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5" yWindow="45" windowWidth="19200" windowHeight="17895" firstSheet="2" activeTab="3"/>
  </bookViews>
  <sheets>
    <sheet name="Validations 2703" sheetId="9" state="hidden" r:id="rId1"/>
    <sheet name="Vals 0505" sheetId="12" state="hidden" r:id="rId2"/>
    <sheet name="Validations" sheetId="24" r:id="rId3"/>
    <sheet name="Liquidity worked example" sheetId="25" r:id="rId4"/>
  </sheets>
  <externalReferences>
    <externalReference r:id="rId5"/>
    <externalReference r:id="rId6"/>
    <externalReference r:id="rId7"/>
    <externalReference r:id="rId8"/>
    <externalReference r:id="rId9"/>
  </externalReferences>
  <definedNames>
    <definedName name="_xlnm._FilterDatabase" localSheetId="2" hidden="1">Validations!$AC$1:$AN$3797</definedName>
    <definedName name="_xlnm._FilterDatabase" localSheetId="0" hidden="1">'Validations 2703'!$M$1:$Z$3877</definedName>
    <definedName name="_xlnm._FilterDatabase" localSheetId="1" hidden="1">'Vals 0505'!$N$1:$Y$3873</definedName>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ftref1_50">'[1]Table 39_'!#REF!</definedName>
    <definedName name="_h">'[2]Table 39_'!#REF!</definedName>
    <definedName name="aPP">[4]Lists!$A$39:$A$41</definedName>
    <definedName name="Carlos">#REF!</definedName>
    <definedName name="dfdgbfdg">'[2]Table 39_'!#REF!</definedName>
    <definedName name="dsa">#REF!</definedName>
    <definedName name="fdsg">'[1]Table 39_'!#REF!</definedName>
    <definedName name="fgf">'[3]Table 39_'!#REF!</definedName>
    <definedName name="Frequency">[4]Lists!$A$21:$A$25</definedName>
    <definedName name="ho">#REF!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edenRadekPodSestavou" localSheetId="3">#REF!</definedName>
    <definedName name="JedenRadekPodSestavou">#REF!</definedName>
    <definedName name="JedenRadekPodSestavou_11" localSheetId="3">#REF!</definedName>
    <definedName name="JedenRadekPodSestavou_11">#REF!</definedName>
    <definedName name="JedenRadekPodSestavou_2" localSheetId="3">#REF!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MaxOblastTabulky">#REF!</definedName>
    <definedName name="MaxOblastTabulky_11">#REF!</definedName>
    <definedName name="MaxOblastTabulky_2">#REF!</definedName>
    <definedName name="MaxOblastTabulky_28">#REF!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_xlnm.Print_Area" localSheetId="3">'Liquidity worked example'!$B$3:$M$44</definedName>
    <definedName name="Print_Area_MI" localSheetId="3">#REF!</definedName>
    <definedName name="Print_Area_MI">#REF!</definedName>
    <definedName name="Print_Area_MI_11" localSheetId="3">#REF!</definedName>
    <definedName name="Print_Area_MI_11">#REF!</definedName>
    <definedName name="Print_Area_MI_2" localSheetId="3">#REF!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SQL_08DEV1_INST1_2130_RAD_RV2_POC_History" localSheetId="3" hidden="1">'Liquidity worked example'!$B$30:$M$42</definedName>
    <definedName name="XBRL">[4]Lists!$A$17:$A$19</definedName>
  </definedNames>
  <calcPr calcId="162913"/>
</workbook>
</file>

<file path=xl/calcChain.xml><?xml version="1.0" encoding="utf-8"?>
<calcChain xmlns="http://schemas.openxmlformats.org/spreadsheetml/2006/main">
  <c r="J40" i="25" l="1"/>
  <c r="J41" i="25" s="1"/>
  <c r="J42" i="25" s="1"/>
  <c r="I40" i="25"/>
  <c r="I41" i="25" s="1"/>
  <c r="I42" i="25" s="1"/>
  <c r="H40" i="25"/>
  <c r="H41" i="25" s="1"/>
  <c r="G40" i="25"/>
  <c r="J37" i="25"/>
  <c r="J38" i="25" s="1"/>
  <c r="J39" i="25" s="1"/>
  <c r="I37" i="25"/>
  <c r="I38" i="25" s="1"/>
  <c r="I39" i="25" s="1"/>
  <c r="H37" i="25"/>
  <c r="H38" i="25" s="1"/>
  <c r="G37" i="25"/>
  <c r="J34" i="25"/>
  <c r="J35" i="25" s="1"/>
  <c r="J36" i="25" s="1"/>
  <c r="I34" i="25"/>
  <c r="I35" i="25" s="1"/>
  <c r="I36" i="25" s="1"/>
  <c r="H34" i="25"/>
  <c r="H35" i="25" s="1"/>
  <c r="G34" i="25"/>
  <c r="J33" i="25"/>
  <c r="I33" i="25"/>
  <c r="H33" i="25"/>
  <c r="G33" i="25"/>
  <c r="J32" i="25"/>
  <c r="I32" i="25"/>
  <c r="H32" i="25"/>
  <c r="G32" i="25"/>
  <c r="J31" i="25"/>
  <c r="I31" i="25"/>
  <c r="H31" i="25"/>
  <c r="G31" i="25"/>
  <c r="C12" i="25"/>
  <c r="C11" i="25"/>
  <c r="C10" i="25"/>
  <c r="H42" i="25" l="1"/>
  <c r="G42" i="25" s="1"/>
  <c r="G41" i="25"/>
  <c r="G35" i="25"/>
  <c r="H36" i="25"/>
  <c r="G36" i="25" s="1"/>
  <c r="G38" i="25"/>
  <c r="H39" i="25"/>
  <c r="G39" i="25" s="1"/>
  <c r="W313" i="9" l="1"/>
  <c r="M2" i="12" l="1"/>
  <c r="M3" i="12"/>
  <c r="M4" i="12"/>
  <c r="M5" i="12"/>
  <c r="M6" i="12"/>
  <c r="M7" i="12"/>
  <c r="M8" i="12"/>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M167" i="12"/>
  <c r="M168" i="12"/>
  <c r="M169" i="12"/>
  <c r="M170" i="12"/>
  <c r="M171" i="12"/>
  <c r="M172" i="12"/>
  <c r="M173" i="12"/>
  <c r="M174" i="12"/>
  <c r="M175" i="12"/>
  <c r="M176" i="12"/>
  <c r="M177" i="12"/>
  <c r="M178" i="12"/>
  <c r="M179" i="12"/>
  <c r="M180" i="12"/>
  <c r="M181" i="12"/>
  <c r="M182" i="12"/>
  <c r="M183" i="12"/>
  <c r="M184" i="12"/>
  <c r="M185" i="12"/>
  <c r="M186" i="12"/>
  <c r="M187" i="12"/>
  <c r="M188" i="12"/>
  <c r="M189" i="12"/>
  <c r="M190" i="12"/>
  <c r="M191" i="12"/>
  <c r="M192" i="12"/>
  <c r="M193" i="12"/>
  <c r="M194" i="12"/>
  <c r="M195" i="12"/>
  <c r="M196" i="12"/>
  <c r="M197" i="12"/>
  <c r="M198" i="12"/>
  <c r="M199" i="12"/>
  <c r="M200" i="12"/>
  <c r="M201" i="12"/>
  <c r="M202" i="12"/>
  <c r="M203" i="12"/>
  <c r="M204" i="12"/>
  <c r="M205" i="12"/>
  <c r="M206" i="12"/>
  <c r="M207" i="12"/>
  <c r="M208" i="12"/>
  <c r="M209" i="12"/>
  <c r="M210" i="12"/>
  <c r="M211" i="12"/>
  <c r="M212" i="12"/>
  <c r="M213" i="12"/>
  <c r="M214" i="12"/>
  <c r="M215" i="12"/>
  <c r="M216" i="12"/>
  <c r="M217" i="12"/>
  <c r="M218" i="12"/>
  <c r="M219" i="12"/>
  <c r="M220" i="12"/>
  <c r="M221" i="12"/>
  <c r="M222" i="12"/>
  <c r="M223" i="12"/>
  <c r="M224" i="12"/>
  <c r="M225" i="12"/>
  <c r="M226" i="12"/>
  <c r="M227" i="12"/>
  <c r="M228" i="12"/>
  <c r="M229" i="12"/>
  <c r="M230" i="12"/>
  <c r="M231" i="12"/>
  <c r="M232" i="12"/>
  <c r="M233" i="12"/>
  <c r="M234" i="12"/>
  <c r="M235" i="12"/>
  <c r="M236" i="12"/>
  <c r="M237" i="12"/>
  <c r="M238" i="12"/>
  <c r="M239" i="12"/>
  <c r="M240" i="12"/>
  <c r="M241" i="12"/>
  <c r="M242" i="12"/>
  <c r="M243" i="12"/>
  <c r="M244" i="12"/>
  <c r="M245" i="12"/>
  <c r="M246" i="12"/>
  <c r="M247" i="12"/>
  <c r="M248" i="12"/>
  <c r="M249" i="12"/>
  <c r="M250" i="12"/>
  <c r="M251" i="12"/>
  <c r="M252" i="12"/>
  <c r="M253" i="12"/>
  <c r="M254" i="12"/>
  <c r="M255" i="12"/>
  <c r="M256" i="12"/>
  <c r="M257" i="12"/>
  <c r="M258" i="12"/>
  <c r="M259" i="12"/>
  <c r="M260" i="12"/>
  <c r="M261" i="12"/>
  <c r="M262" i="12"/>
  <c r="M263" i="12"/>
  <c r="M264" i="12"/>
  <c r="M265" i="12"/>
  <c r="M266" i="12"/>
  <c r="M267" i="12"/>
  <c r="M268" i="12"/>
  <c r="M269" i="12"/>
  <c r="M270" i="12"/>
  <c r="M271" i="12"/>
  <c r="M272" i="12"/>
  <c r="M273" i="12"/>
  <c r="M274" i="12"/>
  <c r="M275" i="12"/>
  <c r="M276" i="12"/>
  <c r="M277" i="12"/>
  <c r="M278" i="12"/>
  <c r="M279" i="12"/>
  <c r="M280" i="12"/>
  <c r="M281" i="12"/>
  <c r="M282" i="12"/>
  <c r="M283" i="12"/>
  <c r="M284" i="12"/>
  <c r="M285" i="12"/>
  <c r="M286" i="12"/>
  <c r="M287" i="12"/>
  <c r="M288" i="12"/>
  <c r="M289" i="12"/>
  <c r="M290" i="12"/>
  <c r="M291" i="12"/>
  <c r="M292" i="12"/>
  <c r="M293" i="12"/>
  <c r="M294" i="12"/>
  <c r="M295" i="12"/>
  <c r="M296" i="12"/>
  <c r="M297" i="12"/>
  <c r="M298" i="12"/>
  <c r="M299" i="12"/>
  <c r="M300" i="12"/>
  <c r="M301" i="12"/>
  <c r="M302" i="12"/>
  <c r="M303" i="12"/>
  <c r="M304" i="12"/>
  <c r="M305" i="12"/>
  <c r="M306" i="12"/>
  <c r="M307" i="12"/>
  <c r="M308" i="12"/>
  <c r="M309" i="12"/>
  <c r="M310" i="12"/>
  <c r="M311" i="12"/>
  <c r="M312" i="12"/>
  <c r="M313" i="12"/>
  <c r="M314" i="12"/>
  <c r="M315" i="12"/>
  <c r="M316" i="12"/>
  <c r="M317" i="12"/>
  <c r="M318" i="12"/>
  <c r="M319" i="12"/>
  <c r="M320" i="12"/>
  <c r="M321" i="12"/>
  <c r="M322" i="12"/>
  <c r="M323" i="12"/>
  <c r="M324" i="12"/>
  <c r="M325" i="12"/>
  <c r="M326" i="12"/>
  <c r="M327" i="12"/>
  <c r="M328" i="12"/>
  <c r="M329" i="12"/>
  <c r="M330" i="12"/>
  <c r="M331" i="12"/>
  <c r="M332" i="12"/>
  <c r="M333" i="12"/>
  <c r="M334" i="12"/>
  <c r="M335" i="12"/>
  <c r="M336" i="12"/>
  <c r="M337" i="12"/>
  <c r="M338" i="12"/>
  <c r="M339" i="12"/>
  <c r="M340" i="12"/>
  <c r="M341" i="12"/>
  <c r="M342" i="12"/>
  <c r="M343" i="12"/>
  <c r="M344" i="12"/>
  <c r="M345" i="12"/>
  <c r="M346" i="12"/>
  <c r="M347" i="12"/>
  <c r="M348" i="12"/>
  <c r="M349" i="12"/>
  <c r="M350" i="12"/>
  <c r="M351" i="12"/>
  <c r="M352" i="12"/>
  <c r="M353" i="12"/>
  <c r="M354" i="12"/>
  <c r="M355" i="12"/>
  <c r="M356" i="12"/>
  <c r="M357" i="12"/>
  <c r="M358" i="12"/>
  <c r="M359" i="12"/>
  <c r="M360" i="12"/>
  <c r="M361" i="12"/>
  <c r="M362" i="12"/>
  <c r="M363" i="12"/>
  <c r="M364" i="12"/>
  <c r="M365" i="12"/>
  <c r="M366" i="12"/>
  <c r="M367" i="12"/>
  <c r="M368" i="12"/>
  <c r="M369" i="12"/>
  <c r="M370" i="12"/>
  <c r="M371" i="12"/>
  <c r="M372" i="12"/>
  <c r="M373" i="12"/>
  <c r="M374" i="12"/>
  <c r="M375" i="12"/>
  <c r="M376" i="12"/>
  <c r="M377" i="12"/>
  <c r="M378" i="12"/>
  <c r="M379" i="12"/>
  <c r="M380" i="12"/>
  <c r="M381" i="12"/>
  <c r="M382" i="12"/>
  <c r="M383" i="12"/>
  <c r="M384" i="12"/>
  <c r="M385" i="12"/>
  <c r="M386" i="12"/>
  <c r="M387" i="12"/>
  <c r="M388" i="12"/>
  <c r="M389" i="12"/>
  <c r="M390" i="12"/>
  <c r="M391" i="12"/>
  <c r="M392" i="12"/>
  <c r="M393" i="12"/>
  <c r="M394" i="12"/>
  <c r="M395" i="12"/>
  <c r="M396" i="12"/>
  <c r="M397" i="12"/>
  <c r="M398" i="12"/>
  <c r="M399" i="12"/>
  <c r="M400" i="12"/>
  <c r="M401" i="12"/>
  <c r="M402" i="12"/>
  <c r="M403" i="12"/>
  <c r="M404" i="12"/>
  <c r="M405" i="12"/>
  <c r="M406" i="12"/>
  <c r="M407" i="12"/>
  <c r="M408" i="12"/>
  <c r="M409" i="12"/>
  <c r="M410" i="12"/>
  <c r="M411" i="12"/>
  <c r="M412" i="12"/>
  <c r="M413" i="12"/>
  <c r="M414" i="12"/>
  <c r="M415" i="12"/>
  <c r="M416" i="12"/>
  <c r="M417" i="12"/>
  <c r="M418" i="12"/>
  <c r="M419" i="12"/>
  <c r="M420" i="12"/>
  <c r="M421" i="12"/>
  <c r="M422" i="12"/>
  <c r="M423" i="12"/>
  <c r="M424" i="12"/>
  <c r="M425" i="12"/>
  <c r="M426" i="12"/>
  <c r="M427" i="12"/>
  <c r="M428" i="12"/>
  <c r="M429" i="12"/>
  <c r="M430" i="12"/>
  <c r="M431" i="12"/>
  <c r="M432" i="12"/>
  <c r="M433" i="12"/>
  <c r="M434" i="12"/>
  <c r="M435" i="12"/>
  <c r="M436" i="12"/>
  <c r="M437" i="12"/>
  <c r="M438" i="12"/>
  <c r="M439" i="12"/>
  <c r="M440" i="12"/>
  <c r="M441" i="12"/>
  <c r="M442" i="12"/>
  <c r="M443" i="12"/>
  <c r="M444" i="12"/>
  <c r="M445" i="12"/>
  <c r="M446" i="12"/>
  <c r="M447" i="12"/>
  <c r="M448" i="12"/>
  <c r="M449" i="12"/>
  <c r="M450" i="12"/>
  <c r="M451" i="12"/>
  <c r="M452" i="12"/>
  <c r="M453" i="12"/>
  <c r="M454" i="12"/>
  <c r="M455" i="12"/>
  <c r="M456" i="12"/>
  <c r="M457" i="12"/>
  <c r="M458" i="12"/>
  <c r="M459" i="12"/>
  <c r="M460" i="12"/>
  <c r="M461" i="12"/>
  <c r="M462" i="12"/>
  <c r="M463" i="12"/>
  <c r="M464" i="12"/>
  <c r="M465" i="12"/>
  <c r="M466" i="12"/>
  <c r="M467" i="12"/>
  <c r="M468" i="12"/>
  <c r="M469" i="12"/>
  <c r="M470" i="12"/>
  <c r="M471" i="12"/>
  <c r="M472" i="12"/>
  <c r="M473" i="12"/>
  <c r="M474" i="12"/>
  <c r="M475" i="12"/>
  <c r="M476" i="12"/>
  <c r="M477" i="12"/>
  <c r="M478" i="12"/>
  <c r="M479" i="12"/>
  <c r="M480" i="12"/>
  <c r="M481" i="12"/>
  <c r="M482" i="12"/>
  <c r="M483" i="12"/>
  <c r="M484" i="12"/>
  <c r="M485" i="12"/>
  <c r="M486" i="12"/>
  <c r="M487" i="12"/>
  <c r="M488" i="12"/>
  <c r="M489" i="12"/>
  <c r="M490" i="12"/>
  <c r="M491" i="12"/>
  <c r="M492" i="12"/>
  <c r="M493" i="12"/>
  <c r="M494" i="12"/>
  <c r="M495" i="12"/>
  <c r="M496" i="12"/>
  <c r="M497" i="12"/>
  <c r="M498" i="12"/>
  <c r="M499" i="12"/>
  <c r="M500" i="12"/>
  <c r="M501" i="12"/>
  <c r="M502" i="12"/>
  <c r="M503" i="12"/>
  <c r="M504" i="12"/>
  <c r="M505" i="12"/>
  <c r="M506" i="12"/>
  <c r="M507" i="12"/>
  <c r="M508" i="12"/>
  <c r="M509" i="12"/>
  <c r="M510" i="12"/>
  <c r="M511" i="12"/>
  <c r="M512" i="12"/>
  <c r="M513" i="12"/>
  <c r="M514" i="12"/>
  <c r="M515" i="12"/>
  <c r="M516" i="12"/>
  <c r="M517" i="12"/>
  <c r="M518" i="12"/>
  <c r="M519" i="12"/>
  <c r="M520" i="12"/>
  <c r="M521" i="12"/>
  <c r="M522" i="12"/>
  <c r="M523" i="12"/>
  <c r="M524" i="12"/>
  <c r="M525" i="12"/>
  <c r="M526" i="12"/>
  <c r="M527" i="12"/>
  <c r="M528" i="12"/>
  <c r="M529" i="12"/>
  <c r="M530" i="12"/>
  <c r="M531" i="12"/>
  <c r="M532" i="12"/>
  <c r="M533" i="12"/>
  <c r="M534" i="12"/>
  <c r="M535" i="12"/>
  <c r="M536" i="12"/>
  <c r="M537" i="12"/>
  <c r="M538" i="12"/>
  <c r="M539" i="12"/>
  <c r="M540" i="12"/>
  <c r="M541" i="12"/>
  <c r="M542" i="12"/>
  <c r="M543" i="12"/>
  <c r="M544" i="12"/>
  <c r="M545" i="12"/>
  <c r="M546" i="12"/>
  <c r="M547" i="12"/>
  <c r="M548" i="12"/>
  <c r="M549" i="12"/>
  <c r="M550" i="12"/>
  <c r="M551" i="12"/>
  <c r="M552" i="12"/>
  <c r="M553" i="12"/>
  <c r="M554" i="12"/>
  <c r="M555" i="12"/>
  <c r="M556" i="12"/>
  <c r="M557" i="12"/>
  <c r="M558" i="12"/>
  <c r="M559" i="12"/>
  <c r="M560" i="12"/>
  <c r="M561" i="12"/>
  <c r="M562" i="12"/>
  <c r="M563" i="12"/>
  <c r="M564" i="12"/>
  <c r="M565" i="12"/>
  <c r="M566" i="12"/>
  <c r="M567" i="12"/>
  <c r="M568" i="12"/>
  <c r="M569" i="12"/>
  <c r="M570" i="12"/>
  <c r="M571" i="12"/>
  <c r="M572" i="12"/>
  <c r="M573" i="12"/>
  <c r="M574" i="12"/>
  <c r="M575" i="12"/>
  <c r="M576" i="12"/>
  <c r="M577" i="12"/>
  <c r="M578" i="12"/>
  <c r="M579" i="12"/>
  <c r="M580" i="12"/>
  <c r="M581" i="12"/>
  <c r="M582" i="12"/>
  <c r="M583" i="12"/>
  <c r="M584" i="12"/>
  <c r="M585" i="12"/>
  <c r="M586" i="12"/>
  <c r="M587" i="12"/>
  <c r="M588" i="12"/>
  <c r="M589" i="12"/>
  <c r="M590" i="12"/>
  <c r="M591" i="12"/>
  <c r="M592" i="12"/>
  <c r="M593" i="12"/>
  <c r="M594" i="12"/>
  <c r="M595" i="12"/>
  <c r="M596" i="12"/>
  <c r="M597" i="12"/>
  <c r="M598" i="12"/>
  <c r="M599" i="12"/>
  <c r="M600" i="12"/>
  <c r="M601" i="12"/>
  <c r="M602" i="12"/>
  <c r="M603" i="12"/>
  <c r="M604" i="12"/>
  <c r="M605" i="12"/>
  <c r="M606" i="12"/>
  <c r="M607" i="12"/>
  <c r="M608" i="12"/>
  <c r="M609" i="12"/>
  <c r="M610" i="12"/>
  <c r="M611" i="12"/>
  <c r="M612" i="12"/>
  <c r="M613" i="12"/>
  <c r="M614" i="12"/>
  <c r="M615" i="12"/>
  <c r="M616" i="12"/>
  <c r="M617" i="12"/>
  <c r="M618" i="12"/>
  <c r="M619" i="12"/>
  <c r="M620" i="12"/>
  <c r="M621" i="12"/>
  <c r="M622" i="12"/>
  <c r="M623" i="12"/>
  <c r="M624" i="12"/>
  <c r="M625" i="12"/>
  <c r="M626" i="12"/>
  <c r="M627" i="12"/>
  <c r="M628" i="12"/>
  <c r="M629" i="12"/>
  <c r="M630" i="12"/>
  <c r="M631" i="12"/>
  <c r="M632" i="12"/>
  <c r="M633" i="12"/>
  <c r="M634" i="12"/>
  <c r="M635" i="12"/>
  <c r="M636" i="12"/>
  <c r="M637" i="12"/>
  <c r="M638" i="12"/>
  <c r="M639" i="12"/>
  <c r="M640" i="12"/>
  <c r="M641" i="12"/>
  <c r="M642" i="12"/>
  <c r="M643" i="12"/>
  <c r="M644" i="12"/>
  <c r="M645" i="12"/>
  <c r="M646" i="12"/>
  <c r="M647" i="12"/>
  <c r="M648" i="12"/>
  <c r="M649" i="12"/>
  <c r="M650" i="12"/>
  <c r="M651" i="12"/>
  <c r="M652" i="12"/>
  <c r="M653" i="12"/>
  <c r="M654" i="12"/>
  <c r="M655" i="12"/>
  <c r="M656" i="12"/>
  <c r="M657" i="12"/>
  <c r="M658" i="12"/>
  <c r="M659" i="12"/>
  <c r="M660" i="12"/>
  <c r="M661" i="12"/>
  <c r="M662" i="12"/>
  <c r="M663" i="12"/>
  <c r="M664" i="12"/>
  <c r="M665" i="12"/>
  <c r="M666" i="12"/>
  <c r="M667" i="12"/>
  <c r="M668" i="12"/>
  <c r="M669" i="12"/>
  <c r="M670" i="12"/>
  <c r="M671" i="12"/>
  <c r="M672" i="12"/>
  <c r="M673" i="12"/>
  <c r="M674" i="12"/>
  <c r="M675" i="12"/>
  <c r="M676" i="12"/>
  <c r="M677" i="12"/>
  <c r="M678" i="12"/>
  <c r="M679" i="12"/>
  <c r="M680" i="12"/>
  <c r="M681" i="12"/>
  <c r="M682" i="12"/>
  <c r="M683" i="12"/>
  <c r="M684" i="12"/>
  <c r="M685" i="12"/>
  <c r="M686" i="12"/>
  <c r="M687" i="12"/>
  <c r="M688" i="12"/>
  <c r="M689" i="12"/>
  <c r="M690" i="12"/>
  <c r="M691" i="12"/>
  <c r="M692" i="12"/>
  <c r="M693" i="12"/>
  <c r="M694" i="12"/>
  <c r="M695" i="12"/>
  <c r="M696" i="12"/>
  <c r="M697" i="12"/>
  <c r="M698" i="12"/>
  <c r="M699" i="12"/>
  <c r="M700" i="12"/>
  <c r="M701" i="12"/>
  <c r="M702" i="12"/>
  <c r="M703" i="12"/>
  <c r="M704" i="12"/>
  <c r="M705" i="12"/>
  <c r="M706" i="12"/>
  <c r="M707" i="12"/>
  <c r="M708" i="12"/>
  <c r="M709" i="12"/>
  <c r="M710" i="12"/>
  <c r="M711" i="12"/>
  <c r="M712" i="12"/>
  <c r="M713" i="12"/>
  <c r="M714" i="12"/>
  <c r="M715" i="12"/>
  <c r="M716" i="12"/>
  <c r="M717" i="12"/>
  <c r="M718" i="12"/>
  <c r="M719" i="12"/>
  <c r="M720" i="12"/>
  <c r="M721" i="12"/>
  <c r="M722" i="12"/>
  <c r="M723" i="12"/>
  <c r="M724" i="12"/>
  <c r="M725" i="12"/>
  <c r="M726" i="12"/>
  <c r="M727" i="12"/>
  <c r="M728" i="12"/>
  <c r="M729" i="12"/>
  <c r="M730" i="12"/>
  <c r="M731" i="12"/>
  <c r="M732" i="12"/>
  <c r="M733" i="12"/>
  <c r="M734" i="12"/>
  <c r="M735" i="12"/>
  <c r="M736" i="12"/>
  <c r="M737" i="12"/>
  <c r="M738" i="12"/>
  <c r="M739" i="12"/>
  <c r="M740" i="12"/>
  <c r="M741" i="12"/>
  <c r="M742" i="12"/>
  <c r="M743" i="12"/>
  <c r="M744" i="12"/>
  <c r="M745" i="12"/>
  <c r="M746" i="12"/>
  <c r="M747" i="12"/>
  <c r="M748" i="12"/>
  <c r="M749" i="12"/>
  <c r="M750" i="12"/>
  <c r="M751" i="12"/>
  <c r="M752" i="12"/>
  <c r="M753" i="12"/>
  <c r="M754" i="12"/>
  <c r="M755" i="12"/>
  <c r="M756" i="12"/>
  <c r="M757" i="12"/>
  <c r="M758" i="12"/>
  <c r="M759" i="12"/>
  <c r="M760" i="12"/>
  <c r="M761" i="12"/>
  <c r="M762" i="12"/>
  <c r="M763" i="12"/>
  <c r="M764" i="12"/>
  <c r="M765" i="12"/>
  <c r="M766" i="12"/>
  <c r="M767" i="12"/>
  <c r="M768" i="12"/>
  <c r="M769" i="12"/>
  <c r="M770" i="12"/>
  <c r="M771" i="12"/>
  <c r="M772" i="12"/>
  <c r="M773" i="12"/>
  <c r="M774" i="12"/>
  <c r="M775" i="12"/>
  <c r="M776" i="12"/>
  <c r="M777" i="12"/>
  <c r="M778" i="12"/>
  <c r="M779" i="12"/>
  <c r="M780" i="12"/>
  <c r="M781" i="12"/>
  <c r="M782" i="12"/>
  <c r="M783" i="12"/>
  <c r="M784" i="12"/>
  <c r="M785" i="12"/>
  <c r="M786" i="12"/>
  <c r="M787" i="12"/>
  <c r="M788" i="12"/>
  <c r="M789" i="12"/>
  <c r="M790" i="12"/>
  <c r="M791" i="12"/>
  <c r="M792" i="12"/>
  <c r="M793" i="12"/>
  <c r="M794" i="12"/>
  <c r="M795" i="12"/>
  <c r="M796" i="12"/>
  <c r="M797" i="12"/>
  <c r="M798" i="12"/>
  <c r="M799" i="12"/>
  <c r="M800" i="12"/>
  <c r="M801" i="12"/>
  <c r="M802" i="12"/>
  <c r="M803" i="12"/>
  <c r="M804" i="12"/>
  <c r="M805" i="12"/>
  <c r="M806" i="12"/>
  <c r="M807" i="12"/>
  <c r="M808" i="12"/>
  <c r="M809" i="12"/>
  <c r="M810" i="12"/>
  <c r="M811" i="12"/>
  <c r="M812" i="12"/>
  <c r="M813" i="12"/>
  <c r="M814" i="12"/>
  <c r="M815" i="12"/>
  <c r="M816" i="12"/>
  <c r="M817" i="12"/>
  <c r="M818" i="12"/>
  <c r="M819" i="12"/>
  <c r="M820" i="12"/>
  <c r="M821" i="12"/>
  <c r="M822" i="12"/>
  <c r="M823" i="12"/>
  <c r="M824" i="12"/>
  <c r="M825" i="12"/>
  <c r="M826" i="12"/>
  <c r="M827" i="12"/>
  <c r="M828" i="12"/>
  <c r="M829" i="12"/>
  <c r="M830" i="12"/>
  <c r="M831" i="12"/>
  <c r="M832" i="12"/>
  <c r="M833" i="12"/>
  <c r="M834" i="12"/>
  <c r="M835" i="12"/>
  <c r="M836" i="12"/>
  <c r="M837" i="12"/>
  <c r="M838" i="12"/>
  <c r="M839" i="12"/>
  <c r="M840" i="12"/>
  <c r="M841" i="12"/>
  <c r="M842" i="12"/>
  <c r="M843" i="12"/>
  <c r="M844" i="12"/>
  <c r="M845" i="12"/>
  <c r="M846" i="12"/>
  <c r="M847" i="12"/>
  <c r="M848" i="12"/>
  <c r="M849" i="12"/>
  <c r="M850" i="12"/>
  <c r="M851" i="12"/>
  <c r="M852" i="12"/>
  <c r="M853" i="12"/>
  <c r="M854" i="12"/>
  <c r="M855" i="12"/>
  <c r="M856" i="12"/>
  <c r="M857" i="12"/>
  <c r="M858" i="12"/>
  <c r="M859" i="12"/>
  <c r="M860" i="12"/>
  <c r="M861" i="12"/>
  <c r="M862" i="12"/>
  <c r="M863" i="12"/>
  <c r="M864" i="12"/>
  <c r="M865" i="12"/>
  <c r="M866" i="12"/>
  <c r="M867" i="12"/>
  <c r="M868" i="12"/>
  <c r="M869" i="12"/>
  <c r="M870" i="12"/>
  <c r="M871" i="12"/>
  <c r="M872" i="12"/>
  <c r="M873" i="12"/>
  <c r="M874" i="12"/>
  <c r="M875" i="12"/>
  <c r="M876" i="12"/>
  <c r="M877" i="12"/>
  <c r="M878" i="12"/>
  <c r="M879" i="12"/>
  <c r="M880" i="12"/>
  <c r="M881" i="12"/>
  <c r="M882" i="12"/>
  <c r="M883" i="12"/>
  <c r="M884" i="12"/>
  <c r="M885" i="12"/>
  <c r="M886" i="12"/>
  <c r="M887" i="12"/>
  <c r="M888" i="12"/>
  <c r="M889" i="12"/>
  <c r="M890" i="12"/>
  <c r="M891" i="12"/>
  <c r="M892" i="12"/>
  <c r="M893" i="12"/>
  <c r="M894" i="12"/>
  <c r="M895" i="12"/>
  <c r="M896" i="12"/>
  <c r="M897" i="12"/>
  <c r="M898" i="12"/>
  <c r="M899" i="12"/>
  <c r="M900" i="12"/>
  <c r="M901" i="12"/>
  <c r="M902" i="12"/>
  <c r="M903" i="12"/>
  <c r="M904" i="12"/>
  <c r="M905" i="12"/>
  <c r="M906" i="12"/>
  <c r="M907" i="12"/>
  <c r="M908" i="12"/>
  <c r="M909" i="12"/>
  <c r="M910" i="12"/>
  <c r="M911" i="12"/>
  <c r="M912" i="12"/>
  <c r="M913" i="12"/>
  <c r="M914" i="12"/>
  <c r="M915" i="12"/>
  <c r="M916" i="12"/>
  <c r="M917" i="12"/>
  <c r="M918" i="12"/>
  <c r="M919" i="12"/>
  <c r="M920" i="12"/>
  <c r="M921" i="12"/>
  <c r="M922" i="12"/>
  <c r="M923" i="12"/>
  <c r="M924" i="12"/>
  <c r="M925" i="12"/>
  <c r="M926" i="12"/>
  <c r="M927" i="12"/>
  <c r="M928" i="12"/>
  <c r="M929" i="12"/>
  <c r="M930" i="12"/>
  <c r="M931" i="12"/>
  <c r="M932" i="12"/>
  <c r="M933" i="12"/>
  <c r="M934" i="12"/>
  <c r="M935" i="12"/>
  <c r="M936" i="12"/>
  <c r="M937" i="12"/>
  <c r="M938" i="12"/>
  <c r="M939" i="12"/>
  <c r="M940" i="12"/>
  <c r="M941" i="12"/>
  <c r="M942" i="12"/>
  <c r="M943" i="12"/>
  <c r="M944" i="12"/>
  <c r="M945" i="12"/>
  <c r="M946" i="12"/>
  <c r="M947" i="12"/>
  <c r="M948" i="12"/>
  <c r="M949" i="12"/>
  <c r="M950" i="12"/>
  <c r="M951" i="12"/>
  <c r="M952" i="12"/>
  <c r="M953" i="12"/>
  <c r="M954" i="12"/>
  <c r="M955" i="12"/>
  <c r="M956" i="12"/>
  <c r="M957" i="12"/>
  <c r="M958" i="12"/>
  <c r="M959" i="12"/>
  <c r="M960" i="12"/>
  <c r="M961" i="12"/>
  <c r="M962" i="12"/>
  <c r="M963" i="12"/>
  <c r="M964" i="12"/>
  <c r="M965" i="12"/>
  <c r="M966" i="12"/>
  <c r="M967" i="12"/>
  <c r="M968" i="12"/>
  <c r="M969" i="12"/>
  <c r="M970" i="12"/>
  <c r="M971" i="12"/>
  <c r="M972" i="12"/>
  <c r="M973" i="12"/>
  <c r="M974" i="12"/>
  <c r="M975" i="12"/>
  <c r="M976" i="12"/>
  <c r="M977" i="12"/>
  <c r="M978" i="12"/>
  <c r="M979" i="12"/>
  <c r="M980" i="12"/>
  <c r="M981" i="12"/>
  <c r="M982" i="12"/>
  <c r="M983" i="12"/>
  <c r="M984" i="12"/>
  <c r="M985" i="12"/>
  <c r="M986" i="12"/>
  <c r="M987" i="12"/>
  <c r="M988" i="12"/>
  <c r="M989" i="12"/>
  <c r="M990" i="12"/>
  <c r="M991" i="12"/>
  <c r="M992" i="12"/>
  <c r="M993" i="12"/>
  <c r="M994" i="12"/>
  <c r="M995" i="12"/>
  <c r="M996" i="12"/>
  <c r="M997" i="12"/>
  <c r="M998" i="12"/>
  <c r="M999" i="12"/>
  <c r="M1000" i="12"/>
  <c r="M1001" i="12"/>
  <c r="M1002" i="12"/>
  <c r="M1003" i="12"/>
  <c r="M1004" i="12"/>
  <c r="M1005" i="12"/>
  <c r="M1006" i="12"/>
  <c r="M1007" i="12"/>
  <c r="M1008" i="12"/>
  <c r="M1009" i="12"/>
  <c r="M1010" i="12"/>
  <c r="M1011" i="12"/>
  <c r="M1012" i="12"/>
  <c r="M1013" i="12"/>
  <c r="M1014" i="12"/>
  <c r="M1015" i="12"/>
  <c r="M1016" i="12"/>
  <c r="M1017" i="12"/>
  <c r="M1018" i="12"/>
  <c r="M1019" i="12"/>
  <c r="M1020" i="12"/>
  <c r="M1021" i="12"/>
  <c r="M1022" i="12"/>
  <c r="M1023" i="12"/>
  <c r="M1024" i="12"/>
  <c r="M1025" i="12"/>
  <c r="M1026" i="12"/>
  <c r="M1027" i="12"/>
  <c r="M1028" i="12"/>
  <c r="M1029" i="12"/>
  <c r="M1030" i="12"/>
  <c r="M1031" i="12"/>
  <c r="M1032" i="12"/>
  <c r="M1033" i="12"/>
  <c r="M1034" i="12"/>
  <c r="M1035" i="12"/>
  <c r="M1036" i="12"/>
  <c r="M1037" i="12"/>
  <c r="M1038" i="12"/>
  <c r="M1039" i="12"/>
  <c r="M1040" i="12"/>
  <c r="M1041" i="12"/>
  <c r="M1042" i="12"/>
  <c r="M1043" i="12"/>
  <c r="M1044" i="12"/>
  <c r="M1045" i="12"/>
  <c r="M1046" i="12"/>
  <c r="M1047" i="12"/>
  <c r="M1048" i="12"/>
  <c r="M1049" i="12"/>
  <c r="M1050" i="12"/>
  <c r="M1051" i="12"/>
  <c r="M1052" i="12"/>
  <c r="M1053" i="12"/>
  <c r="M1054" i="12"/>
  <c r="M1055" i="12"/>
  <c r="M1056" i="12"/>
  <c r="M1057" i="12"/>
  <c r="M1058" i="12"/>
  <c r="M1059" i="12"/>
  <c r="M1060" i="12"/>
  <c r="M1061" i="12"/>
  <c r="M1062" i="12"/>
  <c r="M1063" i="12"/>
  <c r="M1064" i="12"/>
  <c r="M1065" i="12"/>
  <c r="M1066" i="12"/>
  <c r="M1067" i="12"/>
  <c r="M1068" i="12"/>
  <c r="M1069" i="12"/>
  <c r="M1070" i="12"/>
  <c r="M1071" i="12"/>
  <c r="M1072" i="12"/>
  <c r="M1073" i="12"/>
  <c r="M1074" i="12"/>
  <c r="M1075" i="12"/>
  <c r="M1076" i="12"/>
  <c r="M1077" i="12"/>
  <c r="M1078" i="12"/>
  <c r="M1079" i="12"/>
  <c r="M1080" i="12"/>
  <c r="M1081" i="12"/>
  <c r="M1082" i="12"/>
  <c r="M1083" i="12"/>
  <c r="M1084" i="12"/>
  <c r="M1085" i="12"/>
  <c r="M1086" i="12"/>
  <c r="M1087" i="12"/>
  <c r="M1088" i="12"/>
  <c r="M1089" i="12"/>
  <c r="M1090" i="12"/>
  <c r="M1091" i="12"/>
  <c r="M1092" i="12"/>
  <c r="M1093" i="12"/>
  <c r="M1094" i="12"/>
  <c r="M1095" i="12"/>
  <c r="M1096" i="12"/>
  <c r="M1097" i="12"/>
  <c r="M1098" i="12"/>
  <c r="M1099" i="12"/>
  <c r="M1100" i="12"/>
  <c r="M1101" i="12"/>
  <c r="M1102" i="12"/>
  <c r="M1103" i="12"/>
  <c r="M1104" i="12"/>
  <c r="M1105" i="12"/>
  <c r="M1106" i="12"/>
  <c r="M1107" i="12"/>
  <c r="M1108" i="12"/>
  <c r="M1109" i="12"/>
  <c r="M1110" i="12"/>
  <c r="M1111" i="12"/>
  <c r="M1112" i="12"/>
  <c r="M1113" i="12"/>
  <c r="M1114" i="12"/>
  <c r="M1115" i="12"/>
  <c r="M1116" i="12"/>
  <c r="M1117" i="12"/>
  <c r="M1118" i="12"/>
  <c r="M1119" i="12"/>
  <c r="M1120" i="12"/>
  <c r="M1121" i="12"/>
  <c r="M1122" i="12"/>
  <c r="M1123" i="12"/>
  <c r="M1124" i="12"/>
  <c r="M1125" i="12"/>
  <c r="M1126" i="12"/>
  <c r="M1127" i="12"/>
  <c r="M1128" i="12"/>
  <c r="M1129" i="12"/>
  <c r="M1130" i="12"/>
  <c r="M1131" i="12"/>
  <c r="M1132" i="12"/>
  <c r="M1133" i="12"/>
  <c r="M1134" i="12"/>
  <c r="M1135" i="12"/>
  <c r="M1136" i="12"/>
  <c r="M1137" i="12"/>
  <c r="M1138" i="12"/>
  <c r="M1139" i="12"/>
  <c r="M1140" i="12"/>
  <c r="M1141" i="12"/>
  <c r="M1142" i="12"/>
  <c r="M1143" i="12"/>
  <c r="M1144" i="12"/>
  <c r="M1145" i="12"/>
  <c r="M1146" i="12"/>
  <c r="M1147" i="12"/>
  <c r="M1148" i="12"/>
  <c r="M1149" i="12"/>
  <c r="M1150" i="12"/>
  <c r="M1151" i="12"/>
  <c r="M1152" i="12"/>
  <c r="M1153" i="12"/>
  <c r="M1154" i="12"/>
  <c r="M1155" i="12"/>
  <c r="M1156" i="12"/>
  <c r="M1157" i="12"/>
  <c r="M1158" i="12"/>
  <c r="M1159" i="12"/>
  <c r="M1160" i="12"/>
  <c r="M1161" i="12"/>
  <c r="M1162" i="12"/>
  <c r="M1163" i="12"/>
  <c r="M1164" i="12"/>
  <c r="M1165" i="12"/>
  <c r="M1166" i="12"/>
  <c r="M1167" i="12"/>
  <c r="M1168" i="12"/>
  <c r="M1169" i="12"/>
  <c r="M1170" i="12"/>
  <c r="M1171" i="12"/>
  <c r="M1172" i="12"/>
  <c r="M1173" i="12"/>
  <c r="M1174" i="12"/>
  <c r="M1175" i="12"/>
  <c r="M1176" i="12"/>
  <c r="M1177" i="12"/>
  <c r="M1178" i="12"/>
  <c r="M1179" i="12"/>
  <c r="M1180" i="12"/>
  <c r="M1181" i="12"/>
  <c r="M1182" i="12"/>
  <c r="M1183" i="12"/>
  <c r="M1184" i="12"/>
  <c r="M1185" i="12"/>
  <c r="M1186" i="12"/>
  <c r="M1187" i="12"/>
  <c r="M1188" i="12"/>
  <c r="M1189" i="12"/>
  <c r="M1190" i="12"/>
  <c r="M1191" i="12"/>
  <c r="M1192" i="12"/>
  <c r="M1193" i="12"/>
  <c r="M1194" i="12"/>
  <c r="M1195" i="12"/>
  <c r="M1196" i="12"/>
  <c r="M1197" i="12"/>
  <c r="M1198" i="12"/>
  <c r="M1199" i="12"/>
  <c r="M1200" i="12"/>
  <c r="M1201" i="12"/>
  <c r="M1202" i="12"/>
  <c r="M1203" i="12"/>
  <c r="M1204" i="12"/>
  <c r="M1205" i="12"/>
  <c r="M1206" i="12"/>
  <c r="M1207" i="12"/>
  <c r="M1208" i="12"/>
  <c r="M1209" i="12"/>
  <c r="M1210" i="12"/>
  <c r="M1211" i="12"/>
  <c r="M1212" i="12"/>
  <c r="M1213" i="12"/>
  <c r="M1214" i="12"/>
  <c r="M1215" i="12"/>
  <c r="M1216" i="12"/>
  <c r="M1217" i="12"/>
  <c r="M1218" i="12"/>
  <c r="M1219" i="12"/>
  <c r="M1220" i="12"/>
  <c r="M1221" i="12"/>
  <c r="M1222" i="12"/>
  <c r="M1223" i="12"/>
  <c r="M1224" i="12"/>
  <c r="M1225" i="12"/>
  <c r="M1226" i="12"/>
  <c r="M1227" i="12"/>
  <c r="M1228" i="12"/>
  <c r="M1229" i="12"/>
  <c r="M1230" i="12"/>
  <c r="M1231" i="12"/>
  <c r="M1232" i="12"/>
  <c r="M1233" i="12"/>
  <c r="M1234" i="12"/>
  <c r="M1235" i="12"/>
  <c r="M1236" i="12"/>
  <c r="M1237" i="12"/>
  <c r="M1238" i="12"/>
  <c r="M1239" i="12"/>
  <c r="M1240" i="12"/>
  <c r="M1241" i="12"/>
  <c r="M1242" i="12"/>
  <c r="M1243" i="12"/>
  <c r="M1244" i="12"/>
  <c r="M1245" i="12"/>
  <c r="M1246" i="12"/>
  <c r="M1247" i="12"/>
  <c r="M1248" i="12"/>
  <c r="M1249" i="12"/>
  <c r="M1250" i="12"/>
  <c r="M1251" i="12"/>
  <c r="M1252" i="12"/>
  <c r="M1253" i="12"/>
  <c r="M1254" i="12"/>
  <c r="M1255" i="12"/>
  <c r="M1256" i="12"/>
  <c r="M1257" i="12"/>
  <c r="M1258" i="12"/>
  <c r="M1259" i="12"/>
  <c r="M1260" i="12"/>
  <c r="M1261" i="12"/>
  <c r="M1262" i="12"/>
  <c r="M1263" i="12"/>
  <c r="M1264" i="12"/>
  <c r="M1265" i="12"/>
  <c r="M1266" i="12"/>
  <c r="M1267" i="12"/>
  <c r="M1268" i="12"/>
  <c r="M1269" i="12"/>
  <c r="M1270" i="12"/>
  <c r="M1271" i="12"/>
  <c r="M1272" i="12"/>
  <c r="M1273" i="12"/>
  <c r="M1274" i="12"/>
  <c r="M1275" i="12"/>
  <c r="M1276" i="12"/>
  <c r="M1277" i="12"/>
  <c r="M1278" i="12"/>
  <c r="M1279" i="12"/>
  <c r="M1280" i="12"/>
  <c r="M1281" i="12"/>
  <c r="M1282" i="12"/>
  <c r="M1283" i="12"/>
  <c r="M1284" i="12"/>
  <c r="M1285" i="12"/>
  <c r="M1286" i="12"/>
  <c r="M1287" i="12"/>
  <c r="M1288" i="12"/>
  <c r="M1289" i="12"/>
  <c r="M1290" i="12"/>
  <c r="M1291" i="12"/>
  <c r="M1292" i="12"/>
  <c r="M1293" i="12"/>
  <c r="M1294" i="12"/>
  <c r="M1295" i="12"/>
  <c r="M1296" i="12"/>
  <c r="M1297" i="12"/>
  <c r="M1298" i="12"/>
  <c r="M1299" i="12"/>
  <c r="M1300" i="12"/>
  <c r="M1301" i="12"/>
  <c r="M1302" i="12"/>
  <c r="M1303" i="12"/>
  <c r="M1304" i="12"/>
  <c r="M1305" i="12"/>
  <c r="M1306" i="12"/>
  <c r="M1307" i="12"/>
  <c r="M1308" i="12"/>
  <c r="M1309" i="12"/>
  <c r="M1310" i="12"/>
  <c r="M1311" i="12"/>
  <c r="M1312" i="12"/>
  <c r="M1313" i="12"/>
  <c r="M1314" i="12"/>
  <c r="M1315" i="12"/>
  <c r="M1316" i="12"/>
  <c r="M1317" i="12"/>
  <c r="M1318" i="12"/>
  <c r="M1319" i="12"/>
  <c r="M1320" i="12"/>
  <c r="M1321" i="12"/>
  <c r="M1322" i="12"/>
  <c r="M1323" i="12"/>
  <c r="M1324" i="12"/>
  <c r="M1325" i="12"/>
  <c r="M1326" i="12"/>
  <c r="M1327" i="12"/>
  <c r="M1328" i="12"/>
  <c r="M1329" i="12"/>
  <c r="M1330" i="12"/>
  <c r="M1331" i="12"/>
  <c r="M1332" i="12"/>
  <c r="M1333" i="12"/>
  <c r="M1334" i="12"/>
  <c r="M1335" i="12"/>
  <c r="M1336" i="12"/>
  <c r="M1337" i="12"/>
  <c r="M1338" i="12"/>
  <c r="M1339" i="12"/>
  <c r="M1340" i="12"/>
  <c r="M1341" i="12"/>
  <c r="M1342" i="12"/>
  <c r="M1343" i="12"/>
  <c r="M1344" i="12"/>
  <c r="M1345" i="12"/>
  <c r="M1346" i="12"/>
  <c r="M1347" i="12"/>
  <c r="M1348" i="12"/>
  <c r="M1349" i="12"/>
  <c r="M1350" i="12"/>
  <c r="M1351" i="12"/>
  <c r="M1352" i="12"/>
  <c r="M1353" i="12"/>
  <c r="M1354" i="12"/>
  <c r="M1355" i="12"/>
  <c r="M1356" i="12"/>
  <c r="M1357" i="12"/>
  <c r="M1358" i="12"/>
  <c r="M1359" i="12"/>
  <c r="M1360" i="12"/>
  <c r="M1361" i="12"/>
  <c r="M1362" i="12"/>
  <c r="M1363" i="12"/>
  <c r="M1364" i="12"/>
  <c r="M1365" i="12"/>
  <c r="M1366" i="12"/>
  <c r="M1367" i="12"/>
  <c r="M1368" i="12"/>
  <c r="M1369" i="12"/>
  <c r="M1370" i="12"/>
  <c r="M1371" i="12"/>
  <c r="M1372" i="12"/>
  <c r="M1373" i="12"/>
  <c r="M1374" i="12"/>
  <c r="M1375" i="12"/>
  <c r="M1376" i="12"/>
  <c r="M1377" i="12"/>
  <c r="M1378" i="12"/>
  <c r="M1379" i="12"/>
  <c r="M1380" i="12"/>
  <c r="M1381" i="12"/>
  <c r="M1382" i="12"/>
  <c r="M1383" i="12"/>
  <c r="M1384" i="12"/>
  <c r="M1385" i="12"/>
  <c r="M1386" i="12"/>
  <c r="M1387" i="12"/>
  <c r="M1388" i="12"/>
  <c r="M1389" i="12"/>
  <c r="M1390" i="12"/>
  <c r="M1391" i="12"/>
  <c r="M1392" i="12"/>
  <c r="M1393" i="12"/>
  <c r="M1394" i="12"/>
  <c r="M1395" i="12"/>
  <c r="M1396" i="12"/>
  <c r="M1397" i="12"/>
  <c r="M1398" i="12"/>
  <c r="M1399" i="12"/>
  <c r="M1400" i="12"/>
  <c r="M1401" i="12"/>
  <c r="M1402" i="12"/>
  <c r="M1403" i="12"/>
  <c r="M1404" i="12"/>
  <c r="M1405" i="12"/>
  <c r="M1406" i="12"/>
  <c r="M1407" i="12"/>
  <c r="M1408" i="12"/>
  <c r="M1409" i="12"/>
  <c r="M1410" i="12"/>
  <c r="M1411" i="12"/>
  <c r="M1412" i="12"/>
  <c r="M1413" i="12"/>
  <c r="M1414" i="12"/>
  <c r="M1415" i="12"/>
  <c r="M1416" i="12"/>
  <c r="M1417" i="12"/>
  <c r="M1418" i="12"/>
  <c r="M1419" i="12"/>
  <c r="M1420" i="12"/>
  <c r="M1421" i="12"/>
  <c r="M1422" i="12"/>
  <c r="M1423" i="12"/>
  <c r="M1424" i="12"/>
  <c r="M1425" i="12"/>
  <c r="M1426" i="12"/>
  <c r="M1427" i="12"/>
  <c r="M1428" i="12"/>
  <c r="M1429" i="12"/>
  <c r="M1430" i="12"/>
  <c r="M1431" i="12"/>
  <c r="M1432" i="12"/>
  <c r="M1433" i="12"/>
  <c r="M1434" i="12"/>
  <c r="M1435" i="12"/>
  <c r="M1436" i="12"/>
  <c r="M1437" i="12"/>
  <c r="M1438" i="12"/>
  <c r="M1439" i="12"/>
  <c r="M1440" i="12"/>
  <c r="M1441" i="12"/>
  <c r="M1442" i="12"/>
  <c r="M1443" i="12"/>
  <c r="M1444" i="12"/>
  <c r="M1445" i="12"/>
  <c r="M1446" i="12"/>
  <c r="M1447" i="12"/>
  <c r="M1448" i="12"/>
  <c r="M1449" i="12"/>
  <c r="M1450" i="12"/>
  <c r="M1451" i="12"/>
  <c r="M1452" i="12"/>
  <c r="M1453" i="12"/>
  <c r="M1454" i="12"/>
  <c r="M1455" i="12"/>
  <c r="M1456" i="12"/>
  <c r="M1457" i="12"/>
  <c r="M1458" i="12"/>
  <c r="M1459" i="12"/>
  <c r="M1460" i="12"/>
  <c r="M1461" i="12"/>
  <c r="M1462" i="12"/>
  <c r="M1463" i="12"/>
  <c r="M1464" i="12"/>
  <c r="M1465" i="12"/>
  <c r="M1466" i="12"/>
  <c r="M1467" i="12"/>
  <c r="M1468" i="12"/>
  <c r="M1469" i="12"/>
  <c r="M1470" i="12"/>
  <c r="M1471" i="12"/>
  <c r="M1472" i="12"/>
  <c r="M1473" i="12"/>
  <c r="M1474" i="12"/>
  <c r="M1475" i="12"/>
  <c r="M1476" i="12"/>
  <c r="M1477" i="12"/>
  <c r="M1478" i="12"/>
  <c r="M1479" i="12"/>
  <c r="M1480" i="12"/>
  <c r="M1481" i="12"/>
  <c r="M1482" i="12"/>
  <c r="M1483" i="12"/>
  <c r="M1484" i="12"/>
  <c r="M1485" i="12"/>
  <c r="M1486" i="12"/>
  <c r="M1487" i="12"/>
  <c r="M1488" i="12"/>
  <c r="M1489" i="12"/>
  <c r="M1490" i="12"/>
  <c r="M1491" i="12"/>
  <c r="M1492" i="12"/>
  <c r="M1493" i="12"/>
  <c r="M1494" i="12"/>
  <c r="M1495" i="12"/>
  <c r="M1496" i="12"/>
  <c r="M1497" i="12"/>
  <c r="M1498" i="12"/>
  <c r="M1499" i="12"/>
  <c r="M1500" i="12"/>
  <c r="M1501" i="12"/>
  <c r="M1502" i="12"/>
  <c r="M1503" i="12"/>
  <c r="M1504" i="12"/>
  <c r="M1505" i="12"/>
  <c r="M1506" i="12"/>
  <c r="M1507" i="12"/>
  <c r="M1508" i="12"/>
  <c r="M1509" i="12"/>
  <c r="M1510" i="12"/>
  <c r="M1511" i="12"/>
  <c r="M1512" i="12"/>
  <c r="M1513" i="12"/>
  <c r="M1514" i="12"/>
  <c r="M1515" i="12"/>
  <c r="M1516" i="12"/>
  <c r="M1517" i="12"/>
  <c r="M1518" i="12"/>
  <c r="M1519" i="12"/>
  <c r="M1520" i="12"/>
  <c r="M1521" i="12"/>
  <c r="M1522" i="12"/>
  <c r="M1523" i="12"/>
  <c r="M1524" i="12"/>
  <c r="M1525" i="12"/>
  <c r="M1526" i="12"/>
  <c r="M1527" i="12"/>
  <c r="M1528" i="12"/>
  <c r="M1529" i="12"/>
  <c r="M1530" i="12"/>
  <c r="M1531" i="12"/>
  <c r="M1532" i="12"/>
  <c r="M1533" i="12"/>
  <c r="M1534" i="12"/>
  <c r="M1535" i="12"/>
  <c r="M1536" i="12"/>
  <c r="M1537" i="12"/>
  <c r="M1538" i="12"/>
  <c r="M1539" i="12"/>
  <c r="M1540" i="12"/>
  <c r="M1541" i="12"/>
  <c r="M1542" i="12"/>
  <c r="M1543" i="12"/>
  <c r="M1544" i="12"/>
  <c r="M1545" i="12"/>
  <c r="M1546" i="12"/>
  <c r="M1547" i="12"/>
  <c r="M1548" i="12"/>
  <c r="M1549" i="12"/>
  <c r="M1550" i="12"/>
  <c r="M1551" i="12"/>
  <c r="M1552" i="12"/>
  <c r="M1553" i="12"/>
  <c r="M1554" i="12"/>
  <c r="M1555" i="12"/>
  <c r="M1556" i="12"/>
  <c r="M1557" i="12"/>
  <c r="M1558" i="12"/>
  <c r="M1559" i="12"/>
  <c r="M1560" i="12"/>
  <c r="M1561" i="12"/>
  <c r="M1562" i="12"/>
  <c r="M1563" i="12"/>
  <c r="M1564" i="12"/>
  <c r="M1565" i="12"/>
  <c r="M1566" i="12"/>
  <c r="M1567" i="12"/>
  <c r="M1568" i="12"/>
  <c r="M1569" i="12"/>
  <c r="M1570" i="12"/>
  <c r="M1571" i="12"/>
  <c r="M1572" i="12"/>
  <c r="M1573" i="12"/>
  <c r="M1574" i="12"/>
  <c r="M1575" i="12"/>
  <c r="M1576" i="12"/>
  <c r="M1577" i="12"/>
  <c r="M1578" i="12"/>
  <c r="M1579" i="12"/>
  <c r="M1580" i="12"/>
  <c r="M1581" i="12"/>
  <c r="M1582" i="12"/>
  <c r="M1583" i="12"/>
  <c r="M1584" i="12"/>
  <c r="M1585" i="12"/>
  <c r="M1586" i="12"/>
  <c r="M1587" i="12"/>
  <c r="M1588" i="12"/>
  <c r="M1589" i="12"/>
  <c r="M1590" i="12"/>
  <c r="M1591" i="12"/>
  <c r="M1592" i="12"/>
  <c r="M1593" i="12"/>
  <c r="M1594" i="12"/>
  <c r="M1595" i="12"/>
  <c r="M1596" i="12"/>
  <c r="M1597" i="12"/>
  <c r="M1598" i="12"/>
  <c r="M1599" i="12"/>
  <c r="M1600" i="12"/>
  <c r="M1601" i="12"/>
  <c r="M1602" i="12"/>
  <c r="M1603" i="12"/>
  <c r="M1604" i="12"/>
  <c r="M1605" i="12"/>
  <c r="M1606" i="12"/>
  <c r="M1607" i="12"/>
  <c r="M1608" i="12"/>
  <c r="M1609" i="12"/>
  <c r="M1610" i="12"/>
  <c r="M1611" i="12"/>
  <c r="M1612" i="12"/>
  <c r="M1613" i="12"/>
  <c r="M1614" i="12"/>
  <c r="M1615" i="12"/>
  <c r="M1616" i="12"/>
  <c r="M1617" i="12"/>
  <c r="M1618" i="12"/>
  <c r="M1619" i="12"/>
  <c r="M1620" i="12"/>
  <c r="M1621" i="12"/>
  <c r="M1622" i="12"/>
  <c r="M1623" i="12"/>
  <c r="M1624" i="12"/>
  <c r="M1625" i="12"/>
  <c r="M1626" i="12"/>
  <c r="M1627" i="12"/>
  <c r="M1628" i="12"/>
  <c r="M1629" i="12"/>
  <c r="M1630" i="12"/>
  <c r="M1631" i="12"/>
  <c r="M1632" i="12"/>
  <c r="M1633" i="12"/>
  <c r="M1634" i="12"/>
  <c r="M1635" i="12"/>
  <c r="M1636" i="12"/>
  <c r="M1637" i="12"/>
  <c r="M1638" i="12"/>
  <c r="M1639" i="12"/>
  <c r="M1640" i="12"/>
  <c r="M1641" i="12"/>
  <c r="M1642" i="12"/>
  <c r="M1643" i="12"/>
  <c r="M1644" i="12"/>
  <c r="M1645" i="12"/>
  <c r="M1646" i="12"/>
  <c r="M1647" i="12"/>
  <c r="M1648" i="12"/>
  <c r="M1649" i="12"/>
  <c r="M1650" i="12"/>
  <c r="M1651" i="12"/>
  <c r="M1652" i="12"/>
  <c r="M1653" i="12"/>
  <c r="M1654" i="12"/>
  <c r="M1655" i="12"/>
  <c r="M1656" i="12"/>
  <c r="M1657" i="12"/>
  <c r="M1658" i="12"/>
  <c r="M1659" i="12"/>
  <c r="M1660" i="12"/>
  <c r="M1661" i="12"/>
  <c r="M1662" i="12"/>
  <c r="M1663" i="12"/>
  <c r="M1664" i="12"/>
  <c r="M1665" i="12"/>
  <c r="M1666" i="12"/>
  <c r="M1667" i="12"/>
  <c r="M1668" i="12"/>
  <c r="M1669" i="12"/>
  <c r="M1670" i="12"/>
  <c r="M1671" i="12"/>
  <c r="M1672" i="12"/>
  <c r="M1673" i="12"/>
  <c r="M1674" i="12"/>
  <c r="M1675" i="12"/>
  <c r="M1676" i="12"/>
  <c r="M1677" i="12"/>
  <c r="M1678" i="12"/>
  <c r="M1679" i="12"/>
  <c r="M1680" i="12"/>
  <c r="M1681" i="12"/>
  <c r="M1682" i="12"/>
  <c r="M1683" i="12"/>
  <c r="M1684" i="12"/>
  <c r="M1685" i="12"/>
  <c r="M1686" i="12"/>
  <c r="M1687" i="12"/>
  <c r="M1688" i="12"/>
  <c r="M1689" i="12"/>
  <c r="M1690" i="12"/>
  <c r="M1691" i="12"/>
  <c r="M1692" i="12"/>
  <c r="M1693" i="12"/>
  <c r="M1694" i="12"/>
  <c r="M1695" i="12"/>
  <c r="M1696" i="12"/>
  <c r="M1697" i="12"/>
  <c r="M1698" i="12"/>
  <c r="M1699" i="12"/>
  <c r="M1700" i="12"/>
  <c r="M1701" i="12"/>
  <c r="M1702" i="12"/>
  <c r="M1703" i="12"/>
  <c r="M1704" i="12"/>
  <c r="M1705" i="12"/>
  <c r="M1706" i="12"/>
  <c r="M1707" i="12"/>
  <c r="M1708" i="12"/>
  <c r="M1709" i="12"/>
  <c r="M1710" i="12"/>
  <c r="M1711" i="12"/>
  <c r="M1712" i="12"/>
  <c r="M1713" i="12"/>
  <c r="M1714" i="12"/>
  <c r="M1715" i="12"/>
  <c r="M1716" i="12"/>
  <c r="M1717" i="12"/>
  <c r="M1718" i="12"/>
  <c r="M1719" i="12"/>
  <c r="M1720" i="12"/>
  <c r="M1721" i="12"/>
  <c r="M1722" i="12"/>
  <c r="M1723" i="12"/>
  <c r="M1724" i="12"/>
  <c r="M1725" i="12"/>
  <c r="M1726" i="12"/>
  <c r="M1727" i="12"/>
  <c r="M1728" i="12"/>
  <c r="M1729" i="12"/>
  <c r="M1730" i="12"/>
  <c r="M1731" i="12"/>
  <c r="M1732" i="12"/>
  <c r="M1733" i="12"/>
  <c r="M1734" i="12"/>
  <c r="M1735" i="12"/>
  <c r="M1736" i="12"/>
  <c r="M1737" i="12"/>
  <c r="M1738" i="12"/>
  <c r="M1739" i="12"/>
  <c r="M1740" i="12"/>
  <c r="M1741" i="12"/>
  <c r="M1742" i="12"/>
  <c r="M1743" i="12"/>
  <c r="M1744" i="12"/>
  <c r="M1745" i="12"/>
  <c r="M1746" i="12"/>
  <c r="M1747" i="12"/>
  <c r="M1748" i="12"/>
  <c r="M1749" i="12"/>
  <c r="M1750" i="12"/>
  <c r="M1751" i="12"/>
  <c r="M1752" i="12"/>
  <c r="M1753" i="12"/>
  <c r="M1754" i="12"/>
  <c r="M1755" i="12"/>
  <c r="M1756" i="12"/>
  <c r="M1757" i="12"/>
  <c r="M1758" i="12"/>
  <c r="M1759" i="12"/>
  <c r="M1760" i="12"/>
  <c r="M1761" i="12"/>
  <c r="M1762" i="12"/>
  <c r="M1763" i="12"/>
  <c r="M1764" i="12"/>
  <c r="M1765" i="12"/>
  <c r="M1766" i="12"/>
  <c r="M1767" i="12"/>
  <c r="M1768" i="12"/>
  <c r="M1769" i="12"/>
  <c r="M1770" i="12"/>
  <c r="M1771" i="12"/>
  <c r="M1772" i="12"/>
  <c r="M1773" i="12"/>
  <c r="M1774" i="12"/>
  <c r="M1775" i="12"/>
  <c r="M1776" i="12"/>
  <c r="M1777" i="12"/>
  <c r="M1778" i="12"/>
  <c r="M1779" i="12"/>
  <c r="M1780" i="12"/>
  <c r="M1781" i="12"/>
  <c r="M1782" i="12"/>
  <c r="M1783" i="12"/>
  <c r="M1784" i="12"/>
  <c r="M1785" i="12"/>
  <c r="M1786" i="12"/>
  <c r="M1787" i="12"/>
  <c r="M1788" i="12"/>
  <c r="M1789" i="12"/>
  <c r="M1790" i="12"/>
  <c r="M1791" i="12"/>
  <c r="M1792" i="12"/>
  <c r="M1793" i="12"/>
  <c r="M1794" i="12"/>
  <c r="M1795" i="12"/>
  <c r="M1796" i="12"/>
  <c r="M1797" i="12"/>
  <c r="M1798" i="12"/>
  <c r="M1799" i="12"/>
  <c r="M1800" i="12"/>
  <c r="M1801" i="12"/>
  <c r="M1802" i="12"/>
  <c r="M1803" i="12"/>
  <c r="M1804" i="12"/>
  <c r="M1805" i="12"/>
  <c r="M1806" i="12"/>
  <c r="M1807" i="12"/>
  <c r="M1808" i="12"/>
  <c r="M1809" i="12"/>
  <c r="M1810" i="12"/>
  <c r="M1811" i="12"/>
  <c r="M1812" i="12"/>
  <c r="M1813" i="12"/>
  <c r="M1814" i="12"/>
  <c r="M1815" i="12"/>
  <c r="M1816" i="12"/>
  <c r="M1817" i="12"/>
  <c r="M1818" i="12"/>
  <c r="M1819" i="12"/>
  <c r="M1820" i="12"/>
  <c r="M1821" i="12"/>
  <c r="M1822" i="12"/>
  <c r="M1823" i="12"/>
  <c r="M1824" i="12"/>
  <c r="M1825" i="12"/>
  <c r="M1826" i="12"/>
  <c r="M1827" i="12"/>
  <c r="M1828" i="12"/>
  <c r="M1829" i="12"/>
  <c r="M1830" i="12"/>
  <c r="M1831" i="12"/>
  <c r="M1832" i="12"/>
  <c r="M1833" i="12"/>
  <c r="M1834" i="12"/>
  <c r="M1835" i="12"/>
  <c r="M1836" i="12"/>
  <c r="M1837" i="12"/>
  <c r="M1838" i="12"/>
  <c r="M1839" i="12"/>
  <c r="M1840" i="12"/>
  <c r="M1841" i="12"/>
  <c r="M1842" i="12"/>
  <c r="M1843" i="12"/>
  <c r="M1844" i="12"/>
  <c r="M1845" i="12"/>
  <c r="M1846" i="12"/>
  <c r="M1847" i="12"/>
  <c r="M1848" i="12"/>
  <c r="M1849" i="12"/>
  <c r="M1850" i="12"/>
  <c r="M1851" i="12"/>
  <c r="M1852" i="12"/>
  <c r="M1853" i="12"/>
  <c r="M1854" i="12"/>
  <c r="M1855" i="12"/>
  <c r="M1856" i="12"/>
  <c r="M1857" i="12"/>
  <c r="M1858" i="12"/>
  <c r="M1859" i="12"/>
  <c r="M1860" i="12"/>
  <c r="M1861" i="12"/>
  <c r="M1862" i="12"/>
  <c r="M1863" i="12"/>
  <c r="M1864" i="12"/>
  <c r="M1865" i="12"/>
  <c r="M1866" i="12"/>
  <c r="M1867" i="12"/>
  <c r="M1868" i="12"/>
  <c r="M1869" i="12"/>
  <c r="M1870" i="12"/>
  <c r="M1871" i="12"/>
  <c r="M1872" i="12"/>
  <c r="M1873" i="12"/>
  <c r="M1874" i="12"/>
  <c r="M1875" i="12"/>
  <c r="M1876" i="12"/>
  <c r="M1877" i="12"/>
  <c r="M1878" i="12"/>
  <c r="M1879" i="12"/>
  <c r="M1880" i="12"/>
  <c r="M1881" i="12"/>
  <c r="M1882" i="12"/>
  <c r="M1883" i="12"/>
  <c r="M1884" i="12"/>
  <c r="M1885" i="12"/>
  <c r="M1886" i="12"/>
  <c r="M1887" i="12"/>
  <c r="M1888" i="12"/>
  <c r="M1889" i="12"/>
  <c r="M1890" i="12"/>
  <c r="M1891" i="12"/>
  <c r="M1892" i="12"/>
  <c r="M1893" i="12"/>
  <c r="M1894" i="12"/>
  <c r="M1895" i="12"/>
  <c r="M1896" i="12"/>
  <c r="M1897" i="12"/>
  <c r="M1898" i="12"/>
  <c r="M1899" i="12"/>
  <c r="M1900" i="12"/>
  <c r="M1901" i="12"/>
  <c r="M1902" i="12"/>
  <c r="M1903" i="12"/>
  <c r="M1904" i="12"/>
  <c r="M1905" i="12"/>
  <c r="M1906" i="12"/>
  <c r="M1907" i="12"/>
  <c r="M1908" i="12"/>
  <c r="M1909" i="12"/>
  <c r="M1910" i="12"/>
  <c r="M1911" i="12"/>
  <c r="M1912" i="12"/>
  <c r="M1913" i="12"/>
  <c r="M1914" i="12"/>
  <c r="M1915" i="12"/>
  <c r="M1916" i="12"/>
  <c r="M1917" i="12"/>
  <c r="M1918" i="12"/>
  <c r="M1919" i="12"/>
  <c r="M1920" i="12"/>
  <c r="M1921" i="12"/>
  <c r="M1922" i="12"/>
  <c r="M1923" i="12"/>
  <c r="M1924" i="12"/>
  <c r="M1925" i="12"/>
  <c r="M1926" i="12"/>
  <c r="M1927" i="12"/>
  <c r="M1928" i="12"/>
  <c r="M1929" i="12"/>
  <c r="M1930" i="12"/>
  <c r="M1931" i="12"/>
  <c r="M1932" i="12"/>
  <c r="M1933" i="12"/>
  <c r="M1934" i="12"/>
  <c r="M1935" i="12"/>
  <c r="M1936" i="12"/>
  <c r="M1937" i="12"/>
  <c r="M1938" i="12"/>
  <c r="M1939" i="12"/>
  <c r="M1940" i="12"/>
  <c r="M1941" i="12"/>
  <c r="M1942" i="12"/>
  <c r="M1943" i="12"/>
  <c r="M1944" i="12"/>
  <c r="M1945" i="12"/>
  <c r="M1946" i="12"/>
  <c r="M1947" i="12"/>
  <c r="M1948" i="12"/>
  <c r="M1949" i="12"/>
  <c r="M1950" i="12"/>
  <c r="M1951" i="12"/>
  <c r="M1952" i="12"/>
  <c r="M1953" i="12"/>
  <c r="M1954" i="12"/>
  <c r="M1955" i="12"/>
  <c r="M1956" i="12"/>
  <c r="M1957" i="12"/>
  <c r="M1958" i="12"/>
  <c r="M1959" i="12"/>
  <c r="M1960" i="12"/>
  <c r="M1961" i="12"/>
  <c r="M1962" i="12"/>
  <c r="M1963" i="12"/>
  <c r="M1964" i="12"/>
  <c r="M1965" i="12"/>
  <c r="M1966" i="12"/>
  <c r="M1967" i="12"/>
  <c r="M1968" i="12"/>
  <c r="M1969" i="12"/>
  <c r="M1970" i="12"/>
  <c r="M1971" i="12"/>
  <c r="M1972" i="12"/>
  <c r="M1973" i="12"/>
  <c r="M1974" i="12"/>
  <c r="M1975" i="12"/>
  <c r="M1976" i="12"/>
  <c r="M1977" i="12"/>
  <c r="M1978" i="12"/>
  <c r="M1979" i="12"/>
  <c r="M1980" i="12"/>
  <c r="M1981" i="12"/>
  <c r="M1982" i="12"/>
  <c r="M1983" i="12"/>
  <c r="M1984" i="12"/>
  <c r="M1985" i="12"/>
  <c r="M1986" i="12"/>
  <c r="M1987" i="12"/>
  <c r="M1988" i="12"/>
  <c r="M1989" i="12"/>
  <c r="M1990" i="12"/>
  <c r="M1991" i="12"/>
  <c r="M1992" i="12"/>
  <c r="M1993" i="12"/>
  <c r="M1994" i="12"/>
  <c r="M1995" i="12"/>
  <c r="M1996" i="12"/>
  <c r="M1997" i="12"/>
  <c r="M1998" i="12"/>
  <c r="M1999" i="12"/>
  <c r="M2000" i="12"/>
  <c r="M2001" i="12"/>
  <c r="M2002" i="12"/>
  <c r="M2003" i="12"/>
  <c r="M2004" i="12"/>
  <c r="M2005" i="12"/>
  <c r="M2006" i="12"/>
  <c r="M2007" i="12"/>
  <c r="M2008" i="12"/>
  <c r="M2009" i="12"/>
  <c r="M2010" i="12"/>
  <c r="M2011" i="12"/>
  <c r="M2012" i="12"/>
  <c r="M2013" i="12"/>
  <c r="M2014" i="12"/>
  <c r="M2015" i="12"/>
  <c r="M2016" i="12"/>
  <c r="M2017" i="12"/>
  <c r="M2018" i="12"/>
  <c r="M2019" i="12"/>
  <c r="M2020" i="12"/>
  <c r="M2021" i="12"/>
  <c r="M2022" i="12"/>
  <c r="M2023" i="12"/>
  <c r="M2024" i="12"/>
  <c r="M2025" i="12"/>
  <c r="M2026" i="12"/>
  <c r="M2027" i="12"/>
  <c r="M2028" i="12"/>
  <c r="M2029" i="12"/>
  <c r="M2030" i="12"/>
  <c r="M2031" i="12"/>
  <c r="M2032" i="12"/>
  <c r="M2033" i="12"/>
  <c r="M2034" i="12"/>
  <c r="M2035" i="12"/>
  <c r="M2036" i="12"/>
  <c r="M2037" i="12"/>
  <c r="M2038" i="12"/>
  <c r="M2039" i="12"/>
  <c r="M2040" i="12"/>
  <c r="M2041" i="12"/>
  <c r="M2042" i="12"/>
  <c r="M2043" i="12"/>
  <c r="M2044" i="12"/>
  <c r="M2045" i="12"/>
  <c r="M2046" i="12"/>
  <c r="M2047" i="12"/>
  <c r="M2048" i="12"/>
  <c r="M2049" i="12"/>
  <c r="M2050" i="12"/>
  <c r="M2051" i="12"/>
  <c r="M2052" i="12"/>
  <c r="M2053" i="12"/>
  <c r="M2054" i="12"/>
  <c r="M2055" i="12"/>
  <c r="M2056" i="12"/>
  <c r="M2057" i="12"/>
  <c r="M2058" i="12"/>
  <c r="M2059" i="12"/>
  <c r="M2060" i="12"/>
  <c r="M2061" i="12"/>
  <c r="M2062" i="12"/>
  <c r="M2063" i="12"/>
  <c r="M2064" i="12"/>
  <c r="M2065" i="12"/>
  <c r="M2066" i="12"/>
  <c r="M2067" i="12"/>
  <c r="M2068" i="12"/>
  <c r="M2069" i="12"/>
  <c r="M2070" i="12"/>
  <c r="M2071" i="12"/>
  <c r="M2072" i="12"/>
  <c r="M2073" i="12"/>
  <c r="M2074" i="12"/>
  <c r="M2075" i="12"/>
  <c r="M2076" i="12"/>
  <c r="M2077" i="12"/>
  <c r="M2078" i="12"/>
  <c r="M2079" i="12"/>
  <c r="M2080" i="12"/>
  <c r="M2081" i="12"/>
  <c r="M2082" i="12"/>
  <c r="M2083" i="12"/>
  <c r="M2084" i="12"/>
  <c r="M2085" i="12"/>
  <c r="M2086" i="12"/>
  <c r="M2087" i="12"/>
  <c r="M2088" i="12"/>
  <c r="M2089" i="12"/>
  <c r="M2090" i="12"/>
  <c r="M2091" i="12"/>
  <c r="M2092" i="12"/>
  <c r="M2093" i="12"/>
  <c r="M2094" i="12"/>
  <c r="M2095" i="12"/>
  <c r="M2096" i="12"/>
  <c r="M2097" i="12"/>
  <c r="M2098" i="12"/>
  <c r="M2099" i="12"/>
  <c r="M2100" i="12"/>
  <c r="M2101" i="12"/>
  <c r="M2102" i="12"/>
  <c r="M2103" i="12"/>
  <c r="M2104" i="12"/>
  <c r="M2105" i="12"/>
  <c r="M2106" i="12"/>
  <c r="M2107" i="12"/>
  <c r="M2108" i="12"/>
  <c r="M2109" i="12"/>
  <c r="M2110" i="12"/>
  <c r="M2111" i="12"/>
  <c r="M2112" i="12"/>
  <c r="M2113" i="12"/>
  <c r="M2114" i="12"/>
  <c r="M2115" i="12"/>
  <c r="M2116" i="12"/>
  <c r="M2117" i="12"/>
  <c r="M2118" i="12"/>
  <c r="M2119" i="12"/>
  <c r="M2120" i="12"/>
  <c r="M2121" i="12"/>
  <c r="M2122" i="12"/>
  <c r="M2123" i="12"/>
  <c r="M2124" i="12"/>
  <c r="M2125" i="12"/>
  <c r="M2126" i="12"/>
  <c r="M2127" i="12"/>
  <c r="M2128" i="12"/>
  <c r="M2129" i="12"/>
  <c r="M2130" i="12"/>
  <c r="M2131" i="12"/>
  <c r="M2132" i="12"/>
  <c r="M2133" i="12"/>
  <c r="M2134" i="12"/>
  <c r="M2135" i="12"/>
  <c r="M2136" i="12"/>
  <c r="M2137" i="12"/>
  <c r="M2138" i="12"/>
  <c r="M2139" i="12"/>
  <c r="M2140" i="12"/>
  <c r="M2141" i="12"/>
  <c r="M2142" i="12"/>
  <c r="M2143" i="12"/>
  <c r="M2144" i="12"/>
  <c r="M2145" i="12"/>
  <c r="M2146" i="12"/>
  <c r="M2147" i="12"/>
  <c r="M2148" i="12"/>
  <c r="M2149" i="12"/>
  <c r="M2150" i="12"/>
  <c r="M2151" i="12"/>
  <c r="M2152" i="12"/>
  <c r="M2153" i="12"/>
  <c r="M2154" i="12"/>
  <c r="M2155" i="12"/>
  <c r="M2156" i="12"/>
  <c r="M2157" i="12"/>
  <c r="M2158" i="12"/>
  <c r="M2159" i="12"/>
  <c r="M2160" i="12"/>
  <c r="M2161" i="12"/>
  <c r="M2162" i="12"/>
  <c r="M2163" i="12"/>
  <c r="M2164" i="12"/>
  <c r="M2165" i="12"/>
  <c r="M2166" i="12"/>
  <c r="M2167" i="12"/>
  <c r="M2168" i="12"/>
  <c r="M2169" i="12"/>
  <c r="M2170" i="12"/>
  <c r="M2171" i="12"/>
  <c r="M2172" i="12"/>
  <c r="M2173" i="12"/>
  <c r="M2174" i="12"/>
  <c r="M2175" i="12"/>
  <c r="M2176" i="12"/>
  <c r="M2177" i="12"/>
  <c r="M2178" i="12"/>
  <c r="M2179" i="12"/>
  <c r="M2180" i="12"/>
  <c r="M2181" i="12"/>
  <c r="M2182" i="12"/>
  <c r="M2183" i="12"/>
  <c r="M2184" i="12"/>
  <c r="M2185" i="12"/>
  <c r="M2186" i="12"/>
  <c r="M2187" i="12"/>
  <c r="M2188" i="12"/>
  <c r="M2189" i="12"/>
  <c r="M2190" i="12"/>
  <c r="M2191" i="12"/>
  <c r="M2192" i="12"/>
  <c r="M2193" i="12"/>
  <c r="M2194" i="12"/>
  <c r="M2195" i="12"/>
  <c r="M2196" i="12"/>
  <c r="M2197" i="12"/>
  <c r="M2198" i="12"/>
  <c r="M2199" i="12"/>
  <c r="M2200" i="12"/>
  <c r="M2201" i="12"/>
  <c r="M2202" i="12"/>
  <c r="M2203" i="12"/>
  <c r="M2204" i="12"/>
  <c r="M2205" i="12"/>
  <c r="M2206" i="12"/>
  <c r="M2207" i="12"/>
  <c r="M2208" i="12"/>
  <c r="M2209" i="12"/>
  <c r="M2210" i="12"/>
  <c r="M2211" i="12"/>
  <c r="M2212" i="12"/>
  <c r="M2213" i="12"/>
  <c r="M2214" i="12"/>
  <c r="M2215" i="12"/>
  <c r="M2216" i="12"/>
  <c r="M2217" i="12"/>
  <c r="M2218" i="12"/>
  <c r="M2219" i="12"/>
  <c r="M2220" i="12"/>
  <c r="M2221" i="12"/>
  <c r="M2222" i="12"/>
  <c r="M2223" i="12"/>
  <c r="M2224" i="12"/>
  <c r="M2225" i="12"/>
  <c r="M2226" i="12"/>
  <c r="M2227" i="12"/>
  <c r="M2228" i="12"/>
  <c r="M2229" i="12"/>
  <c r="M2230" i="12"/>
  <c r="M2231" i="12"/>
  <c r="M2232" i="12"/>
  <c r="M2233" i="12"/>
  <c r="M2234" i="12"/>
  <c r="M2235" i="12"/>
  <c r="M2236" i="12"/>
  <c r="M2237" i="12"/>
  <c r="M2238" i="12"/>
  <c r="M2239" i="12"/>
  <c r="M2240" i="12"/>
  <c r="M2241" i="12"/>
  <c r="M2242" i="12"/>
  <c r="M2243" i="12"/>
  <c r="M2244" i="12"/>
  <c r="M2245" i="12"/>
  <c r="M2246" i="12"/>
  <c r="M2247" i="12"/>
  <c r="M2248" i="12"/>
  <c r="M2249" i="12"/>
  <c r="M2250" i="12"/>
  <c r="M2251" i="12"/>
  <c r="M2252" i="12"/>
  <c r="M2253" i="12"/>
  <c r="M2254" i="12"/>
  <c r="M2255" i="12"/>
  <c r="M2256" i="12"/>
  <c r="M2257" i="12"/>
  <c r="M2258" i="12"/>
  <c r="M2259" i="12"/>
  <c r="M2260" i="12"/>
  <c r="M2261" i="12"/>
  <c r="M2262" i="12"/>
  <c r="M2263" i="12"/>
  <c r="M2264" i="12"/>
  <c r="M2265" i="12"/>
  <c r="M2266" i="12"/>
  <c r="M2267" i="12"/>
  <c r="M2268" i="12"/>
  <c r="M2269" i="12"/>
  <c r="M2270" i="12"/>
  <c r="M2271" i="12"/>
  <c r="M2272" i="12"/>
  <c r="M2273" i="12"/>
  <c r="M2274" i="12"/>
  <c r="M2275" i="12"/>
  <c r="M2276" i="12"/>
  <c r="M2277" i="12"/>
  <c r="M2278" i="12"/>
  <c r="M2279" i="12"/>
  <c r="M2280" i="12"/>
  <c r="M2281" i="12"/>
  <c r="M2282" i="12"/>
  <c r="M2283" i="12"/>
  <c r="M2284" i="12"/>
  <c r="M2285" i="12"/>
  <c r="M2286" i="12"/>
  <c r="M2287" i="12"/>
  <c r="M2288" i="12"/>
  <c r="M2289" i="12"/>
  <c r="M2290" i="12"/>
  <c r="M2291" i="12"/>
  <c r="M2292" i="12"/>
  <c r="M2293" i="12"/>
  <c r="M2294" i="12"/>
  <c r="M2295" i="12"/>
  <c r="M2296" i="12"/>
  <c r="M2297" i="12"/>
  <c r="M2298" i="12"/>
  <c r="M2299" i="12"/>
  <c r="M2300" i="12"/>
  <c r="M2301" i="12"/>
  <c r="M2302" i="12"/>
  <c r="M2303" i="12"/>
  <c r="M2304" i="12"/>
  <c r="M2305" i="12"/>
  <c r="M2306" i="12"/>
  <c r="M2307" i="12"/>
  <c r="M2308" i="12"/>
  <c r="M2309" i="12"/>
  <c r="M2310" i="12"/>
  <c r="M2311" i="12"/>
  <c r="M2312" i="12"/>
  <c r="M2313" i="12"/>
  <c r="M2314" i="12"/>
  <c r="M2315" i="12"/>
  <c r="M2316" i="12"/>
  <c r="M2317" i="12"/>
  <c r="M2318" i="12"/>
  <c r="M2319" i="12"/>
  <c r="M2320" i="12"/>
  <c r="M2321" i="12"/>
  <c r="M2322" i="12"/>
  <c r="M2323" i="12"/>
  <c r="M2324" i="12"/>
  <c r="M2325" i="12"/>
  <c r="M2326" i="12"/>
  <c r="M2327" i="12"/>
  <c r="M2328" i="12"/>
  <c r="M2329" i="12"/>
  <c r="M2330" i="12"/>
  <c r="M2331" i="12"/>
  <c r="M2332" i="12"/>
  <c r="M2333" i="12"/>
  <c r="M2334" i="12"/>
  <c r="M2335" i="12"/>
  <c r="M2336" i="12"/>
  <c r="M2337" i="12"/>
  <c r="M2338" i="12"/>
  <c r="M2339" i="12"/>
  <c r="M2340" i="12"/>
  <c r="M2341" i="12"/>
  <c r="M2342" i="12"/>
  <c r="M2343" i="12"/>
  <c r="M2344" i="12"/>
  <c r="M2345" i="12"/>
  <c r="M2346" i="12"/>
  <c r="M2347" i="12"/>
  <c r="M2348" i="12"/>
  <c r="M2349" i="12"/>
  <c r="M2350" i="12"/>
  <c r="M2351" i="12"/>
  <c r="M2352" i="12"/>
  <c r="M2353" i="12"/>
  <c r="M2354" i="12"/>
  <c r="M2355" i="12"/>
  <c r="M2356" i="12"/>
  <c r="M2357" i="12"/>
  <c r="M2358" i="12"/>
  <c r="M2359" i="12"/>
  <c r="M2360" i="12"/>
  <c r="M2361" i="12"/>
  <c r="M2362" i="12"/>
  <c r="M2363" i="12"/>
  <c r="M2364" i="12"/>
  <c r="M2365" i="12"/>
  <c r="M2366" i="12"/>
  <c r="M2367" i="12"/>
  <c r="M2368" i="12"/>
  <c r="M2369" i="12"/>
  <c r="M2370" i="12"/>
  <c r="M2371" i="12"/>
  <c r="M2372" i="12"/>
  <c r="M2373" i="12"/>
  <c r="M2374" i="12"/>
  <c r="M2375" i="12"/>
  <c r="M2376" i="12"/>
  <c r="M2377" i="12"/>
  <c r="M2378" i="12"/>
  <c r="M2379" i="12"/>
  <c r="M2380" i="12"/>
  <c r="M2381" i="12"/>
  <c r="M2382" i="12"/>
  <c r="M2383" i="12"/>
  <c r="M2384" i="12"/>
  <c r="M2385" i="12"/>
  <c r="M2386" i="12"/>
  <c r="M2387" i="12"/>
  <c r="M2388" i="12"/>
  <c r="M2389" i="12"/>
  <c r="M2390" i="12"/>
  <c r="M2391" i="12"/>
  <c r="M2392" i="12"/>
  <c r="M2393" i="12"/>
  <c r="M2394" i="12"/>
  <c r="M2395" i="12"/>
  <c r="M2396" i="12"/>
  <c r="M2397" i="12"/>
  <c r="M2398" i="12"/>
  <c r="M2399" i="12"/>
  <c r="M2400" i="12"/>
  <c r="M2401" i="12"/>
  <c r="M2402" i="12"/>
  <c r="M2403" i="12"/>
  <c r="M2404" i="12"/>
  <c r="M2405" i="12"/>
  <c r="M2406" i="12"/>
  <c r="M2407" i="12"/>
  <c r="M2408" i="12"/>
  <c r="M2409" i="12"/>
  <c r="M2410" i="12"/>
  <c r="M2411" i="12"/>
  <c r="M2412" i="12"/>
  <c r="M2413" i="12"/>
  <c r="M2414" i="12"/>
  <c r="M2415" i="12"/>
  <c r="M2416" i="12"/>
  <c r="M2417" i="12"/>
  <c r="M2418" i="12"/>
  <c r="M2419" i="12"/>
  <c r="M2420" i="12"/>
  <c r="M2421" i="12"/>
  <c r="M2422" i="12"/>
  <c r="M2423" i="12"/>
  <c r="M2424" i="12"/>
  <c r="M2425" i="12"/>
  <c r="M2426" i="12"/>
  <c r="M2427" i="12"/>
  <c r="M2428" i="12"/>
  <c r="M2429" i="12"/>
  <c r="M2430" i="12"/>
  <c r="M2431" i="12"/>
  <c r="M2432" i="12"/>
  <c r="M2433" i="12"/>
  <c r="M2434" i="12"/>
  <c r="M2435" i="12"/>
  <c r="M2436" i="12"/>
  <c r="M2437" i="12"/>
  <c r="M2438" i="12"/>
  <c r="M2439" i="12"/>
  <c r="M2440" i="12"/>
  <c r="M2441" i="12"/>
  <c r="M2442" i="12"/>
  <c r="M2443" i="12"/>
  <c r="M2444" i="12"/>
  <c r="M2445" i="12"/>
  <c r="M2446" i="12"/>
  <c r="M2447" i="12"/>
  <c r="M2448" i="12"/>
  <c r="M2449" i="12"/>
  <c r="M2450" i="12"/>
  <c r="M2451" i="12"/>
  <c r="M2452" i="12"/>
  <c r="M2453" i="12"/>
  <c r="M2454" i="12"/>
  <c r="M2455" i="12"/>
  <c r="M2456" i="12"/>
  <c r="M2457" i="12"/>
  <c r="M2458" i="12"/>
  <c r="M2459" i="12"/>
  <c r="M2460" i="12"/>
  <c r="M2461" i="12"/>
  <c r="M2462" i="12"/>
  <c r="M2463" i="12"/>
  <c r="M2464" i="12"/>
  <c r="M2465" i="12"/>
  <c r="M2466" i="12"/>
  <c r="M2467" i="12"/>
  <c r="M2468" i="12"/>
  <c r="M2469" i="12"/>
  <c r="M2470" i="12"/>
  <c r="M2471" i="12"/>
  <c r="M2472" i="12"/>
  <c r="M2473" i="12"/>
  <c r="M2474" i="12"/>
  <c r="M2475" i="12"/>
  <c r="M2476" i="12"/>
  <c r="M2477" i="12"/>
  <c r="M2478" i="12"/>
  <c r="M2479" i="12"/>
  <c r="M2480" i="12"/>
  <c r="M2481" i="12"/>
  <c r="M2482" i="12"/>
  <c r="M2483" i="12"/>
  <c r="M2484" i="12"/>
  <c r="M2485" i="12"/>
  <c r="M2486" i="12"/>
  <c r="M2487" i="12"/>
  <c r="M2488" i="12"/>
  <c r="M2489" i="12"/>
  <c r="M2490" i="12"/>
  <c r="M2491" i="12"/>
  <c r="M2492" i="12"/>
  <c r="M2493" i="12"/>
  <c r="M2494" i="12"/>
  <c r="M2495" i="12"/>
  <c r="M2496" i="12"/>
  <c r="M2497" i="12"/>
  <c r="M2498" i="12"/>
  <c r="M2499" i="12"/>
  <c r="M2500" i="12"/>
  <c r="M2501" i="12"/>
  <c r="M2502" i="12"/>
  <c r="M2503" i="12"/>
  <c r="M2504" i="12"/>
  <c r="M2505" i="12"/>
  <c r="M2506" i="12"/>
  <c r="M2507" i="12"/>
  <c r="M2508" i="12"/>
  <c r="M2509" i="12"/>
  <c r="M2510" i="12"/>
  <c r="M2511" i="12"/>
  <c r="M2512" i="12"/>
  <c r="M2513" i="12"/>
  <c r="M2514" i="12"/>
  <c r="M2515" i="12"/>
  <c r="M2516" i="12"/>
  <c r="M2517" i="12"/>
  <c r="M2518" i="12"/>
  <c r="M2519" i="12"/>
  <c r="M2520" i="12"/>
  <c r="M2521" i="12"/>
  <c r="M2522" i="12"/>
  <c r="M2523" i="12"/>
  <c r="M2524" i="12"/>
  <c r="M2525" i="12"/>
  <c r="M2526" i="12"/>
  <c r="M2527" i="12"/>
  <c r="M2528" i="12"/>
  <c r="M2529" i="12"/>
  <c r="M2530" i="12"/>
  <c r="M2531" i="12"/>
  <c r="M2532" i="12"/>
  <c r="M2533" i="12"/>
  <c r="M2534" i="12"/>
  <c r="M2535" i="12"/>
  <c r="M2536" i="12"/>
  <c r="M2537" i="12"/>
  <c r="M2538" i="12"/>
  <c r="M2539" i="12"/>
  <c r="M2540" i="12"/>
  <c r="M2541" i="12"/>
  <c r="M2542" i="12"/>
  <c r="M2543" i="12"/>
  <c r="M2544" i="12"/>
  <c r="M2545" i="12"/>
  <c r="M2546" i="12"/>
  <c r="M2547" i="12"/>
  <c r="M2548" i="12"/>
  <c r="M2549" i="12"/>
  <c r="M2550" i="12"/>
  <c r="M2551" i="12"/>
  <c r="M2552" i="12"/>
  <c r="M2553" i="12"/>
  <c r="M2554" i="12"/>
  <c r="M2555" i="12"/>
  <c r="M2556" i="12"/>
  <c r="M2557" i="12"/>
  <c r="M2558" i="12"/>
  <c r="M2559" i="12"/>
  <c r="M2560" i="12"/>
  <c r="M2561" i="12"/>
  <c r="M2562" i="12"/>
  <c r="M2563" i="12"/>
  <c r="M2564" i="12"/>
  <c r="M2565" i="12"/>
  <c r="M2566" i="12"/>
  <c r="M2567" i="12"/>
  <c r="M2568" i="12"/>
  <c r="M2569" i="12"/>
  <c r="M2570" i="12"/>
  <c r="M2571" i="12"/>
  <c r="M2572" i="12"/>
  <c r="M2573" i="12"/>
  <c r="M2574" i="12"/>
  <c r="M2575" i="12"/>
  <c r="M2576" i="12"/>
  <c r="M2577" i="12"/>
  <c r="M2578" i="12"/>
  <c r="M2579" i="12"/>
  <c r="M2580" i="12"/>
  <c r="M2581" i="12"/>
  <c r="M2582" i="12"/>
  <c r="M2583" i="12"/>
  <c r="M2584" i="12"/>
  <c r="M2585" i="12"/>
  <c r="M2586" i="12"/>
  <c r="M2587" i="12"/>
  <c r="M2588" i="12"/>
  <c r="M2589" i="12"/>
  <c r="M2590" i="12"/>
  <c r="M2591" i="12"/>
  <c r="M2592" i="12"/>
  <c r="M2593" i="12"/>
  <c r="M2594" i="12"/>
  <c r="M2595" i="12"/>
  <c r="M2596" i="12"/>
  <c r="M2597" i="12"/>
  <c r="M2598" i="12"/>
  <c r="M2599" i="12"/>
  <c r="M2600" i="12"/>
  <c r="M2601" i="12"/>
  <c r="M2602" i="12"/>
  <c r="M2603" i="12"/>
  <c r="M2604" i="12"/>
  <c r="M2605" i="12"/>
  <c r="M2606" i="12"/>
  <c r="M2607" i="12"/>
  <c r="M2608" i="12"/>
  <c r="M2609" i="12"/>
  <c r="M2610" i="12"/>
  <c r="M2611" i="12"/>
  <c r="M2612" i="12"/>
  <c r="M2613" i="12"/>
  <c r="M2614" i="12"/>
  <c r="M2615" i="12"/>
  <c r="M2616" i="12"/>
  <c r="M2617" i="12"/>
  <c r="M2618" i="12"/>
  <c r="M2619" i="12"/>
  <c r="M2620" i="12"/>
  <c r="M2621" i="12"/>
  <c r="M2622" i="12"/>
  <c r="M2623" i="12"/>
  <c r="M2624" i="12"/>
  <c r="M2625" i="12"/>
  <c r="M2626" i="12"/>
  <c r="M2627" i="12"/>
  <c r="M2628" i="12"/>
  <c r="M2629" i="12"/>
  <c r="M2630" i="12"/>
  <c r="M2631" i="12"/>
  <c r="M2632" i="12"/>
  <c r="M2633" i="12"/>
  <c r="M2634" i="12"/>
  <c r="M2635" i="12"/>
  <c r="M2636" i="12"/>
  <c r="M2637" i="12"/>
  <c r="M2638" i="12"/>
  <c r="M2639" i="12"/>
  <c r="M2640" i="12"/>
  <c r="M2641" i="12"/>
  <c r="M2642" i="12"/>
  <c r="M2643" i="12"/>
  <c r="M2644" i="12"/>
  <c r="M2645" i="12"/>
  <c r="M2646" i="12"/>
  <c r="M2647" i="12"/>
  <c r="M2648" i="12"/>
  <c r="M2649" i="12"/>
  <c r="M2650" i="12"/>
  <c r="M2651" i="12"/>
  <c r="M2652" i="12"/>
  <c r="M2653" i="12"/>
  <c r="M2654" i="12"/>
  <c r="M2655" i="12"/>
  <c r="M2656" i="12"/>
  <c r="M2657" i="12"/>
  <c r="M2658" i="12"/>
  <c r="M2659" i="12"/>
  <c r="M2660" i="12"/>
  <c r="M2661" i="12"/>
  <c r="M2662" i="12"/>
  <c r="M2663" i="12"/>
  <c r="M2664" i="12"/>
  <c r="M2665" i="12"/>
  <c r="M2666" i="12"/>
  <c r="M2667" i="12"/>
  <c r="M2668" i="12"/>
  <c r="M2669" i="12"/>
  <c r="M2670" i="12"/>
  <c r="M2671" i="12"/>
  <c r="M2672" i="12"/>
  <c r="M2673" i="12"/>
  <c r="M2674" i="12"/>
  <c r="M2675" i="12"/>
  <c r="M2676" i="12"/>
  <c r="M2677" i="12"/>
  <c r="M2678" i="12"/>
  <c r="M2679" i="12"/>
  <c r="M2680" i="12"/>
  <c r="M2681" i="12"/>
  <c r="M2682" i="12"/>
  <c r="M2683" i="12"/>
  <c r="M2684" i="12"/>
  <c r="M2685" i="12"/>
  <c r="M2686" i="12"/>
  <c r="M2687" i="12"/>
  <c r="M2688" i="12"/>
  <c r="M2689" i="12"/>
  <c r="M2690" i="12"/>
  <c r="M2691" i="12"/>
  <c r="M2692" i="12"/>
  <c r="M2693" i="12"/>
  <c r="M2694" i="12"/>
  <c r="M2695" i="12"/>
  <c r="M2696" i="12"/>
  <c r="M2697" i="12"/>
  <c r="M2698" i="12"/>
  <c r="M2699" i="12"/>
  <c r="M2700" i="12"/>
  <c r="M2701" i="12"/>
  <c r="M2702" i="12"/>
  <c r="M2703" i="12"/>
  <c r="M2704" i="12"/>
  <c r="M2705" i="12"/>
  <c r="M2706" i="12"/>
  <c r="M2707" i="12"/>
  <c r="M2708" i="12"/>
  <c r="M2709" i="12"/>
  <c r="M2710" i="12"/>
  <c r="M2711" i="12"/>
  <c r="M2712" i="12"/>
  <c r="M2713" i="12"/>
  <c r="M2714" i="12"/>
  <c r="M2715" i="12"/>
  <c r="M2716" i="12"/>
  <c r="M2717" i="12"/>
  <c r="M2718" i="12"/>
  <c r="M2719" i="12"/>
  <c r="M2720" i="12"/>
  <c r="M2721" i="12"/>
  <c r="M2722" i="12"/>
  <c r="M2723" i="12"/>
  <c r="M2724" i="12"/>
  <c r="M2725" i="12"/>
  <c r="M2726" i="12"/>
  <c r="M2727" i="12"/>
  <c r="M2728" i="12"/>
  <c r="M2729" i="12"/>
  <c r="M2730" i="12"/>
  <c r="M2731" i="12"/>
  <c r="M2732" i="12"/>
  <c r="M2733" i="12"/>
  <c r="M2734" i="12"/>
  <c r="M2735" i="12"/>
  <c r="M2736" i="12"/>
  <c r="M2737" i="12"/>
  <c r="M2738" i="12"/>
  <c r="M2739" i="12"/>
  <c r="M2740" i="12"/>
  <c r="M2741" i="12"/>
  <c r="M2742" i="12"/>
  <c r="M2743" i="12"/>
  <c r="M2744" i="12"/>
  <c r="M2745" i="12"/>
  <c r="M2746" i="12"/>
  <c r="M2747" i="12"/>
  <c r="M2748" i="12"/>
  <c r="M2749" i="12"/>
  <c r="M2750" i="12"/>
  <c r="M2751" i="12"/>
  <c r="M2752" i="12"/>
  <c r="M2753" i="12"/>
  <c r="M2754" i="12"/>
  <c r="M2755" i="12"/>
  <c r="M2756" i="12"/>
  <c r="M2757" i="12"/>
  <c r="M2758" i="12"/>
  <c r="M2759" i="12"/>
  <c r="M2760" i="12"/>
  <c r="M2761" i="12"/>
  <c r="M2762" i="12"/>
  <c r="M2763" i="12"/>
  <c r="M2764" i="12"/>
  <c r="M2765" i="12"/>
  <c r="M2766" i="12"/>
  <c r="M2767" i="12"/>
  <c r="M2768" i="12"/>
  <c r="M2769" i="12"/>
  <c r="M2770" i="12"/>
  <c r="M2771" i="12"/>
  <c r="M2772" i="12"/>
  <c r="M2773" i="12"/>
  <c r="M2774" i="12"/>
  <c r="M2775" i="12"/>
  <c r="M2776" i="12"/>
  <c r="M2777" i="12"/>
  <c r="M2778" i="12"/>
  <c r="M2779" i="12"/>
  <c r="M2780" i="12"/>
  <c r="M2781" i="12"/>
  <c r="M2782" i="12"/>
  <c r="M2783" i="12"/>
  <c r="M2784" i="12"/>
  <c r="M2785" i="12"/>
  <c r="M2786" i="12"/>
  <c r="M2787" i="12"/>
  <c r="M2788" i="12"/>
  <c r="M2789" i="12"/>
  <c r="M2790" i="12"/>
  <c r="M2791" i="12"/>
  <c r="M2792" i="12"/>
  <c r="M2793" i="12"/>
  <c r="M2794" i="12"/>
  <c r="M2795" i="12"/>
  <c r="M2796" i="12"/>
  <c r="M2797" i="12"/>
  <c r="M2798" i="12"/>
  <c r="M2799" i="12"/>
  <c r="M2800" i="12"/>
  <c r="M2801" i="12"/>
  <c r="M2802" i="12"/>
  <c r="M2803" i="12"/>
  <c r="M2804" i="12"/>
  <c r="M2805" i="12"/>
  <c r="M2806" i="12"/>
  <c r="M2807" i="12"/>
  <c r="M2808" i="12"/>
  <c r="M2809" i="12"/>
  <c r="M2810" i="12"/>
  <c r="M2811" i="12"/>
  <c r="M2812" i="12"/>
  <c r="M2813" i="12"/>
  <c r="M2814" i="12"/>
  <c r="M2815" i="12"/>
  <c r="M2816" i="12"/>
  <c r="M2817" i="12"/>
  <c r="M2818" i="12"/>
  <c r="M2819" i="12"/>
  <c r="M2820" i="12"/>
  <c r="M2821" i="12"/>
  <c r="M2822" i="12"/>
  <c r="M2823" i="12"/>
  <c r="M2824" i="12"/>
  <c r="M2825" i="12"/>
  <c r="M2826" i="12"/>
  <c r="M2827" i="12"/>
  <c r="M2828" i="12"/>
  <c r="M2829" i="12"/>
  <c r="M2830" i="12"/>
  <c r="M2831" i="12"/>
  <c r="M2832" i="12"/>
  <c r="M2833" i="12"/>
  <c r="M2834" i="12"/>
  <c r="M2835" i="12"/>
  <c r="M2836" i="12"/>
  <c r="M2837" i="12"/>
  <c r="M2838" i="12"/>
  <c r="M2839" i="12"/>
  <c r="M2840" i="12"/>
  <c r="M2841" i="12"/>
  <c r="M2842" i="12"/>
  <c r="M2843" i="12"/>
  <c r="M2844" i="12"/>
  <c r="M2845" i="12"/>
  <c r="M2846" i="12"/>
  <c r="M2847" i="12"/>
  <c r="M2848" i="12"/>
  <c r="M2849" i="12"/>
  <c r="M2850" i="12"/>
  <c r="M2851" i="12"/>
  <c r="M2852" i="12"/>
  <c r="M2853" i="12"/>
  <c r="M2854" i="12"/>
  <c r="M2855" i="12"/>
  <c r="M2856" i="12"/>
  <c r="M2857" i="12"/>
  <c r="M2858" i="12"/>
  <c r="M2859" i="12"/>
  <c r="M2860" i="12"/>
  <c r="M2861" i="12"/>
  <c r="M2862" i="12"/>
  <c r="M2863" i="12"/>
  <c r="M2864" i="12"/>
  <c r="M2865" i="12"/>
  <c r="M2866" i="12"/>
  <c r="M2867" i="12"/>
  <c r="M2868" i="12"/>
  <c r="M2869" i="12"/>
  <c r="M2870" i="12"/>
  <c r="M2871" i="12"/>
  <c r="M2872" i="12"/>
  <c r="M2873" i="12"/>
  <c r="M2874" i="12"/>
  <c r="M2875" i="12"/>
  <c r="M2876" i="12"/>
  <c r="M2877" i="12"/>
  <c r="M2878" i="12"/>
  <c r="M2879" i="12"/>
  <c r="M2880" i="12"/>
  <c r="M2881" i="12"/>
  <c r="M2882" i="12"/>
  <c r="M2883" i="12"/>
  <c r="M2884" i="12"/>
  <c r="M2885" i="12"/>
  <c r="M2886" i="12"/>
  <c r="M2887" i="12"/>
  <c r="M2888" i="12"/>
  <c r="M2889" i="12"/>
  <c r="M2890" i="12"/>
  <c r="M2891" i="12"/>
  <c r="M2892" i="12"/>
  <c r="M2893" i="12"/>
  <c r="M2894" i="12"/>
  <c r="M2895" i="12"/>
  <c r="M2896" i="12"/>
  <c r="M2897" i="12"/>
  <c r="M2898" i="12"/>
  <c r="M2899" i="12"/>
  <c r="M2900" i="12"/>
  <c r="M2901" i="12"/>
  <c r="M2902" i="12"/>
  <c r="M2903" i="12"/>
  <c r="M2904" i="12"/>
  <c r="M2905" i="12"/>
  <c r="M2906" i="12"/>
  <c r="M2907" i="12"/>
  <c r="M2908" i="12"/>
  <c r="M2909" i="12"/>
  <c r="M2910" i="12"/>
  <c r="M2911" i="12"/>
  <c r="M2912" i="12"/>
  <c r="M2913" i="12"/>
  <c r="M2914" i="12"/>
  <c r="M2915" i="12"/>
  <c r="M2916" i="12"/>
  <c r="M2917" i="12"/>
  <c r="M2918" i="12"/>
  <c r="M2919" i="12"/>
  <c r="M2920" i="12"/>
  <c r="M2921" i="12"/>
  <c r="M2922" i="12"/>
  <c r="M2923" i="12"/>
  <c r="M2924" i="12"/>
  <c r="M2925" i="12"/>
  <c r="M2926" i="12"/>
  <c r="M2927" i="12"/>
  <c r="M2928" i="12"/>
  <c r="M2929" i="12"/>
  <c r="M2930" i="12"/>
  <c r="M2931" i="12"/>
  <c r="M2932" i="12"/>
  <c r="M2933" i="12"/>
  <c r="M2934" i="12"/>
  <c r="M2935" i="12"/>
  <c r="M2936" i="12"/>
  <c r="M2937" i="12"/>
  <c r="M2938" i="12"/>
  <c r="M2939" i="12"/>
  <c r="M2940" i="12"/>
  <c r="M2941" i="12"/>
  <c r="M2942" i="12"/>
  <c r="M2943" i="12"/>
  <c r="M2944" i="12"/>
  <c r="M2945" i="12"/>
  <c r="M2946" i="12"/>
  <c r="M2947" i="12"/>
  <c r="M2948" i="12"/>
  <c r="M2949" i="12"/>
  <c r="M2950" i="12"/>
  <c r="M2951" i="12"/>
  <c r="M2952" i="12"/>
  <c r="M2953" i="12"/>
  <c r="M2954" i="12"/>
  <c r="M2955" i="12"/>
  <c r="M2956" i="12"/>
  <c r="M2957" i="12"/>
  <c r="M2958" i="12"/>
  <c r="M2959" i="12"/>
  <c r="M2960" i="12"/>
  <c r="M2961" i="12"/>
  <c r="M2962" i="12"/>
  <c r="M2963" i="12"/>
  <c r="M2964" i="12"/>
  <c r="M2965" i="12"/>
  <c r="M2966" i="12"/>
  <c r="M2967" i="12"/>
  <c r="M2968" i="12"/>
  <c r="M2969" i="12"/>
  <c r="M2970" i="12"/>
  <c r="M2971" i="12"/>
  <c r="M2972" i="12"/>
  <c r="M2973" i="12"/>
  <c r="M2974" i="12"/>
  <c r="M2975" i="12"/>
  <c r="M2976" i="12"/>
  <c r="M2977" i="12"/>
  <c r="M2978" i="12"/>
  <c r="M2979" i="12"/>
  <c r="M2980" i="12"/>
  <c r="M2981" i="12"/>
  <c r="M2982" i="12"/>
  <c r="M2983" i="12"/>
  <c r="M2984" i="12"/>
  <c r="M2985" i="12"/>
  <c r="M2986" i="12"/>
  <c r="M2987" i="12"/>
  <c r="M2988" i="12"/>
  <c r="M2989" i="12"/>
  <c r="M2990" i="12"/>
  <c r="M2991" i="12"/>
  <c r="M2992" i="12"/>
  <c r="M2993" i="12"/>
  <c r="M2994" i="12"/>
  <c r="M2995" i="12"/>
  <c r="M2996" i="12"/>
  <c r="M2997" i="12"/>
  <c r="M2998" i="12"/>
  <c r="M2999" i="12"/>
  <c r="M3000" i="12"/>
  <c r="M3001" i="12"/>
  <c r="M3002" i="12"/>
  <c r="M3003" i="12"/>
  <c r="M3004" i="12"/>
  <c r="M3005" i="12"/>
  <c r="M3006" i="12"/>
  <c r="M3007" i="12"/>
  <c r="M3008" i="12"/>
  <c r="M3009" i="12"/>
  <c r="M3010" i="12"/>
  <c r="M3011" i="12"/>
  <c r="M3012" i="12"/>
  <c r="M3013" i="12"/>
  <c r="M3014" i="12"/>
  <c r="M3015" i="12"/>
  <c r="M3016" i="12"/>
  <c r="M3017" i="12"/>
  <c r="M3018" i="12"/>
  <c r="M3019" i="12"/>
  <c r="M3020" i="12"/>
  <c r="M3021" i="12"/>
  <c r="M3022" i="12"/>
  <c r="M3023" i="12"/>
  <c r="M3024" i="12"/>
  <c r="M3025" i="12"/>
  <c r="M3026" i="12"/>
  <c r="M3027" i="12"/>
  <c r="M3028" i="12"/>
  <c r="M3029" i="12"/>
  <c r="M3030" i="12"/>
  <c r="M3031" i="12"/>
  <c r="M3032" i="12"/>
  <c r="M3033" i="12"/>
  <c r="M3034" i="12"/>
  <c r="M3035" i="12"/>
  <c r="M3036" i="12"/>
  <c r="M3037" i="12"/>
  <c r="M3038" i="12"/>
  <c r="M3039" i="12"/>
  <c r="M3040" i="12"/>
  <c r="M3041" i="12"/>
  <c r="M3042" i="12"/>
  <c r="M3043" i="12"/>
  <c r="M3044" i="12"/>
  <c r="M3045" i="12"/>
  <c r="M3046" i="12"/>
  <c r="M3047" i="12"/>
  <c r="M3048" i="12"/>
  <c r="M3049" i="12"/>
  <c r="M3050" i="12"/>
  <c r="M3051" i="12"/>
  <c r="M3052" i="12"/>
  <c r="M3053" i="12"/>
  <c r="M3054" i="12"/>
  <c r="M3055" i="12"/>
  <c r="M3056" i="12"/>
  <c r="M3057" i="12"/>
  <c r="M3058" i="12"/>
  <c r="M3059" i="12"/>
  <c r="M3060" i="12"/>
  <c r="M3061" i="12"/>
  <c r="M3062" i="12"/>
  <c r="M3063" i="12"/>
  <c r="M3064" i="12"/>
  <c r="M3065" i="12"/>
  <c r="M3066" i="12"/>
  <c r="M3067" i="12"/>
  <c r="M3068" i="12"/>
  <c r="M3069" i="12"/>
  <c r="M3070" i="12"/>
  <c r="M3071" i="12"/>
  <c r="M3072" i="12"/>
  <c r="M3073" i="12"/>
  <c r="M3074" i="12"/>
  <c r="M3075" i="12"/>
  <c r="M3076" i="12"/>
  <c r="M3077" i="12"/>
  <c r="M3078" i="12"/>
  <c r="M3079" i="12"/>
  <c r="M3080" i="12"/>
  <c r="M3081" i="12"/>
  <c r="M3082" i="12"/>
  <c r="M3083" i="12"/>
  <c r="M3084" i="12"/>
  <c r="M3085" i="12"/>
  <c r="M3086" i="12"/>
  <c r="M3087" i="12"/>
  <c r="M3088" i="12"/>
  <c r="M3089" i="12"/>
  <c r="M3090" i="12"/>
  <c r="M3091" i="12"/>
  <c r="M3092" i="12"/>
  <c r="M3093" i="12"/>
  <c r="M3094" i="12"/>
  <c r="M3095" i="12"/>
  <c r="M3096" i="12"/>
  <c r="M3097" i="12"/>
  <c r="M3098" i="12"/>
  <c r="M3099" i="12"/>
  <c r="M3100" i="12"/>
  <c r="M3101" i="12"/>
  <c r="M3102" i="12"/>
  <c r="M3103" i="12"/>
  <c r="M3104" i="12"/>
  <c r="M3105" i="12"/>
  <c r="M3106" i="12"/>
  <c r="M3107" i="12"/>
  <c r="M3108" i="12"/>
  <c r="M3109" i="12"/>
  <c r="M3110" i="12"/>
  <c r="M3111" i="12"/>
  <c r="M3112" i="12"/>
  <c r="M3113" i="12"/>
  <c r="M3114" i="12"/>
  <c r="M3115" i="12"/>
  <c r="M3116" i="12"/>
  <c r="M3117" i="12"/>
  <c r="M3118" i="12"/>
  <c r="M3119" i="12"/>
  <c r="M3120" i="12"/>
  <c r="M3121" i="12"/>
  <c r="M3122" i="12"/>
  <c r="M3123" i="12"/>
  <c r="M3124" i="12"/>
  <c r="M3125" i="12"/>
  <c r="M3126" i="12"/>
  <c r="M3127" i="12"/>
  <c r="M3128" i="12"/>
  <c r="M3129" i="12"/>
  <c r="M3130" i="12"/>
  <c r="M3131" i="12"/>
  <c r="M3132" i="12"/>
  <c r="M3133" i="12"/>
  <c r="M3134" i="12"/>
  <c r="M3135" i="12"/>
  <c r="M3136" i="12"/>
  <c r="M3137" i="12"/>
  <c r="M3138" i="12"/>
  <c r="M3139" i="12"/>
  <c r="M3140" i="12"/>
  <c r="M3141" i="12"/>
  <c r="M3142" i="12"/>
  <c r="M3143" i="12"/>
  <c r="M3144" i="12"/>
  <c r="M3145" i="12"/>
  <c r="M3146" i="12"/>
  <c r="M3147" i="12"/>
  <c r="M3148" i="12"/>
  <c r="M3149" i="12"/>
  <c r="M3150" i="12"/>
  <c r="M3151" i="12"/>
  <c r="M3152" i="12"/>
  <c r="M3153" i="12"/>
  <c r="M3154" i="12"/>
  <c r="M3155" i="12"/>
  <c r="M3156" i="12"/>
  <c r="M3157" i="12"/>
  <c r="M3158" i="12"/>
  <c r="M3159" i="12"/>
  <c r="M3160" i="12"/>
  <c r="M3161" i="12"/>
  <c r="M3162" i="12"/>
  <c r="M3163" i="12"/>
  <c r="M3164" i="12"/>
  <c r="M3165" i="12"/>
  <c r="M3166" i="12"/>
  <c r="M3167" i="12"/>
  <c r="M3168" i="12"/>
  <c r="M3169" i="12"/>
  <c r="M3170" i="12"/>
  <c r="M3171" i="12"/>
  <c r="M3172" i="12"/>
  <c r="M3173" i="12"/>
  <c r="M3174" i="12"/>
  <c r="M3175" i="12"/>
  <c r="M3176" i="12"/>
  <c r="M3177" i="12"/>
  <c r="M3178" i="12"/>
  <c r="M3179" i="12"/>
  <c r="M3180" i="12"/>
  <c r="M3181" i="12"/>
  <c r="M3182" i="12"/>
  <c r="M3183" i="12"/>
  <c r="M3184" i="12"/>
  <c r="M3185" i="12"/>
  <c r="M3186" i="12"/>
  <c r="M3187" i="12"/>
  <c r="M3188" i="12"/>
  <c r="M3189" i="12"/>
  <c r="M3190" i="12"/>
  <c r="M3191" i="12"/>
  <c r="M3192" i="12"/>
  <c r="M3193" i="12"/>
  <c r="M3194" i="12"/>
  <c r="M3195" i="12"/>
  <c r="M3196" i="12"/>
  <c r="M3197" i="12"/>
  <c r="M3198" i="12"/>
  <c r="M3199" i="12"/>
  <c r="M3200" i="12"/>
  <c r="M3201" i="12"/>
  <c r="M3202" i="12"/>
  <c r="M3203" i="12"/>
  <c r="M3204" i="12"/>
  <c r="M3205" i="12"/>
  <c r="M3206" i="12"/>
  <c r="M3207" i="12"/>
  <c r="M3208" i="12"/>
  <c r="M3209" i="12"/>
  <c r="M3210" i="12"/>
  <c r="M3211" i="12"/>
  <c r="M3212" i="12"/>
  <c r="M3213" i="12"/>
  <c r="M3214" i="12"/>
  <c r="M3215" i="12"/>
  <c r="M3216" i="12"/>
  <c r="M3217" i="12"/>
  <c r="M3218" i="12"/>
  <c r="M3219" i="12"/>
  <c r="M3220" i="12"/>
  <c r="M3221" i="12"/>
  <c r="M3222" i="12"/>
  <c r="M3223" i="12"/>
  <c r="M3224" i="12"/>
  <c r="M3225" i="12"/>
  <c r="M3226" i="12"/>
  <c r="M3227" i="12"/>
  <c r="M3228" i="12"/>
  <c r="M3229" i="12"/>
  <c r="M3230" i="12"/>
  <c r="M3231" i="12"/>
  <c r="M3232" i="12"/>
  <c r="M3233" i="12"/>
  <c r="M3234" i="12"/>
  <c r="M3235" i="12"/>
  <c r="M3236" i="12"/>
  <c r="M3237" i="12"/>
  <c r="M3238" i="12"/>
  <c r="M3239" i="12"/>
  <c r="M3240" i="12"/>
  <c r="M3241" i="12"/>
  <c r="M3242" i="12"/>
  <c r="M3243" i="12"/>
  <c r="M3244" i="12"/>
  <c r="M3245" i="12"/>
  <c r="M3246" i="12"/>
  <c r="M3247" i="12"/>
  <c r="M3248" i="12"/>
  <c r="M3249" i="12"/>
  <c r="M3250" i="12"/>
  <c r="M3251" i="12"/>
  <c r="M3252" i="12"/>
  <c r="M3253" i="12"/>
  <c r="M3254" i="12"/>
  <c r="M3255" i="12"/>
  <c r="M3256" i="12"/>
  <c r="M3257" i="12"/>
  <c r="M3258" i="12"/>
  <c r="M3259" i="12"/>
  <c r="M3260" i="12"/>
  <c r="M3261" i="12"/>
  <c r="M3262" i="12"/>
  <c r="M3263" i="12"/>
  <c r="M3264" i="12"/>
  <c r="M3265" i="12"/>
  <c r="M3266" i="12"/>
  <c r="M3267" i="12"/>
  <c r="M3268" i="12"/>
  <c r="M3269" i="12"/>
  <c r="M3270" i="12"/>
  <c r="M3271" i="12"/>
  <c r="M3272" i="12"/>
  <c r="M3273" i="12"/>
  <c r="M3274" i="12"/>
  <c r="M3275" i="12"/>
  <c r="M3276" i="12"/>
  <c r="M3277" i="12"/>
  <c r="M3278" i="12"/>
  <c r="M3279" i="12"/>
  <c r="M3280" i="12"/>
  <c r="M3281" i="12"/>
  <c r="M3282" i="12"/>
  <c r="M3283" i="12"/>
  <c r="M3284" i="12"/>
  <c r="M3285" i="12"/>
  <c r="M3286" i="12"/>
  <c r="M3287" i="12"/>
  <c r="M3288" i="12"/>
  <c r="M3289" i="12"/>
  <c r="M3290" i="12"/>
  <c r="M3291" i="12"/>
  <c r="M3292" i="12"/>
  <c r="M3293" i="12"/>
  <c r="M3294" i="12"/>
  <c r="M3295" i="12"/>
  <c r="M3296" i="12"/>
  <c r="M3297" i="12"/>
  <c r="M3298" i="12"/>
  <c r="M3299" i="12"/>
  <c r="M3300" i="12"/>
  <c r="M3301" i="12"/>
  <c r="M3302" i="12"/>
  <c r="M3303" i="12"/>
  <c r="M3304" i="12"/>
  <c r="M3305" i="12"/>
  <c r="M3306" i="12"/>
  <c r="M3307" i="12"/>
  <c r="M3308" i="12"/>
  <c r="M3309" i="12"/>
  <c r="M3310" i="12"/>
  <c r="M3311" i="12"/>
  <c r="M3312" i="12"/>
  <c r="M3313" i="12"/>
  <c r="M3314" i="12"/>
  <c r="M3315" i="12"/>
  <c r="M3316" i="12"/>
  <c r="M3317" i="12"/>
  <c r="M3318" i="12"/>
  <c r="M3319" i="12"/>
  <c r="M3320" i="12"/>
  <c r="M3321" i="12"/>
  <c r="M3322" i="12"/>
  <c r="M3323" i="12"/>
  <c r="M3324" i="12"/>
  <c r="M3325" i="12"/>
  <c r="M3326" i="12"/>
  <c r="M3327" i="12"/>
  <c r="M3328" i="12"/>
  <c r="M3329" i="12"/>
  <c r="M3330" i="12"/>
  <c r="M3331" i="12"/>
  <c r="M3332" i="12"/>
  <c r="M3333" i="12"/>
  <c r="M3334" i="12"/>
  <c r="M3335" i="12"/>
  <c r="M3336" i="12"/>
  <c r="M3337" i="12"/>
  <c r="M3338" i="12"/>
  <c r="M3339" i="12"/>
  <c r="M3340" i="12"/>
  <c r="M3341" i="12"/>
  <c r="M3342" i="12"/>
  <c r="M3343" i="12"/>
  <c r="M3344" i="12"/>
  <c r="M3345" i="12"/>
  <c r="M3346" i="12"/>
  <c r="M3347" i="12"/>
  <c r="M3348" i="12"/>
  <c r="M3349" i="12"/>
  <c r="M3350" i="12"/>
  <c r="M3351" i="12"/>
  <c r="M3352" i="12"/>
  <c r="M3353" i="12"/>
  <c r="M3354" i="12"/>
  <c r="M3355" i="12"/>
  <c r="M3356" i="12"/>
  <c r="M3357" i="12"/>
  <c r="M3358" i="12"/>
  <c r="M3359" i="12"/>
  <c r="M3360" i="12"/>
  <c r="M3361" i="12"/>
  <c r="M3362" i="12"/>
  <c r="M3363" i="12"/>
  <c r="M3364" i="12"/>
  <c r="M3365" i="12"/>
  <c r="M3366" i="12"/>
  <c r="M3367" i="12"/>
  <c r="M3368" i="12"/>
  <c r="M3369" i="12"/>
  <c r="M3370" i="12"/>
  <c r="M3371" i="12"/>
  <c r="M3372" i="12"/>
  <c r="M3373" i="12"/>
  <c r="M3374" i="12"/>
  <c r="M3375" i="12"/>
  <c r="M3376" i="12"/>
  <c r="M3377" i="12"/>
  <c r="M3378" i="12"/>
  <c r="M3379" i="12"/>
  <c r="M3380" i="12"/>
  <c r="M3381" i="12"/>
  <c r="M3382" i="12"/>
  <c r="M3383" i="12"/>
  <c r="M3384" i="12"/>
  <c r="M3385" i="12"/>
  <c r="M3386" i="12"/>
  <c r="M3387" i="12"/>
  <c r="M3388" i="12"/>
  <c r="M3389" i="12"/>
  <c r="M3390" i="12"/>
  <c r="M3391" i="12"/>
  <c r="M3392" i="12"/>
  <c r="M3393" i="12"/>
  <c r="M3394" i="12"/>
  <c r="M3395" i="12"/>
  <c r="M3396" i="12"/>
  <c r="M3397" i="12"/>
  <c r="M3398" i="12"/>
  <c r="M3399" i="12"/>
  <c r="M3400" i="12"/>
  <c r="M3401" i="12"/>
  <c r="M3402" i="12"/>
  <c r="M3403" i="12"/>
  <c r="M3404" i="12"/>
  <c r="M3405" i="12"/>
  <c r="M3406" i="12"/>
  <c r="M3407" i="12"/>
  <c r="M3408" i="12"/>
  <c r="M3409" i="12"/>
  <c r="M3410" i="12"/>
  <c r="M3411" i="12"/>
  <c r="M3412" i="12"/>
  <c r="M3413" i="12"/>
  <c r="M3414" i="12"/>
  <c r="M3415" i="12"/>
  <c r="M3416" i="12"/>
  <c r="M3417" i="12"/>
  <c r="M3418" i="12"/>
  <c r="M3419" i="12"/>
  <c r="M3420" i="12"/>
  <c r="M3421" i="12"/>
  <c r="M3422" i="12"/>
  <c r="M3423" i="12"/>
  <c r="M3424" i="12"/>
  <c r="M3425" i="12"/>
  <c r="M3426" i="12"/>
  <c r="M3427" i="12"/>
  <c r="M3428" i="12"/>
  <c r="M3429" i="12"/>
  <c r="M3430" i="12"/>
  <c r="M3431" i="12"/>
  <c r="M3432" i="12"/>
  <c r="M3433" i="12"/>
  <c r="M3434" i="12"/>
  <c r="M3435" i="12"/>
  <c r="M3436" i="12"/>
  <c r="M3437" i="12"/>
  <c r="M3438" i="12"/>
  <c r="M3439" i="12"/>
  <c r="M3440" i="12"/>
  <c r="M3441" i="12"/>
  <c r="M3442" i="12"/>
  <c r="M3443" i="12"/>
  <c r="M3444" i="12"/>
  <c r="M3445" i="12"/>
  <c r="M3446" i="12"/>
  <c r="M3447" i="12"/>
  <c r="M3448" i="12"/>
  <c r="M3449" i="12"/>
  <c r="M3450" i="12"/>
  <c r="M3451" i="12"/>
  <c r="M3452" i="12"/>
  <c r="M3453" i="12"/>
  <c r="M3454" i="12"/>
  <c r="M3455" i="12"/>
  <c r="M3456" i="12"/>
  <c r="M3457" i="12"/>
  <c r="M3458" i="12"/>
  <c r="M3459" i="12"/>
  <c r="M3460" i="12"/>
  <c r="M3461" i="12"/>
  <c r="M3462" i="12"/>
  <c r="M3463" i="12"/>
  <c r="M3464" i="12"/>
  <c r="M3465" i="12"/>
  <c r="M3466" i="12"/>
  <c r="M3467" i="12"/>
  <c r="M3468" i="12"/>
  <c r="M3469" i="12"/>
  <c r="M3470" i="12"/>
  <c r="M3471" i="12"/>
  <c r="M3472" i="12"/>
  <c r="M3473" i="12"/>
  <c r="M3474" i="12"/>
  <c r="M3475" i="12"/>
  <c r="M3476" i="12"/>
  <c r="M3477" i="12"/>
  <c r="M3478" i="12"/>
  <c r="M3479" i="12"/>
  <c r="M3480" i="12"/>
  <c r="M3481" i="12"/>
  <c r="M3482" i="12"/>
  <c r="M3483" i="12"/>
  <c r="M3484" i="12"/>
  <c r="M3485" i="12"/>
  <c r="M3486" i="12"/>
  <c r="M3487" i="12"/>
  <c r="M3488" i="12"/>
  <c r="M3489" i="12"/>
  <c r="M3490" i="12"/>
  <c r="M3491" i="12"/>
  <c r="M3492" i="12"/>
  <c r="M3493" i="12"/>
  <c r="M3494" i="12"/>
  <c r="M3495" i="12"/>
  <c r="M3496" i="12"/>
  <c r="M3497" i="12"/>
  <c r="M3498" i="12"/>
  <c r="M3499" i="12"/>
  <c r="M3500" i="12"/>
  <c r="M3501" i="12"/>
  <c r="M3502" i="12"/>
  <c r="M3503" i="12"/>
  <c r="M3504" i="12"/>
  <c r="M3505" i="12"/>
  <c r="M3506" i="12"/>
  <c r="M3507" i="12"/>
  <c r="M3508" i="12"/>
  <c r="M3509" i="12"/>
  <c r="M3510" i="12"/>
  <c r="M3511" i="12"/>
  <c r="M3512" i="12"/>
  <c r="M3513" i="12"/>
  <c r="M3514" i="12"/>
  <c r="M3515" i="12"/>
  <c r="M3516" i="12"/>
  <c r="M3517" i="12"/>
  <c r="M3518" i="12"/>
  <c r="M3519" i="12"/>
  <c r="M3520" i="12"/>
  <c r="M3521" i="12"/>
  <c r="M3522" i="12"/>
  <c r="M3523" i="12"/>
  <c r="M3524" i="12"/>
  <c r="M3525" i="12"/>
  <c r="M3526" i="12"/>
  <c r="M3527" i="12"/>
  <c r="M3528" i="12"/>
  <c r="M3529" i="12"/>
  <c r="M3530" i="12"/>
  <c r="M3531" i="12"/>
  <c r="M3532" i="12"/>
  <c r="M3533" i="12"/>
  <c r="M3534" i="12"/>
  <c r="M3535" i="12"/>
  <c r="M3536" i="12"/>
  <c r="M3537" i="12"/>
  <c r="M3538" i="12"/>
  <c r="M3539" i="12"/>
  <c r="M3540" i="12"/>
  <c r="M3541" i="12"/>
  <c r="M3542" i="12"/>
  <c r="M3543" i="12"/>
  <c r="M3544" i="12"/>
  <c r="M3545" i="12"/>
  <c r="M3546" i="12"/>
  <c r="M3547" i="12"/>
  <c r="M3548" i="12"/>
  <c r="M3549" i="12"/>
  <c r="M3550" i="12"/>
  <c r="M3551" i="12"/>
  <c r="M3552" i="12"/>
  <c r="M3553" i="12"/>
  <c r="M3554" i="12"/>
  <c r="M3555" i="12"/>
  <c r="M3556" i="12"/>
  <c r="M3557" i="12"/>
  <c r="M3558" i="12"/>
  <c r="M3559" i="12"/>
  <c r="M3560" i="12"/>
  <c r="M3561" i="12"/>
  <c r="M3562" i="12"/>
  <c r="M3563" i="12"/>
  <c r="M3564" i="12"/>
  <c r="M3565" i="12"/>
  <c r="M3566" i="12"/>
  <c r="M3567" i="12"/>
  <c r="M3568" i="12"/>
  <c r="M3569" i="12"/>
  <c r="M3570" i="12"/>
  <c r="M3571" i="12"/>
  <c r="M3572" i="12"/>
  <c r="M3573" i="12"/>
  <c r="M3574" i="12"/>
  <c r="M3575" i="12"/>
  <c r="M3576" i="12"/>
  <c r="M3577" i="12"/>
  <c r="M3578" i="12"/>
  <c r="M3579" i="12"/>
  <c r="M3580" i="12"/>
  <c r="M3581" i="12"/>
  <c r="M3582" i="12"/>
  <c r="M3583" i="12"/>
  <c r="M3584" i="12"/>
  <c r="M3585" i="12"/>
  <c r="M3586" i="12"/>
  <c r="M3587" i="12"/>
  <c r="M3588" i="12"/>
  <c r="M3589" i="12"/>
  <c r="M3590" i="12"/>
  <c r="M3591" i="12"/>
  <c r="M3592" i="12"/>
  <c r="M3593" i="12"/>
  <c r="M3594" i="12"/>
  <c r="M3595" i="12"/>
  <c r="M3596" i="12"/>
  <c r="M3597" i="12"/>
  <c r="M3598" i="12"/>
  <c r="M3599" i="12"/>
  <c r="M3600" i="12"/>
  <c r="M3601" i="12"/>
  <c r="M3602" i="12"/>
  <c r="M3603" i="12"/>
  <c r="M3604" i="12"/>
  <c r="M3605" i="12"/>
  <c r="M3606" i="12"/>
  <c r="M3607" i="12"/>
  <c r="M3608" i="12"/>
  <c r="M3609" i="12"/>
  <c r="M3610" i="12"/>
  <c r="M3611" i="12"/>
  <c r="M3612" i="12"/>
  <c r="M3613" i="12"/>
  <c r="M3614" i="12"/>
  <c r="M3615" i="12"/>
  <c r="M3616" i="12"/>
  <c r="M3617" i="12"/>
  <c r="M3618" i="12"/>
  <c r="M3619" i="12"/>
  <c r="M3620" i="12"/>
  <c r="M3621" i="12"/>
  <c r="M3622" i="12"/>
  <c r="M3623" i="12"/>
  <c r="M3624" i="12"/>
  <c r="M3625" i="12"/>
  <c r="M3626" i="12"/>
  <c r="M3627" i="12"/>
  <c r="M3628" i="12"/>
  <c r="M3629" i="12"/>
  <c r="M3630" i="12"/>
  <c r="M3631" i="12"/>
  <c r="M3632" i="12"/>
  <c r="M3633" i="12"/>
  <c r="M3634" i="12"/>
  <c r="M3635" i="12"/>
  <c r="M3636" i="12"/>
  <c r="M3637" i="12"/>
  <c r="M3638" i="12"/>
  <c r="M3639" i="12"/>
  <c r="M3640" i="12"/>
  <c r="M3641" i="12"/>
  <c r="M3642" i="12"/>
  <c r="M3643" i="12"/>
  <c r="M3644" i="12"/>
  <c r="M3645" i="12"/>
  <c r="M3646" i="12"/>
  <c r="M3647" i="12"/>
  <c r="M3648" i="12"/>
  <c r="M3649" i="12"/>
  <c r="M3650" i="12"/>
  <c r="M3651" i="12"/>
  <c r="M3652" i="12"/>
  <c r="M3653" i="12"/>
  <c r="M3654" i="12"/>
  <c r="M3655" i="12"/>
  <c r="M3656" i="12"/>
  <c r="M3657" i="12"/>
  <c r="M3658" i="12"/>
  <c r="M3659" i="12"/>
  <c r="M3660" i="12"/>
  <c r="M3661" i="12"/>
  <c r="M3662" i="12"/>
  <c r="M3663" i="12"/>
  <c r="M3664" i="12"/>
  <c r="M3665" i="12"/>
  <c r="M3666" i="12"/>
  <c r="M3667" i="12"/>
  <c r="M3668" i="12"/>
  <c r="M3669" i="12"/>
  <c r="M3670" i="12"/>
  <c r="M3671" i="12"/>
  <c r="M3672" i="12"/>
  <c r="M3673" i="12"/>
  <c r="M3674" i="12"/>
  <c r="M3675" i="12"/>
  <c r="M3676" i="12"/>
  <c r="M3677" i="12"/>
  <c r="M3678" i="12"/>
  <c r="M3679" i="12"/>
  <c r="M3680" i="12"/>
  <c r="M3681" i="12"/>
  <c r="M3682" i="12"/>
  <c r="M3683" i="12"/>
  <c r="M3684" i="12"/>
  <c r="M3685" i="12"/>
  <c r="M3686" i="12"/>
  <c r="M3687" i="12"/>
  <c r="M3688" i="12"/>
  <c r="M3689" i="12"/>
  <c r="M3690" i="12"/>
  <c r="M3691" i="12"/>
  <c r="M3692" i="12"/>
  <c r="M3693" i="12"/>
  <c r="M3694" i="12"/>
  <c r="M3695" i="12"/>
  <c r="M3696" i="12"/>
  <c r="M3697" i="12"/>
  <c r="M3698" i="12"/>
  <c r="M3699" i="12"/>
  <c r="M3700" i="12"/>
  <c r="M3701" i="12"/>
  <c r="M3702" i="12"/>
  <c r="M3703" i="12"/>
  <c r="M3704" i="12"/>
  <c r="M3705" i="12"/>
  <c r="M3706" i="12"/>
  <c r="M3707" i="12"/>
  <c r="M3708" i="12"/>
  <c r="M3709" i="12"/>
  <c r="M3710" i="12"/>
  <c r="M3711" i="12"/>
  <c r="M3712" i="12"/>
  <c r="M3713" i="12"/>
  <c r="M3714" i="12"/>
  <c r="M3715" i="12"/>
  <c r="M3716" i="12"/>
  <c r="M3717" i="12"/>
  <c r="M3718" i="12"/>
  <c r="M3719" i="12"/>
  <c r="M3720" i="12"/>
  <c r="M3721" i="12"/>
  <c r="M3722" i="12"/>
  <c r="M3723" i="12"/>
  <c r="M3724" i="12"/>
  <c r="M3725" i="12"/>
  <c r="M3726" i="12"/>
  <c r="M3727" i="12"/>
  <c r="M3728" i="12"/>
  <c r="M3729" i="12"/>
  <c r="M3730" i="12"/>
  <c r="M3731" i="12"/>
  <c r="M3732" i="12"/>
  <c r="M3733" i="12"/>
  <c r="M3734" i="12"/>
  <c r="M3735" i="12"/>
  <c r="M3736" i="12"/>
  <c r="M3737" i="12"/>
  <c r="M3738" i="12"/>
  <c r="M3739" i="12"/>
  <c r="M3740" i="12"/>
  <c r="M3741" i="12"/>
  <c r="M3742" i="12"/>
  <c r="M3743" i="12"/>
  <c r="M3744" i="12"/>
  <c r="M3745" i="12"/>
  <c r="M3746" i="12"/>
  <c r="M3747" i="12"/>
  <c r="M3748" i="12"/>
  <c r="M3749" i="12"/>
  <c r="M3750" i="12"/>
  <c r="M3751" i="12"/>
  <c r="M3752" i="12"/>
  <c r="M3753" i="12"/>
  <c r="M3754" i="12"/>
  <c r="M3755" i="12"/>
  <c r="M3756" i="12"/>
  <c r="M3757" i="12"/>
  <c r="M3758" i="12"/>
  <c r="M3759" i="12"/>
  <c r="M3760" i="12"/>
  <c r="M3761" i="12"/>
  <c r="M3762" i="12"/>
  <c r="M3763" i="12"/>
  <c r="M3764" i="12"/>
  <c r="M3765" i="12"/>
  <c r="M3766" i="12"/>
  <c r="M3767" i="12"/>
  <c r="M3768" i="12"/>
  <c r="M3769" i="12"/>
  <c r="M3770" i="12"/>
  <c r="M3771" i="12"/>
  <c r="M3772" i="12"/>
  <c r="M3773" i="12"/>
  <c r="M3774" i="12"/>
  <c r="M3775" i="12"/>
  <c r="M3776" i="12"/>
  <c r="M3777" i="12"/>
  <c r="M3778" i="12"/>
  <c r="M3779" i="12"/>
  <c r="M3780" i="12"/>
  <c r="M3781" i="12"/>
  <c r="M3782" i="12"/>
  <c r="M3783" i="12"/>
  <c r="M3784" i="12"/>
  <c r="M3785" i="12"/>
  <c r="M3786" i="12"/>
  <c r="M3787" i="12"/>
  <c r="M3788" i="12"/>
  <c r="M3789" i="12"/>
  <c r="M3790" i="12"/>
  <c r="M3791" i="12"/>
  <c r="M3792" i="12"/>
  <c r="M3793" i="12"/>
  <c r="M3794" i="12"/>
  <c r="M3795" i="12"/>
  <c r="M3796" i="12"/>
  <c r="M3797" i="12"/>
  <c r="M3798" i="12"/>
  <c r="M3799" i="12"/>
  <c r="M3800" i="12"/>
  <c r="M3801" i="12"/>
  <c r="M3802" i="12"/>
  <c r="M3803" i="12"/>
  <c r="M3804" i="12"/>
  <c r="M3805" i="12"/>
  <c r="M3806" i="12"/>
  <c r="M3807" i="12"/>
  <c r="M3808" i="12"/>
  <c r="M3809" i="12"/>
  <c r="M3810" i="12"/>
  <c r="M3811" i="12"/>
  <c r="M3812" i="12"/>
  <c r="M3813" i="12"/>
  <c r="M3814" i="12"/>
  <c r="M3815" i="12"/>
  <c r="M3816" i="12"/>
  <c r="M3817" i="12"/>
  <c r="M3818" i="12"/>
  <c r="M3819" i="12"/>
  <c r="M3820" i="12"/>
  <c r="M3821" i="12"/>
  <c r="M3822" i="12"/>
  <c r="M3823" i="12"/>
  <c r="M3824" i="12"/>
  <c r="M3825" i="12"/>
  <c r="M3826" i="12"/>
  <c r="M3827" i="12"/>
  <c r="M3828" i="12"/>
  <c r="M3829" i="12"/>
  <c r="M3830" i="12"/>
  <c r="M3831" i="12"/>
  <c r="M3832" i="12"/>
  <c r="M3833" i="12"/>
  <c r="M3834" i="12"/>
  <c r="M3835" i="12"/>
  <c r="M3836" i="12"/>
  <c r="M3837" i="12"/>
  <c r="M3838" i="12"/>
  <c r="M3839" i="12"/>
  <c r="M3840" i="12"/>
  <c r="M3841" i="12"/>
  <c r="M3842" i="12"/>
  <c r="M3843" i="12"/>
  <c r="M3844" i="12"/>
  <c r="M3845" i="12"/>
  <c r="M3846" i="12"/>
  <c r="M3847" i="12"/>
  <c r="M3848" i="12"/>
  <c r="M3849" i="12"/>
  <c r="M3850" i="12"/>
  <c r="M3851" i="12"/>
  <c r="M3852" i="12"/>
  <c r="M3853" i="12"/>
  <c r="M3854" i="12"/>
  <c r="M3855" i="12"/>
  <c r="M3856" i="12"/>
  <c r="M3857" i="12"/>
  <c r="M3858" i="12"/>
  <c r="M3859" i="12"/>
  <c r="M3860" i="12"/>
  <c r="M3861" i="12"/>
  <c r="M3862" i="12"/>
  <c r="M3863" i="12"/>
  <c r="M3864" i="12"/>
  <c r="M3865" i="12"/>
  <c r="M3866" i="12"/>
  <c r="M3867" i="12"/>
  <c r="M3868" i="12"/>
  <c r="M3869" i="12"/>
  <c r="M3870" i="12"/>
  <c r="M3871" i="12"/>
  <c r="M3872" i="12"/>
  <c r="M3873" i="12"/>
  <c r="M3874" i="12"/>
  <c r="M3875" i="12"/>
  <c r="M3876" i="12"/>
  <c r="M3877" i="12"/>
  <c r="Z3876" i="9" l="1"/>
  <c r="Z3873" i="9"/>
  <c r="Z3872" i="9"/>
  <c r="Z3871" i="9"/>
  <c r="Z3870" i="9"/>
  <c r="Z3867" i="9"/>
  <c r="Z3856" i="9"/>
  <c r="Z3855" i="9"/>
  <c r="Z3854" i="9"/>
  <c r="Z3853" i="9"/>
  <c r="Z3852" i="9"/>
  <c r="Z3839" i="9"/>
  <c r="Z3838" i="9"/>
  <c r="Z3837" i="9"/>
  <c r="Z3836" i="9"/>
  <c r="Z3835" i="9"/>
  <c r="Z3830" i="9"/>
  <c r="Z3829" i="9"/>
  <c r="Z3828" i="9"/>
  <c r="Z3827" i="9"/>
  <c r="Z3823" i="9"/>
  <c r="Z3822" i="9"/>
  <c r="Z3821" i="9"/>
  <c r="Z3820" i="9"/>
  <c r="Z3819" i="9"/>
  <c r="Z3816" i="9"/>
  <c r="Z3807" i="9"/>
  <c r="Z3778" i="9"/>
  <c r="Z3777" i="9"/>
  <c r="Z3776" i="9"/>
  <c r="Z3775" i="9"/>
  <c r="Z3774" i="9"/>
  <c r="Z3773" i="9"/>
  <c r="Z3772" i="9"/>
  <c r="Z3771" i="9"/>
  <c r="Z3770" i="9"/>
  <c r="Z3769" i="9"/>
  <c r="Z3768" i="9"/>
  <c r="Z3767" i="9"/>
  <c r="Z3766" i="9"/>
  <c r="Z3765" i="9"/>
  <c r="Z3764" i="9"/>
  <c r="Z3763" i="9"/>
  <c r="Z3762" i="9"/>
  <c r="Z3761" i="9"/>
  <c r="Z3760" i="9"/>
  <c r="Z3759" i="9"/>
  <c r="Z3758" i="9"/>
  <c r="Z3757" i="9"/>
  <c r="Z3756" i="9"/>
  <c r="Z3755" i="9"/>
  <c r="Z3754" i="9"/>
  <c r="Z3753" i="9"/>
  <c r="Z3752" i="9"/>
  <c r="Z3751" i="9"/>
  <c r="Z3625" i="9"/>
  <c r="Z3624" i="9"/>
  <c r="Z3623" i="9"/>
  <c r="Z3622" i="9"/>
  <c r="Z3621" i="9"/>
  <c r="Z3620" i="9"/>
  <c r="Z3619" i="9"/>
  <c r="Z3618" i="9"/>
  <c r="Z3617" i="9"/>
  <c r="Z3593" i="9"/>
  <c r="Z3592" i="9"/>
  <c r="Z3591" i="9"/>
  <c r="Z3590" i="9"/>
  <c r="Z3589" i="9"/>
  <c r="Z3588" i="9"/>
  <c r="Z3587" i="9"/>
  <c r="Z3586" i="9"/>
  <c r="Z3585" i="9"/>
  <c r="Z3584" i="9"/>
  <c r="Z3563" i="9"/>
  <c r="Z3562" i="9"/>
  <c r="Z3554" i="9"/>
  <c r="Z3553" i="9"/>
  <c r="Z3552" i="9"/>
  <c r="Z3548" i="9"/>
  <c r="Z3535" i="9"/>
  <c r="Z3526" i="9"/>
  <c r="Z3525" i="9"/>
  <c r="Z3524" i="9"/>
  <c r="Z3505" i="9"/>
  <c r="Z3504" i="9"/>
  <c r="Z3501" i="9"/>
  <c r="Z3496" i="9"/>
  <c r="Z3495" i="9"/>
  <c r="Z3489" i="9"/>
  <c r="Z3459" i="9"/>
  <c r="Z3458" i="9"/>
  <c r="Z3457" i="9"/>
  <c r="Z3456" i="9"/>
  <c r="Z3454" i="9"/>
  <c r="Z3453" i="9"/>
  <c r="Z3452" i="9"/>
  <c r="Z3450" i="9"/>
  <c r="Z3449" i="9"/>
  <c r="Z3448" i="9"/>
  <c r="Z3445" i="9"/>
  <c r="Z3379" i="9"/>
  <c r="Z3376" i="9"/>
  <c r="Z3265" i="9"/>
  <c r="Z3264" i="9"/>
  <c r="Z3263" i="9"/>
  <c r="Z3260" i="9"/>
  <c r="Z3256" i="9"/>
  <c r="Z3253" i="9"/>
  <c r="Z3251" i="9"/>
  <c r="Z3247" i="9"/>
  <c r="Z3246" i="9"/>
  <c r="Z3245" i="9"/>
  <c r="Z3244" i="9"/>
  <c r="Z3243" i="9"/>
  <c r="Z3242" i="9"/>
  <c r="Z3238" i="9"/>
  <c r="Z3237" i="9"/>
  <c r="Z3236" i="9"/>
  <c r="Z3235" i="9"/>
  <c r="Z3230" i="9"/>
  <c r="Z3226" i="9"/>
  <c r="Z3225" i="9"/>
  <c r="Z3220" i="9"/>
  <c r="Z3215" i="9"/>
  <c r="Z3214" i="9"/>
  <c r="Z3213" i="9"/>
  <c r="Z3212" i="9"/>
  <c r="Z3201" i="9"/>
  <c r="Z3200" i="9"/>
  <c r="Z3199" i="9"/>
  <c r="Z3198" i="9"/>
  <c r="Z3197" i="9"/>
  <c r="Z3196" i="9"/>
  <c r="Z3195" i="9"/>
  <c r="Z3174" i="9"/>
  <c r="Z3173" i="9"/>
  <c r="Z3172" i="9"/>
  <c r="Z3171" i="9"/>
  <c r="Z3154" i="9"/>
  <c r="Z3153" i="9"/>
  <c r="Z3152" i="9"/>
  <c r="Z3151" i="9"/>
  <c r="Z3150" i="9"/>
  <c r="Z3149" i="9"/>
  <c r="Z3148" i="9"/>
  <c r="Z3137" i="9"/>
  <c r="Z3091" i="9"/>
  <c r="Z3065" i="9"/>
  <c r="Z3064" i="9"/>
  <c r="Z3063" i="9"/>
  <c r="Z3062" i="9"/>
  <c r="Z3061" i="9"/>
  <c r="Z3060" i="9"/>
  <c r="Z3059" i="9"/>
  <c r="Z3058" i="9"/>
  <c r="Z3057" i="9"/>
  <c r="Z3056" i="9"/>
  <c r="Z3055" i="9"/>
  <c r="Z3054" i="9"/>
  <c r="Z3053" i="9"/>
  <c r="Z3052" i="9"/>
  <c r="Z3051" i="9"/>
  <c r="Z3050" i="9"/>
  <c r="Z3049" i="9"/>
  <c r="Z3048" i="9"/>
  <c r="Z3047" i="9"/>
  <c r="Z3046" i="9"/>
  <c r="Z3045" i="9"/>
  <c r="Z3044" i="9"/>
  <c r="Z3043" i="9"/>
  <c r="Z3042" i="9"/>
  <c r="Z3041" i="9"/>
  <c r="Z3040" i="9"/>
  <c r="Z3039" i="9"/>
  <c r="Z3038" i="9"/>
  <c r="Z3037" i="9"/>
  <c r="Z3036" i="9"/>
  <c r="Z3035" i="9"/>
  <c r="Z3034" i="9"/>
  <c r="Z3033" i="9"/>
  <c r="Z3032" i="9"/>
  <c r="Z3031" i="9"/>
  <c r="Z3030" i="9"/>
  <c r="Z3029" i="9"/>
  <c r="Z3028" i="9"/>
  <c r="Z3027" i="9"/>
  <c r="Z3026" i="9"/>
  <c r="Z3025" i="9"/>
  <c r="Z3024" i="9"/>
  <c r="Z3023" i="9"/>
  <c r="Z3022" i="9"/>
  <c r="Z3021" i="9"/>
  <c r="Z3020" i="9"/>
  <c r="Z3019" i="9"/>
  <c r="Z3018" i="9"/>
  <c r="Z3017" i="9"/>
  <c r="Z3016" i="9"/>
  <c r="Z3015" i="9"/>
  <c r="Z3014" i="9"/>
  <c r="Z3013" i="9"/>
  <c r="Z3012" i="9"/>
  <c r="Z3011" i="9"/>
  <c r="Z3010" i="9"/>
  <c r="Z3009" i="9"/>
  <c r="Z3008" i="9"/>
  <c r="Z3007" i="9"/>
  <c r="Z3006" i="9"/>
  <c r="Z3005" i="9"/>
  <c r="Z3004" i="9"/>
  <c r="Z3003" i="9"/>
  <c r="Z3002" i="9"/>
  <c r="Z3001" i="9"/>
  <c r="Z3000" i="9"/>
  <c r="Z2999" i="9"/>
  <c r="Z2998" i="9"/>
  <c r="Z2997" i="9"/>
  <c r="Z2996" i="9"/>
  <c r="Z2995" i="9"/>
  <c r="Z2994" i="9"/>
  <c r="Z2993" i="9"/>
  <c r="Z2992" i="9"/>
  <c r="Z2991" i="9"/>
  <c r="Z2990" i="9"/>
  <c r="Z2967" i="9"/>
  <c r="Z2955" i="9"/>
  <c r="Z2954" i="9"/>
  <c r="Z2953" i="9"/>
  <c r="Z2952" i="9"/>
  <c r="Z2935" i="9"/>
  <c r="Z2934" i="9"/>
  <c r="Z2933" i="9"/>
  <c r="Z2932" i="9"/>
  <c r="Z2931" i="9"/>
  <c r="Z2930" i="9"/>
  <c r="Z2929" i="9"/>
  <c r="Z2928" i="9"/>
  <c r="Z2927" i="9"/>
  <c r="Z2926" i="9"/>
  <c r="Z2925" i="9"/>
  <c r="Z2924" i="9"/>
  <c r="Z2923" i="9"/>
  <c r="Z2922" i="9"/>
  <c r="Z2921" i="9"/>
  <c r="Z2920" i="9"/>
  <c r="Z2919" i="9"/>
  <c r="Z2918" i="9"/>
  <c r="Z2914" i="9"/>
  <c r="Z2913" i="9"/>
  <c r="Z2912" i="9"/>
  <c r="Z2911" i="9"/>
  <c r="Z2906" i="9"/>
  <c r="Z2905" i="9"/>
  <c r="Z2904" i="9"/>
  <c r="Z2903" i="9"/>
  <c r="Z2902" i="9"/>
  <c r="Z2881" i="9"/>
  <c r="Z2880" i="9"/>
  <c r="Z2879" i="9"/>
  <c r="Z2878" i="9"/>
  <c r="Z2877" i="9"/>
  <c r="Z2872" i="9"/>
  <c r="Z2871" i="9"/>
  <c r="Z2870" i="9"/>
  <c r="Z2869" i="9"/>
  <c r="Z2865" i="9"/>
  <c r="Z2864" i="9"/>
  <c r="Z2863" i="9"/>
  <c r="Z2862" i="9"/>
  <c r="Z2861" i="9"/>
  <c r="Z2858" i="9"/>
  <c r="Z2857" i="9"/>
  <c r="Z2833" i="9"/>
  <c r="Z2736" i="9"/>
  <c r="Z2735" i="9"/>
  <c r="Z2705" i="9"/>
  <c r="Z2704" i="9"/>
  <c r="Z2703" i="9"/>
  <c r="Z2702" i="9"/>
  <c r="Z2701" i="9"/>
  <c r="Z2700" i="9"/>
  <c r="Z2699" i="9"/>
  <c r="Z2698" i="9"/>
  <c r="Z2697" i="9"/>
  <c r="Z2696" i="9"/>
  <c r="Z2695" i="9"/>
  <c r="Z2694" i="9"/>
  <c r="Z2693" i="9"/>
  <c r="Z2692" i="9"/>
  <c r="Z2691" i="9"/>
  <c r="Z2690" i="9"/>
  <c r="Z2689" i="9"/>
  <c r="Z2688" i="9"/>
  <c r="Z2687" i="9"/>
  <c r="Z2686" i="9"/>
  <c r="Z2685" i="9"/>
  <c r="Z2684" i="9"/>
  <c r="Z2683" i="9"/>
  <c r="Z2682" i="9"/>
  <c r="Z2681" i="9"/>
  <c r="Z2680" i="9"/>
  <c r="Z2679" i="9"/>
  <c r="Z2678" i="9"/>
  <c r="Z2552" i="9"/>
  <c r="Z2551" i="9"/>
  <c r="Z2550" i="9"/>
  <c r="Z2549" i="9"/>
  <c r="Z2548" i="9"/>
  <c r="Z2547" i="9"/>
  <c r="Z2546" i="9"/>
  <c r="Z2532" i="9"/>
  <c r="Z2531" i="9"/>
  <c r="Z2530" i="9"/>
  <c r="Z2528" i="9"/>
  <c r="Z2527" i="9"/>
  <c r="Z2526" i="9"/>
  <c r="Z2525" i="9"/>
  <c r="Z2524" i="9"/>
  <c r="Z2523" i="9"/>
  <c r="Z2521" i="9"/>
  <c r="Z2520" i="9"/>
  <c r="Z2519" i="9"/>
  <c r="Z2518" i="9"/>
  <c r="Z2517" i="9"/>
  <c r="Z2516" i="9"/>
  <c r="Z2515" i="9"/>
  <c r="Z2514" i="9"/>
  <c r="Z2513" i="9"/>
  <c r="Z2512" i="9"/>
  <c r="Z2511" i="9"/>
  <c r="Z2400" i="9"/>
  <c r="Z2399" i="9"/>
  <c r="Z2396" i="9"/>
  <c r="Z2390" i="9"/>
  <c r="Z2382" i="9"/>
  <c r="Z2381" i="9"/>
  <c r="Z2380" i="9"/>
  <c r="Z2379" i="9"/>
  <c r="Z2376" i="9"/>
  <c r="Z2373" i="9"/>
  <c r="Z2372" i="9"/>
  <c r="Z2369" i="9"/>
  <c r="Z2368" i="9"/>
  <c r="Z2365" i="9"/>
  <c r="Z2364" i="9"/>
  <c r="Z2363" i="9"/>
  <c r="Z2360" i="9"/>
  <c r="Z2359" i="9"/>
  <c r="Z2356" i="9"/>
  <c r="Z2355" i="9"/>
  <c r="Z2354" i="9"/>
  <c r="Z2351" i="9"/>
  <c r="Z2348" i="9"/>
  <c r="Z2347" i="9"/>
  <c r="Z2344" i="9"/>
  <c r="Z2341" i="9"/>
  <c r="Z2339" i="9"/>
  <c r="Z2338" i="9"/>
  <c r="Z2337" i="9"/>
  <c r="Z2336" i="9"/>
  <c r="Z2335" i="9"/>
  <c r="Z2333" i="9"/>
  <c r="Z2332" i="9"/>
  <c r="Z2331" i="9"/>
  <c r="Z2178" i="9"/>
  <c r="Z2177" i="9"/>
  <c r="Z2161" i="9"/>
  <c r="Z2158" i="9"/>
  <c r="Z2157" i="9"/>
  <c r="Z2154" i="9"/>
  <c r="Z2149" i="9"/>
  <c r="Z2148" i="9"/>
  <c r="Z2142" i="9"/>
  <c r="Z2128" i="9"/>
  <c r="Z2114" i="9"/>
  <c r="Z2113" i="9"/>
  <c r="Z2112" i="9"/>
  <c r="Z2111" i="9"/>
  <c r="Z2110" i="9"/>
  <c r="Z2109" i="9"/>
  <c r="Z2108" i="9"/>
  <c r="Z2107" i="9"/>
  <c r="Z2106" i="9"/>
  <c r="Z2105" i="9"/>
  <c r="Z2104" i="9"/>
  <c r="Z2092" i="9"/>
  <c r="Z2091" i="9"/>
  <c r="Z2079" i="9"/>
  <c r="Z2078" i="9"/>
  <c r="Z2077" i="9"/>
  <c r="Z2076" i="9"/>
  <c r="Z2054" i="9"/>
  <c r="Z2053" i="9"/>
  <c r="Z2052" i="9"/>
  <c r="Z2051" i="9"/>
  <c r="Z2050" i="9"/>
  <c r="Z2025" i="9"/>
  <c r="Z2024" i="9"/>
  <c r="Z2023" i="9"/>
  <c r="Z2022" i="9"/>
  <c r="Z2021" i="9"/>
  <c r="Z2007" i="9"/>
  <c r="Z1912" i="9"/>
  <c r="Z1911" i="9"/>
  <c r="Z1910" i="9"/>
  <c r="Z1909" i="9"/>
  <c r="Z1902" i="9"/>
  <c r="Z1901" i="9"/>
  <c r="Z1900" i="9"/>
  <c r="Z1899" i="9"/>
  <c r="Z1898" i="9"/>
  <c r="Z1895" i="9"/>
  <c r="Z1871" i="9"/>
  <c r="Z1869" i="9"/>
  <c r="Z1863" i="9"/>
  <c r="Z1862" i="9"/>
  <c r="Z1861" i="9"/>
  <c r="Z1855" i="9"/>
  <c r="Z1853" i="9"/>
  <c r="Z1852" i="9"/>
  <c r="Z1851" i="9"/>
  <c r="Z1850" i="9"/>
  <c r="Z1849" i="9"/>
  <c r="Z1848" i="9"/>
  <c r="Z1847" i="9"/>
  <c r="Z1820" i="9"/>
  <c r="Z1819" i="9"/>
  <c r="Z1818" i="9"/>
  <c r="Z1815" i="9"/>
  <c r="Z1812" i="9"/>
  <c r="Z1811" i="9"/>
  <c r="Z1808" i="9"/>
  <c r="Z1792" i="9"/>
  <c r="Z1791" i="9"/>
  <c r="Z1790" i="9"/>
  <c r="Z1786" i="9"/>
  <c r="Z1785" i="9"/>
  <c r="Z1784" i="9"/>
  <c r="Z1783" i="9"/>
  <c r="Z1782" i="9"/>
  <c r="Z1781" i="9"/>
  <c r="Z1780" i="9"/>
  <c r="Z1779" i="9"/>
  <c r="Z1778" i="9"/>
  <c r="Z1777" i="9"/>
  <c r="Z1762" i="9"/>
  <c r="Z1761" i="9"/>
  <c r="Z1760" i="9"/>
  <c r="Z1759" i="9"/>
  <c r="Z1758" i="9"/>
  <c r="Z1757" i="9"/>
  <c r="Z1756" i="9"/>
  <c r="Z1755" i="9"/>
  <c r="Z1754" i="9"/>
  <c r="Z1753" i="9"/>
  <c r="Z1748" i="9"/>
  <c r="Z1747" i="9"/>
  <c r="Z1746" i="9"/>
  <c r="Z1745" i="9"/>
  <c r="Z1744" i="9"/>
  <c r="Z1743" i="9"/>
  <c r="Z1742" i="9"/>
  <c r="Z1735" i="9"/>
  <c r="Z1734" i="9"/>
  <c r="Z1733" i="9"/>
  <c r="Z1718" i="9"/>
  <c r="Z1710" i="9"/>
  <c r="Z1707" i="9"/>
  <c r="Z1706" i="9"/>
  <c r="Z1705" i="9"/>
  <c r="Z1704" i="9"/>
  <c r="Z1703" i="9"/>
  <c r="Z1702" i="9"/>
  <c r="Z1701" i="9"/>
  <c r="Z1700" i="9"/>
  <c r="Z1699" i="9"/>
  <c r="Z1697" i="9"/>
  <c r="Z1667" i="9"/>
  <c r="Z1666" i="9"/>
  <c r="Z1665" i="9"/>
  <c r="Z1664" i="9"/>
  <c r="Z1662" i="9"/>
  <c r="Z1661" i="9"/>
  <c r="Z1660" i="9"/>
  <c r="Z1658" i="9"/>
  <c r="Z1657" i="9"/>
  <c r="Z1656" i="9"/>
  <c r="Z1654" i="9"/>
  <c r="Z1653" i="9"/>
  <c r="Z1652" i="9"/>
  <c r="Z1651" i="9"/>
  <c r="Z1649" i="9"/>
  <c r="Z1648" i="9"/>
  <c r="Z1647" i="9"/>
  <c r="Z1646" i="9"/>
  <c r="Z1644" i="9"/>
  <c r="Z1643" i="9"/>
  <c r="Z1642" i="9"/>
  <c r="Z1641" i="9"/>
  <c r="Z1640" i="9"/>
  <c r="Z1637" i="9"/>
  <c r="Z1630" i="9"/>
  <c r="Z1629" i="9"/>
  <c r="Z1618" i="9"/>
  <c r="Z1617" i="9"/>
  <c r="Z1581" i="9"/>
  <c r="Z1580" i="9"/>
  <c r="Z1578" i="9"/>
  <c r="Z1575" i="9"/>
  <c r="Z1563" i="9"/>
  <c r="Z1562" i="9"/>
  <c r="Z1561" i="9"/>
  <c r="Z1558" i="9"/>
  <c r="Z1548" i="9"/>
  <c r="Z1546" i="9"/>
  <c r="Z1545" i="9"/>
  <c r="Z1544" i="9"/>
  <c r="Z1530" i="9"/>
  <c r="Z1161" i="9"/>
  <c r="Z1160" i="9"/>
  <c r="Z1159" i="9"/>
  <c r="Z1156" i="9"/>
  <c r="Z1152" i="9"/>
  <c r="Z1149" i="9"/>
  <c r="Z1144" i="9"/>
  <c r="Z1143" i="9"/>
  <c r="Z1135" i="9"/>
  <c r="Z1134" i="9"/>
  <c r="Z1133" i="9"/>
  <c r="Z1132" i="9"/>
  <c r="Z1126" i="9"/>
  <c r="Z1125" i="9"/>
  <c r="Z1124" i="9"/>
  <c r="Z1123" i="9"/>
  <c r="Z1122" i="9"/>
  <c r="Z1121" i="9"/>
  <c r="Z1110" i="9"/>
  <c r="Z1109" i="9"/>
  <c r="Z1108" i="9"/>
  <c r="Z1107" i="9"/>
  <c r="Z1085" i="9"/>
  <c r="Z1084" i="9"/>
  <c r="Z1082" i="9"/>
  <c r="Z1081" i="9"/>
  <c r="Z1080" i="9"/>
  <c r="Z1079" i="9"/>
  <c r="Z1064" i="9"/>
  <c r="Z1050" i="9"/>
  <c r="Z1035" i="9"/>
  <c r="Z1034" i="9"/>
  <c r="Z1024" i="9"/>
  <c r="Z1023" i="9"/>
  <c r="Z1022" i="9"/>
  <c r="Z1021" i="9"/>
  <c r="Z1020" i="9"/>
  <c r="Z1018" i="9"/>
  <c r="Z1014" i="9"/>
  <c r="Z1012" i="9"/>
  <c r="Z1003" i="9"/>
  <c r="Z1002" i="9"/>
  <c r="Z1001" i="9"/>
  <c r="Z1000" i="9"/>
  <c r="Z999" i="9"/>
  <c r="Z992" i="9"/>
  <c r="Z991" i="9"/>
  <c r="Z990" i="9"/>
  <c r="Z989" i="9"/>
  <c r="Z988" i="9"/>
  <c r="Z987" i="9"/>
  <c r="Z986" i="9"/>
  <c r="Z985" i="9"/>
  <c r="Z984" i="9"/>
  <c r="Z983" i="9"/>
  <c r="Z982" i="9"/>
  <c r="Z981" i="9"/>
  <c r="Z980" i="9"/>
  <c r="Z979" i="9"/>
  <c r="Z977" i="9"/>
  <c r="Z976" i="9"/>
  <c r="Z975" i="9"/>
  <c r="Z974" i="9"/>
  <c r="Z973" i="9"/>
  <c r="Z972" i="9"/>
  <c r="Z971" i="9"/>
  <c r="Z970" i="9"/>
  <c r="Z969" i="9"/>
  <c r="Z968" i="9"/>
  <c r="Z967" i="9"/>
  <c r="Z966" i="9"/>
  <c r="Z965" i="9"/>
  <c r="Z964" i="9"/>
  <c r="Z963" i="9"/>
  <c r="Z923" i="9"/>
  <c r="Z917" i="9"/>
  <c r="Z893" i="9"/>
  <c r="Z880" i="9"/>
  <c r="Z879" i="9"/>
  <c r="Z878" i="9"/>
  <c r="Z877" i="9"/>
  <c r="Z866" i="9"/>
  <c r="Z865" i="9"/>
  <c r="Z864" i="9"/>
  <c r="Z863" i="9"/>
  <c r="Z862" i="9"/>
  <c r="Z861" i="9"/>
  <c r="Z860" i="9"/>
  <c r="Z839" i="9"/>
  <c r="Z830" i="9"/>
  <c r="Z829" i="9"/>
  <c r="Z828" i="9"/>
  <c r="Z827" i="9"/>
  <c r="Z826" i="9"/>
  <c r="Z825" i="9"/>
  <c r="Z824" i="9"/>
  <c r="Z812" i="9"/>
  <c r="Z804" i="9"/>
  <c r="Z803" i="9"/>
  <c r="Z802" i="9"/>
  <c r="Z797" i="9"/>
  <c r="Z796" i="9"/>
  <c r="Z795" i="9"/>
  <c r="Z794" i="9"/>
  <c r="Z793" i="9"/>
  <c r="Z792" i="9"/>
  <c r="Z790" i="9"/>
  <c r="Z789" i="9"/>
  <c r="Z788" i="9"/>
  <c r="Z787" i="9"/>
  <c r="Z786" i="9"/>
  <c r="Z785" i="9"/>
  <c r="Z784" i="9"/>
  <c r="Z751" i="9"/>
  <c r="Z740" i="9"/>
  <c r="Z728" i="9"/>
  <c r="Z727" i="9"/>
  <c r="Z726" i="9"/>
  <c r="Z725" i="9"/>
  <c r="Z724" i="9"/>
  <c r="Z723" i="9"/>
  <c r="Z722" i="9"/>
  <c r="Z721" i="9"/>
  <c r="Z720" i="9"/>
  <c r="Z719" i="9"/>
  <c r="Z718" i="9"/>
  <c r="Z717" i="9"/>
  <c r="Z716" i="9"/>
  <c r="Z715" i="9"/>
  <c r="Z714" i="9"/>
  <c r="Z713" i="9"/>
  <c r="Z712" i="9"/>
  <c r="Z704" i="9"/>
  <c r="Z700" i="9"/>
  <c r="Z636" i="9"/>
  <c r="Z635" i="9"/>
  <c r="Z634" i="9"/>
  <c r="Z633" i="9"/>
  <c r="Z632" i="9"/>
  <c r="Z631" i="9"/>
  <c r="Z630" i="9"/>
  <c r="Z629" i="9"/>
  <c r="Z628" i="9"/>
  <c r="Z627" i="9"/>
  <c r="Z626" i="9"/>
  <c r="Z625" i="9"/>
  <c r="Z624" i="9"/>
  <c r="Z623" i="9"/>
  <c r="Z622" i="9"/>
  <c r="Z621" i="9"/>
  <c r="Z620" i="9"/>
  <c r="Z532" i="9"/>
  <c r="Z519" i="9"/>
  <c r="Z504" i="9"/>
  <c r="Z493" i="9"/>
  <c r="Z492" i="9"/>
  <c r="Z491" i="9"/>
  <c r="Z490" i="9"/>
  <c r="Z489" i="9"/>
  <c r="Z488" i="9"/>
  <c r="Z487" i="9"/>
  <c r="Z486" i="9"/>
  <c r="Z485" i="9"/>
  <c r="Z484" i="9"/>
  <c r="Z483" i="9"/>
  <c r="Z482" i="9"/>
  <c r="Z481" i="9"/>
  <c r="Z480" i="9"/>
  <c r="Z479" i="9"/>
  <c r="Z478" i="9"/>
  <c r="Z477" i="9"/>
  <c r="Z476" i="9"/>
  <c r="Z475" i="9"/>
  <c r="Z474" i="9"/>
  <c r="Z473" i="9"/>
  <c r="Z472" i="9"/>
  <c r="Z471" i="9"/>
  <c r="Z470" i="9"/>
  <c r="Z469" i="9"/>
  <c r="Z468" i="9"/>
  <c r="Z467" i="9"/>
  <c r="Z466" i="9"/>
  <c r="Z465" i="9"/>
  <c r="Z464" i="9"/>
  <c r="Z463" i="9"/>
  <c r="Z462" i="9"/>
  <c r="Z461" i="9"/>
  <c r="Z460" i="9"/>
  <c r="Z459" i="9"/>
  <c r="Z458" i="9"/>
  <c r="Z457" i="9"/>
  <c r="Z456" i="9"/>
  <c r="Z455" i="9"/>
  <c r="Z454" i="9"/>
  <c r="Z453" i="9"/>
  <c r="Z452" i="9"/>
  <c r="Z451" i="9"/>
  <c r="Z450" i="9"/>
  <c r="Z449" i="9"/>
  <c r="Z448" i="9"/>
  <c r="Z447" i="9"/>
  <c r="Z446" i="9"/>
  <c r="Z445" i="9"/>
  <c r="Z444" i="9"/>
  <c r="Z443" i="9"/>
  <c r="Z442" i="9"/>
  <c r="Z441" i="9"/>
  <c r="Z440" i="9"/>
  <c r="Z439" i="9"/>
  <c r="Z438" i="9"/>
  <c r="Z437" i="9"/>
  <c r="Z436" i="9"/>
  <c r="Z435" i="9"/>
  <c r="Z434" i="9"/>
  <c r="Z433" i="9"/>
  <c r="Z420" i="9"/>
  <c r="Z419" i="9"/>
  <c r="Z413" i="9"/>
  <c r="Z409" i="9"/>
  <c r="Z405" i="9"/>
  <c r="Z364" i="9"/>
  <c r="Z352" i="9"/>
  <c r="Z349" i="9"/>
  <c r="Z348" i="9"/>
  <c r="Z347" i="9"/>
  <c r="Z346" i="9"/>
  <c r="Z345" i="9"/>
  <c r="Z344" i="9"/>
  <c r="Z343" i="9"/>
  <c r="Z342" i="9"/>
  <c r="Z341" i="9"/>
  <c r="Z340" i="9"/>
  <c r="Z339" i="9"/>
  <c r="Z338" i="9"/>
  <c r="Z337" i="9"/>
  <c r="Z336" i="9"/>
  <c r="Z335" i="9"/>
  <c r="Z334" i="9"/>
  <c r="Z333" i="9"/>
  <c r="Z332" i="9"/>
  <c r="Z331" i="9"/>
  <c r="Z330" i="9"/>
  <c r="Z329" i="9"/>
  <c r="Z328" i="9"/>
  <c r="Z327" i="9"/>
  <c r="Z326" i="9"/>
  <c r="Z325" i="9"/>
  <c r="Z319" i="9"/>
  <c r="Z318" i="9"/>
  <c r="Z316" i="9"/>
  <c r="Z314" i="9"/>
  <c r="Z313" i="9"/>
  <c r="Z309" i="9"/>
  <c r="Z298" i="9"/>
  <c r="Z297" i="9"/>
  <c r="Z296" i="9"/>
  <c r="Z281" i="9"/>
  <c r="Z235" i="9"/>
  <c r="Z204" i="9"/>
  <c r="Z200" i="9"/>
  <c r="Z199" i="9"/>
  <c r="Z198" i="9"/>
  <c r="Z197" i="9"/>
  <c r="Z196" i="9"/>
  <c r="Z195" i="9"/>
  <c r="Z194" i="9"/>
  <c r="Z193" i="9"/>
  <c r="Z192" i="9"/>
  <c r="Z191" i="9"/>
  <c r="Z190" i="9"/>
  <c r="Z189" i="9"/>
  <c r="Z188" i="9"/>
  <c r="Z187" i="9"/>
  <c r="Z186" i="9"/>
  <c r="Z185" i="9"/>
  <c r="Z184" i="9"/>
  <c r="Z183" i="9"/>
  <c r="Z182" i="9"/>
  <c r="Z181" i="9"/>
  <c r="Z180" i="9"/>
  <c r="Z179" i="9"/>
  <c r="Z178" i="9"/>
  <c r="Z177" i="9"/>
  <c r="Z176" i="9"/>
  <c r="Z175" i="9"/>
  <c r="Z174" i="9"/>
  <c r="Z173" i="9"/>
  <c r="Z172" i="9"/>
  <c r="Z171" i="9"/>
  <c r="Z170" i="9"/>
  <c r="Z169" i="9"/>
  <c r="Z168" i="9"/>
  <c r="Z167" i="9"/>
  <c r="Z166" i="9"/>
  <c r="Z165" i="9"/>
  <c r="Z164" i="9"/>
  <c r="Z163" i="9"/>
  <c r="Z162" i="9"/>
  <c r="Z161" i="9"/>
  <c r="Z160" i="9"/>
  <c r="Z159" i="9"/>
  <c r="Z158" i="9"/>
  <c r="Z157" i="9"/>
  <c r="Z156" i="9"/>
  <c r="Z155" i="9"/>
  <c r="Z154" i="9"/>
  <c r="Z153" i="9"/>
  <c r="Z152" i="9"/>
  <c r="Z151" i="9"/>
  <c r="Z150" i="9"/>
  <c r="Z149" i="9"/>
  <c r="Z148" i="9"/>
  <c r="Z147" i="9"/>
  <c r="Z146" i="9"/>
  <c r="Z145" i="9"/>
  <c r="Z144" i="9"/>
  <c r="Z143" i="9"/>
  <c r="Z142" i="9"/>
  <c r="Z141" i="9"/>
  <c r="Z140" i="9"/>
  <c r="Z139" i="9"/>
  <c r="Z138" i="9"/>
  <c r="Z137" i="9"/>
  <c r="Z136" i="9"/>
  <c r="Z135" i="9"/>
  <c r="Z134" i="9"/>
  <c r="Z133" i="9"/>
  <c r="Z132" i="9"/>
  <c r="Z131" i="9"/>
  <c r="Z130" i="9"/>
  <c r="Z129" i="9"/>
  <c r="Z128" i="9"/>
  <c r="Z127" i="9"/>
  <c r="Z126" i="9"/>
  <c r="Z125" i="9"/>
  <c r="Z124" i="9"/>
  <c r="Z123" i="9"/>
  <c r="Z122" i="9"/>
  <c r="Z121" i="9"/>
  <c r="Z120" i="9"/>
  <c r="Z119" i="9"/>
  <c r="Z118" i="9"/>
  <c r="Z117" i="9"/>
  <c r="Z95" i="9"/>
  <c r="Z92" i="9"/>
  <c r="Z80" i="9"/>
  <c r="Z74" i="9"/>
  <c r="Z73" i="9"/>
  <c r="Z72" i="9"/>
  <c r="Z71" i="9"/>
  <c r="Z44" i="9"/>
  <c r="Z43" i="9"/>
  <c r="Z42" i="9"/>
  <c r="Z41" i="9"/>
  <c r="Z40" i="9"/>
  <c r="Z39" i="9"/>
  <c r="Z38" i="9"/>
  <c r="Z37" i="9"/>
  <c r="Z36" i="9"/>
  <c r="Z35" i="9"/>
  <c r="Z34" i="9"/>
  <c r="Z33" i="9"/>
  <c r="Z32" i="9"/>
  <c r="Z31" i="9"/>
  <c r="Z30" i="9"/>
  <c r="Z29" i="9"/>
  <c r="Z28" i="9"/>
  <c r="Z27" i="9"/>
  <c r="Z26" i="9"/>
  <c r="Z25" i="9"/>
  <c r="Z24" i="9"/>
  <c r="Z23" i="9"/>
  <c r="Z22" i="9"/>
  <c r="Z21" i="9"/>
  <c r="Z20" i="9"/>
  <c r="Z19" i="9"/>
  <c r="Z18" i="9"/>
  <c r="Z17" i="9"/>
  <c r="Z16" i="9"/>
  <c r="Z15" i="9"/>
  <c r="Z9" i="9"/>
  <c r="Z8" i="9"/>
  <c r="Z7" i="9"/>
  <c r="Z6" i="9"/>
  <c r="Z5" i="9"/>
  <c r="V5" i="9"/>
  <c r="T1540" i="9"/>
  <c r="Y3" i="9"/>
  <c r="Y4" i="9"/>
  <c r="Y5" i="9"/>
  <c r="Y6" i="9"/>
  <c r="Y7" i="9"/>
  <c r="Y8" i="9"/>
  <c r="Y9" i="9"/>
  <c r="Y10" i="9"/>
  <c r="Y11" i="9"/>
  <c r="Y12" i="9"/>
  <c r="Y13" i="9"/>
  <c r="Y14" i="9"/>
  <c r="Y15" i="9"/>
  <c r="Y16" i="9"/>
  <c r="Y17" i="9"/>
  <c r="Y18" i="9"/>
  <c r="Y19" i="9"/>
  <c r="Y20" i="9"/>
  <c r="Y21" i="9"/>
  <c r="Y22" i="9"/>
  <c r="Y23" i="9"/>
  <c r="Y24" i="9"/>
  <c r="Y25" i="9"/>
  <c r="Y26" i="9"/>
  <c r="Y27" i="9"/>
  <c r="Y28" i="9"/>
  <c r="Y29" i="9"/>
  <c r="Y30" i="9"/>
  <c r="Y31" i="9"/>
  <c r="Y32" i="9"/>
  <c r="Y33" i="9"/>
  <c r="Y34" i="9"/>
  <c r="Y35" i="9"/>
  <c r="Y36" i="9"/>
  <c r="Y37" i="9"/>
  <c r="Y38" i="9"/>
  <c r="Y39" i="9"/>
  <c r="Y40" i="9"/>
  <c r="Y41" i="9"/>
  <c r="Y42" i="9"/>
  <c r="Y43" i="9"/>
  <c r="Y44" i="9"/>
  <c r="Y45" i="9"/>
  <c r="Y46" i="9"/>
  <c r="Y47" i="9"/>
  <c r="Y48" i="9"/>
  <c r="Y49" i="9"/>
  <c r="Y50" i="9"/>
  <c r="Y51" i="9"/>
  <c r="Y52" i="9"/>
  <c r="Y53" i="9"/>
  <c r="Y54" i="9"/>
  <c r="Y55" i="9"/>
  <c r="Y56" i="9"/>
  <c r="Y57" i="9"/>
  <c r="Y58" i="9"/>
  <c r="Y59" i="9"/>
  <c r="Y60" i="9"/>
  <c r="Y61" i="9"/>
  <c r="Y62" i="9"/>
  <c r="Y63" i="9"/>
  <c r="Y64" i="9"/>
  <c r="Y65" i="9"/>
  <c r="Y66" i="9"/>
  <c r="Y67" i="9"/>
  <c r="Y68" i="9"/>
  <c r="Y69" i="9"/>
  <c r="Y70" i="9"/>
  <c r="Y71" i="9"/>
  <c r="Y72" i="9"/>
  <c r="Y73" i="9"/>
  <c r="Y74" i="9"/>
  <c r="Y75" i="9"/>
  <c r="Y76" i="9"/>
  <c r="Y77" i="9"/>
  <c r="Y78" i="9"/>
  <c r="Y79" i="9"/>
  <c r="Y80" i="9"/>
  <c r="Y81" i="9"/>
  <c r="Y82" i="9"/>
  <c r="Y83" i="9"/>
  <c r="Y84" i="9"/>
  <c r="Y85" i="9"/>
  <c r="Y86" i="9"/>
  <c r="Y87" i="9"/>
  <c r="Y88" i="9"/>
  <c r="Y89" i="9"/>
  <c r="Y90" i="9"/>
  <c r="Y91" i="9"/>
  <c r="Y92" i="9"/>
  <c r="Y93" i="9"/>
  <c r="Y94" i="9"/>
  <c r="Y95" i="9"/>
  <c r="Y96" i="9"/>
  <c r="Y97" i="9"/>
  <c r="Y98" i="9"/>
  <c r="Y99" i="9"/>
  <c r="Y100" i="9"/>
  <c r="Y101" i="9"/>
  <c r="Y102" i="9"/>
  <c r="Y103" i="9"/>
  <c r="Y104" i="9"/>
  <c r="Y105" i="9"/>
  <c r="Y106" i="9"/>
  <c r="Y107" i="9"/>
  <c r="Y108" i="9"/>
  <c r="Y109" i="9"/>
  <c r="Y110" i="9"/>
  <c r="Y111" i="9"/>
  <c r="Y112" i="9"/>
  <c r="Y113" i="9"/>
  <c r="Y114" i="9"/>
  <c r="Y115" i="9"/>
  <c r="Y116" i="9"/>
  <c r="Y117" i="9"/>
  <c r="Y118" i="9"/>
  <c r="Y119" i="9"/>
  <c r="Y120" i="9"/>
  <c r="Y121" i="9"/>
  <c r="Y122" i="9"/>
  <c r="Y123" i="9"/>
  <c r="Y124" i="9"/>
  <c r="Y125" i="9"/>
  <c r="Y126" i="9"/>
  <c r="Y127" i="9"/>
  <c r="Y128" i="9"/>
  <c r="Y129" i="9"/>
  <c r="Y130" i="9"/>
  <c r="Y131" i="9"/>
  <c r="Y132" i="9"/>
  <c r="Y133" i="9"/>
  <c r="Y134" i="9"/>
  <c r="Y135" i="9"/>
  <c r="Y136" i="9"/>
  <c r="Y137" i="9"/>
  <c r="Y138" i="9"/>
  <c r="Y139" i="9"/>
  <c r="Y140" i="9"/>
  <c r="Y141" i="9"/>
  <c r="Y142" i="9"/>
  <c r="Y143" i="9"/>
  <c r="Y144" i="9"/>
  <c r="Y145" i="9"/>
  <c r="Y146" i="9"/>
  <c r="Y147" i="9"/>
  <c r="Y148" i="9"/>
  <c r="Y149" i="9"/>
  <c r="Y150" i="9"/>
  <c r="Y151" i="9"/>
  <c r="Y152" i="9"/>
  <c r="Y153" i="9"/>
  <c r="Y154" i="9"/>
  <c r="Y155" i="9"/>
  <c r="Y156" i="9"/>
  <c r="Y157" i="9"/>
  <c r="Y158" i="9"/>
  <c r="Y159" i="9"/>
  <c r="Y160" i="9"/>
  <c r="Y161" i="9"/>
  <c r="Y162" i="9"/>
  <c r="Y163" i="9"/>
  <c r="Y164" i="9"/>
  <c r="Y165" i="9"/>
  <c r="Y166" i="9"/>
  <c r="Y167" i="9"/>
  <c r="Y168" i="9"/>
  <c r="Y169" i="9"/>
  <c r="Y170" i="9"/>
  <c r="Y171" i="9"/>
  <c r="Y172" i="9"/>
  <c r="Y173" i="9"/>
  <c r="Y174" i="9"/>
  <c r="Y175" i="9"/>
  <c r="Y176" i="9"/>
  <c r="Y177" i="9"/>
  <c r="Y178" i="9"/>
  <c r="Y179" i="9"/>
  <c r="Y180" i="9"/>
  <c r="Y181" i="9"/>
  <c r="Y182" i="9"/>
  <c r="Y183" i="9"/>
  <c r="Y184" i="9"/>
  <c r="Y185" i="9"/>
  <c r="Y186" i="9"/>
  <c r="Y187" i="9"/>
  <c r="Y188" i="9"/>
  <c r="Y189" i="9"/>
  <c r="Y190" i="9"/>
  <c r="Y191" i="9"/>
  <c r="Y192" i="9"/>
  <c r="Y193" i="9"/>
  <c r="Y194" i="9"/>
  <c r="Y195" i="9"/>
  <c r="Y196" i="9"/>
  <c r="Y197" i="9"/>
  <c r="Y198" i="9"/>
  <c r="Y199" i="9"/>
  <c r="Y200" i="9"/>
  <c r="Y201" i="9"/>
  <c r="Y202" i="9"/>
  <c r="Y203" i="9"/>
  <c r="Y204" i="9"/>
  <c r="Y205" i="9"/>
  <c r="Y206" i="9"/>
  <c r="Y207" i="9"/>
  <c r="Y208" i="9"/>
  <c r="Y209" i="9"/>
  <c r="Y210" i="9"/>
  <c r="Y211" i="9"/>
  <c r="Y212" i="9"/>
  <c r="Y213" i="9"/>
  <c r="Y214" i="9"/>
  <c r="Y215" i="9"/>
  <c r="Y216" i="9"/>
  <c r="Y217" i="9"/>
  <c r="Y218" i="9"/>
  <c r="Y219" i="9"/>
  <c r="Y220" i="9"/>
  <c r="Y221" i="9"/>
  <c r="Y222" i="9"/>
  <c r="Y223" i="9"/>
  <c r="Y224" i="9"/>
  <c r="Y225" i="9"/>
  <c r="Y226" i="9"/>
  <c r="Y227" i="9"/>
  <c r="Y228" i="9"/>
  <c r="Y229" i="9"/>
  <c r="Y230" i="9"/>
  <c r="Y231" i="9"/>
  <c r="Y232" i="9"/>
  <c r="Y233" i="9"/>
  <c r="Y234" i="9"/>
  <c r="Y235" i="9"/>
  <c r="Y236" i="9"/>
  <c r="Y237" i="9"/>
  <c r="Y238" i="9"/>
  <c r="Y239" i="9"/>
  <c r="Y240" i="9"/>
  <c r="Y241" i="9"/>
  <c r="Y242" i="9"/>
  <c r="Y243" i="9"/>
  <c r="Y244" i="9"/>
  <c r="Y245" i="9"/>
  <c r="Y246" i="9"/>
  <c r="Y247" i="9"/>
  <c r="Y248" i="9"/>
  <c r="Y249" i="9"/>
  <c r="Y250" i="9"/>
  <c r="Y251" i="9"/>
  <c r="Y252" i="9"/>
  <c r="Y253" i="9"/>
  <c r="Y254" i="9"/>
  <c r="Y255" i="9"/>
  <c r="Y256" i="9"/>
  <c r="Y257" i="9"/>
  <c r="Y258" i="9"/>
  <c r="Y259" i="9"/>
  <c r="Y260" i="9"/>
  <c r="Y261" i="9"/>
  <c r="Y262" i="9"/>
  <c r="Y263" i="9"/>
  <c r="Y264" i="9"/>
  <c r="Y265" i="9"/>
  <c r="Y266" i="9"/>
  <c r="Y267" i="9"/>
  <c r="Y268" i="9"/>
  <c r="Y269" i="9"/>
  <c r="Y270" i="9"/>
  <c r="Y271" i="9"/>
  <c r="Y272" i="9"/>
  <c r="Y273" i="9"/>
  <c r="Y274" i="9"/>
  <c r="Y275" i="9"/>
  <c r="Y276" i="9"/>
  <c r="Y277" i="9"/>
  <c r="Y278" i="9"/>
  <c r="Y279" i="9"/>
  <c r="Y280" i="9"/>
  <c r="Y281" i="9"/>
  <c r="Y282" i="9"/>
  <c r="Y283" i="9"/>
  <c r="Y284" i="9"/>
  <c r="Y285" i="9"/>
  <c r="Y286" i="9"/>
  <c r="Y287" i="9"/>
  <c r="Y288" i="9"/>
  <c r="Y289" i="9"/>
  <c r="Y290" i="9"/>
  <c r="Y291" i="9"/>
  <c r="Y292" i="9"/>
  <c r="Y293" i="9"/>
  <c r="Y294" i="9"/>
  <c r="Y295" i="9"/>
  <c r="Y296" i="9"/>
  <c r="Y297" i="9"/>
  <c r="Y298" i="9"/>
  <c r="Y299" i="9"/>
  <c r="Y300" i="9"/>
  <c r="Y301" i="9"/>
  <c r="Y302" i="9"/>
  <c r="Y303" i="9"/>
  <c r="Y304" i="9"/>
  <c r="Y305" i="9"/>
  <c r="Y306" i="9"/>
  <c r="Y307" i="9"/>
  <c r="Y308" i="9"/>
  <c r="Y309" i="9"/>
  <c r="Y310" i="9"/>
  <c r="Y311" i="9"/>
  <c r="Y312" i="9"/>
  <c r="Y313" i="9"/>
  <c r="Y314" i="9"/>
  <c r="Y315" i="9"/>
  <c r="Y316" i="9"/>
  <c r="Y317" i="9"/>
  <c r="Y318" i="9"/>
  <c r="Y319" i="9"/>
  <c r="Y320" i="9"/>
  <c r="Y321" i="9"/>
  <c r="Y322" i="9"/>
  <c r="Y323" i="9"/>
  <c r="Y324" i="9"/>
  <c r="Y325" i="9"/>
  <c r="Y326" i="9"/>
  <c r="Y327" i="9"/>
  <c r="Y328" i="9"/>
  <c r="Y329" i="9"/>
  <c r="Y330" i="9"/>
  <c r="Y331" i="9"/>
  <c r="Y332" i="9"/>
  <c r="Y333" i="9"/>
  <c r="Y334" i="9"/>
  <c r="Y335" i="9"/>
  <c r="Y336" i="9"/>
  <c r="Y337" i="9"/>
  <c r="Y338" i="9"/>
  <c r="Y339" i="9"/>
  <c r="Y340" i="9"/>
  <c r="Y341" i="9"/>
  <c r="Y342" i="9"/>
  <c r="Y343" i="9"/>
  <c r="Y344" i="9"/>
  <c r="Y345" i="9"/>
  <c r="Y346" i="9"/>
  <c r="Y347" i="9"/>
  <c r="Y348" i="9"/>
  <c r="Y349" i="9"/>
  <c r="Y350" i="9"/>
  <c r="Y351" i="9"/>
  <c r="Y352" i="9"/>
  <c r="Y353" i="9"/>
  <c r="Y354" i="9"/>
  <c r="Y355" i="9"/>
  <c r="Y356" i="9"/>
  <c r="Y357" i="9"/>
  <c r="Y358" i="9"/>
  <c r="Y359" i="9"/>
  <c r="Y360" i="9"/>
  <c r="Y361" i="9"/>
  <c r="Y362" i="9"/>
  <c r="Y363" i="9"/>
  <c r="Y364" i="9"/>
  <c r="Y365" i="9"/>
  <c r="Y366" i="9"/>
  <c r="Y367" i="9"/>
  <c r="Y368" i="9"/>
  <c r="Y369" i="9"/>
  <c r="Y370" i="9"/>
  <c r="Y371" i="9"/>
  <c r="Y372" i="9"/>
  <c r="Y373" i="9"/>
  <c r="Y374" i="9"/>
  <c r="Y375" i="9"/>
  <c r="Y376" i="9"/>
  <c r="Y377" i="9"/>
  <c r="Y378" i="9"/>
  <c r="Y379" i="9"/>
  <c r="Y380" i="9"/>
  <c r="Y381" i="9"/>
  <c r="Y382" i="9"/>
  <c r="Y383" i="9"/>
  <c r="Y384" i="9"/>
  <c r="Y385" i="9"/>
  <c r="Y386" i="9"/>
  <c r="Y387" i="9"/>
  <c r="Y388" i="9"/>
  <c r="Y389" i="9"/>
  <c r="Y390" i="9"/>
  <c r="Y391" i="9"/>
  <c r="Y392" i="9"/>
  <c r="Y393" i="9"/>
  <c r="Y394" i="9"/>
  <c r="Y395" i="9"/>
  <c r="Y396" i="9"/>
  <c r="Y397" i="9"/>
  <c r="Y398" i="9"/>
  <c r="Y399" i="9"/>
  <c r="Y400" i="9"/>
  <c r="Y401" i="9"/>
  <c r="Y402" i="9"/>
  <c r="Y403" i="9"/>
  <c r="Y404" i="9"/>
  <c r="Y405" i="9"/>
  <c r="Y406" i="9"/>
  <c r="Y407" i="9"/>
  <c r="Y408" i="9"/>
  <c r="Y409" i="9"/>
  <c r="Y410" i="9"/>
  <c r="Y411" i="9"/>
  <c r="Y412" i="9"/>
  <c r="Y413" i="9"/>
  <c r="Y414" i="9"/>
  <c r="Y415" i="9"/>
  <c r="Y416" i="9"/>
  <c r="Y417" i="9"/>
  <c r="Y418" i="9"/>
  <c r="Y419" i="9"/>
  <c r="Y420" i="9"/>
  <c r="Y421" i="9"/>
  <c r="Y422" i="9"/>
  <c r="Y423" i="9"/>
  <c r="Y424" i="9"/>
  <c r="Y425" i="9"/>
  <c r="Y426" i="9"/>
  <c r="Y427" i="9"/>
  <c r="Y428" i="9"/>
  <c r="Y429" i="9"/>
  <c r="Y430" i="9"/>
  <c r="Y431" i="9"/>
  <c r="Y432" i="9"/>
  <c r="Y433" i="9"/>
  <c r="Y434" i="9"/>
  <c r="Y435" i="9"/>
  <c r="Y436" i="9"/>
  <c r="Y437" i="9"/>
  <c r="Y438" i="9"/>
  <c r="Y439" i="9"/>
  <c r="Y440" i="9"/>
  <c r="Y441" i="9"/>
  <c r="Y442" i="9"/>
  <c r="Y443" i="9"/>
  <c r="Y444" i="9"/>
  <c r="Y445" i="9"/>
  <c r="Y446" i="9"/>
  <c r="Y447" i="9"/>
  <c r="Y448" i="9"/>
  <c r="Y449" i="9"/>
  <c r="Y450" i="9"/>
  <c r="Y451" i="9"/>
  <c r="Y452" i="9"/>
  <c r="Y453" i="9"/>
  <c r="Y454" i="9"/>
  <c r="Y455" i="9"/>
  <c r="Y456" i="9"/>
  <c r="Y457" i="9"/>
  <c r="Y458" i="9"/>
  <c r="Y459" i="9"/>
  <c r="Y460" i="9"/>
  <c r="Y461" i="9"/>
  <c r="Y462" i="9"/>
  <c r="Y463" i="9"/>
  <c r="Y464" i="9"/>
  <c r="Y465" i="9"/>
  <c r="Y466" i="9"/>
  <c r="Y467" i="9"/>
  <c r="Y468" i="9"/>
  <c r="Y469" i="9"/>
  <c r="Y470" i="9"/>
  <c r="Y471" i="9"/>
  <c r="Y472" i="9"/>
  <c r="Y473" i="9"/>
  <c r="Y474" i="9"/>
  <c r="Y475" i="9"/>
  <c r="Y476" i="9"/>
  <c r="Y477" i="9"/>
  <c r="Y478" i="9"/>
  <c r="Y479" i="9"/>
  <c r="Y480" i="9"/>
  <c r="Y481" i="9"/>
  <c r="Y482" i="9"/>
  <c r="Y483" i="9"/>
  <c r="Y484" i="9"/>
  <c r="Y485" i="9"/>
  <c r="Y486" i="9"/>
  <c r="Y487" i="9"/>
  <c r="Y488" i="9"/>
  <c r="Y489" i="9"/>
  <c r="Y490" i="9"/>
  <c r="Y491" i="9"/>
  <c r="Y492" i="9"/>
  <c r="Y493" i="9"/>
  <c r="Y494" i="9"/>
  <c r="Y495" i="9"/>
  <c r="Y496" i="9"/>
  <c r="Y497" i="9"/>
  <c r="Y498" i="9"/>
  <c r="Y499" i="9"/>
  <c r="Y500" i="9"/>
  <c r="Y501" i="9"/>
  <c r="Y502" i="9"/>
  <c r="Y503" i="9"/>
  <c r="Y504" i="9"/>
  <c r="Y505" i="9"/>
  <c r="Y506" i="9"/>
  <c r="Y507" i="9"/>
  <c r="Y508" i="9"/>
  <c r="Y509" i="9"/>
  <c r="Y510" i="9"/>
  <c r="Y511" i="9"/>
  <c r="Y512" i="9"/>
  <c r="Y513" i="9"/>
  <c r="Y514" i="9"/>
  <c r="Y515" i="9"/>
  <c r="Y516" i="9"/>
  <c r="Y517" i="9"/>
  <c r="Y518" i="9"/>
  <c r="Y519" i="9"/>
  <c r="Y520" i="9"/>
  <c r="Y521" i="9"/>
  <c r="Y522" i="9"/>
  <c r="Y523" i="9"/>
  <c r="Y524" i="9"/>
  <c r="Y525" i="9"/>
  <c r="Y526" i="9"/>
  <c r="Y527" i="9"/>
  <c r="Y528" i="9"/>
  <c r="Y529" i="9"/>
  <c r="Y530" i="9"/>
  <c r="Y531" i="9"/>
  <c r="Y532" i="9"/>
  <c r="Y533" i="9"/>
  <c r="Y534" i="9"/>
  <c r="Y535" i="9"/>
  <c r="Y536" i="9"/>
  <c r="Y537" i="9"/>
  <c r="Y538" i="9"/>
  <c r="Y539" i="9"/>
  <c r="Y540" i="9"/>
  <c r="Y541" i="9"/>
  <c r="Y542" i="9"/>
  <c r="Y543" i="9"/>
  <c r="Y544" i="9"/>
  <c r="Y545" i="9"/>
  <c r="Y546" i="9"/>
  <c r="Y547" i="9"/>
  <c r="Y548" i="9"/>
  <c r="Y549" i="9"/>
  <c r="Y550" i="9"/>
  <c r="Y551" i="9"/>
  <c r="Y552" i="9"/>
  <c r="Y553" i="9"/>
  <c r="Y554" i="9"/>
  <c r="Y555" i="9"/>
  <c r="Y556" i="9"/>
  <c r="Y557" i="9"/>
  <c r="Y558" i="9"/>
  <c r="Y559" i="9"/>
  <c r="Y560" i="9"/>
  <c r="Y561" i="9"/>
  <c r="Y562" i="9"/>
  <c r="Y563" i="9"/>
  <c r="Y564" i="9"/>
  <c r="Y565" i="9"/>
  <c r="Y566" i="9"/>
  <c r="Y567" i="9"/>
  <c r="Y568" i="9"/>
  <c r="Y569" i="9"/>
  <c r="Y570" i="9"/>
  <c r="Y571" i="9"/>
  <c r="Y572" i="9"/>
  <c r="Y573" i="9"/>
  <c r="Y574" i="9"/>
  <c r="Y575" i="9"/>
  <c r="Y576" i="9"/>
  <c r="Y577" i="9"/>
  <c r="Y578" i="9"/>
  <c r="Y579" i="9"/>
  <c r="Y580" i="9"/>
  <c r="Y581" i="9"/>
  <c r="Y582" i="9"/>
  <c r="Y583" i="9"/>
  <c r="Y584" i="9"/>
  <c r="Y585" i="9"/>
  <c r="Y586" i="9"/>
  <c r="Y587" i="9"/>
  <c r="Y588" i="9"/>
  <c r="Y589" i="9"/>
  <c r="Y590" i="9"/>
  <c r="Y591" i="9"/>
  <c r="Y592" i="9"/>
  <c r="Y593" i="9"/>
  <c r="Y594" i="9"/>
  <c r="Y595" i="9"/>
  <c r="Y596" i="9"/>
  <c r="Y597" i="9"/>
  <c r="Y598" i="9"/>
  <c r="Y599" i="9"/>
  <c r="Y600" i="9"/>
  <c r="Y601" i="9"/>
  <c r="Y602" i="9"/>
  <c r="Y603" i="9"/>
  <c r="Y604" i="9"/>
  <c r="Y605" i="9"/>
  <c r="Y606" i="9"/>
  <c r="Y607" i="9"/>
  <c r="Y608" i="9"/>
  <c r="Y609" i="9"/>
  <c r="Y610" i="9"/>
  <c r="Y611" i="9"/>
  <c r="Y612" i="9"/>
  <c r="Y613" i="9"/>
  <c r="Y614" i="9"/>
  <c r="Y615" i="9"/>
  <c r="Y616" i="9"/>
  <c r="Y617" i="9"/>
  <c r="Y618" i="9"/>
  <c r="Y619" i="9"/>
  <c r="Y620" i="9"/>
  <c r="Y621" i="9"/>
  <c r="Y622" i="9"/>
  <c r="Y623" i="9"/>
  <c r="Y624" i="9"/>
  <c r="Y625" i="9"/>
  <c r="Y626" i="9"/>
  <c r="Y627" i="9"/>
  <c r="Y628" i="9"/>
  <c r="Y629" i="9"/>
  <c r="Y630" i="9"/>
  <c r="Y631" i="9"/>
  <c r="Y632" i="9"/>
  <c r="Y633" i="9"/>
  <c r="Y634" i="9"/>
  <c r="Y635" i="9"/>
  <c r="Y636" i="9"/>
  <c r="Y637" i="9"/>
  <c r="Y638" i="9"/>
  <c r="Y639" i="9"/>
  <c r="Y640" i="9"/>
  <c r="Y641" i="9"/>
  <c r="Y642" i="9"/>
  <c r="Y643" i="9"/>
  <c r="Y644" i="9"/>
  <c r="Y645" i="9"/>
  <c r="Y646" i="9"/>
  <c r="Y647" i="9"/>
  <c r="Y648" i="9"/>
  <c r="Y649" i="9"/>
  <c r="Y650" i="9"/>
  <c r="Y651" i="9"/>
  <c r="Y652" i="9"/>
  <c r="Y653" i="9"/>
  <c r="Y654" i="9"/>
  <c r="Y655" i="9"/>
  <c r="Y656" i="9"/>
  <c r="Y657" i="9"/>
  <c r="Y658" i="9"/>
  <c r="Y659" i="9"/>
  <c r="Y660" i="9"/>
  <c r="Y661" i="9"/>
  <c r="Y662" i="9"/>
  <c r="Y663" i="9"/>
  <c r="Y664" i="9"/>
  <c r="Y665" i="9"/>
  <c r="Y666" i="9"/>
  <c r="Y667" i="9"/>
  <c r="Y668" i="9"/>
  <c r="Y669" i="9"/>
  <c r="Y670" i="9"/>
  <c r="Y671" i="9"/>
  <c r="Y672" i="9"/>
  <c r="Y673" i="9"/>
  <c r="Y674" i="9"/>
  <c r="Y675" i="9"/>
  <c r="Y676" i="9"/>
  <c r="Y677" i="9"/>
  <c r="Y678" i="9"/>
  <c r="Y679" i="9"/>
  <c r="Y680" i="9"/>
  <c r="Y681" i="9"/>
  <c r="Y682" i="9"/>
  <c r="Y683" i="9"/>
  <c r="Y684" i="9"/>
  <c r="Y685" i="9"/>
  <c r="Y686" i="9"/>
  <c r="Y687" i="9"/>
  <c r="Y688" i="9"/>
  <c r="Y689" i="9"/>
  <c r="Y690" i="9"/>
  <c r="Y691" i="9"/>
  <c r="Y692" i="9"/>
  <c r="Y693" i="9"/>
  <c r="Y694" i="9"/>
  <c r="Y695" i="9"/>
  <c r="Y696" i="9"/>
  <c r="Y697" i="9"/>
  <c r="Y698" i="9"/>
  <c r="Y699" i="9"/>
  <c r="Y700" i="9"/>
  <c r="Y701" i="9"/>
  <c r="Y702" i="9"/>
  <c r="Y703" i="9"/>
  <c r="Y704" i="9"/>
  <c r="Y705" i="9"/>
  <c r="Y706" i="9"/>
  <c r="Y707" i="9"/>
  <c r="Y708" i="9"/>
  <c r="Y709" i="9"/>
  <c r="Y710" i="9"/>
  <c r="Y711" i="9"/>
  <c r="Y712" i="9"/>
  <c r="Y713" i="9"/>
  <c r="Y714" i="9"/>
  <c r="Y715" i="9"/>
  <c r="Y716" i="9"/>
  <c r="Y717" i="9"/>
  <c r="Y718" i="9"/>
  <c r="Y719" i="9"/>
  <c r="Y720" i="9"/>
  <c r="Y721" i="9"/>
  <c r="Y722" i="9"/>
  <c r="Y723" i="9"/>
  <c r="Y724" i="9"/>
  <c r="Y725" i="9"/>
  <c r="Y726" i="9"/>
  <c r="Y727" i="9"/>
  <c r="Y728" i="9"/>
  <c r="Y729" i="9"/>
  <c r="Y730" i="9"/>
  <c r="Y731" i="9"/>
  <c r="Y732" i="9"/>
  <c r="Y733" i="9"/>
  <c r="Y734" i="9"/>
  <c r="Y735" i="9"/>
  <c r="Y736" i="9"/>
  <c r="Y737" i="9"/>
  <c r="Y738" i="9"/>
  <c r="Y739" i="9"/>
  <c r="Y740" i="9"/>
  <c r="Y741" i="9"/>
  <c r="Y742" i="9"/>
  <c r="Y743" i="9"/>
  <c r="Y744" i="9"/>
  <c r="Y745" i="9"/>
  <c r="Y746" i="9"/>
  <c r="Y747" i="9"/>
  <c r="Y748" i="9"/>
  <c r="Y749" i="9"/>
  <c r="Y750" i="9"/>
  <c r="Y751" i="9"/>
  <c r="Y752" i="9"/>
  <c r="Y753" i="9"/>
  <c r="Y754" i="9"/>
  <c r="Y755" i="9"/>
  <c r="Y756" i="9"/>
  <c r="Y757" i="9"/>
  <c r="Y758" i="9"/>
  <c r="Y759" i="9"/>
  <c r="Y760" i="9"/>
  <c r="Y761" i="9"/>
  <c r="Y762" i="9"/>
  <c r="Y763" i="9"/>
  <c r="Y764" i="9"/>
  <c r="Y765" i="9"/>
  <c r="Y766" i="9"/>
  <c r="Y767" i="9"/>
  <c r="Y768" i="9"/>
  <c r="Y769" i="9"/>
  <c r="Y770" i="9"/>
  <c r="Y771" i="9"/>
  <c r="Y772" i="9"/>
  <c r="Y773" i="9"/>
  <c r="Y774" i="9"/>
  <c r="Y775" i="9"/>
  <c r="Y776" i="9"/>
  <c r="Y777" i="9"/>
  <c r="Y778" i="9"/>
  <c r="Y779" i="9"/>
  <c r="Y780" i="9"/>
  <c r="Y781" i="9"/>
  <c r="Y782" i="9"/>
  <c r="Y783" i="9"/>
  <c r="Y784" i="9"/>
  <c r="Y785" i="9"/>
  <c r="Y786" i="9"/>
  <c r="Y787" i="9"/>
  <c r="Y788" i="9"/>
  <c r="Y789" i="9"/>
  <c r="Y790" i="9"/>
  <c r="Y791" i="9"/>
  <c r="Y792" i="9"/>
  <c r="Y793" i="9"/>
  <c r="Y794" i="9"/>
  <c r="Y795" i="9"/>
  <c r="Y796" i="9"/>
  <c r="Y797" i="9"/>
  <c r="Y798" i="9"/>
  <c r="Y799" i="9"/>
  <c r="Y800" i="9"/>
  <c r="Y801" i="9"/>
  <c r="Y802" i="9"/>
  <c r="Y803" i="9"/>
  <c r="Y804" i="9"/>
  <c r="Y805" i="9"/>
  <c r="Y806" i="9"/>
  <c r="Y807" i="9"/>
  <c r="Y808" i="9"/>
  <c r="Y809" i="9"/>
  <c r="Y810" i="9"/>
  <c r="Y811" i="9"/>
  <c r="Y812" i="9"/>
  <c r="Y813" i="9"/>
  <c r="Y814" i="9"/>
  <c r="Y815" i="9"/>
  <c r="Y816" i="9"/>
  <c r="Y817" i="9"/>
  <c r="Y818" i="9"/>
  <c r="Y819" i="9"/>
  <c r="Y820" i="9"/>
  <c r="Y821" i="9"/>
  <c r="Y822" i="9"/>
  <c r="Y823" i="9"/>
  <c r="Y824" i="9"/>
  <c r="Y825" i="9"/>
  <c r="Y826" i="9"/>
  <c r="Y827" i="9"/>
  <c r="Y828" i="9"/>
  <c r="Y829" i="9"/>
  <c r="Y830" i="9"/>
  <c r="Y831" i="9"/>
  <c r="Y832" i="9"/>
  <c r="Y833" i="9"/>
  <c r="Y834" i="9"/>
  <c r="Y835" i="9"/>
  <c r="Y836" i="9"/>
  <c r="Y837" i="9"/>
  <c r="Y838" i="9"/>
  <c r="Y839" i="9"/>
  <c r="Y840" i="9"/>
  <c r="Y841" i="9"/>
  <c r="Y842" i="9"/>
  <c r="Y843" i="9"/>
  <c r="Y844" i="9"/>
  <c r="Y845" i="9"/>
  <c r="Y846" i="9"/>
  <c r="Y847" i="9"/>
  <c r="Y848" i="9"/>
  <c r="Y849" i="9"/>
  <c r="Y850" i="9"/>
  <c r="Y851" i="9"/>
  <c r="Y852" i="9"/>
  <c r="Y853" i="9"/>
  <c r="Y854" i="9"/>
  <c r="Y855" i="9"/>
  <c r="Y856" i="9"/>
  <c r="Y857" i="9"/>
  <c r="Y858" i="9"/>
  <c r="Y859" i="9"/>
  <c r="Y860" i="9"/>
  <c r="Y861" i="9"/>
  <c r="Y862" i="9"/>
  <c r="Y863" i="9"/>
  <c r="Y864" i="9"/>
  <c r="Y865" i="9"/>
  <c r="Y866" i="9"/>
  <c r="Y867" i="9"/>
  <c r="Y868" i="9"/>
  <c r="Y869" i="9"/>
  <c r="Y870" i="9"/>
  <c r="Y871" i="9"/>
  <c r="Y872" i="9"/>
  <c r="Y873" i="9"/>
  <c r="Y874" i="9"/>
  <c r="Y875" i="9"/>
  <c r="Y876" i="9"/>
  <c r="Y877" i="9"/>
  <c r="Y878" i="9"/>
  <c r="Y879" i="9"/>
  <c r="Y880" i="9"/>
  <c r="Y881" i="9"/>
  <c r="Y882" i="9"/>
  <c r="Y883" i="9"/>
  <c r="Y884" i="9"/>
  <c r="Y885" i="9"/>
  <c r="Y886" i="9"/>
  <c r="Y887" i="9"/>
  <c r="Y888" i="9"/>
  <c r="Y889" i="9"/>
  <c r="Y890" i="9"/>
  <c r="Y891" i="9"/>
  <c r="Y892" i="9"/>
  <c r="Y893" i="9"/>
  <c r="Y894" i="9"/>
  <c r="Y895" i="9"/>
  <c r="Y896" i="9"/>
  <c r="Y897" i="9"/>
  <c r="Y898" i="9"/>
  <c r="Y899" i="9"/>
  <c r="Y900" i="9"/>
  <c r="Y901" i="9"/>
  <c r="Y902" i="9"/>
  <c r="Y903" i="9"/>
  <c r="Y904" i="9"/>
  <c r="Y905" i="9"/>
  <c r="Y906" i="9"/>
  <c r="Y907" i="9"/>
  <c r="Y908" i="9"/>
  <c r="Y909" i="9"/>
  <c r="Y910" i="9"/>
  <c r="Y911" i="9"/>
  <c r="Y912" i="9"/>
  <c r="Y913" i="9"/>
  <c r="Y914" i="9"/>
  <c r="Y915" i="9"/>
  <c r="Y916" i="9"/>
  <c r="Y917" i="9"/>
  <c r="Y918" i="9"/>
  <c r="Y919" i="9"/>
  <c r="Y920" i="9"/>
  <c r="Y921" i="9"/>
  <c r="Y922" i="9"/>
  <c r="Y923" i="9"/>
  <c r="Y924" i="9"/>
  <c r="Y925" i="9"/>
  <c r="Y926" i="9"/>
  <c r="Y927" i="9"/>
  <c r="Y928" i="9"/>
  <c r="Y929" i="9"/>
  <c r="Y930" i="9"/>
  <c r="Y931" i="9"/>
  <c r="Y932" i="9"/>
  <c r="Y933" i="9"/>
  <c r="Y934" i="9"/>
  <c r="Y935" i="9"/>
  <c r="Y936" i="9"/>
  <c r="Y937" i="9"/>
  <c r="Y938" i="9"/>
  <c r="Y939" i="9"/>
  <c r="Y940" i="9"/>
  <c r="Y941" i="9"/>
  <c r="Y942" i="9"/>
  <c r="Y943" i="9"/>
  <c r="Y944" i="9"/>
  <c r="Y945" i="9"/>
  <c r="Y946" i="9"/>
  <c r="Y947" i="9"/>
  <c r="Y948" i="9"/>
  <c r="Y949" i="9"/>
  <c r="Y950" i="9"/>
  <c r="Y951" i="9"/>
  <c r="Y952" i="9"/>
  <c r="Y953" i="9"/>
  <c r="Y954" i="9"/>
  <c r="Y955" i="9"/>
  <c r="Y956" i="9"/>
  <c r="Y957" i="9"/>
  <c r="Y958" i="9"/>
  <c r="Y959" i="9"/>
  <c r="Y960" i="9"/>
  <c r="Y961" i="9"/>
  <c r="Y962" i="9"/>
  <c r="Y963" i="9"/>
  <c r="Y964" i="9"/>
  <c r="Y965" i="9"/>
  <c r="Y966" i="9"/>
  <c r="Y967" i="9"/>
  <c r="Y968" i="9"/>
  <c r="Y969" i="9"/>
  <c r="Y970" i="9"/>
  <c r="Y971" i="9"/>
  <c r="Y972" i="9"/>
  <c r="Y973" i="9"/>
  <c r="Y974" i="9"/>
  <c r="Y975" i="9"/>
  <c r="Y976" i="9"/>
  <c r="Y977" i="9"/>
  <c r="Y978" i="9"/>
  <c r="Y979" i="9"/>
  <c r="Y980" i="9"/>
  <c r="Y981" i="9"/>
  <c r="Y982" i="9"/>
  <c r="Y983" i="9"/>
  <c r="Y984" i="9"/>
  <c r="Y985" i="9"/>
  <c r="Y986" i="9"/>
  <c r="Y987" i="9"/>
  <c r="Y988" i="9"/>
  <c r="Y989" i="9"/>
  <c r="Y990" i="9"/>
  <c r="Y991" i="9"/>
  <c r="Y992" i="9"/>
  <c r="Y993" i="9"/>
  <c r="Y994" i="9"/>
  <c r="Y995" i="9"/>
  <c r="Y996" i="9"/>
  <c r="Y997" i="9"/>
  <c r="Y998" i="9"/>
  <c r="Y999" i="9"/>
  <c r="Y1000" i="9"/>
  <c r="Y1001" i="9"/>
  <c r="Y1002" i="9"/>
  <c r="Y1003" i="9"/>
  <c r="Y1004" i="9"/>
  <c r="Y1005" i="9"/>
  <c r="Y1006" i="9"/>
  <c r="Y1007" i="9"/>
  <c r="Y1008" i="9"/>
  <c r="Y1009" i="9"/>
  <c r="Y1010" i="9"/>
  <c r="Y1011" i="9"/>
  <c r="Y1012" i="9"/>
  <c r="Y1013" i="9"/>
  <c r="Y1014" i="9"/>
  <c r="Y1015" i="9"/>
  <c r="Y1016" i="9"/>
  <c r="Y1017" i="9"/>
  <c r="Y1018" i="9"/>
  <c r="Y1019" i="9"/>
  <c r="Y1020" i="9"/>
  <c r="Y1021" i="9"/>
  <c r="Y1022" i="9"/>
  <c r="Y1023" i="9"/>
  <c r="Y1024" i="9"/>
  <c r="Y1025" i="9"/>
  <c r="Y1026" i="9"/>
  <c r="Y1027" i="9"/>
  <c r="Y1028" i="9"/>
  <c r="Y1029" i="9"/>
  <c r="Y1030" i="9"/>
  <c r="Y1031" i="9"/>
  <c r="Y1032" i="9"/>
  <c r="Y1033" i="9"/>
  <c r="Y1034" i="9"/>
  <c r="Y1035" i="9"/>
  <c r="Y1036" i="9"/>
  <c r="Y1037" i="9"/>
  <c r="Y1038" i="9"/>
  <c r="Y1039" i="9"/>
  <c r="Y1040" i="9"/>
  <c r="Y1041" i="9"/>
  <c r="Y1042" i="9"/>
  <c r="Y1043" i="9"/>
  <c r="Y1044" i="9"/>
  <c r="Y1045" i="9"/>
  <c r="Y1046" i="9"/>
  <c r="Y1047" i="9"/>
  <c r="Y1048" i="9"/>
  <c r="Y1049" i="9"/>
  <c r="Y1050" i="9"/>
  <c r="Y1051" i="9"/>
  <c r="Y1052" i="9"/>
  <c r="Y1053" i="9"/>
  <c r="Y1054" i="9"/>
  <c r="Y1055" i="9"/>
  <c r="Y1056" i="9"/>
  <c r="Y1057" i="9"/>
  <c r="Y1058" i="9"/>
  <c r="Y1059" i="9"/>
  <c r="Y1060" i="9"/>
  <c r="Y1061" i="9"/>
  <c r="Y1062" i="9"/>
  <c r="Y1063" i="9"/>
  <c r="Y1064" i="9"/>
  <c r="Y1065" i="9"/>
  <c r="Y1066" i="9"/>
  <c r="Y1067" i="9"/>
  <c r="Y1068" i="9"/>
  <c r="Y1069" i="9"/>
  <c r="Y1070" i="9"/>
  <c r="Y1071" i="9"/>
  <c r="Y1072" i="9"/>
  <c r="Y1073" i="9"/>
  <c r="Y1074" i="9"/>
  <c r="Y1075" i="9"/>
  <c r="Y1076" i="9"/>
  <c r="Y1077" i="9"/>
  <c r="Y1078" i="9"/>
  <c r="Y1079" i="9"/>
  <c r="Y1080" i="9"/>
  <c r="Y1081" i="9"/>
  <c r="Y1082" i="9"/>
  <c r="Y1083" i="9"/>
  <c r="Y1084" i="9"/>
  <c r="Y1085" i="9"/>
  <c r="Y1086" i="9"/>
  <c r="Y1087" i="9"/>
  <c r="Y1088" i="9"/>
  <c r="Y1089" i="9"/>
  <c r="Y1090" i="9"/>
  <c r="Y1091" i="9"/>
  <c r="Y1092" i="9"/>
  <c r="Y1093" i="9"/>
  <c r="Y1094" i="9"/>
  <c r="Y1095" i="9"/>
  <c r="Y1096" i="9"/>
  <c r="Y1097" i="9"/>
  <c r="Y1098" i="9"/>
  <c r="Y1099" i="9"/>
  <c r="Y1100" i="9"/>
  <c r="Y1101" i="9"/>
  <c r="Y1102" i="9"/>
  <c r="Y1103" i="9"/>
  <c r="Y1104" i="9"/>
  <c r="Y1105" i="9"/>
  <c r="Y1106" i="9"/>
  <c r="Y1107" i="9"/>
  <c r="Y1108" i="9"/>
  <c r="Y1109" i="9"/>
  <c r="Y1110" i="9"/>
  <c r="Y1111" i="9"/>
  <c r="Y1112" i="9"/>
  <c r="Y1113" i="9"/>
  <c r="Y1114" i="9"/>
  <c r="Y1115" i="9"/>
  <c r="Y1116" i="9"/>
  <c r="Y1117" i="9"/>
  <c r="Y1118" i="9"/>
  <c r="Y1119" i="9"/>
  <c r="Y1120" i="9"/>
  <c r="Y1121" i="9"/>
  <c r="Y1122" i="9"/>
  <c r="Y1123" i="9"/>
  <c r="Y1124" i="9"/>
  <c r="Y1125" i="9"/>
  <c r="Y1126" i="9"/>
  <c r="Y1127" i="9"/>
  <c r="Y1128" i="9"/>
  <c r="Y1129" i="9"/>
  <c r="Y1130" i="9"/>
  <c r="Y1131" i="9"/>
  <c r="Y1132" i="9"/>
  <c r="Y1133" i="9"/>
  <c r="Y1134" i="9"/>
  <c r="Y1135" i="9"/>
  <c r="Y1136" i="9"/>
  <c r="Y1137" i="9"/>
  <c r="Y1138" i="9"/>
  <c r="Y1139" i="9"/>
  <c r="Y1140" i="9"/>
  <c r="Y1141" i="9"/>
  <c r="Y1142" i="9"/>
  <c r="Y1143" i="9"/>
  <c r="Y1144" i="9"/>
  <c r="Y1145" i="9"/>
  <c r="Y1146" i="9"/>
  <c r="Y1147" i="9"/>
  <c r="Y1148" i="9"/>
  <c r="Y1149" i="9"/>
  <c r="Y1150" i="9"/>
  <c r="Y1151" i="9"/>
  <c r="Y1152" i="9"/>
  <c r="Y1153" i="9"/>
  <c r="Y1154" i="9"/>
  <c r="Y1155" i="9"/>
  <c r="Y1156" i="9"/>
  <c r="Y1157" i="9"/>
  <c r="Y1158" i="9"/>
  <c r="Y1159" i="9"/>
  <c r="Y1160" i="9"/>
  <c r="Y1161" i="9"/>
  <c r="Y1162" i="9"/>
  <c r="Y1163" i="9"/>
  <c r="Y1164" i="9"/>
  <c r="Y1165" i="9"/>
  <c r="Y1166" i="9"/>
  <c r="Y1167" i="9"/>
  <c r="Y1168" i="9"/>
  <c r="Y1169" i="9"/>
  <c r="Y1170" i="9"/>
  <c r="Y1171" i="9"/>
  <c r="Y1172" i="9"/>
  <c r="Y1173" i="9"/>
  <c r="Y1174" i="9"/>
  <c r="Y1175" i="9"/>
  <c r="Y1176" i="9"/>
  <c r="Y1177" i="9"/>
  <c r="Y1178" i="9"/>
  <c r="Y1179" i="9"/>
  <c r="Y1180" i="9"/>
  <c r="Y1181" i="9"/>
  <c r="Y1182" i="9"/>
  <c r="Y1183" i="9"/>
  <c r="Y1184" i="9"/>
  <c r="Y1185" i="9"/>
  <c r="Y1186" i="9"/>
  <c r="Y1187" i="9"/>
  <c r="Y1188" i="9"/>
  <c r="Y1189" i="9"/>
  <c r="Y1190" i="9"/>
  <c r="Y1191" i="9"/>
  <c r="Y1192" i="9"/>
  <c r="Y1193" i="9"/>
  <c r="Y1194" i="9"/>
  <c r="Y1195" i="9"/>
  <c r="Y1196" i="9"/>
  <c r="Y1197" i="9"/>
  <c r="Y1198" i="9"/>
  <c r="Y1199" i="9"/>
  <c r="Y1200" i="9"/>
  <c r="Y1201" i="9"/>
  <c r="Y1202" i="9"/>
  <c r="Y1203" i="9"/>
  <c r="Y1204" i="9"/>
  <c r="Y1205" i="9"/>
  <c r="Y1206" i="9"/>
  <c r="Y1207" i="9"/>
  <c r="Y1208" i="9"/>
  <c r="Y1209" i="9"/>
  <c r="Y1210" i="9"/>
  <c r="Y1211" i="9"/>
  <c r="Y1212" i="9"/>
  <c r="Y1213" i="9"/>
  <c r="Y1214" i="9"/>
  <c r="Y1215" i="9"/>
  <c r="Y1216" i="9"/>
  <c r="Y1217" i="9"/>
  <c r="Y1218" i="9"/>
  <c r="Y1219" i="9"/>
  <c r="Y1220" i="9"/>
  <c r="Y1221" i="9"/>
  <c r="Y1222" i="9"/>
  <c r="Y1223" i="9"/>
  <c r="Y1224" i="9"/>
  <c r="Y1225" i="9"/>
  <c r="Y1226" i="9"/>
  <c r="Y1227" i="9"/>
  <c r="Y1228" i="9"/>
  <c r="Y1229" i="9"/>
  <c r="Y1230" i="9"/>
  <c r="Y1231" i="9"/>
  <c r="Y1232" i="9"/>
  <c r="Y1233" i="9"/>
  <c r="Y1234" i="9"/>
  <c r="Y1235" i="9"/>
  <c r="Y1236" i="9"/>
  <c r="Y1237" i="9"/>
  <c r="Y1238" i="9"/>
  <c r="Y1239" i="9"/>
  <c r="Y1240" i="9"/>
  <c r="Y1241" i="9"/>
  <c r="Y1242" i="9"/>
  <c r="Y1243" i="9"/>
  <c r="Y1244" i="9"/>
  <c r="Y1245" i="9"/>
  <c r="Y1246" i="9"/>
  <c r="Y1247" i="9"/>
  <c r="Y1248" i="9"/>
  <c r="Y1249" i="9"/>
  <c r="Y1250" i="9"/>
  <c r="Y1251" i="9"/>
  <c r="Y1252" i="9"/>
  <c r="Y1253" i="9"/>
  <c r="Y1254" i="9"/>
  <c r="Y1255" i="9"/>
  <c r="Y1256" i="9"/>
  <c r="Y1257" i="9"/>
  <c r="Y1258" i="9"/>
  <c r="Y1259" i="9"/>
  <c r="Y1260" i="9"/>
  <c r="Y1261" i="9"/>
  <c r="Y1262" i="9"/>
  <c r="Y1263" i="9"/>
  <c r="Y1264" i="9"/>
  <c r="Y1265" i="9"/>
  <c r="Y1266" i="9"/>
  <c r="Y1267" i="9"/>
  <c r="Y1268" i="9"/>
  <c r="Y1269" i="9"/>
  <c r="Y1270" i="9"/>
  <c r="Y1271" i="9"/>
  <c r="Y1272" i="9"/>
  <c r="Y1273" i="9"/>
  <c r="Y1274" i="9"/>
  <c r="Y1275" i="9"/>
  <c r="Y1276" i="9"/>
  <c r="Y1277" i="9"/>
  <c r="Y1278" i="9"/>
  <c r="Y1279" i="9"/>
  <c r="Y1280" i="9"/>
  <c r="Y1281" i="9"/>
  <c r="Y1282" i="9"/>
  <c r="Y1283" i="9"/>
  <c r="Y1284" i="9"/>
  <c r="Y1285" i="9"/>
  <c r="Y1286" i="9"/>
  <c r="Y1287" i="9"/>
  <c r="Y1288" i="9"/>
  <c r="Y1289" i="9"/>
  <c r="Y1290" i="9"/>
  <c r="Y1291" i="9"/>
  <c r="Y1292" i="9"/>
  <c r="Y1293" i="9"/>
  <c r="Y1294" i="9"/>
  <c r="Y1295" i="9"/>
  <c r="Y1296" i="9"/>
  <c r="Y1297" i="9"/>
  <c r="Y1298" i="9"/>
  <c r="Y1299" i="9"/>
  <c r="Y1300" i="9"/>
  <c r="Y1301" i="9"/>
  <c r="Y1302" i="9"/>
  <c r="Y1303" i="9"/>
  <c r="Y1304" i="9"/>
  <c r="Y1305" i="9"/>
  <c r="Y1306" i="9"/>
  <c r="Y1307" i="9"/>
  <c r="Y1308" i="9"/>
  <c r="Y1309" i="9"/>
  <c r="Y1310" i="9"/>
  <c r="Y1311" i="9"/>
  <c r="Y1312" i="9"/>
  <c r="Y1313" i="9"/>
  <c r="Y1314" i="9"/>
  <c r="Y1315" i="9"/>
  <c r="Y1316" i="9"/>
  <c r="Y1317" i="9"/>
  <c r="Y1318" i="9"/>
  <c r="Y1319" i="9"/>
  <c r="Y1320" i="9"/>
  <c r="Y1321" i="9"/>
  <c r="Y1322" i="9"/>
  <c r="Y1323" i="9"/>
  <c r="Y1324" i="9"/>
  <c r="Y1325" i="9"/>
  <c r="Y1326" i="9"/>
  <c r="Y1327" i="9"/>
  <c r="Y1328" i="9"/>
  <c r="Y1329" i="9"/>
  <c r="Y1330" i="9"/>
  <c r="Y1331" i="9"/>
  <c r="Y1332" i="9"/>
  <c r="Y1333" i="9"/>
  <c r="Y1334" i="9"/>
  <c r="Y1335" i="9"/>
  <c r="Y1336" i="9"/>
  <c r="Y1337" i="9"/>
  <c r="Y1338" i="9"/>
  <c r="Y1339" i="9"/>
  <c r="Y1340" i="9"/>
  <c r="Y1341" i="9"/>
  <c r="Y1342" i="9"/>
  <c r="Y1343" i="9"/>
  <c r="Y1344" i="9"/>
  <c r="Y1345" i="9"/>
  <c r="Y1346" i="9"/>
  <c r="Y1347" i="9"/>
  <c r="Y1348" i="9"/>
  <c r="Y1349" i="9"/>
  <c r="Y1350" i="9"/>
  <c r="Y1351" i="9"/>
  <c r="Y1352" i="9"/>
  <c r="Y1353" i="9"/>
  <c r="Y1354" i="9"/>
  <c r="Y1355" i="9"/>
  <c r="Y1356" i="9"/>
  <c r="Y1357" i="9"/>
  <c r="Y1358" i="9"/>
  <c r="Y1359" i="9"/>
  <c r="Y1360" i="9"/>
  <c r="Y1361" i="9"/>
  <c r="Y1362" i="9"/>
  <c r="Y1363" i="9"/>
  <c r="Y1364" i="9"/>
  <c r="Y1365" i="9"/>
  <c r="Y1366" i="9"/>
  <c r="Y1367" i="9"/>
  <c r="Y1368" i="9"/>
  <c r="Y1369" i="9"/>
  <c r="Y1370" i="9"/>
  <c r="Y1371" i="9"/>
  <c r="Y1372" i="9"/>
  <c r="Y1373" i="9"/>
  <c r="Y1374" i="9"/>
  <c r="Y1375" i="9"/>
  <c r="Y1376" i="9"/>
  <c r="Y1377" i="9"/>
  <c r="Y1378" i="9"/>
  <c r="Y1379" i="9"/>
  <c r="Y1380" i="9"/>
  <c r="Y1381" i="9"/>
  <c r="Y1382" i="9"/>
  <c r="Y1383" i="9"/>
  <c r="Y1384" i="9"/>
  <c r="Y1385" i="9"/>
  <c r="Y1386" i="9"/>
  <c r="Y1387" i="9"/>
  <c r="Y1388" i="9"/>
  <c r="Y1389" i="9"/>
  <c r="Y1390" i="9"/>
  <c r="Y1391" i="9"/>
  <c r="Y1392" i="9"/>
  <c r="Y1393" i="9"/>
  <c r="Y1394" i="9"/>
  <c r="Y1395" i="9"/>
  <c r="Y1396" i="9"/>
  <c r="Y1397" i="9"/>
  <c r="Y1398" i="9"/>
  <c r="Y1399" i="9"/>
  <c r="Y1400" i="9"/>
  <c r="Y1401" i="9"/>
  <c r="Y1402" i="9"/>
  <c r="Y1403" i="9"/>
  <c r="Y1404" i="9"/>
  <c r="Y1405" i="9"/>
  <c r="Y1406" i="9"/>
  <c r="Y1407" i="9"/>
  <c r="Y1408" i="9"/>
  <c r="Y1409" i="9"/>
  <c r="Y1410" i="9"/>
  <c r="Y1411" i="9"/>
  <c r="Y1412" i="9"/>
  <c r="Y1413" i="9"/>
  <c r="Y1414" i="9"/>
  <c r="Y1415" i="9"/>
  <c r="Y1416" i="9"/>
  <c r="Y1417" i="9"/>
  <c r="Y1418" i="9"/>
  <c r="Y1419" i="9"/>
  <c r="Y1420" i="9"/>
  <c r="Y1421" i="9"/>
  <c r="Y1422" i="9"/>
  <c r="Y1423" i="9"/>
  <c r="Y1424" i="9"/>
  <c r="Y1425" i="9"/>
  <c r="Y1426" i="9"/>
  <c r="Y1427" i="9"/>
  <c r="Y1428" i="9"/>
  <c r="Y1429" i="9"/>
  <c r="Y1430" i="9"/>
  <c r="Y1431" i="9"/>
  <c r="Y1432" i="9"/>
  <c r="Y1433" i="9"/>
  <c r="Y1434" i="9"/>
  <c r="Y1435" i="9"/>
  <c r="Y1436" i="9"/>
  <c r="Y1437" i="9"/>
  <c r="Y1438" i="9"/>
  <c r="Y1439" i="9"/>
  <c r="Y1440" i="9"/>
  <c r="Y1441" i="9"/>
  <c r="Y1442" i="9"/>
  <c r="Y1443" i="9"/>
  <c r="Y1444" i="9"/>
  <c r="Y1445" i="9"/>
  <c r="Y1446" i="9"/>
  <c r="Y1447" i="9"/>
  <c r="Y1448" i="9"/>
  <c r="Y1449" i="9"/>
  <c r="Y1450" i="9"/>
  <c r="Y1451" i="9"/>
  <c r="Y1452" i="9"/>
  <c r="Y1453" i="9"/>
  <c r="Y1454" i="9"/>
  <c r="Y1455" i="9"/>
  <c r="Y1456" i="9"/>
  <c r="Y1457" i="9"/>
  <c r="Y1458" i="9"/>
  <c r="Y1459" i="9"/>
  <c r="Y1460" i="9"/>
  <c r="Y1461" i="9"/>
  <c r="Y1462" i="9"/>
  <c r="Y1463" i="9"/>
  <c r="Y1464" i="9"/>
  <c r="Y1465" i="9"/>
  <c r="Y1466" i="9"/>
  <c r="Y1467" i="9"/>
  <c r="Y1468" i="9"/>
  <c r="Y1469" i="9"/>
  <c r="Y1470" i="9"/>
  <c r="Y1471" i="9"/>
  <c r="Y1472" i="9"/>
  <c r="Y1473" i="9"/>
  <c r="Y1474" i="9"/>
  <c r="Y1475" i="9"/>
  <c r="Y1476" i="9"/>
  <c r="Y1477" i="9"/>
  <c r="Y1478" i="9"/>
  <c r="Y1479" i="9"/>
  <c r="Y1480" i="9"/>
  <c r="Y1481" i="9"/>
  <c r="Y1482" i="9"/>
  <c r="Y1483" i="9"/>
  <c r="Y1484" i="9"/>
  <c r="Y1485" i="9"/>
  <c r="Y1486" i="9"/>
  <c r="Y1487" i="9"/>
  <c r="Y1488" i="9"/>
  <c r="Y1489" i="9"/>
  <c r="Y1490" i="9"/>
  <c r="Y1491" i="9"/>
  <c r="Y1492" i="9"/>
  <c r="Y1493" i="9"/>
  <c r="Y1494" i="9"/>
  <c r="Y1495" i="9"/>
  <c r="Y1496" i="9"/>
  <c r="Y1497" i="9"/>
  <c r="Y1498" i="9"/>
  <c r="Y1499" i="9"/>
  <c r="Y1500" i="9"/>
  <c r="Y1501" i="9"/>
  <c r="Y1502" i="9"/>
  <c r="Y1503" i="9"/>
  <c r="Y1504" i="9"/>
  <c r="Y1505" i="9"/>
  <c r="Y1506" i="9"/>
  <c r="Y1507" i="9"/>
  <c r="Y1508" i="9"/>
  <c r="Y1509" i="9"/>
  <c r="Y1510" i="9"/>
  <c r="Y1511" i="9"/>
  <c r="Y1512" i="9"/>
  <c r="Y1513" i="9"/>
  <c r="Y1514" i="9"/>
  <c r="Y1515" i="9"/>
  <c r="Y1516" i="9"/>
  <c r="Y1517" i="9"/>
  <c r="Y1518" i="9"/>
  <c r="Y1519" i="9"/>
  <c r="Y1520" i="9"/>
  <c r="Y1521" i="9"/>
  <c r="Y1522" i="9"/>
  <c r="Y1523" i="9"/>
  <c r="Y1524" i="9"/>
  <c r="Y1525" i="9"/>
  <c r="Y1526" i="9"/>
  <c r="Y1527" i="9"/>
  <c r="Y1528" i="9"/>
  <c r="Y1529" i="9"/>
  <c r="Y1530" i="9"/>
  <c r="Y1531" i="9"/>
  <c r="Y1532" i="9"/>
  <c r="Y1533" i="9"/>
  <c r="Y1534" i="9"/>
  <c r="Y1535" i="9"/>
  <c r="Y1536" i="9"/>
  <c r="Y1537" i="9"/>
  <c r="Y1538" i="9"/>
  <c r="Y1539" i="9"/>
  <c r="Y1540" i="9"/>
  <c r="Y1541" i="9"/>
  <c r="Y1542" i="9"/>
  <c r="Y1543" i="9"/>
  <c r="Y1544" i="9"/>
  <c r="Y1545" i="9"/>
  <c r="Y1546" i="9"/>
  <c r="Y1547" i="9"/>
  <c r="Y1548" i="9"/>
  <c r="Y1549" i="9"/>
  <c r="Y1550" i="9"/>
  <c r="Y1551" i="9"/>
  <c r="Y1552" i="9"/>
  <c r="Y1553" i="9"/>
  <c r="Y1554" i="9"/>
  <c r="Y1555" i="9"/>
  <c r="Y1556" i="9"/>
  <c r="Y1557" i="9"/>
  <c r="Y1558" i="9"/>
  <c r="Y1559" i="9"/>
  <c r="Y1560" i="9"/>
  <c r="Y1561" i="9"/>
  <c r="Y1562" i="9"/>
  <c r="Y1563" i="9"/>
  <c r="Y1564" i="9"/>
  <c r="Y1565" i="9"/>
  <c r="Y1566" i="9"/>
  <c r="Y1567" i="9"/>
  <c r="Y1568" i="9"/>
  <c r="Y1569" i="9"/>
  <c r="Y1570" i="9"/>
  <c r="Y1571" i="9"/>
  <c r="Y1572" i="9"/>
  <c r="Y1573" i="9"/>
  <c r="Y1574" i="9"/>
  <c r="Y1575" i="9"/>
  <c r="Y1576" i="9"/>
  <c r="Y1577" i="9"/>
  <c r="Y1578" i="9"/>
  <c r="Y1579" i="9"/>
  <c r="Y1580" i="9"/>
  <c r="Y1581" i="9"/>
  <c r="Y1582" i="9"/>
  <c r="Y1583" i="9"/>
  <c r="Y1584" i="9"/>
  <c r="Y1585" i="9"/>
  <c r="Y1586" i="9"/>
  <c r="Y1587" i="9"/>
  <c r="Y1588" i="9"/>
  <c r="Y1589" i="9"/>
  <c r="Y1590" i="9"/>
  <c r="Y1591" i="9"/>
  <c r="Y1592" i="9"/>
  <c r="Y1593" i="9"/>
  <c r="Y1594" i="9"/>
  <c r="Y1595" i="9"/>
  <c r="Y1596" i="9"/>
  <c r="Y1597" i="9"/>
  <c r="Y1598" i="9"/>
  <c r="Y1599" i="9"/>
  <c r="Y1600" i="9"/>
  <c r="Y1601" i="9"/>
  <c r="Y1602" i="9"/>
  <c r="Y1603" i="9"/>
  <c r="Y1604" i="9"/>
  <c r="Y1605" i="9"/>
  <c r="Y1606" i="9"/>
  <c r="Y1607" i="9"/>
  <c r="Y1608" i="9"/>
  <c r="Y1609" i="9"/>
  <c r="Y1610" i="9"/>
  <c r="Y1611" i="9"/>
  <c r="Y1612" i="9"/>
  <c r="Y1613" i="9"/>
  <c r="Y1614" i="9"/>
  <c r="Y1615" i="9"/>
  <c r="Y1616" i="9"/>
  <c r="Y1617" i="9"/>
  <c r="Y1618" i="9"/>
  <c r="Y1619" i="9"/>
  <c r="Y1620" i="9"/>
  <c r="Y1621" i="9"/>
  <c r="Y1622" i="9"/>
  <c r="Y1623" i="9"/>
  <c r="Y1624" i="9"/>
  <c r="Y1625" i="9"/>
  <c r="Y1626" i="9"/>
  <c r="Y1627" i="9"/>
  <c r="Y1628" i="9"/>
  <c r="Y1629" i="9"/>
  <c r="Y1630" i="9"/>
  <c r="Y1631" i="9"/>
  <c r="Y1632" i="9"/>
  <c r="Y1633" i="9"/>
  <c r="Y1634" i="9"/>
  <c r="Y1635" i="9"/>
  <c r="Y1636" i="9"/>
  <c r="Y1637" i="9"/>
  <c r="Y1638" i="9"/>
  <c r="Y1639" i="9"/>
  <c r="Y1640" i="9"/>
  <c r="Y1641" i="9"/>
  <c r="Y1642" i="9"/>
  <c r="Y1643" i="9"/>
  <c r="Y1644" i="9"/>
  <c r="Y1645" i="9"/>
  <c r="Y1646" i="9"/>
  <c r="Y1647" i="9"/>
  <c r="Y1648" i="9"/>
  <c r="Y1649" i="9"/>
  <c r="Y1650" i="9"/>
  <c r="Y1651" i="9"/>
  <c r="Y1652" i="9"/>
  <c r="Y1653" i="9"/>
  <c r="Y1654" i="9"/>
  <c r="Y1655" i="9"/>
  <c r="Y1656" i="9"/>
  <c r="Y1657" i="9"/>
  <c r="Y1658" i="9"/>
  <c r="Y1659" i="9"/>
  <c r="Y1660" i="9"/>
  <c r="Y1661" i="9"/>
  <c r="Y1662" i="9"/>
  <c r="Y1663" i="9"/>
  <c r="Y1664" i="9"/>
  <c r="Y1665" i="9"/>
  <c r="Y1666" i="9"/>
  <c r="Y1667" i="9"/>
  <c r="Y1668" i="9"/>
  <c r="Y1669" i="9"/>
  <c r="Y1670" i="9"/>
  <c r="Y1671" i="9"/>
  <c r="Y1672" i="9"/>
  <c r="Y1673" i="9"/>
  <c r="Y1674" i="9"/>
  <c r="Y1675" i="9"/>
  <c r="Y1676" i="9"/>
  <c r="Y1677" i="9"/>
  <c r="Y1678" i="9"/>
  <c r="Y1679" i="9"/>
  <c r="Y1680" i="9"/>
  <c r="Y1681" i="9"/>
  <c r="Y1682" i="9"/>
  <c r="Y1683" i="9"/>
  <c r="Y1684" i="9"/>
  <c r="Y1685" i="9"/>
  <c r="Y1686" i="9"/>
  <c r="Y1687" i="9"/>
  <c r="Y1688" i="9"/>
  <c r="Y1689" i="9"/>
  <c r="Y1690" i="9"/>
  <c r="Y1691" i="9"/>
  <c r="Y1692" i="9"/>
  <c r="Y1693" i="9"/>
  <c r="Y1694" i="9"/>
  <c r="Y1695" i="9"/>
  <c r="Y1696" i="9"/>
  <c r="Y1697" i="9"/>
  <c r="Y1698" i="9"/>
  <c r="Y1699" i="9"/>
  <c r="Y1700" i="9"/>
  <c r="Y1701" i="9"/>
  <c r="Y1702" i="9"/>
  <c r="Y1703" i="9"/>
  <c r="Y1704" i="9"/>
  <c r="Y1705" i="9"/>
  <c r="Y1706" i="9"/>
  <c r="Y1707" i="9"/>
  <c r="Y1708" i="9"/>
  <c r="Y1709" i="9"/>
  <c r="Y1710" i="9"/>
  <c r="Y1711" i="9"/>
  <c r="Y1712" i="9"/>
  <c r="Y1713" i="9"/>
  <c r="Y1714" i="9"/>
  <c r="Y1715" i="9"/>
  <c r="Y1716" i="9"/>
  <c r="Y1717" i="9"/>
  <c r="Y1718" i="9"/>
  <c r="Y1719" i="9"/>
  <c r="Y1720" i="9"/>
  <c r="Y1721" i="9"/>
  <c r="Y1722" i="9"/>
  <c r="Y1723" i="9"/>
  <c r="Y1724" i="9"/>
  <c r="Y1725" i="9"/>
  <c r="Y1726" i="9"/>
  <c r="Y1727" i="9"/>
  <c r="Y1728" i="9"/>
  <c r="Y1729" i="9"/>
  <c r="Y1730" i="9"/>
  <c r="Y1731" i="9"/>
  <c r="Y1732" i="9"/>
  <c r="Y1733" i="9"/>
  <c r="Y1734" i="9"/>
  <c r="Y1735" i="9"/>
  <c r="Y1736" i="9"/>
  <c r="Y1737" i="9"/>
  <c r="Y1738" i="9"/>
  <c r="Y1739" i="9"/>
  <c r="Y1740" i="9"/>
  <c r="Y1741" i="9"/>
  <c r="Y1742" i="9"/>
  <c r="Y1743" i="9"/>
  <c r="Y1744" i="9"/>
  <c r="Y1745" i="9"/>
  <c r="Y1746" i="9"/>
  <c r="Y1747" i="9"/>
  <c r="Y1748" i="9"/>
  <c r="Y1749" i="9"/>
  <c r="Y1750" i="9"/>
  <c r="Y1751" i="9"/>
  <c r="Y1752" i="9"/>
  <c r="Y1753" i="9"/>
  <c r="Y1754" i="9"/>
  <c r="Y1755" i="9"/>
  <c r="Y1756" i="9"/>
  <c r="Y1757" i="9"/>
  <c r="Y1758" i="9"/>
  <c r="Y1759" i="9"/>
  <c r="Y1760" i="9"/>
  <c r="Y1761" i="9"/>
  <c r="Y1762" i="9"/>
  <c r="Y1763" i="9"/>
  <c r="Y1764" i="9"/>
  <c r="Y1765" i="9"/>
  <c r="Y1766" i="9"/>
  <c r="Y1767" i="9"/>
  <c r="Y1768" i="9"/>
  <c r="Y1769" i="9"/>
  <c r="Y1770" i="9"/>
  <c r="Y1771" i="9"/>
  <c r="Y1772" i="9"/>
  <c r="Y1773" i="9"/>
  <c r="Y1774" i="9"/>
  <c r="Y1775" i="9"/>
  <c r="Y1776" i="9"/>
  <c r="Y1777" i="9"/>
  <c r="Y1778" i="9"/>
  <c r="Y1779" i="9"/>
  <c r="Y1780" i="9"/>
  <c r="Y1781" i="9"/>
  <c r="Y1782" i="9"/>
  <c r="Y1783" i="9"/>
  <c r="Y1784" i="9"/>
  <c r="Y1785" i="9"/>
  <c r="Y1786" i="9"/>
  <c r="Y1787" i="9"/>
  <c r="Y1788" i="9"/>
  <c r="Y1789" i="9"/>
  <c r="Y1790" i="9"/>
  <c r="Y1791" i="9"/>
  <c r="Y1792" i="9"/>
  <c r="Y1793" i="9"/>
  <c r="Y1794" i="9"/>
  <c r="Y1795" i="9"/>
  <c r="Y1796" i="9"/>
  <c r="Y1797" i="9"/>
  <c r="Y1798" i="9"/>
  <c r="Y1799" i="9"/>
  <c r="Y1800" i="9"/>
  <c r="Y1801" i="9"/>
  <c r="Y1802" i="9"/>
  <c r="Y1803" i="9"/>
  <c r="Y1804" i="9"/>
  <c r="Y1805" i="9"/>
  <c r="Y1806" i="9"/>
  <c r="Y1807" i="9"/>
  <c r="Y1808" i="9"/>
  <c r="Y1809" i="9"/>
  <c r="Y1810" i="9"/>
  <c r="Y1811" i="9"/>
  <c r="Y1812" i="9"/>
  <c r="Y1813" i="9"/>
  <c r="Y1814" i="9"/>
  <c r="Y1815" i="9"/>
  <c r="Y1816" i="9"/>
  <c r="Y1817" i="9"/>
  <c r="Y1818" i="9"/>
  <c r="Y1819" i="9"/>
  <c r="Y1820" i="9"/>
  <c r="Y1821" i="9"/>
  <c r="Y1822" i="9"/>
  <c r="Y1823" i="9"/>
  <c r="Y1824" i="9"/>
  <c r="Y1825" i="9"/>
  <c r="Y1826" i="9"/>
  <c r="Y1827" i="9"/>
  <c r="Y1828" i="9"/>
  <c r="Y1829" i="9"/>
  <c r="Y1830" i="9"/>
  <c r="Y1831" i="9"/>
  <c r="Y1832" i="9"/>
  <c r="Y1833" i="9"/>
  <c r="Y1834" i="9"/>
  <c r="Y1835" i="9"/>
  <c r="Y1836" i="9"/>
  <c r="Y1837" i="9"/>
  <c r="Y1838" i="9"/>
  <c r="Y1839" i="9"/>
  <c r="Y1840" i="9"/>
  <c r="Y1841" i="9"/>
  <c r="Y1842" i="9"/>
  <c r="Y1843" i="9"/>
  <c r="Y1844" i="9"/>
  <c r="Y1845" i="9"/>
  <c r="Y1846" i="9"/>
  <c r="Y1847" i="9"/>
  <c r="Y1848" i="9"/>
  <c r="Y1849" i="9"/>
  <c r="Y1850" i="9"/>
  <c r="Y1851" i="9"/>
  <c r="Y1852" i="9"/>
  <c r="Y1853" i="9"/>
  <c r="Y1854" i="9"/>
  <c r="Y1855" i="9"/>
  <c r="Y1856" i="9"/>
  <c r="Y1857" i="9"/>
  <c r="Y1858" i="9"/>
  <c r="Y1859" i="9"/>
  <c r="Y1860" i="9"/>
  <c r="Y1861" i="9"/>
  <c r="Y1862" i="9"/>
  <c r="Y1863" i="9"/>
  <c r="Y1864" i="9"/>
  <c r="Y1865" i="9"/>
  <c r="Y1866" i="9"/>
  <c r="Y1867" i="9"/>
  <c r="Y1868" i="9"/>
  <c r="Y1869" i="9"/>
  <c r="Y1870" i="9"/>
  <c r="Y1871" i="9"/>
  <c r="Y1872" i="9"/>
  <c r="Y1873" i="9"/>
  <c r="Y1874" i="9"/>
  <c r="Y1875" i="9"/>
  <c r="Y1876" i="9"/>
  <c r="Y1877" i="9"/>
  <c r="Y1878" i="9"/>
  <c r="Y1879" i="9"/>
  <c r="Y1880" i="9"/>
  <c r="Y1881" i="9"/>
  <c r="Y1882" i="9"/>
  <c r="Y1883" i="9"/>
  <c r="Y1884" i="9"/>
  <c r="Y1885" i="9"/>
  <c r="Y1886" i="9"/>
  <c r="Y1887" i="9"/>
  <c r="Y1888" i="9"/>
  <c r="Y1889" i="9"/>
  <c r="Y1890" i="9"/>
  <c r="Y1891" i="9"/>
  <c r="Y1892" i="9"/>
  <c r="Y1893" i="9"/>
  <c r="Y1894" i="9"/>
  <c r="Y1895" i="9"/>
  <c r="Y1896" i="9"/>
  <c r="Y1897" i="9"/>
  <c r="Y1898" i="9"/>
  <c r="Y1899" i="9"/>
  <c r="Y1900" i="9"/>
  <c r="Y1901" i="9"/>
  <c r="Y1902" i="9"/>
  <c r="Y1903" i="9"/>
  <c r="Y1904" i="9"/>
  <c r="Y1905" i="9"/>
  <c r="Y1906" i="9"/>
  <c r="Y1907" i="9"/>
  <c r="Y1908" i="9"/>
  <c r="Y1909" i="9"/>
  <c r="Y1910" i="9"/>
  <c r="Y1911" i="9"/>
  <c r="Y1912" i="9"/>
  <c r="Y1913" i="9"/>
  <c r="Y1914" i="9"/>
  <c r="Y1915" i="9"/>
  <c r="Y1916" i="9"/>
  <c r="Y1917" i="9"/>
  <c r="Y1918" i="9"/>
  <c r="Y1919" i="9"/>
  <c r="Y1920" i="9"/>
  <c r="Y1921" i="9"/>
  <c r="Y1922" i="9"/>
  <c r="Y1923" i="9"/>
  <c r="Y1924" i="9"/>
  <c r="Y1925" i="9"/>
  <c r="Y1926" i="9"/>
  <c r="Y1927" i="9"/>
  <c r="Y1928" i="9"/>
  <c r="Y1929" i="9"/>
  <c r="Y1930" i="9"/>
  <c r="Y1931" i="9"/>
  <c r="Y1932" i="9"/>
  <c r="Y1933" i="9"/>
  <c r="Y1934" i="9"/>
  <c r="Y1935" i="9"/>
  <c r="Y1936" i="9"/>
  <c r="Y1937" i="9"/>
  <c r="Y1938" i="9"/>
  <c r="Y1939" i="9"/>
  <c r="Y1940" i="9"/>
  <c r="Y1941" i="9"/>
  <c r="Y1942" i="9"/>
  <c r="Y1943" i="9"/>
  <c r="Y1944" i="9"/>
  <c r="Y1945" i="9"/>
  <c r="Y1946" i="9"/>
  <c r="Y1947" i="9"/>
  <c r="Y1948" i="9"/>
  <c r="Y1949" i="9"/>
  <c r="Y1950" i="9"/>
  <c r="Y1951" i="9"/>
  <c r="Y1952" i="9"/>
  <c r="Y1953" i="9"/>
  <c r="Y1954" i="9"/>
  <c r="Y1955" i="9"/>
  <c r="Y1956" i="9"/>
  <c r="Y1957" i="9"/>
  <c r="Y1958" i="9"/>
  <c r="Y1959" i="9"/>
  <c r="Y1960" i="9"/>
  <c r="Y1961" i="9"/>
  <c r="Y1962" i="9"/>
  <c r="Y1963" i="9"/>
  <c r="Y1964" i="9"/>
  <c r="Y1965" i="9"/>
  <c r="Y1966" i="9"/>
  <c r="Y1967" i="9"/>
  <c r="Y1968" i="9"/>
  <c r="Y1969" i="9"/>
  <c r="Y1970" i="9"/>
  <c r="Y1971" i="9"/>
  <c r="Y1972" i="9"/>
  <c r="Y1973" i="9"/>
  <c r="Y1974" i="9"/>
  <c r="Y1975" i="9"/>
  <c r="Y1976" i="9"/>
  <c r="Y1977" i="9"/>
  <c r="Y1978" i="9"/>
  <c r="Y1979" i="9"/>
  <c r="Y1980" i="9"/>
  <c r="Y1981" i="9"/>
  <c r="Y1982" i="9"/>
  <c r="Y1983" i="9"/>
  <c r="Y1984" i="9"/>
  <c r="Y1985" i="9"/>
  <c r="Y1986" i="9"/>
  <c r="Y1987" i="9"/>
  <c r="Y1988" i="9"/>
  <c r="Y1989" i="9"/>
  <c r="Y1990" i="9"/>
  <c r="Y1991" i="9"/>
  <c r="Y1992" i="9"/>
  <c r="Y1993" i="9"/>
  <c r="Y1994" i="9"/>
  <c r="Y1995" i="9"/>
  <c r="Y1996" i="9"/>
  <c r="Y1997" i="9"/>
  <c r="Y1998" i="9"/>
  <c r="Y1999" i="9"/>
  <c r="Y2000" i="9"/>
  <c r="Y2001" i="9"/>
  <c r="Y2002" i="9"/>
  <c r="Y2003" i="9"/>
  <c r="Y2004" i="9"/>
  <c r="Y2005" i="9"/>
  <c r="Y2006" i="9"/>
  <c r="Y2007" i="9"/>
  <c r="Y2008" i="9"/>
  <c r="Y2009" i="9"/>
  <c r="Y2010" i="9"/>
  <c r="Y2011" i="9"/>
  <c r="Y2012" i="9"/>
  <c r="Y2013" i="9"/>
  <c r="Y2014" i="9"/>
  <c r="Y2015" i="9"/>
  <c r="Y2016" i="9"/>
  <c r="Y2017" i="9"/>
  <c r="Y2018" i="9"/>
  <c r="Y2019" i="9"/>
  <c r="Y2020" i="9"/>
  <c r="Y2021" i="9"/>
  <c r="Y2022" i="9"/>
  <c r="Y2023" i="9"/>
  <c r="Y2024" i="9"/>
  <c r="Y2025" i="9"/>
  <c r="Y2026" i="9"/>
  <c r="Y2027" i="9"/>
  <c r="Y2028" i="9"/>
  <c r="Y2029" i="9"/>
  <c r="Y2030" i="9"/>
  <c r="Y2031" i="9"/>
  <c r="Y2032" i="9"/>
  <c r="Y2033" i="9"/>
  <c r="Y2034" i="9"/>
  <c r="Y2035" i="9"/>
  <c r="Y2036" i="9"/>
  <c r="Y2037" i="9"/>
  <c r="Y2038" i="9"/>
  <c r="Y2039" i="9"/>
  <c r="Y2040" i="9"/>
  <c r="Y2041" i="9"/>
  <c r="Y2042" i="9"/>
  <c r="Y2043" i="9"/>
  <c r="Y2044" i="9"/>
  <c r="Y2045" i="9"/>
  <c r="Y2046" i="9"/>
  <c r="Y2047" i="9"/>
  <c r="Y2048" i="9"/>
  <c r="Y2049" i="9"/>
  <c r="Y2050" i="9"/>
  <c r="Y2051" i="9"/>
  <c r="Y2052" i="9"/>
  <c r="Y2053" i="9"/>
  <c r="Y2054" i="9"/>
  <c r="Y2055" i="9"/>
  <c r="Y2056" i="9"/>
  <c r="Y2057" i="9"/>
  <c r="Y2058" i="9"/>
  <c r="Y2059" i="9"/>
  <c r="Y2060" i="9"/>
  <c r="Y2061" i="9"/>
  <c r="Y2062" i="9"/>
  <c r="Y2063" i="9"/>
  <c r="Y2064" i="9"/>
  <c r="Y2065" i="9"/>
  <c r="Y2066" i="9"/>
  <c r="Y2067" i="9"/>
  <c r="Y2068" i="9"/>
  <c r="Y2069" i="9"/>
  <c r="Y2070" i="9"/>
  <c r="Y2071" i="9"/>
  <c r="Y2072" i="9"/>
  <c r="Y2073" i="9"/>
  <c r="Y2074" i="9"/>
  <c r="Y2075" i="9"/>
  <c r="Y2076" i="9"/>
  <c r="Y2077" i="9"/>
  <c r="Y2078" i="9"/>
  <c r="Y2079" i="9"/>
  <c r="Y2080" i="9"/>
  <c r="Y2081" i="9"/>
  <c r="Y2082" i="9"/>
  <c r="Y2083" i="9"/>
  <c r="Y2084" i="9"/>
  <c r="Y2085" i="9"/>
  <c r="Y2086" i="9"/>
  <c r="Y2087" i="9"/>
  <c r="Y2088" i="9"/>
  <c r="Y2089" i="9"/>
  <c r="Y2090" i="9"/>
  <c r="Y2091" i="9"/>
  <c r="Y2092" i="9"/>
  <c r="Y2093" i="9"/>
  <c r="Y2094" i="9"/>
  <c r="Y2095" i="9"/>
  <c r="Y2096" i="9"/>
  <c r="Y2097" i="9"/>
  <c r="Y2098" i="9"/>
  <c r="Y2099" i="9"/>
  <c r="Y2100" i="9"/>
  <c r="Y2101" i="9"/>
  <c r="Y2102" i="9"/>
  <c r="Y2103" i="9"/>
  <c r="Y2104" i="9"/>
  <c r="Y2105" i="9"/>
  <c r="Y2106" i="9"/>
  <c r="Y2107" i="9"/>
  <c r="Y2108" i="9"/>
  <c r="Y2109" i="9"/>
  <c r="Y2110" i="9"/>
  <c r="Y2111" i="9"/>
  <c r="Y2112" i="9"/>
  <c r="Y2113" i="9"/>
  <c r="Y2114" i="9"/>
  <c r="Y2115" i="9"/>
  <c r="Y2116" i="9"/>
  <c r="Y2117" i="9"/>
  <c r="Y2118" i="9"/>
  <c r="Y2119" i="9"/>
  <c r="Y2120" i="9"/>
  <c r="Y2121" i="9"/>
  <c r="Y2122" i="9"/>
  <c r="Y2123" i="9"/>
  <c r="Y2124" i="9"/>
  <c r="Y2125" i="9"/>
  <c r="Y2126" i="9"/>
  <c r="Y2127" i="9"/>
  <c r="Y2128" i="9"/>
  <c r="Y2129" i="9"/>
  <c r="Y2130" i="9"/>
  <c r="Y2131" i="9"/>
  <c r="Y2132" i="9"/>
  <c r="Y2133" i="9"/>
  <c r="Y2134" i="9"/>
  <c r="Y2135" i="9"/>
  <c r="Y2136" i="9"/>
  <c r="Y2137" i="9"/>
  <c r="Y2138" i="9"/>
  <c r="Y2139" i="9"/>
  <c r="Y2140" i="9"/>
  <c r="Y2141" i="9"/>
  <c r="Y2142" i="9"/>
  <c r="Y2143" i="9"/>
  <c r="Y2144" i="9"/>
  <c r="Y2145" i="9"/>
  <c r="Y2146" i="9"/>
  <c r="Y2147" i="9"/>
  <c r="Y2148" i="9"/>
  <c r="Y2149" i="9"/>
  <c r="Y2150" i="9"/>
  <c r="Y2151" i="9"/>
  <c r="Y2152" i="9"/>
  <c r="Y2153" i="9"/>
  <c r="Y2154" i="9"/>
  <c r="Y2155" i="9"/>
  <c r="Y2156" i="9"/>
  <c r="Y2157" i="9"/>
  <c r="Y2158" i="9"/>
  <c r="Y2159" i="9"/>
  <c r="Y2160" i="9"/>
  <c r="Y2161" i="9"/>
  <c r="Y2162" i="9"/>
  <c r="Y2163" i="9"/>
  <c r="Y2164" i="9"/>
  <c r="Y2165" i="9"/>
  <c r="Y2166" i="9"/>
  <c r="Y2167" i="9"/>
  <c r="Y2168" i="9"/>
  <c r="Y2169" i="9"/>
  <c r="Y2170" i="9"/>
  <c r="Y2171" i="9"/>
  <c r="Y2172" i="9"/>
  <c r="Y2173" i="9"/>
  <c r="Y2174" i="9"/>
  <c r="Y2175" i="9"/>
  <c r="Y2176" i="9"/>
  <c r="Y2177" i="9"/>
  <c r="Y2178" i="9"/>
  <c r="Y2179" i="9"/>
  <c r="Y2180" i="9"/>
  <c r="Y2181" i="9"/>
  <c r="Y2182" i="9"/>
  <c r="Y2183" i="9"/>
  <c r="Y2184" i="9"/>
  <c r="Y2185" i="9"/>
  <c r="Y2186" i="9"/>
  <c r="Y2187" i="9"/>
  <c r="Y2188" i="9"/>
  <c r="Y2189" i="9"/>
  <c r="Y2190" i="9"/>
  <c r="Y2191" i="9"/>
  <c r="Y2192" i="9"/>
  <c r="Y2193" i="9"/>
  <c r="Y2194" i="9"/>
  <c r="Y2195" i="9"/>
  <c r="Y2196" i="9"/>
  <c r="Y2197" i="9"/>
  <c r="Y2198" i="9"/>
  <c r="Y2199" i="9"/>
  <c r="Y2200" i="9"/>
  <c r="Y2201" i="9"/>
  <c r="Y2202" i="9"/>
  <c r="Y2203" i="9"/>
  <c r="Y2204" i="9"/>
  <c r="Y2205" i="9"/>
  <c r="Y2206" i="9"/>
  <c r="Y2207" i="9"/>
  <c r="Y2208" i="9"/>
  <c r="Y2209" i="9"/>
  <c r="Y2210" i="9"/>
  <c r="Y2211" i="9"/>
  <c r="Y2212" i="9"/>
  <c r="Y2213" i="9"/>
  <c r="Y2214" i="9"/>
  <c r="Y2215" i="9"/>
  <c r="Y2216" i="9"/>
  <c r="Y2217" i="9"/>
  <c r="Y2218" i="9"/>
  <c r="Y2219" i="9"/>
  <c r="Y2220" i="9"/>
  <c r="Y2221" i="9"/>
  <c r="Y2222" i="9"/>
  <c r="Y2223" i="9"/>
  <c r="Y2224" i="9"/>
  <c r="Y2225" i="9"/>
  <c r="Y2226" i="9"/>
  <c r="Y2227" i="9"/>
  <c r="Y2228" i="9"/>
  <c r="Y2229" i="9"/>
  <c r="Y2230" i="9"/>
  <c r="Y2231" i="9"/>
  <c r="Y2232" i="9"/>
  <c r="Y2233" i="9"/>
  <c r="Y2234" i="9"/>
  <c r="Y2235" i="9"/>
  <c r="Y2236" i="9"/>
  <c r="Y2237" i="9"/>
  <c r="Y2238" i="9"/>
  <c r="Y2239" i="9"/>
  <c r="Y2240" i="9"/>
  <c r="Y2241" i="9"/>
  <c r="Y2242" i="9"/>
  <c r="Y2243" i="9"/>
  <c r="Y2244" i="9"/>
  <c r="Y2245" i="9"/>
  <c r="Y2246" i="9"/>
  <c r="Y2247" i="9"/>
  <c r="Y2248" i="9"/>
  <c r="Y2249" i="9"/>
  <c r="Y2250" i="9"/>
  <c r="Y2251" i="9"/>
  <c r="Y2252" i="9"/>
  <c r="Y2253" i="9"/>
  <c r="Y2254" i="9"/>
  <c r="Y2255" i="9"/>
  <c r="Y2256" i="9"/>
  <c r="Y2257" i="9"/>
  <c r="Y2258" i="9"/>
  <c r="Y2259" i="9"/>
  <c r="Y2260" i="9"/>
  <c r="Y2261" i="9"/>
  <c r="Y2262" i="9"/>
  <c r="Y2263" i="9"/>
  <c r="Y2264" i="9"/>
  <c r="Y2265" i="9"/>
  <c r="Y2266" i="9"/>
  <c r="Y2267" i="9"/>
  <c r="Y2268" i="9"/>
  <c r="Y2269" i="9"/>
  <c r="Y2270" i="9"/>
  <c r="Y2271" i="9"/>
  <c r="Y2272" i="9"/>
  <c r="Y2273" i="9"/>
  <c r="Y2274" i="9"/>
  <c r="Y2275" i="9"/>
  <c r="Y2276" i="9"/>
  <c r="Y2277" i="9"/>
  <c r="Y2278" i="9"/>
  <c r="Y2279" i="9"/>
  <c r="Y2280" i="9"/>
  <c r="Y2281" i="9"/>
  <c r="Y2282" i="9"/>
  <c r="Y2283" i="9"/>
  <c r="Y2284" i="9"/>
  <c r="Y2285" i="9"/>
  <c r="Y2286" i="9"/>
  <c r="Y2287" i="9"/>
  <c r="Y2288" i="9"/>
  <c r="Y2289" i="9"/>
  <c r="Y2290" i="9"/>
  <c r="Y2291" i="9"/>
  <c r="Y2292" i="9"/>
  <c r="Y2293" i="9"/>
  <c r="Y2294" i="9"/>
  <c r="Y2295" i="9"/>
  <c r="Y2296" i="9"/>
  <c r="Y2297" i="9"/>
  <c r="Y2298" i="9"/>
  <c r="Y2299" i="9"/>
  <c r="Y2300" i="9"/>
  <c r="Y2301" i="9"/>
  <c r="Y2302" i="9"/>
  <c r="Y2303" i="9"/>
  <c r="Y2304" i="9"/>
  <c r="Y2305" i="9"/>
  <c r="Y2306" i="9"/>
  <c r="Y2307" i="9"/>
  <c r="Y2308" i="9"/>
  <c r="Y2309" i="9"/>
  <c r="Y2310" i="9"/>
  <c r="Y2311" i="9"/>
  <c r="Y2312" i="9"/>
  <c r="Y2313" i="9"/>
  <c r="Y2314" i="9"/>
  <c r="Y2315" i="9"/>
  <c r="Y2316" i="9"/>
  <c r="Y2317" i="9"/>
  <c r="Y2318" i="9"/>
  <c r="Y2319" i="9"/>
  <c r="Y2320" i="9"/>
  <c r="Y2321" i="9"/>
  <c r="Y2322" i="9"/>
  <c r="Y2323" i="9"/>
  <c r="Y2324" i="9"/>
  <c r="Y2325" i="9"/>
  <c r="Y2326" i="9"/>
  <c r="Y2327" i="9"/>
  <c r="Y2328" i="9"/>
  <c r="Y2329" i="9"/>
  <c r="Y2330" i="9"/>
  <c r="Y2331" i="9"/>
  <c r="Y2332" i="9"/>
  <c r="Y2333" i="9"/>
  <c r="Y2334" i="9"/>
  <c r="Y2335" i="9"/>
  <c r="Y2336" i="9"/>
  <c r="Y2337" i="9"/>
  <c r="Y2338" i="9"/>
  <c r="Y2339" i="9"/>
  <c r="Y2340" i="9"/>
  <c r="Y2341" i="9"/>
  <c r="Y2342" i="9"/>
  <c r="Y2343" i="9"/>
  <c r="Y2344" i="9"/>
  <c r="Y2345" i="9"/>
  <c r="Y2346" i="9"/>
  <c r="Y2347" i="9"/>
  <c r="Y2348" i="9"/>
  <c r="Y2349" i="9"/>
  <c r="Y2350" i="9"/>
  <c r="Y2351" i="9"/>
  <c r="Y2352" i="9"/>
  <c r="Y2353" i="9"/>
  <c r="Y2354" i="9"/>
  <c r="Y2355" i="9"/>
  <c r="Y2356" i="9"/>
  <c r="Y2357" i="9"/>
  <c r="Y2358" i="9"/>
  <c r="Y2359" i="9"/>
  <c r="Y2360" i="9"/>
  <c r="Y2361" i="9"/>
  <c r="Y2362" i="9"/>
  <c r="Y2363" i="9"/>
  <c r="Y2364" i="9"/>
  <c r="Y2365" i="9"/>
  <c r="Y2366" i="9"/>
  <c r="Y2367" i="9"/>
  <c r="Y2368" i="9"/>
  <c r="Y2369" i="9"/>
  <c r="Y2370" i="9"/>
  <c r="Y2371" i="9"/>
  <c r="Y2372" i="9"/>
  <c r="Y2373" i="9"/>
  <c r="Y2374" i="9"/>
  <c r="Y2375" i="9"/>
  <c r="Y2376" i="9"/>
  <c r="Y2377" i="9"/>
  <c r="Y2378" i="9"/>
  <c r="Y2379" i="9"/>
  <c r="Y2380" i="9"/>
  <c r="Y2381" i="9"/>
  <c r="Y2382" i="9"/>
  <c r="Y2383" i="9"/>
  <c r="Y2384" i="9"/>
  <c r="Y2385" i="9"/>
  <c r="Y2386" i="9"/>
  <c r="Y2387" i="9"/>
  <c r="Y2388" i="9"/>
  <c r="Y2389" i="9"/>
  <c r="Y2390" i="9"/>
  <c r="Y2391" i="9"/>
  <c r="Y2392" i="9"/>
  <c r="Y2393" i="9"/>
  <c r="Y2394" i="9"/>
  <c r="Y2395" i="9"/>
  <c r="Y2396" i="9"/>
  <c r="Y2397" i="9"/>
  <c r="Y2398" i="9"/>
  <c r="Y2399" i="9"/>
  <c r="Y2400" i="9"/>
  <c r="Y2401" i="9"/>
  <c r="Y2402" i="9"/>
  <c r="Y2403" i="9"/>
  <c r="Y2404" i="9"/>
  <c r="Y2405" i="9"/>
  <c r="Y2406" i="9"/>
  <c r="Y2407" i="9"/>
  <c r="Y2408" i="9"/>
  <c r="Y2409" i="9"/>
  <c r="Y2410" i="9"/>
  <c r="Y2411" i="9"/>
  <c r="Y2412" i="9"/>
  <c r="Y2413" i="9"/>
  <c r="Y2414" i="9"/>
  <c r="Y2415" i="9"/>
  <c r="Y2416" i="9"/>
  <c r="Y2417" i="9"/>
  <c r="Y2418" i="9"/>
  <c r="Y2419" i="9"/>
  <c r="Y2420" i="9"/>
  <c r="Y2421" i="9"/>
  <c r="Y2422" i="9"/>
  <c r="Y2423" i="9"/>
  <c r="Y2424" i="9"/>
  <c r="Y2425" i="9"/>
  <c r="Y2426" i="9"/>
  <c r="Y2427" i="9"/>
  <c r="Y2428" i="9"/>
  <c r="Y2429" i="9"/>
  <c r="Y2430" i="9"/>
  <c r="Y2431" i="9"/>
  <c r="Y2432" i="9"/>
  <c r="Y2433" i="9"/>
  <c r="Y2434" i="9"/>
  <c r="Y2435" i="9"/>
  <c r="Y2436" i="9"/>
  <c r="Y2437" i="9"/>
  <c r="Y2438" i="9"/>
  <c r="Y2439" i="9"/>
  <c r="Y2440" i="9"/>
  <c r="Y2441" i="9"/>
  <c r="Y2442" i="9"/>
  <c r="Y2443" i="9"/>
  <c r="Y2444" i="9"/>
  <c r="Y2445" i="9"/>
  <c r="Y2446" i="9"/>
  <c r="Y2447" i="9"/>
  <c r="Y2448" i="9"/>
  <c r="Y2449" i="9"/>
  <c r="Y2450" i="9"/>
  <c r="Y2451" i="9"/>
  <c r="Y2452" i="9"/>
  <c r="Y2453" i="9"/>
  <c r="Y2454" i="9"/>
  <c r="Y2455" i="9"/>
  <c r="Y2456" i="9"/>
  <c r="Y2457" i="9"/>
  <c r="Y2458" i="9"/>
  <c r="Y2459" i="9"/>
  <c r="Y2460" i="9"/>
  <c r="Y2461" i="9"/>
  <c r="Y2462" i="9"/>
  <c r="Y2463" i="9"/>
  <c r="Y2464" i="9"/>
  <c r="Y2465" i="9"/>
  <c r="Y2466" i="9"/>
  <c r="Y2467" i="9"/>
  <c r="Y2468" i="9"/>
  <c r="Y2469" i="9"/>
  <c r="Y2470" i="9"/>
  <c r="Y2471" i="9"/>
  <c r="Y2472" i="9"/>
  <c r="Y2473" i="9"/>
  <c r="Y2474" i="9"/>
  <c r="Y2475" i="9"/>
  <c r="Y2476" i="9"/>
  <c r="Y2477" i="9"/>
  <c r="Y2478" i="9"/>
  <c r="Y2479" i="9"/>
  <c r="Y2480" i="9"/>
  <c r="Y2481" i="9"/>
  <c r="Y2482" i="9"/>
  <c r="Y2483" i="9"/>
  <c r="Y2484" i="9"/>
  <c r="Y2485" i="9"/>
  <c r="Y2486" i="9"/>
  <c r="Y2487" i="9"/>
  <c r="Y2488" i="9"/>
  <c r="Y2489" i="9"/>
  <c r="Y2490" i="9"/>
  <c r="Y2491" i="9"/>
  <c r="Y2492" i="9"/>
  <c r="Y2493" i="9"/>
  <c r="Y2494" i="9"/>
  <c r="Y2495" i="9"/>
  <c r="Y2496" i="9"/>
  <c r="Y2497" i="9"/>
  <c r="Y2498" i="9"/>
  <c r="Y2499" i="9"/>
  <c r="Y2500" i="9"/>
  <c r="Y2501" i="9"/>
  <c r="Y2502" i="9"/>
  <c r="Y2503" i="9"/>
  <c r="Y2504" i="9"/>
  <c r="Y2505" i="9"/>
  <c r="Y2506" i="9"/>
  <c r="Y2507" i="9"/>
  <c r="Y2508" i="9"/>
  <c r="Y2509" i="9"/>
  <c r="Y2510" i="9"/>
  <c r="Y2511" i="9"/>
  <c r="Y2512" i="9"/>
  <c r="Y2513" i="9"/>
  <c r="Y2514" i="9"/>
  <c r="Y2515" i="9"/>
  <c r="Y2516" i="9"/>
  <c r="Y2517" i="9"/>
  <c r="Y2518" i="9"/>
  <c r="Y2519" i="9"/>
  <c r="Y2520" i="9"/>
  <c r="Y2521" i="9"/>
  <c r="Y2522" i="9"/>
  <c r="Y2523" i="9"/>
  <c r="Y2524" i="9"/>
  <c r="Y2525" i="9"/>
  <c r="Y2526" i="9"/>
  <c r="Y2527" i="9"/>
  <c r="Y2528" i="9"/>
  <c r="Y2529" i="9"/>
  <c r="Y2530" i="9"/>
  <c r="Y2531" i="9"/>
  <c r="Y2532" i="9"/>
  <c r="Y2533" i="9"/>
  <c r="Y2534" i="9"/>
  <c r="Y2535" i="9"/>
  <c r="Y2536" i="9"/>
  <c r="Y2537" i="9"/>
  <c r="Y2538" i="9"/>
  <c r="Y2539" i="9"/>
  <c r="Y2540" i="9"/>
  <c r="Y2541" i="9"/>
  <c r="Y2542" i="9"/>
  <c r="Y2543" i="9"/>
  <c r="Y2544" i="9"/>
  <c r="Y2545" i="9"/>
  <c r="Y2546" i="9"/>
  <c r="Y2547" i="9"/>
  <c r="Y2548" i="9"/>
  <c r="Y2549" i="9"/>
  <c r="Y2550" i="9"/>
  <c r="Y2551" i="9"/>
  <c r="Y2552" i="9"/>
  <c r="Y2553" i="9"/>
  <c r="Y2554" i="9"/>
  <c r="Y2555" i="9"/>
  <c r="Y2556" i="9"/>
  <c r="Y2557" i="9"/>
  <c r="Y2558" i="9"/>
  <c r="Y2559" i="9"/>
  <c r="Y2560" i="9"/>
  <c r="Y2561" i="9"/>
  <c r="Y2562" i="9"/>
  <c r="Y2563" i="9"/>
  <c r="Y2564" i="9"/>
  <c r="Y2565" i="9"/>
  <c r="Y2566" i="9"/>
  <c r="Y2567" i="9"/>
  <c r="Y2568" i="9"/>
  <c r="Y2569" i="9"/>
  <c r="Y2570" i="9"/>
  <c r="Y2571" i="9"/>
  <c r="Y2572" i="9"/>
  <c r="Y2573" i="9"/>
  <c r="Y2574" i="9"/>
  <c r="Y2575" i="9"/>
  <c r="Y2576" i="9"/>
  <c r="Y2577" i="9"/>
  <c r="Y2578" i="9"/>
  <c r="Y2579" i="9"/>
  <c r="Y2580" i="9"/>
  <c r="Y2581" i="9"/>
  <c r="Y2582" i="9"/>
  <c r="Y2583" i="9"/>
  <c r="Y2584" i="9"/>
  <c r="Y2585" i="9"/>
  <c r="Y2586" i="9"/>
  <c r="Y2587" i="9"/>
  <c r="Y2588" i="9"/>
  <c r="Y2589" i="9"/>
  <c r="Y2590" i="9"/>
  <c r="Y2591" i="9"/>
  <c r="Y2592" i="9"/>
  <c r="Y2593" i="9"/>
  <c r="Y2594" i="9"/>
  <c r="Y2595" i="9"/>
  <c r="Y2596" i="9"/>
  <c r="Y2597" i="9"/>
  <c r="Y2598" i="9"/>
  <c r="Y2599" i="9"/>
  <c r="Y2600" i="9"/>
  <c r="Y2601" i="9"/>
  <c r="Y2602" i="9"/>
  <c r="Y2603" i="9"/>
  <c r="Y2604" i="9"/>
  <c r="Y2605" i="9"/>
  <c r="Y2606" i="9"/>
  <c r="Y2607" i="9"/>
  <c r="Y2608" i="9"/>
  <c r="Y2609" i="9"/>
  <c r="Y2610" i="9"/>
  <c r="Y2611" i="9"/>
  <c r="Y2612" i="9"/>
  <c r="Y2613" i="9"/>
  <c r="Y2614" i="9"/>
  <c r="Y2615" i="9"/>
  <c r="Y2616" i="9"/>
  <c r="Y2617" i="9"/>
  <c r="Y2618" i="9"/>
  <c r="Y2619" i="9"/>
  <c r="Y2620" i="9"/>
  <c r="Y2621" i="9"/>
  <c r="Y2622" i="9"/>
  <c r="Y2623" i="9"/>
  <c r="Y2624" i="9"/>
  <c r="Y2625" i="9"/>
  <c r="Y2626" i="9"/>
  <c r="Y2627" i="9"/>
  <c r="Y2628" i="9"/>
  <c r="Y2629" i="9"/>
  <c r="Y2630" i="9"/>
  <c r="Y2631" i="9"/>
  <c r="Y2632" i="9"/>
  <c r="Y2633" i="9"/>
  <c r="Y2634" i="9"/>
  <c r="Y2635" i="9"/>
  <c r="Y2636" i="9"/>
  <c r="Y2637" i="9"/>
  <c r="Y2638" i="9"/>
  <c r="Y2639" i="9"/>
  <c r="Y2640" i="9"/>
  <c r="Y2641" i="9"/>
  <c r="Y2642" i="9"/>
  <c r="Y2643" i="9"/>
  <c r="Y2644" i="9"/>
  <c r="Y2645" i="9"/>
  <c r="Y2646" i="9"/>
  <c r="Y2647" i="9"/>
  <c r="Y2648" i="9"/>
  <c r="Y2649" i="9"/>
  <c r="Y2650" i="9"/>
  <c r="Y2651" i="9"/>
  <c r="Y2652" i="9"/>
  <c r="Y2653" i="9"/>
  <c r="Y2654" i="9"/>
  <c r="Y2655" i="9"/>
  <c r="Y2656" i="9"/>
  <c r="Y2657" i="9"/>
  <c r="Y2658" i="9"/>
  <c r="Y2659" i="9"/>
  <c r="Y2660" i="9"/>
  <c r="Y2661" i="9"/>
  <c r="Y2662" i="9"/>
  <c r="Y2663" i="9"/>
  <c r="Y2664" i="9"/>
  <c r="Y2665" i="9"/>
  <c r="Y2666" i="9"/>
  <c r="Y2667" i="9"/>
  <c r="Y2668" i="9"/>
  <c r="Y2669" i="9"/>
  <c r="Y2670" i="9"/>
  <c r="Y2671" i="9"/>
  <c r="Y2672" i="9"/>
  <c r="Y2673" i="9"/>
  <c r="Y2674" i="9"/>
  <c r="Y2675" i="9"/>
  <c r="Y2676" i="9"/>
  <c r="Y2677" i="9"/>
  <c r="Y2678" i="9"/>
  <c r="Y2679" i="9"/>
  <c r="Y2680" i="9"/>
  <c r="Y2681" i="9"/>
  <c r="Y2682" i="9"/>
  <c r="Y2683" i="9"/>
  <c r="Y2684" i="9"/>
  <c r="Y2685" i="9"/>
  <c r="Y2686" i="9"/>
  <c r="Y2687" i="9"/>
  <c r="Y2688" i="9"/>
  <c r="Y2689" i="9"/>
  <c r="Y2690" i="9"/>
  <c r="Y2691" i="9"/>
  <c r="Y2692" i="9"/>
  <c r="Y2693" i="9"/>
  <c r="Y2694" i="9"/>
  <c r="Y2695" i="9"/>
  <c r="Y2696" i="9"/>
  <c r="Y2697" i="9"/>
  <c r="Y2698" i="9"/>
  <c r="Y2699" i="9"/>
  <c r="Y2700" i="9"/>
  <c r="Y2701" i="9"/>
  <c r="Y2702" i="9"/>
  <c r="Y2703" i="9"/>
  <c r="Y2704" i="9"/>
  <c r="Y2705" i="9"/>
  <c r="Y2706" i="9"/>
  <c r="Y2707" i="9"/>
  <c r="Y2708" i="9"/>
  <c r="Y2709" i="9"/>
  <c r="Y2710" i="9"/>
  <c r="Y2711" i="9"/>
  <c r="Y2712" i="9"/>
  <c r="Y2713" i="9"/>
  <c r="Y2714" i="9"/>
  <c r="Y2715" i="9"/>
  <c r="Y2716" i="9"/>
  <c r="Y2717" i="9"/>
  <c r="Y2718" i="9"/>
  <c r="Y2719" i="9"/>
  <c r="Y2720" i="9"/>
  <c r="Y2721" i="9"/>
  <c r="Y2722" i="9"/>
  <c r="Y2723" i="9"/>
  <c r="Y2724" i="9"/>
  <c r="Y2725" i="9"/>
  <c r="Y2726" i="9"/>
  <c r="Y2727" i="9"/>
  <c r="Y2728" i="9"/>
  <c r="Y2729" i="9"/>
  <c r="Y2730" i="9"/>
  <c r="Y2731" i="9"/>
  <c r="Y2732" i="9"/>
  <c r="Y2733" i="9"/>
  <c r="Y2734" i="9"/>
  <c r="Y2735" i="9"/>
  <c r="Y2736" i="9"/>
  <c r="Y2737" i="9"/>
  <c r="Y2738" i="9"/>
  <c r="Y2739" i="9"/>
  <c r="Y2740" i="9"/>
  <c r="Y2741" i="9"/>
  <c r="Y2742" i="9"/>
  <c r="Y2743" i="9"/>
  <c r="Y2744" i="9"/>
  <c r="Y2745" i="9"/>
  <c r="Y2746" i="9"/>
  <c r="Y2747" i="9"/>
  <c r="Y2748" i="9"/>
  <c r="Y2749" i="9"/>
  <c r="Y2750" i="9"/>
  <c r="Y2751" i="9"/>
  <c r="Y2752" i="9"/>
  <c r="Y2753" i="9"/>
  <c r="Y2754" i="9"/>
  <c r="Y2755" i="9"/>
  <c r="Y2756" i="9"/>
  <c r="Y2757" i="9"/>
  <c r="Y2758" i="9"/>
  <c r="Y2759" i="9"/>
  <c r="Y2760" i="9"/>
  <c r="Y2761" i="9"/>
  <c r="Y2762" i="9"/>
  <c r="Y2763" i="9"/>
  <c r="Y2764" i="9"/>
  <c r="Y2765" i="9"/>
  <c r="Y2766" i="9"/>
  <c r="Y2767" i="9"/>
  <c r="Y2768" i="9"/>
  <c r="Y2769" i="9"/>
  <c r="Y2770" i="9"/>
  <c r="Y2771" i="9"/>
  <c r="Y2772" i="9"/>
  <c r="Y2773" i="9"/>
  <c r="Y2774" i="9"/>
  <c r="Y2775" i="9"/>
  <c r="Y2776" i="9"/>
  <c r="Y2777" i="9"/>
  <c r="Y2778" i="9"/>
  <c r="Y2779" i="9"/>
  <c r="Y2780" i="9"/>
  <c r="Y2781" i="9"/>
  <c r="Y2782" i="9"/>
  <c r="Y2783" i="9"/>
  <c r="Y2784" i="9"/>
  <c r="Y2785" i="9"/>
  <c r="Y2786" i="9"/>
  <c r="Y2787" i="9"/>
  <c r="Y2788" i="9"/>
  <c r="Y2789" i="9"/>
  <c r="Y2790" i="9"/>
  <c r="Y2791" i="9"/>
  <c r="Y2792" i="9"/>
  <c r="Y2793" i="9"/>
  <c r="Y2794" i="9"/>
  <c r="Y2795" i="9"/>
  <c r="Y2796" i="9"/>
  <c r="Y2797" i="9"/>
  <c r="Y2798" i="9"/>
  <c r="Y2799" i="9"/>
  <c r="Y2800" i="9"/>
  <c r="Y2801" i="9"/>
  <c r="Y2802" i="9"/>
  <c r="Y2803" i="9"/>
  <c r="Y2804" i="9"/>
  <c r="Y2805" i="9"/>
  <c r="Y2806" i="9"/>
  <c r="Y2807" i="9"/>
  <c r="Y2808" i="9"/>
  <c r="Y2809" i="9"/>
  <c r="Y2810" i="9"/>
  <c r="Y2811" i="9"/>
  <c r="Y2812" i="9"/>
  <c r="Y2813" i="9"/>
  <c r="Y2814" i="9"/>
  <c r="Y2815" i="9"/>
  <c r="Y2816" i="9"/>
  <c r="Y2817" i="9"/>
  <c r="Y2818" i="9"/>
  <c r="Y2819" i="9"/>
  <c r="Y2820" i="9"/>
  <c r="Y2821" i="9"/>
  <c r="Y2822" i="9"/>
  <c r="Y2823" i="9"/>
  <c r="Y2824" i="9"/>
  <c r="Y2825" i="9"/>
  <c r="Y2826" i="9"/>
  <c r="Y2827" i="9"/>
  <c r="Y2828" i="9"/>
  <c r="Y2829" i="9"/>
  <c r="Y2830" i="9"/>
  <c r="Y2831" i="9"/>
  <c r="Y2832" i="9"/>
  <c r="Y2833" i="9"/>
  <c r="Y2834" i="9"/>
  <c r="Y2835" i="9"/>
  <c r="Y2836" i="9"/>
  <c r="Y2837" i="9"/>
  <c r="Y2838" i="9"/>
  <c r="Y2839" i="9"/>
  <c r="Y2840" i="9"/>
  <c r="Y2841" i="9"/>
  <c r="Y2842" i="9"/>
  <c r="Y2843" i="9"/>
  <c r="Y2844" i="9"/>
  <c r="Y2845" i="9"/>
  <c r="Y2846" i="9"/>
  <c r="Y2847" i="9"/>
  <c r="Y2848" i="9"/>
  <c r="Y2849" i="9"/>
  <c r="Y2850" i="9"/>
  <c r="Y2851" i="9"/>
  <c r="Y2852" i="9"/>
  <c r="Y2853" i="9"/>
  <c r="Y2854" i="9"/>
  <c r="Y2855" i="9"/>
  <c r="Y2856" i="9"/>
  <c r="Y2857" i="9"/>
  <c r="Y2858" i="9"/>
  <c r="Y2859" i="9"/>
  <c r="Y2860" i="9"/>
  <c r="Y2861" i="9"/>
  <c r="Y2862" i="9"/>
  <c r="Y2863" i="9"/>
  <c r="Y2864" i="9"/>
  <c r="Y2865" i="9"/>
  <c r="Y2866" i="9"/>
  <c r="Y2867" i="9"/>
  <c r="Y2868" i="9"/>
  <c r="Y2869" i="9"/>
  <c r="Y2870" i="9"/>
  <c r="Y2871" i="9"/>
  <c r="Y2872" i="9"/>
  <c r="Y2873" i="9"/>
  <c r="Y2874" i="9"/>
  <c r="Y2875" i="9"/>
  <c r="Y2876" i="9"/>
  <c r="Y2877" i="9"/>
  <c r="Y2878" i="9"/>
  <c r="Y2879" i="9"/>
  <c r="Y2880" i="9"/>
  <c r="Y2881" i="9"/>
  <c r="Y2882" i="9"/>
  <c r="Y2883" i="9"/>
  <c r="Y2884" i="9"/>
  <c r="Y2885" i="9"/>
  <c r="Y2886" i="9"/>
  <c r="Y2887" i="9"/>
  <c r="Y2888" i="9"/>
  <c r="Y2889" i="9"/>
  <c r="Y2890" i="9"/>
  <c r="Y2891" i="9"/>
  <c r="Y2892" i="9"/>
  <c r="Y2893" i="9"/>
  <c r="Y2894" i="9"/>
  <c r="Y2895" i="9"/>
  <c r="Y2896" i="9"/>
  <c r="Y2897" i="9"/>
  <c r="Y2898" i="9"/>
  <c r="Y2899" i="9"/>
  <c r="Y2900" i="9"/>
  <c r="Y2901" i="9"/>
  <c r="Y2902" i="9"/>
  <c r="Y2903" i="9"/>
  <c r="Y2904" i="9"/>
  <c r="Y2905" i="9"/>
  <c r="Y2906" i="9"/>
  <c r="Y2907" i="9"/>
  <c r="Y2908" i="9"/>
  <c r="Y2909" i="9"/>
  <c r="Y2910" i="9"/>
  <c r="Y2911" i="9"/>
  <c r="Y2912" i="9"/>
  <c r="Y2913" i="9"/>
  <c r="Y2914" i="9"/>
  <c r="Y2915" i="9"/>
  <c r="Y2916" i="9"/>
  <c r="Y2917" i="9"/>
  <c r="Y2918" i="9"/>
  <c r="Y2919" i="9"/>
  <c r="Y2920" i="9"/>
  <c r="Y2921" i="9"/>
  <c r="Y2922" i="9"/>
  <c r="Y2923" i="9"/>
  <c r="Y2924" i="9"/>
  <c r="Y2925" i="9"/>
  <c r="Y2926" i="9"/>
  <c r="Y2927" i="9"/>
  <c r="Y2928" i="9"/>
  <c r="Y2929" i="9"/>
  <c r="Y2930" i="9"/>
  <c r="Y2931" i="9"/>
  <c r="Y2932" i="9"/>
  <c r="Y2933" i="9"/>
  <c r="Y2934" i="9"/>
  <c r="Y2935" i="9"/>
  <c r="Y2936" i="9"/>
  <c r="Y2937" i="9"/>
  <c r="Y2938" i="9"/>
  <c r="Y2939" i="9"/>
  <c r="Y2940" i="9"/>
  <c r="Y2941" i="9"/>
  <c r="Y2942" i="9"/>
  <c r="Y2943" i="9"/>
  <c r="Y2944" i="9"/>
  <c r="Y2945" i="9"/>
  <c r="Y2946" i="9"/>
  <c r="Y2947" i="9"/>
  <c r="Y2948" i="9"/>
  <c r="Y2949" i="9"/>
  <c r="Y2950" i="9"/>
  <c r="Y2951" i="9"/>
  <c r="Y2952" i="9"/>
  <c r="Y2953" i="9"/>
  <c r="Y2954" i="9"/>
  <c r="Y2955" i="9"/>
  <c r="Y2956" i="9"/>
  <c r="Y2957" i="9"/>
  <c r="Y2958" i="9"/>
  <c r="Y2959" i="9"/>
  <c r="Y2960" i="9"/>
  <c r="Y2961" i="9"/>
  <c r="Y2962" i="9"/>
  <c r="Y2963" i="9"/>
  <c r="Y2964" i="9"/>
  <c r="Y2965" i="9"/>
  <c r="Y2966" i="9"/>
  <c r="Y2967" i="9"/>
  <c r="Y2968" i="9"/>
  <c r="Y2969" i="9"/>
  <c r="Y2970" i="9"/>
  <c r="Y2971" i="9"/>
  <c r="Y2972" i="9"/>
  <c r="Y2973" i="9"/>
  <c r="Y2974" i="9"/>
  <c r="Y2975" i="9"/>
  <c r="Y2976" i="9"/>
  <c r="Y2977" i="9"/>
  <c r="Y2978" i="9"/>
  <c r="Y2979" i="9"/>
  <c r="Y2980" i="9"/>
  <c r="Y2981" i="9"/>
  <c r="Y2982" i="9"/>
  <c r="Y2983" i="9"/>
  <c r="Y2984" i="9"/>
  <c r="Y2985" i="9"/>
  <c r="Y2986" i="9"/>
  <c r="Y2987" i="9"/>
  <c r="Y2988" i="9"/>
  <c r="Y2989" i="9"/>
  <c r="Y2990" i="9"/>
  <c r="Y2991" i="9"/>
  <c r="Y2992" i="9"/>
  <c r="Y2993" i="9"/>
  <c r="Y2994" i="9"/>
  <c r="Y2995" i="9"/>
  <c r="Y2996" i="9"/>
  <c r="Y2997" i="9"/>
  <c r="Y2998" i="9"/>
  <c r="Y2999" i="9"/>
  <c r="Y3000" i="9"/>
  <c r="Y3001" i="9"/>
  <c r="Y3002" i="9"/>
  <c r="Y3003" i="9"/>
  <c r="Y3004" i="9"/>
  <c r="Y3005" i="9"/>
  <c r="Y3006" i="9"/>
  <c r="Y3007" i="9"/>
  <c r="Y3008" i="9"/>
  <c r="Y3009" i="9"/>
  <c r="Y3010" i="9"/>
  <c r="Y3011" i="9"/>
  <c r="Y3012" i="9"/>
  <c r="Y3013" i="9"/>
  <c r="Y3014" i="9"/>
  <c r="Y3015" i="9"/>
  <c r="Y3016" i="9"/>
  <c r="Y3017" i="9"/>
  <c r="Y3018" i="9"/>
  <c r="Y3019" i="9"/>
  <c r="Y3020" i="9"/>
  <c r="Y3021" i="9"/>
  <c r="Y3022" i="9"/>
  <c r="Y3023" i="9"/>
  <c r="Y3024" i="9"/>
  <c r="Y3025" i="9"/>
  <c r="Y3026" i="9"/>
  <c r="Y3027" i="9"/>
  <c r="Y3028" i="9"/>
  <c r="Y3029" i="9"/>
  <c r="Y3030" i="9"/>
  <c r="Y3031" i="9"/>
  <c r="Y3032" i="9"/>
  <c r="Y3033" i="9"/>
  <c r="Y3034" i="9"/>
  <c r="Y3035" i="9"/>
  <c r="Y3036" i="9"/>
  <c r="Y3037" i="9"/>
  <c r="Y3038" i="9"/>
  <c r="Y3039" i="9"/>
  <c r="Y3040" i="9"/>
  <c r="Y3041" i="9"/>
  <c r="Y3042" i="9"/>
  <c r="Y3043" i="9"/>
  <c r="Y3044" i="9"/>
  <c r="Y3045" i="9"/>
  <c r="Y3046" i="9"/>
  <c r="Y3047" i="9"/>
  <c r="Y3048" i="9"/>
  <c r="Y3049" i="9"/>
  <c r="Y3050" i="9"/>
  <c r="Y3051" i="9"/>
  <c r="Y3052" i="9"/>
  <c r="Y3053" i="9"/>
  <c r="Y3054" i="9"/>
  <c r="Y3055" i="9"/>
  <c r="Y3056" i="9"/>
  <c r="Y3057" i="9"/>
  <c r="Y3058" i="9"/>
  <c r="Y3059" i="9"/>
  <c r="Y3060" i="9"/>
  <c r="Y3061" i="9"/>
  <c r="Y3062" i="9"/>
  <c r="Y3063" i="9"/>
  <c r="Y3064" i="9"/>
  <c r="Y3065" i="9"/>
  <c r="Y3066" i="9"/>
  <c r="Y3067" i="9"/>
  <c r="Y3068" i="9"/>
  <c r="Y3069" i="9"/>
  <c r="Y3070" i="9"/>
  <c r="Y3071" i="9"/>
  <c r="Y3072" i="9"/>
  <c r="Y3073" i="9"/>
  <c r="Y3074" i="9"/>
  <c r="Y3075" i="9"/>
  <c r="Y3076" i="9"/>
  <c r="Y3077" i="9"/>
  <c r="Y3078" i="9"/>
  <c r="Y3079" i="9"/>
  <c r="Y3080" i="9"/>
  <c r="Y3081" i="9"/>
  <c r="Y3082" i="9"/>
  <c r="Y3083" i="9"/>
  <c r="Y3084" i="9"/>
  <c r="Y3085" i="9"/>
  <c r="Y3086" i="9"/>
  <c r="Y3087" i="9"/>
  <c r="Y3088" i="9"/>
  <c r="Y3089" i="9"/>
  <c r="Y3090" i="9"/>
  <c r="Y3091" i="9"/>
  <c r="Y3092" i="9"/>
  <c r="Y3093" i="9"/>
  <c r="Y3094" i="9"/>
  <c r="Y3095" i="9"/>
  <c r="Y3096" i="9"/>
  <c r="Y3097" i="9"/>
  <c r="Y3098" i="9"/>
  <c r="Y3099" i="9"/>
  <c r="Y3100" i="9"/>
  <c r="Y3101" i="9"/>
  <c r="Y3102" i="9"/>
  <c r="Y3103" i="9"/>
  <c r="Y3104" i="9"/>
  <c r="Y3105" i="9"/>
  <c r="Y3106" i="9"/>
  <c r="Y3107" i="9"/>
  <c r="Y3108" i="9"/>
  <c r="Y3109" i="9"/>
  <c r="Y3110" i="9"/>
  <c r="Y3111" i="9"/>
  <c r="Y3112" i="9"/>
  <c r="Y3113" i="9"/>
  <c r="Y3114" i="9"/>
  <c r="Y3115" i="9"/>
  <c r="Y3116" i="9"/>
  <c r="Y3117" i="9"/>
  <c r="Y3118" i="9"/>
  <c r="Y3119" i="9"/>
  <c r="Y3120" i="9"/>
  <c r="Y3121" i="9"/>
  <c r="Y3122" i="9"/>
  <c r="Y3123" i="9"/>
  <c r="Y3124" i="9"/>
  <c r="Y3125" i="9"/>
  <c r="Y3126" i="9"/>
  <c r="Y3127" i="9"/>
  <c r="Y3128" i="9"/>
  <c r="Y3129" i="9"/>
  <c r="Y3130" i="9"/>
  <c r="Y3131" i="9"/>
  <c r="Y3132" i="9"/>
  <c r="Y3133" i="9"/>
  <c r="Y3134" i="9"/>
  <c r="Y3135" i="9"/>
  <c r="Y3136" i="9"/>
  <c r="Y3137" i="9"/>
  <c r="Y3138" i="9"/>
  <c r="Y3139" i="9"/>
  <c r="Y3140" i="9"/>
  <c r="Y3141" i="9"/>
  <c r="Y3142" i="9"/>
  <c r="Y3143" i="9"/>
  <c r="Y3144" i="9"/>
  <c r="Y3145" i="9"/>
  <c r="Y3146" i="9"/>
  <c r="Y3147" i="9"/>
  <c r="Y3148" i="9"/>
  <c r="Y3149" i="9"/>
  <c r="Y3150" i="9"/>
  <c r="Y3151" i="9"/>
  <c r="Y3152" i="9"/>
  <c r="Y3153" i="9"/>
  <c r="Y3154" i="9"/>
  <c r="Y3155" i="9"/>
  <c r="Y3156" i="9"/>
  <c r="Y3157" i="9"/>
  <c r="Y3158" i="9"/>
  <c r="Y3159" i="9"/>
  <c r="Y3160" i="9"/>
  <c r="Y3161" i="9"/>
  <c r="Y3162" i="9"/>
  <c r="Y3163" i="9"/>
  <c r="Y3164" i="9"/>
  <c r="Y3165" i="9"/>
  <c r="Y3166" i="9"/>
  <c r="Y3167" i="9"/>
  <c r="Y3168" i="9"/>
  <c r="Y3169" i="9"/>
  <c r="Y3170" i="9"/>
  <c r="Y3171" i="9"/>
  <c r="Y3172" i="9"/>
  <c r="Y3173" i="9"/>
  <c r="Y3174" i="9"/>
  <c r="Y3175" i="9"/>
  <c r="Y3176" i="9"/>
  <c r="Y3177" i="9"/>
  <c r="Y3178" i="9"/>
  <c r="Y3179" i="9"/>
  <c r="Y3180" i="9"/>
  <c r="Y3181" i="9"/>
  <c r="Y3182" i="9"/>
  <c r="Y3183" i="9"/>
  <c r="Y3184" i="9"/>
  <c r="Y3185" i="9"/>
  <c r="Y3186" i="9"/>
  <c r="Y3187" i="9"/>
  <c r="Y3188" i="9"/>
  <c r="Y3189" i="9"/>
  <c r="Y3190" i="9"/>
  <c r="Y3191" i="9"/>
  <c r="Y3192" i="9"/>
  <c r="Y3193" i="9"/>
  <c r="Y3194" i="9"/>
  <c r="Y3195" i="9"/>
  <c r="Y3196" i="9"/>
  <c r="Y3197" i="9"/>
  <c r="Y3198" i="9"/>
  <c r="Y3199" i="9"/>
  <c r="Y3200" i="9"/>
  <c r="Y3201" i="9"/>
  <c r="Y3202" i="9"/>
  <c r="Y3203" i="9"/>
  <c r="Y3204" i="9"/>
  <c r="Y3205" i="9"/>
  <c r="Y3206" i="9"/>
  <c r="Y3207" i="9"/>
  <c r="Y3208" i="9"/>
  <c r="Y3209" i="9"/>
  <c r="Y3210" i="9"/>
  <c r="Y3211" i="9"/>
  <c r="Y3212" i="9"/>
  <c r="Y3213" i="9"/>
  <c r="Y3214" i="9"/>
  <c r="Y3215" i="9"/>
  <c r="Y3216" i="9"/>
  <c r="Y3217" i="9"/>
  <c r="Y3218" i="9"/>
  <c r="Y3219" i="9"/>
  <c r="Y3220" i="9"/>
  <c r="Y3221" i="9"/>
  <c r="Y3222" i="9"/>
  <c r="Y3223" i="9"/>
  <c r="Y3224" i="9"/>
  <c r="Y3225" i="9"/>
  <c r="Y3226" i="9"/>
  <c r="Y3227" i="9"/>
  <c r="Y3228" i="9"/>
  <c r="Y3229" i="9"/>
  <c r="Y3230" i="9"/>
  <c r="Y3231" i="9"/>
  <c r="Y3232" i="9"/>
  <c r="Y3233" i="9"/>
  <c r="Y3234" i="9"/>
  <c r="Y3235" i="9"/>
  <c r="Y3236" i="9"/>
  <c r="Y3237" i="9"/>
  <c r="Y3238" i="9"/>
  <c r="Y3239" i="9"/>
  <c r="Y3240" i="9"/>
  <c r="Y3241" i="9"/>
  <c r="Y3242" i="9"/>
  <c r="Y3243" i="9"/>
  <c r="Y3244" i="9"/>
  <c r="Y3245" i="9"/>
  <c r="Y3246" i="9"/>
  <c r="Y3247" i="9"/>
  <c r="Y3248" i="9"/>
  <c r="Y3249" i="9"/>
  <c r="Y3250" i="9"/>
  <c r="Y3251" i="9"/>
  <c r="Y3252" i="9"/>
  <c r="Y3253" i="9"/>
  <c r="Y3254" i="9"/>
  <c r="Y3255" i="9"/>
  <c r="Y3256" i="9"/>
  <c r="Y3257" i="9"/>
  <c r="Y3258" i="9"/>
  <c r="Y3259" i="9"/>
  <c r="Y3260" i="9"/>
  <c r="Y3261" i="9"/>
  <c r="Y3262" i="9"/>
  <c r="Y3263" i="9"/>
  <c r="Y3264" i="9"/>
  <c r="Y3265" i="9"/>
  <c r="Y3266" i="9"/>
  <c r="Y3267" i="9"/>
  <c r="Y3268" i="9"/>
  <c r="Y3269" i="9"/>
  <c r="Y3270" i="9"/>
  <c r="Y3271" i="9"/>
  <c r="Y3272" i="9"/>
  <c r="Y3273" i="9"/>
  <c r="Y3274" i="9"/>
  <c r="Y3275" i="9"/>
  <c r="Y3276" i="9"/>
  <c r="Y3277" i="9"/>
  <c r="Y3278" i="9"/>
  <c r="Y3279" i="9"/>
  <c r="Y3280" i="9"/>
  <c r="Y3281" i="9"/>
  <c r="Y3282" i="9"/>
  <c r="Y3283" i="9"/>
  <c r="Y3284" i="9"/>
  <c r="Y3285" i="9"/>
  <c r="Y3286" i="9"/>
  <c r="Y3287" i="9"/>
  <c r="Y3288" i="9"/>
  <c r="Y3289" i="9"/>
  <c r="Y3290" i="9"/>
  <c r="Y3291" i="9"/>
  <c r="Y3292" i="9"/>
  <c r="Y3293" i="9"/>
  <c r="Y3294" i="9"/>
  <c r="Y3295" i="9"/>
  <c r="Y3296" i="9"/>
  <c r="Y3297" i="9"/>
  <c r="Y3298" i="9"/>
  <c r="Y3299" i="9"/>
  <c r="Y3300" i="9"/>
  <c r="Y3301" i="9"/>
  <c r="Y3302" i="9"/>
  <c r="Y3303" i="9"/>
  <c r="Y3304" i="9"/>
  <c r="Y3305" i="9"/>
  <c r="Y3306" i="9"/>
  <c r="Y3307" i="9"/>
  <c r="Y3308" i="9"/>
  <c r="Y3309" i="9"/>
  <c r="Y3310" i="9"/>
  <c r="Y3311" i="9"/>
  <c r="Y3312" i="9"/>
  <c r="Y3313" i="9"/>
  <c r="Y3314" i="9"/>
  <c r="Y3315" i="9"/>
  <c r="Y3316" i="9"/>
  <c r="Y3317" i="9"/>
  <c r="Y3318" i="9"/>
  <c r="Y3319" i="9"/>
  <c r="Y3320" i="9"/>
  <c r="Y3321" i="9"/>
  <c r="Y3322" i="9"/>
  <c r="Y3323" i="9"/>
  <c r="Y3324" i="9"/>
  <c r="Y3325" i="9"/>
  <c r="Y3326" i="9"/>
  <c r="Y3327" i="9"/>
  <c r="Y3328" i="9"/>
  <c r="Y3329" i="9"/>
  <c r="Y3330" i="9"/>
  <c r="Y3331" i="9"/>
  <c r="Y3332" i="9"/>
  <c r="Y3333" i="9"/>
  <c r="Y3334" i="9"/>
  <c r="Y3335" i="9"/>
  <c r="Y3336" i="9"/>
  <c r="Y3337" i="9"/>
  <c r="Y3338" i="9"/>
  <c r="Y3339" i="9"/>
  <c r="Y3340" i="9"/>
  <c r="Y3341" i="9"/>
  <c r="Y3342" i="9"/>
  <c r="Y3343" i="9"/>
  <c r="Y3344" i="9"/>
  <c r="Y3345" i="9"/>
  <c r="Y3346" i="9"/>
  <c r="Y3347" i="9"/>
  <c r="Y3348" i="9"/>
  <c r="Y3349" i="9"/>
  <c r="Y3350" i="9"/>
  <c r="Y3351" i="9"/>
  <c r="Y3352" i="9"/>
  <c r="Y3353" i="9"/>
  <c r="Y3354" i="9"/>
  <c r="Y3355" i="9"/>
  <c r="Y3356" i="9"/>
  <c r="Y3357" i="9"/>
  <c r="Y3358" i="9"/>
  <c r="Y3359" i="9"/>
  <c r="Y3360" i="9"/>
  <c r="Y3361" i="9"/>
  <c r="Y3362" i="9"/>
  <c r="Y3363" i="9"/>
  <c r="Y3364" i="9"/>
  <c r="Y3365" i="9"/>
  <c r="Y3366" i="9"/>
  <c r="Y3367" i="9"/>
  <c r="Y3368" i="9"/>
  <c r="Y3369" i="9"/>
  <c r="Y3370" i="9"/>
  <c r="Y3371" i="9"/>
  <c r="Y3372" i="9"/>
  <c r="Y3373" i="9"/>
  <c r="Y3374" i="9"/>
  <c r="Y3375" i="9"/>
  <c r="Y3376" i="9"/>
  <c r="Y3377" i="9"/>
  <c r="Y3378" i="9"/>
  <c r="Y3379" i="9"/>
  <c r="Y3380" i="9"/>
  <c r="Y3381" i="9"/>
  <c r="Y3382" i="9"/>
  <c r="Y3383" i="9"/>
  <c r="Y3384" i="9"/>
  <c r="Y3385" i="9"/>
  <c r="Y3386" i="9"/>
  <c r="Y3387" i="9"/>
  <c r="Y3388" i="9"/>
  <c r="Y3389" i="9"/>
  <c r="Y3390" i="9"/>
  <c r="Y3391" i="9"/>
  <c r="Y3392" i="9"/>
  <c r="Y3393" i="9"/>
  <c r="Y3394" i="9"/>
  <c r="Y3395" i="9"/>
  <c r="Y3396" i="9"/>
  <c r="Y3397" i="9"/>
  <c r="Y3398" i="9"/>
  <c r="Y3399" i="9"/>
  <c r="Y3400" i="9"/>
  <c r="Y3401" i="9"/>
  <c r="Y3402" i="9"/>
  <c r="Y3403" i="9"/>
  <c r="Y3404" i="9"/>
  <c r="Y3405" i="9"/>
  <c r="Y3406" i="9"/>
  <c r="Y3407" i="9"/>
  <c r="Y3408" i="9"/>
  <c r="Y3409" i="9"/>
  <c r="Y3410" i="9"/>
  <c r="Y3411" i="9"/>
  <c r="Y3412" i="9"/>
  <c r="Y3413" i="9"/>
  <c r="Y3414" i="9"/>
  <c r="Y3415" i="9"/>
  <c r="Y3416" i="9"/>
  <c r="Y3417" i="9"/>
  <c r="Y3418" i="9"/>
  <c r="Y3419" i="9"/>
  <c r="Y3420" i="9"/>
  <c r="Y3421" i="9"/>
  <c r="Y3422" i="9"/>
  <c r="Y3423" i="9"/>
  <c r="Y3424" i="9"/>
  <c r="Y3425" i="9"/>
  <c r="Y3426" i="9"/>
  <c r="Y3427" i="9"/>
  <c r="Y3428" i="9"/>
  <c r="Y3429" i="9"/>
  <c r="Y3430" i="9"/>
  <c r="Y3431" i="9"/>
  <c r="Y3432" i="9"/>
  <c r="Y3433" i="9"/>
  <c r="Y3434" i="9"/>
  <c r="Y3435" i="9"/>
  <c r="Y3436" i="9"/>
  <c r="Y3437" i="9"/>
  <c r="Y3438" i="9"/>
  <c r="Y3439" i="9"/>
  <c r="Y3440" i="9"/>
  <c r="Y3441" i="9"/>
  <c r="Y3442" i="9"/>
  <c r="Y3443" i="9"/>
  <c r="Y3444" i="9"/>
  <c r="Y3445" i="9"/>
  <c r="Y3446" i="9"/>
  <c r="Y3447" i="9"/>
  <c r="Y3448" i="9"/>
  <c r="Y3449" i="9"/>
  <c r="Y3450" i="9"/>
  <c r="Y3451" i="9"/>
  <c r="Y3452" i="9"/>
  <c r="Y3453" i="9"/>
  <c r="Y3454" i="9"/>
  <c r="Y3455" i="9"/>
  <c r="Y3456" i="9"/>
  <c r="Y3457" i="9"/>
  <c r="Y3458" i="9"/>
  <c r="Y3459" i="9"/>
  <c r="Y3460" i="9"/>
  <c r="Y3461" i="9"/>
  <c r="Y3462" i="9"/>
  <c r="Y3463" i="9"/>
  <c r="Y3464" i="9"/>
  <c r="Y3465" i="9"/>
  <c r="Y3466" i="9"/>
  <c r="Y3467" i="9"/>
  <c r="Y3468" i="9"/>
  <c r="Y3469" i="9"/>
  <c r="Y3470" i="9"/>
  <c r="Y3471" i="9"/>
  <c r="Y3472" i="9"/>
  <c r="Y3473" i="9"/>
  <c r="Y3474" i="9"/>
  <c r="Y3475" i="9"/>
  <c r="Y3476" i="9"/>
  <c r="Y3477" i="9"/>
  <c r="Y3478" i="9"/>
  <c r="Y3479" i="9"/>
  <c r="Y3480" i="9"/>
  <c r="Y3481" i="9"/>
  <c r="Y3482" i="9"/>
  <c r="Y3483" i="9"/>
  <c r="Y3484" i="9"/>
  <c r="Y3485" i="9"/>
  <c r="Y3486" i="9"/>
  <c r="Y3487" i="9"/>
  <c r="Y3488" i="9"/>
  <c r="Y3489" i="9"/>
  <c r="Y3490" i="9"/>
  <c r="Y3491" i="9"/>
  <c r="Y3492" i="9"/>
  <c r="Y3493" i="9"/>
  <c r="Y3494" i="9"/>
  <c r="Y3495" i="9"/>
  <c r="Y3496" i="9"/>
  <c r="Y3497" i="9"/>
  <c r="Y3498" i="9"/>
  <c r="Y3499" i="9"/>
  <c r="Y3500" i="9"/>
  <c r="Y3501" i="9"/>
  <c r="Y3502" i="9"/>
  <c r="Y3503" i="9"/>
  <c r="Y3504" i="9"/>
  <c r="Y3505" i="9"/>
  <c r="Y3506" i="9"/>
  <c r="Y3507" i="9"/>
  <c r="Y3508" i="9"/>
  <c r="Y3509" i="9"/>
  <c r="Y3510" i="9"/>
  <c r="Y3511" i="9"/>
  <c r="Y3512" i="9"/>
  <c r="Y3513" i="9"/>
  <c r="Y3514" i="9"/>
  <c r="Y3515" i="9"/>
  <c r="Y3516" i="9"/>
  <c r="Y3517" i="9"/>
  <c r="Y3518" i="9"/>
  <c r="Y3519" i="9"/>
  <c r="Y3520" i="9"/>
  <c r="Y3521" i="9"/>
  <c r="Y3522" i="9"/>
  <c r="Y3523" i="9"/>
  <c r="Y3524" i="9"/>
  <c r="Y3525" i="9"/>
  <c r="Y3526" i="9"/>
  <c r="Y3527" i="9"/>
  <c r="Y3528" i="9"/>
  <c r="Y3529" i="9"/>
  <c r="Y3530" i="9"/>
  <c r="Y3531" i="9"/>
  <c r="Y3532" i="9"/>
  <c r="Y3533" i="9"/>
  <c r="Y3534" i="9"/>
  <c r="Y3535" i="9"/>
  <c r="Y3536" i="9"/>
  <c r="Y3537" i="9"/>
  <c r="Y3538" i="9"/>
  <c r="Y3539" i="9"/>
  <c r="Y3540" i="9"/>
  <c r="Y3541" i="9"/>
  <c r="Y3542" i="9"/>
  <c r="Y3543" i="9"/>
  <c r="Y3544" i="9"/>
  <c r="Y3545" i="9"/>
  <c r="Y3546" i="9"/>
  <c r="Y3547" i="9"/>
  <c r="Y3548" i="9"/>
  <c r="Y3549" i="9"/>
  <c r="Y3550" i="9"/>
  <c r="Y3551" i="9"/>
  <c r="Y3552" i="9"/>
  <c r="Y3553" i="9"/>
  <c r="Y3554" i="9"/>
  <c r="Y3555" i="9"/>
  <c r="Y3556" i="9"/>
  <c r="Y3557" i="9"/>
  <c r="Y3558" i="9"/>
  <c r="Y3559" i="9"/>
  <c r="Y3560" i="9"/>
  <c r="Y3561" i="9"/>
  <c r="Y3562" i="9"/>
  <c r="Y3563" i="9"/>
  <c r="Y3564" i="9"/>
  <c r="Y3565" i="9"/>
  <c r="Y3566" i="9"/>
  <c r="Y3567" i="9"/>
  <c r="Y3568" i="9"/>
  <c r="Y3569" i="9"/>
  <c r="Y3570" i="9"/>
  <c r="Y3571" i="9"/>
  <c r="Y3572" i="9"/>
  <c r="Y3573" i="9"/>
  <c r="Y3574" i="9"/>
  <c r="Y3575" i="9"/>
  <c r="Y3576" i="9"/>
  <c r="Y3577" i="9"/>
  <c r="Y3578" i="9"/>
  <c r="Y3579" i="9"/>
  <c r="Y3580" i="9"/>
  <c r="Y3581" i="9"/>
  <c r="Y3582" i="9"/>
  <c r="Y3583" i="9"/>
  <c r="Y3584" i="9"/>
  <c r="Y3585" i="9"/>
  <c r="Y3586" i="9"/>
  <c r="Y3587" i="9"/>
  <c r="Y3588" i="9"/>
  <c r="Y3589" i="9"/>
  <c r="Y3590" i="9"/>
  <c r="Y3591" i="9"/>
  <c r="Y3592" i="9"/>
  <c r="Y3593" i="9"/>
  <c r="Y3594" i="9"/>
  <c r="Y3595" i="9"/>
  <c r="Y3596" i="9"/>
  <c r="Y3597" i="9"/>
  <c r="Y3598" i="9"/>
  <c r="Y3599" i="9"/>
  <c r="Y3600" i="9"/>
  <c r="Y3601" i="9"/>
  <c r="Y3602" i="9"/>
  <c r="Y3603" i="9"/>
  <c r="Y3604" i="9"/>
  <c r="Y3605" i="9"/>
  <c r="Y3606" i="9"/>
  <c r="Y3607" i="9"/>
  <c r="Y3608" i="9"/>
  <c r="Y3609" i="9"/>
  <c r="Y3610" i="9"/>
  <c r="Y3611" i="9"/>
  <c r="Y3612" i="9"/>
  <c r="Y3613" i="9"/>
  <c r="Y3614" i="9"/>
  <c r="Y3615" i="9"/>
  <c r="Y3616" i="9"/>
  <c r="Y3617" i="9"/>
  <c r="Y3618" i="9"/>
  <c r="Y3619" i="9"/>
  <c r="Y3620" i="9"/>
  <c r="Y3621" i="9"/>
  <c r="Y3622" i="9"/>
  <c r="Y3623" i="9"/>
  <c r="Y3624" i="9"/>
  <c r="Y3625" i="9"/>
  <c r="Y3626" i="9"/>
  <c r="Y3627" i="9"/>
  <c r="Y3628" i="9"/>
  <c r="Y3629" i="9"/>
  <c r="Y3630" i="9"/>
  <c r="Y3631" i="9"/>
  <c r="Y3632" i="9"/>
  <c r="Y3633" i="9"/>
  <c r="Y3634" i="9"/>
  <c r="Y3635" i="9"/>
  <c r="Y3636" i="9"/>
  <c r="Y3637" i="9"/>
  <c r="Y3638" i="9"/>
  <c r="Y3639" i="9"/>
  <c r="Y3640" i="9"/>
  <c r="Y3641" i="9"/>
  <c r="Y3642" i="9"/>
  <c r="Y3643" i="9"/>
  <c r="Y3644" i="9"/>
  <c r="Y3645" i="9"/>
  <c r="Y3646" i="9"/>
  <c r="Y3647" i="9"/>
  <c r="Y3648" i="9"/>
  <c r="Y3649" i="9"/>
  <c r="Y3650" i="9"/>
  <c r="Y3651" i="9"/>
  <c r="Y3652" i="9"/>
  <c r="Y3653" i="9"/>
  <c r="Y3654" i="9"/>
  <c r="Y3655" i="9"/>
  <c r="Y3656" i="9"/>
  <c r="Y3657" i="9"/>
  <c r="Y3658" i="9"/>
  <c r="Y3659" i="9"/>
  <c r="Y3660" i="9"/>
  <c r="Y3661" i="9"/>
  <c r="Y3662" i="9"/>
  <c r="Y3663" i="9"/>
  <c r="Y3664" i="9"/>
  <c r="Y3665" i="9"/>
  <c r="Y3666" i="9"/>
  <c r="Y3667" i="9"/>
  <c r="Y3668" i="9"/>
  <c r="Y3669" i="9"/>
  <c r="Y3670" i="9"/>
  <c r="Y3671" i="9"/>
  <c r="Y3672" i="9"/>
  <c r="Y3673" i="9"/>
  <c r="Y3674" i="9"/>
  <c r="Y3675" i="9"/>
  <c r="Y3676" i="9"/>
  <c r="Y3677" i="9"/>
  <c r="Y3678" i="9"/>
  <c r="Y3679" i="9"/>
  <c r="Y3680" i="9"/>
  <c r="Y3681" i="9"/>
  <c r="Y3682" i="9"/>
  <c r="Y3683" i="9"/>
  <c r="Y3684" i="9"/>
  <c r="Y3685" i="9"/>
  <c r="Y3686" i="9"/>
  <c r="Y3687" i="9"/>
  <c r="Y3688" i="9"/>
  <c r="Y3689" i="9"/>
  <c r="Y3690" i="9"/>
  <c r="Y3691" i="9"/>
  <c r="Y3692" i="9"/>
  <c r="Y3693" i="9"/>
  <c r="Y3694" i="9"/>
  <c r="Y3695" i="9"/>
  <c r="Y3696" i="9"/>
  <c r="Y3697" i="9"/>
  <c r="Y3698" i="9"/>
  <c r="Y3699" i="9"/>
  <c r="Y3700" i="9"/>
  <c r="Y3701" i="9"/>
  <c r="Y3702" i="9"/>
  <c r="Y3703" i="9"/>
  <c r="Y3704" i="9"/>
  <c r="Y3705" i="9"/>
  <c r="Y3706" i="9"/>
  <c r="Y3707" i="9"/>
  <c r="Y3708" i="9"/>
  <c r="Y3709" i="9"/>
  <c r="Y3710" i="9"/>
  <c r="Y3711" i="9"/>
  <c r="Y3712" i="9"/>
  <c r="Y3713" i="9"/>
  <c r="Y3714" i="9"/>
  <c r="Y3715" i="9"/>
  <c r="Y3716" i="9"/>
  <c r="Y3717" i="9"/>
  <c r="Y3718" i="9"/>
  <c r="Y3719" i="9"/>
  <c r="Y3720" i="9"/>
  <c r="Y3721" i="9"/>
  <c r="Y3722" i="9"/>
  <c r="Y3723" i="9"/>
  <c r="Y3724" i="9"/>
  <c r="Y3725" i="9"/>
  <c r="Y3726" i="9"/>
  <c r="Y3727" i="9"/>
  <c r="Y3728" i="9"/>
  <c r="Y3729" i="9"/>
  <c r="Y3730" i="9"/>
  <c r="Y3731" i="9"/>
  <c r="Y3732" i="9"/>
  <c r="Y3733" i="9"/>
  <c r="Y3734" i="9"/>
  <c r="Y3735" i="9"/>
  <c r="Y3736" i="9"/>
  <c r="Y3737" i="9"/>
  <c r="Y3738" i="9"/>
  <c r="Y3739" i="9"/>
  <c r="Y3740" i="9"/>
  <c r="Y3741" i="9"/>
  <c r="Y3742" i="9"/>
  <c r="Y3743" i="9"/>
  <c r="Y3744" i="9"/>
  <c r="Y3745" i="9"/>
  <c r="Y3746" i="9"/>
  <c r="Y3747" i="9"/>
  <c r="Y3748" i="9"/>
  <c r="Y3749" i="9"/>
  <c r="Y3750" i="9"/>
  <c r="Y3751" i="9"/>
  <c r="Y3752" i="9"/>
  <c r="Y3753" i="9"/>
  <c r="Y3754" i="9"/>
  <c r="Y3755" i="9"/>
  <c r="Y3756" i="9"/>
  <c r="Y3757" i="9"/>
  <c r="Y3758" i="9"/>
  <c r="Y3759" i="9"/>
  <c r="Y3760" i="9"/>
  <c r="Y3761" i="9"/>
  <c r="Y3762" i="9"/>
  <c r="Y3763" i="9"/>
  <c r="Y3764" i="9"/>
  <c r="Y3765" i="9"/>
  <c r="Y3766" i="9"/>
  <c r="Y3767" i="9"/>
  <c r="Y3768" i="9"/>
  <c r="Y3769" i="9"/>
  <c r="Y3770" i="9"/>
  <c r="Y3771" i="9"/>
  <c r="Y3772" i="9"/>
  <c r="Y3773" i="9"/>
  <c r="Y3774" i="9"/>
  <c r="Y3775" i="9"/>
  <c r="Y3776" i="9"/>
  <c r="Y3777" i="9"/>
  <c r="Y3778" i="9"/>
  <c r="Y3779" i="9"/>
  <c r="Y3780" i="9"/>
  <c r="Y3781" i="9"/>
  <c r="Y3782" i="9"/>
  <c r="Y3783" i="9"/>
  <c r="Y3784" i="9"/>
  <c r="Y3785" i="9"/>
  <c r="Y3786" i="9"/>
  <c r="Y3787" i="9"/>
  <c r="Y3788" i="9"/>
  <c r="Y3789" i="9"/>
  <c r="Y3790" i="9"/>
  <c r="Y3791" i="9"/>
  <c r="Y3792" i="9"/>
  <c r="Y3793" i="9"/>
  <c r="Y3794" i="9"/>
  <c r="Y3795" i="9"/>
  <c r="Y3796" i="9"/>
  <c r="Y3797" i="9"/>
  <c r="Y3798" i="9"/>
  <c r="Y3799" i="9"/>
  <c r="Y3800" i="9"/>
  <c r="Y3801" i="9"/>
  <c r="Y3802" i="9"/>
  <c r="Y3803" i="9"/>
  <c r="Y3804" i="9"/>
  <c r="Y3805" i="9"/>
  <c r="Y3806" i="9"/>
  <c r="Y3807" i="9"/>
  <c r="Y3808" i="9"/>
  <c r="Y3809" i="9"/>
  <c r="Y3810" i="9"/>
  <c r="Y3811" i="9"/>
  <c r="Y3812" i="9"/>
  <c r="Y3813" i="9"/>
  <c r="Y3814" i="9"/>
  <c r="Y3815" i="9"/>
  <c r="Y3816" i="9"/>
  <c r="Y3817" i="9"/>
  <c r="Y3818" i="9"/>
  <c r="Y3819" i="9"/>
  <c r="Y3820" i="9"/>
  <c r="Y3821" i="9"/>
  <c r="Y3822" i="9"/>
  <c r="Y3823" i="9"/>
  <c r="Y3824" i="9"/>
  <c r="Y3825" i="9"/>
  <c r="Y3826" i="9"/>
  <c r="Y3827" i="9"/>
  <c r="Y3828" i="9"/>
  <c r="Y3829" i="9"/>
  <c r="Y3830" i="9"/>
  <c r="Y3831" i="9"/>
  <c r="Y3832" i="9"/>
  <c r="Y3833" i="9"/>
  <c r="Y3834" i="9"/>
  <c r="Y3835" i="9"/>
  <c r="Y3836" i="9"/>
  <c r="Y3837" i="9"/>
  <c r="Y3838" i="9"/>
  <c r="Y3839" i="9"/>
  <c r="Y3840" i="9"/>
  <c r="Y3841" i="9"/>
  <c r="Y3842" i="9"/>
  <c r="Y3843" i="9"/>
  <c r="Y3844" i="9"/>
  <c r="Y3845" i="9"/>
  <c r="Y3846" i="9"/>
  <c r="Y3847" i="9"/>
  <c r="Y3848" i="9"/>
  <c r="Y3849" i="9"/>
  <c r="Y3850" i="9"/>
  <c r="Y3851" i="9"/>
  <c r="Y3852" i="9"/>
  <c r="Y3853" i="9"/>
  <c r="Y3854" i="9"/>
  <c r="Y3855" i="9"/>
  <c r="Y3856" i="9"/>
  <c r="Y3857" i="9"/>
  <c r="Y3858" i="9"/>
  <c r="Y3859" i="9"/>
  <c r="Y3860" i="9"/>
  <c r="Y3861" i="9"/>
  <c r="Y3862" i="9"/>
  <c r="Y3863" i="9"/>
  <c r="Y3864" i="9"/>
  <c r="Y3865" i="9"/>
  <c r="Y3866" i="9"/>
  <c r="Y3867" i="9"/>
  <c r="Y3868" i="9"/>
  <c r="Y3869" i="9"/>
  <c r="Y3870" i="9"/>
  <c r="Y3871" i="9"/>
  <c r="Y3872" i="9"/>
  <c r="Y3873" i="9"/>
  <c r="Y3874" i="9"/>
  <c r="Y3875" i="9"/>
  <c r="Y3876" i="9"/>
  <c r="Y3877" i="9"/>
  <c r="Y2" i="9"/>
  <c r="M3" i="9" l="1"/>
  <c r="N3" i="9"/>
  <c r="O3" i="9"/>
  <c r="P3" i="9"/>
  <c r="Q3" i="9"/>
  <c r="R3" i="9"/>
  <c r="S3" i="9"/>
  <c r="T3" i="9"/>
  <c r="U3" i="9"/>
  <c r="V3" i="9"/>
  <c r="W3" i="9"/>
  <c r="X3" i="9"/>
  <c r="M4" i="9"/>
  <c r="N4" i="9"/>
  <c r="O4" i="9"/>
  <c r="P4" i="9"/>
  <c r="Q4" i="9"/>
  <c r="R4" i="9"/>
  <c r="S4" i="9"/>
  <c r="T4" i="9"/>
  <c r="U4" i="9"/>
  <c r="V4" i="9"/>
  <c r="W4" i="9"/>
  <c r="X4" i="9"/>
  <c r="M5" i="9"/>
  <c r="N5" i="9"/>
  <c r="O5" i="9"/>
  <c r="P5" i="9"/>
  <c r="Q5" i="9"/>
  <c r="R5" i="9"/>
  <c r="S5" i="9"/>
  <c r="T5" i="9"/>
  <c r="U5" i="9"/>
  <c r="W5" i="9"/>
  <c r="X5" i="9"/>
  <c r="M6" i="9"/>
  <c r="N6" i="9"/>
  <c r="O6" i="9"/>
  <c r="P6" i="9"/>
  <c r="Q6" i="9"/>
  <c r="R6" i="9"/>
  <c r="S6" i="9"/>
  <c r="T6" i="9"/>
  <c r="U6" i="9"/>
  <c r="V6" i="9"/>
  <c r="W6" i="9"/>
  <c r="X6" i="9"/>
  <c r="M7" i="9"/>
  <c r="N7" i="9"/>
  <c r="O7" i="9"/>
  <c r="P7" i="9"/>
  <c r="Q7" i="9"/>
  <c r="R7" i="9"/>
  <c r="S7" i="9"/>
  <c r="T7" i="9"/>
  <c r="U7" i="9"/>
  <c r="V7" i="9"/>
  <c r="W7" i="9"/>
  <c r="X7" i="9"/>
  <c r="M8" i="9"/>
  <c r="N8" i="9"/>
  <c r="O8" i="9"/>
  <c r="P8" i="9"/>
  <c r="Q8" i="9"/>
  <c r="R8" i="9"/>
  <c r="S8" i="9"/>
  <c r="T8" i="9"/>
  <c r="U8" i="9"/>
  <c r="V8" i="9"/>
  <c r="W8" i="9"/>
  <c r="X8" i="9"/>
  <c r="M9" i="9"/>
  <c r="N9" i="9"/>
  <c r="O9" i="9"/>
  <c r="P9" i="9"/>
  <c r="Q9" i="9"/>
  <c r="R9" i="9"/>
  <c r="S9" i="9"/>
  <c r="T9" i="9"/>
  <c r="U9" i="9"/>
  <c r="V9" i="9"/>
  <c r="W9" i="9"/>
  <c r="X9" i="9"/>
  <c r="M10" i="9"/>
  <c r="N10" i="9"/>
  <c r="O10" i="9"/>
  <c r="P10" i="9"/>
  <c r="Q10" i="9"/>
  <c r="R10" i="9"/>
  <c r="S10" i="9"/>
  <c r="T10" i="9"/>
  <c r="U10" i="9"/>
  <c r="V10" i="9"/>
  <c r="W10" i="9"/>
  <c r="X10" i="9"/>
  <c r="M11" i="9"/>
  <c r="N11" i="9"/>
  <c r="O11" i="9"/>
  <c r="P11" i="9"/>
  <c r="Q11" i="9"/>
  <c r="R11" i="9"/>
  <c r="S11" i="9"/>
  <c r="T11" i="9"/>
  <c r="U11" i="9"/>
  <c r="V11" i="9"/>
  <c r="W11" i="9"/>
  <c r="X11" i="9"/>
  <c r="M12" i="9"/>
  <c r="N12" i="9"/>
  <c r="O12" i="9"/>
  <c r="P12" i="9"/>
  <c r="Q12" i="9"/>
  <c r="R12" i="9"/>
  <c r="S12" i="9"/>
  <c r="T12" i="9"/>
  <c r="U12" i="9"/>
  <c r="V12" i="9"/>
  <c r="W12" i="9"/>
  <c r="X12" i="9"/>
  <c r="M13" i="9"/>
  <c r="N13" i="9"/>
  <c r="O13" i="9"/>
  <c r="P13" i="9"/>
  <c r="Q13" i="9"/>
  <c r="R13" i="9"/>
  <c r="S13" i="9"/>
  <c r="T13" i="9"/>
  <c r="U13" i="9"/>
  <c r="V13" i="9"/>
  <c r="W13" i="9"/>
  <c r="X13" i="9"/>
  <c r="M14" i="9"/>
  <c r="N14" i="9"/>
  <c r="O14" i="9"/>
  <c r="P14" i="9"/>
  <c r="Q14" i="9"/>
  <c r="R14" i="9"/>
  <c r="S14" i="9"/>
  <c r="T14" i="9"/>
  <c r="U14" i="9"/>
  <c r="V14" i="9"/>
  <c r="W14" i="9"/>
  <c r="X14" i="9"/>
  <c r="M15" i="9"/>
  <c r="N15" i="9"/>
  <c r="O15" i="9"/>
  <c r="P15" i="9"/>
  <c r="Q15" i="9"/>
  <c r="R15" i="9"/>
  <c r="S15" i="9"/>
  <c r="T15" i="9"/>
  <c r="U15" i="9"/>
  <c r="V15" i="9"/>
  <c r="W15" i="9"/>
  <c r="X15" i="9"/>
  <c r="M16" i="9"/>
  <c r="N16" i="9"/>
  <c r="O16" i="9"/>
  <c r="P16" i="9"/>
  <c r="Q16" i="9"/>
  <c r="R16" i="9"/>
  <c r="S16" i="9"/>
  <c r="T16" i="9"/>
  <c r="U16" i="9"/>
  <c r="V16" i="9"/>
  <c r="W16" i="9"/>
  <c r="X16" i="9"/>
  <c r="M17" i="9"/>
  <c r="N17" i="9"/>
  <c r="O17" i="9"/>
  <c r="P17" i="9"/>
  <c r="Q17" i="9"/>
  <c r="R17" i="9"/>
  <c r="S17" i="9"/>
  <c r="T17" i="9"/>
  <c r="U17" i="9"/>
  <c r="V17" i="9"/>
  <c r="W17" i="9"/>
  <c r="X17" i="9"/>
  <c r="M18" i="9"/>
  <c r="N18" i="9"/>
  <c r="O18" i="9"/>
  <c r="P18" i="9"/>
  <c r="Q18" i="9"/>
  <c r="R18" i="9"/>
  <c r="S18" i="9"/>
  <c r="T18" i="9"/>
  <c r="U18" i="9"/>
  <c r="V18" i="9"/>
  <c r="W18" i="9"/>
  <c r="X18" i="9"/>
  <c r="M19" i="9"/>
  <c r="N19" i="9"/>
  <c r="O19" i="9"/>
  <c r="P19" i="9"/>
  <c r="Q19" i="9"/>
  <c r="R19" i="9"/>
  <c r="S19" i="9"/>
  <c r="T19" i="9"/>
  <c r="U19" i="9"/>
  <c r="V19" i="9"/>
  <c r="W19" i="9"/>
  <c r="X19" i="9"/>
  <c r="M20" i="9"/>
  <c r="N20" i="9"/>
  <c r="O20" i="9"/>
  <c r="P20" i="9"/>
  <c r="Q20" i="9"/>
  <c r="R20" i="9"/>
  <c r="S20" i="9"/>
  <c r="T20" i="9"/>
  <c r="U20" i="9"/>
  <c r="V20" i="9"/>
  <c r="W20" i="9"/>
  <c r="X20" i="9"/>
  <c r="M21" i="9"/>
  <c r="N21" i="9"/>
  <c r="O21" i="9"/>
  <c r="P21" i="9"/>
  <c r="Q21" i="9"/>
  <c r="R21" i="9"/>
  <c r="S21" i="9"/>
  <c r="T21" i="9"/>
  <c r="U21" i="9"/>
  <c r="V21" i="9"/>
  <c r="W21" i="9"/>
  <c r="X21" i="9"/>
  <c r="M22" i="9"/>
  <c r="N22" i="9"/>
  <c r="O22" i="9"/>
  <c r="P22" i="9"/>
  <c r="Q22" i="9"/>
  <c r="R22" i="9"/>
  <c r="S22" i="9"/>
  <c r="T22" i="9"/>
  <c r="U22" i="9"/>
  <c r="V22" i="9"/>
  <c r="W22" i="9"/>
  <c r="X22" i="9"/>
  <c r="M23" i="9"/>
  <c r="N23" i="9"/>
  <c r="O23" i="9"/>
  <c r="P23" i="9"/>
  <c r="Q23" i="9"/>
  <c r="R23" i="9"/>
  <c r="S23" i="9"/>
  <c r="T23" i="9"/>
  <c r="U23" i="9"/>
  <c r="V23" i="9"/>
  <c r="W23" i="9"/>
  <c r="X23" i="9"/>
  <c r="M24" i="9"/>
  <c r="N24" i="9"/>
  <c r="O24" i="9"/>
  <c r="P24" i="9"/>
  <c r="Q24" i="9"/>
  <c r="R24" i="9"/>
  <c r="S24" i="9"/>
  <c r="T24" i="9"/>
  <c r="U24" i="9"/>
  <c r="V24" i="9"/>
  <c r="W24" i="9"/>
  <c r="X24" i="9"/>
  <c r="M25" i="9"/>
  <c r="N25" i="9"/>
  <c r="O25" i="9"/>
  <c r="P25" i="9"/>
  <c r="Q25" i="9"/>
  <c r="R25" i="9"/>
  <c r="S25" i="9"/>
  <c r="T25" i="9"/>
  <c r="U25" i="9"/>
  <c r="V25" i="9"/>
  <c r="W25" i="9"/>
  <c r="X25" i="9"/>
  <c r="M26" i="9"/>
  <c r="N26" i="9"/>
  <c r="O26" i="9"/>
  <c r="P26" i="9"/>
  <c r="Q26" i="9"/>
  <c r="R26" i="9"/>
  <c r="S26" i="9"/>
  <c r="T26" i="9"/>
  <c r="U26" i="9"/>
  <c r="V26" i="9"/>
  <c r="W26" i="9"/>
  <c r="X26" i="9"/>
  <c r="M27" i="9"/>
  <c r="N27" i="9"/>
  <c r="O27" i="9"/>
  <c r="P27" i="9"/>
  <c r="Q27" i="9"/>
  <c r="R27" i="9"/>
  <c r="S27" i="9"/>
  <c r="T27" i="9"/>
  <c r="U27" i="9"/>
  <c r="V27" i="9"/>
  <c r="W27" i="9"/>
  <c r="X27" i="9"/>
  <c r="M28" i="9"/>
  <c r="N28" i="9"/>
  <c r="O28" i="9"/>
  <c r="P28" i="9"/>
  <c r="Q28" i="9"/>
  <c r="R28" i="9"/>
  <c r="S28" i="9"/>
  <c r="T28" i="9"/>
  <c r="U28" i="9"/>
  <c r="V28" i="9"/>
  <c r="W28" i="9"/>
  <c r="X28" i="9"/>
  <c r="M29" i="9"/>
  <c r="N29" i="9"/>
  <c r="O29" i="9"/>
  <c r="P29" i="9"/>
  <c r="Q29" i="9"/>
  <c r="R29" i="9"/>
  <c r="S29" i="9"/>
  <c r="T29" i="9"/>
  <c r="U29" i="9"/>
  <c r="V29" i="9"/>
  <c r="W29" i="9"/>
  <c r="X29" i="9"/>
  <c r="M30" i="9"/>
  <c r="N30" i="9"/>
  <c r="O30" i="9"/>
  <c r="P30" i="9"/>
  <c r="Q30" i="9"/>
  <c r="R30" i="9"/>
  <c r="S30" i="9"/>
  <c r="T30" i="9"/>
  <c r="U30" i="9"/>
  <c r="V30" i="9"/>
  <c r="W30" i="9"/>
  <c r="X30" i="9"/>
  <c r="M31" i="9"/>
  <c r="N31" i="9"/>
  <c r="O31" i="9"/>
  <c r="P31" i="9"/>
  <c r="Q31" i="9"/>
  <c r="R31" i="9"/>
  <c r="S31" i="9"/>
  <c r="T31" i="9"/>
  <c r="U31" i="9"/>
  <c r="V31" i="9"/>
  <c r="W31" i="9"/>
  <c r="X31" i="9"/>
  <c r="M32" i="9"/>
  <c r="N32" i="9"/>
  <c r="O32" i="9"/>
  <c r="P32" i="9"/>
  <c r="Q32" i="9"/>
  <c r="R32" i="9"/>
  <c r="S32" i="9"/>
  <c r="T32" i="9"/>
  <c r="U32" i="9"/>
  <c r="V32" i="9"/>
  <c r="W32" i="9"/>
  <c r="X32" i="9"/>
  <c r="M33" i="9"/>
  <c r="N33" i="9"/>
  <c r="O33" i="9"/>
  <c r="P33" i="9"/>
  <c r="Q33" i="9"/>
  <c r="R33" i="9"/>
  <c r="S33" i="9"/>
  <c r="T33" i="9"/>
  <c r="U33" i="9"/>
  <c r="V33" i="9"/>
  <c r="W33" i="9"/>
  <c r="X33" i="9"/>
  <c r="M34" i="9"/>
  <c r="N34" i="9"/>
  <c r="O34" i="9"/>
  <c r="P34" i="9"/>
  <c r="Q34" i="9"/>
  <c r="R34" i="9"/>
  <c r="S34" i="9"/>
  <c r="T34" i="9"/>
  <c r="U34" i="9"/>
  <c r="V34" i="9"/>
  <c r="W34" i="9"/>
  <c r="X34" i="9"/>
  <c r="M35" i="9"/>
  <c r="N35" i="9"/>
  <c r="O35" i="9"/>
  <c r="P35" i="9"/>
  <c r="Q35" i="9"/>
  <c r="R35" i="9"/>
  <c r="S35" i="9"/>
  <c r="T35" i="9"/>
  <c r="U35" i="9"/>
  <c r="V35" i="9"/>
  <c r="W35" i="9"/>
  <c r="X35" i="9"/>
  <c r="M36" i="9"/>
  <c r="N36" i="9"/>
  <c r="O36" i="9"/>
  <c r="P36" i="9"/>
  <c r="Q36" i="9"/>
  <c r="R36" i="9"/>
  <c r="S36" i="9"/>
  <c r="T36" i="9"/>
  <c r="U36" i="9"/>
  <c r="V36" i="9"/>
  <c r="W36" i="9"/>
  <c r="X36" i="9"/>
  <c r="M37" i="9"/>
  <c r="N37" i="9"/>
  <c r="O37" i="9"/>
  <c r="P37" i="9"/>
  <c r="Q37" i="9"/>
  <c r="R37" i="9"/>
  <c r="S37" i="9"/>
  <c r="T37" i="9"/>
  <c r="U37" i="9"/>
  <c r="V37" i="9"/>
  <c r="W37" i="9"/>
  <c r="X37" i="9"/>
  <c r="M38" i="9"/>
  <c r="N38" i="9"/>
  <c r="O38" i="9"/>
  <c r="P38" i="9"/>
  <c r="Q38" i="9"/>
  <c r="R38" i="9"/>
  <c r="S38" i="9"/>
  <c r="T38" i="9"/>
  <c r="U38" i="9"/>
  <c r="V38" i="9"/>
  <c r="W38" i="9"/>
  <c r="X38" i="9"/>
  <c r="M39" i="9"/>
  <c r="N39" i="9"/>
  <c r="O39" i="9"/>
  <c r="P39" i="9"/>
  <c r="Q39" i="9"/>
  <c r="R39" i="9"/>
  <c r="S39" i="9"/>
  <c r="T39" i="9"/>
  <c r="U39" i="9"/>
  <c r="V39" i="9"/>
  <c r="W39" i="9"/>
  <c r="X39" i="9"/>
  <c r="M40" i="9"/>
  <c r="N40" i="9"/>
  <c r="O40" i="9"/>
  <c r="P40" i="9"/>
  <c r="Q40" i="9"/>
  <c r="R40" i="9"/>
  <c r="S40" i="9"/>
  <c r="T40" i="9"/>
  <c r="U40" i="9"/>
  <c r="V40" i="9"/>
  <c r="W40" i="9"/>
  <c r="X40" i="9"/>
  <c r="M41" i="9"/>
  <c r="N41" i="9"/>
  <c r="O41" i="9"/>
  <c r="P41" i="9"/>
  <c r="Q41" i="9"/>
  <c r="R41" i="9"/>
  <c r="S41" i="9"/>
  <c r="T41" i="9"/>
  <c r="U41" i="9"/>
  <c r="V41" i="9"/>
  <c r="W41" i="9"/>
  <c r="X41" i="9"/>
  <c r="M42" i="9"/>
  <c r="N42" i="9"/>
  <c r="O42" i="9"/>
  <c r="P42" i="9"/>
  <c r="Q42" i="9"/>
  <c r="R42" i="9"/>
  <c r="S42" i="9"/>
  <c r="T42" i="9"/>
  <c r="U42" i="9"/>
  <c r="V42" i="9"/>
  <c r="W42" i="9"/>
  <c r="X42" i="9"/>
  <c r="M43" i="9"/>
  <c r="N43" i="9"/>
  <c r="O43" i="9"/>
  <c r="P43" i="9"/>
  <c r="Q43" i="9"/>
  <c r="R43" i="9"/>
  <c r="S43" i="9"/>
  <c r="T43" i="9"/>
  <c r="U43" i="9"/>
  <c r="V43" i="9"/>
  <c r="W43" i="9"/>
  <c r="X43" i="9"/>
  <c r="M44" i="9"/>
  <c r="N44" i="9"/>
  <c r="O44" i="9"/>
  <c r="P44" i="9"/>
  <c r="Q44" i="9"/>
  <c r="R44" i="9"/>
  <c r="S44" i="9"/>
  <c r="T44" i="9"/>
  <c r="U44" i="9"/>
  <c r="V44" i="9"/>
  <c r="W44" i="9"/>
  <c r="X44" i="9"/>
  <c r="M45" i="9"/>
  <c r="N45" i="9"/>
  <c r="O45" i="9"/>
  <c r="P45" i="9"/>
  <c r="Q45" i="9"/>
  <c r="R45" i="9"/>
  <c r="S45" i="9"/>
  <c r="T45" i="9"/>
  <c r="U45" i="9"/>
  <c r="V45" i="9"/>
  <c r="W45" i="9"/>
  <c r="X45" i="9"/>
  <c r="M46" i="9"/>
  <c r="N46" i="9"/>
  <c r="O46" i="9"/>
  <c r="P46" i="9"/>
  <c r="Q46" i="9"/>
  <c r="R46" i="9"/>
  <c r="S46" i="9"/>
  <c r="T46" i="9"/>
  <c r="U46" i="9"/>
  <c r="V46" i="9"/>
  <c r="W46" i="9"/>
  <c r="X46" i="9"/>
  <c r="M47" i="9"/>
  <c r="N47" i="9"/>
  <c r="O47" i="9"/>
  <c r="P47" i="9"/>
  <c r="Q47" i="9"/>
  <c r="R47" i="9"/>
  <c r="S47" i="9"/>
  <c r="T47" i="9"/>
  <c r="U47" i="9"/>
  <c r="V47" i="9"/>
  <c r="W47" i="9"/>
  <c r="X47" i="9"/>
  <c r="M48" i="9"/>
  <c r="N48" i="9"/>
  <c r="O48" i="9"/>
  <c r="P48" i="9"/>
  <c r="Q48" i="9"/>
  <c r="R48" i="9"/>
  <c r="S48" i="9"/>
  <c r="T48" i="9"/>
  <c r="U48" i="9"/>
  <c r="V48" i="9"/>
  <c r="W48" i="9"/>
  <c r="X48" i="9"/>
  <c r="M49" i="9"/>
  <c r="N49" i="9"/>
  <c r="O49" i="9"/>
  <c r="P49" i="9"/>
  <c r="Q49" i="9"/>
  <c r="R49" i="9"/>
  <c r="S49" i="9"/>
  <c r="T49" i="9"/>
  <c r="U49" i="9"/>
  <c r="V49" i="9"/>
  <c r="W49" i="9"/>
  <c r="X49" i="9"/>
  <c r="M50" i="9"/>
  <c r="N50" i="9"/>
  <c r="O50" i="9"/>
  <c r="P50" i="9"/>
  <c r="Q50" i="9"/>
  <c r="R50" i="9"/>
  <c r="S50" i="9"/>
  <c r="T50" i="9"/>
  <c r="U50" i="9"/>
  <c r="V50" i="9"/>
  <c r="W50" i="9"/>
  <c r="X50" i="9"/>
  <c r="M51" i="9"/>
  <c r="N51" i="9"/>
  <c r="O51" i="9"/>
  <c r="P51" i="9"/>
  <c r="Q51" i="9"/>
  <c r="R51" i="9"/>
  <c r="S51" i="9"/>
  <c r="T51" i="9"/>
  <c r="U51" i="9"/>
  <c r="V51" i="9"/>
  <c r="W51" i="9"/>
  <c r="X51" i="9"/>
  <c r="M52" i="9"/>
  <c r="N52" i="9"/>
  <c r="O52" i="9"/>
  <c r="P52" i="9"/>
  <c r="Q52" i="9"/>
  <c r="R52" i="9"/>
  <c r="S52" i="9"/>
  <c r="T52" i="9"/>
  <c r="U52" i="9"/>
  <c r="V52" i="9"/>
  <c r="W52" i="9"/>
  <c r="X52" i="9"/>
  <c r="M53" i="9"/>
  <c r="N53" i="9"/>
  <c r="O53" i="9"/>
  <c r="P53" i="9"/>
  <c r="Q53" i="9"/>
  <c r="R53" i="9"/>
  <c r="S53" i="9"/>
  <c r="T53" i="9"/>
  <c r="U53" i="9"/>
  <c r="V53" i="9"/>
  <c r="W53" i="9"/>
  <c r="X53" i="9"/>
  <c r="M54" i="9"/>
  <c r="N54" i="9"/>
  <c r="O54" i="9"/>
  <c r="P54" i="9"/>
  <c r="Q54" i="9"/>
  <c r="R54" i="9"/>
  <c r="S54" i="9"/>
  <c r="T54" i="9"/>
  <c r="U54" i="9"/>
  <c r="V54" i="9"/>
  <c r="W54" i="9"/>
  <c r="X54" i="9"/>
  <c r="M55" i="9"/>
  <c r="N55" i="9"/>
  <c r="O55" i="9"/>
  <c r="P55" i="9"/>
  <c r="Q55" i="9"/>
  <c r="R55" i="9"/>
  <c r="S55" i="9"/>
  <c r="T55" i="9"/>
  <c r="U55" i="9"/>
  <c r="V55" i="9"/>
  <c r="W55" i="9"/>
  <c r="X55" i="9"/>
  <c r="M56" i="9"/>
  <c r="N56" i="9"/>
  <c r="O56" i="9"/>
  <c r="P56" i="9"/>
  <c r="Q56" i="9"/>
  <c r="R56" i="9"/>
  <c r="S56" i="9"/>
  <c r="T56" i="9"/>
  <c r="U56" i="9"/>
  <c r="V56" i="9"/>
  <c r="W56" i="9"/>
  <c r="X56" i="9"/>
  <c r="M57" i="9"/>
  <c r="N57" i="9"/>
  <c r="O57" i="9"/>
  <c r="P57" i="9"/>
  <c r="Q57" i="9"/>
  <c r="R57" i="9"/>
  <c r="S57" i="9"/>
  <c r="T57" i="9"/>
  <c r="U57" i="9"/>
  <c r="V57" i="9"/>
  <c r="W57" i="9"/>
  <c r="X57" i="9"/>
  <c r="M58" i="9"/>
  <c r="N58" i="9"/>
  <c r="O58" i="9"/>
  <c r="P58" i="9"/>
  <c r="Q58" i="9"/>
  <c r="R58" i="9"/>
  <c r="S58" i="9"/>
  <c r="T58" i="9"/>
  <c r="U58" i="9"/>
  <c r="V58" i="9"/>
  <c r="W58" i="9"/>
  <c r="X58" i="9"/>
  <c r="M59" i="9"/>
  <c r="N59" i="9"/>
  <c r="O59" i="9"/>
  <c r="P59" i="9"/>
  <c r="Q59" i="9"/>
  <c r="R59" i="9"/>
  <c r="S59" i="9"/>
  <c r="T59" i="9"/>
  <c r="U59" i="9"/>
  <c r="V59" i="9"/>
  <c r="W59" i="9"/>
  <c r="X59" i="9"/>
  <c r="M60" i="9"/>
  <c r="N60" i="9"/>
  <c r="O60" i="9"/>
  <c r="P60" i="9"/>
  <c r="Q60" i="9"/>
  <c r="R60" i="9"/>
  <c r="S60" i="9"/>
  <c r="T60" i="9"/>
  <c r="U60" i="9"/>
  <c r="V60" i="9"/>
  <c r="W60" i="9"/>
  <c r="X60" i="9"/>
  <c r="M61" i="9"/>
  <c r="N61" i="9"/>
  <c r="O61" i="9"/>
  <c r="P61" i="9"/>
  <c r="Q61" i="9"/>
  <c r="R61" i="9"/>
  <c r="S61" i="9"/>
  <c r="T61" i="9"/>
  <c r="U61" i="9"/>
  <c r="V61" i="9"/>
  <c r="W61" i="9"/>
  <c r="X61" i="9"/>
  <c r="M62" i="9"/>
  <c r="N62" i="9"/>
  <c r="O62" i="9"/>
  <c r="P62" i="9"/>
  <c r="Q62" i="9"/>
  <c r="R62" i="9"/>
  <c r="S62" i="9"/>
  <c r="T62" i="9"/>
  <c r="U62" i="9"/>
  <c r="V62" i="9"/>
  <c r="W62" i="9"/>
  <c r="X62" i="9"/>
  <c r="M63" i="9"/>
  <c r="N63" i="9"/>
  <c r="O63" i="9"/>
  <c r="P63" i="9"/>
  <c r="Q63" i="9"/>
  <c r="R63" i="9"/>
  <c r="S63" i="9"/>
  <c r="T63" i="9"/>
  <c r="U63" i="9"/>
  <c r="V63" i="9"/>
  <c r="W63" i="9"/>
  <c r="X63" i="9"/>
  <c r="M64" i="9"/>
  <c r="N64" i="9"/>
  <c r="O64" i="9"/>
  <c r="P64" i="9"/>
  <c r="Q64" i="9"/>
  <c r="R64" i="9"/>
  <c r="S64" i="9"/>
  <c r="T64" i="9"/>
  <c r="U64" i="9"/>
  <c r="V64" i="9"/>
  <c r="W64" i="9"/>
  <c r="X64" i="9"/>
  <c r="M65" i="9"/>
  <c r="N65" i="9"/>
  <c r="O65" i="9"/>
  <c r="P65" i="9"/>
  <c r="Q65" i="9"/>
  <c r="R65" i="9"/>
  <c r="S65" i="9"/>
  <c r="T65" i="9"/>
  <c r="U65" i="9"/>
  <c r="V65" i="9"/>
  <c r="W65" i="9"/>
  <c r="X65" i="9"/>
  <c r="M66" i="9"/>
  <c r="N66" i="9"/>
  <c r="O66" i="9"/>
  <c r="P66" i="9"/>
  <c r="Q66" i="9"/>
  <c r="R66" i="9"/>
  <c r="S66" i="9"/>
  <c r="T66" i="9"/>
  <c r="U66" i="9"/>
  <c r="V66" i="9"/>
  <c r="W66" i="9"/>
  <c r="X66" i="9"/>
  <c r="M67" i="9"/>
  <c r="N67" i="9"/>
  <c r="O67" i="9"/>
  <c r="P67" i="9"/>
  <c r="Q67" i="9"/>
  <c r="R67" i="9"/>
  <c r="S67" i="9"/>
  <c r="T67" i="9"/>
  <c r="U67" i="9"/>
  <c r="V67" i="9"/>
  <c r="W67" i="9"/>
  <c r="X67" i="9"/>
  <c r="M68" i="9"/>
  <c r="N68" i="9"/>
  <c r="O68" i="9"/>
  <c r="P68" i="9"/>
  <c r="Q68" i="9"/>
  <c r="R68" i="9"/>
  <c r="S68" i="9"/>
  <c r="T68" i="9"/>
  <c r="U68" i="9"/>
  <c r="V68" i="9"/>
  <c r="W68" i="9"/>
  <c r="X68" i="9"/>
  <c r="M69" i="9"/>
  <c r="N69" i="9"/>
  <c r="O69" i="9"/>
  <c r="P69" i="9"/>
  <c r="Q69" i="9"/>
  <c r="R69" i="9"/>
  <c r="S69" i="9"/>
  <c r="T69" i="9"/>
  <c r="U69" i="9"/>
  <c r="V69" i="9"/>
  <c r="W69" i="9"/>
  <c r="X69" i="9"/>
  <c r="M70" i="9"/>
  <c r="N70" i="9"/>
  <c r="O70" i="9"/>
  <c r="P70" i="9"/>
  <c r="Q70" i="9"/>
  <c r="R70" i="9"/>
  <c r="S70" i="9"/>
  <c r="T70" i="9"/>
  <c r="U70" i="9"/>
  <c r="V70" i="9"/>
  <c r="W70" i="9"/>
  <c r="X70" i="9"/>
  <c r="M71" i="9"/>
  <c r="N71" i="9"/>
  <c r="O71" i="9"/>
  <c r="P71" i="9"/>
  <c r="Q71" i="9"/>
  <c r="R71" i="9"/>
  <c r="S71" i="9"/>
  <c r="T71" i="9"/>
  <c r="U71" i="9"/>
  <c r="V71" i="9"/>
  <c r="W71" i="9"/>
  <c r="X71" i="9"/>
  <c r="M72" i="9"/>
  <c r="N72" i="9"/>
  <c r="O72" i="9"/>
  <c r="P72" i="9"/>
  <c r="Q72" i="9"/>
  <c r="R72" i="9"/>
  <c r="S72" i="9"/>
  <c r="T72" i="9"/>
  <c r="U72" i="9"/>
  <c r="V72" i="9"/>
  <c r="W72" i="9"/>
  <c r="X72" i="9"/>
  <c r="M73" i="9"/>
  <c r="N73" i="9"/>
  <c r="O73" i="9"/>
  <c r="P73" i="9"/>
  <c r="Q73" i="9"/>
  <c r="R73" i="9"/>
  <c r="S73" i="9"/>
  <c r="T73" i="9"/>
  <c r="U73" i="9"/>
  <c r="V73" i="9"/>
  <c r="W73" i="9"/>
  <c r="X73" i="9"/>
  <c r="M74" i="9"/>
  <c r="N74" i="9"/>
  <c r="O74" i="9"/>
  <c r="P74" i="9"/>
  <c r="Q74" i="9"/>
  <c r="R74" i="9"/>
  <c r="S74" i="9"/>
  <c r="T74" i="9"/>
  <c r="U74" i="9"/>
  <c r="V74" i="9"/>
  <c r="W74" i="9"/>
  <c r="X74" i="9"/>
  <c r="M75" i="9"/>
  <c r="N75" i="9"/>
  <c r="O75" i="9"/>
  <c r="P75" i="9"/>
  <c r="Q75" i="9"/>
  <c r="R75" i="9"/>
  <c r="S75" i="9"/>
  <c r="T75" i="9"/>
  <c r="U75" i="9"/>
  <c r="V75" i="9"/>
  <c r="W75" i="9"/>
  <c r="X75" i="9"/>
  <c r="M76" i="9"/>
  <c r="N76" i="9"/>
  <c r="O76" i="9"/>
  <c r="P76" i="9"/>
  <c r="Q76" i="9"/>
  <c r="R76" i="9"/>
  <c r="S76" i="9"/>
  <c r="T76" i="9"/>
  <c r="U76" i="9"/>
  <c r="V76" i="9"/>
  <c r="W76" i="9"/>
  <c r="X76" i="9"/>
  <c r="M77" i="9"/>
  <c r="N77" i="9"/>
  <c r="O77" i="9"/>
  <c r="P77" i="9"/>
  <c r="Q77" i="9"/>
  <c r="R77" i="9"/>
  <c r="S77" i="9"/>
  <c r="T77" i="9"/>
  <c r="U77" i="9"/>
  <c r="V77" i="9"/>
  <c r="W77" i="9"/>
  <c r="X77" i="9"/>
  <c r="M78" i="9"/>
  <c r="N78" i="9"/>
  <c r="O78" i="9"/>
  <c r="P78" i="9"/>
  <c r="Q78" i="9"/>
  <c r="R78" i="9"/>
  <c r="S78" i="9"/>
  <c r="T78" i="9"/>
  <c r="U78" i="9"/>
  <c r="V78" i="9"/>
  <c r="W78" i="9"/>
  <c r="X78" i="9"/>
  <c r="M79" i="9"/>
  <c r="N79" i="9"/>
  <c r="O79" i="9"/>
  <c r="P79" i="9"/>
  <c r="Q79" i="9"/>
  <c r="R79" i="9"/>
  <c r="S79" i="9"/>
  <c r="T79" i="9"/>
  <c r="U79" i="9"/>
  <c r="V79" i="9"/>
  <c r="W79" i="9"/>
  <c r="X79" i="9"/>
  <c r="M80" i="9"/>
  <c r="N80" i="9"/>
  <c r="O80" i="9"/>
  <c r="P80" i="9"/>
  <c r="Q80" i="9"/>
  <c r="R80" i="9"/>
  <c r="S80" i="9"/>
  <c r="T80" i="9"/>
  <c r="U80" i="9"/>
  <c r="V80" i="9"/>
  <c r="W80" i="9"/>
  <c r="X80" i="9"/>
  <c r="M81" i="9"/>
  <c r="N81" i="9"/>
  <c r="O81" i="9"/>
  <c r="P81" i="9"/>
  <c r="Q81" i="9"/>
  <c r="R81" i="9"/>
  <c r="S81" i="9"/>
  <c r="T81" i="9"/>
  <c r="U81" i="9"/>
  <c r="V81" i="9"/>
  <c r="W81" i="9"/>
  <c r="X81" i="9"/>
  <c r="M82" i="9"/>
  <c r="N82" i="9"/>
  <c r="O82" i="9"/>
  <c r="P82" i="9"/>
  <c r="Q82" i="9"/>
  <c r="R82" i="9"/>
  <c r="S82" i="9"/>
  <c r="T82" i="9"/>
  <c r="U82" i="9"/>
  <c r="V82" i="9"/>
  <c r="W82" i="9"/>
  <c r="X82" i="9"/>
  <c r="M83" i="9"/>
  <c r="N83" i="9"/>
  <c r="O83" i="9"/>
  <c r="P83" i="9"/>
  <c r="Q83" i="9"/>
  <c r="R83" i="9"/>
  <c r="S83" i="9"/>
  <c r="T83" i="9"/>
  <c r="U83" i="9"/>
  <c r="V83" i="9"/>
  <c r="W83" i="9"/>
  <c r="X83" i="9"/>
  <c r="M84" i="9"/>
  <c r="N84" i="9"/>
  <c r="O84" i="9"/>
  <c r="P84" i="9"/>
  <c r="Q84" i="9"/>
  <c r="R84" i="9"/>
  <c r="S84" i="9"/>
  <c r="T84" i="9"/>
  <c r="U84" i="9"/>
  <c r="V84" i="9"/>
  <c r="W84" i="9"/>
  <c r="X84" i="9"/>
  <c r="M85" i="9"/>
  <c r="N85" i="9"/>
  <c r="O85" i="9"/>
  <c r="P85" i="9"/>
  <c r="Q85" i="9"/>
  <c r="R85" i="9"/>
  <c r="S85" i="9"/>
  <c r="T85" i="9"/>
  <c r="U85" i="9"/>
  <c r="V85" i="9"/>
  <c r="W85" i="9"/>
  <c r="X85" i="9"/>
  <c r="M86" i="9"/>
  <c r="N86" i="9"/>
  <c r="O86" i="9"/>
  <c r="P86" i="9"/>
  <c r="Q86" i="9"/>
  <c r="R86" i="9"/>
  <c r="S86" i="9"/>
  <c r="T86" i="9"/>
  <c r="U86" i="9"/>
  <c r="V86" i="9"/>
  <c r="W86" i="9"/>
  <c r="X86" i="9"/>
  <c r="M87" i="9"/>
  <c r="N87" i="9"/>
  <c r="O87" i="9"/>
  <c r="P87" i="9"/>
  <c r="Q87" i="9"/>
  <c r="R87" i="9"/>
  <c r="S87" i="9"/>
  <c r="T87" i="9"/>
  <c r="U87" i="9"/>
  <c r="V87" i="9"/>
  <c r="W87" i="9"/>
  <c r="X87" i="9"/>
  <c r="M88" i="9"/>
  <c r="N88" i="9"/>
  <c r="O88" i="9"/>
  <c r="P88" i="9"/>
  <c r="Q88" i="9"/>
  <c r="R88" i="9"/>
  <c r="S88" i="9"/>
  <c r="T88" i="9"/>
  <c r="U88" i="9"/>
  <c r="V88" i="9"/>
  <c r="W88" i="9"/>
  <c r="X88" i="9"/>
  <c r="M89" i="9"/>
  <c r="N89" i="9"/>
  <c r="O89" i="9"/>
  <c r="P89" i="9"/>
  <c r="Q89" i="9"/>
  <c r="R89" i="9"/>
  <c r="S89" i="9"/>
  <c r="T89" i="9"/>
  <c r="U89" i="9"/>
  <c r="V89" i="9"/>
  <c r="W89" i="9"/>
  <c r="X89" i="9"/>
  <c r="M90" i="9"/>
  <c r="N90" i="9"/>
  <c r="O90" i="9"/>
  <c r="P90" i="9"/>
  <c r="Q90" i="9"/>
  <c r="R90" i="9"/>
  <c r="S90" i="9"/>
  <c r="T90" i="9"/>
  <c r="U90" i="9"/>
  <c r="V90" i="9"/>
  <c r="W90" i="9"/>
  <c r="X90" i="9"/>
  <c r="M91" i="9"/>
  <c r="N91" i="9"/>
  <c r="O91" i="9"/>
  <c r="P91" i="9"/>
  <c r="Q91" i="9"/>
  <c r="R91" i="9"/>
  <c r="S91" i="9"/>
  <c r="T91" i="9"/>
  <c r="U91" i="9"/>
  <c r="V91" i="9"/>
  <c r="W91" i="9"/>
  <c r="X91" i="9"/>
  <c r="M92" i="9"/>
  <c r="N92" i="9"/>
  <c r="O92" i="9"/>
  <c r="P92" i="9"/>
  <c r="Q92" i="9"/>
  <c r="R92" i="9"/>
  <c r="S92" i="9"/>
  <c r="T92" i="9"/>
  <c r="U92" i="9"/>
  <c r="V92" i="9"/>
  <c r="W92" i="9"/>
  <c r="X92" i="9"/>
  <c r="M93" i="9"/>
  <c r="N93" i="9"/>
  <c r="O93" i="9"/>
  <c r="P93" i="9"/>
  <c r="Q93" i="9"/>
  <c r="R93" i="9"/>
  <c r="S93" i="9"/>
  <c r="T93" i="9"/>
  <c r="U93" i="9"/>
  <c r="V93" i="9"/>
  <c r="W93" i="9"/>
  <c r="X93" i="9"/>
  <c r="M94" i="9"/>
  <c r="N94" i="9"/>
  <c r="O94" i="9"/>
  <c r="P94" i="9"/>
  <c r="Q94" i="9"/>
  <c r="R94" i="9"/>
  <c r="S94" i="9"/>
  <c r="T94" i="9"/>
  <c r="U94" i="9"/>
  <c r="V94" i="9"/>
  <c r="W94" i="9"/>
  <c r="X94" i="9"/>
  <c r="M95" i="9"/>
  <c r="N95" i="9"/>
  <c r="O95" i="9"/>
  <c r="P95" i="9"/>
  <c r="Q95" i="9"/>
  <c r="R95" i="9"/>
  <c r="S95" i="9"/>
  <c r="T95" i="9"/>
  <c r="U95" i="9"/>
  <c r="V95" i="9"/>
  <c r="W95" i="9"/>
  <c r="X95" i="9"/>
  <c r="M96" i="9"/>
  <c r="N96" i="9"/>
  <c r="O96" i="9"/>
  <c r="P96" i="9"/>
  <c r="Q96" i="9"/>
  <c r="R96" i="9"/>
  <c r="S96" i="9"/>
  <c r="T96" i="9"/>
  <c r="U96" i="9"/>
  <c r="V96" i="9"/>
  <c r="W96" i="9"/>
  <c r="X96" i="9"/>
  <c r="M97" i="9"/>
  <c r="N97" i="9"/>
  <c r="O97" i="9"/>
  <c r="P97" i="9"/>
  <c r="Q97" i="9"/>
  <c r="R97" i="9"/>
  <c r="S97" i="9"/>
  <c r="T97" i="9"/>
  <c r="U97" i="9"/>
  <c r="V97" i="9"/>
  <c r="W97" i="9"/>
  <c r="X97" i="9"/>
  <c r="M98" i="9"/>
  <c r="N98" i="9"/>
  <c r="O98" i="9"/>
  <c r="P98" i="9"/>
  <c r="Q98" i="9"/>
  <c r="R98" i="9"/>
  <c r="S98" i="9"/>
  <c r="T98" i="9"/>
  <c r="U98" i="9"/>
  <c r="V98" i="9"/>
  <c r="W98" i="9"/>
  <c r="X98" i="9"/>
  <c r="M99" i="9"/>
  <c r="N99" i="9"/>
  <c r="O99" i="9"/>
  <c r="P99" i="9"/>
  <c r="Q99" i="9"/>
  <c r="R99" i="9"/>
  <c r="S99" i="9"/>
  <c r="T99" i="9"/>
  <c r="U99" i="9"/>
  <c r="V99" i="9"/>
  <c r="W99" i="9"/>
  <c r="X99" i="9"/>
  <c r="M100" i="9"/>
  <c r="N100" i="9"/>
  <c r="O100" i="9"/>
  <c r="P100" i="9"/>
  <c r="Q100" i="9"/>
  <c r="R100" i="9"/>
  <c r="S100" i="9"/>
  <c r="T100" i="9"/>
  <c r="U100" i="9"/>
  <c r="V100" i="9"/>
  <c r="W100" i="9"/>
  <c r="X100" i="9"/>
  <c r="M101" i="9"/>
  <c r="N101" i="9"/>
  <c r="O101" i="9"/>
  <c r="P101" i="9"/>
  <c r="Q101" i="9"/>
  <c r="R101" i="9"/>
  <c r="S101" i="9"/>
  <c r="T101" i="9"/>
  <c r="U101" i="9"/>
  <c r="V101" i="9"/>
  <c r="W101" i="9"/>
  <c r="X101" i="9"/>
  <c r="M102" i="9"/>
  <c r="N102" i="9"/>
  <c r="O102" i="9"/>
  <c r="P102" i="9"/>
  <c r="Q102" i="9"/>
  <c r="R102" i="9"/>
  <c r="S102" i="9"/>
  <c r="T102" i="9"/>
  <c r="U102" i="9"/>
  <c r="V102" i="9"/>
  <c r="W102" i="9"/>
  <c r="X102" i="9"/>
  <c r="M103" i="9"/>
  <c r="N103" i="9"/>
  <c r="O103" i="9"/>
  <c r="P103" i="9"/>
  <c r="Q103" i="9"/>
  <c r="R103" i="9"/>
  <c r="S103" i="9"/>
  <c r="T103" i="9"/>
  <c r="U103" i="9"/>
  <c r="V103" i="9"/>
  <c r="W103" i="9"/>
  <c r="X103" i="9"/>
  <c r="M104" i="9"/>
  <c r="N104" i="9"/>
  <c r="O104" i="9"/>
  <c r="P104" i="9"/>
  <c r="Q104" i="9"/>
  <c r="R104" i="9"/>
  <c r="S104" i="9"/>
  <c r="T104" i="9"/>
  <c r="U104" i="9"/>
  <c r="V104" i="9"/>
  <c r="W104" i="9"/>
  <c r="X104" i="9"/>
  <c r="M105" i="9"/>
  <c r="N105" i="9"/>
  <c r="O105" i="9"/>
  <c r="P105" i="9"/>
  <c r="Q105" i="9"/>
  <c r="R105" i="9"/>
  <c r="S105" i="9"/>
  <c r="T105" i="9"/>
  <c r="U105" i="9"/>
  <c r="V105" i="9"/>
  <c r="W105" i="9"/>
  <c r="X105" i="9"/>
  <c r="M106" i="9"/>
  <c r="N106" i="9"/>
  <c r="O106" i="9"/>
  <c r="P106" i="9"/>
  <c r="Q106" i="9"/>
  <c r="R106" i="9"/>
  <c r="S106" i="9"/>
  <c r="T106" i="9"/>
  <c r="U106" i="9"/>
  <c r="V106" i="9"/>
  <c r="W106" i="9"/>
  <c r="X106" i="9"/>
  <c r="M107" i="9"/>
  <c r="N107" i="9"/>
  <c r="O107" i="9"/>
  <c r="P107" i="9"/>
  <c r="Q107" i="9"/>
  <c r="R107" i="9"/>
  <c r="S107" i="9"/>
  <c r="T107" i="9"/>
  <c r="U107" i="9"/>
  <c r="V107" i="9"/>
  <c r="W107" i="9"/>
  <c r="X107" i="9"/>
  <c r="M108" i="9"/>
  <c r="N108" i="9"/>
  <c r="O108" i="9"/>
  <c r="P108" i="9"/>
  <c r="Q108" i="9"/>
  <c r="R108" i="9"/>
  <c r="S108" i="9"/>
  <c r="T108" i="9"/>
  <c r="U108" i="9"/>
  <c r="V108" i="9"/>
  <c r="W108" i="9"/>
  <c r="X108" i="9"/>
  <c r="M109" i="9"/>
  <c r="N109" i="9"/>
  <c r="O109" i="9"/>
  <c r="P109" i="9"/>
  <c r="Q109" i="9"/>
  <c r="R109" i="9"/>
  <c r="S109" i="9"/>
  <c r="T109" i="9"/>
  <c r="U109" i="9"/>
  <c r="V109" i="9"/>
  <c r="W109" i="9"/>
  <c r="X109" i="9"/>
  <c r="M110" i="9"/>
  <c r="N110" i="9"/>
  <c r="O110" i="9"/>
  <c r="P110" i="9"/>
  <c r="Q110" i="9"/>
  <c r="R110" i="9"/>
  <c r="S110" i="9"/>
  <c r="T110" i="9"/>
  <c r="U110" i="9"/>
  <c r="V110" i="9"/>
  <c r="W110" i="9"/>
  <c r="X110" i="9"/>
  <c r="M111" i="9"/>
  <c r="N111" i="9"/>
  <c r="O111" i="9"/>
  <c r="P111" i="9"/>
  <c r="Q111" i="9"/>
  <c r="R111" i="9"/>
  <c r="S111" i="9"/>
  <c r="T111" i="9"/>
  <c r="U111" i="9"/>
  <c r="V111" i="9"/>
  <c r="W111" i="9"/>
  <c r="X111" i="9"/>
  <c r="M112" i="9"/>
  <c r="N112" i="9"/>
  <c r="O112" i="9"/>
  <c r="P112" i="9"/>
  <c r="Q112" i="9"/>
  <c r="R112" i="9"/>
  <c r="S112" i="9"/>
  <c r="T112" i="9"/>
  <c r="U112" i="9"/>
  <c r="V112" i="9"/>
  <c r="W112" i="9"/>
  <c r="X112" i="9"/>
  <c r="M113" i="9"/>
  <c r="N113" i="9"/>
  <c r="O113" i="9"/>
  <c r="P113" i="9"/>
  <c r="Q113" i="9"/>
  <c r="R113" i="9"/>
  <c r="S113" i="9"/>
  <c r="T113" i="9"/>
  <c r="U113" i="9"/>
  <c r="V113" i="9"/>
  <c r="W113" i="9"/>
  <c r="X113" i="9"/>
  <c r="M114" i="9"/>
  <c r="N114" i="9"/>
  <c r="O114" i="9"/>
  <c r="P114" i="9"/>
  <c r="Q114" i="9"/>
  <c r="R114" i="9"/>
  <c r="S114" i="9"/>
  <c r="T114" i="9"/>
  <c r="U114" i="9"/>
  <c r="V114" i="9"/>
  <c r="W114" i="9"/>
  <c r="X114" i="9"/>
  <c r="M115" i="9"/>
  <c r="N115" i="9"/>
  <c r="O115" i="9"/>
  <c r="P115" i="9"/>
  <c r="Q115" i="9"/>
  <c r="R115" i="9"/>
  <c r="S115" i="9"/>
  <c r="T115" i="9"/>
  <c r="U115" i="9"/>
  <c r="V115" i="9"/>
  <c r="W115" i="9"/>
  <c r="X115" i="9"/>
  <c r="M116" i="9"/>
  <c r="N116" i="9"/>
  <c r="O116" i="9"/>
  <c r="P116" i="9"/>
  <c r="Q116" i="9"/>
  <c r="R116" i="9"/>
  <c r="S116" i="9"/>
  <c r="T116" i="9"/>
  <c r="U116" i="9"/>
  <c r="V116" i="9"/>
  <c r="W116" i="9"/>
  <c r="X116" i="9"/>
  <c r="M117" i="9"/>
  <c r="N117" i="9"/>
  <c r="O117" i="9"/>
  <c r="P117" i="9"/>
  <c r="Q117" i="9"/>
  <c r="R117" i="9"/>
  <c r="S117" i="9"/>
  <c r="T117" i="9"/>
  <c r="U117" i="9"/>
  <c r="V117" i="9"/>
  <c r="W117" i="9"/>
  <c r="X117" i="9"/>
  <c r="M118" i="9"/>
  <c r="N118" i="9"/>
  <c r="O118" i="9"/>
  <c r="P118" i="9"/>
  <c r="Q118" i="9"/>
  <c r="R118" i="9"/>
  <c r="S118" i="9"/>
  <c r="T118" i="9"/>
  <c r="U118" i="9"/>
  <c r="V118" i="9"/>
  <c r="W118" i="9"/>
  <c r="X118" i="9"/>
  <c r="M119" i="9"/>
  <c r="N119" i="9"/>
  <c r="O119" i="9"/>
  <c r="P119" i="9"/>
  <c r="Q119" i="9"/>
  <c r="R119" i="9"/>
  <c r="S119" i="9"/>
  <c r="T119" i="9"/>
  <c r="U119" i="9"/>
  <c r="V119" i="9"/>
  <c r="W119" i="9"/>
  <c r="X119" i="9"/>
  <c r="M120" i="9"/>
  <c r="N120" i="9"/>
  <c r="O120" i="9"/>
  <c r="P120" i="9"/>
  <c r="Q120" i="9"/>
  <c r="R120" i="9"/>
  <c r="S120" i="9"/>
  <c r="T120" i="9"/>
  <c r="U120" i="9"/>
  <c r="V120" i="9"/>
  <c r="W120" i="9"/>
  <c r="X120" i="9"/>
  <c r="M121" i="9"/>
  <c r="N121" i="9"/>
  <c r="O121" i="9"/>
  <c r="P121" i="9"/>
  <c r="Q121" i="9"/>
  <c r="R121" i="9"/>
  <c r="S121" i="9"/>
  <c r="T121" i="9"/>
  <c r="U121" i="9"/>
  <c r="V121" i="9"/>
  <c r="W121" i="9"/>
  <c r="X121" i="9"/>
  <c r="M122" i="9"/>
  <c r="N122" i="9"/>
  <c r="O122" i="9"/>
  <c r="P122" i="9"/>
  <c r="Q122" i="9"/>
  <c r="R122" i="9"/>
  <c r="S122" i="9"/>
  <c r="T122" i="9"/>
  <c r="U122" i="9"/>
  <c r="V122" i="9"/>
  <c r="W122" i="9"/>
  <c r="X122" i="9"/>
  <c r="M123" i="9"/>
  <c r="N123" i="9"/>
  <c r="O123" i="9"/>
  <c r="P123" i="9"/>
  <c r="Q123" i="9"/>
  <c r="R123" i="9"/>
  <c r="S123" i="9"/>
  <c r="T123" i="9"/>
  <c r="U123" i="9"/>
  <c r="V123" i="9"/>
  <c r="W123" i="9"/>
  <c r="X123" i="9"/>
  <c r="M124" i="9"/>
  <c r="N124" i="9"/>
  <c r="O124" i="9"/>
  <c r="P124" i="9"/>
  <c r="Q124" i="9"/>
  <c r="R124" i="9"/>
  <c r="S124" i="9"/>
  <c r="T124" i="9"/>
  <c r="U124" i="9"/>
  <c r="V124" i="9"/>
  <c r="W124" i="9"/>
  <c r="X124" i="9"/>
  <c r="M125" i="9"/>
  <c r="N125" i="9"/>
  <c r="O125" i="9"/>
  <c r="P125" i="9"/>
  <c r="Q125" i="9"/>
  <c r="R125" i="9"/>
  <c r="S125" i="9"/>
  <c r="T125" i="9"/>
  <c r="U125" i="9"/>
  <c r="V125" i="9"/>
  <c r="W125" i="9"/>
  <c r="X125" i="9"/>
  <c r="M126" i="9"/>
  <c r="N126" i="9"/>
  <c r="O126" i="9"/>
  <c r="P126" i="9"/>
  <c r="Q126" i="9"/>
  <c r="R126" i="9"/>
  <c r="S126" i="9"/>
  <c r="T126" i="9"/>
  <c r="U126" i="9"/>
  <c r="V126" i="9"/>
  <c r="W126" i="9"/>
  <c r="X126" i="9"/>
  <c r="M127" i="9"/>
  <c r="N127" i="9"/>
  <c r="O127" i="9"/>
  <c r="P127" i="9"/>
  <c r="Q127" i="9"/>
  <c r="R127" i="9"/>
  <c r="S127" i="9"/>
  <c r="T127" i="9"/>
  <c r="U127" i="9"/>
  <c r="V127" i="9"/>
  <c r="W127" i="9"/>
  <c r="X127" i="9"/>
  <c r="M128" i="9"/>
  <c r="N128" i="9"/>
  <c r="O128" i="9"/>
  <c r="P128" i="9"/>
  <c r="Q128" i="9"/>
  <c r="R128" i="9"/>
  <c r="S128" i="9"/>
  <c r="T128" i="9"/>
  <c r="U128" i="9"/>
  <c r="V128" i="9"/>
  <c r="W128" i="9"/>
  <c r="X128" i="9"/>
  <c r="M129" i="9"/>
  <c r="N129" i="9"/>
  <c r="O129" i="9"/>
  <c r="P129" i="9"/>
  <c r="Q129" i="9"/>
  <c r="R129" i="9"/>
  <c r="S129" i="9"/>
  <c r="T129" i="9"/>
  <c r="U129" i="9"/>
  <c r="V129" i="9"/>
  <c r="W129" i="9"/>
  <c r="X129" i="9"/>
  <c r="M130" i="9"/>
  <c r="N130" i="9"/>
  <c r="O130" i="9"/>
  <c r="P130" i="9"/>
  <c r="Q130" i="9"/>
  <c r="R130" i="9"/>
  <c r="S130" i="9"/>
  <c r="T130" i="9"/>
  <c r="U130" i="9"/>
  <c r="V130" i="9"/>
  <c r="W130" i="9"/>
  <c r="X130" i="9"/>
  <c r="M131" i="9"/>
  <c r="N131" i="9"/>
  <c r="O131" i="9"/>
  <c r="P131" i="9"/>
  <c r="Q131" i="9"/>
  <c r="R131" i="9"/>
  <c r="S131" i="9"/>
  <c r="T131" i="9"/>
  <c r="U131" i="9"/>
  <c r="V131" i="9"/>
  <c r="W131" i="9"/>
  <c r="X131" i="9"/>
  <c r="M132" i="9"/>
  <c r="N132" i="9"/>
  <c r="O132" i="9"/>
  <c r="P132" i="9"/>
  <c r="Q132" i="9"/>
  <c r="R132" i="9"/>
  <c r="S132" i="9"/>
  <c r="T132" i="9"/>
  <c r="U132" i="9"/>
  <c r="V132" i="9"/>
  <c r="W132" i="9"/>
  <c r="X132" i="9"/>
  <c r="M133" i="9"/>
  <c r="N133" i="9"/>
  <c r="O133" i="9"/>
  <c r="P133" i="9"/>
  <c r="Q133" i="9"/>
  <c r="R133" i="9"/>
  <c r="S133" i="9"/>
  <c r="T133" i="9"/>
  <c r="U133" i="9"/>
  <c r="V133" i="9"/>
  <c r="W133" i="9"/>
  <c r="X133" i="9"/>
  <c r="M134" i="9"/>
  <c r="N134" i="9"/>
  <c r="O134" i="9"/>
  <c r="P134" i="9"/>
  <c r="Q134" i="9"/>
  <c r="R134" i="9"/>
  <c r="S134" i="9"/>
  <c r="T134" i="9"/>
  <c r="U134" i="9"/>
  <c r="V134" i="9"/>
  <c r="W134" i="9"/>
  <c r="X134" i="9"/>
  <c r="M135" i="9"/>
  <c r="N135" i="9"/>
  <c r="O135" i="9"/>
  <c r="P135" i="9"/>
  <c r="Q135" i="9"/>
  <c r="R135" i="9"/>
  <c r="S135" i="9"/>
  <c r="T135" i="9"/>
  <c r="U135" i="9"/>
  <c r="V135" i="9"/>
  <c r="W135" i="9"/>
  <c r="X135" i="9"/>
  <c r="M136" i="9"/>
  <c r="N136" i="9"/>
  <c r="O136" i="9"/>
  <c r="P136" i="9"/>
  <c r="Q136" i="9"/>
  <c r="R136" i="9"/>
  <c r="S136" i="9"/>
  <c r="T136" i="9"/>
  <c r="U136" i="9"/>
  <c r="V136" i="9"/>
  <c r="W136" i="9"/>
  <c r="X136" i="9"/>
  <c r="M137" i="9"/>
  <c r="N137" i="9"/>
  <c r="O137" i="9"/>
  <c r="P137" i="9"/>
  <c r="Q137" i="9"/>
  <c r="R137" i="9"/>
  <c r="S137" i="9"/>
  <c r="T137" i="9"/>
  <c r="U137" i="9"/>
  <c r="V137" i="9"/>
  <c r="W137" i="9"/>
  <c r="X137" i="9"/>
  <c r="M138" i="9"/>
  <c r="N138" i="9"/>
  <c r="O138" i="9"/>
  <c r="P138" i="9"/>
  <c r="Q138" i="9"/>
  <c r="R138" i="9"/>
  <c r="S138" i="9"/>
  <c r="T138" i="9"/>
  <c r="U138" i="9"/>
  <c r="V138" i="9"/>
  <c r="W138" i="9"/>
  <c r="X138" i="9"/>
  <c r="M139" i="9"/>
  <c r="N139" i="9"/>
  <c r="O139" i="9"/>
  <c r="P139" i="9"/>
  <c r="Q139" i="9"/>
  <c r="R139" i="9"/>
  <c r="S139" i="9"/>
  <c r="T139" i="9"/>
  <c r="U139" i="9"/>
  <c r="V139" i="9"/>
  <c r="W139" i="9"/>
  <c r="X139" i="9"/>
  <c r="M140" i="9"/>
  <c r="N140" i="9"/>
  <c r="O140" i="9"/>
  <c r="P140" i="9"/>
  <c r="Q140" i="9"/>
  <c r="R140" i="9"/>
  <c r="S140" i="9"/>
  <c r="T140" i="9"/>
  <c r="U140" i="9"/>
  <c r="V140" i="9"/>
  <c r="W140" i="9"/>
  <c r="X140" i="9"/>
  <c r="M141" i="9"/>
  <c r="N141" i="9"/>
  <c r="O141" i="9"/>
  <c r="P141" i="9"/>
  <c r="Q141" i="9"/>
  <c r="R141" i="9"/>
  <c r="S141" i="9"/>
  <c r="T141" i="9"/>
  <c r="U141" i="9"/>
  <c r="V141" i="9"/>
  <c r="W141" i="9"/>
  <c r="X141" i="9"/>
  <c r="M142" i="9"/>
  <c r="N142" i="9"/>
  <c r="O142" i="9"/>
  <c r="P142" i="9"/>
  <c r="Q142" i="9"/>
  <c r="R142" i="9"/>
  <c r="S142" i="9"/>
  <c r="T142" i="9"/>
  <c r="U142" i="9"/>
  <c r="V142" i="9"/>
  <c r="W142" i="9"/>
  <c r="X142" i="9"/>
  <c r="M143" i="9"/>
  <c r="N143" i="9"/>
  <c r="O143" i="9"/>
  <c r="P143" i="9"/>
  <c r="Q143" i="9"/>
  <c r="R143" i="9"/>
  <c r="S143" i="9"/>
  <c r="T143" i="9"/>
  <c r="U143" i="9"/>
  <c r="V143" i="9"/>
  <c r="W143" i="9"/>
  <c r="X143" i="9"/>
  <c r="M144" i="9"/>
  <c r="N144" i="9"/>
  <c r="O144" i="9"/>
  <c r="P144" i="9"/>
  <c r="Q144" i="9"/>
  <c r="R144" i="9"/>
  <c r="S144" i="9"/>
  <c r="T144" i="9"/>
  <c r="U144" i="9"/>
  <c r="V144" i="9"/>
  <c r="W144" i="9"/>
  <c r="X144" i="9"/>
  <c r="M145" i="9"/>
  <c r="N145" i="9"/>
  <c r="O145" i="9"/>
  <c r="P145" i="9"/>
  <c r="Q145" i="9"/>
  <c r="R145" i="9"/>
  <c r="S145" i="9"/>
  <c r="T145" i="9"/>
  <c r="U145" i="9"/>
  <c r="V145" i="9"/>
  <c r="W145" i="9"/>
  <c r="X145" i="9"/>
  <c r="M146" i="9"/>
  <c r="N146" i="9"/>
  <c r="O146" i="9"/>
  <c r="P146" i="9"/>
  <c r="Q146" i="9"/>
  <c r="R146" i="9"/>
  <c r="S146" i="9"/>
  <c r="T146" i="9"/>
  <c r="U146" i="9"/>
  <c r="V146" i="9"/>
  <c r="W146" i="9"/>
  <c r="X146" i="9"/>
  <c r="M147" i="9"/>
  <c r="N147" i="9"/>
  <c r="O147" i="9"/>
  <c r="P147" i="9"/>
  <c r="Q147" i="9"/>
  <c r="R147" i="9"/>
  <c r="S147" i="9"/>
  <c r="T147" i="9"/>
  <c r="U147" i="9"/>
  <c r="V147" i="9"/>
  <c r="W147" i="9"/>
  <c r="X147" i="9"/>
  <c r="M148" i="9"/>
  <c r="N148" i="9"/>
  <c r="O148" i="9"/>
  <c r="P148" i="9"/>
  <c r="Q148" i="9"/>
  <c r="R148" i="9"/>
  <c r="S148" i="9"/>
  <c r="T148" i="9"/>
  <c r="U148" i="9"/>
  <c r="V148" i="9"/>
  <c r="W148" i="9"/>
  <c r="X148" i="9"/>
  <c r="M149" i="9"/>
  <c r="N149" i="9"/>
  <c r="O149" i="9"/>
  <c r="P149" i="9"/>
  <c r="Q149" i="9"/>
  <c r="R149" i="9"/>
  <c r="S149" i="9"/>
  <c r="T149" i="9"/>
  <c r="U149" i="9"/>
  <c r="V149" i="9"/>
  <c r="W149" i="9"/>
  <c r="X149" i="9"/>
  <c r="M150" i="9"/>
  <c r="N150" i="9"/>
  <c r="O150" i="9"/>
  <c r="P150" i="9"/>
  <c r="Q150" i="9"/>
  <c r="R150" i="9"/>
  <c r="S150" i="9"/>
  <c r="T150" i="9"/>
  <c r="U150" i="9"/>
  <c r="V150" i="9"/>
  <c r="W150" i="9"/>
  <c r="X150" i="9"/>
  <c r="M151" i="9"/>
  <c r="N151" i="9"/>
  <c r="O151" i="9"/>
  <c r="P151" i="9"/>
  <c r="Q151" i="9"/>
  <c r="R151" i="9"/>
  <c r="S151" i="9"/>
  <c r="T151" i="9"/>
  <c r="U151" i="9"/>
  <c r="V151" i="9"/>
  <c r="W151" i="9"/>
  <c r="X151" i="9"/>
  <c r="M152" i="9"/>
  <c r="N152" i="9"/>
  <c r="O152" i="9"/>
  <c r="P152" i="9"/>
  <c r="Q152" i="9"/>
  <c r="R152" i="9"/>
  <c r="S152" i="9"/>
  <c r="T152" i="9"/>
  <c r="U152" i="9"/>
  <c r="V152" i="9"/>
  <c r="W152" i="9"/>
  <c r="X152" i="9"/>
  <c r="M153" i="9"/>
  <c r="N153" i="9"/>
  <c r="O153" i="9"/>
  <c r="P153" i="9"/>
  <c r="Q153" i="9"/>
  <c r="R153" i="9"/>
  <c r="S153" i="9"/>
  <c r="T153" i="9"/>
  <c r="U153" i="9"/>
  <c r="V153" i="9"/>
  <c r="W153" i="9"/>
  <c r="X153" i="9"/>
  <c r="M154" i="9"/>
  <c r="N154" i="9"/>
  <c r="O154" i="9"/>
  <c r="P154" i="9"/>
  <c r="Q154" i="9"/>
  <c r="R154" i="9"/>
  <c r="S154" i="9"/>
  <c r="T154" i="9"/>
  <c r="U154" i="9"/>
  <c r="V154" i="9"/>
  <c r="W154" i="9"/>
  <c r="X154" i="9"/>
  <c r="M155" i="9"/>
  <c r="N155" i="9"/>
  <c r="O155" i="9"/>
  <c r="P155" i="9"/>
  <c r="Q155" i="9"/>
  <c r="R155" i="9"/>
  <c r="S155" i="9"/>
  <c r="T155" i="9"/>
  <c r="U155" i="9"/>
  <c r="V155" i="9"/>
  <c r="W155" i="9"/>
  <c r="X155" i="9"/>
  <c r="M156" i="9"/>
  <c r="N156" i="9"/>
  <c r="O156" i="9"/>
  <c r="P156" i="9"/>
  <c r="Q156" i="9"/>
  <c r="R156" i="9"/>
  <c r="S156" i="9"/>
  <c r="T156" i="9"/>
  <c r="U156" i="9"/>
  <c r="V156" i="9"/>
  <c r="W156" i="9"/>
  <c r="X156" i="9"/>
  <c r="M157" i="9"/>
  <c r="N157" i="9"/>
  <c r="O157" i="9"/>
  <c r="P157" i="9"/>
  <c r="Q157" i="9"/>
  <c r="R157" i="9"/>
  <c r="S157" i="9"/>
  <c r="T157" i="9"/>
  <c r="U157" i="9"/>
  <c r="V157" i="9"/>
  <c r="W157" i="9"/>
  <c r="X157" i="9"/>
  <c r="M158" i="9"/>
  <c r="N158" i="9"/>
  <c r="O158" i="9"/>
  <c r="P158" i="9"/>
  <c r="Q158" i="9"/>
  <c r="R158" i="9"/>
  <c r="S158" i="9"/>
  <c r="T158" i="9"/>
  <c r="U158" i="9"/>
  <c r="V158" i="9"/>
  <c r="W158" i="9"/>
  <c r="X158" i="9"/>
  <c r="M159" i="9"/>
  <c r="N159" i="9"/>
  <c r="O159" i="9"/>
  <c r="P159" i="9"/>
  <c r="Q159" i="9"/>
  <c r="R159" i="9"/>
  <c r="S159" i="9"/>
  <c r="T159" i="9"/>
  <c r="U159" i="9"/>
  <c r="V159" i="9"/>
  <c r="W159" i="9"/>
  <c r="X159" i="9"/>
  <c r="M160" i="9"/>
  <c r="N160" i="9"/>
  <c r="O160" i="9"/>
  <c r="P160" i="9"/>
  <c r="Q160" i="9"/>
  <c r="R160" i="9"/>
  <c r="S160" i="9"/>
  <c r="T160" i="9"/>
  <c r="U160" i="9"/>
  <c r="V160" i="9"/>
  <c r="W160" i="9"/>
  <c r="X160" i="9"/>
  <c r="M161" i="9"/>
  <c r="N161" i="9"/>
  <c r="O161" i="9"/>
  <c r="P161" i="9"/>
  <c r="Q161" i="9"/>
  <c r="R161" i="9"/>
  <c r="S161" i="9"/>
  <c r="T161" i="9"/>
  <c r="U161" i="9"/>
  <c r="V161" i="9"/>
  <c r="W161" i="9"/>
  <c r="X161" i="9"/>
  <c r="M162" i="9"/>
  <c r="N162" i="9"/>
  <c r="O162" i="9"/>
  <c r="P162" i="9"/>
  <c r="Q162" i="9"/>
  <c r="R162" i="9"/>
  <c r="S162" i="9"/>
  <c r="T162" i="9"/>
  <c r="U162" i="9"/>
  <c r="V162" i="9"/>
  <c r="W162" i="9"/>
  <c r="X162" i="9"/>
  <c r="M163" i="9"/>
  <c r="N163" i="9"/>
  <c r="O163" i="9"/>
  <c r="P163" i="9"/>
  <c r="Q163" i="9"/>
  <c r="R163" i="9"/>
  <c r="S163" i="9"/>
  <c r="T163" i="9"/>
  <c r="U163" i="9"/>
  <c r="V163" i="9"/>
  <c r="W163" i="9"/>
  <c r="X163" i="9"/>
  <c r="M164" i="9"/>
  <c r="N164" i="9"/>
  <c r="O164" i="9"/>
  <c r="P164" i="9"/>
  <c r="Q164" i="9"/>
  <c r="R164" i="9"/>
  <c r="S164" i="9"/>
  <c r="T164" i="9"/>
  <c r="U164" i="9"/>
  <c r="V164" i="9"/>
  <c r="W164" i="9"/>
  <c r="X164" i="9"/>
  <c r="M165" i="9"/>
  <c r="N165" i="9"/>
  <c r="O165" i="9"/>
  <c r="P165" i="9"/>
  <c r="Q165" i="9"/>
  <c r="R165" i="9"/>
  <c r="S165" i="9"/>
  <c r="T165" i="9"/>
  <c r="U165" i="9"/>
  <c r="V165" i="9"/>
  <c r="W165" i="9"/>
  <c r="X165" i="9"/>
  <c r="M166" i="9"/>
  <c r="N166" i="9"/>
  <c r="O166" i="9"/>
  <c r="P166" i="9"/>
  <c r="Q166" i="9"/>
  <c r="R166" i="9"/>
  <c r="S166" i="9"/>
  <c r="T166" i="9"/>
  <c r="U166" i="9"/>
  <c r="V166" i="9"/>
  <c r="W166" i="9"/>
  <c r="X166" i="9"/>
  <c r="M167" i="9"/>
  <c r="N167" i="9"/>
  <c r="O167" i="9"/>
  <c r="P167" i="9"/>
  <c r="Q167" i="9"/>
  <c r="R167" i="9"/>
  <c r="S167" i="9"/>
  <c r="T167" i="9"/>
  <c r="U167" i="9"/>
  <c r="V167" i="9"/>
  <c r="W167" i="9"/>
  <c r="X167" i="9"/>
  <c r="M168" i="9"/>
  <c r="N168" i="9"/>
  <c r="O168" i="9"/>
  <c r="P168" i="9"/>
  <c r="Q168" i="9"/>
  <c r="R168" i="9"/>
  <c r="S168" i="9"/>
  <c r="T168" i="9"/>
  <c r="U168" i="9"/>
  <c r="V168" i="9"/>
  <c r="W168" i="9"/>
  <c r="X168" i="9"/>
  <c r="M169" i="9"/>
  <c r="N169" i="9"/>
  <c r="O169" i="9"/>
  <c r="P169" i="9"/>
  <c r="Q169" i="9"/>
  <c r="R169" i="9"/>
  <c r="S169" i="9"/>
  <c r="T169" i="9"/>
  <c r="U169" i="9"/>
  <c r="V169" i="9"/>
  <c r="W169" i="9"/>
  <c r="X169" i="9"/>
  <c r="M170" i="9"/>
  <c r="N170" i="9"/>
  <c r="O170" i="9"/>
  <c r="P170" i="9"/>
  <c r="Q170" i="9"/>
  <c r="R170" i="9"/>
  <c r="S170" i="9"/>
  <c r="T170" i="9"/>
  <c r="U170" i="9"/>
  <c r="V170" i="9"/>
  <c r="W170" i="9"/>
  <c r="X170" i="9"/>
  <c r="M171" i="9"/>
  <c r="N171" i="9"/>
  <c r="O171" i="9"/>
  <c r="P171" i="9"/>
  <c r="Q171" i="9"/>
  <c r="R171" i="9"/>
  <c r="S171" i="9"/>
  <c r="T171" i="9"/>
  <c r="U171" i="9"/>
  <c r="V171" i="9"/>
  <c r="W171" i="9"/>
  <c r="X171" i="9"/>
  <c r="M172" i="9"/>
  <c r="N172" i="9"/>
  <c r="O172" i="9"/>
  <c r="P172" i="9"/>
  <c r="Q172" i="9"/>
  <c r="R172" i="9"/>
  <c r="S172" i="9"/>
  <c r="T172" i="9"/>
  <c r="U172" i="9"/>
  <c r="V172" i="9"/>
  <c r="W172" i="9"/>
  <c r="X172" i="9"/>
  <c r="M173" i="9"/>
  <c r="N173" i="9"/>
  <c r="O173" i="9"/>
  <c r="P173" i="9"/>
  <c r="Q173" i="9"/>
  <c r="R173" i="9"/>
  <c r="S173" i="9"/>
  <c r="T173" i="9"/>
  <c r="U173" i="9"/>
  <c r="V173" i="9"/>
  <c r="W173" i="9"/>
  <c r="X173" i="9"/>
  <c r="M174" i="9"/>
  <c r="N174" i="9"/>
  <c r="O174" i="9"/>
  <c r="P174" i="9"/>
  <c r="Q174" i="9"/>
  <c r="R174" i="9"/>
  <c r="S174" i="9"/>
  <c r="T174" i="9"/>
  <c r="U174" i="9"/>
  <c r="V174" i="9"/>
  <c r="W174" i="9"/>
  <c r="X174" i="9"/>
  <c r="M175" i="9"/>
  <c r="N175" i="9"/>
  <c r="O175" i="9"/>
  <c r="P175" i="9"/>
  <c r="Q175" i="9"/>
  <c r="R175" i="9"/>
  <c r="S175" i="9"/>
  <c r="T175" i="9"/>
  <c r="U175" i="9"/>
  <c r="V175" i="9"/>
  <c r="W175" i="9"/>
  <c r="X175" i="9"/>
  <c r="M176" i="9"/>
  <c r="N176" i="9"/>
  <c r="O176" i="9"/>
  <c r="P176" i="9"/>
  <c r="Q176" i="9"/>
  <c r="R176" i="9"/>
  <c r="S176" i="9"/>
  <c r="T176" i="9"/>
  <c r="U176" i="9"/>
  <c r="V176" i="9"/>
  <c r="W176" i="9"/>
  <c r="X176" i="9"/>
  <c r="M177" i="9"/>
  <c r="N177" i="9"/>
  <c r="O177" i="9"/>
  <c r="P177" i="9"/>
  <c r="Q177" i="9"/>
  <c r="R177" i="9"/>
  <c r="S177" i="9"/>
  <c r="T177" i="9"/>
  <c r="U177" i="9"/>
  <c r="V177" i="9"/>
  <c r="W177" i="9"/>
  <c r="X177" i="9"/>
  <c r="M178" i="9"/>
  <c r="N178" i="9"/>
  <c r="O178" i="9"/>
  <c r="P178" i="9"/>
  <c r="Q178" i="9"/>
  <c r="R178" i="9"/>
  <c r="S178" i="9"/>
  <c r="T178" i="9"/>
  <c r="U178" i="9"/>
  <c r="V178" i="9"/>
  <c r="W178" i="9"/>
  <c r="X178" i="9"/>
  <c r="M179" i="9"/>
  <c r="N179" i="9"/>
  <c r="O179" i="9"/>
  <c r="P179" i="9"/>
  <c r="Q179" i="9"/>
  <c r="R179" i="9"/>
  <c r="S179" i="9"/>
  <c r="T179" i="9"/>
  <c r="U179" i="9"/>
  <c r="V179" i="9"/>
  <c r="W179" i="9"/>
  <c r="X179" i="9"/>
  <c r="M180" i="9"/>
  <c r="N180" i="9"/>
  <c r="O180" i="9"/>
  <c r="P180" i="9"/>
  <c r="Q180" i="9"/>
  <c r="R180" i="9"/>
  <c r="S180" i="9"/>
  <c r="T180" i="9"/>
  <c r="U180" i="9"/>
  <c r="V180" i="9"/>
  <c r="W180" i="9"/>
  <c r="X180" i="9"/>
  <c r="M181" i="9"/>
  <c r="N181" i="9"/>
  <c r="O181" i="9"/>
  <c r="P181" i="9"/>
  <c r="Q181" i="9"/>
  <c r="R181" i="9"/>
  <c r="S181" i="9"/>
  <c r="T181" i="9"/>
  <c r="U181" i="9"/>
  <c r="V181" i="9"/>
  <c r="W181" i="9"/>
  <c r="X181" i="9"/>
  <c r="M182" i="9"/>
  <c r="N182" i="9"/>
  <c r="O182" i="9"/>
  <c r="P182" i="9"/>
  <c r="Q182" i="9"/>
  <c r="R182" i="9"/>
  <c r="S182" i="9"/>
  <c r="T182" i="9"/>
  <c r="U182" i="9"/>
  <c r="V182" i="9"/>
  <c r="W182" i="9"/>
  <c r="X182" i="9"/>
  <c r="M183" i="9"/>
  <c r="N183" i="9"/>
  <c r="O183" i="9"/>
  <c r="P183" i="9"/>
  <c r="Q183" i="9"/>
  <c r="R183" i="9"/>
  <c r="S183" i="9"/>
  <c r="T183" i="9"/>
  <c r="U183" i="9"/>
  <c r="V183" i="9"/>
  <c r="W183" i="9"/>
  <c r="X183" i="9"/>
  <c r="M184" i="9"/>
  <c r="N184" i="9"/>
  <c r="O184" i="9"/>
  <c r="P184" i="9"/>
  <c r="Q184" i="9"/>
  <c r="R184" i="9"/>
  <c r="S184" i="9"/>
  <c r="T184" i="9"/>
  <c r="U184" i="9"/>
  <c r="V184" i="9"/>
  <c r="W184" i="9"/>
  <c r="X184" i="9"/>
  <c r="M185" i="9"/>
  <c r="N185" i="9"/>
  <c r="O185" i="9"/>
  <c r="P185" i="9"/>
  <c r="Q185" i="9"/>
  <c r="R185" i="9"/>
  <c r="S185" i="9"/>
  <c r="T185" i="9"/>
  <c r="U185" i="9"/>
  <c r="V185" i="9"/>
  <c r="W185" i="9"/>
  <c r="X185" i="9"/>
  <c r="M186" i="9"/>
  <c r="N186" i="9"/>
  <c r="O186" i="9"/>
  <c r="P186" i="9"/>
  <c r="Q186" i="9"/>
  <c r="R186" i="9"/>
  <c r="S186" i="9"/>
  <c r="T186" i="9"/>
  <c r="U186" i="9"/>
  <c r="V186" i="9"/>
  <c r="W186" i="9"/>
  <c r="X186" i="9"/>
  <c r="M187" i="9"/>
  <c r="N187" i="9"/>
  <c r="O187" i="9"/>
  <c r="P187" i="9"/>
  <c r="Q187" i="9"/>
  <c r="R187" i="9"/>
  <c r="S187" i="9"/>
  <c r="T187" i="9"/>
  <c r="U187" i="9"/>
  <c r="V187" i="9"/>
  <c r="W187" i="9"/>
  <c r="X187" i="9"/>
  <c r="M188" i="9"/>
  <c r="N188" i="9"/>
  <c r="O188" i="9"/>
  <c r="P188" i="9"/>
  <c r="Q188" i="9"/>
  <c r="R188" i="9"/>
  <c r="S188" i="9"/>
  <c r="T188" i="9"/>
  <c r="U188" i="9"/>
  <c r="V188" i="9"/>
  <c r="W188" i="9"/>
  <c r="X188" i="9"/>
  <c r="M189" i="9"/>
  <c r="N189" i="9"/>
  <c r="O189" i="9"/>
  <c r="P189" i="9"/>
  <c r="Q189" i="9"/>
  <c r="R189" i="9"/>
  <c r="S189" i="9"/>
  <c r="T189" i="9"/>
  <c r="U189" i="9"/>
  <c r="V189" i="9"/>
  <c r="W189" i="9"/>
  <c r="X189" i="9"/>
  <c r="M190" i="9"/>
  <c r="N190" i="9"/>
  <c r="O190" i="9"/>
  <c r="P190" i="9"/>
  <c r="Q190" i="9"/>
  <c r="R190" i="9"/>
  <c r="S190" i="9"/>
  <c r="T190" i="9"/>
  <c r="U190" i="9"/>
  <c r="V190" i="9"/>
  <c r="W190" i="9"/>
  <c r="X190" i="9"/>
  <c r="M191" i="9"/>
  <c r="N191" i="9"/>
  <c r="O191" i="9"/>
  <c r="P191" i="9"/>
  <c r="Q191" i="9"/>
  <c r="R191" i="9"/>
  <c r="S191" i="9"/>
  <c r="T191" i="9"/>
  <c r="U191" i="9"/>
  <c r="V191" i="9"/>
  <c r="W191" i="9"/>
  <c r="X191" i="9"/>
  <c r="M192" i="9"/>
  <c r="N192" i="9"/>
  <c r="O192" i="9"/>
  <c r="P192" i="9"/>
  <c r="Q192" i="9"/>
  <c r="R192" i="9"/>
  <c r="S192" i="9"/>
  <c r="T192" i="9"/>
  <c r="U192" i="9"/>
  <c r="V192" i="9"/>
  <c r="W192" i="9"/>
  <c r="X192" i="9"/>
  <c r="M193" i="9"/>
  <c r="N193" i="9"/>
  <c r="O193" i="9"/>
  <c r="P193" i="9"/>
  <c r="Q193" i="9"/>
  <c r="R193" i="9"/>
  <c r="S193" i="9"/>
  <c r="T193" i="9"/>
  <c r="U193" i="9"/>
  <c r="V193" i="9"/>
  <c r="W193" i="9"/>
  <c r="X193" i="9"/>
  <c r="M194" i="9"/>
  <c r="N194" i="9"/>
  <c r="O194" i="9"/>
  <c r="P194" i="9"/>
  <c r="Q194" i="9"/>
  <c r="R194" i="9"/>
  <c r="S194" i="9"/>
  <c r="T194" i="9"/>
  <c r="U194" i="9"/>
  <c r="V194" i="9"/>
  <c r="W194" i="9"/>
  <c r="X194" i="9"/>
  <c r="M195" i="9"/>
  <c r="N195" i="9"/>
  <c r="O195" i="9"/>
  <c r="P195" i="9"/>
  <c r="Q195" i="9"/>
  <c r="R195" i="9"/>
  <c r="S195" i="9"/>
  <c r="T195" i="9"/>
  <c r="U195" i="9"/>
  <c r="V195" i="9"/>
  <c r="W195" i="9"/>
  <c r="X195" i="9"/>
  <c r="M196" i="9"/>
  <c r="N196" i="9"/>
  <c r="O196" i="9"/>
  <c r="P196" i="9"/>
  <c r="Q196" i="9"/>
  <c r="R196" i="9"/>
  <c r="S196" i="9"/>
  <c r="T196" i="9"/>
  <c r="U196" i="9"/>
  <c r="V196" i="9"/>
  <c r="W196" i="9"/>
  <c r="X196" i="9"/>
  <c r="M197" i="9"/>
  <c r="N197" i="9"/>
  <c r="O197" i="9"/>
  <c r="P197" i="9"/>
  <c r="Q197" i="9"/>
  <c r="R197" i="9"/>
  <c r="S197" i="9"/>
  <c r="T197" i="9"/>
  <c r="U197" i="9"/>
  <c r="V197" i="9"/>
  <c r="W197" i="9"/>
  <c r="X197" i="9"/>
  <c r="M198" i="9"/>
  <c r="N198" i="9"/>
  <c r="O198" i="9"/>
  <c r="P198" i="9"/>
  <c r="Q198" i="9"/>
  <c r="R198" i="9"/>
  <c r="S198" i="9"/>
  <c r="T198" i="9"/>
  <c r="U198" i="9"/>
  <c r="V198" i="9"/>
  <c r="W198" i="9"/>
  <c r="X198" i="9"/>
  <c r="M199" i="9"/>
  <c r="N199" i="9"/>
  <c r="O199" i="9"/>
  <c r="P199" i="9"/>
  <c r="Q199" i="9"/>
  <c r="R199" i="9"/>
  <c r="S199" i="9"/>
  <c r="T199" i="9"/>
  <c r="U199" i="9"/>
  <c r="V199" i="9"/>
  <c r="W199" i="9"/>
  <c r="X199" i="9"/>
  <c r="M200" i="9"/>
  <c r="N200" i="9"/>
  <c r="O200" i="9"/>
  <c r="P200" i="9"/>
  <c r="Q200" i="9"/>
  <c r="R200" i="9"/>
  <c r="S200" i="9"/>
  <c r="T200" i="9"/>
  <c r="U200" i="9"/>
  <c r="V200" i="9"/>
  <c r="W200" i="9"/>
  <c r="X200" i="9"/>
  <c r="M201" i="9"/>
  <c r="N201" i="9"/>
  <c r="O201" i="9"/>
  <c r="P201" i="9"/>
  <c r="R201" i="9"/>
  <c r="T201" i="9"/>
  <c r="U201" i="9"/>
  <c r="V201" i="9"/>
  <c r="W201" i="9"/>
  <c r="X201" i="9"/>
  <c r="M202" i="9"/>
  <c r="N202" i="9"/>
  <c r="O202" i="9"/>
  <c r="P202" i="9"/>
  <c r="R202" i="9"/>
  <c r="T202" i="9"/>
  <c r="U202" i="9"/>
  <c r="V202" i="9"/>
  <c r="W202" i="9"/>
  <c r="X202" i="9"/>
  <c r="M203" i="9"/>
  <c r="N203" i="9"/>
  <c r="O203" i="9"/>
  <c r="P203" i="9"/>
  <c r="T203" i="9"/>
  <c r="U203" i="9"/>
  <c r="V203" i="9"/>
  <c r="W203" i="9"/>
  <c r="X203" i="9"/>
  <c r="M204" i="9"/>
  <c r="N204" i="9"/>
  <c r="O204" i="9"/>
  <c r="P204" i="9"/>
  <c r="T204" i="9"/>
  <c r="U204" i="9"/>
  <c r="V204" i="9"/>
  <c r="W204" i="9"/>
  <c r="X204" i="9"/>
  <c r="M205" i="9"/>
  <c r="N205" i="9"/>
  <c r="O205" i="9"/>
  <c r="P205" i="9"/>
  <c r="R205" i="9"/>
  <c r="T205" i="9"/>
  <c r="U205" i="9"/>
  <c r="V205" i="9"/>
  <c r="W205" i="9"/>
  <c r="X205" i="9"/>
  <c r="M206" i="9"/>
  <c r="N206" i="9"/>
  <c r="O206" i="9"/>
  <c r="P206" i="9"/>
  <c r="R206" i="9"/>
  <c r="T206" i="9"/>
  <c r="U206" i="9"/>
  <c r="V206" i="9"/>
  <c r="W206" i="9"/>
  <c r="X206" i="9"/>
  <c r="M207" i="9"/>
  <c r="N207" i="9"/>
  <c r="O207" i="9"/>
  <c r="P207" i="9"/>
  <c r="R207" i="9"/>
  <c r="T207" i="9"/>
  <c r="U207" i="9"/>
  <c r="V207" i="9"/>
  <c r="W207" i="9"/>
  <c r="X207" i="9"/>
  <c r="M208" i="9"/>
  <c r="N208" i="9"/>
  <c r="O208" i="9"/>
  <c r="P208" i="9"/>
  <c r="R208" i="9"/>
  <c r="T208" i="9"/>
  <c r="U208" i="9"/>
  <c r="V208" i="9"/>
  <c r="W208" i="9"/>
  <c r="X208" i="9"/>
  <c r="M209" i="9"/>
  <c r="N209" i="9"/>
  <c r="O209" i="9"/>
  <c r="P209" i="9"/>
  <c r="R209" i="9"/>
  <c r="T209" i="9"/>
  <c r="U209" i="9"/>
  <c r="V209" i="9"/>
  <c r="W209" i="9"/>
  <c r="X209" i="9"/>
  <c r="M210" i="9"/>
  <c r="N210" i="9"/>
  <c r="O210" i="9"/>
  <c r="P210" i="9"/>
  <c r="R210" i="9"/>
  <c r="T210" i="9"/>
  <c r="U210" i="9"/>
  <c r="V210" i="9"/>
  <c r="W210" i="9"/>
  <c r="X210" i="9"/>
  <c r="M211" i="9"/>
  <c r="N211" i="9"/>
  <c r="O211" i="9"/>
  <c r="P211" i="9"/>
  <c r="R211" i="9"/>
  <c r="T211" i="9"/>
  <c r="U211" i="9"/>
  <c r="V211" i="9"/>
  <c r="W211" i="9"/>
  <c r="X211" i="9"/>
  <c r="M212" i="9"/>
  <c r="N212" i="9"/>
  <c r="O212" i="9"/>
  <c r="P212" i="9"/>
  <c r="R212" i="9"/>
  <c r="T212" i="9"/>
  <c r="U212" i="9"/>
  <c r="V212" i="9"/>
  <c r="W212" i="9"/>
  <c r="X212" i="9"/>
  <c r="M213" i="9"/>
  <c r="N213" i="9"/>
  <c r="O213" i="9"/>
  <c r="P213" i="9"/>
  <c r="Q213" i="9"/>
  <c r="R213" i="9"/>
  <c r="S213" i="9"/>
  <c r="T213" i="9"/>
  <c r="U213" i="9"/>
  <c r="V213" i="9"/>
  <c r="W213" i="9"/>
  <c r="X213" i="9"/>
  <c r="M214" i="9"/>
  <c r="N214" i="9"/>
  <c r="O214" i="9"/>
  <c r="P214" i="9"/>
  <c r="Q214" i="9"/>
  <c r="R214" i="9"/>
  <c r="S214" i="9"/>
  <c r="T214" i="9"/>
  <c r="U214" i="9"/>
  <c r="V214" i="9"/>
  <c r="W214" i="9"/>
  <c r="X214" i="9"/>
  <c r="M215" i="9"/>
  <c r="N215" i="9"/>
  <c r="O215" i="9"/>
  <c r="P215" i="9"/>
  <c r="Q215" i="9"/>
  <c r="R215" i="9"/>
  <c r="S215" i="9"/>
  <c r="T215" i="9"/>
  <c r="U215" i="9"/>
  <c r="V215" i="9"/>
  <c r="W215" i="9"/>
  <c r="X215" i="9"/>
  <c r="M216" i="9"/>
  <c r="N216" i="9"/>
  <c r="O216" i="9"/>
  <c r="P216" i="9"/>
  <c r="Q216" i="9"/>
  <c r="R216" i="9"/>
  <c r="S216" i="9"/>
  <c r="T216" i="9"/>
  <c r="U216" i="9"/>
  <c r="V216" i="9"/>
  <c r="W216" i="9"/>
  <c r="X216" i="9"/>
  <c r="M217" i="9"/>
  <c r="N217" i="9"/>
  <c r="O217" i="9"/>
  <c r="P217" i="9"/>
  <c r="Q217" i="9"/>
  <c r="R217" i="9"/>
  <c r="S217" i="9"/>
  <c r="T217" i="9"/>
  <c r="U217" i="9"/>
  <c r="V217" i="9"/>
  <c r="W217" i="9"/>
  <c r="X217" i="9"/>
  <c r="M218" i="9"/>
  <c r="N218" i="9"/>
  <c r="O218" i="9"/>
  <c r="P218" i="9"/>
  <c r="Q218" i="9"/>
  <c r="R218" i="9"/>
  <c r="S218" i="9"/>
  <c r="T218" i="9"/>
  <c r="U218" i="9"/>
  <c r="V218" i="9"/>
  <c r="W218" i="9"/>
  <c r="X218" i="9"/>
  <c r="M219" i="9"/>
  <c r="N219" i="9"/>
  <c r="O219" i="9"/>
  <c r="P219" i="9"/>
  <c r="Q219" i="9"/>
  <c r="R219" i="9"/>
  <c r="S219" i="9"/>
  <c r="T219" i="9"/>
  <c r="U219" i="9"/>
  <c r="V219" i="9"/>
  <c r="W219" i="9"/>
  <c r="X219" i="9"/>
  <c r="M220" i="9"/>
  <c r="N220" i="9"/>
  <c r="O220" i="9"/>
  <c r="P220" i="9"/>
  <c r="Q220" i="9"/>
  <c r="R220" i="9"/>
  <c r="S220" i="9"/>
  <c r="T220" i="9"/>
  <c r="U220" i="9"/>
  <c r="V220" i="9"/>
  <c r="W220" i="9"/>
  <c r="X220" i="9"/>
  <c r="M221" i="9"/>
  <c r="N221" i="9"/>
  <c r="O221" i="9"/>
  <c r="P221" i="9"/>
  <c r="Q221" i="9"/>
  <c r="R221" i="9"/>
  <c r="S221" i="9"/>
  <c r="T221" i="9"/>
  <c r="U221" i="9"/>
  <c r="V221" i="9"/>
  <c r="W221" i="9"/>
  <c r="X221" i="9"/>
  <c r="M222" i="9"/>
  <c r="N222" i="9"/>
  <c r="O222" i="9"/>
  <c r="P222" i="9"/>
  <c r="Q222" i="9"/>
  <c r="R222" i="9"/>
  <c r="S222" i="9"/>
  <c r="T222" i="9"/>
  <c r="U222" i="9"/>
  <c r="V222" i="9"/>
  <c r="W222" i="9"/>
  <c r="X222" i="9"/>
  <c r="M223" i="9"/>
  <c r="N223" i="9"/>
  <c r="O223" i="9"/>
  <c r="P223" i="9"/>
  <c r="Q223" i="9"/>
  <c r="R223" i="9"/>
  <c r="S223" i="9"/>
  <c r="T223" i="9"/>
  <c r="U223" i="9"/>
  <c r="V223" i="9"/>
  <c r="W223" i="9"/>
  <c r="X223" i="9"/>
  <c r="M224" i="9"/>
  <c r="N224" i="9"/>
  <c r="O224" i="9"/>
  <c r="P224" i="9"/>
  <c r="Q224" i="9"/>
  <c r="R224" i="9"/>
  <c r="S224" i="9"/>
  <c r="T224" i="9"/>
  <c r="U224" i="9"/>
  <c r="V224" i="9"/>
  <c r="W224" i="9"/>
  <c r="X224" i="9"/>
  <c r="M225" i="9"/>
  <c r="N225" i="9"/>
  <c r="O225" i="9"/>
  <c r="P225" i="9"/>
  <c r="Q225" i="9"/>
  <c r="R225" i="9"/>
  <c r="S225" i="9"/>
  <c r="T225" i="9"/>
  <c r="U225" i="9"/>
  <c r="V225" i="9"/>
  <c r="W225" i="9"/>
  <c r="X225" i="9"/>
  <c r="M226" i="9"/>
  <c r="N226" i="9"/>
  <c r="O226" i="9"/>
  <c r="P226" i="9"/>
  <c r="Q226" i="9"/>
  <c r="R226" i="9"/>
  <c r="S226" i="9"/>
  <c r="T226" i="9"/>
  <c r="U226" i="9"/>
  <c r="V226" i="9"/>
  <c r="W226" i="9"/>
  <c r="X226" i="9"/>
  <c r="M227" i="9"/>
  <c r="N227" i="9"/>
  <c r="O227" i="9"/>
  <c r="P227" i="9"/>
  <c r="Q227" i="9"/>
  <c r="R227" i="9"/>
  <c r="S227" i="9"/>
  <c r="T227" i="9"/>
  <c r="U227" i="9"/>
  <c r="V227" i="9"/>
  <c r="W227" i="9"/>
  <c r="X227" i="9"/>
  <c r="M228" i="9"/>
  <c r="N228" i="9"/>
  <c r="O228" i="9"/>
  <c r="P228" i="9"/>
  <c r="Q228" i="9"/>
  <c r="R228" i="9"/>
  <c r="S228" i="9"/>
  <c r="T228" i="9"/>
  <c r="U228" i="9"/>
  <c r="V228" i="9"/>
  <c r="W228" i="9"/>
  <c r="X228" i="9"/>
  <c r="M229" i="9"/>
  <c r="N229" i="9"/>
  <c r="O229" i="9"/>
  <c r="P229" i="9"/>
  <c r="Q229" i="9"/>
  <c r="R229" i="9"/>
  <c r="S229" i="9"/>
  <c r="T229" i="9"/>
  <c r="U229" i="9"/>
  <c r="V229" i="9"/>
  <c r="W229" i="9"/>
  <c r="X229" i="9"/>
  <c r="M230" i="9"/>
  <c r="N230" i="9"/>
  <c r="O230" i="9"/>
  <c r="P230" i="9"/>
  <c r="Q230" i="9"/>
  <c r="R230" i="9"/>
  <c r="S230" i="9"/>
  <c r="T230" i="9"/>
  <c r="U230" i="9"/>
  <c r="V230" i="9"/>
  <c r="W230" i="9"/>
  <c r="X230" i="9"/>
  <c r="M231" i="9"/>
  <c r="N231" i="9"/>
  <c r="O231" i="9"/>
  <c r="P231" i="9"/>
  <c r="Q231" i="9"/>
  <c r="R231" i="9"/>
  <c r="S231" i="9"/>
  <c r="T231" i="9"/>
  <c r="U231" i="9"/>
  <c r="V231" i="9"/>
  <c r="W231" i="9"/>
  <c r="X231" i="9"/>
  <c r="M232" i="9"/>
  <c r="N232" i="9"/>
  <c r="O232" i="9"/>
  <c r="P232" i="9"/>
  <c r="Q232" i="9"/>
  <c r="R232" i="9"/>
  <c r="S232" i="9"/>
  <c r="T232" i="9"/>
  <c r="U232" i="9"/>
  <c r="V232" i="9"/>
  <c r="W232" i="9"/>
  <c r="X232" i="9"/>
  <c r="M233" i="9"/>
  <c r="N233" i="9"/>
  <c r="O233" i="9"/>
  <c r="P233" i="9"/>
  <c r="Q233" i="9"/>
  <c r="R233" i="9"/>
  <c r="S233" i="9"/>
  <c r="T233" i="9"/>
  <c r="U233" i="9"/>
  <c r="V233" i="9"/>
  <c r="W233" i="9"/>
  <c r="X233" i="9"/>
  <c r="M234" i="9"/>
  <c r="N234" i="9"/>
  <c r="O234" i="9"/>
  <c r="P234" i="9"/>
  <c r="Q234" i="9"/>
  <c r="R234" i="9"/>
  <c r="S234" i="9"/>
  <c r="T234" i="9"/>
  <c r="U234" i="9"/>
  <c r="V234" i="9"/>
  <c r="W234" i="9"/>
  <c r="X234" i="9"/>
  <c r="M235" i="9"/>
  <c r="N235" i="9"/>
  <c r="O235" i="9"/>
  <c r="P235" i="9"/>
  <c r="Q235" i="9"/>
  <c r="R235" i="9"/>
  <c r="S235" i="9"/>
  <c r="T235" i="9"/>
  <c r="U235" i="9"/>
  <c r="V235" i="9"/>
  <c r="W235" i="9"/>
  <c r="X235" i="9"/>
  <c r="M236" i="9"/>
  <c r="N236" i="9"/>
  <c r="O236" i="9"/>
  <c r="P236" i="9"/>
  <c r="Q236" i="9"/>
  <c r="R236" i="9"/>
  <c r="S236" i="9"/>
  <c r="T236" i="9"/>
  <c r="U236" i="9"/>
  <c r="V236" i="9"/>
  <c r="W236" i="9"/>
  <c r="X236" i="9"/>
  <c r="M237" i="9"/>
  <c r="N237" i="9"/>
  <c r="O237" i="9"/>
  <c r="P237" i="9"/>
  <c r="Q237" i="9"/>
  <c r="R237" i="9"/>
  <c r="S237" i="9"/>
  <c r="T237" i="9"/>
  <c r="U237" i="9"/>
  <c r="V237" i="9"/>
  <c r="W237" i="9"/>
  <c r="X237" i="9"/>
  <c r="M238" i="9"/>
  <c r="N238" i="9"/>
  <c r="O238" i="9"/>
  <c r="P238" i="9"/>
  <c r="Q238" i="9"/>
  <c r="R238" i="9"/>
  <c r="S238" i="9"/>
  <c r="T238" i="9"/>
  <c r="U238" i="9"/>
  <c r="V238" i="9"/>
  <c r="W238" i="9"/>
  <c r="X238" i="9"/>
  <c r="M239" i="9"/>
  <c r="N239" i="9"/>
  <c r="O239" i="9"/>
  <c r="P239" i="9"/>
  <c r="Q239" i="9"/>
  <c r="R239" i="9"/>
  <c r="S239" i="9"/>
  <c r="T239" i="9"/>
  <c r="U239" i="9"/>
  <c r="V239" i="9"/>
  <c r="W239" i="9"/>
  <c r="X239" i="9"/>
  <c r="M240" i="9"/>
  <c r="N240" i="9"/>
  <c r="O240" i="9"/>
  <c r="P240" i="9"/>
  <c r="Q240" i="9"/>
  <c r="R240" i="9"/>
  <c r="S240" i="9"/>
  <c r="T240" i="9"/>
  <c r="U240" i="9"/>
  <c r="V240" i="9"/>
  <c r="W240" i="9"/>
  <c r="X240" i="9"/>
  <c r="M241" i="9"/>
  <c r="N241" i="9"/>
  <c r="O241" i="9"/>
  <c r="P241" i="9"/>
  <c r="Q241" i="9"/>
  <c r="R241" i="9"/>
  <c r="S241" i="9"/>
  <c r="T241" i="9"/>
  <c r="U241" i="9"/>
  <c r="V241" i="9"/>
  <c r="W241" i="9"/>
  <c r="X241" i="9"/>
  <c r="M242" i="9"/>
  <c r="N242" i="9"/>
  <c r="O242" i="9"/>
  <c r="P242" i="9"/>
  <c r="Q242" i="9"/>
  <c r="R242" i="9"/>
  <c r="S242" i="9"/>
  <c r="T242" i="9"/>
  <c r="U242" i="9"/>
  <c r="V242" i="9"/>
  <c r="W242" i="9"/>
  <c r="X242" i="9"/>
  <c r="M243" i="9"/>
  <c r="N243" i="9"/>
  <c r="O243" i="9"/>
  <c r="P243" i="9"/>
  <c r="Q243" i="9"/>
  <c r="R243" i="9"/>
  <c r="S243" i="9"/>
  <c r="T243" i="9"/>
  <c r="U243" i="9"/>
  <c r="V243" i="9"/>
  <c r="W243" i="9"/>
  <c r="X243" i="9"/>
  <c r="M244" i="9"/>
  <c r="N244" i="9"/>
  <c r="O244" i="9"/>
  <c r="P244" i="9"/>
  <c r="Q244" i="9"/>
  <c r="R244" i="9"/>
  <c r="S244" i="9"/>
  <c r="T244" i="9"/>
  <c r="U244" i="9"/>
  <c r="V244" i="9"/>
  <c r="W244" i="9"/>
  <c r="X244" i="9"/>
  <c r="M245" i="9"/>
  <c r="N245" i="9"/>
  <c r="O245" i="9"/>
  <c r="P245" i="9"/>
  <c r="Q245" i="9"/>
  <c r="R245" i="9"/>
  <c r="S245" i="9"/>
  <c r="T245" i="9"/>
  <c r="U245" i="9"/>
  <c r="V245" i="9"/>
  <c r="W245" i="9"/>
  <c r="X245" i="9"/>
  <c r="M246" i="9"/>
  <c r="N246" i="9"/>
  <c r="O246" i="9"/>
  <c r="P246" i="9"/>
  <c r="Q246" i="9"/>
  <c r="R246" i="9"/>
  <c r="S246" i="9"/>
  <c r="T246" i="9"/>
  <c r="U246" i="9"/>
  <c r="V246" i="9"/>
  <c r="W246" i="9"/>
  <c r="X246" i="9"/>
  <c r="M247" i="9"/>
  <c r="N247" i="9"/>
  <c r="O247" i="9"/>
  <c r="P247" i="9"/>
  <c r="Q247" i="9"/>
  <c r="R247" i="9"/>
  <c r="S247" i="9"/>
  <c r="T247" i="9"/>
  <c r="U247" i="9"/>
  <c r="V247" i="9"/>
  <c r="W247" i="9"/>
  <c r="X247" i="9"/>
  <c r="M248" i="9"/>
  <c r="N248" i="9"/>
  <c r="O248" i="9"/>
  <c r="P248" i="9"/>
  <c r="Q248" i="9"/>
  <c r="R248" i="9"/>
  <c r="S248" i="9"/>
  <c r="T248" i="9"/>
  <c r="U248" i="9"/>
  <c r="V248" i="9"/>
  <c r="W248" i="9"/>
  <c r="X248" i="9"/>
  <c r="M249" i="9"/>
  <c r="N249" i="9"/>
  <c r="O249" i="9"/>
  <c r="P249" i="9"/>
  <c r="Q249" i="9"/>
  <c r="R249" i="9"/>
  <c r="S249" i="9"/>
  <c r="T249" i="9"/>
  <c r="U249" i="9"/>
  <c r="V249" i="9"/>
  <c r="W249" i="9"/>
  <c r="X249" i="9"/>
  <c r="M250" i="9"/>
  <c r="N250" i="9"/>
  <c r="O250" i="9"/>
  <c r="P250" i="9"/>
  <c r="Q250" i="9"/>
  <c r="R250" i="9"/>
  <c r="S250" i="9"/>
  <c r="T250" i="9"/>
  <c r="U250" i="9"/>
  <c r="V250" i="9"/>
  <c r="W250" i="9"/>
  <c r="X250" i="9"/>
  <c r="M251" i="9"/>
  <c r="N251" i="9"/>
  <c r="O251" i="9"/>
  <c r="P251" i="9"/>
  <c r="Q251" i="9"/>
  <c r="R251" i="9"/>
  <c r="S251" i="9"/>
  <c r="T251" i="9"/>
  <c r="U251" i="9"/>
  <c r="V251" i="9"/>
  <c r="W251" i="9"/>
  <c r="X251" i="9"/>
  <c r="M252" i="9"/>
  <c r="N252" i="9"/>
  <c r="O252" i="9"/>
  <c r="P252" i="9"/>
  <c r="Q252" i="9"/>
  <c r="R252" i="9"/>
  <c r="S252" i="9"/>
  <c r="T252" i="9"/>
  <c r="U252" i="9"/>
  <c r="V252" i="9"/>
  <c r="W252" i="9"/>
  <c r="X252" i="9"/>
  <c r="M253" i="9"/>
  <c r="N253" i="9"/>
  <c r="O253" i="9"/>
  <c r="P253" i="9"/>
  <c r="Q253" i="9"/>
  <c r="R253" i="9"/>
  <c r="S253" i="9"/>
  <c r="T253" i="9"/>
  <c r="U253" i="9"/>
  <c r="V253" i="9"/>
  <c r="W253" i="9"/>
  <c r="X253" i="9"/>
  <c r="M254" i="9"/>
  <c r="N254" i="9"/>
  <c r="O254" i="9"/>
  <c r="P254" i="9"/>
  <c r="Q254" i="9"/>
  <c r="R254" i="9"/>
  <c r="S254" i="9"/>
  <c r="T254" i="9"/>
  <c r="U254" i="9"/>
  <c r="V254" i="9"/>
  <c r="W254" i="9"/>
  <c r="X254" i="9"/>
  <c r="M255" i="9"/>
  <c r="N255" i="9"/>
  <c r="O255" i="9"/>
  <c r="P255" i="9"/>
  <c r="Q255" i="9"/>
  <c r="R255" i="9"/>
  <c r="S255" i="9"/>
  <c r="T255" i="9"/>
  <c r="U255" i="9"/>
  <c r="V255" i="9"/>
  <c r="W255" i="9"/>
  <c r="X255" i="9"/>
  <c r="M256" i="9"/>
  <c r="N256" i="9"/>
  <c r="O256" i="9"/>
  <c r="P256" i="9"/>
  <c r="Q256" i="9"/>
  <c r="R256" i="9"/>
  <c r="S256" i="9"/>
  <c r="T256" i="9"/>
  <c r="U256" i="9"/>
  <c r="V256" i="9"/>
  <c r="W256" i="9"/>
  <c r="X256" i="9"/>
  <c r="M257" i="9"/>
  <c r="N257" i="9"/>
  <c r="O257" i="9"/>
  <c r="P257" i="9"/>
  <c r="Q257" i="9"/>
  <c r="R257" i="9"/>
  <c r="S257" i="9"/>
  <c r="T257" i="9"/>
  <c r="U257" i="9"/>
  <c r="V257" i="9"/>
  <c r="W257" i="9"/>
  <c r="X257" i="9"/>
  <c r="M258" i="9"/>
  <c r="N258" i="9"/>
  <c r="O258" i="9"/>
  <c r="P258" i="9"/>
  <c r="Q258" i="9"/>
  <c r="R258" i="9"/>
  <c r="S258" i="9"/>
  <c r="T258" i="9"/>
  <c r="U258" i="9"/>
  <c r="V258" i="9"/>
  <c r="W258" i="9"/>
  <c r="X258" i="9"/>
  <c r="M259" i="9"/>
  <c r="N259" i="9"/>
  <c r="O259" i="9"/>
  <c r="P259" i="9"/>
  <c r="Q259" i="9"/>
  <c r="R259" i="9"/>
  <c r="S259" i="9"/>
  <c r="T259" i="9"/>
  <c r="U259" i="9"/>
  <c r="V259" i="9"/>
  <c r="W259" i="9"/>
  <c r="X259" i="9"/>
  <c r="M260" i="9"/>
  <c r="N260" i="9"/>
  <c r="O260" i="9"/>
  <c r="P260" i="9"/>
  <c r="Q260" i="9"/>
  <c r="R260" i="9"/>
  <c r="S260" i="9"/>
  <c r="T260" i="9"/>
  <c r="U260" i="9"/>
  <c r="V260" i="9"/>
  <c r="W260" i="9"/>
  <c r="X260" i="9"/>
  <c r="M261" i="9"/>
  <c r="N261" i="9"/>
  <c r="O261" i="9"/>
  <c r="P261" i="9"/>
  <c r="Q261" i="9"/>
  <c r="R261" i="9"/>
  <c r="S261" i="9"/>
  <c r="T261" i="9"/>
  <c r="U261" i="9"/>
  <c r="V261" i="9"/>
  <c r="W261" i="9"/>
  <c r="X261" i="9"/>
  <c r="M262" i="9"/>
  <c r="N262" i="9"/>
  <c r="O262" i="9"/>
  <c r="P262" i="9"/>
  <c r="Q262" i="9"/>
  <c r="R262" i="9"/>
  <c r="S262" i="9"/>
  <c r="T262" i="9"/>
  <c r="U262" i="9"/>
  <c r="V262" i="9"/>
  <c r="W262" i="9"/>
  <c r="X262" i="9"/>
  <c r="M263" i="9"/>
  <c r="N263" i="9"/>
  <c r="O263" i="9"/>
  <c r="P263" i="9"/>
  <c r="Q263" i="9"/>
  <c r="R263" i="9"/>
  <c r="S263" i="9"/>
  <c r="T263" i="9"/>
  <c r="U263" i="9"/>
  <c r="V263" i="9"/>
  <c r="W263" i="9"/>
  <c r="X263" i="9"/>
  <c r="M264" i="9"/>
  <c r="N264" i="9"/>
  <c r="O264" i="9"/>
  <c r="P264" i="9"/>
  <c r="Q264" i="9"/>
  <c r="R264" i="9"/>
  <c r="S264" i="9"/>
  <c r="T264" i="9"/>
  <c r="U264" i="9"/>
  <c r="V264" i="9"/>
  <c r="W264" i="9"/>
  <c r="X264" i="9"/>
  <c r="M265" i="9"/>
  <c r="N265" i="9"/>
  <c r="O265" i="9"/>
  <c r="P265" i="9"/>
  <c r="Q265" i="9"/>
  <c r="R265" i="9"/>
  <c r="S265" i="9"/>
  <c r="T265" i="9"/>
  <c r="U265" i="9"/>
  <c r="V265" i="9"/>
  <c r="W265" i="9"/>
  <c r="X265" i="9"/>
  <c r="M266" i="9"/>
  <c r="N266" i="9"/>
  <c r="O266" i="9"/>
  <c r="P266" i="9"/>
  <c r="Q266" i="9"/>
  <c r="R266" i="9"/>
  <c r="S266" i="9"/>
  <c r="T266" i="9"/>
  <c r="U266" i="9"/>
  <c r="V266" i="9"/>
  <c r="W266" i="9"/>
  <c r="X266" i="9"/>
  <c r="M267" i="9"/>
  <c r="N267" i="9"/>
  <c r="O267" i="9"/>
  <c r="P267" i="9"/>
  <c r="Q267" i="9"/>
  <c r="R267" i="9"/>
  <c r="S267" i="9"/>
  <c r="T267" i="9"/>
  <c r="U267" i="9"/>
  <c r="V267" i="9"/>
  <c r="W267" i="9"/>
  <c r="X267" i="9"/>
  <c r="M268" i="9"/>
  <c r="N268" i="9"/>
  <c r="O268" i="9"/>
  <c r="P268" i="9"/>
  <c r="Q268" i="9"/>
  <c r="R268" i="9"/>
  <c r="S268" i="9"/>
  <c r="T268" i="9"/>
  <c r="U268" i="9"/>
  <c r="V268" i="9"/>
  <c r="W268" i="9"/>
  <c r="X268" i="9"/>
  <c r="M269" i="9"/>
  <c r="N269" i="9"/>
  <c r="O269" i="9"/>
  <c r="P269" i="9"/>
  <c r="Q269" i="9"/>
  <c r="R269" i="9"/>
  <c r="S269" i="9"/>
  <c r="T269" i="9"/>
  <c r="U269" i="9"/>
  <c r="V269" i="9"/>
  <c r="W269" i="9"/>
  <c r="X269" i="9"/>
  <c r="M270" i="9"/>
  <c r="N270" i="9"/>
  <c r="O270" i="9"/>
  <c r="P270" i="9"/>
  <c r="Q270" i="9"/>
  <c r="R270" i="9"/>
  <c r="S270" i="9"/>
  <c r="T270" i="9"/>
  <c r="U270" i="9"/>
  <c r="V270" i="9"/>
  <c r="W270" i="9"/>
  <c r="X270" i="9"/>
  <c r="M271" i="9"/>
  <c r="N271" i="9"/>
  <c r="O271" i="9"/>
  <c r="P271" i="9"/>
  <c r="Q271" i="9"/>
  <c r="R271" i="9"/>
  <c r="S271" i="9"/>
  <c r="T271" i="9"/>
  <c r="U271" i="9"/>
  <c r="V271" i="9"/>
  <c r="W271" i="9"/>
  <c r="X271" i="9"/>
  <c r="M272" i="9"/>
  <c r="N272" i="9"/>
  <c r="O272" i="9"/>
  <c r="P272" i="9"/>
  <c r="Q272" i="9"/>
  <c r="R272" i="9"/>
  <c r="S272" i="9"/>
  <c r="T272" i="9"/>
  <c r="U272" i="9"/>
  <c r="V272" i="9"/>
  <c r="W272" i="9"/>
  <c r="X272" i="9"/>
  <c r="M273" i="9"/>
  <c r="N273" i="9"/>
  <c r="O273" i="9"/>
  <c r="P273" i="9"/>
  <c r="Q273" i="9"/>
  <c r="R273" i="9"/>
  <c r="S273" i="9"/>
  <c r="T273" i="9"/>
  <c r="U273" i="9"/>
  <c r="V273" i="9"/>
  <c r="W273" i="9"/>
  <c r="X273" i="9"/>
  <c r="M274" i="9"/>
  <c r="N274" i="9"/>
  <c r="O274" i="9"/>
  <c r="P274" i="9"/>
  <c r="Q274" i="9"/>
  <c r="R274" i="9"/>
  <c r="S274" i="9"/>
  <c r="T274" i="9"/>
  <c r="U274" i="9"/>
  <c r="V274" i="9"/>
  <c r="W274" i="9"/>
  <c r="X274" i="9"/>
  <c r="M275" i="9"/>
  <c r="N275" i="9"/>
  <c r="O275" i="9"/>
  <c r="P275" i="9"/>
  <c r="Q275" i="9"/>
  <c r="R275" i="9"/>
  <c r="S275" i="9"/>
  <c r="T275" i="9"/>
  <c r="U275" i="9"/>
  <c r="V275" i="9"/>
  <c r="W275" i="9"/>
  <c r="X275" i="9"/>
  <c r="M276" i="9"/>
  <c r="N276" i="9"/>
  <c r="O276" i="9"/>
  <c r="P276" i="9"/>
  <c r="Q276" i="9"/>
  <c r="R276" i="9"/>
  <c r="S276" i="9"/>
  <c r="T276" i="9"/>
  <c r="U276" i="9"/>
  <c r="V276" i="9"/>
  <c r="W276" i="9"/>
  <c r="X276" i="9"/>
  <c r="M277" i="9"/>
  <c r="N277" i="9"/>
  <c r="O277" i="9"/>
  <c r="P277" i="9"/>
  <c r="Q277" i="9"/>
  <c r="R277" i="9"/>
  <c r="S277" i="9"/>
  <c r="T277" i="9"/>
  <c r="U277" i="9"/>
  <c r="V277" i="9"/>
  <c r="W277" i="9"/>
  <c r="X277" i="9"/>
  <c r="M278" i="9"/>
  <c r="N278" i="9"/>
  <c r="O278" i="9"/>
  <c r="P278" i="9"/>
  <c r="Q278" i="9"/>
  <c r="R278" i="9"/>
  <c r="S278" i="9"/>
  <c r="T278" i="9"/>
  <c r="U278" i="9"/>
  <c r="V278" i="9"/>
  <c r="W278" i="9"/>
  <c r="X278" i="9"/>
  <c r="M279" i="9"/>
  <c r="N279" i="9"/>
  <c r="O279" i="9"/>
  <c r="P279" i="9"/>
  <c r="Q279" i="9"/>
  <c r="R279" i="9"/>
  <c r="S279" i="9"/>
  <c r="T279" i="9"/>
  <c r="U279" i="9"/>
  <c r="V279" i="9"/>
  <c r="W279" i="9"/>
  <c r="X279" i="9"/>
  <c r="M280" i="9"/>
  <c r="N280" i="9"/>
  <c r="O280" i="9"/>
  <c r="P280" i="9"/>
  <c r="Q280" i="9"/>
  <c r="R280" i="9"/>
  <c r="S280" i="9"/>
  <c r="T280" i="9"/>
  <c r="U280" i="9"/>
  <c r="V280" i="9"/>
  <c r="W280" i="9"/>
  <c r="X280" i="9"/>
  <c r="M281" i="9"/>
  <c r="N281" i="9"/>
  <c r="O281" i="9"/>
  <c r="P281" i="9"/>
  <c r="Q281" i="9"/>
  <c r="R281" i="9"/>
  <c r="S281" i="9"/>
  <c r="T281" i="9"/>
  <c r="U281" i="9"/>
  <c r="V281" i="9"/>
  <c r="W281" i="9"/>
  <c r="X281" i="9"/>
  <c r="M282" i="9"/>
  <c r="N282" i="9"/>
  <c r="O282" i="9"/>
  <c r="P282" i="9"/>
  <c r="Q282" i="9"/>
  <c r="R282" i="9"/>
  <c r="S282" i="9"/>
  <c r="T282" i="9"/>
  <c r="U282" i="9"/>
  <c r="V282" i="9"/>
  <c r="W282" i="9"/>
  <c r="X282" i="9"/>
  <c r="M283" i="9"/>
  <c r="N283" i="9"/>
  <c r="O283" i="9"/>
  <c r="P283" i="9"/>
  <c r="Q283" i="9"/>
  <c r="R283" i="9"/>
  <c r="S283" i="9"/>
  <c r="T283" i="9"/>
  <c r="U283" i="9"/>
  <c r="V283" i="9"/>
  <c r="W283" i="9"/>
  <c r="X283" i="9"/>
  <c r="M284" i="9"/>
  <c r="N284" i="9"/>
  <c r="O284" i="9"/>
  <c r="P284" i="9"/>
  <c r="Q284" i="9"/>
  <c r="R284" i="9"/>
  <c r="S284" i="9"/>
  <c r="T284" i="9"/>
  <c r="U284" i="9"/>
  <c r="V284" i="9"/>
  <c r="W284" i="9"/>
  <c r="X284" i="9"/>
  <c r="M285" i="9"/>
  <c r="N285" i="9"/>
  <c r="O285" i="9"/>
  <c r="P285" i="9"/>
  <c r="Q285" i="9"/>
  <c r="R285" i="9"/>
  <c r="S285" i="9"/>
  <c r="T285" i="9"/>
  <c r="U285" i="9"/>
  <c r="V285" i="9"/>
  <c r="W285" i="9"/>
  <c r="X285" i="9"/>
  <c r="M286" i="9"/>
  <c r="N286" i="9"/>
  <c r="O286" i="9"/>
  <c r="P286" i="9"/>
  <c r="Q286" i="9"/>
  <c r="R286" i="9"/>
  <c r="S286" i="9"/>
  <c r="T286" i="9"/>
  <c r="U286" i="9"/>
  <c r="V286" i="9"/>
  <c r="W286" i="9"/>
  <c r="X286" i="9"/>
  <c r="M287" i="9"/>
  <c r="N287" i="9"/>
  <c r="O287" i="9"/>
  <c r="P287" i="9"/>
  <c r="Q287" i="9"/>
  <c r="R287" i="9"/>
  <c r="S287" i="9"/>
  <c r="T287" i="9"/>
  <c r="U287" i="9"/>
  <c r="V287" i="9"/>
  <c r="W287" i="9"/>
  <c r="X287" i="9"/>
  <c r="M288" i="9"/>
  <c r="N288" i="9"/>
  <c r="O288" i="9"/>
  <c r="P288" i="9"/>
  <c r="Q288" i="9"/>
  <c r="R288" i="9"/>
  <c r="S288" i="9"/>
  <c r="T288" i="9"/>
  <c r="U288" i="9"/>
  <c r="V288" i="9"/>
  <c r="W288" i="9"/>
  <c r="X288" i="9"/>
  <c r="M289" i="9"/>
  <c r="N289" i="9"/>
  <c r="O289" i="9"/>
  <c r="P289" i="9"/>
  <c r="Q289" i="9"/>
  <c r="R289" i="9"/>
  <c r="S289" i="9"/>
  <c r="T289" i="9"/>
  <c r="U289" i="9"/>
  <c r="V289" i="9"/>
  <c r="W289" i="9"/>
  <c r="X289" i="9"/>
  <c r="M290" i="9"/>
  <c r="N290" i="9"/>
  <c r="O290" i="9"/>
  <c r="P290" i="9"/>
  <c r="Q290" i="9"/>
  <c r="R290" i="9"/>
  <c r="S290" i="9"/>
  <c r="T290" i="9"/>
  <c r="U290" i="9"/>
  <c r="V290" i="9"/>
  <c r="W290" i="9"/>
  <c r="X290" i="9"/>
  <c r="M291" i="9"/>
  <c r="N291" i="9"/>
  <c r="O291" i="9"/>
  <c r="P291" i="9"/>
  <c r="Q291" i="9"/>
  <c r="R291" i="9"/>
  <c r="S291" i="9"/>
  <c r="T291" i="9"/>
  <c r="U291" i="9"/>
  <c r="V291" i="9"/>
  <c r="W291" i="9"/>
  <c r="X291" i="9"/>
  <c r="M292" i="9"/>
  <c r="N292" i="9"/>
  <c r="O292" i="9"/>
  <c r="P292" i="9"/>
  <c r="Q292" i="9"/>
  <c r="R292" i="9"/>
  <c r="S292" i="9"/>
  <c r="T292" i="9"/>
  <c r="U292" i="9"/>
  <c r="V292" i="9"/>
  <c r="W292" i="9"/>
  <c r="X292" i="9"/>
  <c r="M293" i="9"/>
  <c r="N293" i="9"/>
  <c r="O293" i="9"/>
  <c r="P293" i="9"/>
  <c r="Q293" i="9"/>
  <c r="R293" i="9"/>
  <c r="S293" i="9"/>
  <c r="T293" i="9"/>
  <c r="U293" i="9"/>
  <c r="V293" i="9"/>
  <c r="W293" i="9"/>
  <c r="X293" i="9"/>
  <c r="M294" i="9"/>
  <c r="N294" i="9"/>
  <c r="O294" i="9"/>
  <c r="P294" i="9"/>
  <c r="Q294" i="9"/>
  <c r="R294" i="9"/>
  <c r="S294" i="9"/>
  <c r="T294" i="9"/>
  <c r="U294" i="9"/>
  <c r="V294" i="9"/>
  <c r="W294" i="9"/>
  <c r="X294" i="9"/>
  <c r="M295" i="9"/>
  <c r="N295" i="9"/>
  <c r="O295" i="9"/>
  <c r="P295" i="9"/>
  <c r="Q295" i="9"/>
  <c r="R295" i="9"/>
  <c r="S295" i="9"/>
  <c r="T295" i="9"/>
  <c r="U295" i="9"/>
  <c r="V295" i="9"/>
  <c r="W295" i="9"/>
  <c r="X295" i="9"/>
  <c r="M296" i="9"/>
  <c r="N296" i="9"/>
  <c r="O296" i="9"/>
  <c r="P296" i="9"/>
  <c r="Q296" i="9"/>
  <c r="R296" i="9"/>
  <c r="S296" i="9"/>
  <c r="T296" i="9"/>
  <c r="U296" i="9"/>
  <c r="V296" i="9"/>
  <c r="W296" i="9"/>
  <c r="X296" i="9"/>
  <c r="M297" i="9"/>
  <c r="N297" i="9"/>
  <c r="O297" i="9"/>
  <c r="P297" i="9"/>
  <c r="Q297" i="9"/>
  <c r="R297" i="9"/>
  <c r="S297" i="9"/>
  <c r="T297" i="9"/>
  <c r="U297" i="9"/>
  <c r="V297" i="9"/>
  <c r="W297" i="9"/>
  <c r="X297" i="9"/>
  <c r="M298" i="9"/>
  <c r="N298" i="9"/>
  <c r="O298" i="9"/>
  <c r="P298" i="9"/>
  <c r="Q298" i="9"/>
  <c r="R298" i="9"/>
  <c r="S298" i="9"/>
  <c r="T298" i="9"/>
  <c r="U298" i="9"/>
  <c r="V298" i="9"/>
  <c r="W298" i="9"/>
  <c r="X298" i="9"/>
  <c r="M299" i="9"/>
  <c r="N299" i="9"/>
  <c r="O299" i="9"/>
  <c r="P299" i="9"/>
  <c r="R299" i="9"/>
  <c r="T299" i="9"/>
  <c r="U299" i="9"/>
  <c r="V299" i="9"/>
  <c r="W299" i="9"/>
  <c r="X299" i="9"/>
  <c r="M300" i="9"/>
  <c r="N300" i="9"/>
  <c r="O300" i="9"/>
  <c r="P300" i="9"/>
  <c r="Q300" i="9"/>
  <c r="R300" i="9"/>
  <c r="S300" i="9"/>
  <c r="T300" i="9"/>
  <c r="U300" i="9"/>
  <c r="V300" i="9"/>
  <c r="W300" i="9"/>
  <c r="X300" i="9"/>
  <c r="M301" i="9"/>
  <c r="N301" i="9"/>
  <c r="O301" i="9"/>
  <c r="P301" i="9"/>
  <c r="Q301" i="9"/>
  <c r="R301" i="9"/>
  <c r="S301" i="9"/>
  <c r="T301" i="9"/>
  <c r="U301" i="9"/>
  <c r="V301" i="9"/>
  <c r="W301" i="9"/>
  <c r="X301" i="9"/>
  <c r="M302" i="9"/>
  <c r="N302" i="9"/>
  <c r="O302" i="9"/>
  <c r="P302" i="9"/>
  <c r="Q302" i="9"/>
  <c r="R302" i="9"/>
  <c r="S302" i="9"/>
  <c r="T302" i="9"/>
  <c r="U302" i="9"/>
  <c r="V302" i="9"/>
  <c r="W302" i="9"/>
  <c r="X302" i="9"/>
  <c r="M303" i="9"/>
  <c r="N303" i="9"/>
  <c r="O303" i="9"/>
  <c r="P303" i="9"/>
  <c r="Q303" i="9"/>
  <c r="R303" i="9"/>
  <c r="S303" i="9"/>
  <c r="T303" i="9"/>
  <c r="U303" i="9"/>
  <c r="V303" i="9"/>
  <c r="W303" i="9"/>
  <c r="X303" i="9"/>
  <c r="M304" i="9"/>
  <c r="N304" i="9"/>
  <c r="O304" i="9"/>
  <c r="P304" i="9"/>
  <c r="Q304" i="9"/>
  <c r="R304" i="9"/>
  <c r="S304" i="9"/>
  <c r="T304" i="9"/>
  <c r="U304" i="9"/>
  <c r="V304" i="9"/>
  <c r="W304" i="9"/>
  <c r="X304" i="9"/>
  <c r="M305" i="9"/>
  <c r="N305" i="9"/>
  <c r="O305" i="9"/>
  <c r="P305" i="9"/>
  <c r="Q305" i="9"/>
  <c r="R305" i="9"/>
  <c r="S305" i="9"/>
  <c r="T305" i="9"/>
  <c r="U305" i="9"/>
  <c r="V305" i="9"/>
  <c r="W305" i="9"/>
  <c r="X305" i="9"/>
  <c r="M306" i="9"/>
  <c r="N306" i="9"/>
  <c r="O306" i="9"/>
  <c r="P306" i="9"/>
  <c r="Q306" i="9"/>
  <c r="R306" i="9"/>
  <c r="S306" i="9"/>
  <c r="T306" i="9"/>
  <c r="U306" i="9"/>
  <c r="V306" i="9"/>
  <c r="W306" i="9"/>
  <c r="X306" i="9"/>
  <c r="M307" i="9"/>
  <c r="N307" i="9"/>
  <c r="O307" i="9"/>
  <c r="P307" i="9"/>
  <c r="Q307" i="9"/>
  <c r="R307" i="9"/>
  <c r="S307" i="9"/>
  <c r="T307" i="9"/>
  <c r="U307" i="9"/>
  <c r="V307" i="9"/>
  <c r="W307" i="9"/>
  <c r="X307" i="9"/>
  <c r="M308" i="9"/>
  <c r="N308" i="9"/>
  <c r="O308" i="9"/>
  <c r="P308" i="9"/>
  <c r="Q308" i="9"/>
  <c r="R308" i="9"/>
  <c r="S308" i="9"/>
  <c r="T308" i="9"/>
  <c r="U308" i="9"/>
  <c r="V308" i="9"/>
  <c r="W308" i="9"/>
  <c r="X308" i="9"/>
  <c r="M309" i="9"/>
  <c r="N309" i="9"/>
  <c r="O309" i="9"/>
  <c r="P309" i="9"/>
  <c r="Q309" i="9"/>
  <c r="R309" i="9"/>
  <c r="S309" i="9"/>
  <c r="T309" i="9"/>
  <c r="U309" i="9"/>
  <c r="V309" i="9"/>
  <c r="W309" i="9"/>
  <c r="X309" i="9"/>
  <c r="M310" i="9"/>
  <c r="N310" i="9"/>
  <c r="O310" i="9"/>
  <c r="P310" i="9"/>
  <c r="Q310" i="9"/>
  <c r="R310" i="9"/>
  <c r="S310" i="9"/>
  <c r="T310" i="9"/>
  <c r="U310" i="9"/>
  <c r="V310" i="9"/>
  <c r="W310" i="9"/>
  <c r="X310" i="9"/>
  <c r="M311" i="9"/>
  <c r="N311" i="9"/>
  <c r="O311" i="9"/>
  <c r="P311" i="9"/>
  <c r="Q311" i="9"/>
  <c r="R311" i="9"/>
  <c r="S311" i="9"/>
  <c r="T311" i="9"/>
  <c r="U311" i="9"/>
  <c r="V311" i="9"/>
  <c r="W311" i="9"/>
  <c r="X311" i="9"/>
  <c r="M312" i="9"/>
  <c r="N312" i="9"/>
  <c r="O312" i="9"/>
  <c r="P312" i="9"/>
  <c r="Q312" i="9"/>
  <c r="R312" i="9"/>
  <c r="S312" i="9"/>
  <c r="T312" i="9"/>
  <c r="U312" i="9"/>
  <c r="V312" i="9"/>
  <c r="W312" i="9"/>
  <c r="X312" i="9"/>
  <c r="M313" i="9"/>
  <c r="N313" i="9"/>
  <c r="O313" i="9"/>
  <c r="P313" i="9"/>
  <c r="Q313" i="9"/>
  <c r="R313" i="9"/>
  <c r="S313" i="9"/>
  <c r="T313" i="9"/>
  <c r="U313" i="9"/>
  <c r="V313" i="9"/>
  <c r="X313" i="9"/>
  <c r="M314" i="9"/>
  <c r="N314" i="9"/>
  <c r="O314" i="9"/>
  <c r="P314" i="9"/>
  <c r="Q314" i="9"/>
  <c r="R314" i="9"/>
  <c r="S314" i="9"/>
  <c r="T314" i="9"/>
  <c r="U314" i="9"/>
  <c r="V314" i="9"/>
  <c r="W314" i="9"/>
  <c r="X314" i="9"/>
  <c r="M315" i="9"/>
  <c r="N315" i="9"/>
  <c r="O315" i="9"/>
  <c r="P315" i="9"/>
  <c r="Q315" i="9"/>
  <c r="R315" i="9"/>
  <c r="S315" i="9"/>
  <c r="T315" i="9"/>
  <c r="U315" i="9"/>
  <c r="V315" i="9"/>
  <c r="W315" i="9"/>
  <c r="X315" i="9"/>
  <c r="M316" i="9"/>
  <c r="N316" i="9"/>
  <c r="O316" i="9"/>
  <c r="P316" i="9"/>
  <c r="Q316" i="9"/>
  <c r="R316" i="9"/>
  <c r="S316" i="9"/>
  <c r="T316" i="9"/>
  <c r="U316" i="9"/>
  <c r="V316" i="9"/>
  <c r="W316" i="9"/>
  <c r="X316" i="9"/>
  <c r="M317" i="9"/>
  <c r="N317" i="9"/>
  <c r="O317" i="9"/>
  <c r="P317" i="9"/>
  <c r="Q317" i="9"/>
  <c r="R317" i="9"/>
  <c r="S317" i="9"/>
  <c r="T317" i="9"/>
  <c r="U317" i="9"/>
  <c r="V317" i="9"/>
  <c r="W317" i="9"/>
  <c r="X317" i="9"/>
  <c r="M318" i="9"/>
  <c r="N318" i="9"/>
  <c r="O318" i="9"/>
  <c r="P318" i="9"/>
  <c r="Q318" i="9"/>
  <c r="R318" i="9"/>
  <c r="S318" i="9"/>
  <c r="T318" i="9"/>
  <c r="U318" i="9"/>
  <c r="V318" i="9"/>
  <c r="W318" i="9"/>
  <c r="X318" i="9"/>
  <c r="M319" i="9"/>
  <c r="N319" i="9"/>
  <c r="O319" i="9"/>
  <c r="P319" i="9"/>
  <c r="Q319" i="9"/>
  <c r="R319" i="9"/>
  <c r="S319" i="9"/>
  <c r="T319" i="9"/>
  <c r="U319" i="9"/>
  <c r="V319" i="9"/>
  <c r="W319" i="9"/>
  <c r="X319" i="9"/>
  <c r="M320" i="9"/>
  <c r="N320" i="9"/>
  <c r="O320" i="9"/>
  <c r="P320" i="9"/>
  <c r="Q320" i="9"/>
  <c r="R320" i="9"/>
  <c r="S320" i="9"/>
  <c r="T320" i="9"/>
  <c r="U320" i="9"/>
  <c r="V320" i="9"/>
  <c r="W320" i="9"/>
  <c r="X320" i="9"/>
  <c r="M321" i="9"/>
  <c r="N321" i="9"/>
  <c r="O321" i="9"/>
  <c r="P321" i="9"/>
  <c r="Q321" i="9"/>
  <c r="R321" i="9"/>
  <c r="S321" i="9"/>
  <c r="T321" i="9"/>
  <c r="U321" i="9"/>
  <c r="V321" i="9"/>
  <c r="W321" i="9"/>
  <c r="X321" i="9"/>
  <c r="M322" i="9"/>
  <c r="N322" i="9"/>
  <c r="O322" i="9"/>
  <c r="P322" i="9"/>
  <c r="Q322" i="9"/>
  <c r="R322" i="9"/>
  <c r="S322" i="9"/>
  <c r="T322" i="9"/>
  <c r="U322" i="9"/>
  <c r="V322" i="9"/>
  <c r="W322" i="9"/>
  <c r="X322" i="9"/>
  <c r="M323" i="9"/>
  <c r="N323" i="9"/>
  <c r="O323" i="9"/>
  <c r="P323" i="9"/>
  <c r="Q323" i="9"/>
  <c r="R323" i="9"/>
  <c r="S323" i="9"/>
  <c r="T323" i="9"/>
  <c r="U323" i="9"/>
  <c r="V323" i="9"/>
  <c r="W323" i="9"/>
  <c r="X323" i="9"/>
  <c r="M324" i="9"/>
  <c r="N324" i="9"/>
  <c r="O324" i="9"/>
  <c r="P324" i="9"/>
  <c r="Q324" i="9"/>
  <c r="R324" i="9"/>
  <c r="S324" i="9"/>
  <c r="T324" i="9"/>
  <c r="U324" i="9"/>
  <c r="V324" i="9"/>
  <c r="W324" i="9"/>
  <c r="X324" i="9"/>
  <c r="M325" i="9"/>
  <c r="N325" i="9"/>
  <c r="O325" i="9"/>
  <c r="P325" i="9"/>
  <c r="Q325" i="9"/>
  <c r="R325" i="9"/>
  <c r="S325" i="9"/>
  <c r="T325" i="9"/>
  <c r="U325" i="9"/>
  <c r="V325" i="9"/>
  <c r="W325" i="9"/>
  <c r="X325" i="9"/>
  <c r="M326" i="9"/>
  <c r="N326" i="9"/>
  <c r="O326" i="9"/>
  <c r="P326" i="9"/>
  <c r="Q326" i="9"/>
  <c r="R326" i="9"/>
  <c r="S326" i="9"/>
  <c r="T326" i="9"/>
  <c r="U326" i="9"/>
  <c r="V326" i="9"/>
  <c r="W326" i="9"/>
  <c r="X326" i="9"/>
  <c r="M327" i="9"/>
  <c r="N327" i="9"/>
  <c r="O327" i="9"/>
  <c r="P327" i="9"/>
  <c r="Q327" i="9"/>
  <c r="R327" i="9"/>
  <c r="S327" i="9"/>
  <c r="T327" i="9"/>
  <c r="U327" i="9"/>
  <c r="V327" i="9"/>
  <c r="W327" i="9"/>
  <c r="X327" i="9"/>
  <c r="M328" i="9"/>
  <c r="N328" i="9"/>
  <c r="O328" i="9"/>
  <c r="P328" i="9"/>
  <c r="Q328" i="9"/>
  <c r="R328" i="9"/>
  <c r="S328" i="9"/>
  <c r="T328" i="9"/>
  <c r="U328" i="9"/>
  <c r="V328" i="9"/>
  <c r="W328" i="9"/>
  <c r="X328" i="9"/>
  <c r="M329" i="9"/>
  <c r="N329" i="9"/>
  <c r="O329" i="9"/>
  <c r="P329" i="9"/>
  <c r="Q329" i="9"/>
  <c r="R329" i="9"/>
  <c r="S329" i="9"/>
  <c r="T329" i="9"/>
  <c r="U329" i="9"/>
  <c r="V329" i="9"/>
  <c r="W329" i="9"/>
  <c r="X329" i="9"/>
  <c r="M330" i="9"/>
  <c r="N330" i="9"/>
  <c r="O330" i="9"/>
  <c r="P330" i="9"/>
  <c r="Q330" i="9"/>
  <c r="R330" i="9"/>
  <c r="S330" i="9"/>
  <c r="T330" i="9"/>
  <c r="U330" i="9"/>
  <c r="V330" i="9"/>
  <c r="W330" i="9"/>
  <c r="X330" i="9"/>
  <c r="M331" i="9"/>
  <c r="N331" i="9"/>
  <c r="O331" i="9"/>
  <c r="P331" i="9"/>
  <c r="Q331" i="9"/>
  <c r="R331" i="9"/>
  <c r="S331" i="9"/>
  <c r="T331" i="9"/>
  <c r="U331" i="9"/>
  <c r="V331" i="9"/>
  <c r="W331" i="9"/>
  <c r="X331" i="9"/>
  <c r="M332" i="9"/>
  <c r="N332" i="9"/>
  <c r="O332" i="9"/>
  <c r="P332" i="9"/>
  <c r="Q332" i="9"/>
  <c r="R332" i="9"/>
  <c r="S332" i="9"/>
  <c r="T332" i="9"/>
  <c r="U332" i="9"/>
  <c r="V332" i="9"/>
  <c r="W332" i="9"/>
  <c r="X332" i="9"/>
  <c r="M333" i="9"/>
  <c r="N333" i="9"/>
  <c r="O333" i="9"/>
  <c r="P333" i="9"/>
  <c r="Q333" i="9"/>
  <c r="R333" i="9"/>
  <c r="S333" i="9"/>
  <c r="T333" i="9"/>
  <c r="U333" i="9"/>
  <c r="V333" i="9"/>
  <c r="W333" i="9"/>
  <c r="X333" i="9"/>
  <c r="M334" i="9"/>
  <c r="N334" i="9"/>
  <c r="O334" i="9"/>
  <c r="P334" i="9"/>
  <c r="Q334" i="9"/>
  <c r="R334" i="9"/>
  <c r="S334" i="9"/>
  <c r="T334" i="9"/>
  <c r="U334" i="9"/>
  <c r="V334" i="9"/>
  <c r="W334" i="9"/>
  <c r="X334" i="9"/>
  <c r="M335" i="9"/>
  <c r="N335" i="9"/>
  <c r="O335" i="9"/>
  <c r="P335" i="9"/>
  <c r="Q335" i="9"/>
  <c r="R335" i="9"/>
  <c r="S335" i="9"/>
  <c r="T335" i="9"/>
  <c r="U335" i="9"/>
  <c r="V335" i="9"/>
  <c r="W335" i="9"/>
  <c r="X335" i="9"/>
  <c r="M336" i="9"/>
  <c r="N336" i="9"/>
  <c r="O336" i="9"/>
  <c r="P336" i="9"/>
  <c r="Q336" i="9"/>
  <c r="R336" i="9"/>
  <c r="S336" i="9"/>
  <c r="T336" i="9"/>
  <c r="U336" i="9"/>
  <c r="V336" i="9"/>
  <c r="W336" i="9"/>
  <c r="X336" i="9"/>
  <c r="M337" i="9"/>
  <c r="N337" i="9"/>
  <c r="O337" i="9"/>
  <c r="P337" i="9"/>
  <c r="Q337" i="9"/>
  <c r="R337" i="9"/>
  <c r="S337" i="9"/>
  <c r="T337" i="9"/>
  <c r="U337" i="9"/>
  <c r="V337" i="9"/>
  <c r="W337" i="9"/>
  <c r="X337" i="9"/>
  <c r="M338" i="9"/>
  <c r="N338" i="9"/>
  <c r="O338" i="9"/>
  <c r="P338" i="9"/>
  <c r="Q338" i="9"/>
  <c r="R338" i="9"/>
  <c r="S338" i="9"/>
  <c r="T338" i="9"/>
  <c r="U338" i="9"/>
  <c r="V338" i="9"/>
  <c r="W338" i="9"/>
  <c r="X338" i="9"/>
  <c r="M339" i="9"/>
  <c r="N339" i="9"/>
  <c r="O339" i="9"/>
  <c r="P339" i="9"/>
  <c r="Q339" i="9"/>
  <c r="R339" i="9"/>
  <c r="S339" i="9"/>
  <c r="T339" i="9"/>
  <c r="U339" i="9"/>
  <c r="V339" i="9"/>
  <c r="W339" i="9"/>
  <c r="X339" i="9"/>
  <c r="M340" i="9"/>
  <c r="N340" i="9"/>
  <c r="O340" i="9"/>
  <c r="P340" i="9"/>
  <c r="Q340" i="9"/>
  <c r="R340" i="9"/>
  <c r="S340" i="9"/>
  <c r="T340" i="9"/>
  <c r="U340" i="9"/>
  <c r="V340" i="9"/>
  <c r="W340" i="9"/>
  <c r="X340" i="9"/>
  <c r="M341" i="9"/>
  <c r="N341" i="9"/>
  <c r="O341" i="9"/>
  <c r="P341" i="9"/>
  <c r="Q341" i="9"/>
  <c r="R341" i="9"/>
  <c r="S341" i="9"/>
  <c r="T341" i="9"/>
  <c r="U341" i="9"/>
  <c r="V341" i="9"/>
  <c r="W341" i="9"/>
  <c r="X341" i="9"/>
  <c r="M342" i="9"/>
  <c r="N342" i="9"/>
  <c r="O342" i="9"/>
  <c r="P342" i="9"/>
  <c r="Q342" i="9"/>
  <c r="R342" i="9"/>
  <c r="S342" i="9"/>
  <c r="T342" i="9"/>
  <c r="U342" i="9"/>
  <c r="V342" i="9"/>
  <c r="W342" i="9"/>
  <c r="X342" i="9"/>
  <c r="M343" i="9"/>
  <c r="N343" i="9"/>
  <c r="O343" i="9"/>
  <c r="P343" i="9"/>
  <c r="Q343" i="9"/>
  <c r="R343" i="9"/>
  <c r="S343" i="9"/>
  <c r="T343" i="9"/>
  <c r="U343" i="9"/>
  <c r="V343" i="9"/>
  <c r="W343" i="9"/>
  <c r="X343" i="9"/>
  <c r="M344" i="9"/>
  <c r="N344" i="9"/>
  <c r="O344" i="9"/>
  <c r="P344" i="9"/>
  <c r="Q344" i="9"/>
  <c r="R344" i="9"/>
  <c r="S344" i="9"/>
  <c r="T344" i="9"/>
  <c r="U344" i="9"/>
  <c r="V344" i="9"/>
  <c r="W344" i="9"/>
  <c r="X344" i="9"/>
  <c r="M345" i="9"/>
  <c r="N345" i="9"/>
  <c r="O345" i="9"/>
  <c r="P345" i="9"/>
  <c r="Q345" i="9"/>
  <c r="R345" i="9"/>
  <c r="S345" i="9"/>
  <c r="T345" i="9"/>
  <c r="U345" i="9"/>
  <c r="V345" i="9"/>
  <c r="W345" i="9"/>
  <c r="X345" i="9"/>
  <c r="M346" i="9"/>
  <c r="N346" i="9"/>
  <c r="O346" i="9"/>
  <c r="P346" i="9"/>
  <c r="Q346" i="9"/>
  <c r="R346" i="9"/>
  <c r="S346" i="9"/>
  <c r="T346" i="9"/>
  <c r="U346" i="9"/>
  <c r="V346" i="9"/>
  <c r="W346" i="9"/>
  <c r="X346" i="9"/>
  <c r="M347" i="9"/>
  <c r="N347" i="9"/>
  <c r="O347" i="9"/>
  <c r="P347" i="9"/>
  <c r="Q347" i="9"/>
  <c r="R347" i="9"/>
  <c r="S347" i="9"/>
  <c r="T347" i="9"/>
  <c r="U347" i="9"/>
  <c r="V347" i="9"/>
  <c r="W347" i="9"/>
  <c r="X347" i="9"/>
  <c r="M348" i="9"/>
  <c r="N348" i="9"/>
  <c r="O348" i="9"/>
  <c r="P348" i="9"/>
  <c r="Q348" i="9"/>
  <c r="R348" i="9"/>
  <c r="S348" i="9"/>
  <c r="T348" i="9"/>
  <c r="U348" i="9"/>
  <c r="V348" i="9"/>
  <c r="W348" i="9"/>
  <c r="X348" i="9"/>
  <c r="M349" i="9"/>
  <c r="N349" i="9"/>
  <c r="O349" i="9"/>
  <c r="P349" i="9"/>
  <c r="Q349" i="9"/>
  <c r="R349" i="9"/>
  <c r="S349" i="9"/>
  <c r="T349" i="9"/>
  <c r="U349" i="9"/>
  <c r="V349" i="9"/>
  <c r="W349" i="9"/>
  <c r="X349" i="9"/>
  <c r="M350" i="9"/>
  <c r="N350" i="9"/>
  <c r="O350" i="9"/>
  <c r="P350" i="9"/>
  <c r="R350" i="9"/>
  <c r="T350" i="9"/>
  <c r="U350" i="9"/>
  <c r="V350" i="9"/>
  <c r="W350" i="9"/>
  <c r="X350" i="9"/>
  <c r="M351" i="9"/>
  <c r="N351" i="9"/>
  <c r="O351" i="9"/>
  <c r="P351" i="9"/>
  <c r="T351" i="9"/>
  <c r="U351" i="9"/>
  <c r="V351" i="9"/>
  <c r="W351" i="9"/>
  <c r="X351" i="9"/>
  <c r="M352" i="9"/>
  <c r="N352" i="9"/>
  <c r="O352" i="9"/>
  <c r="P352" i="9"/>
  <c r="T352" i="9"/>
  <c r="U352" i="9"/>
  <c r="V352" i="9"/>
  <c r="W352" i="9"/>
  <c r="X352" i="9"/>
  <c r="M353" i="9"/>
  <c r="N353" i="9"/>
  <c r="O353" i="9"/>
  <c r="P353" i="9"/>
  <c r="R353" i="9"/>
  <c r="T353" i="9"/>
  <c r="U353" i="9"/>
  <c r="V353" i="9"/>
  <c r="W353" i="9"/>
  <c r="X353" i="9"/>
  <c r="M354" i="9"/>
  <c r="N354" i="9"/>
  <c r="O354" i="9"/>
  <c r="P354" i="9"/>
  <c r="R354" i="9"/>
  <c r="T354" i="9"/>
  <c r="U354" i="9"/>
  <c r="V354" i="9"/>
  <c r="W354" i="9"/>
  <c r="X354" i="9"/>
  <c r="M355" i="9"/>
  <c r="N355" i="9"/>
  <c r="O355" i="9"/>
  <c r="P355" i="9"/>
  <c r="R355" i="9"/>
  <c r="T355" i="9"/>
  <c r="U355" i="9"/>
  <c r="V355" i="9"/>
  <c r="W355" i="9"/>
  <c r="X355" i="9"/>
  <c r="M356" i="9"/>
  <c r="N356" i="9"/>
  <c r="O356" i="9"/>
  <c r="P356" i="9"/>
  <c r="R356" i="9"/>
  <c r="T356" i="9"/>
  <c r="U356" i="9"/>
  <c r="V356" i="9"/>
  <c r="W356" i="9"/>
  <c r="X356" i="9"/>
  <c r="M357" i="9"/>
  <c r="N357" i="9"/>
  <c r="O357" i="9"/>
  <c r="P357" i="9"/>
  <c r="R357" i="9"/>
  <c r="T357" i="9"/>
  <c r="U357" i="9"/>
  <c r="V357" i="9"/>
  <c r="W357" i="9"/>
  <c r="X357" i="9"/>
  <c r="M358" i="9"/>
  <c r="N358" i="9"/>
  <c r="O358" i="9"/>
  <c r="P358" i="9"/>
  <c r="R358" i="9"/>
  <c r="T358" i="9"/>
  <c r="U358" i="9"/>
  <c r="V358" i="9"/>
  <c r="W358" i="9"/>
  <c r="X358" i="9"/>
  <c r="M359" i="9"/>
  <c r="N359" i="9"/>
  <c r="O359" i="9"/>
  <c r="P359" i="9"/>
  <c r="R359" i="9"/>
  <c r="T359" i="9"/>
  <c r="U359" i="9"/>
  <c r="V359" i="9"/>
  <c r="W359" i="9"/>
  <c r="X359" i="9"/>
  <c r="M360" i="9"/>
  <c r="N360" i="9"/>
  <c r="O360" i="9"/>
  <c r="P360" i="9"/>
  <c r="R360" i="9"/>
  <c r="T360" i="9"/>
  <c r="U360" i="9"/>
  <c r="V360" i="9"/>
  <c r="W360" i="9"/>
  <c r="X360" i="9"/>
  <c r="M361" i="9"/>
  <c r="N361" i="9"/>
  <c r="O361" i="9"/>
  <c r="P361" i="9"/>
  <c r="R361" i="9"/>
  <c r="T361" i="9"/>
  <c r="U361" i="9"/>
  <c r="V361" i="9"/>
  <c r="W361" i="9"/>
  <c r="X361" i="9"/>
  <c r="M362" i="9"/>
  <c r="N362" i="9"/>
  <c r="O362" i="9"/>
  <c r="P362" i="9"/>
  <c r="R362" i="9"/>
  <c r="T362" i="9"/>
  <c r="U362" i="9"/>
  <c r="V362" i="9"/>
  <c r="W362" i="9"/>
  <c r="X362" i="9"/>
  <c r="M363" i="9"/>
  <c r="N363" i="9"/>
  <c r="O363" i="9"/>
  <c r="P363" i="9"/>
  <c r="R363" i="9"/>
  <c r="T363" i="9"/>
  <c r="U363" i="9"/>
  <c r="V363" i="9"/>
  <c r="W363" i="9"/>
  <c r="X363" i="9"/>
  <c r="M364" i="9"/>
  <c r="N364" i="9"/>
  <c r="O364" i="9"/>
  <c r="P364" i="9"/>
  <c r="T364" i="9"/>
  <c r="U364" i="9"/>
  <c r="V364" i="9"/>
  <c r="W364" i="9"/>
  <c r="X364" i="9"/>
  <c r="M365" i="9"/>
  <c r="N365" i="9"/>
  <c r="O365" i="9"/>
  <c r="P365" i="9"/>
  <c r="R365" i="9"/>
  <c r="T365" i="9"/>
  <c r="U365" i="9"/>
  <c r="V365" i="9"/>
  <c r="W365" i="9"/>
  <c r="X365" i="9"/>
  <c r="M366" i="9"/>
  <c r="N366" i="9"/>
  <c r="O366" i="9"/>
  <c r="P366" i="9"/>
  <c r="Q366" i="9"/>
  <c r="R366" i="9"/>
  <c r="S366" i="9"/>
  <c r="T366" i="9"/>
  <c r="U366" i="9"/>
  <c r="V366" i="9"/>
  <c r="W366" i="9"/>
  <c r="X366" i="9"/>
  <c r="M367" i="9"/>
  <c r="N367" i="9"/>
  <c r="O367" i="9"/>
  <c r="P367" i="9"/>
  <c r="Q367" i="9"/>
  <c r="R367" i="9"/>
  <c r="S367" i="9"/>
  <c r="T367" i="9"/>
  <c r="U367" i="9"/>
  <c r="V367" i="9"/>
  <c r="W367" i="9"/>
  <c r="X367" i="9"/>
  <c r="M368" i="9"/>
  <c r="N368" i="9"/>
  <c r="O368" i="9"/>
  <c r="P368" i="9"/>
  <c r="Q368" i="9"/>
  <c r="R368" i="9"/>
  <c r="S368" i="9"/>
  <c r="T368" i="9"/>
  <c r="U368" i="9"/>
  <c r="V368" i="9"/>
  <c r="W368" i="9"/>
  <c r="X368" i="9"/>
  <c r="M369" i="9"/>
  <c r="N369" i="9"/>
  <c r="O369" i="9"/>
  <c r="P369" i="9"/>
  <c r="Q369" i="9"/>
  <c r="R369" i="9"/>
  <c r="S369" i="9"/>
  <c r="T369" i="9"/>
  <c r="U369" i="9"/>
  <c r="V369" i="9"/>
  <c r="W369" i="9"/>
  <c r="X369" i="9"/>
  <c r="M370" i="9"/>
  <c r="N370" i="9"/>
  <c r="O370" i="9"/>
  <c r="P370" i="9"/>
  <c r="Q370" i="9"/>
  <c r="R370" i="9"/>
  <c r="S370" i="9"/>
  <c r="T370" i="9"/>
  <c r="U370" i="9"/>
  <c r="V370" i="9"/>
  <c r="W370" i="9"/>
  <c r="X370" i="9"/>
  <c r="M371" i="9"/>
  <c r="N371" i="9"/>
  <c r="O371" i="9"/>
  <c r="P371" i="9"/>
  <c r="Q371" i="9"/>
  <c r="R371" i="9"/>
  <c r="S371" i="9"/>
  <c r="T371" i="9"/>
  <c r="U371" i="9"/>
  <c r="V371" i="9"/>
  <c r="W371" i="9"/>
  <c r="X371" i="9"/>
  <c r="M372" i="9"/>
  <c r="N372" i="9"/>
  <c r="O372" i="9"/>
  <c r="P372" i="9"/>
  <c r="Q372" i="9"/>
  <c r="R372" i="9"/>
  <c r="S372" i="9"/>
  <c r="T372" i="9"/>
  <c r="U372" i="9"/>
  <c r="V372" i="9"/>
  <c r="W372" i="9"/>
  <c r="X372" i="9"/>
  <c r="M373" i="9"/>
  <c r="N373" i="9"/>
  <c r="O373" i="9"/>
  <c r="P373" i="9"/>
  <c r="Q373" i="9"/>
  <c r="R373" i="9"/>
  <c r="S373" i="9"/>
  <c r="T373" i="9"/>
  <c r="U373" i="9"/>
  <c r="V373" i="9"/>
  <c r="W373" i="9"/>
  <c r="X373" i="9"/>
  <c r="M374" i="9"/>
  <c r="N374" i="9"/>
  <c r="O374" i="9"/>
  <c r="P374" i="9"/>
  <c r="Q374" i="9"/>
  <c r="R374" i="9"/>
  <c r="S374" i="9"/>
  <c r="T374" i="9"/>
  <c r="U374" i="9"/>
  <c r="V374" i="9"/>
  <c r="W374" i="9"/>
  <c r="X374" i="9"/>
  <c r="M375" i="9"/>
  <c r="N375" i="9"/>
  <c r="O375" i="9"/>
  <c r="P375" i="9"/>
  <c r="Q375" i="9"/>
  <c r="R375" i="9"/>
  <c r="S375" i="9"/>
  <c r="T375" i="9"/>
  <c r="U375" i="9"/>
  <c r="V375" i="9"/>
  <c r="W375" i="9"/>
  <c r="X375" i="9"/>
  <c r="M376" i="9"/>
  <c r="N376" i="9"/>
  <c r="O376" i="9"/>
  <c r="P376" i="9"/>
  <c r="Q376" i="9"/>
  <c r="R376" i="9"/>
  <c r="S376" i="9"/>
  <c r="T376" i="9"/>
  <c r="U376" i="9"/>
  <c r="V376" i="9"/>
  <c r="W376" i="9"/>
  <c r="X376" i="9"/>
  <c r="M377" i="9"/>
  <c r="N377" i="9"/>
  <c r="O377" i="9"/>
  <c r="P377" i="9"/>
  <c r="Q377" i="9"/>
  <c r="R377" i="9"/>
  <c r="S377" i="9"/>
  <c r="T377" i="9"/>
  <c r="U377" i="9"/>
  <c r="V377" i="9"/>
  <c r="W377" i="9"/>
  <c r="X377" i="9"/>
  <c r="M378" i="9"/>
  <c r="N378" i="9"/>
  <c r="O378" i="9"/>
  <c r="P378" i="9"/>
  <c r="Q378" i="9"/>
  <c r="R378" i="9"/>
  <c r="S378" i="9"/>
  <c r="T378" i="9"/>
  <c r="U378" i="9"/>
  <c r="V378" i="9"/>
  <c r="W378" i="9"/>
  <c r="X378" i="9"/>
  <c r="M379" i="9"/>
  <c r="N379" i="9"/>
  <c r="O379" i="9"/>
  <c r="P379" i="9"/>
  <c r="Q379" i="9"/>
  <c r="R379" i="9"/>
  <c r="S379" i="9"/>
  <c r="T379" i="9"/>
  <c r="U379" i="9"/>
  <c r="V379" i="9"/>
  <c r="W379" i="9"/>
  <c r="X379" i="9"/>
  <c r="M380" i="9"/>
  <c r="N380" i="9"/>
  <c r="O380" i="9"/>
  <c r="P380" i="9"/>
  <c r="Q380" i="9"/>
  <c r="R380" i="9"/>
  <c r="S380" i="9"/>
  <c r="T380" i="9"/>
  <c r="U380" i="9"/>
  <c r="V380" i="9"/>
  <c r="W380" i="9"/>
  <c r="X380" i="9"/>
  <c r="M381" i="9"/>
  <c r="N381" i="9"/>
  <c r="O381" i="9"/>
  <c r="P381" i="9"/>
  <c r="Q381" i="9"/>
  <c r="R381" i="9"/>
  <c r="S381" i="9"/>
  <c r="T381" i="9"/>
  <c r="U381" i="9"/>
  <c r="V381" i="9"/>
  <c r="W381" i="9"/>
  <c r="X381" i="9"/>
  <c r="M382" i="9"/>
  <c r="N382" i="9"/>
  <c r="O382" i="9"/>
  <c r="P382" i="9"/>
  <c r="Q382" i="9"/>
  <c r="R382" i="9"/>
  <c r="S382" i="9"/>
  <c r="T382" i="9"/>
  <c r="U382" i="9"/>
  <c r="V382" i="9"/>
  <c r="W382" i="9"/>
  <c r="X382" i="9"/>
  <c r="M383" i="9"/>
  <c r="N383" i="9"/>
  <c r="O383" i="9"/>
  <c r="P383" i="9"/>
  <c r="Q383" i="9"/>
  <c r="R383" i="9"/>
  <c r="S383" i="9"/>
  <c r="T383" i="9"/>
  <c r="U383" i="9"/>
  <c r="V383" i="9"/>
  <c r="W383" i="9"/>
  <c r="X383" i="9"/>
  <c r="M384" i="9"/>
  <c r="N384" i="9"/>
  <c r="O384" i="9"/>
  <c r="P384" i="9"/>
  <c r="Q384" i="9"/>
  <c r="R384" i="9"/>
  <c r="S384" i="9"/>
  <c r="T384" i="9"/>
  <c r="U384" i="9"/>
  <c r="V384" i="9"/>
  <c r="W384" i="9"/>
  <c r="X384" i="9"/>
  <c r="M385" i="9"/>
  <c r="N385" i="9"/>
  <c r="O385" i="9"/>
  <c r="P385" i="9"/>
  <c r="Q385" i="9"/>
  <c r="R385" i="9"/>
  <c r="S385" i="9"/>
  <c r="T385" i="9"/>
  <c r="U385" i="9"/>
  <c r="V385" i="9"/>
  <c r="W385" i="9"/>
  <c r="X385" i="9"/>
  <c r="M386" i="9"/>
  <c r="N386" i="9"/>
  <c r="O386" i="9"/>
  <c r="P386" i="9"/>
  <c r="Q386" i="9"/>
  <c r="R386" i="9"/>
  <c r="S386" i="9"/>
  <c r="T386" i="9"/>
  <c r="U386" i="9"/>
  <c r="V386" i="9"/>
  <c r="W386" i="9"/>
  <c r="X386" i="9"/>
  <c r="M387" i="9"/>
  <c r="N387" i="9"/>
  <c r="O387" i="9"/>
  <c r="P387" i="9"/>
  <c r="Q387" i="9"/>
  <c r="R387" i="9"/>
  <c r="S387" i="9"/>
  <c r="T387" i="9"/>
  <c r="U387" i="9"/>
  <c r="V387" i="9"/>
  <c r="W387" i="9"/>
  <c r="X387" i="9"/>
  <c r="M388" i="9"/>
  <c r="N388" i="9"/>
  <c r="O388" i="9"/>
  <c r="P388" i="9"/>
  <c r="Q388" i="9"/>
  <c r="R388" i="9"/>
  <c r="S388" i="9"/>
  <c r="T388" i="9"/>
  <c r="U388" i="9"/>
  <c r="V388" i="9"/>
  <c r="W388" i="9"/>
  <c r="X388" i="9"/>
  <c r="M389" i="9"/>
  <c r="N389" i="9"/>
  <c r="O389" i="9"/>
  <c r="P389" i="9"/>
  <c r="Q389" i="9"/>
  <c r="R389" i="9"/>
  <c r="S389" i="9"/>
  <c r="T389" i="9"/>
  <c r="U389" i="9"/>
  <c r="V389" i="9"/>
  <c r="W389" i="9"/>
  <c r="X389" i="9"/>
  <c r="M390" i="9"/>
  <c r="N390" i="9"/>
  <c r="O390" i="9"/>
  <c r="P390" i="9"/>
  <c r="Q390" i="9"/>
  <c r="R390" i="9"/>
  <c r="S390" i="9"/>
  <c r="T390" i="9"/>
  <c r="U390" i="9"/>
  <c r="V390" i="9"/>
  <c r="W390" i="9"/>
  <c r="X390" i="9"/>
  <c r="M391" i="9"/>
  <c r="N391" i="9"/>
  <c r="O391" i="9"/>
  <c r="P391" i="9"/>
  <c r="Q391" i="9"/>
  <c r="R391" i="9"/>
  <c r="S391" i="9"/>
  <c r="T391" i="9"/>
  <c r="U391" i="9"/>
  <c r="V391" i="9"/>
  <c r="W391" i="9"/>
  <c r="X391" i="9"/>
  <c r="M392" i="9"/>
  <c r="N392" i="9"/>
  <c r="O392" i="9"/>
  <c r="P392" i="9"/>
  <c r="Q392" i="9"/>
  <c r="R392" i="9"/>
  <c r="S392" i="9"/>
  <c r="T392" i="9"/>
  <c r="U392" i="9"/>
  <c r="V392" i="9"/>
  <c r="W392" i="9"/>
  <c r="X392" i="9"/>
  <c r="M393" i="9"/>
  <c r="N393" i="9"/>
  <c r="O393" i="9"/>
  <c r="P393" i="9"/>
  <c r="Q393" i="9"/>
  <c r="R393" i="9"/>
  <c r="S393" i="9"/>
  <c r="T393" i="9"/>
  <c r="U393" i="9"/>
  <c r="V393" i="9"/>
  <c r="W393" i="9"/>
  <c r="X393" i="9"/>
  <c r="M394" i="9"/>
  <c r="N394" i="9"/>
  <c r="O394" i="9"/>
  <c r="P394" i="9"/>
  <c r="Q394" i="9"/>
  <c r="R394" i="9"/>
  <c r="S394" i="9"/>
  <c r="T394" i="9"/>
  <c r="U394" i="9"/>
  <c r="V394" i="9"/>
  <c r="W394" i="9"/>
  <c r="X394" i="9"/>
  <c r="M395" i="9"/>
  <c r="N395" i="9"/>
  <c r="O395" i="9"/>
  <c r="P395" i="9"/>
  <c r="Q395" i="9"/>
  <c r="R395" i="9"/>
  <c r="S395" i="9"/>
  <c r="T395" i="9"/>
  <c r="U395" i="9"/>
  <c r="V395" i="9"/>
  <c r="W395" i="9"/>
  <c r="X395" i="9"/>
  <c r="M396" i="9"/>
  <c r="N396" i="9"/>
  <c r="O396" i="9"/>
  <c r="P396" i="9"/>
  <c r="Q396" i="9"/>
  <c r="R396" i="9"/>
  <c r="S396" i="9"/>
  <c r="T396" i="9"/>
  <c r="U396" i="9"/>
  <c r="V396" i="9"/>
  <c r="W396" i="9"/>
  <c r="X396" i="9"/>
  <c r="M397" i="9"/>
  <c r="N397" i="9"/>
  <c r="O397" i="9"/>
  <c r="P397" i="9"/>
  <c r="Q397" i="9"/>
  <c r="R397" i="9"/>
  <c r="S397" i="9"/>
  <c r="T397" i="9"/>
  <c r="U397" i="9"/>
  <c r="V397" i="9"/>
  <c r="W397" i="9"/>
  <c r="X397" i="9"/>
  <c r="M398" i="9"/>
  <c r="N398" i="9"/>
  <c r="O398" i="9"/>
  <c r="P398" i="9"/>
  <c r="Q398" i="9"/>
  <c r="R398" i="9"/>
  <c r="S398" i="9"/>
  <c r="T398" i="9"/>
  <c r="U398" i="9"/>
  <c r="V398" i="9"/>
  <c r="W398" i="9"/>
  <c r="X398" i="9"/>
  <c r="M399" i="9"/>
  <c r="N399" i="9"/>
  <c r="O399" i="9"/>
  <c r="P399" i="9"/>
  <c r="Q399" i="9"/>
  <c r="R399" i="9"/>
  <c r="S399" i="9"/>
  <c r="T399" i="9"/>
  <c r="U399" i="9"/>
  <c r="V399" i="9"/>
  <c r="W399" i="9"/>
  <c r="X399" i="9"/>
  <c r="M400" i="9"/>
  <c r="N400" i="9"/>
  <c r="O400" i="9"/>
  <c r="P400" i="9"/>
  <c r="Q400" i="9"/>
  <c r="R400" i="9"/>
  <c r="S400" i="9"/>
  <c r="T400" i="9"/>
  <c r="U400" i="9"/>
  <c r="V400" i="9"/>
  <c r="W400" i="9"/>
  <c r="X400" i="9"/>
  <c r="M401" i="9"/>
  <c r="N401" i="9"/>
  <c r="O401" i="9"/>
  <c r="P401" i="9"/>
  <c r="Q401" i="9"/>
  <c r="R401" i="9"/>
  <c r="S401" i="9"/>
  <c r="T401" i="9"/>
  <c r="U401" i="9"/>
  <c r="V401" i="9"/>
  <c r="W401" i="9"/>
  <c r="X401" i="9"/>
  <c r="M402" i="9"/>
  <c r="N402" i="9"/>
  <c r="O402" i="9"/>
  <c r="P402" i="9"/>
  <c r="Q402" i="9"/>
  <c r="R402" i="9"/>
  <c r="S402" i="9"/>
  <c r="T402" i="9"/>
  <c r="U402" i="9"/>
  <c r="V402" i="9"/>
  <c r="W402" i="9"/>
  <c r="X402" i="9"/>
  <c r="M403" i="9"/>
  <c r="N403" i="9"/>
  <c r="O403" i="9"/>
  <c r="P403" i="9"/>
  <c r="Q403" i="9"/>
  <c r="R403" i="9"/>
  <c r="S403" i="9"/>
  <c r="T403" i="9"/>
  <c r="U403" i="9"/>
  <c r="V403" i="9"/>
  <c r="W403" i="9"/>
  <c r="X403" i="9"/>
  <c r="M404" i="9"/>
  <c r="N404" i="9"/>
  <c r="O404" i="9"/>
  <c r="P404" i="9"/>
  <c r="Q404" i="9"/>
  <c r="R404" i="9"/>
  <c r="S404" i="9"/>
  <c r="T404" i="9"/>
  <c r="U404" i="9"/>
  <c r="V404" i="9"/>
  <c r="W404" i="9"/>
  <c r="X404" i="9"/>
  <c r="M405" i="9"/>
  <c r="N405" i="9"/>
  <c r="O405" i="9"/>
  <c r="P405" i="9"/>
  <c r="Q405" i="9"/>
  <c r="R405" i="9"/>
  <c r="S405" i="9"/>
  <c r="T405" i="9"/>
  <c r="U405" i="9"/>
  <c r="V405" i="9"/>
  <c r="W405" i="9"/>
  <c r="X405" i="9"/>
  <c r="M406" i="9"/>
  <c r="N406" i="9"/>
  <c r="O406" i="9"/>
  <c r="P406" i="9"/>
  <c r="Q406" i="9"/>
  <c r="R406" i="9"/>
  <c r="S406" i="9"/>
  <c r="T406" i="9"/>
  <c r="U406" i="9"/>
  <c r="V406" i="9"/>
  <c r="W406" i="9"/>
  <c r="X406" i="9"/>
  <c r="M407" i="9"/>
  <c r="N407" i="9"/>
  <c r="O407" i="9"/>
  <c r="P407" i="9"/>
  <c r="Q407" i="9"/>
  <c r="R407" i="9"/>
  <c r="S407" i="9"/>
  <c r="T407" i="9"/>
  <c r="U407" i="9"/>
  <c r="V407" i="9"/>
  <c r="W407" i="9"/>
  <c r="X407" i="9"/>
  <c r="M408" i="9"/>
  <c r="N408" i="9"/>
  <c r="O408" i="9"/>
  <c r="P408" i="9"/>
  <c r="Q408" i="9"/>
  <c r="R408" i="9"/>
  <c r="S408" i="9"/>
  <c r="T408" i="9"/>
  <c r="U408" i="9"/>
  <c r="V408" i="9"/>
  <c r="W408" i="9"/>
  <c r="X408" i="9"/>
  <c r="M409" i="9"/>
  <c r="N409" i="9"/>
  <c r="O409" i="9"/>
  <c r="P409" i="9"/>
  <c r="Q409" i="9"/>
  <c r="R409" i="9"/>
  <c r="S409" i="9"/>
  <c r="T409" i="9"/>
  <c r="U409" i="9"/>
  <c r="V409" i="9"/>
  <c r="W409" i="9"/>
  <c r="X409" i="9"/>
  <c r="M410" i="9"/>
  <c r="N410" i="9"/>
  <c r="O410" i="9"/>
  <c r="P410" i="9"/>
  <c r="Q410" i="9"/>
  <c r="R410" i="9"/>
  <c r="S410" i="9"/>
  <c r="T410" i="9"/>
  <c r="U410" i="9"/>
  <c r="V410" i="9"/>
  <c r="W410" i="9"/>
  <c r="X410" i="9"/>
  <c r="M411" i="9"/>
  <c r="N411" i="9"/>
  <c r="O411" i="9"/>
  <c r="P411" i="9"/>
  <c r="Q411" i="9"/>
  <c r="R411" i="9"/>
  <c r="S411" i="9"/>
  <c r="T411" i="9"/>
  <c r="U411" i="9"/>
  <c r="V411" i="9"/>
  <c r="W411" i="9"/>
  <c r="X411" i="9"/>
  <c r="M412" i="9"/>
  <c r="N412" i="9"/>
  <c r="O412" i="9"/>
  <c r="P412" i="9"/>
  <c r="Q412" i="9"/>
  <c r="R412" i="9"/>
  <c r="S412" i="9"/>
  <c r="T412" i="9"/>
  <c r="U412" i="9"/>
  <c r="V412" i="9"/>
  <c r="W412" i="9"/>
  <c r="X412" i="9"/>
  <c r="M413" i="9"/>
  <c r="N413" i="9"/>
  <c r="O413" i="9"/>
  <c r="P413" i="9"/>
  <c r="Q413" i="9"/>
  <c r="R413" i="9"/>
  <c r="S413" i="9"/>
  <c r="T413" i="9"/>
  <c r="U413" i="9"/>
  <c r="V413" i="9"/>
  <c r="W413" i="9"/>
  <c r="X413" i="9"/>
  <c r="M414" i="9"/>
  <c r="N414" i="9"/>
  <c r="O414" i="9"/>
  <c r="P414" i="9"/>
  <c r="Q414" i="9"/>
  <c r="R414" i="9"/>
  <c r="S414" i="9"/>
  <c r="T414" i="9"/>
  <c r="U414" i="9"/>
  <c r="V414" i="9"/>
  <c r="W414" i="9"/>
  <c r="X414" i="9"/>
  <c r="M415" i="9"/>
  <c r="N415" i="9"/>
  <c r="O415" i="9"/>
  <c r="P415" i="9"/>
  <c r="Q415" i="9"/>
  <c r="R415" i="9"/>
  <c r="S415" i="9"/>
  <c r="T415" i="9"/>
  <c r="U415" i="9"/>
  <c r="V415" i="9"/>
  <c r="W415" i="9"/>
  <c r="X415" i="9"/>
  <c r="M416" i="9"/>
  <c r="N416" i="9"/>
  <c r="O416" i="9"/>
  <c r="P416" i="9"/>
  <c r="Q416" i="9"/>
  <c r="R416" i="9"/>
  <c r="S416" i="9"/>
  <c r="T416" i="9"/>
  <c r="U416" i="9"/>
  <c r="V416" i="9"/>
  <c r="W416" i="9"/>
  <c r="X416" i="9"/>
  <c r="M417" i="9"/>
  <c r="N417" i="9"/>
  <c r="O417" i="9"/>
  <c r="P417" i="9"/>
  <c r="Q417" i="9"/>
  <c r="R417" i="9"/>
  <c r="S417" i="9"/>
  <c r="T417" i="9"/>
  <c r="U417" i="9"/>
  <c r="V417" i="9"/>
  <c r="W417" i="9"/>
  <c r="X417" i="9"/>
  <c r="M418" i="9"/>
  <c r="N418" i="9"/>
  <c r="O418" i="9"/>
  <c r="P418" i="9"/>
  <c r="Q418" i="9"/>
  <c r="R418" i="9"/>
  <c r="S418" i="9"/>
  <c r="T418" i="9"/>
  <c r="U418" i="9"/>
  <c r="V418" i="9"/>
  <c r="W418" i="9"/>
  <c r="X418" i="9"/>
  <c r="M419" i="9"/>
  <c r="N419" i="9"/>
  <c r="O419" i="9"/>
  <c r="P419" i="9"/>
  <c r="Q419" i="9"/>
  <c r="R419" i="9"/>
  <c r="S419" i="9"/>
  <c r="T419" i="9"/>
  <c r="U419" i="9"/>
  <c r="V419" i="9"/>
  <c r="W419" i="9"/>
  <c r="X419" i="9"/>
  <c r="M420" i="9"/>
  <c r="N420" i="9"/>
  <c r="O420" i="9"/>
  <c r="P420" i="9"/>
  <c r="Q420" i="9"/>
  <c r="R420" i="9"/>
  <c r="S420" i="9"/>
  <c r="T420" i="9"/>
  <c r="U420" i="9"/>
  <c r="V420" i="9"/>
  <c r="W420" i="9"/>
  <c r="X420" i="9"/>
  <c r="M421" i="9"/>
  <c r="N421" i="9"/>
  <c r="O421" i="9"/>
  <c r="P421" i="9"/>
  <c r="Q421" i="9"/>
  <c r="R421" i="9"/>
  <c r="S421" i="9"/>
  <c r="T421" i="9"/>
  <c r="U421" i="9"/>
  <c r="V421" i="9"/>
  <c r="W421" i="9"/>
  <c r="X421" i="9"/>
  <c r="M422" i="9"/>
  <c r="N422" i="9"/>
  <c r="O422" i="9"/>
  <c r="P422" i="9"/>
  <c r="Q422" i="9"/>
  <c r="R422" i="9"/>
  <c r="S422" i="9"/>
  <c r="T422" i="9"/>
  <c r="U422" i="9"/>
  <c r="V422" i="9"/>
  <c r="W422" i="9"/>
  <c r="X422" i="9"/>
  <c r="M423" i="9"/>
  <c r="N423" i="9"/>
  <c r="O423" i="9"/>
  <c r="P423" i="9"/>
  <c r="Q423" i="9"/>
  <c r="R423" i="9"/>
  <c r="S423" i="9"/>
  <c r="T423" i="9"/>
  <c r="U423" i="9"/>
  <c r="V423" i="9"/>
  <c r="W423" i="9"/>
  <c r="X423" i="9"/>
  <c r="M424" i="9"/>
  <c r="N424" i="9"/>
  <c r="O424" i="9"/>
  <c r="P424" i="9"/>
  <c r="Q424" i="9"/>
  <c r="R424" i="9"/>
  <c r="S424" i="9"/>
  <c r="T424" i="9"/>
  <c r="U424" i="9"/>
  <c r="V424" i="9"/>
  <c r="W424" i="9"/>
  <c r="X424" i="9"/>
  <c r="M425" i="9"/>
  <c r="N425" i="9"/>
  <c r="O425" i="9"/>
  <c r="P425" i="9"/>
  <c r="Q425" i="9"/>
  <c r="R425" i="9"/>
  <c r="S425" i="9"/>
  <c r="T425" i="9"/>
  <c r="U425" i="9"/>
  <c r="V425" i="9"/>
  <c r="W425" i="9"/>
  <c r="X425" i="9"/>
  <c r="M426" i="9"/>
  <c r="N426" i="9"/>
  <c r="O426" i="9"/>
  <c r="P426" i="9"/>
  <c r="Q426" i="9"/>
  <c r="R426" i="9"/>
  <c r="S426" i="9"/>
  <c r="T426" i="9"/>
  <c r="U426" i="9"/>
  <c r="V426" i="9"/>
  <c r="W426" i="9"/>
  <c r="X426" i="9"/>
  <c r="M427" i="9"/>
  <c r="N427" i="9"/>
  <c r="O427" i="9"/>
  <c r="P427" i="9"/>
  <c r="Q427" i="9"/>
  <c r="R427" i="9"/>
  <c r="S427" i="9"/>
  <c r="T427" i="9"/>
  <c r="U427" i="9"/>
  <c r="V427" i="9"/>
  <c r="W427" i="9"/>
  <c r="X427" i="9"/>
  <c r="M428" i="9"/>
  <c r="N428" i="9"/>
  <c r="O428" i="9"/>
  <c r="P428" i="9"/>
  <c r="Q428" i="9"/>
  <c r="R428" i="9"/>
  <c r="S428" i="9"/>
  <c r="T428" i="9"/>
  <c r="U428" i="9"/>
  <c r="V428" i="9"/>
  <c r="W428" i="9"/>
  <c r="X428" i="9"/>
  <c r="M429" i="9"/>
  <c r="N429" i="9"/>
  <c r="O429" i="9"/>
  <c r="P429" i="9"/>
  <c r="Q429" i="9"/>
  <c r="R429" i="9"/>
  <c r="S429" i="9"/>
  <c r="T429" i="9"/>
  <c r="U429" i="9"/>
  <c r="V429" i="9"/>
  <c r="W429" i="9"/>
  <c r="X429" i="9"/>
  <c r="M430" i="9"/>
  <c r="N430" i="9"/>
  <c r="O430" i="9"/>
  <c r="P430" i="9"/>
  <c r="Q430" i="9"/>
  <c r="R430" i="9"/>
  <c r="S430" i="9"/>
  <c r="T430" i="9"/>
  <c r="U430" i="9"/>
  <c r="V430" i="9"/>
  <c r="W430" i="9"/>
  <c r="X430" i="9"/>
  <c r="M431" i="9"/>
  <c r="N431" i="9"/>
  <c r="O431" i="9"/>
  <c r="P431" i="9"/>
  <c r="Q431" i="9"/>
  <c r="R431" i="9"/>
  <c r="S431" i="9"/>
  <c r="T431" i="9"/>
  <c r="U431" i="9"/>
  <c r="V431" i="9"/>
  <c r="W431" i="9"/>
  <c r="X431" i="9"/>
  <c r="M432" i="9"/>
  <c r="N432" i="9"/>
  <c r="O432" i="9"/>
  <c r="P432" i="9"/>
  <c r="Q432" i="9"/>
  <c r="R432" i="9"/>
  <c r="S432" i="9"/>
  <c r="T432" i="9"/>
  <c r="U432" i="9"/>
  <c r="V432" i="9"/>
  <c r="W432" i="9"/>
  <c r="X432" i="9"/>
  <c r="M433" i="9"/>
  <c r="N433" i="9"/>
  <c r="O433" i="9"/>
  <c r="P433" i="9"/>
  <c r="Q433" i="9"/>
  <c r="R433" i="9"/>
  <c r="S433" i="9"/>
  <c r="T433" i="9"/>
  <c r="U433" i="9"/>
  <c r="V433" i="9"/>
  <c r="W433" i="9"/>
  <c r="X433" i="9"/>
  <c r="M434" i="9"/>
  <c r="N434" i="9"/>
  <c r="O434" i="9"/>
  <c r="P434" i="9"/>
  <c r="Q434" i="9"/>
  <c r="R434" i="9"/>
  <c r="S434" i="9"/>
  <c r="T434" i="9"/>
  <c r="U434" i="9"/>
  <c r="V434" i="9"/>
  <c r="W434" i="9"/>
  <c r="X434" i="9"/>
  <c r="M435" i="9"/>
  <c r="N435" i="9"/>
  <c r="O435" i="9"/>
  <c r="P435" i="9"/>
  <c r="Q435" i="9"/>
  <c r="R435" i="9"/>
  <c r="S435" i="9"/>
  <c r="T435" i="9"/>
  <c r="U435" i="9"/>
  <c r="V435" i="9"/>
  <c r="W435" i="9"/>
  <c r="X435" i="9"/>
  <c r="M436" i="9"/>
  <c r="N436" i="9"/>
  <c r="O436" i="9"/>
  <c r="P436" i="9"/>
  <c r="Q436" i="9"/>
  <c r="R436" i="9"/>
  <c r="S436" i="9"/>
  <c r="T436" i="9"/>
  <c r="U436" i="9"/>
  <c r="V436" i="9"/>
  <c r="W436" i="9"/>
  <c r="X436" i="9"/>
  <c r="M437" i="9"/>
  <c r="N437" i="9"/>
  <c r="O437" i="9"/>
  <c r="P437" i="9"/>
  <c r="Q437" i="9"/>
  <c r="R437" i="9"/>
  <c r="S437" i="9"/>
  <c r="T437" i="9"/>
  <c r="U437" i="9"/>
  <c r="V437" i="9"/>
  <c r="W437" i="9"/>
  <c r="X437" i="9"/>
  <c r="M438" i="9"/>
  <c r="N438" i="9"/>
  <c r="O438" i="9"/>
  <c r="P438" i="9"/>
  <c r="Q438" i="9"/>
  <c r="R438" i="9"/>
  <c r="S438" i="9"/>
  <c r="T438" i="9"/>
  <c r="U438" i="9"/>
  <c r="V438" i="9"/>
  <c r="W438" i="9"/>
  <c r="X438" i="9"/>
  <c r="M439" i="9"/>
  <c r="N439" i="9"/>
  <c r="O439" i="9"/>
  <c r="P439" i="9"/>
  <c r="Q439" i="9"/>
  <c r="R439" i="9"/>
  <c r="S439" i="9"/>
  <c r="T439" i="9"/>
  <c r="U439" i="9"/>
  <c r="V439" i="9"/>
  <c r="W439" i="9"/>
  <c r="X439" i="9"/>
  <c r="M440" i="9"/>
  <c r="N440" i="9"/>
  <c r="O440" i="9"/>
  <c r="P440" i="9"/>
  <c r="Q440" i="9"/>
  <c r="R440" i="9"/>
  <c r="S440" i="9"/>
  <c r="T440" i="9"/>
  <c r="U440" i="9"/>
  <c r="V440" i="9"/>
  <c r="W440" i="9"/>
  <c r="X440" i="9"/>
  <c r="M441" i="9"/>
  <c r="N441" i="9"/>
  <c r="O441" i="9"/>
  <c r="P441" i="9"/>
  <c r="Q441" i="9"/>
  <c r="R441" i="9"/>
  <c r="S441" i="9"/>
  <c r="T441" i="9"/>
  <c r="U441" i="9"/>
  <c r="V441" i="9"/>
  <c r="W441" i="9"/>
  <c r="X441" i="9"/>
  <c r="M442" i="9"/>
  <c r="N442" i="9"/>
  <c r="O442" i="9"/>
  <c r="P442" i="9"/>
  <c r="Q442" i="9"/>
  <c r="R442" i="9"/>
  <c r="S442" i="9"/>
  <c r="T442" i="9"/>
  <c r="U442" i="9"/>
  <c r="V442" i="9"/>
  <c r="W442" i="9"/>
  <c r="X442" i="9"/>
  <c r="M443" i="9"/>
  <c r="N443" i="9"/>
  <c r="O443" i="9"/>
  <c r="P443" i="9"/>
  <c r="Q443" i="9"/>
  <c r="R443" i="9"/>
  <c r="S443" i="9"/>
  <c r="T443" i="9"/>
  <c r="U443" i="9"/>
  <c r="V443" i="9"/>
  <c r="W443" i="9"/>
  <c r="X443" i="9"/>
  <c r="M444" i="9"/>
  <c r="N444" i="9"/>
  <c r="O444" i="9"/>
  <c r="P444" i="9"/>
  <c r="Q444" i="9"/>
  <c r="R444" i="9"/>
  <c r="S444" i="9"/>
  <c r="T444" i="9"/>
  <c r="U444" i="9"/>
  <c r="V444" i="9"/>
  <c r="W444" i="9"/>
  <c r="X444" i="9"/>
  <c r="M445" i="9"/>
  <c r="N445" i="9"/>
  <c r="O445" i="9"/>
  <c r="P445" i="9"/>
  <c r="Q445" i="9"/>
  <c r="R445" i="9"/>
  <c r="S445" i="9"/>
  <c r="T445" i="9"/>
  <c r="U445" i="9"/>
  <c r="V445" i="9"/>
  <c r="W445" i="9"/>
  <c r="X445" i="9"/>
  <c r="M446" i="9"/>
  <c r="N446" i="9"/>
  <c r="O446" i="9"/>
  <c r="P446" i="9"/>
  <c r="Q446" i="9"/>
  <c r="R446" i="9"/>
  <c r="S446" i="9"/>
  <c r="T446" i="9"/>
  <c r="U446" i="9"/>
  <c r="V446" i="9"/>
  <c r="W446" i="9"/>
  <c r="X446" i="9"/>
  <c r="M447" i="9"/>
  <c r="N447" i="9"/>
  <c r="O447" i="9"/>
  <c r="P447" i="9"/>
  <c r="Q447" i="9"/>
  <c r="R447" i="9"/>
  <c r="S447" i="9"/>
  <c r="T447" i="9"/>
  <c r="U447" i="9"/>
  <c r="V447" i="9"/>
  <c r="W447" i="9"/>
  <c r="X447" i="9"/>
  <c r="M448" i="9"/>
  <c r="N448" i="9"/>
  <c r="O448" i="9"/>
  <c r="P448" i="9"/>
  <c r="Q448" i="9"/>
  <c r="R448" i="9"/>
  <c r="S448" i="9"/>
  <c r="T448" i="9"/>
  <c r="U448" i="9"/>
  <c r="V448" i="9"/>
  <c r="W448" i="9"/>
  <c r="X448" i="9"/>
  <c r="M449" i="9"/>
  <c r="N449" i="9"/>
  <c r="O449" i="9"/>
  <c r="P449" i="9"/>
  <c r="Q449" i="9"/>
  <c r="R449" i="9"/>
  <c r="S449" i="9"/>
  <c r="T449" i="9"/>
  <c r="U449" i="9"/>
  <c r="V449" i="9"/>
  <c r="W449" i="9"/>
  <c r="X449" i="9"/>
  <c r="M450" i="9"/>
  <c r="N450" i="9"/>
  <c r="O450" i="9"/>
  <c r="P450" i="9"/>
  <c r="Q450" i="9"/>
  <c r="R450" i="9"/>
  <c r="S450" i="9"/>
  <c r="T450" i="9"/>
  <c r="U450" i="9"/>
  <c r="V450" i="9"/>
  <c r="W450" i="9"/>
  <c r="X450" i="9"/>
  <c r="M451" i="9"/>
  <c r="N451" i="9"/>
  <c r="O451" i="9"/>
  <c r="P451" i="9"/>
  <c r="Q451" i="9"/>
  <c r="R451" i="9"/>
  <c r="S451" i="9"/>
  <c r="T451" i="9"/>
  <c r="U451" i="9"/>
  <c r="V451" i="9"/>
  <c r="W451" i="9"/>
  <c r="X451" i="9"/>
  <c r="M452" i="9"/>
  <c r="N452" i="9"/>
  <c r="O452" i="9"/>
  <c r="P452" i="9"/>
  <c r="Q452" i="9"/>
  <c r="R452" i="9"/>
  <c r="S452" i="9"/>
  <c r="T452" i="9"/>
  <c r="U452" i="9"/>
  <c r="V452" i="9"/>
  <c r="W452" i="9"/>
  <c r="X452" i="9"/>
  <c r="M453" i="9"/>
  <c r="N453" i="9"/>
  <c r="O453" i="9"/>
  <c r="P453" i="9"/>
  <c r="Q453" i="9"/>
  <c r="R453" i="9"/>
  <c r="S453" i="9"/>
  <c r="T453" i="9"/>
  <c r="U453" i="9"/>
  <c r="V453" i="9"/>
  <c r="W453" i="9"/>
  <c r="X453" i="9"/>
  <c r="M454" i="9"/>
  <c r="N454" i="9"/>
  <c r="O454" i="9"/>
  <c r="P454" i="9"/>
  <c r="Q454" i="9"/>
  <c r="R454" i="9"/>
  <c r="S454" i="9"/>
  <c r="T454" i="9"/>
  <c r="U454" i="9"/>
  <c r="V454" i="9"/>
  <c r="W454" i="9"/>
  <c r="X454" i="9"/>
  <c r="M455" i="9"/>
  <c r="N455" i="9"/>
  <c r="O455" i="9"/>
  <c r="P455" i="9"/>
  <c r="Q455" i="9"/>
  <c r="R455" i="9"/>
  <c r="S455" i="9"/>
  <c r="T455" i="9"/>
  <c r="U455" i="9"/>
  <c r="V455" i="9"/>
  <c r="W455" i="9"/>
  <c r="X455" i="9"/>
  <c r="M456" i="9"/>
  <c r="N456" i="9"/>
  <c r="O456" i="9"/>
  <c r="P456" i="9"/>
  <c r="Q456" i="9"/>
  <c r="R456" i="9"/>
  <c r="S456" i="9"/>
  <c r="T456" i="9"/>
  <c r="U456" i="9"/>
  <c r="V456" i="9"/>
  <c r="W456" i="9"/>
  <c r="X456" i="9"/>
  <c r="M457" i="9"/>
  <c r="N457" i="9"/>
  <c r="O457" i="9"/>
  <c r="P457" i="9"/>
  <c r="Q457" i="9"/>
  <c r="R457" i="9"/>
  <c r="S457" i="9"/>
  <c r="T457" i="9"/>
  <c r="U457" i="9"/>
  <c r="V457" i="9"/>
  <c r="W457" i="9"/>
  <c r="X457" i="9"/>
  <c r="M458" i="9"/>
  <c r="N458" i="9"/>
  <c r="O458" i="9"/>
  <c r="P458" i="9"/>
  <c r="Q458" i="9"/>
  <c r="R458" i="9"/>
  <c r="S458" i="9"/>
  <c r="T458" i="9"/>
  <c r="U458" i="9"/>
  <c r="V458" i="9"/>
  <c r="W458" i="9"/>
  <c r="X458" i="9"/>
  <c r="M459" i="9"/>
  <c r="N459" i="9"/>
  <c r="O459" i="9"/>
  <c r="P459" i="9"/>
  <c r="Q459" i="9"/>
  <c r="R459" i="9"/>
  <c r="S459" i="9"/>
  <c r="T459" i="9"/>
  <c r="U459" i="9"/>
  <c r="V459" i="9"/>
  <c r="W459" i="9"/>
  <c r="X459" i="9"/>
  <c r="M460" i="9"/>
  <c r="N460" i="9"/>
  <c r="O460" i="9"/>
  <c r="P460" i="9"/>
  <c r="Q460" i="9"/>
  <c r="R460" i="9"/>
  <c r="S460" i="9"/>
  <c r="T460" i="9"/>
  <c r="U460" i="9"/>
  <c r="V460" i="9"/>
  <c r="W460" i="9"/>
  <c r="X460" i="9"/>
  <c r="M461" i="9"/>
  <c r="N461" i="9"/>
  <c r="O461" i="9"/>
  <c r="P461" i="9"/>
  <c r="Q461" i="9"/>
  <c r="R461" i="9"/>
  <c r="S461" i="9"/>
  <c r="T461" i="9"/>
  <c r="U461" i="9"/>
  <c r="V461" i="9"/>
  <c r="W461" i="9"/>
  <c r="X461" i="9"/>
  <c r="M462" i="9"/>
  <c r="N462" i="9"/>
  <c r="O462" i="9"/>
  <c r="P462" i="9"/>
  <c r="Q462" i="9"/>
  <c r="R462" i="9"/>
  <c r="S462" i="9"/>
  <c r="T462" i="9"/>
  <c r="U462" i="9"/>
  <c r="V462" i="9"/>
  <c r="W462" i="9"/>
  <c r="X462" i="9"/>
  <c r="M463" i="9"/>
  <c r="N463" i="9"/>
  <c r="O463" i="9"/>
  <c r="P463" i="9"/>
  <c r="Q463" i="9"/>
  <c r="R463" i="9"/>
  <c r="S463" i="9"/>
  <c r="T463" i="9"/>
  <c r="U463" i="9"/>
  <c r="V463" i="9"/>
  <c r="W463" i="9"/>
  <c r="X463" i="9"/>
  <c r="M464" i="9"/>
  <c r="N464" i="9"/>
  <c r="O464" i="9"/>
  <c r="P464" i="9"/>
  <c r="Q464" i="9"/>
  <c r="R464" i="9"/>
  <c r="S464" i="9"/>
  <c r="T464" i="9"/>
  <c r="U464" i="9"/>
  <c r="V464" i="9"/>
  <c r="W464" i="9"/>
  <c r="X464" i="9"/>
  <c r="M465" i="9"/>
  <c r="N465" i="9"/>
  <c r="O465" i="9"/>
  <c r="P465" i="9"/>
  <c r="Q465" i="9"/>
  <c r="R465" i="9"/>
  <c r="S465" i="9"/>
  <c r="T465" i="9"/>
  <c r="U465" i="9"/>
  <c r="V465" i="9"/>
  <c r="W465" i="9"/>
  <c r="X465" i="9"/>
  <c r="M466" i="9"/>
  <c r="N466" i="9"/>
  <c r="O466" i="9"/>
  <c r="P466" i="9"/>
  <c r="Q466" i="9"/>
  <c r="R466" i="9"/>
  <c r="S466" i="9"/>
  <c r="T466" i="9"/>
  <c r="U466" i="9"/>
  <c r="V466" i="9"/>
  <c r="W466" i="9"/>
  <c r="X466" i="9"/>
  <c r="M467" i="9"/>
  <c r="N467" i="9"/>
  <c r="O467" i="9"/>
  <c r="P467" i="9"/>
  <c r="Q467" i="9"/>
  <c r="R467" i="9"/>
  <c r="S467" i="9"/>
  <c r="T467" i="9"/>
  <c r="U467" i="9"/>
  <c r="V467" i="9"/>
  <c r="W467" i="9"/>
  <c r="X467" i="9"/>
  <c r="M468" i="9"/>
  <c r="N468" i="9"/>
  <c r="O468" i="9"/>
  <c r="P468" i="9"/>
  <c r="Q468" i="9"/>
  <c r="R468" i="9"/>
  <c r="S468" i="9"/>
  <c r="T468" i="9"/>
  <c r="U468" i="9"/>
  <c r="V468" i="9"/>
  <c r="W468" i="9"/>
  <c r="X468" i="9"/>
  <c r="M469" i="9"/>
  <c r="N469" i="9"/>
  <c r="O469" i="9"/>
  <c r="P469" i="9"/>
  <c r="Q469" i="9"/>
  <c r="R469" i="9"/>
  <c r="S469" i="9"/>
  <c r="T469" i="9"/>
  <c r="U469" i="9"/>
  <c r="V469" i="9"/>
  <c r="W469" i="9"/>
  <c r="X469" i="9"/>
  <c r="M470" i="9"/>
  <c r="N470" i="9"/>
  <c r="O470" i="9"/>
  <c r="P470" i="9"/>
  <c r="Q470" i="9"/>
  <c r="R470" i="9"/>
  <c r="S470" i="9"/>
  <c r="T470" i="9"/>
  <c r="U470" i="9"/>
  <c r="V470" i="9"/>
  <c r="W470" i="9"/>
  <c r="X470" i="9"/>
  <c r="M471" i="9"/>
  <c r="N471" i="9"/>
  <c r="O471" i="9"/>
  <c r="P471" i="9"/>
  <c r="Q471" i="9"/>
  <c r="R471" i="9"/>
  <c r="S471" i="9"/>
  <c r="T471" i="9"/>
  <c r="U471" i="9"/>
  <c r="V471" i="9"/>
  <c r="W471" i="9"/>
  <c r="X471" i="9"/>
  <c r="M472" i="9"/>
  <c r="N472" i="9"/>
  <c r="O472" i="9"/>
  <c r="P472" i="9"/>
  <c r="Q472" i="9"/>
  <c r="R472" i="9"/>
  <c r="S472" i="9"/>
  <c r="T472" i="9"/>
  <c r="U472" i="9"/>
  <c r="V472" i="9"/>
  <c r="W472" i="9"/>
  <c r="X472" i="9"/>
  <c r="M473" i="9"/>
  <c r="N473" i="9"/>
  <c r="O473" i="9"/>
  <c r="P473" i="9"/>
  <c r="Q473" i="9"/>
  <c r="R473" i="9"/>
  <c r="S473" i="9"/>
  <c r="T473" i="9"/>
  <c r="U473" i="9"/>
  <c r="V473" i="9"/>
  <c r="W473" i="9"/>
  <c r="X473" i="9"/>
  <c r="M474" i="9"/>
  <c r="N474" i="9"/>
  <c r="O474" i="9"/>
  <c r="P474" i="9"/>
  <c r="Q474" i="9"/>
  <c r="R474" i="9"/>
  <c r="S474" i="9"/>
  <c r="T474" i="9"/>
  <c r="U474" i="9"/>
  <c r="V474" i="9"/>
  <c r="W474" i="9"/>
  <c r="X474" i="9"/>
  <c r="M475" i="9"/>
  <c r="N475" i="9"/>
  <c r="O475" i="9"/>
  <c r="P475" i="9"/>
  <c r="Q475" i="9"/>
  <c r="R475" i="9"/>
  <c r="S475" i="9"/>
  <c r="T475" i="9"/>
  <c r="U475" i="9"/>
  <c r="V475" i="9"/>
  <c r="W475" i="9"/>
  <c r="X475" i="9"/>
  <c r="M476" i="9"/>
  <c r="N476" i="9"/>
  <c r="O476" i="9"/>
  <c r="P476" i="9"/>
  <c r="Q476" i="9"/>
  <c r="R476" i="9"/>
  <c r="S476" i="9"/>
  <c r="T476" i="9"/>
  <c r="U476" i="9"/>
  <c r="V476" i="9"/>
  <c r="W476" i="9"/>
  <c r="X476" i="9"/>
  <c r="M477" i="9"/>
  <c r="N477" i="9"/>
  <c r="O477" i="9"/>
  <c r="P477" i="9"/>
  <c r="Q477" i="9"/>
  <c r="R477" i="9"/>
  <c r="S477" i="9"/>
  <c r="T477" i="9"/>
  <c r="U477" i="9"/>
  <c r="V477" i="9"/>
  <c r="W477" i="9"/>
  <c r="X477" i="9"/>
  <c r="M478" i="9"/>
  <c r="N478" i="9"/>
  <c r="O478" i="9"/>
  <c r="P478" i="9"/>
  <c r="Q478" i="9"/>
  <c r="R478" i="9"/>
  <c r="S478" i="9"/>
  <c r="T478" i="9"/>
  <c r="U478" i="9"/>
  <c r="V478" i="9"/>
  <c r="W478" i="9"/>
  <c r="X478" i="9"/>
  <c r="M479" i="9"/>
  <c r="N479" i="9"/>
  <c r="O479" i="9"/>
  <c r="P479" i="9"/>
  <c r="Q479" i="9"/>
  <c r="R479" i="9"/>
  <c r="S479" i="9"/>
  <c r="T479" i="9"/>
  <c r="U479" i="9"/>
  <c r="V479" i="9"/>
  <c r="W479" i="9"/>
  <c r="X479" i="9"/>
  <c r="M480" i="9"/>
  <c r="N480" i="9"/>
  <c r="O480" i="9"/>
  <c r="P480" i="9"/>
  <c r="Q480" i="9"/>
  <c r="R480" i="9"/>
  <c r="S480" i="9"/>
  <c r="T480" i="9"/>
  <c r="U480" i="9"/>
  <c r="V480" i="9"/>
  <c r="W480" i="9"/>
  <c r="X480" i="9"/>
  <c r="M481" i="9"/>
  <c r="N481" i="9"/>
  <c r="O481" i="9"/>
  <c r="P481" i="9"/>
  <c r="Q481" i="9"/>
  <c r="R481" i="9"/>
  <c r="S481" i="9"/>
  <c r="T481" i="9"/>
  <c r="U481" i="9"/>
  <c r="V481" i="9"/>
  <c r="W481" i="9"/>
  <c r="X481" i="9"/>
  <c r="M482" i="9"/>
  <c r="N482" i="9"/>
  <c r="O482" i="9"/>
  <c r="P482" i="9"/>
  <c r="Q482" i="9"/>
  <c r="R482" i="9"/>
  <c r="S482" i="9"/>
  <c r="T482" i="9"/>
  <c r="U482" i="9"/>
  <c r="V482" i="9"/>
  <c r="W482" i="9"/>
  <c r="X482" i="9"/>
  <c r="M483" i="9"/>
  <c r="N483" i="9"/>
  <c r="O483" i="9"/>
  <c r="P483" i="9"/>
  <c r="Q483" i="9"/>
  <c r="R483" i="9"/>
  <c r="S483" i="9"/>
  <c r="T483" i="9"/>
  <c r="U483" i="9"/>
  <c r="V483" i="9"/>
  <c r="W483" i="9"/>
  <c r="X483" i="9"/>
  <c r="M484" i="9"/>
  <c r="N484" i="9"/>
  <c r="O484" i="9"/>
  <c r="P484" i="9"/>
  <c r="Q484" i="9"/>
  <c r="R484" i="9"/>
  <c r="S484" i="9"/>
  <c r="T484" i="9"/>
  <c r="U484" i="9"/>
  <c r="V484" i="9"/>
  <c r="W484" i="9"/>
  <c r="X484" i="9"/>
  <c r="M485" i="9"/>
  <c r="N485" i="9"/>
  <c r="O485" i="9"/>
  <c r="P485" i="9"/>
  <c r="Q485" i="9"/>
  <c r="R485" i="9"/>
  <c r="S485" i="9"/>
  <c r="T485" i="9"/>
  <c r="U485" i="9"/>
  <c r="V485" i="9"/>
  <c r="W485" i="9"/>
  <c r="X485" i="9"/>
  <c r="M486" i="9"/>
  <c r="N486" i="9"/>
  <c r="O486" i="9"/>
  <c r="P486" i="9"/>
  <c r="Q486" i="9"/>
  <c r="R486" i="9"/>
  <c r="S486" i="9"/>
  <c r="T486" i="9"/>
  <c r="U486" i="9"/>
  <c r="V486" i="9"/>
  <c r="W486" i="9"/>
  <c r="X486" i="9"/>
  <c r="M487" i="9"/>
  <c r="N487" i="9"/>
  <c r="O487" i="9"/>
  <c r="P487" i="9"/>
  <c r="Q487" i="9"/>
  <c r="R487" i="9"/>
  <c r="S487" i="9"/>
  <c r="T487" i="9"/>
  <c r="U487" i="9"/>
  <c r="V487" i="9"/>
  <c r="W487" i="9"/>
  <c r="X487" i="9"/>
  <c r="M488" i="9"/>
  <c r="N488" i="9"/>
  <c r="O488" i="9"/>
  <c r="P488" i="9"/>
  <c r="Q488" i="9"/>
  <c r="R488" i="9"/>
  <c r="S488" i="9"/>
  <c r="T488" i="9"/>
  <c r="U488" i="9"/>
  <c r="V488" i="9"/>
  <c r="W488" i="9"/>
  <c r="X488" i="9"/>
  <c r="M489" i="9"/>
  <c r="N489" i="9"/>
  <c r="O489" i="9"/>
  <c r="P489" i="9"/>
  <c r="Q489" i="9"/>
  <c r="R489" i="9"/>
  <c r="S489" i="9"/>
  <c r="T489" i="9"/>
  <c r="U489" i="9"/>
  <c r="V489" i="9"/>
  <c r="W489" i="9"/>
  <c r="X489" i="9"/>
  <c r="M490" i="9"/>
  <c r="N490" i="9"/>
  <c r="O490" i="9"/>
  <c r="P490" i="9"/>
  <c r="Q490" i="9"/>
  <c r="R490" i="9"/>
  <c r="S490" i="9"/>
  <c r="T490" i="9"/>
  <c r="U490" i="9"/>
  <c r="V490" i="9"/>
  <c r="W490" i="9"/>
  <c r="X490" i="9"/>
  <c r="M491" i="9"/>
  <c r="N491" i="9"/>
  <c r="O491" i="9"/>
  <c r="P491" i="9"/>
  <c r="Q491" i="9"/>
  <c r="R491" i="9"/>
  <c r="S491" i="9"/>
  <c r="T491" i="9"/>
  <c r="U491" i="9"/>
  <c r="V491" i="9"/>
  <c r="W491" i="9"/>
  <c r="X491" i="9"/>
  <c r="M492" i="9"/>
  <c r="N492" i="9"/>
  <c r="O492" i="9"/>
  <c r="P492" i="9"/>
  <c r="Q492" i="9"/>
  <c r="R492" i="9"/>
  <c r="S492" i="9"/>
  <c r="T492" i="9"/>
  <c r="U492" i="9"/>
  <c r="V492" i="9"/>
  <c r="W492" i="9"/>
  <c r="X492" i="9"/>
  <c r="M493" i="9"/>
  <c r="N493" i="9"/>
  <c r="O493" i="9"/>
  <c r="P493" i="9"/>
  <c r="Q493" i="9"/>
  <c r="R493" i="9"/>
  <c r="S493" i="9"/>
  <c r="T493" i="9"/>
  <c r="U493" i="9"/>
  <c r="V493" i="9"/>
  <c r="W493" i="9"/>
  <c r="X493" i="9"/>
  <c r="M494" i="9"/>
  <c r="N494" i="9"/>
  <c r="O494" i="9"/>
  <c r="P494" i="9"/>
  <c r="R494" i="9"/>
  <c r="T494" i="9"/>
  <c r="U494" i="9"/>
  <c r="V494" i="9"/>
  <c r="W494" i="9"/>
  <c r="X494" i="9"/>
  <c r="M495" i="9"/>
  <c r="N495" i="9"/>
  <c r="O495" i="9"/>
  <c r="P495" i="9"/>
  <c r="R495" i="9"/>
  <c r="T495" i="9"/>
  <c r="U495" i="9"/>
  <c r="V495" i="9"/>
  <c r="W495" i="9"/>
  <c r="X495" i="9"/>
  <c r="M496" i="9"/>
  <c r="N496" i="9"/>
  <c r="O496" i="9"/>
  <c r="P496" i="9"/>
  <c r="R496" i="9"/>
  <c r="T496" i="9"/>
  <c r="U496" i="9"/>
  <c r="V496" i="9"/>
  <c r="W496" i="9"/>
  <c r="X496" i="9"/>
  <c r="M497" i="9"/>
  <c r="N497" i="9"/>
  <c r="O497" i="9"/>
  <c r="P497" i="9"/>
  <c r="R497" i="9"/>
  <c r="T497" i="9"/>
  <c r="U497" i="9"/>
  <c r="V497" i="9"/>
  <c r="W497" i="9"/>
  <c r="X497" i="9"/>
  <c r="M498" i="9"/>
  <c r="N498" i="9"/>
  <c r="O498" i="9"/>
  <c r="P498" i="9"/>
  <c r="R498" i="9"/>
  <c r="T498" i="9"/>
  <c r="U498" i="9"/>
  <c r="V498" i="9"/>
  <c r="W498" i="9"/>
  <c r="X498" i="9"/>
  <c r="M499" i="9"/>
  <c r="N499" i="9"/>
  <c r="O499" i="9"/>
  <c r="P499" i="9"/>
  <c r="R499" i="9"/>
  <c r="T499" i="9"/>
  <c r="U499" i="9"/>
  <c r="V499" i="9"/>
  <c r="W499" i="9"/>
  <c r="X499" i="9"/>
  <c r="M500" i="9"/>
  <c r="N500" i="9"/>
  <c r="O500" i="9"/>
  <c r="P500" i="9"/>
  <c r="R500" i="9"/>
  <c r="T500" i="9"/>
  <c r="U500" i="9"/>
  <c r="V500" i="9"/>
  <c r="W500" i="9"/>
  <c r="X500" i="9"/>
  <c r="M501" i="9"/>
  <c r="N501" i="9"/>
  <c r="O501" i="9"/>
  <c r="P501" i="9"/>
  <c r="R501" i="9"/>
  <c r="T501" i="9"/>
  <c r="U501" i="9"/>
  <c r="V501" i="9"/>
  <c r="W501" i="9"/>
  <c r="X501" i="9"/>
  <c r="M502" i="9"/>
  <c r="N502" i="9"/>
  <c r="O502" i="9"/>
  <c r="P502" i="9"/>
  <c r="R502" i="9"/>
  <c r="T502" i="9"/>
  <c r="U502" i="9"/>
  <c r="V502" i="9"/>
  <c r="W502" i="9"/>
  <c r="X502" i="9"/>
  <c r="M503" i="9"/>
  <c r="N503" i="9"/>
  <c r="O503" i="9"/>
  <c r="P503" i="9"/>
  <c r="T503" i="9"/>
  <c r="U503" i="9"/>
  <c r="V503" i="9"/>
  <c r="W503" i="9"/>
  <c r="X503" i="9"/>
  <c r="M504" i="9"/>
  <c r="N504" i="9"/>
  <c r="O504" i="9"/>
  <c r="P504" i="9"/>
  <c r="T504" i="9"/>
  <c r="U504" i="9"/>
  <c r="V504" i="9"/>
  <c r="W504" i="9"/>
  <c r="X504" i="9"/>
  <c r="M505" i="9"/>
  <c r="N505" i="9"/>
  <c r="O505" i="9"/>
  <c r="P505" i="9"/>
  <c r="R505" i="9"/>
  <c r="T505" i="9"/>
  <c r="U505" i="9"/>
  <c r="V505" i="9"/>
  <c r="W505" i="9"/>
  <c r="X505" i="9"/>
  <c r="M506" i="9"/>
  <c r="N506" i="9"/>
  <c r="O506" i="9"/>
  <c r="P506" i="9"/>
  <c r="R506" i="9"/>
  <c r="T506" i="9"/>
  <c r="U506" i="9"/>
  <c r="V506" i="9"/>
  <c r="W506" i="9"/>
  <c r="X506" i="9"/>
  <c r="M507" i="9"/>
  <c r="N507" i="9"/>
  <c r="O507" i="9"/>
  <c r="P507" i="9"/>
  <c r="R507" i="9"/>
  <c r="T507" i="9"/>
  <c r="U507" i="9"/>
  <c r="V507" i="9"/>
  <c r="W507" i="9"/>
  <c r="X507" i="9"/>
  <c r="M508" i="9"/>
  <c r="N508" i="9"/>
  <c r="O508" i="9"/>
  <c r="P508" i="9"/>
  <c r="R508" i="9"/>
  <c r="T508" i="9"/>
  <c r="U508" i="9"/>
  <c r="V508" i="9"/>
  <c r="W508" i="9"/>
  <c r="X508" i="9"/>
  <c r="M509" i="9"/>
  <c r="N509" i="9"/>
  <c r="O509" i="9"/>
  <c r="P509" i="9"/>
  <c r="R509" i="9"/>
  <c r="T509" i="9"/>
  <c r="U509" i="9"/>
  <c r="V509" i="9"/>
  <c r="W509" i="9"/>
  <c r="X509" i="9"/>
  <c r="M510" i="9"/>
  <c r="N510" i="9"/>
  <c r="O510" i="9"/>
  <c r="P510" i="9"/>
  <c r="R510" i="9"/>
  <c r="T510" i="9"/>
  <c r="U510" i="9"/>
  <c r="V510" i="9"/>
  <c r="W510" i="9"/>
  <c r="X510" i="9"/>
  <c r="M511" i="9"/>
  <c r="N511" i="9"/>
  <c r="O511" i="9"/>
  <c r="P511" i="9"/>
  <c r="R511" i="9"/>
  <c r="T511" i="9"/>
  <c r="U511" i="9"/>
  <c r="V511" i="9"/>
  <c r="W511" i="9"/>
  <c r="X511" i="9"/>
  <c r="M512" i="9"/>
  <c r="N512" i="9"/>
  <c r="O512" i="9"/>
  <c r="P512" i="9"/>
  <c r="R512" i="9"/>
  <c r="T512" i="9"/>
  <c r="U512" i="9"/>
  <c r="V512" i="9"/>
  <c r="W512" i="9"/>
  <c r="X512" i="9"/>
  <c r="M513" i="9"/>
  <c r="N513" i="9"/>
  <c r="O513" i="9"/>
  <c r="P513" i="9"/>
  <c r="R513" i="9"/>
  <c r="T513" i="9"/>
  <c r="U513" i="9"/>
  <c r="V513" i="9"/>
  <c r="W513" i="9"/>
  <c r="X513" i="9"/>
  <c r="M514" i="9"/>
  <c r="N514" i="9"/>
  <c r="O514" i="9"/>
  <c r="P514" i="9"/>
  <c r="R514" i="9"/>
  <c r="T514" i="9"/>
  <c r="U514" i="9"/>
  <c r="V514" i="9"/>
  <c r="W514" i="9"/>
  <c r="X514" i="9"/>
  <c r="M515" i="9"/>
  <c r="N515" i="9"/>
  <c r="O515" i="9"/>
  <c r="P515" i="9"/>
  <c r="R515" i="9"/>
  <c r="T515" i="9"/>
  <c r="U515" i="9"/>
  <c r="V515" i="9"/>
  <c r="W515" i="9"/>
  <c r="X515" i="9"/>
  <c r="M516" i="9"/>
  <c r="N516" i="9"/>
  <c r="O516" i="9"/>
  <c r="P516" i="9"/>
  <c r="R516" i="9"/>
  <c r="T516" i="9"/>
  <c r="U516" i="9"/>
  <c r="V516" i="9"/>
  <c r="W516" i="9"/>
  <c r="X516" i="9"/>
  <c r="M517" i="9"/>
  <c r="N517" i="9"/>
  <c r="O517" i="9"/>
  <c r="P517" i="9"/>
  <c r="R517" i="9"/>
  <c r="T517" i="9"/>
  <c r="U517" i="9"/>
  <c r="V517" i="9"/>
  <c r="W517" i="9"/>
  <c r="X517" i="9"/>
  <c r="M518" i="9"/>
  <c r="N518" i="9"/>
  <c r="O518" i="9"/>
  <c r="P518" i="9"/>
  <c r="R518" i="9"/>
  <c r="T518" i="9"/>
  <c r="U518" i="9"/>
  <c r="V518" i="9"/>
  <c r="W518" i="9"/>
  <c r="X518" i="9"/>
  <c r="M519" i="9"/>
  <c r="N519" i="9"/>
  <c r="O519" i="9"/>
  <c r="P519" i="9"/>
  <c r="T519" i="9"/>
  <c r="U519" i="9"/>
  <c r="V519" i="9"/>
  <c r="W519" i="9"/>
  <c r="X519" i="9"/>
  <c r="M520" i="9"/>
  <c r="N520" i="9"/>
  <c r="O520" i="9"/>
  <c r="P520" i="9"/>
  <c r="R520" i="9"/>
  <c r="T520" i="9"/>
  <c r="U520" i="9"/>
  <c r="V520" i="9"/>
  <c r="W520" i="9"/>
  <c r="X520" i="9"/>
  <c r="M521" i="9"/>
  <c r="N521" i="9"/>
  <c r="O521" i="9"/>
  <c r="P521" i="9"/>
  <c r="R521" i="9"/>
  <c r="T521" i="9"/>
  <c r="U521" i="9"/>
  <c r="V521" i="9"/>
  <c r="W521" i="9"/>
  <c r="X521" i="9"/>
  <c r="M522" i="9"/>
  <c r="N522" i="9"/>
  <c r="O522" i="9"/>
  <c r="P522" i="9"/>
  <c r="R522" i="9"/>
  <c r="T522" i="9"/>
  <c r="U522" i="9"/>
  <c r="V522" i="9"/>
  <c r="W522" i="9"/>
  <c r="X522" i="9"/>
  <c r="M523" i="9"/>
  <c r="N523" i="9"/>
  <c r="O523" i="9"/>
  <c r="P523" i="9"/>
  <c r="R523" i="9"/>
  <c r="T523" i="9"/>
  <c r="U523" i="9"/>
  <c r="V523" i="9"/>
  <c r="W523" i="9"/>
  <c r="X523" i="9"/>
  <c r="M524" i="9"/>
  <c r="N524" i="9"/>
  <c r="O524" i="9"/>
  <c r="P524" i="9"/>
  <c r="Q524" i="9"/>
  <c r="R524" i="9"/>
  <c r="S524" i="9"/>
  <c r="T524" i="9"/>
  <c r="U524" i="9"/>
  <c r="V524" i="9"/>
  <c r="W524" i="9"/>
  <c r="X524" i="9"/>
  <c r="M525" i="9"/>
  <c r="N525" i="9"/>
  <c r="O525" i="9"/>
  <c r="P525" i="9"/>
  <c r="Q525" i="9"/>
  <c r="R525" i="9"/>
  <c r="S525" i="9"/>
  <c r="T525" i="9"/>
  <c r="U525" i="9"/>
  <c r="V525" i="9"/>
  <c r="W525" i="9"/>
  <c r="X525" i="9"/>
  <c r="M526" i="9"/>
  <c r="N526" i="9"/>
  <c r="O526" i="9"/>
  <c r="P526" i="9"/>
  <c r="Q526" i="9"/>
  <c r="R526" i="9"/>
  <c r="S526" i="9"/>
  <c r="T526" i="9"/>
  <c r="U526" i="9"/>
  <c r="V526" i="9"/>
  <c r="W526" i="9"/>
  <c r="X526" i="9"/>
  <c r="M527" i="9"/>
  <c r="N527" i="9"/>
  <c r="O527" i="9"/>
  <c r="P527" i="9"/>
  <c r="Q527" i="9"/>
  <c r="R527" i="9"/>
  <c r="S527" i="9"/>
  <c r="T527" i="9"/>
  <c r="U527" i="9"/>
  <c r="V527" i="9"/>
  <c r="W527" i="9"/>
  <c r="X527" i="9"/>
  <c r="M528" i="9"/>
  <c r="N528" i="9"/>
  <c r="O528" i="9"/>
  <c r="P528" i="9"/>
  <c r="Q528" i="9"/>
  <c r="R528" i="9"/>
  <c r="S528" i="9"/>
  <c r="T528" i="9"/>
  <c r="U528" i="9"/>
  <c r="V528" i="9"/>
  <c r="W528" i="9"/>
  <c r="X528" i="9"/>
  <c r="M529" i="9"/>
  <c r="N529" i="9"/>
  <c r="O529" i="9"/>
  <c r="P529" i="9"/>
  <c r="Q529" i="9"/>
  <c r="R529" i="9"/>
  <c r="S529" i="9"/>
  <c r="T529" i="9"/>
  <c r="U529" i="9"/>
  <c r="V529" i="9"/>
  <c r="W529" i="9"/>
  <c r="X529" i="9"/>
  <c r="M530" i="9"/>
  <c r="N530" i="9"/>
  <c r="O530" i="9"/>
  <c r="P530" i="9"/>
  <c r="Q530" i="9"/>
  <c r="R530" i="9"/>
  <c r="S530" i="9"/>
  <c r="T530" i="9"/>
  <c r="U530" i="9"/>
  <c r="V530" i="9"/>
  <c r="W530" i="9"/>
  <c r="X530" i="9"/>
  <c r="M531" i="9"/>
  <c r="N531" i="9"/>
  <c r="O531" i="9"/>
  <c r="P531" i="9"/>
  <c r="Q531" i="9"/>
  <c r="R531" i="9"/>
  <c r="S531" i="9"/>
  <c r="T531" i="9"/>
  <c r="U531" i="9"/>
  <c r="V531" i="9"/>
  <c r="W531" i="9"/>
  <c r="X531" i="9"/>
  <c r="M532" i="9"/>
  <c r="N532" i="9"/>
  <c r="O532" i="9"/>
  <c r="P532" i="9"/>
  <c r="Q532" i="9"/>
  <c r="R532" i="9"/>
  <c r="S532" i="9"/>
  <c r="T532" i="9"/>
  <c r="U532" i="9"/>
  <c r="V532" i="9"/>
  <c r="W532" i="9"/>
  <c r="X532" i="9"/>
  <c r="M533" i="9"/>
  <c r="N533" i="9"/>
  <c r="O533" i="9"/>
  <c r="P533" i="9"/>
  <c r="Q533" i="9"/>
  <c r="R533" i="9"/>
  <c r="S533" i="9"/>
  <c r="T533" i="9"/>
  <c r="U533" i="9"/>
  <c r="V533" i="9"/>
  <c r="W533" i="9"/>
  <c r="X533" i="9"/>
  <c r="M534" i="9"/>
  <c r="N534" i="9"/>
  <c r="O534" i="9"/>
  <c r="P534" i="9"/>
  <c r="Q534" i="9"/>
  <c r="R534" i="9"/>
  <c r="S534" i="9"/>
  <c r="T534" i="9"/>
  <c r="U534" i="9"/>
  <c r="V534" i="9"/>
  <c r="W534" i="9"/>
  <c r="X534" i="9"/>
  <c r="M535" i="9"/>
  <c r="N535" i="9"/>
  <c r="O535" i="9"/>
  <c r="P535" i="9"/>
  <c r="Q535" i="9"/>
  <c r="R535" i="9"/>
  <c r="S535" i="9"/>
  <c r="T535" i="9"/>
  <c r="U535" i="9"/>
  <c r="V535" i="9"/>
  <c r="W535" i="9"/>
  <c r="X535" i="9"/>
  <c r="M536" i="9"/>
  <c r="N536" i="9"/>
  <c r="O536" i="9"/>
  <c r="P536" i="9"/>
  <c r="Q536" i="9"/>
  <c r="R536" i="9"/>
  <c r="S536" i="9"/>
  <c r="T536" i="9"/>
  <c r="U536" i="9"/>
  <c r="V536" i="9"/>
  <c r="W536" i="9"/>
  <c r="X536" i="9"/>
  <c r="M537" i="9"/>
  <c r="N537" i="9"/>
  <c r="O537" i="9"/>
  <c r="P537" i="9"/>
  <c r="Q537" i="9"/>
  <c r="R537" i="9"/>
  <c r="S537" i="9"/>
  <c r="T537" i="9"/>
  <c r="U537" i="9"/>
  <c r="V537" i="9"/>
  <c r="W537" i="9"/>
  <c r="X537" i="9"/>
  <c r="M538" i="9"/>
  <c r="N538" i="9"/>
  <c r="O538" i="9"/>
  <c r="P538" i="9"/>
  <c r="Q538" i="9"/>
  <c r="R538" i="9"/>
  <c r="S538" i="9"/>
  <c r="T538" i="9"/>
  <c r="U538" i="9"/>
  <c r="V538" i="9"/>
  <c r="W538" i="9"/>
  <c r="X538" i="9"/>
  <c r="M539" i="9"/>
  <c r="N539" i="9"/>
  <c r="O539" i="9"/>
  <c r="P539" i="9"/>
  <c r="Q539" i="9"/>
  <c r="R539" i="9"/>
  <c r="S539" i="9"/>
  <c r="T539" i="9"/>
  <c r="U539" i="9"/>
  <c r="V539" i="9"/>
  <c r="W539" i="9"/>
  <c r="X539" i="9"/>
  <c r="M540" i="9"/>
  <c r="N540" i="9"/>
  <c r="O540" i="9"/>
  <c r="P540" i="9"/>
  <c r="Q540" i="9"/>
  <c r="R540" i="9"/>
  <c r="S540" i="9"/>
  <c r="T540" i="9"/>
  <c r="U540" i="9"/>
  <c r="V540" i="9"/>
  <c r="W540" i="9"/>
  <c r="X540" i="9"/>
  <c r="M541" i="9"/>
  <c r="N541" i="9"/>
  <c r="O541" i="9"/>
  <c r="P541" i="9"/>
  <c r="Q541" i="9"/>
  <c r="R541" i="9"/>
  <c r="S541" i="9"/>
  <c r="T541" i="9"/>
  <c r="U541" i="9"/>
  <c r="V541" i="9"/>
  <c r="W541" i="9"/>
  <c r="X541" i="9"/>
  <c r="M542" i="9"/>
  <c r="N542" i="9"/>
  <c r="O542" i="9"/>
  <c r="P542" i="9"/>
  <c r="Q542" i="9"/>
  <c r="R542" i="9"/>
  <c r="S542" i="9"/>
  <c r="T542" i="9"/>
  <c r="U542" i="9"/>
  <c r="V542" i="9"/>
  <c r="W542" i="9"/>
  <c r="X542" i="9"/>
  <c r="M543" i="9"/>
  <c r="N543" i="9"/>
  <c r="O543" i="9"/>
  <c r="P543" i="9"/>
  <c r="Q543" i="9"/>
  <c r="R543" i="9"/>
  <c r="S543" i="9"/>
  <c r="T543" i="9"/>
  <c r="U543" i="9"/>
  <c r="V543" i="9"/>
  <c r="W543" i="9"/>
  <c r="X543" i="9"/>
  <c r="M544" i="9"/>
  <c r="N544" i="9"/>
  <c r="O544" i="9"/>
  <c r="P544" i="9"/>
  <c r="Q544" i="9"/>
  <c r="R544" i="9"/>
  <c r="S544" i="9"/>
  <c r="T544" i="9"/>
  <c r="U544" i="9"/>
  <c r="V544" i="9"/>
  <c r="W544" i="9"/>
  <c r="X544" i="9"/>
  <c r="M545" i="9"/>
  <c r="N545" i="9"/>
  <c r="O545" i="9"/>
  <c r="P545" i="9"/>
  <c r="Q545" i="9"/>
  <c r="R545" i="9"/>
  <c r="S545" i="9"/>
  <c r="T545" i="9"/>
  <c r="U545" i="9"/>
  <c r="V545" i="9"/>
  <c r="W545" i="9"/>
  <c r="X545" i="9"/>
  <c r="M546" i="9"/>
  <c r="N546" i="9"/>
  <c r="O546" i="9"/>
  <c r="P546" i="9"/>
  <c r="Q546" i="9"/>
  <c r="R546" i="9"/>
  <c r="S546" i="9"/>
  <c r="T546" i="9"/>
  <c r="U546" i="9"/>
  <c r="V546" i="9"/>
  <c r="W546" i="9"/>
  <c r="X546" i="9"/>
  <c r="M547" i="9"/>
  <c r="N547" i="9"/>
  <c r="O547" i="9"/>
  <c r="P547" i="9"/>
  <c r="Q547" i="9"/>
  <c r="R547" i="9"/>
  <c r="S547" i="9"/>
  <c r="T547" i="9"/>
  <c r="U547" i="9"/>
  <c r="V547" i="9"/>
  <c r="W547" i="9"/>
  <c r="X547" i="9"/>
  <c r="M548" i="9"/>
  <c r="N548" i="9"/>
  <c r="O548" i="9"/>
  <c r="P548" i="9"/>
  <c r="Q548" i="9"/>
  <c r="R548" i="9"/>
  <c r="S548" i="9"/>
  <c r="T548" i="9"/>
  <c r="U548" i="9"/>
  <c r="V548" i="9"/>
  <c r="W548" i="9"/>
  <c r="X548" i="9"/>
  <c r="M549" i="9"/>
  <c r="N549" i="9"/>
  <c r="O549" i="9"/>
  <c r="P549" i="9"/>
  <c r="Q549" i="9"/>
  <c r="R549" i="9"/>
  <c r="S549" i="9"/>
  <c r="T549" i="9"/>
  <c r="U549" i="9"/>
  <c r="V549" i="9"/>
  <c r="W549" i="9"/>
  <c r="X549" i="9"/>
  <c r="M550" i="9"/>
  <c r="N550" i="9"/>
  <c r="O550" i="9"/>
  <c r="P550" i="9"/>
  <c r="Q550" i="9"/>
  <c r="R550" i="9"/>
  <c r="S550" i="9"/>
  <c r="T550" i="9"/>
  <c r="U550" i="9"/>
  <c r="V550" i="9"/>
  <c r="W550" i="9"/>
  <c r="X550" i="9"/>
  <c r="M551" i="9"/>
  <c r="N551" i="9"/>
  <c r="O551" i="9"/>
  <c r="P551" i="9"/>
  <c r="Q551" i="9"/>
  <c r="R551" i="9"/>
  <c r="S551" i="9"/>
  <c r="T551" i="9"/>
  <c r="U551" i="9"/>
  <c r="V551" i="9"/>
  <c r="W551" i="9"/>
  <c r="X551" i="9"/>
  <c r="M552" i="9"/>
  <c r="N552" i="9"/>
  <c r="O552" i="9"/>
  <c r="P552" i="9"/>
  <c r="Q552" i="9"/>
  <c r="R552" i="9"/>
  <c r="S552" i="9"/>
  <c r="T552" i="9"/>
  <c r="U552" i="9"/>
  <c r="V552" i="9"/>
  <c r="W552" i="9"/>
  <c r="X552" i="9"/>
  <c r="M553" i="9"/>
  <c r="N553" i="9"/>
  <c r="O553" i="9"/>
  <c r="P553" i="9"/>
  <c r="Q553" i="9"/>
  <c r="R553" i="9"/>
  <c r="S553" i="9"/>
  <c r="T553" i="9"/>
  <c r="U553" i="9"/>
  <c r="V553" i="9"/>
  <c r="W553" i="9"/>
  <c r="X553" i="9"/>
  <c r="M554" i="9"/>
  <c r="N554" i="9"/>
  <c r="O554" i="9"/>
  <c r="P554" i="9"/>
  <c r="Q554" i="9"/>
  <c r="R554" i="9"/>
  <c r="S554" i="9"/>
  <c r="T554" i="9"/>
  <c r="U554" i="9"/>
  <c r="V554" i="9"/>
  <c r="W554" i="9"/>
  <c r="X554" i="9"/>
  <c r="M555" i="9"/>
  <c r="N555" i="9"/>
  <c r="O555" i="9"/>
  <c r="P555" i="9"/>
  <c r="Q555" i="9"/>
  <c r="R555" i="9"/>
  <c r="S555" i="9"/>
  <c r="T555" i="9"/>
  <c r="U555" i="9"/>
  <c r="V555" i="9"/>
  <c r="W555" i="9"/>
  <c r="X555" i="9"/>
  <c r="M556" i="9"/>
  <c r="N556" i="9"/>
  <c r="O556" i="9"/>
  <c r="P556" i="9"/>
  <c r="Q556" i="9"/>
  <c r="R556" i="9"/>
  <c r="S556" i="9"/>
  <c r="T556" i="9"/>
  <c r="U556" i="9"/>
  <c r="V556" i="9"/>
  <c r="W556" i="9"/>
  <c r="X556" i="9"/>
  <c r="M557" i="9"/>
  <c r="N557" i="9"/>
  <c r="O557" i="9"/>
  <c r="P557" i="9"/>
  <c r="Q557" i="9"/>
  <c r="R557" i="9"/>
  <c r="S557" i="9"/>
  <c r="T557" i="9"/>
  <c r="U557" i="9"/>
  <c r="V557" i="9"/>
  <c r="W557" i="9"/>
  <c r="X557" i="9"/>
  <c r="M558" i="9"/>
  <c r="N558" i="9"/>
  <c r="O558" i="9"/>
  <c r="P558" i="9"/>
  <c r="Q558" i="9"/>
  <c r="R558" i="9"/>
  <c r="S558" i="9"/>
  <c r="T558" i="9"/>
  <c r="U558" i="9"/>
  <c r="V558" i="9"/>
  <c r="W558" i="9"/>
  <c r="X558" i="9"/>
  <c r="M559" i="9"/>
  <c r="N559" i="9"/>
  <c r="O559" i="9"/>
  <c r="P559" i="9"/>
  <c r="Q559" i="9"/>
  <c r="R559" i="9"/>
  <c r="S559" i="9"/>
  <c r="T559" i="9"/>
  <c r="U559" i="9"/>
  <c r="V559" i="9"/>
  <c r="W559" i="9"/>
  <c r="X559" i="9"/>
  <c r="M560" i="9"/>
  <c r="N560" i="9"/>
  <c r="O560" i="9"/>
  <c r="P560" i="9"/>
  <c r="Q560" i="9"/>
  <c r="R560" i="9"/>
  <c r="S560" i="9"/>
  <c r="T560" i="9"/>
  <c r="U560" i="9"/>
  <c r="V560" i="9"/>
  <c r="W560" i="9"/>
  <c r="X560" i="9"/>
  <c r="M561" i="9"/>
  <c r="N561" i="9"/>
  <c r="O561" i="9"/>
  <c r="P561" i="9"/>
  <c r="Q561" i="9"/>
  <c r="R561" i="9"/>
  <c r="S561" i="9"/>
  <c r="T561" i="9"/>
  <c r="U561" i="9"/>
  <c r="V561" i="9"/>
  <c r="W561" i="9"/>
  <c r="X561" i="9"/>
  <c r="M562" i="9"/>
  <c r="N562" i="9"/>
  <c r="O562" i="9"/>
  <c r="P562" i="9"/>
  <c r="Q562" i="9"/>
  <c r="R562" i="9"/>
  <c r="S562" i="9"/>
  <c r="T562" i="9"/>
  <c r="U562" i="9"/>
  <c r="V562" i="9"/>
  <c r="W562" i="9"/>
  <c r="X562" i="9"/>
  <c r="M563" i="9"/>
  <c r="N563" i="9"/>
  <c r="O563" i="9"/>
  <c r="P563" i="9"/>
  <c r="Q563" i="9"/>
  <c r="R563" i="9"/>
  <c r="S563" i="9"/>
  <c r="T563" i="9"/>
  <c r="U563" i="9"/>
  <c r="V563" i="9"/>
  <c r="W563" i="9"/>
  <c r="X563" i="9"/>
  <c r="M564" i="9"/>
  <c r="N564" i="9"/>
  <c r="O564" i="9"/>
  <c r="P564" i="9"/>
  <c r="Q564" i="9"/>
  <c r="R564" i="9"/>
  <c r="S564" i="9"/>
  <c r="T564" i="9"/>
  <c r="U564" i="9"/>
  <c r="V564" i="9"/>
  <c r="W564" i="9"/>
  <c r="X564" i="9"/>
  <c r="M565" i="9"/>
  <c r="N565" i="9"/>
  <c r="O565" i="9"/>
  <c r="P565" i="9"/>
  <c r="Q565" i="9"/>
  <c r="R565" i="9"/>
  <c r="S565" i="9"/>
  <c r="T565" i="9"/>
  <c r="U565" i="9"/>
  <c r="V565" i="9"/>
  <c r="W565" i="9"/>
  <c r="X565" i="9"/>
  <c r="M566" i="9"/>
  <c r="N566" i="9"/>
  <c r="O566" i="9"/>
  <c r="P566" i="9"/>
  <c r="Q566" i="9"/>
  <c r="R566" i="9"/>
  <c r="S566" i="9"/>
  <c r="T566" i="9"/>
  <c r="U566" i="9"/>
  <c r="V566" i="9"/>
  <c r="W566" i="9"/>
  <c r="X566" i="9"/>
  <c r="M567" i="9"/>
  <c r="N567" i="9"/>
  <c r="O567" i="9"/>
  <c r="P567" i="9"/>
  <c r="Q567" i="9"/>
  <c r="R567" i="9"/>
  <c r="S567" i="9"/>
  <c r="T567" i="9"/>
  <c r="U567" i="9"/>
  <c r="V567" i="9"/>
  <c r="W567" i="9"/>
  <c r="X567" i="9"/>
  <c r="M568" i="9"/>
  <c r="N568" i="9"/>
  <c r="O568" i="9"/>
  <c r="P568" i="9"/>
  <c r="Q568" i="9"/>
  <c r="R568" i="9"/>
  <c r="S568" i="9"/>
  <c r="T568" i="9"/>
  <c r="U568" i="9"/>
  <c r="V568" i="9"/>
  <c r="W568" i="9"/>
  <c r="X568" i="9"/>
  <c r="M569" i="9"/>
  <c r="N569" i="9"/>
  <c r="O569" i="9"/>
  <c r="P569" i="9"/>
  <c r="Q569" i="9"/>
  <c r="R569" i="9"/>
  <c r="S569" i="9"/>
  <c r="T569" i="9"/>
  <c r="U569" i="9"/>
  <c r="V569" i="9"/>
  <c r="W569" i="9"/>
  <c r="X569" i="9"/>
  <c r="M570" i="9"/>
  <c r="N570" i="9"/>
  <c r="O570" i="9"/>
  <c r="P570" i="9"/>
  <c r="Q570" i="9"/>
  <c r="R570" i="9"/>
  <c r="S570" i="9"/>
  <c r="T570" i="9"/>
  <c r="U570" i="9"/>
  <c r="V570" i="9"/>
  <c r="W570" i="9"/>
  <c r="X570" i="9"/>
  <c r="M571" i="9"/>
  <c r="N571" i="9"/>
  <c r="O571" i="9"/>
  <c r="P571" i="9"/>
  <c r="Q571" i="9"/>
  <c r="R571" i="9"/>
  <c r="S571" i="9"/>
  <c r="T571" i="9"/>
  <c r="U571" i="9"/>
  <c r="V571" i="9"/>
  <c r="W571" i="9"/>
  <c r="X571" i="9"/>
  <c r="M572" i="9"/>
  <c r="N572" i="9"/>
  <c r="O572" i="9"/>
  <c r="P572" i="9"/>
  <c r="Q572" i="9"/>
  <c r="R572" i="9"/>
  <c r="S572" i="9"/>
  <c r="T572" i="9"/>
  <c r="U572" i="9"/>
  <c r="V572" i="9"/>
  <c r="W572" i="9"/>
  <c r="X572" i="9"/>
  <c r="M573" i="9"/>
  <c r="N573" i="9"/>
  <c r="O573" i="9"/>
  <c r="P573" i="9"/>
  <c r="Q573" i="9"/>
  <c r="R573" i="9"/>
  <c r="S573" i="9"/>
  <c r="T573" i="9"/>
  <c r="U573" i="9"/>
  <c r="V573" i="9"/>
  <c r="W573" i="9"/>
  <c r="X573" i="9"/>
  <c r="M574" i="9"/>
  <c r="N574" i="9"/>
  <c r="O574" i="9"/>
  <c r="P574" i="9"/>
  <c r="Q574" i="9"/>
  <c r="R574" i="9"/>
  <c r="S574" i="9"/>
  <c r="T574" i="9"/>
  <c r="U574" i="9"/>
  <c r="V574" i="9"/>
  <c r="W574" i="9"/>
  <c r="X574" i="9"/>
  <c r="M575" i="9"/>
  <c r="N575" i="9"/>
  <c r="O575" i="9"/>
  <c r="P575" i="9"/>
  <c r="Q575" i="9"/>
  <c r="R575" i="9"/>
  <c r="S575" i="9"/>
  <c r="T575" i="9"/>
  <c r="U575" i="9"/>
  <c r="V575" i="9"/>
  <c r="W575" i="9"/>
  <c r="X575" i="9"/>
  <c r="M576" i="9"/>
  <c r="N576" i="9"/>
  <c r="O576" i="9"/>
  <c r="P576" i="9"/>
  <c r="Q576" i="9"/>
  <c r="R576" i="9"/>
  <c r="S576" i="9"/>
  <c r="T576" i="9"/>
  <c r="U576" i="9"/>
  <c r="V576" i="9"/>
  <c r="W576" i="9"/>
  <c r="X576" i="9"/>
  <c r="M577" i="9"/>
  <c r="N577" i="9"/>
  <c r="O577" i="9"/>
  <c r="P577" i="9"/>
  <c r="Q577" i="9"/>
  <c r="R577" i="9"/>
  <c r="S577" i="9"/>
  <c r="T577" i="9"/>
  <c r="U577" i="9"/>
  <c r="V577" i="9"/>
  <c r="W577" i="9"/>
  <c r="X577" i="9"/>
  <c r="M578" i="9"/>
  <c r="N578" i="9"/>
  <c r="O578" i="9"/>
  <c r="P578" i="9"/>
  <c r="Q578" i="9"/>
  <c r="R578" i="9"/>
  <c r="S578" i="9"/>
  <c r="T578" i="9"/>
  <c r="U578" i="9"/>
  <c r="V578" i="9"/>
  <c r="W578" i="9"/>
  <c r="X578" i="9"/>
  <c r="M579" i="9"/>
  <c r="N579" i="9"/>
  <c r="O579" i="9"/>
  <c r="P579" i="9"/>
  <c r="Q579" i="9"/>
  <c r="R579" i="9"/>
  <c r="S579" i="9"/>
  <c r="T579" i="9"/>
  <c r="U579" i="9"/>
  <c r="V579" i="9"/>
  <c r="W579" i="9"/>
  <c r="X579" i="9"/>
  <c r="M580" i="9"/>
  <c r="N580" i="9"/>
  <c r="O580" i="9"/>
  <c r="P580" i="9"/>
  <c r="Q580" i="9"/>
  <c r="R580" i="9"/>
  <c r="S580" i="9"/>
  <c r="T580" i="9"/>
  <c r="U580" i="9"/>
  <c r="V580" i="9"/>
  <c r="W580" i="9"/>
  <c r="X580" i="9"/>
  <c r="M581" i="9"/>
  <c r="N581" i="9"/>
  <c r="O581" i="9"/>
  <c r="P581" i="9"/>
  <c r="Q581" i="9"/>
  <c r="R581" i="9"/>
  <c r="S581" i="9"/>
  <c r="T581" i="9"/>
  <c r="U581" i="9"/>
  <c r="V581" i="9"/>
  <c r="W581" i="9"/>
  <c r="X581" i="9"/>
  <c r="M582" i="9"/>
  <c r="N582" i="9"/>
  <c r="O582" i="9"/>
  <c r="P582" i="9"/>
  <c r="Q582" i="9"/>
  <c r="R582" i="9"/>
  <c r="S582" i="9"/>
  <c r="T582" i="9"/>
  <c r="U582" i="9"/>
  <c r="V582" i="9"/>
  <c r="W582" i="9"/>
  <c r="X582" i="9"/>
  <c r="M583" i="9"/>
  <c r="N583" i="9"/>
  <c r="O583" i="9"/>
  <c r="P583" i="9"/>
  <c r="Q583" i="9"/>
  <c r="R583" i="9"/>
  <c r="S583" i="9"/>
  <c r="T583" i="9"/>
  <c r="U583" i="9"/>
  <c r="V583" i="9"/>
  <c r="W583" i="9"/>
  <c r="X583" i="9"/>
  <c r="M584" i="9"/>
  <c r="N584" i="9"/>
  <c r="O584" i="9"/>
  <c r="P584" i="9"/>
  <c r="Q584" i="9"/>
  <c r="R584" i="9"/>
  <c r="S584" i="9"/>
  <c r="T584" i="9"/>
  <c r="U584" i="9"/>
  <c r="V584" i="9"/>
  <c r="W584" i="9"/>
  <c r="X584" i="9"/>
  <c r="M585" i="9"/>
  <c r="N585" i="9"/>
  <c r="O585" i="9"/>
  <c r="P585" i="9"/>
  <c r="Q585" i="9"/>
  <c r="R585" i="9"/>
  <c r="S585" i="9"/>
  <c r="T585" i="9"/>
  <c r="U585" i="9"/>
  <c r="V585" i="9"/>
  <c r="W585" i="9"/>
  <c r="X585" i="9"/>
  <c r="M586" i="9"/>
  <c r="N586" i="9"/>
  <c r="O586" i="9"/>
  <c r="P586" i="9"/>
  <c r="Q586" i="9"/>
  <c r="R586" i="9"/>
  <c r="S586" i="9"/>
  <c r="T586" i="9"/>
  <c r="U586" i="9"/>
  <c r="V586" i="9"/>
  <c r="W586" i="9"/>
  <c r="X586" i="9"/>
  <c r="M587" i="9"/>
  <c r="N587" i="9"/>
  <c r="O587" i="9"/>
  <c r="P587" i="9"/>
  <c r="Q587" i="9"/>
  <c r="R587" i="9"/>
  <c r="S587" i="9"/>
  <c r="T587" i="9"/>
  <c r="U587" i="9"/>
  <c r="V587" i="9"/>
  <c r="W587" i="9"/>
  <c r="X587" i="9"/>
  <c r="M588" i="9"/>
  <c r="N588" i="9"/>
  <c r="O588" i="9"/>
  <c r="P588" i="9"/>
  <c r="Q588" i="9"/>
  <c r="R588" i="9"/>
  <c r="S588" i="9"/>
  <c r="T588" i="9"/>
  <c r="U588" i="9"/>
  <c r="V588" i="9"/>
  <c r="W588" i="9"/>
  <c r="X588" i="9"/>
  <c r="M589" i="9"/>
  <c r="N589" i="9"/>
  <c r="O589" i="9"/>
  <c r="P589" i="9"/>
  <c r="Q589" i="9"/>
  <c r="R589" i="9"/>
  <c r="S589" i="9"/>
  <c r="T589" i="9"/>
  <c r="U589" i="9"/>
  <c r="V589" i="9"/>
  <c r="W589" i="9"/>
  <c r="X589" i="9"/>
  <c r="M590" i="9"/>
  <c r="N590" i="9"/>
  <c r="O590" i="9"/>
  <c r="P590" i="9"/>
  <c r="Q590" i="9"/>
  <c r="R590" i="9"/>
  <c r="S590" i="9"/>
  <c r="T590" i="9"/>
  <c r="U590" i="9"/>
  <c r="V590" i="9"/>
  <c r="W590" i="9"/>
  <c r="X590" i="9"/>
  <c r="M591" i="9"/>
  <c r="N591" i="9"/>
  <c r="O591" i="9"/>
  <c r="P591" i="9"/>
  <c r="Q591" i="9"/>
  <c r="R591" i="9"/>
  <c r="S591" i="9"/>
  <c r="T591" i="9"/>
  <c r="U591" i="9"/>
  <c r="V591" i="9"/>
  <c r="W591" i="9"/>
  <c r="X591" i="9"/>
  <c r="M592" i="9"/>
  <c r="N592" i="9"/>
  <c r="O592" i="9"/>
  <c r="P592" i="9"/>
  <c r="Q592" i="9"/>
  <c r="R592" i="9"/>
  <c r="S592" i="9"/>
  <c r="T592" i="9"/>
  <c r="U592" i="9"/>
  <c r="V592" i="9"/>
  <c r="W592" i="9"/>
  <c r="X592" i="9"/>
  <c r="M593" i="9"/>
  <c r="N593" i="9"/>
  <c r="O593" i="9"/>
  <c r="P593" i="9"/>
  <c r="Q593" i="9"/>
  <c r="R593" i="9"/>
  <c r="S593" i="9"/>
  <c r="T593" i="9"/>
  <c r="U593" i="9"/>
  <c r="V593" i="9"/>
  <c r="W593" i="9"/>
  <c r="X593" i="9"/>
  <c r="M594" i="9"/>
  <c r="N594" i="9"/>
  <c r="O594" i="9"/>
  <c r="P594" i="9"/>
  <c r="Q594" i="9"/>
  <c r="R594" i="9"/>
  <c r="S594" i="9"/>
  <c r="T594" i="9"/>
  <c r="U594" i="9"/>
  <c r="V594" i="9"/>
  <c r="W594" i="9"/>
  <c r="X594" i="9"/>
  <c r="M595" i="9"/>
  <c r="N595" i="9"/>
  <c r="O595" i="9"/>
  <c r="P595" i="9"/>
  <c r="Q595" i="9"/>
  <c r="R595" i="9"/>
  <c r="S595" i="9"/>
  <c r="T595" i="9"/>
  <c r="U595" i="9"/>
  <c r="V595" i="9"/>
  <c r="W595" i="9"/>
  <c r="X595" i="9"/>
  <c r="M596" i="9"/>
  <c r="N596" i="9"/>
  <c r="O596" i="9"/>
  <c r="P596" i="9"/>
  <c r="Q596" i="9"/>
  <c r="R596" i="9"/>
  <c r="S596" i="9"/>
  <c r="T596" i="9"/>
  <c r="U596" i="9"/>
  <c r="V596" i="9"/>
  <c r="W596" i="9"/>
  <c r="X596" i="9"/>
  <c r="M597" i="9"/>
  <c r="N597" i="9"/>
  <c r="O597" i="9"/>
  <c r="P597" i="9"/>
  <c r="Q597" i="9"/>
  <c r="R597" i="9"/>
  <c r="S597" i="9"/>
  <c r="T597" i="9"/>
  <c r="U597" i="9"/>
  <c r="V597" i="9"/>
  <c r="W597" i="9"/>
  <c r="X597" i="9"/>
  <c r="M598" i="9"/>
  <c r="N598" i="9"/>
  <c r="O598" i="9"/>
  <c r="P598" i="9"/>
  <c r="Q598" i="9"/>
  <c r="R598" i="9"/>
  <c r="S598" i="9"/>
  <c r="T598" i="9"/>
  <c r="U598" i="9"/>
  <c r="V598" i="9"/>
  <c r="W598" i="9"/>
  <c r="X598" i="9"/>
  <c r="M599" i="9"/>
  <c r="N599" i="9"/>
  <c r="O599" i="9"/>
  <c r="P599" i="9"/>
  <c r="Q599" i="9"/>
  <c r="R599" i="9"/>
  <c r="S599" i="9"/>
  <c r="T599" i="9"/>
  <c r="U599" i="9"/>
  <c r="V599" i="9"/>
  <c r="W599" i="9"/>
  <c r="X599" i="9"/>
  <c r="M600" i="9"/>
  <c r="N600" i="9"/>
  <c r="O600" i="9"/>
  <c r="P600" i="9"/>
  <c r="Q600" i="9"/>
  <c r="R600" i="9"/>
  <c r="S600" i="9"/>
  <c r="T600" i="9"/>
  <c r="U600" i="9"/>
  <c r="V600" i="9"/>
  <c r="W600" i="9"/>
  <c r="X600" i="9"/>
  <c r="M601" i="9"/>
  <c r="N601" i="9"/>
  <c r="O601" i="9"/>
  <c r="P601" i="9"/>
  <c r="Q601" i="9"/>
  <c r="R601" i="9"/>
  <c r="S601" i="9"/>
  <c r="T601" i="9"/>
  <c r="U601" i="9"/>
  <c r="V601" i="9"/>
  <c r="W601" i="9"/>
  <c r="X601" i="9"/>
  <c r="M602" i="9"/>
  <c r="N602" i="9"/>
  <c r="O602" i="9"/>
  <c r="P602" i="9"/>
  <c r="Q602" i="9"/>
  <c r="R602" i="9"/>
  <c r="S602" i="9"/>
  <c r="T602" i="9"/>
  <c r="U602" i="9"/>
  <c r="V602" i="9"/>
  <c r="W602" i="9"/>
  <c r="X602" i="9"/>
  <c r="M603" i="9"/>
  <c r="N603" i="9"/>
  <c r="O603" i="9"/>
  <c r="P603" i="9"/>
  <c r="Q603" i="9"/>
  <c r="R603" i="9"/>
  <c r="S603" i="9"/>
  <c r="T603" i="9"/>
  <c r="U603" i="9"/>
  <c r="V603" i="9"/>
  <c r="W603" i="9"/>
  <c r="X603" i="9"/>
  <c r="M604" i="9"/>
  <c r="N604" i="9"/>
  <c r="O604" i="9"/>
  <c r="P604" i="9"/>
  <c r="Q604" i="9"/>
  <c r="R604" i="9"/>
  <c r="S604" i="9"/>
  <c r="T604" i="9"/>
  <c r="U604" i="9"/>
  <c r="V604" i="9"/>
  <c r="W604" i="9"/>
  <c r="X604" i="9"/>
  <c r="M605" i="9"/>
  <c r="N605" i="9"/>
  <c r="O605" i="9"/>
  <c r="P605" i="9"/>
  <c r="Q605" i="9"/>
  <c r="R605" i="9"/>
  <c r="S605" i="9"/>
  <c r="T605" i="9"/>
  <c r="U605" i="9"/>
  <c r="V605" i="9"/>
  <c r="W605" i="9"/>
  <c r="X605" i="9"/>
  <c r="M606" i="9"/>
  <c r="N606" i="9"/>
  <c r="O606" i="9"/>
  <c r="P606" i="9"/>
  <c r="Q606" i="9"/>
  <c r="R606" i="9"/>
  <c r="S606" i="9"/>
  <c r="T606" i="9"/>
  <c r="U606" i="9"/>
  <c r="V606" i="9"/>
  <c r="W606" i="9"/>
  <c r="X606" i="9"/>
  <c r="M607" i="9"/>
  <c r="N607" i="9"/>
  <c r="O607" i="9"/>
  <c r="P607" i="9"/>
  <c r="Q607" i="9"/>
  <c r="R607" i="9"/>
  <c r="S607" i="9"/>
  <c r="T607" i="9"/>
  <c r="U607" i="9"/>
  <c r="V607" i="9"/>
  <c r="W607" i="9"/>
  <c r="X607" i="9"/>
  <c r="M608" i="9"/>
  <c r="N608" i="9"/>
  <c r="O608" i="9"/>
  <c r="P608" i="9"/>
  <c r="Q608" i="9"/>
  <c r="R608" i="9"/>
  <c r="S608" i="9"/>
  <c r="T608" i="9"/>
  <c r="U608" i="9"/>
  <c r="V608" i="9"/>
  <c r="W608" i="9"/>
  <c r="X608" i="9"/>
  <c r="M609" i="9"/>
  <c r="N609" i="9"/>
  <c r="O609" i="9"/>
  <c r="P609" i="9"/>
  <c r="Q609" i="9"/>
  <c r="R609" i="9"/>
  <c r="S609" i="9"/>
  <c r="T609" i="9"/>
  <c r="U609" i="9"/>
  <c r="V609" i="9"/>
  <c r="W609" i="9"/>
  <c r="X609" i="9"/>
  <c r="M610" i="9"/>
  <c r="N610" i="9"/>
  <c r="O610" i="9"/>
  <c r="P610" i="9"/>
  <c r="Q610" i="9"/>
  <c r="R610" i="9"/>
  <c r="S610" i="9"/>
  <c r="T610" i="9"/>
  <c r="U610" i="9"/>
  <c r="V610" i="9"/>
  <c r="W610" i="9"/>
  <c r="X610" i="9"/>
  <c r="M611" i="9"/>
  <c r="N611" i="9"/>
  <c r="O611" i="9"/>
  <c r="P611" i="9"/>
  <c r="Q611" i="9"/>
  <c r="R611" i="9"/>
  <c r="S611" i="9"/>
  <c r="T611" i="9"/>
  <c r="U611" i="9"/>
  <c r="V611" i="9"/>
  <c r="W611" i="9"/>
  <c r="X611" i="9"/>
  <c r="M612" i="9"/>
  <c r="N612" i="9"/>
  <c r="O612" i="9"/>
  <c r="P612" i="9"/>
  <c r="Q612" i="9"/>
  <c r="R612" i="9"/>
  <c r="S612" i="9"/>
  <c r="T612" i="9"/>
  <c r="U612" i="9"/>
  <c r="V612" i="9"/>
  <c r="W612" i="9"/>
  <c r="X612" i="9"/>
  <c r="M613" i="9"/>
  <c r="N613" i="9"/>
  <c r="O613" i="9"/>
  <c r="P613" i="9"/>
  <c r="Q613" i="9"/>
  <c r="R613" i="9"/>
  <c r="S613" i="9"/>
  <c r="T613" i="9"/>
  <c r="U613" i="9"/>
  <c r="V613" i="9"/>
  <c r="W613" i="9"/>
  <c r="X613" i="9"/>
  <c r="M614" i="9"/>
  <c r="N614" i="9"/>
  <c r="O614" i="9"/>
  <c r="P614" i="9"/>
  <c r="Q614" i="9"/>
  <c r="R614" i="9"/>
  <c r="S614" i="9"/>
  <c r="T614" i="9"/>
  <c r="U614" i="9"/>
  <c r="V614" i="9"/>
  <c r="W614" i="9"/>
  <c r="X614" i="9"/>
  <c r="M615" i="9"/>
  <c r="N615" i="9"/>
  <c r="O615" i="9"/>
  <c r="P615" i="9"/>
  <c r="Q615" i="9"/>
  <c r="R615" i="9"/>
  <c r="S615" i="9"/>
  <c r="T615" i="9"/>
  <c r="U615" i="9"/>
  <c r="V615" i="9"/>
  <c r="W615" i="9"/>
  <c r="X615" i="9"/>
  <c r="M616" i="9"/>
  <c r="N616" i="9"/>
  <c r="O616" i="9"/>
  <c r="P616" i="9"/>
  <c r="Q616" i="9"/>
  <c r="R616" i="9"/>
  <c r="S616" i="9"/>
  <c r="T616" i="9"/>
  <c r="U616" i="9"/>
  <c r="V616" i="9"/>
  <c r="W616" i="9"/>
  <c r="X616" i="9"/>
  <c r="M617" i="9"/>
  <c r="N617" i="9"/>
  <c r="O617" i="9"/>
  <c r="P617" i="9"/>
  <c r="Q617" i="9"/>
  <c r="R617" i="9"/>
  <c r="S617" i="9"/>
  <c r="T617" i="9"/>
  <c r="U617" i="9"/>
  <c r="V617" i="9"/>
  <c r="W617" i="9"/>
  <c r="X617" i="9"/>
  <c r="M618" i="9"/>
  <c r="N618" i="9"/>
  <c r="O618" i="9"/>
  <c r="P618" i="9"/>
  <c r="Q618" i="9"/>
  <c r="R618" i="9"/>
  <c r="S618" i="9"/>
  <c r="T618" i="9"/>
  <c r="U618" i="9"/>
  <c r="V618" i="9"/>
  <c r="W618" i="9"/>
  <c r="X618" i="9"/>
  <c r="M619" i="9"/>
  <c r="N619" i="9"/>
  <c r="O619" i="9"/>
  <c r="P619" i="9"/>
  <c r="Q619" i="9"/>
  <c r="R619" i="9"/>
  <c r="S619" i="9"/>
  <c r="T619" i="9"/>
  <c r="U619" i="9"/>
  <c r="V619" i="9"/>
  <c r="W619" i="9"/>
  <c r="X619" i="9"/>
  <c r="M620" i="9"/>
  <c r="N620" i="9"/>
  <c r="O620" i="9"/>
  <c r="P620" i="9"/>
  <c r="Q620" i="9"/>
  <c r="R620" i="9"/>
  <c r="S620" i="9"/>
  <c r="T620" i="9"/>
  <c r="U620" i="9"/>
  <c r="V620" i="9"/>
  <c r="W620" i="9"/>
  <c r="X620" i="9"/>
  <c r="M621" i="9"/>
  <c r="N621" i="9"/>
  <c r="O621" i="9"/>
  <c r="P621" i="9"/>
  <c r="Q621" i="9"/>
  <c r="R621" i="9"/>
  <c r="S621" i="9"/>
  <c r="T621" i="9"/>
  <c r="U621" i="9"/>
  <c r="V621" i="9"/>
  <c r="W621" i="9"/>
  <c r="X621" i="9"/>
  <c r="M622" i="9"/>
  <c r="N622" i="9"/>
  <c r="O622" i="9"/>
  <c r="P622" i="9"/>
  <c r="Q622" i="9"/>
  <c r="R622" i="9"/>
  <c r="S622" i="9"/>
  <c r="T622" i="9"/>
  <c r="U622" i="9"/>
  <c r="V622" i="9"/>
  <c r="W622" i="9"/>
  <c r="X622" i="9"/>
  <c r="M623" i="9"/>
  <c r="N623" i="9"/>
  <c r="O623" i="9"/>
  <c r="P623" i="9"/>
  <c r="Q623" i="9"/>
  <c r="R623" i="9"/>
  <c r="S623" i="9"/>
  <c r="T623" i="9"/>
  <c r="U623" i="9"/>
  <c r="V623" i="9"/>
  <c r="W623" i="9"/>
  <c r="X623" i="9"/>
  <c r="M624" i="9"/>
  <c r="N624" i="9"/>
  <c r="O624" i="9"/>
  <c r="P624" i="9"/>
  <c r="Q624" i="9"/>
  <c r="R624" i="9"/>
  <c r="S624" i="9"/>
  <c r="T624" i="9"/>
  <c r="U624" i="9"/>
  <c r="V624" i="9"/>
  <c r="W624" i="9"/>
  <c r="X624" i="9"/>
  <c r="M625" i="9"/>
  <c r="N625" i="9"/>
  <c r="O625" i="9"/>
  <c r="P625" i="9"/>
  <c r="Q625" i="9"/>
  <c r="R625" i="9"/>
  <c r="S625" i="9"/>
  <c r="T625" i="9"/>
  <c r="U625" i="9"/>
  <c r="V625" i="9"/>
  <c r="W625" i="9"/>
  <c r="X625" i="9"/>
  <c r="M626" i="9"/>
  <c r="N626" i="9"/>
  <c r="O626" i="9"/>
  <c r="P626" i="9"/>
  <c r="Q626" i="9"/>
  <c r="R626" i="9"/>
  <c r="S626" i="9"/>
  <c r="T626" i="9"/>
  <c r="U626" i="9"/>
  <c r="V626" i="9"/>
  <c r="W626" i="9"/>
  <c r="X626" i="9"/>
  <c r="M627" i="9"/>
  <c r="N627" i="9"/>
  <c r="O627" i="9"/>
  <c r="P627" i="9"/>
  <c r="Q627" i="9"/>
  <c r="R627" i="9"/>
  <c r="S627" i="9"/>
  <c r="T627" i="9"/>
  <c r="U627" i="9"/>
  <c r="V627" i="9"/>
  <c r="W627" i="9"/>
  <c r="X627" i="9"/>
  <c r="M628" i="9"/>
  <c r="N628" i="9"/>
  <c r="O628" i="9"/>
  <c r="P628" i="9"/>
  <c r="Q628" i="9"/>
  <c r="R628" i="9"/>
  <c r="S628" i="9"/>
  <c r="T628" i="9"/>
  <c r="U628" i="9"/>
  <c r="V628" i="9"/>
  <c r="W628" i="9"/>
  <c r="X628" i="9"/>
  <c r="M629" i="9"/>
  <c r="N629" i="9"/>
  <c r="O629" i="9"/>
  <c r="P629" i="9"/>
  <c r="Q629" i="9"/>
  <c r="R629" i="9"/>
  <c r="S629" i="9"/>
  <c r="T629" i="9"/>
  <c r="U629" i="9"/>
  <c r="V629" i="9"/>
  <c r="W629" i="9"/>
  <c r="X629" i="9"/>
  <c r="M630" i="9"/>
  <c r="N630" i="9"/>
  <c r="O630" i="9"/>
  <c r="P630" i="9"/>
  <c r="Q630" i="9"/>
  <c r="R630" i="9"/>
  <c r="S630" i="9"/>
  <c r="T630" i="9"/>
  <c r="U630" i="9"/>
  <c r="V630" i="9"/>
  <c r="W630" i="9"/>
  <c r="X630" i="9"/>
  <c r="M631" i="9"/>
  <c r="N631" i="9"/>
  <c r="O631" i="9"/>
  <c r="P631" i="9"/>
  <c r="Q631" i="9"/>
  <c r="R631" i="9"/>
  <c r="S631" i="9"/>
  <c r="T631" i="9"/>
  <c r="U631" i="9"/>
  <c r="V631" i="9"/>
  <c r="W631" i="9"/>
  <c r="X631" i="9"/>
  <c r="M632" i="9"/>
  <c r="N632" i="9"/>
  <c r="O632" i="9"/>
  <c r="P632" i="9"/>
  <c r="Q632" i="9"/>
  <c r="R632" i="9"/>
  <c r="S632" i="9"/>
  <c r="T632" i="9"/>
  <c r="U632" i="9"/>
  <c r="V632" i="9"/>
  <c r="W632" i="9"/>
  <c r="X632" i="9"/>
  <c r="M633" i="9"/>
  <c r="N633" i="9"/>
  <c r="O633" i="9"/>
  <c r="P633" i="9"/>
  <c r="Q633" i="9"/>
  <c r="R633" i="9"/>
  <c r="S633" i="9"/>
  <c r="T633" i="9"/>
  <c r="U633" i="9"/>
  <c r="V633" i="9"/>
  <c r="W633" i="9"/>
  <c r="X633" i="9"/>
  <c r="M634" i="9"/>
  <c r="N634" i="9"/>
  <c r="O634" i="9"/>
  <c r="P634" i="9"/>
  <c r="Q634" i="9"/>
  <c r="R634" i="9"/>
  <c r="S634" i="9"/>
  <c r="T634" i="9"/>
  <c r="U634" i="9"/>
  <c r="V634" i="9"/>
  <c r="W634" i="9"/>
  <c r="X634" i="9"/>
  <c r="M635" i="9"/>
  <c r="N635" i="9"/>
  <c r="O635" i="9"/>
  <c r="P635" i="9"/>
  <c r="Q635" i="9"/>
  <c r="R635" i="9"/>
  <c r="S635" i="9"/>
  <c r="T635" i="9"/>
  <c r="U635" i="9"/>
  <c r="V635" i="9"/>
  <c r="W635" i="9"/>
  <c r="X635" i="9"/>
  <c r="M636" i="9"/>
  <c r="N636" i="9"/>
  <c r="O636" i="9"/>
  <c r="P636" i="9"/>
  <c r="Q636" i="9"/>
  <c r="R636" i="9"/>
  <c r="S636" i="9"/>
  <c r="T636" i="9"/>
  <c r="U636" i="9"/>
  <c r="V636" i="9"/>
  <c r="W636" i="9"/>
  <c r="X636" i="9"/>
  <c r="M637" i="9"/>
  <c r="N637" i="9"/>
  <c r="O637" i="9"/>
  <c r="P637" i="9"/>
  <c r="R637" i="9"/>
  <c r="T637" i="9"/>
  <c r="U637" i="9"/>
  <c r="V637" i="9"/>
  <c r="W637" i="9"/>
  <c r="X637" i="9"/>
  <c r="M638" i="9"/>
  <c r="N638" i="9"/>
  <c r="O638" i="9"/>
  <c r="P638" i="9"/>
  <c r="R638" i="9"/>
  <c r="T638" i="9"/>
  <c r="U638" i="9"/>
  <c r="V638" i="9"/>
  <c r="W638" i="9"/>
  <c r="X638" i="9"/>
  <c r="M639" i="9"/>
  <c r="N639" i="9"/>
  <c r="O639" i="9"/>
  <c r="P639" i="9"/>
  <c r="R639" i="9"/>
  <c r="T639" i="9"/>
  <c r="U639" i="9"/>
  <c r="V639" i="9"/>
  <c r="W639" i="9"/>
  <c r="X639" i="9"/>
  <c r="M640" i="9"/>
  <c r="N640" i="9"/>
  <c r="O640" i="9"/>
  <c r="P640" i="9"/>
  <c r="R640" i="9"/>
  <c r="T640" i="9"/>
  <c r="U640" i="9"/>
  <c r="V640" i="9"/>
  <c r="W640" i="9"/>
  <c r="X640" i="9"/>
  <c r="M641" i="9"/>
  <c r="N641" i="9"/>
  <c r="O641" i="9"/>
  <c r="P641" i="9"/>
  <c r="R641" i="9"/>
  <c r="T641" i="9"/>
  <c r="U641" i="9"/>
  <c r="V641" i="9"/>
  <c r="W641" i="9"/>
  <c r="X641" i="9"/>
  <c r="M642" i="9"/>
  <c r="N642" i="9"/>
  <c r="O642" i="9"/>
  <c r="P642" i="9"/>
  <c r="R642" i="9"/>
  <c r="T642" i="9"/>
  <c r="U642" i="9"/>
  <c r="V642" i="9"/>
  <c r="W642" i="9"/>
  <c r="X642" i="9"/>
  <c r="M643" i="9"/>
  <c r="N643" i="9"/>
  <c r="O643" i="9"/>
  <c r="P643" i="9"/>
  <c r="R643" i="9"/>
  <c r="T643" i="9"/>
  <c r="U643" i="9"/>
  <c r="V643" i="9"/>
  <c r="W643" i="9"/>
  <c r="X643" i="9"/>
  <c r="M644" i="9"/>
  <c r="N644" i="9"/>
  <c r="O644" i="9"/>
  <c r="P644" i="9"/>
  <c r="R644" i="9"/>
  <c r="T644" i="9"/>
  <c r="U644" i="9"/>
  <c r="V644" i="9"/>
  <c r="W644" i="9"/>
  <c r="X644" i="9"/>
  <c r="M645" i="9"/>
  <c r="N645" i="9"/>
  <c r="O645" i="9"/>
  <c r="P645" i="9"/>
  <c r="R645" i="9"/>
  <c r="T645" i="9"/>
  <c r="U645" i="9"/>
  <c r="V645" i="9"/>
  <c r="W645" i="9"/>
  <c r="X645" i="9"/>
  <c r="M646" i="9"/>
  <c r="N646" i="9"/>
  <c r="O646" i="9"/>
  <c r="P646" i="9"/>
  <c r="R646" i="9"/>
  <c r="T646" i="9"/>
  <c r="U646" i="9"/>
  <c r="V646" i="9"/>
  <c r="W646" i="9"/>
  <c r="X646" i="9"/>
  <c r="M647" i="9"/>
  <c r="N647" i="9"/>
  <c r="O647" i="9"/>
  <c r="P647" i="9"/>
  <c r="R647" i="9"/>
  <c r="T647" i="9"/>
  <c r="U647" i="9"/>
  <c r="V647" i="9"/>
  <c r="W647" i="9"/>
  <c r="X647" i="9"/>
  <c r="M648" i="9"/>
  <c r="N648" i="9"/>
  <c r="O648" i="9"/>
  <c r="P648" i="9"/>
  <c r="R648" i="9"/>
  <c r="T648" i="9"/>
  <c r="U648" i="9"/>
  <c r="V648" i="9"/>
  <c r="W648" i="9"/>
  <c r="X648" i="9"/>
  <c r="M649" i="9"/>
  <c r="N649" i="9"/>
  <c r="O649" i="9"/>
  <c r="P649" i="9"/>
  <c r="R649" i="9"/>
  <c r="T649" i="9"/>
  <c r="U649" i="9"/>
  <c r="V649" i="9"/>
  <c r="W649" i="9"/>
  <c r="X649" i="9"/>
  <c r="M650" i="9"/>
  <c r="N650" i="9"/>
  <c r="O650" i="9"/>
  <c r="P650" i="9"/>
  <c r="R650" i="9"/>
  <c r="T650" i="9"/>
  <c r="U650" i="9"/>
  <c r="V650" i="9"/>
  <c r="W650" i="9"/>
  <c r="X650" i="9"/>
  <c r="M651" i="9"/>
  <c r="N651" i="9"/>
  <c r="O651" i="9"/>
  <c r="P651" i="9"/>
  <c r="R651" i="9"/>
  <c r="T651" i="9"/>
  <c r="U651" i="9"/>
  <c r="V651" i="9"/>
  <c r="W651" i="9"/>
  <c r="X651" i="9"/>
  <c r="M652" i="9"/>
  <c r="N652" i="9"/>
  <c r="O652" i="9"/>
  <c r="P652" i="9"/>
  <c r="R652" i="9"/>
  <c r="T652" i="9"/>
  <c r="U652" i="9"/>
  <c r="V652" i="9"/>
  <c r="W652" i="9"/>
  <c r="X652" i="9"/>
  <c r="M653" i="9"/>
  <c r="N653" i="9"/>
  <c r="O653" i="9"/>
  <c r="P653" i="9"/>
  <c r="Q653" i="9"/>
  <c r="R653" i="9"/>
  <c r="S653" i="9"/>
  <c r="T653" i="9"/>
  <c r="U653" i="9"/>
  <c r="V653" i="9"/>
  <c r="W653" i="9"/>
  <c r="X653" i="9"/>
  <c r="M654" i="9"/>
  <c r="N654" i="9"/>
  <c r="O654" i="9"/>
  <c r="P654" i="9"/>
  <c r="Q654" i="9"/>
  <c r="R654" i="9"/>
  <c r="S654" i="9"/>
  <c r="T654" i="9"/>
  <c r="U654" i="9"/>
  <c r="V654" i="9"/>
  <c r="W654" i="9"/>
  <c r="X654" i="9"/>
  <c r="M655" i="9"/>
  <c r="N655" i="9"/>
  <c r="O655" i="9"/>
  <c r="P655" i="9"/>
  <c r="Q655" i="9"/>
  <c r="R655" i="9"/>
  <c r="S655" i="9"/>
  <c r="T655" i="9"/>
  <c r="U655" i="9"/>
  <c r="V655" i="9"/>
  <c r="W655" i="9"/>
  <c r="X655" i="9"/>
  <c r="M656" i="9"/>
  <c r="N656" i="9"/>
  <c r="O656" i="9"/>
  <c r="P656" i="9"/>
  <c r="Q656" i="9"/>
  <c r="R656" i="9"/>
  <c r="S656" i="9"/>
  <c r="T656" i="9"/>
  <c r="U656" i="9"/>
  <c r="V656" i="9"/>
  <c r="W656" i="9"/>
  <c r="X656" i="9"/>
  <c r="M657" i="9"/>
  <c r="N657" i="9"/>
  <c r="O657" i="9"/>
  <c r="P657" i="9"/>
  <c r="Q657" i="9"/>
  <c r="R657" i="9"/>
  <c r="S657" i="9"/>
  <c r="T657" i="9"/>
  <c r="U657" i="9"/>
  <c r="V657" i="9"/>
  <c r="W657" i="9"/>
  <c r="X657" i="9"/>
  <c r="M658" i="9"/>
  <c r="N658" i="9"/>
  <c r="O658" i="9"/>
  <c r="P658" i="9"/>
  <c r="Q658" i="9"/>
  <c r="R658" i="9"/>
  <c r="S658" i="9"/>
  <c r="T658" i="9"/>
  <c r="U658" i="9"/>
  <c r="V658" i="9"/>
  <c r="W658" i="9"/>
  <c r="X658" i="9"/>
  <c r="M659" i="9"/>
  <c r="N659" i="9"/>
  <c r="O659" i="9"/>
  <c r="P659" i="9"/>
  <c r="Q659" i="9"/>
  <c r="R659" i="9"/>
  <c r="S659" i="9"/>
  <c r="T659" i="9"/>
  <c r="U659" i="9"/>
  <c r="V659" i="9"/>
  <c r="W659" i="9"/>
  <c r="X659" i="9"/>
  <c r="M660" i="9"/>
  <c r="N660" i="9"/>
  <c r="O660" i="9"/>
  <c r="P660" i="9"/>
  <c r="Q660" i="9"/>
  <c r="R660" i="9"/>
  <c r="S660" i="9"/>
  <c r="T660" i="9"/>
  <c r="U660" i="9"/>
  <c r="V660" i="9"/>
  <c r="W660" i="9"/>
  <c r="X660" i="9"/>
  <c r="M661" i="9"/>
  <c r="N661" i="9"/>
  <c r="O661" i="9"/>
  <c r="P661" i="9"/>
  <c r="Q661" i="9"/>
  <c r="R661" i="9"/>
  <c r="S661" i="9"/>
  <c r="T661" i="9"/>
  <c r="U661" i="9"/>
  <c r="V661" i="9"/>
  <c r="W661" i="9"/>
  <c r="X661" i="9"/>
  <c r="M662" i="9"/>
  <c r="N662" i="9"/>
  <c r="O662" i="9"/>
  <c r="P662" i="9"/>
  <c r="Q662" i="9"/>
  <c r="R662" i="9"/>
  <c r="S662" i="9"/>
  <c r="T662" i="9"/>
  <c r="U662" i="9"/>
  <c r="V662" i="9"/>
  <c r="W662" i="9"/>
  <c r="X662" i="9"/>
  <c r="M663" i="9"/>
  <c r="N663" i="9"/>
  <c r="O663" i="9"/>
  <c r="P663" i="9"/>
  <c r="Q663" i="9"/>
  <c r="R663" i="9"/>
  <c r="S663" i="9"/>
  <c r="T663" i="9"/>
  <c r="U663" i="9"/>
  <c r="V663" i="9"/>
  <c r="W663" i="9"/>
  <c r="X663" i="9"/>
  <c r="M664" i="9"/>
  <c r="N664" i="9"/>
  <c r="O664" i="9"/>
  <c r="P664" i="9"/>
  <c r="Q664" i="9"/>
  <c r="R664" i="9"/>
  <c r="S664" i="9"/>
  <c r="T664" i="9"/>
  <c r="U664" i="9"/>
  <c r="V664" i="9"/>
  <c r="W664" i="9"/>
  <c r="X664" i="9"/>
  <c r="M665" i="9"/>
  <c r="N665" i="9"/>
  <c r="O665" i="9"/>
  <c r="P665" i="9"/>
  <c r="Q665" i="9"/>
  <c r="R665" i="9"/>
  <c r="S665" i="9"/>
  <c r="T665" i="9"/>
  <c r="U665" i="9"/>
  <c r="V665" i="9"/>
  <c r="W665" i="9"/>
  <c r="X665" i="9"/>
  <c r="M666" i="9"/>
  <c r="N666" i="9"/>
  <c r="O666" i="9"/>
  <c r="P666" i="9"/>
  <c r="Q666" i="9"/>
  <c r="R666" i="9"/>
  <c r="S666" i="9"/>
  <c r="T666" i="9"/>
  <c r="U666" i="9"/>
  <c r="V666" i="9"/>
  <c r="W666" i="9"/>
  <c r="X666" i="9"/>
  <c r="M667" i="9"/>
  <c r="N667" i="9"/>
  <c r="O667" i="9"/>
  <c r="P667" i="9"/>
  <c r="Q667" i="9"/>
  <c r="R667" i="9"/>
  <c r="S667" i="9"/>
  <c r="T667" i="9"/>
  <c r="U667" i="9"/>
  <c r="V667" i="9"/>
  <c r="W667" i="9"/>
  <c r="X667" i="9"/>
  <c r="M668" i="9"/>
  <c r="N668" i="9"/>
  <c r="O668" i="9"/>
  <c r="P668" i="9"/>
  <c r="Q668" i="9"/>
  <c r="R668" i="9"/>
  <c r="S668" i="9"/>
  <c r="T668" i="9"/>
  <c r="U668" i="9"/>
  <c r="V668" i="9"/>
  <c r="W668" i="9"/>
  <c r="X668" i="9"/>
  <c r="M669" i="9"/>
  <c r="N669" i="9"/>
  <c r="O669" i="9"/>
  <c r="P669" i="9"/>
  <c r="Q669" i="9"/>
  <c r="R669" i="9"/>
  <c r="S669" i="9"/>
  <c r="T669" i="9"/>
  <c r="U669" i="9"/>
  <c r="V669" i="9"/>
  <c r="W669" i="9"/>
  <c r="X669" i="9"/>
  <c r="M670" i="9"/>
  <c r="N670" i="9"/>
  <c r="O670" i="9"/>
  <c r="P670" i="9"/>
  <c r="Q670" i="9"/>
  <c r="R670" i="9"/>
  <c r="S670" i="9"/>
  <c r="T670" i="9"/>
  <c r="U670" i="9"/>
  <c r="V670" i="9"/>
  <c r="W670" i="9"/>
  <c r="X670" i="9"/>
  <c r="M671" i="9"/>
  <c r="N671" i="9"/>
  <c r="O671" i="9"/>
  <c r="P671" i="9"/>
  <c r="Q671" i="9"/>
  <c r="R671" i="9"/>
  <c r="S671" i="9"/>
  <c r="T671" i="9"/>
  <c r="U671" i="9"/>
  <c r="V671" i="9"/>
  <c r="W671" i="9"/>
  <c r="X671" i="9"/>
  <c r="M672" i="9"/>
  <c r="N672" i="9"/>
  <c r="O672" i="9"/>
  <c r="P672" i="9"/>
  <c r="Q672" i="9"/>
  <c r="R672" i="9"/>
  <c r="S672" i="9"/>
  <c r="T672" i="9"/>
  <c r="U672" i="9"/>
  <c r="V672" i="9"/>
  <c r="W672" i="9"/>
  <c r="X672" i="9"/>
  <c r="M673" i="9"/>
  <c r="N673" i="9"/>
  <c r="O673" i="9"/>
  <c r="P673" i="9"/>
  <c r="Q673" i="9"/>
  <c r="R673" i="9"/>
  <c r="S673" i="9"/>
  <c r="T673" i="9"/>
  <c r="U673" i="9"/>
  <c r="V673" i="9"/>
  <c r="W673" i="9"/>
  <c r="X673" i="9"/>
  <c r="M674" i="9"/>
  <c r="N674" i="9"/>
  <c r="O674" i="9"/>
  <c r="P674" i="9"/>
  <c r="Q674" i="9"/>
  <c r="R674" i="9"/>
  <c r="S674" i="9"/>
  <c r="T674" i="9"/>
  <c r="U674" i="9"/>
  <c r="V674" i="9"/>
  <c r="W674" i="9"/>
  <c r="X674" i="9"/>
  <c r="M675" i="9"/>
  <c r="N675" i="9"/>
  <c r="O675" i="9"/>
  <c r="P675" i="9"/>
  <c r="Q675" i="9"/>
  <c r="R675" i="9"/>
  <c r="S675" i="9"/>
  <c r="T675" i="9"/>
  <c r="U675" i="9"/>
  <c r="V675" i="9"/>
  <c r="W675" i="9"/>
  <c r="X675" i="9"/>
  <c r="M676" i="9"/>
  <c r="N676" i="9"/>
  <c r="O676" i="9"/>
  <c r="P676" i="9"/>
  <c r="Q676" i="9"/>
  <c r="R676" i="9"/>
  <c r="S676" i="9"/>
  <c r="T676" i="9"/>
  <c r="U676" i="9"/>
  <c r="V676" i="9"/>
  <c r="W676" i="9"/>
  <c r="X676" i="9"/>
  <c r="M677" i="9"/>
  <c r="N677" i="9"/>
  <c r="O677" i="9"/>
  <c r="P677" i="9"/>
  <c r="Q677" i="9"/>
  <c r="R677" i="9"/>
  <c r="S677" i="9"/>
  <c r="T677" i="9"/>
  <c r="U677" i="9"/>
  <c r="V677" i="9"/>
  <c r="W677" i="9"/>
  <c r="X677" i="9"/>
  <c r="M678" i="9"/>
  <c r="N678" i="9"/>
  <c r="O678" i="9"/>
  <c r="P678" i="9"/>
  <c r="Q678" i="9"/>
  <c r="R678" i="9"/>
  <c r="S678" i="9"/>
  <c r="T678" i="9"/>
  <c r="U678" i="9"/>
  <c r="V678" i="9"/>
  <c r="W678" i="9"/>
  <c r="X678" i="9"/>
  <c r="M679" i="9"/>
  <c r="N679" i="9"/>
  <c r="O679" i="9"/>
  <c r="P679" i="9"/>
  <c r="Q679" i="9"/>
  <c r="R679" i="9"/>
  <c r="S679" i="9"/>
  <c r="T679" i="9"/>
  <c r="U679" i="9"/>
  <c r="V679" i="9"/>
  <c r="W679" i="9"/>
  <c r="X679" i="9"/>
  <c r="M680" i="9"/>
  <c r="N680" i="9"/>
  <c r="O680" i="9"/>
  <c r="P680" i="9"/>
  <c r="Q680" i="9"/>
  <c r="R680" i="9"/>
  <c r="S680" i="9"/>
  <c r="T680" i="9"/>
  <c r="U680" i="9"/>
  <c r="V680" i="9"/>
  <c r="W680" i="9"/>
  <c r="X680" i="9"/>
  <c r="M681" i="9"/>
  <c r="N681" i="9"/>
  <c r="O681" i="9"/>
  <c r="P681" i="9"/>
  <c r="Q681" i="9"/>
  <c r="R681" i="9"/>
  <c r="S681" i="9"/>
  <c r="T681" i="9"/>
  <c r="U681" i="9"/>
  <c r="V681" i="9"/>
  <c r="W681" i="9"/>
  <c r="X681" i="9"/>
  <c r="M682" i="9"/>
  <c r="N682" i="9"/>
  <c r="O682" i="9"/>
  <c r="P682" i="9"/>
  <c r="Q682" i="9"/>
  <c r="R682" i="9"/>
  <c r="S682" i="9"/>
  <c r="T682" i="9"/>
  <c r="U682" i="9"/>
  <c r="V682" i="9"/>
  <c r="W682" i="9"/>
  <c r="X682" i="9"/>
  <c r="M683" i="9"/>
  <c r="N683" i="9"/>
  <c r="O683" i="9"/>
  <c r="P683" i="9"/>
  <c r="Q683" i="9"/>
  <c r="R683" i="9"/>
  <c r="S683" i="9"/>
  <c r="T683" i="9"/>
  <c r="U683" i="9"/>
  <c r="V683" i="9"/>
  <c r="W683" i="9"/>
  <c r="X683" i="9"/>
  <c r="M684" i="9"/>
  <c r="N684" i="9"/>
  <c r="O684" i="9"/>
  <c r="P684" i="9"/>
  <c r="Q684" i="9"/>
  <c r="R684" i="9"/>
  <c r="S684" i="9"/>
  <c r="T684" i="9"/>
  <c r="U684" i="9"/>
  <c r="V684" i="9"/>
  <c r="W684" i="9"/>
  <c r="X684" i="9"/>
  <c r="M685" i="9"/>
  <c r="N685" i="9"/>
  <c r="O685" i="9"/>
  <c r="P685" i="9"/>
  <c r="Q685" i="9"/>
  <c r="R685" i="9"/>
  <c r="S685" i="9"/>
  <c r="T685" i="9"/>
  <c r="U685" i="9"/>
  <c r="V685" i="9"/>
  <c r="W685" i="9"/>
  <c r="X685" i="9"/>
  <c r="M686" i="9"/>
  <c r="N686" i="9"/>
  <c r="O686" i="9"/>
  <c r="P686" i="9"/>
  <c r="Q686" i="9"/>
  <c r="R686" i="9"/>
  <c r="S686" i="9"/>
  <c r="T686" i="9"/>
  <c r="U686" i="9"/>
  <c r="V686" i="9"/>
  <c r="W686" i="9"/>
  <c r="X686" i="9"/>
  <c r="M687" i="9"/>
  <c r="N687" i="9"/>
  <c r="O687" i="9"/>
  <c r="P687" i="9"/>
  <c r="Q687" i="9"/>
  <c r="R687" i="9"/>
  <c r="S687" i="9"/>
  <c r="T687" i="9"/>
  <c r="U687" i="9"/>
  <c r="V687" i="9"/>
  <c r="W687" i="9"/>
  <c r="X687" i="9"/>
  <c r="M688" i="9"/>
  <c r="N688" i="9"/>
  <c r="O688" i="9"/>
  <c r="P688" i="9"/>
  <c r="Q688" i="9"/>
  <c r="R688" i="9"/>
  <c r="S688" i="9"/>
  <c r="T688" i="9"/>
  <c r="U688" i="9"/>
  <c r="V688" i="9"/>
  <c r="W688" i="9"/>
  <c r="X688" i="9"/>
  <c r="M689" i="9"/>
  <c r="N689" i="9"/>
  <c r="O689" i="9"/>
  <c r="P689" i="9"/>
  <c r="Q689" i="9"/>
  <c r="R689" i="9"/>
  <c r="S689" i="9"/>
  <c r="T689" i="9"/>
  <c r="U689" i="9"/>
  <c r="V689" i="9"/>
  <c r="W689" i="9"/>
  <c r="X689" i="9"/>
  <c r="M690" i="9"/>
  <c r="N690" i="9"/>
  <c r="O690" i="9"/>
  <c r="P690" i="9"/>
  <c r="Q690" i="9"/>
  <c r="R690" i="9"/>
  <c r="S690" i="9"/>
  <c r="T690" i="9"/>
  <c r="U690" i="9"/>
  <c r="V690" i="9"/>
  <c r="W690" i="9"/>
  <c r="X690" i="9"/>
  <c r="M691" i="9"/>
  <c r="N691" i="9"/>
  <c r="O691" i="9"/>
  <c r="P691" i="9"/>
  <c r="Q691" i="9"/>
  <c r="R691" i="9"/>
  <c r="S691" i="9"/>
  <c r="T691" i="9"/>
  <c r="U691" i="9"/>
  <c r="V691" i="9"/>
  <c r="W691" i="9"/>
  <c r="X691" i="9"/>
  <c r="M692" i="9"/>
  <c r="N692" i="9"/>
  <c r="O692" i="9"/>
  <c r="P692" i="9"/>
  <c r="Q692" i="9"/>
  <c r="R692" i="9"/>
  <c r="S692" i="9"/>
  <c r="T692" i="9"/>
  <c r="U692" i="9"/>
  <c r="V692" i="9"/>
  <c r="W692" i="9"/>
  <c r="X692" i="9"/>
  <c r="M693" i="9"/>
  <c r="N693" i="9"/>
  <c r="O693" i="9"/>
  <c r="P693" i="9"/>
  <c r="Q693" i="9"/>
  <c r="R693" i="9"/>
  <c r="S693" i="9"/>
  <c r="T693" i="9"/>
  <c r="U693" i="9"/>
  <c r="V693" i="9"/>
  <c r="W693" i="9"/>
  <c r="X693" i="9"/>
  <c r="M694" i="9"/>
  <c r="N694" i="9"/>
  <c r="O694" i="9"/>
  <c r="P694" i="9"/>
  <c r="Q694" i="9"/>
  <c r="R694" i="9"/>
  <c r="S694" i="9"/>
  <c r="T694" i="9"/>
  <c r="U694" i="9"/>
  <c r="V694" i="9"/>
  <c r="W694" i="9"/>
  <c r="X694" i="9"/>
  <c r="M695" i="9"/>
  <c r="N695" i="9"/>
  <c r="O695" i="9"/>
  <c r="P695" i="9"/>
  <c r="Q695" i="9"/>
  <c r="R695" i="9"/>
  <c r="S695" i="9"/>
  <c r="T695" i="9"/>
  <c r="U695" i="9"/>
  <c r="V695" i="9"/>
  <c r="W695" i="9"/>
  <c r="X695" i="9"/>
  <c r="M696" i="9"/>
  <c r="N696" i="9"/>
  <c r="O696" i="9"/>
  <c r="P696" i="9"/>
  <c r="Q696" i="9"/>
  <c r="R696" i="9"/>
  <c r="S696" i="9"/>
  <c r="T696" i="9"/>
  <c r="U696" i="9"/>
  <c r="V696" i="9"/>
  <c r="W696" i="9"/>
  <c r="X696" i="9"/>
  <c r="M697" i="9"/>
  <c r="N697" i="9"/>
  <c r="O697" i="9"/>
  <c r="P697" i="9"/>
  <c r="Q697" i="9"/>
  <c r="R697" i="9"/>
  <c r="S697" i="9"/>
  <c r="T697" i="9"/>
  <c r="U697" i="9"/>
  <c r="V697" i="9"/>
  <c r="W697" i="9"/>
  <c r="X697" i="9"/>
  <c r="M698" i="9"/>
  <c r="N698" i="9"/>
  <c r="O698" i="9"/>
  <c r="P698" i="9"/>
  <c r="Q698" i="9"/>
  <c r="R698" i="9"/>
  <c r="S698" i="9"/>
  <c r="T698" i="9"/>
  <c r="U698" i="9"/>
  <c r="V698" i="9"/>
  <c r="W698" i="9"/>
  <c r="X698" i="9"/>
  <c r="M699" i="9"/>
  <c r="N699" i="9"/>
  <c r="O699" i="9"/>
  <c r="P699" i="9"/>
  <c r="Q699" i="9"/>
  <c r="R699" i="9"/>
  <c r="S699" i="9"/>
  <c r="T699" i="9"/>
  <c r="U699" i="9"/>
  <c r="V699" i="9"/>
  <c r="W699" i="9"/>
  <c r="X699" i="9"/>
  <c r="M700" i="9"/>
  <c r="N700" i="9"/>
  <c r="O700" i="9"/>
  <c r="P700" i="9"/>
  <c r="Q700" i="9"/>
  <c r="R700" i="9"/>
  <c r="S700" i="9"/>
  <c r="T700" i="9"/>
  <c r="U700" i="9"/>
  <c r="V700" i="9"/>
  <c r="W700" i="9"/>
  <c r="X700" i="9"/>
  <c r="M701" i="9"/>
  <c r="N701" i="9"/>
  <c r="O701" i="9"/>
  <c r="P701" i="9"/>
  <c r="Q701" i="9"/>
  <c r="R701" i="9"/>
  <c r="S701" i="9"/>
  <c r="T701" i="9"/>
  <c r="U701" i="9"/>
  <c r="V701" i="9"/>
  <c r="W701" i="9"/>
  <c r="X701" i="9"/>
  <c r="M702" i="9"/>
  <c r="N702" i="9"/>
  <c r="O702" i="9"/>
  <c r="P702" i="9"/>
  <c r="Q702" i="9"/>
  <c r="R702" i="9"/>
  <c r="S702" i="9"/>
  <c r="T702" i="9"/>
  <c r="U702" i="9"/>
  <c r="V702" i="9"/>
  <c r="W702" i="9"/>
  <c r="X702" i="9"/>
  <c r="M703" i="9"/>
  <c r="N703" i="9"/>
  <c r="O703" i="9"/>
  <c r="P703" i="9"/>
  <c r="Q703" i="9"/>
  <c r="R703" i="9"/>
  <c r="S703" i="9"/>
  <c r="T703" i="9"/>
  <c r="U703" i="9"/>
  <c r="V703" i="9"/>
  <c r="W703" i="9"/>
  <c r="X703" i="9"/>
  <c r="M704" i="9"/>
  <c r="N704" i="9"/>
  <c r="O704" i="9"/>
  <c r="P704" i="9"/>
  <c r="Q704" i="9"/>
  <c r="R704" i="9"/>
  <c r="S704" i="9"/>
  <c r="T704" i="9"/>
  <c r="U704" i="9"/>
  <c r="V704" i="9"/>
  <c r="W704" i="9"/>
  <c r="X704" i="9"/>
  <c r="M705" i="9"/>
  <c r="N705" i="9"/>
  <c r="O705" i="9"/>
  <c r="P705" i="9"/>
  <c r="Q705" i="9"/>
  <c r="R705" i="9"/>
  <c r="S705" i="9"/>
  <c r="T705" i="9"/>
  <c r="U705" i="9"/>
  <c r="V705" i="9"/>
  <c r="W705" i="9"/>
  <c r="X705" i="9"/>
  <c r="M706" i="9"/>
  <c r="N706" i="9"/>
  <c r="O706" i="9"/>
  <c r="P706" i="9"/>
  <c r="Q706" i="9"/>
  <c r="R706" i="9"/>
  <c r="S706" i="9"/>
  <c r="T706" i="9"/>
  <c r="U706" i="9"/>
  <c r="V706" i="9"/>
  <c r="W706" i="9"/>
  <c r="X706" i="9"/>
  <c r="M707" i="9"/>
  <c r="N707" i="9"/>
  <c r="O707" i="9"/>
  <c r="P707" i="9"/>
  <c r="Q707" i="9"/>
  <c r="R707" i="9"/>
  <c r="S707" i="9"/>
  <c r="T707" i="9"/>
  <c r="U707" i="9"/>
  <c r="V707" i="9"/>
  <c r="W707" i="9"/>
  <c r="X707" i="9"/>
  <c r="M708" i="9"/>
  <c r="N708" i="9"/>
  <c r="O708" i="9"/>
  <c r="P708" i="9"/>
  <c r="Q708" i="9"/>
  <c r="R708" i="9"/>
  <c r="S708" i="9"/>
  <c r="T708" i="9"/>
  <c r="U708" i="9"/>
  <c r="V708" i="9"/>
  <c r="W708" i="9"/>
  <c r="X708" i="9"/>
  <c r="M709" i="9"/>
  <c r="N709" i="9"/>
  <c r="O709" i="9"/>
  <c r="P709" i="9"/>
  <c r="Q709" i="9"/>
  <c r="R709" i="9"/>
  <c r="S709" i="9"/>
  <c r="T709" i="9"/>
  <c r="U709" i="9"/>
  <c r="V709" i="9"/>
  <c r="W709" i="9"/>
  <c r="X709" i="9"/>
  <c r="M710" i="9"/>
  <c r="N710" i="9"/>
  <c r="O710" i="9"/>
  <c r="P710" i="9"/>
  <c r="Q710" i="9"/>
  <c r="R710" i="9"/>
  <c r="S710" i="9"/>
  <c r="T710" i="9"/>
  <c r="U710" i="9"/>
  <c r="V710" i="9"/>
  <c r="W710" i="9"/>
  <c r="X710" i="9"/>
  <c r="M711" i="9"/>
  <c r="N711" i="9"/>
  <c r="O711" i="9"/>
  <c r="P711" i="9"/>
  <c r="Q711" i="9"/>
  <c r="R711" i="9"/>
  <c r="S711" i="9"/>
  <c r="T711" i="9"/>
  <c r="U711" i="9"/>
  <c r="V711" i="9"/>
  <c r="W711" i="9"/>
  <c r="X711" i="9"/>
  <c r="M712" i="9"/>
  <c r="N712" i="9"/>
  <c r="O712" i="9"/>
  <c r="P712" i="9"/>
  <c r="Q712" i="9"/>
  <c r="R712" i="9"/>
  <c r="S712" i="9"/>
  <c r="T712" i="9"/>
  <c r="U712" i="9"/>
  <c r="V712" i="9"/>
  <c r="W712" i="9"/>
  <c r="X712" i="9"/>
  <c r="M713" i="9"/>
  <c r="N713" i="9"/>
  <c r="O713" i="9"/>
  <c r="P713" i="9"/>
  <c r="Q713" i="9"/>
  <c r="R713" i="9"/>
  <c r="S713" i="9"/>
  <c r="T713" i="9"/>
  <c r="U713" i="9"/>
  <c r="V713" i="9"/>
  <c r="W713" i="9"/>
  <c r="X713" i="9"/>
  <c r="M714" i="9"/>
  <c r="N714" i="9"/>
  <c r="O714" i="9"/>
  <c r="P714" i="9"/>
  <c r="Q714" i="9"/>
  <c r="R714" i="9"/>
  <c r="S714" i="9"/>
  <c r="T714" i="9"/>
  <c r="U714" i="9"/>
  <c r="V714" i="9"/>
  <c r="W714" i="9"/>
  <c r="X714" i="9"/>
  <c r="M715" i="9"/>
  <c r="N715" i="9"/>
  <c r="O715" i="9"/>
  <c r="P715" i="9"/>
  <c r="Q715" i="9"/>
  <c r="R715" i="9"/>
  <c r="S715" i="9"/>
  <c r="T715" i="9"/>
  <c r="U715" i="9"/>
  <c r="V715" i="9"/>
  <c r="W715" i="9"/>
  <c r="X715" i="9"/>
  <c r="M716" i="9"/>
  <c r="N716" i="9"/>
  <c r="O716" i="9"/>
  <c r="P716" i="9"/>
  <c r="Q716" i="9"/>
  <c r="R716" i="9"/>
  <c r="S716" i="9"/>
  <c r="T716" i="9"/>
  <c r="U716" i="9"/>
  <c r="V716" i="9"/>
  <c r="W716" i="9"/>
  <c r="X716" i="9"/>
  <c r="M717" i="9"/>
  <c r="N717" i="9"/>
  <c r="O717" i="9"/>
  <c r="P717" i="9"/>
  <c r="Q717" i="9"/>
  <c r="R717" i="9"/>
  <c r="S717" i="9"/>
  <c r="T717" i="9"/>
  <c r="U717" i="9"/>
  <c r="V717" i="9"/>
  <c r="W717" i="9"/>
  <c r="X717" i="9"/>
  <c r="M718" i="9"/>
  <c r="N718" i="9"/>
  <c r="O718" i="9"/>
  <c r="P718" i="9"/>
  <c r="Q718" i="9"/>
  <c r="R718" i="9"/>
  <c r="S718" i="9"/>
  <c r="T718" i="9"/>
  <c r="U718" i="9"/>
  <c r="V718" i="9"/>
  <c r="W718" i="9"/>
  <c r="X718" i="9"/>
  <c r="M719" i="9"/>
  <c r="N719" i="9"/>
  <c r="O719" i="9"/>
  <c r="P719" i="9"/>
  <c r="Q719" i="9"/>
  <c r="R719" i="9"/>
  <c r="S719" i="9"/>
  <c r="T719" i="9"/>
  <c r="U719" i="9"/>
  <c r="V719" i="9"/>
  <c r="W719" i="9"/>
  <c r="X719" i="9"/>
  <c r="M720" i="9"/>
  <c r="N720" i="9"/>
  <c r="O720" i="9"/>
  <c r="P720" i="9"/>
  <c r="Q720" i="9"/>
  <c r="R720" i="9"/>
  <c r="S720" i="9"/>
  <c r="T720" i="9"/>
  <c r="U720" i="9"/>
  <c r="V720" i="9"/>
  <c r="W720" i="9"/>
  <c r="X720" i="9"/>
  <c r="M721" i="9"/>
  <c r="N721" i="9"/>
  <c r="O721" i="9"/>
  <c r="P721" i="9"/>
  <c r="Q721" i="9"/>
  <c r="R721" i="9"/>
  <c r="S721" i="9"/>
  <c r="T721" i="9"/>
  <c r="U721" i="9"/>
  <c r="V721" i="9"/>
  <c r="W721" i="9"/>
  <c r="X721" i="9"/>
  <c r="M722" i="9"/>
  <c r="N722" i="9"/>
  <c r="O722" i="9"/>
  <c r="P722" i="9"/>
  <c r="Q722" i="9"/>
  <c r="R722" i="9"/>
  <c r="S722" i="9"/>
  <c r="T722" i="9"/>
  <c r="U722" i="9"/>
  <c r="V722" i="9"/>
  <c r="W722" i="9"/>
  <c r="X722" i="9"/>
  <c r="M723" i="9"/>
  <c r="N723" i="9"/>
  <c r="O723" i="9"/>
  <c r="P723" i="9"/>
  <c r="Q723" i="9"/>
  <c r="R723" i="9"/>
  <c r="S723" i="9"/>
  <c r="T723" i="9"/>
  <c r="U723" i="9"/>
  <c r="V723" i="9"/>
  <c r="W723" i="9"/>
  <c r="X723" i="9"/>
  <c r="M724" i="9"/>
  <c r="N724" i="9"/>
  <c r="O724" i="9"/>
  <c r="P724" i="9"/>
  <c r="Q724" i="9"/>
  <c r="R724" i="9"/>
  <c r="S724" i="9"/>
  <c r="T724" i="9"/>
  <c r="U724" i="9"/>
  <c r="V724" i="9"/>
  <c r="W724" i="9"/>
  <c r="X724" i="9"/>
  <c r="M725" i="9"/>
  <c r="N725" i="9"/>
  <c r="O725" i="9"/>
  <c r="P725" i="9"/>
  <c r="Q725" i="9"/>
  <c r="R725" i="9"/>
  <c r="S725" i="9"/>
  <c r="T725" i="9"/>
  <c r="U725" i="9"/>
  <c r="V725" i="9"/>
  <c r="W725" i="9"/>
  <c r="X725" i="9"/>
  <c r="M726" i="9"/>
  <c r="N726" i="9"/>
  <c r="O726" i="9"/>
  <c r="P726" i="9"/>
  <c r="Q726" i="9"/>
  <c r="R726" i="9"/>
  <c r="S726" i="9"/>
  <c r="T726" i="9"/>
  <c r="U726" i="9"/>
  <c r="V726" i="9"/>
  <c r="W726" i="9"/>
  <c r="X726" i="9"/>
  <c r="M727" i="9"/>
  <c r="N727" i="9"/>
  <c r="O727" i="9"/>
  <c r="P727" i="9"/>
  <c r="Q727" i="9"/>
  <c r="R727" i="9"/>
  <c r="S727" i="9"/>
  <c r="T727" i="9"/>
  <c r="U727" i="9"/>
  <c r="V727" i="9"/>
  <c r="W727" i="9"/>
  <c r="X727" i="9"/>
  <c r="M728" i="9"/>
  <c r="N728" i="9"/>
  <c r="O728" i="9"/>
  <c r="P728" i="9"/>
  <c r="Q728" i="9"/>
  <c r="R728" i="9"/>
  <c r="S728" i="9"/>
  <c r="T728" i="9"/>
  <c r="U728" i="9"/>
  <c r="V728" i="9"/>
  <c r="W728" i="9"/>
  <c r="X728" i="9"/>
  <c r="M729" i="9"/>
  <c r="N729" i="9"/>
  <c r="O729" i="9"/>
  <c r="P729" i="9"/>
  <c r="R729" i="9"/>
  <c r="T729" i="9"/>
  <c r="U729" i="9"/>
  <c r="V729" i="9"/>
  <c r="W729" i="9"/>
  <c r="X729" i="9"/>
  <c r="M730" i="9"/>
  <c r="N730" i="9"/>
  <c r="O730" i="9"/>
  <c r="P730" i="9"/>
  <c r="R730" i="9"/>
  <c r="T730" i="9"/>
  <c r="U730" i="9"/>
  <c r="V730" i="9"/>
  <c r="W730" i="9"/>
  <c r="X730" i="9"/>
  <c r="M731" i="9"/>
  <c r="N731" i="9"/>
  <c r="O731" i="9"/>
  <c r="P731" i="9"/>
  <c r="R731" i="9"/>
  <c r="T731" i="9"/>
  <c r="U731" i="9"/>
  <c r="V731" i="9"/>
  <c r="W731" i="9"/>
  <c r="X731" i="9"/>
  <c r="M732" i="9"/>
  <c r="N732" i="9"/>
  <c r="O732" i="9"/>
  <c r="P732" i="9"/>
  <c r="R732" i="9"/>
  <c r="T732" i="9"/>
  <c r="U732" i="9"/>
  <c r="V732" i="9"/>
  <c r="W732" i="9"/>
  <c r="X732" i="9"/>
  <c r="M733" i="9"/>
  <c r="N733" i="9"/>
  <c r="O733" i="9"/>
  <c r="P733" i="9"/>
  <c r="R733" i="9"/>
  <c r="T733" i="9"/>
  <c r="U733" i="9"/>
  <c r="V733" i="9"/>
  <c r="W733" i="9"/>
  <c r="X733" i="9"/>
  <c r="M734" i="9"/>
  <c r="N734" i="9"/>
  <c r="O734" i="9"/>
  <c r="P734" i="9"/>
  <c r="R734" i="9"/>
  <c r="T734" i="9"/>
  <c r="U734" i="9"/>
  <c r="V734" i="9"/>
  <c r="W734" i="9"/>
  <c r="X734" i="9"/>
  <c r="M735" i="9"/>
  <c r="N735" i="9"/>
  <c r="O735" i="9"/>
  <c r="P735" i="9"/>
  <c r="R735" i="9"/>
  <c r="T735" i="9"/>
  <c r="U735" i="9"/>
  <c r="V735" i="9"/>
  <c r="W735" i="9"/>
  <c r="X735" i="9"/>
  <c r="M736" i="9"/>
  <c r="N736" i="9"/>
  <c r="O736" i="9"/>
  <c r="P736" i="9"/>
  <c r="R736" i="9"/>
  <c r="T736" i="9"/>
  <c r="U736" i="9"/>
  <c r="V736" i="9"/>
  <c r="W736" i="9"/>
  <c r="X736" i="9"/>
  <c r="M737" i="9"/>
  <c r="N737" i="9"/>
  <c r="O737" i="9"/>
  <c r="P737" i="9"/>
  <c r="R737" i="9"/>
  <c r="T737" i="9"/>
  <c r="U737" i="9"/>
  <c r="V737" i="9"/>
  <c r="W737" i="9"/>
  <c r="X737" i="9"/>
  <c r="M738" i="9"/>
  <c r="N738" i="9"/>
  <c r="O738" i="9"/>
  <c r="P738" i="9"/>
  <c r="R738" i="9"/>
  <c r="T738" i="9"/>
  <c r="U738" i="9"/>
  <c r="V738" i="9"/>
  <c r="W738" i="9"/>
  <c r="X738" i="9"/>
  <c r="M739" i="9"/>
  <c r="N739" i="9"/>
  <c r="O739" i="9"/>
  <c r="P739" i="9"/>
  <c r="T739" i="9"/>
  <c r="U739" i="9"/>
  <c r="V739" i="9"/>
  <c r="W739" i="9"/>
  <c r="X739" i="9"/>
  <c r="M740" i="9"/>
  <c r="N740" i="9"/>
  <c r="O740" i="9"/>
  <c r="P740" i="9"/>
  <c r="T740" i="9"/>
  <c r="U740" i="9"/>
  <c r="V740" i="9"/>
  <c r="W740" i="9"/>
  <c r="X740" i="9"/>
  <c r="M741" i="9"/>
  <c r="N741" i="9"/>
  <c r="O741" i="9"/>
  <c r="P741" i="9"/>
  <c r="R741" i="9"/>
  <c r="T741" i="9"/>
  <c r="U741" i="9"/>
  <c r="V741" i="9"/>
  <c r="W741" i="9"/>
  <c r="X741" i="9"/>
  <c r="M742" i="9"/>
  <c r="N742" i="9"/>
  <c r="O742" i="9"/>
  <c r="P742" i="9"/>
  <c r="R742" i="9"/>
  <c r="T742" i="9"/>
  <c r="U742" i="9"/>
  <c r="V742" i="9"/>
  <c r="W742" i="9"/>
  <c r="X742" i="9"/>
  <c r="M743" i="9"/>
  <c r="N743" i="9"/>
  <c r="O743" i="9"/>
  <c r="P743" i="9"/>
  <c r="R743" i="9"/>
  <c r="T743" i="9"/>
  <c r="U743" i="9"/>
  <c r="V743" i="9"/>
  <c r="W743" i="9"/>
  <c r="X743" i="9"/>
  <c r="M744" i="9"/>
  <c r="N744" i="9"/>
  <c r="O744" i="9"/>
  <c r="P744" i="9"/>
  <c r="Q744" i="9"/>
  <c r="R744" i="9"/>
  <c r="S744" i="9"/>
  <c r="T744" i="9"/>
  <c r="U744" i="9"/>
  <c r="V744" i="9"/>
  <c r="W744" i="9"/>
  <c r="X744" i="9"/>
  <c r="M745" i="9"/>
  <c r="N745" i="9"/>
  <c r="O745" i="9"/>
  <c r="P745" i="9"/>
  <c r="Q745" i="9"/>
  <c r="R745" i="9"/>
  <c r="S745" i="9"/>
  <c r="T745" i="9"/>
  <c r="U745" i="9"/>
  <c r="V745" i="9"/>
  <c r="W745" i="9"/>
  <c r="X745" i="9"/>
  <c r="M746" i="9"/>
  <c r="N746" i="9"/>
  <c r="O746" i="9"/>
  <c r="P746" i="9"/>
  <c r="Q746" i="9"/>
  <c r="R746" i="9"/>
  <c r="S746" i="9"/>
  <c r="T746" i="9"/>
  <c r="U746" i="9"/>
  <c r="V746" i="9"/>
  <c r="W746" i="9"/>
  <c r="X746" i="9"/>
  <c r="M747" i="9"/>
  <c r="N747" i="9"/>
  <c r="O747" i="9"/>
  <c r="P747" i="9"/>
  <c r="Q747" i="9"/>
  <c r="R747" i="9"/>
  <c r="S747" i="9"/>
  <c r="T747" i="9"/>
  <c r="U747" i="9"/>
  <c r="V747" i="9"/>
  <c r="W747" i="9"/>
  <c r="X747" i="9"/>
  <c r="M748" i="9"/>
  <c r="N748" i="9"/>
  <c r="O748" i="9"/>
  <c r="P748" i="9"/>
  <c r="Q748" i="9"/>
  <c r="R748" i="9"/>
  <c r="S748" i="9"/>
  <c r="T748" i="9"/>
  <c r="U748" i="9"/>
  <c r="V748" i="9"/>
  <c r="W748" i="9"/>
  <c r="X748" i="9"/>
  <c r="M749" i="9"/>
  <c r="N749" i="9"/>
  <c r="O749" i="9"/>
  <c r="P749" i="9"/>
  <c r="Q749" i="9"/>
  <c r="R749" i="9"/>
  <c r="S749" i="9"/>
  <c r="T749" i="9"/>
  <c r="U749" i="9"/>
  <c r="V749" i="9"/>
  <c r="W749" i="9"/>
  <c r="X749" i="9"/>
  <c r="M750" i="9"/>
  <c r="N750" i="9"/>
  <c r="O750" i="9"/>
  <c r="P750" i="9"/>
  <c r="Q750" i="9"/>
  <c r="R750" i="9"/>
  <c r="S750" i="9"/>
  <c r="T750" i="9"/>
  <c r="U750" i="9"/>
  <c r="V750" i="9"/>
  <c r="W750" i="9"/>
  <c r="X750" i="9"/>
  <c r="M751" i="9"/>
  <c r="N751" i="9"/>
  <c r="O751" i="9"/>
  <c r="P751" i="9"/>
  <c r="Q751" i="9"/>
  <c r="R751" i="9"/>
  <c r="S751" i="9"/>
  <c r="T751" i="9"/>
  <c r="U751" i="9"/>
  <c r="V751" i="9"/>
  <c r="W751" i="9"/>
  <c r="X751" i="9"/>
  <c r="M752" i="9"/>
  <c r="N752" i="9"/>
  <c r="O752" i="9"/>
  <c r="P752" i="9"/>
  <c r="Q752" i="9"/>
  <c r="R752" i="9"/>
  <c r="S752" i="9"/>
  <c r="T752" i="9"/>
  <c r="U752" i="9"/>
  <c r="V752" i="9"/>
  <c r="W752" i="9"/>
  <c r="X752" i="9"/>
  <c r="M753" i="9"/>
  <c r="N753" i="9"/>
  <c r="O753" i="9"/>
  <c r="P753" i="9"/>
  <c r="Q753" i="9"/>
  <c r="R753" i="9"/>
  <c r="S753" i="9"/>
  <c r="T753" i="9"/>
  <c r="U753" i="9"/>
  <c r="V753" i="9"/>
  <c r="W753" i="9"/>
  <c r="X753" i="9"/>
  <c r="M754" i="9"/>
  <c r="N754" i="9"/>
  <c r="O754" i="9"/>
  <c r="P754" i="9"/>
  <c r="Q754" i="9"/>
  <c r="R754" i="9"/>
  <c r="S754" i="9"/>
  <c r="T754" i="9"/>
  <c r="U754" i="9"/>
  <c r="V754" i="9"/>
  <c r="W754" i="9"/>
  <c r="X754" i="9"/>
  <c r="M755" i="9"/>
  <c r="N755" i="9"/>
  <c r="O755" i="9"/>
  <c r="P755" i="9"/>
  <c r="Q755" i="9"/>
  <c r="R755" i="9"/>
  <c r="S755" i="9"/>
  <c r="T755" i="9"/>
  <c r="U755" i="9"/>
  <c r="V755" i="9"/>
  <c r="W755" i="9"/>
  <c r="X755" i="9"/>
  <c r="M756" i="9"/>
  <c r="N756" i="9"/>
  <c r="O756" i="9"/>
  <c r="P756" i="9"/>
  <c r="Q756" i="9"/>
  <c r="R756" i="9"/>
  <c r="S756" i="9"/>
  <c r="T756" i="9"/>
  <c r="U756" i="9"/>
  <c r="V756" i="9"/>
  <c r="W756" i="9"/>
  <c r="X756" i="9"/>
  <c r="M757" i="9"/>
  <c r="N757" i="9"/>
  <c r="O757" i="9"/>
  <c r="P757" i="9"/>
  <c r="Q757" i="9"/>
  <c r="R757" i="9"/>
  <c r="S757" i="9"/>
  <c r="T757" i="9"/>
  <c r="U757" i="9"/>
  <c r="V757" i="9"/>
  <c r="W757" i="9"/>
  <c r="X757" i="9"/>
  <c r="M758" i="9"/>
  <c r="N758" i="9"/>
  <c r="O758" i="9"/>
  <c r="P758" i="9"/>
  <c r="Q758" i="9"/>
  <c r="R758" i="9"/>
  <c r="S758" i="9"/>
  <c r="T758" i="9"/>
  <c r="U758" i="9"/>
  <c r="V758" i="9"/>
  <c r="W758" i="9"/>
  <c r="X758" i="9"/>
  <c r="M759" i="9"/>
  <c r="N759" i="9"/>
  <c r="O759" i="9"/>
  <c r="P759" i="9"/>
  <c r="Q759" i="9"/>
  <c r="R759" i="9"/>
  <c r="S759" i="9"/>
  <c r="T759" i="9"/>
  <c r="U759" i="9"/>
  <c r="V759" i="9"/>
  <c r="W759" i="9"/>
  <c r="X759" i="9"/>
  <c r="M760" i="9"/>
  <c r="N760" i="9"/>
  <c r="O760" i="9"/>
  <c r="P760" i="9"/>
  <c r="Q760" i="9"/>
  <c r="R760" i="9"/>
  <c r="S760" i="9"/>
  <c r="T760" i="9"/>
  <c r="U760" i="9"/>
  <c r="V760" i="9"/>
  <c r="W760" i="9"/>
  <c r="X760" i="9"/>
  <c r="M761" i="9"/>
  <c r="N761" i="9"/>
  <c r="O761" i="9"/>
  <c r="P761" i="9"/>
  <c r="Q761" i="9"/>
  <c r="R761" i="9"/>
  <c r="S761" i="9"/>
  <c r="T761" i="9"/>
  <c r="U761" i="9"/>
  <c r="V761" i="9"/>
  <c r="W761" i="9"/>
  <c r="X761" i="9"/>
  <c r="M762" i="9"/>
  <c r="N762" i="9"/>
  <c r="O762" i="9"/>
  <c r="P762" i="9"/>
  <c r="Q762" i="9"/>
  <c r="R762" i="9"/>
  <c r="S762" i="9"/>
  <c r="T762" i="9"/>
  <c r="U762" i="9"/>
  <c r="V762" i="9"/>
  <c r="W762" i="9"/>
  <c r="X762" i="9"/>
  <c r="M763" i="9"/>
  <c r="N763" i="9"/>
  <c r="O763" i="9"/>
  <c r="P763" i="9"/>
  <c r="Q763" i="9"/>
  <c r="R763" i="9"/>
  <c r="S763" i="9"/>
  <c r="T763" i="9"/>
  <c r="U763" i="9"/>
  <c r="V763" i="9"/>
  <c r="W763" i="9"/>
  <c r="X763" i="9"/>
  <c r="M764" i="9"/>
  <c r="N764" i="9"/>
  <c r="O764" i="9"/>
  <c r="P764" i="9"/>
  <c r="Q764" i="9"/>
  <c r="R764" i="9"/>
  <c r="S764" i="9"/>
  <c r="T764" i="9"/>
  <c r="U764" i="9"/>
  <c r="V764" i="9"/>
  <c r="W764" i="9"/>
  <c r="X764" i="9"/>
  <c r="M765" i="9"/>
  <c r="N765" i="9"/>
  <c r="O765" i="9"/>
  <c r="P765" i="9"/>
  <c r="Q765" i="9"/>
  <c r="R765" i="9"/>
  <c r="S765" i="9"/>
  <c r="T765" i="9"/>
  <c r="U765" i="9"/>
  <c r="V765" i="9"/>
  <c r="W765" i="9"/>
  <c r="X765" i="9"/>
  <c r="M766" i="9"/>
  <c r="N766" i="9"/>
  <c r="O766" i="9"/>
  <c r="P766" i="9"/>
  <c r="Q766" i="9"/>
  <c r="R766" i="9"/>
  <c r="S766" i="9"/>
  <c r="T766" i="9"/>
  <c r="U766" i="9"/>
  <c r="V766" i="9"/>
  <c r="W766" i="9"/>
  <c r="X766" i="9"/>
  <c r="M767" i="9"/>
  <c r="N767" i="9"/>
  <c r="O767" i="9"/>
  <c r="P767" i="9"/>
  <c r="Q767" i="9"/>
  <c r="R767" i="9"/>
  <c r="S767" i="9"/>
  <c r="T767" i="9"/>
  <c r="U767" i="9"/>
  <c r="V767" i="9"/>
  <c r="W767" i="9"/>
  <c r="X767" i="9"/>
  <c r="M768" i="9"/>
  <c r="N768" i="9"/>
  <c r="O768" i="9"/>
  <c r="P768" i="9"/>
  <c r="Q768" i="9"/>
  <c r="R768" i="9"/>
  <c r="S768" i="9"/>
  <c r="T768" i="9"/>
  <c r="U768" i="9"/>
  <c r="V768" i="9"/>
  <c r="W768" i="9"/>
  <c r="X768" i="9"/>
  <c r="M769" i="9"/>
  <c r="N769" i="9"/>
  <c r="O769" i="9"/>
  <c r="P769" i="9"/>
  <c r="Q769" i="9"/>
  <c r="R769" i="9"/>
  <c r="S769" i="9"/>
  <c r="T769" i="9"/>
  <c r="U769" i="9"/>
  <c r="V769" i="9"/>
  <c r="W769" i="9"/>
  <c r="X769" i="9"/>
  <c r="M770" i="9"/>
  <c r="N770" i="9"/>
  <c r="O770" i="9"/>
  <c r="P770" i="9"/>
  <c r="Q770" i="9"/>
  <c r="R770" i="9"/>
  <c r="S770" i="9"/>
  <c r="T770" i="9"/>
  <c r="U770" i="9"/>
  <c r="V770" i="9"/>
  <c r="W770" i="9"/>
  <c r="X770" i="9"/>
  <c r="M771" i="9"/>
  <c r="N771" i="9"/>
  <c r="O771" i="9"/>
  <c r="P771" i="9"/>
  <c r="Q771" i="9"/>
  <c r="R771" i="9"/>
  <c r="S771" i="9"/>
  <c r="T771" i="9"/>
  <c r="U771" i="9"/>
  <c r="V771" i="9"/>
  <c r="W771" i="9"/>
  <c r="X771" i="9"/>
  <c r="M772" i="9"/>
  <c r="N772" i="9"/>
  <c r="O772" i="9"/>
  <c r="P772" i="9"/>
  <c r="Q772" i="9"/>
  <c r="R772" i="9"/>
  <c r="S772" i="9"/>
  <c r="T772" i="9"/>
  <c r="U772" i="9"/>
  <c r="V772" i="9"/>
  <c r="W772" i="9"/>
  <c r="X772" i="9"/>
  <c r="M773" i="9"/>
  <c r="N773" i="9"/>
  <c r="O773" i="9"/>
  <c r="P773" i="9"/>
  <c r="Q773" i="9"/>
  <c r="R773" i="9"/>
  <c r="S773" i="9"/>
  <c r="T773" i="9"/>
  <c r="U773" i="9"/>
  <c r="V773" i="9"/>
  <c r="W773" i="9"/>
  <c r="X773" i="9"/>
  <c r="M774" i="9"/>
  <c r="N774" i="9"/>
  <c r="O774" i="9"/>
  <c r="P774" i="9"/>
  <c r="Q774" i="9"/>
  <c r="R774" i="9"/>
  <c r="S774" i="9"/>
  <c r="T774" i="9"/>
  <c r="U774" i="9"/>
  <c r="V774" i="9"/>
  <c r="W774" i="9"/>
  <c r="X774" i="9"/>
  <c r="M775" i="9"/>
  <c r="N775" i="9"/>
  <c r="O775" i="9"/>
  <c r="P775" i="9"/>
  <c r="Q775" i="9"/>
  <c r="R775" i="9"/>
  <c r="S775" i="9"/>
  <c r="T775" i="9"/>
  <c r="U775" i="9"/>
  <c r="V775" i="9"/>
  <c r="W775" i="9"/>
  <c r="X775" i="9"/>
  <c r="M776" i="9"/>
  <c r="N776" i="9"/>
  <c r="O776" i="9"/>
  <c r="P776" i="9"/>
  <c r="Q776" i="9"/>
  <c r="R776" i="9"/>
  <c r="S776" i="9"/>
  <c r="T776" i="9"/>
  <c r="U776" i="9"/>
  <c r="V776" i="9"/>
  <c r="W776" i="9"/>
  <c r="X776" i="9"/>
  <c r="M777" i="9"/>
  <c r="N777" i="9"/>
  <c r="O777" i="9"/>
  <c r="P777" i="9"/>
  <c r="Q777" i="9"/>
  <c r="R777" i="9"/>
  <c r="S777" i="9"/>
  <c r="T777" i="9"/>
  <c r="U777" i="9"/>
  <c r="V777" i="9"/>
  <c r="W777" i="9"/>
  <c r="X777" i="9"/>
  <c r="M778" i="9"/>
  <c r="N778" i="9"/>
  <c r="O778" i="9"/>
  <c r="P778" i="9"/>
  <c r="Q778" i="9"/>
  <c r="R778" i="9"/>
  <c r="S778" i="9"/>
  <c r="T778" i="9"/>
  <c r="U778" i="9"/>
  <c r="V778" i="9"/>
  <c r="W778" i="9"/>
  <c r="X778" i="9"/>
  <c r="M779" i="9"/>
  <c r="N779" i="9"/>
  <c r="O779" i="9"/>
  <c r="P779" i="9"/>
  <c r="Q779" i="9"/>
  <c r="R779" i="9"/>
  <c r="S779" i="9"/>
  <c r="T779" i="9"/>
  <c r="U779" i="9"/>
  <c r="V779" i="9"/>
  <c r="W779" i="9"/>
  <c r="X779" i="9"/>
  <c r="M780" i="9"/>
  <c r="N780" i="9"/>
  <c r="O780" i="9"/>
  <c r="P780" i="9"/>
  <c r="Q780" i="9"/>
  <c r="R780" i="9"/>
  <c r="S780" i="9"/>
  <c r="T780" i="9"/>
  <c r="U780" i="9"/>
  <c r="V780" i="9"/>
  <c r="W780" i="9"/>
  <c r="X780" i="9"/>
  <c r="M781" i="9"/>
  <c r="N781" i="9"/>
  <c r="O781" i="9"/>
  <c r="P781" i="9"/>
  <c r="Q781" i="9"/>
  <c r="R781" i="9"/>
  <c r="S781" i="9"/>
  <c r="T781" i="9"/>
  <c r="U781" i="9"/>
  <c r="V781" i="9"/>
  <c r="W781" i="9"/>
  <c r="X781" i="9"/>
  <c r="M782" i="9"/>
  <c r="N782" i="9"/>
  <c r="O782" i="9"/>
  <c r="P782" i="9"/>
  <c r="Q782" i="9"/>
  <c r="R782" i="9"/>
  <c r="S782" i="9"/>
  <c r="T782" i="9"/>
  <c r="U782" i="9"/>
  <c r="V782" i="9"/>
  <c r="W782" i="9"/>
  <c r="X782" i="9"/>
  <c r="M783" i="9"/>
  <c r="N783" i="9"/>
  <c r="O783" i="9"/>
  <c r="P783" i="9"/>
  <c r="Q783" i="9"/>
  <c r="R783" i="9"/>
  <c r="S783" i="9"/>
  <c r="T783" i="9"/>
  <c r="U783" i="9"/>
  <c r="V783" i="9"/>
  <c r="W783" i="9"/>
  <c r="X783" i="9"/>
  <c r="M784" i="9"/>
  <c r="N784" i="9"/>
  <c r="O784" i="9"/>
  <c r="P784" i="9"/>
  <c r="Q784" i="9"/>
  <c r="R784" i="9"/>
  <c r="S784" i="9"/>
  <c r="T784" i="9"/>
  <c r="U784" i="9"/>
  <c r="V784" i="9"/>
  <c r="W784" i="9"/>
  <c r="X784" i="9"/>
  <c r="M785" i="9"/>
  <c r="N785" i="9"/>
  <c r="O785" i="9"/>
  <c r="P785" i="9"/>
  <c r="Q785" i="9"/>
  <c r="R785" i="9"/>
  <c r="S785" i="9"/>
  <c r="T785" i="9"/>
  <c r="U785" i="9"/>
  <c r="V785" i="9"/>
  <c r="W785" i="9"/>
  <c r="X785" i="9"/>
  <c r="M786" i="9"/>
  <c r="N786" i="9"/>
  <c r="O786" i="9"/>
  <c r="P786" i="9"/>
  <c r="Q786" i="9"/>
  <c r="R786" i="9"/>
  <c r="S786" i="9"/>
  <c r="T786" i="9"/>
  <c r="U786" i="9"/>
  <c r="V786" i="9"/>
  <c r="W786" i="9"/>
  <c r="X786" i="9"/>
  <c r="M787" i="9"/>
  <c r="N787" i="9"/>
  <c r="O787" i="9"/>
  <c r="P787" i="9"/>
  <c r="Q787" i="9"/>
  <c r="R787" i="9"/>
  <c r="S787" i="9"/>
  <c r="T787" i="9"/>
  <c r="U787" i="9"/>
  <c r="V787" i="9"/>
  <c r="W787" i="9"/>
  <c r="X787" i="9"/>
  <c r="M788" i="9"/>
  <c r="N788" i="9"/>
  <c r="O788" i="9"/>
  <c r="P788" i="9"/>
  <c r="Q788" i="9"/>
  <c r="R788" i="9"/>
  <c r="S788" i="9"/>
  <c r="T788" i="9"/>
  <c r="U788" i="9"/>
  <c r="V788" i="9"/>
  <c r="W788" i="9"/>
  <c r="X788" i="9"/>
  <c r="M789" i="9"/>
  <c r="N789" i="9"/>
  <c r="O789" i="9"/>
  <c r="P789" i="9"/>
  <c r="Q789" i="9"/>
  <c r="R789" i="9"/>
  <c r="S789" i="9"/>
  <c r="T789" i="9"/>
  <c r="U789" i="9"/>
  <c r="V789" i="9"/>
  <c r="W789" i="9"/>
  <c r="X789" i="9"/>
  <c r="M790" i="9"/>
  <c r="N790" i="9"/>
  <c r="O790" i="9"/>
  <c r="P790" i="9"/>
  <c r="Q790" i="9"/>
  <c r="R790" i="9"/>
  <c r="S790" i="9"/>
  <c r="T790" i="9"/>
  <c r="U790" i="9"/>
  <c r="V790" i="9"/>
  <c r="W790" i="9"/>
  <c r="X790" i="9"/>
  <c r="M791" i="9"/>
  <c r="N791" i="9"/>
  <c r="O791" i="9"/>
  <c r="P791" i="9"/>
  <c r="Q791" i="9"/>
  <c r="R791" i="9"/>
  <c r="S791" i="9"/>
  <c r="T791" i="9"/>
  <c r="U791" i="9"/>
  <c r="V791" i="9"/>
  <c r="W791" i="9"/>
  <c r="X791" i="9"/>
  <c r="M792" i="9"/>
  <c r="N792" i="9"/>
  <c r="O792" i="9"/>
  <c r="P792" i="9"/>
  <c r="Q792" i="9"/>
  <c r="R792" i="9"/>
  <c r="S792" i="9"/>
  <c r="T792" i="9"/>
  <c r="U792" i="9"/>
  <c r="V792" i="9"/>
  <c r="W792" i="9"/>
  <c r="X792" i="9"/>
  <c r="M793" i="9"/>
  <c r="N793" i="9"/>
  <c r="O793" i="9"/>
  <c r="P793" i="9"/>
  <c r="Q793" i="9"/>
  <c r="R793" i="9"/>
  <c r="S793" i="9"/>
  <c r="T793" i="9"/>
  <c r="U793" i="9"/>
  <c r="V793" i="9"/>
  <c r="W793" i="9"/>
  <c r="X793" i="9"/>
  <c r="M794" i="9"/>
  <c r="N794" i="9"/>
  <c r="O794" i="9"/>
  <c r="P794" i="9"/>
  <c r="Q794" i="9"/>
  <c r="R794" i="9"/>
  <c r="S794" i="9"/>
  <c r="T794" i="9"/>
  <c r="U794" i="9"/>
  <c r="V794" i="9"/>
  <c r="W794" i="9"/>
  <c r="X794" i="9"/>
  <c r="M795" i="9"/>
  <c r="N795" i="9"/>
  <c r="O795" i="9"/>
  <c r="P795" i="9"/>
  <c r="Q795" i="9"/>
  <c r="R795" i="9"/>
  <c r="S795" i="9"/>
  <c r="T795" i="9"/>
  <c r="U795" i="9"/>
  <c r="V795" i="9"/>
  <c r="W795" i="9"/>
  <c r="X795" i="9"/>
  <c r="M796" i="9"/>
  <c r="N796" i="9"/>
  <c r="O796" i="9"/>
  <c r="P796" i="9"/>
  <c r="Q796" i="9"/>
  <c r="R796" i="9"/>
  <c r="S796" i="9"/>
  <c r="T796" i="9"/>
  <c r="U796" i="9"/>
  <c r="V796" i="9"/>
  <c r="W796" i="9"/>
  <c r="X796" i="9"/>
  <c r="M797" i="9"/>
  <c r="N797" i="9"/>
  <c r="O797" i="9"/>
  <c r="P797" i="9"/>
  <c r="Q797" i="9"/>
  <c r="R797" i="9"/>
  <c r="S797" i="9"/>
  <c r="T797" i="9"/>
  <c r="U797" i="9"/>
  <c r="V797" i="9"/>
  <c r="W797" i="9"/>
  <c r="X797" i="9"/>
  <c r="M798" i="9"/>
  <c r="N798" i="9"/>
  <c r="O798" i="9"/>
  <c r="P798" i="9"/>
  <c r="Q798" i="9"/>
  <c r="R798" i="9"/>
  <c r="S798" i="9"/>
  <c r="T798" i="9"/>
  <c r="U798" i="9"/>
  <c r="V798" i="9"/>
  <c r="W798" i="9"/>
  <c r="X798" i="9"/>
  <c r="M799" i="9"/>
  <c r="N799" i="9"/>
  <c r="O799" i="9"/>
  <c r="P799" i="9"/>
  <c r="Q799" i="9"/>
  <c r="R799" i="9"/>
  <c r="S799" i="9"/>
  <c r="T799" i="9"/>
  <c r="U799" i="9"/>
  <c r="V799" i="9"/>
  <c r="W799" i="9"/>
  <c r="X799" i="9"/>
  <c r="M800" i="9"/>
  <c r="N800" i="9"/>
  <c r="O800" i="9"/>
  <c r="P800" i="9"/>
  <c r="Q800" i="9"/>
  <c r="R800" i="9"/>
  <c r="S800" i="9"/>
  <c r="T800" i="9"/>
  <c r="U800" i="9"/>
  <c r="V800" i="9"/>
  <c r="W800" i="9"/>
  <c r="X800" i="9"/>
  <c r="M801" i="9"/>
  <c r="N801" i="9"/>
  <c r="O801" i="9"/>
  <c r="P801" i="9"/>
  <c r="Q801" i="9"/>
  <c r="R801" i="9"/>
  <c r="S801" i="9"/>
  <c r="T801" i="9"/>
  <c r="U801" i="9"/>
  <c r="V801" i="9"/>
  <c r="W801" i="9"/>
  <c r="X801" i="9"/>
  <c r="M802" i="9"/>
  <c r="N802" i="9"/>
  <c r="O802" i="9"/>
  <c r="P802" i="9"/>
  <c r="Q802" i="9"/>
  <c r="R802" i="9"/>
  <c r="S802" i="9"/>
  <c r="T802" i="9"/>
  <c r="U802" i="9"/>
  <c r="V802" i="9"/>
  <c r="W802" i="9"/>
  <c r="X802" i="9"/>
  <c r="M803" i="9"/>
  <c r="N803" i="9"/>
  <c r="O803" i="9"/>
  <c r="P803" i="9"/>
  <c r="Q803" i="9"/>
  <c r="R803" i="9"/>
  <c r="S803" i="9"/>
  <c r="T803" i="9"/>
  <c r="U803" i="9"/>
  <c r="V803" i="9"/>
  <c r="W803" i="9"/>
  <c r="X803" i="9"/>
  <c r="M804" i="9"/>
  <c r="N804" i="9"/>
  <c r="O804" i="9"/>
  <c r="P804" i="9"/>
  <c r="Q804" i="9"/>
  <c r="R804" i="9"/>
  <c r="S804" i="9"/>
  <c r="T804" i="9"/>
  <c r="U804" i="9"/>
  <c r="V804" i="9"/>
  <c r="W804" i="9"/>
  <c r="X804" i="9"/>
  <c r="M805" i="9"/>
  <c r="N805" i="9"/>
  <c r="O805" i="9"/>
  <c r="P805" i="9"/>
  <c r="Q805" i="9"/>
  <c r="R805" i="9"/>
  <c r="S805" i="9"/>
  <c r="T805" i="9"/>
  <c r="U805" i="9"/>
  <c r="V805" i="9"/>
  <c r="W805" i="9"/>
  <c r="X805" i="9"/>
  <c r="M806" i="9"/>
  <c r="N806" i="9"/>
  <c r="O806" i="9"/>
  <c r="P806" i="9"/>
  <c r="Q806" i="9"/>
  <c r="R806" i="9"/>
  <c r="S806" i="9"/>
  <c r="T806" i="9"/>
  <c r="U806" i="9"/>
  <c r="V806" i="9"/>
  <c r="W806" i="9"/>
  <c r="X806" i="9"/>
  <c r="M807" i="9"/>
  <c r="N807" i="9"/>
  <c r="O807" i="9"/>
  <c r="P807" i="9"/>
  <c r="Q807" i="9"/>
  <c r="R807" i="9"/>
  <c r="S807" i="9"/>
  <c r="T807" i="9"/>
  <c r="U807" i="9"/>
  <c r="V807" i="9"/>
  <c r="W807" i="9"/>
  <c r="X807" i="9"/>
  <c r="M808" i="9"/>
  <c r="N808" i="9"/>
  <c r="O808" i="9"/>
  <c r="P808" i="9"/>
  <c r="Q808" i="9"/>
  <c r="R808" i="9"/>
  <c r="S808" i="9"/>
  <c r="T808" i="9"/>
  <c r="U808" i="9"/>
  <c r="V808" i="9"/>
  <c r="W808" i="9"/>
  <c r="X808" i="9"/>
  <c r="M809" i="9"/>
  <c r="N809" i="9"/>
  <c r="O809" i="9"/>
  <c r="P809" i="9"/>
  <c r="Q809" i="9"/>
  <c r="R809" i="9"/>
  <c r="S809" i="9"/>
  <c r="T809" i="9"/>
  <c r="U809" i="9"/>
  <c r="V809" i="9"/>
  <c r="W809" i="9"/>
  <c r="X809" i="9"/>
  <c r="M810" i="9"/>
  <c r="N810" i="9"/>
  <c r="O810" i="9"/>
  <c r="P810" i="9"/>
  <c r="Q810" i="9"/>
  <c r="R810" i="9"/>
  <c r="S810" i="9"/>
  <c r="T810" i="9"/>
  <c r="U810" i="9"/>
  <c r="V810" i="9"/>
  <c r="W810" i="9"/>
  <c r="X810" i="9"/>
  <c r="M811" i="9"/>
  <c r="N811" i="9"/>
  <c r="O811" i="9"/>
  <c r="P811" i="9"/>
  <c r="Q811" i="9"/>
  <c r="R811" i="9"/>
  <c r="S811" i="9"/>
  <c r="T811" i="9"/>
  <c r="U811" i="9"/>
  <c r="V811" i="9"/>
  <c r="W811" i="9"/>
  <c r="X811" i="9"/>
  <c r="M812" i="9"/>
  <c r="N812" i="9"/>
  <c r="O812" i="9"/>
  <c r="P812" i="9"/>
  <c r="Q812" i="9"/>
  <c r="R812" i="9"/>
  <c r="S812" i="9"/>
  <c r="T812" i="9"/>
  <c r="U812" i="9"/>
  <c r="V812" i="9"/>
  <c r="W812" i="9"/>
  <c r="X812" i="9"/>
  <c r="M813" i="9"/>
  <c r="N813" i="9"/>
  <c r="O813" i="9"/>
  <c r="P813" i="9"/>
  <c r="Q813" i="9"/>
  <c r="R813" i="9"/>
  <c r="S813" i="9"/>
  <c r="T813" i="9"/>
  <c r="U813" i="9"/>
  <c r="V813" i="9"/>
  <c r="W813" i="9"/>
  <c r="X813" i="9"/>
  <c r="M814" i="9"/>
  <c r="N814" i="9"/>
  <c r="O814" i="9"/>
  <c r="P814" i="9"/>
  <c r="Q814" i="9"/>
  <c r="R814" i="9"/>
  <c r="S814" i="9"/>
  <c r="T814" i="9"/>
  <c r="U814" i="9"/>
  <c r="V814" i="9"/>
  <c r="W814" i="9"/>
  <c r="X814" i="9"/>
  <c r="M815" i="9"/>
  <c r="N815" i="9"/>
  <c r="O815" i="9"/>
  <c r="P815" i="9"/>
  <c r="Q815" i="9"/>
  <c r="R815" i="9"/>
  <c r="S815" i="9"/>
  <c r="T815" i="9"/>
  <c r="U815" i="9"/>
  <c r="V815" i="9"/>
  <c r="W815" i="9"/>
  <c r="X815" i="9"/>
  <c r="M816" i="9"/>
  <c r="N816" i="9"/>
  <c r="O816" i="9"/>
  <c r="P816" i="9"/>
  <c r="Q816" i="9"/>
  <c r="R816" i="9"/>
  <c r="S816" i="9"/>
  <c r="T816" i="9"/>
  <c r="U816" i="9"/>
  <c r="V816" i="9"/>
  <c r="W816" i="9"/>
  <c r="X816" i="9"/>
  <c r="M817" i="9"/>
  <c r="N817" i="9"/>
  <c r="O817" i="9"/>
  <c r="P817" i="9"/>
  <c r="Q817" i="9"/>
  <c r="R817" i="9"/>
  <c r="S817" i="9"/>
  <c r="T817" i="9"/>
  <c r="U817" i="9"/>
  <c r="V817" i="9"/>
  <c r="W817" i="9"/>
  <c r="X817" i="9"/>
  <c r="M818" i="9"/>
  <c r="N818" i="9"/>
  <c r="O818" i="9"/>
  <c r="P818" i="9"/>
  <c r="Q818" i="9"/>
  <c r="R818" i="9"/>
  <c r="S818" i="9"/>
  <c r="T818" i="9"/>
  <c r="U818" i="9"/>
  <c r="V818" i="9"/>
  <c r="W818" i="9"/>
  <c r="X818" i="9"/>
  <c r="M819" i="9"/>
  <c r="N819" i="9"/>
  <c r="O819" i="9"/>
  <c r="P819" i="9"/>
  <c r="Q819" i="9"/>
  <c r="R819" i="9"/>
  <c r="S819" i="9"/>
  <c r="T819" i="9"/>
  <c r="U819" i="9"/>
  <c r="V819" i="9"/>
  <c r="W819" i="9"/>
  <c r="X819" i="9"/>
  <c r="M820" i="9"/>
  <c r="N820" i="9"/>
  <c r="O820" i="9"/>
  <c r="P820" i="9"/>
  <c r="Q820" i="9"/>
  <c r="R820" i="9"/>
  <c r="S820" i="9"/>
  <c r="T820" i="9"/>
  <c r="U820" i="9"/>
  <c r="V820" i="9"/>
  <c r="W820" i="9"/>
  <c r="X820" i="9"/>
  <c r="M821" i="9"/>
  <c r="N821" i="9"/>
  <c r="O821" i="9"/>
  <c r="P821" i="9"/>
  <c r="Q821" i="9"/>
  <c r="R821" i="9"/>
  <c r="S821" i="9"/>
  <c r="T821" i="9"/>
  <c r="U821" i="9"/>
  <c r="V821" i="9"/>
  <c r="W821" i="9"/>
  <c r="X821" i="9"/>
  <c r="M822" i="9"/>
  <c r="N822" i="9"/>
  <c r="O822" i="9"/>
  <c r="P822" i="9"/>
  <c r="Q822" i="9"/>
  <c r="R822" i="9"/>
  <c r="S822" i="9"/>
  <c r="T822" i="9"/>
  <c r="U822" i="9"/>
  <c r="V822" i="9"/>
  <c r="W822" i="9"/>
  <c r="X822" i="9"/>
  <c r="M823" i="9"/>
  <c r="N823" i="9"/>
  <c r="O823" i="9"/>
  <c r="P823" i="9"/>
  <c r="Q823" i="9"/>
  <c r="R823" i="9"/>
  <c r="S823" i="9"/>
  <c r="T823" i="9"/>
  <c r="U823" i="9"/>
  <c r="V823" i="9"/>
  <c r="W823" i="9"/>
  <c r="X823" i="9"/>
  <c r="M824" i="9"/>
  <c r="N824" i="9"/>
  <c r="O824" i="9"/>
  <c r="P824" i="9"/>
  <c r="Q824" i="9"/>
  <c r="R824" i="9"/>
  <c r="S824" i="9"/>
  <c r="T824" i="9"/>
  <c r="U824" i="9"/>
  <c r="V824" i="9"/>
  <c r="W824" i="9"/>
  <c r="X824" i="9"/>
  <c r="M825" i="9"/>
  <c r="N825" i="9"/>
  <c r="O825" i="9"/>
  <c r="P825" i="9"/>
  <c r="Q825" i="9"/>
  <c r="R825" i="9"/>
  <c r="S825" i="9"/>
  <c r="T825" i="9"/>
  <c r="U825" i="9"/>
  <c r="V825" i="9"/>
  <c r="W825" i="9"/>
  <c r="X825" i="9"/>
  <c r="M826" i="9"/>
  <c r="N826" i="9"/>
  <c r="O826" i="9"/>
  <c r="P826" i="9"/>
  <c r="Q826" i="9"/>
  <c r="R826" i="9"/>
  <c r="S826" i="9"/>
  <c r="T826" i="9"/>
  <c r="U826" i="9"/>
  <c r="V826" i="9"/>
  <c r="W826" i="9"/>
  <c r="X826" i="9"/>
  <c r="M827" i="9"/>
  <c r="N827" i="9"/>
  <c r="O827" i="9"/>
  <c r="P827" i="9"/>
  <c r="Q827" i="9"/>
  <c r="R827" i="9"/>
  <c r="S827" i="9"/>
  <c r="T827" i="9"/>
  <c r="U827" i="9"/>
  <c r="V827" i="9"/>
  <c r="W827" i="9"/>
  <c r="X827" i="9"/>
  <c r="M828" i="9"/>
  <c r="N828" i="9"/>
  <c r="O828" i="9"/>
  <c r="P828" i="9"/>
  <c r="Q828" i="9"/>
  <c r="R828" i="9"/>
  <c r="S828" i="9"/>
  <c r="T828" i="9"/>
  <c r="U828" i="9"/>
  <c r="V828" i="9"/>
  <c r="W828" i="9"/>
  <c r="X828" i="9"/>
  <c r="M829" i="9"/>
  <c r="N829" i="9"/>
  <c r="O829" i="9"/>
  <c r="P829" i="9"/>
  <c r="Q829" i="9"/>
  <c r="R829" i="9"/>
  <c r="S829" i="9"/>
  <c r="T829" i="9"/>
  <c r="U829" i="9"/>
  <c r="V829" i="9"/>
  <c r="W829" i="9"/>
  <c r="X829" i="9"/>
  <c r="M830" i="9"/>
  <c r="N830" i="9"/>
  <c r="O830" i="9"/>
  <c r="P830" i="9"/>
  <c r="Q830" i="9"/>
  <c r="R830" i="9"/>
  <c r="S830" i="9"/>
  <c r="T830" i="9"/>
  <c r="U830" i="9"/>
  <c r="V830" i="9"/>
  <c r="W830" i="9"/>
  <c r="X830" i="9"/>
  <c r="M831" i="9"/>
  <c r="N831" i="9"/>
  <c r="O831" i="9"/>
  <c r="P831" i="9"/>
  <c r="Q831" i="9"/>
  <c r="R831" i="9"/>
  <c r="S831" i="9"/>
  <c r="T831" i="9"/>
  <c r="U831" i="9"/>
  <c r="V831" i="9"/>
  <c r="W831" i="9"/>
  <c r="X831" i="9"/>
  <c r="M832" i="9"/>
  <c r="N832" i="9"/>
  <c r="O832" i="9"/>
  <c r="P832" i="9"/>
  <c r="Q832" i="9"/>
  <c r="R832" i="9"/>
  <c r="S832" i="9"/>
  <c r="T832" i="9"/>
  <c r="U832" i="9"/>
  <c r="V832" i="9"/>
  <c r="W832" i="9"/>
  <c r="X832" i="9"/>
  <c r="M833" i="9"/>
  <c r="N833" i="9"/>
  <c r="O833" i="9"/>
  <c r="P833" i="9"/>
  <c r="Q833" i="9"/>
  <c r="R833" i="9"/>
  <c r="S833" i="9"/>
  <c r="T833" i="9"/>
  <c r="U833" i="9"/>
  <c r="V833" i="9"/>
  <c r="W833" i="9"/>
  <c r="X833" i="9"/>
  <c r="M834" i="9"/>
  <c r="N834" i="9"/>
  <c r="O834" i="9"/>
  <c r="P834" i="9"/>
  <c r="Q834" i="9"/>
  <c r="R834" i="9"/>
  <c r="S834" i="9"/>
  <c r="T834" i="9"/>
  <c r="U834" i="9"/>
  <c r="V834" i="9"/>
  <c r="W834" i="9"/>
  <c r="X834" i="9"/>
  <c r="M835" i="9"/>
  <c r="N835" i="9"/>
  <c r="O835" i="9"/>
  <c r="P835" i="9"/>
  <c r="Q835" i="9"/>
  <c r="R835" i="9"/>
  <c r="S835" i="9"/>
  <c r="T835" i="9"/>
  <c r="U835" i="9"/>
  <c r="V835" i="9"/>
  <c r="W835" i="9"/>
  <c r="X835" i="9"/>
  <c r="M836" i="9"/>
  <c r="N836" i="9"/>
  <c r="O836" i="9"/>
  <c r="P836" i="9"/>
  <c r="Q836" i="9"/>
  <c r="R836" i="9"/>
  <c r="S836" i="9"/>
  <c r="T836" i="9"/>
  <c r="U836" i="9"/>
  <c r="V836" i="9"/>
  <c r="W836" i="9"/>
  <c r="X836" i="9"/>
  <c r="M837" i="9"/>
  <c r="N837" i="9"/>
  <c r="O837" i="9"/>
  <c r="P837" i="9"/>
  <c r="Q837" i="9"/>
  <c r="R837" i="9"/>
  <c r="S837" i="9"/>
  <c r="T837" i="9"/>
  <c r="U837" i="9"/>
  <c r="V837" i="9"/>
  <c r="W837" i="9"/>
  <c r="X837" i="9"/>
  <c r="M838" i="9"/>
  <c r="N838" i="9"/>
  <c r="O838" i="9"/>
  <c r="P838" i="9"/>
  <c r="Q838" i="9"/>
  <c r="R838" i="9"/>
  <c r="S838" i="9"/>
  <c r="T838" i="9"/>
  <c r="U838" i="9"/>
  <c r="V838" i="9"/>
  <c r="W838" i="9"/>
  <c r="X838" i="9"/>
  <c r="M839" i="9"/>
  <c r="N839" i="9"/>
  <c r="O839" i="9"/>
  <c r="P839" i="9"/>
  <c r="Q839" i="9"/>
  <c r="R839" i="9"/>
  <c r="S839" i="9"/>
  <c r="T839" i="9"/>
  <c r="U839" i="9"/>
  <c r="V839" i="9"/>
  <c r="W839" i="9"/>
  <c r="X839" i="9"/>
  <c r="M840" i="9"/>
  <c r="N840" i="9"/>
  <c r="O840" i="9"/>
  <c r="P840" i="9"/>
  <c r="Q840" i="9"/>
  <c r="R840" i="9"/>
  <c r="S840" i="9"/>
  <c r="T840" i="9"/>
  <c r="U840" i="9"/>
  <c r="V840" i="9"/>
  <c r="W840" i="9"/>
  <c r="X840" i="9"/>
  <c r="M841" i="9"/>
  <c r="N841" i="9"/>
  <c r="O841" i="9"/>
  <c r="P841" i="9"/>
  <c r="Q841" i="9"/>
  <c r="R841" i="9"/>
  <c r="S841" i="9"/>
  <c r="T841" i="9"/>
  <c r="U841" i="9"/>
  <c r="V841" i="9"/>
  <c r="W841" i="9"/>
  <c r="X841" i="9"/>
  <c r="M842" i="9"/>
  <c r="N842" i="9"/>
  <c r="O842" i="9"/>
  <c r="P842" i="9"/>
  <c r="Q842" i="9"/>
  <c r="R842" i="9"/>
  <c r="S842" i="9"/>
  <c r="T842" i="9"/>
  <c r="U842" i="9"/>
  <c r="V842" i="9"/>
  <c r="W842" i="9"/>
  <c r="X842" i="9"/>
  <c r="M843" i="9"/>
  <c r="N843" i="9"/>
  <c r="O843" i="9"/>
  <c r="P843" i="9"/>
  <c r="Q843" i="9"/>
  <c r="R843" i="9"/>
  <c r="S843" i="9"/>
  <c r="T843" i="9"/>
  <c r="U843" i="9"/>
  <c r="V843" i="9"/>
  <c r="W843" i="9"/>
  <c r="X843" i="9"/>
  <c r="M844" i="9"/>
  <c r="N844" i="9"/>
  <c r="O844" i="9"/>
  <c r="P844" i="9"/>
  <c r="Q844" i="9"/>
  <c r="R844" i="9"/>
  <c r="S844" i="9"/>
  <c r="T844" i="9"/>
  <c r="U844" i="9"/>
  <c r="V844" i="9"/>
  <c r="W844" i="9"/>
  <c r="X844" i="9"/>
  <c r="M845" i="9"/>
  <c r="N845" i="9"/>
  <c r="O845" i="9"/>
  <c r="P845" i="9"/>
  <c r="Q845" i="9"/>
  <c r="R845" i="9"/>
  <c r="S845" i="9"/>
  <c r="T845" i="9"/>
  <c r="U845" i="9"/>
  <c r="V845" i="9"/>
  <c r="W845" i="9"/>
  <c r="X845" i="9"/>
  <c r="M846" i="9"/>
  <c r="N846" i="9"/>
  <c r="O846" i="9"/>
  <c r="P846" i="9"/>
  <c r="Q846" i="9"/>
  <c r="R846" i="9"/>
  <c r="S846" i="9"/>
  <c r="T846" i="9"/>
  <c r="U846" i="9"/>
  <c r="V846" i="9"/>
  <c r="W846" i="9"/>
  <c r="X846" i="9"/>
  <c r="M847" i="9"/>
  <c r="N847" i="9"/>
  <c r="O847" i="9"/>
  <c r="P847" i="9"/>
  <c r="Q847" i="9"/>
  <c r="R847" i="9"/>
  <c r="S847" i="9"/>
  <c r="T847" i="9"/>
  <c r="U847" i="9"/>
  <c r="V847" i="9"/>
  <c r="W847" i="9"/>
  <c r="X847" i="9"/>
  <c r="M848" i="9"/>
  <c r="N848" i="9"/>
  <c r="O848" i="9"/>
  <c r="P848" i="9"/>
  <c r="Q848" i="9"/>
  <c r="R848" i="9"/>
  <c r="S848" i="9"/>
  <c r="T848" i="9"/>
  <c r="U848" i="9"/>
  <c r="V848" i="9"/>
  <c r="W848" i="9"/>
  <c r="X848" i="9"/>
  <c r="M849" i="9"/>
  <c r="N849" i="9"/>
  <c r="O849" i="9"/>
  <c r="P849" i="9"/>
  <c r="Q849" i="9"/>
  <c r="R849" i="9"/>
  <c r="S849" i="9"/>
  <c r="T849" i="9"/>
  <c r="U849" i="9"/>
  <c r="V849" i="9"/>
  <c r="W849" i="9"/>
  <c r="X849" i="9"/>
  <c r="M850" i="9"/>
  <c r="N850" i="9"/>
  <c r="O850" i="9"/>
  <c r="P850" i="9"/>
  <c r="Q850" i="9"/>
  <c r="R850" i="9"/>
  <c r="S850" i="9"/>
  <c r="T850" i="9"/>
  <c r="U850" i="9"/>
  <c r="V850" i="9"/>
  <c r="W850" i="9"/>
  <c r="X850" i="9"/>
  <c r="M851" i="9"/>
  <c r="N851" i="9"/>
  <c r="O851" i="9"/>
  <c r="P851" i="9"/>
  <c r="Q851" i="9"/>
  <c r="R851" i="9"/>
  <c r="S851" i="9"/>
  <c r="T851" i="9"/>
  <c r="U851" i="9"/>
  <c r="V851" i="9"/>
  <c r="W851" i="9"/>
  <c r="X851" i="9"/>
  <c r="M852" i="9"/>
  <c r="N852" i="9"/>
  <c r="O852" i="9"/>
  <c r="P852" i="9"/>
  <c r="Q852" i="9"/>
  <c r="R852" i="9"/>
  <c r="S852" i="9"/>
  <c r="T852" i="9"/>
  <c r="U852" i="9"/>
  <c r="V852" i="9"/>
  <c r="W852" i="9"/>
  <c r="X852" i="9"/>
  <c r="M853" i="9"/>
  <c r="N853" i="9"/>
  <c r="O853" i="9"/>
  <c r="P853" i="9"/>
  <c r="Q853" i="9"/>
  <c r="R853" i="9"/>
  <c r="S853" i="9"/>
  <c r="T853" i="9"/>
  <c r="U853" i="9"/>
  <c r="V853" i="9"/>
  <c r="W853" i="9"/>
  <c r="X853" i="9"/>
  <c r="M854" i="9"/>
  <c r="N854" i="9"/>
  <c r="O854" i="9"/>
  <c r="P854" i="9"/>
  <c r="Q854" i="9"/>
  <c r="R854" i="9"/>
  <c r="S854" i="9"/>
  <c r="T854" i="9"/>
  <c r="U854" i="9"/>
  <c r="V854" i="9"/>
  <c r="W854" i="9"/>
  <c r="X854" i="9"/>
  <c r="M855" i="9"/>
  <c r="N855" i="9"/>
  <c r="O855" i="9"/>
  <c r="P855" i="9"/>
  <c r="Q855" i="9"/>
  <c r="R855" i="9"/>
  <c r="S855" i="9"/>
  <c r="T855" i="9"/>
  <c r="U855" i="9"/>
  <c r="V855" i="9"/>
  <c r="W855" i="9"/>
  <c r="X855" i="9"/>
  <c r="M856" i="9"/>
  <c r="N856" i="9"/>
  <c r="O856" i="9"/>
  <c r="P856" i="9"/>
  <c r="Q856" i="9"/>
  <c r="R856" i="9"/>
  <c r="S856" i="9"/>
  <c r="T856" i="9"/>
  <c r="U856" i="9"/>
  <c r="V856" i="9"/>
  <c r="W856" i="9"/>
  <c r="X856" i="9"/>
  <c r="M857" i="9"/>
  <c r="N857" i="9"/>
  <c r="O857" i="9"/>
  <c r="P857" i="9"/>
  <c r="Q857" i="9"/>
  <c r="R857" i="9"/>
  <c r="S857" i="9"/>
  <c r="T857" i="9"/>
  <c r="U857" i="9"/>
  <c r="V857" i="9"/>
  <c r="W857" i="9"/>
  <c r="X857" i="9"/>
  <c r="M858" i="9"/>
  <c r="N858" i="9"/>
  <c r="O858" i="9"/>
  <c r="P858" i="9"/>
  <c r="Q858" i="9"/>
  <c r="R858" i="9"/>
  <c r="S858" i="9"/>
  <c r="T858" i="9"/>
  <c r="U858" i="9"/>
  <c r="V858" i="9"/>
  <c r="W858" i="9"/>
  <c r="X858" i="9"/>
  <c r="M859" i="9"/>
  <c r="N859" i="9"/>
  <c r="O859" i="9"/>
  <c r="P859" i="9"/>
  <c r="Q859" i="9"/>
  <c r="R859" i="9"/>
  <c r="S859" i="9"/>
  <c r="T859" i="9"/>
  <c r="U859" i="9"/>
  <c r="V859" i="9"/>
  <c r="W859" i="9"/>
  <c r="X859" i="9"/>
  <c r="M860" i="9"/>
  <c r="N860" i="9"/>
  <c r="O860" i="9"/>
  <c r="P860" i="9"/>
  <c r="Q860" i="9"/>
  <c r="R860" i="9"/>
  <c r="S860" i="9"/>
  <c r="T860" i="9"/>
  <c r="U860" i="9"/>
  <c r="V860" i="9"/>
  <c r="W860" i="9"/>
  <c r="X860" i="9"/>
  <c r="M861" i="9"/>
  <c r="N861" i="9"/>
  <c r="O861" i="9"/>
  <c r="P861" i="9"/>
  <c r="Q861" i="9"/>
  <c r="R861" i="9"/>
  <c r="S861" i="9"/>
  <c r="T861" i="9"/>
  <c r="U861" i="9"/>
  <c r="V861" i="9"/>
  <c r="W861" i="9"/>
  <c r="X861" i="9"/>
  <c r="M862" i="9"/>
  <c r="N862" i="9"/>
  <c r="O862" i="9"/>
  <c r="P862" i="9"/>
  <c r="Q862" i="9"/>
  <c r="R862" i="9"/>
  <c r="S862" i="9"/>
  <c r="T862" i="9"/>
  <c r="U862" i="9"/>
  <c r="V862" i="9"/>
  <c r="W862" i="9"/>
  <c r="X862" i="9"/>
  <c r="M863" i="9"/>
  <c r="N863" i="9"/>
  <c r="O863" i="9"/>
  <c r="P863" i="9"/>
  <c r="Q863" i="9"/>
  <c r="R863" i="9"/>
  <c r="S863" i="9"/>
  <c r="T863" i="9"/>
  <c r="U863" i="9"/>
  <c r="V863" i="9"/>
  <c r="W863" i="9"/>
  <c r="X863" i="9"/>
  <c r="M864" i="9"/>
  <c r="N864" i="9"/>
  <c r="O864" i="9"/>
  <c r="P864" i="9"/>
  <c r="Q864" i="9"/>
  <c r="R864" i="9"/>
  <c r="S864" i="9"/>
  <c r="T864" i="9"/>
  <c r="U864" i="9"/>
  <c r="V864" i="9"/>
  <c r="W864" i="9"/>
  <c r="X864" i="9"/>
  <c r="M865" i="9"/>
  <c r="N865" i="9"/>
  <c r="O865" i="9"/>
  <c r="P865" i="9"/>
  <c r="Q865" i="9"/>
  <c r="R865" i="9"/>
  <c r="S865" i="9"/>
  <c r="T865" i="9"/>
  <c r="U865" i="9"/>
  <c r="V865" i="9"/>
  <c r="W865" i="9"/>
  <c r="X865" i="9"/>
  <c r="M866" i="9"/>
  <c r="N866" i="9"/>
  <c r="O866" i="9"/>
  <c r="P866" i="9"/>
  <c r="Q866" i="9"/>
  <c r="R866" i="9"/>
  <c r="S866" i="9"/>
  <c r="T866" i="9"/>
  <c r="U866" i="9"/>
  <c r="V866" i="9"/>
  <c r="W866" i="9"/>
  <c r="X866" i="9"/>
  <c r="M867" i="9"/>
  <c r="N867" i="9"/>
  <c r="O867" i="9"/>
  <c r="P867" i="9"/>
  <c r="R867" i="9"/>
  <c r="T867" i="9"/>
  <c r="U867" i="9"/>
  <c r="V867" i="9"/>
  <c r="W867" i="9"/>
  <c r="X867" i="9"/>
  <c r="M868" i="9"/>
  <c r="N868" i="9"/>
  <c r="O868" i="9"/>
  <c r="P868" i="9"/>
  <c r="R868" i="9"/>
  <c r="T868" i="9"/>
  <c r="U868" i="9"/>
  <c r="V868" i="9"/>
  <c r="W868" i="9"/>
  <c r="X868" i="9"/>
  <c r="M869" i="9"/>
  <c r="N869" i="9"/>
  <c r="O869" i="9"/>
  <c r="P869" i="9"/>
  <c r="R869" i="9"/>
  <c r="T869" i="9"/>
  <c r="U869" i="9"/>
  <c r="V869" i="9"/>
  <c r="W869" i="9"/>
  <c r="X869" i="9"/>
  <c r="M870" i="9"/>
  <c r="N870" i="9"/>
  <c r="O870" i="9"/>
  <c r="P870" i="9"/>
  <c r="R870" i="9"/>
  <c r="T870" i="9"/>
  <c r="U870" i="9"/>
  <c r="V870" i="9"/>
  <c r="W870" i="9"/>
  <c r="X870" i="9"/>
  <c r="M871" i="9"/>
  <c r="N871" i="9"/>
  <c r="O871" i="9"/>
  <c r="P871" i="9"/>
  <c r="Q871" i="9"/>
  <c r="R871" i="9"/>
  <c r="S871" i="9"/>
  <c r="T871" i="9"/>
  <c r="U871" i="9"/>
  <c r="V871" i="9"/>
  <c r="W871" i="9"/>
  <c r="X871" i="9"/>
  <c r="M872" i="9"/>
  <c r="N872" i="9"/>
  <c r="O872" i="9"/>
  <c r="P872" i="9"/>
  <c r="Q872" i="9"/>
  <c r="R872" i="9"/>
  <c r="S872" i="9"/>
  <c r="T872" i="9"/>
  <c r="U872" i="9"/>
  <c r="V872" i="9"/>
  <c r="W872" i="9"/>
  <c r="X872" i="9"/>
  <c r="M873" i="9"/>
  <c r="N873" i="9"/>
  <c r="O873" i="9"/>
  <c r="P873" i="9"/>
  <c r="Q873" i="9"/>
  <c r="R873" i="9"/>
  <c r="S873" i="9"/>
  <c r="T873" i="9"/>
  <c r="U873" i="9"/>
  <c r="V873" i="9"/>
  <c r="W873" i="9"/>
  <c r="X873" i="9"/>
  <c r="M874" i="9"/>
  <c r="N874" i="9"/>
  <c r="O874" i="9"/>
  <c r="P874" i="9"/>
  <c r="Q874" i="9"/>
  <c r="R874" i="9"/>
  <c r="S874" i="9"/>
  <c r="T874" i="9"/>
  <c r="U874" i="9"/>
  <c r="V874" i="9"/>
  <c r="W874" i="9"/>
  <c r="X874" i="9"/>
  <c r="M875" i="9"/>
  <c r="N875" i="9"/>
  <c r="O875" i="9"/>
  <c r="P875" i="9"/>
  <c r="Q875" i="9"/>
  <c r="R875" i="9"/>
  <c r="S875" i="9"/>
  <c r="T875" i="9"/>
  <c r="U875" i="9"/>
  <c r="V875" i="9"/>
  <c r="W875" i="9"/>
  <c r="X875" i="9"/>
  <c r="M876" i="9"/>
  <c r="N876" i="9"/>
  <c r="O876" i="9"/>
  <c r="P876" i="9"/>
  <c r="Q876" i="9"/>
  <c r="R876" i="9"/>
  <c r="S876" i="9"/>
  <c r="T876" i="9"/>
  <c r="U876" i="9"/>
  <c r="V876" i="9"/>
  <c r="W876" i="9"/>
  <c r="X876" i="9"/>
  <c r="M877" i="9"/>
  <c r="N877" i="9"/>
  <c r="O877" i="9"/>
  <c r="P877" i="9"/>
  <c r="Q877" i="9"/>
  <c r="R877" i="9"/>
  <c r="S877" i="9"/>
  <c r="T877" i="9"/>
  <c r="U877" i="9"/>
  <c r="V877" i="9"/>
  <c r="W877" i="9"/>
  <c r="X877" i="9"/>
  <c r="M878" i="9"/>
  <c r="N878" i="9"/>
  <c r="O878" i="9"/>
  <c r="P878" i="9"/>
  <c r="Q878" i="9"/>
  <c r="R878" i="9"/>
  <c r="S878" i="9"/>
  <c r="T878" i="9"/>
  <c r="U878" i="9"/>
  <c r="V878" i="9"/>
  <c r="W878" i="9"/>
  <c r="X878" i="9"/>
  <c r="M879" i="9"/>
  <c r="N879" i="9"/>
  <c r="O879" i="9"/>
  <c r="P879" i="9"/>
  <c r="Q879" i="9"/>
  <c r="R879" i="9"/>
  <c r="S879" i="9"/>
  <c r="T879" i="9"/>
  <c r="U879" i="9"/>
  <c r="V879" i="9"/>
  <c r="W879" i="9"/>
  <c r="X879" i="9"/>
  <c r="M880" i="9"/>
  <c r="N880" i="9"/>
  <c r="O880" i="9"/>
  <c r="P880" i="9"/>
  <c r="Q880" i="9"/>
  <c r="R880" i="9"/>
  <c r="S880" i="9"/>
  <c r="T880" i="9"/>
  <c r="U880" i="9"/>
  <c r="V880" i="9"/>
  <c r="W880" i="9"/>
  <c r="X880" i="9"/>
  <c r="M881" i="9"/>
  <c r="N881" i="9"/>
  <c r="O881" i="9"/>
  <c r="P881" i="9"/>
  <c r="Q881" i="9"/>
  <c r="R881" i="9"/>
  <c r="S881" i="9"/>
  <c r="T881" i="9"/>
  <c r="U881" i="9"/>
  <c r="V881" i="9"/>
  <c r="W881" i="9"/>
  <c r="X881" i="9"/>
  <c r="M882" i="9"/>
  <c r="N882" i="9"/>
  <c r="O882" i="9"/>
  <c r="P882" i="9"/>
  <c r="Q882" i="9"/>
  <c r="R882" i="9"/>
  <c r="S882" i="9"/>
  <c r="T882" i="9"/>
  <c r="U882" i="9"/>
  <c r="V882" i="9"/>
  <c r="W882" i="9"/>
  <c r="X882" i="9"/>
  <c r="M883" i="9"/>
  <c r="N883" i="9"/>
  <c r="O883" i="9"/>
  <c r="P883" i="9"/>
  <c r="Q883" i="9"/>
  <c r="R883" i="9"/>
  <c r="S883" i="9"/>
  <c r="T883" i="9"/>
  <c r="U883" i="9"/>
  <c r="V883" i="9"/>
  <c r="W883" i="9"/>
  <c r="X883" i="9"/>
  <c r="M884" i="9"/>
  <c r="N884" i="9"/>
  <c r="O884" i="9"/>
  <c r="P884" i="9"/>
  <c r="Q884" i="9"/>
  <c r="R884" i="9"/>
  <c r="S884" i="9"/>
  <c r="T884" i="9"/>
  <c r="U884" i="9"/>
  <c r="V884" i="9"/>
  <c r="W884" i="9"/>
  <c r="X884" i="9"/>
  <c r="M885" i="9"/>
  <c r="N885" i="9"/>
  <c r="O885" i="9"/>
  <c r="P885" i="9"/>
  <c r="Q885" i="9"/>
  <c r="R885" i="9"/>
  <c r="S885" i="9"/>
  <c r="T885" i="9"/>
  <c r="U885" i="9"/>
  <c r="V885" i="9"/>
  <c r="W885" i="9"/>
  <c r="X885" i="9"/>
  <c r="M886" i="9"/>
  <c r="N886" i="9"/>
  <c r="O886" i="9"/>
  <c r="P886" i="9"/>
  <c r="Q886" i="9"/>
  <c r="R886" i="9"/>
  <c r="S886" i="9"/>
  <c r="T886" i="9"/>
  <c r="U886" i="9"/>
  <c r="V886" i="9"/>
  <c r="W886" i="9"/>
  <c r="X886" i="9"/>
  <c r="M887" i="9"/>
  <c r="N887" i="9"/>
  <c r="O887" i="9"/>
  <c r="P887" i="9"/>
  <c r="Q887" i="9"/>
  <c r="R887" i="9"/>
  <c r="S887" i="9"/>
  <c r="T887" i="9"/>
  <c r="U887" i="9"/>
  <c r="V887" i="9"/>
  <c r="W887" i="9"/>
  <c r="X887" i="9"/>
  <c r="M888" i="9"/>
  <c r="N888" i="9"/>
  <c r="O888" i="9"/>
  <c r="P888" i="9"/>
  <c r="Q888" i="9"/>
  <c r="R888" i="9"/>
  <c r="S888" i="9"/>
  <c r="T888" i="9"/>
  <c r="U888" i="9"/>
  <c r="V888" i="9"/>
  <c r="W888" i="9"/>
  <c r="X888" i="9"/>
  <c r="M889" i="9"/>
  <c r="N889" i="9"/>
  <c r="O889" i="9"/>
  <c r="P889" i="9"/>
  <c r="Q889" i="9"/>
  <c r="R889" i="9"/>
  <c r="S889" i="9"/>
  <c r="T889" i="9"/>
  <c r="U889" i="9"/>
  <c r="V889" i="9"/>
  <c r="W889" i="9"/>
  <c r="X889" i="9"/>
  <c r="M890" i="9"/>
  <c r="N890" i="9"/>
  <c r="O890" i="9"/>
  <c r="P890" i="9"/>
  <c r="Q890" i="9"/>
  <c r="R890" i="9"/>
  <c r="S890" i="9"/>
  <c r="T890" i="9"/>
  <c r="U890" i="9"/>
  <c r="V890" i="9"/>
  <c r="W890" i="9"/>
  <c r="X890" i="9"/>
  <c r="M891" i="9"/>
  <c r="N891" i="9"/>
  <c r="O891" i="9"/>
  <c r="P891" i="9"/>
  <c r="Q891" i="9"/>
  <c r="R891" i="9"/>
  <c r="S891" i="9"/>
  <c r="T891" i="9"/>
  <c r="U891" i="9"/>
  <c r="V891" i="9"/>
  <c r="W891" i="9"/>
  <c r="X891" i="9"/>
  <c r="M892" i="9"/>
  <c r="N892" i="9"/>
  <c r="O892" i="9"/>
  <c r="P892" i="9"/>
  <c r="Q892" i="9"/>
  <c r="R892" i="9"/>
  <c r="S892" i="9"/>
  <c r="T892" i="9"/>
  <c r="U892" i="9"/>
  <c r="V892" i="9"/>
  <c r="W892" i="9"/>
  <c r="X892" i="9"/>
  <c r="M893" i="9"/>
  <c r="N893" i="9"/>
  <c r="O893" i="9"/>
  <c r="P893" i="9"/>
  <c r="Q893" i="9"/>
  <c r="R893" i="9"/>
  <c r="S893" i="9"/>
  <c r="T893" i="9"/>
  <c r="U893" i="9"/>
  <c r="V893" i="9"/>
  <c r="W893" i="9"/>
  <c r="X893" i="9"/>
  <c r="M894" i="9"/>
  <c r="N894" i="9"/>
  <c r="O894" i="9"/>
  <c r="P894" i="9"/>
  <c r="Q894" i="9"/>
  <c r="R894" i="9"/>
  <c r="S894" i="9"/>
  <c r="T894" i="9"/>
  <c r="U894" i="9"/>
  <c r="V894" i="9"/>
  <c r="W894" i="9"/>
  <c r="X894" i="9"/>
  <c r="M895" i="9"/>
  <c r="N895" i="9"/>
  <c r="O895" i="9"/>
  <c r="P895" i="9"/>
  <c r="Q895" i="9"/>
  <c r="R895" i="9"/>
  <c r="S895" i="9"/>
  <c r="T895" i="9"/>
  <c r="U895" i="9"/>
  <c r="V895" i="9"/>
  <c r="W895" i="9"/>
  <c r="X895" i="9"/>
  <c r="M896" i="9"/>
  <c r="N896" i="9"/>
  <c r="O896" i="9"/>
  <c r="P896" i="9"/>
  <c r="Q896" i="9"/>
  <c r="R896" i="9"/>
  <c r="S896" i="9"/>
  <c r="T896" i="9"/>
  <c r="U896" i="9"/>
  <c r="V896" i="9"/>
  <c r="W896" i="9"/>
  <c r="X896" i="9"/>
  <c r="M897" i="9"/>
  <c r="N897" i="9"/>
  <c r="O897" i="9"/>
  <c r="P897" i="9"/>
  <c r="Q897" i="9"/>
  <c r="R897" i="9"/>
  <c r="S897" i="9"/>
  <c r="T897" i="9"/>
  <c r="U897" i="9"/>
  <c r="V897" i="9"/>
  <c r="W897" i="9"/>
  <c r="X897" i="9"/>
  <c r="M898" i="9"/>
  <c r="N898" i="9"/>
  <c r="O898" i="9"/>
  <c r="P898" i="9"/>
  <c r="Q898" i="9"/>
  <c r="R898" i="9"/>
  <c r="S898" i="9"/>
  <c r="T898" i="9"/>
  <c r="U898" i="9"/>
  <c r="V898" i="9"/>
  <c r="W898" i="9"/>
  <c r="X898" i="9"/>
  <c r="M899" i="9"/>
  <c r="N899" i="9"/>
  <c r="O899" i="9"/>
  <c r="P899" i="9"/>
  <c r="Q899" i="9"/>
  <c r="R899" i="9"/>
  <c r="S899" i="9"/>
  <c r="T899" i="9"/>
  <c r="U899" i="9"/>
  <c r="V899" i="9"/>
  <c r="W899" i="9"/>
  <c r="X899" i="9"/>
  <c r="M900" i="9"/>
  <c r="N900" i="9"/>
  <c r="O900" i="9"/>
  <c r="P900" i="9"/>
  <c r="Q900" i="9"/>
  <c r="R900" i="9"/>
  <c r="S900" i="9"/>
  <c r="T900" i="9"/>
  <c r="U900" i="9"/>
  <c r="V900" i="9"/>
  <c r="W900" i="9"/>
  <c r="X900" i="9"/>
  <c r="M901" i="9"/>
  <c r="N901" i="9"/>
  <c r="O901" i="9"/>
  <c r="P901" i="9"/>
  <c r="Q901" i="9"/>
  <c r="R901" i="9"/>
  <c r="S901" i="9"/>
  <c r="T901" i="9"/>
  <c r="U901" i="9"/>
  <c r="V901" i="9"/>
  <c r="W901" i="9"/>
  <c r="X901" i="9"/>
  <c r="M902" i="9"/>
  <c r="N902" i="9"/>
  <c r="O902" i="9"/>
  <c r="P902" i="9"/>
  <c r="Q902" i="9"/>
  <c r="R902" i="9"/>
  <c r="S902" i="9"/>
  <c r="T902" i="9"/>
  <c r="U902" i="9"/>
  <c r="V902" i="9"/>
  <c r="W902" i="9"/>
  <c r="X902" i="9"/>
  <c r="M903" i="9"/>
  <c r="N903" i="9"/>
  <c r="O903" i="9"/>
  <c r="P903" i="9"/>
  <c r="Q903" i="9"/>
  <c r="R903" i="9"/>
  <c r="S903" i="9"/>
  <c r="T903" i="9"/>
  <c r="U903" i="9"/>
  <c r="V903" i="9"/>
  <c r="W903" i="9"/>
  <c r="X903" i="9"/>
  <c r="M904" i="9"/>
  <c r="N904" i="9"/>
  <c r="O904" i="9"/>
  <c r="P904" i="9"/>
  <c r="Q904" i="9"/>
  <c r="R904" i="9"/>
  <c r="S904" i="9"/>
  <c r="T904" i="9"/>
  <c r="U904" i="9"/>
  <c r="V904" i="9"/>
  <c r="W904" i="9"/>
  <c r="X904" i="9"/>
  <c r="M905" i="9"/>
  <c r="N905" i="9"/>
  <c r="O905" i="9"/>
  <c r="P905" i="9"/>
  <c r="Q905" i="9"/>
  <c r="R905" i="9"/>
  <c r="S905" i="9"/>
  <c r="T905" i="9"/>
  <c r="U905" i="9"/>
  <c r="V905" i="9"/>
  <c r="W905" i="9"/>
  <c r="X905" i="9"/>
  <c r="M906" i="9"/>
  <c r="N906" i="9"/>
  <c r="O906" i="9"/>
  <c r="P906" i="9"/>
  <c r="Q906" i="9"/>
  <c r="R906" i="9"/>
  <c r="S906" i="9"/>
  <c r="T906" i="9"/>
  <c r="U906" i="9"/>
  <c r="V906" i="9"/>
  <c r="W906" i="9"/>
  <c r="X906" i="9"/>
  <c r="M907" i="9"/>
  <c r="N907" i="9"/>
  <c r="O907" i="9"/>
  <c r="P907" i="9"/>
  <c r="Q907" i="9"/>
  <c r="R907" i="9"/>
  <c r="S907" i="9"/>
  <c r="T907" i="9"/>
  <c r="U907" i="9"/>
  <c r="V907" i="9"/>
  <c r="W907" i="9"/>
  <c r="X907" i="9"/>
  <c r="M908" i="9"/>
  <c r="N908" i="9"/>
  <c r="O908" i="9"/>
  <c r="P908" i="9"/>
  <c r="Q908" i="9"/>
  <c r="R908" i="9"/>
  <c r="S908" i="9"/>
  <c r="T908" i="9"/>
  <c r="U908" i="9"/>
  <c r="V908" i="9"/>
  <c r="W908" i="9"/>
  <c r="X908" i="9"/>
  <c r="M909" i="9"/>
  <c r="N909" i="9"/>
  <c r="O909" i="9"/>
  <c r="P909" i="9"/>
  <c r="Q909" i="9"/>
  <c r="R909" i="9"/>
  <c r="S909" i="9"/>
  <c r="T909" i="9"/>
  <c r="U909" i="9"/>
  <c r="V909" i="9"/>
  <c r="W909" i="9"/>
  <c r="X909" i="9"/>
  <c r="M910" i="9"/>
  <c r="N910" i="9"/>
  <c r="O910" i="9"/>
  <c r="P910" i="9"/>
  <c r="Q910" i="9"/>
  <c r="R910" i="9"/>
  <c r="S910" i="9"/>
  <c r="T910" i="9"/>
  <c r="U910" i="9"/>
  <c r="V910" i="9"/>
  <c r="W910" i="9"/>
  <c r="X910" i="9"/>
  <c r="M911" i="9"/>
  <c r="N911" i="9"/>
  <c r="O911" i="9"/>
  <c r="P911" i="9"/>
  <c r="Q911" i="9"/>
  <c r="R911" i="9"/>
  <c r="S911" i="9"/>
  <c r="T911" i="9"/>
  <c r="U911" i="9"/>
  <c r="V911" i="9"/>
  <c r="W911" i="9"/>
  <c r="X911" i="9"/>
  <c r="M912" i="9"/>
  <c r="N912" i="9"/>
  <c r="O912" i="9"/>
  <c r="P912" i="9"/>
  <c r="Q912" i="9"/>
  <c r="R912" i="9"/>
  <c r="S912" i="9"/>
  <c r="T912" i="9"/>
  <c r="U912" i="9"/>
  <c r="V912" i="9"/>
  <c r="W912" i="9"/>
  <c r="X912" i="9"/>
  <c r="M913" i="9"/>
  <c r="N913" i="9"/>
  <c r="O913" i="9"/>
  <c r="P913" i="9"/>
  <c r="Q913" i="9"/>
  <c r="R913" i="9"/>
  <c r="S913" i="9"/>
  <c r="T913" i="9"/>
  <c r="U913" i="9"/>
  <c r="V913" i="9"/>
  <c r="W913" i="9"/>
  <c r="X913" i="9"/>
  <c r="M914" i="9"/>
  <c r="N914" i="9"/>
  <c r="O914" i="9"/>
  <c r="P914" i="9"/>
  <c r="Q914" i="9"/>
  <c r="R914" i="9"/>
  <c r="S914" i="9"/>
  <c r="T914" i="9"/>
  <c r="U914" i="9"/>
  <c r="V914" i="9"/>
  <c r="W914" i="9"/>
  <c r="X914" i="9"/>
  <c r="M915" i="9"/>
  <c r="N915" i="9"/>
  <c r="O915" i="9"/>
  <c r="P915" i="9"/>
  <c r="Q915" i="9"/>
  <c r="R915" i="9"/>
  <c r="S915" i="9"/>
  <c r="T915" i="9"/>
  <c r="U915" i="9"/>
  <c r="V915" i="9"/>
  <c r="W915" i="9"/>
  <c r="X915" i="9"/>
  <c r="M916" i="9"/>
  <c r="N916" i="9"/>
  <c r="O916" i="9"/>
  <c r="P916" i="9"/>
  <c r="Q916" i="9"/>
  <c r="R916" i="9"/>
  <c r="S916" i="9"/>
  <c r="T916" i="9"/>
  <c r="U916" i="9"/>
  <c r="V916" i="9"/>
  <c r="W916" i="9"/>
  <c r="X916" i="9"/>
  <c r="M917" i="9"/>
  <c r="N917" i="9"/>
  <c r="O917" i="9"/>
  <c r="P917" i="9"/>
  <c r="Q917" i="9"/>
  <c r="R917" i="9"/>
  <c r="S917" i="9"/>
  <c r="T917" i="9"/>
  <c r="U917" i="9"/>
  <c r="V917" i="9"/>
  <c r="W917" i="9"/>
  <c r="X917" i="9"/>
  <c r="M918" i="9"/>
  <c r="N918" i="9"/>
  <c r="O918" i="9"/>
  <c r="P918" i="9"/>
  <c r="Q918" i="9"/>
  <c r="R918" i="9"/>
  <c r="S918" i="9"/>
  <c r="T918" i="9"/>
  <c r="U918" i="9"/>
  <c r="V918" i="9"/>
  <c r="W918" i="9"/>
  <c r="X918" i="9"/>
  <c r="M919" i="9"/>
  <c r="N919" i="9"/>
  <c r="O919" i="9"/>
  <c r="P919" i="9"/>
  <c r="Q919" i="9"/>
  <c r="R919" i="9"/>
  <c r="S919" i="9"/>
  <c r="T919" i="9"/>
  <c r="U919" i="9"/>
  <c r="V919" i="9"/>
  <c r="W919" i="9"/>
  <c r="X919" i="9"/>
  <c r="M920" i="9"/>
  <c r="N920" i="9"/>
  <c r="O920" i="9"/>
  <c r="P920" i="9"/>
  <c r="Q920" i="9"/>
  <c r="R920" i="9"/>
  <c r="S920" i="9"/>
  <c r="T920" i="9"/>
  <c r="U920" i="9"/>
  <c r="V920" i="9"/>
  <c r="W920" i="9"/>
  <c r="X920" i="9"/>
  <c r="M921" i="9"/>
  <c r="N921" i="9"/>
  <c r="O921" i="9"/>
  <c r="P921" i="9"/>
  <c r="R921" i="9"/>
  <c r="T921" i="9"/>
  <c r="U921" i="9"/>
  <c r="V921" i="9"/>
  <c r="W921" i="9"/>
  <c r="X921" i="9"/>
  <c r="M922" i="9"/>
  <c r="N922" i="9"/>
  <c r="O922" i="9"/>
  <c r="P922" i="9"/>
  <c r="R922" i="9"/>
  <c r="T922" i="9"/>
  <c r="U922" i="9"/>
  <c r="V922" i="9"/>
  <c r="W922" i="9"/>
  <c r="X922" i="9"/>
  <c r="M923" i="9"/>
  <c r="N923" i="9"/>
  <c r="O923" i="9"/>
  <c r="P923" i="9"/>
  <c r="T923" i="9"/>
  <c r="U923" i="9"/>
  <c r="V923" i="9"/>
  <c r="W923" i="9"/>
  <c r="X923" i="9"/>
  <c r="M924" i="9"/>
  <c r="N924" i="9"/>
  <c r="O924" i="9"/>
  <c r="P924" i="9"/>
  <c r="T924" i="9"/>
  <c r="U924" i="9"/>
  <c r="V924" i="9"/>
  <c r="W924" i="9"/>
  <c r="X924" i="9"/>
  <c r="M925" i="9"/>
  <c r="N925" i="9"/>
  <c r="O925" i="9"/>
  <c r="P925" i="9"/>
  <c r="R925" i="9"/>
  <c r="T925" i="9"/>
  <c r="U925" i="9"/>
  <c r="V925" i="9"/>
  <c r="W925" i="9"/>
  <c r="X925" i="9"/>
  <c r="M926" i="9"/>
  <c r="N926" i="9"/>
  <c r="O926" i="9"/>
  <c r="P926" i="9"/>
  <c r="R926" i="9"/>
  <c r="T926" i="9"/>
  <c r="U926" i="9"/>
  <c r="V926" i="9"/>
  <c r="W926" i="9"/>
  <c r="X926" i="9"/>
  <c r="M927" i="9"/>
  <c r="N927" i="9"/>
  <c r="O927" i="9"/>
  <c r="P927" i="9"/>
  <c r="R927" i="9"/>
  <c r="T927" i="9"/>
  <c r="U927" i="9"/>
  <c r="V927" i="9"/>
  <c r="W927" i="9"/>
  <c r="X927" i="9"/>
  <c r="M928" i="9"/>
  <c r="N928" i="9"/>
  <c r="O928" i="9"/>
  <c r="P928" i="9"/>
  <c r="R928" i="9"/>
  <c r="T928" i="9"/>
  <c r="U928" i="9"/>
  <c r="V928" i="9"/>
  <c r="W928" i="9"/>
  <c r="X928" i="9"/>
  <c r="M929" i="9"/>
  <c r="N929" i="9"/>
  <c r="O929" i="9"/>
  <c r="P929" i="9"/>
  <c r="R929" i="9"/>
  <c r="T929" i="9"/>
  <c r="U929" i="9"/>
  <c r="V929" i="9"/>
  <c r="W929" i="9"/>
  <c r="X929" i="9"/>
  <c r="M930" i="9"/>
  <c r="N930" i="9"/>
  <c r="O930" i="9"/>
  <c r="P930" i="9"/>
  <c r="R930" i="9"/>
  <c r="T930" i="9"/>
  <c r="U930" i="9"/>
  <c r="V930" i="9"/>
  <c r="W930" i="9"/>
  <c r="X930" i="9"/>
  <c r="M931" i="9"/>
  <c r="N931" i="9"/>
  <c r="O931" i="9"/>
  <c r="P931" i="9"/>
  <c r="Q931" i="9"/>
  <c r="R931" i="9"/>
  <c r="S931" i="9"/>
  <c r="T931" i="9"/>
  <c r="U931" i="9"/>
  <c r="V931" i="9"/>
  <c r="W931" i="9"/>
  <c r="X931" i="9"/>
  <c r="M932" i="9"/>
  <c r="N932" i="9"/>
  <c r="O932" i="9"/>
  <c r="P932" i="9"/>
  <c r="Q932" i="9"/>
  <c r="R932" i="9"/>
  <c r="S932" i="9"/>
  <c r="T932" i="9"/>
  <c r="U932" i="9"/>
  <c r="V932" i="9"/>
  <c r="W932" i="9"/>
  <c r="X932" i="9"/>
  <c r="M933" i="9"/>
  <c r="N933" i="9"/>
  <c r="O933" i="9"/>
  <c r="P933" i="9"/>
  <c r="Q933" i="9"/>
  <c r="R933" i="9"/>
  <c r="S933" i="9"/>
  <c r="T933" i="9"/>
  <c r="U933" i="9"/>
  <c r="V933" i="9"/>
  <c r="W933" i="9"/>
  <c r="X933" i="9"/>
  <c r="M934" i="9"/>
  <c r="N934" i="9"/>
  <c r="O934" i="9"/>
  <c r="P934" i="9"/>
  <c r="Q934" i="9"/>
  <c r="R934" i="9"/>
  <c r="S934" i="9"/>
  <c r="T934" i="9"/>
  <c r="U934" i="9"/>
  <c r="V934" i="9"/>
  <c r="W934" i="9"/>
  <c r="X934" i="9"/>
  <c r="M935" i="9"/>
  <c r="N935" i="9"/>
  <c r="O935" i="9"/>
  <c r="P935" i="9"/>
  <c r="Q935" i="9"/>
  <c r="R935" i="9"/>
  <c r="S935" i="9"/>
  <c r="T935" i="9"/>
  <c r="U935" i="9"/>
  <c r="V935" i="9"/>
  <c r="W935" i="9"/>
  <c r="X935" i="9"/>
  <c r="M936" i="9"/>
  <c r="N936" i="9"/>
  <c r="O936" i="9"/>
  <c r="P936" i="9"/>
  <c r="Q936" i="9"/>
  <c r="R936" i="9"/>
  <c r="S936" i="9"/>
  <c r="T936" i="9"/>
  <c r="U936" i="9"/>
  <c r="V936" i="9"/>
  <c r="W936" i="9"/>
  <c r="X936" i="9"/>
  <c r="M937" i="9"/>
  <c r="N937" i="9"/>
  <c r="O937" i="9"/>
  <c r="P937" i="9"/>
  <c r="Q937" i="9"/>
  <c r="R937" i="9"/>
  <c r="S937" i="9"/>
  <c r="T937" i="9"/>
  <c r="U937" i="9"/>
  <c r="V937" i="9"/>
  <c r="W937" i="9"/>
  <c r="X937" i="9"/>
  <c r="M938" i="9"/>
  <c r="N938" i="9"/>
  <c r="O938" i="9"/>
  <c r="P938" i="9"/>
  <c r="Q938" i="9"/>
  <c r="R938" i="9"/>
  <c r="S938" i="9"/>
  <c r="T938" i="9"/>
  <c r="U938" i="9"/>
  <c r="V938" i="9"/>
  <c r="W938" i="9"/>
  <c r="X938" i="9"/>
  <c r="M939" i="9"/>
  <c r="N939" i="9"/>
  <c r="O939" i="9"/>
  <c r="P939" i="9"/>
  <c r="Q939" i="9"/>
  <c r="R939" i="9"/>
  <c r="S939" i="9"/>
  <c r="T939" i="9"/>
  <c r="U939" i="9"/>
  <c r="V939" i="9"/>
  <c r="W939" i="9"/>
  <c r="X939" i="9"/>
  <c r="M940" i="9"/>
  <c r="N940" i="9"/>
  <c r="O940" i="9"/>
  <c r="P940" i="9"/>
  <c r="Q940" i="9"/>
  <c r="R940" i="9"/>
  <c r="S940" i="9"/>
  <c r="T940" i="9"/>
  <c r="U940" i="9"/>
  <c r="V940" i="9"/>
  <c r="W940" i="9"/>
  <c r="X940" i="9"/>
  <c r="M941" i="9"/>
  <c r="N941" i="9"/>
  <c r="O941" i="9"/>
  <c r="P941" i="9"/>
  <c r="Q941" i="9"/>
  <c r="R941" i="9"/>
  <c r="S941" i="9"/>
  <c r="T941" i="9"/>
  <c r="U941" i="9"/>
  <c r="V941" i="9"/>
  <c r="W941" i="9"/>
  <c r="X941" i="9"/>
  <c r="M942" i="9"/>
  <c r="N942" i="9"/>
  <c r="O942" i="9"/>
  <c r="P942" i="9"/>
  <c r="Q942" i="9"/>
  <c r="R942" i="9"/>
  <c r="S942" i="9"/>
  <c r="T942" i="9"/>
  <c r="U942" i="9"/>
  <c r="V942" i="9"/>
  <c r="W942" i="9"/>
  <c r="X942" i="9"/>
  <c r="M943" i="9"/>
  <c r="N943" i="9"/>
  <c r="O943" i="9"/>
  <c r="P943" i="9"/>
  <c r="Q943" i="9"/>
  <c r="R943" i="9"/>
  <c r="S943" i="9"/>
  <c r="T943" i="9"/>
  <c r="U943" i="9"/>
  <c r="V943" i="9"/>
  <c r="W943" i="9"/>
  <c r="X943" i="9"/>
  <c r="M944" i="9"/>
  <c r="N944" i="9"/>
  <c r="O944" i="9"/>
  <c r="P944" i="9"/>
  <c r="Q944" i="9"/>
  <c r="R944" i="9"/>
  <c r="S944" i="9"/>
  <c r="T944" i="9"/>
  <c r="U944" i="9"/>
  <c r="V944" i="9"/>
  <c r="W944" i="9"/>
  <c r="X944" i="9"/>
  <c r="M945" i="9"/>
  <c r="N945" i="9"/>
  <c r="O945" i="9"/>
  <c r="P945" i="9"/>
  <c r="Q945" i="9"/>
  <c r="R945" i="9"/>
  <c r="S945" i="9"/>
  <c r="T945" i="9"/>
  <c r="U945" i="9"/>
  <c r="V945" i="9"/>
  <c r="W945" i="9"/>
  <c r="X945" i="9"/>
  <c r="M946" i="9"/>
  <c r="N946" i="9"/>
  <c r="O946" i="9"/>
  <c r="P946" i="9"/>
  <c r="Q946" i="9"/>
  <c r="R946" i="9"/>
  <c r="S946" i="9"/>
  <c r="T946" i="9"/>
  <c r="U946" i="9"/>
  <c r="V946" i="9"/>
  <c r="W946" i="9"/>
  <c r="X946" i="9"/>
  <c r="M947" i="9"/>
  <c r="N947" i="9"/>
  <c r="O947" i="9"/>
  <c r="P947" i="9"/>
  <c r="Q947" i="9"/>
  <c r="R947" i="9"/>
  <c r="S947" i="9"/>
  <c r="T947" i="9"/>
  <c r="U947" i="9"/>
  <c r="V947" i="9"/>
  <c r="W947" i="9"/>
  <c r="X947" i="9"/>
  <c r="M948" i="9"/>
  <c r="N948" i="9"/>
  <c r="O948" i="9"/>
  <c r="P948" i="9"/>
  <c r="Q948" i="9"/>
  <c r="R948" i="9"/>
  <c r="S948" i="9"/>
  <c r="T948" i="9"/>
  <c r="U948" i="9"/>
  <c r="V948" i="9"/>
  <c r="W948" i="9"/>
  <c r="X948" i="9"/>
  <c r="M949" i="9"/>
  <c r="N949" i="9"/>
  <c r="O949" i="9"/>
  <c r="P949" i="9"/>
  <c r="Q949" i="9"/>
  <c r="R949" i="9"/>
  <c r="S949" i="9"/>
  <c r="T949" i="9"/>
  <c r="U949" i="9"/>
  <c r="V949" i="9"/>
  <c r="W949" i="9"/>
  <c r="X949" i="9"/>
  <c r="M950" i="9"/>
  <c r="N950" i="9"/>
  <c r="O950" i="9"/>
  <c r="P950" i="9"/>
  <c r="Q950" i="9"/>
  <c r="R950" i="9"/>
  <c r="S950" i="9"/>
  <c r="T950" i="9"/>
  <c r="U950" i="9"/>
  <c r="V950" i="9"/>
  <c r="W950" i="9"/>
  <c r="X950" i="9"/>
  <c r="M951" i="9"/>
  <c r="N951" i="9"/>
  <c r="O951" i="9"/>
  <c r="P951" i="9"/>
  <c r="Q951" i="9"/>
  <c r="R951" i="9"/>
  <c r="S951" i="9"/>
  <c r="T951" i="9"/>
  <c r="U951" i="9"/>
  <c r="V951" i="9"/>
  <c r="W951" i="9"/>
  <c r="X951" i="9"/>
  <c r="M952" i="9"/>
  <c r="N952" i="9"/>
  <c r="O952" i="9"/>
  <c r="P952" i="9"/>
  <c r="Q952" i="9"/>
  <c r="R952" i="9"/>
  <c r="S952" i="9"/>
  <c r="T952" i="9"/>
  <c r="U952" i="9"/>
  <c r="V952" i="9"/>
  <c r="W952" i="9"/>
  <c r="X952" i="9"/>
  <c r="M953" i="9"/>
  <c r="N953" i="9"/>
  <c r="O953" i="9"/>
  <c r="P953" i="9"/>
  <c r="Q953" i="9"/>
  <c r="R953" i="9"/>
  <c r="S953" i="9"/>
  <c r="T953" i="9"/>
  <c r="U953" i="9"/>
  <c r="V953" i="9"/>
  <c r="W953" i="9"/>
  <c r="X953" i="9"/>
  <c r="M954" i="9"/>
  <c r="N954" i="9"/>
  <c r="O954" i="9"/>
  <c r="P954" i="9"/>
  <c r="Q954" i="9"/>
  <c r="R954" i="9"/>
  <c r="S954" i="9"/>
  <c r="T954" i="9"/>
  <c r="U954" i="9"/>
  <c r="V954" i="9"/>
  <c r="W954" i="9"/>
  <c r="X954" i="9"/>
  <c r="M955" i="9"/>
  <c r="N955" i="9"/>
  <c r="O955" i="9"/>
  <c r="P955" i="9"/>
  <c r="Q955" i="9"/>
  <c r="R955" i="9"/>
  <c r="S955" i="9"/>
  <c r="T955" i="9"/>
  <c r="U955" i="9"/>
  <c r="V955" i="9"/>
  <c r="W955" i="9"/>
  <c r="X955" i="9"/>
  <c r="M956" i="9"/>
  <c r="N956" i="9"/>
  <c r="O956" i="9"/>
  <c r="P956" i="9"/>
  <c r="Q956" i="9"/>
  <c r="R956" i="9"/>
  <c r="S956" i="9"/>
  <c r="T956" i="9"/>
  <c r="U956" i="9"/>
  <c r="V956" i="9"/>
  <c r="W956" i="9"/>
  <c r="X956" i="9"/>
  <c r="M957" i="9"/>
  <c r="N957" i="9"/>
  <c r="O957" i="9"/>
  <c r="P957" i="9"/>
  <c r="Q957" i="9"/>
  <c r="R957" i="9"/>
  <c r="S957" i="9"/>
  <c r="T957" i="9"/>
  <c r="U957" i="9"/>
  <c r="V957" i="9"/>
  <c r="W957" i="9"/>
  <c r="X957" i="9"/>
  <c r="M958" i="9"/>
  <c r="N958" i="9"/>
  <c r="O958" i="9"/>
  <c r="P958" i="9"/>
  <c r="Q958" i="9"/>
  <c r="R958" i="9"/>
  <c r="S958" i="9"/>
  <c r="T958" i="9"/>
  <c r="U958" i="9"/>
  <c r="V958" i="9"/>
  <c r="W958" i="9"/>
  <c r="X958" i="9"/>
  <c r="M959" i="9"/>
  <c r="N959" i="9"/>
  <c r="O959" i="9"/>
  <c r="P959" i="9"/>
  <c r="Q959" i="9"/>
  <c r="R959" i="9"/>
  <c r="S959" i="9"/>
  <c r="T959" i="9"/>
  <c r="U959" i="9"/>
  <c r="V959" i="9"/>
  <c r="W959" i="9"/>
  <c r="X959" i="9"/>
  <c r="M960" i="9"/>
  <c r="N960" i="9"/>
  <c r="O960" i="9"/>
  <c r="P960" i="9"/>
  <c r="Q960" i="9"/>
  <c r="R960" i="9"/>
  <c r="S960" i="9"/>
  <c r="T960" i="9"/>
  <c r="U960" i="9"/>
  <c r="V960" i="9"/>
  <c r="W960" i="9"/>
  <c r="X960" i="9"/>
  <c r="M961" i="9"/>
  <c r="N961" i="9"/>
  <c r="O961" i="9"/>
  <c r="P961" i="9"/>
  <c r="Q961" i="9"/>
  <c r="R961" i="9"/>
  <c r="S961" i="9"/>
  <c r="T961" i="9"/>
  <c r="U961" i="9"/>
  <c r="V961" i="9"/>
  <c r="W961" i="9"/>
  <c r="X961" i="9"/>
  <c r="M962" i="9"/>
  <c r="N962" i="9"/>
  <c r="O962" i="9"/>
  <c r="P962" i="9"/>
  <c r="Q962" i="9"/>
  <c r="R962" i="9"/>
  <c r="S962" i="9"/>
  <c r="T962" i="9"/>
  <c r="U962" i="9"/>
  <c r="V962" i="9"/>
  <c r="W962" i="9"/>
  <c r="X962" i="9"/>
  <c r="M963" i="9"/>
  <c r="N963" i="9"/>
  <c r="O963" i="9"/>
  <c r="P963" i="9"/>
  <c r="Q963" i="9"/>
  <c r="R963" i="9"/>
  <c r="S963" i="9"/>
  <c r="T963" i="9"/>
  <c r="U963" i="9"/>
  <c r="V963" i="9"/>
  <c r="W963" i="9"/>
  <c r="X963" i="9"/>
  <c r="M964" i="9"/>
  <c r="N964" i="9"/>
  <c r="O964" i="9"/>
  <c r="P964" i="9"/>
  <c r="Q964" i="9"/>
  <c r="R964" i="9"/>
  <c r="S964" i="9"/>
  <c r="T964" i="9"/>
  <c r="U964" i="9"/>
  <c r="V964" i="9"/>
  <c r="W964" i="9"/>
  <c r="X964" i="9"/>
  <c r="M965" i="9"/>
  <c r="N965" i="9"/>
  <c r="O965" i="9"/>
  <c r="P965" i="9"/>
  <c r="Q965" i="9"/>
  <c r="R965" i="9"/>
  <c r="S965" i="9"/>
  <c r="T965" i="9"/>
  <c r="U965" i="9"/>
  <c r="V965" i="9"/>
  <c r="W965" i="9"/>
  <c r="X965" i="9"/>
  <c r="M966" i="9"/>
  <c r="N966" i="9"/>
  <c r="O966" i="9"/>
  <c r="P966" i="9"/>
  <c r="Q966" i="9"/>
  <c r="R966" i="9"/>
  <c r="S966" i="9"/>
  <c r="T966" i="9"/>
  <c r="U966" i="9"/>
  <c r="V966" i="9"/>
  <c r="W966" i="9"/>
  <c r="X966" i="9"/>
  <c r="M967" i="9"/>
  <c r="N967" i="9"/>
  <c r="O967" i="9"/>
  <c r="P967" i="9"/>
  <c r="Q967" i="9"/>
  <c r="R967" i="9"/>
  <c r="S967" i="9"/>
  <c r="T967" i="9"/>
  <c r="U967" i="9"/>
  <c r="V967" i="9"/>
  <c r="W967" i="9"/>
  <c r="X967" i="9"/>
  <c r="M968" i="9"/>
  <c r="N968" i="9"/>
  <c r="O968" i="9"/>
  <c r="P968" i="9"/>
  <c r="Q968" i="9"/>
  <c r="R968" i="9"/>
  <c r="S968" i="9"/>
  <c r="T968" i="9"/>
  <c r="U968" i="9"/>
  <c r="V968" i="9"/>
  <c r="W968" i="9"/>
  <c r="X968" i="9"/>
  <c r="M969" i="9"/>
  <c r="N969" i="9"/>
  <c r="O969" i="9"/>
  <c r="P969" i="9"/>
  <c r="Q969" i="9"/>
  <c r="R969" i="9"/>
  <c r="S969" i="9"/>
  <c r="T969" i="9"/>
  <c r="U969" i="9"/>
  <c r="V969" i="9"/>
  <c r="W969" i="9"/>
  <c r="X969" i="9"/>
  <c r="M970" i="9"/>
  <c r="N970" i="9"/>
  <c r="O970" i="9"/>
  <c r="P970" i="9"/>
  <c r="Q970" i="9"/>
  <c r="R970" i="9"/>
  <c r="S970" i="9"/>
  <c r="T970" i="9"/>
  <c r="U970" i="9"/>
  <c r="V970" i="9"/>
  <c r="W970" i="9"/>
  <c r="X970" i="9"/>
  <c r="M971" i="9"/>
  <c r="N971" i="9"/>
  <c r="O971" i="9"/>
  <c r="P971" i="9"/>
  <c r="Q971" i="9"/>
  <c r="R971" i="9"/>
  <c r="S971" i="9"/>
  <c r="T971" i="9"/>
  <c r="U971" i="9"/>
  <c r="V971" i="9"/>
  <c r="W971" i="9"/>
  <c r="X971" i="9"/>
  <c r="M972" i="9"/>
  <c r="N972" i="9"/>
  <c r="O972" i="9"/>
  <c r="P972" i="9"/>
  <c r="Q972" i="9"/>
  <c r="R972" i="9"/>
  <c r="S972" i="9"/>
  <c r="T972" i="9"/>
  <c r="U972" i="9"/>
  <c r="V972" i="9"/>
  <c r="W972" i="9"/>
  <c r="X972" i="9"/>
  <c r="M973" i="9"/>
  <c r="N973" i="9"/>
  <c r="O973" i="9"/>
  <c r="P973" i="9"/>
  <c r="Q973" i="9"/>
  <c r="R973" i="9"/>
  <c r="S973" i="9"/>
  <c r="T973" i="9"/>
  <c r="U973" i="9"/>
  <c r="V973" i="9"/>
  <c r="W973" i="9"/>
  <c r="X973" i="9"/>
  <c r="M974" i="9"/>
  <c r="N974" i="9"/>
  <c r="O974" i="9"/>
  <c r="P974" i="9"/>
  <c r="Q974" i="9"/>
  <c r="R974" i="9"/>
  <c r="S974" i="9"/>
  <c r="T974" i="9"/>
  <c r="U974" i="9"/>
  <c r="V974" i="9"/>
  <c r="W974" i="9"/>
  <c r="X974" i="9"/>
  <c r="M975" i="9"/>
  <c r="N975" i="9"/>
  <c r="O975" i="9"/>
  <c r="P975" i="9"/>
  <c r="Q975" i="9"/>
  <c r="R975" i="9"/>
  <c r="S975" i="9"/>
  <c r="T975" i="9"/>
  <c r="U975" i="9"/>
  <c r="V975" i="9"/>
  <c r="W975" i="9"/>
  <c r="X975" i="9"/>
  <c r="M976" i="9"/>
  <c r="N976" i="9"/>
  <c r="O976" i="9"/>
  <c r="P976" i="9"/>
  <c r="Q976" i="9"/>
  <c r="R976" i="9"/>
  <c r="S976" i="9"/>
  <c r="T976" i="9"/>
  <c r="U976" i="9"/>
  <c r="V976" i="9"/>
  <c r="W976" i="9"/>
  <c r="X976" i="9"/>
  <c r="M977" i="9"/>
  <c r="N977" i="9"/>
  <c r="O977" i="9"/>
  <c r="P977" i="9"/>
  <c r="Q977" i="9"/>
  <c r="R977" i="9"/>
  <c r="S977" i="9"/>
  <c r="T977" i="9"/>
  <c r="U977" i="9"/>
  <c r="V977" i="9"/>
  <c r="W977" i="9"/>
  <c r="X977" i="9"/>
  <c r="M978" i="9"/>
  <c r="N978" i="9"/>
  <c r="O978" i="9"/>
  <c r="P978" i="9"/>
  <c r="Q978" i="9"/>
  <c r="R978" i="9"/>
  <c r="S978" i="9"/>
  <c r="T978" i="9"/>
  <c r="U978" i="9"/>
  <c r="V978" i="9"/>
  <c r="W978" i="9"/>
  <c r="X978" i="9"/>
  <c r="M979" i="9"/>
  <c r="N979" i="9"/>
  <c r="O979" i="9"/>
  <c r="P979" i="9"/>
  <c r="Q979" i="9"/>
  <c r="R979" i="9"/>
  <c r="S979" i="9"/>
  <c r="T979" i="9"/>
  <c r="U979" i="9"/>
  <c r="V979" i="9"/>
  <c r="W979" i="9"/>
  <c r="X979" i="9"/>
  <c r="M980" i="9"/>
  <c r="N980" i="9"/>
  <c r="O980" i="9"/>
  <c r="P980" i="9"/>
  <c r="Q980" i="9"/>
  <c r="R980" i="9"/>
  <c r="S980" i="9"/>
  <c r="T980" i="9"/>
  <c r="U980" i="9"/>
  <c r="V980" i="9"/>
  <c r="W980" i="9"/>
  <c r="X980" i="9"/>
  <c r="M981" i="9"/>
  <c r="N981" i="9"/>
  <c r="O981" i="9"/>
  <c r="P981" i="9"/>
  <c r="Q981" i="9"/>
  <c r="R981" i="9"/>
  <c r="S981" i="9"/>
  <c r="T981" i="9"/>
  <c r="U981" i="9"/>
  <c r="V981" i="9"/>
  <c r="W981" i="9"/>
  <c r="X981" i="9"/>
  <c r="M982" i="9"/>
  <c r="N982" i="9"/>
  <c r="O982" i="9"/>
  <c r="P982" i="9"/>
  <c r="Q982" i="9"/>
  <c r="R982" i="9"/>
  <c r="S982" i="9"/>
  <c r="T982" i="9"/>
  <c r="U982" i="9"/>
  <c r="V982" i="9"/>
  <c r="W982" i="9"/>
  <c r="X982" i="9"/>
  <c r="M983" i="9"/>
  <c r="N983" i="9"/>
  <c r="O983" i="9"/>
  <c r="P983" i="9"/>
  <c r="Q983" i="9"/>
  <c r="R983" i="9"/>
  <c r="S983" i="9"/>
  <c r="T983" i="9"/>
  <c r="U983" i="9"/>
  <c r="V983" i="9"/>
  <c r="W983" i="9"/>
  <c r="X983" i="9"/>
  <c r="M984" i="9"/>
  <c r="N984" i="9"/>
  <c r="O984" i="9"/>
  <c r="P984" i="9"/>
  <c r="Q984" i="9"/>
  <c r="R984" i="9"/>
  <c r="S984" i="9"/>
  <c r="T984" i="9"/>
  <c r="U984" i="9"/>
  <c r="V984" i="9"/>
  <c r="W984" i="9"/>
  <c r="X984" i="9"/>
  <c r="M985" i="9"/>
  <c r="N985" i="9"/>
  <c r="O985" i="9"/>
  <c r="P985" i="9"/>
  <c r="Q985" i="9"/>
  <c r="R985" i="9"/>
  <c r="S985" i="9"/>
  <c r="T985" i="9"/>
  <c r="U985" i="9"/>
  <c r="V985" i="9"/>
  <c r="W985" i="9"/>
  <c r="X985" i="9"/>
  <c r="M986" i="9"/>
  <c r="N986" i="9"/>
  <c r="O986" i="9"/>
  <c r="P986" i="9"/>
  <c r="Q986" i="9"/>
  <c r="R986" i="9"/>
  <c r="S986" i="9"/>
  <c r="T986" i="9"/>
  <c r="U986" i="9"/>
  <c r="V986" i="9"/>
  <c r="W986" i="9"/>
  <c r="X986" i="9"/>
  <c r="M987" i="9"/>
  <c r="N987" i="9"/>
  <c r="O987" i="9"/>
  <c r="P987" i="9"/>
  <c r="Q987" i="9"/>
  <c r="R987" i="9"/>
  <c r="S987" i="9"/>
  <c r="T987" i="9"/>
  <c r="U987" i="9"/>
  <c r="V987" i="9"/>
  <c r="W987" i="9"/>
  <c r="X987" i="9"/>
  <c r="M988" i="9"/>
  <c r="N988" i="9"/>
  <c r="O988" i="9"/>
  <c r="P988" i="9"/>
  <c r="Q988" i="9"/>
  <c r="R988" i="9"/>
  <c r="S988" i="9"/>
  <c r="T988" i="9"/>
  <c r="U988" i="9"/>
  <c r="V988" i="9"/>
  <c r="W988" i="9"/>
  <c r="X988" i="9"/>
  <c r="M989" i="9"/>
  <c r="N989" i="9"/>
  <c r="O989" i="9"/>
  <c r="P989" i="9"/>
  <c r="Q989" i="9"/>
  <c r="R989" i="9"/>
  <c r="S989" i="9"/>
  <c r="T989" i="9"/>
  <c r="U989" i="9"/>
  <c r="V989" i="9"/>
  <c r="W989" i="9"/>
  <c r="X989" i="9"/>
  <c r="M990" i="9"/>
  <c r="N990" i="9"/>
  <c r="O990" i="9"/>
  <c r="P990" i="9"/>
  <c r="Q990" i="9"/>
  <c r="R990" i="9"/>
  <c r="S990" i="9"/>
  <c r="T990" i="9"/>
  <c r="U990" i="9"/>
  <c r="V990" i="9"/>
  <c r="W990" i="9"/>
  <c r="X990" i="9"/>
  <c r="M991" i="9"/>
  <c r="N991" i="9"/>
  <c r="O991" i="9"/>
  <c r="P991" i="9"/>
  <c r="Q991" i="9"/>
  <c r="R991" i="9"/>
  <c r="S991" i="9"/>
  <c r="T991" i="9"/>
  <c r="U991" i="9"/>
  <c r="V991" i="9"/>
  <c r="W991" i="9"/>
  <c r="X991" i="9"/>
  <c r="M992" i="9"/>
  <c r="N992" i="9"/>
  <c r="O992" i="9"/>
  <c r="P992" i="9"/>
  <c r="Q992" i="9"/>
  <c r="R992" i="9"/>
  <c r="S992" i="9"/>
  <c r="T992" i="9"/>
  <c r="U992" i="9"/>
  <c r="V992" i="9"/>
  <c r="W992" i="9"/>
  <c r="X992" i="9"/>
  <c r="M993" i="9"/>
  <c r="N993" i="9"/>
  <c r="O993" i="9"/>
  <c r="P993" i="9"/>
  <c r="Q993" i="9"/>
  <c r="R993" i="9"/>
  <c r="S993" i="9"/>
  <c r="T993" i="9"/>
  <c r="U993" i="9"/>
  <c r="V993" i="9"/>
  <c r="W993" i="9"/>
  <c r="X993" i="9"/>
  <c r="M994" i="9"/>
  <c r="N994" i="9"/>
  <c r="O994" i="9"/>
  <c r="P994" i="9"/>
  <c r="Q994" i="9"/>
  <c r="R994" i="9"/>
  <c r="S994" i="9"/>
  <c r="T994" i="9"/>
  <c r="U994" i="9"/>
  <c r="V994" i="9"/>
  <c r="W994" i="9"/>
  <c r="X994" i="9"/>
  <c r="M995" i="9"/>
  <c r="N995" i="9"/>
  <c r="O995" i="9"/>
  <c r="P995" i="9"/>
  <c r="Q995" i="9"/>
  <c r="R995" i="9"/>
  <c r="S995" i="9"/>
  <c r="T995" i="9"/>
  <c r="U995" i="9"/>
  <c r="V995" i="9"/>
  <c r="W995" i="9"/>
  <c r="X995" i="9"/>
  <c r="M996" i="9"/>
  <c r="N996" i="9"/>
  <c r="O996" i="9"/>
  <c r="P996" i="9"/>
  <c r="Q996" i="9"/>
  <c r="R996" i="9"/>
  <c r="S996" i="9"/>
  <c r="T996" i="9"/>
  <c r="U996" i="9"/>
  <c r="V996" i="9"/>
  <c r="W996" i="9"/>
  <c r="X996" i="9"/>
  <c r="M997" i="9"/>
  <c r="N997" i="9"/>
  <c r="O997" i="9"/>
  <c r="P997" i="9"/>
  <c r="Q997" i="9"/>
  <c r="R997" i="9"/>
  <c r="S997" i="9"/>
  <c r="T997" i="9"/>
  <c r="U997" i="9"/>
  <c r="V997" i="9"/>
  <c r="W997" i="9"/>
  <c r="X997" i="9"/>
  <c r="M998" i="9"/>
  <c r="N998" i="9"/>
  <c r="O998" i="9"/>
  <c r="P998" i="9"/>
  <c r="Q998" i="9"/>
  <c r="R998" i="9"/>
  <c r="S998" i="9"/>
  <c r="T998" i="9"/>
  <c r="U998" i="9"/>
  <c r="V998" i="9"/>
  <c r="W998" i="9"/>
  <c r="X998" i="9"/>
  <c r="M999" i="9"/>
  <c r="N999" i="9"/>
  <c r="O999" i="9"/>
  <c r="P999" i="9"/>
  <c r="Q999" i="9"/>
  <c r="R999" i="9"/>
  <c r="S999" i="9"/>
  <c r="T999" i="9"/>
  <c r="U999" i="9"/>
  <c r="V999" i="9"/>
  <c r="W999" i="9"/>
  <c r="X999" i="9"/>
  <c r="M1000" i="9"/>
  <c r="N1000" i="9"/>
  <c r="O1000" i="9"/>
  <c r="P1000" i="9"/>
  <c r="Q1000" i="9"/>
  <c r="R1000" i="9"/>
  <c r="S1000" i="9"/>
  <c r="T1000" i="9"/>
  <c r="U1000" i="9"/>
  <c r="V1000" i="9"/>
  <c r="W1000" i="9"/>
  <c r="X1000" i="9"/>
  <c r="M1001" i="9"/>
  <c r="N1001" i="9"/>
  <c r="O1001" i="9"/>
  <c r="P1001" i="9"/>
  <c r="Q1001" i="9"/>
  <c r="R1001" i="9"/>
  <c r="S1001" i="9"/>
  <c r="T1001" i="9"/>
  <c r="U1001" i="9"/>
  <c r="V1001" i="9"/>
  <c r="W1001" i="9"/>
  <c r="X1001" i="9"/>
  <c r="M1002" i="9"/>
  <c r="N1002" i="9"/>
  <c r="O1002" i="9"/>
  <c r="P1002" i="9"/>
  <c r="Q1002" i="9"/>
  <c r="R1002" i="9"/>
  <c r="S1002" i="9"/>
  <c r="T1002" i="9"/>
  <c r="U1002" i="9"/>
  <c r="V1002" i="9"/>
  <c r="W1002" i="9"/>
  <c r="X1002" i="9"/>
  <c r="M1003" i="9"/>
  <c r="N1003" i="9"/>
  <c r="O1003" i="9"/>
  <c r="P1003" i="9"/>
  <c r="Q1003" i="9"/>
  <c r="R1003" i="9"/>
  <c r="S1003" i="9"/>
  <c r="T1003" i="9"/>
  <c r="U1003" i="9"/>
  <c r="V1003" i="9"/>
  <c r="W1003" i="9"/>
  <c r="X1003" i="9"/>
  <c r="M1004" i="9"/>
  <c r="N1004" i="9"/>
  <c r="O1004" i="9"/>
  <c r="P1004" i="9"/>
  <c r="Q1004" i="9"/>
  <c r="R1004" i="9"/>
  <c r="S1004" i="9"/>
  <c r="T1004" i="9"/>
  <c r="U1004" i="9"/>
  <c r="V1004" i="9"/>
  <c r="W1004" i="9"/>
  <c r="X1004" i="9"/>
  <c r="M1005" i="9"/>
  <c r="N1005" i="9"/>
  <c r="O1005" i="9"/>
  <c r="P1005" i="9"/>
  <c r="Q1005" i="9"/>
  <c r="R1005" i="9"/>
  <c r="S1005" i="9"/>
  <c r="T1005" i="9"/>
  <c r="U1005" i="9"/>
  <c r="V1005" i="9"/>
  <c r="W1005" i="9"/>
  <c r="X1005" i="9"/>
  <c r="M1006" i="9"/>
  <c r="N1006" i="9"/>
  <c r="O1006" i="9"/>
  <c r="P1006" i="9"/>
  <c r="Q1006" i="9"/>
  <c r="R1006" i="9"/>
  <c r="S1006" i="9"/>
  <c r="T1006" i="9"/>
  <c r="U1006" i="9"/>
  <c r="V1006" i="9"/>
  <c r="W1006" i="9"/>
  <c r="X1006" i="9"/>
  <c r="M1007" i="9"/>
  <c r="N1007" i="9"/>
  <c r="O1007" i="9"/>
  <c r="P1007" i="9"/>
  <c r="Q1007" i="9"/>
  <c r="R1007" i="9"/>
  <c r="S1007" i="9"/>
  <c r="T1007" i="9"/>
  <c r="U1007" i="9"/>
  <c r="V1007" i="9"/>
  <c r="W1007" i="9"/>
  <c r="X1007" i="9"/>
  <c r="M1008" i="9"/>
  <c r="N1008" i="9"/>
  <c r="O1008" i="9"/>
  <c r="P1008" i="9"/>
  <c r="Q1008" i="9"/>
  <c r="R1008" i="9"/>
  <c r="S1008" i="9"/>
  <c r="T1008" i="9"/>
  <c r="U1008" i="9"/>
  <c r="V1008" i="9"/>
  <c r="W1008" i="9"/>
  <c r="X1008" i="9"/>
  <c r="M1009" i="9"/>
  <c r="N1009" i="9"/>
  <c r="O1009" i="9"/>
  <c r="P1009" i="9"/>
  <c r="Q1009" i="9"/>
  <c r="R1009" i="9"/>
  <c r="S1009" i="9"/>
  <c r="T1009" i="9"/>
  <c r="U1009" i="9"/>
  <c r="V1009" i="9"/>
  <c r="W1009" i="9"/>
  <c r="X1009" i="9"/>
  <c r="M1010" i="9"/>
  <c r="N1010" i="9"/>
  <c r="O1010" i="9"/>
  <c r="P1010" i="9"/>
  <c r="Q1010" i="9"/>
  <c r="R1010" i="9"/>
  <c r="S1010" i="9"/>
  <c r="T1010" i="9"/>
  <c r="U1010" i="9"/>
  <c r="V1010" i="9"/>
  <c r="W1010" i="9"/>
  <c r="X1010" i="9"/>
  <c r="M1011" i="9"/>
  <c r="N1011" i="9"/>
  <c r="O1011" i="9"/>
  <c r="P1011" i="9"/>
  <c r="Q1011" i="9"/>
  <c r="R1011" i="9"/>
  <c r="S1011" i="9"/>
  <c r="T1011" i="9"/>
  <c r="U1011" i="9"/>
  <c r="V1011" i="9"/>
  <c r="W1011" i="9"/>
  <c r="X1011" i="9"/>
  <c r="M1012" i="9"/>
  <c r="N1012" i="9"/>
  <c r="O1012" i="9"/>
  <c r="P1012" i="9"/>
  <c r="Q1012" i="9"/>
  <c r="R1012" i="9"/>
  <c r="S1012" i="9"/>
  <c r="T1012" i="9"/>
  <c r="U1012" i="9"/>
  <c r="V1012" i="9"/>
  <c r="W1012" i="9"/>
  <c r="X1012" i="9"/>
  <c r="M1013" i="9"/>
  <c r="N1013" i="9"/>
  <c r="O1013" i="9"/>
  <c r="P1013" i="9"/>
  <c r="Q1013" i="9"/>
  <c r="R1013" i="9"/>
  <c r="S1013" i="9"/>
  <c r="T1013" i="9"/>
  <c r="U1013" i="9"/>
  <c r="V1013" i="9"/>
  <c r="W1013" i="9"/>
  <c r="X1013" i="9"/>
  <c r="M1014" i="9"/>
  <c r="N1014" i="9"/>
  <c r="O1014" i="9"/>
  <c r="P1014" i="9"/>
  <c r="Q1014" i="9"/>
  <c r="R1014" i="9"/>
  <c r="S1014" i="9"/>
  <c r="T1014" i="9"/>
  <c r="U1014" i="9"/>
  <c r="V1014" i="9"/>
  <c r="W1014" i="9"/>
  <c r="X1014" i="9"/>
  <c r="M1015" i="9"/>
  <c r="N1015" i="9"/>
  <c r="O1015" i="9"/>
  <c r="P1015" i="9"/>
  <c r="Q1015" i="9"/>
  <c r="R1015" i="9"/>
  <c r="S1015" i="9"/>
  <c r="T1015" i="9"/>
  <c r="U1015" i="9"/>
  <c r="V1015" i="9"/>
  <c r="W1015" i="9"/>
  <c r="X1015" i="9"/>
  <c r="M1016" i="9"/>
  <c r="N1016" i="9"/>
  <c r="O1016" i="9"/>
  <c r="P1016" i="9"/>
  <c r="Q1016" i="9"/>
  <c r="R1016" i="9"/>
  <c r="S1016" i="9"/>
  <c r="T1016" i="9"/>
  <c r="U1016" i="9"/>
  <c r="V1016" i="9"/>
  <c r="W1016" i="9"/>
  <c r="X1016" i="9"/>
  <c r="M1017" i="9"/>
  <c r="N1017" i="9"/>
  <c r="O1017" i="9"/>
  <c r="P1017" i="9"/>
  <c r="Q1017" i="9"/>
  <c r="R1017" i="9"/>
  <c r="S1017" i="9"/>
  <c r="T1017" i="9"/>
  <c r="U1017" i="9"/>
  <c r="V1017" i="9"/>
  <c r="W1017" i="9"/>
  <c r="X1017" i="9"/>
  <c r="M1018" i="9"/>
  <c r="N1018" i="9"/>
  <c r="O1018" i="9"/>
  <c r="P1018" i="9"/>
  <c r="Q1018" i="9"/>
  <c r="R1018" i="9"/>
  <c r="S1018" i="9"/>
  <c r="T1018" i="9"/>
  <c r="U1018" i="9"/>
  <c r="V1018" i="9"/>
  <c r="W1018" i="9"/>
  <c r="X1018" i="9"/>
  <c r="M1019" i="9"/>
  <c r="N1019" i="9"/>
  <c r="O1019" i="9"/>
  <c r="P1019" i="9"/>
  <c r="Q1019" i="9"/>
  <c r="R1019" i="9"/>
  <c r="S1019" i="9"/>
  <c r="T1019" i="9"/>
  <c r="U1019" i="9"/>
  <c r="V1019" i="9"/>
  <c r="W1019" i="9"/>
  <c r="X1019" i="9"/>
  <c r="M1020" i="9"/>
  <c r="N1020" i="9"/>
  <c r="O1020" i="9"/>
  <c r="P1020" i="9"/>
  <c r="Q1020" i="9"/>
  <c r="R1020" i="9"/>
  <c r="S1020" i="9"/>
  <c r="T1020" i="9"/>
  <c r="U1020" i="9"/>
  <c r="V1020" i="9"/>
  <c r="W1020" i="9"/>
  <c r="X1020" i="9"/>
  <c r="M1021" i="9"/>
  <c r="N1021" i="9"/>
  <c r="O1021" i="9"/>
  <c r="P1021" i="9"/>
  <c r="Q1021" i="9"/>
  <c r="R1021" i="9"/>
  <c r="S1021" i="9"/>
  <c r="T1021" i="9"/>
  <c r="U1021" i="9"/>
  <c r="V1021" i="9"/>
  <c r="W1021" i="9"/>
  <c r="X1021" i="9"/>
  <c r="M1022" i="9"/>
  <c r="N1022" i="9"/>
  <c r="O1022" i="9"/>
  <c r="P1022" i="9"/>
  <c r="Q1022" i="9"/>
  <c r="R1022" i="9"/>
  <c r="S1022" i="9"/>
  <c r="T1022" i="9"/>
  <c r="U1022" i="9"/>
  <c r="V1022" i="9"/>
  <c r="W1022" i="9"/>
  <c r="X1022" i="9"/>
  <c r="M1023" i="9"/>
  <c r="N1023" i="9"/>
  <c r="O1023" i="9"/>
  <c r="P1023" i="9"/>
  <c r="Q1023" i="9"/>
  <c r="R1023" i="9"/>
  <c r="S1023" i="9"/>
  <c r="T1023" i="9"/>
  <c r="U1023" i="9"/>
  <c r="V1023" i="9"/>
  <c r="W1023" i="9"/>
  <c r="X1023" i="9"/>
  <c r="M1024" i="9"/>
  <c r="N1024" i="9"/>
  <c r="O1024" i="9"/>
  <c r="P1024" i="9"/>
  <c r="Q1024" i="9"/>
  <c r="R1024" i="9"/>
  <c r="S1024" i="9"/>
  <c r="T1024" i="9"/>
  <c r="U1024" i="9"/>
  <c r="V1024" i="9"/>
  <c r="W1024" i="9"/>
  <c r="X1024" i="9"/>
  <c r="M1025" i="9"/>
  <c r="N1025" i="9"/>
  <c r="O1025" i="9"/>
  <c r="P1025" i="9"/>
  <c r="Q1025" i="9"/>
  <c r="R1025" i="9"/>
  <c r="S1025" i="9"/>
  <c r="T1025" i="9"/>
  <c r="U1025" i="9"/>
  <c r="V1025" i="9"/>
  <c r="W1025" i="9"/>
  <c r="X1025" i="9"/>
  <c r="M1026" i="9"/>
  <c r="N1026" i="9"/>
  <c r="O1026" i="9"/>
  <c r="P1026" i="9"/>
  <c r="Q1026" i="9"/>
  <c r="R1026" i="9"/>
  <c r="S1026" i="9"/>
  <c r="T1026" i="9"/>
  <c r="U1026" i="9"/>
  <c r="V1026" i="9"/>
  <c r="W1026" i="9"/>
  <c r="X1026" i="9"/>
  <c r="M1027" i="9"/>
  <c r="N1027" i="9"/>
  <c r="O1027" i="9"/>
  <c r="P1027" i="9"/>
  <c r="Q1027" i="9"/>
  <c r="R1027" i="9"/>
  <c r="S1027" i="9"/>
  <c r="T1027" i="9"/>
  <c r="U1027" i="9"/>
  <c r="V1027" i="9"/>
  <c r="W1027" i="9"/>
  <c r="X1027" i="9"/>
  <c r="M1028" i="9"/>
  <c r="N1028" i="9"/>
  <c r="O1028" i="9"/>
  <c r="P1028" i="9"/>
  <c r="Q1028" i="9"/>
  <c r="R1028" i="9"/>
  <c r="S1028" i="9"/>
  <c r="T1028" i="9"/>
  <c r="U1028" i="9"/>
  <c r="V1028" i="9"/>
  <c r="W1028" i="9"/>
  <c r="X1028" i="9"/>
  <c r="M1029" i="9"/>
  <c r="N1029" i="9"/>
  <c r="O1029" i="9"/>
  <c r="P1029" i="9"/>
  <c r="Q1029" i="9"/>
  <c r="R1029" i="9"/>
  <c r="S1029" i="9"/>
  <c r="T1029" i="9"/>
  <c r="U1029" i="9"/>
  <c r="V1029" i="9"/>
  <c r="W1029" i="9"/>
  <c r="X1029" i="9"/>
  <c r="M1030" i="9"/>
  <c r="N1030" i="9"/>
  <c r="O1030" i="9"/>
  <c r="P1030" i="9"/>
  <c r="Q1030" i="9"/>
  <c r="R1030" i="9"/>
  <c r="S1030" i="9"/>
  <c r="T1030" i="9"/>
  <c r="U1030" i="9"/>
  <c r="V1030" i="9"/>
  <c r="W1030" i="9"/>
  <c r="X1030" i="9"/>
  <c r="M1031" i="9"/>
  <c r="N1031" i="9"/>
  <c r="O1031" i="9"/>
  <c r="P1031" i="9"/>
  <c r="Q1031" i="9"/>
  <c r="R1031" i="9"/>
  <c r="S1031" i="9"/>
  <c r="T1031" i="9"/>
  <c r="U1031" i="9"/>
  <c r="V1031" i="9"/>
  <c r="W1031" i="9"/>
  <c r="X1031" i="9"/>
  <c r="M1032" i="9"/>
  <c r="N1032" i="9"/>
  <c r="O1032" i="9"/>
  <c r="P1032" i="9"/>
  <c r="Q1032" i="9"/>
  <c r="R1032" i="9"/>
  <c r="S1032" i="9"/>
  <c r="T1032" i="9"/>
  <c r="U1032" i="9"/>
  <c r="V1032" i="9"/>
  <c r="W1032" i="9"/>
  <c r="X1032" i="9"/>
  <c r="M1033" i="9"/>
  <c r="N1033" i="9"/>
  <c r="O1033" i="9"/>
  <c r="P1033" i="9"/>
  <c r="Q1033" i="9"/>
  <c r="R1033" i="9"/>
  <c r="S1033" i="9"/>
  <c r="T1033" i="9"/>
  <c r="U1033" i="9"/>
  <c r="V1033" i="9"/>
  <c r="W1033" i="9"/>
  <c r="X1033" i="9"/>
  <c r="M1034" i="9"/>
  <c r="N1034" i="9"/>
  <c r="O1034" i="9"/>
  <c r="P1034" i="9"/>
  <c r="Q1034" i="9"/>
  <c r="R1034" i="9"/>
  <c r="S1034" i="9"/>
  <c r="T1034" i="9"/>
  <c r="U1034" i="9"/>
  <c r="V1034" i="9"/>
  <c r="W1034" i="9"/>
  <c r="X1034" i="9"/>
  <c r="M1035" i="9"/>
  <c r="N1035" i="9"/>
  <c r="O1035" i="9"/>
  <c r="P1035" i="9"/>
  <c r="Q1035" i="9"/>
  <c r="R1035" i="9"/>
  <c r="S1035" i="9"/>
  <c r="T1035" i="9"/>
  <c r="U1035" i="9"/>
  <c r="V1035" i="9"/>
  <c r="W1035" i="9"/>
  <c r="X1035" i="9"/>
  <c r="M1036" i="9"/>
  <c r="N1036" i="9"/>
  <c r="O1036" i="9"/>
  <c r="P1036" i="9"/>
  <c r="Q1036" i="9"/>
  <c r="R1036" i="9"/>
  <c r="S1036" i="9"/>
  <c r="T1036" i="9"/>
  <c r="U1036" i="9"/>
  <c r="V1036" i="9"/>
  <c r="W1036" i="9"/>
  <c r="X1036" i="9"/>
  <c r="M1037" i="9"/>
  <c r="N1037" i="9"/>
  <c r="O1037" i="9"/>
  <c r="P1037" i="9"/>
  <c r="Q1037" i="9"/>
  <c r="R1037" i="9"/>
  <c r="S1037" i="9"/>
  <c r="T1037" i="9"/>
  <c r="U1037" i="9"/>
  <c r="V1037" i="9"/>
  <c r="W1037" i="9"/>
  <c r="X1037" i="9"/>
  <c r="M1038" i="9"/>
  <c r="N1038" i="9"/>
  <c r="O1038" i="9"/>
  <c r="P1038" i="9"/>
  <c r="R1038" i="9"/>
  <c r="T1038" i="9"/>
  <c r="U1038" i="9"/>
  <c r="V1038" i="9"/>
  <c r="W1038" i="9"/>
  <c r="X1038" i="9"/>
  <c r="M1039" i="9"/>
  <c r="N1039" i="9"/>
  <c r="O1039" i="9"/>
  <c r="P1039" i="9"/>
  <c r="R1039" i="9"/>
  <c r="T1039" i="9"/>
  <c r="U1039" i="9"/>
  <c r="V1039" i="9"/>
  <c r="W1039" i="9"/>
  <c r="X1039" i="9"/>
  <c r="M1040" i="9"/>
  <c r="N1040" i="9"/>
  <c r="O1040" i="9"/>
  <c r="P1040" i="9"/>
  <c r="R1040" i="9"/>
  <c r="T1040" i="9"/>
  <c r="U1040" i="9"/>
  <c r="V1040" i="9"/>
  <c r="W1040" i="9"/>
  <c r="X1040" i="9"/>
  <c r="M1041" i="9"/>
  <c r="N1041" i="9"/>
  <c r="O1041" i="9"/>
  <c r="P1041" i="9"/>
  <c r="R1041" i="9"/>
  <c r="T1041" i="9"/>
  <c r="U1041" i="9"/>
  <c r="V1041" i="9"/>
  <c r="W1041" i="9"/>
  <c r="X1041" i="9"/>
  <c r="M1042" i="9"/>
  <c r="N1042" i="9"/>
  <c r="O1042" i="9"/>
  <c r="P1042" i="9"/>
  <c r="R1042" i="9"/>
  <c r="T1042" i="9"/>
  <c r="U1042" i="9"/>
  <c r="V1042" i="9"/>
  <c r="W1042" i="9"/>
  <c r="X1042" i="9"/>
  <c r="M1043" i="9"/>
  <c r="N1043" i="9"/>
  <c r="O1043" i="9"/>
  <c r="P1043" i="9"/>
  <c r="R1043" i="9"/>
  <c r="T1043" i="9"/>
  <c r="U1043" i="9"/>
  <c r="V1043" i="9"/>
  <c r="W1043" i="9"/>
  <c r="X1043" i="9"/>
  <c r="M1044" i="9"/>
  <c r="N1044" i="9"/>
  <c r="O1044" i="9"/>
  <c r="P1044" i="9"/>
  <c r="R1044" i="9"/>
  <c r="T1044" i="9"/>
  <c r="U1044" i="9"/>
  <c r="V1044" i="9"/>
  <c r="W1044" i="9"/>
  <c r="X1044" i="9"/>
  <c r="M1045" i="9"/>
  <c r="N1045" i="9"/>
  <c r="O1045" i="9"/>
  <c r="P1045" i="9"/>
  <c r="R1045" i="9"/>
  <c r="T1045" i="9"/>
  <c r="U1045" i="9"/>
  <c r="V1045" i="9"/>
  <c r="W1045" i="9"/>
  <c r="X1045" i="9"/>
  <c r="M1046" i="9"/>
  <c r="N1046" i="9"/>
  <c r="O1046" i="9"/>
  <c r="P1046" i="9"/>
  <c r="Q1046" i="9"/>
  <c r="R1046" i="9"/>
  <c r="S1046" i="9"/>
  <c r="T1046" i="9"/>
  <c r="U1046" i="9"/>
  <c r="V1046" i="9"/>
  <c r="W1046" i="9"/>
  <c r="X1046" i="9"/>
  <c r="M1047" i="9"/>
  <c r="N1047" i="9"/>
  <c r="O1047" i="9"/>
  <c r="P1047" i="9"/>
  <c r="R1047" i="9"/>
  <c r="T1047" i="9"/>
  <c r="U1047" i="9"/>
  <c r="V1047" i="9"/>
  <c r="W1047" i="9"/>
  <c r="X1047" i="9"/>
  <c r="M1048" i="9"/>
  <c r="N1048" i="9"/>
  <c r="O1048" i="9"/>
  <c r="P1048" i="9"/>
  <c r="R1048" i="9"/>
  <c r="T1048" i="9"/>
  <c r="U1048" i="9"/>
  <c r="V1048" i="9"/>
  <c r="W1048" i="9"/>
  <c r="X1048" i="9"/>
  <c r="M1049" i="9"/>
  <c r="N1049" i="9"/>
  <c r="O1049" i="9"/>
  <c r="P1049" i="9"/>
  <c r="R1049" i="9"/>
  <c r="T1049" i="9"/>
  <c r="U1049" i="9"/>
  <c r="V1049" i="9"/>
  <c r="W1049" i="9"/>
  <c r="X1049" i="9"/>
  <c r="M1050" i="9"/>
  <c r="N1050" i="9"/>
  <c r="O1050" i="9"/>
  <c r="P1050" i="9"/>
  <c r="T1050" i="9"/>
  <c r="U1050" i="9"/>
  <c r="V1050" i="9"/>
  <c r="W1050" i="9"/>
  <c r="X1050" i="9"/>
  <c r="M1051" i="9"/>
  <c r="N1051" i="9"/>
  <c r="O1051" i="9"/>
  <c r="P1051" i="9"/>
  <c r="T1051" i="9"/>
  <c r="U1051" i="9"/>
  <c r="V1051" i="9"/>
  <c r="W1051" i="9"/>
  <c r="X1051" i="9"/>
  <c r="M1052" i="9"/>
  <c r="N1052" i="9"/>
  <c r="O1052" i="9"/>
  <c r="P1052" i="9"/>
  <c r="R1052" i="9"/>
  <c r="T1052" i="9"/>
  <c r="U1052" i="9"/>
  <c r="V1052" i="9"/>
  <c r="W1052" i="9"/>
  <c r="X1052" i="9"/>
  <c r="M1053" i="9"/>
  <c r="N1053" i="9"/>
  <c r="O1053" i="9"/>
  <c r="P1053" i="9"/>
  <c r="R1053" i="9"/>
  <c r="T1053" i="9"/>
  <c r="U1053" i="9"/>
  <c r="V1053" i="9"/>
  <c r="W1053" i="9"/>
  <c r="X1053" i="9"/>
  <c r="M1054" i="9"/>
  <c r="N1054" i="9"/>
  <c r="O1054" i="9"/>
  <c r="P1054" i="9"/>
  <c r="Q1054" i="9"/>
  <c r="R1054" i="9"/>
  <c r="S1054" i="9"/>
  <c r="T1054" i="9"/>
  <c r="U1054" i="9"/>
  <c r="V1054" i="9"/>
  <c r="W1054" i="9"/>
  <c r="X1054" i="9"/>
  <c r="M1055" i="9"/>
  <c r="N1055" i="9"/>
  <c r="O1055" i="9"/>
  <c r="P1055" i="9"/>
  <c r="R1055" i="9"/>
  <c r="T1055" i="9"/>
  <c r="U1055" i="9"/>
  <c r="V1055" i="9"/>
  <c r="W1055" i="9"/>
  <c r="X1055" i="9"/>
  <c r="M1056" i="9"/>
  <c r="N1056" i="9"/>
  <c r="O1056" i="9"/>
  <c r="P1056" i="9"/>
  <c r="Q1056" i="9"/>
  <c r="R1056" i="9"/>
  <c r="S1056" i="9"/>
  <c r="T1056" i="9"/>
  <c r="U1056" i="9"/>
  <c r="V1056" i="9"/>
  <c r="W1056" i="9"/>
  <c r="X1056" i="9"/>
  <c r="M1057" i="9"/>
  <c r="N1057" i="9"/>
  <c r="O1057" i="9"/>
  <c r="P1057" i="9"/>
  <c r="Q1057" i="9"/>
  <c r="R1057" i="9"/>
  <c r="S1057" i="9"/>
  <c r="T1057" i="9"/>
  <c r="U1057" i="9"/>
  <c r="V1057" i="9"/>
  <c r="W1057" i="9"/>
  <c r="X1057" i="9"/>
  <c r="M1058" i="9"/>
  <c r="N1058" i="9"/>
  <c r="O1058" i="9"/>
  <c r="P1058" i="9"/>
  <c r="Q1058" i="9"/>
  <c r="R1058" i="9"/>
  <c r="S1058" i="9"/>
  <c r="T1058" i="9"/>
  <c r="U1058" i="9"/>
  <c r="V1058" i="9"/>
  <c r="W1058" i="9"/>
  <c r="X1058" i="9"/>
  <c r="M1059" i="9"/>
  <c r="N1059" i="9"/>
  <c r="O1059" i="9"/>
  <c r="P1059" i="9"/>
  <c r="Q1059" i="9"/>
  <c r="R1059" i="9"/>
  <c r="S1059" i="9"/>
  <c r="T1059" i="9"/>
  <c r="U1059" i="9"/>
  <c r="V1059" i="9"/>
  <c r="W1059" i="9"/>
  <c r="X1059" i="9"/>
  <c r="M1060" i="9"/>
  <c r="N1060" i="9"/>
  <c r="O1060" i="9"/>
  <c r="P1060" i="9"/>
  <c r="Q1060" i="9"/>
  <c r="R1060" i="9"/>
  <c r="S1060" i="9"/>
  <c r="T1060" i="9"/>
  <c r="U1060" i="9"/>
  <c r="V1060" i="9"/>
  <c r="W1060" i="9"/>
  <c r="X1060" i="9"/>
  <c r="M1061" i="9"/>
  <c r="N1061" i="9"/>
  <c r="O1061" i="9"/>
  <c r="P1061" i="9"/>
  <c r="Q1061" i="9"/>
  <c r="R1061" i="9"/>
  <c r="S1061" i="9"/>
  <c r="T1061" i="9"/>
  <c r="U1061" i="9"/>
  <c r="V1061" i="9"/>
  <c r="W1061" i="9"/>
  <c r="X1061" i="9"/>
  <c r="M1062" i="9"/>
  <c r="N1062" i="9"/>
  <c r="O1062" i="9"/>
  <c r="P1062" i="9"/>
  <c r="Q1062" i="9"/>
  <c r="R1062" i="9"/>
  <c r="S1062" i="9"/>
  <c r="T1062" i="9"/>
  <c r="U1062" i="9"/>
  <c r="V1062" i="9"/>
  <c r="W1062" i="9"/>
  <c r="X1062" i="9"/>
  <c r="M1063" i="9"/>
  <c r="N1063" i="9"/>
  <c r="O1063" i="9"/>
  <c r="P1063" i="9"/>
  <c r="Q1063" i="9"/>
  <c r="R1063" i="9"/>
  <c r="S1063" i="9"/>
  <c r="T1063" i="9"/>
  <c r="U1063" i="9"/>
  <c r="V1063" i="9"/>
  <c r="W1063" i="9"/>
  <c r="X1063" i="9"/>
  <c r="M1064" i="9"/>
  <c r="N1064" i="9"/>
  <c r="O1064" i="9"/>
  <c r="P1064" i="9"/>
  <c r="Q1064" i="9"/>
  <c r="R1064" i="9"/>
  <c r="S1064" i="9"/>
  <c r="T1064" i="9"/>
  <c r="U1064" i="9"/>
  <c r="V1064" i="9"/>
  <c r="W1064" i="9"/>
  <c r="X1064" i="9"/>
  <c r="M1065" i="9"/>
  <c r="N1065" i="9"/>
  <c r="O1065" i="9"/>
  <c r="P1065" i="9"/>
  <c r="Q1065" i="9"/>
  <c r="R1065" i="9"/>
  <c r="S1065" i="9"/>
  <c r="T1065" i="9"/>
  <c r="U1065" i="9"/>
  <c r="V1065" i="9"/>
  <c r="W1065" i="9"/>
  <c r="X1065" i="9"/>
  <c r="M1066" i="9"/>
  <c r="N1066" i="9"/>
  <c r="O1066" i="9"/>
  <c r="P1066" i="9"/>
  <c r="Q1066" i="9"/>
  <c r="R1066" i="9"/>
  <c r="S1066" i="9"/>
  <c r="T1066" i="9"/>
  <c r="U1066" i="9"/>
  <c r="V1066" i="9"/>
  <c r="W1066" i="9"/>
  <c r="X1066" i="9"/>
  <c r="M1067" i="9"/>
  <c r="N1067" i="9"/>
  <c r="O1067" i="9"/>
  <c r="P1067" i="9"/>
  <c r="Q1067" i="9"/>
  <c r="R1067" i="9"/>
  <c r="S1067" i="9"/>
  <c r="T1067" i="9"/>
  <c r="U1067" i="9"/>
  <c r="V1067" i="9"/>
  <c r="W1067" i="9"/>
  <c r="X1067" i="9"/>
  <c r="M1068" i="9"/>
  <c r="N1068" i="9"/>
  <c r="O1068" i="9"/>
  <c r="P1068" i="9"/>
  <c r="Q1068" i="9"/>
  <c r="R1068" i="9"/>
  <c r="S1068" i="9"/>
  <c r="T1068" i="9"/>
  <c r="U1068" i="9"/>
  <c r="V1068" i="9"/>
  <c r="W1068" i="9"/>
  <c r="X1068" i="9"/>
  <c r="M1069" i="9"/>
  <c r="N1069" i="9"/>
  <c r="O1069" i="9"/>
  <c r="P1069" i="9"/>
  <c r="Q1069" i="9"/>
  <c r="R1069" i="9"/>
  <c r="S1069" i="9"/>
  <c r="T1069" i="9"/>
  <c r="U1069" i="9"/>
  <c r="V1069" i="9"/>
  <c r="W1069" i="9"/>
  <c r="X1069" i="9"/>
  <c r="M1070" i="9"/>
  <c r="N1070" i="9"/>
  <c r="O1070" i="9"/>
  <c r="P1070" i="9"/>
  <c r="Q1070" i="9"/>
  <c r="R1070" i="9"/>
  <c r="S1070" i="9"/>
  <c r="T1070" i="9"/>
  <c r="U1070" i="9"/>
  <c r="V1070" i="9"/>
  <c r="W1070" i="9"/>
  <c r="X1070" i="9"/>
  <c r="M1071" i="9"/>
  <c r="N1071" i="9"/>
  <c r="O1071" i="9"/>
  <c r="P1071" i="9"/>
  <c r="Q1071" i="9"/>
  <c r="R1071" i="9"/>
  <c r="S1071" i="9"/>
  <c r="T1071" i="9"/>
  <c r="U1071" i="9"/>
  <c r="V1071" i="9"/>
  <c r="W1071" i="9"/>
  <c r="X1071" i="9"/>
  <c r="M1072" i="9"/>
  <c r="N1072" i="9"/>
  <c r="O1072" i="9"/>
  <c r="P1072" i="9"/>
  <c r="Q1072" i="9"/>
  <c r="R1072" i="9"/>
  <c r="S1072" i="9"/>
  <c r="T1072" i="9"/>
  <c r="U1072" i="9"/>
  <c r="V1072" i="9"/>
  <c r="W1072" i="9"/>
  <c r="X1072" i="9"/>
  <c r="M1073" i="9"/>
  <c r="N1073" i="9"/>
  <c r="O1073" i="9"/>
  <c r="P1073" i="9"/>
  <c r="Q1073" i="9"/>
  <c r="R1073" i="9"/>
  <c r="S1073" i="9"/>
  <c r="T1073" i="9"/>
  <c r="U1073" i="9"/>
  <c r="V1073" i="9"/>
  <c r="W1073" i="9"/>
  <c r="X1073" i="9"/>
  <c r="M1074" i="9"/>
  <c r="N1074" i="9"/>
  <c r="O1074" i="9"/>
  <c r="P1074" i="9"/>
  <c r="Q1074" i="9"/>
  <c r="R1074" i="9"/>
  <c r="S1074" i="9"/>
  <c r="T1074" i="9"/>
  <c r="U1074" i="9"/>
  <c r="V1074" i="9"/>
  <c r="W1074" i="9"/>
  <c r="X1074" i="9"/>
  <c r="M1075" i="9"/>
  <c r="N1075" i="9"/>
  <c r="O1075" i="9"/>
  <c r="P1075" i="9"/>
  <c r="Q1075" i="9"/>
  <c r="R1075" i="9"/>
  <c r="S1075" i="9"/>
  <c r="T1075" i="9"/>
  <c r="U1075" i="9"/>
  <c r="V1075" i="9"/>
  <c r="W1075" i="9"/>
  <c r="X1075" i="9"/>
  <c r="M1076" i="9"/>
  <c r="N1076" i="9"/>
  <c r="O1076" i="9"/>
  <c r="P1076" i="9"/>
  <c r="Q1076" i="9"/>
  <c r="R1076" i="9"/>
  <c r="S1076" i="9"/>
  <c r="T1076" i="9"/>
  <c r="U1076" i="9"/>
  <c r="V1076" i="9"/>
  <c r="W1076" i="9"/>
  <c r="X1076" i="9"/>
  <c r="M1077" i="9"/>
  <c r="N1077" i="9"/>
  <c r="O1077" i="9"/>
  <c r="P1077" i="9"/>
  <c r="Q1077" i="9"/>
  <c r="R1077" i="9"/>
  <c r="S1077" i="9"/>
  <c r="T1077" i="9"/>
  <c r="U1077" i="9"/>
  <c r="V1077" i="9"/>
  <c r="W1077" i="9"/>
  <c r="X1077" i="9"/>
  <c r="M1078" i="9"/>
  <c r="N1078" i="9"/>
  <c r="O1078" i="9"/>
  <c r="P1078" i="9"/>
  <c r="Q1078" i="9"/>
  <c r="R1078" i="9"/>
  <c r="S1078" i="9"/>
  <c r="T1078" i="9"/>
  <c r="U1078" i="9"/>
  <c r="V1078" i="9"/>
  <c r="W1078" i="9"/>
  <c r="X1078" i="9"/>
  <c r="M1079" i="9"/>
  <c r="N1079" i="9"/>
  <c r="O1079" i="9"/>
  <c r="P1079" i="9"/>
  <c r="Q1079" i="9"/>
  <c r="R1079" i="9"/>
  <c r="S1079" i="9"/>
  <c r="T1079" i="9"/>
  <c r="U1079" i="9"/>
  <c r="V1079" i="9"/>
  <c r="W1079" i="9"/>
  <c r="X1079" i="9"/>
  <c r="M1080" i="9"/>
  <c r="N1080" i="9"/>
  <c r="O1080" i="9"/>
  <c r="P1080" i="9"/>
  <c r="Q1080" i="9"/>
  <c r="R1080" i="9"/>
  <c r="S1080" i="9"/>
  <c r="T1080" i="9"/>
  <c r="U1080" i="9"/>
  <c r="V1080" i="9"/>
  <c r="W1080" i="9"/>
  <c r="X1080" i="9"/>
  <c r="M1081" i="9"/>
  <c r="N1081" i="9"/>
  <c r="O1081" i="9"/>
  <c r="P1081" i="9"/>
  <c r="Q1081" i="9"/>
  <c r="R1081" i="9"/>
  <c r="S1081" i="9"/>
  <c r="T1081" i="9"/>
  <c r="U1081" i="9"/>
  <c r="V1081" i="9"/>
  <c r="W1081" i="9"/>
  <c r="X1081" i="9"/>
  <c r="M1082" i="9"/>
  <c r="N1082" i="9"/>
  <c r="O1082" i="9"/>
  <c r="P1082" i="9"/>
  <c r="Q1082" i="9"/>
  <c r="R1082" i="9"/>
  <c r="S1082" i="9"/>
  <c r="T1082" i="9"/>
  <c r="U1082" i="9"/>
  <c r="V1082" i="9"/>
  <c r="W1082" i="9"/>
  <c r="X1082" i="9"/>
  <c r="M1083" i="9"/>
  <c r="N1083" i="9"/>
  <c r="O1083" i="9"/>
  <c r="P1083" i="9"/>
  <c r="Q1083" i="9"/>
  <c r="R1083" i="9"/>
  <c r="S1083" i="9"/>
  <c r="T1083" i="9"/>
  <c r="U1083" i="9"/>
  <c r="V1083" i="9"/>
  <c r="W1083" i="9"/>
  <c r="X1083" i="9"/>
  <c r="M1084" i="9"/>
  <c r="N1084" i="9"/>
  <c r="O1084" i="9"/>
  <c r="P1084" i="9"/>
  <c r="Q1084" i="9"/>
  <c r="R1084" i="9"/>
  <c r="S1084" i="9"/>
  <c r="T1084" i="9"/>
  <c r="U1084" i="9"/>
  <c r="V1084" i="9"/>
  <c r="W1084" i="9"/>
  <c r="X1084" i="9"/>
  <c r="M1085" i="9"/>
  <c r="N1085" i="9"/>
  <c r="O1085" i="9"/>
  <c r="P1085" i="9"/>
  <c r="Q1085" i="9"/>
  <c r="R1085" i="9"/>
  <c r="S1085" i="9"/>
  <c r="T1085" i="9"/>
  <c r="U1085" i="9"/>
  <c r="V1085" i="9"/>
  <c r="W1085" i="9"/>
  <c r="X1085" i="9"/>
  <c r="M1086" i="9"/>
  <c r="N1086" i="9"/>
  <c r="O1086" i="9"/>
  <c r="P1086" i="9"/>
  <c r="Q1086" i="9"/>
  <c r="R1086" i="9"/>
  <c r="S1086" i="9"/>
  <c r="T1086" i="9"/>
  <c r="U1086" i="9"/>
  <c r="V1086" i="9"/>
  <c r="W1086" i="9"/>
  <c r="X1086" i="9"/>
  <c r="M1087" i="9"/>
  <c r="N1087" i="9"/>
  <c r="O1087" i="9"/>
  <c r="P1087" i="9"/>
  <c r="Q1087" i="9"/>
  <c r="R1087" i="9"/>
  <c r="S1087" i="9"/>
  <c r="T1087" i="9"/>
  <c r="U1087" i="9"/>
  <c r="V1087" i="9"/>
  <c r="W1087" i="9"/>
  <c r="X1087" i="9"/>
  <c r="M1088" i="9"/>
  <c r="N1088" i="9"/>
  <c r="O1088" i="9"/>
  <c r="P1088" i="9"/>
  <c r="Q1088" i="9"/>
  <c r="R1088" i="9"/>
  <c r="S1088" i="9"/>
  <c r="T1088" i="9"/>
  <c r="U1088" i="9"/>
  <c r="V1088" i="9"/>
  <c r="W1088" i="9"/>
  <c r="X1088" i="9"/>
  <c r="M1089" i="9"/>
  <c r="N1089" i="9"/>
  <c r="O1089" i="9"/>
  <c r="P1089" i="9"/>
  <c r="Q1089" i="9"/>
  <c r="R1089" i="9"/>
  <c r="S1089" i="9"/>
  <c r="T1089" i="9"/>
  <c r="U1089" i="9"/>
  <c r="V1089" i="9"/>
  <c r="W1089" i="9"/>
  <c r="X1089" i="9"/>
  <c r="M1090" i="9"/>
  <c r="N1090" i="9"/>
  <c r="O1090" i="9"/>
  <c r="P1090" i="9"/>
  <c r="Q1090" i="9"/>
  <c r="R1090" i="9"/>
  <c r="S1090" i="9"/>
  <c r="T1090" i="9"/>
  <c r="U1090" i="9"/>
  <c r="V1090" i="9"/>
  <c r="W1090" i="9"/>
  <c r="X1090" i="9"/>
  <c r="M1091" i="9"/>
  <c r="N1091" i="9"/>
  <c r="O1091" i="9"/>
  <c r="P1091" i="9"/>
  <c r="Q1091" i="9"/>
  <c r="R1091" i="9"/>
  <c r="S1091" i="9"/>
  <c r="T1091" i="9"/>
  <c r="U1091" i="9"/>
  <c r="V1091" i="9"/>
  <c r="W1091" i="9"/>
  <c r="X1091" i="9"/>
  <c r="M1092" i="9"/>
  <c r="N1092" i="9"/>
  <c r="O1092" i="9"/>
  <c r="P1092" i="9"/>
  <c r="Q1092" i="9"/>
  <c r="R1092" i="9"/>
  <c r="S1092" i="9"/>
  <c r="T1092" i="9"/>
  <c r="U1092" i="9"/>
  <c r="V1092" i="9"/>
  <c r="W1092" i="9"/>
  <c r="X1092" i="9"/>
  <c r="M1093" i="9"/>
  <c r="N1093" i="9"/>
  <c r="O1093" i="9"/>
  <c r="P1093" i="9"/>
  <c r="Q1093" i="9"/>
  <c r="R1093" i="9"/>
  <c r="S1093" i="9"/>
  <c r="T1093" i="9"/>
  <c r="U1093" i="9"/>
  <c r="V1093" i="9"/>
  <c r="W1093" i="9"/>
  <c r="X1093" i="9"/>
  <c r="M1094" i="9"/>
  <c r="N1094" i="9"/>
  <c r="O1094" i="9"/>
  <c r="P1094" i="9"/>
  <c r="Q1094" i="9"/>
  <c r="R1094" i="9"/>
  <c r="S1094" i="9"/>
  <c r="T1094" i="9"/>
  <c r="U1094" i="9"/>
  <c r="V1094" i="9"/>
  <c r="W1094" i="9"/>
  <c r="X1094" i="9"/>
  <c r="M1095" i="9"/>
  <c r="N1095" i="9"/>
  <c r="O1095" i="9"/>
  <c r="P1095" i="9"/>
  <c r="Q1095" i="9"/>
  <c r="R1095" i="9"/>
  <c r="S1095" i="9"/>
  <c r="T1095" i="9"/>
  <c r="U1095" i="9"/>
  <c r="V1095" i="9"/>
  <c r="W1095" i="9"/>
  <c r="X1095" i="9"/>
  <c r="M1096" i="9"/>
  <c r="N1096" i="9"/>
  <c r="O1096" i="9"/>
  <c r="P1096" i="9"/>
  <c r="Q1096" i="9"/>
  <c r="R1096" i="9"/>
  <c r="S1096" i="9"/>
  <c r="T1096" i="9"/>
  <c r="U1096" i="9"/>
  <c r="V1096" i="9"/>
  <c r="W1096" i="9"/>
  <c r="X1096" i="9"/>
  <c r="M1097" i="9"/>
  <c r="N1097" i="9"/>
  <c r="O1097" i="9"/>
  <c r="P1097" i="9"/>
  <c r="Q1097" i="9"/>
  <c r="R1097" i="9"/>
  <c r="S1097" i="9"/>
  <c r="T1097" i="9"/>
  <c r="U1097" i="9"/>
  <c r="V1097" i="9"/>
  <c r="W1097" i="9"/>
  <c r="X1097" i="9"/>
  <c r="M1098" i="9"/>
  <c r="N1098" i="9"/>
  <c r="O1098" i="9"/>
  <c r="P1098" i="9"/>
  <c r="Q1098" i="9"/>
  <c r="R1098" i="9"/>
  <c r="S1098" i="9"/>
  <c r="T1098" i="9"/>
  <c r="U1098" i="9"/>
  <c r="V1098" i="9"/>
  <c r="W1098" i="9"/>
  <c r="X1098" i="9"/>
  <c r="M1099" i="9"/>
  <c r="N1099" i="9"/>
  <c r="O1099" i="9"/>
  <c r="P1099" i="9"/>
  <c r="Q1099" i="9"/>
  <c r="R1099" i="9"/>
  <c r="S1099" i="9"/>
  <c r="T1099" i="9"/>
  <c r="U1099" i="9"/>
  <c r="V1099" i="9"/>
  <c r="W1099" i="9"/>
  <c r="X1099" i="9"/>
  <c r="M1100" i="9"/>
  <c r="N1100" i="9"/>
  <c r="O1100" i="9"/>
  <c r="P1100" i="9"/>
  <c r="Q1100" i="9"/>
  <c r="R1100" i="9"/>
  <c r="S1100" i="9"/>
  <c r="T1100" i="9"/>
  <c r="U1100" i="9"/>
  <c r="V1100" i="9"/>
  <c r="W1100" i="9"/>
  <c r="X1100" i="9"/>
  <c r="M1101" i="9"/>
  <c r="N1101" i="9"/>
  <c r="O1101" i="9"/>
  <c r="P1101" i="9"/>
  <c r="Q1101" i="9"/>
  <c r="R1101" i="9"/>
  <c r="S1101" i="9"/>
  <c r="T1101" i="9"/>
  <c r="U1101" i="9"/>
  <c r="V1101" i="9"/>
  <c r="W1101" i="9"/>
  <c r="X1101" i="9"/>
  <c r="M1102" i="9"/>
  <c r="N1102" i="9"/>
  <c r="O1102" i="9"/>
  <c r="P1102" i="9"/>
  <c r="Q1102" i="9"/>
  <c r="R1102" i="9"/>
  <c r="S1102" i="9"/>
  <c r="T1102" i="9"/>
  <c r="U1102" i="9"/>
  <c r="V1102" i="9"/>
  <c r="W1102" i="9"/>
  <c r="X1102" i="9"/>
  <c r="M1103" i="9"/>
  <c r="N1103" i="9"/>
  <c r="O1103" i="9"/>
  <c r="P1103" i="9"/>
  <c r="Q1103" i="9"/>
  <c r="R1103" i="9"/>
  <c r="S1103" i="9"/>
  <c r="T1103" i="9"/>
  <c r="U1103" i="9"/>
  <c r="V1103" i="9"/>
  <c r="W1103" i="9"/>
  <c r="X1103" i="9"/>
  <c r="M1104" i="9"/>
  <c r="N1104" i="9"/>
  <c r="O1104" i="9"/>
  <c r="P1104" i="9"/>
  <c r="Q1104" i="9"/>
  <c r="R1104" i="9"/>
  <c r="S1104" i="9"/>
  <c r="T1104" i="9"/>
  <c r="U1104" i="9"/>
  <c r="V1104" i="9"/>
  <c r="W1104" i="9"/>
  <c r="X1104" i="9"/>
  <c r="M1105" i="9"/>
  <c r="N1105" i="9"/>
  <c r="O1105" i="9"/>
  <c r="P1105" i="9"/>
  <c r="Q1105" i="9"/>
  <c r="R1105" i="9"/>
  <c r="S1105" i="9"/>
  <c r="T1105" i="9"/>
  <c r="U1105" i="9"/>
  <c r="V1105" i="9"/>
  <c r="W1105" i="9"/>
  <c r="X1105" i="9"/>
  <c r="M1106" i="9"/>
  <c r="N1106" i="9"/>
  <c r="O1106" i="9"/>
  <c r="P1106" i="9"/>
  <c r="Q1106" i="9"/>
  <c r="R1106" i="9"/>
  <c r="S1106" i="9"/>
  <c r="T1106" i="9"/>
  <c r="U1106" i="9"/>
  <c r="V1106" i="9"/>
  <c r="W1106" i="9"/>
  <c r="X1106" i="9"/>
  <c r="M1107" i="9"/>
  <c r="N1107" i="9"/>
  <c r="O1107" i="9"/>
  <c r="P1107" i="9"/>
  <c r="Q1107" i="9"/>
  <c r="R1107" i="9"/>
  <c r="S1107" i="9"/>
  <c r="T1107" i="9"/>
  <c r="U1107" i="9"/>
  <c r="V1107" i="9"/>
  <c r="W1107" i="9"/>
  <c r="X1107" i="9"/>
  <c r="M1108" i="9"/>
  <c r="N1108" i="9"/>
  <c r="O1108" i="9"/>
  <c r="P1108" i="9"/>
  <c r="Q1108" i="9"/>
  <c r="R1108" i="9"/>
  <c r="S1108" i="9"/>
  <c r="T1108" i="9"/>
  <c r="U1108" i="9"/>
  <c r="V1108" i="9"/>
  <c r="W1108" i="9"/>
  <c r="X1108" i="9"/>
  <c r="M1109" i="9"/>
  <c r="N1109" i="9"/>
  <c r="O1109" i="9"/>
  <c r="P1109" i="9"/>
  <c r="Q1109" i="9"/>
  <c r="R1109" i="9"/>
  <c r="S1109" i="9"/>
  <c r="T1109" i="9"/>
  <c r="U1109" i="9"/>
  <c r="V1109" i="9"/>
  <c r="W1109" i="9"/>
  <c r="X1109" i="9"/>
  <c r="M1110" i="9"/>
  <c r="N1110" i="9"/>
  <c r="O1110" i="9"/>
  <c r="P1110" i="9"/>
  <c r="Q1110" i="9"/>
  <c r="R1110" i="9"/>
  <c r="S1110" i="9"/>
  <c r="T1110" i="9"/>
  <c r="U1110" i="9"/>
  <c r="V1110" i="9"/>
  <c r="W1110" i="9"/>
  <c r="X1110" i="9"/>
  <c r="M1111" i="9"/>
  <c r="N1111" i="9"/>
  <c r="O1111" i="9"/>
  <c r="P1111" i="9"/>
  <c r="Q1111" i="9"/>
  <c r="R1111" i="9"/>
  <c r="S1111" i="9"/>
  <c r="T1111" i="9"/>
  <c r="U1111" i="9"/>
  <c r="V1111" i="9"/>
  <c r="W1111" i="9"/>
  <c r="X1111" i="9"/>
  <c r="M1112" i="9"/>
  <c r="N1112" i="9"/>
  <c r="O1112" i="9"/>
  <c r="P1112" i="9"/>
  <c r="Q1112" i="9"/>
  <c r="R1112" i="9"/>
  <c r="S1112" i="9"/>
  <c r="T1112" i="9"/>
  <c r="U1112" i="9"/>
  <c r="V1112" i="9"/>
  <c r="W1112" i="9"/>
  <c r="X1112" i="9"/>
  <c r="M1113" i="9"/>
  <c r="N1113" i="9"/>
  <c r="O1113" i="9"/>
  <c r="P1113" i="9"/>
  <c r="Q1113" i="9"/>
  <c r="R1113" i="9"/>
  <c r="S1113" i="9"/>
  <c r="T1113" i="9"/>
  <c r="U1113" i="9"/>
  <c r="V1113" i="9"/>
  <c r="W1113" i="9"/>
  <c r="X1113" i="9"/>
  <c r="M1114" i="9"/>
  <c r="N1114" i="9"/>
  <c r="O1114" i="9"/>
  <c r="P1114" i="9"/>
  <c r="Q1114" i="9"/>
  <c r="R1114" i="9"/>
  <c r="S1114" i="9"/>
  <c r="T1114" i="9"/>
  <c r="U1114" i="9"/>
  <c r="V1114" i="9"/>
  <c r="W1114" i="9"/>
  <c r="X1114" i="9"/>
  <c r="M1115" i="9"/>
  <c r="N1115" i="9"/>
  <c r="O1115" i="9"/>
  <c r="P1115" i="9"/>
  <c r="Q1115" i="9"/>
  <c r="R1115" i="9"/>
  <c r="S1115" i="9"/>
  <c r="T1115" i="9"/>
  <c r="U1115" i="9"/>
  <c r="V1115" i="9"/>
  <c r="W1115" i="9"/>
  <c r="X1115" i="9"/>
  <c r="M1116" i="9"/>
  <c r="N1116" i="9"/>
  <c r="O1116" i="9"/>
  <c r="P1116" i="9"/>
  <c r="Q1116" i="9"/>
  <c r="R1116" i="9"/>
  <c r="S1116" i="9"/>
  <c r="T1116" i="9"/>
  <c r="U1116" i="9"/>
  <c r="V1116" i="9"/>
  <c r="W1116" i="9"/>
  <c r="X1116" i="9"/>
  <c r="M1117" i="9"/>
  <c r="N1117" i="9"/>
  <c r="O1117" i="9"/>
  <c r="P1117" i="9"/>
  <c r="Q1117" i="9"/>
  <c r="R1117" i="9"/>
  <c r="S1117" i="9"/>
  <c r="T1117" i="9"/>
  <c r="U1117" i="9"/>
  <c r="V1117" i="9"/>
  <c r="W1117" i="9"/>
  <c r="X1117" i="9"/>
  <c r="M1118" i="9"/>
  <c r="N1118" i="9"/>
  <c r="O1118" i="9"/>
  <c r="P1118" i="9"/>
  <c r="Q1118" i="9"/>
  <c r="R1118" i="9"/>
  <c r="S1118" i="9"/>
  <c r="T1118" i="9"/>
  <c r="U1118" i="9"/>
  <c r="V1118" i="9"/>
  <c r="W1118" i="9"/>
  <c r="X1118" i="9"/>
  <c r="M1119" i="9"/>
  <c r="N1119" i="9"/>
  <c r="O1119" i="9"/>
  <c r="P1119" i="9"/>
  <c r="Q1119" i="9"/>
  <c r="R1119" i="9"/>
  <c r="S1119" i="9"/>
  <c r="T1119" i="9"/>
  <c r="U1119" i="9"/>
  <c r="V1119" i="9"/>
  <c r="W1119" i="9"/>
  <c r="X1119" i="9"/>
  <c r="M1120" i="9"/>
  <c r="N1120" i="9"/>
  <c r="O1120" i="9"/>
  <c r="P1120" i="9"/>
  <c r="Q1120" i="9"/>
  <c r="R1120" i="9"/>
  <c r="S1120" i="9"/>
  <c r="T1120" i="9"/>
  <c r="U1120" i="9"/>
  <c r="V1120" i="9"/>
  <c r="W1120" i="9"/>
  <c r="X1120" i="9"/>
  <c r="M1121" i="9"/>
  <c r="N1121" i="9"/>
  <c r="O1121" i="9"/>
  <c r="P1121" i="9"/>
  <c r="Q1121" i="9"/>
  <c r="R1121" i="9"/>
  <c r="S1121" i="9"/>
  <c r="T1121" i="9"/>
  <c r="U1121" i="9"/>
  <c r="V1121" i="9"/>
  <c r="W1121" i="9"/>
  <c r="X1121" i="9"/>
  <c r="M1122" i="9"/>
  <c r="N1122" i="9"/>
  <c r="O1122" i="9"/>
  <c r="P1122" i="9"/>
  <c r="Q1122" i="9"/>
  <c r="R1122" i="9"/>
  <c r="S1122" i="9"/>
  <c r="T1122" i="9"/>
  <c r="U1122" i="9"/>
  <c r="V1122" i="9"/>
  <c r="W1122" i="9"/>
  <c r="X1122" i="9"/>
  <c r="M1123" i="9"/>
  <c r="N1123" i="9"/>
  <c r="O1123" i="9"/>
  <c r="P1123" i="9"/>
  <c r="Q1123" i="9"/>
  <c r="R1123" i="9"/>
  <c r="S1123" i="9"/>
  <c r="T1123" i="9"/>
  <c r="U1123" i="9"/>
  <c r="V1123" i="9"/>
  <c r="W1123" i="9"/>
  <c r="X1123" i="9"/>
  <c r="M1124" i="9"/>
  <c r="N1124" i="9"/>
  <c r="O1124" i="9"/>
  <c r="P1124" i="9"/>
  <c r="Q1124" i="9"/>
  <c r="R1124" i="9"/>
  <c r="S1124" i="9"/>
  <c r="T1124" i="9"/>
  <c r="U1124" i="9"/>
  <c r="V1124" i="9"/>
  <c r="W1124" i="9"/>
  <c r="X1124" i="9"/>
  <c r="M1125" i="9"/>
  <c r="N1125" i="9"/>
  <c r="O1125" i="9"/>
  <c r="P1125" i="9"/>
  <c r="Q1125" i="9"/>
  <c r="R1125" i="9"/>
  <c r="S1125" i="9"/>
  <c r="T1125" i="9"/>
  <c r="U1125" i="9"/>
  <c r="V1125" i="9"/>
  <c r="W1125" i="9"/>
  <c r="X1125" i="9"/>
  <c r="M1126" i="9"/>
  <c r="N1126" i="9"/>
  <c r="O1126" i="9"/>
  <c r="P1126" i="9"/>
  <c r="Q1126" i="9"/>
  <c r="R1126" i="9"/>
  <c r="S1126" i="9"/>
  <c r="T1126" i="9"/>
  <c r="U1126" i="9"/>
  <c r="V1126" i="9"/>
  <c r="W1126" i="9"/>
  <c r="X1126" i="9"/>
  <c r="M1127" i="9"/>
  <c r="N1127" i="9"/>
  <c r="O1127" i="9"/>
  <c r="P1127" i="9"/>
  <c r="Q1127" i="9"/>
  <c r="R1127" i="9"/>
  <c r="S1127" i="9"/>
  <c r="T1127" i="9"/>
  <c r="U1127" i="9"/>
  <c r="V1127" i="9"/>
  <c r="W1127" i="9"/>
  <c r="X1127" i="9"/>
  <c r="M1128" i="9"/>
  <c r="N1128" i="9"/>
  <c r="O1128" i="9"/>
  <c r="P1128" i="9"/>
  <c r="Q1128" i="9"/>
  <c r="R1128" i="9"/>
  <c r="S1128" i="9"/>
  <c r="T1128" i="9"/>
  <c r="U1128" i="9"/>
  <c r="V1128" i="9"/>
  <c r="W1128" i="9"/>
  <c r="X1128" i="9"/>
  <c r="M1129" i="9"/>
  <c r="N1129" i="9"/>
  <c r="O1129" i="9"/>
  <c r="P1129" i="9"/>
  <c r="Q1129" i="9"/>
  <c r="R1129" i="9"/>
  <c r="S1129" i="9"/>
  <c r="T1129" i="9"/>
  <c r="U1129" i="9"/>
  <c r="V1129" i="9"/>
  <c r="W1129" i="9"/>
  <c r="X1129" i="9"/>
  <c r="M1130" i="9"/>
  <c r="N1130" i="9"/>
  <c r="O1130" i="9"/>
  <c r="P1130" i="9"/>
  <c r="Q1130" i="9"/>
  <c r="R1130" i="9"/>
  <c r="S1130" i="9"/>
  <c r="T1130" i="9"/>
  <c r="U1130" i="9"/>
  <c r="V1130" i="9"/>
  <c r="W1130" i="9"/>
  <c r="X1130" i="9"/>
  <c r="M1131" i="9"/>
  <c r="N1131" i="9"/>
  <c r="O1131" i="9"/>
  <c r="P1131" i="9"/>
  <c r="Q1131" i="9"/>
  <c r="R1131" i="9"/>
  <c r="S1131" i="9"/>
  <c r="T1131" i="9"/>
  <c r="U1131" i="9"/>
  <c r="V1131" i="9"/>
  <c r="W1131" i="9"/>
  <c r="X1131" i="9"/>
  <c r="M1132" i="9"/>
  <c r="N1132" i="9"/>
  <c r="O1132" i="9"/>
  <c r="P1132" i="9"/>
  <c r="Q1132" i="9"/>
  <c r="R1132" i="9"/>
  <c r="S1132" i="9"/>
  <c r="T1132" i="9"/>
  <c r="U1132" i="9"/>
  <c r="V1132" i="9"/>
  <c r="W1132" i="9"/>
  <c r="X1132" i="9"/>
  <c r="M1133" i="9"/>
  <c r="N1133" i="9"/>
  <c r="O1133" i="9"/>
  <c r="P1133" i="9"/>
  <c r="Q1133" i="9"/>
  <c r="R1133" i="9"/>
  <c r="S1133" i="9"/>
  <c r="T1133" i="9"/>
  <c r="U1133" i="9"/>
  <c r="V1133" i="9"/>
  <c r="W1133" i="9"/>
  <c r="X1133" i="9"/>
  <c r="M1134" i="9"/>
  <c r="N1134" i="9"/>
  <c r="O1134" i="9"/>
  <c r="P1134" i="9"/>
  <c r="Q1134" i="9"/>
  <c r="R1134" i="9"/>
  <c r="S1134" i="9"/>
  <c r="T1134" i="9"/>
  <c r="U1134" i="9"/>
  <c r="V1134" i="9"/>
  <c r="W1134" i="9"/>
  <c r="X1134" i="9"/>
  <c r="M1135" i="9"/>
  <c r="N1135" i="9"/>
  <c r="O1135" i="9"/>
  <c r="P1135" i="9"/>
  <c r="Q1135" i="9"/>
  <c r="R1135" i="9"/>
  <c r="S1135" i="9"/>
  <c r="T1135" i="9"/>
  <c r="U1135" i="9"/>
  <c r="V1135" i="9"/>
  <c r="W1135" i="9"/>
  <c r="X1135" i="9"/>
  <c r="M1136" i="9"/>
  <c r="N1136" i="9"/>
  <c r="O1136" i="9"/>
  <c r="P1136" i="9"/>
  <c r="Q1136" i="9"/>
  <c r="R1136" i="9"/>
  <c r="S1136" i="9"/>
  <c r="T1136" i="9"/>
  <c r="U1136" i="9"/>
  <c r="V1136" i="9"/>
  <c r="W1136" i="9"/>
  <c r="X1136" i="9"/>
  <c r="M1137" i="9"/>
  <c r="N1137" i="9"/>
  <c r="O1137" i="9"/>
  <c r="P1137" i="9"/>
  <c r="Q1137" i="9"/>
  <c r="R1137" i="9"/>
  <c r="S1137" i="9"/>
  <c r="T1137" i="9"/>
  <c r="U1137" i="9"/>
  <c r="V1137" i="9"/>
  <c r="W1137" i="9"/>
  <c r="X1137" i="9"/>
  <c r="M1138" i="9"/>
  <c r="N1138" i="9"/>
  <c r="O1138" i="9"/>
  <c r="P1138" i="9"/>
  <c r="Q1138" i="9"/>
  <c r="R1138" i="9"/>
  <c r="S1138" i="9"/>
  <c r="T1138" i="9"/>
  <c r="U1138" i="9"/>
  <c r="V1138" i="9"/>
  <c r="W1138" i="9"/>
  <c r="X1138" i="9"/>
  <c r="M1139" i="9"/>
  <c r="N1139" i="9"/>
  <c r="O1139" i="9"/>
  <c r="P1139" i="9"/>
  <c r="Q1139" i="9"/>
  <c r="R1139" i="9"/>
  <c r="S1139" i="9"/>
  <c r="T1139" i="9"/>
  <c r="U1139" i="9"/>
  <c r="V1139" i="9"/>
  <c r="W1139" i="9"/>
  <c r="X1139" i="9"/>
  <c r="M1140" i="9"/>
  <c r="N1140" i="9"/>
  <c r="O1140" i="9"/>
  <c r="P1140" i="9"/>
  <c r="Q1140" i="9"/>
  <c r="R1140" i="9"/>
  <c r="S1140" i="9"/>
  <c r="T1140" i="9"/>
  <c r="U1140" i="9"/>
  <c r="V1140" i="9"/>
  <c r="W1140" i="9"/>
  <c r="X1140" i="9"/>
  <c r="M1141" i="9"/>
  <c r="N1141" i="9"/>
  <c r="O1141" i="9"/>
  <c r="P1141" i="9"/>
  <c r="Q1141" i="9"/>
  <c r="R1141" i="9"/>
  <c r="S1141" i="9"/>
  <c r="T1141" i="9"/>
  <c r="U1141" i="9"/>
  <c r="V1141" i="9"/>
  <c r="W1141" i="9"/>
  <c r="X1141" i="9"/>
  <c r="M1142" i="9"/>
  <c r="N1142" i="9"/>
  <c r="O1142" i="9"/>
  <c r="P1142" i="9"/>
  <c r="Q1142" i="9"/>
  <c r="R1142" i="9"/>
  <c r="S1142" i="9"/>
  <c r="T1142" i="9"/>
  <c r="U1142" i="9"/>
  <c r="V1142" i="9"/>
  <c r="W1142" i="9"/>
  <c r="X1142" i="9"/>
  <c r="M1143" i="9"/>
  <c r="N1143" i="9"/>
  <c r="O1143" i="9"/>
  <c r="P1143" i="9"/>
  <c r="Q1143" i="9"/>
  <c r="R1143" i="9"/>
  <c r="S1143" i="9"/>
  <c r="T1143" i="9"/>
  <c r="U1143" i="9"/>
  <c r="V1143" i="9"/>
  <c r="W1143" i="9"/>
  <c r="X1143" i="9"/>
  <c r="M1144" i="9"/>
  <c r="N1144" i="9"/>
  <c r="O1144" i="9"/>
  <c r="P1144" i="9"/>
  <c r="Q1144" i="9"/>
  <c r="R1144" i="9"/>
  <c r="S1144" i="9"/>
  <c r="T1144" i="9"/>
  <c r="U1144" i="9"/>
  <c r="V1144" i="9"/>
  <c r="W1144" i="9"/>
  <c r="X1144" i="9"/>
  <c r="M1145" i="9"/>
  <c r="N1145" i="9"/>
  <c r="O1145" i="9"/>
  <c r="P1145" i="9"/>
  <c r="Q1145" i="9"/>
  <c r="R1145" i="9"/>
  <c r="S1145" i="9"/>
  <c r="T1145" i="9"/>
  <c r="U1145" i="9"/>
  <c r="V1145" i="9"/>
  <c r="W1145" i="9"/>
  <c r="X1145" i="9"/>
  <c r="M1146" i="9"/>
  <c r="N1146" i="9"/>
  <c r="O1146" i="9"/>
  <c r="P1146" i="9"/>
  <c r="Q1146" i="9"/>
  <c r="R1146" i="9"/>
  <c r="S1146" i="9"/>
  <c r="T1146" i="9"/>
  <c r="U1146" i="9"/>
  <c r="V1146" i="9"/>
  <c r="W1146" i="9"/>
  <c r="X1146" i="9"/>
  <c r="M1147" i="9"/>
  <c r="N1147" i="9"/>
  <c r="O1147" i="9"/>
  <c r="P1147" i="9"/>
  <c r="Q1147" i="9"/>
  <c r="R1147" i="9"/>
  <c r="S1147" i="9"/>
  <c r="T1147" i="9"/>
  <c r="U1147" i="9"/>
  <c r="V1147" i="9"/>
  <c r="W1147" i="9"/>
  <c r="X1147" i="9"/>
  <c r="M1148" i="9"/>
  <c r="N1148" i="9"/>
  <c r="O1148" i="9"/>
  <c r="P1148" i="9"/>
  <c r="Q1148" i="9"/>
  <c r="R1148" i="9"/>
  <c r="S1148" i="9"/>
  <c r="T1148" i="9"/>
  <c r="U1148" i="9"/>
  <c r="V1148" i="9"/>
  <c r="W1148" i="9"/>
  <c r="X1148" i="9"/>
  <c r="M1149" i="9"/>
  <c r="N1149" i="9"/>
  <c r="O1149" i="9"/>
  <c r="P1149" i="9"/>
  <c r="Q1149" i="9"/>
  <c r="R1149" i="9"/>
  <c r="S1149" i="9"/>
  <c r="T1149" i="9"/>
  <c r="U1149" i="9"/>
  <c r="V1149" i="9"/>
  <c r="W1149" i="9"/>
  <c r="X1149" i="9"/>
  <c r="M1150" i="9"/>
  <c r="N1150" i="9"/>
  <c r="O1150" i="9"/>
  <c r="P1150" i="9"/>
  <c r="Q1150" i="9"/>
  <c r="R1150" i="9"/>
  <c r="S1150" i="9"/>
  <c r="T1150" i="9"/>
  <c r="U1150" i="9"/>
  <c r="V1150" i="9"/>
  <c r="W1150" i="9"/>
  <c r="X1150" i="9"/>
  <c r="M1151" i="9"/>
  <c r="N1151" i="9"/>
  <c r="O1151" i="9"/>
  <c r="P1151" i="9"/>
  <c r="Q1151" i="9"/>
  <c r="R1151" i="9"/>
  <c r="S1151" i="9"/>
  <c r="T1151" i="9"/>
  <c r="U1151" i="9"/>
  <c r="V1151" i="9"/>
  <c r="W1151" i="9"/>
  <c r="X1151" i="9"/>
  <c r="M1152" i="9"/>
  <c r="N1152" i="9"/>
  <c r="O1152" i="9"/>
  <c r="P1152" i="9"/>
  <c r="Q1152" i="9"/>
  <c r="R1152" i="9"/>
  <c r="S1152" i="9"/>
  <c r="T1152" i="9"/>
  <c r="U1152" i="9"/>
  <c r="V1152" i="9"/>
  <c r="W1152" i="9"/>
  <c r="X1152" i="9"/>
  <c r="M1153" i="9"/>
  <c r="N1153" i="9"/>
  <c r="O1153" i="9"/>
  <c r="P1153" i="9"/>
  <c r="Q1153" i="9"/>
  <c r="R1153" i="9"/>
  <c r="S1153" i="9"/>
  <c r="T1153" i="9"/>
  <c r="U1153" i="9"/>
  <c r="V1153" i="9"/>
  <c r="W1153" i="9"/>
  <c r="X1153" i="9"/>
  <c r="M1154" i="9"/>
  <c r="N1154" i="9"/>
  <c r="O1154" i="9"/>
  <c r="P1154" i="9"/>
  <c r="Q1154" i="9"/>
  <c r="R1154" i="9"/>
  <c r="S1154" i="9"/>
  <c r="T1154" i="9"/>
  <c r="U1154" i="9"/>
  <c r="V1154" i="9"/>
  <c r="W1154" i="9"/>
  <c r="X1154" i="9"/>
  <c r="M1155" i="9"/>
  <c r="N1155" i="9"/>
  <c r="O1155" i="9"/>
  <c r="P1155" i="9"/>
  <c r="Q1155" i="9"/>
  <c r="R1155" i="9"/>
  <c r="S1155" i="9"/>
  <c r="T1155" i="9"/>
  <c r="U1155" i="9"/>
  <c r="V1155" i="9"/>
  <c r="W1155" i="9"/>
  <c r="X1155" i="9"/>
  <c r="M1156" i="9"/>
  <c r="N1156" i="9"/>
  <c r="O1156" i="9"/>
  <c r="P1156" i="9"/>
  <c r="Q1156" i="9"/>
  <c r="R1156" i="9"/>
  <c r="S1156" i="9"/>
  <c r="T1156" i="9"/>
  <c r="U1156" i="9"/>
  <c r="V1156" i="9"/>
  <c r="W1156" i="9"/>
  <c r="X1156" i="9"/>
  <c r="M1157" i="9"/>
  <c r="N1157" i="9"/>
  <c r="O1157" i="9"/>
  <c r="P1157" i="9"/>
  <c r="Q1157" i="9"/>
  <c r="R1157" i="9"/>
  <c r="S1157" i="9"/>
  <c r="T1157" i="9"/>
  <c r="U1157" i="9"/>
  <c r="V1157" i="9"/>
  <c r="W1157" i="9"/>
  <c r="X1157" i="9"/>
  <c r="M1158" i="9"/>
  <c r="N1158" i="9"/>
  <c r="O1158" i="9"/>
  <c r="P1158" i="9"/>
  <c r="Q1158" i="9"/>
  <c r="R1158" i="9"/>
  <c r="S1158" i="9"/>
  <c r="T1158" i="9"/>
  <c r="U1158" i="9"/>
  <c r="V1158" i="9"/>
  <c r="W1158" i="9"/>
  <c r="X1158" i="9"/>
  <c r="M1159" i="9"/>
  <c r="N1159" i="9"/>
  <c r="O1159" i="9"/>
  <c r="P1159" i="9"/>
  <c r="Q1159" i="9"/>
  <c r="R1159" i="9"/>
  <c r="S1159" i="9"/>
  <c r="T1159" i="9"/>
  <c r="U1159" i="9"/>
  <c r="V1159" i="9"/>
  <c r="W1159" i="9"/>
  <c r="X1159" i="9"/>
  <c r="M1160" i="9"/>
  <c r="N1160" i="9"/>
  <c r="O1160" i="9"/>
  <c r="P1160" i="9"/>
  <c r="Q1160" i="9"/>
  <c r="R1160" i="9"/>
  <c r="S1160" i="9"/>
  <c r="T1160" i="9"/>
  <c r="U1160" i="9"/>
  <c r="V1160" i="9"/>
  <c r="W1160" i="9"/>
  <c r="X1160" i="9"/>
  <c r="M1161" i="9"/>
  <c r="N1161" i="9"/>
  <c r="O1161" i="9"/>
  <c r="P1161" i="9"/>
  <c r="Q1161" i="9"/>
  <c r="R1161" i="9"/>
  <c r="S1161" i="9"/>
  <c r="T1161" i="9"/>
  <c r="U1161" i="9"/>
  <c r="V1161" i="9"/>
  <c r="W1161" i="9"/>
  <c r="X1161" i="9"/>
  <c r="M1162" i="9"/>
  <c r="N1162" i="9"/>
  <c r="O1162" i="9"/>
  <c r="P1162" i="9"/>
  <c r="R1162" i="9"/>
  <c r="T1162" i="9"/>
  <c r="U1162" i="9"/>
  <c r="V1162" i="9"/>
  <c r="W1162" i="9"/>
  <c r="X1162" i="9"/>
  <c r="M1163" i="9"/>
  <c r="N1163" i="9"/>
  <c r="O1163" i="9"/>
  <c r="P1163" i="9"/>
  <c r="R1163" i="9"/>
  <c r="T1163" i="9"/>
  <c r="U1163" i="9"/>
  <c r="V1163" i="9"/>
  <c r="W1163" i="9"/>
  <c r="X1163" i="9"/>
  <c r="M1164" i="9"/>
  <c r="N1164" i="9"/>
  <c r="O1164" i="9"/>
  <c r="P1164" i="9"/>
  <c r="R1164" i="9"/>
  <c r="T1164" i="9"/>
  <c r="U1164" i="9"/>
  <c r="V1164" i="9"/>
  <c r="W1164" i="9"/>
  <c r="X1164" i="9"/>
  <c r="M1165" i="9"/>
  <c r="N1165" i="9"/>
  <c r="O1165" i="9"/>
  <c r="P1165" i="9"/>
  <c r="R1165" i="9"/>
  <c r="T1165" i="9"/>
  <c r="U1165" i="9"/>
  <c r="V1165" i="9"/>
  <c r="W1165" i="9"/>
  <c r="X1165" i="9"/>
  <c r="M1166" i="9"/>
  <c r="N1166" i="9"/>
  <c r="O1166" i="9"/>
  <c r="P1166" i="9"/>
  <c r="R1166" i="9"/>
  <c r="T1166" i="9"/>
  <c r="U1166" i="9"/>
  <c r="V1166" i="9"/>
  <c r="W1166" i="9"/>
  <c r="X1166" i="9"/>
  <c r="M1167" i="9"/>
  <c r="N1167" i="9"/>
  <c r="O1167" i="9"/>
  <c r="P1167" i="9"/>
  <c r="R1167" i="9"/>
  <c r="T1167" i="9"/>
  <c r="U1167" i="9"/>
  <c r="V1167" i="9"/>
  <c r="W1167" i="9"/>
  <c r="X1167" i="9"/>
  <c r="M1168" i="9"/>
  <c r="N1168" i="9"/>
  <c r="O1168" i="9"/>
  <c r="P1168" i="9"/>
  <c r="R1168" i="9"/>
  <c r="T1168" i="9"/>
  <c r="U1168" i="9"/>
  <c r="V1168" i="9"/>
  <c r="W1168" i="9"/>
  <c r="X1168" i="9"/>
  <c r="M1169" i="9"/>
  <c r="N1169" i="9"/>
  <c r="O1169" i="9"/>
  <c r="P1169" i="9"/>
  <c r="R1169" i="9"/>
  <c r="T1169" i="9"/>
  <c r="U1169" i="9"/>
  <c r="V1169" i="9"/>
  <c r="W1169" i="9"/>
  <c r="X1169" i="9"/>
  <c r="M1170" i="9"/>
  <c r="N1170" i="9"/>
  <c r="O1170" i="9"/>
  <c r="P1170" i="9"/>
  <c r="R1170" i="9"/>
  <c r="T1170" i="9"/>
  <c r="U1170" i="9"/>
  <c r="V1170" i="9"/>
  <c r="W1170" i="9"/>
  <c r="X1170" i="9"/>
  <c r="M1171" i="9"/>
  <c r="N1171" i="9"/>
  <c r="O1171" i="9"/>
  <c r="P1171" i="9"/>
  <c r="R1171" i="9"/>
  <c r="T1171" i="9"/>
  <c r="U1171" i="9"/>
  <c r="V1171" i="9"/>
  <c r="W1171" i="9"/>
  <c r="X1171" i="9"/>
  <c r="M1172" i="9"/>
  <c r="N1172" i="9"/>
  <c r="O1172" i="9"/>
  <c r="P1172" i="9"/>
  <c r="Q1172" i="9"/>
  <c r="R1172" i="9"/>
  <c r="S1172" i="9"/>
  <c r="T1172" i="9"/>
  <c r="U1172" i="9"/>
  <c r="V1172" i="9"/>
  <c r="W1172" i="9"/>
  <c r="X1172" i="9"/>
  <c r="M1173" i="9"/>
  <c r="N1173" i="9"/>
  <c r="O1173" i="9"/>
  <c r="P1173" i="9"/>
  <c r="Q1173" i="9"/>
  <c r="R1173" i="9"/>
  <c r="S1173" i="9"/>
  <c r="T1173" i="9"/>
  <c r="U1173" i="9"/>
  <c r="V1173" i="9"/>
  <c r="W1173" i="9"/>
  <c r="X1173" i="9"/>
  <c r="M1174" i="9"/>
  <c r="N1174" i="9"/>
  <c r="O1174" i="9"/>
  <c r="P1174" i="9"/>
  <c r="Q1174" i="9"/>
  <c r="R1174" i="9"/>
  <c r="S1174" i="9"/>
  <c r="T1174" i="9"/>
  <c r="U1174" i="9"/>
  <c r="V1174" i="9"/>
  <c r="W1174" i="9"/>
  <c r="X1174" i="9"/>
  <c r="M1175" i="9"/>
  <c r="N1175" i="9"/>
  <c r="O1175" i="9"/>
  <c r="P1175" i="9"/>
  <c r="Q1175" i="9"/>
  <c r="R1175" i="9"/>
  <c r="S1175" i="9"/>
  <c r="T1175" i="9"/>
  <c r="U1175" i="9"/>
  <c r="V1175" i="9"/>
  <c r="W1175" i="9"/>
  <c r="X1175" i="9"/>
  <c r="M1176" i="9"/>
  <c r="N1176" i="9"/>
  <c r="O1176" i="9"/>
  <c r="P1176" i="9"/>
  <c r="Q1176" i="9"/>
  <c r="R1176" i="9"/>
  <c r="S1176" i="9"/>
  <c r="T1176" i="9"/>
  <c r="U1176" i="9"/>
  <c r="V1176" i="9"/>
  <c r="W1176" i="9"/>
  <c r="X1176" i="9"/>
  <c r="M1177" i="9"/>
  <c r="N1177" i="9"/>
  <c r="O1177" i="9"/>
  <c r="P1177" i="9"/>
  <c r="Q1177" i="9"/>
  <c r="R1177" i="9"/>
  <c r="S1177" i="9"/>
  <c r="T1177" i="9"/>
  <c r="U1177" i="9"/>
  <c r="V1177" i="9"/>
  <c r="W1177" i="9"/>
  <c r="X1177" i="9"/>
  <c r="M1178" i="9"/>
  <c r="N1178" i="9"/>
  <c r="O1178" i="9"/>
  <c r="P1178" i="9"/>
  <c r="Q1178" i="9"/>
  <c r="R1178" i="9"/>
  <c r="S1178" i="9"/>
  <c r="T1178" i="9"/>
  <c r="U1178" i="9"/>
  <c r="V1178" i="9"/>
  <c r="W1178" i="9"/>
  <c r="X1178" i="9"/>
  <c r="M1179" i="9"/>
  <c r="N1179" i="9"/>
  <c r="O1179" i="9"/>
  <c r="P1179" i="9"/>
  <c r="Q1179" i="9"/>
  <c r="R1179" i="9"/>
  <c r="S1179" i="9"/>
  <c r="T1179" i="9"/>
  <c r="U1179" i="9"/>
  <c r="V1179" i="9"/>
  <c r="W1179" i="9"/>
  <c r="X1179" i="9"/>
  <c r="M1180" i="9"/>
  <c r="N1180" i="9"/>
  <c r="O1180" i="9"/>
  <c r="P1180" i="9"/>
  <c r="Q1180" i="9"/>
  <c r="R1180" i="9"/>
  <c r="S1180" i="9"/>
  <c r="T1180" i="9"/>
  <c r="U1180" i="9"/>
  <c r="V1180" i="9"/>
  <c r="W1180" i="9"/>
  <c r="X1180" i="9"/>
  <c r="M1181" i="9"/>
  <c r="N1181" i="9"/>
  <c r="O1181" i="9"/>
  <c r="P1181" i="9"/>
  <c r="Q1181" i="9"/>
  <c r="R1181" i="9"/>
  <c r="S1181" i="9"/>
  <c r="T1181" i="9"/>
  <c r="U1181" i="9"/>
  <c r="V1181" i="9"/>
  <c r="W1181" i="9"/>
  <c r="X1181" i="9"/>
  <c r="M1182" i="9"/>
  <c r="N1182" i="9"/>
  <c r="O1182" i="9"/>
  <c r="P1182" i="9"/>
  <c r="Q1182" i="9"/>
  <c r="R1182" i="9"/>
  <c r="S1182" i="9"/>
  <c r="T1182" i="9"/>
  <c r="U1182" i="9"/>
  <c r="V1182" i="9"/>
  <c r="W1182" i="9"/>
  <c r="X1182" i="9"/>
  <c r="M1183" i="9"/>
  <c r="N1183" i="9"/>
  <c r="O1183" i="9"/>
  <c r="P1183" i="9"/>
  <c r="Q1183" i="9"/>
  <c r="R1183" i="9"/>
  <c r="S1183" i="9"/>
  <c r="T1183" i="9"/>
  <c r="U1183" i="9"/>
  <c r="V1183" i="9"/>
  <c r="W1183" i="9"/>
  <c r="X1183" i="9"/>
  <c r="M1184" i="9"/>
  <c r="N1184" i="9"/>
  <c r="O1184" i="9"/>
  <c r="P1184" i="9"/>
  <c r="Q1184" i="9"/>
  <c r="R1184" i="9"/>
  <c r="S1184" i="9"/>
  <c r="T1184" i="9"/>
  <c r="U1184" i="9"/>
  <c r="V1184" i="9"/>
  <c r="W1184" i="9"/>
  <c r="X1184" i="9"/>
  <c r="M1185" i="9"/>
  <c r="N1185" i="9"/>
  <c r="O1185" i="9"/>
  <c r="P1185" i="9"/>
  <c r="Q1185" i="9"/>
  <c r="R1185" i="9"/>
  <c r="S1185" i="9"/>
  <c r="T1185" i="9"/>
  <c r="U1185" i="9"/>
  <c r="V1185" i="9"/>
  <c r="W1185" i="9"/>
  <c r="X1185" i="9"/>
  <c r="M1186" i="9"/>
  <c r="N1186" i="9"/>
  <c r="O1186" i="9"/>
  <c r="P1186" i="9"/>
  <c r="Q1186" i="9"/>
  <c r="R1186" i="9"/>
  <c r="S1186" i="9"/>
  <c r="T1186" i="9"/>
  <c r="U1186" i="9"/>
  <c r="V1186" i="9"/>
  <c r="W1186" i="9"/>
  <c r="X1186" i="9"/>
  <c r="M1187" i="9"/>
  <c r="N1187" i="9"/>
  <c r="O1187" i="9"/>
  <c r="P1187" i="9"/>
  <c r="Q1187" i="9"/>
  <c r="R1187" i="9"/>
  <c r="S1187" i="9"/>
  <c r="T1187" i="9"/>
  <c r="U1187" i="9"/>
  <c r="V1187" i="9"/>
  <c r="W1187" i="9"/>
  <c r="X1187" i="9"/>
  <c r="M1188" i="9"/>
  <c r="N1188" i="9"/>
  <c r="O1188" i="9"/>
  <c r="P1188" i="9"/>
  <c r="Q1188" i="9"/>
  <c r="R1188" i="9"/>
  <c r="S1188" i="9"/>
  <c r="T1188" i="9"/>
  <c r="U1188" i="9"/>
  <c r="V1188" i="9"/>
  <c r="W1188" i="9"/>
  <c r="X1188" i="9"/>
  <c r="M1189" i="9"/>
  <c r="N1189" i="9"/>
  <c r="O1189" i="9"/>
  <c r="P1189" i="9"/>
  <c r="Q1189" i="9"/>
  <c r="R1189" i="9"/>
  <c r="S1189" i="9"/>
  <c r="T1189" i="9"/>
  <c r="U1189" i="9"/>
  <c r="V1189" i="9"/>
  <c r="W1189" i="9"/>
  <c r="X1189" i="9"/>
  <c r="M1190" i="9"/>
  <c r="N1190" i="9"/>
  <c r="O1190" i="9"/>
  <c r="P1190" i="9"/>
  <c r="Q1190" i="9"/>
  <c r="R1190" i="9"/>
  <c r="S1190" i="9"/>
  <c r="T1190" i="9"/>
  <c r="U1190" i="9"/>
  <c r="V1190" i="9"/>
  <c r="W1190" i="9"/>
  <c r="X1190" i="9"/>
  <c r="M1191" i="9"/>
  <c r="N1191" i="9"/>
  <c r="O1191" i="9"/>
  <c r="P1191" i="9"/>
  <c r="Q1191" i="9"/>
  <c r="R1191" i="9"/>
  <c r="S1191" i="9"/>
  <c r="T1191" i="9"/>
  <c r="U1191" i="9"/>
  <c r="V1191" i="9"/>
  <c r="W1191" i="9"/>
  <c r="X1191" i="9"/>
  <c r="M1192" i="9"/>
  <c r="N1192" i="9"/>
  <c r="O1192" i="9"/>
  <c r="P1192" i="9"/>
  <c r="Q1192" i="9"/>
  <c r="R1192" i="9"/>
  <c r="S1192" i="9"/>
  <c r="T1192" i="9"/>
  <c r="U1192" i="9"/>
  <c r="V1192" i="9"/>
  <c r="W1192" i="9"/>
  <c r="X1192" i="9"/>
  <c r="M1193" i="9"/>
  <c r="N1193" i="9"/>
  <c r="O1193" i="9"/>
  <c r="P1193" i="9"/>
  <c r="Q1193" i="9"/>
  <c r="R1193" i="9"/>
  <c r="S1193" i="9"/>
  <c r="T1193" i="9"/>
  <c r="U1193" i="9"/>
  <c r="V1193" i="9"/>
  <c r="W1193" i="9"/>
  <c r="X1193" i="9"/>
  <c r="M1194" i="9"/>
  <c r="N1194" i="9"/>
  <c r="O1194" i="9"/>
  <c r="P1194" i="9"/>
  <c r="Q1194" i="9"/>
  <c r="R1194" i="9"/>
  <c r="S1194" i="9"/>
  <c r="T1194" i="9"/>
  <c r="U1194" i="9"/>
  <c r="V1194" i="9"/>
  <c r="W1194" i="9"/>
  <c r="X1194" i="9"/>
  <c r="M1195" i="9"/>
  <c r="N1195" i="9"/>
  <c r="O1195" i="9"/>
  <c r="P1195" i="9"/>
  <c r="Q1195" i="9"/>
  <c r="R1195" i="9"/>
  <c r="S1195" i="9"/>
  <c r="T1195" i="9"/>
  <c r="U1195" i="9"/>
  <c r="V1195" i="9"/>
  <c r="W1195" i="9"/>
  <c r="X1195" i="9"/>
  <c r="M1196" i="9"/>
  <c r="N1196" i="9"/>
  <c r="O1196" i="9"/>
  <c r="P1196" i="9"/>
  <c r="Q1196" i="9"/>
  <c r="R1196" i="9"/>
  <c r="S1196" i="9"/>
  <c r="T1196" i="9"/>
  <c r="U1196" i="9"/>
  <c r="V1196" i="9"/>
  <c r="W1196" i="9"/>
  <c r="X1196" i="9"/>
  <c r="M1197" i="9"/>
  <c r="N1197" i="9"/>
  <c r="O1197" i="9"/>
  <c r="P1197" i="9"/>
  <c r="Q1197" i="9"/>
  <c r="R1197" i="9"/>
  <c r="S1197" i="9"/>
  <c r="T1197" i="9"/>
  <c r="U1197" i="9"/>
  <c r="V1197" i="9"/>
  <c r="W1197" i="9"/>
  <c r="X1197" i="9"/>
  <c r="M1198" i="9"/>
  <c r="N1198" i="9"/>
  <c r="O1198" i="9"/>
  <c r="P1198" i="9"/>
  <c r="Q1198" i="9"/>
  <c r="R1198" i="9"/>
  <c r="S1198" i="9"/>
  <c r="T1198" i="9"/>
  <c r="U1198" i="9"/>
  <c r="V1198" i="9"/>
  <c r="W1198" i="9"/>
  <c r="X1198" i="9"/>
  <c r="M1199" i="9"/>
  <c r="N1199" i="9"/>
  <c r="O1199" i="9"/>
  <c r="P1199" i="9"/>
  <c r="Q1199" i="9"/>
  <c r="R1199" i="9"/>
  <c r="S1199" i="9"/>
  <c r="T1199" i="9"/>
  <c r="U1199" i="9"/>
  <c r="V1199" i="9"/>
  <c r="W1199" i="9"/>
  <c r="X1199" i="9"/>
  <c r="M1200" i="9"/>
  <c r="N1200" i="9"/>
  <c r="O1200" i="9"/>
  <c r="P1200" i="9"/>
  <c r="Q1200" i="9"/>
  <c r="R1200" i="9"/>
  <c r="S1200" i="9"/>
  <c r="T1200" i="9"/>
  <c r="U1200" i="9"/>
  <c r="V1200" i="9"/>
  <c r="W1200" i="9"/>
  <c r="X1200" i="9"/>
  <c r="M1201" i="9"/>
  <c r="N1201" i="9"/>
  <c r="O1201" i="9"/>
  <c r="P1201" i="9"/>
  <c r="Q1201" i="9"/>
  <c r="R1201" i="9"/>
  <c r="S1201" i="9"/>
  <c r="T1201" i="9"/>
  <c r="U1201" i="9"/>
  <c r="V1201" i="9"/>
  <c r="W1201" i="9"/>
  <c r="X1201" i="9"/>
  <c r="M1202" i="9"/>
  <c r="N1202" i="9"/>
  <c r="O1202" i="9"/>
  <c r="P1202" i="9"/>
  <c r="Q1202" i="9"/>
  <c r="R1202" i="9"/>
  <c r="S1202" i="9"/>
  <c r="T1202" i="9"/>
  <c r="U1202" i="9"/>
  <c r="V1202" i="9"/>
  <c r="W1202" i="9"/>
  <c r="X1202" i="9"/>
  <c r="M1203" i="9"/>
  <c r="N1203" i="9"/>
  <c r="O1203" i="9"/>
  <c r="P1203" i="9"/>
  <c r="Q1203" i="9"/>
  <c r="R1203" i="9"/>
  <c r="S1203" i="9"/>
  <c r="T1203" i="9"/>
  <c r="U1203" i="9"/>
  <c r="V1203" i="9"/>
  <c r="W1203" i="9"/>
  <c r="X1203" i="9"/>
  <c r="M1204" i="9"/>
  <c r="N1204" i="9"/>
  <c r="O1204" i="9"/>
  <c r="P1204" i="9"/>
  <c r="Q1204" i="9"/>
  <c r="R1204" i="9"/>
  <c r="S1204" i="9"/>
  <c r="T1204" i="9"/>
  <c r="U1204" i="9"/>
  <c r="V1204" i="9"/>
  <c r="W1204" i="9"/>
  <c r="X1204" i="9"/>
  <c r="M1205" i="9"/>
  <c r="N1205" i="9"/>
  <c r="O1205" i="9"/>
  <c r="P1205" i="9"/>
  <c r="Q1205" i="9"/>
  <c r="R1205" i="9"/>
  <c r="S1205" i="9"/>
  <c r="T1205" i="9"/>
  <c r="U1205" i="9"/>
  <c r="V1205" i="9"/>
  <c r="W1205" i="9"/>
  <c r="X1205" i="9"/>
  <c r="M1206" i="9"/>
  <c r="N1206" i="9"/>
  <c r="O1206" i="9"/>
  <c r="P1206" i="9"/>
  <c r="Q1206" i="9"/>
  <c r="R1206" i="9"/>
  <c r="S1206" i="9"/>
  <c r="T1206" i="9"/>
  <c r="U1206" i="9"/>
  <c r="V1206" i="9"/>
  <c r="W1206" i="9"/>
  <c r="X1206" i="9"/>
  <c r="M1207" i="9"/>
  <c r="N1207" i="9"/>
  <c r="O1207" i="9"/>
  <c r="P1207" i="9"/>
  <c r="Q1207" i="9"/>
  <c r="R1207" i="9"/>
  <c r="S1207" i="9"/>
  <c r="T1207" i="9"/>
  <c r="U1207" i="9"/>
  <c r="V1207" i="9"/>
  <c r="W1207" i="9"/>
  <c r="X1207" i="9"/>
  <c r="M1208" i="9"/>
  <c r="N1208" i="9"/>
  <c r="O1208" i="9"/>
  <c r="P1208" i="9"/>
  <c r="Q1208" i="9"/>
  <c r="R1208" i="9"/>
  <c r="S1208" i="9"/>
  <c r="T1208" i="9"/>
  <c r="U1208" i="9"/>
  <c r="V1208" i="9"/>
  <c r="W1208" i="9"/>
  <c r="X1208" i="9"/>
  <c r="M1209" i="9"/>
  <c r="N1209" i="9"/>
  <c r="O1209" i="9"/>
  <c r="P1209" i="9"/>
  <c r="Q1209" i="9"/>
  <c r="R1209" i="9"/>
  <c r="S1209" i="9"/>
  <c r="T1209" i="9"/>
  <c r="U1209" i="9"/>
  <c r="V1209" i="9"/>
  <c r="W1209" i="9"/>
  <c r="X1209" i="9"/>
  <c r="M1210" i="9"/>
  <c r="N1210" i="9"/>
  <c r="O1210" i="9"/>
  <c r="P1210" i="9"/>
  <c r="Q1210" i="9"/>
  <c r="R1210" i="9"/>
  <c r="S1210" i="9"/>
  <c r="T1210" i="9"/>
  <c r="U1210" i="9"/>
  <c r="V1210" i="9"/>
  <c r="W1210" i="9"/>
  <c r="X1210" i="9"/>
  <c r="M1211" i="9"/>
  <c r="N1211" i="9"/>
  <c r="O1211" i="9"/>
  <c r="P1211" i="9"/>
  <c r="Q1211" i="9"/>
  <c r="R1211" i="9"/>
  <c r="S1211" i="9"/>
  <c r="T1211" i="9"/>
  <c r="U1211" i="9"/>
  <c r="V1211" i="9"/>
  <c r="W1211" i="9"/>
  <c r="X1211" i="9"/>
  <c r="M1212" i="9"/>
  <c r="N1212" i="9"/>
  <c r="O1212" i="9"/>
  <c r="P1212" i="9"/>
  <c r="Q1212" i="9"/>
  <c r="R1212" i="9"/>
  <c r="S1212" i="9"/>
  <c r="T1212" i="9"/>
  <c r="U1212" i="9"/>
  <c r="V1212" i="9"/>
  <c r="W1212" i="9"/>
  <c r="X1212" i="9"/>
  <c r="M1213" i="9"/>
  <c r="N1213" i="9"/>
  <c r="O1213" i="9"/>
  <c r="P1213" i="9"/>
  <c r="Q1213" i="9"/>
  <c r="R1213" i="9"/>
  <c r="S1213" i="9"/>
  <c r="T1213" i="9"/>
  <c r="U1213" i="9"/>
  <c r="V1213" i="9"/>
  <c r="W1213" i="9"/>
  <c r="X1213" i="9"/>
  <c r="M1214" i="9"/>
  <c r="N1214" i="9"/>
  <c r="O1214" i="9"/>
  <c r="P1214" i="9"/>
  <c r="Q1214" i="9"/>
  <c r="R1214" i="9"/>
  <c r="S1214" i="9"/>
  <c r="T1214" i="9"/>
  <c r="U1214" i="9"/>
  <c r="V1214" i="9"/>
  <c r="W1214" i="9"/>
  <c r="X1214" i="9"/>
  <c r="M1215" i="9"/>
  <c r="N1215" i="9"/>
  <c r="O1215" i="9"/>
  <c r="P1215" i="9"/>
  <c r="Q1215" i="9"/>
  <c r="R1215" i="9"/>
  <c r="S1215" i="9"/>
  <c r="T1215" i="9"/>
  <c r="U1215" i="9"/>
  <c r="V1215" i="9"/>
  <c r="W1215" i="9"/>
  <c r="X1215" i="9"/>
  <c r="M1216" i="9"/>
  <c r="N1216" i="9"/>
  <c r="O1216" i="9"/>
  <c r="P1216" i="9"/>
  <c r="Q1216" i="9"/>
  <c r="R1216" i="9"/>
  <c r="S1216" i="9"/>
  <c r="T1216" i="9"/>
  <c r="U1216" i="9"/>
  <c r="V1216" i="9"/>
  <c r="W1216" i="9"/>
  <c r="X1216" i="9"/>
  <c r="M1217" i="9"/>
  <c r="N1217" i="9"/>
  <c r="O1217" i="9"/>
  <c r="P1217" i="9"/>
  <c r="Q1217" i="9"/>
  <c r="R1217" i="9"/>
  <c r="S1217" i="9"/>
  <c r="T1217" i="9"/>
  <c r="U1217" i="9"/>
  <c r="V1217" i="9"/>
  <c r="W1217" i="9"/>
  <c r="X1217" i="9"/>
  <c r="M1218" i="9"/>
  <c r="N1218" i="9"/>
  <c r="O1218" i="9"/>
  <c r="P1218" i="9"/>
  <c r="Q1218" i="9"/>
  <c r="R1218" i="9"/>
  <c r="S1218" i="9"/>
  <c r="T1218" i="9"/>
  <c r="U1218" i="9"/>
  <c r="V1218" i="9"/>
  <c r="W1218" i="9"/>
  <c r="X1218" i="9"/>
  <c r="M1219" i="9"/>
  <c r="N1219" i="9"/>
  <c r="O1219" i="9"/>
  <c r="P1219" i="9"/>
  <c r="Q1219" i="9"/>
  <c r="R1219" i="9"/>
  <c r="S1219" i="9"/>
  <c r="T1219" i="9"/>
  <c r="U1219" i="9"/>
  <c r="V1219" i="9"/>
  <c r="W1219" i="9"/>
  <c r="X1219" i="9"/>
  <c r="M1220" i="9"/>
  <c r="N1220" i="9"/>
  <c r="O1220" i="9"/>
  <c r="P1220" i="9"/>
  <c r="Q1220" i="9"/>
  <c r="R1220" i="9"/>
  <c r="S1220" i="9"/>
  <c r="T1220" i="9"/>
  <c r="U1220" i="9"/>
  <c r="V1220" i="9"/>
  <c r="W1220" i="9"/>
  <c r="X1220" i="9"/>
  <c r="M1221" i="9"/>
  <c r="N1221" i="9"/>
  <c r="O1221" i="9"/>
  <c r="P1221" i="9"/>
  <c r="Q1221" i="9"/>
  <c r="R1221" i="9"/>
  <c r="S1221" i="9"/>
  <c r="T1221" i="9"/>
  <c r="U1221" i="9"/>
  <c r="V1221" i="9"/>
  <c r="W1221" i="9"/>
  <c r="X1221" i="9"/>
  <c r="M1222" i="9"/>
  <c r="N1222" i="9"/>
  <c r="O1222" i="9"/>
  <c r="P1222" i="9"/>
  <c r="Q1222" i="9"/>
  <c r="R1222" i="9"/>
  <c r="S1222" i="9"/>
  <c r="T1222" i="9"/>
  <c r="U1222" i="9"/>
  <c r="V1222" i="9"/>
  <c r="W1222" i="9"/>
  <c r="X1222" i="9"/>
  <c r="M1223" i="9"/>
  <c r="N1223" i="9"/>
  <c r="O1223" i="9"/>
  <c r="P1223" i="9"/>
  <c r="Q1223" i="9"/>
  <c r="R1223" i="9"/>
  <c r="S1223" i="9"/>
  <c r="T1223" i="9"/>
  <c r="U1223" i="9"/>
  <c r="V1223" i="9"/>
  <c r="W1223" i="9"/>
  <c r="X1223" i="9"/>
  <c r="M1224" i="9"/>
  <c r="N1224" i="9"/>
  <c r="O1224" i="9"/>
  <c r="P1224" i="9"/>
  <c r="Q1224" i="9"/>
  <c r="R1224" i="9"/>
  <c r="S1224" i="9"/>
  <c r="T1224" i="9"/>
  <c r="U1224" i="9"/>
  <c r="V1224" i="9"/>
  <c r="W1224" i="9"/>
  <c r="X1224" i="9"/>
  <c r="M1225" i="9"/>
  <c r="N1225" i="9"/>
  <c r="O1225" i="9"/>
  <c r="P1225" i="9"/>
  <c r="Q1225" i="9"/>
  <c r="R1225" i="9"/>
  <c r="S1225" i="9"/>
  <c r="T1225" i="9"/>
  <c r="U1225" i="9"/>
  <c r="V1225" i="9"/>
  <c r="W1225" i="9"/>
  <c r="X1225" i="9"/>
  <c r="M1226" i="9"/>
  <c r="N1226" i="9"/>
  <c r="O1226" i="9"/>
  <c r="P1226" i="9"/>
  <c r="Q1226" i="9"/>
  <c r="R1226" i="9"/>
  <c r="S1226" i="9"/>
  <c r="T1226" i="9"/>
  <c r="U1226" i="9"/>
  <c r="V1226" i="9"/>
  <c r="W1226" i="9"/>
  <c r="X1226" i="9"/>
  <c r="M1227" i="9"/>
  <c r="N1227" i="9"/>
  <c r="O1227" i="9"/>
  <c r="P1227" i="9"/>
  <c r="Q1227" i="9"/>
  <c r="R1227" i="9"/>
  <c r="S1227" i="9"/>
  <c r="T1227" i="9"/>
  <c r="U1227" i="9"/>
  <c r="V1227" i="9"/>
  <c r="W1227" i="9"/>
  <c r="X1227" i="9"/>
  <c r="M1228" i="9"/>
  <c r="N1228" i="9"/>
  <c r="O1228" i="9"/>
  <c r="P1228" i="9"/>
  <c r="Q1228" i="9"/>
  <c r="R1228" i="9"/>
  <c r="S1228" i="9"/>
  <c r="T1228" i="9"/>
  <c r="U1228" i="9"/>
  <c r="V1228" i="9"/>
  <c r="W1228" i="9"/>
  <c r="X1228" i="9"/>
  <c r="M1229" i="9"/>
  <c r="N1229" i="9"/>
  <c r="O1229" i="9"/>
  <c r="P1229" i="9"/>
  <c r="Q1229" i="9"/>
  <c r="R1229" i="9"/>
  <c r="S1229" i="9"/>
  <c r="T1229" i="9"/>
  <c r="U1229" i="9"/>
  <c r="V1229" i="9"/>
  <c r="W1229" i="9"/>
  <c r="X1229" i="9"/>
  <c r="M1230" i="9"/>
  <c r="N1230" i="9"/>
  <c r="O1230" i="9"/>
  <c r="P1230" i="9"/>
  <c r="Q1230" i="9"/>
  <c r="R1230" i="9"/>
  <c r="S1230" i="9"/>
  <c r="T1230" i="9"/>
  <c r="U1230" i="9"/>
  <c r="V1230" i="9"/>
  <c r="W1230" i="9"/>
  <c r="X1230" i="9"/>
  <c r="M1231" i="9"/>
  <c r="N1231" i="9"/>
  <c r="O1231" i="9"/>
  <c r="P1231" i="9"/>
  <c r="Q1231" i="9"/>
  <c r="R1231" i="9"/>
  <c r="S1231" i="9"/>
  <c r="T1231" i="9"/>
  <c r="U1231" i="9"/>
  <c r="V1231" i="9"/>
  <c r="W1231" i="9"/>
  <c r="X1231" i="9"/>
  <c r="M1232" i="9"/>
  <c r="N1232" i="9"/>
  <c r="O1232" i="9"/>
  <c r="P1232" i="9"/>
  <c r="Q1232" i="9"/>
  <c r="R1232" i="9"/>
  <c r="S1232" i="9"/>
  <c r="T1232" i="9"/>
  <c r="U1232" i="9"/>
  <c r="V1232" i="9"/>
  <c r="W1232" i="9"/>
  <c r="X1232" i="9"/>
  <c r="M1233" i="9"/>
  <c r="N1233" i="9"/>
  <c r="O1233" i="9"/>
  <c r="P1233" i="9"/>
  <c r="Q1233" i="9"/>
  <c r="R1233" i="9"/>
  <c r="S1233" i="9"/>
  <c r="T1233" i="9"/>
  <c r="U1233" i="9"/>
  <c r="V1233" i="9"/>
  <c r="W1233" i="9"/>
  <c r="X1233" i="9"/>
  <c r="M1234" i="9"/>
  <c r="N1234" i="9"/>
  <c r="O1234" i="9"/>
  <c r="P1234" i="9"/>
  <c r="Q1234" i="9"/>
  <c r="R1234" i="9"/>
  <c r="S1234" i="9"/>
  <c r="T1234" i="9"/>
  <c r="U1234" i="9"/>
  <c r="V1234" i="9"/>
  <c r="W1234" i="9"/>
  <c r="X1234" i="9"/>
  <c r="M1235" i="9"/>
  <c r="N1235" i="9"/>
  <c r="O1235" i="9"/>
  <c r="P1235" i="9"/>
  <c r="Q1235" i="9"/>
  <c r="R1235" i="9"/>
  <c r="S1235" i="9"/>
  <c r="T1235" i="9"/>
  <c r="U1235" i="9"/>
  <c r="V1235" i="9"/>
  <c r="W1235" i="9"/>
  <c r="X1235" i="9"/>
  <c r="M1236" i="9"/>
  <c r="N1236" i="9"/>
  <c r="O1236" i="9"/>
  <c r="P1236" i="9"/>
  <c r="Q1236" i="9"/>
  <c r="R1236" i="9"/>
  <c r="S1236" i="9"/>
  <c r="T1236" i="9"/>
  <c r="U1236" i="9"/>
  <c r="V1236" i="9"/>
  <c r="W1236" i="9"/>
  <c r="X1236" i="9"/>
  <c r="M1237" i="9"/>
  <c r="N1237" i="9"/>
  <c r="O1237" i="9"/>
  <c r="P1237" i="9"/>
  <c r="Q1237" i="9"/>
  <c r="R1237" i="9"/>
  <c r="S1237" i="9"/>
  <c r="T1237" i="9"/>
  <c r="U1237" i="9"/>
  <c r="V1237" i="9"/>
  <c r="W1237" i="9"/>
  <c r="X1237" i="9"/>
  <c r="M1238" i="9"/>
  <c r="N1238" i="9"/>
  <c r="O1238" i="9"/>
  <c r="P1238" i="9"/>
  <c r="Q1238" i="9"/>
  <c r="R1238" i="9"/>
  <c r="S1238" i="9"/>
  <c r="T1238" i="9"/>
  <c r="U1238" i="9"/>
  <c r="V1238" i="9"/>
  <c r="W1238" i="9"/>
  <c r="X1238" i="9"/>
  <c r="M1239" i="9"/>
  <c r="N1239" i="9"/>
  <c r="O1239" i="9"/>
  <c r="P1239" i="9"/>
  <c r="Q1239" i="9"/>
  <c r="R1239" i="9"/>
  <c r="S1239" i="9"/>
  <c r="T1239" i="9"/>
  <c r="U1239" i="9"/>
  <c r="V1239" i="9"/>
  <c r="W1239" i="9"/>
  <c r="X1239" i="9"/>
  <c r="M1240" i="9"/>
  <c r="N1240" i="9"/>
  <c r="O1240" i="9"/>
  <c r="P1240" i="9"/>
  <c r="Q1240" i="9"/>
  <c r="R1240" i="9"/>
  <c r="S1240" i="9"/>
  <c r="T1240" i="9"/>
  <c r="U1240" i="9"/>
  <c r="V1240" i="9"/>
  <c r="W1240" i="9"/>
  <c r="X1240" i="9"/>
  <c r="M1241" i="9"/>
  <c r="N1241" i="9"/>
  <c r="O1241" i="9"/>
  <c r="P1241" i="9"/>
  <c r="Q1241" i="9"/>
  <c r="R1241" i="9"/>
  <c r="S1241" i="9"/>
  <c r="T1241" i="9"/>
  <c r="U1241" i="9"/>
  <c r="V1241" i="9"/>
  <c r="W1241" i="9"/>
  <c r="X1241" i="9"/>
  <c r="M1242" i="9"/>
  <c r="N1242" i="9"/>
  <c r="O1242" i="9"/>
  <c r="P1242" i="9"/>
  <c r="Q1242" i="9"/>
  <c r="R1242" i="9"/>
  <c r="S1242" i="9"/>
  <c r="T1242" i="9"/>
  <c r="U1242" i="9"/>
  <c r="V1242" i="9"/>
  <c r="W1242" i="9"/>
  <c r="X1242" i="9"/>
  <c r="M1243" i="9"/>
  <c r="N1243" i="9"/>
  <c r="O1243" i="9"/>
  <c r="P1243" i="9"/>
  <c r="Q1243" i="9"/>
  <c r="R1243" i="9"/>
  <c r="S1243" i="9"/>
  <c r="T1243" i="9"/>
  <c r="U1243" i="9"/>
  <c r="V1243" i="9"/>
  <c r="W1243" i="9"/>
  <c r="X1243" i="9"/>
  <c r="M1244" i="9"/>
  <c r="N1244" i="9"/>
  <c r="O1244" i="9"/>
  <c r="P1244" i="9"/>
  <c r="Q1244" i="9"/>
  <c r="R1244" i="9"/>
  <c r="S1244" i="9"/>
  <c r="T1244" i="9"/>
  <c r="U1244" i="9"/>
  <c r="V1244" i="9"/>
  <c r="W1244" i="9"/>
  <c r="X1244" i="9"/>
  <c r="M1245" i="9"/>
  <c r="N1245" i="9"/>
  <c r="O1245" i="9"/>
  <c r="P1245" i="9"/>
  <c r="Q1245" i="9"/>
  <c r="R1245" i="9"/>
  <c r="S1245" i="9"/>
  <c r="T1245" i="9"/>
  <c r="U1245" i="9"/>
  <c r="V1245" i="9"/>
  <c r="W1245" i="9"/>
  <c r="X1245" i="9"/>
  <c r="M1246" i="9"/>
  <c r="N1246" i="9"/>
  <c r="O1246" i="9"/>
  <c r="P1246" i="9"/>
  <c r="Q1246" i="9"/>
  <c r="R1246" i="9"/>
  <c r="S1246" i="9"/>
  <c r="T1246" i="9"/>
  <c r="U1246" i="9"/>
  <c r="V1246" i="9"/>
  <c r="W1246" i="9"/>
  <c r="X1246" i="9"/>
  <c r="M1247" i="9"/>
  <c r="N1247" i="9"/>
  <c r="O1247" i="9"/>
  <c r="P1247" i="9"/>
  <c r="Q1247" i="9"/>
  <c r="R1247" i="9"/>
  <c r="S1247" i="9"/>
  <c r="T1247" i="9"/>
  <c r="U1247" i="9"/>
  <c r="V1247" i="9"/>
  <c r="W1247" i="9"/>
  <c r="X1247" i="9"/>
  <c r="M1248" i="9"/>
  <c r="N1248" i="9"/>
  <c r="O1248" i="9"/>
  <c r="P1248" i="9"/>
  <c r="Q1248" i="9"/>
  <c r="R1248" i="9"/>
  <c r="S1248" i="9"/>
  <c r="T1248" i="9"/>
  <c r="U1248" i="9"/>
  <c r="V1248" i="9"/>
  <c r="W1248" i="9"/>
  <c r="X1248" i="9"/>
  <c r="M1249" i="9"/>
  <c r="N1249" i="9"/>
  <c r="O1249" i="9"/>
  <c r="P1249" i="9"/>
  <c r="Q1249" i="9"/>
  <c r="R1249" i="9"/>
  <c r="S1249" i="9"/>
  <c r="T1249" i="9"/>
  <c r="U1249" i="9"/>
  <c r="V1249" i="9"/>
  <c r="W1249" i="9"/>
  <c r="X1249" i="9"/>
  <c r="M1250" i="9"/>
  <c r="N1250" i="9"/>
  <c r="O1250" i="9"/>
  <c r="P1250" i="9"/>
  <c r="Q1250" i="9"/>
  <c r="R1250" i="9"/>
  <c r="S1250" i="9"/>
  <c r="T1250" i="9"/>
  <c r="U1250" i="9"/>
  <c r="V1250" i="9"/>
  <c r="W1250" i="9"/>
  <c r="X1250" i="9"/>
  <c r="M1251" i="9"/>
  <c r="N1251" i="9"/>
  <c r="O1251" i="9"/>
  <c r="P1251" i="9"/>
  <c r="Q1251" i="9"/>
  <c r="R1251" i="9"/>
  <c r="S1251" i="9"/>
  <c r="T1251" i="9"/>
  <c r="U1251" i="9"/>
  <c r="V1251" i="9"/>
  <c r="W1251" i="9"/>
  <c r="X1251" i="9"/>
  <c r="M1252" i="9"/>
  <c r="N1252" i="9"/>
  <c r="O1252" i="9"/>
  <c r="P1252" i="9"/>
  <c r="Q1252" i="9"/>
  <c r="R1252" i="9"/>
  <c r="S1252" i="9"/>
  <c r="T1252" i="9"/>
  <c r="U1252" i="9"/>
  <c r="V1252" i="9"/>
  <c r="W1252" i="9"/>
  <c r="X1252" i="9"/>
  <c r="M1253" i="9"/>
  <c r="N1253" i="9"/>
  <c r="O1253" i="9"/>
  <c r="P1253" i="9"/>
  <c r="Q1253" i="9"/>
  <c r="R1253" i="9"/>
  <c r="S1253" i="9"/>
  <c r="T1253" i="9"/>
  <c r="U1253" i="9"/>
  <c r="V1253" i="9"/>
  <c r="W1253" i="9"/>
  <c r="X1253" i="9"/>
  <c r="M1254" i="9"/>
  <c r="N1254" i="9"/>
  <c r="O1254" i="9"/>
  <c r="P1254" i="9"/>
  <c r="Q1254" i="9"/>
  <c r="R1254" i="9"/>
  <c r="S1254" i="9"/>
  <c r="T1254" i="9"/>
  <c r="U1254" i="9"/>
  <c r="V1254" i="9"/>
  <c r="W1254" i="9"/>
  <c r="X1254" i="9"/>
  <c r="M1255" i="9"/>
  <c r="N1255" i="9"/>
  <c r="O1255" i="9"/>
  <c r="P1255" i="9"/>
  <c r="Q1255" i="9"/>
  <c r="R1255" i="9"/>
  <c r="S1255" i="9"/>
  <c r="T1255" i="9"/>
  <c r="U1255" i="9"/>
  <c r="V1255" i="9"/>
  <c r="W1255" i="9"/>
  <c r="X1255" i="9"/>
  <c r="M1256" i="9"/>
  <c r="N1256" i="9"/>
  <c r="O1256" i="9"/>
  <c r="P1256" i="9"/>
  <c r="Q1256" i="9"/>
  <c r="R1256" i="9"/>
  <c r="S1256" i="9"/>
  <c r="T1256" i="9"/>
  <c r="U1256" i="9"/>
  <c r="V1256" i="9"/>
  <c r="W1256" i="9"/>
  <c r="X1256" i="9"/>
  <c r="M1257" i="9"/>
  <c r="N1257" i="9"/>
  <c r="O1257" i="9"/>
  <c r="P1257" i="9"/>
  <c r="Q1257" i="9"/>
  <c r="R1257" i="9"/>
  <c r="S1257" i="9"/>
  <c r="T1257" i="9"/>
  <c r="U1257" i="9"/>
  <c r="V1257" i="9"/>
  <c r="W1257" i="9"/>
  <c r="X1257" i="9"/>
  <c r="M1258" i="9"/>
  <c r="N1258" i="9"/>
  <c r="O1258" i="9"/>
  <c r="P1258" i="9"/>
  <c r="Q1258" i="9"/>
  <c r="R1258" i="9"/>
  <c r="S1258" i="9"/>
  <c r="T1258" i="9"/>
  <c r="U1258" i="9"/>
  <c r="V1258" i="9"/>
  <c r="W1258" i="9"/>
  <c r="X1258" i="9"/>
  <c r="M1259" i="9"/>
  <c r="N1259" i="9"/>
  <c r="O1259" i="9"/>
  <c r="P1259" i="9"/>
  <c r="Q1259" i="9"/>
  <c r="R1259" i="9"/>
  <c r="S1259" i="9"/>
  <c r="T1259" i="9"/>
  <c r="U1259" i="9"/>
  <c r="V1259" i="9"/>
  <c r="W1259" i="9"/>
  <c r="X1259" i="9"/>
  <c r="M1260" i="9"/>
  <c r="N1260" i="9"/>
  <c r="O1260" i="9"/>
  <c r="P1260" i="9"/>
  <c r="Q1260" i="9"/>
  <c r="R1260" i="9"/>
  <c r="S1260" i="9"/>
  <c r="T1260" i="9"/>
  <c r="U1260" i="9"/>
  <c r="V1260" i="9"/>
  <c r="W1260" i="9"/>
  <c r="X1260" i="9"/>
  <c r="M1261" i="9"/>
  <c r="N1261" i="9"/>
  <c r="O1261" i="9"/>
  <c r="P1261" i="9"/>
  <c r="Q1261" i="9"/>
  <c r="R1261" i="9"/>
  <c r="S1261" i="9"/>
  <c r="T1261" i="9"/>
  <c r="U1261" i="9"/>
  <c r="V1261" i="9"/>
  <c r="W1261" i="9"/>
  <c r="X1261" i="9"/>
  <c r="M1262" i="9"/>
  <c r="N1262" i="9"/>
  <c r="O1262" i="9"/>
  <c r="P1262" i="9"/>
  <c r="Q1262" i="9"/>
  <c r="R1262" i="9"/>
  <c r="S1262" i="9"/>
  <c r="T1262" i="9"/>
  <c r="U1262" i="9"/>
  <c r="V1262" i="9"/>
  <c r="W1262" i="9"/>
  <c r="X1262" i="9"/>
  <c r="M1263" i="9"/>
  <c r="N1263" i="9"/>
  <c r="O1263" i="9"/>
  <c r="P1263" i="9"/>
  <c r="Q1263" i="9"/>
  <c r="R1263" i="9"/>
  <c r="S1263" i="9"/>
  <c r="T1263" i="9"/>
  <c r="U1263" i="9"/>
  <c r="V1263" i="9"/>
  <c r="W1263" i="9"/>
  <c r="X1263" i="9"/>
  <c r="M1264" i="9"/>
  <c r="N1264" i="9"/>
  <c r="O1264" i="9"/>
  <c r="P1264" i="9"/>
  <c r="Q1264" i="9"/>
  <c r="R1264" i="9"/>
  <c r="S1264" i="9"/>
  <c r="T1264" i="9"/>
  <c r="U1264" i="9"/>
  <c r="V1264" i="9"/>
  <c r="W1264" i="9"/>
  <c r="X1264" i="9"/>
  <c r="M1265" i="9"/>
  <c r="N1265" i="9"/>
  <c r="O1265" i="9"/>
  <c r="P1265" i="9"/>
  <c r="Q1265" i="9"/>
  <c r="R1265" i="9"/>
  <c r="S1265" i="9"/>
  <c r="T1265" i="9"/>
  <c r="U1265" i="9"/>
  <c r="V1265" i="9"/>
  <c r="W1265" i="9"/>
  <c r="X1265" i="9"/>
  <c r="M1266" i="9"/>
  <c r="N1266" i="9"/>
  <c r="O1266" i="9"/>
  <c r="P1266" i="9"/>
  <c r="Q1266" i="9"/>
  <c r="R1266" i="9"/>
  <c r="S1266" i="9"/>
  <c r="T1266" i="9"/>
  <c r="U1266" i="9"/>
  <c r="V1266" i="9"/>
  <c r="W1266" i="9"/>
  <c r="X1266" i="9"/>
  <c r="M1267" i="9"/>
  <c r="N1267" i="9"/>
  <c r="O1267" i="9"/>
  <c r="P1267" i="9"/>
  <c r="Q1267" i="9"/>
  <c r="R1267" i="9"/>
  <c r="S1267" i="9"/>
  <c r="T1267" i="9"/>
  <c r="U1267" i="9"/>
  <c r="V1267" i="9"/>
  <c r="W1267" i="9"/>
  <c r="X1267" i="9"/>
  <c r="M1268" i="9"/>
  <c r="N1268" i="9"/>
  <c r="O1268" i="9"/>
  <c r="P1268" i="9"/>
  <c r="Q1268" i="9"/>
  <c r="R1268" i="9"/>
  <c r="S1268" i="9"/>
  <c r="T1268" i="9"/>
  <c r="U1268" i="9"/>
  <c r="V1268" i="9"/>
  <c r="W1268" i="9"/>
  <c r="X1268" i="9"/>
  <c r="M1269" i="9"/>
  <c r="N1269" i="9"/>
  <c r="O1269" i="9"/>
  <c r="P1269" i="9"/>
  <c r="Q1269" i="9"/>
  <c r="R1269" i="9"/>
  <c r="S1269" i="9"/>
  <c r="T1269" i="9"/>
  <c r="U1269" i="9"/>
  <c r="V1269" i="9"/>
  <c r="W1269" i="9"/>
  <c r="X1269" i="9"/>
  <c r="M1270" i="9"/>
  <c r="N1270" i="9"/>
  <c r="O1270" i="9"/>
  <c r="P1270" i="9"/>
  <c r="Q1270" i="9"/>
  <c r="R1270" i="9"/>
  <c r="S1270" i="9"/>
  <c r="T1270" i="9"/>
  <c r="U1270" i="9"/>
  <c r="V1270" i="9"/>
  <c r="W1270" i="9"/>
  <c r="X1270" i="9"/>
  <c r="M1271" i="9"/>
  <c r="N1271" i="9"/>
  <c r="O1271" i="9"/>
  <c r="P1271" i="9"/>
  <c r="Q1271" i="9"/>
  <c r="R1271" i="9"/>
  <c r="S1271" i="9"/>
  <c r="T1271" i="9"/>
  <c r="U1271" i="9"/>
  <c r="V1271" i="9"/>
  <c r="W1271" i="9"/>
  <c r="X1271" i="9"/>
  <c r="M1272" i="9"/>
  <c r="N1272" i="9"/>
  <c r="O1272" i="9"/>
  <c r="P1272" i="9"/>
  <c r="Q1272" i="9"/>
  <c r="R1272" i="9"/>
  <c r="S1272" i="9"/>
  <c r="T1272" i="9"/>
  <c r="U1272" i="9"/>
  <c r="V1272" i="9"/>
  <c r="W1272" i="9"/>
  <c r="X1272" i="9"/>
  <c r="M1273" i="9"/>
  <c r="N1273" i="9"/>
  <c r="O1273" i="9"/>
  <c r="P1273" i="9"/>
  <c r="Q1273" i="9"/>
  <c r="R1273" i="9"/>
  <c r="S1273" i="9"/>
  <c r="T1273" i="9"/>
  <c r="U1273" i="9"/>
  <c r="V1273" i="9"/>
  <c r="W1273" i="9"/>
  <c r="X1273" i="9"/>
  <c r="M1274" i="9"/>
  <c r="N1274" i="9"/>
  <c r="O1274" i="9"/>
  <c r="P1274" i="9"/>
  <c r="Q1274" i="9"/>
  <c r="R1274" i="9"/>
  <c r="S1274" i="9"/>
  <c r="T1274" i="9"/>
  <c r="U1274" i="9"/>
  <c r="V1274" i="9"/>
  <c r="W1274" i="9"/>
  <c r="X1274" i="9"/>
  <c r="M1275" i="9"/>
  <c r="N1275" i="9"/>
  <c r="O1275" i="9"/>
  <c r="P1275" i="9"/>
  <c r="Q1275" i="9"/>
  <c r="R1275" i="9"/>
  <c r="S1275" i="9"/>
  <c r="T1275" i="9"/>
  <c r="U1275" i="9"/>
  <c r="V1275" i="9"/>
  <c r="W1275" i="9"/>
  <c r="X1275" i="9"/>
  <c r="M1276" i="9"/>
  <c r="N1276" i="9"/>
  <c r="O1276" i="9"/>
  <c r="P1276" i="9"/>
  <c r="Q1276" i="9"/>
  <c r="R1276" i="9"/>
  <c r="S1276" i="9"/>
  <c r="T1276" i="9"/>
  <c r="U1276" i="9"/>
  <c r="V1276" i="9"/>
  <c r="W1276" i="9"/>
  <c r="X1276" i="9"/>
  <c r="M1277" i="9"/>
  <c r="N1277" i="9"/>
  <c r="O1277" i="9"/>
  <c r="P1277" i="9"/>
  <c r="Q1277" i="9"/>
  <c r="R1277" i="9"/>
  <c r="S1277" i="9"/>
  <c r="T1277" i="9"/>
  <c r="U1277" i="9"/>
  <c r="V1277" i="9"/>
  <c r="W1277" i="9"/>
  <c r="X1277" i="9"/>
  <c r="M1278" i="9"/>
  <c r="N1278" i="9"/>
  <c r="O1278" i="9"/>
  <c r="P1278" i="9"/>
  <c r="Q1278" i="9"/>
  <c r="R1278" i="9"/>
  <c r="S1278" i="9"/>
  <c r="T1278" i="9"/>
  <c r="U1278" i="9"/>
  <c r="V1278" i="9"/>
  <c r="W1278" i="9"/>
  <c r="X1278" i="9"/>
  <c r="M1279" i="9"/>
  <c r="N1279" i="9"/>
  <c r="O1279" i="9"/>
  <c r="P1279" i="9"/>
  <c r="Q1279" i="9"/>
  <c r="R1279" i="9"/>
  <c r="S1279" i="9"/>
  <c r="T1279" i="9"/>
  <c r="U1279" i="9"/>
  <c r="V1279" i="9"/>
  <c r="W1279" i="9"/>
  <c r="X1279" i="9"/>
  <c r="M1280" i="9"/>
  <c r="N1280" i="9"/>
  <c r="O1280" i="9"/>
  <c r="P1280" i="9"/>
  <c r="Q1280" i="9"/>
  <c r="R1280" i="9"/>
  <c r="S1280" i="9"/>
  <c r="T1280" i="9"/>
  <c r="U1280" i="9"/>
  <c r="V1280" i="9"/>
  <c r="W1280" i="9"/>
  <c r="X1280" i="9"/>
  <c r="M1281" i="9"/>
  <c r="N1281" i="9"/>
  <c r="O1281" i="9"/>
  <c r="P1281" i="9"/>
  <c r="Q1281" i="9"/>
  <c r="R1281" i="9"/>
  <c r="S1281" i="9"/>
  <c r="T1281" i="9"/>
  <c r="U1281" i="9"/>
  <c r="V1281" i="9"/>
  <c r="W1281" i="9"/>
  <c r="X1281" i="9"/>
  <c r="M1282" i="9"/>
  <c r="N1282" i="9"/>
  <c r="O1282" i="9"/>
  <c r="P1282" i="9"/>
  <c r="Q1282" i="9"/>
  <c r="R1282" i="9"/>
  <c r="S1282" i="9"/>
  <c r="T1282" i="9"/>
  <c r="U1282" i="9"/>
  <c r="V1282" i="9"/>
  <c r="W1282" i="9"/>
  <c r="X1282" i="9"/>
  <c r="M1283" i="9"/>
  <c r="N1283" i="9"/>
  <c r="O1283" i="9"/>
  <c r="P1283" i="9"/>
  <c r="Q1283" i="9"/>
  <c r="R1283" i="9"/>
  <c r="S1283" i="9"/>
  <c r="T1283" i="9"/>
  <c r="U1283" i="9"/>
  <c r="V1283" i="9"/>
  <c r="W1283" i="9"/>
  <c r="X1283" i="9"/>
  <c r="M1284" i="9"/>
  <c r="N1284" i="9"/>
  <c r="O1284" i="9"/>
  <c r="P1284" i="9"/>
  <c r="Q1284" i="9"/>
  <c r="R1284" i="9"/>
  <c r="S1284" i="9"/>
  <c r="T1284" i="9"/>
  <c r="U1284" i="9"/>
  <c r="V1284" i="9"/>
  <c r="W1284" i="9"/>
  <c r="X1284" i="9"/>
  <c r="M1285" i="9"/>
  <c r="N1285" i="9"/>
  <c r="O1285" i="9"/>
  <c r="P1285" i="9"/>
  <c r="Q1285" i="9"/>
  <c r="R1285" i="9"/>
  <c r="S1285" i="9"/>
  <c r="T1285" i="9"/>
  <c r="U1285" i="9"/>
  <c r="V1285" i="9"/>
  <c r="W1285" i="9"/>
  <c r="X1285" i="9"/>
  <c r="M1286" i="9"/>
  <c r="N1286" i="9"/>
  <c r="O1286" i="9"/>
  <c r="P1286" i="9"/>
  <c r="Q1286" i="9"/>
  <c r="R1286" i="9"/>
  <c r="S1286" i="9"/>
  <c r="T1286" i="9"/>
  <c r="U1286" i="9"/>
  <c r="V1286" i="9"/>
  <c r="W1286" i="9"/>
  <c r="X1286" i="9"/>
  <c r="M1287" i="9"/>
  <c r="N1287" i="9"/>
  <c r="O1287" i="9"/>
  <c r="P1287" i="9"/>
  <c r="Q1287" i="9"/>
  <c r="R1287" i="9"/>
  <c r="S1287" i="9"/>
  <c r="T1287" i="9"/>
  <c r="U1287" i="9"/>
  <c r="V1287" i="9"/>
  <c r="W1287" i="9"/>
  <c r="X1287" i="9"/>
  <c r="M1288" i="9"/>
  <c r="N1288" i="9"/>
  <c r="O1288" i="9"/>
  <c r="P1288" i="9"/>
  <c r="Q1288" i="9"/>
  <c r="R1288" i="9"/>
  <c r="S1288" i="9"/>
  <c r="T1288" i="9"/>
  <c r="U1288" i="9"/>
  <c r="V1288" i="9"/>
  <c r="W1288" i="9"/>
  <c r="X1288" i="9"/>
  <c r="M1289" i="9"/>
  <c r="N1289" i="9"/>
  <c r="O1289" i="9"/>
  <c r="P1289" i="9"/>
  <c r="Q1289" i="9"/>
  <c r="R1289" i="9"/>
  <c r="S1289" i="9"/>
  <c r="T1289" i="9"/>
  <c r="U1289" i="9"/>
  <c r="V1289" i="9"/>
  <c r="W1289" i="9"/>
  <c r="X1289" i="9"/>
  <c r="M1290" i="9"/>
  <c r="N1290" i="9"/>
  <c r="O1290" i="9"/>
  <c r="P1290" i="9"/>
  <c r="Q1290" i="9"/>
  <c r="R1290" i="9"/>
  <c r="S1290" i="9"/>
  <c r="T1290" i="9"/>
  <c r="U1290" i="9"/>
  <c r="V1290" i="9"/>
  <c r="W1290" i="9"/>
  <c r="X1290" i="9"/>
  <c r="M1291" i="9"/>
  <c r="N1291" i="9"/>
  <c r="O1291" i="9"/>
  <c r="P1291" i="9"/>
  <c r="Q1291" i="9"/>
  <c r="R1291" i="9"/>
  <c r="S1291" i="9"/>
  <c r="T1291" i="9"/>
  <c r="U1291" i="9"/>
  <c r="V1291" i="9"/>
  <c r="W1291" i="9"/>
  <c r="X1291" i="9"/>
  <c r="M1292" i="9"/>
  <c r="N1292" i="9"/>
  <c r="O1292" i="9"/>
  <c r="P1292" i="9"/>
  <c r="Q1292" i="9"/>
  <c r="R1292" i="9"/>
  <c r="S1292" i="9"/>
  <c r="T1292" i="9"/>
  <c r="U1292" i="9"/>
  <c r="V1292" i="9"/>
  <c r="W1292" i="9"/>
  <c r="X1292" i="9"/>
  <c r="M1293" i="9"/>
  <c r="N1293" i="9"/>
  <c r="O1293" i="9"/>
  <c r="P1293" i="9"/>
  <c r="Q1293" i="9"/>
  <c r="R1293" i="9"/>
  <c r="S1293" i="9"/>
  <c r="T1293" i="9"/>
  <c r="U1293" i="9"/>
  <c r="V1293" i="9"/>
  <c r="W1293" i="9"/>
  <c r="X1293" i="9"/>
  <c r="M1294" i="9"/>
  <c r="N1294" i="9"/>
  <c r="O1294" i="9"/>
  <c r="P1294" i="9"/>
  <c r="Q1294" i="9"/>
  <c r="R1294" i="9"/>
  <c r="S1294" i="9"/>
  <c r="T1294" i="9"/>
  <c r="U1294" i="9"/>
  <c r="V1294" i="9"/>
  <c r="W1294" i="9"/>
  <c r="X1294" i="9"/>
  <c r="M1295" i="9"/>
  <c r="N1295" i="9"/>
  <c r="O1295" i="9"/>
  <c r="P1295" i="9"/>
  <c r="Q1295" i="9"/>
  <c r="R1295" i="9"/>
  <c r="S1295" i="9"/>
  <c r="T1295" i="9"/>
  <c r="U1295" i="9"/>
  <c r="V1295" i="9"/>
  <c r="W1295" i="9"/>
  <c r="X1295" i="9"/>
  <c r="M1296" i="9"/>
  <c r="N1296" i="9"/>
  <c r="O1296" i="9"/>
  <c r="P1296" i="9"/>
  <c r="Q1296" i="9"/>
  <c r="R1296" i="9"/>
  <c r="S1296" i="9"/>
  <c r="T1296" i="9"/>
  <c r="U1296" i="9"/>
  <c r="V1296" i="9"/>
  <c r="W1296" i="9"/>
  <c r="X1296" i="9"/>
  <c r="M1297" i="9"/>
  <c r="N1297" i="9"/>
  <c r="O1297" i="9"/>
  <c r="P1297" i="9"/>
  <c r="Q1297" i="9"/>
  <c r="R1297" i="9"/>
  <c r="S1297" i="9"/>
  <c r="T1297" i="9"/>
  <c r="U1297" i="9"/>
  <c r="V1297" i="9"/>
  <c r="W1297" i="9"/>
  <c r="X1297" i="9"/>
  <c r="M1298" i="9"/>
  <c r="N1298" i="9"/>
  <c r="O1298" i="9"/>
  <c r="P1298" i="9"/>
  <c r="Q1298" i="9"/>
  <c r="R1298" i="9"/>
  <c r="S1298" i="9"/>
  <c r="T1298" i="9"/>
  <c r="U1298" i="9"/>
  <c r="V1298" i="9"/>
  <c r="W1298" i="9"/>
  <c r="X1298" i="9"/>
  <c r="M1299" i="9"/>
  <c r="N1299" i="9"/>
  <c r="O1299" i="9"/>
  <c r="P1299" i="9"/>
  <c r="Q1299" i="9"/>
  <c r="R1299" i="9"/>
  <c r="S1299" i="9"/>
  <c r="T1299" i="9"/>
  <c r="U1299" i="9"/>
  <c r="V1299" i="9"/>
  <c r="W1299" i="9"/>
  <c r="X1299" i="9"/>
  <c r="M1300" i="9"/>
  <c r="N1300" i="9"/>
  <c r="O1300" i="9"/>
  <c r="P1300" i="9"/>
  <c r="Q1300" i="9"/>
  <c r="R1300" i="9"/>
  <c r="S1300" i="9"/>
  <c r="T1300" i="9"/>
  <c r="U1300" i="9"/>
  <c r="V1300" i="9"/>
  <c r="W1300" i="9"/>
  <c r="X1300" i="9"/>
  <c r="M1301" i="9"/>
  <c r="N1301" i="9"/>
  <c r="O1301" i="9"/>
  <c r="P1301" i="9"/>
  <c r="Q1301" i="9"/>
  <c r="R1301" i="9"/>
  <c r="S1301" i="9"/>
  <c r="T1301" i="9"/>
  <c r="U1301" i="9"/>
  <c r="V1301" i="9"/>
  <c r="W1301" i="9"/>
  <c r="X1301" i="9"/>
  <c r="M1302" i="9"/>
  <c r="N1302" i="9"/>
  <c r="O1302" i="9"/>
  <c r="P1302" i="9"/>
  <c r="Q1302" i="9"/>
  <c r="R1302" i="9"/>
  <c r="S1302" i="9"/>
  <c r="T1302" i="9"/>
  <c r="U1302" i="9"/>
  <c r="V1302" i="9"/>
  <c r="W1302" i="9"/>
  <c r="X1302" i="9"/>
  <c r="M1303" i="9"/>
  <c r="N1303" i="9"/>
  <c r="O1303" i="9"/>
  <c r="P1303" i="9"/>
  <c r="Q1303" i="9"/>
  <c r="R1303" i="9"/>
  <c r="S1303" i="9"/>
  <c r="T1303" i="9"/>
  <c r="U1303" i="9"/>
  <c r="V1303" i="9"/>
  <c r="W1303" i="9"/>
  <c r="X1303" i="9"/>
  <c r="M1304" i="9"/>
  <c r="N1304" i="9"/>
  <c r="O1304" i="9"/>
  <c r="P1304" i="9"/>
  <c r="Q1304" i="9"/>
  <c r="R1304" i="9"/>
  <c r="S1304" i="9"/>
  <c r="T1304" i="9"/>
  <c r="U1304" i="9"/>
  <c r="V1304" i="9"/>
  <c r="W1304" i="9"/>
  <c r="X1304" i="9"/>
  <c r="M1305" i="9"/>
  <c r="N1305" i="9"/>
  <c r="O1305" i="9"/>
  <c r="P1305" i="9"/>
  <c r="Q1305" i="9"/>
  <c r="R1305" i="9"/>
  <c r="S1305" i="9"/>
  <c r="T1305" i="9"/>
  <c r="U1305" i="9"/>
  <c r="V1305" i="9"/>
  <c r="W1305" i="9"/>
  <c r="X1305" i="9"/>
  <c r="M1306" i="9"/>
  <c r="N1306" i="9"/>
  <c r="O1306" i="9"/>
  <c r="P1306" i="9"/>
  <c r="Q1306" i="9"/>
  <c r="R1306" i="9"/>
  <c r="S1306" i="9"/>
  <c r="T1306" i="9"/>
  <c r="U1306" i="9"/>
  <c r="V1306" i="9"/>
  <c r="W1306" i="9"/>
  <c r="X1306" i="9"/>
  <c r="M1307" i="9"/>
  <c r="N1307" i="9"/>
  <c r="O1307" i="9"/>
  <c r="P1307" i="9"/>
  <c r="Q1307" i="9"/>
  <c r="R1307" i="9"/>
  <c r="S1307" i="9"/>
  <c r="T1307" i="9"/>
  <c r="U1307" i="9"/>
  <c r="V1307" i="9"/>
  <c r="W1307" i="9"/>
  <c r="X1307" i="9"/>
  <c r="M1308" i="9"/>
  <c r="N1308" i="9"/>
  <c r="O1308" i="9"/>
  <c r="P1308" i="9"/>
  <c r="Q1308" i="9"/>
  <c r="R1308" i="9"/>
  <c r="S1308" i="9"/>
  <c r="T1308" i="9"/>
  <c r="U1308" i="9"/>
  <c r="V1308" i="9"/>
  <c r="W1308" i="9"/>
  <c r="X1308" i="9"/>
  <c r="M1309" i="9"/>
  <c r="N1309" i="9"/>
  <c r="O1309" i="9"/>
  <c r="P1309" i="9"/>
  <c r="Q1309" i="9"/>
  <c r="R1309" i="9"/>
  <c r="S1309" i="9"/>
  <c r="T1309" i="9"/>
  <c r="U1309" i="9"/>
  <c r="V1309" i="9"/>
  <c r="W1309" i="9"/>
  <c r="X1309" i="9"/>
  <c r="M1310" i="9"/>
  <c r="N1310" i="9"/>
  <c r="O1310" i="9"/>
  <c r="P1310" i="9"/>
  <c r="Q1310" i="9"/>
  <c r="R1310" i="9"/>
  <c r="S1310" i="9"/>
  <c r="T1310" i="9"/>
  <c r="U1310" i="9"/>
  <c r="V1310" i="9"/>
  <c r="W1310" i="9"/>
  <c r="X1310" i="9"/>
  <c r="M1311" i="9"/>
  <c r="N1311" i="9"/>
  <c r="O1311" i="9"/>
  <c r="P1311" i="9"/>
  <c r="Q1311" i="9"/>
  <c r="R1311" i="9"/>
  <c r="S1311" i="9"/>
  <c r="T1311" i="9"/>
  <c r="U1311" i="9"/>
  <c r="V1311" i="9"/>
  <c r="W1311" i="9"/>
  <c r="X1311" i="9"/>
  <c r="M1312" i="9"/>
  <c r="N1312" i="9"/>
  <c r="O1312" i="9"/>
  <c r="P1312" i="9"/>
  <c r="Q1312" i="9"/>
  <c r="R1312" i="9"/>
  <c r="S1312" i="9"/>
  <c r="T1312" i="9"/>
  <c r="U1312" i="9"/>
  <c r="V1312" i="9"/>
  <c r="W1312" i="9"/>
  <c r="X1312" i="9"/>
  <c r="M1313" i="9"/>
  <c r="N1313" i="9"/>
  <c r="O1313" i="9"/>
  <c r="P1313" i="9"/>
  <c r="Q1313" i="9"/>
  <c r="R1313" i="9"/>
  <c r="S1313" i="9"/>
  <c r="T1313" i="9"/>
  <c r="U1313" i="9"/>
  <c r="V1313" i="9"/>
  <c r="W1313" i="9"/>
  <c r="X1313" i="9"/>
  <c r="M1314" i="9"/>
  <c r="N1314" i="9"/>
  <c r="O1314" i="9"/>
  <c r="P1314" i="9"/>
  <c r="Q1314" i="9"/>
  <c r="R1314" i="9"/>
  <c r="S1314" i="9"/>
  <c r="T1314" i="9"/>
  <c r="U1314" i="9"/>
  <c r="V1314" i="9"/>
  <c r="W1314" i="9"/>
  <c r="X1314" i="9"/>
  <c r="M1315" i="9"/>
  <c r="N1315" i="9"/>
  <c r="O1315" i="9"/>
  <c r="P1315" i="9"/>
  <c r="Q1315" i="9"/>
  <c r="R1315" i="9"/>
  <c r="S1315" i="9"/>
  <c r="T1315" i="9"/>
  <c r="U1315" i="9"/>
  <c r="V1315" i="9"/>
  <c r="W1315" i="9"/>
  <c r="X1315" i="9"/>
  <c r="M1316" i="9"/>
  <c r="N1316" i="9"/>
  <c r="O1316" i="9"/>
  <c r="P1316" i="9"/>
  <c r="Q1316" i="9"/>
  <c r="R1316" i="9"/>
  <c r="S1316" i="9"/>
  <c r="T1316" i="9"/>
  <c r="U1316" i="9"/>
  <c r="V1316" i="9"/>
  <c r="W1316" i="9"/>
  <c r="X1316" i="9"/>
  <c r="M1317" i="9"/>
  <c r="N1317" i="9"/>
  <c r="O1317" i="9"/>
  <c r="P1317" i="9"/>
  <c r="Q1317" i="9"/>
  <c r="R1317" i="9"/>
  <c r="S1317" i="9"/>
  <c r="T1317" i="9"/>
  <c r="U1317" i="9"/>
  <c r="V1317" i="9"/>
  <c r="W1317" i="9"/>
  <c r="X1317" i="9"/>
  <c r="M1318" i="9"/>
  <c r="N1318" i="9"/>
  <c r="O1318" i="9"/>
  <c r="P1318" i="9"/>
  <c r="Q1318" i="9"/>
  <c r="R1318" i="9"/>
  <c r="S1318" i="9"/>
  <c r="T1318" i="9"/>
  <c r="U1318" i="9"/>
  <c r="V1318" i="9"/>
  <c r="W1318" i="9"/>
  <c r="X1318" i="9"/>
  <c r="M1319" i="9"/>
  <c r="N1319" i="9"/>
  <c r="O1319" i="9"/>
  <c r="P1319" i="9"/>
  <c r="Q1319" i="9"/>
  <c r="R1319" i="9"/>
  <c r="S1319" i="9"/>
  <c r="T1319" i="9"/>
  <c r="U1319" i="9"/>
  <c r="V1319" i="9"/>
  <c r="W1319" i="9"/>
  <c r="X1319" i="9"/>
  <c r="M1320" i="9"/>
  <c r="N1320" i="9"/>
  <c r="O1320" i="9"/>
  <c r="P1320" i="9"/>
  <c r="Q1320" i="9"/>
  <c r="R1320" i="9"/>
  <c r="S1320" i="9"/>
  <c r="T1320" i="9"/>
  <c r="U1320" i="9"/>
  <c r="V1320" i="9"/>
  <c r="W1320" i="9"/>
  <c r="X1320" i="9"/>
  <c r="M1321" i="9"/>
  <c r="N1321" i="9"/>
  <c r="O1321" i="9"/>
  <c r="P1321" i="9"/>
  <c r="Q1321" i="9"/>
  <c r="R1321" i="9"/>
  <c r="S1321" i="9"/>
  <c r="T1321" i="9"/>
  <c r="U1321" i="9"/>
  <c r="V1321" i="9"/>
  <c r="W1321" i="9"/>
  <c r="X1321" i="9"/>
  <c r="M1322" i="9"/>
  <c r="N1322" i="9"/>
  <c r="O1322" i="9"/>
  <c r="P1322" i="9"/>
  <c r="Q1322" i="9"/>
  <c r="R1322" i="9"/>
  <c r="S1322" i="9"/>
  <c r="T1322" i="9"/>
  <c r="U1322" i="9"/>
  <c r="V1322" i="9"/>
  <c r="W1322" i="9"/>
  <c r="X1322" i="9"/>
  <c r="M1323" i="9"/>
  <c r="N1323" i="9"/>
  <c r="O1323" i="9"/>
  <c r="P1323" i="9"/>
  <c r="Q1323" i="9"/>
  <c r="R1323" i="9"/>
  <c r="S1323" i="9"/>
  <c r="T1323" i="9"/>
  <c r="U1323" i="9"/>
  <c r="V1323" i="9"/>
  <c r="W1323" i="9"/>
  <c r="X1323" i="9"/>
  <c r="M1324" i="9"/>
  <c r="N1324" i="9"/>
  <c r="O1324" i="9"/>
  <c r="P1324" i="9"/>
  <c r="Q1324" i="9"/>
  <c r="R1324" i="9"/>
  <c r="S1324" i="9"/>
  <c r="T1324" i="9"/>
  <c r="U1324" i="9"/>
  <c r="V1324" i="9"/>
  <c r="W1324" i="9"/>
  <c r="X1324" i="9"/>
  <c r="M1325" i="9"/>
  <c r="N1325" i="9"/>
  <c r="O1325" i="9"/>
  <c r="P1325" i="9"/>
  <c r="Q1325" i="9"/>
  <c r="R1325" i="9"/>
  <c r="S1325" i="9"/>
  <c r="T1325" i="9"/>
  <c r="U1325" i="9"/>
  <c r="V1325" i="9"/>
  <c r="W1325" i="9"/>
  <c r="X1325" i="9"/>
  <c r="M1326" i="9"/>
  <c r="N1326" i="9"/>
  <c r="O1326" i="9"/>
  <c r="P1326" i="9"/>
  <c r="Q1326" i="9"/>
  <c r="R1326" i="9"/>
  <c r="S1326" i="9"/>
  <c r="T1326" i="9"/>
  <c r="U1326" i="9"/>
  <c r="V1326" i="9"/>
  <c r="W1326" i="9"/>
  <c r="X1326" i="9"/>
  <c r="M1327" i="9"/>
  <c r="N1327" i="9"/>
  <c r="O1327" i="9"/>
  <c r="P1327" i="9"/>
  <c r="Q1327" i="9"/>
  <c r="R1327" i="9"/>
  <c r="S1327" i="9"/>
  <c r="T1327" i="9"/>
  <c r="U1327" i="9"/>
  <c r="V1327" i="9"/>
  <c r="W1327" i="9"/>
  <c r="X1327" i="9"/>
  <c r="M1328" i="9"/>
  <c r="N1328" i="9"/>
  <c r="O1328" i="9"/>
  <c r="P1328" i="9"/>
  <c r="Q1328" i="9"/>
  <c r="R1328" i="9"/>
  <c r="S1328" i="9"/>
  <c r="T1328" i="9"/>
  <c r="U1328" i="9"/>
  <c r="V1328" i="9"/>
  <c r="W1328" i="9"/>
  <c r="X1328" i="9"/>
  <c r="M1329" i="9"/>
  <c r="N1329" i="9"/>
  <c r="O1329" i="9"/>
  <c r="P1329" i="9"/>
  <c r="Q1329" i="9"/>
  <c r="R1329" i="9"/>
  <c r="S1329" i="9"/>
  <c r="T1329" i="9"/>
  <c r="U1329" i="9"/>
  <c r="V1329" i="9"/>
  <c r="W1329" i="9"/>
  <c r="X1329" i="9"/>
  <c r="M1330" i="9"/>
  <c r="N1330" i="9"/>
  <c r="O1330" i="9"/>
  <c r="P1330" i="9"/>
  <c r="Q1330" i="9"/>
  <c r="R1330" i="9"/>
  <c r="S1330" i="9"/>
  <c r="T1330" i="9"/>
  <c r="U1330" i="9"/>
  <c r="V1330" i="9"/>
  <c r="W1330" i="9"/>
  <c r="X1330" i="9"/>
  <c r="M1331" i="9"/>
  <c r="N1331" i="9"/>
  <c r="O1331" i="9"/>
  <c r="P1331" i="9"/>
  <c r="Q1331" i="9"/>
  <c r="R1331" i="9"/>
  <c r="S1331" i="9"/>
  <c r="T1331" i="9"/>
  <c r="U1331" i="9"/>
  <c r="V1331" i="9"/>
  <c r="W1331" i="9"/>
  <c r="X1331" i="9"/>
  <c r="M1332" i="9"/>
  <c r="N1332" i="9"/>
  <c r="O1332" i="9"/>
  <c r="P1332" i="9"/>
  <c r="Q1332" i="9"/>
  <c r="R1332" i="9"/>
  <c r="S1332" i="9"/>
  <c r="T1332" i="9"/>
  <c r="U1332" i="9"/>
  <c r="V1332" i="9"/>
  <c r="W1332" i="9"/>
  <c r="X1332" i="9"/>
  <c r="M1333" i="9"/>
  <c r="N1333" i="9"/>
  <c r="O1333" i="9"/>
  <c r="P1333" i="9"/>
  <c r="Q1333" i="9"/>
  <c r="R1333" i="9"/>
  <c r="S1333" i="9"/>
  <c r="T1333" i="9"/>
  <c r="U1333" i="9"/>
  <c r="V1333" i="9"/>
  <c r="W1333" i="9"/>
  <c r="X1333" i="9"/>
  <c r="M1334" i="9"/>
  <c r="N1334" i="9"/>
  <c r="O1334" i="9"/>
  <c r="P1334" i="9"/>
  <c r="Q1334" i="9"/>
  <c r="R1334" i="9"/>
  <c r="S1334" i="9"/>
  <c r="T1334" i="9"/>
  <c r="U1334" i="9"/>
  <c r="V1334" i="9"/>
  <c r="W1334" i="9"/>
  <c r="X1334" i="9"/>
  <c r="M1335" i="9"/>
  <c r="N1335" i="9"/>
  <c r="O1335" i="9"/>
  <c r="P1335" i="9"/>
  <c r="Q1335" i="9"/>
  <c r="R1335" i="9"/>
  <c r="S1335" i="9"/>
  <c r="T1335" i="9"/>
  <c r="U1335" i="9"/>
  <c r="V1335" i="9"/>
  <c r="W1335" i="9"/>
  <c r="X1335" i="9"/>
  <c r="M1336" i="9"/>
  <c r="N1336" i="9"/>
  <c r="O1336" i="9"/>
  <c r="P1336" i="9"/>
  <c r="Q1336" i="9"/>
  <c r="R1336" i="9"/>
  <c r="S1336" i="9"/>
  <c r="T1336" i="9"/>
  <c r="U1336" i="9"/>
  <c r="V1336" i="9"/>
  <c r="W1336" i="9"/>
  <c r="X1336" i="9"/>
  <c r="M1337" i="9"/>
  <c r="N1337" i="9"/>
  <c r="O1337" i="9"/>
  <c r="P1337" i="9"/>
  <c r="Q1337" i="9"/>
  <c r="R1337" i="9"/>
  <c r="S1337" i="9"/>
  <c r="T1337" i="9"/>
  <c r="U1337" i="9"/>
  <c r="V1337" i="9"/>
  <c r="W1337" i="9"/>
  <c r="X1337" i="9"/>
  <c r="M1338" i="9"/>
  <c r="N1338" i="9"/>
  <c r="O1338" i="9"/>
  <c r="P1338" i="9"/>
  <c r="Q1338" i="9"/>
  <c r="R1338" i="9"/>
  <c r="S1338" i="9"/>
  <c r="T1338" i="9"/>
  <c r="U1338" i="9"/>
  <c r="V1338" i="9"/>
  <c r="W1338" i="9"/>
  <c r="X1338" i="9"/>
  <c r="M1339" i="9"/>
  <c r="N1339" i="9"/>
  <c r="O1339" i="9"/>
  <c r="P1339" i="9"/>
  <c r="Q1339" i="9"/>
  <c r="R1339" i="9"/>
  <c r="S1339" i="9"/>
  <c r="T1339" i="9"/>
  <c r="U1339" i="9"/>
  <c r="V1339" i="9"/>
  <c r="W1339" i="9"/>
  <c r="X1339" i="9"/>
  <c r="M1340" i="9"/>
  <c r="N1340" i="9"/>
  <c r="O1340" i="9"/>
  <c r="P1340" i="9"/>
  <c r="Q1340" i="9"/>
  <c r="R1340" i="9"/>
  <c r="S1340" i="9"/>
  <c r="T1340" i="9"/>
  <c r="U1340" i="9"/>
  <c r="V1340" i="9"/>
  <c r="W1340" i="9"/>
  <c r="X1340" i="9"/>
  <c r="M1341" i="9"/>
  <c r="N1341" i="9"/>
  <c r="O1341" i="9"/>
  <c r="P1341" i="9"/>
  <c r="Q1341" i="9"/>
  <c r="R1341" i="9"/>
  <c r="S1341" i="9"/>
  <c r="T1341" i="9"/>
  <c r="U1341" i="9"/>
  <c r="V1341" i="9"/>
  <c r="W1341" i="9"/>
  <c r="X1341" i="9"/>
  <c r="M1342" i="9"/>
  <c r="N1342" i="9"/>
  <c r="O1342" i="9"/>
  <c r="P1342" i="9"/>
  <c r="Q1342" i="9"/>
  <c r="R1342" i="9"/>
  <c r="S1342" i="9"/>
  <c r="T1342" i="9"/>
  <c r="U1342" i="9"/>
  <c r="V1342" i="9"/>
  <c r="W1342" i="9"/>
  <c r="X1342" i="9"/>
  <c r="M1343" i="9"/>
  <c r="N1343" i="9"/>
  <c r="O1343" i="9"/>
  <c r="P1343" i="9"/>
  <c r="Q1343" i="9"/>
  <c r="R1343" i="9"/>
  <c r="S1343" i="9"/>
  <c r="T1343" i="9"/>
  <c r="U1343" i="9"/>
  <c r="V1343" i="9"/>
  <c r="W1343" i="9"/>
  <c r="X1343" i="9"/>
  <c r="M1344" i="9"/>
  <c r="N1344" i="9"/>
  <c r="O1344" i="9"/>
  <c r="P1344" i="9"/>
  <c r="Q1344" i="9"/>
  <c r="R1344" i="9"/>
  <c r="S1344" i="9"/>
  <c r="T1344" i="9"/>
  <c r="U1344" i="9"/>
  <c r="V1344" i="9"/>
  <c r="W1344" i="9"/>
  <c r="X1344" i="9"/>
  <c r="M1345" i="9"/>
  <c r="N1345" i="9"/>
  <c r="O1345" i="9"/>
  <c r="P1345" i="9"/>
  <c r="Q1345" i="9"/>
  <c r="R1345" i="9"/>
  <c r="S1345" i="9"/>
  <c r="T1345" i="9"/>
  <c r="U1345" i="9"/>
  <c r="V1345" i="9"/>
  <c r="W1345" i="9"/>
  <c r="X1345" i="9"/>
  <c r="M1346" i="9"/>
  <c r="N1346" i="9"/>
  <c r="O1346" i="9"/>
  <c r="P1346" i="9"/>
  <c r="Q1346" i="9"/>
  <c r="R1346" i="9"/>
  <c r="S1346" i="9"/>
  <c r="T1346" i="9"/>
  <c r="U1346" i="9"/>
  <c r="V1346" i="9"/>
  <c r="W1346" i="9"/>
  <c r="X1346" i="9"/>
  <c r="M1347" i="9"/>
  <c r="N1347" i="9"/>
  <c r="O1347" i="9"/>
  <c r="P1347" i="9"/>
  <c r="Q1347" i="9"/>
  <c r="R1347" i="9"/>
  <c r="S1347" i="9"/>
  <c r="T1347" i="9"/>
  <c r="U1347" i="9"/>
  <c r="V1347" i="9"/>
  <c r="W1347" i="9"/>
  <c r="X1347" i="9"/>
  <c r="M1348" i="9"/>
  <c r="N1348" i="9"/>
  <c r="O1348" i="9"/>
  <c r="P1348" i="9"/>
  <c r="Q1348" i="9"/>
  <c r="R1348" i="9"/>
  <c r="S1348" i="9"/>
  <c r="T1348" i="9"/>
  <c r="U1348" i="9"/>
  <c r="V1348" i="9"/>
  <c r="W1348" i="9"/>
  <c r="X1348" i="9"/>
  <c r="M1349" i="9"/>
  <c r="N1349" i="9"/>
  <c r="O1349" i="9"/>
  <c r="P1349" i="9"/>
  <c r="Q1349" i="9"/>
  <c r="R1349" i="9"/>
  <c r="S1349" i="9"/>
  <c r="T1349" i="9"/>
  <c r="U1349" i="9"/>
  <c r="V1349" i="9"/>
  <c r="W1349" i="9"/>
  <c r="X1349" i="9"/>
  <c r="M1350" i="9"/>
  <c r="N1350" i="9"/>
  <c r="O1350" i="9"/>
  <c r="P1350" i="9"/>
  <c r="Q1350" i="9"/>
  <c r="R1350" i="9"/>
  <c r="S1350" i="9"/>
  <c r="T1350" i="9"/>
  <c r="U1350" i="9"/>
  <c r="V1350" i="9"/>
  <c r="W1350" i="9"/>
  <c r="X1350" i="9"/>
  <c r="M1351" i="9"/>
  <c r="N1351" i="9"/>
  <c r="O1351" i="9"/>
  <c r="P1351" i="9"/>
  <c r="Q1351" i="9"/>
  <c r="R1351" i="9"/>
  <c r="S1351" i="9"/>
  <c r="T1351" i="9"/>
  <c r="U1351" i="9"/>
  <c r="V1351" i="9"/>
  <c r="W1351" i="9"/>
  <c r="X1351" i="9"/>
  <c r="M1352" i="9"/>
  <c r="N1352" i="9"/>
  <c r="O1352" i="9"/>
  <c r="P1352" i="9"/>
  <c r="Q1352" i="9"/>
  <c r="R1352" i="9"/>
  <c r="S1352" i="9"/>
  <c r="T1352" i="9"/>
  <c r="U1352" i="9"/>
  <c r="V1352" i="9"/>
  <c r="W1352" i="9"/>
  <c r="X1352" i="9"/>
  <c r="M1353" i="9"/>
  <c r="N1353" i="9"/>
  <c r="O1353" i="9"/>
  <c r="P1353" i="9"/>
  <c r="Q1353" i="9"/>
  <c r="R1353" i="9"/>
  <c r="S1353" i="9"/>
  <c r="T1353" i="9"/>
  <c r="U1353" i="9"/>
  <c r="V1353" i="9"/>
  <c r="W1353" i="9"/>
  <c r="X1353" i="9"/>
  <c r="M1354" i="9"/>
  <c r="N1354" i="9"/>
  <c r="O1354" i="9"/>
  <c r="P1354" i="9"/>
  <c r="Q1354" i="9"/>
  <c r="R1354" i="9"/>
  <c r="S1354" i="9"/>
  <c r="T1354" i="9"/>
  <c r="U1354" i="9"/>
  <c r="V1354" i="9"/>
  <c r="W1354" i="9"/>
  <c r="X1354" i="9"/>
  <c r="M1355" i="9"/>
  <c r="N1355" i="9"/>
  <c r="O1355" i="9"/>
  <c r="P1355" i="9"/>
  <c r="Q1355" i="9"/>
  <c r="R1355" i="9"/>
  <c r="S1355" i="9"/>
  <c r="T1355" i="9"/>
  <c r="U1355" i="9"/>
  <c r="V1355" i="9"/>
  <c r="W1355" i="9"/>
  <c r="X1355" i="9"/>
  <c r="M1356" i="9"/>
  <c r="N1356" i="9"/>
  <c r="O1356" i="9"/>
  <c r="P1356" i="9"/>
  <c r="Q1356" i="9"/>
  <c r="R1356" i="9"/>
  <c r="S1356" i="9"/>
  <c r="T1356" i="9"/>
  <c r="U1356" i="9"/>
  <c r="V1356" i="9"/>
  <c r="W1356" i="9"/>
  <c r="X1356" i="9"/>
  <c r="M1357" i="9"/>
  <c r="N1357" i="9"/>
  <c r="O1357" i="9"/>
  <c r="P1357" i="9"/>
  <c r="Q1357" i="9"/>
  <c r="R1357" i="9"/>
  <c r="S1357" i="9"/>
  <c r="T1357" i="9"/>
  <c r="U1357" i="9"/>
  <c r="V1357" i="9"/>
  <c r="W1357" i="9"/>
  <c r="X1357" i="9"/>
  <c r="M1358" i="9"/>
  <c r="N1358" i="9"/>
  <c r="O1358" i="9"/>
  <c r="P1358" i="9"/>
  <c r="Q1358" i="9"/>
  <c r="R1358" i="9"/>
  <c r="S1358" i="9"/>
  <c r="T1358" i="9"/>
  <c r="U1358" i="9"/>
  <c r="V1358" i="9"/>
  <c r="W1358" i="9"/>
  <c r="X1358" i="9"/>
  <c r="M1359" i="9"/>
  <c r="N1359" i="9"/>
  <c r="O1359" i="9"/>
  <c r="P1359" i="9"/>
  <c r="Q1359" i="9"/>
  <c r="R1359" i="9"/>
  <c r="S1359" i="9"/>
  <c r="T1359" i="9"/>
  <c r="U1359" i="9"/>
  <c r="V1359" i="9"/>
  <c r="W1359" i="9"/>
  <c r="X1359" i="9"/>
  <c r="M1360" i="9"/>
  <c r="N1360" i="9"/>
  <c r="O1360" i="9"/>
  <c r="P1360" i="9"/>
  <c r="Q1360" i="9"/>
  <c r="R1360" i="9"/>
  <c r="S1360" i="9"/>
  <c r="T1360" i="9"/>
  <c r="U1360" i="9"/>
  <c r="V1360" i="9"/>
  <c r="W1360" i="9"/>
  <c r="X1360" i="9"/>
  <c r="M1361" i="9"/>
  <c r="N1361" i="9"/>
  <c r="O1361" i="9"/>
  <c r="P1361" i="9"/>
  <c r="Q1361" i="9"/>
  <c r="R1361" i="9"/>
  <c r="S1361" i="9"/>
  <c r="T1361" i="9"/>
  <c r="U1361" i="9"/>
  <c r="V1361" i="9"/>
  <c r="W1361" i="9"/>
  <c r="X1361" i="9"/>
  <c r="M1362" i="9"/>
  <c r="N1362" i="9"/>
  <c r="O1362" i="9"/>
  <c r="P1362" i="9"/>
  <c r="Q1362" i="9"/>
  <c r="R1362" i="9"/>
  <c r="S1362" i="9"/>
  <c r="T1362" i="9"/>
  <c r="U1362" i="9"/>
  <c r="V1362" i="9"/>
  <c r="W1362" i="9"/>
  <c r="X1362" i="9"/>
  <c r="M1363" i="9"/>
  <c r="N1363" i="9"/>
  <c r="O1363" i="9"/>
  <c r="P1363" i="9"/>
  <c r="Q1363" i="9"/>
  <c r="R1363" i="9"/>
  <c r="S1363" i="9"/>
  <c r="T1363" i="9"/>
  <c r="U1363" i="9"/>
  <c r="V1363" i="9"/>
  <c r="W1363" i="9"/>
  <c r="X1363" i="9"/>
  <c r="M1364" i="9"/>
  <c r="N1364" i="9"/>
  <c r="O1364" i="9"/>
  <c r="P1364" i="9"/>
  <c r="Q1364" i="9"/>
  <c r="R1364" i="9"/>
  <c r="S1364" i="9"/>
  <c r="T1364" i="9"/>
  <c r="U1364" i="9"/>
  <c r="V1364" i="9"/>
  <c r="W1364" i="9"/>
  <c r="X1364" i="9"/>
  <c r="M1365" i="9"/>
  <c r="N1365" i="9"/>
  <c r="O1365" i="9"/>
  <c r="P1365" i="9"/>
  <c r="Q1365" i="9"/>
  <c r="R1365" i="9"/>
  <c r="S1365" i="9"/>
  <c r="T1365" i="9"/>
  <c r="U1365" i="9"/>
  <c r="V1365" i="9"/>
  <c r="W1365" i="9"/>
  <c r="X1365" i="9"/>
  <c r="M1366" i="9"/>
  <c r="N1366" i="9"/>
  <c r="O1366" i="9"/>
  <c r="P1366" i="9"/>
  <c r="Q1366" i="9"/>
  <c r="R1366" i="9"/>
  <c r="S1366" i="9"/>
  <c r="T1366" i="9"/>
  <c r="U1366" i="9"/>
  <c r="V1366" i="9"/>
  <c r="W1366" i="9"/>
  <c r="X1366" i="9"/>
  <c r="M1367" i="9"/>
  <c r="N1367" i="9"/>
  <c r="O1367" i="9"/>
  <c r="P1367" i="9"/>
  <c r="Q1367" i="9"/>
  <c r="R1367" i="9"/>
  <c r="S1367" i="9"/>
  <c r="T1367" i="9"/>
  <c r="U1367" i="9"/>
  <c r="V1367" i="9"/>
  <c r="W1367" i="9"/>
  <c r="X1367" i="9"/>
  <c r="M1368" i="9"/>
  <c r="N1368" i="9"/>
  <c r="O1368" i="9"/>
  <c r="P1368" i="9"/>
  <c r="Q1368" i="9"/>
  <c r="R1368" i="9"/>
  <c r="S1368" i="9"/>
  <c r="T1368" i="9"/>
  <c r="U1368" i="9"/>
  <c r="V1368" i="9"/>
  <c r="W1368" i="9"/>
  <c r="X1368" i="9"/>
  <c r="M1369" i="9"/>
  <c r="N1369" i="9"/>
  <c r="O1369" i="9"/>
  <c r="P1369" i="9"/>
  <c r="Q1369" i="9"/>
  <c r="R1369" i="9"/>
  <c r="S1369" i="9"/>
  <c r="T1369" i="9"/>
  <c r="U1369" i="9"/>
  <c r="V1369" i="9"/>
  <c r="W1369" i="9"/>
  <c r="X1369" i="9"/>
  <c r="M1370" i="9"/>
  <c r="N1370" i="9"/>
  <c r="O1370" i="9"/>
  <c r="P1370" i="9"/>
  <c r="Q1370" i="9"/>
  <c r="R1370" i="9"/>
  <c r="S1370" i="9"/>
  <c r="T1370" i="9"/>
  <c r="U1370" i="9"/>
  <c r="V1370" i="9"/>
  <c r="W1370" i="9"/>
  <c r="X1370" i="9"/>
  <c r="M1371" i="9"/>
  <c r="N1371" i="9"/>
  <c r="O1371" i="9"/>
  <c r="P1371" i="9"/>
  <c r="Q1371" i="9"/>
  <c r="R1371" i="9"/>
  <c r="S1371" i="9"/>
  <c r="T1371" i="9"/>
  <c r="U1371" i="9"/>
  <c r="V1371" i="9"/>
  <c r="W1371" i="9"/>
  <c r="X1371" i="9"/>
  <c r="M1372" i="9"/>
  <c r="N1372" i="9"/>
  <c r="O1372" i="9"/>
  <c r="P1372" i="9"/>
  <c r="Q1372" i="9"/>
  <c r="R1372" i="9"/>
  <c r="S1372" i="9"/>
  <c r="T1372" i="9"/>
  <c r="U1372" i="9"/>
  <c r="V1372" i="9"/>
  <c r="W1372" i="9"/>
  <c r="X1372" i="9"/>
  <c r="M1373" i="9"/>
  <c r="N1373" i="9"/>
  <c r="O1373" i="9"/>
  <c r="P1373" i="9"/>
  <c r="Q1373" i="9"/>
  <c r="R1373" i="9"/>
  <c r="S1373" i="9"/>
  <c r="T1373" i="9"/>
  <c r="U1373" i="9"/>
  <c r="V1373" i="9"/>
  <c r="W1373" i="9"/>
  <c r="X1373" i="9"/>
  <c r="M1374" i="9"/>
  <c r="N1374" i="9"/>
  <c r="O1374" i="9"/>
  <c r="P1374" i="9"/>
  <c r="Q1374" i="9"/>
  <c r="R1374" i="9"/>
  <c r="S1374" i="9"/>
  <c r="T1374" i="9"/>
  <c r="U1374" i="9"/>
  <c r="V1374" i="9"/>
  <c r="W1374" i="9"/>
  <c r="X1374" i="9"/>
  <c r="M1375" i="9"/>
  <c r="N1375" i="9"/>
  <c r="O1375" i="9"/>
  <c r="P1375" i="9"/>
  <c r="Q1375" i="9"/>
  <c r="R1375" i="9"/>
  <c r="S1375" i="9"/>
  <c r="T1375" i="9"/>
  <c r="U1375" i="9"/>
  <c r="V1375" i="9"/>
  <c r="W1375" i="9"/>
  <c r="X1375" i="9"/>
  <c r="M1376" i="9"/>
  <c r="N1376" i="9"/>
  <c r="O1376" i="9"/>
  <c r="P1376" i="9"/>
  <c r="Q1376" i="9"/>
  <c r="R1376" i="9"/>
  <c r="S1376" i="9"/>
  <c r="T1376" i="9"/>
  <c r="U1376" i="9"/>
  <c r="V1376" i="9"/>
  <c r="W1376" i="9"/>
  <c r="X1376" i="9"/>
  <c r="M1377" i="9"/>
  <c r="N1377" i="9"/>
  <c r="O1377" i="9"/>
  <c r="P1377" i="9"/>
  <c r="Q1377" i="9"/>
  <c r="R1377" i="9"/>
  <c r="S1377" i="9"/>
  <c r="T1377" i="9"/>
  <c r="U1377" i="9"/>
  <c r="V1377" i="9"/>
  <c r="W1377" i="9"/>
  <c r="X1377" i="9"/>
  <c r="M1378" i="9"/>
  <c r="N1378" i="9"/>
  <c r="O1378" i="9"/>
  <c r="P1378" i="9"/>
  <c r="Q1378" i="9"/>
  <c r="R1378" i="9"/>
  <c r="S1378" i="9"/>
  <c r="T1378" i="9"/>
  <c r="U1378" i="9"/>
  <c r="V1378" i="9"/>
  <c r="W1378" i="9"/>
  <c r="X1378" i="9"/>
  <c r="M1379" i="9"/>
  <c r="N1379" i="9"/>
  <c r="O1379" i="9"/>
  <c r="P1379" i="9"/>
  <c r="Q1379" i="9"/>
  <c r="R1379" i="9"/>
  <c r="S1379" i="9"/>
  <c r="T1379" i="9"/>
  <c r="U1379" i="9"/>
  <c r="V1379" i="9"/>
  <c r="W1379" i="9"/>
  <c r="X1379" i="9"/>
  <c r="M1380" i="9"/>
  <c r="N1380" i="9"/>
  <c r="O1380" i="9"/>
  <c r="P1380" i="9"/>
  <c r="Q1380" i="9"/>
  <c r="R1380" i="9"/>
  <c r="S1380" i="9"/>
  <c r="T1380" i="9"/>
  <c r="U1380" i="9"/>
  <c r="V1380" i="9"/>
  <c r="W1380" i="9"/>
  <c r="X1380" i="9"/>
  <c r="M1381" i="9"/>
  <c r="N1381" i="9"/>
  <c r="O1381" i="9"/>
  <c r="P1381" i="9"/>
  <c r="Q1381" i="9"/>
  <c r="R1381" i="9"/>
  <c r="S1381" i="9"/>
  <c r="T1381" i="9"/>
  <c r="U1381" i="9"/>
  <c r="V1381" i="9"/>
  <c r="W1381" i="9"/>
  <c r="X1381" i="9"/>
  <c r="M1382" i="9"/>
  <c r="N1382" i="9"/>
  <c r="O1382" i="9"/>
  <c r="P1382" i="9"/>
  <c r="Q1382" i="9"/>
  <c r="R1382" i="9"/>
  <c r="S1382" i="9"/>
  <c r="T1382" i="9"/>
  <c r="U1382" i="9"/>
  <c r="V1382" i="9"/>
  <c r="W1382" i="9"/>
  <c r="X1382" i="9"/>
  <c r="M1383" i="9"/>
  <c r="N1383" i="9"/>
  <c r="O1383" i="9"/>
  <c r="P1383" i="9"/>
  <c r="Q1383" i="9"/>
  <c r="R1383" i="9"/>
  <c r="S1383" i="9"/>
  <c r="T1383" i="9"/>
  <c r="U1383" i="9"/>
  <c r="V1383" i="9"/>
  <c r="W1383" i="9"/>
  <c r="X1383" i="9"/>
  <c r="M1384" i="9"/>
  <c r="N1384" i="9"/>
  <c r="O1384" i="9"/>
  <c r="P1384" i="9"/>
  <c r="Q1384" i="9"/>
  <c r="R1384" i="9"/>
  <c r="S1384" i="9"/>
  <c r="T1384" i="9"/>
  <c r="U1384" i="9"/>
  <c r="V1384" i="9"/>
  <c r="W1384" i="9"/>
  <c r="X1384" i="9"/>
  <c r="M1385" i="9"/>
  <c r="N1385" i="9"/>
  <c r="O1385" i="9"/>
  <c r="P1385" i="9"/>
  <c r="Q1385" i="9"/>
  <c r="R1385" i="9"/>
  <c r="S1385" i="9"/>
  <c r="T1385" i="9"/>
  <c r="U1385" i="9"/>
  <c r="V1385" i="9"/>
  <c r="W1385" i="9"/>
  <c r="X1385" i="9"/>
  <c r="M1386" i="9"/>
  <c r="N1386" i="9"/>
  <c r="O1386" i="9"/>
  <c r="P1386" i="9"/>
  <c r="Q1386" i="9"/>
  <c r="R1386" i="9"/>
  <c r="S1386" i="9"/>
  <c r="T1386" i="9"/>
  <c r="U1386" i="9"/>
  <c r="V1386" i="9"/>
  <c r="W1386" i="9"/>
  <c r="X1386" i="9"/>
  <c r="M1387" i="9"/>
  <c r="N1387" i="9"/>
  <c r="O1387" i="9"/>
  <c r="P1387" i="9"/>
  <c r="Q1387" i="9"/>
  <c r="R1387" i="9"/>
  <c r="S1387" i="9"/>
  <c r="T1387" i="9"/>
  <c r="U1387" i="9"/>
  <c r="V1387" i="9"/>
  <c r="W1387" i="9"/>
  <c r="X1387" i="9"/>
  <c r="M1388" i="9"/>
  <c r="N1388" i="9"/>
  <c r="O1388" i="9"/>
  <c r="P1388" i="9"/>
  <c r="Q1388" i="9"/>
  <c r="R1388" i="9"/>
  <c r="S1388" i="9"/>
  <c r="T1388" i="9"/>
  <c r="U1388" i="9"/>
  <c r="V1388" i="9"/>
  <c r="W1388" i="9"/>
  <c r="X1388" i="9"/>
  <c r="M1389" i="9"/>
  <c r="N1389" i="9"/>
  <c r="O1389" i="9"/>
  <c r="P1389" i="9"/>
  <c r="Q1389" i="9"/>
  <c r="R1389" i="9"/>
  <c r="S1389" i="9"/>
  <c r="T1389" i="9"/>
  <c r="U1389" i="9"/>
  <c r="V1389" i="9"/>
  <c r="W1389" i="9"/>
  <c r="X1389" i="9"/>
  <c r="M1390" i="9"/>
  <c r="N1390" i="9"/>
  <c r="O1390" i="9"/>
  <c r="P1390" i="9"/>
  <c r="Q1390" i="9"/>
  <c r="R1390" i="9"/>
  <c r="S1390" i="9"/>
  <c r="T1390" i="9"/>
  <c r="U1390" i="9"/>
  <c r="V1390" i="9"/>
  <c r="W1390" i="9"/>
  <c r="X1390" i="9"/>
  <c r="M1391" i="9"/>
  <c r="N1391" i="9"/>
  <c r="O1391" i="9"/>
  <c r="P1391" i="9"/>
  <c r="Q1391" i="9"/>
  <c r="R1391" i="9"/>
  <c r="S1391" i="9"/>
  <c r="T1391" i="9"/>
  <c r="U1391" i="9"/>
  <c r="V1391" i="9"/>
  <c r="W1391" i="9"/>
  <c r="X1391" i="9"/>
  <c r="M1392" i="9"/>
  <c r="N1392" i="9"/>
  <c r="O1392" i="9"/>
  <c r="P1392" i="9"/>
  <c r="Q1392" i="9"/>
  <c r="R1392" i="9"/>
  <c r="S1392" i="9"/>
  <c r="T1392" i="9"/>
  <c r="U1392" i="9"/>
  <c r="V1392" i="9"/>
  <c r="W1392" i="9"/>
  <c r="X1392" i="9"/>
  <c r="M1393" i="9"/>
  <c r="N1393" i="9"/>
  <c r="O1393" i="9"/>
  <c r="P1393" i="9"/>
  <c r="Q1393" i="9"/>
  <c r="R1393" i="9"/>
  <c r="S1393" i="9"/>
  <c r="T1393" i="9"/>
  <c r="U1393" i="9"/>
  <c r="V1393" i="9"/>
  <c r="W1393" i="9"/>
  <c r="X1393" i="9"/>
  <c r="M1394" i="9"/>
  <c r="N1394" i="9"/>
  <c r="O1394" i="9"/>
  <c r="P1394" i="9"/>
  <c r="Q1394" i="9"/>
  <c r="R1394" i="9"/>
  <c r="S1394" i="9"/>
  <c r="T1394" i="9"/>
  <c r="U1394" i="9"/>
  <c r="V1394" i="9"/>
  <c r="W1394" i="9"/>
  <c r="X1394" i="9"/>
  <c r="M1395" i="9"/>
  <c r="N1395" i="9"/>
  <c r="O1395" i="9"/>
  <c r="P1395" i="9"/>
  <c r="Q1395" i="9"/>
  <c r="R1395" i="9"/>
  <c r="S1395" i="9"/>
  <c r="T1395" i="9"/>
  <c r="U1395" i="9"/>
  <c r="V1395" i="9"/>
  <c r="W1395" i="9"/>
  <c r="X1395" i="9"/>
  <c r="M1396" i="9"/>
  <c r="N1396" i="9"/>
  <c r="O1396" i="9"/>
  <c r="P1396" i="9"/>
  <c r="Q1396" i="9"/>
  <c r="R1396" i="9"/>
  <c r="S1396" i="9"/>
  <c r="T1396" i="9"/>
  <c r="U1396" i="9"/>
  <c r="V1396" i="9"/>
  <c r="W1396" i="9"/>
  <c r="X1396" i="9"/>
  <c r="M1397" i="9"/>
  <c r="N1397" i="9"/>
  <c r="O1397" i="9"/>
  <c r="P1397" i="9"/>
  <c r="Q1397" i="9"/>
  <c r="R1397" i="9"/>
  <c r="S1397" i="9"/>
  <c r="T1397" i="9"/>
  <c r="U1397" i="9"/>
  <c r="V1397" i="9"/>
  <c r="W1397" i="9"/>
  <c r="X1397" i="9"/>
  <c r="M1398" i="9"/>
  <c r="N1398" i="9"/>
  <c r="O1398" i="9"/>
  <c r="P1398" i="9"/>
  <c r="Q1398" i="9"/>
  <c r="R1398" i="9"/>
  <c r="S1398" i="9"/>
  <c r="T1398" i="9"/>
  <c r="U1398" i="9"/>
  <c r="V1398" i="9"/>
  <c r="W1398" i="9"/>
  <c r="X1398" i="9"/>
  <c r="M1399" i="9"/>
  <c r="N1399" i="9"/>
  <c r="O1399" i="9"/>
  <c r="P1399" i="9"/>
  <c r="Q1399" i="9"/>
  <c r="R1399" i="9"/>
  <c r="S1399" i="9"/>
  <c r="T1399" i="9"/>
  <c r="U1399" i="9"/>
  <c r="V1399" i="9"/>
  <c r="W1399" i="9"/>
  <c r="X1399" i="9"/>
  <c r="M1400" i="9"/>
  <c r="N1400" i="9"/>
  <c r="O1400" i="9"/>
  <c r="P1400" i="9"/>
  <c r="Q1400" i="9"/>
  <c r="R1400" i="9"/>
  <c r="S1400" i="9"/>
  <c r="T1400" i="9"/>
  <c r="U1400" i="9"/>
  <c r="V1400" i="9"/>
  <c r="W1400" i="9"/>
  <c r="X1400" i="9"/>
  <c r="M1401" i="9"/>
  <c r="N1401" i="9"/>
  <c r="O1401" i="9"/>
  <c r="P1401" i="9"/>
  <c r="Q1401" i="9"/>
  <c r="R1401" i="9"/>
  <c r="S1401" i="9"/>
  <c r="T1401" i="9"/>
  <c r="U1401" i="9"/>
  <c r="V1401" i="9"/>
  <c r="W1401" i="9"/>
  <c r="X1401" i="9"/>
  <c r="M1402" i="9"/>
  <c r="N1402" i="9"/>
  <c r="O1402" i="9"/>
  <c r="P1402" i="9"/>
  <c r="Q1402" i="9"/>
  <c r="R1402" i="9"/>
  <c r="S1402" i="9"/>
  <c r="T1402" i="9"/>
  <c r="U1402" i="9"/>
  <c r="V1402" i="9"/>
  <c r="W1402" i="9"/>
  <c r="X1402" i="9"/>
  <c r="M1403" i="9"/>
  <c r="N1403" i="9"/>
  <c r="O1403" i="9"/>
  <c r="P1403" i="9"/>
  <c r="Q1403" i="9"/>
  <c r="R1403" i="9"/>
  <c r="S1403" i="9"/>
  <c r="T1403" i="9"/>
  <c r="U1403" i="9"/>
  <c r="V1403" i="9"/>
  <c r="W1403" i="9"/>
  <c r="X1403" i="9"/>
  <c r="M1404" i="9"/>
  <c r="N1404" i="9"/>
  <c r="O1404" i="9"/>
  <c r="P1404" i="9"/>
  <c r="Q1404" i="9"/>
  <c r="R1404" i="9"/>
  <c r="S1404" i="9"/>
  <c r="T1404" i="9"/>
  <c r="U1404" i="9"/>
  <c r="V1404" i="9"/>
  <c r="W1404" i="9"/>
  <c r="X1404" i="9"/>
  <c r="M1405" i="9"/>
  <c r="N1405" i="9"/>
  <c r="O1405" i="9"/>
  <c r="P1405" i="9"/>
  <c r="Q1405" i="9"/>
  <c r="R1405" i="9"/>
  <c r="S1405" i="9"/>
  <c r="T1405" i="9"/>
  <c r="U1405" i="9"/>
  <c r="V1405" i="9"/>
  <c r="W1405" i="9"/>
  <c r="X1405" i="9"/>
  <c r="M1406" i="9"/>
  <c r="N1406" i="9"/>
  <c r="O1406" i="9"/>
  <c r="P1406" i="9"/>
  <c r="Q1406" i="9"/>
  <c r="R1406" i="9"/>
  <c r="S1406" i="9"/>
  <c r="T1406" i="9"/>
  <c r="U1406" i="9"/>
  <c r="V1406" i="9"/>
  <c r="W1406" i="9"/>
  <c r="X1406" i="9"/>
  <c r="M1407" i="9"/>
  <c r="N1407" i="9"/>
  <c r="O1407" i="9"/>
  <c r="P1407" i="9"/>
  <c r="Q1407" i="9"/>
  <c r="R1407" i="9"/>
  <c r="S1407" i="9"/>
  <c r="T1407" i="9"/>
  <c r="U1407" i="9"/>
  <c r="V1407" i="9"/>
  <c r="W1407" i="9"/>
  <c r="X1407" i="9"/>
  <c r="M1408" i="9"/>
  <c r="N1408" i="9"/>
  <c r="O1408" i="9"/>
  <c r="P1408" i="9"/>
  <c r="Q1408" i="9"/>
  <c r="R1408" i="9"/>
  <c r="S1408" i="9"/>
  <c r="T1408" i="9"/>
  <c r="U1408" i="9"/>
  <c r="V1408" i="9"/>
  <c r="W1408" i="9"/>
  <c r="X1408" i="9"/>
  <c r="M1409" i="9"/>
  <c r="N1409" i="9"/>
  <c r="O1409" i="9"/>
  <c r="P1409" i="9"/>
  <c r="Q1409" i="9"/>
  <c r="R1409" i="9"/>
  <c r="S1409" i="9"/>
  <c r="T1409" i="9"/>
  <c r="U1409" i="9"/>
  <c r="V1409" i="9"/>
  <c r="W1409" i="9"/>
  <c r="X1409" i="9"/>
  <c r="M1410" i="9"/>
  <c r="N1410" i="9"/>
  <c r="O1410" i="9"/>
  <c r="P1410" i="9"/>
  <c r="Q1410" i="9"/>
  <c r="R1410" i="9"/>
  <c r="S1410" i="9"/>
  <c r="T1410" i="9"/>
  <c r="U1410" i="9"/>
  <c r="V1410" i="9"/>
  <c r="W1410" i="9"/>
  <c r="X1410" i="9"/>
  <c r="M1411" i="9"/>
  <c r="N1411" i="9"/>
  <c r="O1411" i="9"/>
  <c r="P1411" i="9"/>
  <c r="Q1411" i="9"/>
  <c r="R1411" i="9"/>
  <c r="S1411" i="9"/>
  <c r="T1411" i="9"/>
  <c r="U1411" i="9"/>
  <c r="V1411" i="9"/>
  <c r="W1411" i="9"/>
  <c r="X1411" i="9"/>
  <c r="M1412" i="9"/>
  <c r="N1412" i="9"/>
  <c r="O1412" i="9"/>
  <c r="P1412" i="9"/>
  <c r="Q1412" i="9"/>
  <c r="R1412" i="9"/>
  <c r="S1412" i="9"/>
  <c r="T1412" i="9"/>
  <c r="U1412" i="9"/>
  <c r="V1412" i="9"/>
  <c r="W1412" i="9"/>
  <c r="X1412" i="9"/>
  <c r="M1413" i="9"/>
  <c r="N1413" i="9"/>
  <c r="O1413" i="9"/>
  <c r="P1413" i="9"/>
  <c r="Q1413" i="9"/>
  <c r="R1413" i="9"/>
  <c r="S1413" i="9"/>
  <c r="T1413" i="9"/>
  <c r="U1413" i="9"/>
  <c r="V1413" i="9"/>
  <c r="W1413" i="9"/>
  <c r="X1413" i="9"/>
  <c r="M1414" i="9"/>
  <c r="N1414" i="9"/>
  <c r="O1414" i="9"/>
  <c r="P1414" i="9"/>
  <c r="Q1414" i="9"/>
  <c r="R1414" i="9"/>
  <c r="S1414" i="9"/>
  <c r="T1414" i="9"/>
  <c r="U1414" i="9"/>
  <c r="V1414" i="9"/>
  <c r="W1414" i="9"/>
  <c r="X1414" i="9"/>
  <c r="M1415" i="9"/>
  <c r="N1415" i="9"/>
  <c r="O1415" i="9"/>
  <c r="P1415" i="9"/>
  <c r="Q1415" i="9"/>
  <c r="R1415" i="9"/>
  <c r="S1415" i="9"/>
  <c r="T1415" i="9"/>
  <c r="U1415" i="9"/>
  <c r="V1415" i="9"/>
  <c r="W1415" i="9"/>
  <c r="X1415" i="9"/>
  <c r="M1416" i="9"/>
  <c r="N1416" i="9"/>
  <c r="O1416" i="9"/>
  <c r="P1416" i="9"/>
  <c r="Q1416" i="9"/>
  <c r="R1416" i="9"/>
  <c r="S1416" i="9"/>
  <c r="T1416" i="9"/>
  <c r="U1416" i="9"/>
  <c r="V1416" i="9"/>
  <c r="W1416" i="9"/>
  <c r="X1416" i="9"/>
  <c r="M1417" i="9"/>
  <c r="N1417" i="9"/>
  <c r="O1417" i="9"/>
  <c r="P1417" i="9"/>
  <c r="Q1417" i="9"/>
  <c r="R1417" i="9"/>
  <c r="S1417" i="9"/>
  <c r="T1417" i="9"/>
  <c r="U1417" i="9"/>
  <c r="V1417" i="9"/>
  <c r="W1417" i="9"/>
  <c r="X1417" i="9"/>
  <c r="M1418" i="9"/>
  <c r="N1418" i="9"/>
  <c r="O1418" i="9"/>
  <c r="P1418" i="9"/>
  <c r="Q1418" i="9"/>
  <c r="R1418" i="9"/>
  <c r="S1418" i="9"/>
  <c r="T1418" i="9"/>
  <c r="U1418" i="9"/>
  <c r="V1418" i="9"/>
  <c r="W1418" i="9"/>
  <c r="X1418" i="9"/>
  <c r="M1419" i="9"/>
  <c r="N1419" i="9"/>
  <c r="O1419" i="9"/>
  <c r="P1419" i="9"/>
  <c r="Q1419" i="9"/>
  <c r="R1419" i="9"/>
  <c r="S1419" i="9"/>
  <c r="T1419" i="9"/>
  <c r="U1419" i="9"/>
  <c r="V1419" i="9"/>
  <c r="W1419" i="9"/>
  <c r="X1419" i="9"/>
  <c r="M1420" i="9"/>
  <c r="N1420" i="9"/>
  <c r="O1420" i="9"/>
  <c r="P1420" i="9"/>
  <c r="Q1420" i="9"/>
  <c r="R1420" i="9"/>
  <c r="S1420" i="9"/>
  <c r="T1420" i="9"/>
  <c r="U1420" i="9"/>
  <c r="V1420" i="9"/>
  <c r="W1420" i="9"/>
  <c r="X1420" i="9"/>
  <c r="M1421" i="9"/>
  <c r="N1421" i="9"/>
  <c r="O1421" i="9"/>
  <c r="P1421" i="9"/>
  <c r="Q1421" i="9"/>
  <c r="R1421" i="9"/>
  <c r="S1421" i="9"/>
  <c r="T1421" i="9"/>
  <c r="U1421" i="9"/>
  <c r="V1421" i="9"/>
  <c r="W1421" i="9"/>
  <c r="X1421" i="9"/>
  <c r="M1422" i="9"/>
  <c r="N1422" i="9"/>
  <c r="O1422" i="9"/>
  <c r="P1422" i="9"/>
  <c r="Q1422" i="9"/>
  <c r="R1422" i="9"/>
  <c r="S1422" i="9"/>
  <c r="T1422" i="9"/>
  <c r="U1422" i="9"/>
  <c r="V1422" i="9"/>
  <c r="W1422" i="9"/>
  <c r="X1422" i="9"/>
  <c r="M1423" i="9"/>
  <c r="N1423" i="9"/>
  <c r="O1423" i="9"/>
  <c r="P1423" i="9"/>
  <c r="Q1423" i="9"/>
  <c r="R1423" i="9"/>
  <c r="S1423" i="9"/>
  <c r="T1423" i="9"/>
  <c r="U1423" i="9"/>
  <c r="V1423" i="9"/>
  <c r="W1423" i="9"/>
  <c r="X1423" i="9"/>
  <c r="M1424" i="9"/>
  <c r="N1424" i="9"/>
  <c r="O1424" i="9"/>
  <c r="P1424" i="9"/>
  <c r="Q1424" i="9"/>
  <c r="R1424" i="9"/>
  <c r="S1424" i="9"/>
  <c r="T1424" i="9"/>
  <c r="U1424" i="9"/>
  <c r="V1424" i="9"/>
  <c r="W1424" i="9"/>
  <c r="X1424" i="9"/>
  <c r="M1425" i="9"/>
  <c r="N1425" i="9"/>
  <c r="O1425" i="9"/>
  <c r="P1425" i="9"/>
  <c r="Q1425" i="9"/>
  <c r="R1425" i="9"/>
  <c r="S1425" i="9"/>
  <c r="T1425" i="9"/>
  <c r="U1425" i="9"/>
  <c r="V1425" i="9"/>
  <c r="W1425" i="9"/>
  <c r="X1425" i="9"/>
  <c r="M1426" i="9"/>
  <c r="N1426" i="9"/>
  <c r="O1426" i="9"/>
  <c r="P1426" i="9"/>
  <c r="Q1426" i="9"/>
  <c r="R1426" i="9"/>
  <c r="S1426" i="9"/>
  <c r="T1426" i="9"/>
  <c r="U1426" i="9"/>
  <c r="V1426" i="9"/>
  <c r="W1426" i="9"/>
  <c r="X1426" i="9"/>
  <c r="M1427" i="9"/>
  <c r="N1427" i="9"/>
  <c r="O1427" i="9"/>
  <c r="P1427" i="9"/>
  <c r="Q1427" i="9"/>
  <c r="R1427" i="9"/>
  <c r="S1427" i="9"/>
  <c r="T1427" i="9"/>
  <c r="U1427" i="9"/>
  <c r="V1427" i="9"/>
  <c r="W1427" i="9"/>
  <c r="X1427" i="9"/>
  <c r="M1428" i="9"/>
  <c r="N1428" i="9"/>
  <c r="O1428" i="9"/>
  <c r="P1428" i="9"/>
  <c r="Q1428" i="9"/>
  <c r="R1428" i="9"/>
  <c r="S1428" i="9"/>
  <c r="T1428" i="9"/>
  <c r="U1428" i="9"/>
  <c r="V1428" i="9"/>
  <c r="W1428" i="9"/>
  <c r="X1428" i="9"/>
  <c r="M1429" i="9"/>
  <c r="N1429" i="9"/>
  <c r="O1429" i="9"/>
  <c r="P1429" i="9"/>
  <c r="Q1429" i="9"/>
  <c r="R1429" i="9"/>
  <c r="S1429" i="9"/>
  <c r="T1429" i="9"/>
  <c r="U1429" i="9"/>
  <c r="V1429" i="9"/>
  <c r="W1429" i="9"/>
  <c r="X1429" i="9"/>
  <c r="M1430" i="9"/>
  <c r="N1430" i="9"/>
  <c r="O1430" i="9"/>
  <c r="P1430" i="9"/>
  <c r="Q1430" i="9"/>
  <c r="R1430" i="9"/>
  <c r="S1430" i="9"/>
  <c r="T1430" i="9"/>
  <c r="U1430" i="9"/>
  <c r="V1430" i="9"/>
  <c r="W1430" i="9"/>
  <c r="X1430" i="9"/>
  <c r="M1431" i="9"/>
  <c r="N1431" i="9"/>
  <c r="O1431" i="9"/>
  <c r="P1431" i="9"/>
  <c r="Q1431" i="9"/>
  <c r="R1431" i="9"/>
  <c r="S1431" i="9"/>
  <c r="T1431" i="9"/>
  <c r="U1431" i="9"/>
  <c r="V1431" i="9"/>
  <c r="W1431" i="9"/>
  <c r="X1431" i="9"/>
  <c r="M1432" i="9"/>
  <c r="N1432" i="9"/>
  <c r="O1432" i="9"/>
  <c r="P1432" i="9"/>
  <c r="Q1432" i="9"/>
  <c r="R1432" i="9"/>
  <c r="S1432" i="9"/>
  <c r="T1432" i="9"/>
  <c r="U1432" i="9"/>
  <c r="V1432" i="9"/>
  <c r="W1432" i="9"/>
  <c r="X1432" i="9"/>
  <c r="M1433" i="9"/>
  <c r="N1433" i="9"/>
  <c r="O1433" i="9"/>
  <c r="P1433" i="9"/>
  <c r="Q1433" i="9"/>
  <c r="R1433" i="9"/>
  <c r="S1433" i="9"/>
  <c r="T1433" i="9"/>
  <c r="U1433" i="9"/>
  <c r="V1433" i="9"/>
  <c r="W1433" i="9"/>
  <c r="X1433" i="9"/>
  <c r="M1434" i="9"/>
  <c r="N1434" i="9"/>
  <c r="O1434" i="9"/>
  <c r="P1434" i="9"/>
  <c r="Q1434" i="9"/>
  <c r="R1434" i="9"/>
  <c r="S1434" i="9"/>
  <c r="T1434" i="9"/>
  <c r="U1434" i="9"/>
  <c r="V1434" i="9"/>
  <c r="W1434" i="9"/>
  <c r="X1434" i="9"/>
  <c r="M1435" i="9"/>
  <c r="N1435" i="9"/>
  <c r="O1435" i="9"/>
  <c r="P1435" i="9"/>
  <c r="Q1435" i="9"/>
  <c r="R1435" i="9"/>
  <c r="S1435" i="9"/>
  <c r="T1435" i="9"/>
  <c r="U1435" i="9"/>
  <c r="V1435" i="9"/>
  <c r="W1435" i="9"/>
  <c r="X1435" i="9"/>
  <c r="M1436" i="9"/>
  <c r="N1436" i="9"/>
  <c r="O1436" i="9"/>
  <c r="P1436" i="9"/>
  <c r="Q1436" i="9"/>
  <c r="R1436" i="9"/>
  <c r="S1436" i="9"/>
  <c r="T1436" i="9"/>
  <c r="U1436" i="9"/>
  <c r="V1436" i="9"/>
  <c r="W1436" i="9"/>
  <c r="X1436" i="9"/>
  <c r="M1437" i="9"/>
  <c r="N1437" i="9"/>
  <c r="O1437" i="9"/>
  <c r="P1437" i="9"/>
  <c r="Q1437" i="9"/>
  <c r="R1437" i="9"/>
  <c r="S1437" i="9"/>
  <c r="T1437" i="9"/>
  <c r="U1437" i="9"/>
  <c r="V1437" i="9"/>
  <c r="W1437" i="9"/>
  <c r="X1437" i="9"/>
  <c r="M1438" i="9"/>
  <c r="N1438" i="9"/>
  <c r="O1438" i="9"/>
  <c r="P1438" i="9"/>
  <c r="Q1438" i="9"/>
  <c r="R1438" i="9"/>
  <c r="S1438" i="9"/>
  <c r="T1438" i="9"/>
  <c r="U1438" i="9"/>
  <c r="V1438" i="9"/>
  <c r="W1438" i="9"/>
  <c r="X1438" i="9"/>
  <c r="M1439" i="9"/>
  <c r="N1439" i="9"/>
  <c r="O1439" i="9"/>
  <c r="P1439" i="9"/>
  <c r="Q1439" i="9"/>
  <c r="R1439" i="9"/>
  <c r="S1439" i="9"/>
  <c r="T1439" i="9"/>
  <c r="U1439" i="9"/>
  <c r="V1439" i="9"/>
  <c r="W1439" i="9"/>
  <c r="X1439" i="9"/>
  <c r="M1440" i="9"/>
  <c r="N1440" i="9"/>
  <c r="O1440" i="9"/>
  <c r="P1440" i="9"/>
  <c r="Q1440" i="9"/>
  <c r="R1440" i="9"/>
  <c r="S1440" i="9"/>
  <c r="T1440" i="9"/>
  <c r="U1440" i="9"/>
  <c r="V1440" i="9"/>
  <c r="W1440" i="9"/>
  <c r="X1440" i="9"/>
  <c r="M1441" i="9"/>
  <c r="N1441" i="9"/>
  <c r="O1441" i="9"/>
  <c r="P1441" i="9"/>
  <c r="Q1441" i="9"/>
  <c r="R1441" i="9"/>
  <c r="S1441" i="9"/>
  <c r="T1441" i="9"/>
  <c r="U1441" i="9"/>
  <c r="V1441" i="9"/>
  <c r="W1441" i="9"/>
  <c r="X1441" i="9"/>
  <c r="M1442" i="9"/>
  <c r="N1442" i="9"/>
  <c r="O1442" i="9"/>
  <c r="P1442" i="9"/>
  <c r="Q1442" i="9"/>
  <c r="R1442" i="9"/>
  <c r="S1442" i="9"/>
  <c r="T1442" i="9"/>
  <c r="U1442" i="9"/>
  <c r="V1442" i="9"/>
  <c r="W1442" i="9"/>
  <c r="X1442" i="9"/>
  <c r="M1443" i="9"/>
  <c r="N1443" i="9"/>
  <c r="O1443" i="9"/>
  <c r="P1443" i="9"/>
  <c r="Q1443" i="9"/>
  <c r="R1443" i="9"/>
  <c r="S1443" i="9"/>
  <c r="T1443" i="9"/>
  <c r="U1443" i="9"/>
  <c r="V1443" i="9"/>
  <c r="W1443" i="9"/>
  <c r="X1443" i="9"/>
  <c r="M1444" i="9"/>
  <c r="N1444" i="9"/>
  <c r="O1444" i="9"/>
  <c r="P1444" i="9"/>
  <c r="Q1444" i="9"/>
  <c r="R1444" i="9"/>
  <c r="S1444" i="9"/>
  <c r="T1444" i="9"/>
  <c r="U1444" i="9"/>
  <c r="V1444" i="9"/>
  <c r="W1444" i="9"/>
  <c r="X1444" i="9"/>
  <c r="M1445" i="9"/>
  <c r="N1445" i="9"/>
  <c r="O1445" i="9"/>
  <c r="P1445" i="9"/>
  <c r="Q1445" i="9"/>
  <c r="R1445" i="9"/>
  <c r="S1445" i="9"/>
  <c r="T1445" i="9"/>
  <c r="U1445" i="9"/>
  <c r="V1445" i="9"/>
  <c r="W1445" i="9"/>
  <c r="X1445" i="9"/>
  <c r="M1446" i="9"/>
  <c r="N1446" i="9"/>
  <c r="O1446" i="9"/>
  <c r="P1446" i="9"/>
  <c r="Q1446" i="9"/>
  <c r="R1446" i="9"/>
  <c r="S1446" i="9"/>
  <c r="T1446" i="9"/>
  <c r="U1446" i="9"/>
  <c r="V1446" i="9"/>
  <c r="W1446" i="9"/>
  <c r="X1446" i="9"/>
  <c r="M1447" i="9"/>
  <c r="N1447" i="9"/>
  <c r="O1447" i="9"/>
  <c r="P1447" i="9"/>
  <c r="Q1447" i="9"/>
  <c r="R1447" i="9"/>
  <c r="S1447" i="9"/>
  <c r="T1447" i="9"/>
  <c r="U1447" i="9"/>
  <c r="V1447" i="9"/>
  <c r="W1447" i="9"/>
  <c r="X1447" i="9"/>
  <c r="M1448" i="9"/>
  <c r="N1448" i="9"/>
  <c r="O1448" i="9"/>
  <c r="P1448" i="9"/>
  <c r="Q1448" i="9"/>
  <c r="R1448" i="9"/>
  <c r="S1448" i="9"/>
  <c r="T1448" i="9"/>
  <c r="U1448" i="9"/>
  <c r="V1448" i="9"/>
  <c r="W1448" i="9"/>
  <c r="X1448" i="9"/>
  <c r="M1449" i="9"/>
  <c r="N1449" i="9"/>
  <c r="O1449" i="9"/>
  <c r="P1449" i="9"/>
  <c r="Q1449" i="9"/>
  <c r="R1449" i="9"/>
  <c r="S1449" i="9"/>
  <c r="T1449" i="9"/>
  <c r="U1449" i="9"/>
  <c r="V1449" i="9"/>
  <c r="W1449" i="9"/>
  <c r="X1449" i="9"/>
  <c r="M1450" i="9"/>
  <c r="N1450" i="9"/>
  <c r="O1450" i="9"/>
  <c r="P1450" i="9"/>
  <c r="Q1450" i="9"/>
  <c r="R1450" i="9"/>
  <c r="S1450" i="9"/>
  <c r="T1450" i="9"/>
  <c r="U1450" i="9"/>
  <c r="V1450" i="9"/>
  <c r="W1450" i="9"/>
  <c r="X1450" i="9"/>
  <c r="M1451" i="9"/>
  <c r="N1451" i="9"/>
  <c r="O1451" i="9"/>
  <c r="P1451" i="9"/>
  <c r="Q1451" i="9"/>
  <c r="R1451" i="9"/>
  <c r="S1451" i="9"/>
  <c r="T1451" i="9"/>
  <c r="U1451" i="9"/>
  <c r="V1451" i="9"/>
  <c r="W1451" i="9"/>
  <c r="X1451" i="9"/>
  <c r="M1452" i="9"/>
  <c r="N1452" i="9"/>
  <c r="O1452" i="9"/>
  <c r="P1452" i="9"/>
  <c r="Q1452" i="9"/>
  <c r="R1452" i="9"/>
  <c r="S1452" i="9"/>
  <c r="T1452" i="9"/>
  <c r="U1452" i="9"/>
  <c r="V1452" i="9"/>
  <c r="W1452" i="9"/>
  <c r="X1452" i="9"/>
  <c r="M1453" i="9"/>
  <c r="N1453" i="9"/>
  <c r="O1453" i="9"/>
  <c r="P1453" i="9"/>
  <c r="Q1453" i="9"/>
  <c r="R1453" i="9"/>
  <c r="S1453" i="9"/>
  <c r="T1453" i="9"/>
  <c r="U1453" i="9"/>
  <c r="V1453" i="9"/>
  <c r="W1453" i="9"/>
  <c r="X1453" i="9"/>
  <c r="M1454" i="9"/>
  <c r="N1454" i="9"/>
  <c r="O1454" i="9"/>
  <c r="P1454" i="9"/>
  <c r="Q1454" i="9"/>
  <c r="R1454" i="9"/>
  <c r="S1454" i="9"/>
  <c r="T1454" i="9"/>
  <c r="U1454" i="9"/>
  <c r="V1454" i="9"/>
  <c r="W1454" i="9"/>
  <c r="X1454" i="9"/>
  <c r="M1455" i="9"/>
  <c r="N1455" i="9"/>
  <c r="O1455" i="9"/>
  <c r="P1455" i="9"/>
  <c r="Q1455" i="9"/>
  <c r="R1455" i="9"/>
  <c r="S1455" i="9"/>
  <c r="T1455" i="9"/>
  <c r="U1455" i="9"/>
  <c r="V1455" i="9"/>
  <c r="W1455" i="9"/>
  <c r="X1455" i="9"/>
  <c r="M1456" i="9"/>
  <c r="N1456" i="9"/>
  <c r="O1456" i="9"/>
  <c r="P1456" i="9"/>
  <c r="Q1456" i="9"/>
  <c r="R1456" i="9"/>
  <c r="S1456" i="9"/>
  <c r="T1456" i="9"/>
  <c r="U1456" i="9"/>
  <c r="V1456" i="9"/>
  <c r="W1456" i="9"/>
  <c r="X1456" i="9"/>
  <c r="M1457" i="9"/>
  <c r="N1457" i="9"/>
  <c r="O1457" i="9"/>
  <c r="P1457" i="9"/>
  <c r="Q1457" i="9"/>
  <c r="R1457" i="9"/>
  <c r="S1457" i="9"/>
  <c r="T1457" i="9"/>
  <c r="U1457" i="9"/>
  <c r="V1457" i="9"/>
  <c r="W1457" i="9"/>
  <c r="X1457" i="9"/>
  <c r="M1458" i="9"/>
  <c r="N1458" i="9"/>
  <c r="O1458" i="9"/>
  <c r="P1458" i="9"/>
  <c r="Q1458" i="9"/>
  <c r="R1458" i="9"/>
  <c r="S1458" i="9"/>
  <c r="T1458" i="9"/>
  <c r="U1458" i="9"/>
  <c r="V1458" i="9"/>
  <c r="W1458" i="9"/>
  <c r="X1458" i="9"/>
  <c r="M1459" i="9"/>
  <c r="N1459" i="9"/>
  <c r="O1459" i="9"/>
  <c r="P1459" i="9"/>
  <c r="Q1459" i="9"/>
  <c r="R1459" i="9"/>
  <c r="S1459" i="9"/>
  <c r="T1459" i="9"/>
  <c r="U1459" i="9"/>
  <c r="V1459" i="9"/>
  <c r="W1459" i="9"/>
  <c r="X1459" i="9"/>
  <c r="M1460" i="9"/>
  <c r="N1460" i="9"/>
  <c r="O1460" i="9"/>
  <c r="P1460" i="9"/>
  <c r="Q1460" i="9"/>
  <c r="R1460" i="9"/>
  <c r="S1460" i="9"/>
  <c r="T1460" i="9"/>
  <c r="U1460" i="9"/>
  <c r="V1460" i="9"/>
  <c r="W1460" i="9"/>
  <c r="X1460" i="9"/>
  <c r="M1461" i="9"/>
  <c r="N1461" i="9"/>
  <c r="O1461" i="9"/>
  <c r="P1461" i="9"/>
  <c r="Q1461" i="9"/>
  <c r="R1461" i="9"/>
  <c r="S1461" i="9"/>
  <c r="T1461" i="9"/>
  <c r="U1461" i="9"/>
  <c r="V1461" i="9"/>
  <c r="W1461" i="9"/>
  <c r="X1461" i="9"/>
  <c r="M1462" i="9"/>
  <c r="N1462" i="9"/>
  <c r="O1462" i="9"/>
  <c r="P1462" i="9"/>
  <c r="Q1462" i="9"/>
  <c r="R1462" i="9"/>
  <c r="S1462" i="9"/>
  <c r="T1462" i="9"/>
  <c r="U1462" i="9"/>
  <c r="V1462" i="9"/>
  <c r="W1462" i="9"/>
  <c r="X1462" i="9"/>
  <c r="M1463" i="9"/>
  <c r="N1463" i="9"/>
  <c r="O1463" i="9"/>
  <c r="P1463" i="9"/>
  <c r="Q1463" i="9"/>
  <c r="R1463" i="9"/>
  <c r="S1463" i="9"/>
  <c r="T1463" i="9"/>
  <c r="U1463" i="9"/>
  <c r="V1463" i="9"/>
  <c r="W1463" i="9"/>
  <c r="X1463" i="9"/>
  <c r="M1464" i="9"/>
  <c r="N1464" i="9"/>
  <c r="O1464" i="9"/>
  <c r="P1464" i="9"/>
  <c r="Q1464" i="9"/>
  <c r="R1464" i="9"/>
  <c r="S1464" i="9"/>
  <c r="T1464" i="9"/>
  <c r="U1464" i="9"/>
  <c r="V1464" i="9"/>
  <c r="W1464" i="9"/>
  <c r="X1464" i="9"/>
  <c r="M1465" i="9"/>
  <c r="N1465" i="9"/>
  <c r="O1465" i="9"/>
  <c r="P1465" i="9"/>
  <c r="Q1465" i="9"/>
  <c r="R1465" i="9"/>
  <c r="S1465" i="9"/>
  <c r="T1465" i="9"/>
  <c r="U1465" i="9"/>
  <c r="V1465" i="9"/>
  <c r="W1465" i="9"/>
  <c r="X1465" i="9"/>
  <c r="M1466" i="9"/>
  <c r="N1466" i="9"/>
  <c r="O1466" i="9"/>
  <c r="P1466" i="9"/>
  <c r="Q1466" i="9"/>
  <c r="R1466" i="9"/>
  <c r="S1466" i="9"/>
  <c r="T1466" i="9"/>
  <c r="U1466" i="9"/>
  <c r="V1466" i="9"/>
  <c r="W1466" i="9"/>
  <c r="X1466" i="9"/>
  <c r="M1467" i="9"/>
  <c r="N1467" i="9"/>
  <c r="O1467" i="9"/>
  <c r="P1467" i="9"/>
  <c r="Q1467" i="9"/>
  <c r="R1467" i="9"/>
  <c r="S1467" i="9"/>
  <c r="T1467" i="9"/>
  <c r="U1467" i="9"/>
  <c r="V1467" i="9"/>
  <c r="W1467" i="9"/>
  <c r="X1467" i="9"/>
  <c r="M1468" i="9"/>
  <c r="N1468" i="9"/>
  <c r="O1468" i="9"/>
  <c r="P1468" i="9"/>
  <c r="Q1468" i="9"/>
  <c r="R1468" i="9"/>
  <c r="S1468" i="9"/>
  <c r="T1468" i="9"/>
  <c r="U1468" i="9"/>
  <c r="V1468" i="9"/>
  <c r="W1468" i="9"/>
  <c r="X1468" i="9"/>
  <c r="M1469" i="9"/>
  <c r="N1469" i="9"/>
  <c r="O1469" i="9"/>
  <c r="P1469" i="9"/>
  <c r="Q1469" i="9"/>
  <c r="R1469" i="9"/>
  <c r="S1469" i="9"/>
  <c r="T1469" i="9"/>
  <c r="U1469" i="9"/>
  <c r="V1469" i="9"/>
  <c r="W1469" i="9"/>
  <c r="X1469" i="9"/>
  <c r="M1470" i="9"/>
  <c r="N1470" i="9"/>
  <c r="O1470" i="9"/>
  <c r="P1470" i="9"/>
  <c r="Q1470" i="9"/>
  <c r="R1470" i="9"/>
  <c r="S1470" i="9"/>
  <c r="T1470" i="9"/>
  <c r="U1470" i="9"/>
  <c r="V1470" i="9"/>
  <c r="W1470" i="9"/>
  <c r="X1470" i="9"/>
  <c r="M1471" i="9"/>
  <c r="N1471" i="9"/>
  <c r="O1471" i="9"/>
  <c r="P1471" i="9"/>
  <c r="Q1471" i="9"/>
  <c r="R1471" i="9"/>
  <c r="S1471" i="9"/>
  <c r="T1471" i="9"/>
  <c r="U1471" i="9"/>
  <c r="V1471" i="9"/>
  <c r="W1471" i="9"/>
  <c r="X1471" i="9"/>
  <c r="M1472" i="9"/>
  <c r="N1472" i="9"/>
  <c r="O1472" i="9"/>
  <c r="P1472" i="9"/>
  <c r="Q1472" i="9"/>
  <c r="R1472" i="9"/>
  <c r="S1472" i="9"/>
  <c r="T1472" i="9"/>
  <c r="U1472" i="9"/>
  <c r="V1472" i="9"/>
  <c r="W1472" i="9"/>
  <c r="X1472" i="9"/>
  <c r="M1473" i="9"/>
  <c r="N1473" i="9"/>
  <c r="O1473" i="9"/>
  <c r="P1473" i="9"/>
  <c r="Q1473" i="9"/>
  <c r="R1473" i="9"/>
  <c r="S1473" i="9"/>
  <c r="T1473" i="9"/>
  <c r="U1473" i="9"/>
  <c r="V1473" i="9"/>
  <c r="W1473" i="9"/>
  <c r="X1473" i="9"/>
  <c r="M1474" i="9"/>
  <c r="N1474" i="9"/>
  <c r="O1474" i="9"/>
  <c r="P1474" i="9"/>
  <c r="Q1474" i="9"/>
  <c r="R1474" i="9"/>
  <c r="S1474" i="9"/>
  <c r="T1474" i="9"/>
  <c r="U1474" i="9"/>
  <c r="V1474" i="9"/>
  <c r="W1474" i="9"/>
  <c r="X1474" i="9"/>
  <c r="M1475" i="9"/>
  <c r="N1475" i="9"/>
  <c r="O1475" i="9"/>
  <c r="P1475" i="9"/>
  <c r="Q1475" i="9"/>
  <c r="R1475" i="9"/>
  <c r="S1475" i="9"/>
  <c r="T1475" i="9"/>
  <c r="U1475" i="9"/>
  <c r="V1475" i="9"/>
  <c r="W1475" i="9"/>
  <c r="X1475" i="9"/>
  <c r="M1476" i="9"/>
  <c r="N1476" i="9"/>
  <c r="O1476" i="9"/>
  <c r="P1476" i="9"/>
  <c r="Q1476" i="9"/>
  <c r="R1476" i="9"/>
  <c r="S1476" i="9"/>
  <c r="T1476" i="9"/>
  <c r="U1476" i="9"/>
  <c r="V1476" i="9"/>
  <c r="W1476" i="9"/>
  <c r="X1476" i="9"/>
  <c r="M1477" i="9"/>
  <c r="N1477" i="9"/>
  <c r="O1477" i="9"/>
  <c r="P1477" i="9"/>
  <c r="Q1477" i="9"/>
  <c r="R1477" i="9"/>
  <c r="S1477" i="9"/>
  <c r="T1477" i="9"/>
  <c r="U1477" i="9"/>
  <c r="V1477" i="9"/>
  <c r="W1477" i="9"/>
  <c r="X1477" i="9"/>
  <c r="M1478" i="9"/>
  <c r="N1478" i="9"/>
  <c r="O1478" i="9"/>
  <c r="P1478" i="9"/>
  <c r="Q1478" i="9"/>
  <c r="R1478" i="9"/>
  <c r="S1478" i="9"/>
  <c r="T1478" i="9"/>
  <c r="U1478" i="9"/>
  <c r="V1478" i="9"/>
  <c r="W1478" i="9"/>
  <c r="X1478" i="9"/>
  <c r="M1479" i="9"/>
  <c r="N1479" i="9"/>
  <c r="O1479" i="9"/>
  <c r="P1479" i="9"/>
  <c r="Q1479" i="9"/>
  <c r="R1479" i="9"/>
  <c r="S1479" i="9"/>
  <c r="T1479" i="9"/>
  <c r="U1479" i="9"/>
  <c r="V1479" i="9"/>
  <c r="W1479" i="9"/>
  <c r="X1479" i="9"/>
  <c r="M1480" i="9"/>
  <c r="N1480" i="9"/>
  <c r="O1480" i="9"/>
  <c r="P1480" i="9"/>
  <c r="Q1480" i="9"/>
  <c r="R1480" i="9"/>
  <c r="S1480" i="9"/>
  <c r="T1480" i="9"/>
  <c r="U1480" i="9"/>
  <c r="V1480" i="9"/>
  <c r="W1480" i="9"/>
  <c r="X1480" i="9"/>
  <c r="M1481" i="9"/>
  <c r="N1481" i="9"/>
  <c r="O1481" i="9"/>
  <c r="P1481" i="9"/>
  <c r="Q1481" i="9"/>
  <c r="R1481" i="9"/>
  <c r="S1481" i="9"/>
  <c r="T1481" i="9"/>
  <c r="U1481" i="9"/>
  <c r="V1481" i="9"/>
  <c r="W1481" i="9"/>
  <c r="X1481" i="9"/>
  <c r="M1482" i="9"/>
  <c r="N1482" i="9"/>
  <c r="O1482" i="9"/>
  <c r="P1482" i="9"/>
  <c r="Q1482" i="9"/>
  <c r="R1482" i="9"/>
  <c r="S1482" i="9"/>
  <c r="T1482" i="9"/>
  <c r="U1482" i="9"/>
  <c r="V1482" i="9"/>
  <c r="W1482" i="9"/>
  <c r="X1482" i="9"/>
  <c r="M1483" i="9"/>
  <c r="N1483" i="9"/>
  <c r="O1483" i="9"/>
  <c r="P1483" i="9"/>
  <c r="Q1483" i="9"/>
  <c r="R1483" i="9"/>
  <c r="S1483" i="9"/>
  <c r="T1483" i="9"/>
  <c r="U1483" i="9"/>
  <c r="V1483" i="9"/>
  <c r="W1483" i="9"/>
  <c r="X1483" i="9"/>
  <c r="M1484" i="9"/>
  <c r="N1484" i="9"/>
  <c r="O1484" i="9"/>
  <c r="P1484" i="9"/>
  <c r="Q1484" i="9"/>
  <c r="R1484" i="9"/>
  <c r="S1484" i="9"/>
  <c r="T1484" i="9"/>
  <c r="U1484" i="9"/>
  <c r="V1484" i="9"/>
  <c r="W1484" i="9"/>
  <c r="X1484" i="9"/>
  <c r="M1485" i="9"/>
  <c r="N1485" i="9"/>
  <c r="O1485" i="9"/>
  <c r="P1485" i="9"/>
  <c r="Q1485" i="9"/>
  <c r="R1485" i="9"/>
  <c r="S1485" i="9"/>
  <c r="T1485" i="9"/>
  <c r="U1485" i="9"/>
  <c r="V1485" i="9"/>
  <c r="W1485" i="9"/>
  <c r="X1485" i="9"/>
  <c r="M1486" i="9"/>
  <c r="N1486" i="9"/>
  <c r="O1486" i="9"/>
  <c r="P1486" i="9"/>
  <c r="Q1486" i="9"/>
  <c r="R1486" i="9"/>
  <c r="S1486" i="9"/>
  <c r="T1486" i="9"/>
  <c r="U1486" i="9"/>
  <c r="V1486" i="9"/>
  <c r="W1486" i="9"/>
  <c r="X1486" i="9"/>
  <c r="M1487" i="9"/>
  <c r="N1487" i="9"/>
  <c r="O1487" i="9"/>
  <c r="P1487" i="9"/>
  <c r="Q1487" i="9"/>
  <c r="R1487" i="9"/>
  <c r="S1487" i="9"/>
  <c r="T1487" i="9"/>
  <c r="U1487" i="9"/>
  <c r="V1487" i="9"/>
  <c r="W1487" i="9"/>
  <c r="X1487" i="9"/>
  <c r="M1488" i="9"/>
  <c r="N1488" i="9"/>
  <c r="O1488" i="9"/>
  <c r="P1488" i="9"/>
  <c r="Q1488" i="9"/>
  <c r="R1488" i="9"/>
  <c r="S1488" i="9"/>
  <c r="T1488" i="9"/>
  <c r="U1488" i="9"/>
  <c r="V1488" i="9"/>
  <c r="W1488" i="9"/>
  <c r="X1488" i="9"/>
  <c r="M1489" i="9"/>
  <c r="N1489" i="9"/>
  <c r="O1489" i="9"/>
  <c r="P1489" i="9"/>
  <c r="Q1489" i="9"/>
  <c r="R1489" i="9"/>
  <c r="S1489" i="9"/>
  <c r="T1489" i="9"/>
  <c r="U1489" i="9"/>
  <c r="V1489" i="9"/>
  <c r="W1489" i="9"/>
  <c r="X1489" i="9"/>
  <c r="M1490" i="9"/>
  <c r="N1490" i="9"/>
  <c r="O1490" i="9"/>
  <c r="P1490" i="9"/>
  <c r="Q1490" i="9"/>
  <c r="R1490" i="9"/>
  <c r="S1490" i="9"/>
  <c r="T1490" i="9"/>
  <c r="U1490" i="9"/>
  <c r="V1490" i="9"/>
  <c r="W1490" i="9"/>
  <c r="X1490" i="9"/>
  <c r="M1491" i="9"/>
  <c r="N1491" i="9"/>
  <c r="O1491" i="9"/>
  <c r="P1491" i="9"/>
  <c r="Q1491" i="9"/>
  <c r="R1491" i="9"/>
  <c r="S1491" i="9"/>
  <c r="T1491" i="9"/>
  <c r="U1491" i="9"/>
  <c r="V1491" i="9"/>
  <c r="W1491" i="9"/>
  <c r="X1491" i="9"/>
  <c r="M1492" i="9"/>
  <c r="N1492" i="9"/>
  <c r="O1492" i="9"/>
  <c r="P1492" i="9"/>
  <c r="Q1492" i="9"/>
  <c r="R1492" i="9"/>
  <c r="S1492" i="9"/>
  <c r="T1492" i="9"/>
  <c r="U1492" i="9"/>
  <c r="V1492" i="9"/>
  <c r="W1492" i="9"/>
  <c r="X1492" i="9"/>
  <c r="M1493" i="9"/>
  <c r="N1493" i="9"/>
  <c r="O1493" i="9"/>
  <c r="P1493" i="9"/>
  <c r="Q1493" i="9"/>
  <c r="R1493" i="9"/>
  <c r="S1493" i="9"/>
  <c r="T1493" i="9"/>
  <c r="U1493" i="9"/>
  <c r="V1493" i="9"/>
  <c r="W1493" i="9"/>
  <c r="X1493" i="9"/>
  <c r="M1494" i="9"/>
  <c r="N1494" i="9"/>
  <c r="O1494" i="9"/>
  <c r="P1494" i="9"/>
  <c r="Q1494" i="9"/>
  <c r="R1494" i="9"/>
  <c r="S1494" i="9"/>
  <c r="T1494" i="9"/>
  <c r="U1494" i="9"/>
  <c r="V1494" i="9"/>
  <c r="W1494" i="9"/>
  <c r="X1494" i="9"/>
  <c r="M1495" i="9"/>
  <c r="N1495" i="9"/>
  <c r="O1495" i="9"/>
  <c r="P1495" i="9"/>
  <c r="Q1495" i="9"/>
  <c r="R1495" i="9"/>
  <c r="S1495" i="9"/>
  <c r="T1495" i="9"/>
  <c r="U1495" i="9"/>
  <c r="V1495" i="9"/>
  <c r="W1495" i="9"/>
  <c r="X1495" i="9"/>
  <c r="M1496" i="9"/>
  <c r="N1496" i="9"/>
  <c r="O1496" i="9"/>
  <c r="P1496" i="9"/>
  <c r="Q1496" i="9"/>
  <c r="R1496" i="9"/>
  <c r="S1496" i="9"/>
  <c r="T1496" i="9"/>
  <c r="U1496" i="9"/>
  <c r="V1496" i="9"/>
  <c r="W1496" i="9"/>
  <c r="X1496" i="9"/>
  <c r="M1497" i="9"/>
  <c r="N1497" i="9"/>
  <c r="O1497" i="9"/>
  <c r="P1497" i="9"/>
  <c r="Q1497" i="9"/>
  <c r="R1497" i="9"/>
  <c r="S1497" i="9"/>
  <c r="T1497" i="9"/>
  <c r="U1497" i="9"/>
  <c r="V1497" i="9"/>
  <c r="W1497" i="9"/>
  <c r="X1497" i="9"/>
  <c r="M1498" i="9"/>
  <c r="N1498" i="9"/>
  <c r="O1498" i="9"/>
  <c r="P1498" i="9"/>
  <c r="Q1498" i="9"/>
  <c r="R1498" i="9"/>
  <c r="S1498" i="9"/>
  <c r="T1498" i="9"/>
  <c r="U1498" i="9"/>
  <c r="V1498" i="9"/>
  <c r="W1498" i="9"/>
  <c r="X1498" i="9"/>
  <c r="M1499" i="9"/>
  <c r="N1499" i="9"/>
  <c r="O1499" i="9"/>
  <c r="P1499" i="9"/>
  <c r="Q1499" i="9"/>
  <c r="R1499" i="9"/>
  <c r="S1499" i="9"/>
  <c r="T1499" i="9"/>
  <c r="U1499" i="9"/>
  <c r="V1499" i="9"/>
  <c r="W1499" i="9"/>
  <c r="X1499" i="9"/>
  <c r="M1500" i="9"/>
  <c r="N1500" i="9"/>
  <c r="O1500" i="9"/>
  <c r="P1500" i="9"/>
  <c r="Q1500" i="9"/>
  <c r="R1500" i="9"/>
  <c r="S1500" i="9"/>
  <c r="T1500" i="9"/>
  <c r="U1500" i="9"/>
  <c r="V1500" i="9"/>
  <c r="W1500" i="9"/>
  <c r="X1500" i="9"/>
  <c r="M1501" i="9"/>
  <c r="N1501" i="9"/>
  <c r="O1501" i="9"/>
  <c r="P1501" i="9"/>
  <c r="Q1501" i="9"/>
  <c r="R1501" i="9"/>
  <c r="S1501" i="9"/>
  <c r="T1501" i="9"/>
  <c r="U1501" i="9"/>
  <c r="V1501" i="9"/>
  <c r="W1501" i="9"/>
  <c r="X1501" i="9"/>
  <c r="M1502" i="9"/>
  <c r="N1502" i="9"/>
  <c r="O1502" i="9"/>
  <c r="P1502" i="9"/>
  <c r="Q1502" i="9"/>
  <c r="R1502" i="9"/>
  <c r="S1502" i="9"/>
  <c r="T1502" i="9"/>
  <c r="U1502" i="9"/>
  <c r="V1502" i="9"/>
  <c r="W1502" i="9"/>
  <c r="X1502" i="9"/>
  <c r="M1503" i="9"/>
  <c r="N1503" i="9"/>
  <c r="O1503" i="9"/>
  <c r="P1503" i="9"/>
  <c r="Q1503" i="9"/>
  <c r="R1503" i="9"/>
  <c r="S1503" i="9"/>
  <c r="T1503" i="9"/>
  <c r="U1503" i="9"/>
  <c r="V1503" i="9"/>
  <c r="W1503" i="9"/>
  <c r="X1503" i="9"/>
  <c r="M1504" i="9"/>
  <c r="N1504" i="9"/>
  <c r="O1504" i="9"/>
  <c r="P1504" i="9"/>
  <c r="Q1504" i="9"/>
  <c r="R1504" i="9"/>
  <c r="S1504" i="9"/>
  <c r="T1504" i="9"/>
  <c r="U1504" i="9"/>
  <c r="V1504" i="9"/>
  <c r="W1504" i="9"/>
  <c r="X1504" i="9"/>
  <c r="M1505" i="9"/>
  <c r="N1505" i="9"/>
  <c r="O1505" i="9"/>
  <c r="P1505" i="9"/>
  <c r="Q1505" i="9"/>
  <c r="R1505" i="9"/>
  <c r="S1505" i="9"/>
  <c r="T1505" i="9"/>
  <c r="U1505" i="9"/>
  <c r="V1505" i="9"/>
  <c r="W1505" i="9"/>
  <c r="X1505" i="9"/>
  <c r="M1506" i="9"/>
  <c r="N1506" i="9"/>
  <c r="O1506" i="9"/>
  <c r="P1506" i="9"/>
  <c r="Q1506" i="9"/>
  <c r="R1506" i="9"/>
  <c r="S1506" i="9"/>
  <c r="T1506" i="9"/>
  <c r="U1506" i="9"/>
  <c r="V1506" i="9"/>
  <c r="W1506" i="9"/>
  <c r="X1506" i="9"/>
  <c r="M1507" i="9"/>
  <c r="N1507" i="9"/>
  <c r="O1507" i="9"/>
  <c r="P1507" i="9"/>
  <c r="Q1507" i="9"/>
  <c r="R1507" i="9"/>
  <c r="S1507" i="9"/>
  <c r="T1507" i="9"/>
  <c r="U1507" i="9"/>
  <c r="V1507" i="9"/>
  <c r="W1507" i="9"/>
  <c r="X1507" i="9"/>
  <c r="M1508" i="9"/>
  <c r="N1508" i="9"/>
  <c r="O1508" i="9"/>
  <c r="P1508" i="9"/>
  <c r="Q1508" i="9"/>
  <c r="R1508" i="9"/>
  <c r="S1508" i="9"/>
  <c r="T1508" i="9"/>
  <c r="U1508" i="9"/>
  <c r="V1508" i="9"/>
  <c r="W1508" i="9"/>
  <c r="X1508" i="9"/>
  <c r="M1509" i="9"/>
  <c r="N1509" i="9"/>
  <c r="O1509" i="9"/>
  <c r="P1509" i="9"/>
  <c r="Q1509" i="9"/>
  <c r="R1509" i="9"/>
  <c r="S1509" i="9"/>
  <c r="T1509" i="9"/>
  <c r="U1509" i="9"/>
  <c r="V1509" i="9"/>
  <c r="W1509" i="9"/>
  <c r="X1509" i="9"/>
  <c r="M1510" i="9"/>
  <c r="N1510" i="9"/>
  <c r="O1510" i="9"/>
  <c r="P1510" i="9"/>
  <c r="Q1510" i="9"/>
  <c r="R1510" i="9"/>
  <c r="S1510" i="9"/>
  <c r="T1510" i="9"/>
  <c r="U1510" i="9"/>
  <c r="V1510" i="9"/>
  <c r="W1510" i="9"/>
  <c r="X1510" i="9"/>
  <c r="M1511" i="9"/>
  <c r="N1511" i="9"/>
  <c r="O1511" i="9"/>
  <c r="P1511" i="9"/>
  <c r="Q1511" i="9"/>
  <c r="R1511" i="9"/>
  <c r="S1511" i="9"/>
  <c r="T1511" i="9"/>
  <c r="U1511" i="9"/>
  <c r="V1511" i="9"/>
  <c r="W1511" i="9"/>
  <c r="X1511" i="9"/>
  <c r="M1512" i="9"/>
  <c r="N1512" i="9"/>
  <c r="O1512" i="9"/>
  <c r="P1512" i="9"/>
  <c r="Q1512" i="9"/>
  <c r="R1512" i="9"/>
  <c r="S1512" i="9"/>
  <c r="T1512" i="9"/>
  <c r="U1512" i="9"/>
  <c r="V1512" i="9"/>
  <c r="W1512" i="9"/>
  <c r="X1512" i="9"/>
  <c r="M1513" i="9"/>
  <c r="N1513" i="9"/>
  <c r="O1513" i="9"/>
  <c r="P1513" i="9"/>
  <c r="Q1513" i="9"/>
  <c r="R1513" i="9"/>
  <c r="S1513" i="9"/>
  <c r="T1513" i="9"/>
  <c r="U1513" i="9"/>
  <c r="V1513" i="9"/>
  <c r="W1513" i="9"/>
  <c r="X1513" i="9"/>
  <c r="M1514" i="9"/>
  <c r="N1514" i="9"/>
  <c r="O1514" i="9"/>
  <c r="P1514" i="9"/>
  <c r="Q1514" i="9"/>
  <c r="R1514" i="9"/>
  <c r="S1514" i="9"/>
  <c r="T1514" i="9"/>
  <c r="U1514" i="9"/>
  <c r="V1514" i="9"/>
  <c r="W1514" i="9"/>
  <c r="X1514" i="9"/>
  <c r="M1515" i="9"/>
  <c r="N1515" i="9"/>
  <c r="O1515" i="9"/>
  <c r="P1515" i="9"/>
  <c r="Q1515" i="9"/>
  <c r="R1515" i="9"/>
  <c r="S1515" i="9"/>
  <c r="T1515" i="9"/>
  <c r="U1515" i="9"/>
  <c r="V1515" i="9"/>
  <c r="W1515" i="9"/>
  <c r="X1515" i="9"/>
  <c r="M1516" i="9"/>
  <c r="N1516" i="9"/>
  <c r="O1516" i="9"/>
  <c r="P1516" i="9"/>
  <c r="Q1516" i="9"/>
  <c r="R1516" i="9"/>
  <c r="S1516" i="9"/>
  <c r="T1516" i="9"/>
  <c r="U1516" i="9"/>
  <c r="V1516" i="9"/>
  <c r="W1516" i="9"/>
  <c r="X1516" i="9"/>
  <c r="M1517" i="9"/>
  <c r="N1517" i="9"/>
  <c r="O1517" i="9"/>
  <c r="P1517" i="9"/>
  <c r="Q1517" i="9"/>
  <c r="R1517" i="9"/>
  <c r="S1517" i="9"/>
  <c r="T1517" i="9"/>
  <c r="U1517" i="9"/>
  <c r="V1517" i="9"/>
  <c r="W1517" i="9"/>
  <c r="X1517" i="9"/>
  <c r="M1518" i="9"/>
  <c r="N1518" i="9"/>
  <c r="O1518" i="9"/>
  <c r="P1518" i="9"/>
  <c r="Q1518" i="9"/>
  <c r="R1518" i="9"/>
  <c r="S1518" i="9"/>
  <c r="T1518" i="9"/>
  <c r="U1518" i="9"/>
  <c r="V1518" i="9"/>
  <c r="W1518" i="9"/>
  <c r="X1518" i="9"/>
  <c r="M1519" i="9"/>
  <c r="N1519" i="9"/>
  <c r="O1519" i="9"/>
  <c r="P1519" i="9"/>
  <c r="Q1519" i="9"/>
  <c r="R1519" i="9"/>
  <c r="S1519" i="9"/>
  <c r="T1519" i="9"/>
  <c r="U1519" i="9"/>
  <c r="V1519" i="9"/>
  <c r="W1519" i="9"/>
  <c r="X1519" i="9"/>
  <c r="M1520" i="9"/>
  <c r="N1520" i="9"/>
  <c r="O1520" i="9"/>
  <c r="P1520" i="9"/>
  <c r="Q1520" i="9"/>
  <c r="R1520" i="9"/>
  <c r="S1520" i="9"/>
  <c r="T1520" i="9"/>
  <c r="U1520" i="9"/>
  <c r="V1520" i="9"/>
  <c r="W1520" i="9"/>
  <c r="X1520" i="9"/>
  <c r="M1521" i="9"/>
  <c r="N1521" i="9"/>
  <c r="O1521" i="9"/>
  <c r="P1521" i="9"/>
  <c r="Q1521" i="9"/>
  <c r="R1521" i="9"/>
  <c r="S1521" i="9"/>
  <c r="T1521" i="9"/>
  <c r="U1521" i="9"/>
  <c r="V1521" i="9"/>
  <c r="W1521" i="9"/>
  <c r="X1521" i="9"/>
  <c r="M1522" i="9"/>
  <c r="N1522" i="9"/>
  <c r="O1522" i="9"/>
  <c r="P1522" i="9"/>
  <c r="Q1522" i="9"/>
  <c r="R1522" i="9"/>
  <c r="S1522" i="9"/>
  <c r="T1522" i="9"/>
  <c r="U1522" i="9"/>
  <c r="V1522" i="9"/>
  <c r="W1522" i="9"/>
  <c r="X1522" i="9"/>
  <c r="M1523" i="9"/>
  <c r="N1523" i="9"/>
  <c r="O1523" i="9"/>
  <c r="P1523" i="9"/>
  <c r="Q1523" i="9"/>
  <c r="R1523" i="9"/>
  <c r="S1523" i="9"/>
  <c r="T1523" i="9"/>
  <c r="U1523" i="9"/>
  <c r="V1523" i="9"/>
  <c r="W1523" i="9"/>
  <c r="X1523" i="9"/>
  <c r="M1524" i="9"/>
  <c r="N1524" i="9"/>
  <c r="O1524" i="9"/>
  <c r="P1524" i="9"/>
  <c r="Q1524" i="9"/>
  <c r="R1524" i="9"/>
  <c r="S1524" i="9"/>
  <c r="T1524" i="9"/>
  <c r="U1524" i="9"/>
  <c r="V1524" i="9"/>
  <c r="W1524" i="9"/>
  <c r="X1524" i="9"/>
  <c r="M1525" i="9"/>
  <c r="N1525" i="9"/>
  <c r="O1525" i="9"/>
  <c r="P1525" i="9"/>
  <c r="Q1525" i="9"/>
  <c r="R1525" i="9"/>
  <c r="S1525" i="9"/>
  <c r="T1525" i="9"/>
  <c r="U1525" i="9"/>
  <c r="V1525" i="9"/>
  <c r="W1525" i="9"/>
  <c r="X1525" i="9"/>
  <c r="M1526" i="9"/>
  <c r="N1526" i="9"/>
  <c r="O1526" i="9"/>
  <c r="P1526" i="9"/>
  <c r="Q1526" i="9"/>
  <c r="R1526" i="9"/>
  <c r="S1526" i="9"/>
  <c r="T1526" i="9"/>
  <c r="U1526" i="9"/>
  <c r="V1526" i="9"/>
  <c r="W1526" i="9"/>
  <c r="X1526" i="9"/>
  <c r="M1527" i="9"/>
  <c r="N1527" i="9"/>
  <c r="O1527" i="9"/>
  <c r="P1527" i="9"/>
  <c r="Q1527" i="9"/>
  <c r="R1527" i="9"/>
  <c r="S1527" i="9"/>
  <c r="T1527" i="9"/>
  <c r="U1527" i="9"/>
  <c r="V1527" i="9"/>
  <c r="W1527" i="9"/>
  <c r="X1527" i="9"/>
  <c r="M1528" i="9"/>
  <c r="N1528" i="9"/>
  <c r="O1528" i="9"/>
  <c r="P1528" i="9"/>
  <c r="Q1528" i="9"/>
  <c r="R1528" i="9"/>
  <c r="S1528" i="9"/>
  <c r="T1528" i="9"/>
  <c r="U1528" i="9"/>
  <c r="V1528" i="9"/>
  <c r="W1528" i="9"/>
  <c r="X1528" i="9"/>
  <c r="M1529" i="9"/>
  <c r="N1529" i="9"/>
  <c r="O1529" i="9"/>
  <c r="P1529" i="9"/>
  <c r="Q1529" i="9"/>
  <c r="R1529" i="9"/>
  <c r="S1529" i="9"/>
  <c r="T1529" i="9"/>
  <c r="U1529" i="9"/>
  <c r="V1529" i="9"/>
  <c r="W1529" i="9"/>
  <c r="X1529" i="9"/>
  <c r="M1530" i="9"/>
  <c r="N1530" i="9"/>
  <c r="O1530" i="9"/>
  <c r="P1530" i="9"/>
  <c r="Q1530" i="9"/>
  <c r="R1530" i="9"/>
  <c r="S1530" i="9"/>
  <c r="T1530" i="9"/>
  <c r="U1530" i="9"/>
  <c r="V1530" i="9"/>
  <c r="W1530" i="9"/>
  <c r="X1530" i="9"/>
  <c r="M1531" i="9"/>
  <c r="N1531" i="9"/>
  <c r="O1531" i="9"/>
  <c r="P1531" i="9"/>
  <c r="Q1531" i="9"/>
  <c r="R1531" i="9"/>
  <c r="S1531" i="9"/>
  <c r="T1531" i="9"/>
  <c r="U1531" i="9"/>
  <c r="V1531" i="9"/>
  <c r="W1531" i="9"/>
  <c r="X1531" i="9"/>
  <c r="M1532" i="9"/>
  <c r="N1532" i="9"/>
  <c r="O1532" i="9"/>
  <c r="P1532" i="9"/>
  <c r="Q1532" i="9"/>
  <c r="R1532" i="9"/>
  <c r="S1532" i="9"/>
  <c r="T1532" i="9"/>
  <c r="U1532" i="9"/>
  <c r="V1532" i="9"/>
  <c r="W1532" i="9"/>
  <c r="X1532" i="9"/>
  <c r="M1533" i="9"/>
  <c r="N1533" i="9"/>
  <c r="O1533" i="9"/>
  <c r="P1533" i="9"/>
  <c r="Q1533" i="9"/>
  <c r="R1533" i="9"/>
  <c r="S1533" i="9"/>
  <c r="T1533" i="9"/>
  <c r="U1533" i="9"/>
  <c r="V1533" i="9"/>
  <c r="W1533" i="9"/>
  <c r="X1533" i="9"/>
  <c r="M1534" i="9"/>
  <c r="N1534" i="9"/>
  <c r="O1534" i="9"/>
  <c r="P1534" i="9"/>
  <c r="Q1534" i="9"/>
  <c r="R1534" i="9"/>
  <c r="S1534" i="9"/>
  <c r="T1534" i="9"/>
  <c r="U1534" i="9"/>
  <c r="V1534" i="9"/>
  <c r="W1534" i="9"/>
  <c r="X1534" i="9"/>
  <c r="M1535" i="9"/>
  <c r="N1535" i="9"/>
  <c r="O1535" i="9"/>
  <c r="P1535" i="9"/>
  <c r="Q1535" i="9"/>
  <c r="R1535" i="9"/>
  <c r="S1535" i="9"/>
  <c r="T1535" i="9"/>
  <c r="U1535" i="9"/>
  <c r="V1535" i="9"/>
  <c r="W1535" i="9"/>
  <c r="X1535" i="9"/>
  <c r="M1536" i="9"/>
  <c r="N1536" i="9"/>
  <c r="O1536" i="9"/>
  <c r="P1536" i="9"/>
  <c r="Q1536" i="9"/>
  <c r="R1536" i="9"/>
  <c r="S1536" i="9"/>
  <c r="T1536" i="9"/>
  <c r="U1536" i="9"/>
  <c r="V1536" i="9"/>
  <c r="W1536" i="9"/>
  <c r="X1536" i="9"/>
  <c r="M1537" i="9"/>
  <c r="N1537" i="9"/>
  <c r="O1537" i="9"/>
  <c r="P1537" i="9"/>
  <c r="Q1537" i="9"/>
  <c r="R1537" i="9"/>
  <c r="S1537" i="9"/>
  <c r="T1537" i="9"/>
  <c r="U1537" i="9"/>
  <c r="V1537" i="9"/>
  <c r="W1537" i="9"/>
  <c r="X1537" i="9"/>
  <c r="M1538" i="9"/>
  <c r="N1538" i="9"/>
  <c r="O1538" i="9"/>
  <c r="P1538" i="9"/>
  <c r="T1538" i="9"/>
  <c r="U1538" i="9"/>
  <c r="V1538" i="9"/>
  <c r="W1538" i="9"/>
  <c r="X1538" i="9"/>
  <c r="M1539" i="9"/>
  <c r="N1539" i="9"/>
  <c r="O1539" i="9"/>
  <c r="P1539" i="9"/>
  <c r="T1539" i="9"/>
  <c r="U1539" i="9"/>
  <c r="V1539" i="9"/>
  <c r="W1539" i="9"/>
  <c r="X1539" i="9"/>
  <c r="M1540" i="9"/>
  <c r="N1540" i="9"/>
  <c r="O1540" i="9"/>
  <c r="P1540" i="9"/>
  <c r="Q1540" i="9"/>
  <c r="R1540" i="9"/>
  <c r="S1540" i="9"/>
  <c r="U1540" i="9"/>
  <c r="V1540" i="9"/>
  <c r="W1540" i="9"/>
  <c r="X1540" i="9"/>
  <c r="M1541" i="9"/>
  <c r="N1541" i="9"/>
  <c r="O1541" i="9"/>
  <c r="P1541" i="9"/>
  <c r="Q1541" i="9"/>
  <c r="R1541" i="9"/>
  <c r="S1541" i="9"/>
  <c r="T1541" i="9"/>
  <c r="U1541" i="9"/>
  <c r="V1541" i="9"/>
  <c r="W1541" i="9"/>
  <c r="X1541" i="9"/>
  <c r="M1542" i="9"/>
  <c r="N1542" i="9"/>
  <c r="O1542" i="9"/>
  <c r="P1542" i="9"/>
  <c r="Q1542" i="9"/>
  <c r="R1542" i="9"/>
  <c r="S1542" i="9"/>
  <c r="T1542" i="9"/>
  <c r="U1542" i="9"/>
  <c r="V1542" i="9"/>
  <c r="W1542" i="9"/>
  <c r="X1542" i="9"/>
  <c r="M1543" i="9"/>
  <c r="N1543" i="9"/>
  <c r="O1543" i="9"/>
  <c r="P1543" i="9"/>
  <c r="Q1543" i="9"/>
  <c r="R1543" i="9"/>
  <c r="S1543" i="9"/>
  <c r="T1543" i="9"/>
  <c r="U1543" i="9"/>
  <c r="V1543" i="9"/>
  <c r="W1543" i="9"/>
  <c r="X1543" i="9"/>
  <c r="M1544" i="9"/>
  <c r="N1544" i="9"/>
  <c r="O1544" i="9"/>
  <c r="P1544" i="9"/>
  <c r="Q1544" i="9"/>
  <c r="R1544" i="9"/>
  <c r="S1544" i="9"/>
  <c r="T1544" i="9"/>
  <c r="U1544" i="9"/>
  <c r="V1544" i="9"/>
  <c r="W1544" i="9"/>
  <c r="X1544" i="9"/>
  <c r="M1545" i="9"/>
  <c r="N1545" i="9"/>
  <c r="O1545" i="9"/>
  <c r="P1545" i="9"/>
  <c r="Q1545" i="9"/>
  <c r="R1545" i="9"/>
  <c r="S1545" i="9"/>
  <c r="T1545" i="9"/>
  <c r="U1545" i="9"/>
  <c r="V1545" i="9"/>
  <c r="W1545" i="9"/>
  <c r="X1545" i="9"/>
  <c r="M1546" i="9"/>
  <c r="N1546" i="9"/>
  <c r="O1546" i="9"/>
  <c r="P1546" i="9"/>
  <c r="Q1546" i="9"/>
  <c r="R1546" i="9"/>
  <c r="S1546" i="9"/>
  <c r="T1546" i="9"/>
  <c r="U1546" i="9"/>
  <c r="V1546" i="9"/>
  <c r="W1546" i="9"/>
  <c r="X1546" i="9"/>
  <c r="M1547" i="9"/>
  <c r="N1547" i="9"/>
  <c r="O1547" i="9"/>
  <c r="P1547" i="9"/>
  <c r="Q1547" i="9"/>
  <c r="R1547" i="9"/>
  <c r="S1547" i="9"/>
  <c r="T1547" i="9"/>
  <c r="U1547" i="9"/>
  <c r="V1547" i="9"/>
  <c r="W1547" i="9"/>
  <c r="X1547" i="9"/>
  <c r="M1548" i="9"/>
  <c r="N1548" i="9"/>
  <c r="O1548" i="9"/>
  <c r="P1548" i="9"/>
  <c r="Q1548" i="9"/>
  <c r="R1548" i="9"/>
  <c r="S1548" i="9"/>
  <c r="T1548" i="9"/>
  <c r="U1548" i="9"/>
  <c r="V1548" i="9"/>
  <c r="W1548" i="9"/>
  <c r="X1548" i="9"/>
  <c r="M1549" i="9"/>
  <c r="N1549" i="9"/>
  <c r="O1549" i="9"/>
  <c r="P1549" i="9"/>
  <c r="Q1549" i="9"/>
  <c r="R1549" i="9"/>
  <c r="S1549" i="9"/>
  <c r="T1549" i="9"/>
  <c r="U1549" i="9"/>
  <c r="V1549" i="9"/>
  <c r="W1549" i="9"/>
  <c r="X1549" i="9"/>
  <c r="M1550" i="9"/>
  <c r="N1550" i="9"/>
  <c r="O1550" i="9"/>
  <c r="P1550" i="9"/>
  <c r="Q1550" i="9"/>
  <c r="R1550" i="9"/>
  <c r="S1550" i="9"/>
  <c r="T1550" i="9"/>
  <c r="U1550" i="9"/>
  <c r="V1550" i="9"/>
  <c r="W1550" i="9"/>
  <c r="X1550" i="9"/>
  <c r="M1551" i="9"/>
  <c r="N1551" i="9"/>
  <c r="O1551" i="9"/>
  <c r="P1551" i="9"/>
  <c r="Q1551" i="9"/>
  <c r="R1551" i="9"/>
  <c r="S1551" i="9"/>
  <c r="T1551" i="9"/>
  <c r="U1551" i="9"/>
  <c r="V1551" i="9"/>
  <c r="W1551" i="9"/>
  <c r="X1551" i="9"/>
  <c r="M1552" i="9"/>
  <c r="N1552" i="9"/>
  <c r="O1552" i="9"/>
  <c r="P1552" i="9"/>
  <c r="Q1552" i="9"/>
  <c r="R1552" i="9"/>
  <c r="S1552" i="9"/>
  <c r="T1552" i="9"/>
  <c r="U1552" i="9"/>
  <c r="V1552" i="9"/>
  <c r="W1552" i="9"/>
  <c r="X1552" i="9"/>
  <c r="M1553" i="9"/>
  <c r="N1553" i="9"/>
  <c r="O1553" i="9"/>
  <c r="P1553" i="9"/>
  <c r="Q1553" i="9"/>
  <c r="R1553" i="9"/>
  <c r="S1553" i="9"/>
  <c r="T1553" i="9"/>
  <c r="U1553" i="9"/>
  <c r="V1553" i="9"/>
  <c r="W1553" i="9"/>
  <c r="X1553" i="9"/>
  <c r="M1554" i="9"/>
  <c r="N1554" i="9"/>
  <c r="O1554" i="9"/>
  <c r="P1554" i="9"/>
  <c r="Q1554" i="9"/>
  <c r="R1554" i="9"/>
  <c r="S1554" i="9"/>
  <c r="T1554" i="9"/>
  <c r="U1554" i="9"/>
  <c r="V1554" i="9"/>
  <c r="W1554" i="9"/>
  <c r="X1554" i="9"/>
  <c r="M1555" i="9"/>
  <c r="N1555" i="9"/>
  <c r="O1555" i="9"/>
  <c r="P1555" i="9"/>
  <c r="Q1555" i="9"/>
  <c r="R1555" i="9"/>
  <c r="S1555" i="9"/>
  <c r="T1555" i="9"/>
  <c r="U1555" i="9"/>
  <c r="V1555" i="9"/>
  <c r="W1555" i="9"/>
  <c r="X1555" i="9"/>
  <c r="M1556" i="9"/>
  <c r="N1556" i="9"/>
  <c r="O1556" i="9"/>
  <c r="P1556" i="9"/>
  <c r="Q1556" i="9"/>
  <c r="R1556" i="9"/>
  <c r="S1556" i="9"/>
  <c r="T1556" i="9"/>
  <c r="U1556" i="9"/>
  <c r="V1556" i="9"/>
  <c r="W1556" i="9"/>
  <c r="X1556" i="9"/>
  <c r="M1557" i="9"/>
  <c r="N1557" i="9"/>
  <c r="O1557" i="9"/>
  <c r="P1557" i="9"/>
  <c r="Q1557" i="9"/>
  <c r="R1557" i="9"/>
  <c r="S1557" i="9"/>
  <c r="T1557" i="9"/>
  <c r="U1557" i="9"/>
  <c r="V1557" i="9"/>
  <c r="W1557" i="9"/>
  <c r="X1557" i="9"/>
  <c r="M1558" i="9"/>
  <c r="N1558" i="9"/>
  <c r="O1558" i="9"/>
  <c r="P1558" i="9"/>
  <c r="Q1558" i="9"/>
  <c r="R1558" i="9"/>
  <c r="S1558" i="9"/>
  <c r="T1558" i="9"/>
  <c r="U1558" i="9"/>
  <c r="V1558" i="9"/>
  <c r="W1558" i="9"/>
  <c r="X1558" i="9"/>
  <c r="M1559" i="9"/>
  <c r="N1559" i="9"/>
  <c r="O1559" i="9"/>
  <c r="P1559" i="9"/>
  <c r="Q1559" i="9"/>
  <c r="R1559" i="9"/>
  <c r="S1559" i="9"/>
  <c r="T1559" i="9"/>
  <c r="U1559" i="9"/>
  <c r="V1559" i="9"/>
  <c r="W1559" i="9"/>
  <c r="X1559" i="9"/>
  <c r="M1560" i="9"/>
  <c r="N1560" i="9"/>
  <c r="O1560" i="9"/>
  <c r="P1560" i="9"/>
  <c r="Q1560" i="9"/>
  <c r="R1560" i="9"/>
  <c r="S1560" i="9"/>
  <c r="T1560" i="9"/>
  <c r="U1560" i="9"/>
  <c r="V1560" i="9"/>
  <c r="W1560" i="9"/>
  <c r="X1560" i="9"/>
  <c r="M1561" i="9"/>
  <c r="N1561" i="9"/>
  <c r="O1561" i="9"/>
  <c r="P1561" i="9"/>
  <c r="Q1561" i="9"/>
  <c r="R1561" i="9"/>
  <c r="S1561" i="9"/>
  <c r="T1561" i="9"/>
  <c r="U1561" i="9"/>
  <c r="V1561" i="9"/>
  <c r="W1561" i="9"/>
  <c r="X1561" i="9"/>
  <c r="M1562" i="9"/>
  <c r="N1562" i="9"/>
  <c r="O1562" i="9"/>
  <c r="P1562" i="9"/>
  <c r="Q1562" i="9"/>
  <c r="R1562" i="9"/>
  <c r="S1562" i="9"/>
  <c r="T1562" i="9"/>
  <c r="U1562" i="9"/>
  <c r="V1562" i="9"/>
  <c r="W1562" i="9"/>
  <c r="X1562" i="9"/>
  <c r="M1563" i="9"/>
  <c r="N1563" i="9"/>
  <c r="O1563" i="9"/>
  <c r="P1563" i="9"/>
  <c r="Q1563" i="9"/>
  <c r="R1563" i="9"/>
  <c r="S1563" i="9"/>
  <c r="T1563" i="9"/>
  <c r="U1563" i="9"/>
  <c r="V1563" i="9"/>
  <c r="W1563" i="9"/>
  <c r="X1563" i="9"/>
  <c r="M1564" i="9"/>
  <c r="N1564" i="9"/>
  <c r="O1564" i="9"/>
  <c r="P1564" i="9"/>
  <c r="Q1564" i="9"/>
  <c r="R1564" i="9"/>
  <c r="S1564" i="9"/>
  <c r="T1564" i="9"/>
  <c r="U1564" i="9"/>
  <c r="V1564" i="9"/>
  <c r="W1564" i="9"/>
  <c r="X1564" i="9"/>
  <c r="M1565" i="9"/>
  <c r="N1565" i="9"/>
  <c r="O1565" i="9"/>
  <c r="P1565" i="9"/>
  <c r="Q1565" i="9"/>
  <c r="R1565" i="9"/>
  <c r="S1565" i="9"/>
  <c r="T1565" i="9"/>
  <c r="U1565" i="9"/>
  <c r="V1565" i="9"/>
  <c r="W1565" i="9"/>
  <c r="X1565" i="9"/>
  <c r="M1566" i="9"/>
  <c r="N1566" i="9"/>
  <c r="O1566" i="9"/>
  <c r="P1566" i="9"/>
  <c r="Q1566" i="9"/>
  <c r="R1566" i="9"/>
  <c r="S1566" i="9"/>
  <c r="T1566" i="9"/>
  <c r="U1566" i="9"/>
  <c r="V1566" i="9"/>
  <c r="W1566" i="9"/>
  <c r="X1566" i="9"/>
  <c r="M1567" i="9"/>
  <c r="N1567" i="9"/>
  <c r="O1567" i="9"/>
  <c r="P1567" i="9"/>
  <c r="Q1567" i="9"/>
  <c r="R1567" i="9"/>
  <c r="S1567" i="9"/>
  <c r="T1567" i="9"/>
  <c r="U1567" i="9"/>
  <c r="V1567" i="9"/>
  <c r="W1567" i="9"/>
  <c r="X1567" i="9"/>
  <c r="M1568" i="9"/>
  <c r="N1568" i="9"/>
  <c r="O1568" i="9"/>
  <c r="P1568" i="9"/>
  <c r="Q1568" i="9"/>
  <c r="R1568" i="9"/>
  <c r="S1568" i="9"/>
  <c r="T1568" i="9"/>
  <c r="U1568" i="9"/>
  <c r="V1568" i="9"/>
  <c r="W1568" i="9"/>
  <c r="X1568" i="9"/>
  <c r="M1569" i="9"/>
  <c r="N1569" i="9"/>
  <c r="O1569" i="9"/>
  <c r="P1569" i="9"/>
  <c r="Q1569" i="9"/>
  <c r="R1569" i="9"/>
  <c r="S1569" i="9"/>
  <c r="T1569" i="9"/>
  <c r="U1569" i="9"/>
  <c r="V1569" i="9"/>
  <c r="W1569" i="9"/>
  <c r="X1569" i="9"/>
  <c r="M1570" i="9"/>
  <c r="N1570" i="9"/>
  <c r="O1570" i="9"/>
  <c r="P1570" i="9"/>
  <c r="Q1570" i="9"/>
  <c r="R1570" i="9"/>
  <c r="S1570" i="9"/>
  <c r="T1570" i="9"/>
  <c r="U1570" i="9"/>
  <c r="V1570" i="9"/>
  <c r="W1570" i="9"/>
  <c r="X1570" i="9"/>
  <c r="M1571" i="9"/>
  <c r="N1571" i="9"/>
  <c r="O1571" i="9"/>
  <c r="P1571" i="9"/>
  <c r="Q1571" i="9"/>
  <c r="R1571" i="9"/>
  <c r="S1571" i="9"/>
  <c r="T1571" i="9"/>
  <c r="U1571" i="9"/>
  <c r="V1571" i="9"/>
  <c r="W1571" i="9"/>
  <c r="X1571" i="9"/>
  <c r="M1572" i="9"/>
  <c r="N1572" i="9"/>
  <c r="O1572" i="9"/>
  <c r="P1572" i="9"/>
  <c r="Q1572" i="9"/>
  <c r="R1572" i="9"/>
  <c r="S1572" i="9"/>
  <c r="T1572" i="9"/>
  <c r="U1572" i="9"/>
  <c r="V1572" i="9"/>
  <c r="W1572" i="9"/>
  <c r="X1572" i="9"/>
  <c r="M1573" i="9"/>
  <c r="N1573" i="9"/>
  <c r="O1573" i="9"/>
  <c r="P1573" i="9"/>
  <c r="Q1573" i="9"/>
  <c r="R1573" i="9"/>
  <c r="S1573" i="9"/>
  <c r="T1573" i="9"/>
  <c r="U1573" i="9"/>
  <c r="V1573" i="9"/>
  <c r="W1573" i="9"/>
  <c r="X1573" i="9"/>
  <c r="M1574" i="9"/>
  <c r="N1574" i="9"/>
  <c r="O1574" i="9"/>
  <c r="P1574" i="9"/>
  <c r="Q1574" i="9"/>
  <c r="R1574" i="9"/>
  <c r="S1574" i="9"/>
  <c r="T1574" i="9"/>
  <c r="U1574" i="9"/>
  <c r="V1574" i="9"/>
  <c r="W1574" i="9"/>
  <c r="X1574" i="9"/>
  <c r="M1575" i="9"/>
  <c r="N1575" i="9"/>
  <c r="O1575" i="9"/>
  <c r="P1575" i="9"/>
  <c r="Q1575" i="9"/>
  <c r="R1575" i="9"/>
  <c r="S1575" i="9"/>
  <c r="T1575" i="9"/>
  <c r="U1575" i="9"/>
  <c r="V1575" i="9"/>
  <c r="W1575" i="9"/>
  <c r="X1575" i="9"/>
  <c r="M1576" i="9"/>
  <c r="N1576" i="9"/>
  <c r="O1576" i="9"/>
  <c r="P1576" i="9"/>
  <c r="Q1576" i="9"/>
  <c r="R1576" i="9"/>
  <c r="S1576" i="9"/>
  <c r="T1576" i="9"/>
  <c r="U1576" i="9"/>
  <c r="V1576" i="9"/>
  <c r="W1576" i="9"/>
  <c r="X1576" i="9"/>
  <c r="M1577" i="9"/>
  <c r="N1577" i="9"/>
  <c r="O1577" i="9"/>
  <c r="P1577" i="9"/>
  <c r="Q1577" i="9"/>
  <c r="R1577" i="9"/>
  <c r="S1577" i="9"/>
  <c r="T1577" i="9"/>
  <c r="U1577" i="9"/>
  <c r="V1577" i="9"/>
  <c r="W1577" i="9"/>
  <c r="X1577" i="9"/>
  <c r="M1578" i="9"/>
  <c r="N1578" i="9"/>
  <c r="O1578" i="9"/>
  <c r="P1578" i="9"/>
  <c r="Q1578" i="9"/>
  <c r="R1578" i="9"/>
  <c r="S1578" i="9"/>
  <c r="T1578" i="9"/>
  <c r="U1578" i="9"/>
  <c r="V1578" i="9"/>
  <c r="W1578" i="9"/>
  <c r="X1578" i="9"/>
  <c r="M1579" i="9"/>
  <c r="N1579" i="9"/>
  <c r="O1579" i="9"/>
  <c r="P1579" i="9"/>
  <c r="Q1579" i="9"/>
  <c r="R1579" i="9"/>
  <c r="S1579" i="9"/>
  <c r="T1579" i="9"/>
  <c r="U1579" i="9"/>
  <c r="V1579" i="9"/>
  <c r="W1579" i="9"/>
  <c r="X1579" i="9"/>
  <c r="M1580" i="9"/>
  <c r="N1580" i="9"/>
  <c r="O1580" i="9"/>
  <c r="P1580" i="9"/>
  <c r="Q1580" i="9"/>
  <c r="R1580" i="9"/>
  <c r="S1580" i="9"/>
  <c r="T1580" i="9"/>
  <c r="U1580" i="9"/>
  <c r="V1580" i="9"/>
  <c r="W1580" i="9"/>
  <c r="X1580" i="9"/>
  <c r="M1581" i="9"/>
  <c r="N1581" i="9"/>
  <c r="O1581" i="9"/>
  <c r="P1581" i="9"/>
  <c r="Q1581" i="9"/>
  <c r="R1581" i="9"/>
  <c r="S1581" i="9"/>
  <c r="T1581" i="9"/>
  <c r="U1581" i="9"/>
  <c r="V1581" i="9"/>
  <c r="W1581" i="9"/>
  <c r="X1581" i="9"/>
  <c r="M1582" i="9"/>
  <c r="N1582" i="9"/>
  <c r="O1582" i="9"/>
  <c r="P1582" i="9"/>
  <c r="Q1582" i="9"/>
  <c r="R1582" i="9"/>
  <c r="S1582" i="9"/>
  <c r="T1582" i="9"/>
  <c r="U1582" i="9"/>
  <c r="V1582" i="9"/>
  <c r="W1582" i="9"/>
  <c r="X1582" i="9"/>
  <c r="M1583" i="9"/>
  <c r="N1583" i="9"/>
  <c r="O1583" i="9"/>
  <c r="P1583" i="9"/>
  <c r="Q1583" i="9"/>
  <c r="R1583" i="9"/>
  <c r="S1583" i="9"/>
  <c r="T1583" i="9"/>
  <c r="U1583" i="9"/>
  <c r="V1583" i="9"/>
  <c r="W1583" i="9"/>
  <c r="X1583" i="9"/>
  <c r="M1584" i="9"/>
  <c r="N1584" i="9"/>
  <c r="O1584" i="9"/>
  <c r="P1584" i="9"/>
  <c r="Q1584" i="9"/>
  <c r="R1584" i="9"/>
  <c r="S1584" i="9"/>
  <c r="T1584" i="9"/>
  <c r="U1584" i="9"/>
  <c r="V1584" i="9"/>
  <c r="W1584" i="9"/>
  <c r="X1584" i="9"/>
  <c r="M1585" i="9"/>
  <c r="N1585" i="9"/>
  <c r="O1585" i="9"/>
  <c r="P1585" i="9"/>
  <c r="Q1585" i="9"/>
  <c r="R1585" i="9"/>
  <c r="S1585" i="9"/>
  <c r="T1585" i="9"/>
  <c r="U1585" i="9"/>
  <c r="V1585" i="9"/>
  <c r="W1585" i="9"/>
  <c r="X1585" i="9"/>
  <c r="M1586" i="9"/>
  <c r="N1586" i="9"/>
  <c r="O1586" i="9"/>
  <c r="P1586" i="9"/>
  <c r="Q1586" i="9"/>
  <c r="R1586" i="9"/>
  <c r="S1586" i="9"/>
  <c r="T1586" i="9"/>
  <c r="U1586" i="9"/>
  <c r="V1586" i="9"/>
  <c r="W1586" i="9"/>
  <c r="X1586" i="9"/>
  <c r="M1587" i="9"/>
  <c r="N1587" i="9"/>
  <c r="O1587" i="9"/>
  <c r="P1587" i="9"/>
  <c r="Q1587" i="9"/>
  <c r="R1587" i="9"/>
  <c r="S1587" i="9"/>
  <c r="T1587" i="9"/>
  <c r="U1587" i="9"/>
  <c r="V1587" i="9"/>
  <c r="W1587" i="9"/>
  <c r="X1587" i="9"/>
  <c r="M1588" i="9"/>
  <c r="N1588" i="9"/>
  <c r="O1588" i="9"/>
  <c r="P1588" i="9"/>
  <c r="Q1588" i="9"/>
  <c r="R1588" i="9"/>
  <c r="S1588" i="9"/>
  <c r="T1588" i="9"/>
  <c r="U1588" i="9"/>
  <c r="V1588" i="9"/>
  <c r="W1588" i="9"/>
  <c r="X1588" i="9"/>
  <c r="M1589" i="9"/>
  <c r="N1589" i="9"/>
  <c r="O1589" i="9"/>
  <c r="P1589" i="9"/>
  <c r="Q1589" i="9"/>
  <c r="R1589" i="9"/>
  <c r="S1589" i="9"/>
  <c r="T1589" i="9"/>
  <c r="U1589" i="9"/>
  <c r="V1589" i="9"/>
  <c r="W1589" i="9"/>
  <c r="X1589" i="9"/>
  <c r="M1590" i="9"/>
  <c r="N1590" i="9"/>
  <c r="O1590" i="9"/>
  <c r="P1590" i="9"/>
  <c r="Q1590" i="9"/>
  <c r="R1590" i="9"/>
  <c r="S1590" i="9"/>
  <c r="T1590" i="9"/>
  <c r="U1590" i="9"/>
  <c r="V1590" i="9"/>
  <c r="W1590" i="9"/>
  <c r="X1590" i="9"/>
  <c r="M1591" i="9"/>
  <c r="N1591" i="9"/>
  <c r="O1591" i="9"/>
  <c r="P1591" i="9"/>
  <c r="Q1591" i="9"/>
  <c r="R1591" i="9"/>
  <c r="S1591" i="9"/>
  <c r="T1591" i="9"/>
  <c r="U1591" i="9"/>
  <c r="V1591" i="9"/>
  <c r="W1591" i="9"/>
  <c r="X1591" i="9"/>
  <c r="M1592" i="9"/>
  <c r="N1592" i="9"/>
  <c r="O1592" i="9"/>
  <c r="P1592" i="9"/>
  <c r="Q1592" i="9"/>
  <c r="R1592" i="9"/>
  <c r="S1592" i="9"/>
  <c r="T1592" i="9"/>
  <c r="U1592" i="9"/>
  <c r="V1592" i="9"/>
  <c r="W1592" i="9"/>
  <c r="X1592" i="9"/>
  <c r="M1593" i="9"/>
  <c r="N1593" i="9"/>
  <c r="O1593" i="9"/>
  <c r="P1593" i="9"/>
  <c r="Q1593" i="9"/>
  <c r="R1593" i="9"/>
  <c r="S1593" i="9"/>
  <c r="T1593" i="9"/>
  <c r="U1593" i="9"/>
  <c r="V1593" i="9"/>
  <c r="W1593" i="9"/>
  <c r="X1593" i="9"/>
  <c r="M1594" i="9"/>
  <c r="N1594" i="9"/>
  <c r="O1594" i="9"/>
  <c r="P1594" i="9"/>
  <c r="Q1594" i="9"/>
  <c r="R1594" i="9"/>
  <c r="S1594" i="9"/>
  <c r="T1594" i="9"/>
  <c r="U1594" i="9"/>
  <c r="V1594" i="9"/>
  <c r="W1594" i="9"/>
  <c r="X1594" i="9"/>
  <c r="M1595" i="9"/>
  <c r="N1595" i="9"/>
  <c r="O1595" i="9"/>
  <c r="P1595" i="9"/>
  <c r="Q1595" i="9"/>
  <c r="R1595" i="9"/>
  <c r="S1595" i="9"/>
  <c r="T1595" i="9"/>
  <c r="U1595" i="9"/>
  <c r="V1595" i="9"/>
  <c r="W1595" i="9"/>
  <c r="X1595" i="9"/>
  <c r="M1596" i="9"/>
  <c r="N1596" i="9"/>
  <c r="O1596" i="9"/>
  <c r="P1596" i="9"/>
  <c r="Q1596" i="9"/>
  <c r="R1596" i="9"/>
  <c r="S1596" i="9"/>
  <c r="T1596" i="9"/>
  <c r="U1596" i="9"/>
  <c r="V1596" i="9"/>
  <c r="W1596" i="9"/>
  <c r="X1596" i="9"/>
  <c r="M1597" i="9"/>
  <c r="N1597" i="9"/>
  <c r="O1597" i="9"/>
  <c r="P1597" i="9"/>
  <c r="Q1597" i="9"/>
  <c r="R1597" i="9"/>
  <c r="S1597" i="9"/>
  <c r="T1597" i="9"/>
  <c r="U1597" i="9"/>
  <c r="V1597" i="9"/>
  <c r="W1597" i="9"/>
  <c r="X1597" i="9"/>
  <c r="M1598" i="9"/>
  <c r="N1598" i="9"/>
  <c r="O1598" i="9"/>
  <c r="P1598" i="9"/>
  <c r="Q1598" i="9"/>
  <c r="R1598" i="9"/>
  <c r="S1598" i="9"/>
  <c r="T1598" i="9"/>
  <c r="U1598" i="9"/>
  <c r="V1598" i="9"/>
  <c r="W1598" i="9"/>
  <c r="X1598" i="9"/>
  <c r="M1599" i="9"/>
  <c r="N1599" i="9"/>
  <c r="O1599" i="9"/>
  <c r="P1599" i="9"/>
  <c r="Q1599" i="9"/>
  <c r="R1599" i="9"/>
  <c r="S1599" i="9"/>
  <c r="T1599" i="9"/>
  <c r="U1599" i="9"/>
  <c r="V1599" i="9"/>
  <c r="W1599" i="9"/>
  <c r="X1599" i="9"/>
  <c r="M1600" i="9"/>
  <c r="N1600" i="9"/>
  <c r="O1600" i="9"/>
  <c r="P1600" i="9"/>
  <c r="Q1600" i="9"/>
  <c r="R1600" i="9"/>
  <c r="S1600" i="9"/>
  <c r="T1600" i="9"/>
  <c r="U1600" i="9"/>
  <c r="V1600" i="9"/>
  <c r="W1600" i="9"/>
  <c r="X1600" i="9"/>
  <c r="M1601" i="9"/>
  <c r="N1601" i="9"/>
  <c r="O1601" i="9"/>
  <c r="P1601" i="9"/>
  <c r="Q1601" i="9"/>
  <c r="R1601" i="9"/>
  <c r="S1601" i="9"/>
  <c r="T1601" i="9"/>
  <c r="U1601" i="9"/>
  <c r="V1601" i="9"/>
  <c r="W1601" i="9"/>
  <c r="X1601" i="9"/>
  <c r="M1602" i="9"/>
  <c r="N1602" i="9"/>
  <c r="O1602" i="9"/>
  <c r="P1602" i="9"/>
  <c r="Q1602" i="9"/>
  <c r="R1602" i="9"/>
  <c r="S1602" i="9"/>
  <c r="T1602" i="9"/>
  <c r="U1602" i="9"/>
  <c r="V1602" i="9"/>
  <c r="W1602" i="9"/>
  <c r="X1602" i="9"/>
  <c r="M1603" i="9"/>
  <c r="N1603" i="9"/>
  <c r="O1603" i="9"/>
  <c r="P1603" i="9"/>
  <c r="Q1603" i="9"/>
  <c r="R1603" i="9"/>
  <c r="S1603" i="9"/>
  <c r="T1603" i="9"/>
  <c r="U1603" i="9"/>
  <c r="V1603" i="9"/>
  <c r="W1603" i="9"/>
  <c r="X1603" i="9"/>
  <c r="M1604" i="9"/>
  <c r="N1604" i="9"/>
  <c r="O1604" i="9"/>
  <c r="P1604" i="9"/>
  <c r="Q1604" i="9"/>
  <c r="R1604" i="9"/>
  <c r="S1604" i="9"/>
  <c r="T1604" i="9"/>
  <c r="U1604" i="9"/>
  <c r="V1604" i="9"/>
  <c r="W1604" i="9"/>
  <c r="X1604" i="9"/>
  <c r="M1605" i="9"/>
  <c r="N1605" i="9"/>
  <c r="O1605" i="9"/>
  <c r="P1605" i="9"/>
  <c r="Q1605" i="9"/>
  <c r="R1605" i="9"/>
  <c r="S1605" i="9"/>
  <c r="T1605" i="9"/>
  <c r="U1605" i="9"/>
  <c r="V1605" i="9"/>
  <c r="W1605" i="9"/>
  <c r="X1605" i="9"/>
  <c r="M1606" i="9"/>
  <c r="N1606" i="9"/>
  <c r="O1606" i="9"/>
  <c r="P1606" i="9"/>
  <c r="R1606" i="9"/>
  <c r="T1606" i="9"/>
  <c r="U1606" i="9"/>
  <c r="V1606" i="9"/>
  <c r="W1606" i="9"/>
  <c r="X1606" i="9"/>
  <c r="M1607" i="9"/>
  <c r="N1607" i="9"/>
  <c r="O1607" i="9"/>
  <c r="P1607" i="9"/>
  <c r="R1607" i="9"/>
  <c r="T1607" i="9"/>
  <c r="U1607" i="9"/>
  <c r="V1607" i="9"/>
  <c r="W1607" i="9"/>
  <c r="X1607" i="9"/>
  <c r="M1608" i="9"/>
  <c r="N1608" i="9"/>
  <c r="O1608" i="9"/>
  <c r="P1608" i="9"/>
  <c r="R1608" i="9"/>
  <c r="T1608" i="9"/>
  <c r="U1608" i="9"/>
  <c r="V1608" i="9"/>
  <c r="W1608" i="9"/>
  <c r="X1608" i="9"/>
  <c r="M1609" i="9"/>
  <c r="N1609" i="9"/>
  <c r="O1609" i="9"/>
  <c r="P1609" i="9"/>
  <c r="R1609" i="9"/>
  <c r="T1609" i="9"/>
  <c r="U1609" i="9"/>
  <c r="V1609" i="9"/>
  <c r="W1609" i="9"/>
  <c r="X1609" i="9"/>
  <c r="M1610" i="9"/>
  <c r="N1610" i="9"/>
  <c r="O1610" i="9"/>
  <c r="P1610" i="9"/>
  <c r="T1610" i="9"/>
  <c r="U1610" i="9"/>
  <c r="V1610" i="9"/>
  <c r="W1610" i="9"/>
  <c r="X1610" i="9"/>
  <c r="M1611" i="9"/>
  <c r="N1611" i="9"/>
  <c r="O1611" i="9"/>
  <c r="P1611" i="9"/>
  <c r="T1611" i="9"/>
  <c r="U1611" i="9"/>
  <c r="V1611" i="9"/>
  <c r="W1611" i="9"/>
  <c r="X1611" i="9"/>
  <c r="M1612" i="9"/>
  <c r="N1612" i="9"/>
  <c r="O1612" i="9"/>
  <c r="P1612" i="9"/>
  <c r="R1612" i="9"/>
  <c r="T1612" i="9"/>
  <c r="U1612" i="9"/>
  <c r="V1612" i="9"/>
  <c r="W1612" i="9"/>
  <c r="X1612" i="9"/>
  <c r="M1613" i="9"/>
  <c r="N1613" i="9"/>
  <c r="O1613" i="9"/>
  <c r="P1613" i="9"/>
  <c r="R1613" i="9"/>
  <c r="T1613" i="9"/>
  <c r="U1613" i="9"/>
  <c r="V1613" i="9"/>
  <c r="W1613" i="9"/>
  <c r="X1613" i="9"/>
  <c r="M1614" i="9"/>
  <c r="N1614" i="9"/>
  <c r="O1614" i="9"/>
  <c r="P1614" i="9"/>
  <c r="R1614" i="9"/>
  <c r="T1614" i="9"/>
  <c r="U1614" i="9"/>
  <c r="V1614" i="9"/>
  <c r="W1614" i="9"/>
  <c r="X1614" i="9"/>
  <c r="M1615" i="9"/>
  <c r="N1615" i="9"/>
  <c r="O1615" i="9"/>
  <c r="P1615" i="9"/>
  <c r="Q1615" i="9"/>
  <c r="R1615" i="9"/>
  <c r="S1615" i="9"/>
  <c r="T1615" i="9"/>
  <c r="U1615" i="9"/>
  <c r="V1615" i="9"/>
  <c r="W1615" i="9"/>
  <c r="X1615" i="9"/>
  <c r="M1616" i="9"/>
  <c r="N1616" i="9"/>
  <c r="O1616" i="9"/>
  <c r="P1616" i="9"/>
  <c r="Q1616" i="9"/>
  <c r="R1616" i="9"/>
  <c r="S1616" i="9"/>
  <c r="T1616" i="9"/>
  <c r="U1616" i="9"/>
  <c r="V1616" i="9"/>
  <c r="W1616" i="9"/>
  <c r="X1616" i="9"/>
  <c r="M1617" i="9"/>
  <c r="N1617" i="9"/>
  <c r="O1617" i="9"/>
  <c r="P1617" i="9"/>
  <c r="Q1617" i="9"/>
  <c r="R1617" i="9"/>
  <c r="S1617" i="9"/>
  <c r="T1617" i="9"/>
  <c r="U1617" i="9"/>
  <c r="V1617" i="9"/>
  <c r="W1617" i="9"/>
  <c r="X1617" i="9"/>
  <c r="M1618" i="9"/>
  <c r="N1618" i="9"/>
  <c r="O1618" i="9"/>
  <c r="P1618" i="9"/>
  <c r="Q1618" i="9"/>
  <c r="R1618" i="9"/>
  <c r="S1618" i="9"/>
  <c r="T1618" i="9"/>
  <c r="U1618" i="9"/>
  <c r="V1618" i="9"/>
  <c r="W1618" i="9"/>
  <c r="X1618" i="9"/>
  <c r="M1619" i="9"/>
  <c r="N1619" i="9"/>
  <c r="O1619" i="9"/>
  <c r="P1619" i="9"/>
  <c r="Q1619" i="9"/>
  <c r="R1619" i="9"/>
  <c r="S1619" i="9"/>
  <c r="T1619" i="9"/>
  <c r="U1619" i="9"/>
  <c r="V1619" i="9"/>
  <c r="W1619" i="9"/>
  <c r="X1619" i="9"/>
  <c r="M1620" i="9"/>
  <c r="N1620" i="9"/>
  <c r="O1620" i="9"/>
  <c r="P1620" i="9"/>
  <c r="Q1620" i="9"/>
  <c r="R1620" i="9"/>
  <c r="S1620" i="9"/>
  <c r="T1620" i="9"/>
  <c r="U1620" i="9"/>
  <c r="V1620" i="9"/>
  <c r="W1620" i="9"/>
  <c r="X1620" i="9"/>
  <c r="M1621" i="9"/>
  <c r="N1621" i="9"/>
  <c r="O1621" i="9"/>
  <c r="P1621" i="9"/>
  <c r="Q1621" i="9"/>
  <c r="R1621" i="9"/>
  <c r="S1621" i="9"/>
  <c r="T1621" i="9"/>
  <c r="U1621" i="9"/>
  <c r="V1621" i="9"/>
  <c r="W1621" i="9"/>
  <c r="X1621" i="9"/>
  <c r="M1622" i="9"/>
  <c r="N1622" i="9"/>
  <c r="O1622" i="9"/>
  <c r="P1622" i="9"/>
  <c r="Q1622" i="9"/>
  <c r="R1622" i="9"/>
  <c r="S1622" i="9"/>
  <c r="T1622" i="9"/>
  <c r="U1622" i="9"/>
  <c r="V1622" i="9"/>
  <c r="W1622" i="9"/>
  <c r="X1622" i="9"/>
  <c r="M1623" i="9"/>
  <c r="N1623" i="9"/>
  <c r="O1623" i="9"/>
  <c r="P1623" i="9"/>
  <c r="Q1623" i="9"/>
  <c r="R1623" i="9"/>
  <c r="S1623" i="9"/>
  <c r="T1623" i="9"/>
  <c r="U1623" i="9"/>
  <c r="V1623" i="9"/>
  <c r="W1623" i="9"/>
  <c r="X1623" i="9"/>
  <c r="M1624" i="9"/>
  <c r="N1624" i="9"/>
  <c r="O1624" i="9"/>
  <c r="P1624" i="9"/>
  <c r="Q1624" i="9"/>
  <c r="R1624" i="9"/>
  <c r="S1624" i="9"/>
  <c r="T1624" i="9"/>
  <c r="U1624" i="9"/>
  <c r="V1624" i="9"/>
  <c r="W1624" i="9"/>
  <c r="X1624" i="9"/>
  <c r="M1625" i="9"/>
  <c r="N1625" i="9"/>
  <c r="O1625" i="9"/>
  <c r="P1625" i="9"/>
  <c r="Q1625" i="9"/>
  <c r="R1625" i="9"/>
  <c r="S1625" i="9"/>
  <c r="T1625" i="9"/>
  <c r="U1625" i="9"/>
  <c r="V1625" i="9"/>
  <c r="W1625" i="9"/>
  <c r="X1625" i="9"/>
  <c r="M1626" i="9"/>
  <c r="N1626" i="9"/>
  <c r="O1626" i="9"/>
  <c r="P1626" i="9"/>
  <c r="Q1626" i="9"/>
  <c r="R1626" i="9"/>
  <c r="S1626" i="9"/>
  <c r="T1626" i="9"/>
  <c r="U1626" i="9"/>
  <c r="V1626" i="9"/>
  <c r="W1626" i="9"/>
  <c r="X1626" i="9"/>
  <c r="M1627" i="9"/>
  <c r="N1627" i="9"/>
  <c r="O1627" i="9"/>
  <c r="P1627" i="9"/>
  <c r="Q1627" i="9"/>
  <c r="R1627" i="9"/>
  <c r="S1627" i="9"/>
  <c r="T1627" i="9"/>
  <c r="U1627" i="9"/>
  <c r="V1627" i="9"/>
  <c r="W1627" i="9"/>
  <c r="X1627" i="9"/>
  <c r="M1628" i="9"/>
  <c r="N1628" i="9"/>
  <c r="O1628" i="9"/>
  <c r="P1628" i="9"/>
  <c r="Q1628" i="9"/>
  <c r="R1628" i="9"/>
  <c r="S1628" i="9"/>
  <c r="T1628" i="9"/>
  <c r="U1628" i="9"/>
  <c r="V1628" i="9"/>
  <c r="W1628" i="9"/>
  <c r="X1628" i="9"/>
  <c r="M1629" i="9"/>
  <c r="N1629" i="9"/>
  <c r="O1629" i="9"/>
  <c r="P1629" i="9"/>
  <c r="Q1629" i="9"/>
  <c r="R1629" i="9"/>
  <c r="S1629" i="9"/>
  <c r="T1629" i="9"/>
  <c r="U1629" i="9"/>
  <c r="V1629" i="9"/>
  <c r="W1629" i="9"/>
  <c r="X1629" i="9"/>
  <c r="M1630" i="9"/>
  <c r="N1630" i="9"/>
  <c r="O1630" i="9"/>
  <c r="P1630" i="9"/>
  <c r="Q1630" i="9"/>
  <c r="R1630" i="9"/>
  <c r="S1630" i="9"/>
  <c r="T1630" i="9"/>
  <c r="U1630" i="9"/>
  <c r="V1630" i="9"/>
  <c r="W1630" i="9"/>
  <c r="X1630" i="9"/>
  <c r="M1631" i="9"/>
  <c r="N1631" i="9"/>
  <c r="O1631" i="9"/>
  <c r="P1631" i="9"/>
  <c r="Q1631" i="9"/>
  <c r="R1631" i="9"/>
  <c r="S1631" i="9"/>
  <c r="T1631" i="9"/>
  <c r="U1631" i="9"/>
  <c r="V1631" i="9"/>
  <c r="W1631" i="9"/>
  <c r="X1631" i="9"/>
  <c r="M1632" i="9"/>
  <c r="N1632" i="9"/>
  <c r="O1632" i="9"/>
  <c r="P1632" i="9"/>
  <c r="Q1632" i="9"/>
  <c r="R1632" i="9"/>
  <c r="S1632" i="9"/>
  <c r="T1632" i="9"/>
  <c r="U1632" i="9"/>
  <c r="V1632" i="9"/>
  <c r="W1632" i="9"/>
  <c r="X1632" i="9"/>
  <c r="M1633" i="9"/>
  <c r="N1633" i="9"/>
  <c r="O1633" i="9"/>
  <c r="P1633" i="9"/>
  <c r="Q1633" i="9"/>
  <c r="R1633" i="9"/>
  <c r="S1633" i="9"/>
  <c r="T1633" i="9"/>
  <c r="U1633" i="9"/>
  <c r="V1633" i="9"/>
  <c r="W1633" i="9"/>
  <c r="X1633" i="9"/>
  <c r="M1634" i="9"/>
  <c r="N1634" i="9"/>
  <c r="O1634" i="9"/>
  <c r="P1634" i="9"/>
  <c r="Q1634" i="9"/>
  <c r="R1634" i="9"/>
  <c r="S1634" i="9"/>
  <c r="T1634" i="9"/>
  <c r="U1634" i="9"/>
  <c r="V1634" i="9"/>
  <c r="W1634" i="9"/>
  <c r="X1634" i="9"/>
  <c r="M1635" i="9"/>
  <c r="N1635" i="9"/>
  <c r="O1635" i="9"/>
  <c r="P1635" i="9"/>
  <c r="Q1635" i="9"/>
  <c r="R1635" i="9"/>
  <c r="S1635" i="9"/>
  <c r="T1635" i="9"/>
  <c r="U1635" i="9"/>
  <c r="V1635" i="9"/>
  <c r="W1635" i="9"/>
  <c r="X1635" i="9"/>
  <c r="M1636" i="9"/>
  <c r="N1636" i="9"/>
  <c r="O1636" i="9"/>
  <c r="P1636" i="9"/>
  <c r="Q1636" i="9"/>
  <c r="R1636" i="9"/>
  <c r="S1636" i="9"/>
  <c r="T1636" i="9"/>
  <c r="U1636" i="9"/>
  <c r="V1636" i="9"/>
  <c r="W1636" i="9"/>
  <c r="X1636" i="9"/>
  <c r="M1637" i="9"/>
  <c r="N1637" i="9"/>
  <c r="O1637" i="9"/>
  <c r="P1637" i="9"/>
  <c r="Q1637" i="9"/>
  <c r="R1637" i="9"/>
  <c r="S1637" i="9"/>
  <c r="T1637" i="9"/>
  <c r="U1637" i="9"/>
  <c r="V1637" i="9"/>
  <c r="W1637" i="9"/>
  <c r="X1637" i="9"/>
  <c r="M1638" i="9"/>
  <c r="N1638" i="9"/>
  <c r="O1638" i="9"/>
  <c r="P1638" i="9"/>
  <c r="Q1638" i="9"/>
  <c r="R1638" i="9"/>
  <c r="S1638" i="9"/>
  <c r="T1638" i="9"/>
  <c r="U1638" i="9"/>
  <c r="V1638" i="9"/>
  <c r="W1638" i="9"/>
  <c r="X1638" i="9"/>
  <c r="M1639" i="9"/>
  <c r="N1639" i="9"/>
  <c r="O1639" i="9"/>
  <c r="P1639" i="9"/>
  <c r="Q1639" i="9"/>
  <c r="R1639" i="9"/>
  <c r="S1639" i="9"/>
  <c r="T1639" i="9"/>
  <c r="U1639" i="9"/>
  <c r="V1639" i="9"/>
  <c r="W1639" i="9"/>
  <c r="X1639" i="9"/>
  <c r="M1640" i="9"/>
  <c r="N1640" i="9"/>
  <c r="O1640" i="9"/>
  <c r="P1640" i="9"/>
  <c r="Q1640" i="9"/>
  <c r="R1640" i="9"/>
  <c r="S1640" i="9"/>
  <c r="T1640" i="9"/>
  <c r="U1640" i="9"/>
  <c r="V1640" i="9"/>
  <c r="W1640" i="9"/>
  <c r="X1640" i="9"/>
  <c r="M1641" i="9"/>
  <c r="N1641" i="9"/>
  <c r="O1641" i="9"/>
  <c r="P1641" i="9"/>
  <c r="Q1641" i="9"/>
  <c r="R1641" i="9"/>
  <c r="S1641" i="9"/>
  <c r="T1641" i="9"/>
  <c r="U1641" i="9"/>
  <c r="V1641" i="9"/>
  <c r="W1641" i="9"/>
  <c r="X1641" i="9"/>
  <c r="M1642" i="9"/>
  <c r="N1642" i="9"/>
  <c r="O1642" i="9"/>
  <c r="P1642" i="9"/>
  <c r="Q1642" i="9"/>
  <c r="R1642" i="9"/>
  <c r="S1642" i="9"/>
  <c r="T1642" i="9"/>
  <c r="U1642" i="9"/>
  <c r="V1642" i="9"/>
  <c r="W1642" i="9"/>
  <c r="X1642" i="9"/>
  <c r="M1643" i="9"/>
  <c r="N1643" i="9"/>
  <c r="O1643" i="9"/>
  <c r="P1643" i="9"/>
  <c r="Q1643" i="9"/>
  <c r="R1643" i="9"/>
  <c r="S1643" i="9"/>
  <c r="T1643" i="9"/>
  <c r="U1643" i="9"/>
  <c r="V1643" i="9"/>
  <c r="W1643" i="9"/>
  <c r="X1643" i="9"/>
  <c r="M1644" i="9"/>
  <c r="N1644" i="9"/>
  <c r="O1644" i="9"/>
  <c r="P1644" i="9"/>
  <c r="Q1644" i="9"/>
  <c r="R1644" i="9"/>
  <c r="S1644" i="9"/>
  <c r="T1644" i="9"/>
  <c r="U1644" i="9"/>
  <c r="V1644" i="9"/>
  <c r="W1644" i="9"/>
  <c r="X1644" i="9"/>
  <c r="M1645" i="9"/>
  <c r="N1645" i="9"/>
  <c r="O1645" i="9"/>
  <c r="P1645" i="9"/>
  <c r="Q1645" i="9"/>
  <c r="R1645" i="9"/>
  <c r="S1645" i="9"/>
  <c r="T1645" i="9"/>
  <c r="U1645" i="9"/>
  <c r="V1645" i="9"/>
  <c r="W1645" i="9"/>
  <c r="X1645" i="9"/>
  <c r="M1646" i="9"/>
  <c r="N1646" i="9"/>
  <c r="O1646" i="9"/>
  <c r="P1646" i="9"/>
  <c r="Q1646" i="9"/>
  <c r="R1646" i="9"/>
  <c r="S1646" i="9"/>
  <c r="T1646" i="9"/>
  <c r="U1646" i="9"/>
  <c r="V1646" i="9"/>
  <c r="W1646" i="9"/>
  <c r="X1646" i="9"/>
  <c r="M1647" i="9"/>
  <c r="N1647" i="9"/>
  <c r="O1647" i="9"/>
  <c r="P1647" i="9"/>
  <c r="Q1647" i="9"/>
  <c r="R1647" i="9"/>
  <c r="S1647" i="9"/>
  <c r="T1647" i="9"/>
  <c r="U1647" i="9"/>
  <c r="V1647" i="9"/>
  <c r="W1647" i="9"/>
  <c r="X1647" i="9"/>
  <c r="M1648" i="9"/>
  <c r="N1648" i="9"/>
  <c r="O1648" i="9"/>
  <c r="P1648" i="9"/>
  <c r="Q1648" i="9"/>
  <c r="R1648" i="9"/>
  <c r="S1648" i="9"/>
  <c r="T1648" i="9"/>
  <c r="U1648" i="9"/>
  <c r="V1648" i="9"/>
  <c r="W1648" i="9"/>
  <c r="X1648" i="9"/>
  <c r="M1649" i="9"/>
  <c r="N1649" i="9"/>
  <c r="O1649" i="9"/>
  <c r="P1649" i="9"/>
  <c r="Q1649" i="9"/>
  <c r="R1649" i="9"/>
  <c r="S1649" i="9"/>
  <c r="T1649" i="9"/>
  <c r="U1649" i="9"/>
  <c r="V1649" i="9"/>
  <c r="W1649" i="9"/>
  <c r="X1649" i="9"/>
  <c r="M1650" i="9"/>
  <c r="N1650" i="9"/>
  <c r="O1650" i="9"/>
  <c r="P1650" i="9"/>
  <c r="Q1650" i="9"/>
  <c r="R1650" i="9"/>
  <c r="S1650" i="9"/>
  <c r="T1650" i="9"/>
  <c r="U1650" i="9"/>
  <c r="V1650" i="9"/>
  <c r="W1650" i="9"/>
  <c r="X1650" i="9"/>
  <c r="M1651" i="9"/>
  <c r="N1651" i="9"/>
  <c r="O1651" i="9"/>
  <c r="P1651" i="9"/>
  <c r="Q1651" i="9"/>
  <c r="R1651" i="9"/>
  <c r="S1651" i="9"/>
  <c r="T1651" i="9"/>
  <c r="U1651" i="9"/>
  <c r="V1651" i="9"/>
  <c r="W1651" i="9"/>
  <c r="X1651" i="9"/>
  <c r="M1652" i="9"/>
  <c r="N1652" i="9"/>
  <c r="O1652" i="9"/>
  <c r="P1652" i="9"/>
  <c r="Q1652" i="9"/>
  <c r="R1652" i="9"/>
  <c r="S1652" i="9"/>
  <c r="T1652" i="9"/>
  <c r="U1652" i="9"/>
  <c r="V1652" i="9"/>
  <c r="W1652" i="9"/>
  <c r="X1652" i="9"/>
  <c r="M1653" i="9"/>
  <c r="N1653" i="9"/>
  <c r="O1653" i="9"/>
  <c r="P1653" i="9"/>
  <c r="Q1653" i="9"/>
  <c r="R1653" i="9"/>
  <c r="S1653" i="9"/>
  <c r="T1653" i="9"/>
  <c r="U1653" i="9"/>
  <c r="V1653" i="9"/>
  <c r="W1653" i="9"/>
  <c r="X1653" i="9"/>
  <c r="M1654" i="9"/>
  <c r="N1654" i="9"/>
  <c r="O1654" i="9"/>
  <c r="P1654" i="9"/>
  <c r="Q1654" i="9"/>
  <c r="R1654" i="9"/>
  <c r="S1654" i="9"/>
  <c r="T1654" i="9"/>
  <c r="U1654" i="9"/>
  <c r="V1654" i="9"/>
  <c r="W1654" i="9"/>
  <c r="X1654" i="9"/>
  <c r="M1655" i="9"/>
  <c r="N1655" i="9"/>
  <c r="O1655" i="9"/>
  <c r="P1655" i="9"/>
  <c r="Q1655" i="9"/>
  <c r="R1655" i="9"/>
  <c r="S1655" i="9"/>
  <c r="T1655" i="9"/>
  <c r="U1655" i="9"/>
  <c r="V1655" i="9"/>
  <c r="W1655" i="9"/>
  <c r="X1655" i="9"/>
  <c r="M1656" i="9"/>
  <c r="N1656" i="9"/>
  <c r="O1656" i="9"/>
  <c r="P1656" i="9"/>
  <c r="Q1656" i="9"/>
  <c r="R1656" i="9"/>
  <c r="S1656" i="9"/>
  <c r="T1656" i="9"/>
  <c r="U1656" i="9"/>
  <c r="V1656" i="9"/>
  <c r="W1656" i="9"/>
  <c r="X1656" i="9"/>
  <c r="M1657" i="9"/>
  <c r="N1657" i="9"/>
  <c r="O1657" i="9"/>
  <c r="P1657" i="9"/>
  <c r="Q1657" i="9"/>
  <c r="R1657" i="9"/>
  <c r="S1657" i="9"/>
  <c r="T1657" i="9"/>
  <c r="U1657" i="9"/>
  <c r="V1657" i="9"/>
  <c r="W1657" i="9"/>
  <c r="X1657" i="9"/>
  <c r="M1658" i="9"/>
  <c r="N1658" i="9"/>
  <c r="O1658" i="9"/>
  <c r="P1658" i="9"/>
  <c r="Q1658" i="9"/>
  <c r="R1658" i="9"/>
  <c r="S1658" i="9"/>
  <c r="T1658" i="9"/>
  <c r="U1658" i="9"/>
  <c r="V1658" i="9"/>
  <c r="W1658" i="9"/>
  <c r="X1658" i="9"/>
  <c r="M1659" i="9"/>
  <c r="N1659" i="9"/>
  <c r="O1659" i="9"/>
  <c r="P1659" i="9"/>
  <c r="Q1659" i="9"/>
  <c r="R1659" i="9"/>
  <c r="S1659" i="9"/>
  <c r="T1659" i="9"/>
  <c r="U1659" i="9"/>
  <c r="V1659" i="9"/>
  <c r="W1659" i="9"/>
  <c r="X1659" i="9"/>
  <c r="M1660" i="9"/>
  <c r="N1660" i="9"/>
  <c r="O1660" i="9"/>
  <c r="P1660" i="9"/>
  <c r="Q1660" i="9"/>
  <c r="R1660" i="9"/>
  <c r="S1660" i="9"/>
  <c r="T1660" i="9"/>
  <c r="U1660" i="9"/>
  <c r="V1660" i="9"/>
  <c r="W1660" i="9"/>
  <c r="X1660" i="9"/>
  <c r="M1661" i="9"/>
  <c r="N1661" i="9"/>
  <c r="O1661" i="9"/>
  <c r="P1661" i="9"/>
  <c r="Q1661" i="9"/>
  <c r="R1661" i="9"/>
  <c r="S1661" i="9"/>
  <c r="T1661" i="9"/>
  <c r="U1661" i="9"/>
  <c r="V1661" i="9"/>
  <c r="W1661" i="9"/>
  <c r="X1661" i="9"/>
  <c r="M1662" i="9"/>
  <c r="N1662" i="9"/>
  <c r="O1662" i="9"/>
  <c r="P1662" i="9"/>
  <c r="Q1662" i="9"/>
  <c r="R1662" i="9"/>
  <c r="S1662" i="9"/>
  <c r="T1662" i="9"/>
  <c r="U1662" i="9"/>
  <c r="V1662" i="9"/>
  <c r="W1662" i="9"/>
  <c r="X1662" i="9"/>
  <c r="M1663" i="9"/>
  <c r="N1663" i="9"/>
  <c r="O1663" i="9"/>
  <c r="P1663" i="9"/>
  <c r="Q1663" i="9"/>
  <c r="R1663" i="9"/>
  <c r="S1663" i="9"/>
  <c r="T1663" i="9"/>
  <c r="U1663" i="9"/>
  <c r="V1663" i="9"/>
  <c r="W1663" i="9"/>
  <c r="X1663" i="9"/>
  <c r="M1664" i="9"/>
  <c r="N1664" i="9"/>
  <c r="O1664" i="9"/>
  <c r="P1664" i="9"/>
  <c r="Q1664" i="9"/>
  <c r="R1664" i="9"/>
  <c r="S1664" i="9"/>
  <c r="T1664" i="9"/>
  <c r="U1664" i="9"/>
  <c r="V1664" i="9"/>
  <c r="W1664" i="9"/>
  <c r="X1664" i="9"/>
  <c r="M1665" i="9"/>
  <c r="N1665" i="9"/>
  <c r="O1665" i="9"/>
  <c r="P1665" i="9"/>
  <c r="Q1665" i="9"/>
  <c r="R1665" i="9"/>
  <c r="S1665" i="9"/>
  <c r="T1665" i="9"/>
  <c r="U1665" i="9"/>
  <c r="V1665" i="9"/>
  <c r="W1665" i="9"/>
  <c r="X1665" i="9"/>
  <c r="M1666" i="9"/>
  <c r="N1666" i="9"/>
  <c r="O1666" i="9"/>
  <c r="P1666" i="9"/>
  <c r="Q1666" i="9"/>
  <c r="R1666" i="9"/>
  <c r="S1666" i="9"/>
  <c r="T1666" i="9"/>
  <c r="U1666" i="9"/>
  <c r="V1666" i="9"/>
  <c r="W1666" i="9"/>
  <c r="X1666" i="9"/>
  <c r="M1667" i="9"/>
  <c r="N1667" i="9"/>
  <c r="O1667" i="9"/>
  <c r="P1667" i="9"/>
  <c r="Q1667" i="9"/>
  <c r="R1667" i="9"/>
  <c r="S1667" i="9"/>
  <c r="T1667" i="9"/>
  <c r="U1667" i="9"/>
  <c r="V1667" i="9"/>
  <c r="W1667" i="9"/>
  <c r="X1667" i="9"/>
  <c r="M1668" i="9"/>
  <c r="N1668" i="9"/>
  <c r="O1668" i="9"/>
  <c r="P1668" i="9"/>
  <c r="Q1668" i="9"/>
  <c r="R1668" i="9"/>
  <c r="S1668" i="9"/>
  <c r="T1668" i="9"/>
  <c r="U1668" i="9"/>
  <c r="V1668" i="9"/>
  <c r="W1668" i="9"/>
  <c r="X1668" i="9"/>
  <c r="M1669" i="9"/>
  <c r="N1669" i="9"/>
  <c r="O1669" i="9"/>
  <c r="P1669" i="9"/>
  <c r="Q1669" i="9"/>
  <c r="R1669" i="9"/>
  <c r="S1669" i="9"/>
  <c r="T1669" i="9"/>
  <c r="U1669" i="9"/>
  <c r="V1669" i="9"/>
  <c r="W1669" i="9"/>
  <c r="X1669" i="9"/>
  <c r="M1670" i="9"/>
  <c r="N1670" i="9"/>
  <c r="O1670" i="9"/>
  <c r="P1670" i="9"/>
  <c r="Q1670" i="9"/>
  <c r="R1670" i="9"/>
  <c r="S1670" i="9"/>
  <c r="T1670" i="9"/>
  <c r="U1670" i="9"/>
  <c r="V1670" i="9"/>
  <c r="W1670" i="9"/>
  <c r="X1670" i="9"/>
  <c r="M1671" i="9"/>
  <c r="N1671" i="9"/>
  <c r="O1671" i="9"/>
  <c r="P1671" i="9"/>
  <c r="Q1671" i="9"/>
  <c r="R1671" i="9"/>
  <c r="S1671" i="9"/>
  <c r="T1671" i="9"/>
  <c r="U1671" i="9"/>
  <c r="V1671" i="9"/>
  <c r="W1671" i="9"/>
  <c r="X1671" i="9"/>
  <c r="M1672" i="9"/>
  <c r="N1672" i="9"/>
  <c r="O1672" i="9"/>
  <c r="P1672" i="9"/>
  <c r="Q1672" i="9"/>
  <c r="R1672" i="9"/>
  <c r="S1672" i="9"/>
  <c r="T1672" i="9"/>
  <c r="U1672" i="9"/>
  <c r="V1672" i="9"/>
  <c r="W1672" i="9"/>
  <c r="X1672" i="9"/>
  <c r="M1673" i="9"/>
  <c r="N1673" i="9"/>
  <c r="O1673" i="9"/>
  <c r="P1673" i="9"/>
  <c r="Q1673" i="9"/>
  <c r="R1673" i="9"/>
  <c r="S1673" i="9"/>
  <c r="T1673" i="9"/>
  <c r="U1673" i="9"/>
  <c r="V1673" i="9"/>
  <c r="W1673" i="9"/>
  <c r="X1673" i="9"/>
  <c r="M1674" i="9"/>
  <c r="N1674" i="9"/>
  <c r="O1674" i="9"/>
  <c r="P1674" i="9"/>
  <c r="Q1674" i="9"/>
  <c r="R1674" i="9"/>
  <c r="S1674" i="9"/>
  <c r="T1674" i="9"/>
  <c r="U1674" i="9"/>
  <c r="V1674" i="9"/>
  <c r="W1674" i="9"/>
  <c r="X1674" i="9"/>
  <c r="M1675" i="9"/>
  <c r="N1675" i="9"/>
  <c r="O1675" i="9"/>
  <c r="P1675" i="9"/>
  <c r="Q1675" i="9"/>
  <c r="R1675" i="9"/>
  <c r="S1675" i="9"/>
  <c r="T1675" i="9"/>
  <c r="U1675" i="9"/>
  <c r="V1675" i="9"/>
  <c r="W1675" i="9"/>
  <c r="X1675" i="9"/>
  <c r="M1676" i="9"/>
  <c r="N1676" i="9"/>
  <c r="O1676" i="9"/>
  <c r="P1676" i="9"/>
  <c r="Q1676" i="9"/>
  <c r="R1676" i="9"/>
  <c r="S1676" i="9"/>
  <c r="T1676" i="9"/>
  <c r="U1676" i="9"/>
  <c r="V1676" i="9"/>
  <c r="W1676" i="9"/>
  <c r="X1676" i="9"/>
  <c r="M1677" i="9"/>
  <c r="N1677" i="9"/>
  <c r="O1677" i="9"/>
  <c r="P1677" i="9"/>
  <c r="Q1677" i="9"/>
  <c r="R1677" i="9"/>
  <c r="S1677" i="9"/>
  <c r="T1677" i="9"/>
  <c r="U1677" i="9"/>
  <c r="V1677" i="9"/>
  <c r="W1677" i="9"/>
  <c r="X1677" i="9"/>
  <c r="M1678" i="9"/>
  <c r="N1678" i="9"/>
  <c r="O1678" i="9"/>
  <c r="P1678" i="9"/>
  <c r="Q1678" i="9"/>
  <c r="R1678" i="9"/>
  <c r="S1678" i="9"/>
  <c r="T1678" i="9"/>
  <c r="U1678" i="9"/>
  <c r="V1678" i="9"/>
  <c r="W1678" i="9"/>
  <c r="X1678" i="9"/>
  <c r="M1679" i="9"/>
  <c r="N1679" i="9"/>
  <c r="O1679" i="9"/>
  <c r="P1679" i="9"/>
  <c r="Q1679" i="9"/>
  <c r="R1679" i="9"/>
  <c r="S1679" i="9"/>
  <c r="T1679" i="9"/>
  <c r="U1679" i="9"/>
  <c r="V1679" i="9"/>
  <c r="W1679" i="9"/>
  <c r="X1679" i="9"/>
  <c r="M1680" i="9"/>
  <c r="N1680" i="9"/>
  <c r="O1680" i="9"/>
  <c r="P1680" i="9"/>
  <c r="Q1680" i="9"/>
  <c r="R1680" i="9"/>
  <c r="S1680" i="9"/>
  <c r="T1680" i="9"/>
  <c r="U1680" i="9"/>
  <c r="V1680" i="9"/>
  <c r="W1680" i="9"/>
  <c r="X1680" i="9"/>
  <c r="M1681" i="9"/>
  <c r="N1681" i="9"/>
  <c r="O1681" i="9"/>
  <c r="P1681" i="9"/>
  <c r="Q1681" i="9"/>
  <c r="R1681" i="9"/>
  <c r="S1681" i="9"/>
  <c r="T1681" i="9"/>
  <c r="U1681" i="9"/>
  <c r="V1681" i="9"/>
  <c r="W1681" i="9"/>
  <c r="X1681" i="9"/>
  <c r="M1682" i="9"/>
  <c r="N1682" i="9"/>
  <c r="O1682" i="9"/>
  <c r="P1682" i="9"/>
  <c r="Q1682" i="9"/>
  <c r="R1682" i="9"/>
  <c r="S1682" i="9"/>
  <c r="T1682" i="9"/>
  <c r="U1682" i="9"/>
  <c r="V1682" i="9"/>
  <c r="W1682" i="9"/>
  <c r="X1682" i="9"/>
  <c r="M1683" i="9"/>
  <c r="N1683" i="9"/>
  <c r="O1683" i="9"/>
  <c r="P1683" i="9"/>
  <c r="Q1683" i="9"/>
  <c r="R1683" i="9"/>
  <c r="S1683" i="9"/>
  <c r="T1683" i="9"/>
  <c r="U1683" i="9"/>
  <c r="V1683" i="9"/>
  <c r="W1683" i="9"/>
  <c r="X1683" i="9"/>
  <c r="M1684" i="9"/>
  <c r="N1684" i="9"/>
  <c r="O1684" i="9"/>
  <c r="P1684" i="9"/>
  <c r="Q1684" i="9"/>
  <c r="R1684" i="9"/>
  <c r="S1684" i="9"/>
  <c r="T1684" i="9"/>
  <c r="U1684" i="9"/>
  <c r="V1684" i="9"/>
  <c r="W1684" i="9"/>
  <c r="X1684" i="9"/>
  <c r="M1685" i="9"/>
  <c r="N1685" i="9"/>
  <c r="O1685" i="9"/>
  <c r="P1685" i="9"/>
  <c r="Q1685" i="9"/>
  <c r="R1685" i="9"/>
  <c r="S1685" i="9"/>
  <c r="T1685" i="9"/>
  <c r="U1685" i="9"/>
  <c r="V1685" i="9"/>
  <c r="W1685" i="9"/>
  <c r="X1685" i="9"/>
  <c r="M1686" i="9"/>
  <c r="N1686" i="9"/>
  <c r="O1686" i="9"/>
  <c r="P1686" i="9"/>
  <c r="Q1686" i="9"/>
  <c r="R1686" i="9"/>
  <c r="S1686" i="9"/>
  <c r="T1686" i="9"/>
  <c r="U1686" i="9"/>
  <c r="V1686" i="9"/>
  <c r="W1686" i="9"/>
  <c r="X1686" i="9"/>
  <c r="M1687" i="9"/>
  <c r="N1687" i="9"/>
  <c r="O1687" i="9"/>
  <c r="P1687" i="9"/>
  <c r="Q1687" i="9"/>
  <c r="R1687" i="9"/>
  <c r="S1687" i="9"/>
  <c r="T1687" i="9"/>
  <c r="U1687" i="9"/>
  <c r="V1687" i="9"/>
  <c r="W1687" i="9"/>
  <c r="X1687" i="9"/>
  <c r="M1688" i="9"/>
  <c r="N1688" i="9"/>
  <c r="O1688" i="9"/>
  <c r="P1688" i="9"/>
  <c r="Q1688" i="9"/>
  <c r="R1688" i="9"/>
  <c r="S1688" i="9"/>
  <c r="T1688" i="9"/>
  <c r="U1688" i="9"/>
  <c r="V1688" i="9"/>
  <c r="W1688" i="9"/>
  <c r="X1688" i="9"/>
  <c r="M1689" i="9"/>
  <c r="N1689" i="9"/>
  <c r="O1689" i="9"/>
  <c r="P1689" i="9"/>
  <c r="Q1689" i="9"/>
  <c r="R1689" i="9"/>
  <c r="S1689" i="9"/>
  <c r="T1689" i="9"/>
  <c r="U1689" i="9"/>
  <c r="V1689" i="9"/>
  <c r="W1689" i="9"/>
  <c r="X1689" i="9"/>
  <c r="M1690" i="9"/>
  <c r="N1690" i="9"/>
  <c r="O1690" i="9"/>
  <c r="P1690" i="9"/>
  <c r="Q1690" i="9"/>
  <c r="R1690" i="9"/>
  <c r="S1690" i="9"/>
  <c r="T1690" i="9"/>
  <c r="U1690" i="9"/>
  <c r="V1690" i="9"/>
  <c r="W1690" i="9"/>
  <c r="X1690" i="9"/>
  <c r="M1691" i="9"/>
  <c r="N1691" i="9"/>
  <c r="O1691" i="9"/>
  <c r="P1691" i="9"/>
  <c r="Q1691" i="9"/>
  <c r="R1691" i="9"/>
  <c r="S1691" i="9"/>
  <c r="T1691" i="9"/>
  <c r="U1691" i="9"/>
  <c r="V1691" i="9"/>
  <c r="W1691" i="9"/>
  <c r="X1691" i="9"/>
  <c r="M1692" i="9"/>
  <c r="N1692" i="9"/>
  <c r="O1692" i="9"/>
  <c r="P1692" i="9"/>
  <c r="Q1692" i="9"/>
  <c r="R1692" i="9"/>
  <c r="S1692" i="9"/>
  <c r="T1692" i="9"/>
  <c r="U1692" i="9"/>
  <c r="V1692" i="9"/>
  <c r="W1692" i="9"/>
  <c r="X1692" i="9"/>
  <c r="M1693" i="9"/>
  <c r="N1693" i="9"/>
  <c r="O1693" i="9"/>
  <c r="P1693" i="9"/>
  <c r="Q1693" i="9"/>
  <c r="R1693" i="9"/>
  <c r="S1693" i="9"/>
  <c r="T1693" i="9"/>
  <c r="U1693" i="9"/>
  <c r="V1693" i="9"/>
  <c r="W1693" i="9"/>
  <c r="X1693" i="9"/>
  <c r="M1694" i="9"/>
  <c r="N1694" i="9"/>
  <c r="O1694" i="9"/>
  <c r="P1694" i="9"/>
  <c r="Q1694" i="9"/>
  <c r="R1694" i="9"/>
  <c r="S1694" i="9"/>
  <c r="T1694" i="9"/>
  <c r="U1694" i="9"/>
  <c r="V1694" i="9"/>
  <c r="W1694" i="9"/>
  <c r="X1694" i="9"/>
  <c r="M1695" i="9"/>
  <c r="N1695" i="9"/>
  <c r="O1695" i="9"/>
  <c r="P1695" i="9"/>
  <c r="Q1695" i="9"/>
  <c r="R1695" i="9"/>
  <c r="S1695" i="9"/>
  <c r="T1695" i="9"/>
  <c r="U1695" i="9"/>
  <c r="V1695" i="9"/>
  <c r="W1695" i="9"/>
  <c r="X1695" i="9"/>
  <c r="M1696" i="9"/>
  <c r="N1696" i="9"/>
  <c r="O1696" i="9"/>
  <c r="P1696" i="9"/>
  <c r="Q1696" i="9"/>
  <c r="R1696" i="9"/>
  <c r="S1696" i="9"/>
  <c r="T1696" i="9"/>
  <c r="U1696" i="9"/>
  <c r="V1696" i="9"/>
  <c r="W1696" i="9"/>
  <c r="X1696" i="9"/>
  <c r="M1697" i="9"/>
  <c r="N1697" i="9"/>
  <c r="O1697" i="9"/>
  <c r="P1697" i="9"/>
  <c r="Q1697" i="9"/>
  <c r="R1697" i="9"/>
  <c r="S1697" i="9"/>
  <c r="T1697" i="9"/>
  <c r="U1697" i="9"/>
  <c r="V1697" i="9"/>
  <c r="W1697" i="9"/>
  <c r="X1697" i="9"/>
  <c r="M1698" i="9"/>
  <c r="N1698" i="9"/>
  <c r="O1698" i="9"/>
  <c r="P1698" i="9"/>
  <c r="Q1698" i="9"/>
  <c r="R1698" i="9"/>
  <c r="S1698" i="9"/>
  <c r="T1698" i="9"/>
  <c r="U1698" i="9"/>
  <c r="V1698" i="9"/>
  <c r="W1698" i="9"/>
  <c r="X1698" i="9"/>
  <c r="M1699" i="9"/>
  <c r="N1699" i="9"/>
  <c r="O1699" i="9"/>
  <c r="P1699" i="9"/>
  <c r="Q1699" i="9"/>
  <c r="R1699" i="9"/>
  <c r="S1699" i="9"/>
  <c r="T1699" i="9"/>
  <c r="U1699" i="9"/>
  <c r="V1699" i="9"/>
  <c r="W1699" i="9"/>
  <c r="X1699" i="9"/>
  <c r="M1700" i="9"/>
  <c r="N1700" i="9"/>
  <c r="O1700" i="9"/>
  <c r="P1700" i="9"/>
  <c r="Q1700" i="9"/>
  <c r="R1700" i="9"/>
  <c r="S1700" i="9"/>
  <c r="T1700" i="9"/>
  <c r="U1700" i="9"/>
  <c r="V1700" i="9"/>
  <c r="W1700" i="9"/>
  <c r="X1700" i="9"/>
  <c r="M1701" i="9"/>
  <c r="N1701" i="9"/>
  <c r="O1701" i="9"/>
  <c r="P1701" i="9"/>
  <c r="Q1701" i="9"/>
  <c r="R1701" i="9"/>
  <c r="S1701" i="9"/>
  <c r="T1701" i="9"/>
  <c r="U1701" i="9"/>
  <c r="V1701" i="9"/>
  <c r="W1701" i="9"/>
  <c r="X1701" i="9"/>
  <c r="M1702" i="9"/>
  <c r="N1702" i="9"/>
  <c r="O1702" i="9"/>
  <c r="P1702" i="9"/>
  <c r="Q1702" i="9"/>
  <c r="R1702" i="9"/>
  <c r="S1702" i="9"/>
  <c r="T1702" i="9"/>
  <c r="U1702" i="9"/>
  <c r="V1702" i="9"/>
  <c r="W1702" i="9"/>
  <c r="X1702" i="9"/>
  <c r="M1703" i="9"/>
  <c r="N1703" i="9"/>
  <c r="O1703" i="9"/>
  <c r="P1703" i="9"/>
  <c r="Q1703" i="9"/>
  <c r="R1703" i="9"/>
  <c r="S1703" i="9"/>
  <c r="T1703" i="9"/>
  <c r="U1703" i="9"/>
  <c r="V1703" i="9"/>
  <c r="W1703" i="9"/>
  <c r="X1703" i="9"/>
  <c r="M1704" i="9"/>
  <c r="N1704" i="9"/>
  <c r="O1704" i="9"/>
  <c r="P1704" i="9"/>
  <c r="Q1704" i="9"/>
  <c r="R1704" i="9"/>
  <c r="S1704" i="9"/>
  <c r="T1704" i="9"/>
  <c r="U1704" i="9"/>
  <c r="V1704" i="9"/>
  <c r="W1704" i="9"/>
  <c r="X1704" i="9"/>
  <c r="M1705" i="9"/>
  <c r="N1705" i="9"/>
  <c r="O1705" i="9"/>
  <c r="P1705" i="9"/>
  <c r="Q1705" i="9"/>
  <c r="R1705" i="9"/>
  <c r="S1705" i="9"/>
  <c r="T1705" i="9"/>
  <c r="U1705" i="9"/>
  <c r="V1705" i="9"/>
  <c r="W1705" i="9"/>
  <c r="X1705" i="9"/>
  <c r="M1706" i="9"/>
  <c r="N1706" i="9"/>
  <c r="O1706" i="9"/>
  <c r="P1706" i="9"/>
  <c r="Q1706" i="9"/>
  <c r="R1706" i="9"/>
  <c r="S1706" i="9"/>
  <c r="T1706" i="9"/>
  <c r="U1706" i="9"/>
  <c r="V1706" i="9"/>
  <c r="W1706" i="9"/>
  <c r="X1706" i="9"/>
  <c r="M1707" i="9"/>
  <c r="N1707" i="9"/>
  <c r="O1707" i="9"/>
  <c r="P1707" i="9"/>
  <c r="Q1707" i="9"/>
  <c r="R1707" i="9"/>
  <c r="S1707" i="9"/>
  <c r="T1707" i="9"/>
  <c r="U1707" i="9"/>
  <c r="V1707" i="9"/>
  <c r="W1707" i="9"/>
  <c r="X1707" i="9"/>
  <c r="M1708" i="9"/>
  <c r="N1708" i="9"/>
  <c r="O1708" i="9"/>
  <c r="P1708" i="9"/>
  <c r="Q1708" i="9"/>
  <c r="R1708" i="9"/>
  <c r="S1708" i="9"/>
  <c r="T1708" i="9"/>
  <c r="U1708" i="9"/>
  <c r="V1708" i="9"/>
  <c r="W1708" i="9"/>
  <c r="X1708" i="9"/>
  <c r="M1709" i="9"/>
  <c r="N1709" i="9"/>
  <c r="O1709" i="9"/>
  <c r="P1709" i="9"/>
  <c r="Q1709" i="9"/>
  <c r="R1709" i="9"/>
  <c r="S1709" i="9"/>
  <c r="T1709" i="9"/>
  <c r="U1709" i="9"/>
  <c r="V1709" i="9"/>
  <c r="W1709" i="9"/>
  <c r="X1709" i="9"/>
  <c r="M1710" i="9"/>
  <c r="N1710" i="9"/>
  <c r="O1710" i="9"/>
  <c r="P1710" i="9"/>
  <c r="Q1710" i="9"/>
  <c r="R1710" i="9"/>
  <c r="S1710" i="9"/>
  <c r="T1710" i="9"/>
  <c r="U1710" i="9"/>
  <c r="V1710" i="9"/>
  <c r="W1710" i="9"/>
  <c r="X1710" i="9"/>
  <c r="M1711" i="9"/>
  <c r="N1711" i="9"/>
  <c r="O1711" i="9"/>
  <c r="P1711" i="9"/>
  <c r="Q1711" i="9"/>
  <c r="R1711" i="9"/>
  <c r="S1711" i="9"/>
  <c r="T1711" i="9"/>
  <c r="U1711" i="9"/>
  <c r="V1711" i="9"/>
  <c r="W1711" i="9"/>
  <c r="X1711" i="9"/>
  <c r="M1712" i="9"/>
  <c r="N1712" i="9"/>
  <c r="O1712" i="9"/>
  <c r="P1712" i="9"/>
  <c r="Q1712" i="9"/>
  <c r="R1712" i="9"/>
  <c r="S1712" i="9"/>
  <c r="T1712" i="9"/>
  <c r="U1712" i="9"/>
  <c r="V1712" i="9"/>
  <c r="W1712" i="9"/>
  <c r="X1712" i="9"/>
  <c r="M1713" i="9"/>
  <c r="N1713" i="9"/>
  <c r="O1713" i="9"/>
  <c r="P1713" i="9"/>
  <c r="Q1713" i="9"/>
  <c r="R1713" i="9"/>
  <c r="S1713" i="9"/>
  <c r="T1713" i="9"/>
  <c r="U1713" i="9"/>
  <c r="V1713" i="9"/>
  <c r="W1713" i="9"/>
  <c r="X1713" i="9"/>
  <c r="M1714" i="9"/>
  <c r="N1714" i="9"/>
  <c r="O1714" i="9"/>
  <c r="P1714" i="9"/>
  <c r="Q1714" i="9"/>
  <c r="R1714" i="9"/>
  <c r="S1714" i="9"/>
  <c r="T1714" i="9"/>
  <c r="U1714" i="9"/>
  <c r="V1714" i="9"/>
  <c r="W1714" i="9"/>
  <c r="X1714" i="9"/>
  <c r="M1715" i="9"/>
  <c r="N1715" i="9"/>
  <c r="O1715" i="9"/>
  <c r="P1715" i="9"/>
  <c r="Q1715" i="9"/>
  <c r="R1715" i="9"/>
  <c r="S1715" i="9"/>
  <c r="T1715" i="9"/>
  <c r="U1715" i="9"/>
  <c r="V1715" i="9"/>
  <c r="W1715" i="9"/>
  <c r="X1715" i="9"/>
  <c r="M1716" i="9"/>
  <c r="N1716" i="9"/>
  <c r="O1716" i="9"/>
  <c r="P1716" i="9"/>
  <c r="Q1716" i="9"/>
  <c r="R1716" i="9"/>
  <c r="S1716" i="9"/>
  <c r="T1716" i="9"/>
  <c r="U1716" i="9"/>
  <c r="V1716" i="9"/>
  <c r="W1716" i="9"/>
  <c r="X1716" i="9"/>
  <c r="M1717" i="9"/>
  <c r="N1717" i="9"/>
  <c r="O1717" i="9"/>
  <c r="P1717" i="9"/>
  <c r="Q1717" i="9"/>
  <c r="R1717" i="9"/>
  <c r="S1717" i="9"/>
  <c r="T1717" i="9"/>
  <c r="U1717" i="9"/>
  <c r="V1717" i="9"/>
  <c r="W1717" i="9"/>
  <c r="X1717" i="9"/>
  <c r="M1718" i="9"/>
  <c r="N1718" i="9"/>
  <c r="O1718" i="9"/>
  <c r="P1718" i="9"/>
  <c r="Q1718" i="9"/>
  <c r="R1718" i="9"/>
  <c r="S1718" i="9"/>
  <c r="T1718" i="9"/>
  <c r="U1718" i="9"/>
  <c r="V1718" i="9"/>
  <c r="W1718" i="9"/>
  <c r="X1718" i="9"/>
  <c r="M1719" i="9"/>
  <c r="N1719" i="9"/>
  <c r="O1719" i="9"/>
  <c r="P1719" i="9"/>
  <c r="Q1719" i="9"/>
  <c r="R1719" i="9"/>
  <c r="S1719" i="9"/>
  <c r="T1719" i="9"/>
  <c r="U1719" i="9"/>
  <c r="V1719" i="9"/>
  <c r="W1719" i="9"/>
  <c r="X1719" i="9"/>
  <c r="M1720" i="9"/>
  <c r="N1720" i="9"/>
  <c r="O1720" i="9"/>
  <c r="P1720" i="9"/>
  <c r="Q1720" i="9"/>
  <c r="R1720" i="9"/>
  <c r="S1720" i="9"/>
  <c r="T1720" i="9"/>
  <c r="U1720" i="9"/>
  <c r="V1720" i="9"/>
  <c r="W1720" i="9"/>
  <c r="X1720" i="9"/>
  <c r="M1721" i="9"/>
  <c r="N1721" i="9"/>
  <c r="O1721" i="9"/>
  <c r="P1721" i="9"/>
  <c r="Q1721" i="9"/>
  <c r="R1721" i="9"/>
  <c r="S1721" i="9"/>
  <c r="T1721" i="9"/>
  <c r="U1721" i="9"/>
  <c r="V1721" i="9"/>
  <c r="W1721" i="9"/>
  <c r="X1721" i="9"/>
  <c r="M1722" i="9"/>
  <c r="N1722" i="9"/>
  <c r="O1722" i="9"/>
  <c r="P1722" i="9"/>
  <c r="Q1722" i="9"/>
  <c r="R1722" i="9"/>
  <c r="S1722" i="9"/>
  <c r="T1722" i="9"/>
  <c r="U1722" i="9"/>
  <c r="V1722" i="9"/>
  <c r="W1722" i="9"/>
  <c r="X1722" i="9"/>
  <c r="M1723" i="9"/>
  <c r="N1723" i="9"/>
  <c r="O1723" i="9"/>
  <c r="P1723" i="9"/>
  <c r="Q1723" i="9"/>
  <c r="R1723" i="9"/>
  <c r="S1723" i="9"/>
  <c r="T1723" i="9"/>
  <c r="U1723" i="9"/>
  <c r="V1723" i="9"/>
  <c r="W1723" i="9"/>
  <c r="X1723" i="9"/>
  <c r="M1724" i="9"/>
  <c r="N1724" i="9"/>
  <c r="O1724" i="9"/>
  <c r="P1724" i="9"/>
  <c r="Q1724" i="9"/>
  <c r="R1724" i="9"/>
  <c r="S1724" i="9"/>
  <c r="T1724" i="9"/>
  <c r="U1724" i="9"/>
  <c r="V1724" i="9"/>
  <c r="W1724" i="9"/>
  <c r="X1724" i="9"/>
  <c r="M1725" i="9"/>
  <c r="N1725" i="9"/>
  <c r="O1725" i="9"/>
  <c r="P1725" i="9"/>
  <c r="Q1725" i="9"/>
  <c r="R1725" i="9"/>
  <c r="S1725" i="9"/>
  <c r="T1725" i="9"/>
  <c r="U1725" i="9"/>
  <c r="V1725" i="9"/>
  <c r="W1725" i="9"/>
  <c r="X1725" i="9"/>
  <c r="M1726" i="9"/>
  <c r="N1726" i="9"/>
  <c r="O1726" i="9"/>
  <c r="P1726" i="9"/>
  <c r="Q1726" i="9"/>
  <c r="R1726" i="9"/>
  <c r="S1726" i="9"/>
  <c r="T1726" i="9"/>
  <c r="U1726" i="9"/>
  <c r="V1726" i="9"/>
  <c r="W1726" i="9"/>
  <c r="X1726" i="9"/>
  <c r="M1727" i="9"/>
  <c r="N1727" i="9"/>
  <c r="O1727" i="9"/>
  <c r="P1727" i="9"/>
  <c r="Q1727" i="9"/>
  <c r="R1727" i="9"/>
  <c r="S1727" i="9"/>
  <c r="T1727" i="9"/>
  <c r="U1727" i="9"/>
  <c r="V1727" i="9"/>
  <c r="W1727" i="9"/>
  <c r="X1727" i="9"/>
  <c r="M1728" i="9"/>
  <c r="N1728" i="9"/>
  <c r="O1728" i="9"/>
  <c r="P1728" i="9"/>
  <c r="Q1728" i="9"/>
  <c r="R1728" i="9"/>
  <c r="S1728" i="9"/>
  <c r="T1728" i="9"/>
  <c r="U1728" i="9"/>
  <c r="V1728" i="9"/>
  <c r="W1728" i="9"/>
  <c r="X1728" i="9"/>
  <c r="M1729" i="9"/>
  <c r="N1729" i="9"/>
  <c r="O1729" i="9"/>
  <c r="P1729" i="9"/>
  <c r="Q1729" i="9"/>
  <c r="R1729" i="9"/>
  <c r="S1729" i="9"/>
  <c r="T1729" i="9"/>
  <c r="U1729" i="9"/>
  <c r="V1729" i="9"/>
  <c r="W1729" i="9"/>
  <c r="X1729" i="9"/>
  <c r="M1730" i="9"/>
  <c r="N1730" i="9"/>
  <c r="O1730" i="9"/>
  <c r="P1730" i="9"/>
  <c r="Q1730" i="9"/>
  <c r="R1730" i="9"/>
  <c r="S1730" i="9"/>
  <c r="T1730" i="9"/>
  <c r="U1730" i="9"/>
  <c r="V1730" i="9"/>
  <c r="W1730" i="9"/>
  <c r="X1730" i="9"/>
  <c r="M1731" i="9"/>
  <c r="N1731" i="9"/>
  <c r="O1731" i="9"/>
  <c r="P1731" i="9"/>
  <c r="Q1731" i="9"/>
  <c r="R1731" i="9"/>
  <c r="S1731" i="9"/>
  <c r="T1731" i="9"/>
  <c r="U1731" i="9"/>
  <c r="V1731" i="9"/>
  <c r="W1731" i="9"/>
  <c r="X1731" i="9"/>
  <c r="M1732" i="9"/>
  <c r="N1732" i="9"/>
  <c r="O1732" i="9"/>
  <c r="P1732" i="9"/>
  <c r="Q1732" i="9"/>
  <c r="R1732" i="9"/>
  <c r="S1732" i="9"/>
  <c r="T1732" i="9"/>
  <c r="U1732" i="9"/>
  <c r="V1732" i="9"/>
  <c r="W1732" i="9"/>
  <c r="X1732" i="9"/>
  <c r="M1733" i="9"/>
  <c r="N1733" i="9"/>
  <c r="O1733" i="9"/>
  <c r="P1733" i="9"/>
  <c r="Q1733" i="9"/>
  <c r="R1733" i="9"/>
  <c r="S1733" i="9"/>
  <c r="T1733" i="9"/>
  <c r="U1733" i="9"/>
  <c r="V1733" i="9"/>
  <c r="W1733" i="9"/>
  <c r="X1733" i="9"/>
  <c r="M1734" i="9"/>
  <c r="N1734" i="9"/>
  <c r="O1734" i="9"/>
  <c r="P1734" i="9"/>
  <c r="Q1734" i="9"/>
  <c r="R1734" i="9"/>
  <c r="S1734" i="9"/>
  <c r="T1734" i="9"/>
  <c r="U1734" i="9"/>
  <c r="V1734" i="9"/>
  <c r="W1734" i="9"/>
  <c r="X1734" i="9"/>
  <c r="M1735" i="9"/>
  <c r="N1735" i="9"/>
  <c r="O1735" i="9"/>
  <c r="P1735" i="9"/>
  <c r="Q1735" i="9"/>
  <c r="R1735" i="9"/>
  <c r="S1735" i="9"/>
  <c r="T1735" i="9"/>
  <c r="U1735" i="9"/>
  <c r="V1735" i="9"/>
  <c r="W1735" i="9"/>
  <c r="X1735" i="9"/>
  <c r="M1736" i="9"/>
  <c r="N1736" i="9"/>
  <c r="O1736" i="9"/>
  <c r="P1736" i="9"/>
  <c r="Q1736" i="9"/>
  <c r="R1736" i="9"/>
  <c r="S1736" i="9"/>
  <c r="T1736" i="9"/>
  <c r="U1736" i="9"/>
  <c r="V1736" i="9"/>
  <c r="W1736" i="9"/>
  <c r="X1736" i="9"/>
  <c r="M1737" i="9"/>
  <c r="N1737" i="9"/>
  <c r="O1737" i="9"/>
  <c r="P1737" i="9"/>
  <c r="Q1737" i="9"/>
  <c r="R1737" i="9"/>
  <c r="S1737" i="9"/>
  <c r="T1737" i="9"/>
  <c r="U1737" i="9"/>
  <c r="V1737" i="9"/>
  <c r="W1737" i="9"/>
  <c r="X1737" i="9"/>
  <c r="M1738" i="9"/>
  <c r="N1738" i="9"/>
  <c r="O1738" i="9"/>
  <c r="P1738" i="9"/>
  <c r="Q1738" i="9"/>
  <c r="R1738" i="9"/>
  <c r="S1738" i="9"/>
  <c r="T1738" i="9"/>
  <c r="U1738" i="9"/>
  <c r="V1738" i="9"/>
  <c r="W1738" i="9"/>
  <c r="X1738" i="9"/>
  <c r="M1739" i="9"/>
  <c r="N1739" i="9"/>
  <c r="O1739" i="9"/>
  <c r="P1739" i="9"/>
  <c r="Q1739" i="9"/>
  <c r="R1739" i="9"/>
  <c r="S1739" i="9"/>
  <c r="T1739" i="9"/>
  <c r="U1739" i="9"/>
  <c r="V1739" i="9"/>
  <c r="W1739" i="9"/>
  <c r="X1739" i="9"/>
  <c r="M1740" i="9"/>
  <c r="N1740" i="9"/>
  <c r="O1740" i="9"/>
  <c r="P1740" i="9"/>
  <c r="Q1740" i="9"/>
  <c r="R1740" i="9"/>
  <c r="S1740" i="9"/>
  <c r="T1740" i="9"/>
  <c r="U1740" i="9"/>
  <c r="V1740" i="9"/>
  <c r="W1740" i="9"/>
  <c r="X1740" i="9"/>
  <c r="M1741" i="9"/>
  <c r="N1741" i="9"/>
  <c r="O1741" i="9"/>
  <c r="P1741" i="9"/>
  <c r="Q1741" i="9"/>
  <c r="R1741" i="9"/>
  <c r="S1741" i="9"/>
  <c r="T1741" i="9"/>
  <c r="U1741" i="9"/>
  <c r="V1741" i="9"/>
  <c r="W1741" i="9"/>
  <c r="X1741" i="9"/>
  <c r="M1742" i="9"/>
  <c r="N1742" i="9"/>
  <c r="O1742" i="9"/>
  <c r="P1742" i="9"/>
  <c r="Q1742" i="9"/>
  <c r="R1742" i="9"/>
  <c r="S1742" i="9"/>
  <c r="T1742" i="9"/>
  <c r="U1742" i="9"/>
  <c r="V1742" i="9"/>
  <c r="W1742" i="9"/>
  <c r="X1742" i="9"/>
  <c r="M1743" i="9"/>
  <c r="N1743" i="9"/>
  <c r="O1743" i="9"/>
  <c r="P1743" i="9"/>
  <c r="Q1743" i="9"/>
  <c r="R1743" i="9"/>
  <c r="S1743" i="9"/>
  <c r="T1743" i="9"/>
  <c r="U1743" i="9"/>
  <c r="V1743" i="9"/>
  <c r="W1743" i="9"/>
  <c r="X1743" i="9"/>
  <c r="M1744" i="9"/>
  <c r="N1744" i="9"/>
  <c r="O1744" i="9"/>
  <c r="P1744" i="9"/>
  <c r="Q1744" i="9"/>
  <c r="R1744" i="9"/>
  <c r="S1744" i="9"/>
  <c r="T1744" i="9"/>
  <c r="U1744" i="9"/>
  <c r="V1744" i="9"/>
  <c r="W1744" i="9"/>
  <c r="X1744" i="9"/>
  <c r="M1745" i="9"/>
  <c r="N1745" i="9"/>
  <c r="O1745" i="9"/>
  <c r="P1745" i="9"/>
  <c r="Q1745" i="9"/>
  <c r="R1745" i="9"/>
  <c r="S1745" i="9"/>
  <c r="T1745" i="9"/>
  <c r="U1745" i="9"/>
  <c r="V1745" i="9"/>
  <c r="W1745" i="9"/>
  <c r="X1745" i="9"/>
  <c r="M1746" i="9"/>
  <c r="N1746" i="9"/>
  <c r="O1746" i="9"/>
  <c r="P1746" i="9"/>
  <c r="Q1746" i="9"/>
  <c r="R1746" i="9"/>
  <c r="S1746" i="9"/>
  <c r="T1746" i="9"/>
  <c r="U1746" i="9"/>
  <c r="V1746" i="9"/>
  <c r="W1746" i="9"/>
  <c r="X1746" i="9"/>
  <c r="M1747" i="9"/>
  <c r="N1747" i="9"/>
  <c r="O1747" i="9"/>
  <c r="P1747" i="9"/>
  <c r="Q1747" i="9"/>
  <c r="R1747" i="9"/>
  <c r="S1747" i="9"/>
  <c r="T1747" i="9"/>
  <c r="U1747" i="9"/>
  <c r="V1747" i="9"/>
  <c r="W1747" i="9"/>
  <c r="X1747" i="9"/>
  <c r="M1748" i="9"/>
  <c r="N1748" i="9"/>
  <c r="O1748" i="9"/>
  <c r="P1748" i="9"/>
  <c r="Q1748" i="9"/>
  <c r="R1748" i="9"/>
  <c r="S1748" i="9"/>
  <c r="T1748" i="9"/>
  <c r="U1748" i="9"/>
  <c r="V1748" i="9"/>
  <c r="W1748" i="9"/>
  <c r="X1748" i="9"/>
  <c r="M1749" i="9"/>
  <c r="N1749" i="9"/>
  <c r="O1749" i="9"/>
  <c r="P1749" i="9"/>
  <c r="Q1749" i="9"/>
  <c r="R1749" i="9"/>
  <c r="S1749" i="9"/>
  <c r="T1749" i="9"/>
  <c r="U1749" i="9"/>
  <c r="V1749" i="9"/>
  <c r="W1749" i="9"/>
  <c r="X1749" i="9"/>
  <c r="M1750" i="9"/>
  <c r="N1750" i="9"/>
  <c r="O1750" i="9"/>
  <c r="P1750" i="9"/>
  <c r="Q1750" i="9"/>
  <c r="R1750" i="9"/>
  <c r="S1750" i="9"/>
  <c r="T1750" i="9"/>
  <c r="U1750" i="9"/>
  <c r="V1750" i="9"/>
  <c r="W1750" i="9"/>
  <c r="X1750" i="9"/>
  <c r="M1751" i="9"/>
  <c r="N1751" i="9"/>
  <c r="O1751" i="9"/>
  <c r="P1751" i="9"/>
  <c r="Q1751" i="9"/>
  <c r="R1751" i="9"/>
  <c r="S1751" i="9"/>
  <c r="T1751" i="9"/>
  <c r="U1751" i="9"/>
  <c r="V1751" i="9"/>
  <c r="W1751" i="9"/>
  <c r="X1751" i="9"/>
  <c r="M1752" i="9"/>
  <c r="N1752" i="9"/>
  <c r="O1752" i="9"/>
  <c r="P1752" i="9"/>
  <c r="Q1752" i="9"/>
  <c r="R1752" i="9"/>
  <c r="S1752" i="9"/>
  <c r="T1752" i="9"/>
  <c r="U1752" i="9"/>
  <c r="V1752" i="9"/>
  <c r="W1752" i="9"/>
  <c r="X1752" i="9"/>
  <c r="M1753" i="9"/>
  <c r="N1753" i="9"/>
  <c r="O1753" i="9"/>
  <c r="P1753" i="9"/>
  <c r="Q1753" i="9"/>
  <c r="R1753" i="9"/>
  <c r="S1753" i="9"/>
  <c r="T1753" i="9"/>
  <c r="U1753" i="9"/>
  <c r="V1753" i="9"/>
  <c r="W1753" i="9"/>
  <c r="X1753" i="9"/>
  <c r="M1754" i="9"/>
  <c r="N1754" i="9"/>
  <c r="O1754" i="9"/>
  <c r="P1754" i="9"/>
  <c r="Q1754" i="9"/>
  <c r="R1754" i="9"/>
  <c r="S1754" i="9"/>
  <c r="T1754" i="9"/>
  <c r="U1754" i="9"/>
  <c r="V1754" i="9"/>
  <c r="W1754" i="9"/>
  <c r="X1754" i="9"/>
  <c r="M1755" i="9"/>
  <c r="N1755" i="9"/>
  <c r="O1755" i="9"/>
  <c r="P1755" i="9"/>
  <c r="Q1755" i="9"/>
  <c r="R1755" i="9"/>
  <c r="S1755" i="9"/>
  <c r="T1755" i="9"/>
  <c r="U1755" i="9"/>
  <c r="V1755" i="9"/>
  <c r="W1755" i="9"/>
  <c r="X1755" i="9"/>
  <c r="M1756" i="9"/>
  <c r="N1756" i="9"/>
  <c r="O1756" i="9"/>
  <c r="P1756" i="9"/>
  <c r="Q1756" i="9"/>
  <c r="R1756" i="9"/>
  <c r="S1756" i="9"/>
  <c r="T1756" i="9"/>
  <c r="U1756" i="9"/>
  <c r="V1756" i="9"/>
  <c r="W1756" i="9"/>
  <c r="X1756" i="9"/>
  <c r="M1757" i="9"/>
  <c r="N1757" i="9"/>
  <c r="O1757" i="9"/>
  <c r="P1757" i="9"/>
  <c r="Q1757" i="9"/>
  <c r="R1757" i="9"/>
  <c r="S1757" i="9"/>
  <c r="T1757" i="9"/>
  <c r="U1757" i="9"/>
  <c r="V1757" i="9"/>
  <c r="W1757" i="9"/>
  <c r="X1757" i="9"/>
  <c r="M1758" i="9"/>
  <c r="N1758" i="9"/>
  <c r="O1758" i="9"/>
  <c r="P1758" i="9"/>
  <c r="Q1758" i="9"/>
  <c r="R1758" i="9"/>
  <c r="S1758" i="9"/>
  <c r="T1758" i="9"/>
  <c r="U1758" i="9"/>
  <c r="V1758" i="9"/>
  <c r="W1758" i="9"/>
  <c r="X1758" i="9"/>
  <c r="M1759" i="9"/>
  <c r="N1759" i="9"/>
  <c r="O1759" i="9"/>
  <c r="P1759" i="9"/>
  <c r="Q1759" i="9"/>
  <c r="R1759" i="9"/>
  <c r="S1759" i="9"/>
  <c r="T1759" i="9"/>
  <c r="U1759" i="9"/>
  <c r="V1759" i="9"/>
  <c r="W1759" i="9"/>
  <c r="X1759" i="9"/>
  <c r="M1760" i="9"/>
  <c r="N1760" i="9"/>
  <c r="O1760" i="9"/>
  <c r="P1760" i="9"/>
  <c r="Q1760" i="9"/>
  <c r="R1760" i="9"/>
  <c r="S1760" i="9"/>
  <c r="T1760" i="9"/>
  <c r="U1760" i="9"/>
  <c r="V1760" i="9"/>
  <c r="W1760" i="9"/>
  <c r="X1760" i="9"/>
  <c r="M1761" i="9"/>
  <c r="N1761" i="9"/>
  <c r="O1761" i="9"/>
  <c r="P1761" i="9"/>
  <c r="Q1761" i="9"/>
  <c r="R1761" i="9"/>
  <c r="S1761" i="9"/>
  <c r="T1761" i="9"/>
  <c r="U1761" i="9"/>
  <c r="V1761" i="9"/>
  <c r="W1761" i="9"/>
  <c r="X1761" i="9"/>
  <c r="M1762" i="9"/>
  <c r="N1762" i="9"/>
  <c r="O1762" i="9"/>
  <c r="P1762" i="9"/>
  <c r="Q1762" i="9"/>
  <c r="R1762" i="9"/>
  <c r="S1762" i="9"/>
  <c r="T1762" i="9"/>
  <c r="U1762" i="9"/>
  <c r="V1762" i="9"/>
  <c r="W1762" i="9"/>
  <c r="X1762" i="9"/>
  <c r="M1763" i="9"/>
  <c r="N1763" i="9"/>
  <c r="O1763" i="9"/>
  <c r="P1763" i="9"/>
  <c r="Q1763" i="9"/>
  <c r="R1763" i="9"/>
  <c r="S1763" i="9"/>
  <c r="T1763" i="9"/>
  <c r="U1763" i="9"/>
  <c r="V1763" i="9"/>
  <c r="W1763" i="9"/>
  <c r="X1763" i="9"/>
  <c r="M1764" i="9"/>
  <c r="N1764" i="9"/>
  <c r="O1764" i="9"/>
  <c r="P1764" i="9"/>
  <c r="Q1764" i="9"/>
  <c r="R1764" i="9"/>
  <c r="S1764" i="9"/>
  <c r="T1764" i="9"/>
  <c r="U1764" i="9"/>
  <c r="V1764" i="9"/>
  <c r="W1764" i="9"/>
  <c r="X1764" i="9"/>
  <c r="M1765" i="9"/>
  <c r="N1765" i="9"/>
  <c r="O1765" i="9"/>
  <c r="P1765" i="9"/>
  <c r="Q1765" i="9"/>
  <c r="R1765" i="9"/>
  <c r="S1765" i="9"/>
  <c r="T1765" i="9"/>
  <c r="U1765" i="9"/>
  <c r="V1765" i="9"/>
  <c r="W1765" i="9"/>
  <c r="X1765" i="9"/>
  <c r="M1766" i="9"/>
  <c r="N1766" i="9"/>
  <c r="O1766" i="9"/>
  <c r="P1766" i="9"/>
  <c r="Q1766" i="9"/>
  <c r="R1766" i="9"/>
  <c r="S1766" i="9"/>
  <c r="T1766" i="9"/>
  <c r="U1766" i="9"/>
  <c r="V1766" i="9"/>
  <c r="W1766" i="9"/>
  <c r="X1766" i="9"/>
  <c r="M1767" i="9"/>
  <c r="N1767" i="9"/>
  <c r="O1767" i="9"/>
  <c r="P1767" i="9"/>
  <c r="Q1767" i="9"/>
  <c r="R1767" i="9"/>
  <c r="S1767" i="9"/>
  <c r="T1767" i="9"/>
  <c r="U1767" i="9"/>
  <c r="V1767" i="9"/>
  <c r="W1767" i="9"/>
  <c r="X1767" i="9"/>
  <c r="M1768" i="9"/>
  <c r="N1768" i="9"/>
  <c r="O1768" i="9"/>
  <c r="P1768" i="9"/>
  <c r="Q1768" i="9"/>
  <c r="R1768" i="9"/>
  <c r="S1768" i="9"/>
  <c r="T1768" i="9"/>
  <c r="U1768" i="9"/>
  <c r="V1768" i="9"/>
  <c r="W1768" i="9"/>
  <c r="X1768" i="9"/>
  <c r="M1769" i="9"/>
  <c r="N1769" i="9"/>
  <c r="O1769" i="9"/>
  <c r="P1769" i="9"/>
  <c r="Q1769" i="9"/>
  <c r="R1769" i="9"/>
  <c r="S1769" i="9"/>
  <c r="T1769" i="9"/>
  <c r="U1769" i="9"/>
  <c r="V1769" i="9"/>
  <c r="W1769" i="9"/>
  <c r="X1769" i="9"/>
  <c r="M1770" i="9"/>
  <c r="N1770" i="9"/>
  <c r="O1770" i="9"/>
  <c r="P1770" i="9"/>
  <c r="Q1770" i="9"/>
  <c r="R1770" i="9"/>
  <c r="S1770" i="9"/>
  <c r="T1770" i="9"/>
  <c r="U1770" i="9"/>
  <c r="V1770" i="9"/>
  <c r="W1770" i="9"/>
  <c r="X1770" i="9"/>
  <c r="M1771" i="9"/>
  <c r="N1771" i="9"/>
  <c r="O1771" i="9"/>
  <c r="P1771" i="9"/>
  <c r="Q1771" i="9"/>
  <c r="R1771" i="9"/>
  <c r="S1771" i="9"/>
  <c r="T1771" i="9"/>
  <c r="U1771" i="9"/>
  <c r="V1771" i="9"/>
  <c r="W1771" i="9"/>
  <c r="X1771" i="9"/>
  <c r="M1772" i="9"/>
  <c r="N1772" i="9"/>
  <c r="O1772" i="9"/>
  <c r="P1772" i="9"/>
  <c r="Q1772" i="9"/>
  <c r="R1772" i="9"/>
  <c r="S1772" i="9"/>
  <c r="T1772" i="9"/>
  <c r="U1772" i="9"/>
  <c r="V1772" i="9"/>
  <c r="W1772" i="9"/>
  <c r="X1772" i="9"/>
  <c r="M1773" i="9"/>
  <c r="N1773" i="9"/>
  <c r="O1773" i="9"/>
  <c r="P1773" i="9"/>
  <c r="Q1773" i="9"/>
  <c r="R1773" i="9"/>
  <c r="S1773" i="9"/>
  <c r="T1773" i="9"/>
  <c r="U1773" i="9"/>
  <c r="V1773" i="9"/>
  <c r="W1773" i="9"/>
  <c r="X1773" i="9"/>
  <c r="M1774" i="9"/>
  <c r="N1774" i="9"/>
  <c r="O1774" i="9"/>
  <c r="P1774" i="9"/>
  <c r="Q1774" i="9"/>
  <c r="R1774" i="9"/>
  <c r="S1774" i="9"/>
  <c r="T1774" i="9"/>
  <c r="U1774" i="9"/>
  <c r="V1774" i="9"/>
  <c r="W1774" i="9"/>
  <c r="X1774" i="9"/>
  <c r="M1775" i="9"/>
  <c r="N1775" i="9"/>
  <c r="O1775" i="9"/>
  <c r="P1775" i="9"/>
  <c r="Q1775" i="9"/>
  <c r="R1775" i="9"/>
  <c r="S1775" i="9"/>
  <c r="T1775" i="9"/>
  <c r="U1775" i="9"/>
  <c r="V1775" i="9"/>
  <c r="W1775" i="9"/>
  <c r="X1775" i="9"/>
  <c r="M1776" i="9"/>
  <c r="N1776" i="9"/>
  <c r="O1776" i="9"/>
  <c r="P1776" i="9"/>
  <c r="Q1776" i="9"/>
  <c r="R1776" i="9"/>
  <c r="S1776" i="9"/>
  <c r="T1776" i="9"/>
  <c r="U1776" i="9"/>
  <c r="V1776" i="9"/>
  <c r="W1776" i="9"/>
  <c r="X1776" i="9"/>
  <c r="M1777" i="9"/>
  <c r="N1777" i="9"/>
  <c r="O1777" i="9"/>
  <c r="P1777" i="9"/>
  <c r="Q1777" i="9"/>
  <c r="R1777" i="9"/>
  <c r="S1777" i="9"/>
  <c r="T1777" i="9"/>
  <c r="U1777" i="9"/>
  <c r="V1777" i="9"/>
  <c r="W1777" i="9"/>
  <c r="X1777" i="9"/>
  <c r="M1778" i="9"/>
  <c r="N1778" i="9"/>
  <c r="O1778" i="9"/>
  <c r="P1778" i="9"/>
  <c r="Q1778" i="9"/>
  <c r="R1778" i="9"/>
  <c r="S1778" i="9"/>
  <c r="T1778" i="9"/>
  <c r="U1778" i="9"/>
  <c r="V1778" i="9"/>
  <c r="W1778" i="9"/>
  <c r="X1778" i="9"/>
  <c r="M1779" i="9"/>
  <c r="N1779" i="9"/>
  <c r="O1779" i="9"/>
  <c r="P1779" i="9"/>
  <c r="Q1779" i="9"/>
  <c r="R1779" i="9"/>
  <c r="S1779" i="9"/>
  <c r="T1779" i="9"/>
  <c r="U1779" i="9"/>
  <c r="V1779" i="9"/>
  <c r="W1779" i="9"/>
  <c r="X1779" i="9"/>
  <c r="M1780" i="9"/>
  <c r="N1780" i="9"/>
  <c r="O1780" i="9"/>
  <c r="P1780" i="9"/>
  <c r="Q1780" i="9"/>
  <c r="R1780" i="9"/>
  <c r="S1780" i="9"/>
  <c r="T1780" i="9"/>
  <c r="U1780" i="9"/>
  <c r="V1780" i="9"/>
  <c r="W1780" i="9"/>
  <c r="X1780" i="9"/>
  <c r="M1781" i="9"/>
  <c r="N1781" i="9"/>
  <c r="O1781" i="9"/>
  <c r="P1781" i="9"/>
  <c r="Q1781" i="9"/>
  <c r="R1781" i="9"/>
  <c r="S1781" i="9"/>
  <c r="T1781" i="9"/>
  <c r="U1781" i="9"/>
  <c r="V1781" i="9"/>
  <c r="W1781" i="9"/>
  <c r="X1781" i="9"/>
  <c r="M1782" i="9"/>
  <c r="N1782" i="9"/>
  <c r="O1782" i="9"/>
  <c r="P1782" i="9"/>
  <c r="Q1782" i="9"/>
  <c r="R1782" i="9"/>
  <c r="S1782" i="9"/>
  <c r="T1782" i="9"/>
  <c r="U1782" i="9"/>
  <c r="V1782" i="9"/>
  <c r="W1782" i="9"/>
  <c r="X1782" i="9"/>
  <c r="M1783" i="9"/>
  <c r="N1783" i="9"/>
  <c r="O1783" i="9"/>
  <c r="P1783" i="9"/>
  <c r="Q1783" i="9"/>
  <c r="R1783" i="9"/>
  <c r="S1783" i="9"/>
  <c r="T1783" i="9"/>
  <c r="U1783" i="9"/>
  <c r="V1783" i="9"/>
  <c r="W1783" i="9"/>
  <c r="X1783" i="9"/>
  <c r="M1784" i="9"/>
  <c r="N1784" i="9"/>
  <c r="O1784" i="9"/>
  <c r="P1784" i="9"/>
  <c r="Q1784" i="9"/>
  <c r="R1784" i="9"/>
  <c r="S1784" i="9"/>
  <c r="T1784" i="9"/>
  <c r="U1784" i="9"/>
  <c r="V1784" i="9"/>
  <c r="W1784" i="9"/>
  <c r="X1784" i="9"/>
  <c r="M1785" i="9"/>
  <c r="N1785" i="9"/>
  <c r="O1785" i="9"/>
  <c r="P1785" i="9"/>
  <c r="Q1785" i="9"/>
  <c r="R1785" i="9"/>
  <c r="S1785" i="9"/>
  <c r="T1785" i="9"/>
  <c r="U1785" i="9"/>
  <c r="V1785" i="9"/>
  <c r="W1785" i="9"/>
  <c r="X1785" i="9"/>
  <c r="M1786" i="9"/>
  <c r="N1786" i="9"/>
  <c r="O1786" i="9"/>
  <c r="P1786" i="9"/>
  <c r="Q1786" i="9"/>
  <c r="R1786" i="9"/>
  <c r="S1786" i="9"/>
  <c r="T1786" i="9"/>
  <c r="U1786" i="9"/>
  <c r="V1786" i="9"/>
  <c r="W1786" i="9"/>
  <c r="X1786" i="9"/>
  <c r="M1787" i="9"/>
  <c r="N1787" i="9"/>
  <c r="O1787" i="9"/>
  <c r="P1787" i="9"/>
  <c r="Q1787" i="9"/>
  <c r="R1787" i="9"/>
  <c r="S1787" i="9"/>
  <c r="T1787" i="9"/>
  <c r="U1787" i="9"/>
  <c r="V1787" i="9"/>
  <c r="W1787" i="9"/>
  <c r="X1787" i="9"/>
  <c r="M1788" i="9"/>
  <c r="N1788" i="9"/>
  <c r="O1788" i="9"/>
  <c r="P1788" i="9"/>
  <c r="Q1788" i="9"/>
  <c r="R1788" i="9"/>
  <c r="S1788" i="9"/>
  <c r="T1788" i="9"/>
  <c r="U1788" i="9"/>
  <c r="V1788" i="9"/>
  <c r="W1788" i="9"/>
  <c r="X1788" i="9"/>
  <c r="M1789" i="9"/>
  <c r="N1789" i="9"/>
  <c r="O1789" i="9"/>
  <c r="P1789" i="9"/>
  <c r="Q1789" i="9"/>
  <c r="R1789" i="9"/>
  <c r="S1789" i="9"/>
  <c r="T1789" i="9"/>
  <c r="U1789" i="9"/>
  <c r="V1789" i="9"/>
  <c r="W1789" i="9"/>
  <c r="X1789" i="9"/>
  <c r="M1790" i="9"/>
  <c r="N1790" i="9"/>
  <c r="O1790" i="9"/>
  <c r="P1790" i="9"/>
  <c r="Q1790" i="9"/>
  <c r="R1790" i="9"/>
  <c r="S1790" i="9"/>
  <c r="T1790" i="9"/>
  <c r="U1790" i="9"/>
  <c r="V1790" i="9"/>
  <c r="W1790" i="9"/>
  <c r="X1790" i="9"/>
  <c r="M1791" i="9"/>
  <c r="N1791" i="9"/>
  <c r="O1791" i="9"/>
  <c r="P1791" i="9"/>
  <c r="Q1791" i="9"/>
  <c r="R1791" i="9"/>
  <c r="S1791" i="9"/>
  <c r="T1791" i="9"/>
  <c r="U1791" i="9"/>
  <c r="V1791" i="9"/>
  <c r="W1791" i="9"/>
  <c r="X1791" i="9"/>
  <c r="M1792" i="9"/>
  <c r="N1792" i="9"/>
  <c r="O1792" i="9"/>
  <c r="P1792" i="9"/>
  <c r="Q1792" i="9"/>
  <c r="R1792" i="9"/>
  <c r="S1792" i="9"/>
  <c r="T1792" i="9"/>
  <c r="U1792" i="9"/>
  <c r="V1792" i="9"/>
  <c r="W1792" i="9"/>
  <c r="X1792" i="9"/>
  <c r="M1793" i="9"/>
  <c r="N1793" i="9"/>
  <c r="O1793" i="9"/>
  <c r="P1793" i="9"/>
  <c r="Q1793" i="9"/>
  <c r="R1793" i="9"/>
  <c r="S1793" i="9"/>
  <c r="T1793" i="9"/>
  <c r="U1793" i="9"/>
  <c r="V1793" i="9"/>
  <c r="W1793" i="9"/>
  <c r="X1793" i="9"/>
  <c r="M1794" i="9"/>
  <c r="N1794" i="9"/>
  <c r="O1794" i="9"/>
  <c r="P1794" i="9"/>
  <c r="Q1794" i="9"/>
  <c r="R1794" i="9"/>
  <c r="S1794" i="9"/>
  <c r="T1794" i="9"/>
  <c r="U1794" i="9"/>
  <c r="V1794" i="9"/>
  <c r="W1794" i="9"/>
  <c r="X1794" i="9"/>
  <c r="M1795" i="9"/>
  <c r="N1795" i="9"/>
  <c r="O1795" i="9"/>
  <c r="P1795" i="9"/>
  <c r="Q1795" i="9"/>
  <c r="R1795" i="9"/>
  <c r="S1795" i="9"/>
  <c r="T1795" i="9"/>
  <c r="U1795" i="9"/>
  <c r="V1795" i="9"/>
  <c r="W1795" i="9"/>
  <c r="X1795" i="9"/>
  <c r="M1796" i="9"/>
  <c r="N1796" i="9"/>
  <c r="O1796" i="9"/>
  <c r="P1796" i="9"/>
  <c r="Q1796" i="9"/>
  <c r="R1796" i="9"/>
  <c r="S1796" i="9"/>
  <c r="T1796" i="9"/>
  <c r="U1796" i="9"/>
  <c r="V1796" i="9"/>
  <c r="W1796" i="9"/>
  <c r="X1796" i="9"/>
  <c r="M1797" i="9"/>
  <c r="N1797" i="9"/>
  <c r="O1797" i="9"/>
  <c r="P1797" i="9"/>
  <c r="Q1797" i="9"/>
  <c r="R1797" i="9"/>
  <c r="S1797" i="9"/>
  <c r="T1797" i="9"/>
  <c r="U1797" i="9"/>
  <c r="V1797" i="9"/>
  <c r="W1797" i="9"/>
  <c r="X1797" i="9"/>
  <c r="M1798" i="9"/>
  <c r="N1798" i="9"/>
  <c r="O1798" i="9"/>
  <c r="P1798" i="9"/>
  <c r="Q1798" i="9"/>
  <c r="R1798" i="9"/>
  <c r="S1798" i="9"/>
  <c r="T1798" i="9"/>
  <c r="U1798" i="9"/>
  <c r="V1798" i="9"/>
  <c r="W1798" i="9"/>
  <c r="X1798" i="9"/>
  <c r="M1799" i="9"/>
  <c r="N1799" i="9"/>
  <c r="O1799" i="9"/>
  <c r="P1799" i="9"/>
  <c r="Q1799" i="9"/>
  <c r="R1799" i="9"/>
  <c r="S1799" i="9"/>
  <c r="T1799" i="9"/>
  <c r="U1799" i="9"/>
  <c r="V1799" i="9"/>
  <c r="W1799" i="9"/>
  <c r="X1799" i="9"/>
  <c r="M1800" i="9"/>
  <c r="N1800" i="9"/>
  <c r="O1800" i="9"/>
  <c r="P1800" i="9"/>
  <c r="Q1800" i="9"/>
  <c r="R1800" i="9"/>
  <c r="S1800" i="9"/>
  <c r="T1800" i="9"/>
  <c r="U1800" i="9"/>
  <c r="V1800" i="9"/>
  <c r="W1800" i="9"/>
  <c r="X1800" i="9"/>
  <c r="M1801" i="9"/>
  <c r="N1801" i="9"/>
  <c r="O1801" i="9"/>
  <c r="P1801" i="9"/>
  <c r="Q1801" i="9"/>
  <c r="R1801" i="9"/>
  <c r="S1801" i="9"/>
  <c r="T1801" i="9"/>
  <c r="U1801" i="9"/>
  <c r="V1801" i="9"/>
  <c r="W1801" i="9"/>
  <c r="X1801" i="9"/>
  <c r="M1802" i="9"/>
  <c r="N1802" i="9"/>
  <c r="O1802" i="9"/>
  <c r="P1802" i="9"/>
  <c r="Q1802" i="9"/>
  <c r="R1802" i="9"/>
  <c r="S1802" i="9"/>
  <c r="T1802" i="9"/>
  <c r="U1802" i="9"/>
  <c r="V1802" i="9"/>
  <c r="W1802" i="9"/>
  <c r="X1802" i="9"/>
  <c r="M1803" i="9"/>
  <c r="N1803" i="9"/>
  <c r="O1803" i="9"/>
  <c r="P1803" i="9"/>
  <c r="Q1803" i="9"/>
  <c r="R1803" i="9"/>
  <c r="S1803" i="9"/>
  <c r="T1803" i="9"/>
  <c r="U1803" i="9"/>
  <c r="V1803" i="9"/>
  <c r="W1803" i="9"/>
  <c r="X1803" i="9"/>
  <c r="M1804" i="9"/>
  <c r="N1804" i="9"/>
  <c r="O1804" i="9"/>
  <c r="P1804" i="9"/>
  <c r="Q1804" i="9"/>
  <c r="R1804" i="9"/>
  <c r="S1804" i="9"/>
  <c r="T1804" i="9"/>
  <c r="U1804" i="9"/>
  <c r="V1804" i="9"/>
  <c r="W1804" i="9"/>
  <c r="X1804" i="9"/>
  <c r="M1805" i="9"/>
  <c r="N1805" i="9"/>
  <c r="O1805" i="9"/>
  <c r="P1805" i="9"/>
  <c r="Q1805" i="9"/>
  <c r="R1805" i="9"/>
  <c r="S1805" i="9"/>
  <c r="T1805" i="9"/>
  <c r="U1805" i="9"/>
  <c r="V1805" i="9"/>
  <c r="W1805" i="9"/>
  <c r="X1805" i="9"/>
  <c r="M1806" i="9"/>
  <c r="N1806" i="9"/>
  <c r="O1806" i="9"/>
  <c r="P1806" i="9"/>
  <c r="Q1806" i="9"/>
  <c r="R1806" i="9"/>
  <c r="S1806" i="9"/>
  <c r="T1806" i="9"/>
  <c r="U1806" i="9"/>
  <c r="V1806" i="9"/>
  <c r="W1806" i="9"/>
  <c r="X1806" i="9"/>
  <c r="M1807" i="9"/>
  <c r="N1807" i="9"/>
  <c r="O1807" i="9"/>
  <c r="P1807" i="9"/>
  <c r="Q1807" i="9"/>
  <c r="R1807" i="9"/>
  <c r="S1807" i="9"/>
  <c r="T1807" i="9"/>
  <c r="U1807" i="9"/>
  <c r="V1807" i="9"/>
  <c r="W1807" i="9"/>
  <c r="X1807" i="9"/>
  <c r="M1808" i="9"/>
  <c r="N1808" i="9"/>
  <c r="O1808" i="9"/>
  <c r="P1808" i="9"/>
  <c r="Q1808" i="9"/>
  <c r="R1808" i="9"/>
  <c r="S1808" i="9"/>
  <c r="T1808" i="9"/>
  <c r="U1808" i="9"/>
  <c r="V1808" i="9"/>
  <c r="W1808" i="9"/>
  <c r="X1808" i="9"/>
  <c r="M1809" i="9"/>
  <c r="N1809" i="9"/>
  <c r="O1809" i="9"/>
  <c r="P1809" i="9"/>
  <c r="Q1809" i="9"/>
  <c r="R1809" i="9"/>
  <c r="S1809" i="9"/>
  <c r="T1809" i="9"/>
  <c r="U1809" i="9"/>
  <c r="V1809" i="9"/>
  <c r="W1809" i="9"/>
  <c r="X1809" i="9"/>
  <c r="M1810" i="9"/>
  <c r="N1810" i="9"/>
  <c r="O1810" i="9"/>
  <c r="P1810" i="9"/>
  <c r="Q1810" i="9"/>
  <c r="R1810" i="9"/>
  <c r="S1810" i="9"/>
  <c r="T1810" i="9"/>
  <c r="U1810" i="9"/>
  <c r="V1810" i="9"/>
  <c r="W1810" i="9"/>
  <c r="X1810" i="9"/>
  <c r="M1811" i="9"/>
  <c r="N1811" i="9"/>
  <c r="O1811" i="9"/>
  <c r="P1811" i="9"/>
  <c r="Q1811" i="9"/>
  <c r="R1811" i="9"/>
  <c r="S1811" i="9"/>
  <c r="T1811" i="9"/>
  <c r="U1811" i="9"/>
  <c r="V1811" i="9"/>
  <c r="W1811" i="9"/>
  <c r="X1811" i="9"/>
  <c r="M1812" i="9"/>
  <c r="N1812" i="9"/>
  <c r="O1812" i="9"/>
  <c r="P1812" i="9"/>
  <c r="Q1812" i="9"/>
  <c r="R1812" i="9"/>
  <c r="S1812" i="9"/>
  <c r="T1812" i="9"/>
  <c r="U1812" i="9"/>
  <c r="V1812" i="9"/>
  <c r="W1812" i="9"/>
  <c r="X1812" i="9"/>
  <c r="M1813" i="9"/>
  <c r="N1813" i="9"/>
  <c r="O1813" i="9"/>
  <c r="P1813" i="9"/>
  <c r="Q1813" i="9"/>
  <c r="R1813" i="9"/>
  <c r="S1813" i="9"/>
  <c r="T1813" i="9"/>
  <c r="U1813" i="9"/>
  <c r="V1813" i="9"/>
  <c r="W1813" i="9"/>
  <c r="X1813" i="9"/>
  <c r="M1814" i="9"/>
  <c r="N1814" i="9"/>
  <c r="O1814" i="9"/>
  <c r="P1814" i="9"/>
  <c r="Q1814" i="9"/>
  <c r="R1814" i="9"/>
  <c r="S1814" i="9"/>
  <c r="T1814" i="9"/>
  <c r="U1814" i="9"/>
  <c r="V1814" i="9"/>
  <c r="W1814" i="9"/>
  <c r="X1814" i="9"/>
  <c r="M1815" i="9"/>
  <c r="N1815" i="9"/>
  <c r="O1815" i="9"/>
  <c r="P1815" i="9"/>
  <c r="Q1815" i="9"/>
  <c r="R1815" i="9"/>
  <c r="S1815" i="9"/>
  <c r="T1815" i="9"/>
  <c r="U1815" i="9"/>
  <c r="V1815" i="9"/>
  <c r="W1815" i="9"/>
  <c r="X1815" i="9"/>
  <c r="M1816" i="9"/>
  <c r="N1816" i="9"/>
  <c r="O1816" i="9"/>
  <c r="P1816" i="9"/>
  <c r="Q1816" i="9"/>
  <c r="R1816" i="9"/>
  <c r="S1816" i="9"/>
  <c r="T1816" i="9"/>
  <c r="U1816" i="9"/>
  <c r="V1816" i="9"/>
  <c r="W1816" i="9"/>
  <c r="X1816" i="9"/>
  <c r="M1817" i="9"/>
  <c r="N1817" i="9"/>
  <c r="O1817" i="9"/>
  <c r="P1817" i="9"/>
  <c r="Q1817" i="9"/>
  <c r="R1817" i="9"/>
  <c r="S1817" i="9"/>
  <c r="T1817" i="9"/>
  <c r="U1817" i="9"/>
  <c r="V1817" i="9"/>
  <c r="W1817" i="9"/>
  <c r="X1817" i="9"/>
  <c r="M1818" i="9"/>
  <c r="N1818" i="9"/>
  <c r="O1818" i="9"/>
  <c r="P1818" i="9"/>
  <c r="Q1818" i="9"/>
  <c r="R1818" i="9"/>
  <c r="S1818" i="9"/>
  <c r="T1818" i="9"/>
  <c r="U1818" i="9"/>
  <c r="V1818" i="9"/>
  <c r="W1818" i="9"/>
  <c r="X1818" i="9"/>
  <c r="M1819" i="9"/>
  <c r="N1819" i="9"/>
  <c r="O1819" i="9"/>
  <c r="P1819" i="9"/>
  <c r="Q1819" i="9"/>
  <c r="R1819" i="9"/>
  <c r="S1819" i="9"/>
  <c r="T1819" i="9"/>
  <c r="U1819" i="9"/>
  <c r="V1819" i="9"/>
  <c r="W1819" i="9"/>
  <c r="X1819" i="9"/>
  <c r="M1820" i="9"/>
  <c r="N1820" i="9"/>
  <c r="O1820" i="9"/>
  <c r="P1820" i="9"/>
  <c r="Q1820" i="9"/>
  <c r="R1820" i="9"/>
  <c r="S1820" i="9"/>
  <c r="T1820" i="9"/>
  <c r="U1820" i="9"/>
  <c r="V1820" i="9"/>
  <c r="W1820" i="9"/>
  <c r="X1820" i="9"/>
  <c r="M1821" i="9"/>
  <c r="N1821" i="9"/>
  <c r="O1821" i="9"/>
  <c r="P1821" i="9"/>
  <c r="Q1821" i="9"/>
  <c r="R1821" i="9"/>
  <c r="S1821" i="9"/>
  <c r="T1821" i="9"/>
  <c r="U1821" i="9"/>
  <c r="V1821" i="9"/>
  <c r="W1821" i="9"/>
  <c r="X1821" i="9"/>
  <c r="M1822" i="9"/>
  <c r="N1822" i="9"/>
  <c r="O1822" i="9"/>
  <c r="P1822" i="9"/>
  <c r="Q1822" i="9"/>
  <c r="R1822" i="9"/>
  <c r="S1822" i="9"/>
  <c r="T1822" i="9"/>
  <c r="U1822" i="9"/>
  <c r="V1822" i="9"/>
  <c r="W1822" i="9"/>
  <c r="X1822" i="9"/>
  <c r="M1823" i="9"/>
  <c r="N1823" i="9"/>
  <c r="O1823" i="9"/>
  <c r="P1823" i="9"/>
  <c r="Q1823" i="9"/>
  <c r="R1823" i="9"/>
  <c r="S1823" i="9"/>
  <c r="T1823" i="9"/>
  <c r="U1823" i="9"/>
  <c r="V1823" i="9"/>
  <c r="W1823" i="9"/>
  <c r="X1823" i="9"/>
  <c r="M1824" i="9"/>
  <c r="N1824" i="9"/>
  <c r="O1824" i="9"/>
  <c r="P1824" i="9"/>
  <c r="Q1824" i="9"/>
  <c r="R1824" i="9"/>
  <c r="S1824" i="9"/>
  <c r="T1824" i="9"/>
  <c r="U1824" i="9"/>
  <c r="V1824" i="9"/>
  <c r="W1824" i="9"/>
  <c r="X1824" i="9"/>
  <c r="M1825" i="9"/>
  <c r="N1825" i="9"/>
  <c r="O1825" i="9"/>
  <c r="P1825" i="9"/>
  <c r="Q1825" i="9"/>
  <c r="R1825" i="9"/>
  <c r="S1825" i="9"/>
  <c r="T1825" i="9"/>
  <c r="U1825" i="9"/>
  <c r="V1825" i="9"/>
  <c r="W1825" i="9"/>
  <c r="X1825" i="9"/>
  <c r="M1826" i="9"/>
  <c r="N1826" i="9"/>
  <c r="O1826" i="9"/>
  <c r="P1826" i="9"/>
  <c r="Q1826" i="9"/>
  <c r="R1826" i="9"/>
  <c r="S1826" i="9"/>
  <c r="T1826" i="9"/>
  <c r="U1826" i="9"/>
  <c r="V1826" i="9"/>
  <c r="W1826" i="9"/>
  <c r="X1826" i="9"/>
  <c r="M1827" i="9"/>
  <c r="N1827" i="9"/>
  <c r="O1827" i="9"/>
  <c r="P1827" i="9"/>
  <c r="Q1827" i="9"/>
  <c r="R1827" i="9"/>
  <c r="S1827" i="9"/>
  <c r="T1827" i="9"/>
  <c r="U1827" i="9"/>
  <c r="V1827" i="9"/>
  <c r="W1827" i="9"/>
  <c r="X1827" i="9"/>
  <c r="M1828" i="9"/>
  <c r="N1828" i="9"/>
  <c r="O1828" i="9"/>
  <c r="P1828" i="9"/>
  <c r="Q1828" i="9"/>
  <c r="R1828" i="9"/>
  <c r="S1828" i="9"/>
  <c r="T1828" i="9"/>
  <c r="U1828" i="9"/>
  <c r="V1828" i="9"/>
  <c r="W1828" i="9"/>
  <c r="X1828" i="9"/>
  <c r="M1829" i="9"/>
  <c r="N1829" i="9"/>
  <c r="O1829" i="9"/>
  <c r="P1829" i="9"/>
  <c r="Q1829" i="9"/>
  <c r="R1829" i="9"/>
  <c r="S1829" i="9"/>
  <c r="T1829" i="9"/>
  <c r="U1829" i="9"/>
  <c r="V1829" i="9"/>
  <c r="W1829" i="9"/>
  <c r="X1829" i="9"/>
  <c r="M1830" i="9"/>
  <c r="N1830" i="9"/>
  <c r="O1830" i="9"/>
  <c r="P1830" i="9"/>
  <c r="Q1830" i="9"/>
  <c r="R1830" i="9"/>
  <c r="S1830" i="9"/>
  <c r="T1830" i="9"/>
  <c r="U1830" i="9"/>
  <c r="V1830" i="9"/>
  <c r="W1830" i="9"/>
  <c r="X1830" i="9"/>
  <c r="M1831" i="9"/>
  <c r="N1831" i="9"/>
  <c r="O1831" i="9"/>
  <c r="P1831" i="9"/>
  <c r="Q1831" i="9"/>
  <c r="R1831" i="9"/>
  <c r="S1831" i="9"/>
  <c r="T1831" i="9"/>
  <c r="U1831" i="9"/>
  <c r="V1831" i="9"/>
  <c r="W1831" i="9"/>
  <c r="X1831" i="9"/>
  <c r="M1832" i="9"/>
  <c r="N1832" i="9"/>
  <c r="O1832" i="9"/>
  <c r="P1832" i="9"/>
  <c r="Q1832" i="9"/>
  <c r="R1832" i="9"/>
  <c r="S1832" i="9"/>
  <c r="T1832" i="9"/>
  <c r="U1832" i="9"/>
  <c r="V1832" i="9"/>
  <c r="W1832" i="9"/>
  <c r="X1832" i="9"/>
  <c r="M1833" i="9"/>
  <c r="N1833" i="9"/>
  <c r="O1833" i="9"/>
  <c r="P1833" i="9"/>
  <c r="Q1833" i="9"/>
  <c r="R1833" i="9"/>
  <c r="S1833" i="9"/>
  <c r="T1833" i="9"/>
  <c r="U1833" i="9"/>
  <c r="V1833" i="9"/>
  <c r="W1833" i="9"/>
  <c r="X1833" i="9"/>
  <c r="M1834" i="9"/>
  <c r="N1834" i="9"/>
  <c r="O1834" i="9"/>
  <c r="P1834" i="9"/>
  <c r="Q1834" i="9"/>
  <c r="R1834" i="9"/>
  <c r="S1834" i="9"/>
  <c r="T1834" i="9"/>
  <c r="U1834" i="9"/>
  <c r="V1834" i="9"/>
  <c r="W1834" i="9"/>
  <c r="X1834" i="9"/>
  <c r="M1835" i="9"/>
  <c r="N1835" i="9"/>
  <c r="O1835" i="9"/>
  <c r="P1835" i="9"/>
  <c r="Q1835" i="9"/>
  <c r="R1835" i="9"/>
  <c r="S1835" i="9"/>
  <c r="T1835" i="9"/>
  <c r="U1835" i="9"/>
  <c r="V1835" i="9"/>
  <c r="W1835" i="9"/>
  <c r="X1835" i="9"/>
  <c r="M1836" i="9"/>
  <c r="N1836" i="9"/>
  <c r="O1836" i="9"/>
  <c r="P1836" i="9"/>
  <c r="Q1836" i="9"/>
  <c r="R1836" i="9"/>
  <c r="S1836" i="9"/>
  <c r="T1836" i="9"/>
  <c r="U1836" i="9"/>
  <c r="V1836" i="9"/>
  <c r="W1836" i="9"/>
  <c r="X1836" i="9"/>
  <c r="M1837" i="9"/>
  <c r="N1837" i="9"/>
  <c r="O1837" i="9"/>
  <c r="P1837" i="9"/>
  <c r="Q1837" i="9"/>
  <c r="R1837" i="9"/>
  <c r="S1837" i="9"/>
  <c r="T1837" i="9"/>
  <c r="U1837" i="9"/>
  <c r="V1837" i="9"/>
  <c r="W1837" i="9"/>
  <c r="X1837" i="9"/>
  <c r="M1838" i="9"/>
  <c r="N1838" i="9"/>
  <c r="O1838" i="9"/>
  <c r="P1838" i="9"/>
  <c r="Q1838" i="9"/>
  <c r="R1838" i="9"/>
  <c r="S1838" i="9"/>
  <c r="T1838" i="9"/>
  <c r="U1838" i="9"/>
  <c r="V1838" i="9"/>
  <c r="W1838" i="9"/>
  <c r="X1838" i="9"/>
  <c r="M1839" i="9"/>
  <c r="N1839" i="9"/>
  <c r="O1839" i="9"/>
  <c r="P1839" i="9"/>
  <c r="Q1839" i="9"/>
  <c r="R1839" i="9"/>
  <c r="S1839" i="9"/>
  <c r="T1839" i="9"/>
  <c r="U1839" i="9"/>
  <c r="V1839" i="9"/>
  <c r="W1839" i="9"/>
  <c r="X1839" i="9"/>
  <c r="M1840" i="9"/>
  <c r="N1840" i="9"/>
  <c r="O1840" i="9"/>
  <c r="P1840" i="9"/>
  <c r="Q1840" i="9"/>
  <c r="R1840" i="9"/>
  <c r="S1840" i="9"/>
  <c r="T1840" i="9"/>
  <c r="U1840" i="9"/>
  <c r="V1840" i="9"/>
  <c r="W1840" i="9"/>
  <c r="X1840" i="9"/>
  <c r="M1841" i="9"/>
  <c r="N1841" i="9"/>
  <c r="O1841" i="9"/>
  <c r="P1841" i="9"/>
  <c r="Q1841" i="9"/>
  <c r="R1841" i="9"/>
  <c r="S1841" i="9"/>
  <c r="T1841" i="9"/>
  <c r="U1841" i="9"/>
  <c r="V1841" i="9"/>
  <c r="W1841" i="9"/>
  <c r="X1841" i="9"/>
  <c r="M1842" i="9"/>
  <c r="N1842" i="9"/>
  <c r="O1842" i="9"/>
  <c r="P1842" i="9"/>
  <c r="Q1842" i="9"/>
  <c r="R1842" i="9"/>
  <c r="S1842" i="9"/>
  <c r="T1842" i="9"/>
  <c r="U1842" i="9"/>
  <c r="V1842" i="9"/>
  <c r="W1842" i="9"/>
  <c r="X1842" i="9"/>
  <c r="M1843" i="9"/>
  <c r="N1843" i="9"/>
  <c r="O1843" i="9"/>
  <c r="P1843" i="9"/>
  <c r="Q1843" i="9"/>
  <c r="R1843" i="9"/>
  <c r="S1843" i="9"/>
  <c r="T1843" i="9"/>
  <c r="U1843" i="9"/>
  <c r="V1843" i="9"/>
  <c r="W1843" i="9"/>
  <c r="X1843" i="9"/>
  <c r="M1844" i="9"/>
  <c r="N1844" i="9"/>
  <c r="O1844" i="9"/>
  <c r="P1844" i="9"/>
  <c r="Q1844" i="9"/>
  <c r="R1844" i="9"/>
  <c r="S1844" i="9"/>
  <c r="T1844" i="9"/>
  <c r="U1844" i="9"/>
  <c r="V1844" i="9"/>
  <c r="W1844" i="9"/>
  <c r="X1844" i="9"/>
  <c r="M1845" i="9"/>
  <c r="N1845" i="9"/>
  <c r="O1845" i="9"/>
  <c r="P1845" i="9"/>
  <c r="Q1845" i="9"/>
  <c r="R1845" i="9"/>
  <c r="S1845" i="9"/>
  <c r="T1845" i="9"/>
  <c r="U1845" i="9"/>
  <c r="V1845" i="9"/>
  <c r="W1845" i="9"/>
  <c r="X1845" i="9"/>
  <c r="M1846" i="9"/>
  <c r="N1846" i="9"/>
  <c r="O1846" i="9"/>
  <c r="P1846" i="9"/>
  <c r="Q1846" i="9"/>
  <c r="R1846" i="9"/>
  <c r="S1846" i="9"/>
  <c r="T1846" i="9"/>
  <c r="U1846" i="9"/>
  <c r="V1846" i="9"/>
  <c r="W1846" i="9"/>
  <c r="X1846" i="9"/>
  <c r="M1847" i="9"/>
  <c r="N1847" i="9"/>
  <c r="O1847" i="9"/>
  <c r="P1847" i="9"/>
  <c r="Q1847" i="9"/>
  <c r="R1847" i="9"/>
  <c r="S1847" i="9"/>
  <c r="T1847" i="9"/>
  <c r="U1847" i="9"/>
  <c r="V1847" i="9"/>
  <c r="W1847" i="9"/>
  <c r="X1847" i="9"/>
  <c r="M1848" i="9"/>
  <c r="N1848" i="9"/>
  <c r="O1848" i="9"/>
  <c r="P1848" i="9"/>
  <c r="Q1848" i="9"/>
  <c r="R1848" i="9"/>
  <c r="S1848" i="9"/>
  <c r="T1848" i="9"/>
  <c r="U1848" i="9"/>
  <c r="V1848" i="9"/>
  <c r="W1848" i="9"/>
  <c r="X1848" i="9"/>
  <c r="M1849" i="9"/>
  <c r="N1849" i="9"/>
  <c r="O1849" i="9"/>
  <c r="P1849" i="9"/>
  <c r="Q1849" i="9"/>
  <c r="R1849" i="9"/>
  <c r="S1849" i="9"/>
  <c r="T1849" i="9"/>
  <c r="U1849" i="9"/>
  <c r="V1849" i="9"/>
  <c r="W1849" i="9"/>
  <c r="X1849" i="9"/>
  <c r="M1850" i="9"/>
  <c r="N1850" i="9"/>
  <c r="O1850" i="9"/>
  <c r="P1850" i="9"/>
  <c r="Q1850" i="9"/>
  <c r="R1850" i="9"/>
  <c r="S1850" i="9"/>
  <c r="T1850" i="9"/>
  <c r="U1850" i="9"/>
  <c r="V1850" i="9"/>
  <c r="W1850" i="9"/>
  <c r="X1850" i="9"/>
  <c r="M1851" i="9"/>
  <c r="N1851" i="9"/>
  <c r="O1851" i="9"/>
  <c r="P1851" i="9"/>
  <c r="Q1851" i="9"/>
  <c r="R1851" i="9"/>
  <c r="S1851" i="9"/>
  <c r="T1851" i="9"/>
  <c r="U1851" i="9"/>
  <c r="V1851" i="9"/>
  <c r="W1851" i="9"/>
  <c r="X1851" i="9"/>
  <c r="M1852" i="9"/>
  <c r="N1852" i="9"/>
  <c r="O1852" i="9"/>
  <c r="P1852" i="9"/>
  <c r="Q1852" i="9"/>
  <c r="R1852" i="9"/>
  <c r="S1852" i="9"/>
  <c r="T1852" i="9"/>
  <c r="U1852" i="9"/>
  <c r="V1852" i="9"/>
  <c r="W1852" i="9"/>
  <c r="X1852" i="9"/>
  <c r="M1853" i="9"/>
  <c r="N1853" i="9"/>
  <c r="O1853" i="9"/>
  <c r="P1853" i="9"/>
  <c r="Q1853" i="9"/>
  <c r="R1853" i="9"/>
  <c r="S1853" i="9"/>
  <c r="T1853" i="9"/>
  <c r="U1853" i="9"/>
  <c r="V1853" i="9"/>
  <c r="W1853" i="9"/>
  <c r="X1853" i="9"/>
  <c r="M1854" i="9"/>
  <c r="N1854" i="9"/>
  <c r="O1854" i="9"/>
  <c r="P1854" i="9"/>
  <c r="Q1854" i="9"/>
  <c r="R1854" i="9"/>
  <c r="S1854" i="9"/>
  <c r="T1854" i="9"/>
  <c r="U1854" i="9"/>
  <c r="V1854" i="9"/>
  <c r="W1854" i="9"/>
  <c r="X1854" i="9"/>
  <c r="M1855" i="9"/>
  <c r="N1855" i="9"/>
  <c r="O1855" i="9"/>
  <c r="P1855" i="9"/>
  <c r="Q1855" i="9"/>
  <c r="R1855" i="9"/>
  <c r="S1855" i="9"/>
  <c r="T1855" i="9"/>
  <c r="U1855" i="9"/>
  <c r="V1855" i="9"/>
  <c r="W1855" i="9"/>
  <c r="X1855" i="9"/>
  <c r="M1856" i="9"/>
  <c r="N1856" i="9"/>
  <c r="O1856" i="9"/>
  <c r="P1856" i="9"/>
  <c r="Q1856" i="9"/>
  <c r="R1856" i="9"/>
  <c r="S1856" i="9"/>
  <c r="T1856" i="9"/>
  <c r="U1856" i="9"/>
  <c r="V1856" i="9"/>
  <c r="W1856" i="9"/>
  <c r="X1856" i="9"/>
  <c r="M1857" i="9"/>
  <c r="N1857" i="9"/>
  <c r="O1857" i="9"/>
  <c r="P1857" i="9"/>
  <c r="R1857" i="9"/>
  <c r="T1857" i="9"/>
  <c r="U1857" i="9"/>
  <c r="V1857" i="9"/>
  <c r="W1857" i="9"/>
  <c r="X1857" i="9"/>
  <c r="M1858" i="9"/>
  <c r="N1858" i="9"/>
  <c r="O1858" i="9"/>
  <c r="P1858" i="9"/>
  <c r="R1858" i="9"/>
  <c r="T1858" i="9"/>
  <c r="U1858" i="9"/>
  <c r="V1858" i="9"/>
  <c r="W1858" i="9"/>
  <c r="X1858" i="9"/>
  <c r="M1859" i="9"/>
  <c r="N1859" i="9"/>
  <c r="O1859" i="9"/>
  <c r="P1859" i="9"/>
  <c r="R1859" i="9"/>
  <c r="T1859" i="9"/>
  <c r="U1859" i="9"/>
  <c r="V1859" i="9"/>
  <c r="W1859" i="9"/>
  <c r="X1859" i="9"/>
  <c r="M1860" i="9"/>
  <c r="N1860" i="9"/>
  <c r="O1860" i="9"/>
  <c r="P1860" i="9"/>
  <c r="Q1860" i="9"/>
  <c r="R1860" i="9"/>
  <c r="S1860" i="9"/>
  <c r="T1860" i="9"/>
  <c r="U1860" i="9"/>
  <c r="V1860" i="9"/>
  <c r="W1860" i="9"/>
  <c r="X1860" i="9"/>
  <c r="M1861" i="9"/>
  <c r="N1861" i="9"/>
  <c r="O1861" i="9"/>
  <c r="P1861" i="9"/>
  <c r="Q1861" i="9"/>
  <c r="R1861" i="9"/>
  <c r="S1861" i="9"/>
  <c r="T1861" i="9"/>
  <c r="U1861" i="9"/>
  <c r="V1861" i="9"/>
  <c r="W1861" i="9"/>
  <c r="X1861" i="9"/>
  <c r="M1862" i="9"/>
  <c r="N1862" i="9"/>
  <c r="O1862" i="9"/>
  <c r="P1862" i="9"/>
  <c r="Q1862" i="9"/>
  <c r="R1862" i="9"/>
  <c r="S1862" i="9"/>
  <c r="T1862" i="9"/>
  <c r="U1862" i="9"/>
  <c r="V1862" i="9"/>
  <c r="W1862" i="9"/>
  <c r="X1862" i="9"/>
  <c r="M1863" i="9"/>
  <c r="N1863" i="9"/>
  <c r="O1863" i="9"/>
  <c r="P1863" i="9"/>
  <c r="Q1863" i="9"/>
  <c r="R1863" i="9"/>
  <c r="S1863" i="9"/>
  <c r="T1863" i="9"/>
  <c r="U1863" i="9"/>
  <c r="V1863" i="9"/>
  <c r="W1863" i="9"/>
  <c r="X1863" i="9"/>
  <c r="M1864" i="9"/>
  <c r="N1864" i="9"/>
  <c r="O1864" i="9"/>
  <c r="P1864" i="9"/>
  <c r="Q1864" i="9"/>
  <c r="R1864" i="9"/>
  <c r="S1864" i="9"/>
  <c r="T1864" i="9"/>
  <c r="U1864" i="9"/>
  <c r="V1864" i="9"/>
  <c r="W1864" i="9"/>
  <c r="X1864" i="9"/>
  <c r="M1865" i="9"/>
  <c r="N1865" i="9"/>
  <c r="O1865" i="9"/>
  <c r="P1865" i="9"/>
  <c r="Q1865" i="9"/>
  <c r="R1865" i="9"/>
  <c r="S1865" i="9"/>
  <c r="T1865" i="9"/>
  <c r="U1865" i="9"/>
  <c r="V1865" i="9"/>
  <c r="W1865" i="9"/>
  <c r="X1865" i="9"/>
  <c r="M1866" i="9"/>
  <c r="N1866" i="9"/>
  <c r="O1866" i="9"/>
  <c r="P1866" i="9"/>
  <c r="Q1866" i="9"/>
  <c r="R1866" i="9"/>
  <c r="S1866" i="9"/>
  <c r="T1866" i="9"/>
  <c r="U1866" i="9"/>
  <c r="V1866" i="9"/>
  <c r="W1866" i="9"/>
  <c r="X1866" i="9"/>
  <c r="M1867" i="9"/>
  <c r="N1867" i="9"/>
  <c r="O1867" i="9"/>
  <c r="P1867" i="9"/>
  <c r="Q1867" i="9"/>
  <c r="R1867" i="9"/>
  <c r="S1867" i="9"/>
  <c r="T1867" i="9"/>
  <c r="U1867" i="9"/>
  <c r="V1867" i="9"/>
  <c r="W1867" i="9"/>
  <c r="X1867" i="9"/>
  <c r="M1868" i="9"/>
  <c r="N1868" i="9"/>
  <c r="O1868" i="9"/>
  <c r="P1868" i="9"/>
  <c r="Q1868" i="9"/>
  <c r="R1868" i="9"/>
  <c r="S1868" i="9"/>
  <c r="T1868" i="9"/>
  <c r="U1868" i="9"/>
  <c r="V1868" i="9"/>
  <c r="W1868" i="9"/>
  <c r="X1868" i="9"/>
  <c r="M1869" i="9"/>
  <c r="N1869" i="9"/>
  <c r="O1869" i="9"/>
  <c r="P1869" i="9"/>
  <c r="Q1869" i="9"/>
  <c r="R1869" i="9"/>
  <c r="S1869" i="9"/>
  <c r="T1869" i="9"/>
  <c r="U1869" i="9"/>
  <c r="V1869" i="9"/>
  <c r="W1869" i="9"/>
  <c r="X1869" i="9"/>
  <c r="M1870" i="9"/>
  <c r="N1870" i="9"/>
  <c r="O1870" i="9"/>
  <c r="P1870" i="9"/>
  <c r="Q1870" i="9"/>
  <c r="R1870" i="9"/>
  <c r="S1870" i="9"/>
  <c r="T1870" i="9"/>
  <c r="U1870" i="9"/>
  <c r="V1870" i="9"/>
  <c r="W1870" i="9"/>
  <c r="X1870" i="9"/>
  <c r="M1871" i="9"/>
  <c r="N1871" i="9"/>
  <c r="O1871" i="9"/>
  <c r="P1871" i="9"/>
  <c r="Q1871" i="9"/>
  <c r="R1871" i="9"/>
  <c r="S1871" i="9"/>
  <c r="T1871" i="9"/>
  <c r="U1871" i="9"/>
  <c r="V1871" i="9"/>
  <c r="W1871" i="9"/>
  <c r="X1871" i="9"/>
  <c r="M1872" i="9"/>
  <c r="N1872" i="9"/>
  <c r="O1872" i="9"/>
  <c r="P1872" i="9"/>
  <c r="Q1872" i="9"/>
  <c r="R1872" i="9"/>
  <c r="S1872" i="9"/>
  <c r="T1872" i="9"/>
  <c r="U1872" i="9"/>
  <c r="V1872" i="9"/>
  <c r="W1872" i="9"/>
  <c r="X1872" i="9"/>
  <c r="M1873" i="9"/>
  <c r="N1873" i="9"/>
  <c r="O1873" i="9"/>
  <c r="P1873" i="9"/>
  <c r="Q1873" i="9"/>
  <c r="R1873" i="9"/>
  <c r="S1873" i="9"/>
  <c r="T1873" i="9"/>
  <c r="U1873" i="9"/>
  <c r="V1873" i="9"/>
  <c r="W1873" i="9"/>
  <c r="X1873" i="9"/>
  <c r="M1874" i="9"/>
  <c r="N1874" i="9"/>
  <c r="O1874" i="9"/>
  <c r="P1874" i="9"/>
  <c r="Q1874" i="9"/>
  <c r="R1874" i="9"/>
  <c r="S1874" i="9"/>
  <c r="T1874" i="9"/>
  <c r="U1874" i="9"/>
  <c r="V1874" i="9"/>
  <c r="W1874" i="9"/>
  <c r="X1874" i="9"/>
  <c r="M1875" i="9"/>
  <c r="N1875" i="9"/>
  <c r="O1875" i="9"/>
  <c r="P1875" i="9"/>
  <c r="Q1875" i="9"/>
  <c r="R1875" i="9"/>
  <c r="S1875" i="9"/>
  <c r="T1875" i="9"/>
  <c r="U1875" i="9"/>
  <c r="V1875" i="9"/>
  <c r="W1875" i="9"/>
  <c r="X1875" i="9"/>
  <c r="M1876" i="9"/>
  <c r="N1876" i="9"/>
  <c r="O1876" i="9"/>
  <c r="P1876" i="9"/>
  <c r="Q1876" i="9"/>
  <c r="R1876" i="9"/>
  <c r="S1876" i="9"/>
  <c r="T1876" i="9"/>
  <c r="U1876" i="9"/>
  <c r="V1876" i="9"/>
  <c r="W1876" i="9"/>
  <c r="X1876" i="9"/>
  <c r="M1877" i="9"/>
  <c r="N1877" i="9"/>
  <c r="O1877" i="9"/>
  <c r="P1877" i="9"/>
  <c r="Q1877" i="9"/>
  <c r="R1877" i="9"/>
  <c r="S1877" i="9"/>
  <c r="T1877" i="9"/>
  <c r="U1877" i="9"/>
  <c r="V1877" i="9"/>
  <c r="W1877" i="9"/>
  <c r="X1877" i="9"/>
  <c r="M1878" i="9"/>
  <c r="N1878" i="9"/>
  <c r="O1878" i="9"/>
  <c r="P1878" i="9"/>
  <c r="Q1878" i="9"/>
  <c r="R1878" i="9"/>
  <c r="S1878" i="9"/>
  <c r="T1878" i="9"/>
  <c r="U1878" i="9"/>
  <c r="V1878" i="9"/>
  <c r="W1878" i="9"/>
  <c r="X1878" i="9"/>
  <c r="M1879" i="9"/>
  <c r="N1879" i="9"/>
  <c r="O1879" i="9"/>
  <c r="P1879" i="9"/>
  <c r="Q1879" i="9"/>
  <c r="R1879" i="9"/>
  <c r="S1879" i="9"/>
  <c r="T1879" i="9"/>
  <c r="U1879" i="9"/>
  <c r="V1879" i="9"/>
  <c r="W1879" i="9"/>
  <c r="X1879" i="9"/>
  <c r="M1880" i="9"/>
  <c r="N1880" i="9"/>
  <c r="O1880" i="9"/>
  <c r="P1880" i="9"/>
  <c r="Q1880" i="9"/>
  <c r="R1880" i="9"/>
  <c r="S1880" i="9"/>
  <c r="T1880" i="9"/>
  <c r="U1880" i="9"/>
  <c r="V1880" i="9"/>
  <c r="W1880" i="9"/>
  <c r="X1880" i="9"/>
  <c r="M1881" i="9"/>
  <c r="N1881" i="9"/>
  <c r="O1881" i="9"/>
  <c r="P1881" i="9"/>
  <c r="Q1881" i="9"/>
  <c r="R1881" i="9"/>
  <c r="S1881" i="9"/>
  <c r="T1881" i="9"/>
  <c r="U1881" i="9"/>
  <c r="V1881" i="9"/>
  <c r="W1881" i="9"/>
  <c r="X1881" i="9"/>
  <c r="M1882" i="9"/>
  <c r="N1882" i="9"/>
  <c r="O1882" i="9"/>
  <c r="P1882" i="9"/>
  <c r="Q1882" i="9"/>
  <c r="R1882" i="9"/>
  <c r="S1882" i="9"/>
  <c r="T1882" i="9"/>
  <c r="U1882" i="9"/>
  <c r="V1882" i="9"/>
  <c r="W1882" i="9"/>
  <c r="X1882" i="9"/>
  <c r="M1883" i="9"/>
  <c r="N1883" i="9"/>
  <c r="O1883" i="9"/>
  <c r="P1883" i="9"/>
  <c r="Q1883" i="9"/>
  <c r="R1883" i="9"/>
  <c r="S1883" i="9"/>
  <c r="T1883" i="9"/>
  <c r="U1883" i="9"/>
  <c r="V1883" i="9"/>
  <c r="W1883" i="9"/>
  <c r="X1883" i="9"/>
  <c r="M1884" i="9"/>
  <c r="N1884" i="9"/>
  <c r="O1884" i="9"/>
  <c r="P1884" i="9"/>
  <c r="Q1884" i="9"/>
  <c r="R1884" i="9"/>
  <c r="S1884" i="9"/>
  <c r="T1884" i="9"/>
  <c r="U1884" i="9"/>
  <c r="V1884" i="9"/>
  <c r="W1884" i="9"/>
  <c r="X1884" i="9"/>
  <c r="M1885" i="9"/>
  <c r="N1885" i="9"/>
  <c r="O1885" i="9"/>
  <c r="P1885" i="9"/>
  <c r="Q1885" i="9"/>
  <c r="R1885" i="9"/>
  <c r="S1885" i="9"/>
  <c r="T1885" i="9"/>
  <c r="U1885" i="9"/>
  <c r="V1885" i="9"/>
  <c r="W1885" i="9"/>
  <c r="X1885" i="9"/>
  <c r="M1886" i="9"/>
  <c r="N1886" i="9"/>
  <c r="O1886" i="9"/>
  <c r="P1886" i="9"/>
  <c r="Q1886" i="9"/>
  <c r="R1886" i="9"/>
  <c r="S1886" i="9"/>
  <c r="T1886" i="9"/>
  <c r="U1886" i="9"/>
  <c r="V1886" i="9"/>
  <c r="W1886" i="9"/>
  <c r="X1886" i="9"/>
  <c r="M1887" i="9"/>
  <c r="N1887" i="9"/>
  <c r="O1887" i="9"/>
  <c r="P1887" i="9"/>
  <c r="Q1887" i="9"/>
  <c r="R1887" i="9"/>
  <c r="S1887" i="9"/>
  <c r="T1887" i="9"/>
  <c r="U1887" i="9"/>
  <c r="V1887" i="9"/>
  <c r="W1887" i="9"/>
  <c r="X1887" i="9"/>
  <c r="M1888" i="9"/>
  <c r="N1888" i="9"/>
  <c r="O1888" i="9"/>
  <c r="P1888" i="9"/>
  <c r="Q1888" i="9"/>
  <c r="R1888" i="9"/>
  <c r="S1888" i="9"/>
  <c r="T1888" i="9"/>
  <c r="U1888" i="9"/>
  <c r="V1888" i="9"/>
  <c r="W1888" i="9"/>
  <c r="X1888" i="9"/>
  <c r="M1889" i="9"/>
  <c r="N1889" i="9"/>
  <c r="O1889" i="9"/>
  <c r="P1889" i="9"/>
  <c r="Q1889" i="9"/>
  <c r="R1889" i="9"/>
  <c r="S1889" i="9"/>
  <c r="T1889" i="9"/>
  <c r="U1889" i="9"/>
  <c r="V1889" i="9"/>
  <c r="W1889" i="9"/>
  <c r="X1889" i="9"/>
  <c r="M1890" i="9"/>
  <c r="N1890" i="9"/>
  <c r="O1890" i="9"/>
  <c r="P1890" i="9"/>
  <c r="Q1890" i="9"/>
  <c r="R1890" i="9"/>
  <c r="S1890" i="9"/>
  <c r="T1890" i="9"/>
  <c r="U1890" i="9"/>
  <c r="V1890" i="9"/>
  <c r="W1890" i="9"/>
  <c r="X1890" i="9"/>
  <c r="M1891" i="9"/>
  <c r="N1891" i="9"/>
  <c r="O1891" i="9"/>
  <c r="P1891" i="9"/>
  <c r="Q1891" i="9"/>
  <c r="R1891" i="9"/>
  <c r="S1891" i="9"/>
  <c r="T1891" i="9"/>
  <c r="U1891" i="9"/>
  <c r="V1891" i="9"/>
  <c r="W1891" i="9"/>
  <c r="X1891" i="9"/>
  <c r="M1892" i="9"/>
  <c r="N1892" i="9"/>
  <c r="O1892" i="9"/>
  <c r="P1892" i="9"/>
  <c r="Q1892" i="9"/>
  <c r="R1892" i="9"/>
  <c r="S1892" i="9"/>
  <c r="T1892" i="9"/>
  <c r="U1892" i="9"/>
  <c r="V1892" i="9"/>
  <c r="W1892" i="9"/>
  <c r="X1892" i="9"/>
  <c r="M1893" i="9"/>
  <c r="N1893" i="9"/>
  <c r="O1893" i="9"/>
  <c r="P1893" i="9"/>
  <c r="Q1893" i="9"/>
  <c r="R1893" i="9"/>
  <c r="S1893" i="9"/>
  <c r="T1893" i="9"/>
  <c r="U1893" i="9"/>
  <c r="V1893" i="9"/>
  <c r="W1893" i="9"/>
  <c r="X1893" i="9"/>
  <c r="M1894" i="9"/>
  <c r="N1894" i="9"/>
  <c r="O1894" i="9"/>
  <c r="P1894" i="9"/>
  <c r="Q1894" i="9"/>
  <c r="R1894" i="9"/>
  <c r="S1894" i="9"/>
  <c r="T1894" i="9"/>
  <c r="U1894" i="9"/>
  <c r="V1894" i="9"/>
  <c r="W1894" i="9"/>
  <c r="X1894" i="9"/>
  <c r="M1895" i="9"/>
  <c r="N1895" i="9"/>
  <c r="O1895" i="9"/>
  <c r="P1895" i="9"/>
  <c r="Q1895" i="9"/>
  <c r="R1895" i="9"/>
  <c r="S1895" i="9"/>
  <c r="T1895" i="9"/>
  <c r="U1895" i="9"/>
  <c r="V1895" i="9"/>
  <c r="W1895" i="9"/>
  <c r="X1895" i="9"/>
  <c r="M1896" i="9"/>
  <c r="N1896" i="9"/>
  <c r="O1896" i="9"/>
  <c r="P1896" i="9"/>
  <c r="Q1896" i="9"/>
  <c r="R1896" i="9"/>
  <c r="S1896" i="9"/>
  <c r="T1896" i="9"/>
  <c r="U1896" i="9"/>
  <c r="V1896" i="9"/>
  <c r="W1896" i="9"/>
  <c r="X1896" i="9"/>
  <c r="M1897" i="9"/>
  <c r="N1897" i="9"/>
  <c r="O1897" i="9"/>
  <c r="P1897" i="9"/>
  <c r="Q1897" i="9"/>
  <c r="R1897" i="9"/>
  <c r="S1897" i="9"/>
  <c r="T1897" i="9"/>
  <c r="U1897" i="9"/>
  <c r="V1897" i="9"/>
  <c r="W1897" i="9"/>
  <c r="X1897" i="9"/>
  <c r="M1898" i="9"/>
  <c r="N1898" i="9"/>
  <c r="O1898" i="9"/>
  <c r="P1898" i="9"/>
  <c r="Q1898" i="9"/>
  <c r="R1898" i="9"/>
  <c r="S1898" i="9"/>
  <c r="T1898" i="9"/>
  <c r="U1898" i="9"/>
  <c r="V1898" i="9"/>
  <c r="W1898" i="9"/>
  <c r="X1898" i="9"/>
  <c r="M1899" i="9"/>
  <c r="N1899" i="9"/>
  <c r="O1899" i="9"/>
  <c r="P1899" i="9"/>
  <c r="Q1899" i="9"/>
  <c r="R1899" i="9"/>
  <c r="S1899" i="9"/>
  <c r="T1899" i="9"/>
  <c r="U1899" i="9"/>
  <c r="V1899" i="9"/>
  <c r="W1899" i="9"/>
  <c r="X1899" i="9"/>
  <c r="M1900" i="9"/>
  <c r="N1900" i="9"/>
  <c r="O1900" i="9"/>
  <c r="P1900" i="9"/>
  <c r="Q1900" i="9"/>
  <c r="R1900" i="9"/>
  <c r="S1900" i="9"/>
  <c r="T1900" i="9"/>
  <c r="U1900" i="9"/>
  <c r="V1900" i="9"/>
  <c r="W1900" i="9"/>
  <c r="X1900" i="9"/>
  <c r="M1901" i="9"/>
  <c r="N1901" i="9"/>
  <c r="O1901" i="9"/>
  <c r="P1901" i="9"/>
  <c r="Q1901" i="9"/>
  <c r="R1901" i="9"/>
  <c r="S1901" i="9"/>
  <c r="T1901" i="9"/>
  <c r="U1901" i="9"/>
  <c r="V1901" i="9"/>
  <c r="W1901" i="9"/>
  <c r="X1901" i="9"/>
  <c r="M1902" i="9"/>
  <c r="N1902" i="9"/>
  <c r="O1902" i="9"/>
  <c r="P1902" i="9"/>
  <c r="Q1902" i="9"/>
  <c r="R1902" i="9"/>
  <c r="S1902" i="9"/>
  <c r="T1902" i="9"/>
  <c r="U1902" i="9"/>
  <c r="V1902" i="9"/>
  <c r="W1902" i="9"/>
  <c r="X1902" i="9"/>
  <c r="M1903" i="9"/>
  <c r="N1903" i="9"/>
  <c r="O1903" i="9"/>
  <c r="P1903" i="9"/>
  <c r="Q1903" i="9"/>
  <c r="R1903" i="9"/>
  <c r="S1903" i="9"/>
  <c r="T1903" i="9"/>
  <c r="U1903" i="9"/>
  <c r="V1903" i="9"/>
  <c r="W1903" i="9"/>
  <c r="X1903" i="9"/>
  <c r="M1904" i="9"/>
  <c r="N1904" i="9"/>
  <c r="O1904" i="9"/>
  <c r="P1904" i="9"/>
  <c r="Q1904" i="9"/>
  <c r="R1904" i="9"/>
  <c r="S1904" i="9"/>
  <c r="T1904" i="9"/>
  <c r="U1904" i="9"/>
  <c r="V1904" i="9"/>
  <c r="W1904" i="9"/>
  <c r="X1904" i="9"/>
  <c r="M1905" i="9"/>
  <c r="N1905" i="9"/>
  <c r="O1905" i="9"/>
  <c r="P1905" i="9"/>
  <c r="Q1905" i="9"/>
  <c r="R1905" i="9"/>
  <c r="S1905" i="9"/>
  <c r="T1905" i="9"/>
  <c r="U1905" i="9"/>
  <c r="V1905" i="9"/>
  <c r="W1905" i="9"/>
  <c r="X1905" i="9"/>
  <c r="M1906" i="9"/>
  <c r="N1906" i="9"/>
  <c r="O1906" i="9"/>
  <c r="P1906" i="9"/>
  <c r="Q1906" i="9"/>
  <c r="R1906" i="9"/>
  <c r="S1906" i="9"/>
  <c r="T1906" i="9"/>
  <c r="U1906" i="9"/>
  <c r="V1906" i="9"/>
  <c r="W1906" i="9"/>
  <c r="X1906" i="9"/>
  <c r="M1907" i="9"/>
  <c r="N1907" i="9"/>
  <c r="O1907" i="9"/>
  <c r="P1907" i="9"/>
  <c r="Q1907" i="9"/>
  <c r="R1907" i="9"/>
  <c r="S1907" i="9"/>
  <c r="T1907" i="9"/>
  <c r="U1907" i="9"/>
  <c r="V1907" i="9"/>
  <c r="W1907" i="9"/>
  <c r="X1907" i="9"/>
  <c r="M1908" i="9"/>
  <c r="N1908" i="9"/>
  <c r="O1908" i="9"/>
  <c r="P1908" i="9"/>
  <c r="Q1908" i="9"/>
  <c r="R1908" i="9"/>
  <c r="S1908" i="9"/>
  <c r="T1908" i="9"/>
  <c r="U1908" i="9"/>
  <c r="V1908" i="9"/>
  <c r="W1908" i="9"/>
  <c r="X1908" i="9"/>
  <c r="M1909" i="9"/>
  <c r="N1909" i="9"/>
  <c r="O1909" i="9"/>
  <c r="P1909" i="9"/>
  <c r="Q1909" i="9"/>
  <c r="R1909" i="9"/>
  <c r="S1909" i="9"/>
  <c r="T1909" i="9"/>
  <c r="U1909" i="9"/>
  <c r="V1909" i="9"/>
  <c r="W1909" i="9"/>
  <c r="X1909" i="9"/>
  <c r="M1910" i="9"/>
  <c r="N1910" i="9"/>
  <c r="O1910" i="9"/>
  <c r="P1910" i="9"/>
  <c r="Q1910" i="9"/>
  <c r="R1910" i="9"/>
  <c r="S1910" i="9"/>
  <c r="T1910" i="9"/>
  <c r="U1910" i="9"/>
  <c r="V1910" i="9"/>
  <c r="W1910" i="9"/>
  <c r="X1910" i="9"/>
  <c r="M1911" i="9"/>
  <c r="N1911" i="9"/>
  <c r="O1911" i="9"/>
  <c r="P1911" i="9"/>
  <c r="Q1911" i="9"/>
  <c r="R1911" i="9"/>
  <c r="S1911" i="9"/>
  <c r="T1911" i="9"/>
  <c r="U1911" i="9"/>
  <c r="V1911" i="9"/>
  <c r="W1911" i="9"/>
  <c r="X1911" i="9"/>
  <c r="M1912" i="9"/>
  <c r="N1912" i="9"/>
  <c r="O1912" i="9"/>
  <c r="P1912" i="9"/>
  <c r="Q1912" i="9"/>
  <c r="R1912" i="9"/>
  <c r="S1912" i="9"/>
  <c r="T1912" i="9"/>
  <c r="U1912" i="9"/>
  <c r="V1912" i="9"/>
  <c r="W1912" i="9"/>
  <c r="X1912" i="9"/>
  <c r="M1913" i="9"/>
  <c r="N1913" i="9"/>
  <c r="O1913" i="9"/>
  <c r="P1913" i="9"/>
  <c r="Q1913" i="9"/>
  <c r="R1913" i="9"/>
  <c r="S1913" i="9"/>
  <c r="T1913" i="9"/>
  <c r="U1913" i="9"/>
  <c r="V1913" i="9"/>
  <c r="W1913" i="9"/>
  <c r="X1913" i="9"/>
  <c r="M1914" i="9"/>
  <c r="N1914" i="9"/>
  <c r="O1914" i="9"/>
  <c r="P1914" i="9"/>
  <c r="Q1914" i="9"/>
  <c r="R1914" i="9"/>
  <c r="S1914" i="9"/>
  <c r="T1914" i="9"/>
  <c r="U1914" i="9"/>
  <c r="V1914" i="9"/>
  <c r="W1914" i="9"/>
  <c r="X1914" i="9"/>
  <c r="M1915" i="9"/>
  <c r="N1915" i="9"/>
  <c r="O1915" i="9"/>
  <c r="P1915" i="9"/>
  <c r="Q1915" i="9"/>
  <c r="R1915" i="9"/>
  <c r="S1915" i="9"/>
  <c r="T1915" i="9"/>
  <c r="U1915" i="9"/>
  <c r="V1915" i="9"/>
  <c r="W1915" i="9"/>
  <c r="X1915" i="9"/>
  <c r="M1916" i="9"/>
  <c r="N1916" i="9"/>
  <c r="O1916" i="9"/>
  <c r="P1916" i="9"/>
  <c r="Q1916" i="9"/>
  <c r="R1916" i="9"/>
  <c r="S1916" i="9"/>
  <c r="T1916" i="9"/>
  <c r="U1916" i="9"/>
  <c r="V1916" i="9"/>
  <c r="W1916" i="9"/>
  <c r="X1916" i="9"/>
  <c r="M1917" i="9"/>
  <c r="N1917" i="9"/>
  <c r="O1917" i="9"/>
  <c r="P1917" i="9"/>
  <c r="Q1917" i="9"/>
  <c r="R1917" i="9"/>
  <c r="S1917" i="9"/>
  <c r="T1917" i="9"/>
  <c r="U1917" i="9"/>
  <c r="V1917" i="9"/>
  <c r="W1917" i="9"/>
  <c r="X1917" i="9"/>
  <c r="M1918" i="9"/>
  <c r="N1918" i="9"/>
  <c r="O1918" i="9"/>
  <c r="P1918" i="9"/>
  <c r="Q1918" i="9"/>
  <c r="R1918" i="9"/>
  <c r="S1918" i="9"/>
  <c r="T1918" i="9"/>
  <c r="U1918" i="9"/>
  <c r="V1918" i="9"/>
  <c r="W1918" i="9"/>
  <c r="X1918" i="9"/>
  <c r="M1919" i="9"/>
  <c r="N1919" i="9"/>
  <c r="O1919" i="9"/>
  <c r="P1919" i="9"/>
  <c r="Q1919" i="9"/>
  <c r="R1919" i="9"/>
  <c r="S1919" i="9"/>
  <c r="T1919" i="9"/>
  <c r="U1919" i="9"/>
  <c r="V1919" i="9"/>
  <c r="W1919" i="9"/>
  <c r="X1919" i="9"/>
  <c r="M1920" i="9"/>
  <c r="N1920" i="9"/>
  <c r="O1920" i="9"/>
  <c r="P1920" i="9"/>
  <c r="Q1920" i="9"/>
  <c r="R1920" i="9"/>
  <c r="S1920" i="9"/>
  <c r="T1920" i="9"/>
  <c r="U1920" i="9"/>
  <c r="V1920" i="9"/>
  <c r="W1920" i="9"/>
  <c r="X1920" i="9"/>
  <c r="M1921" i="9"/>
  <c r="N1921" i="9"/>
  <c r="O1921" i="9"/>
  <c r="P1921" i="9"/>
  <c r="R1921" i="9"/>
  <c r="T1921" i="9"/>
  <c r="U1921" i="9"/>
  <c r="V1921" i="9"/>
  <c r="W1921" i="9"/>
  <c r="X1921" i="9"/>
  <c r="M1922" i="9"/>
  <c r="N1922" i="9"/>
  <c r="O1922" i="9"/>
  <c r="P1922" i="9"/>
  <c r="Q1922" i="9"/>
  <c r="R1922" i="9"/>
  <c r="S1922" i="9"/>
  <c r="T1922" i="9"/>
  <c r="U1922" i="9"/>
  <c r="V1922" i="9"/>
  <c r="W1922" i="9"/>
  <c r="X1922" i="9"/>
  <c r="M1923" i="9"/>
  <c r="N1923" i="9"/>
  <c r="O1923" i="9"/>
  <c r="P1923" i="9"/>
  <c r="Q1923" i="9"/>
  <c r="R1923" i="9"/>
  <c r="S1923" i="9"/>
  <c r="T1923" i="9"/>
  <c r="U1923" i="9"/>
  <c r="V1923" i="9"/>
  <c r="W1923" i="9"/>
  <c r="X1923" i="9"/>
  <c r="M1924" i="9"/>
  <c r="N1924" i="9"/>
  <c r="O1924" i="9"/>
  <c r="P1924" i="9"/>
  <c r="Q1924" i="9"/>
  <c r="R1924" i="9"/>
  <c r="S1924" i="9"/>
  <c r="T1924" i="9"/>
  <c r="U1924" i="9"/>
  <c r="V1924" i="9"/>
  <c r="W1924" i="9"/>
  <c r="X1924" i="9"/>
  <c r="M1925" i="9"/>
  <c r="N1925" i="9"/>
  <c r="O1925" i="9"/>
  <c r="P1925" i="9"/>
  <c r="Q1925" i="9"/>
  <c r="R1925" i="9"/>
  <c r="S1925" i="9"/>
  <c r="T1925" i="9"/>
  <c r="U1925" i="9"/>
  <c r="V1925" i="9"/>
  <c r="W1925" i="9"/>
  <c r="X1925" i="9"/>
  <c r="M1926" i="9"/>
  <c r="N1926" i="9"/>
  <c r="O1926" i="9"/>
  <c r="P1926" i="9"/>
  <c r="Q1926" i="9"/>
  <c r="R1926" i="9"/>
  <c r="S1926" i="9"/>
  <c r="T1926" i="9"/>
  <c r="U1926" i="9"/>
  <c r="V1926" i="9"/>
  <c r="W1926" i="9"/>
  <c r="X1926" i="9"/>
  <c r="M1927" i="9"/>
  <c r="N1927" i="9"/>
  <c r="O1927" i="9"/>
  <c r="P1927" i="9"/>
  <c r="Q1927" i="9"/>
  <c r="R1927" i="9"/>
  <c r="S1927" i="9"/>
  <c r="T1927" i="9"/>
  <c r="U1927" i="9"/>
  <c r="V1927" i="9"/>
  <c r="W1927" i="9"/>
  <c r="X1927" i="9"/>
  <c r="M1928" i="9"/>
  <c r="N1928" i="9"/>
  <c r="O1928" i="9"/>
  <c r="P1928" i="9"/>
  <c r="Q1928" i="9"/>
  <c r="R1928" i="9"/>
  <c r="S1928" i="9"/>
  <c r="T1928" i="9"/>
  <c r="U1928" i="9"/>
  <c r="V1928" i="9"/>
  <c r="W1928" i="9"/>
  <c r="X1928" i="9"/>
  <c r="M1929" i="9"/>
  <c r="N1929" i="9"/>
  <c r="O1929" i="9"/>
  <c r="P1929" i="9"/>
  <c r="Q1929" i="9"/>
  <c r="R1929" i="9"/>
  <c r="S1929" i="9"/>
  <c r="T1929" i="9"/>
  <c r="U1929" i="9"/>
  <c r="V1929" i="9"/>
  <c r="W1929" i="9"/>
  <c r="X1929" i="9"/>
  <c r="M1930" i="9"/>
  <c r="N1930" i="9"/>
  <c r="O1930" i="9"/>
  <c r="P1930" i="9"/>
  <c r="Q1930" i="9"/>
  <c r="R1930" i="9"/>
  <c r="S1930" i="9"/>
  <c r="T1930" i="9"/>
  <c r="U1930" i="9"/>
  <c r="V1930" i="9"/>
  <c r="W1930" i="9"/>
  <c r="X1930" i="9"/>
  <c r="M1931" i="9"/>
  <c r="N1931" i="9"/>
  <c r="O1931" i="9"/>
  <c r="P1931" i="9"/>
  <c r="Q1931" i="9"/>
  <c r="R1931" i="9"/>
  <c r="S1931" i="9"/>
  <c r="T1931" i="9"/>
  <c r="U1931" i="9"/>
  <c r="V1931" i="9"/>
  <c r="W1931" i="9"/>
  <c r="X1931" i="9"/>
  <c r="M1932" i="9"/>
  <c r="N1932" i="9"/>
  <c r="O1932" i="9"/>
  <c r="P1932" i="9"/>
  <c r="Q1932" i="9"/>
  <c r="R1932" i="9"/>
  <c r="S1932" i="9"/>
  <c r="T1932" i="9"/>
  <c r="U1932" i="9"/>
  <c r="V1932" i="9"/>
  <c r="W1932" i="9"/>
  <c r="X1932" i="9"/>
  <c r="M1933" i="9"/>
  <c r="N1933" i="9"/>
  <c r="O1933" i="9"/>
  <c r="P1933" i="9"/>
  <c r="Q1933" i="9"/>
  <c r="R1933" i="9"/>
  <c r="S1933" i="9"/>
  <c r="T1933" i="9"/>
  <c r="U1933" i="9"/>
  <c r="V1933" i="9"/>
  <c r="W1933" i="9"/>
  <c r="X1933" i="9"/>
  <c r="M1934" i="9"/>
  <c r="N1934" i="9"/>
  <c r="O1934" i="9"/>
  <c r="P1934" i="9"/>
  <c r="Q1934" i="9"/>
  <c r="R1934" i="9"/>
  <c r="S1934" i="9"/>
  <c r="T1934" i="9"/>
  <c r="U1934" i="9"/>
  <c r="V1934" i="9"/>
  <c r="W1934" i="9"/>
  <c r="X1934" i="9"/>
  <c r="M1935" i="9"/>
  <c r="N1935" i="9"/>
  <c r="O1935" i="9"/>
  <c r="P1935" i="9"/>
  <c r="Q1935" i="9"/>
  <c r="R1935" i="9"/>
  <c r="S1935" i="9"/>
  <c r="T1935" i="9"/>
  <c r="U1935" i="9"/>
  <c r="V1935" i="9"/>
  <c r="W1935" i="9"/>
  <c r="X1935" i="9"/>
  <c r="M1936" i="9"/>
  <c r="N1936" i="9"/>
  <c r="O1936" i="9"/>
  <c r="P1936" i="9"/>
  <c r="Q1936" i="9"/>
  <c r="R1936" i="9"/>
  <c r="S1936" i="9"/>
  <c r="T1936" i="9"/>
  <c r="U1936" i="9"/>
  <c r="V1936" i="9"/>
  <c r="W1936" i="9"/>
  <c r="X1936" i="9"/>
  <c r="M1937" i="9"/>
  <c r="N1937" i="9"/>
  <c r="O1937" i="9"/>
  <c r="P1937" i="9"/>
  <c r="Q1937" i="9"/>
  <c r="R1937" i="9"/>
  <c r="S1937" i="9"/>
  <c r="T1937" i="9"/>
  <c r="U1937" i="9"/>
  <c r="V1937" i="9"/>
  <c r="W1937" i="9"/>
  <c r="X1937" i="9"/>
  <c r="M1938" i="9"/>
  <c r="N1938" i="9"/>
  <c r="O1938" i="9"/>
  <c r="P1938" i="9"/>
  <c r="Q1938" i="9"/>
  <c r="R1938" i="9"/>
  <c r="S1938" i="9"/>
  <c r="T1938" i="9"/>
  <c r="U1938" i="9"/>
  <c r="V1938" i="9"/>
  <c r="W1938" i="9"/>
  <c r="X1938" i="9"/>
  <c r="M1939" i="9"/>
  <c r="N1939" i="9"/>
  <c r="O1939" i="9"/>
  <c r="P1939" i="9"/>
  <c r="Q1939" i="9"/>
  <c r="R1939" i="9"/>
  <c r="S1939" i="9"/>
  <c r="T1939" i="9"/>
  <c r="U1939" i="9"/>
  <c r="V1939" i="9"/>
  <c r="W1939" i="9"/>
  <c r="X1939" i="9"/>
  <c r="M1940" i="9"/>
  <c r="N1940" i="9"/>
  <c r="O1940" i="9"/>
  <c r="P1940" i="9"/>
  <c r="Q1940" i="9"/>
  <c r="R1940" i="9"/>
  <c r="S1940" i="9"/>
  <c r="T1940" i="9"/>
  <c r="U1940" i="9"/>
  <c r="V1940" i="9"/>
  <c r="W1940" i="9"/>
  <c r="X1940" i="9"/>
  <c r="M1941" i="9"/>
  <c r="N1941" i="9"/>
  <c r="O1941" i="9"/>
  <c r="P1941" i="9"/>
  <c r="Q1941" i="9"/>
  <c r="R1941" i="9"/>
  <c r="S1941" i="9"/>
  <c r="T1941" i="9"/>
  <c r="U1941" i="9"/>
  <c r="V1941" i="9"/>
  <c r="W1941" i="9"/>
  <c r="X1941" i="9"/>
  <c r="M1942" i="9"/>
  <c r="N1942" i="9"/>
  <c r="O1942" i="9"/>
  <c r="P1942" i="9"/>
  <c r="Q1942" i="9"/>
  <c r="R1942" i="9"/>
  <c r="S1942" i="9"/>
  <c r="T1942" i="9"/>
  <c r="U1942" i="9"/>
  <c r="V1942" i="9"/>
  <c r="W1942" i="9"/>
  <c r="X1942" i="9"/>
  <c r="M1943" i="9"/>
  <c r="N1943" i="9"/>
  <c r="O1943" i="9"/>
  <c r="P1943" i="9"/>
  <c r="Q1943" i="9"/>
  <c r="R1943" i="9"/>
  <c r="S1943" i="9"/>
  <c r="T1943" i="9"/>
  <c r="U1943" i="9"/>
  <c r="V1943" i="9"/>
  <c r="W1943" i="9"/>
  <c r="X1943" i="9"/>
  <c r="M1944" i="9"/>
  <c r="N1944" i="9"/>
  <c r="O1944" i="9"/>
  <c r="P1944" i="9"/>
  <c r="Q1944" i="9"/>
  <c r="R1944" i="9"/>
  <c r="S1944" i="9"/>
  <c r="T1944" i="9"/>
  <c r="U1944" i="9"/>
  <c r="V1944" i="9"/>
  <c r="W1944" i="9"/>
  <c r="X1944" i="9"/>
  <c r="M1945" i="9"/>
  <c r="N1945" i="9"/>
  <c r="O1945" i="9"/>
  <c r="P1945" i="9"/>
  <c r="Q1945" i="9"/>
  <c r="R1945" i="9"/>
  <c r="S1945" i="9"/>
  <c r="T1945" i="9"/>
  <c r="U1945" i="9"/>
  <c r="V1945" i="9"/>
  <c r="W1945" i="9"/>
  <c r="X1945" i="9"/>
  <c r="M1946" i="9"/>
  <c r="N1946" i="9"/>
  <c r="O1946" i="9"/>
  <c r="P1946" i="9"/>
  <c r="Q1946" i="9"/>
  <c r="R1946" i="9"/>
  <c r="S1946" i="9"/>
  <c r="T1946" i="9"/>
  <c r="U1946" i="9"/>
  <c r="V1946" i="9"/>
  <c r="W1946" i="9"/>
  <c r="X1946" i="9"/>
  <c r="M1947" i="9"/>
  <c r="N1947" i="9"/>
  <c r="O1947" i="9"/>
  <c r="P1947" i="9"/>
  <c r="Q1947" i="9"/>
  <c r="R1947" i="9"/>
  <c r="S1947" i="9"/>
  <c r="T1947" i="9"/>
  <c r="U1947" i="9"/>
  <c r="V1947" i="9"/>
  <c r="W1947" i="9"/>
  <c r="X1947" i="9"/>
  <c r="M1948" i="9"/>
  <c r="N1948" i="9"/>
  <c r="O1948" i="9"/>
  <c r="P1948" i="9"/>
  <c r="Q1948" i="9"/>
  <c r="R1948" i="9"/>
  <c r="S1948" i="9"/>
  <c r="T1948" i="9"/>
  <c r="U1948" i="9"/>
  <c r="V1948" i="9"/>
  <c r="W1948" i="9"/>
  <c r="X1948" i="9"/>
  <c r="M1949" i="9"/>
  <c r="N1949" i="9"/>
  <c r="O1949" i="9"/>
  <c r="P1949" i="9"/>
  <c r="Q1949" i="9"/>
  <c r="R1949" i="9"/>
  <c r="S1949" i="9"/>
  <c r="T1949" i="9"/>
  <c r="U1949" i="9"/>
  <c r="V1949" i="9"/>
  <c r="W1949" i="9"/>
  <c r="X1949" i="9"/>
  <c r="M1950" i="9"/>
  <c r="N1950" i="9"/>
  <c r="O1950" i="9"/>
  <c r="P1950" i="9"/>
  <c r="Q1950" i="9"/>
  <c r="R1950" i="9"/>
  <c r="S1950" i="9"/>
  <c r="T1950" i="9"/>
  <c r="U1950" i="9"/>
  <c r="V1950" i="9"/>
  <c r="W1950" i="9"/>
  <c r="X1950" i="9"/>
  <c r="M1951" i="9"/>
  <c r="N1951" i="9"/>
  <c r="O1951" i="9"/>
  <c r="P1951" i="9"/>
  <c r="Q1951" i="9"/>
  <c r="R1951" i="9"/>
  <c r="S1951" i="9"/>
  <c r="T1951" i="9"/>
  <c r="U1951" i="9"/>
  <c r="V1951" i="9"/>
  <c r="W1951" i="9"/>
  <c r="X1951" i="9"/>
  <c r="M1952" i="9"/>
  <c r="N1952" i="9"/>
  <c r="O1952" i="9"/>
  <c r="P1952" i="9"/>
  <c r="Q1952" i="9"/>
  <c r="R1952" i="9"/>
  <c r="S1952" i="9"/>
  <c r="T1952" i="9"/>
  <c r="U1952" i="9"/>
  <c r="V1952" i="9"/>
  <c r="W1952" i="9"/>
  <c r="X1952" i="9"/>
  <c r="M1953" i="9"/>
  <c r="N1953" i="9"/>
  <c r="O1953" i="9"/>
  <c r="P1953" i="9"/>
  <c r="Q1953" i="9"/>
  <c r="R1953" i="9"/>
  <c r="S1953" i="9"/>
  <c r="T1953" i="9"/>
  <c r="U1953" i="9"/>
  <c r="V1953" i="9"/>
  <c r="W1953" i="9"/>
  <c r="X1953" i="9"/>
  <c r="M1954" i="9"/>
  <c r="N1954" i="9"/>
  <c r="O1954" i="9"/>
  <c r="P1954" i="9"/>
  <c r="Q1954" i="9"/>
  <c r="R1954" i="9"/>
  <c r="S1954" i="9"/>
  <c r="T1954" i="9"/>
  <c r="U1954" i="9"/>
  <c r="V1954" i="9"/>
  <c r="W1954" i="9"/>
  <c r="X1954" i="9"/>
  <c r="M1955" i="9"/>
  <c r="N1955" i="9"/>
  <c r="O1955" i="9"/>
  <c r="P1955" i="9"/>
  <c r="Q1955" i="9"/>
  <c r="R1955" i="9"/>
  <c r="S1955" i="9"/>
  <c r="T1955" i="9"/>
  <c r="U1955" i="9"/>
  <c r="V1955" i="9"/>
  <c r="W1955" i="9"/>
  <c r="X1955" i="9"/>
  <c r="M1956" i="9"/>
  <c r="N1956" i="9"/>
  <c r="O1956" i="9"/>
  <c r="P1956" i="9"/>
  <c r="Q1956" i="9"/>
  <c r="R1956" i="9"/>
  <c r="S1956" i="9"/>
  <c r="T1956" i="9"/>
  <c r="U1956" i="9"/>
  <c r="V1956" i="9"/>
  <c r="W1956" i="9"/>
  <c r="X1956" i="9"/>
  <c r="M1957" i="9"/>
  <c r="N1957" i="9"/>
  <c r="O1957" i="9"/>
  <c r="P1957" i="9"/>
  <c r="Q1957" i="9"/>
  <c r="R1957" i="9"/>
  <c r="S1957" i="9"/>
  <c r="T1957" i="9"/>
  <c r="U1957" i="9"/>
  <c r="V1957" i="9"/>
  <c r="W1957" i="9"/>
  <c r="X1957" i="9"/>
  <c r="M1958" i="9"/>
  <c r="N1958" i="9"/>
  <c r="O1958" i="9"/>
  <c r="P1958" i="9"/>
  <c r="Q1958" i="9"/>
  <c r="R1958" i="9"/>
  <c r="S1958" i="9"/>
  <c r="T1958" i="9"/>
  <c r="U1958" i="9"/>
  <c r="V1958" i="9"/>
  <c r="W1958" i="9"/>
  <c r="X1958" i="9"/>
  <c r="M1959" i="9"/>
  <c r="N1959" i="9"/>
  <c r="O1959" i="9"/>
  <c r="P1959" i="9"/>
  <c r="Q1959" i="9"/>
  <c r="R1959" i="9"/>
  <c r="S1959" i="9"/>
  <c r="T1959" i="9"/>
  <c r="U1959" i="9"/>
  <c r="V1959" i="9"/>
  <c r="W1959" i="9"/>
  <c r="X1959" i="9"/>
  <c r="M1960" i="9"/>
  <c r="N1960" i="9"/>
  <c r="O1960" i="9"/>
  <c r="P1960" i="9"/>
  <c r="Q1960" i="9"/>
  <c r="R1960" i="9"/>
  <c r="S1960" i="9"/>
  <c r="T1960" i="9"/>
  <c r="U1960" i="9"/>
  <c r="V1960" i="9"/>
  <c r="W1960" i="9"/>
  <c r="X1960" i="9"/>
  <c r="M1961" i="9"/>
  <c r="N1961" i="9"/>
  <c r="O1961" i="9"/>
  <c r="P1961" i="9"/>
  <c r="Q1961" i="9"/>
  <c r="R1961" i="9"/>
  <c r="S1961" i="9"/>
  <c r="T1961" i="9"/>
  <c r="U1961" i="9"/>
  <c r="V1961" i="9"/>
  <c r="W1961" i="9"/>
  <c r="X1961" i="9"/>
  <c r="M1962" i="9"/>
  <c r="N1962" i="9"/>
  <c r="O1962" i="9"/>
  <c r="P1962" i="9"/>
  <c r="Q1962" i="9"/>
  <c r="R1962" i="9"/>
  <c r="S1962" i="9"/>
  <c r="T1962" i="9"/>
  <c r="U1962" i="9"/>
  <c r="V1962" i="9"/>
  <c r="W1962" i="9"/>
  <c r="X1962" i="9"/>
  <c r="M1963" i="9"/>
  <c r="N1963" i="9"/>
  <c r="O1963" i="9"/>
  <c r="P1963" i="9"/>
  <c r="Q1963" i="9"/>
  <c r="R1963" i="9"/>
  <c r="S1963" i="9"/>
  <c r="T1963" i="9"/>
  <c r="U1963" i="9"/>
  <c r="V1963" i="9"/>
  <c r="W1963" i="9"/>
  <c r="X1963" i="9"/>
  <c r="M1964" i="9"/>
  <c r="N1964" i="9"/>
  <c r="O1964" i="9"/>
  <c r="P1964" i="9"/>
  <c r="Q1964" i="9"/>
  <c r="R1964" i="9"/>
  <c r="S1964" i="9"/>
  <c r="T1964" i="9"/>
  <c r="U1964" i="9"/>
  <c r="V1964" i="9"/>
  <c r="W1964" i="9"/>
  <c r="X1964" i="9"/>
  <c r="M1965" i="9"/>
  <c r="N1965" i="9"/>
  <c r="O1965" i="9"/>
  <c r="P1965" i="9"/>
  <c r="Q1965" i="9"/>
  <c r="R1965" i="9"/>
  <c r="S1965" i="9"/>
  <c r="T1965" i="9"/>
  <c r="U1965" i="9"/>
  <c r="V1965" i="9"/>
  <c r="W1965" i="9"/>
  <c r="X1965" i="9"/>
  <c r="M1966" i="9"/>
  <c r="N1966" i="9"/>
  <c r="O1966" i="9"/>
  <c r="P1966" i="9"/>
  <c r="Q1966" i="9"/>
  <c r="R1966" i="9"/>
  <c r="S1966" i="9"/>
  <c r="T1966" i="9"/>
  <c r="U1966" i="9"/>
  <c r="V1966" i="9"/>
  <c r="W1966" i="9"/>
  <c r="X1966" i="9"/>
  <c r="M1967" i="9"/>
  <c r="N1967" i="9"/>
  <c r="O1967" i="9"/>
  <c r="P1967" i="9"/>
  <c r="Q1967" i="9"/>
  <c r="R1967" i="9"/>
  <c r="S1967" i="9"/>
  <c r="T1967" i="9"/>
  <c r="U1967" i="9"/>
  <c r="V1967" i="9"/>
  <c r="W1967" i="9"/>
  <c r="X1967" i="9"/>
  <c r="M1968" i="9"/>
  <c r="N1968" i="9"/>
  <c r="O1968" i="9"/>
  <c r="P1968" i="9"/>
  <c r="Q1968" i="9"/>
  <c r="R1968" i="9"/>
  <c r="S1968" i="9"/>
  <c r="T1968" i="9"/>
  <c r="U1968" i="9"/>
  <c r="V1968" i="9"/>
  <c r="W1968" i="9"/>
  <c r="X1968" i="9"/>
  <c r="M1969" i="9"/>
  <c r="N1969" i="9"/>
  <c r="O1969" i="9"/>
  <c r="P1969" i="9"/>
  <c r="Q1969" i="9"/>
  <c r="R1969" i="9"/>
  <c r="S1969" i="9"/>
  <c r="T1969" i="9"/>
  <c r="U1969" i="9"/>
  <c r="V1969" i="9"/>
  <c r="W1969" i="9"/>
  <c r="X1969" i="9"/>
  <c r="M1970" i="9"/>
  <c r="N1970" i="9"/>
  <c r="O1970" i="9"/>
  <c r="P1970" i="9"/>
  <c r="Q1970" i="9"/>
  <c r="R1970" i="9"/>
  <c r="S1970" i="9"/>
  <c r="T1970" i="9"/>
  <c r="U1970" i="9"/>
  <c r="V1970" i="9"/>
  <c r="W1970" i="9"/>
  <c r="X1970" i="9"/>
  <c r="M1971" i="9"/>
  <c r="N1971" i="9"/>
  <c r="O1971" i="9"/>
  <c r="P1971" i="9"/>
  <c r="Q1971" i="9"/>
  <c r="R1971" i="9"/>
  <c r="S1971" i="9"/>
  <c r="T1971" i="9"/>
  <c r="U1971" i="9"/>
  <c r="V1971" i="9"/>
  <c r="W1971" i="9"/>
  <c r="X1971" i="9"/>
  <c r="M1972" i="9"/>
  <c r="N1972" i="9"/>
  <c r="O1972" i="9"/>
  <c r="P1972" i="9"/>
  <c r="Q1972" i="9"/>
  <c r="R1972" i="9"/>
  <c r="S1972" i="9"/>
  <c r="T1972" i="9"/>
  <c r="U1972" i="9"/>
  <c r="V1972" i="9"/>
  <c r="W1972" i="9"/>
  <c r="X1972" i="9"/>
  <c r="M1973" i="9"/>
  <c r="N1973" i="9"/>
  <c r="O1973" i="9"/>
  <c r="P1973" i="9"/>
  <c r="Q1973" i="9"/>
  <c r="R1973" i="9"/>
  <c r="S1973" i="9"/>
  <c r="T1973" i="9"/>
  <c r="U1973" i="9"/>
  <c r="V1973" i="9"/>
  <c r="W1973" i="9"/>
  <c r="X1973" i="9"/>
  <c r="M1974" i="9"/>
  <c r="N1974" i="9"/>
  <c r="O1974" i="9"/>
  <c r="P1974" i="9"/>
  <c r="Q1974" i="9"/>
  <c r="R1974" i="9"/>
  <c r="S1974" i="9"/>
  <c r="T1974" i="9"/>
  <c r="U1974" i="9"/>
  <c r="V1974" i="9"/>
  <c r="W1974" i="9"/>
  <c r="X1974" i="9"/>
  <c r="M1975" i="9"/>
  <c r="N1975" i="9"/>
  <c r="O1975" i="9"/>
  <c r="P1975" i="9"/>
  <c r="Q1975" i="9"/>
  <c r="R1975" i="9"/>
  <c r="S1975" i="9"/>
  <c r="T1975" i="9"/>
  <c r="U1975" i="9"/>
  <c r="V1975" i="9"/>
  <c r="W1975" i="9"/>
  <c r="X1975" i="9"/>
  <c r="M1976" i="9"/>
  <c r="N1976" i="9"/>
  <c r="O1976" i="9"/>
  <c r="P1976" i="9"/>
  <c r="Q1976" i="9"/>
  <c r="R1976" i="9"/>
  <c r="S1976" i="9"/>
  <c r="T1976" i="9"/>
  <c r="U1976" i="9"/>
  <c r="V1976" i="9"/>
  <c r="W1976" i="9"/>
  <c r="X1976" i="9"/>
  <c r="M1977" i="9"/>
  <c r="N1977" i="9"/>
  <c r="O1977" i="9"/>
  <c r="P1977" i="9"/>
  <c r="Q1977" i="9"/>
  <c r="R1977" i="9"/>
  <c r="S1977" i="9"/>
  <c r="T1977" i="9"/>
  <c r="U1977" i="9"/>
  <c r="V1977" i="9"/>
  <c r="W1977" i="9"/>
  <c r="X1977" i="9"/>
  <c r="M1978" i="9"/>
  <c r="N1978" i="9"/>
  <c r="O1978" i="9"/>
  <c r="P1978" i="9"/>
  <c r="Q1978" i="9"/>
  <c r="R1978" i="9"/>
  <c r="S1978" i="9"/>
  <c r="T1978" i="9"/>
  <c r="U1978" i="9"/>
  <c r="V1978" i="9"/>
  <c r="W1978" i="9"/>
  <c r="X1978" i="9"/>
  <c r="M1979" i="9"/>
  <c r="N1979" i="9"/>
  <c r="O1979" i="9"/>
  <c r="P1979" i="9"/>
  <c r="Q1979" i="9"/>
  <c r="R1979" i="9"/>
  <c r="S1979" i="9"/>
  <c r="T1979" i="9"/>
  <c r="U1979" i="9"/>
  <c r="V1979" i="9"/>
  <c r="W1979" i="9"/>
  <c r="X1979" i="9"/>
  <c r="M1980" i="9"/>
  <c r="N1980" i="9"/>
  <c r="O1980" i="9"/>
  <c r="P1980" i="9"/>
  <c r="Q1980" i="9"/>
  <c r="R1980" i="9"/>
  <c r="S1980" i="9"/>
  <c r="T1980" i="9"/>
  <c r="U1980" i="9"/>
  <c r="V1980" i="9"/>
  <c r="W1980" i="9"/>
  <c r="X1980" i="9"/>
  <c r="M1981" i="9"/>
  <c r="N1981" i="9"/>
  <c r="O1981" i="9"/>
  <c r="P1981" i="9"/>
  <c r="Q1981" i="9"/>
  <c r="R1981" i="9"/>
  <c r="S1981" i="9"/>
  <c r="T1981" i="9"/>
  <c r="U1981" i="9"/>
  <c r="V1981" i="9"/>
  <c r="W1981" i="9"/>
  <c r="X1981" i="9"/>
  <c r="M1982" i="9"/>
  <c r="N1982" i="9"/>
  <c r="O1982" i="9"/>
  <c r="P1982" i="9"/>
  <c r="Q1982" i="9"/>
  <c r="R1982" i="9"/>
  <c r="S1982" i="9"/>
  <c r="T1982" i="9"/>
  <c r="U1982" i="9"/>
  <c r="V1982" i="9"/>
  <c r="W1982" i="9"/>
  <c r="X1982" i="9"/>
  <c r="M1983" i="9"/>
  <c r="N1983" i="9"/>
  <c r="O1983" i="9"/>
  <c r="P1983" i="9"/>
  <c r="Q1983" i="9"/>
  <c r="R1983" i="9"/>
  <c r="S1983" i="9"/>
  <c r="T1983" i="9"/>
  <c r="U1983" i="9"/>
  <c r="V1983" i="9"/>
  <c r="W1983" i="9"/>
  <c r="X1983" i="9"/>
  <c r="M1984" i="9"/>
  <c r="N1984" i="9"/>
  <c r="O1984" i="9"/>
  <c r="P1984" i="9"/>
  <c r="Q1984" i="9"/>
  <c r="R1984" i="9"/>
  <c r="S1984" i="9"/>
  <c r="T1984" i="9"/>
  <c r="U1984" i="9"/>
  <c r="V1984" i="9"/>
  <c r="W1984" i="9"/>
  <c r="X1984" i="9"/>
  <c r="M1985" i="9"/>
  <c r="N1985" i="9"/>
  <c r="O1985" i="9"/>
  <c r="P1985" i="9"/>
  <c r="Q1985" i="9"/>
  <c r="R1985" i="9"/>
  <c r="S1985" i="9"/>
  <c r="T1985" i="9"/>
  <c r="U1985" i="9"/>
  <c r="V1985" i="9"/>
  <c r="W1985" i="9"/>
  <c r="X1985" i="9"/>
  <c r="M1986" i="9"/>
  <c r="N1986" i="9"/>
  <c r="O1986" i="9"/>
  <c r="P1986" i="9"/>
  <c r="Q1986" i="9"/>
  <c r="R1986" i="9"/>
  <c r="S1986" i="9"/>
  <c r="T1986" i="9"/>
  <c r="U1986" i="9"/>
  <c r="V1986" i="9"/>
  <c r="W1986" i="9"/>
  <c r="X1986" i="9"/>
  <c r="M1987" i="9"/>
  <c r="N1987" i="9"/>
  <c r="O1987" i="9"/>
  <c r="P1987" i="9"/>
  <c r="Q1987" i="9"/>
  <c r="R1987" i="9"/>
  <c r="S1987" i="9"/>
  <c r="T1987" i="9"/>
  <c r="U1987" i="9"/>
  <c r="V1987" i="9"/>
  <c r="W1987" i="9"/>
  <c r="X1987" i="9"/>
  <c r="M1988" i="9"/>
  <c r="N1988" i="9"/>
  <c r="O1988" i="9"/>
  <c r="P1988" i="9"/>
  <c r="Q1988" i="9"/>
  <c r="R1988" i="9"/>
  <c r="S1988" i="9"/>
  <c r="T1988" i="9"/>
  <c r="U1988" i="9"/>
  <c r="V1988" i="9"/>
  <c r="W1988" i="9"/>
  <c r="X1988" i="9"/>
  <c r="M1989" i="9"/>
  <c r="N1989" i="9"/>
  <c r="O1989" i="9"/>
  <c r="P1989" i="9"/>
  <c r="Q1989" i="9"/>
  <c r="R1989" i="9"/>
  <c r="S1989" i="9"/>
  <c r="T1989" i="9"/>
  <c r="U1989" i="9"/>
  <c r="V1989" i="9"/>
  <c r="W1989" i="9"/>
  <c r="X1989" i="9"/>
  <c r="M1990" i="9"/>
  <c r="N1990" i="9"/>
  <c r="O1990" i="9"/>
  <c r="P1990" i="9"/>
  <c r="Q1990" i="9"/>
  <c r="R1990" i="9"/>
  <c r="S1990" i="9"/>
  <c r="T1990" i="9"/>
  <c r="U1990" i="9"/>
  <c r="V1990" i="9"/>
  <c r="W1990" i="9"/>
  <c r="X1990" i="9"/>
  <c r="M1991" i="9"/>
  <c r="N1991" i="9"/>
  <c r="O1991" i="9"/>
  <c r="P1991" i="9"/>
  <c r="Q1991" i="9"/>
  <c r="R1991" i="9"/>
  <c r="S1991" i="9"/>
  <c r="T1991" i="9"/>
  <c r="U1991" i="9"/>
  <c r="V1991" i="9"/>
  <c r="W1991" i="9"/>
  <c r="X1991" i="9"/>
  <c r="M1992" i="9"/>
  <c r="N1992" i="9"/>
  <c r="O1992" i="9"/>
  <c r="P1992" i="9"/>
  <c r="Q1992" i="9"/>
  <c r="R1992" i="9"/>
  <c r="S1992" i="9"/>
  <c r="T1992" i="9"/>
  <c r="U1992" i="9"/>
  <c r="V1992" i="9"/>
  <c r="W1992" i="9"/>
  <c r="X1992" i="9"/>
  <c r="M1993" i="9"/>
  <c r="N1993" i="9"/>
  <c r="O1993" i="9"/>
  <c r="P1993" i="9"/>
  <c r="Q1993" i="9"/>
  <c r="R1993" i="9"/>
  <c r="S1993" i="9"/>
  <c r="T1993" i="9"/>
  <c r="U1993" i="9"/>
  <c r="V1993" i="9"/>
  <c r="W1993" i="9"/>
  <c r="X1993" i="9"/>
  <c r="M1994" i="9"/>
  <c r="N1994" i="9"/>
  <c r="O1994" i="9"/>
  <c r="P1994" i="9"/>
  <c r="Q1994" i="9"/>
  <c r="R1994" i="9"/>
  <c r="S1994" i="9"/>
  <c r="T1994" i="9"/>
  <c r="U1994" i="9"/>
  <c r="V1994" i="9"/>
  <c r="W1994" i="9"/>
  <c r="X1994" i="9"/>
  <c r="M1995" i="9"/>
  <c r="N1995" i="9"/>
  <c r="O1995" i="9"/>
  <c r="P1995" i="9"/>
  <c r="Q1995" i="9"/>
  <c r="R1995" i="9"/>
  <c r="S1995" i="9"/>
  <c r="T1995" i="9"/>
  <c r="U1995" i="9"/>
  <c r="V1995" i="9"/>
  <c r="W1995" i="9"/>
  <c r="X1995" i="9"/>
  <c r="M1996" i="9"/>
  <c r="N1996" i="9"/>
  <c r="O1996" i="9"/>
  <c r="P1996" i="9"/>
  <c r="Q1996" i="9"/>
  <c r="R1996" i="9"/>
  <c r="S1996" i="9"/>
  <c r="T1996" i="9"/>
  <c r="U1996" i="9"/>
  <c r="V1996" i="9"/>
  <c r="W1996" i="9"/>
  <c r="X1996" i="9"/>
  <c r="M1997" i="9"/>
  <c r="N1997" i="9"/>
  <c r="O1997" i="9"/>
  <c r="P1997" i="9"/>
  <c r="Q1997" i="9"/>
  <c r="R1997" i="9"/>
  <c r="S1997" i="9"/>
  <c r="T1997" i="9"/>
  <c r="U1997" i="9"/>
  <c r="V1997" i="9"/>
  <c r="W1997" i="9"/>
  <c r="X1997" i="9"/>
  <c r="M1998" i="9"/>
  <c r="N1998" i="9"/>
  <c r="O1998" i="9"/>
  <c r="P1998" i="9"/>
  <c r="Q1998" i="9"/>
  <c r="R1998" i="9"/>
  <c r="S1998" i="9"/>
  <c r="T1998" i="9"/>
  <c r="U1998" i="9"/>
  <c r="V1998" i="9"/>
  <c r="W1998" i="9"/>
  <c r="X1998" i="9"/>
  <c r="M1999" i="9"/>
  <c r="N1999" i="9"/>
  <c r="O1999" i="9"/>
  <c r="P1999" i="9"/>
  <c r="Q1999" i="9"/>
  <c r="R1999" i="9"/>
  <c r="S1999" i="9"/>
  <c r="T1999" i="9"/>
  <c r="U1999" i="9"/>
  <c r="V1999" i="9"/>
  <c r="W1999" i="9"/>
  <c r="X1999" i="9"/>
  <c r="M2000" i="9"/>
  <c r="N2000" i="9"/>
  <c r="O2000" i="9"/>
  <c r="P2000" i="9"/>
  <c r="Q2000" i="9"/>
  <c r="R2000" i="9"/>
  <c r="S2000" i="9"/>
  <c r="T2000" i="9"/>
  <c r="U2000" i="9"/>
  <c r="V2000" i="9"/>
  <c r="W2000" i="9"/>
  <c r="X2000" i="9"/>
  <c r="M2001" i="9"/>
  <c r="N2001" i="9"/>
  <c r="O2001" i="9"/>
  <c r="P2001" i="9"/>
  <c r="Q2001" i="9"/>
  <c r="R2001" i="9"/>
  <c r="S2001" i="9"/>
  <c r="T2001" i="9"/>
  <c r="U2001" i="9"/>
  <c r="V2001" i="9"/>
  <c r="W2001" i="9"/>
  <c r="X2001" i="9"/>
  <c r="M2002" i="9"/>
  <c r="N2002" i="9"/>
  <c r="O2002" i="9"/>
  <c r="P2002" i="9"/>
  <c r="Q2002" i="9"/>
  <c r="R2002" i="9"/>
  <c r="S2002" i="9"/>
  <c r="T2002" i="9"/>
  <c r="U2002" i="9"/>
  <c r="V2002" i="9"/>
  <c r="W2002" i="9"/>
  <c r="X2002" i="9"/>
  <c r="M2003" i="9"/>
  <c r="N2003" i="9"/>
  <c r="O2003" i="9"/>
  <c r="P2003" i="9"/>
  <c r="Q2003" i="9"/>
  <c r="R2003" i="9"/>
  <c r="S2003" i="9"/>
  <c r="T2003" i="9"/>
  <c r="U2003" i="9"/>
  <c r="V2003" i="9"/>
  <c r="W2003" i="9"/>
  <c r="X2003" i="9"/>
  <c r="M2004" i="9"/>
  <c r="N2004" i="9"/>
  <c r="O2004" i="9"/>
  <c r="P2004" i="9"/>
  <c r="Q2004" i="9"/>
  <c r="R2004" i="9"/>
  <c r="S2004" i="9"/>
  <c r="T2004" i="9"/>
  <c r="U2004" i="9"/>
  <c r="V2004" i="9"/>
  <c r="W2004" i="9"/>
  <c r="X2004" i="9"/>
  <c r="M2005" i="9"/>
  <c r="N2005" i="9"/>
  <c r="O2005" i="9"/>
  <c r="P2005" i="9"/>
  <c r="Q2005" i="9"/>
  <c r="R2005" i="9"/>
  <c r="S2005" i="9"/>
  <c r="T2005" i="9"/>
  <c r="U2005" i="9"/>
  <c r="V2005" i="9"/>
  <c r="W2005" i="9"/>
  <c r="X2005" i="9"/>
  <c r="M2006" i="9"/>
  <c r="N2006" i="9"/>
  <c r="O2006" i="9"/>
  <c r="P2006" i="9"/>
  <c r="Q2006" i="9"/>
  <c r="R2006" i="9"/>
  <c r="S2006" i="9"/>
  <c r="T2006" i="9"/>
  <c r="U2006" i="9"/>
  <c r="V2006" i="9"/>
  <c r="W2006" i="9"/>
  <c r="X2006" i="9"/>
  <c r="M2007" i="9"/>
  <c r="N2007" i="9"/>
  <c r="O2007" i="9"/>
  <c r="P2007" i="9"/>
  <c r="Q2007" i="9"/>
  <c r="R2007" i="9"/>
  <c r="S2007" i="9"/>
  <c r="T2007" i="9"/>
  <c r="U2007" i="9"/>
  <c r="V2007" i="9"/>
  <c r="W2007" i="9"/>
  <c r="X2007" i="9"/>
  <c r="M2008" i="9"/>
  <c r="N2008" i="9"/>
  <c r="O2008" i="9"/>
  <c r="P2008" i="9"/>
  <c r="Q2008" i="9"/>
  <c r="R2008" i="9"/>
  <c r="S2008" i="9"/>
  <c r="T2008" i="9"/>
  <c r="U2008" i="9"/>
  <c r="V2008" i="9"/>
  <c r="W2008" i="9"/>
  <c r="X2008" i="9"/>
  <c r="M2009" i="9"/>
  <c r="N2009" i="9"/>
  <c r="O2009" i="9"/>
  <c r="P2009" i="9"/>
  <c r="Q2009" i="9"/>
  <c r="R2009" i="9"/>
  <c r="S2009" i="9"/>
  <c r="T2009" i="9"/>
  <c r="U2009" i="9"/>
  <c r="V2009" i="9"/>
  <c r="W2009" i="9"/>
  <c r="X2009" i="9"/>
  <c r="M2010" i="9"/>
  <c r="N2010" i="9"/>
  <c r="O2010" i="9"/>
  <c r="P2010" i="9"/>
  <c r="Q2010" i="9"/>
  <c r="R2010" i="9"/>
  <c r="S2010" i="9"/>
  <c r="T2010" i="9"/>
  <c r="U2010" i="9"/>
  <c r="V2010" i="9"/>
  <c r="W2010" i="9"/>
  <c r="X2010" i="9"/>
  <c r="M2011" i="9"/>
  <c r="N2011" i="9"/>
  <c r="O2011" i="9"/>
  <c r="P2011" i="9"/>
  <c r="Q2011" i="9"/>
  <c r="R2011" i="9"/>
  <c r="S2011" i="9"/>
  <c r="T2011" i="9"/>
  <c r="U2011" i="9"/>
  <c r="V2011" i="9"/>
  <c r="W2011" i="9"/>
  <c r="X2011" i="9"/>
  <c r="M2012" i="9"/>
  <c r="N2012" i="9"/>
  <c r="O2012" i="9"/>
  <c r="P2012" i="9"/>
  <c r="Q2012" i="9"/>
  <c r="R2012" i="9"/>
  <c r="S2012" i="9"/>
  <c r="T2012" i="9"/>
  <c r="U2012" i="9"/>
  <c r="V2012" i="9"/>
  <c r="W2012" i="9"/>
  <c r="X2012" i="9"/>
  <c r="M2013" i="9"/>
  <c r="N2013" i="9"/>
  <c r="O2013" i="9"/>
  <c r="P2013" i="9"/>
  <c r="Q2013" i="9"/>
  <c r="R2013" i="9"/>
  <c r="S2013" i="9"/>
  <c r="T2013" i="9"/>
  <c r="U2013" i="9"/>
  <c r="V2013" i="9"/>
  <c r="W2013" i="9"/>
  <c r="X2013" i="9"/>
  <c r="M2014" i="9"/>
  <c r="N2014" i="9"/>
  <c r="O2014" i="9"/>
  <c r="P2014" i="9"/>
  <c r="Q2014" i="9"/>
  <c r="R2014" i="9"/>
  <c r="S2014" i="9"/>
  <c r="T2014" i="9"/>
  <c r="U2014" i="9"/>
  <c r="V2014" i="9"/>
  <c r="W2014" i="9"/>
  <c r="X2014" i="9"/>
  <c r="M2015" i="9"/>
  <c r="N2015" i="9"/>
  <c r="O2015" i="9"/>
  <c r="P2015" i="9"/>
  <c r="Q2015" i="9"/>
  <c r="R2015" i="9"/>
  <c r="S2015" i="9"/>
  <c r="T2015" i="9"/>
  <c r="U2015" i="9"/>
  <c r="V2015" i="9"/>
  <c r="W2015" i="9"/>
  <c r="X2015" i="9"/>
  <c r="M2016" i="9"/>
  <c r="N2016" i="9"/>
  <c r="O2016" i="9"/>
  <c r="P2016" i="9"/>
  <c r="Q2016" i="9"/>
  <c r="R2016" i="9"/>
  <c r="S2016" i="9"/>
  <c r="T2016" i="9"/>
  <c r="U2016" i="9"/>
  <c r="V2016" i="9"/>
  <c r="W2016" i="9"/>
  <c r="X2016" i="9"/>
  <c r="M2017" i="9"/>
  <c r="N2017" i="9"/>
  <c r="O2017" i="9"/>
  <c r="P2017" i="9"/>
  <c r="Q2017" i="9"/>
  <c r="R2017" i="9"/>
  <c r="S2017" i="9"/>
  <c r="T2017" i="9"/>
  <c r="U2017" i="9"/>
  <c r="V2017" i="9"/>
  <c r="W2017" i="9"/>
  <c r="X2017" i="9"/>
  <c r="M2018" i="9"/>
  <c r="N2018" i="9"/>
  <c r="O2018" i="9"/>
  <c r="P2018" i="9"/>
  <c r="Q2018" i="9"/>
  <c r="R2018" i="9"/>
  <c r="S2018" i="9"/>
  <c r="T2018" i="9"/>
  <c r="U2018" i="9"/>
  <c r="V2018" i="9"/>
  <c r="W2018" i="9"/>
  <c r="X2018" i="9"/>
  <c r="M2019" i="9"/>
  <c r="N2019" i="9"/>
  <c r="O2019" i="9"/>
  <c r="P2019" i="9"/>
  <c r="Q2019" i="9"/>
  <c r="R2019" i="9"/>
  <c r="S2019" i="9"/>
  <c r="T2019" i="9"/>
  <c r="U2019" i="9"/>
  <c r="V2019" i="9"/>
  <c r="W2019" i="9"/>
  <c r="X2019" i="9"/>
  <c r="M2020" i="9"/>
  <c r="N2020" i="9"/>
  <c r="O2020" i="9"/>
  <c r="P2020" i="9"/>
  <c r="Q2020" i="9"/>
  <c r="R2020" i="9"/>
  <c r="S2020" i="9"/>
  <c r="T2020" i="9"/>
  <c r="U2020" i="9"/>
  <c r="V2020" i="9"/>
  <c r="W2020" i="9"/>
  <c r="X2020" i="9"/>
  <c r="M2021" i="9"/>
  <c r="N2021" i="9"/>
  <c r="O2021" i="9"/>
  <c r="P2021" i="9"/>
  <c r="Q2021" i="9"/>
  <c r="R2021" i="9"/>
  <c r="S2021" i="9"/>
  <c r="T2021" i="9"/>
  <c r="U2021" i="9"/>
  <c r="V2021" i="9"/>
  <c r="W2021" i="9"/>
  <c r="X2021" i="9"/>
  <c r="M2022" i="9"/>
  <c r="N2022" i="9"/>
  <c r="O2022" i="9"/>
  <c r="P2022" i="9"/>
  <c r="Q2022" i="9"/>
  <c r="R2022" i="9"/>
  <c r="S2022" i="9"/>
  <c r="T2022" i="9"/>
  <c r="U2022" i="9"/>
  <c r="V2022" i="9"/>
  <c r="W2022" i="9"/>
  <c r="X2022" i="9"/>
  <c r="M2023" i="9"/>
  <c r="N2023" i="9"/>
  <c r="O2023" i="9"/>
  <c r="P2023" i="9"/>
  <c r="Q2023" i="9"/>
  <c r="R2023" i="9"/>
  <c r="S2023" i="9"/>
  <c r="T2023" i="9"/>
  <c r="U2023" i="9"/>
  <c r="V2023" i="9"/>
  <c r="W2023" i="9"/>
  <c r="X2023" i="9"/>
  <c r="M2024" i="9"/>
  <c r="N2024" i="9"/>
  <c r="O2024" i="9"/>
  <c r="P2024" i="9"/>
  <c r="Q2024" i="9"/>
  <c r="R2024" i="9"/>
  <c r="S2024" i="9"/>
  <c r="T2024" i="9"/>
  <c r="U2024" i="9"/>
  <c r="V2024" i="9"/>
  <c r="W2024" i="9"/>
  <c r="X2024" i="9"/>
  <c r="M2025" i="9"/>
  <c r="N2025" i="9"/>
  <c r="O2025" i="9"/>
  <c r="P2025" i="9"/>
  <c r="Q2025" i="9"/>
  <c r="R2025" i="9"/>
  <c r="S2025" i="9"/>
  <c r="T2025" i="9"/>
  <c r="U2025" i="9"/>
  <c r="V2025" i="9"/>
  <c r="W2025" i="9"/>
  <c r="X2025" i="9"/>
  <c r="M2026" i="9"/>
  <c r="N2026" i="9"/>
  <c r="O2026" i="9"/>
  <c r="P2026" i="9"/>
  <c r="Q2026" i="9"/>
  <c r="R2026" i="9"/>
  <c r="S2026" i="9"/>
  <c r="T2026" i="9"/>
  <c r="U2026" i="9"/>
  <c r="V2026" i="9"/>
  <c r="W2026" i="9"/>
  <c r="X2026" i="9"/>
  <c r="M2027" i="9"/>
  <c r="N2027" i="9"/>
  <c r="O2027" i="9"/>
  <c r="P2027" i="9"/>
  <c r="Q2027" i="9"/>
  <c r="R2027" i="9"/>
  <c r="S2027" i="9"/>
  <c r="T2027" i="9"/>
  <c r="U2027" i="9"/>
  <c r="V2027" i="9"/>
  <c r="W2027" i="9"/>
  <c r="X2027" i="9"/>
  <c r="M2028" i="9"/>
  <c r="N2028" i="9"/>
  <c r="O2028" i="9"/>
  <c r="P2028" i="9"/>
  <c r="Q2028" i="9"/>
  <c r="R2028" i="9"/>
  <c r="S2028" i="9"/>
  <c r="T2028" i="9"/>
  <c r="U2028" i="9"/>
  <c r="V2028" i="9"/>
  <c r="W2028" i="9"/>
  <c r="X2028" i="9"/>
  <c r="M2029" i="9"/>
  <c r="N2029" i="9"/>
  <c r="O2029" i="9"/>
  <c r="P2029" i="9"/>
  <c r="Q2029" i="9"/>
  <c r="R2029" i="9"/>
  <c r="S2029" i="9"/>
  <c r="T2029" i="9"/>
  <c r="U2029" i="9"/>
  <c r="V2029" i="9"/>
  <c r="W2029" i="9"/>
  <c r="X2029" i="9"/>
  <c r="M2030" i="9"/>
  <c r="N2030" i="9"/>
  <c r="O2030" i="9"/>
  <c r="P2030" i="9"/>
  <c r="Q2030" i="9"/>
  <c r="R2030" i="9"/>
  <c r="S2030" i="9"/>
  <c r="T2030" i="9"/>
  <c r="U2030" i="9"/>
  <c r="V2030" i="9"/>
  <c r="W2030" i="9"/>
  <c r="X2030" i="9"/>
  <c r="M2031" i="9"/>
  <c r="N2031" i="9"/>
  <c r="O2031" i="9"/>
  <c r="P2031" i="9"/>
  <c r="Q2031" i="9"/>
  <c r="R2031" i="9"/>
  <c r="S2031" i="9"/>
  <c r="T2031" i="9"/>
  <c r="U2031" i="9"/>
  <c r="V2031" i="9"/>
  <c r="W2031" i="9"/>
  <c r="X2031" i="9"/>
  <c r="M2032" i="9"/>
  <c r="N2032" i="9"/>
  <c r="O2032" i="9"/>
  <c r="P2032" i="9"/>
  <c r="Q2032" i="9"/>
  <c r="R2032" i="9"/>
  <c r="S2032" i="9"/>
  <c r="T2032" i="9"/>
  <c r="U2032" i="9"/>
  <c r="V2032" i="9"/>
  <c r="W2032" i="9"/>
  <c r="X2032" i="9"/>
  <c r="M2033" i="9"/>
  <c r="N2033" i="9"/>
  <c r="O2033" i="9"/>
  <c r="P2033" i="9"/>
  <c r="Q2033" i="9"/>
  <c r="R2033" i="9"/>
  <c r="S2033" i="9"/>
  <c r="T2033" i="9"/>
  <c r="U2033" i="9"/>
  <c r="V2033" i="9"/>
  <c r="W2033" i="9"/>
  <c r="X2033" i="9"/>
  <c r="M2034" i="9"/>
  <c r="N2034" i="9"/>
  <c r="O2034" i="9"/>
  <c r="P2034" i="9"/>
  <c r="Q2034" i="9"/>
  <c r="R2034" i="9"/>
  <c r="S2034" i="9"/>
  <c r="T2034" i="9"/>
  <c r="U2034" i="9"/>
  <c r="V2034" i="9"/>
  <c r="W2034" i="9"/>
  <c r="X2034" i="9"/>
  <c r="M2035" i="9"/>
  <c r="N2035" i="9"/>
  <c r="O2035" i="9"/>
  <c r="P2035" i="9"/>
  <c r="Q2035" i="9"/>
  <c r="R2035" i="9"/>
  <c r="S2035" i="9"/>
  <c r="T2035" i="9"/>
  <c r="U2035" i="9"/>
  <c r="V2035" i="9"/>
  <c r="W2035" i="9"/>
  <c r="X2035" i="9"/>
  <c r="M2036" i="9"/>
  <c r="N2036" i="9"/>
  <c r="O2036" i="9"/>
  <c r="P2036" i="9"/>
  <c r="Q2036" i="9"/>
  <c r="R2036" i="9"/>
  <c r="S2036" i="9"/>
  <c r="T2036" i="9"/>
  <c r="U2036" i="9"/>
  <c r="V2036" i="9"/>
  <c r="W2036" i="9"/>
  <c r="X2036" i="9"/>
  <c r="M2037" i="9"/>
  <c r="N2037" i="9"/>
  <c r="O2037" i="9"/>
  <c r="P2037" i="9"/>
  <c r="Q2037" i="9"/>
  <c r="R2037" i="9"/>
  <c r="S2037" i="9"/>
  <c r="T2037" i="9"/>
  <c r="U2037" i="9"/>
  <c r="V2037" i="9"/>
  <c r="W2037" i="9"/>
  <c r="X2037" i="9"/>
  <c r="M2038" i="9"/>
  <c r="N2038" i="9"/>
  <c r="O2038" i="9"/>
  <c r="P2038" i="9"/>
  <c r="Q2038" i="9"/>
  <c r="R2038" i="9"/>
  <c r="S2038" i="9"/>
  <c r="T2038" i="9"/>
  <c r="U2038" i="9"/>
  <c r="V2038" i="9"/>
  <c r="W2038" i="9"/>
  <c r="X2038" i="9"/>
  <c r="M2039" i="9"/>
  <c r="N2039" i="9"/>
  <c r="O2039" i="9"/>
  <c r="P2039" i="9"/>
  <c r="Q2039" i="9"/>
  <c r="R2039" i="9"/>
  <c r="S2039" i="9"/>
  <c r="T2039" i="9"/>
  <c r="U2039" i="9"/>
  <c r="V2039" i="9"/>
  <c r="W2039" i="9"/>
  <c r="X2039" i="9"/>
  <c r="M2040" i="9"/>
  <c r="N2040" i="9"/>
  <c r="O2040" i="9"/>
  <c r="P2040" i="9"/>
  <c r="Q2040" i="9"/>
  <c r="R2040" i="9"/>
  <c r="S2040" i="9"/>
  <c r="T2040" i="9"/>
  <c r="U2040" i="9"/>
  <c r="V2040" i="9"/>
  <c r="W2040" i="9"/>
  <c r="X2040" i="9"/>
  <c r="M2041" i="9"/>
  <c r="N2041" i="9"/>
  <c r="O2041" i="9"/>
  <c r="P2041" i="9"/>
  <c r="Q2041" i="9"/>
  <c r="R2041" i="9"/>
  <c r="S2041" i="9"/>
  <c r="T2041" i="9"/>
  <c r="U2041" i="9"/>
  <c r="V2041" i="9"/>
  <c r="W2041" i="9"/>
  <c r="X2041" i="9"/>
  <c r="M2042" i="9"/>
  <c r="N2042" i="9"/>
  <c r="O2042" i="9"/>
  <c r="P2042" i="9"/>
  <c r="Q2042" i="9"/>
  <c r="R2042" i="9"/>
  <c r="S2042" i="9"/>
  <c r="T2042" i="9"/>
  <c r="U2042" i="9"/>
  <c r="V2042" i="9"/>
  <c r="W2042" i="9"/>
  <c r="X2042" i="9"/>
  <c r="M2043" i="9"/>
  <c r="N2043" i="9"/>
  <c r="O2043" i="9"/>
  <c r="P2043" i="9"/>
  <c r="Q2043" i="9"/>
  <c r="R2043" i="9"/>
  <c r="S2043" i="9"/>
  <c r="T2043" i="9"/>
  <c r="U2043" i="9"/>
  <c r="V2043" i="9"/>
  <c r="W2043" i="9"/>
  <c r="X2043" i="9"/>
  <c r="M2044" i="9"/>
  <c r="N2044" i="9"/>
  <c r="O2044" i="9"/>
  <c r="P2044" i="9"/>
  <c r="Q2044" i="9"/>
  <c r="R2044" i="9"/>
  <c r="S2044" i="9"/>
  <c r="T2044" i="9"/>
  <c r="U2044" i="9"/>
  <c r="V2044" i="9"/>
  <c r="W2044" i="9"/>
  <c r="X2044" i="9"/>
  <c r="M2045" i="9"/>
  <c r="N2045" i="9"/>
  <c r="O2045" i="9"/>
  <c r="P2045" i="9"/>
  <c r="Q2045" i="9"/>
  <c r="R2045" i="9"/>
  <c r="S2045" i="9"/>
  <c r="T2045" i="9"/>
  <c r="U2045" i="9"/>
  <c r="V2045" i="9"/>
  <c r="W2045" i="9"/>
  <c r="X2045" i="9"/>
  <c r="M2046" i="9"/>
  <c r="N2046" i="9"/>
  <c r="O2046" i="9"/>
  <c r="P2046" i="9"/>
  <c r="Q2046" i="9"/>
  <c r="R2046" i="9"/>
  <c r="S2046" i="9"/>
  <c r="T2046" i="9"/>
  <c r="U2046" i="9"/>
  <c r="V2046" i="9"/>
  <c r="W2046" i="9"/>
  <c r="X2046" i="9"/>
  <c r="M2047" i="9"/>
  <c r="N2047" i="9"/>
  <c r="O2047" i="9"/>
  <c r="P2047" i="9"/>
  <c r="Q2047" i="9"/>
  <c r="R2047" i="9"/>
  <c r="S2047" i="9"/>
  <c r="T2047" i="9"/>
  <c r="U2047" i="9"/>
  <c r="V2047" i="9"/>
  <c r="W2047" i="9"/>
  <c r="X2047" i="9"/>
  <c r="M2048" i="9"/>
  <c r="N2048" i="9"/>
  <c r="O2048" i="9"/>
  <c r="P2048" i="9"/>
  <c r="Q2048" i="9"/>
  <c r="R2048" i="9"/>
  <c r="S2048" i="9"/>
  <c r="T2048" i="9"/>
  <c r="U2048" i="9"/>
  <c r="V2048" i="9"/>
  <c r="W2048" i="9"/>
  <c r="X2048" i="9"/>
  <c r="M2049" i="9"/>
  <c r="N2049" i="9"/>
  <c r="O2049" i="9"/>
  <c r="P2049" i="9"/>
  <c r="Q2049" i="9"/>
  <c r="R2049" i="9"/>
  <c r="S2049" i="9"/>
  <c r="T2049" i="9"/>
  <c r="U2049" i="9"/>
  <c r="V2049" i="9"/>
  <c r="W2049" i="9"/>
  <c r="X2049" i="9"/>
  <c r="M2050" i="9"/>
  <c r="N2050" i="9"/>
  <c r="O2050" i="9"/>
  <c r="P2050" i="9"/>
  <c r="Q2050" i="9"/>
  <c r="R2050" i="9"/>
  <c r="S2050" i="9"/>
  <c r="T2050" i="9"/>
  <c r="U2050" i="9"/>
  <c r="V2050" i="9"/>
  <c r="W2050" i="9"/>
  <c r="X2050" i="9"/>
  <c r="M2051" i="9"/>
  <c r="N2051" i="9"/>
  <c r="O2051" i="9"/>
  <c r="P2051" i="9"/>
  <c r="Q2051" i="9"/>
  <c r="R2051" i="9"/>
  <c r="S2051" i="9"/>
  <c r="T2051" i="9"/>
  <c r="U2051" i="9"/>
  <c r="V2051" i="9"/>
  <c r="W2051" i="9"/>
  <c r="X2051" i="9"/>
  <c r="M2052" i="9"/>
  <c r="N2052" i="9"/>
  <c r="O2052" i="9"/>
  <c r="P2052" i="9"/>
  <c r="Q2052" i="9"/>
  <c r="R2052" i="9"/>
  <c r="S2052" i="9"/>
  <c r="T2052" i="9"/>
  <c r="U2052" i="9"/>
  <c r="V2052" i="9"/>
  <c r="W2052" i="9"/>
  <c r="X2052" i="9"/>
  <c r="M2053" i="9"/>
  <c r="N2053" i="9"/>
  <c r="O2053" i="9"/>
  <c r="P2053" i="9"/>
  <c r="Q2053" i="9"/>
  <c r="R2053" i="9"/>
  <c r="S2053" i="9"/>
  <c r="T2053" i="9"/>
  <c r="U2053" i="9"/>
  <c r="V2053" i="9"/>
  <c r="W2053" i="9"/>
  <c r="X2053" i="9"/>
  <c r="M2054" i="9"/>
  <c r="N2054" i="9"/>
  <c r="O2054" i="9"/>
  <c r="P2054" i="9"/>
  <c r="Q2054" i="9"/>
  <c r="R2054" i="9"/>
  <c r="S2054" i="9"/>
  <c r="T2054" i="9"/>
  <c r="U2054" i="9"/>
  <c r="V2054" i="9"/>
  <c r="W2054" i="9"/>
  <c r="X2054" i="9"/>
  <c r="M2055" i="9"/>
  <c r="N2055" i="9"/>
  <c r="O2055" i="9"/>
  <c r="P2055" i="9"/>
  <c r="Q2055" i="9"/>
  <c r="R2055" i="9"/>
  <c r="S2055" i="9"/>
  <c r="T2055" i="9"/>
  <c r="U2055" i="9"/>
  <c r="V2055" i="9"/>
  <c r="W2055" i="9"/>
  <c r="X2055" i="9"/>
  <c r="M2056" i="9"/>
  <c r="N2056" i="9"/>
  <c r="O2056" i="9"/>
  <c r="P2056" i="9"/>
  <c r="Q2056" i="9"/>
  <c r="R2056" i="9"/>
  <c r="S2056" i="9"/>
  <c r="T2056" i="9"/>
  <c r="U2056" i="9"/>
  <c r="V2056" i="9"/>
  <c r="W2056" i="9"/>
  <c r="X2056" i="9"/>
  <c r="M2057" i="9"/>
  <c r="N2057" i="9"/>
  <c r="O2057" i="9"/>
  <c r="P2057" i="9"/>
  <c r="Q2057" i="9"/>
  <c r="R2057" i="9"/>
  <c r="S2057" i="9"/>
  <c r="T2057" i="9"/>
  <c r="U2057" i="9"/>
  <c r="V2057" i="9"/>
  <c r="W2057" i="9"/>
  <c r="X2057" i="9"/>
  <c r="M2058" i="9"/>
  <c r="N2058" i="9"/>
  <c r="O2058" i="9"/>
  <c r="P2058" i="9"/>
  <c r="Q2058" i="9"/>
  <c r="R2058" i="9"/>
  <c r="S2058" i="9"/>
  <c r="T2058" i="9"/>
  <c r="U2058" i="9"/>
  <c r="V2058" i="9"/>
  <c r="W2058" i="9"/>
  <c r="X2058" i="9"/>
  <c r="M2059" i="9"/>
  <c r="N2059" i="9"/>
  <c r="O2059" i="9"/>
  <c r="P2059" i="9"/>
  <c r="Q2059" i="9"/>
  <c r="R2059" i="9"/>
  <c r="S2059" i="9"/>
  <c r="T2059" i="9"/>
  <c r="U2059" i="9"/>
  <c r="V2059" i="9"/>
  <c r="W2059" i="9"/>
  <c r="X2059" i="9"/>
  <c r="M2060" i="9"/>
  <c r="N2060" i="9"/>
  <c r="O2060" i="9"/>
  <c r="P2060" i="9"/>
  <c r="Q2060" i="9"/>
  <c r="R2060" i="9"/>
  <c r="S2060" i="9"/>
  <c r="T2060" i="9"/>
  <c r="U2060" i="9"/>
  <c r="V2060" i="9"/>
  <c r="W2060" i="9"/>
  <c r="X2060" i="9"/>
  <c r="M2061" i="9"/>
  <c r="N2061" i="9"/>
  <c r="O2061" i="9"/>
  <c r="P2061" i="9"/>
  <c r="Q2061" i="9"/>
  <c r="R2061" i="9"/>
  <c r="S2061" i="9"/>
  <c r="T2061" i="9"/>
  <c r="U2061" i="9"/>
  <c r="V2061" i="9"/>
  <c r="W2061" i="9"/>
  <c r="X2061" i="9"/>
  <c r="M2062" i="9"/>
  <c r="N2062" i="9"/>
  <c r="O2062" i="9"/>
  <c r="P2062" i="9"/>
  <c r="Q2062" i="9"/>
  <c r="R2062" i="9"/>
  <c r="S2062" i="9"/>
  <c r="T2062" i="9"/>
  <c r="U2062" i="9"/>
  <c r="V2062" i="9"/>
  <c r="W2062" i="9"/>
  <c r="X2062" i="9"/>
  <c r="M2063" i="9"/>
  <c r="N2063" i="9"/>
  <c r="O2063" i="9"/>
  <c r="P2063" i="9"/>
  <c r="Q2063" i="9"/>
  <c r="R2063" i="9"/>
  <c r="S2063" i="9"/>
  <c r="T2063" i="9"/>
  <c r="U2063" i="9"/>
  <c r="V2063" i="9"/>
  <c r="W2063" i="9"/>
  <c r="X2063" i="9"/>
  <c r="M2064" i="9"/>
  <c r="N2064" i="9"/>
  <c r="O2064" i="9"/>
  <c r="P2064" i="9"/>
  <c r="Q2064" i="9"/>
  <c r="R2064" i="9"/>
  <c r="S2064" i="9"/>
  <c r="T2064" i="9"/>
  <c r="U2064" i="9"/>
  <c r="V2064" i="9"/>
  <c r="W2064" i="9"/>
  <c r="X2064" i="9"/>
  <c r="M2065" i="9"/>
  <c r="N2065" i="9"/>
  <c r="O2065" i="9"/>
  <c r="P2065" i="9"/>
  <c r="Q2065" i="9"/>
  <c r="R2065" i="9"/>
  <c r="S2065" i="9"/>
  <c r="T2065" i="9"/>
  <c r="U2065" i="9"/>
  <c r="V2065" i="9"/>
  <c r="W2065" i="9"/>
  <c r="X2065" i="9"/>
  <c r="M2066" i="9"/>
  <c r="N2066" i="9"/>
  <c r="O2066" i="9"/>
  <c r="P2066" i="9"/>
  <c r="Q2066" i="9"/>
  <c r="R2066" i="9"/>
  <c r="S2066" i="9"/>
  <c r="T2066" i="9"/>
  <c r="U2066" i="9"/>
  <c r="V2066" i="9"/>
  <c r="W2066" i="9"/>
  <c r="X2066" i="9"/>
  <c r="M2067" i="9"/>
  <c r="N2067" i="9"/>
  <c r="O2067" i="9"/>
  <c r="P2067" i="9"/>
  <c r="Q2067" i="9"/>
  <c r="R2067" i="9"/>
  <c r="S2067" i="9"/>
  <c r="T2067" i="9"/>
  <c r="U2067" i="9"/>
  <c r="V2067" i="9"/>
  <c r="W2067" i="9"/>
  <c r="X2067" i="9"/>
  <c r="M2068" i="9"/>
  <c r="N2068" i="9"/>
  <c r="O2068" i="9"/>
  <c r="P2068" i="9"/>
  <c r="Q2068" i="9"/>
  <c r="R2068" i="9"/>
  <c r="S2068" i="9"/>
  <c r="T2068" i="9"/>
  <c r="U2068" i="9"/>
  <c r="V2068" i="9"/>
  <c r="W2068" i="9"/>
  <c r="X2068" i="9"/>
  <c r="M2069" i="9"/>
  <c r="N2069" i="9"/>
  <c r="O2069" i="9"/>
  <c r="P2069" i="9"/>
  <c r="Q2069" i="9"/>
  <c r="R2069" i="9"/>
  <c r="S2069" i="9"/>
  <c r="T2069" i="9"/>
  <c r="U2069" i="9"/>
  <c r="V2069" i="9"/>
  <c r="W2069" i="9"/>
  <c r="X2069" i="9"/>
  <c r="M2070" i="9"/>
  <c r="N2070" i="9"/>
  <c r="O2070" i="9"/>
  <c r="P2070" i="9"/>
  <c r="Q2070" i="9"/>
  <c r="R2070" i="9"/>
  <c r="S2070" i="9"/>
  <c r="T2070" i="9"/>
  <c r="U2070" i="9"/>
  <c r="V2070" i="9"/>
  <c r="W2070" i="9"/>
  <c r="X2070" i="9"/>
  <c r="M2071" i="9"/>
  <c r="N2071" i="9"/>
  <c r="O2071" i="9"/>
  <c r="P2071" i="9"/>
  <c r="Q2071" i="9"/>
  <c r="R2071" i="9"/>
  <c r="S2071" i="9"/>
  <c r="T2071" i="9"/>
  <c r="U2071" i="9"/>
  <c r="V2071" i="9"/>
  <c r="W2071" i="9"/>
  <c r="X2071" i="9"/>
  <c r="M2072" i="9"/>
  <c r="N2072" i="9"/>
  <c r="O2072" i="9"/>
  <c r="P2072" i="9"/>
  <c r="Q2072" i="9"/>
  <c r="R2072" i="9"/>
  <c r="S2072" i="9"/>
  <c r="T2072" i="9"/>
  <c r="U2072" i="9"/>
  <c r="V2072" i="9"/>
  <c r="W2072" i="9"/>
  <c r="X2072" i="9"/>
  <c r="M2073" i="9"/>
  <c r="N2073" i="9"/>
  <c r="O2073" i="9"/>
  <c r="P2073" i="9"/>
  <c r="Q2073" i="9"/>
  <c r="R2073" i="9"/>
  <c r="S2073" i="9"/>
  <c r="T2073" i="9"/>
  <c r="U2073" i="9"/>
  <c r="V2073" i="9"/>
  <c r="W2073" i="9"/>
  <c r="X2073" i="9"/>
  <c r="M2074" i="9"/>
  <c r="N2074" i="9"/>
  <c r="O2074" i="9"/>
  <c r="P2074" i="9"/>
  <c r="Q2074" i="9"/>
  <c r="R2074" i="9"/>
  <c r="S2074" i="9"/>
  <c r="T2074" i="9"/>
  <c r="U2074" i="9"/>
  <c r="V2074" i="9"/>
  <c r="W2074" i="9"/>
  <c r="X2074" i="9"/>
  <c r="M2075" i="9"/>
  <c r="N2075" i="9"/>
  <c r="O2075" i="9"/>
  <c r="P2075" i="9"/>
  <c r="Q2075" i="9"/>
  <c r="R2075" i="9"/>
  <c r="S2075" i="9"/>
  <c r="T2075" i="9"/>
  <c r="U2075" i="9"/>
  <c r="V2075" i="9"/>
  <c r="W2075" i="9"/>
  <c r="X2075" i="9"/>
  <c r="M2076" i="9"/>
  <c r="N2076" i="9"/>
  <c r="O2076" i="9"/>
  <c r="P2076" i="9"/>
  <c r="Q2076" i="9"/>
  <c r="R2076" i="9"/>
  <c r="S2076" i="9"/>
  <c r="T2076" i="9"/>
  <c r="U2076" i="9"/>
  <c r="V2076" i="9"/>
  <c r="W2076" i="9"/>
  <c r="X2076" i="9"/>
  <c r="M2077" i="9"/>
  <c r="N2077" i="9"/>
  <c r="O2077" i="9"/>
  <c r="P2077" i="9"/>
  <c r="Q2077" i="9"/>
  <c r="R2077" i="9"/>
  <c r="S2077" i="9"/>
  <c r="T2077" i="9"/>
  <c r="U2077" i="9"/>
  <c r="V2077" i="9"/>
  <c r="W2077" i="9"/>
  <c r="X2077" i="9"/>
  <c r="M2078" i="9"/>
  <c r="N2078" i="9"/>
  <c r="O2078" i="9"/>
  <c r="P2078" i="9"/>
  <c r="Q2078" i="9"/>
  <c r="R2078" i="9"/>
  <c r="S2078" i="9"/>
  <c r="T2078" i="9"/>
  <c r="U2078" i="9"/>
  <c r="V2078" i="9"/>
  <c r="W2078" i="9"/>
  <c r="X2078" i="9"/>
  <c r="M2079" i="9"/>
  <c r="N2079" i="9"/>
  <c r="O2079" i="9"/>
  <c r="P2079" i="9"/>
  <c r="Q2079" i="9"/>
  <c r="R2079" i="9"/>
  <c r="S2079" i="9"/>
  <c r="T2079" i="9"/>
  <c r="U2079" i="9"/>
  <c r="V2079" i="9"/>
  <c r="W2079" i="9"/>
  <c r="X2079" i="9"/>
  <c r="M2080" i="9"/>
  <c r="N2080" i="9"/>
  <c r="O2080" i="9"/>
  <c r="P2080" i="9"/>
  <c r="Q2080" i="9"/>
  <c r="R2080" i="9"/>
  <c r="S2080" i="9"/>
  <c r="T2080" i="9"/>
  <c r="U2080" i="9"/>
  <c r="V2080" i="9"/>
  <c r="W2080" i="9"/>
  <c r="X2080" i="9"/>
  <c r="M2081" i="9"/>
  <c r="N2081" i="9"/>
  <c r="O2081" i="9"/>
  <c r="P2081" i="9"/>
  <c r="Q2081" i="9"/>
  <c r="R2081" i="9"/>
  <c r="S2081" i="9"/>
  <c r="T2081" i="9"/>
  <c r="U2081" i="9"/>
  <c r="V2081" i="9"/>
  <c r="W2081" i="9"/>
  <c r="X2081" i="9"/>
  <c r="M2082" i="9"/>
  <c r="N2082" i="9"/>
  <c r="O2082" i="9"/>
  <c r="P2082" i="9"/>
  <c r="Q2082" i="9"/>
  <c r="R2082" i="9"/>
  <c r="S2082" i="9"/>
  <c r="T2082" i="9"/>
  <c r="U2082" i="9"/>
  <c r="V2082" i="9"/>
  <c r="W2082" i="9"/>
  <c r="X2082" i="9"/>
  <c r="M2083" i="9"/>
  <c r="N2083" i="9"/>
  <c r="O2083" i="9"/>
  <c r="P2083" i="9"/>
  <c r="Q2083" i="9"/>
  <c r="R2083" i="9"/>
  <c r="S2083" i="9"/>
  <c r="T2083" i="9"/>
  <c r="U2083" i="9"/>
  <c r="V2083" i="9"/>
  <c r="W2083" i="9"/>
  <c r="X2083" i="9"/>
  <c r="M2084" i="9"/>
  <c r="N2084" i="9"/>
  <c r="O2084" i="9"/>
  <c r="P2084" i="9"/>
  <c r="Q2084" i="9"/>
  <c r="R2084" i="9"/>
  <c r="S2084" i="9"/>
  <c r="T2084" i="9"/>
  <c r="U2084" i="9"/>
  <c r="V2084" i="9"/>
  <c r="W2084" i="9"/>
  <c r="X2084" i="9"/>
  <c r="M2085" i="9"/>
  <c r="N2085" i="9"/>
  <c r="O2085" i="9"/>
  <c r="P2085" i="9"/>
  <c r="Q2085" i="9"/>
  <c r="R2085" i="9"/>
  <c r="S2085" i="9"/>
  <c r="T2085" i="9"/>
  <c r="U2085" i="9"/>
  <c r="V2085" i="9"/>
  <c r="W2085" i="9"/>
  <c r="X2085" i="9"/>
  <c r="M2086" i="9"/>
  <c r="N2086" i="9"/>
  <c r="O2086" i="9"/>
  <c r="P2086" i="9"/>
  <c r="Q2086" i="9"/>
  <c r="R2086" i="9"/>
  <c r="S2086" i="9"/>
  <c r="T2086" i="9"/>
  <c r="U2086" i="9"/>
  <c r="V2086" i="9"/>
  <c r="W2086" i="9"/>
  <c r="X2086" i="9"/>
  <c r="M2087" i="9"/>
  <c r="N2087" i="9"/>
  <c r="O2087" i="9"/>
  <c r="P2087" i="9"/>
  <c r="Q2087" i="9"/>
  <c r="R2087" i="9"/>
  <c r="S2087" i="9"/>
  <c r="T2087" i="9"/>
  <c r="U2087" i="9"/>
  <c r="V2087" i="9"/>
  <c r="W2087" i="9"/>
  <c r="X2087" i="9"/>
  <c r="M2088" i="9"/>
  <c r="N2088" i="9"/>
  <c r="O2088" i="9"/>
  <c r="P2088" i="9"/>
  <c r="Q2088" i="9"/>
  <c r="R2088" i="9"/>
  <c r="S2088" i="9"/>
  <c r="T2088" i="9"/>
  <c r="U2088" i="9"/>
  <c r="V2088" i="9"/>
  <c r="W2088" i="9"/>
  <c r="X2088" i="9"/>
  <c r="M2089" i="9"/>
  <c r="N2089" i="9"/>
  <c r="O2089" i="9"/>
  <c r="P2089" i="9"/>
  <c r="Q2089" i="9"/>
  <c r="R2089" i="9"/>
  <c r="S2089" i="9"/>
  <c r="T2089" i="9"/>
  <c r="U2089" i="9"/>
  <c r="V2089" i="9"/>
  <c r="W2089" i="9"/>
  <c r="X2089" i="9"/>
  <c r="M2090" i="9"/>
  <c r="N2090" i="9"/>
  <c r="O2090" i="9"/>
  <c r="P2090" i="9"/>
  <c r="Q2090" i="9"/>
  <c r="R2090" i="9"/>
  <c r="S2090" i="9"/>
  <c r="T2090" i="9"/>
  <c r="U2090" i="9"/>
  <c r="V2090" i="9"/>
  <c r="W2090" i="9"/>
  <c r="X2090" i="9"/>
  <c r="M2091" i="9"/>
  <c r="N2091" i="9"/>
  <c r="O2091" i="9"/>
  <c r="P2091" i="9"/>
  <c r="Q2091" i="9"/>
  <c r="R2091" i="9"/>
  <c r="S2091" i="9"/>
  <c r="T2091" i="9"/>
  <c r="U2091" i="9"/>
  <c r="V2091" i="9"/>
  <c r="W2091" i="9"/>
  <c r="X2091" i="9"/>
  <c r="M2092" i="9"/>
  <c r="N2092" i="9"/>
  <c r="O2092" i="9"/>
  <c r="P2092" i="9"/>
  <c r="Q2092" i="9"/>
  <c r="R2092" i="9"/>
  <c r="S2092" i="9"/>
  <c r="T2092" i="9"/>
  <c r="U2092" i="9"/>
  <c r="V2092" i="9"/>
  <c r="W2092" i="9"/>
  <c r="X2092" i="9"/>
  <c r="M2093" i="9"/>
  <c r="N2093" i="9"/>
  <c r="O2093" i="9"/>
  <c r="P2093" i="9"/>
  <c r="R2093" i="9"/>
  <c r="T2093" i="9"/>
  <c r="U2093" i="9"/>
  <c r="V2093" i="9"/>
  <c r="W2093" i="9"/>
  <c r="X2093" i="9"/>
  <c r="M2094" i="9"/>
  <c r="N2094" i="9"/>
  <c r="O2094" i="9"/>
  <c r="P2094" i="9"/>
  <c r="R2094" i="9"/>
  <c r="T2094" i="9"/>
  <c r="U2094" i="9"/>
  <c r="V2094" i="9"/>
  <c r="W2094" i="9"/>
  <c r="X2094" i="9"/>
  <c r="M2095" i="9"/>
  <c r="N2095" i="9"/>
  <c r="O2095" i="9"/>
  <c r="P2095" i="9"/>
  <c r="R2095" i="9"/>
  <c r="T2095" i="9"/>
  <c r="U2095" i="9"/>
  <c r="V2095" i="9"/>
  <c r="W2095" i="9"/>
  <c r="X2095" i="9"/>
  <c r="M2096" i="9"/>
  <c r="N2096" i="9"/>
  <c r="O2096" i="9"/>
  <c r="P2096" i="9"/>
  <c r="R2096" i="9"/>
  <c r="T2096" i="9"/>
  <c r="U2096" i="9"/>
  <c r="V2096" i="9"/>
  <c r="W2096" i="9"/>
  <c r="X2096" i="9"/>
  <c r="M2097" i="9"/>
  <c r="N2097" i="9"/>
  <c r="O2097" i="9"/>
  <c r="P2097" i="9"/>
  <c r="R2097" i="9"/>
  <c r="T2097" i="9"/>
  <c r="U2097" i="9"/>
  <c r="V2097" i="9"/>
  <c r="W2097" i="9"/>
  <c r="X2097" i="9"/>
  <c r="M2098" i="9"/>
  <c r="N2098" i="9"/>
  <c r="O2098" i="9"/>
  <c r="P2098" i="9"/>
  <c r="R2098" i="9"/>
  <c r="T2098" i="9"/>
  <c r="U2098" i="9"/>
  <c r="V2098" i="9"/>
  <c r="W2098" i="9"/>
  <c r="X2098" i="9"/>
  <c r="M2099" i="9"/>
  <c r="N2099" i="9"/>
  <c r="O2099" i="9"/>
  <c r="P2099" i="9"/>
  <c r="R2099" i="9"/>
  <c r="T2099" i="9"/>
  <c r="U2099" i="9"/>
  <c r="V2099" i="9"/>
  <c r="W2099" i="9"/>
  <c r="X2099" i="9"/>
  <c r="M2100" i="9"/>
  <c r="N2100" i="9"/>
  <c r="O2100" i="9"/>
  <c r="P2100" i="9"/>
  <c r="R2100" i="9"/>
  <c r="T2100" i="9"/>
  <c r="U2100" i="9"/>
  <c r="V2100" i="9"/>
  <c r="W2100" i="9"/>
  <c r="X2100" i="9"/>
  <c r="M2101" i="9"/>
  <c r="N2101" i="9"/>
  <c r="O2101" i="9"/>
  <c r="P2101" i="9"/>
  <c r="R2101" i="9"/>
  <c r="T2101" i="9"/>
  <c r="U2101" i="9"/>
  <c r="V2101" i="9"/>
  <c r="W2101" i="9"/>
  <c r="X2101" i="9"/>
  <c r="M2102" i="9"/>
  <c r="N2102" i="9"/>
  <c r="O2102" i="9"/>
  <c r="P2102" i="9"/>
  <c r="R2102" i="9"/>
  <c r="T2102" i="9"/>
  <c r="U2102" i="9"/>
  <c r="V2102" i="9"/>
  <c r="W2102" i="9"/>
  <c r="X2102" i="9"/>
  <c r="M2103" i="9"/>
  <c r="N2103" i="9"/>
  <c r="O2103" i="9"/>
  <c r="P2103" i="9"/>
  <c r="R2103" i="9"/>
  <c r="T2103" i="9"/>
  <c r="U2103" i="9"/>
  <c r="V2103" i="9"/>
  <c r="W2103" i="9"/>
  <c r="X2103" i="9"/>
  <c r="M2104" i="9"/>
  <c r="N2104" i="9"/>
  <c r="O2104" i="9"/>
  <c r="P2104" i="9"/>
  <c r="Q2104" i="9"/>
  <c r="R2104" i="9"/>
  <c r="S2104" i="9"/>
  <c r="T2104" i="9"/>
  <c r="U2104" i="9"/>
  <c r="V2104" i="9"/>
  <c r="W2104" i="9"/>
  <c r="X2104" i="9"/>
  <c r="M2105" i="9"/>
  <c r="N2105" i="9"/>
  <c r="O2105" i="9"/>
  <c r="P2105" i="9"/>
  <c r="Q2105" i="9"/>
  <c r="R2105" i="9"/>
  <c r="S2105" i="9"/>
  <c r="T2105" i="9"/>
  <c r="U2105" i="9"/>
  <c r="V2105" i="9"/>
  <c r="W2105" i="9"/>
  <c r="X2105" i="9"/>
  <c r="M2106" i="9"/>
  <c r="N2106" i="9"/>
  <c r="O2106" i="9"/>
  <c r="P2106" i="9"/>
  <c r="Q2106" i="9"/>
  <c r="R2106" i="9"/>
  <c r="S2106" i="9"/>
  <c r="T2106" i="9"/>
  <c r="U2106" i="9"/>
  <c r="V2106" i="9"/>
  <c r="W2106" i="9"/>
  <c r="X2106" i="9"/>
  <c r="M2107" i="9"/>
  <c r="N2107" i="9"/>
  <c r="O2107" i="9"/>
  <c r="P2107" i="9"/>
  <c r="Q2107" i="9"/>
  <c r="R2107" i="9"/>
  <c r="S2107" i="9"/>
  <c r="T2107" i="9"/>
  <c r="U2107" i="9"/>
  <c r="V2107" i="9"/>
  <c r="W2107" i="9"/>
  <c r="X2107" i="9"/>
  <c r="M2108" i="9"/>
  <c r="N2108" i="9"/>
  <c r="O2108" i="9"/>
  <c r="P2108" i="9"/>
  <c r="Q2108" i="9"/>
  <c r="R2108" i="9"/>
  <c r="S2108" i="9"/>
  <c r="T2108" i="9"/>
  <c r="U2108" i="9"/>
  <c r="V2108" i="9"/>
  <c r="W2108" i="9"/>
  <c r="X2108" i="9"/>
  <c r="M2109" i="9"/>
  <c r="N2109" i="9"/>
  <c r="O2109" i="9"/>
  <c r="P2109" i="9"/>
  <c r="Q2109" i="9"/>
  <c r="R2109" i="9"/>
  <c r="S2109" i="9"/>
  <c r="T2109" i="9"/>
  <c r="U2109" i="9"/>
  <c r="V2109" i="9"/>
  <c r="W2109" i="9"/>
  <c r="X2109" i="9"/>
  <c r="M2110" i="9"/>
  <c r="N2110" i="9"/>
  <c r="O2110" i="9"/>
  <c r="P2110" i="9"/>
  <c r="Q2110" i="9"/>
  <c r="R2110" i="9"/>
  <c r="S2110" i="9"/>
  <c r="T2110" i="9"/>
  <c r="U2110" i="9"/>
  <c r="V2110" i="9"/>
  <c r="W2110" i="9"/>
  <c r="X2110" i="9"/>
  <c r="M2111" i="9"/>
  <c r="N2111" i="9"/>
  <c r="O2111" i="9"/>
  <c r="P2111" i="9"/>
  <c r="Q2111" i="9"/>
  <c r="R2111" i="9"/>
  <c r="S2111" i="9"/>
  <c r="T2111" i="9"/>
  <c r="U2111" i="9"/>
  <c r="V2111" i="9"/>
  <c r="W2111" i="9"/>
  <c r="X2111" i="9"/>
  <c r="M2112" i="9"/>
  <c r="N2112" i="9"/>
  <c r="O2112" i="9"/>
  <c r="P2112" i="9"/>
  <c r="Q2112" i="9"/>
  <c r="R2112" i="9"/>
  <c r="S2112" i="9"/>
  <c r="T2112" i="9"/>
  <c r="U2112" i="9"/>
  <c r="V2112" i="9"/>
  <c r="W2112" i="9"/>
  <c r="X2112" i="9"/>
  <c r="M2113" i="9"/>
  <c r="N2113" i="9"/>
  <c r="O2113" i="9"/>
  <c r="P2113" i="9"/>
  <c r="Q2113" i="9"/>
  <c r="R2113" i="9"/>
  <c r="S2113" i="9"/>
  <c r="T2113" i="9"/>
  <c r="U2113" i="9"/>
  <c r="V2113" i="9"/>
  <c r="W2113" i="9"/>
  <c r="X2113" i="9"/>
  <c r="M2114" i="9"/>
  <c r="N2114" i="9"/>
  <c r="O2114" i="9"/>
  <c r="P2114" i="9"/>
  <c r="Q2114" i="9"/>
  <c r="R2114" i="9"/>
  <c r="S2114" i="9"/>
  <c r="T2114" i="9"/>
  <c r="U2114" i="9"/>
  <c r="V2114" i="9"/>
  <c r="W2114" i="9"/>
  <c r="X2114" i="9"/>
  <c r="M2115" i="9"/>
  <c r="N2115" i="9"/>
  <c r="O2115" i="9"/>
  <c r="P2115" i="9"/>
  <c r="Q2115" i="9"/>
  <c r="R2115" i="9"/>
  <c r="S2115" i="9"/>
  <c r="T2115" i="9"/>
  <c r="U2115" i="9"/>
  <c r="V2115" i="9"/>
  <c r="W2115" i="9"/>
  <c r="X2115" i="9"/>
  <c r="M2116" i="9"/>
  <c r="N2116" i="9"/>
  <c r="O2116" i="9"/>
  <c r="P2116" i="9"/>
  <c r="Q2116" i="9"/>
  <c r="R2116" i="9"/>
  <c r="S2116" i="9"/>
  <c r="T2116" i="9"/>
  <c r="U2116" i="9"/>
  <c r="V2116" i="9"/>
  <c r="W2116" i="9"/>
  <c r="X2116" i="9"/>
  <c r="M2117" i="9"/>
  <c r="N2117" i="9"/>
  <c r="O2117" i="9"/>
  <c r="P2117" i="9"/>
  <c r="Q2117" i="9"/>
  <c r="R2117" i="9"/>
  <c r="S2117" i="9"/>
  <c r="T2117" i="9"/>
  <c r="U2117" i="9"/>
  <c r="V2117" i="9"/>
  <c r="W2117" i="9"/>
  <c r="X2117" i="9"/>
  <c r="M2118" i="9"/>
  <c r="N2118" i="9"/>
  <c r="O2118" i="9"/>
  <c r="P2118" i="9"/>
  <c r="Q2118" i="9"/>
  <c r="R2118" i="9"/>
  <c r="S2118" i="9"/>
  <c r="T2118" i="9"/>
  <c r="U2118" i="9"/>
  <c r="V2118" i="9"/>
  <c r="W2118" i="9"/>
  <c r="X2118" i="9"/>
  <c r="M2119" i="9"/>
  <c r="N2119" i="9"/>
  <c r="O2119" i="9"/>
  <c r="P2119" i="9"/>
  <c r="Q2119" i="9"/>
  <c r="R2119" i="9"/>
  <c r="S2119" i="9"/>
  <c r="T2119" i="9"/>
  <c r="U2119" i="9"/>
  <c r="V2119" i="9"/>
  <c r="W2119" i="9"/>
  <c r="X2119" i="9"/>
  <c r="M2120" i="9"/>
  <c r="N2120" i="9"/>
  <c r="O2120" i="9"/>
  <c r="P2120" i="9"/>
  <c r="Q2120" i="9"/>
  <c r="R2120" i="9"/>
  <c r="S2120" i="9"/>
  <c r="T2120" i="9"/>
  <c r="U2120" i="9"/>
  <c r="V2120" i="9"/>
  <c r="W2120" i="9"/>
  <c r="X2120" i="9"/>
  <c r="M2121" i="9"/>
  <c r="N2121" i="9"/>
  <c r="O2121" i="9"/>
  <c r="P2121" i="9"/>
  <c r="Q2121" i="9"/>
  <c r="R2121" i="9"/>
  <c r="S2121" i="9"/>
  <c r="T2121" i="9"/>
  <c r="U2121" i="9"/>
  <c r="V2121" i="9"/>
  <c r="W2121" i="9"/>
  <c r="X2121" i="9"/>
  <c r="M2122" i="9"/>
  <c r="N2122" i="9"/>
  <c r="O2122" i="9"/>
  <c r="P2122" i="9"/>
  <c r="Q2122" i="9"/>
  <c r="R2122" i="9"/>
  <c r="S2122" i="9"/>
  <c r="T2122" i="9"/>
  <c r="U2122" i="9"/>
  <c r="V2122" i="9"/>
  <c r="W2122" i="9"/>
  <c r="X2122" i="9"/>
  <c r="M2123" i="9"/>
  <c r="N2123" i="9"/>
  <c r="O2123" i="9"/>
  <c r="P2123" i="9"/>
  <c r="Q2123" i="9"/>
  <c r="R2123" i="9"/>
  <c r="S2123" i="9"/>
  <c r="T2123" i="9"/>
  <c r="U2123" i="9"/>
  <c r="V2123" i="9"/>
  <c r="W2123" i="9"/>
  <c r="X2123" i="9"/>
  <c r="M2124" i="9"/>
  <c r="N2124" i="9"/>
  <c r="O2124" i="9"/>
  <c r="P2124" i="9"/>
  <c r="Q2124" i="9"/>
  <c r="R2124" i="9"/>
  <c r="S2124" i="9"/>
  <c r="T2124" i="9"/>
  <c r="U2124" i="9"/>
  <c r="V2124" i="9"/>
  <c r="W2124" i="9"/>
  <c r="X2124" i="9"/>
  <c r="M2125" i="9"/>
  <c r="N2125" i="9"/>
  <c r="O2125" i="9"/>
  <c r="P2125" i="9"/>
  <c r="Q2125" i="9"/>
  <c r="R2125" i="9"/>
  <c r="S2125" i="9"/>
  <c r="T2125" i="9"/>
  <c r="U2125" i="9"/>
  <c r="V2125" i="9"/>
  <c r="W2125" i="9"/>
  <c r="X2125" i="9"/>
  <c r="M2126" i="9"/>
  <c r="N2126" i="9"/>
  <c r="O2126" i="9"/>
  <c r="P2126" i="9"/>
  <c r="Q2126" i="9"/>
  <c r="R2126" i="9"/>
  <c r="S2126" i="9"/>
  <c r="T2126" i="9"/>
  <c r="U2126" i="9"/>
  <c r="V2126" i="9"/>
  <c r="W2126" i="9"/>
  <c r="X2126" i="9"/>
  <c r="M2127" i="9"/>
  <c r="N2127" i="9"/>
  <c r="O2127" i="9"/>
  <c r="P2127" i="9"/>
  <c r="Q2127" i="9"/>
  <c r="R2127" i="9"/>
  <c r="S2127" i="9"/>
  <c r="T2127" i="9"/>
  <c r="U2127" i="9"/>
  <c r="V2127" i="9"/>
  <c r="W2127" i="9"/>
  <c r="X2127" i="9"/>
  <c r="M2128" i="9"/>
  <c r="N2128" i="9"/>
  <c r="O2128" i="9"/>
  <c r="P2128" i="9"/>
  <c r="Q2128" i="9"/>
  <c r="R2128" i="9"/>
  <c r="S2128" i="9"/>
  <c r="T2128" i="9"/>
  <c r="U2128" i="9"/>
  <c r="V2128" i="9"/>
  <c r="W2128" i="9"/>
  <c r="X2128" i="9"/>
  <c r="M2129" i="9"/>
  <c r="N2129" i="9"/>
  <c r="O2129" i="9"/>
  <c r="P2129" i="9"/>
  <c r="Q2129" i="9"/>
  <c r="R2129" i="9"/>
  <c r="S2129" i="9"/>
  <c r="T2129" i="9"/>
  <c r="U2129" i="9"/>
  <c r="V2129" i="9"/>
  <c r="W2129" i="9"/>
  <c r="X2129" i="9"/>
  <c r="M2130" i="9"/>
  <c r="N2130" i="9"/>
  <c r="O2130" i="9"/>
  <c r="P2130" i="9"/>
  <c r="Q2130" i="9"/>
  <c r="R2130" i="9"/>
  <c r="S2130" i="9"/>
  <c r="T2130" i="9"/>
  <c r="U2130" i="9"/>
  <c r="V2130" i="9"/>
  <c r="W2130" i="9"/>
  <c r="X2130" i="9"/>
  <c r="M2131" i="9"/>
  <c r="N2131" i="9"/>
  <c r="O2131" i="9"/>
  <c r="P2131" i="9"/>
  <c r="Q2131" i="9"/>
  <c r="R2131" i="9"/>
  <c r="S2131" i="9"/>
  <c r="T2131" i="9"/>
  <c r="U2131" i="9"/>
  <c r="V2131" i="9"/>
  <c r="W2131" i="9"/>
  <c r="X2131" i="9"/>
  <c r="M2132" i="9"/>
  <c r="N2132" i="9"/>
  <c r="O2132" i="9"/>
  <c r="P2132" i="9"/>
  <c r="Q2132" i="9"/>
  <c r="R2132" i="9"/>
  <c r="S2132" i="9"/>
  <c r="T2132" i="9"/>
  <c r="U2132" i="9"/>
  <c r="V2132" i="9"/>
  <c r="W2132" i="9"/>
  <c r="X2132" i="9"/>
  <c r="M2133" i="9"/>
  <c r="N2133" i="9"/>
  <c r="O2133" i="9"/>
  <c r="P2133" i="9"/>
  <c r="Q2133" i="9"/>
  <c r="R2133" i="9"/>
  <c r="S2133" i="9"/>
  <c r="T2133" i="9"/>
  <c r="U2133" i="9"/>
  <c r="V2133" i="9"/>
  <c r="W2133" i="9"/>
  <c r="X2133" i="9"/>
  <c r="M2134" i="9"/>
  <c r="N2134" i="9"/>
  <c r="O2134" i="9"/>
  <c r="P2134" i="9"/>
  <c r="Q2134" i="9"/>
  <c r="R2134" i="9"/>
  <c r="S2134" i="9"/>
  <c r="T2134" i="9"/>
  <c r="U2134" i="9"/>
  <c r="V2134" i="9"/>
  <c r="W2134" i="9"/>
  <c r="X2134" i="9"/>
  <c r="M2135" i="9"/>
  <c r="N2135" i="9"/>
  <c r="O2135" i="9"/>
  <c r="P2135" i="9"/>
  <c r="Q2135" i="9"/>
  <c r="R2135" i="9"/>
  <c r="S2135" i="9"/>
  <c r="T2135" i="9"/>
  <c r="U2135" i="9"/>
  <c r="V2135" i="9"/>
  <c r="W2135" i="9"/>
  <c r="X2135" i="9"/>
  <c r="M2136" i="9"/>
  <c r="N2136" i="9"/>
  <c r="O2136" i="9"/>
  <c r="P2136" i="9"/>
  <c r="Q2136" i="9"/>
  <c r="R2136" i="9"/>
  <c r="S2136" i="9"/>
  <c r="T2136" i="9"/>
  <c r="U2136" i="9"/>
  <c r="V2136" i="9"/>
  <c r="W2136" i="9"/>
  <c r="X2136" i="9"/>
  <c r="M2137" i="9"/>
  <c r="N2137" i="9"/>
  <c r="O2137" i="9"/>
  <c r="P2137" i="9"/>
  <c r="Q2137" i="9"/>
  <c r="R2137" i="9"/>
  <c r="S2137" i="9"/>
  <c r="T2137" i="9"/>
  <c r="U2137" i="9"/>
  <c r="V2137" i="9"/>
  <c r="W2137" i="9"/>
  <c r="X2137" i="9"/>
  <c r="M2138" i="9"/>
  <c r="N2138" i="9"/>
  <c r="O2138" i="9"/>
  <c r="P2138" i="9"/>
  <c r="Q2138" i="9"/>
  <c r="R2138" i="9"/>
  <c r="S2138" i="9"/>
  <c r="T2138" i="9"/>
  <c r="U2138" i="9"/>
  <c r="V2138" i="9"/>
  <c r="W2138" i="9"/>
  <c r="X2138" i="9"/>
  <c r="M2139" i="9"/>
  <c r="N2139" i="9"/>
  <c r="O2139" i="9"/>
  <c r="P2139" i="9"/>
  <c r="Q2139" i="9"/>
  <c r="R2139" i="9"/>
  <c r="S2139" i="9"/>
  <c r="T2139" i="9"/>
  <c r="U2139" i="9"/>
  <c r="V2139" i="9"/>
  <c r="W2139" i="9"/>
  <c r="X2139" i="9"/>
  <c r="M2140" i="9"/>
  <c r="N2140" i="9"/>
  <c r="O2140" i="9"/>
  <c r="P2140" i="9"/>
  <c r="Q2140" i="9"/>
  <c r="R2140" i="9"/>
  <c r="S2140" i="9"/>
  <c r="T2140" i="9"/>
  <c r="U2140" i="9"/>
  <c r="V2140" i="9"/>
  <c r="W2140" i="9"/>
  <c r="X2140" i="9"/>
  <c r="M2141" i="9"/>
  <c r="N2141" i="9"/>
  <c r="O2141" i="9"/>
  <c r="P2141" i="9"/>
  <c r="Q2141" i="9"/>
  <c r="R2141" i="9"/>
  <c r="S2141" i="9"/>
  <c r="T2141" i="9"/>
  <c r="U2141" i="9"/>
  <c r="V2141" i="9"/>
  <c r="W2141" i="9"/>
  <c r="X2141" i="9"/>
  <c r="M2142" i="9"/>
  <c r="N2142" i="9"/>
  <c r="O2142" i="9"/>
  <c r="P2142" i="9"/>
  <c r="Q2142" i="9"/>
  <c r="R2142" i="9"/>
  <c r="S2142" i="9"/>
  <c r="T2142" i="9"/>
  <c r="U2142" i="9"/>
  <c r="V2142" i="9"/>
  <c r="W2142" i="9"/>
  <c r="X2142" i="9"/>
  <c r="M2143" i="9"/>
  <c r="N2143" i="9"/>
  <c r="O2143" i="9"/>
  <c r="P2143" i="9"/>
  <c r="Q2143" i="9"/>
  <c r="R2143" i="9"/>
  <c r="S2143" i="9"/>
  <c r="T2143" i="9"/>
  <c r="U2143" i="9"/>
  <c r="V2143" i="9"/>
  <c r="W2143" i="9"/>
  <c r="X2143" i="9"/>
  <c r="M2144" i="9"/>
  <c r="N2144" i="9"/>
  <c r="O2144" i="9"/>
  <c r="P2144" i="9"/>
  <c r="Q2144" i="9"/>
  <c r="R2144" i="9"/>
  <c r="S2144" i="9"/>
  <c r="T2144" i="9"/>
  <c r="U2144" i="9"/>
  <c r="V2144" i="9"/>
  <c r="W2144" i="9"/>
  <c r="X2144" i="9"/>
  <c r="M2145" i="9"/>
  <c r="N2145" i="9"/>
  <c r="O2145" i="9"/>
  <c r="P2145" i="9"/>
  <c r="Q2145" i="9"/>
  <c r="R2145" i="9"/>
  <c r="S2145" i="9"/>
  <c r="T2145" i="9"/>
  <c r="U2145" i="9"/>
  <c r="V2145" i="9"/>
  <c r="W2145" i="9"/>
  <c r="X2145" i="9"/>
  <c r="M2146" i="9"/>
  <c r="N2146" i="9"/>
  <c r="O2146" i="9"/>
  <c r="P2146" i="9"/>
  <c r="Q2146" i="9"/>
  <c r="R2146" i="9"/>
  <c r="S2146" i="9"/>
  <c r="T2146" i="9"/>
  <c r="U2146" i="9"/>
  <c r="V2146" i="9"/>
  <c r="W2146" i="9"/>
  <c r="X2146" i="9"/>
  <c r="M2147" i="9"/>
  <c r="N2147" i="9"/>
  <c r="O2147" i="9"/>
  <c r="P2147" i="9"/>
  <c r="Q2147" i="9"/>
  <c r="R2147" i="9"/>
  <c r="S2147" i="9"/>
  <c r="T2147" i="9"/>
  <c r="U2147" i="9"/>
  <c r="V2147" i="9"/>
  <c r="W2147" i="9"/>
  <c r="X2147" i="9"/>
  <c r="M2148" i="9"/>
  <c r="N2148" i="9"/>
  <c r="O2148" i="9"/>
  <c r="P2148" i="9"/>
  <c r="Q2148" i="9"/>
  <c r="R2148" i="9"/>
  <c r="S2148" i="9"/>
  <c r="T2148" i="9"/>
  <c r="U2148" i="9"/>
  <c r="V2148" i="9"/>
  <c r="W2148" i="9"/>
  <c r="X2148" i="9"/>
  <c r="M2149" i="9"/>
  <c r="N2149" i="9"/>
  <c r="O2149" i="9"/>
  <c r="P2149" i="9"/>
  <c r="Q2149" i="9"/>
  <c r="R2149" i="9"/>
  <c r="S2149" i="9"/>
  <c r="T2149" i="9"/>
  <c r="U2149" i="9"/>
  <c r="V2149" i="9"/>
  <c r="W2149" i="9"/>
  <c r="X2149" i="9"/>
  <c r="M2150" i="9"/>
  <c r="N2150" i="9"/>
  <c r="O2150" i="9"/>
  <c r="P2150" i="9"/>
  <c r="Q2150" i="9"/>
  <c r="R2150" i="9"/>
  <c r="S2150" i="9"/>
  <c r="T2150" i="9"/>
  <c r="U2150" i="9"/>
  <c r="V2150" i="9"/>
  <c r="W2150" i="9"/>
  <c r="X2150" i="9"/>
  <c r="M2151" i="9"/>
  <c r="N2151" i="9"/>
  <c r="O2151" i="9"/>
  <c r="P2151" i="9"/>
  <c r="Q2151" i="9"/>
  <c r="R2151" i="9"/>
  <c r="S2151" i="9"/>
  <c r="T2151" i="9"/>
  <c r="U2151" i="9"/>
  <c r="V2151" i="9"/>
  <c r="W2151" i="9"/>
  <c r="X2151" i="9"/>
  <c r="M2152" i="9"/>
  <c r="N2152" i="9"/>
  <c r="O2152" i="9"/>
  <c r="P2152" i="9"/>
  <c r="Q2152" i="9"/>
  <c r="R2152" i="9"/>
  <c r="S2152" i="9"/>
  <c r="T2152" i="9"/>
  <c r="U2152" i="9"/>
  <c r="V2152" i="9"/>
  <c r="W2152" i="9"/>
  <c r="X2152" i="9"/>
  <c r="M2153" i="9"/>
  <c r="N2153" i="9"/>
  <c r="O2153" i="9"/>
  <c r="P2153" i="9"/>
  <c r="Q2153" i="9"/>
  <c r="R2153" i="9"/>
  <c r="S2153" i="9"/>
  <c r="T2153" i="9"/>
  <c r="U2153" i="9"/>
  <c r="V2153" i="9"/>
  <c r="W2153" i="9"/>
  <c r="X2153" i="9"/>
  <c r="M2154" i="9"/>
  <c r="N2154" i="9"/>
  <c r="O2154" i="9"/>
  <c r="P2154" i="9"/>
  <c r="Q2154" i="9"/>
  <c r="R2154" i="9"/>
  <c r="S2154" i="9"/>
  <c r="T2154" i="9"/>
  <c r="U2154" i="9"/>
  <c r="V2154" i="9"/>
  <c r="W2154" i="9"/>
  <c r="X2154" i="9"/>
  <c r="M2155" i="9"/>
  <c r="N2155" i="9"/>
  <c r="O2155" i="9"/>
  <c r="P2155" i="9"/>
  <c r="Q2155" i="9"/>
  <c r="R2155" i="9"/>
  <c r="S2155" i="9"/>
  <c r="T2155" i="9"/>
  <c r="U2155" i="9"/>
  <c r="V2155" i="9"/>
  <c r="W2155" i="9"/>
  <c r="X2155" i="9"/>
  <c r="M2156" i="9"/>
  <c r="N2156" i="9"/>
  <c r="O2156" i="9"/>
  <c r="P2156" i="9"/>
  <c r="Q2156" i="9"/>
  <c r="R2156" i="9"/>
  <c r="S2156" i="9"/>
  <c r="T2156" i="9"/>
  <c r="U2156" i="9"/>
  <c r="V2156" i="9"/>
  <c r="W2156" i="9"/>
  <c r="X2156" i="9"/>
  <c r="M2157" i="9"/>
  <c r="N2157" i="9"/>
  <c r="O2157" i="9"/>
  <c r="P2157" i="9"/>
  <c r="Q2157" i="9"/>
  <c r="R2157" i="9"/>
  <c r="S2157" i="9"/>
  <c r="T2157" i="9"/>
  <c r="U2157" i="9"/>
  <c r="V2157" i="9"/>
  <c r="W2157" i="9"/>
  <c r="X2157" i="9"/>
  <c r="M2158" i="9"/>
  <c r="N2158" i="9"/>
  <c r="O2158" i="9"/>
  <c r="P2158" i="9"/>
  <c r="Q2158" i="9"/>
  <c r="R2158" i="9"/>
  <c r="S2158" i="9"/>
  <c r="T2158" i="9"/>
  <c r="U2158" i="9"/>
  <c r="V2158" i="9"/>
  <c r="W2158" i="9"/>
  <c r="X2158" i="9"/>
  <c r="M2159" i="9"/>
  <c r="N2159" i="9"/>
  <c r="O2159" i="9"/>
  <c r="P2159" i="9"/>
  <c r="Q2159" i="9"/>
  <c r="R2159" i="9"/>
  <c r="S2159" i="9"/>
  <c r="T2159" i="9"/>
  <c r="U2159" i="9"/>
  <c r="V2159" i="9"/>
  <c r="W2159" i="9"/>
  <c r="X2159" i="9"/>
  <c r="M2160" i="9"/>
  <c r="N2160" i="9"/>
  <c r="O2160" i="9"/>
  <c r="P2160" i="9"/>
  <c r="Q2160" i="9"/>
  <c r="R2160" i="9"/>
  <c r="S2160" i="9"/>
  <c r="T2160" i="9"/>
  <c r="U2160" i="9"/>
  <c r="V2160" i="9"/>
  <c r="W2160" i="9"/>
  <c r="X2160" i="9"/>
  <c r="M2161" i="9"/>
  <c r="N2161" i="9"/>
  <c r="O2161" i="9"/>
  <c r="P2161" i="9"/>
  <c r="Q2161" i="9"/>
  <c r="R2161" i="9"/>
  <c r="S2161" i="9"/>
  <c r="T2161" i="9"/>
  <c r="U2161" i="9"/>
  <c r="V2161" i="9"/>
  <c r="W2161" i="9"/>
  <c r="X2161" i="9"/>
  <c r="M2162" i="9"/>
  <c r="N2162" i="9"/>
  <c r="O2162" i="9"/>
  <c r="P2162" i="9"/>
  <c r="Q2162" i="9"/>
  <c r="R2162" i="9"/>
  <c r="S2162" i="9"/>
  <c r="T2162" i="9"/>
  <c r="U2162" i="9"/>
  <c r="V2162" i="9"/>
  <c r="W2162" i="9"/>
  <c r="X2162" i="9"/>
  <c r="M2163" i="9"/>
  <c r="N2163" i="9"/>
  <c r="O2163" i="9"/>
  <c r="P2163" i="9"/>
  <c r="Q2163" i="9"/>
  <c r="R2163" i="9"/>
  <c r="S2163" i="9"/>
  <c r="T2163" i="9"/>
  <c r="U2163" i="9"/>
  <c r="V2163" i="9"/>
  <c r="W2163" i="9"/>
  <c r="X2163" i="9"/>
  <c r="M2164" i="9"/>
  <c r="N2164" i="9"/>
  <c r="O2164" i="9"/>
  <c r="P2164" i="9"/>
  <c r="Q2164" i="9"/>
  <c r="R2164" i="9"/>
  <c r="S2164" i="9"/>
  <c r="T2164" i="9"/>
  <c r="U2164" i="9"/>
  <c r="V2164" i="9"/>
  <c r="W2164" i="9"/>
  <c r="X2164" i="9"/>
  <c r="M2165" i="9"/>
  <c r="N2165" i="9"/>
  <c r="O2165" i="9"/>
  <c r="P2165" i="9"/>
  <c r="R2165" i="9"/>
  <c r="T2165" i="9"/>
  <c r="U2165" i="9"/>
  <c r="V2165" i="9"/>
  <c r="W2165" i="9"/>
  <c r="X2165" i="9"/>
  <c r="M2166" i="9"/>
  <c r="N2166" i="9"/>
  <c r="O2166" i="9"/>
  <c r="P2166" i="9"/>
  <c r="R2166" i="9"/>
  <c r="T2166" i="9"/>
  <c r="U2166" i="9"/>
  <c r="V2166" i="9"/>
  <c r="W2166" i="9"/>
  <c r="X2166" i="9"/>
  <c r="M2167" i="9"/>
  <c r="N2167" i="9"/>
  <c r="O2167" i="9"/>
  <c r="P2167" i="9"/>
  <c r="R2167" i="9"/>
  <c r="T2167" i="9"/>
  <c r="U2167" i="9"/>
  <c r="V2167" i="9"/>
  <c r="W2167" i="9"/>
  <c r="X2167" i="9"/>
  <c r="M2168" i="9"/>
  <c r="N2168" i="9"/>
  <c r="O2168" i="9"/>
  <c r="P2168" i="9"/>
  <c r="R2168" i="9"/>
  <c r="T2168" i="9"/>
  <c r="U2168" i="9"/>
  <c r="V2168" i="9"/>
  <c r="W2168" i="9"/>
  <c r="X2168" i="9"/>
  <c r="M2169" i="9"/>
  <c r="N2169" i="9"/>
  <c r="O2169" i="9"/>
  <c r="P2169" i="9"/>
  <c r="R2169" i="9"/>
  <c r="T2169" i="9"/>
  <c r="U2169" i="9"/>
  <c r="V2169" i="9"/>
  <c r="W2169" i="9"/>
  <c r="X2169" i="9"/>
  <c r="M2170" i="9"/>
  <c r="N2170" i="9"/>
  <c r="O2170" i="9"/>
  <c r="P2170" i="9"/>
  <c r="R2170" i="9"/>
  <c r="T2170" i="9"/>
  <c r="U2170" i="9"/>
  <c r="V2170" i="9"/>
  <c r="W2170" i="9"/>
  <c r="X2170" i="9"/>
  <c r="M2171" i="9"/>
  <c r="N2171" i="9"/>
  <c r="O2171" i="9"/>
  <c r="P2171" i="9"/>
  <c r="R2171" i="9"/>
  <c r="T2171" i="9"/>
  <c r="U2171" i="9"/>
  <c r="V2171" i="9"/>
  <c r="W2171" i="9"/>
  <c r="X2171" i="9"/>
  <c r="M2172" i="9"/>
  <c r="N2172" i="9"/>
  <c r="O2172" i="9"/>
  <c r="P2172" i="9"/>
  <c r="R2172" i="9"/>
  <c r="T2172" i="9"/>
  <c r="U2172" i="9"/>
  <c r="V2172" i="9"/>
  <c r="W2172" i="9"/>
  <c r="X2172" i="9"/>
  <c r="M2173" i="9"/>
  <c r="N2173" i="9"/>
  <c r="O2173" i="9"/>
  <c r="P2173" i="9"/>
  <c r="R2173" i="9"/>
  <c r="T2173" i="9"/>
  <c r="U2173" i="9"/>
  <c r="V2173" i="9"/>
  <c r="W2173" i="9"/>
  <c r="X2173" i="9"/>
  <c r="M2174" i="9"/>
  <c r="N2174" i="9"/>
  <c r="O2174" i="9"/>
  <c r="P2174" i="9"/>
  <c r="R2174" i="9"/>
  <c r="T2174" i="9"/>
  <c r="U2174" i="9"/>
  <c r="V2174" i="9"/>
  <c r="W2174" i="9"/>
  <c r="X2174" i="9"/>
  <c r="M2175" i="9"/>
  <c r="N2175" i="9"/>
  <c r="O2175" i="9"/>
  <c r="P2175" i="9"/>
  <c r="R2175" i="9"/>
  <c r="T2175" i="9"/>
  <c r="U2175" i="9"/>
  <c r="V2175" i="9"/>
  <c r="W2175" i="9"/>
  <c r="X2175" i="9"/>
  <c r="M2176" i="9"/>
  <c r="N2176" i="9"/>
  <c r="O2176" i="9"/>
  <c r="P2176" i="9"/>
  <c r="R2176" i="9"/>
  <c r="T2176" i="9"/>
  <c r="U2176" i="9"/>
  <c r="V2176" i="9"/>
  <c r="W2176" i="9"/>
  <c r="X2176" i="9"/>
  <c r="M2177" i="9"/>
  <c r="N2177" i="9"/>
  <c r="O2177" i="9"/>
  <c r="P2177" i="9"/>
  <c r="Q2177" i="9"/>
  <c r="R2177" i="9"/>
  <c r="S2177" i="9"/>
  <c r="T2177" i="9"/>
  <c r="U2177" i="9"/>
  <c r="V2177" i="9"/>
  <c r="W2177" i="9"/>
  <c r="X2177" i="9"/>
  <c r="M2178" i="9"/>
  <c r="N2178" i="9"/>
  <c r="O2178" i="9"/>
  <c r="P2178" i="9"/>
  <c r="Q2178" i="9"/>
  <c r="R2178" i="9"/>
  <c r="S2178" i="9"/>
  <c r="T2178" i="9"/>
  <c r="U2178" i="9"/>
  <c r="V2178" i="9"/>
  <c r="W2178" i="9"/>
  <c r="X2178" i="9"/>
  <c r="M2179" i="9"/>
  <c r="N2179" i="9"/>
  <c r="O2179" i="9"/>
  <c r="P2179" i="9"/>
  <c r="Q2179" i="9"/>
  <c r="R2179" i="9"/>
  <c r="S2179" i="9"/>
  <c r="T2179" i="9"/>
  <c r="U2179" i="9"/>
  <c r="V2179" i="9"/>
  <c r="W2179" i="9"/>
  <c r="X2179" i="9"/>
  <c r="M2180" i="9"/>
  <c r="N2180" i="9"/>
  <c r="O2180" i="9"/>
  <c r="P2180" i="9"/>
  <c r="R2180" i="9"/>
  <c r="T2180" i="9"/>
  <c r="U2180" i="9"/>
  <c r="V2180" i="9"/>
  <c r="W2180" i="9"/>
  <c r="X2180" i="9"/>
  <c r="M2181" i="9"/>
  <c r="N2181" i="9"/>
  <c r="O2181" i="9"/>
  <c r="P2181" i="9"/>
  <c r="Q2181" i="9"/>
  <c r="R2181" i="9"/>
  <c r="S2181" i="9"/>
  <c r="T2181" i="9"/>
  <c r="U2181" i="9"/>
  <c r="V2181" i="9"/>
  <c r="W2181" i="9"/>
  <c r="X2181" i="9"/>
  <c r="M2182" i="9"/>
  <c r="N2182" i="9"/>
  <c r="O2182" i="9"/>
  <c r="P2182" i="9"/>
  <c r="Q2182" i="9"/>
  <c r="R2182" i="9"/>
  <c r="S2182" i="9"/>
  <c r="T2182" i="9"/>
  <c r="U2182" i="9"/>
  <c r="V2182" i="9"/>
  <c r="W2182" i="9"/>
  <c r="X2182" i="9"/>
  <c r="M2183" i="9"/>
  <c r="N2183" i="9"/>
  <c r="O2183" i="9"/>
  <c r="P2183" i="9"/>
  <c r="Q2183" i="9"/>
  <c r="R2183" i="9"/>
  <c r="S2183" i="9"/>
  <c r="T2183" i="9"/>
  <c r="U2183" i="9"/>
  <c r="V2183" i="9"/>
  <c r="W2183" i="9"/>
  <c r="X2183" i="9"/>
  <c r="M2184" i="9"/>
  <c r="N2184" i="9"/>
  <c r="O2184" i="9"/>
  <c r="P2184" i="9"/>
  <c r="R2184" i="9"/>
  <c r="T2184" i="9"/>
  <c r="U2184" i="9"/>
  <c r="V2184" i="9"/>
  <c r="W2184" i="9"/>
  <c r="X2184" i="9"/>
  <c r="M2185" i="9"/>
  <c r="N2185" i="9"/>
  <c r="O2185" i="9"/>
  <c r="P2185" i="9"/>
  <c r="R2185" i="9"/>
  <c r="T2185" i="9"/>
  <c r="U2185" i="9"/>
  <c r="V2185" i="9"/>
  <c r="W2185" i="9"/>
  <c r="X2185" i="9"/>
  <c r="M2186" i="9"/>
  <c r="N2186" i="9"/>
  <c r="O2186" i="9"/>
  <c r="P2186" i="9"/>
  <c r="Q2186" i="9"/>
  <c r="R2186" i="9"/>
  <c r="S2186" i="9"/>
  <c r="T2186" i="9"/>
  <c r="U2186" i="9"/>
  <c r="V2186" i="9"/>
  <c r="W2186" i="9"/>
  <c r="X2186" i="9"/>
  <c r="M2187" i="9"/>
  <c r="N2187" i="9"/>
  <c r="O2187" i="9"/>
  <c r="P2187" i="9"/>
  <c r="Q2187" i="9"/>
  <c r="R2187" i="9"/>
  <c r="S2187" i="9"/>
  <c r="T2187" i="9"/>
  <c r="U2187" i="9"/>
  <c r="V2187" i="9"/>
  <c r="W2187" i="9"/>
  <c r="X2187" i="9"/>
  <c r="M2188" i="9"/>
  <c r="N2188" i="9"/>
  <c r="O2188" i="9"/>
  <c r="P2188" i="9"/>
  <c r="Q2188" i="9"/>
  <c r="R2188" i="9"/>
  <c r="S2188" i="9"/>
  <c r="T2188" i="9"/>
  <c r="U2188" i="9"/>
  <c r="V2188" i="9"/>
  <c r="W2188" i="9"/>
  <c r="X2188" i="9"/>
  <c r="M2189" i="9"/>
  <c r="N2189" i="9"/>
  <c r="O2189" i="9"/>
  <c r="P2189" i="9"/>
  <c r="Q2189" i="9"/>
  <c r="R2189" i="9"/>
  <c r="S2189" i="9"/>
  <c r="T2189" i="9"/>
  <c r="U2189" i="9"/>
  <c r="V2189" i="9"/>
  <c r="W2189" i="9"/>
  <c r="X2189" i="9"/>
  <c r="M2190" i="9"/>
  <c r="N2190" i="9"/>
  <c r="O2190" i="9"/>
  <c r="P2190" i="9"/>
  <c r="Q2190" i="9"/>
  <c r="R2190" i="9"/>
  <c r="S2190" i="9"/>
  <c r="T2190" i="9"/>
  <c r="U2190" i="9"/>
  <c r="V2190" i="9"/>
  <c r="W2190" i="9"/>
  <c r="X2190" i="9"/>
  <c r="M2191" i="9"/>
  <c r="N2191" i="9"/>
  <c r="O2191" i="9"/>
  <c r="P2191" i="9"/>
  <c r="Q2191" i="9"/>
  <c r="R2191" i="9"/>
  <c r="S2191" i="9"/>
  <c r="T2191" i="9"/>
  <c r="U2191" i="9"/>
  <c r="V2191" i="9"/>
  <c r="W2191" i="9"/>
  <c r="X2191" i="9"/>
  <c r="M2192" i="9"/>
  <c r="N2192" i="9"/>
  <c r="O2192" i="9"/>
  <c r="P2192" i="9"/>
  <c r="Q2192" i="9"/>
  <c r="R2192" i="9"/>
  <c r="S2192" i="9"/>
  <c r="T2192" i="9"/>
  <c r="U2192" i="9"/>
  <c r="V2192" i="9"/>
  <c r="W2192" i="9"/>
  <c r="X2192" i="9"/>
  <c r="M2193" i="9"/>
  <c r="N2193" i="9"/>
  <c r="O2193" i="9"/>
  <c r="P2193" i="9"/>
  <c r="Q2193" i="9"/>
  <c r="R2193" i="9"/>
  <c r="S2193" i="9"/>
  <c r="T2193" i="9"/>
  <c r="U2193" i="9"/>
  <c r="V2193" i="9"/>
  <c r="W2193" i="9"/>
  <c r="X2193" i="9"/>
  <c r="M2194" i="9"/>
  <c r="N2194" i="9"/>
  <c r="O2194" i="9"/>
  <c r="P2194" i="9"/>
  <c r="Q2194" i="9"/>
  <c r="R2194" i="9"/>
  <c r="S2194" i="9"/>
  <c r="T2194" i="9"/>
  <c r="U2194" i="9"/>
  <c r="V2194" i="9"/>
  <c r="W2194" i="9"/>
  <c r="X2194" i="9"/>
  <c r="M2195" i="9"/>
  <c r="N2195" i="9"/>
  <c r="O2195" i="9"/>
  <c r="P2195" i="9"/>
  <c r="Q2195" i="9"/>
  <c r="R2195" i="9"/>
  <c r="S2195" i="9"/>
  <c r="T2195" i="9"/>
  <c r="U2195" i="9"/>
  <c r="V2195" i="9"/>
  <c r="W2195" i="9"/>
  <c r="X2195" i="9"/>
  <c r="M2196" i="9"/>
  <c r="N2196" i="9"/>
  <c r="O2196" i="9"/>
  <c r="P2196" i="9"/>
  <c r="Q2196" i="9"/>
  <c r="R2196" i="9"/>
  <c r="S2196" i="9"/>
  <c r="T2196" i="9"/>
  <c r="U2196" i="9"/>
  <c r="V2196" i="9"/>
  <c r="W2196" i="9"/>
  <c r="X2196" i="9"/>
  <c r="M2197" i="9"/>
  <c r="N2197" i="9"/>
  <c r="O2197" i="9"/>
  <c r="P2197" i="9"/>
  <c r="Q2197" i="9"/>
  <c r="R2197" i="9"/>
  <c r="S2197" i="9"/>
  <c r="T2197" i="9"/>
  <c r="U2197" i="9"/>
  <c r="V2197" i="9"/>
  <c r="W2197" i="9"/>
  <c r="X2197" i="9"/>
  <c r="M2198" i="9"/>
  <c r="N2198" i="9"/>
  <c r="O2198" i="9"/>
  <c r="P2198" i="9"/>
  <c r="Q2198" i="9"/>
  <c r="R2198" i="9"/>
  <c r="S2198" i="9"/>
  <c r="T2198" i="9"/>
  <c r="U2198" i="9"/>
  <c r="V2198" i="9"/>
  <c r="W2198" i="9"/>
  <c r="X2198" i="9"/>
  <c r="M2199" i="9"/>
  <c r="N2199" i="9"/>
  <c r="O2199" i="9"/>
  <c r="P2199" i="9"/>
  <c r="Q2199" i="9"/>
  <c r="R2199" i="9"/>
  <c r="S2199" i="9"/>
  <c r="T2199" i="9"/>
  <c r="U2199" i="9"/>
  <c r="V2199" i="9"/>
  <c r="W2199" i="9"/>
  <c r="X2199" i="9"/>
  <c r="M2200" i="9"/>
  <c r="N2200" i="9"/>
  <c r="O2200" i="9"/>
  <c r="P2200" i="9"/>
  <c r="Q2200" i="9"/>
  <c r="R2200" i="9"/>
  <c r="S2200" i="9"/>
  <c r="T2200" i="9"/>
  <c r="U2200" i="9"/>
  <c r="V2200" i="9"/>
  <c r="W2200" i="9"/>
  <c r="X2200" i="9"/>
  <c r="M2201" i="9"/>
  <c r="N2201" i="9"/>
  <c r="O2201" i="9"/>
  <c r="P2201" i="9"/>
  <c r="Q2201" i="9"/>
  <c r="R2201" i="9"/>
  <c r="S2201" i="9"/>
  <c r="T2201" i="9"/>
  <c r="U2201" i="9"/>
  <c r="V2201" i="9"/>
  <c r="W2201" i="9"/>
  <c r="X2201" i="9"/>
  <c r="M2202" i="9"/>
  <c r="N2202" i="9"/>
  <c r="O2202" i="9"/>
  <c r="P2202" i="9"/>
  <c r="Q2202" i="9"/>
  <c r="R2202" i="9"/>
  <c r="S2202" i="9"/>
  <c r="T2202" i="9"/>
  <c r="U2202" i="9"/>
  <c r="V2202" i="9"/>
  <c r="W2202" i="9"/>
  <c r="X2202" i="9"/>
  <c r="M2203" i="9"/>
  <c r="N2203" i="9"/>
  <c r="O2203" i="9"/>
  <c r="P2203" i="9"/>
  <c r="Q2203" i="9"/>
  <c r="R2203" i="9"/>
  <c r="S2203" i="9"/>
  <c r="T2203" i="9"/>
  <c r="U2203" i="9"/>
  <c r="V2203" i="9"/>
  <c r="W2203" i="9"/>
  <c r="X2203" i="9"/>
  <c r="M2204" i="9"/>
  <c r="N2204" i="9"/>
  <c r="O2204" i="9"/>
  <c r="P2204" i="9"/>
  <c r="Q2204" i="9"/>
  <c r="R2204" i="9"/>
  <c r="S2204" i="9"/>
  <c r="T2204" i="9"/>
  <c r="U2204" i="9"/>
  <c r="V2204" i="9"/>
  <c r="W2204" i="9"/>
  <c r="X2204" i="9"/>
  <c r="M2205" i="9"/>
  <c r="N2205" i="9"/>
  <c r="O2205" i="9"/>
  <c r="P2205" i="9"/>
  <c r="Q2205" i="9"/>
  <c r="R2205" i="9"/>
  <c r="S2205" i="9"/>
  <c r="T2205" i="9"/>
  <c r="U2205" i="9"/>
  <c r="V2205" i="9"/>
  <c r="W2205" i="9"/>
  <c r="X2205" i="9"/>
  <c r="M2206" i="9"/>
  <c r="N2206" i="9"/>
  <c r="O2206" i="9"/>
  <c r="P2206" i="9"/>
  <c r="Q2206" i="9"/>
  <c r="R2206" i="9"/>
  <c r="S2206" i="9"/>
  <c r="T2206" i="9"/>
  <c r="U2206" i="9"/>
  <c r="V2206" i="9"/>
  <c r="W2206" i="9"/>
  <c r="X2206" i="9"/>
  <c r="M2207" i="9"/>
  <c r="N2207" i="9"/>
  <c r="O2207" i="9"/>
  <c r="P2207" i="9"/>
  <c r="Q2207" i="9"/>
  <c r="R2207" i="9"/>
  <c r="S2207" i="9"/>
  <c r="T2207" i="9"/>
  <c r="U2207" i="9"/>
  <c r="V2207" i="9"/>
  <c r="W2207" i="9"/>
  <c r="X2207" i="9"/>
  <c r="M2208" i="9"/>
  <c r="N2208" i="9"/>
  <c r="O2208" i="9"/>
  <c r="P2208" i="9"/>
  <c r="Q2208" i="9"/>
  <c r="R2208" i="9"/>
  <c r="S2208" i="9"/>
  <c r="T2208" i="9"/>
  <c r="U2208" i="9"/>
  <c r="V2208" i="9"/>
  <c r="W2208" i="9"/>
  <c r="X2208" i="9"/>
  <c r="M2209" i="9"/>
  <c r="N2209" i="9"/>
  <c r="O2209" i="9"/>
  <c r="P2209" i="9"/>
  <c r="Q2209" i="9"/>
  <c r="R2209" i="9"/>
  <c r="S2209" i="9"/>
  <c r="T2209" i="9"/>
  <c r="U2209" i="9"/>
  <c r="V2209" i="9"/>
  <c r="W2209" i="9"/>
  <c r="X2209" i="9"/>
  <c r="M2210" i="9"/>
  <c r="N2210" i="9"/>
  <c r="O2210" i="9"/>
  <c r="P2210" i="9"/>
  <c r="Q2210" i="9"/>
  <c r="R2210" i="9"/>
  <c r="S2210" i="9"/>
  <c r="T2210" i="9"/>
  <c r="U2210" i="9"/>
  <c r="V2210" i="9"/>
  <c r="W2210" i="9"/>
  <c r="X2210" i="9"/>
  <c r="M2211" i="9"/>
  <c r="N2211" i="9"/>
  <c r="O2211" i="9"/>
  <c r="P2211" i="9"/>
  <c r="Q2211" i="9"/>
  <c r="R2211" i="9"/>
  <c r="S2211" i="9"/>
  <c r="T2211" i="9"/>
  <c r="U2211" i="9"/>
  <c r="V2211" i="9"/>
  <c r="W2211" i="9"/>
  <c r="X2211" i="9"/>
  <c r="M2212" i="9"/>
  <c r="N2212" i="9"/>
  <c r="O2212" i="9"/>
  <c r="P2212" i="9"/>
  <c r="Q2212" i="9"/>
  <c r="R2212" i="9"/>
  <c r="S2212" i="9"/>
  <c r="T2212" i="9"/>
  <c r="U2212" i="9"/>
  <c r="V2212" i="9"/>
  <c r="W2212" i="9"/>
  <c r="X2212" i="9"/>
  <c r="M2213" i="9"/>
  <c r="N2213" i="9"/>
  <c r="O2213" i="9"/>
  <c r="P2213" i="9"/>
  <c r="Q2213" i="9"/>
  <c r="R2213" i="9"/>
  <c r="S2213" i="9"/>
  <c r="T2213" i="9"/>
  <c r="U2213" i="9"/>
  <c r="V2213" i="9"/>
  <c r="W2213" i="9"/>
  <c r="X2213" i="9"/>
  <c r="M2214" i="9"/>
  <c r="N2214" i="9"/>
  <c r="O2214" i="9"/>
  <c r="P2214" i="9"/>
  <c r="Q2214" i="9"/>
  <c r="R2214" i="9"/>
  <c r="S2214" i="9"/>
  <c r="T2214" i="9"/>
  <c r="U2214" i="9"/>
  <c r="V2214" i="9"/>
  <c r="W2214" i="9"/>
  <c r="X2214" i="9"/>
  <c r="M2215" i="9"/>
  <c r="N2215" i="9"/>
  <c r="O2215" i="9"/>
  <c r="P2215" i="9"/>
  <c r="Q2215" i="9"/>
  <c r="R2215" i="9"/>
  <c r="S2215" i="9"/>
  <c r="T2215" i="9"/>
  <c r="U2215" i="9"/>
  <c r="V2215" i="9"/>
  <c r="W2215" i="9"/>
  <c r="X2215" i="9"/>
  <c r="M2216" i="9"/>
  <c r="N2216" i="9"/>
  <c r="O2216" i="9"/>
  <c r="P2216" i="9"/>
  <c r="Q2216" i="9"/>
  <c r="R2216" i="9"/>
  <c r="S2216" i="9"/>
  <c r="T2216" i="9"/>
  <c r="U2216" i="9"/>
  <c r="V2216" i="9"/>
  <c r="W2216" i="9"/>
  <c r="X2216" i="9"/>
  <c r="M2217" i="9"/>
  <c r="N2217" i="9"/>
  <c r="O2217" i="9"/>
  <c r="P2217" i="9"/>
  <c r="Q2217" i="9"/>
  <c r="R2217" i="9"/>
  <c r="S2217" i="9"/>
  <c r="T2217" i="9"/>
  <c r="U2217" i="9"/>
  <c r="V2217" i="9"/>
  <c r="W2217" i="9"/>
  <c r="X2217" i="9"/>
  <c r="M2218" i="9"/>
  <c r="N2218" i="9"/>
  <c r="O2218" i="9"/>
  <c r="P2218" i="9"/>
  <c r="Q2218" i="9"/>
  <c r="R2218" i="9"/>
  <c r="S2218" i="9"/>
  <c r="T2218" i="9"/>
  <c r="U2218" i="9"/>
  <c r="V2218" i="9"/>
  <c r="W2218" i="9"/>
  <c r="X2218" i="9"/>
  <c r="M2219" i="9"/>
  <c r="N2219" i="9"/>
  <c r="O2219" i="9"/>
  <c r="P2219" i="9"/>
  <c r="Q2219" i="9"/>
  <c r="R2219" i="9"/>
  <c r="S2219" i="9"/>
  <c r="T2219" i="9"/>
  <c r="U2219" i="9"/>
  <c r="V2219" i="9"/>
  <c r="W2219" i="9"/>
  <c r="X2219" i="9"/>
  <c r="M2220" i="9"/>
  <c r="N2220" i="9"/>
  <c r="O2220" i="9"/>
  <c r="P2220" i="9"/>
  <c r="Q2220" i="9"/>
  <c r="R2220" i="9"/>
  <c r="S2220" i="9"/>
  <c r="T2220" i="9"/>
  <c r="U2220" i="9"/>
  <c r="V2220" i="9"/>
  <c r="W2220" i="9"/>
  <c r="X2220" i="9"/>
  <c r="M2221" i="9"/>
  <c r="N2221" i="9"/>
  <c r="O2221" i="9"/>
  <c r="P2221" i="9"/>
  <c r="Q2221" i="9"/>
  <c r="R2221" i="9"/>
  <c r="S2221" i="9"/>
  <c r="T2221" i="9"/>
  <c r="U2221" i="9"/>
  <c r="V2221" i="9"/>
  <c r="W2221" i="9"/>
  <c r="X2221" i="9"/>
  <c r="M2222" i="9"/>
  <c r="N2222" i="9"/>
  <c r="O2222" i="9"/>
  <c r="P2222" i="9"/>
  <c r="Q2222" i="9"/>
  <c r="R2222" i="9"/>
  <c r="S2222" i="9"/>
  <c r="T2222" i="9"/>
  <c r="U2222" i="9"/>
  <c r="V2222" i="9"/>
  <c r="W2222" i="9"/>
  <c r="X2222" i="9"/>
  <c r="M2223" i="9"/>
  <c r="N2223" i="9"/>
  <c r="O2223" i="9"/>
  <c r="P2223" i="9"/>
  <c r="Q2223" i="9"/>
  <c r="R2223" i="9"/>
  <c r="S2223" i="9"/>
  <c r="T2223" i="9"/>
  <c r="U2223" i="9"/>
  <c r="V2223" i="9"/>
  <c r="W2223" i="9"/>
  <c r="X2223" i="9"/>
  <c r="M2224" i="9"/>
  <c r="N2224" i="9"/>
  <c r="O2224" i="9"/>
  <c r="P2224" i="9"/>
  <c r="Q2224" i="9"/>
  <c r="R2224" i="9"/>
  <c r="S2224" i="9"/>
  <c r="T2224" i="9"/>
  <c r="U2224" i="9"/>
  <c r="V2224" i="9"/>
  <c r="W2224" i="9"/>
  <c r="X2224" i="9"/>
  <c r="M2225" i="9"/>
  <c r="N2225" i="9"/>
  <c r="O2225" i="9"/>
  <c r="P2225" i="9"/>
  <c r="Q2225" i="9"/>
  <c r="R2225" i="9"/>
  <c r="S2225" i="9"/>
  <c r="T2225" i="9"/>
  <c r="U2225" i="9"/>
  <c r="V2225" i="9"/>
  <c r="W2225" i="9"/>
  <c r="X2225" i="9"/>
  <c r="M2226" i="9"/>
  <c r="N2226" i="9"/>
  <c r="O2226" i="9"/>
  <c r="P2226" i="9"/>
  <c r="Q2226" i="9"/>
  <c r="R2226" i="9"/>
  <c r="S2226" i="9"/>
  <c r="T2226" i="9"/>
  <c r="U2226" i="9"/>
  <c r="V2226" i="9"/>
  <c r="W2226" i="9"/>
  <c r="X2226" i="9"/>
  <c r="M2227" i="9"/>
  <c r="N2227" i="9"/>
  <c r="O2227" i="9"/>
  <c r="P2227" i="9"/>
  <c r="Q2227" i="9"/>
  <c r="R2227" i="9"/>
  <c r="S2227" i="9"/>
  <c r="T2227" i="9"/>
  <c r="U2227" i="9"/>
  <c r="V2227" i="9"/>
  <c r="W2227" i="9"/>
  <c r="X2227" i="9"/>
  <c r="M2228" i="9"/>
  <c r="N2228" i="9"/>
  <c r="O2228" i="9"/>
  <c r="P2228" i="9"/>
  <c r="Q2228" i="9"/>
  <c r="R2228" i="9"/>
  <c r="S2228" i="9"/>
  <c r="T2228" i="9"/>
  <c r="U2228" i="9"/>
  <c r="V2228" i="9"/>
  <c r="W2228" i="9"/>
  <c r="X2228" i="9"/>
  <c r="M2229" i="9"/>
  <c r="N2229" i="9"/>
  <c r="O2229" i="9"/>
  <c r="P2229" i="9"/>
  <c r="Q2229" i="9"/>
  <c r="R2229" i="9"/>
  <c r="S2229" i="9"/>
  <c r="T2229" i="9"/>
  <c r="U2229" i="9"/>
  <c r="V2229" i="9"/>
  <c r="W2229" i="9"/>
  <c r="X2229" i="9"/>
  <c r="M2230" i="9"/>
  <c r="N2230" i="9"/>
  <c r="O2230" i="9"/>
  <c r="P2230" i="9"/>
  <c r="Q2230" i="9"/>
  <c r="R2230" i="9"/>
  <c r="S2230" i="9"/>
  <c r="T2230" i="9"/>
  <c r="U2230" i="9"/>
  <c r="V2230" i="9"/>
  <c r="W2230" i="9"/>
  <c r="X2230" i="9"/>
  <c r="M2231" i="9"/>
  <c r="N2231" i="9"/>
  <c r="O2231" i="9"/>
  <c r="P2231" i="9"/>
  <c r="Q2231" i="9"/>
  <c r="R2231" i="9"/>
  <c r="S2231" i="9"/>
  <c r="T2231" i="9"/>
  <c r="U2231" i="9"/>
  <c r="V2231" i="9"/>
  <c r="W2231" i="9"/>
  <c r="X2231" i="9"/>
  <c r="M2232" i="9"/>
  <c r="N2232" i="9"/>
  <c r="O2232" i="9"/>
  <c r="P2232" i="9"/>
  <c r="Q2232" i="9"/>
  <c r="R2232" i="9"/>
  <c r="S2232" i="9"/>
  <c r="T2232" i="9"/>
  <c r="U2232" i="9"/>
  <c r="V2232" i="9"/>
  <c r="W2232" i="9"/>
  <c r="X2232" i="9"/>
  <c r="M2233" i="9"/>
  <c r="N2233" i="9"/>
  <c r="O2233" i="9"/>
  <c r="P2233" i="9"/>
  <c r="Q2233" i="9"/>
  <c r="R2233" i="9"/>
  <c r="S2233" i="9"/>
  <c r="T2233" i="9"/>
  <c r="U2233" i="9"/>
  <c r="V2233" i="9"/>
  <c r="W2233" i="9"/>
  <c r="X2233" i="9"/>
  <c r="M2234" i="9"/>
  <c r="N2234" i="9"/>
  <c r="O2234" i="9"/>
  <c r="P2234" i="9"/>
  <c r="Q2234" i="9"/>
  <c r="R2234" i="9"/>
  <c r="S2234" i="9"/>
  <c r="T2234" i="9"/>
  <c r="U2234" i="9"/>
  <c r="V2234" i="9"/>
  <c r="W2234" i="9"/>
  <c r="X2234" i="9"/>
  <c r="M2235" i="9"/>
  <c r="N2235" i="9"/>
  <c r="O2235" i="9"/>
  <c r="P2235" i="9"/>
  <c r="Q2235" i="9"/>
  <c r="R2235" i="9"/>
  <c r="S2235" i="9"/>
  <c r="T2235" i="9"/>
  <c r="U2235" i="9"/>
  <c r="V2235" i="9"/>
  <c r="W2235" i="9"/>
  <c r="X2235" i="9"/>
  <c r="M2236" i="9"/>
  <c r="N2236" i="9"/>
  <c r="O2236" i="9"/>
  <c r="P2236" i="9"/>
  <c r="Q2236" i="9"/>
  <c r="R2236" i="9"/>
  <c r="S2236" i="9"/>
  <c r="T2236" i="9"/>
  <c r="U2236" i="9"/>
  <c r="V2236" i="9"/>
  <c r="W2236" i="9"/>
  <c r="X2236" i="9"/>
  <c r="M2237" i="9"/>
  <c r="N2237" i="9"/>
  <c r="O2237" i="9"/>
  <c r="P2237" i="9"/>
  <c r="Q2237" i="9"/>
  <c r="R2237" i="9"/>
  <c r="S2237" i="9"/>
  <c r="T2237" i="9"/>
  <c r="U2237" i="9"/>
  <c r="V2237" i="9"/>
  <c r="W2237" i="9"/>
  <c r="X2237" i="9"/>
  <c r="M2238" i="9"/>
  <c r="N2238" i="9"/>
  <c r="O2238" i="9"/>
  <c r="P2238" i="9"/>
  <c r="Q2238" i="9"/>
  <c r="R2238" i="9"/>
  <c r="S2238" i="9"/>
  <c r="T2238" i="9"/>
  <c r="U2238" i="9"/>
  <c r="V2238" i="9"/>
  <c r="W2238" i="9"/>
  <c r="X2238" i="9"/>
  <c r="M2239" i="9"/>
  <c r="N2239" i="9"/>
  <c r="O2239" i="9"/>
  <c r="P2239" i="9"/>
  <c r="Q2239" i="9"/>
  <c r="R2239" i="9"/>
  <c r="S2239" i="9"/>
  <c r="T2239" i="9"/>
  <c r="U2239" i="9"/>
  <c r="V2239" i="9"/>
  <c r="W2239" i="9"/>
  <c r="X2239" i="9"/>
  <c r="M2240" i="9"/>
  <c r="N2240" i="9"/>
  <c r="O2240" i="9"/>
  <c r="P2240" i="9"/>
  <c r="Q2240" i="9"/>
  <c r="R2240" i="9"/>
  <c r="S2240" i="9"/>
  <c r="T2240" i="9"/>
  <c r="U2240" i="9"/>
  <c r="V2240" i="9"/>
  <c r="W2240" i="9"/>
  <c r="X2240" i="9"/>
  <c r="M2241" i="9"/>
  <c r="N2241" i="9"/>
  <c r="O2241" i="9"/>
  <c r="P2241" i="9"/>
  <c r="Q2241" i="9"/>
  <c r="R2241" i="9"/>
  <c r="S2241" i="9"/>
  <c r="T2241" i="9"/>
  <c r="U2241" i="9"/>
  <c r="V2241" i="9"/>
  <c r="W2241" i="9"/>
  <c r="X2241" i="9"/>
  <c r="M2242" i="9"/>
  <c r="N2242" i="9"/>
  <c r="O2242" i="9"/>
  <c r="P2242" i="9"/>
  <c r="Q2242" i="9"/>
  <c r="R2242" i="9"/>
  <c r="S2242" i="9"/>
  <c r="T2242" i="9"/>
  <c r="U2242" i="9"/>
  <c r="V2242" i="9"/>
  <c r="W2242" i="9"/>
  <c r="X2242" i="9"/>
  <c r="M2243" i="9"/>
  <c r="N2243" i="9"/>
  <c r="O2243" i="9"/>
  <c r="P2243" i="9"/>
  <c r="Q2243" i="9"/>
  <c r="R2243" i="9"/>
  <c r="S2243" i="9"/>
  <c r="T2243" i="9"/>
  <c r="U2243" i="9"/>
  <c r="V2243" i="9"/>
  <c r="W2243" i="9"/>
  <c r="X2243" i="9"/>
  <c r="M2244" i="9"/>
  <c r="N2244" i="9"/>
  <c r="O2244" i="9"/>
  <c r="P2244" i="9"/>
  <c r="Q2244" i="9"/>
  <c r="R2244" i="9"/>
  <c r="S2244" i="9"/>
  <c r="T2244" i="9"/>
  <c r="U2244" i="9"/>
  <c r="V2244" i="9"/>
  <c r="W2244" i="9"/>
  <c r="X2244" i="9"/>
  <c r="M2245" i="9"/>
  <c r="N2245" i="9"/>
  <c r="O2245" i="9"/>
  <c r="P2245" i="9"/>
  <c r="Q2245" i="9"/>
  <c r="R2245" i="9"/>
  <c r="S2245" i="9"/>
  <c r="T2245" i="9"/>
  <c r="U2245" i="9"/>
  <c r="V2245" i="9"/>
  <c r="W2245" i="9"/>
  <c r="X2245" i="9"/>
  <c r="M2246" i="9"/>
  <c r="N2246" i="9"/>
  <c r="O2246" i="9"/>
  <c r="P2246" i="9"/>
  <c r="Q2246" i="9"/>
  <c r="R2246" i="9"/>
  <c r="S2246" i="9"/>
  <c r="T2246" i="9"/>
  <c r="U2246" i="9"/>
  <c r="V2246" i="9"/>
  <c r="W2246" i="9"/>
  <c r="X2246" i="9"/>
  <c r="M2247" i="9"/>
  <c r="N2247" i="9"/>
  <c r="O2247" i="9"/>
  <c r="P2247" i="9"/>
  <c r="Q2247" i="9"/>
  <c r="R2247" i="9"/>
  <c r="S2247" i="9"/>
  <c r="T2247" i="9"/>
  <c r="U2247" i="9"/>
  <c r="V2247" i="9"/>
  <c r="W2247" i="9"/>
  <c r="X2247" i="9"/>
  <c r="M2248" i="9"/>
  <c r="N2248" i="9"/>
  <c r="O2248" i="9"/>
  <c r="P2248" i="9"/>
  <c r="Q2248" i="9"/>
  <c r="R2248" i="9"/>
  <c r="S2248" i="9"/>
  <c r="T2248" i="9"/>
  <c r="U2248" i="9"/>
  <c r="V2248" i="9"/>
  <c r="W2248" i="9"/>
  <c r="X2248" i="9"/>
  <c r="M2249" i="9"/>
  <c r="N2249" i="9"/>
  <c r="O2249" i="9"/>
  <c r="P2249" i="9"/>
  <c r="Q2249" i="9"/>
  <c r="R2249" i="9"/>
  <c r="S2249" i="9"/>
  <c r="T2249" i="9"/>
  <c r="U2249" i="9"/>
  <c r="V2249" i="9"/>
  <c r="W2249" i="9"/>
  <c r="X2249" i="9"/>
  <c r="M2250" i="9"/>
  <c r="N2250" i="9"/>
  <c r="O2250" i="9"/>
  <c r="P2250" i="9"/>
  <c r="Q2250" i="9"/>
  <c r="R2250" i="9"/>
  <c r="S2250" i="9"/>
  <c r="T2250" i="9"/>
  <c r="U2250" i="9"/>
  <c r="V2250" i="9"/>
  <c r="W2250" i="9"/>
  <c r="X2250" i="9"/>
  <c r="M2251" i="9"/>
  <c r="N2251" i="9"/>
  <c r="O2251" i="9"/>
  <c r="P2251" i="9"/>
  <c r="Q2251" i="9"/>
  <c r="R2251" i="9"/>
  <c r="S2251" i="9"/>
  <c r="T2251" i="9"/>
  <c r="U2251" i="9"/>
  <c r="V2251" i="9"/>
  <c r="W2251" i="9"/>
  <c r="X2251" i="9"/>
  <c r="M2252" i="9"/>
  <c r="N2252" i="9"/>
  <c r="O2252" i="9"/>
  <c r="P2252" i="9"/>
  <c r="Q2252" i="9"/>
  <c r="R2252" i="9"/>
  <c r="S2252" i="9"/>
  <c r="T2252" i="9"/>
  <c r="U2252" i="9"/>
  <c r="V2252" i="9"/>
  <c r="W2252" i="9"/>
  <c r="X2252" i="9"/>
  <c r="M2253" i="9"/>
  <c r="N2253" i="9"/>
  <c r="O2253" i="9"/>
  <c r="P2253" i="9"/>
  <c r="Q2253" i="9"/>
  <c r="R2253" i="9"/>
  <c r="S2253" i="9"/>
  <c r="T2253" i="9"/>
  <c r="U2253" i="9"/>
  <c r="V2253" i="9"/>
  <c r="W2253" i="9"/>
  <c r="X2253" i="9"/>
  <c r="M2254" i="9"/>
  <c r="N2254" i="9"/>
  <c r="O2254" i="9"/>
  <c r="P2254" i="9"/>
  <c r="Q2254" i="9"/>
  <c r="R2254" i="9"/>
  <c r="S2254" i="9"/>
  <c r="T2254" i="9"/>
  <c r="U2254" i="9"/>
  <c r="V2254" i="9"/>
  <c r="W2254" i="9"/>
  <c r="X2254" i="9"/>
  <c r="M2255" i="9"/>
  <c r="N2255" i="9"/>
  <c r="O2255" i="9"/>
  <c r="P2255" i="9"/>
  <c r="Q2255" i="9"/>
  <c r="R2255" i="9"/>
  <c r="S2255" i="9"/>
  <c r="T2255" i="9"/>
  <c r="U2255" i="9"/>
  <c r="V2255" i="9"/>
  <c r="W2255" i="9"/>
  <c r="X2255" i="9"/>
  <c r="M2256" i="9"/>
  <c r="N2256" i="9"/>
  <c r="O2256" i="9"/>
  <c r="P2256" i="9"/>
  <c r="Q2256" i="9"/>
  <c r="R2256" i="9"/>
  <c r="S2256" i="9"/>
  <c r="T2256" i="9"/>
  <c r="U2256" i="9"/>
  <c r="V2256" i="9"/>
  <c r="W2256" i="9"/>
  <c r="X2256" i="9"/>
  <c r="M2257" i="9"/>
  <c r="N2257" i="9"/>
  <c r="O2257" i="9"/>
  <c r="P2257" i="9"/>
  <c r="Q2257" i="9"/>
  <c r="R2257" i="9"/>
  <c r="S2257" i="9"/>
  <c r="T2257" i="9"/>
  <c r="U2257" i="9"/>
  <c r="V2257" i="9"/>
  <c r="W2257" i="9"/>
  <c r="X2257" i="9"/>
  <c r="M2258" i="9"/>
  <c r="N2258" i="9"/>
  <c r="O2258" i="9"/>
  <c r="P2258" i="9"/>
  <c r="Q2258" i="9"/>
  <c r="R2258" i="9"/>
  <c r="S2258" i="9"/>
  <c r="T2258" i="9"/>
  <c r="U2258" i="9"/>
  <c r="V2258" i="9"/>
  <c r="W2258" i="9"/>
  <c r="X2258" i="9"/>
  <c r="M2259" i="9"/>
  <c r="N2259" i="9"/>
  <c r="O2259" i="9"/>
  <c r="P2259" i="9"/>
  <c r="Q2259" i="9"/>
  <c r="R2259" i="9"/>
  <c r="S2259" i="9"/>
  <c r="T2259" i="9"/>
  <c r="U2259" i="9"/>
  <c r="V2259" i="9"/>
  <c r="W2259" i="9"/>
  <c r="X2259" i="9"/>
  <c r="M2260" i="9"/>
  <c r="N2260" i="9"/>
  <c r="O2260" i="9"/>
  <c r="P2260" i="9"/>
  <c r="Q2260" i="9"/>
  <c r="R2260" i="9"/>
  <c r="S2260" i="9"/>
  <c r="T2260" i="9"/>
  <c r="U2260" i="9"/>
  <c r="V2260" i="9"/>
  <c r="W2260" i="9"/>
  <c r="X2260" i="9"/>
  <c r="M2261" i="9"/>
  <c r="N2261" i="9"/>
  <c r="O2261" i="9"/>
  <c r="P2261" i="9"/>
  <c r="Q2261" i="9"/>
  <c r="R2261" i="9"/>
  <c r="S2261" i="9"/>
  <c r="T2261" i="9"/>
  <c r="U2261" i="9"/>
  <c r="V2261" i="9"/>
  <c r="W2261" i="9"/>
  <c r="X2261" i="9"/>
  <c r="M2262" i="9"/>
  <c r="N2262" i="9"/>
  <c r="O2262" i="9"/>
  <c r="P2262" i="9"/>
  <c r="Q2262" i="9"/>
  <c r="R2262" i="9"/>
  <c r="S2262" i="9"/>
  <c r="T2262" i="9"/>
  <c r="U2262" i="9"/>
  <c r="V2262" i="9"/>
  <c r="W2262" i="9"/>
  <c r="X2262" i="9"/>
  <c r="M2263" i="9"/>
  <c r="N2263" i="9"/>
  <c r="O2263" i="9"/>
  <c r="P2263" i="9"/>
  <c r="Q2263" i="9"/>
  <c r="R2263" i="9"/>
  <c r="S2263" i="9"/>
  <c r="T2263" i="9"/>
  <c r="U2263" i="9"/>
  <c r="V2263" i="9"/>
  <c r="W2263" i="9"/>
  <c r="X2263" i="9"/>
  <c r="M2264" i="9"/>
  <c r="N2264" i="9"/>
  <c r="O2264" i="9"/>
  <c r="P2264" i="9"/>
  <c r="Q2264" i="9"/>
  <c r="R2264" i="9"/>
  <c r="S2264" i="9"/>
  <c r="T2264" i="9"/>
  <c r="U2264" i="9"/>
  <c r="V2264" i="9"/>
  <c r="W2264" i="9"/>
  <c r="X2264" i="9"/>
  <c r="M2265" i="9"/>
  <c r="N2265" i="9"/>
  <c r="O2265" i="9"/>
  <c r="P2265" i="9"/>
  <c r="Q2265" i="9"/>
  <c r="R2265" i="9"/>
  <c r="S2265" i="9"/>
  <c r="T2265" i="9"/>
  <c r="U2265" i="9"/>
  <c r="V2265" i="9"/>
  <c r="W2265" i="9"/>
  <c r="X2265" i="9"/>
  <c r="M2266" i="9"/>
  <c r="N2266" i="9"/>
  <c r="O2266" i="9"/>
  <c r="P2266" i="9"/>
  <c r="Q2266" i="9"/>
  <c r="R2266" i="9"/>
  <c r="S2266" i="9"/>
  <c r="T2266" i="9"/>
  <c r="U2266" i="9"/>
  <c r="V2266" i="9"/>
  <c r="W2266" i="9"/>
  <c r="X2266" i="9"/>
  <c r="M2267" i="9"/>
  <c r="N2267" i="9"/>
  <c r="O2267" i="9"/>
  <c r="P2267" i="9"/>
  <c r="Q2267" i="9"/>
  <c r="R2267" i="9"/>
  <c r="S2267" i="9"/>
  <c r="T2267" i="9"/>
  <c r="U2267" i="9"/>
  <c r="V2267" i="9"/>
  <c r="W2267" i="9"/>
  <c r="X2267" i="9"/>
  <c r="M2268" i="9"/>
  <c r="N2268" i="9"/>
  <c r="O2268" i="9"/>
  <c r="P2268" i="9"/>
  <c r="Q2268" i="9"/>
  <c r="R2268" i="9"/>
  <c r="S2268" i="9"/>
  <c r="T2268" i="9"/>
  <c r="U2268" i="9"/>
  <c r="V2268" i="9"/>
  <c r="W2268" i="9"/>
  <c r="X2268" i="9"/>
  <c r="M2269" i="9"/>
  <c r="N2269" i="9"/>
  <c r="O2269" i="9"/>
  <c r="P2269" i="9"/>
  <c r="Q2269" i="9"/>
  <c r="R2269" i="9"/>
  <c r="S2269" i="9"/>
  <c r="T2269" i="9"/>
  <c r="U2269" i="9"/>
  <c r="V2269" i="9"/>
  <c r="W2269" i="9"/>
  <c r="X2269" i="9"/>
  <c r="M2270" i="9"/>
  <c r="N2270" i="9"/>
  <c r="O2270" i="9"/>
  <c r="P2270" i="9"/>
  <c r="Q2270" i="9"/>
  <c r="R2270" i="9"/>
  <c r="S2270" i="9"/>
  <c r="T2270" i="9"/>
  <c r="U2270" i="9"/>
  <c r="V2270" i="9"/>
  <c r="W2270" i="9"/>
  <c r="X2270" i="9"/>
  <c r="M2271" i="9"/>
  <c r="N2271" i="9"/>
  <c r="O2271" i="9"/>
  <c r="P2271" i="9"/>
  <c r="Q2271" i="9"/>
  <c r="R2271" i="9"/>
  <c r="S2271" i="9"/>
  <c r="T2271" i="9"/>
  <c r="U2271" i="9"/>
  <c r="V2271" i="9"/>
  <c r="W2271" i="9"/>
  <c r="X2271" i="9"/>
  <c r="M2272" i="9"/>
  <c r="N2272" i="9"/>
  <c r="O2272" i="9"/>
  <c r="P2272" i="9"/>
  <c r="Q2272" i="9"/>
  <c r="R2272" i="9"/>
  <c r="S2272" i="9"/>
  <c r="T2272" i="9"/>
  <c r="U2272" i="9"/>
  <c r="V2272" i="9"/>
  <c r="W2272" i="9"/>
  <c r="X2272" i="9"/>
  <c r="M2273" i="9"/>
  <c r="N2273" i="9"/>
  <c r="O2273" i="9"/>
  <c r="P2273" i="9"/>
  <c r="Q2273" i="9"/>
  <c r="R2273" i="9"/>
  <c r="S2273" i="9"/>
  <c r="T2273" i="9"/>
  <c r="U2273" i="9"/>
  <c r="V2273" i="9"/>
  <c r="W2273" i="9"/>
  <c r="X2273" i="9"/>
  <c r="M2274" i="9"/>
  <c r="N2274" i="9"/>
  <c r="O2274" i="9"/>
  <c r="P2274" i="9"/>
  <c r="Q2274" i="9"/>
  <c r="R2274" i="9"/>
  <c r="S2274" i="9"/>
  <c r="T2274" i="9"/>
  <c r="U2274" i="9"/>
  <c r="V2274" i="9"/>
  <c r="W2274" i="9"/>
  <c r="X2274" i="9"/>
  <c r="M2275" i="9"/>
  <c r="N2275" i="9"/>
  <c r="O2275" i="9"/>
  <c r="P2275" i="9"/>
  <c r="Q2275" i="9"/>
  <c r="R2275" i="9"/>
  <c r="S2275" i="9"/>
  <c r="T2275" i="9"/>
  <c r="U2275" i="9"/>
  <c r="V2275" i="9"/>
  <c r="W2275" i="9"/>
  <c r="X2275" i="9"/>
  <c r="M2276" i="9"/>
  <c r="N2276" i="9"/>
  <c r="O2276" i="9"/>
  <c r="P2276" i="9"/>
  <c r="Q2276" i="9"/>
  <c r="R2276" i="9"/>
  <c r="S2276" i="9"/>
  <c r="T2276" i="9"/>
  <c r="U2276" i="9"/>
  <c r="V2276" i="9"/>
  <c r="W2276" i="9"/>
  <c r="X2276" i="9"/>
  <c r="M2277" i="9"/>
  <c r="N2277" i="9"/>
  <c r="O2277" i="9"/>
  <c r="P2277" i="9"/>
  <c r="Q2277" i="9"/>
  <c r="R2277" i="9"/>
  <c r="S2277" i="9"/>
  <c r="T2277" i="9"/>
  <c r="U2277" i="9"/>
  <c r="V2277" i="9"/>
  <c r="W2277" i="9"/>
  <c r="X2277" i="9"/>
  <c r="M2278" i="9"/>
  <c r="N2278" i="9"/>
  <c r="O2278" i="9"/>
  <c r="P2278" i="9"/>
  <c r="Q2278" i="9"/>
  <c r="R2278" i="9"/>
  <c r="S2278" i="9"/>
  <c r="T2278" i="9"/>
  <c r="U2278" i="9"/>
  <c r="V2278" i="9"/>
  <c r="W2278" i="9"/>
  <c r="X2278" i="9"/>
  <c r="M2279" i="9"/>
  <c r="N2279" i="9"/>
  <c r="O2279" i="9"/>
  <c r="P2279" i="9"/>
  <c r="Q2279" i="9"/>
  <c r="R2279" i="9"/>
  <c r="S2279" i="9"/>
  <c r="T2279" i="9"/>
  <c r="U2279" i="9"/>
  <c r="V2279" i="9"/>
  <c r="W2279" i="9"/>
  <c r="X2279" i="9"/>
  <c r="M2280" i="9"/>
  <c r="N2280" i="9"/>
  <c r="O2280" i="9"/>
  <c r="P2280" i="9"/>
  <c r="Q2280" i="9"/>
  <c r="R2280" i="9"/>
  <c r="S2280" i="9"/>
  <c r="T2280" i="9"/>
  <c r="U2280" i="9"/>
  <c r="V2280" i="9"/>
  <c r="W2280" i="9"/>
  <c r="X2280" i="9"/>
  <c r="M2281" i="9"/>
  <c r="N2281" i="9"/>
  <c r="O2281" i="9"/>
  <c r="P2281" i="9"/>
  <c r="Q2281" i="9"/>
  <c r="R2281" i="9"/>
  <c r="S2281" i="9"/>
  <c r="T2281" i="9"/>
  <c r="U2281" i="9"/>
  <c r="V2281" i="9"/>
  <c r="W2281" i="9"/>
  <c r="X2281" i="9"/>
  <c r="M2282" i="9"/>
  <c r="N2282" i="9"/>
  <c r="O2282" i="9"/>
  <c r="P2282" i="9"/>
  <c r="Q2282" i="9"/>
  <c r="R2282" i="9"/>
  <c r="S2282" i="9"/>
  <c r="T2282" i="9"/>
  <c r="U2282" i="9"/>
  <c r="V2282" i="9"/>
  <c r="W2282" i="9"/>
  <c r="X2282" i="9"/>
  <c r="M2283" i="9"/>
  <c r="N2283" i="9"/>
  <c r="O2283" i="9"/>
  <c r="P2283" i="9"/>
  <c r="Q2283" i="9"/>
  <c r="R2283" i="9"/>
  <c r="S2283" i="9"/>
  <c r="T2283" i="9"/>
  <c r="U2283" i="9"/>
  <c r="V2283" i="9"/>
  <c r="W2283" i="9"/>
  <c r="X2283" i="9"/>
  <c r="M2284" i="9"/>
  <c r="N2284" i="9"/>
  <c r="O2284" i="9"/>
  <c r="P2284" i="9"/>
  <c r="Q2284" i="9"/>
  <c r="R2284" i="9"/>
  <c r="S2284" i="9"/>
  <c r="T2284" i="9"/>
  <c r="U2284" i="9"/>
  <c r="V2284" i="9"/>
  <c r="W2284" i="9"/>
  <c r="X2284" i="9"/>
  <c r="M2285" i="9"/>
  <c r="N2285" i="9"/>
  <c r="O2285" i="9"/>
  <c r="P2285" i="9"/>
  <c r="Q2285" i="9"/>
  <c r="R2285" i="9"/>
  <c r="S2285" i="9"/>
  <c r="T2285" i="9"/>
  <c r="U2285" i="9"/>
  <c r="V2285" i="9"/>
  <c r="W2285" i="9"/>
  <c r="X2285" i="9"/>
  <c r="M2286" i="9"/>
  <c r="N2286" i="9"/>
  <c r="O2286" i="9"/>
  <c r="P2286" i="9"/>
  <c r="Q2286" i="9"/>
  <c r="R2286" i="9"/>
  <c r="S2286" i="9"/>
  <c r="T2286" i="9"/>
  <c r="U2286" i="9"/>
  <c r="V2286" i="9"/>
  <c r="W2286" i="9"/>
  <c r="X2286" i="9"/>
  <c r="M2287" i="9"/>
  <c r="N2287" i="9"/>
  <c r="O2287" i="9"/>
  <c r="P2287" i="9"/>
  <c r="Q2287" i="9"/>
  <c r="R2287" i="9"/>
  <c r="S2287" i="9"/>
  <c r="T2287" i="9"/>
  <c r="U2287" i="9"/>
  <c r="V2287" i="9"/>
  <c r="W2287" i="9"/>
  <c r="X2287" i="9"/>
  <c r="M2288" i="9"/>
  <c r="N2288" i="9"/>
  <c r="O2288" i="9"/>
  <c r="P2288" i="9"/>
  <c r="Q2288" i="9"/>
  <c r="R2288" i="9"/>
  <c r="S2288" i="9"/>
  <c r="T2288" i="9"/>
  <c r="U2288" i="9"/>
  <c r="V2288" i="9"/>
  <c r="W2288" i="9"/>
  <c r="X2288" i="9"/>
  <c r="M2289" i="9"/>
  <c r="N2289" i="9"/>
  <c r="O2289" i="9"/>
  <c r="P2289" i="9"/>
  <c r="Q2289" i="9"/>
  <c r="R2289" i="9"/>
  <c r="S2289" i="9"/>
  <c r="T2289" i="9"/>
  <c r="U2289" i="9"/>
  <c r="V2289" i="9"/>
  <c r="W2289" i="9"/>
  <c r="X2289" i="9"/>
  <c r="M2290" i="9"/>
  <c r="N2290" i="9"/>
  <c r="O2290" i="9"/>
  <c r="P2290" i="9"/>
  <c r="Q2290" i="9"/>
  <c r="R2290" i="9"/>
  <c r="S2290" i="9"/>
  <c r="T2290" i="9"/>
  <c r="U2290" i="9"/>
  <c r="V2290" i="9"/>
  <c r="W2290" i="9"/>
  <c r="X2290" i="9"/>
  <c r="M2291" i="9"/>
  <c r="N2291" i="9"/>
  <c r="O2291" i="9"/>
  <c r="P2291" i="9"/>
  <c r="Q2291" i="9"/>
  <c r="R2291" i="9"/>
  <c r="S2291" i="9"/>
  <c r="T2291" i="9"/>
  <c r="U2291" i="9"/>
  <c r="V2291" i="9"/>
  <c r="W2291" i="9"/>
  <c r="X2291" i="9"/>
  <c r="M2292" i="9"/>
  <c r="N2292" i="9"/>
  <c r="O2292" i="9"/>
  <c r="P2292" i="9"/>
  <c r="Q2292" i="9"/>
  <c r="R2292" i="9"/>
  <c r="S2292" i="9"/>
  <c r="T2292" i="9"/>
  <c r="U2292" i="9"/>
  <c r="V2292" i="9"/>
  <c r="W2292" i="9"/>
  <c r="X2292" i="9"/>
  <c r="M2293" i="9"/>
  <c r="N2293" i="9"/>
  <c r="O2293" i="9"/>
  <c r="P2293" i="9"/>
  <c r="Q2293" i="9"/>
  <c r="R2293" i="9"/>
  <c r="S2293" i="9"/>
  <c r="T2293" i="9"/>
  <c r="U2293" i="9"/>
  <c r="V2293" i="9"/>
  <c r="W2293" i="9"/>
  <c r="X2293" i="9"/>
  <c r="M2294" i="9"/>
  <c r="N2294" i="9"/>
  <c r="O2294" i="9"/>
  <c r="P2294" i="9"/>
  <c r="Q2294" i="9"/>
  <c r="R2294" i="9"/>
  <c r="S2294" i="9"/>
  <c r="T2294" i="9"/>
  <c r="U2294" i="9"/>
  <c r="V2294" i="9"/>
  <c r="W2294" i="9"/>
  <c r="X2294" i="9"/>
  <c r="M2295" i="9"/>
  <c r="N2295" i="9"/>
  <c r="O2295" i="9"/>
  <c r="P2295" i="9"/>
  <c r="Q2295" i="9"/>
  <c r="R2295" i="9"/>
  <c r="S2295" i="9"/>
  <c r="T2295" i="9"/>
  <c r="U2295" i="9"/>
  <c r="V2295" i="9"/>
  <c r="W2295" i="9"/>
  <c r="X2295" i="9"/>
  <c r="M2296" i="9"/>
  <c r="N2296" i="9"/>
  <c r="O2296" i="9"/>
  <c r="P2296" i="9"/>
  <c r="Q2296" i="9"/>
  <c r="R2296" i="9"/>
  <c r="S2296" i="9"/>
  <c r="T2296" i="9"/>
  <c r="U2296" i="9"/>
  <c r="V2296" i="9"/>
  <c r="W2296" i="9"/>
  <c r="X2296" i="9"/>
  <c r="M2297" i="9"/>
  <c r="N2297" i="9"/>
  <c r="O2297" i="9"/>
  <c r="P2297" i="9"/>
  <c r="Q2297" i="9"/>
  <c r="R2297" i="9"/>
  <c r="S2297" i="9"/>
  <c r="T2297" i="9"/>
  <c r="U2297" i="9"/>
  <c r="V2297" i="9"/>
  <c r="W2297" i="9"/>
  <c r="X2297" i="9"/>
  <c r="M2298" i="9"/>
  <c r="N2298" i="9"/>
  <c r="O2298" i="9"/>
  <c r="P2298" i="9"/>
  <c r="Q2298" i="9"/>
  <c r="R2298" i="9"/>
  <c r="S2298" i="9"/>
  <c r="T2298" i="9"/>
  <c r="U2298" i="9"/>
  <c r="V2298" i="9"/>
  <c r="W2298" i="9"/>
  <c r="X2298" i="9"/>
  <c r="M2299" i="9"/>
  <c r="N2299" i="9"/>
  <c r="O2299" i="9"/>
  <c r="P2299" i="9"/>
  <c r="Q2299" i="9"/>
  <c r="R2299" i="9"/>
  <c r="S2299" i="9"/>
  <c r="T2299" i="9"/>
  <c r="U2299" i="9"/>
  <c r="V2299" i="9"/>
  <c r="W2299" i="9"/>
  <c r="X2299" i="9"/>
  <c r="M2300" i="9"/>
  <c r="N2300" i="9"/>
  <c r="O2300" i="9"/>
  <c r="P2300" i="9"/>
  <c r="Q2300" i="9"/>
  <c r="R2300" i="9"/>
  <c r="S2300" i="9"/>
  <c r="T2300" i="9"/>
  <c r="U2300" i="9"/>
  <c r="V2300" i="9"/>
  <c r="W2300" i="9"/>
  <c r="X2300" i="9"/>
  <c r="M2301" i="9"/>
  <c r="N2301" i="9"/>
  <c r="O2301" i="9"/>
  <c r="P2301" i="9"/>
  <c r="Q2301" i="9"/>
  <c r="R2301" i="9"/>
  <c r="S2301" i="9"/>
  <c r="T2301" i="9"/>
  <c r="U2301" i="9"/>
  <c r="V2301" i="9"/>
  <c r="W2301" i="9"/>
  <c r="X2301" i="9"/>
  <c r="M2302" i="9"/>
  <c r="N2302" i="9"/>
  <c r="O2302" i="9"/>
  <c r="P2302" i="9"/>
  <c r="Q2302" i="9"/>
  <c r="R2302" i="9"/>
  <c r="S2302" i="9"/>
  <c r="T2302" i="9"/>
  <c r="U2302" i="9"/>
  <c r="V2302" i="9"/>
  <c r="W2302" i="9"/>
  <c r="X2302" i="9"/>
  <c r="M2303" i="9"/>
  <c r="N2303" i="9"/>
  <c r="O2303" i="9"/>
  <c r="P2303" i="9"/>
  <c r="Q2303" i="9"/>
  <c r="R2303" i="9"/>
  <c r="S2303" i="9"/>
  <c r="T2303" i="9"/>
  <c r="U2303" i="9"/>
  <c r="V2303" i="9"/>
  <c r="W2303" i="9"/>
  <c r="X2303" i="9"/>
  <c r="M2304" i="9"/>
  <c r="N2304" i="9"/>
  <c r="O2304" i="9"/>
  <c r="P2304" i="9"/>
  <c r="Q2304" i="9"/>
  <c r="R2304" i="9"/>
  <c r="S2304" i="9"/>
  <c r="T2304" i="9"/>
  <c r="U2304" i="9"/>
  <c r="V2304" i="9"/>
  <c r="W2304" i="9"/>
  <c r="X2304" i="9"/>
  <c r="M2305" i="9"/>
  <c r="N2305" i="9"/>
  <c r="O2305" i="9"/>
  <c r="P2305" i="9"/>
  <c r="Q2305" i="9"/>
  <c r="R2305" i="9"/>
  <c r="S2305" i="9"/>
  <c r="T2305" i="9"/>
  <c r="U2305" i="9"/>
  <c r="V2305" i="9"/>
  <c r="W2305" i="9"/>
  <c r="X2305" i="9"/>
  <c r="M2306" i="9"/>
  <c r="N2306" i="9"/>
  <c r="O2306" i="9"/>
  <c r="P2306" i="9"/>
  <c r="Q2306" i="9"/>
  <c r="R2306" i="9"/>
  <c r="S2306" i="9"/>
  <c r="T2306" i="9"/>
  <c r="U2306" i="9"/>
  <c r="V2306" i="9"/>
  <c r="W2306" i="9"/>
  <c r="X2306" i="9"/>
  <c r="M2307" i="9"/>
  <c r="N2307" i="9"/>
  <c r="O2307" i="9"/>
  <c r="P2307" i="9"/>
  <c r="Q2307" i="9"/>
  <c r="R2307" i="9"/>
  <c r="S2307" i="9"/>
  <c r="T2307" i="9"/>
  <c r="U2307" i="9"/>
  <c r="V2307" i="9"/>
  <c r="W2307" i="9"/>
  <c r="X2307" i="9"/>
  <c r="M2308" i="9"/>
  <c r="N2308" i="9"/>
  <c r="O2308" i="9"/>
  <c r="P2308" i="9"/>
  <c r="Q2308" i="9"/>
  <c r="R2308" i="9"/>
  <c r="S2308" i="9"/>
  <c r="T2308" i="9"/>
  <c r="U2308" i="9"/>
  <c r="V2308" i="9"/>
  <c r="W2308" i="9"/>
  <c r="X2308" i="9"/>
  <c r="M2309" i="9"/>
  <c r="N2309" i="9"/>
  <c r="O2309" i="9"/>
  <c r="P2309" i="9"/>
  <c r="Q2309" i="9"/>
  <c r="R2309" i="9"/>
  <c r="S2309" i="9"/>
  <c r="T2309" i="9"/>
  <c r="U2309" i="9"/>
  <c r="V2309" i="9"/>
  <c r="W2309" i="9"/>
  <c r="X2309" i="9"/>
  <c r="M2310" i="9"/>
  <c r="N2310" i="9"/>
  <c r="O2310" i="9"/>
  <c r="P2310" i="9"/>
  <c r="Q2310" i="9"/>
  <c r="R2310" i="9"/>
  <c r="S2310" i="9"/>
  <c r="T2310" i="9"/>
  <c r="U2310" i="9"/>
  <c r="V2310" i="9"/>
  <c r="W2310" i="9"/>
  <c r="X2310" i="9"/>
  <c r="M2311" i="9"/>
  <c r="N2311" i="9"/>
  <c r="O2311" i="9"/>
  <c r="P2311" i="9"/>
  <c r="Q2311" i="9"/>
  <c r="R2311" i="9"/>
  <c r="S2311" i="9"/>
  <c r="T2311" i="9"/>
  <c r="U2311" i="9"/>
  <c r="V2311" i="9"/>
  <c r="W2311" i="9"/>
  <c r="X2311" i="9"/>
  <c r="M2312" i="9"/>
  <c r="N2312" i="9"/>
  <c r="O2312" i="9"/>
  <c r="P2312" i="9"/>
  <c r="Q2312" i="9"/>
  <c r="R2312" i="9"/>
  <c r="S2312" i="9"/>
  <c r="T2312" i="9"/>
  <c r="U2312" i="9"/>
  <c r="V2312" i="9"/>
  <c r="W2312" i="9"/>
  <c r="X2312" i="9"/>
  <c r="M2313" i="9"/>
  <c r="N2313" i="9"/>
  <c r="O2313" i="9"/>
  <c r="P2313" i="9"/>
  <c r="Q2313" i="9"/>
  <c r="R2313" i="9"/>
  <c r="S2313" i="9"/>
  <c r="T2313" i="9"/>
  <c r="U2313" i="9"/>
  <c r="V2313" i="9"/>
  <c r="W2313" i="9"/>
  <c r="X2313" i="9"/>
  <c r="M2314" i="9"/>
  <c r="N2314" i="9"/>
  <c r="O2314" i="9"/>
  <c r="P2314" i="9"/>
  <c r="Q2314" i="9"/>
  <c r="R2314" i="9"/>
  <c r="S2314" i="9"/>
  <c r="T2314" i="9"/>
  <c r="U2314" i="9"/>
  <c r="V2314" i="9"/>
  <c r="W2314" i="9"/>
  <c r="X2314" i="9"/>
  <c r="M2315" i="9"/>
  <c r="N2315" i="9"/>
  <c r="O2315" i="9"/>
  <c r="P2315" i="9"/>
  <c r="Q2315" i="9"/>
  <c r="R2315" i="9"/>
  <c r="S2315" i="9"/>
  <c r="T2315" i="9"/>
  <c r="U2315" i="9"/>
  <c r="V2315" i="9"/>
  <c r="W2315" i="9"/>
  <c r="X2315" i="9"/>
  <c r="M2316" i="9"/>
  <c r="N2316" i="9"/>
  <c r="O2316" i="9"/>
  <c r="P2316" i="9"/>
  <c r="Q2316" i="9"/>
  <c r="R2316" i="9"/>
  <c r="S2316" i="9"/>
  <c r="T2316" i="9"/>
  <c r="U2316" i="9"/>
  <c r="V2316" i="9"/>
  <c r="W2316" i="9"/>
  <c r="X2316" i="9"/>
  <c r="M2317" i="9"/>
  <c r="N2317" i="9"/>
  <c r="O2317" i="9"/>
  <c r="P2317" i="9"/>
  <c r="Q2317" i="9"/>
  <c r="R2317" i="9"/>
  <c r="S2317" i="9"/>
  <c r="T2317" i="9"/>
  <c r="U2317" i="9"/>
  <c r="V2317" i="9"/>
  <c r="W2317" i="9"/>
  <c r="X2317" i="9"/>
  <c r="M2318" i="9"/>
  <c r="N2318" i="9"/>
  <c r="O2318" i="9"/>
  <c r="P2318" i="9"/>
  <c r="Q2318" i="9"/>
  <c r="R2318" i="9"/>
  <c r="S2318" i="9"/>
  <c r="T2318" i="9"/>
  <c r="U2318" i="9"/>
  <c r="V2318" i="9"/>
  <c r="W2318" i="9"/>
  <c r="X2318" i="9"/>
  <c r="M2319" i="9"/>
  <c r="N2319" i="9"/>
  <c r="O2319" i="9"/>
  <c r="P2319" i="9"/>
  <c r="Q2319" i="9"/>
  <c r="R2319" i="9"/>
  <c r="S2319" i="9"/>
  <c r="T2319" i="9"/>
  <c r="U2319" i="9"/>
  <c r="V2319" i="9"/>
  <c r="W2319" i="9"/>
  <c r="X2319" i="9"/>
  <c r="M2320" i="9"/>
  <c r="N2320" i="9"/>
  <c r="O2320" i="9"/>
  <c r="P2320" i="9"/>
  <c r="Q2320" i="9"/>
  <c r="R2320" i="9"/>
  <c r="S2320" i="9"/>
  <c r="T2320" i="9"/>
  <c r="U2320" i="9"/>
  <c r="V2320" i="9"/>
  <c r="W2320" i="9"/>
  <c r="X2320" i="9"/>
  <c r="M2321" i="9"/>
  <c r="N2321" i="9"/>
  <c r="O2321" i="9"/>
  <c r="P2321" i="9"/>
  <c r="Q2321" i="9"/>
  <c r="R2321" i="9"/>
  <c r="S2321" i="9"/>
  <c r="T2321" i="9"/>
  <c r="U2321" i="9"/>
  <c r="V2321" i="9"/>
  <c r="W2321" i="9"/>
  <c r="X2321" i="9"/>
  <c r="M2322" i="9"/>
  <c r="N2322" i="9"/>
  <c r="O2322" i="9"/>
  <c r="P2322" i="9"/>
  <c r="Q2322" i="9"/>
  <c r="R2322" i="9"/>
  <c r="S2322" i="9"/>
  <c r="T2322" i="9"/>
  <c r="U2322" i="9"/>
  <c r="V2322" i="9"/>
  <c r="W2322" i="9"/>
  <c r="X2322" i="9"/>
  <c r="M2323" i="9"/>
  <c r="N2323" i="9"/>
  <c r="O2323" i="9"/>
  <c r="P2323" i="9"/>
  <c r="Q2323" i="9"/>
  <c r="R2323" i="9"/>
  <c r="S2323" i="9"/>
  <c r="T2323" i="9"/>
  <c r="U2323" i="9"/>
  <c r="V2323" i="9"/>
  <c r="W2323" i="9"/>
  <c r="X2323" i="9"/>
  <c r="M2324" i="9"/>
  <c r="N2324" i="9"/>
  <c r="O2324" i="9"/>
  <c r="P2324" i="9"/>
  <c r="Q2324" i="9"/>
  <c r="R2324" i="9"/>
  <c r="S2324" i="9"/>
  <c r="T2324" i="9"/>
  <c r="U2324" i="9"/>
  <c r="V2324" i="9"/>
  <c r="W2324" i="9"/>
  <c r="X2324" i="9"/>
  <c r="M2325" i="9"/>
  <c r="N2325" i="9"/>
  <c r="O2325" i="9"/>
  <c r="P2325" i="9"/>
  <c r="Q2325" i="9"/>
  <c r="R2325" i="9"/>
  <c r="S2325" i="9"/>
  <c r="T2325" i="9"/>
  <c r="U2325" i="9"/>
  <c r="V2325" i="9"/>
  <c r="W2325" i="9"/>
  <c r="X2325" i="9"/>
  <c r="M2326" i="9"/>
  <c r="N2326" i="9"/>
  <c r="O2326" i="9"/>
  <c r="P2326" i="9"/>
  <c r="Q2326" i="9"/>
  <c r="R2326" i="9"/>
  <c r="S2326" i="9"/>
  <c r="T2326" i="9"/>
  <c r="U2326" i="9"/>
  <c r="V2326" i="9"/>
  <c r="W2326" i="9"/>
  <c r="X2326" i="9"/>
  <c r="M2327" i="9"/>
  <c r="N2327" i="9"/>
  <c r="O2327" i="9"/>
  <c r="P2327" i="9"/>
  <c r="Q2327" i="9"/>
  <c r="R2327" i="9"/>
  <c r="S2327" i="9"/>
  <c r="T2327" i="9"/>
  <c r="U2327" i="9"/>
  <c r="V2327" i="9"/>
  <c r="W2327" i="9"/>
  <c r="X2327" i="9"/>
  <c r="M2328" i="9"/>
  <c r="N2328" i="9"/>
  <c r="O2328" i="9"/>
  <c r="P2328" i="9"/>
  <c r="Q2328" i="9"/>
  <c r="R2328" i="9"/>
  <c r="S2328" i="9"/>
  <c r="T2328" i="9"/>
  <c r="U2328" i="9"/>
  <c r="V2328" i="9"/>
  <c r="W2328" i="9"/>
  <c r="X2328" i="9"/>
  <c r="M2329" i="9"/>
  <c r="N2329" i="9"/>
  <c r="O2329" i="9"/>
  <c r="P2329" i="9"/>
  <c r="Q2329" i="9"/>
  <c r="R2329" i="9"/>
  <c r="S2329" i="9"/>
  <c r="T2329" i="9"/>
  <c r="U2329" i="9"/>
  <c r="V2329" i="9"/>
  <c r="W2329" i="9"/>
  <c r="X2329" i="9"/>
  <c r="M2330" i="9"/>
  <c r="N2330" i="9"/>
  <c r="O2330" i="9"/>
  <c r="P2330" i="9"/>
  <c r="Q2330" i="9"/>
  <c r="R2330" i="9"/>
  <c r="S2330" i="9"/>
  <c r="T2330" i="9"/>
  <c r="U2330" i="9"/>
  <c r="V2330" i="9"/>
  <c r="W2330" i="9"/>
  <c r="X2330" i="9"/>
  <c r="M2331" i="9"/>
  <c r="N2331" i="9"/>
  <c r="O2331" i="9"/>
  <c r="P2331" i="9"/>
  <c r="Q2331" i="9"/>
  <c r="R2331" i="9"/>
  <c r="S2331" i="9"/>
  <c r="T2331" i="9"/>
  <c r="U2331" i="9"/>
  <c r="V2331" i="9"/>
  <c r="W2331" i="9"/>
  <c r="X2331" i="9"/>
  <c r="M2332" i="9"/>
  <c r="N2332" i="9"/>
  <c r="O2332" i="9"/>
  <c r="P2332" i="9"/>
  <c r="Q2332" i="9"/>
  <c r="R2332" i="9"/>
  <c r="S2332" i="9"/>
  <c r="T2332" i="9"/>
  <c r="U2332" i="9"/>
  <c r="V2332" i="9"/>
  <c r="W2332" i="9"/>
  <c r="X2332" i="9"/>
  <c r="M2333" i="9"/>
  <c r="N2333" i="9"/>
  <c r="O2333" i="9"/>
  <c r="P2333" i="9"/>
  <c r="Q2333" i="9"/>
  <c r="R2333" i="9"/>
  <c r="S2333" i="9"/>
  <c r="T2333" i="9"/>
  <c r="U2333" i="9"/>
  <c r="V2333" i="9"/>
  <c r="W2333" i="9"/>
  <c r="X2333" i="9"/>
  <c r="M2334" i="9"/>
  <c r="N2334" i="9"/>
  <c r="O2334" i="9"/>
  <c r="P2334" i="9"/>
  <c r="Q2334" i="9"/>
  <c r="R2334" i="9"/>
  <c r="S2334" i="9"/>
  <c r="T2334" i="9"/>
  <c r="U2334" i="9"/>
  <c r="V2334" i="9"/>
  <c r="W2334" i="9"/>
  <c r="X2334" i="9"/>
  <c r="M2335" i="9"/>
  <c r="N2335" i="9"/>
  <c r="O2335" i="9"/>
  <c r="P2335" i="9"/>
  <c r="Q2335" i="9"/>
  <c r="R2335" i="9"/>
  <c r="S2335" i="9"/>
  <c r="T2335" i="9"/>
  <c r="U2335" i="9"/>
  <c r="V2335" i="9"/>
  <c r="W2335" i="9"/>
  <c r="X2335" i="9"/>
  <c r="M2336" i="9"/>
  <c r="N2336" i="9"/>
  <c r="O2336" i="9"/>
  <c r="P2336" i="9"/>
  <c r="Q2336" i="9"/>
  <c r="R2336" i="9"/>
  <c r="S2336" i="9"/>
  <c r="T2336" i="9"/>
  <c r="U2336" i="9"/>
  <c r="V2336" i="9"/>
  <c r="W2336" i="9"/>
  <c r="X2336" i="9"/>
  <c r="M2337" i="9"/>
  <c r="N2337" i="9"/>
  <c r="O2337" i="9"/>
  <c r="P2337" i="9"/>
  <c r="Q2337" i="9"/>
  <c r="R2337" i="9"/>
  <c r="S2337" i="9"/>
  <c r="T2337" i="9"/>
  <c r="U2337" i="9"/>
  <c r="V2337" i="9"/>
  <c r="W2337" i="9"/>
  <c r="X2337" i="9"/>
  <c r="M2338" i="9"/>
  <c r="N2338" i="9"/>
  <c r="O2338" i="9"/>
  <c r="P2338" i="9"/>
  <c r="Q2338" i="9"/>
  <c r="R2338" i="9"/>
  <c r="S2338" i="9"/>
  <c r="T2338" i="9"/>
  <c r="U2338" i="9"/>
  <c r="V2338" i="9"/>
  <c r="W2338" i="9"/>
  <c r="X2338" i="9"/>
  <c r="M2339" i="9"/>
  <c r="N2339" i="9"/>
  <c r="O2339" i="9"/>
  <c r="P2339" i="9"/>
  <c r="Q2339" i="9"/>
  <c r="R2339" i="9"/>
  <c r="S2339" i="9"/>
  <c r="T2339" i="9"/>
  <c r="U2339" i="9"/>
  <c r="V2339" i="9"/>
  <c r="W2339" i="9"/>
  <c r="X2339" i="9"/>
  <c r="M2340" i="9"/>
  <c r="N2340" i="9"/>
  <c r="O2340" i="9"/>
  <c r="P2340" i="9"/>
  <c r="Q2340" i="9"/>
  <c r="R2340" i="9"/>
  <c r="S2340" i="9"/>
  <c r="T2340" i="9"/>
  <c r="U2340" i="9"/>
  <c r="V2340" i="9"/>
  <c r="W2340" i="9"/>
  <c r="X2340" i="9"/>
  <c r="M2341" i="9"/>
  <c r="N2341" i="9"/>
  <c r="O2341" i="9"/>
  <c r="P2341" i="9"/>
  <c r="Q2341" i="9"/>
  <c r="R2341" i="9"/>
  <c r="S2341" i="9"/>
  <c r="T2341" i="9"/>
  <c r="U2341" i="9"/>
  <c r="V2341" i="9"/>
  <c r="W2341" i="9"/>
  <c r="X2341" i="9"/>
  <c r="M2342" i="9"/>
  <c r="N2342" i="9"/>
  <c r="O2342" i="9"/>
  <c r="P2342" i="9"/>
  <c r="Q2342" i="9"/>
  <c r="R2342" i="9"/>
  <c r="S2342" i="9"/>
  <c r="T2342" i="9"/>
  <c r="U2342" i="9"/>
  <c r="V2342" i="9"/>
  <c r="W2342" i="9"/>
  <c r="X2342" i="9"/>
  <c r="M2343" i="9"/>
  <c r="N2343" i="9"/>
  <c r="O2343" i="9"/>
  <c r="P2343" i="9"/>
  <c r="Q2343" i="9"/>
  <c r="R2343" i="9"/>
  <c r="S2343" i="9"/>
  <c r="T2343" i="9"/>
  <c r="U2343" i="9"/>
  <c r="V2343" i="9"/>
  <c r="W2343" i="9"/>
  <c r="X2343" i="9"/>
  <c r="M2344" i="9"/>
  <c r="N2344" i="9"/>
  <c r="O2344" i="9"/>
  <c r="P2344" i="9"/>
  <c r="Q2344" i="9"/>
  <c r="R2344" i="9"/>
  <c r="S2344" i="9"/>
  <c r="T2344" i="9"/>
  <c r="U2344" i="9"/>
  <c r="V2344" i="9"/>
  <c r="W2344" i="9"/>
  <c r="X2344" i="9"/>
  <c r="M2345" i="9"/>
  <c r="N2345" i="9"/>
  <c r="O2345" i="9"/>
  <c r="P2345" i="9"/>
  <c r="Q2345" i="9"/>
  <c r="R2345" i="9"/>
  <c r="S2345" i="9"/>
  <c r="T2345" i="9"/>
  <c r="U2345" i="9"/>
  <c r="V2345" i="9"/>
  <c r="W2345" i="9"/>
  <c r="X2345" i="9"/>
  <c r="M2346" i="9"/>
  <c r="N2346" i="9"/>
  <c r="O2346" i="9"/>
  <c r="P2346" i="9"/>
  <c r="Q2346" i="9"/>
  <c r="R2346" i="9"/>
  <c r="S2346" i="9"/>
  <c r="T2346" i="9"/>
  <c r="U2346" i="9"/>
  <c r="V2346" i="9"/>
  <c r="W2346" i="9"/>
  <c r="X2346" i="9"/>
  <c r="M2347" i="9"/>
  <c r="N2347" i="9"/>
  <c r="O2347" i="9"/>
  <c r="P2347" i="9"/>
  <c r="Q2347" i="9"/>
  <c r="R2347" i="9"/>
  <c r="S2347" i="9"/>
  <c r="T2347" i="9"/>
  <c r="U2347" i="9"/>
  <c r="V2347" i="9"/>
  <c r="W2347" i="9"/>
  <c r="X2347" i="9"/>
  <c r="M2348" i="9"/>
  <c r="N2348" i="9"/>
  <c r="O2348" i="9"/>
  <c r="P2348" i="9"/>
  <c r="Q2348" i="9"/>
  <c r="R2348" i="9"/>
  <c r="S2348" i="9"/>
  <c r="T2348" i="9"/>
  <c r="U2348" i="9"/>
  <c r="V2348" i="9"/>
  <c r="W2348" i="9"/>
  <c r="X2348" i="9"/>
  <c r="M2349" i="9"/>
  <c r="N2349" i="9"/>
  <c r="O2349" i="9"/>
  <c r="P2349" i="9"/>
  <c r="Q2349" i="9"/>
  <c r="R2349" i="9"/>
  <c r="S2349" i="9"/>
  <c r="T2349" i="9"/>
  <c r="U2349" i="9"/>
  <c r="V2349" i="9"/>
  <c r="W2349" i="9"/>
  <c r="X2349" i="9"/>
  <c r="M2350" i="9"/>
  <c r="N2350" i="9"/>
  <c r="O2350" i="9"/>
  <c r="P2350" i="9"/>
  <c r="Q2350" i="9"/>
  <c r="R2350" i="9"/>
  <c r="S2350" i="9"/>
  <c r="T2350" i="9"/>
  <c r="U2350" i="9"/>
  <c r="V2350" i="9"/>
  <c r="W2350" i="9"/>
  <c r="X2350" i="9"/>
  <c r="M2351" i="9"/>
  <c r="N2351" i="9"/>
  <c r="O2351" i="9"/>
  <c r="P2351" i="9"/>
  <c r="Q2351" i="9"/>
  <c r="R2351" i="9"/>
  <c r="S2351" i="9"/>
  <c r="T2351" i="9"/>
  <c r="U2351" i="9"/>
  <c r="V2351" i="9"/>
  <c r="W2351" i="9"/>
  <c r="X2351" i="9"/>
  <c r="M2352" i="9"/>
  <c r="N2352" i="9"/>
  <c r="O2352" i="9"/>
  <c r="P2352" i="9"/>
  <c r="Q2352" i="9"/>
  <c r="R2352" i="9"/>
  <c r="S2352" i="9"/>
  <c r="T2352" i="9"/>
  <c r="U2352" i="9"/>
  <c r="V2352" i="9"/>
  <c r="W2352" i="9"/>
  <c r="X2352" i="9"/>
  <c r="M2353" i="9"/>
  <c r="N2353" i="9"/>
  <c r="O2353" i="9"/>
  <c r="P2353" i="9"/>
  <c r="Q2353" i="9"/>
  <c r="R2353" i="9"/>
  <c r="S2353" i="9"/>
  <c r="T2353" i="9"/>
  <c r="U2353" i="9"/>
  <c r="V2353" i="9"/>
  <c r="W2353" i="9"/>
  <c r="X2353" i="9"/>
  <c r="M2354" i="9"/>
  <c r="N2354" i="9"/>
  <c r="O2354" i="9"/>
  <c r="P2354" i="9"/>
  <c r="Q2354" i="9"/>
  <c r="R2354" i="9"/>
  <c r="S2354" i="9"/>
  <c r="T2354" i="9"/>
  <c r="U2354" i="9"/>
  <c r="V2354" i="9"/>
  <c r="W2354" i="9"/>
  <c r="X2354" i="9"/>
  <c r="M2355" i="9"/>
  <c r="N2355" i="9"/>
  <c r="O2355" i="9"/>
  <c r="P2355" i="9"/>
  <c r="Q2355" i="9"/>
  <c r="R2355" i="9"/>
  <c r="S2355" i="9"/>
  <c r="T2355" i="9"/>
  <c r="U2355" i="9"/>
  <c r="V2355" i="9"/>
  <c r="W2355" i="9"/>
  <c r="X2355" i="9"/>
  <c r="M2356" i="9"/>
  <c r="N2356" i="9"/>
  <c r="O2356" i="9"/>
  <c r="P2356" i="9"/>
  <c r="Q2356" i="9"/>
  <c r="R2356" i="9"/>
  <c r="S2356" i="9"/>
  <c r="T2356" i="9"/>
  <c r="U2356" i="9"/>
  <c r="V2356" i="9"/>
  <c r="W2356" i="9"/>
  <c r="X2356" i="9"/>
  <c r="M2357" i="9"/>
  <c r="N2357" i="9"/>
  <c r="O2357" i="9"/>
  <c r="P2357" i="9"/>
  <c r="Q2357" i="9"/>
  <c r="R2357" i="9"/>
  <c r="S2357" i="9"/>
  <c r="T2357" i="9"/>
  <c r="U2357" i="9"/>
  <c r="V2357" i="9"/>
  <c r="W2357" i="9"/>
  <c r="X2357" i="9"/>
  <c r="M2358" i="9"/>
  <c r="N2358" i="9"/>
  <c r="O2358" i="9"/>
  <c r="P2358" i="9"/>
  <c r="Q2358" i="9"/>
  <c r="R2358" i="9"/>
  <c r="S2358" i="9"/>
  <c r="T2358" i="9"/>
  <c r="U2358" i="9"/>
  <c r="V2358" i="9"/>
  <c r="W2358" i="9"/>
  <c r="X2358" i="9"/>
  <c r="M2359" i="9"/>
  <c r="N2359" i="9"/>
  <c r="O2359" i="9"/>
  <c r="P2359" i="9"/>
  <c r="Q2359" i="9"/>
  <c r="R2359" i="9"/>
  <c r="S2359" i="9"/>
  <c r="T2359" i="9"/>
  <c r="U2359" i="9"/>
  <c r="V2359" i="9"/>
  <c r="W2359" i="9"/>
  <c r="X2359" i="9"/>
  <c r="M2360" i="9"/>
  <c r="N2360" i="9"/>
  <c r="O2360" i="9"/>
  <c r="P2360" i="9"/>
  <c r="Q2360" i="9"/>
  <c r="R2360" i="9"/>
  <c r="S2360" i="9"/>
  <c r="T2360" i="9"/>
  <c r="U2360" i="9"/>
  <c r="V2360" i="9"/>
  <c r="W2360" i="9"/>
  <c r="X2360" i="9"/>
  <c r="M2361" i="9"/>
  <c r="N2361" i="9"/>
  <c r="O2361" i="9"/>
  <c r="P2361" i="9"/>
  <c r="Q2361" i="9"/>
  <c r="R2361" i="9"/>
  <c r="S2361" i="9"/>
  <c r="T2361" i="9"/>
  <c r="U2361" i="9"/>
  <c r="V2361" i="9"/>
  <c r="W2361" i="9"/>
  <c r="X2361" i="9"/>
  <c r="M2362" i="9"/>
  <c r="N2362" i="9"/>
  <c r="O2362" i="9"/>
  <c r="P2362" i="9"/>
  <c r="Q2362" i="9"/>
  <c r="R2362" i="9"/>
  <c r="S2362" i="9"/>
  <c r="T2362" i="9"/>
  <c r="U2362" i="9"/>
  <c r="V2362" i="9"/>
  <c r="W2362" i="9"/>
  <c r="X2362" i="9"/>
  <c r="M2363" i="9"/>
  <c r="N2363" i="9"/>
  <c r="O2363" i="9"/>
  <c r="P2363" i="9"/>
  <c r="Q2363" i="9"/>
  <c r="R2363" i="9"/>
  <c r="S2363" i="9"/>
  <c r="T2363" i="9"/>
  <c r="U2363" i="9"/>
  <c r="V2363" i="9"/>
  <c r="W2363" i="9"/>
  <c r="X2363" i="9"/>
  <c r="M2364" i="9"/>
  <c r="N2364" i="9"/>
  <c r="O2364" i="9"/>
  <c r="P2364" i="9"/>
  <c r="Q2364" i="9"/>
  <c r="R2364" i="9"/>
  <c r="S2364" i="9"/>
  <c r="T2364" i="9"/>
  <c r="U2364" i="9"/>
  <c r="V2364" i="9"/>
  <c r="W2364" i="9"/>
  <c r="X2364" i="9"/>
  <c r="M2365" i="9"/>
  <c r="N2365" i="9"/>
  <c r="O2365" i="9"/>
  <c r="P2365" i="9"/>
  <c r="Q2365" i="9"/>
  <c r="R2365" i="9"/>
  <c r="S2365" i="9"/>
  <c r="T2365" i="9"/>
  <c r="U2365" i="9"/>
  <c r="V2365" i="9"/>
  <c r="W2365" i="9"/>
  <c r="X2365" i="9"/>
  <c r="M2366" i="9"/>
  <c r="N2366" i="9"/>
  <c r="O2366" i="9"/>
  <c r="P2366" i="9"/>
  <c r="Q2366" i="9"/>
  <c r="R2366" i="9"/>
  <c r="S2366" i="9"/>
  <c r="T2366" i="9"/>
  <c r="U2366" i="9"/>
  <c r="V2366" i="9"/>
  <c r="W2366" i="9"/>
  <c r="X2366" i="9"/>
  <c r="M2367" i="9"/>
  <c r="N2367" i="9"/>
  <c r="O2367" i="9"/>
  <c r="P2367" i="9"/>
  <c r="Q2367" i="9"/>
  <c r="R2367" i="9"/>
  <c r="S2367" i="9"/>
  <c r="T2367" i="9"/>
  <c r="U2367" i="9"/>
  <c r="V2367" i="9"/>
  <c r="W2367" i="9"/>
  <c r="X2367" i="9"/>
  <c r="M2368" i="9"/>
  <c r="N2368" i="9"/>
  <c r="O2368" i="9"/>
  <c r="P2368" i="9"/>
  <c r="Q2368" i="9"/>
  <c r="R2368" i="9"/>
  <c r="S2368" i="9"/>
  <c r="T2368" i="9"/>
  <c r="U2368" i="9"/>
  <c r="V2368" i="9"/>
  <c r="W2368" i="9"/>
  <c r="X2368" i="9"/>
  <c r="M2369" i="9"/>
  <c r="N2369" i="9"/>
  <c r="O2369" i="9"/>
  <c r="P2369" i="9"/>
  <c r="Q2369" i="9"/>
  <c r="R2369" i="9"/>
  <c r="S2369" i="9"/>
  <c r="T2369" i="9"/>
  <c r="U2369" i="9"/>
  <c r="V2369" i="9"/>
  <c r="W2369" i="9"/>
  <c r="X2369" i="9"/>
  <c r="M2370" i="9"/>
  <c r="N2370" i="9"/>
  <c r="O2370" i="9"/>
  <c r="P2370" i="9"/>
  <c r="Q2370" i="9"/>
  <c r="R2370" i="9"/>
  <c r="S2370" i="9"/>
  <c r="T2370" i="9"/>
  <c r="U2370" i="9"/>
  <c r="V2370" i="9"/>
  <c r="W2370" i="9"/>
  <c r="X2370" i="9"/>
  <c r="M2371" i="9"/>
  <c r="N2371" i="9"/>
  <c r="O2371" i="9"/>
  <c r="P2371" i="9"/>
  <c r="Q2371" i="9"/>
  <c r="R2371" i="9"/>
  <c r="S2371" i="9"/>
  <c r="T2371" i="9"/>
  <c r="U2371" i="9"/>
  <c r="V2371" i="9"/>
  <c r="W2371" i="9"/>
  <c r="X2371" i="9"/>
  <c r="M2372" i="9"/>
  <c r="N2372" i="9"/>
  <c r="O2372" i="9"/>
  <c r="P2372" i="9"/>
  <c r="Q2372" i="9"/>
  <c r="R2372" i="9"/>
  <c r="S2372" i="9"/>
  <c r="T2372" i="9"/>
  <c r="U2372" i="9"/>
  <c r="V2372" i="9"/>
  <c r="W2372" i="9"/>
  <c r="X2372" i="9"/>
  <c r="M2373" i="9"/>
  <c r="N2373" i="9"/>
  <c r="O2373" i="9"/>
  <c r="P2373" i="9"/>
  <c r="Q2373" i="9"/>
  <c r="R2373" i="9"/>
  <c r="S2373" i="9"/>
  <c r="T2373" i="9"/>
  <c r="U2373" i="9"/>
  <c r="V2373" i="9"/>
  <c r="W2373" i="9"/>
  <c r="X2373" i="9"/>
  <c r="M2374" i="9"/>
  <c r="N2374" i="9"/>
  <c r="O2374" i="9"/>
  <c r="P2374" i="9"/>
  <c r="Q2374" i="9"/>
  <c r="R2374" i="9"/>
  <c r="S2374" i="9"/>
  <c r="T2374" i="9"/>
  <c r="U2374" i="9"/>
  <c r="V2374" i="9"/>
  <c r="W2374" i="9"/>
  <c r="X2374" i="9"/>
  <c r="M2375" i="9"/>
  <c r="N2375" i="9"/>
  <c r="O2375" i="9"/>
  <c r="P2375" i="9"/>
  <c r="Q2375" i="9"/>
  <c r="R2375" i="9"/>
  <c r="S2375" i="9"/>
  <c r="T2375" i="9"/>
  <c r="U2375" i="9"/>
  <c r="V2375" i="9"/>
  <c r="W2375" i="9"/>
  <c r="X2375" i="9"/>
  <c r="M2376" i="9"/>
  <c r="N2376" i="9"/>
  <c r="O2376" i="9"/>
  <c r="P2376" i="9"/>
  <c r="Q2376" i="9"/>
  <c r="R2376" i="9"/>
  <c r="S2376" i="9"/>
  <c r="T2376" i="9"/>
  <c r="U2376" i="9"/>
  <c r="V2376" i="9"/>
  <c r="W2376" i="9"/>
  <c r="X2376" i="9"/>
  <c r="M2377" i="9"/>
  <c r="N2377" i="9"/>
  <c r="O2377" i="9"/>
  <c r="P2377" i="9"/>
  <c r="Q2377" i="9"/>
  <c r="R2377" i="9"/>
  <c r="S2377" i="9"/>
  <c r="T2377" i="9"/>
  <c r="U2377" i="9"/>
  <c r="V2377" i="9"/>
  <c r="W2377" i="9"/>
  <c r="X2377" i="9"/>
  <c r="M2378" i="9"/>
  <c r="N2378" i="9"/>
  <c r="O2378" i="9"/>
  <c r="P2378" i="9"/>
  <c r="Q2378" i="9"/>
  <c r="R2378" i="9"/>
  <c r="S2378" i="9"/>
  <c r="T2378" i="9"/>
  <c r="U2378" i="9"/>
  <c r="V2378" i="9"/>
  <c r="W2378" i="9"/>
  <c r="X2378" i="9"/>
  <c r="M2379" i="9"/>
  <c r="N2379" i="9"/>
  <c r="O2379" i="9"/>
  <c r="P2379" i="9"/>
  <c r="Q2379" i="9"/>
  <c r="R2379" i="9"/>
  <c r="S2379" i="9"/>
  <c r="T2379" i="9"/>
  <c r="U2379" i="9"/>
  <c r="V2379" i="9"/>
  <c r="W2379" i="9"/>
  <c r="X2379" i="9"/>
  <c r="M2380" i="9"/>
  <c r="N2380" i="9"/>
  <c r="O2380" i="9"/>
  <c r="P2380" i="9"/>
  <c r="Q2380" i="9"/>
  <c r="R2380" i="9"/>
  <c r="S2380" i="9"/>
  <c r="T2380" i="9"/>
  <c r="U2380" i="9"/>
  <c r="V2380" i="9"/>
  <c r="W2380" i="9"/>
  <c r="X2380" i="9"/>
  <c r="M2381" i="9"/>
  <c r="N2381" i="9"/>
  <c r="O2381" i="9"/>
  <c r="P2381" i="9"/>
  <c r="Q2381" i="9"/>
  <c r="R2381" i="9"/>
  <c r="S2381" i="9"/>
  <c r="T2381" i="9"/>
  <c r="U2381" i="9"/>
  <c r="V2381" i="9"/>
  <c r="W2381" i="9"/>
  <c r="X2381" i="9"/>
  <c r="M2382" i="9"/>
  <c r="N2382" i="9"/>
  <c r="O2382" i="9"/>
  <c r="P2382" i="9"/>
  <c r="Q2382" i="9"/>
  <c r="R2382" i="9"/>
  <c r="S2382" i="9"/>
  <c r="T2382" i="9"/>
  <c r="U2382" i="9"/>
  <c r="V2382" i="9"/>
  <c r="W2382" i="9"/>
  <c r="X2382" i="9"/>
  <c r="M2383" i="9"/>
  <c r="N2383" i="9"/>
  <c r="O2383" i="9"/>
  <c r="P2383" i="9"/>
  <c r="Q2383" i="9"/>
  <c r="R2383" i="9"/>
  <c r="S2383" i="9"/>
  <c r="T2383" i="9"/>
  <c r="U2383" i="9"/>
  <c r="V2383" i="9"/>
  <c r="W2383" i="9"/>
  <c r="X2383" i="9"/>
  <c r="M2384" i="9"/>
  <c r="N2384" i="9"/>
  <c r="O2384" i="9"/>
  <c r="P2384" i="9"/>
  <c r="Q2384" i="9"/>
  <c r="R2384" i="9"/>
  <c r="S2384" i="9"/>
  <c r="T2384" i="9"/>
  <c r="U2384" i="9"/>
  <c r="V2384" i="9"/>
  <c r="W2384" i="9"/>
  <c r="X2384" i="9"/>
  <c r="M2385" i="9"/>
  <c r="N2385" i="9"/>
  <c r="O2385" i="9"/>
  <c r="P2385" i="9"/>
  <c r="Q2385" i="9"/>
  <c r="R2385" i="9"/>
  <c r="S2385" i="9"/>
  <c r="T2385" i="9"/>
  <c r="U2385" i="9"/>
  <c r="V2385" i="9"/>
  <c r="W2385" i="9"/>
  <c r="X2385" i="9"/>
  <c r="M2386" i="9"/>
  <c r="N2386" i="9"/>
  <c r="O2386" i="9"/>
  <c r="P2386" i="9"/>
  <c r="Q2386" i="9"/>
  <c r="R2386" i="9"/>
  <c r="S2386" i="9"/>
  <c r="T2386" i="9"/>
  <c r="U2386" i="9"/>
  <c r="V2386" i="9"/>
  <c r="W2386" i="9"/>
  <c r="X2386" i="9"/>
  <c r="M2387" i="9"/>
  <c r="N2387" i="9"/>
  <c r="O2387" i="9"/>
  <c r="P2387" i="9"/>
  <c r="Q2387" i="9"/>
  <c r="R2387" i="9"/>
  <c r="S2387" i="9"/>
  <c r="T2387" i="9"/>
  <c r="U2387" i="9"/>
  <c r="V2387" i="9"/>
  <c r="W2387" i="9"/>
  <c r="X2387" i="9"/>
  <c r="M2388" i="9"/>
  <c r="N2388" i="9"/>
  <c r="O2388" i="9"/>
  <c r="P2388" i="9"/>
  <c r="R2388" i="9"/>
  <c r="T2388" i="9"/>
  <c r="U2388" i="9"/>
  <c r="V2388" i="9"/>
  <c r="W2388" i="9"/>
  <c r="X2388" i="9"/>
  <c r="M2389" i="9"/>
  <c r="N2389" i="9"/>
  <c r="O2389" i="9"/>
  <c r="P2389" i="9"/>
  <c r="Q2389" i="9"/>
  <c r="R2389" i="9"/>
  <c r="S2389" i="9"/>
  <c r="T2389" i="9"/>
  <c r="U2389" i="9"/>
  <c r="V2389" i="9"/>
  <c r="W2389" i="9"/>
  <c r="X2389" i="9"/>
  <c r="M2390" i="9"/>
  <c r="N2390" i="9"/>
  <c r="O2390" i="9"/>
  <c r="P2390" i="9"/>
  <c r="Q2390" i="9"/>
  <c r="R2390" i="9"/>
  <c r="S2390" i="9"/>
  <c r="T2390" i="9"/>
  <c r="U2390" i="9"/>
  <c r="V2390" i="9"/>
  <c r="W2390" i="9"/>
  <c r="X2390" i="9"/>
  <c r="M2391" i="9"/>
  <c r="N2391" i="9"/>
  <c r="O2391" i="9"/>
  <c r="P2391" i="9"/>
  <c r="Q2391" i="9"/>
  <c r="R2391" i="9"/>
  <c r="S2391" i="9"/>
  <c r="T2391" i="9"/>
  <c r="U2391" i="9"/>
  <c r="V2391" i="9"/>
  <c r="W2391" i="9"/>
  <c r="X2391" i="9"/>
  <c r="M2392" i="9"/>
  <c r="N2392" i="9"/>
  <c r="O2392" i="9"/>
  <c r="P2392" i="9"/>
  <c r="R2392" i="9"/>
  <c r="T2392" i="9"/>
  <c r="U2392" i="9"/>
  <c r="V2392" i="9"/>
  <c r="W2392" i="9"/>
  <c r="X2392" i="9"/>
  <c r="M2393" i="9"/>
  <c r="N2393" i="9"/>
  <c r="O2393" i="9"/>
  <c r="P2393" i="9"/>
  <c r="Q2393" i="9"/>
  <c r="R2393" i="9"/>
  <c r="S2393" i="9"/>
  <c r="T2393" i="9"/>
  <c r="U2393" i="9"/>
  <c r="V2393" i="9"/>
  <c r="W2393" i="9"/>
  <c r="X2393" i="9"/>
  <c r="M2394" i="9"/>
  <c r="N2394" i="9"/>
  <c r="O2394" i="9"/>
  <c r="P2394" i="9"/>
  <c r="Q2394" i="9"/>
  <c r="R2394" i="9"/>
  <c r="S2394" i="9"/>
  <c r="T2394" i="9"/>
  <c r="U2394" i="9"/>
  <c r="V2394" i="9"/>
  <c r="W2394" i="9"/>
  <c r="X2394" i="9"/>
  <c r="M2395" i="9"/>
  <c r="N2395" i="9"/>
  <c r="O2395" i="9"/>
  <c r="P2395" i="9"/>
  <c r="Q2395" i="9"/>
  <c r="R2395" i="9"/>
  <c r="S2395" i="9"/>
  <c r="T2395" i="9"/>
  <c r="U2395" i="9"/>
  <c r="V2395" i="9"/>
  <c r="W2395" i="9"/>
  <c r="X2395" i="9"/>
  <c r="M2396" i="9"/>
  <c r="N2396" i="9"/>
  <c r="O2396" i="9"/>
  <c r="P2396" i="9"/>
  <c r="Q2396" i="9"/>
  <c r="R2396" i="9"/>
  <c r="S2396" i="9"/>
  <c r="T2396" i="9"/>
  <c r="U2396" i="9"/>
  <c r="V2396" i="9"/>
  <c r="W2396" i="9"/>
  <c r="X2396" i="9"/>
  <c r="M2397" i="9"/>
  <c r="N2397" i="9"/>
  <c r="O2397" i="9"/>
  <c r="P2397" i="9"/>
  <c r="Q2397" i="9"/>
  <c r="R2397" i="9"/>
  <c r="S2397" i="9"/>
  <c r="T2397" i="9"/>
  <c r="U2397" i="9"/>
  <c r="V2397" i="9"/>
  <c r="W2397" i="9"/>
  <c r="X2397" i="9"/>
  <c r="M2398" i="9"/>
  <c r="N2398" i="9"/>
  <c r="O2398" i="9"/>
  <c r="P2398" i="9"/>
  <c r="Q2398" i="9"/>
  <c r="R2398" i="9"/>
  <c r="S2398" i="9"/>
  <c r="T2398" i="9"/>
  <c r="U2398" i="9"/>
  <c r="V2398" i="9"/>
  <c r="W2398" i="9"/>
  <c r="X2398" i="9"/>
  <c r="M2399" i="9"/>
  <c r="N2399" i="9"/>
  <c r="O2399" i="9"/>
  <c r="P2399" i="9"/>
  <c r="Q2399" i="9"/>
  <c r="R2399" i="9"/>
  <c r="S2399" i="9"/>
  <c r="T2399" i="9"/>
  <c r="U2399" i="9"/>
  <c r="V2399" i="9"/>
  <c r="W2399" i="9"/>
  <c r="X2399" i="9"/>
  <c r="M2400" i="9"/>
  <c r="N2400" i="9"/>
  <c r="O2400" i="9"/>
  <c r="P2400" i="9"/>
  <c r="Q2400" i="9"/>
  <c r="R2400" i="9"/>
  <c r="S2400" i="9"/>
  <c r="T2400" i="9"/>
  <c r="U2400" i="9"/>
  <c r="V2400" i="9"/>
  <c r="W2400" i="9"/>
  <c r="X2400" i="9"/>
  <c r="M2401" i="9"/>
  <c r="N2401" i="9"/>
  <c r="O2401" i="9"/>
  <c r="P2401" i="9"/>
  <c r="Q2401" i="9"/>
  <c r="R2401" i="9"/>
  <c r="S2401" i="9"/>
  <c r="T2401" i="9"/>
  <c r="U2401" i="9"/>
  <c r="V2401" i="9"/>
  <c r="W2401" i="9"/>
  <c r="X2401" i="9"/>
  <c r="M2402" i="9"/>
  <c r="N2402" i="9"/>
  <c r="O2402" i="9"/>
  <c r="P2402" i="9"/>
  <c r="R2402" i="9"/>
  <c r="T2402" i="9"/>
  <c r="U2402" i="9"/>
  <c r="V2402" i="9"/>
  <c r="W2402" i="9"/>
  <c r="X2402" i="9"/>
  <c r="M2403" i="9"/>
  <c r="N2403" i="9"/>
  <c r="O2403" i="9"/>
  <c r="P2403" i="9"/>
  <c r="R2403" i="9"/>
  <c r="T2403" i="9"/>
  <c r="U2403" i="9"/>
  <c r="V2403" i="9"/>
  <c r="W2403" i="9"/>
  <c r="X2403" i="9"/>
  <c r="M2404" i="9"/>
  <c r="N2404" i="9"/>
  <c r="O2404" i="9"/>
  <c r="P2404" i="9"/>
  <c r="R2404" i="9"/>
  <c r="T2404" i="9"/>
  <c r="U2404" i="9"/>
  <c r="V2404" i="9"/>
  <c r="W2404" i="9"/>
  <c r="X2404" i="9"/>
  <c r="M2405" i="9"/>
  <c r="N2405" i="9"/>
  <c r="O2405" i="9"/>
  <c r="P2405" i="9"/>
  <c r="R2405" i="9"/>
  <c r="T2405" i="9"/>
  <c r="U2405" i="9"/>
  <c r="V2405" i="9"/>
  <c r="W2405" i="9"/>
  <c r="X2405" i="9"/>
  <c r="M2406" i="9"/>
  <c r="N2406" i="9"/>
  <c r="O2406" i="9"/>
  <c r="P2406" i="9"/>
  <c r="R2406" i="9"/>
  <c r="T2406" i="9"/>
  <c r="U2406" i="9"/>
  <c r="V2406" i="9"/>
  <c r="W2406" i="9"/>
  <c r="X2406" i="9"/>
  <c r="M2407" i="9"/>
  <c r="N2407" i="9"/>
  <c r="O2407" i="9"/>
  <c r="P2407" i="9"/>
  <c r="R2407" i="9"/>
  <c r="T2407" i="9"/>
  <c r="U2407" i="9"/>
  <c r="V2407" i="9"/>
  <c r="W2407" i="9"/>
  <c r="X2407" i="9"/>
  <c r="M2408" i="9"/>
  <c r="N2408" i="9"/>
  <c r="O2408" i="9"/>
  <c r="P2408" i="9"/>
  <c r="R2408" i="9"/>
  <c r="T2408" i="9"/>
  <c r="U2408" i="9"/>
  <c r="V2408" i="9"/>
  <c r="W2408" i="9"/>
  <c r="X2408" i="9"/>
  <c r="M2409" i="9"/>
  <c r="N2409" i="9"/>
  <c r="O2409" i="9"/>
  <c r="P2409" i="9"/>
  <c r="R2409" i="9"/>
  <c r="T2409" i="9"/>
  <c r="U2409" i="9"/>
  <c r="V2409" i="9"/>
  <c r="W2409" i="9"/>
  <c r="X2409" i="9"/>
  <c r="M2410" i="9"/>
  <c r="N2410" i="9"/>
  <c r="O2410" i="9"/>
  <c r="P2410" i="9"/>
  <c r="R2410" i="9"/>
  <c r="T2410" i="9"/>
  <c r="U2410" i="9"/>
  <c r="V2410" i="9"/>
  <c r="W2410" i="9"/>
  <c r="X2410" i="9"/>
  <c r="M2411" i="9"/>
  <c r="N2411" i="9"/>
  <c r="O2411" i="9"/>
  <c r="P2411" i="9"/>
  <c r="R2411" i="9"/>
  <c r="T2411" i="9"/>
  <c r="U2411" i="9"/>
  <c r="V2411" i="9"/>
  <c r="W2411" i="9"/>
  <c r="X2411" i="9"/>
  <c r="M2412" i="9"/>
  <c r="N2412" i="9"/>
  <c r="O2412" i="9"/>
  <c r="P2412" i="9"/>
  <c r="R2412" i="9"/>
  <c r="T2412" i="9"/>
  <c r="U2412" i="9"/>
  <c r="V2412" i="9"/>
  <c r="W2412" i="9"/>
  <c r="X2412" i="9"/>
  <c r="M2413" i="9"/>
  <c r="N2413" i="9"/>
  <c r="O2413" i="9"/>
  <c r="P2413" i="9"/>
  <c r="R2413" i="9"/>
  <c r="T2413" i="9"/>
  <c r="U2413" i="9"/>
  <c r="V2413" i="9"/>
  <c r="W2413" i="9"/>
  <c r="X2413" i="9"/>
  <c r="M2414" i="9"/>
  <c r="N2414" i="9"/>
  <c r="O2414" i="9"/>
  <c r="P2414" i="9"/>
  <c r="R2414" i="9"/>
  <c r="T2414" i="9"/>
  <c r="U2414" i="9"/>
  <c r="V2414" i="9"/>
  <c r="W2414" i="9"/>
  <c r="X2414" i="9"/>
  <c r="M2415" i="9"/>
  <c r="N2415" i="9"/>
  <c r="O2415" i="9"/>
  <c r="P2415" i="9"/>
  <c r="R2415" i="9"/>
  <c r="T2415" i="9"/>
  <c r="U2415" i="9"/>
  <c r="V2415" i="9"/>
  <c r="W2415" i="9"/>
  <c r="X2415" i="9"/>
  <c r="M2416" i="9"/>
  <c r="N2416" i="9"/>
  <c r="O2416" i="9"/>
  <c r="P2416" i="9"/>
  <c r="R2416" i="9"/>
  <c r="T2416" i="9"/>
  <c r="U2416" i="9"/>
  <c r="V2416" i="9"/>
  <c r="W2416" i="9"/>
  <c r="X2416" i="9"/>
  <c r="M2417" i="9"/>
  <c r="N2417" i="9"/>
  <c r="O2417" i="9"/>
  <c r="P2417" i="9"/>
  <c r="R2417" i="9"/>
  <c r="T2417" i="9"/>
  <c r="U2417" i="9"/>
  <c r="V2417" i="9"/>
  <c r="W2417" i="9"/>
  <c r="X2417" i="9"/>
  <c r="M2418" i="9"/>
  <c r="N2418" i="9"/>
  <c r="O2418" i="9"/>
  <c r="P2418" i="9"/>
  <c r="T2418" i="9"/>
  <c r="U2418" i="9"/>
  <c r="V2418" i="9"/>
  <c r="W2418" i="9"/>
  <c r="X2418" i="9"/>
  <c r="M2419" i="9"/>
  <c r="N2419" i="9"/>
  <c r="O2419" i="9"/>
  <c r="P2419" i="9"/>
  <c r="T2419" i="9"/>
  <c r="U2419" i="9"/>
  <c r="V2419" i="9"/>
  <c r="W2419" i="9"/>
  <c r="X2419" i="9"/>
  <c r="M2420" i="9"/>
  <c r="N2420" i="9"/>
  <c r="O2420" i="9"/>
  <c r="P2420" i="9"/>
  <c r="R2420" i="9"/>
  <c r="T2420" i="9"/>
  <c r="U2420" i="9"/>
  <c r="V2420" i="9"/>
  <c r="W2420" i="9"/>
  <c r="X2420" i="9"/>
  <c r="M2421" i="9"/>
  <c r="N2421" i="9"/>
  <c r="O2421" i="9"/>
  <c r="P2421" i="9"/>
  <c r="R2421" i="9"/>
  <c r="T2421" i="9"/>
  <c r="U2421" i="9"/>
  <c r="V2421" i="9"/>
  <c r="W2421" i="9"/>
  <c r="X2421" i="9"/>
  <c r="M2422" i="9"/>
  <c r="N2422" i="9"/>
  <c r="O2422" i="9"/>
  <c r="P2422" i="9"/>
  <c r="R2422" i="9"/>
  <c r="T2422" i="9"/>
  <c r="U2422" i="9"/>
  <c r="V2422" i="9"/>
  <c r="W2422" i="9"/>
  <c r="X2422" i="9"/>
  <c r="M2423" i="9"/>
  <c r="N2423" i="9"/>
  <c r="O2423" i="9"/>
  <c r="P2423" i="9"/>
  <c r="R2423" i="9"/>
  <c r="T2423" i="9"/>
  <c r="U2423" i="9"/>
  <c r="V2423" i="9"/>
  <c r="W2423" i="9"/>
  <c r="X2423" i="9"/>
  <c r="M2424" i="9"/>
  <c r="N2424" i="9"/>
  <c r="O2424" i="9"/>
  <c r="P2424" i="9"/>
  <c r="R2424" i="9"/>
  <c r="T2424" i="9"/>
  <c r="U2424" i="9"/>
  <c r="V2424" i="9"/>
  <c r="W2424" i="9"/>
  <c r="X2424" i="9"/>
  <c r="M2425" i="9"/>
  <c r="N2425" i="9"/>
  <c r="O2425" i="9"/>
  <c r="P2425" i="9"/>
  <c r="R2425" i="9"/>
  <c r="T2425" i="9"/>
  <c r="U2425" i="9"/>
  <c r="V2425" i="9"/>
  <c r="W2425" i="9"/>
  <c r="X2425" i="9"/>
  <c r="M2426" i="9"/>
  <c r="N2426" i="9"/>
  <c r="O2426" i="9"/>
  <c r="P2426" i="9"/>
  <c r="R2426" i="9"/>
  <c r="T2426" i="9"/>
  <c r="U2426" i="9"/>
  <c r="V2426" i="9"/>
  <c r="W2426" i="9"/>
  <c r="X2426" i="9"/>
  <c r="M2427" i="9"/>
  <c r="N2427" i="9"/>
  <c r="O2427" i="9"/>
  <c r="P2427" i="9"/>
  <c r="R2427" i="9"/>
  <c r="T2427" i="9"/>
  <c r="U2427" i="9"/>
  <c r="V2427" i="9"/>
  <c r="W2427" i="9"/>
  <c r="X2427" i="9"/>
  <c r="M2428" i="9"/>
  <c r="N2428" i="9"/>
  <c r="O2428" i="9"/>
  <c r="P2428" i="9"/>
  <c r="R2428" i="9"/>
  <c r="T2428" i="9"/>
  <c r="U2428" i="9"/>
  <c r="V2428" i="9"/>
  <c r="W2428" i="9"/>
  <c r="X2428" i="9"/>
  <c r="M2429" i="9"/>
  <c r="N2429" i="9"/>
  <c r="O2429" i="9"/>
  <c r="P2429" i="9"/>
  <c r="R2429" i="9"/>
  <c r="T2429" i="9"/>
  <c r="U2429" i="9"/>
  <c r="V2429" i="9"/>
  <c r="W2429" i="9"/>
  <c r="X2429" i="9"/>
  <c r="M2430" i="9"/>
  <c r="N2430" i="9"/>
  <c r="O2430" i="9"/>
  <c r="P2430" i="9"/>
  <c r="R2430" i="9"/>
  <c r="T2430" i="9"/>
  <c r="U2430" i="9"/>
  <c r="V2430" i="9"/>
  <c r="W2430" i="9"/>
  <c r="X2430" i="9"/>
  <c r="M2431" i="9"/>
  <c r="N2431" i="9"/>
  <c r="O2431" i="9"/>
  <c r="P2431" i="9"/>
  <c r="R2431" i="9"/>
  <c r="T2431" i="9"/>
  <c r="U2431" i="9"/>
  <c r="V2431" i="9"/>
  <c r="W2431" i="9"/>
  <c r="X2431" i="9"/>
  <c r="M2432" i="9"/>
  <c r="N2432" i="9"/>
  <c r="O2432" i="9"/>
  <c r="P2432" i="9"/>
  <c r="R2432" i="9"/>
  <c r="T2432" i="9"/>
  <c r="U2432" i="9"/>
  <c r="V2432" i="9"/>
  <c r="W2432" i="9"/>
  <c r="X2432" i="9"/>
  <c r="M2433" i="9"/>
  <c r="N2433" i="9"/>
  <c r="O2433" i="9"/>
  <c r="P2433" i="9"/>
  <c r="R2433" i="9"/>
  <c r="T2433" i="9"/>
  <c r="U2433" i="9"/>
  <c r="V2433" i="9"/>
  <c r="W2433" i="9"/>
  <c r="X2433" i="9"/>
  <c r="M2434" i="9"/>
  <c r="N2434" i="9"/>
  <c r="O2434" i="9"/>
  <c r="P2434" i="9"/>
  <c r="R2434" i="9"/>
  <c r="T2434" i="9"/>
  <c r="U2434" i="9"/>
  <c r="V2434" i="9"/>
  <c r="W2434" i="9"/>
  <c r="X2434" i="9"/>
  <c r="M2435" i="9"/>
  <c r="N2435" i="9"/>
  <c r="O2435" i="9"/>
  <c r="P2435" i="9"/>
  <c r="R2435" i="9"/>
  <c r="T2435" i="9"/>
  <c r="U2435" i="9"/>
  <c r="V2435" i="9"/>
  <c r="W2435" i="9"/>
  <c r="X2435" i="9"/>
  <c r="M2436" i="9"/>
  <c r="N2436" i="9"/>
  <c r="O2436" i="9"/>
  <c r="P2436" i="9"/>
  <c r="R2436" i="9"/>
  <c r="T2436" i="9"/>
  <c r="U2436" i="9"/>
  <c r="V2436" i="9"/>
  <c r="W2436" i="9"/>
  <c r="X2436" i="9"/>
  <c r="M2437" i="9"/>
  <c r="N2437" i="9"/>
  <c r="O2437" i="9"/>
  <c r="P2437" i="9"/>
  <c r="R2437" i="9"/>
  <c r="T2437" i="9"/>
  <c r="U2437" i="9"/>
  <c r="V2437" i="9"/>
  <c r="W2437" i="9"/>
  <c r="X2437" i="9"/>
  <c r="M2438" i="9"/>
  <c r="N2438" i="9"/>
  <c r="O2438" i="9"/>
  <c r="P2438" i="9"/>
  <c r="R2438" i="9"/>
  <c r="T2438" i="9"/>
  <c r="U2438" i="9"/>
  <c r="V2438" i="9"/>
  <c r="W2438" i="9"/>
  <c r="X2438" i="9"/>
  <c r="M2439" i="9"/>
  <c r="N2439" i="9"/>
  <c r="O2439" i="9"/>
  <c r="P2439" i="9"/>
  <c r="R2439" i="9"/>
  <c r="T2439" i="9"/>
  <c r="U2439" i="9"/>
  <c r="V2439" i="9"/>
  <c r="W2439" i="9"/>
  <c r="X2439" i="9"/>
  <c r="M2440" i="9"/>
  <c r="N2440" i="9"/>
  <c r="O2440" i="9"/>
  <c r="P2440" i="9"/>
  <c r="R2440" i="9"/>
  <c r="T2440" i="9"/>
  <c r="U2440" i="9"/>
  <c r="V2440" i="9"/>
  <c r="W2440" i="9"/>
  <c r="X2440" i="9"/>
  <c r="M2441" i="9"/>
  <c r="N2441" i="9"/>
  <c r="O2441" i="9"/>
  <c r="P2441" i="9"/>
  <c r="R2441" i="9"/>
  <c r="T2441" i="9"/>
  <c r="U2441" i="9"/>
  <c r="V2441" i="9"/>
  <c r="W2441" i="9"/>
  <c r="X2441" i="9"/>
  <c r="M2442" i="9"/>
  <c r="N2442" i="9"/>
  <c r="O2442" i="9"/>
  <c r="P2442" i="9"/>
  <c r="R2442" i="9"/>
  <c r="T2442" i="9"/>
  <c r="U2442" i="9"/>
  <c r="V2442" i="9"/>
  <c r="W2442" i="9"/>
  <c r="X2442" i="9"/>
  <c r="M2443" i="9"/>
  <c r="N2443" i="9"/>
  <c r="O2443" i="9"/>
  <c r="P2443" i="9"/>
  <c r="R2443" i="9"/>
  <c r="T2443" i="9"/>
  <c r="U2443" i="9"/>
  <c r="V2443" i="9"/>
  <c r="W2443" i="9"/>
  <c r="X2443" i="9"/>
  <c r="M2444" i="9"/>
  <c r="N2444" i="9"/>
  <c r="O2444" i="9"/>
  <c r="P2444" i="9"/>
  <c r="R2444" i="9"/>
  <c r="T2444" i="9"/>
  <c r="U2444" i="9"/>
  <c r="V2444" i="9"/>
  <c r="W2444" i="9"/>
  <c r="X2444" i="9"/>
  <c r="M2445" i="9"/>
  <c r="N2445" i="9"/>
  <c r="O2445" i="9"/>
  <c r="P2445" i="9"/>
  <c r="R2445" i="9"/>
  <c r="T2445" i="9"/>
  <c r="U2445" i="9"/>
  <c r="V2445" i="9"/>
  <c r="W2445" i="9"/>
  <c r="X2445" i="9"/>
  <c r="M2446" i="9"/>
  <c r="N2446" i="9"/>
  <c r="O2446" i="9"/>
  <c r="P2446" i="9"/>
  <c r="R2446" i="9"/>
  <c r="T2446" i="9"/>
  <c r="U2446" i="9"/>
  <c r="V2446" i="9"/>
  <c r="W2446" i="9"/>
  <c r="X2446" i="9"/>
  <c r="M2447" i="9"/>
  <c r="N2447" i="9"/>
  <c r="O2447" i="9"/>
  <c r="P2447" i="9"/>
  <c r="Q2447" i="9"/>
  <c r="R2447" i="9"/>
  <c r="S2447" i="9"/>
  <c r="T2447" i="9"/>
  <c r="U2447" i="9"/>
  <c r="V2447" i="9"/>
  <c r="W2447" i="9"/>
  <c r="X2447" i="9"/>
  <c r="M2448" i="9"/>
  <c r="N2448" i="9"/>
  <c r="O2448" i="9"/>
  <c r="P2448" i="9"/>
  <c r="Q2448" i="9"/>
  <c r="R2448" i="9"/>
  <c r="S2448" i="9"/>
  <c r="T2448" i="9"/>
  <c r="U2448" i="9"/>
  <c r="V2448" i="9"/>
  <c r="W2448" i="9"/>
  <c r="X2448" i="9"/>
  <c r="M2449" i="9"/>
  <c r="N2449" i="9"/>
  <c r="O2449" i="9"/>
  <c r="P2449" i="9"/>
  <c r="Q2449" i="9"/>
  <c r="R2449" i="9"/>
  <c r="S2449" i="9"/>
  <c r="T2449" i="9"/>
  <c r="U2449" i="9"/>
  <c r="V2449" i="9"/>
  <c r="W2449" i="9"/>
  <c r="X2449" i="9"/>
  <c r="M2450" i="9"/>
  <c r="N2450" i="9"/>
  <c r="O2450" i="9"/>
  <c r="P2450" i="9"/>
  <c r="Q2450" i="9"/>
  <c r="R2450" i="9"/>
  <c r="S2450" i="9"/>
  <c r="T2450" i="9"/>
  <c r="U2450" i="9"/>
  <c r="V2450" i="9"/>
  <c r="W2450" i="9"/>
  <c r="X2450" i="9"/>
  <c r="M2451" i="9"/>
  <c r="N2451" i="9"/>
  <c r="O2451" i="9"/>
  <c r="P2451" i="9"/>
  <c r="Q2451" i="9"/>
  <c r="R2451" i="9"/>
  <c r="S2451" i="9"/>
  <c r="T2451" i="9"/>
  <c r="U2451" i="9"/>
  <c r="V2451" i="9"/>
  <c r="W2451" i="9"/>
  <c r="X2451" i="9"/>
  <c r="M2452" i="9"/>
  <c r="N2452" i="9"/>
  <c r="O2452" i="9"/>
  <c r="P2452" i="9"/>
  <c r="Q2452" i="9"/>
  <c r="R2452" i="9"/>
  <c r="S2452" i="9"/>
  <c r="T2452" i="9"/>
  <c r="U2452" i="9"/>
  <c r="V2452" i="9"/>
  <c r="W2452" i="9"/>
  <c r="X2452" i="9"/>
  <c r="M2453" i="9"/>
  <c r="N2453" i="9"/>
  <c r="O2453" i="9"/>
  <c r="P2453" i="9"/>
  <c r="Q2453" i="9"/>
  <c r="R2453" i="9"/>
  <c r="S2453" i="9"/>
  <c r="T2453" i="9"/>
  <c r="U2453" i="9"/>
  <c r="V2453" i="9"/>
  <c r="W2453" i="9"/>
  <c r="X2453" i="9"/>
  <c r="M2454" i="9"/>
  <c r="N2454" i="9"/>
  <c r="O2454" i="9"/>
  <c r="P2454" i="9"/>
  <c r="Q2454" i="9"/>
  <c r="R2454" i="9"/>
  <c r="S2454" i="9"/>
  <c r="T2454" i="9"/>
  <c r="U2454" i="9"/>
  <c r="V2454" i="9"/>
  <c r="W2454" i="9"/>
  <c r="X2454" i="9"/>
  <c r="M2455" i="9"/>
  <c r="N2455" i="9"/>
  <c r="O2455" i="9"/>
  <c r="P2455" i="9"/>
  <c r="Q2455" i="9"/>
  <c r="R2455" i="9"/>
  <c r="S2455" i="9"/>
  <c r="T2455" i="9"/>
  <c r="U2455" i="9"/>
  <c r="V2455" i="9"/>
  <c r="W2455" i="9"/>
  <c r="X2455" i="9"/>
  <c r="M2456" i="9"/>
  <c r="N2456" i="9"/>
  <c r="O2456" i="9"/>
  <c r="P2456" i="9"/>
  <c r="Q2456" i="9"/>
  <c r="R2456" i="9"/>
  <c r="S2456" i="9"/>
  <c r="T2456" i="9"/>
  <c r="U2456" i="9"/>
  <c r="V2456" i="9"/>
  <c r="W2456" i="9"/>
  <c r="X2456" i="9"/>
  <c r="M2457" i="9"/>
  <c r="N2457" i="9"/>
  <c r="O2457" i="9"/>
  <c r="P2457" i="9"/>
  <c r="Q2457" i="9"/>
  <c r="R2457" i="9"/>
  <c r="S2457" i="9"/>
  <c r="T2457" i="9"/>
  <c r="U2457" i="9"/>
  <c r="V2457" i="9"/>
  <c r="W2457" i="9"/>
  <c r="X2457" i="9"/>
  <c r="M2458" i="9"/>
  <c r="N2458" i="9"/>
  <c r="O2458" i="9"/>
  <c r="P2458" i="9"/>
  <c r="Q2458" i="9"/>
  <c r="R2458" i="9"/>
  <c r="S2458" i="9"/>
  <c r="T2458" i="9"/>
  <c r="U2458" i="9"/>
  <c r="V2458" i="9"/>
  <c r="W2458" i="9"/>
  <c r="X2458" i="9"/>
  <c r="M2459" i="9"/>
  <c r="N2459" i="9"/>
  <c r="O2459" i="9"/>
  <c r="P2459" i="9"/>
  <c r="Q2459" i="9"/>
  <c r="R2459" i="9"/>
  <c r="S2459" i="9"/>
  <c r="T2459" i="9"/>
  <c r="U2459" i="9"/>
  <c r="V2459" i="9"/>
  <c r="W2459" i="9"/>
  <c r="X2459" i="9"/>
  <c r="M2460" i="9"/>
  <c r="N2460" i="9"/>
  <c r="O2460" i="9"/>
  <c r="P2460" i="9"/>
  <c r="Q2460" i="9"/>
  <c r="R2460" i="9"/>
  <c r="S2460" i="9"/>
  <c r="T2460" i="9"/>
  <c r="U2460" i="9"/>
  <c r="V2460" i="9"/>
  <c r="W2460" i="9"/>
  <c r="X2460" i="9"/>
  <c r="M2461" i="9"/>
  <c r="N2461" i="9"/>
  <c r="O2461" i="9"/>
  <c r="P2461" i="9"/>
  <c r="Q2461" i="9"/>
  <c r="R2461" i="9"/>
  <c r="S2461" i="9"/>
  <c r="T2461" i="9"/>
  <c r="U2461" i="9"/>
  <c r="V2461" i="9"/>
  <c r="W2461" i="9"/>
  <c r="X2461" i="9"/>
  <c r="M2462" i="9"/>
  <c r="N2462" i="9"/>
  <c r="O2462" i="9"/>
  <c r="P2462" i="9"/>
  <c r="Q2462" i="9"/>
  <c r="R2462" i="9"/>
  <c r="S2462" i="9"/>
  <c r="T2462" i="9"/>
  <c r="U2462" i="9"/>
  <c r="V2462" i="9"/>
  <c r="W2462" i="9"/>
  <c r="X2462" i="9"/>
  <c r="M2463" i="9"/>
  <c r="N2463" i="9"/>
  <c r="O2463" i="9"/>
  <c r="P2463" i="9"/>
  <c r="Q2463" i="9"/>
  <c r="R2463" i="9"/>
  <c r="S2463" i="9"/>
  <c r="T2463" i="9"/>
  <c r="U2463" i="9"/>
  <c r="V2463" i="9"/>
  <c r="W2463" i="9"/>
  <c r="X2463" i="9"/>
  <c r="M2464" i="9"/>
  <c r="N2464" i="9"/>
  <c r="O2464" i="9"/>
  <c r="P2464" i="9"/>
  <c r="Q2464" i="9"/>
  <c r="R2464" i="9"/>
  <c r="S2464" i="9"/>
  <c r="T2464" i="9"/>
  <c r="U2464" i="9"/>
  <c r="V2464" i="9"/>
  <c r="W2464" i="9"/>
  <c r="X2464" i="9"/>
  <c r="M2465" i="9"/>
  <c r="N2465" i="9"/>
  <c r="O2465" i="9"/>
  <c r="P2465" i="9"/>
  <c r="Q2465" i="9"/>
  <c r="R2465" i="9"/>
  <c r="S2465" i="9"/>
  <c r="T2465" i="9"/>
  <c r="U2465" i="9"/>
  <c r="V2465" i="9"/>
  <c r="W2465" i="9"/>
  <c r="X2465" i="9"/>
  <c r="M2466" i="9"/>
  <c r="N2466" i="9"/>
  <c r="O2466" i="9"/>
  <c r="P2466" i="9"/>
  <c r="Q2466" i="9"/>
  <c r="R2466" i="9"/>
  <c r="S2466" i="9"/>
  <c r="T2466" i="9"/>
  <c r="U2466" i="9"/>
  <c r="V2466" i="9"/>
  <c r="W2466" i="9"/>
  <c r="X2466" i="9"/>
  <c r="M2467" i="9"/>
  <c r="N2467" i="9"/>
  <c r="O2467" i="9"/>
  <c r="P2467" i="9"/>
  <c r="Q2467" i="9"/>
  <c r="R2467" i="9"/>
  <c r="S2467" i="9"/>
  <c r="T2467" i="9"/>
  <c r="U2467" i="9"/>
  <c r="V2467" i="9"/>
  <c r="W2467" i="9"/>
  <c r="X2467" i="9"/>
  <c r="M2468" i="9"/>
  <c r="N2468" i="9"/>
  <c r="O2468" i="9"/>
  <c r="P2468" i="9"/>
  <c r="Q2468" i="9"/>
  <c r="R2468" i="9"/>
  <c r="S2468" i="9"/>
  <c r="T2468" i="9"/>
  <c r="U2468" i="9"/>
  <c r="V2468" i="9"/>
  <c r="W2468" i="9"/>
  <c r="X2468" i="9"/>
  <c r="M2469" i="9"/>
  <c r="N2469" i="9"/>
  <c r="O2469" i="9"/>
  <c r="P2469" i="9"/>
  <c r="Q2469" i="9"/>
  <c r="R2469" i="9"/>
  <c r="S2469" i="9"/>
  <c r="T2469" i="9"/>
  <c r="U2469" i="9"/>
  <c r="V2469" i="9"/>
  <c r="W2469" i="9"/>
  <c r="X2469" i="9"/>
  <c r="M2470" i="9"/>
  <c r="N2470" i="9"/>
  <c r="O2470" i="9"/>
  <c r="P2470" i="9"/>
  <c r="Q2470" i="9"/>
  <c r="R2470" i="9"/>
  <c r="S2470" i="9"/>
  <c r="T2470" i="9"/>
  <c r="U2470" i="9"/>
  <c r="V2470" i="9"/>
  <c r="W2470" i="9"/>
  <c r="X2470" i="9"/>
  <c r="M2471" i="9"/>
  <c r="N2471" i="9"/>
  <c r="O2471" i="9"/>
  <c r="P2471" i="9"/>
  <c r="Q2471" i="9"/>
  <c r="R2471" i="9"/>
  <c r="S2471" i="9"/>
  <c r="T2471" i="9"/>
  <c r="U2471" i="9"/>
  <c r="V2471" i="9"/>
  <c r="W2471" i="9"/>
  <c r="X2471" i="9"/>
  <c r="M2472" i="9"/>
  <c r="N2472" i="9"/>
  <c r="O2472" i="9"/>
  <c r="P2472" i="9"/>
  <c r="Q2472" i="9"/>
  <c r="R2472" i="9"/>
  <c r="S2472" i="9"/>
  <c r="T2472" i="9"/>
  <c r="U2472" i="9"/>
  <c r="V2472" i="9"/>
  <c r="W2472" i="9"/>
  <c r="X2472" i="9"/>
  <c r="M2473" i="9"/>
  <c r="N2473" i="9"/>
  <c r="O2473" i="9"/>
  <c r="P2473" i="9"/>
  <c r="Q2473" i="9"/>
  <c r="R2473" i="9"/>
  <c r="S2473" i="9"/>
  <c r="T2473" i="9"/>
  <c r="U2473" i="9"/>
  <c r="V2473" i="9"/>
  <c r="W2473" i="9"/>
  <c r="X2473" i="9"/>
  <c r="M2474" i="9"/>
  <c r="N2474" i="9"/>
  <c r="O2474" i="9"/>
  <c r="P2474" i="9"/>
  <c r="Q2474" i="9"/>
  <c r="R2474" i="9"/>
  <c r="S2474" i="9"/>
  <c r="T2474" i="9"/>
  <c r="U2474" i="9"/>
  <c r="V2474" i="9"/>
  <c r="W2474" i="9"/>
  <c r="X2474" i="9"/>
  <c r="M2475" i="9"/>
  <c r="N2475" i="9"/>
  <c r="O2475" i="9"/>
  <c r="P2475" i="9"/>
  <c r="Q2475" i="9"/>
  <c r="R2475" i="9"/>
  <c r="S2475" i="9"/>
  <c r="T2475" i="9"/>
  <c r="U2475" i="9"/>
  <c r="V2475" i="9"/>
  <c r="W2475" i="9"/>
  <c r="X2475" i="9"/>
  <c r="M2476" i="9"/>
  <c r="N2476" i="9"/>
  <c r="O2476" i="9"/>
  <c r="P2476" i="9"/>
  <c r="Q2476" i="9"/>
  <c r="R2476" i="9"/>
  <c r="S2476" i="9"/>
  <c r="T2476" i="9"/>
  <c r="U2476" i="9"/>
  <c r="V2476" i="9"/>
  <c r="W2476" i="9"/>
  <c r="X2476" i="9"/>
  <c r="M2477" i="9"/>
  <c r="N2477" i="9"/>
  <c r="O2477" i="9"/>
  <c r="P2477" i="9"/>
  <c r="Q2477" i="9"/>
  <c r="R2477" i="9"/>
  <c r="S2477" i="9"/>
  <c r="T2477" i="9"/>
  <c r="U2477" i="9"/>
  <c r="V2477" i="9"/>
  <c r="W2477" i="9"/>
  <c r="X2477" i="9"/>
  <c r="M2478" i="9"/>
  <c r="N2478" i="9"/>
  <c r="O2478" i="9"/>
  <c r="P2478" i="9"/>
  <c r="Q2478" i="9"/>
  <c r="R2478" i="9"/>
  <c r="S2478" i="9"/>
  <c r="T2478" i="9"/>
  <c r="U2478" i="9"/>
  <c r="V2478" i="9"/>
  <c r="W2478" i="9"/>
  <c r="X2478" i="9"/>
  <c r="M2479" i="9"/>
  <c r="N2479" i="9"/>
  <c r="O2479" i="9"/>
  <c r="P2479" i="9"/>
  <c r="Q2479" i="9"/>
  <c r="R2479" i="9"/>
  <c r="S2479" i="9"/>
  <c r="T2479" i="9"/>
  <c r="U2479" i="9"/>
  <c r="V2479" i="9"/>
  <c r="W2479" i="9"/>
  <c r="X2479" i="9"/>
  <c r="M2480" i="9"/>
  <c r="N2480" i="9"/>
  <c r="O2480" i="9"/>
  <c r="P2480" i="9"/>
  <c r="Q2480" i="9"/>
  <c r="R2480" i="9"/>
  <c r="S2480" i="9"/>
  <c r="T2480" i="9"/>
  <c r="U2480" i="9"/>
  <c r="V2480" i="9"/>
  <c r="W2480" i="9"/>
  <c r="X2480" i="9"/>
  <c r="M2481" i="9"/>
  <c r="N2481" i="9"/>
  <c r="O2481" i="9"/>
  <c r="P2481" i="9"/>
  <c r="Q2481" i="9"/>
  <c r="R2481" i="9"/>
  <c r="S2481" i="9"/>
  <c r="T2481" i="9"/>
  <c r="U2481" i="9"/>
  <c r="V2481" i="9"/>
  <c r="W2481" i="9"/>
  <c r="X2481" i="9"/>
  <c r="M2482" i="9"/>
  <c r="N2482" i="9"/>
  <c r="O2482" i="9"/>
  <c r="P2482" i="9"/>
  <c r="Q2482" i="9"/>
  <c r="R2482" i="9"/>
  <c r="S2482" i="9"/>
  <c r="T2482" i="9"/>
  <c r="U2482" i="9"/>
  <c r="V2482" i="9"/>
  <c r="W2482" i="9"/>
  <c r="X2482" i="9"/>
  <c r="M2483" i="9"/>
  <c r="N2483" i="9"/>
  <c r="O2483" i="9"/>
  <c r="P2483" i="9"/>
  <c r="Q2483" i="9"/>
  <c r="R2483" i="9"/>
  <c r="S2483" i="9"/>
  <c r="T2483" i="9"/>
  <c r="U2483" i="9"/>
  <c r="V2483" i="9"/>
  <c r="W2483" i="9"/>
  <c r="X2483" i="9"/>
  <c r="M2484" i="9"/>
  <c r="N2484" i="9"/>
  <c r="O2484" i="9"/>
  <c r="P2484" i="9"/>
  <c r="Q2484" i="9"/>
  <c r="R2484" i="9"/>
  <c r="S2484" i="9"/>
  <c r="T2484" i="9"/>
  <c r="U2484" i="9"/>
  <c r="V2484" i="9"/>
  <c r="W2484" i="9"/>
  <c r="X2484" i="9"/>
  <c r="M2485" i="9"/>
  <c r="N2485" i="9"/>
  <c r="O2485" i="9"/>
  <c r="P2485" i="9"/>
  <c r="Q2485" i="9"/>
  <c r="R2485" i="9"/>
  <c r="S2485" i="9"/>
  <c r="T2485" i="9"/>
  <c r="U2485" i="9"/>
  <c r="V2485" i="9"/>
  <c r="W2485" i="9"/>
  <c r="X2485" i="9"/>
  <c r="M2486" i="9"/>
  <c r="N2486" i="9"/>
  <c r="O2486" i="9"/>
  <c r="P2486" i="9"/>
  <c r="Q2486" i="9"/>
  <c r="R2486" i="9"/>
  <c r="S2486" i="9"/>
  <c r="T2486" i="9"/>
  <c r="U2486" i="9"/>
  <c r="V2486" i="9"/>
  <c r="W2486" i="9"/>
  <c r="X2486" i="9"/>
  <c r="M2487" i="9"/>
  <c r="N2487" i="9"/>
  <c r="O2487" i="9"/>
  <c r="P2487" i="9"/>
  <c r="Q2487" i="9"/>
  <c r="R2487" i="9"/>
  <c r="S2487" i="9"/>
  <c r="T2487" i="9"/>
  <c r="U2487" i="9"/>
  <c r="V2487" i="9"/>
  <c r="W2487" i="9"/>
  <c r="X2487" i="9"/>
  <c r="M2488" i="9"/>
  <c r="N2488" i="9"/>
  <c r="O2488" i="9"/>
  <c r="P2488" i="9"/>
  <c r="Q2488" i="9"/>
  <c r="R2488" i="9"/>
  <c r="S2488" i="9"/>
  <c r="T2488" i="9"/>
  <c r="U2488" i="9"/>
  <c r="V2488" i="9"/>
  <c r="W2488" i="9"/>
  <c r="X2488" i="9"/>
  <c r="M2489" i="9"/>
  <c r="N2489" i="9"/>
  <c r="O2489" i="9"/>
  <c r="P2489" i="9"/>
  <c r="Q2489" i="9"/>
  <c r="R2489" i="9"/>
  <c r="S2489" i="9"/>
  <c r="T2489" i="9"/>
  <c r="U2489" i="9"/>
  <c r="V2489" i="9"/>
  <c r="W2489" i="9"/>
  <c r="X2489" i="9"/>
  <c r="M2490" i="9"/>
  <c r="N2490" i="9"/>
  <c r="O2490" i="9"/>
  <c r="P2490" i="9"/>
  <c r="Q2490" i="9"/>
  <c r="R2490" i="9"/>
  <c r="S2490" i="9"/>
  <c r="T2490" i="9"/>
  <c r="U2490" i="9"/>
  <c r="V2490" i="9"/>
  <c r="W2490" i="9"/>
  <c r="X2490" i="9"/>
  <c r="M2491" i="9"/>
  <c r="N2491" i="9"/>
  <c r="O2491" i="9"/>
  <c r="P2491" i="9"/>
  <c r="Q2491" i="9"/>
  <c r="R2491" i="9"/>
  <c r="S2491" i="9"/>
  <c r="T2491" i="9"/>
  <c r="U2491" i="9"/>
  <c r="V2491" i="9"/>
  <c r="W2491" i="9"/>
  <c r="X2491" i="9"/>
  <c r="M2492" i="9"/>
  <c r="N2492" i="9"/>
  <c r="O2492" i="9"/>
  <c r="P2492" i="9"/>
  <c r="Q2492" i="9"/>
  <c r="R2492" i="9"/>
  <c r="S2492" i="9"/>
  <c r="T2492" i="9"/>
  <c r="U2492" i="9"/>
  <c r="V2492" i="9"/>
  <c r="W2492" i="9"/>
  <c r="X2492" i="9"/>
  <c r="M2493" i="9"/>
  <c r="N2493" i="9"/>
  <c r="O2493" i="9"/>
  <c r="P2493" i="9"/>
  <c r="Q2493" i="9"/>
  <c r="R2493" i="9"/>
  <c r="S2493" i="9"/>
  <c r="T2493" i="9"/>
  <c r="U2493" i="9"/>
  <c r="V2493" i="9"/>
  <c r="W2493" i="9"/>
  <c r="X2493" i="9"/>
  <c r="M2494" i="9"/>
  <c r="N2494" i="9"/>
  <c r="O2494" i="9"/>
  <c r="P2494" i="9"/>
  <c r="Q2494" i="9"/>
  <c r="R2494" i="9"/>
  <c r="S2494" i="9"/>
  <c r="T2494" i="9"/>
  <c r="U2494" i="9"/>
  <c r="V2494" i="9"/>
  <c r="W2494" i="9"/>
  <c r="X2494" i="9"/>
  <c r="M2495" i="9"/>
  <c r="N2495" i="9"/>
  <c r="O2495" i="9"/>
  <c r="P2495" i="9"/>
  <c r="Q2495" i="9"/>
  <c r="R2495" i="9"/>
  <c r="S2495" i="9"/>
  <c r="T2495" i="9"/>
  <c r="U2495" i="9"/>
  <c r="V2495" i="9"/>
  <c r="W2495" i="9"/>
  <c r="X2495" i="9"/>
  <c r="M2496" i="9"/>
  <c r="N2496" i="9"/>
  <c r="O2496" i="9"/>
  <c r="P2496" i="9"/>
  <c r="Q2496" i="9"/>
  <c r="R2496" i="9"/>
  <c r="S2496" i="9"/>
  <c r="T2496" i="9"/>
  <c r="U2496" i="9"/>
  <c r="V2496" i="9"/>
  <c r="W2496" i="9"/>
  <c r="X2496" i="9"/>
  <c r="M2497" i="9"/>
  <c r="N2497" i="9"/>
  <c r="O2497" i="9"/>
  <c r="P2497" i="9"/>
  <c r="Q2497" i="9"/>
  <c r="R2497" i="9"/>
  <c r="S2497" i="9"/>
  <c r="T2497" i="9"/>
  <c r="U2497" i="9"/>
  <c r="V2497" i="9"/>
  <c r="W2497" i="9"/>
  <c r="X2497" i="9"/>
  <c r="M2498" i="9"/>
  <c r="N2498" i="9"/>
  <c r="O2498" i="9"/>
  <c r="P2498" i="9"/>
  <c r="Q2498" i="9"/>
  <c r="R2498" i="9"/>
  <c r="S2498" i="9"/>
  <c r="T2498" i="9"/>
  <c r="U2498" i="9"/>
  <c r="V2498" i="9"/>
  <c r="W2498" i="9"/>
  <c r="X2498" i="9"/>
  <c r="M2499" i="9"/>
  <c r="N2499" i="9"/>
  <c r="O2499" i="9"/>
  <c r="P2499" i="9"/>
  <c r="Q2499" i="9"/>
  <c r="R2499" i="9"/>
  <c r="S2499" i="9"/>
  <c r="T2499" i="9"/>
  <c r="U2499" i="9"/>
  <c r="V2499" i="9"/>
  <c r="W2499" i="9"/>
  <c r="X2499" i="9"/>
  <c r="M2500" i="9"/>
  <c r="N2500" i="9"/>
  <c r="O2500" i="9"/>
  <c r="P2500" i="9"/>
  <c r="Q2500" i="9"/>
  <c r="R2500" i="9"/>
  <c r="S2500" i="9"/>
  <c r="T2500" i="9"/>
  <c r="U2500" i="9"/>
  <c r="V2500" i="9"/>
  <c r="W2500" i="9"/>
  <c r="X2500" i="9"/>
  <c r="M2501" i="9"/>
  <c r="N2501" i="9"/>
  <c r="O2501" i="9"/>
  <c r="P2501" i="9"/>
  <c r="Q2501" i="9"/>
  <c r="R2501" i="9"/>
  <c r="S2501" i="9"/>
  <c r="T2501" i="9"/>
  <c r="U2501" i="9"/>
  <c r="V2501" i="9"/>
  <c r="W2501" i="9"/>
  <c r="X2501" i="9"/>
  <c r="M2502" i="9"/>
  <c r="N2502" i="9"/>
  <c r="O2502" i="9"/>
  <c r="P2502" i="9"/>
  <c r="Q2502" i="9"/>
  <c r="R2502" i="9"/>
  <c r="S2502" i="9"/>
  <c r="T2502" i="9"/>
  <c r="U2502" i="9"/>
  <c r="V2502" i="9"/>
  <c r="W2502" i="9"/>
  <c r="X2502" i="9"/>
  <c r="M2503" i="9"/>
  <c r="N2503" i="9"/>
  <c r="O2503" i="9"/>
  <c r="P2503" i="9"/>
  <c r="Q2503" i="9"/>
  <c r="R2503" i="9"/>
  <c r="S2503" i="9"/>
  <c r="T2503" i="9"/>
  <c r="U2503" i="9"/>
  <c r="V2503" i="9"/>
  <c r="W2503" i="9"/>
  <c r="X2503" i="9"/>
  <c r="M2504" i="9"/>
  <c r="N2504" i="9"/>
  <c r="O2504" i="9"/>
  <c r="P2504" i="9"/>
  <c r="Q2504" i="9"/>
  <c r="R2504" i="9"/>
  <c r="S2504" i="9"/>
  <c r="T2504" i="9"/>
  <c r="U2504" i="9"/>
  <c r="V2504" i="9"/>
  <c r="W2504" i="9"/>
  <c r="X2504" i="9"/>
  <c r="M2505" i="9"/>
  <c r="N2505" i="9"/>
  <c r="O2505" i="9"/>
  <c r="P2505" i="9"/>
  <c r="Q2505" i="9"/>
  <c r="R2505" i="9"/>
  <c r="S2505" i="9"/>
  <c r="T2505" i="9"/>
  <c r="U2505" i="9"/>
  <c r="V2505" i="9"/>
  <c r="W2505" i="9"/>
  <c r="X2505" i="9"/>
  <c r="M2506" i="9"/>
  <c r="N2506" i="9"/>
  <c r="O2506" i="9"/>
  <c r="P2506" i="9"/>
  <c r="Q2506" i="9"/>
  <c r="R2506" i="9"/>
  <c r="S2506" i="9"/>
  <c r="T2506" i="9"/>
  <c r="U2506" i="9"/>
  <c r="V2506" i="9"/>
  <c r="W2506" i="9"/>
  <c r="X2506" i="9"/>
  <c r="M2507" i="9"/>
  <c r="N2507" i="9"/>
  <c r="O2507" i="9"/>
  <c r="P2507" i="9"/>
  <c r="Q2507" i="9"/>
  <c r="R2507" i="9"/>
  <c r="S2507" i="9"/>
  <c r="T2507" i="9"/>
  <c r="U2507" i="9"/>
  <c r="V2507" i="9"/>
  <c r="W2507" i="9"/>
  <c r="X2507" i="9"/>
  <c r="M2508" i="9"/>
  <c r="N2508" i="9"/>
  <c r="O2508" i="9"/>
  <c r="P2508" i="9"/>
  <c r="Q2508" i="9"/>
  <c r="R2508" i="9"/>
  <c r="S2508" i="9"/>
  <c r="T2508" i="9"/>
  <c r="U2508" i="9"/>
  <c r="V2508" i="9"/>
  <c r="W2508" i="9"/>
  <c r="X2508" i="9"/>
  <c r="M2509" i="9"/>
  <c r="N2509" i="9"/>
  <c r="O2509" i="9"/>
  <c r="P2509" i="9"/>
  <c r="Q2509" i="9"/>
  <c r="R2509" i="9"/>
  <c r="S2509" i="9"/>
  <c r="T2509" i="9"/>
  <c r="U2509" i="9"/>
  <c r="V2509" i="9"/>
  <c r="W2509" i="9"/>
  <c r="X2509" i="9"/>
  <c r="M2510" i="9"/>
  <c r="N2510" i="9"/>
  <c r="O2510" i="9"/>
  <c r="P2510" i="9"/>
  <c r="Q2510" i="9"/>
  <c r="R2510" i="9"/>
  <c r="S2510" i="9"/>
  <c r="T2510" i="9"/>
  <c r="U2510" i="9"/>
  <c r="V2510" i="9"/>
  <c r="W2510" i="9"/>
  <c r="X2510" i="9"/>
  <c r="M2511" i="9"/>
  <c r="N2511" i="9"/>
  <c r="O2511" i="9"/>
  <c r="P2511" i="9"/>
  <c r="Q2511" i="9"/>
  <c r="R2511" i="9"/>
  <c r="S2511" i="9"/>
  <c r="T2511" i="9"/>
  <c r="U2511" i="9"/>
  <c r="V2511" i="9"/>
  <c r="W2511" i="9"/>
  <c r="X2511" i="9"/>
  <c r="M2512" i="9"/>
  <c r="N2512" i="9"/>
  <c r="O2512" i="9"/>
  <c r="P2512" i="9"/>
  <c r="Q2512" i="9"/>
  <c r="R2512" i="9"/>
  <c r="S2512" i="9"/>
  <c r="T2512" i="9"/>
  <c r="U2512" i="9"/>
  <c r="V2512" i="9"/>
  <c r="W2512" i="9"/>
  <c r="X2512" i="9"/>
  <c r="M2513" i="9"/>
  <c r="N2513" i="9"/>
  <c r="O2513" i="9"/>
  <c r="P2513" i="9"/>
  <c r="Q2513" i="9"/>
  <c r="R2513" i="9"/>
  <c r="S2513" i="9"/>
  <c r="T2513" i="9"/>
  <c r="U2513" i="9"/>
  <c r="V2513" i="9"/>
  <c r="W2513" i="9"/>
  <c r="X2513" i="9"/>
  <c r="M2514" i="9"/>
  <c r="N2514" i="9"/>
  <c r="O2514" i="9"/>
  <c r="P2514" i="9"/>
  <c r="Q2514" i="9"/>
  <c r="R2514" i="9"/>
  <c r="S2514" i="9"/>
  <c r="T2514" i="9"/>
  <c r="U2514" i="9"/>
  <c r="V2514" i="9"/>
  <c r="W2514" i="9"/>
  <c r="X2514" i="9"/>
  <c r="M2515" i="9"/>
  <c r="N2515" i="9"/>
  <c r="O2515" i="9"/>
  <c r="P2515" i="9"/>
  <c r="Q2515" i="9"/>
  <c r="R2515" i="9"/>
  <c r="S2515" i="9"/>
  <c r="T2515" i="9"/>
  <c r="U2515" i="9"/>
  <c r="V2515" i="9"/>
  <c r="W2515" i="9"/>
  <c r="X2515" i="9"/>
  <c r="M2516" i="9"/>
  <c r="N2516" i="9"/>
  <c r="O2516" i="9"/>
  <c r="P2516" i="9"/>
  <c r="Q2516" i="9"/>
  <c r="R2516" i="9"/>
  <c r="S2516" i="9"/>
  <c r="T2516" i="9"/>
  <c r="U2516" i="9"/>
  <c r="V2516" i="9"/>
  <c r="W2516" i="9"/>
  <c r="X2516" i="9"/>
  <c r="M2517" i="9"/>
  <c r="N2517" i="9"/>
  <c r="O2517" i="9"/>
  <c r="P2517" i="9"/>
  <c r="Q2517" i="9"/>
  <c r="R2517" i="9"/>
  <c r="S2517" i="9"/>
  <c r="T2517" i="9"/>
  <c r="U2517" i="9"/>
  <c r="V2517" i="9"/>
  <c r="W2517" i="9"/>
  <c r="X2517" i="9"/>
  <c r="M2518" i="9"/>
  <c r="N2518" i="9"/>
  <c r="O2518" i="9"/>
  <c r="P2518" i="9"/>
  <c r="Q2518" i="9"/>
  <c r="R2518" i="9"/>
  <c r="S2518" i="9"/>
  <c r="T2518" i="9"/>
  <c r="U2518" i="9"/>
  <c r="V2518" i="9"/>
  <c r="W2518" i="9"/>
  <c r="X2518" i="9"/>
  <c r="M2519" i="9"/>
  <c r="N2519" i="9"/>
  <c r="O2519" i="9"/>
  <c r="P2519" i="9"/>
  <c r="Q2519" i="9"/>
  <c r="R2519" i="9"/>
  <c r="S2519" i="9"/>
  <c r="T2519" i="9"/>
  <c r="U2519" i="9"/>
  <c r="V2519" i="9"/>
  <c r="W2519" i="9"/>
  <c r="X2519" i="9"/>
  <c r="M2520" i="9"/>
  <c r="N2520" i="9"/>
  <c r="O2520" i="9"/>
  <c r="P2520" i="9"/>
  <c r="Q2520" i="9"/>
  <c r="R2520" i="9"/>
  <c r="S2520" i="9"/>
  <c r="T2520" i="9"/>
  <c r="U2520" i="9"/>
  <c r="V2520" i="9"/>
  <c r="W2520" i="9"/>
  <c r="X2520" i="9"/>
  <c r="M2521" i="9"/>
  <c r="N2521" i="9"/>
  <c r="O2521" i="9"/>
  <c r="P2521" i="9"/>
  <c r="Q2521" i="9"/>
  <c r="R2521" i="9"/>
  <c r="S2521" i="9"/>
  <c r="T2521" i="9"/>
  <c r="U2521" i="9"/>
  <c r="V2521" i="9"/>
  <c r="W2521" i="9"/>
  <c r="X2521" i="9"/>
  <c r="M2522" i="9"/>
  <c r="N2522" i="9"/>
  <c r="O2522" i="9"/>
  <c r="P2522" i="9"/>
  <c r="Q2522" i="9"/>
  <c r="R2522" i="9"/>
  <c r="S2522" i="9"/>
  <c r="T2522" i="9"/>
  <c r="U2522" i="9"/>
  <c r="V2522" i="9"/>
  <c r="W2522" i="9"/>
  <c r="X2522" i="9"/>
  <c r="M2523" i="9"/>
  <c r="N2523" i="9"/>
  <c r="O2523" i="9"/>
  <c r="P2523" i="9"/>
  <c r="Q2523" i="9"/>
  <c r="R2523" i="9"/>
  <c r="S2523" i="9"/>
  <c r="T2523" i="9"/>
  <c r="U2523" i="9"/>
  <c r="V2523" i="9"/>
  <c r="W2523" i="9"/>
  <c r="X2523" i="9"/>
  <c r="M2524" i="9"/>
  <c r="N2524" i="9"/>
  <c r="O2524" i="9"/>
  <c r="P2524" i="9"/>
  <c r="Q2524" i="9"/>
  <c r="R2524" i="9"/>
  <c r="S2524" i="9"/>
  <c r="T2524" i="9"/>
  <c r="U2524" i="9"/>
  <c r="V2524" i="9"/>
  <c r="W2524" i="9"/>
  <c r="X2524" i="9"/>
  <c r="M2525" i="9"/>
  <c r="N2525" i="9"/>
  <c r="O2525" i="9"/>
  <c r="P2525" i="9"/>
  <c r="Q2525" i="9"/>
  <c r="R2525" i="9"/>
  <c r="S2525" i="9"/>
  <c r="T2525" i="9"/>
  <c r="U2525" i="9"/>
  <c r="V2525" i="9"/>
  <c r="W2525" i="9"/>
  <c r="X2525" i="9"/>
  <c r="M2526" i="9"/>
  <c r="N2526" i="9"/>
  <c r="O2526" i="9"/>
  <c r="P2526" i="9"/>
  <c r="Q2526" i="9"/>
  <c r="R2526" i="9"/>
  <c r="S2526" i="9"/>
  <c r="T2526" i="9"/>
  <c r="U2526" i="9"/>
  <c r="V2526" i="9"/>
  <c r="W2526" i="9"/>
  <c r="X2526" i="9"/>
  <c r="M2527" i="9"/>
  <c r="N2527" i="9"/>
  <c r="O2527" i="9"/>
  <c r="P2527" i="9"/>
  <c r="Q2527" i="9"/>
  <c r="R2527" i="9"/>
  <c r="S2527" i="9"/>
  <c r="T2527" i="9"/>
  <c r="U2527" i="9"/>
  <c r="V2527" i="9"/>
  <c r="W2527" i="9"/>
  <c r="X2527" i="9"/>
  <c r="M2528" i="9"/>
  <c r="N2528" i="9"/>
  <c r="O2528" i="9"/>
  <c r="P2528" i="9"/>
  <c r="Q2528" i="9"/>
  <c r="R2528" i="9"/>
  <c r="S2528" i="9"/>
  <c r="T2528" i="9"/>
  <c r="U2528" i="9"/>
  <c r="V2528" i="9"/>
  <c r="W2528" i="9"/>
  <c r="X2528" i="9"/>
  <c r="M2529" i="9"/>
  <c r="N2529" i="9"/>
  <c r="O2529" i="9"/>
  <c r="P2529" i="9"/>
  <c r="Q2529" i="9"/>
  <c r="R2529" i="9"/>
  <c r="S2529" i="9"/>
  <c r="T2529" i="9"/>
  <c r="U2529" i="9"/>
  <c r="V2529" i="9"/>
  <c r="W2529" i="9"/>
  <c r="X2529" i="9"/>
  <c r="M2530" i="9"/>
  <c r="N2530" i="9"/>
  <c r="O2530" i="9"/>
  <c r="P2530" i="9"/>
  <c r="Q2530" i="9"/>
  <c r="R2530" i="9"/>
  <c r="S2530" i="9"/>
  <c r="T2530" i="9"/>
  <c r="U2530" i="9"/>
  <c r="V2530" i="9"/>
  <c r="W2530" i="9"/>
  <c r="X2530" i="9"/>
  <c r="M2531" i="9"/>
  <c r="N2531" i="9"/>
  <c r="O2531" i="9"/>
  <c r="P2531" i="9"/>
  <c r="Q2531" i="9"/>
  <c r="R2531" i="9"/>
  <c r="S2531" i="9"/>
  <c r="T2531" i="9"/>
  <c r="U2531" i="9"/>
  <c r="V2531" i="9"/>
  <c r="W2531" i="9"/>
  <c r="X2531" i="9"/>
  <c r="M2532" i="9"/>
  <c r="N2532" i="9"/>
  <c r="O2532" i="9"/>
  <c r="P2532" i="9"/>
  <c r="Q2532" i="9"/>
  <c r="R2532" i="9"/>
  <c r="S2532" i="9"/>
  <c r="T2532" i="9"/>
  <c r="U2532" i="9"/>
  <c r="V2532" i="9"/>
  <c r="W2532" i="9"/>
  <c r="X2532" i="9"/>
  <c r="M2533" i="9"/>
  <c r="N2533" i="9"/>
  <c r="O2533" i="9"/>
  <c r="P2533" i="9"/>
  <c r="Q2533" i="9"/>
  <c r="R2533" i="9"/>
  <c r="S2533" i="9"/>
  <c r="T2533" i="9"/>
  <c r="U2533" i="9"/>
  <c r="V2533" i="9"/>
  <c r="W2533" i="9"/>
  <c r="X2533" i="9"/>
  <c r="M2534" i="9"/>
  <c r="N2534" i="9"/>
  <c r="O2534" i="9"/>
  <c r="P2534" i="9"/>
  <c r="Q2534" i="9"/>
  <c r="R2534" i="9"/>
  <c r="S2534" i="9"/>
  <c r="T2534" i="9"/>
  <c r="U2534" i="9"/>
  <c r="V2534" i="9"/>
  <c r="W2534" i="9"/>
  <c r="X2534" i="9"/>
  <c r="M2535" i="9"/>
  <c r="N2535" i="9"/>
  <c r="O2535" i="9"/>
  <c r="P2535" i="9"/>
  <c r="Q2535" i="9"/>
  <c r="R2535" i="9"/>
  <c r="S2535" i="9"/>
  <c r="T2535" i="9"/>
  <c r="U2535" i="9"/>
  <c r="V2535" i="9"/>
  <c r="W2535" i="9"/>
  <c r="X2535" i="9"/>
  <c r="M2536" i="9"/>
  <c r="N2536" i="9"/>
  <c r="O2536" i="9"/>
  <c r="P2536" i="9"/>
  <c r="Q2536" i="9"/>
  <c r="R2536" i="9"/>
  <c r="S2536" i="9"/>
  <c r="T2536" i="9"/>
  <c r="U2536" i="9"/>
  <c r="V2536" i="9"/>
  <c r="W2536" i="9"/>
  <c r="X2536" i="9"/>
  <c r="M2537" i="9"/>
  <c r="N2537" i="9"/>
  <c r="O2537" i="9"/>
  <c r="P2537" i="9"/>
  <c r="Q2537" i="9"/>
  <c r="R2537" i="9"/>
  <c r="S2537" i="9"/>
  <c r="T2537" i="9"/>
  <c r="U2537" i="9"/>
  <c r="V2537" i="9"/>
  <c r="W2537" i="9"/>
  <c r="X2537" i="9"/>
  <c r="M2538" i="9"/>
  <c r="N2538" i="9"/>
  <c r="O2538" i="9"/>
  <c r="P2538" i="9"/>
  <c r="Q2538" i="9"/>
  <c r="R2538" i="9"/>
  <c r="S2538" i="9"/>
  <c r="T2538" i="9"/>
  <c r="U2538" i="9"/>
  <c r="V2538" i="9"/>
  <c r="W2538" i="9"/>
  <c r="X2538" i="9"/>
  <c r="M2539" i="9"/>
  <c r="N2539" i="9"/>
  <c r="O2539" i="9"/>
  <c r="P2539" i="9"/>
  <c r="Q2539" i="9"/>
  <c r="R2539" i="9"/>
  <c r="S2539" i="9"/>
  <c r="T2539" i="9"/>
  <c r="U2539" i="9"/>
  <c r="V2539" i="9"/>
  <c r="W2539" i="9"/>
  <c r="X2539" i="9"/>
  <c r="M2540" i="9"/>
  <c r="N2540" i="9"/>
  <c r="O2540" i="9"/>
  <c r="P2540" i="9"/>
  <c r="Q2540" i="9"/>
  <c r="R2540" i="9"/>
  <c r="S2540" i="9"/>
  <c r="T2540" i="9"/>
  <c r="U2540" i="9"/>
  <c r="V2540" i="9"/>
  <c r="W2540" i="9"/>
  <c r="X2540" i="9"/>
  <c r="M2541" i="9"/>
  <c r="N2541" i="9"/>
  <c r="O2541" i="9"/>
  <c r="P2541" i="9"/>
  <c r="Q2541" i="9"/>
  <c r="R2541" i="9"/>
  <c r="S2541" i="9"/>
  <c r="T2541" i="9"/>
  <c r="U2541" i="9"/>
  <c r="V2541" i="9"/>
  <c r="W2541" i="9"/>
  <c r="X2541" i="9"/>
  <c r="M2542" i="9"/>
  <c r="N2542" i="9"/>
  <c r="O2542" i="9"/>
  <c r="P2542" i="9"/>
  <c r="Q2542" i="9"/>
  <c r="R2542" i="9"/>
  <c r="S2542" i="9"/>
  <c r="T2542" i="9"/>
  <c r="U2542" i="9"/>
  <c r="V2542" i="9"/>
  <c r="W2542" i="9"/>
  <c r="X2542" i="9"/>
  <c r="M2543" i="9"/>
  <c r="N2543" i="9"/>
  <c r="O2543" i="9"/>
  <c r="P2543" i="9"/>
  <c r="Q2543" i="9"/>
  <c r="R2543" i="9"/>
  <c r="S2543" i="9"/>
  <c r="T2543" i="9"/>
  <c r="U2543" i="9"/>
  <c r="V2543" i="9"/>
  <c r="W2543" i="9"/>
  <c r="X2543" i="9"/>
  <c r="M2544" i="9"/>
  <c r="N2544" i="9"/>
  <c r="O2544" i="9"/>
  <c r="P2544" i="9"/>
  <c r="Q2544" i="9"/>
  <c r="R2544" i="9"/>
  <c r="S2544" i="9"/>
  <c r="T2544" i="9"/>
  <c r="U2544" i="9"/>
  <c r="V2544" i="9"/>
  <c r="W2544" i="9"/>
  <c r="X2544" i="9"/>
  <c r="M2545" i="9"/>
  <c r="N2545" i="9"/>
  <c r="O2545" i="9"/>
  <c r="P2545" i="9"/>
  <c r="Q2545" i="9"/>
  <c r="R2545" i="9"/>
  <c r="S2545" i="9"/>
  <c r="T2545" i="9"/>
  <c r="U2545" i="9"/>
  <c r="V2545" i="9"/>
  <c r="W2545" i="9"/>
  <c r="X2545" i="9"/>
  <c r="M2546" i="9"/>
  <c r="N2546" i="9"/>
  <c r="O2546" i="9"/>
  <c r="P2546" i="9"/>
  <c r="Q2546" i="9"/>
  <c r="R2546" i="9"/>
  <c r="S2546" i="9"/>
  <c r="T2546" i="9"/>
  <c r="U2546" i="9"/>
  <c r="V2546" i="9"/>
  <c r="W2546" i="9"/>
  <c r="X2546" i="9"/>
  <c r="M2547" i="9"/>
  <c r="N2547" i="9"/>
  <c r="O2547" i="9"/>
  <c r="P2547" i="9"/>
  <c r="Q2547" i="9"/>
  <c r="R2547" i="9"/>
  <c r="S2547" i="9"/>
  <c r="T2547" i="9"/>
  <c r="U2547" i="9"/>
  <c r="V2547" i="9"/>
  <c r="W2547" i="9"/>
  <c r="X2547" i="9"/>
  <c r="M2548" i="9"/>
  <c r="N2548" i="9"/>
  <c r="O2548" i="9"/>
  <c r="P2548" i="9"/>
  <c r="Q2548" i="9"/>
  <c r="R2548" i="9"/>
  <c r="S2548" i="9"/>
  <c r="T2548" i="9"/>
  <c r="U2548" i="9"/>
  <c r="V2548" i="9"/>
  <c r="W2548" i="9"/>
  <c r="X2548" i="9"/>
  <c r="M2549" i="9"/>
  <c r="N2549" i="9"/>
  <c r="O2549" i="9"/>
  <c r="P2549" i="9"/>
  <c r="Q2549" i="9"/>
  <c r="R2549" i="9"/>
  <c r="S2549" i="9"/>
  <c r="T2549" i="9"/>
  <c r="U2549" i="9"/>
  <c r="V2549" i="9"/>
  <c r="W2549" i="9"/>
  <c r="X2549" i="9"/>
  <c r="M2550" i="9"/>
  <c r="N2550" i="9"/>
  <c r="O2550" i="9"/>
  <c r="P2550" i="9"/>
  <c r="Q2550" i="9"/>
  <c r="R2550" i="9"/>
  <c r="S2550" i="9"/>
  <c r="T2550" i="9"/>
  <c r="U2550" i="9"/>
  <c r="V2550" i="9"/>
  <c r="W2550" i="9"/>
  <c r="X2550" i="9"/>
  <c r="M2551" i="9"/>
  <c r="N2551" i="9"/>
  <c r="O2551" i="9"/>
  <c r="P2551" i="9"/>
  <c r="Q2551" i="9"/>
  <c r="R2551" i="9"/>
  <c r="S2551" i="9"/>
  <c r="T2551" i="9"/>
  <c r="U2551" i="9"/>
  <c r="V2551" i="9"/>
  <c r="W2551" i="9"/>
  <c r="X2551" i="9"/>
  <c r="M2552" i="9"/>
  <c r="N2552" i="9"/>
  <c r="O2552" i="9"/>
  <c r="P2552" i="9"/>
  <c r="Q2552" i="9"/>
  <c r="R2552" i="9"/>
  <c r="S2552" i="9"/>
  <c r="T2552" i="9"/>
  <c r="U2552" i="9"/>
  <c r="V2552" i="9"/>
  <c r="W2552" i="9"/>
  <c r="X2552" i="9"/>
  <c r="M2553" i="9"/>
  <c r="N2553" i="9"/>
  <c r="O2553" i="9"/>
  <c r="P2553" i="9"/>
  <c r="Q2553" i="9"/>
  <c r="R2553" i="9"/>
  <c r="S2553" i="9"/>
  <c r="T2553" i="9"/>
  <c r="U2553" i="9"/>
  <c r="V2553" i="9"/>
  <c r="W2553" i="9"/>
  <c r="X2553" i="9"/>
  <c r="M2554" i="9"/>
  <c r="N2554" i="9"/>
  <c r="O2554" i="9"/>
  <c r="P2554" i="9"/>
  <c r="Q2554" i="9"/>
  <c r="R2554" i="9"/>
  <c r="S2554" i="9"/>
  <c r="T2554" i="9"/>
  <c r="U2554" i="9"/>
  <c r="V2554" i="9"/>
  <c r="W2554" i="9"/>
  <c r="X2554" i="9"/>
  <c r="M2555" i="9"/>
  <c r="N2555" i="9"/>
  <c r="O2555" i="9"/>
  <c r="P2555" i="9"/>
  <c r="Q2555" i="9"/>
  <c r="R2555" i="9"/>
  <c r="S2555" i="9"/>
  <c r="T2555" i="9"/>
  <c r="U2555" i="9"/>
  <c r="V2555" i="9"/>
  <c r="W2555" i="9"/>
  <c r="X2555" i="9"/>
  <c r="M2556" i="9"/>
  <c r="N2556" i="9"/>
  <c r="O2556" i="9"/>
  <c r="P2556" i="9"/>
  <c r="Q2556" i="9"/>
  <c r="R2556" i="9"/>
  <c r="S2556" i="9"/>
  <c r="T2556" i="9"/>
  <c r="U2556" i="9"/>
  <c r="V2556" i="9"/>
  <c r="W2556" i="9"/>
  <c r="X2556" i="9"/>
  <c r="M2557" i="9"/>
  <c r="N2557" i="9"/>
  <c r="O2557" i="9"/>
  <c r="P2557" i="9"/>
  <c r="Q2557" i="9"/>
  <c r="R2557" i="9"/>
  <c r="S2557" i="9"/>
  <c r="T2557" i="9"/>
  <c r="U2557" i="9"/>
  <c r="V2557" i="9"/>
  <c r="W2557" i="9"/>
  <c r="X2557" i="9"/>
  <c r="M2558" i="9"/>
  <c r="N2558" i="9"/>
  <c r="O2558" i="9"/>
  <c r="P2558" i="9"/>
  <c r="Q2558" i="9"/>
  <c r="R2558" i="9"/>
  <c r="S2558" i="9"/>
  <c r="T2558" i="9"/>
  <c r="U2558" i="9"/>
  <c r="V2558" i="9"/>
  <c r="W2558" i="9"/>
  <c r="X2558" i="9"/>
  <c r="M2559" i="9"/>
  <c r="N2559" i="9"/>
  <c r="O2559" i="9"/>
  <c r="P2559" i="9"/>
  <c r="Q2559" i="9"/>
  <c r="R2559" i="9"/>
  <c r="S2559" i="9"/>
  <c r="T2559" i="9"/>
  <c r="U2559" i="9"/>
  <c r="V2559" i="9"/>
  <c r="W2559" i="9"/>
  <c r="X2559" i="9"/>
  <c r="M2560" i="9"/>
  <c r="N2560" i="9"/>
  <c r="O2560" i="9"/>
  <c r="P2560" i="9"/>
  <c r="Q2560" i="9"/>
  <c r="R2560" i="9"/>
  <c r="S2560" i="9"/>
  <c r="T2560" i="9"/>
  <c r="U2560" i="9"/>
  <c r="V2560" i="9"/>
  <c r="W2560" i="9"/>
  <c r="X2560" i="9"/>
  <c r="M2561" i="9"/>
  <c r="N2561" i="9"/>
  <c r="O2561" i="9"/>
  <c r="P2561" i="9"/>
  <c r="Q2561" i="9"/>
  <c r="R2561" i="9"/>
  <c r="S2561" i="9"/>
  <c r="T2561" i="9"/>
  <c r="U2561" i="9"/>
  <c r="V2561" i="9"/>
  <c r="W2561" i="9"/>
  <c r="X2561" i="9"/>
  <c r="M2562" i="9"/>
  <c r="N2562" i="9"/>
  <c r="O2562" i="9"/>
  <c r="P2562" i="9"/>
  <c r="Q2562" i="9"/>
  <c r="R2562" i="9"/>
  <c r="S2562" i="9"/>
  <c r="T2562" i="9"/>
  <c r="U2562" i="9"/>
  <c r="V2562" i="9"/>
  <c r="W2562" i="9"/>
  <c r="X2562" i="9"/>
  <c r="M2563" i="9"/>
  <c r="N2563" i="9"/>
  <c r="O2563" i="9"/>
  <c r="P2563" i="9"/>
  <c r="Q2563" i="9"/>
  <c r="R2563" i="9"/>
  <c r="S2563" i="9"/>
  <c r="T2563" i="9"/>
  <c r="U2563" i="9"/>
  <c r="V2563" i="9"/>
  <c r="W2563" i="9"/>
  <c r="X2563" i="9"/>
  <c r="M2564" i="9"/>
  <c r="N2564" i="9"/>
  <c r="O2564" i="9"/>
  <c r="P2564" i="9"/>
  <c r="Q2564" i="9"/>
  <c r="R2564" i="9"/>
  <c r="S2564" i="9"/>
  <c r="T2564" i="9"/>
  <c r="U2564" i="9"/>
  <c r="V2564" i="9"/>
  <c r="W2564" i="9"/>
  <c r="X2564" i="9"/>
  <c r="M2565" i="9"/>
  <c r="N2565" i="9"/>
  <c r="O2565" i="9"/>
  <c r="P2565" i="9"/>
  <c r="Q2565" i="9"/>
  <c r="R2565" i="9"/>
  <c r="S2565" i="9"/>
  <c r="T2565" i="9"/>
  <c r="U2565" i="9"/>
  <c r="V2565" i="9"/>
  <c r="W2565" i="9"/>
  <c r="X2565" i="9"/>
  <c r="M2566" i="9"/>
  <c r="N2566" i="9"/>
  <c r="O2566" i="9"/>
  <c r="P2566" i="9"/>
  <c r="Q2566" i="9"/>
  <c r="R2566" i="9"/>
  <c r="S2566" i="9"/>
  <c r="T2566" i="9"/>
  <c r="U2566" i="9"/>
  <c r="V2566" i="9"/>
  <c r="W2566" i="9"/>
  <c r="X2566" i="9"/>
  <c r="M2567" i="9"/>
  <c r="N2567" i="9"/>
  <c r="O2567" i="9"/>
  <c r="P2567" i="9"/>
  <c r="Q2567" i="9"/>
  <c r="R2567" i="9"/>
  <c r="S2567" i="9"/>
  <c r="T2567" i="9"/>
  <c r="U2567" i="9"/>
  <c r="V2567" i="9"/>
  <c r="W2567" i="9"/>
  <c r="X2567" i="9"/>
  <c r="M2568" i="9"/>
  <c r="N2568" i="9"/>
  <c r="O2568" i="9"/>
  <c r="P2568" i="9"/>
  <c r="Q2568" i="9"/>
  <c r="R2568" i="9"/>
  <c r="S2568" i="9"/>
  <c r="T2568" i="9"/>
  <c r="U2568" i="9"/>
  <c r="V2568" i="9"/>
  <c r="W2568" i="9"/>
  <c r="X2568" i="9"/>
  <c r="M2569" i="9"/>
  <c r="N2569" i="9"/>
  <c r="O2569" i="9"/>
  <c r="P2569" i="9"/>
  <c r="Q2569" i="9"/>
  <c r="R2569" i="9"/>
  <c r="S2569" i="9"/>
  <c r="T2569" i="9"/>
  <c r="U2569" i="9"/>
  <c r="V2569" i="9"/>
  <c r="W2569" i="9"/>
  <c r="X2569" i="9"/>
  <c r="M2570" i="9"/>
  <c r="N2570" i="9"/>
  <c r="O2570" i="9"/>
  <c r="P2570" i="9"/>
  <c r="Q2570" i="9"/>
  <c r="R2570" i="9"/>
  <c r="S2570" i="9"/>
  <c r="T2570" i="9"/>
  <c r="U2570" i="9"/>
  <c r="V2570" i="9"/>
  <c r="W2570" i="9"/>
  <c r="X2570" i="9"/>
  <c r="M2571" i="9"/>
  <c r="N2571" i="9"/>
  <c r="O2571" i="9"/>
  <c r="P2571" i="9"/>
  <c r="Q2571" i="9"/>
  <c r="R2571" i="9"/>
  <c r="S2571" i="9"/>
  <c r="T2571" i="9"/>
  <c r="U2571" i="9"/>
  <c r="V2571" i="9"/>
  <c r="W2571" i="9"/>
  <c r="X2571" i="9"/>
  <c r="M2572" i="9"/>
  <c r="N2572" i="9"/>
  <c r="O2572" i="9"/>
  <c r="P2572" i="9"/>
  <c r="Q2572" i="9"/>
  <c r="R2572" i="9"/>
  <c r="S2572" i="9"/>
  <c r="T2572" i="9"/>
  <c r="U2572" i="9"/>
  <c r="V2572" i="9"/>
  <c r="W2572" i="9"/>
  <c r="X2572" i="9"/>
  <c r="M2573" i="9"/>
  <c r="N2573" i="9"/>
  <c r="O2573" i="9"/>
  <c r="P2573" i="9"/>
  <c r="Q2573" i="9"/>
  <c r="R2573" i="9"/>
  <c r="S2573" i="9"/>
  <c r="T2573" i="9"/>
  <c r="U2573" i="9"/>
  <c r="V2573" i="9"/>
  <c r="W2573" i="9"/>
  <c r="X2573" i="9"/>
  <c r="M2574" i="9"/>
  <c r="N2574" i="9"/>
  <c r="O2574" i="9"/>
  <c r="P2574" i="9"/>
  <c r="Q2574" i="9"/>
  <c r="R2574" i="9"/>
  <c r="S2574" i="9"/>
  <c r="T2574" i="9"/>
  <c r="U2574" i="9"/>
  <c r="V2574" i="9"/>
  <c r="W2574" i="9"/>
  <c r="X2574" i="9"/>
  <c r="M2575" i="9"/>
  <c r="N2575" i="9"/>
  <c r="O2575" i="9"/>
  <c r="P2575" i="9"/>
  <c r="Q2575" i="9"/>
  <c r="R2575" i="9"/>
  <c r="S2575" i="9"/>
  <c r="T2575" i="9"/>
  <c r="U2575" i="9"/>
  <c r="V2575" i="9"/>
  <c r="W2575" i="9"/>
  <c r="X2575" i="9"/>
  <c r="M2576" i="9"/>
  <c r="N2576" i="9"/>
  <c r="O2576" i="9"/>
  <c r="P2576" i="9"/>
  <c r="Q2576" i="9"/>
  <c r="R2576" i="9"/>
  <c r="S2576" i="9"/>
  <c r="T2576" i="9"/>
  <c r="U2576" i="9"/>
  <c r="V2576" i="9"/>
  <c r="W2576" i="9"/>
  <c r="X2576" i="9"/>
  <c r="M2577" i="9"/>
  <c r="N2577" i="9"/>
  <c r="O2577" i="9"/>
  <c r="P2577" i="9"/>
  <c r="Q2577" i="9"/>
  <c r="R2577" i="9"/>
  <c r="S2577" i="9"/>
  <c r="T2577" i="9"/>
  <c r="U2577" i="9"/>
  <c r="V2577" i="9"/>
  <c r="W2577" i="9"/>
  <c r="X2577" i="9"/>
  <c r="M2578" i="9"/>
  <c r="N2578" i="9"/>
  <c r="O2578" i="9"/>
  <c r="P2578" i="9"/>
  <c r="Q2578" i="9"/>
  <c r="R2578" i="9"/>
  <c r="S2578" i="9"/>
  <c r="T2578" i="9"/>
  <c r="U2578" i="9"/>
  <c r="V2578" i="9"/>
  <c r="W2578" i="9"/>
  <c r="X2578" i="9"/>
  <c r="M2579" i="9"/>
  <c r="N2579" i="9"/>
  <c r="O2579" i="9"/>
  <c r="P2579" i="9"/>
  <c r="Q2579" i="9"/>
  <c r="R2579" i="9"/>
  <c r="S2579" i="9"/>
  <c r="T2579" i="9"/>
  <c r="U2579" i="9"/>
  <c r="V2579" i="9"/>
  <c r="W2579" i="9"/>
  <c r="X2579" i="9"/>
  <c r="M2580" i="9"/>
  <c r="N2580" i="9"/>
  <c r="O2580" i="9"/>
  <c r="P2580" i="9"/>
  <c r="Q2580" i="9"/>
  <c r="R2580" i="9"/>
  <c r="S2580" i="9"/>
  <c r="T2580" i="9"/>
  <c r="U2580" i="9"/>
  <c r="V2580" i="9"/>
  <c r="W2580" i="9"/>
  <c r="X2580" i="9"/>
  <c r="M2581" i="9"/>
  <c r="N2581" i="9"/>
  <c r="O2581" i="9"/>
  <c r="P2581" i="9"/>
  <c r="Q2581" i="9"/>
  <c r="R2581" i="9"/>
  <c r="S2581" i="9"/>
  <c r="T2581" i="9"/>
  <c r="U2581" i="9"/>
  <c r="V2581" i="9"/>
  <c r="W2581" i="9"/>
  <c r="X2581" i="9"/>
  <c r="M2582" i="9"/>
  <c r="N2582" i="9"/>
  <c r="O2582" i="9"/>
  <c r="P2582" i="9"/>
  <c r="Q2582" i="9"/>
  <c r="R2582" i="9"/>
  <c r="S2582" i="9"/>
  <c r="T2582" i="9"/>
  <c r="U2582" i="9"/>
  <c r="V2582" i="9"/>
  <c r="W2582" i="9"/>
  <c r="X2582" i="9"/>
  <c r="M2583" i="9"/>
  <c r="N2583" i="9"/>
  <c r="O2583" i="9"/>
  <c r="P2583" i="9"/>
  <c r="Q2583" i="9"/>
  <c r="R2583" i="9"/>
  <c r="S2583" i="9"/>
  <c r="T2583" i="9"/>
  <c r="U2583" i="9"/>
  <c r="V2583" i="9"/>
  <c r="W2583" i="9"/>
  <c r="X2583" i="9"/>
  <c r="M2584" i="9"/>
  <c r="N2584" i="9"/>
  <c r="O2584" i="9"/>
  <c r="P2584" i="9"/>
  <c r="Q2584" i="9"/>
  <c r="R2584" i="9"/>
  <c r="S2584" i="9"/>
  <c r="T2584" i="9"/>
  <c r="U2584" i="9"/>
  <c r="V2584" i="9"/>
  <c r="W2584" i="9"/>
  <c r="X2584" i="9"/>
  <c r="M2585" i="9"/>
  <c r="N2585" i="9"/>
  <c r="O2585" i="9"/>
  <c r="P2585" i="9"/>
  <c r="Q2585" i="9"/>
  <c r="R2585" i="9"/>
  <c r="S2585" i="9"/>
  <c r="T2585" i="9"/>
  <c r="U2585" i="9"/>
  <c r="V2585" i="9"/>
  <c r="W2585" i="9"/>
  <c r="X2585" i="9"/>
  <c r="M2586" i="9"/>
  <c r="N2586" i="9"/>
  <c r="O2586" i="9"/>
  <c r="P2586" i="9"/>
  <c r="Q2586" i="9"/>
  <c r="R2586" i="9"/>
  <c r="S2586" i="9"/>
  <c r="T2586" i="9"/>
  <c r="U2586" i="9"/>
  <c r="V2586" i="9"/>
  <c r="W2586" i="9"/>
  <c r="X2586" i="9"/>
  <c r="M2587" i="9"/>
  <c r="N2587" i="9"/>
  <c r="O2587" i="9"/>
  <c r="P2587" i="9"/>
  <c r="Q2587" i="9"/>
  <c r="R2587" i="9"/>
  <c r="S2587" i="9"/>
  <c r="T2587" i="9"/>
  <c r="U2587" i="9"/>
  <c r="V2587" i="9"/>
  <c r="W2587" i="9"/>
  <c r="X2587" i="9"/>
  <c r="M2588" i="9"/>
  <c r="N2588" i="9"/>
  <c r="O2588" i="9"/>
  <c r="P2588" i="9"/>
  <c r="Q2588" i="9"/>
  <c r="R2588" i="9"/>
  <c r="S2588" i="9"/>
  <c r="T2588" i="9"/>
  <c r="U2588" i="9"/>
  <c r="V2588" i="9"/>
  <c r="W2588" i="9"/>
  <c r="X2588" i="9"/>
  <c r="M2589" i="9"/>
  <c r="N2589" i="9"/>
  <c r="O2589" i="9"/>
  <c r="P2589" i="9"/>
  <c r="Q2589" i="9"/>
  <c r="R2589" i="9"/>
  <c r="S2589" i="9"/>
  <c r="T2589" i="9"/>
  <c r="U2589" i="9"/>
  <c r="V2589" i="9"/>
  <c r="W2589" i="9"/>
  <c r="X2589" i="9"/>
  <c r="M2590" i="9"/>
  <c r="N2590" i="9"/>
  <c r="O2590" i="9"/>
  <c r="P2590" i="9"/>
  <c r="Q2590" i="9"/>
  <c r="R2590" i="9"/>
  <c r="S2590" i="9"/>
  <c r="T2590" i="9"/>
  <c r="U2590" i="9"/>
  <c r="V2590" i="9"/>
  <c r="W2590" i="9"/>
  <c r="X2590" i="9"/>
  <c r="M2591" i="9"/>
  <c r="N2591" i="9"/>
  <c r="O2591" i="9"/>
  <c r="P2591" i="9"/>
  <c r="Q2591" i="9"/>
  <c r="R2591" i="9"/>
  <c r="S2591" i="9"/>
  <c r="T2591" i="9"/>
  <c r="U2591" i="9"/>
  <c r="V2591" i="9"/>
  <c r="W2591" i="9"/>
  <c r="X2591" i="9"/>
  <c r="M2592" i="9"/>
  <c r="N2592" i="9"/>
  <c r="O2592" i="9"/>
  <c r="P2592" i="9"/>
  <c r="Q2592" i="9"/>
  <c r="R2592" i="9"/>
  <c r="S2592" i="9"/>
  <c r="T2592" i="9"/>
  <c r="U2592" i="9"/>
  <c r="V2592" i="9"/>
  <c r="W2592" i="9"/>
  <c r="X2592" i="9"/>
  <c r="M2593" i="9"/>
  <c r="N2593" i="9"/>
  <c r="O2593" i="9"/>
  <c r="P2593" i="9"/>
  <c r="Q2593" i="9"/>
  <c r="R2593" i="9"/>
  <c r="S2593" i="9"/>
  <c r="T2593" i="9"/>
  <c r="U2593" i="9"/>
  <c r="V2593" i="9"/>
  <c r="W2593" i="9"/>
  <c r="X2593" i="9"/>
  <c r="M2594" i="9"/>
  <c r="N2594" i="9"/>
  <c r="O2594" i="9"/>
  <c r="P2594" i="9"/>
  <c r="Q2594" i="9"/>
  <c r="R2594" i="9"/>
  <c r="S2594" i="9"/>
  <c r="T2594" i="9"/>
  <c r="U2594" i="9"/>
  <c r="V2594" i="9"/>
  <c r="W2594" i="9"/>
  <c r="X2594" i="9"/>
  <c r="M2595" i="9"/>
  <c r="N2595" i="9"/>
  <c r="O2595" i="9"/>
  <c r="P2595" i="9"/>
  <c r="Q2595" i="9"/>
  <c r="R2595" i="9"/>
  <c r="S2595" i="9"/>
  <c r="T2595" i="9"/>
  <c r="U2595" i="9"/>
  <c r="V2595" i="9"/>
  <c r="W2595" i="9"/>
  <c r="X2595" i="9"/>
  <c r="M2596" i="9"/>
  <c r="N2596" i="9"/>
  <c r="O2596" i="9"/>
  <c r="P2596" i="9"/>
  <c r="Q2596" i="9"/>
  <c r="R2596" i="9"/>
  <c r="S2596" i="9"/>
  <c r="T2596" i="9"/>
  <c r="U2596" i="9"/>
  <c r="V2596" i="9"/>
  <c r="W2596" i="9"/>
  <c r="X2596" i="9"/>
  <c r="M2597" i="9"/>
  <c r="N2597" i="9"/>
  <c r="O2597" i="9"/>
  <c r="P2597" i="9"/>
  <c r="Q2597" i="9"/>
  <c r="R2597" i="9"/>
  <c r="S2597" i="9"/>
  <c r="T2597" i="9"/>
  <c r="U2597" i="9"/>
  <c r="V2597" i="9"/>
  <c r="W2597" i="9"/>
  <c r="X2597" i="9"/>
  <c r="M2598" i="9"/>
  <c r="N2598" i="9"/>
  <c r="O2598" i="9"/>
  <c r="P2598" i="9"/>
  <c r="Q2598" i="9"/>
  <c r="R2598" i="9"/>
  <c r="S2598" i="9"/>
  <c r="T2598" i="9"/>
  <c r="U2598" i="9"/>
  <c r="V2598" i="9"/>
  <c r="W2598" i="9"/>
  <c r="X2598" i="9"/>
  <c r="M2599" i="9"/>
  <c r="N2599" i="9"/>
  <c r="O2599" i="9"/>
  <c r="P2599" i="9"/>
  <c r="Q2599" i="9"/>
  <c r="R2599" i="9"/>
  <c r="S2599" i="9"/>
  <c r="T2599" i="9"/>
  <c r="U2599" i="9"/>
  <c r="V2599" i="9"/>
  <c r="W2599" i="9"/>
  <c r="X2599" i="9"/>
  <c r="M2600" i="9"/>
  <c r="N2600" i="9"/>
  <c r="O2600" i="9"/>
  <c r="P2600" i="9"/>
  <c r="Q2600" i="9"/>
  <c r="R2600" i="9"/>
  <c r="S2600" i="9"/>
  <c r="T2600" i="9"/>
  <c r="U2600" i="9"/>
  <c r="V2600" i="9"/>
  <c r="W2600" i="9"/>
  <c r="X2600" i="9"/>
  <c r="M2601" i="9"/>
  <c r="N2601" i="9"/>
  <c r="O2601" i="9"/>
  <c r="P2601" i="9"/>
  <c r="Q2601" i="9"/>
  <c r="R2601" i="9"/>
  <c r="S2601" i="9"/>
  <c r="T2601" i="9"/>
  <c r="U2601" i="9"/>
  <c r="V2601" i="9"/>
  <c r="W2601" i="9"/>
  <c r="X2601" i="9"/>
  <c r="M2602" i="9"/>
  <c r="N2602" i="9"/>
  <c r="O2602" i="9"/>
  <c r="P2602" i="9"/>
  <c r="Q2602" i="9"/>
  <c r="R2602" i="9"/>
  <c r="S2602" i="9"/>
  <c r="T2602" i="9"/>
  <c r="U2602" i="9"/>
  <c r="V2602" i="9"/>
  <c r="W2602" i="9"/>
  <c r="X2602" i="9"/>
  <c r="M2603" i="9"/>
  <c r="N2603" i="9"/>
  <c r="O2603" i="9"/>
  <c r="P2603" i="9"/>
  <c r="Q2603" i="9"/>
  <c r="R2603" i="9"/>
  <c r="S2603" i="9"/>
  <c r="T2603" i="9"/>
  <c r="U2603" i="9"/>
  <c r="V2603" i="9"/>
  <c r="W2603" i="9"/>
  <c r="X2603" i="9"/>
  <c r="M2604" i="9"/>
  <c r="N2604" i="9"/>
  <c r="O2604" i="9"/>
  <c r="P2604" i="9"/>
  <c r="Q2604" i="9"/>
  <c r="R2604" i="9"/>
  <c r="S2604" i="9"/>
  <c r="T2604" i="9"/>
  <c r="U2604" i="9"/>
  <c r="V2604" i="9"/>
  <c r="W2604" i="9"/>
  <c r="X2604" i="9"/>
  <c r="M2605" i="9"/>
  <c r="N2605" i="9"/>
  <c r="O2605" i="9"/>
  <c r="P2605" i="9"/>
  <c r="Q2605" i="9"/>
  <c r="R2605" i="9"/>
  <c r="S2605" i="9"/>
  <c r="T2605" i="9"/>
  <c r="U2605" i="9"/>
  <c r="V2605" i="9"/>
  <c r="W2605" i="9"/>
  <c r="X2605" i="9"/>
  <c r="M2606" i="9"/>
  <c r="N2606" i="9"/>
  <c r="O2606" i="9"/>
  <c r="P2606" i="9"/>
  <c r="Q2606" i="9"/>
  <c r="R2606" i="9"/>
  <c r="S2606" i="9"/>
  <c r="T2606" i="9"/>
  <c r="U2606" i="9"/>
  <c r="V2606" i="9"/>
  <c r="W2606" i="9"/>
  <c r="X2606" i="9"/>
  <c r="M2607" i="9"/>
  <c r="N2607" i="9"/>
  <c r="O2607" i="9"/>
  <c r="P2607" i="9"/>
  <c r="Q2607" i="9"/>
  <c r="R2607" i="9"/>
  <c r="S2607" i="9"/>
  <c r="T2607" i="9"/>
  <c r="U2607" i="9"/>
  <c r="V2607" i="9"/>
  <c r="W2607" i="9"/>
  <c r="X2607" i="9"/>
  <c r="M2608" i="9"/>
  <c r="N2608" i="9"/>
  <c r="O2608" i="9"/>
  <c r="P2608" i="9"/>
  <c r="Q2608" i="9"/>
  <c r="R2608" i="9"/>
  <c r="S2608" i="9"/>
  <c r="T2608" i="9"/>
  <c r="U2608" i="9"/>
  <c r="V2608" i="9"/>
  <c r="W2608" i="9"/>
  <c r="X2608" i="9"/>
  <c r="M2609" i="9"/>
  <c r="N2609" i="9"/>
  <c r="O2609" i="9"/>
  <c r="P2609" i="9"/>
  <c r="Q2609" i="9"/>
  <c r="R2609" i="9"/>
  <c r="S2609" i="9"/>
  <c r="T2609" i="9"/>
  <c r="U2609" i="9"/>
  <c r="V2609" i="9"/>
  <c r="W2609" i="9"/>
  <c r="X2609" i="9"/>
  <c r="M2610" i="9"/>
  <c r="N2610" i="9"/>
  <c r="O2610" i="9"/>
  <c r="P2610" i="9"/>
  <c r="Q2610" i="9"/>
  <c r="R2610" i="9"/>
  <c r="S2610" i="9"/>
  <c r="T2610" i="9"/>
  <c r="U2610" i="9"/>
  <c r="V2610" i="9"/>
  <c r="W2610" i="9"/>
  <c r="X2610" i="9"/>
  <c r="M2611" i="9"/>
  <c r="N2611" i="9"/>
  <c r="O2611" i="9"/>
  <c r="P2611" i="9"/>
  <c r="Q2611" i="9"/>
  <c r="R2611" i="9"/>
  <c r="S2611" i="9"/>
  <c r="T2611" i="9"/>
  <c r="U2611" i="9"/>
  <c r="V2611" i="9"/>
  <c r="W2611" i="9"/>
  <c r="X2611" i="9"/>
  <c r="M2612" i="9"/>
  <c r="N2612" i="9"/>
  <c r="O2612" i="9"/>
  <c r="P2612" i="9"/>
  <c r="Q2612" i="9"/>
  <c r="R2612" i="9"/>
  <c r="S2612" i="9"/>
  <c r="T2612" i="9"/>
  <c r="U2612" i="9"/>
  <c r="V2612" i="9"/>
  <c r="W2612" i="9"/>
  <c r="X2612" i="9"/>
  <c r="M2613" i="9"/>
  <c r="N2613" i="9"/>
  <c r="O2613" i="9"/>
  <c r="P2613" i="9"/>
  <c r="Q2613" i="9"/>
  <c r="R2613" i="9"/>
  <c r="S2613" i="9"/>
  <c r="T2613" i="9"/>
  <c r="U2613" i="9"/>
  <c r="V2613" i="9"/>
  <c r="W2613" i="9"/>
  <c r="X2613" i="9"/>
  <c r="M2614" i="9"/>
  <c r="N2614" i="9"/>
  <c r="O2614" i="9"/>
  <c r="P2614" i="9"/>
  <c r="Q2614" i="9"/>
  <c r="R2614" i="9"/>
  <c r="S2614" i="9"/>
  <c r="T2614" i="9"/>
  <c r="U2614" i="9"/>
  <c r="V2614" i="9"/>
  <c r="W2614" i="9"/>
  <c r="X2614" i="9"/>
  <c r="M2615" i="9"/>
  <c r="N2615" i="9"/>
  <c r="O2615" i="9"/>
  <c r="P2615" i="9"/>
  <c r="Q2615" i="9"/>
  <c r="R2615" i="9"/>
  <c r="S2615" i="9"/>
  <c r="T2615" i="9"/>
  <c r="U2615" i="9"/>
  <c r="V2615" i="9"/>
  <c r="W2615" i="9"/>
  <c r="X2615" i="9"/>
  <c r="M2616" i="9"/>
  <c r="N2616" i="9"/>
  <c r="O2616" i="9"/>
  <c r="P2616" i="9"/>
  <c r="Q2616" i="9"/>
  <c r="R2616" i="9"/>
  <c r="S2616" i="9"/>
  <c r="T2616" i="9"/>
  <c r="U2616" i="9"/>
  <c r="V2616" i="9"/>
  <c r="W2616" i="9"/>
  <c r="X2616" i="9"/>
  <c r="M2617" i="9"/>
  <c r="N2617" i="9"/>
  <c r="O2617" i="9"/>
  <c r="P2617" i="9"/>
  <c r="Q2617" i="9"/>
  <c r="R2617" i="9"/>
  <c r="S2617" i="9"/>
  <c r="T2617" i="9"/>
  <c r="U2617" i="9"/>
  <c r="V2617" i="9"/>
  <c r="W2617" i="9"/>
  <c r="X2617" i="9"/>
  <c r="M2618" i="9"/>
  <c r="N2618" i="9"/>
  <c r="O2618" i="9"/>
  <c r="P2618" i="9"/>
  <c r="Q2618" i="9"/>
  <c r="R2618" i="9"/>
  <c r="S2618" i="9"/>
  <c r="T2618" i="9"/>
  <c r="U2618" i="9"/>
  <c r="V2618" i="9"/>
  <c r="W2618" i="9"/>
  <c r="X2618" i="9"/>
  <c r="M2619" i="9"/>
  <c r="N2619" i="9"/>
  <c r="O2619" i="9"/>
  <c r="P2619" i="9"/>
  <c r="Q2619" i="9"/>
  <c r="R2619" i="9"/>
  <c r="S2619" i="9"/>
  <c r="T2619" i="9"/>
  <c r="U2619" i="9"/>
  <c r="V2619" i="9"/>
  <c r="W2619" i="9"/>
  <c r="X2619" i="9"/>
  <c r="M2620" i="9"/>
  <c r="N2620" i="9"/>
  <c r="O2620" i="9"/>
  <c r="P2620" i="9"/>
  <c r="Q2620" i="9"/>
  <c r="R2620" i="9"/>
  <c r="S2620" i="9"/>
  <c r="T2620" i="9"/>
  <c r="U2620" i="9"/>
  <c r="V2620" i="9"/>
  <c r="W2620" i="9"/>
  <c r="X2620" i="9"/>
  <c r="M2621" i="9"/>
  <c r="N2621" i="9"/>
  <c r="O2621" i="9"/>
  <c r="P2621" i="9"/>
  <c r="Q2621" i="9"/>
  <c r="R2621" i="9"/>
  <c r="S2621" i="9"/>
  <c r="T2621" i="9"/>
  <c r="U2621" i="9"/>
  <c r="V2621" i="9"/>
  <c r="W2621" i="9"/>
  <c r="X2621" i="9"/>
  <c r="M2622" i="9"/>
  <c r="N2622" i="9"/>
  <c r="O2622" i="9"/>
  <c r="P2622" i="9"/>
  <c r="Q2622" i="9"/>
  <c r="R2622" i="9"/>
  <c r="S2622" i="9"/>
  <c r="T2622" i="9"/>
  <c r="U2622" i="9"/>
  <c r="V2622" i="9"/>
  <c r="W2622" i="9"/>
  <c r="X2622" i="9"/>
  <c r="M2623" i="9"/>
  <c r="N2623" i="9"/>
  <c r="O2623" i="9"/>
  <c r="P2623" i="9"/>
  <c r="Q2623" i="9"/>
  <c r="R2623" i="9"/>
  <c r="S2623" i="9"/>
  <c r="T2623" i="9"/>
  <c r="U2623" i="9"/>
  <c r="V2623" i="9"/>
  <c r="W2623" i="9"/>
  <c r="X2623" i="9"/>
  <c r="M2624" i="9"/>
  <c r="N2624" i="9"/>
  <c r="O2624" i="9"/>
  <c r="P2624" i="9"/>
  <c r="Q2624" i="9"/>
  <c r="R2624" i="9"/>
  <c r="S2624" i="9"/>
  <c r="T2624" i="9"/>
  <c r="U2624" i="9"/>
  <c r="V2624" i="9"/>
  <c r="W2624" i="9"/>
  <c r="X2624" i="9"/>
  <c r="M2625" i="9"/>
  <c r="N2625" i="9"/>
  <c r="O2625" i="9"/>
  <c r="P2625" i="9"/>
  <c r="Q2625" i="9"/>
  <c r="R2625" i="9"/>
  <c r="S2625" i="9"/>
  <c r="T2625" i="9"/>
  <c r="U2625" i="9"/>
  <c r="V2625" i="9"/>
  <c r="W2625" i="9"/>
  <c r="X2625" i="9"/>
  <c r="M2626" i="9"/>
  <c r="N2626" i="9"/>
  <c r="O2626" i="9"/>
  <c r="P2626" i="9"/>
  <c r="Q2626" i="9"/>
  <c r="R2626" i="9"/>
  <c r="S2626" i="9"/>
  <c r="T2626" i="9"/>
  <c r="U2626" i="9"/>
  <c r="V2626" i="9"/>
  <c r="W2626" i="9"/>
  <c r="X2626" i="9"/>
  <c r="M2627" i="9"/>
  <c r="N2627" i="9"/>
  <c r="O2627" i="9"/>
  <c r="P2627" i="9"/>
  <c r="Q2627" i="9"/>
  <c r="R2627" i="9"/>
  <c r="S2627" i="9"/>
  <c r="T2627" i="9"/>
  <c r="U2627" i="9"/>
  <c r="V2627" i="9"/>
  <c r="W2627" i="9"/>
  <c r="X2627" i="9"/>
  <c r="M2628" i="9"/>
  <c r="N2628" i="9"/>
  <c r="O2628" i="9"/>
  <c r="P2628" i="9"/>
  <c r="Q2628" i="9"/>
  <c r="R2628" i="9"/>
  <c r="S2628" i="9"/>
  <c r="T2628" i="9"/>
  <c r="U2628" i="9"/>
  <c r="V2628" i="9"/>
  <c r="W2628" i="9"/>
  <c r="X2628" i="9"/>
  <c r="M2629" i="9"/>
  <c r="N2629" i="9"/>
  <c r="O2629" i="9"/>
  <c r="P2629" i="9"/>
  <c r="Q2629" i="9"/>
  <c r="R2629" i="9"/>
  <c r="S2629" i="9"/>
  <c r="T2629" i="9"/>
  <c r="U2629" i="9"/>
  <c r="V2629" i="9"/>
  <c r="W2629" i="9"/>
  <c r="X2629" i="9"/>
  <c r="M2630" i="9"/>
  <c r="N2630" i="9"/>
  <c r="O2630" i="9"/>
  <c r="P2630" i="9"/>
  <c r="Q2630" i="9"/>
  <c r="R2630" i="9"/>
  <c r="S2630" i="9"/>
  <c r="T2630" i="9"/>
  <c r="U2630" i="9"/>
  <c r="V2630" i="9"/>
  <c r="W2630" i="9"/>
  <c r="X2630" i="9"/>
  <c r="M2631" i="9"/>
  <c r="N2631" i="9"/>
  <c r="O2631" i="9"/>
  <c r="P2631" i="9"/>
  <c r="Q2631" i="9"/>
  <c r="R2631" i="9"/>
  <c r="S2631" i="9"/>
  <c r="T2631" i="9"/>
  <c r="U2631" i="9"/>
  <c r="V2631" i="9"/>
  <c r="W2631" i="9"/>
  <c r="X2631" i="9"/>
  <c r="M2632" i="9"/>
  <c r="N2632" i="9"/>
  <c r="O2632" i="9"/>
  <c r="P2632" i="9"/>
  <c r="Q2632" i="9"/>
  <c r="R2632" i="9"/>
  <c r="S2632" i="9"/>
  <c r="T2632" i="9"/>
  <c r="U2632" i="9"/>
  <c r="V2632" i="9"/>
  <c r="W2632" i="9"/>
  <c r="X2632" i="9"/>
  <c r="M2633" i="9"/>
  <c r="N2633" i="9"/>
  <c r="O2633" i="9"/>
  <c r="P2633" i="9"/>
  <c r="Q2633" i="9"/>
  <c r="R2633" i="9"/>
  <c r="S2633" i="9"/>
  <c r="T2633" i="9"/>
  <c r="U2633" i="9"/>
  <c r="V2633" i="9"/>
  <c r="W2633" i="9"/>
  <c r="X2633" i="9"/>
  <c r="M2634" i="9"/>
  <c r="N2634" i="9"/>
  <c r="O2634" i="9"/>
  <c r="P2634" i="9"/>
  <c r="Q2634" i="9"/>
  <c r="R2634" i="9"/>
  <c r="S2634" i="9"/>
  <c r="T2634" i="9"/>
  <c r="U2634" i="9"/>
  <c r="V2634" i="9"/>
  <c r="W2634" i="9"/>
  <c r="X2634" i="9"/>
  <c r="M2635" i="9"/>
  <c r="N2635" i="9"/>
  <c r="O2635" i="9"/>
  <c r="P2635" i="9"/>
  <c r="Q2635" i="9"/>
  <c r="R2635" i="9"/>
  <c r="S2635" i="9"/>
  <c r="T2635" i="9"/>
  <c r="U2635" i="9"/>
  <c r="V2635" i="9"/>
  <c r="W2635" i="9"/>
  <c r="X2635" i="9"/>
  <c r="M2636" i="9"/>
  <c r="N2636" i="9"/>
  <c r="O2636" i="9"/>
  <c r="P2636" i="9"/>
  <c r="Q2636" i="9"/>
  <c r="R2636" i="9"/>
  <c r="S2636" i="9"/>
  <c r="T2636" i="9"/>
  <c r="U2636" i="9"/>
  <c r="V2636" i="9"/>
  <c r="W2636" i="9"/>
  <c r="X2636" i="9"/>
  <c r="M2637" i="9"/>
  <c r="N2637" i="9"/>
  <c r="O2637" i="9"/>
  <c r="P2637" i="9"/>
  <c r="Q2637" i="9"/>
  <c r="R2637" i="9"/>
  <c r="S2637" i="9"/>
  <c r="T2637" i="9"/>
  <c r="U2637" i="9"/>
  <c r="V2637" i="9"/>
  <c r="W2637" i="9"/>
  <c r="X2637" i="9"/>
  <c r="M2638" i="9"/>
  <c r="N2638" i="9"/>
  <c r="O2638" i="9"/>
  <c r="P2638" i="9"/>
  <c r="Q2638" i="9"/>
  <c r="R2638" i="9"/>
  <c r="S2638" i="9"/>
  <c r="T2638" i="9"/>
  <c r="U2638" i="9"/>
  <c r="V2638" i="9"/>
  <c r="W2638" i="9"/>
  <c r="X2638" i="9"/>
  <c r="M2639" i="9"/>
  <c r="N2639" i="9"/>
  <c r="O2639" i="9"/>
  <c r="P2639" i="9"/>
  <c r="Q2639" i="9"/>
  <c r="R2639" i="9"/>
  <c r="S2639" i="9"/>
  <c r="T2639" i="9"/>
  <c r="U2639" i="9"/>
  <c r="V2639" i="9"/>
  <c r="W2639" i="9"/>
  <c r="X2639" i="9"/>
  <c r="M2640" i="9"/>
  <c r="N2640" i="9"/>
  <c r="O2640" i="9"/>
  <c r="P2640" i="9"/>
  <c r="Q2640" i="9"/>
  <c r="R2640" i="9"/>
  <c r="S2640" i="9"/>
  <c r="T2640" i="9"/>
  <c r="U2640" i="9"/>
  <c r="V2640" i="9"/>
  <c r="W2640" i="9"/>
  <c r="X2640" i="9"/>
  <c r="M2641" i="9"/>
  <c r="N2641" i="9"/>
  <c r="O2641" i="9"/>
  <c r="P2641" i="9"/>
  <c r="Q2641" i="9"/>
  <c r="R2641" i="9"/>
  <c r="S2641" i="9"/>
  <c r="T2641" i="9"/>
  <c r="U2641" i="9"/>
  <c r="V2641" i="9"/>
  <c r="W2641" i="9"/>
  <c r="X2641" i="9"/>
  <c r="M2642" i="9"/>
  <c r="N2642" i="9"/>
  <c r="O2642" i="9"/>
  <c r="P2642" i="9"/>
  <c r="Q2642" i="9"/>
  <c r="R2642" i="9"/>
  <c r="S2642" i="9"/>
  <c r="T2642" i="9"/>
  <c r="U2642" i="9"/>
  <c r="V2642" i="9"/>
  <c r="W2642" i="9"/>
  <c r="X2642" i="9"/>
  <c r="M2643" i="9"/>
  <c r="N2643" i="9"/>
  <c r="O2643" i="9"/>
  <c r="P2643" i="9"/>
  <c r="Q2643" i="9"/>
  <c r="R2643" i="9"/>
  <c r="S2643" i="9"/>
  <c r="T2643" i="9"/>
  <c r="U2643" i="9"/>
  <c r="V2643" i="9"/>
  <c r="W2643" i="9"/>
  <c r="X2643" i="9"/>
  <c r="M2644" i="9"/>
  <c r="N2644" i="9"/>
  <c r="O2644" i="9"/>
  <c r="P2644" i="9"/>
  <c r="Q2644" i="9"/>
  <c r="R2644" i="9"/>
  <c r="S2644" i="9"/>
  <c r="T2644" i="9"/>
  <c r="U2644" i="9"/>
  <c r="V2644" i="9"/>
  <c r="W2644" i="9"/>
  <c r="X2644" i="9"/>
  <c r="M2645" i="9"/>
  <c r="N2645" i="9"/>
  <c r="O2645" i="9"/>
  <c r="P2645" i="9"/>
  <c r="Q2645" i="9"/>
  <c r="R2645" i="9"/>
  <c r="S2645" i="9"/>
  <c r="T2645" i="9"/>
  <c r="U2645" i="9"/>
  <c r="V2645" i="9"/>
  <c r="W2645" i="9"/>
  <c r="X2645" i="9"/>
  <c r="M2646" i="9"/>
  <c r="N2646" i="9"/>
  <c r="O2646" i="9"/>
  <c r="P2646" i="9"/>
  <c r="Q2646" i="9"/>
  <c r="R2646" i="9"/>
  <c r="S2646" i="9"/>
  <c r="T2646" i="9"/>
  <c r="U2646" i="9"/>
  <c r="V2646" i="9"/>
  <c r="W2646" i="9"/>
  <c r="X2646" i="9"/>
  <c r="M2647" i="9"/>
  <c r="N2647" i="9"/>
  <c r="O2647" i="9"/>
  <c r="P2647" i="9"/>
  <c r="Q2647" i="9"/>
  <c r="R2647" i="9"/>
  <c r="S2647" i="9"/>
  <c r="T2647" i="9"/>
  <c r="U2647" i="9"/>
  <c r="V2647" i="9"/>
  <c r="W2647" i="9"/>
  <c r="X2647" i="9"/>
  <c r="M2648" i="9"/>
  <c r="N2648" i="9"/>
  <c r="O2648" i="9"/>
  <c r="P2648" i="9"/>
  <c r="Q2648" i="9"/>
  <c r="R2648" i="9"/>
  <c r="S2648" i="9"/>
  <c r="T2648" i="9"/>
  <c r="U2648" i="9"/>
  <c r="V2648" i="9"/>
  <c r="W2648" i="9"/>
  <c r="X2648" i="9"/>
  <c r="M2649" i="9"/>
  <c r="N2649" i="9"/>
  <c r="O2649" i="9"/>
  <c r="P2649" i="9"/>
  <c r="Q2649" i="9"/>
  <c r="R2649" i="9"/>
  <c r="S2649" i="9"/>
  <c r="T2649" i="9"/>
  <c r="U2649" i="9"/>
  <c r="V2649" i="9"/>
  <c r="W2649" i="9"/>
  <c r="X2649" i="9"/>
  <c r="M2650" i="9"/>
  <c r="N2650" i="9"/>
  <c r="O2650" i="9"/>
  <c r="P2650" i="9"/>
  <c r="Q2650" i="9"/>
  <c r="R2650" i="9"/>
  <c r="S2650" i="9"/>
  <c r="T2650" i="9"/>
  <c r="U2650" i="9"/>
  <c r="V2650" i="9"/>
  <c r="W2650" i="9"/>
  <c r="X2650" i="9"/>
  <c r="M2651" i="9"/>
  <c r="N2651" i="9"/>
  <c r="O2651" i="9"/>
  <c r="P2651" i="9"/>
  <c r="Q2651" i="9"/>
  <c r="R2651" i="9"/>
  <c r="S2651" i="9"/>
  <c r="T2651" i="9"/>
  <c r="U2651" i="9"/>
  <c r="V2651" i="9"/>
  <c r="W2651" i="9"/>
  <c r="X2651" i="9"/>
  <c r="M2652" i="9"/>
  <c r="N2652" i="9"/>
  <c r="O2652" i="9"/>
  <c r="P2652" i="9"/>
  <c r="Q2652" i="9"/>
  <c r="R2652" i="9"/>
  <c r="S2652" i="9"/>
  <c r="T2652" i="9"/>
  <c r="U2652" i="9"/>
  <c r="V2652" i="9"/>
  <c r="W2652" i="9"/>
  <c r="X2652" i="9"/>
  <c r="M2653" i="9"/>
  <c r="N2653" i="9"/>
  <c r="O2653" i="9"/>
  <c r="P2653" i="9"/>
  <c r="Q2653" i="9"/>
  <c r="R2653" i="9"/>
  <c r="S2653" i="9"/>
  <c r="T2653" i="9"/>
  <c r="U2653" i="9"/>
  <c r="V2653" i="9"/>
  <c r="W2653" i="9"/>
  <c r="X2653" i="9"/>
  <c r="M2654" i="9"/>
  <c r="N2654" i="9"/>
  <c r="O2654" i="9"/>
  <c r="P2654" i="9"/>
  <c r="Q2654" i="9"/>
  <c r="R2654" i="9"/>
  <c r="S2654" i="9"/>
  <c r="T2654" i="9"/>
  <c r="U2654" i="9"/>
  <c r="V2654" i="9"/>
  <c r="W2654" i="9"/>
  <c r="X2654" i="9"/>
  <c r="M2655" i="9"/>
  <c r="N2655" i="9"/>
  <c r="O2655" i="9"/>
  <c r="P2655" i="9"/>
  <c r="Q2655" i="9"/>
  <c r="R2655" i="9"/>
  <c r="S2655" i="9"/>
  <c r="T2655" i="9"/>
  <c r="U2655" i="9"/>
  <c r="V2655" i="9"/>
  <c r="W2655" i="9"/>
  <c r="X2655" i="9"/>
  <c r="M2656" i="9"/>
  <c r="N2656" i="9"/>
  <c r="O2656" i="9"/>
  <c r="P2656" i="9"/>
  <c r="Q2656" i="9"/>
  <c r="R2656" i="9"/>
  <c r="S2656" i="9"/>
  <c r="T2656" i="9"/>
  <c r="U2656" i="9"/>
  <c r="V2656" i="9"/>
  <c r="W2656" i="9"/>
  <c r="X2656" i="9"/>
  <c r="M2657" i="9"/>
  <c r="N2657" i="9"/>
  <c r="O2657" i="9"/>
  <c r="P2657" i="9"/>
  <c r="Q2657" i="9"/>
  <c r="R2657" i="9"/>
  <c r="S2657" i="9"/>
  <c r="T2657" i="9"/>
  <c r="U2657" i="9"/>
  <c r="V2657" i="9"/>
  <c r="W2657" i="9"/>
  <c r="X2657" i="9"/>
  <c r="M2658" i="9"/>
  <c r="N2658" i="9"/>
  <c r="O2658" i="9"/>
  <c r="P2658" i="9"/>
  <c r="Q2658" i="9"/>
  <c r="R2658" i="9"/>
  <c r="S2658" i="9"/>
  <c r="T2658" i="9"/>
  <c r="U2658" i="9"/>
  <c r="V2658" i="9"/>
  <c r="W2658" i="9"/>
  <c r="X2658" i="9"/>
  <c r="M2659" i="9"/>
  <c r="N2659" i="9"/>
  <c r="O2659" i="9"/>
  <c r="P2659" i="9"/>
  <c r="Q2659" i="9"/>
  <c r="R2659" i="9"/>
  <c r="S2659" i="9"/>
  <c r="T2659" i="9"/>
  <c r="U2659" i="9"/>
  <c r="V2659" i="9"/>
  <c r="W2659" i="9"/>
  <c r="X2659" i="9"/>
  <c r="M2660" i="9"/>
  <c r="N2660" i="9"/>
  <c r="O2660" i="9"/>
  <c r="P2660" i="9"/>
  <c r="Q2660" i="9"/>
  <c r="R2660" i="9"/>
  <c r="S2660" i="9"/>
  <c r="T2660" i="9"/>
  <c r="U2660" i="9"/>
  <c r="V2660" i="9"/>
  <c r="W2660" i="9"/>
  <c r="X2660" i="9"/>
  <c r="M2661" i="9"/>
  <c r="N2661" i="9"/>
  <c r="O2661" i="9"/>
  <c r="P2661" i="9"/>
  <c r="Q2661" i="9"/>
  <c r="R2661" i="9"/>
  <c r="S2661" i="9"/>
  <c r="T2661" i="9"/>
  <c r="U2661" i="9"/>
  <c r="V2661" i="9"/>
  <c r="W2661" i="9"/>
  <c r="X2661" i="9"/>
  <c r="M2662" i="9"/>
  <c r="N2662" i="9"/>
  <c r="O2662" i="9"/>
  <c r="P2662" i="9"/>
  <c r="Q2662" i="9"/>
  <c r="R2662" i="9"/>
  <c r="S2662" i="9"/>
  <c r="T2662" i="9"/>
  <c r="U2662" i="9"/>
  <c r="V2662" i="9"/>
  <c r="W2662" i="9"/>
  <c r="X2662" i="9"/>
  <c r="M2663" i="9"/>
  <c r="N2663" i="9"/>
  <c r="O2663" i="9"/>
  <c r="P2663" i="9"/>
  <c r="Q2663" i="9"/>
  <c r="R2663" i="9"/>
  <c r="S2663" i="9"/>
  <c r="T2663" i="9"/>
  <c r="U2663" i="9"/>
  <c r="V2663" i="9"/>
  <c r="W2663" i="9"/>
  <c r="X2663" i="9"/>
  <c r="M2664" i="9"/>
  <c r="N2664" i="9"/>
  <c r="O2664" i="9"/>
  <c r="P2664" i="9"/>
  <c r="Q2664" i="9"/>
  <c r="R2664" i="9"/>
  <c r="S2664" i="9"/>
  <c r="T2664" i="9"/>
  <c r="U2664" i="9"/>
  <c r="V2664" i="9"/>
  <c r="W2664" i="9"/>
  <c r="X2664" i="9"/>
  <c r="M2665" i="9"/>
  <c r="N2665" i="9"/>
  <c r="O2665" i="9"/>
  <c r="P2665" i="9"/>
  <c r="Q2665" i="9"/>
  <c r="R2665" i="9"/>
  <c r="S2665" i="9"/>
  <c r="T2665" i="9"/>
  <c r="U2665" i="9"/>
  <c r="V2665" i="9"/>
  <c r="W2665" i="9"/>
  <c r="X2665" i="9"/>
  <c r="M2666" i="9"/>
  <c r="N2666" i="9"/>
  <c r="O2666" i="9"/>
  <c r="P2666" i="9"/>
  <c r="Q2666" i="9"/>
  <c r="R2666" i="9"/>
  <c r="S2666" i="9"/>
  <c r="T2666" i="9"/>
  <c r="U2666" i="9"/>
  <c r="V2666" i="9"/>
  <c r="W2666" i="9"/>
  <c r="X2666" i="9"/>
  <c r="M2667" i="9"/>
  <c r="N2667" i="9"/>
  <c r="O2667" i="9"/>
  <c r="P2667" i="9"/>
  <c r="Q2667" i="9"/>
  <c r="R2667" i="9"/>
  <c r="S2667" i="9"/>
  <c r="T2667" i="9"/>
  <c r="U2667" i="9"/>
  <c r="V2667" i="9"/>
  <c r="W2667" i="9"/>
  <c r="X2667" i="9"/>
  <c r="M2668" i="9"/>
  <c r="N2668" i="9"/>
  <c r="O2668" i="9"/>
  <c r="P2668" i="9"/>
  <c r="Q2668" i="9"/>
  <c r="R2668" i="9"/>
  <c r="S2668" i="9"/>
  <c r="T2668" i="9"/>
  <c r="U2668" i="9"/>
  <c r="V2668" i="9"/>
  <c r="W2668" i="9"/>
  <c r="X2668" i="9"/>
  <c r="M2669" i="9"/>
  <c r="N2669" i="9"/>
  <c r="O2669" i="9"/>
  <c r="P2669" i="9"/>
  <c r="Q2669" i="9"/>
  <c r="R2669" i="9"/>
  <c r="S2669" i="9"/>
  <c r="T2669" i="9"/>
  <c r="U2669" i="9"/>
  <c r="V2669" i="9"/>
  <c r="W2669" i="9"/>
  <c r="X2669" i="9"/>
  <c r="M2670" i="9"/>
  <c r="N2670" i="9"/>
  <c r="O2670" i="9"/>
  <c r="P2670" i="9"/>
  <c r="Q2670" i="9"/>
  <c r="R2670" i="9"/>
  <c r="S2670" i="9"/>
  <c r="T2670" i="9"/>
  <c r="U2670" i="9"/>
  <c r="V2670" i="9"/>
  <c r="W2670" i="9"/>
  <c r="X2670" i="9"/>
  <c r="M2671" i="9"/>
  <c r="N2671" i="9"/>
  <c r="O2671" i="9"/>
  <c r="P2671" i="9"/>
  <c r="Q2671" i="9"/>
  <c r="R2671" i="9"/>
  <c r="S2671" i="9"/>
  <c r="T2671" i="9"/>
  <c r="U2671" i="9"/>
  <c r="V2671" i="9"/>
  <c r="W2671" i="9"/>
  <c r="X2671" i="9"/>
  <c r="M2672" i="9"/>
  <c r="N2672" i="9"/>
  <c r="O2672" i="9"/>
  <c r="P2672" i="9"/>
  <c r="Q2672" i="9"/>
  <c r="R2672" i="9"/>
  <c r="S2672" i="9"/>
  <c r="T2672" i="9"/>
  <c r="U2672" i="9"/>
  <c r="V2672" i="9"/>
  <c r="W2672" i="9"/>
  <c r="X2672" i="9"/>
  <c r="M2673" i="9"/>
  <c r="N2673" i="9"/>
  <c r="O2673" i="9"/>
  <c r="P2673" i="9"/>
  <c r="Q2673" i="9"/>
  <c r="R2673" i="9"/>
  <c r="S2673" i="9"/>
  <c r="T2673" i="9"/>
  <c r="U2673" i="9"/>
  <c r="V2673" i="9"/>
  <c r="W2673" i="9"/>
  <c r="X2673" i="9"/>
  <c r="M2674" i="9"/>
  <c r="N2674" i="9"/>
  <c r="O2674" i="9"/>
  <c r="P2674" i="9"/>
  <c r="Q2674" i="9"/>
  <c r="R2674" i="9"/>
  <c r="S2674" i="9"/>
  <c r="T2674" i="9"/>
  <c r="U2674" i="9"/>
  <c r="V2674" i="9"/>
  <c r="W2674" i="9"/>
  <c r="X2674" i="9"/>
  <c r="M2675" i="9"/>
  <c r="N2675" i="9"/>
  <c r="O2675" i="9"/>
  <c r="P2675" i="9"/>
  <c r="Q2675" i="9"/>
  <c r="R2675" i="9"/>
  <c r="S2675" i="9"/>
  <c r="T2675" i="9"/>
  <c r="U2675" i="9"/>
  <c r="V2675" i="9"/>
  <c r="W2675" i="9"/>
  <c r="X2675" i="9"/>
  <c r="M2676" i="9"/>
  <c r="N2676" i="9"/>
  <c r="O2676" i="9"/>
  <c r="P2676" i="9"/>
  <c r="Q2676" i="9"/>
  <c r="R2676" i="9"/>
  <c r="S2676" i="9"/>
  <c r="T2676" i="9"/>
  <c r="U2676" i="9"/>
  <c r="V2676" i="9"/>
  <c r="W2676" i="9"/>
  <c r="X2676" i="9"/>
  <c r="M2677" i="9"/>
  <c r="N2677" i="9"/>
  <c r="O2677" i="9"/>
  <c r="P2677" i="9"/>
  <c r="Q2677" i="9"/>
  <c r="R2677" i="9"/>
  <c r="S2677" i="9"/>
  <c r="T2677" i="9"/>
  <c r="U2677" i="9"/>
  <c r="V2677" i="9"/>
  <c r="W2677" i="9"/>
  <c r="X2677" i="9"/>
  <c r="M2678" i="9"/>
  <c r="N2678" i="9"/>
  <c r="O2678" i="9"/>
  <c r="P2678" i="9"/>
  <c r="Q2678" i="9"/>
  <c r="R2678" i="9"/>
  <c r="S2678" i="9"/>
  <c r="T2678" i="9"/>
  <c r="U2678" i="9"/>
  <c r="V2678" i="9"/>
  <c r="W2678" i="9"/>
  <c r="X2678" i="9"/>
  <c r="M2679" i="9"/>
  <c r="N2679" i="9"/>
  <c r="O2679" i="9"/>
  <c r="P2679" i="9"/>
  <c r="Q2679" i="9"/>
  <c r="R2679" i="9"/>
  <c r="S2679" i="9"/>
  <c r="T2679" i="9"/>
  <c r="U2679" i="9"/>
  <c r="V2679" i="9"/>
  <c r="W2679" i="9"/>
  <c r="X2679" i="9"/>
  <c r="M2680" i="9"/>
  <c r="N2680" i="9"/>
  <c r="O2680" i="9"/>
  <c r="P2680" i="9"/>
  <c r="Q2680" i="9"/>
  <c r="R2680" i="9"/>
  <c r="S2680" i="9"/>
  <c r="T2680" i="9"/>
  <c r="U2680" i="9"/>
  <c r="V2680" i="9"/>
  <c r="W2680" i="9"/>
  <c r="X2680" i="9"/>
  <c r="M2681" i="9"/>
  <c r="N2681" i="9"/>
  <c r="O2681" i="9"/>
  <c r="P2681" i="9"/>
  <c r="Q2681" i="9"/>
  <c r="R2681" i="9"/>
  <c r="S2681" i="9"/>
  <c r="T2681" i="9"/>
  <c r="U2681" i="9"/>
  <c r="V2681" i="9"/>
  <c r="W2681" i="9"/>
  <c r="X2681" i="9"/>
  <c r="M2682" i="9"/>
  <c r="N2682" i="9"/>
  <c r="O2682" i="9"/>
  <c r="P2682" i="9"/>
  <c r="Q2682" i="9"/>
  <c r="R2682" i="9"/>
  <c r="S2682" i="9"/>
  <c r="T2682" i="9"/>
  <c r="U2682" i="9"/>
  <c r="V2682" i="9"/>
  <c r="W2682" i="9"/>
  <c r="X2682" i="9"/>
  <c r="M2683" i="9"/>
  <c r="N2683" i="9"/>
  <c r="O2683" i="9"/>
  <c r="P2683" i="9"/>
  <c r="Q2683" i="9"/>
  <c r="R2683" i="9"/>
  <c r="S2683" i="9"/>
  <c r="T2683" i="9"/>
  <c r="U2683" i="9"/>
  <c r="V2683" i="9"/>
  <c r="W2683" i="9"/>
  <c r="X2683" i="9"/>
  <c r="M2684" i="9"/>
  <c r="N2684" i="9"/>
  <c r="O2684" i="9"/>
  <c r="P2684" i="9"/>
  <c r="Q2684" i="9"/>
  <c r="R2684" i="9"/>
  <c r="S2684" i="9"/>
  <c r="T2684" i="9"/>
  <c r="U2684" i="9"/>
  <c r="V2684" i="9"/>
  <c r="W2684" i="9"/>
  <c r="X2684" i="9"/>
  <c r="M2685" i="9"/>
  <c r="N2685" i="9"/>
  <c r="O2685" i="9"/>
  <c r="P2685" i="9"/>
  <c r="Q2685" i="9"/>
  <c r="R2685" i="9"/>
  <c r="S2685" i="9"/>
  <c r="T2685" i="9"/>
  <c r="U2685" i="9"/>
  <c r="V2685" i="9"/>
  <c r="W2685" i="9"/>
  <c r="X2685" i="9"/>
  <c r="M2686" i="9"/>
  <c r="N2686" i="9"/>
  <c r="O2686" i="9"/>
  <c r="P2686" i="9"/>
  <c r="Q2686" i="9"/>
  <c r="R2686" i="9"/>
  <c r="S2686" i="9"/>
  <c r="T2686" i="9"/>
  <c r="U2686" i="9"/>
  <c r="V2686" i="9"/>
  <c r="W2686" i="9"/>
  <c r="X2686" i="9"/>
  <c r="M2687" i="9"/>
  <c r="N2687" i="9"/>
  <c r="O2687" i="9"/>
  <c r="P2687" i="9"/>
  <c r="Q2687" i="9"/>
  <c r="R2687" i="9"/>
  <c r="S2687" i="9"/>
  <c r="T2687" i="9"/>
  <c r="U2687" i="9"/>
  <c r="V2687" i="9"/>
  <c r="W2687" i="9"/>
  <c r="X2687" i="9"/>
  <c r="M2688" i="9"/>
  <c r="N2688" i="9"/>
  <c r="O2688" i="9"/>
  <c r="P2688" i="9"/>
  <c r="Q2688" i="9"/>
  <c r="R2688" i="9"/>
  <c r="S2688" i="9"/>
  <c r="T2688" i="9"/>
  <c r="U2688" i="9"/>
  <c r="V2688" i="9"/>
  <c r="W2688" i="9"/>
  <c r="X2688" i="9"/>
  <c r="M2689" i="9"/>
  <c r="N2689" i="9"/>
  <c r="O2689" i="9"/>
  <c r="P2689" i="9"/>
  <c r="Q2689" i="9"/>
  <c r="R2689" i="9"/>
  <c r="S2689" i="9"/>
  <c r="T2689" i="9"/>
  <c r="U2689" i="9"/>
  <c r="V2689" i="9"/>
  <c r="W2689" i="9"/>
  <c r="X2689" i="9"/>
  <c r="M2690" i="9"/>
  <c r="N2690" i="9"/>
  <c r="O2690" i="9"/>
  <c r="P2690" i="9"/>
  <c r="Q2690" i="9"/>
  <c r="R2690" i="9"/>
  <c r="S2690" i="9"/>
  <c r="T2690" i="9"/>
  <c r="U2690" i="9"/>
  <c r="V2690" i="9"/>
  <c r="W2690" i="9"/>
  <c r="X2690" i="9"/>
  <c r="M2691" i="9"/>
  <c r="N2691" i="9"/>
  <c r="O2691" i="9"/>
  <c r="P2691" i="9"/>
  <c r="Q2691" i="9"/>
  <c r="R2691" i="9"/>
  <c r="S2691" i="9"/>
  <c r="T2691" i="9"/>
  <c r="U2691" i="9"/>
  <c r="V2691" i="9"/>
  <c r="W2691" i="9"/>
  <c r="X2691" i="9"/>
  <c r="M2692" i="9"/>
  <c r="N2692" i="9"/>
  <c r="O2692" i="9"/>
  <c r="P2692" i="9"/>
  <c r="Q2692" i="9"/>
  <c r="R2692" i="9"/>
  <c r="S2692" i="9"/>
  <c r="T2692" i="9"/>
  <c r="U2692" i="9"/>
  <c r="V2692" i="9"/>
  <c r="W2692" i="9"/>
  <c r="X2692" i="9"/>
  <c r="M2693" i="9"/>
  <c r="N2693" i="9"/>
  <c r="O2693" i="9"/>
  <c r="P2693" i="9"/>
  <c r="Q2693" i="9"/>
  <c r="R2693" i="9"/>
  <c r="S2693" i="9"/>
  <c r="T2693" i="9"/>
  <c r="U2693" i="9"/>
  <c r="V2693" i="9"/>
  <c r="W2693" i="9"/>
  <c r="X2693" i="9"/>
  <c r="M2694" i="9"/>
  <c r="N2694" i="9"/>
  <c r="O2694" i="9"/>
  <c r="P2694" i="9"/>
  <c r="Q2694" i="9"/>
  <c r="R2694" i="9"/>
  <c r="S2694" i="9"/>
  <c r="T2694" i="9"/>
  <c r="U2694" i="9"/>
  <c r="V2694" i="9"/>
  <c r="W2694" i="9"/>
  <c r="X2694" i="9"/>
  <c r="M2695" i="9"/>
  <c r="N2695" i="9"/>
  <c r="O2695" i="9"/>
  <c r="P2695" i="9"/>
  <c r="Q2695" i="9"/>
  <c r="R2695" i="9"/>
  <c r="S2695" i="9"/>
  <c r="T2695" i="9"/>
  <c r="U2695" i="9"/>
  <c r="V2695" i="9"/>
  <c r="W2695" i="9"/>
  <c r="X2695" i="9"/>
  <c r="M2696" i="9"/>
  <c r="N2696" i="9"/>
  <c r="O2696" i="9"/>
  <c r="P2696" i="9"/>
  <c r="Q2696" i="9"/>
  <c r="R2696" i="9"/>
  <c r="S2696" i="9"/>
  <c r="T2696" i="9"/>
  <c r="U2696" i="9"/>
  <c r="V2696" i="9"/>
  <c r="W2696" i="9"/>
  <c r="X2696" i="9"/>
  <c r="M2697" i="9"/>
  <c r="N2697" i="9"/>
  <c r="O2697" i="9"/>
  <c r="P2697" i="9"/>
  <c r="Q2697" i="9"/>
  <c r="R2697" i="9"/>
  <c r="S2697" i="9"/>
  <c r="T2697" i="9"/>
  <c r="U2697" i="9"/>
  <c r="V2697" i="9"/>
  <c r="W2697" i="9"/>
  <c r="X2697" i="9"/>
  <c r="M2698" i="9"/>
  <c r="N2698" i="9"/>
  <c r="O2698" i="9"/>
  <c r="P2698" i="9"/>
  <c r="Q2698" i="9"/>
  <c r="R2698" i="9"/>
  <c r="S2698" i="9"/>
  <c r="T2698" i="9"/>
  <c r="U2698" i="9"/>
  <c r="V2698" i="9"/>
  <c r="W2698" i="9"/>
  <c r="X2698" i="9"/>
  <c r="M2699" i="9"/>
  <c r="N2699" i="9"/>
  <c r="O2699" i="9"/>
  <c r="P2699" i="9"/>
  <c r="Q2699" i="9"/>
  <c r="R2699" i="9"/>
  <c r="S2699" i="9"/>
  <c r="T2699" i="9"/>
  <c r="U2699" i="9"/>
  <c r="V2699" i="9"/>
  <c r="W2699" i="9"/>
  <c r="X2699" i="9"/>
  <c r="M2700" i="9"/>
  <c r="N2700" i="9"/>
  <c r="O2700" i="9"/>
  <c r="P2700" i="9"/>
  <c r="Q2700" i="9"/>
  <c r="R2700" i="9"/>
  <c r="S2700" i="9"/>
  <c r="T2700" i="9"/>
  <c r="U2700" i="9"/>
  <c r="V2700" i="9"/>
  <c r="W2700" i="9"/>
  <c r="X2700" i="9"/>
  <c r="M2701" i="9"/>
  <c r="N2701" i="9"/>
  <c r="O2701" i="9"/>
  <c r="P2701" i="9"/>
  <c r="Q2701" i="9"/>
  <c r="R2701" i="9"/>
  <c r="S2701" i="9"/>
  <c r="T2701" i="9"/>
  <c r="U2701" i="9"/>
  <c r="V2701" i="9"/>
  <c r="W2701" i="9"/>
  <c r="X2701" i="9"/>
  <c r="M2702" i="9"/>
  <c r="N2702" i="9"/>
  <c r="O2702" i="9"/>
  <c r="P2702" i="9"/>
  <c r="Q2702" i="9"/>
  <c r="R2702" i="9"/>
  <c r="S2702" i="9"/>
  <c r="T2702" i="9"/>
  <c r="U2702" i="9"/>
  <c r="V2702" i="9"/>
  <c r="W2702" i="9"/>
  <c r="X2702" i="9"/>
  <c r="M2703" i="9"/>
  <c r="N2703" i="9"/>
  <c r="O2703" i="9"/>
  <c r="P2703" i="9"/>
  <c r="Q2703" i="9"/>
  <c r="R2703" i="9"/>
  <c r="S2703" i="9"/>
  <c r="T2703" i="9"/>
  <c r="U2703" i="9"/>
  <c r="V2703" i="9"/>
  <c r="W2703" i="9"/>
  <c r="X2703" i="9"/>
  <c r="M2704" i="9"/>
  <c r="N2704" i="9"/>
  <c r="O2704" i="9"/>
  <c r="P2704" i="9"/>
  <c r="Q2704" i="9"/>
  <c r="R2704" i="9"/>
  <c r="S2704" i="9"/>
  <c r="T2704" i="9"/>
  <c r="U2704" i="9"/>
  <c r="V2704" i="9"/>
  <c r="W2704" i="9"/>
  <c r="X2704" i="9"/>
  <c r="M2705" i="9"/>
  <c r="N2705" i="9"/>
  <c r="O2705" i="9"/>
  <c r="P2705" i="9"/>
  <c r="Q2705" i="9"/>
  <c r="R2705" i="9"/>
  <c r="S2705" i="9"/>
  <c r="T2705" i="9"/>
  <c r="U2705" i="9"/>
  <c r="V2705" i="9"/>
  <c r="W2705" i="9"/>
  <c r="X2705" i="9"/>
  <c r="M2706" i="9"/>
  <c r="N2706" i="9"/>
  <c r="O2706" i="9"/>
  <c r="P2706" i="9"/>
  <c r="Q2706" i="9"/>
  <c r="R2706" i="9"/>
  <c r="S2706" i="9"/>
  <c r="T2706" i="9"/>
  <c r="U2706" i="9"/>
  <c r="V2706" i="9"/>
  <c r="W2706" i="9"/>
  <c r="X2706" i="9"/>
  <c r="M2707" i="9"/>
  <c r="N2707" i="9"/>
  <c r="O2707" i="9"/>
  <c r="P2707" i="9"/>
  <c r="Q2707" i="9"/>
  <c r="R2707" i="9"/>
  <c r="S2707" i="9"/>
  <c r="T2707" i="9"/>
  <c r="U2707" i="9"/>
  <c r="V2707" i="9"/>
  <c r="W2707" i="9"/>
  <c r="X2707" i="9"/>
  <c r="M2708" i="9"/>
  <c r="N2708" i="9"/>
  <c r="O2708" i="9"/>
  <c r="P2708" i="9"/>
  <c r="Q2708" i="9"/>
  <c r="R2708" i="9"/>
  <c r="S2708" i="9"/>
  <c r="T2708" i="9"/>
  <c r="U2708" i="9"/>
  <c r="V2708" i="9"/>
  <c r="W2708" i="9"/>
  <c r="X2708" i="9"/>
  <c r="M2709" i="9"/>
  <c r="N2709" i="9"/>
  <c r="O2709" i="9"/>
  <c r="P2709" i="9"/>
  <c r="Q2709" i="9"/>
  <c r="R2709" i="9"/>
  <c r="S2709" i="9"/>
  <c r="T2709" i="9"/>
  <c r="U2709" i="9"/>
  <c r="V2709" i="9"/>
  <c r="W2709" i="9"/>
  <c r="X2709" i="9"/>
  <c r="M2710" i="9"/>
  <c r="N2710" i="9"/>
  <c r="O2710" i="9"/>
  <c r="P2710" i="9"/>
  <c r="Q2710" i="9"/>
  <c r="R2710" i="9"/>
  <c r="S2710" i="9"/>
  <c r="T2710" i="9"/>
  <c r="U2710" i="9"/>
  <c r="V2710" i="9"/>
  <c r="W2710" i="9"/>
  <c r="X2710" i="9"/>
  <c r="M2711" i="9"/>
  <c r="N2711" i="9"/>
  <c r="O2711" i="9"/>
  <c r="P2711" i="9"/>
  <c r="Q2711" i="9"/>
  <c r="R2711" i="9"/>
  <c r="S2711" i="9"/>
  <c r="T2711" i="9"/>
  <c r="U2711" i="9"/>
  <c r="V2711" i="9"/>
  <c r="W2711" i="9"/>
  <c r="X2711" i="9"/>
  <c r="M2712" i="9"/>
  <c r="N2712" i="9"/>
  <c r="O2712" i="9"/>
  <c r="P2712" i="9"/>
  <c r="Q2712" i="9"/>
  <c r="R2712" i="9"/>
  <c r="S2712" i="9"/>
  <c r="T2712" i="9"/>
  <c r="U2712" i="9"/>
  <c r="V2712" i="9"/>
  <c r="W2712" i="9"/>
  <c r="X2712" i="9"/>
  <c r="M2713" i="9"/>
  <c r="N2713" i="9"/>
  <c r="O2713" i="9"/>
  <c r="P2713" i="9"/>
  <c r="Q2713" i="9"/>
  <c r="R2713" i="9"/>
  <c r="S2713" i="9"/>
  <c r="T2713" i="9"/>
  <c r="U2713" i="9"/>
  <c r="V2713" i="9"/>
  <c r="W2713" i="9"/>
  <c r="X2713" i="9"/>
  <c r="M2714" i="9"/>
  <c r="N2714" i="9"/>
  <c r="O2714" i="9"/>
  <c r="P2714" i="9"/>
  <c r="Q2714" i="9"/>
  <c r="R2714" i="9"/>
  <c r="S2714" i="9"/>
  <c r="T2714" i="9"/>
  <c r="U2714" i="9"/>
  <c r="V2714" i="9"/>
  <c r="W2714" i="9"/>
  <c r="X2714" i="9"/>
  <c r="M2715" i="9"/>
  <c r="N2715" i="9"/>
  <c r="O2715" i="9"/>
  <c r="P2715" i="9"/>
  <c r="Q2715" i="9"/>
  <c r="R2715" i="9"/>
  <c r="S2715" i="9"/>
  <c r="T2715" i="9"/>
  <c r="U2715" i="9"/>
  <c r="V2715" i="9"/>
  <c r="W2715" i="9"/>
  <c r="X2715" i="9"/>
  <c r="M2716" i="9"/>
  <c r="N2716" i="9"/>
  <c r="O2716" i="9"/>
  <c r="P2716" i="9"/>
  <c r="Q2716" i="9"/>
  <c r="R2716" i="9"/>
  <c r="S2716" i="9"/>
  <c r="T2716" i="9"/>
  <c r="U2716" i="9"/>
  <c r="V2716" i="9"/>
  <c r="W2716" i="9"/>
  <c r="X2716" i="9"/>
  <c r="M2717" i="9"/>
  <c r="N2717" i="9"/>
  <c r="O2717" i="9"/>
  <c r="P2717" i="9"/>
  <c r="Q2717" i="9"/>
  <c r="R2717" i="9"/>
  <c r="S2717" i="9"/>
  <c r="T2717" i="9"/>
  <c r="U2717" i="9"/>
  <c r="V2717" i="9"/>
  <c r="W2717" i="9"/>
  <c r="X2717" i="9"/>
  <c r="M2718" i="9"/>
  <c r="N2718" i="9"/>
  <c r="O2718" i="9"/>
  <c r="P2718" i="9"/>
  <c r="Q2718" i="9"/>
  <c r="R2718" i="9"/>
  <c r="S2718" i="9"/>
  <c r="T2718" i="9"/>
  <c r="U2718" i="9"/>
  <c r="V2718" i="9"/>
  <c r="W2718" i="9"/>
  <c r="X2718" i="9"/>
  <c r="M2719" i="9"/>
  <c r="N2719" i="9"/>
  <c r="O2719" i="9"/>
  <c r="P2719" i="9"/>
  <c r="Q2719" i="9"/>
  <c r="R2719" i="9"/>
  <c r="S2719" i="9"/>
  <c r="T2719" i="9"/>
  <c r="U2719" i="9"/>
  <c r="V2719" i="9"/>
  <c r="W2719" i="9"/>
  <c r="X2719" i="9"/>
  <c r="M2720" i="9"/>
  <c r="N2720" i="9"/>
  <c r="O2720" i="9"/>
  <c r="P2720" i="9"/>
  <c r="Q2720" i="9"/>
  <c r="R2720" i="9"/>
  <c r="S2720" i="9"/>
  <c r="T2720" i="9"/>
  <c r="U2720" i="9"/>
  <c r="V2720" i="9"/>
  <c r="W2720" i="9"/>
  <c r="X2720" i="9"/>
  <c r="M2721" i="9"/>
  <c r="N2721" i="9"/>
  <c r="O2721" i="9"/>
  <c r="P2721" i="9"/>
  <c r="Q2721" i="9"/>
  <c r="R2721" i="9"/>
  <c r="S2721" i="9"/>
  <c r="T2721" i="9"/>
  <c r="U2721" i="9"/>
  <c r="V2721" i="9"/>
  <c r="W2721" i="9"/>
  <c r="X2721" i="9"/>
  <c r="M2722" i="9"/>
  <c r="N2722" i="9"/>
  <c r="O2722" i="9"/>
  <c r="P2722" i="9"/>
  <c r="Q2722" i="9"/>
  <c r="R2722" i="9"/>
  <c r="S2722" i="9"/>
  <c r="T2722" i="9"/>
  <c r="U2722" i="9"/>
  <c r="V2722" i="9"/>
  <c r="W2722" i="9"/>
  <c r="X2722" i="9"/>
  <c r="M2723" i="9"/>
  <c r="N2723" i="9"/>
  <c r="O2723" i="9"/>
  <c r="P2723" i="9"/>
  <c r="Q2723" i="9"/>
  <c r="R2723" i="9"/>
  <c r="S2723" i="9"/>
  <c r="T2723" i="9"/>
  <c r="U2723" i="9"/>
  <c r="V2723" i="9"/>
  <c r="W2723" i="9"/>
  <c r="X2723" i="9"/>
  <c r="M2724" i="9"/>
  <c r="N2724" i="9"/>
  <c r="O2724" i="9"/>
  <c r="P2724" i="9"/>
  <c r="Q2724" i="9"/>
  <c r="R2724" i="9"/>
  <c r="S2724" i="9"/>
  <c r="T2724" i="9"/>
  <c r="U2724" i="9"/>
  <c r="V2724" i="9"/>
  <c r="W2724" i="9"/>
  <c r="X2724" i="9"/>
  <c r="M2725" i="9"/>
  <c r="N2725" i="9"/>
  <c r="O2725" i="9"/>
  <c r="P2725" i="9"/>
  <c r="Q2725" i="9"/>
  <c r="R2725" i="9"/>
  <c r="S2725" i="9"/>
  <c r="T2725" i="9"/>
  <c r="U2725" i="9"/>
  <c r="V2725" i="9"/>
  <c r="W2725" i="9"/>
  <c r="X2725" i="9"/>
  <c r="M2726" i="9"/>
  <c r="N2726" i="9"/>
  <c r="O2726" i="9"/>
  <c r="P2726" i="9"/>
  <c r="Q2726" i="9"/>
  <c r="R2726" i="9"/>
  <c r="S2726" i="9"/>
  <c r="T2726" i="9"/>
  <c r="U2726" i="9"/>
  <c r="V2726" i="9"/>
  <c r="W2726" i="9"/>
  <c r="X2726" i="9"/>
  <c r="M2727" i="9"/>
  <c r="N2727" i="9"/>
  <c r="O2727" i="9"/>
  <c r="P2727" i="9"/>
  <c r="Q2727" i="9"/>
  <c r="R2727" i="9"/>
  <c r="S2727" i="9"/>
  <c r="T2727" i="9"/>
  <c r="U2727" i="9"/>
  <c r="V2727" i="9"/>
  <c r="W2727" i="9"/>
  <c r="X2727" i="9"/>
  <c r="M2728" i="9"/>
  <c r="N2728" i="9"/>
  <c r="O2728" i="9"/>
  <c r="P2728" i="9"/>
  <c r="Q2728" i="9"/>
  <c r="R2728" i="9"/>
  <c r="S2728" i="9"/>
  <c r="T2728" i="9"/>
  <c r="U2728" i="9"/>
  <c r="V2728" i="9"/>
  <c r="W2728" i="9"/>
  <c r="X2728" i="9"/>
  <c r="M2729" i="9"/>
  <c r="N2729" i="9"/>
  <c r="O2729" i="9"/>
  <c r="P2729" i="9"/>
  <c r="Q2729" i="9"/>
  <c r="R2729" i="9"/>
  <c r="S2729" i="9"/>
  <c r="T2729" i="9"/>
  <c r="U2729" i="9"/>
  <c r="V2729" i="9"/>
  <c r="W2729" i="9"/>
  <c r="X2729" i="9"/>
  <c r="M2730" i="9"/>
  <c r="N2730" i="9"/>
  <c r="O2730" i="9"/>
  <c r="P2730" i="9"/>
  <c r="Q2730" i="9"/>
  <c r="R2730" i="9"/>
  <c r="S2730" i="9"/>
  <c r="T2730" i="9"/>
  <c r="U2730" i="9"/>
  <c r="V2730" i="9"/>
  <c r="W2730" i="9"/>
  <c r="X2730" i="9"/>
  <c r="M2731" i="9"/>
  <c r="N2731" i="9"/>
  <c r="O2731" i="9"/>
  <c r="P2731" i="9"/>
  <c r="Q2731" i="9"/>
  <c r="R2731" i="9"/>
  <c r="S2731" i="9"/>
  <c r="T2731" i="9"/>
  <c r="U2731" i="9"/>
  <c r="V2731" i="9"/>
  <c r="W2731" i="9"/>
  <c r="X2731" i="9"/>
  <c r="M2732" i="9"/>
  <c r="N2732" i="9"/>
  <c r="O2732" i="9"/>
  <c r="P2732" i="9"/>
  <c r="Q2732" i="9"/>
  <c r="R2732" i="9"/>
  <c r="S2732" i="9"/>
  <c r="T2732" i="9"/>
  <c r="U2732" i="9"/>
  <c r="V2732" i="9"/>
  <c r="W2732" i="9"/>
  <c r="X2732" i="9"/>
  <c r="M2733" i="9"/>
  <c r="N2733" i="9"/>
  <c r="O2733" i="9"/>
  <c r="P2733" i="9"/>
  <c r="Q2733" i="9"/>
  <c r="R2733" i="9"/>
  <c r="S2733" i="9"/>
  <c r="T2733" i="9"/>
  <c r="U2733" i="9"/>
  <c r="V2733" i="9"/>
  <c r="W2733" i="9"/>
  <c r="X2733" i="9"/>
  <c r="M2734" i="9"/>
  <c r="N2734" i="9"/>
  <c r="O2734" i="9"/>
  <c r="P2734" i="9"/>
  <c r="Q2734" i="9"/>
  <c r="R2734" i="9"/>
  <c r="S2734" i="9"/>
  <c r="T2734" i="9"/>
  <c r="U2734" i="9"/>
  <c r="V2734" i="9"/>
  <c r="W2734" i="9"/>
  <c r="X2734" i="9"/>
  <c r="M2735" i="9"/>
  <c r="N2735" i="9"/>
  <c r="O2735" i="9"/>
  <c r="P2735" i="9"/>
  <c r="Q2735" i="9"/>
  <c r="R2735" i="9"/>
  <c r="S2735" i="9"/>
  <c r="T2735" i="9"/>
  <c r="U2735" i="9"/>
  <c r="V2735" i="9"/>
  <c r="W2735" i="9"/>
  <c r="X2735" i="9"/>
  <c r="M2736" i="9"/>
  <c r="N2736" i="9"/>
  <c r="O2736" i="9"/>
  <c r="P2736" i="9"/>
  <c r="Q2736" i="9"/>
  <c r="R2736" i="9"/>
  <c r="S2736" i="9"/>
  <c r="T2736" i="9"/>
  <c r="U2736" i="9"/>
  <c r="V2736" i="9"/>
  <c r="W2736" i="9"/>
  <c r="X2736" i="9"/>
  <c r="M2737" i="9"/>
  <c r="N2737" i="9"/>
  <c r="O2737" i="9"/>
  <c r="P2737" i="9"/>
  <c r="Q2737" i="9"/>
  <c r="R2737" i="9"/>
  <c r="S2737" i="9"/>
  <c r="T2737" i="9"/>
  <c r="U2737" i="9"/>
  <c r="V2737" i="9"/>
  <c r="W2737" i="9"/>
  <c r="X2737" i="9"/>
  <c r="M2738" i="9"/>
  <c r="N2738" i="9"/>
  <c r="O2738" i="9"/>
  <c r="P2738" i="9"/>
  <c r="Q2738" i="9"/>
  <c r="R2738" i="9"/>
  <c r="S2738" i="9"/>
  <c r="T2738" i="9"/>
  <c r="U2738" i="9"/>
  <c r="V2738" i="9"/>
  <c r="W2738" i="9"/>
  <c r="X2738" i="9"/>
  <c r="M2739" i="9"/>
  <c r="N2739" i="9"/>
  <c r="O2739" i="9"/>
  <c r="P2739" i="9"/>
  <c r="Q2739" i="9"/>
  <c r="R2739" i="9"/>
  <c r="S2739" i="9"/>
  <c r="T2739" i="9"/>
  <c r="U2739" i="9"/>
  <c r="V2739" i="9"/>
  <c r="W2739" i="9"/>
  <c r="X2739" i="9"/>
  <c r="M2740" i="9"/>
  <c r="N2740" i="9"/>
  <c r="O2740" i="9"/>
  <c r="P2740" i="9"/>
  <c r="Q2740" i="9"/>
  <c r="R2740" i="9"/>
  <c r="S2740" i="9"/>
  <c r="T2740" i="9"/>
  <c r="U2740" i="9"/>
  <c r="V2740" i="9"/>
  <c r="W2740" i="9"/>
  <c r="X2740" i="9"/>
  <c r="M2741" i="9"/>
  <c r="N2741" i="9"/>
  <c r="O2741" i="9"/>
  <c r="P2741" i="9"/>
  <c r="Q2741" i="9"/>
  <c r="R2741" i="9"/>
  <c r="S2741" i="9"/>
  <c r="T2741" i="9"/>
  <c r="U2741" i="9"/>
  <c r="V2741" i="9"/>
  <c r="W2741" i="9"/>
  <c r="X2741" i="9"/>
  <c r="M2742" i="9"/>
  <c r="N2742" i="9"/>
  <c r="O2742" i="9"/>
  <c r="P2742" i="9"/>
  <c r="Q2742" i="9"/>
  <c r="R2742" i="9"/>
  <c r="S2742" i="9"/>
  <c r="T2742" i="9"/>
  <c r="U2742" i="9"/>
  <c r="V2742" i="9"/>
  <c r="W2742" i="9"/>
  <c r="X2742" i="9"/>
  <c r="M2743" i="9"/>
  <c r="N2743" i="9"/>
  <c r="O2743" i="9"/>
  <c r="P2743" i="9"/>
  <c r="Q2743" i="9"/>
  <c r="R2743" i="9"/>
  <c r="S2743" i="9"/>
  <c r="T2743" i="9"/>
  <c r="U2743" i="9"/>
  <c r="V2743" i="9"/>
  <c r="W2743" i="9"/>
  <c r="X2743" i="9"/>
  <c r="M2744" i="9"/>
  <c r="N2744" i="9"/>
  <c r="O2744" i="9"/>
  <c r="P2744" i="9"/>
  <c r="Q2744" i="9"/>
  <c r="R2744" i="9"/>
  <c r="S2744" i="9"/>
  <c r="T2744" i="9"/>
  <c r="U2744" i="9"/>
  <c r="V2744" i="9"/>
  <c r="W2744" i="9"/>
  <c r="X2744" i="9"/>
  <c r="M2745" i="9"/>
  <c r="N2745" i="9"/>
  <c r="O2745" i="9"/>
  <c r="P2745" i="9"/>
  <c r="Q2745" i="9"/>
  <c r="R2745" i="9"/>
  <c r="S2745" i="9"/>
  <c r="T2745" i="9"/>
  <c r="U2745" i="9"/>
  <c r="V2745" i="9"/>
  <c r="W2745" i="9"/>
  <c r="X2745" i="9"/>
  <c r="M2746" i="9"/>
  <c r="N2746" i="9"/>
  <c r="O2746" i="9"/>
  <c r="P2746" i="9"/>
  <c r="Q2746" i="9"/>
  <c r="R2746" i="9"/>
  <c r="S2746" i="9"/>
  <c r="T2746" i="9"/>
  <c r="U2746" i="9"/>
  <c r="V2746" i="9"/>
  <c r="W2746" i="9"/>
  <c r="X2746" i="9"/>
  <c r="M2747" i="9"/>
  <c r="N2747" i="9"/>
  <c r="O2747" i="9"/>
  <c r="P2747" i="9"/>
  <c r="Q2747" i="9"/>
  <c r="R2747" i="9"/>
  <c r="S2747" i="9"/>
  <c r="T2747" i="9"/>
  <c r="U2747" i="9"/>
  <c r="V2747" i="9"/>
  <c r="W2747" i="9"/>
  <c r="X2747" i="9"/>
  <c r="M2748" i="9"/>
  <c r="N2748" i="9"/>
  <c r="O2748" i="9"/>
  <c r="P2748" i="9"/>
  <c r="Q2748" i="9"/>
  <c r="R2748" i="9"/>
  <c r="S2748" i="9"/>
  <c r="T2748" i="9"/>
  <c r="U2748" i="9"/>
  <c r="V2748" i="9"/>
  <c r="W2748" i="9"/>
  <c r="X2748" i="9"/>
  <c r="M2749" i="9"/>
  <c r="N2749" i="9"/>
  <c r="O2749" i="9"/>
  <c r="P2749" i="9"/>
  <c r="Q2749" i="9"/>
  <c r="R2749" i="9"/>
  <c r="S2749" i="9"/>
  <c r="T2749" i="9"/>
  <c r="U2749" i="9"/>
  <c r="V2749" i="9"/>
  <c r="W2749" i="9"/>
  <c r="X2749" i="9"/>
  <c r="M2750" i="9"/>
  <c r="N2750" i="9"/>
  <c r="O2750" i="9"/>
  <c r="P2750" i="9"/>
  <c r="Q2750" i="9"/>
  <c r="R2750" i="9"/>
  <c r="S2750" i="9"/>
  <c r="T2750" i="9"/>
  <c r="U2750" i="9"/>
  <c r="V2750" i="9"/>
  <c r="W2750" i="9"/>
  <c r="X2750" i="9"/>
  <c r="M2751" i="9"/>
  <c r="N2751" i="9"/>
  <c r="O2751" i="9"/>
  <c r="P2751" i="9"/>
  <c r="Q2751" i="9"/>
  <c r="R2751" i="9"/>
  <c r="S2751" i="9"/>
  <c r="T2751" i="9"/>
  <c r="U2751" i="9"/>
  <c r="V2751" i="9"/>
  <c r="W2751" i="9"/>
  <c r="X2751" i="9"/>
  <c r="M2752" i="9"/>
  <c r="N2752" i="9"/>
  <c r="O2752" i="9"/>
  <c r="P2752" i="9"/>
  <c r="Q2752" i="9"/>
  <c r="R2752" i="9"/>
  <c r="S2752" i="9"/>
  <c r="T2752" i="9"/>
  <c r="U2752" i="9"/>
  <c r="V2752" i="9"/>
  <c r="W2752" i="9"/>
  <c r="X2752" i="9"/>
  <c r="M2753" i="9"/>
  <c r="N2753" i="9"/>
  <c r="O2753" i="9"/>
  <c r="P2753" i="9"/>
  <c r="Q2753" i="9"/>
  <c r="R2753" i="9"/>
  <c r="S2753" i="9"/>
  <c r="T2753" i="9"/>
  <c r="U2753" i="9"/>
  <c r="V2753" i="9"/>
  <c r="W2753" i="9"/>
  <c r="X2753" i="9"/>
  <c r="M2754" i="9"/>
  <c r="N2754" i="9"/>
  <c r="O2754" i="9"/>
  <c r="P2754" i="9"/>
  <c r="Q2754" i="9"/>
  <c r="R2754" i="9"/>
  <c r="S2754" i="9"/>
  <c r="T2754" i="9"/>
  <c r="U2754" i="9"/>
  <c r="V2754" i="9"/>
  <c r="W2754" i="9"/>
  <c r="X2754" i="9"/>
  <c r="M2755" i="9"/>
  <c r="N2755" i="9"/>
  <c r="O2755" i="9"/>
  <c r="P2755" i="9"/>
  <c r="Q2755" i="9"/>
  <c r="R2755" i="9"/>
  <c r="S2755" i="9"/>
  <c r="T2755" i="9"/>
  <c r="U2755" i="9"/>
  <c r="V2755" i="9"/>
  <c r="W2755" i="9"/>
  <c r="X2755" i="9"/>
  <c r="M2756" i="9"/>
  <c r="N2756" i="9"/>
  <c r="O2756" i="9"/>
  <c r="P2756" i="9"/>
  <c r="Q2756" i="9"/>
  <c r="R2756" i="9"/>
  <c r="S2756" i="9"/>
  <c r="T2756" i="9"/>
  <c r="U2756" i="9"/>
  <c r="V2756" i="9"/>
  <c r="W2756" i="9"/>
  <c r="X2756" i="9"/>
  <c r="M2757" i="9"/>
  <c r="N2757" i="9"/>
  <c r="O2757" i="9"/>
  <c r="P2757" i="9"/>
  <c r="Q2757" i="9"/>
  <c r="R2757" i="9"/>
  <c r="S2757" i="9"/>
  <c r="T2757" i="9"/>
  <c r="U2757" i="9"/>
  <c r="V2757" i="9"/>
  <c r="W2757" i="9"/>
  <c r="X2757" i="9"/>
  <c r="M2758" i="9"/>
  <c r="N2758" i="9"/>
  <c r="O2758" i="9"/>
  <c r="P2758" i="9"/>
  <c r="Q2758" i="9"/>
  <c r="R2758" i="9"/>
  <c r="S2758" i="9"/>
  <c r="T2758" i="9"/>
  <c r="U2758" i="9"/>
  <c r="V2758" i="9"/>
  <c r="W2758" i="9"/>
  <c r="X2758" i="9"/>
  <c r="M2759" i="9"/>
  <c r="N2759" i="9"/>
  <c r="O2759" i="9"/>
  <c r="P2759" i="9"/>
  <c r="Q2759" i="9"/>
  <c r="R2759" i="9"/>
  <c r="S2759" i="9"/>
  <c r="T2759" i="9"/>
  <c r="U2759" i="9"/>
  <c r="V2759" i="9"/>
  <c r="W2759" i="9"/>
  <c r="X2759" i="9"/>
  <c r="M2760" i="9"/>
  <c r="N2760" i="9"/>
  <c r="O2760" i="9"/>
  <c r="P2760" i="9"/>
  <c r="Q2760" i="9"/>
  <c r="R2760" i="9"/>
  <c r="S2760" i="9"/>
  <c r="T2760" i="9"/>
  <c r="U2760" i="9"/>
  <c r="V2760" i="9"/>
  <c r="W2760" i="9"/>
  <c r="X2760" i="9"/>
  <c r="M2761" i="9"/>
  <c r="N2761" i="9"/>
  <c r="O2761" i="9"/>
  <c r="P2761" i="9"/>
  <c r="Q2761" i="9"/>
  <c r="R2761" i="9"/>
  <c r="S2761" i="9"/>
  <c r="T2761" i="9"/>
  <c r="U2761" i="9"/>
  <c r="V2761" i="9"/>
  <c r="W2761" i="9"/>
  <c r="X2761" i="9"/>
  <c r="M2762" i="9"/>
  <c r="N2762" i="9"/>
  <c r="O2762" i="9"/>
  <c r="P2762" i="9"/>
  <c r="Q2762" i="9"/>
  <c r="R2762" i="9"/>
  <c r="S2762" i="9"/>
  <c r="T2762" i="9"/>
  <c r="U2762" i="9"/>
  <c r="V2762" i="9"/>
  <c r="W2762" i="9"/>
  <c r="X2762" i="9"/>
  <c r="M2763" i="9"/>
  <c r="N2763" i="9"/>
  <c r="O2763" i="9"/>
  <c r="P2763" i="9"/>
  <c r="Q2763" i="9"/>
  <c r="R2763" i="9"/>
  <c r="S2763" i="9"/>
  <c r="T2763" i="9"/>
  <c r="U2763" i="9"/>
  <c r="V2763" i="9"/>
  <c r="W2763" i="9"/>
  <c r="X2763" i="9"/>
  <c r="M2764" i="9"/>
  <c r="N2764" i="9"/>
  <c r="O2764" i="9"/>
  <c r="P2764" i="9"/>
  <c r="Q2764" i="9"/>
  <c r="R2764" i="9"/>
  <c r="S2764" i="9"/>
  <c r="T2764" i="9"/>
  <c r="U2764" i="9"/>
  <c r="V2764" i="9"/>
  <c r="W2764" i="9"/>
  <c r="X2764" i="9"/>
  <c r="M2765" i="9"/>
  <c r="N2765" i="9"/>
  <c r="O2765" i="9"/>
  <c r="P2765" i="9"/>
  <c r="Q2765" i="9"/>
  <c r="R2765" i="9"/>
  <c r="S2765" i="9"/>
  <c r="T2765" i="9"/>
  <c r="U2765" i="9"/>
  <c r="V2765" i="9"/>
  <c r="W2765" i="9"/>
  <c r="X2765" i="9"/>
  <c r="M2766" i="9"/>
  <c r="N2766" i="9"/>
  <c r="O2766" i="9"/>
  <c r="P2766" i="9"/>
  <c r="Q2766" i="9"/>
  <c r="R2766" i="9"/>
  <c r="S2766" i="9"/>
  <c r="T2766" i="9"/>
  <c r="U2766" i="9"/>
  <c r="V2766" i="9"/>
  <c r="W2766" i="9"/>
  <c r="X2766" i="9"/>
  <c r="M2767" i="9"/>
  <c r="N2767" i="9"/>
  <c r="O2767" i="9"/>
  <c r="P2767" i="9"/>
  <c r="Q2767" i="9"/>
  <c r="R2767" i="9"/>
  <c r="S2767" i="9"/>
  <c r="T2767" i="9"/>
  <c r="U2767" i="9"/>
  <c r="V2767" i="9"/>
  <c r="W2767" i="9"/>
  <c r="X2767" i="9"/>
  <c r="M2768" i="9"/>
  <c r="N2768" i="9"/>
  <c r="O2768" i="9"/>
  <c r="P2768" i="9"/>
  <c r="Q2768" i="9"/>
  <c r="R2768" i="9"/>
  <c r="S2768" i="9"/>
  <c r="T2768" i="9"/>
  <c r="U2768" i="9"/>
  <c r="V2768" i="9"/>
  <c r="W2768" i="9"/>
  <c r="X2768" i="9"/>
  <c r="M2769" i="9"/>
  <c r="N2769" i="9"/>
  <c r="O2769" i="9"/>
  <c r="P2769" i="9"/>
  <c r="Q2769" i="9"/>
  <c r="R2769" i="9"/>
  <c r="S2769" i="9"/>
  <c r="T2769" i="9"/>
  <c r="U2769" i="9"/>
  <c r="V2769" i="9"/>
  <c r="W2769" i="9"/>
  <c r="X2769" i="9"/>
  <c r="M2770" i="9"/>
  <c r="N2770" i="9"/>
  <c r="O2770" i="9"/>
  <c r="P2770" i="9"/>
  <c r="Q2770" i="9"/>
  <c r="R2770" i="9"/>
  <c r="S2770" i="9"/>
  <c r="T2770" i="9"/>
  <c r="U2770" i="9"/>
  <c r="V2770" i="9"/>
  <c r="W2770" i="9"/>
  <c r="X2770" i="9"/>
  <c r="M2771" i="9"/>
  <c r="N2771" i="9"/>
  <c r="O2771" i="9"/>
  <c r="P2771" i="9"/>
  <c r="Q2771" i="9"/>
  <c r="R2771" i="9"/>
  <c r="S2771" i="9"/>
  <c r="T2771" i="9"/>
  <c r="U2771" i="9"/>
  <c r="V2771" i="9"/>
  <c r="W2771" i="9"/>
  <c r="X2771" i="9"/>
  <c r="M2772" i="9"/>
  <c r="N2772" i="9"/>
  <c r="O2772" i="9"/>
  <c r="P2772" i="9"/>
  <c r="Q2772" i="9"/>
  <c r="R2772" i="9"/>
  <c r="S2772" i="9"/>
  <c r="T2772" i="9"/>
  <c r="U2772" i="9"/>
  <c r="V2772" i="9"/>
  <c r="W2772" i="9"/>
  <c r="X2772" i="9"/>
  <c r="M2773" i="9"/>
  <c r="N2773" i="9"/>
  <c r="O2773" i="9"/>
  <c r="P2773" i="9"/>
  <c r="Q2773" i="9"/>
  <c r="R2773" i="9"/>
  <c r="S2773" i="9"/>
  <c r="T2773" i="9"/>
  <c r="U2773" i="9"/>
  <c r="V2773" i="9"/>
  <c r="W2773" i="9"/>
  <c r="X2773" i="9"/>
  <c r="M2774" i="9"/>
  <c r="N2774" i="9"/>
  <c r="O2774" i="9"/>
  <c r="P2774" i="9"/>
  <c r="Q2774" i="9"/>
  <c r="R2774" i="9"/>
  <c r="S2774" i="9"/>
  <c r="T2774" i="9"/>
  <c r="U2774" i="9"/>
  <c r="V2774" i="9"/>
  <c r="W2774" i="9"/>
  <c r="X2774" i="9"/>
  <c r="M2775" i="9"/>
  <c r="N2775" i="9"/>
  <c r="O2775" i="9"/>
  <c r="P2775" i="9"/>
  <c r="Q2775" i="9"/>
  <c r="R2775" i="9"/>
  <c r="S2775" i="9"/>
  <c r="T2775" i="9"/>
  <c r="U2775" i="9"/>
  <c r="V2775" i="9"/>
  <c r="W2775" i="9"/>
  <c r="X2775" i="9"/>
  <c r="M2776" i="9"/>
  <c r="N2776" i="9"/>
  <c r="O2776" i="9"/>
  <c r="P2776" i="9"/>
  <c r="Q2776" i="9"/>
  <c r="R2776" i="9"/>
  <c r="S2776" i="9"/>
  <c r="T2776" i="9"/>
  <c r="U2776" i="9"/>
  <c r="V2776" i="9"/>
  <c r="W2776" i="9"/>
  <c r="X2776" i="9"/>
  <c r="M2777" i="9"/>
  <c r="N2777" i="9"/>
  <c r="O2777" i="9"/>
  <c r="P2777" i="9"/>
  <c r="Q2777" i="9"/>
  <c r="R2777" i="9"/>
  <c r="S2777" i="9"/>
  <c r="T2777" i="9"/>
  <c r="U2777" i="9"/>
  <c r="V2777" i="9"/>
  <c r="W2777" i="9"/>
  <c r="X2777" i="9"/>
  <c r="M2778" i="9"/>
  <c r="N2778" i="9"/>
  <c r="O2778" i="9"/>
  <c r="P2778" i="9"/>
  <c r="Q2778" i="9"/>
  <c r="R2778" i="9"/>
  <c r="S2778" i="9"/>
  <c r="T2778" i="9"/>
  <c r="U2778" i="9"/>
  <c r="V2778" i="9"/>
  <c r="W2778" i="9"/>
  <c r="X2778" i="9"/>
  <c r="M2779" i="9"/>
  <c r="N2779" i="9"/>
  <c r="O2779" i="9"/>
  <c r="P2779" i="9"/>
  <c r="Q2779" i="9"/>
  <c r="R2779" i="9"/>
  <c r="S2779" i="9"/>
  <c r="T2779" i="9"/>
  <c r="U2779" i="9"/>
  <c r="V2779" i="9"/>
  <c r="W2779" i="9"/>
  <c r="X2779" i="9"/>
  <c r="M2780" i="9"/>
  <c r="N2780" i="9"/>
  <c r="O2780" i="9"/>
  <c r="P2780" i="9"/>
  <c r="Q2780" i="9"/>
  <c r="R2780" i="9"/>
  <c r="S2780" i="9"/>
  <c r="T2780" i="9"/>
  <c r="U2780" i="9"/>
  <c r="V2780" i="9"/>
  <c r="W2780" i="9"/>
  <c r="X2780" i="9"/>
  <c r="M2781" i="9"/>
  <c r="N2781" i="9"/>
  <c r="O2781" i="9"/>
  <c r="P2781" i="9"/>
  <c r="Q2781" i="9"/>
  <c r="R2781" i="9"/>
  <c r="S2781" i="9"/>
  <c r="T2781" i="9"/>
  <c r="U2781" i="9"/>
  <c r="V2781" i="9"/>
  <c r="W2781" i="9"/>
  <c r="X2781" i="9"/>
  <c r="M2782" i="9"/>
  <c r="N2782" i="9"/>
  <c r="O2782" i="9"/>
  <c r="P2782" i="9"/>
  <c r="Q2782" i="9"/>
  <c r="R2782" i="9"/>
  <c r="S2782" i="9"/>
  <c r="T2782" i="9"/>
  <c r="U2782" i="9"/>
  <c r="V2782" i="9"/>
  <c r="W2782" i="9"/>
  <c r="X2782" i="9"/>
  <c r="M2783" i="9"/>
  <c r="N2783" i="9"/>
  <c r="O2783" i="9"/>
  <c r="P2783" i="9"/>
  <c r="Q2783" i="9"/>
  <c r="R2783" i="9"/>
  <c r="S2783" i="9"/>
  <c r="T2783" i="9"/>
  <c r="U2783" i="9"/>
  <c r="V2783" i="9"/>
  <c r="W2783" i="9"/>
  <c r="X2783" i="9"/>
  <c r="M2784" i="9"/>
  <c r="N2784" i="9"/>
  <c r="O2784" i="9"/>
  <c r="P2784" i="9"/>
  <c r="Q2784" i="9"/>
  <c r="R2784" i="9"/>
  <c r="S2784" i="9"/>
  <c r="T2784" i="9"/>
  <c r="U2784" i="9"/>
  <c r="V2784" i="9"/>
  <c r="W2784" i="9"/>
  <c r="X2784" i="9"/>
  <c r="M2785" i="9"/>
  <c r="N2785" i="9"/>
  <c r="O2785" i="9"/>
  <c r="P2785" i="9"/>
  <c r="Q2785" i="9"/>
  <c r="R2785" i="9"/>
  <c r="S2785" i="9"/>
  <c r="T2785" i="9"/>
  <c r="U2785" i="9"/>
  <c r="V2785" i="9"/>
  <c r="W2785" i="9"/>
  <c r="X2785" i="9"/>
  <c r="M2786" i="9"/>
  <c r="N2786" i="9"/>
  <c r="O2786" i="9"/>
  <c r="P2786" i="9"/>
  <c r="Q2786" i="9"/>
  <c r="R2786" i="9"/>
  <c r="S2786" i="9"/>
  <c r="T2786" i="9"/>
  <c r="U2786" i="9"/>
  <c r="V2786" i="9"/>
  <c r="W2786" i="9"/>
  <c r="X2786" i="9"/>
  <c r="M2787" i="9"/>
  <c r="N2787" i="9"/>
  <c r="O2787" i="9"/>
  <c r="P2787" i="9"/>
  <c r="Q2787" i="9"/>
  <c r="R2787" i="9"/>
  <c r="S2787" i="9"/>
  <c r="T2787" i="9"/>
  <c r="U2787" i="9"/>
  <c r="V2787" i="9"/>
  <c r="W2787" i="9"/>
  <c r="X2787" i="9"/>
  <c r="M2788" i="9"/>
  <c r="N2788" i="9"/>
  <c r="O2788" i="9"/>
  <c r="P2788" i="9"/>
  <c r="Q2788" i="9"/>
  <c r="R2788" i="9"/>
  <c r="S2788" i="9"/>
  <c r="T2788" i="9"/>
  <c r="U2788" i="9"/>
  <c r="V2788" i="9"/>
  <c r="W2788" i="9"/>
  <c r="X2788" i="9"/>
  <c r="M2789" i="9"/>
  <c r="N2789" i="9"/>
  <c r="O2789" i="9"/>
  <c r="P2789" i="9"/>
  <c r="Q2789" i="9"/>
  <c r="R2789" i="9"/>
  <c r="S2789" i="9"/>
  <c r="T2789" i="9"/>
  <c r="U2789" i="9"/>
  <c r="V2789" i="9"/>
  <c r="W2789" i="9"/>
  <c r="X2789" i="9"/>
  <c r="M2790" i="9"/>
  <c r="N2790" i="9"/>
  <c r="O2790" i="9"/>
  <c r="P2790" i="9"/>
  <c r="Q2790" i="9"/>
  <c r="R2790" i="9"/>
  <c r="S2790" i="9"/>
  <c r="T2790" i="9"/>
  <c r="U2790" i="9"/>
  <c r="V2790" i="9"/>
  <c r="W2790" i="9"/>
  <c r="X2790" i="9"/>
  <c r="M2791" i="9"/>
  <c r="N2791" i="9"/>
  <c r="O2791" i="9"/>
  <c r="P2791" i="9"/>
  <c r="Q2791" i="9"/>
  <c r="R2791" i="9"/>
  <c r="S2791" i="9"/>
  <c r="T2791" i="9"/>
  <c r="U2791" i="9"/>
  <c r="V2791" i="9"/>
  <c r="W2791" i="9"/>
  <c r="X2791" i="9"/>
  <c r="M2792" i="9"/>
  <c r="N2792" i="9"/>
  <c r="O2792" i="9"/>
  <c r="P2792" i="9"/>
  <c r="Q2792" i="9"/>
  <c r="R2792" i="9"/>
  <c r="S2792" i="9"/>
  <c r="T2792" i="9"/>
  <c r="U2792" i="9"/>
  <c r="V2792" i="9"/>
  <c r="W2792" i="9"/>
  <c r="X2792" i="9"/>
  <c r="M2793" i="9"/>
  <c r="N2793" i="9"/>
  <c r="O2793" i="9"/>
  <c r="P2793" i="9"/>
  <c r="Q2793" i="9"/>
  <c r="R2793" i="9"/>
  <c r="S2793" i="9"/>
  <c r="T2793" i="9"/>
  <c r="U2793" i="9"/>
  <c r="V2793" i="9"/>
  <c r="W2793" i="9"/>
  <c r="X2793" i="9"/>
  <c r="M2794" i="9"/>
  <c r="N2794" i="9"/>
  <c r="O2794" i="9"/>
  <c r="P2794" i="9"/>
  <c r="Q2794" i="9"/>
  <c r="R2794" i="9"/>
  <c r="S2794" i="9"/>
  <c r="T2794" i="9"/>
  <c r="U2794" i="9"/>
  <c r="V2794" i="9"/>
  <c r="W2794" i="9"/>
  <c r="X2794" i="9"/>
  <c r="M2795" i="9"/>
  <c r="N2795" i="9"/>
  <c r="O2795" i="9"/>
  <c r="P2795" i="9"/>
  <c r="Q2795" i="9"/>
  <c r="R2795" i="9"/>
  <c r="S2795" i="9"/>
  <c r="T2795" i="9"/>
  <c r="U2795" i="9"/>
  <c r="V2795" i="9"/>
  <c r="W2795" i="9"/>
  <c r="X2795" i="9"/>
  <c r="M2796" i="9"/>
  <c r="N2796" i="9"/>
  <c r="O2796" i="9"/>
  <c r="P2796" i="9"/>
  <c r="Q2796" i="9"/>
  <c r="R2796" i="9"/>
  <c r="S2796" i="9"/>
  <c r="T2796" i="9"/>
  <c r="U2796" i="9"/>
  <c r="V2796" i="9"/>
  <c r="W2796" i="9"/>
  <c r="X2796" i="9"/>
  <c r="M2797" i="9"/>
  <c r="N2797" i="9"/>
  <c r="O2797" i="9"/>
  <c r="P2797" i="9"/>
  <c r="Q2797" i="9"/>
  <c r="R2797" i="9"/>
  <c r="S2797" i="9"/>
  <c r="T2797" i="9"/>
  <c r="U2797" i="9"/>
  <c r="V2797" i="9"/>
  <c r="W2797" i="9"/>
  <c r="X2797" i="9"/>
  <c r="M2798" i="9"/>
  <c r="N2798" i="9"/>
  <c r="O2798" i="9"/>
  <c r="P2798" i="9"/>
  <c r="Q2798" i="9"/>
  <c r="R2798" i="9"/>
  <c r="S2798" i="9"/>
  <c r="T2798" i="9"/>
  <c r="U2798" i="9"/>
  <c r="V2798" i="9"/>
  <c r="W2798" i="9"/>
  <c r="X2798" i="9"/>
  <c r="M2799" i="9"/>
  <c r="N2799" i="9"/>
  <c r="O2799" i="9"/>
  <c r="P2799" i="9"/>
  <c r="Q2799" i="9"/>
  <c r="R2799" i="9"/>
  <c r="S2799" i="9"/>
  <c r="T2799" i="9"/>
  <c r="U2799" i="9"/>
  <c r="V2799" i="9"/>
  <c r="W2799" i="9"/>
  <c r="X2799" i="9"/>
  <c r="M2800" i="9"/>
  <c r="N2800" i="9"/>
  <c r="O2800" i="9"/>
  <c r="P2800" i="9"/>
  <c r="Q2800" i="9"/>
  <c r="R2800" i="9"/>
  <c r="S2800" i="9"/>
  <c r="T2800" i="9"/>
  <c r="U2800" i="9"/>
  <c r="V2800" i="9"/>
  <c r="W2800" i="9"/>
  <c r="X2800" i="9"/>
  <c r="M2801" i="9"/>
  <c r="N2801" i="9"/>
  <c r="O2801" i="9"/>
  <c r="P2801" i="9"/>
  <c r="Q2801" i="9"/>
  <c r="R2801" i="9"/>
  <c r="S2801" i="9"/>
  <c r="T2801" i="9"/>
  <c r="U2801" i="9"/>
  <c r="V2801" i="9"/>
  <c r="W2801" i="9"/>
  <c r="X2801" i="9"/>
  <c r="M2802" i="9"/>
  <c r="N2802" i="9"/>
  <c r="O2802" i="9"/>
  <c r="P2802" i="9"/>
  <c r="Q2802" i="9"/>
  <c r="R2802" i="9"/>
  <c r="S2802" i="9"/>
  <c r="T2802" i="9"/>
  <c r="U2802" i="9"/>
  <c r="V2802" i="9"/>
  <c r="W2802" i="9"/>
  <c r="X2802" i="9"/>
  <c r="M2803" i="9"/>
  <c r="N2803" i="9"/>
  <c r="O2803" i="9"/>
  <c r="P2803" i="9"/>
  <c r="Q2803" i="9"/>
  <c r="R2803" i="9"/>
  <c r="S2803" i="9"/>
  <c r="T2803" i="9"/>
  <c r="U2803" i="9"/>
  <c r="V2803" i="9"/>
  <c r="W2803" i="9"/>
  <c r="X2803" i="9"/>
  <c r="M2804" i="9"/>
  <c r="N2804" i="9"/>
  <c r="O2804" i="9"/>
  <c r="P2804" i="9"/>
  <c r="Q2804" i="9"/>
  <c r="R2804" i="9"/>
  <c r="S2804" i="9"/>
  <c r="T2804" i="9"/>
  <c r="U2804" i="9"/>
  <c r="V2804" i="9"/>
  <c r="W2804" i="9"/>
  <c r="X2804" i="9"/>
  <c r="M2805" i="9"/>
  <c r="N2805" i="9"/>
  <c r="O2805" i="9"/>
  <c r="P2805" i="9"/>
  <c r="Q2805" i="9"/>
  <c r="R2805" i="9"/>
  <c r="S2805" i="9"/>
  <c r="T2805" i="9"/>
  <c r="U2805" i="9"/>
  <c r="V2805" i="9"/>
  <c r="W2805" i="9"/>
  <c r="X2805" i="9"/>
  <c r="M2806" i="9"/>
  <c r="N2806" i="9"/>
  <c r="O2806" i="9"/>
  <c r="P2806" i="9"/>
  <c r="Q2806" i="9"/>
  <c r="R2806" i="9"/>
  <c r="S2806" i="9"/>
  <c r="T2806" i="9"/>
  <c r="U2806" i="9"/>
  <c r="V2806" i="9"/>
  <c r="W2806" i="9"/>
  <c r="X2806" i="9"/>
  <c r="M2807" i="9"/>
  <c r="N2807" i="9"/>
  <c r="O2807" i="9"/>
  <c r="P2807" i="9"/>
  <c r="Q2807" i="9"/>
  <c r="R2807" i="9"/>
  <c r="S2807" i="9"/>
  <c r="T2807" i="9"/>
  <c r="U2807" i="9"/>
  <c r="V2807" i="9"/>
  <c r="W2807" i="9"/>
  <c r="X2807" i="9"/>
  <c r="M2808" i="9"/>
  <c r="N2808" i="9"/>
  <c r="O2808" i="9"/>
  <c r="P2808" i="9"/>
  <c r="Q2808" i="9"/>
  <c r="R2808" i="9"/>
  <c r="S2808" i="9"/>
  <c r="T2808" i="9"/>
  <c r="U2808" i="9"/>
  <c r="V2808" i="9"/>
  <c r="W2808" i="9"/>
  <c r="X2808" i="9"/>
  <c r="M2809" i="9"/>
  <c r="N2809" i="9"/>
  <c r="O2809" i="9"/>
  <c r="P2809" i="9"/>
  <c r="Q2809" i="9"/>
  <c r="R2809" i="9"/>
  <c r="S2809" i="9"/>
  <c r="T2809" i="9"/>
  <c r="U2809" i="9"/>
  <c r="V2809" i="9"/>
  <c r="W2809" i="9"/>
  <c r="X2809" i="9"/>
  <c r="M2810" i="9"/>
  <c r="N2810" i="9"/>
  <c r="O2810" i="9"/>
  <c r="P2810" i="9"/>
  <c r="Q2810" i="9"/>
  <c r="R2810" i="9"/>
  <c r="S2810" i="9"/>
  <c r="T2810" i="9"/>
  <c r="U2810" i="9"/>
  <c r="V2810" i="9"/>
  <c r="W2810" i="9"/>
  <c r="X2810" i="9"/>
  <c r="M2811" i="9"/>
  <c r="N2811" i="9"/>
  <c r="O2811" i="9"/>
  <c r="P2811" i="9"/>
  <c r="Q2811" i="9"/>
  <c r="R2811" i="9"/>
  <c r="S2811" i="9"/>
  <c r="T2811" i="9"/>
  <c r="U2811" i="9"/>
  <c r="V2811" i="9"/>
  <c r="W2811" i="9"/>
  <c r="X2811" i="9"/>
  <c r="M2812" i="9"/>
  <c r="N2812" i="9"/>
  <c r="O2812" i="9"/>
  <c r="P2812" i="9"/>
  <c r="Q2812" i="9"/>
  <c r="R2812" i="9"/>
  <c r="S2812" i="9"/>
  <c r="T2812" i="9"/>
  <c r="U2812" i="9"/>
  <c r="V2812" i="9"/>
  <c r="W2812" i="9"/>
  <c r="X2812" i="9"/>
  <c r="M2813" i="9"/>
  <c r="N2813" i="9"/>
  <c r="O2813" i="9"/>
  <c r="P2813" i="9"/>
  <c r="Q2813" i="9"/>
  <c r="R2813" i="9"/>
  <c r="S2813" i="9"/>
  <c r="T2813" i="9"/>
  <c r="U2813" i="9"/>
  <c r="V2813" i="9"/>
  <c r="W2813" i="9"/>
  <c r="X2813" i="9"/>
  <c r="M2814" i="9"/>
  <c r="N2814" i="9"/>
  <c r="O2814" i="9"/>
  <c r="P2814" i="9"/>
  <c r="Q2814" i="9"/>
  <c r="R2814" i="9"/>
  <c r="S2814" i="9"/>
  <c r="T2814" i="9"/>
  <c r="U2814" i="9"/>
  <c r="V2814" i="9"/>
  <c r="W2814" i="9"/>
  <c r="X2814" i="9"/>
  <c r="M2815" i="9"/>
  <c r="N2815" i="9"/>
  <c r="O2815" i="9"/>
  <c r="P2815" i="9"/>
  <c r="Q2815" i="9"/>
  <c r="R2815" i="9"/>
  <c r="S2815" i="9"/>
  <c r="T2815" i="9"/>
  <c r="U2815" i="9"/>
  <c r="V2815" i="9"/>
  <c r="W2815" i="9"/>
  <c r="X2815" i="9"/>
  <c r="M2816" i="9"/>
  <c r="N2816" i="9"/>
  <c r="O2816" i="9"/>
  <c r="P2816" i="9"/>
  <c r="Q2816" i="9"/>
  <c r="R2816" i="9"/>
  <c r="S2816" i="9"/>
  <c r="T2816" i="9"/>
  <c r="U2816" i="9"/>
  <c r="V2816" i="9"/>
  <c r="W2816" i="9"/>
  <c r="X2816" i="9"/>
  <c r="M2817" i="9"/>
  <c r="N2817" i="9"/>
  <c r="O2817" i="9"/>
  <c r="P2817" i="9"/>
  <c r="Q2817" i="9"/>
  <c r="R2817" i="9"/>
  <c r="S2817" i="9"/>
  <c r="T2817" i="9"/>
  <c r="U2817" i="9"/>
  <c r="V2817" i="9"/>
  <c r="W2817" i="9"/>
  <c r="X2817" i="9"/>
  <c r="M2818" i="9"/>
  <c r="N2818" i="9"/>
  <c r="O2818" i="9"/>
  <c r="P2818" i="9"/>
  <c r="Q2818" i="9"/>
  <c r="R2818" i="9"/>
  <c r="S2818" i="9"/>
  <c r="T2818" i="9"/>
  <c r="U2818" i="9"/>
  <c r="V2818" i="9"/>
  <c r="W2818" i="9"/>
  <c r="X2818" i="9"/>
  <c r="M2819" i="9"/>
  <c r="N2819" i="9"/>
  <c r="O2819" i="9"/>
  <c r="P2819" i="9"/>
  <c r="Q2819" i="9"/>
  <c r="R2819" i="9"/>
  <c r="S2819" i="9"/>
  <c r="T2819" i="9"/>
  <c r="U2819" i="9"/>
  <c r="V2819" i="9"/>
  <c r="W2819" i="9"/>
  <c r="X2819" i="9"/>
  <c r="M2820" i="9"/>
  <c r="N2820" i="9"/>
  <c r="O2820" i="9"/>
  <c r="P2820" i="9"/>
  <c r="Q2820" i="9"/>
  <c r="R2820" i="9"/>
  <c r="S2820" i="9"/>
  <c r="T2820" i="9"/>
  <c r="U2820" i="9"/>
  <c r="V2820" i="9"/>
  <c r="W2820" i="9"/>
  <c r="X2820" i="9"/>
  <c r="M2821" i="9"/>
  <c r="N2821" i="9"/>
  <c r="O2821" i="9"/>
  <c r="P2821" i="9"/>
  <c r="Q2821" i="9"/>
  <c r="R2821" i="9"/>
  <c r="S2821" i="9"/>
  <c r="T2821" i="9"/>
  <c r="U2821" i="9"/>
  <c r="V2821" i="9"/>
  <c r="W2821" i="9"/>
  <c r="X2821" i="9"/>
  <c r="M2822" i="9"/>
  <c r="N2822" i="9"/>
  <c r="O2822" i="9"/>
  <c r="P2822" i="9"/>
  <c r="Q2822" i="9"/>
  <c r="R2822" i="9"/>
  <c r="S2822" i="9"/>
  <c r="T2822" i="9"/>
  <c r="U2822" i="9"/>
  <c r="V2822" i="9"/>
  <c r="W2822" i="9"/>
  <c r="X2822" i="9"/>
  <c r="M2823" i="9"/>
  <c r="N2823" i="9"/>
  <c r="O2823" i="9"/>
  <c r="P2823" i="9"/>
  <c r="Q2823" i="9"/>
  <c r="R2823" i="9"/>
  <c r="S2823" i="9"/>
  <c r="T2823" i="9"/>
  <c r="U2823" i="9"/>
  <c r="V2823" i="9"/>
  <c r="W2823" i="9"/>
  <c r="X2823" i="9"/>
  <c r="M2824" i="9"/>
  <c r="N2824" i="9"/>
  <c r="O2824" i="9"/>
  <c r="P2824" i="9"/>
  <c r="Q2824" i="9"/>
  <c r="R2824" i="9"/>
  <c r="S2824" i="9"/>
  <c r="T2824" i="9"/>
  <c r="U2824" i="9"/>
  <c r="V2824" i="9"/>
  <c r="W2824" i="9"/>
  <c r="X2824" i="9"/>
  <c r="M2825" i="9"/>
  <c r="N2825" i="9"/>
  <c r="O2825" i="9"/>
  <c r="P2825" i="9"/>
  <c r="Q2825" i="9"/>
  <c r="R2825" i="9"/>
  <c r="S2825" i="9"/>
  <c r="T2825" i="9"/>
  <c r="U2825" i="9"/>
  <c r="V2825" i="9"/>
  <c r="W2825" i="9"/>
  <c r="X2825" i="9"/>
  <c r="M2826" i="9"/>
  <c r="N2826" i="9"/>
  <c r="O2826" i="9"/>
  <c r="P2826" i="9"/>
  <c r="Q2826" i="9"/>
  <c r="R2826" i="9"/>
  <c r="S2826" i="9"/>
  <c r="T2826" i="9"/>
  <c r="U2826" i="9"/>
  <c r="V2826" i="9"/>
  <c r="W2826" i="9"/>
  <c r="X2826" i="9"/>
  <c r="M2827" i="9"/>
  <c r="N2827" i="9"/>
  <c r="O2827" i="9"/>
  <c r="P2827" i="9"/>
  <c r="Q2827" i="9"/>
  <c r="R2827" i="9"/>
  <c r="S2827" i="9"/>
  <c r="T2827" i="9"/>
  <c r="U2827" i="9"/>
  <c r="V2827" i="9"/>
  <c r="W2827" i="9"/>
  <c r="X2827" i="9"/>
  <c r="M2828" i="9"/>
  <c r="N2828" i="9"/>
  <c r="O2828" i="9"/>
  <c r="P2828" i="9"/>
  <c r="Q2828" i="9"/>
  <c r="R2828" i="9"/>
  <c r="S2828" i="9"/>
  <c r="T2828" i="9"/>
  <c r="U2828" i="9"/>
  <c r="V2828" i="9"/>
  <c r="W2828" i="9"/>
  <c r="X2828" i="9"/>
  <c r="M2829" i="9"/>
  <c r="N2829" i="9"/>
  <c r="O2829" i="9"/>
  <c r="P2829" i="9"/>
  <c r="Q2829" i="9"/>
  <c r="R2829" i="9"/>
  <c r="S2829" i="9"/>
  <c r="T2829" i="9"/>
  <c r="U2829" i="9"/>
  <c r="V2829" i="9"/>
  <c r="W2829" i="9"/>
  <c r="X2829" i="9"/>
  <c r="M2830" i="9"/>
  <c r="N2830" i="9"/>
  <c r="O2830" i="9"/>
  <c r="P2830" i="9"/>
  <c r="Q2830" i="9"/>
  <c r="R2830" i="9"/>
  <c r="S2830" i="9"/>
  <c r="T2830" i="9"/>
  <c r="U2830" i="9"/>
  <c r="V2830" i="9"/>
  <c r="W2830" i="9"/>
  <c r="X2830" i="9"/>
  <c r="M2831" i="9"/>
  <c r="N2831" i="9"/>
  <c r="O2831" i="9"/>
  <c r="P2831" i="9"/>
  <c r="Q2831" i="9"/>
  <c r="R2831" i="9"/>
  <c r="S2831" i="9"/>
  <c r="T2831" i="9"/>
  <c r="U2831" i="9"/>
  <c r="V2831" i="9"/>
  <c r="W2831" i="9"/>
  <c r="X2831" i="9"/>
  <c r="M2832" i="9"/>
  <c r="N2832" i="9"/>
  <c r="O2832" i="9"/>
  <c r="P2832" i="9"/>
  <c r="Q2832" i="9"/>
  <c r="R2832" i="9"/>
  <c r="S2832" i="9"/>
  <c r="T2832" i="9"/>
  <c r="U2832" i="9"/>
  <c r="V2832" i="9"/>
  <c r="W2832" i="9"/>
  <c r="X2832" i="9"/>
  <c r="M2833" i="9"/>
  <c r="N2833" i="9"/>
  <c r="O2833" i="9"/>
  <c r="P2833" i="9"/>
  <c r="Q2833" i="9"/>
  <c r="R2833" i="9"/>
  <c r="S2833" i="9"/>
  <c r="T2833" i="9"/>
  <c r="U2833" i="9"/>
  <c r="V2833" i="9"/>
  <c r="W2833" i="9"/>
  <c r="X2833" i="9"/>
  <c r="M2834" i="9"/>
  <c r="N2834" i="9"/>
  <c r="O2834" i="9"/>
  <c r="P2834" i="9"/>
  <c r="Q2834" i="9"/>
  <c r="R2834" i="9"/>
  <c r="S2834" i="9"/>
  <c r="T2834" i="9"/>
  <c r="U2834" i="9"/>
  <c r="V2834" i="9"/>
  <c r="W2834" i="9"/>
  <c r="X2834" i="9"/>
  <c r="M2835" i="9"/>
  <c r="N2835" i="9"/>
  <c r="O2835" i="9"/>
  <c r="P2835" i="9"/>
  <c r="Q2835" i="9"/>
  <c r="R2835" i="9"/>
  <c r="S2835" i="9"/>
  <c r="T2835" i="9"/>
  <c r="U2835" i="9"/>
  <c r="V2835" i="9"/>
  <c r="W2835" i="9"/>
  <c r="X2835" i="9"/>
  <c r="M2836" i="9"/>
  <c r="N2836" i="9"/>
  <c r="O2836" i="9"/>
  <c r="P2836" i="9"/>
  <c r="Q2836" i="9"/>
  <c r="R2836" i="9"/>
  <c r="S2836" i="9"/>
  <c r="T2836" i="9"/>
  <c r="U2836" i="9"/>
  <c r="V2836" i="9"/>
  <c r="W2836" i="9"/>
  <c r="X2836" i="9"/>
  <c r="M2837" i="9"/>
  <c r="N2837" i="9"/>
  <c r="O2837" i="9"/>
  <c r="P2837" i="9"/>
  <c r="Q2837" i="9"/>
  <c r="R2837" i="9"/>
  <c r="S2837" i="9"/>
  <c r="T2837" i="9"/>
  <c r="U2837" i="9"/>
  <c r="V2837" i="9"/>
  <c r="W2837" i="9"/>
  <c r="X2837" i="9"/>
  <c r="M2838" i="9"/>
  <c r="N2838" i="9"/>
  <c r="O2838" i="9"/>
  <c r="P2838" i="9"/>
  <c r="Q2838" i="9"/>
  <c r="R2838" i="9"/>
  <c r="S2838" i="9"/>
  <c r="T2838" i="9"/>
  <c r="U2838" i="9"/>
  <c r="V2838" i="9"/>
  <c r="W2838" i="9"/>
  <c r="X2838" i="9"/>
  <c r="M2839" i="9"/>
  <c r="N2839" i="9"/>
  <c r="O2839" i="9"/>
  <c r="P2839" i="9"/>
  <c r="Q2839" i="9"/>
  <c r="R2839" i="9"/>
  <c r="S2839" i="9"/>
  <c r="T2839" i="9"/>
  <c r="U2839" i="9"/>
  <c r="V2839" i="9"/>
  <c r="W2839" i="9"/>
  <c r="X2839" i="9"/>
  <c r="M2840" i="9"/>
  <c r="N2840" i="9"/>
  <c r="O2840" i="9"/>
  <c r="P2840" i="9"/>
  <c r="Q2840" i="9"/>
  <c r="R2840" i="9"/>
  <c r="S2840" i="9"/>
  <c r="T2840" i="9"/>
  <c r="U2840" i="9"/>
  <c r="V2840" i="9"/>
  <c r="W2840" i="9"/>
  <c r="X2840" i="9"/>
  <c r="M2841" i="9"/>
  <c r="N2841" i="9"/>
  <c r="O2841" i="9"/>
  <c r="P2841" i="9"/>
  <c r="Q2841" i="9"/>
  <c r="R2841" i="9"/>
  <c r="S2841" i="9"/>
  <c r="T2841" i="9"/>
  <c r="U2841" i="9"/>
  <c r="V2841" i="9"/>
  <c r="W2841" i="9"/>
  <c r="X2841" i="9"/>
  <c r="M2842" i="9"/>
  <c r="N2842" i="9"/>
  <c r="O2842" i="9"/>
  <c r="P2842" i="9"/>
  <c r="Q2842" i="9"/>
  <c r="R2842" i="9"/>
  <c r="S2842" i="9"/>
  <c r="T2842" i="9"/>
  <c r="U2842" i="9"/>
  <c r="V2842" i="9"/>
  <c r="W2842" i="9"/>
  <c r="X2842" i="9"/>
  <c r="M2843" i="9"/>
  <c r="N2843" i="9"/>
  <c r="O2843" i="9"/>
  <c r="P2843" i="9"/>
  <c r="Q2843" i="9"/>
  <c r="R2843" i="9"/>
  <c r="S2843" i="9"/>
  <c r="T2843" i="9"/>
  <c r="U2843" i="9"/>
  <c r="V2843" i="9"/>
  <c r="W2843" i="9"/>
  <c r="X2843" i="9"/>
  <c r="M2844" i="9"/>
  <c r="N2844" i="9"/>
  <c r="O2844" i="9"/>
  <c r="P2844" i="9"/>
  <c r="Q2844" i="9"/>
  <c r="R2844" i="9"/>
  <c r="S2844" i="9"/>
  <c r="T2844" i="9"/>
  <c r="U2844" i="9"/>
  <c r="V2844" i="9"/>
  <c r="W2844" i="9"/>
  <c r="X2844" i="9"/>
  <c r="M2845" i="9"/>
  <c r="N2845" i="9"/>
  <c r="O2845" i="9"/>
  <c r="P2845" i="9"/>
  <c r="Q2845" i="9"/>
  <c r="R2845" i="9"/>
  <c r="S2845" i="9"/>
  <c r="T2845" i="9"/>
  <c r="U2845" i="9"/>
  <c r="V2845" i="9"/>
  <c r="W2845" i="9"/>
  <c r="X2845" i="9"/>
  <c r="M2846" i="9"/>
  <c r="N2846" i="9"/>
  <c r="O2846" i="9"/>
  <c r="P2846" i="9"/>
  <c r="Q2846" i="9"/>
  <c r="R2846" i="9"/>
  <c r="S2846" i="9"/>
  <c r="T2846" i="9"/>
  <c r="U2846" i="9"/>
  <c r="V2846" i="9"/>
  <c r="W2846" i="9"/>
  <c r="X2846" i="9"/>
  <c r="M2847" i="9"/>
  <c r="N2847" i="9"/>
  <c r="O2847" i="9"/>
  <c r="P2847" i="9"/>
  <c r="Q2847" i="9"/>
  <c r="R2847" i="9"/>
  <c r="S2847" i="9"/>
  <c r="T2847" i="9"/>
  <c r="U2847" i="9"/>
  <c r="V2847" i="9"/>
  <c r="W2847" i="9"/>
  <c r="X2847" i="9"/>
  <c r="M2848" i="9"/>
  <c r="N2848" i="9"/>
  <c r="O2848" i="9"/>
  <c r="P2848" i="9"/>
  <c r="Q2848" i="9"/>
  <c r="R2848" i="9"/>
  <c r="S2848" i="9"/>
  <c r="T2848" i="9"/>
  <c r="U2848" i="9"/>
  <c r="V2848" i="9"/>
  <c r="W2848" i="9"/>
  <c r="X2848" i="9"/>
  <c r="M2849" i="9"/>
  <c r="N2849" i="9"/>
  <c r="O2849" i="9"/>
  <c r="P2849" i="9"/>
  <c r="Q2849" i="9"/>
  <c r="R2849" i="9"/>
  <c r="S2849" i="9"/>
  <c r="T2849" i="9"/>
  <c r="U2849" i="9"/>
  <c r="V2849" i="9"/>
  <c r="W2849" i="9"/>
  <c r="X2849" i="9"/>
  <c r="M2850" i="9"/>
  <c r="N2850" i="9"/>
  <c r="O2850" i="9"/>
  <c r="P2850" i="9"/>
  <c r="Q2850" i="9"/>
  <c r="R2850" i="9"/>
  <c r="S2850" i="9"/>
  <c r="T2850" i="9"/>
  <c r="U2850" i="9"/>
  <c r="V2850" i="9"/>
  <c r="W2850" i="9"/>
  <c r="X2850" i="9"/>
  <c r="M2851" i="9"/>
  <c r="N2851" i="9"/>
  <c r="O2851" i="9"/>
  <c r="P2851" i="9"/>
  <c r="Q2851" i="9"/>
  <c r="R2851" i="9"/>
  <c r="S2851" i="9"/>
  <c r="T2851" i="9"/>
  <c r="U2851" i="9"/>
  <c r="V2851" i="9"/>
  <c r="W2851" i="9"/>
  <c r="X2851" i="9"/>
  <c r="M2852" i="9"/>
  <c r="N2852" i="9"/>
  <c r="O2852" i="9"/>
  <c r="P2852" i="9"/>
  <c r="Q2852" i="9"/>
  <c r="R2852" i="9"/>
  <c r="S2852" i="9"/>
  <c r="T2852" i="9"/>
  <c r="U2852" i="9"/>
  <c r="V2852" i="9"/>
  <c r="W2852" i="9"/>
  <c r="X2852" i="9"/>
  <c r="M2853" i="9"/>
  <c r="N2853" i="9"/>
  <c r="O2853" i="9"/>
  <c r="P2853" i="9"/>
  <c r="Q2853" i="9"/>
  <c r="R2853" i="9"/>
  <c r="S2853" i="9"/>
  <c r="T2853" i="9"/>
  <c r="U2853" i="9"/>
  <c r="V2853" i="9"/>
  <c r="W2853" i="9"/>
  <c r="X2853" i="9"/>
  <c r="M2854" i="9"/>
  <c r="N2854" i="9"/>
  <c r="O2854" i="9"/>
  <c r="P2854" i="9"/>
  <c r="Q2854" i="9"/>
  <c r="R2854" i="9"/>
  <c r="S2854" i="9"/>
  <c r="T2854" i="9"/>
  <c r="U2854" i="9"/>
  <c r="V2854" i="9"/>
  <c r="W2854" i="9"/>
  <c r="X2854" i="9"/>
  <c r="M2855" i="9"/>
  <c r="N2855" i="9"/>
  <c r="O2855" i="9"/>
  <c r="P2855" i="9"/>
  <c r="Q2855" i="9"/>
  <c r="R2855" i="9"/>
  <c r="S2855" i="9"/>
  <c r="T2855" i="9"/>
  <c r="U2855" i="9"/>
  <c r="V2855" i="9"/>
  <c r="W2855" i="9"/>
  <c r="X2855" i="9"/>
  <c r="M2856" i="9"/>
  <c r="N2856" i="9"/>
  <c r="O2856" i="9"/>
  <c r="P2856" i="9"/>
  <c r="Q2856" i="9"/>
  <c r="R2856" i="9"/>
  <c r="S2856" i="9"/>
  <c r="T2856" i="9"/>
  <c r="U2856" i="9"/>
  <c r="V2856" i="9"/>
  <c r="W2856" i="9"/>
  <c r="X2856" i="9"/>
  <c r="M2857" i="9"/>
  <c r="N2857" i="9"/>
  <c r="O2857" i="9"/>
  <c r="P2857" i="9"/>
  <c r="Q2857" i="9"/>
  <c r="R2857" i="9"/>
  <c r="S2857" i="9"/>
  <c r="T2857" i="9"/>
  <c r="U2857" i="9"/>
  <c r="V2857" i="9"/>
  <c r="W2857" i="9"/>
  <c r="X2857" i="9"/>
  <c r="M2858" i="9"/>
  <c r="N2858" i="9"/>
  <c r="O2858" i="9"/>
  <c r="P2858" i="9"/>
  <c r="Q2858" i="9"/>
  <c r="R2858" i="9"/>
  <c r="S2858" i="9"/>
  <c r="T2858" i="9"/>
  <c r="U2858" i="9"/>
  <c r="V2858" i="9"/>
  <c r="W2858" i="9"/>
  <c r="X2858" i="9"/>
  <c r="M2859" i="9"/>
  <c r="N2859" i="9"/>
  <c r="O2859" i="9"/>
  <c r="P2859" i="9"/>
  <c r="Q2859" i="9"/>
  <c r="R2859" i="9"/>
  <c r="S2859" i="9"/>
  <c r="T2859" i="9"/>
  <c r="U2859" i="9"/>
  <c r="V2859" i="9"/>
  <c r="W2859" i="9"/>
  <c r="X2859" i="9"/>
  <c r="M2860" i="9"/>
  <c r="N2860" i="9"/>
  <c r="O2860" i="9"/>
  <c r="P2860" i="9"/>
  <c r="Q2860" i="9"/>
  <c r="R2860" i="9"/>
  <c r="S2860" i="9"/>
  <c r="T2860" i="9"/>
  <c r="U2860" i="9"/>
  <c r="V2860" i="9"/>
  <c r="W2860" i="9"/>
  <c r="X2860" i="9"/>
  <c r="M2861" i="9"/>
  <c r="N2861" i="9"/>
  <c r="O2861" i="9"/>
  <c r="P2861" i="9"/>
  <c r="Q2861" i="9"/>
  <c r="R2861" i="9"/>
  <c r="S2861" i="9"/>
  <c r="T2861" i="9"/>
  <c r="U2861" i="9"/>
  <c r="V2861" i="9"/>
  <c r="W2861" i="9"/>
  <c r="X2861" i="9"/>
  <c r="M2862" i="9"/>
  <c r="N2862" i="9"/>
  <c r="O2862" i="9"/>
  <c r="P2862" i="9"/>
  <c r="Q2862" i="9"/>
  <c r="R2862" i="9"/>
  <c r="S2862" i="9"/>
  <c r="T2862" i="9"/>
  <c r="U2862" i="9"/>
  <c r="V2862" i="9"/>
  <c r="W2862" i="9"/>
  <c r="X2862" i="9"/>
  <c r="M2863" i="9"/>
  <c r="N2863" i="9"/>
  <c r="O2863" i="9"/>
  <c r="P2863" i="9"/>
  <c r="Q2863" i="9"/>
  <c r="R2863" i="9"/>
  <c r="S2863" i="9"/>
  <c r="T2863" i="9"/>
  <c r="U2863" i="9"/>
  <c r="V2863" i="9"/>
  <c r="W2863" i="9"/>
  <c r="X2863" i="9"/>
  <c r="M2864" i="9"/>
  <c r="N2864" i="9"/>
  <c r="O2864" i="9"/>
  <c r="P2864" i="9"/>
  <c r="Q2864" i="9"/>
  <c r="R2864" i="9"/>
  <c r="S2864" i="9"/>
  <c r="T2864" i="9"/>
  <c r="U2864" i="9"/>
  <c r="V2864" i="9"/>
  <c r="W2864" i="9"/>
  <c r="X2864" i="9"/>
  <c r="M2865" i="9"/>
  <c r="N2865" i="9"/>
  <c r="O2865" i="9"/>
  <c r="P2865" i="9"/>
  <c r="Q2865" i="9"/>
  <c r="R2865" i="9"/>
  <c r="S2865" i="9"/>
  <c r="T2865" i="9"/>
  <c r="U2865" i="9"/>
  <c r="V2865" i="9"/>
  <c r="W2865" i="9"/>
  <c r="X2865" i="9"/>
  <c r="M2866" i="9"/>
  <c r="N2866" i="9"/>
  <c r="O2866" i="9"/>
  <c r="P2866" i="9"/>
  <c r="Q2866" i="9"/>
  <c r="R2866" i="9"/>
  <c r="S2866" i="9"/>
  <c r="T2866" i="9"/>
  <c r="U2866" i="9"/>
  <c r="V2866" i="9"/>
  <c r="W2866" i="9"/>
  <c r="X2866" i="9"/>
  <c r="M2867" i="9"/>
  <c r="N2867" i="9"/>
  <c r="O2867" i="9"/>
  <c r="P2867" i="9"/>
  <c r="Q2867" i="9"/>
  <c r="R2867" i="9"/>
  <c r="S2867" i="9"/>
  <c r="T2867" i="9"/>
  <c r="U2867" i="9"/>
  <c r="V2867" i="9"/>
  <c r="W2867" i="9"/>
  <c r="X2867" i="9"/>
  <c r="M2868" i="9"/>
  <c r="N2868" i="9"/>
  <c r="O2868" i="9"/>
  <c r="P2868" i="9"/>
  <c r="Q2868" i="9"/>
  <c r="R2868" i="9"/>
  <c r="S2868" i="9"/>
  <c r="T2868" i="9"/>
  <c r="U2868" i="9"/>
  <c r="V2868" i="9"/>
  <c r="W2868" i="9"/>
  <c r="X2868" i="9"/>
  <c r="M2869" i="9"/>
  <c r="N2869" i="9"/>
  <c r="O2869" i="9"/>
  <c r="P2869" i="9"/>
  <c r="Q2869" i="9"/>
  <c r="R2869" i="9"/>
  <c r="S2869" i="9"/>
  <c r="T2869" i="9"/>
  <c r="U2869" i="9"/>
  <c r="V2869" i="9"/>
  <c r="W2869" i="9"/>
  <c r="X2869" i="9"/>
  <c r="M2870" i="9"/>
  <c r="N2870" i="9"/>
  <c r="O2870" i="9"/>
  <c r="P2870" i="9"/>
  <c r="Q2870" i="9"/>
  <c r="R2870" i="9"/>
  <c r="S2870" i="9"/>
  <c r="T2870" i="9"/>
  <c r="U2870" i="9"/>
  <c r="V2870" i="9"/>
  <c r="W2870" i="9"/>
  <c r="X2870" i="9"/>
  <c r="M2871" i="9"/>
  <c r="N2871" i="9"/>
  <c r="O2871" i="9"/>
  <c r="P2871" i="9"/>
  <c r="Q2871" i="9"/>
  <c r="R2871" i="9"/>
  <c r="S2871" i="9"/>
  <c r="T2871" i="9"/>
  <c r="U2871" i="9"/>
  <c r="V2871" i="9"/>
  <c r="W2871" i="9"/>
  <c r="X2871" i="9"/>
  <c r="M2872" i="9"/>
  <c r="N2872" i="9"/>
  <c r="O2872" i="9"/>
  <c r="P2872" i="9"/>
  <c r="Q2872" i="9"/>
  <c r="R2872" i="9"/>
  <c r="S2872" i="9"/>
  <c r="T2872" i="9"/>
  <c r="U2872" i="9"/>
  <c r="V2872" i="9"/>
  <c r="W2872" i="9"/>
  <c r="X2872" i="9"/>
  <c r="M2873" i="9"/>
  <c r="N2873" i="9"/>
  <c r="O2873" i="9"/>
  <c r="P2873" i="9"/>
  <c r="Q2873" i="9"/>
  <c r="R2873" i="9"/>
  <c r="S2873" i="9"/>
  <c r="T2873" i="9"/>
  <c r="U2873" i="9"/>
  <c r="V2873" i="9"/>
  <c r="W2873" i="9"/>
  <c r="X2873" i="9"/>
  <c r="M2874" i="9"/>
  <c r="N2874" i="9"/>
  <c r="O2874" i="9"/>
  <c r="P2874" i="9"/>
  <c r="Q2874" i="9"/>
  <c r="R2874" i="9"/>
  <c r="S2874" i="9"/>
  <c r="T2874" i="9"/>
  <c r="U2874" i="9"/>
  <c r="V2874" i="9"/>
  <c r="W2874" i="9"/>
  <c r="X2874" i="9"/>
  <c r="M2875" i="9"/>
  <c r="N2875" i="9"/>
  <c r="O2875" i="9"/>
  <c r="P2875" i="9"/>
  <c r="Q2875" i="9"/>
  <c r="R2875" i="9"/>
  <c r="S2875" i="9"/>
  <c r="T2875" i="9"/>
  <c r="U2875" i="9"/>
  <c r="V2875" i="9"/>
  <c r="W2875" i="9"/>
  <c r="X2875" i="9"/>
  <c r="M2876" i="9"/>
  <c r="N2876" i="9"/>
  <c r="O2876" i="9"/>
  <c r="P2876" i="9"/>
  <c r="Q2876" i="9"/>
  <c r="R2876" i="9"/>
  <c r="S2876" i="9"/>
  <c r="T2876" i="9"/>
  <c r="U2876" i="9"/>
  <c r="V2876" i="9"/>
  <c r="W2876" i="9"/>
  <c r="X2876" i="9"/>
  <c r="M2877" i="9"/>
  <c r="N2877" i="9"/>
  <c r="O2877" i="9"/>
  <c r="P2877" i="9"/>
  <c r="Q2877" i="9"/>
  <c r="R2877" i="9"/>
  <c r="S2877" i="9"/>
  <c r="T2877" i="9"/>
  <c r="U2877" i="9"/>
  <c r="V2877" i="9"/>
  <c r="W2877" i="9"/>
  <c r="X2877" i="9"/>
  <c r="M2878" i="9"/>
  <c r="N2878" i="9"/>
  <c r="O2878" i="9"/>
  <c r="P2878" i="9"/>
  <c r="Q2878" i="9"/>
  <c r="R2878" i="9"/>
  <c r="S2878" i="9"/>
  <c r="T2878" i="9"/>
  <c r="U2878" i="9"/>
  <c r="V2878" i="9"/>
  <c r="W2878" i="9"/>
  <c r="X2878" i="9"/>
  <c r="M2879" i="9"/>
  <c r="N2879" i="9"/>
  <c r="O2879" i="9"/>
  <c r="P2879" i="9"/>
  <c r="Q2879" i="9"/>
  <c r="R2879" i="9"/>
  <c r="S2879" i="9"/>
  <c r="T2879" i="9"/>
  <c r="U2879" i="9"/>
  <c r="V2879" i="9"/>
  <c r="W2879" i="9"/>
  <c r="X2879" i="9"/>
  <c r="M2880" i="9"/>
  <c r="N2880" i="9"/>
  <c r="O2880" i="9"/>
  <c r="P2880" i="9"/>
  <c r="Q2880" i="9"/>
  <c r="R2880" i="9"/>
  <c r="S2880" i="9"/>
  <c r="T2880" i="9"/>
  <c r="U2880" i="9"/>
  <c r="V2880" i="9"/>
  <c r="W2880" i="9"/>
  <c r="X2880" i="9"/>
  <c r="M2881" i="9"/>
  <c r="N2881" i="9"/>
  <c r="O2881" i="9"/>
  <c r="P2881" i="9"/>
  <c r="Q2881" i="9"/>
  <c r="R2881" i="9"/>
  <c r="S2881" i="9"/>
  <c r="T2881" i="9"/>
  <c r="U2881" i="9"/>
  <c r="V2881" i="9"/>
  <c r="W2881" i="9"/>
  <c r="X2881" i="9"/>
  <c r="M2882" i="9"/>
  <c r="N2882" i="9"/>
  <c r="O2882" i="9"/>
  <c r="P2882" i="9"/>
  <c r="Q2882" i="9"/>
  <c r="R2882" i="9"/>
  <c r="S2882" i="9"/>
  <c r="T2882" i="9"/>
  <c r="U2882" i="9"/>
  <c r="V2882" i="9"/>
  <c r="W2882" i="9"/>
  <c r="X2882" i="9"/>
  <c r="M2883" i="9"/>
  <c r="N2883" i="9"/>
  <c r="O2883" i="9"/>
  <c r="P2883" i="9"/>
  <c r="Q2883" i="9"/>
  <c r="R2883" i="9"/>
  <c r="S2883" i="9"/>
  <c r="T2883" i="9"/>
  <c r="U2883" i="9"/>
  <c r="V2883" i="9"/>
  <c r="W2883" i="9"/>
  <c r="X2883" i="9"/>
  <c r="M2884" i="9"/>
  <c r="N2884" i="9"/>
  <c r="O2884" i="9"/>
  <c r="P2884" i="9"/>
  <c r="Q2884" i="9"/>
  <c r="R2884" i="9"/>
  <c r="S2884" i="9"/>
  <c r="T2884" i="9"/>
  <c r="U2884" i="9"/>
  <c r="V2884" i="9"/>
  <c r="W2884" i="9"/>
  <c r="X2884" i="9"/>
  <c r="M2885" i="9"/>
  <c r="N2885" i="9"/>
  <c r="O2885" i="9"/>
  <c r="P2885" i="9"/>
  <c r="Q2885" i="9"/>
  <c r="R2885" i="9"/>
  <c r="S2885" i="9"/>
  <c r="T2885" i="9"/>
  <c r="U2885" i="9"/>
  <c r="V2885" i="9"/>
  <c r="W2885" i="9"/>
  <c r="X2885" i="9"/>
  <c r="M2886" i="9"/>
  <c r="N2886" i="9"/>
  <c r="O2886" i="9"/>
  <c r="P2886" i="9"/>
  <c r="Q2886" i="9"/>
  <c r="R2886" i="9"/>
  <c r="S2886" i="9"/>
  <c r="T2886" i="9"/>
  <c r="U2886" i="9"/>
  <c r="V2886" i="9"/>
  <c r="W2886" i="9"/>
  <c r="X2886" i="9"/>
  <c r="M2887" i="9"/>
  <c r="N2887" i="9"/>
  <c r="O2887" i="9"/>
  <c r="P2887" i="9"/>
  <c r="Q2887" i="9"/>
  <c r="R2887" i="9"/>
  <c r="S2887" i="9"/>
  <c r="T2887" i="9"/>
  <c r="U2887" i="9"/>
  <c r="V2887" i="9"/>
  <c r="W2887" i="9"/>
  <c r="X2887" i="9"/>
  <c r="M2888" i="9"/>
  <c r="N2888" i="9"/>
  <c r="O2888" i="9"/>
  <c r="P2888" i="9"/>
  <c r="Q2888" i="9"/>
  <c r="R2888" i="9"/>
  <c r="S2888" i="9"/>
  <c r="T2888" i="9"/>
  <c r="U2888" i="9"/>
  <c r="V2888" i="9"/>
  <c r="W2888" i="9"/>
  <c r="X2888" i="9"/>
  <c r="M2889" i="9"/>
  <c r="N2889" i="9"/>
  <c r="O2889" i="9"/>
  <c r="P2889" i="9"/>
  <c r="Q2889" i="9"/>
  <c r="R2889" i="9"/>
  <c r="S2889" i="9"/>
  <c r="T2889" i="9"/>
  <c r="U2889" i="9"/>
  <c r="V2889" i="9"/>
  <c r="W2889" i="9"/>
  <c r="X2889" i="9"/>
  <c r="M2890" i="9"/>
  <c r="N2890" i="9"/>
  <c r="O2890" i="9"/>
  <c r="P2890" i="9"/>
  <c r="Q2890" i="9"/>
  <c r="R2890" i="9"/>
  <c r="S2890" i="9"/>
  <c r="T2890" i="9"/>
  <c r="U2890" i="9"/>
  <c r="V2890" i="9"/>
  <c r="W2890" i="9"/>
  <c r="X2890" i="9"/>
  <c r="M2891" i="9"/>
  <c r="N2891" i="9"/>
  <c r="O2891" i="9"/>
  <c r="P2891" i="9"/>
  <c r="Q2891" i="9"/>
  <c r="R2891" i="9"/>
  <c r="S2891" i="9"/>
  <c r="T2891" i="9"/>
  <c r="U2891" i="9"/>
  <c r="V2891" i="9"/>
  <c r="W2891" i="9"/>
  <c r="X2891" i="9"/>
  <c r="M2892" i="9"/>
  <c r="N2892" i="9"/>
  <c r="O2892" i="9"/>
  <c r="P2892" i="9"/>
  <c r="Q2892" i="9"/>
  <c r="R2892" i="9"/>
  <c r="S2892" i="9"/>
  <c r="T2892" i="9"/>
  <c r="U2892" i="9"/>
  <c r="V2892" i="9"/>
  <c r="W2892" i="9"/>
  <c r="X2892" i="9"/>
  <c r="M2893" i="9"/>
  <c r="N2893" i="9"/>
  <c r="O2893" i="9"/>
  <c r="P2893" i="9"/>
  <c r="Q2893" i="9"/>
  <c r="R2893" i="9"/>
  <c r="S2893" i="9"/>
  <c r="T2893" i="9"/>
  <c r="U2893" i="9"/>
  <c r="V2893" i="9"/>
  <c r="W2893" i="9"/>
  <c r="X2893" i="9"/>
  <c r="M2894" i="9"/>
  <c r="N2894" i="9"/>
  <c r="O2894" i="9"/>
  <c r="P2894" i="9"/>
  <c r="Q2894" i="9"/>
  <c r="R2894" i="9"/>
  <c r="S2894" i="9"/>
  <c r="T2894" i="9"/>
  <c r="U2894" i="9"/>
  <c r="V2894" i="9"/>
  <c r="W2894" i="9"/>
  <c r="X2894" i="9"/>
  <c r="M2895" i="9"/>
  <c r="N2895" i="9"/>
  <c r="O2895" i="9"/>
  <c r="P2895" i="9"/>
  <c r="Q2895" i="9"/>
  <c r="R2895" i="9"/>
  <c r="S2895" i="9"/>
  <c r="T2895" i="9"/>
  <c r="U2895" i="9"/>
  <c r="V2895" i="9"/>
  <c r="W2895" i="9"/>
  <c r="X2895" i="9"/>
  <c r="M2896" i="9"/>
  <c r="N2896" i="9"/>
  <c r="O2896" i="9"/>
  <c r="P2896" i="9"/>
  <c r="Q2896" i="9"/>
  <c r="R2896" i="9"/>
  <c r="S2896" i="9"/>
  <c r="T2896" i="9"/>
  <c r="U2896" i="9"/>
  <c r="V2896" i="9"/>
  <c r="W2896" i="9"/>
  <c r="X2896" i="9"/>
  <c r="M2897" i="9"/>
  <c r="N2897" i="9"/>
  <c r="O2897" i="9"/>
  <c r="P2897" i="9"/>
  <c r="Q2897" i="9"/>
  <c r="R2897" i="9"/>
  <c r="S2897" i="9"/>
  <c r="T2897" i="9"/>
  <c r="U2897" i="9"/>
  <c r="V2897" i="9"/>
  <c r="W2897" i="9"/>
  <c r="X2897" i="9"/>
  <c r="M2898" i="9"/>
  <c r="N2898" i="9"/>
  <c r="O2898" i="9"/>
  <c r="P2898" i="9"/>
  <c r="Q2898" i="9"/>
  <c r="R2898" i="9"/>
  <c r="S2898" i="9"/>
  <c r="T2898" i="9"/>
  <c r="U2898" i="9"/>
  <c r="V2898" i="9"/>
  <c r="W2898" i="9"/>
  <c r="X2898" i="9"/>
  <c r="M2899" i="9"/>
  <c r="N2899" i="9"/>
  <c r="O2899" i="9"/>
  <c r="P2899" i="9"/>
  <c r="Q2899" i="9"/>
  <c r="R2899" i="9"/>
  <c r="S2899" i="9"/>
  <c r="T2899" i="9"/>
  <c r="U2899" i="9"/>
  <c r="V2899" i="9"/>
  <c r="W2899" i="9"/>
  <c r="X2899" i="9"/>
  <c r="M2900" i="9"/>
  <c r="N2900" i="9"/>
  <c r="O2900" i="9"/>
  <c r="P2900" i="9"/>
  <c r="Q2900" i="9"/>
  <c r="R2900" i="9"/>
  <c r="S2900" i="9"/>
  <c r="T2900" i="9"/>
  <c r="U2900" i="9"/>
  <c r="V2900" i="9"/>
  <c r="W2900" i="9"/>
  <c r="X2900" i="9"/>
  <c r="M2901" i="9"/>
  <c r="N2901" i="9"/>
  <c r="O2901" i="9"/>
  <c r="P2901" i="9"/>
  <c r="Q2901" i="9"/>
  <c r="R2901" i="9"/>
  <c r="S2901" i="9"/>
  <c r="T2901" i="9"/>
  <c r="U2901" i="9"/>
  <c r="V2901" i="9"/>
  <c r="W2901" i="9"/>
  <c r="X2901" i="9"/>
  <c r="M2902" i="9"/>
  <c r="N2902" i="9"/>
  <c r="O2902" i="9"/>
  <c r="P2902" i="9"/>
  <c r="Q2902" i="9"/>
  <c r="R2902" i="9"/>
  <c r="S2902" i="9"/>
  <c r="T2902" i="9"/>
  <c r="U2902" i="9"/>
  <c r="V2902" i="9"/>
  <c r="W2902" i="9"/>
  <c r="X2902" i="9"/>
  <c r="M2903" i="9"/>
  <c r="N2903" i="9"/>
  <c r="O2903" i="9"/>
  <c r="P2903" i="9"/>
  <c r="Q2903" i="9"/>
  <c r="R2903" i="9"/>
  <c r="S2903" i="9"/>
  <c r="T2903" i="9"/>
  <c r="U2903" i="9"/>
  <c r="V2903" i="9"/>
  <c r="W2903" i="9"/>
  <c r="X2903" i="9"/>
  <c r="M2904" i="9"/>
  <c r="N2904" i="9"/>
  <c r="O2904" i="9"/>
  <c r="P2904" i="9"/>
  <c r="Q2904" i="9"/>
  <c r="R2904" i="9"/>
  <c r="S2904" i="9"/>
  <c r="T2904" i="9"/>
  <c r="U2904" i="9"/>
  <c r="V2904" i="9"/>
  <c r="W2904" i="9"/>
  <c r="X2904" i="9"/>
  <c r="M2905" i="9"/>
  <c r="N2905" i="9"/>
  <c r="O2905" i="9"/>
  <c r="P2905" i="9"/>
  <c r="Q2905" i="9"/>
  <c r="R2905" i="9"/>
  <c r="S2905" i="9"/>
  <c r="T2905" i="9"/>
  <c r="U2905" i="9"/>
  <c r="V2905" i="9"/>
  <c r="W2905" i="9"/>
  <c r="X2905" i="9"/>
  <c r="M2906" i="9"/>
  <c r="N2906" i="9"/>
  <c r="O2906" i="9"/>
  <c r="P2906" i="9"/>
  <c r="Q2906" i="9"/>
  <c r="R2906" i="9"/>
  <c r="S2906" i="9"/>
  <c r="T2906" i="9"/>
  <c r="U2906" i="9"/>
  <c r="V2906" i="9"/>
  <c r="W2906" i="9"/>
  <c r="X2906" i="9"/>
  <c r="M2907" i="9"/>
  <c r="N2907" i="9"/>
  <c r="O2907" i="9"/>
  <c r="P2907" i="9"/>
  <c r="Q2907" i="9"/>
  <c r="R2907" i="9"/>
  <c r="S2907" i="9"/>
  <c r="T2907" i="9"/>
  <c r="U2907" i="9"/>
  <c r="V2907" i="9"/>
  <c r="W2907" i="9"/>
  <c r="X2907" i="9"/>
  <c r="M2908" i="9"/>
  <c r="N2908" i="9"/>
  <c r="O2908" i="9"/>
  <c r="P2908" i="9"/>
  <c r="Q2908" i="9"/>
  <c r="R2908" i="9"/>
  <c r="S2908" i="9"/>
  <c r="T2908" i="9"/>
  <c r="U2908" i="9"/>
  <c r="V2908" i="9"/>
  <c r="W2908" i="9"/>
  <c r="X2908" i="9"/>
  <c r="M2909" i="9"/>
  <c r="N2909" i="9"/>
  <c r="O2909" i="9"/>
  <c r="P2909" i="9"/>
  <c r="Q2909" i="9"/>
  <c r="R2909" i="9"/>
  <c r="S2909" i="9"/>
  <c r="T2909" i="9"/>
  <c r="U2909" i="9"/>
  <c r="V2909" i="9"/>
  <c r="W2909" i="9"/>
  <c r="X2909" i="9"/>
  <c r="M2910" i="9"/>
  <c r="N2910" i="9"/>
  <c r="O2910" i="9"/>
  <c r="P2910" i="9"/>
  <c r="Q2910" i="9"/>
  <c r="R2910" i="9"/>
  <c r="S2910" i="9"/>
  <c r="T2910" i="9"/>
  <c r="U2910" i="9"/>
  <c r="V2910" i="9"/>
  <c r="W2910" i="9"/>
  <c r="X2910" i="9"/>
  <c r="M2911" i="9"/>
  <c r="N2911" i="9"/>
  <c r="O2911" i="9"/>
  <c r="P2911" i="9"/>
  <c r="Q2911" i="9"/>
  <c r="R2911" i="9"/>
  <c r="S2911" i="9"/>
  <c r="T2911" i="9"/>
  <c r="U2911" i="9"/>
  <c r="V2911" i="9"/>
  <c r="W2911" i="9"/>
  <c r="X2911" i="9"/>
  <c r="M2912" i="9"/>
  <c r="N2912" i="9"/>
  <c r="O2912" i="9"/>
  <c r="P2912" i="9"/>
  <c r="Q2912" i="9"/>
  <c r="R2912" i="9"/>
  <c r="S2912" i="9"/>
  <c r="T2912" i="9"/>
  <c r="U2912" i="9"/>
  <c r="V2912" i="9"/>
  <c r="W2912" i="9"/>
  <c r="X2912" i="9"/>
  <c r="M2913" i="9"/>
  <c r="N2913" i="9"/>
  <c r="O2913" i="9"/>
  <c r="P2913" i="9"/>
  <c r="Q2913" i="9"/>
  <c r="R2913" i="9"/>
  <c r="S2913" i="9"/>
  <c r="T2913" i="9"/>
  <c r="U2913" i="9"/>
  <c r="V2913" i="9"/>
  <c r="W2913" i="9"/>
  <c r="X2913" i="9"/>
  <c r="M2914" i="9"/>
  <c r="N2914" i="9"/>
  <c r="O2914" i="9"/>
  <c r="P2914" i="9"/>
  <c r="Q2914" i="9"/>
  <c r="R2914" i="9"/>
  <c r="S2914" i="9"/>
  <c r="T2914" i="9"/>
  <c r="U2914" i="9"/>
  <c r="V2914" i="9"/>
  <c r="W2914" i="9"/>
  <c r="X2914" i="9"/>
  <c r="M2915" i="9"/>
  <c r="N2915" i="9"/>
  <c r="O2915" i="9"/>
  <c r="P2915" i="9"/>
  <c r="Q2915" i="9"/>
  <c r="R2915" i="9"/>
  <c r="S2915" i="9"/>
  <c r="T2915" i="9"/>
  <c r="U2915" i="9"/>
  <c r="V2915" i="9"/>
  <c r="W2915" i="9"/>
  <c r="X2915" i="9"/>
  <c r="M2916" i="9"/>
  <c r="N2916" i="9"/>
  <c r="O2916" i="9"/>
  <c r="P2916" i="9"/>
  <c r="Q2916" i="9"/>
  <c r="R2916" i="9"/>
  <c r="S2916" i="9"/>
  <c r="T2916" i="9"/>
  <c r="U2916" i="9"/>
  <c r="V2916" i="9"/>
  <c r="W2916" i="9"/>
  <c r="X2916" i="9"/>
  <c r="M2917" i="9"/>
  <c r="N2917" i="9"/>
  <c r="O2917" i="9"/>
  <c r="P2917" i="9"/>
  <c r="Q2917" i="9"/>
  <c r="R2917" i="9"/>
  <c r="S2917" i="9"/>
  <c r="T2917" i="9"/>
  <c r="U2917" i="9"/>
  <c r="V2917" i="9"/>
  <c r="W2917" i="9"/>
  <c r="X2917" i="9"/>
  <c r="M2918" i="9"/>
  <c r="N2918" i="9"/>
  <c r="O2918" i="9"/>
  <c r="P2918" i="9"/>
  <c r="Q2918" i="9"/>
  <c r="R2918" i="9"/>
  <c r="S2918" i="9"/>
  <c r="T2918" i="9"/>
  <c r="U2918" i="9"/>
  <c r="V2918" i="9"/>
  <c r="W2918" i="9"/>
  <c r="X2918" i="9"/>
  <c r="M2919" i="9"/>
  <c r="N2919" i="9"/>
  <c r="O2919" i="9"/>
  <c r="P2919" i="9"/>
  <c r="Q2919" i="9"/>
  <c r="R2919" i="9"/>
  <c r="S2919" i="9"/>
  <c r="T2919" i="9"/>
  <c r="U2919" i="9"/>
  <c r="V2919" i="9"/>
  <c r="W2919" i="9"/>
  <c r="X2919" i="9"/>
  <c r="M2920" i="9"/>
  <c r="N2920" i="9"/>
  <c r="O2920" i="9"/>
  <c r="P2920" i="9"/>
  <c r="Q2920" i="9"/>
  <c r="R2920" i="9"/>
  <c r="S2920" i="9"/>
  <c r="T2920" i="9"/>
  <c r="U2920" i="9"/>
  <c r="V2920" i="9"/>
  <c r="W2920" i="9"/>
  <c r="X2920" i="9"/>
  <c r="M2921" i="9"/>
  <c r="N2921" i="9"/>
  <c r="O2921" i="9"/>
  <c r="P2921" i="9"/>
  <c r="Q2921" i="9"/>
  <c r="R2921" i="9"/>
  <c r="S2921" i="9"/>
  <c r="T2921" i="9"/>
  <c r="U2921" i="9"/>
  <c r="V2921" i="9"/>
  <c r="W2921" i="9"/>
  <c r="X2921" i="9"/>
  <c r="M2922" i="9"/>
  <c r="N2922" i="9"/>
  <c r="O2922" i="9"/>
  <c r="P2922" i="9"/>
  <c r="Q2922" i="9"/>
  <c r="R2922" i="9"/>
  <c r="S2922" i="9"/>
  <c r="T2922" i="9"/>
  <c r="U2922" i="9"/>
  <c r="V2922" i="9"/>
  <c r="W2922" i="9"/>
  <c r="X2922" i="9"/>
  <c r="M2923" i="9"/>
  <c r="N2923" i="9"/>
  <c r="O2923" i="9"/>
  <c r="P2923" i="9"/>
  <c r="Q2923" i="9"/>
  <c r="R2923" i="9"/>
  <c r="S2923" i="9"/>
  <c r="T2923" i="9"/>
  <c r="U2923" i="9"/>
  <c r="V2923" i="9"/>
  <c r="W2923" i="9"/>
  <c r="X2923" i="9"/>
  <c r="M2924" i="9"/>
  <c r="N2924" i="9"/>
  <c r="O2924" i="9"/>
  <c r="P2924" i="9"/>
  <c r="Q2924" i="9"/>
  <c r="R2924" i="9"/>
  <c r="S2924" i="9"/>
  <c r="T2924" i="9"/>
  <c r="U2924" i="9"/>
  <c r="V2924" i="9"/>
  <c r="W2924" i="9"/>
  <c r="X2924" i="9"/>
  <c r="M2925" i="9"/>
  <c r="N2925" i="9"/>
  <c r="O2925" i="9"/>
  <c r="P2925" i="9"/>
  <c r="Q2925" i="9"/>
  <c r="R2925" i="9"/>
  <c r="S2925" i="9"/>
  <c r="T2925" i="9"/>
  <c r="U2925" i="9"/>
  <c r="V2925" i="9"/>
  <c r="W2925" i="9"/>
  <c r="X2925" i="9"/>
  <c r="M2926" i="9"/>
  <c r="N2926" i="9"/>
  <c r="O2926" i="9"/>
  <c r="P2926" i="9"/>
  <c r="Q2926" i="9"/>
  <c r="R2926" i="9"/>
  <c r="S2926" i="9"/>
  <c r="T2926" i="9"/>
  <c r="U2926" i="9"/>
  <c r="V2926" i="9"/>
  <c r="W2926" i="9"/>
  <c r="X2926" i="9"/>
  <c r="M2927" i="9"/>
  <c r="N2927" i="9"/>
  <c r="O2927" i="9"/>
  <c r="P2927" i="9"/>
  <c r="Q2927" i="9"/>
  <c r="R2927" i="9"/>
  <c r="S2927" i="9"/>
  <c r="T2927" i="9"/>
  <c r="U2927" i="9"/>
  <c r="V2927" i="9"/>
  <c r="W2927" i="9"/>
  <c r="X2927" i="9"/>
  <c r="M2928" i="9"/>
  <c r="N2928" i="9"/>
  <c r="O2928" i="9"/>
  <c r="P2928" i="9"/>
  <c r="Q2928" i="9"/>
  <c r="R2928" i="9"/>
  <c r="S2928" i="9"/>
  <c r="T2928" i="9"/>
  <c r="U2928" i="9"/>
  <c r="V2928" i="9"/>
  <c r="W2928" i="9"/>
  <c r="X2928" i="9"/>
  <c r="M2929" i="9"/>
  <c r="N2929" i="9"/>
  <c r="O2929" i="9"/>
  <c r="P2929" i="9"/>
  <c r="Q2929" i="9"/>
  <c r="R2929" i="9"/>
  <c r="S2929" i="9"/>
  <c r="T2929" i="9"/>
  <c r="U2929" i="9"/>
  <c r="V2929" i="9"/>
  <c r="W2929" i="9"/>
  <c r="X2929" i="9"/>
  <c r="M2930" i="9"/>
  <c r="N2930" i="9"/>
  <c r="O2930" i="9"/>
  <c r="P2930" i="9"/>
  <c r="Q2930" i="9"/>
  <c r="R2930" i="9"/>
  <c r="S2930" i="9"/>
  <c r="T2930" i="9"/>
  <c r="U2930" i="9"/>
  <c r="V2930" i="9"/>
  <c r="W2930" i="9"/>
  <c r="X2930" i="9"/>
  <c r="M2931" i="9"/>
  <c r="N2931" i="9"/>
  <c r="O2931" i="9"/>
  <c r="P2931" i="9"/>
  <c r="Q2931" i="9"/>
  <c r="R2931" i="9"/>
  <c r="S2931" i="9"/>
  <c r="T2931" i="9"/>
  <c r="U2931" i="9"/>
  <c r="V2931" i="9"/>
  <c r="W2931" i="9"/>
  <c r="X2931" i="9"/>
  <c r="M2932" i="9"/>
  <c r="N2932" i="9"/>
  <c r="O2932" i="9"/>
  <c r="P2932" i="9"/>
  <c r="Q2932" i="9"/>
  <c r="R2932" i="9"/>
  <c r="S2932" i="9"/>
  <c r="T2932" i="9"/>
  <c r="U2932" i="9"/>
  <c r="V2932" i="9"/>
  <c r="W2932" i="9"/>
  <c r="X2932" i="9"/>
  <c r="M2933" i="9"/>
  <c r="N2933" i="9"/>
  <c r="O2933" i="9"/>
  <c r="P2933" i="9"/>
  <c r="Q2933" i="9"/>
  <c r="R2933" i="9"/>
  <c r="S2933" i="9"/>
  <c r="T2933" i="9"/>
  <c r="U2933" i="9"/>
  <c r="V2933" i="9"/>
  <c r="W2933" i="9"/>
  <c r="X2933" i="9"/>
  <c r="M2934" i="9"/>
  <c r="N2934" i="9"/>
  <c r="O2934" i="9"/>
  <c r="P2934" i="9"/>
  <c r="Q2934" i="9"/>
  <c r="R2934" i="9"/>
  <c r="S2934" i="9"/>
  <c r="T2934" i="9"/>
  <c r="U2934" i="9"/>
  <c r="V2934" i="9"/>
  <c r="W2934" i="9"/>
  <c r="X2934" i="9"/>
  <c r="M2935" i="9"/>
  <c r="N2935" i="9"/>
  <c r="O2935" i="9"/>
  <c r="P2935" i="9"/>
  <c r="Q2935" i="9"/>
  <c r="R2935" i="9"/>
  <c r="S2935" i="9"/>
  <c r="T2935" i="9"/>
  <c r="U2935" i="9"/>
  <c r="V2935" i="9"/>
  <c r="W2935" i="9"/>
  <c r="X2935" i="9"/>
  <c r="M2936" i="9"/>
  <c r="N2936" i="9"/>
  <c r="O2936" i="9"/>
  <c r="P2936" i="9"/>
  <c r="Q2936" i="9"/>
  <c r="R2936" i="9"/>
  <c r="S2936" i="9"/>
  <c r="T2936" i="9"/>
  <c r="U2936" i="9"/>
  <c r="V2936" i="9"/>
  <c r="W2936" i="9"/>
  <c r="X2936" i="9"/>
  <c r="M2937" i="9"/>
  <c r="N2937" i="9"/>
  <c r="O2937" i="9"/>
  <c r="P2937" i="9"/>
  <c r="Q2937" i="9"/>
  <c r="R2937" i="9"/>
  <c r="S2937" i="9"/>
  <c r="T2937" i="9"/>
  <c r="U2937" i="9"/>
  <c r="V2937" i="9"/>
  <c r="W2937" i="9"/>
  <c r="X2937" i="9"/>
  <c r="M2938" i="9"/>
  <c r="N2938" i="9"/>
  <c r="O2938" i="9"/>
  <c r="P2938" i="9"/>
  <c r="Q2938" i="9"/>
  <c r="R2938" i="9"/>
  <c r="S2938" i="9"/>
  <c r="T2938" i="9"/>
  <c r="U2938" i="9"/>
  <c r="V2938" i="9"/>
  <c r="W2938" i="9"/>
  <c r="X2938" i="9"/>
  <c r="M2939" i="9"/>
  <c r="N2939" i="9"/>
  <c r="O2939" i="9"/>
  <c r="P2939" i="9"/>
  <c r="Q2939" i="9"/>
  <c r="R2939" i="9"/>
  <c r="S2939" i="9"/>
  <c r="T2939" i="9"/>
  <c r="U2939" i="9"/>
  <c r="V2939" i="9"/>
  <c r="W2939" i="9"/>
  <c r="X2939" i="9"/>
  <c r="M2940" i="9"/>
  <c r="N2940" i="9"/>
  <c r="O2940" i="9"/>
  <c r="P2940" i="9"/>
  <c r="Q2940" i="9"/>
  <c r="R2940" i="9"/>
  <c r="S2940" i="9"/>
  <c r="T2940" i="9"/>
  <c r="U2940" i="9"/>
  <c r="V2940" i="9"/>
  <c r="W2940" i="9"/>
  <c r="X2940" i="9"/>
  <c r="M2941" i="9"/>
  <c r="N2941" i="9"/>
  <c r="O2941" i="9"/>
  <c r="P2941" i="9"/>
  <c r="Q2941" i="9"/>
  <c r="R2941" i="9"/>
  <c r="S2941" i="9"/>
  <c r="T2941" i="9"/>
  <c r="U2941" i="9"/>
  <c r="V2941" i="9"/>
  <c r="W2941" i="9"/>
  <c r="X2941" i="9"/>
  <c r="M2942" i="9"/>
  <c r="N2942" i="9"/>
  <c r="O2942" i="9"/>
  <c r="P2942" i="9"/>
  <c r="Q2942" i="9"/>
  <c r="R2942" i="9"/>
  <c r="S2942" i="9"/>
  <c r="T2942" i="9"/>
  <c r="U2942" i="9"/>
  <c r="V2942" i="9"/>
  <c r="W2942" i="9"/>
  <c r="X2942" i="9"/>
  <c r="M2943" i="9"/>
  <c r="N2943" i="9"/>
  <c r="O2943" i="9"/>
  <c r="P2943" i="9"/>
  <c r="Q2943" i="9"/>
  <c r="R2943" i="9"/>
  <c r="S2943" i="9"/>
  <c r="T2943" i="9"/>
  <c r="U2943" i="9"/>
  <c r="V2943" i="9"/>
  <c r="W2943" i="9"/>
  <c r="X2943" i="9"/>
  <c r="M2944" i="9"/>
  <c r="N2944" i="9"/>
  <c r="O2944" i="9"/>
  <c r="P2944" i="9"/>
  <c r="Q2944" i="9"/>
  <c r="R2944" i="9"/>
  <c r="S2944" i="9"/>
  <c r="T2944" i="9"/>
  <c r="U2944" i="9"/>
  <c r="V2944" i="9"/>
  <c r="W2944" i="9"/>
  <c r="X2944" i="9"/>
  <c r="M2945" i="9"/>
  <c r="N2945" i="9"/>
  <c r="O2945" i="9"/>
  <c r="P2945" i="9"/>
  <c r="Q2945" i="9"/>
  <c r="R2945" i="9"/>
  <c r="S2945" i="9"/>
  <c r="T2945" i="9"/>
  <c r="U2945" i="9"/>
  <c r="V2945" i="9"/>
  <c r="W2945" i="9"/>
  <c r="X2945" i="9"/>
  <c r="M2946" i="9"/>
  <c r="N2946" i="9"/>
  <c r="O2946" i="9"/>
  <c r="P2946" i="9"/>
  <c r="Q2946" i="9"/>
  <c r="R2946" i="9"/>
  <c r="S2946" i="9"/>
  <c r="T2946" i="9"/>
  <c r="U2946" i="9"/>
  <c r="V2946" i="9"/>
  <c r="W2946" i="9"/>
  <c r="X2946" i="9"/>
  <c r="M2947" i="9"/>
  <c r="N2947" i="9"/>
  <c r="O2947" i="9"/>
  <c r="P2947" i="9"/>
  <c r="Q2947" i="9"/>
  <c r="R2947" i="9"/>
  <c r="S2947" i="9"/>
  <c r="T2947" i="9"/>
  <c r="U2947" i="9"/>
  <c r="V2947" i="9"/>
  <c r="W2947" i="9"/>
  <c r="X2947" i="9"/>
  <c r="M2948" i="9"/>
  <c r="N2948" i="9"/>
  <c r="O2948" i="9"/>
  <c r="P2948" i="9"/>
  <c r="Q2948" i="9"/>
  <c r="R2948" i="9"/>
  <c r="S2948" i="9"/>
  <c r="T2948" i="9"/>
  <c r="U2948" i="9"/>
  <c r="V2948" i="9"/>
  <c r="W2948" i="9"/>
  <c r="X2948" i="9"/>
  <c r="M2949" i="9"/>
  <c r="N2949" i="9"/>
  <c r="O2949" i="9"/>
  <c r="P2949" i="9"/>
  <c r="Q2949" i="9"/>
  <c r="R2949" i="9"/>
  <c r="S2949" i="9"/>
  <c r="T2949" i="9"/>
  <c r="U2949" i="9"/>
  <c r="V2949" i="9"/>
  <c r="W2949" i="9"/>
  <c r="X2949" i="9"/>
  <c r="M2950" i="9"/>
  <c r="N2950" i="9"/>
  <c r="O2950" i="9"/>
  <c r="P2950" i="9"/>
  <c r="Q2950" i="9"/>
  <c r="R2950" i="9"/>
  <c r="S2950" i="9"/>
  <c r="T2950" i="9"/>
  <c r="U2950" i="9"/>
  <c r="V2950" i="9"/>
  <c r="W2950" i="9"/>
  <c r="X2950" i="9"/>
  <c r="M2951" i="9"/>
  <c r="N2951" i="9"/>
  <c r="O2951" i="9"/>
  <c r="P2951" i="9"/>
  <c r="Q2951" i="9"/>
  <c r="R2951" i="9"/>
  <c r="S2951" i="9"/>
  <c r="T2951" i="9"/>
  <c r="U2951" i="9"/>
  <c r="V2951" i="9"/>
  <c r="W2951" i="9"/>
  <c r="X2951" i="9"/>
  <c r="M2952" i="9"/>
  <c r="N2952" i="9"/>
  <c r="O2952" i="9"/>
  <c r="P2952" i="9"/>
  <c r="Q2952" i="9"/>
  <c r="R2952" i="9"/>
  <c r="S2952" i="9"/>
  <c r="T2952" i="9"/>
  <c r="U2952" i="9"/>
  <c r="V2952" i="9"/>
  <c r="W2952" i="9"/>
  <c r="X2952" i="9"/>
  <c r="M2953" i="9"/>
  <c r="N2953" i="9"/>
  <c r="O2953" i="9"/>
  <c r="P2953" i="9"/>
  <c r="Q2953" i="9"/>
  <c r="R2953" i="9"/>
  <c r="S2953" i="9"/>
  <c r="T2953" i="9"/>
  <c r="U2953" i="9"/>
  <c r="V2953" i="9"/>
  <c r="W2953" i="9"/>
  <c r="X2953" i="9"/>
  <c r="M2954" i="9"/>
  <c r="N2954" i="9"/>
  <c r="O2954" i="9"/>
  <c r="P2954" i="9"/>
  <c r="Q2954" i="9"/>
  <c r="R2954" i="9"/>
  <c r="S2954" i="9"/>
  <c r="T2954" i="9"/>
  <c r="U2954" i="9"/>
  <c r="V2954" i="9"/>
  <c r="W2954" i="9"/>
  <c r="X2954" i="9"/>
  <c r="M2955" i="9"/>
  <c r="N2955" i="9"/>
  <c r="O2955" i="9"/>
  <c r="P2955" i="9"/>
  <c r="Q2955" i="9"/>
  <c r="R2955" i="9"/>
  <c r="S2955" i="9"/>
  <c r="T2955" i="9"/>
  <c r="U2955" i="9"/>
  <c r="V2955" i="9"/>
  <c r="W2955" i="9"/>
  <c r="X2955" i="9"/>
  <c r="M2956" i="9"/>
  <c r="N2956" i="9"/>
  <c r="O2956" i="9"/>
  <c r="P2956" i="9"/>
  <c r="Q2956" i="9"/>
  <c r="R2956" i="9"/>
  <c r="S2956" i="9"/>
  <c r="T2956" i="9"/>
  <c r="U2956" i="9"/>
  <c r="V2956" i="9"/>
  <c r="W2956" i="9"/>
  <c r="X2956" i="9"/>
  <c r="M2957" i="9"/>
  <c r="N2957" i="9"/>
  <c r="O2957" i="9"/>
  <c r="P2957" i="9"/>
  <c r="Q2957" i="9"/>
  <c r="R2957" i="9"/>
  <c r="S2957" i="9"/>
  <c r="T2957" i="9"/>
  <c r="U2957" i="9"/>
  <c r="V2957" i="9"/>
  <c r="W2957" i="9"/>
  <c r="X2957" i="9"/>
  <c r="M2958" i="9"/>
  <c r="N2958" i="9"/>
  <c r="O2958" i="9"/>
  <c r="P2958" i="9"/>
  <c r="Q2958" i="9"/>
  <c r="R2958" i="9"/>
  <c r="S2958" i="9"/>
  <c r="T2958" i="9"/>
  <c r="U2958" i="9"/>
  <c r="V2958" i="9"/>
  <c r="W2958" i="9"/>
  <c r="X2958" i="9"/>
  <c r="M2959" i="9"/>
  <c r="N2959" i="9"/>
  <c r="O2959" i="9"/>
  <c r="P2959" i="9"/>
  <c r="Q2959" i="9"/>
  <c r="R2959" i="9"/>
  <c r="S2959" i="9"/>
  <c r="T2959" i="9"/>
  <c r="U2959" i="9"/>
  <c r="V2959" i="9"/>
  <c r="W2959" i="9"/>
  <c r="X2959" i="9"/>
  <c r="M2960" i="9"/>
  <c r="N2960" i="9"/>
  <c r="O2960" i="9"/>
  <c r="P2960" i="9"/>
  <c r="Q2960" i="9"/>
  <c r="R2960" i="9"/>
  <c r="S2960" i="9"/>
  <c r="T2960" i="9"/>
  <c r="U2960" i="9"/>
  <c r="V2960" i="9"/>
  <c r="W2960" i="9"/>
  <c r="X2960" i="9"/>
  <c r="M2961" i="9"/>
  <c r="N2961" i="9"/>
  <c r="O2961" i="9"/>
  <c r="P2961" i="9"/>
  <c r="Q2961" i="9"/>
  <c r="R2961" i="9"/>
  <c r="S2961" i="9"/>
  <c r="T2961" i="9"/>
  <c r="U2961" i="9"/>
  <c r="V2961" i="9"/>
  <c r="W2961" i="9"/>
  <c r="X2961" i="9"/>
  <c r="M2962" i="9"/>
  <c r="N2962" i="9"/>
  <c r="O2962" i="9"/>
  <c r="P2962" i="9"/>
  <c r="Q2962" i="9"/>
  <c r="R2962" i="9"/>
  <c r="S2962" i="9"/>
  <c r="T2962" i="9"/>
  <c r="U2962" i="9"/>
  <c r="V2962" i="9"/>
  <c r="W2962" i="9"/>
  <c r="X2962" i="9"/>
  <c r="M2963" i="9"/>
  <c r="N2963" i="9"/>
  <c r="O2963" i="9"/>
  <c r="P2963" i="9"/>
  <c r="Q2963" i="9"/>
  <c r="R2963" i="9"/>
  <c r="S2963" i="9"/>
  <c r="T2963" i="9"/>
  <c r="U2963" i="9"/>
  <c r="V2963" i="9"/>
  <c r="W2963" i="9"/>
  <c r="X2963" i="9"/>
  <c r="M2964" i="9"/>
  <c r="N2964" i="9"/>
  <c r="O2964" i="9"/>
  <c r="P2964" i="9"/>
  <c r="Q2964" i="9"/>
  <c r="R2964" i="9"/>
  <c r="S2964" i="9"/>
  <c r="T2964" i="9"/>
  <c r="U2964" i="9"/>
  <c r="V2964" i="9"/>
  <c r="W2964" i="9"/>
  <c r="X2964" i="9"/>
  <c r="M2965" i="9"/>
  <c r="N2965" i="9"/>
  <c r="O2965" i="9"/>
  <c r="P2965" i="9"/>
  <c r="Q2965" i="9"/>
  <c r="R2965" i="9"/>
  <c r="S2965" i="9"/>
  <c r="T2965" i="9"/>
  <c r="U2965" i="9"/>
  <c r="V2965" i="9"/>
  <c r="W2965" i="9"/>
  <c r="X2965" i="9"/>
  <c r="M2966" i="9"/>
  <c r="N2966" i="9"/>
  <c r="O2966" i="9"/>
  <c r="P2966" i="9"/>
  <c r="Q2966" i="9"/>
  <c r="R2966" i="9"/>
  <c r="S2966" i="9"/>
  <c r="T2966" i="9"/>
  <c r="U2966" i="9"/>
  <c r="V2966" i="9"/>
  <c r="W2966" i="9"/>
  <c r="X2966" i="9"/>
  <c r="M2967" i="9"/>
  <c r="N2967" i="9"/>
  <c r="O2967" i="9"/>
  <c r="P2967" i="9"/>
  <c r="Q2967" i="9"/>
  <c r="R2967" i="9"/>
  <c r="S2967" i="9"/>
  <c r="T2967" i="9"/>
  <c r="U2967" i="9"/>
  <c r="V2967" i="9"/>
  <c r="W2967" i="9"/>
  <c r="X2967" i="9"/>
  <c r="M2968" i="9"/>
  <c r="N2968" i="9"/>
  <c r="O2968" i="9"/>
  <c r="P2968" i="9"/>
  <c r="Q2968" i="9"/>
  <c r="R2968" i="9"/>
  <c r="S2968" i="9"/>
  <c r="T2968" i="9"/>
  <c r="U2968" i="9"/>
  <c r="V2968" i="9"/>
  <c r="W2968" i="9"/>
  <c r="X2968" i="9"/>
  <c r="M2969" i="9"/>
  <c r="N2969" i="9"/>
  <c r="O2969" i="9"/>
  <c r="P2969" i="9"/>
  <c r="Q2969" i="9"/>
  <c r="R2969" i="9"/>
  <c r="S2969" i="9"/>
  <c r="T2969" i="9"/>
  <c r="U2969" i="9"/>
  <c r="V2969" i="9"/>
  <c r="W2969" i="9"/>
  <c r="X2969" i="9"/>
  <c r="M2970" i="9"/>
  <c r="N2970" i="9"/>
  <c r="O2970" i="9"/>
  <c r="P2970" i="9"/>
  <c r="Q2970" i="9"/>
  <c r="R2970" i="9"/>
  <c r="S2970" i="9"/>
  <c r="T2970" i="9"/>
  <c r="U2970" i="9"/>
  <c r="V2970" i="9"/>
  <c r="W2970" i="9"/>
  <c r="X2970" i="9"/>
  <c r="M2971" i="9"/>
  <c r="N2971" i="9"/>
  <c r="O2971" i="9"/>
  <c r="P2971" i="9"/>
  <c r="Q2971" i="9"/>
  <c r="R2971" i="9"/>
  <c r="S2971" i="9"/>
  <c r="T2971" i="9"/>
  <c r="U2971" i="9"/>
  <c r="V2971" i="9"/>
  <c r="W2971" i="9"/>
  <c r="X2971" i="9"/>
  <c r="M2972" i="9"/>
  <c r="N2972" i="9"/>
  <c r="O2972" i="9"/>
  <c r="P2972" i="9"/>
  <c r="Q2972" i="9"/>
  <c r="R2972" i="9"/>
  <c r="S2972" i="9"/>
  <c r="T2972" i="9"/>
  <c r="U2972" i="9"/>
  <c r="V2972" i="9"/>
  <c r="W2972" i="9"/>
  <c r="X2972" i="9"/>
  <c r="M2973" i="9"/>
  <c r="N2973" i="9"/>
  <c r="O2973" i="9"/>
  <c r="P2973" i="9"/>
  <c r="Q2973" i="9"/>
  <c r="R2973" i="9"/>
  <c r="S2973" i="9"/>
  <c r="T2973" i="9"/>
  <c r="U2973" i="9"/>
  <c r="V2973" i="9"/>
  <c r="W2973" i="9"/>
  <c r="X2973" i="9"/>
  <c r="M2974" i="9"/>
  <c r="N2974" i="9"/>
  <c r="O2974" i="9"/>
  <c r="P2974" i="9"/>
  <c r="Q2974" i="9"/>
  <c r="R2974" i="9"/>
  <c r="S2974" i="9"/>
  <c r="T2974" i="9"/>
  <c r="U2974" i="9"/>
  <c r="V2974" i="9"/>
  <c r="W2974" i="9"/>
  <c r="X2974" i="9"/>
  <c r="M2975" i="9"/>
  <c r="N2975" i="9"/>
  <c r="O2975" i="9"/>
  <c r="P2975" i="9"/>
  <c r="Q2975" i="9"/>
  <c r="R2975" i="9"/>
  <c r="S2975" i="9"/>
  <c r="T2975" i="9"/>
  <c r="U2975" i="9"/>
  <c r="V2975" i="9"/>
  <c r="W2975" i="9"/>
  <c r="X2975" i="9"/>
  <c r="M2976" i="9"/>
  <c r="N2976" i="9"/>
  <c r="O2976" i="9"/>
  <c r="P2976" i="9"/>
  <c r="Q2976" i="9"/>
  <c r="R2976" i="9"/>
  <c r="S2976" i="9"/>
  <c r="T2976" i="9"/>
  <c r="U2976" i="9"/>
  <c r="V2976" i="9"/>
  <c r="W2976" i="9"/>
  <c r="X2976" i="9"/>
  <c r="M2977" i="9"/>
  <c r="N2977" i="9"/>
  <c r="O2977" i="9"/>
  <c r="P2977" i="9"/>
  <c r="Q2977" i="9"/>
  <c r="R2977" i="9"/>
  <c r="S2977" i="9"/>
  <c r="T2977" i="9"/>
  <c r="U2977" i="9"/>
  <c r="V2977" i="9"/>
  <c r="W2977" i="9"/>
  <c r="X2977" i="9"/>
  <c r="M2978" i="9"/>
  <c r="N2978" i="9"/>
  <c r="O2978" i="9"/>
  <c r="P2978" i="9"/>
  <c r="Q2978" i="9"/>
  <c r="R2978" i="9"/>
  <c r="S2978" i="9"/>
  <c r="T2978" i="9"/>
  <c r="U2978" i="9"/>
  <c r="V2978" i="9"/>
  <c r="W2978" i="9"/>
  <c r="X2978" i="9"/>
  <c r="M2979" i="9"/>
  <c r="N2979" i="9"/>
  <c r="O2979" i="9"/>
  <c r="P2979" i="9"/>
  <c r="Q2979" i="9"/>
  <c r="R2979" i="9"/>
  <c r="S2979" i="9"/>
  <c r="T2979" i="9"/>
  <c r="U2979" i="9"/>
  <c r="V2979" i="9"/>
  <c r="W2979" i="9"/>
  <c r="X2979" i="9"/>
  <c r="M2980" i="9"/>
  <c r="N2980" i="9"/>
  <c r="O2980" i="9"/>
  <c r="P2980" i="9"/>
  <c r="Q2980" i="9"/>
  <c r="R2980" i="9"/>
  <c r="S2980" i="9"/>
  <c r="T2980" i="9"/>
  <c r="U2980" i="9"/>
  <c r="V2980" i="9"/>
  <c r="W2980" i="9"/>
  <c r="X2980" i="9"/>
  <c r="M2981" i="9"/>
  <c r="N2981" i="9"/>
  <c r="O2981" i="9"/>
  <c r="P2981" i="9"/>
  <c r="Q2981" i="9"/>
  <c r="R2981" i="9"/>
  <c r="S2981" i="9"/>
  <c r="T2981" i="9"/>
  <c r="U2981" i="9"/>
  <c r="V2981" i="9"/>
  <c r="W2981" i="9"/>
  <c r="X2981" i="9"/>
  <c r="M2982" i="9"/>
  <c r="N2982" i="9"/>
  <c r="O2982" i="9"/>
  <c r="P2982" i="9"/>
  <c r="Q2982" i="9"/>
  <c r="R2982" i="9"/>
  <c r="S2982" i="9"/>
  <c r="T2982" i="9"/>
  <c r="U2982" i="9"/>
  <c r="V2982" i="9"/>
  <c r="W2982" i="9"/>
  <c r="X2982" i="9"/>
  <c r="M2983" i="9"/>
  <c r="N2983" i="9"/>
  <c r="O2983" i="9"/>
  <c r="P2983" i="9"/>
  <c r="Q2983" i="9"/>
  <c r="R2983" i="9"/>
  <c r="S2983" i="9"/>
  <c r="T2983" i="9"/>
  <c r="U2983" i="9"/>
  <c r="V2983" i="9"/>
  <c r="W2983" i="9"/>
  <c r="X2983" i="9"/>
  <c r="M2984" i="9"/>
  <c r="N2984" i="9"/>
  <c r="O2984" i="9"/>
  <c r="P2984" i="9"/>
  <c r="Q2984" i="9"/>
  <c r="R2984" i="9"/>
  <c r="S2984" i="9"/>
  <c r="T2984" i="9"/>
  <c r="U2984" i="9"/>
  <c r="V2984" i="9"/>
  <c r="W2984" i="9"/>
  <c r="X2984" i="9"/>
  <c r="M2985" i="9"/>
  <c r="N2985" i="9"/>
  <c r="O2985" i="9"/>
  <c r="P2985" i="9"/>
  <c r="Q2985" i="9"/>
  <c r="R2985" i="9"/>
  <c r="S2985" i="9"/>
  <c r="T2985" i="9"/>
  <c r="U2985" i="9"/>
  <c r="V2985" i="9"/>
  <c r="W2985" i="9"/>
  <c r="X2985" i="9"/>
  <c r="M2986" i="9"/>
  <c r="N2986" i="9"/>
  <c r="O2986" i="9"/>
  <c r="P2986" i="9"/>
  <c r="Q2986" i="9"/>
  <c r="R2986" i="9"/>
  <c r="S2986" i="9"/>
  <c r="T2986" i="9"/>
  <c r="U2986" i="9"/>
  <c r="V2986" i="9"/>
  <c r="W2986" i="9"/>
  <c r="X2986" i="9"/>
  <c r="M2987" i="9"/>
  <c r="N2987" i="9"/>
  <c r="O2987" i="9"/>
  <c r="P2987" i="9"/>
  <c r="Q2987" i="9"/>
  <c r="R2987" i="9"/>
  <c r="S2987" i="9"/>
  <c r="T2987" i="9"/>
  <c r="U2987" i="9"/>
  <c r="V2987" i="9"/>
  <c r="W2987" i="9"/>
  <c r="X2987" i="9"/>
  <c r="M2988" i="9"/>
  <c r="N2988" i="9"/>
  <c r="O2988" i="9"/>
  <c r="P2988" i="9"/>
  <c r="Q2988" i="9"/>
  <c r="R2988" i="9"/>
  <c r="S2988" i="9"/>
  <c r="T2988" i="9"/>
  <c r="U2988" i="9"/>
  <c r="V2988" i="9"/>
  <c r="W2988" i="9"/>
  <c r="X2988" i="9"/>
  <c r="M2989" i="9"/>
  <c r="N2989" i="9"/>
  <c r="O2989" i="9"/>
  <c r="P2989" i="9"/>
  <c r="Q2989" i="9"/>
  <c r="R2989" i="9"/>
  <c r="S2989" i="9"/>
  <c r="T2989" i="9"/>
  <c r="U2989" i="9"/>
  <c r="V2989" i="9"/>
  <c r="W2989" i="9"/>
  <c r="X2989" i="9"/>
  <c r="M2990" i="9"/>
  <c r="N2990" i="9"/>
  <c r="O2990" i="9"/>
  <c r="P2990" i="9"/>
  <c r="Q2990" i="9"/>
  <c r="R2990" i="9"/>
  <c r="S2990" i="9"/>
  <c r="T2990" i="9"/>
  <c r="U2990" i="9"/>
  <c r="V2990" i="9"/>
  <c r="W2990" i="9"/>
  <c r="X2990" i="9"/>
  <c r="M2991" i="9"/>
  <c r="N2991" i="9"/>
  <c r="O2991" i="9"/>
  <c r="P2991" i="9"/>
  <c r="Q2991" i="9"/>
  <c r="R2991" i="9"/>
  <c r="S2991" i="9"/>
  <c r="T2991" i="9"/>
  <c r="U2991" i="9"/>
  <c r="V2991" i="9"/>
  <c r="W2991" i="9"/>
  <c r="X2991" i="9"/>
  <c r="M2992" i="9"/>
  <c r="N2992" i="9"/>
  <c r="O2992" i="9"/>
  <c r="P2992" i="9"/>
  <c r="Q2992" i="9"/>
  <c r="R2992" i="9"/>
  <c r="S2992" i="9"/>
  <c r="T2992" i="9"/>
  <c r="U2992" i="9"/>
  <c r="V2992" i="9"/>
  <c r="W2992" i="9"/>
  <c r="X2992" i="9"/>
  <c r="M2993" i="9"/>
  <c r="N2993" i="9"/>
  <c r="O2993" i="9"/>
  <c r="P2993" i="9"/>
  <c r="Q2993" i="9"/>
  <c r="R2993" i="9"/>
  <c r="S2993" i="9"/>
  <c r="T2993" i="9"/>
  <c r="U2993" i="9"/>
  <c r="V2993" i="9"/>
  <c r="W2993" i="9"/>
  <c r="X2993" i="9"/>
  <c r="M2994" i="9"/>
  <c r="N2994" i="9"/>
  <c r="O2994" i="9"/>
  <c r="P2994" i="9"/>
  <c r="Q2994" i="9"/>
  <c r="R2994" i="9"/>
  <c r="S2994" i="9"/>
  <c r="T2994" i="9"/>
  <c r="U2994" i="9"/>
  <c r="V2994" i="9"/>
  <c r="W2994" i="9"/>
  <c r="X2994" i="9"/>
  <c r="M2995" i="9"/>
  <c r="N2995" i="9"/>
  <c r="O2995" i="9"/>
  <c r="P2995" i="9"/>
  <c r="Q2995" i="9"/>
  <c r="R2995" i="9"/>
  <c r="S2995" i="9"/>
  <c r="T2995" i="9"/>
  <c r="U2995" i="9"/>
  <c r="V2995" i="9"/>
  <c r="W2995" i="9"/>
  <c r="X2995" i="9"/>
  <c r="M2996" i="9"/>
  <c r="N2996" i="9"/>
  <c r="O2996" i="9"/>
  <c r="P2996" i="9"/>
  <c r="Q2996" i="9"/>
  <c r="R2996" i="9"/>
  <c r="S2996" i="9"/>
  <c r="T2996" i="9"/>
  <c r="U2996" i="9"/>
  <c r="V2996" i="9"/>
  <c r="W2996" i="9"/>
  <c r="X2996" i="9"/>
  <c r="M2997" i="9"/>
  <c r="N2997" i="9"/>
  <c r="O2997" i="9"/>
  <c r="P2997" i="9"/>
  <c r="Q2997" i="9"/>
  <c r="R2997" i="9"/>
  <c r="S2997" i="9"/>
  <c r="T2997" i="9"/>
  <c r="U2997" i="9"/>
  <c r="V2997" i="9"/>
  <c r="W2997" i="9"/>
  <c r="X2997" i="9"/>
  <c r="M2998" i="9"/>
  <c r="N2998" i="9"/>
  <c r="O2998" i="9"/>
  <c r="P2998" i="9"/>
  <c r="Q2998" i="9"/>
  <c r="R2998" i="9"/>
  <c r="S2998" i="9"/>
  <c r="T2998" i="9"/>
  <c r="U2998" i="9"/>
  <c r="V2998" i="9"/>
  <c r="W2998" i="9"/>
  <c r="X2998" i="9"/>
  <c r="M2999" i="9"/>
  <c r="N2999" i="9"/>
  <c r="O2999" i="9"/>
  <c r="P2999" i="9"/>
  <c r="Q2999" i="9"/>
  <c r="R2999" i="9"/>
  <c r="S2999" i="9"/>
  <c r="T2999" i="9"/>
  <c r="U2999" i="9"/>
  <c r="V2999" i="9"/>
  <c r="W2999" i="9"/>
  <c r="X2999" i="9"/>
  <c r="M3000" i="9"/>
  <c r="N3000" i="9"/>
  <c r="O3000" i="9"/>
  <c r="P3000" i="9"/>
  <c r="Q3000" i="9"/>
  <c r="R3000" i="9"/>
  <c r="S3000" i="9"/>
  <c r="T3000" i="9"/>
  <c r="U3000" i="9"/>
  <c r="V3000" i="9"/>
  <c r="W3000" i="9"/>
  <c r="X3000" i="9"/>
  <c r="M3001" i="9"/>
  <c r="N3001" i="9"/>
  <c r="O3001" i="9"/>
  <c r="P3001" i="9"/>
  <c r="Q3001" i="9"/>
  <c r="R3001" i="9"/>
  <c r="S3001" i="9"/>
  <c r="T3001" i="9"/>
  <c r="U3001" i="9"/>
  <c r="V3001" i="9"/>
  <c r="W3001" i="9"/>
  <c r="X3001" i="9"/>
  <c r="M3002" i="9"/>
  <c r="N3002" i="9"/>
  <c r="O3002" i="9"/>
  <c r="P3002" i="9"/>
  <c r="Q3002" i="9"/>
  <c r="R3002" i="9"/>
  <c r="S3002" i="9"/>
  <c r="T3002" i="9"/>
  <c r="U3002" i="9"/>
  <c r="V3002" i="9"/>
  <c r="W3002" i="9"/>
  <c r="X3002" i="9"/>
  <c r="M3003" i="9"/>
  <c r="N3003" i="9"/>
  <c r="O3003" i="9"/>
  <c r="P3003" i="9"/>
  <c r="Q3003" i="9"/>
  <c r="R3003" i="9"/>
  <c r="S3003" i="9"/>
  <c r="T3003" i="9"/>
  <c r="U3003" i="9"/>
  <c r="V3003" i="9"/>
  <c r="W3003" i="9"/>
  <c r="X3003" i="9"/>
  <c r="M3004" i="9"/>
  <c r="N3004" i="9"/>
  <c r="O3004" i="9"/>
  <c r="P3004" i="9"/>
  <c r="Q3004" i="9"/>
  <c r="R3004" i="9"/>
  <c r="S3004" i="9"/>
  <c r="T3004" i="9"/>
  <c r="U3004" i="9"/>
  <c r="V3004" i="9"/>
  <c r="W3004" i="9"/>
  <c r="X3004" i="9"/>
  <c r="M3005" i="9"/>
  <c r="N3005" i="9"/>
  <c r="O3005" i="9"/>
  <c r="P3005" i="9"/>
  <c r="Q3005" i="9"/>
  <c r="R3005" i="9"/>
  <c r="S3005" i="9"/>
  <c r="T3005" i="9"/>
  <c r="U3005" i="9"/>
  <c r="V3005" i="9"/>
  <c r="W3005" i="9"/>
  <c r="X3005" i="9"/>
  <c r="M3006" i="9"/>
  <c r="N3006" i="9"/>
  <c r="O3006" i="9"/>
  <c r="P3006" i="9"/>
  <c r="Q3006" i="9"/>
  <c r="R3006" i="9"/>
  <c r="S3006" i="9"/>
  <c r="T3006" i="9"/>
  <c r="U3006" i="9"/>
  <c r="V3006" i="9"/>
  <c r="W3006" i="9"/>
  <c r="X3006" i="9"/>
  <c r="M3007" i="9"/>
  <c r="N3007" i="9"/>
  <c r="O3007" i="9"/>
  <c r="P3007" i="9"/>
  <c r="Q3007" i="9"/>
  <c r="R3007" i="9"/>
  <c r="S3007" i="9"/>
  <c r="T3007" i="9"/>
  <c r="U3007" i="9"/>
  <c r="V3007" i="9"/>
  <c r="W3007" i="9"/>
  <c r="X3007" i="9"/>
  <c r="M3008" i="9"/>
  <c r="N3008" i="9"/>
  <c r="O3008" i="9"/>
  <c r="P3008" i="9"/>
  <c r="Q3008" i="9"/>
  <c r="R3008" i="9"/>
  <c r="S3008" i="9"/>
  <c r="T3008" i="9"/>
  <c r="U3008" i="9"/>
  <c r="V3008" i="9"/>
  <c r="W3008" i="9"/>
  <c r="X3008" i="9"/>
  <c r="M3009" i="9"/>
  <c r="N3009" i="9"/>
  <c r="O3009" i="9"/>
  <c r="P3009" i="9"/>
  <c r="Q3009" i="9"/>
  <c r="R3009" i="9"/>
  <c r="S3009" i="9"/>
  <c r="T3009" i="9"/>
  <c r="U3009" i="9"/>
  <c r="V3009" i="9"/>
  <c r="W3009" i="9"/>
  <c r="X3009" i="9"/>
  <c r="M3010" i="9"/>
  <c r="N3010" i="9"/>
  <c r="O3010" i="9"/>
  <c r="P3010" i="9"/>
  <c r="Q3010" i="9"/>
  <c r="R3010" i="9"/>
  <c r="S3010" i="9"/>
  <c r="T3010" i="9"/>
  <c r="U3010" i="9"/>
  <c r="V3010" i="9"/>
  <c r="W3010" i="9"/>
  <c r="X3010" i="9"/>
  <c r="M3011" i="9"/>
  <c r="N3011" i="9"/>
  <c r="O3011" i="9"/>
  <c r="P3011" i="9"/>
  <c r="Q3011" i="9"/>
  <c r="R3011" i="9"/>
  <c r="S3011" i="9"/>
  <c r="T3011" i="9"/>
  <c r="U3011" i="9"/>
  <c r="V3011" i="9"/>
  <c r="W3011" i="9"/>
  <c r="X3011" i="9"/>
  <c r="M3012" i="9"/>
  <c r="N3012" i="9"/>
  <c r="O3012" i="9"/>
  <c r="P3012" i="9"/>
  <c r="Q3012" i="9"/>
  <c r="R3012" i="9"/>
  <c r="S3012" i="9"/>
  <c r="T3012" i="9"/>
  <c r="U3012" i="9"/>
  <c r="V3012" i="9"/>
  <c r="W3012" i="9"/>
  <c r="X3012" i="9"/>
  <c r="M3013" i="9"/>
  <c r="N3013" i="9"/>
  <c r="O3013" i="9"/>
  <c r="P3013" i="9"/>
  <c r="Q3013" i="9"/>
  <c r="R3013" i="9"/>
  <c r="S3013" i="9"/>
  <c r="T3013" i="9"/>
  <c r="U3013" i="9"/>
  <c r="V3013" i="9"/>
  <c r="W3013" i="9"/>
  <c r="X3013" i="9"/>
  <c r="M3014" i="9"/>
  <c r="N3014" i="9"/>
  <c r="O3014" i="9"/>
  <c r="P3014" i="9"/>
  <c r="Q3014" i="9"/>
  <c r="R3014" i="9"/>
  <c r="S3014" i="9"/>
  <c r="T3014" i="9"/>
  <c r="U3014" i="9"/>
  <c r="V3014" i="9"/>
  <c r="W3014" i="9"/>
  <c r="X3014" i="9"/>
  <c r="M3015" i="9"/>
  <c r="N3015" i="9"/>
  <c r="O3015" i="9"/>
  <c r="P3015" i="9"/>
  <c r="Q3015" i="9"/>
  <c r="R3015" i="9"/>
  <c r="S3015" i="9"/>
  <c r="T3015" i="9"/>
  <c r="U3015" i="9"/>
  <c r="V3015" i="9"/>
  <c r="W3015" i="9"/>
  <c r="X3015" i="9"/>
  <c r="M3016" i="9"/>
  <c r="N3016" i="9"/>
  <c r="O3016" i="9"/>
  <c r="P3016" i="9"/>
  <c r="Q3016" i="9"/>
  <c r="R3016" i="9"/>
  <c r="S3016" i="9"/>
  <c r="T3016" i="9"/>
  <c r="U3016" i="9"/>
  <c r="V3016" i="9"/>
  <c r="W3016" i="9"/>
  <c r="X3016" i="9"/>
  <c r="M3017" i="9"/>
  <c r="N3017" i="9"/>
  <c r="O3017" i="9"/>
  <c r="P3017" i="9"/>
  <c r="Q3017" i="9"/>
  <c r="R3017" i="9"/>
  <c r="S3017" i="9"/>
  <c r="T3017" i="9"/>
  <c r="U3017" i="9"/>
  <c r="V3017" i="9"/>
  <c r="W3017" i="9"/>
  <c r="X3017" i="9"/>
  <c r="M3018" i="9"/>
  <c r="N3018" i="9"/>
  <c r="O3018" i="9"/>
  <c r="P3018" i="9"/>
  <c r="Q3018" i="9"/>
  <c r="R3018" i="9"/>
  <c r="S3018" i="9"/>
  <c r="T3018" i="9"/>
  <c r="U3018" i="9"/>
  <c r="V3018" i="9"/>
  <c r="W3018" i="9"/>
  <c r="X3018" i="9"/>
  <c r="M3019" i="9"/>
  <c r="N3019" i="9"/>
  <c r="O3019" i="9"/>
  <c r="P3019" i="9"/>
  <c r="Q3019" i="9"/>
  <c r="R3019" i="9"/>
  <c r="S3019" i="9"/>
  <c r="T3019" i="9"/>
  <c r="U3019" i="9"/>
  <c r="V3019" i="9"/>
  <c r="W3019" i="9"/>
  <c r="X3019" i="9"/>
  <c r="M3020" i="9"/>
  <c r="N3020" i="9"/>
  <c r="O3020" i="9"/>
  <c r="P3020" i="9"/>
  <c r="Q3020" i="9"/>
  <c r="R3020" i="9"/>
  <c r="S3020" i="9"/>
  <c r="T3020" i="9"/>
  <c r="U3020" i="9"/>
  <c r="V3020" i="9"/>
  <c r="W3020" i="9"/>
  <c r="X3020" i="9"/>
  <c r="M3021" i="9"/>
  <c r="N3021" i="9"/>
  <c r="O3021" i="9"/>
  <c r="P3021" i="9"/>
  <c r="Q3021" i="9"/>
  <c r="R3021" i="9"/>
  <c r="S3021" i="9"/>
  <c r="T3021" i="9"/>
  <c r="U3021" i="9"/>
  <c r="V3021" i="9"/>
  <c r="W3021" i="9"/>
  <c r="X3021" i="9"/>
  <c r="M3022" i="9"/>
  <c r="N3022" i="9"/>
  <c r="O3022" i="9"/>
  <c r="P3022" i="9"/>
  <c r="Q3022" i="9"/>
  <c r="R3022" i="9"/>
  <c r="S3022" i="9"/>
  <c r="T3022" i="9"/>
  <c r="U3022" i="9"/>
  <c r="V3022" i="9"/>
  <c r="W3022" i="9"/>
  <c r="X3022" i="9"/>
  <c r="M3023" i="9"/>
  <c r="N3023" i="9"/>
  <c r="O3023" i="9"/>
  <c r="P3023" i="9"/>
  <c r="Q3023" i="9"/>
  <c r="R3023" i="9"/>
  <c r="S3023" i="9"/>
  <c r="T3023" i="9"/>
  <c r="U3023" i="9"/>
  <c r="V3023" i="9"/>
  <c r="W3023" i="9"/>
  <c r="X3023" i="9"/>
  <c r="M3024" i="9"/>
  <c r="N3024" i="9"/>
  <c r="O3024" i="9"/>
  <c r="P3024" i="9"/>
  <c r="Q3024" i="9"/>
  <c r="R3024" i="9"/>
  <c r="S3024" i="9"/>
  <c r="T3024" i="9"/>
  <c r="U3024" i="9"/>
  <c r="V3024" i="9"/>
  <c r="W3024" i="9"/>
  <c r="X3024" i="9"/>
  <c r="M3025" i="9"/>
  <c r="N3025" i="9"/>
  <c r="O3025" i="9"/>
  <c r="P3025" i="9"/>
  <c r="Q3025" i="9"/>
  <c r="R3025" i="9"/>
  <c r="S3025" i="9"/>
  <c r="T3025" i="9"/>
  <c r="U3025" i="9"/>
  <c r="V3025" i="9"/>
  <c r="W3025" i="9"/>
  <c r="X3025" i="9"/>
  <c r="M3026" i="9"/>
  <c r="N3026" i="9"/>
  <c r="O3026" i="9"/>
  <c r="P3026" i="9"/>
  <c r="Q3026" i="9"/>
  <c r="R3026" i="9"/>
  <c r="S3026" i="9"/>
  <c r="T3026" i="9"/>
  <c r="U3026" i="9"/>
  <c r="V3026" i="9"/>
  <c r="W3026" i="9"/>
  <c r="X3026" i="9"/>
  <c r="M3027" i="9"/>
  <c r="N3027" i="9"/>
  <c r="O3027" i="9"/>
  <c r="P3027" i="9"/>
  <c r="Q3027" i="9"/>
  <c r="R3027" i="9"/>
  <c r="S3027" i="9"/>
  <c r="T3027" i="9"/>
  <c r="U3027" i="9"/>
  <c r="V3027" i="9"/>
  <c r="W3027" i="9"/>
  <c r="X3027" i="9"/>
  <c r="M3028" i="9"/>
  <c r="N3028" i="9"/>
  <c r="O3028" i="9"/>
  <c r="P3028" i="9"/>
  <c r="Q3028" i="9"/>
  <c r="R3028" i="9"/>
  <c r="S3028" i="9"/>
  <c r="T3028" i="9"/>
  <c r="U3028" i="9"/>
  <c r="V3028" i="9"/>
  <c r="W3028" i="9"/>
  <c r="X3028" i="9"/>
  <c r="M3029" i="9"/>
  <c r="N3029" i="9"/>
  <c r="O3029" i="9"/>
  <c r="P3029" i="9"/>
  <c r="Q3029" i="9"/>
  <c r="R3029" i="9"/>
  <c r="S3029" i="9"/>
  <c r="T3029" i="9"/>
  <c r="U3029" i="9"/>
  <c r="V3029" i="9"/>
  <c r="W3029" i="9"/>
  <c r="X3029" i="9"/>
  <c r="M3030" i="9"/>
  <c r="N3030" i="9"/>
  <c r="O3030" i="9"/>
  <c r="P3030" i="9"/>
  <c r="Q3030" i="9"/>
  <c r="R3030" i="9"/>
  <c r="S3030" i="9"/>
  <c r="T3030" i="9"/>
  <c r="U3030" i="9"/>
  <c r="V3030" i="9"/>
  <c r="W3030" i="9"/>
  <c r="X3030" i="9"/>
  <c r="M3031" i="9"/>
  <c r="N3031" i="9"/>
  <c r="O3031" i="9"/>
  <c r="P3031" i="9"/>
  <c r="Q3031" i="9"/>
  <c r="R3031" i="9"/>
  <c r="S3031" i="9"/>
  <c r="T3031" i="9"/>
  <c r="U3031" i="9"/>
  <c r="V3031" i="9"/>
  <c r="W3031" i="9"/>
  <c r="X3031" i="9"/>
  <c r="M3032" i="9"/>
  <c r="N3032" i="9"/>
  <c r="O3032" i="9"/>
  <c r="P3032" i="9"/>
  <c r="Q3032" i="9"/>
  <c r="R3032" i="9"/>
  <c r="S3032" i="9"/>
  <c r="T3032" i="9"/>
  <c r="U3032" i="9"/>
  <c r="V3032" i="9"/>
  <c r="W3032" i="9"/>
  <c r="X3032" i="9"/>
  <c r="M3033" i="9"/>
  <c r="N3033" i="9"/>
  <c r="O3033" i="9"/>
  <c r="P3033" i="9"/>
  <c r="Q3033" i="9"/>
  <c r="R3033" i="9"/>
  <c r="S3033" i="9"/>
  <c r="T3033" i="9"/>
  <c r="U3033" i="9"/>
  <c r="V3033" i="9"/>
  <c r="W3033" i="9"/>
  <c r="X3033" i="9"/>
  <c r="M3034" i="9"/>
  <c r="N3034" i="9"/>
  <c r="O3034" i="9"/>
  <c r="P3034" i="9"/>
  <c r="Q3034" i="9"/>
  <c r="R3034" i="9"/>
  <c r="S3034" i="9"/>
  <c r="T3034" i="9"/>
  <c r="U3034" i="9"/>
  <c r="V3034" i="9"/>
  <c r="W3034" i="9"/>
  <c r="X3034" i="9"/>
  <c r="M3035" i="9"/>
  <c r="N3035" i="9"/>
  <c r="O3035" i="9"/>
  <c r="P3035" i="9"/>
  <c r="Q3035" i="9"/>
  <c r="R3035" i="9"/>
  <c r="S3035" i="9"/>
  <c r="T3035" i="9"/>
  <c r="U3035" i="9"/>
  <c r="V3035" i="9"/>
  <c r="W3035" i="9"/>
  <c r="X3035" i="9"/>
  <c r="M3036" i="9"/>
  <c r="N3036" i="9"/>
  <c r="O3036" i="9"/>
  <c r="P3036" i="9"/>
  <c r="Q3036" i="9"/>
  <c r="R3036" i="9"/>
  <c r="S3036" i="9"/>
  <c r="T3036" i="9"/>
  <c r="U3036" i="9"/>
  <c r="V3036" i="9"/>
  <c r="W3036" i="9"/>
  <c r="X3036" i="9"/>
  <c r="M3037" i="9"/>
  <c r="N3037" i="9"/>
  <c r="O3037" i="9"/>
  <c r="P3037" i="9"/>
  <c r="Q3037" i="9"/>
  <c r="R3037" i="9"/>
  <c r="S3037" i="9"/>
  <c r="T3037" i="9"/>
  <c r="U3037" i="9"/>
  <c r="V3037" i="9"/>
  <c r="W3037" i="9"/>
  <c r="X3037" i="9"/>
  <c r="M3038" i="9"/>
  <c r="N3038" i="9"/>
  <c r="O3038" i="9"/>
  <c r="P3038" i="9"/>
  <c r="Q3038" i="9"/>
  <c r="R3038" i="9"/>
  <c r="S3038" i="9"/>
  <c r="T3038" i="9"/>
  <c r="U3038" i="9"/>
  <c r="V3038" i="9"/>
  <c r="W3038" i="9"/>
  <c r="X3038" i="9"/>
  <c r="M3039" i="9"/>
  <c r="N3039" i="9"/>
  <c r="O3039" i="9"/>
  <c r="P3039" i="9"/>
  <c r="Q3039" i="9"/>
  <c r="R3039" i="9"/>
  <c r="S3039" i="9"/>
  <c r="T3039" i="9"/>
  <c r="U3039" i="9"/>
  <c r="V3039" i="9"/>
  <c r="W3039" i="9"/>
  <c r="X3039" i="9"/>
  <c r="M3040" i="9"/>
  <c r="N3040" i="9"/>
  <c r="O3040" i="9"/>
  <c r="P3040" i="9"/>
  <c r="Q3040" i="9"/>
  <c r="R3040" i="9"/>
  <c r="S3040" i="9"/>
  <c r="T3040" i="9"/>
  <c r="U3040" i="9"/>
  <c r="V3040" i="9"/>
  <c r="W3040" i="9"/>
  <c r="X3040" i="9"/>
  <c r="M3041" i="9"/>
  <c r="N3041" i="9"/>
  <c r="O3041" i="9"/>
  <c r="P3041" i="9"/>
  <c r="Q3041" i="9"/>
  <c r="R3041" i="9"/>
  <c r="S3041" i="9"/>
  <c r="T3041" i="9"/>
  <c r="U3041" i="9"/>
  <c r="V3041" i="9"/>
  <c r="W3041" i="9"/>
  <c r="X3041" i="9"/>
  <c r="M3042" i="9"/>
  <c r="N3042" i="9"/>
  <c r="O3042" i="9"/>
  <c r="P3042" i="9"/>
  <c r="Q3042" i="9"/>
  <c r="R3042" i="9"/>
  <c r="S3042" i="9"/>
  <c r="T3042" i="9"/>
  <c r="U3042" i="9"/>
  <c r="V3042" i="9"/>
  <c r="W3042" i="9"/>
  <c r="X3042" i="9"/>
  <c r="M3043" i="9"/>
  <c r="N3043" i="9"/>
  <c r="O3043" i="9"/>
  <c r="P3043" i="9"/>
  <c r="Q3043" i="9"/>
  <c r="R3043" i="9"/>
  <c r="S3043" i="9"/>
  <c r="T3043" i="9"/>
  <c r="U3043" i="9"/>
  <c r="V3043" i="9"/>
  <c r="W3043" i="9"/>
  <c r="X3043" i="9"/>
  <c r="M3044" i="9"/>
  <c r="N3044" i="9"/>
  <c r="O3044" i="9"/>
  <c r="P3044" i="9"/>
  <c r="Q3044" i="9"/>
  <c r="R3044" i="9"/>
  <c r="S3044" i="9"/>
  <c r="T3044" i="9"/>
  <c r="U3044" i="9"/>
  <c r="V3044" i="9"/>
  <c r="W3044" i="9"/>
  <c r="X3044" i="9"/>
  <c r="M3045" i="9"/>
  <c r="N3045" i="9"/>
  <c r="O3045" i="9"/>
  <c r="P3045" i="9"/>
  <c r="Q3045" i="9"/>
  <c r="R3045" i="9"/>
  <c r="S3045" i="9"/>
  <c r="T3045" i="9"/>
  <c r="U3045" i="9"/>
  <c r="V3045" i="9"/>
  <c r="W3045" i="9"/>
  <c r="X3045" i="9"/>
  <c r="M3046" i="9"/>
  <c r="N3046" i="9"/>
  <c r="O3046" i="9"/>
  <c r="P3046" i="9"/>
  <c r="Q3046" i="9"/>
  <c r="R3046" i="9"/>
  <c r="S3046" i="9"/>
  <c r="T3046" i="9"/>
  <c r="U3046" i="9"/>
  <c r="V3046" i="9"/>
  <c r="W3046" i="9"/>
  <c r="X3046" i="9"/>
  <c r="M3047" i="9"/>
  <c r="N3047" i="9"/>
  <c r="O3047" i="9"/>
  <c r="P3047" i="9"/>
  <c r="Q3047" i="9"/>
  <c r="R3047" i="9"/>
  <c r="S3047" i="9"/>
  <c r="T3047" i="9"/>
  <c r="U3047" i="9"/>
  <c r="V3047" i="9"/>
  <c r="W3047" i="9"/>
  <c r="X3047" i="9"/>
  <c r="M3048" i="9"/>
  <c r="N3048" i="9"/>
  <c r="O3048" i="9"/>
  <c r="P3048" i="9"/>
  <c r="Q3048" i="9"/>
  <c r="R3048" i="9"/>
  <c r="S3048" i="9"/>
  <c r="T3048" i="9"/>
  <c r="U3048" i="9"/>
  <c r="V3048" i="9"/>
  <c r="W3048" i="9"/>
  <c r="X3048" i="9"/>
  <c r="M3049" i="9"/>
  <c r="N3049" i="9"/>
  <c r="O3049" i="9"/>
  <c r="P3049" i="9"/>
  <c r="Q3049" i="9"/>
  <c r="R3049" i="9"/>
  <c r="S3049" i="9"/>
  <c r="T3049" i="9"/>
  <c r="U3049" i="9"/>
  <c r="V3049" i="9"/>
  <c r="W3049" i="9"/>
  <c r="X3049" i="9"/>
  <c r="M3050" i="9"/>
  <c r="N3050" i="9"/>
  <c r="O3050" i="9"/>
  <c r="P3050" i="9"/>
  <c r="Q3050" i="9"/>
  <c r="R3050" i="9"/>
  <c r="S3050" i="9"/>
  <c r="T3050" i="9"/>
  <c r="U3050" i="9"/>
  <c r="V3050" i="9"/>
  <c r="W3050" i="9"/>
  <c r="X3050" i="9"/>
  <c r="M3051" i="9"/>
  <c r="N3051" i="9"/>
  <c r="O3051" i="9"/>
  <c r="P3051" i="9"/>
  <c r="Q3051" i="9"/>
  <c r="R3051" i="9"/>
  <c r="S3051" i="9"/>
  <c r="T3051" i="9"/>
  <c r="U3051" i="9"/>
  <c r="V3051" i="9"/>
  <c r="W3051" i="9"/>
  <c r="X3051" i="9"/>
  <c r="M3052" i="9"/>
  <c r="N3052" i="9"/>
  <c r="O3052" i="9"/>
  <c r="P3052" i="9"/>
  <c r="Q3052" i="9"/>
  <c r="R3052" i="9"/>
  <c r="S3052" i="9"/>
  <c r="T3052" i="9"/>
  <c r="U3052" i="9"/>
  <c r="V3052" i="9"/>
  <c r="W3052" i="9"/>
  <c r="X3052" i="9"/>
  <c r="M3053" i="9"/>
  <c r="N3053" i="9"/>
  <c r="O3053" i="9"/>
  <c r="P3053" i="9"/>
  <c r="Q3053" i="9"/>
  <c r="R3053" i="9"/>
  <c r="S3053" i="9"/>
  <c r="T3053" i="9"/>
  <c r="U3053" i="9"/>
  <c r="V3053" i="9"/>
  <c r="W3053" i="9"/>
  <c r="X3053" i="9"/>
  <c r="M3054" i="9"/>
  <c r="N3054" i="9"/>
  <c r="O3054" i="9"/>
  <c r="P3054" i="9"/>
  <c r="Q3054" i="9"/>
  <c r="R3054" i="9"/>
  <c r="S3054" i="9"/>
  <c r="T3054" i="9"/>
  <c r="U3054" i="9"/>
  <c r="V3054" i="9"/>
  <c r="W3054" i="9"/>
  <c r="X3054" i="9"/>
  <c r="M3055" i="9"/>
  <c r="N3055" i="9"/>
  <c r="O3055" i="9"/>
  <c r="P3055" i="9"/>
  <c r="Q3055" i="9"/>
  <c r="R3055" i="9"/>
  <c r="S3055" i="9"/>
  <c r="T3055" i="9"/>
  <c r="U3055" i="9"/>
  <c r="V3055" i="9"/>
  <c r="W3055" i="9"/>
  <c r="X3055" i="9"/>
  <c r="M3056" i="9"/>
  <c r="N3056" i="9"/>
  <c r="O3056" i="9"/>
  <c r="P3056" i="9"/>
  <c r="Q3056" i="9"/>
  <c r="R3056" i="9"/>
  <c r="S3056" i="9"/>
  <c r="T3056" i="9"/>
  <c r="U3056" i="9"/>
  <c r="V3056" i="9"/>
  <c r="W3056" i="9"/>
  <c r="X3056" i="9"/>
  <c r="M3057" i="9"/>
  <c r="N3057" i="9"/>
  <c r="O3057" i="9"/>
  <c r="P3057" i="9"/>
  <c r="Q3057" i="9"/>
  <c r="R3057" i="9"/>
  <c r="S3057" i="9"/>
  <c r="T3057" i="9"/>
  <c r="U3057" i="9"/>
  <c r="V3057" i="9"/>
  <c r="W3057" i="9"/>
  <c r="X3057" i="9"/>
  <c r="M3058" i="9"/>
  <c r="N3058" i="9"/>
  <c r="O3058" i="9"/>
  <c r="P3058" i="9"/>
  <c r="Q3058" i="9"/>
  <c r="R3058" i="9"/>
  <c r="S3058" i="9"/>
  <c r="T3058" i="9"/>
  <c r="U3058" i="9"/>
  <c r="V3058" i="9"/>
  <c r="W3058" i="9"/>
  <c r="X3058" i="9"/>
  <c r="M3059" i="9"/>
  <c r="N3059" i="9"/>
  <c r="O3059" i="9"/>
  <c r="P3059" i="9"/>
  <c r="Q3059" i="9"/>
  <c r="R3059" i="9"/>
  <c r="S3059" i="9"/>
  <c r="T3059" i="9"/>
  <c r="U3059" i="9"/>
  <c r="V3059" i="9"/>
  <c r="W3059" i="9"/>
  <c r="X3059" i="9"/>
  <c r="M3060" i="9"/>
  <c r="N3060" i="9"/>
  <c r="O3060" i="9"/>
  <c r="P3060" i="9"/>
  <c r="Q3060" i="9"/>
  <c r="R3060" i="9"/>
  <c r="S3060" i="9"/>
  <c r="T3060" i="9"/>
  <c r="U3060" i="9"/>
  <c r="V3060" i="9"/>
  <c r="W3060" i="9"/>
  <c r="X3060" i="9"/>
  <c r="M3061" i="9"/>
  <c r="N3061" i="9"/>
  <c r="O3061" i="9"/>
  <c r="P3061" i="9"/>
  <c r="Q3061" i="9"/>
  <c r="R3061" i="9"/>
  <c r="S3061" i="9"/>
  <c r="T3061" i="9"/>
  <c r="U3061" i="9"/>
  <c r="V3061" i="9"/>
  <c r="W3061" i="9"/>
  <c r="X3061" i="9"/>
  <c r="M3062" i="9"/>
  <c r="N3062" i="9"/>
  <c r="O3062" i="9"/>
  <c r="P3062" i="9"/>
  <c r="Q3062" i="9"/>
  <c r="R3062" i="9"/>
  <c r="S3062" i="9"/>
  <c r="T3062" i="9"/>
  <c r="U3062" i="9"/>
  <c r="V3062" i="9"/>
  <c r="W3062" i="9"/>
  <c r="X3062" i="9"/>
  <c r="M3063" i="9"/>
  <c r="N3063" i="9"/>
  <c r="O3063" i="9"/>
  <c r="P3063" i="9"/>
  <c r="Q3063" i="9"/>
  <c r="R3063" i="9"/>
  <c r="S3063" i="9"/>
  <c r="T3063" i="9"/>
  <c r="U3063" i="9"/>
  <c r="V3063" i="9"/>
  <c r="W3063" i="9"/>
  <c r="X3063" i="9"/>
  <c r="M3064" i="9"/>
  <c r="N3064" i="9"/>
  <c r="O3064" i="9"/>
  <c r="P3064" i="9"/>
  <c r="Q3064" i="9"/>
  <c r="R3064" i="9"/>
  <c r="S3064" i="9"/>
  <c r="T3064" i="9"/>
  <c r="U3064" i="9"/>
  <c r="V3064" i="9"/>
  <c r="W3064" i="9"/>
  <c r="X3064" i="9"/>
  <c r="M3065" i="9"/>
  <c r="N3065" i="9"/>
  <c r="O3065" i="9"/>
  <c r="P3065" i="9"/>
  <c r="Q3065" i="9"/>
  <c r="R3065" i="9"/>
  <c r="S3065" i="9"/>
  <c r="T3065" i="9"/>
  <c r="U3065" i="9"/>
  <c r="V3065" i="9"/>
  <c r="W3065" i="9"/>
  <c r="X3065" i="9"/>
  <c r="M3066" i="9"/>
  <c r="N3066" i="9"/>
  <c r="O3066" i="9"/>
  <c r="P3066" i="9"/>
  <c r="R3066" i="9"/>
  <c r="T3066" i="9"/>
  <c r="U3066" i="9"/>
  <c r="V3066" i="9"/>
  <c r="W3066" i="9"/>
  <c r="X3066" i="9"/>
  <c r="M3067" i="9"/>
  <c r="N3067" i="9"/>
  <c r="O3067" i="9"/>
  <c r="P3067" i="9"/>
  <c r="R3067" i="9"/>
  <c r="T3067" i="9"/>
  <c r="U3067" i="9"/>
  <c r="V3067" i="9"/>
  <c r="W3067" i="9"/>
  <c r="X3067" i="9"/>
  <c r="M3068" i="9"/>
  <c r="N3068" i="9"/>
  <c r="O3068" i="9"/>
  <c r="P3068" i="9"/>
  <c r="T3068" i="9"/>
  <c r="U3068" i="9"/>
  <c r="V3068" i="9"/>
  <c r="W3068" i="9"/>
  <c r="X3068" i="9"/>
  <c r="M3069" i="9"/>
  <c r="N3069" i="9"/>
  <c r="O3069" i="9"/>
  <c r="P3069" i="9"/>
  <c r="T3069" i="9"/>
  <c r="U3069" i="9"/>
  <c r="V3069" i="9"/>
  <c r="W3069" i="9"/>
  <c r="X3069" i="9"/>
  <c r="M3070" i="9"/>
  <c r="N3070" i="9"/>
  <c r="O3070" i="9"/>
  <c r="P3070" i="9"/>
  <c r="R3070" i="9"/>
  <c r="T3070" i="9"/>
  <c r="U3070" i="9"/>
  <c r="V3070" i="9"/>
  <c r="W3070" i="9"/>
  <c r="X3070" i="9"/>
  <c r="M3071" i="9"/>
  <c r="N3071" i="9"/>
  <c r="O3071" i="9"/>
  <c r="P3071" i="9"/>
  <c r="R3071" i="9"/>
  <c r="T3071" i="9"/>
  <c r="U3071" i="9"/>
  <c r="V3071" i="9"/>
  <c r="W3071" i="9"/>
  <c r="X3071" i="9"/>
  <c r="M3072" i="9"/>
  <c r="N3072" i="9"/>
  <c r="O3072" i="9"/>
  <c r="P3072" i="9"/>
  <c r="R3072" i="9"/>
  <c r="T3072" i="9"/>
  <c r="U3072" i="9"/>
  <c r="V3072" i="9"/>
  <c r="W3072" i="9"/>
  <c r="X3072" i="9"/>
  <c r="M3073" i="9"/>
  <c r="N3073" i="9"/>
  <c r="O3073" i="9"/>
  <c r="P3073" i="9"/>
  <c r="R3073" i="9"/>
  <c r="T3073" i="9"/>
  <c r="U3073" i="9"/>
  <c r="V3073" i="9"/>
  <c r="W3073" i="9"/>
  <c r="X3073" i="9"/>
  <c r="M3074" i="9"/>
  <c r="N3074" i="9"/>
  <c r="O3074" i="9"/>
  <c r="P3074" i="9"/>
  <c r="R3074" i="9"/>
  <c r="T3074" i="9"/>
  <c r="U3074" i="9"/>
  <c r="V3074" i="9"/>
  <c r="W3074" i="9"/>
  <c r="X3074" i="9"/>
  <c r="M3075" i="9"/>
  <c r="N3075" i="9"/>
  <c r="O3075" i="9"/>
  <c r="P3075" i="9"/>
  <c r="R3075" i="9"/>
  <c r="T3075" i="9"/>
  <c r="U3075" i="9"/>
  <c r="V3075" i="9"/>
  <c r="W3075" i="9"/>
  <c r="X3075" i="9"/>
  <c r="M3076" i="9"/>
  <c r="N3076" i="9"/>
  <c r="O3076" i="9"/>
  <c r="P3076" i="9"/>
  <c r="R3076" i="9"/>
  <c r="T3076" i="9"/>
  <c r="U3076" i="9"/>
  <c r="V3076" i="9"/>
  <c r="W3076" i="9"/>
  <c r="X3076" i="9"/>
  <c r="M3077" i="9"/>
  <c r="N3077" i="9"/>
  <c r="O3077" i="9"/>
  <c r="P3077" i="9"/>
  <c r="R3077" i="9"/>
  <c r="T3077" i="9"/>
  <c r="U3077" i="9"/>
  <c r="V3077" i="9"/>
  <c r="W3077" i="9"/>
  <c r="X3077" i="9"/>
  <c r="M3078" i="9"/>
  <c r="N3078" i="9"/>
  <c r="O3078" i="9"/>
  <c r="P3078" i="9"/>
  <c r="Q3078" i="9"/>
  <c r="R3078" i="9"/>
  <c r="S3078" i="9"/>
  <c r="T3078" i="9"/>
  <c r="U3078" i="9"/>
  <c r="V3078" i="9"/>
  <c r="W3078" i="9"/>
  <c r="X3078" i="9"/>
  <c r="M3079" i="9"/>
  <c r="N3079" i="9"/>
  <c r="O3079" i="9"/>
  <c r="P3079" i="9"/>
  <c r="Q3079" i="9"/>
  <c r="R3079" i="9"/>
  <c r="S3079" i="9"/>
  <c r="T3079" i="9"/>
  <c r="U3079" i="9"/>
  <c r="V3079" i="9"/>
  <c r="W3079" i="9"/>
  <c r="X3079" i="9"/>
  <c r="M3080" i="9"/>
  <c r="N3080" i="9"/>
  <c r="O3080" i="9"/>
  <c r="P3080" i="9"/>
  <c r="Q3080" i="9"/>
  <c r="R3080" i="9"/>
  <c r="S3080" i="9"/>
  <c r="T3080" i="9"/>
  <c r="U3080" i="9"/>
  <c r="V3080" i="9"/>
  <c r="W3080" i="9"/>
  <c r="X3080" i="9"/>
  <c r="M3081" i="9"/>
  <c r="N3081" i="9"/>
  <c r="O3081" i="9"/>
  <c r="P3081" i="9"/>
  <c r="Q3081" i="9"/>
  <c r="R3081" i="9"/>
  <c r="S3081" i="9"/>
  <c r="T3081" i="9"/>
  <c r="U3081" i="9"/>
  <c r="V3081" i="9"/>
  <c r="W3081" i="9"/>
  <c r="X3081" i="9"/>
  <c r="M3082" i="9"/>
  <c r="N3082" i="9"/>
  <c r="O3082" i="9"/>
  <c r="P3082" i="9"/>
  <c r="Q3082" i="9"/>
  <c r="R3082" i="9"/>
  <c r="S3082" i="9"/>
  <c r="T3082" i="9"/>
  <c r="U3082" i="9"/>
  <c r="V3082" i="9"/>
  <c r="W3082" i="9"/>
  <c r="X3082" i="9"/>
  <c r="M3083" i="9"/>
  <c r="N3083" i="9"/>
  <c r="O3083" i="9"/>
  <c r="P3083" i="9"/>
  <c r="Q3083" i="9"/>
  <c r="R3083" i="9"/>
  <c r="S3083" i="9"/>
  <c r="T3083" i="9"/>
  <c r="U3083" i="9"/>
  <c r="V3083" i="9"/>
  <c r="W3083" i="9"/>
  <c r="X3083" i="9"/>
  <c r="M3084" i="9"/>
  <c r="N3084" i="9"/>
  <c r="O3084" i="9"/>
  <c r="P3084" i="9"/>
  <c r="Q3084" i="9"/>
  <c r="R3084" i="9"/>
  <c r="S3084" i="9"/>
  <c r="T3084" i="9"/>
  <c r="U3084" i="9"/>
  <c r="V3084" i="9"/>
  <c r="W3084" i="9"/>
  <c r="X3084" i="9"/>
  <c r="M3085" i="9"/>
  <c r="N3085" i="9"/>
  <c r="O3085" i="9"/>
  <c r="P3085" i="9"/>
  <c r="Q3085" i="9"/>
  <c r="R3085" i="9"/>
  <c r="S3085" i="9"/>
  <c r="T3085" i="9"/>
  <c r="U3085" i="9"/>
  <c r="V3085" i="9"/>
  <c r="W3085" i="9"/>
  <c r="X3085" i="9"/>
  <c r="M3086" i="9"/>
  <c r="N3086" i="9"/>
  <c r="O3086" i="9"/>
  <c r="P3086" i="9"/>
  <c r="Q3086" i="9"/>
  <c r="R3086" i="9"/>
  <c r="S3086" i="9"/>
  <c r="T3086" i="9"/>
  <c r="U3086" i="9"/>
  <c r="V3086" i="9"/>
  <c r="W3086" i="9"/>
  <c r="X3086" i="9"/>
  <c r="M3087" i="9"/>
  <c r="N3087" i="9"/>
  <c r="O3087" i="9"/>
  <c r="P3087" i="9"/>
  <c r="Q3087" i="9"/>
  <c r="R3087" i="9"/>
  <c r="S3087" i="9"/>
  <c r="T3087" i="9"/>
  <c r="U3087" i="9"/>
  <c r="V3087" i="9"/>
  <c r="W3087" i="9"/>
  <c r="X3087" i="9"/>
  <c r="M3088" i="9"/>
  <c r="N3088" i="9"/>
  <c r="O3088" i="9"/>
  <c r="P3088" i="9"/>
  <c r="Q3088" i="9"/>
  <c r="R3088" i="9"/>
  <c r="S3088" i="9"/>
  <c r="T3088" i="9"/>
  <c r="U3088" i="9"/>
  <c r="V3088" i="9"/>
  <c r="W3088" i="9"/>
  <c r="X3088" i="9"/>
  <c r="M3089" i="9"/>
  <c r="N3089" i="9"/>
  <c r="O3089" i="9"/>
  <c r="P3089" i="9"/>
  <c r="Q3089" i="9"/>
  <c r="R3089" i="9"/>
  <c r="S3089" i="9"/>
  <c r="T3089" i="9"/>
  <c r="U3089" i="9"/>
  <c r="V3089" i="9"/>
  <c r="W3089" i="9"/>
  <c r="X3089" i="9"/>
  <c r="M3090" i="9"/>
  <c r="N3090" i="9"/>
  <c r="O3090" i="9"/>
  <c r="P3090" i="9"/>
  <c r="Q3090" i="9"/>
  <c r="R3090" i="9"/>
  <c r="S3090" i="9"/>
  <c r="T3090" i="9"/>
  <c r="U3090" i="9"/>
  <c r="V3090" i="9"/>
  <c r="W3090" i="9"/>
  <c r="X3090" i="9"/>
  <c r="M3091" i="9"/>
  <c r="N3091" i="9"/>
  <c r="O3091" i="9"/>
  <c r="P3091" i="9"/>
  <c r="Q3091" i="9"/>
  <c r="R3091" i="9"/>
  <c r="S3091" i="9"/>
  <c r="T3091" i="9"/>
  <c r="U3091" i="9"/>
  <c r="V3091" i="9"/>
  <c r="W3091" i="9"/>
  <c r="X3091" i="9"/>
  <c r="M3092" i="9"/>
  <c r="N3092" i="9"/>
  <c r="O3092" i="9"/>
  <c r="P3092" i="9"/>
  <c r="Q3092" i="9"/>
  <c r="R3092" i="9"/>
  <c r="S3092" i="9"/>
  <c r="T3092" i="9"/>
  <c r="U3092" i="9"/>
  <c r="V3092" i="9"/>
  <c r="W3092" i="9"/>
  <c r="X3092" i="9"/>
  <c r="M3093" i="9"/>
  <c r="N3093" i="9"/>
  <c r="O3093" i="9"/>
  <c r="P3093" i="9"/>
  <c r="Q3093" i="9"/>
  <c r="R3093" i="9"/>
  <c r="S3093" i="9"/>
  <c r="T3093" i="9"/>
  <c r="U3093" i="9"/>
  <c r="V3093" i="9"/>
  <c r="W3093" i="9"/>
  <c r="X3093" i="9"/>
  <c r="M3094" i="9"/>
  <c r="N3094" i="9"/>
  <c r="O3094" i="9"/>
  <c r="P3094" i="9"/>
  <c r="Q3094" i="9"/>
  <c r="R3094" i="9"/>
  <c r="S3094" i="9"/>
  <c r="T3094" i="9"/>
  <c r="U3094" i="9"/>
  <c r="V3094" i="9"/>
  <c r="W3094" i="9"/>
  <c r="X3094" i="9"/>
  <c r="M3095" i="9"/>
  <c r="N3095" i="9"/>
  <c r="O3095" i="9"/>
  <c r="P3095" i="9"/>
  <c r="Q3095" i="9"/>
  <c r="R3095" i="9"/>
  <c r="S3095" i="9"/>
  <c r="T3095" i="9"/>
  <c r="U3095" i="9"/>
  <c r="V3095" i="9"/>
  <c r="W3095" i="9"/>
  <c r="X3095" i="9"/>
  <c r="M3096" i="9"/>
  <c r="N3096" i="9"/>
  <c r="O3096" i="9"/>
  <c r="P3096" i="9"/>
  <c r="Q3096" i="9"/>
  <c r="R3096" i="9"/>
  <c r="S3096" i="9"/>
  <c r="T3096" i="9"/>
  <c r="U3096" i="9"/>
  <c r="V3096" i="9"/>
  <c r="W3096" i="9"/>
  <c r="X3096" i="9"/>
  <c r="M3097" i="9"/>
  <c r="N3097" i="9"/>
  <c r="O3097" i="9"/>
  <c r="P3097" i="9"/>
  <c r="Q3097" i="9"/>
  <c r="R3097" i="9"/>
  <c r="S3097" i="9"/>
  <c r="T3097" i="9"/>
  <c r="U3097" i="9"/>
  <c r="V3097" i="9"/>
  <c r="W3097" i="9"/>
  <c r="X3097" i="9"/>
  <c r="M3098" i="9"/>
  <c r="N3098" i="9"/>
  <c r="O3098" i="9"/>
  <c r="P3098" i="9"/>
  <c r="Q3098" i="9"/>
  <c r="R3098" i="9"/>
  <c r="S3098" i="9"/>
  <c r="T3098" i="9"/>
  <c r="U3098" i="9"/>
  <c r="V3098" i="9"/>
  <c r="W3098" i="9"/>
  <c r="X3098" i="9"/>
  <c r="M3099" i="9"/>
  <c r="N3099" i="9"/>
  <c r="O3099" i="9"/>
  <c r="P3099" i="9"/>
  <c r="Q3099" i="9"/>
  <c r="R3099" i="9"/>
  <c r="S3099" i="9"/>
  <c r="T3099" i="9"/>
  <c r="U3099" i="9"/>
  <c r="V3099" i="9"/>
  <c r="W3099" i="9"/>
  <c r="X3099" i="9"/>
  <c r="M3100" i="9"/>
  <c r="N3100" i="9"/>
  <c r="O3100" i="9"/>
  <c r="P3100" i="9"/>
  <c r="Q3100" i="9"/>
  <c r="R3100" i="9"/>
  <c r="S3100" i="9"/>
  <c r="T3100" i="9"/>
  <c r="U3100" i="9"/>
  <c r="V3100" i="9"/>
  <c r="W3100" i="9"/>
  <c r="X3100" i="9"/>
  <c r="M3101" i="9"/>
  <c r="N3101" i="9"/>
  <c r="O3101" i="9"/>
  <c r="P3101" i="9"/>
  <c r="Q3101" i="9"/>
  <c r="R3101" i="9"/>
  <c r="S3101" i="9"/>
  <c r="T3101" i="9"/>
  <c r="U3101" i="9"/>
  <c r="V3101" i="9"/>
  <c r="W3101" i="9"/>
  <c r="X3101" i="9"/>
  <c r="M3102" i="9"/>
  <c r="N3102" i="9"/>
  <c r="O3102" i="9"/>
  <c r="P3102" i="9"/>
  <c r="Q3102" i="9"/>
  <c r="R3102" i="9"/>
  <c r="S3102" i="9"/>
  <c r="T3102" i="9"/>
  <c r="U3102" i="9"/>
  <c r="V3102" i="9"/>
  <c r="W3102" i="9"/>
  <c r="X3102" i="9"/>
  <c r="M3103" i="9"/>
  <c r="N3103" i="9"/>
  <c r="O3103" i="9"/>
  <c r="P3103" i="9"/>
  <c r="Q3103" i="9"/>
  <c r="R3103" i="9"/>
  <c r="S3103" i="9"/>
  <c r="T3103" i="9"/>
  <c r="U3103" i="9"/>
  <c r="V3103" i="9"/>
  <c r="W3103" i="9"/>
  <c r="X3103" i="9"/>
  <c r="M3104" i="9"/>
  <c r="N3104" i="9"/>
  <c r="O3104" i="9"/>
  <c r="P3104" i="9"/>
  <c r="Q3104" i="9"/>
  <c r="R3104" i="9"/>
  <c r="S3104" i="9"/>
  <c r="T3104" i="9"/>
  <c r="U3104" i="9"/>
  <c r="V3104" i="9"/>
  <c r="W3104" i="9"/>
  <c r="X3104" i="9"/>
  <c r="M3105" i="9"/>
  <c r="N3105" i="9"/>
  <c r="O3105" i="9"/>
  <c r="P3105" i="9"/>
  <c r="Q3105" i="9"/>
  <c r="R3105" i="9"/>
  <c r="S3105" i="9"/>
  <c r="T3105" i="9"/>
  <c r="U3105" i="9"/>
  <c r="V3105" i="9"/>
  <c r="W3105" i="9"/>
  <c r="X3105" i="9"/>
  <c r="M3106" i="9"/>
  <c r="N3106" i="9"/>
  <c r="O3106" i="9"/>
  <c r="P3106" i="9"/>
  <c r="Q3106" i="9"/>
  <c r="R3106" i="9"/>
  <c r="S3106" i="9"/>
  <c r="T3106" i="9"/>
  <c r="U3106" i="9"/>
  <c r="V3106" i="9"/>
  <c r="W3106" i="9"/>
  <c r="X3106" i="9"/>
  <c r="M3107" i="9"/>
  <c r="N3107" i="9"/>
  <c r="O3107" i="9"/>
  <c r="P3107" i="9"/>
  <c r="Q3107" i="9"/>
  <c r="R3107" i="9"/>
  <c r="S3107" i="9"/>
  <c r="T3107" i="9"/>
  <c r="U3107" i="9"/>
  <c r="V3107" i="9"/>
  <c r="W3107" i="9"/>
  <c r="X3107" i="9"/>
  <c r="M3108" i="9"/>
  <c r="N3108" i="9"/>
  <c r="O3108" i="9"/>
  <c r="P3108" i="9"/>
  <c r="Q3108" i="9"/>
  <c r="R3108" i="9"/>
  <c r="S3108" i="9"/>
  <c r="T3108" i="9"/>
  <c r="U3108" i="9"/>
  <c r="V3108" i="9"/>
  <c r="W3108" i="9"/>
  <c r="X3108" i="9"/>
  <c r="M3109" i="9"/>
  <c r="N3109" i="9"/>
  <c r="O3109" i="9"/>
  <c r="P3109" i="9"/>
  <c r="Q3109" i="9"/>
  <c r="R3109" i="9"/>
  <c r="S3109" i="9"/>
  <c r="T3109" i="9"/>
  <c r="U3109" i="9"/>
  <c r="V3109" i="9"/>
  <c r="W3109" i="9"/>
  <c r="X3109" i="9"/>
  <c r="M3110" i="9"/>
  <c r="N3110" i="9"/>
  <c r="O3110" i="9"/>
  <c r="P3110" i="9"/>
  <c r="Q3110" i="9"/>
  <c r="R3110" i="9"/>
  <c r="S3110" i="9"/>
  <c r="T3110" i="9"/>
  <c r="U3110" i="9"/>
  <c r="V3110" i="9"/>
  <c r="W3110" i="9"/>
  <c r="X3110" i="9"/>
  <c r="M3111" i="9"/>
  <c r="N3111" i="9"/>
  <c r="O3111" i="9"/>
  <c r="P3111" i="9"/>
  <c r="Q3111" i="9"/>
  <c r="R3111" i="9"/>
  <c r="S3111" i="9"/>
  <c r="T3111" i="9"/>
  <c r="U3111" i="9"/>
  <c r="V3111" i="9"/>
  <c r="W3111" i="9"/>
  <c r="X3111" i="9"/>
  <c r="M3112" i="9"/>
  <c r="N3112" i="9"/>
  <c r="O3112" i="9"/>
  <c r="P3112" i="9"/>
  <c r="Q3112" i="9"/>
  <c r="R3112" i="9"/>
  <c r="S3112" i="9"/>
  <c r="T3112" i="9"/>
  <c r="U3112" i="9"/>
  <c r="V3112" i="9"/>
  <c r="W3112" i="9"/>
  <c r="X3112" i="9"/>
  <c r="M3113" i="9"/>
  <c r="N3113" i="9"/>
  <c r="O3113" i="9"/>
  <c r="P3113" i="9"/>
  <c r="Q3113" i="9"/>
  <c r="R3113" i="9"/>
  <c r="S3113" i="9"/>
  <c r="T3113" i="9"/>
  <c r="U3113" i="9"/>
  <c r="V3113" i="9"/>
  <c r="W3113" i="9"/>
  <c r="X3113" i="9"/>
  <c r="M3114" i="9"/>
  <c r="N3114" i="9"/>
  <c r="O3114" i="9"/>
  <c r="P3114" i="9"/>
  <c r="Q3114" i="9"/>
  <c r="R3114" i="9"/>
  <c r="S3114" i="9"/>
  <c r="T3114" i="9"/>
  <c r="U3114" i="9"/>
  <c r="V3114" i="9"/>
  <c r="W3114" i="9"/>
  <c r="X3114" i="9"/>
  <c r="M3115" i="9"/>
  <c r="N3115" i="9"/>
  <c r="O3115" i="9"/>
  <c r="P3115" i="9"/>
  <c r="Q3115" i="9"/>
  <c r="R3115" i="9"/>
  <c r="S3115" i="9"/>
  <c r="T3115" i="9"/>
  <c r="U3115" i="9"/>
  <c r="V3115" i="9"/>
  <c r="W3115" i="9"/>
  <c r="X3115" i="9"/>
  <c r="M3116" i="9"/>
  <c r="N3116" i="9"/>
  <c r="O3116" i="9"/>
  <c r="P3116" i="9"/>
  <c r="Q3116" i="9"/>
  <c r="R3116" i="9"/>
  <c r="S3116" i="9"/>
  <c r="T3116" i="9"/>
  <c r="U3116" i="9"/>
  <c r="V3116" i="9"/>
  <c r="W3116" i="9"/>
  <c r="X3116" i="9"/>
  <c r="M3117" i="9"/>
  <c r="N3117" i="9"/>
  <c r="O3117" i="9"/>
  <c r="P3117" i="9"/>
  <c r="Q3117" i="9"/>
  <c r="R3117" i="9"/>
  <c r="S3117" i="9"/>
  <c r="T3117" i="9"/>
  <c r="U3117" i="9"/>
  <c r="V3117" i="9"/>
  <c r="W3117" i="9"/>
  <c r="X3117" i="9"/>
  <c r="M3118" i="9"/>
  <c r="N3118" i="9"/>
  <c r="O3118" i="9"/>
  <c r="P3118" i="9"/>
  <c r="Q3118" i="9"/>
  <c r="R3118" i="9"/>
  <c r="S3118" i="9"/>
  <c r="T3118" i="9"/>
  <c r="U3118" i="9"/>
  <c r="V3118" i="9"/>
  <c r="W3118" i="9"/>
  <c r="X3118" i="9"/>
  <c r="M3119" i="9"/>
  <c r="N3119" i="9"/>
  <c r="O3119" i="9"/>
  <c r="P3119" i="9"/>
  <c r="Q3119" i="9"/>
  <c r="R3119" i="9"/>
  <c r="S3119" i="9"/>
  <c r="T3119" i="9"/>
  <c r="U3119" i="9"/>
  <c r="V3119" i="9"/>
  <c r="W3119" i="9"/>
  <c r="X3119" i="9"/>
  <c r="M3120" i="9"/>
  <c r="N3120" i="9"/>
  <c r="O3120" i="9"/>
  <c r="P3120" i="9"/>
  <c r="Q3120" i="9"/>
  <c r="R3120" i="9"/>
  <c r="S3120" i="9"/>
  <c r="T3120" i="9"/>
  <c r="U3120" i="9"/>
  <c r="V3120" i="9"/>
  <c r="W3120" i="9"/>
  <c r="X3120" i="9"/>
  <c r="M3121" i="9"/>
  <c r="N3121" i="9"/>
  <c r="O3121" i="9"/>
  <c r="P3121" i="9"/>
  <c r="Q3121" i="9"/>
  <c r="R3121" i="9"/>
  <c r="S3121" i="9"/>
  <c r="T3121" i="9"/>
  <c r="U3121" i="9"/>
  <c r="V3121" i="9"/>
  <c r="W3121" i="9"/>
  <c r="X3121" i="9"/>
  <c r="M3122" i="9"/>
  <c r="N3122" i="9"/>
  <c r="O3122" i="9"/>
  <c r="P3122" i="9"/>
  <c r="Q3122" i="9"/>
  <c r="R3122" i="9"/>
  <c r="S3122" i="9"/>
  <c r="T3122" i="9"/>
  <c r="U3122" i="9"/>
  <c r="V3122" i="9"/>
  <c r="W3122" i="9"/>
  <c r="X3122" i="9"/>
  <c r="M3123" i="9"/>
  <c r="N3123" i="9"/>
  <c r="O3123" i="9"/>
  <c r="P3123" i="9"/>
  <c r="Q3123" i="9"/>
  <c r="R3123" i="9"/>
  <c r="S3123" i="9"/>
  <c r="T3123" i="9"/>
  <c r="U3123" i="9"/>
  <c r="V3123" i="9"/>
  <c r="W3123" i="9"/>
  <c r="X3123" i="9"/>
  <c r="M3124" i="9"/>
  <c r="N3124" i="9"/>
  <c r="O3124" i="9"/>
  <c r="P3124" i="9"/>
  <c r="Q3124" i="9"/>
  <c r="R3124" i="9"/>
  <c r="S3124" i="9"/>
  <c r="T3124" i="9"/>
  <c r="U3124" i="9"/>
  <c r="V3124" i="9"/>
  <c r="W3124" i="9"/>
  <c r="X3124" i="9"/>
  <c r="M3125" i="9"/>
  <c r="N3125" i="9"/>
  <c r="O3125" i="9"/>
  <c r="P3125" i="9"/>
  <c r="Q3125" i="9"/>
  <c r="R3125" i="9"/>
  <c r="S3125" i="9"/>
  <c r="T3125" i="9"/>
  <c r="U3125" i="9"/>
  <c r="V3125" i="9"/>
  <c r="W3125" i="9"/>
  <c r="X3125" i="9"/>
  <c r="M3126" i="9"/>
  <c r="N3126" i="9"/>
  <c r="O3126" i="9"/>
  <c r="P3126" i="9"/>
  <c r="Q3126" i="9"/>
  <c r="R3126" i="9"/>
  <c r="S3126" i="9"/>
  <c r="T3126" i="9"/>
  <c r="U3126" i="9"/>
  <c r="V3126" i="9"/>
  <c r="W3126" i="9"/>
  <c r="X3126" i="9"/>
  <c r="M3127" i="9"/>
  <c r="N3127" i="9"/>
  <c r="O3127" i="9"/>
  <c r="P3127" i="9"/>
  <c r="Q3127" i="9"/>
  <c r="R3127" i="9"/>
  <c r="S3127" i="9"/>
  <c r="T3127" i="9"/>
  <c r="U3127" i="9"/>
  <c r="V3127" i="9"/>
  <c r="W3127" i="9"/>
  <c r="X3127" i="9"/>
  <c r="M3128" i="9"/>
  <c r="N3128" i="9"/>
  <c r="O3128" i="9"/>
  <c r="P3128" i="9"/>
  <c r="Q3128" i="9"/>
  <c r="R3128" i="9"/>
  <c r="S3128" i="9"/>
  <c r="T3128" i="9"/>
  <c r="U3128" i="9"/>
  <c r="V3128" i="9"/>
  <c r="W3128" i="9"/>
  <c r="X3128" i="9"/>
  <c r="M3129" i="9"/>
  <c r="N3129" i="9"/>
  <c r="O3129" i="9"/>
  <c r="P3129" i="9"/>
  <c r="Q3129" i="9"/>
  <c r="R3129" i="9"/>
  <c r="S3129" i="9"/>
  <c r="T3129" i="9"/>
  <c r="U3129" i="9"/>
  <c r="V3129" i="9"/>
  <c r="W3129" i="9"/>
  <c r="X3129" i="9"/>
  <c r="M3130" i="9"/>
  <c r="N3130" i="9"/>
  <c r="O3130" i="9"/>
  <c r="P3130" i="9"/>
  <c r="Q3130" i="9"/>
  <c r="R3130" i="9"/>
  <c r="S3130" i="9"/>
  <c r="T3130" i="9"/>
  <c r="U3130" i="9"/>
  <c r="V3130" i="9"/>
  <c r="W3130" i="9"/>
  <c r="X3130" i="9"/>
  <c r="M3131" i="9"/>
  <c r="N3131" i="9"/>
  <c r="O3131" i="9"/>
  <c r="P3131" i="9"/>
  <c r="Q3131" i="9"/>
  <c r="R3131" i="9"/>
  <c r="S3131" i="9"/>
  <c r="T3131" i="9"/>
  <c r="U3131" i="9"/>
  <c r="V3131" i="9"/>
  <c r="W3131" i="9"/>
  <c r="X3131" i="9"/>
  <c r="M3132" i="9"/>
  <c r="N3132" i="9"/>
  <c r="O3132" i="9"/>
  <c r="P3132" i="9"/>
  <c r="Q3132" i="9"/>
  <c r="R3132" i="9"/>
  <c r="S3132" i="9"/>
  <c r="T3132" i="9"/>
  <c r="U3132" i="9"/>
  <c r="V3132" i="9"/>
  <c r="W3132" i="9"/>
  <c r="X3132" i="9"/>
  <c r="M3133" i="9"/>
  <c r="N3133" i="9"/>
  <c r="O3133" i="9"/>
  <c r="P3133" i="9"/>
  <c r="Q3133" i="9"/>
  <c r="R3133" i="9"/>
  <c r="S3133" i="9"/>
  <c r="T3133" i="9"/>
  <c r="U3133" i="9"/>
  <c r="V3133" i="9"/>
  <c r="W3133" i="9"/>
  <c r="X3133" i="9"/>
  <c r="M3134" i="9"/>
  <c r="N3134" i="9"/>
  <c r="O3134" i="9"/>
  <c r="P3134" i="9"/>
  <c r="Q3134" i="9"/>
  <c r="R3134" i="9"/>
  <c r="S3134" i="9"/>
  <c r="T3134" i="9"/>
  <c r="U3134" i="9"/>
  <c r="V3134" i="9"/>
  <c r="W3134" i="9"/>
  <c r="X3134" i="9"/>
  <c r="M3135" i="9"/>
  <c r="N3135" i="9"/>
  <c r="O3135" i="9"/>
  <c r="P3135" i="9"/>
  <c r="Q3135" i="9"/>
  <c r="R3135" i="9"/>
  <c r="S3135" i="9"/>
  <c r="T3135" i="9"/>
  <c r="U3135" i="9"/>
  <c r="V3135" i="9"/>
  <c r="W3135" i="9"/>
  <c r="X3135" i="9"/>
  <c r="M3136" i="9"/>
  <c r="N3136" i="9"/>
  <c r="O3136" i="9"/>
  <c r="P3136" i="9"/>
  <c r="Q3136" i="9"/>
  <c r="R3136" i="9"/>
  <c r="S3136" i="9"/>
  <c r="T3136" i="9"/>
  <c r="U3136" i="9"/>
  <c r="V3136" i="9"/>
  <c r="W3136" i="9"/>
  <c r="X3136" i="9"/>
  <c r="M3137" i="9"/>
  <c r="N3137" i="9"/>
  <c r="O3137" i="9"/>
  <c r="P3137" i="9"/>
  <c r="Q3137" i="9"/>
  <c r="R3137" i="9"/>
  <c r="S3137" i="9"/>
  <c r="T3137" i="9"/>
  <c r="U3137" i="9"/>
  <c r="V3137" i="9"/>
  <c r="W3137" i="9"/>
  <c r="X3137" i="9"/>
  <c r="M3138" i="9"/>
  <c r="N3138" i="9"/>
  <c r="O3138" i="9"/>
  <c r="P3138" i="9"/>
  <c r="Q3138" i="9"/>
  <c r="R3138" i="9"/>
  <c r="S3138" i="9"/>
  <c r="T3138" i="9"/>
  <c r="U3138" i="9"/>
  <c r="V3138" i="9"/>
  <c r="W3138" i="9"/>
  <c r="X3138" i="9"/>
  <c r="M3139" i="9"/>
  <c r="N3139" i="9"/>
  <c r="O3139" i="9"/>
  <c r="P3139" i="9"/>
  <c r="Q3139" i="9"/>
  <c r="R3139" i="9"/>
  <c r="S3139" i="9"/>
  <c r="T3139" i="9"/>
  <c r="U3139" i="9"/>
  <c r="V3139" i="9"/>
  <c r="W3139" i="9"/>
  <c r="X3139" i="9"/>
  <c r="M3140" i="9"/>
  <c r="N3140" i="9"/>
  <c r="O3140" i="9"/>
  <c r="P3140" i="9"/>
  <c r="Q3140" i="9"/>
  <c r="R3140" i="9"/>
  <c r="S3140" i="9"/>
  <c r="T3140" i="9"/>
  <c r="U3140" i="9"/>
  <c r="V3140" i="9"/>
  <c r="W3140" i="9"/>
  <c r="X3140" i="9"/>
  <c r="M3141" i="9"/>
  <c r="N3141" i="9"/>
  <c r="O3141" i="9"/>
  <c r="P3141" i="9"/>
  <c r="Q3141" i="9"/>
  <c r="R3141" i="9"/>
  <c r="S3141" i="9"/>
  <c r="T3141" i="9"/>
  <c r="U3141" i="9"/>
  <c r="V3141" i="9"/>
  <c r="W3141" i="9"/>
  <c r="X3141" i="9"/>
  <c r="M3142" i="9"/>
  <c r="N3142" i="9"/>
  <c r="O3142" i="9"/>
  <c r="P3142" i="9"/>
  <c r="Q3142" i="9"/>
  <c r="R3142" i="9"/>
  <c r="S3142" i="9"/>
  <c r="T3142" i="9"/>
  <c r="U3142" i="9"/>
  <c r="V3142" i="9"/>
  <c r="W3142" i="9"/>
  <c r="X3142" i="9"/>
  <c r="M3143" i="9"/>
  <c r="N3143" i="9"/>
  <c r="O3143" i="9"/>
  <c r="P3143" i="9"/>
  <c r="Q3143" i="9"/>
  <c r="R3143" i="9"/>
  <c r="S3143" i="9"/>
  <c r="T3143" i="9"/>
  <c r="U3143" i="9"/>
  <c r="V3143" i="9"/>
  <c r="W3143" i="9"/>
  <c r="X3143" i="9"/>
  <c r="M3144" i="9"/>
  <c r="N3144" i="9"/>
  <c r="O3144" i="9"/>
  <c r="P3144" i="9"/>
  <c r="Q3144" i="9"/>
  <c r="R3144" i="9"/>
  <c r="S3144" i="9"/>
  <c r="T3144" i="9"/>
  <c r="U3144" i="9"/>
  <c r="V3144" i="9"/>
  <c r="W3144" i="9"/>
  <c r="X3144" i="9"/>
  <c r="M3145" i="9"/>
  <c r="N3145" i="9"/>
  <c r="O3145" i="9"/>
  <c r="P3145" i="9"/>
  <c r="Q3145" i="9"/>
  <c r="R3145" i="9"/>
  <c r="S3145" i="9"/>
  <c r="T3145" i="9"/>
  <c r="U3145" i="9"/>
  <c r="V3145" i="9"/>
  <c r="W3145" i="9"/>
  <c r="X3145" i="9"/>
  <c r="M3146" i="9"/>
  <c r="N3146" i="9"/>
  <c r="O3146" i="9"/>
  <c r="P3146" i="9"/>
  <c r="Q3146" i="9"/>
  <c r="R3146" i="9"/>
  <c r="S3146" i="9"/>
  <c r="T3146" i="9"/>
  <c r="U3146" i="9"/>
  <c r="V3146" i="9"/>
  <c r="W3146" i="9"/>
  <c r="X3146" i="9"/>
  <c r="M3147" i="9"/>
  <c r="N3147" i="9"/>
  <c r="O3147" i="9"/>
  <c r="P3147" i="9"/>
  <c r="Q3147" i="9"/>
  <c r="R3147" i="9"/>
  <c r="S3147" i="9"/>
  <c r="T3147" i="9"/>
  <c r="U3147" i="9"/>
  <c r="V3147" i="9"/>
  <c r="W3147" i="9"/>
  <c r="X3147" i="9"/>
  <c r="M3148" i="9"/>
  <c r="N3148" i="9"/>
  <c r="O3148" i="9"/>
  <c r="P3148" i="9"/>
  <c r="Q3148" i="9"/>
  <c r="R3148" i="9"/>
  <c r="S3148" i="9"/>
  <c r="T3148" i="9"/>
  <c r="U3148" i="9"/>
  <c r="V3148" i="9"/>
  <c r="W3148" i="9"/>
  <c r="X3148" i="9"/>
  <c r="M3149" i="9"/>
  <c r="N3149" i="9"/>
  <c r="O3149" i="9"/>
  <c r="P3149" i="9"/>
  <c r="Q3149" i="9"/>
  <c r="R3149" i="9"/>
  <c r="S3149" i="9"/>
  <c r="T3149" i="9"/>
  <c r="U3149" i="9"/>
  <c r="V3149" i="9"/>
  <c r="W3149" i="9"/>
  <c r="X3149" i="9"/>
  <c r="M3150" i="9"/>
  <c r="N3150" i="9"/>
  <c r="O3150" i="9"/>
  <c r="P3150" i="9"/>
  <c r="Q3150" i="9"/>
  <c r="R3150" i="9"/>
  <c r="S3150" i="9"/>
  <c r="T3150" i="9"/>
  <c r="U3150" i="9"/>
  <c r="V3150" i="9"/>
  <c r="W3150" i="9"/>
  <c r="X3150" i="9"/>
  <c r="M3151" i="9"/>
  <c r="N3151" i="9"/>
  <c r="O3151" i="9"/>
  <c r="P3151" i="9"/>
  <c r="Q3151" i="9"/>
  <c r="R3151" i="9"/>
  <c r="S3151" i="9"/>
  <c r="T3151" i="9"/>
  <c r="U3151" i="9"/>
  <c r="V3151" i="9"/>
  <c r="W3151" i="9"/>
  <c r="X3151" i="9"/>
  <c r="M3152" i="9"/>
  <c r="N3152" i="9"/>
  <c r="O3152" i="9"/>
  <c r="P3152" i="9"/>
  <c r="Q3152" i="9"/>
  <c r="R3152" i="9"/>
  <c r="S3152" i="9"/>
  <c r="T3152" i="9"/>
  <c r="U3152" i="9"/>
  <c r="V3152" i="9"/>
  <c r="W3152" i="9"/>
  <c r="X3152" i="9"/>
  <c r="M3153" i="9"/>
  <c r="N3153" i="9"/>
  <c r="O3153" i="9"/>
  <c r="P3153" i="9"/>
  <c r="Q3153" i="9"/>
  <c r="R3153" i="9"/>
  <c r="S3153" i="9"/>
  <c r="T3153" i="9"/>
  <c r="U3153" i="9"/>
  <c r="V3153" i="9"/>
  <c r="W3153" i="9"/>
  <c r="X3153" i="9"/>
  <c r="M3154" i="9"/>
  <c r="N3154" i="9"/>
  <c r="O3154" i="9"/>
  <c r="P3154" i="9"/>
  <c r="Q3154" i="9"/>
  <c r="R3154" i="9"/>
  <c r="S3154" i="9"/>
  <c r="T3154" i="9"/>
  <c r="U3154" i="9"/>
  <c r="V3154" i="9"/>
  <c r="W3154" i="9"/>
  <c r="X3154" i="9"/>
  <c r="M3155" i="9"/>
  <c r="N3155" i="9"/>
  <c r="O3155" i="9"/>
  <c r="P3155" i="9"/>
  <c r="Q3155" i="9"/>
  <c r="R3155" i="9"/>
  <c r="S3155" i="9"/>
  <c r="T3155" i="9"/>
  <c r="U3155" i="9"/>
  <c r="V3155" i="9"/>
  <c r="W3155" i="9"/>
  <c r="X3155" i="9"/>
  <c r="M3156" i="9"/>
  <c r="N3156" i="9"/>
  <c r="O3156" i="9"/>
  <c r="P3156" i="9"/>
  <c r="Q3156" i="9"/>
  <c r="R3156" i="9"/>
  <c r="S3156" i="9"/>
  <c r="T3156" i="9"/>
  <c r="U3156" i="9"/>
  <c r="V3156" i="9"/>
  <c r="W3156" i="9"/>
  <c r="X3156" i="9"/>
  <c r="M3157" i="9"/>
  <c r="N3157" i="9"/>
  <c r="O3157" i="9"/>
  <c r="P3157" i="9"/>
  <c r="Q3157" i="9"/>
  <c r="R3157" i="9"/>
  <c r="S3157" i="9"/>
  <c r="T3157" i="9"/>
  <c r="U3157" i="9"/>
  <c r="V3157" i="9"/>
  <c r="W3157" i="9"/>
  <c r="X3157" i="9"/>
  <c r="M3158" i="9"/>
  <c r="N3158" i="9"/>
  <c r="O3158" i="9"/>
  <c r="P3158" i="9"/>
  <c r="Q3158" i="9"/>
  <c r="R3158" i="9"/>
  <c r="S3158" i="9"/>
  <c r="T3158" i="9"/>
  <c r="U3158" i="9"/>
  <c r="V3158" i="9"/>
  <c r="W3158" i="9"/>
  <c r="X3158" i="9"/>
  <c r="M3159" i="9"/>
  <c r="N3159" i="9"/>
  <c r="O3159" i="9"/>
  <c r="P3159" i="9"/>
  <c r="Q3159" i="9"/>
  <c r="R3159" i="9"/>
  <c r="S3159" i="9"/>
  <c r="T3159" i="9"/>
  <c r="U3159" i="9"/>
  <c r="V3159" i="9"/>
  <c r="W3159" i="9"/>
  <c r="X3159" i="9"/>
  <c r="M3160" i="9"/>
  <c r="N3160" i="9"/>
  <c r="O3160" i="9"/>
  <c r="P3160" i="9"/>
  <c r="Q3160" i="9"/>
  <c r="R3160" i="9"/>
  <c r="S3160" i="9"/>
  <c r="T3160" i="9"/>
  <c r="U3160" i="9"/>
  <c r="V3160" i="9"/>
  <c r="W3160" i="9"/>
  <c r="X3160" i="9"/>
  <c r="M3161" i="9"/>
  <c r="N3161" i="9"/>
  <c r="O3161" i="9"/>
  <c r="P3161" i="9"/>
  <c r="Q3161" i="9"/>
  <c r="R3161" i="9"/>
  <c r="S3161" i="9"/>
  <c r="T3161" i="9"/>
  <c r="U3161" i="9"/>
  <c r="V3161" i="9"/>
  <c r="W3161" i="9"/>
  <c r="X3161" i="9"/>
  <c r="M3162" i="9"/>
  <c r="N3162" i="9"/>
  <c r="O3162" i="9"/>
  <c r="P3162" i="9"/>
  <c r="Q3162" i="9"/>
  <c r="R3162" i="9"/>
  <c r="S3162" i="9"/>
  <c r="T3162" i="9"/>
  <c r="U3162" i="9"/>
  <c r="V3162" i="9"/>
  <c r="W3162" i="9"/>
  <c r="X3162" i="9"/>
  <c r="M3163" i="9"/>
  <c r="N3163" i="9"/>
  <c r="O3163" i="9"/>
  <c r="P3163" i="9"/>
  <c r="Q3163" i="9"/>
  <c r="R3163" i="9"/>
  <c r="S3163" i="9"/>
  <c r="T3163" i="9"/>
  <c r="U3163" i="9"/>
  <c r="V3163" i="9"/>
  <c r="W3163" i="9"/>
  <c r="X3163" i="9"/>
  <c r="M3164" i="9"/>
  <c r="N3164" i="9"/>
  <c r="O3164" i="9"/>
  <c r="P3164" i="9"/>
  <c r="Q3164" i="9"/>
  <c r="R3164" i="9"/>
  <c r="S3164" i="9"/>
  <c r="T3164" i="9"/>
  <c r="U3164" i="9"/>
  <c r="V3164" i="9"/>
  <c r="W3164" i="9"/>
  <c r="X3164" i="9"/>
  <c r="M3165" i="9"/>
  <c r="N3165" i="9"/>
  <c r="O3165" i="9"/>
  <c r="P3165" i="9"/>
  <c r="Q3165" i="9"/>
  <c r="R3165" i="9"/>
  <c r="S3165" i="9"/>
  <c r="T3165" i="9"/>
  <c r="U3165" i="9"/>
  <c r="V3165" i="9"/>
  <c r="W3165" i="9"/>
  <c r="X3165" i="9"/>
  <c r="M3166" i="9"/>
  <c r="N3166" i="9"/>
  <c r="O3166" i="9"/>
  <c r="P3166" i="9"/>
  <c r="Q3166" i="9"/>
  <c r="R3166" i="9"/>
  <c r="S3166" i="9"/>
  <c r="T3166" i="9"/>
  <c r="U3166" i="9"/>
  <c r="V3166" i="9"/>
  <c r="W3166" i="9"/>
  <c r="X3166" i="9"/>
  <c r="M3167" i="9"/>
  <c r="N3167" i="9"/>
  <c r="O3167" i="9"/>
  <c r="P3167" i="9"/>
  <c r="Q3167" i="9"/>
  <c r="R3167" i="9"/>
  <c r="S3167" i="9"/>
  <c r="T3167" i="9"/>
  <c r="U3167" i="9"/>
  <c r="V3167" i="9"/>
  <c r="W3167" i="9"/>
  <c r="X3167" i="9"/>
  <c r="M3168" i="9"/>
  <c r="N3168" i="9"/>
  <c r="O3168" i="9"/>
  <c r="P3168" i="9"/>
  <c r="Q3168" i="9"/>
  <c r="R3168" i="9"/>
  <c r="S3168" i="9"/>
  <c r="T3168" i="9"/>
  <c r="U3168" i="9"/>
  <c r="V3168" i="9"/>
  <c r="W3168" i="9"/>
  <c r="X3168" i="9"/>
  <c r="M3169" i="9"/>
  <c r="N3169" i="9"/>
  <c r="O3169" i="9"/>
  <c r="P3169" i="9"/>
  <c r="Q3169" i="9"/>
  <c r="R3169" i="9"/>
  <c r="S3169" i="9"/>
  <c r="T3169" i="9"/>
  <c r="U3169" i="9"/>
  <c r="V3169" i="9"/>
  <c r="W3169" i="9"/>
  <c r="X3169" i="9"/>
  <c r="M3170" i="9"/>
  <c r="N3170" i="9"/>
  <c r="O3170" i="9"/>
  <c r="P3170" i="9"/>
  <c r="Q3170" i="9"/>
  <c r="R3170" i="9"/>
  <c r="S3170" i="9"/>
  <c r="T3170" i="9"/>
  <c r="U3170" i="9"/>
  <c r="V3170" i="9"/>
  <c r="W3170" i="9"/>
  <c r="X3170" i="9"/>
  <c r="M3171" i="9"/>
  <c r="N3171" i="9"/>
  <c r="O3171" i="9"/>
  <c r="P3171" i="9"/>
  <c r="Q3171" i="9"/>
  <c r="R3171" i="9"/>
  <c r="S3171" i="9"/>
  <c r="T3171" i="9"/>
  <c r="U3171" i="9"/>
  <c r="V3171" i="9"/>
  <c r="W3171" i="9"/>
  <c r="X3171" i="9"/>
  <c r="M3172" i="9"/>
  <c r="N3172" i="9"/>
  <c r="O3172" i="9"/>
  <c r="P3172" i="9"/>
  <c r="Q3172" i="9"/>
  <c r="R3172" i="9"/>
  <c r="S3172" i="9"/>
  <c r="T3172" i="9"/>
  <c r="U3172" i="9"/>
  <c r="V3172" i="9"/>
  <c r="W3172" i="9"/>
  <c r="X3172" i="9"/>
  <c r="M3173" i="9"/>
  <c r="N3173" i="9"/>
  <c r="O3173" i="9"/>
  <c r="P3173" i="9"/>
  <c r="Q3173" i="9"/>
  <c r="R3173" i="9"/>
  <c r="S3173" i="9"/>
  <c r="T3173" i="9"/>
  <c r="U3173" i="9"/>
  <c r="V3173" i="9"/>
  <c r="W3173" i="9"/>
  <c r="X3173" i="9"/>
  <c r="M3174" i="9"/>
  <c r="N3174" i="9"/>
  <c r="O3174" i="9"/>
  <c r="P3174" i="9"/>
  <c r="Q3174" i="9"/>
  <c r="R3174" i="9"/>
  <c r="S3174" i="9"/>
  <c r="T3174" i="9"/>
  <c r="U3174" i="9"/>
  <c r="V3174" i="9"/>
  <c r="W3174" i="9"/>
  <c r="X3174" i="9"/>
  <c r="M3175" i="9"/>
  <c r="N3175" i="9"/>
  <c r="O3175" i="9"/>
  <c r="P3175" i="9"/>
  <c r="Q3175" i="9"/>
  <c r="R3175" i="9"/>
  <c r="S3175" i="9"/>
  <c r="T3175" i="9"/>
  <c r="U3175" i="9"/>
  <c r="V3175" i="9"/>
  <c r="W3175" i="9"/>
  <c r="X3175" i="9"/>
  <c r="M3176" i="9"/>
  <c r="N3176" i="9"/>
  <c r="O3176" i="9"/>
  <c r="P3176" i="9"/>
  <c r="Q3176" i="9"/>
  <c r="R3176" i="9"/>
  <c r="S3176" i="9"/>
  <c r="T3176" i="9"/>
  <c r="U3176" i="9"/>
  <c r="V3176" i="9"/>
  <c r="W3176" i="9"/>
  <c r="X3176" i="9"/>
  <c r="M3177" i="9"/>
  <c r="N3177" i="9"/>
  <c r="O3177" i="9"/>
  <c r="P3177" i="9"/>
  <c r="Q3177" i="9"/>
  <c r="R3177" i="9"/>
  <c r="S3177" i="9"/>
  <c r="T3177" i="9"/>
  <c r="U3177" i="9"/>
  <c r="V3177" i="9"/>
  <c r="W3177" i="9"/>
  <c r="X3177" i="9"/>
  <c r="M3178" i="9"/>
  <c r="N3178" i="9"/>
  <c r="O3178" i="9"/>
  <c r="P3178" i="9"/>
  <c r="Q3178" i="9"/>
  <c r="R3178" i="9"/>
  <c r="S3178" i="9"/>
  <c r="T3178" i="9"/>
  <c r="U3178" i="9"/>
  <c r="V3178" i="9"/>
  <c r="W3178" i="9"/>
  <c r="X3178" i="9"/>
  <c r="M3179" i="9"/>
  <c r="N3179" i="9"/>
  <c r="O3179" i="9"/>
  <c r="P3179" i="9"/>
  <c r="Q3179" i="9"/>
  <c r="R3179" i="9"/>
  <c r="S3179" i="9"/>
  <c r="T3179" i="9"/>
  <c r="U3179" i="9"/>
  <c r="V3179" i="9"/>
  <c r="W3179" i="9"/>
  <c r="X3179" i="9"/>
  <c r="M3180" i="9"/>
  <c r="N3180" i="9"/>
  <c r="O3180" i="9"/>
  <c r="P3180" i="9"/>
  <c r="Q3180" i="9"/>
  <c r="R3180" i="9"/>
  <c r="S3180" i="9"/>
  <c r="T3180" i="9"/>
  <c r="U3180" i="9"/>
  <c r="V3180" i="9"/>
  <c r="W3180" i="9"/>
  <c r="X3180" i="9"/>
  <c r="M3181" i="9"/>
  <c r="N3181" i="9"/>
  <c r="O3181" i="9"/>
  <c r="P3181" i="9"/>
  <c r="Q3181" i="9"/>
  <c r="R3181" i="9"/>
  <c r="S3181" i="9"/>
  <c r="T3181" i="9"/>
  <c r="U3181" i="9"/>
  <c r="V3181" i="9"/>
  <c r="W3181" i="9"/>
  <c r="X3181" i="9"/>
  <c r="M3182" i="9"/>
  <c r="N3182" i="9"/>
  <c r="O3182" i="9"/>
  <c r="P3182" i="9"/>
  <c r="Q3182" i="9"/>
  <c r="R3182" i="9"/>
  <c r="S3182" i="9"/>
  <c r="T3182" i="9"/>
  <c r="U3182" i="9"/>
  <c r="V3182" i="9"/>
  <c r="W3182" i="9"/>
  <c r="X3182" i="9"/>
  <c r="M3183" i="9"/>
  <c r="N3183" i="9"/>
  <c r="O3183" i="9"/>
  <c r="P3183" i="9"/>
  <c r="Q3183" i="9"/>
  <c r="R3183" i="9"/>
  <c r="S3183" i="9"/>
  <c r="T3183" i="9"/>
  <c r="U3183" i="9"/>
  <c r="V3183" i="9"/>
  <c r="W3183" i="9"/>
  <c r="X3183" i="9"/>
  <c r="M3184" i="9"/>
  <c r="N3184" i="9"/>
  <c r="O3184" i="9"/>
  <c r="P3184" i="9"/>
  <c r="Q3184" i="9"/>
  <c r="R3184" i="9"/>
  <c r="S3184" i="9"/>
  <c r="T3184" i="9"/>
  <c r="U3184" i="9"/>
  <c r="V3184" i="9"/>
  <c r="W3184" i="9"/>
  <c r="X3184" i="9"/>
  <c r="M3185" i="9"/>
  <c r="N3185" i="9"/>
  <c r="O3185" i="9"/>
  <c r="P3185" i="9"/>
  <c r="Q3185" i="9"/>
  <c r="R3185" i="9"/>
  <c r="S3185" i="9"/>
  <c r="T3185" i="9"/>
  <c r="U3185" i="9"/>
  <c r="V3185" i="9"/>
  <c r="W3185" i="9"/>
  <c r="X3185" i="9"/>
  <c r="M3186" i="9"/>
  <c r="N3186" i="9"/>
  <c r="O3186" i="9"/>
  <c r="P3186" i="9"/>
  <c r="Q3186" i="9"/>
  <c r="R3186" i="9"/>
  <c r="S3186" i="9"/>
  <c r="T3186" i="9"/>
  <c r="U3186" i="9"/>
  <c r="V3186" i="9"/>
  <c r="W3186" i="9"/>
  <c r="X3186" i="9"/>
  <c r="M3187" i="9"/>
  <c r="N3187" i="9"/>
  <c r="O3187" i="9"/>
  <c r="P3187" i="9"/>
  <c r="Q3187" i="9"/>
  <c r="R3187" i="9"/>
  <c r="S3187" i="9"/>
  <c r="T3187" i="9"/>
  <c r="U3187" i="9"/>
  <c r="V3187" i="9"/>
  <c r="W3187" i="9"/>
  <c r="X3187" i="9"/>
  <c r="M3188" i="9"/>
  <c r="N3188" i="9"/>
  <c r="O3188" i="9"/>
  <c r="P3188" i="9"/>
  <c r="Q3188" i="9"/>
  <c r="R3188" i="9"/>
  <c r="S3188" i="9"/>
  <c r="T3188" i="9"/>
  <c r="U3188" i="9"/>
  <c r="V3188" i="9"/>
  <c r="W3188" i="9"/>
  <c r="X3188" i="9"/>
  <c r="M3189" i="9"/>
  <c r="N3189" i="9"/>
  <c r="O3189" i="9"/>
  <c r="P3189" i="9"/>
  <c r="Q3189" i="9"/>
  <c r="R3189" i="9"/>
  <c r="S3189" i="9"/>
  <c r="T3189" i="9"/>
  <c r="U3189" i="9"/>
  <c r="V3189" i="9"/>
  <c r="W3189" i="9"/>
  <c r="X3189" i="9"/>
  <c r="M3190" i="9"/>
  <c r="N3190" i="9"/>
  <c r="O3190" i="9"/>
  <c r="P3190" i="9"/>
  <c r="Q3190" i="9"/>
  <c r="R3190" i="9"/>
  <c r="S3190" i="9"/>
  <c r="T3190" i="9"/>
  <c r="U3190" i="9"/>
  <c r="V3190" i="9"/>
  <c r="W3190" i="9"/>
  <c r="X3190" i="9"/>
  <c r="M3191" i="9"/>
  <c r="N3191" i="9"/>
  <c r="O3191" i="9"/>
  <c r="P3191" i="9"/>
  <c r="Q3191" i="9"/>
  <c r="R3191" i="9"/>
  <c r="S3191" i="9"/>
  <c r="T3191" i="9"/>
  <c r="U3191" i="9"/>
  <c r="V3191" i="9"/>
  <c r="W3191" i="9"/>
  <c r="X3191" i="9"/>
  <c r="M3192" i="9"/>
  <c r="N3192" i="9"/>
  <c r="O3192" i="9"/>
  <c r="P3192" i="9"/>
  <c r="Q3192" i="9"/>
  <c r="R3192" i="9"/>
  <c r="S3192" i="9"/>
  <c r="T3192" i="9"/>
  <c r="U3192" i="9"/>
  <c r="V3192" i="9"/>
  <c r="W3192" i="9"/>
  <c r="X3192" i="9"/>
  <c r="M3193" i="9"/>
  <c r="N3193" i="9"/>
  <c r="O3193" i="9"/>
  <c r="P3193" i="9"/>
  <c r="Q3193" i="9"/>
  <c r="R3193" i="9"/>
  <c r="S3193" i="9"/>
  <c r="T3193" i="9"/>
  <c r="U3193" i="9"/>
  <c r="V3193" i="9"/>
  <c r="W3193" i="9"/>
  <c r="X3193" i="9"/>
  <c r="M3194" i="9"/>
  <c r="N3194" i="9"/>
  <c r="O3194" i="9"/>
  <c r="P3194" i="9"/>
  <c r="Q3194" i="9"/>
  <c r="R3194" i="9"/>
  <c r="S3194" i="9"/>
  <c r="T3194" i="9"/>
  <c r="U3194" i="9"/>
  <c r="V3194" i="9"/>
  <c r="W3194" i="9"/>
  <c r="X3194" i="9"/>
  <c r="M3195" i="9"/>
  <c r="N3195" i="9"/>
  <c r="O3195" i="9"/>
  <c r="P3195" i="9"/>
  <c r="Q3195" i="9"/>
  <c r="R3195" i="9"/>
  <c r="S3195" i="9"/>
  <c r="T3195" i="9"/>
  <c r="U3195" i="9"/>
  <c r="V3195" i="9"/>
  <c r="W3195" i="9"/>
  <c r="X3195" i="9"/>
  <c r="M3196" i="9"/>
  <c r="N3196" i="9"/>
  <c r="O3196" i="9"/>
  <c r="P3196" i="9"/>
  <c r="Q3196" i="9"/>
  <c r="R3196" i="9"/>
  <c r="S3196" i="9"/>
  <c r="T3196" i="9"/>
  <c r="U3196" i="9"/>
  <c r="V3196" i="9"/>
  <c r="W3196" i="9"/>
  <c r="X3196" i="9"/>
  <c r="M3197" i="9"/>
  <c r="N3197" i="9"/>
  <c r="O3197" i="9"/>
  <c r="P3197" i="9"/>
  <c r="Q3197" i="9"/>
  <c r="R3197" i="9"/>
  <c r="S3197" i="9"/>
  <c r="T3197" i="9"/>
  <c r="U3197" i="9"/>
  <c r="V3197" i="9"/>
  <c r="W3197" i="9"/>
  <c r="X3197" i="9"/>
  <c r="M3198" i="9"/>
  <c r="N3198" i="9"/>
  <c r="O3198" i="9"/>
  <c r="P3198" i="9"/>
  <c r="Q3198" i="9"/>
  <c r="R3198" i="9"/>
  <c r="S3198" i="9"/>
  <c r="T3198" i="9"/>
  <c r="U3198" i="9"/>
  <c r="V3198" i="9"/>
  <c r="W3198" i="9"/>
  <c r="X3198" i="9"/>
  <c r="M3199" i="9"/>
  <c r="N3199" i="9"/>
  <c r="O3199" i="9"/>
  <c r="P3199" i="9"/>
  <c r="Q3199" i="9"/>
  <c r="R3199" i="9"/>
  <c r="S3199" i="9"/>
  <c r="T3199" i="9"/>
  <c r="U3199" i="9"/>
  <c r="V3199" i="9"/>
  <c r="W3199" i="9"/>
  <c r="X3199" i="9"/>
  <c r="M3200" i="9"/>
  <c r="N3200" i="9"/>
  <c r="O3200" i="9"/>
  <c r="P3200" i="9"/>
  <c r="Q3200" i="9"/>
  <c r="R3200" i="9"/>
  <c r="S3200" i="9"/>
  <c r="T3200" i="9"/>
  <c r="U3200" i="9"/>
  <c r="V3200" i="9"/>
  <c r="W3200" i="9"/>
  <c r="X3200" i="9"/>
  <c r="M3201" i="9"/>
  <c r="N3201" i="9"/>
  <c r="O3201" i="9"/>
  <c r="P3201" i="9"/>
  <c r="Q3201" i="9"/>
  <c r="R3201" i="9"/>
  <c r="S3201" i="9"/>
  <c r="T3201" i="9"/>
  <c r="U3201" i="9"/>
  <c r="V3201" i="9"/>
  <c r="W3201" i="9"/>
  <c r="X3201" i="9"/>
  <c r="M3202" i="9"/>
  <c r="N3202" i="9"/>
  <c r="O3202" i="9"/>
  <c r="P3202" i="9"/>
  <c r="R3202" i="9"/>
  <c r="T3202" i="9"/>
  <c r="U3202" i="9"/>
  <c r="V3202" i="9"/>
  <c r="W3202" i="9"/>
  <c r="X3202" i="9"/>
  <c r="M3203" i="9"/>
  <c r="N3203" i="9"/>
  <c r="O3203" i="9"/>
  <c r="P3203" i="9"/>
  <c r="R3203" i="9"/>
  <c r="T3203" i="9"/>
  <c r="U3203" i="9"/>
  <c r="V3203" i="9"/>
  <c r="W3203" i="9"/>
  <c r="X3203" i="9"/>
  <c r="M3204" i="9"/>
  <c r="N3204" i="9"/>
  <c r="O3204" i="9"/>
  <c r="P3204" i="9"/>
  <c r="R3204" i="9"/>
  <c r="T3204" i="9"/>
  <c r="U3204" i="9"/>
  <c r="V3204" i="9"/>
  <c r="W3204" i="9"/>
  <c r="X3204" i="9"/>
  <c r="M3205" i="9"/>
  <c r="N3205" i="9"/>
  <c r="O3205" i="9"/>
  <c r="P3205" i="9"/>
  <c r="R3205" i="9"/>
  <c r="T3205" i="9"/>
  <c r="U3205" i="9"/>
  <c r="V3205" i="9"/>
  <c r="W3205" i="9"/>
  <c r="X3205" i="9"/>
  <c r="M3206" i="9"/>
  <c r="N3206" i="9"/>
  <c r="O3206" i="9"/>
  <c r="P3206" i="9"/>
  <c r="Q3206" i="9"/>
  <c r="R3206" i="9"/>
  <c r="S3206" i="9"/>
  <c r="T3206" i="9"/>
  <c r="U3206" i="9"/>
  <c r="V3206" i="9"/>
  <c r="W3206" i="9"/>
  <c r="X3206" i="9"/>
  <c r="M3207" i="9"/>
  <c r="N3207" i="9"/>
  <c r="O3207" i="9"/>
  <c r="P3207" i="9"/>
  <c r="Q3207" i="9"/>
  <c r="R3207" i="9"/>
  <c r="S3207" i="9"/>
  <c r="T3207" i="9"/>
  <c r="U3207" i="9"/>
  <c r="V3207" i="9"/>
  <c r="W3207" i="9"/>
  <c r="X3207" i="9"/>
  <c r="M3208" i="9"/>
  <c r="N3208" i="9"/>
  <c r="O3208" i="9"/>
  <c r="P3208" i="9"/>
  <c r="Q3208" i="9"/>
  <c r="R3208" i="9"/>
  <c r="S3208" i="9"/>
  <c r="T3208" i="9"/>
  <c r="U3208" i="9"/>
  <c r="V3208" i="9"/>
  <c r="W3208" i="9"/>
  <c r="X3208" i="9"/>
  <c r="M3209" i="9"/>
  <c r="N3209" i="9"/>
  <c r="O3209" i="9"/>
  <c r="P3209" i="9"/>
  <c r="Q3209" i="9"/>
  <c r="R3209" i="9"/>
  <c r="S3209" i="9"/>
  <c r="T3209" i="9"/>
  <c r="U3209" i="9"/>
  <c r="V3209" i="9"/>
  <c r="W3209" i="9"/>
  <c r="X3209" i="9"/>
  <c r="M3210" i="9"/>
  <c r="N3210" i="9"/>
  <c r="O3210" i="9"/>
  <c r="P3210" i="9"/>
  <c r="Q3210" i="9"/>
  <c r="R3210" i="9"/>
  <c r="S3210" i="9"/>
  <c r="T3210" i="9"/>
  <c r="U3210" i="9"/>
  <c r="V3210" i="9"/>
  <c r="W3210" i="9"/>
  <c r="X3210" i="9"/>
  <c r="M3211" i="9"/>
  <c r="N3211" i="9"/>
  <c r="O3211" i="9"/>
  <c r="P3211" i="9"/>
  <c r="Q3211" i="9"/>
  <c r="R3211" i="9"/>
  <c r="S3211" i="9"/>
  <c r="T3211" i="9"/>
  <c r="U3211" i="9"/>
  <c r="V3211" i="9"/>
  <c r="W3211" i="9"/>
  <c r="X3211" i="9"/>
  <c r="M3212" i="9"/>
  <c r="N3212" i="9"/>
  <c r="O3212" i="9"/>
  <c r="P3212" i="9"/>
  <c r="Q3212" i="9"/>
  <c r="R3212" i="9"/>
  <c r="S3212" i="9"/>
  <c r="T3212" i="9"/>
  <c r="U3212" i="9"/>
  <c r="V3212" i="9"/>
  <c r="W3212" i="9"/>
  <c r="X3212" i="9"/>
  <c r="M3213" i="9"/>
  <c r="N3213" i="9"/>
  <c r="O3213" i="9"/>
  <c r="P3213" i="9"/>
  <c r="Q3213" i="9"/>
  <c r="R3213" i="9"/>
  <c r="S3213" i="9"/>
  <c r="T3213" i="9"/>
  <c r="U3213" i="9"/>
  <c r="V3213" i="9"/>
  <c r="W3213" i="9"/>
  <c r="X3213" i="9"/>
  <c r="M3214" i="9"/>
  <c r="N3214" i="9"/>
  <c r="O3214" i="9"/>
  <c r="P3214" i="9"/>
  <c r="Q3214" i="9"/>
  <c r="R3214" i="9"/>
  <c r="S3214" i="9"/>
  <c r="T3214" i="9"/>
  <c r="U3214" i="9"/>
  <c r="V3214" i="9"/>
  <c r="W3214" i="9"/>
  <c r="X3214" i="9"/>
  <c r="M3215" i="9"/>
  <c r="N3215" i="9"/>
  <c r="O3215" i="9"/>
  <c r="P3215" i="9"/>
  <c r="Q3215" i="9"/>
  <c r="R3215" i="9"/>
  <c r="S3215" i="9"/>
  <c r="T3215" i="9"/>
  <c r="U3215" i="9"/>
  <c r="V3215" i="9"/>
  <c r="W3215" i="9"/>
  <c r="X3215" i="9"/>
  <c r="M3216" i="9"/>
  <c r="N3216" i="9"/>
  <c r="O3216" i="9"/>
  <c r="P3216" i="9"/>
  <c r="Q3216" i="9"/>
  <c r="R3216" i="9"/>
  <c r="S3216" i="9"/>
  <c r="T3216" i="9"/>
  <c r="U3216" i="9"/>
  <c r="V3216" i="9"/>
  <c r="W3216" i="9"/>
  <c r="X3216" i="9"/>
  <c r="M3217" i="9"/>
  <c r="N3217" i="9"/>
  <c r="O3217" i="9"/>
  <c r="P3217" i="9"/>
  <c r="Q3217" i="9"/>
  <c r="R3217" i="9"/>
  <c r="S3217" i="9"/>
  <c r="T3217" i="9"/>
  <c r="U3217" i="9"/>
  <c r="V3217" i="9"/>
  <c r="W3217" i="9"/>
  <c r="X3217" i="9"/>
  <c r="M3218" i="9"/>
  <c r="N3218" i="9"/>
  <c r="O3218" i="9"/>
  <c r="P3218" i="9"/>
  <c r="Q3218" i="9"/>
  <c r="R3218" i="9"/>
  <c r="S3218" i="9"/>
  <c r="T3218" i="9"/>
  <c r="U3218" i="9"/>
  <c r="V3218" i="9"/>
  <c r="W3218" i="9"/>
  <c r="X3218" i="9"/>
  <c r="M3219" i="9"/>
  <c r="N3219" i="9"/>
  <c r="O3219" i="9"/>
  <c r="P3219" i="9"/>
  <c r="Q3219" i="9"/>
  <c r="R3219" i="9"/>
  <c r="S3219" i="9"/>
  <c r="T3219" i="9"/>
  <c r="U3219" i="9"/>
  <c r="V3219" i="9"/>
  <c r="W3219" i="9"/>
  <c r="X3219" i="9"/>
  <c r="M3220" i="9"/>
  <c r="N3220" i="9"/>
  <c r="O3220" i="9"/>
  <c r="P3220" i="9"/>
  <c r="Q3220" i="9"/>
  <c r="R3220" i="9"/>
  <c r="S3220" i="9"/>
  <c r="T3220" i="9"/>
  <c r="U3220" i="9"/>
  <c r="V3220" i="9"/>
  <c r="W3220" i="9"/>
  <c r="X3220" i="9"/>
  <c r="M3221" i="9"/>
  <c r="N3221" i="9"/>
  <c r="O3221" i="9"/>
  <c r="P3221" i="9"/>
  <c r="Q3221" i="9"/>
  <c r="R3221" i="9"/>
  <c r="S3221" i="9"/>
  <c r="T3221" i="9"/>
  <c r="U3221" i="9"/>
  <c r="V3221" i="9"/>
  <c r="W3221" i="9"/>
  <c r="X3221" i="9"/>
  <c r="M3222" i="9"/>
  <c r="N3222" i="9"/>
  <c r="O3222" i="9"/>
  <c r="P3222" i="9"/>
  <c r="Q3222" i="9"/>
  <c r="R3222" i="9"/>
  <c r="S3222" i="9"/>
  <c r="T3222" i="9"/>
  <c r="U3222" i="9"/>
  <c r="V3222" i="9"/>
  <c r="W3222" i="9"/>
  <c r="X3222" i="9"/>
  <c r="M3223" i="9"/>
  <c r="N3223" i="9"/>
  <c r="O3223" i="9"/>
  <c r="P3223" i="9"/>
  <c r="Q3223" i="9"/>
  <c r="R3223" i="9"/>
  <c r="S3223" i="9"/>
  <c r="T3223" i="9"/>
  <c r="U3223" i="9"/>
  <c r="V3223" i="9"/>
  <c r="W3223" i="9"/>
  <c r="X3223" i="9"/>
  <c r="M3224" i="9"/>
  <c r="N3224" i="9"/>
  <c r="O3224" i="9"/>
  <c r="P3224" i="9"/>
  <c r="Q3224" i="9"/>
  <c r="R3224" i="9"/>
  <c r="S3224" i="9"/>
  <c r="T3224" i="9"/>
  <c r="U3224" i="9"/>
  <c r="V3224" i="9"/>
  <c r="W3224" i="9"/>
  <c r="X3224" i="9"/>
  <c r="M3225" i="9"/>
  <c r="N3225" i="9"/>
  <c r="O3225" i="9"/>
  <c r="P3225" i="9"/>
  <c r="Q3225" i="9"/>
  <c r="R3225" i="9"/>
  <c r="S3225" i="9"/>
  <c r="T3225" i="9"/>
  <c r="U3225" i="9"/>
  <c r="V3225" i="9"/>
  <c r="W3225" i="9"/>
  <c r="X3225" i="9"/>
  <c r="M3226" i="9"/>
  <c r="N3226" i="9"/>
  <c r="O3226" i="9"/>
  <c r="P3226" i="9"/>
  <c r="Q3226" i="9"/>
  <c r="R3226" i="9"/>
  <c r="S3226" i="9"/>
  <c r="T3226" i="9"/>
  <c r="U3226" i="9"/>
  <c r="V3226" i="9"/>
  <c r="W3226" i="9"/>
  <c r="X3226" i="9"/>
  <c r="M3227" i="9"/>
  <c r="N3227" i="9"/>
  <c r="O3227" i="9"/>
  <c r="P3227" i="9"/>
  <c r="Q3227" i="9"/>
  <c r="R3227" i="9"/>
  <c r="S3227" i="9"/>
  <c r="T3227" i="9"/>
  <c r="U3227" i="9"/>
  <c r="V3227" i="9"/>
  <c r="W3227" i="9"/>
  <c r="X3227" i="9"/>
  <c r="M3228" i="9"/>
  <c r="N3228" i="9"/>
  <c r="O3228" i="9"/>
  <c r="P3228" i="9"/>
  <c r="Q3228" i="9"/>
  <c r="R3228" i="9"/>
  <c r="S3228" i="9"/>
  <c r="T3228" i="9"/>
  <c r="U3228" i="9"/>
  <c r="V3228" i="9"/>
  <c r="W3228" i="9"/>
  <c r="X3228" i="9"/>
  <c r="M3229" i="9"/>
  <c r="N3229" i="9"/>
  <c r="O3229" i="9"/>
  <c r="P3229" i="9"/>
  <c r="Q3229" i="9"/>
  <c r="R3229" i="9"/>
  <c r="S3229" i="9"/>
  <c r="T3229" i="9"/>
  <c r="U3229" i="9"/>
  <c r="V3229" i="9"/>
  <c r="W3229" i="9"/>
  <c r="X3229" i="9"/>
  <c r="M3230" i="9"/>
  <c r="N3230" i="9"/>
  <c r="O3230" i="9"/>
  <c r="P3230" i="9"/>
  <c r="Q3230" i="9"/>
  <c r="R3230" i="9"/>
  <c r="S3230" i="9"/>
  <c r="T3230" i="9"/>
  <c r="U3230" i="9"/>
  <c r="V3230" i="9"/>
  <c r="W3230" i="9"/>
  <c r="X3230" i="9"/>
  <c r="M3231" i="9"/>
  <c r="N3231" i="9"/>
  <c r="O3231" i="9"/>
  <c r="P3231" i="9"/>
  <c r="Q3231" i="9"/>
  <c r="R3231" i="9"/>
  <c r="S3231" i="9"/>
  <c r="T3231" i="9"/>
  <c r="U3231" i="9"/>
  <c r="V3231" i="9"/>
  <c r="W3231" i="9"/>
  <c r="X3231" i="9"/>
  <c r="M3232" i="9"/>
  <c r="N3232" i="9"/>
  <c r="O3232" i="9"/>
  <c r="P3232" i="9"/>
  <c r="R3232" i="9"/>
  <c r="T3232" i="9"/>
  <c r="U3232" i="9"/>
  <c r="V3232" i="9"/>
  <c r="W3232" i="9"/>
  <c r="X3232" i="9"/>
  <c r="M3233" i="9"/>
  <c r="N3233" i="9"/>
  <c r="O3233" i="9"/>
  <c r="P3233" i="9"/>
  <c r="Q3233" i="9"/>
  <c r="R3233" i="9"/>
  <c r="S3233" i="9"/>
  <c r="T3233" i="9"/>
  <c r="U3233" i="9"/>
  <c r="V3233" i="9"/>
  <c r="W3233" i="9"/>
  <c r="X3233" i="9"/>
  <c r="M3234" i="9"/>
  <c r="N3234" i="9"/>
  <c r="O3234" i="9"/>
  <c r="P3234" i="9"/>
  <c r="R3234" i="9"/>
  <c r="T3234" i="9"/>
  <c r="U3234" i="9"/>
  <c r="V3234" i="9"/>
  <c r="W3234" i="9"/>
  <c r="X3234" i="9"/>
  <c r="M3235" i="9"/>
  <c r="N3235" i="9"/>
  <c r="O3235" i="9"/>
  <c r="P3235" i="9"/>
  <c r="Q3235" i="9"/>
  <c r="R3235" i="9"/>
  <c r="S3235" i="9"/>
  <c r="T3235" i="9"/>
  <c r="U3235" i="9"/>
  <c r="V3235" i="9"/>
  <c r="W3235" i="9"/>
  <c r="X3235" i="9"/>
  <c r="M3236" i="9"/>
  <c r="N3236" i="9"/>
  <c r="O3236" i="9"/>
  <c r="P3236" i="9"/>
  <c r="Q3236" i="9"/>
  <c r="R3236" i="9"/>
  <c r="S3236" i="9"/>
  <c r="T3236" i="9"/>
  <c r="U3236" i="9"/>
  <c r="V3236" i="9"/>
  <c r="W3236" i="9"/>
  <c r="X3236" i="9"/>
  <c r="M3237" i="9"/>
  <c r="N3237" i="9"/>
  <c r="O3237" i="9"/>
  <c r="P3237" i="9"/>
  <c r="Q3237" i="9"/>
  <c r="R3237" i="9"/>
  <c r="S3237" i="9"/>
  <c r="T3237" i="9"/>
  <c r="U3237" i="9"/>
  <c r="V3237" i="9"/>
  <c r="W3237" i="9"/>
  <c r="X3237" i="9"/>
  <c r="M3238" i="9"/>
  <c r="N3238" i="9"/>
  <c r="O3238" i="9"/>
  <c r="P3238" i="9"/>
  <c r="Q3238" i="9"/>
  <c r="R3238" i="9"/>
  <c r="S3238" i="9"/>
  <c r="T3238" i="9"/>
  <c r="U3238" i="9"/>
  <c r="V3238" i="9"/>
  <c r="W3238" i="9"/>
  <c r="X3238" i="9"/>
  <c r="M3239" i="9"/>
  <c r="N3239" i="9"/>
  <c r="O3239" i="9"/>
  <c r="P3239" i="9"/>
  <c r="Q3239" i="9"/>
  <c r="R3239" i="9"/>
  <c r="S3239" i="9"/>
  <c r="T3239" i="9"/>
  <c r="U3239" i="9"/>
  <c r="V3239" i="9"/>
  <c r="W3239" i="9"/>
  <c r="X3239" i="9"/>
  <c r="M3240" i="9"/>
  <c r="N3240" i="9"/>
  <c r="O3240" i="9"/>
  <c r="P3240" i="9"/>
  <c r="Q3240" i="9"/>
  <c r="R3240" i="9"/>
  <c r="S3240" i="9"/>
  <c r="T3240" i="9"/>
  <c r="U3240" i="9"/>
  <c r="V3240" i="9"/>
  <c r="W3240" i="9"/>
  <c r="X3240" i="9"/>
  <c r="M3241" i="9"/>
  <c r="N3241" i="9"/>
  <c r="O3241" i="9"/>
  <c r="P3241" i="9"/>
  <c r="Q3241" i="9"/>
  <c r="R3241" i="9"/>
  <c r="S3241" i="9"/>
  <c r="T3241" i="9"/>
  <c r="U3241" i="9"/>
  <c r="V3241" i="9"/>
  <c r="W3241" i="9"/>
  <c r="X3241" i="9"/>
  <c r="M3242" i="9"/>
  <c r="N3242" i="9"/>
  <c r="O3242" i="9"/>
  <c r="P3242" i="9"/>
  <c r="Q3242" i="9"/>
  <c r="R3242" i="9"/>
  <c r="S3242" i="9"/>
  <c r="T3242" i="9"/>
  <c r="U3242" i="9"/>
  <c r="V3242" i="9"/>
  <c r="W3242" i="9"/>
  <c r="X3242" i="9"/>
  <c r="M3243" i="9"/>
  <c r="N3243" i="9"/>
  <c r="O3243" i="9"/>
  <c r="P3243" i="9"/>
  <c r="Q3243" i="9"/>
  <c r="R3243" i="9"/>
  <c r="S3243" i="9"/>
  <c r="T3243" i="9"/>
  <c r="U3243" i="9"/>
  <c r="V3243" i="9"/>
  <c r="W3243" i="9"/>
  <c r="X3243" i="9"/>
  <c r="M3244" i="9"/>
  <c r="N3244" i="9"/>
  <c r="O3244" i="9"/>
  <c r="P3244" i="9"/>
  <c r="Q3244" i="9"/>
  <c r="R3244" i="9"/>
  <c r="S3244" i="9"/>
  <c r="T3244" i="9"/>
  <c r="U3244" i="9"/>
  <c r="V3244" i="9"/>
  <c r="W3244" i="9"/>
  <c r="X3244" i="9"/>
  <c r="M3245" i="9"/>
  <c r="N3245" i="9"/>
  <c r="O3245" i="9"/>
  <c r="P3245" i="9"/>
  <c r="Q3245" i="9"/>
  <c r="R3245" i="9"/>
  <c r="S3245" i="9"/>
  <c r="T3245" i="9"/>
  <c r="U3245" i="9"/>
  <c r="V3245" i="9"/>
  <c r="W3245" i="9"/>
  <c r="X3245" i="9"/>
  <c r="M3246" i="9"/>
  <c r="N3246" i="9"/>
  <c r="O3246" i="9"/>
  <c r="P3246" i="9"/>
  <c r="Q3246" i="9"/>
  <c r="R3246" i="9"/>
  <c r="S3246" i="9"/>
  <c r="T3246" i="9"/>
  <c r="U3246" i="9"/>
  <c r="V3246" i="9"/>
  <c r="W3246" i="9"/>
  <c r="X3246" i="9"/>
  <c r="M3247" i="9"/>
  <c r="N3247" i="9"/>
  <c r="O3247" i="9"/>
  <c r="P3247" i="9"/>
  <c r="Q3247" i="9"/>
  <c r="R3247" i="9"/>
  <c r="S3247" i="9"/>
  <c r="T3247" i="9"/>
  <c r="U3247" i="9"/>
  <c r="V3247" i="9"/>
  <c r="W3247" i="9"/>
  <c r="X3247" i="9"/>
  <c r="M3248" i="9"/>
  <c r="N3248" i="9"/>
  <c r="O3248" i="9"/>
  <c r="P3248" i="9"/>
  <c r="Q3248" i="9"/>
  <c r="R3248" i="9"/>
  <c r="S3248" i="9"/>
  <c r="T3248" i="9"/>
  <c r="U3248" i="9"/>
  <c r="V3248" i="9"/>
  <c r="W3248" i="9"/>
  <c r="X3248" i="9"/>
  <c r="M3249" i="9"/>
  <c r="N3249" i="9"/>
  <c r="O3249" i="9"/>
  <c r="P3249" i="9"/>
  <c r="Q3249" i="9"/>
  <c r="R3249" i="9"/>
  <c r="S3249" i="9"/>
  <c r="T3249" i="9"/>
  <c r="U3249" i="9"/>
  <c r="V3249" i="9"/>
  <c r="W3249" i="9"/>
  <c r="X3249" i="9"/>
  <c r="M3250" i="9"/>
  <c r="N3250" i="9"/>
  <c r="O3250" i="9"/>
  <c r="P3250" i="9"/>
  <c r="Q3250" i="9"/>
  <c r="R3250" i="9"/>
  <c r="S3250" i="9"/>
  <c r="T3250" i="9"/>
  <c r="U3250" i="9"/>
  <c r="V3250" i="9"/>
  <c r="W3250" i="9"/>
  <c r="X3250" i="9"/>
  <c r="M3251" i="9"/>
  <c r="N3251" i="9"/>
  <c r="O3251" i="9"/>
  <c r="P3251" i="9"/>
  <c r="Q3251" i="9"/>
  <c r="R3251" i="9"/>
  <c r="S3251" i="9"/>
  <c r="T3251" i="9"/>
  <c r="U3251" i="9"/>
  <c r="V3251" i="9"/>
  <c r="W3251" i="9"/>
  <c r="X3251" i="9"/>
  <c r="M3252" i="9"/>
  <c r="N3252" i="9"/>
  <c r="O3252" i="9"/>
  <c r="P3252" i="9"/>
  <c r="Q3252" i="9"/>
  <c r="R3252" i="9"/>
  <c r="S3252" i="9"/>
  <c r="T3252" i="9"/>
  <c r="U3252" i="9"/>
  <c r="V3252" i="9"/>
  <c r="W3252" i="9"/>
  <c r="X3252" i="9"/>
  <c r="M3253" i="9"/>
  <c r="N3253" i="9"/>
  <c r="O3253" i="9"/>
  <c r="P3253" i="9"/>
  <c r="Q3253" i="9"/>
  <c r="R3253" i="9"/>
  <c r="S3253" i="9"/>
  <c r="T3253" i="9"/>
  <c r="U3253" i="9"/>
  <c r="V3253" i="9"/>
  <c r="W3253" i="9"/>
  <c r="X3253" i="9"/>
  <c r="M3254" i="9"/>
  <c r="N3254" i="9"/>
  <c r="O3254" i="9"/>
  <c r="P3254" i="9"/>
  <c r="Q3254" i="9"/>
  <c r="R3254" i="9"/>
  <c r="S3254" i="9"/>
  <c r="T3254" i="9"/>
  <c r="U3254" i="9"/>
  <c r="V3254" i="9"/>
  <c r="W3254" i="9"/>
  <c r="X3254" i="9"/>
  <c r="M3255" i="9"/>
  <c r="N3255" i="9"/>
  <c r="O3255" i="9"/>
  <c r="P3255" i="9"/>
  <c r="Q3255" i="9"/>
  <c r="R3255" i="9"/>
  <c r="S3255" i="9"/>
  <c r="T3255" i="9"/>
  <c r="U3255" i="9"/>
  <c r="V3255" i="9"/>
  <c r="W3255" i="9"/>
  <c r="X3255" i="9"/>
  <c r="M3256" i="9"/>
  <c r="N3256" i="9"/>
  <c r="O3256" i="9"/>
  <c r="P3256" i="9"/>
  <c r="Q3256" i="9"/>
  <c r="R3256" i="9"/>
  <c r="S3256" i="9"/>
  <c r="T3256" i="9"/>
  <c r="U3256" i="9"/>
  <c r="V3256" i="9"/>
  <c r="W3256" i="9"/>
  <c r="X3256" i="9"/>
  <c r="M3257" i="9"/>
  <c r="N3257" i="9"/>
  <c r="O3257" i="9"/>
  <c r="P3257" i="9"/>
  <c r="Q3257" i="9"/>
  <c r="R3257" i="9"/>
  <c r="S3257" i="9"/>
  <c r="T3257" i="9"/>
  <c r="U3257" i="9"/>
  <c r="V3257" i="9"/>
  <c r="W3257" i="9"/>
  <c r="X3257" i="9"/>
  <c r="M3258" i="9"/>
  <c r="N3258" i="9"/>
  <c r="O3258" i="9"/>
  <c r="P3258" i="9"/>
  <c r="Q3258" i="9"/>
  <c r="R3258" i="9"/>
  <c r="S3258" i="9"/>
  <c r="T3258" i="9"/>
  <c r="U3258" i="9"/>
  <c r="V3258" i="9"/>
  <c r="W3258" i="9"/>
  <c r="X3258" i="9"/>
  <c r="M3259" i="9"/>
  <c r="N3259" i="9"/>
  <c r="O3259" i="9"/>
  <c r="P3259" i="9"/>
  <c r="Q3259" i="9"/>
  <c r="R3259" i="9"/>
  <c r="S3259" i="9"/>
  <c r="T3259" i="9"/>
  <c r="U3259" i="9"/>
  <c r="V3259" i="9"/>
  <c r="W3259" i="9"/>
  <c r="X3259" i="9"/>
  <c r="M3260" i="9"/>
  <c r="N3260" i="9"/>
  <c r="O3260" i="9"/>
  <c r="P3260" i="9"/>
  <c r="Q3260" i="9"/>
  <c r="R3260" i="9"/>
  <c r="S3260" i="9"/>
  <c r="T3260" i="9"/>
  <c r="U3260" i="9"/>
  <c r="V3260" i="9"/>
  <c r="W3260" i="9"/>
  <c r="X3260" i="9"/>
  <c r="M3261" i="9"/>
  <c r="N3261" i="9"/>
  <c r="O3261" i="9"/>
  <c r="P3261" i="9"/>
  <c r="Q3261" i="9"/>
  <c r="R3261" i="9"/>
  <c r="S3261" i="9"/>
  <c r="T3261" i="9"/>
  <c r="U3261" i="9"/>
  <c r="V3261" i="9"/>
  <c r="W3261" i="9"/>
  <c r="X3261" i="9"/>
  <c r="M3262" i="9"/>
  <c r="N3262" i="9"/>
  <c r="O3262" i="9"/>
  <c r="P3262" i="9"/>
  <c r="Q3262" i="9"/>
  <c r="R3262" i="9"/>
  <c r="S3262" i="9"/>
  <c r="T3262" i="9"/>
  <c r="U3262" i="9"/>
  <c r="V3262" i="9"/>
  <c r="W3262" i="9"/>
  <c r="X3262" i="9"/>
  <c r="M3263" i="9"/>
  <c r="N3263" i="9"/>
  <c r="O3263" i="9"/>
  <c r="P3263" i="9"/>
  <c r="Q3263" i="9"/>
  <c r="R3263" i="9"/>
  <c r="S3263" i="9"/>
  <c r="T3263" i="9"/>
  <c r="U3263" i="9"/>
  <c r="V3263" i="9"/>
  <c r="W3263" i="9"/>
  <c r="X3263" i="9"/>
  <c r="M3264" i="9"/>
  <c r="N3264" i="9"/>
  <c r="O3264" i="9"/>
  <c r="P3264" i="9"/>
  <c r="Q3264" i="9"/>
  <c r="R3264" i="9"/>
  <c r="S3264" i="9"/>
  <c r="T3264" i="9"/>
  <c r="U3264" i="9"/>
  <c r="V3264" i="9"/>
  <c r="W3264" i="9"/>
  <c r="X3264" i="9"/>
  <c r="M3265" i="9"/>
  <c r="N3265" i="9"/>
  <c r="O3265" i="9"/>
  <c r="P3265" i="9"/>
  <c r="Q3265" i="9"/>
  <c r="R3265" i="9"/>
  <c r="S3265" i="9"/>
  <c r="T3265" i="9"/>
  <c r="U3265" i="9"/>
  <c r="V3265" i="9"/>
  <c r="W3265" i="9"/>
  <c r="X3265" i="9"/>
  <c r="M3266" i="9"/>
  <c r="N3266" i="9"/>
  <c r="O3266" i="9"/>
  <c r="P3266" i="9"/>
  <c r="R3266" i="9"/>
  <c r="T3266" i="9"/>
  <c r="U3266" i="9"/>
  <c r="V3266" i="9"/>
  <c r="W3266" i="9"/>
  <c r="X3266" i="9"/>
  <c r="M3267" i="9"/>
  <c r="N3267" i="9"/>
  <c r="O3267" i="9"/>
  <c r="P3267" i="9"/>
  <c r="R3267" i="9"/>
  <c r="T3267" i="9"/>
  <c r="U3267" i="9"/>
  <c r="V3267" i="9"/>
  <c r="W3267" i="9"/>
  <c r="X3267" i="9"/>
  <c r="M3268" i="9"/>
  <c r="N3268" i="9"/>
  <c r="O3268" i="9"/>
  <c r="P3268" i="9"/>
  <c r="R3268" i="9"/>
  <c r="T3268" i="9"/>
  <c r="U3268" i="9"/>
  <c r="V3268" i="9"/>
  <c r="W3268" i="9"/>
  <c r="X3268" i="9"/>
  <c r="M3269" i="9"/>
  <c r="N3269" i="9"/>
  <c r="O3269" i="9"/>
  <c r="P3269" i="9"/>
  <c r="R3269" i="9"/>
  <c r="T3269" i="9"/>
  <c r="U3269" i="9"/>
  <c r="V3269" i="9"/>
  <c r="W3269" i="9"/>
  <c r="X3269" i="9"/>
  <c r="M3270" i="9"/>
  <c r="N3270" i="9"/>
  <c r="O3270" i="9"/>
  <c r="P3270" i="9"/>
  <c r="R3270" i="9"/>
  <c r="T3270" i="9"/>
  <c r="U3270" i="9"/>
  <c r="V3270" i="9"/>
  <c r="W3270" i="9"/>
  <c r="X3270" i="9"/>
  <c r="M3271" i="9"/>
  <c r="N3271" i="9"/>
  <c r="O3271" i="9"/>
  <c r="P3271" i="9"/>
  <c r="R3271" i="9"/>
  <c r="T3271" i="9"/>
  <c r="U3271" i="9"/>
  <c r="V3271" i="9"/>
  <c r="W3271" i="9"/>
  <c r="X3271" i="9"/>
  <c r="M3272" i="9"/>
  <c r="N3272" i="9"/>
  <c r="O3272" i="9"/>
  <c r="P3272" i="9"/>
  <c r="R3272" i="9"/>
  <c r="T3272" i="9"/>
  <c r="U3272" i="9"/>
  <c r="V3272" i="9"/>
  <c r="W3272" i="9"/>
  <c r="X3272" i="9"/>
  <c r="M3273" i="9"/>
  <c r="N3273" i="9"/>
  <c r="O3273" i="9"/>
  <c r="P3273" i="9"/>
  <c r="R3273" i="9"/>
  <c r="T3273" i="9"/>
  <c r="U3273" i="9"/>
  <c r="V3273" i="9"/>
  <c r="W3273" i="9"/>
  <c r="X3273" i="9"/>
  <c r="M3274" i="9"/>
  <c r="N3274" i="9"/>
  <c r="O3274" i="9"/>
  <c r="P3274" i="9"/>
  <c r="R3274" i="9"/>
  <c r="T3274" i="9"/>
  <c r="U3274" i="9"/>
  <c r="V3274" i="9"/>
  <c r="W3274" i="9"/>
  <c r="X3274" i="9"/>
  <c r="M3275" i="9"/>
  <c r="N3275" i="9"/>
  <c r="O3275" i="9"/>
  <c r="P3275" i="9"/>
  <c r="R3275" i="9"/>
  <c r="T3275" i="9"/>
  <c r="U3275" i="9"/>
  <c r="V3275" i="9"/>
  <c r="W3275" i="9"/>
  <c r="X3275" i="9"/>
  <c r="M3276" i="9"/>
  <c r="N3276" i="9"/>
  <c r="O3276" i="9"/>
  <c r="P3276" i="9"/>
  <c r="Q3276" i="9"/>
  <c r="R3276" i="9"/>
  <c r="S3276" i="9"/>
  <c r="T3276" i="9"/>
  <c r="U3276" i="9"/>
  <c r="V3276" i="9"/>
  <c r="W3276" i="9"/>
  <c r="X3276" i="9"/>
  <c r="M3277" i="9"/>
  <c r="N3277" i="9"/>
  <c r="O3277" i="9"/>
  <c r="P3277" i="9"/>
  <c r="Q3277" i="9"/>
  <c r="R3277" i="9"/>
  <c r="S3277" i="9"/>
  <c r="T3277" i="9"/>
  <c r="U3277" i="9"/>
  <c r="V3277" i="9"/>
  <c r="W3277" i="9"/>
  <c r="X3277" i="9"/>
  <c r="M3278" i="9"/>
  <c r="N3278" i="9"/>
  <c r="O3278" i="9"/>
  <c r="P3278" i="9"/>
  <c r="Q3278" i="9"/>
  <c r="R3278" i="9"/>
  <c r="S3278" i="9"/>
  <c r="T3278" i="9"/>
  <c r="U3278" i="9"/>
  <c r="V3278" i="9"/>
  <c r="W3278" i="9"/>
  <c r="X3278" i="9"/>
  <c r="M3279" i="9"/>
  <c r="N3279" i="9"/>
  <c r="O3279" i="9"/>
  <c r="P3279" i="9"/>
  <c r="Q3279" i="9"/>
  <c r="R3279" i="9"/>
  <c r="S3279" i="9"/>
  <c r="T3279" i="9"/>
  <c r="U3279" i="9"/>
  <c r="V3279" i="9"/>
  <c r="W3279" i="9"/>
  <c r="X3279" i="9"/>
  <c r="M3280" i="9"/>
  <c r="N3280" i="9"/>
  <c r="O3280" i="9"/>
  <c r="P3280" i="9"/>
  <c r="Q3280" i="9"/>
  <c r="R3280" i="9"/>
  <c r="S3280" i="9"/>
  <c r="T3280" i="9"/>
  <c r="U3280" i="9"/>
  <c r="V3280" i="9"/>
  <c r="W3280" i="9"/>
  <c r="X3280" i="9"/>
  <c r="M3281" i="9"/>
  <c r="N3281" i="9"/>
  <c r="O3281" i="9"/>
  <c r="P3281" i="9"/>
  <c r="Q3281" i="9"/>
  <c r="R3281" i="9"/>
  <c r="S3281" i="9"/>
  <c r="T3281" i="9"/>
  <c r="U3281" i="9"/>
  <c r="V3281" i="9"/>
  <c r="W3281" i="9"/>
  <c r="X3281" i="9"/>
  <c r="M3282" i="9"/>
  <c r="N3282" i="9"/>
  <c r="O3282" i="9"/>
  <c r="P3282" i="9"/>
  <c r="Q3282" i="9"/>
  <c r="R3282" i="9"/>
  <c r="S3282" i="9"/>
  <c r="T3282" i="9"/>
  <c r="U3282" i="9"/>
  <c r="V3282" i="9"/>
  <c r="W3282" i="9"/>
  <c r="X3282" i="9"/>
  <c r="M3283" i="9"/>
  <c r="N3283" i="9"/>
  <c r="O3283" i="9"/>
  <c r="P3283" i="9"/>
  <c r="Q3283" i="9"/>
  <c r="R3283" i="9"/>
  <c r="S3283" i="9"/>
  <c r="T3283" i="9"/>
  <c r="U3283" i="9"/>
  <c r="V3283" i="9"/>
  <c r="W3283" i="9"/>
  <c r="X3283" i="9"/>
  <c r="M3284" i="9"/>
  <c r="N3284" i="9"/>
  <c r="O3284" i="9"/>
  <c r="P3284" i="9"/>
  <c r="Q3284" i="9"/>
  <c r="R3284" i="9"/>
  <c r="S3284" i="9"/>
  <c r="T3284" i="9"/>
  <c r="U3284" i="9"/>
  <c r="V3284" i="9"/>
  <c r="W3284" i="9"/>
  <c r="X3284" i="9"/>
  <c r="M3285" i="9"/>
  <c r="N3285" i="9"/>
  <c r="O3285" i="9"/>
  <c r="P3285" i="9"/>
  <c r="Q3285" i="9"/>
  <c r="R3285" i="9"/>
  <c r="S3285" i="9"/>
  <c r="T3285" i="9"/>
  <c r="U3285" i="9"/>
  <c r="V3285" i="9"/>
  <c r="W3285" i="9"/>
  <c r="X3285" i="9"/>
  <c r="M3286" i="9"/>
  <c r="N3286" i="9"/>
  <c r="O3286" i="9"/>
  <c r="P3286" i="9"/>
  <c r="Q3286" i="9"/>
  <c r="R3286" i="9"/>
  <c r="S3286" i="9"/>
  <c r="T3286" i="9"/>
  <c r="U3286" i="9"/>
  <c r="V3286" i="9"/>
  <c r="W3286" i="9"/>
  <c r="X3286" i="9"/>
  <c r="M3287" i="9"/>
  <c r="N3287" i="9"/>
  <c r="O3287" i="9"/>
  <c r="P3287" i="9"/>
  <c r="Q3287" i="9"/>
  <c r="R3287" i="9"/>
  <c r="S3287" i="9"/>
  <c r="T3287" i="9"/>
  <c r="U3287" i="9"/>
  <c r="V3287" i="9"/>
  <c r="W3287" i="9"/>
  <c r="X3287" i="9"/>
  <c r="M3288" i="9"/>
  <c r="N3288" i="9"/>
  <c r="O3288" i="9"/>
  <c r="P3288" i="9"/>
  <c r="Q3288" i="9"/>
  <c r="R3288" i="9"/>
  <c r="S3288" i="9"/>
  <c r="T3288" i="9"/>
  <c r="U3288" i="9"/>
  <c r="V3288" i="9"/>
  <c r="W3288" i="9"/>
  <c r="X3288" i="9"/>
  <c r="M3289" i="9"/>
  <c r="N3289" i="9"/>
  <c r="O3289" i="9"/>
  <c r="P3289" i="9"/>
  <c r="Q3289" i="9"/>
  <c r="R3289" i="9"/>
  <c r="S3289" i="9"/>
  <c r="T3289" i="9"/>
  <c r="U3289" i="9"/>
  <c r="V3289" i="9"/>
  <c r="W3289" i="9"/>
  <c r="X3289" i="9"/>
  <c r="M3290" i="9"/>
  <c r="N3290" i="9"/>
  <c r="O3290" i="9"/>
  <c r="P3290" i="9"/>
  <c r="Q3290" i="9"/>
  <c r="R3290" i="9"/>
  <c r="S3290" i="9"/>
  <c r="T3290" i="9"/>
  <c r="U3290" i="9"/>
  <c r="V3290" i="9"/>
  <c r="W3290" i="9"/>
  <c r="X3290" i="9"/>
  <c r="M3291" i="9"/>
  <c r="N3291" i="9"/>
  <c r="O3291" i="9"/>
  <c r="P3291" i="9"/>
  <c r="Q3291" i="9"/>
  <c r="R3291" i="9"/>
  <c r="S3291" i="9"/>
  <c r="T3291" i="9"/>
  <c r="U3291" i="9"/>
  <c r="V3291" i="9"/>
  <c r="W3291" i="9"/>
  <c r="X3291" i="9"/>
  <c r="M3292" i="9"/>
  <c r="N3292" i="9"/>
  <c r="O3292" i="9"/>
  <c r="P3292" i="9"/>
  <c r="Q3292" i="9"/>
  <c r="R3292" i="9"/>
  <c r="S3292" i="9"/>
  <c r="T3292" i="9"/>
  <c r="U3292" i="9"/>
  <c r="V3292" i="9"/>
  <c r="W3292" i="9"/>
  <c r="X3292" i="9"/>
  <c r="M3293" i="9"/>
  <c r="N3293" i="9"/>
  <c r="O3293" i="9"/>
  <c r="P3293" i="9"/>
  <c r="Q3293" i="9"/>
  <c r="R3293" i="9"/>
  <c r="S3293" i="9"/>
  <c r="T3293" i="9"/>
  <c r="U3293" i="9"/>
  <c r="V3293" i="9"/>
  <c r="W3293" i="9"/>
  <c r="X3293" i="9"/>
  <c r="M3294" i="9"/>
  <c r="N3294" i="9"/>
  <c r="O3294" i="9"/>
  <c r="P3294" i="9"/>
  <c r="Q3294" i="9"/>
  <c r="R3294" i="9"/>
  <c r="S3294" i="9"/>
  <c r="T3294" i="9"/>
  <c r="U3294" i="9"/>
  <c r="V3294" i="9"/>
  <c r="W3294" i="9"/>
  <c r="X3294" i="9"/>
  <c r="M3295" i="9"/>
  <c r="N3295" i="9"/>
  <c r="O3295" i="9"/>
  <c r="P3295" i="9"/>
  <c r="Q3295" i="9"/>
  <c r="R3295" i="9"/>
  <c r="S3295" i="9"/>
  <c r="T3295" i="9"/>
  <c r="U3295" i="9"/>
  <c r="V3295" i="9"/>
  <c r="W3295" i="9"/>
  <c r="X3295" i="9"/>
  <c r="M3296" i="9"/>
  <c r="N3296" i="9"/>
  <c r="O3296" i="9"/>
  <c r="P3296" i="9"/>
  <c r="Q3296" i="9"/>
  <c r="R3296" i="9"/>
  <c r="S3296" i="9"/>
  <c r="T3296" i="9"/>
  <c r="U3296" i="9"/>
  <c r="V3296" i="9"/>
  <c r="W3296" i="9"/>
  <c r="X3296" i="9"/>
  <c r="M3297" i="9"/>
  <c r="N3297" i="9"/>
  <c r="O3297" i="9"/>
  <c r="P3297" i="9"/>
  <c r="Q3297" i="9"/>
  <c r="R3297" i="9"/>
  <c r="S3297" i="9"/>
  <c r="T3297" i="9"/>
  <c r="U3297" i="9"/>
  <c r="V3297" i="9"/>
  <c r="W3297" i="9"/>
  <c r="X3297" i="9"/>
  <c r="M3298" i="9"/>
  <c r="N3298" i="9"/>
  <c r="O3298" i="9"/>
  <c r="P3298" i="9"/>
  <c r="Q3298" i="9"/>
  <c r="R3298" i="9"/>
  <c r="S3298" i="9"/>
  <c r="T3298" i="9"/>
  <c r="U3298" i="9"/>
  <c r="V3298" i="9"/>
  <c r="W3298" i="9"/>
  <c r="X3298" i="9"/>
  <c r="M3299" i="9"/>
  <c r="N3299" i="9"/>
  <c r="O3299" i="9"/>
  <c r="P3299" i="9"/>
  <c r="Q3299" i="9"/>
  <c r="R3299" i="9"/>
  <c r="S3299" i="9"/>
  <c r="T3299" i="9"/>
  <c r="U3299" i="9"/>
  <c r="V3299" i="9"/>
  <c r="W3299" i="9"/>
  <c r="X3299" i="9"/>
  <c r="M3300" i="9"/>
  <c r="N3300" i="9"/>
  <c r="O3300" i="9"/>
  <c r="P3300" i="9"/>
  <c r="Q3300" i="9"/>
  <c r="R3300" i="9"/>
  <c r="S3300" i="9"/>
  <c r="T3300" i="9"/>
  <c r="U3300" i="9"/>
  <c r="V3300" i="9"/>
  <c r="W3300" i="9"/>
  <c r="X3300" i="9"/>
  <c r="M3301" i="9"/>
  <c r="N3301" i="9"/>
  <c r="O3301" i="9"/>
  <c r="P3301" i="9"/>
  <c r="Q3301" i="9"/>
  <c r="R3301" i="9"/>
  <c r="S3301" i="9"/>
  <c r="T3301" i="9"/>
  <c r="U3301" i="9"/>
  <c r="V3301" i="9"/>
  <c r="W3301" i="9"/>
  <c r="X3301" i="9"/>
  <c r="M3302" i="9"/>
  <c r="N3302" i="9"/>
  <c r="O3302" i="9"/>
  <c r="P3302" i="9"/>
  <c r="Q3302" i="9"/>
  <c r="R3302" i="9"/>
  <c r="S3302" i="9"/>
  <c r="T3302" i="9"/>
  <c r="U3302" i="9"/>
  <c r="V3302" i="9"/>
  <c r="W3302" i="9"/>
  <c r="X3302" i="9"/>
  <c r="M3303" i="9"/>
  <c r="N3303" i="9"/>
  <c r="O3303" i="9"/>
  <c r="P3303" i="9"/>
  <c r="Q3303" i="9"/>
  <c r="R3303" i="9"/>
  <c r="S3303" i="9"/>
  <c r="T3303" i="9"/>
  <c r="U3303" i="9"/>
  <c r="V3303" i="9"/>
  <c r="W3303" i="9"/>
  <c r="X3303" i="9"/>
  <c r="M3304" i="9"/>
  <c r="N3304" i="9"/>
  <c r="O3304" i="9"/>
  <c r="P3304" i="9"/>
  <c r="Q3304" i="9"/>
  <c r="R3304" i="9"/>
  <c r="S3304" i="9"/>
  <c r="T3304" i="9"/>
  <c r="U3304" i="9"/>
  <c r="V3304" i="9"/>
  <c r="W3304" i="9"/>
  <c r="X3304" i="9"/>
  <c r="M3305" i="9"/>
  <c r="N3305" i="9"/>
  <c r="O3305" i="9"/>
  <c r="P3305" i="9"/>
  <c r="Q3305" i="9"/>
  <c r="R3305" i="9"/>
  <c r="S3305" i="9"/>
  <c r="T3305" i="9"/>
  <c r="U3305" i="9"/>
  <c r="V3305" i="9"/>
  <c r="W3305" i="9"/>
  <c r="X3305" i="9"/>
  <c r="M3306" i="9"/>
  <c r="N3306" i="9"/>
  <c r="O3306" i="9"/>
  <c r="P3306" i="9"/>
  <c r="Q3306" i="9"/>
  <c r="R3306" i="9"/>
  <c r="S3306" i="9"/>
  <c r="T3306" i="9"/>
  <c r="U3306" i="9"/>
  <c r="V3306" i="9"/>
  <c r="W3306" i="9"/>
  <c r="X3306" i="9"/>
  <c r="M3307" i="9"/>
  <c r="N3307" i="9"/>
  <c r="O3307" i="9"/>
  <c r="P3307" i="9"/>
  <c r="Q3307" i="9"/>
  <c r="R3307" i="9"/>
  <c r="S3307" i="9"/>
  <c r="T3307" i="9"/>
  <c r="U3307" i="9"/>
  <c r="V3307" i="9"/>
  <c r="W3307" i="9"/>
  <c r="X3307" i="9"/>
  <c r="M3308" i="9"/>
  <c r="N3308" i="9"/>
  <c r="O3308" i="9"/>
  <c r="P3308" i="9"/>
  <c r="Q3308" i="9"/>
  <c r="R3308" i="9"/>
  <c r="S3308" i="9"/>
  <c r="T3308" i="9"/>
  <c r="U3308" i="9"/>
  <c r="V3308" i="9"/>
  <c r="W3308" i="9"/>
  <c r="X3308" i="9"/>
  <c r="M3309" i="9"/>
  <c r="N3309" i="9"/>
  <c r="O3309" i="9"/>
  <c r="P3309" i="9"/>
  <c r="Q3309" i="9"/>
  <c r="R3309" i="9"/>
  <c r="S3309" i="9"/>
  <c r="T3309" i="9"/>
  <c r="U3309" i="9"/>
  <c r="V3309" i="9"/>
  <c r="W3309" i="9"/>
  <c r="X3309" i="9"/>
  <c r="M3310" i="9"/>
  <c r="N3310" i="9"/>
  <c r="O3310" i="9"/>
  <c r="P3310" i="9"/>
  <c r="Q3310" i="9"/>
  <c r="R3310" i="9"/>
  <c r="S3310" i="9"/>
  <c r="T3310" i="9"/>
  <c r="U3310" i="9"/>
  <c r="V3310" i="9"/>
  <c r="W3310" i="9"/>
  <c r="X3310" i="9"/>
  <c r="M3311" i="9"/>
  <c r="N3311" i="9"/>
  <c r="O3311" i="9"/>
  <c r="P3311" i="9"/>
  <c r="Q3311" i="9"/>
  <c r="R3311" i="9"/>
  <c r="S3311" i="9"/>
  <c r="T3311" i="9"/>
  <c r="U3311" i="9"/>
  <c r="V3311" i="9"/>
  <c r="W3311" i="9"/>
  <c r="X3311" i="9"/>
  <c r="M3312" i="9"/>
  <c r="N3312" i="9"/>
  <c r="O3312" i="9"/>
  <c r="P3312" i="9"/>
  <c r="Q3312" i="9"/>
  <c r="R3312" i="9"/>
  <c r="S3312" i="9"/>
  <c r="T3312" i="9"/>
  <c r="U3312" i="9"/>
  <c r="V3312" i="9"/>
  <c r="W3312" i="9"/>
  <c r="X3312" i="9"/>
  <c r="M3313" i="9"/>
  <c r="N3313" i="9"/>
  <c r="O3313" i="9"/>
  <c r="P3313" i="9"/>
  <c r="Q3313" i="9"/>
  <c r="R3313" i="9"/>
  <c r="S3313" i="9"/>
  <c r="T3313" i="9"/>
  <c r="U3313" i="9"/>
  <c r="V3313" i="9"/>
  <c r="W3313" i="9"/>
  <c r="X3313" i="9"/>
  <c r="M3314" i="9"/>
  <c r="N3314" i="9"/>
  <c r="O3314" i="9"/>
  <c r="P3314" i="9"/>
  <c r="Q3314" i="9"/>
  <c r="R3314" i="9"/>
  <c r="S3314" i="9"/>
  <c r="T3314" i="9"/>
  <c r="U3314" i="9"/>
  <c r="V3314" i="9"/>
  <c r="W3314" i="9"/>
  <c r="X3314" i="9"/>
  <c r="M3315" i="9"/>
  <c r="N3315" i="9"/>
  <c r="O3315" i="9"/>
  <c r="P3315" i="9"/>
  <c r="Q3315" i="9"/>
  <c r="R3315" i="9"/>
  <c r="S3315" i="9"/>
  <c r="T3315" i="9"/>
  <c r="U3315" i="9"/>
  <c r="V3315" i="9"/>
  <c r="W3315" i="9"/>
  <c r="X3315" i="9"/>
  <c r="M3316" i="9"/>
  <c r="N3316" i="9"/>
  <c r="O3316" i="9"/>
  <c r="P3316" i="9"/>
  <c r="Q3316" i="9"/>
  <c r="R3316" i="9"/>
  <c r="S3316" i="9"/>
  <c r="T3316" i="9"/>
  <c r="U3316" i="9"/>
  <c r="V3316" i="9"/>
  <c r="W3316" i="9"/>
  <c r="X3316" i="9"/>
  <c r="M3317" i="9"/>
  <c r="N3317" i="9"/>
  <c r="O3317" i="9"/>
  <c r="P3317" i="9"/>
  <c r="Q3317" i="9"/>
  <c r="R3317" i="9"/>
  <c r="S3317" i="9"/>
  <c r="T3317" i="9"/>
  <c r="U3317" i="9"/>
  <c r="V3317" i="9"/>
  <c r="W3317" i="9"/>
  <c r="X3317" i="9"/>
  <c r="M3318" i="9"/>
  <c r="N3318" i="9"/>
  <c r="O3318" i="9"/>
  <c r="P3318" i="9"/>
  <c r="Q3318" i="9"/>
  <c r="R3318" i="9"/>
  <c r="S3318" i="9"/>
  <c r="T3318" i="9"/>
  <c r="U3318" i="9"/>
  <c r="V3318" i="9"/>
  <c r="W3318" i="9"/>
  <c r="X3318" i="9"/>
  <c r="M3319" i="9"/>
  <c r="N3319" i="9"/>
  <c r="O3319" i="9"/>
  <c r="P3319" i="9"/>
  <c r="Q3319" i="9"/>
  <c r="R3319" i="9"/>
  <c r="S3319" i="9"/>
  <c r="T3319" i="9"/>
  <c r="U3319" i="9"/>
  <c r="V3319" i="9"/>
  <c r="W3319" i="9"/>
  <c r="X3319" i="9"/>
  <c r="M3320" i="9"/>
  <c r="N3320" i="9"/>
  <c r="O3320" i="9"/>
  <c r="P3320" i="9"/>
  <c r="Q3320" i="9"/>
  <c r="R3320" i="9"/>
  <c r="S3320" i="9"/>
  <c r="T3320" i="9"/>
  <c r="U3320" i="9"/>
  <c r="V3320" i="9"/>
  <c r="W3320" i="9"/>
  <c r="X3320" i="9"/>
  <c r="M3321" i="9"/>
  <c r="N3321" i="9"/>
  <c r="O3321" i="9"/>
  <c r="P3321" i="9"/>
  <c r="Q3321" i="9"/>
  <c r="R3321" i="9"/>
  <c r="S3321" i="9"/>
  <c r="T3321" i="9"/>
  <c r="U3321" i="9"/>
  <c r="V3321" i="9"/>
  <c r="W3321" i="9"/>
  <c r="X3321" i="9"/>
  <c r="M3322" i="9"/>
  <c r="N3322" i="9"/>
  <c r="O3322" i="9"/>
  <c r="P3322" i="9"/>
  <c r="Q3322" i="9"/>
  <c r="R3322" i="9"/>
  <c r="S3322" i="9"/>
  <c r="T3322" i="9"/>
  <c r="U3322" i="9"/>
  <c r="V3322" i="9"/>
  <c r="W3322" i="9"/>
  <c r="X3322" i="9"/>
  <c r="M3323" i="9"/>
  <c r="N3323" i="9"/>
  <c r="O3323" i="9"/>
  <c r="P3323" i="9"/>
  <c r="Q3323" i="9"/>
  <c r="R3323" i="9"/>
  <c r="S3323" i="9"/>
  <c r="T3323" i="9"/>
  <c r="U3323" i="9"/>
  <c r="V3323" i="9"/>
  <c r="W3323" i="9"/>
  <c r="X3323" i="9"/>
  <c r="M3324" i="9"/>
  <c r="N3324" i="9"/>
  <c r="O3324" i="9"/>
  <c r="P3324" i="9"/>
  <c r="Q3324" i="9"/>
  <c r="R3324" i="9"/>
  <c r="S3324" i="9"/>
  <c r="T3324" i="9"/>
  <c r="U3324" i="9"/>
  <c r="V3324" i="9"/>
  <c r="W3324" i="9"/>
  <c r="X3324" i="9"/>
  <c r="M3325" i="9"/>
  <c r="N3325" i="9"/>
  <c r="O3325" i="9"/>
  <c r="P3325" i="9"/>
  <c r="Q3325" i="9"/>
  <c r="R3325" i="9"/>
  <c r="S3325" i="9"/>
  <c r="T3325" i="9"/>
  <c r="U3325" i="9"/>
  <c r="V3325" i="9"/>
  <c r="W3325" i="9"/>
  <c r="X3325" i="9"/>
  <c r="M3326" i="9"/>
  <c r="N3326" i="9"/>
  <c r="O3326" i="9"/>
  <c r="P3326" i="9"/>
  <c r="Q3326" i="9"/>
  <c r="R3326" i="9"/>
  <c r="S3326" i="9"/>
  <c r="T3326" i="9"/>
  <c r="U3326" i="9"/>
  <c r="V3326" i="9"/>
  <c r="W3326" i="9"/>
  <c r="X3326" i="9"/>
  <c r="M3327" i="9"/>
  <c r="N3327" i="9"/>
  <c r="O3327" i="9"/>
  <c r="P3327" i="9"/>
  <c r="Q3327" i="9"/>
  <c r="R3327" i="9"/>
  <c r="S3327" i="9"/>
  <c r="T3327" i="9"/>
  <c r="U3327" i="9"/>
  <c r="V3327" i="9"/>
  <c r="W3327" i="9"/>
  <c r="X3327" i="9"/>
  <c r="M3328" i="9"/>
  <c r="N3328" i="9"/>
  <c r="O3328" i="9"/>
  <c r="P3328" i="9"/>
  <c r="Q3328" i="9"/>
  <c r="R3328" i="9"/>
  <c r="S3328" i="9"/>
  <c r="T3328" i="9"/>
  <c r="U3328" i="9"/>
  <c r="V3328" i="9"/>
  <c r="W3328" i="9"/>
  <c r="X3328" i="9"/>
  <c r="M3329" i="9"/>
  <c r="N3329" i="9"/>
  <c r="O3329" i="9"/>
  <c r="P3329" i="9"/>
  <c r="Q3329" i="9"/>
  <c r="R3329" i="9"/>
  <c r="S3329" i="9"/>
  <c r="T3329" i="9"/>
  <c r="U3329" i="9"/>
  <c r="V3329" i="9"/>
  <c r="W3329" i="9"/>
  <c r="X3329" i="9"/>
  <c r="M3330" i="9"/>
  <c r="N3330" i="9"/>
  <c r="O3330" i="9"/>
  <c r="P3330" i="9"/>
  <c r="Q3330" i="9"/>
  <c r="R3330" i="9"/>
  <c r="S3330" i="9"/>
  <c r="T3330" i="9"/>
  <c r="U3330" i="9"/>
  <c r="V3330" i="9"/>
  <c r="W3330" i="9"/>
  <c r="X3330" i="9"/>
  <c r="M3331" i="9"/>
  <c r="N3331" i="9"/>
  <c r="O3331" i="9"/>
  <c r="P3331" i="9"/>
  <c r="Q3331" i="9"/>
  <c r="R3331" i="9"/>
  <c r="S3331" i="9"/>
  <c r="T3331" i="9"/>
  <c r="U3331" i="9"/>
  <c r="V3331" i="9"/>
  <c r="W3331" i="9"/>
  <c r="X3331" i="9"/>
  <c r="M3332" i="9"/>
  <c r="N3332" i="9"/>
  <c r="O3332" i="9"/>
  <c r="P3332" i="9"/>
  <c r="Q3332" i="9"/>
  <c r="R3332" i="9"/>
  <c r="S3332" i="9"/>
  <c r="T3332" i="9"/>
  <c r="U3332" i="9"/>
  <c r="V3332" i="9"/>
  <c r="W3332" i="9"/>
  <c r="X3332" i="9"/>
  <c r="M3333" i="9"/>
  <c r="N3333" i="9"/>
  <c r="O3333" i="9"/>
  <c r="P3333" i="9"/>
  <c r="Q3333" i="9"/>
  <c r="R3333" i="9"/>
  <c r="S3333" i="9"/>
  <c r="T3333" i="9"/>
  <c r="U3333" i="9"/>
  <c r="V3333" i="9"/>
  <c r="W3333" i="9"/>
  <c r="X3333" i="9"/>
  <c r="M3334" i="9"/>
  <c r="N3334" i="9"/>
  <c r="O3334" i="9"/>
  <c r="P3334" i="9"/>
  <c r="Q3334" i="9"/>
  <c r="R3334" i="9"/>
  <c r="S3334" i="9"/>
  <c r="T3334" i="9"/>
  <c r="U3334" i="9"/>
  <c r="V3334" i="9"/>
  <c r="W3334" i="9"/>
  <c r="X3334" i="9"/>
  <c r="M3335" i="9"/>
  <c r="N3335" i="9"/>
  <c r="O3335" i="9"/>
  <c r="P3335" i="9"/>
  <c r="Q3335" i="9"/>
  <c r="R3335" i="9"/>
  <c r="S3335" i="9"/>
  <c r="T3335" i="9"/>
  <c r="U3335" i="9"/>
  <c r="V3335" i="9"/>
  <c r="W3335" i="9"/>
  <c r="X3335" i="9"/>
  <c r="M3336" i="9"/>
  <c r="N3336" i="9"/>
  <c r="O3336" i="9"/>
  <c r="P3336" i="9"/>
  <c r="Q3336" i="9"/>
  <c r="R3336" i="9"/>
  <c r="S3336" i="9"/>
  <c r="T3336" i="9"/>
  <c r="U3336" i="9"/>
  <c r="V3336" i="9"/>
  <c r="W3336" i="9"/>
  <c r="X3336" i="9"/>
  <c r="M3337" i="9"/>
  <c r="N3337" i="9"/>
  <c r="O3337" i="9"/>
  <c r="P3337" i="9"/>
  <c r="Q3337" i="9"/>
  <c r="R3337" i="9"/>
  <c r="S3337" i="9"/>
  <c r="T3337" i="9"/>
  <c r="U3337" i="9"/>
  <c r="V3337" i="9"/>
  <c r="W3337" i="9"/>
  <c r="X3337" i="9"/>
  <c r="M3338" i="9"/>
  <c r="N3338" i="9"/>
  <c r="O3338" i="9"/>
  <c r="P3338" i="9"/>
  <c r="Q3338" i="9"/>
  <c r="R3338" i="9"/>
  <c r="S3338" i="9"/>
  <c r="T3338" i="9"/>
  <c r="U3338" i="9"/>
  <c r="V3338" i="9"/>
  <c r="W3338" i="9"/>
  <c r="X3338" i="9"/>
  <c r="M3339" i="9"/>
  <c r="N3339" i="9"/>
  <c r="O3339" i="9"/>
  <c r="P3339" i="9"/>
  <c r="Q3339" i="9"/>
  <c r="R3339" i="9"/>
  <c r="S3339" i="9"/>
  <c r="T3339" i="9"/>
  <c r="U3339" i="9"/>
  <c r="V3339" i="9"/>
  <c r="W3339" i="9"/>
  <c r="X3339" i="9"/>
  <c r="M3340" i="9"/>
  <c r="N3340" i="9"/>
  <c r="O3340" i="9"/>
  <c r="P3340" i="9"/>
  <c r="Q3340" i="9"/>
  <c r="R3340" i="9"/>
  <c r="S3340" i="9"/>
  <c r="T3340" i="9"/>
  <c r="U3340" i="9"/>
  <c r="V3340" i="9"/>
  <c r="W3340" i="9"/>
  <c r="X3340" i="9"/>
  <c r="M3341" i="9"/>
  <c r="N3341" i="9"/>
  <c r="O3341" i="9"/>
  <c r="P3341" i="9"/>
  <c r="Q3341" i="9"/>
  <c r="R3341" i="9"/>
  <c r="S3341" i="9"/>
  <c r="T3341" i="9"/>
  <c r="U3341" i="9"/>
  <c r="V3341" i="9"/>
  <c r="W3341" i="9"/>
  <c r="X3341" i="9"/>
  <c r="M3342" i="9"/>
  <c r="N3342" i="9"/>
  <c r="O3342" i="9"/>
  <c r="P3342" i="9"/>
  <c r="Q3342" i="9"/>
  <c r="R3342" i="9"/>
  <c r="S3342" i="9"/>
  <c r="T3342" i="9"/>
  <c r="U3342" i="9"/>
  <c r="V3342" i="9"/>
  <c r="W3342" i="9"/>
  <c r="X3342" i="9"/>
  <c r="M3343" i="9"/>
  <c r="N3343" i="9"/>
  <c r="O3343" i="9"/>
  <c r="P3343" i="9"/>
  <c r="Q3343" i="9"/>
  <c r="R3343" i="9"/>
  <c r="S3343" i="9"/>
  <c r="T3343" i="9"/>
  <c r="U3343" i="9"/>
  <c r="V3343" i="9"/>
  <c r="W3343" i="9"/>
  <c r="X3343" i="9"/>
  <c r="M3344" i="9"/>
  <c r="N3344" i="9"/>
  <c r="O3344" i="9"/>
  <c r="P3344" i="9"/>
  <c r="Q3344" i="9"/>
  <c r="R3344" i="9"/>
  <c r="S3344" i="9"/>
  <c r="T3344" i="9"/>
  <c r="U3344" i="9"/>
  <c r="V3344" i="9"/>
  <c r="W3344" i="9"/>
  <c r="X3344" i="9"/>
  <c r="M3345" i="9"/>
  <c r="N3345" i="9"/>
  <c r="O3345" i="9"/>
  <c r="P3345" i="9"/>
  <c r="Q3345" i="9"/>
  <c r="R3345" i="9"/>
  <c r="S3345" i="9"/>
  <c r="T3345" i="9"/>
  <c r="U3345" i="9"/>
  <c r="V3345" i="9"/>
  <c r="W3345" i="9"/>
  <c r="X3345" i="9"/>
  <c r="M3346" i="9"/>
  <c r="N3346" i="9"/>
  <c r="O3346" i="9"/>
  <c r="P3346" i="9"/>
  <c r="Q3346" i="9"/>
  <c r="R3346" i="9"/>
  <c r="S3346" i="9"/>
  <c r="T3346" i="9"/>
  <c r="U3346" i="9"/>
  <c r="V3346" i="9"/>
  <c r="W3346" i="9"/>
  <c r="X3346" i="9"/>
  <c r="M3347" i="9"/>
  <c r="N3347" i="9"/>
  <c r="O3347" i="9"/>
  <c r="P3347" i="9"/>
  <c r="Q3347" i="9"/>
  <c r="R3347" i="9"/>
  <c r="S3347" i="9"/>
  <c r="T3347" i="9"/>
  <c r="U3347" i="9"/>
  <c r="V3347" i="9"/>
  <c r="W3347" i="9"/>
  <c r="X3347" i="9"/>
  <c r="M3348" i="9"/>
  <c r="N3348" i="9"/>
  <c r="O3348" i="9"/>
  <c r="P3348" i="9"/>
  <c r="Q3348" i="9"/>
  <c r="R3348" i="9"/>
  <c r="S3348" i="9"/>
  <c r="T3348" i="9"/>
  <c r="U3348" i="9"/>
  <c r="V3348" i="9"/>
  <c r="W3348" i="9"/>
  <c r="X3348" i="9"/>
  <c r="M3349" i="9"/>
  <c r="N3349" i="9"/>
  <c r="O3349" i="9"/>
  <c r="P3349" i="9"/>
  <c r="Q3349" i="9"/>
  <c r="R3349" i="9"/>
  <c r="S3349" i="9"/>
  <c r="T3349" i="9"/>
  <c r="U3349" i="9"/>
  <c r="V3349" i="9"/>
  <c r="W3349" i="9"/>
  <c r="X3349" i="9"/>
  <c r="M3350" i="9"/>
  <c r="N3350" i="9"/>
  <c r="O3350" i="9"/>
  <c r="P3350" i="9"/>
  <c r="Q3350" i="9"/>
  <c r="R3350" i="9"/>
  <c r="S3350" i="9"/>
  <c r="T3350" i="9"/>
  <c r="U3350" i="9"/>
  <c r="V3350" i="9"/>
  <c r="W3350" i="9"/>
  <c r="X3350" i="9"/>
  <c r="M3351" i="9"/>
  <c r="N3351" i="9"/>
  <c r="O3351" i="9"/>
  <c r="P3351" i="9"/>
  <c r="Q3351" i="9"/>
  <c r="R3351" i="9"/>
  <c r="S3351" i="9"/>
  <c r="T3351" i="9"/>
  <c r="U3351" i="9"/>
  <c r="V3351" i="9"/>
  <c r="W3351" i="9"/>
  <c r="X3351" i="9"/>
  <c r="M3352" i="9"/>
  <c r="N3352" i="9"/>
  <c r="O3352" i="9"/>
  <c r="P3352" i="9"/>
  <c r="Q3352" i="9"/>
  <c r="R3352" i="9"/>
  <c r="S3352" i="9"/>
  <c r="T3352" i="9"/>
  <c r="U3352" i="9"/>
  <c r="V3352" i="9"/>
  <c r="W3352" i="9"/>
  <c r="X3352" i="9"/>
  <c r="M3353" i="9"/>
  <c r="N3353" i="9"/>
  <c r="O3353" i="9"/>
  <c r="P3353" i="9"/>
  <c r="Q3353" i="9"/>
  <c r="R3353" i="9"/>
  <c r="S3353" i="9"/>
  <c r="T3353" i="9"/>
  <c r="U3353" i="9"/>
  <c r="V3353" i="9"/>
  <c r="W3353" i="9"/>
  <c r="X3353" i="9"/>
  <c r="M3354" i="9"/>
  <c r="N3354" i="9"/>
  <c r="O3354" i="9"/>
  <c r="P3354" i="9"/>
  <c r="Q3354" i="9"/>
  <c r="R3354" i="9"/>
  <c r="S3354" i="9"/>
  <c r="T3354" i="9"/>
  <c r="U3354" i="9"/>
  <c r="V3354" i="9"/>
  <c r="W3354" i="9"/>
  <c r="X3354" i="9"/>
  <c r="M3355" i="9"/>
  <c r="N3355" i="9"/>
  <c r="O3355" i="9"/>
  <c r="P3355" i="9"/>
  <c r="Q3355" i="9"/>
  <c r="R3355" i="9"/>
  <c r="S3355" i="9"/>
  <c r="T3355" i="9"/>
  <c r="U3355" i="9"/>
  <c r="V3355" i="9"/>
  <c r="W3355" i="9"/>
  <c r="X3355" i="9"/>
  <c r="M3356" i="9"/>
  <c r="N3356" i="9"/>
  <c r="O3356" i="9"/>
  <c r="P3356" i="9"/>
  <c r="Q3356" i="9"/>
  <c r="R3356" i="9"/>
  <c r="S3356" i="9"/>
  <c r="T3356" i="9"/>
  <c r="U3356" i="9"/>
  <c r="V3356" i="9"/>
  <c r="W3356" i="9"/>
  <c r="X3356" i="9"/>
  <c r="M3357" i="9"/>
  <c r="N3357" i="9"/>
  <c r="O3357" i="9"/>
  <c r="P3357" i="9"/>
  <c r="Q3357" i="9"/>
  <c r="R3357" i="9"/>
  <c r="S3357" i="9"/>
  <c r="T3357" i="9"/>
  <c r="U3357" i="9"/>
  <c r="V3357" i="9"/>
  <c r="W3357" i="9"/>
  <c r="X3357" i="9"/>
  <c r="M3358" i="9"/>
  <c r="N3358" i="9"/>
  <c r="O3358" i="9"/>
  <c r="P3358" i="9"/>
  <c r="Q3358" i="9"/>
  <c r="R3358" i="9"/>
  <c r="S3358" i="9"/>
  <c r="T3358" i="9"/>
  <c r="U3358" i="9"/>
  <c r="V3358" i="9"/>
  <c r="W3358" i="9"/>
  <c r="X3358" i="9"/>
  <c r="M3359" i="9"/>
  <c r="N3359" i="9"/>
  <c r="O3359" i="9"/>
  <c r="P3359" i="9"/>
  <c r="Q3359" i="9"/>
  <c r="R3359" i="9"/>
  <c r="S3359" i="9"/>
  <c r="T3359" i="9"/>
  <c r="U3359" i="9"/>
  <c r="V3359" i="9"/>
  <c r="W3359" i="9"/>
  <c r="X3359" i="9"/>
  <c r="M3360" i="9"/>
  <c r="N3360" i="9"/>
  <c r="O3360" i="9"/>
  <c r="P3360" i="9"/>
  <c r="Q3360" i="9"/>
  <c r="R3360" i="9"/>
  <c r="S3360" i="9"/>
  <c r="T3360" i="9"/>
  <c r="U3360" i="9"/>
  <c r="V3360" i="9"/>
  <c r="W3360" i="9"/>
  <c r="X3360" i="9"/>
  <c r="M3361" i="9"/>
  <c r="N3361" i="9"/>
  <c r="O3361" i="9"/>
  <c r="P3361" i="9"/>
  <c r="Q3361" i="9"/>
  <c r="R3361" i="9"/>
  <c r="S3361" i="9"/>
  <c r="T3361" i="9"/>
  <c r="U3361" i="9"/>
  <c r="V3361" i="9"/>
  <c r="W3361" i="9"/>
  <c r="X3361" i="9"/>
  <c r="M3362" i="9"/>
  <c r="N3362" i="9"/>
  <c r="O3362" i="9"/>
  <c r="P3362" i="9"/>
  <c r="Q3362" i="9"/>
  <c r="R3362" i="9"/>
  <c r="S3362" i="9"/>
  <c r="T3362" i="9"/>
  <c r="U3362" i="9"/>
  <c r="V3362" i="9"/>
  <c r="W3362" i="9"/>
  <c r="X3362" i="9"/>
  <c r="M3363" i="9"/>
  <c r="N3363" i="9"/>
  <c r="O3363" i="9"/>
  <c r="P3363" i="9"/>
  <c r="Q3363" i="9"/>
  <c r="R3363" i="9"/>
  <c r="S3363" i="9"/>
  <c r="T3363" i="9"/>
  <c r="U3363" i="9"/>
  <c r="V3363" i="9"/>
  <c r="W3363" i="9"/>
  <c r="X3363" i="9"/>
  <c r="M3364" i="9"/>
  <c r="N3364" i="9"/>
  <c r="O3364" i="9"/>
  <c r="P3364" i="9"/>
  <c r="Q3364" i="9"/>
  <c r="R3364" i="9"/>
  <c r="S3364" i="9"/>
  <c r="T3364" i="9"/>
  <c r="U3364" i="9"/>
  <c r="V3364" i="9"/>
  <c r="W3364" i="9"/>
  <c r="X3364" i="9"/>
  <c r="M3365" i="9"/>
  <c r="N3365" i="9"/>
  <c r="O3365" i="9"/>
  <c r="P3365" i="9"/>
  <c r="Q3365" i="9"/>
  <c r="R3365" i="9"/>
  <c r="S3365" i="9"/>
  <c r="T3365" i="9"/>
  <c r="U3365" i="9"/>
  <c r="V3365" i="9"/>
  <c r="W3365" i="9"/>
  <c r="X3365" i="9"/>
  <c r="M3366" i="9"/>
  <c r="N3366" i="9"/>
  <c r="O3366" i="9"/>
  <c r="P3366" i="9"/>
  <c r="Q3366" i="9"/>
  <c r="R3366" i="9"/>
  <c r="S3366" i="9"/>
  <c r="T3366" i="9"/>
  <c r="U3366" i="9"/>
  <c r="V3366" i="9"/>
  <c r="W3366" i="9"/>
  <c r="X3366" i="9"/>
  <c r="M3367" i="9"/>
  <c r="N3367" i="9"/>
  <c r="O3367" i="9"/>
  <c r="P3367" i="9"/>
  <c r="Q3367" i="9"/>
  <c r="R3367" i="9"/>
  <c r="S3367" i="9"/>
  <c r="T3367" i="9"/>
  <c r="U3367" i="9"/>
  <c r="V3367" i="9"/>
  <c r="W3367" i="9"/>
  <c r="X3367" i="9"/>
  <c r="M3368" i="9"/>
  <c r="N3368" i="9"/>
  <c r="O3368" i="9"/>
  <c r="P3368" i="9"/>
  <c r="Q3368" i="9"/>
  <c r="R3368" i="9"/>
  <c r="S3368" i="9"/>
  <c r="T3368" i="9"/>
  <c r="U3368" i="9"/>
  <c r="V3368" i="9"/>
  <c r="W3368" i="9"/>
  <c r="X3368" i="9"/>
  <c r="M3369" i="9"/>
  <c r="N3369" i="9"/>
  <c r="O3369" i="9"/>
  <c r="P3369" i="9"/>
  <c r="Q3369" i="9"/>
  <c r="R3369" i="9"/>
  <c r="S3369" i="9"/>
  <c r="T3369" i="9"/>
  <c r="U3369" i="9"/>
  <c r="V3369" i="9"/>
  <c r="W3369" i="9"/>
  <c r="X3369" i="9"/>
  <c r="M3370" i="9"/>
  <c r="N3370" i="9"/>
  <c r="O3370" i="9"/>
  <c r="P3370" i="9"/>
  <c r="Q3370" i="9"/>
  <c r="R3370" i="9"/>
  <c r="S3370" i="9"/>
  <c r="T3370" i="9"/>
  <c r="U3370" i="9"/>
  <c r="V3370" i="9"/>
  <c r="W3370" i="9"/>
  <c r="X3370" i="9"/>
  <c r="M3371" i="9"/>
  <c r="N3371" i="9"/>
  <c r="O3371" i="9"/>
  <c r="P3371" i="9"/>
  <c r="Q3371" i="9"/>
  <c r="R3371" i="9"/>
  <c r="S3371" i="9"/>
  <c r="T3371" i="9"/>
  <c r="U3371" i="9"/>
  <c r="V3371" i="9"/>
  <c r="W3371" i="9"/>
  <c r="X3371" i="9"/>
  <c r="M3372" i="9"/>
  <c r="N3372" i="9"/>
  <c r="O3372" i="9"/>
  <c r="P3372" i="9"/>
  <c r="Q3372" i="9"/>
  <c r="R3372" i="9"/>
  <c r="S3372" i="9"/>
  <c r="T3372" i="9"/>
  <c r="U3372" i="9"/>
  <c r="V3372" i="9"/>
  <c r="W3372" i="9"/>
  <c r="X3372" i="9"/>
  <c r="M3373" i="9"/>
  <c r="N3373" i="9"/>
  <c r="O3373" i="9"/>
  <c r="P3373" i="9"/>
  <c r="Q3373" i="9"/>
  <c r="R3373" i="9"/>
  <c r="S3373" i="9"/>
  <c r="T3373" i="9"/>
  <c r="U3373" i="9"/>
  <c r="V3373" i="9"/>
  <c r="W3373" i="9"/>
  <c r="X3373" i="9"/>
  <c r="M3374" i="9"/>
  <c r="N3374" i="9"/>
  <c r="O3374" i="9"/>
  <c r="P3374" i="9"/>
  <c r="Q3374" i="9"/>
  <c r="R3374" i="9"/>
  <c r="S3374" i="9"/>
  <c r="T3374" i="9"/>
  <c r="U3374" i="9"/>
  <c r="V3374" i="9"/>
  <c r="W3374" i="9"/>
  <c r="X3374" i="9"/>
  <c r="M3375" i="9"/>
  <c r="N3375" i="9"/>
  <c r="O3375" i="9"/>
  <c r="P3375" i="9"/>
  <c r="Q3375" i="9"/>
  <c r="R3375" i="9"/>
  <c r="S3375" i="9"/>
  <c r="T3375" i="9"/>
  <c r="U3375" i="9"/>
  <c r="V3375" i="9"/>
  <c r="W3375" i="9"/>
  <c r="X3375" i="9"/>
  <c r="M3376" i="9"/>
  <c r="N3376" i="9"/>
  <c r="O3376" i="9"/>
  <c r="P3376" i="9"/>
  <c r="Q3376" i="9"/>
  <c r="R3376" i="9"/>
  <c r="S3376" i="9"/>
  <c r="T3376" i="9"/>
  <c r="U3376" i="9"/>
  <c r="V3376" i="9"/>
  <c r="W3376" i="9"/>
  <c r="X3376" i="9"/>
  <c r="M3377" i="9"/>
  <c r="N3377" i="9"/>
  <c r="O3377" i="9"/>
  <c r="P3377" i="9"/>
  <c r="Q3377" i="9"/>
  <c r="R3377" i="9"/>
  <c r="S3377" i="9"/>
  <c r="T3377" i="9"/>
  <c r="U3377" i="9"/>
  <c r="V3377" i="9"/>
  <c r="W3377" i="9"/>
  <c r="X3377" i="9"/>
  <c r="M3378" i="9"/>
  <c r="N3378" i="9"/>
  <c r="O3378" i="9"/>
  <c r="P3378" i="9"/>
  <c r="Q3378" i="9"/>
  <c r="R3378" i="9"/>
  <c r="S3378" i="9"/>
  <c r="T3378" i="9"/>
  <c r="U3378" i="9"/>
  <c r="V3378" i="9"/>
  <c r="W3378" i="9"/>
  <c r="X3378" i="9"/>
  <c r="M3379" i="9"/>
  <c r="N3379" i="9"/>
  <c r="O3379" i="9"/>
  <c r="P3379" i="9"/>
  <c r="Q3379" i="9"/>
  <c r="R3379" i="9"/>
  <c r="S3379" i="9"/>
  <c r="T3379" i="9"/>
  <c r="U3379" i="9"/>
  <c r="V3379" i="9"/>
  <c r="W3379" i="9"/>
  <c r="X3379" i="9"/>
  <c r="M3380" i="9"/>
  <c r="N3380" i="9"/>
  <c r="O3380" i="9"/>
  <c r="P3380" i="9"/>
  <c r="Q3380" i="9"/>
  <c r="R3380" i="9"/>
  <c r="S3380" i="9"/>
  <c r="T3380" i="9"/>
  <c r="U3380" i="9"/>
  <c r="V3380" i="9"/>
  <c r="W3380" i="9"/>
  <c r="X3380" i="9"/>
  <c r="M3381" i="9"/>
  <c r="N3381" i="9"/>
  <c r="O3381" i="9"/>
  <c r="P3381" i="9"/>
  <c r="Q3381" i="9"/>
  <c r="R3381" i="9"/>
  <c r="S3381" i="9"/>
  <c r="T3381" i="9"/>
  <c r="U3381" i="9"/>
  <c r="V3381" i="9"/>
  <c r="W3381" i="9"/>
  <c r="X3381" i="9"/>
  <c r="M3382" i="9"/>
  <c r="N3382" i="9"/>
  <c r="O3382" i="9"/>
  <c r="P3382" i="9"/>
  <c r="Q3382" i="9"/>
  <c r="R3382" i="9"/>
  <c r="S3382" i="9"/>
  <c r="T3382" i="9"/>
  <c r="U3382" i="9"/>
  <c r="V3382" i="9"/>
  <c r="W3382" i="9"/>
  <c r="X3382" i="9"/>
  <c r="M3383" i="9"/>
  <c r="N3383" i="9"/>
  <c r="O3383" i="9"/>
  <c r="P3383" i="9"/>
  <c r="Q3383" i="9"/>
  <c r="R3383" i="9"/>
  <c r="S3383" i="9"/>
  <c r="T3383" i="9"/>
  <c r="U3383" i="9"/>
  <c r="V3383" i="9"/>
  <c r="W3383" i="9"/>
  <c r="X3383" i="9"/>
  <c r="M3384" i="9"/>
  <c r="N3384" i="9"/>
  <c r="O3384" i="9"/>
  <c r="P3384" i="9"/>
  <c r="Q3384" i="9"/>
  <c r="R3384" i="9"/>
  <c r="S3384" i="9"/>
  <c r="T3384" i="9"/>
  <c r="U3384" i="9"/>
  <c r="V3384" i="9"/>
  <c r="W3384" i="9"/>
  <c r="X3384" i="9"/>
  <c r="M3385" i="9"/>
  <c r="N3385" i="9"/>
  <c r="O3385" i="9"/>
  <c r="P3385" i="9"/>
  <c r="Q3385" i="9"/>
  <c r="R3385" i="9"/>
  <c r="S3385" i="9"/>
  <c r="T3385" i="9"/>
  <c r="U3385" i="9"/>
  <c r="V3385" i="9"/>
  <c r="W3385" i="9"/>
  <c r="X3385" i="9"/>
  <c r="M3386" i="9"/>
  <c r="N3386" i="9"/>
  <c r="O3386" i="9"/>
  <c r="P3386" i="9"/>
  <c r="Q3386" i="9"/>
  <c r="R3386" i="9"/>
  <c r="S3386" i="9"/>
  <c r="T3386" i="9"/>
  <c r="U3386" i="9"/>
  <c r="V3386" i="9"/>
  <c r="W3386" i="9"/>
  <c r="X3386" i="9"/>
  <c r="M3387" i="9"/>
  <c r="N3387" i="9"/>
  <c r="O3387" i="9"/>
  <c r="P3387" i="9"/>
  <c r="Q3387" i="9"/>
  <c r="R3387" i="9"/>
  <c r="S3387" i="9"/>
  <c r="T3387" i="9"/>
  <c r="U3387" i="9"/>
  <c r="V3387" i="9"/>
  <c r="W3387" i="9"/>
  <c r="X3387" i="9"/>
  <c r="M3388" i="9"/>
  <c r="N3388" i="9"/>
  <c r="O3388" i="9"/>
  <c r="P3388" i="9"/>
  <c r="Q3388" i="9"/>
  <c r="R3388" i="9"/>
  <c r="S3388" i="9"/>
  <c r="T3388" i="9"/>
  <c r="U3388" i="9"/>
  <c r="V3388" i="9"/>
  <c r="W3388" i="9"/>
  <c r="X3388" i="9"/>
  <c r="M3389" i="9"/>
  <c r="N3389" i="9"/>
  <c r="O3389" i="9"/>
  <c r="P3389" i="9"/>
  <c r="Q3389" i="9"/>
  <c r="R3389" i="9"/>
  <c r="S3389" i="9"/>
  <c r="T3389" i="9"/>
  <c r="U3389" i="9"/>
  <c r="V3389" i="9"/>
  <c r="W3389" i="9"/>
  <c r="X3389" i="9"/>
  <c r="M3390" i="9"/>
  <c r="N3390" i="9"/>
  <c r="O3390" i="9"/>
  <c r="P3390" i="9"/>
  <c r="Q3390" i="9"/>
  <c r="R3390" i="9"/>
  <c r="S3390" i="9"/>
  <c r="T3390" i="9"/>
  <c r="U3390" i="9"/>
  <c r="V3390" i="9"/>
  <c r="W3390" i="9"/>
  <c r="X3390" i="9"/>
  <c r="M3391" i="9"/>
  <c r="N3391" i="9"/>
  <c r="O3391" i="9"/>
  <c r="P3391" i="9"/>
  <c r="Q3391" i="9"/>
  <c r="R3391" i="9"/>
  <c r="S3391" i="9"/>
  <c r="T3391" i="9"/>
  <c r="U3391" i="9"/>
  <c r="V3391" i="9"/>
  <c r="W3391" i="9"/>
  <c r="X3391" i="9"/>
  <c r="M3392" i="9"/>
  <c r="N3392" i="9"/>
  <c r="O3392" i="9"/>
  <c r="P3392" i="9"/>
  <c r="Q3392" i="9"/>
  <c r="R3392" i="9"/>
  <c r="S3392" i="9"/>
  <c r="T3392" i="9"/>
  <c r="U3392" i="9"/>
  <c r="V3392" i="9"/>
  <c r="W3392" i="9"/>
  <c r="X3392" i="9"/>
  <c r="M3393" i="9"/>
  <c r="N3393" i="9"/>
  <c r="O3393" i="9"/>
  <c r="P3393" i="9"/>
  <c r="Q3393" i="9"/>
  <c r="R3393" i="9"/>
  <c r="S3393" i="9"/>
  <c r="T3393" i="9"/>
  <c r="U3393" i="9"/>
  <c r="V3393" i="9"/>
  <c r="W3393" i="9"/>
  <c r="X3393" i="9"/>
  <c r="M3394" i="9"/>
  <c r="N3394" i="9"/>
  <c r="O3394" i="9"/>
  <c r="P3394" i="9"/>
  <c r="Q3394" i="9"/>
  <c r="R3394" i="9"/>
  <c r="S3394" i="9"/>
  <c r="T3394" i="9"/>
  <c r="U3394" i="9"/>
  <c r="V3394" i="9"/>
  <c r="W3394" i="9"/>
  <c r="X3394" i="9"/>
  <c r="M3395" i="9"/>
  <c r="N3395" i="9"/>
  <c r="O3395" i="9"/>
  <c r="P3395" i="9"/>
  <c r="Q3395" i="9"/>
  <c r="R3395" i="9"/>
  <c r="S3395" i="9"/>
  <c r="T3395" i="9"/>
  <c r="U3395" i="9"/>
  <c r="V3395" i="9"/>
  <c r="W3395" i="9"/>
  <c r="X3395" i="9"/>
  <c r="M3396" i="9"/>
  <c r="N3396" i="9"/>
  <c r="O3396" i="9"/>
  <c r="P3396" i="9"/>
  <c r="Q3396" i="9"/>
  <c r="R3396" i="9"/>
  <c r="S3396" i="9"/>
  <c r="T3396" i="9"/>
  <c r="U3396" i="9"/>
  <c r="V3396" i="9"/>
  <c r="W3396" i="9"/>
  <c r="X3396" i="9"/>
  <c r="M3397" i="9"/>
  <c r="N3397" i="9"/>
  <c r="O3397" i="9"/>
  <c r="P3397" i="9"/>
  <c r="Q3397" i="9"/>
  <c r="R3397" i="9"/>
  <c r="S3397" i="9"/>
  <c r="T3397" i="9"/>
  <c r="U3397" i="9"/>
  <c r="V3397" i="9"/>
  <c r="W3397" i="9"/>
  <c r="X3397" i="9"/>
  <c r="M3398" i="9"/>
  <c r="N3398" i="9"/>
  <c r="O3398" i="9"/>
  <c r="P3398" i="9"/>
  <c r="Q3398" i="9"/>
  <c r="R3398" i="9"/>
  <c r="S3398" i="9"/>
  <c r="T3398" i="9"/>
  <c r="U3398" i="9"/>
  <c r="V3398" i="9"/>
  <c r="W3398" i="9"/>
  <c r="X3398" i="9"/>
  <c r="M3399" i="9"/>
  <c r="N3399" i="9"/>
  <c r="O3399" i="9"/>
  <c r="P3399" i="9"/>
  <c r="Q3399" i="9"/>
  <c r="R3399" i="9"/>
  <c r="S3399" i="9"/>
  <c r="T3399" i="9"/>
  <c r="U3399" i="9"/>
  <c r="V3399" i="9"/>
  <c r="W3399" i="9"/>
  <c r="X3399" i="9"/>
  <c r="M3400" i="9"/>
  <c r="N3400" i="9"/>
  <c r="O3400" i="9"/>
  <c r="P3400" i="9"/>
  <c r="Q3400" i="9"/>
  <c r="R3400" i="9"/>
  <c r="S3400" i="9"/>
  <c r="T3400" i="9"/>
  <c r="U3400" i="9"/>
  <c r="V3400" i="9"/>
  <c r="W3400" i="9"/>
  <c r="X3400" i="9"/>
  <c r="M3401" i="9"/>
  <c r="N3401" i="9"/>
  <c r="O3401" i="9"/>
  <c r="P3401" i="9"/>
  <c r="Q3401" i="9"/>
  <c r="R3401" i="9"/>
  <c r="S3401" i="9"/>
  <c r="T3401" i="9"/>
  <c r="U3401" i="9"/>
  <c r="V3401" i="9"/>
  <c r="W3401" i="9"/>
  <c r="X3401" i="9"/>
  <c r="M3402" i="9"/>
  <c r="N3402" i="9"/>
  <c r="O3402" i="9"/>
  <c r="P3402" i="9"/>
  <c r="Q3402" i="9"/>
  <c r="R3402" i="9"/>
  <c r="S3402" i="9"/>
  <c r="T3402" i="9"/>
  <c r="U3402" i="9"/>
  <c r="V3402" i="9"/>
  <c r="W3402" i="9"/>
  <c r="X3402" i="9"/>
  <c r="M3403" i="9"/>
  <c r="N3403" i="9"/>
  <c r="O3403" i="9"/>
  <c r="P3403" i="9"/>
  <c r="Q3403" i="9"/>
  <c r="R3403" i="9"/>
  <c r="S3403" i="9"/>
  <c r="T3403" i="9"/>
  <c r="U3403" i="9"/>
  <c r="V3403" i="9"/>
  <c r="W3403" i="9"/>
  <c r="X3403" i="9"/>
  <c r="M3404" i="9"/>
  <c r="N3404" i="9"/>
  <c r="O3404" i="9"/>
  <c r="P3404" i="9"/>
  <c r="Q3404" i="9"/>
  <c r="R3404" i="9"/>
  <c r="S3404" i="9"/>
  <c r="T3404" i="9"/>
  <c r="U3404" i="9"/>
  <c r="V3404" i="9"/>
  <c r="W3404" i="9"/>
  <c r="X3404" i="9"/>
  <c r="M3405" i="9"/>
  <c r="N3405" i="9"/>
  <c r="O3405" i="9"/>
  <c r="P3405" i="9"/>
  <c r="Q3405" i="9"/>
  <c r="R3405" i="9"/>
  <c r="S3405" i="9"/>
  <c r="T3405" i="9"/>
  <c r="U3405" i="9"/>
  <c r="V3405" i="9"/>
  <c r="W3405" i="9"/>
  <c r="X3405" i="9"/>
  <c r="M3406" i="9"/>
  <c r="N3406" i="9"/>
  <c r="O3406" i="9"/>
  <c r="P3406" i="9"/>
  <c r="Q3406" i="9"/>
  <c r="R3406" i="9"/>
  <c r="S3406" i="9"/>
  <c r="T3406" i="9"/>
  <c r="U3406" i="9"/>
  <c r="V3406" i="9"/>
  <c r="W3406" i="9"/>
  <c r="X3406" i="9"/>
  <c r="M3407" i="9"/>
  <c r="N3407" i="9"/>
  <c r="O3407" i="9"/>
  <c r="P3407" i="9"/>
  <c r="Q3407" i="9"/>
  <c r="R3407" i="9"/>
  <c r="S3407" i="9"/>
  <c r="T3407" i="9"/>
  <c r="U3407" i="9"/>
  <c r="V3407" i="9"/>
  <c r="W3407" i="9"/>
  <c r="X3407" i="9"/>
  <c r="M3408" i="9"/>
  <c r="N3408" i="9"/>
  <c r="O3408" i="9"/>
  <c r="P3408" i="9"/>
  <c r="Q3408" i="9"/>
  <c r="R3408" i="9"/>
  <c r="S3408" i="9"/>
  <c r="T3408" i="9"/>
  <c r="U3408" i="9"/>
  <c r="V3408" i="9"/>
  <c r="W3408" i="9"/>
  <c r="X3408" i="9"/>
  <c r="M3409" i="9"/>
  <c r="N3409" i="9"/>
  <c r="O3409" i="9"/>
  <c r="P3409" i="9"/>
  <c r="Q3409" i="9"/>
  <c r="R3409" i="9"/>
  <c r="S3409" i="9"/>
  <c r="T3409" i="9"/>
  <c r="U3409" i="9"/>
  <c r="V3409" i="9"/>
  <c r="W3409" i="9"/>
  <c r="X3409" i="9"/>
  <c r="M3410" i="9"/>
  <c r="N3410" i="9"/>
  <c r="O3410" i="9"/>
  <c r="P3410" i="9"/>
  <c r="Q3410" i="9"/>
  <c r="R3410" i="9"/>
  <c r="S3410" i="9"/>
  <c r="T3410" i="9"/>
  <c r="U3410" i="9"/>
  <c r="V3410" i="9"/>
  <c r="W3410" i="9"/>
  <c r="X3410" i="9"/>
  <c r="M3411" i="9"/>
  <c r="N3411" i="9"/>
  <c r="O3411" i="9"/>
  <c r="P3411" i="9"/>
  <c r="Q3411" i="9"/>
  <c r="R3411" i="9"/>
  <c r="S3411" i="9"/>
  <c r="T3411" i="9"/>
  <c r="U3411" i="9"/>
  <c r="V3411" i="9"/>
  <c r="W3411" i="9"/>
  <c r="X3411" i="9"/>
  <c r="M3412" i="9"/>
  <c r="N3412" i="9"/>
  <c r="O3412" i="9"/>
  <c r="P3412" i="9"/>
  <c r="Q3412" i="9"/>
  <c r="R3412" i="9"/>
  <c r="S3412" i="9"/>
  <c r="T3412" i="9"/>
  <c r="U3412" i="9"/>
  <c r="V3412" i="9"/>
  <c r="W3412" i="9"/>
  <c r="X3412" i="9"/>
  <c r="M3413" i="9"/>
  <c r="N3413" i="9"/>
  <c r="O3413" i="9"/>
  <c r="P3413" i="9"/>
  <c r="Q3413" i="9"/>
  <c r="R3413" i="9"/>
  <c r="S3413" i="9"/>
  <c r="T3413" i="9"/>
  <c r="U3413" i="9"/>
  <c r="V3413" i="9"/>
  <c r="W3413" i="9"/>
  <c r="X3413" i="9"/>
  <c r="M3414" i="9"/>
  <c r="N3414" i="9"/>
  <c r="O3414" i="9"/>
  <c r="P3414" i="9"/>
  <c r="Q3414" i="9"/>
  <c r="R3414" i="9"/>
  <c r="S3414" i="9"/>
  <c r="T3414" i="9"/>
  <c r="U3414" i="9"/>
  <c r="V3414" i="9"/>
  <c r="W3414" i="9"/>
  <c r="X3414" i="9"/>
  <c r="M3415" i="9"/>
  <c r="N3415" i="9"/>
  <c r="O3415" i="9"/>
  <c r="P3415" i="9"/>
  <c r="Q3415" i="9"/>
  <c r="R3415" i="9"/>
  <c r="S3415" i="9"/>
  <c r="T3415" i="9"/>
  <c r="U3415" i="9"/>
  <c r="V3415" i="9"/>
  <c r="W3415" i="9"/>
  <c r="X3415" i="9"/>
  <c r="M3416" i="9"/>
  <c r="N3416" i="9"/>
  <c r="O3416" i="9"/>
  <c r="P3416" i="9"/>
  <c r="Q3416" i="9"/>
  <c r="R3416" i="9"/>
  <c r="S3416" i="9"/>
  <c r="T3416" i="9"/>
  <c r="U3416" i="9"/>
  <c r="V3416" i="9"/>
  <c r="W3416" i="9"/>
  <c r="X3416" i="9"/>
  <c r="M3417" i="9"/>
  <c r="N3417" i="9"/>
  <c r="O3417" i="9"/>
  <c r="P3417" i="9"/>
  <c r="Q3417" i="9"/>
  <c r="R3417" i="9"/>
  <c r="S3417" i="9"/>
  <c r="T3417" i="9"/>
  <c r="U3417" i="9"/>
  <c r="V3417" i="9"/>
  <c r="W3417" i="9"/>
  <c r="X3417" i="9"/>
  <c r="M3418" i="9"/>
  <c r="N3418" i="9"/>
  <c r="O3418" i="9"/>
  <c r="P3418" i="9"/>
  <c r="Q3418" i="9"/>
  <c r="R3418" i="9"/>
  <c r="S3418" i="9"/>
  <c r="T3418" i="9"/>
  <c r="U3418" i="9"/>
  <c r="V3418" i="9"/>
  <c r="W3418" i="9"/>
  <c r="X3418" i="9"/>
  <c r="M3419" i="9"/>
  <c r="N3419" i="9"/>
  <c r="O3419" i="9"/>
  <c r="P3419" i="9"/>
  <c r="Q3419" i="9"/>
  <c r="R3419" i="9"/>
  <c r="S3419" i="9"/>
  <c r="T3419" i="9"/>
  <c r="U3419" i="9"/>
  <c r="V3419" i="9"/>
  <c r="W3419" i="9"/>
  <c r="X3419" i="9"/>
  <c r="M3420" i="9"/>
  <c r="N3420" i="9"/>
  <c r="O3420" i="9"/>
  <c r="P3420" i="9"/>
  <c r="Q3420" i="9"/>
  <c r="R3420" i="9"/>
  <c r="S3420" i="9"/>
  <c r="T3420" i="9"/>
  <c r="U3420" i="9"/>
  <c r="V3420" i="9"/>
  <c r="W3420" i="9"/>
  <c r="X3420" i="9"/>
  <c r="M3421" i="9"/>
  <c r="N3421" i="9"/>
  <c r="O3421" i="9"/>
  <c r="P3421" i="9"/>
  <c r="Q3421" i="9"/>
  <c r="R3421" i="9"/>
  <c r="S3421" i="9"/>
  <c r="T3421" i="9"/>
  <c r="U3421" i="9"/>
  <c r="V3421" i="9"/>
  <c r="W3421" i="9"/>
  <c r="X3421" i="9"/>
  <c r="M3422" i="9"/>
  <c r="N3422" i="9"/>
  <c r="O3422" i="9"/>
  <c r="P3422" i="9"/>
  <c r="Q3422" i="9"/>
  <c r="R3422" i="9"/>
  <c r="S3422" i="9"/>
  <c r="T3422" i="9"/>
  <c r="U3422" i="9"/>
  <c r="V3422" i="9"/>
  <c r="W3422" i="9"/>
  <c r="X3422" i="9"/>
  <c r="M3423" i="9"/>
  <c r="N3423" i="9"/>
  <c r="O3423" i="9"/>
  <c r="P3423" i="9"/>
  <c r="Q3423" i="9"/>
  <c r="R3423" i="9"/>
  <c r="S3423" i="9"/>
  <c r="T3423" i="9"/>
  <c r="U3423" i="9"/>
  <c r="V3423" i="9"/>
  <c r="W3423" i="9"/>
  <c r="X3423" i="9"/>
  <c r="M3424" i="9"/>
  <c r="N3424" i="9"/>
  <c r="O3424" i="9"/>
  <c r="P3424" i="9"/>
  <c r="Q3424" i="9"/>
  <c r="R3424" i="9"/>
  <c r="S3424" i="9"/>
  <c r="T3424" i="9"/>
  <c r="U3424" i="9"/>
  <c r="V3424" i="9"/>
  <c r="W3424" i="9"/>
  <c r="X3424" i="9"/>
  <c r="M3425" i="9"/>
  <c r="N3425" i="9"/>
  <c r="O3425" i="9"/>
  <c r="P3425" i="9"/>
  <c r="Q3425" i="9"/>
  <c r="R3425" i="9"/>
  <c r="S3425" i="9"/>
  <c r="T3425" i="9"/>
  <c r="U3425" i="9"/>
  <c r="V3425" i="9"/>
  <c r="W3425" i="9"/>
  <c r="X3425" i="9"/>
  <c r="M3426" i="9"/>
  <c r="N3426" i="9"/>
  <c r="O3426" i="9"/>
  <c r="P3426" i="9"/>
  <c r="Q3426" i="9"/>
  <c r="R3426" i="9"/>
  <c r="S3426" i="9"/>
  <c r="T3426" i="9"/>
  <c r="U3426" i="9"/>
  <c r="V3426" i="9"/>
  <c r="W3426" i="9"/>
  <c r="X3426" i="9"/>
  <c r="M3427" i="9"/>
  <c r="N3427" i="9"/>
  <c r="O3427" i="9"/>
  <c r="P3427" i="9"/>
  <c r="Q3427" i="9"/>
  <c r="R3427" i="9"/>
  <c r="S3427" i="9"/>
  <c r="T3427" i="9"/>
  <c r="U3427" i="9"/>
  <c r="V3427" i="9"/>
  <c r="W3427" i="9"/>
  <c r="X3427" i="9"/>
  <c r="M3428" i="9"/>
  <c r="N3428" i="9"/>
  <c r="O3428" i="9"/>
  <c r="P3428" i="9"/>
  <c r="Q3428" i="9"/>
  <c r="R3428" i="9"/>
  <c r="S3428" i="9"/>
  <c r="T3428" i="9"/>
  <c r="U3428" i="9"/>
  <c r="V3428" i="9"/>
  <c r="W3428" i="9"/>
  <c r="X3428" i="9"/>
  <c r="M3429" i="9"/>
  <c r="N3429" i="9"/>
  <c r="O3429" i="9"/>
  <c r="P3429" i="9"/>
  <c r="Q3429" i="9"/>
  <c r="R3429" i="9"/>
  <c r="S3429" i="9"/>
  <c r="T3429" i="9"/>
  <c r="U3429" i="9"/>
  <c r="V3429" i="9"/>
  <c r="W3429" i="9"/>
  <c r="X3429" i="9"/>
  <c r="M3430" i="9"/>
  <c r="N3430" i="9"/>
  <c r="O3430" i="9"/>
  <c r="P3430" i="9"/>
  <c r="Q3430" i="9"/>
  <c r="R3430" i="9"/>
  <c r="S3430" i="9"/>
  <c r="T3430" i="9"/>
  <c r="U3430" i="9"/>
  <c r="V3430" i="9"/>
  <c r="W3430" i="9"/>
  <c r="X3430" i="9"/>
  <c r="M3431" i="9"/>
  <c r="N3431" i="9"/>
  <c r="O3431" i="9"/>
  <c r="P3431" i="9"/>
  <c r="Q3431" i="9"/>
  <c r="R3431" i="9"/>
  <c r="S3431" i="9"/>
  <c r="T3431" i="9"/>
  <c r="U3431" i="9"/>
  <c r="V3431" i="9"/>
  <c r="W3431" i="9"/>
  <c r="X3431" i="9"/>
  <c r="M3432" i="9"/>
  <c r="N3432" i="9"/>
  <c r="O3432" i="9"/>
  <c r="P3432" i="9"/>
  <c r="Q3432" i="9"/>
  <c r="R3432" i="9"/>
  <c r="S3432" i="9"/>
  <c r="T3432" i="9"/>
  <c r="U3432" i="9"/>
  <c r="V3432" i="9"/>
  <c r="W3432" i="9"/>
  <c r="X3432" i="9"/>
  <c r="M3433" i="9"/>
  <c r="N3433" i="9"/>
  <c r="O3433" i="9"/>
  <c r="P3433" i="9"/>
  <c r="Q3433" i="9"/>
  <c r="R3433" i="9"/>
  <c r="S3433" i="9"/>
  <c r="T3433" i="9"/>
  <c r="U3433" i="9"/>
  <c r="V3433" i="9"/>
  <c r="W3433" i="9"/>
  <c r="X3433" i="9"/>
  <c r="M3434" i="9"/>
  <c r="N3434" i="9"/>
  <c r="O3434" i="9"/>
  <c r="P3434" i="9"/>
  <c r="Q3434" i="9"/>
  <c r="R3434" i="9"/>
  <c r="S3434" i="9"/>
  <c r="T3434" i="9"/>
  <c r="U3434" i="9"/>
  <c r="V3434" i="9"/>
  <c r="W3434" i="9"/>
  <c r="X3434" i="9"/>
  <c r="M3435" i="9"/>
  <c r="N3435" i="9"/>
  <c r="O3435" i="9"/>
  <c r="P3435" i="9"/>
  <c r="Q3435" i="9"/>
  <c r="R3435" i="9"/>
  <c r="S3435" i="9"/>
  <c r="T3435" i="9"/>
  <c r="U3435" i="9"/>
  <c r="V3435" i="9"/>
  <c r="W3435" i="9"/>
  <c r="X3435" i="9"/>
  <c r="M3436" i="9"/>
  <c r="N3436" i="9"/>
  <c r="O3436" i="9"/>
  <c r="P3436" i="9"/>
  <c r="Q3436" i="9"/>
  <c r="R3436" i="9"/>
  <c r="S3436" i="9"/>
  <c r="T3436" i="9"/>
  <c r="U3436" i="9"/>
  <c r="V3436" i="9"/>
  <c r="W3436" i="9"/>
  <c r="X3436" i="9"/>
  <c r="M3437" i="9"/>
  <c r="N3437" i="9"/>
  <c r="O3437" i="9"/>
  <c r="P3437" i="9"/>
  <c r="Q3437" i="9"/>
  <c r="R3437" i="9"/>
  <c r="S3437" i="9"/>
  <c r="T3437" i="9"/>
  <c r="U3437" i="9"/>
  <c r="V3437" i="9"/>
  <c r="W3437" i="9"/>
  <c r="X3437" i="9"/>
  <c r="M3438" i="9"/>
  <c r="N3438" i="9"/>
  <c r="O3438" i="9"/>
  <c r="P3438" i="9"/>
  <c r="Q3438" i="9"/>
  <c r="R3438" i="9"/>
  <c r="S3438" i="9"/>
  <c r="T3438" i="9"/>
  <c r="U3438" i="9"/>
  <c r="V3438" i="9"/>
  <c r="W3438" i="9"/>
  <c r="X3438" i="9"/>
  <c r="M3439" i="9"/>
  <c r="N3439" i="9"/>
  <c r="O3439" i="9"/>
  <c r="P3439" i="9"/>
  <c r="Q3439" i="9"/>
  <c r="R3439" i="9"/>
  <c r="S3439" i="9"/>
  <c r="T3439" i="9"/>
  <c r="U3439" i="9"/>
  <c r="V3439" i="9"/>
  <c r="W3439" i="9"/>
  <c r="X3439" i="9"/>
  <c r="M3440" i="9"/>
  <c r="N3440" i="9"/>
  <c r="O3440" i="9"/>
  <c r="P3440" i="9"/>
  <c r="Q3440" i="9"/>
  <c r="R3440" i="9"/>
  <c r="S3440" i="9"/>
  <c r="T3440" i="9"/>
  <c r="U3440" i="9"/>
  <c r="V3440" i="9"/>
  <c r="W3440" i="9"/>
  <c r="X3440" i="9"/>
  <c r="M3441" i="9"/>
  <c r="N3441" i="9"/>
  <c r="O3441" i="9"/>
  <c r="P3441" i="9"/>
  <c r="Q3441" i="9"/>
  <c r="R3441" i="9"/>
  <c r="S3441" i="9"/>
  <c r="T3441" i="9"/>
  <c r="U3441" i="9"/>
  <c r="V3441" i="9"/>
  <c r="W3441" i="9"/>
  <c r="X3441" i="9"/>
  <c r="M3442" i="9"/>
  <c r="N3442" i="9"/>
  <c r="O3442" i="9"/>
  <c r="P3442" i="9"/>
  <c r="Q3442" i="9"/>
  <c r="R3442" i="9"/>
  <c r="S3442" i="9"/>
  <c r="T3442" i="9"/>
  <c r="U3442" i="9"/>
  <c r="V3442" i="9"/>
  <c r="W3442" i="9"/>
  <c r="X3442" i="9"/>
  <c r="M3443" i="9"/>
  <c r="N3443" i="9"/>
  <c r="O3443" i="9"/>
  <c r="P3443" i="9"/>
  <c r="Q3443" i="9"/>
  <c r="R3443" i="9"/>
  <c r="S3443" i="9"/>
  <c r="T3443" i="9"/>
  <c r="U3443" i="9"/>
  <c r="V3443" i="9"/>
  <c r="W3443" i="9"/>
  <c r="X3443" i="9"/>
  <c r="M3444" i="9"/>
  <c r="N3444" i="9"/>
  <c r="O3444" i="9"/>
  <c r="P3444" i="9"/>
  <c r="Q3444" i="9"/>
  <c r="R3444" i="9"/>
  <c r="S3444" i="9"/>
  <c r="T3444" i="9"/>
  <c r="U3444" i="9"/>
  <c r="V3444" i="9"/>
  <c r="W3444" i="9"/>
  <c r="X3444" i="9"/>
  <c r="M3445" i="9"/>
  <c r="N3445" i="9"/>
  <c r="O3445" i="9"/>
  <c r="P3445" i="9"/>
  <c r="Q3445" i="9"/>
  <c r="R3445" i="9"/>
  <c r="S3445" i="9"/>
  <c r="T3445" i="9"/>
  <c r="U3445" i="9"/>
  <c r="V3445" i="9"/>
  <c r="W3445" i="9"/>
  <c r="X3445" i="9"/>
  <c r="M3446" i="9"/>
  <c r="N3446" i="9"/>
  <c r="O3446" i="9"/>
  <c r="P3446" i="9"/>
  <c r="Q3446" i="9"/>
  <c r="R3446" i="9"/>
  <c r="S3446" i="9"/>
  <c r="T3446" i="9"/>
  <c r="U3446" i="9"/>
  <c r="V3446" i="9"/>
  <c r="W3446" i="9"/>
  <c r="X3446" i="9"/>
  <c r="M3447" i="9"/>
  <c r="N3447" i="9"/>
  <c r="O3447" i="9"/>
  <c r="P3447" i="9"/>
  <c r="Q3447" i="9"/>
  <c r="R3447" i="9"/>
  <c r="S3447" i="9"/>
  <c r="T3447" i="9"/>
  <c r="U3447" i="9"/>
  <c r="V3447" i="9"/>
  <c r="W3447" i="9"/>
  <c r="X3447" i="9"/>
  <c r="M3448" i="9"/>
  <c r="N3448" i="9"/>
  <c r="O3448" i="9"/>
  <c r="P3448" i="9"/>
  <c r="Q3448" i="9"/>
  <c r="R3448" i="9"/>
  <c r="S3448" i="9"/>
  <c r="T3448" i="9"/>
  <c r="U3448" i="9"/>
  <c r="V3448" i="9"/>
  <c r="W3448" i="9"/>
  <c r="X3448" i="9"/>
  <c r="M3449" i="9"/>
  <c r="N3449" i="9"/>
  <c r="O3449" i="9"/>
  <c r="P3449" i="9"/>
  <c r="Q3449" i="9"/>
  <c r="R3449" i="9"/>
  <c r="S3449" i="9"/>
  <c r="T3449" i="9"/>
  <c r="U3449" i="9"/>
  <c r="V3449" i="9"/>
  <c r="W3449" i="9"/>
  <c r="X3449" i="9"/>
  <c r="M3450" i="9"/>
  <c r="N3450" i="9"/>
  <c r="O3450" i="9"/>
  <c r="P3450" i="9"/>
  <c r="Q3450" i="9"/>
  <c r="R3450" i="9"/>
  <c r="S3450" i="9"/>
  <c r="T3450" i="9"/>
  <c r="U3450" i="9"/>
  <c r="V3450" i="9"/>
  <c r="W3450" i="9"/>
  <c r="X3450" i="9"/>
  <c r="M3451" i="9"/>
  <c r="N3451" i="9"/>
  <c r="O3451" i="9"/>
  <c r="P3451" i="9"/>
  <c r="Q3451" i="9"/>
  <c r="R3451" i="9"/>
  <c r="S3451" i="9"/>
  <c r="T3451" i="9"/>
  <c r="U3451" i="9"/>
  <c r="V3451" i="9"/>
  <c r="W3451" i="9"/>
  <c r="X3451" i="9"/>
  <c r="M3452" i="9"/>
  <c r="N3452" i="9"/>
  <c r="O3452" i="9"/>
  <c r="P3452" i="9"/>
  <c r="Q3452" i="9"/>
  <c r="R3452" i="9"/>
  <c r="S3452" i="9"/>
  <c r="T3452" i="9"/>
  <c r="U3452" i="9"/>
  <c r="V3452" i="9"/>
  <c r="W3452" i="9"/>
  <c r="X3452" i="9"/>
  <c r="M3453" i="9"/>
  <c r="N3453" i="9"/>
  <c r="O3453" i="9"/>
  <c r="P3453" i="9"/>
  <c r="Q3453" i="9"/>
  <c r="R3453" i="9"/>
  <c r="S3453" i="9"/>
  <c r="T3453" i="9"/>
  <c r="U3453" i="9"/>
  <c r="V3453" i="9"/>
  <c r="W3453" i="9"/>
  <c r="X3453" i="9"/>
  <c r="M3454" i="9"/>
  <c r="N3454" i="9"/>
  <c r="O3454" i="9"/>
  <c r="P3454" i="9"/>
  <c r="Q3454" i="9"/>
  <c r="R3454" i="9"/>
  <c r="S3454" i="9"/>
  <c r="T3454" i="9"/>
  <c r="U3454" i="9"/>
  <c r="V3454" i="9"/>
  <c r="W3454" i="9"/>
  <c r="X3454" i="9"/>
  <c r="M3455" i="9"/>
  <c r="N3455" i="9"/>
  <c r="O3455" i="9"/>
  <c r="P3455" i="9"/>
  <c r="Q3455" i="9"/>
  <c r="R3455" i="9"/>
  <c r="S3455" i="9"/>
  <c r="T3455" i="9"/>
  <c r="U3455" i="9"/>
  <c r="V3455" i="9"/>
  <c r="W3455" i="9"/>
  <c r="X3455" i="9"/>
  <c r="M3456" i="9"/>
  <c r="N3456" i="9"/>
  <c r="O3456" i="9"/>
  <c r="P3456" i="9"/>
  <c r="Q3456" i="9"/>
  <c r="R3456" i="9"/>
  <c r="S3456" i="9"/>
  <c r="T3456" i="9"/>
  <c r="U3456" i="9"/>
  <c r="V3456" i="9"/>
  <c r="W3456" i="9"/>
  <c r="X3456" i="9"/>
  <c r="M3457" i="9"/>
  <c r="N3457" i="9"/>
  <c r="O3457" i="9"/>
  <c r="P3457" i="9"/>
  <c r="Q3457" i="9"/>
  <c r="R3457" i="9"/>
  <c r="S3457" i="9"/>
  <c r="T3457" i="9"/>
  <c r="U3457" i="9"/>
  <c r="V3457" i="9"/>
  <c r="W3457" i="9"/>
  <c r="X3457" i="9"/>
  <c r="M3458" i="9"/>
  <c r="N3458" i="9"/>
  <c r="O3458" i="9"/>
  <c r="P3458" i="9"/>
  <c r="Q3458" i="9"/>
  <c r="R3458" i="9"/>
  <c r="S3458" i="9"/>
  <c r="T3458" i="9"/>
  <c r="U3458" i="9"/>
  <c r="V3458" i="9"/>
  <c r="W3458" i="9"/>
  <c r="X3458" i="9"/>
  <c r="M3459" i="9"/>
  <c r="N3459" i="9"/>
  <c r="O3459" i="9"/>
  <c r="P3459" i="9"/>
  <c r="Q3459" i="9"/>
  <c r="R3459" i="9"/>
  <c r="S3459" i="9"/>
  <c r="T3459" i="9"/>
  <c r="U3459" i="9"/>
  <c r="V3459" i="9"/>
  <c r="W3459" i="9"/>
  <c r="X3459" i="9"/>
  <c r="M3460" i="9"/>
  <c r="N3460" i="9"/>
  <c r="O3460" i="9"/>
  <c r="P3460" i="9"/>
  <c r="Q3460" i="9"/>
  <c r="R3460" i="9"/>
  <c r="S3460" i="9"/>
  <c r="T3460" i="9"/>
  <c r="U3460" i="9"/>
  <c r="V3460" i="9"/>
  <c r="W3460" i="9"/>
  <c r="X3460" i="9"/>
  <c r="M3461" i="9"/>
  <c r="N3461" i="9"/>
  <c r="O3461" i="9"/>
  <c r="P3461" i="9"/>
  <c r="Q3461" i="9"/>
  <c r="R3461" i="9"/>
  <c r="S3461" i="9"/>
  <c r="T3461" i="9"/>
  <c r="U3461" i="9"/>
  <c r="V3461" i="9"/>
  <c r="W3461" i="9"/>
  <c r="X3461" i="9"/>
  <c r="M3462" i="9"/>
  <c r="N3462" i="9"/>
  <c r="O3462" i="9"/>
  <c r="P3462" i="9"/>
  <c r="Q3462" i="9"/>
  <c r="R3462" i="9"/>
  <c r="S3462" i="9"/>
  <c r="T3462" i="9"/>
  <c r="U3462" i="9"/>
  <c r="V3462" i="9"/>
  <c r="W3462" i="9"/>
  <c r="X3462" i="9"/>
  <c r="M3463" i="9"/>
  <c r="N3463" i="9"/>
  <c r="O3463" i="9"/>
  <c r="P3463" i="9"/>
  <c r="Q3463" i="9"/>
  <c r="R3463" i="9"/>
  <c r="S3463" i="9"/>
  <c r="T3463" i="9"/>
  <c r="U3463" i="9"/>
  <c r="V3463" i="9"/>
  <c r="W3463" i="9"/>
  <c r="X3463" i="9"/>
  <c r="M3464" i="9"/>
  <c r="N3464" i="9"/>
  <c r="O3464" i="9"/>
  <c r="P3464" i="9"/>
  <c r="Q3464" i="9"/>
  <c r="R3464" i="9"/>
  <c r="S3464" i="9"/>
  <c r="T3464" i="9"/>
  <c r="U3464" i="9"/>
  <c r="V3464" i="9"/>
  <c r="W3464" i="9"/>
  <c r="X3464" i="9"/>
  <c r="M3465" i="9"/>
  <c r="N3465" i="9"/>
  <c r="O3465" i="9"/>
  <c r="P3465" i="9"/>
  <c r="Q3465" i="9"/>
  <c r="R3465" i="9"/>
  <c r="S3465" i="9"/>
  <c r="T3465" i="9"/>
  <c r="U3465" i="9"/>
  <c r="V3465" i="9"/>
  <c r="W3465" i="9"/>
  <c r="X3465" i="9"/>
  <c r="M3466" i="9"/>
  <c r="N3466" i="9"/>
  <c r="O3466" i="9"/>
  <c r="P3466" i="9"/>
  <c r="Q3466" i="9"/>
  <c r="R3466" i="9"/>
  <c r="S3466" i="9"/>
  <c r="T3466" i="9"/>
  <c r="U3466" i="9"/>
  <c r="V3466" i="9"/>
  <c r="W3466" i="9"/>
  <c r="X3466" i="9"/>
  <c r="M3467" i="9"/>
  <c r="N3467" i="9"/>
  <c r="O3467" i="9"/>
  <c r="P3467" i="9"/>
  <c r="Q3467" i="9"/>
  <c r="R3467" i="9"/>
  <c r="S3467" i="9"/>
  <c r="T3467" i="9"/>
  <c r="U3467" i="9"/>
  <c r="V3467" i="9"/>
  <c r="W3467" i="9"/>
  <c r="X3467" i="9"/>
  <c r="M3468" i="9"/>
  <c r="N3468" i="9"/>
  <c r="O3468" i="9"/>
  <c r="P3468" i="9"/>
  <c r="Q3468" i="9"/>
  <c r="R3468" i="9"/>
  <c r="S3468" i="9"/>
  <c r="T3468" i="9"/>
  <c r="U3468" i="9"/>
  <c r="V3468" i="9"/>
  <c r="W3468" i="9"/>
  <c r="X3468" i="9"/>
  <c r="M3469" i="9"/>
  <c r="N3469" i="9"/>
  <c r="O3469" i="9"/>
  <c r="P3469" i="9"/>
  <c r="Q3469" i="9"/>
  <c r="R3469" i="9"/>
  <c r="S3469" i="9"/>
  <c r="T3469" i="9"/>
  <c r="U3469" i="9"/>
  <c r="V3469" i="9"/>
  <c r="W3469" i="9"/>
  <c r="X3469" i="9"/>
  <c r="M3470" i="9"/>
  <c r="N3470" i="9"/>
  <c r="O3470" i="9"/>
  <c r="P3470" i="9"/>
  <c r="Q3470" i="9"/>
  <c r="R3470" i="9"/>
  <c r="S3470" i="9"/>
  <c r="T3470" i="9"/>
  <c r="U3470" i="9"/>
  <c r="V3470" i="9"/>
  <c r="W3470" i="9"/>
  <c r="X3470" i="9"/>
  <c r="M3471" i="9"/>
  <c r="N3471" i="9"/>
  <c r="O3471" i="9"/>
  <c r="P3471" i="9"/>
  <c r="Q3471" i="9"/>
  <c r="R3471" i="9"/>
  <c r="S3471" i="9"/>
  <c r="T3471" i="9"/>
  <c r="U3471" i="9"/>
  <c r="V3471" i="9"/>
  <c r="W3471" i="9"/>
  <c r="X3471" i="9"/>
  <c r="M3472" i="9"/>
  <c r="N3472" i="9"/>
  <c r="O3472" i="9"/>
  <c r="P3472" i="9"/>
  <c r="Q3472" i="9"/>
  <c r="R3472" i="9"/>
  <c r="S3472" i="9"/>
  <c r="T3472" i="9"/>
  <c r="U3472" i="9"/>
  <c r="V3472" i="9"/>
  <c r="W3472" i="9"/>
  <c r="X3472" i="9"/>
  <c r="M3473" i="9"/>
  <c r="N3473" i="9"/>
  <c r="O3473" i="9"/>
  <c r="P3473" i="9"/>
  <c r="Q3473" i="9"/>
  <c r="R3473" i="9"/>
  <c r="S3473" i="9"/>
  <c r="T3473" i="9"/>
  <c r="U3473" i="9"/>
  <c r="V3473" i="9"/>
  <c r="W3473" i="9"/>
  <c r="X3473" i="9"/>
  <c r="M3474" i="9"/>
  <c r="N3474" i="9"/>
  <c r="O3474" i="9"/>
  <c r="P3474" i="9"/>
  <c r="Q3474" i="9"/>
  <c r="R3474" i="9"/>
  <c r="S3474" i="9"/>
  <c r="T3474" i="9"/>
  <c r="U3474" i="9"/>
  <c r="V3474" i="9"/>
  <c r="W3474" i="9"/>
  <c r="X3474" i="9"/>
  <c r="M3475" i="9"/>
  <c r="N3475" i="9"/>
  <c r="O3475" i="9"/>
  <c r="P3475" i="9"/>
  <c r="Q3475" i="9"/>
  <c r="R3475" i="9"/>
  <c r="S3475" i="9"/>
  <c r="T3475" i="9"/>
  <c r="U3475" i="9"/>
  <c r="V3475" i="9"/>
  <c r="W3475" i="9"/>
  <c r="X3475" i="9"/>
  <c r="M3476" i="9"/>
  <c r="N3476" i="9"/>
  <c r="O3476" i="9"/>
  <c r="P3476" i="9"/>
  <c r="Q3476" i="9"/>
  <c r="R3476" i="9"/>
  <c r="S3476" i="9"/>
  <c r="T3476" i="9"/>
  <c r="U3476" i="9"/>
  <c r="V3476" i="9"/>
  <c r="W3476" i="9"/>
  <c r="X3476" i="9"/>
  <c r="M3477" i="9"/>
  <c r="N3477" i="9"/>
  <c r="O3477" i="9"/>
  <c r="P3477" i="9"/>
  <c r="Q3477" i="9"/>
  <c r="R3477" i="9"/>
  <c r="S3477" i="9"/>
  <c r="T3477" i="9"/>
  <c r="U3477" i="9"/>
  <c r="V3477" i="9"/>
  <c r="W3477" i="9"/>
  <c r="X3477" i="9"/>
  <c r="M3478" i="9"/>
  <c r="N3478" i="9"/>
  <c r="O3478" i="9"/>
  <c r="P3478" i="9"/>
  <c r="Q3478" i="9"/>
  <c r="R3478" i="9"/>
  <c r="S3478" i="9"/>
  <c r="T3478" i="9"/>
  <c r="U3478" i="9"/>
  <c r="V3478" i="9"/>
  <c r="W3478" i="9"/>
  <c r="X3478" i="9"/>
  <c r="M3479" i="9"/>
  <c r="N3479" i="9"/>
  <c r="O3479" i="9"/>
  <c r="P3479" i="9"/>
  <c r="Q3479" i="9"/>
  <c r="R3479" i="9"/>
  <c r="S3479" i="9"/>
  <c r="T3479" i="9"/>
  <c r="U3479" i="9"/>
  <c r="V3479" i="9"/>
  <c r="W3479" i="9"/>
  <c r="X3479" i="9"/>
  <c r="M3480" i="9"/>
  <c r="N3480" i="9"/>
  <c r="O3480" i="9"/>
  <c r="P3480" i="9"/>
  <c r="Q3480" i="9"/>
  <c r="R3480" i="9"/>
  <c r="S3480" i="9"/>
  <c r="T3480" i="9"/>
  <c r="U3480" i="9"/>
  <c r="V3480" i="9"/>
  <c r="W3480" i="9"/>
  <c r="X3480" i="9"/>
  <c r="M3481" i="9"/>
  <c r="N3481" i="9"/>
  <c r="O3481" i="9"/>
  <c r="P3481" i="9"/>
  <c r="Q3481" i="9"/>
  <c r="R3481" i="9"/>
  <c r="S3481" i="9"/>
  <c r="T3481" i="9"/>
  <c r="U3481" i="9"/>
  <c r="V3481" i="9"/>
  <c r="W3481" i="9"/>
  <c r="X3481" i="9"/>
  <c r="M3482" i="9"/>
  <c r="N3482" i="9"/>
  <c r="O3482" i="9"/>
  <c r="P3482" i="9"/>
  <c r="Q3482" i="9"/>
  <c r="R3482" i="9"/>
  <c r="S3482" i="9"/>
  <c r="T3482" i="9"/>
  <c r="U3482" i="9"/>
  <c r="V3482" i="9"/>
  <c r="W3482" i="9"/>
  <c r="X3482" i="9"/>
  <c r="M3483" i="9"/>
  <c r="N3483" i="9"/>
  <c r="O3483" i="9"/>
  <c r="P3483" i="9"/>
  <c r="Q3483" i="9"/>
  <c r="R3483" i="9"/>
  <c r="S3483" i="9"/>
  <c r="T3483" i="9"/>
  <c r="U3483" i="9"/>
  <c r="V3483" i="9"/>
  <c r="W3483" i="9"/>
  <c r="X3483" i="9"/>
  <c r="M3484" i="9"/>
  <c r="N3484" i="9"/>
  <c r="O3484" i="9"/>
  <c r="P3484" i="9"/>
  <c r="Q3484" i="9"/>
  <c r="R3484" i="9"/>
  <c r="S3484" i="9"/>
  <c r="T3484" i="9"/>
  <c r="U3484" i="9"/>
  <c r="V3484" i="9"/>
  <c r="W3484" i="9"/>
  <c r="X3484" i="9"/>
  <c r="M3485" i="9"/>
  <c r="N3485" i="9"/>
  <c r="O3485" i="9"/>
  <c r="P3485" i="9"/>
  <c r="Q3485" i="9"/>
  <c r="R3485" i="9"/>
  <c r="S3485" i="9"/>
  <c r="T3485" i="9"/>
  <c r="U3485" i="9"/>
  <c r="V3485" i="9"/>
  <c r="W3485" i="9"/>
  <c r="X3485" i="9"/>
  <c r="M3486" i="9"/>
  <c r="N3486" i="9"/>
  <c r="O3486" i="9"/>
  <c r="P3486" i="9"/>
  <c r="Q3486" i="9"/>
  <c r="R3486" i="9"/>
  <c r="S3486" i="9"/>
  <c r="T3486" i="9"/>
  <c r="U3486" i="9"/>
  <c r="V3486" i="9"/>
  <c r="W3486" i="9"/>
  <c r="X3486" i="9"/>
  <c r="M3487" i="9"/>
  <c r="N3487" i="9"/>
  <c r="O3487" i="9"/>
  <c r="P3487" i="9"/>
  <c r="Q3487" i="9"/>
  <c r="R3487" i="9"/>
  <c r="S3487" i="9"/>
  <c r="T3487" i="9"/>
  <c r="U3487" i="9"/>
  <c r="V3487" i="9"/>
  <c r="W3487" i="9"/>
  <c r="X3487" i="9"/>
  <c r="M3488" i="9"/>
  <c r="N3488" i="9"/>
  <c r="O3488" i="9"/>
  <c r="P3488" i="9"/>
  <c r="Q3488" i="9"/>
  <c r="R3488" i="9"/>
  <c r="S3488" i="9"/>
  <c r="T3488" i="9"/>
  <c r="U3488" i="9"/>
  <c r="V3488" i="9"/>
  <c r="W3488" i="9"/>
  <c r="X3488" i="9"/>
  <c r="M3489" i="9"/>
  <c r="N3489" i="9"/>
  <c r="O3489" i="9"/>
  <c r="P3489" i="9"/>
  <c r="Q3489" i="9"/>
  <c r="R3489" i="9"/>
  <c r="S3489" i="9"/>
  <c r="T3489" i="9"/>
  <c r="U3489" i="9"/>
  <c r="V3489" i="9"/>
  <c r="W3489" i="9"/>
  <c r="X3489" i="9"/>
  <c r="M3490" i="9"/>
  <c r="N3490" i="9"/>
  <c r="O3490" i="9"/>
  <c r="P3490" i="9"/>
  <c r="Q3490" i="9"/>
  <c r="R3490" i="9"/>
  <c r="S3490" i="9"/>
  <c r="T3490" i="9"/>
  <c r="U3490" i="9"/>
  <c r="V3490" i="9"/>
  <c r="W3490" i="9"/>
  <c r="X3490" i="9"/>
  <c r="M3491" i="9"/>
  <c r="N3491" i="9"/>
  <c r="O3491" i="9"/>
  <c r="P3491" i="9"/>
  <c r="Q3491" i="9"/>
  <c r="R3491" i="9"/>
  <c r="S3491" i="9"/>
  <c r="T3491" i="9"/>
  <c r="U3491" i="9"/>
  <c r="V3491" i="9"/>
  <c r="W3491" i="9"/>
  <c r="X3491" i="9"/>
  <c r="M3492" i="9"/>
  <c r="N3492" i="9"/>
  <c r="O3492" i="9"/>
  <c r="P3492" i="9"/>
  <c r="Q3492" i="9"/>
  <c r="R3492" i="9"/>
  <c r="S3492" i="9"/>
  <c r="T3492" i="9"/>
  <c r="U3492" i="9"/>
  <c r="V3492" i="9"/>
  <c r="W3492" i="9"/>
  <c r="X3492" i="9"/>
  <c r="M3493" i="9"/>
  <c r="N3493" i="9"/>
  <c r="O3493" i="9"/>
  <c r="P3493" i="9"/>
  <c r="Q3493" i="9"/>
  <c r="R3493" i="9"/>
  <c r="S3493" i="9"/>
  <c r="T3493" i="9"/>
  <c r="U3493" i="9"/>
  <c r="V3493" i="9"/>
  <c r="W3493" i="9"/>
  <c r="X3493" i="9"/>
  <c r="M3494" i="9"/>
  <c r="N3494" i="9"/>
  <c r="O3494" i="9"/>
  <c r="P3494" i="9"/>
  <c r="Q3494" i="9"/>
  <c r="R3494" i="9"/>
  <c r="S3494" i="9"/>
  <c r="T3494" i="9"/>
  <c r="U3494" i="9"/>
  <c r="V3494" i="9"/>
  <c r="W3494" i="9"/>
  <c r="X3494" i="9"/>
  <c r="M3495" i="9"/>
  <c r="N3495" i="9"/>
  <c r="O3495" i="9"/>
  <c r="P3495" i="9"/>
  <c r="Q3495" i="9"/>
  <c r="R3495" i="9"/>
  <c r="S3495" i="9"/>
  <c r="T3495" i="9"/>
  <c r="U3495" i="9"/>
  <c r="V3495" i="9"/>
  <c r="W3495" i="9"/>
  <c r="X3495" i="9"/>
  <c r="M3496" i="9"/>
  <c r="N3496" i="9"/>
  <c r="O3496" i="9"/>
  <c r="P3496" i="9"/>
  <c r="Q3496" i="9"/>
  <c r="R3496" i="9"/>
  <c r="S3496" i="9"/>
  <c r="T3496" i="9"/>
  <c r="U3496" i="9"/>
  <c r="V3496" i="9"/>
  <c r="W3496" i="9"/>
  <c r="X3496" i="9"/>
  <c r="M3497" i="9"/>
  <c r="N3497" i="9"/>
  <c r="O3497" i="9"/>
  <c r="P3497" i="9"/>
  <c r="Q3497" i="9"/>
  <c r="R3497" i="9"/>
  <c r="S3497" i="9"/>
  <c r="T3497" i="9"/>
  <c r="U3497" i="9"/>
  <c r="V3497" i="9"/>
  <c r="W3497" i="9"/>
  <c r="X3497" i="9"/>
  <c r="M3498" i="9"/>
  <c r="N3498" i="9"/>
  <c r="O3498" i="9"/>
  <c r="P3498" i="9"/>
  <c r="Q3498" i="9"/>
  <c r="R3498" i="9"/>
  <c r="S3498" i="9"/>
  <c r="T3498" i="9"/>
  <c r="U3498" i="9"/>
  <c r="V3498" i="9"/>
  <c r="W3498" i="9"/>
  <c r="X3498" i="9"/>
  <c r="M3499" i="9"/>
  <c r="N3499" i="9"/>
  <c r="O3499" i="9"/>
  <c r="P3499" i="9"/>
  <c r="Q3499" i="9"/>
  <c r="R3499" i="9"/>
  <c r="S3499" i="9"/>
  <c r="T3499" i="9"/>
  <c r="U3499" i="9"/>
  <c r="V3499" i="9"/>
  <c r="W3499" i="9"/>
  <c r="X3499" i="9"/>
  <c r="M3500" i="9"/>
  <c r="N3500" i="9"/>
  <c r="O3500" i="9"/>
  <c r="P3500" i="9"/>
  <c r="Q3500" i="9"/>
  <c r="R3500" i="9"/>
  <c r="S3500" i="9"/>
  <c r="T3500" i="9"/>
  <c r="U3500" i="9"/>
  <c r="V3500" i="9"/>
  <c r="W3500" i="9"/>
  <c r="X3500" i="9"/>
  <c r="M3501" i="9"/>
  <c r="N3501" i="9"/>
  <c r="O3501" i="9"/>
  <c r="P3501" i="9"/>
  <c r="Q3501" i="9"/>
  <c r="R3501" i="9"/>
  <c r="S3501" i="9"/>
  <c r="T3501" i="9"/>
  <c r="U3501" i="9"/>
  <c r="V3501" i="9"/>
  <c r="W3501" i="9"/>
  <c r="X3501" i="9"/>
  <c r="M3502" i="9"/>
  <c r="N3502" i="9"/>
  <c r="O3502" i="9"/>
  <c r="P3502" i="9"/>
  <c r="Q3502" i="9"/>
  <c r="R3502" i="9"/>
  <c r="S3502" i="9"/>
  <c r="T3502" i="9"/>
  <c r="U3502" i="9"/>
  <c r="V3502" i="9"/>
  <c r="W3502" i="9"/>
  <c r="X3502" i="9"/>
  <c r="M3503" i="9"/>
  <c r="N3503" i="9"/>
  <c r="O3503" i="9"/>
  <c r="P3503" i="9"/>
  <c r="Q3503" i="9"/>
  <c r="R3503" i="9"/>
  <c r="S3503" i="9"/>
  <c r="T3503" i="9"/>
  <c r="U3503" i="9"/>
  <c r="V3503" i="9"/>
  <c r="W3503" i="9"/>
  <c r="X3503" i="9"/>
  <c r="M3504" i="9"/>
  <c r="N3504" i="9"/>
  <c r="O3504" i="9"/>
  <c r="P3504" i="9"/>
  <c r="Q3504" i="9"/>
  <c r="R3504" i="9"/>
  <c r="S3504" i="9"/>
  <c r="T3504" i="9"/>
  <c r="U3504" i="9"/>
  <c r="V3504" i="9"/>
  <c r="W3504" i="9"/>
  <c r="X3504" i="9"/>
  <c r="M3505" i="9"/>
  <c r="N3505" i="9"/>
  <c r="O3505" i="9"/>
  <c r="P3505" i="9"/>
  <c r="Q3505" i="9"/>
  <c r="R3505" i="9"/>
  <c r="S3505" i="9"/>
  <c r="T3505" i="9"/>
  <c r="U3505" i="9"/>
  <c r="V3505" i="9"/>
  <c r="W3505" i="9"/>
  <c r="X3505" i="9"/>
  <c r="M3506" i="9"/>
  <c r="N3506" i="9"/>
  <c r="O3506" i="9"/>
  <c r="P3506" i="9"/>
  <c r="Q3506" i="9"/>
  <c r="R3506" i="9"/>
  <c r="S3506" i="9"/>
  <c r="T3506" i="9"/>
  <c r="U3506" i="9"/>
  <c r="V3506" i="9"/>
  <c r="W3506" i="9"/>
  <c r="X3506" i="9"/>
  <c r="M3507" i="9"/>
  <c r="N3507" i="9"/>
  <c r="O3507" i="9"/>
  <c r="P3507" i="9"/>
  <c r="Q3507" i="9"/>
  <c r="R3507" i="9"/>
  <c r="S3507" i="9"/>
  <c r="T3507" i="9"/>
  <c r="U3507" i="9"/>
  <c r="V3507" i="9"/>
  <c r="W3507" i="9"/>
  <c r="X3507" i="9"/>
  <c r="M3508" i="9"/>
  <c r="N3508" i="9"/>
  <c r="O3508" i="9"/>
  <c r="P3508" i="9"/>
  <c r="Q3508" i="9"/>
  <c r="R3508" i="9"/>
  <c r="S3508" i="9"/>
  <c r="T3508" i="9"/>
  <c r="U3508" i="9"/>
  <c r="V3508" i="9"/>
  <c r="W3508" i="9"/>
  <c r="X3508" i="9"/>
  <c r="M3509" i="9"/>
  <c r="N3509" i="9"/>
  <c r="O3509" i="9"/>
  <c r="P3509" i="9"/>
  <c r="Q3509" i="9"/>
  <c r="R3509" i="9"/>
  <c r="S3509" i="9"/>
  <c r="T3509" i="9"/>
  <c r="U3509" i="9"/>
  <c r="V3509" i="9"/>
  <c r="W3509" i="9"/>
  <c r="X3509" i="9"/>
  <c r="M3510" i="9"/>
  <c r="N3510" i="9"/>
  <c r="O3510" i="9"/>
  <c r="P3510" i="9"/>
  <c r="Q3510" i="9"/>
  <c r="R3510" i="9"/>
  <c r="S3510" i="9"/>
  <c r="T3510" i="9"/>
  <c r="U3510" i="9"/>
  <c r="V3510" i="9"/>
  <c r="W3510" i="9"/>
  <c r="X3510" i="9"/>
  <c r="M3511" i="9"/>
  <c r="N3511" i="9"/>
  <c r="O3511" i="9"/>
  <c r="P3511" i="9"/>
  <c r="Q3511" i="9"/>
  <c r="R3511" i="9"/>
  <c r="S3511" i="9"/>
  <c r="T3511" i="9"/>
  <c r="U3511" i="9"/>
  <c r="V3511" i="9"/>
  <c r="W3511" i="9"/>
  <c r="X3511" i="9"/>
  <c r="M3512" i="9"/>
  <c r="N3512" i="9"/>
  <c r="O3512" i="9"/>
  <c r="P3512" i="9"/>
  <c r="Q3512" i="9"/>
  <c r="R3512" i="9"/>
  <c r="S3512" i="9"/>
  <c r="T3512" i="9"/>
  <c r="U3512" i="9"/>
  <c r="V3512" i="9"/>
  <c r="W3512" i="9"/>
  <c r="X3512" i="9"/>
  <c r="M3513" i="9"/>
  <c r="N3513" i="9"/>
  <c r="O3513" i="9"/>
  <c r="P3513" i="9"/>
  <c r="Q3513" i="9"/>
  <c r="R3513" i="9"/>
  <c r="S3513" i="9"/>
  <c r="T3513" i="9"/>
  <c r="U3513" i="9"/>
  <c r="V3513" i="9"/>
  <c r="W3513" i="9"/>
  <c r="X3513" i="9"/>
  <c r="M3514" i="9"/>
  <c r="N3514" i="9"/>
  <c r="O3514" i="9"/>
  <c r="P3514" i="9"/>
  <c r="Q3514" i="9"/>
  <c r="R3514" i="9"/>
  <c r="S3514" i="9"/>
  <c r="T3514" i="9"/>
  <c r="U3514" i="9"/>
  <c r="V3514" i="9"/>
  <c r="W3514" i="9"/>
  <c r="X3514" i="9"/>
  <c r="M3515" i="9"/>
  <c r="N3515" i="9"/>
  <c r="O3515" i="9"/>
  <c r="P3515" i="9"/>
  <c r="Q3515" i="9"/>
  <c r="R3515" i="9"/>
  <c r="S3515" i="9"/>
  <c r="T3515" i="9"/>
  <c r="U3515" i="9"/>
  <c r="V3515" i="9"/>
  <c r="W3515" i="9"/>
  <c r="X3515" i="9"/>
  <c r="M3516" i="9"/>
  <c r="N3516" i="9"/>
  <c r="O3516" i="9"/>
  <c r="P3516" i="9"/>
  <c r="Q3516" i="9"/>
  <c r="R3516" i="9"/>
  <c r="S3516" i="9"/>
  <c r="T3516" i="9"/>
  <c r="U3516" i="9"/>
  <c r="V3516" i="9"/>
  <c r="W3516" i="9"/>
  <c r="X3516" i="9"/>
  <c r="M3517" i="9"/>
  <c r="N3517" i="9"/>
  <c r="O3517" i="9"/>
  <c r="P3517" i="9"/>
  <c r="Q3517" i="9"/>
  <c r="R3517" i="9"/>
  <c r="S3517" i="9"/>
  <c r="T3517" i="9"/>
  <c r="U3517" i="9"/>
  <c r="V3517" i="9"/>
  <c r="W3517" i="9"/>
  <c r="X3517" i="9"/>
  <c r="M3518" i="9"/>
  <c r="N3518" i="9"/>
  <c r="O3518" i="9"/>
  <c r="P3518" i="9"/>
  <c r="Q3518" i="9"/>
  <c r="R3518" i="9"/>
  <c r="S3518" i="9"/>
  <c r="T3518" i="9"/>
  <c r="U3518" i="9"/>
  <c r="V3518" i="9"/>
  <c r="W3518" i="9"/>
  <c r="X3518" i="9"/>
  <c r="M3519" i="9"/>
  <c r="N3519" i="9"/>
  <c r="O3519" i="9"/>
  <c r="P3519" i="9"/>
  <c r="Q3519" i="9"/>
  <c r="R3519" i="9"/>
  <c r="S3519" i="9"/>
  <c r="T3519" i="9"/>
  <c r="U3519" i="9"/>
  <c r="V3519" i="9"/>
  <c r="W3519" i="9"/>
  <c r="X3519" i="9"/>
  <c r="M3520" i="9"/>
  <c r="N3520" i="9"/>
  <c r="O3520" i="9"/>
  <c r="P3520" i="9"/>
  <c r="Q3520" i="9"/>
  <c r="R3520" i="9"/>
  <c r="S3520" i="9"/>
  <c r="T3520" i="9"/>
  <c r="U3520" i="9"/>
  <c r="V3520" i="9"/>
  <c r="W3520" i="9"/>
  <c r="X3520" i="9"/>
  <c r="M3521" i="9"/>
  <c r="N3521" i="9"/>
  <c r="O3521" i="9"/>
  <c r="P3521" i="9"/>
  <c r="Q3521" i="9"/>
  <c r="R3521" i="9"/>
  <c r="S3521" i="9"/>
  <c r="T3521" i="9"/>
  <c r="U3521" i="9"/>
  <c r="V3521" i="9"/>
  <c r="W3521" i="9"/>
  <c r="X3521" i="9"/>
  <c r="M3522" i="9"/>
  <c r="N3522" i="9"/>
  <c r="O3522" i="9"/>
  <c r="P3522" i="9"/>
  <c r="Q3522" i="9"/>
  <c r="R3522" i="9"/>
  <c r="S3522" i="9"/>
  <c r="T3522" i="9"/>
  <c r="U3522" i="9"/>
  <c r="V3522" i="9"/>
  <c r="W3522" i="9"/>
  <c r="X3522" i="9"/>
  <c r="M3523" i="9"/>
  <c r="N3523" i="9"/>
  <c r="O3523" i="9"/>
  <c r="P3523" i="9"/>
  <c r="Q3523" i="9"/>
  <c r="R3523" i="9"/>
  <c r="S3523" i="9"/>
  <c r="T3523" i="9"/>
  <c r="U3523" i="9"/>
  <c r="V3523" i="9"/>
  <c r="W3523" i="9"/>
  <c r="X3523" i="9"/>
  <c r="M3524" i="9"/>
  <c r="N3524" i="9"/>
  <c r="O3524" i="9"/>
  <c r="P3524" i="9"/>
  <c r="Q3524" i="9"/>
  <c r="R3524" i="9"/>
  <c r="S3524" i="9"/>
  <c r="T3524" i="9"/>
  <c r="U3524" i="9"/>
  <c r="V3524" i="9"/>
  <c r="W3524" i="9"/>
  <c r="X3524" i="9"/>
  <c r="M3525" i="9"/>
  <c r="N3525" i="9"/>
  <c r="O3525" i="9"/>
  <c r="P3525" i="9"/>
  <c r="Q3525" i="9"/>
  <c r="R3525" i="9"/>
  <c r="S3525" i="9"/>
  <c r="T3525" i="9"/>
  <c r="U3525" i="9"/>
  <c r="V3525" i="9"/>
  <c r="W3525" i="9"/>
  <c r="X3525" i="9"/>
  <c r="M3526" i="9"/>
  <c r="N3526" i="9"/>
  <c r="O3526" i="9"/>
  <c r="P3526" i="9"/>
  <c r="Q3526" i="9"/>
  <c r="R3526" i="9"/>
  <c r="S3526" i="9"/>
  <c r="T3526" i="9"/>
  <c r="U3526" i="9"/>
  <c r="V3526" i="9"/>
  <c r="W3526" i="9"/>
  <c r="X3526" i="9"/>
  <c r="M3527" i="9"/>
  <c r="N3527" i="9"/>
  <c r="O3527" i="9"/>
  <c r="P3527" i="9"/>
  <c r="Q3527" i="9"/>
  <c r="R3527" i="9"/>
  <c r="S3527" i="9"/>
  <c r="T3527" i="9"/>
  <c r="U3527" i="9"/>
  <c r="V3527" i="9"/>
  <c r="W3527" i="9"/>
  <c r="X3527" i="9"/>
  <c r="M3528" i="9"/>
  <c r="N3528" i="9"/>
  <c r="O3528" i="9"/>
  <c r="P3528" i="9"/>
  <c r="Q3528" i="9"/>
  <c r="R3528" i="9"/>
  <c r="S3528" i="9"/>
  <c r="T3528" i="9"/>
  <c r="U3528" i="9"/>
  <c r="V3528" i="9"/>
  <c r="W3528" i="9"/>
  <c r="X3528" i="9"/>
  <c r="M3529" i="9"/>
  <c r="N3529" i="9"/>
  <c r="O3529" i="9"/>
  <c r="P3529" i="9"/>
  <c r="Q3529" i="9"/>
  <c r="R3529" i="9"/>
  <c r="S3529" i="9"/>
  <c r="T3529" i="9"/>
  <c r="U3529" i="9"/>
  <c r="V3529" i="9"/>
  <c r="W3529" i="9"/>
  <c r="X3529" i="9"/>
  <c r="M3530" i="9"/>
  <c r="N3530" i="9"/>
  <c r="O3530" i="9"/>
  <c r="P3530" i="9"/>
  <c r="Q3530" i="9"/>
  <c r="R3530" i="9"/>
  <c r="S3530" i="9"/>
  <c r="T3530" i="9"/>
  <c r="U3530" i="9"/>
  <c r="V3530" i="9"/>
  <c r="W3530" i="9"/>
  <c r="X3530" i="9"/>
  <c r="M3531" i="9"/>
  <c r="N3531" i="9"/>
  <c r="O3531" i="9"/>
  <c r="P3531" i="9"/>
  <c r="Q3531" i="9"/>
  <c r="R3531" i="9"/>
  <c r="S3531" i="9"/>
  <c r="T3531" i="9"/>
  <c r="U3531" i="9"/>
  <c r="V3531" i="9"/>
  <c r="W3531" i="9"/>
  <c r="X3531" i="9"/>
  <c r="M3532" i="9"/>
  <c r="N3532" i="9"/>
  <c r="O3532" i="9"/>
  <c r="P3532" i="9"/>
  <c r="Q3532" i="9"/>
  <c r="R3532" i="9"/>
  <c r="S3532" i="9"/>
  <c r="T3532" i="9"/>
  <c r="U3532" i="9"/>
  <c r="V3532" i="9"/>
  <c r="W3532" i="9"/>
  <c r="X3532" i="9"/>
  <c r="M3533" i="9"/>
  <c r="N3533" i="9"/>
  <c r="O3533" i="9"/>
  <c r="P3533" i="9"/>
  <c r="Q3533" i="9"/>
  <c r="R3533" i="9"/>
  <c r="S3533" i="9"/>
  <c r="T3533" i="9"/>
  <c r="U3533" i="9"/>
  <c r="V3533" i="9"/>
  <c r="W3533" i="9"/>
  <c r="X3533" i="9"/>
  <c r="M3534" i="9"/>
  <c r="N3534" i="9"/>
  <c r="O3534" i="9"/>
  <c r="P3534" i="9"/>
  <c r="Q3534" i="9"/>
  <c r="R3534" i="9"/>
  <c r="S3534" i="9"/>
  <c r="T3534" i="9"/>
  <c r="U3534" i="9"/>
  <c r="V3534" i="9"/>
  <c r="W3534" i="9"/>
  <c r="X3534" i="9"/>
  <c r="M3535" i="9"/>
  <c r="N3535" i="9"/>
  <c r="O3535" i="9"/>
  <c r="P3535" i="9"/>
  <c r="Q3535" i="9"/>
  <c r="R3535" i="9"/>
  <c r="S3535" i="9"/>
  <c r="T3535" i="9"/>
  <c r="U3535" i="9"/>
  <c r="V3535" i="9"/>
  <c r="W3535" i="9"/>
  <c r="X3535" i="9"/>
  <c r="M3536" i="9"/>
  <c r="N3536" i="9"/>
  <c r="O3536" i="9"/>
  <c r="P3536" i="9"/>
  <c r="R3536" i="9"/>
  <c r="T3536" i="9"/>
  <c r="U3536" i="9"/>
  <c r="V3536" i="9"/>
  <c r="W3536" i="9"/>
  <c r="X3536" i="9"/>
  <c r="M3537" i="9"/>
  <c r="N3537" i="9"/>
  <c r="O3537" i="9"/>
  <c r="P3537" i="9"/>
  <c r="R3537" i="9"/>
  <c r="T3537" i="9"/>
  <c r="U3537" i="9"/>
  <c r="V3537" i="9"/>
  <c r="W3537" i="9"/>
  <c r="X3537" i="9"/>
  <c r="M3538" i="9"/>
  <c r="N3538" i="9"/>
  <c r="O3538" i="9"/>
  <c r="P3538" i="9"/>
  <c r="R3538" i="9"/>
  <c r="T3538" i="9"/>
  <c r="U3538" i="9"/>
  <c r="V3538" i="9"/>
  <c r="W3538" i="9"/>
  <c r="X3538" i="9"/>
  <c r="M3539" i="9"/>
  <c r="N3539" i="9"/>
  <c r="O3539" i="9"/>
  <c r="P3539" i="9"/>
  <c r="R3539" i="9"/>
  <c r="T3539" i="9"/>
  <c r="U3539" i="9"/>
  <c r="V3539" i="9"/>
  <c r="W3539" i="9"/>
  <c r="X3539" i="9"/>
  <c r="M3540" i="9"/>
  <c r="N3540" i="9"/>
  <c r="O3540" i="9"/>
  <c r="P3540" i="9"/>
  <c r="R3540" i="9"/>
  <c r="T3540" i="9"/>
  <c r="U3540" i="9"/>
  <c r="V3540" i="9"/>
  <c r="W3540" i="9"/>
  <c r="X3540" i="9"/>
  <c r="M3541" i="9"/>
  <c r="N3541" i="9"/>
  <c r="O3541" i="9"/>
  <c r="P3541" i="9"/>
  <c r="R3541" i="9"/>
  <c r="T3541" i="9"/>
  <c r="U3541" i="9"/>
  <c r="V3541" i="9"/>
  <c r="W3541" i="9"/>
  <c r="X3541" i="9"/>
  <c r="M3542" i="9"/>
  <c r="N3542" i="9"/>
  <c r="O3542" i="9"/>
  <c r="P3542" i="9"/>
  <c r="R3542" i="9"/>
  <c r="T3542" i="9"/>
  <c r="U3542" i="9"/>
  <c r="V3542" i="9"/>
  <c r="W3542" i="9"/>
  <c r="X3542" i="9"/>
  <c r="M3543" i="9"/>
  <c r="N3543" i="9"/>
  <c r="O3543" i="9"/>
  <c r="P3543" i="9"/>
  <c r="R3543" i="9"/>
  <c r="T3543" i="9"/>
  <c r="U3543" i="9"/>
  <c r="V3543" i="9"/>
  <c r="W3543" i="9"/>
  <c r="X3543" i="9"/>
  <c r="M3544" i="9"/>
  <c r="N3544" i="9"/>
  <c r="O3544" i="9"/>
  <c r="P3544" i="9"/>
  <c r="R3544" i="9"/>
  <c r="T3544" i="9"/>
  <c r="U3544" i="9"/>
  <c r="V3544" i="9"/>
  <c r="W3544" i="9"/>
  <c r="X3544" i="9"/>
  <c r="M3545" i="9"/>
  <c r="N3545" i="9"/>
  <c r="O3545" i="9"/>
  <c r="P3545" i="9"/>
  <c r="R3545" i="9"/>
  <c r="T3545" i="9"/>
  <c r="U3545" i="9"/>
  <c r="V3545" i="9"/>
  <c r="W3545" i="9"/>
  <c r="X3545" i="9"/>
  <c r="M3546" i="9"/>
  <c r="N3546" i="9"/>
  <c r="O3546" i="9"/>
  <c r="P3546" i="9"/>
  <c r="R3546" i="9"/>
  <c r="T3546" i="9"/>
  <c r="U3546" i="9"/>
  <c r="V3546" i="9"/>
  <c r="W3546" i="9"/>
  <c r="X3546" i="9"/>
  <c r="M3547" i="9"/>
  <c r="N3547" i="9"/>
  <c r="O3547" i="9"/>
  <c r="P3547" i="9"/>
  <c r="R3547" i="9"/>
  <c r="T3547" i="9"/>
  <c r="U3547" i="9"/>
  <c r="V3547" i="9"/>
  <c r="W3547" i="9"/>
  <c r="X3547" i="9"/>
  <c r="M3548" i="9"/>
  <c r="N3548" i="9"/>
  <c r="O3548" i="9"/>
  <c r="P3548" i="9"/>
  <c r="Q3548" i="9"/>
  <c r="R3548" i="9"/>
  <c r="S3548" i="9"/>
  <c r="T3548" i="9"/>
  <c r="U3548" i="9"/>
  <c r="V3548" i="9"/>
  <c r="W3548" i="9"/>
  <c r="X3548" i="9"/>
  <c r="M3549" i="9"/>
  <c r="N3549" i="9"/>
  <c r="O3549" i="9"/>
  <c r="P3549" i="9"/>
  <c r="Q3549" i="9"/>
  <c r="R3549" i="9"/>
  <c r="S3549" i="9"/>
  <c r="T3549" i="9"/>
  <c r="U3549" i="9"/>
  <c r="V3549" i="9"/>
  <c r="W3549" i="9"/>
  <c r="X3549" i="9"/>
  <c r="M3550" i="9"/>
  <c r="N3550" i="9"/>
  <c r="O3550" i="9"/>
  <c r="P3550" i="9"/>
  <c r="Q3550" i="9"/>
  <c r="R3550" i="9"/>
  <c r="S3550" i="9"/>
  <c r="T3550" i="9"/>
  <c r="U3550" i="9"/>
  <c r="V3550" i="9"/>
  <c r="W3550" i="9"/>
  <c r="X3550" i="9"/>
  <c r="M3551" i="9"/>
  <c r="N3551" i="9"/>
  <c r="O3551" i="9"/>
  <c r="P3551" i="9"/>
  <c r="Q3551" i="9"/>
  <c r="R3551" i="9"/>
  <c r="S3551" i="9"/>
  <c r="T3551" i="9"/>
  <c r="U3551" i="9"/>
  <c r="V3551" i="9"/>
  <c r="W3551" i="9"/>
  <c r="X3551" i="9"/>
  <c r="M3552" i="9"/>
  <c r="N3552" i="9"/>
  <c r="O3552" i="9"/>
  <c r="P3552" i="9"/>
  <c r="Q3552" i="9"/>
  <c r="R3552" i="9"/>
  <c r="S3552" i="9"/>
  <c r="T3552" i="9"/>
  <c r="U3552" i="9"/>
  <c r="V3552" i="9"/>
  <c r="W3552" i="9"/>
  <c r="X3552" i="9"/>
  <c r="M3553" i="9"/>
  <c r="N3553" i="9"/>
  <c r="O3553" i="9"/>
  <c r="P3553" i="9"/>
  <c r="Q3553" i="9"/>
  <c r="R3553" i="9"/>
  <c r="S3553" i="9"/>
  <c r="T3553" i="9"/>
  <c r="U3553" i="9"/>
  <c r="V3553" i="9"/>
  <c r="W3553" i="9"/>
  <c r="X3553" i="9"/>
  <c r="M3554" i="9"/>
  <c r="N3554" i="9"/>
  <c r="O3554" i="9"/>
  <c r="P3554" i="9"/>
  <c r="Q3554" i="9"/>
  <c r="R3554" i="9"/>
  <c r="S3554" i="9"/>
  <c r="T3554" i="9"/>
  <c r="U3554" i="9"/>
  <c r="V3554" i="9"/>
  <c r="W3554" i="9"/>
  <c r="X3554" i="9"/>
  <c r="M3555" i="9"/>
  <c r="N3555" i="9"/>
  <c r="O3555" i="9"/>
  <c r="P3555" i="9"/>
  <c r="Q3555" i="9"/>
  <c r="R3555" i="9"/>
  <c r="S3555" i="9"/>
  <c r="T3555" i="9"/>
  <c r="U3555" i="9"/>
  <c r="V3555" i="9"/>
  <c r="W3555" i="9"/>
  <c r="X3555" i="9"/>
  <c r="M3556" i="9"/>
  <c r="N3556" i="9"/>
  <c r="O3556" i="9"/>
  <c r="P3556" i="9"/>
  <c r="Q3556" i="9"/>
  <c r="R3556" i="9"/>
  <c r="S3556" i="9"/>
  <c r="T3556" i="9"/>
  <c r="U3556" i="9"/>
  <c r="V3556" i="9"/>
  <c r="W3556" i="9"/>
  <c r="X3556" i="9"/>
  <c r="M3557" i="9"/>
  <c r="N3557" i="9"/>
  <c r="O3557" i="9"/>
  <c r="P3557" i="9"/>
  <c r="Q3557" i="9"/>
  <c r="R3557" i="9"/>
  <c r="S3557" i="9"/>
  <c r="T3557" i="9"/>
  <c r="U3557" i="9"/>
  <c r="V3557" i="9"/>
  <c r="W3557" i="9"/>
  <c r="X3557" i="9"/>
  <c r="M3558" i="9"/>
  <c r="N3558" i="9"/>
  <c r="O3558" i="9"/>
  <c r="P3558" i="9"/>
  <c r="Q3558" i="9"/>
  <c r="R3558" i="9"/>
  <c r="S3558" i="9"/>
  <c r="T3558" i="9"/>
  <c r="U3558" i="9"/>
  <c r="V3558" i="9"/>
  <c r="W3558" i="9"/>
  <c r="X3558" i="9"/>
  <c r="M3559" i="9"/>
  <c r="N3559" i="9"/>
  <c r="O3559" i="9"/>
  <c r="P3559" i="9"/>
  <c r="Q3559" i="9"/>
  <c r="R3559" i="9"/>
  <c r="S3559" i="9"/>
  <c r="T3559" i="9"/>
  <c r="U3559" i="9"/>
  <c r="V3559" i="9"/>
  <c r="W3559" i="9"/>
  <c r="X3559" i="9"/>
  <c r="M3560" i="9"/>
  <c r="N3560" i="9"/>
  <c r="O3560" i="9"/>
  <c r="P3560" i="9"/>
  <c r="Q3560" i="9"/>
  <c r="R3560" i="9"/>
  <c r="S3560" i="9"/>
  <c r="T3560" i="9"/>
  <c r="U3560" i="9"/>
  <c r="V3560" i="9"/>
  <c r="W3560" i="9"/>
  <c r="X3560" i="9"/>
  <c r="M3561" i="9"/>
  <c r="N3561" i="9"/>
  <c r="O3561" i="9"/>
  <c r="P3561" i="9"/>
  <c r="Q3561" i="9"/>
  <c r="R3561" i="9"/>
  <c r="S3561" i="9"/>
  <c r="T3561" i="9"/>
  <c r="U3561" i="9"/>
  <c r="V3561" i="9"/>
  <c r="W3561" i="9"/>
  <c r="X3561" i="9"/>
  <c r="M3562" i="9"/>
  <c r="N3562" i="9"/>
  <c r="O3562" i="9"/>
  <c r="P3562" i="9"/>
  <c r="Q3562" i="9"/>
  <c r="R3562" i="9"/>
  <c r="S3562" i="9"/>
  <c r="T3562" i="9"/>
  <c r="U3562" i="9"/>
  <c r="V3562" i="9"/>
  <c r="W3562" i="9"/>
  <c r="X3562" i="9"/>
  <c r="M3563" i="9"/>
  <c r="N3563" i="9"/>
  <c r="O3563" i="9"/>
  <c r="P3563" i="9"/>
  <c r="Q3563" i="9"/>
  <c r="R3563" i="9"/>
  <c r="S3563" i="9"/>
  <c r="T3563" i="9"/>
  <c r="U3563" i="9"/>
  <c r="V3563" i="9"/>
  <c r="W3563" i="9"/>
  <c r="X3563" i="9"/>
  <c r="M3564" i="9"/>
  <c r="N3564" i="9"/>
  <c r="O3564" i="9"/>
  <c r="P3564" i="9"/>
  <c r="Q3564" i="9"/>
  <c r="R3564" i="9"/>
  <c r="S3564" i="9"/>
  <c r="T3564" i="9"/>
  <c r="U3564" i="9"/>
  <c r="V3564" i="9"/>
  <c r="W3564" i="9"/>
  <c r="X3564" i="9"/>
  <c r="M3565" i="9"/>
  <c r="N3565" i="9"/>
  <c r="O3565" i="9"/>
  <c r="P3565" i="9"/>
  <c r="Q3565" i="9"/>
  <c r="R3565" i="9"/>
  <c r="S3565" i="9"/>
  <c r="T3565" i="9"/>
  <c r="U3565" i="9"/>
  <c r="V3565" i="9"/>
  <c r="W3565" i="9"/>
  <c r="X3565" i="9"/>
  <c r="M3566" i="9"/>
  <c r="N3566" i="9"/>
  <c r="O3566" i="9"/>
  <c r="P3566" i="9"/>
  <c r="Q3566" i="9"/>
  <c r="R3566" i="9"/>
  <c r="S3566" i="9"/>
  <c r="T3566" i="9"/>
  <c r="U3566" i="9"/>
  <c r="V3566" i="9"/>
  <c r="W3566" i="9"/>
  <c r="X3566" i="9"/>
  <c r="M3567" i="9"/>
  <c r="N3567" i="9"/>
  <c r="O3567" i="9"/>
  <c r="P3567" i="9"/>
  <c r="Q3567" i="9"/>
  <c r="R3567" i="9"/>
  <c r="S3567" i="9"/>
  <c r="T3567" i="9"/>
  <c r="U3567" i="9"/>
  <c r="V3567" i="9"/>
  <c r="W3567" i="9"/>
  <c r="X3567" i="9"/>
  <c r="M3568" i="9"/>
  <c r="N3568" i="9"/>
  <c r="O3568" i="9"/>
  <c r="P3568" i="9"/>
  <c r="Q3568" i="9"/>
  <c r="R3568" i="9"/>
  <c r="S3568" i="9"/>
  <c r="T3568" i="9"/>
  <c r="U3568" i="9"/>
  <c r="V3568" i="9"/>
  <c r="W3568" i="9"/>
  <c r="X3568" i="9"/>
  <c r="M3569" i="9"/>
  <c r="N3569" i="9"/>
  <c r="O3569" i="9"/>
  <c r="P3569" i="9"/>
  <c r="Q3569" i="9"/>
  <c r="R3569" i="9"/>
  <c r="S3569" i="9"/>
  <c r="T3569" i="9"/>
  <c r="U3569" i="9"/>
  <c r="V3569" i="9"/>
  <c r="W3569" i="9"/>
  <c r="X3569" i="9"/>
  <c r="M3570" i="9"/>
  <c r="N3570" i="9"/>
  <c r="O3570" i="9"/>
  <c r="P3570" i="9"/>
  <c r="Q3570" i="9"/>
  <c r="R3570" i="9"/>
  <c r="S3570" i="9"/>
  <c r="T3570" i="9"/>
  <c r="U3570" i="9"/>
  <c r="V3570" i="9"/>
  <c r="W3570" i="9"/>
  <c r="X3570" i="9"/>
  <c r="M3571" i="9"/>
  <c r="N3571" i="9"/>
  <c r="O3571" i="9"/>
  <c r="P3571" i="9"/>
  <c r="Q3571" i="9"/>
  <c r="R3571" i="9"/>
  <c r="S3571" i="9"/>
  <c r="T3571" i="9"/>
  <c r="U3571" i="9"/>
  <c r="V3571" i="9"/>
  <c r="W3571" i="9"/>
  <c r="X3571" i="9"/>
  <c r="M3572" i="9"/>
  <c r="N3572" i="9"/>
  <c r="O3572" i="9"/>
  <c r="P3572" i="9"/>
  <c r="Q3572" i="9"/>
  <c r="R3572" i="9"/>
  <c r="S3572" i="9"/>
  <c r="T3572" i="9"/>
  <c r="U3572" i="9"/>
  <c r="V3572" i="9"/>
  <c r="W3572" i="9"/>
  <c r="X3572" i="9"/>
  <c r="M3573" i="9"/>
  <c r="N3573" i="9"/>
  <c r="O3573" i="9"/>
  <c r="P3573" i="9"/>
  <c r="Q3573" i="9"/>
  <c r="R3573" i="9"/>
  <c r="S3573" i="9"/>
  <c r="T3573" i="9"/>
  <c r="U3573" i="9"/>
  <c r="V3573" i="9"/>
  <c r="W3573" i="9"/>
  <c r="X3573" i="9"/>
  <c r="M3574" i="9"/>
  <c r="N3574" i="9"/>
  <c r="O3574" i="9"/>
  <c r="P3574" i="9"/>
  <c r="Q3574" i="9"/>
  <c r="R3574" i="9"/>
  <c r="S3574" i="9"/>
  <c r="T3574" i="9"/>
  <c r="U3574" i="9"/>
  <c r="V3574" i="9"/>
  <c r="W3574" i="9"/>
  <c r="X3574" i="9"/>
  <c r="M3575" i="9"/>
  <c r="N3575" i="9"/>
  <c r="O3575" i="9"/>
  <c r="P3575" i="9"/>
  <c r="Q3575" i="9"/>
  <c r="R3575" i="9"/>
  <c r="S3575" i="9"/>
  <c r="T3575" i="9"/>
  <c r="U3575" i="9"/>
  <c r="V3575" i="9"/>
  <c r="W3575" i="9"/>
  <c r="X3575" i="9"/>
  <c r="M3576" i="9"/>
  <c r="N3576" i="9"/>
  <c r="O3576" i="9"/>
  <c r="P3576" i="9"/>
  <c r="Q3576" i="9"/>
  <c r="R3576" i="9"/>
  <c r="S3576" i="9"/>
  <c r="T3576" i="9"/>
  <c r="U3576" i="9"/>
  <c r="V3576" i="9"/>
  <c r="W3576" i="9"/>
  <c r="X3576" i="9"/>
  <c r="M3577" i="9"/>
  <c r="N3577" i="9"/>
  <c r="O3577" i="9"/>
  <c r="P3577" i="9"/>
  <c r="Q3577" i="9"/>
  <c r="R3577" i="9"/>
  <c r="S3577" i="9"/>
  <c r="T3577" i="9"/>
  <c r="U3577" i="9"/>
  <c r="V3577" i="9"/>
  <c r="W3577" i="9"/>
  <c r="X3577" i="9"/>
  <c r="M3578" i="9"/>
  <c r="N3578" i="9"/>
  <c r="O3578" i="9"/>
  <c r="P3578" i="9"/>
  <c r="Q3578" i="9"/>
  <c r="R3578" i="9"/>
  <c r="S3578" i="9"/>
  <c r="T3578" i="9"/>
  <c r="U3578" i="9"/>
  <c r="V3578" i="9"/>
  <c r="W3578" i="9"/>
  <c r="X3578" i="9"/>
  <c r="M3579" i="9"/>
  <c r="N3579" i="9"/>
  <c r="O3579" i="9"/>
  <c r="P3579" i="9"/>
  <c r="Q3579" i="9"/>
  <c r="R3579" i="9"/>
  <c r="S3579" i="9"/>
  <c r="T3579" i="9"/>
  <c r="U3579" i="9"/>
  <c r="V3579" i="9"/>
  <c r="W3579" i="9"/>
  <c r="X3579" i="9"/>
  <c r="M3580" i="9"/>
  <c r="N3580" i="9"/>
  <c r="O3580" i="9"/>
  <c r="P3580" i="9"/>
  <c r="Q3580" i="9"/>
  <c r="R3580" i="9"/>
  <c r="S3580" i="9"/>
  <c r="T3580" i="9"/>
  <c r="U3580" i="9"/>
  <c r="V3580" i="9"/>
  <c r="W3580" i="9"/>
  <c r="X3580" i="9"/>
  <c r="M3581" i="9"/>
  <c r="N3581" i="9"/>
  <c r="O3581" i="9"/>
  <c r="P3581" i="9"/>
  <c r="Q3581" i="9"/>
  <c r="R3581" i="9"/>
  <c r="S3581" i="9"/>
  <c r="T3581" i="9"/>
  <c r="U3581" i="9"/>
  <c r="V3581" i="9"/>
  <c r="W3581" i="9"/>
  <c r="X3581" i="9"/>
  <c r="M3582" i="9"/>
  <c r="N3582" i="9"/>
  <c r="O3582" i="9"/>
  <c r="P3582" i="9"/>
  <c r="Q3582" i="9"/>
  <c r="R3582" i="9"/>
  <c r="S3582" i="9"/>
  <c r="T3582" i="9"/>
  <c r="U3582" i="9"/>
  <c r="V3582" i="9"/>
  <c r="W3582" i="9"/>
  <c r="X3582" i="9"/>
  <c r="M3583" i="9"/>
  <c r="N3583" i="9"/>
  <c r="O3583" i="9"/>
  <c r="P3583" i="9"/>
  <c r="Q3583" i="9"/>
  <c r="R3583" i="9"/>
  <c r="S3583" i="9"/>
  <c r="T3583" i="9"/>
  <c r="U3583" i="9"/>
  <c r="V3583" i="9"/>
  <c r="W3583" i="9"/>
  <c r="X3583" i="9"/>
  <c r="M3584" i="9"/>
  <c r="N3584" i="9"/>
  <c r="O3584" i="9"/>
  <c r="P3584" i="9"/>
  <c r="Q3584" i="9"/>
  <c r="R3584" i="9"/>
  <c r="S3584" i="9"/>
  <c r="T3584" i="9"/>
  <c r="U3584" i="9"/>
  <c r="V3584" i="9"/>
  <c r="W3584" i="9"/>
  <c r="X3584" i="9"/>
  <c r="M3585" i="9"/>
  <c r="N3585" i="9"/>
  <c r="O3585" i="9"/>
  <c r="P3585" i="9"/>
  <c r="Q3585" i="9"/>
  <c r="R3585" i="9"/>
  <c r="S3585" i="9"/>
  <c r="T3585" i="9"/>
  <c r="U3585" i="9"/>
  <c r="V3585" i="9"/>
  <c r="W3585" i="9"/>
  <c r="X3585" i="9"/>
  <c r="M3586" i="9"/>
  <c r="N3586" i="9"/>
  <c r="O3586" i="9"/>
  <c r="P3586" i="9"/>
  <c r="Q3586" i="9"/>
  <c r="R3586" i="9"/>
  <c r="S3586" i="9"/>
  <c r="T3586" i="9"/>
  <c r="U3586" i="9"/>
  <c r="V3586" i="9"/>
  <c r="W3586" i="9"/>
  <c r="X3586" i="9"/>
  <c r="M3587" i="9"/>
  <c r="N3587" i="9"/>
  <c r="O3587" i="9"/>
  <c r="P3587" i="9"/>
  <c r="Q3587" i="9"/>
  <c r="R3587" i="9"/>
  <c r="S3587" i="9"/>
  <c r="T3587" i="9"/>
  <c r="U3587" i="9"/>
  <c r="V3587" i="9"/>
  <c r="W3587" i="9"/>
  <c r="X3587" i="9"/>
  <c r="M3588" i="9"/>
  <c r="N3588" i="9"/>
  <c r="O3588" i="9"/>
  <c r="P3588" i="9"/>
  <c r="Q3588" i="9"/>
  <c r="R3588" i="9"/>
  <c r="S3588" i="9"/>
  <c r="T3588" i="9"/>
  <c r="U3588" i="9"/>
  <c r="V3588" i="9"/>
  <c r="W3588" i="9"/>
  <c r="X3588" i="9"/>
  <c r="M3589" i="9"/>
  <c r="N3589" i="9"/>
  <c r="O3589" i="9"/>
  <c r="P3589" i="9"/>
  <c r="Q3589" i="9"/>
  <c r="R3589" i="9"/>
  <c r="S3589" i="9"/>
  <c r="T3589" i="9"/>
  <c r="U3589" i="9"/>
  <c r="V3589" i="9"/>
  <c r="W3589" i="9"/>
  <c r="X3589" i="9"/>
  <c r="M3590" i="9"/>
  <c r="N3590" i="9"/>
  <c r="O3590" i="9"/>
  <c r="P3590" i="9"/>
  <c r="Q3590" i="9"/>
  <c r="R3590" i="9"/>
  <c r="S3590" i="9"/>
  <c r="T3590" i="9"/>
  <c r="U3590" i="9"/>
  <c r="V3590" i="9"/>
  <c r="W3590" i="9"/>
  <c r="X3590" i="9"/>
  <c r="M3591" i="9"/>
  <c r="N3591" i="9"/>
  <c r="O3591" i="9"/>
  <c r="P3591" i="9"/>
  <c r="Q3591" i="9"/>
  <c r="R3591" i="9"/>
  <c r="S3591" i="9"/>
  <c r="T3591" i="9"/>
  <c r="U3591" i="9"/>
  <c r="V3591" i="9"/>
  <c r="W3591" i="9"/>
  <c r="X3591" i="9"/>
  <c r="M3592" i="9"/>
  <c r="N3592" i="9"/>
  <c r="O3592" i="9"/>
  <c r="P3592" i="9"/>
  <c r="Q3592" i="9"/>
  <c r="R3592" i="9"/>
  <c r="S3592" i="9"/>
  <c r="T3592" i="9"/>
  <c r="U3592" i="9"/>
  <c r="V3592" i="9"/>
  <c r="W3592" i="9"/>
  <c r="X3592" i="9"/>
  <c r="M3593" i="9"/>
  <c r="N3593" i="9"/>
  <c r="O3593" i="9"/>
  <c r="P3593" i="9"/>
  <c r="Q3593" i="9"/>
  <c r="R3593" i="9"/>
  <c r="S3593" i="9"/>
  <c r="T3593" i="9"/>
  <c r="U3593" i="9"/>
  <c r="V3593" i="9"/>
  <c r="W3593" i="9"/>
  <c r="X3593" i="9"/>
  <c r="M3594" i="9"/>
  <c r="N3594" i="9"/>
  <c r="O3594" i="9"/>
  <c r="P3594" i="9"/>
  <c r="Q3594" i="9"/>
  <c r="R3594" i="9"/>
  <c r="S3594" i="9"/>
  <c r="T3594" i="9"/>
  <c r="U3594" i="9"/>
  <c r="V3594" i="9"/>
  <c r="W3594" i="9"/>
  <c r="X3594" i="9"/>
  <c r="M3595" i="9"/>
  <c r="N3595" i="9"/>
  <c r="O3595" i="9"/>
  <c r="P3595" i="9"/>
  <c r="Q3595" i="9"/>
  <c r="R3595" i="9"/>
  <c r="S3595" i="9"/>
  <c r="T3595" i="9"/>
  <c r="U3595" i="9"/>
  <c r="V3595" i="9"/>
  <c r="W3595" i="9"/>
  <c r="X3595" i="9"/>
  <c r="M3596" i="9"/>
  <c r="N3596" i="9"/>
  <c r="O3596" i="9"/>
  <c r="P3596" i="9"/>
  <c r="Q3596" i="9"/>
  <c r="R3596" i="9"/>
  <c r="S3596" i="9"/>
  <c r="T3596" i="9"/>
  <c r="U3596" i="9"/>
  <c r="V3596" i="9"/>
  <c r="W3596" i="9"/>
  <c r="X3596" i="9"/>
  <c r="M3597" i="9"/>
  <c r="N3597" i="9"/>
  <c r="O3597" i="9"/>
  <c r="P3597" i="9"/>
  <c r="Q3597" i="9"/>
  <c r="R3597" i="9"/>
  <c r="S3597" i="9"/>
  <c r="T3597" i="9"/>
  <c r="U3597" i="9"/>
  <c r="V3597" i="9"/>
  <c r="W3597" i="9"/>
  <c r="X3597" i="9"/>
  <c r="M3598" i="9"/>
  <c r="N3598" i="9"/>
  <c r="O3598" i="9"/>
  <c r="P3598" i="9"/>
  <c r="Q3598" i="9"/>
  <c r="R3598" i="9"/>
  <c r="S3598" i="9"/>
  <c r="T3598" i="9"/>
  <c r="U3598" i="9"/>
  <c r="V3598" i="9"/>
  <c r="W3598" i="9"/>
  <c r="X3598" i="9"/>
  <c r="M3599" i="9"/>
  <c r="N3599" i="9"/>
  <c r="O3599" i="9"/>
  <c r="P3599" i="9"/>
  <c r="Q3599" i="9"/>
  <c r="R3599" i="9"/>
  <c r="S3599" i="9"/>
  <c r="T3599" i="9"/>
  <c r="U3599" i="9"/>
  <c r="V3599" i="9"/>
  <c r="W3599" i="9"/>
  <c r="X3599" i="9"/>
  <c r="M3600" i="9"/>
  <c r="N3600" i="9"/>
  <c r="O3600" i="9"/>
  <c r="P3600" i="9"/>
  <c r="Q3600" i="9"/>
  <c r="R3600" i="9"/>
  <c r="S3600" i="9"/>
  <c r="T3600" i="9"/>
  <c r="U3600" i="9"/>
  <c r="V3600" i="9"/>
  <c r="W3600" i="9"/>
  <c r="X3600" i="9"/>
  <c r="M3601" i="9"/>
  <c r="N3601" i="9"/>
  <c r="O3601" i="9"/>
  <c r="P3601" i="9"/>
  <c r="Q3601" i="9"/>
  <c r="R3601" i="9"/>
  <c r="S3601" i="9"/>
  <c r="T3601" i="9"/>
  <c r="U3601" i="9"/>
  <c r="V3601" i="9"/>
  <c r="W3601" i="9"/>
  <c r="X3601" i="9"/>
  <c r="M3602" i="9"/>
  <c r="N3602" i="9"/>
  <c r="O3602" i="9"/>
  <c r="P3602" i="9"/>
  <c r="Q3602" i="9"/>
  <c r="R3602" i="9"/>
  <c r="S3602" i="9"/>
  <c r="T3602" i="9"/>
  <c r="U3602" i="9"/>
  <c r="V3602" i="9"/>
  <c r="W3602" i="9"/>
  <c r="X3602" i="9"/>
  <c r="M3603" i="9"/>
  <c r="N3603" i="9"/>
  <c r="O3603" i="9"/>
  <c r="P3603" i="9"/>
  <c r="Q3603" i="9"/>
  <c r="R3603" i="9"/>
  <c r="S3603" i="9"/>
  <c r="T3603" i="9"/>
  <c r="U3603" i="9"/>
  <c r="V3603" i="9"/>
  <c r="W3603" i="9"/>
  <c r="X3603" i="9"/>
  <c r="M3604" i="9"/>
  <c r="N3604" i="9"/>
  <c r="O3604" i="9"/>
  <c r="P3604" i="9"/>
  <c r="Q3604" i="9"/>
  <c r="R3604" i="9"/>
  <c r="S3604" i="9"/>
  <c r="T3604" i="9"/>
  <c r="U3604" i="9"/>
  <c r="V3604" i="9"/>
  <c r="W3604" i="9"/>
  <c r="X3604" i="9"/>
  <c r="M3605" i="9"/>
  <c r="N3605" i="9"/>
  <c r="O3605" i="9"/>
  <c r="P3605" i="9"/>
  <c r="Q3605" i="9"/>
  <c r="R3605" i="9"/>
  <c r="S3605" i="9"/>
  <c r="T3605" i="9"/>
  <c r="U3605" i="9"/>
  <c r="V3605" i="9"/>
  <c r="W3605" i="9"/>
  <c r="X3605" i="9"/>
  <c r="M3606" i="9"/>
  <c r="N3606" i="9"/>
  <c r="O3606" i="9"/>
  <c r="P3606" i="9"/>
  <c r="Q3606" i="9"/>
  <c r="R3606" i="9"/>
  <c r="S3606" i="9"/>
  <c r="T3606" i="9"/>
  <c r="U3606" i="9"/>
  <c r="V3606" i="9"/>
  <c r="W3606" i="9"/>
  <c r="X3606" i="9"/>
  <c r="M3607" i="9"/>
  <c r="N3607" i="9"/>
  <c r="O3607" i="9"/>
  <c r="P3607" i="9"/>
  <c r="Q3607" i="9"/>
  <c r="R3607" i="9"/>
  <c r="S3607" i="9"/>
  <c r="T3607" i="9"/>
  <c r="U3607" i="9"/>
  <c r="V3607" i="9"/>
  <c r="W3607" i="9"/>
  <c r="X3607" i="9"/>
  <c r="M3608" i="9"/>
  <c r="N3608" i="9"/>
  <c r="O3608" i="9"/>
  <c r="P3608" i="9"/>
  <c r="Q3608" i="9"/>
  <c r="R3608" i="9"/>
  <c r="S3608" i="9"/>
  <c r="T3608" i="9"/>
  <c r="U3608" i="9"/>
  <c r="V3608" i="9"/>
  <c r="W3608" i="9"/>
  <c r="X3608" i="9"/>
  <c r="M3609" i="9"/>
  <c r="N3609" i="9"/>
  <c r="O3609" i="9"/>
  <c r="P3609" i="9"/>
  <c r="Q3609" i="9"/>
  <c r="R3609" i="9"/>
  <c r="S3609" i="9"/>
  <c r="T3609" i="9"/>
  <c r="U3609" i="9"/>
  <c r="V3609" i="9"/>
  <c r="W3609" i="9"/>
  <c r="X3609" i="9"/>
  <c r="M3610" i="9"/>
  <c r="N3610" i="9"/>
  <c r="O3610" i="9"/>
  <c r="P3610" i="9"/>
  <c r="Q3610" i="9"/>
  <c r="R3610" i="9"/>
  <c r="S3610" i="9"/>
  <c r="T3610" i="9"/>
  <c r="U3610" i="9"/>
  <c r="V3610" i="9"/>
  <c r="W3610" i="9"/>
  <c r="X3610" i="9"/>
  <c r="M3611" i="9"/>
  <c r="N3611" i="9"/>
  <c r="O3611" i="9"/>
  <c r="P3611" i="9"/>
  <c r="Q3611" i="9"/>
  <c r="R3611" i="9"/>
  <c r="S3611" i="9"/>
  <c r="T3611" i="9"/>
  <c r="U3611" i="9"/>
  <c r="V3611" i="9"/>
  <c r="W3611" i="9"/>
  <c r="X3611" i="9"/>
  <c r="M3612" i="9"/>
  <c r="N3612" i="9"/>
  <c r="O3612" i="9"/>
  <c r="P3612" i="9"/>
  <c r="Q3612" i="9"/>
  <c r="R3612" i="9"/>
  <c r="S3612" i="9"/>
  <c r="T3612" i="9"/>
  <c r="U3612" i="9"/>
  <c r="V3612" i="9"/>
  <c r="W3612" i="9"/>
  <c r="X3612" i="9"/>
  <c r="M3613" i="9"/>
  <c r="N3613" i="9"/>
  <c r="O3613" i="9"/>
  <c r="P3613" i="9"/>
  <c r="Q3613" i="9"/>
  <c r="R3613" i="9"/>
  <c r="S3613" i="9"/>
  <c r="T3613" i="9"/>
  <c r="U3613" i="9"/>
  <c r="V3613" i="9"/>
  <c r="W3613" i="9"/>
  <c r="X3613" i="9"/>
  <c r="M3614" i="9"/>
  <c r="N3614" i="9"/>
  <c r="O3614" i="9"/>
  <c r="P3614" i="9"/>
  <c r="Q3614" i="9"/>
  <c r="R3614" i="9"/>
  <c r="S3614" i="9"/>
  <c r="T3614" i="9"/>
  <c r="U3614" i="9"/>
  <c r="V3614" i="9"/>
  <c r="W3614" i="9"/>
  <c r="X3614" i="9"/>
  <c r="M3615" i="9"/>
  <c r="N3615" i="9"/>
  <c r="O3615" i="9"/>
  <c r="P3615" i="9"/>
  <c r="Q3615" i="9"/>
  <c r="R3615" i="9"/>
  <c r="S3615" i="9"/>
  <c r="T3615" i="9"/>
  <c r="U3615" i="9"/>
  <c r="V3615" i="9"/>
  <c r="W3615" i="9"/>
  <c r="X3615" i="9"/>
  <c r="M3616" i="9"/>
  <c r="N3616" i="9"/>
  <c r="O3616" i="9"/>
  <c r="P3616" i="9"/>
  <c r="Q3616" i="9"/>
  <c r="R3616" i="9"/>
  <c r="S3616" i="9"/>
  <c r="T3616" i="9"/>
  <c r="U3616" i="9"/>
  <c r="V3616" i="9"/>
  <c r="W3616" i="9"/>
  <c r="X3616" i="9"/>
  <c r="M3617" i="9"/>
  <c r="N3617" i="9"/>
  <c r="O3617" i="9"/>
  <c r="P3617" i="9"/>
  <c r="Q3617" i="9"/>
  <c r="R3617" i="9"/>
  <c r="S3617" i="9"/>
  <c r="T3617" i="9"/>
  <c r="U3617" i="9"/>
  <c r="V3617" i="9"/>
  <c r="W3617" i="9"/>
  <c r="X3617" i="9"/>
  <c r="M3618" i="9"/>
  <c r="N3618" i="9"/>
  <c r="O3618" i="9"/>
  <c r="P3618" i="9"/>
  <c r="Q3618" i="9"/>
  <c r="R3618" i="9"/>
  <c r="S3618" i="9"/>
  <c r="T3618" i="9"/>
  <c r="U3618" i="9"/>
  <c r="V3618" i="9"/>
  <c r="W3618" i="9"/>
  <c r="X3618" i="9"/>
  <c r="M3619" i="9"/>
  <c r="N3619" i="9"/>
  <c r="O3619" i="9"/>
  <c r="P3619" i="9"/>
  <c r="Q3619" i="9"/>
  <c r="R3619" i="9"/>
  <c r="S3619" i="9"/>
  <c r="T3619" i="9"/>
  <c r="U3619" i="9"/>
  <c r="V3619" i="9"/>
  <c r="W3619" i="9"/>
  <c r="X3619" i="9"/>
  <c r="M3620" i="9"/>
  <c r="N3620" i="9"/>
  <c r="O3620" i="9"/>
  <c r="P3620" i="9"/>
  <c r="Q3620" i="9"/>
  <c r="R3620" i="9"/>
  <c r="S3620" i="9"/>
  <c r="T3620" i="9"/>
  <c r="U3620" i="9"/>
  <c r="V3620" i="9"/>
  <c r="W3620" i="9"/>
  <c r="X3620" i="9"/>
  <c r="M3621" i="9"/>
  <c r="N3621" i="9"/>
  <c r="O3621" i="9"/>
  <c r="P3621" i="9"/>
  <c r="Q3621" i="9"/>
  <c r="R3621" i="9"/>
  <c r="S3621" i="9"/>
  <c r="T3621" i="9"/>
  <c r="U3621" i="9"/>
  <c r="V3621" i="9"/>
  <c r="W3621" i="9"/>
  <c r="X3621" i="9"/>
  <c r="M3622" i="9"/>
  <c r="N3622" i="9"/>
  <c r="O3622" i="9"/>
  <c r="P3622" i="9"/>
  <c r="Q3622" i="9"/>
  <c r="R3622" i="9"/>
  <c r="S3622" i="9"/>
  <c r="T3622" i="9"/>
  <c r="U3622" i="9"/>
  <c r="V3622" i="9"/>
  <c r="W3622" i="9"/>
  <c r="X3622" i="9"/>
  <c r="M3623" i="9"/>
  <c r="N3623" i="9"/>
  <c r="O3623" i="9"/>
  <c r="P3623" i="9"/>
  <c r="Q3623" i="9"/>
  <c r="R3623" i="9"/>
  <c r="S3623" i="9"/>
  <c r="T3623" i="9"/>
  <c r="U3623" i="9"/>
  <c r="V3623" i="9"/>
  <c r="W3623" i="9"/>
  <c r="X3623" i="9"/>
  <c r="M3624" i="9"/>
  <c r="N3624" i="9"/>
  <c r="O3624" i="9"/>
  <c r="P3624" i="9"/>
  <c r="Q3624" i="9"/>
  <c r="R3624" i="9"/>
  <c r="S3624" i="9"/>
  <c r="T3624" i="9"/>
  <c r="U3624" i="9"/>
  <c r="V3624" i="9"/>
  <c r="W3624" i="9"/>
  <c r="X3624" i="9"/>
  <c r="M3625" i="9"/>
  <c r="N3625" i="9"/>
  <c r="O3625" i="9"/>
  <c r="P3625" i="9"/>
  <c r="Q3625" i="9"/>
  <c r="R3625" i="9"/>
  <c r="S3625" i="9"/>
  <c r="T3625" i="9"/>
  <c r="U3625" i="9"/>
  <c r="V3625" i="9"/>
  <c r="W3625" i="9"/>
  <c r="X3625" i="9"/>
  <c r="M3626" i="9"/>
  <c r="N3626" i="9"/>
  <c r="O3626" i="9"/>
  <c r="P3626" i="9"/>
  <c r="Q3626" i="9"/>
  <c r="R3626" i="9"/>
  <c r="S3626" i="9"/>
  <c r="T3626" i="9"/>
  <c r="U3626" i="9"/>
  <c r="V3626" i="9"/>
  <c r="W3626" i="9"/>
  <c r="X3626" i="9"/>
  <c r="M3627" i="9"/>
  <c r="N3627" i="9"/>
  <c r="O3627" i="9"/>
  <c r="P3627" i="9"/>
  <c r="Q3627" i="9"/>
  <c r="R3627" i="9"/>
  <c r="S3627" i="9"/>
  <c r="T3627" i="9"/>
  <c r="U3627" i="9"/>
  <c r="V3627" i="9"/>
  <c r="W3627" i="9"/>
  <c r="X3627" i="9"/>
  <c r="M3628" i="9"/>
  <c r="N3628" i="9"/>
  <c r="O3628" i="9"/>
  <c r="P3628" i="9"/>
  <c r="Q3628" i="9"/>
  <c r="R3628" i="9"/>
  <c r="S3628" i="9"/>
  <c r="T3628" i="9"/>
  <c r="U3628" i="9"/>
  <c r="V3628" i="9"/>
  <c r="W3628" i="9"/>
  <c r="X3628" i="9"/>
  <c r="M3629" i="9"/>
  <c r="N3629" i="9"/>
  <c r="O3629" i="9"/>
  <c r="P3629" i="9"/>
  <c r="Q3629" i="9"/>
  <c r="R3629" i="9"/>
  <c r="S3629" i="9"/>
  <c r="T3629" i="9"/>
  <c r="U3629" i="9"/>
  <c r="V3629" i="9"/>
  <c r="W3629" i="9"/>
  <c r="X3629" i="9"/>
  <c r="M3630" i="9"/>
  <c r="N3630" i="9"/>
  <c r="O3630" i="9"/>
  <c r="P3630" i="9"/>
  <c r="Q3630" i="9"/>
  <c r="R3630" i="9"/>
  <c r="S3630" i="9"/>
  <c r="T3630" i="9"/>
  <c r="U3630" i="9"/>
  <c r="V3630" i="9"/>
  <c r="W3630" i="9"/>
  <c r="X3630" i="9"/>
  <c r="M3631" i="9"/>
  <c r="N3631" i="9"/>
  <c r="O3631" i="9"/>
  <c r="P3631" i="9"/>
  <c r="Q3631" i="9"/>
  <c r="R3631" i="9"/>
  <c r="S3631" i="9"/>
  <c r="T3631" i="9"/>
  <c r="U3631" i="9"/>
  <c r="V3631" i="9"/>
  <c r="W3631" i="9"/>
  <c r="X3631" i="9"/>
  <c r="M3632" i="9"/>
  <c r="N3632" i="9"/>
  <c r="O3632" i="9"/>
  <c r="P3632" i="9"/>
  <c r="Q3632" i="9"/>
  <c r="R3632" i="9"/>
  <c r="S3632" i="9"/>
  <c r="T3632" i="9"/>
  <c r="U3632" i="9"/>
  <c r="V3632" i="9"/>
  <c r="W3632" i="9"/>
  <c r="X3632" i="9"/>
  <c r="M3633" i="9"/>
  <c r="N3633" i="9"/>
  <c r="O3633" i="9"/>
  <c r="P3633" i="9"/>
  <c r="Q3633" i="9"/>
  <c r="R3633" i="9"/>
  <c r="S3633" i="9"/>
  <c r="T3633" i="9"/>
  <c r="U3633" i="9"/>
  <c r="V3633" i="9"/>
  <c r="W3633" i="9"/>
  <c r="X3633" i="9"/>
  <c r="M3634" i="9"/>
  <c r="N3634" i="9"/>
  <c r="O3634" i="9"/>
  <c r="P3634" i="9"/>
  <c r="Q3634" i="9"/>
  <c r="R3634" i="9"/>
  <c r="S3634" i="9"/>
  <c r="T3634" i="9"/>
  <c r="U3634" i="9"/>
  <c r="V3634" i="9"/>
  <c r="W3634" i="9"/>
  <c r="X3634" i="9"/>
  <c r="M3635" i="9"/>
  <c r="N3635" i="9"/>
  <c r="O3635" i="9"/>
  <c r="P3635" i="9"/>
  <c r="Q3635" i="9"/>
  <c r="R3635" i="9"/>
  <c r="S3635" i="9"/>
  <c r="T3635" i="9"/>
  <c r="U3635" i="9"/>
  <c r="V3635" i="9"/>
  <c r="W3635" i="9"/>
  <c r="X3635" i="9"/>
  <c r="M3636" i="9"/>
  <c r="N3636" i="9"/>
  <c r="O3636" i="9"/>
  <c r="P3636" i="9"/>
  <c r="Q3636" i="9"/>
  <c r="R3636" i="9"/>
  <c r="S3636" i="9"/>
  <c r="T3636" i="9"/>
  <c r="U3636" i="9"/>
  <c r="V3636" i="9"/>
  <c r="W3636" i="9"/>
  <c r="X3636" i="9"/>
  <c r="M3637" i="9"/>
  <c r="N3637" i="9"/>
  <c r="O3637" i="9"/>
  <c r="P3637" i="9"/>
  <c r="Q3637" i="9"/>
  <c r="R3637" i="9"/>
  <c r="S3637" i="9"/>
  <c r="T3637" i="9"/>
  <c r="U3637" i="9"/>
  <c r="V3637" i="9"/>
  <c r="W3637" i="9"/>
  <c r="X3637" i="9"/>
  <c r="M3638" i="9"/>
  <c r="N3638" i="9"/>
  <c r="O3638" i="9"/>
  <c r="P3638" i="9"/>
  <c r="Q3638" i="9"/>
  <c r="R3638" i="9"/>
  <c r="S3638" i="9"/>
  <c r="T3638" i="9"/>
  <c r="U3638" i="9"/>
  <c r="V3638" i="9"/>
  <c r="W3638" i="9"/>
  <c r="X3638" i="9"/>
  <c r="M3639" i="9"/>
  <c r="N3639" i="9"/>
  <c r="O3639" i="9"/>
  <c r="P3639" i="9"/>
  <c r="Q3639" i="9"/>
  <c r="R3639" i="9"/>
  <c r="S3639" i="9"/>
  <c r="T3639" i="9"/>
  <c r="U3639" i="9"/>
  <c r="V3639" i="9"/>
  <c r="W3639" i="9"/>
  <c r="X3639" i="9"/>
  <c r="M3640" i="9"/>
  <c r="N3640" i="9"/>
  <c r="O3640" i="9"/>
  <c r="P3640" i="9"/>
  <c r="Q3640" i="9"/>
  <c r="R3640" i="9"/>
  <c r="S3640" i="9"/>
  <c r="T3640" i="9"/>
  <c r="U3640" i="9"/>
  <c r="V3640" i="9"/>
  <c r="W3640" i="9"/>
  <c r="X3640" i="9"/>
  <c r="M3641" i="9"/>
  <c r="N3641" i="9"/>
  <c r="O3641" i="9"/>
  <c r="P3641" i="9"/>
  <c r="Q3641" i="9"/>
  <c r="R3641" i="9"/>
  <c r="S3641" i="9"/>
  <c r="T3641" i="9"/>
  <c r="U3641" i="9"/>
  <c r="V3641" i="9"/>
  <c r="W3641" i="9"/>
  <c r="X3641" i="9"/>
  <c r="M3642" i="9"/>
  <c r="N3642" i="9"/>
  <c r="O3642" i="9"/>
  <c r="P3642" i="9"/>
  <c r="Q3642" i="9"/>
  <c r="R3642" i="9"/>
  <c r="S3642" i="9"/>
  <c r="T3642" i="9"/>
  <c r="U3642" i="9"/>
  <c r="V3642" i="9"/>
  <c r="W3642" i="9"/>
  <c r="X3642" i="9"/>
  <c r="M3643" i="9"/>
  <c r="N3643" i="9"/>
  <c r="O3643" i="9"/>
  <c r="P3643" i="9"/>
  <c r="Q3643" i="9"/>
  <c r="R3643" i="9"/>
  <c r="S3643" i="9"/>
  <c r="T3643" i="9"/>
  <c r="U3643" i="9"/>
  <c r="V3643" i="9"/>
  <c r="W3643" i="9"/>
  <c r="X3643" i="9"/>
  <c r="M3644" i="9"/>
  <c r="N3644" i="9"/>
  <c r="O3644" i="9"/>
  <c r="P3644" i="9"/>
  <c r="Q3644" i="9"/>
  <c r="R3644" i="9"/>
  <c r="S3644" i="9"/>
  <c r="T3644" i="9"/>
  <c r="U3644" i="9"/>
  <c r="V3644" i="9"/>
  <c r="W3644" i="9"/>
  <c r="X3644" i="9"/>
  <c r="M3645" i="9"/>
  <c r="N3645" i="9"/>
  <c r="O3645" i="9"/>
  <c r="P3645" i="9"/>
  <c r="Q3645" i="9"/>
  <c r="R3645" i="9"/>
  <c r="S3645" i="9"/>
  <c r="T3645" i="9"/>
  <c r="U3645" i="9"/>
  <c r="V3645" i="9"/>
  <c r="W3645" i="9"/>
  <c r="X3645" i="9"/>
  <c r="M3646" i="9"/>
  <c r="N3646" i="9"/>
  <c r="O3646" i="9"/>
  <c r="P3646" i="9"/>
  <c r="Q3646" i="9"/>
  <c r="R3646" i="9"/>
  <c r="S3646" i="9"/>
  <c r="T3646" i="9"/>
  <c r="U3646" i="9"/>
  <c r="V3646" i="9"/>
  <c r="W3646" i="9"/>
  <c r="X3646" i="9"/>
  <c r="M3647" i="9"/>
  <c r="N3647" i="9"/>
  <c r="O3647" i="9"/>
  <c r="P3647" i="9"/>
  <c r="Q3647" i="9"/>
  <c r="R3647" i="9"/>
  <c r="S3647" i="9"/>
  <c r="T3647" i="9"/>
  <c r="U3647" i="9"/>
  <c r="V3647" i="9"/>
  <c r="W3647" i="9"/>
  <c r="X3647" i="9"/>
  <c r="M3648" i="9"/>
  <c r="N3648" i="9"/>
  <c r="O3648" i="9"/>
  <c r="P3648" i="9"/>
  <c r="Q3648" i="9"/>
  <c r="R3648" i="9"/>
  <c r="S3648" i="9"/>
  <c r="T3648" i="9"/>
  <c r="U3648" i="9"/>
  <c r="V3648" i="9"/>
  <c r="W3648" i="9"/>
  <c r="X3648" i="9"/>
  <c r="M3649" i="9"/>
  <c r="N3649" i="9"/>
  <c r="O3649" i="9"/>
  <c r="P3649" i="9"/>
  <c r="Q3649" i="9"/>
  <c r="R3649" i="9"/>
  <c r="S3649" i="9"/>
  <c r="T3649" i="9"/>
  <c r="U3649" i="9"/>
  <c r="V3649" i="9"/>
  <c r="W3649" i="9"/>
  <c r="X3649" i="9"/>
  <c r="M3650" i="9"/>
  <c r="N3650" i="9"/>
  <c r="O3650" i="9"/>
  <c r="P3650" i="9"/>
  <c r="Q3650" i="9"/>
  <c r="R3650" i="9"/>
  <c r="S3650" i="9"/>
  <c r="T3650" i="9"/>
  <c r="U3650" i="9"/>
  <c r="V3650" i="9"/>
  <c r="W3650" i="9"/>
  <c r="X3650" i="9"/>
  <c r="M3651" i="9"/>
  <c r="N3651" i="9"/>
  <c r="O3651" i="9"/>
  <c r="P3651" i="9"/>
  <c r="Q3651" i="9"/>
  <c r="R3651" i="9"/>
  <c r="S3651" i="9"/>
  <c r="T3651" i="9"/>
  <c r="U3651" i="9"/>
  <c r="V3651" i="9"/>
  <c r="W3651" i="9"/>
  <c r="X3651" i="9"/>
  <c r="M3652" i="9"/>
  <c r="N3652" i="9"/>
  <c r="O3652" i="9"/>
  <c r="P3652" i="9"/>
  <c r="Q3652" i="9"/>
  <c r="R3652" i="9"/>
  <c r="S3652" i="9"/>
  <c r="T3652" i="9"/>
  <c r="U3652" i="9"/>
  <c r="V3652" i="9"/>
  <c r="W3652" i="9"/>
  <c r="X3652" i="9"/>
  <c r="M3653" i="9"/>
  <c r="N3653" i="9"/>
  <c r="O3653" i="9"/>
  <c r="P3653" i="9"/>
  <c r="Q3653" i="9"/>
  <c r="R3653" i="9"/>
  <c r="S3653" i="9"/>
  <c r="T3653" i="9"/>
  <c r="U3653" i="9"/>
  <c r="V3653" i="9"/>
  <c r="W3653" i="9"/>
  <c r="X3653" i="9"/>
  <c r="M3654" i="9"/>
  <c r="N3654" i="9"/>
  <c r="O3654" i="9"/>
  <c r="P3654" i="9"/>
  <c r="Q3654" i="9"/>
  <c r="R3654" i="9"/>
  <c r="S3654" i="9"/>
  <c r="T3654" i="9"/>
  <c r="U3654" i="9"/>
  <c r="V3654" i="9"/>
  <c r="W3654" i="9"/>
  <c r="X3654" i="9"/>
  <c r="M3655" i="9"/>
  <c r="N3655" i="9"/>
  <c r="O3655" i="9"/>
  <c r="P3655" i="9"/>
  <c r="Q3655" i="9"/>
  <c r="R3655" i="9"/>
  <c r="S3655" i="9"/>
  <c r="T3655" i="9"/>
  <c r="U3655" i="9"/>
  <c r="V3655" i="9"/>
  <c r="W3655" i="9"/>
  <c r="X3655" i="9"/>
  <c r="M3656" i="9"/>
  <c r="N3656" i="9"/>
  <c r="O3656" i="9"/>
  <c r="P3656" i="9"/>
  <c r="Q3656" i="9"/>
  <c r="R3656" i="9"/>
  <c r="S3656" i="9"/>
  <c r="T3656" i="9"/>
  <c r="U3656" i="9"/>
  <c r="V3656" i="9"/>
  <c r="W3656" i="9"/>
  <c r="X3656" i="9"/>
  <c r="M3657" i="9"/>
  <c r="N3657" i="9"/>
  <c r="O3657" i="9"/>
  <c r="P3657" i="9"/>
  <c r="Q3657" i="9"/>
  <c r="R3657" i="9"/>
  <c r="S3657" i="9"/>
  <c r="T3657" i="9"/>
  <c r="U3657" i="9"/>
  <c r="V3657" i="9"/>
  <c r="W3657" i="9"/>
  <c r="X3657" i="9"/>
  <c r="M3658" i="9"/>
  <c r="N3658" i="9"/>
  <c r="O3658" i="9"/>
  <c r="P3658" i="9"/>
  <c r="Q3658" i="9"/>
  <c r="R3658" i="9"/>
  <c r="S3658" i="9"/>
  <c r="T3658" i="9"/>
  <c r="U3658" i="9"/>
  <c r="V3658" i="9"/>
  <c r="W3658" i="9"/>
  <c r="X3658" i="9"/>
  <c r="M3659" i="9"/>
  <c r="N3659" i="9"/>
  <c r="O3659" i="9"/>
  <c r="P3659" i="9"/>
  <c r="Q3659" i="9"/>
  <c r="R3659" i="9"/>
  <c r="S3659" i="9"/>
  <c r="T3659" i="9"/>
  <c r="U3659" i="9"/>
  <c r="V3659" i="9"/>
  <c r="W3659" i="9"/>
  <c r="X3659" i="9"/>
  <c r="M3660" i="9"/>
  <c r="N3660" i="9"/>
  <c r="O3660" i="9"/>
  <c r="P3660" i="9"/>
  <c r="Q3660" i="9"/>
  <c r="R3660" i="9"/>
  <c r="S3660" i="9"/>
  <c r="T3660" i="9"/>
  <c r="U3660" i="9"/>
  <c r="V3660" i="9"/>
  <c r="W3660" i="9"/>
  <c r="X3660" i="9"/>
  <c r="M3661" i="9"/>
  <c r="N3661" i="9"/>
  <c r="O3661" i="9"/>
  <c r="P3661" i="9"/>
  <c r="Q3661" i="9"/>
  <c r="R3661" i="9"/>
  <c r="S3661" i="9"/>
  <c r="T3661" i="9"/>
  <c r="U3661" i="9"/>
  <c r="V3661" i="9"/>
  <c r="W3661" i="9"/>
  <c r="X3661" i="9"/>
  <c r="M3662" i="9"/>
  <c r="N3662" i="9"/>
  <c r="O3662" i="9"/>
  <c r="P3662" i="9"/>
  <c r="Q3662" i="9"/>
  <c r="R3662" i="9"/>
  <c r="S3662" i="9"/>
  <c r="T3662" i="9"/>
  <c r="U3662" i="9"/>
  <c r="V3662" i="9"/>
  <c r="W3662" i="9"/>
  <c r="X3662" i="9"/>
  <c r="M3663" i="9"/>
  <c r="N3663" i="9"/>
  <c r="O3663" i="9"/>
  <c r="P3663" i="9"/>
  <c r="Q3663" i="9"/>
  <c r="R3663" i="9"/>
  <c r="S3663" i="9"/>
  <c r="T3663" i="9"/>
  <c r="U3663" i="9"/>
  <c r="V3663" i="9"/>
  <c r="W3663" i="9"/>
  <c r="X3663" i="9"/>
  <c r="M3664" i="9"/>
  <c r="N3664" i="9"/>
  <c r="O3664" i="9"/>
  <c r="P3664" i="9"/>
  <c r="Q3664" i="9"/>
  <c r="R3664" i="9"/>
  <c r="S3664" i="9"/>
  <c r="T3664" i="9"/>
  <c r="U3664" i="9"/>
  <c r="V3664" i="9"/>
  <c r="W3664" i="9"/>
  <c r="X3664" i="9"/>
  <c r="M3665" i="9"/>
  <c r="N3665" i="9"/>
  <c r="O3665" i="9"/>
  <c r="P3665" i="9"/>
  <c r="Q3665" i="9"/>
  <c r="R3665" i="9"/>
  <c r="S3665" i="9"/>
  <c r="T3665" i="9"/>
  <c r="U3665" i="9"/>
  <c r="V3665" i="9"/>
  <c r="W3665" i="9"/>
  <c r="X3665" i="9"/>
  <c r="M3666" i="9"/>
  <c r="N3666" i="9"/>
  <c r="O3666" i="9"/>
  <c r="P3666" i="9"/>
  <c r="Q3666" i="9"/>
  <c r="R3666" i="9"/>
  <c r="S3666" i="9"/>
  <c r="T3666" i="9"/>
  <c r="U3666" i="9"/>
  <c r="V3666" i="9"/>
  <c r="W3666" i="9"/>
  <c r="X3666" i="9"/>
  <c r="M3667" i="9"/>
  <c r="N3667" i="9"/>
  <c r="O3667" i="9"/>
  <c r="P3667" i="9"/>
  <c r="Q3667" i="9"/>
  <c r="R3667" i="9"/>
  <c r="S3667" i="9"/>
  <c r="T3667" i="9"/>
  <c r="U3667" i="9"/>
  <c r="V3667" i="9"/>
  <c r="W3667" i="9"/>
  <c r="X3667" i="9"/>
  <c r="M3668" i="9"/>
  <c r="N3668" i="9"/>
  <c r="O3668" i="9"/>
  <c r="P3668" i="9"/>
  <c r="Q3668" i="9"/>
  <c r="R3668" i="9"/>
  <c r="S3668" i="9"/>
  <c r="T3668" i="9"/>
  <c r="U3668" i="9"/>
  <c r="V3668" i="9"/>
  <c r="W3668" i="9"/>
  <c r="X3668" i="9"/>
  <c r="M3669" i="9"/>
  <c r="N3669" i="9"/>
  <c r="O3669" i="9"/>
  <c r="P3669" i="9"/>
  <c r="Q3669" i="9"/>
  <c r="R3669" i="9"/>
  <c r="S3669" i="9"/>
  <c r="T3669" i="9"/>
  <c r="U3669" i="9"/>
  <c r="V3669" i="9"/>
  <c r="W3669" i="9"/>
  <c r="X3669" i="9"/>
  <c r="M3670" i="9"/>
  <c r="N3670" i="9"/>
  <c r="O3670" i="9"/>
  <c r="P3670" i="9"/>
  <c r="Q3670" i="9"/>
  <c r="R3670" i="9"/>
  <c r="S3670" i="9"/>
  <c r="T3670" i="9"/>
  <c r="U3670" i="9"/>
  <c r="V3670" i="9"/>
  <c r="W3670" i="9"/>
  <c r="X3670" i="9"/>
  <c r="M3671" i="9"/>
  <c r="N3671" i="9"/>
  <c r="O3671" i="9"/>
  <c r="P3671" i="9"/>
  <c r="Q3671" i="9"/>
  <c r="R3671" i="9"/>
  <c r="S3671" i="9"/>
  <c r="T3671" i="9"/>
  <c r="U3671" i="9"/>
  <c r="V3671" i="9"/>
  <c r="W3671" i="9"/>
  <c r="X3671" i="9"/>
  <c r="M3672" i="9"/>
  <c r="N3672" i="9"/>
  <c r="O3672" i="9"/>
  <c r="P3672" i="9"/>
  <c r="Q3672" i="9"/>
  <c r="R3672" i="9"/>
  <c r="S3672" i="9"/>
  <c r="T3672" i="9"/>
  <c r="U3672" i="9"/>
  <c r="V3672" i="9"/>
  <c r="W3672" i="9"/>
  <c r="X3672" i="9"/>
  <c r="M3673" i="9"/>
  <c r="N3673" i="9"/>
  <c r="O3673" i="9"/>
  <c r="P3673" i="9"/>
  <c r="Q3673" i="9"/>
  <c r="R3673" i="9"/>
  <c r="S3673" i="9"/>
  <c r="T3673" i="9"/>
  <c r="U3673" i="9"/>
  <c r="V3673" i="9"/>
  <c r="W3673" i="9"/>
  <c r="X3673" i="9"/>
  <c r="M3674" i="9"/>
  <c r="N3674" i="9"/>
  <c r="O3674" i="9"/>
  <c r="P3674" i="9"/>
  <c r="Q3674" i="9"/>
  <c r="R3674" i="9"/>
  <c r="S3674" i="9"/>
  <c r="T3674" i="9"/>
  <c r="U3674" i="9"/>
  <c r="V3674" i="9"/>
  <c r="W3674" i="9"/>
  <c r="X3674" i="9"/>
  <c r="M3675" i="9"/>
  <c r="N3675" i="9"/>
  <c r="O3675" i="9"/>
  <c r="P3675" i="9"/>
  <c r="Q3675" i="9"/>
  <c r="R3675" i="9"/>
  <c r="S3675" i="9"/>
  <c r="T3675" i="9"/>
  <c r="U3675" i="9"/>
  <c r="V3675" i="9"/>
  <c r="W3675" i="9"/>
  <c r="X3675" i="9"/>
  <c r="M3676" i="9"/>
  <c r="N3676" i="9"/>
  <c r="O3676" i="9"/>
  <c r="P3676" i="9"/>
  <c r="Q3676" i="9"/>
  <c r="R3676" i="9"/>
  <c r="S3676" i="9"/>
  <c r="T3676" i="9"/>
  <c r="U3676" i="9"/>
  <c r="V3676" i="9"/>
  <c r="W3676" i="9"/>
  <c r="X3676" i="9"/>
  <c r="M3677" i="9"/>
  <c r="N3677" i="9"/>
  <c r="O3677" i="9"/>
  <c r="P3677" i="9"/>
  <c r="Q3677" i="9"/>
  <c r="R3677" i="9"/>
  <c r="S3677" i="9"/>
  <c r="T3677" i="9"/>
  <c r="U3677" i="9"/>
  <c r="V3677" i="9"/>
  <c r="W3677" i="9"/>
  <c r="X3677" i="9"/>
  <c r="M3678" i="9"/>
  <c r="N3678" i="9"/>
  <c r="O3678" i="9"/>
  <c r="P3678" i="9"/>
  <c r="Q3678" i="9"/>
  <c r="R3678" i="9"/>
  <c r="S3678" i="9"/>
  <c r="T3678" i="9"/>
  <c r="U3678" i="9"/>
  <c r="V3678" i="9"/>
  <c r="W3678" i="9"/>
  <c r="X3678" i="9"/>
  <c r="M3679" i="9"/>
  <c r="N3679" i="9"/>
  <c r="O3679" i="9"/>
  <c r="P3679" i="9"/>
  <c r="Q3679" i="9"/>
  <c r="R3679" i="9"/>
  <c r="S3679" i="9"/>
  <c r="T3679" i="9"/>
  <c r="U3679" i="9"/>
  <c r="V3679" i="9"/>
  <c r="W3679" i="9"/>
  <c r="X3679" i="9"/>
  <c r="M3680" i="9"/>
  <c r="N3680" i="9"/>
  <c r="O3680" i="9"/>
  <c r="P3680" i="9"/>
  <c r="Q3680" i="9"/>
  <c r="R3680" i="9"/>
  <c r="S3680" i="9"/>
  <c r="T3680" i="9"/>
  <c r="U3680" i="9"/>
  <c r="V3680" i="9"/>
  <c r="W3680" i="9"/>
  <c r="X3680" i="9"/>
  <c r="M3681" i="9"/>
  <c r="N3681" i="9"/>
  <c r="O3681" i="9"/>
  <c r="P3681" i="9"/>
  <c r="Q3681" i="9"/>
  <c r="R3681" i="9"/>
  <c r="S3681" i="9"/>
  <c r="T3681" i="9"/>
  <c r="U3681" i="9"/>
  <c r="V3681" i="9"/>
  <c r="W3681" i="9"/>
  <c r="X3681" i="9"/>
  <c r="M3682" i="9"/>
  <c r="N3682" i="9"/>
  <c r="O3682" i="9"/>
  <c r="P3682" i="9"/>
  <c r="Q3682" i="9"/>
  <c r="R3682" i="9"/>
  <c r="S3682" i="9"/>
  <c r="T3682" i="9"/>
  <c r="U3682" i="9"/>
  <c r="V3682" i="9"/>
  <c r="W3682" i="9"/>
  <c r="X3682" i="9"/>
  <c r="M3683" i="9"/>
  <c r="N3683" i="9"/>
  <c r="O3683" i="9"/>
  <c r="P3683" i="9"/>
  <c r="Q3683" i="9"/>
  <c r="R3683" i="9"/>
  <c r="S3683" i="9"/>
  <c r="T3683" i="9"/>
  <c r="U3683" i="9"/>
  <c r="V3683" i="9"/>
  <c r="W3683" i="9"/>
  <c r="X3683" i="9"/>
  <c r="M3684" i="9"/>
  <c r="N3684" i="9"/>
  <c r="O3684" i="9"/>
  <c r="P3684" i="9"/>
  <c r="Q3684" i="9"/>
  <c r="R3684" i="9"/>
  <c r="S3684" i="9"/>
  <c r="T3684" i="9"/>
  <c r="U3684" i="9"/>
  <c r="V3684" i="9"/>
  <c r="W3684" i="9"/>
  <c r="X3684" i="9"/>
  <c r="M3685" i="9"/>
  <c r="N3685" i="9"/>
  <c r="O3685" i="9"/>
  <c r="P3685" i="9"/>
  <c r="Q3685" i="9"/>
  <c r="R3685" i="9"/>
  <c r="S3685" i="9"/>
  <c r="T3685" i="9"/>
  <c r="U3685" i="9"/>
  <c r="V3685" i="9"/>
  <c r="W3685" i="9"/>
  <c r="X3685" i="9"/>
  <c r="M3686" i="9"/>
  <c r="N3686" i="9"/>
  <c r="O3686" i="9"/>
  <c r="P3686" i="9"/>
  <c r="Q3686" i="9"/>
  <c r="R3686" i="9"/>
  <c r="S3686" i="9"/>
  <c r="T3686" i="9"/>
  <c r="U3686" i="9"/>
  <c r="V3686" i="9"/>
  <c r="W3686" i="9"/>
  <c r="X3686" i="9"/>
  <c r="M3687" i="9"/>
  <c r="N3687" i="9"/>
  <c r="O3687" i="9"/>
  <c r="P3687" i="9"/>
  <c r="Q3687" i="9"/>
  <c r="R3687" i="9"/>
  <c r="S3687" i="9"/>
  <c r="T3687" i="9"/>
  <c r="U3687" i="9"/>
  <c r="V3687" i="9"/>
  <c r="W3687" i="9"/>
  <c r="X3687" i="9"/>
  <c r="M3688" i="9"/>
  <c r="N3688" i="9"/>
  <c r="O3688" i="9"/>
  <c r="P3688" i="9"/>
  <c r="Q3688" i="9"/>
  <c r="R3688" i="9"/>
  <c r="S3688" i="9"/>
  <c r="T3688" i="9"/>
  <c r="U3688" i="9"/>
  <c r="V3688" i="9"/>
  <c r="W3688" i="9"/>
  <c r="X3688" i="9"/>
  <c r="M3689" i="9"/>
  <c r="N3689" i="9"/>
  <c r="O3689" i="9"/>
  <c r="P3689" i="9"/>
  <c r="Q3689" i="9"/>
  <c r="R3689" i="9"/>
  <c r="S3689" i="9"/>
  <c r="T3689" i="9"/>
  <c r="U3689" i="9"/>
  <c r="V3689" i="9"/>
  <c r="W3689" i="9"/>
  <c r="X3689" i="9"/>
  <c r="M3690" i="9"/>
  <c r="N3690" i="9"/>
  <c r="O3690" i="9"/>
  <c r="P3690" i="9"/>
  <c r="Q3690" i="9"/>
  <c r="R3690" i="9"/>
  <c r="S3690" i="9"/>
  <c r="T3690" i="9"/>
  <c r="U3690" i="9"/>
  <c r="V3690" i="9"/>
  <c r="W3690" i="9"/>
  <c r="X3690" i="9"/>
  <c r="M3691" i="9"/>
  <c r="N3691" i="9"/>
  <c r="O3691" i="9"/>
  <c r="P3691" i="9"/>
  <c r="Q3691" i="9"/>
  <c r="R3691" i="9"/>
  <c r="S3691" i="9"/>
  <c r="T3691" i="9"/>
  <c r="U3691" i="9"/>
  <c r="V3691" i="9"/>
  <c r="W3691" i="9"/>
  <c r="X3691" i="9"/>
  <c r="M3692" i="9"/>
  <c r="N3692" i="9"/>
  <c r="O3692" i="9"/>
  <c r="P3692" i="9"/>
  <c r="Q3692" i="9"/>
  <c r="R3692" i="9"/>
  <c r="S3692" i="9"/>
  <c r="T3692" i="9"/>
  <c r="U3692" i="9"/>
  <c r="V3692" i="9"/>
  <c r="W3692" i="9"/>
  <c r="X3692" i="9"/>
  <c r="M3693" i="9"/>
  <c r="N3693" i="9"/>
  <c r="O3693" i="9"/>
  <c r="P3693" i="9"/>
  <c r="Q3693" i="9"/>
  <c r="R3693" i="9"/>
  <c r="S3693" i="9"/>
  <c r="T3693" i="9"/>
  <c r="U3693" i="9"/>
  <c r="V3693" i="9"/>
  <c r="W3693" i="9"/>
  <c r="X3693" i="9"/>
  <c r="M3694" i="9"/>
  <c r="N3694" i="9"/>
  <c r="O3694" i="9"/>
  <c r="P3694" i="9"/>
  <c r="Q3694" i="9"/>
  <c r="R3694" i="9"/>
  <c r="S3694" i="9"/>
  <c r="T3694" i="9"/>
  <c r="U3694" i="9"/>
  <c r="V3694" i="9"/>
  <c r="W3694" i="9"/>
  <c r="X3694" i="9"/>
  <c r="M3695" i="9"/>
  <c r="N3695" i="9"/>
  <c r="O3695" i="9"/>
  <c r="P3695" i="9"/>
  <c r="Q3695" i="9"/>
  <c r="R3695" i="9"/>
  <c r="S3695" i="9"/>
  <c r="T3695" i="9"/>
  <c r="U3695" i="9"/>
  <c r="V3695" i="9"/>
  <c r="W3695" i="9"/>
  <c r="X3695" i="9"/>
  <c r="M3696" i="9"/>
  <c r="N3696" i="9"/>
  <c r="O3696" i="9"/>
  <c r="P3696" i="9"/>
  <c r="Q3696" i="9"/>
  <c r="R3696" i="9"/>
  <c r="S3696" i="9"/>
  <c r="T3696" i="9"/>
  <c r="U3696" i="9"/>
  <c r="V3696" i="9"/>
  <c r="W3696" i="9"/>
  <c r="X3696" i="9"/>
  <c r="M3697" i="9"/>
  <c r="N3697" i="9"/>
  <c r="O3697" i="9"/>
  <c r="P3697" i="9"/>
  <c r="Q3697" i="9"/>
  <c r="R3697" i="9"/>
  <c r="S3697" i="9"/>
  <c r="T3697" i="9"/>
  <c r="U3697" i="9"/>
  <c r="V3697" i="9"/>
  <c r="W3697" i="9"/>
  <c r="X3697" i="9"/>
  <c r="M3698" i="9"/>
  <c r="N3698" i="9"/>
  <c r="O3698" i="9"/>
  <c r="P3698" i="9"/>
  <c r="Q3698" i="9"/>
  <c r="R3698" i="9"/>
  <c r="S3698" i="9"/>
  <c r="T3698" i="9"/>
  <c r="U3698" i="9"/>
  <c r="V3698" i="9"/>
  <c r="W3698" i="9"/>
  <c r="X3698" i="9"/>
  <c r="M3699" i="9"/>
  <c r="N3699" i="9"/>
  <c r="O3699" i="9"/>
  <c r="P3699" i="9"/>
  <c r="Q3699" i="9"/>
  <c r="R3699" i="9"/>
  <c r="S3699" i="9"/>
  <c r="T3699" i="9"/>
  <c r="U3699" i="9"/>
  <c r="V3699" i="9"/>
  <c r="W3699" i="9"/>
  <c r="X3699" i="9"/>
  <c r="M3700" i="9"/>
  <c r="N3700" i="9"/>
  <c r="O3700" i="9"/>
  <c r="P3700" i="9"/>
  <c r="Q3700" i="9"/>
  <c r="R3700" i="9"/>
  <c r="S3700" i="9"/>
  <c r="T3700" i="9"/>
  <c r="U3700" i="9"/>
  <c r="V3700" i="9"/>
  <c r="W3700" i="9"/>
  <c r="X3700" i="9"/>
  <c r="M3701" i="9"/>
  <c r="N3701" i="9"/>
  <c r="O3701" i="9"/>
  <c r="P3701" i="9"/>
  <c r="Q3701" i="9"/>
  <c r="R3701" i="9"/>
  <c r="S3701" i="9"/>
  <c r="T3701" i="9"/>
  <c r="U3701" i="9"/>
  <c r="V3701" i="9"/>
  <c r="W3701" i="9"/>
  <c r="X3701" i="9"/>
  <c r="M3702" i="9"/>
  <c r="N3702" i="9"/>
  <c r="O3702" i="9"/>
  <c r="P3702" i="9"/>
  <c r="Q3702" i="9"/>
  <c r="R3702" i="9"/>
  <c r="S3702" i="9"/>
  <c r="T3702" i="9"/>
  <c r="U3702" i="9"/>
  <c r="V3702" i="9"/>
  <c r="W3702" i="9"/>
  <c r="X3702" i="9"/>
  <c r="M3703" i="9"/>
  <c r="N3703" i="9"/>
  <c r="O3703" i="9"/>
  <c r="P3703" i="9"/>
  <c r="Q3703" i="9"/>
  <c r="R3703" i="9"/>
  <c r="S3703" i="9"/>
  <c r="T3703" i="9"/>
  <c r="U3703" i="9"/>
  <c r="V3703" i="9"/>
  <c r="W3703" i="9"/>
  <c r="X3703" i="9"/>
  <c r="M3704" i="9"/>
  <c r="N3704" i="9"/>
  <c r="O3704" i="9"/>
  <c r="P3704" i="9"/>
  <c r="Q3704" i="9"/>
  <c r="R3704" i="9"/>
  <c r="S3704" i="9"/>
  <c r="T3704" i="9"/>
  <c r="U3704" i="9"/>
  <c r="V3704" i="9"/>
  <c r="W3704" i="9"/>
  <c r="X3704" i="9"/>
  <c r="M3705" i="9"/>
  <c r="N3705" i="9"/>
  <c r="O3705" i="9"/>
  <c r="P3705" i="9"/>
  <c r="Q3705" i="9"/>
  <c r="R3705" i="9"/>
  <c r="S3705" i="9"/>
  <c r="T3705" i="9"/>
  <c r="U3705" i="9"/>
  <c r="V3705" i="9"/>
  <c r="W3705" i="9"/>
  <c r="X3705" i="9"/>
  <c r="M3706" i="9"/>
  <c r="N3706" i="9"/>
  <c r="O3706" i="9"/>
  <c r="P3706" i="9"/>
  <c r="Q3706" i="9"/>
  <c r="R3706" i="9"/>
  <c r="S3706" i="9"/>
  <c r="T3706" i="9"/>
  <c r="U3706" i="9"/>
  <c r="V3706" i="9"/>
  <c r="W3706" i="9"/>
  <c r="X3706" i="9"/>
  <c r="M3707" i="9"/>
  <c r="N3707" i="9"/>
  <c r="O3707" i="9"/>
  <c r="P3707" i="9"/>
  <c r="Q3707" i="9"/>
  <c r="R3707" i="9"/>
  <c r="S3707" i="9"/>
  <c r="T3707" i="9"/>
  <c r="U3707" i="9"/>
  <c r="V3707" i="9"/>
  <c r="W3707" i="9"/>
  <c r="X3707" i="9"/>
  <c r="M3708" i="9"/>
  <c r="N3708" i="9"/>
  <c r="O3708" i="9"/>
  <c r="P3708" i="9"/>
  <c r="Q3708" i="9"/>
  <c r="R3708" i="9"/>
  <c r="S3708" i="9"/>
  <c r="T3708" i="9"/>
  <c r="U3708" i="9"/>
  <c r="V3708" i="9"/>
  <c r="W3708" i="9"/>
  <c r="X3708" i="9"/>
  <c r="M3709" i="9"/>
  <c r="N3709" i="9"/>
  <c r="O3709" i="9"/>
  <c r="P3709" i="9"/>
  <c r="Q3709" i="9"/>
  <c r="R3709" i="9"/>
  <c r="S3709" i="9"/>
  <c r="T3709" i="9"/>
  <c r="U3709" i="9"/>
  <c r="V3709" i="9"/>
  <c r="W3709" i="9"/>
  <c r="X3709" i="9"/>
  <c r="M3710" i="9"/>
  <c r="N3710" i="9"/>
  <c r="O3710" i="9"/>
  <c r="P3710" i="9"/>
  <c r="Q3710" i="9"/>
  <c r="R3710" i="9"/>
  <c r="S3710" i="9"/>
  <c r="T3710" i="9"/>
  <c r="U3710" i="9"/>
  <c r="V3710" i="9"/>
  <c r="W3710" i="9"/>
  <c r="X3710" i="9"/>
  <c r="M3711" i="9"/>
  <c r="N3711" i="9"/>
  <c r="O3711" i="9"/>
  <c r="P3711" i="9"/>
  <c r="Q3711" i="9"/>
  <c r="R3711" i="9"/>
  <c r="S3711" i="9"/>
  <c r="T3711" i="9"/>
  <c r="U3711" i="9"/>
  <c r="V3711" i="9"/>
  <c r="W3711" i="9"/>
  <c r="X3711" i="9"/>
  <c r="M3712" i="9"/>
  <c r="N3712" i="9"/>
  <c r="O3712" i="9"/>
  <c r="P3712" i="9"/>
  <c r="Q3712" i="9"/>
  <c r="R3712" i="9"/>
  <c r="S3712" i="9"/>
  <c r="T3712" i="9"/>
  <c r="U3712" i="9"/>
  <c r="V3712" i="9"/>
  <c r="W3712" i="9"/>
  <c r="X3712" i="9"/>
  <c r="M3713" i="9"/>
  <c r="N3713" i="9"/>
  <c r="O3713" i="9"/>
  <c r="P3713" i="9"/>
  <c r="Q3713" i="9"/>
  <c r="R3713" i="9"/>
  <c r="S3713" i="9"/>
  <c r="T3713" i="9"/>
  <c r="U3713" i="9"/>
  <c r="V3713" i="9"/>
  <c r="W3713" i="9"/>
  <c r="X3713" i="9"/>
  <c r="M3714" i="9"/>
  <c r="N3714" i="9"/>
  <c r="O3714" i="9"/>
  <c r="P3714" i="9"/>
  <c r="Q3714" i="9"/>
  <c r="R3714" i="9"/>
  <c r="S3714" i="9"/>
  <c r="T3714" i="9"/>
  <c r="U3714" i="9"/>
  <c r="V3714" i="9"/>
  <c r="W3714" i="9"/>
  <c r="X3714" i="9"/>
  <c r="M3715" i="9"/>
  <c r="N3715" i="9"/>
  <c r="O3715" i="9"/>
  <c r="P3715" i="9"/>
  <c r="Q3715" i="9"/>
  <c r="R3715" i="9"/>
  <c r="S3715" i="9"/>
  <c r="T3715" i="9"/>
  <c r="U3715" i="9"/>
  <c r="V3715" i="9"/>
  <c r="W3715" i="9"/>
  <c r="X3715" i="9"/>
  <c r="M3716" i="9"/>
  <c r="N3716" i="9"/>
  <c r="O3716" i="9"/>
  <c r="P3716" i="9"/>
  <c r="Q3716" i="9"/>
  <c r="R3716" i="9"/>
  <c r="S3716" i="9"/>
  <c r="T3716" i="9"/>
  <c r="U3716" i="9"/>
  <c r="V3716" i="9"/>
  <c r="W3716" i="9"/>
  <c r="X3716" i="9"/>
  <c r="M3717" i="9"/>
  <c r="N3717" i="9"/>
  <c r="O3717" i="9"/>
  <c r="P3717" i="9"/>
  <c r="Q3717" i="9"/>
  <c r="R3717" i="9"/>
  <c r="S3717" i="9"/>
  <c r="T3717" i="9"/>
  <c r="U3717" i="9"/>
  <c r="V3717" i="9"/>
  <c r="W3717" i="9"/>
  <c r="X3717" i="9"/>
  <c r="M3718" i="9"/>
  <c r="N3718" i="9"/>
  <c r="O3718" i="9"/>
  <c r="P3718" i="9"/>
  <c r="Q3718" i="9"/>
  <c r="R3718" i="9"/>
  <c r="S3718" i="9"/>
  <c r="T3718" i="9"/>
  <c r="U3718" i="9"/>
  <c r="V3718" i="9"/>
  <c r="W3718" i="9"/>
  <c r="X3718" i="9"/>
  <c r="M3719" i="9"/>
  <c r="N3719" i="9"/>
  <c r="O3719" i="9"/>
  <c r="P3719" i="9"/>
  <c r="Q3719" i="9"/>
  <c r="R3719" i="9"/>
  <c r="S3719" i="9"/>
  <c r="T3719" i="9"/>
  <c r="U3719" i="9"/>
  <c r="V3719" i="9"/>
  <c r="W3719" i="9"/>
  <c r="X3719" i="9"/>
  <c r="M3720" i="9"/>
  <c r="N3720" i="9"/>
  <c r="O3720" i="9"/>
  <c r="P3720" i="9"/>
  <c r="Q3720" i="9"/>
  <c r="R3720" i="9"/>
  <c r="S3720" i="9"/>
  <c r="T3720" i="9"/>
  <c r="U3720" i="9"/>
  <c r="V3720" i="9"/>
  <c r="W3720" i="9"/>
  <c r="X3720" i="9"/>
  <c r="M3721" i="9"/>
  <c r="N3721" i="9"/>
  <c r="O3721" i="9"/>
  <c r="P3721" i="9"/>
  <c r="Q3721" i="9"/>
  <c r="R3721" i="9"/>
  <c r="S3721" i="9"/>
  <c r="T3721" i="9"/>
  <c r="U3721" i="9"/>
  <c r="V3721" i="9"/>
  <c r="W3721" i="9"/>
  <c r="X3721" i="9"/>
  <c r="M3722" i="9"/>
  <c r="N3722" i="9"/>
  <c r="O3722" i="9"/>
  <c r="P3722" i="9"/>
  <c r="Q3722" i="9"/>
  <c r="R3722" i="9"/>
  <c r="S3722" i="9"/>
  <c r="T3722" i="9"/>
  <c r="U3722" i="9"/>
  <c r="V3722" i="9"/>
  <c r="W3722" i="9"/>
  <c r="X3722" i="9"/>
  <c r="M3723" i="9"/>
  <c r="N3723" i="9"/>
  <c r="O3723" i="9"/>
  <c r="P3723" i="9"/>
  <c r="Q3723" i="9"/>
  <c r="R3723" i="9"/>
  <c r="S3723" i="9"/>
  <c r="T3723" i="9"/>
  <c r="U3723" i="9"/>
  <c r="V3723" i="9"/>
  <c r="W3723" i="9"/>
  <c r="X3723" i="9"/>
  <c r="M3724" i="9"/>
  <c r="N3724" i="9"/>
  <c r="O3724" i="9"/>
  <c r="P3724" i="9"/>
  <c r="Q3724" i="9"/>
  <c r="R3724" i="9"/>
  <c r="S3724" i="9"/>
  <c r="T3724" i="9"/>
  <c r="U3724" i="9"/>
  <c r="V3724" i="9"/>
  <c r="W3724" i="9"/>
  <c r="X3724" i="9"/>
  <c r="M3725" i="9"/>
  <c r="N3725" i="9"/>
  <c r="O3725" i="9"/>
  <c r="P3725" i="9"/>
  <c r="Q3725" i="9"/>
  <c r="R3725" i="9"/>
  <c r="S3725" i="9"/>
  <c r="T3725" i="9"/>
  <c r="U3725" i="9"/>
  <c r="V3725" i="9"/>
  <c r="W3725" i="9"/>
  <c r="X3725" i="9"/>
  <c r="M3726" i="9"/>
  <c r="N3726" i="9"/>
  <c r="O3726" i="9"/>
  <c r="P3726" i="9"/>
  <c r="Q3726" i="9"/>
  <c r="R3726" i="9"/>
  <c r="S3726" i="9"/>
  <c r="T3726" i="9"/>
  <c r="U3726" i="9"/>
  <c r="V3726" i="9"/>
  <c r="W3726" i="9"/>
  <c r="X3726" i="9"/>
  <c r="M3727" i="9"/>
  <c r="N3727" i="9"/>
  <c r="O3727" i="9"/>
  <c r="P3727" i="9"/>
  <c r="Q3727" i="9"/>
  <c r="R3727" i="9"/>
  <c r="S3727" i="9"/>
  <c r="T3727" i="9"/>
  <c r="U3727" i="9"/>
  <c r="V3727" i="9"/>
  <c r="W3727" i="9"/>
  <c r="X3727" i="9"/>
  <c r="M3728" i="9"/>
  <c r="N3728" i="9"/>
  <c r="O3728" i="9"/>
  <c r="P3728" i="9"/>
  <c r="Q3728" i="9"/>
  <c r="R3728" i="9"/>
  <c r="S3728" i="9"/>
  <c r="T3728" i="9"/>
  <c r="U3728" i="9"/>
  <c r="V3728" i="9"/>
  <c r="W3728" i="9"/>
  <c r="X3728" i="9"/>
  <c r="M3729" i="9"/>
  <c r="N3729" i="9"/>
  <c r="O3729" i="9"/>
  <c r="P3729" i="9"/>
  <c r="Q3729" i="9"/>
  <c r="R3729" i="9"/>
  <c r="S3729" i="9"/>
  <c r="T3729" i="9"/>
  <c r="U3729" i="9"/>
  <c r="V3729" i="9"/>
  <c r="W3729" i="9"/>
  <c r="X3729" i="9"/>
  <c r="M3730" i="9"/>
  <c r="N3730" i="9"/>
  <c r="O3730" i="9"/>
  <c r="P3730" i="9"/>
  <c r="Q3730" i="9"/>
  <c r="R3730" i="9"/>
  <c r="S3730" i="9"/>
  <c r="T3730" i="9"/>
  <c r="U3730" i="9"/>
  <c r="V3730" i="9"/>
  <c r="W3730" i="9"/>
  <c r="X3730" i="9"/>
  <c r="M3731" i="9"/>
  <c r="N3731" i="9"/>
  <c r="O3731" i="9"/>
  <c r="P3731" i="9"/>
  <c r="Q3731" i="9"/>
  <c r="R3731" i="9"/>
  <c r="S3731" i="9"/>
  <c r="T3731" i="9"/>
  <c r="U3731" i="9"/>
  <c r="V3731" i="9"/>
  <c r="W3731" i="9"/>
  <c r="X3731" i="9"/>
  <c r="M3732" i="9"/>
  <c r="N3732" i="9"/>
  <c r="O3732" i="9"/>
  <c r="P3732" i="9"/>
  <c r="Q3732" i="9"/>
  <c r="R3732" i="9"/>
  <c r="S3732" i="9"/>
  <c r="T3732" i="9"/>
  <c r="U3732" i="9"/>
  <c r="V3732" i="9"/>
  <c r="W3732" i="9"/>
  <c r="X3732" i="9"/>
  <c r="M3733" i="9"/>
  <c r="N3733" i="9"/>
  <c r="O3733" i="9"/>
  <c r="P3733" i="9"/>
  <c r="Q3733" i="9"/>
  <c r="R3733" i="9"/>
  <c r="S3733" i="9"/>
  <c r="T3733" i="9"/>
  <c r="U3733" i="9"/>
  <c r="V3733" i="9"/>
  <c r="W3733" i="9"/>
  <c r="X3733" i="9"/>
  <c r="M3734" i="9"/>
  <c r="N3734" i="9"/>
  <c r="O3734" i="9"/>
  <c r="P3734" i="9"/>
  <c r="Q3734" i="9"/>
  <c r="R3734" i="9"/>
  <c r="S3734" i="9"/>
  <c r="T3734" i="9"/>
  <c r="U3734" i="9"/>
  <c r="V3734" i="9"/>
  <c r="W3734" i="9"/>
  <c r="X3734" i="9"/>
  <c r="M3735" i="9"/>
  <c r="N3735" i="9"/>
  <c r="O3735" i="9"/>
  <c r="P3735" i="9"/>
  <c r="Q3735" i="9"/>
  <c r="R3735" i="9"/>
  <c r="S3735" i="9"/>
  <c r="T3735" i="9"/>
  <c r="U3735" i="9"/>
  <c r="V3735" i="9"/>
  <c r="W3735" i="9"/>
  <c r="X3735" i="9"/>
  <c r="M3736" i="9"/>
  <c r="N3736" i="9"/>
  <c r="O3736" i="9"/>
  <c r="P3736" i="9"/>
  <c r="Q3736" i="9"/>
  <c r="R3736" i="9"/>
  <c r="S3736" i="9"/>
  <c r="T3736" i="9"/>
  <c r="U3736" i="9"/>
  <c r="V3736" i="9"/>
  <c r="W3736" i="9"/>
  <c r="X3736" i="9"/>
  <c r="M3737" i="9"/>
  <c r="N3737" i="9"/>
  <c r="O3737" i="9"/>
  <c r="P3737" i="9"/>
  <c r="Q3737" i="9"/>
  <c r="R3737" i="9"/>
  <c r="S3737" i="9"/>
  <c r="T3737" i="9"/>
  <c r="U3737" i="9"/>
  <c r="V3737" i="9"/>
  <c r="W3737" i="9"/>
  <c r="X3737" i="9"/>
  <c r="M3738" i="9"/>
  <c r="N3738" i="9"/>
  <c r="O3738" i="9"/>
  <c r="P3738" i="9"/>
  <c r="Q3738" i="9"/>
  <c r="R3738" i="9"/>
  <c r="S3738" i="9"/>
  <c r="T3738" i="9"/>
  <c r="U3738" i="9"/>
  <c r="V3738" i="9"/>
  <c r="W3738" i="9"/>
  <c r="X3738" i="9"/>
  <c r="M3739" i="9"/>
  <c r="N3739" i="9"/>
  <c r="O3739" i="9"/>
  <c r="P3739" i="9"/>
  <c r="Q3739" i="9"/>
  <c r="R3739" i="9"/>
  <c r="S3739" i="9"/>
  <c r="T3739" i="9"/>
  <c r="U3739" i="9"/>
  <c r="V3739" i="9"/>
  <c r="W3739" i="9"/>
  <c r="X3739" i="9"/>
  <c r="M3740" i="9"/>
  <c r="N3740" i="9"/>
  <c r="O3740" i="9"/>
  <c r="P3740" i="9"/>
  <c r="Q3740" i="9"/>
  <c r="R3740" i="9"/>
  <c r="S3740" i="9"/>
  <c r="T3740" i="9"/>
  <c r="U3740" i="9"/>
  <c r="V3740" i="9"/>
  <c r="W3740" i="9"/>
  <c r="X3740" i="9"/>
  <c r="M3741" i="9"/>
  <c r="N3741" i="9"/>
  <c r="O3741" i="9"/>
  <c r="P3741" i="9"/>
  <c r="Q3741" i="9"/>
  <c r="R3741" i="9"/>
  <c r="S3741" i="9"/>
  <c r="T3741" i="9"/>
  <c r="U3741" i="9"/>
  <c r="V3741" i="9"/>
  <c r="W3741" i="9"/>
  <c r="X3741" i="9"/>
  <c r="M3742" i="9"/>
  <c r="N3742" i="9"/>
  <c r="O3742" i="9"/>
  <c r="P3742" i="9"/>
  <c r="Q3742" i="9"/>
  <c r="R3742" i="9"/>
  <c r="S3742" i="9"/>
  <c r="T3742" i="9"/>
  <c r="U3742" i="9"/>
  <c r="V3742" i="9"/>
  <c r="W3742" i="9"/>
  <c r="X3742" i="9"/>
  <c r="M3743" i="9"/>
  <c r="N3743" i="9"/>
  <c r="O3743" i="9"/>
  <c r="P3743" i="9"/>
  <c r="Q3743" i="9"/>
  <c r="R3743" i="9"/>
  <c r="S3743" i="9"/>
  <c r="T3743" i="9"/>
  <c r="U3743" i="9"/>
  <c r="V3743" i="9"/>
  <c r="W3743" i="9"/>
  <c r="X3743" i="9"/>
  <c r="M3744" i="9"/>
  <c r="N3744" i="9"/>
  <c r="O3744" i="9"/>
  <c r="P3744" i="9"/>
  <c r="Q3744" i="9"/>
  <c r="R3744" i="9"/>
  <c r="S3744" i="9"/>
  <c r="T3744" i="9"/>
  <c r="U3744" i="9"/>
  <c r="V3744" i="9"/>
  <c r="W3744" i="9"/>
  <c r="X3744" i="9"/>
  <c r="M3745" i="9"/>
  <c r="N3745" i="9"/>
  <c r="O3745" i="9"/>
  <c r="P3745" i="9"/>
  <c r="Q3745" i="9"/>
  <c r="R3745" i="9"/>
  <c r="S3745" i="9"/>
  <c r="T3745" i="9"/>
  <c r="U3745" i="9"/>
  <c r="V3745" i="9"/>
  <c r="W3745" i="9"/>
  <c r="X3745" i="9"/>
  <c r="M3746" i="9"/>
  <c r="N3746" i="9"/>
  <c r="O3746" i="9"/>
  <c r="P3746" i="9"/>
  <c r="Q3746" i="9"/>
  <c r="R3746" i="9"/>
  <c r="S3746" i="9"/>
  <c r="T3746" i="9"/>
  <c r="U3746" i="9"/>
  <c r="V3746" i="9"/>
  <c r="W3746" i="9"/>
  <c r="X3746" i="9"/>
  <c r="M3747" i="9"/>
  <c r="N3747" i="9"/>
  <c r="O3747" i="9"/>
  <c r="P3747" i="9"/>
  <c r="Q3747" i="9"/>
  <c r="R3747" i="9"/>
  <c r="S3747" i="9"/>
  <c r="T3747" i="9"/>
  <c r="U3747" i="9"/>
  <c r="V3747" i="9"/>
  <c r="W3747" i="9"/>
  <c r="X3747" i="9"/>
  <c r="M3748" i="9"/>
  <c r="N3748" i="9"/>
  <c r="O3748" i="9"/>
  <c r="P3748" i="9"/>
  <c r="Q3748" i="9"/>
  <c r="R3748" i="9"/>
  <c r="S3748" i="9"/>
  <c r="T3748" i="9"/>
  <c r="U3748" i="9"/>
  <c r="V3748" i="9"/>
  <c r="W3748" i="9"/>
  <c r="X3748" i="9"/>
  <c r="M3749" i="9"/>
  <c r="N3749" i="9"/>
  <c r="O3749" i="9"/>
  <c r="P3749" i="9"/>
  <c r="Q3749" i="9"/>
  <c r="R3749" i="9"/>
  <c r="S3749" i="9"/>
  <c r="T3749" i="9"/>
  <c r="U3749" i="9"/>
  <c r="V3749" i="9"/>
  <c r="W3749" i="9"/>
  <c r="X3749" i="9"/>
  <c r="M3750" i="9"/>
  <c r="N3750" i="9"/>
  <c r="O3750" i="9"/>
  <c r="P3750" i="9"/>
  <c r="Q3750" i="9"/>
  <c r="R3750" i="9"/>
  <c r="S3750" i="9"/>
  <c r="T3750" i="9"/>
  <c r="U3750" i="9"/>
  <c r="V3750" i="9"/>
  <c r="W3750" i="9"/>
  <c r="X3750" i="9"/>
  <c r="M3751" i="9"/>
  <c r="N3751" i="9"/>
  <c r="O3751" i="9"/>
  <c r="P3751" i="9"/>
  <c r="Q3751" i="9"/>
  <c r="R3751" i="9"/>
  <c r="S3751" i="9"/>
  <c r="T3751" i="9"/>
  <c r="U3751" i="9"/>
  <c r="V3751" i="9"/>
  <c r="W3751" i="9"/>
  <c r="X3751" i="9"/>
  <c r="M3752" i="9"/>
  <c r="N3752" i="9"/>
  <c r="O3752" i="9"/>
  <c r="P3752" i="9"/>
  <c r="Q3752" i="9"/>
  <c r="R3752" i="9"/>
  <c r="S3752" i="9"/>
  <c r="T3752" i="9"/>
  <c r="U3752" i="9"/>
  <c r="V3752" i="9"/>
  <c r="W3752" i="9"/>
  <c r="X3752" i="9"/>
  <c r="M3753" i="9"/>
  <c r="N3753" i="9"/>
  <c r="O3753" i="9"/>
  <c r="P3753" i="9"/>
  <c r="Q3753" i="9"/>
  <c r="R3753" i="9"/>
  <c r="S3753" i="9"/>
  <c r="T3753" i="9"/>
  <c r="U3753" i="9"/>
  <c r="V3753" i="9"/>
  <c r="W3753" i="9"/>
  <c r="X3753" i="9"/>
  <c r="M3754" i="9"/>
  <c r="N3754" i="9"/>
  <c r="O3754" i="9"/>
  <c r="P3754" i="9"/>
  <c r="Q3754" i="9"/>
  <c r="R3754" i="9"/>
  <c r="S3754" i="9"/>
  <c r="T3754" i="9"/>
  <c r="U3754" i="9"/>
  <c r="V3754" i="9"/>
  <c r="W3754" i="9"/>
  <c r="X3754" i="9"/>
  <c r="M3755" i="9"/>
  <c r="N3755" i="9"/>
  <c r="O3755" i="9"/>
  <c r="P3755" i="9"/>
  <c r="Q3755" i="9"/>
  <c r="R3755" i="9"/>
  <c r="S3755" i="9"/>
  <c r="T3755" i="9"/>
  <c r="U3755" i="9"/>
  <c r="V3755" i="9"/>
  <c r="W3755" i="9"/>
  <c r="X3755" i="9"/>
  <c r="M3756" i="9"/>
  <c r="N3756" i="9"/>
  <c r="O3756" i="9"/>
  <c r="P3756" i="9"/>
  <c r="Q3756" i="9"/>
  <c r="R3756" i="9"/>
  <c r="S3756" i="9"/>
  <c r="T3756" i="9"/>
  <c r="U3756" i="9"/>
  <c r="V3756" i="9"/>
  <c r="W3756" i="9"/>
  <c r="X3756" i="9"/>
  <c r="M3757" i="9"/>
  <c r="N3757" i="9"/>
  <c r="O3757" i="9"/>
  <c r="P3757" i="9"/>
  <c r="Q3757" i="9"/>
  <c r="R3757" i="9"/>
  <c r="S3757" i="9"/>
  <c r="T3757" i="9"/>
  <c r="U3757" i="9"/>
  <c r="V3757" i="9"/>
  <c r="W3757" i="9"/>
  <c r="X3757" i="9"/>
  <c r="M3758" i="9"/>
  <c r="N3758" i="9"/>
  <c r="O3758" i="9"/>
  <c r="P3758" i="9"/>
  <c r="Q3758" i="9"/>
  <c r="R3758" i="9"/>
  <c r="S3758" i="9"/>
  <c r="T3758" i="9"/>
  <c r="U3758" i="9"/>
  <c r="V3758" i="9"/>
  <c r="W3758" i="9"/>
  <c r="X3758" i="9"/>
  <c r="M3759" i="9"/>
  <c r="N3759" i="9"/>
  <c r="O3759" i="9"/>
  <c r="P3759" i="9"/>
  <c r="Q3759" i="9"/>
  <c r="R3759" i="9"/>
  <c r="S3759" i="9"/>
  <c r="T3759" i="9"/>
  <c r="U3759" i="9"/>
  <c r="V3759" i="9"/>
  <c r="W3759" i="9"/>
  <c r="X3759" i="9"/>
  <c r="M3760" i="9"/>
  <c r="N3760" i="9"/>
  <c r="O3760" i="9"/>
  <c r="P3760" i="9"/>
  <c r="Q3760" i="9"/>
  <c r="R3760" i="9"/>
  <c r="S3760" i="9"/>
  <c r="T3760" i="9"/>
  <c r="U3760" i="9"/>
  <c r="V3760" i="9"/>
  <c r="W3760" i="9"/>
  <c r="X3760" i="9"/>
  <c r="M3761" i="9"/>
  <c r="N3761" i="9"/>
  <c r="O3761" i="9"/>
  <c r="P3761" i="9"/>
  <c r="Q3761" i="9"/>
  <c r="R3761" i="9"/>
  <c r="S3761" i="9"/>
  <c r="T3761" i="9"/>
  <c r="U3761" i="9"/>
  <c r="V3761" i="9"/>
  <c r="W3761" i="9"/>
  <c r="X3761" i="9"/>
  <c r="M3762" i="9"/>
  <c r="N3762" i="9"/>
  <c r="O3762" i="9"/>
  <c r="P3762" i="9"/>
  <c r="Q3762" i="9"/>
  <c r="R3762" i="9"/>
  <c r="S3762" i="9"/>
  <c r="T3762" i="9"/>
  <c r="U3762" i="9"/>
  <c r="V3762" i="9"/>
  <c r="W3762" i="9"/>
  <c r="X3762" i="9"/>
  <c r="M3763" i="9"/>
  <c r="N3763" i="9"/>
  <c r="O3763" i="9"/>
  <c r="P3763" i="9"/>
  <c r="Q3763" i="9"/>
  <c r="R3763" i="9"/>
  <c r="S3763" i="9"/>
  <c r="T3763" i="9"/>
  <c r="U3763" i="9"/>
  <c r="V3763" i="9"/>
  <c r="W3763" i="9"/>
  <c r="X3763" i="9"/>
  <c r="M3764" i="9"/>
  <c r="N3764" i="9"/>
  <c r="O3764" i="9"/>
  <c r="P3764" i="9"/>
  <c r="Q3764" i="9"/>
  <c r="R3764" i="9"/>
  <c r="S3764" i="9"/>
  <c r="T3764" i="9"/>
  <c r="U3764" i="9"/>
  <c r="V3764" i="9"/>
  <c r="W3764" i="9"/>
  <c r="X3764" i="9"/>
  <c r="M3765" i="9"/>
  <c r="N3765" i="9"/>
  <c r="O3765" i="9"/>
  <c r="P3765" i="9"/>
  <c r="Q3765" i="9"/>
  <c r="R3765" i="9"/>
  <c r="S3765" i="9"/>
  <c r="T3765" i="9"/>
  <c r="U3765" i="9"/>
  <c r="V3765" i="9"/>
  <c r="W3765" i="9"/>
  <c r="X3765" i="9"/>
  <c r="M3766" i="9"/>
  <c r="N3766" i="9"/>
  <c r="O3766" i="9"/>
  <c r="P3766" i="9"/>
  <c r="Q3766" i="9"/>
  <c r="R3766" i="9"/>
  <c r="S3766" i="9"/>
  <c r="T3766" i="9"/>
  <c r="U3766" i="9"/>
  <c r="V3766" i="9"/>
  <c r="W3766" i="9"/>
  <c r="X3766" i="9"/>
  <c r="M3767" i="9"/>
  <c r="N3767" i="9"/>
  <c r="O3767" i="9"/>
  <c r="P3767" i="9"/>
  <c r="Q3767" i="9"/>
  <c r="R3767" i="9"/>
  <c r="S3767" i="9"/>
  <c r="T3767" i="9"/>
  <c r="U3767" i="9"/>
  <c r="V3767" i="9"/>
  <c r="W3767" i="9"/>
  <c r="X3767" i="9"/>
  <c r="M3768" i="9"/>
  <c r="N3768" i="9"/>
  <c r="O3768" i="9"/>
  <c r="P3768" i="9"/>
  <c r="Q3768" i="9"/>
  <c r="R3768" i="9"/>
  <c r="S3768" i="9"/>
  <c r="T3768" i="9"/>
  <c r="U3768" i="9"/>
  <c r="V3768" i="9"/>
  <c r="W3768" i="9"/>
  <c r="X3768" i="9"/>
  <c r="M3769" i="9"/>
  <c r="N3769" i="9"/>
  <c r="O3769" i="9"/>
  <c r="P3769" i="9"/>
  <c r="Q3769" i="9"/>
  <c r="R3769" i="9"/>
  <c r="S3769" i="9"/>
  <c r="T3769" i="9"/>
  <c r="U3769" i="9"/>
  <c r="V3769" i="9"/>
  <c r="W3769" i="9"/>
  <c r="X3769" i="9"/>
  <c r="M3770" i="9"/>
  <c r="N3770" i="9"/>
  <c r="O3770" i="9"/>
  <c r="P3770" i="9"/>
  <c r="Q3770" i="9"/>
  <c r="R3770" i="9"/>
  <c r="S3770" i="9"/>
  <c r="T3770" i="9"/>
  <c r="U3770" i="9"/>
  <c r="V3770" i="9"/>
  <c r="W3770" i="9"/>
  <c r="X3770" i="9"/>
  <c r="M3771" i="9"/>
  <c r="N3771" i="9"/>
  <c r="O3771" i="9"/>
  <c r="P3771" i="9"/>
  <c r="Q3771" i="9"/>
  <c r="R3771" i="9"/>
  <c r="S3771" i="9"/>
  <c r="T3771" i="9"/>
  <c r="U3771" i="9"/>
  <c r="V3771" i="9"/>
  <c r="W3771" i="9"/>
  <c r="X3771" i="9"/>
  <c r="M3772" i="9"/>
  <c r="N3772" i="9"/>
  <c r="O3772" i="9"/>
  <c r="P3772" i="9"/>
  <c r="Q3772" i="9"/>
  <c r="R3772" i="9"/>
  <c r="S3772" i="9"/>
  <c r="T3772" i="9"/>
  <c r="U3772" i="9"/>
  <c r="V3772" i="9"/>
  <c r="W3772" i="9"/>
  <c r="X3772" i="9"/>
  <c r="M3773" i="9"/>
  <c r="N3773" i="9"/>
  <c r="O3773" i="9"/>
  <c r="P3773" i="9"/>
  <c r="Q3773" i="9"/>
  <c r="R3773" i="9"/>
  <c r="S3773" i="9"/>
  <c r="T3773" i="9"/>
  <c r="U3773" i="9"/>
  <c r="V3773" i="9"/>
  <c r="W3773" i="9"/>
  <c r="X3773" i="9"/>
  <c r="M3774" i="9"/>
  <c r="N3774" i="9"/>
  <c r="O3774" i="9"/>
  <c r="P3774" i="9"/>
  <c r="Q3774" i="9"/>
  <c r="R3774" i="9"/>
  <c r="S3774" i="9"/>
  <c r="T3774" i="9"/>
  <c r="U3774" i="9"/>
  <c r="V3774" i="9"/>
  <c r="W3774" i="9"/>
  <c r="X3774" i="9"/>
  <c r="M3775" i="9"/>
  <c r="N3775" i="9"/>
  <c r="O3775" i="9"/>
  <c r="P3775" i="9"/>
  <c r="Q3775" i="9"/>
  <c r="R3775" i="9"/>
  <c r="S3775" i="9"/>
  <c r="T3775" i="9"/>
  <c r="U3775" i="9"/>
  <c r="V3775" i="9"/>
  <c r="W3775" i="9"/>
  <c r="X3775" i="9"/>
  <c r="M3776" i="9"/>
  <c r="N3776" i="9"/>
  <c r="O3776" i="9"/>
  <c r="P3776" i="9"/>
  <c r="Q3776" i="9"/>
  <c r="R3776" i="9"/>
  <c r="S3776" i="9"/>
  <c r="T3776" i="9"/>
  <c r="U3776" i="9"/>
  <c r="V3776" i="9"/>
  <c r="W3776" i="9"/>
  <c r="X3776" i="9"/>
  <c r="M3777" i="9"/>
  <c r="N3777" i="9"/>
  <c r="O3777" i="9"/>
  <c r="P3777" i="9"/>
  <c r="Q3777" i="9"/>
  <c r="R3777" i="9"/>
  <c r="S3777" i="9"/>
  <c r="T3777" i="9"/>
  <c r="U3777" i="9"/>
  <c r="V3777" i="9"/>
  <c r="W3777" i="9"/>
  <c r="X3777" i="9"/>
  <c r="M3778" i="9"/>
  <c r="N3778" i="9"/>
  <c r="O3778" i="9"/>
  <c r="P3778" i="9"/>
  <c r="Q3778" i="9"/>
  <c r="R3778" i="9"/>
  <c r="S3778" i="9"/>
  <c r="T3778" i="9"/>
  <c r="U3778" i="9"/>
  <c r="V3778" i="9"/>
  <c r="W3778" i="9"/>
  <c r="X3778" i="9"/>
  <c r="M3779" i="9"/>
  <c r="N3779" i="9"/>
  <c r="O3779" i="9"/>
  <c r="P3779" i="9"/>
  <c r="Q3779" i="9"/>
  <c r="R3779" i="9"/>
  <c r="S3779" i="9"/>
  <c r="T3779" i="9"/>
  <c r="U3779" i="9"/>
  <c r="V3779" i="9"/>
  <c r="W3779" i="9"/>
  <c r="X3779" i="9"/>
  <c r="M3780" i="9"/>
  <c r="N3780" i="9"/>
  <c r="O3780" i="9"/>
  <c r="P3780" i="9"/>
  <c r="Q3780" i="9"/>
  <c r="R3780" i="9"/>
  <c r="S3780" i="9"/>
  <c r="T3780" i="9"/>
  <c r="U3780" i="9"/>
  <c r="V3780" i="9"/>
  <c r="W3780" i="9"/>
  <c r="X3780" i="9"/>
  <c r="M3781" i="9"/>
  <c r="N3781" i="9"/>
  <c r="O3781" i="9"/>
  <c r="P3781" i="9"/>
  <c r="Q3781" i="9"/>
  <c r="R3781" i="9"/>
  <c r="S3781" i="9"/>
  <c r="T3781" i="9"/>
  <c r="U3781" i="9"/>
  <c r="V3781" i="9"/>
  <c r="W3781" i="9"/>
  <c r="X3781" i="9"/>
  <c r="M3782" i="9"/>
  <c r="N3782" i="9"/>
  <c r="O3782" i="9"/>
  <c r="P3782" i="9"/>
  <c r="Q3782" i="9"/>
  <c r="R3782" i="9"/>
  <c r="S3782" i="9"/>
  <c r="T3782" i="9"/>
  <c r="U3782" i="9"/>
  <c r="V3782" i="9"/>
  <c r="W3782" i="9"/>
  <c r="X3782" i="9"/>
  <c r="M3783" i="9"/>
  <c r="N3783" i="9"/>
  <c r="O3783" i="9"/>
  <c r="P3783" i="9"/>
  <c r="Q3783" i="9"/>
  <c r="R3783" i="9"/>
  <c r="S3783" i="9"/>
  <c r="T3783" i="9"/>
  <c r="U3783" i="9"/>
  <c r="V3783" i="9"/>
  <c r="W3783" i="9"/>
  <c r="X3783" i="9"/>
  <c r="M3784" i="9"/>
  <c r="N3784" i="9"/>
  <c r="O3784" i="9"/>
  <c r="P3784" i="9"/>
  <c r="Q3784" i="9"/>
  <c r="R3784" i="9"/>
  <c r="S3784" i="9"/>
  <c r="T3784" i="9"/>
  <c r="U3784" i="9"/>
  <c r="V3784" i="9"/>
  <c r="W3784" i="9"/>
  <c r="X3784" i="9"/>
  <c r="M3785" i="9"/>
  <c r="N3785" i="9"/>
  <c r="O3785" i="9"/>
  <c r="P3785" i="9"/>
  <c r="Q3785" i="9"/>
  <c r="R3785" i="9"/>
  <c r="S3785" i="9"/>
  <c r="T3785" i="9"/>
  <c r="U3785" i="9"/>
  <c r="V3785" i="9"/>
  <c r="W3785" i="9"/>
  <c r="X3785" i="9"/>
  <c r="M3786" i="9"/>
  <c r="N3786" i="9"/>
  <c r="O3786" i="9"/>
  <c r="P3786" i="9"/>
  <c r="Q3786" i="9"/>
  <c r="R3786" i="9"/>
  <c r="S3786" i="9"/>
  <c r="T3786" i="9"/>
  <c r="U3786" i="9"/>
  <c r="V3786" i="9"/>
  <c r="W3786" i="9"/>
  <c r="X3786" i="9"/>
  <c r="M3787" i="9"/>
  <c r="N3787" i="9"/>
  <c r="O3787" i="9"/>
  <c r="P3787" i="9"/>
  <c r="Q3787" i="9"/>
  <c r="R3787" i="9"/>
  <c r="S3787" i="9"/>
  <c r="T3787" i="9"/>
  <c r="U3787" i="9"/>
  <c r="V3787" i="9"/>
  <c r="W3787" i="9"/>
  <c r="X3787" i="9"/>
  <c r="M3788" i="9"/>
  <c r="N3788" i="9"/>
  <c r="O3788" i="9"/>
  <c r="P3788" i="9"/>
  <c r="Q3788" i="9"/>
  <c r="R3788" i="9"/>
  <c r="S3788" i="9"/>
  <c r="T3788" i="9"/>
  <c r="U3788" i="9"/>
  <c r="V3788" i="9"/>
  <c r="W3788" i="9"/>
  <c r="X3788" i="9"/>
  <c r="M3789" i="9"/>
  <c r="N3789" i="9"/>
  <c r="O3789" i="9"/>
  <c r="P3789" i="9"/>
  <c r="Q3789" i="9"/>
  <c r="R3789" i="9"/>
  <c r="S3789" i="9"/>
  <c r="T3789" i="9"/>
  <c r="U3789" i="9"/>
  <c r="V3789" i="9"/>
  <c r="W3789" i="9"/>
  <c r="X3789" i="9"/>
  <c r="M3790" i="9"/>
  <c r="N3790" i="9"/>
  <c r="O3790" i="9"/>
  <c r="P3790" i="9"/>
  <c r="Q3790" i="9"/>
  <c r="R3790" i="9"/>
  <c r="S3790" i="9"/>
  <c r="T3790" i="9"/>
  <c r="U3790" i="9"/>
  <c r="V3790" i="9"/>
  <c r="W3790" i="9"/>
  <c r="X3790" i="9"/>
  <c r="M3791" i="9"/>
  <c r="N3791" i="9"/>
  <c r="O3791" i="9"/>
  <c r="P3791" i="9"/>
  <c r="Q3791" i="9"/>
  <c r="R3791" i="9"/>
  <c r="S3791" i="9"/>
  <c r="T3791" i="9"/>
  <c r="U3791" i="9"/>
  <c r="V3791" i="9"/>
  <c r="W3791" i="9"/>
  <c r="X3791" i="9"/>
  <c r="M3792" i="9"/>
  <c r="N3792" i="9"/>
  <c r="O3792" i="9"/>
  <c r="P3792" i="9"/>
  <c r="Q3792" i="9"/>
  <c r="R3792" i="9"/>
  <c r="S3792" i="9"/>
  <c r="T3792" i="9"/>
  <c r="U3792" i="9"/>
  <c r="V3792" i="9"/>
  <c r="W3792" i="9"/>
  <c r="X3792" i="9"/>
  <c r="M3793" i="9"/>
  <c r="N3793" i="9"/>
  <c r="O3793" i="9"/>
  <c r="P3793" i="9"/>
  <c r="Q3793" i="9"/>
  <c r="R3793" i="9"/>
  <c r="S3793" i="9"/>
  <c r="T3793" i="9"/>
  <c r="U3793" i="9"/>
  <c r="V3793" i="9"/>
  <c r="W3793" i="9"/>
  <c r="X3793" i="9"/>
  <c r="M3794" i="9"/>
  <c r="N3794" i="9"/>
  <c r="O3794" i="9"/>
  <c r="P3794" i="9"/>
  <c r="Q3794" i="9"/>
  <c r="R3794" i="9"/>
  <c r="S3794" i="9"/>
  <c r="T3794" i="9"/>
  <c r="U3794" i="9"/>
  <c r="V3794" i="9"/>
  <c r="W3794" i="9"/>
  <c r="X3794" i="9"/>
  <c r="M3795" i="9"/>
  <c r="N3795" i="9"/>
  <c r="O3795" i="9"/>
  <c r="P3795" i="9"/>
  <c r="Q3795" i="9"/>
  <c r="R3795" i="9"/>
  <c r="S3795" i="9"/>
  <c r="T3795" i="9"/>
  <c r="U3795" i="9"/>
  <c r="V3795" i="9"/>
  <c r="W3795" i="9"/>
  <c r="X3795" i="9"/>
  <c r="M3796" i="9"/>
  <c r="N3796" i="9"/>
  <c r="O3796" i="9"/>
  <c r="P3796" i="9"/>
  <c r="Q3796" i="9"/>
  <c r="R3796" i="9"/>
  <c r="S3796" i="9"/>
  <c r="T3796" i="9"/>
  <c r="U3796" i="9"/>
  <c r="V3796" i="9"/>
  <c r="W3796" i="9"/>
  <c r="X3796" i="9"/>
  <c r="M3797" i="9"/>
  <c r="N3797" i="9"/>
  <c r="O3797" i="9"/>
  <c r="P3797" i="9"/>
  <c r="Q3797" i="9"/>
  <c r="R3797" i="9"/>
  <c r="S3797" i="9"/>
  <c r="T3797" i="9"/>
  <c r="U3797" i="9"/>
  <c r="V3797" i="9"/>
  <c r="W3797" i="9"/>
  <c r="X3797" i="9"/>
  <c r="M3798" i="9"/>
  <c r="N3798" i="9"/>
  <c r="O3798" i="9"/>
  <c r="P3798" i="9"/>
  <c r="Q3798" i="9"/>
  <c r="R3798" i="9"/>
  <c r="S3798" i="9"/>
  <c r="T3798" i="9"/>
  <c r="U3798" i="9"/>
  <c r="V3798" i="9"/>
  <c r="W3798" i="9"/>
  <c r="X3798" i="9"/>
  <c r="M3799" i="9"/>
  <c r="N3799" i="9"/>
  <c r="O3799" i="9"/>
  <c r="P3799" i="9"/>
  <c r="Q3799" i="9"/>
  <c r="R3799" i="9"/>
  <c r="S3799" i="9"/>
  <c r="T3799" i="9"/>
  <c r="U3799" i="9"/>
  <c r="V3799" i="9"/>
  <c r="W3799" i="9"/>
  <c r="X3799" i="9"/>
  <c r="M3800" i="9"/>
  <c r="N3800" i="9"/>
  <c r="O3800" i="9"/>
  <c r="P3800" i="9"/>
  <c r="Q3800" i="9"/>
  <c r="R3800" i="9"/>
  <c r="S3800" i="9"/>
  <c r="T3800" i="9"/>
  <c r="U3800" i="9"/>
  <c r="V3800" i="9"/>
  <c r="W3800" i="9"/>
  <c r="X3800" i="9"/>
  <c r="M3801" i="9"/>
  <c r="N3801" i="9"/>
  <c r="O3801" i="9"/>
  <c r="P3801" i="9"/>
  <c r="Q3801" i="9"/>
  <c r="R3801" i="9"/>
  <c r="S3801" i="9"/>
  <c r="T3801" i="9"/>
  <c r="U3801" i="9"/>
  <c r="V3801" i="9"/>
  <c r="W3801" i="9"/>
  <c r="X3801" i="9"/>
  <c r="M3802" i="9"/>
  <c r="N3802" i="9"/>
  <c r="O3802" i="9"/>
  <c r="P3802" i="9"/>
  <c r="Q3802" i="9"/>
  <c r="R3802" i="9"/>
  <c r="S3802" i="9"/>
  <c r="T3802" i="9"/>
  <c r="U3802" i="9"/>
  <c r="V3802" i="9"/>
  <c r="W3802" i="9"/>
  <c r="X3802" i="9"/>
  <c r="M3803" i="9"/>
  <c r="N3803" i="9"/>
  <c r="O3803" i="9"/>
  <c r="P3803" i="9"/>
  <c r="Q3803" i="9"/>
  <c r="R3803" i="9"/>
  <c r="S3803" i="9"/>
  <c r="T3803" i="9"/>
  <c r="U3803" i="9"/>
  <c r="V3803" i="9"/>
  <c r="W3803" i="9"/>
  <c r="X3803" i="9"/>
  <c r="M3804" i="9"/>
  <c r="N3804" i="9"/>
  <c r="O3804" i="9"/>
  <c r="P3804" i="9"/>
  <c r="Q3804" i="9"/>
  <c r="R3804" i="9"/>
  <c r="S3804" i="9"/>
  <c r="T3804" i="9"/>
  <c r="U3804" i="9"/>
  <c r="V3804" i="9"/>
  <c r="W3804" i="9"/>
  <c r="X3804" i="9"/>
  <c r="M3805" i="9"/>
  <c r="N3805" i="9"/>
  <c r="O3805" i="9"/>
  <c r="P3805" i="9"/>
  <c r="Q3805" i="9"/>
  <c r="R3805" i="9"/>
  <c r="S3805" i="9"/>
  <c r="T3805" i="9"/>
  <c r="U3805" i="9"/>
  <c r="V3805" i="9"/>
  <c r="W3805" i="9"/>
  <c r="X3805" i="9"/>
  <c r="M3806" i="9"/>
  <c r="N3806" i="9"/>
  <c r="O3806" i="9"/>
  <c r="P3806" i="9"/>
  <c r="Q3806" i="9"/>
  <c r="R3806" i="9"/>
  <c r="S3806" i="9"/>
  <c r="T3806" i="9"/>
  <c r="U3806" i="9"/>
  <c r="V3806" i="9"/>
  <c r="W3806" i="9"/>
  <c r="X3806" i="9"/>
  <c r="M3807" i="9"/>
  <c r="N3807" i="9"/>
  <c r="O3807" i="9"/>
  <c r="P3807" i="9"/>
  <c r="Q3807" i="9"/>
  <c r="R3807" i="9"/>
  <c r="S3807" i="9"/>
  <c r="T3807" i="9"/>
  <c r="U3807" i="9"/>
  <c r="V3807" i="9"/>
  <c r="W3807" i="9"/>
  <c r="X3807" i="9"/>
  <c r="M3808" i="9"/>
  <c r="N3808" i="9"/>
  <c r="O3808" i="9"/>
  <c r="P3808" i="9"/>
  <c r="Q3808" i="9"/>
  <c r="R3808" i="9"/>
  <c r="S3808" i="9"/>
  <c r="T3808" i="9"/>
  <c r="U3808" i="9"/>
  <c r="V3808" i="9"/>
  <c r="W3808" i="9"/>
  <c r="X3808" i="9"/>
  <c r="M3809" i="9"/>
  <c r="N3809" i="9"/>
  <c r="O3809" i="9"/>
  <c r="P3809" i="9"/>
  <c r="Q3809" i="9"/>
  <c r="R3809" i="9"/>
  <c r="S3809" i="9"/>
  <c r="T3809" i="9"/>
  <c r="U3809" i="9"/>
  <c r="V3809" i="9"/>
  <c r="W3809" i="9"/>
  <c r="X3809" i="9"/>
  <c r="M3810" i="9"/>
  <c r="N3810" i="9"/>
  <c r="O3810" i="9"/>
  <c r="P3810" i="9"/>
  <c r="Q3810" i="9"/>
  <c r="R3810" i="9"/>
  <c r="S3810" i="9"/>
  <c r="T3810" i="9"/>
  <c r="U3810" i="9"/>
  <c r="V3810" i="9"/>
  <c r="W3810" i="9"/>
  <c r="X3810" i="9"/>
  <c r="M3811" i="9"/>
  <c r="N3811" i="9"/>
  <c r="O3811" i="9"/>
  <c r="P3811" i="9"/>
  <c r="Q3811" i="9"/>
  <c r="R3811" i="9"/>
  <c r="S3811" i="9"/>
  <c r="T3811" i="9"/>
  <c r="U3811" i="9"/>
  <c r="V3811" i="9"/>
  <c r="W3811" i="9"/>
  <c r="X3811" i="9"/>
  <c r="M3812" i="9"/>
  <c r="N3812" i="9"/>
  <c r="O3812" i="9"/>
  <c r="P3812" i="9"/>
  <c r="Q3812" i="9"/>
  <c r="R3812" i="9"/>
  <c r="S3812" i="9"/>
  <c r="T3812" i="9"/>
  <c r="U3812" i="9"/>
  <c r="V3812" i="9"/>
  <c r="W3812" i="9"/>
  <c r="X3812" i="9"/>
  <c r="M3813" i="9"/>
  <c r="N3813" i="9"/>
  <c r="O3813" i="9"/>
  <c r="P3813" i="9"/>
  <c r="Q3813" i="9"/>
  <c r="R3813" i="9"/>
  <c r="S3813" i="9"/>
  <c r="T3813" i="9"/>
  <c r="U3813" i="9"/>
  <c r="V3813" i="9"/>
  <c r="W3813" i="9"/>
  <c r="X3813" i="9"/>
  <c r="M3814" i="9"/>
  <c r="N3814" i="9"/>
  <c r="O3814" i="9"/>
  <c r="P3814" i="9"/>
  <c r="Q3814" i="9"/>
  <c r="R3814" i="9"/>
  <c r="S3814" i="9"/>
  <c r="T3814" i="9"/>
  <c r="U3814" i="9"/>
  <c r="V3814" i="9"/>
  <c r="W3814" i="9"/>
  <c r="X3814" i="9"/>
  <c r="M3815" i="9"/>
  <c r="N3815" i="9"/>
  <c r="O3815" i="9"/>
  <c r="P3815" i="9"/>
  <c r="Q3815" i="9"/>
  <c r="R3815" i="9"/>
  <c r="S3815" i="9"/>
  <c r="T3815" i="9"/>
  <c r="U3815" i="9"/>
  <c r="V3815" i="9"/>
  <c r="W3815" i="9"/>
  <c r="X3815" i="9"/>
  <c r="M3816" i="9"/>
  <c r="N3816" i="9"/>
  <c r="O3816" i="9"/>
  <c r="P3816" i="9"/>
  <c r="Q3816" i="9"/>
  <c r="R3816" i="9"/>
  <c r="S3816" i="9"/>
  <c r="T3816" i="9"/>
  <c r="U3816" i="9"/>
  <c r="V3816" i="9"/>
  <c r="W3816" i="9"/>
  <c r="X3816" i="9"/>
  <c r="M3817" i="9"/>
  <c r="N3817" i="9"/>
  <c r="O3817" i="9"/>
  <c r="P3817" i="9"/>
  <c r="Q3817" i="9"/>
  <c r="R3817" i="9"/>
  <c r="S3817" i="9"/>
  <c r="T3817" i="9"/>
  <c r="U3817" i="9"/>
  <c r="V3817" i="9"/>
  <c r="W3817" i="9"/>
  <c r="X3817" i="9"/>
  <c r="M3818" i="9"/>
  <c r="N3818" i="9"/>
  <c r="O3818" i="9"/>
  <c r="P3818" i="9"/>
  <c r="Q3818" i="9"/>
  <c r="R3818" i="9"/>
  <c r="S3818" i="9"/>
  <c r="T3818" i="9"/>
  <c r="U3818" i="9"/>
  <c r="V3818" i="9"/>
  <c r="W3818" i="9"/>
  <c r="X3818" i="9"/>
  <c r="M3819" i="9"/>
  <c r="N3819" i="9"/>
  <c r="O3819" i="9"/>
  <c r="P3819" i="9"/>
  <c r="Q3819" i="9"/>
  <c r="R3819" i="9"/>
  <c r="S3819" i="9"/>
  <c r="T3819" i="9"/>
  <c r="U3819" i="9"/>
  <c r="V3819" i="9"/>
  <c r="W3819" i="9"/>
  <c r="X3819" i="9"/>
  <c r="M3820" i="9"/>
  <c r="N3820" i="9"/>
  <c r="O3820" i="9"/>
  <c r="P3820" i="9"/>
  <c r="Q3820" i="9"/>
  <c r="R3820" i="9"/>
  <c r="S3820" i="9"/>
  <c r="T3820" i="9"/>
  <c r="U3820" i="9"/>
  <c r="V3820" i="9"/>
  <c r="W3820" i="9"/>
  <c r="X3820" i="9"/>
  <c r="M3821" i="9"/>
  <c r="N3821" i="9"/>
  <c r="O3821" i="9"/>
  <c r="P3821" i="9"/>
  <c r="Q3821" i="9"/>
  <c r="R3821" i="9"/>
  <c r="S3821" i="9"/>
  <c r="T3821" i="9"/>
  <c r="U3821" i="9"/>
  <c r="V3821" i="9"/>
  <c r="W3821" i="9"/>
  <c r="X3821" i="9"/>
  <c r="M3822" i="9"/>
  <c r="N3822" i="9"/>
  <c r="O3822" i="9"/>
  <c r="P3822" i="9"/>
  <c r="Q3822" i="9"/>
  <c r="R3822" i="9"/>
  <c r="S3822" i="9"/>
  <c r="T3822" i="9"/>
  <c r="U3822" i="9"/>
  <c r="V3822" i="9"/>
  <c r="W3822" i="9"/>
  <c r="X3822" i="9"/>
  <c r="M3823" i="9"/>
  <c r="N3823" i="9"/>
  <c r="O3823" i="9"/>
  <c r="P3823" i="9"/>
  <c r="Q3823" i="9"/>
  <c r="R3823" i="9"/>
  <c r="S3823" i="9"/>
  <c r="T3823" i="9"/>
  <c r="U3823" i="9"/>
  <c r="V3823" i="9"/>
  <c r="W3823" i="9"/>
  <c r="X3823" i="9"/>
  <c r="M3824" i="9"/>
  <c r="N3824" i="9"/>
  <c r="O3824" i="9"/>
  <c r="P3824" i="9"/>
  <c r="Q3824" i="9"/>
  <c r="R3824" i="9"/>
  <c r="S3824" i="9"/>
  <c r="T3824" i="9"/>
  <c r="U3824" i="9"/>
  <c r="V3824" i="9"/>
  <c r="W3824" i="9"/>
  <c r="X3824" i="9"/>
  <c r="M3825" i="9"/>
  <c r="N3825" i="9"/>
  <c r="O3825" i="9"/>
  <c r="P3825" i="9"/>
  <c r="Q3825" i="9"/>
  <c r="R3825" i="9"/>
  <c r="S3825" i="9"/>
  <c r="T3825" i="9"/>
  <c r="U3825" i="9"/>
  <c r="V3825" i="9"/>
  <c r="W3825" i="9"/>
  <c r="X3825" i="9"/>
  <c r="M3826" i="9"/>
  <c r="N3826" i="9"/>
  <c r="O3826" i="9"/>
  <c r="P3826" i="9"/>
  <c r="Q3826" i="9"/>
  <c r="R3826" i="9"/>
  <c r="S3826" i="9"/>
  <c r="T3826" i="9"/>
  <c r="U3826" i="9"/>
  <c r="V3826" i="9"/>
  <c r="W3826" i="9"/>
  <c r="X3826" i="9"/>
  <c r="M3827" i="9"/>
  <c r="N3827" i="9"/>
  <c r="O3827" i="9"/>
  <c r="P3827" i="9"/>
  <c r="Q3827" i="9"/>
  <c r="R3827" i="9"/>
  <c r="S3827" i="9"/>
  <c r="T3827" i="9"/>
  <c r="U3827" i="9"/>
  <c r="V3827" i="9"/>
  <c r="W3827" i="9"/>
  <c r="X3827" i="9"/>
  <c r="M3828" i="9"/>
  <c r="N3828" i="9"/>
  <c r="O3828" i="9"/>
  <c r="P3828" i="9"/>
  <c r="Q3828" i="9"/>
  <c r="R3828" i="9"/>
  <c r="S3828" i="9"/>
  <c r="T3828" i="9"/>
  <c r="U3828" i="9"/>
  <c r="V3828" i="9"/>
  <c r="W3828" i="9"/>
  <c r="X3828" i="9"/>
  <c r="M3829" i="9"/>
  <c r="N3829" i="9"/>
  <c r="O3829" i="9"/>
  <c r="P3829" i="9"/>
  <c r="Q3829" i="9"/>
  <c r="R3829" i="9"/>
  <c r="S3829" i="9"/>
  <c r="T3829" i="9"/>
  <c r="U3829" i="9"/>
  <c r="V3829" i="9"/>
  <c r="W3829" i="9"/>
  <c r="X3829" i="9"/>
  <c r="M3830" i="9"/>
  <c r="N3830" i="9"/>
  <c r="O3830" i="9"/>
  <c r="P3830" i="9"/>
  <c r="Q3830" i="9"/>
  <c r="R3830" i="9"/>
  <c r="S3830" i="9"/>
  <c r="T3830" i="9"/>
  <c r="U3830" i="9"/>
  <c r="V3830" i="9"/>
  <c r="W3830" i="9"/>
  <c r="X3830" i="9"/>
  <c r="M3831" i="9"/>
  <c r="N3831" i="9"/>
  <c r="O3831" i="9"/>
  <c r="P3831" i="9"/>
  <c r="Q3831" i="9"/>
  <c r="R3831" i="9"/>
  <c r="S3831" i="9"/>
  <c r="T3831" i="9"/>
  <c r="U3831" i="9"/>
  <c r="V3831" i="9"/>
  <c r="W3831" i="9"/>
  <c r="X3831" i="9"/>
  <c r="M3832" i="9"/>
  <c r="N3832" i="9"/>
  <c r="O3832" i="9"/>
  <c r="P3832" i="9"/>
  <c r="Q3832" i="9"/>
  <c r="R3832" i="9"/>
  <c r="S3832" i="9"/>
  <c r="T3832" i="9"/>
  <c r="U3832" i="9"/>
  <c r="V3832" i="9"/>
  <c r="W3832" i="9"/>
  <c r="X3832" i="9"/>
  <c r="M3833" i="9"/>
  <c r="N3833" i="9"/>
  <c r="O3833" i="9"/>
  <c r="P3833" i="9"/>
  <c r="Q3833" i="9"/>
  <c r="R3833" i="9"/>
  <c r="S3833" i="9"/>
  <c r="T3833" i="9"/>
  <c r="U3833" i="9"/>
  <c r="V3833" i="9"/>
  <c r="W3833" i="9"/>
  <c r="X3833" i="9"/>
  <c r="M3834" i="9"/>
  <c r="N3834" i="9"/>
  <c r="O3834" i="9"/>
  <c r="P3834" i="9"/>
  <c r="Q3834" i="9"/>
  <c r="R3834" i="9"/>
  <c r="S3834" i="9"/>
  <c r="T3834" i="9"/>
  <c r="U3834" i="9"/>
  <c r="V3834" i="9"/>
  <c r="W3834" i="9"/>
  <c r="X3834" i="9"/>
  <c r="M3835" i="9"/>
  <c r="N3835" i="9"/>
  <c r="O3835" i="9"/>
  <c r="P3835" i="9"/>
  <c r="Q3835" i="9"/>
  <c r="R3835" i="9"/>
  <c r="S3835" i="9"/>
  <c r="T3835" i="9"/>
  <c r="U3835" i="9"/>
  <c r="V3835" i="9"/>
  <c r="W3835" i="9"/>
  <c r="X3835" i="9"/>
  <c r="M3836" i="9"/>
  <c r="N3836" i="9"/>
  <c r="O3836" i="9"/>
  <c r="P3836" i="9"/>
  <c r="Q3836" i="9"/>
  <c r="R3836" i="9"/>
  <c r="S3836" i="9"/>
  <c r="T3836" i="9"/>
  <c r="U3836" i="9"/>
  <c r="V3836" i="9"/>
  <c r="W3836" i="9"/>
  <c r="X3836" i="9"/>
  <c r="M3837" i="9"/>
  <c r="N3837" i="9"/>
  <c r="O3837" i="9"/>
  <c r="P3837" i="9"/>
  <c r="Q3837" i="9"/>
  <c r="R3837" i="9"/>
  <c r="S3837" i="9"/>
  <c r="T3837" i="9"/>
  <c r="U3837" i="9"/>
  <c r="V3837" i="9"/>
  <c r="W3837" i="9"/>
  <c r="X3837" i="9"/>
  <c r="M3838" i="9"/>
  <c r="N3838" i="9"/>
  <c r="O3838" i="9"/>
  <c r="P3838" i="9"/>
  <c r="Q3838" i="9"/>
  <c r="R3838" i="9"/>
  <c r="S3838" i="9"/>
  <c r="T3838" i="9"/>
  <c r="U3838" i="9"/>
  <c r="V3838" i="9"/>
  <c r="W3838" i="9"/>
  <c r="X3838" i="9"/>
  <c r="M3839" i="9"/>
  <c r="N3839" i="9"/>
  <c r="O3839" i="9"/>
  <c r="P3839" i="9"/>
  <c r="Q3839" i="9"/>
  <c r="R3839" i="9"/>
  <c r="S3839" i="9"/>
  <c r="T3839" i="9"/>
  <c r="U3839" i="9"/>
  <c r="V3839" i="9"/>
  <c r="W3839" i="9"/>
  <c r="X3839" i="9"/>
  <c r="M3840" i="9"/>
  <c r="N3840" i="9"/>
  <c r="O3840" i="9"/>
  <c r="P3840" i="9"/>
  <c r="Q3840" i="9"/>
  <c r="R3840" i="9"/>
  <c r="S3840" i="9"/>
  <c r="T3840" i="9"/>
  <c r="U3840" i="9"/>
  <c r="V3840" i="9"/>
  <c r="W3840" i="9"/>
  <c r="X3840" i="9"/>
  <c r="M3841" i="9"/>
  <c r="N3841" i="9"/>
  <c r="O3841" i="9"/>
  <c r="P3841" i="9"/>
  <c r="Q3841" i="9"/>
  <c r="R3841" i="9"/>
  <c r="S3841" i="9"/>
  <c r="T3841" i="9"/>
  <c r="U3841" i="9"/>
  <c r="V3841" i="9"/>
  <c r="W3841" i="9"/>
  <c r="X3841" i="9"/>
  <c r="M3842" i="9"/>
  <c r="N3842" i="9"/>
  <c r="O3842" i="9"/>
  <c r="P3842" i="9"/>
  <c r="Q3842" i="9"/>
  <c r="R3842" i="9"/>
  <c r="S3842" i="9"/>
  <c r="T3842" i="9"/>
  <c r="U3842" i="9"/>
  <c r="V3842" i="9"/>
  <c r="W3842" i="9"/>
  <c r="X3842" i="9"/>
  <c r="M3843" i="9"/>
  <c r="N3843" i="9"/>
  <c r="O3843" i="9"/>
  <c r="P3843" i="9"/>
  <c r="Q3843" i="9"/>
  <c r="R3843" i="9"/>
  <c r="S3843" i="9"/>
  <c r="T3843" i="9"/>
  <c r="U3843" i="9"/>
  <c r="V3843" i="9"/>
  <c r="W3843" i="9"/>
  <c r="X3843" i="9"/>
  <c r="M3844" i="9"/>
  <c r="N3844" i="9"/>
  <c r="O3844" i="9"/>
  <c r="P3844" i="9"/>
  <c r="Q3844" i="9"/>
  <c r="R3844" i="9"/>
  <c r="S3844" i="9"/>
  <c r="T3844" i="9"/>
  <c r="U3844" i="9"/>
  <c r="V3844" i="9"/>
  <c r="W3844" i="9"/>
  <c r="X3844" i="9"/>
  <c r="M3845" i="9"/>
  <c r="N3845" i="9"/>
  <c r="O3845" i="9"/>
  <c r="P3845" i="9"/>
  <c r="Q3845" i="9"/>
  <c r="R3845" i="9"/>
  <c r="S3845" i="9"/>
  <c r="T3845" i="9"/>
  <c r="U3845" i="9"/>
  <c r="V3845" i="9"/>
  <c r="W3845" i="9"/>
  <c r="X3845" i="9"/>
  <c r="M3846" i="9"/>
  <c r="N3846" i="9"/>
  <c r="O3846" i="9"/>
  <c r="P3846" i="9"/>
  <c r="Q3846" i="9"/>
  <c r="R3846" i="9"/>
  <c r="S3846" i="9"/>
  <c r="T3846" i="9"/>
  <c r="U3846" i="9"/>
  <c r="V3846" i="9"/>
  <c r="W3846" i="9"/>
  <c r="X3846" i="9"/>
  <c r="M3847" i="9"/>
  <c r="N3847" i="9"/>
  <c r="O3847" i="9"/>
  <c r="P3847" i="9"/>
  <c r="Q3847" i="9"/>
  <c r="R3847" i="9"/>
  <c r="S3847" i="9"/>
  <c r="T3847" i="9"/>
  <c r="U3847" i="9"/>
  <c r="V3847" i="9"/>
  <c r="W3847" i="9"/>
  <c r="X3847" i="9"/>
  <c r="M3848" i="9"/>
  <c r="N3848" i="9"/>
  <c r="O3848" i="9"/>
  <c r="P3848" i="9"/>
  <c r="Q3848" i="9"/>
  <c r="R3848" i="9"/>
  <c r="S3848" i="9"/>
  <c r="T3848" i="9"/>
  <c r="U3848" i="9"/>
  <c r="V3848" i="9"/>
  <c r="W3848" i="9"/>
  <c r="X3848" i="9"/>
  <c r="M3849" i="9"/>
  <c r="N3849" i="9"/>
  <c r="O3849" i="9"/>
  <c r="P3849" i="9"/>
  <c r="Q3849" i="9"/>
  <c r="R3849" i="9"/>
  <c r="S3849" i="9"/>
  <c r="T3849" i="9"/>
  <c r="U3849" i="9"/>
  <c r="V3849" i="9"/>
  <c r="W3849" i="9"/>
  <c r="X3849" i="9"/>
  <c r="M3850" i="9"/>
  <c r="N3850" i="9"/>
  <c r="O3850" i="9"/>
  <c r="P3850" i="9"/>
  <c r="Q3850" i="9"/>
  <c r="R3850" i="9"/>
  <c r="S3850" i="9"/>
  <c r="T3850" i="9"/>
  <c r="U3850" i="9"/>
  <c r="V3850" i="9"/>
  <c r="W3850" i="9"/>
  <c r="X3850" i="9"/>
  <c r="M3851" i="9"/>
  <c r="N3851" i="9"/>
  <c r="O3851" i="9"/>
  <c r="P3851" i="9"/>
  <c r="Q3851" i="9"/>
  <c r="R3851" i="9"/>
  <c r="S3851" i="9"/>
  <c r="T3851" i="9"/>
  <c r="U3851" i="9"/>
  <c r="V3851" i="9"/>
  <c r="W3851" i="9"/>
  <c r="X3851" i="9"/>
  <c r="M3852" i="9"/>
  <c r="N3852" i="9"/>
  <c r="O3852" i="9"/>
  <c r="P3852" i="9"/>
  <c r="Q3852" i="9"/>
  <c r="R3852" i="9"/>
  <c r="S3852" i="9"/>
  <c r="T3852" i="9"/>
  <c r="U3852" i="9"/>
  <c r="V3852" i="9"/>
  <c r="W3852" i="9"/>
  <c r="X3852" i="9"/>
  <c r="M3853" i="9"/>
  <c r="N3853" i="9"/>
  <c r="O3853" i="9"/>
  <c r="P3853" i="9"/>
  <c r="Q3853" i="9"/>
  <c r="R3853" i="9"/>
  <c r="S3853" i="9"/>
  <c r="T3853" i="9"/>
  <c r="U3853" i="9"/>
  <c r="V3853" i="9"/>
  <c r="W3853" i="9"/>
  <c r="X3853" i="9"/>
  <c r="M3854" i="9"/>
  <c r="N3854" i="9"/>
  <c r="O3854" i="9"/>
  <c r="P3854" i="9"/>
  <c r="Q3854" i="9"/>
  <c r="R3854" i="9"/>
  <c r="S3854" i="9"/>
  <c r="T3854" i="9"/>
  <c r="U3854" i="9"/>
  <c r="V3854" i="9"/>
  <c r="W3854" i="9"/>
  <c r="X3854" i="9"/>
  <c r="M3855" i="9"/>
  <c r="N3855" i="9"/>
  <c r="O3855" i="9"/>
  <c r="P3855" i="9"/>
  <c r="Q3855" i="9"/>
  <c r="R3855" i="9"/>
  <c r="S3855" i="9"/>
  <c r="T3855" i="9"/>
  <c r="U3855" i="9"/>
  <c r="V3855" i="9"/>
  <c r="W3855" i="9"/>
  <c r="X3855" i="9"/>
  <c r="M3856" i="9"/>
  <c r="N3856" i="9"/>
  <c r="O3856" i="9"/>
  <c r="P3856" i="9"/>
  <c r="Q3856" i="9"/>
  <c r="R3856" i="9"/>
  <c r="S3856" i="9"/>
  <c r="T3856" i="9"/>
  <c r="U3856" i="9"/>
  <c r="V3856" i="9"/>
  <c r="W3856" i="9"/>
  <c r="X3856" i="9"/>
  <c r="M3857" i="9"/>
  <c r="N3857" i="9"/>
  <c r="O3857" i="9"/>
  <c r="P3857" i="9"/>
  <c r="Q3857" i="9"/>
  <c r="R3857" i="9"/>
  <c r="S3857" i="9"/>
  <c r="T3857" i="9"/>
  <c r="U3857" i="9"/>
  <c r="V3857" i="9"/>
  <c r="W3857" i="9"/>
  <c r="X3857" i="9"/>
  <c r="M3858" i="9"/>
  <c r="N3858" i="9"/>
  <c r="O3858" i="9"/>
  <c r="P3858" i="9"/>
  <c r="Q3858" i="9"/>
  <c r="R3858" i="9"/>
  <c r="S3858" i="9"/>
  <c r="T3858" i="9"/>
  <c r="U3858" i="9"/>
  <c r="V3858" i="9"/>
  <c r="W3858" i="9"/>
  <c r="X3858" i="9"/>
  <c r="M3859" i="9"/>
  <c r="N3859" i="9"/>
  <c r="O3859" i="9"/>
  <c r="P3859" i="9"/>
  <c r="Q3859" i="9"/>
  <c r="R3859" i="9"/>
  <c r="S3859" i="9"/>
  <c r="T3859" i="9"/>
  <c r="U3859" i="9"/>
  <c r="V3859" i="9"/>
  <c r="W3859" i="9"/>
  <c r="X3859" i="9"/>
  <c r="M3860" i="9"/>
  <c r="N3860" i="9"/>
  <c r="O3860" i="9"/>
  <c r="P3860" i="9"/>
  <c r="Q3860" i="9"/>
  <c r="R3860" i="9"/>
  <c r="S3860" i="9"/>
  <c r="T3860" i="9"/>
  <c r="U3860" i="9"/>
  <c r="V3860" i="9"/>
  <c r="W3860" i="9"/>
  <c r="X3860" i="9"/>
  <c r="M3861" i="9"/>
  <c r="N3861" i="9"/>
  <c r="O3861" i="9"/>
  <c r="P3861" i="9"/>
  <c r="Q3861" i="9"/>
  <c r="R3861" i="9"/>
  <c r="S3861" i="9"/>
  <c r="T3861" i="9"/>
  <c r="U3861" i="9"/>
  <c r="V3861" i="9"/>
  <c r="W3861" i="9"/>
  <c r="X3861" i="9"/>
  <c r="M3862" i="9"/>
  <c r="N3862" i="9"/>
  <c r="O3862" i="9"/>
  <c r="P3862" i="9"/>
  <c r="Q3862" i="9"/>
  <c r="R3862" i="9"/>
  <c r="S3862" i="9"/>
  <c r="T3862" i="9"/>
  <c r="U3862" i="9"/>
  <c r="V3862" i="9"/>
  <c r="W3862" i="9"/>
  <c r="X3862" i="9"/>
  <c r="M3863" i="9"/>
  <c r="N3863" i="9"/>
  <c r="O3863" i="9"/>
  <c r="P3863" i="9"/>
  <c r="Q3863" i="9"/>
  <c r="R3863" i="9"/>
  <c r="S3863" i="9"/>
  <c r="T3863" i="9"/>
  <c r="U3863" i="9"/>
  <c r="V3863" i="9"/>
  <c r="W3863" i="9"/>
  <c r="X3863" i="9"/>
  <c r="M3864" i="9"/>
  <c r="N3864" i="9"/>
  <c r="O3864" i="9"/>
  <c r="P3864" i="9"/>
  <c r="Q3864" i="9"/>
  <c r="R3864" i="9"/>
  <c r="S3864" i="9"/>
  <c r="T3864" i="9"/>
  <c r="U3864" i="9"/>
  <c r="V3864" i="9"/>
  <c r="W3864" i="9"/>
  <c r="X3864" i="9"/>
  <c r="M3865" i="9"/>
  <c r="N3865" i="9"/>
  <c r="O3865" i="9"/>
  <c r="P3865" i="9"/>
  <c r="Q3865" i="9"/>
  <c r="R3865" i="9"/>
  <c r="S3865" i="9"/>
  <c r="T3865" i="9"/>
  <c r="U3865" i="9"/>
  <c r="V3865" i="9"/>
  <c r="W3865" i="9"/>
  <c r="X3865" i="9"/>
  <c r="M3866" i="9"/>
  <c r="N3866" i="9"/>
  <c r="O3866" i="9"/>
  <c r="P3866" i="9"/>
  <c r="Q3866" i="9"/>
  <c r="R3866" i="9"/>
  <c r="S3866" i="9"/>
  <c r="T3866" i="9"/>
  <c r="U3866" i="9"/>
  <c r="V3866" i="9"/>
  <c r="W3866" i="9"/>
  <c r="X3866" i="9"/>
  <c r="M3867" i="9"/>
  <c r="N3867" i="9"/>
  <c r="O3867" i="9"/>
  <c r="P3867" i="9"/>
  <c r="Q3867" i="9"/>
  <c r="R3867" i="9"/>
  <c r="S3867" i="9"/>
  <c r="T3867" i="9"/>
  <c r="U3867" i="9"/>
  <c r="V3867" i="9"/>
  <c r="W3867" i="9"/>
  <c r="X3867" i="9"/>
  <c r="M3868" i="9"/>
  <c r="N3868" i="9"/>
  <c r="O3868" i="9"/>
  <c r="P3868" i="9"/>
  <c r="Q3868" i="9"/>
  <c r="R3868" i="9"/>
  <c r="S3868" i="9"/>
  <c r="T3868" i="9"/>
  <c r="U3868" i="9"/>
  <c r="V3868" i="9"/>
  <c r="W3868" i="9"/>
  <c r="X3868" i="9"/>
  <c r="M3869" i="9"/>
  <c r="N3869" i="9"/>
  <c r="O3869" i="9"/>
  <c r="P3869" i="9"/>
  <c r="Q3869" i="9"/>
  <c r="R3869" i="9"/>
  <c r="S3869" i="9"/>
  <c r="T3869" i="9"/>
  <c r="U3869" i="9"/>
  <c r="V3869" i="9"/>
  <c r="W3869" i="9"/>
  <c r="X3869" i="9"/>
  <c r="M3870" i="9"/>
  <c r="N3870" i="9"/>
  <c r="O3870" i="9"/>
  <c r="P3870" i="9"/>
  <c r="Q3870" i="9"/>
  <c r="R3870" i="9"/>
  <c r="S3870" i="9"/>
  <c r="T3870" i="9"/>
  <c r="U3870" i="9"/>
  <c r="V3870" i="9"/>
  <c r="W3870" i="9"/>
  <c r="X3870" i="9"/>
  <c r="M3871" i="9"/>
  <c r="N3871" i="9"/>
  <c r="O3871" i="9"/>
  <c r="P3871" i="9"/>
  <c r="Q3871" i="9"/>
  <c r="R3871" i="9"/>
  <c r="S3871" i="9"/>
  <c r="T3871" i="9"/>
  <c r="U3871" i="9"/>
  <c r="V3871" i="9"/>
  <c r="W3871" i="9"/>
  <c r="X3871" i="9"/>
  <c r="M3872" i="9"/>
  <c r="N3872" i="9"/>
  <c r="O3872" i="9"/>
  <c r="P3872" i="9"/>
  <c r="Q3872" i="9"/>
  <c r="R3872" i="9"/>
  <c r="S3872" i="9"/>
  <c r="T3872" i="9"/>
  <c r="U3872" i="9"/>
  <c r="V3872" i="9"/>
  <c r="W3872" i="9"/>
  <c r="X3872" i="9"/>
  <c r="M3873" i="9"/>
  <c r="N3873" i="9"/>
  <c r="O3873" i="9"/>
  <c r="P3873" i="9"/>
  <c r="Q3873" i="9"/>
  <c r="R3873" i="9"/>
  <c r="S3873" i="9"/>
  <c r="T3873" i="9"/>
  <c r="U3873" i="9"/>
  <c r="V3873" i="9"/>
  <c r="W3873" i="9"/>
  <c r="X3873" i="9"/>
  <c r="M3874" i="9"/>
  <c r="N3874" i="9"/>
  <c r="O3874" i="9"/>
  <c r="P3874" i="9"/>
  <c r="Q3874" i="9"/>
  <c r="R3874" i="9"/>
  <c r="S3874" i="9"/>
  <c r="T3874" i="9"/>
  <c r="U3874" i="9"/>
  <c r="V3874" i="9"/>
  <c r="W3874" i="9"/>
  <c r="X3874" i="9"/>
  <c r="M3875" i="9"/>
  <c r="N3875" i="9"/>
  <c r="O3875" i="9"/>
  <c r="P3875" i="9"/>
  <c r="R3875" i="9"/>
  <c r="T3875" i="9"/>
  <c r="U3875" i="9"/>
  <c r="V3875" i="9"/>
  <c r="W3875" i="9"/>
  <c r="X3875" i="9"/>
  <c r="M3876" i="9"/>
  <c r="N3876" i="9"/>
  <c r="O3876" i="9"/>
  <c r="P3876" i="9"/>
  <c r="Q3876" i="9"/>
  <c r="R3876" i="9"/>
  <c r="S3876" i="9"/>
  <c r="T3876" i="9"/>
  <c r="U3876" i="9"/>
  <c r="V3876" i="9"/>
  <c r="W3876" i="9"/>
  <c r="X3876" i="9"/>
  <c r="M3877" i="9"/>
  <c r="N3877" i="9"/>
  <c r="O3877" i="9"/>
  <c r="P3877" i="9"/>
  <c r="Q3877" i="9"/>
  <c r="R3877" i="9"/>
  <c r="S3877" i="9"/>
  <c r="T3877" i="9"/>
  <c r="U3877" i="9"/>
  <c r="V3877" i="9"/>
  <c r="W3877" i="9"/>
  <c r="X3877" i="9"/>
  <c r="X2" i="9"/>
  <c r="W2" i="9"/>
  <c r="V2" i="9"/>
  <c r="U2" i="9"/>
  <c r="T2" i="9"/>
  <c r="S2" i="9"/>
  <c r="R2" i="9"/>
  <c r="Q2" i="9"/>
  <c r="P2" i="9"/>
  <c r="O2" i="9"/>
  <c r="N2" i="9"/>
  <c r="M2" i="9"/>
  <c r="V1950" i="12" l="1"/>
  <c r="Q2903" i="12" l="1"/>
  <c r="N3" i="12"/>
  <c r="O3" i="12"/>
  <c r="P3" i="12"/>
  <c r="Q3" i="12"/>
  <c r="R3" i="12"/>
  <c r="S3" i="12"/>
  <c r="T3" i="12"/>
  <c r="U3" i="12"/>
  <c r="V3" i="12"/>
  <c r="W3" i="12"/>
  <c r="X3" i="12"/>
  <c r="Y3" i="12"/>
  <c r="N4" i="12"/>
  <c r="O4" i="12"/>
  <c r="P4" i="12"/>
  <c r="Q4" i="12"/>
  <c r="R4" i="12"/>
  <c r="S4" i="12"/>
  <c r="T4" i="12"/>
  <c r="U4" i="12"/>
  <c r="V4" i="12"/>
  <c r="W4" i="12"/>
  <c r="X4" i="12"/>
  <c r="Y4" i="12"/>
  <c r="N5" i="12"/>
  <c r="O5" i="12"/>
  <c r="P5" i="12"/>
  <c r="Q5" i="12"/>
  <c r="R5" i="12"/>
  <c r="S5" i="12"/>
  <c r="T5" i="12"/>
  <c r="U5" i="12"/>
  <c r="V5" i="12"/>
  <c r="W5" i="12"/>
  <c r="X5" i="12"/>
  <c r="Y5" i="12"/>
  <c r="N6" i="12"/>
  <c r="O6" i="12"/>
  <c r="P6" i="12"/>
  <c r="Q6" i="12"/>
  <c r="R6" i="12"/>
  <c r="S6" i="12"/>
  <c r="T6" i="12"/>
  <c r="U6" i="12"/>
  <c r="V6" i="12"/>
  <c r="W6" i="12"/>
  <c r="X6" i="12"/>
  <c r="Y6" i="12"/>
  <c r="N7" i="12"/>
  <c r="O7" i="12"/>
  <c r="P7" i="12"/>
  <c r="Q7" i="12"/>
  <c r="R7" i="12"/>
  <c r="S7" i="12"/>
  <c r="T7" i="12"/>
  <c r="U7" i="12"/>
  <c r="V7" i="12"/>
  <c r="W7" i="12"/>
  <c r="X7" i="12"/>
  <c r="Y7" i="12"/>
  <c r="N8" i="12"/>
  <c r="O8" i="12"/>
  <c r="P8" i="12"/>
  <c r="Q8" i="12"/>
  <c r="R8" i="12"/>
  <c r="S8" i="12"/>
  <c r="T8" i="12"/>
  <c r="U8" i="12"/>
  <c r="V8" i="12"/>
  <c r="W8" i="12"/>
  <c r="X8" i="12"/>
  <c r="Y8" i="12"/>
  <c r="N9" i="12"/>
  <c r="O9" i="12"/>
  <c r="P9" i="12"/>
  <c r="Q9" i="12"/>
  <c r="R9" i="12"/>
  <c r="S9" i="12"/>
  <c r="T9" i="12"/>
  <c r="U9" i="12"/>
  <c r="V9" i="12"/>
  <c r="W9" i="12"/>
  <c r="X9" i="12"/>
  <c r="Y9" i="12"/>
  <c r="N10" i="12"/>
  <c r="O10" i="12"/>
  <c r="P10" i="12"/>
  <c r="Q10" i="12"/>
  <c r="R10" i="12"/>
  <c r="S10" i="12"/>
  <c r="T10" i="12"/>
  <c r="U10" i="12"/>
  <c r="V10" i="12"/>
  <c r="W10" i="12"/>
  <c r="X10" i="12"/>
  <c r="Y10" i="12"/>
  <c r="N11" i="12"/>
  <c r="O11" i="12"/>
  <c r="P11" i="12"/>
  <c r="Q11" i="12"/>
  <c r="R11" i="12"/>
  <c r="S11" i="12"/>
  <c r="T11" i="12"/>
  <c r="U11" i="12"/>
  <c r="V11" i="12"/>
  <c r="W11" i="12"/>
  <c r="X11" i="12"/>
  <c r="Y11" i="12"/>
  <c r="N12" i="12"/>
  <c r="O12" i="12"/>
  <c r="P12" i="12"/>
  <c r="Q12" i="12"/>
  <c r="R12" i="12"/>
  <c r="S12" i="12"/>
  <c r="T12" i="12"/>
  <c r="U12" i="12"/>
  <c r="V12" i="12"/>
  <c r="W12" i="12"/>
  <c r="X12" i="12"/>
  <c r="Y12" i="12"/>
  <c r="N13" i="12"/>
  <c r="O13" i="12"/>
  <c r="P13" i="12"/>
  <c r="Q13" i="12"/>
  <c r="R13" i="12"/>
  <c r="S13" i="12"/>
  <c r="T13" i="12"/>
  <c r="U13" i="12"/>
  <c r="V13" i="12"/>
  <c r="W13" i="12"/>
  <c r="X13" i="12"/>
  <c r="Y13" i="12"/>
  <c r="N14" i="12"/>
  <c r="O14" i="12"/>
  <c r="P14" i="12"/>
  <c r="Q14" i="12"/>
  <c r="R14" i="12"/>
  <c r="S14" i="12"/>
  <c r="T14" i="12"/>
  <c r="U14" i="12"/>
  <c r="V14" i="12"/>
  <c r="W14" i="12"/>
  <c r="X14" i="12"/>
  <c r="Y14" i="12"/>
  <c r="N15" i="12"/>
  <c r="O15" i="12"/>
  <c r="P15" i="12"/>
  <c r="Q15" i="12"/>
  <c r="R15" i="12"/>
  <c r="S15" i="12"/>
  <c r="T15" i="12"/>
  <c r="U15" i="12"/>
  <c r="V15" i="12"/>
  <c r="W15" i="12"/>
  <c r="X15" i="12"/>
  <c r="Y15" i="12"/>
  <c r="N16" i="12"/>
  <c r="O16" i="12"/>
  <c r="P16" i="12"/>
  <c r="Q16" i="12"/>
  <c r="R16" i="12"/>
  <c r="S16" i="12"/>
  <c r="T16" i="12"/>
  <c r="U16" i="12"/>
  <c r="V16" i="12"/>
  <c r="W16" i="12"/>
  <c r="X16" i="12"/>
  <c r="Y16" i="12"/>
  <c r="N17" i="12"/>
  <c r="O17" i="12"/>
  <c r="P17" i="12"/>
  <c r="Q17" i="12"/>
  <c r="R17" i="12"/>
  <c r="S17" i="12"/>
  <c r="T17" i="12"/>
  <c r="U17" i="12"/>
  <c r="V17" i="12"/>
  <c r="W17" i="12"/>
  <c r="X17" i="12"/>
  <c r="Y17" i="12"/>
  <c r="N18" i="12"/>
  <c r="O18" i="12"/>
  <c r="P18" i="12"/>
  <c r="Q18" i="12"/>
  <c r="R18" i="12"/>
  <c r="S18" i="12"/>
  <c r="T18" i="12"/>
  <c r="U18" i="12"/>
  <c r="V18" i="12"/>
  <c r="W18" i="12"/>
  <c r="X18" i="12"/>
  <c r="Y18" i="12"/>
  <c r="N19" i="12"/>
  <c r="O19" i="12"/>
  <c r="P19" i="12"/>
  <c r="Q19" i="12"/>
  <c r="R19" i="12"/>
  <c r="S19" i="12"/>
  <c r="T19" i="12"/>
  <c r="U19" i="12"/>
  <c r="V19" i="12"/>
  <c r="W19" i="12"/>
  <c r="X19" i="12"/>
  <c r="Y19" i="12"/>
  <c r="N20" i="12"/>
  <c r="O20" i="12"/>
  <c r="P20" i="12"/>
  <c r="Q20" i="12"/>
  <c r="R20" i="12"/>
  <c r="S20" i="12"/>
  <c r="T20" i="12"/>
  <c r="U20" i="12"/>
  <c r="V20" i="12"/>
  <c r="W20" i="12"/>
  <c r="X20" i="12"/>
  <c r="Y20" i="12"/>
  <c r="N21" i="12"/>
  <c r="O21" i="12"/>
  <c r="P21" i="12"/>
  <c r="Q21" i="12"/>
  <c r="R21" i="12"/>
  <c r="S21" i="12"/>
  <c r="T21" i="12"/>
  <c r="U21" i="12"/>
  <c r="V21" i="12"/>
  <c r="W21" i="12"/>
  <c r="X21" i="12"/>
  <c r="Y21" i="12"/>
  <c r="N22" i="12"/>
  <c r="O22" i="12"/>
  <c r="P22" i="12"/>
  <c r="Q22" i="12"/>
  <c r="R22" i="12"/>
  <c r="S22" i="12"/>
  <c r="T22" i="12"/>
  <c r="U22" i="12"/>
  <c r="V22" i="12"/>
  <c r="W22" i="12"/>
  <c r="X22" i="12"/>
  <c r="Y22" i="12"/>
  <c r="N23" i="12"/>
  <c r="O23" i="12"/>
  <c r="P23" i="12"/>
  <c r="Q23" i="12"/>
  <c r="R23" i="12"/>
  <c r="S23" i="12"/>
  <c r="T23" i="12"/>
  <c r="U23" i="12"/>
  <c r="V23" i="12"/>
  <c r="W23" i="12"/>
  <c r="X23" i="12"/>
  <c r="Y23" i="12"/>
  <c r="N24" i="12"/>
  <c r="O24" i="12"/>
  <c r="P24" i="12"/>
  <c r="Q24" i="12"/>
  <c r="R24" i="12"/>
  <c r="S24" i="12"/>
  <c r="T24" i="12"/>
  <c r="U24" i="12"/>
  <c r="V24" i="12"/>
  <c r="W24" i="12"/>
  <c r="X24" i="12"/>
  <c r="Y24" i="12"/>
  <c r="N25" i="12"/>
  <c r="O25" i="12"/>
  <c r="P25" i="12"/>
  <c r="Q25" i="12"/>
  <c r="R25" i="12"/>
  <c r="S25" i="12"/>
  <c r="T25" i="12"/>
  <c r="U25" i="12"/>
  <c r="V25" i="12"/>
  <c r="W25" i="12"/>
  <c r="X25" i="12"/>
  <c r="Y25" i="12"/>
  <c r="N26" i="12"/>
  <c r="O26" i="12"/>
  <c r="P26" i="12"/>
  <c r="Q26" i="12"/>
  <c r="R26" i="12"/>
  <c r="S26" i="12"/>
  <c r="T26" i="12"/>
  <c r="U26" i="12"/>
  <c r="V26" i="12"/>
  <c r="W26" i="12"/>
  <c r="X26" i="12"/>
  <c r="Y26" i="12"/>
  <c r="N27" i="12"/>
  <c r="O27" i="12"/>
  <c r="P27" i="12"/>
  <c r="Q27" i="12"/>
  <c r="R27" i="12"/>
  <c r="S27" i="12"/>
  <c r="T27" i="12"/>
  <c r="U27" i="12"/>
  <c r="V27" i="12"/>
  <c r="W27" i="12"/>
  <c r="X27" i="12"/>
  <c r="Y27" i="12"/>
  <c r="N28" i="12"/>
  <c r="O28" i="12"/>
  <c r="P28" i="12"/>
  <c r="Q28" i="12"/>
  <c r="R28" i="12"/>
  <c r="S28" i="12"/>
  <c r="T28" i="12"/>
  <c r="U28" i="12"/>
  <c r="V28" i="12"/>
  <c r="W28" i="12"/>
  <c r="X28" i="12"/>
  <c r="Y28" i="12"/>
  <c r="N29" i="12"/>
  <c r="O29" i="12"/>
  <c r="P29" i="12"/>
  <c r="Q29" i="12"/>
  <c r="R29" i="12"/>
  <c r="S29" i="12"/>
  <c r="T29" i="12"/>
  <c r="U29" i="12"/>
  <c r="V29" i="12"/>
  <c r="W29" i="12"/>
  <c r="X29" i="12"/>
  <c r="Y29" i="12"/>
  <c r="N30" i="12"/>
  <c r="O30" i="12"/>
  <c r="P30" i="12"/>
  <c r="Q30" i="12"/>
  <c r="R30" i="12"/>
  <c r="S30" i="12"/>
  <c r="T30" i="12"/>
  <c r="U30" i="12"/>
  <c r="V30" i="12"/>
  <c r="W30" i="12"/>
  <c r="X30" i="12"/>
  <c r="Y30" i="12"/>
  <c r="N31" i="12"/>
  <c r="O31" i="12"/>
  <c r="P31" i="12"/>
  <c r="Q31" i="12"/>
  <c r="R31" i="12"/>
  <c r="S31" i="12"/>
  <c r="T31" i="12"/>
  <c r="U31" i="12"/>
  <c r="V31" i="12"/>
  <c r="W31" i="12"/>
  <c r="X31" i="12"/>
  <c r="Y31" i="12"/>
  <c r="N32" i="12"/>
  <c r="O32" i="12"/>
  <c r="P32" i="12"/>
  <c r="Q32" i="12"/>
  <c r="R32" i="12"/>
  <c r="S32" i="12"/>
  <c r="T32" i="12"/>
  <c r="U32" i="12"/>
  <c r="V32" i="12"/>
  <c r="W32" i="12"/>
  <c r="X32" i="12"/>
  <c r="Y32" i="12"/>
  <c r="N33" i="12"/>
  <c r="O33" i="12"/>
  <c r="P33" i="12"/>
  <c r="Q33" i="12"/>
  <c r="R33" i="12"/>
  <c r="S33" i="12"/>
  <c r="T33" i="12"/>
  <c r="U33" i="12"/>
  <c r="V33" i="12"/>
  <c r="W33" i="12"/>
  <c r="X33" i="12"/>
  <c r="Y33" i="12"/>
  <c r="N34" i="12"/>
  <c r="O34" i="12"/>
  <c r="P34" i="12"/>
  <c r="Q34" i="12"/>
  <c r="R34" i="12"/>
  <c r="S34" i="12"/>
  <c r="T34" i="12"/>
  <c r="U34" i="12"/>
  <c r="V34" i="12"/>
  <c r="W34" i="12"/>
  <c r="X34" i="12"/>
  <c r="Y34" i="12"/>
  <c r="N35" i="12"/>
  <c r="O35" i="12"/>
  <c r="P35" i="12"/>
  <c r="Q35" i="12"/>
  <c r="R35" i="12"/>
  <c r="S35" i="12"/>
  <c r="T35" i="12"/>
  <c r="U35" i="12"/>
  <c r="V35" i="12"/>
  <c r="W35" i="12"/>
  <c r="X35" i="12"/>
  <c r="Y35" i="12"/>
  <c r="N36" i="12"/>
  <c r="O36" i="12"/>
  <c r="P36" i="12"/>
  <c r="Q36" i="12"/>
  <c r="R36" i="12"/>
  <c r="S36" i="12"/>
  <c r="T36" i="12"/>
  <c r="U36" i="12"/>
  <c r="V36" i="12"/>
  <c r="W36" i="12"/>
  <c r="X36" i="12"/>
  <c r="Y36" i="12"/>
  <c r="N37" i="12"/>
  <c r="O37" i="12"/>
  <c r="P37" i="12"/>
  <c r="Q37" i="12"/>
  <c r="R37" i="12"/>
  <c r="S37" i="12"/>
  <c r="T37" i="12"/>
  <c r="U37" i="12"/>
  <c r="V37" i="12"/>
  <c r="W37" i="12"/>
  <c r="X37" i="12"/>
  <c r="Y37" i="12"/>
  <c r="N38" i="12"/>
  <c r="O38" i="12"/>
  <c r="P38" i="12"/>
  <c r="Q38" i="12"/>
  <c r="R38" i="12"/>
  <c r="S38" i="12"/>
  <c r="T38" i="12"/>
  <c r="U38" i="12"/>
  <c r="V38" i="12"/>
  <c r="W38" i="12"/>
  <c r="X38" i="12"/>
  <c r="Y38" i="12"/>
  <c r="N39" i="12"/>
  <c r="O39" i="12"/>
  <c r="P39" i="12"/>
  <c r="Q39" i="12"/>
  <c r="R39" i="12"/>
  <c r="S39" i="12"/>
  <c r="T39" i="12"/>
  <c r="U39" i="12"/>
  <c r="V39" i="12"/>
  <c r="W39" i="12"/>
  <c r="X39" i="12"/>
  <c r="Y39" i="12"/>
  <c r="N40" i="12"/>
  <c r="O40" i="12"/>
  <c r="P40" i="12"/>
  <c r="Q40" i="12"/>
  <c r="R40" i="12"/>
  <c r="S40" i="12"/>
  <c r="T40" i="12"/>
  <c r="U40" i="12"/>
  <c r="V40" i="12"/>
  <c r="W40" i="12"/>
  <c r="X40" i="12"/>
  <c r="Y40" i="12"/>
  <c r="N41" i="12"/>
  <c r="O41" i="12"/>
  <c r="P41" i="12"/>
  <c r="Q41" i="12"/>
  <c r="R41" i="12"/>
  <c r="S41" i="12"/>
  <c r="T41" i="12"/>
  <c r="U41" i="12"/>
  <c r="V41" i="12"/>
  <c r="W41" i="12"/>
  <c r="X41" i="12"/>
  <c r="Y41" i="12"/>
  <c r="N42" i="12"/>
  <c r="O42" i="12"/>
  <c r="P42" i="12"/>
  <c r="Q42" i="12"/>
  <c r="R42" i="12"/>
  <c r="S42" i="12"/>
  <c r="T42" i="12"/>
  <c r="U42" i="12"/>
  <c r="V42" i="12"/>
  <c r="W42" i="12"/>
  <c r="X42" i="12"/>
  <c r="Y42" i="12"/>
  <c r="N43" i="12"/>
  <c r="O43" i="12"/>
  <c r="P43" i="12"/>
  <c r="Q43" i="12"/>
  <c r="R43" i="12"/>
  <c r="S43" i="12"/>
  <c r="T43" i="12"/>
  <c r="U43" i="12"/>
  <c r="V43" i="12"/>
  <c r="W43" i="12"/>
  <c r="X43" i="12"/>
  <c r="Y43" i="12"/>
  <c r="N44" i="12"/>
  <c r="O44" i="12"/>
  <c r="P44" i="12"/>
  <c r="Q44" i="12"/>
  <c r="R44" i="12"/>
  <c r="S44" i="12"/>
  <c r="T44" i="12"/>
  <c r="U44" i="12"/>
  <c r="V44" i="12"/>
  <c r="W44" i="12"/>
  <c r="X44" i="12"/>
  <c r="Y44" i="12"/>
  <c r="N45" i="12"/>
  <c r="O45" i="12"/>
  <c r="P45" i="12"/>
  <c r="Q45" i="12"/>
  <c r="R45" i="12"/>
  <c r="S45" i="12"/>
  <c r="T45" i="12"/>
  <c r="U45" i="12"/>
  <c r="V45" i="12"/>
  <c r="W45" i="12"/>
  <c r="X45" i="12"/>
  <c r="Y45" i="12"/>
  <c r="N46" i="12"/>
  <c r="O46" i="12"/>
  <c r="P46" i="12"/>
  <c r="Q46" i="12"/>
  <c r="R46" i="12"/>
  <c r="S46" i="12"/>
  <c r="T46" i="12"/>
  <c r="U46" i="12"/>
  <c r="V46" i="12"/>
  <c r="W46" i="12"/>
  <c r="X46" i="12"/>
  <c r="Y46" i="12"/>
  <c r="N47" i="12"/>
  <c r="O47" i="12"/>
  <c r="P47" i="12"/>
  <c r="Q47" i="12"/>
  <c r="R47" i="12"/>
  <c r="S47" i="12"/>
  <c r="T47" i="12"/>
  <c r="U47" i="12"/>
  <c r="V47" i="12"/>
  <c r="W47" i="12"/>
  <c r="X47" i="12"/>
  <c r="Y47" i="12"/>
  <c r="N48" i="12"/>
  <c r="O48" i="12"/>
  <c r="P48" i="12"/>
  <c r="Q48" i="12"/>
  <c r="R48" i="12"/>
  <c r="S48" i="12"/>
  <c r="T48" i="12"/>
  <c r="U48" i="12"/>
  <c r="V48" i="12"/>
  <c r="W48" i="12"/>
  <c r="X48" i="12"/>
  <c r="Y48" i="12"/>
  <c r="N49" i="12"/>
  <c r="O49" i="12"/>
  <c r="P49" i="12"/>
  <c r="Q49" i="12"/>
  <c r="R49" i="12"/>
  <c r="S49" i="12"/>
  <c r="T49" i="12"/>
  <c r="U49" i="12"/>
  <c r="V49" i="12"/>
  <c r="W49" i="12"/>
  <c r="X49" i="12"/>
  <c r="Y49" i="12"/>
  <c r="N50" i="12"/>
  <c r="O50" i="12"/>
  <c r="P50" i="12"/>
  <c r="Q50" i="12"/>
  <c r="R50" i="12"/>
  <c r="S50" i="12"/>
  <c r="T50" i="12"/>
  <c r="U50" i="12"/>
  <c r="V50" i="12"/>
  <c r="W50" i="12"/>
  <c r="X50" i="12"/>
  <c r="Y50" i="12"/>
  <c r="N51" i="12"/>
  <c r="O51" i="12"/>
  <c r="P51" i="12"/>
  <c r="Q51" i="12"/>
  <c r="R51" i="12"/>
  <c r="S51" i="12"/>
  <c r="T51" i="12"/>
  <c r="U51" i="12"/>
  <c r="V51" i="12"/>
  <c r="W51" i="12"/>
  <c r="X51" i="12"/>
  <c r="Y51" i="12"/>
  <c r="N52" i="12"/>
  <c r="O52" i="12"/>
  <c r="P52" i="12"/>
  <c r="Q52" i="12"/>
  <c r="R52" i="12"/>
  <c r="S52" i="12"/>
  <c r="T52" i="12"/>
  <c r="U52" i="12"/>
  <c r="V52" i="12"/>
  <c r="W52" i="12"/>
  <c r="X52" i="12"/>
  <c r="Y52" i="12"/>
  <c r="N53" i="12"/>
  <c r="O53" i="12"/>
  <c r="P53" i="12"/>
  <c r="Q53" i="12"/>
  <c r="R53" i="12"/>
  <c r="S53" i="12"/>
  <c r="T53" i="12"/>
  <c r="U53" i="12"/>
  <c r="V53" i="12"/>
  <c r="W53" i="12"/>
  <c r="X53" i="12"/>
  <c r="Y53" i="12"/>
  <c r="N54" i="12"/>
  <c r="O54" i="12"/>
  <c r="P54" i="12"/>
  <c r="Q54" i="12"/>
  <c r="R54" i="12"/>
  <c r="S54" i="12"/>
  <c r="T54" i="12"/>
  <c r="U54" i="12"/>
  <c r="V54" i="12"/>
  <c r="W54" i="12"/>
  <c r="X54" i="12"/>
  <c r="Y54" i="12"/>
  <c r="N55" i="12"/>
  <c r="O55" i="12"/>
  <c r="P55" i="12"/>
  <c r="Q55" i="12"/>
  <c r="R55" i="12"/>
  <c r="S55" i="12"/>
  <c r="T55" i="12"/>
  <c r="U55" i="12"/>
  <c r="V55" i="12"/>
  <c r="W55" i="12"/>
  <c r="X55" i="12"/>
  <c r="Y55" i="12"/>
  <c r="N56" i="12"/>
  <c r="O56" i="12"/>
  <c r="P56" i="12"/>
  <c r="Q56" i="12"/>
  <c r="R56" i="12"/>
  <c r="S56" i="12"/>
  <c r="T56" i="12"/>
  <c r="U56" i="12"/>
  <c r="V56" i="12"/>
  <c r="W56" i="12"/>
  <c r="X56" i="12"/>
  <c r="Y56" i="12"/>
  <c r="N57" i="12"/>
  <c r="O57" i="12"/>
  <c r="P57" i="12"/>
  <c r="Q57" i="12"/>
  <c r="R57" i="12"/>
  <c r="S57" i="12"/>
  <c r="T57" i="12"/>
  <c r="U57" i="12"/>
  <c r="V57" i="12"/>
  <c r="W57" i="12"/>
  <c r="X57" i="12"/>
  <c r="Y57" i="12"/>
  <c r="N58" i="12"/>
  <c r="O58" i="12"/>
  <c r="P58" i="12"/>
  <c r="Q58" i="12"/>
  <c r="R58" i="12"/>
  <c r="S58" i="12"/>
  <c r="T58" i="12"/>
  <c r="U58" i="12"/>
  <c r="V58" i="12"/>
  <c r="W58" i="12"/>
  <c r="X58" i="12"/>
  <c r="Y58" i="12"/>
  <c r="N59" i="12"/>
  <c r="O59" i="12"/>
  <c r="P59" i="12"/>
  <c r="Q59" i="12"/>
  <c r="R59" i="12"/>
  <c r="S59" i="12"/>
  <c r="T59" i="12"/>
  <c r="U59" i="12"/>
  <c r="V59" i="12"/>
  <c r="W59" i="12"/>
  <c r="X59" i="12"/>
  <c r="Y59" i="12"/>
  <c r="N60" i="12"/>
  <c r="O60" i="12"/>
  <c r="P60" i="12"/>
  <c r="Q60" i="12"/>
  <c r="R60" i="12"/>
  <c r="S60" i="12"/>
  <c r="T60" i="12"/>
  <c r="U60" i="12"/>
  <c r="V60" i="12"/>
  <c r="W60" i="12"/>
  <c r="X60" i="12"/>
  <c r="Y60" i="12"/>
  <c r="N61" i="12"/>
  <c r="O61" i="12"/>
  <c r="P61" i="12"/>
  <c r="Q61" i="12"/>
  <c r="R61" i="12"/>
  <c r="S61" i="12"/>
  <c r="T61" i="12"/>
  <c r="U61" i="12"/>
  <c r="V61" i="12"/>
  <c r="W61" i="12"/>
  <c r="X61" i="12"/>
  <c r="Y61" i="12"/>
  <c r="N62" i="12"/>
  <c r="O62" i="12"/>
  <c r="P62" i="12"/>
  <c r="Q62" i="12"/>
  <c r="R62" i="12"/>
  <c r="S62" i="12"/>
  <c r="T62" i="12"/>
  <c r="U62" i="12"/>
  <c r="V62" i="12"/>
  <c r="W62" i="12"/>
  <c r="X62" i="12"/>
  <c r="Y62" i="12"/>
  <c r="N63" i="12"/>
  <c r="O63" i="12"/>
  <c r="P63" i="12"/>
  <c r="Q63" i="12"/>
  <c r="R63" i="12"/>
  <c r="S63" i="12"/>
  <c r="T63" i="12"/>
  <c r="U63" i="12"/>
  <c r="V63" i="12"/>
  <c r="W63" i="12"/>
  <c r="X63" i="12"/>
  <c r="Y63" i="12"/>
  <c r="N64" i="12"/>
  <c r="O64" i="12"/>
  <c r="P64" i="12"/>
  <c r="Q64" i="12"/>
  <c r="R64" i="12"/>
  <c r="S64" i="12"/>
  <c r="T64" i="12"/>
  <c r="U64" i="12"/>
  <c r="V64" i="12"/>
  <c r="W64" i="12"/>
  <c r="X64" i="12"/>
  <c r="Y64" i="12"/>
  <c r="N65" i="12"/>
  <c r="O65" i="12"/>
  <c r="P65" i="12"/>
  <c r="Q65" i="12"/>
  <c r="R65" i="12"/>
  <c r="S65" i="12"/>
  <c r="T65" i="12"/>
  <c r="U65" i="12"/>
  <c r="V65" i="12"/>
  <c r="W65" i="12"/>
  <c r="X65" i="12"/>
  <c r="Y65" i="12"/>
  <c r="N66" i="12"/>
  <c r="O66" i="12"/>
  <c r="P66" i="12"/>
  <c r="Q66" i="12"/>
  <c r="R66" i="12"/>
  <c r="S66" i="12"/>
  <c r="T66" i="12"/>
  <c r="U66" i="12"/>
  <c r="V66" i="12"/>
  <c r="W66" i="12"/>
  <c r="X66" i="12"/>
  <c r="Y66" i="12"/>
  <c r="N67" i="12"/>
  <c r="O67" i="12"/>
  <c r="P67" i="12"/>
  <c r="Q67" i="12"/>
  <c r="R67" i="12"/>
  <c r="S67" i="12"/>
  <c r="T67" i="12"/>
  <c r="U67" i="12"/>
  <c r="V67" i="12"/>
  <c r="W67" i="12"/>
  <c r="X67" i="12"/>
  <c r="Y67" i="12"/>
  <c r="N68" i="12"/>
  <c r="O68" i="12"/>
  <c r="P68" i="12"/>
  <c r="Q68" i="12"/>
  <c r="R68" i="12"/>
  <c r="S68" i="12"/>
  <c r="T68" i="12"/>
  <c r="U68" i="12"/>
  <c r="V68" i="12"/>
  <c r="W68" i="12"/>
  <c r="X68" i="12"/>
  <c r="Y68" i="12"/>
  <c r="N69" i="12"/>
  <c r="O69" i="12"/>
  <c r="P69" i="12"/>
  <c r="Q69" i="12"/>
  <c r="R69" i="12"/>
  <c r="S69" i="12"/>
  <c r="T69" i="12"/>
  <c r="U69" i="12"/>
  <c r="V69" i="12"/>
  <c r="W69" i="12"/>
  <c r="X69" i="12"/>
  <c r="Y69" i="12"/>
  <c r="N70" i="12"/>
  <c r="O70" i="12"/>
  <c r="P70" i="12"/>
  <c r="Q70" i="12"/>
  <c r="R70" i="12"/>
  <c r="S70" i="12"/>
  <c r="T70" i="12"/>
  <c r="U70" i="12"/>
  <c r="V70" i="12"/>
  <c r="W70" i="12"/>
  <c r="X70" i="12"/>
  <c r="Y70" i="12"/>
  <c r="N71" i="12"/>
  <c r="O71" i="12"/>
  <c r="P71" i="12"/>
  <c r="Q71" i="12"/>
  <c r="R71" i="12"/>
  <c r="S71" i="12"/>
  <c r="T71" i="12"/>
  <c r="U71" i="12"/>
  <c r="V71" i="12"/>
  <c r="W71" i="12"/>
  <c r="X71" i="12"/>
  <c r="Y71" i="12"/>
  <c r="N72" i="12"/>
  <c r="O72" i="12"/>
  <c r="P72" i="12"/>
  <c r="Q72" i="12"/>
  <c r="R72" i="12"/>
  <c r="S72" i="12"/>
  <c r="T72" i="12"/>
  <c r="U72" i="12"/>
  <c r="V72" i="12"/>
  <c r="W72" i="12"/>
  <c r="X72" i="12"/>
  <c r="Y72" i="12"/>
  <c r="N73" i="12"/>
  <c r="O73" i="12"/>
  <c r="P73" i="12"/>
  <c r="Q73" i="12"/>
  <c r="R73" i="12"/>
  <c r="S73" i="12"/>
  <c r="T73" i="12"/>
  <c r="U73" i="12"/>
  <c r="V73" i="12"/>
  <c r="W73" i="12"/>
  <c r="X73" i="12"/>
  <c r="Y73" i="12"/>
  <c r="N74" i="12"/>
  <c r="O74" i="12"/>
  <c r="P74" i="12"/>
  <c r="Q74" i="12"/>
  <c r="R74" i="12"/>
  <c r="S74" i="12"/>
  <c r="T74" i="12"/>
  <c r="U74" i="12"/>
  <c r="V74" i="12"/>
  <c r="W74" i="12"/>
  <c r="X74" i="12"/>
  <c r="Y74" i="12"/>
  <c r="N75" i="12"/>
  <c r="O75" i="12"/>
  <c r="P75" i="12"/>
  <c r="Q75" i="12"/>
  <c r="R75" i="12"/>
  <c r="S75" i="12"/>
  <c r="T75" i="12"/>
  <c r="U75" i="12"/>
  <c r="V75" i="12"/>
  <c r="W75" i="12"/>
  <c r="X75" i="12"/>
  <c r="Y75" i="12"/>
  <c r="N76" i="12"/>
  <c r="O76" i="12"/>
  <c r="P76" i="12"/>
  <c r="Q76" i="12"/>
  <c r="R76" i="12"/>
  <c r="S76" i="12"/>
  <c r="T76" i="12"/>
  <c r="U76" i="12"/>
  <c r="V76" i="12"/>
  <c r="W76" i="12"/>
  <c r="X76" i="12"/>
  <c r="Y76" i="12"/>
  <c r="N77" i="12"/>
  <c r="O77" i="12"/>
  <c r="P77" i="12"/>
  <c r="Q77" i="12"/>
  <c r="R77" i="12"/>
  <c r="S77" i="12"/>
  <c r="T77" i="12"/>
  <c r="U77" i="12"/>
  <c r="V77" i="12"/>
  <c r="W77" i="12"/>
  <c r="X77" i="12"/>
  <c r="Y77" i="12"/>
  <c r="N78" i="12"/>
  <c r="O78" i="12"/>
  <c r="P78" i="12"/>
  <c r="Q78" i="12"/>
  <c r="R78" i="12"/>
  <c r="S78" i="12"/>
  <c r="T78" i="12"/>
  <c r="U78" i="12"/>
  <c r="V78" i="12"/>
  <c r="W78" i="12"/>
  <c r="X78" i="12"/>
  <c r="Y78" i="12"/>
  <c r="N79" i="12"/>
  <c r="O79" i="12"/>
  <c r="P79" i="12"/>
  <c r="Q79" i="12"/>
  <c r="R79" i="12"/>
  <c r="S79" i="12"/>
  <c r="T79" i="12"/>
  <c r="U79" i="12"/>
  <c r="V79" i="12"/>
  <c r="W79" i="12"/>
  <c r="X79" i="12"/>
  <c r="Y79" i="12"/>
  <c r="N80" i="12"/>
  <c r="O80" i="12"/>
  <c r="P80" i="12"/>
  <c r="Q80" i="12"/>
  <c r="R80" i="12"/>
  <c r="S80" i="12"/>
  <c r="T80" i="12"/>
  <c r="U80" i="12"/>
  <c r="V80" i="12"/>
  <c r="W80" i="12"/>
  <c r="X80" i="12"/>
  <c r="Y80" i="12"/>
  <c r="N81" i="12"/>
  <c r="O81" i="12"/>
  <c r="P81" i="12"/>
  <c r="Q81" i="12"/>
  <c r="R81" i="12"/>
  <c r="S81" i="12"/>
  <c r="T81" i="12"/>
  <c r="U81" i="12"/>
  <c r="V81" i="12"/>
  <c r="W81" i="12"/>
  <c r="X81" i="12"/>
  <c r="Y81" i="12"/>
  <c r="N82" i="12"/>
  <c r="O82" i="12"/>
  <c r="P82" i="12"/>
  <c r="Q82" i="12"/>
  <c r="R82" i="12"/>
  <c r="S82" i="12"/>
  <c r="T82" i="12"/>
  <c r="U82" i="12"/>
  <c r="V82" i="12"/>
  <c r="W82" i="12"/>
  <c r="X82" i="12"/>
  <c r="Y82" i="12"/>
  <c r="N83" i="12"/>
  <c r="O83" i="12"/>
  <c r="P83" i="12"/>
  <c r="Q83" i="12"/>
  <c r="R83" i="12"/>
  <c r="S83" i="12"/>
  <c r="T83" i="12"/>
  <c r="U83" i="12"/>
  <c r="V83" i="12"/>
  <c r="W83" i="12"/>
  <c r="X83" i="12"/>
  <c r="Y83" i="12"/>
  <c r="N84" i="12"/>
  <c r="O84" i="12"/>
  <c r="P84" i="12"/>
  <c r="Q84" i="12"/>
  <c r="R84" i="12"/>
  <c r="S84" i="12"/>
  <c r="T84" i="12"/>
  <c r="U84" i="12"/>
  <c r="V84" i="12"/>
  <c r="W84" i="12"/>
  <c r="X84" i="12"/>
  <c r="Y84" i="12"/>
  <c r="N85" i="12"/>
  <c r="O85" i="12"/>
  <c r="P85" i="12"/>
  <c r="Q85" i="12"/>
  <c r="R85" i="12"/>
  <c r="S85" i="12"/>
  <c r="T85" i="12"/>
  <c r="U85" i="12"/>
  <c r="V85" i="12"/>
  <c r="W85" i="12"/>
  <c r="X85" i="12"/>
  <c r="Y85" i="12"/>
  <c r="N86" i="12"/>
  <c r="O86" i="12"/>
  <c r="P86" i="12"/>
  <c r="Q86" i="12"/>
  <c r="R86" i="12"/>
  <c r="S86" i="12"/>
  <c r="T86" i="12"/>
  <c r="U86" i="12"/>
  <c r="V86" i="12"/>
  <c r="W86" i="12"/>
  <c r="X86" i="12"/>
  <c r="Y86" i="12"/>
  <c r="N87" i="12"/>
  <c r="O87" i="12"/>
  <c r="P87" i="12"/>
  <c r="Q87" i="12"/>
  <c r="R87" i="12"/>
  <c r="S87" i="12"/>
  <c r="T87" i="12"/>
  <c r="U87" i="12"/>
  <c r="V87" i="12"/>
  <c r="W87" i="12"/>
  <c r="X87" i="12"/>
  <c r="Y87" i="12"/>
  <c r="N88" i="12"/>
  <c r="O88" i="12"/>
  <c r="P88" i="12"/>
  <c r="Q88" i="12"/>
  <c r="R88" i="12"/>
  <c r="S88" i="12"/>
  <c r="T88" i="12"/>
  <c r="U88" i="12"/>
  <c r="V88" i="12"/>
  <c r="W88" i="12"/>
  <c r="X88" i="12"/>
  <c r="Y88" i="12"/>
  <c r="N89" i="12"/>
  <c r="O89" i="12"/>
  <c r="P89" i="12"/>
  <c r="Q89" i="12"/>
  <c r="R89" i="12"/>
  <c r="S89" i="12"/>
  <c r="T89" i="12"/>
  <c r="U89" i="12"/>
  <c r="V89" i="12"/>
  <c r="W89" i="12"/>
  <c r="X89" i="12"/>
  <c r="Y89" i="12"/>
  <c r="N90" i="12"/>
  <c r="O90" i="12"/>
  <c r="P90" i="12"/>
  <c r="Q90" i="12"/>
  <c r="R90" i="12"/>
  <c r="S90" i="12"/>
  <c r="T90" i="12"/>
  <c r="U90" i="12"/>
  <c r="V90" i="12"/>
  <c r="W90" i="12"/>
  <c r="X90" i="12"/>
  <c r="Y90" i="12"/>
  <c r="N91" i="12"/>
  <c r="O91" i="12"/>
  <c r="P91" i="12"/>
  <c r="Q91" i="12"/>
  <c r="R91" i="12"/>
  <c r="S91" i="12"/>
  <c r="T91" i="12"/>
  <c r="U91" i="12"/>
  <c r="V91" i="12"/>
  <c r="W91" i="12"/>
  <c r="X91" i="12"/>
  <c r="Y91" i="12"/>
  <c r="N92" i="12"/>
  <c r="O92" i="12"/>
  <c r="P92" i="12"/>
  <c r="Q92" i="12"/>
  <c r="R92" i="12"/>
  <c r="S92" i="12"/>
  <c r="T92" i="12"/>
  <c r="U92" i="12"/>
  <c r="V92" i="12"/>
  <c r="W92" i="12"/>
  <c r="X92" i="12"/>
  <c r="Y92" i="12"/>
  <c r="N93" i="12"/>
  <c r="O93" i="12"/>
  <c r="P93" i="12"/>
  <c r="Q93" i="12"/>
  <c r="R93" i="12"/>
  <c r="S93" i="12"/>
  <c r="T93" i="12"/>
  <c r="U93" i="12"/>
  <c r="V93" i="12"/>
  <c r="W93" i="12"/>
  <c r="X93" i="12"/>
  <c r="Y93" i="12"/>
  <c r="N94" i="12"/>
  <c r="O94" i="12"/>
  <c r="P94" i="12"/>
  <c r="Q94" i="12"/>
  <c r="R94" i="12"/>
  <c r="S94" i="12"/>
  <c r="T94" i="12"/>
  <c r="U94" i="12"/>
  <c r="V94" i="12"/>
  <c r="W94" i="12"/>
  <c r="X94" i="12"/>
  <c r="Y94" i="12"/>
  <c r="N95" i="12"/>
  <c r="O95" i="12"/>
  <c r="P95" i="12"/>
  <c r="Q95" i="12"/>
  <c r="R95" i="12"/>
  <c r="S95" i="12"/>
  <c r="T95" i="12"/>
  <c r="U95" i="12"/>
  <c r="V95" i="12"/>
  <c r="W95" i="12"/>
  <c r="X95" i="12"/>
  <c r="Y95" i="12"/>
  <c r="N96" i="12"/>
  <c r="O96" i="12"/>
  <c r="P96" i="12"/>
  <c r="Q96" i="12"/>
  <c r="R96" i="12"/>
  <c r="S96" i="12"/>
  <c r="T96" i="12"/>
  <c r="U96" i="12"/>
  <c r="V96" i="12"/>
  <c r="W96" i="12"/>
  <c r="X96" i="12"/>
  <c r="Y96" i="12"/>
  <c r="N97" i="12"/>
  <c r="O97" i="12"/>
  <c r="P97" i="12"/>
  <c r="Q97" i="12"/>
  <c r="R97" i="12"/>
  <c r="S97" i="12"/>
  <c r="T97" i="12"/>
  <c r="U97" i="12"/>
  <c r="V97" i="12"/>
  <c r="W97" i="12"/>
  <c r="X97" i="12"/>
  <c r="Y97" i="12"/>
  <c r="N98" i="12"/>
  <c r="O98" i="12"/>
  <c r="P98" i="12"/>
  <c r="Q98" i="12"/>
  <c r="R98" i="12"/>
  <c r="S98" i="12"/>
  <c r="T98" i="12"/>
  <c r="U98" i="12"/>
  <c r="V98" i="12"/>
  <c r="W98" i="12"/>
  <c r="X98" i="12"/>
  <c r="Y98" i="12"/>
  <c r="N99" i="12"/>
  <c r="O99" i="12"/>
  <c r="P99" i="12"/>
  <c r="Q99" i="12"/>
  <c r="R99" i="12"/>
  <c r="S99" i="12"/>
  <c r="T99" i="12"/>
  <c r="U99" i="12"/>
  <c r="V99" i="12"/>
  <c r="W99" i="12"/>
  <c r="X99" i="12"/>
  <c r="Y99" i="12"/>
  <c r="N100" i="12"/>
  <c r="O100" i="12"/>
  <c r="P100" i="12"/>
  <c r="Q100" i="12"/>
  <c r="R100" i="12"/>
  <c r="S100" i="12"/>
  <c r="T100" i="12"/>
  <c r="U100" i="12"/>
  <c r="V100" i="12"/>
  <c r="W100" i="12"/>
  <c r="X100" i="12"/>
  <c r="Y100" i="12"/>
  <c r="N101" i="12"/>
  <c r="O101" i="12"/>
  <c r="P101" i="12"/>
  <c r="Q101" i="12"/>
  <c r="R101" i="12"/>
  <c r="S101" i="12"/>
  <c r="T101" i="12"/>
  <c r="U101" i="12"/>
  <c r="V101" i="12"/>
  <c r="W101" i="12"/>
  <c r="X101" i="12"/>
  <c r="Y101" i="12"/>
  <c r="N102" i="12"/>
  <c r="O102" i="12"/>
  <c r="P102" i="12"/>
  <c r="Q102" i="12"/>
  <c r="R102" i="12"/>
  <c r="S102" i="12"/>
  <c r="T102" i="12"/>
  <c r="U102" i="12"/>
  <c r="V102" i="12"/>
  <c r="W102" i="12"/>
  <c r="X102" i="12"/>
  <c r="Y102" i="12"/>
  <c r="N103" i="12"/>
  <c r="O103" i="12"/>
  <c r="P103" i="12"/>
  <c r="Q103" i="12"/>
  <c r="R103" i="12"/>
  <c r="S103" i="12"/>
  <c r="T103" i="12"/>
  <c r="U103" i="12"/>
  <c r="V103" i="12"/>
  <c r="W103" i="12"/>
  <c r="X103" i="12"/>
  <c r="Y103" i="12"/>
  <c r="N104" i="12"/>
  <c r="O104" i="12"/>
  <c r="P104" i="12"/>
  <c r="Q104" i="12"/>
  <c r="R104" i="12"/>
  <c r="S104" i="12"/>
  <c r="T104" i="12"/>
  <c r="U104" i="12"/>
  <c r="V104" i="12"/>
  <c r="W104" i="12"/>
  <c r="X104" i="12"/>
  <c r="Y104" i="12"/>
  <c r="N105" i="12"/>
  <c r="O105" i="12"/>
  <c r="P105" i="12"/>
  <c r="Q105" i="12"/>
  <c r="R105" i="12"/>
  <c r="S105" i="12"/>
  <c r="T105" i="12"/>
  <c r="U105" i="12"/>
  <c r="V105" i="12"/>
  <c r="W105" i="12"/>
  <c r="X105" i="12"/>
  <c r="Y105" i="12"/>
  <c r="N106" i="12"/>
  <c r="O106" i="12"/>
  <c r="P106" i="12"/>
  <c r="Q106" i="12"/>
  <c r="R106" i="12"/>
  <c r="S106" i="12"/>
  <c r="T106" i="12"/>
  <c r="U106" i="12"/>
  <c r="V106" i="12"/>
  <c r="W106" i="12"/>
  <c r="X106" i="12"/>
  <c r="Y106" i="12"/>
  <c r="N107" i="12"/>
  <c r="O107" i="12"/>
  <c r="P107" i="12"/>
  <c r="Q107" i="12"/>
  <c r="R107" i="12"/>
  <c r="S107" i="12"/>
  <c r="T107" i="12"/>
  <c r="U107" i="12"/>
  <c r="V107" i="12"/>
  <c r="W107" i="12"/>
  <c r="X107" i="12"/>
  <c r="Y107" i="12"/>
  <c r="N108" i="12"/>
  <c r="O108" i="12"/>
  <c r="P108" i="12"/>
  <c r="Q108" i="12"/>
  <c r="R108" i="12"/>
  <c r="S108" i="12"/>
  <c r="T108" i="12"/>
  <c r="U108" i="12"/>
  <c r="V108" i="12"/>
  <c r="W108" i="12"/>
  <c r="X108" i="12"/>
  <c r="Y108" i="12"/>
  <c r="N109" i="12"/>
  <c r="O109" i="12"/>
  <c r="P109" i="12"/>
  <c r="Q109" i="12"/>
  <c r="R109" i="12"/>
  <c r="S109" i="12"/>
  <c r="T109" i="12"/>
  <c r="U109" i="12"/>
  <c r="V109" i="12"/>
  <c r="W109" i="12"/>
  <c r="X109" i="12"/>
  <c r="Y109" i="12"/>
  <c r="N110" i="12"/>
  <c r="O110" i="12"/>
  <c r="P110" i="12"/>
  <c r="Q110" i="12"/>
  <c r="R110" i="12"/>
  <c r="S110" i="12"/>
  <c r="T110" i="12"/>
  <c r="U110" i="12"/>
  <c r="V110" i="12"/>
  <c r="W110" i="12"/>
  <c r="X110" i="12"/>
  <c r="Y110" i="12"/>
  <c r="N111" i="12"/>
  <c r="O111" i="12"/>
  <c r="P111" i="12"/>
  <c r="Q111" i="12"/>
  <c r="R111" i="12"/>
  <c r="S111" i="12"/>
  <c r="T111" i="12"/>
  <c r="U111" i="12"/>
  <c r="V111" i="12"/>
  <c r="W111" i="12"/>
  <c r="X111" i="12"/>
  <c r="Y111" i="12"/>
  <c r="N112" i="12"/>
  <c r="O112" i="12"/>
  <c r="P112" i="12"/>
  <c r="Q112" i="12"/>
  <c r="R112" i="12"/>
  <c r="S112" i="12"/>
  <c r="T112" i="12"/>
  <c r="U112" i="12"/>
  <c r="V112" i="12"/>
  <c r="W112" i="12"/>
  <c r="X112" i="12"/>
  <c r="Y112" i="12"/>
  <c r="N113" i="12"/>
  <c r="O113" i="12"/>
  <c r="P113" i="12"/>
  <c r="Q113" i="12"/>
  <c r="R113" i="12"/>
  <c r="S113" i="12"/>
  <c r="T113" i="12"/>
  <c r="U113" i="12"/>
  <c r="V113" i="12"/>
  <c r="W113" i="12"/>
  <c r="X113" i="12"/>
  <c r="Y113" i="12"/>
  <c r="N114" i="12"/>
  <c r="O114" i="12"/>
  <c r="P114" i="12"/>
  <c r="Q114" i="12"/>
  <c r="R114" i="12"/>
  <c r="S114" i="12"/>
  <c r="T114" i="12"/>
  <c r="U114" i="12"/>
  <c r="V114" i="12"/>
  <c r="W114" i="12"/>
  <c r="X114" i="12"/>
  <c r="Y114" i="12"/>
  <c r="N115" i="12"/>
  <c r="O115" i="12"/>
  <c r="P115" i="12"/>
  <c r="Q115" i="12"/>
  <c r="R115" i="12"/>
  <c r="S115" i="12"/>
  <c r="T115" i="12"/>
  <c r="U115" i="12"/>
  <c r="V115" i="12"/>
  <c r="W115" i="12"/>
  <c r="X115" i="12"/>
  <c r="Y115" i="12"/>
  <c r="N116" i="12"/>
  <c r="O116" i="12"/>
  <c r="P116" i="12"/>
  <c r="Q116" i="12"/>
  <c r="R116" i="12"/>
  <c r="S116" i="12"/>
  <c r="T116" i="12"/>
  <c r="U116" i="12"/>
  <c r="V116" i="12"/>
  <c r="W116" i="12"/>
  <c r="X116" i="12"/>
  <c r="Y116" i="12"/>
  <c r="N117" i="12"/>
  <c r="O117" i="12"/>
  <c r="P117" i="12"/>
  <c r="Q117" i="12"/>
  <c r="R117" i="12"/>
  <c r="S117" i="12"/>
  <c r="T117" i="12"/>
  <c r="U117" i="12"/>
  <c r="V117" i="12"/>
  <c r="W117" i="12"/>
  <c r="X117" i="12"/>
  <c r="Y117" i="12"/>
  <c r="N118" i="12"/>
  <c r="O118" i="12"/>
  <c r="P118" i="12"/>
  <c r="Q118" i="12"/>
  <c r="R118" i="12"/>
  <c r="S118" i="12"/>
  <c r="T118" i="12"/>
  <c r="U118" i="12"/>
  <c r="V118" i="12"/>
  <c r="W118" i="12"/>
  <c r="X118" i="12"/>
  <c r="Y118" i="12"/>
  <c r="N119" i="12"/>
  <c r="O119" i="12"/>
  <c r="P119" i="12"/>
  <c r="Q119" i="12"/>
  <c r="R119" i="12"/>
  <c r="S119" i="12"/>
  <c r="T119" i="12"/>
  <c r="U119" i="12"/>
  <c r="V119" i="12"/>
  <c r="W119" i="12"/>
  <c r="X119" i="12"/>
  <c r="Y119" i="12"/>
  <c r="N120" i="12"/>
  <c r="O120" i="12"/>
  <c r="P120" i="12"/>
  <c r="Q120" i="12"/>
  <c r="R120" i="12"/>
  <c r="S120" i="12"/>
  <c r="T120" i="12"/>
  <c r="U120" i="12"/>
  <c r="V120" i="12"/>
  <c r="W120" i="12"/>
  <c r="X120" i="12"/>
  <c r="Y120" i="12"/>
  <c r="N121" i="12"/>
  <c r="O121" i="12"/>
  <c r="P121" i="12"/>
  <c r="Q121" i="12"/>
  <c r="R121" i="12"/>
  <c r="S121" i="12"/>
  <c r="T121" i="12"/>
  <c r="U121" i="12"/>
  <c r="V121" i="12"/>
  <c r="W121" i="12"/>
  <c r="X121" i="12"/>
  <c r="Y121" i="12"/>
  <c r="N122" i="12"/>
  <c r="O122" i="12"/>
  <c r="P122" i="12"/>
  <c r="Q122" i="12"/>
  <c r="R122" i="12"/>
  <c r="S122" i="12"/>
  <c r="T122" i="12"/>
  <c r="U122" i="12"/>
  <c r="V122" i="12"/>
  <c r="W122" i="12"/>
  <c r="X122" i="12"/>
  <c r="Y122" i="12"/>
  <c r="N123" i="12"/>
  <c r="O123" i="12"/>
  <c r="P123" i="12"/>
  <c r="Q123" i="12"/>
  <c r="R123" i="12"/>
  <c r="S123" i="12"/>
  <c r="T123" i="12"/>
  <c r="U123" i="12"/>
  <c r="V123" i="12"/>
  <c r="W123" i="12"/>
  <c r="X123" i="12"/>
  <c r="Y123" i="12"/>
  <c r="N124" i="12"/>
  <c r="O124" i="12"/>
  <c r="P124" i="12"/>
  <c r="Q124" i="12"/>
  <c r="R124" i="12"/>
  <c r="S124" i="12"/>
  <c r="T124" i="12"/>
  <c r="U124" i="12"/>
  <c r="V124" i="12"/>
  <c r="W124" i="12"/>
  <c r="X124" i="12"/>
  <c r="Y124" i="12"/>
  <c r="N125" i="12"/>
  <c r="O125" i="12"/>
  <c r="P125" i="12"/>
  <c r="Q125" i="12"/>
  <c r="R125" i="12"/>
  <c r="S125" i="12"/>
  <c r="T125" i="12"/>
  <c r="U125" i="12"/>
  <c r="V125" i="12"/>
  <c r="W125" i="12"/>
  <c r="X125" i="12"/>
  <c r="Y125" i="12"/>
  <c r="N126" i="12"/>
  <c r="O126" i="12"/>
  <c r="P126" i="12"/>
  <c r="Q126" i="12"/>
  <c r="R126" i="12"/>
  <c r="S126" i="12"/>
  <c r="T126" i="12"/>
  <c r="U126" i="12"/>
  <c r="V126" i="12"/>
  <c r="W126" i="12"/>
  <c r="X126" i="12"/>
  <c r="Y126" i="12"/>
  <c r="N127" i="12"/>
  <c r="O127" i="12"/>
  <c r="P127" i="12"/>
  <c r="Q127" i="12"/>
  <c r="R127" i="12"/>
  <c r="S127" i="12"/>
  <c r="T127" i="12"/>
  <c r="U127" i="12"/>
  <c r="V127" i="12"/>
  <c r="W127" i="12"/>
  <c r="X127" i="12"/>
  <c r="Y127" i="12"/>
  <c r="N128" i="12"/>
  <c r="O128" i="12"/>
  <c r="P128" i="12"/>
  <c r="Q128" i="12"/>
  <c r="R128" i="12"/>
  <c r="S128" i="12"/>
  <c r="T128" i="12"/>
  <c r="U128" i="12"/>
  <c r="V128" i="12"/>
  <c r="W128" i="12"/>
  <c r="X128" i="12"/>
  <c r="Y128" i="12"/>
  <c r="N129" i="12"/>
  <c r="O129" i="12"/>
  <c r="P129" i="12"/>
  <c r="Q129" i="12"/>
  <c r="R129" i="12"/>
  <c r="S129" i="12"/>
  <c r="T129" i="12"/>
  <c r="U129" i="12"/>
  <c r="V129" i="12"/>
  <c r="W129" i="12"/>
  <c r="X129" i="12"/>
  <c r="Y129" i="12"/>
  <c r="N130" i="12"/>
  <c r="O130" i="12"/>
  <c r="P130" i="12"/>
  <c r="Q130" i="12"/>
  <c r="R130" i="12"/>
  <c r="S130" i="12"/>
  <c r="T130" i="12"/>
  <c r="U130" i="12"/>
  <c r="V130" i="12"/>
  <c r="W130" i="12"/>
  <c r="X130" i="12"/>
  <c r="Y130" i="12"/>
  <c r="N131" i="12"/>
  <c r="O131" i="12"/>
  <c r="P131" i="12"/>
  <c r="Q131" i="12"/>
  <c r="R131" i="12"/>
  <c r="S131" i="12"/>
  <c r="T131" i="12"/>
  <c r="U131" i="12"/>
  <c r="V131" i="12"/>
  <c r="W131" i="12"/>
  <c r="X131" i="12"/>
  <c r="Y131" i="12"/>
  <c r="N132" i="12"/>
  <c r="O132" i="12"/>
  <c r="P132" i="12"/>
  <c r="Q132" i="12"/>
  <c r="R132" i="12"/>
  <c r="S132" i="12"/>
  <c r="T132" i="12"/>
  <c r="U132" i="12"/>
  <c r="V132" i="12"/>
  <c r="W132" i="12"/>
  <c r="X132" i="12"/>
  <c r="Y132" i="12"/>
  <c r="N133" i="12"/>
  <c r="O133" i="12"/>
  <c r="P133" i="12"/>
  <c r="Q133" i="12"/>
  <c r="R133" i="12"/>
  <c r="S133" i="12"/>
  <c r="T133" i="12"/>
  <c r="U133" i="12"/>
  <c r="V133" i="12"/>
  <c r="W133" i="12"/>
  <c r="X133" i="12"/>
  <c r="Y133" i="12"/>
  <c r="N134" i="12"/>
  <c r="O134" i="12"/>
  <c r="P134" i="12"/>
  <c r="Q134" i="12"/>
  <c r="R134" i="12"/>
  <c r="S134" i="12"/>
  <c r="T134" i="12"/>
  <c r="U134" i="12"/>
  <c r="V134" i="12"/>
  <c r="W134" i="12"/>
  <c r="X134" i="12"/>
  <c r="Y134" i="12"/>
  <c r="N135" i="12"/>
  <c r="O135" i="12"/>
  <c r="P135" i="12"/>
  <c r="Q135" i="12"/>
  <c r="R135" i="12"/>
  <c r="S135" i="12"/>
  <c r="T135" i="12"/>
  <c r="U135" i="12"/>
  <c r="V135" i="12"/>
  <c r="W135" i="12"/>
  <c r="X135" i="12"/>
  <c r="Y135" i="12"/>
  <c r="N136" i="12"/>
  <c r="O136" i="12"/>
  <c r="P136" i="12"/>
  <c r="Q136" i="12"/>
  <c r="R136" i="12"/>
  <c r="S136" i="12"/>
  <c r="T136" i="12"/>
  <c r="U136" i="12"/>
  <c r="V136" i="12"/>
  <c r="W136" i="12"/>
  <c r="X136" i="12"/>
  <c r="Y136" i="12"/>
  <c r="N137" i="12"/>
  <c r="O137" i="12"/>
  <c r="P137" i="12"/>
  <c r="Q137" i="12"/>
  <c r="R137" i="12"/>
  <c r="S137" i="12"/>
  <c r="T137" i="12"/>
  <c r="U137" i="12"/>
  <c r="V137" i="12"/>
  <c r="W137" i="12"/>
  <c r="X137" i="12"/>
  <c r="Y137" i="12"/>
  <c r="N138" i="12"/>
  <c r="O138" i="12"/>
  <c r="P138" i="12"/>
  <c r="Q138" i="12"/>
  <c r="R138" i="12"/>
  <c r="S138" i="12"/>
  <c r="T138" i="12"/>
  <c r="U138" i="12"/>
  <c r="V138" i="12"/>
  <c r="W138" i="12"/>
  <c r="X138" i="12"/>
  <c r="Y138" i="12"/>
  <c r="N139" i="12"/>
  <c r="O139" i="12"/>
  <c r="P139" i="12"/>
  <c r="Q139" i="12"/>
  <c r="R139" i="12"/>
  <c r="S139" i="12"/>
  <c r="T139" i="12"/>
  <c r="U139" i="12"/>
  <c r="V139" i="12"/>
  <c r="W139" i="12"/>
  <c r="X139" i="12"/>
  <c r="Y139" i="12"/>
  <c r="N140" i="12"/>
  <c r="O140" i="12"/>
  <c r="P140" i="12"/>
  <c r="Q140" i="12"/>
  <c r="R140" i="12"/>
  <c r="S140" i="12"/>
  <c r="T140" i="12"/>
  <c r="U140" i="12"/>
  <c r="V140" i="12"/>
  <c r="W140" i="12"/>
  <c r="X140" i="12"/>
  <c r="Y140" i="12"/>
  <c r="N141" i="12"/>
  <c r="O141" i="12"/>
  <c r="P141" i="12"/>
  <c r="Q141" i="12"/>
  <c r="R141" i="12"/>
  <c r="S141" i="12"/>
  <c r="T141" i="12"/>
  <c r="U141" i="12"/>
  <c r="V141" i="12"/>
  <c r="W141" i="12"/>
  <c r="X141" i="12"/>
  <c r="Y141" i="12"/>
  <c r="N142" i="12"/>
  <c r="O142" i="12"/>
  <c r="P142" i="12"/>
  <c r="Q142" i="12"/>
  <c r="R142" i="12"/>
  <c r="S142" i="12"/>
  <c r="T142" i="12"/>
  <c r="U142" i="12"/>
  <c r="V142" i="12"/>
  <c r="W142" i="12"/>
  <c r="X142" i="12"/>
  <c r="Y142" i="12"/>
  <c r="N143" i="12"/>
  <c r="O143" i="12"/>
  <c r="P143" i="12"/>
  <c r="Q143" i="12"/>
  <c r="R143" i="12"/>
  <c r="S143" i="12"/>
  <c r="T143" i="12"/>
  <c r="U143" i="12"/>
  <c r="V143" i="12"/>
  <c r="W143" i="12"/>
  <c r="X143" i="12"/>
  <c r="Y143" i="12"/>
  <c r="N144" i="12"/>
  <c r="O144" i="12"/>
  <c r="P144" i="12"/>
  <c r="Q144" i="12"/>
  <c r="R144" i="12"/>
  <c r="S144" i="12"/>
  <c r="T144" i="12"/>
  <c r="U144" i="12"/>
  <c r="V144" i="12"/>
  <c r="W144" i="12"/>
  <c r="X144" i="12"/>
  <c r="Y144" i="12"/>
  <c r="N145" i="12"/>
  <c r="O145" i="12"/>
  <c r="P145" i="12"/>
  <c r="Q145" i="12"/>
  <c r="R145" i="12"/>
  <c r="S145" i="12"/>
  <c r="T145" i="12"/>
  <c r="U145" i="12"/>
  <c r="V145" i="12"/>
  <c r="W145" i="12"/>
  <c r="X145" i="12"/>
  <c r="Y145" i="12"/>
  <c r="N146" i="12"/>
  <c r="O146" i="12"/>
  <c r="P146" i="12"/>
  <c r="Q146" i="12"/>
  <c r="R146" i="12"/>
  <c r="S146" i="12"/>
  <c r="T146" i="12"/>
  <c r="U146" i="12"/>
  <c r="V146" i="12"/>
  <c r="W146" i="12"/>
  <c r="X146" i="12"/>
  <c r="Y146" i="12"/>
  <c r="N147" i="12"/>
  <c r="O147" i="12"/>
  <c r="P147" i="12"/>
  <c r="Q147" i="12"/>
  <c r="R147" i="12"/>
  <c r="S147" i="12"/>
  <c r="T147" i="12"/>
  <c r="U147" i="12"/>
  <c r="V147" i="12"/>
  <c r="W147" i="12"/>
  <c r="X147" i="12"/>
  <c r="Y147" i="12"/>
  <c r="N148" i="12"/>
  <c r="O148" i="12"/>
  <c r="P148" i="12"/>
  <c r="Q148" i="12"/>
  <c r="R148" i="12"/>
  <c r="S148" i="12"/>
  <c r="T148" i="12"/>
  <c r="U148" i="12"/>
  <c r="V148" i="12"/>
  <c r="W148" i="12"/>
  <c r="X148" i="12"/>
  <c r="Y148" i="12"/>
  <c r="N149" i="12"/>
  <c r="O149" i="12"/>
  <c r="P149" i="12"/>
  <c r="Q149" i="12"/>
  <c r="R149" i="12"/>
  <c r="S149" i="12"/>
  <c r="T149" i="12"/>
  <c r="U149" i="12"/>
  <c r="V149" i="12"/>
  <c r="W149" i="12"/>
  <c r="X149" i="12"/>
  <c r="Y149" i="12"/>
  <c r="N150" i="12"/>
  <c r="O150" i="12"/>
  <c r="P150" i="12"/>
  <c r="Q150" i="12"/>
  <c r="R150" i="12"/>
  <c r="S150" i="12"/>
  <c r="T150" i="12"/>
  <c r="U150" i="12"/>
  <c r="V150" i="12"/>
  <c r="W150" i="12"/>
  <c r="X150" i="12"/>
  <c r="Y150" i="12"/>
  <c r="N151" i="12"/>
  <c r="O151" i="12"/>
  <c r="P151" i="12"/>
  <c r="Q151" i="12"/>
  <c r="R151" i="12"/>
  <c r="S151" i="12"/>
  <c r="T151" i="12"/>
  <c r="U151" i="12"/>
  <c r="V151" i="12"/>
  <c r="W151" i="12"/>
  <c r="X151" i="12"/>
  <c r="Y151" i="12"/>
  <c r="N152" i="12"/>
  <c r="O152" i="12"/>
  <c r="P152" i="12"/>
  <c r="Q152" i="12"/>
  <c r="R152" i="12"/>
  <c r="S152" i="12"/>
  <c r="T152" i="12"/>
  <c r="U152" i="12"/>
  <c r="V152" i="12"/>
  <c r="W152" i="12"/>
  <c r="X152" i="12"/>
  <c r="Y152" i="12"/>
  <c r="N153" i="12"/>
  <c r="O153" i="12"/>
  <c r="P153" i="12"/>
  <c r="Q153" i="12"/>
  <c r="R153" i="12"/>
  <c r="S153" i="12"/>
  <c r="T153" i="12"/>
  <c r="U153" i="12"/>
  <c r="V153" i="12"/>
  <c r="W153" i="12"/>
  <c r="X153" i="12"/>
  <c r="Y153" i="12"/>
  <c r="N154" i="12"/>
  <c r="O154" i="12"/>
  <c r="P154" i="12"/>
  <c r="Q154" i="12"/>
  <c r="R154" i="12"/>
  <c r="S154" i="12"/>
  <c r="T154" i="12"/>
  <c r="U154" i="12"/>
  <c r="V154" i="12"/>
  <c r="W154" i="12"/>
  <c r="X154" i="12"/>
  <c r="Y154" i="12"/>
  <c r="N155" i="12"/>
  <c r="O155" i="12"/>
  <c r="P155" i="12"/>
  <c r="Q155" i="12"/>
  <c r="R155" i="12"/>
  <c r="S155" i="12"/>
  <c r="T155" i="12"/>
  <c r="U155" i="12"/>
  <c r="V155" i="12"/>
  <c r="W155" i="12"/>
  <c r="X155" i="12"/>
  <c r="Y155" i="12"/>
  <c r="N156" i="12"/>
  <c r="O156" i="12"/>
  <c r="P156" i="12"/>
  <c r="Q156" i="12"/>
  <c r="R156" i="12"/>
  <c r="S156" i="12"/>
  <c r="T156" i="12"/>
  <c r="U156" i="12"/>
  <c r="V156" i="12"/>
  <c r="W156" i="12"/>
  <c r="X156" i="12"/>
  <c r="Y156" i="12"/>
  <c r="N157" i="12"/>
  <c r="O157" i="12"/>
  <c r="P157" i="12"/>
  <c r="Q157" i="12"/>
  <c r="R157" i="12"/>
  <c r="S157" i="12"/>
  <c r="T157" i="12"/>
  <c r="U157" i="12"/>
  <c r="V157" i="12"/>
  <c r="W157" i="12"/>
  <c r="X157" i="12"/>
  <c r="Y157" i="12"/>
  <c r="N158" i="12"/>
  <c r="O158" i="12"/>
  <c r="P158" i="12"/>
  <c r="Q158" i="12"/>
  <c r="R158" i="12"/>
  <c r="S158" i="12"/>
  <c r="T158" i="12"/>
  <c r="U158" i="12"/>
  <c r="V158" i="12"/>
  <c r="W158" i="12"/>
  <c r="X158" i="12"/>
  <c r="Y158" i="12"/>
  <c r="N159" i="12"/>
  <c r="O159" i="12"/>
  <c r="P159" i="12"/>
  <c r="Q159" i="12"/>
  <c r="R159" i="12"/>
  <c r="S159" i="12"/>
  <c r="T159" i="12"/>
  <c r="U159" i="12"/>
  <c r="V159" i="12"/>
  <c r="W159" i="12"/>
  <c r="X159" i="12"/>
  <c r="Y159" i="12"/>
  <c r="N160" i="12"/>
  <c r="O160" i="12"/>
  <c r="P160" i="12"/>
  <c r="Q160" i="12"/>
  <c r="R160" i="12"/>
  <c r="S160" i="12"/>
  <c r="T160" i="12"/>
  <c r="U160" i="12"/>
  <c r="V160" i="12"/>
  <c r="W160" i="12"/>
  <c r="X160" i="12"/>
  <c r="Y160" i="12"/>
  <c r="N161" i="12"/>
  <c r="O161" i="12"/>
  <c r="P161" i="12"/>
  <c r="Q161" i="12"/>
  <c r="R161" i="12"/>
  <c r="S161" i="12"/>
  <c r="T161" i="12"/>
  <c r="U161" i="12"/>
  <c r="V161" i="12"/>
  <c r="W161" i="12"/>
  <c r="X161" i="12"/>
  <c r="Y161" i="12"/>
  <c r="N162" i="12"/>
  <c r="O162" i="12"/>
  <c r="P162" i="12"/>
  <c r="Q162" i="12"/>
  <c r="R162" i="12"/>
  <c r="S162" i="12"/>
  <c r="T162" i="12"/>
  <c r="U162" i="12"/>
  <c r="V162" i="12"/>
  <c r="W162" i="12"/>
  <c r="X162" i="12"/>
  <c r="Y162" i="12"/>
  <c r="N163" i="12"/>
  <c r="O163" i="12"/>
  <c r="P163" i="12"/>
  <c r="Q163" i="12"/>
  <c r="R163" i="12"/>
  <c r="S163" i="12"/>
  <c r="T163" i="12"/>
  <c r="U163" i="12"/>
  <c r="V163" i="12"/>
  <c r="W163" i="12"/>
  <c r="X163" i="12"/>
  <c r="Y163" i="12"/>
  <c r="N164" i="12"/>
  <c r="O164" i="12"/>
  <c r="P164" i="12"/>
  <c r="Q164" i="12"/>
  <c r="R164" i="12"/>
  <c r="S164" i="12"/>
  <c r="T164" i="12"/>
  <c r="U164" i="12"/>
  <c r="V164" i="12"/>
  <c r="W164" i="12"/>
  <c r="X164" i="12"/>
  <c r="Y164" i="12"/>
  <c r="N165" i="12"/>
  <c r="O165" i="12"/>
  <c r="P165" i="12"/>
  <c r="Q165" i="12"/>
  <c r="R165" i="12"/>
  <c r="S165" i="12"/>
  <c r="T165" i="12"/>
  <c r="U165" i="12"/>
  <c r="V165" i="12"/>
  <c r="W165" i="12"/>
  <c r="X165" i="12"/>
  <c r="Y165" i="12"/>
  <c r="N166" i="12"/>
  <c r="O166" i="12"/>
  <c r="P166" i="12"/>
  <c r="Q166" i="12"/>
  <c r="R166" i="12"/>
  <c r="S166" i="12"/>
  <c r="T166" i="12"/>
  <c r="U166" i="12"/>
  <c r="V166" i="12"/>
  <c r="W166" i="12"/>
  <c r="X166" i="12"/>
  <c r="Y166" i="12"/>
  <c r="N167" i="12"/>
  <c r="O167" i="12"/>
  <c r="P167" i="12"/>
  <c r="Q167" i="12"/>
  <c r="R167" i="12"/>
  <c r="S167" i="12"/>
  <c r="T167" i="12"/>
  <c r="U167" i="12"/>
  <c r="V167" i="12"/>
  <c r="W167" i="12"/>
  <c r="X167" i="12"/>
  <c r="Y167" i="12"/>
  <c r="N168" i="12"/>
  <c r="O168" i="12"/>
  <c r="P168" i="12"/>
  <c r="Q168" i="12"/>
  <c r="R168" i="12"/>
  <c r="S168" i="12"/>
  <c r="T168" i="12"/>
  <c r="U168" i="12"/>
  <c r="V168" i="12"/>
  <c r="W168" i="12"/>
  <c r="X168" i="12"/>
  <c r="Y168" i="12"/>
  <c r="N169" i="12"/>
  <c r="O169" i="12"/>
  <c r="P169" i="12"/>
  <c r="Q169" i="12"/>
  <c r="R169" i="12"/>
  <c r="S169" i="12"/>
  <c r="T169" i="12"/>
  <c r="U169" i="12"/>
  <c r="V169" i="12"/>
  <c r="W169" i="12"/>
  <c r="X169" i="12"/>
  <c r="Y169" i="12"/>
  <c r="N170" i="12"/>
  <c r="O170" i="12"/>
  <c r="P170" i="12"/>
  <c r="Q170" i="12"/>
  <c r="R170" i="12"/>
  <c r="S170" i="12"/>
  <c r="T170" i="12"/>
  <c r="U170" i="12"/>
  <c r="V170" i="12"/>
  <c r="W170" i="12"/>
  <c r="X170" i="12"/>
  <c r="Y170" i="12"/>
  <c r="N171" i="12"/>
  <c r="O171" i="12"/>
  <c r="P171" i="12"/>
  <c r="Q171" i="12"/>
  <c r="R171" i="12"/>
  <c r="S171" i="12"/>
  <c r="T171" i="12"/>
  <c r="U171" i="12"/>
  <c r="V171" i="12"/>
  <c r="W171" i="12"/>
  <c r="X171" i="12"/>
  <c r="Y171" i="12"/>
  <c r="N172" i="12"/>
  <c r="O172" i="12"/>
  <c r="P172" i="12"/>
  <c r="Q172" i="12"/>
  <c r="R172" i="12"/>
  <c r="S172" i="12"/>
  <c r="T172" i="12"/>
  <c r="U172" i="12"/>
  <c r="V172" i="12"/>
  <c r="W172" i="12"/>
  <c r="X172" i="12"/>
  <c r="Y172" i="12"/>
  <c r="N173" i="12"/>
  <c r="O173" i="12"/>
  <c r="P173" i="12"/>
  <c r="Q173" i="12"/>
  <c r="R173" i="12"/>
  <c r="S173" i="12"/>
  <c r="T173" i="12"/>
  <c r="U173" i="12"/>
  <c r="V173" i="12"/>
  <c r="W173" i="12"/>
  <c r="X173" i="12"/>
  <c r="Y173" i="12"/>
  <c r="N174" i="12"/>
  <c r="O174" i="12"/>
  <c r="P174" i="12"/>
  <c r="Q174" i="12"/>
  <c r="R174" i="12"/>
  <c r="S174" i="12"/>
  <c r="T174" i="12"/>
  <c r="U174" i="12"/>
  <c r="V174" i="12"/>
  <c r="W174" i="12"/>
  <c r="X174" i="12"/>
  <c r="Y174" i="12"/>
  <c r="N175" i="12"/>
  <c r="O175" i="12"/>
  <c r="P175" i="12"/>
  <c r="Q175" i="12"/>
  <c r="R175" i="12"/>
  <c r="S175" i="12"/>
  <c r="T175" i="12"/>
  <c r="U175" i="12"/>
  <c r="V175" i="12"/>
  <c r="W175" i="12"/>
  <c r="X175" i="12"/>
  <c r="Y175" i="12"/>
  <c r="N176" i="12"/>
  <c r="O176" i="12"/>
  <c r="P176" i="12"/>
  <c r="Q176" i="12"/>
  <c r="R176" i="12"/>
  <c r="S176" i="12"/>
  <c r="T176" i="12"/>
  <c r="U176" i="12"/>
  <c r="V176" i="12"/>
  <c r="W176" i="12"/>
  <c r="X176" i="12"/>
  <c r="Y176" i="12"/>
  <c r="N177" i="12"/>
  <c r="O177" i="12"/>
  <c r="P177" i="12"/>
  <c r="Q177" i="12"/>
  <c r="R177" i="12"/>
  <c r="S177" i="12"/>
  <c r="T177" i="12"/>
  <c r="U177" i="12"/>
  <c r="V177" i="12"/>
  <c r="W177" i="12"/>
  <c r="X177" i="12"/>
  <c r="Y177" i="12"/>
  <c r="N178" i="12"/>
  <c r="O178" i="12"/>
  <c r="P178" i="12"/>
  <c r="Q178" i="12"/>
  <c r="R178" i="12"/>
  <c r="S178" i="12"/>
  <c r="T178" i="12"/>
  <c r="U178" i="12"/>
  <c r="V178" i="12"/>
  <c r="W178" i="12"/>
  <c r="X178" i="12"/>
  <c r="Y178" i="12"/>
  <c r="N179" i="12"/>
  <c r="O179" i="12"/>
  <c r="P179" i="12"/>
  <c r="Q179" i="12"/>
  <c r="R179" i="12"/>
  <c r="S179" i="12"/>
  <c r="T179" i="12"/>
  <c r="U179" i="12"/>
  <c r="V179" i="12"/>
  <c r="W179" i="12"/>
  <c r="X179" i="12"/>
  <c r="Y179" i="12"/>
  <c r="N180" i="12"/>
  <c r="O180" i="12"/>
  <c r="P180" i="12"/>
  <c r="Q180" i="12"/>
  <c r="R180" i="12"/>
  <c r="S180" i="12"/>
  <c r="T180" i="12"/>
  <c r="U180" i="12"/>
  <c r="V180" i="12"/>
  <c r="W180" i="12"/>
  <c r="X180" i="12"/>
  <c r="Y180" i="12"/>
  <c r="N181" i="12"/>
  <c r="O181" i="12"/>
  <c r="P181" i="12"/>
  <c r="Q181" i="12"/>
  <c r="R181" i="12"/>
  <c r="S181" i="12"/>
  <c r="T181" i="12"/>
  <c r="U181" i="12"/>
  <c r="V181" i="12"/>
  <c r="W181" i="12"/>
  <c r="X181" i="12"/>
  <c r="Y181" i="12"/>
  <c r="N182" i="12"/>
  <c r="O182" i="12"/>
  <c r="P182" i="12"/>
  <c r="Q182" i="12"/>
  <c r="R182" i="12"/>
  <c r="S182" i="12"/>
  <c r="T182" i="12"/>
  <c r="U182" i="12"/>
  <c r="V182" i="12"/>
  <c r="W182" i="12"/>
  <c r="X182" i="12"/>
  <c r="Y182" i="12"/>
  <c r="N183" i="12"/>
  <c r="O183" i="12"/>
  <c r="P183" i="12"/>
  <c r="Q183" i="12"/>
  <c r="R183" i="12"/>
  <c r="S183" i="12"/>
  <c r="T183" i="12"/>
  <c r="U183" i="12"/>
  <c r="V183" i="12"/>
  <c r="W183" i="12"/>
  <c r="X183" i="12"/>
  <c r="Y183" i="12"/>
  <c r="N184" i="12"/>
  <c r="O184" i="12"/>
  <c r="P184" i="12"/>
  <c r="Q184" i="12"/>
  <c r="R184" i="12"/>
  <c r="S184" i="12"/>
  <c r="T184" i="12"/>
  <c r="U184" i="12"/>
  <c r="V184" i="12"/>
  <c r="W184" i="12"/>
  <c r="X184" i="12"/>
  <c r="Y184" i="12"/>
  <c r="N185" i="12"/>
  <c r="O185" i="12"/>
  <c r="P185" i="12"/>
  <c r="Q185" i="12"/>
  <c r="R185" i="12"/>
  <c r="S185" i="12"/>
  <c r="T185" i="12"/>
  <c r="U185" i="12"/>
  <c r="V185" i="12"/>
  <c r="W185" i="12"/>
  <c r="X185" i="12"/>
  <c r="Y185" i="12"/>
  <c r="N186" i="12"/>
  <c r="O186" i="12"/>
  <c r="P186" i="12"/>
  <c r="Q186" i="12"/>
  <c r="R186" i="12"/>
  <c r="S186" i="12"/>
  <c r="T186" i="12"/>
  <c r="U186" i="12"/>
  <c r="V186" i="12"/>
  <c r="W186" i="12"/>
  <c r="X186" i="12"/>
  <c r="Y186" i="12"/>
  <c r="N187" i="12"/>
  <c r="O187" i="12"/>
  <c r="P187" i="12"/>
  <c r="Q187" i="12"/>
  <c r="R187" i="12"/>
  <c r="S187" i="12"/>
  <c r="T187" i="12"/>
  <c r="U187" i="12"/>
  <c r="V187" i="12"/>
  <c r="W187" i="12"/>
  <c r="X187" i="12"/>
  <c r="Y187" i="12"/>
  <c r="N188" i="12"/>
  <c r="O188" i="12"/>
  <c r="P188" i="12"/>
  <c r="Q188" i="12"/>
  <c r="R188" i="12"/>
  <c r="S188" i="12"/>
  <c r="T188" i="12"/>
  <c r="U188" i="12"/>
  <c r="V188" i="12"/>
  <c r="W188" i="12"/>
  <c r="X188" i="12"/>
  <c r="Y188" i="12"/>
  <c r="N189" i="12"/>
  <c r="O189" i="12"/>
  <c r="P189" i="12"/>
  <c r="Q189" i="12"/>
  <c r="R189" i="12"/>
  <c r="S189" i="12"/>
  <c r="T189" i="12"/>
  <c r="U189" i="12"/>
  <c r="V189" i="12"/>
  <c r="W189" i="12"/>
  <c r="X189" i="12"/>
  <c r="Y189" i="12"/>
  <c r="N190" i="12"/>
  <c r="O190" i="12"/>
  <c r="P190" i="12"/>
  <c r="Q190" i="12"/>
  <c r="R190" i="12"/>
  <c r="S190" i="12"/>
  <c r="T190" i="12"/>
  <c r="U190" i="12"/>
  <c r="V190" i="12"/>
  <c r="W190" i="12"/>
  <c r="X190" i="12"/>
  <c r="Y190" i="12"/>
  <c r="N191" i="12"/>
  <c r="O191" i="12"/>
  <c r="P191" i="12"/>
  <c r="Q191" i="12"/>
  <c r="R191" i="12"/>
  <c r="S191" i="12"/>
  <c r="T191" i="12"/>
  <c r="U191" i="12"/>
  <c r="V191" i="12"/>
  <c r="W191" i="12"/>
  <c r="X191" i="12"/>
  <c r="Y191" i="12"/>
  <c r="N192" i="12"/>
  <c r="O192" i="12"/>
  <c r="P192" i="12"/>
  <c r="Q192" i="12"/>
  <c r="R192" i="12"/>
  <c r="S192" i="12"/>
  <c r="T192" i="12"/>
  <c r="U192" i="12"/>
  <c r="V192" i="12"/>
  <c r="W192" i="12"/>
  <c r="X192" i="12"/>
  <c r="Y192" i="12"/>
  <c r="N193" i="12"/>
  <c r="O193" i="12"/>
  <c r="P193" i="12"/>
  <c r="Q193" i="12"/>
  <c r="R193" i="12"/>
  <c r="S193" i="12"/>
  <c r="T193" i="12"/>
  <c r="U193" i="12"/>
  <c r="V193" i="12"/>
  <c r="W193" i="12"/>
  <c r="X193" i="12"/>
  <c r="Y193" i="12"/>
  <c r="N194" i="12"/>
  <c r="O194" i="12"/>
  <c r="P194" i="12"/>
  <c r="Q194" i="12"/>
  <c r="R194" i="12"/>
  <c r="S194" i="12"/>
  <c r="T194" i="12"/>
  <c r="U194" i="12"/>
  <c r="V194" i="12"/>
  <c r="W194" i="12"/>
  <c r="X194" i="12"/>
  <c r="Y194" i="12"/>
  <c r="N195" i="12"/>
  <c r="O195" i="12"/>
  <c r="P195" i="12"/>
  <c r="Q195" i="12"/>
  <c r="R195" i="12"/>
  <c r="S195" i="12"/>
  <c r="T195" i="12"/>
  <c r="U195" i="12"/>
  <c r="V195" i="12"/>
  <c r="W195" i="12"/>
  <c r="X195" i="12"/>
  <c r="Y195" i="12"/>
  <c r="N196" i="12"/>
  <c r="O196" i="12"/>
  <c r="P196" i="12"/>
  <c r="Q196" i="12"/>
  <c r="R196" i="12"/>
  <c r="S196" i="12"/>
  <c r="T196" i="12"/>
  <c r="U196" i="12"/>
  <c r="V196" i="12"/>
  <c r="W196" i="12"/>
  <c r="X196" i="12"/>
  <c r="Y196" i="12"/>
  <c r="N197" i="12"/>
  <c r="O197" i="12"/>
  <c r="P197" i="12"/>
  <c r="Q197" i="12"/>
  <c r="R197" i="12"/>
  <c r="S197" i="12"/>
  <c r="T197" i="12"/>
  <c r="U197" i="12"/>
  <c r="V197" i="12"/>
  <c r="W197" i="12"/>
  <c r="X197" i="12"/>
  <c r="Y197" i="12"/>
  <c r="N198" i="12"/>
  <c r="O198" i="12"/>
  <c r="P198" i="12"/>
  <c r="Q198" i="12"/>
  <c r="R198" i="12"/>
  <c r="S198" i="12"/>
  <c r="T198" i="12"/>
  <c r="U198" i="12"/>
  <c r="V198" i="12"/>
  <c r="W198" i="12"/>
  <c r="X198" i="12"/>
  <c r="Y198" i="12"/>
  <c r="N199" i="12"/>
  <c r="O199" i="12"/>
  <c r="P199" i="12"/>
  <c r="Q199" i="12"/>
  <c r="R199" i="12"/>
  <c r="S199" i="12"/>
  <c r="T199" i="12"/>
  <c r="U199" i="12"/>
  <c r="V199" i="12"/>
  <c r="W199" i="12"/>
  <c r="X199" i="12"/>
  <c r="Y199" i="12"/>
  <c r="N200" i="12"/>
  <c r="O200" i="12"/>
  <c r="P200" i="12"/>
  <c r="Q200" i="12"/>
  <c r="R200" i="12"/>
  <c r="S200" i="12"/>
  <c r="T200" i="12"/>
  <c r="U200" i="12"/>
  <c r="V200" i="12"/>
  <c r="W200" i="12"/>
  <c r="X200" i="12"/>
  <c r="Y200" i="12"/>
  <c r="N201" i="12"/>
  <c r="O201" i="12"/>
  <c r="P201" i="12"/>
  <c r="Q201" i="12"/>
  <c r="S201" i="12"/>
  <c r="U201" i="12"/>
  <c r="V201" i="12"/>
  <c r="W201" i="12"/>
  <c r="X201" i="12"/>
  <c r="Y201" i="12"/>
  <c r="N202" i="12"/>
  <c r="O202" i="12"/>
  <c r="P202" i="12"/>
  <c r="Q202" i="12"/>
  <c r="S202" i="12"/>
  <c r="U202" i="12"/>
  <c r="V202" i="12"/>
  <c r="W202" i="12"/>
  <c r="X202" i="12"/>
  <c r="Y202" i="12"/>
  <c r="N203" i="12"/>
  <c r="O203" i="12"/>
  <c r="P203" i="12"/>
  <c r="Q203" i="12"/>
  <c r="U203" i="12"/>
  <c r="V203" i="12"/>
  <c r="W203" i="12"/>
  <c r="X203" i="12"/>
  <c r="Y203" i="12"/>
  <c r="N204" i="12"/>
  <c r="O204" i="12"/>
  <c r="P204" i="12"/>
  <c r="Q204" i="12"/>
  <c r="U204" i="12"/>
  <c r="V204" i="12"/>
  <c r="W204" i="12"/>
  <c r="X204" i="12"/>
  <c r="Y204" i="12"/>
  <c r="N205" i="12"/>
  <c r="O205" i="12"/>
  <c r="P205" i="12"/>
  <c r="Q205" i="12"/>
  <c r="S205" i="12"/>
  <c r="U205" i="12"/>
  <c r="V205" i="12"/>
  <c r="W205" i="12"/>
  <c r="X205" i="12"/>
  <c r="Y205" i="12"/>
  <c r="N206" i="12"/>
  <c r="O206" i="12"/>
  <c r="P206" i="12"/>
  <c r="Q206" i="12"/>
  <c r="S206" i="12"/>
  <c r="U206" i="12"/>
  <c r="V206" i="12"/>
  <c r="W206" i="12"/>
  <c r="X206" i="12"/>
  <c r="Y206" i="12"/>
  <c r="N207" i="12"/>
  <c r="O207" i="12"/>
  <c r="P207" i="12"/>
  <c r="Q207" i="12"/>
  <c r="S207" i="12"/>
  <c r="U207" i="12"/>
  <c r="V207" i="12"/>
  <c r="W207" i="12"/>
  <c r="X207" i="12"/>
  <c r="Y207" i="12"/>
  <c r="N208" i="12"/>
  <c r="O208" i="12"/>
  <c r="P208" i="12"/>
  <c r="Q208" i="12"/>
  <c r="S208" i="12"/>
  <c r="U208" i="12"/>
  <c r="V208" i="12"/>
  <c r="W208" i="12"/>
  <c r="X208" i="12"/>
  <c r="Y208" i="12"/>
  <c r="N209" i="12"/>
  <c r="O209" i="12"/>
  <c r="P209" i="12"/>
  <c r="Q209" i="12"/>
  <c r="S209" i="12"/>
  <c r="U209" i="12"/>
  <c r="V209" i="12"/>
  <c r="W209" i="12"/>
  <c r="X209" i="12"/>
  <c r="Y209" i="12"/>
  <c r="N210" i="12"/>
  <c r="O210" i="12"/>
  <c r="P210" i="12"/>
  <c r="Q210" i="12"/>
  <c r="S210" i="12"/>
  <c r="U210" i="12"/>
  <c r="V210" i="12"/>
  <c r="W210" i="12"/>
  <c r="X210" i="12"/>
  <c r="Y210" i="12"/>
  <c r="N211" i="12"/>
  <c r="O211" i="12"/>
  <c r="P211" i="12"/>
  <c r="Q211" i="12"/>
  <c r="S211" i="12"/>
  <c r="U211" i="12"/>
  <c r="V211" i="12"/>
  <c r="W211" i="12"/>
  <c r="X211" i="12"/>
  <c r="Y211" i="12"/>
  <c r="N212" i="12"/>
  <c r="O212" i="12"/>
  <c r="P212" i="12"/>
  <c r="Q212" i="12"/>
  <c r="S212" i="12"/>
  <c r="U212" i="12"/>
  <c r="V212" i="12"/>
  <c r="W212" i="12"/>
  <c r="X212" i="12"/>
  <c r="Y212" i="12"/>
  <c r="N213" i="12"/>
  <c r="O213" i="12"/>
  <c r="P213" i="12"/>
  <c r="Q213" i="12"/>
  <c r="R213" i="12"/>
  <c r="S213" i="12"/>
  <c r="T213" i="12"/>
  <c r="U213" i="12"/>
  <c r="V213" i="12"/>
  <c r="W213" i="12"/>
  <c r="X213" i="12"/>
  <c r="Y213" i="12"/>
  <c r="N214" i="12"/>
  <c r="O214" i="12"/>
  <c r="P214" i="12"/>
  <c r="Q214" i="12"/>
  <c r="R214" i="12"/>
  <c r="S214" i="12"/>
  <c r="T214" i="12"/>
  <c r="U214" i="12"/>
  <c r="V214" i="12"/>
  <c r="W214" i="12"/>
  <c r="X214" i="12"/>
  <c r="Y214" i="12"/>
  <c r="N215" i="12"/>
  <c r="O215" i="12"/>
  <c r="P215" i="12"/>
  <c r="Q215" i="12"/>
  <c r="R215" i="12"/>
  <c r="S215" i="12"/>
  <c r="T215" i="12"/>
  <c r="U215" i="12"/>
  <c r="V215" i="12"/>
  <c r="W215" i="12"/>
  <c r="X215" i="12"/>
  <c r="Y215" i="12"/>
  <c r="N216" i="12"/>
  <c r="O216" i="12"/>
  <c r="P216" i="12"/>
  <c r="Q216" i="12"/>
  <c r="R216" i="12"/>
  <c r="S216" i="12"/>
  <c r="T216" i="12"/>
  <c r="U216" i="12"/>
  <c r="V216" i="12"/>
  <c r="W216" i="12"/>
  <c r="X216" i="12"/>
  <c r="Y216" i="12"/>
  <c r="N217" i="12"/>
  <c r="O217" i="12"/>
  <c r="P217" i="12"/>
  <c r="Q217" i="12"/>
  <c r="R217" i="12"/>
  <c r="S217" i="12"/>
  <c r="T217" i="12"/>
  <c r="U217" i="12"/>
  <c r="V217" i="12"/>
  <c r="W217" i="12"/>
  <c r="X217" i="12"/>
  <c r="Y217" i="12"/>
  <c r="N218" i="12"/>
  <c r="O218" i="12"/>
  <c r="P218" i="12"/>
  <c r="Q218" i="12"/>
  <c r="R218" i="12"/>
  <c r="S218" i="12"/>
  <c r="T218" i="12"/>
  <c r="U218" i="12"/>
  <c r="V218" i="12"/>
  <c r="W218" i="12"/>
  <c r="X218" i="12"/>
  <c r="Y218" i="12"/>
  <c r="N219" i="12"/>
  <c r="O219" i="12"/>
  <c r="P219" i="12"/>
  <c r="Q219" i="12"/>
  <c r="R219" i="12"/>
  <c r="S219" i="12"/>
  <c r="T219" i="12"/>
  <c r="U219" i="12"/>
  <c r="V219" i="12"/>
  <c r="W219" i="12"/>
  <c r="X219" i="12"/>
  <c r="Y219" i="12"/>
  <c r="N220" i="12"/>
  <c r="O220" i="12"/>
  <c r="P220" i="12"/>
  <c r="Q220" i="12"/>
  <c r="R220" i="12"/>
  <c r="S220" i="12"/>
  <c r="T220" i="12"/>
  <c r="U220" i="12"/>
  <c r="V220" i="12"/>
  <c r="W220" i="12"/>
  <c r="X220" i="12"/>
  <c r="Y220" i="12"/>
  <c r="N221" i="12"/>
  <c r="O221" i="12"/>
  <c r="P221" i="12"/>
  <c r="Q221" i="12"/>
  <c r="R221" i="12"/>
  <c r="S221" i="12"/>
  <c r="T221" i="12"/>
  <c r="U221" i="12"/>
  <c r="V221" i="12"/>
  <c r="W221" i="12"/>
  <c r="X221" i="12"/>
  <c r="Y221" i="12"/>
  <c r="N222" i="12"/>
  <c r="O222" i="12"/>
  <c r="P222" i="12"/>
  <c r="Q222" i="12"/>
  <c r="R222" i="12"/>
  <c r="S222" i="12"/>
  <c r="T222" i="12"/>
  <c r="U222" i="12"/>
  <c r="V222" i="12"/>
  <c r="W222" i="12"/>
  <c r="X222" i="12"/>
  <c r="Y222" i="12"/>
  <c r="N223" i="12"/>
  <c r="O223" i="12"/>
  <c r="P223" i="12"/>
  <c r="Q223" i="12"/>
  <c r="R223" i="12"/>
  <c r="S223" i="12"/>
  <c r="T223" i="12"/>
  <c r="U223" i="12"/>
  <c r="V223" i="12"/>
  <c r="W223" i="12"/>
  <c r="X223" i="12"/>
  <c r="Y223" i="12"/>
  <c r="N224" i="12"/>
  <c r="O224" i="12"/>
  <c r="P224" i="12"/>
  <c r="Q224" i="12"/>
  <c r="R224" i="12"/>
  <c r="S224" i="12"/>
  <c r="T224" i="12"/>
  <c r="U224" i="12"/>
  <c r="V224" i="12"/>
  <c r="W224" i="12"/>
  <c r="X224" i="12"/>
  <c r="Y224" i="12"/>
  <c r="N225" i="12"/>
  <c r="O225" i="12"/>
  <c r="P225" i="12"/>
  <c r="Q225" i="12"/>
  <c r="R225" i="12"/>
  <c r="S225" i="12"/>
  <c r="T225" i="12"/>
  <c r="U225" i="12"/>
  <c r="V225" i="12"/>
  <c r="W225" i="12"/>
  <c r="X225" i="12"/>
  <c r="Y225" i="12"/>
  <c r="N226" i="12"/>
  <c r="O226" i="12"/>
  <c r="P226" i="12"/>
  <c r="Q226" i="12"/>
  <c r="R226" i="12"/>
  <c r="S226" i="12"/>
  <c r="T226" i="12"/>
  <c r="U226" i="12"/>
  <c r="V226" i="12"/>
  <c r="W226" i="12"/>
  <c r="X226" i="12"/>
  <c r="Y226" i="12"/>
  <c r="N227" i="12"/>
  <c r="O227" i="12"/>
  <c r="P227" i="12"/>
  <c r="Q227" i="12"/>
  <c r="R227" i="12"/>
  <c r="S227" i="12"/>
  <c r="T227" i="12"/>
  <c r="U227" i="12"/>
  <c r="V227" i="12"/>
  <c r="W227" i="12"/>
  <c r="X227" i="12"/>
  <c r="Y227" i="12"/>
  <c r="N228" i="12"/>
  <c r="O228" i="12"/>
  <c r="P228" i="12"/>
  <c r="Q228" i="12"/>
  <c r="R228" i="12"/>
  <c r="S228" i="12"/>
  <c r="T228" i="12"/>
  <c r="U228" i="12"/>
  <c r="V228" i="12"/>
  <c r="W228" i="12"/>
  <c r="X228" i="12"/>
  <c r="Y228" i="12"/>
  <c r="N229" i="12"/>
  <c r="O229" i="12"/>
  <c r="P229" i="12"/>
  <c r="Q229" i="12"/>
  <c r="R229" i="12"/>
  <c r="S229" i="12"/>
  <c r="T229" i="12"/>
  <c r="U229" i="12"/>
  <c r="V229" i="12"/>
  <c r="W229" i="12"/>
  <c r="X229" i="12"/>
  <c r="Y229" i="12"/>
  <c r="N230" i="12"/>
  <c r="O230" i="12"/>
  <c r="P230" i="12"/>
  <c r="Q230" i="12"/>
  <c r="R230" i="12"/>
  <c r="S230" i="12"/>
  <c r="T230" i="12"/>
  <c r="U230" i="12"/>
  <c r="V230" i="12"/>
  <c r="W230" i="12"/>
  <c r="X230" i="12"/>
  <c r="Y230" i="12"/>
  <c r="N231" i="12"/>
  <c r="O231" i="12"/>
  <c r="P231" i="12"/>
  <c r="Q231" i="12"/>
  <c r="R231" i="12"/>
  <c r="S231" i="12"/>
  <c r="T231" i="12"/>
  <c r="U231" i="12"/>
  <c r="V231" i="12"/>
  <c r="W231" i="12"/>
  <c r="X231" i="12"/>
  <c r="Y231" i="12"/>
  <c r="N232" i="12"/>
  <c r="O232" i="12"/>
  <c r="P232" i="12"/>
  <c r="Q232" i="12"/>
  <c r="R232" i="12"/>
  <c r="S232" i="12"/>
  <c r="T232" i="12"/>
  <c r="U232" i="12"/>
  <c r="V232" i="12"/>
  <c r="W232" i="12"/>
  <c r="X232" i="12"/>
  <c r="Y232" i="12"/>
  <c r="N233" i="12"/>
  <c r="O233" i="12"/>
  <c r="P233" i="12"/>
  <c r="Q233" i="12"/>
  <c r="R233" i="12"/>
  <c r="S233" i="12"/>
  <c r="T233" i="12"/>
  <c r="U233" i="12"/>
  <c r="V233" i="12"/>
  <c r="W233" i="12"/>
  <c r="X233" i="12"/>
  <c r="Y233" i="12"/>
  <c r="N234" i="12"/>
  <c r="O234" i="12"/>
  <c r="P234" i="12"/>
  <c r="Q234" i="12"/>
  <c r="R234" i="12"/>
  <c r="S234" i="12"/>
  <c r="T234" i="12"/>
  <c r="U234" i="12"/>
  <c r="V234" i="12"/>
  <c r="W234" i="12"/>
  <c r="X234" i="12"/>
  <c r="Y234" i="12"/>
  <c r="N235" i="12"/>
  <c r="O235" i="12"/>
  <c r="P235" i="12"/>
  <c r="Q235" i="12"/>
  <c r="R235" i="12"/>
  <c r="S235" i="12"/>
  <c r="T235" i="12"/>
  <c r="U235" i="12"/>
  <c r="V235" i="12"/>
  <c r="W235" i="12"/>
  <c r="X235" i="12"/>
  <c r="Y235" i="12"/>
  <c r="N236" i="12"/>
  <c r="O236" i="12"/>
  <c r="P236" i="12"/>
  <c r="Q236" i="12"/>
  <c r="R236" i="12"/>
  <c r="S236" i="12"/>
  <c r="T236" i="12"/>
  <c r="U236" i="12"/>
  <c r="V236" i="12"/>
  <c r="W236" i="12"/>
  <c r="X236" i="12"/>
  <c r="Y236" i="12"/>
  <c r="N237" i="12"/>
  <c r="O237" i="12"/>
  <c r="P237" i="12"/>
  <c r="Q237" i="12"/>
  <c r="R237" i="12"/>
  <c r="S237" i="12"/>
  <c r="T237" i="12"/>
  <c r="U237" i="12"/>
  <c r="V237" i="12"/>
  <c r="W237" i="12"/>
  <c r="X237" i="12"/>
  <c r="Y237" i="12"/>
  <c r="N238" i="12"/>
  <c r="O238" i="12"/>
  <c r="P238" i="12"/>
  <c r="Q238" i="12"/>
  <c r="R238" i="12"/>
  <c r="S238" i="12"/>
  <c r="T238" i="12"/>
  <c r="U238" i="12"/>
  <c r="V238" i="12"/>
  <c r="W238" i="12"/>
  <c r="X238" i="12"/>
  <c r="Y238" i="12"/>
  <c r="N239" i="12"/>
  <c r="O239" i="12"/>
  <c r="P239" i="12"/>
  <c r="Q239" i="12"/>
  <c r="R239" i="12"/>
  <c r="S239" i="12"/>
  <c r="T239" i="12"/>
  <c r="U239" i="12"/>
  <c r="V239" i="12"/>
  <c r="W239" i="12"/>
  <c r="X239" i="12"/>
  <c r="Y239" i="12"/>
  <c r="N240" i="12"/>
  <c r="O240" i="12"/>
  <c r="P240" i="12"/>
  <c r="Q240" i="12"/>
  <c r="R240" i="12"/>
  <c r="S240" i="12"/>
  <c r="T240" i="12"/>
  <c r="U240" i="12"/>
  <c r="V240" i="12"/>
  <c r="W240" i="12"/>
  <c r="X240" i="12"/>
  <c r="Y240" i="12"/>
  <c r="N241" i="12"/>
  <c r="O241" i="12"/>
  <c r="P241" i="12"/>
  <c r="Q241" i="12"/>
  <c r="R241" i="12"/>
  <c r="S241" i="12"/>
  <c r="T241" i="12"/>
  <c r="U241" i="12"/>
  <c r="V241" i="12"/>
  <c r="W241" i="12"/>
  <c r="X241" i="12"/>
  <c r="Y241" i="12"/>
  <c r="N242" i="12"/>
  <c r="O242" i="12"/>
  <c r="P242" i="12"/>
  <c r="Q242" i="12"/>
  <c r="R242" i="12"/>
  <c r="S242" i="12"/>
  <c r="T242" i="12"/>
  <c r="U242" i="12"/>
  <c r="V242" i="12"/>
  <c r="W242" i="12"/>
  <c r="X242" i="12"/>
  <c r="Y242" i="12"/>
  <c r="N243" i="12"/>
  <c r="O243" i="12"/>
  <c r="P243" i="12"/>
  <c r="Q243" i="12"/>
  <c r="R243" i="12"/>
  <c r="S243" i="12"/>
  <c r="T243" i="12"/>
  <c r="U243" i="12"/>
  <c r="V243" i="12"/>
  <c r="W243" i="12"/>
  <c r="X243" i="12"/>
  <c r="Y243" i="12"/>
  <c r="N244" i="12"/>
  <c r="O244" i="12"/>
  <c r="P244" i="12"/>
  <c r="Q244" i="12"/>
  <c r="R244" i="12"/>
  <c r="S244" i="12"/>
  <c r="T244" i="12"/>
  <c r="U244" i="12"/>
  <c r="V244" i="12"/>
  <c r="W244" i="12"/>
  <c r="X244" i="12"/>
  <c r="Y244" i="12"/>
  <c r="N245" i="12"/>
  <c r="O245" i="12"/>
  <c r="P245" i="12"/>
  <c r="Q245" i="12"/>
  <c r="R245" i="12"/>
  <c r="S245" i="12"/>
  <c r="T245" i="12"/>
  <c r="U245" i="12"/>
  <c r="V245" i="12"/>
  <c r="W245" i="12"/>
  <c r="X245" i="12"/>
  <c r="Y245" i="12"/>
  <c r="N246" i="12"/>
  <c r="O246" i="12"/>
  <c r="P246" i="12"/>
  <c r="Q246" i="12"/>
  <c r="R246" i="12"/>
  <c r="S246" i="12"/>
  <c r="T246" i="12"/>
  <c r="U246" i="12"/>
  <c r="V246" i="12"/>
  <c r="W246" i="12"/>
  <c r="X246" i="12"/>
  <c r="Y246" i="12"/>
  <c r="N247" i="12"/>
  <c r="O247" i="12"/>
  <c r="P247" i="12"/>
  <c r="Q247" i="12"/>
  <c r="R247" i="12"/>
  <c r="S247" i="12"/>
  <c r="T247" i="12"/>
  <c r="U247" i="12"/>
  <c r="V247" i="12"/>
  <c r="W247" i="12"/>
  <c r="X247" i="12"/>
  <c r="Y247" i="12"/>
  <c r="N248" i="12"/>
  <c r="O248" i="12"/>
  <c r="P248" i="12"/>
  <c r="Q248" i="12"/>
  <c r="R248" i="12"/>
  <c r="S248" i="12"/>
  <c r="T248" i="12"/>
  <c r="U248" i="12"/>
  <c r="V248" i="12"/>
  <c r="W248" i="12"/>
  <c r="X248" i="12"/>
  <c r="Y248" i="12"/>
  <c r="N249" i="12"/>
  <c r="O249" i="12"/>
  <c r="P249" i="12"/>
  <c r="Q249" i="12"/>
  <c r="R249" i="12"/>
  <c r="S249" i="12"/>
  <c r="T249" i="12"/>
  <c r="U249" i="12"/>
  <c r="V249" i="12"/>
  <c r="W249" i="12"/>
  <c r="X249" i="12"/>
  <c r="Y249" i="12"/>
  <c r="N250" i="12"/>
  <c r="O250" i="12"/>
  <c r="P250" i="12"/>
  <c r="Q250" i="12"/>
  <c r="R250" i="12"/>
  <c r="S250" i="12"/>
  <c r="T250" i="12"/>
  <c r="U250" i="12"/>
  <c r="V250" i="12"/>
  <c r="W250" i="12"/>
  <c r="X250" i="12"/>
  <c r="Y250" i="12"/>
  <c r="N251" i="12"/>
  <c r="O251" i="12"/>
  <c r="P251" i="12"/>
  <c r="Q251" i="12"/>
  <c r="R251" i="12"/>
  <c r="S251" i="12"/>
  <c r="T251" i="12"/>
  <c r="U251" i="12"/>
  <c r="V251" i="12"/>
  <c r="W251" i="12"/>
  <c r="X251" i="12"/>
  <c r="Y251" i="12"/>
  <c r="N252" i="12"/>
  <c r="O252" i="12"/>
  <c r="P252" i="12"/>
  <c r="Q252" i="12"/>
  <c r="R252" i="12"/>
  <c r="S252" i="12"/>
  <c r="T252" i="12"/>
  <c r="U252" i="12"/>
  <c r="V252" i="12"/>
  <c r="W252" i="12"/>
  <c r="X252" i="12"/>
  <c r="Y252" i="12"/>
  <c r="N253" i="12"/>
  <c r="O253" i="12"/>
  <c r="P253" i="12"/>
  <c r="Q253" i="12"/>
  <c r="R253" i="12"/>
  <c r="S253" i="12"/>
  <c r="T253" i="12"/>
  <c r="U253" i="12"/>
  <c r="V253" i="12"/>
  <c r="W253" i="12"/>
  <c r="X253" i="12"/>
  <c r="Y253" i="12"/>
  <c r="N254" i="12"/>
  <c r="O254" i="12"/>
  <c r="P254" i="12"/>
  <c r="Q254" i="12"/>
  <c r="R254" i="12"/>
  <c r="S254" i="12"/>
  <c r="T254" i="12"/>
  <c r="U254" i="12"/>
  <c r="V254" i="12"/>
  <c r="W254" i="12"/>
  <c r="X254" i="12"/>
  <c r="Y254" i="12"/>
  <c r="N255" i="12"/>
  <c r="O255" i="12"/>
  <c r="P255" i="12"/>
  <c r="Q255" i="12"/>
  <c r="R255" i="12"/>
  <c r="S255" i="12"/>
  <c r="T255" i="12"/>
  <c r="U255" i="12"/>
  <c r="V255" i="12"/>
  <c r="W255" i="12"/>
  <c r="X255" i="12"/>
  <c r="Y255" i="12"/>
  <c r="N256" i="12"/>
  <c r="O256" i="12"/>
  <c r="P256" i="12"/>
  <c r="Q256" i="12"/>
  <c r="R256" i="12"/>
  <c r="S256" i="12"/>
  <c r="T256" i="12"/>
  <c r="U256" i="12"/>
  <c r="V256" i="12"/>
  <c r="W256" i="12"/>
  <c r="X256" i="12"/>
  <c r="Y256" i="12"/>
  <c r="N257" i="12"/>
  <c r="O257" i="12"/>
  <c r="P257" i="12"/>
  <c r="Q257" i="12"/>
  <c r="R257" i="12"/>
  <c r="S257" i="12"/>
  <c r="T257" i="12"/>
  <c r="U257" i="12"/>
  <c r="V257" i="12"/>
  <c r="W257" i="12"/>
  <c r="X257" i="12"/>
  <c r="Y257" i="12"/>
  <c r="N258" i="12"/>
  <c r="O258" i="12"/>
  <c r="P258" i="12"/>
  <c r="Q258" i="12"/>
  <c r="R258" i="12"/>
  <c r="S258" i="12"/>
  <c r="T258" i="12"/>
  <c r="U258" i="12"/>
  <c r="V258" i="12"/>
  <c r="W258" i="12"/>
  <c r="X258" i="12"/>
  <c r="Y258" i="12"/>
  <c r="N259" i="12"/>
  <c r="O259" i="12"/>
  <c r="P259" i="12"/>
  <c r="Q259" i="12"/>
  <c r="R259" i="12"/>
  <c r="S259" i="12"/>
  <c r="T259" i="12"/>
  <c r="U259" i="12"/>
  <c r="V259" i="12"/>
  <c r="W259" i="12"/>
  <c r="X259" i="12"/>
  <c r="Y259" i="12"/>
  <c r="N260" i="12"/>
  <c r="O260" i="12"/>
  <c r="P260" i="12"/>
  <c r="Q260" i="12"/>
  <c r="R260" i="12"/>
  <c r="S260" i="12"/>
  <c r="T260" i="12"/>
  <c r="U260" i="12"/>
  <c r="V260" i="12"/>
  <c r="W260" i="12"/>
  <c r="X260" i="12"/>
  <c r="Y260" i="12"/>
  <c r="N261" i="12"/>
  <c r="O261" i="12"/>
  <c r="P261" i="12"/>
  <c r="Q261" i="12"/>
  <c r="R261" i="12"/>
  <c r="S261" i="12"/>
  <c r="T261" i="12"/>
  <c r="U261" i="12"/>
  <c r="V261" i="12"/>
  <c r="W261" i="12"/>
  <c r="X261" i="12"/>
  <c r="Y261" i="12"/>
  <c r="N262" i="12"/>
  <c r="O262" i="12"/>
  <c r="P262" i="12"/>
  <c r="Q262" i="12"/>
  <c r="R262" i="12"/>
  <c r="S262" i="12"/>
  <c r="T262" i="12"/>
  <c r="U262" i="12"/>
  <c r="V262" i="12"/>
  <c r="W262" i="12"/>
  <c r="X262" i="12"/>
  <c r="Y262" i="12"/>
  <c r="N263" i="12"/>
  <c r="O263" i="12"/>
  <c r="P263" i="12"/>
  <c r="Q263" i="12"/>
  <c r="R263" i="12"/>
  <c r="S263" i="12"/>
  <c r="T263" i="12"/>
  <c r="U263" i="12"/>
  <c r="V263" i="12"/>
  <c r="W263" i="12"/>
  <c r="X263" i="12"/>
  <c r="Y263" i="12"/>
  <c r="N264" i="12"/>
  <c r="O264" i="12"/>
  <c r="P264" i="12"/>
  <c r="Q264" i="12"/>
  <c r="R264" i="12"/>
  <c r="S264" i="12"/>
  <c r="T264" i="12"/>
  <c r="U264" i="12"/>
  <c r="V264" i="12"/>
  <c r="W264" i="12"/>
  <c r="X264" i="12"/>
  <c r="Y264" i="12"/>
  <c r="N265" i="12"/>
  <c r="O265" i="12"/>
  <c r="P265" i="12"/>
  <c r="Q265" i="12"/>
  <c r="R265" i="12"/>
  <c r="S265" i="12"/>
  <c r="T265" i="12"/>
  <c r="U265" i="12"/>
  <c r="V265" i="12"/>
  <c r="W265" i="12"/>
  <c r="X265" i="12"/>
  <c r="Y265" i="12"/>
  <c r="N266" i="12"/>
  <c r="O266" i="12"/>
  <c r="P266" i="12"/>
  <c r="Q266" i="12"/>
  <c r="R266" i="12"/>
  <c r="S266" i="12"/>
  <c r="T266" i="12"/>
  <c r="U266" i="12"/>
  <c r="V266" i="12"/>
  <c r="W266" i="12"/>
  <c r="X266" i="12"/>
  <c r="Y266" i="12"/>
  <c r="N267" i="12"/>
  <c r="O267" i="12"/>
  <c r="P267" i="12"/>
  <c r="Q267" i="12"/>
  <c r="R267" i="12"/>
  <c r="S267" i="12"/>
  <c r="T267" i="12"/>
  <c r="U267" i="12"/>
  <c r="V267" i="12"/>
  <c r="W267" i="12"/>
  <c r="X267" i="12"/>
  <c r="Y267" i="12"/>
  <c r="N268" i="12"/>
  <c r="O268" i="12"/>
  <c r="P268" i="12"/>
  <c r="Q268" i="12"/>
  <c r="R268" i="12"/>
  <c r="S268" i="12"/>
  <c r="T268" i="12"/>
  <c r="U268" i="12"/>
  <c r="V268" i="12"/>
  <c r="W268" i="12"/>
  <c r="X268" i="12"/>
  <c r="Y268" i="12"/>
  <c r="N269" i="12"/>
  <c r="O269" i="12"/>
  <c r="P269" i="12"/>
  <c r="Q269" i="12"/>
  <c r="R269" i="12"/>
  <c r="S269" i="12"/>
  <c r="T269" i="12"/>
  <c r="U269" i="12"/>
  <c r="V269" i="12"/>
  <c r="W269" i="12"/>
  <c r="X269" i="12"/>
  <c r="Y269" i="12"/>
  <c r="N270" i="12"/>
  <c r="O270" i="12"/>
  <c r="P270" i="12"/>
  <c r="Q270" i="12"/>
  <c r="R270" i="12"/>
  <c r="S270" i="12"/>
  <c r="T270" i="12"/>
  <c r="U270" i="12"/>
  <c r="V270" i="12"/>
  <c r="W270" i="12"/>
  <c r="X270" i="12"/>
  <c r="Y270" i="12"/>
  <c r="N271" i="12"/>
  <c r="O271" i="12"/>
  <c r="P271" i="12"/>
  <c r="Q271" i="12"/>
  <c r="R271" i="12"/>
  <c r="S271" i="12"/>
  <c r="T271" i="12"/>
  <c r="U271" i="12"/>
  <c r="V271" i="12"/>
  <c r="W271" i="12"/>
  <c r="X271" i="12"/>
  <c r="Y271" i="12"/>
  <c r="N272" i="12"/>
  <c r="O272" i="12"/>
  <c r="P272" i="12"/>
  <c r="Q272" i="12"/>
  <c r="R272" i="12"/>
  <c r="S272" i="12"/>
  <c r="T272" i="12"/>
  <c r="U272" i="12"/>
  <c r="V272" i="12"/>
  <c r="W272" i="12"/>
  <c r="X272" i="12"/>
  <c r="Y272" i="12"/>
  <c r="N273" i="12"/>
  <c r="O273" i="12"/>
  <c r="P273" i="12"/>
  <c r="Q273" i="12"/>
  <c r="R273" i="12"/>
  <c r="S273" i="12"/>
  <c r="T273" i="12"/>
  <c r="U273" i="12"/>
  <c r="V273" i="12"/>
  <c r="W273" i="12"/>
  <c r="X273" i="12"/>
  <c r="Y273" i="12"/>
  <c r="N274" i="12"/>
  <c r="O274" i="12"/>
  <c r="P274" i="12"/>
  <c r="Q274" i="12"/>
  <c r="R274" i="12"/>
  <c r="S274" i="12"/>
  <c r="T274" i="12"/>
  <c r="U274" i="12"/>
  <c r="V274" i="12"/>
  <c r="W274" i="12"/>
  <c r="X274" i="12"/>
  <c r="Y274" i="12"/>
  <c r="N275" i="12"/>
  <c r="O275" i="12"/>
  <c r="P275" i="12"/>
  <c r="Q275" i="12"/>
  <c r="R275" i="12"/>
  <c r="S275" i="12"/>
  <c r="T275" i="12"/>
  <c r="U275" i="12"/>
  <c r="V275" i="12"/>
  <c r="W275" i="12"/>
  <c r="X275" i="12"/>
  <c r="Y275" i="12"/>
  <c r="N276" i="12"/>
  <c r="O276" i="12"/>
  <c r="P276" i="12"/>
  <c r="Q276" i="12"/>
  <c r="R276" i="12"/>
  <c r="S276" i="12"/>
  <c r="T276" i="12"/>
  <c r="U276" i="12"/>
  <c r="V276" i="12"/>
  <c r="W276" i="12"/>
  <c r="X276" i="12"/>
  <c r="Y276" i="12"/>
  <c r="N277" i="12"/>
  <c r="O277" i="12"/>
  <c r="P277" i="12"/>
  <c r="Q277" i="12"/>
  <c r="R277" i="12"/>
  <c r="S277" i="12"/>
  <c r="T277" i="12"/>
  <c r="U277" i="12"/>
  <c r="V277" i="12"/>
  <c r="W277" i="12"/>
  <c r="X277" i="12"/>
  <c r="Y277" i="12"/>
  <c r="N278" i="12"/>
  <c r="O278" i="12"/>
  <c r="P278" i="12"/>
  <c r="Q278" i="12"/>
  <c r="R278" i="12"/>
  <c r="S278" i="12"/>
  <c r="T278" i="12"/>
  <c r="U278" i="12"/>
  <c r="V278" i="12"/>
  <c r="W278" i="12"/>
  <c r="X278" i="12"/>
  <c r="Y278" i="12"/>
  <c r="N279" i="12"/>
  <c r="O279" i="12"/>
  <c r="P279" i="12"/>
  <c r="Q279" i="12"/>
  <c r="R279" i="12"/>
  <c r="S279" i="12"/>
  <c r="T279" i="12"/>
  <c r="U279" i="12"/>
  <c r="V279" i="12"/>
  <c r="W279" i="12"/>
  <c r="X279" i="12"/>
  <c r="Y279" i="12"/>
  <c r="N280" i="12"/>
  <c r="O280" i="12"/>
  <c r="P280" i="12"/>
  <c r="Q280" i="12"/>
  <c r="R280" i="12"/>
  <c r="S280" i="12"/>
  <c r="T280" i="12"/>
  <c r="U280" i="12"/>
  <c r="V280" i="12"/>
  <c r="W280" i="12"/>
  <c r="X280" i="12"/>
  <c r="Y280" i="12"/>
  <c r="N281" i="12"/>
  <c r="O281" i="12"/>
  <c r="P281" i="12"/>
  <c r="Q281" i="12"/>
  <c r="R281" i="12"/>
  <c r="S281" i="12"/>
  <c r="T281" i="12"/>
  <c r="U281" i="12"/>
  <c r="V281" i="12"/>
  <c r="W281" i="12"/>
  <c r="X281" i="12"/>
  <c r="Y281" i="12"/>
  <c r="N282" i="12"/>
  <c r="O282" i="12"/>
  <c r="P282" i="12"/>
  <c r="Q282" i="12"/>
  <c r="R282" i="12"/>
  <c r="S282" i="12"/>
  <c r="T282" i="12"/>
  <c r="U282" i="12"/>
  <c r="V282" i="12"/>
  <c r="W282" i="12"/>
  <c r="X282" i="12"/>
  <c r="Y282" i="12"/>
  <c r="N283" i="12"/>
  <c r="O283" i="12"/>
  <c r="P283" i="12"/>
  <c r="Q283" i="12"/>
  <c r="R283" i="12"/>
  <c r="S283" i="12"/>
  <c r="T283" i="12"/>
  <c r="U283" i="12"/>
  <c r="V283" i="12"/>
  <c r="W283" i="12"/>
  <c r="X283" i="12"/>
  <c r="Y283" i="12"/>
  <c r="N284" i="12"/>
  <c r="O284" i="12"/>
  <c r="P284" i="12"/>
  <c r="Q284" i="12"/>
  <c r="R284" i="12"/>
  <c r="S284" i="12"/>
  <c r="T284" i="12"/>
  <c r="U284" i="12"/>
  <c r="V284" i="12"/>
  <c r="W284" i="12"/>
  <c r="X284" i="12"/>
  <c r="Y284" i="12"/>
  <c r="N285" i="12"/>
  <c r="O285" i="12"/>
  <c r="P285" i="12"/>
  <c r="Q285" i="12"/>
  <c r="R285" i="12"/>
  <c r="S285" i="12"/>
  <c r="T285" i="12"/>
  <c r="U285" i="12"/>
  <c r="V285" i="12"/>
  <c r="W285" i="12"/>
  <c r="X285" i="12"/>
  <c r="Y285" i="12"/>
  <c r="N286" i="12"/>
  <c r="O286" i="12"/>
  <c r="P286" i="12"/>
  <c r="Q286" i="12"/>
  <c r="R286" i="12"/>
  <c r="S286" i="12"/>
  <c r="T286" i="12"/>
  <c r="U286" i="12"/>
  <c r="V286" i="12"/>
  <c r="W286" i="12"/>
  <c r="X286" i="12"/>
  <c r="Y286" i="12"/>
  <c r="N287" i="12"/>
  <c r="O287" i="12"/>
  <c r="P287" i="12"/>
  <c r="Q287" i="12"/>
  <c r="R287" i="12"/>
  <c r="S287" i="12"/>
  <c r="T287" i="12"/>
  <c r="U287" i="12"/>
  <c r="V287" i="12"/>
  <c r="W287" i="12"/>
  <c r="X287" i="12"/>
  <c r="Y287" i="12"/>
  <c r="N288" i="12"/>
  <c r="O288" i="12"/>
  <c r="P288" i="12"/>
  <c r="Q288" i="12"/>
  <c r="R288" i="12"/>
  <c r="S288" i="12"/>
  <c r="T288" i="12"/>
  <c r="U288" i="12"/>
  <c r="V288" i="12"/>
  <c r="W288" i="12"/>
  <c r="X288" i="12"/>
  <c r="Y288" i="12"/>
  <c r="N289" i="12"/>
  <c r="O289" i="12"/>
  <c r="P289" i="12"/>
  <c r="Q289" i="12"/>
  <c r="R289" i="12"/>
  <c r="S289" i="12"/>
  <c r="T289" i="12"/>
  <c r="U289" i="12"/>
  <c r="V289" i="12"/>
  <c r="W289" i="12"/>
  <c r="X289" i="12"/>
  <c r="Y289" i="12"/>
  <c r="N290" i="12"/>
  <c r="O290" i="12"/>
  <c r="P290" i="12"/>
  <c r="Q290" i="12"/>
  <c r="R290" i="12"/>
  <c r="S290" i="12"/>
  <c r="T290" i="12"/>
  <c r="U290" i="12"/>
  <c r="V290" i="12"/>
  <c r="W290" i="12"/>
  <c r="X290" i="12"/>
  <c r="Y290" i="12"/>
  <c r="N291" i="12"/>
  <c r="O291" i="12"/>
  <c r="P291" i="12"/>
  <c r="Q291" i="12"/>
  <c r="R291" i="12"/>
  <c r="S291" i="12"/>
  <c r="T291" i="12"/>
  <c r="U291" i="12"/>
  <c r="V291" i="12"/>
  <c r="W291" i="12"/>
  <c r="X291" i="12"/>
  <c r="Y291" i="12"/>
  <c r="N292" i="12"/>
  <c r="O292" i="12"/>
  <c r="P292" i="12"/>
  <c r="Q292" i="12"/>
  <c r="R292" i="12"/>
  <c r="S292" i="12"/>
  <c r="T292" i="12"/>
  <c r="U292" i="12"/>
  <c r="V292" i="12"/>
  <c r="W292" i="12"/>
  <c r="X292" i="12"/>
  <c r="Y292" i="12"/>
  <c r="N293" i="12"/>
  <c r="O293" i="12"/>
  <c r="P293" i="12"/>
  <c r="Q293" i="12"/>
  <c r="R293" i="12"/>
  <c r="S293" i="12"/>
  <c r="T293" i="12"/>
  <c r="U293" i="12"/>
  <c r="V293" i="12"/>
  <c r="W293" i="12"/>
  <c r="X293" i="12"/>
  <c r="Y293" i="12"/>
  <c r="N294" i="12"/>
  <c r="O294" i="12"/>
  <c r="P294" i="12"/>
  <c r="Q294" i="12"/>
  <c r="R294" i="12"/>
  <c r="S294" i="12"/>
  <c r="T294" i="12"/>
  <c r="U294" i="12"/>
  <c r="V294" i="12"/>
  <c r="W294" i="12"/>
  <c r="X294" i="12"/>
  <c r="Y294" i="12"/>
  <c r="N295" i="12"/>
  <c r="O295" i="12"/>
  <c r="P295" i="12"/>
  <c r="Q295" i="12"/>
  <c r="R295" i="12"/>
  <c r="S295" i="12"/>
  <c r="T295" i="12"/>
  <c r="U295" i="12"/>
  <c r="V295" i="12"/>
  <c r="W295" i="12"/>
  <c r="X295" i="12"/>
  <c r="Y295" i="12"/>
  <c r="N296" i="12"/>
  <c r="O296" i="12"/>
  <c r="P296" i="12"/>
  <c r="Q296" i="12"/>
  <c r="R296" i="12"/>
  <c r="S296" i="12"/>
  <c r="T296" i="12"/>
  <c r="U296" i="12"/>
  <c r="V296" i="12"/>
  <c r="W296" i="12"/>
  <c r="X296" i="12"/>
  <c r="Y296" i="12"/>
  <c r="N297" i="12"/>
  <c r="O297" i="12"/>
  <c r="P297" i="12"/>
  <c r="Q297" i="12"/>
  <c r="R297" i="12"/>
  <c r="S297" i="12"/>
  <c r="T297" i="12"/>
  <c r="U297" i="12"/>
  <c r="V297" i="12"/>
  <c r="W297" i="12"/>
  <c r="X297" i="12"/>
  <c r="Y297" i="12"/>
  <c r="N298" i="12"/>
  <c r="O298" i="12"/>
  <c r="P298" i="12"/>
  <c r="Q298" i="12"/>
  <c r="R298" i="12"/>
  <c r="S298" i="12"/>
  <c r="T298" i="12"/>
  <c r="U298" i="12"/>
  <c r="V298" i="12"/>
  <c r="W298" i="12"/>
  <c r="X298" i="12"/>
  <c r="Y298" i="12"/>
  <c r="N299" i="12"/>
  <c r="O299" i="12"/>
  <c r="P299" i="12"/>
  <c r="Q299" i="12"/>
  <c r="S299" i="12"/>
  <c r="U299" i="12"/>
  <c r="V299" i="12"/>
  <c r="W299" i="12"/>
  <c r="X299" i="12"/>
  <c r="Y299" i="12"/>
  <c r="N300" i="12"/>
  <c r="O300" i="12"/>
  <c r="P300" i="12"/>
  <c r="Q300" i="12"/>
  <c r="R300" i="12"/>
  <c r="S300" i="12"/>
  <c r="T300" i="12"/>
  <c r="U300" i="12"/>
  <c r="V300" i="12"/>
  <c r="W300" i="12"/>
  <c r="X300" i="12"/>
  <c r="Y300" i="12"/>
  <c r="N301" i="12"/>
  <c r="O301" i="12"/>
  <c r="P301" i="12"/>
  <c r="Q301" i="12"/>
  <c r="R301" i="12"/>
  <c r="S301" i="12"/>
  <c r="T301" i="12"/>
  <c r="U301" i="12"/>
  <c r="V301" i="12"/>
  <c r="W301" i="12"/>
  <c r="X301" i="12"/>
  <c r="Y301" i="12"/>
  <c r="N302" i="12"/>
  <c r="O302" i="12"/>
  <c r="P302" i="12"/>
  <c r="Q302" i="12"/>
  <c r="R302" i="12"/>
  <c r="S302" i="12"/>
  <c r="T302" i="12"/>
  <c r="U302" i="12"/>
  <c r="V302" i="12"/>
  <c r="W302" i="12"/>
  <c r="X302" i="12"/>
  <c r="Y302" i="12"/>
  <c r="N303" i="12"/>
  <c r="O303" i="12"/>
  <c r="P303" i="12"/>
  <c r="Q303" i="12"/>
  <c r="R303" i="12"/>
  <c r="S303" i="12"/>
  <c r="T303" i="12"/>
  <c r="U303" i="12"/>
  <c r="V303" i="12"/>
  <c r="W303" i="12"/>
  <c r="X303" i="12"/>
  <c r="Y303" i="12"/>
  <c r="N304" i="12"/>
  <c r="O304" i="12"/>
  <c r="P304" i="12"/>
  <c r="Q304" i="12"/>
  <c r="R304" i="12"/>
  <c r="S304" i="12"/>
  <c r="T304" i="12"/>
  <c r="U304" i="12"/>
  <c r="V304" i="12"/>
  <c r="W304" i="12"/>
  <c r="X304" i="12"/>
  <c r="Y304" i="12"/>
  <c r="N305" i="12"/>
  <c r="O305" i="12"/>
  <c r="P305" i="12"/>
  <c r="Q305" i="12"/>
  <c r="R305" i="12"/>
  <c r="S305" i="12"/>
  <c r="T305" i="12"/>
  <c r="U305" i="12"/>
  <c r="V305" i="12"/>
  <c r="W305" i="12"/>
  <c r="X305" i="12"/>
  <c r="Y305" i="12"/>
  <c r="N306" i="12"/>
  <c r="O306" i="12"/>
  <c r="P306" i="12"/>
  <c r="Q306" i="12"/>
  <c r="R306" i="12"/>
  <c r="S306" i="12"/>
  <c r="T306" i="12"/>
  <c r="U306" i="12"/>
  <c r="V306" i="12"/>
  <c r="W306" i="12"/>
  <c r="X306" i="12"/>
  <c r="Y306" i="12"/>
  <c r="N307" i="12"/>
  <c r="O307" i="12"/>
  <c r="P307" i="12"/>
  <c r="Q307" i="12"/>
  <c r="R307" i="12"/>
  <c r="S307" i="12"/>
  <c r="T307" i="12"/>
  <c r="U307" i="12"/>
  <c r="V307" i="12"/>
  <c r="W307" i="12"/>
  <c r="X307" i="12"/>
  <c r="Y307" i="12"/>
  <c r="N308" i="12"/>
  <c r="O308" i="12"/>
  <c r="P308" i="12"/>
  <c r="Q308" i="12"/>
  <c r="R308" i="12"/>
  <c r="S308" i="12"/>
  <c r="T308" i="12"/>
  <c r="U308" i="12"/>
  <c r="V308" i="12"/>
  <c r="W308" i="12"/>
  <c r="X308" i="12"/>
  <c r="Y308" i="12"/>
  <c r="N309" i="12"/>
  <c r="O309" i="12"/>
  <c r="P309" i="12"/>
  <c r="Q309" i="12"/>
  <c r="R309" i="12"/>
  <c r="S309" i="12"/>
  <c r="T309" i="12"/>
  <c r="U309" i="12"/>
  <c r="V309" i="12"/>
  <c r="W309" i="12"/>
  <c r="X309" i="12"/>
  <c r="Y309" i="12"/>
  <c r="N310" i="12"/>
  <c r="O310" i="12"/>
  <c r="P310" i="12"/>
  <c r="Q310" i="12"/>
  <c r="R310" i="12"/>
  <c r="S310" i="12"/>
  <c r="T310" i="12"/>
  <c r="U310" i="12"/>
  <c r="V310" i="12"/>
  <c r="W310" i="12"/>
  <c r="X310" i="12"/>
  <c r="Y310" i="12"/>
  <c r="N311" i="12"/>
  <c r="O311" i="12"/>
  <c r="P311" i="12"/>
  <c r="Q311" i="12"/>
  <c r="R311" i="12"/>
  <c r="S311" i="12"/>
  <c r="T311" i="12"/>
  <c r="U311" i="12"/>
  <c r="V311" i="12"/>
  <c r="W311" i="12"/>
  <c r="X311" i="12"/>
  <c r="Y311" i="12"/>
  <c r="N312" i="12"/>
  <c r="O312" i="12"/>
  <c r="P312" i="12"/>
  <c r="Q312" i="12"/>
  <c r="R312" i="12"/>
  <c r="S312" i="12"/>
  <c r="T312" i="12"/>
  <c r="U312" i="12"/>
  <c r="V312" i="12"/>
  <c r="W312" i="12"/>
  <c r="X312" i="12"/>
  <c r="Y312" i="12"/>
  <c r="N313" i="12"/>
  <c r="O313" i="12"/>
  <c r="P313" i="12"/>
  <c r="Q313" i="12"/>
  <c r="R313" i="12"/>
  <c r="S313" i="12"/>
  <c r="T313" i="12"/>
  <c r="U313" i="12"/>
  <c r="V313" i="12"/>
  <c r="W313" i="12"/>
  <c r="X313" i="12"/>
  <c r="Y313" i="12"/>
  <c r="N314" i="12"/>
  <c r="O314" i="12"/>
  <c r="P314" i="12"/>
  <c r="Q314" i="12"/>
  <c r="R314" i="12"/>
  <c r="S314" i="12"/>
  <c r="T314" i="12"/>
  <c r="U314" i="12"/>
  <c r="V314" i="12"/>
  <c r="W314" i="12"/>
  <c r="X314" i="12"/>
  <c r="Y314" i="12"/>
  <c r="N315" i="12"/>
  <c r="O315" i="12"/>
  <c r="P315" i="12"/>
  <c r="Q315" i="12"/>
  <c r="R315" i="12"/>
  <c r="S315" i="12"/>
  <c r="T315" i="12"/>
  <c r="U315" i="12"/>
  <c r="V315" i="12"/>
  <c r="W315" i="12"/>
  <c r="X315" i="12"/>
  <c r="Y315" i="12"/>
  <c r="N316" i="12"/>
  <c r="O316" i="12"/>
  <c r="P316" i="12"/>
  <c r="Q316" i="12"/>
  <c r="R316" i="12"/>
  <c r="S316" i="12"/>
  <c r="T316" i="12"/>
  <c r="U316" i="12"/>
  <c r="V316" i="12"/>
  <c r="W316" i="12"/>
  <c r="X316" i="12"/>
  <c r="Y316" i="12"/>
  <c r="N317" i="12"/>
  <c r="O317" i="12"/>
  <c r="P317" i="12"/>
  <c r="Q317" i="12"/>
  <c r="R317" i="12"/>
  <c r="S317" i="12"/>
  <c r="T317" i="12"/>
  <c r="U317" i="12"/>
  <c r="V317" i="12"/>
  <c r="W317" i="12"/>
  <c r="X317" i="12"/>
  <c r="Y317" i="12"/>
  <c r="N318" i="12"/>
  <c r="O318" i="12"/>
  <c r="P318" i="12"/>
  <c r="Q318" i="12"/>
  <c r="R318" i="12"/>
  <c r="S318" i="12"/>
  <c r="T318" i="12"/>
  <c r="U318" i="12"/>
  <c r="V318" i="12"/>
  <c r="W318" i="12"/>
  <c r="X318" i="12"/>
  <c r="Y318" i="12"/>
  <c r="N319" i="12"/>
  <c r="O319" i="12"/>
  <c r="P319" i="12"/>
  <c r="Q319" i="12"/>
  <c r="R319" i="12"/>
  <c r="S319" i="12"/>
  <c r="T319" i="12"/>
  <c r="U319" i="12"/>
  <c r="V319" i="12"/>
  <c r="W319" i="12"/>
  <c r="X319" i="12"/>
  <c r="Y319" i="12"/>
  <c r="N320" i="12"/>
  <c r="O320" i="12"/>
  <c r="P320" i="12"/>
  <c r="Q320" i="12"/>
  <c r="R320" i="12"/>
  <c r="S320" i="12"/>
  <c r="T320" i="12"/>
  <c r="U320" i="12"/>
  <c r="V320" i="12"/>
  <c r="W320" i="12"/>
  <c r="X320" i="12"/>
  <c r="Y320" i="12"/>
  <c r="N321" i="12"/>
  <c r="O321" i="12"/>
  <c r="P321" i="12"/>
  <c r="Q321" i="12"/>
  <c r="R321" i="12"/>
  <c r="S321" i="12"/>
  <c r="T321" i="12"/>
  <c r="U321" i="12"/>
  <c r="V321" i="12"/>
  <c r="W321" i="12"/>
  <c r="X321" i="12"/>
  <c r="Y321" i="12"/>
  <c r="N322" i="12"/>
  <c r="O322" i="12"/>
  <c r="P322" i="12"/>
  <c r="Q322" i="12"/>
  <c r="R322" i="12"/>
  <c r="S322" i="12"/>
  <c r="T322" i="12"/>
  <c r="U322" i="12"/>
  <c r="V322" i="12"/>
  <c r="W322" i="12"/>
  <c r="X322" i="12"/>
  <c r="Y322" i="12"/>
  <c r="N323" i="12"/>
  <c r="O323" i="12"/>
  <c r="P323" i="12"/>
  <c r="Q323" i="12"/>
  <c r="R323" i="12"/>
  <c r="S323" i="12"/>
  <c r="T323" i="12"/>
  <c r="U323" i="12"/>
  <c r="V323" i="12"/>
  <c r="W323" i="12"/>
  <c r="X323" i="12"/>
  <c r="Y323" i="12"/>
  <c r="N324" i="12"/>
  <c r="O324" i="12"/>
  <c r="P324" i="12"/>
  <c r="Q324" i="12"/>
  <c r="R324" i="12"/>
  <c r="S324" i="12"/>
  <c r="T324" i="12"/>
  <c r="U324" i="12"/>
  <c r="V324" i="12"/>
  <c r="W324" i="12"/>
  <c r="X324" i="12"/>
  <c r="Y324" i="12"/>
  <c r="N325" i="12"/>
  <c r="O325" i="12"/>
  <c r="P325" i="12"/>
  <c r="Q325" i="12"/>
  <c r="R325" i="12"/>
  <c r="S325" i="12"/>
  <c r="T325" i="12"/>
  <c r="U325" i="12"/>
  <c r="V325" i="12"/>
  <c r="W325" i="12"/>
  <c r="X325" i="12"/>
  <c r="Y325" i="12"/>
  <c r="N326" i="12"/>
  <c r="O326" i="12"/>
  <c r="P326" i="12"/>
  <c r="Q326" i="12"/>
  <c r="R326" i="12"/>
  <c r="S326" i="12"/>
  <c r="T326" i="12"/>
  <c r="U326" i="12"/>
  <c r="V326" i="12"/>
  <c r="W326" i="12"/>
  <c r="X326" i="12"/>
  <c r="Y326" i="12"/>
  <c r="N327" i="12"/>
  <c r="O327" i="12"/>
  <c r="P327" i="12"/>
  <c r="Q327" i="12"/>
  <c r="R327" i="12"/>
  <c r="S327" i="12"/>
  <c r="T327" i="12"/>
  <c r="U327" i="12"/>
  <c r="V327" i="12"/>
  <c r="W327" i="12"/>
  <c r="X327" i="12"/>
  <c r="Y327" i="12"/>
  <c r="N328" i="12"/>
  <c r="O328" i="12"/>
  <c r="P328" i="12"/>
  <c r="Q328" i="12"/>
  <c r="R328" i="12"/>
  <c r="S328" i="12"/>
  <c r="T328" i="12"/>
  <c r="U328" i="12"/>
  <c r="V328" i="12"/>
  <c r="W328" i="12"/>
  <c r="X328" i="12"/>
  <c r="Y328" i="12"/>
  <c r="N329" i="12"/>
  <c r="O329" i="12"/>
  <c r="P329" i="12"/>
  <c r="Q329" i="12"/>
  <c r="R329" i="12"/>
  <c r="S329" i="12"/>
  <c r="T329" i="12"/>
  <c r="U329" i="12"/>
  <c r="V329" i="12"/>
  <c r="W329" i="12"/>
  <c r="X329" i="12"/>
  <c r="Y329" i="12"/>
  <c r="N330" i="12"/>
  <c r="O330" i="12"/>
  <c r="P330" i="12"/>
  <c r="Q330" i="12"/>
  <c r="R330" i="12"/>
  <c r="S330" i="12"/>
  <c r="T330" i="12"/>
  <c r="U330" i="12"/>
  <c r="V330" i="12"/>
  <c r="W330" i="12"/>
  <c r="X330" i="12"/>
  <c r="Y330" i="12"/>
  <c r="N331" i="12"/>
  <c r="O331" i="12"/>
  <c r="P331" i="12"/>
  <c r="Q331" i="12"/>
  <c r="R331" i="12"/>
  <c r="S331" i="12"/>
  <c r="T331" i="12"/>
  <c r="U331" i="12"/>
  <c r="V331" i="12"/>
  <c r="W331" i="12"/>
  <c r="X331" i="12"/>
  <c r="Y331" i="12"/>
  <c r="N332" i="12"/>
  <c r="O332" i="12"/>
  <c r="P332" i="12"/>
  <c r="Q332" i="12"/>
  <c r="R332" i="12"/>
  <c r="S332" i="12"/>
  <c r="T332" i="12"/>
  <c r="U332" i="12"/>
  <c r="V332" i="12"/>
  <c r="W332" i="12"/>
  <c r="X332" i="12"/>
  <c r="Y332" i="12"/>
  <c r="N333" i="12"/>
  <c r="O333" i="12"/>
  <c r="P333" i="12"/>
  <c r="Q333" i="12"/>
  <c r="R333" i="12"/>
  <c r="S333" i="12"/>
  <c r="T333" i="12"/>
  <c r="U333" i="12"/>
  <c r="V333" i="12"/>
  <c r="W333" i="12"/>
  <c r="X333" i="12"/>
  <c r="Y333" i="12"/>
  <c r="N334" i="12"/>
  <c r="O334" i="12"/>
  <c r="P334" i="12"/>
  <c r="Q334" i="12"/>
  <c r="R334" i="12"/>
  <c r="S334" i="12"/>
  <c r="T334" i="12"/>
  <c r="U334" i="12"/>
  <c r="V334" i="12"/>
  <c r="W334" i="12"/>
  <c r="X334" i="12"/>
  <c r="Y334" i="12"/>
  <c r="N335" i="12"/>
  <c r="O335" i="12"/>
  <c r="P335" i="12"/>
  <c r="Q335" i="12"/>
  <c r="R335" i="12"/>
  <c r="S335" i="12"/>
  <c r="T335" i="12"/>
  <c r="U335" i="12"/>
  <c r="V335" i="12"/>
  <c r="W335" i="12"/>
  <c r="X335" i="12"/>
  <c r="Y335" i="12"/>
  <c r="N336" i="12"/>
  <c r="O336" i="12"/>
  <c r="P336" i="12"/>
  <c r="Q336" i="12"/>
  <c r="R336" i="12"/>
  <c r="S336" i="12"/>
  <c r="T336" i="12"/>
  <c r="U336" i="12"/>
  <c r="V336" i="12"/>
  <c r="W336" i="12"/>
  <c r="X336" i="12"/>
  <c r="Y336" i="12"/>
  <c r="N337" i="12"/>
  <c r="O337" i="12"/>
  <c r="P337" i="12"/>
  <c r="Q337" i="12"/>
  <c r="R337" i="12"/>
  <c r="S337" i="12"/>
  <c r="T337" i="12"/>
  <c r="U337" i="12"/>
  <c r="V337" i="12"/>
  <c r="W337" i="12"/>
  <c r="X337" i="12"/>
  <c r="Y337" i="12"/>
  <c r="N338" i="12"/>
  <c r="O338" i="12"/>
  <c r="P338" i="12"/>
  <c r="Q338" i="12"/>
  <c r="R338" i="12"/>
  <c r="S338" i="12"/>
  <c r="T338" i="12"/>
  <c r="U338" i="12"/>
  <c r="V338" i="12"/>
  <c r="W338" i="12"/>
  <c r="X338" i="12"/>
  <c r="Y338" i="12"/>
  <c r="N339" i="12"/>
  <c r="O339" i="12"/>
  <c r="P339" i="12"/>
  <c r="Q339" i="12"/>
  <c r="R339" i="12"/>
  <c r="S339" i="12"/>
  <c r="T339" i="12"/>
  <c r="U339" i="12"/>
  <c r="V339" i="12"/>
  <c r="W339" i="12"/>
  <c r="X339" i="12"/>
  <c r="Y339" i="12"/>
  <c r="N340" i="12"/>
  <c r="O340" i="12"/>
  <c r="P340" i="12"/>
  <c r="Q340" i="12"/>
  <c r="R340" i="12"/>
  <c r="S340" i="12"/>
  <c r="T340" i="12"/>
  <c r="U340" i="12"/>
  <c r="V340" i="12"/>
  <c r="W340" i="12"/>
  <c r="X340" i="12"/>
  <c r="Y340" i="12"/>
  <c r="N341" i="12"/>
  <c r="O341" i="12"/>
  <c r="P341" i="12"/>
  <c r="Q341" i="12"/>
  <c r="R341" i="12"/>
  <c r="S341" i="12"/>
  <c r="T341" i="12"/>
  <c r="U341" i="12"/>
  <c r="V341" i="12"/>
  <c r="W341" i="12"/>
  <c r="X341" i="12"/>
  <c r="Y341" i="12"/>
  <c r="N342" i="12"/>
  <c r="O342" i="12"/>
  <c r="P342" i="12"/>
  <c r="Q342" i="12"/>
  <c r="R342" i="12"/>
  <c r="S342" i="12"/>
  <c r="T342" i="12"/>
  <c r="U342" i="12"/>
  <c r="V342" i="12"/>
  <c r="W342" i="12"/>
  <c r="X342" i="12"/>
  <c r="Y342" i="12"/>
  <c r="N343" i="12"/>
  <c r="O343" i="12"/>
  <c r="P343" i="12"/>
  <c r="Q343" i="12"/>
  <c r="R343" i="12"/>
  <c r="S343" i="12"/>
  <c r="T343" i="12"/>
  <c r="U343" i="12"/>
  <c r="V343" i="12"/>
  <c r="W343" i="12"/>
  <c r="X343" i="12"/>
  <c r="Y343" i="12"/>
  <c r="N344" i="12"/>
  <c r="O344" i="12"/>
  <c r="P344" i="12"/>
  <c r="Q344" i="12"/>
  <c r="R344" i="12"/>
  <c r="S344" i="12"/>
  <c r="T344" i="12"/>
  <c r="U344" i="12"/>
  <c r="V344" i="12"/>
  <c r="W344" i="12"/>
  <c r="X344" i="12"/>
  <c r="Y344" i="12"/>
  <c r="N345" i="12"/>
  <c r="O345" i="12"/>
  <c r="P345" i="12"/>
  <c r="Q345" i="12"/>
  <c r="R345" i="12"/>
  <c r="S345" i="12"/>
  <c r="T345" i="12"/>
  <c r="U345" i="12"/>
  <c r="V345" i="12"/>
  <c r="W345" i="12"/>
  <c r="X345" i="12"/>
  <c r="Y345" i="12"/>
  <c r="N346" i="12"/>
  <c r="O346" i="12"/>
  <c r="P346" i="12"/>
  <c r="Q346" i="12"/>
  <c r="R346" i="12"/>
  <c r="S346" i="12"/>
  <c r="T346" i="12"/>
  <c r="U346" i="12"/>
  <c r="V346" i="12"/>
  <c r="W346" i="12"/>
  <c r="X346" i="12"/>
  <c r="Y346" i="12"/>
  <c r="N347" i="12"/>
  <c r="O347" i="12"/>
  <c r="P347" i="12"/>
  <c r="Q347" i="12"/>
  <c r="R347" i="12"/>
  <c r="S347" i="12"/>
  <c r="T347" i="12"/>
  <c r="U347" i="12"/>
  <c r="V347" i="12"/>
  <c r="W347" i="12"/>
  <c r="X347" i="12"/>
  <c r="Y347" i="12"/>
  <c r="N348" i="12"/>
  <c r="O348" i="12"/>
  <c r="P348" i="12"/>
  <c r="Q348" i="12"/>
  <c r="R348" i="12"/>
  <c r="S348" i="12"/>
  <c r="T348" i="12"/>
  <c r="U348" i="12"/>
  <c r="V348" i="12"/>
  <c r="W348" i="12"/>
  <c r="X348" i="12"/>
  <c r="Y348" i="12"/>
  <c r="N349" i="12"/>
  <c r="O349" i="12"/>
  <c r="P349" i="12"/>
  <c r="Q349" i="12"/>
  <c r="S349" i="12"/>
  <c r="U349" i="12"/>
  <c r="V349" i="12"/>
  <c r="W349" i="12"/>
  <c r="X349" i="12"/>
  <c r="Y349" i="12"/>
  <c r="N350" i="12"/>
  <c r="O350" i="12"/>
  <c r="P350" i="12"/>
  <c r="Q350" i="12"/>
  <c r="U350" i="12"/>
  <c r="V350" i="12"/>
  <c r="W350" i="12"/>
  <c r="X350" i="12"/>
  <c r="Y350" i="12"/>
  <c r="N351" i="12"/>
  <c r="O351" i="12"/>
  <c r="P351" i="12"/>
  <c r="Q351" i="12"/>
  <c r="U351" i="12"/>
  <c r="V351" i="12"/>
  <c r="W351" i="12"/>
  <c r="X351" i="12"/>
  <c r="Y351" i="12"/>
  <c r="N352" i="12"/>
  <c r="O352" i="12"/>
  <c r="P352" i="12"/>
  <c r="Q352" i="12"/>
  <c r="S352" i="12"/>
  <c r="U352" i="12"/>
  <c r="V352" i="12"/>
  <c r="W352" i="12"/>
  <c r="X352" i="12"/>
  <c r="Y352" i="12"/>
  <c r="N353" i="12"/>
  <c r="O353" i="12"/>
  <c r="P353" i="12"/>
  <c r="Q353" i="12"/>
  <c r="S353" i="12"/>
  <c r="U353" i="12"/>
  <c r="V353" i="12"/>
  <c r="W353" i="12"/>
  <c r="X353" i="12"/>
  <c r="Y353" i="12"/>
  <c r="N354" i="12"/>
  <c r="O354" i="12"/>
  <c r="P354" i="12"/>
  <c r="Q354" i="12"/>
  <c r="S354" i="12"/>
  <c r="U354" i="12"/>
  <c r="V354" i="12"/>
  <c r="W354" i="12"/>
  <c r="X354" i="12"/>
  <c r="Y354" i="12"/>
  <c r="N355" i="12"/>
  <c r="O355" i="12"/>
  <c r="P355" i="12"/>
  <c r="Q355" i="12"/>
  <c r="S355" i="12"/>
  <c r="U355" i="12"/>
  <c r="V355" i="12"/>
  <c r="W355" i="12"/>
  <c r="X355" i="12"/>
  <c r="Y355" i="12"/>
  <c r="N356" i="12"/>
  <c r="O356" i="12"/>
  <c r="P356" i="12"/>
  <c r="Q356" i="12"/>
  <c r="S356" i="12"/>
  <c r="U356" i="12"/>
  <c r="V356" i="12"/>
  <c r="W356" i="12"/>
  <c r="X356" i="12"/>
  <c r="Y356" i="12"/>
  <c r="N357" i="12"/>
  <c r="O357" i="12"/>
  <c r="P357" i="12"/>
  <c r="Q357" i="12"/>
  <c r="S357" i="12"/>
  <c r="U357" i="12"/>
  <c r="V357" i="12"/>
  <c r="W357" i="12"/>
  <c r="X357" i="12"/>
  <c r="Y357" i="12"/>
  <c r="N358" i="12"/>
  <c r="O358" i="12"/>
  <c r="P358" i="12"/>
  <c r="Q358" i="12"/>
  <c r="S358" i="12"/>
  <c r="U358" i="12"/>
  <c r="V358" i="12"/>
  <c r="W358" i="12"/>
  <c r="X358" i="12"/>
  <c r="Y358" i="12"/>
  <c r="N359" i="12"/>
  <c r="O359" i="12"/>
  <c r="P359" i="12"/>
  <c r="Q359" i="12"/>
  <c r="S359" i="12"/>
  <c r="U359" i="12"/>
  <c r="V359" i="12"/>
  <c r="W359" i="12"/>
  <c r="X359" i="12"/>
  <c r="Y359" i="12"/>
  <c r="N360" i="12"/>
  <c r="O360" i="12"/>
  <c r="P360" i="12"/>
  <c r="Q360" i="12"/>
  <c r="S360" i="12"/>
  <c r="U360" i="12"/>
  <c r="V360" i="12"/>
  <c r="W360" i="12"/>
  <c r="X360" i="12"/>
  <c r="Y360" i="12"/>
  <c r="N361" i="12"/>
  <c r="O361" i="12"/>
  <c r="P361" i="12"/>
  <c r="Q361" i="12"/>
  <c r="S361" i="12"/>
  <c r="U361" i="12"/>
  <c r="V361" i="12"/>
  <c r="W361" i="12"/>
  <c r="X361" i="12"/>
  <c r="Y361" i="12"/>
  <c r="N362" i="12"/>
  <c r="O362" i="12"/>
  <c r="P362" i="12"/>
  <c r="Q362" i="12"/>
  <c r="S362" i="12"/>
  <c r="U362" i="12"/>
  <c r="V362" i="12"/>
  <c r="W362" i="12"/>
  <c r="X362" i="12"/>
  <c r="Y362" i="12"/>
  <c r="N363" i="12"/>
  <c r="O363" i="12"/>
  <c r="P363" i="12"/>
  <c r="Q363" i="12"/>
  <c r="U363" i="12"/>
  <c r="V363" i="12"/>
  <c r="W363" i="12"/>
  <c r="X363" i="12"/>
  <c r="Y363" i="12"/>
  <c r="N364" i="12"/>
  <c r="O364" i="12"/>
  <c r="P364" i="12"/>
  <c r="Q364" i="12"/>
  <c r="S364" i="12"/>
  <c r="U364" i="12"/>
  <c r="V364" i="12"/>
  <c r="W364" i="12"/>
  <c r="X364" i="12"/>
  <c r="Y364" i="12"/>
  <c r="N365" i="12"/>
  <c r="O365" i="12"/>
  <c r="P365" i="12"/>
  <c r="Q365" i="12"/>
  <c r="R365" i="12"/>
  <c r="S365" i="12"/>
  <c r="T365" i="12"/>
  <c r="U365" i="12"/>
  <c r="V365" i="12"/>
  <c r="W365" i="12"/>
  <c r="X365" i="12"/>
  <c r="Y365" i="12"/>
  <c r="N366" i="12"/>
  <c r="O366" i="12"/>
  <c r="P366" i="12"/>
  <c r="Q366" i="12"/>
  <c r="R366" i="12"/>
  <c r="S366" i="12"/>
  <c r="T366" i="12"/>
  <c r="U366" i="12"/>
  <c r="V366" i="12"/>
  <c r="W366" i="12"/>
  <c r="X366" i="12"/>
  <c r="Y366" i="12"/>
  <c r="N367" i="12"/>
  <c r="O367" i="12"/>
  <c r="P367" i="12"/>
  <c r="Q367" i="12"/>
  <c r="R367" i="12"/>
  <c r="S367" i="12"/>
  <c r="T367" i="12"/>
  <c r="U367" i="12"/>
  <c r="V367" i="12"/>
  <c r="W367" i="12"/>
  <c r="X367" i="12"/>
  <c r="Y367" i="12"/>
  <c r="N368" i="12"/>
  <c r="O368" i="12"/>
  <c r="P368" i="12"/>
  <c r="Q368" i="12"/>
  <c r="R368" i="12"/>
  <c r="S368" i="12"/>
  <c r="T368" i="12"/>
  <c r="U368" i="12"/>
  <c r="V368" i="12"/>
  <c r="W368" i="12"/>
  <c r="X368" i="12"/>
  <c r="Y368" i="12"/>
  <c r="N369" i="12"/>
  <c r="O369" i="12"/>
  <c r="P369" i="12"/>
  <c r="Q369" i="12"/>
  <c r="R369" i="12"/>
  <c r="S369" i="12"/>
  <c r="T369" i="12"/>
  <c r="U369" i="12"/>
  <c r="V369" i="12"/>
  <c r="W369" i="12"/>
  <c r="X369" i="12"/>
  <c r="Y369" i="12"/>
  <c r="N370" i="12"/>
  <c r="O370" i="12"/>
  <c r="P370" i="12"/>
  <c r="Q370" i="12"/>
  <c r="R370" i="12"/>
  <c r="S370" i="12"/>
  <c r="T370" i="12"/>
  <c r="U370" i="12"/>
  <c r="V370" i="12"/>
  <c r="W370" i="12"/>
  <c r="X370" i="12"/>
  <c r="Y370" i="12"/>
  <c r="N371" i="12"/>
  <c r="O371" i="12"/>
  <c r="P371" i="12"/>
  <c r="Q371" i="12"/>
  <c r="R371" i="12"/>
  <c r="S371" i="12"/>
  <c r="T371" i="12"/>
  <c r="U371" i="12"/>
  <c r="V371" i="12"/>
  <c r="W371" i="12"/>
  <c r="X371" i="12"/>
  <c r="Y371" i="12"/>
  <c r="N372" i="12"/>
  <c r="O372" i="12"/>
  <c r="P372" i="12"/>
  <c r="Q372" i="12"/>
  <c r="R372" i="12"/>
  <c r="S372" i="12"/>
  <c r="T372" i="12"/>
  <c r="U372" i="12"/>
  <c r="V372" i="12"/>
  <c r="W372" i="12"/>
  <c r="X372" i="12"/>
  <c r="Y372" i="12"/>
  <c r="N373" i="12"/>
  <c r="O373" i="12"/>
  <c r="P373" i="12"/>
  <c r="Q373" i="12"/>
  <c r="R373" i="12"/>
  <c r="S373" i="12"/>
  <c r="T373" i="12"/>
  <c r="U373" i="12"/>
  <c r="V373" i="12"/>
  <c r="W373" i="12"/>
  <c r="X373" i="12"/>
  <c r="Y373" i="12"/>
  <c r="N374" i="12"/>
  <c r="O374" i="12"/>
  <c r="P374" i="12"/>
  <c r="Q374" i="12"/>
  <c r="R374" i="12"/>
  <c r="S374" i="12"/>
  <c r="T374" i="12"/>
  <c r="U374" i="12"/>
  <c r="V374" i="12"/>
  <c r="W374" i="12"/>
  <c r="X374" i="12"/>
  <c r="Y374" i="12"/>
  <c r="N375" i="12"/>
  <c r="O375" i="12"/>
  <c r="P375" i="12"/>
  <c r="Q375" i="12"/>
  <c r="R375" i="12"/>
  <c r="S375" i="12"/>
  <c r="T375" i="12"/>
  <c r="U375" i="12"/>
  <c r="V375" i="12"/>
  <c r="W375" i="12"/>
  <c r="X375" i="12"/>
  <c r="Y375" i="12"/>
  <c r="N376" i="12"/>
  <c r="O376" i="12"/>
  <c r="P376" i="12"/>
  <c r="Q376" i="12"/>
  <c r="R376" i="12"/>
  <c r="S376" i="12"/>
  <c r="T376" i="12"/>
  <c r="U376" i="12"/>
  <c r="V376" i="12"/>
  <c r="W376" i="12"/>
  <c r="X376" i="12"/>
  <c r="Y376" i="12"/>
  <c r="N377" i="12"/>
  <c r="O377" i="12"/>
  <c r="P377" i="12"/>
  <c r="Q377" i="12"/>
  <c r="R377" i="12"/>
  <c r="S377" i="12"/>
  <c r="T377" i="12"/>
  <c r="U377" i="12"/>
  <c r="V377" i="12"/>
  <c r="W377" i="12"/>
  <c r="X377" i="12"/>
  <c r="Y377" i="12"/>
  <c r="N378" i="12"/>
  <c r="O378" i="12"/>
  <c r="P378" i="12"/>
  <c r="Q378" i="12"/>
  <c r="R378" i="12"/>
  <c r="S378" i="12"/>
  <c r="T378" i="12"/>
  <c r="U378" i="12"/>
  <c r="V378" i="12"/>
  <c r="W378" i="12"/>
  <c r="X378" i="12"/>
  <c r="Y378" i="12"/>
  <c r="N379" i="12"/>
  <c r="O379" i="12"/>
  <c r="P379" i="12"/>
  <c r="Q379" i="12"/>
  <c r="R379" i="12"/>
  <c r="S379" i="12"/>
  <c r="T379" i="12"/>
  <c r="U379" i="12"/>
  <c r="V379" i="12"/>
  <c r="W379" i="12"/>
  <c r="X379" i="12"/>
  <c r="Y379" i="12"/>
  <c r="N380" i="12"/>
  <c r="O380" i="12"/>
  <c r="P380" i="12"/>
  <c r="Q380" i="12"/>
  <c r="R380" i="12"/>
  <c r="S380" i="12"/>
  <c r="T380" i="12"/>
  <c r="U380" i="12"/>
  <c r="V380" i="12"/>
  <c r="W380" i="12"/>
  <c r="X380" i="12"/>
  <c r="Y380" i="12"/>
  <c r="N381" i="12"/>
  <c r="O381" i="12"/>
  <c r="P381" i="12"/>
  <c r="Q381" i="12"/>
  <c r="R381" i="12"/>
  <c r="S381" i="12"/>
  <c r="T381" i="12"/>
  <c r="U381" i="12"/>
  <c r="V381" i="12"/>
  <c r="W381" i="12"/>
  <c r="X381" i="12"/>
  <c r="Y381" i="12"/>
  <c r="N382" i="12"/>
  <c r="O382" i="12"/>
  <c r="P382" i="12"/>
  <c r="Q382" i="12"/>
  <c r="R382" i="12"/>
  <c r="S382" i="12"/>
  <c r="T382" i="12"/>
  <c r="U382" i="12"/>
  <c r="V382" i="12"/>
  <c r="W382" i="12"/>
  <c r="X382" i="12"/>
  <c r="Y382" i="12"/>
  <c r="N383" i="12"/>
  <c r="O383" i="12"/>
  <c r="P383" i="12"/>
  <c r="Q383" i="12"/>
  <c r="R383" i="12"/>
  <c r="S383" i="12"/>
  <c r="T383" i="12"/>
  <c r="U383" i="12"/>
  <c r="V383" i="12"/>
  <c r="W383" i="12"/>
  <c r="X383" i="12"/>
  <c r="Y383" i="12"/>
  <c r="N384" i="12"/>
  <c r="O384" i="12"/>
  <c r="P384" i="12"/>
  <c r="Q384" i="12"/>
  <c r="R384" i="12"/>
  <c r="S384" i="12"/>
  <c r="T384" i="12"/>
  <c r="U384" i="12"/>
  <c r="V384" i="12"/>
  <c r="W384" i="12"/>
  <c r="X384" i="12"/>
  <c r="Y384" i="12"/>
  <c r="N385" i="12"/>
  <c r="O385" i="12"/>
  <c r="P385" i="12"/>
  <c r="Q385" i="12"/>
  <c r="R385" i="12"/>
  <c r="S385" i="12"/>
  <c r="T385" i="12"/>
  <c r="U385" i="12"/>
  <c r="V385" i="12"/>
  <c r="W385" i="12"/>
  <c r="X385" i="12"/>
  <c r="Y385" i="12"/>
  <c r="N386" i="12"/>
  <c r="O386" i="12"/>
  <c r="P386" i="12"/>
  <c r="Q386" i="12"/>
  <c r="R386" i="12"/>
  <c r="S386" i="12"/>
  <c r="T386" i="12"/>
  <c r="U386" i="12"/>
  <c r="V386" i="12"/>
  <c r="W386" i="12"/>
  <c r="X386" i="12"/>
  <c r="Y386" i="12"/>
  <c r="N387" i="12"/>
  <c r="O387" i="12"/>
  <c r="P387" i="12"/>
  <c r="Q387" i="12"/>
  <c r="R387" i="12"/>
  <c r="S387" i="12"/>
  <c r="T387" i="12"/>
  <c r="U387" i="12"/>
  <c r="V387" i="12"/>
  <c r="W387" i="12"/>
  <c r="X387" i="12"/>
  <c r="Y387" i="12"/>
  <c r="N388" i="12"/>
  <c r="O388" i="12"/>
  <c r="P388" i="12"/>
  <c r="Q388" i="12"/>
  <c r="R388" i="12"/>
  <c r="S388" i="12"/>
  <c r="T388" i="12"/>
  <c r="U388" i="12"/>
  <c r="V388" i="12"/>
  <c r="W388" i="12"/>
  <c r="X388" i="12"/>
  <c r="Y388" i="12"/>
  <c r="N389" i="12"/>
  <c r="O389" i="12"/>
  <c r="P389" i="12"/>
  <c r="Q389" i="12"/>
  <c r="R389" i="12"/>
  <c r="S389" i="12"/>
  <c r="T389" i="12"/>
  <c r="U389" i="12"/>
  <c r="V389" i="12"/>
  <c r="W389" i="12"/>
  <c r="X389" i="12"/>
  <c r="Y389" i="12"/>
  <c r="N390" i="12"/>
  <c r="O390" i="12"/>
  <c r="P390" i="12"/>
  <c r="Q390" i="12"/>
  <c r="R390" i="12"/>
  <c r="S390" i="12"/>
  <c r="T390" i="12"/>
  <c r="U390" i="12"/>
  <c r="V390" i="12"/>
  <c r="W390" i="12"/>
  <c r="X390" i="12"/>
  <c r="Y390" i="12"/>
  <c r="N391" i="12"/>
  <c r="O391" i="12"/>
  <c r="P391" i="12"/>
  <c r="Q391" i="12"/>
  <c r="R391" i="12"/>
  <c r="S391" i="12"/>
  <c r="T391" i="12"/>
  <c r="U391" i="12"/>
  <c r="V391" i="12"/>
  <c r="W391" i="12"/>
  <c r="X391" i="12"/>
  <c r="Y391" i="12"/>
  <c r="N392" i="12"/>
  <c r="O392" i="12"/>
  <c r="P392" i="12"/>
  <c r="Q392" i="12"/>
  <c r="R392" i="12"/>
  <c r="S392" i="12"/>
  <c r="T392" i="12"/>
  <c r="U392" i="12"/>
  <c r="V392" i="12"/>
  <c r="W392" i="12"/>
  <c r="X392" i="12"/>
  <c r="Y392" i="12"/>
  <c r="N393" i="12"/>
  <c r="O393" i="12"/>
  <c r="P393" i="12"/>
  <c r="Q393" i="12"/>
  <c r="R393" i="12"/>
  <c r="S393" i="12"/>
  <c r="T393" i="12"/>
  <c r="U393" i="12"/>
  <c r="V393" i="12"/>
  <c r="W393" i="12"/>
  <c r="X393" i="12"/>
  <c r="Y393" i="12"/>
  <c r="N394" i="12"/>
  <c r="O394" i="12"/>
  <c r="P394" i="12"/>
  <c r="Q394" i="12"/>
  <c r="R394" i="12"/>
  <c r="S394" i="12"/>
  <c r="T394" i="12"/>
  <c r="U394" i="12"/>
  <c r="V394" i="12"/>
  <c r="W394" i="12"/>
  <c r="X394" i="12"/>
  <c r="Y394" i="12"/>
  <c r="N395" i="12"/>
  <c r="O395" i="12"/>
  <c r="P395" i="12"/>
  <c r="Q395" i="12"/>
  <c r="R395" i="12"/>
  <c r="S395" i="12"/>
  <c r="T395" i="12"/>
  <c r="U395" i="12"/>
  <c r="V395" i="12"/>
  <c r="W395" i="12"/>
  <c r="X395" i="12"/>
  <c r="Y395" i="12"/>
  <c r="N396" i="12"/>
  <c r="O396" i="12"/>
  <c r="P396" i="12"/>
  <c r="Q396" i="12"/>
  <c r="R396" i="12"/>
  <c r="S396" i="12"/>
  <c r="T396" i="12"/>
  <c r="U396" i="12"/>
  <c r="V396" i="12"/>
  <c r="W396" i="12"/>
  <c r="X396" i="12"/>
  <c r="Y396" i="12"/>
  <c r="N397" i="12"/>
  <c r="O397" i="12"/>
  <c r="P397" i="12"/>
  <c r="Q397" i="12"/>
  <c r="R397" i="12"/>
  <c r="S397" i="12"/>
  <c r="T397" i="12"/>
  <c r="U397" i="12"/>
  <c r="V397" i="12"/>
  <c r="W397" i="12"/>
  <c r="X397" i="12"/>
  <c r="Y397" i="12"/>
  <c r="N398" i="12"/>
  <c r="O398" i="12"/>
  <c r="P398" i="12"/>
  <c r="Q398" i="12"/>
  <c r="R398" i="12"/>
  <c r="S398" i="12"/>
  <c r="T398" i="12"/>
  <c r="U398" i="12"/>
  <c r="V398" i="12"/>
  <c r="W398" i="12"/>
  <c r="X398" i="12"/>
  <c r="Y398" i="12"/>
  <c r="N399" i="12"/>
  <c r="O399" i="12"/>
  <c r="P399" i="12"/>
  <c r="Q399" i="12"/>
  <c r="R399" i="12"/>
  <c r="S399" i="12"/>
  <c r="T399" i="12"/>
  <c r="U399" i="12"/>
  <c r="V399" i="12"/>
  <c r="W399" i="12"/>
  <c r="X399" i="12"/>
  <c r="Y399" i="12"/>
  <c r="N400" i="12"/>
  <c r="O400" i="12"/>
  <c r="P400" i="12"/>
  <c r="Q400" i="12"/>
  <c r="R400" i="12"/>
  <c r="S400" i="12"/>
  <c r="T400" i="12"/>
  <c r="U400" i="12"/>
  <c r="V400" i="12"/>
  <c r="W400" i="12"/>
  <c r="X400" i="12"/>
  <c r="Y400" i="12"/>
  <c r="N401" i="12"/>
  <c r="O401" i="12"/>
  <c r="P401" i="12"/>
  <c r="Q401" i="12"/>
  <c r="R401" i="12"/>
  <c r="S401" i="12"/>
  <c r="T401" i="12"/>
  <c r="U401" i="12"/>
  <c r="V401" i="12"/>
  <c r="W401" i="12"/>
  <c r="X401" i="12"/>
  <c r="Y401" i="12"/>
  <c r="N402" i="12"/>
  <c r="O402" i="12"/>
  <c r="P402" i="12"/>
  <c r="Q402" i="12"/>
  <c r="R402" i="12"/>
  <c r="S402" i="12"/>
  <c r="T402" i="12"/>
  <c r="U402" i="12"/>
  <c r="V402" i="12"/>
  <c r="W402" i="12"/>
  <c r="X402" i="12"/>
  <c r="Y402" i="12"/>
  <c r="N403" i="12"/>
  <c r="O403" i="12"/>
  <c r="P403" i="12"/>
  <c r="Q403" i="12"/>
  <c r="R403" i="12"/>
  <c r="S403" i="12"/>
  <c r="T403" i="12"/>
  <c r="U403" i="12"/>
  <c r="V403" i="12"/>
  <c r="W403" i="12"/>
  <c r="X403" i="12"/>
  <c r="Y403" i="12"/>
  <c r="N404" i="12"/>
  <c r="O404" i="12"/>
  <c r="P404" i="12"/>
  <c r="Q404" i="12"/>
  <c r="R404" i="12"/>
  <c r="S404" i="12"/>
  <c r="T404" i="12"/>
  <c r="U404" i="12"/>
  <c r="V404" i="12"/>
  <c r="W404" i="12"/>
  <c r="X404" i="12"/>
  <c r="Y404" i="12"/>
  <c r="N405" i="12"/>
  <c r="O405" i="12"/>
  <c r="P405" i="12"/>
  <c r="Q405" i="12"/>
  <c r="R405" i="12"/>
  <c r="S405" i="12"/>
  <c r="T405" i="12"/>
  <c r="U405" i="12"/>
  <c r="V405" i="12"/>
  <c r="W405" i="12"/>
  <c r="X405" i="12"/>
  <c r="Y405" i="12"/>
  <c r="N406" i="12"/>
  <c r="O406" i="12"/>
  <c r="P406" i="12"/>
  <c r="Q406" i="12"/>
  <c r="R406" i="12"/>
  <c r="S406" i="12"/>
  <c r="T406" i="12"/>
  <c r="U406" i="12"/>
  <c r="V406" i="12"/>
  <c r="W406" i="12"/>
  <c r="X406" i="12"/>
  <c r="Y406" i="12"/>
  <c r="N407" i="12"/>
  <c r="O407" i="12"/>
  <c r="P407" i="12"/>
  <c r="Q407" i="12"/>
  <c r="R407" i="12"/>
  <c r="S407" i="12"/>
  <c r="T407" i="12"/>
  <c r="U407" i="12"/>
  <c r="V407" i="12"/>
  <c r="W407" i="12"/>
  <c r="X407" i="12"/>
  <c r="Y407" i="12"/>
  <c r="N408" i="12"/>
  <c r="O408" i="12"/>
  <c r="P408" i="12"/>
  <c r="Q408" i="12"/>
  <c r="R408" i="12"/>
  <c r="S408" i="12"/>
  <c r="T408" i="12"/>
  <c r="U408" i="12"/>
  <c r="V408" i="12"/>
  <c r="W408" i="12"/>
  <c r="X408" i="12"/>
  <c r="Y408" i="12"/>
  <c r="N409" i="12"/>
  <c r="O409" i="12"/>
  <c r="P409" i="12"/>
  <c r="Q409" i="12"/>
  <c r="R409" i="12"/>
  <c r="S409" i="12"/>
  <c r="T409" i="12"/>
  <c r="U409" i="12"/>
  <c r="V409" i="12"/>
  <c r="W409" i="12"/>
  <c r="X409" i="12"/>
  <c r="Y409" i="12"/>
  <c r="N410" i="12"/>
  <c r="O410" i="12"/>
  <c r="P410" i="12"/>
  <c r="Q410" i="12"/>
  <c r="R410" i="12"/>
  <c r="S410" i="12"/>
  <c r="T410" i="12"/>
  <c r="U410" i="12"/>
  <c r="V410" i="12"/>
  <c r="W410" i="12"/>
  <c r="X410" i="12"/>
  <c r="Y410" i="12"/>
  <c r="N411" i="12"/>
  <c r="O411" i="12"/>
  <c r="P411" i="12"/>
  <c r="Q411" i="12"/>
  <c r="R411" i="12"/>
  <c r="S411" i="12"/>
  <c r="T411" i="12"/>
  <c r="U411" i="12"/>
  <c r="V411" i="12"/>
  <c r="W411" i="12"/>
  <c r="X411" i="12"/>
  <c r="Y411" i="12"/>
  <c r="N412" i="12"/>
  <c r="O412" i="12"/>
  <c r="P412" i="12"/>
  <c r="Q412" i="12"/>
  <c r="R412" i="12"/>
  <c r="S412" i="12"/>
  <c r="T412" i="12"/>
  <c r="U412" i="12"/>
  <c r="V412" i="12"/>
  <c r="W412" i="12"/>
  <c r="X412" i="12"/>
  <c r="Y412" i="12"/>
  <c r="N413" i="12"/>
  <c r="O413" i="12"/>
  <c r="P413" i="12"/>
  <c r="Q413" i="12"/>
  <c r="R413" i="12"/>
  <c r="S413" i="12"/>
  <c r="T413" i="12"/>
  <c r="U413" i="12"/>
  <c r="V413" i="12"/>
  <c r="W413" i="12"/>
  <c r="X413" i="12"/>
  <c r="Y413" i="12"/>
  <c r="N414" i="12"/>
  <c r="O414" i="12"/>
  <c r="P414" i="12"/>
  <c r="Q414" i="12"/>
  <c r="R414" i="12"/>
  <c r="S414" i="12"/>
  <c r="T414" i="12"/>
  <c r="U414" i="12"/>
  <c r="V414" i="12"/>
  <c r="W414" i="12"/>
  <c r="X414" i="12"/>
  <c r="Y414" i="12"/>
  <c r="N415" i="12"/>
  <c r="O415" i="12"/>
  <c r="P415" i="12"/>
  <c r="Q415" i="12"/>
  <c r="R415" i="12"/>
  <c r="S415" i="12"/>
  <c r="T415" i="12"/>
  <c r="U415" i="12"/>
  <c r="V415" i="12"/>
  <c r="W415" i="12"/>
  <c r="X415" i="12"/>
  <c r="Y415" i="12"/>
  <c r="N416" i="12"/>
  <c r="O416" i="12"/>
  <c r="P416" i="12"/>
  <c r="Q416" i="12"/>
  <c r="R416" i="12"/>
  <c r="S416" i="12"/>
  <c r="T416" i="12"/>
  <c r="U416" i="12"/>
  <c r="V416" i="12"/>
  <c r="W416" i="12"/>
  <c r="X416" i="12"/>
  <c r="Y416" i="12"/>
  <c r="N417" i="12"/>
  <c r="O417" i="12"/>
  <c r="P417" i="12"/>
  <c r="Q417" i="12"/>
  <c r="R417" i="12"/>
  <c r="S417" i="12"/>
  <c r="T417" i="12"/>
  <c r="U417" i="12"/>
  <c r="V417" i="12"/>
  <c r="W417" i="12"/>
  <c r="X417" i="12"/>
  <c r="Y417" i="12"/>
  <c r="N418" i="12"/>
  <c r="O418" i="12"/>
  <c r="P418" i="12"/>
  <c r="Q418" i="12"/>
  <c r="R418" i="12"/>
  <c r="S418" i="12"/>
  <c r="T418" i="12"/>
  <c r="U418" i="12"/>
  <c r="V418" i="12"/>
  <c r="W418" i="12"/>
  <c r="X418" i="12"/>
  <c r="Y418" i="12"/>
  <c r="N419" i="12"/>
  <c r="O419" i="12"/>
  <c r="P419" i="12"/>
  <c r="Q419" i="12"/>
  <c r="R419" i="12"/>
  <c r="S419" i="12"/>
  <c r="T419" i="12"/>
  <c r="U419" i="12"/>
  <c r="V419" i="12"/>
  <c r="W419" i="12"/>
  <c r="X419" i="12"/>
  <c r="Y419" i="12"/>
  <c r="N420" i="12"/>
  <c r="O420" i="12"/>
  <c r="P420" i="12"/>
  <c r="Q420" i="12"/>
  <c r="R420" i="12"/>
  <c r="S420" i="12"/>
  <c r="T420" i="12"/>
  <c r="U420" i="12"/>
  <c r="V420" i="12"/>
  <c r="W420" i="12"/>
  <c r="X420" i="12"/>
  <c r="Y420" i="12"/>
  <c r="N421" i="12"/>
  <c r="O421" i="12"/>
  <c r="P421" i="12"/>
  <c r="Q421" i="12"/>
  <c r="R421" i="12"/>
  <c r="S421" i="12"/>
  <c r="T421" i="12"/>
  <c r="U421" i="12"/>
  <c r="V421" i="12"/>
  <c r="W421" i="12"/>
  <c r="X421" i="12"/>
  <c r="Y421" i="12"/>
  <c r="N422" i="12"/>
  <c r="O422" i="12"/>
  <c r="P422" i="12"/>
  <c r="Q422" i="12"/>
  <c r="R422" i="12"/>
  <c r="S422" i="12"/>
  <c r="T422" i="12"/>
  <c r="U422" i="12"/>
  <c r="V422" i="12"/>
  <c r="W422" i="12"/>
  <c r="X422" i="12"/>
  <c r="Y422" i="12"/>
  <c r="N423" i="12"/>
  <c r="O423" i="12"/>
  <c r="P423" i="12"/>
  <c r="Q423" i="12"/>
  <c r="R423" i="12"/>
  <c r="S423" i="12"/>
  <c r="T423" i="12"/>
  <c r="U423" i="12"/>
  <c r="V423" i="12"/>
  <c r="W423" i="12"/>
  <c r="X423" i="12"/>
  <c r="Y423" i="12"/>
  <c r="N424" i="12"/>
  <c r="O424" i="12"/>
  <c r="P424" i="12"/>
  <c r="Q424" i="12"/>
  <c r="R424" i="12"/>
  <c r="S424" i="12"/>
  <c r="T424" i="12"/>
  <c r="U424" i="12"/>
  <c r="V424" i="12"/>
  <c r="W424" i="12"/>
  <c r="X424" i="12"/>
  <c r="Y424" i="12"/>
  <c r="N425" i="12"/>
  <c r="O425" i="12"/>
  <c r="P425" i="12"/>
  <c r="Q425" i="12"/>
  <c r="R425" i="12"/>
  <c r="S425" i="12"/>
  <c r="T425" i="12"/>
  <c r="U425" i="12"/>
  <c r="V425" i="12"/>
  <c r="W425" i="12"/>
  <c r="X425" i="12"/>
  <c r="Y425" i="12"/>
  <c r="N426" i="12"/>
  <c r="O426" i="12"/>
  <c r="P426" i="12"/>
  <c r="Q426" i="12"/>
  <c r="R426" i="12"/>
  <c r="S426" i="12"/>
  <c r="T426" i="12"/>
  <c r="U426" i="12"/>
  <c r="V426" i="12"/>
  <c r="W426" i="12"/>
  <c r="X426" i="12"/>
  <c r="Y426" i="12"/>
  <c r="N427" i="12"/>
  <c r="O427" i="12"/>
  <c r="P427" i="12"/>
  <c r="Q427" i="12"/>
  <c r="R427" i="12"/>
  <c r="S427" i="12"/>
  <c r="T427" i="12"/>
  <c r="U427" i="12"/>
  <c r="V427" i="12"/>
  <c r="W427" i="12"/>
  <c r="X427" i="12"/>
  <c r="Y427" i="12"/>
  <c r="N428" i="12"/>
  <c r="O428" i="12"/>
  <c r="P428" i="12"/>
  <c r="Q428" i="12"/>
  <c r="R428" i="12"/>
  <c r="S428" i="12"/>
  <c r="T428" i="12"/>
  <c r="U428" i="12"/>
  <c r="V428" i="12"/>
  <c r="W428" i="12"/>
  <c r="X428" i="12"/>
  <c r="Y428" i="12"/>
  <c r="N429" i="12"/>
  <c r="O429" i="12"/>
  <c r="P429" i="12"/>
  <c r="Q429" i="12"/>
  <c r="R429" i="12"/>
  <c r="S429" i="12"/>
  <c r="T429" i="12"/>
  <c r="U429" i="12"/>
  <c r="V429" i="12"/>
  <c r="W429" i="12"/>
  <c r="X429" i="12"/>
  <c r="Y429" i="12"/>
  <c r="N430" i="12"/>
  <c r="O430" i="12"/>
  <c r="P430" i="12"/>
  <c r="Q430" i="12"/>
  <c r="R430" i="12"/>
  <c r="S430" i="12"/>
  <c r="T430" i="12"/>
  <c r="U430" i="12"/>
  <c r="V430" i="12"/>
  <c r="W430" i="12"/>
  <c r="X430" i="12"/>
  <c r="Y430" i="12"/>
  <c r="N431" i="12"/>
  <c r="O431" i="12"/>
  <c r="P431" i="12"/>
  <c r="Q431" i="12"/>
  <c r="R431" i="12"/>
  <c r="S431" i="12"/>
  <c r="T431" i="12"/>
  <c r="U431" i="12"/>
  <c r="V431" i="12"/>
  <c r="W431" i="12"/>
  <c r="X431" i="12"/>
  <c r="Y431" i="12"/>
  <c r="N432" i="12"/>
  <c r="O432" i="12"/>
  <c r="P432" i="12"/>
  <c r="Q432" i="12"/>
  <c r="R432" i="12"/>
  <c r="S432" i="12"/>
  <c r="T432" i="12"/>
  <c r="U432" i="12"/>
  <c r="V432" i="12"/>
  <c r="W432" i="12"/>
  <c r="X432" i="12"/>
  <c r="Y432" i="12"/>
  <c r="N433" i="12"/>
  <c r="O433" i="12"/>
  <c r="P433" i="12"/>
  <c r="Q433" i="12"/>
  <c r="R433" i="12"/>
  <c r="S433" i="12"/>
  <c r="T433" i="12"/>
  <c r="U433" i="12"/>
  <c r="V433" i="12"/>
  <c r="W433" i="12"/>
  <c r="X433" i="12"/>
  <c r="Y433" i="12"/>
  <c r="N434" i="12"/>
  <c r="O434" i="12"/>
  <c r="P434" i="12"/>
  <c r="Q434" i="12"/>
  <c r="R434" i="12"/>
  <c r="S434" i="12"/>
  <c r="T434" i="12"/>
  <c r="U434" i="12"/>
  <c r="V434" i="12"/>
  <c r="W434" i="12"/>
  <c r="X434" i="12"/>
  <c r="Y434" i="12"/>
  <c r="N435" i="12"/>
  <c r="O435" i="12"/>
  <c r="P435" i="12"/>
  <c r="Q435" i="12"/>
  <c r="R435" i="12"/>
  <c r="S435" i="12"/>
  <c r="T435" i="12"/>
  <c r="U435" i="12"/>
  <c r="V435" i="12"/>
  <c r="W435" i="12"/>
  <c r="X435" i="12"/>
  <c r="Y435" i="12"/>
  <c r="N436" i="12"/>
  <c r="O436" i="12"/>
  <c r="P436" i="12"/>
  <c r="Q436" i="12"/>
  <c r="R436" i="12"/>
  <c r="S436" i="12"/>
  <c r="T436" i="12"/>
  <c r="U436" i="12"/>
  <c r="V436" i="12"/>
  <c r="W436" i="12"/>
  <c r="X436" i="12"/>
  <c r="Y436" i="12"/>
  <c r="N437" i="12"/>
  <c r="O437" i="12"/>
  <c r="P437" i="12"/>
  <c r="Q437" i="12"/>
  <c r="R437" i="12"/>
  <c r="S437" i="12"/>
  <c r="T437" i="12"/>
  <c r="U437" i="12"/>
  <c r="V437" i="12"/>
  <c r="W437" i="12"/>
  <c r="X437" i="12"/>
  <c r="Y437" i="12"/>
  <c r="N438" i="12"/>
  <c r="O438" i="12"/>
  <c r="P438" i="12"/>
  <c r="Q438" i="12"/>
  <c r="R438" i="12"/>
  <c r="S438" i="12"/>
  <c r="T438" i="12"/>
  <c r="U438" i="12"/>
  <c r="V438" i="12"/>
  <c r="W438" i="12"/>
  <c r="X438" i="12"/>
  <c r="Y438" i="12"/>
  <c r="N439" i="12"/>
  <c r="O439" i="12"/>
  <c r="P439" i="12"/>
  <c r="Q439" i="12"/>
  <c r="R439" i="12"/>
  <c r="S439" i="12"/>
  <c r="T439" i="12"/>
  <c r="U439" i="12"/>
  <c r="V439" i="12"/>
  <c r="W439" i="12"/>
  <c r="X439" i="12"/>
  <c r="Y439" i="12"/>
  <c r="N440" i="12"/>
  <c r="O440" i="12"/>
  <c r="P440" i="12"/>
  <c r="Q440" i="12"/>
  <c r="R440" i="12"/>
  <c r="S440" i="12"/>
  <c r="T440" i="12"/>
  <c r="U440" i="12"/>
  <c r="V440" i="12"/>
  <c r="W440" i="12"/>
  <c r="X440" i="12"/>
  <c r="Y440" i="12"/>
  <c r="N441" i="12"/>
  <c r="O441" i="12"/>
  <c r="P441" i="12"/>
  <c r="Q441" i="12"/>
  <c r="R441" i="12"/>
  <c r="S441" i="12"/>
  <c r="T441" i="12"/>
  <c r="U441" i="12"/>
  <c r="V441" i="12"/>
  <c r="W441" i="12"/>
  <c r="X441" i="12"/>
  <c r="Y441" i="12"/>
  <c r="N442" i="12"/>
  <c r="O442" i="12"/>
  <c r="P442" i="12"/>
  <c r="Q442" i="12"/>
  <c r="R442" i="12"/>
  <c r="S442" i="12"/>
  <c r="T442" i="12"/>
  <c r="U442" i="12"/>
  <c r="V442" i="12"/>
  <c r="W442" i="12"/>
  <c r="X442" i="12"/>
  <c r="Y442" i="12"/>
  <c r="N443" i="12"/>
  <c r="O443" i="12"/>
  <c r="P443" i="12"/>
  <c r="Q443" i="12"/>
  <c r="R443" i="12"/>
  <c r="S443" i="12"/>
  <c r="T443" i="12"/>
  <c r="U443" i="12"/>
  <c r="V443" i="12"/>
  <c r="W443" i="12"/>
  <c r="X443" i="12"/>
  <c r="Y443" i="12"/>
  <c r="N444" i="12"/>
  <c r="O444" i="12"/>
  <c r="P444" i="12"/>
  <c r="Q444" i="12"/>
  <c r="R444" i="12"/>
  <c r="S444" i="12"/>
  <c r="T444" i="12"/>
  <c r="U444" i="12"/>
  <c r="V444" i="12"/>
  <c r="W444" i="12"/>
  <c r="X444" i="12"/>
  <c r="Y444" i="12"/>
  <c r="N445" i="12"/>
  <c r="O445" i="12"/>
  <c r="P445" i="12"/>
  <c r="Q445" i="12"/>
  <c r="R445" i="12"/>
  <c r="S445" i="12"/>
  <c r="T445" i="12"/>
  <c r="U445" i="12"/>
  <c r="V445" i="12"/>
  <c r="W445" i="12"/>
  <c r="X445" i="12"/>
  <c r="Y445" i="12"/>
  <c r="N446" i="12"/>
  <c r="O446" i="12"/>
  <c r="P446" i="12"/>
  <c r="Q446" i="12"/>
  <c r="R446" i="12"/>
  <c r="S446" i="12"/>
  <c r="T446" i="12"/>
  <c r="U446" i="12"/>
  <c r="V446" i="12"/>
  <c r="W446" i="12"/>
  <c r="X446" i="12"/>
  <c r="Y446" i="12"/>
  <c r="N447" i="12"/>
  <c r="O447" i="12"/>
  <c r="P447" i="12"/>
  <c r="Q447" i="12"/>
  <c r="R447" i="12"/>
  <c r="S447" i="12"/>
  <c r="T447" i="12"/>
  <c r="U447" i="12"/>
  <c r="V447" i="12"/>
  <c r="W447" i="12"/>
  <c r="X447" i="12"/>
  <c r="Y447" i="12"/>
  <c r="N448" i="12"/>
  <c r="O448" i="12"/>
  <c r="P448" i="12"/>
  <c r="Q448" i="12"/>
  <c r="R448" i="12"/>
  <c r="S448" i="12"/>
  <c r="T448" i="12"/>
  <c r="U448" i="12"/>
  <c r="V448" i="12"/>
  <c r="W448" i="12"/>
  <c r="X448" i="12"/>
  <c r="Y448" i="12"/>
  <c r="N449" i="12"/>
  <c r="O449" i="12"/>
  <c r="P449" i="12"/>
  <c r="Q449" i="12"/>
  <c r="R449" i="12"/>
  <c r="S449" i="12"/>
  <c r="T449" i="12"/>
  <c r="U449" i="12"/>
  <c r="V449" i="12"/>
  <c r="W449" i="12"/>
  <c r="X449" i="12"/>
  <c r="Y449" i="12"/>
  <c r="N450" i="12"/>
  <c r="O450" i="12"/>
  <c r="P450" i="12"/>
  <c r="Q450" i="12"/>
  <c r="R450" i="12"/>
  <c r="S450" i="12"/>
  <c r="T450" i="12"/>
  <c r="U450" i="12"/>
  <c r="V450" i="12"/>
  <c r="W450" i="12"/>
  <c r="X450" i="12"/>
  <c r="Y450" i="12"/>
  <c r="N451" i="12"/>
  <c r="O451" i="12"/>
  <c r="P451" i="12"/>
  <c r="Q451" i="12"/>
  <c r="R451" i="12"/>
  <c r="S451" i="12"/>
  <c r="T451" i="12"/>
  <c r="U451" i="12"/>
  <c r="V451" i="12"/>
  <c r="W451" i="12"/>
  <c r="X451" i="12"/>
  <c r="Y451" i="12"/>
  <c r="N452" i="12"/>
  <c r="O452" i="12"/>
  <c r="P452" i="12"/>
  <c r="Q452" i="12"/>
  <c r="R452" i="12"/>
  <c r="S452" i="12"/>
  <c r="T452" i="12"/>
  <c r="U452" i="12"/>
  <c r="V452" i="12"/>
  <c r="W452" i="12"/>
  <c r="X452" i="12"/>
  <c r="Y452" i="12"/>
  <c r="N453" i="12"/>
  <c r="O453" i="12"/>
  <c r="P453" i="12"/>
  <c r="Q453" i="12"/>
  <c r="R453" i="12"/>
  <c r="S453" i="12"/>
  <c r="T453" i="12"/>
  <c r="U453" i="12"/>
  <c r="V453" i="12"/>
  <c r="W453" i="12"/>
  <c r="X453" i="12"/>
  <c r="Y453" i="12"/>
  <c r="N454" i="12"/>
  <c r="O454" i="12"/>
  <c r="P454" i="12"/>
  <c r="Q454" i="12"/>
  <c r="R454" i="12"/>
  <c r="S454" i="12"/>
  <c r="T454" i="12"/>
  <c r="U454" i="12"/>
  <c r="V454" i="12"/>
  <c r="W454" i="12"/>
  <c r="X454" i="12"/>
  <c r="Y454" i="12"/>
  <c r="N455" i="12"/>
  <c r="O455" i="12"/>
  <c r="P455" i="12"/>
  <c r="Q455" i="12"/>
  <c r="R455" i="12"/>
  <c r="S455" i="12"/>
  <c r="T455" i="12"/>
  <c r="U455" i="12"/>
  <c r="V455" i="12"/>
  <c r="W455" i="12"/>
  <c r="X455" i="12"/>
  <c r="Y455" i="12"/>
  <c r="N456" i="12"/>
  <c r="O456" i="12"/>
  <c r="P456" i="12"/>
  <c r="Q456" i="12"/>
  <c r="R456" i="12"/>
  <c r="S456" i="12"/>
  <c r="T456" i="12"/>
  <c r="U456" i="12"/>
  <c r="V456" i="12"/>
  <c r="W456" i="12"/>
  <c r="X456" i="12"/>
  <c r="Y456" i="12"/>
  <c r="N457" i="12"/>
  <c r="O457" i="12"/>
  <c r="P457" i="12"/>
  <c r="Q457" i="12"/>
  <c r="R457" i="12"/>
  <c r="S457" i="12"/>
  <c r="T457" i="12"/>
  <c r="U457" i="12"/>
  <c r="V457" i="12"/>
  <c r="W457" i="12"/>
  <c r="X457" i="12"/>
  <c r="Y457" i="12"/>
  <c r="N458" i="12"/>
  <c r="O458" i="12"/>
  <c r="P458" i="12"/>
  <c r="Q458" i="12"/>
  <c r="R458" i="12"/>
  <c r="S458" i="12"/>
  <c r="T458" i="12"/>
  <c r="U458" i="12"/>
  <c r="V458" i="12"/>
  <c r="W458" i="12"/>
  <c r="X458" i="12"/>
  <c r="Y458" i="12"/>
  <c r="N459" i="12"/>
  <c r="O459" i="12"/>
  <c r="P459" i="12"/>
  <c r="Q459" i="12"/>
  <c r="R459" i="12"/>
  <c r="S459" i="12"/>
  <c r="T459" i="12"/>
  <c r="U459" i="12"/>
  <c r="V459" i="12"/>
  <c r="W459" i="12"/>
  <c r="X459" i="12"/>
  <c r="Y459" i="12"/>
  <c r="N460" i="12"/>
  <c r="O460" i="12"/>
  <c r="P460" i="12"/>
  <c r="Q460" i="12"/>
  <c r="R460" i="12"/>
  <c r="S460" i="12"/>
  <c r="T460" i="12"/>
  <c r="U460" i="12"/>
  <c r="V460" i="12"/>
  <c r="W460" i="12"/>
  <c r="X460" i="12"/>
  <c r="Y460" i="12"/>
  <c r="N461" i="12"/>
  <c r="O461" i="12"/>
  <c r="P461" i="12"/>
  <c r="Q461" i="12"/>
  <c r="R461" i="12"/>
  <c r="S461" i="12"/>
  <c r="T461" i="12"/>
  <c r="U461" i="12"/>
  <c r="V461" i="12"/>
  <c r="W461" i="12"/>
  <c r="X461" i="12"/>
  <c r="Y461" i="12"/>
  <c r="N462" i="12"/>
  <c r="O462" i="12"/>
  <c r="P462" i="12"/>
  <c r="Q462" i="12"/>
  <c r="R462" i="12"/>
  <c r="S462" i="12"/>
  <c r="T462" i="12"/>
  <c r="U462" i="12"/>
  <c r="V462" i="12"/>
  <c r="W462" i="12"/>
  <c r="X462" i="12"/>
  <c r="Y462" i="12"/>
  <c r="N463" i="12"/>
  <c r="O463" i="12"/>
  <c r="P463" i="12"/>
  <c r="Q463" i="12"/>
  <c r="R463" i="12"/>
  <c r="S463" i="12"/>
  <c r="T463" i="12"/>
  <c r="U463" i="12"/>
  <c r="V463" i="12"/>
  <c r="W463" i="12"/>
  <c r="X463" i="12"/>
  <c r="Y463" i="12"/>
  <c r="N464" i="12"/>
  <c r="O464" i="12"/>
  <c r="P464" i="12"/>
  <c r="Q464" i="12"/>
  <c r="R464" i="12"/>
  <c r="S464" i="12"/>
  <c r="T464" i="12"/>
  <c r="U464" i="12"/>
  <c r="V464" i="12"/>
  <c r="W464" i="12"/>
  <c r="X464" i="12"/>
  <c r="Y464" i="12"/>
  <c r="N465" i="12"/>
  <c r="O465" i="12"/>
  <c r="P465" i="12"/>
  <c r="Q465" i="12"/>
  <c r="R465" i="12"/>
  <c r="S465" i="12"/>
  <c r="T465" i="12"/>
  <c r="U465" i="12"/>
  <c r="V465" i="12"/>
  <c r="W465" i="12"/>
  <c r="X465" i="12"/>
  <c r="Y465" i="12"/>
  <c r="N466" i="12"/>
  <c r="O466" i="12"/>
  <c r="P466" i="12"/>
  <c r="Q466" i="12"/>
  <c r="R466" i="12"/>
  <c r="S466" i="12"/>
  <c r="T466" i="12"/>
  <c r="U466" i="12"/>
  <c r="V466" i="12"/>
  <c r="W466" i="12"/>
  <c r="X466" i="12"/>
  <c r="Y466" i="12"/>
  <c r="N467" i="12"/>
  <c r="O467" i="12"/>
  <c r="P467" i="12"/>
  <c r="Q467" i="12"/>
  <c r="R467" i="12"/>
  <c r="S467" i="12"/>
  <c r="T467" i="12"/>
  <c r="U467" i="12"/>
  <c r="V467" i="12"/>
  <c r="W467" i="12"/>
  <c r="X467" i="12"/>
  <c r="Y467" i="12"/>
  <c r="N468" i="12"/>
  <c r="O468" i="12"/>
  <c r="P468" i="12"/>
  <c r="Q468" i="12"/>
  <c r="R468" i="12"/>
  <c r="S468" i="12"/>
  <c r="T468" i="12"/>
  <c r="U468" i="12"/>
  <c r="V468" i="12"/>
  <c r="W468" i="12"/>
  <c r="X468" i="12"/>
  <c r="Y468" i="12"/>
  <c r="N469" i="12"/>
  <c r="O469" i="12"/>
  <c r="P469" i="12"/>
  <c r="Q469" i="12"/>
  <c r="R469" i="12"/>
  <c r="S469" i="12"/>
  <c r="T469" i="12"/>
  <c r="U469" i="12"/>
  <c r="V469" i="12"/>
  <c r="W469" i="12"/>
  <c r="X469" i="12"/>
  <c r="Y469" i="12"/>
  <c r="N470" i="12"/>
  <c r="O470" i="12"/>
  <c r="P470" i="12"/>
  <c r="Q470" i="12"/>
  <c r="R470" i="12"/>
  <c r="S470" i="12"/>
  <c r="T470" i="12"/>
  <c r="U470" i="12"/>
  <c r="V470" i="12"/>
  <c r="W470" i="12"/>
  <c r="X470" i="12"/>
  <c r="Y470" i="12"/>
  <c r="N471" i="12"/>
  <c r="O471" i="12"/>
  <c r="P471" i="12"/>
  <c r="Q471" i="12"/>
  <c r="R471" i="12"/>
  <c r="S471" i="12"/>
  <c r="T471" i="12"/>
  <c r="U471" i="12"/>
  <c r="V471" i="12"/>
  <c r="W471" i="12"/>
  <c r="X471" i="12"/>
  <c r="Y471" i="12"/>
  <c r="N472" i="12"/>
  <c r="O472" i="12"/>
  <c r="P472" i="12"/>
  <c r="Q472" i="12"/>
  <c r="R472" i="12"/>
  <c r="S472" i="12"/>
  <c r="T472" i="12"/>
  <c r="U472" i="12"/>
  <c r="V472" i="12"/>
  <c r="W472" i="12"/>
  <c r="X472" i="12"/>
  <c r="Y472" i="12"/>
  <c r="N473" i="12"/>
  <c r="O473" i="12"/>
  <c r="P473" i="12"/>
  <c r="Q473" i="12"/>
  <c r="R473" i="12"/>
  <c r="S473" i="12"/>
  <c r="T473" i="12"/>
  <c r="U473" i="12"/>
  <c r="V473" i="12"/>
  <c r="W473" i="12"/>
  <c r="X473" i="12"/>
  <c r="Y473" i="12"/>
  <c r="N474" i="12"/>
  <c r="O474" i="12"/>
  <c r="P474" i="12"/>
  <c r="Q474" i="12"/>
  <c r="R474" i="12"/>
  <c r="S474" i="12"/>
  <c r="T474" i="12"/>
  <c r="U474" i="12"/>
  <c r="V474" i="12"/>
  <c r="W474" i="12"/>
  <c r="X474" i="12"/>
  <c r="Y474" i="12"/>
  <c r="N475" i="12"/>
  <c r="O475" i="12"/>
  <c r="P475" i="12"/>
  <c r="Q475" i="12"/>
  <c r="R475" i="12"/>
  <c r="S475" i="12"/>
  <c r="T475" i="12"/>
  <c r="U475" i="12"/>
  <c r="V475" i="12"/>
  <c r="W475" i="12"/>
  <c r="X475" i="12"/>
  <c r="Y475" i="12"/>
  <c r="N476" i="12"/>
  <c r="O476" i="12"/>
  <c r="P476" i="12"/>
  <c r="Q476" i="12"/>
  <c r="R476" i="12"/>
  <c r="S476" i="12"/>
  <c r="T476" i="12"/>
  <c r="U476" i="12"/>
  <c r="V476" i="12"/>
  <c r="W476" i="12"/>
  <c r="X476" i="12"/>
  <c r="Y476" i="12"/>
  <c r="N477" i="12"/>
  <c r="O477" i="12"/>
  <c r="P477" i="12"/>
  <c r="Q477" i="12"/>
  <c r="R477" i="12"/>
  <c r="S477" i="12"/>
  <c r="T477" i="12"/>
  <c r="U477" i="12"/>
  <c r="V477" i="12"/>
  <c r="W477" i="12"/>
  <c r="X477" i="12"/>
  <c r="Y477" i="12"/>
  <c r="N478" i="12"/>
  <c r="O478" i="12"/>
  <c r="P478" i="12"/>
  <c r="Q478" i="12"/>
  <c r="R478" i="12"/>
  <c r="S478" i="12"/>
  <c r="T478" i="12"/>
  <c r="U478" i="12"/>
  <c r="V478" i="12"/>
  <c r="W478" i="12"/>
  <c r="X478" i="12"/>
  <c r="Y478" i="12"/>
  <c r="N479" i="12"/>
  <c r="O479" i="12"/>
  <c r="P479" i="12"/>
  <c r="Q479" i="12"/>
  <c r="R479" i="12"/>
  <c r="S479" i="12"/>
  <c r="T479" i="12"/>
  <c r="U479" i="12"/>
  <c r="V479" i="12"/>
  <c r="W479" i="12"/>
  <c r="X479" i="12"/>
  <c r="Y479" i="12"/>
  <c r="N480" i="12"/>
  <c r="O480" i="12"/>
  <c r="P480" i="12"/>
  <c r="Q480" i="12"/>
  <c r="R480" i="12"/>
  <c r="S480" i="12"/>
  <c r="T480" i="12"/>
  <c r="U480" i="12"/>
  <c r="V480" i="12"/>
  <c r="W480" i="12"/>
  <c r="X480" i="12"/>
  <c r="Y480" i="12"/>
  <c r="N481" i="12"/>
  <c r="O481" i="12"/>
  <c r="P481" i="12"/>
  <c r="Q481" i="12"/>
  <c r="R481" i="12"/>
  <c r="S481" i="12"/>
  <c r="T481" i="12"/>
  <c r="U481" i="12"/>
  <c r="V481" i="12"/>
  <c r="W481" i="12"/>
  <c r="X481" i="12"/>
  <c r="Y481" i="12"/>
  <c r="N482" i="12"/>
  <c r="O482" i="12"/>
  <c r="P482" i="12"/>
  <c r="Q482" i="12"/>
  <c r="R482" i="12"/>
  <c r="S482" i="12"/>
  <c r="T482" i="12"/>
  <c r="U482" i="12"/>
  <c r="V482" i="12"/>
  <c r="W482" i="12"/>
  <c r="X482" i="12"/>
  <c r="Y482" i="12"/>
  <c r="N483" i="12"/>
  <c r="O483" i="12"/>
  <c r="P483" i="12"/>
  <c r="Q483" i="12"/>
  <c r="R483" i="12"/>
  <c r="S483" i="12"/>
  <c r="T483" i="12"/>
  <c r="U483" i="12"/>
  <c r="V483" i="12"/>
  <c r="W483" i="12"/>
  <c r="X483" i="12"/>
  <c r="Y483" i="12"/>
  <c r="N484" i="12"/>
  <c r="O484" i="12"/>
  <c r="P484" i="12"/>
  <c r="Q484" i="12"/>
  <c r="R484" i="12"/>
  <c r="S484" i="12"/>
  <c r="T484" i="12"/>
  <c r="U484" i="12"/>
  <c r="V484" i="12"/>
  <c r="W484" i="12"/>
  <c r="X484" i="12"/>
  <c r="Y484" i="12"/>
  <c r="N485" i="12"/>
  <c r="O485" i="12"/>
  <c r="P485" i="12"/>
  <c r="Q485" i="12"/>
  <c r="R485" i="12"/>
  <c r="S485" i="12"/>
  <c r="T485" i="12"/>
  <c r="U485" i="12"/>
  <c r="V485" i="12"/>
  <c r="W485" i="12"/>
  <c r="X485" i="12"/>
  <c r="Y485" i="12"/>
  <c r="N486" i="12"/>
  <c r="O486" i="12"/>
  <c r="P486" i="12"/>
  <c r="Q486" i="12"/>
  <c r="R486" i="12"/>
  <c r="S486" i="12"/>
  <c r="T486" i="12"/>
  <c r="U486" i="12"/>
  <c r="V486" i="12"/>
  <c r="W486" i="12"/>
  <c r="X486" i="12"/>
  <c r="Y486" i="12"/>
  <c r="N487" i="12"/>
  <c r="O487" i="12"/>
  <c r="P487" i="12"/>
  <c r="Q487" i="12"/>
  <c r="R487" i="12"/>
  <c r="S487" i="12"/>
  <c r="T487" i="12"/>
  <c r="U487" i="12"/>
  <c r="V487" i="12"/>
  <c r="W487" i="12"/>
  <c r="X487" i="12"/>
  <c r="Y487" i="12"/>
  <c r="N488" i="12"/>
  <c r="O488" i="12"/>
  <c r="P488" i="12"/>
  <c r="Q488" i="12"/>
  <c r="R488" i="12"/>
  <c r="S488" i="12"/>
  <c r="T488" i="12"/>
  <c r="U488" i="12"/>
  <c r="V488" i="12"/>
  <c r="W488" i="12"/>
  <c r="X488" i="12"/>
  <c r="Y488" i="12"/>
  <c r="N489" i="12"/>
  <c r="O489" i="12"/>
  <c r="P489" i="12"/>
  <c r="Q489" i="12"/>
  <c r="R489" i="12"/>
  <c r="S489" i="12"/>
  <c r="T489" i="12"/>
  <c r="U489" i="12"/>
  <c r="V489" i="12"/>
  <c r="W489" i="12"/>
  <c r="X489" i="12"/>
  <c r="Y489" i="12"/>
  <c r="N490" i="12"/>
  <c r="O490" i="12"/>
  <c r="P490" i="12"/>
  <c r="Q490" i="12"/>
  <c r="R490" i="12"/>
  <c r="S490" i="12"/>
  <c r="T490" i="12"/>
  <c r="U490" i="12"/>
  <c r="V490" i="12"/>
  <c r="W490" i="12"/>
  <c r="X490" i="12"/>
  <c r="Y490" i="12"/>
  <c r="N491" i="12"/>
  <c r="O491" i="12"/>
  <c r="P491" i="12"/>
  <c r="Q491" i="12"/>
  <c r="R491" i="12"/>
  <c r="S491" i="12"/>
  <c r="T491" i="12"/>
  <c r="U491" i="12"/>
  <c r="V491" i="12"/>
  <c r="W491" i="12"/>
  <c r="X491" i="12"/>
  <c r="Y491" i="12"/>
  <c r="N492" i="12"/>
  <c r="O492" i="12"/>
  <c r="P492" i="12"/>
  <c r="Q492" i="12"/>
  <c r="S492" i="12"/>
  <c r="U492" i="12"/>
  <c r="V492" i="12"/>
  <c r="W492" i="12"/>
  <c r="X492" i="12"/>
  <c r="Y492" i="12"/>
  <c r="N493" i="12"/>
  <c r="O493" i="12"/>
  <c r="P493" i="12"/>
  <c r="Q493" i="12"/>
  <c r="S493" i="12"/>
  <c r="U493" i="12"/>
  <c r="V493" i="12"/>
  <c r="W493" i="12"/>
  <c r="X493" i="12"/>
  <c r="Y493" i="12"/>
  <c r="N494" i="12"/>
  <c r="O494" i="12"/>
  <c r="P494" i="12"/>
  <c r="Q494" i="12"/>
  <c r="S494" i="12"/>
  <c r="U494" i="12"/>
  <c r="V494" i="12"/>
  <c r="W494" i="12"/>
  <c r="X494" i="12"/>
  <c r="Y494" i="12"/>
  <c r="N495" i="12"/>
  <c r="O495" i="12"/>
  <c r="P495" i="12"/>
  <c r="Q495" i="12"/>
  <c r="S495" i="12"/>
  <c r="U495" i="12"/>
  <c r="V495" i="12"/>
  <c r="W495" i="12"/>
  <c r="X495" i="12"/>
  <c r="Y495" i="12"/>
  <c r="N496" i="12"/>
  <c r="O496" i="12"/>
  <c r="P496" i="12"/>
  <c r="Q496" i="12"/>
  <c r="S496" i="12"/>
  <c r="U496" i="12"/>
  <c r="V496" i="12"/>
  <c r="W496" i="12"/>
  <c r="X496" i="12"/>
  <c r="Y496" i="12"/>
  <c r="N497" i="12"/>
  <c r="O497" i="12"/>
  <c r="P497" i="12"/>
  <c r="Q497" i="12"/>
  <c r="S497" i="12"/>
  <c r="U497" i="12"/>
  <c r="V497" i="12"/>
  <c r="W497" i="12"/>
  <c r="X497" i="12"/>
  <c r="Y497" i="12"/>
  <c r="N498" i="12"/>
  <c r="O498" i="12"/>
  <c r="P498" i="12"/>
  <c r="Q498" i="12"/>
  <c r="S498" i="12"/>
  <c r="U498" i="12"/>
  <c r="V498" i="12"/>
  <c r="W498" i="12"/>
  <c r="X498" i="12"/>
  <c r="Y498" i="12"/>
  <c r="N499" i="12"/>
  <c r="O499" i="12"/>
  <c r="P499" i="12"/>
  <c r="Q499" i="12"/>
  <c r="S499" i="12"/>
  <c r="U499" i="12"/>
  <c r="V499" i="12"/>
  <c r="W499" i="12"/>
  <c r="X499" i="12"/>
  <c r="Y499" i="12"/>
  <c r="N500" i="12"/>
  <c r="O500" i="12"/>
  <c r="P500" i="12"/>
  <c r="Q500" i="12"/>
  <c r="S500" i="12"/>
  <c r="U500" i="12"/>
  <c r="V500" i="12"/>
  <c r="W500" i="12"/>
  <c r="X500" i="12"/>
  <c r="Y500" i="12"/>
  <c r="N501" i="12"/>
  <c r="O501" i="12"/>
  <c r="P501" i="12"/>
  <c r="Q501" i="12"/>
  <c r="U501" i="12"/>
  <c r="V501" i="12"/>
  <c r="W501" i="12"/>
  <c r="X501" i="12"/>
  <c r="Y501" i="12"/>
  <c r="N502" i="12"/>
  <c r="O502" i="12"/>
  <c r="P502" i="12"/>
  <c r="Q502" i="12"/>
  <c r="U502" i="12"/>
  <c r="V502" i="12"/>
  <c r="W502" i="12"/>
  <c r="X502" i="12"/>
  <c r="Y502" i="12"/>
  <c r="N503" i="12"/>
  <c r="O503" i="12"/>
  <c r="P503" i="12"/>
  <c r="Q503" i="12"/>
  <c r="S503" i="12"/>
  <c r="U503" i="12"/>
  <c r="V503" i="12"/>
  <c r="W503" i="12"/>
  <c r="X503" i="12"/>
  <c r="Y503" i="12"/>
  <c r="N504" i="12"/>
  <c r="O504" i="12"/>
  <c r="P504" i="12"/>
  <c r="Q504" i="12"/>
  <c r="S504" i="12"/>
  <c r="U504" i="12"/>
  <c r="V504" i="12"/>
  <c r="W504" i="12"/>
  <c r="X504" i="12"/>
  <c r="Y504" i="12"/>
  <c r="N505" i="12"/>
  <c r="O505" i="12"/>
  <c r="P505" i="12"/>
  <c r="Q505" i="12"/>
  <c r="S505" i="12"/>
  <c r="U505" i="12"/>
  <c r="V505" i="12"/>
  <c r="W505" i="12"/>
  <c r="X505" i="12"/>
  <c r="Y505" i="12"/>
  <c r="N506" i="12"/>
  <c r="O506" i="12"/>
  <c r="P506" i="12"/>
  <c r="Q506" i="12"/>
  <c r="S506" i="12"/>
  <c r="U506" i="12"/>
  <c r="V506" i="12"/>
  <c r="W506" i="12"/>
  <c r="X506" i="12"/>
  <c r="Y506" i="12"/>
  <c r="N507" i="12"/>
  <c r="O507" i="12"/>
  <c r="P507" i="12"/>
  <c r="Q507" i="12"/>
  <c r="S507" i="12"/>
  <c r="U507" i="12"/>
  <c r="V507" i="12"/>
  <c r="W507" i="12"/>
  <c r="X507" i="12"/>
  <c r="Y507" i="12"/>
  <c r="N508" i="12"/>
  <c r="O508" i="12"/>
  <c r="P508" i="12"/>
  <c r="Q508" i="12"/>
  <c r="S508" i="12"/>
  <c r="U508" i="12"/>
  <c r="V508" i="12"/>
  <c r="W508" i="12"/>
  <c r="X508" i="12"/>
  <c r="Y508" i="12"/>
  <c r="N509" i="12"/>
  <c r="O509" i="12"/>
  <c r="P509" i="12"/>
  <c r="Q509" i="12"/>
  <c r="S509" i="12"/>
  <c r="U509" i="12"/>
  <c r="V509" i="12"/>
  <c r="W509" i="12"/>
  <c r="X509" i="12"/>
  <c r="Y509" i="12"/>
  <c r="N510" i="12"/>
  <c r="O510" i="12"/>
  <c r="P510" i="12"/>
  <c r="Q510" i="12"/>
  <c r="S510" i="12"/>
  <c r="U510" i="12"/>
  <c r="V510" i="12"/>
  <c r="W510" i="12"/>
  <c r="X510" i="12"/>
  <c r="Y510" i="12"/>
  <c r="N511" i="12"/>
  <c r="O511" i="12"/>
  <c r="P511" i="12"/>
  <c r="Q511" i="12"/>
  <c r="S511" i="12"/>
  <c r="U511" i="12"/>
  <c r="V511" i="12"/>
  <c r="W511" i="12"/>
  <c r="X511" i="12"/>
  <c r="Y511" i="12"/>
  <c r="N512" i="12"/>
  <c r="O512" i="12"/>
  <c r="P512" i="12"/>
  <c r="Q512" i="12"/>
  <c r="S512" i="12"/>
  <c r="U512" i="12"/>
  <c r="V512" i="12"/>
  <c r="W512" i="12"/>
  <c r="X512" i="12"/>
  <c r="Y512" i="12"/>
  <c r="N513" i="12"/>
  <c r="O513" i="12"/>
  <c r="P513" i="12"/>
  <c r="Q513" i="12"/>
  <c r="S513" i="12"/>
  <c r="U513" i="12"/>
  <c r="V513" i="12"/>
  <c r="W513" i="12"/>
  <c r="X513" i="12"/>
  <c r="Y513" i="12"/>
  <c r="N514" i="12"/>
  <c r="O514" i="12"/>
  <c r="P514" i="12"/>
  <c r="Q514" i="12"/>
  <c r="S514" i="12"/>
  <c r="U514" i="12"/>
  <c r="V514" i="12"/>
  <c r="W514" i="12"/>
  <c r="X514" i="12"/>
  <c r="Y514" i="12"/>
  <c r="N515" i="12"/>
  <c r="O515" i="12"/>
  <c r="P515" i="12"/>
  <c r="Q515" i="12"/>
  <c r="S515" i="12"/>
  <c r="U515" i="12"/>
  <c r="V515" i="12"/>
  <c r="W515" i="12"/>
  <c r="X515" i="12"/>
  <c r="Y515" i="12"/>
  <c r="N516" i="12"/>
  <c r="O516" i="12"/>
  <c r="P516" i="12"/>
  <c r="Q516" i="12"/>
  <c r="S516" i="12"/>
  <c r="U516" i="12"/>
  <c r="V516" i="12"/>
  <c r="W516" i="12"/>
  <c r="X516" i="12"/>
  <c r="Y516" i="12"/>
  <c r="N517" i="12"/>
  <c r="O517" i="12"/>
  <c r="P517" i="12"/>
  <c r="Q517" i="12"/>
  <c r="U517" i="12"/>
  <c r="V517" i="12"/>
  <c r="W517" i="12"/>
  <c r="X517" i="12"/>
  <c r="Y517" i="12"/>
  <c r="N518" i="12"/>
  <c r="O518" i="12"/>
  <c r="P518" i="12"/>
  <c r="Q518" i="12"/>
  <c r="S518" i="12"/>
  <c r="U518" i="12"/>
  <c r="V518" i="12"/>
  <c r="W518" i="12"/>
  <c r="X518" i="12"/>
  <c r="Y518" i="12"/>
  <c r="N519" i="12"/>
  <c r="O519" i="12"/>
  <c r="P519" i="12"/>
  <c r="Q519" i="12"/>
  <c r="S519" i="12"/>
  <c r="U519" i="12"/>
  <c r="V519" i="12"/>
  <c r="W519" i="12"/>
  <c r="X519" i="12"/>
  <c r="Y519" i="12"/>
  <c r="N520" i="12"/>
  <c r="O520" i="12"/>
  <c r="P520" i="12"/>
  <c r="Q520" i="12"/>
  <c r="S520" i="12"/>
  <c r="U520" i="12"/>
  <c r="V520" i="12"/>
  <c r="W520" i="12"/>
  <c r="X520" i="12"/>
  <c r="Y520" i="12"/>
  <c r="N521" i="12"/>
  <c r="O521" i="12"/>
  <c r="P521" i="12"/>
  <c r="Q521" i="12"/>
  <c r="S521" i="12"/>
  <c r="U521" i="12"/>
  <c r="V521" i="12"/>
  <c r="W521" i="12"/>
  <c r="X521" i="12"/>
  <c r="Y521" i="12"/>
  <c r="N522" i="12"/>
  <c r="O522" i="12"/>
  <c r="P522" i="12"/>
  <c r="Q522" i="12"/>
  <c r="R522" i="12"/>
  <c r="S522" i="12"/>
  <c r="T522" i="12"/>
  <c r="U522" i="12"/>
  <c r="V522" i="12"/>
  <c r="W522" i="12"/>
  <c r="X522" i="12"/>
  <c r="Y522" i="12"/>
  <c r="N523" i="12"/>
  <c r="O523" i="12"/>
  <c r="P523" i="12"/>
  <c r="Q523" i="12"/>
  <c r="R523" i="12"/>
  <c r="S523" i="12"/>
  <c r="T523" i="12"/>
  <c r="U523" i="12"/>
  <c r="V523" i="12"/>
  <c r="W523" i="12"/>
  <c r="X523" i="12"/>
  <c r="Y523" i="12"/>
  <c r="N524" i="12"/>
  <c r="O524" i="12"/>
  <c r="P524" i="12"/>
  <c r="Q524" i="12"/>
  <c r="R524" i="12"/>
  <c r="S524" i="12"/>
  <c r="T524" i="12"/>
  <c r="U524" i="12"/>
  <c r="V524" i="12"/>
  <c r="W524" i="12"/>
  <c r="X524" i="12"/>
  <c r="Y524" i="12"/>
  <c r="N525" i="12"/>
  <c r="O525" i="12"/>
  <c r="P525" i="12"/>
  <c r="Q525" i="12"/>
  <c r="R525" i="12"/>
  <c r="S525" i="12"/>
  <c r="T525" i="12"/>
  <c r="U525" i="12"/>
  <c r="V525" i="12"/>
  <c r="W525" i="12"/>
  <c r="X525" i="12"/>
  <c r="Y525" i="12"/>
  <c r="N526" i="12"/>
  <c r="O526" i="12"/>
  <c r="P526" i="12"/>
  <c r="Q526" i="12"/>
  <c r="R526" i="12"/>
  <c r="S526" i="12"/>
  <c r="T526" i="12"/>
  <c r="U526" i="12"/>
  <c r="V526" i="12"/>
  <c r="W526" i="12"/>
  <c r="X526" i="12"/>
  <c r="Y526" i="12"/>
  <c r="N527" i="12"/>
  <c r="O527" i="12"/>
  <c r="P527" i="12"/>
  <c r="Q527" i="12"/>
  <c r="R527" i="12"/>
  <c r="S527" i="12"/>
  <c r="T527" i="12"/>
  <c r="U527" i="12"/>
  <c r="V527" i="12"/>
  <c r="W527" i="12"/>
  <c r="X527" i="12"/>
  <c r="Y527" i="12"/>
  <c r="N528" i="12"/>
  <c r="O528" i="12"/>
  <c r="P528" i="12"/>
  <c r="Q528" i="12"/>
  <c r="R528" i="12"/>
  <c r="S528" i="12"/>
  <c r="T528" i="12"/>
  <c r="U528" i="12"/>
  <c r="V528" i="12"/>
  <c r="W528" i="12"/>
  <c r="X528" i="12"/>
  <c r="Y528" i="12"/>
  <c r="N529" i="12"/>
  <c r="O529" i="12"/>
  <c r="P529" i="12"/>
  <c r="Q529" i="12"/>
  <c r="R529" i="12"/>
  <c r="S529" i="12"/>
  <c r="T529" i="12"/>
  <c r="U529" i="12"/>
  <c r="V529" i="12"/>
  <c r="W529" i="12"/>
  <c r="X529" i="12"/>
  <c r="Y529" i="12"/>
  <c r="N530" i="12"/>
  <c r="O530" i="12"/>
  <c r="P530" i="12"/>
  <c r="Q530" i="12"/>
  <c r="R530" i="12"/>
  <c r="S530" i="12"/>
  <c r="T530" i="12"/>
  <c r="U530" i="12"/>
  <c r="V530" i="12"/>
  <c r="W530" i="12"/>
  <c r="X530" i="12"/>
  <c r="Y530" i="12"/>
  <c r="N531" i="12"/>
  <c r="O531" i="12"/>
  <c r="P531" i="12"/>
  <c r="Q531" i="12"/>
  <c r="R531" i="12"/>
  <c r="S531" i="12"/>
  <c r="T531" i="12"/>
  <c r="U531" i="12"/>
  <c r="V531" i="12"/>
  <c r="W531" i="12"/>
  <c r="X531" i="12"/>
  <c r="Y531" i="12"/>
  <c r="N532" i="12"/>
  <c r="O532" i="12"/>
  <c r="P532" i="12"/>
  <c r="Q532" i="12"/>
  <c r="R532" i="12"/>
  <c r="S532" i="12"/>
  <c r="T532" i="12"/>
  <c r="U532" i="12"/>
  <c r="V532" i="12"/>
  <c r="W532" i="12"/>
  <c r="X532" i="12"/>
  <c r="Y532" i="12"/>
  <c r="N533" i="12"/>
  <c r="O533" i="12"/>
  <c r="P533" i="12"/>
  <c r="Q533" i="12"/>
  <c r="R533" i="12"/>
  <c r="S533" i="12"/>
  <c r="T533" i="12"/>
  <c r="U533" i="12"/>
  <c r="V533" i="12"/>
  <c r="W533" i="12"/>
  <c r="X533" i="12"/>
  <c r="Y533" i="12"/>
  <c r="N534" i="12"/>
  <c r="O534" i="12"/>
  <c r="P534" i="12"/>
  <c r="Q534" i="12"/>
  <c r="R534" i="12"/>
  <c r="S534" i="12"/>
  <c r="T534" i="12"/>
  <c r="U534" i="12"/>
  <c r="V534" i="12"/>
  <c r="W534" i="12"/>
  <c r="X534" i="12"/>
  <c r="Y534" i="12"/>
  <c r="N535" i="12"/>
  <c r="O535" i="12"/>
  <c r="P535" i="12"/>
  <c r="Q535" i="12"/>
  <c r="R535" i="12"/>
  <c r="S535" i="12"/>
  <c r="T535" i="12"/>
  <c r="U535" i="12"/>
  <c r="V535" i="12"/>
  <c r="W535" i="12"/>
  <c r="X535" i="12"/>
  <c r="Y535" i="12"/>
  <c r="N536" i="12"/>
  <c r="O536" i="12"/>
  <c r="P536" i="12"/>
  <c r="Q536" i="12"/>
  <c r="R536" i="12"/>
  <c r="S536" i="12"/>
  <c r="T536" i="12"/>
  <c r="U536" i="12"/>
  <c r="V536" i="12"/>
  <c r="W536" i="12"/>
  <c r="X536" i="12"/>
  <c r="Y536" i="12"/>
  <c r="N537" i="12"/>
  <c r="O537" i="12"/>
  <c r="P537" i="12"/>
  <c r="Q537" i="12"/>
  <c r="R537" i="12"/>
  <c r="S537" i="12"/>
  <c r="T537" i="12"/>
  <c r="U537" i="12"/>
  <c r="V537" i="12"/>
  <c r="W537" i="12"/>
  <c r="X537" i="12"/>
  <c r="Y537" i="12"/>
  <c r="N538" i="12"/>
  <c r="O538" i="12"/>
  <c r="P538" i="12"/>
  <c r="Q538" i="12"/>
  <c r="R538" i="12"/>
  <c r="S538" i="12"/>
  <c r="T538" i="12"/>
  <c r="U538" i="12"/>
  <c r="V538" i="12"/>
  <c r="W538" i="12"/>
  <c r="X538" i="12"/>
  <c r="Y538" i="12"/>
  <c r="N539" i="12"/>
  <c r="O539" i="12"/>
  <c r="P539" i="12"/>
  <c r="Q539" i="12"/>
  <c r="R539" i="12"/>
  <c r="S539" i="12"/>
  <c r="T539" i="12"/>
  <c r="U539" i="12"/>
  <c r="V539" i="12"/>
  <c r="W539" i="12"/>
  <c r="X539" i="12"/>
  <c r="Y539" i="12"/>
  <c r="N540" i="12"/>
  <c r="O540" i="12"/>
  <c r="P540" i="12"/>
  <c r="Q540" i="12"/>
  <c r="R540" i="12"/>
  <c r="S540" i="12"/>
  <c r="T540" i="12"/>
  <c r="U540" i="12"/>
  <c r="V540" i="12"/>
  <c r="W540" i="12"/>
  <c r="X540" i="12"/>
  <c r="Y540" i="12"/>
  <c r="N541" i="12"/>
  <c r="O541" i="12"/>
  <c r="P541" i="12"/>
  <c r="Q541" i="12"/>
  <c r="R541" i="12"/>
  <c r="S541" i="12"/>
  <c r="T541" i="12"/>
  <c r="U541" i="12"/>
  <c r="V541" i="12"/>
  <c r="W541" i="12"/>
  <c r="X541" i="12"/>
  <c r="Y541" i="12"/>
  <c r="N542" i="12"/>
  <c r="O542" i="12"/>
  <c r="P542" i="12"/>
  <c r="Q542" i="12"/>
  <c r="R542" i="12"/>
  <c r="S542" i="12"/>
  <c r="T542" i="12"/>
  <c r="U542" i="12"/>
  <c r="V542" i="12"/>
  <c r="W542" i="12"/>
  <c r="X542" i="12"/>
  <c r="Y542" i="12"/>
  <c r="N543" i="12"/>
  <c r="O543" i="12"/>
  <c r="P543" i="12"/>
  <c r="Q543" i="12"/>
  <c r="R543" i="12"/>
  <c r="S543" i="12"/>
  <c r="T543" i="12"/>
  <c r="U543" i="12"/>
  <c r="V543" i="12"/>
  <c r="W543" i="12"/>
  <c r="X543" i="12"/>
  <c r="Y543" i="12"/>
  <c r="N544" i="12"/>
  <c r="O544" i="12"/>
  <c r="P544" i="12"/>
  <c r="Q544" i="12"/>
  <c r="R544" i="12"/>
  <c r="S544" i="12"/>
  <c r="T544" i="12"/>
  <c r="U544" i="12"/>
  <c r="V544" i="12"/>
  <c r="W544" i="12"/>
  <c r="X544" i="12"/>
  <c r="Y544" i="12"/>
  <c r="N545" i="12"/>
  <c r="O545" i="12"/>
  <c r="P545" i="12"/>
  <c r="Q545" i="12"/>
  <c r="R545" i="12"/>
  <c r="S545" i="12"/>
  <c r="T545" i="12"/>
  <c r="U545" i="12"/>
  <c r="V545" i="12"/>
  <c r="W545" i="12"/>
  <c r="X545" i="12"/>
  <c r="Y545" i="12"/>
  <c r="N546" i="12"/>
  <c r="O546" i="12"/>
  <c r="P546" i="12"/>
  <c r="Q546" i="12"/>
  <c r="R546" i="12"/>
  <c r="S546" i="12"/>
  <c r="T546" i="12"/>
  <c r="U546" i="12"/>
  <c r="V546" i="12"/>
  <c r="W546" i="12"/>
  <c r="X546" i="12"/>
  <c r="Y546" i="12"/>
  <c r="N547" i="12"/>
  <c r="O547" i="12"/>
  <c r="P547" i="12"/>
  <c r="Q547" i="12"/>
  <c r="R547" i="12"/>
  <c r="S547" i="12"/>
  <c r="T547" i="12"/>
  <c r="U547" i="12"/>
  <c r="V547" i="12"/>
  <c r="W547" i="12"/>
  <c r="X547" i="12"/>
  <c r="Y547" i="12"/>
  <c r="N548" i="12"/>
  <c r="O548" i="12"/>
  <c r="P548" i="12"/>
  <c r="Q548" i="12"/>
  <c r="R548" i="12"/>
  <c r="S548" i="12"/>
  <c r="T548" i="12"/>
  <c r="U548" i="12"/>
  <c r="V548" i="12"/>
  <c r="W548" i="12"/>
  <c r="X548" i="12"/>
  <c r="Y548" i="12"/>
  <c r="N549" i="12"/>
  <c r="O549" i="12"/>
  <c r="P549" i="12"/>
  <c r="Q549" i="12"/>
  <c r="R549" i="12"/>
  <c r="S549" i="12"/>
  <c r="T549" i="12"/>
  <c r="U549" i="12"/>
  <c r="V549" i="12"/>
  <c r="W549" i="12"/>
  <c r="X549" i="12"/>
  <c r="Y549" i="12"/>
  <c r="N550" i="12"/>
  <c r="O550" i="12"/>
  <c r="P550" i="12"/>
  <c r="Q550" i="12"/>
  <c r="R550" i="12"/>
  <c r="S550" i="12"/>
  <c r="T550" i="12"/>
  <c r="U550" i="12"/>
  <c r="V550" i="12"/>
  <c r="W550" i="12"/>
  <c r="X550" i="12"/>
  <c r="Y550" i="12"/>
  <c r="N551" i="12"/>
  <c r="O551" i="12"/>
  <c r="P551" i="12"/>
  <c r="Q551" i="12"/>
  <c r="R551" i="12"/>
  <c r="S551" i="12"/>
  <c r="T551" i="12"/>
  <c r="U551" i="12"/>
  <c r="V551" i="12"/>
  <c r="W551" i="12"/>
  <c r="X551" i="12"/>
  <c r="Y551" i="12"/>
  <c r="N552" i="12"/>
  <c r="O552" i="12"/>
  <c r="P552" i="12"/>
  <c r="Q552" i="12"/>
  <c r="R552" i="12"/>
  <c r="S552" i="12"/>
  <c r="T552" i="12"/>
  <c r="U552" i="12"/>
  <c r="V552" i="12"/>
  <c r="W552" i="12"/>
  <c r="X552" i="12"/>
  <c r="Y552" i="12"/>
  <c r="N553" i="12"/>
  <c r="O553" i="12"/>
  <c r="P553" i="12"/>
  <c r="Q553" i="12"/>
  <c r="R553" i="12"/>
  <c r="S553" i="12"/>
  <c r="T553" i="12"/>
  <c r="U553" i="12"/>
  <c r="V553" i="12"/>
  <c r="W553" i="12"/>
  <c r="X553" i="12"/>
  <c r="Y553" i="12"/>
  <c r="N554" i="12"/>
  <c r="O554" i="12"/>
  <c r="P554" i="12"/>
  <c r="Q554" i="12"/>
  <c r="R554" i="12"/>
  <c r="S554" i="12"/>
  <c r="T554" i="12"/>
  <c r="U554" i="12"/>
  <c r="V554" i="12"/>
  <c r="W554" i="12"/>
  <c r="X554" i="12"/>
  <c r="Y554" i="12"/>
  <c r="N555" i="12"/>
  <c r="O555" i="12"/>
  <c r="P555" i="12"/>
  <c r="Q555" i="12"/>
  <c r="R555" i="12"/>
  <c r="S555" i="12"/>
  <c r="T555" i="12"/>
  <c r="U555" i="12"/>
  <c r="V555" i="12"/>
  <c r="W555" i="12"/>
  <c r="X555" i="12"/>
  <c r="Y555" i="12"/>
  <c r="N556" i="12"/>
  <c r="O556" i="12"/>
  <c r="P556" i="12"/>
  <c r="Q556" i="12"/>
  <c r="R556" i="12"/>
  <c r="S556" i="12"/>
  <c r="T556" i="12"/>
  <c r="U556" i="12"/>
  <c r="V556" i="12"/>
  <c r="W556" i="12"/>
  <c r="X556" i="12"/>
  <c r="Y556" i="12"/>
  <c r="N557" i="12"/>
  <c r="O557" i="12"/>
  <c r="P557" i="12"/>
  <c r="Q557" i="12"/>
  <c r="R557" i="12"/>
  <c r="S557" i="12"/>
  <c r="T557" i="12"/>
  <c r="U557" i="12"/>
  <c r="V557" i="12"/>
  <c r="W557" i="12"/>
  <c r="X557" i="12"/>
  <c r="Y557" i="12"/>
  <c r="N558" i="12"/>
  <c r="O558" i="12"/>
  <c r="P558" i="12"/>
  <c r="Q558" i="12"/>
  <c r="R558" i="12"/>
  <c r="S558" i="12"/>
  <c r="T558" i="12"/>
  <c r="U558" i="12"/>
  <c r="V558" i="12"/>
  <c r="W558" i="12"/>
  <c r="X558" i="12"/>
  <c r="Y558" i="12"/>
  <c r="N559" i="12"/>
  <c r="O559" i="12"/>
  <c r="P559" i="12"/>
  <c r="Q559" i="12"/>
  <c r="R559" i="12"/>
  <c r="S559" i="12"/>
  <c r="T559" i="12"/>
  <c r="U559" i="12"/>
  <c r="V559" i="12"/>
  <c r="W559" i="12"/>
  <c r="X559" i="12"/>
  <c r="Y559" i="12"/>
  <c r="N560" i="12"/>
  <c r="O560" i="12"/>
  <c r="P560" i="12"/>
  <c r="Q560" i="12"/>
  <c r="R560" i="12"/>
  <c r="S560" i="12"/>
  <c r="T560" i="12"/>
  <c r="U560" i="12"/>
  <c r="V560" i="12"/>
  <c r="W560" i="12"/>
  <c r="X560" i="12"/>
  <c r="Y560" i="12"/>
  <c r="N561" i="12"/>
  <c r="O561" i="12"/>
  <c r="P561" i="12"/>
  <c r="Q561" i="12"/>
  <c r="R561" i="12"/>
  <c r="S561" i="12"/>
  <c r="T561" i="12"/>
  <c r="U561" i="12"/>
  <c r="V561" i="12"/>
  <c r="W561" i="12"/>
  <c r="X561" i="12"/>
  <c r="Y561" i="12"/>
  <c r="N562" i="12"/>
  <c r="O562" i="12"/>
  <c r="P562" i="12"/>
  <c r="Q562" i="12"/>
  <c r="R562" i="12"/>
  <c r="S562" i="12"/>
  <c r="T562" i="12"/>
  <c r="U562" i="12"/>
  <c r="V562" i="12"/>
  <c r="W562" i="12"/>
  <c r="X562" i="12"/>
  <c r="Y562" i="12"/>
  <c r="N563" i="12"/>
  <c r="O563" i="12"/>
  <c r="P563" i="12"/>
  <c r="Q563" i="12"/>
  <c r="R563" i="12"/>
  <c r="S563" i="12"/>
  <c r="T563" i="12"/>
  <c r="U563" i="12"/>
  <c r="V563" i="12"/>
  <c r="W563" i="12"/>
  <c r="X563" i="12"/>
  <c r="Y563" i="12"/>
  <c r="N564" i="12"/>
  <c r="O564" i="12"/>
  <c r="P564" i="12"/>
  <c r="Q564" i="12"/>
  <c r="R564" i="12"/>
  <c r="S564" i="12"/>
  <c r="T564" i="12"/>
  <c r="U564" i="12"/>
  <c r="V564" i="12"/>
  <c r="W564" i="12"/>
  <c r="X564" i="12"/>
  <c r="Y564" i="12"/>
  <c r="N565" i="12"/>
  <c r="O565" i="12"/>
  <c r="P565" i="12"/>
  <c r="Q565" i="12"/>
  <c r="R565" i="12"/>
  <c r="S565" i="12"/>
  <c r="T565" i="12"/>
  <c r="U565" i="12"/>
  <c r="V565" i="12"/>
  <c r="W565" i="12"/>
  <c r="X565" i="12"/>
  <c r="Y565" i="12"/>
  <c r="N566" i="12"/>
  <c r="O566" i="12"/>
  <c r="P566" i="12"/>
  <c r="Q566" i="12"/>
  <c r="R566" i="12"/>
  <c r="S566" i="12"/>
  <c r="T566" i="12"/>
  <c r="U566" i="12"/>
  <c r="V566" i="12"/>
  <c r="W566" i="12"/>
  <c r="X566" i="12"/>
  <c r="Y566" i="12"/>
  <c r="N567" i="12"/>
  <c r="O567" i="12"/>
  <c r="P567" i="12"/>
  <c r="Q567" i="12"/>
  <c r="R567" i="12"/>
  <c r="S567" i="12"/>
  <c r="T567" i="12"/>
  <c r="U567" i="12"/>
  <c r="V567" i="12"/>
  <c r="W567" i="12"/>
  <c r="X567" i="12"/>
  <c r="Y567" i="12"/>
  <c r="N568" i="12"/>
  <c r="O568" i="12"/>
  <c r="P568" i="12"/>
  <c r="Q568" i="12"/>
  <c r="R568" i="12"/>
  <c r="S568" i="12"/>
  <c r="T568" i="12"/>
  <c r="U568" i="12"/>
  <c r="V568" i="12"/>
  <c r="W568" i="12"/>
  <c r="X568" i="12"/>
  <c r="Y568" i="12"/>
  <c r="N569" i="12"/>
  <c r="O569" i="12"/>
  <c r="P569" i="12"/>
  <c r="Q569" i="12"/>
  <c r="R569" i="12"/>
  <c r="S569" i="12"/>
  <c r="T569" i="12"/>
  <c r="U569" i="12"/>
  <c r="V569" i="12"/>
  <c r="W569" i="12"/>
  <c r="X569" i="12"/>
  <c r="Y569" i="12"/>
  <c r="N570" i="12"/>
  <c r="O570" i="12"/>
  <c r="P570" i="12"/>
  <c r="Q570" i="12"/>
  <c r="R570" i="12"/>
  <c r="S570" i="12"/>
  <c r="T570" i="12"/>
  <c r="U570" i="12"/>
  <c r="V570" i="12"/>
  <c r="W570" i="12"/>
  <c r="X570" i="12"/>
  <c r="Y570" i="12"/>
  <c r="N571" i="12"/>
  <c r="O571" i="12"/>
  <c r="P571" i="12"/>
  <c r="Q571" i="12"/>
  <c r="R571" i="12"/>
  <c r="S571" i="12"/>
  <c r="T571" i="12"/>
  <c r="U571" i="12"/>
  <c r="V571" i="12"/>
  <c r="W571" i="12"/>
  <c r="X571" i="12"/>
  <c r="Y571" i="12"/>
  <c r="N572" i="12"/>
  <c r="O572" i="12"/>
  <c r="P572" i="12"/>
  <c r="Q572" i="12"/>
  <c r="R572" i="12"/>
  <c r="S572" i="12"/>
  <c r="T572" i="12"/>
  <c r="U572" i="12"/>
  <c r="V572" i="12"/>
  <c r="W572" i="12"/>
  <c r="X572" i="12"/>
  <c r="Y572" i="12"/>
  <c r="N573" i="12"/>
  <c r="O573" i="12"/>
  <c r="P573" i="12"/>
  <c r="Q573" i="12"/>
  <c r="R573" i="12"/>
  <c r="S573" i="12"/>
  <c r="T573" i="12"/>
  <c r="U573" i="12"/>
  <c r="V573" i="12"/>
  <c r="W573" i="12"/>
  <c r="X573" i="12"/>
  <c r="Y573" i="12"/>
  <c r="N574" i="12"/>
  <c r="O574" i="12"/>
  <c r="P574" i="12"/>
  <c r="Q574" i="12"/>
  <c r="R574" i="12"/>
  <c r="S574" i="12"/>
  <c r="T574" i="12"/>
  <c r="U574" i="12"/>
  <c r="V574" i="12"/>
  <c r="W574" i="12"/>
  <c r="X574" i="12"/>
  <c r="Y574" i="12"/>
  <c r="N575" i="12"/>
  <c r="O575" i="12"/>
  <c r="P575" i="12"/>
  <c r="Q575" i="12"/>
  <c r="R575" i="12"/>
  <c r="S575" i="12"/>
  <c r="T575" i="12"/>
  <c r="U575" i="12"/>
  <c r="V575" i="12"/>
  <c r="W575" i="12"/>
  <c r="X575" i="12"/>
  <c r="Y575" i="12"/>
  <c r="N576" i="12"/>
  <c r="O576" i="12"/>
  <c r="P576" i="12"/>
  <c r="Q576" i="12"/>
  <c r="R576" i="12"/>
  <c r="S576" i="12"/>
  <c r="T576" i="12"/>
  <c r="U576" i="12"/>
  <c r="V576" i="12"/>
  <c r="W576" i="12"/>
  <c r="X576" i="12"/>
  <c r="Y576" i="12"/>
  <c r="N577" i="12"/>
  <c r="O577" i="12"/>
  <c r="P577" i="12"/>
  <c r="Q577" i="12"/>
  <c r="R577" i="12"/>
  <c r="S577" i="12"/>
  <c r="T577" i="12"/>
  <c r="U577" i="12"/>
  <c r="V577" i="12"/>
  <c r="W577" i="12"/>
  <c r="X577" i="12"/>
  <c r="Y577" i="12"/>
  <c r="N578" i="12"/>
  <c r="O578" i="12"/>
  <c r="P578" i="12"/>
  <c r="Q578" i="12"/>
  <c r="R578" i="12"/>
  <c r="S578" i="12"/>
  <c r="T578" i="12"/>
  <c r="U578" i="12"/>
  <c r="V578" i="12"/>
  <c r="W578" i="12"/>
  <c r="X578" i="12"/>
  <c r="Y578" i="12"/>
  <c r="N579" i="12"/>
  <c r="O579" i="12"/>
  <c r="P579" i="12"/>
  <c r="Q579" i="12"/>
  <c r="R579" i="12"/>
  <c r="S579" i="12"/>
  <c r="T579" i="12"/>
  <c r="U579" i="12"/>
  <c r="V579" i="12"/>
  <c r="W579" i="12"/>
  <c r="X579" i="12"/>
  <c r="Y579" i="12"/>
  <c r="N580" i="12"/>
  <c r="O580" i="12"/>
  <c r="P580" i="12"/>
  <c r="Q580" i="12"/>
  <c r="R580" i="12"/>
  <c r="S580" i="12"/>
  <c r="T580" i="12"/>
  <c r="U580" i="12"/>
  <c r="V580" i="12"/>
  <c r="W580" i="12"/>
  <c r="X580" i="12"/>
  <c r="Y580" i="12"/>
  <c r="N581" i="12"/>
  <c r="O581" i="12"/>
  <c r="P581" i="12"/>
  <c r="Q581" i="12"/>
  <c r="R581" i="12"/>
  <c r="S581" i="12"/>
  <c r="T581" i="12"/>
  <c r="U581" i="12"/>
  <c r="V581" i="12"/>
  <c r="W581" i="12"/>
  <c r="X581" i="12"/>
  <c r="Y581" i="12"/>
  <c r="N582" i="12"/>
  <c r="O582" i="12"/>
  <c r="P582" i="12"/>
  <c r="Q582" i="12"/>
  <c r="R582" i="12"/>
  <c r="S582" i="12"/>
  <c r="T582" i="12"/>
  <c r="U582" i="12"/>
  <c r="V582" i="12"/>
  <c r="W582" i="12"/>
  <c r="X582" i="12"/>
  <c r="Y582" i="12"/>
  <c r="N583" i="12"/>
  <c r="O583" i="12"/>
  <c r="P583" i="12"/>
  <c r="Q583" i="12"/>
  <c r="R583" i="12"/>
  <c r="S583" i="12"/>
  <c r="T583" i="12"/>
  <c r="U583" i="12"/>
  <c r="V583" i="12"/>
  <c r="W583" i="12"/>
  <c r="X583" i="12"/>
  <c r="Y583" i="12"/>
  <c r="N584" i="12"/>
  <c r="O584" i="12"/>
  <c r="P584" i="12"/>
  <c r="Q584" i="12"/>
  <c r="R584" i="12"/>
  <c r="S584" i="12"/>
  <c r="T584" i="12"/>
  <c r="U584" i="12"/>
  <c r="V584" i="12"/>
  <c r="W584" i="12"/>
  <c r="X584" i="12"/>
  <c r="Y584" i="12"/>
  <c r="N585" i="12"/>
  <c r="O585" i="12"/>
  <c r="P585" i="12"/>
  <c r="Q585" i="12"/>
  <c r="R585" i="12"/>
  <c r="S585" i="12"/>
  <c r="T585" i="12"/>
  <c r="U585" i="12"/>
  <c r="V585" i="12"/>
  <c r="W585" i="12"/>
  <c r="X585" i="12"/>
  <c r="Y585" i="12"/>
  <c r="N586" i="12"/>
  <c r="O586" i="12"/>
  <c r="P586" i="12"/>
  <c r="Q586" i="12"/>
  <c r="R586" i="12"/>
  <c r="S586" i="12"/>
  <c r="T586" i="12"/>
  <c r="U586" i="12"/>
  <c r="V586" i="12"/>
  <c r="W586" i="12"/>
  <c r="X586" i="12"/>
  <c r="Y586" i="12"/>
  <c r="N587" i="12"/>
  <c r="O587" i="12"/>
  <c r="P587" i="12"/>
  <c r="Q587" i="12"/>
  <c r="R587" i="12"/>
  <c r="S587" i="12"/>
  <c r="T587" i="12"/>
  <c r="U587" i="12"/>
  <c r="V587" i="12"/>
  <c r="W587" i="12"/>
  <c r="X587" i="12"/>
  <c r="Y587" i="12"/>
  <c r="N588" i="12"/>
  <c r="O588" i="12"/>
  <c r="P588" i="12"/>
  <c r="Q588" i="12"/>
  <c r="R588" i="12"/>
  <c r="S588" i="12"/>
  <c r="T588" i="12"/>
  <c r="U588" i="12"/>
  <c r="V588" i="12"/>
  <c r="W588" i="12"/>
  <c r="X588" i="12"/>
  <c r="Y588" i="12"/>
  <c r="N589" i="12"/>
  <c r="O589" i="12"/>
  <c r="P589" i="12"/>
  <c r="Q589" i="12"/>
  <c r="R589" i="12"/>
  <c r="S589" i="12"/>
  <c r="T589" i="12"/>
  <c r="U589" i="12"/>
  <c r="V589" i="12"/>
  <c r="W589" i="12"/>
  <c r="X589" i="12"/>
  <c r="Y589" i="12"/>
  <c r="N590" i="12"/>
  <c r="O590" i="12"/>
  <c r="P590" i="12"/>
  <c r="Q590" i="12"/>
  <c r="R590" i="12"/>
  <c r="S590" i="12"/>
  <c r="T590" i="12"/>
  <c r="U590" i="12"/>
  <c r="V590" i="12"/>
  <c r="W590" i="12"/>
  <c r="X590" i="12"/>
  <c r="Y590" i="12"/>
  <c r="N591" i="12"/>
  <c r="O591" i="12"/>
  <c r="P591" i="12"/>
  <c r="Q591" i="12"/>
  <c r="R591" i="12"/>
  <c r="S591" i="12"/>
  <c r="T591" i="12"/>
  <c r="U591" i="12"/>
  <c r="V591" i="12"/>
  <c r="W591" i="12"/>
  <c r="X591" i="12"/>
  <c r="Y591" i="12"/>
  <c r="N592" i="12"/>
  <c r="O592" i="12"/>
  <c r="P592" i="12"/>
  <c r="Q592" i="12"/>
  <c r="R592" i="12"/>
  <c r="S592" i="12"/>
  <c r="T592" i="12"/>
  <c r="U592" i="12"/>
  <c r="V592" i="12"/>
  <c r="W592" i="12"/>
  <c r="X592" i="12"/>
  <c r="Y592" i="12"/>
  <c r="N593" i="12"/>
  <c r="O593" i="12"/>
  <c r="P593" i="12"/>
  <c r="Q593" i="12"/>
  <c r="R593" i="12"/>
  <c r="S593" i="12"/>
  <c r="T593" i="12"/>
  <c r="U593" i="12"/>
  <c r="V593" i="12"/>
  <c r="W593" i="12"/>
  <c r="X593" i="12"/>
  <c r="Y593" i="12"/>
  <c r="N594" i="12"/>
  <c r="O594" i="12"/>
  <c r="P594" i="12"/>
  <c r="Q594" i="12"/>
  <c r="R594" i="12"/>
  <c r="S594" i="12"/>
  <c r="T594" i="12"/>
  <c r="U594" i="12"/>
  <c r="V594" i="12"/>
  <c r="W594" i="12"/>
  <c r="X594" i="12"/>
  <c r="Y594" i="12"/>
  <c r="N595" i="12"/>
  <c r="O595" i="12"/>
  <c r="P595" i="12"/>
  <c r="Q595" i="12"/>
  <c r="R595" i="12"/>
  <c r="S595" i="12"/>
  <c r="T595" i="12"/>
  <c r="U595" i="12"/>
  <c r="V595" i="12"/>
  <c r="W595" i="12"/>
  <c r="X595" i="12"/>
  <c r="Y595" i="12"/>
  <c r="N596" i="12"/>
  <c r="O596" i="12"/>
  <c r="P596" i="12"/>
  <c r="Q596" i="12"/>
  <c r="R596" i="12"/>
  <c r="S596" i="12"/>
  <c r="T596" i="12"/>
  <c r="U596" i="12"/>
  <c r="V596" i="12"/>
  <c r="W596" i="12"/>
  <c r="X596" i="12"/>
  <c r="Y596" i="12"/>
  <c r="N597" i="12"/>
  <c r="O597" i="12"/>
  <c r="P597" i="12"/>
  <c r="Q597" i="12"/>
  <c r="R597" i="12"/>
  <c r="S597" i="12"/>
  <c r="T597" i="12"/>
  <c r="U597" i="12"/>
  <c r="V597" i="12"/>
  <c r="W597" i="12"/>
  <c r="X597" i="12"/>
  <c r="Y597" i="12"/>
  <c r="N598" i="12"/>
  <c r="O598" i="12"/>
  <c r="P598" i="12"/>
  <c r="Q598" i="12"/>
  <c r="R598" i="12"/>
  <c r="S598" i="12"/>
  <c r="T598" i="12"/>
  <c r="U598" i="12"/>
  <c r="V598" i="12"/>
  <c r="W598" i="12"/>
  <c r="X598" i="12"/>
  <c r="Y598" i="12"/>
  <c r="N599" i="12"/>
  <c r="O599" i="12"/>
  <c r="P599" i="12"/>
  <c r="Q599" i="12"/>
  <c r="R599" i="12"/>
  <c r="S599" i="12"/>
  <c r="T599" i="12"/>
  <c r="U599" i="12"/>
  <c r="V599" i="12"/>
  <c r="W599" i="12"/>
  <c r="X599" i="12"/>
  <c r="Y599" i="12"/>
  <c r="N600" i="12"/>
  <c r="O600" i="12"/>
  <c r="P600" i="12"/>
  <c r="Q600" i="12"/>
  <c r="R600" i="12"/>
  <c r="S600" i="12"/>
  <c r="T600" i="12"/>
  <c r="U600" i="12"/>
  <c r="V600" i="12"/>
  <c r="W600" i="12"/>
  <c r="X600" i="12"/>
  <c r="Y600" i="12"/>
  <c r="N601" i="12"/>
  <c r="O601" i="12"/>
  <c r="P601" i="12"/>
  <c r="Q601" i="12"/>
  <c r="R601" i="12"/>
  <c r="S601" i="12"/>
  <c r="T601" i="12"/>
  <c r="U601" i="12"/>
  <c r="V601" i="12"/>
  <c r="W601" i="12"/>
  <c r="X601" i="12"/>
  <c r="Y601" i="12"/>
  <c r="N602" i="12"/>
  <c r="O602" i="12"/>
  <c r="P602" i="12"/>
  <c r="Q602" i="12"/>
  <c r="R602" i="12"/>
  <c r="S602" i="12"/>
  <c r="T602" i="12"/>
  <c r="U602" i="12"/>
  <c r="V602" i="12"/>
  <c r="W602" i="12"/>
  <c r="X602" i="12"/>
  <c r="Y602" i="12"/>
  <c r="N603" i="12"/>
  <c r="O603" i="12"/>
  <c r="P603" i="12"/>
  <c r="Q603" i="12"/>
  <c r="R603" i="12"/>
  <c r="S603" i="12"/>
  <c r="T603" i="12"/>
  <c r="U603" i="12"/>
  <c r="V603" i="12"/>
  <c r="W603" i="12"/>
  <c r="X603" i="12"/>
  <c r="Y603" i="12"/>
  <c r="N604" i="12"/>
  <c r="O604" i="12"/>
  <c r="P604" i="12"/>
  <c r="Q604" i="12"/>
  <c r="R604" i="12"/>
  <c r="S604" i="12"/>
  <c r="T604" i="12"/>
  <c r="U604" i="12"/>
  <c r="V604" i="12"/>
  <c r="W604" i="12"/>
  <c r="X604" i="12"/>
  <c r="Y604" i="12"/>
  <c r="N605" i="12"/>
  <c r="O605" i="12"/>
  <c r="P605" i="12"/>
  <c r="Q605" i="12"/>
  <c r="R605" i="12"/>
  <c r="S605" i="12"/>
  <c r="T605" i="12"/>
  <c r="U605" i="12"/>
  <c r="V605" i="12"/>
  <c r="W605" i="12"/>
  <c r="X605" i="12"/>
  <c r="Y605" i="12"/>
  <c r="N606" i="12"/>
  <c r="O606" i="12"/>
  <c r="P606" i="12"/>
  <c r="Q606" i="12"/>
  <c r="R606" i="12"/>
  <c r="S606" i="12"/>
  <c r="T606" i="12"/>
  <c r="U606" i="12"/>
  <c r="V606" i="12"/>
  <c r="W606" i="12"/>
  <c r="X606" i="12"/>
  <c r="Y606" i="12"/>
  <c r="N607" i="12"/>
  <c r="O607" i="12"/>
  <c r="P607" i="12"/>
  <c r="Q607" i="12"/>
  <c r="R607" i="12"/>
  <c r="S607" i="12"/>
  <c r="T607" i="12"/>
  <c r="U607" i="12"/>
  <c r="V607" i="12"/>
  <c r="W607" i="12"/>
  <c r="X607" i="12"/>
  <c r="Y607" i="12"/>
  <c r="N608" i="12"/>
  <c r="O608" i="12"/>
  <c r="P608" i="12"/>
  <c r="Q608" i="12"/>
  <c r="R608" i="12"/>
  <c r="S608" i="12"/>
  <c r="T608" i="12"/>
  <c r="U608" i="12"/>
  <c r="V608" i="12"/>
  <c r="W608" i="12"/>
  <c r="X608" i="12"/>
  <c r="Y608" i="12"/>
  <c r="N609" i="12"/>
  <c r="O609" i="12"/>
  <c r="P609" i="12"/>
  <c r="Q609" i="12"/>
  <c r="R609" i="12"/>
  <c r="S609" i="12"/>
  <c r="T609" i="12"/>
  <c r="U609" i="12"/>
  <c r="V609" i="12"/>
  <c r="W609" i="12"/>
  <c r="X609" i="12"/>
  <c r="Y609" i="12"/>
  <c r="N610" i="12"/>
  <c r="O610" i="12"/>
  <c r="P610" i="12"/>
  <c r="Q610" i="12"/>
  <c r="R610" i="12"/>
  <c r="S610" i="12"/>
  <c r="T610" i="12"/>
  <c r="U610" i="12"/>
  <c r="V610" i="12"/>
  <c r="W610" i="12"/>
  <c r="X610" i="12"/>
  <c r="Y610" i="12"/>
  <c r="N611" i="12"/>
  <c r="O611" i="12"/>
  <c r="P611" i="12"/>
  <c r="Q611" i="12"/>
  <c r="R611" i="12"/>
  <c r="S611" i="12"/>
  <c r="T611" i="12"/>
  <c r="U611" i="12"/>
  <c r="V611" i="12"/>
  <c r="W611" i="12"/>
  <c r="X611" i="12"/>
  <c r="Y611" i="12"/>
  <c r="N612" i="12"/>
  <c r="O612" i="12"/>
  <c r="P612" i="12"/>
  <c r="Q612" i="12"/>
  <c r="R612" i="12"/>
  <c r="S612" i="12"/>
  <c r="T612" i="12"/>
  <c r="U612" i="12"/>
  <c r="V612" i="12"/>
  <c r="W612" i="12"/>
  <c r="X612" i="12"/>
  <c r="Y612" i="12"/>
  <c r="N613" i="12"/>
  <c r="O613" i="12"/>
  <c r="P613" i="12"/>
  <c r="Q613" i="12"/>
  <c r="R613" i="12"/>
  <c r="S613" i="12"/>
  <c r="T613" i="12"/>
  <c r="U613" i="12"/>
  <c r="V613" i="12"/>
  <c r="W613" i="12"/>
  <c r="X613" i="12"/>
  <c r="Y613" i="12"/>
  <c r="N614" i="12"/>
  <c r="O614" i="12"/>
  <c r="P614" i="12"/>
  <c r="Q614" i="12"/>
  <c r="R614" i="12"/>
  <c r="S614" i="12"/>
  <c r="T614" i="12"/>
  <c r="U614" i="12"/>
  <c r="V614" i="12"/>
  <c r="W614" i="12"/>
  <c r="X614" i="12"/>
  <c r="Y614" i="12"/>
  <c r="N615" i="12"/>
  <c r="O615" i="12"/>
  <c r="P615" i="12"/>
  <c r="Q615" i="12"/>
  <c r="R615" i="12"/>
  <c r="S615" i="12"/>
  <c r="T615" i="12"/>
  <c r="U615" i="12"/>
  <c r="V615" i="12"/>
  <c r="W615" i="12"/>
  <c r="X615" i="12"/>
  <c r="Y615" i="12"/>
  <c r="N616" i="12"/>
  <c r="O616" i="12"/>
  <c r="P616" i="12"/>
  <c r="Q616" i="12"/>
  <c r="R616" i="12"/>
  <c r="S616" i="12"/>
  <c r="T616" i="12"/>
  <c r="U616" i="12"/>
  <c r="V616" i="12"/>
  <c r="W616" i="12"/>
  <c r="X616" i="12"/>
  <c r="Y616" i="12"/>
  <c r="N617" i="12"/>
  <c r="O617" i="12"/>
  <c r="P617" i="12"/>
  <c r="Q617" i="12"/>
  <c r="R617" i="12"/>
  <c r="S617" i="12"/>
  <c r="T617" i="12"/>
  <c r="U617" i="12"/>
  <c r="V617" i="12"/>
  <c r="W617" i="12"/>
  <c r="X617" i="12"/>
  <c r="Y617" i="12"/>
  <c r="N618" i="12"/>
  <c r="O618" i="12"/>
  <c r="P618" i="12"/>
  <c r="Q618" i="12"/>
  <c r="R618" i="12"/>
  <c r="S618" i="12"/>
  <c r="T618" i="12"/>
  <c r="U618" i="12"/>
  <c r="V618" i="12"/>
  <c r="W618" i="12"/>
  <c r="X618" i="12"/>
  <c r="Y618" i="12"/>
  <c r="N619" i="12"/>
  <c r="O619" i="12"/>
  <c r="P619" i="12"/>
  <c r="Q619" i="12"/>
  <c r="R619" i="12"/>
  <c r="S619" i="12"/>
  <c r="T619" i="12"/>
  <c r="U619" i="12"/>
  <c r="V619" i="12"/>
  <c r="W619" i="12"/>
  <c r="X619" i="12"/>
  <c r="Y619" i="12"/>
  <c r="N620" i="12"/>
  <c r="O620" i="12"/>
  <c r="P620" i="12"/>
  <c r="Q620" i="12"/>
  <c r="R620" i="12"/>
  <c r="S620" i="12"/>
  <c r="T620" i="12"/>
  <c r="U620" i="12"/>
  <c r="V620" i="12"/>
  <c r="W620" i="12"/>
  <c r="X620" i="12"/>
  <c r="Y620" i="12"/>
  <c r="N621" i="12"/>
  <c r="O621" i="12"/>
  <c r="P621" i="12"/>
  <c r="Q621" i="12"/>
  <c r="R621" i="12"/>
  <c r="S621" i="12"/>
  <c r="T621" i="12"/>
  <c r="U621" i="12"/>
  <c r="V621" i="12"/>
  <c r="W621" i="12"/>
  <c r="X621" i="12"/>
  <c r="Y621" i="12"/>
  <c r="N622" i="12"/>
  <c r="O622" i="12"/>
  <c r="P622" i="12"/>
  <c r="Q622" i="12"/>
  <c r="R622" i="12"/>
  <c r="S622" i="12"/>
  <c r="T622" i="12"/>
  <c r="U622" i="12"/>
  <c r="V622" i="12"/>
  <c r="W622" i="12"/>
  <c r="X622" i="12"/>
  <c r="Y622" i="12"/>
  <c r="N623" i="12"/>
  <c r="O623" i="12"/>
  <c r="P623" i="12"/>
  <c r="Q623" i="12"/>
  <c r="R623" i="12"/>
  <c r="S623" i="12"/>
  <c r="T623" i="12"/>
  <c r="U623" i="12"/>
  <c r="V623" i="12"/>
  <c r="W623" i="12"/>
  <c r="X623" i="12"/>
  <c r="Y623" i="12"/>
  <c r="N624" i="12"/>
  <c r="O624" i="12"/>
  <c r="P624" i="12"/>
  <c r="Q624" i="12"/>
  <c r="R624" i="12"/>
  <c r="S624" i="12"/>
  <c r="T624" i="12"/>
  <c r="U624" i="12"/>
  <c r="V624" i="12"/>
  <c r="W624" i="12"/>
  <c r="X624" i="12"/>
  <c r="Y624" i="12"/>
  <c r="N625" i="12"/>
  <c r="O625" i="12"/>
  <c r="P625" i="12"/>
  <c r="Q625" i="12"/>
  <c r="R625" i="12"/>
  <c r="S625" i="12"/>
  <c r="T625" i="12"/>
  <c r="U625" i="12"/>
  <c r="V625" i="12"/>
  <c r="W625" i="12"/>
  <c r="X625" i="12"/>
  <c r="Y625" i="12"/>
  <c r="N626" i="12"/>
  <c r="O626" i="12"/>
  <c r="P626" i="12"/>
  <c r="Q626" i="12"/>
  <c r="R626" i="12"/>
  <c r="S626" i="12"/>
  <c r="T626" i="12"/>
  <c r="U626" i="12"/>
  <c r="V626" i="12"/>
  <c r="W626" i="12"/>
  <c r="X626" i="12"/>
  <c r="Y626" i="12"/>
  <c r="N627" i="12"/>
  <c r="O627" i="12"/>
  <c r="P627" i="12"/>
  <c r="Q627" i="12"/>
  <c r="R627" i="12"/>
  <c r="S627" i="12"/>
  <c r="T627" i="12"/>
  <c r="U627" i="12"/>
  <c r="V627" i="12"/>
  <c r="W627" i="12"/>
  <c r="X627" i="12"/>
  <c r="Y627" i="12"/>
  <c r="N628" i="12"/>
  <c r="O628" i="12"/>
  <c r="P628" i="12"/>
  <c r="Q628" i="12"/>
  <c r="R628" i="12"/>
  <c r="S628" i="12"/>
  <c r="T628" i="12"/>
  <c r="U628" i="12"/>
  <c r="V628" i="12"/>
  <c r="W628" i="12"/>
  <c r="X628" i="12"/>
  <c r="Y628" i="12"/>
  <c r="N629" i="12"/>
  <c r="O629" i="12"/>
  <c r="P629" i="12"/>
  <c r="Q629" i="12"/>
  <c r="R629" i="12"/>
  <c r="S629" i="12"/>
  <c r="T629" i="12"/>
  <c r="U629" i="12"/>
  <c r="V629" i="12"/>
  <c r="W629" i="12"/>
  <c r="X629" i="12"/>
  <c r="Y629" i="12"/>
  <c r="N630" i="12"/>
  <c r="O630" i="12"/>
  <c r="P630" i="12"/>
  <c r="Q630" i="12"/>
  <c r="R630" i="12"/>
  <c r="S630" i="12"/>
  <c r="T630" i="12"/>
  <c r="U630" i="12"/>
  <c r="V630" i="12"/>
  <c r="W630" i="12"/>
  <c r="X630" i="12"/>
  <c r="Y630" i="12"/>
  <c r="N631" i="12"/>
  <c r="O631" i="12"/>
  <c r="P631" i="12"/>
  <c r="Q631" i="12"/>
  <c r="R631" i="12"/>
  <c r="S631" i="12"/>
  <c r="T631" i="12"/>
  <c r="U631" i="12"/>
  <c r="V631" i="12"/>
  <c r="W631" i="12"/>
  <c r="X631" i="12"/>
  <c r="Y631" i="12"/>
  <c r="N632" i="12"/>
  <c r="O632" i="12"/>
  <c r="P632" i="12"/>
  <c r="Q632" i="12"/>
  <c r="R632" i="12"/>
  <c r="S632" i="12"/>
  <c r="T632" i="12"/>
  <c r="U632" i="12"/>
  <c r="V632" i="12"/>
  <c r="W632" i="12"/>
  <c r="X632" i="12"/>
  <c r="Y632" i="12"/>
  <c r="N633" i="12"/>
  <c r="O633" i="12"/>
  <c r="P633" i="12"/>
  <c r="Q633" i="12"/>
  <c r="R633" i="12"/>
  <c r="S633" i="12"/>
  <c r="T633" i="12"/>
  <c r="U633" i="12"/>
  <c r="V633" i="12"/>
  <c r="W633" i="12"/>
  <c r="X633" i="12"/>
  <c r="Y633" i="12"/>
  <c r="N634" i="12"/>
  <c r="O634" i="12"/>
  <c r="P634" i="12"/>
  <c r="Q634" i="12"/>
  <c r="R634" i="12"/>
  <c r="S634" i="12"/>
  <c r="T634" i="12"/>
  <c r="U634" i="12"/>
  <c r="V634" i="12"/>
  <c r="W634" i="12"/>
  <c r="X634" i="12"/>
  <c r="Y634" i="12"/>
  <c r="N635" i="12"/>
  <c r="O635" i="12"/>
  <c r="P635" i="12"/>
  <c r="Q635" i="12"/>
  <c r="S635" i="12"/>
  <c r="U635" i="12"/>
  <c r="V635" i="12"/>
  <c r="W635" i="12"/>
  <c r="X635" i="12"/>
  <c r="Y635" i="12"/>
  <c r="N636" i="12"/>
  <c r="O636" i="12"/>
  <c r="P636" i="12"/>
  <c r="Q636" i="12"/>
  <c r="S636" i="12"/>
  <c r="U636" i="12"/>
  <c r="V636" i="12"/>
  <c r="W636" i="12"/>
  <c r="X636" i="12"/>
  <c r="Y636" i="12"/>
  <c r="N637" i="12"/>
  <c r="O637" i="12"/>
  <c r="P637" i="12"/>
  <c r="Q637" i="12"/>
  <c r="S637" i="12"/>
  <c r="U637" i="12"/>
  <c r="V637" i="12"/>
  <c r="W637" i="12"/>
  <c r="X637" i="12"/>
  <c r="Y637" i="12"/>
  <c r="N638" i="12"/>
  <c r="O638" i="12"/>
  <c r="P638" i="12"/>
  <c r="Q638" i="12"/>
  <c r="S638" i="12"/>
  <c r="U638" i="12"/>
  <c r="V638" i="12"/>
  <c r="W638" i="12"/>
  <c r="X638" i="12"/>
  <c r="Y638" i="12"/>
  <c r="N639" i="12"/>
  <c r="O639" i="12"/>
  <c r="P639" i="12"/>
  <c r="Q639" i="12"/>
  <c r="S639" i="12"/>
  <c r="U639" i="12"/>
  <c r="V639" i="12"/>
  <c r="W639" i="12"/>
  <c r="X639" i="12"/>
  <c r="Y639" i="12"/>
  <c r="N640" i="12"/>
  <c r="O640" i="12"/>
  <c r="P640" i="12"/>
  <c r="Q640" i="12"/>
  <c r="S640" i="12"/>
  <c r="U640" i="12"/>
  <c r="V640" i="12"/>
  <c r="W640" i="12"/>
  <c r="X640" i="12"/>
  <c r="Y640" i="12"/>
  <c r="N641" i="12"/>
  <c r="O641" i="12"/>
  <c r="P641" i="12"/>
  <c r="Q641" i="12"/>
  <c r="S641" i="12"/>
  <c r="U641" i="12"/>
  <c r="V641" i="12"/>
  <c r="W641" i="12"/>
  <c r="X641" i="12"/>
  <c r="Y641" i="12"/>
  <c r="N642" i="12"/>
  <c r="O642" i="12"/>
  <c r="P642" i="12"/>
  <c r="Q642" i="12"/>
  <c r="S642" i="12"/>
  <c r="U642" i="12"/>
  <c r="V642" i="12"/>
  <c r="W642" i="12"/>
  <c r="X642" i="12"/>
  <c r="Y642" i="12"/>
  <c r="N643" i="12"/>
  <c r="O643" i="12"/>
  <c r="P643" i="12"/>
  <c r="Q643" i="12"/>
  <c r="S643" i="12"/>
  <c r="U643" i="12"/>
  <c r="V643" i="12"/>
  <c r="W643" i="12"/>
  <c r="X643" i="12"/>
  <c r="Y643" i="12"/>
  <c r="N644" i="12"/>
  <c r="O644" i="12"/>
  <c r="P644" i="12"/>
  <c r="Q644" i="12"/>
  <c r="S644" i="12"/>
  <c r="U644" i="12"/>
  <c r="V644" i="12"/>
  <c r="W644" i="12"/>
  <c r="X644" i="12"/>
  <c r="Y644" i="12"/>
  <c r="N645" i="12"/>
  <c r="O645" i="12"/>
  <c r="P645" i="12"/>
  <c r="Q645" i="12"/>
  <c r="S645" i="12"/>
  <c r="U645" i="12"/>
  <c r="V645" i="12"/>
  <c r="W645" i="12"/>
  <c r="X645" i="12"/>
  <c r="Y645" i="12"/>
  <c r="N646" i="12"/>
  <c r="O646" i="12"/>
  <c r="P646" i="12"/>
  <c r="Q646" i="12"/>
  <c r="S646" i="12"/>
  <c r="U646" i="12"/>
  <c r="V646" i="12"/>
  <c r="W646" i="12"/>
  <c r="X646" i="12"/>
  <c r="Y646" i="12"/>
  <c r="N647" i="12"/>
  <c r="O647" i="12"/>
  <c r="P647" i="12"/>
  <c r="Q647" i="12"/>
  <c r="S647" i="12"/>
  <c r="U647" i="12"/>
  <c r="V647" i="12"/>
  <c r="W647" i="12"/>
  <c r="X647" i="12"/>
  <c r="Y647" i="12"/>
  <c r="N648" i="12"/>
  <c r="O648" i="12"/>
  <c r="P648" i="12"/>
  <c r="Q648" i="12"/>
  <c r="S648" i="12"/>
  <c r="U648" i="12"/>
  <c r="V648" i="12"/>
  <c r="W648" i="12"/>
  <c r="X648" i="12"/>
  <c r="Y648" i="12"/>
  <c r="N649" i="12"/>
  <c r="O649" i="12"/>
  <c r="P649" i="12"/>
  <c r="Q649" i="12"/>
  <c r="S649" i="12"/>
  <c r="U649" i="12"/>
  <c r="V649" i="12"/>
  <c r="W649" i="12"/>
  <c r="X649" i="12"/>
  <c r="Y649" i="12"/>
  <c r="N650" i="12"/>
  <c r="O650" i="12"/>
  <c r="P650" i="12"/>
  <c r="Q650" i="12"/>
  <c r="S650" i="12"/>
  <c r="U650" i="12"/>
  <c r="V650" i="12"/>
  <c r="W650" i="12"/>
  <c r="X650" i="12"/>
  <c r="Y650" i="12"/>
  <c r="N651" i="12"/>
  <c r="O651" i="12"/>
  <c r="P651" i="12"/>
  <c r="Q651" i="12"/>
  <c r="R651" i="12"/>
  <c r="S651" i="12"/>
  <c r="T651" i="12"/>
  <c r="U651" i="12"/>
  <c r="V651" i="12"/>
  <c r="W651" i="12"/>
  <c r="X651" i="12"/>
  <c r="Y651" i="12"/>
  <c r="N652" i="12"/>
  <c r="O652" i="12"/>
  <c r="P652" i="12"/>
  <c r="Q652" i="12"/>
  <c r="R652" i="12"/>
  <c r="S652" i="12"/>
  <c r="T652" i="12"/>
  <c r="U652" i="12"/>
  <c r="V652" i="12"/>
  <c r="W652" i="12"/>
  <c r="X652" i="12"/>
  <c r="Y652" i="12"/>
  <c r="N653" i="12"/>
  <c r="O653" i="12"/>
  <c r="P653" i="12"/>
  <c r="Q653" i="12"/>
  <c r="R653" i="12"/>
  <c r="S653" i="12"/>
  <c r="T653" i="12"/>
  <c r="U653" i="12"/>
  <c r="V653" i="12"/>
  <c r="W653" i="12"/>
  <c r="X653" i="12"/>
  <c r="Y653" i="12"/>
  <c r="N654" i="12"/>
  <c r="O654" i="12"/>
  <c r="P654" i="12"/>
  <c r="Q654" i="12"/>
  <c r="R654" i="12"/>
  <c r="S654" i="12"/>
  <c r="T654" i="12"/>
  <c r="U654" i="12"/>
  <c r="V654" i="12"/>
  <c r="W654" i="12"/>
  <c r="X654" i="12"/>
  <c r="Y654" i="12"/>
  <c r="N655" i="12"/>
  <c r="O655" i="12"/>
  <c r="P655" i="12"/>
  <c r="Q655" i="12"/>
  <c r="R655" i="12"/>
  <c r="S655" i="12"/>
  <c r="T655" i="12"/>
  <c r="U655" i="12"/>
  <c r="V655" i="12"/>
  <c r="W655" i="12"/>
  <c r="X655" i="12"/>
  <c r="Y655" i="12"/>
  <c r="N656" i="12"/>
  <c r="O656" i="12"/>
  <c r="P656" i="12"/>
  <c r="Q656" i="12"/>
  <c r="R656" i="12"/>
  <c r="S656" i="12"/>
  <c r="T656" i="12"/>
  <c r="U656" i="12"/>
  <c r="V656" i="12"/>
  <c r="W656" i="12"/>
  <c r="X656" i="12"/>
  <c r="Y656" i="12"/>
  <c r="N657" i="12"/>
  <c r="O657" i="12"/>
  <c r="P657" i="12"/>
  <c r="Q657" i="12"/>
  <c r="R657" i="12"/>
  <c r="S657" i="12"/>
  <c r="T657" i="12"/>
  <c r="U657" i="12"/>
  <c r="V657" i="12"/>
  <c r="W657" i="12"/>
  <c r="X657" i="12"/>
  <c r="Y657" i="12"/>
  <c r="N658" i="12"/>
  <c r="O658" i="12"/>
  <c r="P658" i="12"/>
  <c r="Q658" i="12"/>
  <c r="R658" i="12"/>
  <c r="S658" i="12"/>
  <c r="T658" i="12"/>
  <c r="U658" i="12"/>
  <c r="V658" i="12"/>
  <c r="W658" i="12"/>
  <c r="X658" i="12"/>
  <c r="Y658" i="12"/>
  <c r="N659" i="12"/>
  <c r="O659" i="12"/>
  <c r="P659" i="12"/>
  <c r="Q659" i="12"/>
  <c r="R659" i="12"/>
  <c r="S659" i="12"/>
  <c r="T659" i="12"/>
  <c r="U659" i="12"/>
  <c r="V659" i="12"/>
  <c r="W659" i="12"/>
  <c r="X659" i="12"/>
  <c r="Y659" i="12"/>
  <c r="N660" i="12"/>
  <c r="O660" i="12"/>
  <c r="P660" i="12"/>
  <c r="Q660" i="12"/>
  <c r="R660" i="12"/>
  <c r="S660" i="12"/>
  <c r="T660" i="12"/>
  <c r="U660" i="12"/>
  <c r="V660" i="12"/>
  <c r="W660" i="12"/>
  <c r="X660" i="12"/>
  <c r="Y660" i="12"/>
  <c r="N661" i="12"/>
  <c r="O661" i="12"/>
  <c r="P661" i="12"/>
  <c r="Q661" i="12"/>
  <c r="R661" i="12"/>
  <c r="S661" i="12"/>
  <c r="T661" i="12"/>
  <c r="U661" i="12"/>
  <c r="V661" i="12"/>
  <c r="W661" i="12"/>
  <c r="X661" i="12"/>
  <c r="Y661" i="12"/>
  <c r="N662" i="12"/>
  <c r="O662" i="12"/>
  <c r="P662" i="12"/>
  <c r="Q662" i="12"/>
  <c r="R662" i="12"/>
  <c r="S662" i="12"/>
  <c r="T662" i="12"/>
  <c r="U662" i="12"/>
  <c r="V662" i="12"/>
  <c r="W662" i="12"/>
  <c r="X662" i="12"/>
  <c r="Y662" i="12"/>
  <c r="N663" i="12"/>
  <c r="O663" i="12"/>
  <c r="P663" i="12"/>
  <c r="Q663" i="12"/>
  <c r="R663" i="12"/>
  <c r="S663" i="12"/>
  <c r="T663" i="12"/>
  <c r="U663" i="12"/>
  <c r="V663" i="12"/>
  <c r="W663" i="12"/>
  <c r="X663" i="12"/>
  <c r="Y663" i="12"/>
  <c r="N664" i="12"/>
  <c r="O664" i="12"/>
  <c r="P664" i="12"/>
  <c r="Q664" i="12"/>
  <c r="R664" i="12"/>
  <c r="S664" i="12"/>
  <c r="T664" i="12"/>
  <c r="U664" i="12"/>
  <c r="V664" i="12"/>
  <c r="W664" i="12"/>
  <c r="X664" i="12"/>
  <c r="Y664" i="12"/>
  <c r="N665" i="12"/>
  <c r="O665" i="12"/>
  <c r="P665" i="12"/>
  <c r="Q665" i="12"/>
  <c r="R665" i="12"/>
  <c r="S665" i="12"/>
  <c r="T665" i="12"/>
  <c r="U665" i="12"/>
  <c r="V665" i="12"/>
  <c r="W665" i="12"/>
  <c r="X665" i="12"/>
  <c r="Y665" i="12"/>
  <c r="N666" i="12"/>
  <c r="O666" i="12"/>
  <c r="P666" i="12"/>
  <c r="Q666" i="12"/>
  <c r="R666" i="12"/>
  <c r="S666" i="12"/>
  <c r="T666" i="12"/>
  <c r="U666" i="12"/>
  <c r="V666" i="12"/>
  <c r="W666" i="12"/>
  <c r="X666" i="12"/>
  <c r="Y666" i="12"/>
  <c r="N667" i="12"/>
  <c r="O667" i="12"/>
  <c r="P667" i="12"/>
  <c r="Q667" i="12"/>
  <c r="R667" i="12"/>
  <c r="S667" i="12"/>
  <c r="T667" i="12"/>
  <c r="U667" i="12"/>
  <c r="V667" i="12"/>
  <c r="W667" i="12"/>
  <c r="X667" i="12"/>
  <c r="Y667" i="12"/>
  <c r="N668" i="12"/>
  <c r="O668" i="12"/>
  <c r="P668" i="12"/>
  <c r="Q668" i="12"/>
  <c r="R668" i="12"/>
  <c r="S668" i="12"/>
  <c r="T668" i="12"/>
  <c r="U668" i="12"/>
  <c r="V668" i="12"/>
  <c r="W668" i="12"/>
  <c r="X668" i="12"/>
  <c r="Y668" i="12"/>
  <c r="N669" i="12"/>
  <c r="O669" i="12"/>
  <c r="P669" i="12"/>
  <c r="Q669" i="12"/>
  <c r="R669" i="12"/>
  <c r="S669" i="12"/>
  <c r="T669" i="12"/>
  <c r="U669" i="12"/>
  <c r="V669" i="12"/>
  <c r="W669" i="12"/>
  <c r="X669" i="12"/>
  <c r="Y669" i="12"/>
  <c r="N670" i="12"/>
  <c r="O670" i="12"/>
  <c r="P670" i="12"/>
  <c r="Q670" i="12"/>
  <c r="R670" i="12"/>
  <c r="S670" i="12"/>
  <c r="T670" i="12"/>
  <c r="U670" i="12"/>
  <c r="V670" i="12"/>
  <c r="W670" i="12"/>
  <c r="X670" i="12"/>
  <c r="Y670" i="12"/>
  <c r="N671" i="12"/>
  <c r="O671" i="12"/>
  <c r="P671" i="12"/>
  <c r="Q671" i="12"/>
  <c r="R671" i="12"/>
  <c r="S671" i="12"/>
  <c r="T671" i="12"/>
  <c r="U671" i="12"/>
  <c r="V671" i="12"/>
  <c r="W671" i="12"/>
  <c r="X671" i="12"/>
  <c r="Y671" i="12"/>
  <c r="N672" i="12"/>
  <c r="O672" i="12"/>
  <c r="P672" i="12"/>
  <c r="Q672" i="12"/>
  <c r="R672" i="12"/>
  <c r="S672" i="12"/>
  <c r="T672" i="12"/>
  <c r="U672" i="12"/>
  <c r="V672" i="12"/>
  <c r="W672" i="12"/>
  <c r="X672" i="12"/>
  <c r="Y672" i="12"/>
  <c r="N673" i="12"/>
  <c r="O673" i="12"/>
  <c r="P673" i="12"/>
  <c r="Q673" i="12"/>
  <c r="R673" i="12"/>
  <c r="S673" i="12"/>
  <c r="T673" i="12"/>
  <c r="U673" i="12"/>
  <c r="V673" i="12"/>
  <c r="W673" i="12"/>
  <c r="X673" i="12"/>
  <c r="Y673" i="12"/>
  <c r="N674" i="12"/>
  <c r="O674" i="12"/>
  <c r="P674" i="12"/>
  <c r="Q674" i="12"/>
  <c r="R674" i="12"/>
  <c r="S674" i="12"/>
  <c r="T674" i="12"/>
  <c r="U674" i="12"/>
  <c r="V674" i="12"/>
  <c r="W674" i="12"/>
  <c r="X674" i="12"/>
  <c r="Y674" i="12"/>
  <c r="N675" i="12"/>
  <c r="O675" i="12"/>
  <c r="P675" i="12"/>
  <c r="Q675" i="12"/>
  <c r="R675" i="12"/>
  <c r="S675" i="12"/>
  <c r="T675" i="12"/>
  <c r="U675" i="12"/>
  <c r="V675" i="12"/>
  <c r="W675" i="12"/>
  <c r="X675" i="12"/>
  <c r="Y675" i="12"/>
  <c r="N676" i="12"/>
  <c r="O676" i="12"/>
  <c r="P676" i="12"/>
  <c r="Q676" i="12"/>
  <c r="R676" i="12"/>
  <c r="S676" i="12"/>
  <c r="T676" i="12"/>
  <c r="U676" i="12"/>
  <c r="V676" i="12"/>
  <c r="W676" i="12"/>
  <c r="X676" i="12"/>
  <c r="Y676" i="12"/>
  <c r="N677" i="12"/>
  <c r="O677" i="12"/>
  <c r="P677" i="12"/>
  <c r="Q677" i="12"/>
  <c r="R677" i="12"/>
  <c r="S677" i="12"/>
  <c r="T677" i="12"/>
  <c r="U677" i="12"/>
  <c r="V677" i="12"/>
  <c r="W677" i="12"/>
  <c r="X677" i="12"/>
  <c r="Y677" i="12"/>
  <c r="N678" i="12"/>
  <c r="O678" i="12"/>
  <c r="P678" i="12"/>
  <c r="Q678" i="12"/>
  <c r="R678" i="12"/>
  <c r="S678" i="12"/>
  <c r="T678" i="12"/>
  <c r="U678" i="12"/>
  <c r="V678" i="12"/>
  <c r="W678" i="12"/>
  <c r="X678" i="12"/>
  <c r="Y678" i="12"/>
  <c r="N679" i="12"/>
  <c r="O679" i="12"/>
  <c r="P679" i="12"/>
  <c r="Q679" i="12"/>
  <c r="R679" i="12"/>
  <c r="S679" i="12"/>
  <c r="T679" i="12"/>
  <c r="U679" i="12"/>
  <c r="V679" i="12"/>
  <c r="W679" i="12"/>
  <c r="X679" i="12"/>
  <c r="Y679" i="12"/>
  <c r="N680" i="12"/>
  <c r="O680" i="12"/>
  <c r="P680" i="12"/>
  <c r="Q680" i="12"/>
  <c r="R680" i="12"/>
  <c r="S680" i="12"/>
  <c r="T680" i="12"/>
  <c r="U680" i="12"/>
  <c r="V680" i="12"/>
  <c r="W680" i="12"/>
  <c r="X680" i="12"/>
  <c r="Y680" i="12"/>
  <c r="N681" i="12"/>
  <c r="O681" i="12"/>
  <c r="P681" i="12"/>
  <c r="Q681" i="12"/>
  <c r="R681" i="12"/>
  <c r="S681" i="12"/>
  <c r="T681" i="12"/>
  <c r="U681" i="12"/>
  <c r="V681" i="12"/>
  <c r="W681" i="12"/>
  <c r="X681" i="12"/>
  <c r="Y681" i="12"/>
  <c r="N682" i="12"/>
  <c r="O682" i="12"/>
  <c r="P682" i="12"/>
  <c r="Q682" i="12"/>
  <c r="R682" i="12"/>
  <c r="S682" i="12"/>
  <c r="T682" i="12"/>
  <c r="U682" i="12"/>
  <c r="V682" i="12"/>
  <c r="W682" i="12"/>
  <c r="X682" i="12"/>
  <c r="Y682" i="12"/>
  <c r="N683" i="12"/>
  <c r="O683" i="12"/>
  <c r="P683" i="12"/>
  <c r="Q683" i="12"/>
  <c r="R683" i="12"/>
  <c r="S683" i="12"/>
  <c r="T683" i="12"/>
  <c r="U683" i="12"/>
  <c r="V683" i="12"/>
  <c r="W683" i="12"/>
  <c r="X683" i="12"/>
  <c r="Y683" i="12"/>
  <c r="N684" i="12"/>
  <c r="O684" i="12"/>
  <c r="P684" i="12"/>
  <c r="Q684" i="12"/>
  <c r="R684" i="12"/>
  <c r="S684" i="12"/>
  <c r="T684" i="12"/>
  <c r="U684" i="12"/>
  <c r="V684" i="12"/>
  <c r="W684" i="12"/>
  <c r="X684" i="12"/>
  <c r="Y684" i="12"/>
  <c r="N685" i="12"/>
  <c r="O685" i="12"/>
  <c r="P685" i="12"/>
  <c r="Q685" i="12"/>
  <c r="R685" i="12"/>
  <c r="S685" i="12"/>
  <c r="T685" i="12"/>
  <c r="U685" i="12"/>
  <c r="V685" i="12"/>
  <c r="W685" i="12"/>
  <c r="X685" i="12"/>
  <c r="Y685" i="12"/>
  <c r="N686" i="12"/>
  <c r="O686" i="12"/>
  <c r="P686" i="12"/>
  <c r="Q686" i="12"/>
  <c r="R686" i="12"/>
  <c r="S686" i="12"/>
  <c r="T686" i="12"/>
  <c r="U686" i="12"/>
  <c r="V686" i="12"/>
  <c r="W686" i="12"/>
  <c r="X686" i="12"/>
  <c r="Y686" i="12"/>
  <c r="N687" i="12"/>
  <c r="O687" i="12"/>
  <c r="P687" i="12"/>
  <c r="Q687" i="12"/>
  <c r="R687" i="12"/>
  <c r="S687" i="12"/>
  <c r="T687" i="12"/>
  <c r="U687" i="12"/>
  <c r="V687" i="12"/>
  <c r="W687" i="12"/>
  <c r="X687" i="12"/>
  <c r="Y687" i="12"/>
  <c r="N688" i="12"/>
  <c r="O688" i="12"/>
  <c r="P688" i="12"/>
  <c r="Q688" i="12"/>
  <c r="R688" i="12"/>
  <c r="S688" i="12"/>
  <c r="T688" i="12"/>
  <c r="U688" i="12"/>
  <c r="V688" i="12"/>
  <c r="W688" i="12"/>
  <c r="X688" i="12"/>
  <c r="Y688" i="12"/>
  <c r="N689" i="12"/>
  <c r="O689" i="12"/>
  <c r="P689" i="12"/>
  <c r="Q689" i="12"/>
  <c r="R689" i="12"/>
  <c r="S689" i="12"/>
  <c r="T689" i="12"/>
  <c r="U689" i="12"/>
  <c r="V689" i="12"/>
  <c r="W689" i="12"/>
  <c r="X689" i="12"/>
  <c r="Y689" i="12"/>
  <c r="N690" i="12"/>
  <c r="O690" i="12"/>
  <c r="P690" i="12"/>
  <c r="Q690" i="12"/>
  <c r="R690" i="12"/>
  <c r="S690" i="12"/>
  <c r="T690" i="12"/>
  <c r="U690" i="12"/>
  <c r="V690" i="12"/>
  <c r="W690" i="12"/>
  <c r="X690" i="12"/>
  <c r="Y690" i="12"/>
  <c r="N691" i="12"/>
  <c r="O691" i="12"/>
  <c r="P691" i="12"/>
  <c r="Q691" i="12"/>
  <c r="R691" i="12"/>
  <c r="S691" i="12"/>
  <c r="T691" i="12"/>
  <c r="U691" i="12"/>
  <c r="V691" i="12"/>
  <c r="W691" i="12"/>
  <c r="X691" i="12"/>
  <c r="Y691" i="12"/>
  <c r="N692" i="12"/>
  <c r="O692" i="12"/>
  <c r="P692" i="12"/>
  <c r="Q692" i="12"/>
  <c r="R692" i="12"/>
  <c r="S692" i="12"/>
  <c r="T692" i="12"/>
  <c r="U692" i="12"/>
  <c r="V692" i="12"/>
  <c r="W692" i="12"/>
  <c r="X692" i="12"/>
  <c r="Y692" i="12"/>
  <c r="N693" i="12"/>
  <c r="O693" i="12"/>
  <c r="P693" i="12"/>
  <c r="Q693" i="12"/>
  <c r="R693" i="12"/>
  <c r="S693" i="12"/>
  <c r="T693" i="12"/>
  <c r="U693" i="12"/>
  <c r="V693" i="12"/>
  <c r="W693" i="12"/>
  <c r="X693" i="12"/>
  <c r="Y693" i="12"/>
  <c r="N694" i="12"/>
  <c r="O694" i="12"/>
  <c r="P694" i="12"/>
  <c r="Q694" i="12"/>
  <c r="R694" i="12"/>
  <c r="S694" i="12"/>
  <c r="T694" i="12"/>
  <c r="U694" i="12"/>
  <c r="V694" i="12"/>
  <c r="W694" i="12"/>
  <c r="X694" i="12"/>
  <c r="Y694" i="12"/>
  <c r="N695" i="12"/>
  <c r="O695" i="12"/>
  <c r="P695" i="12"/>
  <c r="Q695" i="12"/>
  <c r="R695" i="12"/>
  <c r="S695" i="12"/>
  <c r="T695" i="12"/>
  <c r="U695" i="12"/>
  <c r="V695" i="12"/>
  <c r="W695" i="12"/>
  <c r="X695" i="12"/>
  <c r="Y695" i="12"/>
  <c r="N696" i="12"/>
  <c r="O696" i="12"/>
  <c r="P696" i="12"/>
  <c r="Q696" i="12"/>
  <c r="R696" i="12"/>
  <c r="S696" i="12"/>
  <c r="T696" i="12"/>
  <c r="U696" i="12"/>
  <c r="V696" i="12"/>
  <c r="W696" i="12"/>
  <c r="X696" i="12"/>
  <c r="Y696" i="12"/>
  <c r="N697" i="12"/>
  <c r="O697" i="12"/>
  <c r="P697" i="12"/>
  <c r="Q697" i="12"/>
  <c r="R697" i="12"/>
  <c r="S697" i="12"/>
  <c r="T697" i="12"/>
  <c r="U697" i="12"/>
  <c r="V697" i="12"/>
  <c r="W697" i="12"/>
  <c r="X697" i="12"/>
  <c r="Y697" i="12"/>
  <c r="N698" i="12"/>
  <c r="O698" i="12"/>
  <c r="P698" i="12"/>
  <c r="Q698" i="12"/>
  <c r="R698" i="12"/>
  <c r="S698" i="12"/>
  <c r="T698" i="12"/>
  <c r="U698" i="12"/>
  <c r="V698" i="12"/>
  <c r="W698" i="12"/>
  <c r="X698" i="12"/>
  <c r="Y698" i="12"/>
  <c r="N699" i="12"/>
  <c r="O699" i="12"/>
  <c r="P699" i="12"/>
  <c r="Q699" i="12"/>
  <c r="R699" i="12"/>
  <c r="S699" i="12"/>
  <c r="T699" i="12"/>
  <c r="U699" i="12"/>
  <c r="V699" i="12"/>
  <c r="W699" i="12"/>
  <c r="X699" i="12"/>
  <c r="Y699" i="12"/>
  <c r="N700" i="12"/>
  <c r="O700" i="12"/>
  <c r="P700" i="12"/>
  <c r="Q700" i="12"/>
  <c r="R700" i="12"/>
  <c r="S700" i="12"/>
  <c r="T700" i="12"/>
  <c r="U700" i="12"/>
  <c r="V700" i="12"/>
  <c r="W700" i="12"/>
  <c r="X700" i="12"/>
  <c r="Y700" i="12"/>
  <c r="N701" i="12"/>
  <c r="O701" i="12"/>
  <c r="P701" i="12"/>
  <c r="Q701" i="12"/>
  <c r="R701" i="12"/>
  <c r="S701" i="12"/>
  <c r="T701" i="12"/>
  <c r="U701" i="12"/>
  <c r="V701" i="12"/>
  <c r="W701" i="12"/>
  <c r="X701" i="12"/>
  <c r="Y701" i="12"/>
  <c r="N702" i="12"/>
  <c r="O702" i="12"/>
  <c r="P702" i="12"/>
  <c r="Q702" i="12"/>
  <c r="R702" i="12"/>
  <c r="S702" i="12"/>
  <c r="T702" i="12"/>
  <c r="U702" i="12"/>
  <c r="V702" i="12"/>
  <c r="W702" i="12"/>
  <c r="X702" i="12"/>
  <c r="Y702" i="12"/>
  <c r="N703" i="12"/>
  <c r="O703" i="12"/>
  <c r="P703" i="12"/>
  <c r="Q703" i="12"/>
  <c r="R703" i="12"/>
  <c r="S703" i="12"/>
  <c r="T703" i="12"/>
  <c r="U703" i="12"/>
  <c r="V703" i="12"/>
  <c r="W703" i="12"/>
  <c r="X703" i="12"/>
  <c r="Y703" i="12"/>
  <c r="N704" i="12"/>
  <c r="O704" i="12"/>
  <c r="P704" i="12"/>
  <c r="Q704" i="12"/>
  <c r="R704" i="12"/>
  <c r="S704" i="12"/>
  <c r="T704" i="12"/>
  <c r="U704" i="12"/>
  <c r="V704" i="12"/>
  <c r="W704" i="12"/>
  <c r="X704" i="12"/>
  <c r="Y704" i="12"/>
  <c r="N705" i="12"/>
  <c r="O705" i="12"/>
  <c r="P705" i="12"/>
  <c r="Q705" i="12"/>
  <c r="R705" i="12"/>
  <c r="S705" i="12"/>
  <c r="T705" i="12"/>
  <c r="U705" i="12"/>
  <c r="V705" i="12"/>
  <c r="W705" i="12"/>
  <c r="X705" i="12"/>
  <c r="Y705" i="12"/>
  <c r="N706" i="12"/>
  <c r="O706" i="12"/>
  <c r="P706" i="12"/>
  <c r="Q706" i="12"/>
  <c r="R706" i="12"/>
  <c r="S706" i="12"/>
  <c r="T706" i="12"/>
  <c r="U706" i="12"/>
  <c r="V706" i="12"/>
  <c r="W706" i="12"/>
  <c r="X706" i="12"/>
  <c r="Y706" i="12"/>
  <c r="N707" i="12"/>
  <c r="O707" i="12"/>
  <c r="P707" i="12"/>
  <c r="Q707" i="12"/>
  <c r="R707" i="12"/>
  <c r="S707" i="12"/>
  <c r="T707" i="12"/>
  <c r="U707" i="12"/>
  <c r="V707" i="12"/>
  <c r="W707" i="12"/>
  <c r="X707" i="12"/>
  <c r="Y707" i="12"/>
  <c r="N708" i="12"/>
  <c r="O708" i="12"/>
  <c r="P708" i="12"/>
  <c r="Q708" i="12"/>
  <c r="R708" i="12"/>
  <c r="S708" i="12"/>
  <c r="T708" i="12"/>
  <c r="U708" i="12"/>
  <c r="V708" i="12"/>
  <c r="W708" i="12"/>
  <c r="X708" i="12"/>
  <c r="Y708" i="12"/>
  <c r="N709" i="12"/>
  <c r="O709" i="12"/>
  <c r="P709" i="12"/>
  <c r="Q709" i="12"/>
  <c r="R709" i="12"/>
  <c r="S709" i="12"/>
  <c r="T709" i="12"/>
  <c r="U709" i="12"/>
  <c r="V709" i="12"/>
  <c r="W709" i="12"/>
  <c r="X709" i="12"/>
  <c r="Y709" i="12"/>
  <c r="N710" i="12"/>
  <c r="O710" i="12"/>
  <c r="P710" i="12"/>
  <c r="Q710" i="12"/>
  <c r="R710" i="12"/>
  <c r="S710" i="12"/>
  <c r="T710" i="12"/>
  <c r="U710" i="12"/>
  <c r="V710" i="12"/>
  <c r="W710" i="12"/>
  <c r="X710" i="12"/>
  <c r="Y710" i="12"/>
  <c r="N711" i="12"/>
  <c r="O711" i="12"/>
  <c r="P711" i="12"/>
  <c r="Q711" i="12"/>
  <c r="R711" i="12"/>
  <c r="S711" i="12"/>
  <c r="T711" i="12"/>
  <c r="U711" i="12"/>
  <c r="V711" i="12"/>
  <c r="W711" i="12"/>
  <c r="X711" i="12"/>
  <c r="Y711" i="12"/>
  <c r="N712" i="12"/>
  <c r="O712" i="12"/>
  <c r="P712" i="12"/>
  <c r="Q712" i="12"/>
  <c r="R712" i="12"/>
  <c r="S712" i="12"/>
  <c r="T712" i="12"/>
  <c r="U712" i="12"/>
  <c r="V712" i="12"/>
  <c r="W712" i="12"/>
  <c r="X712" i="12"/>
  <c r="Y712" i="12"/>
  <c r="N713" i="12"/>
  <c r="O713" i="12"/>
  <c r="P713" i="12"/>
  <c r="Q713" i="12"/>
  <c r="R713" i="12"/>
  <c r="S713" i="12"/>
  <c r="T713" i="12"/>
  <c r="U713" i="12"/>
  <c r="V713" i="12"/>
  <c r="W713" i="12"/>
  <c r="X713" i="12"/>
  <c r="Y713" i="12"/>
  <c r="N714" i="12"/>
  <c r="O714" i="12"/>
  <c r="P714" i="12"/>
  <c r="Q714" i="12"/>
  <c r="R714" i="12"/>
  <c r="S714" i="12"/>
  <c r="T714" i="12"/>
  <c r="U714" i="12"/>
  <c r="V714" i="12"/>
  <c r="W714" i="12"/>
  <c r="X714" i="12"/>
  <c r="Y714" i="12"/>
  <c r="N715" i="12"/>
  <c r="O715" i="12"/>
  <c r="P715" i="12"/>
  <c r="Q715" i="12"/>
  <c r="R715" i="12"/>
  <c r="S715" i="12"/>
  <c r="T715" i="12"/>
  <c r="U715" i="12"/>
  <c r="V715" i="12"/>
  <c r="W715" i="12"/>
  <c r="X715" i="12"/>
  <c r="Y715" i="12"/>
  <c r="N716" i="12"/>
  <c r="O716" i="12"/>
  <c r="P716" i="12"/>
  <c r="Q716" i="12"/>
  <c r="R716" i="12"/>
  <c r="S716" i="12"/>
  <c r="T716" i="12"/>
  <c r="U716" i="12"/>
  <c r="V716" i="12"/>
  <c r="W716" i="12"/>
  <c r="X716" i="12"/>
  <c r="Y716" i="12"/>
  <c r="N717" i="12"/>
  <c r="O717" i="12"/>
  <c r="P717" i="12"/>
  <c r="Q717" i="12"/>
  <c r="R717" i="12"/>
  <c r="S717" i="12"/>
  <c r="T717" i="12"/>
  <c r="U717" i="12"/>
  <c r="V717" i="12"/>
  <c r="W717" i="12"/>
  <c r="X717" i="12"/>
  <c r="Y717" i="12"/>
  <c r="N718" i="12"/>
  <c r="O718" i="12"/>
  <c r="P718" i="12"/>
  <c r="Q718" i="12"/>
  <c r="R718" i="12"/>
  <c r="S718" i="12"/>
  <c r="T718" i="12"/>
  <c r="U718" i="12"/>
  <c r="V718" i="12"/>
  <c r="W718" i="12"/>
  <c r="X718" i="12"/>
  <c r="Y718" i="12"/>
  <c r="N719" i="12"/>
  <c r="O719" i="12"/>
  <c r="P719" i="12"/>
  <c r="Q719" i="12"/>
  <c r="R719" i="12"/>
  <c r="S719" i="12"/>
  <c r="T719" i="12"/>
  <c r="U719" i="12"/>
  <c r="V719" i="12"/>
  <c r="W719" i="12"/>
  <c r="X719" i="12"/>
  <c r="Y719" i="12"/>
  <c r="N720" i="12"/>
  <c r="O720" i="12"/>
  <c r="P720" i="12"/>
  <c r="Q720" i="12"/>
  <c r="R720" i="12"/>
  <c r="S720" i="12"/>
  <c r="T720" i="12"/>
  <c r="U720" i="12"/>
  <c r="V720" i="12"/>
  <c r="W720" i="12"/>
  <c r="X720" i="12"/>
  <c r="Y720" i="12"/>
  <c r="N721" i="12"/>
  <c r="O721" i="12"/>
  <c r="P721" i="12"/>
  <c r="Q721" i="12"/>
  <c r="R721" i="12"/>
  <c r="S721" i="12"/>
  <c r="T721" i="12"/>
  <c r="U721" i="12"/>
  <c r="V721" i="12"/>
  <c r="W721" i="12"/>
  <c r="X721" i="12"/>
  <c r="Y721" i="12"/>
  <c r="N722" i="12"/>
  <c r="O722" i="12"/>
  <c r="P722" i="12"/>
  <c r="Q722" i="12"/>
  <c r="R722" i="12"/>
  <c r="S722" i="12"/>
  <c r="T722" i="12"/>
  <c r="U722" i="12"/>
  <c r="V722" i="12"/>
  <c r="W722" i="12"/>
  <c r="X722" i="12"/>
  <c r="Y722" i="12"/>
  <c r="N723" i="12"/>
  <c r="O723" i="12"/>
  <c r="P723" i="12"/>
  <c r="Q723" i="12"/>
  <c r="R723" i="12"/>
  <c r="S723" i="12"/>
  <c r="T723" i="12"/>
  <c r="U723" i="12"/>
  <c r="V723" i="12"/>
  <c r="W723" i="12"/>
  <c r="X723" i="12"/>
  <c r="Y723" i="12"/>
  <c r="N724" i="12"/>
  <c r="O724" i="12"/>
  <c r="P724" i="12"/>
  <c r="Q724" i="12"/>
  <c r="R724" i="12"/>
  <c r="S724" i="12"/>
  <c r="T724" i="12"/>
  <c r="U724" i="12"/>
  <c r="V724" i="12"/>
  <c r="W724" i="12"/>
  <c r="X724" i="12"/>
  <c r="Y724" i="12"/>
  <c r="N725" i="12"/>
  <c r="O725" i="12"/>
  <c r="P725" i="12"/>
  <c r="Q725" i="12"/>
  <c r="S725" i="12"/>
  <c r="U725" i="12"/>
  <c r="V725" i="12"/>
  <c r="W725" i="12"/>
  <c r="X725" i="12"/>
  <c r="Y725" i="12"/>
  <c r="N726" i="12"/>
  <c r="O726" i="12"/>
  <c r="P726" i="12"/>
  <c r="Q726" i="12"/>
  <c r="S726" i="12"/>
  <c r="U726" i="12"/>
  <c r="V726" i="12"/>
  <c r="W726" i="12"/>
  <c r="X726" i="12"/>
  <c r="Y726" i="12"/>
  <c r="N727" i="12"/>
  <c r="O727" i="12"/>
  <c r="P727" i="12"/>
  <c r="Q727" i="12"/>
  <c r="S727" i="12"/>
  <c r="U727" i="12"/>
  <c r="V727" i="12"/>
  <c r="W727" i="12"/>
  <c r="X727" i="12"/>
  <c r="Y727" i="12"/>
  <c r="N728" i="12"/>
  <c r="O728" i="12"/>
  <c r="P728" i="12"/>
  <c r="Q728" i="12"/>
  <c r="S728" i="12"/>
  <c r="U728" i="12"/>
  <c r="V728" i="12"/>
  <c r="W728" i="12"/>
  <c r="X728" i="12"/>
  <c r="Y728" i="12"/>
  <c r="N729" i="12"/>
  <c r="O729" i="12"/>
  <c r="P729" i="12"/>
  <c r="Q729" i="12"/>
  <c r="S729" i="12"/>
  <c r="U729" i="12"/>
  <c r="V729" i="12"/>
  <c r="W729" i="12"/>
  <c r="X729" i="12"/>
  <c r="Y729" i="12"/>
  <c r="N730" i="12"/>
  <c r="O730" i="12"/>
  <c r="P730" i="12"/>
  <c r="Q730" i="12"/>
  <c r="S730" i="12"/>
  <c r="U730" i="12"/>
  <c r="V730" i="12"/>
  <c r="W730" i="12"/>
  <c r="X730" i="12"/>
  <c r="Y730" i="12"/>
  <c r="N731" i="12"/>
  <c r="O731" i="12"/>
  <c r="P731" i="12"/>
  <c r="Q731" i="12"/>
  <c r="S731" i="12"/>
  <c r="U731" i="12"/>
  <c r="V731" i="12"/>
  <c r="W731" i="12"/>
  <c r="X731" i="12"/>
  <c r="Y731" i="12"/>
  <c r="N732" i="12"/>
  <c r="O732" i="12"/>
  <c r="P732" i="12"/>
  <c r="Q732" i="12"/>
  <c r="S732" i="12"/>
  <c r="U732" i="12"/>
  <c r="V732" i="12"/>
  <c r="W732" i="12"/>
  <c r="X732" i="12"/>
  <c r="Y732" i="12"/>
  <c r="N733" i="12"/>
  <c r="O733" i="12"/>
  <c r="P733" i="12"/>
  <c r="Q733" i="12"/>
  <c r="S733" i="12"/>
  <c r="U733" i="12"/>
  <c r="V733" i="12"/>
  <c r="W733" i="12"/>
  <c r="X733" i="12"/>
  <c r="Y733" i="12"/>
  <c r="N734" i="12"/>
  <c r="O734" i="12"/>
  <c r="P734" i="12"/>
  <c r="Q734" i="12"/>
  <c r="S734" i="12"/>
  <c r="U734" i="12"/>
  <c r="V734" i="12"/>
  <c r="W734" i="12"/>
  <c r="X734" i="12"/>
  <c r="Y734" i="12"/>
  <c r="N735" i="12"/>
  <c r="O735" i="12"/>
  <c r="P735" i="12"/>
  <c r="Q735" i="12"/>
  <c r="U735" i="12"/>
  <c r="V735" i="12"/>
  <c r="W735" i="12"/>
  <c r="X735" i="12"/>
  <c r="Y735" i="12"/>
  <c r="N736" i="12"/>
  <c r="O736" i="12"/>
  <c r="P736" i="12"/>
  <c r="Q736" i="12"/>
  <c r="U736" i="12"/>
  <c r="V736" i="12"/>
  <c r="W736" i="12"/>
  <c r="X736" i="12"/>
  <c r="Y736" i="12"/>
  <c r="N737" i="12"/>
  <c r="O737" i="12"/>
  <c r="P737" i="12"/>
  <c r="Q737" i="12"/>
  <c r="S737" i="12"/>
  <c r="U737" i="12"/>
  <c r="V737" i="12"/>
  <c r="W737" i="12"/>
  <c r="X737" i="12"/>
  <c r="Y737" i="12"/>
  <c r="N738" i="12"/>
  <c r="O738" i="12"/>
  <c r="P738" i="12"/>
  <c r="Q738" i="12"/>
  <c r="S738" i="12"/>
  <c r="U738" i="12"/>
  <c r="V738" i="12"/>
  <c r="W738" i="12"/>
  <c r="X738" i="12"/>
  <c r="Y738" i="12"/>
  <c r="N739" i="12"/>
  <c r="O739" i="12"/>
  <c r="P739" i="12"/>
  <c r="Q739" i="12"/>
  <c r="S739" i="12"/>
  <c r="U739" i="12"/>
  <c r="V739" i="12"/>
  <c r="W739" i="12"/>
  <c r="X739" i="12"/>
  <c r="Y739" i="12"/>
  <c r="N740" i="12"/>
  <c r="O740" i="12"/>
  <c r="P740" i="12"/>
  <c r="Q740" i="12"/>
  <c r="R740" i="12"/>
  <c r="S740" i="12"/>
  <c r="T740" i="12"/>
  <c r="U740" i="12"/>
  <c r="V740" i="12"/>
  <c r="W740" i="12"/>
  <c r="X740" i="12"/>
  <c r="Y740" i="12"/>
  <c r="N741" i="12"/>
  <c r="O741" i="12"/>
  <c r="P741" i="12"/>
  <c r="Q741" i="12"/>
  <c r="R741" i="12"/>
  <c r="S741" i="12"/>
  <c r="T741" i="12"/>
  <c r="U741" i="12"/>
  <c r="V741" i="12"/>
  <c r="W741" i="12"/>
  <c r="X741" i="12"/>
  <c r="Y741" i="12"/>
  <c r="N742" i="12"/>
  <c r="O742" i="12"/>
  <c r="P742" i="12"/>
  <c r="Q742" i="12"/>
  <c r="R742" i="12"/>
  <c r="S742" i="12"/>
  <c r="T742" i="12"/>
  <c r="U742" i="12"/>
  <c r="V742" i="12"/>
  <c r="W742" i="12"/>
  <c r="X742" i="12"/>
  <c r="Y742" i="12"/>
  <c r="N743" i="12"/>
  <c r="O743" i="12"/>
  <c r="P743" i="12"/>
  <c r="Q743" i="12"/>
  <c r="R743" i="12"/>
  <c r="S743" i="12"/>
  <c r="T743" i="12"/>
  <c r="U743" i="12"/>
  <c r="V743" i="12"/>
  <c r="W743" i="12"/>
  <c r="X743" i="12"/>
  <c r="Y743" i="12"/>
  <c r="N744" i="12"/>
  <c r="O744" i="12"/>
  <c r="P744" i="12"/>
  <c r="Q744" i="12"/>
  <c r="R744" i="12"/>
  <c r="S744" i="12"/>
  <c r="T744" i="12"/>
  <c r="U744" i="12"/>
  <c r="V744" i="12"/>
  <c r="W744" i="12"/>
  <c r="X744" i="12"/>
  <c r="Y744" i="12"/>
  <c r="N745" i="12"/>
  <c r="O745" i="12"/>
  <c r="P745" i="12"/>
  <c r="Q745" i="12"/>
  <c r="R745" i="12"/>
  <c r="S745" i="12"/>
  <c r="T745" i="12"/>
  <c r="U745" i="12"/>
  <c r="V745" i="12"/>
  <c r="W745" i="12"/>
  <c r="X745" i="12"/>
  <c r="Y745" i="12"/>
  <c r="N746" i="12"/>
  <c r="O746" i="12"/>
  <c r="P746" i="12"/>
  <c r="Q746" i="12"/>
  <c r="R746" i="12"/>
  <c r="S746" i="12"/>
  <c r="T746" i="12"/>
  <c r="U746" i="12"/>
  <c r="V746" i="12"/>
  <c r="W746" i="12"/>
  <c r="X746" i="12"/>
  <c r="Y746" i="12"/>
  <c r="N747" i="12"/>
  <c r="O747" i="12"/>
  <c r="P747" i="12"/>
  <c r="Q747" i="12"/>
  <c r="R747" i="12"/>
  <c r="S747" i="12"/>
  <c r="T747" i="12"/>
  <c r="U747" i="12"/>
  <c r="V747" i="12"/>
  <c r="W747" i="12"/>
  <c r="X747" i="12"/>
  <c r="Y747" i="12"/>
  <c r="N748" i="12"/>
  <c r="O748" i="12"/>
  <c r="P748" i="12"/>
  <c r="Q748" i="12"/>
  <c r="R748" i="12"/>
  <c r="S748" i="12"/>
  <c r="T748" i="12"/>
  <c r="U748" i="12"/>
  <c r="V748" i="12"/>
  <c r="W748" i="12"/>
  <c r="X748" i="12"/>
  <c r="Y748" i="12"/>
  <c r="N749" i="12"/>
  <c r="O749" i="12"/>
  <c r="P749" i="12"/>
  <c r="Q749" i="12"/>
  <c r="R749" i="12"/>
  <c r="S749" i="12"/>
  <c r="T749" i="12"/>
  <c r="U749" i="12"/>
  <c r="V749" i="12"/>
  <c r="W749" i="12"/>
  <c r="X749" i="12"/>
  <c r="Y749" i="12"/>
  <c r="N750" i="12"/>
  <c r="O750" i="12"/>
  <c r="P750" i="12"/>
  <c r="Q750" i="12"/>
  <c r="R750" i="12"/>
  <c r="S750" i="12"/>
  <c r="T750" i="12"/>
  <c r="U750" i="12"/>
  <c r="V750" i="12"/>
  <c r="W750" i="12"/>
  <c r="X750" i="12"/>
  <c r="Y750" i="12"/>
  <c r="N751" i="12"/>
  <c r="O751" i="12"/>
  <c r="P751" i="12"/>
  <c r="Q751" i="12"/>
  <c r="R751" i="12"/>
  <c r="S751" i="12"/>
  <c r="T751" i="12"/>
  <c r="U751" i="12"/>
  <c r="V751" i="12"/>
  <c r="W751" i="12"/>
  <c r="X751" i="12"/>
  <c r="Y751" i="12"/>
  <c r="N752" i="12"/>
  <c r="O752" i="12"/>
  <c r="P752" i="12"/>
  <c r="Q752" i="12"/>
  <c r="R752" i="12"/>
  <c r="S752" i="12"/>
  <c r="T752" i="12"/>
  <c r="U752" i="12"/>
  <c r="V752" i="12"/>
  <c r="W752" i="12"/>
  <c r="X752" i="12"/>
  <c r="Y752" i="12"/>
  <c r="N753" i="12"/>
  <c r="O753" i="12"/>
  <c r="P753" i="12"/>
  <c r="Q753" i="12"/>
  <c r="R753" i="12"/>
  <c r="S753" i="12"/>
  <c r="T753" i="12"/>
  <c r="U753" i="12"/>
  <c r="V753" i="12"/>
  <c r="W753" i="12"/>
  <c r="X753" i="12"/>
  <c r="Y753" i="12"/>
  <c r="N754" i="12"/>
  <c r="O754" i="12"/>
  <c r="P754" i="12"/>
  <c r="Q754" i="12"/>
  <c r="R754" i="12"/>
  <c r="S754" i="12"/>
  <c r="T754" i="12"/>
  <c r="U754" i="12"/>
  <c r="V754" i="12"/>
  <c r="W754" i="12"/>
  <c r="X754" i="12"/>
  <c r="Y754" i="12"/>
  <c r="N755" i="12"/>
  <c r="O755" i="12"/>
  <c r="P755" i="12"/>
  <c r="Q755" i="12"/>
  <c r="R755" i="12"/>
  <c r="S755" i="12"/>
  <c r="T755" i="12"/>
  <c r="U755" i="12"/>
  <c r="V755" i="12"/>
  <c r="W755" i="12"/>
  <c r="X755" i="12"/>
  <c r="Y755" i="12"/>
  <c r="N756" i="12"/>
  <c r="O756" i="12"/>
  <c r="P756" i="12"/>
  <c r="Q756" i="12"/>
  <c r="R756" i="12"/>
  <c r="S756" i="12"/>
  <c r="T756" i="12"/>
  <c r="U756" i="12"/>
  <c r="V756" i="12"/>
  <c r="W756" i="12"/>
  <c r="X756" i="12"/>
  <c r="Y756" i="12"/>
  <c r="N757" i="12"/>
  <c r="O757" i="12"/>
  <c r="P757" i="12"/>
  <c r="Q757" i="12"/>
  <c r="R757" i="12"/>
  <c r="S757" i="12"/>
  <c r="T757" i="12"/>
  <c r="U757" i="12"/>
  <c r="V757" i="12"/>
  <c r="W757" i="12"/>
  <c r="X757" i="12"/>
  <c r="Y757" i="12"/>
  <c r="N758" i="12"/>
  <c r="O758" i="12"/>
  <c r="P758" i="12"/>
  <c r="Q758" i="12"/>
  <c r="R758" i="12"/>
  <c r="S758" i="12"/>
  <c r="T758" i="12"/>
  <c r="U758" i="12"/>
  <c r="V758" i="12"/>
  <c r="W758" i="12"/>
  <c r="X758" i="12"/>
  <c r="Y758" i="12"/>
  <c r="N759" i="12"/>
  <c r="O759" i="12"/>
  <c r="P759" i="12"/>
  <c r="Q759" i="12"/>
  <c r="R759" i="12"/>
  <c r="S759" i="12"/>
  <c r="T759" i="12"/>
  <c r="U759" i="12"/>
  <c r="V759" i="12"/>
  <c r="W759" i="12"/>
  <c r="X759" i="12"/>
  <c r="Y759" i="12"/>
  <c r="N760" i="12"/>
  <c r="O760" i="12"/>
  <c r="P760" i="12"/>
  <c r="Q760" i="12"/>
  <c r="R760" i="12"/>
  <c r="S760" i="12"/>
  <c r="T760" i="12"/>
  <c r="U760" i="12"/>
  <c r="V760" i="12"/>
  <c r="W760" i="12"/>
  <c r="X760" i="12"/>
  <c r="Y760" i="12"/>
  <c r="N761" i="12"/>
  <c r="O761" i="12"/>
  <c r="P761" i="12"/>
  <c r="Q761" i="12"/>
  <c r="R761" i="12"/>
  <c r="S761" i="12"/>
  <c r="T761" i="12"/>
  <c r="U761" i="12"/>
  <c r="V761" i="12"/>
  <c r="W761" i="12"/>
  <c r="X761" i="12"/>
  <c r="Y761" i="12"/>
  <c r="N762" i="12"/>
  <c r="O762" i="12"/>
  <c r="P762" i="12"/>
  <c r="Q762" i="12"/>
  <c r="R762" i="12"/>
  <c r="S762" i="12"/>
  <c r="T762" i="12"/>
  <c r="U762" i="12"/>
  <c r="V762" i="12"/>
  <c r="W762" i="12"/>
  <c r="X762" i="12"/>
  <c r="Y762" i="12"/>
  <c r="N763" i="12"/>
  <c r="O763" i="12"/>
  <c r="P763" i="12"/>
  <c r="Q763" i="12"/>
  <c r="R763" i="12"/>
  <c r="S763" i="12"/>
  <c r="T763" i="12"/>
  <c r="U763" i="12"/>
  <c r="V763" i="12"/>
  <c r="W763" i="12"/>
  <c r="X763" i="12"/>
  <c r="Y763" i="12"/>
  <c r="N764" i="12"/>
  <c r="O764" i="12"/>
  <c r="P764" i="12"/>
  <c r="Q764" i="12"/>
  <c r="R764" i="12"/>
  <c r="S764" i="12"/>
  <c r="T764" i="12"/>
  <c r="U764" i="12"/>
  <c r="V764" i="12"/>
  <c r="W764" i="12"/>
  <c r="X764" i="12"/>
  <c r="Y764" i="12"/>
  <c r="N765" i="12"/>
  <c r="O765" i="12"/>
  <c r="P765" i="12"/>
  <c r="Q765" i="12"/>
  <c r="R765" i="12"/>
  <c r="S765" i="12"/>
  <c r="T765" i="12"/>
  <c r="U765" i="12"/>
  <c r="V765" i="12"/>
  <c r="W765" i="12"/>
  <c r="X765" i="12"/>
  <c r="Y765" i="12"/>
  <c r="N766" i="12"/>
  <c r="O766" i="12"/>
  <c r="P766" i="12"/>
  <c r="Q766" i="12"/>
  <c r="R766" i="12"/>
  <c r="S766" i="12"/>
  <c r="T766" i="12"/>
  <c r="U766" i="12"/>
  <c r="V766" i="12"/>
  <c r="W766" i="12"/>
  <c r="X766" i="12"/>
  <c r="Y766" i="12"/>
  <c r="N767" i="12"/>
  <c r="O767" i="12"/>
  <c r="P767" i="12"/>
  <c r="Q767" i="12"/>
  <c r="R767" i="12"/>
  <c r="S767" i="12"/>
  <c r="T767" i="12"/>
  <c r="U767" i="12"/>
  <c r="V767" i="12"/>
  <c r="W767" i="12"/>
  <c r="X767" i="12"/>
  <c r="Y767" i="12"/>
  <c r="N768" i="12"/>
  <c r="O768" i="12"/>
  <c r="P768" i="12"/>
  <c r="Q768" i="12"/>
  <c r="R768" i="12"/>
  <c r="S768" i="12"/>
  <c r="T768" i="12"/>
  <c r="U768" i="12"/>
  <c r="V768" i="12"/>
  <c r="W768" i="12"/>
  <c r="X768" i="12"/>
  <c r="Y768" i="12"/>
  <c r="N769" i="12"/>
  <c r="O769" i="12"/>
  <c r="P769" i="12"/>
  <c r="Q769" i="12"/>
  <c r="R769" i="12"/>
  <c r="S769" i="12"/>
  <c r="T769" i="12"/>
  <c r="U769" i="12"/>
  <c r="V769" i="12"/>
  <c r="W769" i="12"/>
  <c r="X769" i="12"/>
  <c r="Y769" i="12"/>
  <c r="N770" i="12"/>
  <c r="O770" i="12"/>
  <c r="P770" i="12"/>
  <c r="Q770" i="12"/>
  <c r="R770" i="12"/>
  <c r="S770" i="12"/>
  <c r="T770" i="12"/>
  <c r="U770" i="12"/>
  <c r="V770" i="12"/>
  <c r="W770" i="12"/>
  <c r="X770" i="12"/>
  <c r="Y770" i="12"/>
  <c r="N771" i="12"/>
  <c r="O771" i="12"/>
  <c r="P771" i="12"/>
  <c r="Q771" i="12"/>
  <c r="R771" i="12"/>
  <c r="S771" i="12"/>
  <c r="T771" i="12"/>
  <c r="U771" i="12"/>
  <c r="V771" i="12"/>
  <c r="W771" i="12"/>
  <c r="X771" i="12"/>
  <c r="Y771" i="12"/>
  <c r="N772" i="12"/>
  <c r="O772" i="12"/>
  <c r="P772" i="12"/>
  <c r="Q772" i="12"/>
  <c r="R772" i="12"/>
  <c r="S772" i="12"/>
  <c r="T772" i="12"/>
  <c r="U772" i="12"/>
  <c r="V772" i="12"/>
  <c r="W772" i="12"/>
  <c r="X772" i="12"/>
  <c r="Y772" i="12"/>
  <c r="N773" i="12"/>
  <c r="O773" i="12"/>
  <c r="P773" i="12"/>
  <c r="Q773" i="12"/>
  <c r="R773" i="12"/>
  <c r="S773" i="12"/>
  <c r="T773" i="12"/>
  <c r="U773" i="12"/>
  <c r="V773" i="12"/>
  <c r="W773" i="12"/>
  <c r="X773" i="12"/>
  <c r="Y773" i="12"/>
  <c r="N774" i="12"/>
  <c r="O774" i="12"/>
  <c r="P774" i="12"/>
  <c r="Q774" i="12"/>
  <c r="R774" i="12"/>
  <c r="S774" i="12"/>
  <c r="T774" i="12"/>
  <c r="U774" i="12"/>
  <c r="V774" i="12"/>
  <c r="W774" i="12"/>
  <c r="X774" i="12"/>
  <c r="Y774" i="12"/>
  <c r="N775" i="12"/>
  <c r="O775" i="12"/>
  <c r="P775" i="12"/>
  <c r="Q775" i="12"/>
  <c r="R775" i="12"/>
  <c r="S775" i="12"/>
  <c r="T775" i="12"/>
  <c r="U775" i="12"/>
  <c r="V775" i="12"/>
  <c r="W775" i="12"/>
  <c r="X775" i="12"/>
  <c r="Y775" i="12"/>
  <c r="N776" i="12"/>
  <c r="O776" i="12"/>
  <c r="P776" i="12"/>
  <c r="Q776" i="12"/>
  <c r="R776" i="12"/>
  <c r="S776" i="12"/>
  <c r="T776" i="12"/>
  <c r="U776" i="12"/>
  <c r="V776" i="12"/>
  <c r="W776" i="12"/>
  <c r="X776" i="12"/>
  <c r="Y776" i="12"/>
  <c r="N777" i="12"/>
  <c r="O777" i="12"/>
  <c r="P777" i="12"/>
  <c r="Q777" i="12"/>
  <c r="R777" i="12"/>
  <c r="S777" i="12"/>
  <c r="T777" i="12"/>
  <c r="U777" i="12"/>
  <c r="V777" i="12"/>
  <c r="W777" i="12"/>
  <c r="X777" i="12"/>
  <c r="Y777" i="12"/>
  <c r="N778" i="12"/>
  <c r="O778" i="12"/>
  <c r="P778" i="12"/>
  <c r="Q778" i="12"/>
  <c r="R778" i="12"/>
  <c r="S778" i="12"/>
  <c r="T778" i="12"/>
  <c r="U778" i="12"/>
  <c r="V778" i="12"/>
  <c r="W778" i="12"/>
  <c r="X778" i="12"/>
  <c r="Y778" i="12"/>
  <c r="N779" i="12"/>
  <c r="O779" i="12"/>
  <c r="P779" i="12"/>
  <c r="Q779" i="12"/>
  <c r="R779" i="12"/>
  <c r="S779" i="12"/>
  <c r="T779" i="12"/>
  <c r="U779" i="12"/>
  <c r="V779" i="12"/>
  <c r="W779" i="12"/>
  <c r="X779" i="12"/>
  <c r="Y779" i="12"/>
  <c r="N780" i="12"/>
  <c r="O780" i="12"/>
  <c r="P780" i="12"/>
  <c r="Q780" i="12"/>
  <c r="R780" i="12"/>
  <c r="S780" i="12"/>
  <c r="T780" i="12"/>
  <c r="U780" i="12"/>
  <c r="V780" i="12"/>
  <c r="W780" i="12"/>
  <c r="X780" i="12"/>
  <c r="Y780" i="12"/>
  <c r="N781" i="12"/>
  <c r="O781" i="12"/>
  <c r="P781" i="12"/>
  <c r="Q781" i="12"/>
  <c r="R781" i="12"/>
  <c r="S781" i="12"/>
  <c r="T781" i="12"/>
  <c r="U781" i="12"/>
  <c r="V781" i="12"/>
  <c r="W781" i="12"/>
  <c r="X781" i="12"/>
  <c r="Y781" i="12"/>
  <c r="N782" i="12"/>
  <c r="O782" i="12"/>
  <c r="P782" i="12"/>
  <c r="Q782" i="12"/>
  <c r="R782" i="12"/>
  <c r="S782" i="12"/>
  <c r="T782" i="12"/>
  <c r="U782" i="12"/>
  <c r="V782" i="12"/>
  <c r="W782" i="12"/>
  <c r="X782" i="12"/>
  <c r="Y782" i="12"/>
  <c r="N783" i="12"/>
  <c r="O783" i="12"/>
  <c r="P783" i="12"/>
  <c r="Q783" i="12"/>
  <c r="R783" i="12"/>
  <c r="S783" i="12"/>
  <c r="T783" i="12"/>
  <c r="U783" i="12"/>
  <c r="V783" i="12"/>
  <c r="W783" i="12"/>
  <c r="X783" i="12"/>
  <c r="Y783" i="12"/>
  <c r="N784" i="12"/>
  <c r="O784" i="12"/>
  <c r="P784" i="12"/>
  <c r="Q784" i="12"/>
  <c r="R784" i="12"/>
  <c r="S784" i="12"/>
  <c r="T784" i="12"/>
  <c r="U784" i="12"/>
  <c r="V784" i="12"/>
  <c r="W784" i="12"/>
  <c r="X784" i="12"/>
  <c r="Y784" i="12"/>
  <c r="N785" i="12"/>
  <c r="O785" i="12"/>
  <c r="P785" i="12"/>
  <c r="Q785" i="12"/>
  <c r="R785" i="12"/>
  <c r="S785" i="12"/>
  <c r="T785" i="12"/>
  <c r="U785" i="12"/>
  <c r="V785" i="12"/>
  <c r="W785" i="12"/>
  <c r="X785" i="12"/>
  <c r="Y785" i="12"/>
  <c r="N786" i="12"/>
  <c r="O786" i="12"/>
  <c r="P786" i="12"/>
  <c r="Q786" i="12"/>
  <c r="R786" i="12"/>
  <c r="S786" i="12"/>
  <c r="T786" i="12"/>
  <c r="U786" i="12"/>
  <c r="V786" i="12"/>
  <c r="W786" i="12"/>
  <c r="X786" i="12"/>
  <c r="Y786" i="12"/>
  <c r="N787" i="12"/>
  <c r="O787" i="12"/>
  <c r="P787" i="12"/>
  <c r="Q787" i="12"/>
  <c r="R787" i="12"/>
  <c r="S787" i="12"/>
  <c r="T787" i="12"/>
  <c r="U787" i="12"/>
  <c r="V787" i="12"/>
  <c r="W787" i="12"/>
  <c r="X787" i="12"/>
  <c r="Y787" i="12"/>
  <c r="N788" i="12"/>
  <c r="O788" i="12"/>
  <c r="P788" i="12"/>
  <c r="Q788" i="12"/>
  <c r="R788" i="12"/>
  <c r="S788" i="12"/>
  <c r="T788" i="12"/>
  <c r="U788" i="12"/>
  <c r="V788" i="12"/>
  <c r="W788" i="12"/>
  <c r="X788" i="12"/>
  <c r="Y788" i="12"/>
  <c r="N789" i="12"/>
  <c r="O789" i="12"/>
  <c r="P789" i="12"/>
  <c r="Q789" i="12"/>
  <c r="R789" i="12"/>
  <c r="S789" i="12"/>
  <c r="T789" i="12"/>
  <c r="U789" i="12"/>
  <c r="V789" i="12"/>
  <c r="W789" i="12"/>
  <c r="X789" i="12"/>
  <c r="Y789" i="12"/>
  <c r="N790" i="12"/>
  <c r="O790" i="12"/>
  <c r="P790" i="12"/>
  <c r="Q790" i="12"/>
  <c r="R790" i="12"/>
  <c r="S790" i="12"/>
  <c r="T790" i="12"/>
  <c r="U790" i="12"/>
  <c r="V790" i="12"/>
  <c r="W790" i="12"/>
  <c r="X790" i="12"/>
  <c r="Y790" i="12"/>
  <c r="N791" i="12"/>
  <c r="O791" i="12"/>
  <c r="P791" i="12"/>
  <c r="Q791" i="12"/>
  <c r="R791" i="12"/>
  <c r="S791" i="12"/>
  <c r="T791" i="12"/>
  <c r="U791" i="12"/>
  <c r="V791" i="12"/>
  <c r="W791" i="12"/>
  <c r="X791" i="12"/>
  <c r="Y791" i="12"/>
  <c r="N792" i="12"/>
  <c r="O792" i="12"/>
  <c r="P792" i="12"/>
  <c r="Q792" i="12"/>
  <c r="R792" i="12"/>
  <c r="S792" i="12"/>
  <c r="T792" i="12"/>
  <c r="U792" i="12"/>
  <c r="V792" i="12"/>
  <c r="W792" i="12"/>
  <c r="X792" i="12"/>
  <c r="Y792" i="12"/>
  <c r="N793" i="12"/>
  <c r="O793" i="12"/>
  <c r="P793" i="12"/>
  <c r="Q793" i="12"/>
  <c r="R793" i="12"/>
  <c r="S793" i="12"/>
  <c r="T793" i="12"/>
  <c r="U793" i="12"/>
  <c r="V793" i="12"/>
  <c r="W793" i="12"/>
  <c r="X793" i="12"/>
  <c r="Y793" i="12"/>
  <c r="N794" i="12"/>
  <c r="O794" i="12"/>
  <c r="P794" i="12"/>
  <c r="Q794" i="12"/>
  <c r="R794" i="12"/>
  <c r="S794" i="12"/>
  <c r="T794" i="12"/>
  <c r="U794" i="12"/>
  <c r="V794" i="12"/>
  <c r="W794" i="12"/>
  <c r="X794" i="12"/>
  <c r="Y794" i="12"/>
  <c r="N795" i="12"/>
  <c r="O795" i="12"/>
  <c r="P795" i="12"/>
  <c r="Q795" i="12"/>
  <c r="R795" i="12"/>
  <c r="S795" i="12"/>
  <c r="T795" i="12"/>
  <c r="U795" i="12"/>
  <c r="V795" i="12"/>
  <c r="W795" i="12"/>
  <c r="X795" i="12"/>
  <c r="Y795" i="12"/>
  <c r="N796" i="12"/>
  <c r="O796" i="12"/>
  <c r="P796" i="12"/>
  <c r="Q796" i="12"/>
  <c r="R796" i="12"/>
  <c r="S796" i="12"/>
  <c r="T796" i="12"/>
  <c r="U796" i="12"/>
  <c r="V796" i="12"/>
  <c r="W796" i="12"/>
  <c r="X796" i="12"/>
  <c r="Y796" i="12"/>
  <c r="N797" i="12"/>
  <c r="O797" i="12"/>
  <c r="P797" i="12"/>
  <c r="Q797" i="12"/>
  <c r="R797" i="12"/>
  <c r="S797" i="12"/>
  <c r="T797" i="12"/>
  <c r="U797" i="12"/>
  <c r="V797" i="12"/>
  <c r="W797" i="12"/>
  <c r="X797" i="12"/>
  <c r="Y797" i="12"/>
  <c r="N798" i="12"/>
  <c r="O798" i="12"/>
  <c r="P798" i="12"/>
  <c r="Q798" i="12"/>
  <c r="R798" i="12"/>
  <c r="S798" i="12"/>
  <c r="T798" i="12"/>
  <c r="U798" i="12"/>
  <c r="V798" i="12"/>
  <c r="W798" i="12"/>
  <c r="X798" i="12"/>
  <c r="Y798" i="12"/>
  <c r="N799" i="12"/>
  <c r="O799" i="12"/>
  <c r="P799" i="12"/>
  <c r="Q799" i="12"/>
  <c r="R799" i="12"/>
  <c r="S799" i="12"/>
  <c r="T799" i="12"/>
  <c r="U799" i="12"/>
  <c r="V799" i="12"/>
  <c r="W799" i="12"/>
  <c r="X799" i="12"/>
  <c r="Y799" i="12"/>
  <c r="N800" i="12"/>
  <c r="O800" i="12"/>
  <c r="P800" i="12"/>
  <c r="Q800" i="12"/>
  <c r="R800" i="12"/>
  <c r="S800" i="12"/>
  <c r="T800" i="12"/>
  <c r="U800" i="12"/>
  <c r="V800" i="12"/>
  <c r="W800" i="12"/>
  <c r="X800" i="12"/>
  <c r="Y800" i="12"/>
  <c r="N801" i="12"/>
  <c r="O801" i="12"/>
  <c r="P801" i="12"/>
  <c r="Q801" i="12"/>
  <c r="R801" i="12"/>
  <c r="S801" i="12"/>
  <c r="T801" i="12"/>
  <c r="U801" i="12"/>
  <c r="V801" i="12"/>
  <c r="W801" i="12"/>
  <c r="X801" i="12"/>
  <c r="Y801" i="12"/>
  <c r="N802" i="12"/>
  <c r="O802" i="12"/>
  <c r="P802" i="12"/>
  <c r="Q802" i="12"/>
  <c r="R802" i="12"/>
  <c r="S802" i="12"/>
  <c r="T802" i="12"/>
  <c r="U802" i="12"/>
  <c r="V802" i="12"/>
  <c r="W802" i="12"/>
  <c r="X802" i="12"/>
  <c r="Y802" i="12"/>
  <c r="N803" i="12"/>
  <c r="O803" i="12"/>
  <c r="P803" i="12"/>
  <c r="Q803" i="12"/>
  <c r="R803" i="12"/>
  <c r="S803" i="12"/>
  <c r="T803" i="12"/>
  <c r="U803" i="12"/>
  <c r="V803" i="12"/>
  <c r="W803" i="12"/>
  <c r="X803" i="12"/>
  <c r="Y803" i="12"/>
  <c r="N804" i="12"/>
  <c r="O804" i="12"/>
  <c r="P804" i="12"/>
  <c r="Q804" i="12"/>
  <c r="R804" i="12"/>
  <c r="S804" i="12"/>
  <c r="T804" i="12"/>
  <c r="U804" i="12"/>
  <c r="V804" i="12"/>
  <c r="W804" i="12"/>
  <c r="X804" i="12"/>
  <c r="Y804" i="12"/>
  <c r="N805" i="12"/>
  <c r="O805" i="12"/>
  <c r="P805" i="12"/>
  <c r="Q805" i="12"/>
  <c r="R805" i="12"/>
  <c r="S805" i="12"/>
  <c r="T805" i="12"/>
  <c r="U805" i="12"/>
  <c r="V805" i="12"/>
  <c r="W805" i="12"/>
  <c r="X805" i="12"/>
  <c r="Y805" i="12"/>
  <c r="N806" i="12"/>
  <c r="O806" i="12"/>
  <c r="P806" i="12"/>
  <c r="Q806" i="12"/>
  <c r="R806" i="12"/>
  <c r="S806" i="12"/>
  <c r="T806" i="12"/>
  <c r="U806" i="12"/>
  <c r="V806" i="12"/>
  <c r="W806" i="12"/>
  <c r="X806" i="12"/>
  <c r="Y806" i="12"/>
  <c r="N807" i="12"/>
  <c r="O807" i="12"/>
  <c r="P807" i="12"/>
  <c r="Q807" i="12"/>
  <c r="R807" i="12"/>
  <c r="S807" i="12"/>
  <c r="T807" i="12"/>
  <c r="U807" i="12"/>
  <c r="V807" i="12"/>
  <c r="W807" i="12"/>
  <c r="X807" i="12"/>
  <c r="Y807" i="12"/>
  <c r="N808" i="12"/>
  <c r="O808" i="12"/>
  <c r="P808" i="12"/>
  <c r="Q808" i="12"/>
  <c r="R808" i="12"/>
  <c r="S808" i="12"/>
  <c r="T808" i="12"/>
  <c r="U808" i="12"/>
  <c r="V808" i="12"/>
  <c r="W808" i="12"/>
  <c r="X808" i="12"/>
  <c r="Y808" i="12"/>
  <c r="N809" i="12"/>
  <c r="O809" i="12"/>
  <c r="P809" i="12"/>
  <c r="Q809" i="12"/>
  <c r="R809" i="12"/>
  <c r="S809" i="12"/>
  <c r="T809" i="12"/>
  <c r="U809" i="12"/>
  <c r="V809" i="12"/>
  <c r="W809" i="12"/>
  <c r="X809" i="12"/>
  <c r="Y809" i="12"/>
  <c r="N810" i="12"/>
  <c r="O810" i="12"/>
  <c r="P810" i="12"/>
  <c r="Q810" i="12"/>
  <c r="R810" i="12"/>
  <c r="S810" i="12"/>
  <c r="T810" i="12"/>
  <c r="U810" i="12"/>
  <c r="V810" i="12"/>
  <c r="W810" i="12"/>
  <c r="X810" i="12"/>
  <c r="Y810" i="12"/>
  <c r="N811" i="12"/>
  <c r="O811" i="12"/>
  <c r="P811" i="12"/>
  <c r="Q811" i="12"/>
  <c r="R811" i="12"/>
  <c r="S811" i="12"/>
  <c r="T811" i="12"/>
  <c r="U811" i="12"/>
  <c r="V811" i="12"/>
  <c r="W811" i="12"/>
  <c r="X811" i="12"/>
  <c r="Y811" i="12"/>
  <c r="N812" i="12"/>
  <c r="O812" i="12"/>
  <c r="P812" i="12"/>
  <c r="Q812" i="12"/>
  <c r="R812" i="12"/>
  <c r="S812" i="12"/>
  <c r="T812" i="12"/>
  <c r="U812" i="12"/>
  <c r="V812" i="12"/>
  <c r="W812" i="12"/>
  <c r="X812" i="12"/>
  <c r="Y812" i="12"/>
  <c r="N813" i="12"/>
  <c r="O813" i="12"/>
  <c r="P813" i="12"/>
  <c r="Q813" i="12"/>
  <c r="R813" i="12"/>
  <c r="S813" i="12"/>
  <c r="T813" i="12"/>
  <c r="U813" i="12"/>
  <c r="V813" i="12"/>
  <c r="W813" i="12"/>
  <c r="X813" i="12"/>
  <c r="Y813" i="12"/>
  <c r="N814" i="12"/>
  <c r="O814" i="12"/>
  <c r="P814" i="12"/>
  <c r="Q814" i="12"/>
  <c r="R814" i="12"/>
  <c r="S814" i="12"/>
  <c r="T814" i="12"/>
  <c r="U814" i="12"/>
  <c r="V814" i="12"/>
  <c r="W814" i="12"/>
  <c r="X814" i="12"/>
  <c r="Y814" i="12"/>
  <c r="N815" i="12"/>
  <c r="O815" i="12"/>
  <c r="P815" i="12"/>
  <c r="Q815" i="12"/>
  <c r="R815" i="12"/>
  <c r="S815" i="12"/>
  <c r="T815" i="12"/>
  <c r="U815" i="12"/>
  <c r="V815" i="12"/>
  <c r="W815" i="12"/>
  <c r="X815" i="12"/>
  <c r="Y815" i="12"/>
  <c r="N816" i="12"/>
  <c r="O816" i="12"/>
  <c r="P816" i="12"/>
  <c r="Q816" i="12"/>
  <c r="R816" i="12"/>
  <c r="S816" i="12"/>
  <c r="T816" i="12"/>
  <c r="U816" i="12"/>
  <c r="V816" i="12"/>
  <c r="W816" i="12"/>
  <c r="X816" i="12"/>
  <c r="Y816" i="12"/>
  <c r="N817" i="12"/>
  <c r="O817" i="12"/>
  <c r="P817" i="12"/>
  <c r="Q817" i="12"/>
  <c r="R817" i="12"/>
  <c r="S817" i="12"/>
  <c r="T817" i="12"/>
  <c r="U817" i="12"/>
  <c r="V817" i="12"/>
  <c r="W817" i="12"/>
  <c r="X817" i="12"/>
  <c r="Y817" i="12"/>
  <c r="N818" i="12"/>
  <c r="O818" i="12"/>
  <c r="P818" i="12"/>
  <c r="Q818" i="12"/>
  <c r="R818" i="12"/>
  <c r="S818" i="12"/>
  <c r="T818" i="12"/>
  <c r="U818" i="12"/>
  <c r="V818" i="12"/>
  <c r="W818" i="12"/>
  <c r="X818" i="12"/>
  <c r="Y818" i="12"/>
  <c r="N819" i="12"/>
  <c r="O819" i="12"/>
  <c r="P819" i="12"/>
  <c r="Q819" i="12"/>
  <c r="R819" i="12"/>
  <c r="S819" i="12"/>
  <c r="T819" i="12"/>
  <c r="U819" i="12"/>
  <c r="V819" i="12"/>
  <c r="W819" i="12"/>
  <c r="X819" i="12"/>
  <c r="Y819" i="12"/>
  <c r="N820" i="12"/>
  <c r="O820" i="12"/>
  <c r="P820" i="12"/>
  <c r="Q820" i="12"/>
  <c r="R820" i="12"/>
  <c r="S820" i="12"/>
  <c r="T820" i="12"/>
  <c r="U820" i="12"/>
  <c r="V820" i="12"/>
  <c r="W820" i="12"/>
  <c r="X820" i="12"/>
  <c r="Y820" i="12"/>
  <c r="N821" i="12"/>
  <c r="O821" i="12"/>
  <c r="P821" i="12"/>
  <c r="Q821" i="12"/>
  <c r="R821" i="12"/>
  <c r="S821" i="12"/>
  <c r="T821" i="12"/>
  <c r="U821" i="12"/>
  <c r="V821" i="12"/>
  <c r="W821" i="12"/>
  <c r="X821" i="12"/>
  <c r="Y821" i="12"/>
  <c r="N822" i="12"/>
  <c r="O822" i="12"/>
  <c r="P822" i="12"/>
  <c r="Q822" i="12"/>
  <c r="R822" i="12"/>
  <c r="S822" i="12"/>
  <c r="T822" i="12"/>
  <c r="U822" i="12"/>
  <c r="V822" i="12"/>
  <c r="W822" i="12"/>
  <c r="X822" i="12"/>
  <c r="Y822" i="12"/>
  <c r="N823" i="12"/>
  <c r="O823" i="12"/>
  <c r="P823" i="12"/>
  <c r="Q823" i="12"/>
  <c r="R823" i="12"/>
  <c r="S823" i="12"/>
  <c r="T823" i="12"/>
  <c r="U823" i="12"/>
  <c r="V823" i="12"/>
  <c r="W823" i="12"/>
  <c r="X823" i="12"/>
  <c r="Y823" i="12"/>
  <c r="N824" i="12"/>
  <c r="O824" i="12"/>
  <c r="P824" i="12"/>
  <c r="Q824" i="12"/>
  <c r="R824" i="12"/>
  <c r="S824" i="12"/>
  <c r="T824" i="12"/>
  <c r="U824" i="12"/>
  <c r="V824" i="12"/>
  <c r="W824" i="12"/>
  <c r="X824" i="12"/>
  <c r="Y824" i="12"/>
  <c r="N825" i="12"/>
  <c r="O825" i="12"/>
  <c r="P825" i="12"/>
  <c r="Q825" i="12"/>
  <c r="R825" i="12"/>
  <c r="S825" i="12"/>
  <c r="T825" i="12"/>
  <c r="U825" i="12"/>
  <c r="V825" i="12"/>
  <c r="W825" i="12"/>
  <c r="X825" i="12"/>
  <c r="Y825" i="12"/>
  <c r="N826" i="12"/>
  <c r="O826" i="12"/>
  <c r="P826" i="12"/>
  <c r="Q826" i="12"/>
  <c r="R826" i="12"/>
  <c r="S826" i="12"/>
  <c r="T826" i="12"/>
  <c r="U826" i="12"/>
  <c r="V826" i="12"/>
  <c r="W826" i="12"/>
  <c r="X826" i="12"/>
  <c r="Y826" i="12"/>
  <c r="N827" i="12"/>
  <c r="O827" i="12"/>
  <c r="P827" i="12"/>
  <c r="Q827" i="12"/>
  <c r="R827" i="12"/>
  <c r="S827" i="12"/>
  <c r="T827" i="12"/>
  <c r="U827" i="12"/>
  <c r="V827" i="12"/>
  <c r="W827" i="12"/>
  <c r="X827" i="12"/>
  <c r="Y827" i="12"/>
  <c r="N828" i="12"/>
  <c r="O828" i="12"/>
  <c r="P828" i="12"/>
  <c r="Q828" i="12"/>
  <c r="R828" i="12"/>
  <c r="S828" i="12"/>
  <c r="T828" i="12"/>
  <c r="U828" i="12"/>
  <c r="V828" i="12"/>
  <c r="W828" i="12"/>
  <c r="X828" i="12"/>
  <c r="Y828" i="12"/>
  <c r="N829" i="12"/>
  <c r="O829" i="12"/>
  <c r="P829" i="12"/>
  <c r="Q829" i="12"/>
  <c r="R829" i="12"/>
  <c r="S829" i="12"/>
  <c r="T829" i="12"/>
  <c r="U829" i="12"/>
  <c r="V829" i="12"/>
  <c r="W829" i="12"/>
  <c r="X829" i="12"/>
  <c r="Y829" i="12"/>
  <c r="N830" i="12"/>
  <c r="O830" i="12"/>
  <c r="P830" i="12"/>
  <c r="Q830" i="12"/>
  <c r="R830" i="12"/>
  <c r="S830" i="12"/>
  <c r="T830" i="12"/>
  <c r="U830" i="12"/>
  <c r="V830" i="12"/>
  <c r="W830" i="12"/>
  <c r="X830" i="12"/>
  <c r="Y830" i="12"/>
  <c r="N831" i="12"/>
  <c r="O831" i="12"/>
  <c r="P831" i="12"/>
  <c r="Q831" i="12"/>
  <c r="R831" i="12"/>
  <c r="S831" i="12"/>
  <c r="T831" i="12"/>
  <c r="U831" i="12"/>
  <c r="V831" i="12"/>
  <c r="W831" i="12"/>
  <c r="X831" i="12"/>
  <c r="Y831" i="12"/>
  <c r="N832" i="12"/>
  <c r="O832" i="12"/>
  <c r="P832" i="12"/>
  <c r="Q832" i="12"/>
  <c r="R832" i="12"/>
  <c r="S832" i="12"/>
  <c r="T832" i="12"/>
  <c r="U832" i="12"/>
  <c r="V832" i="12"/>
  <c r="W832" i="12"/>
  <c r="X832" i="12"/>
  <c r="Y832" i="12"/>
  <c r="N833" i="12"/>
  <c r="O833" i="12"/>
  <c r="P833" i="12"/>
  <c r="Q833" i="12"/>
  <c r="R833" i="12"/>
  <c r="S833" i="12"/>
  <c r="T833" i="12"/>
  <c r="U833" i="12"/>
  <c r="V833" i="12"/>
  <c r="W833" i="12"/>
  <c r="X833" i="12"/>
  <c r="Y833" i="12"/>
  <c r="N834" i="12"/>
  <c r="O834" i="12"/>
  <c r="P834" i="12"/>
  <c r="Q834" i="12"/>
  <c r="R834" i="12"/>
  <c r="S834" i="12"/>
  <c r="T834" i="12"/>
  <c r="U834" i="12"/>
  <c r="V834" i="12"/>
  <c r="W834" i="12"/>
  <c r="X834" i="12"/>
  <c r="Y834" i="12"/>
  <c r="N835" i="12"/>
  <c r="O835" i="12"/>
  <c r="P835" i="12"/>
  <c r="Q835" i="12"/>
  <c r="R835" i="12"/>
  <c r="S835" i="12"/>
  <c r="T835" i="12"/>
  <c r="U835" i="12"/>
  <c r="V835" i="12"/>
  <c r="W835" i="12"/>
  <c r="X835" i="12"/>
  <c r="Y835" i="12"/>
  <c r="N836" i="12"/>
  <c r="O836" i="12"/>
  <c r="P836" i="12"/>
  <c r="Q836" i="12"/>
  <c r="R836" i="12"/>
  <c r="S836" i="12"/>
  <c r="T836" i="12"/>
  <c r="U836" i="12"/>
  <c r="V836" i="12"/>
  <c r="W836" i="12"/>
  <c r="X836" i="12"/>
  <c r="Y836" i="12"/>
  <c r="N837" i="12"/>
  <c r="O837" i="12"/>
  <c r="P837" i="12"/>
  <c r="Q837" i="12"/>
  <c r="R837" i="12"/>
  <c r="S837" i="12"/>
  <c r="T837" i="12"/>
  <c r="U837" i="12"/>
  <c r="V837" i="12"/>
  <c r="W837" i="12"/>
  <c r="X837" i="12"/>
  <c r="Y837" i="12"/>
  <c r="N838" i="12"/>
  <c r="O838" i="12"/>
  <c r="P838" i="12"/>
  <c r="Q838" i="12"/>
  <c r="R838" i="12"/>
  <c r="S838" i="12"/>
  <c r="T838" i="12"/>
  <c r="U838" i="12"/>
  <c r="V838" i="12"/>
  <c r="W838" i="12"/>
  <c r="X838" i="12"/>
  <c r="Y838" i="12"/>
  <c r="N839" i="12"/>
  <c r="O839" i="12"/>
  <c r="P839" i="12"/>
  <c r="Q839" i="12"/>
  <c r="R839" i="12"/>
  <c r="S839" i="12"/>
  <c r="T839" i="12"/>
  <c r="U839" i="12"/>
  <c r="V839" i="12"/>
  <c r="W839" i="12"/>
  <c r="X839" i="12"/>
  <c r="Y839" i="12"/>
  <c r="N840" i="12"/>
  <c r="O840" i="12"/>
  <c r="P840" i="12"/>
  <c r="Q840" i="12"/>
  <c r="R840" i="12"/>
  <c r="S840" i="12"/>
  <c r="T840" i="12"/>
  <c r="U840" i="12"/>
  <c r="V840" i="12"/>
  <c r="W840" i="12"/>
  <c r="X840" i="12"/>
  <c r="Y840" i="12"/>
  <c r="N841" i="12"/>
  <c r="O841" i="12"/>
  <c r="P841" i="12"/>
  <c r="Q841" i="12"/>
  <c r="R841" i="12"/>
  <c r="S841" i="12"/>
  <c r="T841" i="12"/>
  <c r="U841" i="12"/>
  <c r="V841" i="12"/>
  <c r="W841" i="12"/>
  <c r="X841" i="12"/>
  <c r="Y841" i="12"/>
  <c r="N842" i="12"/>
  <c r="O842" i="12"/>
  <c r="P842" i="12"/>
  <c r="Q842" i="12"/>
  <c r="R842" i="12"/>
  <c r="S842" i="12"/>
  <c r="T842" i="12"/>
  <c r="U842" i="12"/>
  <c r="V842" i="12"/>
  <c r="W842" i="12"/>
  <c r="X842" i="12"/>
  <c r="Y842" i="12"/>
  <c r="N843" i="12"/>
  <c r="O843" i="12"/>
  <c r="P843" i="12"/>
  <c r="Q843" i="12"/>
  <c r="R843" i="12"/>
  <c r="S843" i="12"/>
  <c r="T843" i="12"/>
  <c r="U843" i="12"/>
  <c r="V843" i="12"/>
  <c r="W843" i="12"/>
  <c r="X843" i="12"/>
  <c r="Y843" i="12"/>
  <c r="N844" i="12"/>
  <c r="O844" i="12"/>
  <c r="P844" i="12"/>
  <c r="Q844" i="12"/>
  <c r="R844" i="12"/>
  <c r="S844" i="12"/>
  <c r="T844" i="12"/>
  <c r="U844" i="12"/>
  <c r="V844" i="12"/>
  <c r="W844" i="12"/>
  <c r="X844" i="12"/>
  <c r="Y844" i="12"/>
  <c r="N845" i="12"/>
  <c r="O845" i="12"/>
  <c r="P845" i="12"/>
  <c r="Q845" i="12"/>
  <c r="R845" i="12"/>
  <c r="S845" i="12"/>
  <c r="T845" i="12"/>
  <c r="U845" i="12"/>
  <c r="V845" i="12"/>
  <c r="W845" i="12"/>
  <c r="X845" i="12"/>
  <c r="Y845" i="12"/>
  <c r="N846" i="12"/>
  <c r="O846" i="12"/>
  <c r="P846" i="12"/>
  <c r="Q846" i="12"/>
  <c r="R846" i="12"/>
  <c r="S846" i="12"/>
  <c r="T846" i="12"/>
  <c r="U846" i="12"/>
  <c r="V846" i="12"/>
  <c r="W846" i="12"/>
  <c r="X846" i="12"/>
  <c r="Y846" i="12"/>
  <c r="N847" i="12"/>
  <c r="O847" i="12"/>
  <c r="P847" i="12"/>
  <c r="Q847" i="12"/>
  <c r="R847" i="12"/>
  <c r="S847" i="12"/>
  <c r="T847" i="12"/>
  <c r="U847" i="12"/>
  <c r="V847" i="12"/>
  <c r="W847" i="12"/>
  <c r="X847" i="12"/>
  <c r="Y847" i="12"/>
  <c r="N848" i="12"/>
  <c r="O848" i="12"/>
  <c r="P848" i="12"/>
  <c r="Q848" i="12"/>
  <c r="R848" i="12"/>
  <c r="S848" i="12"/>
  <c r="T848" i="12"/>
  <c r="U848" i="12"/>
  <c r="V848" i="12"/>
  <c r="W848" i="12"/>
  <c r="X848" i="12"/>
  <c r="Y848" i="12"/>
  <c r="N849" i="12"/>
  <c r="O849" i="12"/>
  <c r="P849" i="12"/>
  <c r="Q849" i="12"/>
  <c r="R849" i="12"/>
  <c r="S849" i="12"/>
  <c r="T849" i="12"/>
  <c r="U849" i="12"/>
  <c r="V849" i="12"/>
  <c r="W849" i="12"/>
  <c r="X849" i="12"/>
  <c r="Y849" i="12"/>
  <c r="N850" i="12"/>
  <c r="O850" i="12"/>
  <c r="P850" i="12"/>
  <c r="Q850" i="12"/>
  <c r="R850" i="12"/>
  <c r="S850" i="12"/>
  <c r="T850" i="12"/>
  <c r="U850" i="12"/>
  <c r="V850" i="12"/>
  <c r="W850" i="12"/>
  <c r="X850" i="12"/>
  <c r="Y850" i="12"/>
  <c r="N851" i="12"/>
  <c r="O851" i="12"/>
  <c r="P851" i="12"/>
  <c r="Q851" i="12"/>
  <c r="R851" i="12"/>
  <c r="S851" i="12"/>
  <c r="T851" i="12"/>
  <c r="U851" i="12"/>
  <c r="V851" i="12"/>
  <c r="W851" i="12"/>
  <c r="X851" i="12"/>
  <c r="Y851" i="12"/>
  <c r="N852" i="12"/>
  <c r="O852" i="12"/>
  <c r="P852" i="12"/>
  <c r="Q852" i="12"/>
  <c r="R852" i="12"/>
  <c r="S852" i="12"/>
  <c r="T852" i="12"/>
  <c r="U852" i="12"/>
  <c r="V852" i="12"/>
  <c r="W852" i="12"/>
  <c r="X852" i="12"/>
  <c r="Y852" i="12"/>
  <c r="N853" i="12"/>
  <c r="O853" i="12"/>
  <c r="P853" i="12"/>
  <c r="Q853" i="12"/>
  <c r="R853" i="12"/>
  <c r="S853" i="12"/>
  <c r="T853" i="12"/>
  <c r="U853" i="12"/>
  <c r="V853" i="12"/>
  <c r="W853" i="12"/>
  <c r="X853" i="12"/>
  <c r="Y853" i="12"/>
  <c r="N854" i="12"/>
  <c r="O854" i="12"/>
  <c r="P854" i="12"/>
  <c r="Q854" i="12"/>
  <c r="R854" i="12"/>
  <c r="S854" i="12"/>
  <c r="T854" i="12"/>
  <c r="U854" i="12"/>
  <c r="V854" i="12"/>
  <c r="W854" i="12"/>
  <c r="X854" i="12"/>
  <c r="Y854" i="12"/>
  <c r="N855" i="12"/>
  <c r="O855" i="12"/>
  <c r="P855" i="12"/>
  <c r="Q855" i="12"/>
  <c r="R855" i="12"/>
  <c r="S855" i="12"/>
  <c r="T855" i="12"/>
  <c r="U855" i="12"/>
  <c r="V855" i="12"/>
  <c r="W855" i="12"/>
  <c r="X855" i="12"/>
  <c r="Y855" i="12"/>
  <c r="N856" i="12"/>
  <c r="O856" i="12"/>
  <c r="P856" i="12"/>
  <c r="Q856" i="12"/>
  <c r="R856" i="12"/>
  <c r="S856" i="12"/>
  <c r="T856" i="12"/>
  <c r="U856" i="12"/>
  <c r="V856" i="12"/>
  <c r="W856" i="12"/>
  <c r="X856" i="12"/>
  <c r="Y856" i="12"/>
  <c r="N857" i="12"/>
  <c r="O857" i="12"/>
  <c r="P857" i="12"/>
  <c r="Q857" i="12"/>
  <c r="R857" i="12"/>
  <c r="S857" i="12"/>
  <c r="T857" i="12"/>
  <c r="U857" i="12"/>
  <c r="V857" i="12"/>
  <c r="W857" i="12"/>
  <c r="X857" i="12"/>
  <c r="Y857" i="12"/>
  <c r="N858" i="12"/>
  <c r="O858" i="12"/>
  <c r="P858" i="12"/>
  <c r="Q858" i="12"/>
  <c r="R858" i="12"/>
  <c r="S858" i="12"/>
  <c r="T858" i="12"/>
  <c r="U858" i="12"/>
  <c r="V858" i="12"/>
  <c r="W858" i="12"/>
  <c r="X858" i="12"/>
  <c r="Y858" i="12"/>
  <c r="N859" i="12"/>
  <c r="O859" i="12"/>
  <c r="P859" i="12"/>
  <c r="Q859" i="12"/>
  <c r="R859" i="12"/>
  <c r="S859" i="12"/>
  <c r="T859" i="12"/>
  <c r="U859" i="12"/>
  <c r="V859" i="12"/>
  <c r="W859" i="12"/>
  <c r="X859" i="12"/>
  <c r="Y859" i="12"/>
  <c r="N860" i="12"/>
  <c r="O860" i="12"/>
  <c r="P860" i="12"/>
  <c r="Q860" i="12"/>
  <c r="R860" i="12"/>
  <c r="S860" i="12"/>
  <c r="T860" i="12"/>
  <c r="U860" i="12"/>
  <c r="V860" i="12"/>
  <c r="W860" i="12"/>
  <c r="X860" i="12"/>
  <c r="Y860" i="12"/>
  <c r="N861" i="12"/>
  <c r="O861" i="12"/>
  <c r="P861" i="12"/>
  <c r="Q861" i="12"/>
  <c r="R861" i="12"/>
  <c r="S861" i="12"/>
  <c r="T861" i="12"/>
  <c r="U861" i="12"/>
  <c r="V861" i="12"/>
  <c r="W861" i="12"/>
  <c r="X861" i="12"/>
  <c r="Y861" i="12"/>
  <c r="N862" i="12"/>
  <c r="O862" i="12"/>
  <c r="P862" i="12"/>
  <c r="Q862" i="12"/>
  <c r="R862" i="12"/>
  <c r="S862" i="12"/>
  <c r="T862" i="12"/>
  <c r="U862" i="12"/>
  <c r="V862" i="12"/>
  <c r="W862" i="12"/>
  <c r="X862" i="12"/>
  <c r="Y862" i="12"/>
  <c r="N863" i="12"/>
  <c r="O863" i="12"/>
  <c r="P863" i="12"/>
  <c r="Q863" i="12"/>
  <c r="S863" i="12"/>
  <c r="U863" i="12"/>
  <c r="V863" i="12"/>
  <c r="W863" i="12"/>
  <c r="X863" i="12"/>
  <c r="Y863" i="12"/>
  <c r="N864" i="12"/>
  <c r="O864" i="12"/>
  <c r="P864" i="12"/>
  <c r="Q864" i="12"/>
  <c r="S864" i="12"/>
  <c r="U864" i="12"/>
  <c r="V864" i="12"/>
  <c r="W864" i="12"/>
  <c r="X864" i="12"/>
  <c r="Y864" i="12"/>
  <c r="N865" i="12"/>
  <c r="O865" i="12"/>
  <c r="P865" i="12"/>
  <c r="Q865" i="12"/>
  <c r="S865" i="12"/>
  <c r="U865" i="12"/>
  <c r="V865" i="12"/>
  <c r="W865" i="12"/>
  <c r="X865" i="12"/>
  <c r="Y865" i="12"/>
  <c r="N866" i="12"/>
  <c r="O866" i="12"/>
  <c r="P866" i="12"/>
  <c r="Q866" i="12"/>
  <c r="S866" i="12"/>
  <c r="U866" i="12"/>
  <c r="V866" i="12"/>
  <c r="W866" i="12"/>
  <c r="X866" i="12"/>
  <c r="Y866" i="12"/>
  <c r="N867" i="12"/>
  <c r="O867" i="12"/>
  <c r="P867" i="12"/>
  <c r="Q867" i="12"/>
  <c r="R867" i="12"/>
  <c r="S867" i="12"/>
  <c r="T867" i="12"/>
  <c r="U867" i="12"/>
  <c r="V867" i="12"/>
  <c r="W867" i="12"/>
  <c r="X867" i="12"/>
  <c r="Y867" i="12"/>
  <c r="N868" i="12"/>
  <c r="O868" i="12"/>
  <c r="P868" i="12"/>
  <c r="Q868" i="12"/>
  <c r="R868" i="12"/>
  <c r="S868" i="12"/>
  <c r="T868" i="12"/>
  <c r="U868" i="12"/>
  <c r="V868" i="12"/>
  <c r="W868" i="12"/>
  <c r="X868" i="12"/>
  <c r="Y868" i="12"/>
  <c r="N869" i="12"/>
  <c r="O869" i="12"/>
  <c r="P869" i="12"/>
  <c r="Q869" i="12"/>
  <c r="R869" i="12"/>
  <c r="S869" i="12"/>
  <c r="T869" i="12"/>
  <c r="U869" i="12"/>
  <c r="V869" i="12"/>
  <c r="W869" i="12"/>
  <c r="X869" i="12"/>
  <c r="Y869" i="12"/>
  <c r="N870" i="12"/>
  <c r="O870" i="12"/>
  <c r="P870" i="12"/>
  <c r="Q870" i="12"/>
  <c r="R870" i="12"/>
  <c r="S870" i="12"/>
  <c r="T870" i="12"/>
  <c r="U870" i="12"/>
  <c r="V870" i="12"/>
  <c r="W870" i="12"/>
  <c r="X870" i="12"/>
  <c r="Y870" i="12"/>
  <c r="N871" i="12"/>
  <c r="O871" i="12"/>
  <c r="P871" i="12"/>
  <c r="Q871" i="12"/>
  <c r="R871" i="12"/>
  <c r="S871" i="12"/>
  <c r="T871" i="12"/>
  <c r="U871" i="12"/>
  <c r="V871" i="12"/>
  <c r="W871" i="12"/>
  <c r="X871" i="12"/>
  <c r="Y871" i="12"/>
  <c r="N872" i="12"/>
  <c r="O872" i="12"/>
  <c r="P872" i="12"/>
  <c r="Q872" i="12"/>
  <c r="R872" i="12"/>
  <c r="S872" i="12"/>
  <c r="T872" i="12"/>
  <c r="U872" i="12"/>
  <c r="V872" i="12"/>
  <c r="W872" i="12"/>
  <c r="X872" i="12"/>
  <c r="Y872" i="12"/>
  <c r="N873" i="12"/>
  <c r="O873" i="12"/>
  <c r="P873" i="12"/>
  <c r="Q873" i="12"/>
  <c r="R873" i="12"/>
  <c r="S873" i="12"/>
  <c r="T873" i="12"/>
  <c r="U873" i="12"/>
  <c r="V873" i="12"/>
  <c r="W873" i="12"/>
  <c r="X873" i="12"/>
  <c r="Y873" i="12"/>
  <c r="N874" i="12"/>
  <c r="O874" i="12"/>
  <c r="P874" i="12"/>
  <c r="Q874" i="12"/>
  <c r="R874" i="12"/>
  <c r="S874" i="12"/>
  <c r="T874" i="12"/>
  <c r="U874" i="12"/>
  <c r="V874" i="12"/>
  <c r="W874" i="12"/>
  <c r="X874" i="12"/>
  <c r="Y874" i="12"/>
  <c r="N875" i="12"/>
  <c r="O875" i="12"/>
  <c r="P875" i="12"/>
  <c r="Q875" i="12"/>
  <c r="R875" i="12"/>
  <c r="S875" i="12"/>
  <c r="T875" i="12"/>
  <c r="U875" i="12"/>
  <c r="V875" i="12"/>
  <c r="W875" i="12"/>
  <c r="X875" i="12"/>
  <c r="Y875" i="12"/>
  <c r="N876" i="12"/>
  <c r="O876" i="12"/>
  <c r="P876" i="12"/>
  <c r="Q876" i="12"/>
  <c r="R876" i="12"/>
  <c r="S876" i="12"/>
  <c r="T876" i="12"/>
  <c r="U876" i="12"/>
  <c r="V876" i="12"/>
  <c r="W876" i="12"/>
  <c r="X876" i="12"/>
  <c r="Y876" i="12"/>
  <c r="N877" i="12"/>
  <c r="O877" i="12"/>
  <c r="P877" i="12"/>
  <c r="Q877" i="12"/>
  <c r="R877" i="12"/>
  <c r="S877" i="12"/>
  <c r="T877" i="12"/>
  <c r="U877" i="12"/>
  <c r="V877" i="12"/>
  <c r="W877" i="12"/>
  <c r="X877" i="12"/>
  <c r="Y877" i="12"/>
  <c r="N878" i="12"/>
  <c r="O878" i="12"/>
  <c r="P878" i="12"/>
  <c r="Q878" i="12"/>
  <c r="R878" i="12"/>
  <c r="S878" i="12"/>
  <c r="T878" i="12"/>
  <c r="U878" i="12"/>
  <c r="V878" i="12"/>
  <c r="W878" i="12"/>
  <c r="X878" i="12"/>
  <c r="Y878" i="12"/>
  <c r="N879" i="12"/>
  <c r="O879" i="12"/>
  <c r="P879" i="12"/>
  <c r="Q879" i="12"/>
  <c r="R879" i="12"/>
  <c r="S879" i="12"/>
  <c r="T879" i="12"/>
  <c r="U879" i="12"/>
  <c r="V879" i="12"/>
  <c r="W879" i="12"/>
  <c r="X879" i="12"/>
  <c r="Y879" i="12"/>
  <c r="N880" i="12"/>
  <c r="O880" i="12"/>
  <c r="P880" i="12"/>
  <c r="Q880" i="12"/>
  <c r="R880" i="12"/>
  <c r="S880" i="12"/>
  <c r="T880" i="12"/>
  <c r="U880" i="12"/>
  <c r="V880" i="12"/>
  <c r="W880" i="12"/>
  <c r="X880" i="12"/>
  <c r="Y880" i="12"/>
  <c r="N881" i="12"/>
  <c r="O881" i="12"/>
  <c r="P881" i="12"/>
  <c r="Q881" i="12"/>
  <c r="R881" i="12"/>
  <c r="S881" i="12"/>
  <c r="T881" i="12"/>
  <c r="U881" i="12"/>
  <c r="V881" i="12"/>
  <c r="W881" i="12"/>
  <c r="X881" i="12"/>
  <c r="Y881" i="12"/>
  <c r="N882" i="12"/>
  <c r="O882" i="12"/>
  <c r="P882" i="12"/>
  <c r="Q882" i="12"/>
  <c r="R882" i="12"/>
  <c r="S882" i="12"/>
  <c r="T882" i="12"/>
  <c r="U882" i="12"/>
  <c r="V882" i="12"/>
  <c r="W882" i="12"/>
  <c r="X882" i="12"/>
  <c r="Y882" i="12"/>
  <c r="N883" i="12"/>
  <c r="O883" i="12"/>
  <c r="P883" i="12"/>
  <c r="Q883" i="12"/>
  <c r="R883" i="12"/>
  <c r="S883" i="12"/>
  <c r="T883" i="12"/>
  <c r="U883" i="12"/>
  <c r="V883" i="12"/>
  <c r="W883" i="12"/>
  <c r="X883" i="12"/>
  <c r="Y883" i="12"/>
  <c r="N884" i="12"/>
  <c r="O884" i="12"/>
  <c r="P884" i="12"/>
  <c r="Q884" i="12"/>
  <c r="R884" i="12"/>
  <c r="S884" i="12"/>
  <c r="T884" i="12"/>
  <c r="U884" i="12"/>
  <c r="V884" i="12"/>
  <c r="W884" i="12"/>
  <c r="X884" i="12"/>
  <c r="Y884" i="12"/>
  <c r="N885" i="12"/>
  <c r="O885" i="12"/>
  <c r="P885" i="12"/>
  <c r="Q885" i="12"/>
  <c r="R885" i="12"/>
  <c r="S885" i="12"/>
  <c r="T885" i="12"/>
  <c r="U885" i="12"/>
  <c r="V885" i="12"/>
  <c r="W885" i="12"/>
  <c r="X885" i="12"/>
  <c r="Y885" i="12"/>
  <c r="N886" i="12"/>
  <c r="O886" i="12"/>
  <c r="P886" i="12"/>
  <c r="Q886" i="12"/>
  <c r="R886" i="12"/>
  <c r="S886" i="12"/>
  <c r="T886" i="12"/>
  <c r="U886" i="12"/>
  <c r="V886" i="12"/>
  <c r="W886" i="12"/>
  <c r="X886" i="12"/>
  <c r="Y886" i="12"/>
  <c r="N887" i="12"/>
  <c r="O887" i="12"/>
  <c r="P887" i="12"/>
  <c r="Q887" i="12"/>
  <c r="R887" i="12"/>
  <c r="S887" i="12"/>
  <c r="T887" i="12"/>
  <c r="U887" i="12"/>
  <c r="V887" i="12"/>
  <c r="W887" i="12"/>
  <c r="X887" i="12"/>
  <c r="Y887" i="12"/>
  <c r="N888" i="12"/>
  <c r="O888" i="12"/>
  <c r="P888" i="12"/>
  <c r="Q888" i="12"/>
  <c r="R888" i="12"/>
  <c r="S888" i="12"/>
  <c r="T888" i="12"/>
  <c r="U888" i="12"/>
  <c r="V888" i="12"/>
  <c r="W888" i="12"/>
  <c r="X888" i="12"/>
  <c r="Y888" i="12"/>
  <c r="N889" i="12"/>
  <c r="O889" i="12"/>
  <c r="P889" i="12"/>
  <c r="Q889" i="12"/>
  <c r="R889" i="12"/>
  <c r="S889" i="12"/>
  <c r="T889" i="12"/>
  <c r="U889" i="12"/>
  <c r="V889" i="12"/>
  <c r="W889" i="12"/>
  <c r="X889" i="12"/>
  <c r="Y889" i="12"/>
  <c r="N890" i="12"/>
  <c r="O890" i="12"/>
  <c r="P890" i="12"/>
  <c r="Q890" i="12"/>
  <c r="R890" i="12"/>
  <c r="S890" i="12"/>
  <c r="T890" i="12"/>
  <c r="U890" i="12"/>
  <c r="V890" i="12"/>
  <c r="W890" i="12"/>
  <c r="X890" i="12"/>
  <c r="Y890" i="12"/>
  <c r="N891" i="12"/>
  <c r="O891" i="12"/>
  <c r="P891" i="12"/>
  <c r="Q891" i="12"/>
  <c r="R891" i="12"/>
  <c r="S891" i="12"/>
  <c r="T891" i="12"/>
  <c r="U891" i="12"/>
  <c r="V891" i="12"/>
  <c r="W891" i="12"/>
  <c r="X891" i="12"/>
  <c r="Y891" i="12"/>
  <c r="N892" i="12"/>
  <c r="O892" i="12"/>
  <c r="P892" i="12"/>
  <c r="Q892" i="12"/>
  <c r="R892" i="12"/>
  <c r="S892" i="12"/>
  <c r="T892" i="12"/>
  <c r="U892" i="12"/>
  <c r="V892" i="12"/>
  <c r="W892" i="12"/>
  <c r="X892" i="12"/>
  <c r="Y892" i="12"/>
  <c r="N893" i="12"/>
  <c r="O893" i="12"/>
  <c r="P893" i="12"/>
  <c r="Q893" i="12"/>
  <c r="R893" i="12"/>
  <c r="S893" i="12"/>
  <c r="T893" i="12"/>
  <c r="U893" i="12"/>
  <c r="V893" i="12"/>
  <c r="W893" i="12"/>
  <c r="X893" i="12"/>
  <c r="Y893" i="12"/>
  <c r="N894" i="12"/>
  <c r="O894" i="12"/>
  <c r="P894" i="12"/>
  <c r="Q894" i="12"/>
  <c r="R894" i="12"/>
  <c r="S894" i="12"/>
  <c r="T894" i="12"/>
  <c r="U894" i="12"/>
  <c r="V894" i="12"/>
  <c r="W894" i="12"/>
  <c r="X894" i="12"/>
  <c r="Y894" i="12"/>
  <c r="N895" i="12"/>
  <c r="O895" i="12"/>
  <c r="P895" i="12"/>
  <c r="Q895" i="12"/>
  <c r="R895" i="12"/>
  <c r="S895" i="12"/>
  <c r="T895" i="12"/>
  <c r="U895" i="12"/>
  <c r="V895" i="12"/>
  <c r="W895" i="12"/>
  <c r="X895" i="12"/>
  <c r="Y895" i="12"/>
  <c r="N896" i="12"/>
  <c r="O896" i="12"/>
  <c r="P896" i="12"/>
  <c r="Q896" i="12"/>
  <c r="R896" i="12"/>
  <c r="S896" i="12"/>
  <c r="T896" i="12"/>
  <c r="U896" i="12"/>
  <c r="V896" i="12"/>
  <c r="W896" i="12"/>
  <c r="X896" i="12"/>
  <c r="Y896" i="12"/>
  <c r="N897" i="12"/>
  <c r="O897" i="12"/>
  <c r="P897" i="12"/>
  <c r="Q897" i="12"/>
  <c r="R897" i="12"/>
  <c r="S897" i="12"/>
  <c r="T897" i="12"/>
  <c r="U897" i="12"/>
  <c r="V897" i="12"/>
  <c r="W897" i="12"/>
  <c r="X897" i="12"/>
  <c r="Y897" i="12"/>
  <c r="N898" i="12"/>
  <c r="O898" i="12"/>
  <c r="P898" i="12"/>
  <c r="Q898" i="12"/>
  <c r="R898" i="12"/>
  <c r="S898" i="12"/>
  <c r="T898" i="12"/>
  <c r="U898" i="12"/>
  <c r="V898" i="12"/>
  <c r="W898" i="12"/>
  <c r="X898" i="12"/>
  <c r="Y898" i="12"/>
  <c r="N899" i="12"/>
  <c r="O899" i="12"/>
  <c r="P899" i="12"/>
  <c r="Q899" i="12"/>
  <c r="R899" i="12"/>
  <c r="S899" i="12"/>
  <c r="T899" i="12"/>
  <c r="U899" i="12"/>
  <c r="V899" i="12"/>
  <c r="W899" i="12"/>
  <c r="X899" i="12"/>
  <c r="Y899" i="12"/>
  <c r="N900" i="12"/>
  <c r="O900" i="12"/>
  <c r="P900" i="12"/>
  <c r="Q900" i="12"/>
  <c r="R900" i="12"/>
  <c r="S900" i="12"/>
  <c r="T900" i="12"/>
  <c r="U900" i="12"/>
  <c r="V900" i="12"/>
  <c r="W900" i="12"/>
  <c r="X900" i="12"/>
  <c r="Y900" i="12"/>
  <c r="N901" i="12"/>
  <c r="O901" i="12"/>
  <c r="P901" i="12"/>
  <c r="Q901" i="12"/>
  <c r="R901" i="12"/>
  <c r="S901" i="12"/>
  <c r="T901" i="12"/>
  <c r="U901" i="12"/>
  <c r="V901" i="12"/>
  <c r="W901" i="12"/>
  <c r="X901" i="12"/>
  <c r="Y901" i="12"/>
  <c r="N902" i="12"/>
  <c r="O902" i="12"/>
  <c r="P902" i="12"/>
  <c r="Q902" i="12"/>
  <c r="R902" i="12"/>
  <c r="S902" i="12"/>
  <c r="T902" i="12"/>
  <c r="U902" i="12"/>
  <c r="V902" i="12"/>
  <c r="W902" i="12"/>
  <c r="X902" i="12"/>
  <c r="Y902" i="12"/>
  <c r="N903" i="12"/>
  <c r="O903" i="12"/>
  <c r="P903" i="12"/>
  <c r="Q903" i="12"/>
  <c r="R903" i="12"/>
  <c r="S903" i="12"/>
  <c r="T903" i="12"/>
  <c r="U903" i="12"/>
  <c r="V903" i="12"/>
  <c r="W903" i="12"/>
  <c r="X903" i="12"/>
  <c r="Y903" i="12"/>
  <c r="N904" i="12"/>
  <c r="O904" i="12"/>
  <c r="P904" i="12"/>
  <c r="Q904" i="12"/>
  <c r="R904" i="12"/>
  <c r="S904" i="12"/>
  <c r="T904" i="12"/>
  <c r="U904" i="12"/>
  <c r="V904" i="12"/>
  <c r="W904" i="12"/>
  <c r="X904" i="12"/>
  <c r="Y904" i="12"/>
  <c r="N905" i="12"/>
  <c r="O905" i="12"/>
  <c r="P905" i="12"/>
  <c r="Q905" i="12"/>
  <c r="R905" i="12"/>
  <c r="S905" i="12"/>
  <c r="T905" i="12"/>
  <c r="U905" i="12"/>
  <c r="V905" i="12"/>
  <c r="W905" i="12"/>
  <c r="X905" i="12"/>
  <c r="Y905" i="12"/>
  <c r="N906" i="12"/>
  <c r="O906" i="12"/>
  <c r="P906" i="12"/>
  <c r="Q906" i="12"/>
  <c r="R906" i="12"/>
  <c r="S906" i="12"/>
  <c r="T906" i="12"/>
  <c r="U906" i="12"/>
  <c r="V906" i="12"/>
  <c r="W906" i="12"/>
  <c r="X906" i="12"/>
  <c r="Y906" i="12"/>
  <c r="N907" i="12"/>
  <c r="O907" i="12"/>
  <c r="P907" i="12"/>
  <c r="Q907" i="12"/>
  <c r="R907" i="12"/>
  <c r="S907" i="12"/>
  <c r="T907" i="12"/>
  <c r="U907" i="12"/>
  <c r="V907" i="12"/>
  <c r="W907" i="12"/>
  <c r="X907" i="12"/>
  <c r="Y907" i="12"/>
  <c r="N908" i="12"/>
  <c r="O908" i="12"/>
  <c r="P908" i="12"/>
  <c r="Q908" i="12"/>
  <c r="R908" i="12"/>
  <c r="S908" i="12"/>
  <c r="T908" i="12"/>
  <c r="U908" i="12"/>
  <c r="V908" i="12"/>
  <c r="W908" i="12"/>
  <c r="X908" i="12"/>
  <c r="Y908" i="12"/>
  <c r="N909" i="12"/>
  <c r="O909" i="12"/>
  <c r="P909" i="12"/>
  <c r="Q909" i="12"/>
  <c r="R909" i="12"/>
  <c r="S909" i="12"/>
  <c r="T909" i="12"/>
  <c r="U909" i="12"/>
  <c r="V909" i="12"/>
  <c r="W909" i="12"/>
  <c r="X909" i="12"/>
  <c r="Y909" i="12"/>
  <c r="N910" i="12"/>
  <c r="O910" i="12"/>
  <c r="P910" i="12"/>
  <c r="Q910" i="12"/>
  <c r="R910" i="12"/>
  <c r="S910" i="12"/>
  <c r="T910" i="12"/>
  <c r="U910" i="12"/>
  <c r="V910" i="12"/>
  <c r="W910" i="12"/>
  <c r="X910" i="12"/>
  <c r="Y910" i="12"/>
  <c r="N911" i="12"/>
  <c r="O911" i="12"/>
  <c r="P911" i="12"/>
  <c r="Q911" i="12"/>
  <c r="R911" i="12"/>
  <c r="S911" i="12"/>
  <c r="T911" i="12"/>
  <c r="U911" i="12"/>
  <c r="V911" i="12"/>
  <c r="W911" i="12"/>
  <c r="X911" i="12"/>
  <c r="Y911" i="12"/>
  <c r="N912" i="12"/>
  <c r="O912" i="12"/>
  <c r="P912" i="12"/>
  <c r="Q912" i="12"/>
  <c r="R912" i="12"/>
  <c r="S912" i="12"/>
  <c r="T912" i="12"/>
  <c r="U912" i="12"/>
  <c r="V912" i="12"/>
  <c r="W912" i="12"/>
  <c r="X912" i="12"/>
  <c r="Y912" i="12"/>
  <c r="N913" i="12"/>
  <c r="O913" i="12"/>
  <c r="P913" i="12"/>
  <c r="Q913" i="12"/>
  <c r="R913" i="12"/>
  <c r="S913" i="12"/>
  <c r="T913" i="12"/>
  <c r="U913" i="12"/>
  <c r="V913" i="12"/>
  <c r="W913" i="12"/>
  <c r="X913" i="12"/>
  <c r="Y913" i="12"/>
  <c r="N914" i="12"/>
  <c r="O914" i="12"/>
  <c r="P914" i="12"/>
  <c r="Q914" i="12"/>
  <c r="R914" i="12"/>
  <c r="S914" i="12"/>
  <c r="T914" i="12"/>
  <c r="U914" i="12"/>
  <c r="V914" i="12"/>
  <c r="W914" i="12"/>
  <c r="X914" i="12"/>
  <c r="Y914" i="12"/>
  <c r="N915" i="12"/>
  <c r="O915" i="12"/>
  <c r="P915" i="12"/>
  <c r="Q915" i="12"/>
  <c r="R915" i="12"/>
  <c r="S915" i="12"/>
  <c r="T915" i="12"/>
  <c r="U915" i="12"/>
  <c r="V915" i="12"/>
  <c r="W915" i="12"/>
  <c r="X915" i="12"/>
  <c r="Y915" i="12"/>
  <c r="N916" i="12"/>
  <c r="O916" i="12"/>
  <c r="P916" i="12"/>
  <c r="Q916" i="12"/>
  <c r="R916" i="12"/>
  <c r="S916" i="12"/>
  <c r="T916" i="12"/>
  <c r="U916" i="12"/>
  <c r="V916" i="12"/>
  <c r="W916" i="12"/>
  <c r="X916" i="12"/>
  <c r="Y916" i="12"/>
  <c r="N917" i="12"/>
  <c r="O917" i="12"/>
  <c r="P917" i="12"/>
  <c r="Q917" i="12"/>
  <c r="S917" i="12"/>
  <c r="U917" i="12"/>
  <c r="V917" i="12"/>
  <c r="W917" i="12"/>
  <c r="X917" i="12"/>
  <c r="Y917" i="12"/>
  <c r="N918" i="12"/>
  <c r="O918" i="12"/>
  <c r="P918" i="12"/>
  <c r="Q918" i="12"/>
  <c r="S918" i="12"/>
  <c r="U918" i="12"/>
  <c r="V918" i="12"/>
  <c r="W918" i="12"/>
  <c r="X918" i="12"/>
  <c r="Y918" i="12"/>
  <c r="N919" i="12"/>
  <c r="O919" i="12"/>
  <c r="P919" i="12"/>
  <c r="Q919" i="12"/>
  <c r="U919" i="12"/>
  <c r="V919" i="12"/>
  <c r="W919" i="12"/>
  <c r="X919" i="12"/>
  <c r="Y919" i="12"/>
  <c r="N920" i="12"/>
  <c r="O920" i="12"/>
  <c r="P920" i="12"/>
  <c r="Q920" i="12"/>
  <c r="U920" i="12"/>
  <c r="V920" i="12"/>
  <c r="W920" i="12"/>
  <c r="X920" i="12"/>
  <c r="Y920" i="12"/>
  <c r="N921" i="12"/>
  <c r="O921" i="12"/>
  <c r="P921" i="12"/>
  <c r="Q921" i="12"/>
  <c r="S921" i="12"/>
  <c r="U921" i="12"/>
  <c r="V921" i="12"/>
  <c r="W921" i="12"/>
  <c r="X921" i="12"/>
  <c r="Y921" i="12"/>
  <c r="N922" i="12"/>
  <c r="O922" i="12"/>
  <c r="P922" i="12"/>
  <c r="Q922" i="12"/>
  <c r="S922" i="12"/>
  <c r="U922" i="12"/>
  <c r="V922" i="12"/>
  <c r="W922" i="12"/>
  <c r="X922" i="12"/>
  <c r="Y922" i="12"/>
  <c r="N923" i="12"/>
  <c r="O923" i="12"/>
  <c r="P923" i="12"/>
  <c r="Q923" i="12"/>
  <c r="S923" i="12"/>
  <c r="U923" i="12"/>
  <c r="V923" i="12"/>
  <c r="W923" i="12"/>
  <c r="X923" i="12"/>
  <c r="Y923" i="12"/>
  <c r="N924" i="12"/>
  <c r="O924" i="12"/>
  <c r="P924" i="12"/>
  <c r="Q924" i="12"/>
  <c r="S924" i="12"/>
  <c r="U924" i="12"/>
  <c r="V924" i="12"/>
  <c r="W924" i="12"/>
  <c r="X924" i="12"/>
  <c r="Y924" i="12"/>
  <c r="N925" i="12"/>
  <c r="O925" i="12"/>
  <c r="P925" i="12"/>
  <c r="Q925" i="12"/>
  <c r="S925" i="12"/>
  <c r="U925" i="12"/>
  <c r="V925" i="12"/>
  <c r="W925" i="12"/>
  <c r="X925" i="12"/>
  <c r="Y925" i="12"/>
  <c r="N926" i="12"/>
  <c r="O926" i="12"/>
  <c r="P926" i="12"/>
  <c r="Q926" i="12"/>
  <c r="S926" i="12"/>
  <c r="U926" i="12"/>
  <c r="V926" i="12"/>
  <c r="W926" i="12"/>
  <c r="X926" i="12"/>
  <c r="Y926" i="12"/>
  <c r="N927" i="12"/>
  <c r="O927" i="12"/>
  <c r="P927" i="12"/>
  <c r="Q927" i="12"/>
  <c r="R927" i="12"/>
  <c r="S927" i="12"/>
  <c r="T927" i="12"/>
  <c r="U927" i="12"/>
  <c r="V927" i="12"/>
  <c r="W927" i="12"/>
  <c r="X927" i="12"/>
  <c r="Y927" i="12"/>
  <c r="N928" i="12"/>
  <c r="O928" i="12"/>
  <c r="P928" i="12"/>
  <c r="Q928" i="12"/>
  <c r="R928" i="12"/>
  <c r="S928" i="12"/>
  <c r="T928" i="12"/>
  <c r="U928" i="12"/>
  <c r="V928" i="12"/>
  <c r="W928" i="12"/>
  <c r="X928" i="12"/>
  <c r="Y928" i="12"/>
  <c r="N929" i="12"/>
  <c r="O929" i="12"/>
  <c r="P929" i="12"/>
  <c r="Q929" i="12"/>
  <c r="R929" i="12"/>
  <c r="S929" i="12"/>
  <c r="T929" i="12"/>
  <c r="U929" i="12"/>
  <c r="V929" i="12"/>
  <c r="W929" i="12"/>
  <c r="X929" i="12"/>
  <c r="Y929" i="12"/>
  <c r="N930" i="12"/>
  <c r="O930" i="12"/>
  <c r="P930" i="12"/>
  <c r="Q930" i="12"/>
  <c r="R930" i="12"/>
  <c r="S930" i="12"/>
  <c r="T930" i="12"/>
  <c r="U930" i="12"/>
  <c r="V930" i="12"/>
  <c r="W930" i="12"/>
  <c r="X930" i="12"/>
  <c r="Y930" i="12"/>
  <c r="N931" i="12"/>
  <c r="O931" i="12"/>
  <c r="P931" i="12"/>
  <c r="Q931" i="12"/>
  <c r="R931" i="12"/>
  <c r="S931" i="12"/>
  <c r="T931" i="12"/>
  <c r="U931" i="12"/>
  <c r="V931" i="12"/>
  <c r="W931" i="12"/>
  <c r="X931" i="12"/>
  <c r="Y931" i="12"/>
  <c r="N932" i="12"/>
  <c r="O932" i="12"/>
  <c r="P932" i="12"/>
  <c r="Q932" i="12"/>
  <c r="R932" i="12"/>
  <c r="S932" i="12"/>
  <c r="T932" i="12"/>
  <c r="U932" i="12"/>
  <c r="V932" i="12"/>
  <c r="W932" i="12"/>
  <c r="X932" i="12"/>
  <c r="Y932" i="12"/>
  <c r="N933" i="12"/>
  <c r="O933" i="12"/>
  <c r="P933" i="12"/>
  <c r="Q933" i="12"/>
  <c r="R933" i="12"/>
  <c r="S933" i="12"/>
  <c r="T933" i="12"/>
  <c r="U933" i="12"/>
  <c r="V933" i="12"/>
  <c r="W933" i="12"/>
  <c r="X933" i="12"/>
  <c r="Y933" i="12"/>
  <c r="N934" i="12"/>
  <c r="O934" i="12"/>
  <c r="P934" i="12"/>
  <c r="Q934" i="12"/>
  <c r="R934" i="12"/>
  <c r="S934" i="12"/>
  <c r="T934" i="12"/>
  <c r="U934" i="12"/>
  <c r="V934" i="12"/>
  <c r="W934" i="12"/>
  <c r="X934" i="12"/>
  <c r="Y934" i="12"/>
  <c r="N935" i="12"/>
  <c r="O935" i="12"/>
  <c r="P935" i="12"/>
  <c r="Q935" i="12"/>
  <c r="R935" i="12"/>
  <c r="S935" i="12"/>
  <c r="T935" i="12"/>
  <c r="U935" i="12"/>
  <c r="V935" i="12"/>
  <c r="W935" i="12"/>
  <c r="X935" i="12"/>
  <c r="Y935" i="12"/>
  <c r="N936" i="12"/>
  <c r="O936" i="12"/>
  <c r="P936" i="12"/>
  <c r="Q936" i="12"/>
  <c r="R936" i="12"/>
  <c r="S936" i="12"/>
  <c r="T936" i="12"/>
  <c r="U936" i="12"/>
  <c r="V936" i="12"/>
  <c r="W936" i="12"/>
  <c r="X936" i="12"/>
  <c r="Y936" i="12"/>
  <c r="N937" i="12"/>
  <c r="O937" i="12"/>
  <c r="P937" i="12"/>
  <c r="Q937" i="12"/>
  <c r="R937" i="12"/>
  <c r="S937" i="12"/>
  <c r="T937" i="12"/>
  <c r="U937" i="12"/>
  <c r="V937" i="12"/>
  <c r="W937" i="12"/>
  <c r="X937" i="12"/>
  <c r="Y937" i="12"/>
  <c r="N938" i="12"/>
  <c r="O938" i="12"/>
  <c r="P938" i="12"/>
  <c r="Q938" i="12"/>
  <c r="R938" i="12"/>
  <c r="S938" i="12"/>
  <c r="T938" i="12"/>
  <c r="U938" i="12"/>
  <c r="V938" i="12"/>
  <c r="W938" i="12"/>
  <c r="X938" i="12"/>
  <c r="Y938" i="12"/>
  <c r="N939" i="12"/>
  <c r="O939" i="12"/>
  <c r="P939" i="12"/>
  <c r="Q939" i="12"/>
  <c r="R939" i="12"/>
  <c r="S939" i="12"/>
  <c r="T939" i="12"/>
  <c r="U939" i="12"/>
  <c r="V939" i="12"/>
  <c r="W939" i="12"/>
  <c r="X939" i="12"/>
  <c r="Y939" i="12"/>
  <c r="N940" i="12"/>
  <c r="O940" i="12"/>
  <c r="P940" i="12"/>
  <c r="Q940" i="12"/>
  <c r="R940" i="12"/>
  <c r="S940" i="12"/>
  <c r="T940" i="12"/>
  <c r="U940" i="12"/>
  <c r="V940" i="12"/>
  <c r="W940" i="12"/>
  <c r="X940" i="12"/>
  <c r="Y940" i="12"/>
  <c r="N941" i="12"/>
  <c r="O941" i="12"/>
  <c r="P941" i="12"/>
  <c r="Q941" i="12"/>
  <c r="R941" i="12"/>
  <c r="S941" i="12"/>
  <c r="T941" i="12"/>
  <c r="U941" i="12"/>
  <c r="V941" i="12"/>
  <c r="W941" i="12"/>
  <c r="X941" i="12"/>
  <c r="Y941" i="12"/>
  <c r="N942" i="12"/>
  <c r="O942" i="12"/>
  <c r="P942" i="12"/>
  <c r="Q942" i="12"/>
  <c r="R942" i="12"/>
  <c r="S942" i="12"/>
  <c r="T942" i="12"/>
  <c r="U942" i="12"/>
  <c r="V942" i="12"/>
  <c r="W942" i="12"/>
  <c r="X942" i="12"/>
  <c r="Y942" i="12"/>
  <c r="N943" i="12"/>
  <c r="O943" i="12"/>
  <c r="P943" i="12"/>
  <c r="Q943" i="12"/>
  <c r="R943" i="12"/>
  <c r="S943" i="12"/>
  <c r="T943" i="12"/>
  <c r="U943" i="12"/>
  <c r="V943" i="12"/>
  <c r="W943" i="12"/>
  <c r="X943" i="12"/>
  <c r="Y943" i="12"/>
  <c r="N944" i="12"/>
  <c r="O944" i="12"/>
  <c r="P944" i="12"/>
  <c r="Q944" i="12"/>
  <c r="R944" i="12"/>
  <c r="S944" i="12"/>
  <c r="T944" i="12"/>
  <c r="U944" i="12"/>
  <c r="V944" i="12"/>
  <c r="W944" i="12"/>
  <c r="X944" i="12"/>
  <c r="Y944" i="12"/>
  <c r="N945" i="12"/>
  <c r="O945" i="12"/>
  <c r="P945" i="12"/>
  <c r="Q945" i="12"/>
  <c r="R945" i="12"/>
  <c r="S945" i="12"/>
  <c r="T945" i="12"/>
  <c r="U945" i="12"/>
  <c r="V945" i="12"/>
  <c r="W945" i="12"/>
  <c r="X945" i="12"/>
  <c r="Y945" i="12"/>
  <c r="N946" i="12"/>
  <c r="O946" i="12"/>
  <c r="P946" i="12"/>
  <c r="Q946" i="12"/>
  <c r="R946" i="12"/>
  <c r="S946" i="12"/>
  <c r="T946" i="12"/>
  <c r="U946" i="12"/>
  <c r="V946" i="12"/>
  <c r="W946" i="12"/>
  <c r="X946" i="12"/>
  <c r="Y946" i="12"/>
  <c r="N947" i="12"/>
  <c r="O947" i="12"/>
  <c r="P947" i="12"/>
  <c r="Q947" i="12"/>
  <c r="R947" i="12"/>
  <c r="S947" i="12"/>
  <c r="T947" i="12"/>
  <c r="U947" i="12"/>
  <c r="V947" i="12"/>
  <c r="W947" i="12"/>
  <c r="X947" i="12"/>
  <c r="Y947" i="12"/>
  <c r="N948" i="12"/>
  <c r="O948" i="12"/>
  <c r="P948" i="12"/>
  <c r="Q948" i="12"/>
  <c r="R948" i="12"/>
  <c r="S948" i="12"/>
  <c r="T948" i="12"/>
  <c r="U948" i="12"/>
  <c r="V948" i="12"/>
  <c r="W948" i="12"/>
  <c r="X948" i="12"/>
  <c r="Y948" i="12"/>
  <c r="N949" i="12"/>
  <c r="O949" i="12"/>
  <c r="P949" i="12"/>
  <c r="Q949" i="12"/>
  <c r="R949" i="12"/>
  <c r="S949" i="12"/>
  <c r="T949" i="12"/>
  <c r="U949" i="12"/>
  <c r="V949" i="12"/>
  <c r="W949" i="12"/>
  <c r="X949" i="12"/>
  <c r="Y949" i="12"/>
  <c r="N950" i="12"/>
  <c r="O950" i="12"/>
  <c r="P950" i="12"/>
  <c r="Q950" i="12"/>
  <c r="R950" i="12"/>
  <c r="S950" i="12"/>
  <c r="T950" i="12"/>
  <c r="U950" i="12"/>
  <c r="V950" i="12"/>
  <c r="W950" i="12"/>
  <c r="X950" i="12"/>
  <c r="Y950" i="12"/>
  <c r="N951" i="12"/>
  <c r="O951" i="12"/>
  <c r="P951" i="12"/>
  <c r="Q951" i="12"/>
  <c r="R951" i="12"/>
  <c r="S951" i="12"/>
  <c r="T951" i="12"/>
  <c r="U951" i="12"/>
  <c r="V951" i="12"/>
  <c r="W951" i="12"/>
  <c r="X951" i="12"/>
  <c r="Y951" i="12"/>
  <c r="N952" i="12"/>
  <c r="O952" i="12"/>
  <c r="P952" i="12"/>
  <c r="Q952" i="12"/>
  <c r="R952" i="12"/>
  <c r="S952" i="12"/>
  <c r="T952" i="12"/>
  <c r="U952" i="12"/>
  <c r="V952" i="12"/>
  <c r="W952" i="12"/>
  <c r="X952" i="12"/>
  <c r="Y952" i="12"/>
  <c r="N953" i="12"/>
  <c r="O953" i="12"/>
  <c r="P953" i="12"/>
  <c r="Q953" i="12"/>
  <c r="R953" i="12"/>
  <c r="S953" i="12"/>
  <c r="T953" i="12"/>
  <c r="U953" i="12"/>
  <c r="V953" i="12"/>
  <c r="W953" i="12"/>
  <c r="X953" i="12"/>
  <c r="Y953" i="12"/>
  <c r="N954" i="12"/>
  <c r="O954" i="12"/>
  <c r="P954" i="12"/>
  <c r="Q954" i="12"/>
  <c r="R954" i="12"/>
  <c r="S954" i="12"/>
  <c r="T954" i="12"/>
  <c r="U954" i="12"/>
  <c r="V954" i="12"/>
  <c r="W954" i="12"/>
  <c r="X954" i="12"/>
  <c r="Y954" i="12"/>
  <c r="N955" i="12"/>
  <c r="O955" i="12"/>
  <c r="P955" i="12"/>
  <c r="Q955" i="12"/>
  <c r="R955" i="12"/>
  <c r="S955" i="12"/>
  <c r="T955" i="12"/>
  <c r="U955" i="12"/>
  <c r="V955" i="12"/>
  <c r="W955" i="12"/>
  <c r="X955" i="12"/>
  <c r="Y955" i="12"/>
  <c r="N956" i="12"/>
  <c r="O956" i="12"/>
  <c r="P956" i="12"/>
  <c r="Q956" i="12"/>
  <c r="R956" i="12"/>
  <c r="S956" i="12"/>
  <c r="T956" i="12"/>
  <c r="U956" i="12"/>
  <c r="V956" i="12"/>
  <c r="W956" i="12"/>
  <c r="X956" i="12"/>
  <c r="Y956" i="12"/>
  <c r="N957" i="12"/>
  <c r="O957" i="12"/>
  <c r="P957" i="12"/>
  <c r="Q957" i="12"/>
  <c r="R957" i="12"/>
  <c r="S957" i="12"/>
  <c r="T957" i="12"/>
  <c r="U957" i="12"/>
  <c r="V957" i="12"/>
  <c r="W957" i="12"/>
  <c r="X957" i="12"/>
  <c r="Y957" i="12"/>
  <c r="N958" i="12"/>
  <c r="O958" i="12"/>
  <c r="P958" i="12"/>
  <c r="Q958" i="12"/>
  <c r="R958" i="12"/>
  <c r="S958" i="12"/>
  <c r="T958" i="12"/>
  <c r="U958" i="12"/>
  <c r="V958" i="12"/>
  <c r="W958" i="12"/>
  <c r="X958" i="12"/>
  <c r="Y958" i="12"/>
  <c r="N959" i="12"/>
  <c r="O959" i="12"/>
  <c r="P959" i="12"/>
  <c r="Q959" i="12"/>
  <c r="R959" i="12"/>
  <c r="S959" i="12"/>
  <c r="T959" i="12"/>
  <c r="U959" i="12"/>
  <c r="V959" i="12"/>
  <c r="W959" i="12"/>
  <c r="X959" i="12"/>
  <c r="Y959" i="12"/>
  <c r="N960" i="12"/>
  <c r="O960" i="12"/>
  <c r="P960" i="12"/>
  <c r="Q960" i="12"/>
  <c r="R960" i="12"/>
  <c r="S960" i="12"/>
  <c r="T960" i="12"/>
  <c r="U960" i="12"/>
  <c r="V960" i="12"/>
  <c r="W960" i="12"/>
  <c r="X960" i="12"/>
  <c r="Y960" i="12"/>
  <c r="N961" i="12"/>
  <c r="O961" i="12"/>
  <c r="P961" i="12"/>
  <c r="Q961" i="12"/>
  <c r="R961" i="12"/>
  <c r="S961" i="12"/>
  <c r="T961" i="12"/>
  <c r="U961" i="12"/>
  <c r="V961" i="12"/>
  <c r="W961" i="12"/>
  <c r="X961" i="12"/>
  <c r="Y961" i="12"/>
  <c r="N962" i="12"/>
  <c r="O962" i="12"/>
  <c r="P962" i="12"/>
  <c r="Q962" i="12"/>
  <c r="R962" i="12"/>
  <c r="S962" i="12"/>
  <c r="T962" i="12"/>
  <c r="U962" i="12"/>
  <c r="V962" i="12"/>
  <c r="W962" i="12"/>
  <c r="X962" i="12"/>
  <c r="Y962" i="12"/>
  <c r="N963" i="12"/>
  <c r="O963" i="12"/>
  <c r="P963" i="12"/>
  <c r="Q963" i="12"/>
  <c r="R963" i="12"/>
  <c r="S963" i="12"/>
  <c r="T963" i="12"/>
  <c r="U963" i="12"/>
  <c r="V963" i="12"/>
  <c r="W963" i="12"/>
  <c r="X963" i="12"/>
  <c r="Y963" i="12"/>
  <c r="N964" i="12"/>
  <c r="O964" i="12"/>
  <c r="P964" i="12"/>
  <c r="Q964" i="12"/>
  <c r="R964" i="12"/>
  <c r="S964" i="12"/>
  <c r="T964" i="12"/>
  <c r="U964" i="12"/>
  <c r="V964" i="12"/>
  <c r="W964" i="12"/>
  <c r="X964" i="12"/>
  <c r="Y964" i="12"/>
  <c r="N965" i="12"/>
  <c r="O965" i="12"/>
  <c r="P965" i="12"/>
  <c r="Q965" i="12"/>
  <c r="R965" i="12"/>
  <c r="S965" i="12"/>
  <c r="T965" i="12"/>
  <c r="U965" i="12"/>
  <c r="V965" i="12"/>
  <c r="W965" i="12"/>
  <c r="X965" i="12"/>
  <c r="Y965" i="12"/>
  <c r="N966" i="12"/>
  <c r="O966" i="12"/>
  <c r="P966" i="12"/>
  <c r="Q966" i="12"/>
  <c r="R966" i="12"/>
  <c r="S966" i="12"/>
  <c r="T966" i="12"/>
  <c r="U966" i="12"/>
  <c r="V966" i="12"/>
  <c r="W966" i="12"/>
  <c r="X966" i="12"/>
  <c r="Y966" i="12"/>
  <c r="N967" i="12"/>
  <c r="O967" i="12"/>
  <c r="P967" i="12"/>
  <c r="Q967" i="12"/>
  <c r="R967" i="12"/>
  <c r="S967" i="12"/>
  <c r="T967" i="12"/>
  <c r="U967" i="12"/>
  <c r="V967" i="12"/>
  <c r="W967" i="12"/>
  <c r="X967" i="12"/>
  <c r="Y967" i="12"/>
  <c r="N968" i="12"/>
  <c r="O968" i="12"/>
  <c r="P968" i="12"/>
  <c r="Q968" i="12"/>
  <c r="R968" i="12"/>
  <c r="S968" i="12"/>
  <c r="T968" i="12"/>
  <c r="U968" i="12"/>
  <c r="V968" i="12"/>
  <c r="W968" i="12"/>
  <c r="X968" i="12"/>
  <c r="Y968" i="12"/>
  <c r="N969" i="12"/>
  <c r="O969" i="12"/>
  <c r="P969" i="12"/>
  <c r="Q969" i="12"/>
  <c r="R969" i="12"/>
  <c r="S969" i="12"/>
  <c r="T969" i="12"/>
  <c r="U969" i="12"/>
  <c r="V969" i="12"/>
  <c r="W969" i="12"/>
  <c r="X969" i="12"/>
  <c r="Y969" i="12"/>
  <c r="N970" i="12"/>
  <c r="O970" i="12"/>
  <c r="P970" i="12"/>
  <c r="Q970" i="12"/>
  <c r="R970" i="12"/>
  <c r="S970" i="12"/>
  <c r="T970" i="12"/>
  <c r="U970" i="12"/>
  <c r="V970" i="12"/>
  <c r="W970" i="12"/>
  <c r="X970" i="12"/>
  <c r="Y970" i="12"/>
  <c r="N971" i="12"/>
  <c r="O971" i="12"/>
  <c r="P971" i="12"/>
  <c r="Q971" i="12"/>
  <c r="R971" i="12"/>
  <c r="S971" i="12"/>
  <c r="T971" i="12"/>
  <c r="U971" i="12"/>
  <c r="V971" i="12"/>
  <c r="W971" i="12"/>
  <c r="X971" i="12"/>
  <c r="Y971" i="12"/>
  <c r="N972" i="12"/>
  <c r="O972" i="12"/>
  <c r="P972" i="12"/>
  <c r="Q972" i="12"/>
  <c r="R972" i="12"/>
  <c r="S972" i="12"/>
  <c r="T972" i="12"/>
  <c r="U972" i="12"/>
  <c r="V972" i="12"/>
  <c r="W972" i="12"/>
  <c r="X972" i="12"/>
  <c r="Y972" i="12"/>
  <c r="N973" i="12"/>
  <c r="O973" i="12"/>
  <c r="P973" i="12"/>
  <c r="Q973" i="12"/>
  <c r="R973" i="12"/>
  <c r="S973" i="12"/>
  <c r="T973" i="12"/>
  <c r="U973" i="12"/>
  <c r="V973" i="12"/>
  <c r="W973" i="12"/>
  <c r="X973" i="12"/>
  <c r="Y973" i="12"/>
  <c r="N974" i="12"/>
  <c r="O974" i="12"/>
  <c r="P974" i="12"/>
  <c r="Q974" i="12"/>
  <c r="R974" i="12"/>
  <c r="S974" i="12"/>
  <c r="T974" i="12"/>
  <c r="U974" i="12"/>
  <c r="V974" i="12"/>
  <c r="W974" i="12"/>
  <c r="X974" i="12"/>
  <c r="Y974" i="12"/>
  <c r="N975" i="12"/>
  <c r="O975" i="12"/>
  <c r="P975" i="12"/>
  <c r="Q975" i="12"/>
  <c r="R975" i="12"/>
  <c r="S975" i="12"/>
  <c r="T975" i="12"/>
  <c r="U975" i="12"/>
  <c r="V975" i="12"/>
  <c r="W975" i="12"/>
  <c r="X975" i="12"/>
  <c r="Y975" i="12"/>
  <c r="N976" i="12"/>
  <c r="O976" i="12"/>
  <c r="P976" i="12"/>
  <c r="Q976" i="12"/>
  <c r="R976" i="12"/>
  <c r="S976" i="12"/>
  <c r="T976" i="12"/>
  <c r="U976" i="12"/>
  <c r="V976" i="12"/>
  <c r="W976" i="12"/>
  <c r="X976" i="12"/>
  <c r="Y976" i="12"/>
  <c r="N977" i="12"/>
  <c r="O977" i="12"/>
  <c r="P977" i="12"/>
  <c r="Q977" i="12"/>
  <c r="R977" i="12"/>
  <c r="S977" i="12"/>
  <c r="T977" i="12"/>
  <c r="U977" i="12"/>
  <c r="V977" i="12"/>
  <c r="W977" i="12"/>
  <c r="X977" i="12"/>
  <c r="Y977" i="12"/>
  <c r="N978" i="12"/>
  <c r="O978" i="12"/>
  <c r="P978" i="12"/>
  <c r="Q978" i="12"/>
  <c r="R978" i="12"/>
  <c r="S978" i="12"/>
  <c r="T978" i="12"/>
  <c r="U978" i="12"/>
  <c r="V978" i="12"/>
  <c r="W978" i="12"/>
  <c r="X978" i="12"/>
  <c r="Y978" i="12"/>
  <c r="N979" i="12"/>
  <c r="O979" i="12"/>
  <c r="P979" i="12"/>
  <c r="Q979" i="12"/>
  <c r="R979" i="12"/>
  <c r="S979" i="12"/>
  <c r="T979" i="12"/>
  <c r="U979" i="12"/>
  <c r="V979" i="12"/>
  <c r="W979" i="12"/>
  <c r="X979" i="12"/>
  <c r="Y979" i="12"/>
  <c r="N980" i="12"/>
  <c r="O980" i="12"/>
  <c r="P980" i="12"/>
  <c r="Q980" i="12"/>
  <c r="R980" i="12"/>
  <c r="S980" i="12"/>
  <c r="T980" i="12"/>
  <c r="U980" i="12"/>
  <c r="V980" i="12"/>
  <c r="W980" i="12"/>
  <c r="X980" i="12"/>
  <c r="Y980" i="12"/>
  <c r="N981" i="12"/>
  <c r="O981" i="12"/>
  <c r="P981" i="12"/>
  <c r="Q981" i="12"/>
  <c r="R981" i="12"/>
  <c r="S981" i="12"/>
  <c r="T981" i="12"/>
  <c r="U981" i="12"/>
  <c r="V981" i="12"/>
  <c r="W981" i="12"/>
  <c r="X981" i="12"/>
  <c r="Y981" i="12"/>
  <c r="N982" i="12"/>
  <c r="O982" i="12"/>
  <c r="P982" i="12"/>
  <c r="Q982" i="12"/>
  <c r="R982" i="12"/>
  <c r="S982" i="12"/>
  <c r="T982" i="12"/>
  <c r="U982" i="12"/>
  <c r="V982" i="12"/>
  <c r="W982" i="12"/>
  <c r="X982" i="12"/>
  <c r="Y982" i="12"/>
  <c r="N983" i="12"/>
  <c r="O983" i="12"/>
  <c r="P983" i="12"/>
  <c r="Q983" i="12"/>
  <c r="R983" i="12"/>
  <c r="S983" i="12"/>
  <c r="T983" i="12"/>
  <c r="U983" i="12"/>
  <c r="V983" i="12"/>
  <c r="W983" i="12"/>
  <c r="X983" i="12"/>
  <c r="Y983" i="12"/>
  <c r="N984" i="12"/>
  <c r="O984" i="12"/>
  <c r="P984" i="12"/>
  <c r="Q984" i="12"/>
  <c r="R984" i="12"/>
  <c r="S984" i="12"/>
  <c r="T984" i="12"/>
  <c r="U984" i="12"/>
  <c r="V984" i="12"/>
  <c r="W984" i="12"/>
  <c r="X984" i="12"/>
  <c r="Y984" i="12"/>
  <c r="N985" i="12"/>
  <c r="O985" i="12"/>
  <c r="P985" i="12"/>
  <c r="Q985" i="12"/>
  <c r="R985" i="12"/>
  <c r="S985" i="12"/>
  <c r="T985" i="12"/>
  <c r="U985" i="12"/>
  <c r="V985" i="12"/>
  <c r="W985" i="12"/>
  <c r="X985" i="12"/>
  <c r="Y985" i="12"/>
  <c r="N986" i="12"/>
  <c r="O986" i="12"/>
  <c r="P986" i="12"/>
  <c r="Q986" i="12"/>
  <c r="R986" i="12"/>
  <c r="S986" i="12"/>
  <c r="T986" i="12"/>
  <c r="U986" i="12"/>
  <c r="V986" i="12"/>
  <c r="W986" i="12"/>
  <c r="X986" i="12"/>
  <c r="Y986" i="12"/>
  <c r="N987" i="12"/>
  <c r="O987" i="12"/>
  <c r="P987" i="12"/>
  <c r="Q987" i="12"/>
  <c r="R987" i="12"/>
  <c r="S987" i="12"/>
  <c r="T987" i="12"/>
  <c r="U987" i="12"/>
  <c r="V987" i="12"/>
  <c r="W987" i="12"/>
  <c r="X987" i="12"/>
  <c r="Y987" i="12"/>
  <c r="N988" i="12"/>
  <c r="O988" i="12"/>
  <c r="P988" i="12"/>
  <c r="Q988" i="12"/>
  <c r="R988" i="12"/>
  <c r="S988" i="12"/>
  <c r="T988" i="12"/>
  <c r="U988" i="12"/>
  <c r="V988" i="12"/>
  <c r="W988" i="12"/>
  <c r="X988" i="12"/>
  <c r="Y988" i="12"/>
  <c r="N989" i="12"/>
  <c r="O989" i="12"/>
  <c r="P989" i="12"/>
  <c r="Q989" i="12"/>
  <c r="R989" i="12"/>
  <c r="S989" i="12"/>
  <c r="T989" i="12"/>
  <c r="U989" i="12"/>
  <c r="V989" i="12"/>
  <c r="W989" i="12"/>
  <c r="X989" i="12"/>
  <c r="Y989" i="12"/>
  <c r="N990" i="12"/>
  <c r="O990" i="12"/>
  <c r="P990" i="12"/>
  <c r="Q990" i="12"/>
  <c r="R990" i="12"/>
  <c r="S990" i="12"/>
  <c r="T990" i="12"/>
  <c r="U990" i="12"/>
  <c r="V990" i="12"/>
  <c r="W990" i="12"/>
  <c r="X990" i="12"/>
  <c r="Y990" i="12"/>
  <c r="N991" i="12"/>
  <c r="O991" i="12"/>
  <c r="P991" i="12"/>
  <c r="Q991" i="12"/>
  <c r="R991" i="12"/>
  <c r="S991" i="12"/>
  <c r="T991" i="12"/>
  <c r="U991" i="12"/>
  <c r="V991" i="12"/>
  <c r="W991" i="12"/>
  <c r="X991" i="12"/>
  <c r="Y991" i="12"/>
  <c r="N992" i="12"/>
  <c r="O992" i="12"/>
  <c r="P992" i="12"/>
  <c r="Q992" i="12"/>
  <c r="R992" i="12"/>
  <c r="S992" i="12"/>
  <c r="T992" i="12"/>
  <c r="U992" i="12"/>
  <c r="V992" i="12"/>
  <c r="W992" i="12"/>
  <c r="X992" i="12"/>
  <c r="Y992" i="12"/>
  <c r="N993" i="12"/>
  <c r="O993" i="12"/>
  <c r="P993" i="12"/>
  <c r="Q993" i="12"/>
  <c r="R993" i="12"/>
  <c r="S993" i="12"/>
  <c r="T993" i="12"/>
  <c r="U993" i="12"/>
  <c r="V993" i="12"/>
  <c r="W993" i="12"/>
  <c r="X993" i="12"/>
  <c r="Y993" i="12"/>
  <c r="N994" i="12"/>
  <c r="O994" i="12"/>
  <c r="P994" i="12"/>
  <c r="Q994" i="12"/>
  <c r="R994" i="12"/>
  <c r="S994" i="12"/>
  <c r="T994" i="12"/>
  <c r="U994" i="12"/>
  <c r="V994" i="12"/>
  <c r="W994" i="12"/>
  <c r="X994" i="12"/>
  <c r="Y994" i="12"/>
  <c r="N995" i="12"/>
  <c r="O995" i="12"/>
  <c r="P995" i="12"/>
  <c r="Q995" i="12"/>
  <c r="R995" i="12"/>
  <c r="S995" i="12"/>
  <c r="T995" i="12"/>
  <c r="U995" i="12"/>
  <c r="V995" i="12"/>
  <c r="W995" i="12"/>
  <c r="X995" i="12"/>
  <c r="Y995" i="12"/>
  <c r="N996" i="12"/>
  <c r="O996" i="12"/>
  <c r="P996" i="12"/>
  <c r="Q996" i="12"/>
  <c r="R996" i="12"/>
  <c r="S996" i="12"/>
  <c r="T996" i="12"/>
  <c r="U996" i="12"/>
  <c r="V996" i="12"/>
  <c r="W996" i="12"/>
  <c r="X996" i="12"/>
  <c r="Y996" i="12"/>
  <c r="N997" i="12"/>
  <c r="O997" i="12"/>
  <c r="P997" i="12"/>
  <c r="Q997" i="12"/>
  <c r="R997" i="12"/>
  <c r="S997" i="12"/>
  <c r="T997" i="12"/>
  <c r="U997" i="12"/>
  <c r="V997" i="12"/>
  <c r="W997" i="12"/>
  <c r="X997" i="12"/>
  <c r="Y997" i="12"/>
  <c r="N998" i="12"/>
  <c r="O998" i="12"/>
  <c r="P998" i="12"/>
  <c r="Q998" i="12"/>
  <c r="R998" i="12"/>
  <c r="S998" i="12"/>
  <c r="T998" i="12"/>
  <c r="U998" i="12"/>
  <c r="V998" i="12"/>
  <c r="W998" i="12"/>
  <c r="X998" i="12"/>
  <c r="Y998" i="12"/>
  <c r="N999" i="12"/>
  <c r="O999" i="12"/>
  <c r="P999" i="12"/>
  <c r="Q999" i="12"/>
  <c r="R999" i="12"/>
  <c r="S999" i="12"/>
  <c r="T999" i="12"/>
  <c r="U999" i="12"/>
  <c r="V999" i="12"/>
  <c r="W999" i="12"/>
  <c r="X999" i="12"/>
  <c r="Y999" i="12"/>
  <c r="N1000" i="12"/>
  <c r="O1000" i="12"/>
  <c r="P1000" i="12"/>
  <c r="Q1000" i="12"/>
  <c r="R1000" i="12"/>
  <c r="S1000" i="12"/>
  <c r="T1000" i="12"/>
  <c r="U1000" i="12"/>
  <c r="V1000" i="12"/>
  <c r="W1000" i="12"/>
  <c r="X1000" i="12"/>
  <c r="Y1000" i="12"/>
  <c r="N1001" i="12"/>
  <c r="O1001" i="12"/>
  <c r="P1001" i="12"/>
  <c r="Q1001" i="12"/>
  <c r="R1001" i="12"/>
  <c r="S1001" i="12"/>
  <c r="T1001" i="12"/>
  <c r="U1001" i="12"/>
  <c r="V1001" i="12"/>
  <c r="W1001" i="12"/>
  <c r="X1001" i="12"/>
  <c r="Y1001" i="12"/>
  <c r="N1002" i="12"/>
  <c r="O1002" i="12"/>
  <c r="P1002" i="12"/>
  <c r="Q1002" i="12"/>
  <c r="R1002" i="12"/>
  <c r="S1002" i="12"/>
  <c r="T1002" i="12"/>
  <c r="U1002" i="12"/>
  <c r="V1002" i="12"/>
  <c r="W1002" i="12"/>
  <c r="X1002" i="12"/>
  <c r="Y1002" i="12"/>
  <c r="N1003" i="12"/>
  <c r="O1003" i="12"/>
  <c r="P1003" i="12"/>
  <c r="Q1003" i="12"/>
  <c r="R1003" i="12"/>
  <c r="S1003" i="12"/>
  <c r="T1003" i="12"/>
  <c r="U1003" i="12"/>
  <c r="V1003" i="12"/>
  <c r="W1003" i="12"/>
  <c r="X1003" i="12"/>
  <c r="Y1003" i="12"/>
  <c r="N1004" i="12"/>
  <c r="O1004" i="12"/>
  <c r="P1004" i="12"/>
  <c r="Q1004" i="12"/>
  <c r="R1004" i="12"/>
  <c r="S1004" i="12"/>
  <c r="T1004" i="12"/>
  <c r="U1004" i="12"/>
  <c r="V1004" i="12"/>
  <c r="W1004" i="12"/>
  <c r="X1004" i="12"/>
  <c r="Y1004" i="12"/>
  <c r="N1005" i="12"/>
  <c r="O1005" i="12"/>
  <c r="P1005" i="12"/>
  <c r="Q1005" i="12"/>
  <c r="R1005" i="12"/>
  <c r="S1005" i="12"/>
  <c r="T1005" i="12"/>
  <c r="U1005" i="12"/>
  <c r="V1005" i="12"/>
  <c r="W1005" i="12"/>
  <c r="X1005" i="12"/>
  <c r="Y1005" i="12"/>
  <c r="N1006" i="12"/>
  <c r="O1006" i="12"/>
  <c r="P1006" i="12"/>
  <c r="Q1006" i="12"/>
  <c r="R1006" i="12"/>
  <c r="S1006" i="12"/>
  <c r="T1006" i="12"/>
  <c r="U1006" i="12"/>
  <c r="V1006" i="12"/>
  <c r="W1006" i="12"/>
  <c r="X1006" i="12"/>
  <c r="Y1006" i="12"/>
  <c r="N1007" i="12"/>
  <c r="O1007" i="12"/>
  <c r="P1007" i="12"/>
  <c r="Q1007" i="12"/>
  <c r="R1007" i="12"/>
  <c r="S1007" i="12"/>
  <c r="T1007" i="12"/>
  <c r="U1007" i="12"/>
  <c r="V1007" i="12"/>
  <c r="W1007" i="12"/>
  <c r="X1007" i="12"/>
  <c r="Y1007" i="12"/>
  <c r="N1008" i="12"/>
  <c r="O1008" i="12"/>
  <c r="P1008" i="12"/>
  <c r="Q1008" i="12"/>
  <c r="R1008" i="12"/>
  <c r="S1008" i="12"/>
  <c r="T1008" i="12"/>
  <c r="U1008" i="12"/>
  <c r="V1008" i="12"/>
  <c r="W1008" i="12"/>
  <c r="X1008" i="12"/>
  <c r="Y1008" i="12"/>
  <c r="N1009" i="12"/>
  <c r="O1009" i="12"/>
  <c r="P1009" i="12"/>
  <c r="Q1009" i="12"/>
  <c r="R1009" i="12"/>
  <c r="S1009" i="12"/>
  <c r="T1009" i="12"/>
  <c r="U1009" i="12"/>
  <c r="V1009" i="12"/>
  <c r="W1009" i="12"/>
  <c r="X1009" i="12"/>
  <c r="Y1009" i="12"/>
  <c r="N1010" i="12"/>
  <c r="O1010" i="12"/>
  <c r="P1010" i="12"/>
  <c r="Q1010" i="12"/>
  <c r="R1010" i="12"/>
  <c r="S1010" i="12"/>
  <c r="T1010" i="12"/>
  <c r="U1010" i="12"/>
  <c r="V1010" i="12"/>
  <c r="W1010" i="12"/>
  <c r="X1010" i="12"/>
  <c r="Y1010" i="12"/>
  <c r="N1011" i="12"/>
  <c r="O1011" i="12"/>
  <c r="P1011" i="12"/>
  <c r="Q1011" i="12"/>
  <c r="R1011" i="12"/>
  <c r="S1011" i="12"/>
  <c r="T1011" i="12"/>
  <c r="U1011" i="12"/>
  <c r="V1011" i="12"/>
  <c r="W1011" i="12"/>
  <c r="X1011" i="12"/>
  <c r="Y1011" i="12"/>
  <c r="N1012" i="12"/>
  <c r="O1012" i="12"/>
  <c r="P1012" i="12"/>
  <c r="Q1012" i="12"/>
  <c r="R1012" i="12"/>
  <c r="S1012" i="12"/>
  <c r="T1012" i="12"/>
  <c r="U1012" i="12"/>
  <c r="V1012" i="12"/>
  <c r="W1012" i="12"/>
  <c r="X1012" i="12"/>
  <c r="Y1012" i="12"/>
  <c r="N1013" i="12"/>
  <c r="O1013" i="12"/>
  <c r="P1013" i="12"/>
  <c r="Q1013" i="12"/>
  <c r="R1013" i="12"/>
  <c r="S1013" i="12"/>
  <c r="T1013" i="12"/>
  <c r="U1013" i="12"/>
  <c r="V1013" i="12"/>
  <c r="W1013" i="12"/>
  <c r="X1013" i="12"/>
  <c r="Y1013" i="12"/>
  <c r="N1014" i="12"/>
  <c r="O1014" i="12"/>
  <c r="P1014" i="12"/>
  <c r="Q1014" i="12"/>
  <c r="R1014" i="12"/>
  <c r="S1014" i="12"/>
  <c r="T1014" i="12"/>
  <c r="U1014" i="12"/>
  <c r="V1014" i="12"/>
  <c r="W1014" i="12"/>
  <c r="X1014" i="12"/>
  <c r="Y1014" i="12"/>
  <c r="N1015" i="12"/>
  <c r="O1015" i="12"/>
  <c r="P1015" i="12"/>
  <c r="Q1015" i="12"/>
  <c r="R1015" i="12"/>
  <c r="S1015" i="12"/>
  <c r="T1015" i="12"/>
  <c r="U1015" i="12"/>
  <c r="V1015" i="12"/>
  <c r="W1015" i="12"/>
  <c r="X1015" i="12"/>
  <c r="Y1015" i="12"/>
  <c r="N1016" i="12"/>
  <c r="O1016" i="12"/>
  <c r="P1016" i="12"/>
  <c r="Q1016" i="12"/>
  <c r="R1016" i="12"/>
  <c r="S1016" i="12"/>
  <c r="T1016" i="12"/>
  <c r="U1016" i="12"/>
  <c r="V1016" i="12"/>
  <c r="W1016" i="12"/>
  <c r="X1016" i="12"/>
  <c r="Y1016" i="12"/>
  <c r="N1017" i="12"/>
  <c r="O1017" i="12"/>
  <c r="P1017" i="12"/>
  <c r="Q1017" i="12"/>
  <c r="R1017" i="12"/>
  <c r="S1017" i="12"/>
  <c r="T1017" i="12"/>
  <c r="U1017" i="12"/>
  <c r="V1017" i="12"/>
  <c r="W1017" i="12"/>
  <c r="X1017" i="12"/>
  <c r="Y1017" i="12"/>
  <c r="N1018" i="12"/>
  <c r="O1018" i="12"/>
  <c r="P1018" i="12"/>
  <c r="Q1018" i="12"/>
  <c r="R1018" i="12"/>
  <c r="S1018" i="12"/>
  <c r="T1018" i="12"/>
  <c r="U1018" i="12"/>
  <c r="V1018" i="12"/>
  <c r="W1018" i="12"/>
  <c r="X1018" i="12"/>
  <c r="Y1018" i="12"/>
  <c r="N1019" i="12"/>
  <c r="O1019" i="12"/>
  <c r="P1019" i="12"/>
  <c r="Q1019" i="12"/>
  <c r="R1019" i="12"/>
  <c r="S1019" i="12"/>
  <c r="T1019" i="12"/>
  <c r="U1019" i="12"/>
  <c r="V1019" i="12"/>
  <c r="W1019" i="12"/>
  <c r="X1019" i="12"/>
  <c r="Y1019" i="12"/>
  <c r="N1020" i="12"/>
  <c r="O1020" i="12"/>
  <c r="P1020" i="12"/>
  <c r="Q1020" i="12"/>
  <c r="R1020" i="12"/>
  <c r="S1020" i="12"/>
  <c r="T1020" i="12"/>
  <c r="U1020" i="12"/>
  <c r="V1020" i="12"/>
  <c r="W1020" i="12"/>
  <c r="X1020" i="12"/>
  <c r="Y1020" i="12"/>
  <c r="N1021" i="12"/>
  <c r="O1021" i="12"/>
  <c r="P1021" i="12"/>
  <c r="Q1021" i="12"/>
  <c r="R1021" i="12"/>
  <c r="S1021" i="12"/>
  <c r="T1021" i="12"/>
  <c r="U1021" i="12"/>
  <c r="V1021" i="12"/>
  <c r="W1021" i="12"/>
  <c r="X1021" i="12"/>
  <c r="Y1021" i="12"/>
  <c r="N1022" i="12"/>
  <c r="O1022" i="12"/>
  <c r="P1022" i="12"/>
  <c r="Q1022" i="12"/>
  <c r="R1022" i="12"/>
  <c r="S1022" i="12"/>
  <c r="T1022" i="12"/>
  <c r="U1022" i="12"/>
  <c r="V1022" i="12"/>
  <c r="W1022" i="12"/>
  <c r="X1022" i="12"/>
  <c r="Y1022" i="12"/>
  <c r="N1023" i="12"/>
  <c r="O1023" i="12"/>
  <c r="P1023" i="12"/>
  <c r="Q1023" i="12"/>
  <c r="R1023" i="12"/>
  <c r="S1023" i="12"/>
  <c r="T1023" i="12"/>
  <c r="U1023" i="12"/>
  <c r="V1023" i="12"/>
  <c r="W1023" i="12"/>
  <c r="X1023" i="12"/>
  <c r="Y1023" i="12"/>
  <c r="N1024" i="12"/>
  <c r="O1024" i="12"/>
  <c r="P1024" i="12"/>
  <c r="Q1024" i="12"/>
  <c r="R1024" i="12"/>
  <c r="S1024" i="12"/>
  <c r="T1024" i="12"/>
  <c r="U1024" i="12"/>
  <c r="V1024" i="12"/>
  <c r="W1024" i="12"/>
  <c r="X1024" i="12"/>
  <c r="Y1024" i="12"/>
  <c r="N1025" i="12"/>
  <c r="O1025" i="12"/>
  <c r="P1025" i="12"/>
  <c r="Q1025" i="12"/>
  <c r="R1025" i="12"/>
  <c r="S1025" i="12"/>
  <c r="T1025" i="12"/>
  <c r="U1025" i="12"/>
  <c r="V1025" i="12"/>
  <c r="W1025" i="12"/>
  <c r="X1025" i="12"/>
  <c r="Y1025" i="12"/>
  <c r="N1026" i="12"/>
  <c r="O1026" i="12"/>
  <c r="P1026" i="12"/>
  <c r="Q1026" i="12"/>
  <c r="R1026" i="12"/>
  <c r="S1026" i="12"/>
  <c r="T1026" i="12"/>
  <c r="U1026" i="12"/>
  <c r="V1026" i="12"/>
  <c r="W1026" i="12"/>
  <c r="X1026" i="12"/>
  <c r="Y1026" i="12"/>
  <c r="N1027" i="12"/>
  <c r="O1027" i="12"/>
  <c r="P1027" i="12"/>
  <c r="Q1027" i="12"/>
  <c r="R1027" i="12"/>
  <c r="S1027" i="12"/>
  <c r="T1027" i="12"/>
  <c r="U1027" i="12"/>
  <c r="V1027" i="12"/>
  <c r="W1027" i="12"/>
  <c r="X1027" i="12"/>
  <c r="Y1027" i="12"/>
  <c r="N1028" i="12"/>
  <c r="O1028" i="12"/>
  <c r="P1028" i="12"/>
  <c r="Q1028" i="12"/>
  <c r="R1028" i="12"/>
  <c r="S1028" i="12"/>
  <c r="T1028" i="12"/>
  <c r="U1028" i="12"/>
  <c r="V1028" i="12"/>
  <c r="W1028" i="12"/>
  <c r="X1028" i="12"/>
  <c r="Y1028" i="12"/>
  <c r="N1029" i="12"/>
  <c r="O1029" i="12"/>
  <c r="P1029" i="12"/>
  <c r="Q1029" i="12"/>
  <c r="R1029" i="12"/>
  <c r="S1029" i="12"/>
  <c r="T1029" i="12"/>
  <c r="U1029" i="12"/>
  <c r="V1029" i="12"/>
  <c r="W1029" i="12"/>
  <c r="X1029" i="12"/>
  <c r="Y1029" i="12"/>
  <c r="N1030" i="12"/>
  <c r="O1030" i="12"/>
  <c r="P1030" i="12"/>
  <c r="Q1030" i="12"/>
  <c r="R1030" i="12"/>
  <c r="S1030" i="12"/>
  <c r="T1030" i="12"/>
  <c r="U1030" i="12"/>
  <c r="V1030" i="12"/>
  <c r="W1030" i="12"/>
  <c r="X1030" i="12"/>
  <c r="Y1030" i="12"/>
  <c r="N1031" i="12"/>
  <c r="O1031" i="12"/>
  <c r="P1031" i="12"/>
  <c r="Q1031" i="12"/>
  <c r="R1031" i="12"/>
  <c r="S1031" i="12"/>
  <c r="T1031" i="12"/>
  <c r="U1031" i="12"/>
  <c r="V1031" i="12"/>
  <c r="W1031" i="12"/>
  <c r="X1031" i="12"/>
  <c r="Y1031" i="12"/>
  <c r="N1032" i="12"/>
  <c r="O1032" i="12"/>
  <c r="P1032" i="12"/>
  <c r="Q1032" i="12"/>
  <c r="R1032" i="12"/>
  <c r="S1032" i="12"/>
  <c r="T1032" i="12"/>
  <c r="U1032" i="12"/>
  <c r="V1032" i="12"/>
  <c r="W1032" i="12"/>
  <c r="X1032" i="12"/>
  <c r="Y1032" i="12"/>
  <c r="N1033" i="12"/>
  <c r="O1033" i="12"/>
  <c r="P1033" i="12"/>
  <c r="Q1033" i="12"/>
  <c r="R1033" i="12"/>
  <c r="S1033" i="12"/>
  <c r="T1033" i="12"/>
  <c r="U1033" i="12"/>
  <c r="V1033" i="12"/>
  <c r="W1033" i="12"/>
  <c r="X1033" i="12"/>
  <c r="Y1033" i="12"/>
  <c r="N1034" i="12"/>
  <c r="O1034" i="12"/>
  <c r="P1034" i="12"/>
  <c r="Q1034" i="12"/>
  <c r="S1034" i="12"/>
  <c r="U1034" i="12"/>
  <c r="V1034" i="12"/>
  <c r="W1034" i="12"/>
  <c r="X1034" i="12"/>
  <c r="Y1034" i="12"/>
  <c r="N1035" i="12"/>
  <c r="O1035" i="12"/>
  <c r="P1035" i="12"/>
  <c r="Q1035" i="12"/>
  <c r="S1035" i="12"/>
  <c r="U1035" i="12"/>
  <c r="V1035" i="12"/>
  <c r="W1035" i="12"/>
  <c r="X1035" i="12"/>
  <c r="Y1035" i="12"/>
  <c r="N1036" i="12"/>
  <c r="O1036" i="12"/>
  <c r="P1036" i="12"/>
  <c r="Q1036" i="12"/>
  <c r="S1036" i="12"/>
  <c r="U1036" i="12"/>
  <c r="V1036" i="12"/>
  <c r="W1036" i="12"/>
  <c r="X1036" i="12"/>
  <c r="Y1036" i="12"/>
  <c r="N1037" i="12"/>
  <c r="O1037" i="12"/>
  <c r="P1037" i="12"/>
  <c r="Q1037" i="12"/>
  <c r="S1037" i="12"/>
  <c r="U1037" i="12"/>
  <c r="V1037" i="12"/>
  <c r="W1037" i="12"/>
  <c r="X1037" i="12"/>
  <c r="Y1037" i="12"/>
  <c r="N1038" i="12"/>
  <c r="O1038" i="12"/>
  <c r="P1038" i="12"/>
  <c r="Q1038" i="12"/>
  <c r="S1038" i="12"/>
  <c r="U1038" i="12"/>
  <c r="V1038" i="12"/>
  <c r="W1038" i="12"/>
  <c r="X1038" i="12"/>
  <c r="Y1038" i="12"/>
  <c r="N1039" i="12"/>
  <c r="O1039" i="12"/>
  <c r="P1039" i="12"/>
  <c r="Q1039" i="12"/>
  <c r="S1039" i="12"/>
  <c r="U1039" i="12"/>
  <c r="V1039" i="12"/>
  <c r="W1039" i="12"/>
  <c r="X1039" i="12"/>
  <c r="Y1039" i="12"/>
  <c r="N1040" i="12"/>
  <c r="O1040" i="12"/>
  <c r="P1040" i="12"/>
  <c r="Q1040" i="12"/>
  <c r="S1040" i="12"/>
  <c r="U1040" i="12"/>
  <c r="V1040" i="12"/>
  <c r="W1040" i="12"/>
  <c r="X1040" i="12"/>
  <c r="Y1040" i="12"/>
  <c r="N1041" i="12"/>
  <c r="O1041" i="12"/>
  <c r="P1041" i="12"/>
  <c r="Q1041" i="12"/>
  <c r="S1041" i="12"/>
  <c r="U1041" i="12"/>
  <c r="V1041" i="12"/>
  <c r="W1041" i="12"/>
  <c r="X1041" i="12"/>
  <c r="Y1041" i="12"/>
  <c r="N1042" i="12"/>
  <c r="O1042" i="12"/>
  <c r="P1042" i="12"/>
  <c r="Q1042" i="12"/>
  <c r="R1042" i="12"/>
  <c r="S1042" i="12"/>
  <c r="T1042" i="12"/>
  <c r="U1042" i="12"/>
  <c r="V1042" i="12"/>
  <c r="W1042" i="12"/>
  <c r="X1042" i="12"/>
  <c r="Y1042" i="12"/>
  <c r="N1043" i="12"/>
  <c r="O1043" i="12"/>
  <c r="P1043" i="12"/>
  <c r="Q1043" i="12"/>
  <c r="S1043" i="12"/>
  <c r="U1043" i="12"/>
  <c r="V1043" i="12"/>
  <c r="W1043" i="12"/>
  <c r="X1043" i="12"/>
  <c r="Y1043" i="12"/>
  <c r="N1044" i="12"/>
  <c r="O1044" i="12"/>
  <c r="P1044" i="12"/>
  <c r="Q1044" i="12"/>
  <c r="S1044" i="12"/>
  <c r="U1044" i="12"/>
  <c r="V1044" i="12"/>
  <c r="W1044" i="12"/>
  <c r="X1044" i="12"/>
  <c r="Y1044" i="12"/>
  <c r="N1045" i="12"/>
  <c r="O1045" i="12"/>
  <c r="P1045" i="12"/>
  <c r="Q1045" i="12"/>
  <c r="S1045" i="12"/>
  <c r="U1045" i="12"/>
  <c r="V1045" i="12"/>
  <c r="W1045" i="12"/>
  <c r="X1045" i="12"/>
  <c r="Y1045" i="12"/>
  <c r="N1046" i="12"/>
  <c r="O1046" i="12"/>
  <c r="P1046" i="12"/>
  <c r="Q1046" i="12"/>
  <c r="U1046" i="12"/>
  <c r="V1046" i="12"/>
  <c r="W1046" i="12"/>
  <c r="X1046" i="12"/>
  <c r="Y1046" i="12"/>
  <c r="N1047" i="12"/>
  <c r="O1047" i="12"/>
  <c r="P1047" i="12"/>
  <c r="Q1047" i="12"/>
  <c r="U1047" i="12"/>
  <c r="V1047" i="12"/>
  <c r="W1047" i="12"/>
  <c r="X1047" i="12"/>
  <c r="Y1047" i="12"/>
  <c r="N1048" i="12"/>
  <c r="O1048" i="12"/>
  <c r="P1048" i="12"/>
  <c r="Q1048" i="12"/>
  <c r="S1048" i="12"/>
  <c r="U1048" i="12"/>
  <c r="V1048" i="12"/>
  <c r="W1048" i="12"/>
  <c r="X1048" i="12"/>
  <c r="Y1048" i="12"/>
  <c r="N1049" i="12"/>
  <c r="O1049" i="12"/>
  <c r="P1049" i="12"/>
  <c r="Q1049" i="12"/>
  <c r="S1049" i="12"/>
  <c r="U1049" i="12"/>
  <c r="V1049" i="12"/>
  <c r="W1049" i="12"/>
  <c r="X1049" i="12"/>
  <c r="Y1049" i="12"/>
  <c r="N1050" i="12"/>
  <c r="O1050" i="12"/>
  <c r="P1050" i="12"/>
  <c r="Q1050" i="12"/>
  <c r="R1050" i="12"/>
  <c r="S1050" i="12"/>
  <c r="T1050" i="12"/>
  <c r="U1050" i="12"/>
  <c r="V1050" i="12"/>
  <c r="W1050" i="12"/>
  <c r="X1050" i="12"/>
  <c r="Y1050" i="12"/>
  <c r="N1051" i="12"/>
  <c r="O1051" i="12"/>
  <c r="P1051" i="12"/>
  <c r="Q1051" i="12"/>
  <c r="S1051" i="12"/>
  <c r="U1051" i="12"/>
  <c r="V1051" i="12"/>
  <c r="W1051" i="12"/>
  <c r="X1051" i="12"/>
  <c r="Y1051" i="12"/>
  <c r="N1052" i="12"/>
  <c r="O1052" i="12"/>
  <c r="P1052" i="12"/>
  <c r="Q1052" i="12"/>
  <c r="R1052" i="12"/>
  <c r="S1052" i="12"/>
  <c r="T1052" i="12"/>
  <c r="U1052" i="12"/>
  <c r="V1052" i="12"/>
  <c r="W1052" i="12"/>
  <c r="X1052" i="12"/>
  <c r="Y1052" i="12"/>
  <c r="N1053" i="12"/>
  <c r="O1053" i="12"/>
  <c r="P1053" i="12"/>
  <c r="Q1053" i="12"/>
  <c r="R1053" i="12"/>
  <c r="S1053" i="12"/>
  <c r="T1053" i="12"/>
  <c r="U1053" i="12"/>
  <c r="V1053" i="12"/>
  <c r="W1053" i="12"/>
  <c r="X1053" i="12"/>
  <c r="Y1053" i="12"/>
  <c r="N1054" i="12"/>
  <c r="O1054" i="12"/>
  <c r="P1054" i="12"/>
  <c r="Q1054" i="12"/>
  <c r="R1054" i="12"/>
  <c r="S1054" i="12"/>
  <c r="T1054" i="12"/>
  <c r="U1054" i="12"/>
  <c r="V1054" i="12"/>
  <c r="W1054" i="12"/>
  <c r="X1054" i="12"/>
  <c r="Y1054" i="12"/>
  <c r="N1055" i="12"/>
  <c r="O1055" i="12"/>
  <c r="P1055" i="12"/>
  <c r="Q1055" i="12"/>
  <c r="R1055" i="12"/>
  <c r="S1055" i="12"/>
  <c r="T1055" i="12"/>
  <c r="U1055" i="12"/>
  <c r="V1055" i="12"/>
  <c r="W1055" i="12"/>
  <c r="X1055" i="12"/>
  <c r="Y1055" i="12"/>
  <c r="N1056" i="12"/>
  <c r="O1056" i="12"/>
  <c r="P1056" i="12"/>
  <c r="Q1056" i="12"/>
  <c r="R1056" i="12"/>
  <c r="S1056" i="12"/>
  <c r="T1056" i="12"/>
  <c r="U1056" i="12"/>
  <c r="V1056" i="12"/>
  <c r="W1056" i="12"/>
  <c r="X1056" i="12"/>
  <c r="Y1056" i="12"/>
  <c r="N1057" i="12"/>
  <c r="O1057" i="12"/>
  <c r="P1057" i="12"/>
  <c r="Q1057" i="12"/>
  <c r="R1057" i="12"/>
  <c r="S1057" i="12"/>
  <c r="T1057" i="12"/>
  <c r="U1057" i="12"/>
  <c r="V1057" i="12"/>
  <c r="W1057" i="12"/>
  <c r="X1057" i="12"/>
  <c r="Y1057" i="12"/>
  <c r="N1058" i="12"/>
  <c r="O1058" i="12"/>
  <c r="P1058" i="12"/>
  <c r="Q1058" i="12"/>
  <c r="R1058" i="12"/>
  <c r="S1058" i="12"/>
  <c r="T1058" i="12"/>
  <c r="U1058" i="12"/>
  <c r="V1058" i="12"/>
  <c r="W1058" i="12"/>
  <c r="X1058" i="12"/>
  <c r="Y1058" i="12"/>
  <c r="N1059" i="12"/>
  <c r="O1059" i="12"/>
  <c r="P1059" i="12"/>
  <c r="Q1059" i="12"/>
  <c r="R1059" i="12"/>
  <c r="S1059" i="12"/>
  <c r="T1059" i="12"/>
  <c r="U1059" i="12"/>
  <c r="V1059" i="12"/>
  <c r="W1059" i="12"/>
  <c r="X1059" i="12"/>
  <c r="Y1059" i="12"/>
  <c r="N1060" i="12"/>
  <c r="O1060" i="12"/>
  <c r="P1060" i="12"/>
  <c r="Q1060" i="12"/>
  <c r="R1060" i="12"/>
  <c r="S1060" i="12"/>
  <c r="T1060" i="12"/>
  <c r="U1060" i="12"/>
  <c r="V1060" i="12"/>
  <c r="W1060" i="12"/>
  <c r="X1060" i="12"/>
  <c r="Y1060" i="12"/>
  <c r="N1061" i="12"/>
  <c r="O1061" i="12"/>
  <c r="P1061" i="12"/>
  <c r="Q1061" i="12"/>
  <c r="R1061" i="12"/>
  <c r="S1061" i="12"/>
  <c r="T1061" i="12"/>
  <c r="U1061" i="12"/>
  <c r="V1061" i="12"/>
  <c r="W1061" i="12"/>
  <c r="X1061" i="12"/>
  <c r="Y1061" i="12"/>
  <c r="N1062" i="12"/>
  <c r="O1062" i="12"/>
  <c r="P1062" i="12"/>
  <c r="Q1062" i="12"/>
  <c r="R1062" i="12"/>
  <c r="S1062" i="12"/>
  <c r="T1062" i="12"/>
  <c r="U1062" i="12"/>
  <c r="V1062" i="12"/>
  <c r="W1062" i="12"/>
  <c r="X1062" i="12"/>
  <c r="Y1062" i="12"/>
  <c r="N1063" i="12"/>
  <c r="O1063" i="12"/>
  <c r="P1063" i="12"/>
  <c r="Q1063" i="12"/>
  <c r="R1063" i="12"/>
  <c r="S1063" i="12"/>
  <c r="T1063" i="12"/>
  <c r="U1063" i="12"/>
  <c r="V1063" i="12"/>
  <c r="W1063" i="12"/>
  <c r="X1063" i="12"/>
  <c r="Y1063" i="12"/>
  <c r="N1064" i="12"/>
  <c r="O1064" i="12"/>
  <c r="P1064" i="12"/>
  <c r="Q1064" i="12"/>
  <c r="R1064" i="12"/>
  <c r="S1064" i="12"/>
  <c r="T1064" i="12"/>
  <c r="U1064" i="12"/>
  <c r="V1064" i="12"/>
  <c r="W1064" i="12"/>
  <c r="X1064" i="12"/>
  <c r="Y1064" i="12"/>
  <c r="N1065" i="12"/>
  <c r="O1065" i="12"/>
  <c r="P1065" i="12"/>
  <c r="Q1065" i="12"/>
  <c r="R1065" i="12"/>
  <c r="S1065" i="12"/>
  <c r="T1065" i="12"/>
  <c r="U1065" i="12"/>
  <c r="V1065" i="12"/>
  <c r="W1065" i="12"/>
  <c r="X1065" i="12"/>
  <c r="Y1065" i="12"/>
  <c r="N1066" i="12"/>
  <c r="O1066" i="12"/>
  <c r="P1066" i="12"/>
  <c r="Q1066" i="12"/>
  <c r="R1066" i="12"/>
  <c r="S1066" i="12"/>
  <c r="T1066" i="12"/>
  <c r="U1066" i="12"/>
  <c r="V1066" i="12"/>
  <c r="W1066" i="12"/>
  <c r="X1066" i="12"/>
  <c r="Y1066" i="12"/>
  <c r="N1067" i="12"/>
  <c r="O1067" i="12"/>
  <c r="P1067" i="12"/>
  <c r="Q1067" i="12"/>
  <c r="R1067" i="12"/>
  <c r="S1067" i="12"/>
  <c r="T1067" i="12"/>
  <c r="U1067" i="12"/>
  <c r="V1067" i="12"/>
  <c r="W1067" i="12"/>
  <c r="X1067" i="12"/>
  <c r="Y1067" i="12"/>
  <c r="N1068" i="12"/>
  <c r="O1068" i="12"/>
  <c r="P1068" i="12"/>
  <c r="Q1068" i="12"/>
  <c r="R1068" i="12"/>
  <c r="S1068" i="12"/>
  <c r="T1068" i="12"/>
  <c r="U1068" i="12"/>
  <c r="V1068" i="12"/>
  <c r="W1068" i="12"/>
  <c r="X1068" i="12"/>
  <c r="Y1068" i="12"/>
  <c r="N1069" i="12"/>
  <c r="O1069" i="12"/>
  <c r="P1069" i="12"/>
  <c r="Q1069" i="12"/>
  <c r="R1069" i="12"/>
  <c r="S1069" i="12"/>
  <c r="T1069" i="12"/>
  <c r="U1069" i="12"/>
  <c r="V1069" i="12"/>
  <c r="W1069" i="12"/>
  <c r="X1069" i="12"/>
  <c r="Y1069" i="12"/>
  <c r="N1070" i="12"/>
  <c r="O1070" i="12"/>
  <c r="P1070" i="12"/>
  <c r="Q1070" i="12"/>
  <c r="R1070" i="12"/>
  <c r="S1070" i="12"/>
  <c r="T1070" i="12"/>
  <c r="U1070" i="12"/>
  <c r="V1070" i="12"/>
  <c r="W1070" i="12"/>
  <c r="X1070" i="12"/>
  <c r="Y1070" i="12"/>
  <c r="N1071" i="12"/>
  <c r="O1071" i="12"/>
  <c r="P1071" i="12"/>
  <c r="Q1071" i="12"/>
  <c r="R1071" i="12"/>
  <c r="S1071" i="12"/>
  <c r="T1071" i="12"/>
  <c r="U1071" i="12"/>
  <c r="V1071" i="12"/>
  <c r="W1071" i="12"/>
  <c r="X1071" i="12"/>
  <c r="Y1071" i="12"/>
  <c r="N1072" i="12"/>
  <c r="O1072" i="12"/>
  <c r="P1072" i="12"/>
  <c r="Q1072" i="12"/>
  <c r="R1072" i="12"/>
  <c r="S1072" i="12"/>
  <c r="T1072" i="12"/>
  <c r="U1072" i="12"/>
  <c r="V1072" i="12"/>
  <c r="W1072" i="12"/>
  <c r="X1072" i="12"/>
  <c r="Y1072" i="12"/>
  <c r="N1073" i="12"/>
  <c r="O1073" i="12"/>
  <c r="P1073" i="12"/>
  <c r="Q1073" i="12"/>
  <c r="R1073" i="12"/>
  <c r="S1073" i="12"/>
  <c r="T1073" i="12"/>
  <c r="U1073" i="12"/>
  <c r="V1073" i="12"/>
  <c r="W1073" i="12"/>
  <c r="X1073" i="12"/>
  <c r="Y1073" i="12"/>
  <c r="N1074" i="12"/>
  <c r="O1074" i="12"/>
  <c r="P1074" i="12"/>
  <c r="Q1074" i="12"/>
  <c r="R1074" i="12"/>
  <c r="S1074" i="12"/>
  <c r="T1074" i="12"/>
  <c r="U1074" i="12"/>
  <c r="V1074" i="12"/>
  <c r="W1074" i="12"/>
  <c r="X1074" i="12"/>
  <c r="Y1074" i="12"/>
  <c r="N1075" i="12"/>
  <c r="O1075" i="12"/>
  <c r="P1075" i="12"/>
  <c r="Q1075" i="12"/>
  <c r="R1075" i="12"/>
  <c r="S1075" i="12"/>
  <c r="T1075" i="12"/>
  <c r="U1075" i="12"/>
  <c r="V1075" i="12"/>
  <c r="W1075" i="12"/>
  <c r="X1075" i="12"/>
  <c r="Y1075" i="12"/>
  <c r="N1076" i="12"/>
  <c r="O1076" i="12"/>
  <c r="P1076" i="12"/>
  <c r="Q1076" i="12"/>
  <c r="R1076" i="12"/>
  <c r="S1076" i="12"/>
  <c r="T1076" i="12"/>
  <c r="U1076" i="12"/>
  <c r="V1076" i="12"/>
  <c r="W1076" i="12"/>
  <c r="X1076" i="12"/>
  <c r="Y1076" i="12"/>
  <c r="N1077" i="12"/>
  <c r="O1077" i="12"/>
  <c r="P1077" i="12"/>
  <c r="Q1077" i="12"/>
  <c r="R1077" i="12"/>
  <c r="S1077" i="12"/>
  <c r="T1077" i="12"/>
  <c r="U1077" i="12"/>
  <c r="V1077" i="12"/>
  <c r="W1077" i="12"/>
  <c r="X1077" i="12"/>
  <c r="Y1077" i="12"/>
  <c r="N1078" i="12"/>
  <c r="O1078" i="12"/>
  <c r="P1078" i="12"/>
  <c r="Q1078" i="12"/>
  <c r="R1078" i="12"/>
  <c r="S1078" i="12"/>
  <c r="T1078" i="12"/>
  <c r="U1078" i="12"/>
  <c r="V1078" i="12"/>
  <c r="W1078" i="12"/>
  <c r="X1078" i="12"/>
  <c r="Y1078" i="12"/>
  <c r="N1079" i="12"/>
  <c r="O1079" i="12"/>
  <c r="P1079" i="12"/>
  <c r="Q1079" i="12"/>
  <c r="R1079" i="12"/>
  <c r="S1079" i="12"/>
  <c r="T1079" i="12"/>
  <c r="U1079" i="12"/>
  <c r="V1079" i="12"/>
  <c r="W1079" i="12"/>
  <c r="X1079" i="12"/>
  <c r="Y1079" i="12"/>
  <c r="N1080" i="12"/>
  <c r="O1080" i="12"/>
  <c r="P1080" i="12"/>
  <c r="Q1080" i="12"/>
  <c r="R1080" i="12"/>
  <c r="S1080" i="12"/>
  <c r="T1080" i="12"/>
  <c r="U1080" i="12"/>
  <c r="V1080" i="12"/>
  <c r="W1080" i="12"/>
  <c r="X1080" i="12"/>
  <c r="Y1080" i="12"/>
  <c r="N1081" i="12"/>
  <c r="O1081" i="12"/>
  <c r="P1081" i="12"/>
  <c r="Q1081" i="12"/>
  <c r="R1081" i="12"/>
  <c r="S1081" i="12"/>
  <c r="T1081" i="12"/>
  <c r="U1081" i="12"/>
  <c r="V1081" i="12"/>
  <c r="W1081" i="12"/>
  <c r="X1081" i="12"/>
  <c r="Y1081" i="12"/>
  <c r="N1082" i="12"/>
  <c r="O1082" i="12"/>
  <c r="P1082" i="12"/>
  <c r="Q1082" i="12"/>
  <c r="R1082" i="12"/>
  <c r="S1082" i="12"/>
  <c r="T1082" i="12"/>
  <c r="U1082" i="12"/>
  <c r="V1082" i="12"/>
  <c r="W1082" i="12"/>
  <c r="X1082" i="12"/>
  <c r="Y1082" i="12"/>
  <c r="N1083" i="12"/>
  <c r="O1083" i="12"/>
  <c r="P1083" i="12"/>
  <c r="Q1083" i="12"/>
  <c r="R1083" i="12"/>
  <c r="S1083" i="12"/>
  <c r="T1083" i="12"/>
  <c r="U1083" i="12"/>
  <c r="V1083" i="12"/>
  <c r="W1083" i="12"/>
  <c r="X1083" i="12"/>
  <c r="Y1083" i="12"/>
  <c r="N1084" i="12"/>
  <c r="O1084" i="12"/>
  <c r="P1084" i="12"/>
  <c r="Q1084" i="12"/>
  <c r="R1084" i="12"/>
  <c r="S1084" i="12"/>
  <c r="T1084" i="12"/>
  <c r="U1084" i="12"/>
  <c r="V1084" i="12"/>
  <c r="W1084" i="12"/>
  <c r="X1084" i="12"/>
  <c r="Y1084" i="12"/>
  <c r="N1085" i="12"/>
  <c r="O1085" i="12"/>
  <c r="P1085" i="12"/>
  <c r="Q1085" i="12"/>
  <c r="R1085" i="12"/>
  <c r="S1085" i="12"/>
  <c r="T1085" i="12"/>
  <c r="U1085" i="12"/>
  <c r="V1085" i="12"/>
  <c r="W1085" i="12"/>
  <c r="X1085" i="12"/>
  <c r="Y1085" i="12"/>
  <c r="N1086" i="12"/>
  <c r="O1086" i="12"/>
  <c r="P1086" i="12"/>
  <c r="Q1086" i="12"/>
  <c r="R1086" i="12"/>
  <c r="S1086" i="12"/>
  <c r="T1086" i="12"/>
  <c r="U1086" i="12"/>
  <c r="V1086" i="12"/>
  <c r="W1086" i="12"/>
  <c r="X1086" i="12"/>
  <c r="Y1086" i="12"/>
  <c r="N1087" i="12"/>
  <c r="O1087" i="12"/>
  <c r="P1087" i="12"/>
  <c r="Q1087" i="12"/>
  <c r="R1087" i="12"/>
  <c r="S1087" i="12"/>
  <c r="T1087" i="12"/>
  <c r="U1087" i="12"/>
  <c r="V1087" i="12"/>
  <c r="W1087" i="12"/>
  <c r="X1087" i="12"/>
  <c r="Y1087" i="12"/>
  <c r="N1088" i="12"/>
  <c r="O1088" i="12"/>
  <c r="P1088" i="12"/>
  <c r="Q1088" i="12"/>
  <c r="R1088" i="12"/>
  <c r="S1088" i="12"/>
  <c r="T1088" i="12"/>
  <c r="U1088" i="12"/>
  <c r="V1088" i="12"/>
  <c r="W1088" i="12"/>
  <c r="X1088" i="12"/>
  <c r="Y1088" i="12"/>
  <c r="N1089" i="12"/>
  <c r="O1089" i="12"/>
  <c r="P1089" i="12"/>
  <c r="Q1089" i="12"/>
  <c r="R1089" i="12"/>
  <c r="S1089" i="12"/>
  <c r="T1089" i="12"/>
  <c r="U1089" i="12"/>
  <c r="V1089" i="12"/>
  <c r="W1089" i="12"/>
  <c r="X1089" i="12"/>
  <c r="Y1089" i="12"/>
  <c r="N1090" i="12"/>
  <c r="O1090" i="12"/>
  <c r="P1090" i="12"/>
  <c r="Q1090" i="12"/>
  <c r="R1090" i="12"/>
  <c r="S1090" i="12"/>
  <c r="T1090" i="12"/>
  <c r="U1090" i="12"/>
  <c r="V1090" i="12"/>
  <c r="W1090" i="12"/>
  <c r="X1090" i="12"/>
  <c r="Y1090" i="12"/>
  <c r="N1091" i="12"/>
  <c r="O1091" i="12"/>
  <c r="P1091" i="12"/>
  <c r="Q1091" i="12"/>
  <c r="R1091" i="12"/>
  <c r="S1091" i="12"/>
  <c r="T1091" i="12"/>
  <c r="U1091" i="12"/>
  <c r="V1091" i="12"/>
  <c r="W1091" i="12"/>
  <c r="X1091" i="12"/>
  <c r="Y1091" i="12"/>
  <c r="N1092" i="12"/>
  <c r="O1092" i="12"/>
  <c r="P1092" i="12"/>
  <c r="Q1092" i="12"/>
  <c r="R1092" i="12"/>
  <c r="S1092" i="12"/>
  <c r="T1092" i="12"/>
  <c r="U1092" i="12"/>
  <c r="V1092" i="12"/>
  <c r="W1092" i="12"/>
  <c r="X1092" i="12"/>
  <c r="Y1092" i="12"/>
  <c r="N1093" i="12"/>
  <c r="O1093" i="12"/>
  <c r="P1093" i="12"/>
  <c r="Q1093" i="12"/>
  <c r="R1093" i="12"/>
  <c r="S1093" i="12"/>
  <c r="T1093" i="12"/>
  <c r="U1093" i="12"/>
  <c r="V1093" i="12"/>
  <c r="W1093" i="12"/>
  <c r="X1093" i="12"/>
  <c r="Y1093" i="12"/>
  <c r="N1094" i="12"/>
  <c r="O1094" i="12"/>
  <c r="P1094" i="12"/>
  <c r="Q1094" i="12"/>
  <c r="R1094" i="12"/>
  <c r="S1094" i="12"/>
  <c r="T1094" i="12"/>
  <c r="U1094" i="12"/>
  <c r="V1094" i="12"/>
  <c r="W1094" i="12"/>
  <c r="X1094" i="12"/>
  <c r="Y1094" i="12"/>
  <c r="N1095" i="12"/>
  <c r="O1095" i="12"/>
  <c r="P1095" i="12"/>
  <c r="Q1095" i="12"/>
  <c r="R1095" i="12"/>
  <c r="S1095" i="12"/>
  <c r="T1095" i="12"/>
  <c r="U1095" i="12"/>
  <c r="V1095" i="12"/>
  <c r="W1095" i="12"/>
  <c r="X1095" i="12"/>
  <c r="Y1095" i="12"/>
  <c r="N1096" i="12"/>
  <c r="O1096" i="12"/>
  <c r="P1096" i="12"/>
  <c r="Q1096" i="12"/>
  <c r="R1096" i="12"/>
  <c r="S1096" i="12"/>
  <c r="T1096" i="12"/>
  <c r="U1096" i="12"/>
  <c r="V1096" i="12"/>
  <c r="W1096" i="12"/>
  <c r="X1096" i="12"/>
  <c r="Y1096" i="12"/>
  <c r="N1097" i="12"/>
  <c r="O1097" i="12"/>
  <c r="P1097" i="12"/>
  <c r="Q1097" i="12"/>
  <c r="R1097" i="12"/>
  <c r="S1097" i="12"/>
  <c r="T1097" i="12"/>
  <c r="U1097" i="12"/>
  <c r="V1097" i="12"/>
  <c r="W1097" i="12"/>
  <c r="X1097" i="12"/>
  <c r="Y1097" i="12"/>
  <c r="N1098" i="12"/>
  <c r="O1098" i="12"/>
  <c r="P1098" i="12"/>
  <c r="Q1098" i="12"/>
  <c r="R1098" i="12"/>
  <c r="S1098" i="12"/>
  <c r="T1098" i="12"/>
  <c r="U1098" i="12"/>
  <c r="V1098" i="12"/>
  <c r="W1098" i="12"/>
  <c r="X1098" i="12"/>
  <c r="Y1098" i="12"/>
  <c r="N1099" i="12"/>
  <c r="O1099" i="12"/>
  <c r="P1099" i="12"/>
  <c r="Q1099" i="12"/>
  <c r="R1099" i="12"/>
  <c r="S1099" i="12"/>
  <c r="T1099" i="12"/>
  <c r="U1099" i="12"/>
  <c r="V1099" i="12"/>
  <c r="W1099" i="12"/>
  <c r="X1099" i="12"/>
  <c r="Y1099" i="12"/>
  <c r="N1100" i="12"/>
  <c r="O1100" i="12"/>
  <c r="P1100" i="12"/>
  <c r="Q1100" i="12"/>
  <c r="R1100" i="12"/>
  <c r="S1100" i="12"/>
  <c r="T1100" i="12"/>
  <c r="U1100" i="12"/>
  <c r="V1100" i="12"/>
  <c r="W1100" i="12"/>
  <c r="X1100" i="12"/>
  <c r="Y1100" i="12"/>
  <c r="N1101" i="12"/>
  <c r="O1101" i="12"/>
  <c r="P1101" i="12"/>
  <c r="Q1101" i="12"/>
  <c r="R1101" i="12"/>
  <c r="S1101" i="12"/>
  <c r="T1101" i="12"/>
  <c r="U1101" i="12"/>
  <c r="V1101" i="12"/>
  <c r="W1101" i="12"/>
  <c r="X1101" i="12"/>
  <c r="Y1101" i="12"/>
  <c r="N1102" i="12"/>
  <c r="O1102" i="12"/>
  <c r="P1102" i="12"/>
  <c r="Q1102" i="12"/>
  <c r="R1102" i="12"/>
  <c r="S1102" i="12"/>
  <c r="T1102" i="12"/>
  <c r="U1102" i="12"/>
  <c r="V1102" i="12"/>
  <c r="W1102" i="12"/>
  <c r="X1102" i="12"/>
  <c r="Y1102" i="12"/>
  <c r="N1103" i="12"/>
  <c r="O1103" i="12"/>
  <c r="P1103" i="12"/>
  <c r="Q1103" i="12"/>
  <c r="R1103" i="12"/>
  <c r="S1103" i="12"/>
  <c r="T1103" i="12"/>
  <c r="U1103" i="12"/>
  <c r="V1103" i="12"/>
  <c r="W1103" i="12"/>
  <c r="X1103" i="12"/>
  <c r="Y1103" i="12"/>
  <c r="N1104" i="12"/>
  <c r="O1104" i="12"/>
  <c r="P1104" i="12"/>
  <c r="Q1104" i="12"/>
  <c r="R1104" i="12"/>
  <c r="S1104" i="12"/>
  <c r="T1104" i="12"/>
  <c r="U1104" i="12"/>
  <c r="V1104" i="12"/>
  <c r="W1104" i="12"/>
  <c r="X1104" i="12"/>
  <c r="Y1104" i="12"/>
  <c r="N1105" i="12"/>
  <c r="O1105" i="12"/>
  <c r="P1105" i="12"/>
  <c r="Q1105" i="12"/>
  <c r="R1105" i="12"/>
  <c r="S1105" i="12"/>
  <c r="T1105" i="12"/>
  <c r="U1105" i="12"/>
  <c r="V1105" i="12"/>
  <c r="W1105" i="12"/>
  <c r="X1105" i="12"/>
  <c r="Y1105" i="12"/>
  <c r="N1106" i="12"/>
  <c r="O1106" i="12"/>
  <c r="P1106" i="12"/>
  <c r="Q1106" i="12"/>
  <c r="R1106" i="12"/>
  <c r="S1106" i="12"/>
  <c r="T1106" i="12"/>
  <c r="U1106" i="12"/>
  <c r="V1106" i="12"/>
  <c r="W1106" i="12"/>
  <c r="X1106" i="12"/>
  <c r="Y1106" i="12"/>
  <c r="N1107" i="12"/>
  <c r="O1107" i="12"/>
  <c r="P1107" i="12"/>
  <c r="Q1107" i="12"/>
  <c r="R1107" i="12"/>
  <c r="S1107" i="12"/>
  <c r="T1107" i="12"/>
  <c r="U1107" i="12"/>
  <c r="V1107" i="12"/>
  <c r="W1107" i="12"/>
  <c r="X1107" i="12"/>
  <c r="Y1107" i="12"/>
  <c r="N1108" i="12"/>
  <c r="O1108" i="12"/>
  <c r="P1108" i="12"/>
  <c r="Q1108" i="12"/>
  <c r="R1108" i="12"/>
  <c r="S1108" i="12"/>
  <c r="T1108" i="12"/>
  <c r="U1108" i="12"/>
  <c r="V1108" i="12"/>
  <c r="W1108" i="12"/>
  <c r="X1108" i="12"/>
  <c r="Y1108" i="12"/>
  <c r="N1109" i="12"/>
  <c r="O1109" i="12"/>
  <c r="P1109" i="12"/>
  <c r="Q1109" i="12"/>
  <c r="R1109" i="12"/>
  <c r="S1109" i="12"/>
  <c r="T1109" i="12"/>
  <c r="U1109" i="12"/>
  <c r="V1109" i="12"/>
  <c r="W1109" i="12"/>
  <c r="X1109" i="12"/>
  <c r="Y1109" i="12"/>
  <c r="N1110" i="12"/>
  <c r="O1110" i="12"/>
  <c r="P1110" i="12"/>
  <c r="Q1110" i="12"/>
  <c r="R1110" i="12"/>
  <c r="S1110" i="12"/>
  <c r="T1110" i="12"/>
  <c r="U1110" i="12"/>
  <c r="V1110" i="12"/>
  <c r="W1110" i="12"/>
  <c r="X1110" i="12"/>
  <c r="Y1110" i="12"/>
  <c r="N1111" i="12"/>
  <c r="O1111" i="12"/>
  <c r="P1111" i="12"/>
  <c r="Q1111" i="12"/>
  <c r="R1111" i="12"/>
  <c r="S1111" i="12"/>
  <c r="T1111" i="12"/>
  <c r="U1111" i="12"/>
  <c r="V1111" i="12"/>
  <c r="W1111" i="12"/>
  <c r="X1111" i="12"/>
  <c r="Y1111" i="12"/>
  <c r="N1112" i="12"/>
  <c r="O1112" i="12"/>
  <c r="P1112" i="12"/>
  <c r="Q1112" i="12"/>
  <c r="R1112" i="12"/>
  <c r="S1112" i="12"/>
  <c r="T1112" i="12"/>
  <c r="U1112" i="12"/>
  <c r="V1112" i="12"/>
  <c r="W1112" i="12"/>
  <c r="X1112" i="12"/>
  <c r="Y1112" i="12"/>
  <c r="N1113" i="12"/>
  <c r="O1113" i="12"/>
  <c r="P1113" i="12"/>
  <c r="Q1113" i="12"/>
  <c r="R1113" i="12"/>
  <c r="S1113" i="12"/>
  <c r="T1113" i="12"/>
  <c r="U1113" i="12"/>
  <c r="V1113" i="12"/>
  <c r="W1113" i="12"/>
  <c r="X1113" i="12"/>
  <c r="Y1113" i="12"/>
  <c r="N1114" i="12"/>
  <c r="O1114" i="12"/>
  <c r="P1114" i="12"/>
  <c r="Q1114" i="12"/>
  <c r="R1114" i="12"/>
  <c r="S1114" i="12"/>
  <c r="T1114" i="12"/>
  <c r="U1114" i="12"/>
  <c r="V1114" i="12"/>
  <c r="W1114" i="12"/>
  <c r="X1114" i="12"/>
  <c r="Y1114" i="12"/>
  <c r="N1115" i="12"/>
  <c r="O1115" i="12"/>
  <c r="P1115" i="12"/>
  <c r="Q1115" i="12"/>
  <c r="R1115" i="12"/>
  <c r="S1115" i="12"/>
  <c r="T1115" i="12"/>
  <c r="U1115" i="12"/>
  <c r="V1115" i="12"/>
  <c r="W1115" i="12"/>
  <c r="X1115" i="12"/>
  <c r="Y1115" i="12"/>
  <c r="N1116" i="12"/>
  <c r="O1116" i="12"/>
  <c r="P1116" i="12"/>
  <c r="Q1116" i="12"/>
  <c r="R1116" i="12"/>
  <c r="S1116" i="12"/>
  <c r="T1116" i="12"/>
  <c r="U1116" i="12"/>
  <c r="V1116" i="12"/>
  <c r="W1116" i="12"/>
  <c r="X1116" i="12"/>
  <c r="Y1116" i="12"/>
  <c r="N1117" i="12"/>
  <c r="O1117" i="12"/>
  <c r="P1117" i="12"/>
  <c r="Q1117" i="12"/>
  <c r="R1117" i="12"/>
  <c r="S1117" i="12"/>
  <c r="T1117" i="12"/>
  <c r="U1117" i="12"/>
  <c r="V1117" i="12"/>
  <c r="W1117" i="12"/>
  <c r="X1117" i="12"/>
  <c r="Y1117" i="12"/>
  <c r="N1118" i="12"/>
  <c r="O1118" i="12"/>
  <c r="P1118" i="12"/>
  <c r="Q1118" i="12"/>
  <c r="R1118" i="12"/>
  <c r="S1118" i="12"/>
  <c r="T1118" i="12"/>
  <c r="U1118" i="12"/>
  <c r="V1118" i="12"/>
  <c r="W1118" i="12"/>
  <c r="X1118" i="12"/>
  <c r="Y1118" i="12"/>
  <c r="N1119" i="12"/>
  <c r="O1119" i="12"/>
  <c r="P1119" i="12"/>
  <c r="Q1119" i="12"/>
  <c r="R1119" i="12"/>
  <c r="S1119" i="12"/>
  <c r="T1119" i="12"/>
  <c r="U1119" i="12"/>
  <c r="V1119" i="12"/>
  <c r="W1119" i="12"/>
  <c r="X1119" i="12"/>
  <c r="Y1119" i="12"/>
  <c r="N1120" i="12"/>
  <c r="O1120" i="12"/>
  <c r="P1120" i="12"/>
  <c r="Q1120" i="12"/>
  <c r="R1120" i="12"/>
  <c r="S1120" i="12"/>
  <c r="T1120" i="12"/>
  <c r="U1120" i="12"/>
  <c r="V1120" i="12"/>
  <c r="W1120" i="12"/>
  <c r="X1120" i="12"/>
  <c r="Y1120" i="12"/>
  <c r="N1121" i="12"/>
  <c r="O1121" i="12"/>
  <c r="P1121" i="12"/>
  <c r="Q1121" i="12"/>
  <c r="R1121" i="12"/>
  <c r="S1121" i="12"/>
  <c r="T1121" i="12"/>
  <c r="U1121" i="12"/>
  <c r="V1121" i="12"/>
  <c r="W1121" i="12"/>
  <c r="X1121" i="12"/>
  <c r="Y1121" i="12"/>
  <c r="N1122" i="12"/>
  <c r="O1122" i="12"/>
  <c r="P1122" i="12"/>
  <c r="Q1122" i="12"/>
  <c r="R1122" i="12"/>
  <c r="S1122" i="12"/>
  <c r="T1122" i="12"/>
  <c r="U1122" i="12"/>
  <c r="V1122" i="12"/>
  <c r="W1122" i="12"/>
  <c r="X1122" i="12"/>
  <c r="Y1122" i="12"/>
  <c r="N1123" i="12"/>
  <c r="O1123" i="12"/>
  <c r="P1123" i="12"/>
  <c r="Q1123" i="12"/>
  <c r="R1123" i="12"/>
  <c r="S1123" i="12"/>
  <c r="T1123" i="12"/>
  <c r="U1123" i="12"/>
  <c r="V1123" i="12"/>
  <c r="W1123" i="12"/>
  <c r="X1123" i="12"/>
  <c r="Y1123" i="12"/>
  <c r="N1124" i="12"/>
  <c r="O1124" i="12"/>
  <c r="P1124" i="12"/>
  <c r="Q1124" i="12"/>
  <c r="R1124" i="12"/>
  <c r="S1124" i="12"/>
  <c r="T1124" i="12"/>
  <c r="U1124" i="12"/>
  <c r="V1124" i="12"/>
  <c r="W1124" i="12"/>
  <c r="X1124" i="12"/>
  <c r="Y1124" i="12"/>
  <c r="N1125" i="12"/>
  <c r="O1125" i="12"/>
  <c r="P1125" i="12"/>
  <c r="Q1125" i="12"/>
  <c r="R1125" i="12"/>
  <c r="S1125" i="12"/>
  <c r="T1125" i="12"/>
  <c r="U1125" i="12"/>
  <c r="V1125" i="12"/>
  <c r="W1125" i="12"/>
  <c r="X1125" i="12"/>
  <c r="Y1125" i="12"/>
  <c r="N1126" i="12"/>
  <c r="O1126" i="12"/>
  <c r="P1126" i="12"/>
  <c r="Q1126" i="12"/>
  <c r="R1126" i="12"/>
  <c r="S1126" i="12"/>
  <c r="T1126" i="12"/>
  <c r="U1126" i="12"/>
  <c r="V1126" i="12"/>
  <c r="W1126" i="12"/>
  <c r="X1126" i="12"/>
  <c r="Y1126" i="12"/>
  <c r="N1127" i="12"/>
  <c r="O1127" i="12"/>
  <c r="P1127" i="12"/>
  <c r="Q1127" i="12"/>
  <c r="R1127" i="12"/>
  <c r="S1127" i="12"/>
  <c r="T1127" i="12"/>
  <c r="U1127" i="12"/>
  <c r="V1127" i="12"/>
  <c r="W1127" i="12"/>
  <c r="X1127" i="12"/>
  <c r="Y1127" i="12"/>
  <c r="N1128" i="12"/>
  <c r="O1128" i="12"/>
  <c r="P1128" i="12"/>
  <c r="Q1128" i="12"/>
  <c r="R1128" i="12"/>
  <c r="S1128" i="12"/>
  <c r="T1128" i="12"/>
  <c r="U1128" i="12"/>
  <c r="V1128" i="12"/>
  <c r="W1128" i="12"/>
  <c r="X1128" i="12"/>
  <c r="Y1128" i="12"/>
  <c r="N1129" i="12"/>
  <c r="O1129" i="12"/>
  <c r="P1129" i="12"/>
  <c r="Q1129" i="12"/>
  <c r="R1129" i="12"/>
  <c r="S1129" i="12"/>
  <c r="T1129" i="12"/>
  <c r="U1129" i="12"/>
  <c r="V1129" i="12"/>
  <c r="W1129" i="12"/>
  <c r="X1129" i="12"/>
  <c r="Y1129" i="12"/>
  <c r="N1130" i="12"/>
  <c r="O1130" i="12"/>
  <c r="P1130" i="12"/>
  <c r="Q1130" i="12"/>
  <c r="R1130" i="12"/>
  <c r="S1130" i="12"/>
  <c r="T1130" i="12"/>
  <c r="U1130" i="12"/>
  <c r="V1130" i="12"/>
  <c r="W1130" i="12"/>
  <c r="X1130" i="12"/>
  <c r="Y1130" i="12"/>
  <c r="N1131" i="12"/>
  <c r="O1131" i="12"/>
  <c r="P1131" i="12"/>
  <c r="Q1131" i="12"/>
  <c r="R1131" i="12"/>
  <c r="S1131" i="12"/>
  <c r="T1131" i="12"/>
  <c r="U1131" i="12"/>
  <c r="V1131" i="12"/>
  <c r="W1131" i="12"/>
  <c r="X1131" i="12"/>
  <c r="Y1131" i="12"/>
  <c r="N1132" i="12"/>
  <c r="O1132" i="12"/>
  <c r="P1132" i="12"/>
  <c r="Q1132" i="12"/>
  <c r="R1132" i="12"/>
  <c r="S1132" i="12"/>
  <c r="T1132" i="12"/>
  <c r="U1132" i="12"/>
  <c r="V1132" i="12"/>
  <c r="W1132" i="12"/>
  <c r="X1132" i="12"/>
  <c r="Y1132" i="12"/>
  <c r="N1133" i="12"/>
  <c r="O1133" i="12"/>
  <c r="P1133" i="12"/>
  <c r="Q1133" i="12"/>
  <c r="R1133" i="12"/>
  <c r="S1133" i="12"/>
  <c r="T1133" i="12"/>
  <c r="U1133" i="12"/>
  <c r="V1133" i="12"/>
  <c r="W1133" i="12"/>
  <c r="X1133" i="12"/>
  <c r="Y1133" i="12"/>
  <c r="N1134" i="12"/>
  <c r="O1134" i="12"/>
  <c r="P1134" i="12"/>
  <c r="Q1134" i="12"/>
  <c r="R1134" i="12"/>
  <c r="S1134" i="12"/>
  <c r="T1134" i="12"/>
  <c r="U1134" i="12"/>
  <c r="V1134" i="12"/>
  <c r="W1134" i="12"/>
  <c r="X1134" i="12"/>
  <c r="Y1134" i="12"/>
  <c r="N1135" i="12"/>
  <c r="O1135" i="12"/>
  <c r="P1135" i="12"/>
  <c r="Q1135" i="12"/>
  <c r="R1135" i="12"/>
  <c r="S1135" i="12"/>
  <c r="T1135" i="12"/>
  <c r="U1135" i="12"/>
  <c r="V1135" i="12"/>
  <c r="W1135" i="12"/>
  <c r="X1135" i="12"/>
  <c r="Y1135" i="12"/>
  <c r="N1136" i="12"/>
  <c r="O1136" i="12"/>
  <c r="P1136" i="12"/>
  <c r="Q1136" i="12"/>
  <c r="R1136" i="12"/>
  <c r="S1136" i="12"/>
  <c r="T1136" i="12"/>
  <c r="U1136" i="12"/>
  <c r="V1136" i="12"/>
  <c r="W1136" i="12"/>
  <c r="X1136" i="12"/>
  <c r="Y1136" i="12"/>
  <c r="N1137" i="12"/>
  <c r="O1137" i="12"/>
  <c r="P1137" i="12"/>
  <c r="Q1137" i="12"/>
  <c r="R1137" i="12"/>
  <c r="S1137" i="12"/>
  <c r="T1137" i="12"/>
  <c r="U1137" i="12"/>
  <c r="V1137" i="12"/>
  <c r="W1137" i="12"/>
  <c r="X1137" i="12"/>
  <c r="Y1137" i="12"/>
  <c r="N1138" i="12"/>
  <c r="O1138" i="12"/>
  <c r="P1138" i="12"/>
  <c r="Q1138" i="12"/>
  <c r="R1138" i="12"/>
  <c r="S1138" i="12"/>
  <c r="T1138" i="12"/>
  <c r="U1138" i="12"/>
  <c r="V1138" i="12"/>
  <c r="W1138" i="12"/>
  <c r="X1138" i="12"/>
  <c r="Y1138" i="12"/>
  <c r="N1139" i="12"/>
  <c r="O1139" i="12"/>
  <c r="P1139" i="12"/>
  <c r="Q1139" i="12"/>
  <c r="R1139" i="12"/>
  <c r="S1139" i="12"/>
  <c r="T1139" i="12"/>
  <c r="U1139" i="12"/>
  <c r="V1139" i="12"/>
  <c r="W1139" i="12"/>
  <c r="X1139" i="12"/>
  <c r="Y1139" i="12"/>
  <c r="N1140" i="12"/>
  <c r="O1140" i="12"/>
  <c r="P1140" i="12"/>
  <c r="Q1140" i="12"/>
  <c r="R1140" i="12"/>
  <c r="S1140" i="12"/>
  <c r="T1140" i="12"/>
  <c r="U1140" i="12"/>
  <c r="V1140" i="12"/>
  <c r="W1140" i="12"/>
  <c r="X1140" i="12"/>
  <c r="Y1140" i="12"/>
  <c r="N1141" i="12"/>
  <c r="O1141" i="12"/>
  <c r="P1141" i="12"/>
  <c r="Q1141" i="12"/>
  <c r="R1141" i="12"/>
  <c r="S1141" i="12"/>
  <c r="T1141" i="12"/>
  <c r="U1141" i="12"/>
  <c r="V1141" i="12"/>
  <c r="W1141" i="12"/>
  <c r="X1141" i="12"/>
  <c r="Y1141" i="12"/>
  <c r="N1142" i="12"/>
  <c r="O1142" i="12"/>
  <c r="P1142" i="12"/>
  <c r="Q1142" i="12"/>
  <c r="R1142" i="12"/>
  <c r="S1142" i="12"/>
  <c r="T1142" i="12"/>
  <c r="U1142" i="12"/>
  <c r="V1142" i="12"/>
  <c r="W1142" i="12"/>
  <c r="X1142" i="12"/>
  <c r="Y1142" i="12"/>
  <c r="N1143" i="12"/>
  <c r="O1143" i="12"/>
  <c r="P1143" i="12"/>
  <c r="Q1143" i="12"/>
  <c r="R1143" i="12"/>
  <c r="S1143" i="12"/>
  <c r="T1143" i="12"/>
  <c r="U1143" i="12"/>
  <c r="V1143" i="12"/>
  <c r="W1143" i="12"/>
  <c r="X1143" i="12"/>
  <c r="Y1143" i="12"/>
  <c r="N1144" i="12"/>
  <c r="O1144" i="12"/>
  <c r="P1144" i="12"/>
  <c r="Q1144" i="12"/>
  <c r="R1144" i="12"/>
  <c r="S1144" i="12"/>
  <c r="T1144" i="12"/>
  <c r="U1144" i="12"/>
  <c r="V1144" i="12"/>
  <c r="W1144" i="12"/>
  <c r="X1144" i="12"/>
  <c r="Y1144" i="12"/>
  <c r="N1145" i="12"/>
  <c r="O1145" i="12"/>
  <c r="P1145" i="12"/>
  <c r="Q1145" i="12"/>
  <c r="R1145" i="12"/>
  <c r="S1145" i="12"/>
  <c r="T1145" i="12"/>
  <c r="U1145" i="12"/>
  <c r="V1145" i="12"/>
  <c r="W1145" i="12"/>
  <c r="X1145" i="12"/>
  <c r="Y1145" i="12"/>
  <c r="N1146" i="12"/>
  <c r="O1146" i="12"/>
  <c r="P1146" i="12"/>
  <c r="Q1146" i="12"/>
  <c r="R1146" i="12"/>
  <c r="S1146" i="12"/>
  <c r="T1146" i="12"/>
  <c r="U1146" i="12"/>
  <c r="V1146" i="12"/>
  <c r="W1146" i="12"/>
  <c r="X1146" i="12"/>
  <c r="Y1146" i="12"/>
  <c r="N1147" i="12"/>
  <c r="O1147" i="12"/>
  <c r="P1147" i="12"/>
  <c r="Q1147" i="12"/>
  <c r="R1147" i="12"/>
  <c r="S1147" i="12"/>
  <c r="T1147" i="12"/>
  <c r="U1147" i="12"/>
  <c r="V1147" i="12"/>
  <c r="W1147" i="12"/>
  <c r="X1147" i="12"/>
  <c r="Y1147" i="12"/>
  <c r="N1148" i="12"/>
  <c r="O1148" i="12"/>
  <c r="P1148" i="12"/>
  <c r="Q1148" i="12"/>
  <c r="R1148" i="12"/>
  <c r="S1148" i="12"/>
  <c r="T1148" i="12"/>
  <c r="U1148" i="12"/>
  <c r="V1148" i="12"/>
  <c r="W1148" i="12"/>
  <c r="X1148" i="12"/>
  <c r="Y1148" i="12"/>
  <c r="N1149" i="12"/>
  <c r="O1149" i="12"/>
  <c r="P1149" i="12"/>
  <c r="Q1149" i="12"/>
  <c r="R1149" i="12"/>
  <c r="S1149" i="12"/>
  <c r="T1149" i="12"/>
  <c r="U1149" i="12"/>
  <c r="V1149" i="12"/>
  <c r="W1149" i="12"/>
  <c r="X1149" i="12"/>
  <c r="Y1149" i="12"/>
  <c r="N1150" i="12"/>
  <c r="O1150" i="12"/>
  <c r="P1150" i="12"/>
  <c r="Q1150" i="12"/>
  <c r="R1150" i="12"/>
  <c r="S1150" i="12"/>
  <c r="T1150" i="12"/>
  <c r="U1150" i="12"/>
  <c r="V1150" i="12"/>
  <c r="W1150" i="12"/>
  <c r="X1150" i="12"/>
  <c r="Y1150" i="12"/>
  <c r="N1151" i="12"/>
  <c r="O1151" i="12"/>
  <c r="P1151" i="12"/>
  <c r="Q1151" i="12"/>
  <c r="R1151" i="12"/>
  <c r="S1151" i="12"/>
  <c r="T1151" i="12"/>
  <c r="U1151" i="12"/>
  <c r="V1151" i="12"/>
  <c r="W1151" i="12"/>
  <c r="X1151" i="12"/>
  <c r="Y1151" i="12"/>
  <c r="N1152" i="12"/>
  <c r="O1152" i="12"/>
  <c r="P1152" i="12"/>
  <c r="Q1152" i="12"/>
  <c r="R1152" i="12"/>
  <c r="S1152" i="12"/>
  <c r="T1152" i="12"/>
  <c r="U1152" i="12"/>
  <c r="V1152" i="12"/>
  <c r="W1152" i="12"/>
  <c r="X1152" i="12"/>
  <c r="Y1152" i="12"/>
  <c r="N1153" i="12"/>
  <c r="O1153" i="12"/>
  <c r="P1153" i="12"/>
  <c r="Q1153" i="12"/>
  <c r="R1153" i="12"/>
  <c r="S1153" i="12"/>
  <c r="T1153" i="12"/>
  <c r="U1153" i="12"/>
  <c r="V1153" i="12"/>
  <c r="W1153" i="12"/>
  <c r="X1153" i="12"/>
  <c r="Y1153" i="12"/>
  <c r="N1154" i="12"/>
  <c r="O1154" i="12"/>
  <c r="P1154" i="12"/>
  <c r="Q1154" i="12"/>
  <c r="R1154" i="12"/>
  <c r="S1154" i="12"/>
  <c r="T1154" i="12"/>
  <c r="U1154" i="12"/>
  <c r="V1154" i="12"/>
  <c r="W1154" i="12"/>
  <c r="X1154" i="12"/>
  <c r="Y1154" i="12"/>
  <c r="N1155" i="12"/>
  <c r="O1155" i="12"/>
  <c r="P1155" i="12"/>
  <c r="Q1155" i="12"/>
  <c r="R1155" i="12"/>
  <c r="S1155" i="12"/>
  <c r="T1155" i="12"/>
  <c r="U1155" i="12"/>
  <c r="V1155" i="12"/>
  <c r="W1155" i="12"/>
  <c r="X1155" i="12"/>
  <c r="Y1155" i="12"/>
  <c r="N1156" i="12"/>
  <c r="O1156" i="12"/>
  <c r="P1156" i="12"/>
  <c r="Q1156" i="12"/>
  <c r="R1156" i="12"/>
  <c r="S1156" i="12"/>
  <c r="T1156" i="12"/>
  <c r="U1156" i="12"/>
  <c r="V1156" i="12"/>
  <c r="W1156" i="12"/>
  <c r="X1156" i="12"/>
  <c r="Y1156" i="12"/>
  <c r="N1157" i="12"/>
  <c r="O1157" i="12"/>
  <c r="P1157" i="12"/>
  <c r="Q1157" i="12"/>
  <c r="R1157" i="12"/>
  <c r="S1157" i="12"/>
  <c r="T1157" i="12"/>
  <c r="U1157" i="12"/>
  <c r="V1157" i="12"/>
  <c r="W1157" i="12"/>
  <c r="X1157" i="12"/>
  <c r="Y1157" i="12"/>
  <c r="N1158" i="12"/>
  <c r="O1158" i="12"/>
  <c r="P1158" i="12"/>
  <c r="Q1158" i="12"/>
  <c r="S1158" i="12"/>
  <c r="U1158" i="12"/>
  <c r="V1158" i="12"/>
  <c r="W1158" i="12"/>
  <c r="X1158" i="12"/>
  <c r="Y1158" i="12"/>
  <c r="N1159" i="12"/>
  <c r="O1159" i="12"/>
  <c r="P1159" i="12"/>
  <c r="Q1159" i="12"/>
  <c r="S1159" i="12"/>
  <c r="U1159" i="12"/>
  <c r="V1159" i="12"/>
  <c r="W1159" i="12"/>
  <c r="X1159" i="12"/>
  <c r="Y1159" i="12"/>
  <c r="N1160" i="12"/>
  <c r="O1160" i="12"/>
  <c r="P1160" i="12"/>
  <c r="Q1160" i="12"/>
  <c r="S1160" i="12"/>
  <c r="U1160" i="12"/>
  <c r="V1160" i="12"/>
  <c r="W1160" i="12"/>
  <c r="X1160" i="12"/>
  <c r="Y1160" i="12"/>
  <c r="N1161" i="12"/>
  <c r="O1161" i="12"/>
  <c r="P1161" i="12"/>
  <c r="Q1161" i="12"/>
  <c r="S1161" i="12"/>
  <c r="U1161" i="12"/>
  <c r="V1161" i="12"/>
  <c r="W1161" i="12"/>
  <c r="X1161" i="12"/>
  <c r="Y1161" i="12"/>
  <c r="N1162" i="12"/>
  <c r="O1162" i="12"/>
  <c r="P1162" i="12"/>
  <c r="Q1162" i="12"/>
  <c r="S1162" i="12"/>
  <c r="U1162" i="12"/>
  <c r="V1162" i="12"/>
  <c r="W1162" i="12"/>
  <c r="X1162" i="12"/>
  <c r="Y1162" i="12"/>
  <c r="N1163" i="12"/>
  <c r="O1163" i="12"/>
  <c r="P1163" i="12"/>
  <c r="Q1163" i="12"/>
  <c r="S1163" i="12"/>
  <c r="U1163" i="12"/>
  <c r="V1163" i="12"/>
  <c r="W1163" i="12"/>
  <c r="X1163" i="12"/>
  <c r="Y1163" i="12"/>
  <c r="N1164" i="12"/>
  <c r="O1164" i="12"/>
  <c r="P1164" i="12"/>
  <c r="Q1164" i="12"/>
  <c r="S1164" i="12"/>
  <c r="U1164" i="12"/>
  <c r="V1164" i="12"/>
  <c r="W1164" i="12"/>
  <c r="X1164" i="12"/>
  <c r="Y1164" i="12"/>
  <c r="N1165" i="12"/>
  <c r="O1165" i="12"/>
  <c r="P1165" i="12"/>
  <c r="Q1165" i="12"/>
  <c r="S1165" i="12"/>
  <c r="U1165" i="12"/>
  <c r="V1165" i="12"/>
  <c r="W1165" i="12"/>
  <c r="X1165" i="12"/>
  <c r="Y1165" i="12"/>
  <c r="N1166" i="12"/>
  <c r="O1166" i="12"/>
  <c r="P1166" i="12"/>
  <c r="Q1166" i="12"/>
  <c r="S1166" i="12"/>
  <c r="U1166" i="12"/>
  <c r="V1166" i="12"/>
  <c r="W1166" i="12"/>
  <c r="X1166" i="12"/>
  <c r="Y1166" i="12"/>
  <c r="N1167" i="12"/>
  <c r="O1167" i="12"/>
  <c r="P1167" i="12"/>
  <c r="Q1167" i="12"/>
  <c r="S1167" i="12"/>
  <c r="U1167" i="12"/>
  <c r="V1167" i="12"/>
  <c r="W1167" i="12"/>
  <c r="X1167" i="12"/>
  <c r="Y1167" i="12"/>
  <c r="N1168" i="12"/>
  <c r="O1168" i="12"/>
  <c r="P1168" i="12"/>
  <c r="Q1168" i="12"/>
  <c r="R1168" i="12"/>
  <c r="S1168" i="12"/>
  <c r="T1168" i="12"/>
  <c r="U1168" i="12"/>
  <c r="V1168" i="12"/>
  <c r="W1168" i="12"/>
  <c r="X1168" i="12"/>
  <c r="Y1168" i="12"/>
  <c r="N1169" i="12"/>
  <c r="O1169" i="12"/>
  <c r="P1169" i="12"/>
  <c r="Q1169" i="12"/>
  <c r="R1169" i="12"/>
  <c r="S1169" i="12"/>
  <c r="T1169" i="12"/>
  <c r="U1169" i="12"/>
  <c r="V1169" i="12"/>
  <c r="W1169" i="12"/>
  <c r="X1169" i="12"/>
  <c r="Y1169" i="12"/>
  <c r="N1170" i="12"/>
  <c r="O1170" i="12"/>
  <c r="P1170" i="12"/>
  <c r="Q1170" i="12"/>
  <c r="R1170" i="12"/>
  <c r="S1170" i="12"/>
  <c r="T1170" i="12"/>
  <c r="U1170" i="12"/>
  <c r="V1170" i="12"/>
  <c r="W1170" i="12"/>
  <c r="X1170" i="12"/>
  <c r="Y1170" i="12"/>
  <c r="N1171" i="12"/>
  <c r="O1171" i="12"/>
  <c r="P1171" i="12"/>
  <c r="Q1171" i="12"/>
  <c r="R1171" i="12"/>
  <c r="S1171" i="12"/>
  <c r="T1171" i="12"/>
  <c r="U1171" i="12"/>
  <c r="V1171" i="12"/>
  <c r="W1171" i="12"/>
  <c r="X1171" i="12"/>
  <c r="Y1171" i="12"/>
  <c r="N1172" i="12"/>
  <c r="O1172" i="12"/>
  <c r="P1172" i="12"/>
  <c r="Q1172" i="12"/>
  <c r="R1172" i="12"/>
  <c r="S1172" i="12"/>
  <c r="T1172" i="12"/>
  <c r="U1172" i="12"/>
  <c r="V1172" i="12"/>
  <c r="W1172" i="12"/>
  <c r="X1172" i="12"/>
  <c r="Y1172" i="12"/>
  <c r="N1173" i="12"/>
  <c r="O1173" i="12"/>
  <c r="P1173" i="12"/>
  <c r="Q1173" i="12"/>
  <c r="R1173" i="12"/>
  <c r="S1173" i="12"/>
  <c r="T1173" i="12"/>
  <c r="U1173" i="12"/>
  <c r="V1173" i="12"/>
  <c r="W1173" i="12"/>
  <c r="X1173" i="12"/>
  <c r="Y1173" i="12"/>
  <c r="N1174" i="12"/>
  <c r="O1174" i="12"/>
  <c r="P1174" i="12"/>
  <c r="Q1174" i="12"/>
  <c r="R1174" i="12"/>
  <c r="S1174" i="12"/>
  <c r="T1174" i="12"/>
  <c r="U1174" i="12"/>
  <c r="V1174" i="12"/>
  <c r="W1174" i="12"/>
  <c r="X1174" i="12"/>
  <c r="Y1174" i="12"/>
  <c r="N1175" i="12"/>
  <c r="O1175" i="12"/>
  <c r="P1175" i="12"/>
  <c r="Q1175" i="12"/>
  <c r="R1175" i="12"/>
  <c r="S1175" i="12"/>
  <c r="T1175" i="12"/>
  <c r="U1175" i="12"/>
  <c r="V1175" i="12"/>
  <c r="W1175" i="12"/>
  <c r="X1175" i="12"/>
  <c r="Y1175" i="12"/>
  <c r="N1176" i="12"/>
  <c r="O1176" i="12"/>
  <c r="P1176" i="12"/>
  <c r="Q1176" i="12"/>
  <c r="R1176" i="12"/>
  <c r="S1176" i="12"/>
  <c r="T1176" i="12"/>
  <c r="U1176" i="12"/>
  <c r="V1176" i="12"/>
  <c r="W1176" i="12"/>
  <c r="X1176" i="12"/>
  <c r="Y1176" i="12"/>
  <c r="N1177" i="12"/>
  <c r="O1177" i="12"/>
  <c r="P1177" i="12"/>
  <c r="Q1177" i="12"/>
  <c r="R1177" i="12"/>
  <c r="S1177" i="12"/>
  <c r="T1177" i="12"/>
  <c r="U1177" i="12"/>
  <c r="V1177" i="12"/>
  <c r="W1177" i="12"/>
  <c r="X1177" i="12"/>
  <c r="Y1177" i="12"/>
  <c r="N1178" i="12"/>
  <c r="O1178" i="12"/>
  <c r="P1178" i="12"/>
  <c r="Q1178" i="12"/>
  <c r="R1178" i="12"/>
  <c r="S1178" i="12"/>
  <c r="T1178" i="12"/>
  <c r="U1178" i="12"/>
  <c r="V1178" i="12"/>
  <c r="W1178" i="12"/>
  <c r="X1178" i="12"/>
  <c r="Y1178" i="12"/>
  <c r="N1179" i="12"/>
  <c r="O1179" i="12"/>
  <c r="P1179" i="12"/>
  <c r="Q1179" i="12"/>
  <c r="R1179" i="12"/>
  <c r="S1179" i="12"/>
  <c r="T1179" i="12"/>
  <c r="U1179" i="12"/>
  <c r="V1179" i="12"/>
  <c r="W1179" i="12"/>
  <c r="X1179" i="12"/>
  <c r="Y1179" i="12"/>
  <c r="N1180" i="12"/>
  <c r="O1180" i="12"/>
  <c r="P1180" i="12"/>
  <c r="Q1180" i="12"/>
  <c r="R1180" i="12"/>
  <c r="S1180" i="12"/>
  <c r="T1180" i="12"/>
  <c r="U1180" i="12"/>
  <c r="V1180" i="12"/>
  <c r="W1180" i="12"/>
  <c r="X1180" i="12"/>
  <c r="Y1180" i="12"/>
  <c r="N1181" i="12"/>
  <c r="O1181" i="12"/>
  <c r="P1181" i="12"/>
  <c r="Q1181" i="12"/>
  <c r="R1181" i="12"/>
  <c r="S1181" i="12"/>
  <c r="T1181" i="12"/>
  <c r="U1181" i="12"/>
  <c r="V1181" i="12"/>
  <c r="W1181" i="12"/>
  <c r="X1181" i="12"/>
  <c r="Y1181" i="12"/>
  <c r="N1182" i="12"/>
  <c r="O1182" i="12"/>
  <c r="P1182" i="12"/>
  <c r="Q1182" i="12"/>
  <c r="R1182" i="12"/>
  <c r="S1182" i="12"/>
  <c r="T1182" i="12"/>
  <c r="U1182" i="12"/>
  <c r="V1182" i="12"/>
  <c r="W1182" i="12"/>
  <c r="X1182" i="12"/>
  <c r="Y1182" i="12"/>
  <c r="N1183" i="12"/>
  <c r="O1183" i="12"/>
  <c r="P1183" i="12"/>
  <c r="Q1183" i="12"/>
  <c r="R1183" i="12"/>
  <c r="S1183" i="12"/>
  <c r="T1183" i="12"/>
  <c r="U1183" i="12"/>
  <c r="V1183" i="12"/>
  <c r="W1183" i="12"/>
  <c r="X1183" i="12"/>
  <c r="Y1183" i="12"/>
  <c r="N1184" i="12"/>
  <c r="O1184" i="12"/>
  <c r="P1184" i="12"/>
  <c r="Q1184" i="12"/>
  <c r="R1184" i="12"/>
  <c r="S1184" i="12"/>
  <c r="T1184" i="12"/>
  <c r="U1184" i="12"/>
  <c r="V1184" i="12"/>
  <c r="W1184" i="12"/>
  <c r="X1184" i="12"/>
  <c r="Y1184" i="12"/>
  <c r="N1185" i="12"/>
  <c r="O1185" i="12"/>
  <c r="P1185" i="12"/>
  <c r="Q1185" i="12"/>
  <c r="R1185" i="12"/>
  <c r="S1185" i="12"/>
  <c r="T1185" i="12"/>
  <c r="U1185" i="12"/>
  <c r="V1185" i="12"/>
  <c r="W1185" i="12"/>
  <c r="X1185" i="12"/>
  <c r="Y1185" i="12"/>
  <c r="N1186" i="12"/>
  <c r="O1186" i="12"/>
  <c r="P1186" i="12"/>
  <c r="Q1186" i="12"/>
  <c r="R1186" i="12"/>
  <c r="S1186" i="12"/>
  <c r="T1186" i="12"/>
  <c r="U1186" i="12"/>
  <c r="V1186" i="12"/>
  <c r="W1186" i="12"/>
  <c r="X1186" i="12"/>
  <c r="Y1186" i="12"/>
  <c r="N1187" i="12"/>
  <c r="O1187" i="12"/>
  <c r="P1187" i="12"/>
  <c r="Q1187" i="12"/>
  <c r="R1187" i="12"/>
  <c r="S1187" i="12"/>
  <c r="T1187" i="12"/>
  <c r="U1187" i="12"/>
  <c r="V1187" i="12"/>
  <c r="W1187" i="12"/>
  <c r="X1187" i="12"/>
  <c r="Y1187" i="12"/>
  <c r="N1188" i="12"/>
  <c r="O1188" i="12"/>
  <c r="P1188" i="12"/>
  <c r="Q1188" i="12"/>
  <c r="R1188" i="12"/>
  <c r="S1188" i="12"/>
  <c r="T1188" i="12"/>
  <c r="U1188" i="12"/>
  <c r="V1188" i="12"/>
  <c r="W1188" i="12"/>
  <c r="X1188" i="12"/>
  <c r="Y1188" i="12"/>
  <c r="N1189" i="12"/>
  <c r="O1189" i="12"/>
  <c r="P1189" i="12"/>
  <c r="Q1189" i="12"/>
  <c r="R1189" i="12"/>
  <c r="S1189" i="12"/>
  <c r="T1189" i="12"/>
  <c r="U1189" i="12"/>
  <c r="V1189" i="12"/>
  <c r="W1189" i="12"/>
  <c r="X1189" i="12"/>
  <c r="Y1189" i="12"/>
  <c r="N1190" i="12"/>
  <c r="O1190" i="12"/>
  <c r="P1190" i="12"/>
  <c r="Q1190" i="12"/>
  <c r="R1190" i="12"/>
  <c r="S1190" i="12"/>
  <c r="T1190" i="12"/>
  <c r="U1190" i="12"/>
  <c r="V1190" i="12"/>
  <c r="W1190" i="12"/>
  <c r="X1190" i="12"/>
  <c r="Y1190" i="12"/>
  <c r="N1191" i="12"/>
  <c r="O1191" i="12"/>
  <c r="P1191" i="12"/>
  <c r="Q1191" i="12"/>
  <c r="R1191" i="12"/>
  <c r="S1191" i="12"/>
  <c r="T1191" i="12"/>
  <c r="U1191" i="12"/>
  <c r="V1191" i="12"/>
  <c r="W1191" i="12"/>
  <c r="X1191" i="12"/>
  <c r="Y1191" i="12"/>
  <c r="N1192" i="12"/>
  <c r="O1192" i="12"/>
  <c r="P1192" i="12"/>
  <c r="Q1192" i="12"/>
  <c r="R1192" i="12"/>
  <c r="S1192" i="12"/>
  <c r="T1192" i="12"/>
  <c r="U1192" i="12"/>
  <c r="V1192" i="12"/>
  <c r="W1192" i="12"/>
  <c r="X1192" i="12"/>
  <c r="Y1192" i="12"/>
  <c r="N1193" i="12"/>
  <c r="O1193" i="12"/>
  <c r="P1193" i="12"/>
  <c r="Q1193" i="12"/>
  <c r="R1193" i="12"/>
  <c r="S1193" i="12"/>
  <c r="T1193" i="12"/>
  <c r="U1193" i="12"/>
  <c r="V1193" i="12"/>
  <c r="W1193" i="12"/>
  <c r="X1193" i="12"/>
  <c r="Y1193" i="12"/>
  <c r="N1194" i="12"/>
  <c r="O1194" i="12"/>
  <c r="P1194" i="12"/>
  <c r="Q1194" i="12"/>
  <c r="R1194" i="12"/>
  <c r="S1194" i="12"/>
  <c r="T1194" i="12"/>
  <c r="U1194" i="12"/>
  <c r="V1194" i="12"/>
  <c r="W1194" i="12"/>
  <c r="X1194" i="12"/>
  <c r="Y1194" i="12"/>
  <c r="N1195" i="12"/>
  <c r="O1195" i="12"/>
  <c r="P1195" i="12"/>
  <c r="Q1195" i="12"/>
  <c r="R1195" i="12"/>
  <c r="S1195" i="12"/>
  <c r="T1195" i="12"/>
  <c r="U1195" i="12"/>
  <c r="V1195" i="12"/>
  <c r="W1195" i="12"/>
  <c r="X1195" i="12"/>
  <c r="Y1195" i="12"/>
  <c r="N1196" i="12"/>
  <c r="O1196" i="12"/>
  <c r="P1196" i="12"/>
  <c r="Q1196" i="12"/>
  <c r="R1196" i="12"/>
  <c r="S1196" i="12"/>
  <c r="T1196" i="12"/>
  <c r="U1196" i="12"/>
  <c r="V1196" i="12"/>
  <c r="W1196" i="12"/>
  <c r="X1196" i="12"/>
  <c r="Y1196" i="12"/>
  <c r="N1197" i="12"/>
  <c r="O1197" i="12"/>
  <c r="P1197" i="12"/>
  <c r="Q1197" i="12"/>
  <c r="R1197" i="12"/>
  <c r="S1197" i="12"/>
  <c r="T1197" i="12"/>
  <c r="U1197" i="12"/>
  <c r="V1197" i="12"/>
  <c r="W1197" i="12"/>
  <c r="X1197" i="12"/>
  <c r="Y1197" i="12"/>
  <c r="N1198" i="12"/>
  <c r="O1198" i="12"/>
  <c r="P1198" i="12"/>
  <c r="Q1198" i="12"/>
  <c r="R1198" i="12"/>
  <c r="S1198" i="12"/>
  <c r="T1198" i="12"/>
  <c r="U1198" i="12"/>
  <c r="V1198" i="12"/>
  <c r="W1198" i="12"/>
  <c r="X1198" i="12"/>
  <c r="Y1198" i="12"/>
  <c r="N1199" i="12"/>
  <c r="O1199" i="12"/>
  <c r="P1199" i="12"/>
  <c r="Q1199" i="12"/>
  <c r="R1199" i="12"/>
  <c r="S1199" i="12"/>
  <c r="T1199" i="12"/>
  <c r="U1199" i="12"/>
  <c r="V1199" i="12"/>
  <c r="W1199" i="12"/>
  <c r="X1199" i="12"/>
  <c r="Y1199" i="12"/>
  <c r="N1200" i="12"/>
  <c r="O1200" i="12"/>
  <c r="P1200" i="12"/>
  <c r="Q1200" i="12"/>
  <c r="R1200" i="12"/>
  <c r="S1200" i="12"/>
  <c r="T1200" i="12"/>
  <c r="U1200" i="12"/>
  <c r="V1200" i="12"/>
  <c r="W1200" i="12"/>
  <c r="X1200" i="12"/>
  <c r="Y1200" i="12"/>
  <c r="N1201" i="12"/>
  <c r="O1201" i="12"/>
  <c r="P1201" i="12"/>
  <c r="Q1201" i="12"/>
  <c r="R1201" i="12"/>
  <c r="S1201" i="12"/>
  <c r="T1201" i="12"/>
  <c r="U1201" i="12"/>
  <c r="V1201" i="12"/>
  <c r="W1201" i="12"/>
  <c r="X1201" i="12"/>
  <c r="Y1201" i="12"/>
  <c r="N1202" i="12"/>
  <c r="O1202" i="12"/>
  <c r="P1202" i="12"/>
  <c r="Q1202" i="12"/>
  <c r="R1202" i="12"/>
  <c r="S1202" i="12"/>
  <c r="T1202" i="12"/>
  <c r="U1202" i="12"/>
  <c r="V1202" i="12"/>
  <c r="W1202" i="12"/>
  <c r="X1202" i="12"/>
  <c r="Y1202" i="12"/>
  <c r="N1203" i="12"/>
  <c r="O1203" i="12"/>
  <c r="P1203" i="12"/>
  <c r="Q1203" i="12"/>
  <c r="R1203" i="12"/>
  <c r="S1203" i="12"/>
  <c r="T1203" i="12"/>
  <c r="U1203" i="12"/>
  <c r="V1203" i="12"/>
  <c r="W1203" i="12"/>
  <c r="X1203" i="12"/>
  <c r="Y1203" i="12"/>
  <c r="N1204" i="12"/>
  <c r="O1204" i="12"/>
  <c r="P1204" i="12"/>
  <c r="Q1204" i="12"/>
  <c r="R1204" i="12"/>
  <c r="S1204" i="12"/>
  <c r="T1204" i="12"/>
  <c r="U1204" i="12"/>
  <c r="V1204" i="12"/>
  <c r="W1204" i="12"/>
  <c r="X1204" i="12"/>
  <c r="Y1204" i="12"/>
  <c r="N1205" i="12"/>
  <c r="O1205" i="12"/>
  <c r="P1205" i="12"/>
  <c r="Q1205" i="12"/>
  <c r="R1205" i="12"/>
  <c r="S1205" i="12"/>
  <c r="T1205" i="12"/>
  <c r="U1205" i="12"/>
  <c r="V1205" i="12"/>
  <c r="W1205" i="12"/>
  <c r="X1205" i="12"/>
  <c r="Y1205" i="12"/>
  <c r="N1206" i="12"/>
  <c r="O1206" i="12"/>
  <c r="P1206" i="12"/>
  <c r="Q1206" i="12"/>
  <c r="R1206" i="12"/>
  <c r="S1206" i="12"/>
  <c r="T1206" i="12"/>
  <c r="U1206" i="12"/>
  <c r="V1206" i="12"/>
  <c r="W1206" i="12"/>
  <c r="X1206" i="12"/>
  <c r="Y1206" i="12"/>
  <c r="N1207" i="12"/>
  <c r="O1207" i="12"/>
  <c r="P1207" i="12"/>
  <c r="Q1207" i="12"/>
  <c r="R1207" i="12"/>
  <c r="S1207" i="12"/>
  <c r="T1207" i="12"/>
  <c r="U1207" i="12"/>
  <c r="V1207" i="12"/>
  <c r="W1207" i="12"/>
  <c r="X1207" i="12"/>
  <c r="Y1207" i="12"/>
  <c r="N1208" i="12"/>
  <c r="O1208" i="12"/>
  <c r="P1208" i="12"/>
  <c r="Q1208" i="12"/>
  <c r="R1208" i="12"/>
  <c r="S1208" i="12"/>
  <c r="T1208" i="12"/>
  <c r="U1208" i="12"/>
  <c r="V1208" i="12"/>
  <c r="W1208" i="12"/>
  <c r="X1208" i="12"/>
  <c r="Y1208" i="12"/>
  <c r="N1209" i="12"/>
  <c r="O1209" i="12"/>
  <c r="P1209" i="12"/>
  <c r="Q1209" i="12"/>
  <c r="R1209" i="12"/>
  <c r="S1209" i="12"/>
  <c r="T1209" i="12"/>
  <c r="U1209" i="12"/>
  <c r="V1209" i="12"/>
  <c r="W1209" i="12"/>
  <c r="X1209" i="12"/>
  <c r="Y1209" i="12"/>
  <c r="N1210" i="12"/>
  <c r="O1210" i="12"/>
  <c r="P1210" i="12"/>
  <c r="Q1210" i="12"/>
  <c r="R1210" i="12"/>
  <c r="S1210" i="12"/>
  <c r="T1210" i="12"/>
  <c r="U1210" i="12"/>
  <c r="V1210" i="12"/>
  <c r="W1210" i="12"/>
  <c r="X1210" i="12"/>
  <c r="Y1210" i="12"/>
  <c r="N1211" i="12"/>
  <c r="O1211" i="12"/>
  <c r="P1211" i="12"/>
  <c r="Q1211" i="12"/>
  <c r="R1211" i="12"/>
  <c r="S1211" i="12"/>
  <c r="T1211" i="12"/>
  <c r="U1211" i="12"/>
  <c r="V1211" i="12"/>
  <c r="W1211" i="12"/>
  <c r="X1211" i="12"/>
  <c r="Y1211" i="12"/>
  <c r="N1212" i="12"/>
  <c r="O1212" i="12"/>
  <c r="P1212" i="12"/>
  <c r="Q1212" i="12"/>
  <c r="R1212" i="12"/>
  <c r="S1212" i="12"/>
  <c r="T1212" i="12"/>
  <c r="U1212" i="12"/>
  <c r="V1212" i="12"/>
  <c r="W1212" i="12"/>
  <c r="X1212" i="12"/>
  <c r="Y1212" i="12"/>
  <c r="N1213" i="12"/>
  <c r="O1213" i="12"/>
  <c r="P1213" i="12"/>
  <c r="Q1213" i="12"/>
  <c r="R1213" i="12"/>
  <c r="S1213" i="12"/>
  <c r="T1213" i="12"/>
  <c r="U1213" i="12"/>
  <c r="V1213" i="12"/>
  <c r="W1213" i="12"/>
  <c r="X1213" i="12"/>
  <c r="Y1213" i="12"/>
  <c r="N1214" i="12"/>
  <c r="O1214" i="12"/>
  <c r="P1214" i="12"/>
  <c r="Q1214" i="12"/>
  <c r="R1214" i="12"/>
  <c r="S1214" i="12"/>
  <c r="T1214" i="12"/>
  <c r="U1214" i="12"/>
  <c r="V1214" i="12"/>
  <c r="W1214" i="12"/>
  <c r="X1214" i="12"/>
  <c r="Y1214" i="12"/>
  <c r="N1215" i="12"/>
  <c r="O1215" i="12"/>
  <c r="P1215" i="12"/>
  <c r="Q1215" i="12"/>
  <c r="R1215" i="12"/>
  <c r="S1215" i="12"/>
  <c r="T1215" i="12"/>
  <c r="U1215" i="12"/>
  <c r="V1215" i="12"/>
  <c r="W1215" i="12"/>
  <c r="X1215" i="12"/>
  <c r="Y1215" i="12"/>
  <c r="N1216" i="12"/>
  <c r="O1216" i="12"/>
  <c r="P1216" i="12"/>
  <c r="Q1216" i="12"/>
  <c r="R1216" i="12"/>
  <c r="S1216" i="12"/>
  <c r="T1216" i="12"/>
  <c r="U1216" i="12"/>
  <c r="V1216" i="12"/>
  <c r="W1216" i="12"/>
  <c r="X1216" i="12"/>
  <c r="Y1216" i="12"/>
  <c r="N1217" i="12"/>
  <c r="O1217" i="12"/>
  <c r="P1217" i="12"/>
  <c r="Q1217" i="12"/>
  <c r="R1217" i="12"/>
  <c r="S1217" i="12"/>
  <c r="T1217" i="12"/>
  <c r="U1217" i="12"/>
  <c r="V1217" i="12"/>
  <c r="W1217" i="12"/>
  <c r="X1217" i="12"/>
  <c r="Y1217" i="12"/>
  <c r="N1218" i="12"/>
  <c r="O1218" i="12"/>
  <c r="P1218" i="12"/>
  <c r="Q1218" i="12"/>
  <c r="R1218" i="12"/>
  <c r="S1218" i="12"/>
  <c r="T1218" i="12"/>
  <c r="U1218" i="12"/>
  <c r="V1218" i="12"/>
  <c r="W1218" i="12"/>
  <c r="X1218" i="12"/>
  <c r="Y1218" i="12"/>
  <c r="N1219" i="12"/>
  <c r="O1219" i="12"/>
  <c r="P1219" i="12"/>
  <c r="Q1219" i="12"/>
  <c r="R1219" i="12"/>
  <c r="S1219" i="12"/>
  <c r="T1219" i="12"/>
  <c r="U1219" i="12"/>
  <c r="V1219" i="12"/>
  <c r="W1219" i="12"/>
  <c r="X1219" i="12"/>
  <c r="Y1219" i="12"/>
  <c r="N1220" i="12"/>
  <c r="O1220" i="12"/>
  <c r="P1220" i="12"/>
  <c r="Q1220" i="12"/>
  <c r="R1220" i="12"/>
  <c r="S1220" i="12"/>
  <c r="T1220" i="12"/>
  <c r="U1220" i="12"/>
  <c r="V1220" i="12"/>
  <c r="W1220" i="12"/>
  <c r="X1220" i="12"/>
  <c r="Y1220" i="12"/>
  <c r="N1221" i="12"/>
  <c r="O1221" i="12"/>
  <c r="P1221" i="12"/>
  <c r="Q1221" i="12"/>
  <c r="R1221" i="12"/>
  <c r="S1221" i="12"/>
  <c r="T1221" i="12"/>
  <c r="U1221" i="12"/>
  <c r="V1221" i="12"/>
  <c r="W1221" i="12"/>
  <c r="X1221" i="12"/>
  <c r="Y1221" i="12"/>
  <c r="N1222" i="12"/>
  <c r="O1222" i="12"/>
  <c r="P1222" i="12"/>
  <c r="Q1222" i="12"/>
  <c r="R1222" i="12"/>
  <c r="S1222" i="12"/>
  <c r="T1222" i="12"/>
  <c r="U1222" i="12"/>
  <c r="V1222" i="12"/>
  <c r="W1222" i="12"/>
  <c r="X1222" i="12"/>
  <c r="Y1222" i="12"/>
  <c r="N1223" i="12"/>
  <c r="O1223" i="12"/>
  <c r="P1223" i="12"/>
  <c r="Q1223" i="12"/>
  <c r="R1223" i="12"/>
  <c r="S1223" i="12"/>
  <c r="T1223" i="12"/>
  <c r="U1223" i="12"/>
  <c r="V1223" i="12"/>
  <c r="W1223" i="12"/>
  <c r="X1223" i="12"/>
  <c r="Y1223" i="12"/>
  <c r="N1224" i="12"/>
  <c r="O1224" i="12"/>
  <c r="P1224" i="12"/>
  <c r="Q1224" i="12"/>
  <c r="R1224" i="12"/>
  <c r="S1224" i="12"/>
  <c r="T1224" i="12"/>
  <c r="U1224" i="12"/>
  <c r="V1224" i="12"/>
  <c r="W1224" i="12"/>
  <c r="X1224" i="12"/>
  <c r="Y1224" i="12"/>
  <c r="N1225" i="12"/>
  <c r="O1225" i="12"/>
  <c r="P1225" i="12"/>
  <c r="Q1225" i="12"/>
  <c r="R1225" i="12"/>
  <c r="S1225" i="12"/>
  <c r="T1225" i="12"/>
  <c r="U1225" i="12"/>
  <c r="V1225" i="12"/>
  <c r="W1225" i="12"/>
  <c r="X1225" i="12"/>
  <c r="Y1225" i="12"/>
  <c r="N1226" i="12"/>
  <c r="O1226" i="12"/>
  <c r="P1226" i="12"/>
  <c r="Q1226" i="12"/>
  <c r="R1226" i="12"/>
  <c r="S1226" i="12"/>
  <c r="T1226" i="12"/>
  <c r="U1226" i="12"/>
  <c r="V1226" i="12"/>
  <c r="W1226" i="12"/>
  <c r="X1226" i="12"/>
  <c r="Y1226" i="12"/>
  <c r="N1227" i="12"/>
  <c r="O1227" i="12"/>
  <c r="P1227" i="12"/>
  <c r="Q1227" i="12"/>
  <c r="R1227" i="12"/>
  <c r="S1227" i="12"/>
  <c r="T1227" i="12"/>
  <c r="U1227" i="12"/>
  <c r="V1227" i="12"/>
  <c r="W1227" i="12"/>
  <c r="X1227" i="12"/>
  <c r="Y1227" i="12"/>
  <c r="N1228" i="12"/>
  <c r="O1228" i="12"/>
  <c r="P1228" i="12"/>
  <c r="Q1228" i="12"/>
  <c r="R1228" i="12"/>
  <c r="S1228" i="12"/>
  <c r="T1228" i="12"/>
  <c r="U1228" i="12"/>
  <c r="V1228" i="12"/>
  <c r="W1228" i="12"/>
  <c r="X1228" i="12"/>
  <c r="Y1228" i="12"/>
  <c r="N1229" i="12"/>
  <c r="O1229" i="12"/>
  <c r="P1229" i="12"/>
  <c r="Q1229" i="12"/>
  <c r="R1229" i="12"/>
  <c r="S1229" i="12"/>
  <c r="T1229" i="12"/>
  <c r="U1229" i="12"/>
  <c r="V1229" i="12"/>
  <c r="W1229" i="12"/>
  <c r="X1229" i="12"/>
  <c r="Y1229" i="12"/>
  <c r="N1230" i="12"/>
  <c r="O1230" i="12"/>
  <c r="P1230" i="12"/>
  <c r="Q1230" i="12"/>
  <c r="R1230" i="12"/>
  <c r="S1230" i="12"/>
  <c r="T1230" i="12"/>
  <c r="U1230" i="12"/>
  <c r="V1230" i="12"/>
  <c r="W1230" i="12"/>
  <c r="X1230" i="12"/>
  <c r="Y1230" i="12"/>
  <c r="N1231" i="12"/>
  <c r="O1231" i="12"/>
  <c r="P1231" i="12"/>
  <c r="Q1231" i="12"/>
  <c r="R1231" i="12"/>
  <c r="S1231" i="12"/>
  <c r="T1231" i="12"/>
  <c r="U1231" i="12"/>
  <c r="V1231" i="12"/>
  <c r="W1231" i="12"/>
  <c r="X1231" i="12"/>
  <c r="Y1231" i="12"/>
  <c r="N1232" i="12"/>
  <c r="O1232" i="12"/>
  <c r="P1232" i="12"/>
  <c r="Q1232" i="12"/>
  <c r="R1232" i="12"/>
  <c r="S1232" i="12"/>
  <c r="T1232" i="12"/>
  <c r="U1232" i="12"/>
  <c r="V1232" i="12"/>
  <c r="W1232" i="12"/>
  <c r="X1232" i="12"/>
  <c r="Y1232" i="12"/>
  <c r="N1233" i="12"/>
  <c r="O1233" i="12"/>
  <c r="P1233" i="12"/>
  <c r="Q1233" i="12"/>
  <c r="R1233" i="12"/>
  <c r="S1233" i="12"/>
  <c r="T1233" i="12"/>
  <c r="U1233" i="12"/>
  <c r="V1233" i="12"/>
  <c r="W1233" i="12"/>
  <c r="X1233" i="12"/>
  <c r="Y1233" i="12"/>
  <c r="N1234" i="12"/>
  <c r="O1234" i="12"/>
  <c r="P1234" i="12"/>
  <c r="Q1234" i="12"/>
  <c r="R1234" i="12"/>
  <c r="S1234" i="12"/>
  <c r="T1234" i="12"/>
  <c r="U1234" i="12"/>
  <c r="V1234" i="12"/>
  <c r="W1234" i="12"/>
  <c r="X1234" i="12"/>
  <c r="Y1234" i="12"/>
  <c r="N1235" i="12"/>
  <c r="O1235" i="12"/>
  <c r="P1235" i="12"/>
  <c r="Q1235" i="12"/>
  <c r="R1235" i="12"/>
  <c r="S1235" i="12"/>
  <c r="T1235" i="12"/>
  <c r="U1235" i="12"/>
  <c r="V1235" i="12"/>
  <c r="W1235" i="12"/>
  <c r="X1235" i="12"/>
  <c r="Y1235" i="12"/>
  <c r="N1236" i="12"/>
  <c r="O1236" i="12"/>
  <c r="P1236" i="12"/>
  <c r="Q1236" i="12"/>
  <c r="R1236" i="12"/>
  <c r="S1236" i="12"/>
  <c r="T1236" i="12"/>
  <c r="U1236" i="12"/>
  <c r="V1236" i="12"/>
  <c r="W1236" i="12"/>
  <c r="X1236" i="12"/>
  <c r="Y1236" i="12"/>
  <c r="N1237" i="12"/>
  <c r="O1237" i="12"/>
  <c r="P1237" i="12"/>
  <c r="Q1237" i="12"/>
  <c r="R1237" i="12"/>
  <c r="S1237" i="12"/>
  <c r="T1237" i="12"/>
  <c r="U1237" i="12"/>
  <c r="V1237" i="12"/>
  <c r="W1237" i="12"/>
  <c r="X1237" i="12"/>
  <c r="Y1237" i="12"/>
  <c r="N1238" i="12"/>
  <c r="O1238" i="12"/>
  <c r="P1238" i="12"/>
  <c r="Q1238" i="12"/>
  <c r="R1238" i="12"/>
  <c r="S1238" i="12"/>
  <c r="T1238" i="12"/>
  <c r="U1238" i="12"/>
  <c r="V1238" i="12"/>
  <c r="W1238" i="12"/>
  <c r="X1238" i="12"/>
  <c r="Y1238" i="12"/>
  <c r="N1239" i="12"/>
  <c r="O1239" i="12"/>
  <c r="P1239" i="12"/>
  <c r="Q1239" i="12"/>
  <c r="R1239" i="12"/>
  <c r="S1239" i="12"/>
  <c r="T1239" i="12"/>
  <c r="U1239" i="12"/>
  <c r="V1239" i="12"/>
  <c r="W1239" i="12"/>
  <c r="X1239" i="12"/>
  <c r="Y1239" i="12"/>
  <c r="N1240" i="12"/>
  <c r="O1240" i="12"/>
  <c r="P1240" i="12"/>
  <c r="Q1240" i="12"/>
  <c r="R1240" i="12"/>
  <c r="S1240" i="12"/>
  <c r="T1240" i="12"/>
  <c r="U1240" i="12"/>
  <c r="V1240" i="12"/>
  <c r="W1240" i="12"/>
  <c r="X1240" i="12"/>
  <c r="Y1240" i="12"/>
  <c r="N1241" i="12"/>
  <c r="O1241" i="12"/>
  <c r="P1241" i="12"/>
  <c r="Q1241" i="12"/>
  <c r="R1241" i="12"/>
  <c r="S1241" i="12"/>
  <c r="T1241" i="12"/>
  <c r="U1241" i="12"/>
  <c r="V1241" i="12"/>
  <c r="W1241" i="12"/>
  <c r="X1241" i="12"/>
  <c r="Y1241" i="12"/>
  <c r="N1242" i="12"/>
  <c r="O1242" i="12"/>
  <c r="P1242" i="12"/>
  <c r="Q1242" i="12"/>
  <c r="R1242" i="12"/>
  <c r="S1242" i="12"/>
  <c r="T1242" i="12"/>
  <c r="U1242" i="12"/>
  <c r="V1242" i="12"/>
  <c r="W1242" i="12"/>
  <c r="X1242" i="12"/>
  <c r="Y1242" i="12"/>
  <c r="N1243" i="12"/>
  <c r="O1243" i="12"/>
  <c r="P1243" i="12"/>
  <c r="Q1243" i="12"/>
  <c r="R1243" i="12"/>
  <c r="S1243" i="12"/>
  <c r="T1243" i="12"/>
  <c r="U1243" i="12"/>
  <c r="V1243" i="12"/>
  <c r="W1243" i="12"/>
  <c r="X1243" i="12"/>
  <c r="Y1243" i="12"/>
  <c r="N1244" i="12"/>
  <c r="O1244" i="12"/>
  <c r="P1244" i="12"/>
  <c r="Q1244" i="12"/>
  <c r="R1244" i="12"/>
  <c r="S1244" i="12"/>
  <c r="T1244" i="12"/>
  <c r="U1244" i="12"/>
  <c r="V1244" i="12"/>
  <c r="W1244" i="12"/>
  <c r="X1244" i="12"/>
  <c r="Y1244" i="12"/>
  <c r="N1245" i="12"/>
  <c r="O1245" i="12"/>
  <c r="P1245" i="12"/>
  <c r="Q1245" i="12"/>
  <c r="R1245" i="12"/>
  <c r="S1245" i="12"/>
  <c r="T1245" i="12"/>
  <c r="U1245" i="12"/>
  <c r="V1245" i="12"/>
  <c r="W1245" i="12"/>
  <c r="X1245" i="12"/>
  <c r="Y1245" i="12"/>
  <c r="N1246" i="12"/>
  <c r="O1246" i="12"/>
  <c r="P1246" i="12"/>
  <c r="Q1246" i="12"/>
  <c r="R1246" i="12"/>
  <c r="S1246" i="12"/>
  <c r="T1246" i="12"/>
  <c r="U1246" i="12"/>
  <c r="V1246" i="12"/>
  <c r="W1246" i="12"/>
  <c r="X1246" i="12"/>
  <c r="Y1246" i="12"/>
  <c r="N1247" i="12"/>
  <c r="O1247" i="12"/>
  <c r="P1247" i="12"/>
  <c r="Q1247" i="12"/>
  <c r="R1247" i="12"/>
  <c r="S1247" i="12"/>
  <c r="T1247" i="12"/>
  <c r="U1247" i="12"/>
  <c r="V1247" i="12"/>
  <c r="W1247" i="12"/>
  <c r="X1247" i="12"/>
  <c r="Y1247" i="12"/>
  <c r="N1248" i="12"/>
  <c r="O1248" i="12"/>
  <c r="P1248" i="12"/>
  <c r="Q1248" i="12"/>
  <c r="R1248" i="12"/>
  <c r="S1248" i="12"/>
  <c r="T1248" i="12"/>
  <c r="U1248" i="12"/>
  <c r="V1248" i="12"/>
  <c r="W1248" i="12"/>
  <c r="X1248" i="12"/>
  <c r="Y1248" i="12"/>
  <c r="N1249" i="12"/>
  <c r="O1249" i="12"/>
  <c r="P1249" i="12"/>
  <c r="Q1249" i="12"/>
  <c r="R1249" i="12"/>
  <c r="S1249" i="12"/>
  <c r="T1249" i="12"/>
  <c r="U1249" i="12"/>
  <c r="V1249" i="12"/>
  <c r="W1249" i="12"/>
  <c r="X1249" i="12"/>
  <c r="Y1249" i="12"/>
  <c r="N1250" i="12"/>
  <c r="O1250" i="12"/>
  <c r="P1250" i="12"/>
  <c r="Q1250" i="12"/>
  <c r="R1250" i="12"/>
  <c r="S1250" i="12"/>
  <c r="T1250" i="12"/>
  <c r="U1250" i="12"/>
  <c r="V1250" i="12"/>
  <c r="W1250" i="12"/>
  <c r="X1250" i="12"/>
  <c r="Y1250" i="12"/>
  <c r="N1251" i="12"/>
  <c r="O1251" i="12"/>
  <c r="P1251" i="12"/>
  <c r="Q1251" i="12"/>
  <c r="R1251" i="12"/>
  <c r="S1251" i="12"/>
  <c r="T1251" i="12"/>
  <c r="U1251" i="12"/>
  <c r="V1251" i="12"/>
  <c r="W1251" i="12"/>
  <c r="X1251" i="12"/>
  <c r="Y1251" i="12"/>
  <c r="N1252" i="12"/>
  <c r="O1252" i="12"/>
  <c r="P1252" i="12"/>
  <c r="Q1252" i="12"/>
  <c r="R1252" i="12"/>
  <c r="S1252" i="12"/>
  <c r="T1252" i="12"/>
  <c r="U1252" i="12"/>
  <c r="V1252" i="12"/>
  <c r="W1252" i="12"/>
  <c r="X1252" i="12"/>
  <c r="Y1252" i="12"/>
  <c r="N1253" i="12"/>
  <c r="O1253" i="12"/>
  <c r="P1253" i="12"/>
  <c r="Q1253" i="12"/>
  <c r="R1253" i="12"/>
  <c r="S1253" i="12"/>
  <c r="T1253" i="12"/>
  <c r="U1253" i="12"/>
  <c r="V1253" i="12"/>
  <c r="W1253" i="12"/>
  <c r="X1253" i="12"/>
  <c r="Y1253" i="12"/>
  <c r="N1254" i="12"/>
  <c r="O1254" i="12"/>
  <c r="P1254" i="12"/>
  <c r="Q1254" i="12"/>
  <c r="R1254" i="12"/>
  <c r="S1254" i="12"/>
  <c r="T1254" i="12"/>
  <c r="U1254" i="12"/>
  <c r="V1254" i="12"/>
  <c r="W1254" i="12"/>
  <c r="X1254" i="12"/>
  <c r="Y1254" i="12"/>
  <c r="N1255" i="12"/>
  <c r="O1255" i="12"/>
  <c r="P1255" i="12"/>
  <c r="Q1255" i="12"/>
  <c r="R1255" i="12"/>
  <c r="S1255" i="12"/>
  <c r="T1255" i="12"/>
  <c r="U1255" i="12"/>
  <c r="V1255" i="12"/>
  <c r="W1255" i="12"/>
  <c r="X1255" i="12"/>
  <c r="Y1255" i="12"/>
  <c r="N1256" i="12"/>
  <c r="O1256" i="12"/>
  <c r="P1256" i="12"/>
  <c r="Q1256" i="12"/>
  <c r="R1256" i="12"/>
  <c r="S1256" i="12"/>
  <c r="T1256" i="12"/>
  <c r="U1256" i="12"/>
  <c r="V1256" i="12"/>
  <c r="W1256" i="12"/>
  <c r="X1256" i="12"/>
  <c r="Y1256" i="12"/>
  <c r="N1257" i="12"/>
  <c r="O1257" i="12"/>
  <c r="P1257" i="12"/>
  <c r="Q1257" i="12"/>
  <c r="R1257" i="12"/>
  <c r="S1257" i="12"/>
  <c r="T1257" i="12"/>
  <c r="U1257" i="12"/>
  <c r="V1257" i="12"/>
  <c r="W1257" i="12"/>
  <c r="X1257" i="12"/>
  <c r="Y1257" i="12"/>
  <c r="N1258" i="12"/>
  <c r="O1258" i="12"/>
  <c r="P1258" i="12"/>
  <c r="Q1258" i="12"/>
  <c r="R1258" i="12"/>
  <c r="S1258" i="12"/>
  <c r="T1258" i="12"/>
  <c r="U1258" i="12"/>
  <c r="V1258" i="12"/>
  <c r="W1258" i="12"/>
  <c r="X1258" i="12"/>
  <c r="Y1258" i="12"/>
  <c r="N1259" i="12"/>
  <c r="O1259" i="12"/>
  <c r="P1259" i="12"/>
  <c r="Q1259" i="12"/>
  <c r="R1259" i="12"/>
  <c r="S1259" i="12"/>
  <c r="T1259" i="12"/>
  <c r="U1259" i="12"/>
  <c r="V1259" i="12"/>
  <c r="W1259" i="12"/>
  <c r="X1259" i="12"/>
  <c r="Y1259" i="12"/>
  <c r="N1260" i="12"/>
  <c r="O1260" i="12"/>
  <c r="P1260" i="12"/>
  <c r="Q1260" i="12"/>
  <c r="R1260" i="12"/>
  <c r="S1260" i="12"/>
  <c r="T1260" i="12"/>
  <c r="U1260" i="12"/>
  <c r="V1260" i="12"/>
  <c r="W1260" i="12"/>
  <c r="X1260" i="12"/>
  <c r="Y1260" i="12"/>
  <c r="N1261" i="12"/>
  <c r="O1261" i="12"/>
  <c r="P1261" i="12"/>
  <c r="Q1261" i="12"/>
  <c r="R1261" i="12"/>
  <c r="S1261" i="12"/>
  <c r="T1261" i="12"/>
  <c r="U1261" i="12"/>
  <c r="V1261" i="12"/>
  <c r="W1261" i="12"/>
  <c r="X1261" i="12"/>
  <c r="Y1261" i="12"/>
  <c r="N1262" i="12"/>
  <c r="O1262" i="12"/>
  <c r="P1262" i="12"/>
  <c r="Q1262" i="12"/>
  <c r="R1262" i="12"/>
  <c r="S1262" i="12"/>
  <c r="T1262" i="12"/>
  <c r="U1262" i="12"/>
  <c r="V1262" i="12"/>
  <c r="W1262" i="12"/>
  <c r="X1262" i="12"/>
  <c r="Y1262" i="12"/>
  <c r="N1263" i="12"/>
  <c r="O1263" i="12"/>
  <c r="P1263" i="12"/>
  <c r="Q1263" i="12"/>
  <c r="R1263" i="12"/>
  <c r="S1263" i="12"/>
  <c r="T1263" i="12"/>
  <c r="U1263" i="12"/>
  <c r="V1263" i="12"/>
  <c r="W1263" i="12"/>
  <c r="X1263" i="12"/>
  <c r="Y1263" i="12"/>
  <c r="N1264" i="12"/>
  <c r="O1264" i="12"/>
  <c r="P1264" i="12"/>
  <c r="Q1264" i="12"/>
  <c r="R1264" i="12"/>
  <c r="S1264" i="12"/>
  <c r="T1264" i="12"/>
  <c r="U1264" i="12"/>
  <c r="V1264" i="12"/>
  <c r="W1264" i="12"/>
  <c r="X1264" i="12"/>
  <c r="Y1264" i="12"/>
  <c r="N1265" i="12"/>
  <c r="O1265" i="12"/>
  <c r="P1265" i="12"/>
  <c r="Q1265" i="12"/>
  <c r="R1265" i="12"/>
  <c r="S1265" i="12"/>
  <c r="T1265" i="12"/>
  <c r="U1265" i="12"/>
  <c r="V1265" i="12"/>
  <c r="W1265" i="12"/>
  <c r="X1265" i="12"/>
  <c r="Y1265" i="12"/>
  <c r="N1266" i="12"/>
  <c r="O1266" i="12"/>
  <c r="P1266" i="12"/>
  <c r="Q1266" i="12"/>
  <c r="R1266" i="12"/>
  <c r="S1266" i="12"/>
  <c r="T1266" i="12"/>
  <c r="U1266" i="12"/>
  <c r="V1266" i="12"/>
  <c r="W1266" i="12"/>
  <c r="X1266" i="12"/>
  <c r="Y1266" i="12"/>
  <c r="N1267" i="12"/>
  <c r="O1267" i="12"/>
  <c r="P1267" i="12"/>
  <c r="Q1267" i="12"/>
  <c r="R1267" i="12"/>
  <c r="S1267" i="12"/>
  <c r="T1267" i="12"/>
  <c r="U1267" i="12"/>
  <c r="V1267" i="12"/>
  <c r="W1267" i="12"/>
  <c r="X1267" i="12"/>
  <c r="Y1267" i="12"/>
  <c r="N1268" i="12"/>
  <c r="O1268" i="12"/>
  <c r="P1268" i="12"/>
  <c r="Q1268" i="12"/>
  <c r="R1268" i="12"/>
  <c r="S1268" i="12"/>
  <c r="T1268" i="12"/>
  <c r="U1268" i="12"/>
  <c r="V1268" i="12"/>
  <c r="W1268" i="12"/>
  <c r="X1268" i="12"/>
  <c r="Y1268" i="12"/>
  <c r="N1269" i="12"/>
  <c r="O1269" i="12"/>
  <c r="P1269" i="12"/>
  <c r="Q1269" i="12"/>
  <c r="R1269" i="12"/>
  <c r="S1269" i="12"/>
  <c r="T1269" i="12"/>
  <c r="U1269" i="12"/>
  <c r="V1269" i="12"/>
  <c r="W1269" i="12"/>
  <c r="X1269" i="12"/>
  <c r="Y1269" i="12"/>
  <c r="N1270" i="12"/>
  <c r="O1270" i="12"/>
  <c r="P1270" i="12"/>
  <c r="Q1270" i="12"/>
  <c r="R1270" i="12"/>
  <c r="S1270" i="12"/>
  <c r="T1270" i="12"/>
  <c r="U1270" i="12"/>
  <c r="V1270" i="12"/>
  <c r="W1270" i="12"/>
  <c r="X1270" i="12"/>
  <c r="Y1270" i="12"/>
  <c r="N1271" i="12"/>
  <c r="O1271" i="12"/>
  <c r="P1271" i="12"/>
  <c r="Q1271" i="12"/>
  <c r="R1271" i="12"/>
  <c r="S1271" i="12"/>
  <c r="T1271" i="12"/>
  <c r="U1271" i="12"/>
  <c r="V1271" i="12"/>
  <c r="W1271" i="12"/>
  <c r="X1271" i="12"/>
  <c r="Y1271" i="12"/>
  <c r="N1272" i="12"/>
  <c r="O1272" i="12"/>
  <c r="P1272" i="12"/>
  <c r="Q1272" i="12"/>
  <c r="R1272" i="12"/>
  <c r="S1272" i="12"/>
  <c r="T1272" i="12"/>
  <c r="U1272" i="12"/>
  <c r="V1272" i="12"/>
  <c r="W1272" i="12"/>
  <c r="X1272" i="12"/>
  <c r="Y1272" i="12"/>
  <c r="N1273" i="12"/>
  <c r="O1273" i="12"/>
  <c r="P1273" i="12"/>
  <c r="Q1273" i="12"/>
  <c r="R1273" i="12"/>
  <c r="S1273" i="12"/>
  <c r="T1273" i="12"/>
  <c r="U1273" i="12"/>
  <c r="V1273" i="12"/>
  <c r="W1273" i="12"/>
  <c r="X1273" i="12"/>
  <c r="Y1273" i="12"/>
  <c r="N1274" i="12"/>
  <c r="O1274" i="12"/>
  <c r="P1274" i="12"/>
  <c r="Q1274" i="12"/>
  <c r="R1274" i="12"/>
  <c r="S1274" i="12"/>
  <c r="T1274" i="12"/>
  <c r="U1274" i="12"/>
  <c r="V1274" i="12"/>
  <c r="W1274" i="12"/>
  <c r="X1274" i="12"/>
  <c r="Y1274" i="12"/>
  <c r="N1275" i="12"/>
  <c r="O1275" i="12"/>
  <c r="P1275" i="12"/>
  <c r="Q1275" i="12"/>
  <c r="R1275" i="12"/>
  <c r="S1275" i="12"/>
  <c r="T1275" i="12"/>
  <c r="U1275" i="12"/>
  <c r="V1275" i="12"/>
  <c r="W1275" i="12"/>
  <c r="X1275" i="12"/>
  <c r="Y1275" i="12"/>
  <c r="N1276" i="12"/>
  <c r="O1276" i="12"/>
  <c r="P1276" i="12"/>
  <c r="Q1276" i="12"/>
  <c r="R1276" i="12"/>
  <c r="S1276" i="12"/>
  <c r="T1276" i="12"/>
  <c r="U1276" i="12"/>
  <c r="V1276" i="12"/>
  <c r="W1276" i="12"/>
  <c r="X1276" i="12"/>
  <c r="Y1276" i="12"/>
  <c r="N1277" i="12"/>
  <c r="O1277" i="12"/>
  <c r="P1277" i="12"/>
  <c r="Q1277" i="12"/>
  <c r="R1277" i="12"/>
  <c r="S1277" i="12"/>
  <c r="T1277" i="12"/>
  <c r="U1277" i="12"/>
  <c r="V1277" i="12"/>
  <c r="W1277" i="12"/>
  <c r="X1277" i="12"/>
  <c r="Y1277" i="12"/>
  <c r="N1278" i="12"/>
  <c r="O1278" i="12"/>
  <c r="P1278" i="12"/>
  <c r="Q1278" i="12"/>
  <c r="R1278" i="12"/>
  <c r="S1278" i="12"/>
  <c r="T1278" i="12"/>
  <c r="U1278" i="12"/>
  <c r="V1278" i="12"/>
  <c r="W1278" i="12"/>
  <c r="X1278" i="12"/>
  <c r="Y1278" i="12"/>
  <c r="N1279" i="12"/>
  <c r="O1279" i="12"/>
  <c r="P1279" i="12"/>
  <c r="Q1279" i="12"/>
  <c r="R1279" i="12"/>
  <c r="S1279" i="12"/>
  <c r="T1279" i="12"/>
  <c r="U1279" i="12"/>
  <c r="V1279" i="12"/>
  <c r="W1279" i="12"/>
  <c r="X1279" i="12"/>
  <c r="Y1279" i="12"/>
  <c r="N1280" i="12"/>
  <c r="O1280" i="12"/>
  <c r="P1280" i="12"/>
  <c r="Q1280" i="12"/>
  <c r="R1280" i="12"/>
  <c r="S1280" i="12"/>
  <c r="T1280" i="12"/>
  <c r="U1280" i="12"/>
  <c r="V1280" i="12"/>
  <c r="W1280" i="12"/>
  <c r="X1280" i="12"/>
  <c r="Y1280" i="12"/>
  <c r="N1281" i="12"/>
  <c r="O1281" i="12"/>
  <c r="P1281" i="12"/>
  <c r="Q1281" i="12"/>
  <c r="R1281" i="12"/>
  <c r="S1281" i="12"/>
  <c r="T1281" i="12"/>
  <c r="U1281" i="12"/>
  <c r="V1281" i="12"/>
  <c r="W1281" i="12"/>
  <c r="X1281" i="12"/>
  <c r="Y1281" i="12"/>
  <c r="N1282" i="12"/>
  <c r="O1282" i="12"/>
  <c r="P1282" i="12"/>
  <c r="Q1282" i="12"/>
  <c r="R1282" i="12"/>
  <c r="S1282" i="12"/>
  <c r="T1282" i="12"/>
  <c r="U1282" i="12"/>
  <c r="V1282" i="12"/>
  <c r="W1282" i="12"/>
  <c r="X1282" i="12"/>
  <c r="Y1282" i="12"/>
  <c r="N1283" i="12"/>
  <c r="O1283" i="12"/>
  <c r="P1283" i="12"/>
  <c r="Q1283" i="12"/>
  <c r="R1283" i="12"/>
  <c r="S1283" i="12"/>
  <c r="T1283" i="12"/>
  <c r="U1283" i="12"/>
  <c r="V1283" i="12"/>
  <c r="W1283" i="12"/>
  <c r="X1283" i="12"/>
  <c r="Y1283" i="12"/>
  <c r="N1284" i="12"/>
  <c r="O1284" i="12"/>
  <c r="P1284" i="12"/>
  <c r="Q1284" i="12"/>
  <c r="R1284" i="12"/>
  <c r="S1284" i="12"/>
  <c r="T1284" i="12"/>
  <c r="U1284" i="12"/>
  <c r="V1284" i="12"/>
  <c r="W1284" i="12"/>
  <c r="X1284" i="12"/>
  <c r="Y1284" i="12"/>
  <c r="N1285" i="12"/>
  <c r="O1285" i="12"/>
  <c r="P1285" i="12"/>
  <c r="Q1285" i="12"/>
  <c r="R1285" i="12"/>
  <c r="S1285" i="12"/>
  <c r="T1285" i="12"/>
  <c r="U1285" i="12"/>
  <c r="V1285" i="12"/>
  <c r="W1285" i="12"/>
  <c r="X1285" i="12"/>
  <c r="Y1285" i="12"/>
  <c r="N1286" i="12"/>
  <c r="O1286" i="12"/>
  <c r="P1286" i="12"/>
  <c r="Q1286" i="12"/>
  <c r="R1286" i="12"/>
  <c r="S1286" i="12"/>
  <c r="T1286" i="12"/>
  <c r="U1286" i="12"/>
  <c r="V1286" i="12"/>
  <c r="W1286" i="12"/>
  <c r="X1286" i="12"/>
  <c r="Y1286" i="12"/>
  <c r="N1287" i="12"/>
  <c r="O1287" i="12"/>
  <c r="P1287" i="12"/>
  <c r="Q1287" i="12"/>
  <c r="R1287" i="12"/>
  <c r="S1287" i="12"/>
  <c r="T1287" i="12"/>
  <c r="U1287" i="12"/>
  <c r="V1287" i="12"/>
  <c r="W1287" i="12"/>
  <c r="X1287" i="12"/>
  <c r="Y1287" i="12"/>
  <c r="N1288" i="12"/>
  <c r="O1288" i="12"/>
  <c r="P1288" i="12"/>
  <c r="Q1288" i="12"/>
  <c r="R1288" i="12"/>
  <c r="S1288" i="12"/>
  <c r="T1288" i="12"/>
  <c r="U1288" i="12"/>
  <c r="V1288" i="12"/>
  <c r="W1288" i="12"/>
  <c r="X1288" i="12"/>
  <c r="Y1288" i="12"/>
  <c r="N1289" i="12"/>
  <c r="O1289" i="12"/>
  <c r="P1289" i="12"/>
  <c r="Q1289" i="12"/>
  <c r="R1289" i="12"/>
  <c r="S1289" i="12"/>
  <c r="T1289" i="12"/>
  <c r="U1289" i="12"/>
  <c r="V1289" i="12"/>
  <c r="W1289" i="12"/>
  <c r="X1289" i="12"/>
  <c r="Y1289" i="12"/>
  <c r="N1290" i="12"/>
  <c r="O1290" i="12"/>
  <c r="P1290" i="12"/>
  <c r="Q1290" i="12"/>
  <c r="R1290" i="12"/>
  <c r="S1290" i="12"/>
  <c r="T1290" i="12"/>
  <c r="U1290" i="12"/>
  <c r="V1290" i="12"/>
  <c r="W1290" i="12"/>
  <c r="X1290" i="12"/>
  <c r="Y1290" i="12"/>
  <c r="N1291" i="12"/>
  <c r="O1291" i="12"/>
  <c r="P1291" i="12"/>
  <c r="Q1291" i="12"/>
  <c r="R1291" i="12"/>
  <c r="S1291" i="12"/>
  <c r="T1291" i="12"/>
  <c r="U1291" i="12"/>
  <c r="V1291" i="12"/>
  <c r="W1291" i="12"/>
  <c r="X1291" i="12"/>
  <c r="Y1291" i="12"/>
  <c r="N1292" i="12"/>
  <c r="O1292" i="12"/>
  <c r="P1292" i="12"/>
  <c r="Q1292" i="12"/>
  <c r="R1292" i="12"/>
  <c r="S1292" i="12"/>
  <c r="T1292" i="12"/>
  <c r="U1292" i="12"/>
  <c r="V1292" i="12"/>
  <c r="W1292" i="12"/>
  <c r="X1292" i="12"/>
  <c r="Y1292" i="12"/>
  <c r="N1293" i="12"/>
  <c r="O1293" i="12"/>
  <c r="P1293" i="12"/>
  <c r="Q1293" i="12"/>
  <c r="R1293" i="12"/>
  <c r="S1293" i="12"/>
  <c r="T1293" i="12"/>
  <c r="U1293" i="12"/>
  <c r="V1293" i="12"/>
  <c r="W1293" i="12"/>
  <c r="X1293" i="12"/>
  <c r="Y1293" i="12"/>
  <c r="N1294" i="12"/>
  <c r="O1294" i="12"/>
  <c r="P1294" i="12"/>
  <c r="Q1294" i="12"/>
  <c r="R1294" i="12"/>
  <c r="S1294" i="12"/>
  <c r="T1294" i="12"/>
  <c r="U1294" i="12"/>
  <c r="V1294" i="12"/>
  <c r="W1294" i="12"/>
  <c r="X1294" i="12"/>
  <c r="Y1294" i="12"/>
  <c r="N1295" i="12"/>
  <c r="O1295" i="12"/>
  <c r="P1295" i="12"/>
  <c r="Q1295" i="12"/>
  <c r="R1295" i="12"/>
  <c r="S1295" i="12"/>
  <c r="T1295" i="12"/>
  <c r="U1295" i="12"/>
  <c r="V1295" i="12"/>
  <c r="W1295" i="12"/>
  <c r="X1295" i="12"/>
  <c r="Y1295" i="12"/>
  <c r="N1296" i="12"/>
  <c r="O1296" i="12"/>
  <c r="P1296" i="12"/>
  <c r="Q1296" i="12"/>
  <c r="R1296" i="12"/>
  <c r="S1296" i="12"/>
  <c r="T1296" i="12"/>
  <c r="U1296" i="12"/>
  <c r="V1296" i="12"/>
  <c r="W1296" i="12"/>
  <c r="X1296" i="12"/>
  <c r="Y1296" i="12"/>
  <c r="N1297" i="12"/>
  <c r="O1297" i="12"/>
  <c r="P1297" i="12"/>
  <c r="Q1297" i="12"/>
  <c r="R1297" i="12"/>
  <c r="S1297" i="12"/>
  <c r="T1297" i="12"/>
  <c r="U1297" i="12"/>
  <c r="V1297" i="12"/>
  <c r="W1297" i="12"/>
  <c r="X1297" i="12"/>
  <c r="Y1297" i="12"/>
  <c r="N1298" i="12"/>
  <c r="O1298" i="12"/>
  <c r="P1298" i="12"/>
  <c r="Q1298" i="12"/>
  <c r="R1298" i="12"/>
  <c r="S1298" i="12"/>
  <c r="T1298" i="12"/>
  <c r="U1298" i="12"/>
  <c r="V1298" i="12"/>
  <c r="W1298" i="12"/>
  <c r="X1298" i="12"/>
  <c r="Y1298" i="12"/>
  <c r="N1299" i="12"/>
  <c r="O1299" i="12"/>
  <c r="P1299" i="12"/>
  <c r="Q1299" i="12"/>
  <c r="R1299" i="12"/>
  <c r="S1299" i="12"/>
  <c r="T1299" i="12"/>
  <c r="U1299" i="12"/>
  <c r="V1299" i="12"/>
  <c r="W1299" i="12"/>
  <c r="X1299" i="12"/>
  <c r="Y1299" i="12"/>
  <c r="N1300" i="12"/>
  <c r="O1300" i="12"/>
  <c r="P1300" i="12"/>
  <c r="Q1300" i="12"/>
  <c r="R1300" i="12"/>
  <c r="S1300" i="12"/>
  <c r="T1300" i="12"/>
  <c r="U1300" i="12"/>
  <c r="V1300" i="12"/>
  <c r="W1300" i="12"/>
  <c r="X1300" i="12"/>
  <c r="Y1300" i="12"/>
  <c r="N1301" i="12"/>
  <c r="O1301" i="12"/>
  <c r="P1301" i="12"/>
  <c r="Q1301" i="12"/>
  <c r="R1301" i="12"/>
  <c r="S1301" i="12"/>
  <c r="T1301" i="12"/>
  <c r="U1301" i="12"/>
  <c r="V1301" i="12"/>
  <c r="W1301" i="12"/>
  <c r="X1301" i="12"/>
  <c r="Y1301" i="12"/>
  <c r="N1302" i="12"/>
  <c r="O1302" i="12"/>
  <c r="P1302" i="12"/>
  <c r="Q1302" i="12"/>
  <c r="R1302" i="12"/>
  <c r="S1302" i="12"/>
  <c r="T1302" i="12"/>
  <c r="U1302" i="12"/>
  <c r="V1302" i="12"/>
  <c r="W1302" i="12"/>
  <c r="X1302" i="12"/>
  <c r="Y1302" i="12"/>
  <c r="N1303" i="12"/>
  <c r="O1303" i="12"/>
  <c r="P1303" i="12"/>
  <c r="Q1303" i="12"/>
  <c r="R1303" i="12"/>
  <c r="S1303" i="12"/>
  <c r="T1303" i="12"/>
  <c r="U1303" i="12"/>
  <c r="V1303" i="12"/>
  <c r="W1303" i="12"/>
  <c r="X1303" i="12"/>
  <c r="Y1303" i="12"/>
  <c r="N1304" i="12"/>
  <c r="O1304" i="12"/>
  <c r="P1304" i="12"/>
  <c r="Q1304" i="12"/>
  <c r="R1304" i="12"/>
  <c r="S1304" i="12"/>
  <c r="T1304" i="12"/>
  <c r="U1304" i="12"/>
  <c r="V1304" i="12"/>
  <c r="W1304" i="12"/>
  <c r="X1304" i="12"/>
  <c r="Y1304" i="12"/>
  <c r="N1305" i="12"/>
  <c r="O1305" i="12"/>
  <c r="P1305" i="12"/>
  <c r="Q1305" i="12"/>
  <c r="R1305" i="12"/>
  <c r="S1305" i="12"/>
  <c r="T1305" i="12"/>
  <c r="U1305" i="12"/>
  <c r="V1305" i="12"/>
  <c r="W1305" i="12"/>
  <c r="X1305" i="12"/>
  <c r="Y1305" i="12"/>
  <c r="N1306" i="12"/>
  <c r="O1306" i="12"/>
  <c r="P1306" i="12"/>
  <c r="Q1306" i="12"/>
  <c r="R1306" i="12"/>
  <c r="S1306" i="12"/>
  <c r="T1306" i="12"/>
  <c r="U1306" i="12"/>
  <c r="V1306" i="12"/>
  <c r="W1306" i="12"/>
  <c r="X1306" i="12"/>
  <c r="Y1306" i="12"/>
  <c r="N1307" i="12"/>
  <c r="O1307" i="12"/>
  <c r="P1307" i="12"/>
  <c r="Q1307" i="12"/>
  <c r="R1307" i="12"/>
  <c r="S1307" i="12"/>
  <c r="T1307" i="12"/>
  <c r="U1307" i="12"/>
  <c r="V1307" i="12"/>
  <c r="W1307" i="12"/>
  <c r="X1307" i="12"/>
  <c r="Y1307" i="12"/>
  <c r="N1308" i="12"/>
  <c r="O1308" i="12"/>
  <c r="P1308" i="12"/>
  <c r="Q1308" i="12"/>
  <c r="R1308" i="12"/>
  <c r="S1308" i="12"/>
  <c r="T1308" i="12"/>
  <c r="U1308" i="12"/>
  <c r="V1308" i="12"/>
  <c r="W1308" i="12"/>
  <c r="X1308" i="12"/>
  <c r="Y1308" i="12"/>
  <c r="N1309" i="12"/>
  <c r="O1309" i="12"/>
  <c r="P1309" i="12"/>
  <c r="Q1309" i="12"/>
  <c r="R1309" i="12"/>
  <c r="S1309" i="12"/>
  <c r="T1309" i="12"/>
  <c r="U1309" i="12"/>
  <c r="V1309" i="12"/>
  <c r="W1309" i="12"/>
  <c r="X1309" i="12"/>
  <c r="Y1309" i="12"/>
  <c r="N1310" i="12"/>
  <c r="O1310" i="12"/>
  <c r="P1310" i="12"/>
  <c r="Q1310" i="12"/>
  <c r="R1310" i="12"/>
  <c r="S1310" i="12"/>
  <c r="T1310" i="12"/>
  <c r="U1310" i="12"/>
  <c r="V1310" i="12"/>
  <c r="W1310" i="12"/>
  <c r="X1310" i="12"/>
  <c r="Y1310" i="12"/>
  <c r="N1311" i="12"/>
  <c r="O1311" i="12"/>
  <c r="P1311" i="12"/>
  <c r="Q1311" i="12"/>
  <c r="R1311" i="12"/>
  <c r="S1311" i="12"/>
  <c r="T1311" i="12"/>
  <c r="U1311" i="12"/>
  <c r="V1311" i="12"/>
  <c r="W1311" i="12"/>
  <c r="X1311" i="12"/>
  <c r="Y1311" i="12"/>
  <c r="N1312" i="12"/>
  <c r="O1312" i="12"/>
  <c r="P1312" i="12"/>
  <c r="Q1312" i="12"/>
  <c r="R1312" i="12"/>
  <c r="S1312" i="12"/>
  <c r="T1312" i="12"/>
  <c r="U1312" i="12"/>
  <c r="V1312" i="12"/>
  <c r="W1312" i="12"/>
  <c r="X1312" i="12"/>
  <c r="Y1312" i="12"/>
  <c r="N1313" i="12"/>
  <c r="O1313" i="12"/>
  <c r="P1313" i="12"/>
  <c r="Q1313" i="12"/>
  <c r="R1313" i="12"/>
  <c r="S1313" i="12"/>
  <c r="T1313" i="12"/>
  <c r="U1313" i="12"/>
  <c r="V1313" i="12"/>
  <c r="W1313" i="12"/>
  <c r="X1313" i="12"/>
  <c r="Y1313" i="12"/>
  <c r="N1314" i="12"/>
  <c r="O1314" i="12"/>
  <c r="P1314" i="12"/>
  <c r="Q1314" i="12"/>
  <c r="R1314" i="12"/>
  <c r="S1314" i="12"/>
  <c r="T1314" i="12"/>
  <c r="U1314" i="12"/>
  <c r="V1314" i="12"/>
  <c r="W1314" i="12"/>
  <c r="X1314" i="12"/>
  <c r="Y1314" i="12"/>
  <c r="N1315" i="12"/>
  <c r="O1315" i="12"/>
  <c r="P1315" i="12"/>
  <c r="Q1315" i="12"/>
  <c r="R1315" i="12"/>
  <c r="S1315" i="12"/>
  <c r="T1315" i="12"/>
  <c r="U1315" i="12"/>
  <c r="V1315" i="12"/>
  <c r="W1315" i="12"/>
  <c r="X1315" i="12"/>
  <c r="Y1315" i="12"/>
  <c r="N1316" i="12"/>
  <c r="O1316" i="12"/>
  <c r="P1316" i="12"/>
  <c r="Q1316" i="12"/>
  <c r="R1316" i="12"/>
  <c r="S1316" i="12"/>
  <c r="T1316" i="12"/>
  <c r="U1316" i="12"/>
  <c r="V1316" i="12"/>
  <c r="W1316" i="12"/>
  <c r="X1316" i="12"/>
  <c r="Y1316" i="12"/>
  <c r="N1317" i="12"/>
  <c r="O1317" i="12"/>
  <c r="P1317" i="12"/>
  <c r="Q1317" i="12"/>
  <c r="R1317" i="12"/>
  <c r="S1317" i="12"/>
  <c r="T1317" i="12"/>
  <c r="U1317" i="12"/>
  <c r="V1317" i="12"/>
  <c r="W1317" i="12"/>
  <c r="X1317" i="12"/>
  <c r="Y1317" i="12"/>
  <c r="N1318" i="12"/>
  <c r="O1318" i="12"/>
  <c r="P1318" i="12"/>
  <c r="Q1318" i="12"/>
  <c r="R1318" i="12"/>
  <c r="S1318" i="12"/>
  <c r="T1318" i="12"/>
  <c r="U1318" i="12"/>
  <c r="V1318" i="12"/>
  <c r="W1318" i="12"/>
  <c r="X1318" i="12"/>
  <c r="Y1318" i="12"/>
  <c r="N1319" i="12"/>
  <c r="O1319" i="12"/>
  <c r="P1319" i="12"/>
  <c r="Q1319" i="12"/>
  <c r="R1319" i="12"/>
  <c r="S1319" i="12"/>
  <c r="T1319" i="12"/>
  <c r="U1319" i="12"/>
  <c r="V1319" i="12"/>
  <c r="W1319" i="12"/>
  <c r="X1319" i="12"/>
  <c r="Y1319" i="12"/>
  <c r="N1320" i="12"/>
  <c r="O1320" i="12"/>
  <c r="P1320" i="12"/>
  <c r="Q1320" i="12"/>
  <c r="R1320" i="12"/>
  <c r="S1320" i="12"/>
  <c r="T1320" i="12"/>
  <c r="U1320" i="12"/>
  <c r="V1320" i="12"/>
  <c r="W1320" i="12"/>
  <c r="X1320" i="12"/>
  <c r="Y1320" i="12"/>
  <c r="N1321" i="12"/>
  <c r="O1321" i="12"/>
  <c r="P1321" i="12"/>
  <c r="Q1321" i="12"/>
  <c r="R1321" i="12"/>
  <c r="S1321" i="12"/>
  <c r="T1321" i="12"/>
  <c r="U1321" i="12"/>
  <c r="V1321" i="12"/>
  <c r="W1321" i="12"/>
  <c r="X1321" i="12"/>
  <c r="Y1321" i="12"/>
  <c r="N1322" i="12"/>
  <c r="O1322" i="12"/>
  <c r="P1322" i="12"/>
  <c r="Q1322" i="12"/>
  <c r="R1322" i="12"/>
  <c r="S1322" i="12"/>
  <c r="T1322" i="12"/>
  <c r="U1322" i="12"/>
  <c r="V1322" i="12"/>
  <c r="W1322" i="12"/>
  <c r="X1322" i="12"/>
  <c r="Y1322" i="12"/>
  <c r="N1323" i="12"/>
  <c r="O1323" i="12"/>
  <c r="P1323" i="12"/>
  <c r="Q1323" i="12"/>
  <c r="R1323" i="12"/>
  <c r="S1323" i="12"/>
  <c r="T1323" i="12"/>
  <c r="U1323" i="12"/>
  <c r="V1323" i="12"/>
  <c r="W1323" i="12"/>
  <c r="X1323" i="12"/>
  <c r="Y1323" i="12"/>
  <c r="N1324" i="12"/>
  <c r="O1324" i="12"/>
  <c r="P1324" i="12"/>
  <c r="Q1324" i="12"/>
  <c r="R1324" i="12"/>
  <c r="S1324" i="12"/>
  <c r="T1324" i="12"/>
  <c r="U1324" i="12"/>
  <c r="V1324" i="12"/>
  <c r="W1324" i="12"/>
  <c r="X1324" i="12"/>
  <c r="Y1324" i="12"/>
  <c r="N1325" i="12"/>
  <c r="O1325" i="12"/>
  <c r="P1325" i="12"/>
  <c r="Q1325" i="12"/>
  <c r="R1325" i="12"/>
  <c r="S1325" i="12"/>
  <c r="T1325" i="12"/>
  <c r="U1325" i="12"/>
  <c r="V1325" i="12"/>
  <c r="W1325" i="12"/>
  <c r="X1325" i="12"/>
  <c r="Y1325" i="12"/>
  <c r="N1326" i="12"/>
  <c r="O1326" i="12"/>
  <c r="P1326" i="12"/>
  <c r="Q1326" i="12"/>
  <c r="R1326" i="12"/>
  <c r="S1326" i="12"/>
  <c r="T1326" i="12"/>
  <c r="U1326" i="12"/>
  <c r="V1326" i="12"/>
  <c r="W1326" i="12"/>
  <c r="X1326" i="12"/>
  <c r="Y1326" i="12"/>
  <c r="N1327" i="12"/>
  <c r="O1327" i="12"/>
  <c r="P1327" i="12"/>
  <c r="Q1327" i="12"/>
  <c r="R1327" i="12"/>
  <c r="S1327" i="12"/>
  <c r="T1327" i="12"/>
  <c r="U1327" i="12"/>
  <c r="V1327" i="12"/>
  <c r="W1327" i="12"/>
  <c r="X1327" i="12"/>
  <c r="Y1327" i="12"/>
  <c r="N1328" i="12"/>
  <c r="O1328" i="12"/>
  <c r="P1328" i="12"/>
  <c r="Q1328" i="12"/>
  <c r="R1328" i="12"/>
  <c r="S1328" i="12"/>
  <c r="T1328" i="12"/>
  <c r="U1328" i="12"/>
  <c r="V1328" i="12"/>
  <c r="W1328" i="12"/>
  <c r="X1328" i="12"/>
  <c r="Y1328" i="12"/>
  <c r="N1329" i="12"/>
  <c r="O1329" i="12"/>
  <c r="P1329" i="12"/>
  <c r="Q1329" i="12"/>
  <c r="R1329" i="12"/>
  <c r="S1329" i="12"/>
  <c r="T1329" i="12"/>
  <c r="U1329" i="12"/>
  <c r="V1329" i="12"/>
  <c r="W1329" i="12"/>
  <c r="X1329" i="12"/>
  <c r="Y1329" i="12"/>
  <c r="N1330" i="12"/>
  <c r="O1330" i="12"/>
  <c r="P1330" i="12"/>
  <c r="Q1330" i="12"/>
  <c r="R1330" i="12"/>
  <c r="S1330" i="12"/>
  <c r="T1330" i="12"/>
  <c r="U1330" i="12"/>
  <c r="V1330" i="12"/>
  <c r="W1330" i="12"/>
  <c r="X1330" i="12"/>
  <c r="Y1330" i="12"/>
  <c r="N1331" i="12"/>
  <c r="O1331" i="12"/>
  <c r="P1331" i="12"/>
  <c r="Q1331" i="12"/>
  <c r="R1331" i="12"/>
  <c r="S1331" i="12"/>
  <c r="T1331" i="12"/>
  <c r="U1331" i="12"/>
  <c r="V1331" i="12"/>
  <c r="W1331" i="12"/>
  <c r="X1331" i="12"/>
  <c r="Y1331" i="12"/>
  <c r="N1332" i="12"/>
  <c r="O1332" i="12"/>
  <c r="P1332" i="12"/>
  <c r="Q1332" i="12"/>
  <c r="R1332" i="12"/>
  <c r="S1332" i="12"/>
  <c r="T1332" i="12"/>
  <c r="U1332" i="12"/>
  <c r="V1332" i="12"/>
  <c r="W1332" i="12"/>
  <c r="X1332" i="12"/>
  <c r="Y1332" i="12"/>
  <c r="N1333" i="12"/>
  <c r="O1333" i="12"/>
  <c r="P1333" i="12"/>
  <c r="Q1333" i="12"/>
  <c r="R1333" i="12"/>
  <c r="S1333" i="12"/>
  <c r="T1333" i="12"/>
  <c r="U1333" i="12"/>
  <c r="V1333" i="12"/>
  <c r="W1333" i="12"/>
  <c r="X1333" i="12"/>
  <c r="Y1333" i="12"/>
  <c r="N1334" i="12"/>
  <c r="O1334" i="12"/>
  <c r="P1334" i="12"/>
  <c r="Q1334" i="12"/>
  <c r="R1334" i="12"/>
  <c r="S1334" i="12"/>
  <c r="T1334" i="12"/>
  <c r="U1334" i="12"/>
  <c r="V1334" i="12"/>
  <c r="W1334" i="12"/>
  <c r="X1334" i="12"/>
  <c r="Y1334" i="12"/>
  <c r="N1335" i="12"/>
  <c r="O1335" i="12"/>
  <c r="P1335" i="12"/>
  <c r="Q1335" i="12"/>
  <c r="R1335" i="12"/>
  <c r="S1335" i="12"/>
  <c r="T1335" i="12"/>
  <c r="U1335" i="12"/>
  <c r="V1335" i="12"/>
  <c r="W1335" i="12"/>
  <c r="X1335" i="12"/>
  <c r="Y1335" i="12"/>
  <c r="N1336" i="12"/>
  <c r="O1336" i="12"/>
  <c r="P1336" i="12"/>
  <c r="Q1336" i="12"/>
  <c r="R1336" i="12"/>
  <c r="S1336" i="12"/>
  <c r="T1336" i="12"/>
  <c r="U1336" i="12"/>
  <c r="V1336" i="12"/>
  <c r="W1336" i="12"/>
  <c r="X1336" i="12"/>
  <c r="Y1336" i="12"/>
  <c r="N1337" i="12"/>
  <c r="O1337" i="12"/>
  <c r="P1337" i="12"/>
  <c r="Q1337" i="12"/>
  <c r="R1337" i="12"/>
  <c r="S1337" i="12"/>
  <c r="T1337" i="12"/>
  <c r="U1337" i="12"/>
  <c r="V1337" i="12"/>
  <c r="W1337" i="12"/>
  <c r="X1337" i="12"/>
  <c r="Y1337" i="12"/>
  <c r="N1338" i="12"/>
  <c r="O1338" i="12"/>
  <c r="P1338" i="12"/>
  <c r="Q1338" i="12"/>
  <c r="R1338" i="12"/>
  <c r="S1338" i="12"/>
  <c r="T1338" i="12"/>
  <c r="U1338" i="12"/>
  <c r="V1338" i="12"/>
  <c r="W1338" i="12"/>
  <c r="X1338" i="12"/>
  <c r="Y1338" i="12"/>
  <c r="N1339" i="12"/>
  <c r="O1339" i="12"/>
  <c r="P1339" i="12"/>
  <c r="Q1339" i="12"/>
  <c r="R1339" i="12"/>
  <c r="S1339" i="12"/>
  <c r="T1339" i="12"/>
  <c r="U1339" i="12"/>
  <c r="V1339" i="12"/>
  <c r="W1339" i="12"/>
  <c r="X1339" i="12"/>
  <c r="Y1339" i="12"/>
  <c r="N1340" i="12"/>
  <c r="O1340" i="12"/>
  <c r="P1340" i="12"/>
  <c r="Q1340" i="12"/>
  <c r="R1340" i="12"/>
  <c r="S1340" i="12"/>
  <c r="T1340" i="12"/>
  <c r="U1340" i="12"/>
  <c r="V1340" i="12"/>
  <c r="W1340" i="12"/>
  <c r="X1340" i="12"/>
  <c r="Y1340" i="12"/>
  <c r="N1341" i="12"/>
  <c r="O1341" i="12"/>
  <c r="P1341" i="12"/>
  <c r="Q1341" i="12"/>
  <c r="R1341" i="12"/>
  <c r="S1341" i="12"/>
  <c r="T1341" i="12"/>
  <c r="U1341" i="12"/>
  <c r="V1341" i="12"/>
  <c r="W1341" i="12"/>
  <c r="X1341" i="12"/>
  <c r="Y1341" i="12"/>
  <c r="N1342" i="12"/>
  <c r="O1342" i="12"/>
  <c r="P1342" i="12"/>
  <c r="Q1342" i="12"/>
  <c r="R1342" i="12"/>
  <c r="S1342" i="12"/>
  <c r="T1342" i="12"/>
  <c r="U1342" i="12"/>
  <c r="V1342" i="12"/>
  <c r="W1342" i="12"/>
  <c r="X1342" i="12"/>
  <c r="Y1342" i="12"/>
  <c r="N1343" i="12"/>
  <c r="O1343" i="12"/>
  <c r="P1343" i="12"/>
  <c r="Q1343" i="12"/>
  <c r="R1343" i="12"/>
  <c r="S1343" i="12"/>
  <c r="T1343" i="12"/>
  <c r="U1343" i="12"/>
  <c r="V1343" i="12"/>
  <c r="W1343" i="12"/>
  <c r="X1343" i="12"/>
  <c r="Y1343" i="12"/>
  <c r="N1344" i="12"/>
  <c r="O1344" i="12"/>
  <c r="P1344" i="12"/>
  <c r="Q1344" i="12"/>
  <c r="R1344" i="12"/>
  <c r="S1344" i="12"/>
  <c r="T1344" i="12"/>
  <c r="U1344" i="12"/>
  <c r="V1344" i="12"/>
  <c r="W1344" i="12"/>
  <c r="X1344" i="12"/>
  <c r="Y1344" i="12"/>
  <c r="N1345" i="12"/>
  <c r="O1345" i="12"/>
  <c r="P1345" i="12"/>
  <c r="Q1345" i="12"/>
  <c r="R1345" i="12"/>
  <c r="S1345" i="12"/>
  <c r="T1345" i="12"/>
  <c r="U1345" i="12"/>
  <c r="V1345" i="12"/>
  <c r="W1345" i="12"/>
  <c r="X1345" i="12"/>
  <c r="Y1345" i="12"/>
  <c r="N1346" i="12"/>
  <c r="O1346" i="12"/>
  <c r="P1346" i="12"/>
  <c r="Q1346" i="12"/>
  <c r="R1346" i="12"/>
  <c r="S1346" i="12"/>
  <c r="T1346" i="12"/>
  <c r="U1346" i="12"/>
  <c r="V1346" i="12"/>
  <c r="W1346" i="12"/>
  <c r="X1346" i="12"/>
  <c r="Y1346" i="12"/>
  <c r="N1347" i="12"/>
  <c r="O1347" i="12"/>
  <c r="P1347" i="12"/>
  <c r="Q1347" i="12"/>
  <c r="R1347" i="12"/>
  <c r="S1347" i="12"/>
  <c r="T1347" i="12"/>
  <c r="U1347" i="12"/>
  <c r="V1347" i="12"/>
  <c r="W1347" i="12"/>
  <c r="X1347" i="12"/>
  <c r="Y1347" i="12"/>
  <c r="N1348" i="12"/>
  <c r="O1348" i="12"/>
  <c r="P1348" i="12"/>
  <c r="Q1348" i="12"/>
  <c r="R1348" i="12"/>
  <c r="S1348" i="12"/>
  <c r="T1348" i="12"/>
  <c r="U1348" i="12"/>
  <c r="V1348" i="12"/>
  <c r="W1348" i="12"/>
  <c r="X1348" i="12"/>
  <c r="Y1348" i="12"/>
  <c r="N1349" i="12"/>
  <c r="O1349" i="12"/>
  <c r="P1349" i="12"/>
  <c r="Q1349" i="12"/>
  <c r="R1349" i="12"/>
  <c r="S1349" i="12"/>
  <c r="T1349" i="12"/>
  <c r="U1349" i="12"/>
  <c r="V1349" i="12"/>
  <c r="W1349" i="12"/>
  <c r="X1349" i="12"/>
  <c r="Y1349" i="12"/>
  <c r="N1350" i="12"/>
  <c r="O1350" i="12"/>
  <c r="P1350" i="12"/>
  <c r="Q1350" i="12"/>
  <c r="R1350" i="12"/>
  <c r="S1350" i="12"/>
  <c r="T1350" i="12"/>
  <c r="U1350" i="12"/>
  <c r="V1350" i="12"/>
  <c r="W1350" i="12"/>
  <c r="X1350" i="12"/>
  <c r="Y1350" i="12"/>
  <c r="N1351" i="12"/>
  <c r="O1351" i="12"/>
  <c r="P1351" i="12"/>
  <c r="Q1351" i="12"/>
  <c r="R1351" i="12"/>
  <c r="S1351" i="12"/>
  <c r="T1351" i="12"/>
  <c r="U1351" i="12"/>
  <c r="V1351" i="12"/>
  <c r="W1351" i="12"/>
  <c r="X1351" i="12"/>
  <c r="Y1351" i="12"/>
  <c r="N1352" i="12"/>
  <c r="O1352" i="12"/>
  <c r="P1352" i="12"/>
  <c r="Q1352" i="12"/>
  <c r="R1352" i="12"/>
  <c r="S1352" i="12"/>
  <c r="T1352" i="12"/>
  <c r="U1352" i="12"/>
  <c r="V1352" i="12"/>
  <c r="W1352" i="12"/>
  <c r="X1352" i="12"/>
  <c r="Y1352" i="12"/>
  <c r="N1353" i="12"/>
  <c r="O1353" i="12"/>
  <c r="P1353" i="12"/>
  <c r="Q1353" i="12"/>
  <c r="R1353" i="12"/>
  <c r="S1353" i="12"/>
  <c r="T1353" i="12"/>
  <c r="U1353" i="12"/>
  <c r="V1353" i="12"/>
  <c r="W1353" i="12"/>
  <c r="X1353" i="12"/>
  <c r="Y1353" i="12"/>
  <c r="N1354" i="12"/>
  <c r="O1354" i="12"/>
  <c r="P1354" i="12"/>
  <c r="Q1354" i="12"/>
  <c r="R1354" i="12"/>
  <c r="S1354" i="12"/>
  <c r="T1354" i="12"/>
  <c r="U1354" i="12"/>
  <c r="V1354" i="12"/>
  <c r="W1354" i="12"/>
  <c r="X1354" i="12"/>
  <c r="Y1354" i="12"/>
  <c r="N1355" i="12"/>
  <c r="O1355" i="12"/>
  <c r="P1355" i="12"/>
  <c r="Q1355" i="12"/>
  <c r="R1355" i="12"/>
  <c r="S1355" i="12"/>
  <c r="T1355" i="12"/>
  <c r="U1355" i="12"/>
  <c r="V1355" i="12"/>
  <c r="W1355" i="12"/>
  <c r="X1355" i="12"/>
  <c r="Y1355" i="12"/>
  <c r="N1356" i="12"/>
  <c r="O1356" i="12"/>
  <c r="P1356" i="12"/>
  <c r="Q1356" i="12"/>
  <c r="R1356" i="12"/>
  <c r="S1356" i="12"/>
  <c r="T1356" i="12"/>
  <c r="U1356" i="12"/>
  <c r="V1356" i="12"/>
  <c r="W1356" i="12"/>
  <c r="X1356" i="12"/>
  <c r="Y1356" i="12"/>
  <c r="N1357" i="12"/>
  <c r="O1357" i="12"/>
  <c r="P1357" i="12"/>
  <c r="Q1357" i="12"/>
  <c r="R1357" i="12"/>
  <c r="S1357" i="12"/>
  <c r="T1357" i="12"/>
  <c r="U1357" i="12"/>
  <c r="V1357" i="12"/>
  <c r="W1357" i="12"/>
  <c r="X1357" i="12"/>
  <c r="Y1357" i="12"/>
  <c r="N1358" i="12"/>
  <c r="O1358" i="12"/>
  <c r="P1358" i="12"/>
  <c r="Q1358" i="12"/>
  <c r="R1358" i="12"/>
  <c r="S1358" i="12"/>
  <c r="T1358" i="12"/>
  <c r="U1358" i="12"/>
  <c r="V1358" i="12"/>
  <c r="W1358" i="12"/>
  <c r="X1358" i="12"/>
  <c r="Y1358" i="12"/>
  <c r="N1359" i="12"/>
  <c r="O1359" i="12"/>
  <c r="P1359" i="12"/>
  <c r="Q1359" i="12"/>
  <c r="R1359" i="12"/>
  <c r="S1359" i="12"/>
  <c r="T1359" i="12"/>
  <c r="U1359" i="12"/>
  <c r="V1359" i="12"/>
  <c r="W1359" i="12"/>
  <c r="X1359" i="12"/>
  <c r="Y1359" i="12"/>
  <c r="N1360" i="12"/>
  <c r="O1360" i="12"/>
  <c r="P1360" i="12"/>
  <c r="Q1360" i="12"/>
  <c r="R1360" i="12"/>
  <c r="S1360" i="12"/>
  <c r="T1360" i="12"/>
  <c r="U1360" i="12"/>
  <c r="V1360" i="12"/>
  <c r="W1360" i="12"/>
  <c r="X1360" i="12"/>
  <c r="Y1360" i="12"/>
  <c r="N1361" i="12"/>
  <c r="O1361" i="12"/>
  <c r="P1361" i="12"/>
  <c r="Q1361" i="12"/>
  <c r="R1361" i="12"/>
  <c r="S1361" i="12"/>
  <c r="T1361" i="12"/>
  <c r="U1361" i="12"/>
  <c r="V1361" i="12"/>
  <c r="W1361" i="12"/>
  <c r="X1361" i="12"/>
  <c r="Y1361" i="12"/>
  <c r="N1362" i="12"/>
  <c r="O1362" i="12"/>
  <c r="P1362" i="12"/>
  <c r="Q1362" i="12"/>
  <c r="R1362" i="12"/>
  <c r="S1362" i="12"/>
  <c r="T1362" i="12"/>
  <c r="U1362" i="12"/>
  <c r="V1362" i="12"/>
  <c r="W1362" i="12"/>
  <c r="X1362" i="12"/>
  <c r="Y1362" i="12"/>
  <c r="N1363" i="12"/>
  <c r="O1363" i="12"/>
  <c r="P1363" i="12"/>
  <c r="Q1363" i="12"/>
  <c r="R1363" i="12"/>
  <c r="S1363" i="12"/>
  <c r="T1363" i="12"/>
  <c r="U1363" i="12"/>
  <c r="V1363" i="12"/>
  <c r="W1363" i="12"/>
  <c r="X1363" i="12"/>
  <c r="Y1363" i="12"/>
  <c r="N1364" i="12"/>
  <c r="O1364" i="12"/>
  <c r="P1364" i="12"/>
  <c r="Q1364" i="12"/>
  <c r="R1364" i="12"/>
  <c r="S1364" i="12"/>
  <c r="T1364" i="12"/>
  <c r="U1364" i="12"/>
  <c r="V1364" i="12"/>
  <c r="W1364" i="12"/>
  <c r="X1364" i="12"/>
  <c r="Y1364" i="12"/>
  <c r="N1365" i="12"/>
  <c r="O1365" i="12"/>
  <c r="P1365" i="12"/>
  <c r="Q1365" i="12"/>
  <c r="R1365" i="12"/>
  <c r="S1365" i="12"/>
  <c r="T1365" i="12"/>
  <c r="U1365" i="12"/>
  <c r="V1365" i="12"/>
  <c r="W1365" i="12"/>
  <c r="X1365" i="12"/>
  <c r="Y1365" i="12"/>
  <c r="N1366" i="12"/>
  <c r="O1366" i="12"/>
  <c r="P1366" i="12"/>
  <c r="Q1366" i="12"/>
  <c r="R1366" i="12"/>
  <c r="S1366" i="12"/>
  <c r="T1366" i="12"/>
  <c r="U1366" i="12"/>
  <c r="V1366" i="12"/>
  <c r="W1366" i="12"/>
  <c r="X1366" i="12"/>
  <c r="Y1366" i="12"/>
  <c r="N1367" i="12"/>
  <c r="O1367" i="12"/>
  <c r="P1367" i="12"/>
  <c r="Q1367" i="12"/>
  <c r="R1367" i="12"/>
  <c r="S1367" i="12"/>
  <c r="T1367" i="12"/>
  <c r="U1367" i="12"/>
  <c r="V1367" i="12"/>
  <c r="W1367" i="12"/>
  <c r="X1367" i="12"/>
  <c r="Y1367" i="12"/>
  <c r="N1368" i="12"/>
  <c r="O1368" i="12"/>
  <c r="P1368" i="12"/>
  <c r="Q1368" i="12"/>
  <c r="R1368" i="12"/>
  <c r="S1368" i="12"/>
  <c r="T1368" i="12"/>
  <c r="U1368" i="12"/>
  <c r="V1368" i="12"/>
  <c r="W1368" i="12"/>
  <c r="X1368" i="12"/>
  <c r="Y1368" i="12"/>
  <c r="N1369" i="12"/>
  <c r="O1369" i="12"/>
  <c r="P1369" i="12"/>
  <c r="Q1369" i="12"/>
  <c r="R1369" i="12"/>
  <c r="S1369" i="12"/>
  <c r="T1369" i="12"/>
  <c r="U1369" i="12"/>
  <c r="V1369" i="12"/>
  <c r="W1369" i="12"/>
  <c r="X1369" i="12"/>
  <c r="Y1369" i="12"/>
  <c r="N1370" i="12"/>
  <c r="O1370" i="12"/>
  <c r="P1370" i="12"/>
  <c r="Q1370" i="12"/>
  <c r="R1370" i="12"/>
  <c r="S1370" i="12"/>
  <c r="T1370" i="12"/>
  <c r="U1370" i="12"/>
  <c r="V1370" i="12"/>
  <c r="W1370" i="12"/>
  <c r="X1370" i="12"/>
  <c r="Y1370" i="12"/>
  <c r="N1371" i="12"/>
  <c r="O1371" i="12"/>
  <c r="P1371" i="12"/>
  <c r="Q1371" i="12"/>
  <c r="R1371" i="12"/>
  <c r="S1371" i="12"/>
  <c r="T1371" i="12"/>
  <c r="U1371" i="12"/>
  <c r="V1371" i="12"/>
  <c r="W1371" i="12"/>
  <c r="X1371" i="12"/>
  <c r="Y1371" i="12"/>
  <c r="N1372" i="12"/>
  <c r="O1372" i="12"/>
  <c r="P1372" i="12"/>
  <c r="Q1372" i="12"/>
  <c r="R1372" i="12"/>
  <c r="S1372" i="12"/>
  <c r="T1372" i="12"/>
  <c r="U1372" i="12"/>
  <c r="V1372" i="12"/>
  <c r="W1372" i="12"/>
  <c r="X1372" i="12"/>
  <c r="Y1372" i="12"/>
  <c r="N1373" i="12"/>
  <c r="O1373" i="12"/>
  <c r="P1373" i="12"/>
  <c r="Q1373" i="12"/>
  <c r="R1373" i="12"/>
  <c r="S1373" i="12"/>
  <c r="T1373" i="12"/>
  <c r="U1373" i="12"/>
  <c r="V1373" i="12"/>
  <c r="W1373" i="12"/>
  <c r="X1373" i="12"/>
  <c r="Y1373" i="12"/>
  <c r="N1374" i="12"/>
  <c r="O1374" i="12"/>
  <c r="P1374" i="12"/>
  <c r="Q1374" i="12"/>
  <c r="R1374" i="12"/>
  <c r="S1374" i="12"/>
  <c r="T1374" i="12"/>
  <c r="U1374" i="12"/>
  <c r="V1374" i="12"/>
  <c r="W1374" i="12"/>
  <c r="X1374" i="12"/>
  <c r="Y1374" i="12"/>
  <c r="N1375" i="12"/>
  <c r="O1375" i="12"/>
  <c r="P1375" i="12"/>
  <c r="Q1375" i="12"/>
  <c r="R1375" i="12"/>
  <c r="S1375" i="12"/>
  <c r="T1375" i="12"/>
  <c r="U1375" i="12"/>
  <c r="V1375" i="12"/>
  <c r="W1375" i="12"/>
  <c r="X1375" i="12"/>
  <c r="Y1375" i="12"/>
  <c r="N1376" i="12"/>
  <c r="O1376" i="12"/>
  <c r="P1376" i="12"/>
  <c r="Q1376" i="12"/>
  <c r="R1376" i="12"/>
  <c r="S1376" i="12"/>
  <c r="T1376" i="12"/>
  <c r="U1376" i="12"/>
  <c r="V1376" i="12"/>
  <c r="W1376" i="12"/>
  <c r="X1376" i="12"/>
  <c r="Y1376" i="12"/>
  <c r="N1377" i="12"/>
  <c r="O1377" i="12"/>
  <c r="P1377" i="12"/>
  <c r="Q1377" i="12"/>
  <c r="R1377" i="12"/>
  <c r="S1377" i="12"/>
  <c r="T1377" i="12"/>
  <c r="U1377" i="12"/>
  <c r="V1377" i="12"/>
  <c r="W1377" i="12"/>
  <c r="X1377" i="12"/>
  <c r="Y1377" i="12"/>
  <c r="N1378" i="12"/>
  <c r="O1378" i="12"/>
  <c r="P1378" i="12"/>
  <c r="Q1378" i="12"/>
  <c r="R1378" i="12"/>
  <c r="S1378" i="12"/>
  <c r="T1378" i="12"/>
  <c r="U1378" i="12"/>
  <c r="V1378" i="12"/>
  <c r="W1378" i="12"/>
  <c r="X1378" i="12"/>
  <c r="Y1378" i="12"/>
  <c r="N1379" i="12"/>
  <c r="O1379" i="12"/>
  <c r="P1379" i="12"/>
  <c r="Q1379" i="12"/>
  <c r="R1379" i="12"/>
  <c r="S1379" i="12"/>
  <c r="T1379" i="12"/>
  <c r="U1379" i="12"/>
  <c r="V1379" i="12"/>
  <c r="W1379" i="12"/>
  <c r="X1379" i="12"/>
  <c r="Y1379" i="12"/>
  <c r="N1380" i="12"/>
  <c r="O1380" i="12"/>
  <c r="P1380" i="12"/>
  <c r="Q1380" i="12"/>
  <c r="R1380" i="12"/>
  <c r="S1380" i="12"/>
  <c r="T1380" i="12"/>
  <c r="U1380" i="12"/>
  <c r="V1380" i="12"/>
  <c r="W1380" i="12"/>
  <c r="X1380" i="12"/>
  <c r="Y1380" i="12"/>
  <c r="N1381" i="12"/>
  <c r="O1381" i="12"/>
  <c r="P1381" i="12"/>
  <c r="Q1381" i="12"/>
  <c r="R1381" i="12"/>
  <c r="S1381" i="12"/>
  <c r="T1381" i="12"/>
  <c r="U1381" i="12"/>
  <c r="V1381" i="12"/>
  <c r="W1381" i="12"/>
  <c r="X1381" i="12"/>
  <c r="Y1381" i="12"/>
  <c r="N1382" i="12"/>
  <c r="O1382" i="12"/>
  <c r="P1382" i="12"/>
  <c r="Q1382" i="12"/>
  <c r="R1382" i="12"/>
  <c r="S1382" i="12"/>
  <c r="T1382" i="12"/>
  <c r="U1382" i="12"/>
  <c r="V1382" i="12"/>
  <c r="W1382" i="12"/>
  <c r="X1382" i="12"/>
  <c r="Y1382" i="12"/>
  <c r="N1383" i="12"/>
  <c r="O1383" i="12"/>
  <c r="P1383" i="12"/>
  <c r="Q1383" i="12"/>
  <c r="R1383" i="12"/>
  <c r="S1383" i="12"/>
  <c r="T1383" i="12"/>
  <c r="U1383" i="12"/>
  <c r="V1383" i="12"/>
  <c r="W1383" i="12"/>
  <c r="X1383" i="12"/>
  <c r="Y1383" i="12"/>
  <c r="N1384" i="12"/>
  <c r="O1384" i="12"/>
  <c r="P1384" i="12"/>
  <c r="Q1384" i="12"/>
  <c r="R1384" i="12"/>
  <c r="S1384" i="12"/>
  <c r="T1384" i="12"/>
  <c r="U1384" i="12"/>
  <c r="V1384" i="12"/>
  <c r="W1384" i="12"/>
  <c r="X1384" i="12"/>
  <c r="Y1384" i="12"/>
  <c r="N1385" i="12"/>
  <c r="O1385" i="12"/>
  <c r="P1385" i="12"/>
  <c r="Q1385" i="12"/>
  <c r="R1385" i="12"/>
  <c r="S1385" i="12"/>
  <c r="T1385" i="12"/>
  <c r="U1385" i="12"/>
  <c r="V1385" i="12"/>
  <c r="W1385" i="12"/>
  <c r="X1385" i="12"/>
  <c r="Y1385" i="12"/>
  <c r="N1386" i="12"/>
  <c r="O1386" i="12"/>
  <c r="P1386" i="12"/>
  <c r="Q1386" i="12"/>
  <c r="R1386" i="12"/>
  <c r="S1386" i="12"/>
  <c r="T1386" i="12"/>
  <c r="U1386" i="12"/>
  <c r="V1386" i="12"/>
  <c r="W1386" i="12"/>
  <c r="X1386" i="12"/>
  <c r="Y1386" i="12"/>
  <c r="N1387" i="12"/>
  <c r="O1387" i="12"/>
  <c r="P1387" i="12"/>
  <c r="Q1387" i="12"/>
  <c r="R1387" i="12"/>
  <c r="S1387" i="12"/>
  <c r="T1387" i="12"/>
  <c r="U1387" i="12"/>
  <c r="V1387" i="12"/>
  <c r="W1387" i="12"/>
  <c r="X1387" i="12"/>
  <c r="Y1387" i="12"/>
  <c r="N1388" i="12"/>
  <c r="O1388" i="12"/>
  <c r="P1388" i="12"/>
  <c r="Q1388" i="12"/>
  <c r="R1388" i="12"/>
  <c r="S1388" i="12"/>
  <c r="T1388" i="12"/>
  <c r="U1388" i="12"/>
  <c r="V1388" i="12"/>
  <c r="W1388" i="12"/>
  <c r="X1388" i="12"/>
  <c r="Y1388" i="12"/>
  <c r="N1389" i="12"/>
  <c r="O1389" i="12"/>
  <c r="P1389" i="12"/>
  <c r="Q1389" i="12"/>
  <c r="R1389" i="12"/>
  <c r="S1389" i="12"/>
  <c r="T1389" i="12"/>
  <c r="U1389" i="12"/>
  <c r="V1389" i="12"/>
  <c r="W1389" i="12"/>
  <c r="X1389" i="12"/>
  <c r="Y1389" i="12"/>
  <c r="N1390" i="12"/>
  <c r="O1390" i="12"/>
  <c r="P1390" i="12"/>
  <c r="Q1390" i="12"/>
  <c r="R1390" i="12"/>
  <c r="S1390" i="12"/>
  <c r="T1390" i="12"/>
  <c r="U1390" i="12"/>
  <c r="V1390" i="12"/>
  <c r="W1390" i="12"/>
  <c r="X1390" i="12"/>
  <c r="Y1390" i="12"/>
  <c r="N1391" i="12"/>
  <c r="O1391" i="12"/>
  <c r="P1391" i="12"/>
  <c r="Q1391" i="12"/>
  <c r="R1391" i="12"/>
  <c r="S1391" i="12"/>
  <c r="T1391" i="12"/>
  <c r="U1391" i="12"/>
  <c r="V1391" i="12"/>
  <c r="W1391" i="12"/>
  <c r="X1391" i="12"/>
  <c r="Y1391" i="12"/>
  <c r="N1392" i="12"/>
  <c r="O1392" i="12"/>
  <c r="P1392" i="12"/>
  <c r="Q1392" i="12"/>
  <c r="R1392" i="12"/>
  <c r="S1392" i="12"/>
  <c r="T1392" i="12"/>
  <c r="U1392" i="12"/>
  <c r="V1392" i="12"/>
  <c r="W1392" i="12"/>
  <c r="X1392" i="12"/>
  <c r="Y1392" i="12"/>
  <c r="N1393" i="12"/>
  <c r="O1393" i="12"/>
  <c r="P1393" i="12"/>
  <c r="Q1393" i="12"/>
  <c r="R1393" i="12"/>
  <c r="S1393" i="12"/>
  <c r="T1393" i="12"/>
  <c r="U1393" i="12"/>
  <c r="V1393" i="12"/>
  <c r="W1393" i="12"/>
  <c r="X1393" i="12"/>
  <c r="Y1393" i="12"/>
  <c r="N1394" i="12"/>
  <c r="O1394" i="12"/>
  <c r="P1394" i="12"/>
  <c r="Q1394" i="12"/>
  <c r="R1394" i="12"/>
  <c r="S1394" i="12"/>
  <c r="T1394" i="12"/>
  <c r="U1394" i="12"/>
  <c r="V1394" i="12"/>
  <c r="W1394" i="12"/>
  <c r="X1394" i="12"/>
  <c r="Y1394" i="12"/>
  <c r="N1395" i="12"/>
  <c r="O1395" i="12"/>
  <c r="P1395" i="12"/>
  <c r="Q1395" i="12"/>
  <c r="R1395" i="12"/>
  <c r="S1395" i="12"/>
  <c r="T1395" i="12"/>
  <c r="U1395" i="12"/>
  <c r="V1395" i="12"/>
  <c r="W1395" i="12"/>
  <c r="X1395" i="12"/>
  <c r="Y1395" i="12"/>
  <c r="N1396" i="12"/>
  <c r="O1396" i="12"/>
  <c r="P1396" i="12"/>
  <c r="Q1396" i="12"/>
  <c r="R1396" i="12"/>
  <c r="S1396" i="12"/>
  <c r="T1396" i="12"/>
  <c r="U1396" i="12"/>
  <c r="V1396" i="12"/>
  <c r="W1396" i="12"/>
  <c r="X1396" i="12"/>
  <c r="Y1396" i="12"/>
  <c r="N1397" i="12"/>
  <c r="O1397" i="12"/>
  <c r="P1397" i="12"/>
  <c r="Q1397" i="12"/>
  <c r="R1397" i="12"/>
  <c r="S1397" i="12"/>
  <c r="T1397" i="12"/>
  <c r="U1397" i="12"/>
  <c r="V1397" i="12"/>
  <c r="W1397" i="12"/>
  <c r="X1397" i="12"/>
  <c r="Y1397" i="12"/>
  <c r="N1398" i="12"/>
  <c r="O1398" i="12"/>
  <c r="P1398" i="12"/>
  <c r="Q1398" i="12"/>
  <c r="R1398" i="12"/>
  <c r="S1398" i="12"/>
  <c r="T1398" i="12"/>
  <c r="U1398" i="12"/>
  <c r="V1398" i="12"/>
  <c r="W1398" i="12"/>
  <c r="X1398" i="12"/>
  <c r="Y1398" i="12"/>
  <c r="N1399" i="12"/>
  <c r="O1399" i="12"/>
  <c r="P1399" i="12"/>
  <c r="Q1399" i="12"/>
  <c r="R1399" i="12"/>
  <c r="S1399" i="12"/>
  <c r="T1399" i="12"/>
  <c r="U1399" i="12"/>
  <c r="V1399" i="12"/>
  <c r="W1399" i="12"/>
  <c r="X1399" i="12"/>
  <c r="Y1399" i="12"/>
  <c r="N1400" i="12"/>
  <c r="O1400" i="12"/>
  <c r="P1400" i="12"/>
  <c r="Q1400" i="12"/>
  <c r="R1400" i="12"/>
  <c r="S1400" i="12"/>
  <c r="T1400" i="12"/>
  <c r="U1400" i="12"/>
  <c r="V1400" i="12"/>
  <c r="W1400" i="12"/>
  <c r="X1400" i="12"/>
  <c r="Y1400" i="12"/>
  <c r="N1401" i="12"/>
  <c r="O1401" i="12"/>
  <c r="P1401" i="12"/>
  <c r="Q1401" i="12"/>
  <c r="R1401" i="12"/>
  <c r="S1401" i="12"/>
  <c r="T1401" i="12"/>
  <c r="U1401" i="12"/>
  <c r="V1401" i="12"/>
  <c r="W1401" i="12"/>
  <c r="X1401" i="12"/>
  <c r="Y1401" i="12"/>
  <c r="N1402" i="12"/>
  <c r="O1402" i="12"/>
  <c r="P1402" i="12"/>
  <c r="Q1402" i="12"/>
  <c r="R1402" i="12"/>
  <c r="S1402" i="12"/>
  <c r="T1402" i="12"/>
  <c r="U1402" i="12"/>
  <c r="V1402" i="12"/>
  <c r="W1402" i="12"/>
  <c r="X1402" i="12"/>
  <c r="Y1402" i="12"/>
  <c r="N1403" i="12"/>
  <c r="O1403" i="12"/>
  <c r="P1403" i="12"/>
  <c r="Q1403" i="12"/>
  <c r="R1403" i="12"/>
  <c r="S1403" i="12"/>
  <c r="T1403" i="12"/>
  <c r="U1403" i="12"/>
  <c r="V1403" i="12"/>
  <c r="W1403" i="12"/>
  <c r="X1403" i="12"/>
  <c r="Y1403" i="12"/>
  <c r="N1404" i="12"/>
  <c r="O1404" i="12"/>
  <c r="P1404" i="12"/>
  <c r="Q1404" i="12"/>
  <c r="R1404" i="12"/>
  <c r="S1404" i="12"/>
  <c r="T1404" i="12"/>
  <c r="U1404" i="12"/>
  <c r="V1404" i="12"/>
  <c r="W1404" i="12"/>
  <c r="X1404" i="12"/>
  <c r="Y1404" i="12"/>
  <c r="N1405" i="12"/>
  <c r="O1405" i="12"/>
  <c r="P1405" i="12"/>
  <c r="Q1405" i="12"/>
  <c r="R1405" i="12"/>
  <c r="S1405" i="12"/>
  <c r="T1405" i="12"/>
  <c r="U1405" i="12"/>
  <c r="V1405" i="12"/>
  <c r="W1405" i="12"/>
  <c r="X1405" i="12"/>
  <c r="Y1405" i="12"/>
  <c r="N1406" i="12"/>
  <c r="O1406" i="12"/>
  <c r="P1406" i="12"/>
  <c r="Q1406" i="12"/>
  <c r="R1406" i="12"/>
  <c r="S1406" i="12"/>
  <c r="T1406" i="12"/>
  <c r="U1406" i="12"/>
  <c r="V1406" i="12"/>
  <c r="W1406" i="12"/>
  <c r="X1406" i="12"/>
  <c r="Y1406" i="12"/>
  <c r="N1407" i="12"/>
  <c r="O1407" i="12"/>
  <c r="P1407" i="12"/>
  <c r="Q1407" i="12"/>
  <c r="R1407" i="12"/>
  <c r="S1407" i="12"/>
  <c r="T1407" i="12"/>
  <c r="U1407" i="12"/>
  <c r="V1407" i="12"/>
  <c r="W1407" i="12"/>
  <c r="X1407" i="12"/>
  <c r="Y1407" i="12"/>
  <c r="N1408" i="12"/>
  <c r="O1408" i="12"/>
  <c r="P1408" i="12"/>
  <c r="Q1408" i="12"/>
  <c r="R1408" i="12"/>
  <c r="S1408" i="12"/>
  <c r="T1408" i="12"/>
  <c r="U1408" i="12"/>
  <c r="V1408" i="12"/>
  <c r="W1408" i="12"/>
  <c r="X1408" i="12"/>
  <c r="Y1408" i="12"/>
  <c r="N1409" i="12"/>
  <c r="O1409" i="12"/>
  <c r="P1409" i="12"/>
  <c r="Q1409" i="12"/>
  <c r="R1409" i="12"/>
  <c r="S1409" i="12"/>
  <c r="T1409" i="12"/>
  <c r="U1409" i="12"/>
  <c r="V1409" i="12"/>
  <c r="W1409" i="12"/>
  <c r="X1409" i="12"/>
  <c r="Y1409" i="12"/>
  <c r="N1410" i="12"/>
  <c r="O1410" i="12"/>
  <c r="P1410" i="12"/>
  <c r="Q1410" i="12"/>
  <c r="R1410" i="12"/>
  <c r="S1410" i="12"/>
  <c r="T1410" i="12"/>
  <c r="U1410" i="12"/>
  <c r="V1410" i="12"/>
  <c r="W1410" i="12"/>
  <c r="X1410" i="12"/>
  <c r="Y1410" i="12"/>
  <c r="N1411" i="12"/>
  <c r="O1411" i="12"/>
  <c r="P1411" i="12"/>
  <c r="Q1411" i="12"/>
  <c r="R1411" i="12"/>
  <c r="S1411" i="12"/>
  <c r="T1411" i="12"/>
  <c r="U1411" i="12"/>
  <c r="V1411" i="12"/>
  <c r="W1411" i="12"/>
  <c r="X1411" i="12"/>
  <c r="Y1411" i="12"/>
  <c r="N1412" i="12"/>
  <c r="O1412" i="12"/>
  <c r="P1412" i="12"/>
  <c r="Q1412" i="12"/>
  <c r="R1412" i="12"/>
  <c r="S1412" i="12"/>
  <c r="T1412" i="12"/>
  <c r="U1412" i="12"/>
  <c r="V1412" i="12"/>
  <c r="W1412" i="12"/>
  <c r="X1412" i="12"/>
  <c r="Y1412" i="12"/>
  <c r="N1413" i="12"/>
  <c r="O1413" i="12"/>
  <c r="P1413" i="12"/>
  <c r="Q1413" i="12"/>
  <c r="R1413" i="12"/>
  <c r="S1413" i="12"/>
  <c r="T1413" i="12"/>
  <c r="U1413" i="12"/>
  <c r="V1413" i="12"/>
  <c r="W1413" i="12"/>
  <c r="X1413" i="12"/>
  <c r="Y1413" i="12"/>
  <c r="N1414" i="12"/>
  <c r="O1414" i="12"/>
  <c r="P1414" i="12"/>
  <c r="Q1414" i="12"/>
  <c r="R1414" i="12"/>
  <c r="S1414" i="12"/>
  <c r="T1414" i="12"/>
  <c r="U1414" i="12"/>
  <c r="V1414" i="12"/>
  <c r="W1414" i="12"/>
  <c r="X1414" i="12"/>
  <c r="Y1414" i="12"/>
  <c r="N1415" i="12"/>
  <c r="O1415" i="12"/>
  <c r="P1415" i="12"/>
  <c r="Q1415" i="12"/>
  <c r="R1415" i="12"/>
  <c r="S1415" i="12"/>
  <c r="T1415" i="12"/>
  <c r="U1415" i="12"/>
  <c r="V1415" i="12"/>
  <c r="W1415" i="12"/>
  <c r="X1415" i="12"/>
  <c r="Y1415" i="12"/>
  <c r="N1416" i="12"/>
  <c r="O1416" i="12"/>
  <c r="P1416" i="12"/>
  <c r="Q1416" i="12"/>
  <c r="R1416" i="12"/>
  <c r="S1416" i="12"/>
  <c r="T1416" i="12"/>
  <c r="U1416" i="12"/>
  <c r="V1416" i="12"/>
  <c r="W1416" i="12"/>
  <c r="X1416" i="12"/>
  <c r="Y1416" i="12"/>
  <c r="N1417" i="12"/>
  <c r="O1417" i="12"/>
  <c r="P1417" i="12"/>
  <c r="Q1417" i="12"/>
  <c r="R1417" i="12"/>
  <c r="S1417" i="12"/>
  <c r="T1417" i="12"/>
  <c r="U1417" i="12"/>
  <c r="V1417" i="12"/>
  <c r="W1417" i="12"/>
  <c r="X1417" i="12"/>
  <c r="Y1417" i="12"/>
  <c r="N1418" i="12"/>
  <c r="O1418" i="12"/>
  <c r="P1418" i="12"/>
  <c r="Q1418" i="12"/>
  <c r="R1418" i="12"/>
  <c r="S1418" i="12"/>
  <c r="T1418" i="12"/>
  <c r="U1418" i="12"/>
  <c r="V1418" i="12"/>
  <c r="W1418" i="12"/>
  <c r="X1418" i="12"/>
  <c r="Y1418" i="12"/>
  <c r="N1419" i="12"/>
  <c r="O1419" i="12"/>
  <c r="P1419" i="12"/>
  <c r="Q1419" i="12"/>
  <c r="R1419" i="12"/>
  <c r="S1419" i="12"/>
  <c r="T1419" i="12"/>
  <c r="U1419" i="12"/>
  <c r="V1419" i="12"/>
  <c r="W1419" i="12"/>
  <c r="X1419" i="12"/>
  <c r="Y1419" i="12"/>
  <c r="N1420" i="12"/>
  <c r="O1420" i="12"/>
  <c r="P1420" i="12"/>
  <c r="Q1420" i="12"/>
  <c r="R1420" i="12"/>
  <c r="S1420" i="12"/>
  <c r="T1420" i="12"/>
  <c r="U1420" i="12"/>
  <c r="V1420" i="12"/>
  <c r="W1420" i="12"/>
  <c r="X1420" i="12"/>
  <c r="Y1420" i="12"/>
  <c r="N1421" i="12"/>
  <c r="O1421" i="12"/>
  <c r="P1421" i="12"/>
  <c r="Q1421" i="12"/>
  <c r="R1421" i="12"/>
  <c r="S1421" i="12"/>
  <c r="T1421" i="12"/>
  <c r="U1421" i="12"/>
  <c r="V1421" i="12"/>
  <c r="W1421" i="12"/>
  <c r="X1421" i="12"/>
  <c r="Y1421" i="12"/>
  <c r="N1422" i="12"/>
  <c r="O1422" i="12"/>
  <c r="P1422" i="12"/>
  <c r="Q1422" i="12"/>
  <c r="R1422" i="12"/>
  <c r="S1422" i="12"/>
  <c r="T1422" i="12"/>
  <c r="U1422" i="12"/>
  <c r="V1422" i="12"/>
  <c r="W1422" i="12"/>
  <c r="X1422" i="12"/>
  <c r="Y1422" i="12"/>
  <c r="N1423" i="12"/>
  <c r="O1423" i="12"/>
  <c r="P1423" i="12"/>
  <c r="Q1423" i="12"/>
  <c r="R1423" i="12"/>
  <c r="S1423" i="12"/>
  <c r="T1423" i="12"/>
  <c r="U1423" i="12"/>
  <c r="V1423" i="12"/>
  <c r="W1423" i="12"/>
  <c r="X1423" i="12"/>
  <c r="Y1423" i="12"/>
  <c r="N1424" i="12"/>
  <c r="O1424" i="12"/>
  <c r="P1424" i="12"/>
  <c r="Q1424" i="12"/>
  <c r="R1424" i="12"/>
  <c r="S1424" i="12"/>
  <c r="T1424" i="12"/>
  <c r="U1424" i="12"/>
  <c r="V1424" i="12"/>
  <c r="W1424" i="12"/>
  <c r="X1424" i="12"/>
  <c r="Y1424" i="12"/>
  <c r="N1425" i="12"/>
  <c r="O1425" i="12"/>
  <c r="P1425" i="12"/>
  <c r="Q1425" i="12"/>
  <c r="R1425" i="12"/>
  <c r="S1425" i="12"/>
  <c r="T1425" i="12"/>
  <c r="U1425" i="12"/>
  <c r="V1425" i="12"/>
  <c r="W1425" i="12"/>
  <c r="X1425" i="12"/>
  <c r="Y1425" i="12"/>
  <c r="N1426" i="12"/>
  <c r="O1426" i="12"/>
  <c r="P1426" i="12"/>
  <c r="Q1426" i="12"/>
  <c r="R1426" i="12"/>
  <c r="S1426" i="12"/>
  <c r="T1426" i="12"/>
  <c r="U1426" i="12"/>
  <c r="V1426" i="12"/>
  <c r="W1426" i="12"/>
  <c r="X1426" i="12"/>
  <c r="Y1426" i="12"/>
  <c r="N1427" i="12"/>
  <c r="O1427" i="12"/>
  <c r="P1427" i="12"/>
  <c r="Q1427" i="12"/>
  <c r="R1427" i="12"/>
  <c r="S1427" i="12"/>
  <c r="T1427" i="12"/>
  <c r="U1427" i="12"/>
  <c r="V1427" i="12"/>
  <c r="W1427" i="12"/>
  <c r="X1427" i="12"/>
  <c r="Y1427" i="12"/>
  <c r="N1428" i="12"/>
  <c r="O1428" i="12"/>
  <c r="P1428" i="12"/>
  <c r="Q1428" i="12"/>
  <c r="R1428" i="12"/>
  <c r="S1428" i="12"/>
  <c r="T1428" i="12"/>
  <c r="U1428" i="12"/>
  <c r="V1428" i="12"/>
  <c r="W1428" i="12"/>
  <c r="X1428" i="12"/>
  <c r="Y1428" i="12"/>
  <c r="N1429" i="12"/>
  <c r="O1429" i="12"/>
  <c r="P1429" i="12"/>
  <c r="Q1429" i="12"/>
  <c r="R1429" i="12"/>
  <c r="S1429" i="12"/>
  <c r="T1429" i="12"/>
  <c r="U1429" i="12"/>
  <c r="V1429" i="12"/>
  <c r="W1429" i="12"/>
  <c r="X1429" i="12"/>
  <c r="Y1429" i="12"/>
  <c r="N1430" i="12"/>
  <c r="O1430" i="12"/>
  <c r="P1430" i="12"/>
  <c r="Q1430" i="12"/>
  <c r="R1430" i="12"/>
  <c r="S1430" i="12"/>
  <c r="T1430" i="12"/>
  <c r="U1430" i="12"/>
  <c r="V1430" i="12"/>
  <c r="W1430" i="12"/>
  <c r="X1430" i="12"/>
  <c r="Y1430" i="12"/>
  <c r="N1431" i="12"/>
  <c r="O1431" i="12"/>
  <c r="P1431" i="12"/>
  <c r="Q1431" i="12"/>
  <c r="R1431" i="12"/>
  <c r="S1431" i="12"/>
  <c r="T1431" i="12"/>
  <c r="U1431" i="12"/>
  <c r="V1431" i="12"/>
  <c r="W1431" i="12"/>
  <c r="X1431" i="12"/>
  <c r="Y1431" i="12"/>
  <c r="N1432" i="12"/>
  <c r="O1432" i="12"/>
  <c r="P1432" i="12"/>
  <c r="Q1432" i="12"/>
  <c r="R1432" i="12"/>
  <c r="S1432" i="12"/>
  <c r="T1432" i="12"/>
  <c r="U1432" i="12"/>
  <c r="V1432" i="12"/>
  <c r="W1432" i="12"/>
  <c r="X1432" i="12"/>
  <c r="Y1432" i="12"/>
  <c r="N1433" i="12"/>
  <c r="O1433" i="12"/>
  <c r="P1433" i="12"/>
  <c r="Q1433" i="12"/>
  <c r="R1433" i="12"/>
  <c r="S1433" i="12"/>
  <c r="T1433" i="12"/>
  <c r="U1433" i="12"/>
  <c r="V1433" i="12"/>
  <c r="W1433" i="12"/>
  <c r="X1433" i="12"/>
  <c r="Y1433" i="12"/>
  <c r="N1434" i="12"/>
  <c r="O1434" i="12"/>
  <c r="P1434" i="12"/>
  <c r="Q1434" i="12"/>
  <c r="R1434" i="12"/>
  <c r="S1434" i="12"/>
  <c r="T1434" i="12"/>
  <c r="U1434" i="12"/>
  <c r="V1434" i="12"/>
  <c r="W1434" i="12"/>
  <c r="X1434" i="12"/>
  <c r="Y1434" i="12"/>
  <c r="N1435" i="12"/>
  <c r="O1435" i="12"/>
  <c r="P1435" i="12"/>
  <c r="Q1435" i="12"/>
  <c r="R1435" i="12"/>
  <c r="S1435" i="12"/>
  <c r="T1435" i="12"/>
  <c r="U1435" i="12"/>
  <c r="V1435" i="12"/>
  <c r="W1435" i="12"/>
  <c r="X1435" i="12"/>
  <c r="Y1435" i="12"/>
  <c r="N1436" i="12"/>
  <c r="O1436" i="12"/>
  <c r="P1436" i="12"/>
  <c r="Q1436" i="12"/>
  <c r="R1436" i="12"/>
  <c r="S1436" i="12"/>
  <c r="T1436" i="12"/>
  <c r="U1436" i="12"/>
  <c r="V1436" i="12"/>
  <c r="W1436" i="12"/>
  <c r="X1436" i="12"/>
  <c r="Y1436" i="12"/>
  <c r="N1437" i="12"/>
  <c r="O1437" i="12"/>
  <c r="P1437" i="12"/>
  <c r="Q1437" i="12"/>
  <c r="R1437" i="12"/>
  <c r="S1437" i="12"/>
  <c r="T1437" i="12"/>
  <c r="U1437" i="12"/>
  <c r="V1437" i="12"/>
  <c r="W1437" i="12"/>
  <c r="X1437" i="12"/>
  <c r="Y1437" i="12"/>
  <c r="N1438" i="12"/>
  <c r="O1438" i="12"/>
  <c r="P1438" i="12"/>
  <c r="Q1438" i="12"/>
  <c r="R1438" i="12"/>
  <c r="S1438" i="12"/>
  <c r="T1438" i="12"/>
  <c r="U1438" i="12"/>
  <c r="V1438" i="12"/>
  <c r="W1438" i="12"/>
  <c r="X1438" i="12"/>
  <c r="Y1438" i="12"/>
  <c r="N1439" i="12"/>
  <c r="O1439" i="12"/>
  <c r="P1439" i="12"/>
  <c r="Q1439" i="12"/>
  <c r="R1439" i="12"/>
  <c r="S1439" i="12"/>
  <c r="T1439" i="12"/>
  <c r="U1439" i="12"/>
  <c r="V1439" i="12"/>
  <c r="W1439" i="12"/>
  <c r="X1439" i="12"/>
  <c r="Y1439" i="12"/>
  <c r="N1440" i="12"/>
  <c r="O1440" i="12"/>
  <c r="P1440" i="12"/>
  <c r="Q1440" i="12"/>
  <c r="R1440" i="12"/>
  <c r="S1440" i="12"/>
  <c r="T1440" i="12"/>
  <c r="U1440" i="12"/>
  <c r="V1440" i="12"/>
  <c r="W1440" i="12"/>
  <c r="X1440" i="12"/>
  <c r="Y1440" i="12"/>
  <c r="N1441" i="12"/>
  <c r="O1441" i="12"/>
  <c r="P1441" i="12"/>
  <c r="Q1441" i="12"/>
  <c r="R1441" i="12"/>
  <c r="S1441" i="12"/>
  <c r="T1441" i="12"/>
  <c r="U1441" i="12"/>
  <c r="V1441" i="12"/>
  <c r="W1441" i="12"/>
  <c r="X1441" i="12"/>
  <c r="Y1441" i="12"/>
  <c r="N1442" i="12"/>
  <c r="O1442" i="12"/>
  <c r="P1442" i="12"/>
  <c r="Q1442" i="12"/>
  <c r="R1442" i="12"/>
  <c r="S1442" i="12"/>
  <c r="T1442" i="12"/>
  <c r="U1442" i="12"/>
  <c r="V1442" i="12"/>
  <c r="W1442" i="12"/>
  <c r="X1442" i="12"/>
  <c r="Y1442" i="12"/>
  <c r="N1443" i="12"/>
  <c r="O1443" i="12"/>
  <c r="P1443" i="12"/>
  <c r="Q1443" i="12"/>
  <c r="R1443" i="12"/>
  <c r="S1443" i="12"/>
  <c r="T1443" i="12"/>
  <c r="U1443" i="12"/>
  <c r="V1443" i="12"/>
  <c r="W1443" i="12"/>
  <c r="X1443" i="12"/>
  <c r="Y1443" i="12"/>
  <c r="N1444" i="12"/>
  <c r="O1444" i="12"/>
  <c r="P1444" i="12"/>
  <c r="Q1444" i="12"/>
  <c r="R1444" i="12"/>
  <c r="S1444" i="12"/>
  <c r="T1444" i="12"/>
  <c r="U1444" i="12"/>
  <c r="V1444" i="12"/>
  <c r="W1444" i="12"/>
  <c r="X1444" i="12"/>
  <c r="Y1444" i="12"/>
  <c r="N1445" i="12"/>
  <c r="O1445" i="12"/>
  <c r="P1445" i="12"/>
  <c r="Q1445" i="12"/>
  <c r="R1445" i="12"/>
  <c r="S1445" i="12"/>
  <c r="T1445" i="12"/>
  <c r="U1445" i="12"/>
  <c r="V1445" i="12"/>
  <c r="W1445" i="12"/>
  <c r="X1445" i="12"/>
  <c r="Y1445" i="12"/>
  <c r="N1446" i="12"/>
  <c r="O1446" i="12"/>
  <c r="P1446" i="12"/>
  <c r="Q1446" i="12"/>
  <c r="R1446" i="12"/>
  <c r="S1446" i="12"/>
  <c r="T1446" i="12"/>
  <c r="U1446" i="12"/>
  <c r="V1446" i="12"/>
  <c r="W1446" i="12"/>
  <c r="X1446" i="12"/>
  <c r="Y1446" i="12"/>
  <c r="N1447" i="12"/>
  <c r="O1447" i="12"/>
  <c r="P1447" i="12"/>
  <c r="Q1447" i="12"/>
  <c r="R1447" i="12"/>
  <c r="S1447" i="12"/>
  <c r="T1447" i="12"/>
  <c r="U1447" i="12"/>
  <c r="V1447" i="12"/>
  <c r="W1447" i="12"/>
  <c r="X1447" i="12"/>
  <c r="Y1447" i="12"/>
  <c r="N1448" i="12"/>
  <c r="O1448" i="12"/>
  <c r="P1448" i="12"/>
  <c r="Q1448" i="12"/>
  <c r="R1448" i="12"/>
  <c r="S1448" i="12"/>
  <c r="T1448" i="12"/>
  <c r="U1448" i="12"/>
  <c r="V1448" i="12"/>
  <c r="W1448" i="12"/>
  <c r="X1448" i="12"/>
  <c r="Y1448" i="12"/>
  <c r="N1449" i="12"/>
  <c r="O1449" i="12"/>
  <c r="P1449" i="12"/>
  <c r="Q1449" i="12"/>
  <c r="R1449" i="12"/>
  <c r="S1449" i="12"/>
  <c r="T1449" i="12"/>
  <c r="U1449" i="12"/>
  <c r="V1449" i="12"/>
  <c r="W1449" i="12"/>
  <c r="X1449" i="12"/>
  <c r="Y1449" i="12"/>
  <c r="N1450" i="12"/>
  <c r="O1450" i="12"/>
  <c r="P1450" i="12"/>
  <c r="Q1450" i="12"/>
  <c r="R1450" i="12"/>
  <c r="S1450" i="12"/>
  <c r="T1450" i="12"/>
  <c r="U1450" i="12"/>
  <c r="V1450" i="12"/>
  <c r="W1450" i="12"/>
  <c r="X1450" i="12"/>
  <c r="Y1450" i="12"/>
  <c r="N1451" i="12"/>
  <c r="O1451" i="12"/>
  <c r="P1451" i="12"/>
  <c r="Q1451" i="12"/>
  <c r="R1451" i="12"/>
  <c r="S1451" i="12"/>
  <c r="T1451" i="12"/>
  <c r="U1451" i="12"/>
  <c r="V1451" i="12"/>
  <c r="W1451" i="12"/>
  <c r="X1451" i="12"/>
  <c r="Y1451" i="12"/>
  <c r="N1452" i="12"/>
  <c r="O1452" i="12"/>
  <c r="P1452" i="12"/>
  <c r="Q1452" i="12"/>
  <c r="R1452" i="12"/>
  <c r="S1452" i="12"/>
  <c r="T1452" i="12"/>
  <c r="U1452" i="12"/>
  <c r="V1452" i="12"/>
  <c r="W1452" i="12"/>
  <c r="X1452" i="12"/>
  <c r="Y1452" i="12"/>
  <c r="N1453" i="12"/>
  <c r="O1453" i="12"/>
  <c r="P1453" i="12"/>
  <c r="Q1453" i="12"/>
  <c r="R1453" i="12"/>
  <c r="S1453" i="12"/>
  <c r="T1453" i="12"/>
  <c r="U1453" i="12"/>
  <c r="V1453" i="12"/>
  <c r="W1453" i="12"/>
  <c r="X1453" i="12"/>
  <c r="Y1453" i="12"/>
  <c r="N1454" i="12"/>
  <c r="O1454" i="12"/>
  <c r="P1454" i="12"/>
  <c r="Q1454" i="12"/>
  <c r="R1454" i="12"/>
  <c r="S1454" i="12"/>
  <c r="T1454" i="12"/>
  <c r="U1454" i="12"/>
  <c r="V1454" i="12"/>
  <c r="W1454" i="12"/>
  <c r="X1454" i="12"/>
  <c r="Y1454" i="12"/>
  <c r="N1455" i="12"/>
  <c r="O1455" i="12"/>
  <c r="P1455" i="12"/>
  <c r="Q1455" i="12"/>
  <c r="R1455" i="12"/>
  <c r="S1455" i="12"/>
  <c r="T1455" i="12"/>
  <c r="U1455" i="12"/>
  <c r="V1455" i="12"/>
  <c r="W1455" i="12"/>
  <c r="X1455" i="12"/>
  <c r="Y1455" i="12"/>
  <c r="N1456" i="12"/>
  <c r="O1456" i="12"/>
  <c r="P1456" i="12"/>
  <c r="Q1456" i="12"/>
  <c r="R1456" i="12"/>
  <c r="S1456" i="12"/>
  <c r="T1456" i="12"/>
  <c r="U1456" i="12"/>
  <c r="V1456" i="12"/>
  <c r="W1456" i="12"/>
  <c r="X1456" i="12"/>
  <c r="Y1456" i="12"/>
  <c r="N1457" i="12"/>
  <c r="O1457" i="12"/>
  <c r="P1457" i="12"/>
  <c r="Q1457" i="12"/>
  <c r="R1457" i="12"/>
  <c r="S1457" i="12"/>
  <c r="T1457" i="12"/>
  <c r="U1457" i="12"/>
  <c r="V1457" i="12"/>
  <c r="W1457" i="12"/>
  <c r="X1457" i="12"/>
  <c r="Y1457" i="12"/>
  <c r="N1458" i="12"/>
  <c r="O1458" i="12"/>
  <c r="P1458" i="12"/>
  <c r="Q1458" i="12"/>
  <c r="R1458" i="12"/>
  <c r="S1458" i="12"/>
  <c r="T1458" i="12"/>
  <c r="U1458" i="12"/>
  <c r="V1458" i="12"/>
  <c r="W1458" i="12"/>
  <c r="X1458" i="12"/>
  <c r="Y1458" i="12"/>
  <c r="N1459" i="12"/>
  <c r="O1459" i="12"/>
  <c r="P1459" i="12"/>
  <c r="Q1459" i="12"/>
  <c r="R1459" i="12"/>
  <c r="S1459" i="12"/>
  <c r="T1459" i="12"/>
  <c r="U1459" i="12"/>
  <c r="V1459" i="12"/>
  <c r="W1459" i="12"/>
  <c r="X1459" i="12"/>
  <c r="Y1459" i="12"/>
  <c r="N1460" i="12"/>
  <c r="O1460" i="12"/>
  <c r="P1460" i="12"/>
  <c r="Q1460" i="12"/>
  <c r="R1460" i="12"/>
  <c r="S1460" i="12"/>
  <c r="T1460" i="12"/>
  <c r="U1460" i="12"/>
  <c r="V1460" i="12"/>
  <c r="W1460" i="12"/>
  <c r="X1460" i="12"/>
  <c r="Y1460" i="12"/>
  <c r="N1461" i="12"/>
  <c r="O1461" i="12"/>
  <c r="P1461" i="12"/>
  <c r="Q1461" i="12"/>
  <c r="R1461" i="12"/>
  <c r="S1461" i="12"/>
  <c r="T1461" i="12"/>
  <c r="U1461" i="12"/>
  <c r="V1461" i="12"/>
  <c r="W1461" i="12"/>
  <c r="X1461" i="12"/>
  <c r="Y1461" i="12"/>
  <c r="N1462" i="12"/>
  <c r="O1462" i="12"/>
  <c r="P1462" i="12"/>
  <c r="Q1462" i="12"/>
  <c r="R1462" i="12"/>
  <c r="S1462" i="12"/>
  <c r="T1462" i="12"/>
  <c r="U1462" i="12"/>
  <c r="V1462" i="12"/>
  <c r="W1462" i="12"/>
  <c r="X1462" i="12"/>
  <c r="Y1462" i="12"/>
  <c r="N1463" i="12"/>
  <c r="O1463" i="12"/>
  <c r="P1463" i="12"/>
  <c r="Q1463" i="12"/>
  <c r="R1463" i="12"/>
  <c r="S1463" i="12"/>
  <c r="T1463" i="12"/>
  <c r="U1463" i="12"/>
  <c r="V1463" i="12"/>
  <c r="W1463" i="12"/>
  <c r="X1463" i="12"/>
  <c r="Y1463" i="12"/>
  <c r="N1464" i="12"/>
  <c r="O1464" i="12"/>
  <c r="P1464" i="12"/>
  <c r="Q1464" i="12"/>
  <c r="R1464" i="12"/>
  <c r="S1464" i="12"/>
  <c r="T1464" i="12"/>
  <c r="U1464" i="12"/>
  <c r="V1464" i="12"/>
  <c r="W1464" i="12"/>
  <c r="X1464" i="12"/>
  <c r="Y1464" i="12"/>
  <c r="N1465" i="12"/>
  <c r="O1465" i="12"/>
  <c r="P1465" i="12"/>
  <c r="Q1465" i="12"/>
  <c r="R1465" i="12"/>
  <c r="S1465" i="12"/>
  <c r="T1465" i="12"/>
  <c r="U1465" i="12"/>
  <c r="V1465" i="12"/>
  <c r="W1465" i="12"/>
  <c r="X1465" i="12"/>
  <c r="Y1465" i="12"/>
  <c r="N1466" i="12"/>
  <c r="O1466" i="12"/>
  <c r="P1466" i="12"/>
  <c r="Q1466" i="12"/>
  <c r="R1466" i="12"/>
  <c r="S1466" i="12"/>
  <c r="T1466" i="12"/>
  <c r="U1466" i="12"/>
  <c r="V1466" i="12"/>
  <c r="W1466" i="12"/>
  <c r="X1466" i="12"/>
  <c r="Y1466" i="12"/>
  <c r="N1467" i="12"/>
  <c r="O1467" i="12"/>
  <c r="P1467" i="12"/>
  <c r="Q1467" i="12"/>
  <c r="R1467" i="12"/>
  <c r="S1467" i="12"/>
  <c r="T1467" i="12"/>
  <c r="U1467" i="12"/>
  <c r="V1467" i="12"/>
  <c r="W1467" i="12"/>
  <c r="X1467" i="12"/>
  <c r="Y1467" i="12"/>
  <c r="N1468" i="12"/>
  <c r="O1468" i="12"/>
  <c r="P1468" i="12"/>
  <c r="Q1468" i="12"/>
  <c r="R1468" i="12"/>
  <c r="S1468" i="12"/>
  <c r="T1468" i="12"/>
  <c r="U1468" i="12"/>
  <c r="V1468" i="12"/>
  <c r="W1468" i="12"/>
  <c r="X1468" i="12"/>
  <c r="Y1468" i="12"/>
  <c r="N1469" i="12"/>
  <c r="O1469" i="12"/>
  <c r="P1469" i="12"/>
  <c r="Q1469" i="12"/>
  <c r="R1469" i="12"/>
  <c r="S1469" i="12"/>
  <c r="T1469" i="12"/>
  <c r="U1469" i="12"/>
  <c r="V1469" i="12"/>
  <c r="W1469" i="12"/>
  <c r="X1469" i="12"/>
  <c r="Y1469" i="12"/>
  <c r="N1470" i="12"/>
  <c r="O1470" i="12"/>
  <c r="P1470" i="12"/>
  <c r="Q1470" i="12"/>
  <c r="R1470" i="12"/>
  <c r="S1470" i="12"/>
  <c r="T1470" i="12"/>
  <c r="U1470" i="12"/>
  <c r="V1470" i="12"/>
  <c r="W1470" i="12"/>
  <c r="X1470" i="12"/>
  <c r="Y1470" i="12"/>
  <c r="N1471" i="12"/>
  <c r="O1471" i="12"/>
  <c r="P1471" i="12"/>
  <c r="Q1471" i="12"/>
  <c r="R1471" i="12"/>
  <c r="S1471" i="12"/>
  <c r="T1471" i="12"/>
  <c r="U1471" i="12"/>
  <c r="V1471" i="12"/>
  <c r="W1471" i="12"/>
  <c r="X1471" i="12"/>
  <c r="Y1471" i="12"/>
  <c r="N1472" i="12"/>
  <c r="O1472" i="12"/>
  <c r="P1472" i="12"/>
  <c r="Q1472" i="12"/>
  <c r="R1472" i="12"/>
  <c r="S1472" i="12"/>
  <c r="T1472" i="12"/>
  <c r="U1472" i="12"/>
  <c r="V1472" i="12"/>
  <c r="W1472" i="12"/>
  <c r="X1472" i="12"/>
  <c r="Y1472" i="12"/>
  <c r="N1473" i="12"/>
  <c r="O1473" i="12"/>
  <c r="P1473" i="12"/>
  <c r="Q1473" i="12"/>
  <c r="R1473" i="12"/>
  <c r="S1473" i="12"/>
  <c r="T1473" i="12"/>
  <c r="U1473" i="12"/>
  <c r="V1473" i="12"/>
  <c r="W1473" i="12"/>
  <c r="X1473" i="12"/>
  <c r="Y1473" i="12"/>
  <c r="N1474" i="12"/>
  <c r="O1474" i="12"/>
  <c r="P1474" i="12"/>
  <c r="Q1474" i="12"/>
  <c r="R1474" i="12"/>
  <c r="S1474" i="12"/>
  <c r="T1474" i="12"/>
  <c r="U1474" i="12"/>
  <c r="V1474" i="12"/>
  <c r="W1474" i="12"/>
  <c r="X1474" i="12"/>
  <c r="Y1474" i="12"/>
  <c r="N1475" i="12"/>
  <c r="O1475" i="12"/>
  <c r="P1475" i="12"/>
  <c r="Q1475" i="12"/>
  <c r="R1475" i="12"/>
  <c r="S1475" i="12"/>
  <c r="T1475" i="12"/>
  <c r="U1475" i="12"/>
  <c r="V1475" i="12"/>
  <c r="W1475" i="12"/>
  <c r="X1475" i="12"/>
  <c r="Y1475" i="12"/>
  <c r="N1476" i="12"/>
  <c r="O1476" i="12"/>
  <c r="P1476" i="12"/>
  <c r="Q1476" i="12"/>
  <c r="R1476" i="12"/>
  <c r="S1476" i="12"/>
  <c r="T1476" i="12"/>
  <c r="U1476" i="12"/>
  <c r="V1476" i="12"/>
  <c r="W1476" i="12"/>
  <c r="X1476" i="12"/>
  <c r="Y1476" i="12"/>
  <c r="N1477" i="12"/>
  <c r="O1477" i="12"/>
  <c r="P1477" i="12"/>
  <c r="Q1477" i="12"/>
  <c r="R1477" i="12"/>
  <c r="S1477" i="12"/>
  <c r="T1477" i="12"/>
  <c r="U1477" i="12"/>
  <c r="V1477" i="12"/>
  <c r="W1477" i="12"/>
  <c r="X1477" i="12"/>
  <c r="Y1477" i="12"/>
  <c r="N1478" i="12"/>
  <c r="O1478" i="12"/>
  <c r="P1478" i="12"/>
  <c r="Q1478" i="12"/>
  <c r="R1478" i="12"/>
  <c r="S1478" i="12"/>
  <c r="T1478" i="12"/>
  <c r="U1478" i="12"/>
  <c r="V1478" i="12"/>
  <c r="W1478" i="12"/>
  <c r="X1478" i="12"/>
  <c r="Y1478" i="12"/>
  <c r="N1479" i="12"/>
  <c r="O1479" i="12"/>
  <c r="P1479" i="12"/>
  <c r="Q1479" i="12"/>
  <c r="R1479" i="12"/>
  <c r="S1479" i="12"/>
  <c r="T1479" i="12"/>
  <c r="U1479" i="12"/>
  <c r="V1479" i="12"/>
  <c r="W1479" i="12"/>
  <c r="X1479" i="12"/>
  <c r="Y1479" i="12"/>
  <c r="N1480" i="12"/>
  <c r="O1480" i="12"/>
  <c r="P1480" i="12"/>
  <c r="Q1480" i="12"/>
  <c r="R1480" i="12"/>
  <c r="S1480" i="12"/>
  <c r="T1480" i="12"/>
  <c r="U1480" i="12"/>
  <c r="V1480" i="12"/>
  <c r="W1480" i="12"/>
  <c r="X1480" i="12"/>
  <c r="Y1480" i="12"/>
  <c r="N1481" i="12"/>
  <c r="O1481" i="12"/>
  <c r="P1481" i="12"/>
  <c r="Q1481" i="12"/>
  <c r="R1481" i="12"/>
  <c r="S1481" i="12"/>
  <c r="T1481" i="12"/>
  <c r="U1481" i="12"/>
  <c r="V1481" i="12"/>
  <c r="W1481" i="12"/>
  <c r="X1481" i="12"/>
  <c r="Y1481" i="12"/>
  <c r="N1482" i="12"/>
  <c r="O1482" i="12"/>
  <c r="P1482" i="12"/>
  <c r="Q1482" i="12"/>
  <c r="R1482" i="12"/>
  <c r="S1482" i="12"/>
  <c r="T1482" i="12"/>
  <c r="U1482" i="12"/>
  <c r="V1482" i="12"/>
  <c r="W1482" i="12"/>
  <c r="X1482" i="12"/>
  <c r="Y1482" i="12"/>
  <c r="N1483" i="12"/>
  <c r="O1483" i="12"/>
  <c r="P1483" i="12"/>
  <c r="Q1483" i="12"/>
  <c r="R1483" i="12"/>
  <c r="S1483" i="12"/>
  <c r="T1483" i="12"/>
  <c r="U1483" i="12"/>
  <c r="V1483" i="12"/>
  <c r="W1483" i="12"/>
  <c r="X1483" i="12"/>
  <c r="Y1483" i="12"/>
  <c r="N1484" i="12"/>
  <c r="O1484" i="12"/>
  <c r="P1484" i="12"/>
  <c r="Q1484" i="12"/>
  <c r="R1484" i="12"/>
  <c r="S1484" i="12"/>
  <c r="T1484" i="12"/>
  <c r="U1484" i="12"/>
  <c r="V1484" i="12"/>
  <c r="W1484" i="12"/>
  <c r="X1484" i="12"/>
  <c r="Y1484" i="12"/>
  <c r="N1485" i="12"/>
  <c r="O1485" i="12"/>
  <c r="P1485" i="12"/>
  <c r="Q1485" i="12"/>
  <c r="R1485" i="12"/>
  <c r="S1485" i="12"/>
  <c r="T1485" i="12"/>
  <c r="U1485" i="12"/>
  <c r="V1485" i="12"/>
  <c r="W1485" i="12"/>
  <c r="X1485" i="12"/>
  <c r="Y1485" i="12"/>
  <c r="N1486" i="12"/>
  <c r="O1486" i="12"/>
  <c r="P1486" i="12"/>
  <c r="Q1486" i="12"/>
  <c r="R1486" i="12"/>
  <c r="S1486" i="12"/>
  <c r="T1486" i="12"/>
  <c r="U1486" i="12"/>
  <c r="V1486" i="12"/>
  <c r="W1486" i="12"/>
  <c r="X1486" i="12"/>
  <c r="Y1486" i="12"/>
  <c r="N1487" i="12"/>
  <c r="O1487" i="12"/>
  <c r="P1487" i="12"/>
  <c r="Q1487" i="12"/>
  <c r="R1487" i="12"/>
  <c r="S1487" i="12"/>
  <c r="T1487" i="12"/>
  <c r="U1487" i="12"/>
  <c r="V1487" i="12"/>
  <c r="W1487" i="12"/>
  <c r="X1487" i="12"/>
  <c r="Y1487" i="12"/>
  <c r="N1488" i="12"/>
  <c r="O1488" i="12"/>
  <c r="P1488" i="12"/>
  <c r="Q1488" i="12"/>
  <c r="R1488" i="12"/>
  <c r="S1488" i="12"/>
  <c r="T1488" i="12"/>
  <c r="U1488" i="12"/>
  <c r="V1488" i="12"/>
  <c r="W1488" i="12"/>
  <c r="X1488" i="12"/>
  <c r="Y1488" i="12"/>
  <c r="N1489" i="12"/>
  <c r="O1489" i="12"/>
  <c r="P1489" i="12"/>
  <c r="Q1489" i="12"/>
  <c r="R1489" i="12"/>
  <c r="S1489" i="12"/>
  <c r="T1489" i="12"/>
  <c r="U1489" i="12"/>
  <c r="V1489" i="12"/>
  <c r="W1489" i="12"/>
  <c r="X1489" i="12"/>
  <c r="Y1489" i="12"/>
  <c r="N1490" i="12"/>
  <c r="O1490" i="12"/>
  <c r="P1490" i="12"/>
  <c r="Q1490" i="12"/>
  <c r="R1490" i="12"/>
  <c r="S1490" i="12"/>
  <c r="T1490" i="12"/>
  <c r="U1490" i="12"/>
  <c r="V1490" i="12"/>
  <c r="W1490" i="12"/>
  <c r="X1490" i="12"/>
  <c r="Y1490" i="12"/>
  <c r="N1491" i="12"/>
  <c r="O1491" i="12"/>
  <c r="P1491" i="12"/>
  <c r="Q1491" i="12"/>
  <c r="R1491" i="12"/>
  <c r="S1491" i="12"/>
  <c r="T1491" i="12"/>
  <c r="U1491" i="12"/>
  <c r="V1491" i="12"/>
  <c r="W1491" i="12"/>
  <c r="X1491" i="12"/>
  <c r="Y1491" i="12"/>
  <c r="N1492" i="12"/>
  <c r="O1492" i="12"/>
  <c r="P1492" i="12"/>
  <c r="Q1492" i="12"/>
  <c r="R1492" i="12"/>
  <c r="S1492" i="12"/>
  <c r="T1492" i="12"/>
  <c r="U1492" i="12"/>
  <c r="V1492" i="12"/>
  <c r="W1492" i="12"/>
  <c r="X1492" i="12"/>
  <c r="Y1492" i="12"/>
  <c r="N1493" i="12"/>
  <c r="O1493" i="12"/>
  <c r="P1493" i="12"/>
  <c r="Q1493" i="12"/>
  <c r="R1493" i="12"/>
  <c r="S1493" i="12"/>
  <c r="T1493" i="12"/>
  <c r="U1493" i="12"/>
  <c r="V1493" i="12"/>
  <c r="W1493" i="12"/>
  <c r="X1493" i="12"/>
  <c r="Y1493" i="12"/>
  <c r="N1494" i="12"/>
  <c r="O1494" i="12"/>
  <c r="P1494" i="12"/>
  <c r="Q1494" i="12"/>
  <c r="R1494" i="12"/>
  <c r="S1494" i="12"/>
  <c r="T1494" i="12"/>
  <c r="U1494" i="12"/>
  <c r="V1494" i="12"/>
  <c r="W1494" i="12"/>
  <c r="X1494" i="12"/>
  <c r="Y1494" i="12"/>
  <c r="N1495" i="12"/>
  <c r="O1495" i="12"/>
  <c r="P1495" i="12"/>
  <c r="Q1495" i="12"/>
  <c r="R1495" i="12"/>
  <c r="S1495" i="12"/>
  <c r="T1495" i="12"/>
  <c r="U1495" i="12"/>
  <c r="V1495" i="12"/>
  <c r="W1495" i="12"/>
  <c r="X1495" i="12"/>
  <c r="Y1495" i="12"/>
  <c r="N1496" i="12"/>
  <c r="O1496" i="12"/>
  <c r="P1496" i="12"/>
  <c r="Q1496" i="12"/>
  <c r="R1496" i="12"/>
  <c r="S1496" i="12"/>
  <c r="T1496" i="12"/>
  <c r="U1496" i="12"/>
  <c r="V1496" i="12"/>
  <c r="W1496" i="12"/>
  <c r="X1496" i="12"/>
  <c r="Y1496" i="12"/>
  <c r="N1497" i="12"/>
  <c r="O1497" i="12"/>
  <c r="P1497" i="12"/>
  <c r="Q1497" i="12"/>
  <c r="R1497" i="12"/>
  <c r="S1497" i="12"/>
  <c r="T1497" i="12"/>
  <c r="U1497" i="12"/>
  <c r="V1497" i="12"/>
  <c r="W1497" i="12"/>
  <c r="X1497" i="12"/>
  <c r="Y1497" i="12"/>
  <c r="N1498" i="12"/>
  <c r="O1498" i="12"/>
  <c r="P1498" i="12"/>
  <c r="Q1498" i="12"/>
  <c r="R1498" i="12"/>
  <c r="S1498" i="12"/>
  <c r="T1498" i="12"/>
  <c r="U1498" i="12"/>
  <c r="V1498" i="12"/>
  <c r="W1498" i="12"/>
  <c r="X1498" i="12"/>
  <c r="Y1498" i="12"/>
  <c r="N1499" i="12"/>
  <c r="O1499" i="12"/>
  <c r="P1499" i="12"/>
  <c r="Q1499" i="12"/>
  <c r="R1499" i="12"/>
  <c r="S1499" i="12"/>
  <c r="T1499" i="12"/>
  <c r="U1499" i="12"/>
  <c r="V1499" i="12"/>
  <c r="W1499" i="12"/>
  <c r="X1499" i="12"/>
  <c r="Y1499" i="12"/>
  <c r="N1500" i="12"/>
  <c r="O1500" i="12"/>
  <c r="P1500" i="12"/>
  <c r="Q1500" i="12"/>
  <c r="R1500" i="12"/>
  <c r="S1500" i="12"/>
  <c r="T1500" i="12"/>
  <c r="U1500" i="12"/>
  <c r="V1500" i="12"/>
  <c r="W1500" i="12"/>
  <c r="X1500" i="12"/>
  <c r="Y1500" i="12"/>
  <c r="N1501" i="12"/>
  <c r="O1501" i="12"/>
  <c r="P1501" i="12"/>
  <c r="Q1501" i="12"/>
  <c r="R1501" i="12"/>
  <c r="S1501" i="12"/>
  <c r="T1501" i="12"/>
  <c r="U1501" i="12"/>
  <c r="V1501" i="12"/>
  <c r="W1501" i="12"/>
  <c r="X1501" i="12"/>
  <c r="Y1501" i="12"/>
  <c r="N1502" i="12"/>
  <c r="O1502" i="12"/>
  <c r="P1502" i="12"/>
  <c r="Q1502" i="12"/>
  <c r="R1502" i="12"/>
  <c r="S1502" i="12"/>
  <c r="T1502" i="12"/>
  <c r="U1502" i="12"/>
  <c r="V1502" i="12"/>
  <c r="W1502" i="12"/>
  <c r="X1502" i="12"/>
  <c r="Y1502" i="12"/>
  <c r="N1503" i="12"/>
  <c r="O1503" i="12"/>
  <c r="P1503" i="12"/>
  <c r="Q1503" i="12"/>
  <c r="R1503" i="12"/>
  <c r="S1503" i="12"/>
  <c r="T1503" i="12"/>
  <c r="U1503" i="12"/>
  <c r="V1503" i="12"/>
  <c r="W1503" i="12"/>
  <c r="X1503" i="12"/>
  <c r="Y1503" i="12"/>
  <c r="N1504" i="12"/>
  <c r="O1504" i="12"/>
  <c r="P1504" i="12"/>
  <c r="Q1504" i="12"/>
  <c r="R1504" i="12"/>
  <c r="S1504" i="12"/>
  <c r="T1504" i="12"/>
  <c r="U1504" i="12"/>
  <c r="V1504" i="12"/>
  <c r="W1504" i="12"/>
  <c r="X1504" i="12"/>
  <c r="Y1504" i="12"/>
  <c r="N1505" i="12"/>
  <c r="O1505" i="12"/>
  <c r="P1505" i="12"/>
  <c r="Q1505" i="12"/>
  <c r="R1505" i="12"/>
  <c r="S1505" i="12"/>
  <c r="T1505" i="12"/>
  <c r="U1505" i="12"/>
  <c r="V1505" i="12"/>
  <c r="W1505" i="12"/>
  <c r="X1505" i="12"/>
  <c r="Y1505" i="12"/>
  <c r="N1506" i="12"/>
  <c r="O1506" i="12"/>
  <c r="P1506" i="12"/>
  <c r="Q1506" i="12"/>
  <c r="R1506" i="12"/>
  <c r="S1506" i="12"/>
  <c r="T1506" i="12"/>
  <c r="U1506" i="12"/>
  <c r="V1506" i="12"/>
  <c r="W1506" i="12"/>
  <c r="X1506" i="12"/>
  <c r="Y1506" i="12"/>
  <c r="N1507" i="12"/>
  <c r="O1507" i="12"/>
  <c r="P1507" i="12"/>
  <c r="Q1507" i="12"/>
  <c r="R1507" i="12"/>
  <c r="S1507" i="12"/>
  <c r="T1507" i="12"/>
  <c r="U1507" i="12"/>
  <c r="V1507" i="12"/>
  <c r="W1507" i="12"/>
  <c r="X1507" i="12"/>
  <c r="Y1507" i="12"/>
  <c r="N1508" i="12"/>
  <c r="O1508" i="12"/>
  <c r="P1508" i="12"/>
  <c r="Q1508" i="12"/>
  <c r="R1508" i="12"/>
  <c r="S1508" i="12"/>
  <c r="T1508" i="12"/>
  <c r="U1508" i="12"/>
  <c r="V1508" i="12"/>
  <c r="W1508" i="12"/>
  <c r="X1508" i="12"/>
  <c r="Y1508" i="12"/>
  <c r="N1509" i="12"/>
  <c r="O1509" i="12"/>
  <c r="P1509" i="12"/>
  <c r="Q1509" i="12"/>
  <c r="R1509" i="12"/>
  <c r="S1509" i="12"/>
  <c r="T1509" i="12"/>
  <c r="U1509" i="12"/>
  <c r="V1509" i="12"/>
  <c r="W1509" i="12"/>
  <c r="X1509" i="12"/>
  <c r="Y1509" i="12"/>
  <c r="N1510" i="12"/>
  <c r="O1510" i="12"/>
  <c r="P1510" i="12"/>
  <c r="Q1510" i="12"/>
  <c r="R1510" i="12"/>
  <c r="S1510" i="12"/>
  <c r="T1510" i="12"/>
  <c r="U1510" i="12"/>
  <c r="V1510" i="12"/>
  <c r="W1510" i="12"/>
  <c r="X1510" i="12"/>
  <c r="Y1510" i="12"/>
  <c r="N1511" i="12"/>
  <c r="O1511" i="12"/>
  <c r="P1511" i="12"/>
  <c r="Q1511" i="12"/>
  <c r="R1511" i="12"/>
  <c r="S1511" i="12"/>
  <c r="T1511" i="12"/>
  <c r="U1511" i="12"/>
  <c r="V1511" i="12"/>
  <c r="W1511" i="12"/>
  <c r="X1511" i="12"/>
  <c r="Y1511" i="12"/>
  <c r="N1512" i="12"/>
  <c r="O1512" i="12"/>
  <c r="P1512" i="12"/>
  <c r="Q1512" i="12"/>
  <c r="R1512" i="12"/>
  <c r="S1512" i="12"/>
  <c r="T1512" i="12"/>
  <c r="U1512" i="12"/>
  <c r="V1512" i="12"/>
  <c r="W1512" i="12"/>
  <c r="X1512" i="12"/>
  <c r="Y1512" i="12"/>
  <c r="N1513" i="12"/>
  <c r="O1513" i="12"/>
  <c r="P1513" i="12"/>
  <c r="Q1513" i="12"/>
  <c r="R1513" i="12"/>
  <c r="S1513" i="12"/>
  <c r="T1513" i="12"/>
  <c r="U1513" i="12"/>
  <c r="V1513" i="12"/>
  <c r="W1513" i="12"/>
  <c r="X1513" i="12"/>
  <c r="Y1513" i="12"/>
  <c r="N1514" i="12"/>
  <c r="O1514" i="12"/>
  <c r="P1514" i="12"/>
  <c r="Q1514" i="12"/>
  <c r="R1514" i="12"/>
  <c r="S1514" i="12"/>
  <c r="T1514" i="12"/>
  <c r="U1514" i="12"/>
  <c r="V1514" i="12"/>
  <c r="W1514" i="12"/>
  <c r="X1514" i="12"/>
  <c r="Y1514" i="12"/>
  <c r="N1515" i="12"/>
  <c r="O1515" i="12"/>
  <c r="P1515" i="12"/>
  <c r="Q1515" i="12"/>
  <c r="R1515" i="12"/>
  <c r="S1515" i="12"/>
  <c r="T1515" i="12"/>
  <c r="U1515" i="12"/>
  <c r="V1515" i="12"/>
  <c r="W1515" i="12"/>
  <c r="X1515" i="12"/>
  <c r="Y1515" i="12"/>
  <c r="N1516" i="12"/>
  <c r="O1516" i="12"/>
  <c r="P1516" i="12"/>
  <c r="Q1516" i="12"/>
  <c r="R1516" i="12"/>
  <c r="S1516" i="12"/>
  <c r="T1516" i="12"/>
  <c r="U1516" i="12"/>
  <c r="V1516" i="12"/>
  <c r="W1516" i="12"/>
  <c r="X1516" i="12"/>
  <c r="Y1516" i="12"/>
  <c r="N1517" i="12"/>
  <c r="O1517" i="12"/>
  <c r="P1517" i="12"/>
  <c r="Q1517" i="12"/>
  <c r="R1517" i="12"/>
  <c r="S1517" i="12"/>
  <c r="T1517" i="12"/>
  <c r="U1517" i="12"/>
  <c r="V1517" i="12"/>
  <c r="W1517" i="12"/>
  <c r="X1517" i="12"/>
  <c r="Y1517" i="12"/>
  <c r="N1518" i="12"/>
  <c r="O1518" i="12"/>
  <c r="P1518" i="12"/>
  <c r="Q1518" i="12"/>
  <c r="R1518" i="12"/>
  <c r="S1518" i="12"/>
  <c r="T1518" i="12"/>
  <c r="U1518" i="12"/>
  <c r="V1518" i="12"/>
  <c r="W1518" i="12"/>
  <c r="X1518" i="12"/>
  <c r="Y1518" i="12"/>
  <c r="N1519" i="12"/>
  <c r="O1519" i="12"/>
  <c r="P1519" i="12"/>
  <c r="Q1519" i="12"/>
  <c r="R1519" i="12"/>
  <c r="S1519" i="12"/>
  <c r="T1519" i="12"/>
  <c r="U1519" i="12"/>
  <c r="V1519" i="12"/>
  <c r="W1519" i="12"/>
  <c r="X1519" i="12"/>
  <c r="Y1519" i="12"/>
  <c r="N1520" i="12"/>
  <c r="O1520" i="12"/>
  <c r="P1520" i="12"/>
  <c r="Q1520" i="12"/>
  <c r="R1520" i="12"/>
  <c r="S1520" i="12"/>
  <c r="T1520" i="12"/>
  <c r="U1520" i="12"/>
  <c r="V1520" i="12"/>
  <c r="W1520" i="12"/>
  <c r="X1520" i="12"/>
  <c r="Y1520" i="12"/>
  <c r="N1521" i="12"/>
  <c r="O1521" i="12"/>
  <c r="P1521" i="12"/>
  <c r="Q1521" i="12"/>
  <c r="R1521" i="12"/>
  <c r="S1521" i="12"/>
  <c r="T1521" i="12"/>
  <c r="U1521" i="12"/>
  <c r="V1521" i="12"/>
  <c r="W1521" i="12"/>
  <c r="X1521" i="12"/>
  <c r="Y1521" i="12"/>
  <c r="N1522" i="12"/>
  <c r="O1522" i="12"/>
  <c r="P1522" i="12"/>
  <c r="Q1522" i="12"/>
  <c r="R1522" i="12"/>
  <c r="S1522" i="12"/>
  <c r="T1522" i="12"/>
  <c r="U1522" i="12"/>
  <c r="V1522" i="12"/>
  <c r="W1522" i="12"/>
  <c r="X1522" i="12"/>
  <c r="Y1522" i="12"/>
  <c r="N1523" i="12"/>
  <c r="O1523" i="12"/>
  <c r="P1523" i="12"/>
  <c r="Q1523" i="12"/>
  <c r="R1523" i="12"/>
  <c r="S1523" i="12"/>
  <c r="T1523" i="12"/>
  <c r="U1523" i="12"/>
  <c r="V1523" i="12"/>
  <c r="W1523" i="12"/>
  <c r="X1523" i="12"/>
  <c r="Y1523" i="12"/>
  <c r="N1524" i="12"/>
  <c r="O1524" i="12"/>
  <c r="P1524" i="12"/>
  <c r="Q1524" i="12"/>
  <c r="R1524" i="12"/>
  <c r="S1524" i="12"/>
  <c r="T1524" i="12"/>
  <c r="U1524" i="12"/>
  <c r="V1524" i="12"/>
  <c r="W1524" i="12"/>
  <c r="X1524" i="12"/>
  <c r="Y1524" i="12"/>
  <c r="N1525" i="12"/>
  <c r="O1525" i="12"/>
  <c r="P1525" i="12"/>
  <c r="Q1525" i="12"/>
  <c r="R1525" i="12"/>
  <c r="S1525" i="12"/>
  <c r="T1525" i="12"/>
  <c r="U1525" i="12"/>
  <c r="V1525" i="12"/>
  <c r="W1525" i="12"/>
  <c r="X1525" i="12"/>
  <c r="Y1525" i="12"/>
  <c r="N1526" i="12"/>
  <c r="O1526" i="12"/>
  <c r="P1526" i="12"/>
  <c r="Q1526" i="12"/>
  <c r="R1526" i="12"/>
  <c r="S1526" i="12"/>
  <c r="T1526" i="12"/>
  <c r="U1526" i="12"/>
  <c r="V1526" i="12"/>
  <c r="W1526" i="12"/>
  <c r="X1526" i="12"/>
  <c r="Y1526" i="12"/>
  <c r="N1527" i="12"/>
  <c r="O1527" i="12"/>
  <c r="P1527" i="12"/>
  <c r="Q1527" i="12"/>
  <c r="R1527" i="12"/>
  <c r="S1527" i="12"/>
  <c r="T1527" i="12"/>
  <c r="U1527" i="12"/>
  <c r="V1527" i="12"/>
  <c r="W1527" i="12"/>
  <c r="X1527" i="12"/>
  <c r="Y1527" i="12"/>
  <c r="N1528" i="12"/>
  <c r="O1528" i="12"/>
  <c r="P1528" i="12"/>
  <c r="Q1528" i="12"/>
  <c r="R1528" i="12"/>
  <c r="S1528" i="12"/>
  <c r="T1528" i="12"/>
  <c r="U1528" i="12"/>
  <c r="V1528" i="12"/>
  <c r="W1528" i="12"/>
  <c r="X1528" i="12"/>
  <c r="Y1528" i="12"/>
  <c r="N1529" i="12"/>
  <c r="O1529" i="12"/>
  <c r="P1529" i="12"/>
  <c r="Q1529" i="12"/>
  <c r="R1529" i="12"/>
  <c r="S1529" i="12"/>
  <c r="T1529" i="12"/>
  <c r="U1529" i="12"/>
  <c r="V1529" i="12"/>
  <c r="W1529" i="12"/>
  <c r="X1529" i="12"/>
  <c r="Y1529" i="12"/>
  <c r="N1530" i="12"/>
  <c r="O1530" i="12"/>
  <c r="P1530" i="12"/>
  <c r="Q1530" i="12"/>
  <c r="R1530" i="12"/>
  <c r="S1530" i="12"/>
  <c r="T1530" i="12"/>
  <c r="U1530" i="12"/>
  <c r="V1530" i="12"/>
  <c r="W1530" i="12"/>
  <c r="X1530" i="12"/>
  <c r="Y1530" i="12"/>
  <c r="N1531" i="12"/>
  <c r="O1531" i="12"/>
  <c r="P1531" i="12"/>
  <c r="Q1531" i="12"/>
  <c r="R1531" i="12"/>
  <c r="S1531" i="12"/>
  <c r="T1531" i="12"/>
  <c r="U1531" i="12"/>
  <c r="V1531" i="12"/>
  <c r="W1531" i="12"/>
  <c r="X1531" i="12"/>
  <c r="Y1531" i="12"/>
  <c r="N1532" i="12"/>
  <c r="O1532" i="12"/>
  <c r="P1532" i="12"/>
  <c r="Q1532" i="12"/>
  <c r="R1532" i="12"/>
  <c r="S1532" i="12"/>
  <c r="T1532" i="12"/>
  <c r="U1532" i="12"/>
  <c r="V1532" i="12"/>
  <c r="W1532" i="12"/>
  <c r="X1532" i="12"/>
  <c r="Y1532" i="12"/>
  <c r="N1533" i="12"/>
  <c r="O1533" i="12"/>
  <c r="P1533" i="12"/>
  <c r="Q1533" i="12"/>
  <c r="R1533" i="12"/>
  <c r="S1533" i="12"/>
  <c r="T1533" i="12"/>
  <c r="U1533" i="12"/>
  <c r="V1533" i="12"/>
  <c r="W1533" i="12"/>
  <c r="X1533" i="12"/>
  <c r="Y1533" i="12"/>
  <c r="N1534" i="12"/>
  <c r="O1534" i="12"/>
  <c r="P1534" i="12"/>
  <c r="Q1534" i="12"/>
  <c r="U1534" i="12"/>
  <c r="V1534" i="12"/>
  <c r="W1534" i="12"/>
  <c r="X1534" i="12"/>
  <c r="Y1534" i="12"/>
  <c r="N1535" i="12"/>
  <c r="O1535" i="12"/>
  <c r="P1535" i="12"/>
  <c r="Q1535" i="12"/>
  <c r="U1535" i="12"/>
  <c r="V1535" i="12"/>
  <c r="W1535" i="12"/>
  <c r="X1535" i="12"/>
  <c r="Y1535" i="12"/>
  <c r="N1536" i="12"/>
  <c r="O1536" i="12"/>
  <c r="P1536" i="12"/>
  <c r="Q1536" i="12"/>
  <c r="R1536" i="12"/>
  <c r="S1536" i="12"/>
  <c r="T1536" i="12"/>
  <c r="U1536" i="12"/>
  <c r="V1536" i="12"/>
  <c r="W1536" i="12"/>
  <c r="X1536" i="12"/>
  <c r="Y1536" i="12"/>
  <c r="N1537" i="12"/>
  <c r="O1537" i="12"/>
  <c r="P1537" i="12"/>
  <c r="Q1537" i="12"/>
  <c r="R1537" i="12"/>
  <c r="S1537" i="12"/>
  <c r="T1537" i="12"/>
  <c r="U1537" i="12"/>
  <c r="V1537" i="12"/>
  <c r="W1537" i="12"/>
  <c r="X1537" i="12"/>
  <c r="Y1537" i="12"/>
  <c r="N1538" i="12"/>
  <c r="O1538" i="12"/>
  <c r="P1538" i="12"/>
  <c r="Q1538" i="12"/>
  <c r="R1538" i="12"/>
  <c r="S1538" i="12"/>
  <c r="T1538" i="12"/>
  <c r="U1538" i="12"/>
  <c r="V1538" i="12"/>
  <c r="W1538" i="12"/>
  <c r="X1538" i="12"/>
  <c r="Y1538" i="12"/>
  <c r="N1539" i="12"/>
  <c r="O1539" i="12"/>
  <c r="P1539" i="12"/>
  <c r="Q1539" i="12"/>
  <c r="R1539" i="12"/>
  <c r="S1539" i="12"/>
  <c r="T1539" i="12"/>
  <c r="U1539" i="12"/>
  <c r="V1539" i="12"/>
  <c r="W1539" i="12"/>
  <c r="X1539" i="12"/>
  <c r="Y1539" i="12"/>
  <c r="N1540" i="12"/>
  <c r="O1540" i="12"/>
  <c r="P1540" i="12"/>
  <c r="Q1540" i="12"/>
  <c r="R1540" i="12"/>
  <c r="S1540" i="12"/>
  <c r="T1540" i="12"/>
  <c r="U1540" i="12"/>
  <c r="V1540" i="12"/>
  <c r="W1540" i="12"/>
  <c r="X1540" i="12"/>
  <c r="Y1540" i="12"/>
  <c r="N1541" i="12"/>
  <c r="O1541" i="12"/>
  <c r="P1541" i="12"/>
  <c r="Q1541" i="12"/>
  <c r="R1541" i="12"/>
  <c r="S1541" i="12"/>
  <c r="T1541" i="12"/>
  <c r="U1541" i="12"/>
  <c r="V1541" i="12"/>
  <c r="W1541" i="12"/>
  <c r="X1541" i="12"/>
  <c r="Y1541" i="12"/>
  <c r="N1542" i="12"/>
  <c r="O1542" i="12"/>
  <c r="P1542" i="12"/>
  <c r="Q1542" i="12"/>
  <c r="R1542" i="12"/>
  <c r="S1542" i="12"/>
  <c r="T1542" i="12"/>
  <c r="U1542" i="12"/>
  <c r="V1542" i="12"/>
  <c r="W1542" i="12"/>
  <c r="X1542" i="12"/>
  <c r="Y1542" i="12"/>
  <c r="N1543" i="12"/>
  <c r="O1543" i="12"/>
  <c r="P1543" i="12"/>
  <c r="Q1543" i="12"/>
  <c r="R1543" i="12"/>
  <c r="S1543" i="12"/>
  <c r="T1543" i="12"/>
  <c r="U1543" i="12"/>
  <c r="V1543" i="12"/>
  <c r="W1543" i="12"/>
  <c r="X1543" i="12"/>
  <c r="Y1543" i="12"/>
  <c r="N1544" i="12"/>
  <c r="O1544" i="12"/>
  <c r="P1544" i="12"/>
  <c r="Q1544" i="12"/>
  <c r="R1544" i="12"/>
  <c r="S1544" i="12"/>
  <c r="T1544" i="12"/>
  <c r="U1544" i="12"/>
  <c r="V1544" i="12"/>
  <c r="W1544" i="12"/>
  <c r="X1544" i="12"/>
  <c r="Y1544" i="12"/>
  <c r="N1545" i="12"/>
  <c r="O1545" i="12"/>
  <c r="P1545" i="12"/>
  <c r="Q1545" i="12"/>
  <c r="R1545" i="12"/>
  <c r="S1545" i="12"/>
  <c r="T1545" i="12"/>
  <c r="U1545" i="12"/>
  <c r="V1545" i="12"/>
  <c r="W1545" i="12"/>
  <c r="X1545" i="12"/>
  <c r="Y1545" i="12"/>
  <c r="N1546" i="12"/>
  <c r="O1546" i="12"/>
  <c r="P1546" i="12"/>
  <c r="Q1546" i="12"/>
  <c r="R1546" i="12"/>
  <c r="S1546" i="12"/>
  <c r="T1546" i="12"/>
  <c r="U1546" i="12"/>
  <c r="V1546" i="12"/>
  <c r="W1546" i="12"/>
  <c r="X1546" i="12"/>
  <c r="Y1546" i="12"/>
  <c r="N1547" i="12"/>
  <c r="O1547" i="12"/>
  <c r="P1547" i="12"/>
  <c r="Q1547" i="12"/>
  <c r="R1547" i="12"/>
  <c r="S1547" i="12"/>
  <c r="T1547" i="12"/>
  <c r="U1547" i="12"/>
  <c r="V1547" i="12"/>
  <c r="W1547" i="12"/>
  <c r="X1547" i="12"/>
  <c r="Y1547" i="12"/>
  <c r="N1548" i="12"/>
  <c r="O1548" i="12"/>
  <c r="P1548" i="12"/>
  <c r="Q1548" i="12"/>
  <c r="R1548" i="12"/>
  <c r="S1548" i="12"/>
  <c r="T1548" i="12"/>
  <c r="U1548" i="12"/>
  <c r="V1548" i="12"/>
  <c r="W1548" i="12"/>
  <c r="X1548" i="12"/>
  <c r="Y1548" i="12"/>
  <c r="N1549" i="12"/>
  <c r="O1549" i="12"/>
  <c r="P1549" i="12"/>
  <c r="Q1549" i="12"/>
  <c r="R1549" i="12"/>
  <c r="S1549" i="12"/>
  <c r="T1549" i="12"/>
  <c r="U1549" i="12"/>
  <c r="V1549" i="12"/>
  <c r="W1549" i="12"/>
  <c r="X1549" i="12"/>
  <c r="Y1549" i="12"/>
  <c r="N1550" i="12"/>
  <c r="O1550" i="12"/>
  <c r="P1550" i="12"/>
  <c r="Q1550" i="12"/>
  <c r="R1550" i="12"/>
  <c r="S1550" i="12"/>
  <c r="T1550" i="12"/>
  <c r="U1550" i="12"/>
  <c r="V1550" i="12"/>
  <c r="W1550" i="12"/>
  <c r="X1550" i="12"/>
  <c r="Y1550" i="12"/>
  <c r="N1551" i="12"/>
  <c r="O1551" i="12"/>
  <c r="P1551" i="12"/>
  <c r="Q1551" i="12"/>
  <c r="R1551" i="12"/>
  <c r="S1551" i="12"/>
  <c r="T1551" i="12"/>
  <c r="U1551" i="12"/>
  <c r="V1551" i="12"/>
  <c r="W1551" i="12"/>
  <c r="X1551" i="12"/>
  <c r="Y1551" i="12"/>
  <c r="N1552" i="12"/>
  <c r="O1552" i="12"/>
  <c r="P1552" i="12"/>
  <c r="Q1552" i="12"/>
  <c r="R1552" i="12"/>
  <c r="S1552" i="12"/>
  <c r="T1552" i="12"/>
  <c r="U1552" i="12"/>
  <c r="V1552" i="12"/>
  <c r="W1552" i="12"/>
  <c r="X1552" i="12"/>
  <c r="Y1552" i="12"/>
  <c r="N1553" i="12"/>
  <c r="O1553" i="12"/>
  <c r="P1553" i="12"/>
  <c r="Q1553" i="12"/>
  <c r="R1553" i="12"/>
  <c r="S1553" i="12"/>
  <c r="T1553" i="12"/>
  <c r="U1553" i="12"/>
  <c r="V1553" i="12"/>
  <c r="W1553" i="12"/>
  <c r="X1553" i="12"/>
  <c r="Y1553" i="12"/>
  <c r="N1554" i="12"/>
  <c r="O1554" i="12"/>
  <c r="P1554" i="12"/>
  <c r="Q1554" i="12"/>
  <c r="R1554" i="12"/>
  <c r="S1554" i="12"/>
  <c r="T1554" i="12"/>
  <c r="U1554" i="12"/>
  <c r="V1554" i="12"/>
  <c r="W1554" i="12"/>
  <c r="X1554" i="12"/>
  <c r="Y1554" i="12"/>
  <c r="N1555" i="12"/>
  <c r="O1555" i="12"/>
  <c r="P1555" i="12"/>
  <c r="Q1555" i="12"/>
  <c r="R1555" i="12"/>
  <c r="S1555" i="12"/>
  <c r="T1555" i="12"/>
  <c r="U1555" i="12"/>
  <c r="V1555" i="12"/>
  <c r="W1555" i="12"/>
  <c r="X1555" i="12"/>
  <c r="Y1555" i="12"/>
  <c r="N1556" i="12"/>
  <c r="O1556" i="12"/>
  <c r="P1556" i="12"/>
  <c r="Q1556" i="12"/>
  <c r="R1556" i="12"/>
  <c r="S1556" i="12"/>
  <c r="T1556" i="12"/>
  <c r="U1556" i="12"/>
  <c r="V1556" i="12"/>
  <c r="W1556" i="12"/>
  <c r="X1556" i="12"/>
  <c r="Y1556" i="12"/>
  <c r="N1557" i="12"/>
  <c r="O1557" i="12"/>
  <c r="P1557" i="12"/>
  <c r="Q1557" i="12"/>
  <c r="R1557" i="12"/>
  <c r="S1557" i="12"/>
  <c r="T1557" i="12"/>
  <c r="U1557" i="12"/>
  <c r="V1557" i="12"/>
  <c r="W1557" i="12"/>
  <c r="X1557" i="12"/>
  <c r="Y1557" i="12"/>
  <c r="N1558" i="12"/>
  <c r="O1558" i="12"/>
  <c r="P1558" i="12"/>
  <c r="Q1558" i="12"/>
  <c r="R1558" i="12"/>
  <c r="S1558" i="12"/>
  <c r="T1558" i="12"/>
  <c r="U1558" i="12"/>
  <c r="V1558" i="12"/>
  <c r="W1558" i="12"/>
  <c r="X1558" i="12"/>
  <c r="Y1558" i="12"/>
  <c r="N1559" i="12"/>
  <c r="O1559" i="12"/>
  <c r="P1559" i="12"/>
  <c r="Q1559" i="12"/>
  <c r="R1559" i="12"/>
  <c r="S1559" i="12"/>
  <c r="T1559" i="12"/>
  <c r="U1559" i="12"/>
  <c r="V1559" i="12"/>
  <c r="W1559" i="12"/>
  <c r="X1559" i="12"/>
  <c r="Y1559" i="12"/>
  <c r="N1560" i="12"/>
  <c r="O1560" i="12"/>
  <c r="P1560" i="12"/>
  <c r="Q1560" i="12"/>
  <c r="R1560" i="12"/>
  <c r="S1560" i="12"/>
  <c r="T1560" i="12"/>
  <c r="U1560" i="12"/>
  <c r="V1560" i="12"/>
  <c r="W1560" i="12"/>
  <c r="X1560" i="12"/>
  <c r="Y1560" i="12"/>
  <c r="N1561" i="12"/>
  <c r="O1561" i="12"/>
  <c r="P1561" i="12"/>
  <c r="Q1561" i="12"/>
  <c r="R1561" i="12"/>
  <c r="S1561" i="12"/>
  <c r="T1561" i="12"/>
  <c r="U1561" i="12"/>
  <c r="V1561" i="12"/>
  <c r="W1561" i="12"/>
  <c r="X1561" i="12"/>
  <c r="Y1561" i="12"/>
  <c r="N1562" i="12"/>
  <c r="O1562" i="12"/>
  <c r="P1562" i="12"/>
  <c r="Q1562" i="12"/>
  <c r="R1562" i="12"/>
  <c r="S1562" i="12"/>
  <c r="T1562" i="12"/>
  <c r="U1562" i="12"/>
  <c r="V1562" i="12"/>
  <c r="W1562" i="12"/>
  <c r="X1562" i="12"/>
  <c r="Y1562" i="12"/>
  <c r="N1563" i="12"/>
  <c r="O1563" i="12"/>
  <c r="P1563" i="12"/>
  <c r="Q1563" i="12"/>
  <c r="R1563" i="12"/>
  <c r="S1563" i="12"/>
  <c r="T1563" i="12"/>
  <c r="U1563" i="12"/>
  <c r="V1563" i="12"/>
  <c r="W1563" i="12"/>
  <c r="X1563" i="12"/>
  <c r="Y1563" i="12"/>
  <c r="N1564" i="12"/>
  <c r="O1564" i="12"/>
  <c r="P1564" i="12"/>
  <c r="Q1564" i="12"/>
  <c r="R1564" i="12"/>
  <c r="S1564" i="12"/>
  <c r="T1564" i="12"/>
  <c r="U1564" i="12"/>
  <c r="V1564" i="12"/>
  <c r="W1564" i="12"/>
  <c r="X1564" i="12"/>
  <c r="Y1564" i="12"/>
  <c r="N1565" i="12"/>
  <c r="O1565" i="12"/>
  <c r="P1565" i="12"/>
  <c r="Q1565" i="12"/>
  <c r="R1565" i="12"/>
  <c r="S1565" i="12"/>
  <c r="T1565" i="12"/>
  <c r="U1565" i="12"/>
  <c r="V1565" i="12"/>
  <c r="W1565" i="12"/>
  <c r="X1565" i="12"/>
  <c r="Y1565" i="12"/>
  <c r="N1566" i="12"/>
  <c r="O1566" i="12"/>
  <c r="P1566" i="12"/>
  <c r="Q1566" i="12"/>
  <c r="R1566" i="12"/>
  <c r="S1566" i="12"/>
  <c r="T1566" i="12"/>
  <c r="U1566" i="12"/>
  <c r="V1566" i="12"/>
  <c r="W1566" i="12"/>
  <c r="X1566" i="12"/>
  <c r="Y1566" i="12"/>
  <c r="N1567" i="12"/>
  <c r="O1567" i="12"/>
  <c r="P1567" i="12"/>
  <c r="Q1567" i="12"/>
  <c r="R1567" i="12"/>
  <c r="S1567" i="12"/>
  <c r="T1567" i="12"/>
  <c r="U1567" i="12"/>
  <c r="V1567" i="12"/>
  <c r="W1567" i="12"/>
  <c r="X1567" i="12"/>
  <c r="Y1567" i="12"/>
  <c r="N1568" i="12"/>
  <c r="O1568" i="12"/>
  <c r="P1568" i="12"/>
  <c r="Q1568" i="12"/>
  <c r="R1568" i="12"/>
  <c r="S1568" i="12"/>
  <c r="T1568" i="12"/>
  <c r="U1568" i="12"/>
  <c r="V1568" i="12"/>
  <c r="W1568" i="12"/>
  <c r="X1568" i="12"/>
  <c r="Y1568" i="12"/>
  <c r="N1569" i="12"/>
  <c r="O1569" i="12"/>
  <c r="P1569" i="12"/>
  <c r="Q1569" i="12"/>
  <c r="R1569" i="12"/>
  <c r="S1569" i="12"/>
  <c r="T1569" i="12"/>
  <c r="U1569" i="12"/>
  <c r="V1569" i="12"/>
  <c r="W1569" i="12"/>
  <c r="X1569" i="12"/>
  <c r="Y1569" i="12"/>
  <c r="N1570" i="12"/>
  <c r="O1570" i="12"/>
  <c r="P1570" i="12"/>
  <c r="Q1570" i="12"/>
  <c r="R1570" i="12"/>
  <c r="S1570" i="12"/>
  <c r="T1570" i="12"/>
  <c r="U1570" i="12"/>
  <c r="V1570" i="12"/>
  <c r="W1570" i="12"/>
  <c r="X1570" i="12"/>
  <c r="Y1570" i="12"/>
  <c r="N1571" i="12"/>
  <c r="O1571" i="12"/>
  <c r="P1571" i="12"/>
  <c r="Q1571" i="12"/>
  <c r="R1571" i="12"/>
  <c r="S1571" i="12"/>
  <c r="T1571" i="12"/>
  <c r="U1571" i="12"/>
  <c r="V1571" i="12"/>
  <c r="W1571" i="12"/>
  <c r="X1571" i="12"/>
  <c r="Y1571" i="12"/>
  <c r="N1572" i="12"/>
  <c r="O1572" i="12"/>
  <c r="P1572" i="12"/>
  <c r="Q1572" i="12"/>
  <c r="R1572" i="12"/>
  <c r="S1572" i="12"/>
  <c r="T1572" i="12"/>
  <c r="U1572" i="12"/>
  <c r="V1572" i="12"/>
  <c r="W1572" i="12"/>
  <c r="X1572" i="12"/>
  <c r="Y1572" i="12"/>
  <c r="N1573" i="12"/>
  <c r="O1573" i="12"/>
  <c r="P1573" i="12"/>
  <c r="Q1573" i="12"/>
  <c r="R1573" i="12"/>
  <c r="S1573" i="12"/>
  <c r="T1573" i="12"/>
  <c r="U1573" i="12"/>
  <c r="V1573" i="12"/>
  <c r="W1573" i="12"/>
  <c r="X1573" i="12"/>
  <c r="Y1573" i="12"/>
  <c r="N1574" i="12"/>
  <c r="O1574" i="12"/>
  <c r="P1574" i="12"/>
  <c r="Q1574" i="12"/>
  <c r="R1574" i="12"/>
  <c r="S1574" i="12"/>
  <c r="T1574" i="12"/>
  <c r="U1574" i="12"/>
  <c r="V1574" i="12"/>
  <c r="W1574" i="12"/>
  <c r="X1574" i="12"/>
  <c r="Y1574" i="12"/>
  <c r="N1575" i="12"/>
  <c r="O1575" i="12"/>
  <c r="P1575" i="12"/>
  <c r="Q1575" i="12"/>
  <c r="R1575" i="12"/>
  <c r="S1575" i="12"/>
  <c r="T1575" i="12"/>
  <c r="U1575" i="12"/>
  <c r="V1575" i="12"/>
  <c r="W1575" i="12"/>
  <c r="X1575" i="12"/>
  <c r="Y1575" i="12"/>
  <c r="N1576" i="12"/>
  <c r="O1576" i="12"/>
  <c r="P1576" i="12"/>
  <c r="Q1576" i="12"/>
  <c r="R1576" i="12"/>
  <c r="S1576" i="12"/>
  <c r="T1576" i="12"/>
  <c r="U1576" i="12"/>
  <c r="V1576" i="12"/>
  <c r="W1576" i="12"/>
  <c r="X1576" i="12"/>
  <c r="Y1576" i="12"/>
  <c r="N1577" i="12"/>
  <c r="O1577" i="12"/>
  <c r="P1577" i="12"/>
  <c r="Q1577" i="12"/>
  <c r="R1577" i="12"/>
  <c r="S1577" i="12"/>
  <c r="T1577" i="12"/>
  <c r="U1577" i="12"/>
  <c r="V1577" i="12"/>
  <c r="W1577" i="12"/>
  <c r="X1577" i="12"/>
  <c r="Y1577" i="12"/>
  <c r="N1578" i="12"/>
  <c r="O1578" i="12"/>
  <c r="P1578" i="12"/>
  <c r="Q1578" i="12"/>
  <c r="R1578" i="12"/>
  <c r="S1578" i="12"/>
  <c r="T1578" i="12"/>
  <c r="U1578" i="12"/>
  <c r="V1578" i="12"/>
  <c r="W1578" i="12"/>
  <c r="X1578" i="12"/>
  <c r="Y1578" i="12"/>
  <c r="N1579" i="12"/>
  <c r="O1579" i="12"/>
  <c r="P1579" i="12"/>
  <c r="Q1579" i="12"/>
  <c r="R1579" i="12"/>
  <c r="S1579" i="12"/>
  <c r="T1579" i="12"/>
  <c r="U1579" i="12"/>
  <c r="V1579" i="12"/>
  <c r="W1579" i="12"/>
  <c r="X1579" i="12"/>
  <c r="Y1579" i="12"/>
  <c r="N1580" i="12"/>
  <c r="O1580" i="12"/>
  <c r="P1580" i="12"/>
  <c r="Q1580" i="12"/>
  <c r="R1580" i="12"/>
  <c r="S1580" i="12"/>
  <c r="T1580" i="12"/>
  <c r="U1580" i="12"/>
  <c r="V1580" i="12"/>
  <c r="W1580" i="12"/>
  <c r="X1580" i="12"/>
  <c r="Y1580" i="12"/>
  <c r="N1581" i="12"/>
  <c r="O1581" i="12"/>
  <c r="P1581" i="12"/>
  <c r="Q1581" i="12"/>
  <c r="R1581" i="12"/>
  <c r="S1581" i="12"/>
  <c r="T1581" i="12"/>
  <c r="U1581" i="12"/>
  <c r="V1581" i="12"/>
  <c r="W1581" i="12"/>
  <c r="X1581" i="12"/>
  <c r="Y1581" i="12"/>
  <c r="N1582" i="12"/>
  <c r="O1582" i="12"/>
  <c r="P1582" i="12"/>
  <c r="Q1582" i="12"/>
  <c r="R1582" i="12"/>
  <c r="S1582" i="12"/>
  <c r="T1582" i="12"/>
  <c r="U1582" i="12"/>
  <c r="V1582" i="12"/>
  <c r="W1582" i="12"/>
  <c r="X1582" i="12"/>
  <c r="Y1582" i="12"/>
  <c r="N1583" i="12"/>
  <c r="O1583" i="12"/>
  <c r="P1583" i="12"/>
  <c r="Q1583" i="12"/>
  <c r="R1583" i="12"/>
  <c r="S1583" i="12"/>
  <c r="T1583" i="12"/>
  <c r="U1583" i="12"/>
  <c r="V1583" i="12"/>
  <c r="W1583" i="12"/>
  <c r="X1583" i="12"/>
  <c r="Y1583" i="12"/>
  <c r="N1584" i="12"/>
  <c r="O1584" i="12"/>
  <c r="P1584" i="12"/>
  <c r="Q1584" i="12"/>
  <c r="R1584" i="12"/>
  <c r="S1584" i="12"/>
  <c r="T1584" i="12"/>
  <c r="U1584" i="12"/>
  <c r="V1584" i="12"/>
  <c r="W1584" i="12"/>
  <c r="X1584" i="12"/>
  <c r="Y1584" i="12"/>
  <c r="N1585" i="12"/>
  <c r="O1585" i="12"/>
  <c r="P1585" i="12"/>
  <c r="Q1585" i="12"/>
  <c r="R1585" i="12"/>
  <c r="S1585" i="12"/>
  <c r="T1585" i="12"/>
  <c r="U1585" i="12"/>
  <c r="V1585" i="12"/>
  <c r="W1585" i="12"/>
  <c r="X1585" i="12"/>
  <c r="Y1585" i="12"/>
  <c r="N1586" i="12"/>
  <c r="O1586" i="12"/>
  <c r="P1586" i="12"/>
  <c r="Q1586" i="12"/>
  <c r="R1586" i="12"/>
  <c r="S1586" i="12"/>
  <c r="T1586" i="12"/>
  <c r="U1586" i="12"/>
  <c r="V1586" i="12"/>
  <c r="W1586" i="12"/>
  <c r="X1586" i="12"/>
  <c r="Y1586" i="12"/>
  <c r="N1587" i="12"/>
  <c r="O1587" i="12"/>
  <c r="P1587" i="12"/>
  <c r="Q1587" i="12"/>
  <c r="R1587" i="12"/>
  <c r="S1587" i="12"/>
  <c r="T1587" i="12"/>
  <c r="U1587" i="12"/>
  <c r="V1587" i="12"/>
  <c r="W1587" i="12"/>
  <c r="X1587" i="12"/>
  <c r="Y1587" i="12"/>
  <c r="N1588" i="12"/>
  <c r="O1588" i="12"/>
  <c r="P1588" i="12"/>
  <c r="Q1588" i="12"/>
  <c r="R1588" i="12"/>
  <c r="S1588" i="12"/>
  <c r="T1588" i="12"/>
  <c r="U1588" i="12"/>
  <c r="V1588" i="12"/>
  <c r="W1588" i="12"/>
  <c r="X1588" i="12"/>
  <c r="Y1588" i="12"/>
  <c r="N1589" i="12"/>
  <c r="O1589" i="12"/>
  <c r="P1589" i="12"/>
  <c r="Q1589" i="12"/>
  <c r="R1589" i="12"/>
  <c r="S1589" i="12"/>
  <c r="T1589" i="12"/>
  <c r="U1589" i="12"/>
  <c r="V1589" i="12"/>
  <c r="W1589" i="12"/>
  <c r="X1589" i="12"/>
  <c r="Y1589" i="12"/>
  <c r="N1590" i="12"/>
  <c r="O1590" i="12"/>
  <c r="P1590" i="12"/>
  <c r="Q1590" i="12"/>
  <c r="R1590" i="12"/>
  <c r="S1590" i="12"/>
  <c r="T1590" i="12"/>
  <c r="U1590" i="12"/>
  <c r="V1590" i="12"/>
  <c r="W1590" i="12"/>
  <c r="X1590" i="12"/>
  <c r="Y1590" i="12"/>
  <c r="N1591" i="12"/>
  <c r="O1591" i="12"/>
  <c r="P1591" i="12"/>
  <c r="Q1591" i="12"/>
  <c r="R1591" i="12"/>
  <c r="S1591" i="12"/>
  <c r="T1591" i="12"/>
  <c r="U1591" i="12"/>
  <c r="V1591" i="12"/>
  <c r="W1591" i="12"/>
  <c r="X1591" i="12"/>
  <c r="Y1591" i="12"/>
  <c r="N1592" i="12"/>
  <c r="O1592" i="12"/>
  <c r="P1592" i="12"/>
  <c r="Q1592" i="12"/>
  <c r="R1592" i="12"/>
  <c r="S1592" i="12"/>
  <c r="T1592" i="12"/>
  <c r="U1592" i="12"/>
  <c r="V1592" i="12"/>
  <c r="W1592" i="12"/>
  <c r="X1592" i="12"/>
  <c r="Y1592" i="12"/>
  <c r="N1593" i="12"/>
  <c r="O1593" i="12"/>
  <c r="P1593" i="12"/>
  <c r="Q1593" i="12"/>
  <c r="R1593" i="12"/>
  <c r="S1593" i="12"/>
  <c r="T1593" i="12"/>
  <c r="U1593" i="12"/>
  <c r="V1593" i="12"/>
  <c r="W1593" i="12"/>
  <c r="X1593" i="12"/>
  <c r="Y1593" i="12"/>
  <c r="N1594" i="12"/>
  <c r="O1594" i="12"/>
  <c r="P1594" i="12"/>
  <c r="Q1594" i="12"/>
  <c r="R1594" i="12"/>
  <c r="S1594" i="12"/>
  <c r="T1594" i="12"/>
  <c r="U1594" i="12"/>
  <c r="V1594" i="12"/>
  <c r="W1594" i="12"/>
  <c r="X1594" i="12"/>
  <c r="Y1594" i="12"/>
  <c r="N1595" i="12"/>
  <c r="O1595" i="12"/>
  <c r="P1595" i="12"/>
  <c r="Q1595" i="12"/>
  <c r="R1595" i="12"/>
  <c r="S1595" i="12"/>
  <c r="T1595" i="12"/>
  <c r="U1595" i="12"/>
  <c r="V1595" i="12"/>
  <c r="W1595" i="12"/>
  <c r="X1595" i="12"/>
  <c r="Y1595" i="12"/>
  <c r="N1596" i="12"/>
  <c r="O1596" i="12"/>
  <c r="P1596" i="12"/>
  <c r="Q1596" i="12"/>
  <c r="R1596" i="12"/>
  <c r="S1596" i="12"/>
  <c r="T1596" i="12"/>
  <c r="U1596" i="12"/>
  <c r="V1596" i="12"/>
  <c r="W1596" i="12"/>
  <c r="X1596" i="12"/>
  <c r="Y1596" i="12"/>
  <c r="N1597" i="12"/>
  <c r="O1597" i="12"/>
  <c r="P1597" i="12"/>
  <c r="Q1597" i="12"/>
  <c r="R1597" i="12"/>
  <c r="S1597" i="12"/>
  <c r="T1597" i="12"/>
  <c r="U1597" i="12"/>
  <c r="V1597" i="12"/>
  <c r="W1597" i="12"/>
  <c r="X1597" i="12"/>
  <c r="Y1597" i="12"/>
  <c r="N1598" i="12"/>
  <c r="O1598" i="12"/>
  <c r="P1598" i="12"/>
  <c r="Q1598" i="12"/>
  <c r="R1598" i="12"/>
  <c r="S1598" i="12"/>
  <c r="T1598" i="12"/>
  <c r="U1598" i="12"/>
  <c r="V1598" i="12"/>
  <c r="W1598" i="12"/>
  <c r="X1598" i="12"/>
  <c r="Y1598" i="12"/>
  <c r="N1599" i="12"/>
  <c r="O1599" i="12"/>
  <c r="P1599" i="12"/>
  <c r="Q1599" i="12"/>
  <c r="R1599" i="12"/>
  <c r="S1599" i="12"/>
  <c r="T1599" i="12"/>
  <c r="U1599" i="12"/>
  <c r="V1599" i="12"/>
  <c r="W1599" i="12"/>
  <c r="X1599" i="12"/>
  <c r="Y1599" i="12"/>
  <c r="N1600" i="12"/>
  <c r="O1600" i="12"/>
  <c r="P1600" i="12"/>
  <c r="Q1600" i="12"/>
  <c r="R1600" i="12"/>
  <c r="S1600" i="12"/>
  <c r="T1600" i="12"/>
  <c r="U1600" i="12"/>
  <c r="V1600" i="12"/>
  <c r="W1600" i="12"/>
  <c r="X1600" i="12"/>
  <c r="Y1600" i="12"/>
  <c r="N1601" i="12"/>
  <c r="O1601" i="12"/>
  <c r="P1601" i="12"/>
  <c r="Q1601" i="12"/>
  <c r="R1601" i="12"/>
  <c r="S1601" i="12"/>
  <c r="T1601" i="12"/>
  <c r="U1601" i="12"/>
  <c r="V1601" i="12"/>
  <c r="W1601" i="12"/>
  <c r="X1601" i="12"/>
  <c r="Y1601" i="12"/>
  <c r="N1602" i="12"/>
  <c r="O1602" i="12"/>
  <c r="P1602" i="12"/>
  <c r="Q1602" i="12"/>
  <c r="S1602" i="12"/>
  <c r="U1602" i="12"/>
  <c r="V1602" i="12"/>
  <c r="W1602" i="12"/>
  <c r="X1602" i="12"/>
  <c r="Y1602" i="12"/>
  <c r="N1603" i="12"/>
  <c r="O1603" i="12"/>
  <c r="P1603" i="12"/>
  <c r="Q1603" i="12"/>
  <c r="S1603" i="12"/>
  <c r="U1603" i="12"/>
  <c r="V1603" i="12"/>
  <c r="W1603" i="12"/>
  <c r="X1603" i="12"/>
  <c r="Y1603" i="12"/>
  <c r="N1604" i="12"/>
  <c r="O1604" i="12"/>
  <c r="P1604" i="12"/>
  <c r="Q1604" i="12"/>
  <c r="S1604" i="12"/>
  <c r="U1604" i="12"/>
  <c r="V1604" i="12"/>
  <c r="W1604" i="12"/>
  <c r="X1604" i="12"/>
  <c r="Y1604" i="12"/>
  <c r="N1605" i="12"/>
  <c r="O1605" i="12"/>
  <c r="P1605" i="12"/>
  <c r="Q1605" i="12"/>
  <c r="S1605" i="12"/>
  <c r="U1605" i="12"/>
  <c r="V1605" i="12"/>
  <c r="W1605" i="12"/>
  <c r="X1605" i="12"/>
  <c r="Y1605" i="12"/>
  <c r="N1606" i="12"/>
  <c r="O1606" i="12"/>
  <c r="P1606" i="12"/>
  <c r="Q1606" i="12"/>
  <c r="U1606" i="12"/>
  <c r="V1606" i="12"/>
  <c r="W1606" i="12"/>
  <c r="X1606" i="12"/>
  <c r="Y1606" i="12"/>
  <c r="N1607" i="12"/>
  <c r="O1607" i="12"/>
  <c r="P1607" i="12"/>
  <c r="Q1607" i="12"/>
  <c r="U1607" i="12"/>
  <c r="V1607" i="12"/>
  <c r="W1607" i="12"/>
  <c r="X1607" i="12"/>
  <c r="Y1607" i="12"/>
  <c r="N1608" i="12"/>
  <c r="O1608" i="12"/>
  <c r="P1608" i="12"/>
  <c r="Q1608" i="12"/>
  <c r="S1608" i="12"/>
  <c r="U1608" i="12"/>
  <c r="V1608" i="12"/>
  <c r="W1608" i="12"/>
  <c r="X1608" i="12"/>
  <c r="Y1608" i="12"/>
  <c r="N1609" i="12"/>
  <c r="O1609" i="12"/>
  <c r="P1609" i="12"/>
  <c r="Q1609" i="12"/>
  <c r="S1609" i="12"/>
  <c r="U1609" i="12"/>
  <c r="V1609" i="12"/>
  <c r="W1609" i="12"/>
  <c r="X1609" i="12"/>
  <c r="Y1609" i="12"/>
  <c r="N1610" i="12"/>
  <c r="O1610" i="12"/>
  <c r="P1610" i="12"/>
  <c r="Q1610" i="12"/>
  <c r="S1610" i="12"/>
  <c r="U1610" i="12"/>
  <c r="V1610" i="12"/>
  <c r="W1610" i="12"/>
  <c r="X1610" i="12"/>
  <c r="Y1610" i="12"/>
  <c r="N1611" i="12"/>
  <c r="O1611" i="12"/>
  <c r="P1611" i="12"/>
  <c r="Q1611" i="12"/>
  <c r="R1611" i="12"/>
  <c r="S1611" i="12"/>
  <c r="T1611" i="12"/>
  <c r="U1611" i="12"/>
  <c r="V1611" i="12"/>
  <c r="W1611" i="12"/>
  <c r="X1611" i="12"/>
  <c r="Y1611" i="12"/>
  <c r="N1612" i="12"/>
  <c r="O1612" i="12"/>
  <c r="P1612" i="12"/>
  <c r="Q1612" i="12"/>
  <c r="R1612" i="12"/>
  <c r="S1612" i="12"/>
  <c r="T1612" i="12"/>
  <c r="U1612" i="12"/>
  <c r="V1612" i="12"/>
  <c r="W1612" i="12"/>
  <c r="X1612" i="12"/>
  <c r="Y1612" i="12"/>
  <c r="N1613" i="12"/>
  <c r="O1613" i="12"/>
  <c r="P1613" i="12"/>
  <c r="Q1613" i="12"/>
  <c r="R1613" i="12"/>
  <c r="S1613" i="12"/>
  <c r="T1613" i="12"/>
  <c r="U1613" i="12"/>
  <c r="V1613" i="12"/>
  <c r="W1613" i="12"/>
  <c r="X1613" i="12"/>
  <c r="Y1613" i="12"/>
  <c r="N1614" i="12"/>
  <c r="O1614" i="12"/>
  <c r="P1614" i="12"/>
  <c r="Q1614" i="12"/>
  <c r="R1614" i="12"/>
  <c r="S1614" i="12"/>
  <c r="T1614" i="12"/>
  <c r="U1614" i="12"/>
  <c r="V1614" i="12"/>
  <c r="W1614" i="12"/>
  <c r="X1614" i="12"/>
  <c r="Y1614" i="12"/>
  <c r="N1615" i="12"/>
  <c r="O1615" i="12"/>
  <c r="P1615" i="12"/>
  <c r="Q1615" i="12"/>
  <c r="R1615" i="12"/>
  <c r="S1615" i="12"/>
  <c r="T1615" i="12"/>
  <c r="U1615" i="12"/>
  <c r="V1615" i="12"/>
  <c r="W1615" i="12"/>
  <c r="X1615" i="12"/>
  <c r="Y1615" i="12"/>
  <c r="N1616" i="12"/>
  <c r="O1616" i="12"/>
  <c r="P1616" i="12"/>
  <c r="Q1616" i="12"/>
  <c r="R1616" i="12"/>
  <c r="S1616" i="12"/>
  <c r="T1616" i="12"/>
  <c r="U1616" i="12"/>
  <c r="V1616" i="12"/>
  <c r="W1616" i="12"/>
  <c r="X1616" i="12"/>
  <c r="Y1616" i="12"/>
  <c r="N1617" i="12"/>
  <c r="O1617" i="12"/>
  <c r="P1617" i="12"/>
  <c r="Q1617" i="12"/>
  <c r="R1617" i="12"/>
  <c r="S1617" i="12"/>
  <c r="T1617" i="12"/>
  <c r="U1617" i="12"/>
  <c r="V1617" i="12"/>
  <c r="W1617" i="12"/>
  <c r="X1617" i="12"/>
  <c r="Y1617" i="12"/>
  <c r="N1618" i="12"/>
  <c r="O1618" i="12"/>
  <c r="P1618" i="12"/>
  <c r="Q1618" i="12"/>
  <c r="R1618" i="12"/>
  <c r="S1618" i="12"/>
  <c r="T1618" i="12"/>
  <c r="U1618" i="12"/>
  <c r="V1618" i="12"/>
  <c r="W1618" i="12"/>
  <c r="X1618" i="12"/>
  <c r="Y1618" i="12"/>
  <c r="N1619" i="12"/>
  <c r="O1619" i="12"/>
  <c r="P1619" i="12"/>
  <c r="Q1619" i="12"/>
  <c r="R1619" i="12"/>
  <c r="S1619" i="12"/>
  <c r="T1619" i="12"/>
  <c r="U1619" i="12"/>
  <c r="V1619" i="12"/>
  <c r="W1619" i="12"/>
  <c r="X1619" i="12"/>
  <c r="Y1619" i="12"/>
  <c r="N1620" i="12"/>
  <c r="O1620" i="12"/>
  <c r="P1620" i="12"/>
  <c r="Q1620" i="12"/>
  <c r="R1620" i="12"/>
  <c r="S1620" i="12"/>
  <c r="T1620" i="12"/>
  <c r="U1620" i="12"/>
  <c r="V1620" i="12"/>
  <c r="W1620" i="12"/>
  <c r="X1620" i="12"/>
  <c r="Y1620" i="12"/>
  <c r="N1621" i="12"/>
  <c r="O1621" i="12"/>
  <c r="P1621" i="12"/>
  <c r="Q1621" i="12"/>
  <c r="R1621" i="12"/>
  <c r="S1621" i="12"/>
  <c r="T1621" i="12"/>
  <c r="U1621" i="12"/>
  <c r="V1621" i="12"/>
  <c r="W1621" i="12"/>
  <c r="X1621" i="12"/>
  <c r="Y1621" i="12"/>
  <c r="N1622" i="12"/>
  <c r="O1622" i="12"/>
  <c r="P1622" i="12"/>
  <c r="Q1622" i="12"/>
  <c r="R1622" i="12"/>
  <c r="S1622" i="12"/>
  <c r="T1622" i="12"/>
  <c r="U1622" i="12"/>
  <c r="V1622" i="12"/>
  <c r="W1622" i="12"/>
  <c r="X1622" i="12"/>
  <c r="Y1622" i="12"/>
  <c r="N1623" i="12"/>
  <c r="O1623" i="12"/>
  <c r="P1623" i="12"/>
  <c r="Q1623" i="12"/>
  <c r="R1623" i="12"/>
  <c r="S1623" i="12"/>
  <c r="T1623" i="12"/>
  <c r="U1623" i="12"/>
  <c r="V1623" i="12"/>
  <c r="W1623" i="12"/>
  <c r="X1623" i="12"/>
  <c r="Y1623" i="12"/>
  <c r="N1624" i="12"/>
  <c r="O1624" i="12"/>
  <c r="P1624" i="12"/>
  <c r="Q1624" i="12"/>
  <c r="R1624" i="12"/>
  <c r="S1624" i="12"/>
  <c r="T1624" i="12"/>
  <c r="U1624" i="12"/>
  <c r="V1624" i="12"/>
  <c r="W1624" i="12"/>
  <c r="X1624" i="12"/>
  <c r="Y1624" i="12"/>
  <c r="N1625" i="12"/>
  <c r="O1625" i="12"/>
  <c r="P1625" i="12"/>
  <c r="Q1625" i="12"/>
  <c r="R1625" i="12"/>
  <c r="S1625" i="12"/>
  <c r="T1625" i="12"/>
  <c r="U1625" i="12"/>
  <c r="V1625" i="12"/>
  <c r="W1625" i="12"/>
  <c r="X1625" i="12"/>
  <c r="Y1625" i="12"/>
  <c r="N1626" i="12"/>
  <c r="O1626" i="12"/>
  <c r="P1626" i="12"/>
  <c r="Q1626" i="12"/>
  <c r="R1626" i="12"/>
  <c r="S1626" i="12"/>
  <c r="T1626" i="12"/>
  <c r="U1626" i="12"/>
  <c r="V1626" i="12"/>
  <c r="W1626" i="12"/>
  <c r="X1626" i="12"/>
  <c r="Y1626" i="12"/>
  <c r="N1627" i="12"/>
  <c r="O1627" i="12"/>
  <c r="P1627" i="12"/>
  <c r="Q1627" i="12"/>
  <c r="R1627" i="12"/>
  <c r="S1627" i="12"/>
  <c r="T1627" i="12"/>
  <c r="U1627" i="12"/>
  <c r="V1627" i="12"/>
  <c r="W1627" i="12"/>
  <c r="X1627" i="12"/>
  <c r="Y1627" i="12"/>
  <c r="N1628" i="12"/>
  <c r="O1628" i="12"/>
  <c r="P1628" i="12"/>
  <c r="Q1628" i="12"/>
  <c r="R1628" i="12"/>
  <c r="S1628" i="12"/>
  <c r="T1628" i="12"/>
  <c r="U1628" i="12"/>
  <c r="V1628" i="12"/>
  <c r="W1628" i="12"/>
  <c r="X1628" i="12"/>
  <c r="Y1628" i="12"/>
  <c r="N1629" i="12"/>
  <c r="O1629" i="12"/>
  <c r="P1629" i="12"/>
  <c r="Q1629" i="12"/>
  <c r="R1629" i="12"/>
  <c r="S1629" i="12"/>
  <c r="T1629" i="12"/>
  <c r="U1629" i="12"/>
  <c r="V1629" i="12"/>
  <c r="W1629" i="12"/>
  <c r="X1629" i="12"/>
  <c r="Y1629" i="12"/>
  <c r="N1630" i="12"/>
  <c r="O1630" i="12"/>
  <c r="P1630" i="12"/>
  <c r="Q1630" i="12"/>
  <c r="R1630" i="12"/>
  <c r="S1630" i="12"/>
  <c r="T1630" i="12"/>
  <c r="U1630" i="12"/>
  <c r="V1630" i="12"/>
  <c r="W1630" i="12"/>
  <c r="X1630" i="12"/>
  <c r="Y1630" i="12"/>
  <c r="N1631" i="12"/>
  <c r="O1631" i="12"/>
  <c r="P1631" i="12"/>
  <c r="Q1631" i="12"/>
  <c r="R1631" i="12"/>
  <c r="S1631" i="12"/>
  <c r="T1631" i="12"/>
  <c r="U1631" i="12"/>
  <c r="V1631" i="12"/>
  <c r="W1631" i="12"/>
  <c r="X1631" i="12"/>
  <c r="Y1631" i="12"/>
  <c r="N1632" i="12"/>
  <c r="O1632" i="12"/>
  <c r="P1632" i="12"/>
  <c r="Q1632" i="12"/>
  <c r="R1632" i="12"/>
  <c r="S1632" i="12"/>
  <c r="T1632" i="12"/>
  <c r="U1632" i="12"/>
  <c r="V1632" i="12"/>
  <c r="W1632" i="12"/>
  <c r="X1632" i="12"/>
  <c r="Y1632" i="12"/>
  <c r="N1633" i="12"/>
  <c r="O1633" i="12"/>
  <c r="P1633" i="12"/>
  <c r="Q1633" i="12"/>
  <c r="R1633" i="12"/>
  <c r="S1633" i="12"/>
  <c r="T1633" i="12"/>
  <c r="U1633" i="12"/>
  <c r="V1633" i="12"/>
  <c r="W1633" i="12"/>
  <c r="X1633" i="12"/>
  <c r="Y1633" i="12"/>
  <c r="N1634" i="12"/>
  <c r="O1634" i="12"/>
  <c r="P1634" i="12"/>
  <c r="Q1634" i="12"/>
  <c r="R1634" i="12"/>
  <c r="S1634" i="12"/>
  <c r="T1634" i="12"/>
  <c r="U1634" i="12"/>
  <c r="V1634" i="12"/>
  <c r="W1634" i="12"/>
  <c r="X1634" i="12"/>
  <c r="Y1634" i="12"/>
  <c r="N1635" i="12"/>
  <c r="O1635" i="12"/>
  <c r="P1635" i="12"/>
  <c r="Q1635" i="12"/>
  <c r="R1635" i="12"/>
  <c r="S1635" i="12"/>
  <c r="T1635" i="12"/>
  <c r="U1635" i="12"/>
  <c r="V1635" i="12"/>
  <c r="W1635" i="12"/>
  <c r="X1635" i="12"/>
  <c r="Y1635" i="12"/>
  <c r="N1636" i="12"/>
  <c r="O1636" i="12"/>
  <c r="P1636" i="12"/>
  <c r="Q1636" i="12"/>
  <c r="R1636" i="12"/>
  <c r="S1636" i="12"/>
  <c r="T1636" i="12"/>
  <c r="U1636" i="12"/>
  <c r="V1636" i="12"/>
  <c r="W1636" i="12"/>
  <c r="X1636" i="12"/>
  <c r="Y1636" i="12"/>
  <c r="N1637" i="12"/>
  <c r="O1637" i="12"/>
  <c r="P1637" i="12"/>
  <c r="Q1637" i="12"/>
  <c r="R1637" i="12"/>
  <c r="S1637" i="12"/>
  <c r="T1637" i="12"/>
  <c r="U1637" i="12"/>
  <c r="V1637" i="12"/>
  <c r="W1637" i="12"/>
  <c r="X1637" i="12"/>
  <c r="Y1637" i="12"/>
  <c r="N1638" i="12"/>
  <c r="O1638" i="12"/>
  <c r="P1638" i="12"/>
  <c r="Q1638" i="12"/>
  <c r="R1638" i="12"/>
  <c r="S1638" i="12"/>
  <c r="T1638" i="12"/>
  <c r="U1638" i="12"/>
  <c r="V1638" i="12"/>
  <c r="W1638" i="12"/>
  <c r="X1638" i="12"/>
  <c r="Y1638" i="12"/>
  <c r="N1639" i="12"/>
  <c r="O1639" i="12"/>
  <c r="P1639" i="12"/>
  <c r="Q1639" i="12"/>
  <c r="R1639" i="12"/>
  <c r="S1639" i="12"/>
  <c r="T1639" i="12"/>
  <c r="U1639" i="12"/>
  <c r="V1639" i="12"/>
  <c r="W1639" i="12"/>
  <c r="X1639" i="12"/>
  <c r="Y1639" i="12"/>
  <c r="N1640" i="12"/>
  <c r="O1640" i="12"/>
  <c r="P1640" i="12"/>
  <c r="Q1640" i="12"/>
  <c r="R1640" i="12"/>
  <c r="S1640" i="12"/>
  <c r="T1640" i="12"/>
  <c r="U1640" i="12"/>
  <c r="V1640" i="12"/>
  <c r="W1640" i="12"/>
  <c r="X1640" i="12"/>
  <c r="Y1640" i="12"/>
  <c r="N1641" i="12"/>
  <c r="O1641" i="12"/>
  <c r="P1641" i="12"/>
  <c r="Q1641" i="12"/>
  <c r="R1641" i="12"/>
  <c r="S1641" i="12"/>
  <c r="T1641" i="12"/>
  <c r="U1641" i="12"/>
  <c r="V1641" i="12"/>
  <c r="W1641" i="12"/>
  <c r="X1641" i="12"/>
  <c r="Y1641" i="12"/>
  <c r="N1642" i="12"/>
  <c r="O1642" i="12"/>
  <c r="P1642" i="12"/>
  <c r="Q1642" i="12"/>
  <c r="R1642" i="12"/>
  <c r="S1642" i="12"/>
  <c r="T1642" i="12"/>
  <c r="U1642" i="12"/>
  <c r="V1642" i="12"/>
  <c r="W1642" i="12"/>
  <c r="X1642" i="12"/>
  <c r="Y1642" i="12"/>
  <c r="N1643" i="12"/>
  <c r="O1643" i="12"/>
  <c r="P1643" i="12"/>
  <c r="Q1643" i="12"/>
  <c r="R1643" i="12"/>
  <c r="S1643" i="12"/>
  <c r="T1643" i="12"/>
  <c r="U1643" i="12"/>
  <c r="V1643" i="12"/>
  <c r="W1643" i="12"/>
  <c r="X1643" i="12"/>
  <c r="Y1643" i="12"/>
  <c r="N1644" i="12"/>
  <c r="O1644" i="12"/>
  <c r="P1644" i="12"/>
  <c r="Q1644" i="12"/>
  <c r="R1644" i="12"/>
  <c r="S1644" i="12"/>
  <c r="T1644" i="12"/>
  <c r="U1644" i="12"/>
  <c r="V1644" i="12"/>
  <c r="W1644" i="12"/>
  <c r="X1644" i="12"/>
  <c r="Y1644" i="12"/>
  <c r="N1645" i="12"/>
  <c r="O1645" i="12"/>
  <c r="P1645" i="12"/>
  <c r="Q1645" i="12"/>
  <c r="R1645" i="12"/>
  <c r="S1645" i="12"/>
  <c r="T1645" i="12"/>
  <c r="U1645" i="12"/>
  <c r="V1645" i="12"/>
  <c r="W1645" i="12"/>
  <c r="X1645" i="12"/>
  <c r="Y1645" i="12"/>
  <c r="N1646" i="12"/>
  <c r="O1646" i="12"/>
  <c r="P1646" i="12"/>
  <c r="Q1646" i="12"/>
  <c r="R1646" i="12"/>
  <c r="S1646" i="12"/>
  <c r="T1646" i="12"/>
  <c r="U1646" i="12"/>
  <c r="V1646" i="12"/>
  <c r="W1646" i="12"/>
  <c r="X1646" i="12"/>
  <c r="Y1646" i="12"/>
  <c r="N1647" i="12"/>
  <c r="O1647" i="12"/>
  <c r="P1647" i="12"/>
  <c r="Q1647" i="12"/>
  <c r="R1647" i="12"/>
  <c r="S1647" i="12"/>
  <c r="T1647" i="12"/>
  <c r="U1647" i="12"/>
  <c r="V1647" i="12"/>
  <c r="W1647" i="12"/>
  <c r="X1647" i="12"/>
  <c r="Y1647" i="12"/>
  <c r="N1648" i="12"/>
  <c r="O1648" i="12"/>
  <c r="P1648" i="12"/>
  <c r="Q1648" i="12"/>
  <c r="R1648" i="12"/>
  <c r="S1648" i="12"/>
  <c r="T1648" i="12"/>
  <c r="U1648" i="12"/>
  <c r="V1648" i="12"/>
  <c r="W1648" i="12"/>
  <c r="X1648" i="12"/>
  <c r="Y1648" i="12"/>
  <c r="N1649" i="12"/>
  <c r="O1649" i="12"/>
  <c r="P1649" i="12"/>
  <c r="Q1649" i="12"/>
  <c r="R1649" i="12"/>
  <c r="S1649" i="12"/>
  <c r="T1649" i="12"/>
  <c r="U1649" i="12"/>
  <c r="V1649" i="12"/>
  <c r="W1649" i="12"/>
  <c r="X1649" i="12"/>
  <c r="Y1649" i="12"/>
  <c r="N1650" i="12"/>
  <c r="O1650" i="12"/>
  <c r="P1650" i="12"/>
  <c r="Q1650" i="12"/>
  <c r="R1650" i="12"/>
  <c r="S1650" i="12"/>
  <c r="T1650" i="12"/>
  <c r="U1650" i="12"/>
  <c r="V1650" i="12"/>
  <c r="W1650" i="12"/>
  <c r="X1650" i="12"/>
  <c r="Y1650" i="12"/>
  <c r="N1651" i="12"/>
  <c r="O1651" i="12"/>
  <c r="P1651" i="12"/>
  <c r="Q1651" i="12"/>
  <c r="R1651" i="12"/>
  <c r="S1651" i="12"/>
  <c r="T1651" i="12"/>
  <c r="U1651" i="12"/>
  <c r="V1651" i="12"/>
  <c r="W1651" i="12"/>
  <c r="X1651" i="12"/>
  <c r="Y1651" i="12"/>
  <c r="N1652" i="12"/>
  <c r="O1652" i="12"/>
  <c r="P1652" i="12"/>
  <c r="Q1652" i="12"/>
  <c r="R1652" i="12"/>
  <c r="S1652" i="12"/>
  <c r="T1652" i="12"/>
  <c r="U1652" i="12"/>
  <c r="V1652" i="12"/>
  <c r="W1652" i="12"/>
  <c r="X1652" i="12"/>
  <c r="Y1652" i="12"/>
  <c r="N1653" i="12"/>
  <c r="O1653" i="12"/>
  <c r="P1653" i="12"/>
  <c r="Q1653" i="12"/>
  <c r="R1653" i="12"/>
  <c r="S1653" i="12"/>
  <c r="T1653" i="12"/>
  <c r="U1653" i="12"/>
  <c r="V1653" i="12"/>
  <c r="W1653" i="12"/>
  <c r="X1653" i="12"/>
  <c r="Y1653" i="12"/>
  <c r="N1654" i="12"/>
  <c r="O1654" i="12"/>
  <c r="P1654" i="12"/>
  <c r="Q1654" i="12"/>
  <c r="R1654" i="12"/>
  <c r="S1654" i="12"/>
  <c r="T1654" i="12"/>
  <c r="U1654" i="12"/>
  <c r="V1654" i="12"/>
  <c r="W1654" i="12"/>
  <c r="X1654" i="12"/>
  <c r="Y1654" i="12"/>
  <c r="N1655" i="12"/>
  <c r="O1655" i="12"/>
  <c r="P1655" i="12"/>
  <c r="Q1655" i="12"/>
  <c r="R1655" i="12"/>
  <c r="S1655" i="12"/>
  <c r="T1655" i="12"/>
  <c r="U1655" i="12"/>
  <c r="V1655" i="12"/>
  <c r="W1655" i="12"/>
  <c r="X1655" i="12"/>
  <c r="Y1655" i="12"/>
  <c r="N1656" i="12"/>
  <c r="O1656" i="12"/>
  <c r="P1656" i="12"/>
  <c r="Q1656" i="12"/>
  <c r="R1656" i="12"/>
  <c r="S1656" i="12"/>
  <c r="T1656" i="12"/>
  <c r="U1656" i="12"/>
  <c r="V1656" i="12"/>
  <c r="W1656" i="12"/>
  <c r="X1656" i="12"/>
  <c r="Y1656" i="12"/>
  <c r="N1657" i="12"/>
  <c r="O1657" i="12"/>
  <c r="P1657" i="12"/>
  <c r="Q1657" i="12"/>
  <c r="R1657" i="12"/>
  <c r="S1657" i="12"/>
  <c r="T1657" i="12"/>
  <c r="U1657" i="12"/>
  <c r="V1657" i="12"/>
  <c r="W1657" i="12"/>
  <c r="X1657" i="12"/>
  <c r="Y1657" i="12"/>
  <c r="N1658" i="12"/>
  <c r="O1658" i="12"/>
  <c r="P1658" i="12"/>
  <c r="Q1658" i="12"/>
  <c r="R1658" i="12"/>
  <c r="S1658" i="12"/>
  <c r="T1658" i="12"/>
  <c r="U1658" i="12"/>
  <c r="V1658" i="12"/>
  <c r="W1658" i="12"/>
  <c r="X1658" i="12"/>
  <c r="Y1658" i="12"/>
  <c r="N1659" i="12"/>
  <c r="O1659" i="12"/>
  <c r="P1659" i="12"/>
  <c r="Q1659" i="12"/>
  <c r="R1659" i="12"/>
  <c r="S1659" i="12"/>
  <c r="T1659" i="12"/>
  <c r="U1659" i="12"/>
  <c r="V1659" i="12"/>
  <c r="W1659" i="12"/>
  <c r="X1659" i="12"/>
  <c r="Y1659" i="12"/>
  <c r="N1660" i="12"/>
  <c r="O1660" i="12"/>
  <c r="P1660" i="12"/>
  <c r="Q1660" i="12"/>
  <c r="R1660" i="12"/>
  <c r="S1660" i="12"/>
  <c r="T1660" i="12"/>
  <c r="U1660" i="12"/>
  <c r="V1660" i="12"/>
  <c r="W1660" i="12"/>
  <c r="X1660" i="12"/>
  <c r="Y1660" i="12"/>
  <c r="N1661" i="12"/>
  <c r="O1661" i="12"/>
  <c r="P1661" i="12"/>
  <c r="Q1661" i="12"/>
  <c r="R1661" i="12"/>
  <c r="S1661" i="12"/>
  <c r="T1661" i="12"/>
  <c r="U1661" i="12"/>
  <c r="V1661" i="12"/>
  <c r="W1661" i="12"/>
  <c r="X1661" i="12"/>
  <c r="Y1661" i="12"/>
  <c r="N1662" i="12"/>
  <c r="O1662" i="12"/>
  <c r="P1662" i="12"/>
  <c r="Q1662" i="12"/>
  <c r="R1662" i="12"/>
  <c r="S1662" i="12"/>
  <c r="T1662" i="12"/>
  <c r="U1662" i="12"/>
  <c r="V1662" i="12"/>
  <c r="W1662" i="12"/>
  <c r="X1662" i="12"/>
  <c r="Y1662" i="12"/>
  <c r="N1663" i="12"/>
  <c r="O1663" i="12"/>
  <c r="P1663" i="12"/>
  <c r="Q1663" i="12"/>
  <c r="R1663" i="12"/>
  <c r="S1663" i="12"/>
  <c r="T1663" i="12"/>
  <c r="U1663" i="12"/>
  <c r="V1663" i="12"/>
  <c r="W1663" i="12"/>
  <c r="X1663" i="12"/>
  <c r="Y1663" i="12"/>
  <c r="N1664" i="12"/>
  <c r="O1664" i="12"/>
  <c r="P1664" i="12"/>
  <c r="Q1664" i="12"/>
  <c r="R1664" i="12"/>
  <c r="S1664" i="12"/>
  <c r="T1664" i="12"/>
  <c r="U1664" i="12"/>
  <c r="V1664" i="12"/>
  <c r="W1664" i="12"/>
  <c r="X1664" i="12"/>
  <c r="Y1664" i="12"/>
  <c r="N1665" i="12"/>
  <c r="O1665" i="12"/>
  <c r="P1665" i="12"/>
  <c r="Q1665" i="12"/>
  <c r="R1665" i="12"/>
  <c r="S1665" i="12"/>
  <c r="T1665" i="12"/>
  <c r="U1665" i="12"/>
  <c r="V1665" i="12"/>
  <c r="W1665" i="12"/>
  <c r="X1665" i="12"/>
  <c r="Y1665" i="12"/>
  <c r="N1666" i="12"/>
  <c r="O1666" i="12"/>
  <c r="P1666" i="12"/>
  <c r="Q1666" i="12"/>
  <c r="R1666" i="12"/>
  <c r="S1666" i="12"/>
  <c r="T1666" i="12"/>
  <c r="U1666" i="12"/>
  <c r="V1666" i="12"/>
  <c r="W1666" i="12"/>
  <c r="X1666" i="12"/>
  <c r="Y1666" i="12"/>
  <c r="N1667" i="12"/>
  <c r="O1667" i="12"/>
  <c r="P1667" i="12"/>
  <c r="Q1667" i="12"/>
  <c r="R1667" i="12"/>
  <c r="S1667" i="12"/>
  <c r="T1667" i="12"/>
  <c r="U1667" i="12"/>
  <c r="V1667" i="12"/>
  <c r="W1667" i="12"/>
  <c r="X1667" i="12"/>
  <c r="Y1667" i="12"/>
  <c r="N1668" i="12"/>
  <c r="O1668" i="12"/>
  <c r="P1668" i="12"/>
  <c r="Q1668" i="12"/>
  <c r="R1668" i="12"/>
  <c r="S1668" i="12"/>
  <c r="T1668" i="12"/>
  <c r="U1668" i="12"/>
  <c r="V1668" i="12"/>
  <c r="W1668" i="12"/>
  <c r="X1668" i="12"/>
  <c r="Y1668" i="12"/>
  <c r="N1669" i="12"/>
  <c r="O1669" i="12"/>
  <c r="P1669" i="12"/>
  <c r="Q1669" i="12"/>
  <c r="R1669" i="12"/>
  <c r="S1669" i="12"/>
  <c r="T1669" i="12"/>
  <c r="U1669" i="12"/>
  <c r="V1669" i="12"/>
  <c r="W1669" i="12"/>
  <c r="X1669" i="12"/>
  <c r="Y1669" i="12"/>
  <c r="N1670" i="12"/>
  <c r="O1670" i="12"/>
  <c r="P1670" i="12"/>
  <c r="Q1670" i="12"/>
  <c r="R1670" i="12"/>
  <c r="S1670" i="12"/>
  <c r="T1670" i="12"/>
  <c r="U1670" i="12"/>
  <c r="V1670" i="12"/>
  <c r="W1670" i="12"/>
  <c r="X1670" i="12"/>
  <c r="Y1670" i="12"/>
  <c r="N1671" i="12"/>
  <c r="O1671" i="12"/>
  <c r="P1671" i="12"/>
  <c r="Q1671" i="12"/>
  <c r="R1671" i="12"/>
  <c r="S1671" i="12"/>
  <c r="T1671" i="12"/>
  <c r="U1671" i="12"/>
  <c r="V1671" i="12"/>
  <c r="W1671" i="12"/>
  <c r="X1671" i="12"/>
  <c r="Y1671" i="12"/>
  <c r="N1672" i="12"/>
  <c r="O1672" i="12"/>
  <c r="P1672" i="12"/>
  <c r="Q1672" i="12"/>
  <c r="R1672" i="12"/>
  <c r="S1672" i="12"/>
  <c r="T1672" i="12"/>
  <c r="U1672" i="12"/>
  <c r="V1672" i="12"/>
  <c r="W1672" i="12"/>
  <c r="X1672" i="12"/>
  <c r="Y1672" i="12"/>
  <c r="N1673" i="12"/>
  <c r="O1673" i="12"/>
  <c r="P1673" i="12"/>
  <c r="Q1673" i="12"/>
  <c r="R1673" i="12"/>
  <c r="S1673" i="12"/>
  <c r="T1673" i="12"/>
  <c r="U1673" i="12"/>
  <c r="V1673" i="12"/>
  <c r="W1673" i="12"/>
  <c r="X1673" i="12"/>
  <c r="Y1673" i="12"/>
  <c r="N1674" i="12"/>
  <c r="O1674" i="12"/>
  <c r="P1674" i="12"/>
  <c r="Q1674" i="12"/>
  <c r="R1674" i="12"/>
  <c r="S1674" i="12"/>
  <c r="T1674" i="12"/>
  <c r="U1674" i="12"/>
  <c r="V1674" i="12"/>
  <c r="W1674" i="12"/>
  <c r="X1674" i="12"/>
  <c r="Y1674" i="12"/>
  <c r="N1675" i="12"/>
  <c r="O1675" i="12"/>
  <c r="P1675" i="12"/>
  <c r="Q1675" i="12"/>
  <c r="R1675" i="12"/>
  <c r="S1675" i="12"/>
  <c r="T1675" i="12"/>
  <c r="U1675" i="12"/>
  <c r="V1675" i="12"/>
  <c r="W1675" i="12"/>
  <c r="X1675" i="12"/>
  <c r="Y1675" i="12"/>
  <c r="N1676" i="12"/>
  <c r="O1676" i="12"/>
  <c r="P1676" i="12"/>
  <c r="Q1676" i="12"/>
  <c r="R1676" i="12"/>
  <c r="S1676" i="12"/>
  <c r="T1676" i="12"/>
  <c r="U1676" i="12"/>
  <c r="V1676" i="12"/>
  <c r="W1676" i="12"/>
  <c r="X1676" i="12"/>
  <c r="Y1676" i="12"/>
  <c r="N1677" i="12"/>
  <c r="O1677" i="12"/>
  <c r="P1677" i="12"/>
  <c r="Q1677" i="12"/>
  <c r="R1677" i="12"/>
  <c r="S1677" i="12"/>
  <c r="T1677" i="12"/>
  <c r="U1677" i="12"/>
  <c r="V1677" i="12"/>
  <c r="W1677" i="12"/>
  <c r="X1677" i="12"/>
  <c r="Y1677" i="12"/>
  <c r="N1678" i="12"/>
  <c r="O1678" i="12"/>
  <c r="P1678" i="12"/>
  <c r="Q1678" i="12"/>
  <c r="R1678" i="12"/>
  <c r="S1678" i="12"/>
  <c r="T1678" i="12"/>
  <c r="U1678" i="12"/>
  <c r="V1678" i="12"/>
  <c r="W1678" i="12"/>
  <c r="X1678" i="12"/>
  <c r="Y1678" i="12"/>
  <c r="N1679" i="12"/>
  <c r="O1679" i="12"/>
  <c r="P1679" i="12"/>
  <c r="Q1679" i="12"/>
  <c r="R1679" i="12"/>
  <c r="S1679" i="12"/>
  <c r="T1679" i="12"/>
  <c r="U1679" i="12"/>
  <c r="V1679" i="12"/>
  <c r="W1679" i="12"/>
  <c r="X1679" i="12"/>
  <c r="Y1679" i="12"/>
  <c r="N1680" i="12"/>
  <c r="O1680" i="12"/>
  <c r="P1680" i="12"/>
  <c r="Q1680" i="12"/>
  <c r="R1680" i="12"/>
  <c r="S1680" i="12"/>
  <c r="T1680" i="12"/>
  <c r="U1680" i="12"/>
  <c r="V1680" i="12"/>
  <c r="W1680" i="12"/>
  <c r="X1680" i="12"/>
  <c r="Y1680" i="12"/>
  <c r="N1681" i="12"/>
  <c r="O1681" i="12"/>
  <c r="P1681" i="12"/>
  <c r="Q1681" i="12"/>
  <c r="R1681" i="12"/>
  <c r="S1681" i="12"/>
  <c r="T1681" i="12"/>
  <c r="U1681" i="12"/>
  <c r="V1681" i="12"/>
  <c r="W1681" i="12"/>
  <c r="X1681" i="12"/>
  <c r="Y1681" i="12"/>
  <c r="N1682" i="12"/>
  <c r="O1682" i="12"/>
  <c r="P1682" i="12"/>
  <c r="Q1682" i="12"/>
  <c r="R1682" i="12"/>
  <c r="S1682" i="12"/>
  <c r="T1682" i="12"/>
  <c r="U1682" i="12"/>
  <c r="V1682" i="12"/>
  <c r="W1682" i="12"/>
  <c r="X1682" i="12"/>
  <c r="Y1682" i="12"/>
  <c r="N1683" i="12"/>
  <c r="O1683" i="12"/>
  <c r="P1683" i="12"/>
  <c r="Q1683" i="12"/>
  <c r="R1683" i="12"/>
  <c r="S1683" i="12"/>
  <c r="T1683" i="12"/>
  <c r="U1683" i="12"/>
  <c r="V1683" i="12"/>
  <c r="W1683" i="12"/>
  <c r="X1683" i="12"/>
  <c r="Y1683" i="12"/>
  <c r="N1684" i="12"/>
  <c r="O1684" i="12"/>
  <c r="P1684" i="12"/>
  <c r="Q1684" i="12"/>
  <c r="R1684" i="12"/>
  <c r="S1684" i="12"/>
  <c r="T1684" i="12"/>
  <c r="U1684" i="12"/>
  <c r="V1684" i="12"/>
  <c r="W1684" i="12"/>
  <c r="X1684" i="12"/>
  <c r="Y1684" i="12"/>
  <c r="N1685" i="12"/>
  <c r="O1685" i="12"/>
  <c r="P1685" i="12"/>
  <c r="Q1685" i="12"/>
  <c r="R1685" i="12"/>
  <c r="S1685" i="12"/>
  <c r="T1685" i="12"/>
  <c r="U1685" i="12"/>
  <c r="V1685" i="12"/>
  <c r="W1685" i="12"/>
  <c r="X1685" i="12"/>
  <c r="Y1685" i="12"/>
  <c r="N1686" i="12"/>
  <c r="O1686" i="12"/>
  <c r="P1686" i="12"/>
  <c r="Q1686" i="12"/>
  <c r="R1686" i="12"/>
  <c r="S1686" i="12"/>
  <c r="T1686" i="12"/>
  <c r="U1686" i="12"/>
  <c r="V1686" i="12"/>
  <c r="W1686" i="12"/>
  <c r="X1686" i="12"/>
  <c r="Y1686" i="12"/>
  <c r="N1687" i="12"/>
  <c r="O1687" i="12"/>
  <c r="P1687" i="12"/>
  <c r="Q1687" i="12"/>
  <c r="R1687" i="12"/>
  <c r="S1687" i="12"/>
  <c r="T1687" i="12"/>
  <c r="U1687" i="12"/>
  <c r="V1687" i="12"/>
  <c r="W1687" i="12"/>
  <c r="X1687" i="12"/>
  <c r="Y1687" i="12"/>
  <c r="N1688" i="12"/>
  <c r="O1688" i="12"/>
  <c r="P1688" i="12"/>
  <c r="Q1688" i="12"/>
  <c r="R1688" i="12"/>
  <c r="S1688" i="12"/>
  <c r="T1688" i="12"/>
  <c r="U1688" i="12"/>
  <c r="V1688" i="12"/>
  <c r="W1688" i="12"/>
  <c r="X1688" i="12"/>
  <c r="Y1688" i="12"/>
  <c r="N1689" i="12"/>
  <c r="O1689" i="12"/>
  <c r="P1689" i="12"/>
  <c r="Q1689" i="12"/>
  <c r="R1689" i="12"/>
  <c r="S1689" i="12"/>
  <c r="T1689" i="12"/>
  <c r="U1689" i="12"/>
  <c r="V1689" i="12"/>
  <c r="W1689" i="12"/>
  <c r="X1689" i="12"/>
  <c r="Y1689" i="12"/>
  <c r="N1690" i="12"/>
  <c r="O1690" i="12"/>
  <c r="P1690" i="12"/>
  <c r="Q1690" i="12"/>
  <c r="R1690" i="12"/>
  <c r="S1690" i="12"/>
  <c r="T1690" i="12"/>
  <c r="U1690" i="12"/>
  <c r="V1690" i="12"/>
  <c r="W1690" i="12"/>
  <c r="X1690" i="12"/>
  <c r="Y1690" i="12"/>
  <c r="N1691" i="12"/>
  <c r="O1691" i="12"/>
  <c r="P1691" i="12"/>
  <c r="Q1691" i="12"/>
  <c r="R1691" i="12"/>
  <c r="S1691" i="12"/>
  <c r="T1691" i="12"/>
  <c r="U1691" i="12"/>
  <c r="V1691" i="12"/>
  <c r="W1691" i="12"/>
  <c r="X1691" i="12"/>
  <c r="Y1691" i="12"/>
  <c r="N1692" i="12"/>
  <c r="O1692" i="12"/>
  <c r="P1692" i="12"/>
  <c r="Q1692" i="12"/>
  <c r="R1692" i="12"/>
  <c r="S1692" i="12"/>
  <c r="T1692" i="12"/>
  <c r="U1692" i="12"/>
  <c r="V1692" i="12"/>
  <c r="W1692" i="12"/>
  <c r="X1692" i="12"/>
  <c r="Y1692" i="12"/>
  <c r="N1693" i="12"/>
  <c r="O1693" i="12"/>
  <c r="P1693" i="12"/>
  <c r="Q1693" i="12"/>
  <c r="R1693" i="12"/>
  <c r="S1693" i="12"/>
  <c r="T1693" i="12"/>
  <c r="U1693" i="12"/>
  <c r="V1693" i="12"/>
  <c r="W1693" i="12"/>
  <c r="X1693" i="12"/>
  <c r="Y1693" i="12"/>
  <c r="N1694" i="12"/>
  <c r="O1694" i="12"/>
  <c r="P1694" i="12"/>
  <c r="Q1694" i="12"/>
  <c r="R1694" i="12"/>
  <c r="S1694" i="12"/>
  <c r="T1694" i="12"/>
  <c r="U1694" i="12"/>
  <c r="V1694" i="12"/>
  <c r="W1694" i="12"/>
  <c r="X1694" i="12"/>
  <c r="Y1694" i="12"/>
  <c r="N1695" i="12"/>
  <c r="O1695" i="12"/>
  <c r="P1695" i="12"/>
  <c r="Q1695" i="12"/>
  <c r="R1695" i="12"/>
  <c r="S1695" i="12"/>
  <c r="T1695" i="12"/>
  <c r="U1695" i="12"/>
  <c r="V1695" i="12"/>
  <c r="W1695" i="12"/>
  <c r="X1695" i="12"/>
  <c r="Y1695" i="12"/>
  <c r="N1696" i="12"/>
  <c r="O1696" i="12"/>
  <c r="P1696" i="12"/>
  <c r="Q1696" i="12"/>
  <c r="R1696" i="12"/>
  <c r="S1696" i="12"/>
  <c r="T1696" i="12"/>
  <c r="U1696" i="12"/>
  <c r="V1696" i="12"/>
  <c r="W1696" i="12"/>
  <c r="X1696" i="12"/>
  <c r="Y1696" i="12"/>
  <c r="N1697" i="12"/>
  <c r="O1697" i="12"/>
  <c r="P1697" i="12"/>
  <c r="Q1697" i="12"/>
  <c r="R1697" i="12"/>
  <c r="S1697" i="12"/>
  <c r="T1697" i="12"/>
  <c r="U1697" i="12"/>
  <c r="V1697" i="12"/>
  <c r="W1697" i="12"/>
  <c r="X1697" i="12"/>
  <c r="Y1697" i="12"/>
  <c r="N1698" i="12"/>
  <c r="O1698" i="12"/>
  <c r="P1698" i="12"/>
  <c r="Q1698" i="12"/>
  <c r="R1698" i="12"/>
  <c r="S1698" i="12"/>
  <c r="T1698" i="12"/>
  <c r="U1698" i="12"/>
  <c r="V1698" i="12"/>
  <c r="W1698" i="12"/>
  <c r="X1698" i="12"/>
  <c r="Y1698" i="12"/>
  <c r="N1699" i="12"/>
  <c r="O1699" i="12"/>
  <c r="P1699" i="12"/>
  <c r="Q1699" i="12"/>
  <c r="R1699" i="12"/>
  <c r="S1699" i="12"/>
  <c r="T1699" i="12"/>
  <c r="U1699" i="12"/>
  <c r="V1699" i="12"/>
  <c r="W1699" i="12"/>
  <c r="X1699" i="12"/>
  <c r="Y1699" i="12"/>
  <c r="N1700" i="12"/>
  <c r="O1700" i="12"/>
  <c r="P1700" i="12"/>
  <c r="Q1700" i="12"/>
  <c r="R1700" i="12"/>
  <c r="S1700" i="12"/>
  <c r="T1700" i="12"/>
  <c r="U1700" i="12"/>
  <c r="V1700" i="12"/>
  <c r="W1700" i="12"/>
  <c r="X1700" i="12"/>
  <c r="Y1700" i="12"/>
  <c r="N1701" i="12"/>
  <c r="O1701" i="12"/>
  <c r="P1701" i="12"/>
  <c r="Q1701" i="12"/>
  <c r="R1701" i="12"/>
  <c r="S1701" i="12"/>
  <c r="T1701" i="12"/>
  <c r="U1701" i="12"/>
  <c r="V1701" i="12"/>
  <c r="W1701" i="12"/>
  <c r="X1701" i="12"/>
  <c r="Y1701" i="12"/>
  <c r="N1702" i="12"/>
  <c r="O1702" i="12"/>
  <c r="P1702" i="12"/>
  <c r="Q1702" i="12"/>
  <c r="R1702" i="12"/>
  <c r="S1702" i="12"/>
  <c r="T1702" i="12"/>
  <c r="U1702" i="12"/>
  <c r="V1702" i="12"/>
  <c r="W1702" i="12"/>
  <c r="X1702" i="12"/>
  <c r="Y1702" i="12"/>
  <c r="N1703" i="12"/>
  <c r="O1703" i="12"/>
  <c r="P1703" i="12"/>
  <c r="Q1703" i="12"/>
  <c r="R1703" i="12"/>
  <c r="S1703" i="12"/>
  <c r="T1703" i="12"/>
  <c r="U1703" i="12"/>
  <c r="V1703" i="12"/>
  <c r="W1703" i="12"/>
  <c r="X1703" i="12"/>
  <c r="Y1703" i="12"/>
  <c r="N1704" i="12"/>
  <c r="O1704" i="12"/>
  <c r="P1704" i="12"/>
  <c r="Q1704" i="12"/>
  <c r="R1704" i="12"/>
  <c r="S1704" i="12"/>
  <c r="T1704" i="12"/>
  <c r="U1704" i="12"/>
  <c r="V1704" i="12"/>
  <c r="W1704" i="12"/>
  <c r="X1704" i="12"/>
  <c r="Y1704" i="12"/>
  <c r="N1705" i="12"/>
  <c r="O1705" i="12"/>
  <c r="P1705" i="12"/>
  <c r="Q1705" i="12"/>
  <c r="R1705" i="12"/>
  <c r="S1705" i="12"/>
  <c r="T1705" i="12"/>
  <c r="U1705" i="12"/>
  <c r="V1705" i="12"/>
  <c r="W1705" i="12"/>
  <c r="X1705" i="12"/>
  <c r="Y1705" i="12"/>
  <c r="N1706" i="12"/>
  <c r="O1706" i="12"/>
  <c r="P1706" i="12"/>
  <c r="Q1706" i="12"/>
  <c r="R1706" i="12"/>
  <c r="S1706" i="12"/>
  <c r="T1706" i="12"/>
  <c r="U1706" i="12"/>
  <c r="V1706" i="12"/>
  <c r="W1706" i="12"/>
  <c r="X1706" i="12"/>
  <c r="Y1706" i="12"/>
  <c r="N1707" i="12"/>
  <c r="O1707" i="12"/>
  <c r="P1707" i="12"/>
  <c r="Q1707" i="12"/>
  <c r="R1707" i="12"/>
  <c r="S1707" i="12"/>
  <c r="T1707" i="12"/>
  <c r="U1707" i="12"/>
  <c r="V1707" i="12"/>
  <c r="W1707" i="12"/>
  <c r="X1707" i="12"/>
  <c r="Y1707" i="12"/>
  <c r="N1708" i="12"/>
  <c r="O1708" i="12"/>
  <c r="P1708" i="12"/>
  <c r="Q1708" i="12"/>
  <c r="R1708" i="12"/>
  <c r="S1708" i="12"/>
  <c r="T1708" i="12"/>
  <c r="U1708" i="12"/>
  <c r="V1708" i="12"/>
  <c r="W1708" i="12"/>
  <c r="X1708" i="12"/>
  <c r="Y1708" i="12"/>
  <c r="N1709" i="12"/>
  <c r="O1709" i="12"/>
  <c r="P1709" i="12"/>
  <c r="Q1709" i="12"/>
  <c r="R1709" i="12"/>
  <c r="S1709" i="12"/>
  <c r="T1709" i="12"/>
  <c r="U1709" i="12"/>
  <c r="V1709" i="12"/>
  <c r="W1709" i="12"/>
  <c r="X1709" i="12"/>
  <c r="Y1709" i="12"/>
  <c r="N1710" i="12"/>
  <c r="O1710" i="12"/>
  <c r="P1710" i="12"/>
  <c r="Q1710" i="12"/>
  <c r="R1710" i="12"/>
  <c r="S1710" i="12"/>
  <c r="T1710" i="12"/>
  <c r="U1710" i="12"/>
  <c r="V1710" i="12"/>
  <c r="W1710" i="12"/>
  <c r="X1710" i="12"/>
  <c r="Y1710" i="12"/>
  <c r="N1711" i="12"/>
  <c r="O1711" i="12"/>
  <c r="P1711" i="12"/>
  <c r="Q1711" i="12"/>
  <c r="R1711" i="12"/>
  <c r="S1711" i="12"/>
  <c r="T1711" i="12"/>
  <c r="U1711" i="12"/>
  <c r="V1711" i="12"/>
  <c r="W1711" i="12"/>
  <c r="X1711" i="12"/>
  <c r="Y1711" i="12"/>
  <c r="N1712" i="12"/>
  <c r="O1712" i="12"/>
  <c r="P1712" i="12"/>
  <c r="Q1712" i="12"/>
  <c r="R1712" i="12"/>
  <c r="S1712" i="12"/>
  <c r="T1712" i="12"/>
  <c r="U1712" i="12"/>
  <c r="V1712" i="12"/>
  <c r="W1712" i="12"/>
  <c r="X1712" i="12"/>
  <c r="Y1712" i="12"/>
  <c r="N1713" i="12"/>
  <c r="O1713" i="12"/>
  <c r="P1713" i="12"/>
  <c r="Q1713" i="12"/>
  <c r="R1713" i="12"/>
  <c r="S1713" i="12"/>
  <c r="T1713" i="12"/>
  <c r="U1713" i="12"/>
  <c r="V1713" i="12"/>
  <c r="W1713" i="12"/>
  <c r="X1713" i="12"/>
  <c r="Y1713" i="12"/>
  <c r="N1714" i="12"/>
  <c r="O1714" i="12"/>
  <c r="P1714" i="12"/>
  <c r="Q1714" i="12"/>
  <c r="R1714" i="12"/>
  <c r="S1714" i="12"/>
  <c r="T1714" i="12"/>
  <c r="U1714" i="12"/>
  <c r="V1714" i="12"/>
  <c r="W1714" i="12"/>
  <c r="X1714" i="12"/>
  <c r="Y1714" i="12"/>
  <c r="N1715" i="12"/>
  <c r="O1715" i="12"/>
  <c r="P1715" i="12"/>
  <c r="Q1715" i="12"/>
  <c r="R1715" i="12"/>
  <c r="S1715" i="12"/>
  <c r="T1715" i="12"/>
  <c r="U1715" i="12"/>
  <c r="V1715" i="12"/>
  <c r="W1715" i="12"/>
  <c r="X1715" i="12"/>
  <c r="Y1715" i="12"/>
  <c r="N1716" i="12"/>
  <c r="O1716" i="12"/>
  <c r="P1716" i="12"/>
  <c r="Q1716" i="12"/>
  <c r="R1716" i="12"/>
  <c r="S1716" i="12"/>
  <c r="T1716" i="12"/>
  <c r="U1716" i="12"/>
  <c r="V1716" i="12"/>
  <c r="W1716" i="12"/>
  <c r="X1716" i="12"/>
  <c r="Y1716" i="12"/>
  <c r="N1717" i="12"/>
  <c r="O1717" i="12"/>
  <c r="P1717" i="12"/>
  <c r="Q1717" i="12"/>
  <c r="R1717" i="12"/>
  <c r="S1717" i="12"/>
  <c r="T1717" i="12"/>
  <c r="U1717" i="12"/>
  <c r="V1717" i="12"/>
  <c r="W1717" i="12"/>
  <c r="X1717" i="12"/>
  <c r="Y1717" i="12"/>
  <c r="N1718" i="12"/>
  <c r="O1718" i="12"/>
  <c r="P1718" i="12"/>
  <c r="Q1718" i="12"/>
  <c r="R1718" i="12"/>
  <c r="S1718" i="12"/>
  <c r="T1718" i="12"/>
  <c r="U1718" i="12"/>
  <c r="V1718" i="12"/>
  <c r="W1718" i="12"/>
  <c r="X1718" i="12"/>
  <c r="Y1718" i="12"/>
  <c r="N1719" i="12"/>
  <c r="O1719" i="12"/>
  <c r="P1719" i="12"/>
  <c r="Q1719" i="12"/>
  <c r="R1719" i="12"/>
  <c r="S1719" i="12"/>
  <c r="T1719" i="12"/>
  <c r="U1719" i="12"/>
  <c r="V1719" i="12"/>
  <c r="W1719" i="12"/>
  <c r="X1719" i="12"/>
  <c r="Y1719" i="12"/>
  <c r="N1720" i="12"/>
  <c r="O1720" i="12"/>
  <c r="P1720" i="12"/>
  <c r="Q1720" i="12"/>
  <c r="R1720" i="12"/>
  <c r="S1720" i="12"/>
  <c r="T1720" i="12"/>
  <c r="U1720" i="12"/>
  <c r="V1720" i="12"/>
  <c r="W1720" i="12"/>
  <c r="X1720" i="12"/>
  <c r="Y1720" i="12"/>
  <c r="N1721" i="12"/>
  <c r="O1721" i="12"/>
  <c r="P1721" i="12"/>
  <c r="Q1721" i="12"/>
  <c r="R1721" i="12"/>
  <c r="S1721" i="12"/>
  <c r="T1721" i="12"/>
  <c r="U1721" i="12"/>
  <c r="V1721" i="12"/>
  <c r="W1721" i="12"/>
  <c r="X1721" i="12"/>
  <c r="Y1721" i="12"/>
  <c r="N1722" i="12"/>
  <c r="O1722" i="12"/>
  <c r="P1722" i="12"/>
  <c r="Q1722" i="12"/>
  <c r="R1722" i="12"/>
  <c r="S1722" i="12"/>
  <c r="T1722" i="12"/>
  <c r="U1722" i="12"/>
  <c r="V1722" i="12"/>
  <c r="W1722" i="12"/>
  <c r="X1722" i="12"/>
  <c r="Y1722" i="12"/>
  <c r="N1723" i="12"/>
  <c r="O1723" i="12"/>
  <c r="P1723" i="12"/>
  <c r="Q1723" i="12"/>
  <c r="R1723" i="12"/>
  <c r="S1723" i="12"/>
  <c r="T1723" i="12"/>
  <c r="U1723" i="12"/>
  <c r="V1723" i="12"/>
  <c r="W1723" i="12"/>
  <c r="X1723" i="12"/>
  <c r="Y1723" i="12"/>
  <c r="N1724" i="12"/>
  <c r="O1724" i="12"/>
  <c r="P1724" i="12"/>
  <c r="Q1724" i="12"/>
  <c r="R1724" i="12"/>
  <c r="S1724" i="12"/>
  <c r="T1724" i="12"/>
  <c r="U1724" i="12"/>
  <c r="V1724" i="12"/>
  <c r="W1724" i="12"/>
  <c r="X1724" i="12"/>
  <c r="Y1724" i="12"/>
  <c r="N1725" i="12"/>
  <c r="O1725" i="12"/>
  <c r="P1725" i="12"/>
  <c r="Q1725" i="12"/>
  <c r="R1725" i="12"/>
  <c r="S1725" i="12"/>
  <c r="T1725" i="12"/>
  <c r="U1725" i="12"/>
  <c r="V1725" i="12"/>
  <c r="W1725" i="12"/>
  <c r="X1725" i="12"/>
  <c r="Y1725" i="12"/>
  <c r="N1726" i="12"/>
  <c r="O1726" i="12"/>
  <c r="P1726" i="12"/>
  <c r="Q1726" i="12"/>
  <c r="R1726" i="12"/>
  <c r="S1726" i="12"/>
  <c r="T1726" i="12"/>
  <c r="U1726" i="12"/>
  <c r="V1726" i="12"/>
  <c r="W1726" i="12"/>
  <c r="X1726" i="12"/>
  <c r="Y1726" i="12"/>
  <c r="N1727" i="12"/>
  <c r="O1727" i="12"/>
  <c r="P1727" i="12"/>
  <c r="Q1727" i="12"/>
  <c r="R1727" i="12"/>
  <c r="S1727" i="12"/>
  <c r="T1727" i="12"/>
  <c r="U1727" i="12"/>
  <c r="V1727" i="12"/>
  <c r="W1727" i="12"/>
  <c r="X1727" i="12"/>
  <c r="Y1727" i="12"/>
  <c r="N1728" i="12"/>
  <c r="O1728" i="12"/>
  <c r="P1728" i="12"/>
  <c r="Q1728" i="12"/>
  <c r="R1728" i="12"/>
  <c r="S1728" i="12"/>
  <c r="T1728" i="12"/>
  <c r="U1728" i="12"/>
  <c r="V1728" i="12"/>
  <c r="W1728" i="12"/>
  <c r="X1728" i="12"/>
  <c r="Y1728" i="12"/>
  <c r="N1729" i="12"/>
  <c r="O1729" i="12"/>
  <c r="P1729" i="12"/>
  <c r="Q1729" i="12"/>
  <c r="R1729" i="12"/>
  <c r="S1729" i="12"/>
  <c r="T1729" i="12"/>
  <c r="U1729" i="12"/>
  <c r="V1729" i="12"/>
  <c r="W1729" i="12"/>
  <c r="X1729" i="12"/>
  <c r="Y1729" i="12"/>
  <c r="N1730" i="12"/>
  <c r="O1730" i="12"/>
  <c r="P1730" i="12"/>
  <c r="Q1730" i="12"/>
  <c r="R1730" i="12"/>
  <c r="S1730" i="12"/>
  <c r="T1730" i="12"/>
  <c r="U1730" i="12"/>
  <c r="V1730" i="12"/>
  <c r="W1730" i="12"/>
  <c r="X1730" i="12"/>
  <c r="Y1730" i="12"/>
  <c r="N1731" i="12"/>
  <c r="O1731" i="12"/>
  <c r="P1731" i="12"/>
  <c r="Q1731" i="12"/>
  <c r="R1731" i="12"/>
  <c r="S1731" i="12"/>
  <c r="T1731" i="12"/>
  <c r="U1731" i="12"/>
  <c r="V1731" i="12"/>
  <c r="W1731" i="12"/>
  <c r="X1731" i="12"/>
  <c r="Y1731" i="12"/>
  <c r="N1732" i="12"/>
  <c r="O1732" i="12"/>
  <c r="P1732" i="12"/>
  <c r="Q1732" i="12"/>
  <c r="R1732" i="12"/>
  <c r="S1732" i="12"/>
  <c r="T1732" i="12"/>
  <c r="U1732" i="12"/>
  <c r="V1732" i="12"/>
  <c r="W1732" i="12"/>
  <c r="X1732" i="12"/>
  <c r="Y1732" i="12"/>
  <c r="N1733" i="12"/>
  <c r="O1733" i="12"/>
  <c r="P1733" i="12"/>
  <c r="Q1733" i="12"/>
  <c r="R1733" i="12"/>
  <c r="S1733" i="12"/>
  <c r="T1733" i="12"/>
  <c r="U1733" i="12"/>
  <c r="V1733" i="12"/>
  <c r="W1733" i="12"/>
  <c r="X1733" i="12"/>
  <c r="Y1733" i="12"/>
  <c r="N1734" i="12"/>
  <c r="O1734" i="12"/>
  <c r="P1734" i="12"/>
  <c r="Q1734" i="12"/>
  <c r="R1734" i="12"/>
  <c r="S1734" i="12"/>
  <c r="T1734" i="12"/>
  <c r="U1734" i="12"/>
  <c r="V1734" i="12"/>
  <c r="W1734" i="12"/>
  <c r="X1734" i="12"/>
  <c r="Y1734" i="12"/>
  <c r="N1735" i="12"/>
  <c r="O1735" i="12"/>
  <c r="P1735" i="12"/>
  <c r="Q1735" i="12"/>
  <c r="R1735" i="12"/>
  <c r="S1735" i="12"/>
  <c r="T1735" i="12"/>
  <c r="U1735" i="12"/>
  <c r="V1735" i="12"/>
  <c r="W1735" i="12"/>
  <c r="X1735" i="12"/>
  <c r="Y1735" i="12"/>
  <c r="N1736" i="12"/>
  <c r="O1736" i="12"/>
  <c r="P1736" i="12"/>
  <c r="Q1736" i="12"/>
  <c r="R1736" i="12"/>
  <c r="S1736" i="12"/>
  <c r="T1736" i="12"/>
  <c r="U1736" i="12"/>
  <c r="V1736" i="12"/>
  <c r="W1736" i="12"/>
  <c r="X1736" i="12"/>
  <c r="Y1736" i="12"/>
  <c r="N1737" i="12"/>
  <c r="O1737" i="12"/>
  <c r="P1737" i="12"/>
  <c r="Q1737" i="12"/>
  <c r="R1737" i="12"/>
  <c r="S1737" i="12"/>
  <c r="T1737" i="12"/>
  <c r="U1737" i="12"/>
  <c r="V1737" i="12"/>
  <c r="W1737" i="12"/>
  <c r="X1737" i="12"/>
  <c r="Y1737" i="12"/>
  <c r="N1738" i="12"/>
  <c r="O1738" i="12"/>
  <c r="P1738" i="12"/>
  <c r="Q1738" i="12"/>
  <c r="R1738" i="12"/>
  <c r="S1738" i="12"/>
  <c r="T1738" i="12"/>
  <c r="U1738" i="12"/>
  <c r="V1738" i="12"/>
  <c r="W1738" i="12"/>
  <c r="X1738" i="12"/>
  <c r="Y1738" i="12"/>
  <c r="N1739" i="12"/>
  <c r="O1739" i="12"/>
  <c r="P1739" i="12"/>
  <c r="Q1739" i="12"/>
  <c r="R1739" i="12"/>
  <c r="S1739" i="12"/>
  <c r="T1739" i="12"/>
  <c r="U1739" i="12"/>
  <c r="V1739" i="12"/>
  <c r="W1739" i="12"/>
  <c r="X1739" i="12"/>
  <c r="Y1739" i="12"/>
  <c r="N1740" i="12"/>
  <c r="O1740" i="12"/>
  <c r="P1740" i="12"/>
  <c r="Q1740" i="12"/>
  <c r="R1740" i="12"/>
  <c r="S1740" i="12"/>
  <c r="T1740" i="12"/>
  <c r="U1740" i="12"/>
  <c r="V1740" i="12"/>
  <c r="W1740" i="12"/>
  <c r="X1740" i="12"/>
  <c r="Y1740" i="12"/>
  <c r="N1741" i="12"/>
  <c r="O1741" i="12"/>
  <c r="P1741" i="12"/>
  <c r="Q1741" i="12"/>
  <c r="R1741" i="12"/>
  <c r="S1741" i="12"/>
  <c r="T1741" i="12"/>
  <c r="U1741" i="12"/>
  <c r="V1741" i="12"/>
  <c r="W1741" i="12"/>
  <c r="X1741" i="12"/>
  <c r="Y1741" i="12"/>
  <c r="N1742" i="12"/>
  <c r="O1742" i="12"/>
  <c r="P1742" i="12"/>
  <c r="Q1742" i="12"/>
  <c r="R1742" i="12"/>
  <c r="S1742" i="12"/>
  <c r="T1742" i="12"/>
  <c r="U1742" i="12"/>
  <c r="V1742" i="12"/>
  <c r="W1742" i="12"/>
  <c r="X1742" i="12"/>
  <c r="Y1742" i="12"/>
  <c r="N1743" i="12"/>
  <c r="O1743" i="12"/>
  <c r="P1743" i="12"/>
  <c r="Q1743" i="12"/>
  <c r="R1743" i="12"/>
  <c r="S1743" i="12"/>
  <c r="T1743" i="12"/>
  <c r="U1743" i="12"/>
  <c r="V1743" i="12"/>
  <c r="W1743" i="12"/>
  <c r="X1743" i="12"/>
  <c r="Y1743" i="12"/>
  <c r="N1744" i="12"/>
  <c r="O1744" i="12"/>
  <c r="P1744" i="12"/>
  <c r="Q1744" i="12"/>
  <c r="R1744" i="12"/>
  <c r="S1744" i="12"/>
  <c r="T1744" i="12"/>
  <c r="U1744" i="12"/>
  <c r="V1744" i="12"/>
  <c r="W1744" i="12"/>
  <c r="X1744" i="12"/>
  <c r="Y1744" i="12"/>
  <c r="N1745" i="12"/>
  <c r="O1745" i="12"/>
  <c r="P1745" i="12"/>
  <c r="Q1745" i="12"/>
  <c r="R1745" i="12"/>
  <c r="S1745" i="12"/>
  <c r="T1745" i="12"/>
  <c r="U1745" i="12"/>
  <c r="V1745" i="12"/>
  <c r="W1745" i="12"/>
  <c r="X1745" i="12"/>
  <c r="Y1745" i="12"/>
  <c r="N1746" i="12"/>
  <c r="O1746" i="12"/>
  <c r="P1746" i="12"/>
  <c r="Q1746" i="12"/>
  <c r="R1746" i="12"/>
  <c r="S1746" i="12"/>
  <c r="T1746" i="12"/>
  <c r="U1746" i="12"/>
  <c r="V1746" i="12"/>
  <c r="W1746" i="12"/>
  <c r="X1746" i="12"/>
  <c r="Y1746" i="12"/>
  <c r="N1747" i="12"/>
  <c r="O1747" i="12"/>
  <c r="P1747" i="12"/>
  <c r="Q1747" i="12"/>
  <c r="R1747" i="12"/>
  <c r="S1747" i="12"/>
  <c r="T1747" i="12"/>
  <c r="U1747" i="12"/>
  <c r="V1747" i="12"/>
  <c r="W1747" i="12"/>
  <c r="X1747" i="12"/>
  <c r="Y1747" i="12"/>
  <c r="N1748" i="12"/>
  <c r="O1748" i="12"/>
  <c r="P1748" i="12"/>
  <c r="Q1748" i="12"/>
  <c r="R1748" i="12"/>
  <c r="S1748" i="12"/>
  <c r="T1748" i="12"/>
  <c r="U1748" i="12"/>
  <c r="V1748" i="12"/>
  <c r="W1748" i="12"/>
  <c r="X1748" i="12"/>
  <c r="Y1748" i="12"/>
  <c r="N1749" i="12"/>
  <c r="O1749" i="12"/>
  <c r="P1749" i="12"/>
  <c r="Q1749" i="12"/>
  <c r="R1749" i="12"/>
  <c r="S1749" i="12"/>
  <c r="T1749" i="12"/>
  <c r="U1749" i="12"/>
  <c r="V1749" i="12"/>
  <c r="W1749" i="12"/>
  <c r="X1749" i="12"/>
  <c r="Y1749" i="12"/>
  <c r="N1750" i="12"/>
  <c r="O1750" i="12"/>
  <c r="P1750" i="12"/>
  <c r="Q1750" i="12"/>
  <c r="R1750" i="12"/>
  <c r="S1750" i="12"/>
  <c r="T1750" i="12"/>
  <c r="U1750" i="12"/>
  <c r="V1750" i="12"/>
  <c r="W1750" i="12"/>
  <c r="X1750" i="12"/>
  <c r="Y1750" i="12"/>
  <c r="N1751" i="12"/>
  <c r="O1751" i="12"/>
  <c r="P1751" i="12"/>
  <c r="Q1751" i="12"/>
  <c r="R1751" i="12"/>
  <c r="S1751" i="12"/>
  <c r="T1751" i="12"/>
  <c r="U1751" i="12"/>
  <c r="V1751" i="12"/>
  <c r="W1751" i="12"/>
  <c r="X1751" i="12"/>
  <c r="Y1751" i="12"/>
  <c r="N1752" i="12"/>
  <c r="O1752" i="12"/>
  <c r="P1752" i="12"/>
  <c r="Q1752" i="12"/>
  <c r="R1752" i="12"/>
  <c r="S1752" i="12"/>
  <c r="T1752" i="12"/>
  <c r="U1752" i="12"/>
  <c r="V1752" i="12"/>
  <c r="W1752" i="12"/>
  <c r="X1752" i="12"/>
  <c r="Y1752" i="12"/>
  <c r="N1753" i="12"/>
  <c r="O1753" i="12"/>
  <c r="P1753" i="12"/>
  <c r="Q1753" i="12"/>
  <c r="R1753" i="12"/>
  <c r="S1753" i="12"/>
  <c r="T1753" i="12"/>
  <c r="U1753" i="12"/>
  <c r="V1753" i="12"/>
  <c r="W1753" i="12"/>
  <c r="X1753" i="12"/>
  <c r="Y1753" i="12"/>
  <c r="N1754" i="12"/>
  <c r="O1754" i="12"/>
  <c r="P1754" i="12"/>
  <c r="Q1754" i="12"/>
  <c r="R1754" i="12"/>
  <c r="S1754" i="12"/>
  <c r="T1754" i="12"/>
  <c r="U1754" i="12"/>
  <c r="V1754" i="12"/>
  <c r="W1754" i="12"/>
  <c r="X1754" i="12"/>
  <c r="Y1754" i="12"/>
  <c r="N1755" i="12"/>
  <c r="O1755" i="12"/>
  <c r="P1755" i="12"/>
  <c r="Q1755" i="12"/>
  <c r="R1755" i="12"/>
  <c r="S1755" i="12"/>
  <c r="T1755" i="12"/>
  <c r="U1755" i="12"/>
  <c r="V1755" i="12"/>
  <c r="W1755" i="12"/>
  <c r="X1755" i="12"/>
  <c r="Y1755" i="12"/>
  <c r="N1756" i="12"/>
  <c r="O1756" i="12"/>
  <c r="P1756" i="12"/>
  <c r="Q1756" i="12"/>
  <c r="R1756" i="12"/>
  <c r="S1756" i="12"/>
  <c r="T1756" i="12"/>
  <c r="U1756" i="12"/>
  <c r="V1756" i="12"/>
  <c r="W1756" i="12"/>
  <c r="X1756" i="12"/>
  <c r="Y1756" i="12"/>
  <c r="N1757" i="12"/>
  <c r="O1757" i="12"/>
  <c r="P1757" i="12"/>
  <c r="Q1757" i="12"/>
  <c r="R1757" i="12"/>
  <c r="S1757" i="12"/>
  <c r="T1757" i="12"/>
  <c r="U1757" i="12"/>
  <c r="V1757" i="12"/>
  <c r="W1757" i="12"/>
  <c r="X1757" i="12"/>
  <c r="Y1757" i="12"/>
  <c r="N1758" i="12"/>
  <c r="O1758" i="12"/>
  <c r="P1758" i="12"/>
  <c r="Q1758" i="12"/>
  <c r="R1758" i="12"/>
  <c r="S1758" i="12"/>
  <c r="T1758" i="12"/>
  <c r="U1758" i="12"/>
  <c r="V1758" i="12"/>
  <c r="W1758" i="12"/>
  <c r="X1758" i="12"/>
  <c r="Y1758" i="12"/>
  <c r="N1759" i="12"/>
  <c r="O1759" i="12"/>
  <c r="P1759" i="12"/>
  <c r="Q1759" i="12"/>
  <c r="R1759" i="12"/>
  <c r="S1759" i="12"/>
  <c r="T1759" i="12"/>
  <c r="U1759" i="12"/>
  <c r="V1759" i="12"/>
  <c r="W1759" i="12"/>
  <c r="X1759" i="12"/>
  <c r="Y1759" i="12"/>
  <c r="N1760" i="12"/>
  <c r="O1760" i="12"/>
  <c r="P1760" i="12"/>
  <c r="Q1760" i="12"/>
  <c r="R1760" i="12"/>
  <c r="S1760" i="12"/>
  <c r="T1760" i="12"/>
  <c r="U1760" i="12"/>
  <c r="V1760" i="12"/>
  <c r="W1760" i="12"/>
  <c r="X1760" i="12"/>
  <c r="Y1760" i="12"/>
  <c r="N1761" i="12"/>
  <c r="O1761" i="12"/>
  <c r="P1761" i="12"/>
  <c r="Q1761" i="12"/>
  <c r="R1761" i="12"/>
  <c r="S1761" i="12"/>
  <c r="T1761" i="12"/>
  <c r="U1761" i="12"/>
  <c r="V1761" i="12"/>
  <c r="W1761" i="12"/>
  <c r="X1761" i="12"/>
  <c r="Y1761" i="12"/>
  <c r="N1762" i="12"/>
  <c r="O1762" i="12"/>
  <c r="P1762" i="12"/>
  <c r="Q1762" i="12"/>
  <c r="R1762" i="12"/>
  <c r="S1762" i="12"/>
  <c r="T1762" i="12"/>
  <c r="U1762" i="12"/>
  <c r="V1762" i="12"/>
  <c r="W1762" i="12"/>
  <c r="X1762" i="12"/>
  <c r="Y1762" i="12"/>
  <c r="N1763" i="12"/>
  <c r="O1763" i="12"/>
  <c r="P1763" i="12"/>
  <c r="Q1763" i="12"/>
  <c r="R1763" i="12"/>
  <c r="S1763" i="12"/>
  <c r="T1763" i="12"/>
  <c r="U1763" i="12"/>
  <c r="V1763" i="12"/>
  <c r="W1763" i="12"/>
  <c r="X1763" i="12"/>
  <c r="Y1763" i="12"/>
  <c r="N1764" i="12"/>
  <c r="O1764" i="12"/>
  <c r="P1764" i="12"/>
  <c r="Q1764" i="12"/>
  <c r="R1764" i="12"/>
  <c r="S1764" i="12"/>
  <c r="T1764" i="12"/>
  <c r="U1764" i="12"/>
  <c r="V1764" i="12"/>
  <c r="W1764" i="12"/>
  <c r="X1764" i="12"/>
  <c r="Y1764" i="12"/>
  <c r="N1765" i="12"/>
  <c r="O1765" i="12"/>
  <c r="P1765" i="12"/>
  <c r="Q1765" i="12"/>
  <c r="R1765" i="12"/>
  <c r="S1765" i="12"/>
  <c r="T1765" i="12"/>
  <c r="U1765" i="12"/>
  <c r="V1765" i="12"/>
  <c r="W1765" i="12"/>
  <c r="X1765" i="12"/>
  <c r="Y1765" i="12"/>
  <c r="N1766" i="12"/>
  <c r="O1766" i="12"/>
  <c r="P1766" i="12"/>
  <c r="Q1766" i="12"/>
  <c r="R1766" i="12"/>
  <c r="S1766" i="12"/>
  <c r="T1766" i="12"/>
  <c r="U1766" i="12"/>
  <c r="V1766" i="12"/>
  <c r="W1766" i="12"/>
  <c r="X1766" i="12"/>
  <c r="Y1766" i="12"/>
  <c r="N1767" i="12"/>
  <c r="O1767" i="12"/>
  <c r="P1767" i="12"/>
  <c r="Q1767" i="12"/>
  <c r="R1767" i="12"/>
  <c r="S1767" i="12"/>
  <c r="T1767" i="12"/>
  <c r="U1767" i="12"/>
  <c r="V1767" i="12"/>
  <c r="W1767" i="12"/>
  <c r="X1767" i="12"/>
  <c r="Y1767" i="12"/>
  <c r="N1768" i="12"/>
  <c r="O1768" i="12"/>
  <c r="P1768" i="12"/>
  <c r="Q1768" i="12"/>
  <c r="R1768" i="12"/>
  <c r="S1768" i="12"/>
  <c r="T1768" i="12"/>
  <c r="U1768" i="12"/>
  <c r="V1768" i="12"/>
  <c r="W1768" i="12"/>
  <c r="X1768" i="12"/>
  <c r="Y1768" i="12"/>
  <c r="N1769" i="12"/>
  <c r="O1769" i="12"/>
  <c r="P1769" i="12"/>
  <c r="Q1769" i="12"/>
  <c r="R1769" i="12"/>
  <c r="S1769" i="12"/>
  <c r="T1769" i="12"/>
  <c r="U1769" i="12"/>
  <c r="V1769" i="12"/>
  <c r="W1769" i="12"/>
  <c r="X1769" i="12"/>
  <c r="Y1769" i="12"/>
  <c r="N1770" i="12"/>
  <c r="O1770" i="12"/>
  <c r="P1770" i="12"/>
  <c r="Q1770" i="12"/>
  <c r="R1770" i="12"/>
  <c r="S1770" i="12"/>
  <c r="T1770" i="12"/>
  <c r="U1770" i="12"/>
  <c r="V1770" i="12"/>
  <c r="W1770" i="12"/>
  <c r="X1770" i="12"/>
  <c r="Y1770" i="12"/>
  <c r="N1771" i="12"/>
  <c r="O1771" i="12"/>
  <c r="P1771" i="12"/>
  <c r="Q1771" i="12"/>
  <c r="R1771" i="12"/>
  <c r="S1771" i="12"/>
  <c r="T1771" i="12"/>
  <c r="U1771" i="12"/>
  <c r="V1771" i="12"/>
  <c r="W1771" i="12"/>
  <c r="X1771" i="12"/>
  <c r="Y1771" i="12"/>
  <c r="N1772" i="12"/>
  <c r="O1772" i="12"/>
  <c r="P1772" i="12"/>
  <c r="Q1772" i="12"/>
  <c r="R1772" i="12"/>
  <c r="S1772" i="12"/>
  <c r="T1772" i="12"/>
  <c r="U1772" i="12"/>
  <c r="V1772" i="12"/>
  <c r="W1772" i="12"/>
  <c r="X1772" i="12"/>
  <c r="Y1772" i="12"/>
  <c r="N1773" i="12"/>
  <c r="O1773" i="12"/>
  <c r="P1773" i="12"/>
  <c r="Q1773" i="12"/>
  <c r="R1773" i="12"/>
  <c r="S1773" i="12"/>
  <c r="T1773" i="12"/>
  <c r="U1773" i="12"/>
  <c r="V1773" i="12"/>
  <c r="W1773" i="12"/>
  <c r="X1773" i="12"/>
  <c r="Y1773" i="12"/>
  <c r="N1774" i="12"/>
  <c r="O1774" i="12"/>
  <c r="P1774" i="12"/>
  <c r="Q1774" i="12"/>
  <c r="R1774" i="12"/>
  <c r="S1774" i="12"/>
  <c r="T1774" i="12"/>
  <c r="U1774" i="12"/>
  <c r="V1774" i="12"/>
  <c r="W1774" i="12"/>
  <c r="X1774" i="12"/>
  <c r="Y1774" i="12"/>
  <c r="N1775" i="12"/>
  <c r="O1775" i="12"/>
  <c r="P1775" i="12"/>
  <c r="Q1775" i="12"/>
  <c r="R1775" i="12"/>
  <c r="S1775" i="12"/>
  <c r="T1775" i="12"/>
  <c r="U1775" i="12"/>
  <c r="V1775" i="12"/>
  <c r="W1775" i="12"/>
  <c r="X1775" i="12"/>
  <c r="Y1775" i="12"/>
  <c r="N1776" i="12"/>
  <c r="O1776" i="12"/>
  <c r="P1776" i="12"/>
  <c r="Q1776" i="12"/>
  <c r="R1776" i="12"/>
  <c r="S1776" i="12"/>
  <c r="T1776" i="12"/>
  <c r="U1776" i="12"/>
  <c r="V1776" i="12"/>
  <c r="W1776" i="12"/>
  <c r="X1776" i="12"/>
  <c r="Y1776" i="12"/>
  <c r="N1777" i="12"/>
  <c r="O1777" i="12"/>
  <c r="P1777" i="12"/>
  <c r="Q1777" i="12"/>
  <c r="R1777" i="12"/>
  <c r="S1777" i="12"/>
  <c r="T1777" i="12"/>
  <c r="U1777" i="12"/>
  <c r="V1777" i="12"/>
  <c r="W1777" i="12"/>
  <c r="X1777" i="12"/>
  <c r="Y1777" i="12"/>
  <c r="N1778" i="12"/>
  <c r="O1778" i="12"/>
  <c r="P1778" i="12"/>
  <c r="Q1778" i="12"/>
  <c r="R1778" i="12"/>
  <c r="S1778" i="12"/>
  <c r="T1778" i="12"/>
  <c r="U1778" i="12"/>
  <c r="V1778" i="12"/>
  <c r="W1778" i="12"/>
  <c r="X1778" i="12"/>
  <c r="Y1778" i="12"/>
  <c r="N1779" i="12"/>
  <c r="O1779" i="12"/>
  <c r="P1779" i="12"/>
  <c r="Q1779" i="12"/>
  <c r="R1779" i="12"/>
  <c r="S1779" i="12"/>
  <c r="T1779" i="12"/>
  <c r="U1779" i="12"/>
  <c r="V1779" i="12"/>
  <c r="W1779" i="12"/>
  <c r="X1779" i="12"/>
  <c r="Y1779" i="12"/>
  <c r="N1780" i="12"/>
  <c r="O1780" i="12"/>
  <c r="P1780" i="12"/>
  <c r="Q1780" i="12"/>
  <c r="R1780" i="12"/>
  <c r="S1780" i="12"/>
  <c r="T1780" i="12"/>
  <c r="U1780" i="12"/>
  <c r="V1780" i="12"/>
  <c r="W1780" i="12"/>
  <c r="X1780" i="12"/>
  <c r="Y1780" i="12"/>
  <c r="N1781" i="12"/>
  <c r="O1781" i="12"/>
  <c r="P1781" i="12"/>
  <c r="Q1781" i="12"/>
  <c r="R1781" i="12"/>
  <c r="S1781" i="12"/>
  <c r="T1781" i="12"/>
  <c r="U1781" i="12"/>
  <c r="V1781" i="12"/>
  <c r="W1781" i="12"/>
  <c r="X1781" i="12"/>
  <c r="Y1781" i="12"/>
  <c r="N1782" i="12"/>
  <c r="O1782" i="12"/>
  <c r="P1782" i="12"/>
  <c r="Q1782" i="12"/>
  <c r="R1782" i="12"/>
  <c r="S1782" i="12"/>
  <c r="T1782" i="12"/>
  <c r="U1782" i="12"/>
  <c r="V1782" i="12"/>
  <c r="W1782" i="12"/>
  <c r="X1782" i="12"/>
  <c r="Y1782" i="12"/>
  <c r="N1783" i="12"/>
  <c r="O1783" i="12"/>
  <c r="P1783" i="12"/>
  <c r="Q1783" i="12"/>
  <c r="R1783" i="12"/>
  <c r="S1783" i="12"/>
  <c r="T1783" i="12"/>
  <c r="U1783" i="12"/>
  <c r="V1783" i="12"/>
  <c r="W1783" i="12"/>
  <c r="X1783" i="12"/>
  <c r="Y1783" i="12"/>
  <c r="N1784" i="12"/>
  <c r="O1784" i="12"/>
  <c r="P1784" i="12"/>
  <c r="Q1784" i="12"/>
  <c r="R1784" i="12"/>
  <c r="S1784" i="12"/>
  <c r="T1784" i="12"/>
  <c r="U1784" i="12"/>
  <c r="V1784" i="12"/>
  <c r="W1784" i="12"/>
  <c r="X1784" i="12"/>
  <c r="Y1784" i="12"/>
  <c r="N1785" i="12"/>
  <c r="O1785" i="12"/>
  <c r="P1785" i="12"/>
  <c r="Q1785" i="12"/>
  <c r="R1785" i="12"/>
  <c r="S1785" i="12"/>
  <c r="T1785" i="12"/>
  <c r="U1785" i="12"/>
  <c r="V1785" i="12"/>
  <c r="W1785" i="12"/>
  <c r="X1785" i="12"/>
  <c r="Y1785" i="12"/>
  <c r="N1786" i="12"/>
  <c r="O1786" i="12"/>
  <c r="P1786" i="12"/>
  <c r="Q1786" i="12"/>
  <c r="R1786" i="12"/>
  <c r="S1786" i="12"/>
  <c r="T1786" i="12"/>
  <c r="U1786" i="12"/>
  <c r="V1786" i="12"/>
  <c r="W1786" i="12"/>
  <c r="X1786" i="12"/>
  <c r="Y1786" i="12"/>
  <c r="N1787" i="12"/>
  <c r="O1787" i="12"/>
  <c r="P1787" i="12"/>
  <c r="Q1787" i="12"/>
  <c r="R1787" i="12"/>
  <c r="S1787" i="12"/>
  <c r="T1787" i="12"/>
  <c r="U1787" i="12"/>
  <c r="V1787" i="12"/>
  <c r="W1787" i="12"/>
  <c r="X1787" i="12"/>
  <c r="Y1787" i="12"/>
  <c r="N1788" i="12"/>
  <c r="O1788" i="12"/>
  <c r="P1788" i="12"/>
  <c r="Q1788" i="12"/>
  <c r="R1788" i="12"/>
  <c r="S1788" i="12"/>
  <c r="T1788" i="12"/>
  <c r="U1788" i="12"/>
  <c r="V1788" i="12"/>
  <c r="W1788" i="12"/>
  <c r="X1788" i="12"/>
  <c r="Y1788" i="12"/>
  <c r="N1789" i="12"/>
  <c r="O1789" i="12"/>
  <c r="P1789" i="12"/>
  <c r="Q1789" i="12"/>
  <c r="R1789" i="12"/>
  <c r="S1789" i="12"/>
  <c r="T1789" i="12"/>
  <c r="U1789" i="12"/>
  <c r="V1789" i="12"/>
  <c r="W1789" i="12"/>
  <c r="X1789" i="12"/>
  <c r="Y1789" i="12"/>
  <c r="N1790" i="12"/>
  <c r="O1790" i="12"/>
  <c r="P1790" i="12"/>
  <c r="Q1790" i="12"/>
  <c r="R1790" i="12"/>
  <c r="S1790" i="12"/>
  <c r="T1790" i="12"/>
  <c r="U1790" i="12"/>
  <c r="V1790" i="12"/>
  <c r="W1790" i="12"/>
  <c r="X1790" i="12"/>
  <c r="Y1790" i="12"/>
  <c r="N1791" i="12"/>
  <c r="O1791" i="12"/>
  <c r="P1791" i="12"/>
  <c r="Q1791" i="12"/>
  <c r="R1791" i="12"/>
  <c r="S1791" i="12"/>
  <c r="T1791" i="12"/>
  <c r="U1791" i="12"/>
  <c r="V1791" i="12"/>
  <c r="W1791" i="12"/>
  <c r="X1791" i="12"/>
  <c r="Y1791" i="12"/>
  <c r="N1792" i="12"/>
  <c r="O1792" i="12"/>
  <c r="P1792" i="12"/>
  <c r="Q1792" i="12"/>
  <c r="R1792" i="12"/>
  <c r="S1792" i="12"/>
  <c r="T1792" i="12"/>
  <c r="U1792" i="12"/>
  <c r="V1792" i="12"/>
  <c r="W1792" i="12"/>
  <c r="X1792" i="12"/>
  <c r="Y1792" i="12"/>
  <c r="N1793" i="12"/>
  <c r="O1793" i="12"/>
  <c r="P1793" i="12"/>
  <c r="Q1793" i="12"/>
  <c r="R1793" i="12"/>
  <c r="S1793" i="12"/>
  <c r="T1793" i="12"/>
  <c r="U1793" i="12"/>
  <c r="V1793" i="12"/>
  <c r="W1793" i="12"/>
  <c r="X1793" i="12"/>
  <c r="Y1793" i="12"/>
  <c r="N1794" i="12"/>
  <c r="O1794" i="12"/>
  <c r="P1794" i="12"/>
  <c r="Q1794" i="12"/>
  <c r="R1794" i="12"/>
  <c r="S1794" i="12"/>
  <c r="T1794" i="12"/>
  <c r="U1794" i="12"/>
  <c r="V1794" i="12"/>
  <c r="W1794" i="12"/>
  <c r="X1794" i="12"/>
  <c r="Y1794" i="12"/>
  <c r="N1795" i="12"/>
  <c r="O1795" i="12"/>
  <c r="P1795" i="12"/>
  <c r="Q1795" i="12"/>
  <c r="R1795" i="12"/>
  <c r="S1795" i="12"/>
  <c r="T1795" i="12"/>
  <c r="U1795" i="12"/>
  <c r="V1795" i="12"/>
  <c r="W1795" i="12"/>
  <c r="X1795" i="12"/>
  <c r="Y1795" i="12"/>
  <c r="N1796" i="12"/>
  <c r="O1796" i="12"/>
  <c r="P1796" i="12"/>
  <c r="Q1796" i="12"/>
  <c r="R1796" i="12"/>
  <c r="S1796" i="12"/>
  <c r="T1796" i="12"/>
  <c r="U1796" i="12"/>
  <c r="V1796" i="12"/>
  <c r="W1796" i="12"/>
  <c r="X1796" i="12"/>
  <c r="Y1796" i="12"/>
  <c r="N1797" i="12"/>
  <c r="O1797" i="12"/>
  <c r="P1797" i="12"/>
  <c r="Q1797" i="12"/>
  <c r="R1797" i="12"/>
  <c r="S1797" i="12"/>
  <c r="T1797" i="12"/>
  <c r="U1797" i="12"/>
  <c r="V1797" i="12"/>
  <c r="W1797" i="12"/>
  <c r="X1797" i="12"/>
  <c r="Y1797" i="12"/>
  <c r="N1798" i="12"/>
  <c r="O1798" i="12"/>
  <c r="P1798" i="12"/>
  <c r="Q1798" i="12"/>
  <c r="R1798" i="12"/>
  <c r="S1798" i="12"/>
  <c r="T1798" i="12"/>
  <c r="U1798" i="12"/>
  <c r="V1798" i="12"/>
  <c r="W1798" i="12"/>
  <c r="X1798" i="12"/>
  <c r="Y1798" i="12"/>
  <c r="N1799" i="12"/>
  <c r="O1799" i="12"/>
  <c r="P1799" i="12"/>
  <c r="Q1799" i="12"/>
  <c r="R1799" i="12"/>
  <c r="S1799" i="12"/>
  <c r="T1799" i="12"/>
  <c r="U1799" i="12"/>
  <c r="V1799" i="12"/>
  <c r="W1799" i="12"/>
  <c r="X1799" i="12"/>
  <c r="Y1799" i="12"/>
  <c r="N1800" i="12"/>
  <c r="O1800" i="12"/>
  <c r="P1800" i="12"/>
  <c r="Q1800" i="12"/>
  <c r="R1800" i="12"/>
  <c r="S1800" i="12"/>
  <c r="T1800" i="12"/>
  <c r="U1800" i="12"/>
  <c r="V1800" i="12"/>
  <c r="W1800" i="12"/>
  <c r="X1800" i="12"/>
  <c r="Y1800" i="12"/>
  <c r="N1801" i="12"/>
  <c r="O1801" i="12"/>
  <c r="P1801" i="12"/>
  <c r="Q1801" i="12"/>
  <c r="R1801" i="12"/>
  <c r="S1801" i="12"/>
  <c r="T1801" i="12"/>
  <c r="U1801" i="12"/>
  <c r="V1801" i="12"/>
  <c r="W1801" i="12"/>
  <c r="X1801" i="12"/>
  <c r="Y1801" i="12"/>
  <c r="N1802" i="12"/>
  <c r="O1802" i="12"/>
  <c r="P1802" i="12"/>
  <c r="Q1802" i="12"/>
  <c r="R1802" i="12"/>
  <c r="S1802" i="12"/>
  <c r="T1802" i="12"/>
  <c r="U1802" i="12"/>
  <c r="V1802" i="12"/>
  <c r="W1802" i="12"/>
  <c r="X1802" i="12"/>
  <c r="Y1802" i="12"/>
  <c r="N1803" i="12"/>
  <c r="O1803" i="12"/>
  <c r="P1803" i="12"/>
  <c r="Q1803" i="12"/>
  <c r="R1803" i="12"/>
  <c r="S1803" i="12"/>
  <c r="T1803" i="12"/>
  <c r="U1803" i="12"/>
  <c r="V1803" i="12"/>
  <c r="W1803" i="12"/>
  <c r="X1803" i="12"/>
  <c r="Y1803" i="12"/>
  <c r="N1804" i="12"/>
  <c r="O1804" i="12"/>
  <c r="P1804" i="12"/>
  <c r="Q1804" i="12"/>
  <c r="R1804" i="12"/>
  <c r="S1804" i="12"/>
  <c r="T1804" i="12"/>
  <c r="U1804" i="12"/>
  <c r="V1804" i="12"/>
  <c r="W1804" i="12"/>
  <c r="X1804" i="12"/>
  <c r="Y1804" i="12"/>
  <c r="N1805" i="12"/>
  <c r="O1805" i="12"/>
  <c r="P1805" i="12"/>
  <c r="Q1805" i="12"/>
  <c r="R1805" i="12"/>
  <c r="S1805" i="12"/>
  <c r="T1805" i="12"/>
  <c r="U1805" i="12"/>
  <c r="V1805" i="12"/>
  <c r="W1805" i="12"/>
  <c r="X1805" i="12"/>
  <c r="Y1805" i="12"/>
  <c r="N1806" i="12"/>
  <c r="O1806" i="12"/>
  <c r="P1806" i="12"/>
  <c r="Q1806" i="12"/>
  <c r="R1806" i="12"/>
  <c r="S1806" i="12"/>
  <c r="T1806" i="12"/>
  <c r="U1806" i="12"/>
  <c r="V1806" i="12"/>
  <c r="W1806" i="12"/>
  <c r="X1806" i="12"/>
  <c r="Y1806" i="12"/>
  <c r="N1807" i="12"/>
  <c r="O1807" i="12"/>
  <c r="P1807" i="12"/>
  <c r="Q1807" i="12"/>
  <c r="R1807" i="12"/>
  <c r="S1807" i="12"/>
  <c r="T1807" i="12"/>
  <c r="U1807" i="12"/>
  <c r="V1807" i="12"/>
  <c r="W1807" i="12"/>
  <c r="X1807" i="12"/>
  <c r="Y1807" i="12"/>
  <c r="N1808" i="12"/>
  <c r="O1808" i="12"/>
  <c r="P1808" i="12"/>
  <c r="Q1808" i="12"/>
  <c r="R1808" i="12"/>
  <c r="S1808" i="12"/>
  <c r="T1808" i="12"/>
  <c r="U1808" i="12"/>
  <c r="V1808" i="12"/>
  <c r="W1808" i="12"/>
  <c r="X1808" i="12"/>
  <c r="Y1808" i="12"/>
  <c r="N1809" i="12"/>
  <c r="O1809" i="12"/>
  <c r="P1809" i="12"/>
  <c r="Q1809" i="12"/>
  <c r="R1809" i="12"/>
  <c r="S1809" i="12"/>
  <c r="T1809" i="12"/>
  <c r="U1809" i="12"/>
  <c r="V1809" i="12"/>
  <c r="W1809" i="12"/>
  <c r="X1809" i="12"/>
  <c r="Y1809" i="12"/>
  <c r="N1810" i="12"/>
  <c r="O1810" i="12"/>
  <c r="P1810" i="12"/>
  <c r="Q1810" i="12"/>
  <c r="R1810" i="12"/>
  <c r="S1810" i="12"/>
  <c r="T1810" i="12"/>
  <c r="U1810" i="12"/>
  <c r="V1810" i="12"/>
  <c r="W1810" i="12"/>
  <c r="X1810" i="12"/>
  <c r="Y1810" i="12"/>
  <c r="N1811" i="12"/>
  <c r="O1811" i="12"/>
  <c r="P1811" i="12"/>
  <c r="Q1811" i="12"/>
  <c r="R1811" i="12"/>
  <c r="S1811" i="12"/>
  <c r="T1811" i="12"/>
  <c r="U1811" i="12"/>
  <c r="V1811" i="12"/>
  <c r="W1811" i="12"/>
  <c r="X1811" i="12"/>
  <c r="Y1811" i="12"/>
  <c r="N1812" i="12"/>
  <c r="O1812" i="12"/>
  <c r="P1812" i="12"/>
  <c r="Q1812" i="12"/>
  <c r="R1812" i="12"/>
  <c r="S1812" i="12"/>
  <c r="T1812" i="12"/>
  <c r="U1812" i="12"/>
  <c r="V1812" i="12"/>
  <c r="W1812" i="12"/>
  <c r="X1812" i="12"/>
  <c r="Y1812" i="12"/>
  <c r="N1813" i="12"/>
  <c r="O1813" i="12"/>
  <c r="P1813" i="12"/>
  <c r="Q1813" i="12"/>
  <c r="R1813" i="12"/>
  <c r="S1813" i="12"/>
  <c r="T1813" i="12"/>
  <c r="U1813" i="12"/>
  <c r="V1813" i="12"/>
  <c r="W1813" i="12"/>
  <c r="X1813" i="12"/>
  <c r="Y1813" i="12"/>
  <c r="N1814" i="12"/>
  <c r="O1814" i="12"/>
  <c r="P1814" i="12"/>
  <c r="Q1814" i="12"/>
  <c r="R1814" i="12"/>
  <c r="S1814" i="12"/>
  <c r="T1814" i="12"/>
  <c r="U1814" i="12"/>
  <c r="V1814" i="12"/>
  <c r="W1814" i="12"/>
  <c r="X1814" i="12"/>
  <c r="Y1814" i="12"/>
  <c r="N1815" i="12"/>
  <c r="O1815" i="12"/>
  <c r="P1815" i="12"/>
  <c r="Q1815" i="12"/>
  <c r="R1815" i="12"/>
  <c r="S1815" i="12"/>
  <c r="T1815" i="12"/>
  <c r="U1815" i="12"/>
  <c r="V1815" i="12"/>
  <c r="W1815" i="12"/>
  <c r="X1815" i="12"/>
  <c r="Y1815" i="12"/>
  <c r="N1816" i="12"/>
  <c r="O1816" i="12"/>
  <c r="P1816" i="12"/>
  <c r="Q1816" i="12"/>
  <c r="R1816" i="12"/>
  <c r="S1816" i="12"/>
  <c r="T1816" i="12"/>
  <c r="U1816" i="12"/>
  <c r="V1816" i="12"/>
  <c r="W1816" i="12"/>
  <c r="X1816" i="12"/>
  <c r="Y1816" i="12"/>
  <c r="N1817" i="12"/>
  <c r="O1817" i="12"/>
  <c r="P1817" i="12"/>
  <c r="Q1817" i="12"/>
  <c r="R1817" i="12"/>
  <c r="S1817" i="12"/>
  <c r="T1817" i="12"/>
  <c r="U1817" i="12"/>
  <c r="V1817" i="12"/>
  <c r="W1817" i="12"/>
  <c r="X1817" i="12"/>
  <c r="Y1817" i="12"/>
  <c r="N1818" i="12"/>
  <c r="O1818" i="12"/>
  <c r="P1818" i="12"/>
  <c r="Q1818" i="12"/>
  <c r="R1818" i="12"/>
  <c r="S1818" i="12"/>
  <c r="T1818" i="12"/>
  <c r="U1818" i="12"/>
  <c r="V1818" i="12"/>
  <c r="W1818" i="12"/>
  <c r="X1818" i="12"/>
  <c r="Y1818" i="12"/>
  <c r="N1819" i="12"/>
  <c r="O1819" i="12"/>
  <c r="P1819" i="12"/>
  <c r="Q1819" i="12"/>
  <c r="R1819" i="12"/>
  <c r="S1819" i="12"/>
  <c r="T1819" i="12"/>
  <c r="U1819" i="12"/>
  <c r="V1819" i="12"/>
  <c r="W1819" i="12"/>
  <c r="X1819" i="12"/>
  <c r="Y1819" i="12"/>
  <c r="N1820" i="12"/>
  <c r="O1820" i="12"/>
  <c r="P1820" i="12"/>
  <c r="Q1820" i="12"/>
  <c r="R1820" i="12"/>
  <c r="S1820" i="12"/>
  <c r="T1820" i="12"/>
  <c r="U1820" i="12"/>
  <c r="V1820" i="12"/>
  <c r="W1820" i="12"/>
  <c r="X1820" i="12"/>
  <c r="Y1820" i="12"/>
  <c r="N1821" i="12"/>
  <c r="O1821" i="12"/>
  <c r="P1821" i="12"/>
  <c r="Q1821" i="12"/>
  <c r="R1821" i="12"/>
  <c r="S1821" i="12"/>
  <c r="T1821" i="12"/>
  <c r="U1821" i="12"/>
  <c r="V1821" i="12"/>
  <c r="W1821" i="12"/>
  <c r="X1821" i="12"/>
  <c r="Y1821" i="12"/>
  <c r="N1822" i="12"/>
  <c r="O1822" i="12"/>
  <c r="P1822" i="12"/>
  <c r="Q1822" i="12"/>
  <c r="R1822" i="12"/>
  <c r="S1822" i="12"/>
  <c r="T1822" i="12"/>
  <c r="U1822" i="12"/>
  <c r="V1822" i="12"/>
  <c r="W1822" i="12"/>
  <c r="X1822" i="12"/>
  <c r="Y1822" i="12"/>
  <c r="N1823" i="12"/>
  <c r="O1823" i="12"/>
  <c r="P1823" i="12"/>
  <c r="Q1823" i="12"/>
  <c r="R1823" i="12"/>
  <c r="S1823" i="12"/>
  <c r="T1823" i="12"/>
  <c r="U1823" i="12"/>
  <c r="V1823" i="12"/>
  <c r="W1823" i="12"/>
  <c r="X1823" i="12"/>
  <c r="Y1823" i="12"/>
  <c r="N1824" i="12"/>
  <c r="O1824" i="12"/>
  <c r="P1824" i="12"/>
  <c r="Q1824" i="12"/>
  <c r="R1824" i="12"/>
  <c r="S1824" i="12"/>
  <c r="T1824" i="12"/>
  <c r="U1824" i="12"/>
  <c r="V1824" i="12"/>
  <c r="W1824" i="12"/>
  <c r="X1824" i="12"/>
  <c r="Y1824" i="12"/>
  <c r="N1825" i="12"/>
  <c r="O1825" i="12"/>
  <c r="P1825" i="12"/>
  <c r="Q1825" i="12"/>
  <c r="R1825" i="12"/>
  <c r="S1825" i="12"/>
  <c r="T1825" i="12"/>
  <c r="U1825" i="12"/>
  <c r="V1825" i="12"/>
  <c r="W1825" i="12"/>
  <c r="X1825" i="12"/>
  <c r="Y1825" i="12"/>
  <c r="N1826" i="12"/>
  <c r="O1826" i="12"/>
  <c r="P1826" i="12"/>
  <c r="Q1826" i="12"/>
  <c r="R1826" i="12"/>
  <c r="S1826" i="12"/>
  <c r="T1826" i="12"/>
  <c r="U1826" i="12"/>
  <c r="V1826" i="12"/>
  <c r="W1826" i="12"/>
  <c r="X1826" i="12"/>
  <c r="Y1826" i="12"/>
  <c r="N1827" i="12"/>
  <c r="O1827" i="12"/>
  <c r="P1827" i="12"/>
  <c r="Q1827" i="12"/>
  <c r="R1827" i="12"/>
  <c r="S1827" i="12"/>
  <c r="T1827" i="12"/>
  <c r="U1827" i="12"/>
  <c r="V1827" i="12"/>
  <c r="W1827" i="12"/>
  <c r="X1827" i="12"/>
  <c r="Y1827" i="12"/>
  <c r="N1828" i="12"/>
  <c r="O1828" i="12"/>
  <c r="P1828" i="12"/>
  <c r="Q1828" i="12"/>
  <c r="R1828" i="12"/>
  <c r="S1828" i="12"/>
  <c r="T1828" i="12"/>
  <c r="U1828" i="12"/>
  <c r="V1828" i="12"/>
  <c r="W1828" i="12"/>
  <c r="X1828" i="12"/>
  <c r="Y1828" i="12"/>
  <c r="N1829" i="12"/>
  <c r="O1829" i="12"/>
  <c r="P1829" i="12"/>
  <c r="Q1829" i="12"/>
  <c r="R1829" i="12"/>
  <c r="S1829" i="12"/>
  <c r="T1829" i="12"/>
  <c r="U1829" i="12"/>
  <c r="V1829" i="12"/>
  <c r="W1829" i="12"/>
  <c r="X1829" i="12"/>
  <c r="Y1829" i="12"/>
  <c r="N1830" i="12"/>
  <c r="O1830" i="12"/>
  <c r="P1830" i="12"/>
  <c r="Q1830" i="12"/>
  <c r="R1830" i="12"/>
  <c r="S1830" i="12"/>
  <c r="T1830" i="12"/>
  <c r="U1830" i="12"/>
  <c r="V1830" i="12"/>
  <c r="W1830" i="12"/>
  <c r="X1830" i="12"/>
  <c r="Y1830" i="12"/>
  <c r="N1831" i="12"/>
  <c r="O1831" i="12"/>
  <c r="P1831" i="12"/>
  <c r="Q1831" i="12"/>
  <c r="R1831" i="12"/>
  <c r="S1831" i="12"/>
  <c r="T1831" i="12"/>
  <c r="U1831" i="12"/>
  <c r="V1831" i="12"/>
  <c r="W1831" i="12"/>
  <c r="X1831" i="12"/>
  <c r="Y1831" i="12"/>
  <c r="N1832" i="12"/>
  <c r="O1832" i="12"/>
  <c r="P1832" i="12"/>
  <c r="Q1832" i="12"/>
  <c r="R1832" i="12"/>
  <c r="S1832" i="12"/>
  <c r="T1832" i="12"/>
  <c r="U1832" i="12"/>
  <c r="V1832" i="12"/>
  <c r="W1832" i="12"/>
  <c r="X1832" i="12"/>
  <c r="Y1832" i="12"/>
  <c r="N1833" i="12"/>
  <c r="O1833" i="12"/>
  <c r="P1833" i="12"/>
  <c r="Q1833" i="12"/>
  <c r="R1833" i="12"/>
  <c r="S1833" i="12"/>
  <c r="T1833" i="12"/>
  <c r="U1833" i="12"/>
  <c r="V1833" i="12"/>
  <c r="W1833" i="12"/>
  <c r="X1833" i="12"/>
  <c r="Y1833" i="12"/>
  <c r="N1834" i="12"/>
  <c r="O1834" i="12"/>
  <c r="P1834" i="12"/>
  <c r="Q1834" i="12"/>
  <c r="R1834" i="12"/>
  <c r="S1834" i="12"/>
  <c r="T1834" i="12"/>
  <c r="U1834" i="12"/>
  <c r="V1834" i="12"/>
  <c r="W1834" i="12"/>
  <c r="X1834" i="12"/>
  <c r="Y1834" i="12"/>
  <c r="N1835" i="12"/>
  <c r="O1835" i="12"/>
  <c r="P1835" i="12"/>
  <c r="Q1835" i="12"/>
  <c r="R1835" i="12"/>
  <c r="S1835" i="12"/>
  <c r="T1835" i="12"/>
  <c r="U1835" i="12"/>
  <c r="V1835" i="12"/>
  <c r="W1835" i="12"/>
  <c r="X1835" i="12"/>
  <c r="Y1835" i="12"/>
  <c r="N1836" i="12"/>
  <c r="O1836" i="12"/>
  <c r="P1836" i="12"/>
  <c r="Q1836" i="12"/>
  <c r="R1836" i="12"/>
  <c r="S1836" i="12"/>
  <c r="T1836" i="12"/>
  <c r="U1836" i="12"/>
  <c r="V1836" i="12"/>
  <c r="W1836" i="12"/>
  <c r="X1836" i="12"/>
  <c r="Y1836" i="12"/>
  <c r="N1837" i="12"/>
  <c r="O1837" i="12"/>
  <c r="P1837" i="12"/>
  <c r="Q1837" i="12"/>
  <c r="R1837" i="12"/>
  <c r="S1837" i="12"/>
  <c r="T1837" i="12"/>
  <c r="U1837" i="12"/>
  <c r="V1837" i="12"/>
  <c r="W1837" i="12"/>
  <c r="X1837" i="12"/>
  <c r="Y1837" i="12"/>
  <c r="N1838" i="12"/>
  <c r="O1838" i="12"/>
  <c r="P1838" i="12"/>
  <c r="Q1838" i="12"/>
  <c r="R1838" i="12"/>
  <c r="S1838" i="12"/>
  <c r="T1838" i="12"/>
  <c r="U1838" i="12"/>
  <c r="V1838" i="12"/>
  <c r="W1838" i="12"/>
  <c r="X1838" i="12"/>
  <c r="Y1838" i="12"/>
  <c r="N1839" i="12"/>
  <c r="O1839" i="12"/>
  <c r="P1839" i="12"/>
  <c r="Q1839" i="12"/>
  <c r="R1839" i="12"/>
  <c r="S1839" i="12"/>
  <c r="T1839" i="12"/>
  <c r="U1839" i="12"/>
  <c r="V1839" i="12"/>
  <c r="W1839" i="12"/>
  <c r="X1839" i="12"/>
  <c r="Y1839" i="12"/>
  <c r="N1840" i="12"/>
  <c r="O1840" i="12"/>
  <c r="P1840" i="12"/>
  <c r="Q1840" i="12"/>
  <c r="R1840" i="12"/>
  <c r="S1840" i="12"/>
  <c r="T1840" i="12"/>
  <c r="U1840" i="12"/>
  <c r="V1840" i="12"/>
  <c r="W1840" i="12"/>
  <c r="X1840" i="12"/>
  <c r="Y1840" i="12"/>
  <c r="N1841" i="12"/>
  <c r="O1841" i="12"/>
  <c r="P1841" i="12"/>
  <c r="Q1841" i="12"/>
  <c r="R1841" i="12"/>
  <c r="S1841" i="12"/>
  <c r="T1841" i="12"/>
  <c r="U1841" i="12"/>
  <c r="V1841" i="12"/>
  <c r="W1841" i="12"/>
  <c r="X1841" i="12"/>
  <c r="Y1841" i="12"/>
  <c r="N1842" i="12"/>
  <c r="O1842" i="12"/>
  <c r="P1842" i="12"/>
  <c r="Q1842" i="12"/>
  <c r="R1842" i="12"/>
  <c r="S1842" i="12"/>
  <c r="T1842" i="12"/>
  <c r="U1842" i="12"/>
  <c r="V1842" i="12"/>
  <c r="W1842" i="12"/>
  <c r="X1842" i="12"/>
  <c r="Y1842" i="12"/>
  <c r="N1843" i="12"/>
  <c r="O1843" i="12"/>
  <c r="P1843" i="12"/>
  <c r="Q1843" i="12"/>
  <c r="R1843" i="12"/>
  <c r="S1843" i="12"/>
  <c r="T1843" i="12"/>
  <c r="U1843" i="12"/>
  <c r="V1843" i="12"/>
  <c r="W1843" i="12"/>
  <c r="X1843" i="12"/>
  <c r="Y1843" i="12"/>
  <c r="N1844" i="12"/>
  <c r="O1844" i="12"/>
  <c r="P1844" i="12"/>
  <c r="Q1844" i="12"/>
  <c r="R1844" i="12"/>
  <c r="S1844" i="12"/>
  <c r="T1844" i="12"/>
  <c r="U1844" i="12"/>
  <c r="V1844" i="12"/>
  <c r="W1844" i="12"/>
  <c r="X1844" i="12"/>
  <c r="Y1844" i="12"/>
  <c r="N1845" i="12"/>
  <c r="O1845" i="12"/>
  <c r="P1845" i="12"/>
  <c r="Q1845" i="12"/>
  <c r="R1845" i="12"/>
  <c r="S1845" i="12"/>
  <c r="T1845" i="12"/>
  <c r="U1845" i="12"/>
  <c r="V1845" i="12"/>
  <c r="W1845" i="12"/>
  <c r="X1845" i="12"/>
  <c r="Y1845" i="12"/>
  <c r="N1846" i="12"/>
  <c r="O1846" i="12"/>
  <c r="P1846" i="12"/>
  <c r="Q1846" i="12"/>
  <c r="R1846" i="12"/>
  <c r="S1846" i="12"/>
  <c r="T1846" i="12"/>
  <c r="U1846" i="12"/>
  <c r="V1846" i="12"/>
  <c r="W1846" i="12"/>
  <c r="X1846" i="12"/>
  <c r="Y1846" i="12"/>
  <c r="N1847" i="12"/>
  <c r="O1847" i="12"/>
  <c r="P1847" i="12"/>
  <c r="Q1847" i="12"/>
  <c r="R1847" i="12"/>
  <c r="S1847" i="12"/>
  <c r="T1847" i="12"/>
  <c r="U1847" i="12"/>
  <c r="V1847" i="12"/>
  <c r="W1847" i="12"/>
  <c r="X1847" i="12"/>
  <c r="Y1847" i="12"/>
  <c r="N1848" i="12"/>
  <c r="O1848" i="12"/>
  <c r="P1848" i="12"/>
  <c r="Q1848" i="12"/>
  <c r="R1848" i="12"/>
  <c r="S1848" i="12"/>
  <c r="T1848" i="12"/>
  <c r="U1848" i="12"/>
  <c r="V1848" i="12"/>
  <c r="W1848" i="12"/>
  <c r="X1848" i="12"/>
  <c r="Y1848" i="12"/>
  <c r="N1849" i="12"/>
  <c r="O1849" i="12"/>
  <c r="P1849" i="12"/>
  <c r="Q1849" i="12"/>
  <c r="R1849" i="12"/>
  <c r="S1849" i="12"/>
  <c r="T1849" i="12"/>
  <c r="U1849" i="12"/>
  <c r="V1849" i="12"/>
  <c r="W1849" i="12"/>
  <c r="X1849" i="12"/>
  <c r="Y1849" i="12"/>
  <c r="N1850" i="12"/>
  <c r="O1850" i="12"/>
  <c r="P1850" i="12"/>
  <c r="Q1850" i="12"/>
  <c r="R1850" i="12"/>
  <c r="S1850" i="12"/>
  <c r="T1850" i="12"/>
  <c r="U1850" i="12"/>
  <c r="V1850" i="12"/>
  <c r="W1850" i="12"/>
  <c r="X1850" i="12"/>
  <c r="Y1850" i="12"/>
  <c r="N1851" i="12"/>
  <c r="O1851" i="12"/>
  <c r="P1851" i="12"/>
  <c r="Q1851" i="12"/>
  <c r="R1851" i="12"/>
  <c r="S1851" i="12"/>
  <c r="T1851" i="12"/>
  <c r="U1851" i="12"/>
  <c r="V1851" i="12"/>
  <c r="W1851" i="12"/>
  <c r="X1851" i="12"/>
  <c r="Y1851" i="12"/>
  <c r="N1852" i="12"/>
  <c r="O1852" i="12"/>
  <c r="P1852" i="12"/>
  <c r="Q1852" i="12"/>
  <c r="R1852" i="12"/>
  <c r="S1852" i="12"/>
  <c r="T1852" i="12"/>
  <c r="U1852" i="12"/>
  <c r="V1852" i="12"/>
  <c r="W1852" i="12"/>
  <c r="X1852" i="12"/>
  <c r="Y1852" i="12"/>
  <c r="N1853" i="12"/>
  <c r="O1853" i="12"/>
  <c r="P1853" i="12"/>
  <c r="Q1853" i="12"/>
  <c r="S1853" i="12"/>
  <c r="U1853" i="12"/>
  <c r="V1853" i="12"/>
  <c r="W1853" i="12"/>
  <c r="X1853" i="12"/>
  <c r="Y1853" i="12"/>
  <c r="N1854" i="12"/>
  <c r="O1854" i="12"/>
  <c r="P1854" i="12"/>
  <c r="Q1854" i="12"/>
  <c r="S1854" i="12"/>
  <c r="U1854" i="12"/>
  <c r="V1854" i="12"/>
  <c r="W1854" i="12"/>
  <c r="X1854" i="12"/>
  <c r="Y1854" i="12"/>
  <c r="N1855" i="12"/>
  <c r="O1855" i="12"/>
  <c r="P1855" i="12"/>
  <c r="Q1855" i="12"/>
  <c r="S1855" i="12"/>
  <c r="U1855" i="12"/>
  <c r="V1855" i="12"/>
  <c r="W1855" i="12"/>
  <c r="X1855" i="12"/>
  <c r="Y1855" i="12"/>
  <c r="N1856" i="12"/>
  <c r="O1856" i="12"/>
  <c r="P1856" i="12"/>
  <c r="Q1856" i="12"/>
  <c r="R1856" i="12"/>
  <c r="S1856" i="12"/>
  <c r="T1856" i="12"/>
  <c r="U1856" i="12"/>
  <c r="V1856" i="12"/>
  <c r="W1856" i="12"/>
  <c r="X1856" i="12"/>
  <c r="Y1856" i="12"/>
  <c r="N1857" i="12"/>
  <c r="O1857" i="12"/>
  <c r="P1857" i="12"/>
  <c r="Q1857" i="12"/>
  <c r="R1857" i="12"/>
  <c r="S1857" i="12"/>
  <c r="T1857" i="12"/>
  <c r="U1857" i="12"/>
  <c r="V1857" i="12"/>
  <c r="W1857" i="12"/>
  <c r="X1857" i="12"/>
  <c r="Y1857" i="12"/>
  <c r="N1858" i="12"/>
  <c r="O1858" i="12"/>
  <c r="P1858" i="12"/>
  <c r="Q1858" i="12"/>
  <c r="R1858" i="12"/>
  <c r="S1858" i="12"/>
  <c r="T1858" i="12"/>
  <c r="U1858" i="12"/>
  <c r="V1858" i="12"/>
  <c r="W1858" i="12"/>
  <c r="X1858" i="12"/>
  <c r="Y1858" i="12"/>
  <c r="N1859" i="12"/>
  <c r="O1859" i="12"/>
  <c r="P1859" i="12"/>
  <c r="Q1859" i="12"/>
  <c r="R1859" i="12"/>
  <c r="S1859" i="12"/>
  <c r="T1859" i="12"/>
  <c r="U1859" i="12"/>
  <c r="V1859" i="12"/>
  <c r="W1859" i="12"/>
  <c r="X1859" i="12"/>
  <c r="Y1859" i="12"/>
  <c r="N1860" i="12"/>
  <c r="O1860" i="12"/>
  <c r="P1860" i="12"/>
  <c r="Q1860" i="12"/>
  <c r="R1860" i="12"/>
  <c r="S1860" i="12"/>
  <c r="T1860" i="12"/>
  <c r="U1860" i="12"/>
  <c r="V1860" i="12"/>
  <c r="W1860" i="12"/>
  <c r="X1860" i="12"/>
  <c r="Y1860" i="12"/>
  <c r="N1861" i="12"/>
  <c r="O1861" i="12"/>
  <c r="P1861" i="12"/>
  <c r="Q1861" i="12"/>
  <c r="R1861" i="12"/>
  <c r="S1861" i="12"/>
  <c r="T1861" i="12"/>
  <c r="U1861" i="12"/>
  <c r="V1861" i="12"/>
  <c r="W1861" i="12"/>
  <c r="X1861" i="12"/>
  <c r="Y1861" i="12"/>
  <c r="N1862" i="12"/>
  <c r="O1862" i="12"/>
  <c r="P1862" i="12"/>
  <c r="Q1862" i="12"/>
  <c r="R1862" i="12"/>
  <c r="S1862" i="12"/>
  <c r="T1862" i="12"/>
  <c r="U1862" i="12"/>
  <c r="V1862" i="12"/>
  <c r="W1862" i="12"/>
  <c r="X1862" i="12"/>
  <c r="Y1862" i="12"/>
  <c r="N1863" i="12"/>
  <c r="O1863" i="12"/>
  <c r="P1863" i="12"/>
  <c r="Q1863" i="12"/>
  <c r="R1863" i="12"/>
  <c r="S1863" i="12"/>
  <c r="T1863" i="12"/>
  <c r="U1863" i="12"/>
  <c r="V1863" i="12"/>
  <c r="W1863" i="12"/>
  <c r="X1863" i="12"/>
  <c r="Y1863" i="12"/>
  <c r="N1864" i="12"/>
  <c r="O1864" i="12"/>
  <c r="P1864" i="12"/>
  <c r="Q1864" i="12"/>
  <c r="R1864" i="12"/>
  <c r="S1864" i="12"/>
  <c r="T1864" i="12"/>
  <c r="U1864" i="12"/>
  <c r="V1864" i="12"/>
  <c r="W1864" i="12"/>
  <c r="X1864" i="12"/>
  <c r="Y1864" i="12"/>
  <c r="N1865" i="12"/>
  <c r="O1865" i="12"/>
  <c r="P1865" i="12"/>
  <c r="Q1865" i="12"/>
  <c r="R1865" i="12"/>
  <c r="S1865" i="12"/>
  <c r="T1865" i="12"/>
  <c r="U1865" i="12"/>
  <c r="V1865" i="12"/>
  <c r="W1865" i="12"/>
  <c r="X1865" i="12"/>
  <c r="Y1865" i="12"/>
  <c r="N1866" i="12"/>
  <c r="O1866" i="12"/>
  <c r="P1866" i="12"/>
  <c r="Q1866" i="12"/>
  <c r="R1866" i="12"/>
  <c r="S1866" i="12"/>
  <c r="T1866" i="12"/>
  <c r="U1866" i="12"/>
  <c r="V1866" i="12"/>
  <c r="W1866" i="12"/>
  <c r="X1866" i="12"/>
  <c r="Y1866" i="12"/>
  <c r="N1867" i="12"/>
  <c r="O1867" i="12"/>
  <c r="P1867" i="12"/>
  <c r="Q1867" i="12"/>
  <c r="R1867" i="12"/>
  <c r="S1867" i="12"/>
  <c r="T1867" i="12"/>
  <c r="U1867" i="12"/>
  <c r="V1867" i="12"/>
  <c r="W1867" i="12"/>
  <c r="X1867" i="12"/>
  <c r="Y1867" i="12"/>
  <c r="N1868" i="12"/>
  <c r="O1868" i="12"/>
  <c r="P1868" i="12"/>
  <c r="Q1868" i="12"/>
  <c r="R1868" i="12"/>
  <c r="S1868" i="12"/>
  <c r="T1868" i="12"/>
  <c r="U1868" i="12"/>
  <c r="V1868" i="12"/>
  <c r="W1868" i="12"/>
  <c r="X1868" i="12"/>
  <c r="Y1868" i="12"/>
  <c r="N1869" i="12"/>
  <c r="O1869" i="12"/>
  <c r="P1869" i="12"/>
  <c r="Q1869" i="12"/>
  <c r="R1869" i="12"/>
  <c r="S1869" i="12"/>
  <c r="T1869" i="12"/>
  <c r="U1869" i="12"/>
  <c r="V1869" i="12"/>
  <c r="W1869" i="12"/>
  <c r="X1869" i="12"/>
  <c r="Y1869" i="12"/>
  <c r="N1870" i="12"/>
  <c r="O1870" i="12"/>
  <c r="P1870" i="12"/>
  <c r="Q1870" i="12"/>
  <c r="R1870" i="12"/>
  <c r="S1870" i="12"/>
  <c r="T1870" i="12"/>
  <c r="U1870" i="12"/>
  <c r="V1870" i="12"/>
  <c r="W1870" i="12"/>
  <c r="X1870" i="12"/>
  <c r="Y1870" i="12"/>
  <c r="N1871" i="12"/>
  <c r="O1871" i="12"/>
  <c r="P1871" i="12"/>
  <c r="Q1871" i="12"/>
  <c r="R1871" i="12"/>
  <c r="S1871" i="12"/>
  <c r="T1871" i="12"/>
  <c r="U1871" i="12"/>
  <c r="V1871" i="12"/>
  <c r="W1871" i="12"/>
  <c r="X1871" i="12"/>
  <c r="Y1871" i="12"/>
  <c r="N1872" i="12"/>
  <c r="O1872" i="12"/>
  <c r="P1872" i="12"/>
  <c r="Q1872" i="12"/>
  <c r="R1872" i="12"/>
  <c r="S1872" i="12"/>
  <c r="T1872" i="12"/>
  <c r="U1872" i="12"/>
  <c r="V1872" i="12"/>
  <c r="W1872" i="12"/>
  <c r="X1872" i="12"/>
  <c r="Y1872" i="12"/>
  <c r="N1873" i="12"/>
  <c r="O1873" i="12"/>
  <c r="P1873" i="12"/>
  <c r="Q1873" i="12"/>
  <c r="R1873" i="12"/>
  <c r="S1873" i="12"/>
  <c r="T1873" i="12"/>
  <c r="U1873" i="12"/>
  <c r="V1873" i="12"/>
  <c r="W1873" i="12"/>
  <c r="X1873" i="12"/>
  <c r="Y1873" i="12"/>
  <c r="N1874" i="12"/>
  <c r="O1874" i="12"/>
  <c r="P1874" i="12"/>
  <c r="Q1874" i="12"/>
  <c r="R1874" i="12"/>
  <c r="S1874" i="12"/>
  <c r="T1874" i="12"/>
  <c r="U1874" i="12"/>
  <c r="V1874" i="12"/>
  <c r="W1874" i="12"/>
  <c r="X1874" i="12"/>
  <c r="Y1874" i="12"/>
  <c r="N1875" i="12"/>
  <c r="O1875" i="12"/>
  <c r="P1875" i="12"/>
  <c r="Q1875" i="12"/>
  <c r="R1875" i="12"/>
  <c r="S1875" i="12"/>
  <c r="T1875" i="12"/>
  <c r="U1875" i="12"/>
  <c r="V1875" i="12"/>
  <c r="W1875" i="12"/>
  <c r="X1875" i="12"/>
  <c r="Y1875" i="12"/>
  <c r="N1876" i="12"/>
  <c r="O1876" i="12"/>
  <c r="P1876" i="12"/>
  <c r="Q1876" i="12"/>
  <c r="R1876" i="12"/>
  <c r="S1876" i="12"/>
  <c r="T1876" i="12"/>
  <c r="U1876" i="12"/>
  <c r="V1876" i="12"/>
  <c r="W1876" i="12"/>
  <c r="X1876" i="12"/>
  <c r="Y1876" i="12"/>
  <c r="N1877" i="12"/>
  <c r="O1877" i="12"/>
  <c r="P1877" i="12"/>
  <c r="Q1877" i="12"/>
  <c r="R1877" i="12"/>
  <c r="S1877" i="12"/>
  <c r="T1877" i="12"/>
  <c r="U1877" i="12"/>
  <c r="V1877" i="12"/>
  <c r="W1877" i="12"/>
  <c r="X1877" i="12"/>
  <c r="Y1877" i="12"/>
  <c r="N1878" i="12"/>
  <c r="O1878" i="12"/>
  <c r="P1878" i="12"/>
  <c r="Q1878" i="12"/>
  <c r="R1878" i="12"/>
  <c r="S1878" i="12"/>
  <c r="T1878" i="12"/>
  <c r="U1878" i="12"/>
  <c r="V1878" i="12"/>
  <c r="W1878" i="12"/>
  <c r="X1878" i="12"/>
  <c r="Y1878" i="12"/>
  <c r="N1879" i="12"/>
  <c r="O1879" i="12"/>
  <c r="P1879" i="12"/>
  <c r="Q1879" i="12"/>
  <c r="R1879" i="12"/>
  <c r="S1879" i="12"/>
  <c r="T1879" i="12"/>
  <c r="U1879" i="12"/>
  <c r="V1879" i="12"/>
  <c r="W1879" i="12"/>
  <c r="X1879" i="12"/>
  <c r="Y1879" i="12"/>
  <c r="N1880" i="12"/>
  <c r="O1880" i="12"/>
  <c r="P1880" i="12"/>
  <c r="Q1880" i="12"/>
  <c r="R1880" i="12"/>
  <c r="S1880" i="12"/>
  <c r="T1880" i="12"/>
  <c r="U1880" i="12"/>
  <c r="V1880" i="12"/>
  <c r="W1880" i="12"/>
  <c r="X1880" i="12"/>
  <c r="Y1880" i="12"/>
  <c r="N1881" i="12"/>
  <c r="O1881" i="12"/>
  <c r="P1881" i="12"/>
  <c r="Q1881" i="12"/>
  <c r="R1881" i="12"/>
  <c r="S1881" i="12"/>
  <c r="T1881" i="12"/>
  <c r="U1881" i="12"/>
  <c r="V1881" i="12"/>
  <c r="W1881" i="12"/>
  <c r="X1881" i="12"/>
  <c r="Y1881" i="12"/>
  <c r="N1882" i="12"/>
  <c r="O1882" i="12"/>
  <c r="P1882" i="12"/>
  <c r="Q1882" i="12"/>
  <c r="R1882" i="12"/>
  <c r="S1882" i="12"/>
  <c r="T1882" i="12"/>
  <c r="U1882" i="12"/>
  <c r="V1882" i="12"/>
  <c r="W1882" i="12"/>
  <c r="X1882" i="12"/>
  <c r="Y1882" i="12"/>
  <c r="N1883" i="12"/>
  <c r="O1883" i="12"/>
  <c r="P1883" i="12"/>
  <c r="Q1883" i="12"/>
  <c r="R1883" i="12"/>
  <c r="S1883" i="12"/>
  <c r="T1883" i="12"/>
  <c r="U1883" i="12"/>
  <c r="V1883" i="12"/>
  <c r="W1883" i="12"/>
  <c r="X1883" i="12"/>
  <c r="Y1883" i="12"/>
  <c r="N1884" i="12"/>
  <c r="O1884" i="12"/>
  <c r="P1884" i="12"/>
  <c r="Q1884" i="12"/>
  <c r="R1884" i="12"/>
  <c r="S1884" i="12"/>
  <c r="T1884" i="12"/>
  <c r="U1884" i="12"/>
  <c r="V1884" i="12"/>
  <c r="W1884" i="12"/>
  <c r="X1884" i="12"/>
  <c r="Y1884" i="12"/>
  <c r="N1885" i="12"/>
  <c r="O1885" i="12"/>
  <c r="P1885" i="12"/>
  <c r="Q1885" i="12"/>
  <c r="R1885" i="12"/>
  <c r="S1885" i="12"/>
  <c r="T1885" i="12"/>
  <c r="U1885" i="12"/>
  <c r="V1885" i="12"/>
  <c r="W1885" i="12"/>
  <c r="X1885" i="12"/>
  <c r="Y1885" i="12"/>
  <c r="N1886" i="12"/>
  <c r="O1886" i="12"/>
  <c r="P1886" i="12"/>
  <c r="Q1886" i="12"/>
  <c r="R1886" i="12"/>
  <c r="S1886" i="12"/>
  <c r="T1886" i="12"/>
  <c r="U1886" i="12"/>
  <c r="V1886" i="12"/>
  <c r="W1886" i="12"/>
  <c r="X1886" i="12"/>
  <c r="Y1886" i="12"/>
  <c r="N1887" i="12"/>
  <c r="O1887" i="12"/>
  <c r="P1887" i="12"/>
  <c r="Q1887" i="12"/>
  <c r="R1887" i="12"/>
  <c r="S1887" i="12"/>
  <c r="T1887" i="12"/>
  <c r="U1887" i="12"/>
  <c r="V1887" i="12"/>
  <c r="W1887" i="12"/>
  <c r="X1887" i="12"/>
  <c r="Y1887" i="12"/>
  <c r="N1888" i="12"/>
  <c r="O1888" i="12"/>
  <c r="P1888" i="12"/>
  <c r="Q1888" i="12"/>
  <c r="R1888" i="12"/>
  <c r="S1888" i="12"/>
  <c r="T1888" i="12"/>
  <c r="U1888" i="12"/>
  <c r="V1888" i="12"/>
  <c r="W1888" i="12"/>
  <c r="X1888" i="12"/>
  <c r="Y1888" i="12"/>
  <c r="N1889" i="12"/>
  <c r="O1889" i="12"/>
  <c r="P1889" i="12"/>
  <c r="Q1889" i="12"/>
  <c r="R1889" i="12"/>
  <c r="S1889" i="12"/>
  <c r="T1889" i="12"/>
  <c r="U1889" i="12"/>
  <c r="V1889" i="12"/>
  <c r="W1889" i="12"/>
  <c r="X1889" i="12"/>
  <c r="Y1889" i="12"/>
  <c r="N1890" i="12"/>
  <c r="O1890" i="12"/>
  <c r="P1890" i="12"/>
  <c r="Q1890" i="12"/>
  <c r="R1890" i="12"/>
  <c r="S1890" i="12"/>
  <c r="T1890" i="12"/>
  <c r="U1890" i="12"/>
  <c r="V1890" i="12"/>
  <c r="W1890" i="12"/>
  <c r="X1890" i="12"/>
  <c r="Y1890" i="12"/>
  <c r="N1891" i="12"/>
  <c r="O1891" i="12"/>
  <c r="P1891" i="12"/>
  <c r="Q1891" i="12"/>
  <c r="R1891" i="12"/>
  <c r="S1891" i="12"/>
  <c r="T1891" i="12"/>
  <c r="U1891" i="12"/>
  <c r="V1891" i="12"/>
  <c r="W1891" i="12"/>
  <c r="X1891" i="12"/>
  <c r="Y1891" i="12"/>
  <c r="N1892" i="12"/>
  <c r="O1892" i="12"/>
  <c r="P1892" i="12"/>
  <c r="Q1892" i="12"/>
  <c r="R1892" i="12"/>
  <c r="S1892" i="12"/>
  <c r="T1892" i="12"/>
  <c r="U1892" i="12"/>
  <c r="V1892" i="12"/>
  <c r="W1892" i="12"/>
  <c r="X1892" i="12"/>
  <c r="Y1892" i="12"/>
  <c r="N1893" i="12"/>
  <c r="O1893" i="12"/>
  <c r="P1893" i="12"/>
  <c r="Q1893" i="12"/>
  <c r="R1893" i="12"/>
  <c r="S1893" i="12"/>
  <c r="T1893" i="12"/>
  <c r="U1893" i="12"/>
  <c r="V1893" i="12"/>
  <c r="W1893" i="12"/>
  <c r="X1893" i="12"/>
  <c r="Y1893" i="12"/>
  <c r="N1894" i="12"/>
  <c r="O1894" i="12"/>
  <c r="P1894" i="12"/>
  <c r="Q1894" i="12"/>
  <c r="R1894" i="12"/>
  <c r="S1894" i="12"/>
  <c r="T1894" i="12"/>
  <c r="U1894" i="12"/>
  <c r="V1894" i="12"/>
  <c r="W1894" i="12"/>
  <c r="X1894" i="12"/>
  <c r="Y1894" i="12"/>
  <c r="N1895" i="12"/>
  <c r="O1895" i="12"/>
  <c r="P1895" i="12"/>
  <c r="Q1895" i="12"/>
  <c r="R1895" i="12"/>
  <c r="S1895" i="12"/>
  <c r="T1895" i="12"/>
  <c r="U1895" i="12"/>
  <c r="V1895" i="12"/>
  <c r="W1895" i="12"/>
  <c r="X1895" i="12"/>
  <c r="Y1895" i="12"/>
  <c r="N1896" i="12"/>
  <c r="O1896" i="12"/>
  <c r="P1896" i="12"/>
  <c r="Q1896" i="12"/>
  <c r="R1896" i="12"/>
  <c r="S1896" i="12"/>
  <c r="T1896" i="12"/>
  <c r="U1896" i="12"/>
  <c r="V1896" i="12"/>
  <c r="W1896" i="12"/>
  <c r="X1896" i="12"/>
  <c r="Y1896" i="12"/>
  <c r="N1897" i="12"/>
  <c r="O1897" i="12"/>
  <c r="P1897" i="12"/>
  <c r="Q1897" i="12"/>
  <c r="R1897" i="12"/>
  <c r="S1897" i="12"/>
  <c r="T1897" i="12"/>
  <c r="U1897" i="12"/>
  <c r="V1897" i="12"/>
  <c r="W1897" i="12"/>
  <c r="X1897" i="12"/>
  <c r="Y1897" i="12"/>
  <c r="N1898" i="12"/>
  <c r="O1898" i="12"/>
  <c r="P1898" i="12"/>
  <c r="Q1898" i="12"/>
  <c r="R1898" i="12"/>
  <c r="S1898" i="12"/>
  <c r="T1898" i="12"/>
  <c r="U1898" i="12"/>
  <c r="V1898" i="12"/>
  <c r="W1898" i="12"/>
  <c r="X1898" i="12"/>
  <c r="Y1898" i="12"/>
  <c r="N1899" i="12"/>
  <c r="O1899" i="12"/>
  <c r="P1899" i="12"/>
  <c r="Q1899" i="12"/>
  <c r="R1899" i="12"/>
  <c r="S1899" i="12"/>
  <c r="T1899" i="12"/>
  <c r="U1899" i="12"/>
  <c r="V1899" i="12"/>
  <c r="W1899" i="12"/>
  <c r="X1899" i="12"/>
  <c r="Y1899" i="12"/>
  <c r="N1900" i="12"/>
  <c r="O1900" i="12"/>
  <c r="P1900" i="12"/>
  <c r="Q1900" i="12"/>
  <c r="R1900" i="12"/>
  <c r="S1900" i="12"/>
  <c r="T1900" i="12"/>
  <c r="U1900" i="12"/>
  <c r="V1900" i="12"/>
  <c r="W1900" i="12"/>
  <c r="X1900" i="12"/>
  <c r="Y1900" i="12"/>
  <c r="N1901" i="12"/>
  <c r="O1901" i="12"/>
  <c r="P1901" i="12"/>
  <c r="Q1901" i="12"/>
  <c r="R1901" i="12"/>
  <c r="S1901" i="12"/>
  <c r="T1901" i="12"/>
  <c r="U1901" i="12"/>
  <c r="V1901" i="12"/>
  <c r="W1901" i="12"/>
  <c r="X1901" i="12"/>
  <c r="Y1901" i="12"/>
  <c r="N1902" i="12"/>
  <c r="O1902" i="12"/>
  <c r="P1902" i="12"/>
  <c r="Q1902" i="12"/>
  <c r="R1902" i="12"/>
  <c r="S1902" i="12"/>
  <c r="T1902" i="12"/>
  <c r="U1902" i="12"/>
  <c r="V1902" i="12"/>
  <c r="W1902" i="12"/>
  <c r="X1902" i="12"/>
  <c r="Y1902" i="12"/>
  <c r="N1903" i="12"/>
  <c r="O1903" i="12"/>
  <c r="P1903" i="12"/>
  <c r="Q1903" i="12"/>
  <c r="R1903" i="12"/>
  <c r="S1903" i="12"/>
  <c r="T1903" i="12"/>
  <c r="U1903" i="12"/>
  <c r="V1903" i="12"/>
  <c r="W1903" i="12"/>
  <c r="X1903" i="12"/>
  <c r="Y1903" i="12"/>
  <c r="N1904" i="12"/>
  <c r="O1904" i="12"/>
  <c r="P1904" i="12"/>
  <c r="Q1904" i="12"/>
  <c r="R1904" i="12"/>
  <c r="S1904" i="12"/>
  <c r="T1904" i="12"/>
  <c r="U1904" i="12"/>
  <c r="V1904" i="12"/>
  <c r="W1904" i="12"/>
  <c r="X1904" i="12"/>
  <c r="Y1904" i="12"/>
  <c r="N1905" i="12"/>
  <c r="O1905" i="12"/>
  <c r="P1905" i="12"/>
  <c r="Q1905" i="12"/>
  <c r="R1905" i="12"/>
  <c r="S1905" i="12"/>
  <c r="T1905" i="12"/>
  <c r="U1905" i="12"/>
  <c r="V1905" i="12"/>
  <c r="W1905" i="12"/>
  <c r="X1905" i="12"/>
  <c r="Y1905" i="12"/>
  <c r="N1906" i="12"/>
  <c r="O1906" i="12"/>
  <c r="P1906" i="12"/>
  <c r="Q1906" i="12"/>
  <c r="R1906" i="12"/>
  <c r="S1906" i="12"/>
  <c r="T1906" i="12"/>
  <c r="U1906" i="12"/>
  <c r="V1906" i="12"/>
  <c r="W1906" i="12"/>
  <c r="X1906" i="12"/>
  <c r="Y1906" i="12"/>
  <c r="N1907" i="12"/>
  <c r="O1907" i="12"/>
  <c r="P1907" i="12"/>
  <c r="Q1907" i="12"/>
  <c r="R1907" i="12"/>
  <c r="S1907" i="12"/>
  <c r="T1907" i="12"/>
  <c r="U1907" i="12"/>
  <c r="V1907" i="12"/>
  <c r="W1907" i="12"/>
  <c r="X1907" i="12"/>
  <c r="Y1907" i="12"/>
  <c r="N1908" i="12"/>
  <c r="O1908" i="12"/>
  <c r="P1908" i="12"/>
  <c r="Q1908" i="12"/>
  <c r="R1908" i="12"/>
  <c r="S1908" i="12"/>
  <c r="T1908" i="12"/>
  <c r="U1908" i="12"/>
  <c r="V1908" i="12"/>
  <c r="W1908" i="12"/>
  <c r="X1908" i="12"/>
  <c r="Y1908" i="12"/>
  <c r="N1909" i="12"/>
  <c r="O1909" i="12"/>
  <c r="P1909" i="12"/>
  <c r="Q1909" i="12"/>
  <c r="R1909" i="12"/>
  <c r="S1909" i="12"/>
  <c r="T1909" i="12"/>
  <c r="U1909" i="12"/>
  <c r="V1909" i="12"/>
  <c r="W1909" i="12"/>
  <c r="X1909" i="12"/>
  <c r="Y1909" i="12"/>
  <c r="N1910" i="12"/>
  <c r="O1910" i="12"/>
  <c r="P1910" i="12"/>
  <c r="Q1910" i="12"/>
  <c r="R1910" i="12"/>
  <c r="S1910" i="12"/>
  <c r="T1910" i="12"/>
  <c r="U1910" i="12"/>
  <c r="V1910" i="12"/>
  <c r="W1910" i="12"/>
  <c r="X1910" i="12"/>
  <c r="Y1910" i="12"/>
  <c r="N1911" i="12"/>
  <c r="O1911" i="12"/>
  <c r="P1911" i="12"/>
  <c r="Q1911" i="12"/>
  <c r="R1911" i="12"/>
  <c r="S1911" i="12"/>
  <c r="T1911" i="12"/>
  <c r="U1911" i="12"/>
  <c r="V1911" i="12"/>
  <c r="W1911" i="12"/>
  <c r="X1911" i="12"/>
  <c r="Y1911" i="12"/>
  <c r="N1912" i="12"/>
  <c r="O1912" i="12"/>
  <c r="P1912" i="12"/>
  <c r="Q1912" i="12"/>
  <c r="R1912" i="12"/>
  <c r="S1912" i="12"/>
  <c r="T1912" i="12"/>
  <c r="U1912" i="12"/>
  <c r="V1912" i="12"/>
  <c r="W1912" i="12"/>
  <c r="X1912" i="12"/>
  <c r="Y1912" i="12"/>
  <c r="N1913" i="12"/>
  <c r="O1913" i="12"/>
  <c r="P1913" i="12"/>
  <c r="Q1913" i="12"/>
  <c r="R1913" i="12"/>
  <c r="S1913" i="12"/>
  <c r="T1913" i="12"/>
  <c r="U1913" i="12"/>
  <c r="V1913" i="12"/>
  <c r="W1913" i="12"/>
  <c r="X1913" i="12"/>
  <c r="Y1913" i="12"/>
  <c r="N1914" i="12"/>
  <c r="O1914" i="12"/>
  <c r="P1914" i="12"/>
  <c r="Q1914" i="12"/>
  <c r="R1914" i="12"/>
  <c r="S1914" i="12"/>
  <c r="T1914" i="12"/>
  <c r="U1914" i="12"/>
  <c r="V1914" i="12"/>
  <c r="W1914" i="12"/>
  <c r="X1914" i="12"/>
  <c r="Y1914" i="12"/>
  <c r="N1915" i="12"/>
  <c r="O1915" i="12"/>
  <c r="P1915" i="12"/>
  <c r="Q1915" i="12"/>
  <c r="R1915" i="12"/>
  <c r="S1915" i="12"/>
  <c r="T1915" i="12"/>
  <c r="U1915" i="12"/>
  <c r="V1915" i="12"/>
  <c r="W1915" i="12"/>
  <c r="X1915" i="12"/>
  <c r="Y1915" i="12"/>
  <c r="N1916" i="12"/>
  <c r="O1916" i="12"/>
  <c r="P1916" i="12"/>
  <c r="Q1916" i="12"/>
  <c r="R1916" i="12"/>
  <c r="S1916" i="12"/>
  <c r="T1916" i="12"/>
  <c r="U1916" i="12"/>
  <c r="V1916" i="12"/>
  <c r="W1916" i="12"/>
  <c r="X1916" i="12"/>
  <c r="Y1916" i="12"/>
  <c r="N1917" i="12"/>
  <c r="O1917" i="12"/>
  <c r="P1917" i="12"/>
  <c r="Q1917" i="12"/>
  <c r="S1917" i="12"/>
  <c r="U1917" i="12"/>
  <c r="V1917" i="12"/>
  <c r="W1917" i="12"/>
  <c r="X1917" i="12"/>
  <c r="Y1917" i="12"/>
  <c r="N1918" i="12"/>
  <c r="O1918" i="12"/>
  <c r="P1918" i="12"/>
  <c r="Q1918" i="12"/>
  <c r="R1918" i="12"/>
  <c r="S1918" i="12"/>
  <c r="T1918" i="12"/>
  <c r="U1918" i="12"/>
  <c r="V1918" i="12"/>
  <c r="W1918" i="12"/>
  <c r="X1918" i="12"/>
  <c r="Y1918" i="12"/>
  <c r="N1919" i="12"/>
  <c r="O1919" i="12"/>
  <c r="P1919" i="12"/>
  <c r="Q1919" i="12"/>
  <c r="R1919" i="12"/>
  <c r="S1919" i="12"/>
  <c r="T1919" i="12"/>
  <c r="U1919" i="12"/>
  <c r="V1919" i="12"/>
  <c r="W1919" i="12"/>
  <c r="X1919" i="12"/>
  <c r="Y1919" i="12"/>
  <c r="N1920" i="12"/>
  <c r="O1920" i="12"/>
  <c r="P1920" i="12"/>
  <c r="Q1920" i="12"/>
  <c r="R1920" i="12"/>
  <c r="S1920" i="12"/>
  <c r="T1920" i="12"/>
  <c r="U1920" i="12"/>
  <c r="V1920" i="12"/>
  <c r="W1920" i="12"/>
  <c r="X1920" i="12"/>
  <c r="Y1920" i="12"/>
  <c r="N1921" i="12"/>
  <c r="O1921" i="12"/>
  <c r="P1921" i="12"/>
  <c r="Q1921" i="12"/>
  <c r="R1921" i="12"/>
  <c r="S1921" i="12"/>
  <c r="T1921" i="12"/>
  <c r="U1921" i="12"/>
  <c r="V1921" i="12"/>
  <c r="W1921" i="12"/>
  <c r="X1921" i="12"/>
  <c r="Y1921" i="12"/>
  <c r="N1922" i="12"/>
  <c r="O1922" i="12"/>
  <c r="P1922" i="12"/>
  <c r="Q1922" i="12"/>
  <c r="R1922" i="12"/>
  <c r="S1922" i="12"/>
  <c r="T1922" i="12"/>
  <c r="U1922" i="12"/>
  <c r="V1922" i="12"/>
  <c r="W1922" i="12"/>
  <c r="X1922" i="12"/>
  <c r="Y1922" i="12"/>
  <c r="N1923" i="12"/>
  <c r="O1923" i="12"/>
  <c r="P1923" i="12"/>
  <c r="Q1923" i="12"/>
  <c r="R1923" i="12"/>
  <c r="S1923" i="12"/>
  <c r="T1923" i="12"/>
  <c r="U1923" i="12"/>
  <c r="V1923" i="12"/>
  <c r="W1923" i="12"/>
  <c r="X1923" i="12"/>
  <c r="Y1923" i="12"/>
  <c r="N1924" i="12"/>
  <c r="O1924" i="12"/>
  <c r="P1924" i="12"/>
  <c r="Q1924" i="12"/>
  <c r="R1924" i="12"/>
  <c r="S1924" i="12"/>
  <c r="T1924" i="12"/>
  <c r="U1924" i="12"/>
  <c r="V1924" i="12"/>
  <c r="W1924" i="12"/>
  <c r="X1924" i="12"/>
  <c r="Y1924" i="12"/>
  <c r="N1925" i="12"/>
  <c r="O1925" i="12"/>
  <c r="P1925" i="12"/>
  <c r="Q1925" i="12"/>
  <c r="R1925" i="12"/>
  <c r="S1925" i="12"/>
  <c r="T1925" i="12"/>
  <c r="U1925" i="12"/>
  <c r="V1925" i="12"/>
  <c r="W1925" i="12"/>
  <c r="X1925" i="12"/>
  <c r="Y1925" i="12"/>
  <c r="N1926" i="12"/>
  <c r="O1926" i="12"/>
  <c r="P1926" i="12"/>
  <c r="Q1926" i="12"/>
  <c r="R1926" i="12"/>
  <c r="S1926" i="12"/>
  <c r="T1926" i="12"/>
  <c r="U1926" i="12"/>
  <c r="V1926" i="12"/>
  <c r="W1926" i="12"/>
  <c r="X1926" i="12"/>
  <c r="Y1926" i="12"/>
  <c r="N1927" i="12"/>
  <c r="O1927" i="12"/>
  <c r="P1927" i="12"/>
  <c r="Q1927" i="12"/>
  <c r="R1927" i="12"/>
  <c r="S1927" i="12"/>
  <c r="T1927" i="12"/>
  <c r="U1927" i="12"/>
  <c r="V1927" i="12"/>
  <c r="W1927" i="12"/>
  <c r="X1927" i="12"/>
  <c r="Y1927" i="12"/>
  <c r="N1928" i="12"/>
  <c r="O1928" i="12"/>
  <c r="P1928" i="12"/>
  <c r="Q1928" i="12"/>
  <c r="R1928" i="12"/>
  <c r="S1928" i="12"/>
  <c r="T1928" i="12"/>
  <c r="U1928" i="12"/>
  <c r="V1928" i="12"/>
  <c r="W1928" i="12"/>
  <c r="X1928" i="12"/>
  <c r="Y1928" i="12"/>
  <c r="N1929" i="12"/>
  <c r="O1929" i="12"/>
  <c r="P1929" i="12"/>
  <c r="Q1929" i="12"/>
  <c r="R1929" i="12"/>
  <c r="S1929" i="12"/>
  <c r="T1929" i="12"/>
  <c r="U1929" i="12"/>
  <c r="V1929" i="12"/>
  <c r="W1929" i="12"/>
  <c r="X1929" i="12"/>
  <c r="Y1929" i="12"/>
  <c r="N1930" i="12"/>
  <c r="O1930" i="12"/>
  <c r="P1930" i="12"/>
  <c r="Q1930" i="12"/>
  <c r="R1930" i="12"/>
  <c r="S1930" i="12"/>
  <c r="T1930" i="12"/>
  <c r="U1930" i="12"/>
  <c r="V1930" i="12"/>
  <c r="W1930" i="12"/>
  <c r="X1930" i="12"/>
  <c r="Y1930" i="12"/>
  <c r="N1931" i="12"/>
  <c r="O1931" i="12"/>
  <c r="P1931" i="12"/>
  <c r="Q1931" i="12"/>
  <c r="R1931" i="12"/>
  <c r="S1931" i="12"/>
  <c r="T1931" i="12"/>
  <c r="U1931" i="12"/>
  <c r="V1931" i="12"/>
  <c r="W1931" i="12"/>
  <c r="X1931" i="12"/>
  <c r="Y1931" i="12"/>
  <c r="N1932" i="12"/>
  <c r="O1932" i="12"/>
  <c r="P1932" i="12"/>
  <c r="Q1932" i="12"/>
  <c r="R1932" i="12"/>
  <c r="S1932" i="12"/>
  <c r="T1932" i="12"/>
  <c r="U1932" i="12"/>
  <c r="V1932" i="12"/>
  <c r="W1932" i="12"/>
  <c r="X1932" i="12"/>
  <c r="Y1932" i="12"/>
  <c r="N1933" i="12"/>
  <c r="O1933" i="12"/>
  <c r="P1933" i="12"/>
  <c r="Q1933" i="12"/>
  <c r="R1933" i="12"/>
  <c r="S1933" i="12"/>
  <c r="T1933" i="12"/>
  <c r="U1933" i="12"/>
  <c r="V1933" i="12"/>
  <c r="W1933" i="12"/>
  <c r="X1933" i="12"/>
  <c r="Y1933" i="12"/>
  <c r="N1934" i="12"/>
  <c r="O1934" i="12"/>
  <c r="P1934" i="12"/>
  <c r="Q1934" i="12"/>
  <c r="R1934" i="12"/>
  <c r="S1934" i="12"/>
  <c r="T1934" i="12"/>
  <c r="U1934" i="12"/>
  <c r="V1934" i="12"/>
  <c r="W1934" i="12"/>
  <c r="X1934" i="12"/>
  <c r="Y1934" i="12"/>
  <c r="N1935" i="12"/>
  <c r="O1935" i="12"/>
  <c r="P1935" i="12"/>
  <c r="Q1935" i="12"/>
  <c r="R1935" i="12"/>
  <c r="S1935" i="12"/>
  <c r="T1935" i="12"/>
  <c r="U1935" i="12"/>
  <c r="V1935" i="12"/>
  <c r="W1935" i="12"/>
  <c r="X1935" i="12"/>
  <c r="Y1935" i="12"/>
  <c r="N1936" i="12"/>
  <c r="O1936" i="12"/>
  <c r="P1936" i="12"/>
  <c r="Q1936" i="12"/>
  <c r="R1936" i="12"/>
  <c r="S1936" i="12"/>
  <c r="T1936" i="12"/>
  <c r="U1936" i="12"/>
  <c r="V1936" i="12"/>
  <c r="W1936" i="12"/>
  <c r="X1936" i="12"/>
  <c r="Y1936" i="12"/>
  <c r="N1937" i="12"/>
  <c r="O1937" i="12"/>
  <c r="P1937" i="12"/>
  <c r="Q1937" i="12"/>
  <c r="R1937" i="12"/>
  <c r="S1937" i="12"/>
  <c r="T1937" i="12"/>
  <c r="U1937" i="12"/>
  <c r="V1937" i="12"/>
  <c r="W1937" i="12"/>
  <c r="X1937" i="12"/>
  <c r="Y1937" i="12"/>
  <c r="N1938" i="12"/>
  <c r="O1938" i="12"/>
  <c r="P1938" i="12"/>
  <c r="Q1938" i="12"/>
  <c r="R1938" i="12"/>
  <c r="S1938" i="12"/>
  <c r="T1938" i="12"/>
  <c r="U1938" i="12"/>
  <c r="V1938" i="12"/>
  <c r="W1938" i="12"/>
  <c r="X1938" i="12"/>
  <c r="Y1938" i="12"/>
  <c r="N1939" i="12"/>
  <c r="O1939" i="12"/>
  <c r="P1939" i="12"/>
  <c r="Q1939" i="12"/>
  <c r="R1939" i="12"/>
  <c r="S1939" i="12"/>
  <c r="T1939" i="12"/>
  <c r="U1939" i="12"/>
  <c r="V1939" i="12"/>
  <c r="W1939" i="12"/>
  <c r="X1939" i="12"/>
  <c r="Y1939" i="12"/>
  <c r="N1940" i="12"/>
  <c r="O1940" i="12"/>
  <c r="P1940" i="12"/>
  <c r="Q1940" i="12"/>
  <c r="R1940" i="12"/>
  <c r="S1940" i="12"/>
  <c r="T1940" i="12"/>
  <c r="U1940" i="12"/>
  <c r="V1940" i="12"/>
  <c r="W1940" i="12"/>
  <c r="X1940" i="12"/>
  <c r="Y1940" i="12"/>
  <c r="N1941" i="12"/>
  <c r="O1941" i="12"/>
  <c r="P1941" i="12"/>
  <c r="Q1941" i="12"/>
  <c r="R1941" i="12"/>
  <c r="S1941" i="12"/>
  <c r="T1941" i="12"/>
  <c r="U1941" i="12"/>
  <c r="V1941" i="12"/>
  <c r="W1941" i="12"/>
  <c r="X1941" i="12"/>
  <c r="Y1941" i="12"/>
  <c r="N1942" i="12"/>
  <c r="O1942" i="12"/>
  <c r="P1942" i="12"/>
  <c r="Q1942" i="12"/>
  <c r="R1942" i="12"/>
  <c r="S1942" i="12"/>
  <c r="T1942" i="12"/>
  <c r="U1942" i="12"/>
  <c r="V1942" i="12"/>
  <c r="W1942" i="12"/>
  <c r="X1942" i="12"/>
  <c r="Y1942" i="12"/>
  <c r="N1943" i="12"/>
  <c r="O1943" i="12"/>
  <c r="P1943" i="12"/>
  <c r="Q1943" i="12"/>
  <c r="R1943" i="12"/>
  <c r="S1943" i="12"/>
  <c r="T1943" i="12"/>
  <c r="U1943" i="12"/>
  <c r="V1943" i="12"/>
  <c r="W1943" i="12"/>
  <c r="X1943" i="12"/>
  <c r="Y1943" i="12"/>
  <c r="N1944" i="12"/>
  <c r="O1944" i="12"/>
  <c r="P1944" i="12"/>
  <c r="Q1944" i="12"/>
  <c r="R1944" i="12"/>
  <c r="S1944" i="12"/>
  <c r="T1944" i="12"/>
  <c r="U1944" i="12"/>
  <c r="V1944" i="12"/>
  <c r="W1944" i="12"/>
  <c r="X1944" i="12"/>
  <c r="Y1944" i="12"/>
  <c r="N1945" i="12"/>
  <c r="O1945" i="12"/>
  <c r="P1945" i="12"/>
  <c r="Q1945" i="12"/>
  <c r="R1945" i="12"/>
  <c r="S1945" i="12"/>
  <c r="T1945" i="12"/>
  <c r="U1945" i="12"/>
  <c r="V1945" i="12"/>
  <c r="W1945" i="12"/>
  <c r="X1945" i="12"/>
  <c r="Y1945" i="12"/>
  <c r="N1946" i="12"/>
  <c r="O1946" i="12"/>
  <c r="P1946" i="12"/>
  <c r="Q1946" i="12"/>
  <c r="R1946" i="12"/>
  <c r="S1946" i="12"/>
  <c r="T1946" i="12"/>
  <c r="U1946" i="12"/>
  <c r="V1946" i="12"/>
  <c r="W1946" i="12"/>
  <c r="X1946" i="12"/>
  <c r="Y1946" i="12"/>
  <c r="N1947" i="12"/>
  <c r="O1947" i="12"/>
  <c r="P1947" i="12"/>
  <c r="Q1947" i="12"/>
  <c r="R1947" i="12"/>
  <c r="S1947" i="12"/>
  <c r="T1947" i="12"/>
  <c r="U1947" i="12"/>
  <c r="V1947" i="12"/>
  <c r="W1947" i="12"/>
  <c r="X1947" i="12"/>
  <c r="Y1947" i="12"/>
  <c r="N1948" i="12"/>
  <c r="O1948" i="12"/>
  <c r="P1948" i="12"/>
  <c r="Q1948" i="12"/>
  <c r="R1948" i="12"/>
  <c r="S1948" i="12"/>
  <c r="T1948" i="12"/>
  <c r="U1948" i="12"/>
  <c r="V1948" i="12"/>
  <c r="W1948" i="12"/>
  <c r="X1948" i="12"/>
  <c r="Y1948" i="12"/>
  <c r="N1949" i="12"/>
  <c r="O1949" i="12"/>
  <c r="P1949" i="12"/>
  <c r="Q1949" i="12"/>
  <c r="R1949" i="12"/>
  <c r="S1949" i="12"/>
  <c r="T1949" i="12"/>
  <c r="U1949" i="12"/>
  <c r="V1949" i="12"/>
  <c r="W1949" i="12"/>
  <c r="X1949" i="12"/>
  <c r="Y1949" i="12"/>
  <c r="N1950" i="12"/>
  <c r="O1950" i="12"/>
  <c r="P1950" i="12"/>
  <c r="Q1950" i="12"/>
  <c r="R1950" i="12"/>
  <c r="S1950" i="12"/>
  <c r="T1950" i="12"/>
  <c r="U1950" i="12"/>
  <c r="W1950" i="12"/>
  <c r="X1950" i="12"/>
  <c r="Y1950" i="12"/>
  <c r="N1951" i="12"/>
  <c r="O1951" i="12"/>
  <c r="P1951" i="12"/>
  <c r="Q1951" i="12"/>
  <c r="R1951" i="12"/>
  <c r="S1951" i="12"/>
  <c r="T1951" i="12"/>
  <c r="U1951" i="12"/>
  <c r="V1951" i="12"/>
  <c r="W1951" i="12"/>
  <c r="X1951" i="12"/>
  <c r="Y1951" i="12"/>
  <c r="N1952" i="12"/>
  <c r="O1952" i="12"/>
  <c r="P1952" i="12"/>
  <c r="Q1952" i="12"/>
  <c r="R1952" i="12"/>
  <c r="S1952" i="12"/>
  <c r="T1952" i="12"/>
  <c r="U1952" i="12"/>
  <c r="V1952" i="12"/>
  <c r="W1952" i="12"/>
  <c r="X1952" i="12"/>
  <c r="Y1952" i="12"/>
  <c r="N1953" i="12"/>
  <c r="O1953" i="12"/>
  <c r="P1953" i="12"/>
  <c r="Q1953" i="12"/>
  <c r="R1953" i="12"/>
  <c r="S1953" i="12"/>
  <c r="T1953" i="12"/>
  <c r="U1953" i="12"/>
  <c r="V1953" i="12"/>
  <c r="W1953" i="12"/>
  <c r="X1953" i="12"/>
  <c r="Y1953" i="12"/>
  <c r="N1954" i="12"/>
  <c r="O1954" i="12"/>
  <c r="P1954" i="12"/>
  <c r="Q1954" i="12"/>
  <c r="R1954" i="12"/>
  <c r="S1954" i="12"/>
  <c r="T1954" i="12"/>
  <c r="U1954" i="12"/>
  <c r="V1954" i="12"/>
  <c r="W1954" i="12"/>
  <c r="X1954" i="12"/>
  <c r="Y1954" i="12"/>
  <c r="N1955" i="12"/>
  <c r="O1955" i="12"/>
  <c r="P1955" i="12"/>
  <c r="Q1955" i="12"/>
  <c r="R1955" i="12"/>
  <c r="S1955" i="12"/>
  <c r="T1955" i="12"/>
  <c r="U1955" i="12"/>
  <c r="V1955" i="12"/>
  <c r="W1955" i="12"/>
  <c r="X1955" i="12"/>
  <c r="Y1955" i="12"/>
  <c r="N1956" i="12"/>
  <c r="O1956" i="12"/>
  <c r="P1956" i="12"/>
  <c r="Q1956" i="12"/>
  <c r="R1956" i="12"/>
  <c r="S1956" i="12"/>
  <c r="T1956" i="12"/>
  <c r="U1956" i="12"/>
  <c r="V1956" i="12"/>
  <c r="W1956" i="12"/>
  <c r="X1956" i="12"/>
  <c r="Y1956" i="12"/>
  <c r="N1957" i="12"/>
  <c r="O1957" i="12"/>
  <c r="P1957" i="12"/>
  <c r="Q1957" i="12"/>
  <c r="R1957" i="12"/>
  <c r="S1957" i="12"/>
  <c r="T1957" i="12"/>
  <c r="U1957" i="12"/>
  <c r="V1957" i="12"/>
  <c r="W1957" i="12"/>
  <c r="X1957" i="12"/>
  <c r="Y1957" i="12"/>
  <c r="N1958" i="12"/>
  <c r="O1958" i="12"/>
  <c r="P1958" i="12"/>
  <c r="Q1958" i="12"/>
  <c r="R1958" i="12"/>
  <c r="S1958" i="12"/>
  <c r="T1958" i="12"/>
  <c r="U1958" i="12"/>
  <c r="V1958" i="12"/>
  <c r="W1958" i="12"/>
  <c r="X1958" i="12"/>
  <c r="Y1958" i="12"/>
  <c r="N1959" i="12"/>
  <c r="O1959" i="12"/>
  <c r="P1959" i="12"/>
  <c r="Q1959" i="12"/>
  <c r="R1959" i="12"/>
  <c r="S1959" i="12"/>
  <c r="T1959" i="12"/>
  <c r="U1959" i="12"/>
  <c r="V1959" i="12"/>
  <c r="W1959" i="12"/>
  <c r="X1959" i="12"/>
  <c r="Y1959" i="12"/>
  <c r="N1960" i="12"/>
  <c r="O1960" i="12"/>
  <c r="P1960" i="12"/>
  <c r="Q1960" i="12"/>
  <c r="R1960" i="12"/>
  <c r="S1960" i="12"/>
  <c r="T1960" i="12"/>
  <c r="U1960" i="12"/>
  <c r="V1960" i="12"/>
  <c r="W1960" i="12"/>
  <c r="X1960" i="12"/>
  <c r="Y1960" i="12"/>
  <c r="N1961" i="12"/>
  <c r="O1961" i="12"/>
  <c r="P1961" i="12"/>
  <c r="Q1961" i="12"/>
  <c r="R1961" i="12"/>
  <c r="S1961" i="12"/>
  <c r="T1961" i="12"/>
  <c r="U1961" i="12"/>
  <c r="V1961" i="12"/>
  <c r="W1961" i="12"/>
  <c r="X1961" i="12"/>
  <c r="Y1961" i="12"/>
  <c r="N1962" i="12"/>
  <c r="O1962" i="12"/>
  <c r="P1962" i="12"/>
  <c r="Q1962" i="12"/>
  <c r="R1962" i="12"/>
  <c r="S1962" i="12"/>
  <c r="T1962" i="12"/>
  <c r="U1962" i="12"/>
  <c r="V1962" i="12"/>
  <c r="W1962" i="12"/>
  <c r="X1962" i="12"/>
  <c r="Y1962" i="12"/>
  <c r="N1963" i="12"/>
  <c r="O1963" i="12"/>
  <c r="P1963" i="12"/>
  <c r="Q1963" i="12"/>
  <c r="R1963" i="12"/>
  <c r="S1963" i="12"/>
  <c r="T1963" i="12"/>
  <c r="U1963" i="12"/>
  <c r="V1963" i="12"/>
  <c r="W1963" i="12"/>
  <c r="X1963" i="12"/>
  <c r="Y1963" i="12"/>
  <c r="N1964" i="12"/>
  <c r="O1964" i="12"/>
  <c r="P1964" i="12"/>
  <c r="Q1964" i="12"/>
  <c r="R1964" i="12"/>
  <c r="S1964" i="12"/>
  <c r="T1964" i="12"/>
  <c r="U1964" i="12"/>
  <c r="V1964" i="12"/>
  <c r="W1964" i="12"/>
  <c r="X1964" i="12"/>
  <c r="Y1964" i="12"/>
  <c r="N1965" i="12"/>
  <c r="O1965" i="12"/>
  <c r="P1965" i="12"/>
  <c r="Q1965" i="12"/>
  <c r="R1965" i="12"/>
  <c r="S1965" i="12"/>
  <c r="T1965" i="12"/>
  <c r="U1965" i="12"/>
  <c r="V1965" i="12"/>
  <c r="W1965" i="12"/>
  <c r="X1965" i="12"/>
  <c r="Y1965" i="12"/>
  <c r="N1966" i="12"/>
  <c r="O1966" i="12"/>
  <c r="P1966" i="12"/>
  <c r="Q1966" i="12"/>
  <c r="R1966" i="12"/>
  <c r="S1966" i="12"/>
  <c r="T1966" i="12"/>
  <c r="U1966" i="12"/>
  <c r="V1966" i="12"/>
  <c r="W1966" i="12"/>
  <c r="X1966" i="12"/>
  <c r="Y1966" i="12"/>
  <c r="N1967" i="12"/>
  <c r="O1967" i="12"/>
  <c r="P1967" i="12"/>
  <c r="Q1967" i="12"/>
  <c r="R1967" i="12"/>
  <c r="S1967" i="12"/>
  <c r="T1967" i="12"/>
  <c r="U1967" i="12"/>
  <c r="V1967" i="12"/>
  <c r="W1967" i="12"/>
  <c r="X1967" i="12"/>
  <c r="Y1967" i="12"/>
  <c r="N1968" i="12"/>
  <c r="O1968" i="12"/>
  <c r="P1968" i="12"/>
  <c r="Q1968" i="12"/>
  <c r="R1968" i="12"/>
  <c r="S1968" i="12"/>
  <c r="T1968" i="12"/>
  <c r="U1968" i="12"/>
  <c r="V1968" i="12"/>
  <c r="W1968" i="12"/>
  <c r="X1968" i="12"/>
  <c r="Y1968" i="12"/>
  <c r="N1969" i="12"/>
  <c r="O1969" i="12"/>
  <c r="P1969" i="12"/>
  <c r="Q1969" i="12"/>
  <c r="R1969" i="12"/>
  <c r="S1969" i="12"/>
  <c r="T1969" i="12"/>
  <c r="U1969" i="12"/>
  <c r="V1969" i="12"/>
  <c r="W1969" i="12"/>
  <c r="X1969" i="12"/>
  <c r="Y1969" i="12"/>
  <c r="N1970" i="12"/>
  <c r="O1970" i="12"/>
  <c r="P1970" i="12"/>
  <c r="Q1970" i="12"/>
  <c r="R1970" i="12"/>
  <c r="S1970" i="12"/>
  <c r="T1970" i="12"/>
  <c r="U1970" i="12"/>
  <c r="V1970" i="12"/>
  <c r="W1970" i="12"/>
  <c r="X1970" i="12"/>
  <c r="Y1970" i="12"/>
  <c r="N1971" i="12"/>
  <c r="O1971" i="12"/>
  <c r="P1971" i="12"/>
  <c r="Q1971" i="12"/>
  <c r="R1971" i="12"/>
  <c r="S1971" i="12"/>
  <c r="T1971" i="12"/>
  <c r="U1971" i="12"/>
  <c r="V1971" i="12"/>
  <c r="W1971" i="12"/>
  <c r="X1971" i="12"/>
  <c r="Y1971" i="12"/>
  <c r="N1972" i="12"/>
  <c r="O1972" i="12"/>
  <c r="P1972" i="12"/>
  <c r="Q1972" i="12"/>
  <c r="R1972" i="12"/>
  <c r="S1972" i="12"/>
  <c r="T1972" i="12"/>
  <c r="U1972" i="12"/>
  <c r="V1972" i="12"/>
  <c r="W1972" i="12"/>
  <c r="X1972" i="12"/>
  <c r="Y1972" i="12"/>
  <c r="N1973" i="12"/>
  <c r="O1973" i="12"/>
  <c r="P1973" i="12"/>
  <c r="Q1973" i="12"/>
  <c r="R1973" i="12"/>
  <c r="S1973" i="12"/>
  <c r="T1973" i="12"/>
  <c r="U1973" i="12"/>
  <c r="V1973" i="12"/>
  <c r="W1973" i="12"/>
  <c r="X1973" i="12"/>
  <c r="Y1973" i="12"/>
  <c r="N1974" i="12"/>
  <c r="O1974" i="12"/>
  <c r="P1974" i="12"/>
  <c r="Q1974" i="12"/>
  <c r="R1974" i="12"/>
  <c r="S1974" i="12"/>
  <c r="T1974" i="12"/>
  <c r="U1974" i="12"/>
  <c r="V1974" i="12"/>
  <c r="W1974" i="12"/>
  <c r="X1974" i="12"/>
  <c r="Y1974" i="12"/>
  <c r="N1975" i="12"/>
  <c r="O1975" i="12"/>
  <c r="P1975" i="12"/>
  <c r="Q1975" i="12"/>
  <c r="R1975" i="12"/>
  <c r="S1975" i="12"/>
  <c r="T1975" i="12"/>
  <c r="U1975" i="12"/>
  <c r="V1975" i="12"/>
  <c r="W1975" i="12"/>
  <c r="X1975" i="12"/>
  <c r="Y1975" i="12"/>
  <c r="N1976" i="12"/>
  <c r="O1976" i="12"/>
  <c r="P1976" i="12"/>
  <c r="Q1976" i="12"/>
  <c r="R1976" i="12"/>
  <c r="S1976" i="12"/>
  <c r="T1976" i="12"/>
  <c r="U1976" i="12"/>
  <c r="V1976" i="12"/>
  <c r="W1976" i="12"/>
  <c r="X1976" i="12"/>
  <c r="Y1976" i="12"/>
  <c r="N1977" i="12"/>
  <c r="O1977" i="12"/>
  <c r="P1977" i="12"/>
  <c r="Q1977" i="12"/>
  <c r="R1977" i="12"/>
  <c r="S1977" i="12"/>
  <c r="T1977" i="12"/>
  <c r="U1977" i="12"/>
  <c r="V1977" i="12"/>
  <c r="W1977" i="12"/>
  <c r="X1977" i="12"/>
  <c r="Y1977" i="12"/>
  <c r="N1978" i="12"/>
  <c r="O1978" i="12"/>
  <c r="P1978" i="12"/>
  <c r="Q1978" i="12"/>
  <c r="R1978" i="12"/>
  <c r="S1978" i="12"/>
  <c r="T1978" i="12"/>
  <c r="U1978" i="12"/>
  <c r="V1978" i="12"/>
  <c r="W1978" i="12"/>
  <c r="X1978" i="12"/>
  <c r="Y1978" i="12"/>
  <c r="N1979" i="12"/>
  <c r="O1979" i="12"/>
  <c r="P1979" i="12"/>
  <c r="Q1979" i="12"/>
  <c r="R1979" i="12"/>
  <c r="S1979" i="12"/>
  <c r="T1979" i="12"/>
  <c r="U1979" i="12"/>
  <c r="V1979" i="12"/>
  <c r="W1979" i="12"/>
  <c r="X1979" i="12"/>
  <c r="Y1979" i="12"/>
  <c r="N1980" i="12"/>
  <c r="O1980" i="12"/>
  <c r="P1980" i="12"/>
  <c r="Q1980" i="12"/>
  <c r="R1980" i="12"/>
  <c r="S1980" i="12"/>
  <c r="T1980" i="12"/>
  <c r="U1980" i="12"/>
  <c r="V1980" i="12"/>
  <c r="W1980" i="12"/>
  <c r="X1980" i="12"/>
  <c r="Y1980" i="12"/>
  <c r="N1981" i="12"/>
  <c r="O1981" i="12"/>
  <c r="P1981" i="12"/>
  <c r="Q1981" i="12"/>
  <c r="R1981" i="12"/>
  <c r="S1981" i="12"/>
  <c r="T1981" i="12"/>
  <c r="U1981" i="12"/>
  <c r="V1981" i="12"/>
  <c r="W1981" i="12"/>
  <c r="X1981" i="12"/>
  <c r="Y1981" i="12"/>
  <c r="N1982" i="12"/>
  <c r="O1982" i="12"/>
  <c r="P1982" i="12"/>
  <c r="Q1982" i="12"/>
  <c r="R1982" i="12"/>
  <c r="S1982" i="12"/>
  <c r="T1982" i="12"/>
  <c r="U1982" i="12"/>
  <c r="V1982" i="12"/>
  <c r="W1982" i="12"/>
  <c r="X1982" i="12"/>
  <c r="Y1982" i="12"/>
  <c r="N1983" i="12"/>
  <c r="O1983" i="12"/>
  <c r="P1983" i="12"/>
  <c r="Q1983" i="12"/>
  <c r="R1983" i="12"/>
  <c r="S1983" i="12"/>
  <c r="T1983" i="12"/>
  <c r="U1983" i="12"/>
  <c r="V1983" i="12"/>
  <c r="W1983" i="12"/>
  <c r="X1983" i="12"/>
  <c r="Y1983" i="12"/>
  <c r="N1984" i="12"/>
  <c r="O1984" i="12"/>
  <c r="P1984" i="12"/>
  <c r="Q1984" i="12"/>
  <c r="R1984" i="12"/>
  <c r="S1984" i="12"/>
  <c r="T1984" i="12"/>
  <c r="U1984" i="12"/>
  <c r="V1984" i="12"/>
  <c r="W1984" i="12"/>
  <c r="X1984" i="12"/>
  <c r="Y1984" i="12"/>
  <c r="N1985" i="12"/>
  <c r="O1985" i="12"/>
  <c r="P1985" i="12"/>
  <c r="Q1985" i="12"/>
  <c r="R1985" i="12"/>
  <c r="S1985" i="12"/>
  <c r="T1985" i="12"/>
  <c r="U1985" i="12"/>
  <c r="V1985" i="12"/>
  <c r="W1985" i="12"/>
  <c r="X1985" i="12"/>
  <c r="Y1985" i="12"/>
  <c r="N1986" i="12"/>
  <c r="O1986" i="12"/>
  <c r="P1986" i="12"/>
  <c r="Q1986" i="12"/>
  <c r="R1986" i="12"/>
  <c r="S1986" i="12"/>
  <c r="T1986" i="12"/>
  <c r="U1986" i="12"/>
  <c r="V1986" i="12"/>
  <c r="W1986" i="12"/>
  <c r="X1986" i="12"/>
  <c r="Y1986" i="12"/>
  <c r="N1987" i="12"/>
  <c r="O1987" i="12"/>
  <c r="P1987" i="12"/>
  <c r="Q1987" i="12"/>
  <c r="R1987" i="12"/>
  <c r="S1987" i="12"/>
  <c r="T1987" i="12"/>
  <c r="U1987" i="12"/>
  <c r="V1987" i="12"/>
  <c r="W1987" i="12"/>
  <c r="X1987" i="12"/>
  <c r="Y1987" i="12"/>
  <c r="N1988" i="12"/>
  <c r="O1988" i="12"/>
  <c r="P1988" i="12"/>
  <c r="Q1988" i="12"/>
  <c r="R1988" i="12"/>
  <c r="S1988" i="12"/>
  <c r="T1988" i="12"/>
  <c r="U1988" i="12"/>
  <c r="V1988" i="12"/>
  <c r="W1988" i="12"/>
  <c r="X1988" i="12"/>
  <c r="Y1988" i="12"/>
  <c r="N1989" i="12"/>
  <c r="O1989" i="12"/>
  <c r="P1989" i="12"/>
  <c r="Q1989" i="12"/>
  <c r="R1989" i="12"/>
  <c r="S1989" i="12"/>
  <c r="T1989" i="12"/>
  <c r="U1989" i="12"/>
  <c r="V1989" i="12"/>
  <c r="W1989" i="12"/>
  <c r="X1989" i="12"/>
  <c r="Y1989" i="12"/>
  <c r="N1990" i="12"/>
  <c r="O1990" i="12"/>
  <c r="P1990" i="12"/>
  <c r="Q1990" i="12"/>
  <c r="R1990" i="12"/>
  <c r="S1990" i="12"/>
  <c r="T1990" i="12"/>
  <c r="U1990" i="12"/>
  <c r="V1990" i="12"/>
  <c r="W1990" i="12"/>
  <c r="X1990" i="12"/>
  <c r="Y1990" i="12"/>
  <c r="N1991" i="12"/>
  <c r="O1991" i="12"/>
  <c r="P1991" i="12"/>
  <c r="Q1991" i="12"/>
  <c r="R1991" i="12"/>
  <c r="S1991" i="12"/>
  <c r="T1991" i="12"/>
  <c r="U1991" i="12"/>
  <c r="V1991" i="12"/>
  <c r="W1991" i="12"/>
  <c r="X1991" i="12"/>
  <c r="Y1991" i="12"/>
  <c r="N1992" i="12"/>
  <c r="O1992" i="12"/>
  <c r="P1992" i="12"/>
  <c r="Q1992" i="12"/>
  <c r="R1992" i="12"/>
  <c r="S1992" i="12"/>
  <c r="T1992" i="12"/>
  <c r="U1992" i="12"/>
  <c r="V1992" i="12"/>
  <c r="W1992" i="12"/>
  <c r="X1992" i="12"/>
  <c r="Y1992" i="12"/>
  <c r="N1993" i="12"/>
  <c r="O1993" i="12"/>
  <c r="P1993" i="12"/>
  <c r="Q1993" i="12"/>
  <c r="R1993" i="12"/>
  <c r="S1993" i="12"/>
  <c r="T1993" i="12"/>
  <c r="U1993" i="12"/>
  <c r="V1993" i="12"/>
  <c r="W1993" i="12"/>
  <c r="X1993" i="12"/>
  <c r="Y1993" i="12"/>
  <c r="N1994" i="12"/>
  <c r="O1994" i="12"/>
  <c r="P1994" i="12"/>
  <c r="Q1994" i="12"/>
  <c r="R1994" i="12"/>
  <c r="S1994" i="12"/>
  <c r="T1994" i="12"/>
  <c r="U1994" i="12"/>
  <c r="V1994" i="12"/>
  <c r="W1994" i="12"/>
  <c r="X1994" i="12"/>
  <c r="Y1994" i="12"/>
  <c r="N1995" i="12"/>
  <c r="O1995" i="12"/>
  <c r="P1995" i="12"/>
  <c r="Q1995" i="12"/>
  <c r="R1995" i="12"/>
  <c r="S1995" i="12"/>
  <c r="T1995" i="12"/>
  <c r="U1995" i="12"/>
  <c r="V1995" i="12"/>
  <c r="W1995" i="12"/>
  <c r="X1995" i="12"/>
  <c r="Y1995" i="12"/>
  <c r="N1996" i="12"/>
  <c r="O1996" i="12"/>
  <c r="P1996" i="12"/>
  <c r="Q1996" i="12"/>
  <c r="R1996" i="12"/>
  <c r="S1996" i="12"/>
  <c r="T1996" i="12"/>
  <c r="U1996" i="12"/>
  <c r="V1996" i="12"/>
  <c r="W1996" i="12"/>
  <c r="X1996" i="12"/>
  <c r="Y1996" i="12"/>
  <c r="N1997" i="12"/>
  <c r="O1997" i="12"/>
  <c r="P1997" i="12"/>
  <c r="Q1997" i="12"/>
  <c r="R1997" i="12"/>
  <c r="S1997" i="12"/>
  <c r="T1997" i="12"/>
  <c r="U1997" i="12"/>
  <c r="V1997" i="12"/>
  <c r="W1997" i="12"/>
  <c r="X1997" i="12"/>
  <c r="Y1997" i="12"/>
  <c r="N1998" i="12"/>
  <c r="O1998" i="12"/>
  <c r="P1998" i="12"/>
  <c r="Q1998" i="12"/>
  <c r="R1998" i="12"/>
  <c r="S1998" i="12"/>
  <c r="T1998" i="12"/>
  <c r="U1998" i="12"/>
  <c r="V1998" i="12"/>
  <c r="W1998" i="12"/>
  <c r="X1998" i="12"/>
  <c r="Y1998" i="12"/>
  <c r="N1999" i="12"/>
  <c r="O1999" i="12"/>
  <c r="P1999" i="12"/>
  <c r="Q1999" i="12"/>
  <c r="R1999" i="12"/>
  <c r="S1999" i="12"/>
  <c r="T1999" i="12"/>
  <c r="U1999" i="12"/>
  <c r="V1999" i="12"/>
  <c r="W1999" i="12"/>
  <c r="X1999" i="12"/>
  <c r="Y1999" i="12"/>
  <c r="N2000" i="12"/>
  <c r="O2000" i="12"/>
  <c r="P2000" i="12"/>
  <c r="Q2000" i="12"/>
  <c r="R2000" i="12"/>
  <c r="S2000" i="12"/>
  <c r="T2000" i="12"/>
  <c r="U2000" i="12"/>
  <c r="V2000" i="12"/>
  <c r="W2000" i="12"/>
  <c r="X2000" i="12"/>
  <c r="Y2000" i="12"/>
  <c r="N2001" i="12"/>
  <c r="O2001" i="12"/>
  <c r="P2001" i="12"/>
  <c r="Q2001" i="12"/>
  <c r="R2001" i="12"/>
  <c r="S2001" i="12"/>
  <c r="T2001" i="12"/>
  <c r="U2001" i="12"/>
  <c r="V2001" i="12"/>
  <c r="W2001" i="12"/>
  <c r="X2001" i="12"/>
  <c r="Y2001" i="12"/>
  <c r="N2002" i="12"/>
  <c r="O2002" i="12"/>
  <c r="P2002" i="12"/>
  <c r="Q2002" i="12"/>
  <c r="R2002" i="12"/>
  <c r="S2002" i="12"/>
  <c r="T2002" i="12"/>
  <c r="U2002" i="12"/>
  <c r="V2002" i="12"/>
  <c r="W2002" i="12"/>
  <c r="X2002" i="12"/>
  <c r="Y2002" i="12"/>
  <c r="N2003" i="12"/>
  <c r="O2003" i="12"/>
  <c r="P2003" i="12"/>
  <c r="Q2003" i="12"/>
  <c r="R2003" i="12"/>
  <c r="S2003" i="12"/>
  <c r="T2003" i="12"/>
  <c r="U2003" i="12"/>
  <c r="V2003" i="12"/>
  <c r="W2003" i="12"/>
  <c r="X2003" i="12"/>
  <c r="Y2003" i="12"/>
  <c r="N2004" i="12"/>
  <c r="O2004" i="12"/>
  <c r="P2004" i="12"/>
  <c r="Q2004" i="12"/>
  <c r="R2004" i="12"/>
  <c r="S2004" i="12"/>
  <c r="T2004" i="12"/>
  <c r="U2004" i="12"/>
  <c r="V2004" i="12"/>
  <c r="W2004" i="12"/>
  <c r="X2004" i="12"/>
  <c r="Y2004" i="12"/>
  <c r="N2005" i="12"/>
  <c r="O2005" i="12"/>
  <c r="P2005" i="12"/>
  <c r="Q2005" i="12"/>
  <c r="R2005" i="12"/>
  <c r="S2005" i="12"/>
  <c r="T2005" i="12"/>
  <c r="U2005" i="12"/>
  <c r="V2005" i="12"/>
  <c r="W2005" i="12"/>
  <c r="X2005" i="12"/>
  <c r="Y2005" i="12"/>
  <c r="N2006" i="12"/>
  <c r="O2006" i="12"/>
  <c r="P2006" i="12"/>
  <c r="Q2006" i="12"/>
  <c r="R2006" i="12"/>
  <c r="S2006" i="12"/>
  <c r="T2006" i="12"/>
  <c r="U2006" i="12"/>
  <c r="V2006" i="12"/>
  <c r="W2006" i="12"/>
  <c r="X2006" i="12"/>
  <c r="Y2006" i="12"/>
  <c r="N2007" i="12"/>
  <c r="O2007" i="12"/>
  <c r="P2007" i="12"/>
  <c r="Q2007" i="12"/>
  <c r="R2007" i="12"/>
  <c r="S2007" i="12"/>
  <c r="T2007" i="12"/>
  <c r="U2007" i="12"/>
  <c r="V2007" i="12"/>
  <c r="W2007" i="12"/>
  <c r="X2007" i="12"/>
  <c r="Y2007" i="12"/>
  <c r="N2008" i="12"/>
  <c r="O2008" i="12"/>
  <c r="P2008" i="12"/>
  <c r="Q2008" i="12"/>
  <c r="R2008" i="12"/>
  <c r="S2008" i="12"/>
  <c r="T2008" i="12"/>
  <c r="U2008" i="12"/>
  <c r="V2008" i="12"/>
  <c r="W2008" i="12"/>
  <c r="X2008" i="12"/>
  <c r="Y2008" i="12"/>
  <c r="N2009" i="12"/>
  <c r="O2009" i="12"/>
  <c r="P2009" i="12"/>
  <c r="Q2009" i="12"/>
  <c r="R2009" i="12"/>
  <c r="S2009" i="12"/>
  <c r="T2009" i="12"/>
  <c r="U2009" i="12"/>
  <c r="V2009" i="12"/>
  <c r="W2009" i="12"/>
  <c r="X2009" i="12"/>
  <c r="Y2009" i="12"/>
  <c r="N2010" i="12"/>
  <c r="O2010" i="12"/>
  <c r="P2010" i="12"/>
  <c r="Q2010" i="12"/>
  <c r="R2010" i="12"/>
  <c r="S2010" i="12"/>
  <c r="T2010" i="12"/>
  <c r="U2010" i="12"/>
  <c r="V2010" i="12"/>
  <c r="W2010" i="12"/>
  <c r="X2010" i="12"/>
  <c r="Y2010" i="12"/>
  <c r="N2011" i="12"/>
  <c r="O2011" i="12"/>
  <c r="P2011" i="12"/>
  <c r="Q2011" i="12"/>
  <c r="R2011" i="12"/>
  <c r="S2011" i="12"/>
  <c r="T2011" i="12"/>
  <c r="U2011" i="12"/>
  <c r="V2011" i="12"/>
  <c r="W2011" i="12"/>
  <c r="X2011" i="12"/>
  <c r="Y2011" i="12"/>
  <c r="N2012" i="12"/>
  <c r="O2012" i="12"/>
  <c r="P2012" i="12"/>
  <c r="Q2012" i="12"/>
  <c r="R2012" i="12"/>
  <c r="S2012" i="12"/>
  <c r="T2012" i="12"/>
  <c r="U2012" i="12"/>
  <c r="V2012" i="12"/>
  <c r="W2012" i="12"/>
  <c r="X2012" i="12"/>
  <c r="Y2012" i="12"/>
  <c r="N2013" i="12"/>
  <c r="O2013" i="12"/>
  <c r="P2013" i="12"/>
  <c r="Q2013" i="12"/>
  <c r="R2013" i="12"/>
  <c r="S2013" i="12"/>
  <c r="T2013" i="12"/>
  <c r="U2013" i="12"/>
  <c r="V2013" i="12"/>
  <c r="W2013" i="12"/>
  <c r="X2013" i="12"/>
  <c r="Y2013" i="12"/>
  <c r="N2014" i="12"/>
  <c r="O2014" i="12"/>
  <c r="P2014" i="12"/>
  <c r="Q2014" i="12"/>
  <c r="R2014" i="12"/>
  <c r="S2014" i="12"/>
  <c r="T2014" i="12"/>
  <c r="U2014" i="12"/>
  <c r="V2014" i="12"/>
  <c r="W2014" i="12"/>
  <c r="X2014" i="12"/>
  <c r="Y2014" i="12"/>
  <c r="N2015" i="12"/>
  <c r="O2015" i="12"/>
  <c r="P2015" i="12"/>
  <c r="Q2015" i="12"/>
  <c r="R2015" i="12"/>
  <c r="S2015" i="12"/>
  <c r="T2015" i="12"/>
  <c r="U2015" i="12"/>
  <c r="V2015" i="12"/>
  <c r="W2015" i="12"/>
  <c r="X2015" i="12"/>
  <c r="Y2015" i="12"/>
  <c r="N2016" i="12"/>
  <c r="O2016" i="12"/>
  <c r="P2016" i="12"/>
  <c r="Q2016" i="12"/>
  <c r="R2016" i="12"/>
  <c r="S2016" i="12"/>
  <c r="T2016" i="12"/>
  <c r="U2016" i="12"/>
  <c r="V2016" i="12"/>
  <c r="W2016" i="12"/>
  <c r="X2016" i="12"/>
  <c r="Y2016" i="12"/>
  <c r="N2017" i="12"/>
  <c r="O2017" i="12"/>
  <c r="P2017" i="12"/>
  <c r="Q2017" i="12"/>
  <c r="R2017" i="12"/>
  <c r="S2017" i="12"/>
  <c r="T2017" i="12"/>
  <c r="U2017" i="12"/>
  <c r="V2017" i="12"/>
  <c r="W2017" i="12"/>
  <c r="X2017" i="12"/>
  <c r="Y2017" i="12"/>
  <c r="N2018" i="12"/>
  <c r="O2018" i="12"/>
  <c r="P2018" i="12"/>
  <c r="Q2018" i="12"/>
  <c r="R2018" i="12"/>
  <c r="S2018" i="12"/>
  <c r="T2018" i="12"/>
  <c r="U2018" i="12"/>
  <c r="V2018" i="12"/>
  <c r="W2018" i="12"/>
  <c r="X2018" i="12"/>
  <c r="Y2018" i="12"/>
  <c r="N2019" i="12"/>
  <c r="O2019" i="12"/>
  <c r="P2019" i="12"/>
  <c r="Q2019" i="12"/>
  <c r="R2019" i="12"/>
  <c r="S2019" i="12"/>
  <c r="T2019" i="12"/>
  <c r="U2019" i="12"/>
  <c r="V2019" i="12"/>
  <c r="W2019" i="12"/>
  <c r="X2019" i="12"/>
  <c r="Y2019" i="12"/>
  <c r="N2020" i="12"/>
  <c r="O2020" i="12"/>
  <c r="P2020" i="12"/>
  <c r="Q2020" i="12"/>
  <c r="R2020" i="12"/>
  <c r="S2020" i="12"/>
  <c r="T2020" i="12"/>
  <c r="U2020" i="12"/>
  <c r="V2020" i="12"/>
  <c r="W2020" i="12"/>
  <c r="X2020" i="12"/>
  <c r="Y2020" i="12"/>
  <c r="N2021" i="12"/>
  <c r="O2021" i="12"/>
  <c r="P2021" i="12"/>
  <c r="Q2021" i="12"/>
  <c r="R2021" i="12"/>
  <c r="S2021" i="12"/>
  <c r="T2021" i="12"/>
  <c r="U2021" i="12"/>
  <c r="V2021" i="12"/>
  <c r="W2021" i="12"/>
  <c r="X2021" i="12"/>
  <c r="Y2021" i="12"/>
  <c r="N2022" i="12"/>
  <c r="O2022" i="12"/>
  <c r="P2022" i="12"/>
  <c r="Q2022" i="12"/>
  <c r="R2022" i="12"/>
  <c r="S2022" i="12"/>
  <c r="T2022" i="12"/>
  <c r="U2022" i="12"/>
  <c r="V2022" i="12"/>
  <c r="W2022" i="12"/>
  <c r="X2022" i="12"/>
  <c r="Y2022" i="12"/>
  <c r="N2023" i="12"/>
  <c r="O2023" i="12"/>
  <c r="P2023" i="12"/>
  <c r="Q2023" i="12"/>
  <c r="R2023" i="12"/>
  <c r="S2023" i="12"/>
  <c r="T2023" i="12"/>
  <c r="U2023" i="12"/>
  <c r="V2023" i="12"/>
  <c r="W2023" i="12"/>
  <c r="X2023" i="12"/>
  <c r="Y2023" i="12"/>
  <c r="N2024" i="12"/>
  <c r="O2024" i="12"/>
  <c r="P2024" i="12"/>
  <c r="Q2024" i="12"/>
  <c r="R2024" i="12"/>
  <c r="S2024" i="12"/>
  <c r="T2024" i="12"/>
  <c r="U2024" i="12"/>
  <c r="V2024" i="12"/>
  <c r="W2024" i="12"/>
  <c r="X2024" i="12"/>
  <c r="Y2024" i="12"/>
  <c r="N2025" i="12"/>
  <c r="O2025" i="12"/>
  <c r="P2025" i="12"/>
  <c r="Q2025" i="12"/>
  <c r="R2025" i="12"/>
  <c r="S2025" i="12"/>
  <c r="T2025" i="12"/>
  <c r="U2025" i="12"/>
  <c r="V2025" i="12"/>
  <c r="W2025" i="12"/>
  <c r="X2025" i="12"/>
  <c r="Y2025" i="12"/>
  <c r="N2026" i="12"/>
  <c r="O2026" i="12"/>
  <c r="P2026" i="12"/>
  <c r="Q2026" i="12"/>
  <c r="R2026" i="12"/>
  <c r="S2026" i="12"/>
  <c r="T2026" i="12"/>
  <c r="U2026" i="12"/>
  <c r="V2026" i="12"/>
  <c r="W2026" i="12"/>
  <c r="X2026" i="12"/>
  <c r="Y2026" i="12"/>
  <c r="N2027" i="12"/>
  <c r="O2027" i="12"/>
  <c r="P2027" i="12"/>
  <c r="Q2027" i="12"/>
  <c r="R2027" i="12"/>
  <c r="S2027" i="12"/>
  <c r="T2027" i="12"/>
  <c r="U2027" i="12"/>
  <c r="V2027" i="12"/>
  <c r="W2027" i="12"/>
  <c r="X2027" i="12"/>
  <c r="Y2027" i="12"/>
  <c r="N2028" i="12"/>
  <c r="O2028" i="12"/>
  <c r="P2028" i="12"/>
  <c r="Q2028" i="12"/>
  <c r="R2028" i="12"/>
  <c r="S2028" i="12"/>
  <c r="T2028" i="12"/>
  <c r="U2028" i="12"/>
  <c r="V2028" i="12"/>
  <c r="W2028" i="12"/>
  <c r="X2028" i="12"/>
  <c r="Y2028" i="12"/>
  <c r="N2029" i="12"/>
  <c r="O2029" i="12"/>
  <c r="P2029" i="12"/>
  <c r="Q2029" i="12"/>
  <c r="R2029" i="12"/>
  <c r="S2029" i="12"/>
  <c r="T2029" i="12"/>
  <c r="U2029" i="12"/>
  <c r="V2029" i="12"/>
  <c r="W2029" i="12"/>
  <c r="X2029" i="12"/>
  <c r="Y2029" i="12"/>
  <c r="N2030" i="12"/>
  <c r="O2030" i="12"/>
  <c r="P2030" i="12"/>
  <c r="Q2030" i="12"/>
  <c r="R2030" i="12"/>
  <c r="S2030" i="12"/>
  <c r="T2030" i="12"/>
  <c r="U2030" i="12"/>
  <c r="V2030" i="12"/>
  <c r="W2030" i="12"/>
  <c r="X2030" i="12"/>
  <c r="Y2030" i="12"/>
  <c r="N2031" i="12"/>
  <c r="O2031" i="12"/>
  <c r="P2031" i="12"/>
  <c r="Q2031" i="12"/>
  <c r="R2031" i="12"/>
  <c r="S2031" i="12"/>
  <c r="T2031" i="12"/>
  <c r="U2031" i="12"/>
  <c r="V2031" i="12"/>
  <c r="W2031" i="12"/>
  <c r="X2031" i="12"/>
  <c r="Y2031" i="12"/>
  <c r="N2032" i="12"/>
  <c r="O2032" i="12"/>
  <c r="P2032" i="12"/>
  <c r="Q2032" i="12"/>
  <c r="R2032" i="12"/>
  <c r="S2032" i="12"/>
  <c r="T2032" i="12"/>
  <c r="U2032" i="12"/>
  <c r="V2032" i="12"/>
  <c r="W2032" i="12"/>
  <c r="X2032" i="12"/>
  <c r="Y2032" i="12"/>
  <c r="N2033" i="12"/>
  <c r="O2033" i="12"/>
  <c r="P2033" i="12"/>
  <c r="Q2033" i="12"/>
  <c r="R2033" i="12"/>
  <c r="S2033" i="12"/>
  <c r="T2033" i="12"/>
  <c r="U2033" i="12"/>
  <c r="V2033" i="12"/>
  <c r="W2033" i="12"/>
  <c r="X2033" i="12"/>
  <c r="Y2033" i="12"/>
  <c r="N2034" i="12"/>
  <c r="O2034" i="12"/>
  <c r="P2034" i="12"/>
  <c r="Q2034" i="12"/>
  <c r="R2034" i="12"/>
  <c r="S2034" i="12"/>
  <c r="T2034" i="12"/>
  <c r="U2034" i="12"/>
  <c r="V2034" i="12"/>
  <c r="W2034" i="12"/>
  <c r="X2034" i="12"/>
  <c r="Y2034" i="12"/>
  <c r="N2035" i="12"/>
  <c r="O2035" i="12"/>
  <c r="P2035" i="12"/>
  <c r="Q2035" i="12"/>
  <c r="R2035" i="12"/>
  <c r="S2035" i="12"/>
  <c r="T2035" i="12"/>
  <c r="U2035" i="12"/>
  <c r="V2035" i="12"/>
  <c r="W2035" i="12"/>
  <c r="X2035" i="12"/>
  <c r="Y2035" i="12"/>
  <c r="N2036" i="12"/>
  <c r="O2036" i="12"/>
  <c r="P2036" i="12"/>
  <c r="Q2036" i="12"/>
  <c r="R2036" i="12"/>
  <c r="S2036" i="12"/>
  <c r="T2036" i="12"/>
  <c r="U2036" i="12"/>
  <c r="V2036" i="12"/>
  <c r="W2036" i="12"/>
  <c r="X2036" i="12"/>
  <c r="Y2036" i="12"/>
  <c r="N2037" i="12"/>
  <c r="O2037" i="12"/>
  <c r="P2037" i="12"/>
  <c r="Q2037" i="12"/>
  <c r="R2037" i="12"/>
  <c r="S2037" i="12"/>
  <c r="T2037" i="12"/>
  <c r="U2037" i="12"/>
  <c r="V2037" i="12"/>
  <c r="W2037" i="12"/>
  <c r="X2037" i="12"/>
  <c r="Y2037" i="12"/>
  <c r="N2038" i="12"/>
  <c r="O2038" i="12"/>
  <c r="P2038" i="12"/>
  <c r="Q2038" i="12"/>
  <c r="R2038" i="12"/>
  <c r="S2038" i="12"/>
  <c r="T2038" i="12"/>
  <c r="U2038" i="12"/>
  <c r="V2038" i="12"/>
  <c r="W2038" i="12"/>
  <c r="X2038" i="12"/>
  <c r="Y2038" i="12"/>
  <c r="N2039" i="12"/>
  <c r="O2039" i="12"/>
  <c r="P2039" i="12"/>
  <c r="Q2039" i="12"/>
  <c r="R2039" i="12"/>
  <c r="S2039" i="12"/>
  <c r="T2039" i="12"/>
  <c r="U2039" i="12"/>
  <c r="V2039" i="12"/>
  <c r="W2039" i="12"/>
  <c r="X2039" i="12"/>
  <c r="Y2039" i="12"/>
  <c r="N2040" i="12"/>
  <c r="O2040" i="12"/>
  <c r="P2040" i="12"/>
  <c r="Q2040" i="12"/>
  <c r="R2040" i="12"/>
  <c r="S2040" i="12"/>
  <c r="T2040" i="12"/>
  <c r="U2040" i="12"/>
  <c r="V2040" i="12"/>
  <c r="W2040" i="12"/>
  <c r="X2040" i="12"/>
  <c r="Y2040" i="12"/>
  <c r="N2041" i="12"/>
  <c r="O2041" i="12"/>
  <c r="P2041" i="12"/>
  <c r="Q2041" i="12"/>
  <c r="R2041" i="12"/>
  <c r="S2041" i="12"/>
  <c r="T2041" i="12"/>
  <c r="U2041" i="12"/>
  <c r="V2041" i="12"/>
  <c r="W2041" i="12"/>
  <c r="X2041" i="12"/>
  <c r="Y2041" i="12"/>
  <c r="N2042" i="12"/>
  <c r="O2042" i="12"/>
  <c r="P2042" i="12"/>
  <c r="Q2042" i="12"/>
  <c r="R2042" i="12"/>
  <c r="S2042" i="12"/>
  <c r="T2042" i="12"/>
  <c r="U2042" i="12"/>
  <c r="V2042" i="12"/>
  <c r="W2042" i="12"/>
  <c r="X2042" i="12"/>
  <c r="Y2042" i="12"/>
  <c r="N2043" i="12"/>
  <c r="O2043" i="12"/>
  <c r="P2043" i="12"/>
  <c r="Q2043" i="12"/>
  <c r="R2043" i="12"/>
  <c r="S2043" i="12"/>
  <c r="T2043" i="12"/>
  <c r="U2043" i="12"/>
  <c r="V2043" i="12"/>
  <c r="W2043" i="12"/>
  <c r="X2043" i="12"/>
  <c r="Y2043" i="12"/>
  <c r="N2044" i="12"/>
  <c r="O2044" i="12"/>
  <c r="P2044" i="12"/>
  <c r="Q2044" i="12"/>
  <c r="R2044" i="12"/>
  <c r="S2044" i="12"/>
  <c r="T2044" i="12"/>
  <c r="U2044" i="12"/>
  <c r="V2044" i="12"/>
  <c r="W2044" i="12"/>
  <c r="X2044" i="12"/>
  <c r="Y2044" i="12"/>
  <c r="N2045" i="12"/>
  <c r="O2045" i="12"/>
  <c r="P2045" i="12"/>
  <c r="Q2045" i="12"/>
  <c r="R2045" i="12"/>
  <c r="S2045" i="12"/>
  <c r="T2045" i="12"/>
  <c r="U2045" i="12"/>
  <c r="V2045" i="12"/>
  <c r="W2045" i="12"/>
  <c r="X2045" i="12"/>
  <c r="Y2045" i="12"/>
  <c r="N2046" i="12"/>
  <c r="O2046" i="12"/>
  <c r="P2046" i="12"/>
  <c r="Q2046" i="12"/>
  <c r="R2046" i="12"/>
  <c r="S2046" i="12"/>
  <c r="T2046" i="12"/>
  <c r="U2046" i="12"/>
  <c r="V2046" i="12"/>
  <c r="W2046" i="12"/>
  <c r="X2046" i="12"/>
  <c r="Y2046" i="12"/>
  <c r="N2047" i="12"/>
  <c r="O2047" i="12"/>
  <c r="P2047" i="12"/>
  <c r="Q2047" i="12"/>
  <c r="R2047" i="12"/>
  <c r="S2047" i="12"/>
  <c r="T2047" i="12"/>
  <c r="U2047" i="12"/>
  <c r="V2047" i="12"/>
  <c r="W2047" i="12"/>
  <c r="X2047" i="12"/>
  <c r="Y2047" i="12"/>
  <c r="N2048" i="12"/>
  <c r="O2048" i="12"/>
  <c r="P2048" i="12"/>
  <c r="Q2048" i="12"/>
  <c r="R2048" i="12"/>
  <c r="S2048" i="12"/>
  <c r="T2048" i="12"/>
  <c r="U2048" i="12"/>
  <c r="V2048" i="12"/>
  <c r="W2048" i="12"/>
  <c r="X2048" i="12"/>
  <c r="Y2048" i="12"/>
  <c r="N2049" i="12"/>
  <c r="O2049" i="12"/>
  <c r="P2049" i="12"/>
  <c r="Q2049" i="12"/>
  <c r="R2049" i="12"/>
  <c r="S2049" i="12"/>
  <c r="T2049" i="12"/>
  <c r="U2049" i="12"/>
  <c r="V2049" i="12"/>
  <c r="W2049" i="12"/>
  <c r="X2049" i="12"/>
  <c r="Y2049" i="12"/>
  <c r="N2050" i="12"/>
  <c r="O2050" i="12"/>
  <c r="P2050" i="12"/>
  <c r="Q2050" i="12"/>
  <c r="R2050" i="12"/>
  <c r="S2050" i="12"/>
  <c r="T2050" i="12"/>
  <c r="U2050" i="12"/>
  <c r="V2050" i="12"/>
  <c r="W2050" i="12"/>
  <c r="X2050" i="12"/>
  <c r="Y2050" i="12"/>
  <c r="N2051" i="12"/>
  <c r="O2051" i="12"/>
  <c r="P2051" i="12"/>
  <c r="Q2051" i="12"/>
  <c r="R2051" i="12"/>
  <c r="S2051" i="12"/>
  <c r="T2051" i="12"/>
  <c r="U2051" i="12"/>
  <c r="V2051" i="12"/>
  <c r="W2051" i="12"/>
  <c r="X2051" i="12"/>
  <c r="Y2051" i="12"/>
  <c r="N2052" i="12"/>
  <c r="O2052" i="12"/>
  <c r="P2052" i="12"/>
  <c r="Q2052" i="12"/>
  <c r="R2052" i="12"/>
  <c r="S2052" i="12"/>
  <c r="T2052" i="12"/>
  <c r="U2052" i="12"/>
  <c r="V2052" i="12"/>
  <c r="W2052" i="12"/>
  <c r="X2052" i="12"/>
  <c r="Y2052" i="12"/>
  <c r="N2053" i="12"/>
  <c r="O2053" i="12"/>
  <c r="P2053" i="12"/>
  <c r="Q2053" i="12"/>
  <c r="R2053" i="12"/>
  <c r="S2053" i="12"/>
  <c r="T2053" i="12"/>
  <c r="U2053" i="12"/>
  <c r="V2053" i="12"/>
  <c r="W2053" i="12"/>
  <c r="X2053" i="12"/>
  <c r="Y2053" i="12"/>
  <c r="N2054" i="12"/>
  <c r="O2054" i="12"/>
  <c r="P2054" i="12"/>
  <c r="Q2054" i="12"/>
  <c r="R2054" i="12"/>
  <c r="S2054" i="12"/>
  <c r="T2054" i="12"/>
  <c r="U2054" i="12"/>
  <c r="V2054" i="12"/>
  <c r="W2054" i="12"/>
  <c r="X2054" i="12"/>
  <c r="Y2054" i="12"/>
  <c r="N2055" i="12"/>
  <c r="O2055" i="12"/>
  <c r="P2055" i="12"/>
  <c r="Q2055" i="12"/>
  <c r="R2055" i="12"/>
  <c r="S2055" i="12"/>
  <c r="T2055" i="12"/>
  <c r="U2055" i="12"/>
  <c r="V2055" i="12"/>
  <c r="W2055" i="12"/>
  <c r="X2055" i="12"/>
  <c r="Y2055" i="12"/>
  <c r="N2056" i="12"/>
  <c r="O2056" i="12"/>
  <c r="P2056" i="12"/>
  <c r="Q2056" i="12"/>
  <c r="R2056" i="12"/>
  <c r="S2056" i="12"/>
  <c r="T2056" i="12"/>
  <c r="U2056" i="12"/>
  <c r="V2056" i="12"/>
  <c r="W2056" i="12"/>
  <c r="X2056" i="12"/>
  <c r="Y2056" i="12"/>
  <c r="N2057" i="12"/>
  <c r="O2057" i="12"/>
  <c r="P2057" i="12"/>
  <c r="Q2057" i="12"/>
  <c r="R2057" i="12"/>
  <c r="S2057" i="12"/>
  <c r="T2057" i="12"/>
  <c r="U2057" i="12"/>
  <c r="V2057" i="12"/>
  <c r="W2057" i="12"/>
  <c r="X2057" i="12"/>
  <c r="Y2057" i="12"/>
  <c r="N2058" i="12"/>
  <c r="O2058" i="12"/>
  <c r="P2058" i="12"/>
  <c r="Q2058" i="12"/>
  <c r="R2058" i="12"/>
  <c r="S2058" i="12"/>
  <c r="T2058" i="12"/>
  <c r="U2058" i="12"/>
  <c r="V2058" i="12"/>
  <c r="W2058" i="12"/>
  <c r="X2058" i="12"/>
  <c r="Y2058" i="12"/>
  <c r="N2059" i="12"/>
  <c r="O2059" i="12"/>
  <c r="P2059" i="12"/>
  <c r="Q2059" i="12"/>
  <c r="R2059" i="12"/>
  <c r="S2059" i="12"/>
  <c r="T2059" i="12"/>
  <c r="U2059" i="12"/>
  <c r="V2059" i="12"/>
  <c r="W2059" i="12"/>
  <c r="X2059" i="12"/>
  <c r="Y2059" i="12"/>
  <c r="N2060" i="12"/>
  <c r="O2060" i="12"/>
  <c r="P2060" i="12"/>
  <c r="Q2060" i="12"/>
  <c r="R2060" i="12"/>
  <c r="S2060" i="12"/>
  <c r="T2060" i="12"/>
  <c r="U2060" i="12"/>
  <c r="V2060" i="12"/>
  <c r="W2060" i="12"/>
  <c r="X2060" i="12"/>
  <c r="Y2060" i="12"/>
  <c r="N2061" i="12"/>
  <c r="O2061" i="12"/>
  <c r="P2061" i="12"/>
  <c r="Q2061" i="12"/>
  <c r="R2061" i="12"/>
  <c r="S2061" i="12"/>
  <c r="T2061" i="12"/>
  <c r="U2061" i="12"/>
  <c r="V2061" i="12"/>
  <c r="W2061" i="12"/>
  <c r="X2061" i="12"/>
  <c r="Y2061" i="12"/>
  <c r="N2062" i="12"/>
  <c r="O2062" i="12"/>
  <c r="P2062" i="12"/>
  <c r="Q2062" i="12"/>
  <c r="R2062" i="12"/>
  <c r="S2062" i="12"/>
  <c r="T2062" i="12"/>
  <c r="U2062" i="12"/>
  <c r="V2062" i="12"/>
  <c r="W2062" i="12"/>
  <c r="X2062" i="12"/>
  <c r="Y2062" i="12"/>
  <c r="N2063" i="12"/>
  <c r="O2063" i="12"/>
  <c r="P2063" i="12"/>
  <c r="Q2063" i="12"/>
  <c r="R2063" i="12"/>
  <c r="S2063" i="12"/>
  <c r="T2063" i="12"/>
  <c r="U2063" i="12"/>
  <c r="V2063" i="12"/>
  <c r="W2063" i="12"/>
  <c r="X2063" i="12"/>
  <c r="Y2063" i="12"/>
  <c r="N2064" i="12"/>
  <c r="O2064" i="12"/>
  <c r="P2064" i="12"/>
  <c r="Q2064" i="12"/>
  <c r="R2064" i="12"/>
  <c r="S2064" i="12"/>
  <c r="T2064" i="12"/>
  <c r="U2064" i="12"/>
  <c r="V2064" i="12"/>
  <c r="W2064" i="12"/>
  <c r="X2064" i="12"/>
  <c r="Y2064" i="12"/>
  <c r="N2065" i="12"/>
  <c r="O2065" i="12"/>
  <c r="P2065" i="12"/>
  <c r="Q2065" i="12"/>
  <c r="R2065" i="12"/>
  <c r="S2065" i="12"/>
  <c r="T2065" i="12"/>
  <c r="U2065" i="12"/>
  <c r="V2065" i="12"/>
  <c r="W2065" i="12"/>
  <c r="X2065" i="12"/>
  <c r="Y2065" i="12"/>
  <c r="N2066" i="12"/>
  <c r="O2066" i="12"/>
  <c r="P2066" i="12"/>
  <c r="Q2066" i="12"/>
  <c r="R2066" i="12"/>
  <c r="S2066" i="12"/>
  <c r="T2066" i="12"/>
  <c r="U2066" i="12"/>
  <c r="V2066" i="12"/>
  <c r="W2066" i="12"/>
  <c r="X2066" i="12"/>
  <c r="Y2066" i="12"/>
  <c r="N2067" i="12"/>
  <c r="O2067" i="12"/>
  <c r="P2067" i="12"/>
  <c r="Q2067" i="12"/>
  <c r="R2067" i="12"/>
  <c r="S2067" i="12"/>
  <c r="T2067" i="12"/>
  <c r="U2067" i="12"/>
  <c r="V2067" i="12"/>
  <c r="W2067" i="12"/>
  <c r="X2067" i="12"/>
  <c r="Y2067" i="12"/>
  <c r="N2068" i="12"/>
  <c r="O2068" i="12"/>
  <c r="P2068" i="12"/>
  <c r="Q2068" i="12"/>
  <c r="R2068" i="12"/>
  <c r="S2068" i="12"/>
  <c r="T2068" i="12"/>
  <c r="U2068" i="12"/>
  <c r="V2068" i="12"/>
  <c r="W2068" i="12"/>
  <c r="X2068" i="12"/>
  <c r="Y2068" i="12"/>
  <c r="N2069" i="12"/>
  <c r="O2069" i="12"/>
  <c r="P2069" i="12"/>
  <c r="Q2069" i="12"/>
  <c r="R2069" i="12"/>
  <c r="S2069" i="12"/>
  <c r="T2069" i="12"/>
  <c r="U2069" i="12"/>
  <c r="V2069" i="12"/>
  <c r="W2069" i="12"/>
  <c r="X2069" i="12"/>
  <c r="Y2069" i="12"/>
  <c r="N2070" i="12"/>
  <c r="O2070" i="12"/>
  <c r="P2070" i="12"/>
  <c r="Q2070" i="12"/>
  <c r="R2070" i="12"/>
  <c r="S2070" i="12"/>
  <c r="T2070" i="12"/>
  <c r="U2070" i="12"/>
  <c r="V2070" i="12"/>
  <c r="W2070" i="12"/>
  <c r="X2070" i="12"/>
  <c r="Y2070" i="12"/>
  <c r="N2071" i="12"/>
  <c r="O2071" i="12"/>
  <c r="P2071" i="12"/>
  <c r="Q2071" i="12"/>
  <c r="R2071" i="12"/>
  <c r="S2071" i="12"/>
  <c r="T2071" i="12"/>
  <c r="U2071" i="12"/>
  <c r="V2071" i="12"/>
  <c r="W2071" i="12"/>
  <c r="X2071" i="12"/>
  <c r="Y2071" i="12"/>
  <c r="N2072" i="12"/>
  <c r="O2072" i="12"/>
  <c r="P2072" i="12"/>
  <c r="Q2072" i="12"/>
  <c r="R2072" i="12"/>
  <c r="S2072" i="12"/>
  <c r="T2072" i="12"/>
  <c r="U2072" i="12"/>
  <c r="V2072" i="12"/>
  <c r="W2072" i="12"/>
  <c r="X2072" i="12"/>
  <c r="Y2072" i="12"/>
  <c r="N2073" i="12"/>
  <c r="O2073" i="12"/>
  <c r="P2073" i="12"/>
  <c r="Q2073" i="12"/>
  <c r="R2073" i="12"/>
  <c r="S2073" i="12"/>
  <c r="T2073" i="12"/>
  <c r="U2073" i="12"/>
  <c r="V2073" i="12"/>
  <c r="W2073" i="12"/>
  <c r="X2073" i="12"/>
  <c r="Y2073" i="12"/>
  <c r="N2074" i="12"/>
  <c r="O2074" i="12"/>
  <c r="P2074" i="12"/>
  <c r="Q2074" i="12"/>
  <c r="R2074" i="12"/>
  <c r="S2074" i="12"/>
  <c r="T2074" i="12"/>
  <c r="U2074" i="12"/>
  <c r="V2074" i="12"/>
  <c r="W2074" i="12"/>
  <c r="X2074" i="12"/>
  <c r="Y2074" i="12"/>
  <c r="N2075" i="12"/>
  <c r="O2075" i="12"/>
  <c r="P2075" i="12"/>
  <c r="Q2075" i="12"/>
  <c r="R2075" i="12"/>
  <c r="S2075" i="12"/>
  <c r="T2075" i="12"/>
  <c r="U2075" i="12"/>
  <c r="V2075" i="12"/>
  <c r="W2075" i="12"/>
  <c r="X2075" i="12"/>
  <c r="Y2075" i="12"/>
  <c r="N2076" i="12"/>
  <c r="O2076" i="12"/>
  <c r="P2076" i="12"/>
  <c r="Q2076" i="12"/>
  <c r="R2076" i="12"/>
  <c r="S2076" i="12"/>
  <c r="T2076" i="12"/>
  <c r="U2076" i="12"/>
  <c r="V2076" i="12"/>
  <c r="W2076" i="12"/>
  <c r="X2076" i="12"/>
  <c r="Y2076" i="12"/>
  <c r="N2077" i="12"/>
  <c r="O2077" i="12"/>
  <c r="P2077" i="12"/>
  <c r="Q2077" i="12"/>
  <c r="R2077" i="12"/>
  <c r="S2077" i="12"/>
  <c r="T2077" i="12"/>
  <c r="U2077" i="12"/>
  <c r="V2077" i="12"/>
  <c r="W2077" i="12"/>
  <c r="X2077" i="12"/>
  <c r="Y2077" i="12"/>
  <c r="N2078" i="12"/>
  <c r="O2078" i="12"/>
  <c r="P2078" i="12"/>
  <c r="Q2078" i="12"/>
  <c r="R2078" i="12"/>
  <c r="S2078" i="12"/>
  <c r="T2078" i="12"/>
  <c r="U2078" i="12"/>
  <c r="V2078" i="12"/>
  <c r="W2078" i="12"/>
  <c r="X2078" i="12"/>
  <c r="Y2078" i="12"/>
  <c r="N2079" i="12"/>
  <c r="O2079" i="12"/>
  <c r="P2079" i="12"/>
  <c r="Q2079" i="12"/>
  <c r="R2079" i="12"/>
  <c r="S2079" i="12"/>
  <c r="T2079" i="12"/>
  <c r="U2079" i="12"/>
  <c r="V2079" i="12"/>
  <c r="W2079" i="12"/>
  <c r="X2079" i="12"/>
  <c r="Y2079" i="12"/>
  <c r="N2080" i="12"/>
  <c r="O2080" i="12"/>
  <c r="P2080" i="12"/>
  <c r="Q2080" i="12"/>
  <c r="R2080" i="12"/>
  <c r="S2080" i="12"/>
  <c r="T2080" i="12"/>
  <c r="U2080" i="12"/>
  <c r="V2080" i="12"/>
  <c r="W2080" i="12"/>
  <c r="X2080" i="12"/>
  <c r="Y2080" i="12"/>
  <c r="N2081" i="12"/>
  <c r="O2081" i="12"/>
  <c r="P2081" i="12"/>
  <c r="Q2081" i="12"/>
  <c r="R2081" i="12"/>
  <c r="S2081" i="12"/>
  <c r="T2081" i="12"/>
  <c r="U2081" i="12"/>
  <c r="V2081" i="12"/>
  <c r="W2081" i="12"/>
  <c r="X2081" i="12"/>
  <c r="Y2081" i="12"/>
  <c r="N2082" i="12"/>
  <c r="O2082" i="12"/>
  <c r="P2082" i="12"/>
  <c r="Q2082" i="12"/>
  <c r="R2082" i="12"/>
  <c r="S2082" i="12"/>
  <c r="T2082" i="12"/>
  <c r="U2082" i="12"/>
  <c r="V2082" i="12"/>
  <c r="W2082" i="12"/>
  <c r="X2082" i="12"/>
  <c r="Y2082" i="12"/>
  <c r="N2083" i="12"/>
  <c r="O2083" i="12"/>
  <c r="P2083" i="12"/>
  <c r="Q2083" i="12"/>
  <c r="R2083" i="12"/>
  <c r="S2083" i="12"/>
  <c r="T2083" i="12"/>
  <c r="U2083" i="12"/>
  <c r="V2083" i="12"/>
  <c r="W2083" i="12"/>
  <c r="X2083" i="12"/>
  <c r="Y2083" i="12"/>
  <c r="N2084" i="12"/>
  <c r="O2084" i="12"/>
  <c r="P2084" i="12"/>
  <c r="Q2084" i="12"/>
  <c r="R2084" i="12"/>
  <c r="S2084" i="12"/>
  <c r="T2084" i="12"/>
  <c r="U2084" i="12"/>
  <c r="V2084" i="12"/>
  <c r="W2084" i="12"/>
  <c r="X2084" i="12"/>
  <c r="Y2084" i="12"/>
  <c r="N2085" i="12"/>
  <c r="O2085" i="12"/>
  <c r="P2085" i="12"/>
  <c r="Q2085" i="12"/>
  <c r="R2085" i="12"/>
  <c r="S2085" i="12"/>
  <c r="T2085" i="12"/>
  <c r="U2085" i="12"/>
  <c r="V2085" i="12"/>
  <c r="W2085" i="12"/>
  <c r="X2085" i="12"/>
  <c r="Y2085" i="12"/>
  <c r="N2086" i="12"/>
  <c r="O2086" i="12"/>
  <c r="P2086" i="12"/>
  <c r="Q2086" i="12"/>
  <c r="R2086" i="12"/>
  <c r="S2086" i="12"/>
  <c r="T2086" i="12"/>
  <c r="U2086" i="12"/>
  <c r="V2086" i="12"/>
  <c r="W2086" i="12"/>
  <c r="X2086" i="12"/>
  <c r="Y2086" i="12"/>
  <c r="N2087" i="12"/>
  <c r="O2087" i="12"/>
  <c r="P2087" i="12"/>
  <c r="Q2087" i="12"/>
  <c r="R2087" i="12"/>
  <c r="S2087" i="12"/>
  <c r="T2087" i="12"/>
  <c r="U2087" i="12"/>
  <c r="V2087" i="12"/>
  <c r="W2087" i="12"/>
  <c r="X2087" i="12"/>
  <c r="Y2087" i="12"/>
  <c r="N2088" i="12"/>
  <c r="O2088" i="12"/>
  <c r="P2088" i="12"/>
  <c r="Q2088" i="12"/>
  <c r="R2088" i="12"/>
  <c r="S2088" i="12"/>
  <c r="T2088" i="12"/>
  <c r="U2088" i="12"/>
  <c r="V2088" i="12"/>
  <c r="W2088" i="12"/>
  <c r="X2088" i="12"/>
  <c r="Y2088" i="12"/>
  <c r="N2089" i="12"/>
  <c r="O2089" i="12"/>
  <c r="P2089" i="12"/>
  <c r="Q2089" i="12"/>
  <c r="S2089" i="12"/>
  <c r="U2089" i="12"/>
  <c r="V2089" i="12"/>
  <c r="W2089" i="12"/>
  <c r="X2089" i="12"/>
  <c r="Y2089" i="12"/>
  <c r="N2090" i="12"/>
  <c r="O2090" i="12"/>
  <c r="P2090" i="12"/>
  <c r="Q2090" i="12"/>
  <c r="S2090" i="12"/>
  <c r="U2090" i="12"/>
  <c r="V2090" i="12"/>
  <c r="W2090" i="12"/>
  <c r="X2090" i="12"/>
  <c r="Y2090" i="12"/>
  <c r="N2091" i="12"/>
  <c r="O2091" i="12"/>
  <c r="P2091" i="12"/>
  <c r="Q2091" i="12"/>
  <c r="S2091" i="12"/>
  <c r="U2091" i="12"/>
  <c r="V2091" i="12"/>
  <c r="W2091" i="12"/>
  <c r="X2091" i="12"/>
  <c r="Y2091" i="12"/>
  <c r="N2092" i="12"/>
  <c r="O2092" i="12"/>
  <c r="P2092" i="12"/>
  <c r="Q2092" i="12"/>
  <c r="S2092" i="12"/>
  <c r="U2092" i="12"/>
  <c r="V2092" i="12"/>
  <c r="W2092" i="12"/>
  <c r="X2092" i="12"/>
  <c r="Y2092" i="12"/>
  <c r="N2093" i="12"/>
  <c r="O2093" i="12"/>
  <c r="P2093" i="12"/>
  <c r="Q2093" i="12"/>
  <c r="S2093" i="12"/>
  <c r="U2093" i="12"/>
  <c r="V2093" i="12"/>
  <c r="W2093" i="12"/>
  <c r="X2093" i="12"/>
  <c r="Y2093" i="12"/>
  <c r="N2094" i="12"/>
  <c r="O2094" i="12"/>
  <c r="P2094" i="12"/>
  <c r="Q2094" i="12"/>
  <c r="S2094" i="12"/>
  <c r="U2094" i="12"/>
  <c r="V2094" i="12"/>
  <c r="W2094" i="12"/>
  <c r="X2094" i="12"/>
  <c r="Y2094" i="12"/>
  <c r="N2095" i="12"/>
  <c r="O2095" i="12"/>
  <c r="P2095" i="12"/>
  <c r="Q2095" i="12"/>
  <c r="S2095" i="12"/>
  <c r="U2095" i="12"/>
  <c r="V2095" i="12"/>
  <c r="W2095" i="12"/>
  <c r="X2095" i="12"/>
  <c r="Y2095" i="12"/>
  <c r="N2096" i="12"/>
  <c r="O2096" i="12"/>
  <c r="P2096" i="12"/>
  <c r="Q2096" i="12"/>
  <c r="S2096" i="12"/>
  <c r="U2096" i="12"/>
  <c r="V2096" i="12"/>
  <c r="W2096" i="12"/>
  <c r="X2096" i="12"/>
  <c r="Y2096" i="12"/>
  <c r="N2097" i="12"/>
  <c r="O2097" i="12"/>
  <c r="P2097" i="12"/>
  <c r="Q2097" i="12"/>
  <c r="S2097" i="12"/>
  <c r="U2097" i="12"/>
  <c r="V2097" i="12"/>
  <c r="W2097" i="12"/>
  <c r="X2097" i="12"/>
  <c r="Y2097" i="12"/>
  <c r="N2098" i="12"/>
  <c r="O2098" i="12"/>
  <c r="P2098" i="12"/>
  <c r="Q2098" i="12"/>
  <c r="S2098" i="12"/>
  <c r="U2098" i="12"/>
  <c r="V2098" i="12"/>
  <c r="W2098" i="12"/>
  <c r="X2098" i="12"/>
  <c r="Y2098" i="12"/>
  <c r="N2099" i="12"/>
  <c r="O2099" i="12"/>
  <c r="P2099" i="12"/>
  <c r="Q2099" i="12"/>
  <c r="S2099" i="12"/>
  <c r="U2099" i="12"/>
  <c r="V2099" i="12"/>
  <c r="W2099" i="12"/>
  <c r="X2099" i="12"/>
  <c r="Y2099" i="12"/>
  <c r="N2100" i="12"/>
  <c r="O2100" i="12"/>
  <c r="P2100" i="12"/>
  <c r="Q2100" i="12"/>
  <c r="R2100" i="12"/>
  <c r="S2100" i="12"/>
  <c r="T2100" i="12"/>
  <c r="U2100" i="12"/>
  <c r="V2100" i="12"/>
  <c r="W2100" i="12"/>
  <c r="X2100" i="12"/>
  <c r="Y2100" i="12"/>
  <c r="N2101" i="12"/>
  <c r="O2101" i="12"/>
  <c r="P2101" i="12"/>
  <c r="Q2101" i="12"/>
  <c r="R2101" i="12"/>
  <c r="S2101" i="12"/>
  <c r="T2101" i="12"/>
  <c r="U2101" i="12"/>
  <c r="V2101" i="12"/>
  <c r="W2101" i="12"/>
  <c r="X2101" i="12"/>
  <c r="Y2101" i="12"/>
  <c r="N2102" i="12"/>
  <c r="O2102" i="12"/>
  <c r="P2102" i="12"/>
  <c r="Q2102" i="12"/>
  <c r="R2102" i="12"/>
  <c r="S2102" i="12"/>
  <c r="T2102" i="12"/>
  <c r="U2102" i="12"/>
  <c r="V2102" i="12"/>
  <c r="W2102" i="12"/>
  <c r="X2102" i="12"/>
  <c r="Y2102" i="12"/>
  <c r="N2103" i="12"/>
  <c r="O2103" i="12"/>
  <c r="P2103" i="12"/>
  <c r="Q2103" i="12"/>
  <c r="R2103" i="12"/>
  <c r="S2103" i="12"/>
  <c r="T2103" i="12"/>
  <c r="U2103" i="12"/>
  <c r="V2103" i="12"/>
  <c r="W2103" i="12"/>
  <c r="X2103" i="12"/>
  <c r="Y2103" i="12"/>
  <c r="N2104" i="12"/>
  <c r="O2104" i="12"/>
  <c r="P2104" i="12"/>
  <c r="Q2104" i="12"/>
  <c r="R2104" i="12"/>
  <c r="S2104" i="12"/>
  <c r="T2104" i="12"/>
  <c r="U2104" i="12"/>
  <c r="V2104" i="12"/>
  <c r="W2104" i="12"/>
  <c r="X2104" i="12"/>
  <c r="Y2104" i="12"/>
  <c r="N2105" i="12"/>
  <c r="O2105" i="12"/>
  <c r="P2105" i="12"/>
  <c r="Q2105" i="12"/>
  <c r="R2105" i="12"/>
  <c r="S2105" i="12"/>
  <c r="T2105" i="12"/>
  <c r="U2105" i="12"/>
  <c r="V2105" i="12"/>
  <c r="W2105" i="12"/>
  <c r="X2105" i="12"/>
  <c r="Y2105" i="12"/>
  <c r="N2106" i="12"/>
  <c r="O2106" i="12"/>
  <c r="P2106" i="12"/>
  <c r="Q2106" i="12"/>
  <c r="R2106" i="12"/>
  <c r="S2106" i="12"/>
  <c r="T2106" i="12"/>
  <c r="U2106" i="12"/>
  <c r="V2106" i="12"/>
  <c r="W2106" i="12"/>
  <c r="X2106" i="12"/>
  <c r="Y2106" i="12"/>
  <c r="N2107" i="12"/>
  <c r="O2107" i="12"/>
  <c r="P2107" i="12"/>
  <c r="Q2107" i="12"/>
  <c r="R2107" i="12"/>
  <c r="S2107" i="12"/>
  <c r="T2107" i="12"/>
  <c r="U2107" i="12"/>
  <c r="V2107" i="12"/>
  <c r="W2107" i="12"/>
  <c r="X2107" i="12"/>
  <c r="Y2107" i="12"/>
  <c r="N2108" i="12"/>
  <c r="O2108" i="12"/>
  <c r="P2108" i="12"/>
  <c r="Q2108" i="12"/>
  <c r="R2108" i="12"/>
  <c r="S2108" i="12"/>
  <c r="T2108" i="12"/>
  <c r="U2108" i="12"/>
  <c r="V2108" i="12"/>
  <c r="W2108" i="12"/>
  <c r="X2108" i="12"/>
  <c r="Y2108" i="12"/>
  <c r="N2109" i="12"/>
  <c r="O2109" i="12"/>
  <c r="P2109" i="12"/>
  <c r="Q2109" i="12"/>
  <c r="R2109" i="12"/>
  <c r="S2109" i="12"/>
  <c r="T2109" i="12"/>
  <c r="U2109" i="12"/>
  <c r="V2109" i="12"/>
  <c r="W2109" i="12"/>
  <c r="X2109" i="12"/>
  <c r="Y2109" i="12"/>
  <c r="N2110" i="12"/>
  <c r="O2110" i="12"/>
  <c r="P2110" i="12"/>
  <c r="Q2110" i="12"/>
  <c r="R2110" i="12"/>
  <c r="S2110" i="12"/>
  <c r="T2110" i="12"/>
  <c r="U2110" i="12"/>
  <c r="V2110" i="12"/>
  <c r="W2110" i="12"/>
  <c r="X2110" i="12"/>
  <c r="Y2110" i="12"/>
  <c r="N2111" i="12"/>
  <c r="O2111" i="12"/>
  <c r="P2111" i="12"/>
  <c r="Q2111" i="12"/>
  <c r="R2111" i="12"/>
  <c r="S2111" i="12"/>
  <c r="T2111" i="12"/>
  <c r="U2111" i="12"/>
  <c r="V2111" i="12"/>
  <c r="W2111" i="12"/>
  <c r="X2111" i="12"/>
  <c r="Y2111" i="12"/>
  <c r="N2112" i="12"/>
  <c r="O2112" i="12"/>
  <c r="P2112" i="12"/>
  <c r="Q2112" i="12"/>
  <c r="R2112" i="12"/>
  <c r="S2112" i="12"/>
  <c r="T2112" i="12"/>
  <c r="U2112" i="12"/>
  <c r="V2112" i="12"/>
  <c r="W2112" i="12"/>
  <c r="X2112" i="12"/>
  <c r="Y2112" i="12"/>
  <c r="N2113" i="12"/>
  <c r="O2113" i="12"/>
  <c r="P2113" i="12"/>
  <c r="Q2113" i="12"/>
  <c r="R2113" i="12"/>
  <c r="S2113" i="12"/>
  <c r="T2113" i="12"/>
  <c r="U2113" i="12"/>
  <c r="V2113" i="12"/>
  <c r="W2113" i="12"/>
  <c r="X2113" i="12"/>
  <c r="Y2113" i="12"/>
  <c r="N2114" i="12"/>
  <c r="O2114" i="12"/>
  <c r="P2114" i="12"/>
  <c r="Q2114" i="12"/>
  <c r="R2114" i="12"/>
  <c r="S2114" i="12"/>
  <c r="T2114" i="12"/>
  <c r="U2114" i="12"/>
  <c r="V2114" i="12"/>
  <c r="W2114" i="12"/>
  <c r="X2114" i="12"/>
  <c r="Y2114" i="12"/>
  <c r="N2115" i="12"/>
  <c r="O2115" i="12"/>
  <c r="P2115" i="12"/>
  <c r="Q2115" i="12"/>
  <c r="R2115" i="12"/>
  <c r="S2115" i="12"/>
  <c r="T2115" i="12"/>
  <c r="U2115" i="12"/>
  <c r="V2115" i="12"/>
  <c r="W2115" i="12"/>
  <c r="X2115" i="12"/>
  <c r="Y2115" i="12"/>
  <c r="N2116" i="12"/>
  <c r="O2116" i="12"/>
  <c r="P2116" i="12"/>
  <c r="Q2116" i="12"/>
  <c r="R2116" i="12"/>
  <c r="S2116" i="12"/>
  <c r="T2116" i="12"/>
  <c r="U2116" i="12"/>
  <c r="V2116" i="12"/>
  <c r="W2116" i="12"/>
  <c r="X2116" i="12"/>
  <c r="Y2116" i="12"/>
  <c r="N2117" i="12"/>
  <c r="O2117" i="12"/>
  <c r="P2117" i="12"/>
  <c r="Q2117" i="12"/>
  <c r="R2117" i="12"/>
  <c r="S2117" i="12"/>
  <c r="T2117" i="12"/>
  <c r="U2117" i="12"/>
  <c r="V2117" i="12"/>
  <c r="W2117" i="12"/>
  <c r="X2117" i="12"/>
  <c r="Y2117" i="12"/>
  <c r="N2118" i="12"/>
  <c r="O2118" i="12"/>
  <c r="P2118" i="12"/>
  <c r="Q2118" i="12"/>
  <c r="R2118" i="12"/>
  <c r="S2118" i="12"/>
  <c r="T2118" i="12"/>
  <c r="U2118" i="12"/>
  <c r="V2118" i="12"/>
  <c r="W2118" i="12"/>
  <c r="X2118" i="12"/>
  <c r="Y2118" i="12"/>
  <c r="N2119" i="12"/>
  <c r="O2119" i="12"/>
  <c r="P2119" i="12"/>
  <c r="Q2119" i="12"/>
  <c r="R2119" i="12"/>
  <c r="S2119" i="12"/>
  <c r="T2119" i="12"/>
  <c r="U2119" i="12"/>
  <c r="V2119" i="12"/>
  <c r="W2119" i="12"/>
  <c r="X2119" i="12"/>
  <c r="Y2119" i="12"/>
  <c r="N2120" i="12"/>
  <c r="O2120" i="12"/>
  <c r="P2120" i="12"/>
  <c r="Q2120" i="12"/>
  <c r="R2120" i="12"/>
  <c r="S2120" i="12"/>
  <c r="T2120" i="12"/>
  <c r="U2120" i="12"/>
  <c r="V2120" i="12"/>
  <c r="W2120" i="12"/>
  <c r="X2120" i="12"/>
  <c r="Y2120" i="12"/>
  <c r="N2121" i="12"/>
  <c r="O2121" i="12"/>
  <c r="P2121" i="12"/>
  <c r="Q2121" i="12"/>
  <c r="R2121" i="12"/>
  <c r="S2121" i="12"/>
  <c r="T2121" i="12"/>
  <c r="U2121" i="12"/>
  <c r="V2121" i="12"/>
  <c r="W2121" i="12"/>
  <c r="X2121" i="12"/>
  <c r="Y2121" i="12"/>
  <c r="N2122" i="12"/>
  <c r="O2122" i="12"/>
  <c r="P2122" i="12"/>
  <c r="Q2122" i="12"/>
  <c r="R2122" i="12"/>
  <c r="S2122" i="12"/>
  <c r="T2122" i="12"/>
  <c r="U2122" i="12"/>
  <c r="V2122" i="12"/>
  <c r="W2122" i="12"/>
  <c r="X2122" i="12"/>
  <c r="Y2122" i="12"/>
  <c r="N2123" i="12"/>
  <c r="O2123" i="12"/>
  <c r="P2123" i="12"/>
  <c r="Q2123" i="12"/>
  <c r="R2123" i="12"/>
  <c r="S2123" i="12"/>
  <c r="T2123" i="12"/>
  <c r="U2123" i="12"/>
  <c r="V2123" i="12"/>
  <c r="W2123" i="12"/>
  <c r="X2123" i="12"/>
  <c r="Y2123" i="12"/>
  <c r="N2124" i="12"/>
  <c r="O2124" i="12"/>
  <c r="P2124" i="12"/>
  <c r="Q2124" i="12"/>
  <c r="R2124" i="12"/>
  <c r="S2124" i="12"/>
  <c r="T2124" i="12"/>
  <c r="U2124" i="12"/>
  <c r="V2124" i="12"/>
  <c r="W2124" i="12"/>
  <c r="X2124" i="12"/>
  <c r="Y2124" i="12"/>
  <c r="N2125" i="12"/>
  <c r="O2125" i="12"/>
  <c r="P2125" i="12"/>
  <c r="Q2125" i="12"/>
  <c r="R2125" i="12"/>
  <c r="S2125" i="12"/>
  <c r="T2125" i="12"/>
  <c r="U2125" i="12"/>
  <c r="V2125" i="12"/>
  <c r="W2125" i="12"/>
  <c r="X2125" i="12"/>
  <c r="Y2125" i="12"/>
  <c r="N2126" i="12"/>
  <c r="O2126" i="12"/>
  <c r="P2126" i="12"/>
  <c r="Q2126" i="12"/>
  <c r="R2126" i="12"/>
  <c r="S2126" i="12"/>
  <c r="T2126" i="12"/>
  <c r="U2126" i="12"/>
  <c r="V2126" i="12"/>
  <c r="W2126" i="12"/>
  <c r="X2126" i="12"/>
  <c r="Y2126" i="12"/>
  <c r="N2127" i="12"/>
  <c r="O2127" i="12"/>
  <c r="P2127" i="12"/>
  <c r="Q2127" i="12"/>
  <c r="R2127" i="12"/>
  <c r="S2127" i="12"/>
  <c r="T2127" i="12"/>
  <c r="U2127" i="12"/>
  <c r="V2127" i="12"/>
  <c r="W2127" i="12"/>
  <c r="X2127" i="12"/>
  <c r="Y2127" i="12"/>
  <c r="N2128" i="12"/>
  <c r="O2128" i="12"/>
  <c r="P2128" i="12"/>
  <c r="Q2128" i="12"/>
  <c r="R2128" i="12"/>
  <c r="S2128" i="12"/>
  <c r="T2128" i="12"/>
  <c r="U2128" i="12"/>
  <c r="V2128" i="12"/>
  <c r="W2128" i="12"/>
  <c r="X2128" i="12"/>
  <c r="Y2128" i="12"/>
  <c r="N2129" i="12"/>
  <c r="O2129" i="12"/>
  <c r="P2129" i="12"/>
  <c r="Q2129" i="12"/>
  <c r="R2129" i="12"/>
  <c r="S2129" i="12"/>
  <c r="T2129" i="12"/>
  <c r="U2129" i="12"/>
  <c r="V2129" i="12"/>
  <c r="W2129" i="12"/>
  <c r="X2129" i="12"/>
  <c r="Y2129" i="12"/>
  <c r="N2130" i="12"/>
  <c r="O2130" i="12"/>
  <c r="P2130" i="12"/>
  <c r="Q2130" i="12"/>
  <c r="R2130" i="12"/>
  <c r="S2130" i="12"/>
  <c r="T2130" i="12"/>
  <c r="U2130" i="12"/>
  <c r="V2130" i="12"/>
  <c r="W2130" i="12"/>
  <c r="X2130" i="12"/>
  <c r="Y2130" i="12"/>
  <c r="N2131" i="12"/>
  <c r="O2131" i="12"/>
  <c r="P2131" i="12"/>
  <c r="Q2131" i="12"/>
  <c r="R2131" i="12"/>
  <c r="S2131" i="12"/>
  <c r="T2131" i="12"/>
  <c r="U2131" i="12"/>
  <c r="V2131" i="12"/>
  <c r="W2131" i="12"/>
  <c r="X2131" i="12"/>
  <c r="Y2131" i="12"/>
  <c r="N2132" i="12"/>
  <c r="O2132" i="12"/>
  <c r="P2132" i="12"/>
  <c r="Q2132" i="12"/>
  <c r="R2132" i="12"/>
  <c r="S2132" i="12"/>
  <c r="T2132" i="12"/>
  <c r="U2132" i="12"/>
  <c r="V2132" i="12"/>
  <c r="W2132" i="12"/>
  <c r="X2132" i="12"/>
  <c r="Y2132" i="12"/>
  <c r="N2133" i="12"/>
  <c r="O2133" i="12"/>
  <c r="P2133" i="12"/>
  <c r="Q2133" i="12"/>
  <c r="R2133" i="12"/>
  <c r="S2133" i="12"/>
  <c r="T2133" i="12"/>
  <c r="U2133" i="12"/>
  <c r="V2133" i="12"/>
  <c r="W2133" i="12"/>
  <c r="X2133" i="12"/>
  <c r="Y2133" i="12"/>
  <c r="N2134" i="12"/>
  <c r="O2134" i="12"/>
  <c r="P2134" i="12"/>
  <c r="Q2134" i="12"/>
  <c r="R2134" i="12"/>
  <c r="S2134" i="12"/>
  <c r="T2134" i="12"/>
  <c r="U2134" i="12"/>
  <c r="V2134" i="12"/>
  <c r="W2134" i="12"/>
  <c r="X2134" i="12"/>
  <c r="Y2134" i="12"/>
  <c r="N2135" i="12"/>
  <c r="O2135" i="12"/>
  <c r="P2135" i="12"/>
  <c r="Q2135" i="12"/>
  <c r="R2135" i="12"/>
  <c r="S2135" i="12"/>
  <c r="T2135" i="12"/>
  <c r="U2135" i="12"/>
  <c r="V2135" i="12"/>
  <c r="W2135" i="12"/>
  <c r="X2135" i="12"/>
  <c r="Y2135" i="12"/>
  <c r="N2136" i="12"/>
  <c r="O2136" i="12"/>
  <c r="P2136" i="12"/>
  <c r="Q2136" i="12"/>
  <c r="R2136" i="12"/>
  <c r="S2136" i="12"/>
  <c r="T2136" i="12"/>
  <c r="U2136" i="12"/>
  <c r="V2136" i="12"/>
  <c r="W2136" i="12"/>
  <c r="X2136" i="12"/>
  <c r="Y2136" i="12"/>
  <c r="N2137" i="12"/>
  <c r="O2137" i="12"/>
  <c r="P2137" i="12"/>
  <c r="Q2137" i="12"/>
  <c r="R2137" i="12"/>
  <c r="S2137" i="12"/>
  <c r="T2137" i="12"/>
  <c r="U2137" i="12"/>
  <c r="V2137" i="12"/>
  <c r="W2137" i="12"/>
  <c r="X2137" i="12"/>
  <c r="Y2137" i="12"/>
  <c r="N2138" i="12"/>
  <c r="O2138" i="12"/>
  <c r="P2138" i="12"/>
  <c r="Q2138" i="12"/>
  <c r="R2138" i="12"/>
  <c r="S2138" i="12"/>
  <c r="T2138" i="12"/>
  <c r="U2138" i="12"/>
  <c r="V2138" i="12"/>
  <c r="W2138" i="12"/>
  <c r="X2138" i="12"/>
  <c r="Y2138" i="12"/>
  <c r="N2139" i="12"/>
  <c r="O2139" i="12"/>
  <c r="P2139" i="12"/>
  <c r="Q2139" i="12"/>
  <c r="R2139" i="12"/>
  <c r="S2139" i="12"/>
  <c r="T2139" i="12"/>
  <c r="U2139" i="12"/>
  <c r="V2139" i="12"/>
  <c r="W2139" i="12"/>
  <c r="X2139" i="12"/>
  <c r="Y2139" i="12"/>
  <c r="N2140" i="12"/>
  <c r="O2140" i="12"/>
  <c r="P2140" i="12"/>
  <c r="Q2140" i="12"/>
  <c r="R2140" i="12"/>
  <c r="S2140" i="12"/>
  <c r="T2140" i="12"/>
  <c r="U2140" i="12"/>
  <c r="V2140" i="12"/>
  <c r="W2140" i="12"/>
  <c r="X2140" i="12"/>
  <c r="Y2140" i="12"/>
  <c r="N2141" i="12"/>
  <c r="O2141" i="12"/>
  <c r="P2141" i="12"/>
  <c r="Q2141" i="12"/>
  <c r="R2141" i="12"/>
  <c r="S2141" i="12"/>
  <c r="T2141" i="12"/>
  <c r="U2141" i="12"/>
  <c r="V2141" i="12"/>
  <c r="W2141" i="12"/>
  <c r="X2141" i="12"/>
  <c r="Y2141" i="12"/>
  <c r="N2142" i="12"/>
  <c r="O2142" i="12"/>
  <c r="P2142" i="12"/>
  <c r="Q2142" i="12"/>
  <c r="R2142" i="12"/>
  <c r="S2142" i="12"/>
  <c r="T2142" i="12"/>
  <c r="U2142" i="12"/>
  <c r="V2142" i="12"/>
  <c r="W2142" i="12"/>
  <c r="X2142" i="12"/>
  <c r="Y2142" i="12"/>
  <c r="N2143" i="12"/>
  <c r="O2143" i="12"/>
  <c r="P2143" i="12"/>
  <c r="Q2143" i="12"/>
  <c r="R2143" i="12"/>
  <c r="S2143" i="12"/>
  <c r="T2143" i="12"/>
  <c r="U2143" i="12"/>
  <c r="V2143" i="12"/>
  <c r="W2143" i="12"/>
  <c r="X2143" i="12"/>
  <c r="Y2143" i="12"/>
  <c r="N2144" i="12"/>
  <c r="O2144" i="12"/>
  <c r="P2144" i="12"/>
  <c r="Q2144" i="12"/>
  <c r="R2144" i="12"/>
  <c r="S2144" i="12"/>
  <c r="T2144" i="12"/>
  <c r="U2144" i="12"/>
  <c r="V2144" i="12"/>
  <c r="W2144" i="12"/>
  <c r="X2144" i="12"/>
  <c r="Y2144" i="12"/>
  <c r="N2145" i="12"/>
  <c r="O2145" i="12"/>
  <c r="P2145" i="12"/>
  <c r="Q2145" i="12"/>
  <c r="R2145" i="12"/>
  <c r="S2145" i="12"/>
  <c r="T2145" i="12"/>
  <c r="U2145" i="12"/>
  <c r="V2145" i="12"/>
  <c r="W2145" i="12"/>
  <c r="X2145" i="12"/>
  <c r="Y2145" i="12"/>
  <c r="N2146" i="12"/>
  <c r="O2146" i="12"/>
  <c r="P2146" i="12"/>
  <c r="Q2146" i="12"/>
  <c r="R2146" i="12"/>
  <c r="S2146" i="12"/>
  <c r="T2146" i="12"/>
  <c r="U2146" i="12"/>
  <c r="V2146" i="12"/>
  <c r="W2146" i="12"/>
  <c r="X2146" i="12"/>
  <c r="Y2146" i="12"/>
  <c r="N2147" i="12"/>
  <c r="O2147" i="12"/>
  <c r="P2147" i="12"/>
  <c r="Q2147" i="12"/>
  <c r="R2147" i="12"/>
  <c r="S2147" i="12"/>
  <c r="T2147" i="12"/>
  <c r="U2147" i="12"/>
  <c r="V2147" i="12"/>
  <c r="W2147" i="12"/>
  <c r="X2147" i="12"/>
  <c r="Y2147" i="12"/>
  <c r="N2148" i="12"/>
  <c r="O2148" i="12"/>
  <c r="P2148" i="12"/>
  <c r="Q2148" i="12"/>
  <c r="R2148" i="12"/>
  <c r="S2148" i="12"/>
  <c r="T2148" i="12"/>
  <c r="U2148" i="12"/>
  <c r="V2148" i="12"/>
  <c r="W2148" i="12"/>
  <c r="X2148" i="12"/>
  <c r="Y2148" i="12"/>
  <c r="N2149" i="12"/>
  <c r="O2149" i="12"/>
  <c r="P2149" i="12"/>
  <c r="Q2149" i="12"/>
  <c r="R2149" i="12"/>
  <c r="S2149" i="12"/>
  <c r="T2149" i="12"/>
  <c r="U2149" i="12"/>
  <c r="V2149" i="12"/>
  <c r="W2149" i="12"/>
  <c r="X2149" i="12"/>
  <c r="Y2149" i="12"/>
  <c r="N2150" i="12"/>
  <c r="O2150" i="12"/>
  <c r="P2150" i="12"/>
  <c r="Q2150" i="12"/>
  <c r="R2150" i="12"/>
  <c r="S2150" i="12"/>
  <c r="T2150" i="12"/>
  <c r="U2150" i="12"/>
  <c r="V2150" i="12"/>
  <c r="W2150" i="12"/>
  <c r="X2150" i="12"/>
  <c r="Y2150" i="12"/>
  <c r="N2151" i="12"/>
  <c r="O2151" i="12"/>
  <c r="P2151" i="12"/>
  <c r="Q2151" i="12"/>
  <c r="R2151" i="12"/>
  <c r="S2151" i="12"/>
  <c r="T2151" i="12"/>
  <c r="U2151" i="12"/>
  <c r="V2151" i="12"/>
  <c r="W2151" i="12"/>
  <c r="X2151" i="12"/>
  <c r="Y2151" i="12"/>
  <c r="N2152" i="12"/>
  <c r="O2152" i="12"/>
  <c r="P2152" i="12"/>
  <c r="Q2152" i="12"/>
  <c r="R2152" i="12"/>
  <c r="S2152" i="12"/>
  <c r="T2152" i="12"/>
  <c r="U2152" i="12"/>
  <c r="V2152" i="12"/>
  <c r="W2152" i="12"/>
  <c r="X2152" i="12"/>
  <c r="Y2152" i="12"/>
  <c r="N2153" i="12"/>
  <c r="O2153" i="12"/>
  <c r="P2153" i="12"/>
  <c r="Q2153" i="12"/>
  <c r="R2153" i="12"/>
  <c r="S2153" i="12"/>
  <c r="T2153" i="12"/>
  <c r="U2153" i="12"/>
  <c r="V2153" i="12"/>
  <c r="W2153" i="12"/>
  <c r="X2153" i="12"/>
  <c r="Y2153" i="12"/>
  <c r="N2154" i="12"/>
  <c r="O2154" i="12"/>
  <c r="P2154" i="12"/>
  <c r="Q2154" i="12"/>
  <c r="R2154" i="12"/>
  <c r="S2154" i="12"/>
  <c r="T2154" i="12"/>
  <c r="U2154" i="12"/>
  <c r="V2154" i="12"/>
  <c r="W2154" i="12"/>
  <c r="X2154" i="12"/>
  <c r="Y2154" i="12"/>
  <c r="N2155" i="12"/>
  <c r="O2155" i="12"/>
  <c r="P2155" i="12"/>
  <c r="Q2155" i="12"/>
  <c r="R2155" i="12"/>
  <c r="S2155" i="12"/>
  <c r="T2155" i="12"/>
  <c r="U2155" i="12"/>
  <c r="V2155" i="12"/>
  <c r="W2155" i="12"/>
  <c r="X2155" i="12"/>
  <c r="Y2155" i="12"/>
  <c r="N2156" i="12"/>
  <c r="O2156" i="12"/>
  <c r="P2156" i="12"/>
  <c r="Q2156" i="12"/>
  <c r="R2156" i="12"/>
  <c r="S2156" i="12"/>
  <c r="T2156" i="12"/>
  <c r="U2156" i="12"/>
  <c r="V2156" i="12"/>
  <c r="W2156" i="12"/>
  <c r="X2156" i="12"/>
  <c r="Y2156" i="12"/>
  <c r="N2157" i="12"/>
  <c r="O2157" i="12"/>
  <c r="P2157" i="12"/>
  <c r="Q2157" i="12"/>
  <c r="R2157" i="12"/>
  <c r="S2157" i="12"/>
  <c r="T2157" i="12"/>
  <c r="U2157" i="12"/>
  <c r="V2157" i="12"/>
  <c r="W2157" i="12"/>
  <c r="X2157" i="12"/>
  <c r="Y2157" i="12"/>
  <c r="N2158" i="12"/>
  <c r="O2158" i="12"/>
  <c r="P2158" i="12"/>
  <c r="Q2158" i="12"/>
  <c r="R2158" i="12"/>
  <c r="S2158" i="12"/>
  <c r="T2158" i="12"/>
  <c r="U2158" i="12"/>
  <c r="V2158" i="12"/>
  <c r="W2158" i="12"/>
  <c r="X2158" i="12"/>
  <c r="Y2158" i="12"/>
  <c r="N2159" i="12"/>
  <c r="O2159" i="12"/>
  <c r="P2159" i="12"/>
  <c r="Q2159" i="12"/>
  <c r="R2159" i="12"/>
  <c r="S2159" i="12"/>
  <c r="T2159" i="12"/>
  <c r="U2159" i="12"/>
  <c r="V2159" i="12"/>
  <c r="W2159" i="12"/>
  <c r="X2159" i="12"/>
  <c r="Y2159" i="12"/>
  <c r="N2160" i="12"/>
  <c r="O2160" i="12"/>
  <c r="P2160" i="12"/>
  <c r="Q2160" i="12"/>
  <c r="R2160" i="12"/>
  <c r="S2160" i="12"/>
  <c r="T2160" i="12"/>
  <c r="U2160" i="12"/>
  <c r="V2160" i="12"/>
  <c r="W2160" i="12"/>
  <c r="X2160" i="12"/>
  <c r="Y2160" i="12"/>
  <c r="N2161" i="12"/>
  <c r="O2161" i="12"/>
  <c r="P2161" i="12"/>
  <c r="Q2161" i="12"/>
  <c r="S2161" i="12"/>
  <c r="U2161" i="12"/>
  <c r="V2161" i="12"/>
  <c r="W2161" i="12"/>
  <c r="X2161" i="12"/>
  <c r="Y2161" i="12"/>
  <c r="N2162" i="12"/>
  <c r="O2162" i="12"/>
  <c r="P2162" i="12"/>
  <c r="Q2162" i="12"/>
  <c r="S2162" i="12"/>
  <c r="U2162" i="12"/>
  <c r="V2162" i="12"/>
  <c r="W2162" i="12"/>
  <c r="X2162" i="12"/>
  <c r="Y2162" i="12"/>
  <c r="N2163" i="12"/>
  <c r="O2163" i="12"/>
  <c r="P2163" i="12"/>
  <c r="Q2163" i="12"/>
  <c r="S2163" i="12"/>
  <c r="U2163" i="12"/>
  <c r="V2163" i="12"/>
  <c r="W2163" i="12"/>
  <c r="X2163" i="12"/>
  <c r="Y2163" i="12"/>
  <c r="N2164" i="12"/>
  <c r="O2164" i="12"/>
  <c r="P2164" i="12"/>
  <c r="Q2164" i="12"/>
  <c r="S2164" i="12"/>
  <c r="U2164" i="12"/>
  <c r="V2164" i="12"/>
  <c r="W2164" i="12"/>
  <c r="X2164" i="12"/>
  <c r="Y2164" i="12"/>
  <c r="N2165" i="12"/>
  <c r="O2165" i="12"/>
  <c r="P2165" i="12"/>
  <c r="Q2165" i="12"/>
  <c r="S2165" i="12"/>
  <c r="U2165" i="12"/>
  <c r="V2165" i="12"/>
  <c r="W2165" i="12"/>
  <c r="X2165" i="12"/>
  <c r="Y2165" i="12"/>
  <c r="N2166" i="12"/>
  <c r="O2166" i="12"/>
  <c r="P2166" i="12"/>
  <c r="Q2166" i="12"/>
  <c r="S2166" i="12"/>
  <c r="U2166" i="12"/>
  <c r="V2166" i="12"/>
  <c r="W2166" i="12"/>
  <c r="X2166" i="12"/>
  <c r="Y2166" i="12"/>
  <c r="N2167" i="12"/>
  <c r="O2167" i="12"/>
  <c r="P2167" i="12"/>
  <c r="Q2167" i="12"/>
  <c r="S2167" i="12"/>
  <c r="U2167" i="12"/>
  <c r="V2167" i="12"/>
  <c r="W2167" i="12"/>
  <c r="X2167" i="12"/>
  <c r="Y2167" i="12"/>
  <c r="N2168" i="12"/>
  <c r="O2168" i="12"/>
  <c r="P2168" i="12"/>
  <c r="Q2168" i="12"/>
  <c r="S2168" i="12"/>
  <c r="U2168" i="12"/>
  <c r="V2168" i="12"/>
  <c r="W2168" i="12"/>
  <c r="X2168" i="12"/>
  <c r="Y2168" i="12"/>
  <c r="N2169" i="12"/>
  <c r="O2169" i="12"/>
  <c r="P2169" i="12"/>
  <c r="Q2169" i="12"/>
  <c r="S2169" i="12"/>
  <c r="U2169" i="12"/>
  <c r="V2169" i="12"/>
  <c r="W2169" i="12"/>
  <c r="X2169" i="12"/>
  <c r="Y2169" i="12"/>
  <c r="N2170" i="12"/>
  <c r="O2170" i="12"/>
  <c r="P2170" i="12"/>
  <c r="Q2170" i="12"/>
  <c r="S2170" i="12"/>
  <c r="U2170" i="12"/>
  <c r="V2170" i="12"/>
  <c r="W2170" i="12"/>
  <c r="X2170" i="12"/>
  <c r="Y2170" i="12"/>
  <c r="N2171" i="12"/>
  <c r="O2171" i="12"/>
  <c r="P2171" i="12"/>
  <c r="Q2171" i="12"/>
  <c r="S2171" i="12"/>
  <c r="U2171" i="12"/>
  <c r="V2171" i="12"/>
  <c r="W2171" i="12"/>
  <c r="X2171" i="12"/>
  <c r="Y2171" i="12"/>
  <c r="N2172" i="12"/>
  <c r="O2172" i="12"/>
  <c r="P2172" i="12"/>
  <c r="Q2172" i="12"/>
  <c r="S2172" i="12"/>
  <c r="U2172" i="12"/>
  <c r="V2172" i="12"/>
  <c r="W2172" i="12"/>
  <c r="X2172" i="12"/>
  <c r="Y2172" i="12"/>
  <c r="N2173" i="12"/>
  <c r="O2173" i="12"/>
  <c r="P2173" i="12"/>
  <c r="Q2173" i="12"/>
  <c r="R2173" i="12"/>
  <c r="S2173" i="12"/>
  <c r="T2173" i="12"/>
  <c r="U2173" i="12"/>
  <c r="V2173" i="12"/>
  <c r="W2173" i="12"/>
  <c r="X2173" i="12"/>
  <c r="Y2173" i="12"/>
  <c r="N2174" i="12"/>
  <c r="O2174" i="12"/>
  <c r="P2174" i="12"/>
  <c r="Q2174" i="12"/>
  <c r="R2174" i="12"/>
  <c r="S2174" i="12"/>
  <c r="T2174" i="12"/>
  <c r="U2174" i="12"/>
  <c r="V2174" i="12"/>
  <c r="W2174" i="12"/>
  <c r="X2174" i="12"/>
  <c r="Y2174" i="12"/>
  <c r="N2175" i="12"/>
  <c r="O2175" i="12"/>
  <c r="P2175" i="12"/>
  <c r="Q2175" i="12"/>
  <c r="R2175" i="12"/>
  <c r="S2175" i="12"/>
  <c r="T2175" i="12"/>
  <c r="U2175" i="12"/>
  <c r="V2175" i="12"/>
  <c r="W2175" i="12"/>
  <c r="X2175" i="12"/>
  <c r="Y2175" i="12"/>
  <c r="N2176" i="12"/>
  <c r="O2176" i="12"/>
  <c r="P2176" i="12"/>
  <c r="Q2176" i="12"/>
  <c r="S2176" i="12"/>
  <c r="U2176" i="12"/>
  <c r="V2176" i="12"/>
  <c r="W2176" i="12"/>
  <c r="X2176" i="12"/>
  <c r="Y2176" i="12"/>
  <c r="N2177" i="12"/>
  <c r="O2177" i="12"/>
  <c r="P2177" i="12"/>
  <c r="Q2177" i="12"/>
  <c r="R2177" i="12"/>
  <c r="S2177" i="12"/>
  <c r="T2177" i="12"/>
  <c r="U2177" i="12"/>
  <c r="V2177" i="12"/>
  <c r="W2177" i="12"/>
  <c r="X2177" i="12"/>
  <c r="Y2177" i="12"/>
  <c r="N2178" i="12"/>
  <c r="O2178" i="12"/>
  <c r="P2178" i="12"/>
  <c r="Q2178" i="12"/>
  <c r="R2178" i="12"/>
  <c r="S2178" i="12"/>
  <c r="T2178" i="12"/>
  <c r="U2178" i="12"/>
  <c r="V2178" i="12"/>
  <c r="W2178" i="12"/>
  <c r="X2178" i="12"/>
  <c r="Y2178" i="12"/>
  <c r="N2179" i="12"/>
  <c r="O2179" i="12"/>
  <c r="P2179" i="12"/>
  <c r="Q2179" i="12"/>
  <c r="R2179" i="12"/>
  <c r="S2179" i="12"/>
  <c r="T2179" i="12"/>
  <c r="U2179" i="12"/>
  <c r="V2179" i="12"/>
  <c r="W2179" i="12"/>
  <c r="X2179" i="12"/>
  <c r="Y2179" i="12"/>
  <c r="N2180" i="12"/>
  <c r="O2180" i="12"/>
  <c r="P2180" i="12"/>
  <c r="Q2180" i="12"/>
  <c r="S2180" i="12"/>
  <c r="U2180" i="12"/>
  <c r="V2180" i="12"/>
  <c r="W2180" i="12"/>
  <c r="X2180" i="12"/>
  <c r="Y2180" i="12"/>
  <c r="N2181" i="12"/>
  <c r="O2181" i="12"/>
  <c r="P2181" i="12"/>
  <c r="Q2181" i="12"/>
  <c r="S2181" i="12"/>
  <c r="U2181" i="12"/>
  <c r="V2181" i="12"/>
  <c r="W2181" i="12"/>
  <c r="X2181" i="12"/>
  <c r="Y2181" i="12"/>
  <c r="N2182" i="12"/>
  <c r="O2182" i="12"/>
  <c r="P2182" i="12"/>
  <c r="Q2182" i="12"/>
  <c r="R2182" i="12"/>
  <c r="S2182" i="12"/>
  <c r="T2182" i="12"/>
  <c r="U2182" i="12"/>
  <c r="V2182" i="12"/>
  <c r="W2182" i="12"/>
  <c r="X2182" i="12"/>
  <c r="Y2182" i="12"/>
  <c r="N2183" i="12"/>
  <c r="O2183" i="12"/>
  <c r="P2183" i="12"/>
  <c r="Q2183" i="12"/>
  <c r="R2183" i="12"/>
  <c r="S2183" i="12"/>
  <c r="T2183" i="12"/>
  <c r="U2183" i="12"/>
  <c r="V2183" i="12"/>
  <c r="W2183" i="12"/>
  <c r="X2183" i="12"/>
  <c r="Y2183" i="12"/>
  <c r="N2184" i="12"/>
  <c r="O2184" i="12"/>
  <c r="P2184" i="12"/>
  <c r="Q2184" i="12"/>
  <c r="R2184" i="12"/>
  <c r="S2184" i="12"/>
  <c r="T2184" i="12"/>
  <c r="U2184" i="12"/>
  <c r="V2184" i="12"/>
  <c r="W2184" i="12"/>
  <c r="X2184" i="12"/>
  <c r="Y2184" i="12"/>
  <c r="N2185" i="12"/>
  <c r="O2185" i="12"/>
  <c r="P2185" i="12"/>
  <c r="Q2185" i="12"/>
  <c r="R2185" i="12"/>
  <c r="S2185" i="12"/>
  <c r="T2185" i="12"/>
  <c r="U2185" i="12"/>
  <c r="V2185" i="12"/>
  <c r="W2185" i="12"/>
  <c r="X2185" i="12"/>
  <c r="Y2185" i="12"/>
  <c r="N2186" i="12"/>
  <c r="O2186" i="12"/>
  <c r="P2186" i="12"/>
  <c r="Q2186" i="12"/>
  <c r="R2186" i="12"/>
  <c r="S2186" i="12"/>
  <c r="T2186" i="12"/>
  <c r="U2186" i="12"/>
  <c r="V2186" i="12"/>
  <c r="W2186" i="12"/>
  <c r="X2186" i="12"/>
  <c r="Y2186" i="12"/>
  <c r="N2187" i="12"/>
  <c r="O2187" i="12"/>
  <c r="P2187" i="12"/>
  <c r="Q2187" i="12"/>
  <c r="R2187" i="12"/>
  <c r="S2187" i="12"/>
  <c r="T2187" i="12"/>
  <c r="U2187" i="12"/>
  <c r="V2187" i="12"/>
  <c r="W2187" i="12"/>
  <c r="X2187" i="12"/>
  <c r="Y2187" i="12"/>
  <c r="N2188" i="12"/>
  <c r="O2188" i="12"/>
  <c r="P2188" i="12"/>
  <c r="Q2188" i="12"/>
  <c r="R2188" i="12"/>
  <c r="S2188" i="12"/>
  <c r="T2188" i="12"/>
  <c r="U2188" i="12"/>
  <c r="V2188" i="12"/>
  <c r="W2188" i="12"/>
  <c r="X2188" i="12"/>
  <c r="Y2188" i="12"/>
  <c r="N2189" i="12"/>
  <c r="O2189" i="12"/>
  <c r="P2189" i="12"/>
  <c r="Q2189" i="12"/>
  <c r="R2189" i="12"/>
  <c r="S2189" i="12"/>
  <c r="T2189" i="12"/>
  <c r="U2189" i="12"/>
  <c r="V2189" i="12"/>
  <c r="W2189" i="12"/>
  <c r="X2189" i="12"/>
  <c r="Y2189" i="12"/>
  <c r="N2190" i="12"/>
  <c r="O2190" i="12"/>
  <c r="P2190" i="12"/>
  <c r="Q2190" i="12"/>
  <c r="R2190" i="12"/>
  <c r="S2190" i="12"/>
  <c r="T2190" i="12"/>
  <c r="U2190" i="12"/>
  <c r="V2190" i="12"/>
  <c r="W2190" i="12"/>
  <c r="X2190" i="12"/>
  <c r="Y2190" i="12"/>
  <c r="N2191" i="12"/>
  <c r="O2191" i="12"/>
  <c r="P2191" i="12"/>
  <c r="Q2191" i="12"/>
  <c r="R2191" i="12"/>
  <c r="S2191" i="12"/>
  <c r="T2191" i="12"/>
  <c r="U2191" i="12"/>
  <c r="V2191" i="12"/>
  <c r="W2191" i="12"/>
  <c r="X2191" i="12"/>
  <c r="Y2191" i="12"/>
  <c r="N2192" i="12"/>
  <c r="O2192" i="12"/>
  <c r="P2192" i="12"/>
  <c r="Q2192" i="12"/>
  <c r="R2192" i="12"/>
  <c r="S2192" i="12"/>
  <c r="T2192" i="12"/>
  <c r="U2192" i="12"/>
  <c r="V2192" i="12"/>
  <c r="W2192" i="12"/>
  <c r="X2192" i="12"/>
  <c r="Y2192" i="12"/>
  <c r="N2193" i="12"/>
  <c r="O2193" i="12"/>
  <c r="P2193" i="12"/>
  <c r="Q2193" i="12"/>
  <c r="R2193" i="12"/>
  <c r="S2193" i="12"/>
  <c r="T2193" i="12"/>
  <c r="U2193" i="12"/>
  <c r="V2193" i="12"/>
  <c r="W2193" i="12"/>
  <c r="X2193" i="12"/>
  <c r="Y2193" i="12"/>
  <c r="N2194" i="12"/>
  <c r="O2194" i="12"/>
  <c r="P2194" i="12"/>
  <c r="Q2194" i="12"/>
  <c r="R2194" i="12"/>
  <c r="S2194" i="12"/>
  <c r="T2194" i="12"/>
  <c r="U2194" i="12"/>
  <c r="V2194" i="12"/>
  <c r="W2194" i="12"/>
  <c r="X2194" i="12"/>
  <c r="Y2194" i="12"/>
  <c r="N2195" i="12"/>
  <c r="O2195" i="12"/>
  <c r="P2195" i="12"/>
  <c r="Q2195" i="12"/>
  <c r="R2195" i="12"/>
  <c r="S2195" i="12"/>
  <c r="T2195" i="12"/>
  <c r="U2195" i="12"/>
  <c r="V2195" i="12"/>
  <c r="W2195" i="12"/>
  <c r="X2195" i="12"/>
  <c r="Y2195" i="12"/>
  <c r="N2196" i="12"/>
  <c r="O2196" i="12"/>
  <c r="P2196" i="12"/>
  <c r="Q2196" i="12"/>
  <c r="R2196" i="12"/>
  <c r="S2196" i="12"/>
  <c r="T2196" i="12"/>
  <c r="U2196" i="12"/>
  <c r="V2196" i="12"/>
  <c r="W2196" i="12"/>
  <c r="X2196" i="12"/>
  <c r="Y2196" i="12"/>
  <c r="N2197" i="12"/>
  <c r="O2197" i="12"/>
  <c r="P2197" i="12"/>
  <c r="Q2197" i="12"/>
  <c r="R2197" i="12"/>
  <c r="S2197" i="12"/>
  <c r="T2197" i="12"/>
  <c r="U2197" i="12"/>
  <c r="V2197" i="12"/>
  <c r="W2197" i="12"/>
  <c r="X2197" i="12"/>
  <c r="Y2197" i="12"/>
  <c r="N2198" i="12"/>
  <c r="O2198" i="12"/>
  <c r="P2198" i="12"/>
  <c r="Q2198" i="12"/>
  <c r="R2198" i="12"/>
  <c r="S2198" i="12"/>
  <c r="T2198" i="12"/>
  <c r="U2198" i="12"/>
  <c r="V2198" i="12"/>
  <c r="W2198" i="12"/>
  <c r="X2198" i="12"/>
  <c r="Y2198" i="12"/>
  <c r="N2199" i="12"/>
  <c r="O2199" i="12"/>
  <c r="P2199" i="12"/>
  <c r="Q2199" i="12"/>
  <c r="R2199" i="12"/>
  <c r="S2199" i="12"/>
  <c r="T2199" i="12"/>
  <c r="U2199" i="12"/>
  <c r="V2199" i="12"/>
  <c r="W2199" i="12"/>
  <c r="X2199" i="12"/>
  <c r="Y2199" i="12"/>
  <c r="N2200" i="12"/>
  <c r="O2200" i="12"/>
  <c r="P2200" i="12"/>
  <c r="Q2200" i="12"/>
  <c r="R2200" i="12"/>
  <c r="S2200" i="12"/>
  <c r="T2200" i="12"/>
  <c r="U2200" i="12"/>
  <c r="V2200" i="12"/>
  <c r="W2200" i="12"/>
  <c r="X2200" i="12"/>
  <c r="Y2200" i="12"/>
  <c r="N2201" i="12"/>
  <c r="O2201" i="12"/>
  <c r="P2201" i="12"/>
  <c r="Q2201" i="12"/>
  <c r="R2201" i="12"/>
  <c r="S2201" i="12"/>
  <c r="T2201" i="12"/>
  <c r="U2201" i="12"/>
  <c r="V2201" i="12"/>
  <c r="W2201" i="12"/>
  <c r="X2201" i="12"/>
  <c r="Y2201" i="12"/>
  <c r="N2202" i="12"/>
  <c r="O2202" i="12"/>
  <c r="P2202" i="12"/>
  <c r="Q2202" i="12"/>
  <c r="R2202" i="12"/>
  <c r="S2202" i="12"/>
  <c r="T2202" i="12"/>
  <c r="U2202" i="12"/>
  <c r="V2202" i="12"/>
  <c r="W2202" i="12"/>
  <c r="X2202" i="12"/>
  <c r="Y2202" i="12"/>
  <c r="N2203" i="12"/>
  <c r="O2203" i="12"/>
  <c r="P2203" i="12"/>
  <c r="Q2203" i="12"/>
  <c r="R2203" i="12"/>
  <c r="S2203" i="12"/>
  <c r="T2203" i="12"/>
  <c r="U2203" i="12"/>
  <c r="V2203" i="12"/>
  <c r="W2203" i="12"/>
  <c r="X2203" i="12"/>
  <c r="Y2203" i="12"/>
  <c r="N2204" i="12"/>
  <c r="O2204" i="12"/>
  <c r="P2204" i="12"/>
  <c r="Q2204" i="12"/>
  <c r="R2204" i="12"/>
  <c r="S2204" i="12"/>
  <c r="T2204" i="12"/>
  <c r="U2204" i="12"/>
  <c r="V2204" i="12"/>
  <c r="W2204" i="12"/>
  <c r="X2204" i="12"/>
  <c r="Y2204" i="12"/>
  <c r="N2205" i="12"/>
  <c r="O2205" i="12"/>
  <c r="P2205" i="12"/>
  <c r="Q2205" i="12"/>
  <c r="R2205" i="12"/>
  <c r="S2205" i="12"/>
  <c r="T2205" i="12"/>
  <c r="U2205" i="12"/>
  <c r="V2205" i="12"/>
  <c r="W2205" i="12"/>
  <c r="X2205" i="12"/>
  <c r="Y2205" i="12"/>
  <c r="N2206" i="12"/>
  <c r="O2206" i="12"/>
  <c r="P2206" i="12"/>
  <c r="Q2206" i="12"/>
  <c r="R2206" i="12"/>
  <c r="S2206" i="12"/>
  <c r="T2206" i="12"/>
  <c r="U2206" i="12"/>
  <c r="V2206" i="12"/>
  <c r="W2206" i="12"/>
  <c r="X2206" i="12"/>
  <c r="Y2206" i="12"/>
  <c r="N2207" i="12"/>
  <c r="O2207" i="12"/>
  <c r="P2207" i="12"/>
  <c r="Q2207" i="12"/>
  <c r="R2207" i="12"/>
  <c r="S2207" i="12"/>
  <c r="T2207" i="12"/>
  <c r="U2207" i="12"/>
  <c r="V2207" i="12"/>
  <c r="W2207" i="12"/>
  <c r="X2207" i="12"/>
  <c r="Y2207" i="12"/>
  <c r="N2208" i="12"/>
  <c r="O2208" i="12"/>
  <c r="P2208" i="12"/>
  <c r="Q2208" i="12"/>
  <c r="R2208" i="12"/>
  <c r="S2208" i="12"/>
  <c r="T2208" i="12"/>
  <c r="U2208" i="12"/>
  <c r="V2208" i="12"/>
  <c r="W2208" i="12"/>
  <c r="X2208" i="12"/>
  <c r="Y2208" i="12"/>
  <c r="N2209" i="12"/>
  <c r="O2209" i="12"/>
  <c r="P2209" i="12"/>
  <c r="Q2209" i="12"/>
  <c r="R2209" i="12"/>
  <c r="S2209" i="12"/>
  <c r="T2209" i="12"/>
  <c r="U2209" i="12"/>
  <c r="V2209" i="12"/>
  <c r="W2209" i="12"/>
  <c r="X2209" i="12"/>
  <c r="Y2209" i="12"/>
  <c r="N2210" i="12"/>
  <c r="O2210" i="12"/>
  <c r="P2210" i="12"/>
  <c r="Q2210" i="12"/>
  <c r="R2210" i="12"/>
  <c r="S2210" i="12"/>
  <c r="T2210" i="12"/>
  <c r="U2210" i="12"/>
  <c r="V2210" i="12"/>
  <c r="W2210" i="12"/>
  <c r="X2210" i="12"/>
  <c r="Y2210" i="12"/>
  <c r="N2211" i="12"/>
  <c r="O2211" i="12"/>
  <c r="P2211" i="12"/>
  <c r="Q2211" i="12"/>
  <c r="R2211" i="12"/>
  <c r="S2211" i="12"/>
  <c r="T2211" i="12"/>
  <c r="U2211" i="12"/>
  <c r="V2211" i="12"/>
  <c r="W2211" i="12"/>
  <c r="X2211" i="12"/>
  <c r="Y2211" i="12"/>
  <c r="N2212" i="12"/>
  <c r="O2212" i="12"/>
  <c r="P2212" i="12"/>
  <c r="Q2212" i="12"/>
  <c r="R2212" i="12"/>
  <c r="S2212" i="12"/>
  <c r="T2212" i="12"/>
  <c r="U2212" i="12"/>
  <c r="V2212" i="12"/>
  <c r="W2212" i="12"/>
  <c r="X2212" i="12"/>
  <c r="Y2212" i="12"/>
  <c r="N2213" i="12"/>
  <c r="O2213" i="12"/>
  <c r="P2213" i="12"/>
  <c r="Q2213" i="12"/>
  <c r="R2213" i="12"/>
  <c r="S2213" i="12"/>
  <c r="T2213" i="12"/>
  <c r="U2213" i="12"/>
  <c r="V2213" i="12"/>
  <c r="W2213" i="12"/>
  <c r="X2213" i="12"/>
  <c r="Y2213" i="12"/>
  <c r="N2214" i="12"/>
  <c r="O2214" i="12"/>
  <c r="P2214" i="12"/>
  <c r="Q2214" i="12"/>
  <c r="R2214" i="12"/>
  <c r="S2214" i="12"/>
  <c r="T2214" i="12"/>
  <c r="U2214" i="12"/>
  <c r="V2214" i="12"/>
  <c r="W2214" i="12"/>
  <c r="X2214" i="12"/>
  <c r="Y2214" i="12"/>
  <c r="N2215" i="12"/>
  <c r="O2215" i="12"/>
  <c r="P2215" i="12"/>
  <c r="Q2215" i="12"/>
  <c r="R2215" i="12"/>
  <c r="S2215" i="12"/>
  <c r="T2215" i="12"/>
  <c r="U2215" i="12"/>
  <c r="V2215" i="12"/>
  <c r="W2215" i="12"/>
  <c r="X2215" i="12"/>
  <c r="Y2215" i="12"/>
  <c r="N2216" i="12"/>
  <c r="O2216" i="12"/>
  <c r="P2216" i="12"/>
  <c r="Q2216" i="12"/>
  <c r="R2216" i="12"/>
  <c r="S2216" i="12"/>
  <c r="T2216" i="12"/>
  <c r="U2216" i="12"/>
  <c r="V2216" i="12"/>
  <c r="W2216" i="12"/>
  <c r="X2216" i="12"/>
  <c r="Y2216" i="12"/>
  <c r="N2217" i="12"/>
  <c r="O2217" i="12"/>
  <c r="P2217" i="12"/>
  <c r="Q2217" i="12"/>
  <c r="R2217" i="12"/>
  <c r="S2217" i="12"/>
  <c r="T2217" i="12"/>
  <c r="U2217" i="12"/>
  <c r="V2217" i="12"/>
  <c r="W2217" i="12"/>
  <c r="X2217" i="12"/>
  <c r="Y2217" i="12"/>
  <c r="N2218" i="12"/>
  <c r="O2218" i="12"/>
  <c r="P2218" i="12"/>
  <c r="Q2218" i="12"/>
  <c r="R2218" i="12"/>
  <c r="S2218" i="12"/>
  <c r="T2218" i="12"/>
  <c r="U2218" i="12"/>
  <c r="V2218" i="12"/>
  <c r="W2218" i="12"/>
  <c r="X2218" i="12"/>
  <c r="Y2218" i="12"/>
  <c r="N2219" i="12"/>
  <c r="O2219" i="12"/>
  <c r="P2219" i="12"/>
  <c r="Q2219" i="12"/>
  <c r="R2219" i="12"/>
  <c r="S2219" i="12"/>
  <c r="T2219" i="12"/>
  <c r="U2219" i="12"/>
  <c r="V2219" i="12"/>
  <c r="W2219" i="12"/>
  <c r="X2219" i="12"/>
  <c r="Y2219" i="12"/>
  <c r="N2220" i="12"/>
  <c r="O2220" i="12"/>
  <c r="P2220" i="12"/>
  <c r="Q2220" i="12"/>
  <c r="R2220" i="12"/>
  <c r="S2220" i="12"/>
  <c r="T2220" i="12"/>
  <c r="U2220" i="12"/>
  <c r="V2220" i="12"/>
  <c r="W2220" i="12"/>
  <c r="X2220" i="12"/>
  <c r="Y2220" i="12"/>
  <c r="N2221" i="12"/>
  <c r="O2221" i="12"/>
  <c r="P2221" i="12"/>
  <c r="Q2221" i="12"/>
  <c r="R2221" i="12"/>
  <c r="S2221" i="12"/>
  <c r="T2221" i="12"/>
  <c r="U2221" i="12"/>
  <c r="V2221" i="12"/>
  <c r="W2221" i="12"/>
  <c r="X2221" i="12"/>
  <c r="Y2221" i="12"/>
  <c r="N2222" i="12"/>
  <c r="O2222" i="12"/>
  <c r="P2222" i="12"/>
  <c r="Q2222" i="12"/>
  <c r="R2222" i="12"/>
  <c r="S2222" i="12"/>
  <c r="T2222" i="12"/>
  <c r="U2222" i="12"/>
  <c r="V2222" i="12"/>
  <c r="W2222" i="12"/>
  <c r="X2222" i="12"/>
  <c r="Y2222" i="12"/>
  <c r="N2223" i="12"/>
  <c r="O2223" i="12"/>
  <c r="P2223" i="12"/>
  <c r="Q2223" i="12"/>
  <c r="R2223" i="12"/>
  <c r="S2223" i="12"/>
  <c r="T2223" i="12"/>
  <c r="U2223" i="12"/>
  <c r="V2223" i="12"/>
  <c r="W2223" i="12"/>
  <c r="X2223" i="12"/>
  <c r="Y2223" i="12"/>
  <c r="N2224" i="12"/>
  <c r="O2224" i="12"/>
  <c r="P2224" i="12"/>
  <c r="Q2224" i="12"/>
  <c r="R2224" i="12"/>
  <c r="S2224" i="12"/>
  <c r="T2224" i="12"/>
  <c r="U2224" i="12"/>
  <c r="V2224" i="12"/>
  <c r="W2224" i="12"/>
  <c r="X2224" i="12"/>
  <c r="Y2224" i="12"/>
  <c r="N2225" i="12"/>
  <c r="O2225" i="12"/>
  <c r="P2225" i="12"/>
  <c r="Q2225" i="12"/>
  <c r="R2225" i="12"/>
  <c r="S2225" i="12"/>
  <c r="T2225" i="12"/>
  <c r="U2225" i="12"/>
  <c r="V2225" i="12"/>
  <c r="W2225" i="12"/>
  <c r="X2225" i="12"/>
  <c r="Y2225" i="12"/>
  <c r="N2226" i="12"/>
  <c r="O2226" i="12"/>
  <c r="P2226" i="12"/>
  <c r="Q2226" i="12"/>
  <c r="R2226" i="12"/>
  <c r="S2226" i="12"/>
  <c r="T2226" i="12"/>
  <c r="U2226" i="12"/>
  <c r="V2226" i="12"/>
  <c r="W2226" i="12"/>
  <c r="X2226" i="12"/>
  <c r="Y2226" i="12"/>
  <c r="N2227" i="12"/>
  <c r="O2227" i="12"/>
  <c r="P2227" i="12"/>
  <c r="Q2227" i="12"/>
  <c r="R2227" i="12"/>
  <c r="S2227" i="12"/>
  <c r="T2227" i="12"/>
  <c r="U2227" i="12"/>
  <c r="V2227" i="12"/>
  <c r="W2227" i="12"/>
  <c r="X2227" i="12"/>
  <c r="Y2227" i="12"/>
  <c r="N2228" i="12"/>
  <c r="O2228" i="12"/>
  <c r="P2228" i="12"/>
  <c r="Q2228" i="12"/>
  <c r="R2228" i="12"/>
  <c r="S2228" i="12"/>
  <c r="T2228" i="12"/>
  <c r="U2228" i="12"/>
  <c r="V2228" i="12"/>
  <c r="W2228" i="12"/>
  <c r="X2228" i="12"/>
  <c r="Y2228" i="12"/>
  <c r="N2229" i="12"/>
  <c r="O2229" i="12"/>
  <c r="P2229" i="12"/>
  <c r="Q2229" i="12"/>
  <c r="R2229" i="12"/>
  <c r="S2229" i="12"/>
  <c r="T2229" i="12"/>
  <c r="U2229" i="12"/>
  <c r="V2229" i="12"/>
  <c r="W2229" i="12"/>
  <c r="X2229" i="12"/>
  <c r="Y2229" i="12"/>
  <c r="N2230" i="12"/>
  <c r="O2230" i="12"/>
  <c r="P2230" i="12"/>
  <c r="Q2230" i="12"/>
  <c r="R2230" i="12"/>
  <c r="S2230" i="12"/>
  <c r="T2230" i="12"/>
  <c r="U2230" i="12"/>
  <c r="V2230" i="12"/>
  <c r="W2230" i="12"/>
  <c r="X2230" i="12"/>
  <c r="Y2230" i="12"/>
  <c r="N2231" i="12"/>
  <c r="O2231" i="12"/>
  <c r="P2231" i="12"/>
  <c r="Q2231" i="12"/>
  <c r="R2231" i="12"/>
  <c r="S2231" i="12"/>
  <c r="T2231" i="12"/>
  <c r="U2231" i="12"/>
  <c r="V2231" i="12"/>
  <c r="W2231" i="12"/>
  <c r="X2231" i="12"/>
  <c r="Y2231" i="12"/>
  <c r="N2232" i="12"/>
  <c r="O2232" i="12"/>
  <c r="P2232" i="12"/>
  <c r="Q2232" i="12"/>
  <c r="R2232" i="12"/>
  <c r="S2232" i="12"/>
  <c r="T2232" i="12"/>
  <c r="U2232" i="12"/>
  <c r="V2232" i="12"/>
  <c r="W2232" i="12"/>
  <c r="X2232" i="12"/>
  <c r="Y2232" i="12"/>
  <c r="N2233" i="12"/>
  <c r="O2233" i="12"/>
  <c r="P2233" i="12"/>
  <c r="Q2233" i="12"/>
  <c r="R2233" i="12"/>
  <c r="S2233" i="12"/>
  <c r="T2233" i="12"/>
  <c r="U2233" i="12"/>
  <c r="V2233" i="12"/>
  <c r="W2233" i="12"/>
  <c r="X2233" i="12"/>
  <c r="Y2233" i="12"/>
  <c r="N2234" i="12"/>
  <c r="O2234" i="12"/>
  <c r="P2234" i="12"/>
  <c r="Q2234" i="12"/>
  <c r="R2234" i="12"/>
  <c r="S2234" i="12"/>
  <c r="T2234" i="12"/>
  <c r="U2234" i="12"/>
  <c r="V2234" i="12"/>
  <c r="W2234" i="12"/>
  <c r="X2234" i="12"/>
  <c r="Y2234" i="12"/>
  <c r="N2235" i="12"/>
  <c r="O2235" i="12"/>
  <c r="P2235" i="12"/>
  <c r="Q2235" i="12"/>
  <c r="R2235" i="12"/>
  <c r="S2235" i="12"/>
  <c r="T2235" i="12"/>
  <c r="U2235" i="12"/>
  <c r="V2235" i="12"/>
  <c r="W2235" i="12"/>
  <c r="X2235" i="12"/>
  <c r="Y2235" i="12"/>
  <c r="N2236" i="12"/>
  <c r="O2236" i="12"/>
  <c r="P2236" i="12"/>
  <c r="Q2236" i="12"/>
  <c r="R2236" i="12"/>
  <c r="S2236" i="12"/>
  <c r="T2236" i="12"/>
  <c r="U2236" i="12"/>
  <c r="V2236" i="12"/>
  <c r="W2236" i="12"/>
  <c r="X2236" i="12"/>
  <c r="Y2236" i="12"/>
  <c r="N2237" i="12"/>
  <c r="O2237" i="12"/>
  <c r="P2237" i="12"/>
  <c r="Q2237" i="12"/>
  <c r="R2237" i="12"/>
  <c r="S2237" i="12"/>
  <c r="T2237" i="12"/>
  <c r="U2237" i="12"/>
  <c r="V2237" i="12"/>
  <c r="W2237" i="12"/>
  <c r="X2237" i="12"/>
  <c r="Y2237" i="12"/>
  <c r="N2238" i="12"/>
  <c r="O2238" i="12"/>
  <c r="P2238" i="12"/>
  <c r="Q2238" i="12"/>
  <c r="R2238" i="12"/>
  <c r="S2238" i="12"/>
  <c r="T2238" i="12"/>
  <c r="U2238" i="12"/>
  <c r="V2238" i="12"/>
  <c r="W2238" i="12"/>
  <c r="X2238" i="12"/>
  <c r="Y2238" i="12"/>
  <c r="N2239" i="12"/>
  <c r="O2239" i="12"/>
  <c r="P2239" i="12"/>
  <c r="Q2239" i="12"/>
  <c r="R2239" i="12"/>
  <c r="S2239" i="12"/>
  <c r="T2239" i="12"/>
  <c r="U2239" i="12"/>
  <c r="V2239" i="12"/>
  <c r="W2239" i="12"/>
  <c r="X2239" i="12"/>
  <c r="Y2239" i="12"/>
  <c r="N2240" i="12"/>
  <c r="O2240" i="12"/>
  <c r="P2240" i="12"/>
  <c r="Q2240" i="12"/>
  <c r="R2240" i="12"/>
  <c r="S2240" i="12"/>
  <c r="T2240" i="12"/>
  <c r="U2240" i="12"/>
  <c r="V2240" i="12"/>
  <c r="W2240" i="12"/>
  <c r="X2240" i="12"/>
  <c r="Y2240" i="12"/>
  <c r="N2241" i="12"/>
  <c r="O2241" i="12"/>
  <c r="P2241" i="12"/>
  <c r="Q2241" i="12"/>
  <c r="R2241" i="12"/>
  <c r="S2241" i="12"/>
  <c r="T2241" i="12"/>
  <c r="U2241" i="12"/>
  <c r="V2241" i="12"/>
  <c r="W2241" i="12"/>
  <c r="X2241" i="12"/>
  <c r="Y2241" i="12"/>
  <c r="N2242" i="12"/>
  <c r="O2242" i="12"/>
  <c r="P2242" i="12"/>
  <c r="Q2242" i="12"/>
  <c r="R2242" i="12"/>
  <c r="S2242" i="12"/>
  <c r="T2242" i="12"/>
  <c r="U2242" i="12"/>
  <c r="V2242" i="12"/>
  <c r="W2242" i="12"/>
  <c r="X2242" i="12"/>
  <c r="Y2242" i="12"/>
  <c r="N2243" i="12"/>
  <c r="O2243" i="12"/>
  <c r="P2243" i="12"/>
  <c r="Q2243" i="12"/>
  <c r="R2243" i="12"/>
  <c r="S2243" i="12"/>
  <c r="T2243" i="12"/>
  <c r="U2243" i="12"/>
  <c r="V2243" i="12"/>
  <c r="W2243" i="12"/>
  <c r="X2243" i="12"/>
  <c r="Y2243" i="12"/>
  <c r="N2244" i="12"/>
  <c r="O2244" i="12"/>
  <c r="P2244" i="12"/>
  <c r="Q2244" i="12"/>
  <c r="R2244" i="12"/>
  <c r="S2244" i="12"/>
  <c r="T2244" i="12"/>
  <c r="U2244" i="12"/>
  <c r="V2244" i="12"/>
  <c r="W2244" i="12"/>
  <c r="X2244" i="12"/>
  <c r="Y2244" i="12"/>
  <c r="N2245" i="12"/>
  <c r="O2245" i="12"/>
  <c r="P2245" i="12"/>
  <c r="Q2245" i="12"/>
  <c r="R2245" i="12"/>
  <c r="S2245" i="12"/>
  <c r="T2245" i="12"/>
  <c r="U2245" i="12"/>
  <c r="V2245" i="12"/>
  <c r="W2245" i="12"/>
  <c r="X2245" i="12"/>
  <c r="Y2245" i="12"/>
  <c r="N2246" i="12"/>
  <c r="O2246" i="12"/>
  <c r="P2246" i="12"/>
  <c r="Q2246" i="12"/>
  <c r="R2246" i="12"/>
  <c r="S2246" i="12"/>
  <c r="T2246" i="12"/>
  <c r="U2246" i="12"/>
  <c r="V2246" i="12"/>
  <c r="W2246" i="12"/>
  <c r="X2246" i="12"/>
  <c r="Y2246" i="12"/>
  <c r="N2247" i="12"/>
  <c r="O2247" i="12"/>
  <c r="P2247" i="12"/>
  <c r="Q2247" i="12"/>
  <c r="R2247" i="12"/>
  <c r="S2247" i="12"/>
  <c r="T2247" i="12"/>
  <c r="U2247" i="12"/>
  <c r="V2247" i="12"/>
  <c r="W2247" i="12"/>
  <c r="X2247" i="12"/>
  <c r="Y2247" i="12"/>
  <c r="N2248" i="12"/>
  <c r="O2248" i="12"/>
  <c r="P2248" i="12"/>
  <c r="Q2248" i="12"/>
  <c r="R2248" i="12"/>
  <c r="S2248" i="12"/>
  <c r="T2248" i="12"/>
  <c r="U2248" i="12"/>
  <c r="V2248" i="12"/>
  <c r="W2248" i="12"/>
  <c r="X2248" i="12"/>
  <c r="Y2248" i="12"/>
  <c r="N2249" i="12"/>
  <c r="O2249" i="12"/>
  <c r="P2249" i="12"/>
  <c r="Q2249" i="12"/>
  <c r="R2249" i="12"/>
  <c r="S2249" i="12"/>
  <c r="T2249" i="12"/>
  <c r="U2249" i="12"/>
  <c r="V2249" i="12"/>
  <c r="W2249" i="12"/>
  <c r="X2249" i="12"/>
  <c r="Y2249" i="12"/>
  <c r="N2250" i="12"/>
  <c r="O2250" i="12"/>
  <c r="P2250" i="12"/>
  <c r="Q2250" i="12"/>
  <c r="R2250" i="12"/>
  <c r="S2250" i="12"/>
  <c r="T2250" i="12"/>
  <c r="U2250" i="12"/>
  <c r="V2250" i="12"/>
  <c r="W2250" i="12"/>
  <c r="X2250" i="12"/>
  <c r="Y2250" i="12"/>
  <c r="N2251" i="12"/>
  <c r="O2251" i="12"/>
  <c r="P2251" i="12"/>
  <c r="Q2251" i="12"/>
  <c r="R2251" i="12"/>
  <c r="S2251" i="12"/>
  <c r="T2251" i="12"/>
  <c r="U2251" i="12"/>
  <c r="V2251" i="12"/>
  <c r="W2251" i="12"/>
  <c r="X2251" i="12"/>
  <c r="Y2251" i="12"/>
  <c r="N2252" i="12"/>
  <c r="O2252" i="12"/>
  <c r="P2252" i="12"/>
  <c r="Q2252" i="12"/>
  <c r="R2252" i="12"/>
  <c r="S2252" i="12"/>
  <c r="T2252" i="12"/>
  <c r="U2252" i="12"/>
  <c r="V2252" i="12"/>
  <c r="W2252" i="12"/>
  <c r="X2252" i="12"/>
  <c r="Y2252" i="12"/>
  <c r="N2253" i="12"/>
  <c r="O2253" i="12"/>
  <c r="P2253" i="12"/>
  <c r="Q2253" i="12"/>
  <c r="R2253" i="12"/>
  <c r="S2253" i="12"/>
  <c r="T2253" i="12"/>
  <c r="U2253" i="12"/>
  <c r="V2253" i="12"/>
  <c r="W2253" i="12"/>
  <c r="X2253" i="12"/>
  <c r="Y2253" i="12"/>
  <c r="N2254" i="12"/>
  <c r="O2254" i="12"/>
  <c r="P2254" i="12"/>
  <c r="Q2254" i="12"/>
  <c r="R2254" i="12"/>
  <c r="S2254" i="12"/>
  <c r="T2254" i="12"/>
  <c r="U2254" i="12"/>
  <c r="V2254" i="12"/>
  <c r="W2254" i="12"/>
  <c r="X2254" i="12"/>
  <c r="Y2254" i="12"/>
  <c r="N2255" i="12"/>
  <c r="O2255" i="12"/>
  <c r="P2255" i="12"/>
  <c r="Q2255" i="12"/>
  <c r="R2255" i="12"/>
  <c r="S2255" i="12"/>
  <c r="T2255" i="12"/>
  <c r="U2255" i="12"/>
  <c r="V2255" i="12"/>
  <c r="W2255" i="12"/>
  <c r="X2255" i="12"/>
  <c r="Y2255" i="12"/>
  <c r="N2256" i="12"/>
  <c r="O2256" i="12"/>
  <c r="P2256" i="12"/>
  <c r="Q2256" i="12"/>
  <c r="R2256" i="12"/>
  <c r="S2256" i="12"/>
  <c r="T2256" i="12"/>
  <c r="U2256" i="12"/>
  <c r="V2256" i="12"/>
  <c r="W2256" i="12"/>
  <c r="X2256" i="12"/>
  <c r="Y2256" i="12"/>
  <c r="N2257" i="12"/>
  <c r="O2257" i="12"/>
  <c r="P2257" i="12"/>
  <c r="Q2257" i="12"/>
  <c r="R2257" i="12"/>
  <c r="S2257" i="12"/>
  <c r="T2257" i="12"/>
  <c r="U2257" i="12"/>
  <c r="V2257" i="12"/>
  <c r="W2257" i="12"/>
  <c r="X2257" i="12"/>
  <c r="Y2257" i="12"/>
  <c r="N2258" i="12"/>
  <c r="O2258" i="12"/>
  <c r="P2258" i="12"/>
  <c r="Q2258" i="12"/>
  <c r="R2258" i="12"/>
  <c r="S2258" i="12"/>
  <c r="T2258" i="12"/>
  <c r="U2258" i="12"/>
  <c r="V2258" i="12"/>
  <c r="W2258" i="12"/>
  <c r="X2258" i="12"/>
  <c r="Y2258" i="12"/>
  <c r="N2259" i="12"/>
  <c r="O2259" i="12"/>
  <c r="P2259" i="12"/>
  <c r="Q2259" i="12"/>
  <c r="R2259" i="12"/>
  <c r="S2259" i="12"/>
  <c r="T2259" i="12"/>
  <c r="U2259" i="12"/>
  <c r="V2259" i="12"/>
  <c r="W2259" i="12"/>
  <c r="X2259" i="12"/>
  <c r="Y2259" i="12"/>
  <c r="N2260" i="12"/>
  <c r="O2260" i="12"/>
  <c r="P2260" i="12"/>
  <c r="Q2260" i="12"/>
  <c r="R2260" i="12"/>
  <c r="S2260" i="12"/>
  <c r="T2260" i="12"/>
  <c r="U2260" i="12"/>
  <c r="V2260" i="12"/>
  <c r="W2260" i="12"/>
  <c r="X2260" i="12"/>
  <c r="Y2260" i="12"/>
  <c r="N2261" i="12"/>
  <c r="O2261" i="12"/>
  <c r="P2261" i="12"/>
  <c r="Q2261" i="12"/>
  <c r="R2261" i="12"/>
  <c r="S2261" i="12"/>
  <c r="T2261" i="12"/>
  <c r="U2261" i="12"/>
  <c r="V2261" i="12"/>
  <c r="W2261" i="12"/>
  <c r="X2261" i="12"/>
  <c r="Y2261" i="12"/>
  <c r="N2262" i="12"/>
  <c r="O2262" i="12"/>
  <c r="P2262" i="12"/>
  <c r="Q2262" i="12"/>
  <c r="R2262" i="12"/>
  <c r="S2262" i="12"/>
  <c r="T2262" i="12"/>
  <c r="U2262" i="12"/>
  <c r="V2262" i="12"/>
  <c r="W2262" i="12"/>
  <c r="X2262" i="12"/>
  <c r="Y2262" i="12"/>
  <c r="N2263" i="12"/>
  <c r="O2263" i="12"/>
  <c r="P2263" i="12"/>
  <c r="Q2263" i="12"/>
  <c r="R2263" i="12"/>
  <c r="S2263" i="12"/>
  <c r="T2263" i="12"/>
  <c r="U2263" i="12"/>
  <c r="V2263" i="12"/>
  <c r="W2263" i="12"/>
  <c r="X2263" i="12"/>
  <c r="Y2263" i="12"/>
  <c r="N2264" i="12"/>
  <c r="O2264" i="12"/>
  <c r="P2264" i="12"/>
  <c r="Q2264" i="12"/>
  <c r="R2264" i="12"/>
  <c r="S2264" i="12"/>
  <c r="T2264" i="12"/>
  <c r="U2264" i="12"/>
  <c r="V2264" i="12"/>
  <c r="W2264" i="12"/>
  <c r="X2264" i="12"/>
  <c r="Y2264" i="12"/>
  <c r="N2265" i="12"/>
  <c r="O2265" i="12"/>
  <c r="P2265" i="12"/>
  <c r="Q2265" i="12"/>
  <c r="R2265" i="12"/>
  <c r="S2265" i="12"/>
  <c r="T2265" i="12"/>
  <c r="U2265" i="12"/>
  <c r="V2265" i="12"/>
  <c r="W2265" i="12"/>
  <c r="X2265" i="12"/>
  <c r="Y2265" i="12"/>
  <c r="N2266" i="12"/>
  <c r="O2266" i="12"/>
  <c r="P2266" i="12"/>
  <c r="Q2266" i="12"/>
  <c r="R2266" i="12"/>
  <c r="S2266" i="12"/>
  <c r="T2266" i="12"/>
  <c r="U2266" i="12"/>
  <c r="V2266" i="12"/>
  <c r="W2266" i="12"/>
  <c r="X2266" i="12"/>
  <c r="Y2266" i="12"/>
  <c r="N2267" i="12"/>
  <c r="O2267" i="12"/>
  <c r="P2267" i="12"/>
  <c r="Q2267" i="12"/>
  <c r="R2267" i="12"/>
  <c r="S2267" i="12"/>
  <c r="T2267" i="12"/>
  <c r="U2267" i="12"/>
  <c r="V2267" i="12"/>
  <c r="W2267" i="12"/>
  <c r="X2267" i="12"/>
  <c r="Y2267" i="12"/>
  <c r="N2268" i="12"/>
  <c r="O2268" i="12"/>
  <c r="P2268" i="12"/>
  <c r="Q2268" i="12"/>
  <c r="R2268" i="12"/>
  <c r="S2268" i="12"/>
  <c r="T2268" i="12"/>
  <c r="U2268" i="12"/>
  <c r="V2268" i="12"/>
  <c r="W2268" i="12"/>
  <c r="X2268" i="12"/>
  <c r="Y2268" i="12"/>
  <c r="N2269" i="12"/>
  <c r="O2269" i="12"/>
  <c r="P2269" i="12"/>
  <c r="Q2269" i="12"/>
  <c r="R2269" i="12"/>
  <c r="S2269" i="12"/>
  <c r="T2269" i="12"/>
  <c r="U2269" i="12"/>
  <c r="V2269" i="12"/>
  <c r="W2269" i="12"/>
  <c r="X2269" i="12"/>
  <c r="Y2269" i="12"/>
  <c r="N2270" i="12"/>
  <c r="O2270" i="12"/>
  <c r="P2270" i="12"/>
  <c r="Q2270" i="12"/>
  <c r="R2270" i="12"/>
  <c r="S2270" i="12"/>
  <c r="T2270" i="12"/>
  <c r="U2270" i="12"/>
  <c r="V2270" i="12"/>
  <c r="W2270" i="12"/>
  <c r="X2270" i="12"/>
  <c r="Y2270" i="12"/>
  <c r="N2271" i="12"/>
  <c r="O2271" i="12"/>
  <c r="P2271" i="12"/>
  <c r="Q2271" i="12"/>
  <c r="R2271" i="12"/>
  <c r="S2271" i="12"/>
  <c r="T2271" i="12"/>
  <c r="U2271" i="12"/>
  <c r="V2271" i="12"/>
  <c r="W2271" i="12"/>
  <c r="X2271" i="12"/>
  <c r="Y2271" i="12"/>
  <c r="N2272" i="12"/>
  <c r="O2272" i="12"/>
  <c r="P2272" i="12"/>
  <c r="Q2272" i="12"/>
  <c r="R2272" i="12"/>
  <c r="S2272" i="12"/>
  <c r="T2272" i="12"/>
  <c r="U2272" i="12"/>
  <c r="V2272" i="12"/>
  <c r="W2272" i="12"/>
  <c r="X2272" i="12"/>
  <c r="Y2272" i="12"/>
  <c r="N2273" i="12"/>
  <c r="O2273" i="12"/>
  <c r="P2273" i="12"/>
  <c r="Q2273" i="12"/>
  <c r="R2273" i="12"/>
  <c r="S2273" i="12"/>
  <c r="T2273" i="12"/>
  <c r="U2273" i="12"/>
  <c r="V2273" i="12"/>
  <c r="W2273" i="12"/>
  <c r="X2273" i="12"/>
  <c r="Y2273" i="12"/>
  <c r="N2274" i="12"/>
  <c r="O2274" i="12"/>
  <c r="P2274" i="12"/>
  <c r="Q2274" i="12"/>
  <c r="R2274" i="12"/>
  <c r="S2274" i="12"/>
  <c r="T2274" i="12"/>
  <c r="U2274" i="12"/>
  <c r="V2274" i="12"/>
  <c r="W2274" i="12"/>
  <c r="X2274" i="12"/>
  <c r="Y2274" i="12"/>
  <c r="N2275" i="12"/>
  <c r="O2275" i="12"/>
  <c r="P2275" i="12"/>
  <c r="Q2275" i="12"/>
  <c r="R2275" i="12"/>
  <c r="S2275" i="12"/>
  <c r="T2275" i="12"/>
  <c r="U2275" i="12"/>
  <c r="V2275" i="12"/>
  <c r="W2275" i="12"/>
  <c r="X2275" i="12"/>
  <c r="Y2275" i="12"/>
  <c r="N2276" i="12"/>
  <c r="O2276" i="12"/>
  <c r="P2276" i="12"/>
  <c r="Q2276" i="12"/>
  <c r="R2276" i="12"/>
  <c r="S2276" i="12"/>
  <c r="T2276" i="12"/>
  <c r="U2276" i="12"/>
  <c r="V2276" i="12"/>
  <c r="W2276" i="12"/>
  <c r="X2276" i="12"/>
  <c r="Y2276" i="12"/>
  <c r="N2277" i="12"/>
  <c r="O2277" i="12"/>
  <c r="P2277" i="12"/>
  <c r="Q2277" i="12"/>
  <c r="R2277" i="12"/>
  <c r="S2277" i="12"/>
  <c r="T2277" i="12"/>
  <c r="U2277" i="12"/>
  <c r="V2277" i="12"/>
  <c r="W2277" i="12"/>
  <c r="X2277" i="12"/>
  <c r="Y2277" i="12"/>
  <c r="N2278" i="12"/>
  <c r="O2278" i="12"/>
  <c r="P2278" i="12"/>
  <c r="Q2278" i="12"/>
  <c r="R2278" i="12"/>
  <c r="S2278" i="12"/>
  <c r="T2278" i="12"/>
  <c r="U2278" i="12"/>
  <c r="V2278" i="12"/>
  <c r="W2278" i="12"/>
  <c r="X2278" i="12"/>
  <c r="Y2278" i="12"/>
  <c r="N2279" i="12"/>
  <c r="O2279" i="12"/>
  <c r="P2279" i="12"/>
  <c r="Q2279" i="12"/>
  <c r="R2279" i="12"/>
  <c r="S2279" i="12"/>
  <c r="T2279" i="12"/>
  <c r="U2279" i="12"/>
  <c r="V2279" i="12"/>
  <c r="W2279" i="12"/>
  <c r="X2279" i="12"/>
  <c r="Y2279" i="12"/>
  <c r="N2280" i="12"/>
  <c r="O2280" i="12"/>
  <c r="P2280" i="12"/>
  <c r="Q2280" i="12"/>
  <c r="R2280" i="12"/>
  <c r="S2280" i="12"/>
  <c r="T2280" i="12"/>
  <c r="U2280" i="12"/>
  <c r="V2280" i="12"/>
  <c r="W2280" i="12"/>
  <c r="X2280" i="12"/>
  <c r="Y2280" i="12"/>
  <c r="N2281" i="12"/>
  <c r="O2281" i="12"/>
  <c r="P2281" i="12"/>
  <c r="Q2281" i="12"/>
  <c r="R2281" i="12"/>
  <c r="S2281" i="12"/>
  <c r="T2281" i="12"/>
  <c r="U2281" i="12"/>
  <c r="V2281" i="12"/>
  <c r="W2281" i="12"/>
  <c r="X2281" i="12"/>
  <c r="Y2281" i="12"/>
  <c r="N2282" i="12"/>
  <c r="O2282" i="12"/>
  <c r="P2282" i="12"/>
  <c r="Q2282" i="12"/>
  <c r="R2282" i="12"/>
  <c r="S2282" i="12"/>
  <c r="T2282" i="12"/>
  <c r="U2282" i="12"/>
  <c r="V2282" i="12"/>
  <c r="W2282" i="12"/>
  <c r="X2282" i="12"/>
  <c r="Y2282" i="12"/>
  <c r="N2283" i="12"/>
  <c r="O2283" i="12"/>
  <c r="P2283" i="12"/>
  <c r="Q2283" i="12"/>
  <c r="R2283" i="12"/>
  <c r="S2283" i="12"/>
  <c r="T2283" i="12"/>
  <c r="U2283" i="12"/>
  <c r="V2283" i="12"/>
  <c r="W2283" i="12"/>
  <c r="X2283" i="12"/>
  <c r="Y2283" i="12"/>
  <c r="N2284" i="12"/>
  <c r="O2284" i="12"/>
  <c r="P2284" i="12"/>
  <c r="Q2284" i="12"/>
  <c r="R2284" i="12"/>
  <c r="S2284" i="12"/>
  <c r="T2284" i="12"/>
  <c r="U2284" i="12"/>
  <c r="V2284" i="12"/>
  <c r="W2284" i="12"/>
  <c r="X2284" i="12"/>
  <c r="Y2284" i="12"/>
  <c r="N2285" i="12"/>
  <c r="O2285" i="12"/>
  <c r="P2285" i="12"/>
  <c r="Q2285" i="12"/>
  <c r="R2285" i="12"/>
  <c r="S2285" i="12"/>
  <c r="T2285" i="12"/>
  <c r="U2285" i="12"/>
  <c r="V2285" i="12"/>
  <c r="W2285" i="12"/>
  <c r="X2285" i="12"/>
  <c r="Y2285" i="12"/>
  <c r="N2286" i="12"/>
  <c r="O2286" i="12"/>
  <c r="P2286" i="12"/>
  <c r="Q2286" i="12"/>
  <c r="R2286" i="12"/>
  <c r="S2286" i="12"/>
  <c r="T2286" i="12"/>
  <c r="U2286" i="12"/>
  <c r="V2286" i="12"/>
  <c r="W2286" i="12"/>
  <c r="X2286" i="12"/>
  <c r="Y2286" i="12"/>
  <c r="N2287" i="12"/>
  <c r="O2287" i="12"/>
  <c r="P2287" i="12"/>
  <c r="Q2287" i="12"/>
  <c r="R2287" i="12"/>
  <c r="S2287" i="12"/>
  <c r="T2287" i="12"/>
  <c r="U2287" i="12"/>
  <c r="V2287" i="12"/>
  <c r="W2287" i="12"/>
  <c r="X2287" i="12"/>
  <c r="Y2287" i="12"/>
  <c r="N2288" i="12"/>
  <c r="O2288" i="12"/>
  <c r="P2288" i="12"/>
  <c r="Q2288" i="12"/>
  <c r="R2288" i="12"/>
  <c r="S2288" i="12"/>
  <c r="T2288" i="12"/>
  <c r="U2288" i="12"/>
  <c r="V2288" i="12"/>
  <c r="W2288" i="12"/>
  <c r="X2288" i="12"/>
  <c r="Y2288" i="12"/>
  <c r="N2289" i="12"/>
  <c r="O2289" i="12"/>
  <c r="P2289" i="12"/>
  <c r="Q2289" i="12"/>
  <c r="R2289" i="12"/>
  <c r="S2289" i="12"/>
  <c r="T2289" i="12"/>
  <c r="U2289" i="12"/>
  <c r="V2289" i="12"/>
  <c r="W2289" i="12"/>
  <c r="X2289" i="12"/>
  <c r="Y2289" i="12"/>
  <c r="N2290" i="12"/>
  <c r="O2290" i="12"/>
  <c r="P2290" i="12"/>
  <c r="Q2290" i="12"/>
  <c r="R2290" i="12"/>
  <c r="S2290" i="12"/>
  <c r="T2290" i="12"/>
  <c r="U2290" i="12"/>
  <c r="V2290" i="12"/>
  <c r="W2290" i="12"/>
  <c r="X2290" i="12"/>
  <c r="Y2290" i="12"/>
  <c r="N2291" i="12"/>
  <c r="O2291" i="12"/>
  <c r="P2291" i="12"/>
  <c r="Q2291" i="12"/>
  <c r="R2291" i="12"/>
  <c r="S2291" i="12"/>
  <c r="T2291" i="12"/>
  <c r="U2291" i="12"/>
  <c r="V2291" i="12"/>
  <c r="W2291" i="12"/>
  <c r="X2291" i="12"/>
  <c r="Y2291" i="12"/>
  <c r="N2292" i="12"/>
  <c r="O2292" i="12"/>
  <c r="P2292" i="12"/>
  <c r="Q2292" i="12"/>
  <c r="R2292" i="12"/>
  <c r="S2292" i="12"/>
  <c r="T2292" i="12"/>
  <c r="U2292" i="12"/>
  <c r="V2292" i="12"/>
  <c r="W2292" i="12"/>
  <c r="X2292" i="12"/>
  <c r="Y2292" i="12"/>
  <c r="N2293" i="12"/>
  <c r="O2293" i="12"/>
  <c r="P2293" i="12"/>
  <c r="Q2293" i="12"/>
  <c r="R2293" i="12"/>
  <c r="S2293" i="12"/>
  <c r="T2293" i="12"/>
  <c r="U2293" i="12"/>
  <c r="V2293" i="12"/>
  <c r="W2293" i="12"/>
  <c r="X2293" i="12"/>
  <c r="Y2293" i="12"/>
  <c r="N2294" i="12"/>
  <c r="O2294" i="12"/>
  <c r="P2294" i="12"/>
  <c r="Q2294" i="12"/>
  <c r="R2294" i="12"/>
  <c r="S2294" i="12"/>
  <c r="T2294" i="12"/>
  <c r="U2294" i="12"/>
  <c r="V2294" i="12"/>
  <c r="W2294" i="12"/>
  <c r="X2294" i="12"/>
  <c r="Y2294" i="12"/>
  <c r="N2295" i="12"/>
  <c r="O2295" i="12"/>
  <c r="P2295" i="12"/>
  <c r="Q2295" i="12"/>
  <c r="R2295" i="12"/>
  <c r="S2295" i="12"/>
  <c r="T2295" i="12"/>
  <c r="U2295" i="12"/>
  <c r="V2295" i="12"/>
  <c r="W2295" i="12"/>
  <c r="X2295" i="12"/>
  <c r="Y2295" i="12"/>
  <c r="N2296" i="12"/>
  <c r="O2296" i="12"/>
  <c r="P2296" i="12"/>
  <c r="Q2296" i="12"/>
  <c r="R2296" i="12"/>
  <c r="S2296" i="12"/>
  <c r="T2296" i="12"/>
  <c r="U2296" i="12"/>
  <c r="V2296" i="12"/>
  <c r="W2296" i="12"/>
  <c r="X2296" i="12"/>
  <c r="Y2296" i="12"/>
  <c r="N2297" i="12"/>
  <c r="O2297" i="12"/>
  <c r="P2297" i="12"/>
  <c r="Q2297" i="12"/>
  <c r="R2297" i="12"/>
  <c r="S2297" i="12"/>
  <c r="T2297" i="12"/>
  <c r="U2297" i="12"/>
  <c r="V2297" i="12"/>
  <c r="W2297" i="12"/>
  <c r="X2297" i="12"/>
  <c r="Y2297" i="12"/>
  <c r="N2298" i="12"/>
  <c r="O2298" i="12"/>
  <c r="P2298" i="12"/>
  <c r="Q2298" i="12"/>
  <c r="R2298" i="12"/>
  <c r="S2298" i="12"/>
  <c r="T2298" i="12"/>
  <c r="U2298" i="12"/>
  <c r="V2298" i="12"/>
  <c r="W2298" i="12"/>
  <c r="X2298" i="12"/>
  <c r="Y2298" i="12"/>
  <c r="N2299" i="12"/>
  <c r="O2299" i="12"/>
  <c r="P2299" i="12"/>
  <c r="Q2299" i="12"/>
  <c r="R2299" i="12"/>
  <c r="S2299" i="12"/>
  <c r="T2299" i="12"/>
  <c r="U2299" i="12"/>
  <c r="V2299" i="12"/>
  <c r="W2299" i="12"/>
  <c r="X2299" i="12"/>
  <c r="Y2299" i="12"/>
  <c r="N2300" i="12"/>
  <c r="O2300" i="12"/>
  <c r="P2300" i="12"/>
  <c r="Q2300" i="12"/>
  <c r="R2300" i="12"/>
  <c r="S2300" i="12"/>
  <c r="T2300" i="12"/>
  <c r="U2300" i="12"/>
  <c r="V2300" i="12"/>
  <c r="W2300" i="12"/>
  <c r="X2300" i="12"/>
  <c r="Y2300" i="12"/>
  <c r="N2301" i="12"/>
  <c r="O2301" i="12"/>
  <c r="P2301" i="12"/>
  <c r="Q2301" i="12"/>
  <c r="R2301" i="12"/>
  <c r="S2301" i="12"/>
  <c r="T2301" i="12"/>
  <c r="U2301" i="12"/>
  <c r="V2301" i="12"/>
  <c r="W2301" i="12"/>
  <c r="X2301" i="12"/>
  <c r="Y2301" i="12"/>
  <c r="N2302" i="12"/>
  <c r="O2302" i="12"/>
  <c r="P2302" i="12"/>
  <c r="Q2302" i="12"/>
  <c r="R2302" i="12"/>
  <c r="S2302" i="12"/>
  <c r="T2302" i="12"/>
  <c r="U2302" i="12"/>
  <c r="V2302" i="12"/>
  <c r="W2302" i="12"/>
  <c r="X2302" i="12"/>
  <c r="Y2302" i="12"/>
  <c r="N2303" i="12"/>
  <c r="O2303" i="12"/>
  <c r="P2303" i="12"/>
  <c r="Q2303" i="12"/>
  <c r="R2303" i="12"/>
  <c r="S2303" i="12"/>
  <c r="T2303" i="12"/>
  <c r="U2303" i="12"/>
  <c r="V2303" i="12"/>
  <c r="W2303" i="12"/>
  <c r="X2303" i="12"/>
  <c r="Y2303" i="12"/>
  <c r="N2304" i="12"/>
  <c r="O2304" i="12"/>
  <c r="P2304" i="12"/>
  <c r="Q2304" i="12"/>
  <c r="R2304" i="12"/>
  <c r="S2304" i="12"/>
  <c r="T2304" i="12"/>
  <c r="U2304" i="12"/>
  <c r="V2304" i="12"/>
  <c r="W2304" i="12"/>
  <c r="X2304" i="12"/>
  <c r="Y2304" i="12"/>
  <c r="N2305" i="12"/>
  <c r="O2305" i="12"/>
  <c r="P2305" i="12"/>
  <c r="Q2305" i="12"/>
  <c r="R2305" i="12"/>
  <c r="S2305" i="12"/>
  <c r="T2305" i="12"/>
  <c r="U2305" i="12"/>
  <c r="V2305" i="12"/>
  <c r="W2305" i="12"/>
  <c r="X2305" i="12"/>
  <c r="Y2305" i="12"/>
  <c r="N2306" i="12"/>
  <c r="O2306" i="12"/>
  <c r="P2306" i="12"/>
  <c r="Q2306" i="12"/>
  <c r="R2306" i="12"/>
  <c r="S2306" i="12"/>
  <c r="T2306" i="12"/>
  <c r="U2306" i="12"/>
  <c r="V2306" i="12"/>
  <c r="W2306" i="12"/>
  <c r="X2306" i="12"/>
  <c r="Y2306" i="12"/>
  <c r="N2307" i="12"/>
  <c r="O2307" i="12"/>
  <c r="P2307" i="12"/>
  <c r="Q2307" i="12"/>
  <c r="R2307" i="12"/>
  <c r="S2307" i="12"/>
  <c r="T2307" i="12"/>
  <c r="U2307" i="12"/>
  <c r="V2307" i="12"/>
  <c r="W2307" i="12"/>
  <c r="X2307" i="12"/>
  <c r="Y2307" i="12"/>
  <c r="N2308" i="12"/>
  <c r="O2308" i="12"/>
  <c r="P2308" i="12"/>
  <c r="Q2308" i="12"/>
  <c r="R2308" i="12"/>
  <c r="S2308" i="12"/>
  <c r="T2308" i="12"/>
  <c r="U2308" i="12"/>
  <c r="V2308" i="12"/>
  <c r="W2308" i="12"/>
  <c r="X2308" i="12"/>
  <c r="Y2308" i="12"/>
  <c r="N2309" i="12"/>
  <c r="O2309" i="12"/>
  <c r="P2309" i="12"/>
  <c r="Q2309" i="12"/>
  <c r="R2309" i="12"/>
  <c r="S2309" i="12"/>
  <c r="T2309" i="12"/>
  <c r="U2309" i="12"/>
  <c r="V2309" i="12"/>
  <c r="W2309" i="12"/>
  <c r="X2309" i="12"/>
  <c r="Y2309" i="12"/>
  <c r="N2310" i="12"/>
  <c r="O2310" i="12"/>
  <c r="P2310" i="12"/>
  <c r="Q2310" i="12"/>
  <c r="R2310" i="12"/>
  <c r="S2310" i="12"/>
  <c r="T2310" i="12"/>
  <c r="U2310" i="12"/>
  <c r="V2310" i="12"/>
  <c r="W2310" i="12"/>
  <c r="X2310" i="12"/>
  <c r="Y2310" i="12"/>
  <c r="N2311" i="12"/>
  <c r="O2311" i="12"/>
  <c r="P2311" i="12"/>
  <c r="Q2311" i="12"/>
  <c r="R2311" i="12"/>
  <c r="S2311" i="12"/>
  <c r="T2311" i="12"/>
  <c r="U2311" i="12"/>
  <c r="V2311" i="12"/>
  <c r="W2311" i="12"/>
  <c r="X2311" i="12"/>
  <c r="Y2311" i="12"/>
  <c r="N2312" i="12"/>
  <c r="O2312" i="12"/>
  <c r="P2312" i="12"/>
  <c r="Q2312" i="12"/>
  <c r="R2312" i="12"/>
  <c r="S2312" i="12"/>
  <c r="T2312" i="12"/>
  <c r="U2312" i="12"/>
  <c r="V2312" i="12"/>
  <c r="W2312" i="12"/>
  <c r="X2312" i="12"/>
  <c r="Y2312" i="12"/>
  <c r="N2313" i="12"/>
  <c r="O2313" i="12"/>
  <c r="P2313" i="12"/>
  <c r="Q2313" i="12"/>
  <c r="R2313" i="12"/>
  <c r="S2313" i="12"/>
  <c r="T2313" i="12"/>
  <c r="U2313" i="12"/>
  <c r="V2313" i="12"/>
  <c r="W2313" i="12"/>
  <c r="X2313" i="12"/>
  <c r="Y2313" i="12"/>
  <c r="N2314" i="12"/>
  <c r="O2314" i="12"/>
  <c r="P2314" i="12"/>
  <c r="Q2314" i="12"/>
  <c r="R2314" i="12"/>
  <c r="S2314" i="12"/>
  <c r="T2314" i="12"/>
  <c r="U2314" i="12"/>
  <c r="V2314" i="12"/>
  <c r="W2314" i="12"/>
  <c r="X2314" i="12"/>
  <c r="Y2314" i="12"/>
  <c r="N2315" i="12"/>
  <c r="O2315" i="12"/>
  <c r="P2315" i="12"/>
  <c r="Q2315" i="12"/>
  <c r="R2315" i="12"/>
  <c r="S2315" i="12"/>
  <c r="T2315" i="12"/>
  <c r="U2315" i="12"/>
  <c r="V2315" i="12"/>
  <c r="W2315" i="12"/>
  <c r="X2315" i="12"/>
  <c r="Y2315" i="12"/>
  <c r="N2316" i="12"/>
  <c r="O2316" i="12"/>
  <c r="P2316" i="12"/>
  <c r="Q2316" i="12"/>
  <c r="R2316" i="12"/>
  <c r="S2316" i="12"/>
  <c r="T2316" i="12"/>
  <c r="U2316" i="12"/>
  <c r="V2316" i="12"/>
  <c r="W2316" i="12"/>
  <c r="X2316" i="12"/>
  <c r="Y2316" i="12"/>
  <c r="N2317" i="12"/>
  <c r="O2317" i="12"/>
  <c r="P2317" i="12"/>
  <c r="Q2317" i="12"/>
  <c r="R2317" i="12"/>
  <c r="S2317" i="12"/>
  <c r="T2317" i="12"/>
  <c r="U2317" i="12"/>
  <c r="V2317" i="12"/>
  <c r="W2317" i="12"/>
  <c r="X2317" i="12"/>
  <c r="Y2317" i="12"/>
  <c r="N2318" i="12"/>
  <c r="O2318" i="12"/>
  <c r="P2318" i="12"/>
  <c r="Q2318" i="12"/>
  <c r="R2318" i="12"/>
  <c r="S2318" i="12"/>
  <c r="T2318" i="12"/>
  <c r="U2318" i="12"/>
  <c r="V2318" i="12"/>
  <c r="W2318" i="12"/>
  <c r="X2318" i="12"/>
  <c r="Y2318" i="12"/>
  <c r="N2319" i="12"/>
  <c r="O2319" i="12"/>
  <c r="P2319" i="12"/>
  <c r="Q2319" i="12"/>
  <c r="R2319" i="12"/>
  <c r="S2319" i="12"/>
  <c r="T2319" i="12"/>
  <c r="U2319" i="12"/>
  <c r="V2319" i="12"/>
  <c r="W2319" i="12"/>
  <c r="X2319" i="12"/>
  <c r="Y2319" i="12"/>
  <c r="N2320" i="12"/>
  <c r="O2320" i="12"/>
  <c r="P2320" i="12"/>
  <c r="Q2320" i="12"/>
  <c r="R2320" i="12"/>
  <c r="S2320" i="12"/>
  <c r="T2320" i="12"/>
  <c r="U2320" i="12"/>
  <c r="V2320" i="12"/>
  <c r="W2320" i="12"/>
  <c r="X2320" i="12"/>
  <c r="Y2320" i="12"/>
  <c r="N2321" i="12"/>
  <c r="O2321" i="12"/>
  <c r="P2321" i="12"/>
  <c r="Q2321" i="12"/>
  <c r="R2321" i="12"/>
  <c r="S2321" i="12"/>
  <c r="T2321" i="12"/>
  <c r="U2321" i="12"/>
  <c r="V2321" i="12"/>
  <c r="W2321" i="12"/>
  <c r="X2321" i="12"/>
  <c r="Y2321" i="12"/>
  <c r="N2322" i="12"/>
  <c r="O2322" i="12"/>
  <c r="P2322" i="12"/>
  <c r="Q2322" i="12"/>
  <c r="R2322" i="12"/>
  <c r="S2322" i="12"/>
  <c r="T2322" i="12"/>
  <c r="U2322" i="12"/>
  <c r="V2322" i="12"/>
  <c r="W2322" i="12"/>
  <c r="X2322" i="12"/>
  <c r="Y2322" i="12"/>
  <c r="N2323" i="12"/>
  <c r="O2323" i="12"/>
  <c r="P2323" i="12"/>
  <c r="Q2323" i="12"/>
  <c r="R2323" i="12"/>
  <c r="S2323" i="12"/>
  <c r="T2323" i="12"/>
  <c r="U2323" i="12"/>
  <c r="V2323" i="12"/>
  <c r="W2323" i="12"/>
  <c r="X2323" i="12"/>
  <c r="Y2323" i="12"/>
  <c r="N2324" i="12"/>
  <c r="O2324" i="12"/>
  <c r="P2324" i="12"/>
  <c r="Q2324" i="12"/>
  <c r="R2324" i="12"/>
  <c r="S2324" i="12"/>
  <c r="T2324" i="12"/>
  <c r="U2324" i="12"/>
  <c r="V2324" i="12"/>
  <c r="W2324" i="12"/>
  <c r="X2324" i="12"/>
  <c r="Y2324" i="12"/>
  <c r="N2325" i="12"/>
  <c r="O2325" i="12"/>
  <c r="P2325" i="12"/>
  <c r="Q2325" i="12"/>
  <c r="R2325" i="12"/>
  <c r="S2325" i="12"/>
  <c r="T2325" i="12"/>
  <c r="U2325" i="12"/>
  <c r="V2325" i="12"/>
  <c r="W2325" i="12"/>
  <c r="X2325" i="12"/>
  <c r="Y2325" i="12"/>
  <c r="N2326" i="12"/>
  <c r="O2326" i="12"/>
  <c r="P2326" i="12"/>
  <c r="Q2326" i="12"/>
  <c r="R2326" i="12"/>
  <c r="S2326" i="12"/>
  <c r="T2326" i="12"/>
  <c r="U2326" i="12"/>
  <c r="V2326" i="12"/>
  <c r="W2326" i="12"/>
  <c r="X2326" i="12"/>
  <c r="Y2326" i="12"/>
  <c r="N2327" i="12"/>
  <c r="O2327" i="12"/>
  <c r="P2327" i="12"/>
  <c r="Q2327" i="12"/>
  <c r="R2327" i="12"/>
  <c r="S2327" i="12"/>
  <c r="T2327" i="12"/>
  <c r="U2327" i="12"/>
  <c r="V2327" i="12"/>
  <c r="W2327" i="12"/>
  <c r="X2327" i="12"/>
  <c r="Y2327" i="12"/>
  <c r="N2328" i="12"/>
  <c r="O2328" i="12"/>
  <c r="P2328" i="12"/>
  <c r="Q2328" i="12"/>
  <c r="R2328" i="12"/>
  <c r="S2328" i="12"/>
  <c r="T2328" i="12"/>
  <c r="U2328" i="12"/>
  <c r="V2328" i="12"/>
  <c r="W2328" i="12"/>
  <c r="X2328" i="12"/>
  <c r="Y2328" i="12"/>
  <c r="N2329" i="12"/>
  <c r="O2329" i="12"/>
  <c r="P2329" i="12"/>
  <c r="Q2329" i="12"/>
  <c r="R2329" i="12"/>
  <c r="S2329" i="12"/>
  <c r="T2329" i="12"/>
  <c r="U2329" i="12"/>
  <c r="V2329" i="12"/>
  <c r="W2329" i="12"/>
  <c r="X2329" i="12"/>
  <c r="Y2329" i="12"/>
  <c r="N2330" i="12"/>
  <c r="O2330" i="12"/>
  <c r="P2330" i="12"/>
  <c r="Q2330" i="12"/>
  <c r="R2330" i="12"/>
  <c r="S2330" i="12"/>
  <c r="T2330" i="12"/>
  <c r="U2330" i="12"/>
  <c r="V2330" i="12"/>
  <c r="W2330" i="12"/>
  <c r="X2330" i="12"/>
  <c r="Y2330" i="12"/>
  <c r="N2331" i="12"/>
  <c r="O2331" i="12"/>
  <c r="P2331" i="12"/>
  <c r="Q2331" i="12"/>
  <c r="R2331" i="12"/>
  <c r="S2331" i="12"/>
  <c r="T2331" i="12"/>
  <c r="U2331" i="12"/>
  <c r="V2331" i="12"/>
  <c r="W2331" i="12"/>
  <c r="X2331" i="12"/>
  <c r="Y2331" i="12"/>
  <c r="N2332" i="12"/>
  <c r="O2332" i="12"/>
  <c r="P2332" i="12"/>
  <c r="Q2332" i="12"/>
  <c r="R2332" i="12"/>
  <c r="S2332" i="12"/>
  <c r="T2332" i="12"/>
  <c r="U2332" i="12"/>
  <c r="V2332" i="12"/>
  <c r="W2332" i="12"/>
  <c r="X2332" i="12"/>
  <c r="Y2332" i="12"/>
  <c r="N2333" i="12"/>
  <c r="O2333" i="12"/>
  <c r="P2333" i="12"/>
  <c r="Q2333" i="12"/>
  <c r="R2333" i="12"/>
  <c r="S2333" i="12"/>
  <c r="T2333" i="12"/>
  <c r="U2333" i="12"/>
  <c r="V2333" i="12"/>
  <c r="W2333" i="12"/>
  <c r="X2333" i="12"/>
  <c r="Y2333" i="12"/>
  <c r="N2334" i="12"/>
  <c r="O2334" i="12"/>
  <c r="P2334" i="12"/>
  <c r="Q2334" i="12"/>
  <c r="R2334" i="12"/>
  <c r="S2334" i="12"/>
  <c r="T2334" i="12"/>
  <c r="U2334" i="12"/>
  <c r="V2334" i="12"/>
  <c r="W2334" i="12"/>
  <c r="X2334" i="12"/>
  <c r="Y2334" i="12"/>
  <c r="N2335" i="12"/>
  <c r="O2335" i="12"/>
  <c r="P2335" i="12"/>
  <c r="Q2335" i="12"/>
  <c r="R2335" i="12"/>
  <c r="S2335" i="12"/>
  <c r="T2335" i="12"/>
  <c r="U2335" i="12"/>
  <c r="V2335" i="12"/>
  <c r="W2335" i="12"/>
  <c r="X2335" i="12"/>
  <c r="Y2335" i="12"/>
  <c r="N2336" i="12"/>
  <c r="O2336" i="12"/>
  <c r="P2336" i="12"/>
  <c r="Q2336" i="12"/>
  <c r="R2336" i="12"/>
  <c r="S2336" i="12"/>
  <c r="T2336" i="12"/>
  <c r="U2336" i="12"/>
  <c r="V2336" i="12"/>
  <c r="W2336" i="12"/>
  <c r="X2336" i="12"/>
  <c r="Y2336" i="12"/>
  <c r="N2337" i="12"/>
  <c r="O2337" i="12"/>
  <c r="P2337" i="12"/>
  <c r="Q2337" i="12"/>
  <c r="R2337" i="12"/>
  <c r="S2337" i="12"/>
  <c r="T2337" i="12"/>
  <c r="U2337" i="12"/>
  <c r="V2337" i="12"/>
  <c r="W2337" i="12"/>
  <c r="X2337" i="12"/>
  <c r="Y2337" i="12"/>
  <c r="N2338" i="12"/>
  <c r="O2338" i="12"/>
  <c r="P2338" i="12"/>
  <c r="Q2338" i="12"/>
  <c r="R2338" i="12"/>
  <c r="S2338" i="12"/>
  <c r="T2338" i="12"/>
  <c r="U2338" i="12"/>
  <c r="V2338" i="12"/>
  <c r="W2338" i="12"/>
  <c r="X2338" i="12"/>
  <c r="Y2338" i="12"/>
  <c r="N2339" i="12"/>
  <c r="O2339" i="12"/>
  <c r="P2339" i="12"/>
  <c r="Q2339" i="12"/>
  <c r="R2339" i="12"/>
  <c r="S2339" i="12"/>
  <c r="T2339" i="12"/>
  <c r="U2339" i="12"/>
  <c r="V2339" i="12"/>
  <c r="W2339" i="12"/>
  <c r="X2339" i="12"/>
  <c r="Y2339" i="12"/>
  <c r="N2340" i="12"/>
  <c r="O2340" i="12"/>
  <c r="P2340" i="12"/>
  <c r="Q2340" i="12"/>
  <c r="R2340" i="12"/>
  <c r="S2340" i="12"/>
  <c r="T2340" i="12"/>
  <c r="U2340" i="12"/>
  <c r="V2340" i="12"/>
  <c r="W2340" i="12"/>
  <c r="X2340" i="12"/>
  <c r="Y2340" i="12"/>
  <c r="N2341" i="12"/>
  <c r="O2341" i="12"/>
  <c r="P2341" i="12"/>
  <c r="Q2341" i="12"/>
  <c r="R2341" i="12"/>
  <c r="S2341" i="12"/>
  <c r="T2341" i="12"/>
  <c r="U2341" i="12"/>
  <c r="V2341" i="12"/>
  <c r="W2341" i="12"/>
  <c r="X2341" i="12"/>
  <c r="Y2341" i="12"/>
  <c r="N2342" i="12"/>
  <c r="O2342" i="12"/>
  <c r="P2342" i="12"/>
  <c r="Q2342" i="12"/>
  <c r="R2342" i="12"/>
  <c r="S2342" i="12"/>
  <c r="T2342" i="12"/>
  <c r="U2342" i="12"/>
  <c r="V2342" i="12"/>
  <c r="W2342" i="12"/>
  <c r="X2342" i="12"/>
  <c r="Y2342" i="12"/>
  <c r="N2343" i="12"/>
  <c r="O2343" i="12"/>
  <c r="P2343" i="12"/>
  <c r="Q2343" i="12"/>
  <c r="R2343" i="12"/>
  <c r="S2343" i="12"/>
  <c r="T2343" i="12"/>
  <c r="U2343" i="12"/>
  <c r="V2343" i="12"/>
  <c r="W2343" i="12"/>
  <c r="X2343" i="12"/>
  <c r="Y2343" i="12"/>
  <c r="N2344" i="12"/>
  <c r="O2344" i="12"/>
  <c r="P2344" i="12"/>
  <c r="Q2344" i="12"/>
  <c r="R2344" i="12"/>
  <c r="S2344" i="12"/>
  <c r="T2344" i="12"/>
  <c r="U2344" i="12"/>
  <c r="V2344" i="12"/>
  <c r="W2344" i="12"/>
  <c r="X2344" i="12"/>
  <c r="Y2344" i="12"/>
  <c r="N2345" i="12"/>
  <c r="O2345" i="12"/>
  <c r="P2345" i="12"/>
  <c r="Q2345" i="12"/>
  <c r="R2345" i="12"/>
  <c r="S2345" i="12"/>
  <c r="T2345" i="12"/>
  <c r="U2345" i="12"/>
  <c r="V2345" i="12"/>
  <c r="W2345" i="12"/>
  <c r="X2345" i="12"/>
  <c r="Y2345" i="12"/>
  <c r="N2346" i="12"/>
  <c r="O2346" i="12"/>
  <c r="P2346" i="12"/>
  <c r="Q2346" i="12"/>
  <c r="R2346" i="12"/>
  <c r="S2346" i="12"/>
  <c r="T2346" i="12"/>
  <c r="U2346" i="12"/>
  <c r="V2346" i="12"/>
  <c r="W2346" i="12"/>
  <c r="X2346" i="12"/>
  <c r="Y2346" i="12"/>
  <c r="N2347" i="12"/>
  <c r="O2347" i="12"/>
  <c r="P2347" i="12"/>
  <c r="Q2347" i="12"/>
  <c r="R2347" i="12"/>
  <c r="S2347" i="12"/>
  <c r="T2347" i="12"/>
  <c r="U2347" i="12"/>
  <c r="V2347" i="12"/>
  <c r="W2347" i="12"/>
  <c r="X2347" i="12"/>
  <c r="Y2347" i="12"/>
  <c r="N2348" i="12"/>
  <c r="O2348" i="12"/>
  <c r="P2348" i="12"/>
  <c r="Q2348" i="12"/>
  <c r="R2348" i="12"/>
  <c r="S2348" i="12"/>
  <c r="T2348" i="12"/>
  <c r="U2348" i="12"/>
  <c r="V2348" i="12"/>
  <c r="W2348" i="12"/>
  <c r="X2348" i="12"/>
  <c r="Y2348" i="12"/>
  <c r="N2349" i="12"/>
  <c r="O2349" i="12"/>
  <c r="P2349" i="12"/>
  <c r="Q2349" i="12"/>
  <c r="R2349" i="12"/>
  <c r="S2349" i="12"/>
  <c r="T2349" i="12"/>
  <c r="U2349" i="12"/>
  <c r="V2349" i="12"/>
  <c r="W2349" i="12"/>
  <c r="X2349" i="12"/>
  <c r="Y2349" i="12"/>
  <c r="N2350" i="12"/>
  <c r="O2350" i="12"/>
  <c r="P2350" i="12"/>
  <c r="Q2350" i="12"/>
  <c r="R2350" i="12"/>
  <c r="S2350" i="12"/>
  <c r="T2350" i="12"/>
  <c r="U2350" i="12"/>
  <c r="V2350" i="12"/>
  <c r="W2350" i="12"/>
  <c r="X2350" i="12"/>
  <c r="Y2350" i="12"/>
  <c r="N2351" i="12"/>
  <c r="O2351" i="12"/>
  <c r="P2351" i="12"/>
  <c r="Q2351" i="12"/>
  <c r="R2351" i="12"/>
  <c r="S2351" i="12"/>
  <c r="T2351" i="12"/>
  <c r="U2351" i="12"/>
  <c r="V2351" i="12"/>
  <c r="W2351" i="12"/>
  <c r="X2351" i="12"/>
  <c r="Y2351" i="12"/>
  <c r="N2352" i="12"/>
  <c r="O2352" i="12"/>
  <c r="P2352" i="12"/>
  <c r="Q2352" i="12"/>
  <c r="R2352" i="12"/>
  <c r="S2352" i="12"/>
  <c r="T2352" i="12"/>
  <c r="U2352" i="12"/>
  <c r="V2352" i="12"/>
  <c r="W2352" i="12"/>
  <c r="X2352" i="12"/>
  <c r="Y2352" i="12"/>
  <c r="N2353" i="12"/>
  <c r="O2353" i="12"/>
  <c r="P2353" i="12"/>
  <c r="Q2353" i="12"/>
  <c r="R2353" i="12"/>
  <c r="S2353" i="12"/>
  <c r="T2353" i="12"/>
  <c r="U2353" i="12"/>
  <c r="V2353" i="12"/>
  <c r="W2353" i="12"/>
  <c r="X2353" i="12"/>
  <c r="Y2353" i="12"/>
  <c r="N2354" i="12"/>
  <c r="O2354" i="12"/>
  <c r="P2354" i="12"/>
  <c r="Q2354" i="12"/>
  <c r="R2354" i="12"/>
  <c r="S2354" i="12"/>
  <c r="T2354" i="12"/>
  <c r="U2354" i="12"/>
  <c r="V2354" i="12"/>
  <c r="W2354" i="12"/>
  <c r="X2354" i="12"/>
  <c r="Y2354" i="12"/>
  <c r="N2355" i="12"/>
  <c r="O2355" i="12"/>
  <c r="P2355" i="12"/>
  <c r="Q2355" i="12"/>
  <c r="R2355" i="12"/>
  <c r="S2355" i="12"/>
  <c r="T2355" i="12"/>
  <c r="U2355" i="12"/>
  <c r="V2355" i="12"/>
  <c r="W2355" i="12"/>
  <c r="X2355" i="12"/>
  <c r="Y2355" i="12"/>
  <c r="N2356" i="12"/>
  <c r="O2356" i="12"/>
  <c r="P2356" i="12"/>
  <c r="Q2356" i="12"/>
  <c r="R2356" i="12"/>
  <c r="S2356" i="12"/>
  <c r="T2356" i="12"/>
  <c r="U2356" i="12"/>
  <c r="V2356" i="12"/>
  <c r="W2356" i="12"/>
  <c r="X2356" i="12"/>
  <c r="Y2356" i="12"/>
  <c r="N2357" i="12"/>
  <c r="O2357" i="12"/>
  <c r="P2357" i="12"/>
  <c r="Q2357" i="12"/>
  <c r="R2357" i="12"/>
  <c r="S2357" i="12"/>
  <c r="T2357" i="12"/>
  <c r="U2357" i="12"/>
  <c r="V2357" i="12"/>
  <c r="W2357" i="12"/>
  <c r="X2357" i="12"/>
  <c r="Y2357" i="12"/>
  <c r="N2358" i="12"/>
  <c r="O2358" i="12"/>
  <c r="P2358" i="12"/>
  <c r="Q2358" i="12"/>
  <c r="R2358" i="12"/>
  <c r="S2358" i="12"/>
  <c r="T2358" i="12"/>
  <c r="U2358" i="12"/>
  <c r="V2358" i="12"/>
  <c r="W2358" i="12"/>
  <c r="X2358" i="12"/>
  <c r="Y2358" i="12"/>
  <c r="N2359" i="12"/>
  <c r="O2359" i="12"/>
  <c r="P2359" i="12"/>
  <c r="Q2359" i="12"/>
  <c r="R2359" i="12"/>
  <c r="S2359" i="12"/>
  <c r="T2359" i="12"/>
  <c r="U2359" i="12"/>
  <c r="V2359" i="12"/>
  <c r="W2359" i="12"/>
  <c r="X2359" i="12"/>
  <c r="Y2359" i="12"/>
  <c r="N2360" i="12"/>
  <c r="O2360" i="12"/>
  <c r="P2360" i="12"/>
  <c r="Q2360" i="12"/>
  <c r="R2360" i="12"/>
  <c r="S2360" i="12"/>
  <c r="T2360" i="12"/>
  <c r="U2360" i="12"/>
  <c r="V2360" i="12"/>
  <c r="W2360" i="12"/>
  <c r="X2360" i="12"/>
  <c r="Y2360" i="12"/>
  <c r="N2361" i="12"/>
  <c r="O2361" i="12"/>
  <c r="P2361" i="12"/>
  <c r="Q2361" i="12"/>
  <c r="R2361" i="12"/>
  <c r="S2361" i="12"/>
  <c r="T2361" i="12"/>
  <c r="U2361" i="12"/>
  <c r="V2361" i="12"/>
  <c r="W2361" i="12"/>
  <c r="X2361" i="12"/>
  <c r="Y2361" i="12"/>
  <c r="N2362" i="12"/>
  <c r="O2362" i="12"/>
  <c r="P2362" i="12"/>
  <c r="Q2362" i="12"/>
  <c r="R2362" i="12"/>
  <c r="S2362" i="12"/>
  <c r="T2362" i="12"/>
  <c r="U2362" i="12"/>
  <c r="V2362" i="12"/>
  <c r="W2362" i="12"/>
  <c r="X2362" i="12"/>
  <c r="Y2362" i="12"/>
  <c r="N2363" i="12"/>
  <c r="O2363" i="12"/>
  <c r="P2363" i="12"/>
  <c r="Q2363" i="12"/>
  <c r="R2363" i="12"/>
  <c r="S2363" i="12"/>
  <c r="T2363" i="12"/>
  <c r="U2363" i="12"/>
  <c r="V2363" i="12"/>
  <c r="W2363" i="12"/>
  <c r="X2363" i="12"/>
  <c r="Y2363" i="12"/>
  <c r="N2364" i="12"/>
  <c r="O2364" i="12"/>
  <c r="P2364" i="12"/>
  <c r="Q2364" i="12"/>
  <c r="R2364" i="12"/>
  <c r="S2364" i="12"/>
  <c r="T2364" i="12"/>
  <c r="U2364" i="12"/>
  <c r="V2364" i="12"/>
  <c r="W2364" i="12"/>
  <c r="X2364" i="12"/>
  <c r="Y2364" i="12"/>
  <c r="N2365" i="12"/>
  <c r="O2365" i="12"/>
  <c r="P2365" i="12"/>
  <c r="Q2365" i="12"/>
  <c r="R2365" i="12"/>
  <c r="S2365" i="12"/>
  <c r="T2365" i="12"/>
  <c r="U2365" i="12"/>
  <c r="V2365" i="12"/>
  <c r="W2365" i="12"/>
  <c r="X2365" i="12"/>
  <c r="Y2365" i="12"/>
  <c r="N2366" i="12"/>
  <c r="O2366" i="12"/>
  <c r="P2366" i="12"/>
  <c r="Q2366" i="12"/>
  <c r="R2366" i="12"/>
  <c r="S2366" i="12"/>
  <c r="T2366" i="12"/>
  <c r="U2366" i="12"/>
  <c r="V2366" i="12"/>
  <c r="W2366" i="12"/>
  <c r="X2366" i="12"/>
  <c r="Y2366" i="12"/>
  <c r="N2367" i="12"/>
  <c r="O2367" i="12"/>
  <c r="P2367" i="12"/>
  <c r="Q2367" i="12"/>
  <c r="R2367" i="12"/>
  <c r="S2367" i="12"/>
  <c r="T2367" i="12"/>
  <c r="U2367" i="12"/>
  <c r="V2367" i="12"/>
  <c r="W2367" i="12"/>
  <c r="X2367" i="12"/>
  <c r="Y2367" i="12"/>
  <c r="N2368" i="12"/>
  <c r="O2368" i="12"/>
  <c r="P2368" i="12"/>
  <c r="Q2368" i="12"/>
  <c r="R2368" i="12"/>
  <c r="S2368" i="12"/>
  <c r="T2368" i="12"/>
  <c r="U2368" i="12"/>
  <c r="V2368" i="12"/>
  <c r="W2368" i="12"/>
  <c r="X2368" i="12"/>
  <c r="Y2368" i="12"/>
  <c r="N2369" i="12"/>
  <c r="O2369" i="12"/>
  <c r="P2369" i="12"/>
  <c r="Q2369" i="12"/>
  <c r="R2369" i="12"/>
  <c r="S2369" i="12"/>
  <c r="T2369" i="12"/>
  <c r="U2369" i="12"/>
  <c r="V2369" i="12"/>
  <c r="W2369" i="12"/>
  <c r="X2369" i="12"/>
  <c r="Y2369" i="12"/>
  <c r="N2370" i="12"/>
  <c r="O2370" i="12"/>
  <c r="P2370" i="12"/>
  <c r="Q2370" i="12"/>
  <c r="R2370" i="12"/>
  <c r="S2370" i="12"/>
  <c r="T2370" i="12"/>
  <c r="U2370" i="12"/>
  <c r="V2370" i="12"/>
  <c r="W2370" i="12"/>
  <c r="X2370" i="12"/>
  <c r="Y2370" i="12"/>
  <c r="N2371" i="12"/>
  <c r="O2371" i="12"/>
  <c r="P2371" i="12"/>
  <c r="Q2371" i="12"/>
  <c r="R2371" i="12"/>
  <c r="S2371" i="12"/>
  <c r="T2371" i="12"/>
  <c r="U2371" i="12"/>
  <c r="V2371" i="12"/>
  <c r="W2371" i="12"/>
  <c r="X2371" i="12"/>
  <c r="Y2371" i="12"/>
  <c r="N2372" i="12"/>
  <c r="O2372" i="12"/>
  <c r="P2372" i="12"/>
  <c r="Q2372" i="12"/>
  <c r="R2372" i="12"/>
  <c r="S2372" i="12"/>
  <c r="T2372" i="12"/>
  <c r="U2372" i="12"/>
  <c r="V2372" i="12"/>
  <c r="W2372" i="12"/>
  <c r="X2372" i="12"/>
  <c r="Y2372" i="12"/>
  <c r="N2373" i="12"/>
  <c r="O2373" i="12"/>
  <c r="P2373" i="12"/>
  <c r="Q2373" i="12"/>
  <c r="R2373" i="12"/>
  <c r="S2373" i="12"/>
  <c r="T2373" i="12"/>
  <c r="U2373" i="12"/>
  <c r="V2373" i="12"/>
  <c r="W2373" i="12"/>
  <c r="X2373" i="12"/>
  <c r="Y2373" i="12"/>
  <c r="N2374" i="12"/>
  <c r="O2374" i="12"/>
  <c r="P2374" i="12"/>
  <c r="Q2374" i="12"/>
  <c r="R2374" i="12"/>
  <c r="S2374" i="12"/>
  <c r="T2374" i="12"/>
  <c r="U2374" i="12"/>
  <c r="V2374" i="12"/>
  <c r="W2374" i="12"/>
  <c r="X2374" i="12"/>
  <c r="Y2374" i="12"/>
  <c r="N2375" i="12"/>
  <c r="O2375" i="12"/>
  <c r="P2375" i="12"/>
  <c r="Q2375" i="12"/>
  <c r="R2375" i="12"/>
  <c r="S2375" i="12"/>
  <c r="T2375" i="12"/>
  <c r="U2375" i="12"/>
  <c r="V2375" i="12"/>
  <c r="W2375" i="12"/>
  <c r="X2375" i="12"/>
  <c r="Y2375" i="12"/>
  <c r="N2376" i="12"/>
  <c r="O2376" i="12"/>
  <c r="P2376" i="12"/>
  <c r="Q2376" i="12"/>
  <c r="R2376" i="12"/>
  <c r="S2376" i="12"/>
  <c r="T2376" i="12"/>
  <c r="U2376" i="12"/>
  <c r="V2376" i="12"/>
  <c r="W2376" i="12"/>
  <c r="X2376" i="12"/>
  <c r="Y2376" i="12"/>
  <c r="N2377" i="12"/>
  <c r="O2377" i="12"/>
  <c r="P2377" i="12"/>
  <c r="Q2377" i="12"/>
  <c r="R2377" i="12"/>
  <c r="S2377" i="12"/>
  <c r="T2377" i="12"/>
  <c r="U2377" i="12"/>
  <c r="V2377" i="12"/>
  <c r="W2377" i="12"/>
  <c r="X2377" i="12"/>
  <c r="Y2377" i="12"/>
  <c r="N2378" i="12"/>
  <c r="O2378" i="12"/>
  <c r="P2378" i="12"/>
  <c r="Q2378" i="12"/>
  <c r="R2378" i="12"/>
  <c r="S2378" i="12"/>
  <c r="T2378" i="12"/>
  <c r="U2378" i="12"/>
  <c r="V2378" i="12"/>
  <c r="W2378" i="12"/>
  <c r="X2378" i="12"/>
  <c r="Y2378" i="12"/>
  <c r="N2379" i="12"/>
  <c r="O2379" i="12"/>
  <c r="P2379" i="12"/>
  <c r="Q2379" i="12"/>
  <c r="R2379" i="12"/>
  <c r="S2379" i="12"/>
  <c r="T2379" i="12"/>
  <c r="U2379" i="12"/>
  <c r="V2379" i="12"/>
  <c r="W2379" i="12"/>
  <c r="X2379" i="12"/>
  <c r="Y2379" i="12"/>
  <c r="N2380" i="12"/>
  <c r="O2380" i="12"/>
  <c r="P2380" i="12"/>
  <c r="Q2380" i="12"/>
  <c r="R2380" i="12"/>
  <c r="S2380" i="12"/>
  <c r="T2380" i="12"/>
  <c r="U2380" i="12"/>
  <c r="V2380" i="12"/>
  <c r="W2380" i="12"/>
  <c r="X2380" i="12"/>
  <c r="Y2380" i="12"/>
  <c r="N2381" i="12"/>
  <c r="O2381" i="12"/>
  <c r="P2381" i="12"/>
  <c r="Q2381" i="12"/>
  <c r="R2381" i="12"/>
  <c r="S2381" i="12"/>
  <c r="T2381" i="12"/>
  <c r="U2381" i="12"/>
  <c r="V2381" i="12"/>
  <c r="W2381" i="12"/>
  <c r="X2381" i="12"/>
  <c r="Y2381" i="12"/>
  <c r="N2382" i="12"/>
  <c r="O2382" i="12"/>
  <c r="P2382" i="12"/>
  <c r="Q2382" i="12"/>
  <c r="R2382" i="12"/>
  <c r="S2382" i="12"/>
  <c r="T2382" i="12"/>
  <c r="U2382" i="12"/>
  <c r="V2382" i="12"/>
  <c r="W2382" i="12"/>
  <c r="X2382" i="12"/>
  <c r="Y2382" i="12"/>
  <c r="N2383" i="12"/>
  <c r="O2383" i="12"/>
  <c r="P2383" i="12"/>
  <c r="Q2383" i="12"/>
  <c r="R2383" i="12"/>
  <c r="S2383" i="12"/>
  <c r="T2383" i="12"/>
  <c r="U2383" i="12"/>
  <c r="V2383" i="12"/>
  <c r="W2383" i="12"/>
  <c r="X2383" i="12"/>
  <c r="Y2383" i="12"/>
  <c r="N2384" i="12"/>
  <c r="O2384" i="12"/>
  <c r="P2384" i="12"/>
  <c r="Q2384" i="12"/>
  <c r="S2384" i="12"/>
  <c r="U2384" i="12"/>
  <c r="V2384" i="12"/>
  <c r="W2384" i="12"/>
  <c r="X2384" i="12"/>
  <c r="Y2384" i="12"/>
  <c r="N2385" i="12"/>
  <c r="O2385" i="12"/>
  <c r="P2385" i="12"/>
  <c r="Q2385" i="12"/>
  <c r="R2385" i="12"/>
  <c r="S2385" i="12"/>
  <c r="T2385" i="12"/>
  <c r="U2385" i="12"/>
  <c r="V2385" i="12"/>
  <c r="W2385" i="12"/>
  <c r="X2385" i="12"/>
  <c r="Y2385" i="12"/>
  <c r="N2386" i="12"/>
  <c r="O2386" i="12"/>
  <c r="P2386" i="12"/>
  <c r="Q2386" i="12"/>
  <c r="R2386" i="12"/>
  <c r="S2386" i="12"/>
  <c r="T2386" i="12"/>
  <c r="U2386" i="12"/>
  <c r="V2386" i="12"/>
  <c r="W2386" i="12"/>
  <c r="X2386" i="12"/>
  <c r="Y2386" i="12"/>
  <c r="N2387" i="12"/>
  <c r="O2387" i="12"/>
  <c r="P2387" i="12"/>
  <c r="Q2387" i="12"/>
  <c r="R2387" i="12"/>
  <c r="S2387" i="12"/>
  <c r="T2387" i="12"/>
  <c r="U2387" i="12"/>
  <c r="V2387" i="12"/>
  <c r="W2387" i="12"/>
  <c r="X2387" i="12"/>
  <c r="Y2387" i="12"/>
  <c r="N2388" i="12"/>
  <c r="O2388" i="12"/>
  <c r="P2388" i="12"/>
  <c r="Q2388" i="12"/>
  <c r="S2388" i="12"/>
  <c r="U2388" i="12"/>
  <c r="V2388" i="12"/>
  <c r="W2388" i="12"/>
  <c r="X2388" i="12"/>
  <c r="Y2388" i="12"/>
  <c r="N2389" i="12"/>
  <c r="O2389" i="12"/>
  <c r="P2389" i="12"/>
  <c r="Q2389" i="12"/>
  <c r="R2389" i="12"/>
  <c r="S2389" i="12"/>
  <c r="T2389" i="12"/>
  <c r="U2389" i="12"/>
  <c r="V2389" i="12"/>
  <c r="W2389" i="12"/>
  <c r="X2389" i="12"/>
  <c r="Y2389" i="12"/>
  <c r="N2390" i="12"/>
  <c r="O2390" i="12"/>
  <c r="P2390" i="12"/>
  <c r="Q2390" i="12"/>
  <c r="R2390" i="12"/>
  <c r="S2390" i="12"/>
  <c r="T2390" i="12"/>
  <c r="U2390" i="12"/>
  <c r="V2390" i="12"/>
  <c r="W2390" i="12"/>
  <c r="X2390" i="12"/>
  <c r="Y2390" i="12"/>
  <c r="N2391" i="12"/>
  <c r="O2391" i="12"/>
  <c r="P2391" i="12"/>
  <c r="Q2391" i="12"/>
  <c r="R2391" i="12"/>
  <c r="S2391" i="12"/>
  <c r="T2391" i="12"/>
  <c r="U2391" i="12"/>
  <c r="V2391" i="12"/>
  <c r="W2391" i="12"/>
  <c r="X2391" i="12"/>
  <c r="Y2391" i="12"/>
  <c r="N2392" i="12"/>
  <c r="O2392" i="12"/>
  <c r="P2392" i="12"/>
  <c r="Q2392" i="12"/>
  <c r="R2392" i="12"/>
  <c r="S2392" i="12"/>
  <c r="T2392" i="12"/>
  <c r="U2392" i="12"/>
  <c r="V2392" i="12"/>
  <c r="W2392" i="12"/>
  <c r="X2392" i="12"/>
  <c r="Y2392" i="12"/>
  <c r="N2393" i="12"/>
  <c r="O2393" i="12"/>
  <c r="P2393" i="12"/>
  <c r="Q2393" i="12"/>
  <c r="R2393" i="12"/>
  <c r="S2393" i="12"/>
  <c r="T2393" i="12"/>
  <c r="U2393" i="12"/>
  <c r="V2393" i="12"/>
  <c r="W2393" i="12"/>
  <c r="X2393" i="12"/>
  <c r="Y2393" i="12"/>
  <c r="N2394" i="12"/>
  <c r="O2394" i="12"/>
  <c r="P2394" i="12"/>
  <c r="Q2394" i="12"/>
  <c r="R2394" i="12"/>
  <c r="S2394" i="12"/>
  <c r="T2394" i="12"/>
  <c r="U2394" i="12"/>
  <c r="V2394" i="12"/>
  <c r="W2394" i="12"/>
  <c r="X2394" i="12"/>
  <c r="Y2394" i="12"/>
  <c r="N2395" i="12"/>
  <c r="O2395" i="12"/>
  <c r="P2395" i="12"/>
  <c r="Q2395" i="12"/>
  <c r="R2395" i="12"/>
  <c r="S2395" i="12"/>
  <c r="T2395" i="12"/>
  <c r="U2395" i="12"/>
  <c r="V2395" i="12"/>
  <c r="W2395" i="12"/>
  <c r="X2395" i="12"/>
  <c r="Y2395" i="12"/>
  <c r="N2396" i="12"/>
  <c r="O2396" i="12"/>
  <c r="P2396" i="12"/>
  <c r="Q2396" i="12"/>
  <c r="R2396" i="12"/>
  <c r="S2396" i="12"/>
  <c r="T2396" i="12"/>
  <c r="U2396" i="12"/>
  <c r="V2396" i="12"/>
  <c r="W2396" i="12"/>
  <c r="X2396" i="12"/>
  <c r="Y2396" i="12"/>
  <c r="N2397" i="12"/>
  <c r="O2397" i="12"/>
  <c r="P2397" i="12"/>
  <c r="Q2397" i="12"/>
  <c r="R2397" i="12"/>
  <c r="S2397" i="12"/>
  <c r="T2397" i="12"/>
  <c r="U2397" i="12"/>
  <c r="V2397" i="12"/>
  <c r="W2397" i="12"/>
  <c r="X2397" i="12"/>
  <c r="Y2397" i="12"/>
  <c r="N2398" i="12"/>
  <c r="O2398" i="12"/>
  <c r="P2398" i="12"/>
  <c r="Q2398" i="12"/>
  <c r="S2398" i="12"/>
  <c r="U2398" i="12"/>
  <c r="V2398" i="12"/>
  <c r="W2398" i="12"/>
  <c r="X2398" i="12"/>
  <c r="Y2398" i="12"/>
  <c r="N2399" i="12"/>
  <c r="O2399" i="12"/>
  <c r="P2399" i="12"/>
  <c r="Q2399" i="12"/>
  <c r="S2399" i="12"/>
  <c r="U2399" i="12"/>
  <c r="V2399" i="12"/>
  <c r="W2399" i="12"/>
  <c r="X2399" i="12"/>
  <c r="Y2399" i="12"/>
  <c r="N2400" i="12"/>
  <c r="O2400" i="12"/>
  <c r="P2400" i="12"/>
  <c r="Q2400" i="12"/>
  <c r="S2400" i="12"/>
  <c r="U2400" i="12"/>
  <c r="V2400" i="12"/>
  <c r="W2400" i="12"/>
  <c r="X2400" i="12"/>
  <c r="Y2400" i="12"/>
  <c r="N2401" i="12"/>
  <c r="O2401" i="12"/>
  <c r="P2401" i="12"/>
  <c r="Q2401" i="12"/>
  <c r="S2401" i="12"/>
  <c r="U2401" i="12"/>
  <c r="V2401" i="12"/>
  <c r="W2401" i="12"/>
  <c r="X2401" i="12"/>
  <c r="Y2401" i="12"/>
  <c r="N2402" i="12"/>
  <c r="O2402" i="12"/>
  <c r="P2402" i="12"/>
  <c r="Q2402" i="12"/>
  <c r="S2402" i="12"/>
  <c r="U2402" i="12"/>
  <c r="V2402" i="12"/>
  <c r="W2402" i="12"/>
  <c r="X2402" i="12"/>
  <c r="Y2402" i="12"/>
  <c r="N2403" i="12"/>
  <c r="O2403" i="12"/>
  <c r="P2403" i="12"/>
  <c r="Q2403" i="12"/>
  <c r="S2403" i="12"/>
  <c r="U2403" i="12"/>
  <c r="V2403" i="12"/>
  <c r="W2403" i="12"/>
  <c r="X2403" i="12"/>
  <c r="Y2403" i="12"/>
  <c r="N2404" i="12"/>
  <c r="O2404" i="12"/>
  <c r="P2404" i="12"/>
  <c r="Q2404" i="12"/>
  <c r="S2404" i="12"/>
  <c r="U2404" i="12"/>
  <c r="V2404" i="12"/>
  <c r="W2404" i="12"/>
  <c r="X2404" i="12"/>
  <c r="Y2404" i="12"/>
  <c r="N2405" i="12"/>
  <c r="O2405" i="12"/>
  <c r="P2405" i="12"/>
  <c r="Q2405" i="12"/>
  <c r="S2405" i="12"/>
  <c r="U2405" i="12"/>
  <c r="V2405" i="12"/>
  <c r="W2405" i="12"/>
  <c r="X2405" i="12"/>
  <c r="Y2405" i="12"/>
  <c r="N2406" i="12"/>
  <c r="O2406" i="12"/>
  <c r="P2406" i="12"/>
  <c r="Q2406" i="12"/>
  <c r="S2406" i="12"/>
  <c r="U2406" i="12"/>
  <c r="V2406" i="12"/>
  <c r="W2406" i="12"/>
  <c r="X2406" i="12"/>
  <c r="Y2406" i="12"/>
  <c r="N2407" i="12"/>
  <c r="O2407" i="12"/>
  <c r="P2407" i="12"/>
  <c r="Q2407" i="12"/>
  <c r="S2407" i="12"/>
  <c r="U2407" i="12"/>
  <c r="V2407" i="12"/>
  <c r="W2407" i="12"/>
  <c r="X2407" i="12"/>
  <c r="Y2407" i="12"/>
  <c r="N2408" i="12"/>
  <c r="O2408" i="12"/>
  <c r="P2408" i="12"/>
  <c r="Q2408" i="12"/>
  <c r="S2408" i="12"/>
  <c r="U2408" i="12"/>
  <c r="V2408" i="12"/>
  <c r="W2408" i="12"/>
  <c r="X2408" i="12"/>
  <c r="Y2408" i="12"/>
  <c r="N2409" i="12"/>
  <c r="O2409" i="12"/>
  <c r="P2409" i="12"/>
  <c r="Q2409" i="12"/>
  <c r="S2409" i="12"/>
  <c r="U2409" i="12"/>
  <c r="V2409" i="12"/>
  <c r="W2409" i="12"/>
  <c r="X2409" i="12"/>
  <c r="Y2409" i="12"/>
  <c r="N2410" i="12"/>
  <c r="O2410" i="12"/>
  <c r="P2410" i="12"/>
  <c r="Q2410" i="12"/>
  <c r="S2410" i="12"/>
  <c r="U2410" i="12"/>
  <c r="V2410" i="12"/>
  <c r="W2410" i="12"/>
  <c r="X2410" i="12"/>
  <c r="Y2410" i="12"/>
  <c r="N2411" i="12"/>
  <c r="O2411" i="12"/>
  <c r="P2411" i="12"/>
  <c r="Q2411" i="12"/>
  <c r="S2411" i="12"/>
  <c r="U2411" i="12"/>
  <c r="V2411" i="12"/>
  <c r="W2411" i="12"/>
  <c r="X2411" i="12"/>
  <c r="Y2411" i="12"/>
  <c r="N2412" i="12"/>
  <c r="O2412" i="12"/>
  <c r="P2412" i="12"/>
  <c r="Q2412" i="12"/>
  <c r="S2412" i="12"/>
  <c r="U2412" i="12"/>
  <c r="V2412" i="12"/>
  <c r="W2412" i="12"/>
  <c r="X2412" i="12"/>
  <c r="Y2412" i="12"/>
  <c r="N2413" i="12"/>
  <c r="O2413" i="12"/>
  <c r="P2413" i="12"/>
  <c r="Q2413" i="12"/>
  <c r="S2413" i="12"/>
  <c r="U2413" i="12"/>
  <c r="V2413" i="12"/>
  <c r="W2413" i="12"/>
  <c r="X2413" i="12"/>
  <c r="Y2413" i="12"/>
  <c r="N2414" i="12"/>
  <c r="O2414" i="12"/>
  <c r="P2414" i="12"/>
  <c r="Q2414" i="12"/>
  <c r="U2414" i="12"/>
  <c r="V2414" i="12"/>
  <c r="W2414" i="12"/>
  <c r="X2414" i="12"/>
  <c r="Y2414" i="12"/>
  <c r="N2415" i="12"/>
  <c r="O2415" i="12"/>
  <c r="P2415" i="12"/>
  <c r="Q2415" i="12"/>
  <c r="U2415" i="12"/>
  <c r="V2415" i="12"/>
  <c r="W2415" i="12"/>
  <c r="X2415" i="12"/>
  <c r="Y2415" i="12"/>
  <c r="N2416" i="12"/>
  <c r="O2416" i="12"/>
  <c r="P2416" i="12"/>
  <c r="Q2416" i="12"/>
  <c r="S2416" i="12"/>
  <c r="U2416" i="12"/>
  <c r="V2416" i="12"/>
  <c r="W2416" i="12"/>
  <c r="X2416" i="12"/>
  <c r="Y2416" i="12"/>
  <c r="N2417" i="12"/>
  <c r="O2417" i="12"/>
  <c r="P2417" i="12"/>
  <c r="Q2417" i="12"/>
  <c r="S2417" i="12"/>
  <c r="U2417" i="12"/>
  <c r="V2417" i="12"/>
  <c r="W2417" i="12"/>
  <c r="X2417" i="12"/>
  <c r="Y2417" i="12"/>
  <c r="N2418" i="12"/>
  <c r="O2418" i="12"/>
  <c r="P2418" i="12"/>
  <c r="Q2418" i="12"/>
  <c r="S2418" i="12"/>
  <c r="U2418" i="12"/>
  <c r="V2418" i="12"/>
  <c r="W2418" i="12"/>
  <c r="X2418" i="12"/>
  <c r="Y2418" i="12"/>
  <c r="N2419" i="12"/>
  <c r="O2419" i="12"/>
  <c r="P2419" i="12"/>
  <c r="Q2419" i="12"/>
  <c r="S2419" i="12"/>
  <c r="U2419" i="12"/>
  <c r="V2419" i="12"/>
  <c r="W2419" i="12"/>
  <c r="X2419" i="12"/>
  <c r="Y2419" i="12"/>
  <c r="N2420" i="12"/>
  <c r="O2420" i="12"/>
  <c r="P2420" i="12"/>
  <c r="Q2420" i="12"/>
  <c r="S2420" i="12"/>
  <c r="U2420" i="12"/>
  <c r="V2420" i="12"/>
  <c r="W2420" i="12"/>
  <c r="X2420" i="12"/>
  <c r="Y2420" i="12"/>
  <c r="N2421" i="12"/>
  <c r="O2421" i="12"/>
  <c r="P2421" i="12"/>
  <c r="Q2421" i="12"/>
  <c r="S2421" i="12"/>
  <c r="U2421" i="12"/>
  <c r="V2421" i="12"/>
  <c r="W2421" i="12"/>
  <c r="X2421" i="12"/>
  <c r="Y2421" i="12"/>
  <c r="N2422" i="12"/>
  <c r="O2422" i="12"/>
  <c r="P2422" i="12"/>
  <c r="Q2422" i="12"/>
  <c r="S2422" i="12"/>
  <c r="U2422" i="12"/>
  <c r="V2422" i="12"/>
  <c r="W2422" i="12"/>
  <c r="X2422" i="12"/>
  <c r="Y2422" i="12"/>
  <c r="N2423" i="12"/>
  <c r="O2423" i="12"/>
  <c r="P2423" i="12"/>
  <c r="Q2423" i="12"/>
  <c r="S2423" i="12"/>
  <c r="U2423" i="12"/>
  <c r="V2423" i="12"/>
  <c r="W2423" i="12"/>
  <c r="X2423" i="12"/>
  <c r="Y2423" i="12"/>
  <c r="N2424" i="12"/>
  <c r="O2424" i="12"/>
  <c r="P2424" i="12"/>
  <c r="Q2424" i="12"/>
  <c r="S2424" i="12"/>
  <c r="U2424" i="12"/>
  <c r="V2424" i="12"/>
  <c r="W2424" i="12"/>
  <c r="X2424" i="12"/>
  <c r="Y2424" i="12"/>
  <c r="N2425" i="12"/>
  <c r="O2425" i="12"/>
  <c r="P2425" i="12"/>
  <c r="Q2425" i="12"/>
  <c r="S2425" i="12"/>
  <c r="U2425" i="12"/>
  <c r="V2425" i="12"/>
  <c r="W2425" i="12"/>
  <c r="X2425" i="12"/>
  <c r="Y2425" i="12"/>
  <c r="N2426" i="12"/>
  <c r="O2426" i="12"/>
  <c r="P2426" i="12"/>
  <c r="Q2426" i="12"/>
  <c r="S2426" i="12"/>
  <c r="U2426" i="12"/>
  <c r="V2426" i="12"/>
  <c r="W2426" i="12"/>
  <c r="X2426" i="12"/>
  <c r="Y2426" i="12"/>
  <c r="N2427" i="12"/>
  <c r="O2427" i="12"/>
  <c r="P2427" i="12"/>
  <c r="Q2427" i="12"/>
  <c r="S2427" i="12"/>
  <c r="U2427" i="12"/>
  <c r="V2427" i="12"/>
  <c r="W2427" i="12"/>
  <c r="X2427" i="12"/>
  <c r="Y2427" i="12"/>
  <c r="N2428" i="12"/>
  <c r="O2428" i="12"/>
  <c r="P2428" i="12"/>
  <c r="Q2428" i="12"/>
  <c r="S2428" i="12"/>
  <c r="U2428" i="12"/>
  <c r="V2428" i="12"/>
  <c r="W2428" i="12"/>
  <c r="X2428" i="12"/>
  <c r="Y2428" i="12"/>
  <c r="N2429" i="12"/>
  <c r="O2429" i="12"/>
  <c r="P2429" i="12"/>
  <c r="Q2429" i="12"/>
  <c r="S2429" i="12"/>
  <c r="U2429" i="12"/>
  <c r="V2429" i="12"/>
  <c r="W2429" i="12"/>
  <c r="X2429" i="12"/>
  <c r="Y2429" i="12"/>
  <c r="N2430" i="12"/>
  <c r="O2430" i="12"/>
  <c r="P2430" i="12"/>
  <c r="Q2430" i="12"/>
  <c r="S2430" i="12"/>
  <c r="U2430" i="12"/>
  <c r="V2430" i="12"/>
  <c r="W2430" i="12"/>
  <c r="X2430" i="12"/>
  <c r="Y2430" i="12"/>
  <c r="N2431" i="12"/>
  <c r="O2431" i="12"/>
  <c r="P2431" i="12"/>
  <c r="Q2431" i="12"/>
  <c r="S2431" i="12"/>
  <c r="U2431" i="12"/>
  <c r="V2431" i="12"/>
  <c r="W2431" i="12"/>
  <c r="X2431" i="12"/>
  <c r="Y2431" i="12"/>
  <c r="N2432" i="12"/>
  <c r="O2432" i="12"/>
  <c r="P2432" i="12"/>
  <c r="Q2432" i="12"/>
  <c r="S2432" i="12"/>
  <c r="U2432" i="12"/>
  <c r="V2432" i="12"/>
  <c r="W2432" i="12"/>
  <c r="X2432" i="12"/>
  <c r="Y2432" i="12"/>
  <c r="N2433" i="12"/>
  <c r="O2433" i="12"/>
  <c r="P2433" i="12"/>
  <c r="Q2433" i="12"/>
  <c r="S2433" i="12"/>
  <c r="U2433" i="12"/>
  <c r="V2433" i="12"/>
  <c r="W2433" i="12"/>
  <c r="X2433" i="12"/>
  <c r="Y2433" i="12"/>
  <c r="N2434" i="12"/>
  <c r="O2434" i="12"/>
  <c r="P2434" i="12"/>
  <c r="Q2434" i="12"/>
  <c r="S2434" i="12"/>
  <c r="U2434" i="12"/>
  <c r="V2434" i="12"/>
  <c r="W2434" i="12"/>
  <c r="X2434" i="12"/>
  <c r="Y2434" i="12"/>
  <c r="N2435" i="12"/>
  <c r="O2435" i="12"/>
  <c r="P2435" i="12"/>
  <c r="Q2435" i="12"/>
  <c r="S2435" i="12"/>
  <c r="U2435" i="12"/>
  <c r="V2435" i="12"/>
  <c r="W2435" i="12"/>
  <c r="X2435" i="12"/>
  <c r="Y2435" i="12"/>
  <c r="N2436" i="12"/>
  <c r="O2436" i="12"/>
  <c r="P2436" i="12"/>
  <c r="Q2436" i="12"/>
  <c r="S2436" i="12"/>
  <c r="U2436" i="12"/>
  <c r="V2436" i="12"/>
  <c r="W2436" i="12"/>
  <c r="X2436" i="12"/>
  <c r="Y2436" i="12"/>
  <c r="N2437" i="12"/>
  <c r="O2437" i="12"/>
  <c r="P2437" i="12"/>
  <c r="Q2437" i="12"/>
  <c r="S2437" i="12"/>
  <c r="U2437" i="12"/>
  <c r="V2437" i="12"/>
  <c r="W2437" i="12"/>
  <c r="X2437" i="12"/>
  <c r="Y2437" i="12"/>
  <c r="N2438" i="12"/>
  <c r="O2438" i="12"/>
  <c r="P2438" i="12"/>
  <c r="Q2438" i="12"/>
  <c r="S2438" i="12"/>
  <c r="U2438" i="12"/>
  <c r="V2438" i="12"/>
  <c r="W2438" i="12"/>
  <c r="X2438" i="12"/>
  <c r="Y2438" i="12"/>
  <c r="N2439" i="12"/>
  <c r="O2439" i="12"/>
  <c r="P2439" i="12"/>
  <c r="Q2439" i="12"/>
  <c r="S2439" i="12"/>
  <c r="U2439" i="12"/>
  <c r="V2439" i="12"/>
  <c r="W2439" i="12"/>
  <c r="X2439" i="12"/>
  <c r="Y2439" i="12"/>
  <c r="N2440" i="12"/>
  <c r="O2440" i="12"/>
  <c r="P2440" i="12"/>
  <c r="Q2440" i="12"/>
  <c r="S2440" i="12"/>
  <c r="U2440" i="12"/>
  <c r="V2440" i="12"/>
  <c r="W2440" i="12"/>
  <c r="X2440" i="12"/>
  <c r="Y2440" i="12"/>
  <c r="N2441" i="12"/>
  <c r="O2441" i="12"/>
  <c r="P2441" i="12"/>
  <c r="Q2441" i="12"/>
  <c r="S2441" i="12"/>
  <c r="U2441" i="12"/>
  <c r="V2441" i="12"/>
  <c r="W2441" i="12"/>
  <c r="X2441" i="12"/>
  <c r="Y2441" i="12"/>
  <c r="N2442" i="12"/>
  <c r="O2442" i="12"/>
  <c r="P2442" i="12"/>
  <c r="Q2442" i="12"/>
  <c r="S2442" i="12"/>
  <c r="U2442" i="12"/>
  <c r="V2442" i="12"/>
  <c r="W2442" i="12"/>
  <c r="X2442" i="12"/>
  <c r="Y2442" i="12"/>
  <c r="N2443" i="12"/>
  <c r="O2443" i="12"/>
  <c r="P2443" i="12"/>
  <c r="Q2443" i="12"/>
  <c r="R2443" i="12"/>
  <c r="S2443" i="12"/>
  <c r="T2443" i="12"/>
  <c r="U2443" i="12"/>
  <c r="V2443" i="12"/>
  <c r="W2443" i="12"/>
  <c r="X2443" i="12"/>
  <c r="Y2443" i="12"/>
  <c r="N2444" i="12"/>
  <c r="O2444" i="12"/>
  <c r="P2444" i="12"/>
  <c r="Q2444" i="12"/>
  <c r="R2444" i="12"/>
  <c r="S2444" i="12"/>
  <c r="T2444" i="12"/>
  <c r="U2444" i="12"/>
  <c r="V2444" i="12"/>
  <c r="W2444" i="12"/>
  <c r="X2444" i="12"/>
  <c r="Y2444" i="12"/>
  <c r="N2445" i="12"/>
  <c r="O2445" i="12"/>
  <c r="P2445" i="12"/>
  <c r="Q2445" i="12"/>
  <c r="R2445" i="12"/>
  <c r="S2445" i="12"/>
  <c r="T2445" i="12"/>
  <c r="U2445" i="12"/>
  <c r="V2445" i="12"/>
  <c r="W2445" i="12"/>
  <c r="X2445" i="12"/>
  <c r="Y2445" i="12"/>
  <c r="N2446" i="12"/>
  <c r="O2446" i="12"/>
  <c r="P2446" i="12"/>
  <c r="Q2446" i="12"/>
  <c r="R2446" i="12"/>
  <c r="S2446" i="12"/>
  <c r="T2446" i="12"/>
  <c r="U2446" i="12"/>
  <c r="V2446" i="12"/>
  <c r="W2446" i="12"/>
  <c r="X2446" i="12"/>
  <c r="Y2446" i="12"/>
  <c r="N2447" i="12"/>
  <c r="O2447" i="12"/>
  <c r="P2447" i="12"/>
  <c r="Q2447" i="12"/>
  <c r="R2447" i="12"/>
  <c r="S2447" i="12"/>
  <c r="T2447" i="12"/>
  <c r="U2447" i="12"/>
  <c r="V2447" i="12"/>
  <c r="W2447" i="12"/>
  <c r="X2447" i="12"/>
  <c r="Y2447" i="12"/>
  <c r="N2448" i="12"/>
  <c r="O2448" i="12"/>
  <c r="P2448" i="12"/>
  <c r="Q2448" i="12"/>
  <c r="R2448" i="12"/>
  <c r="S2448" i="12"/>
  <c r="T2448" i="12"/>
  <c r="U2448" i="12"/>
  <c r="V2448" i="12"/>
  <c r="W2448" i="12"/>
  <c r="X2448" i="12"/>
  <c r="Y2448" i="12"/>
  <c r="N2449" i="12"/>
  <c r="O2449" i="12"/>
  <c r="P2449" i="12"/>
  <c r="Q2449" i="12"/>
  <c r="R2449" i="12"/>
  <c r="S2449" i="12"/>
  <c r="T2449" i="12"/>
  <c r="U2449" i="12"/>
  <c r="V2449" i="12"/>
  <c r="W2449" i="12"/>
  <c r="X2449" i="12"/>
  <c r="Y2449" i="12"/>
  <c r="N2450" i="12"/>
  <c r="O2450" i="12"/>
  <c r="P2450" i="12"/>
  <c r="Q2450" i="12"/>
  <c r="R2450" i="12"/>
  <c r="S2450" i="12"/>
  <c r="T2450" i="12"/>
  <c r="U2450" i="12"/>
  <c r="V2450" i="12"/>
  <c r="W2450" i="12"/>
  <c r="X2450" i="12"/>
  <c r="Y2450" i="12"/>
  <c r="N2451" i="12"/>
  <c r="O2451" i="12"/>
  <c r="P2451" i="12"/>
  <c r="Q2451" i="12"/>
  <c r="R2451" i="12"/>
  <c r="S2451" i="12"/>
  <c r="T2451" i="12"/>
  <c r="U2451" i="12"/>
  <c r="V2451" i="12"/>
  <c r="W2451" i="12"/>
  <c r="X2451" i="12"/>
  <c r="Y2451" i="12"/>
  <c r="N2452" i="12"/>
  <c r="O2452" i="12"/>
  <c r="P2452" i="12"/>
  <c r="Q2452" i="12"/>
  <c r="R2452" i="12"/>
  <c r="S2452" i="12"/>
  <c r="T2452" i="12"/>
  <c r="U2452" i="12"/>
  <c r="V2452" i="12"/>
  <c r="W2452" i="12"/>
  <c r="X2452" i="12"/>
  <c r="Y2452" i="12"/>
  <c r="N2453" i="12"/>
  <c r="O2453" i="12"/>
  <c r="P2453" i="12"/>
  <c r="Q2453" i="12"/>
  <c r="R2453" i="12"/>
  <c r="S2453" i="12"/>
  <c r="T2453" i="12"/>
  <c r="U2453" i="12"/>
  <c r="V2453" i="12"/>
  <c r="W2453" i="12"/>
  <c r="X2453" i="12"/>
  <c r="Y2453" i="12"/>
  <c r="N2454" i="12"/>
  <c r="O2454" i="12"/>
  <c r="P2454" i="12"/>
  <c r="Q2454" i="12"/>
  <c r="R2454" i="12"/>
  <c r="S2454" i="12"/>
  <c r="T2454" i="12"/>
  <c r="U2454" i="12"/>
  <c r="V2454" i="12"/>
  <c r="W2454" i="12"/>
  <c r="X2454" i="12"/>
  <c r="Y2454" i="12"/>
  <c r="N2455" i="12"/>
  <c r="O2455" i="12"/>
  <c r="P2455" i="12"/>
  <c r="Q2455" i="12"/>
  <c r="R2455" i="12"/>
  <c r="S2455" i="12"/>
  <c r="T2455" i="12"/>
  <c r="U2455" i="12"/>
  <c r="V2455" i="12"/>
  <c r="W2455" i="12"/>
  <c r="X2455" i="12"/>
  <c r="Y2455" i="12"/>
  <c r="N2456" i="12"/>
  <c r="O2456" i="12"/>
  <c r="P2456" i="12"/>
  <c r="Q2456" i="12"/>
  <c r="R2456" i="12"/>
  <c r="S2456" i="12"/>
  <c r="T2456" i="12"/>
  <c r="U2456" i="12"/>
  <c r="V2456" i="12"/>
  <c r="W2456" i="12"/>
  <c r="X2456" i="12"/>
  <c r="Y2456" i="12"/>
  <c r="N2457" i="12"/>
  <c r="O2457" i="12"/>
  <c r="P2457" i="12"/>
  <c r="Q2457" i="12"/>
  <c r="R2457" i="12"/>
  <c r="S2457" i="12"/>
  <c r="T2457" i="12"/>
  <c r="U2457" i="12"/>
  <c r="V2457" i="12"/>
  <c r="W2457" i="12"/>
  <c r="X2457" i="12"/>
  <c r="Y2457" i="12"/>
  <c r="N2458" i="12"/>
  <c r="O2458" i="12"/>
  <c r="P2458" i="12"/>
  <c r="Q2458" i="12"/>
  <c r="R2458" i="12"/>
  <c r="S2458" i="12"/>
  <c r="T2458" i="12"/>
  <c r="U2458" i="12"/>
  <c r="V2458" i="12"/>
  <c r="W2458" i="12"/>
  <c r="X2458" i="12"/>
  <c r="Y2458" i="12"/>
  <c r="N2459" i="12"/>
  <c r="O2459" i="12"/>
  <c r="P2459" i="12"/>
  <c r="Q2459" i="12"/>
  <c r="R2459" i="12"/>
  <c r="S2459" i="12"/>
  <c r="T2459" i="12"/>
  <c r="U2459" i="12"/>
  <c r="V2459" i="12"/>
  <c r="W2459" i="12"/>
  <c r="X2459" i="12"/>
  <c r="Y2459" i="12"/>
  <c r="N2460" i="12"/>
  <c r="O2460" i="12"/>
  <c r="P2460" i="12"/>
  <c r="Q2460" i="12"/>
  <c r="R2460" i="12"/>
  <c r="S2460" i="12"/>
  <c r="T2460" i="12"/>
  <c r="U2460" i="12"/>
  <c r="V2460" i="12"/>
  <c r="W2460" i="12"/>
  <c r="X2460" i="12"/>
  <c r="Y2460" i="12"/>
  <c r="N2461" i="12"/>
  <c r="O2461" i="12"/>
  <c r="P2461" i="12"/>
  <c r="Q2461" i="12"/>
  <c r="R2461" i="12"/>
  <c r="S2461" i="12"/>
  <c r="T2461" i="12"/>
  <c r="U2461" i="12"/>
  <c r="V2461" i="12"/>
  <c r="W2461" i="12"/>
  <c r="X2461" i="12"/>
  <c r="Y2461" i="12"/>
  <c r="N2462" i="12"/>
  <c r="O2462" i="12"/>
  <c r="P2462" i="12"/>
  <c r="Q2462" i="12"/>
  <c r="R2462" i="12"/>
  <c r="S2462" i="12"/>
  <c r="T2462" i="12"/>
  <c r="U2462" i="12"/>
  <c r="V2462" i="12"/>
  <c r="W2462" i="12"/>
  <c r="X2462" i="12"/>
  <c r="Y2462" i="12"/>
  <c r="N2463" i="12"/>
  <c r="O2463" i="12"/>
  <c r="P2463" i="12"/>
  <c r="Q2463" i="12"/>
  <c r="R2463" i="12"/>
  <c r="S2463" i="12"/>
  <c r="T2463" i="12"/>
  <c r="U2463" i="12"/>
  <c r="V2463" i="12"/>
  <c r="W2463" i="12"/>
  <c r="X2463" i="12"/>
  <c r="Y2463" i="12"/>
  <c r="N2464" i="12"/>
  <c r="O2464" i="12"/>
  <c r="P2464" i="12"/>
  <c r="Q2464" i="12"/>
  <c r="R2464" i="12"/>
  <c r="S2464" i="12"/>
  <c r="T2464" i="12"/>
  <c r="U2464" i="12"/>
  <c r="V2464" i="12"/>
  <c r="W2464" i="12"/>
  <c r="X2464" i="12"/>
  <c r="Y2464" i="12"/>
  <c r="N2465" i="12"/>
  <c r="O2465" i="12"/>
  <c r="P2465" i="12"/>
  <c r="Q2465" i="12"/>
  <c r="R2465" i="12"/>
  <c r="S2465" i="12"/>
  <c r="T2465" i="12"/>
  <c r="U2465" i="12"/>
  <c r="V2465" i="12"/>
  <c r="W2465" i="12"/>
  <c r="X2465" i="12"/>
  <c r="Y2465" i="12"/>
  <c r="N2466" i="12"/>
  <c r="O2466" i="12"/>
  <c r="P2466" i="12"/>
  <c r="Q2466" i="12"/>
  <c r="R2466" i="12"/>
  <c r="S2466" i="12"/>
  <c r="T2466" i="12"/>
  <c r="U2466" i="12"/>
  <c r="V2466" i="12"/>
  <c r="W2466" i="12"/>
  <c r="X2466" i="12"/>
  <c r="Y2466" i="12"/>
  <c r="N2467" i="12"/>
  <c r="O2467" i="12"/>
  <c r="P2467" i="12"/>
  <c r="Q2467" i="12"/>
  <c r="R2467" i="12"/>
  <c r="S2467" i="12"/>
  <c r="T2467" i="12"/>
  <c r="U2467" i="12"/>
  <c r="V2467" i="12"/>
  <c r="W2467" i="12"/>
  <c r="X2467" i="12"/>
  <c r="Y2467" i="12"/>
  <c r="N2468" i="12"/>
  <c r="O2468" i="12"/>
  <c r="P2468" i="12"/>
  <c r="Q2468" i="12"/>
  <c r="R2468" i="12"/>
  <c r="S2468" i="12"/>
  <c r="T2468" i="12"/>
  <c r="U2468" i="12"/>
  <c r="V2468" i="12"/>
  <c r="W2468" i="12"/>
  <c r="X2468" i="12"/>
  <c r="Y2468" i="12"/>
  <c r="N2469" i="12"/>
  <c r="O2469" i="12"/>
  <c r="P2469" i="12"/>
  <c r="Q2469" i="12"/>
  <c r="R2469" i="12"/>
  <c r="S2469" i="12"/>
  <c r="T2469" i="12"/>
  <c r="U2469" i="12"/>
  <c r="V2469" i="12"/>
  <c r="W2469" i="12"/>
  <c r="X2469" i="12"/>
  <c r="Y2469" i="12"/>
  <c r="N2470" i="12"/>
  <c r="O2470" i="12"/>
  <c r="P2470" i="12"/>
  <c r="Q2470" i="12"/>
  <c r="R2470" i="12"/>
  <c r="S2470" i="12"/>
  <c r="T2470" i="12"/>
  <c r="U2470" i="12"/>
  <c r="V2470" i="12"/>
  <c r="W2470" i="12"/>
  <c r="X2470" i="12"/>
  <c r="Y2470" i="12"/>
  <c r="N2471" i="12"/>
  <c r="O2471" i="12"/>
  <c r="P2471" i="12"/>
  <c r="Q2471" i="12"/>
  <c r="R2471" i="12"/>
  <c r="S2471" i="12"/>
  <c r="T2471" i="12"/>
  <c r="U2471" i="12"/>
  <c r="V2471" i="12"/>
  <c r="W2471" i="12"/>
  <c r="X2471" i="12"/>
  <c r="Y2471" i="12"/>
  <c r="N2472" i="12"/>
  <c r="O2472" i="12"/>
  <c r="P2472" i="12"/>
  <c r="Q2472" i="12"/>
  <c r="R2472" i="12"/>
  <c r="S2472" i="12"/>
  <c r="T2472" i="12"/>
  <c r="U2472" i="12"/>
  <c r="V2472" i="12"/>
  <c r="W2472" i="12"/>
  <c r="X2472" i="12"/>
  <c r="Y2472" i="12"/>
  <c r="N2473" i="12"/>
  <c r="O2473" i="12"/>
  <c r="P2473" i="12"/>
  <c r="Q2473" i="12"/>
  <c r="R2473" i="12"/>
  <c r="S2473" i="12"/>
  <c r="T2473" i="12"/>
  <c r="U2473" i="12"/>
  <c r="V2473" i="12"/>
  <c r="W2473" i="12"/>
  <c r="X2473" i="12"/>
  <c r="Y2473" i="12"/>
  <c r="N2474" i="12"/>
  <c r="O2474" i="12"/>
  <c r="P2474" i="12"/>
  <c r="Q2474" i="12"/>
  <c r="R2474" i="12"/>
  <c r="S2474" i="12"/>
  <c r="T2474" i="12"/>
  <c r="U2474" i="12"/>
  <c r="V2474" i="12"/>
  <c r="W2474" i="12"/>
  <c r="X2474" i="12"/>
  <c r="Y2474" i="12"/>
  <c r="N2475" i="12"/>
  <c r="O2475" i="12"/>
  <c r="P2475" i="12"/>
  <c r="Q2475" i="12"/>
  <c r="R2475" i="12"/>
  <c r="S2475" i="12"/>
  <c r="T2475" i="12"/>
  <c r="U2475" i="12"/>
  <c r="V2475" i="12"/>
  <c r="W2475" i="12"/>
  <c r="X2475" i="12"/>
  <c r="Y2475" i="12"/>
  <c r="N2476" i="12"/>
  <c r="O2476" i="12"/>
  <c r="P2476" i="12"/>
  <c r="Q2476" i="12"/>
  <c r="R2476" i="12"/>
  <c r="S2476" i="12"/>
  <c r="T2476" i="12"/>
  <c r="U2476" i="12"/>
  <c r="V2476" i="12"/>
  <c r="W2476" i="12"/>
  <c r="X2476" i="12"/>
  <c r="Y2476" i="12"/>
  <c r="N2477" i="12"/>
  <c r="O2477" i="12"/>
  <c r="P2477" i="12"/>
  <c r="Q2477" i="12"/>
  <c r="R2477" i="12"/>
  <c r="S2477" i="12"/>
  <c r="T2477" i="12"/>
  <c r="U2477" i="12"/>
  <c r="V2477" i="12"/>
  <c r="W2477" i="12"/>
  <c r="X2477" i="12"/>
  <c r="Y2477" i="12"/>
  <c r="N2478" i="12"/>
  <c r="O2478" i="12"/>
  <c r="P2478" i="12"/>
  <c r="Q2478" i="12"/>
  <c r="R2478" i="12"/>
  <c r="S2478" i="12"/>
  <c r="T2478" i="12"/>
  <c r="U2478" i="12"/>
  <c r="V2478" i="12"/>
  <c r="W2478" i="12"/>
  <c r="X2478" i="12"/>
  <c r="Y2478" i="12"/>
  <c r="N2479" i="12"/>
  <c r="O2479" i="12"/>
  <c r="P2479" i="12"/>
  <c r="Q2479" i="12"/>
  <c r="R2479" i="12"/>
  <c r="S2479" i="12"/>
  <c r="T2479" i="12"/>
  <c r="U2479" i="12"/>
  <c r="V2479" i="12"/>
  <c r="W2479" i="12"/>
  <c r="X2479" i="12"/>
  <c r="Y2479" i="12"/>
  <c r="N2480" i="12"/>
  <c r="O2480" i="12"/>
  <c r="P2480" i="12"/>
  <c r="Q2480" i="12"/>
  <c r="R2480" i="12"/>
  <c r="S2480" i="12"/>
  <c r="T2480" i="12"/>
  <c r="U2480" i="12"/>
  <c r="V2480" i="12"/>
  <c r="W2480" i="12"/>
  <c r="X2480" i="12"/>
  <c r="Y2480" i="12"/>
  <c r="N2481" i="12"/>
  <c r="O2481" i="12"/>
  <c r="P2481" i="12"/>
  <c r="Q2481" i="12"/>
  <c r="R2481" i="12"/>
  <c r="S2481" i="12"/>
  <c r="T2481" i="12"/>
  <c r="U2481" i="12"/>
  <c r="V2481" i="12"/>
  <c r="W2481" i="12"/>
  <c r="X2481" i="12"/>
  <c r="Y2481" i="12"/>
  <c r="N2482" i="12"/>
  <c r="O2482" i="12"/>
  <c r="P2482" i="12"/>
  <c r="Q2482" i="12"/>
  <c r="R2482" i="12"/>
  <c r="S2482" i="12"/>
  <c r="T2482" i="12"/>
  <c r="U2482" i="12"/>
  <c r="V2482" i="12"/>
  <c r="W2482" i="12"/>
  <c r="X2482" i="12"/>
  <c r="Y2482" i="12"/>
  <c r="N2483" i="12"/>
  <c r="O2483" i="12"/>
  <c r="P2483" i="12"/>
  <c r="Q2483" i="12"/>
  <c r="R2483" i="12"/>
  <c r="S2483" i="12"/>
  <c r="T2483" i="12"/>
  <c r="U2483" i="12"/>
  <c r="V2483" i="12"/>
  <c r="W2483" i="12"/>
  <c r="X2483" i="12"/>
  <c r="Y2483" i="12"/>
  <c r="N2484" i="12"/>
  <c r="O2484" i="12"/>
  <c r="P2484" i="12"/>
  <c r="Q2484" i="12"/>
  <c r="R2484" i="12"/>
  <c r="S2484" i="12"/>
  <c r="T2484" i="12"/>
  <c r="U2484" i="12"/>
  <c r="V2484" i="12"/>
  <c r="W2484" i="12"/>
  <c r="X2484" i="12"/>
  <c r="Y2484" i="12"/>
  <c r="N2485" i="12"/>
  <c r="O2485" i="12"/>
  <c r="P2485" i="12"/>
  <c r="Q2485" i="12"/>
  <c r="R2485" i="12"/>
  <c r="S2485" i="12"/>
  <c r="T2485" i="12"/>
  <c r="U2485" i="12"/>
  <c r="V2485" i="12"/>
  <c r="W2485" i="12"/>
  <c r="X2485" i="12"/>
  <c r="Y2485" i="12"/>
  <c r="N2486" i="12"/>
  <c r="O2486" i="12"/>
  <c r="P2486" i="12"/>
  <c r="Q2486" i="12"/>
  <c r="R2486" i="12"/>
  <c r="S2486" i="12"/>
  <c r="T2486" i="12"/>
  <c r="U2486" i="12"/>
  <c r="V2486" i="12"/>
  <c r="W2486" i="12"/>
  <c r="X2486" i="12"/>
  <c r="Y2486" i="12"/>
  <c r="N2487" i="12"/>
  <c r="O2487" i="12"/>
  <c r="P2487" i="12"/>
  <c r="Q2487" i="12"/>
  <c r="R2487" i="12"/>
  <c r="S2487" i="12"/>
  <c r="T2487" i="12"/>
  <c r="U2487" i="12"/>
  <c r="V2487" i="12"/>
  <c r="W2487" i="12"/>
  <c r="X2487" i="12"/>
  <c r="Y2487" i="12"/>
  <c r="N2488" i="12"/>
  <c r="O2488" i="12"/>
  <c r="P2488" i="12"/>
  <c r="Q2488" i="12"/>
  <c r="R2488" i="12"/>
  <c r="S2488" i="12"/>
  <c r="T2488" i="12"/>
  <c r="U2488" i="12"/>
  <c r="V2488" i="12"/>
  <c r="W2488" i="12"/>
  <c r="X2488" i="12"/>
  <c r="Y2488" i="12"/>
  <c r="N2489" i="12"/>
  <c r="O2489" i="12"/>
  <c r="P2489" i="12"/>
  <c r="Q2489" i="12"/>
  <c r="R2489" i="12"/>
  <c r="S2489" i="12"/>
  <c r="T2489" i="12"/>
  <c r="U2489" i="12"/>
  <c r="V2489" i="12"/>
  <c r="W2489" i="12"/>
  <c r="X2489" i="12"/>
  <c r="Y2489" i="12"/>
  <c r="N2490" i="12"/>
  <c r="O2490" i="12"/>
  <c r="P2490" i="12"/>
  <c r="Q2490" i="12"/>
  <c r="R2490" i="12"/>
  <c r="S2490" i="12"/>
  <c r="T2490" i="12"/>
  <c r="U2490" i="12"/>
  <c r="V2490" i="12"/>
  <c r="W2490" i="12"/>
  <c r="X2490" i="12"/>
  <c r="Y2490" i="12"/>
  <c r="N2491" i="12"/>
  <c r="O2491" i="12"/>
  <c r="P2491" i="12"/>
  <c r="Q2491" i="12"/>
  <c r="R2491" i="12"/>
  <c r="S2491" i="12"/>
  <c r="T2491" i="12"/>
  <c r="U2491" i="12"/>
  <c r="V2491" i="12"/>
  <c r="W2491" i="12"/>
  <c r="X2491" i="12"/>
  <c r="Y2491" i="12"/>
  <c r="N2492" i="12"/>
  <c r="O2492" i="12"/>
  <c r="P2492" i="12"/>
  <c r="Q2492" i="12"/>
  <c r="R2492" i="12"/>
  <c r="S2492" i="12"/>
  <c r="T2492" i="12"/>
  <c r="U2492" i="12"/>
  <c r="V2492" i="12"/>
  <c r="W2492" i="12"/>
  <c r="X2492" i="12"/>
  <c r="Y2492" i="12"/>
  <c r="N2493" i="12"/>
  <c r="O2493" i="12"/>
  <c r="P2493" i="12"/>
  <c r="Q2493" i="12"/>
  <c r="R2493" i="12"/>
  <c r="S2493" i="12"/>
  <c r="T2493" i="12"/>
  <c r="U2493" i="12"/>
  <c r="V2493" i="12"/>
  <c r="W2493" i="12"/>
  <c r="X2493" i="12"/>
  <c r="Y2493" i="12"/>
  <c r="N2494" i="12"/>
  <c r="O2494" i="12"/>
  <c r="P2494" i="12"/>
  <c r="Q2494" i="12"/>
  <c r="R2494" i="12"/>
  <c r="S2494" i="12"/>
  <c r="T2494" i="12"/>
  <c r="U2494" i="12"/>
  <c r="V2494" i="12"/>
  <c r="W2494" i="12"/>
  <c r="X2494" i="12"/>
  <c r="Y2494" i="12"/>
  <c r="N2495" i="12"/>
  <c r="O2495" i="12"/>
  <c r="P2495" i="12"/>
  <c r="Q2495" i="12"/>
  <c r="R2495" i="12"/>
  <c r="S2495" i="12"/>
  <c r="T2495" i="12"/>
  <c r="U2495" i="12"/>
  <c r="V2495" i="12"/>
  <c r="W2495" i="12"/>
  <c r="X2495" i="12"/>
  <c r="Y2495" i="12"/>
  <c r="N2496" i="12"/>
  <c r="O2496" i="12"/>
  <c r="P2496" i="12"/>
  <c r="Q2496" i="12"/>
  <c r="R2496" i="12"/>
  <c r="S2496" i="12"/>
  <c r="T2496" i="12"/>
  <c r="U2496" i="12"/>
  <c r="V2496" i="12"/>
  <c r="W2496" i="12"/>
  <c r="X2496" i="12"/>
  <c r="Y2496" i="12"/>
  <c r="N2497" i="12"/>
  <c r="O2497" i="12"/>
  <c r="P2497" i="12"/>
  <c r="Q2497" i="12"/>
  <c r="R2497" i="12"/>
  <c r="S2497" i="12"/>
  <c r="T2497" i="12"/>
  <c r="U2497" i="12"/>
  <c r="V2497" i="12"/>
  <c r="W2497" i="12"/>
  <c r="X2497" i="12"/>
  <c r="Y2497" i="12"/>
  <c r="N2498" i="12"/>
  <c r="O2498" i="12"/>
  <c r="P2498" i="12"/>
  <c r="Q2498" i="12"/>
  <c r="R2498" i="12"/>
  <c r="S2498" i="12"/>
  <c r="T2498" i="12"/>
  <c r="U2498" i="12"/>
  <c r="V2498" i="12"/>
  <c r="W2498" i="12"/>
  <c r="X2498" i="12"/>
  <c r="Y2498" i="12"/>
  <c r="N2499" i="12"/>
  <c r="O2499" i="12"/>
  <c r="P2499" i="12"/>
  <c r="Q2499" i="12"/>
  <c r="R2499" i="12"/>
  <c r="S2499" i="12"/>
  <c r="T2499" i="12"/>
  <c r="U2499" i="12"/>
  <c r="V2499" i="12"/>
  <c r="W2499" i="12"/>
  <c r="X2499" i="12"/>
  <c r="Y2499" i="12"/>
  <c r="N2500" i="12"/>
  <c r="O2500" i="12"/>
  <c r="P2500" i="12"/>
  <c r="Q2500" i="12"/>
  <c r="R2500" i="12"/>
  <c r="S2500" i="12"/>
  <c r="T2500" i="12"/>
  <c r="U2500" i="12"/>
  <c r="V2500" i="12"/>
  <c r="W2500" i="12"/>
  <c r="X2500" i="12"/>
  <c r="Y2500" i="12"/>
  <c r="N2501" i="12"/>
  <c r="O2501" i="12"/>
  <c r="P2501" i="12"/>
  <c r="Q2501" i="12"/>
  <c r="R2501" i="12"/>
  <c r="S2501" i="12"/>
  <c r="T2501" i="12"/>
  <c r="U2501" i="12"/>
  <c r="V2501" i="12"/>
  <c r="W2501" i="12"/>
  <c r="X2501" i="12"/>
  <c r="Y2501" i="12"/>
  <c r="N2502" i="12"/>
  <c r="O2502" i="12"/>
  <c r="P2502" i="12"/>
  <c r="Q2502" i="12"/>
  <c r="R2502" i="12"/>
  <c r="S2502" i="12"/>
  <c r="T2502" i="12"/>
  <c r="U2502" i="12"/>
  <c r="V2502" i="12"/>
  <c r="W2502" i="12"/>
  <c r="X2502" i="12"/>
  <c r="Y2502" i="12"/>
  <c r="N2503" i="12"/>
  <c r="O2503" i="12"/>
  <c r="P2503" i="12"/>
  <c r="Q2503" i="12"/>
  <c r="R2503" i="12"/>
  <c r="S2503" i="12"/>
  <c r="T2503" i="12"/>
  <c r="U2503" i="12"/>
  <c r="V2503" i="12"/>
  <c r="W2503" i="12"/>
  <c r="X2503" i="12"/>
  <c r="Y2503" i="12"/>
  <c r="N2504" i="12"/>
  <c r="O2504" i="12"/>
  <c r="P2504" i="12"/>
  <c r="Q2504" i="12"/>
  <c r="R2504" i="12"/>
  <c r="S2504" i="12"/>
  <c r="T2504" i="12"/>
  <c r="U2504" i="12"/>
  <c r="V2504" i="12"/>
  <c r="W2504" i="12"/>
  <c r="X2504" i="12"/>
  <c r="Y2504" i="12"/>
  <c r="N2505" i="12"/>
  <c r="O2505" i="12"/>
  <c r="P2505" i="12"/>
  <c r="Q2505" i="12"/>
  <c r="R2505" i="12"/>
  <c r="S2505" i="12"/>
  <c r="T2505" i="12"/>
  <c r="U2505" i="12"/>
  <c r="V2505" i="12"/>
  <c r="W2505" i="12"/>
  <c r="X2505" i="12"/>
  <c r="Y2505" i="12"/>
  <c r="N2506" i="12"/>
  <c r="O2506" i="12"/>
  <c r="P2506" i="12"/>
  <c r="Q2506" i="12"/>
  <c r="R2506" i="12"/>
  <c r="S2506" i="12"/>
  <c r="T2506" i="12"/>
  <c r="U2506" i="12"/>
  <c r="V2506" i="12"/>
  <c r="W2506" i="12"/>
  <c r="X2506" i="12"/>
  <c r="Y2506" i="12"/>
  <c r="N2507" i="12"/>
  <c r="O2507" i="12"/>
  <c r="P2507" i="12"/>
  <c r="Q2507" i="12"/>
  <c r="R2507" i="12"/>
  <c r="S2507" i="12"/>
  <c r="T2507" i="12"/>
  <c r="U2507" i="12"/>
  <c r="V2507" i="12"/>
  <c r="W2507" i="12"/>
  <c r="X2507" i="12"/>
  <c r="Y2507" i="12"/>
  <c r="N2508" i="12"/>
  <c r="O2508" i="12"/>
  <c r="P2508" i="12"/>
  <c r="Q2508" i="12"/>
  <c r="R2508" i="12"/>
  <c r="S2508" i="12"/>
  <c r="T2508" i="12"/>
  <c r="U2508" i="12"/>
  <c r="V2508" i="12"/>
  <c r="W2508" i="12"/>
  <c r="X2508" i="12"/>
  <c r="Y2508" i="12"/>
  <c r="N2509" i="12"/>
  <c r="O2509" i="12"/>
  <c r="P2509" i="12"/>
  <c r="Q2509" i="12"/>
  <c r="R2509" i="12"/>
  <c r="S2509" i="12"/>
  <c r="T2509" i="12"/>
  <c r="U2509" i="12"/>
  <c r="V2509" i="12"/>
  <c r="W2509" i="12"/>
  <c r="X2509" i="12"/>
  <c r="Y2509" i="12"/>
  <c r="N2510" i="12"/>
  <c r="O2510" i="12"/>
  <c r="P2510" i="12"/>
  <c r="Q2510" i="12"/>
  <c r="R2510" i="12"/>
  <c r="S2510" i="12"/>
  <c r="T2510" i="12"/>
  <c r="U2510" i="12"/>
  <c r="V2510" i="12"/>
  <c r="W2510" i="12"/>
  <c r="X2510" i="12"/>
  <c r="Y2510" i="12"/>
  <c r="N2511" i="12"/>
  <c r="O2511" i="12"/>
  <c r="P2511" i="12"/>
  <c r="Q2511" i="12"/>
  <c r="R2511" i="12"/>
  <c r="S2511" i="12"/>
  <c r="T2511" i="12"/>
  <c r="U2511" i="12"/>
  <c r="V2511" i="12"/>
  <c r="W2511" i="12"/>
  <c r="X2511" i="12"/>
  <c r="Y2511" i="12"/>
  <c r="N2512" i="12"/>
  <c r="O2512" i="12"/>
  <c r="P2512" i="12"/>
  <c r="Q2512" i="12"/>
  <c r="R2512" i="12"/>
  <c r="S2512" i="12"/>
  <c r="T2512" i="12"/>
  <c r="U2512" i="12"/>
  <c r="V2512" i="12"/>
  <c r="W2512" i="12"/>
  <c r="X2512" i="12"/>
  <c r="Y2512" i="12"/>
  <c r="N2513" i="12"/>
  <c r="O2513" i="12"/>
  <c r="P2513" i="12"/>
  <c r="Q2513" i="12"/>
  <c r="R2513" i="12"/>
  <c r="S2513" i="12"/>
  <c r="T2513" i="12"/>
  <c r="U2513" i="12"/>
  <c r="V2513" i="12"/>
  <c r="W2513" i="12"/>
  <c r="X2513" i="12"/>
  <c r="Y2513" i="12"/>
  <c r="N2514" i="12"/>
  <c r="O2514" i="12"/>
  <c r="P2514" i="12"/>
  <c r="Q2514" i="12"/>
  <c r="R2514" i="12"/>
  <c r="S2514" i="12"/>
  <c r="T2514" i="12"/>
  <c r="U2514" i="12"/>
  <c r="V2514" i="12"/>
  <c r="W2514" i="12"/>
  <c r="X2514" i="12"/>
  <c r="Y2514" i="12"/>
  <c r="N2515" i="12"/>
  <c r="O2515" i="12"/>
  <c r="P2515" i="12"/>
  <c r="Q2515" i="12"/>
  <c r="R2515" i="12"/>
  <c r="S2515" i="12"/>
  <c r="T2515" i="12"/>
  <c r="U2515" i="12"/>
  <c r="V2515" i="12"/>
  <c r="W2515" i="12"/>
  <c r="X2515" i="12"/>
  <c r="Y2515" i="12"/>
  <c r="N2516" i="12"/>
  <c r="O2516" i="12"/>
  <c r="P2516" i="12"/>
  <c r="Q2516" i="12"/>
  <c r="R2516" i="12"/>
  <c r="S2516" i="12"/>
  <c r="T2516" i="12"/>
  <c r="U2516" i="12"/>
  <c r="V2516" i="12"/>
  <c r="W2516" i="12"/>
  <c r="X2516" i="12"/>
  <c r="Y2516" i="12"/>
  <c r="N2517" i="12"/>
  <c r="O2517" i="12"/>
  <c r="P2517" i="12"/>
  <c r="Q2517" i="12"/>
  <c r="R2517" i="12"/>
  <c r="S2517" i="12"/>
  <c r="T2517" i="12"/>
  <c r="U2517" i="12"/>
  <c r="V2517" i="12"/>
  <c r="W2517" i="12"/>
  <c r="X2517" i="12"/>
  <c r="Y2517" i="12"/>
  <c r="N2518" i="12"/>
  <c r="O2518" i="12"/>
  <c r="P2518" i="12"/>
  <c r="Q2518" i="12"/>
  <c r="R2518" i="12"/>
  <c r="S2518" i="12"/>
  <c r="T2518" i="12"/>
  <c r="U2518" i="12"/>
  <c r="V2518" i="12"/>
  <c r="W2518" i="12"/>
  <c r="X2518" i="12"/>
  <c r="Y2518" i="12"/>
  <c r="N2519" i="12"/>
  <c r="O2519" i="12"/>
  <c r="P2519" i="12"/>
  <c r="Q2519" i="12"/>
  <c r="R2519" i="12"/>
  <c r="S2519" i="12"/>
  <c r="T2519" i="12"/>
  <c r="U2519" i="12"/>
  <c r="V2519" i="12"/>
  <c r="W2519" i="12"/>
  <c r="X2519" i="12"/>
  <c r="Y2519" i="12"/>
  <c r="N2520" i="12"/>
  <c r="O2520" i="12"/>
  <c r="P2520" i="12"/>
  <c r="Q2520" i="12"/>
  <c r="R2520" i="12"/>
  <c r="S2520" i="12"/>
  <c r="T2520" i="12"/>
  <c r="U2520" i="12"/>
  <c r="V2520" i="12"/>
  <c r="W2520" i="12"/>
  <c r="X2520" i="12"/>
  <c r="Y2520" i="12"/>
  <c r="N2521" i="12"/>
  <c r="O2521" i="12"/>
  <c r="P2521" i="12"/>
  <c r="Q2521" i="12"/>
  <c r="R2521" i="12"/>
  <c r="S2521" i="12"/>
  <c r="T2521" i="12"/>
  <c r="U2521" i="12"/>
  <c r="V2521" i="12"/>
  <c r="W2521" i="12"/>
  <c r="X2521" i="12"/>
  <c r="Y2521" i="12"/>
  <c r="N2522" i="12"/>
  <c r="O2522" i="12"/>
  <c r="P2522" i="12"/>
  <c r="Q2522" i="12"/>
  <c r="R2522" i="12"/>
  <c r="S2522" i="12"/>
  <c r="T2522" i="12"/>
  <c r="U2522" i="12"/>
  <c r="V2522" i="12"/>
  <c r="W2522" i="12"/>
  <c r="X2522" i="12"/>
  <c r="Y2522" i="12"/>
  <c r="N2523" i="12"/>
  <c r="O2523" i="12"/>
  <c r="P2523" i="12"/>
  <c r="Q2523" i="12"/>
  <c r="R2523" i="12"/>
  <c r="S2523" i="12"/>
  <c r="T2523" i="12"/>
  <c r="U2523" i="12"/>
  <c r="V2523" i="12"/>
  <c r="W2523" i="12"/>
  <c r="X2523" i="12"/>
  <c r="Y2523" i="12"/>
  <c r="N2524" i="12"/>
  <c r="O2524" i="12"/>
  <c r="P2524" i="12"/>
  <c r="Q2524" i="12"/>
  <c r="R2524" i="12"/>
  <c r="S2524" i="12"/>
  <c r="T2524" i="12"/>
  <c r="U2524" i="12"/>
  <c r="V2524" i="12"/>
  <c r="W2524" i="12"/>
  <c r="X2524" i="12"/>
  <c r="Y2524" i="12"/>
  <c r="N2525" i="12"/>
  <c r="O2525" i="12"/>
  <c r="P2525" i="12"/>
  <c r="Q2525" i="12"/>
  <c r="R2525" i="12"/>
  <c r="S2525" i="12"/>
  <c r="T2525" i="12"/>
  <c r="U2525" i="12"/>
  <c r="V2525" i="12"/>
  <c r="W2525" i="12"/>
  <c r="X2525" i="12"/>
  <c r="Y2525" i="12"/>
  <c r="N2526" i="12"/>
  <c r="O2526" i="12"/>
  <c r="P2526" i="12"/>
  <c r="Q2526" i="12"/>
  <c r="R2526" i="12"/>
  <c r="S2526" i="12"/>
  <c r="T2526" i="12"/>
  <c r="U2526" i="12"/>
  <c r="V2526" i="12"/>
  <c r="W2526" i="12"/>
  <c r="X2526" i="12"/>
  <c r="Y2526" i="12"/>
  <c r="N2527" i="12"/>
  <c r="O2527" i="12"/>
  <c r="P2527" i="12"/>
  <c r="Q2527" i="12"/>
  <c r="R2527" i="12"/>
  <c r="S2527" i="12"/>
  <c r="T2527" i="12"/>
  <c r="U2527" i="12"/>
  <c r="V2527" i="12"/>
  <c r="W2527" i="12"/>
  <c r="X2527" i="12"/>
  <c r="Y2527" i="12"/>
  <c r="N2528" i="12"/>
  <c r="O2528" i="12"/>
  <c r="P2528" i="12"/>
  <c r="Q2528" i="12"/>
  <c r="R2528" i="12"/>
  <c r="S2528" i="12"/>
  <c r="T2528" i="12"/>
  <c r="U2528" i="12"/>
  <c r="V2528" i="12"/>
  <c r="W2528" i="12"/>
  <c r="X2528" i="12"/>
  <c r="Y2528" i="12"/>
  <c r="N2529" i="12"/>
  <c r="O2529" i="12"/>
  <c r="P2529" i="12"/>
  <c r="Q2529" i="12"/>
  <c r="R2529" i="12"/>
  <c r="S2529" i="12"/>
  <c r="T2529" i="12"/>
  <c r="U2529" i="12"/>
  <c r="V2529" i="12"/>
  <c r="W2529" i="12"/>
  <c r="X2529" i="12"/>
  <c r="Y2529" i="12"/>
  <c r="N2530" i="12"/>
  <c r="O2530" i="12"/>
  <c r="P2530" i="12"/>
  <c r="Q2530" i="12"/>
  <c r="R2530" i="12"/>
  <c r="S2530" i="12"/>
  <c r="T2530" i="12"/>
  <c r="U2530" i="12"/>
  <c r="V2530" i="12"/>
  <c r="W2530" i="12"/>
  <c r="X2530" i="12"/>
  <c r="Y2530" i="12"/>
  <c r="N2531" i="12"/>
  <c r="O2531" i="12"/>
  <c r="P2531" i="12"/>
  <c r="Q2531" i="12"/>
  <c r="R2531" i="12"/>
  <c r="S2531" i="12"/>
  <c r="T2531" i="12"/>
  <c r="U2531" i="12"/>
  <c r="V2531" i="12"/>
  <c r="W2531" i="12"/>
  <c r="X2531" i="12"/>
  <c r="Y2531" i="12"/>
  <c r="N2532" i="12"/>
  <c r="O2532" i="12"/>
  <c r="P2532" i="12"/>
  <c r="Q2532" i="12"/>
  <c r="R2532" i="12"/>
  <c r="S2532" i="12"/>
  <c r="T2532" i="12"/>
  <c r="U2532" i="12"/>
  <c r="V2532" i="12"/>
  <c r="W2532" i="12"/>
  <c r="X2532" i="12"/>
  <c r="Y2532" i="12"/>
  <c r="N2533" i="12"/>
  <c r="O2533" i="12"/>
  <c r="P2533" i="12"/>
  <c r="Q2533" i="12"/>
  <c r="R2533" i="12"/>
  <c r="S2533" i="12"/>
  <c r="T2533" i="12"/>
  <c r="U2533" i="12"/>
  <c r="V2533" i="12"/>
  <c r="W2533" i="12"/>
  <c r="X2533" i="12"/>
  <c r="Y2533" i="12"/>
  <c r="N2534" i="12"/>
  <c r="O2534" i="12"/>
  <c r="P2534" i="12"/>
  <c r="Q2534" i="12"/>
  <c r="R2534" i="12"/>
  <c r="S2534" i="12"/>
  <c r="T2534" i="12"/>
  <c r="U2534" i="12"/>
  <c r="V2534" i="12"/>
  <c r="W2534" i="12"/>
  <c r="X2534" i="12"/>
  <c r="Y2534" i="12"/>
  <c r="N2535" i="12"/>
  <c r="O2535" i="12"/>
  <c r="P2535" i="12"/>
  <c r="Q2535" i="12"/>
  <c r="R2535" i="12"/>
  <c r="S2535" i="12"/>
  <c r="T2535" i="12"/>
  <c r="U2535" i="12"/>
  <c r="V2535" i="12"/>
  <c r="W2535" i="12"/>
  <c r="X2535" i="12"/>
  <c r="Y2535" i="12"/>
  <c r="N2536" i="12"/>
  <c r="O2536" i="12"/>
  <c r="P2536" i="12"/>
  <c r="Q2536" i="12"/>
  <c r="R2536" i="12"/>
  <c r="S2536" i="12"/>
  <c r="T2536" i="12"/>
  <c r="U2536" i="12"/>
  <c r="V2536" i="12"/>
  <c r="W2536" i="12"/>
  <c r="X2536" i="12"/>
  <c r="Y2536" i="12"/>
  <c r="N2537" i="12"/>
  <c r="O2537" i="12"/>
  <c r="P2537" i="12"/>
  <c r="Q2537" i="12"/>
  <c r="R2537" i="12"/>
  <c r="S2537" i="12"/>
  <c r="T2537" i="12"/>
  <c r="U2537" i="12"/>
  <c r="V2537" i="12"/>
  <c r="W2537" i="12"/>
  <c r="X2537" i="12"/>
  <c r="Y2537" i="12"/>
  <c r="N2538" i="12"/>
  <c r="O2538" i="12"/>
  <c r="P2538" i="12"/>
  <c r="Q2538" i="12"/>
  <c r="R2538" i="12"/>
  <c r="S2538" i="12"/>
  <c r="T2538" i="12"/>
  <c r="U2538" i="12"/>
  <c r="V2538" i="12"/>
  <c r="W2538" i="12"/>
  <c r="X2538" i="12"/>
  <c r="Y2538" i="12"/>
  <c r="N2539" i="12"/>
  <c r="O2539" i="12"/>
  <c r="P2539" i="12"/>
  <c r="Q2539" i="12"/>
  <c r="R2539" i="12"/>
  <c r="S2539" i="12"/>
  <c r="T2539" i="12"/>
  <c r="U2539" i="12"/>
  <c r="V2539" i="12"/>
  <c r="W2539" i="12"/>
  <c r="X2539" i="12"/>
  <c r="Y2539" i="12"/>
  <c r="N2540" i="12"/>
  <c r="O2540" i="12"/>
  <c r="P2540" i="12"/>
  <c r="Q2540" i="12"/>
  <c r="R2540" i="12"/>
  <c r="S2540" i="12"/>
  <c r="T2540" i="12"/>
  <c r="U2540" i="12"/>
  <c r="V2540" i="12"/>
  <c r="W2540" i="12"/>
  <c r="X2540" i="12"/>
  <c r="Y2540" i="12"/>
  <c r="N2541" i="12"/>
  <c r="O2541" i="12"/>
  <c r="P2541" i="12"/>
  <c r="Q2541" i="12"/>
  <c r="R2541" i="12"/>
  <c r="S2541" i="12"/>
  <c r="T2541" i="12"/>
  <c r="U2541" i="12"/>
  <c r="V2541" i="12"/>
  <c r="W2541" i="12"/>
  <c r="X2541" i="12"/>
  <c r="Y2541" i="12"/>
  <c r="N2542" i="12"/>
  <c r="O2542" i="12"/>
  <c r="P2542" i="12"/>
  <c r="Q2542" i="12"/>
  <c r="R2542" i="12"/>
  <c r="S2542" i="12"/>
  <c r="T2542" i="12"/>
  <c r="U2542" i="12"/>
  <c r="V2542" i="12"/>
  <c r="W2542" i="12"/>
  <c r="X2542" i="12"/>
  <c r="Y2542" i="12"/>
  <c r="N2543" i="12"/>
  <c r="O2543" i="12"/>
  <c r="P2543" i="12"/>
  <c r="Q2543" i="12"/>
  <c r="R2543" i="12"/>
  <c r="S2543" i="12"/>
  <c r="T2543" i="12"/>
  <c r="U2543" i="12"/>
  <c r="V2543" i="12"/>
  <c r="W2543" i="12"/>
  <c r="X2543" i="12"/>
  <c r="Y2543" i="12"/>
  <c r="N2544" i="12"/>
  <c r="O2544" i="12"/>
  <c r="P2544" i="12"/>
  <c r="Q2544" i="12"/>
  <c r="R2544" i="12"/>
  <c r="S2544" i="12"/>
  <c r="T2544" i="12"/>
  <c r="U2544" i="12"/>
  <c r="V2544" i="12"/>
  <c r="W2544" i="12"/>
  <c r="X2544" i="12"/>
  <c r="Y2544" i="12"/>
  <c r="N2545" i="12"/>
  <c r="O2545" i="12"/>
  <c r="P2545" i="12"/>
  <c r="Q2545" i="12"/>
  <c r="R2545" i="12"/>
  <c r="S2545" i="12"/>
  <c r="T2545" i="12"/>
  <c r="U2545" i="12"/>
  <c r="V2545" i="12"/>
  <c r="W2545" i="12"/>
  <c r="X2545" i="12"/>
  <c r="Y2545" i="12"/>
  <c r="N2546" i="12"/>
  <c r="O2546" i="12"/>
  <c r="P2546" i="12"/>
  <c r="Q2546" i="12"/>
  <c r="R2546" i="12"/>
  <c r="S2546" i="12"/>
  <c r="T2546" i="12"/>
  <c r="U2546" i="12"/>
  <c r="V2546" i="12"/>
  <c r="W2546" i="12"/>
  <c r="X2546" i="12"/>
  <c r="Y2546" i="12"/>
  <c r="N2547" i="12"/>
  <c r="O2547" i="12"/>
  <c r="P2547" i="12"/>
  <c r="Q2547" i="12"/>
  <c r="R2547" i="12"/>
  <c r="S2547" i="12"/>
  <c r="T2547" i="12"/>
  <c r="U2547" i="12"/>
  <c r="V2547" i="12"/>
  <c r="W2547" i="12"/>
  <c r="X2547" i="12"/>
  <c r="Y2547" i="12"/>
  <c r="N2548" i="12"/>
  <c r="O2548" i="12"/>
  <c r="P2548" i="12"/>
  <c r="Q2548" i="12"/>
  <c r="R2548" i="12"/>
  <c r="S2548" i="12"/>
  <c r="T2548" i="12"/>
  <c r="U2548" i="12"/>
  <c r="V2548" i="12"/>
  <c r="W2548" i="12"/>
  <c r="X2548" i="12"/>
  <c r="Y2548" i="12"/>
  <c r="N2549" i="12"/>
  <c r="O2549" i="12"/>
  <c r="P2549" i="12"/>
  <c r="Q2549" i="12"/>
  <c r="R2549" i="12"/>
  <c r="S2549" i="12"/>
  <c r="T2549" i="12"/>
  <c r="U2549" i="12"/>
  <c r="V2549" i="12"/>
  <c r="W2549" i="12"/>
  <c r="X2549" i="12"/>
  <c r="Y2549" i="12"/>
  <c r="N2550" i="12"/>
  <c r="O2550" i="12"/>
  <c r="P2550" i="12"/>
  <c r="Q2550" i="12"/>
  <c r="R2550" i="12"/>
  <c r="S2550" i="12"/>
  <c r="T2550" i="12"/>
  <c r="U2550" i="12"/>
  <c r="V2550" i="12"/>
  <c r="W2550" i="12"/>
  <c r="X2550" i="12"/>
  <c r="Y2550" i="12"/>
  <c r="N2551" i="12"/>
  <c r="O2551" i="12"/>
  <c r="P2551" i="12"/>
  <c r="Q2551" i="12"/>
  <c r="R2551" i="12"/>
  <c r="S2551" i="12"/>
  <c r="T2551" i="12"/>
  <c r="U2551" i="12"/>
  <c r="V2551" i="12"/>
  <c r="W2551" i="12"/>
  <c r="X2551" i="12"/>
  <c r="Y2551" i="12"/>
  <c r="N2552" i="12"/>
  <c r="O2552" i="12"/>
  <c r="P2552" i="12"/>
  <c r="Q2552" i="12"/>
  <c r="R2552" i="12"/>
  <c r="S2552" i="12"/>
  <c r="T2552" i="12"/>
  <c r="U2552" i="12"/>
  <c r="V2552" i="12"/>
  <c r="W2552" i="12"/>
  <c r="X2552" i="12"/>
  <c r="Y2552" i="12"/>
  <c r="N2553" i="12"/>
  <c r="O2553" i="12"/>
  <c r="P2553" i="12"/>
  <c r="Q2553" i="12"/>
  <c r="R2553" i="12"/>
  <c r="S2553" i="12"/>
  <c r="T2553" i="12"/>
  <c r="U2553" i="12"/>
  <c r="V2553" i="12"/>
  <c r="W2553" i="12"/>
  <c r="X2553" i="12"/>
  <c r="Y2553" i="12"/>
  <c r="N2554" i="12"/>
  <c r="O2554" i="12"/>
  <c r="P2554" i="12"/>
  <c r="Q2554" i="12"/>
  <c r="R2554" i="12"/>
  <c r="S2554" i="12"/>
  <c r="T2554" i="12"/>
  <c r="U2554" i="12"/>
  <c r="V2554" i="12"/>
  <c r="W2554" i="12"/>
  <c r="X2554" i="12"/>
  <c r="Y2554" i="12"/>
  <c r="N2555" i="12"/>
  <c r="O2555" i="12"/>
  <c r="P2555" i="12"/>
  <c r="Q2555" i="12"/>
  <c r="R2555" i="12"/>
  <c r="S2555" i="12"/>
  <c r="T2555" i="12"/>
  <c r="U2555" i="12"/>
  <c r="V2555" i="12"/>
  <c r="W2555" i="12"/>
  <c r="X2555" i="12"/>
  <c r="Y2555" i="12"/>
  <c r="N2556" i="12"/>
  <c r="O2556" i="12"/>
  <c r="P2556" i="12"/>
  <c r="Q2556" i="12"/>
  <c r="R2556" i="12"/>
  <c r="S2556" i="12"/>
  <c r="T2556" i="12"/>
  <c r="U2556" i="12"/>
  <c r="V2556" i="12"/>
  <c r="W2556" i="12"/>
  <c r="X2556" i="12"/>
  <c r="Y2556" i="12"/>
  <c r="N2557" i="12"/>
  <c r="O2557" i="12"/>
  <c r="P2557" i="12"/>
  <c r="Q2557" i="12"/>
  <c r="R2557" i="12"/>
  <c r="S2557" i="12"/>
  <c r="T2557" i="12"/>
  <c r="U2557" i="12"/>
  <c r="V2557" i="12"/>
  <c r="W2557" i="12"/>
  <c r="X2557" i="12"/>
  <c r="Y2557" i="12"/>
  <c r="N2558" i="12"/>
  <c r="O2558" i="12"/>
  <c r="P2558" i="12"/>
  <c r="Q2558" i="12"/>
  <c r="R2558" i="12"/>
  <c r="S2558" i="12"/>
  <c r="T2558" i="12"/>
  <c r="U2558" i="12"/>
  <c r="V2558" i="12"/>
  <c r="W2558" i="12"/>
  <c r="X2558" i="12"/>
  <c r="Y2558" i="12"/>
  <c r="N2559" i="12"/>
  <c r="O2559" i="12"/>
  <c r="P2559" i="12"/>
  <c r="Q2559" i="12"/>
  <c r="R2559" i="12"/>
  <c r="S2559" i="12"/>
  <c r="T2559" i="12"/>
  <c r="U2559" i="12"/>
  <c r="V2559" i="12"/>
  <c r="W2559" i="12"/>
  <c r="X2559" i="12"/>
  <c r="Y2559" i="12"/>
  <c r="N2560" i="12"/>
  <c r="O2560" i="12"/>
  <c r="P2560" i="12"/>
  <c r="Q2560" i="12"/>
  <c r="R2560" i="12"/>
  <c r="S2560" i="12"/>
  <c r="T2560" i="12"/>
  <c r="U2560" i="12"/>
  <c r="V2560" i="12"/>
  <c r="W2560" i="12"/>
  <c r="X2560" i="12"/>
  <c r="Y2560" i="12"/>
  <c r="N2561" i="12"/>
  <c r="O2561" i="12"/>
  <c r="P2561" i="12"/>
  <c r="Q2561" i="12"/>
  <c r="R2561" i="12"/>
  <c r="S2561" i="12"/>
  <c r="T2561" i="12"/>
  <c r="U2561" i="12"/>
  <c r="V2561" i="12"/>
  <c r="W2561" i="12"/>
  <c r="X2561" i="12"/>
  <c r="Y2561" i="12"/>
  <c r="N2562" i="12"/>
  <c r="O2562" i="12"/>
  <c r="P2562" i="12"/>
  <c r="Q2562" i="12"/>
  <c r="R2562" i="12"/>
  <c r="S2562" i="12"/>
  <c r="T2562" i="12"/>
  <c r="U2562" i="12"/>
  <c r="V2562" i="12"/>
  <c r="W2562" i="12"/>
  <c r="X2562" i="12"/>
  <c r="Y2562" i="12"/>
  <c r="N2563" i="12"/>
  <c r="O2563" i="12"/>
  <c r="P2563" i="12"/>
  <c r="Q2563" i="12"/>
  <c r="R2563" i="12"/>
  <c r="S2563" i="12"/>
  <c r="T2563" i="12"/>
  <c r="U2563" i="12"/>
  <c r="V2563" i="12"/>
  <c r="W2563" i="12"/>
  <c r="X2563" i="12"/>
  <c r="Y2563" i="12"/>
  <c r="N2564" i="12"/>
  <c r="O2564" i="12"/>
  <c r="P2564" i="12"/>
  <c r="Q2564" i="12"/>
  <c r="R2564" i="12"/>
  <c r="S2564" i="12"/>
  <c r="T2564" i="12"/>
  <c r="U2564" i="12"/>
  <c r="V2564" i="12"/>
  <c r="W2564" i="12"/>
  <c r="X2564" i="12"/>
  <c r="Y2564" i="12"/>
  <c r="N2565" i="12"/>
  <c r="O2565" i="12"/>
  <c r="P2565" i="12"/>
  <c r="Q2565" i="12"/>
  <c r="R2565" i="12"/>
  <c r="S2565" i="12"/>
  <c r="T2565" i="12"/>
  <c r="U2565" i="12"/>
  <c r="V2565" i="12"/>
  <c r="W2565" i="12"/>
  <c r="X2565" i="12"/>
  <c r="Y2565" i="12"/>
  <c r="N2566" i="12"/>
  <c r="O2566" i="12"/>
  <c r="P2566" i="12"/>
  <c r="Q2566" i="12"/>
  <c r="R2566" i="12"/>
  <c r="S2566" i="12"/>
  <c r="T2566" i="12"/>
  <c r="U2566" i="12"/>
  <c r="V2566" i="12"/>
  <c r="W2566" i="12"/>
  <c r="X2566" i="12"/>
  <c r="Y2566" i="12"/>
  <c r="N2567" i="12"/>
  <c r="O2567" i="12"/>
  <c r="P2567" i="12"/>
  <c r="Q2567" i="12"/>
  <c r="R2567" i="12"/>
  <c r="S2567" i="12"/>
  <c r="T2567" i="12"/>
  <c r="U2567" i="12"/>
  <c r="V2567" i="12"/>
  <c r="W2567" i="12"/>
  <c r="X2567" i="12"/>
  <c r="Y2567" i="12"/>
  <c r="N2568" i="12"/>
  <c r="O2568" i="12"/>
  <c r="P2568" i="12"/>
  <c r="Q2568" i="12"/>
  <c r="R2568" i="12"/>
  <c r="S2568" i="12"/>
  <c r="T2568" i="12"/>
  <c r="U2568" i="12"/>
  <c r="V2568" i="12"/>
  <c r="W2568" i="12"/>
  <c r="X2568" i="12"/>
  <c r="Y2568" i="12"/>
  <c r="N2569" i="12"/>
  <c r="O2569" i="12"/>
  <c r="P2569" i="12"/>
  <c r="Q2569" i="12"/>
  <c r="R2569" i="12"/>
  <c r="S2569" i="12"/>
  <c r="T2569" i="12"/>
  <c r="U2569" i="12"/>
  <c r="V2569" i="12"/>
  <c r="W2569" i="12"/>
  <c r="X2569" i="12"/>
  <c r="Y2569" i="12"/>
  <c r="N2570" i="12"/>
  <c r="O2570" i="12"/>
  <c r="P2570" i="12"/>
  <c r="Q2570" i="12"/>
  <c r="R2570" i="12"/>
  <c r="S2570" i="12"/>
  <c r="T2570" i="12"/>
  <c r="U2570" i="12"/>
  <c r="V2570" i="12"/>
  <c r="W2570" i="12"/>
  <c r="X2570" i="12"/>
  <c r="Y2570" i="12"/>
  <c r="N2571" i="12"/>
  <c r="O2571" i="12"/>
  <c r="P2571" i="12"/>
  <c r="Q2571" i="12"/>
  <c r="R2571" i="12"/>
  <c r="S2571" i="12"/>
  <c r="T2571" i="12"/>
  <c r="U2571" i="12"/>
  <c r="V2571" i="12"/>
  <c r="W2571" i="12"/>
  <c r="X2571" i="12"/>
  <c r="Y2571" i="12"/>
  <c r="N2572" i="12"/>
  <c r="O2572" i="12"/>
  <c r="P2572" i="12"/>
  <c r="Q2572" i="12"/>
  <c r="R2572" i="12"/>
  <c r="S2572" i="12"/>
  <c r="T2572" i="12"/>
  <c r="U2572" i="12"/>
  <c r="V2572" i="12"/>
  <c r="W2572" i="12"/>
  <c r="X2572" i="12"/>
  <c r="Y2572" i="12"/>
  <c r="N2573" i="12"/>
  <c r="O2573" i="12"/>
  <c r="P2573" i="12"/>
  <c r="Q2573" i="12"/>
  <c r="R2573" i="12"/>
  <c r="S2573" i="12"/>
  <c r="T2573" i="12"/>
  <c r="U2573" i="12"/>
  <c r="V2573" i="12"/>
  <c r="W2573" i="12"/>
  <c r="X2573" i="12"/>
  <c r="Y2573" i="12"/>
  <c r="N2574" i="12"/>
  <c r="O2574" i="12"/>
  <c r="P2574" i="12"/>
  <c r="Q2574" i="12"/>
  <c r="R2574" i="12"/>
  <c r="S2574" i="12"/>
  <c r="T2574" i="12"/>
  <c r="U2574" i="12"/>
  <c r="V2574" i="12"/>
  <c r="W2574" i="12"/>
  <c r="X2574" i="12"/>
  <c r="Y2574" i="12"/>
  <c r="N2575" i="12"/>
  <c r="O2575" i="12"/>
  <c r="P2575" i="12"/>
  <c r="Q2575" i="12"/>
  <c r="R2575" i="12"/>
  <c r="S2575" i="12"/>
  <c r="T2575" i="12"/>
  <c r="U2575" i="12"/>
  <c r="V2575" i="12"/>
  <c r="W2575" i="12"/>
  <c r="X2575" i="12"/>
  <c r="Y2575" i="12"/>
  <c r="N2576" i="12"/>
  <c r="O2576" i="12"/>
  <c r="P2576" i="12"/>
  <c r="Q2576" i="12"/>
  <c r="R2576" i="12"/>
  <c r="S2576" i="12"/>
  <c r="T2576" i="12"/>
  <c r="U2576" i="12"/>
  <c r="V2576" i="12"/>
  <c r="W2576" i="12"/>
  <c r="X2576" i="12"/>
  <c r="Y2576" i="12"/>
  <c r="N2577" i="12"/>
  <c r="O2577" i="12"/>
  <c r="P2577" i="12"/>
  <c r="Q2577" i="12"/>
  <c r="R2577" i="12"/>
  <c r="S2577" i="12"/>
  <c r="T2577" i="12"/>
  <c r="U2577" i="12"/>
  <c r="V2577" i="12"/>
  <c r="W2577" i="12"/>
  <c r="X2577" i="12"/>
  <c r="Y2577" i="12"/>
  <c r="N2578" i="12"/>
  <c r="O2578" i="12"/>
  <c r="P2578" i="12"/>
  <c r="Q2578" i="12"/>
  <c r="R2578" i="12"/>
  <c r="S2578" i="12"/>
  <c r="T2578" i="12"/>
  <c r="U2578" i="12"/>
  <c r="V2578" i="12"/>
  <c r="W2578" i="12"/>
  <c r="X2578" i="12"/>
  <c r="Y2578" i="12"/>
  <c r="N2579" i="12"/>
  <c r="O2579" i="12"/>
  <c r="P2579" i="12"/>
  <c r="Q2579" i="12"/>
  <c r="R2579" i="12"/>
  <c r="S2579" i="12"/>
  <c r="T2579" i="12"/>
  <c r="U2579" i="12"/>
  <c r="V2579" i="12"/>
  <c r="W2579" i="12"/>
  <c r="X2579" i="12"/>
  <c r="Y2579" i="12"/>
  <c r="N2580" i="12"/>
  <c r="O2580" i="12"/>
  <c r="P2580" i="12"/>
  <c r="Q2580" i="12"/>
  <c r="R2580" i="12"/>
  <c r="S2580" i="12"/>
  <c r="T2580" i="12"/>
  <c r="U2580" i="12"/>
  <c r="V2580" i="12"/>
  <c r="W2580" i="12"/>
  <c r="X2580" i="12"/>
  <c r="Y2580" i="12"/>
  <c r="N2581" i="12"/>
  <c r="O2581" i="12"/>
  <c r="P2581" i="12"/>
  <c r="Q2581" i="12"/>
  <c r="R2581" i="12"/>
  <c r="S2581" i="12"/>
  <c r="T2581" i="12"/>
  <c r="U2581" i="12"/>
  <c r="V2581" i="12"/>
  <c r="W2581" i="12"/>
  <c r="X2581" i="12"/>
  <c r="Y2581" i="12"/>
  <c r="N2582" i="12"/>
  <c r="O2582" i="12"/>
  <c r="P2582" i="12"/>
  <c r="Q2582" i="12"/>
  <c r="R2582" i="12"/>
  <c r="S2582" i="12"/>
  <c r="T2582" i="12"/>
  <c r="U2582" i="12"/>
  <c r="V2582" i="12"/>
  <c r="W2582" i="12"/>
  <c r="X2582" i="12"/>
  <c r="Y2582" i="12"/>
  <c r="N2583" i="12"/>
  <c r="O2583" i="12"/>
  <c r="P2583" i="12"/>
  <c r="Q2583" i="12"/>
  <c r="R2583" i="12"/>
  <c r="S2583" i="12"/>
  <c r="T2583" i="12"/>
  <c r="U2583" i="12"/>
  <c r="V2583" i="12"/>
  <c r="W2583" i="12"/>
  <c r="X2583" i="12"/>
  <c r="Y2583" i="12"/>
  <c r="N2584" i="12"/>
  <c r="O2584" i="12"/>
  <c r="P2584" i="12"/>
  <c r="Q2584" i="12"/>
  <c r="R2584" i="12"/>
  <c r="S2584" i="12"/>
  <c r="T2584" i="12"/>
  <c r="U2584" i="12"/>
  <c r="V2584" i="12"/>
  <c r="W2584" i="12"/>
  <c r="X2584" i="12"/>
  <c r="Y2584" i="12"/>
  <c r="N2585" i="12"/>
  <c r="O2585" i="12"/>
  <c r="P2585" i="12"/>
  <c r="Q2585" i="12"/>
  <c r="R2585" i="12"/>
  <c r="S2585" i="12"/>
  <c r="T2585" i="12"/>
  <c r="U2585" i="12"/>
  <c r="V2585" i="12"/>
  <c r="W2585" i="12"/>
  <c r="X2585" i="12"/>
  <c r="Y2585" i="12"/>
  <c r="N2586" i="12"/>
  <c r="O2586" i="12"/>
  <c r="P2586" i="12"/>
  <c r="Q2586" i="12"/>
  <c r="R2586" i="12"/>
  <c r="S2586" i="12"/>
  <c r="T2586" i="12"/>
  <c r="U2586" i="12"/>
  <c r="V2586" i="12"/>
  <c r="W2586" i="12"/>
  <c r="X2586" i="12"/>
  <c r="Y2586" i="12"/>
  <c r="N2587" i="12"/>
  <c r="O2587" i="12"/>
  <c r="P2587" i="12"/>
  <c r="Q2587" i="12"/>
  <c r="R2587" i="12"/>
  <c r="S2587" i="12"/>
  <c r="T2587" i="12"/>
  <c r="U2587" i="12"/>
  <c r="V2587" i="12"/>
  <c r="W2587" i="12"/>
  <c r="X2587" i="12"/>
  <c r="Y2587" i="12"/>
  <c r="N2588" i="12"/>
  <c r="O2588" i="12"/>
  <c r="P2588" i="12"/>
  <c r="Q2588" i="12"/>
  <c r="R2588" i="12"/>
  <c r="S2588" i="12"/>
  <c r="T2588" i="12"/>
  <c r="U2588" i="12"/>
  <c r="V2588" i="12"/>
  <c r="W2588" i="12"/>
  <c r="X2588" i="12"/>
  <c r="Y2588" i="12"/>
  <c r="N2589" i="12"/>
  <c r="O2589" i="12"/>
  <c r="P2589" i="12"/>
  <c r="Q2589" i="12"/>
  <c r="R2589" i="12"/>
  <c r="S2589" i="12"/>
  <c r="T2589" i="12"/>
  <c r="U2589" i="12"/>
  <c r="V2589" i="12"/>
  <c r="W2589" i="12"/>
  <c r="X2589" i="12"/>
  <c r="Y2589" i="12"/>
  <c r="N2590" i="12"/>
  <c r="O2590" i="12"/>
  <c r="P2590" i="12"/>
  <c r="Q2590" i="12"/>
  <c r="R2590" i="12"/>
  <c r="S2590" i="12"/>
  <c r="T2590" i="12"/>
  <c r="U2590" i="12"/>
  <c r="V2590" i="12"/>
  <c r="W2590" i="12"/>
  <c r="X2590" i="12"/>
  <c r="Y2590" i="12"/>
  <c r="N2591" i="12"/>
  <c r="O2591" i="12"/>
  <c r="P2591" i="12"/>
  <c r="Q2591" i="12"/>
  <c r="R2591" i="12"/>
  <c r="S2591" i="12"/>
  <c r="T2591" i="12"/>
  <c r="U2591" i="12"/>
  <c r="V2591" i="12"/>
  <c r="W2591" i="12"/>
  <c r="X2591" i="12"/>
  <c r="Y2591" i="12"/>
  <c r="N2592" i="12"/>
  <c r="O2592" i="12"/>
  <c r="P2592" i="12"/>
  <c r="Q2592" i="12"/>
  <c r="R2592" i="12"/>
  <c r="S2592" i="12"/>
  <c r="T2592" i="12"/>
  <c r="U2592" i="12"/>
  <c r="V2592" i="12"/>
  <c r="W2592" i="12"/>
  <c r="X2592" i="12"/>
  <c r="Y2592" i="12"/>
  <c r="N2593" i="12"/>
  <c r="O2593" i="12"/>
  <c r="P2593" i="12"/>
  <c r="Q2593" i="12"/>
  <c r="R2593" i="12"/>
  <c r="S2593" i="12"/>
  <c r="T2593" i="12"/>
  <c r="U2593" i="12"/>
  <c r="V2593" i="12"/>
  <c r="W2593" i="12"/>
  <c r="X2593" i="12"/>
  <c r="Y2593" i="12"/>
  <c r="N2594" i="12"/>
  <c r="O2594" i="12"/>
  <c r="P2594" i="12"/>
  <c r="Q2594" i="12"/>
  <c r="R2594" i="12"/>
  <c r="S2594" i="12"/>
  <c r="T2594" i="12"/>
  <c r="U2594" i="12"/>
  <c r="V2594" i="12"/>
  <c r="W2594" i="12"/>
  <c r="X2594" i="12"/>
  <c r="Y2594" i="12"/>
  <c r="N2595" i="12"/>
  <c r="O2595" i="12"/>
  <c r="P2595" i="12"/>
  <c r="Q2595" i="12"/>
  <c r="R2595" i="12"/>
  <c r="S2595" i="12"/>
  <c r="T2595" i="12"/>
  <c r="U2595" i="12"/>
  <c r="V2595" i="12"/>
  <c r="W2595" i="12"/>
  <c r="X2595" i="12"/>
  <c r="Y2595" i="12"/>
  <c r="N2596" i="12"/>
  <c r="O2596" i="12"/>
  <c r="P2596" i="12"/>
  <c r="Q2596" i="12"/>
  <c r="R2596" i="12"/>
  <c r="S2596" i="12"/>
  <c r="T2596" i="12"/>
  <c r="U2596" i="12"/>
  <c r="V2596" i="12"/>
  <c r="W2596" i="12"/>
  <c r="X2596" i="12"/>
  <c r="Y2596" i="12"/>
  <c r="N2597" i="12"/>
  <c r="O2597" i="12"/>
  <c r="P2597" i="12"/>
  <c r="Q2597" i="12"/>
  <c r="R2597" i="12"/>
  <c r="S2597" i="12"/>
  <c r="T2597" i="12"/>
  <c r="U2597" i="12"/>
  <c r="V2597" i="12"/>
  <c r="W2597" i="12"/>
  <c r="X2597" i="12"/>
  <c r="Y2597" i="12"/>
  <c r="N2598" i="12"/>
  <c r="O2598" i="12"/>
  <c r="P2598" i="12"/>
  <c r="Q2598" i="12"/>
  <c r="R2598" i="12"/>
  <c r="S2598" i="12"/>
  <c r="T2598" i="12"/>
  <c r="U2598" i="12"/>
  <c r="V2598" i="12"/>
  <c r="W2598" i="12"/>
  <c r="X2598" i="12"/>
  <c r="Y2598" i="12"/>
  <c r="N2599" i="12"/>
  <c r="O2599" i="12"/>
  <c r="P2599" i="12"/>
  <c r="Q2599" i="12"/>
  <c r="R2599" i="12"/>
  <c r="S2599" i="12"/>
  <c r="T2599" i="12"/>
  <c r="U2599" i="12"/>
  <c r="V2599" i="12"/>
  <c r="W2599" i="12"/>
  <c r="X2599" i="12"/>
  <c r="Y2599" i="12"/>
  <c r="N2600" i="12"/>
  <c r="O2600" i="12"/>
  <c r="P2600" i="12"/>
  <c r="Q2600" i="12"/>
  <c r="R2600" i="12"/>
  <c r="S2600" i="12"/>
  <c r="T2600" i="12"/>
  <c r="U2600" i="12"/>
  <c r="V2600" i="12"/>
  <c r="W2600" i="12"/>
  <c r="X2600" i="12"/>
  <c r="Y2600" i="12"/>
  <c r="N2601" i="12"/>
  <c r="O2601" i="12"/>
  <c r="P2601" i="12"/>
  <c r="Q2601" i="12"/>
  <c r="R2601" i="12"/>
  <c r="S2601" i="12"/>
  <c r="T2601" i="12"/>
  <c r="U2601" i="12"/>
  <c r="V2601" i="12"/>
  <c r="W2601" i="12"/>
  <c r="X2601" i="12"/>
  <c r="Y2601" i="12"/>
  <c r="N2602" i="12"/>
  <c r="O2602" i="12"/>
  <c r="P2602" i="12"/>
  <c r="Q2602" i="12"/>
  <c r="R2602" i="12"/>
  <c r="S2602" i="12"/>
  <c r="T2602" i="12"/>
  <c r="U2602" i="12"/>
  <c r="V2602" i="12"/>
  <c r="W2602" i="12"/>
  <c r="X2602" i="12"/>
  <c r="Y2602" i="12"/>
  <c r="N2603" i="12"/>
  <c r="O2603" i="12"/>
  <c r="P2603" i="12"/>
  <c r="Q2603" i="12"/>
  <c r="R2603" i="12"/>
  <c r="S2603" i="12"/>
  <c r="T2603" i="12"/>
  <c r="U2603" i="12"/>
  <c r="V2603" i="12"/>
  <c r="W2603" i="12"/>
  <c r="X2603" i="12"/>
  <c r="Y2603" i="12"/>
  <c r="N2604" i="12"/>
  <c r="O2604" i="12"/>
  <c r="P2604" i="12"/>
  <c r="Q2604" i="12"/>
  <c r="R2604" i="12"/>
  <c r="S2604" i="12"/>
  <c r="T2604" i="12"/>
  <c r="U2604" i="12"/>
  <c r="V2604" i="12"/>
  <c r="W2604" i="12"/>
  <c r="X2604" i="12"/>
  <c r="Y2604" i="12"/>
  <c r="N2605" i="12"/>
  <c r="O2605" i="12"/>
  <c r="P2605" i="12"/>
  <c r="Q2605" i="12"/>
  <c r="R2605" i="12"/>
  <c r="S2605" i="12"/>
  <c r="T2605" i="12"/>
  <c r="U2605" i="12"/>
  <c r="V2605" i="12"/>
  <c r="W2605" i="12"/>
  <c r="X2605" i="12"/>
  <c r="Y2605" i="12"/>
  <c r="N2606" i="12"/>
  <c r="O2606" i="12"/>
  <c r="P2606" i="12"/>
  <c r="Q2606" i="12"/>
  <c r="R2606" i="12"/>
  <c r="S2606" i="12"/>
  <c r="T2606" i="12"/>
  <c r="U2606" i="12"/>
  <c r="V2606" i="12"/>
  <c r="W2606" i="12"/>
  <c r="X2606" i="12"/>
  <c r="Y2606" i="12"/>
  <c r="N2607" i="12"/>
  <c r="O2607" i="12"/>
  <c r="P2607" i="12"/>
  <c r="Q2607" i="12"/>
  <c r="R2607" i="12"/>
  <c r="S2607" i="12"/>
  <c r="T2607" i="12"/>
  <c r="U2607" i="12"/>
  <c r="V2607" i="12"/>
  <c r="W2607" i="12"/>
  <c r="X2607" i="12"/>
  <c r="Y2607" i="12"/>
  <c r="N2608" i="12"/>
  <c r="O2608" i="12"/>
  <c r="P2608" i="12"/>
  <c r="Q2608" i="12"/>
  <c r="R2608" i="12"/>
  <c r="S2608" i="12"/>
  <c r="T2608" i="12"/>
  <c r="U2608" i="12"/>
  <c r="V2608" i="12"/>
  <c r="W2608" i="12"/>
  <c r="X2608" i="12"/>
  <c r="Y2608" i="12"/>
  <c r="N2609" i="12"/>
  <c r="O2609" i="12"/>
  <c r="P2609" i="12"/>
  <c r="Q2609" i="12"/>
  <c r="R2609" i="12"/>
  <c r="S2609" i="12"/>
  <c r="T2609" i="12"/>
  <c r="U2609" i="12"/>
  <c r="V2609" i="12"/>
  <c r="W2609" i="12"/>
  <c r="X2609" i="12"/>
  <c r="Y2609" i="12"/>
  <c r="N2610" i="12"/>
  <c r="O2610" i="12"/>
  <c r="P2610" i="12"/>
  <c r="Q2610" i="12"/>
  <c r="R2610" i="12"/>
  <c r="S2610" i="12"/>
  <c r="T2610" i="12"/>
  <c r="U2610" i="12"/>
  <c r="V2610" i="12"/>
  <c r="W2610" i="12"/>
  <c r="X2610" i="12"/>
  <c r="Y2610" i="12"/>
  <c r="N2611" i="12"/>
  <c r="O2611" i="12"/>
  <c r="P2611" i="12"/>
  <c r="Q2611" i="12"/>
  <c r="R2611" i="12"/>
  <c r="S2611" i="12"/>
  <c r="T2611" i="12"/>
  <c r="U2611" i="12"/>
  <c r="V2611" i="12"/>
  <c r="W2611" i="12"/>
  <c r="X2611" i="12"/>
  <c r="Y2611" i="12"/>
  <c r="N2612" i="12"/>
  <c r="O2612" i="12"/>
  <c r="P2612" i="12"/>
  <c r="Q2612" i="12"/>
  <c r="R2612" i="12"/>
  <c r="S2612" i="12"/>
  <c r="T2612" i="12"/>
  <c r="U2612" i="12"/>
  <c r="V2612" i="12"/>
  <c r="W2612" i="12"/>
  <c r="X2612" i="12"/>
  <c r="Y2612" i="12"/>
  <c r="N2613" i="12"/>
  <c r="O2613" i="12"/>
  <c r="P2613" i="12"/>
  <c r="Q2613" i="12"/>
  <c r="R2613" i="12"/>
  <c r="S2613" i="12"/>
  <c r="T2613" i="12"/>
  <c r="U2613" i="12"/>
  <c r="V2613" i="12"/>
  <c r="W2613" i="12"/>
  <c r="X2613" i="12"/>
  <c r="Y2613" i="12"/>
  <c r="N2614" i="12"/>
  <c r="O2614" i="12"/>
  <c r="P2614" i="12"/>
  <c r="Q2614" i="12"/>
  <c r="R2614" i="12"/>
  <c r="S2614" i="12"/>
  <c r="T2614" i="12"/>
  <c r="U2614" i="12"/>
  <c r="V2614" i="12"/>
  <c r="W2614" i="12"/>
  <c r="X2614" i="12"/>
  <c r="Y2614" i="12"/>
  <c r="N2615" i="12"/>
  <c r="O2615" i="12"/>
  <c r="P2615" i="12"/>
  <c r="Q2615" i="12"/>
  <c r="R2615" i="12"/>
  <c r="S2615" i="12"/>
  <c r="T2615" i="12"/>
  <c r="U2615" i="12"/>
  <c r="V2615" i="12"/>
  <c r="W2615" i="12"/>
  <c r="X2615" i="12"/>
  <c r="Y2615" i="12"/>
  <c r="N2616" i="12"/>
  <c r="O2616" i="12"/>
  <c r="P2616" i="12"/>
  <c r="Q2616" i="12"/>
  <c r="R2616" i="12"/>
  <c r="S2616" i="12"/>
  <c r="T2616" i="12"/>
  <c r="U2616" i="12"/>
  <c r="V2616" i="12"/>
  <c r="W2616" i="12"/>
  <c r="X2616" i="12"/>
  <c r="Y2616" i="12"/>
  <c r="N2617" i="12"/>
  <c r="O2617" i="12"/>
  <c r="P2617" i="12"/>
  <c r="Q2617" i="12"/>
  <c r="R2617" i="12"/>
  <c r="S2617" i="12"/>
  <c r="T2617" i="12"/>
  <c r="U2617" i="12"/>
  <c r="V2617" i="12"/>
  <c r="W2617" i="12"/>
  <c r="X2617" i="12"/>
  <c r="Y2617" i="12"/>
  <c r="N2618" i="12"/>
  <c r="O2618" i="12"/>
  <c r="P2618" i="12"/>
  <c r="Q2618" i="12"/>
  <c r="R2618" i="12"/>
  <c r="S2618" i="12"/>
  <c r="T2618" i="12"/>
  <c r="U2618" i="12"/>
  <c r="V2618" i="12"/>
  <c r="W2618" i="12"/>
  <c r="X2618" i="12"/>
  <c r="Y2618" i="12"/>
  <c r="N2619" i="12"/>
  <c r="O2619" i="12"/>
  <c r="P2619" i="12"/>
  <c r="Q2619" i="12"/>
  <c r="R2619" i="12"/>
  <c r="S2619" i="12"/>
  <c r="T2619" i="12"/>
  <c r="U2619" i="12"/>
  <c r="V2619" i="12"/>
  <c r="W2619" i="12"/>
  <c r="X2619" i="12"/>
  <c r="Y2619" i="12"/>
  <c r="N2620" i="12"/>
  <c r="O2620" i="12"/>
  <c r="P2620" i="12"/>
  <c r="Q2620" i="12"/>
  <c r="R2620" i="12"/>
  <c r="S2620" i="12"/>
  <c r="T2620" i="12"/>
  <c r="U2620" i="12"/>
  <c r="V2620" i="12"/>
  <c r="W2620" i="12"/>
  <c r="X2620" i="12"/>
  <c r="Y2620" i="12"/>
  <c r="N2621" i="12"/>
  <c r="O2621" i="12"/>
  <c r="P2621" i="12"/>
  <c r="Q2621" i="12"/>
  <c r="R2621" i="12"/>
  <c r="S2621" i="12"/>
  <c r="T2621" i="12"/>
  <c r="U2621" i="12"/>
  <c r="V2621" i="12"/>
  <c r="W2621" i="12"/>
  <c r="X2621" i="12"/>
  <c r="Y2621" i="12"/>
  <c r="N2622" i="12"/>
  <c r="O2622" i="12"/>
  <c r="P2622" i="12"/>
  <c r="Q2622" i="12"/>
  <c r="R2622" i="12"/>
  <c r="S2622" i="12"/>
  <c r="T2622" i="12"/>
  <c r="U2622" i="12"/>
  <c r="V2622" i="12"/>
  <c r="W2622" i="12"/>
  <c r="X2622" i="12"/>
  <c r="Y2622" i="12"/>
  <c r="N2623" i="12"/>
  <c r="O2623" i="12"/>
  <c r="P2623" i="12"/>
  <c r="Q2623" i="12"/>
  <c r="R2623" i="12"/>
  <c r="S2623" i="12"/>
  <c r="T2623" i="12"/>
  <c r="U2623" i="12"/>
  <c r="V2623" i="12"/>
  <c r="W2623" i="12"/>
  <c r="X2623" i="12"/>
  <c r="Y2623" i="12"/>
  <c r="N2624" i="12"/>
  <c r="O2624" i="12"/>
  <c r="P2624" i="12"/>
  <c r="Q2624" i="12"/>
  <c r="R2624" i="12"/>
  <c r="S2624" i="12"/>
  <c r="T2624" i="12"/>
  <c r="U2624" i="12"/>
  <c r="V2624" i="12"/>
  <c r="W2624" i="12"/>
  <c r="X2624" i="12"/>
  <c r="Y2624" i="12"/>
  <c r="N2625" i="12"/>
  <c r="O2625" i="12"/>
  <c r="P2625" i="12"/>
  <c r="Q2625" i="12"/>
  <c r="R2625" i="12"/>
  <c r="S2625" i="12"/>
  <c r="T2625" i="12"/>
  <c r="U2625" i="12"/>
  <c r="V2625" i="12"/>
  <c r="W2625" i="12"/>
  <c r="X2625" i="12"/>
  <c r="Y2625" i="12"/>
  <c r="N2626" i="12"/>
  <c r="O2626" i="12"/>
  <c r="P2626" i="12"/>
  <c r="Q2626" i="12"/>
  <c r="R2626" i="12"/>
  <c r="S2626" i="12"/>
  <c r="T2626" i="12"/>
  <c r="U2626" i="12"/>
  <c r="V2626" i="12"/>
  <c r="W2626" i="12"/>
  <c r="X2626" i="12"/>
  <c r="Y2626" i="12"/>
  <c r="N2627" i="12"/>
  <c r="O2627" i="12"/>
  <c r="P2627" i="12"/>
  <c r="Q2627" i="12"/>
  <c r="R2627" i="12"/>
  <c r="S2627" i="12"/>
  <c r="T2627" i="12"/>
  <c r="U2627" i="12"/>
  <c r="V2627" i="12"/>
  <c r="W2627" i="12"/>
  <c r="X2627" i="12"/>
  <c r="Y2627" i="12"/>
  <c r="N2628" i="12"/>
  <c r="O2628" i="12"/>
  <c r="P2628" i="12"/>
  <c r="Q2628" i="12"/>
  <c r="R2628" i="12"/>
  <c r="S2628" i="12"/>
  <c r="T2628" i="12"/>
  <c r="U2628" i="12"/>
  <c r="V2628" i="12"/>
  <c r="W2628" i="12"/>
  <c r="X2628" i="12"/>
  <c r="Y2628" i="12"/>
  <c r="N2629" i="12"/>
  <c r="O2629" i="12"/>
  <c r="P2629" i="12"/>
  <c r="Q2629" i="12"/>
  <c r="R2629" i="12"/>
  <c r="S2629" i="12"/>
  <c r="T2629" i="12"/>
  <c r="U2629" i="12"/>
  <c r="V2629" i="12"/>
  <c r="W2629" i="12"/>
  <c r="X2629" i="12"/>
  <c r="Y2629" i="12"/>
  <c r="N2630" i="12"/>
  <c r="O2630" i="12"/>
  <c r="P2630" i="12"/>
  <c r="Q2630" i="12"/>
  <c r="R2630" i="12"/>
  <c r="S2630" i="12"/>
  <c r="T2630" i="12"/>
  <c r="U2630" i="12"/>
  <c r="V2630" i="12"/>
  <c r="W2630" i="12"/>
  <c r="X2630" i="12"/>
  <c r="Y2630" i="12"/>
  <c r="N2631" i="12"/>
  <c r="O2631" i="12"/>
  <c r="P2631" i="12"/>
  <c r="Q2631" i="12"/>
  <c r="R2631" i="12"/>
  <c r="S2631" i="12"/>
  <c r="T2631" i="12"/>
  <c r="U2631" i="12"/>
  <c r="V2631" i="12"/>
  <c r="W2631" i="12"/>
  <c r="X2631" i="12"/>
  <c r="Y2631" i="12"/>
  <c r="N2632" i="12"/>
  <c r="O2632" i="12"/>
  <c r="P2632" i="12"/>
  <c r="Q2632" i="12"/>
  <c r="R2632" i="12"/>
  <c r="S2632" i="12"/>
  <c r="T2632" i="12"/>
  <c r="U2632" i="12"/>
  <c r="V2632" i="12"/>
  <c r="W2632" i="12"/>
  <c r="X2632" i="12"/>
  <c r="Y2632" i="12"/>
  <c r="N2633" i="12"/>
  <c r="O2633" i="12"/>
  <c r="P2633" i="12"/>
  <c r="Q2633" i="12"/>
  <c r="R2633" i="12"/>
  <c r="S2633" i="12"/>
  <c r="T2633" i="12"/>
  <c r="U2633" i="12"/>
  <c r="V2633" i="12"/>
  <c r="W2633" i="12"/>
  <c r="X2633" i="12"/>
  <c r="Y2633" i="12"/>
  <c r="N2634" i="12"/>
  <c r="O2634" i="12"/>
  <c r="P2634" i="12"/>
  <c r="Q2634" i="12"/>
  <c r="R2634" i="12"/>
  <c r="S2634" i="12"/>
  <c r="T2634" i="12"/>
  <c r="U2634" i="12"/>
  <c r="V2634" i="12"/>
  <c r="W2634" i="12"/>
  <c r="X2634" i="12"/>
  <c r="Y2634" i="12"/>
  <c r="N2635" i="12"/>
  <c r="O2635" i="12"/>
  <c r="P2635" i="12"/>
  <c r="Q2635" i="12"/>
  <c r="R2635" i="12"/>
  <c r="S2635" i="12"/>
  <c r="T2635" i="12"/>
  <c r="U2635" i="12"/>
  <c r="V2635" i="12"/>
  <c r="W2635" i="12"/>
  <c r="X2635" i="12"/>
  <c r="Y2635" i="12"/>
  <c r="N2636" i="12"/>
  <c r="O2636" i="12"/>
  <c r="P2636" i="12"/>
  <c r="Q2636" i="12"/>
  <c r="R2636" i="12"/>
  <c r="S2636" i="12"/>
  <c r="T2636" i="12"/>
  <c r="U2636" i="12"/>
  <c r="V2636" i="12"/>
  <c r="W2636" i="12"/>
  <c r="X2636" i="12"/>
  <c r="Y2636" i="12"/>
  <c r="N2637" i="12"/>
  <c r="O2637" i="12"/>
  <c r="P2637" i="12"/>
  <c r="Q2637" i="12"/>
  <c r="R2637" i="12"/>
  <c r="S2637" i="12"/>
  <c r="T2637" i="12"/>
  <c r="U2637" i="12"/>
  <c r="V2637" i="12"/>
  <c r="W2637" i="12"/>
  <c r="X2637" i="12"/>
  <c r="Y2637" i="12"/>
  <c r="N2638" i="12"/>
  <c r="O2638" i="12"/>
  <c r="P2638" i="12"/>
  <c r="Q2638" i="12"/>
  <c r="R2638" i="12"/>
  <c r="S2638" i="12"/>
  <c r="T2638" i="12"/>
  <c r="U2638" i="12"/>
  <c r="V2638" i="12"/>
  <c r="W2638" i="12"/>
  <c r="X2638" i="12"/>
  <c r="Y2638" i="12"/>
  <c r="N2639" i="12"/>
  <c r="O2639" i="12"/>
  <c r="P2639" i="12"/>
  <c r="Q2639" i="12"/>
  <c r="R2639" i="12"/>
  <c r="S2639" i="12"/>
  <c r="T2639" i="12"/>
  <c r="U2639" i="12"/>
  <c r="V2639" i="12"/>
  <c r="W2639" i="12"/>
  <c r="X2639" i="12"/>
  <c r="Y2639" i="12"/>
  <c r="N2640" i="12"/>
  <c r="O2640" i="12"/>
  <c r="P2640" i="12"/>
  <c r="Q2640" i="12"/>
  <c r="R2640" i="12"/>
  <c r="S2640" i="12"/>
  <c r="T2640" i="12"/>
  <c r="U2640" i="12"/>
  <c r="V2640" i="12"/>
  <c r="W2640" i="12"/>
  <c r="X2640" i="12"/>
  <c r="Y2640" i="12"/>
  <c r="N2641" i="12"/>
  <c r="O2641" i="12"/>
  <c r="P2641" i="12"/>
  <c r="Q2641" i="12"/>
  <c r="R2641" i="12"/>
  <c r="S2641" i="12"/>
  <c r="T2641" i="12"/>
  <c r="U2641" i="12"/>
  <c r="V2641" i="12"/>
  <c r="W2641" i="12"/>
  <c r="X2641" i="12"/>
  <c r="Y2641" i="12"/>
  <c r="N2642" i="12"/>
  <c r="O2642" i="12"/>
  <c r="P2642" i="12"/>
  <c r="Q2642" i="12"/>
  <c r="R2642" i="12"/>
  <c r="S2642" i="12"/>
  <c r="T2642" i="12"/>
  <c r="U2642" i="12"/>
  <c r="V2642" i="12"/>
  <c r="W2642" i="12"/>
  <c r="X2642" i="12"/>
  <c r="Y2642" i="12"/>
  <c r="N2643" i="12"/>
  <c r="O2643" i="12"/>
  <c r="P2643" i="12"/>
  <c r="Q2643" i="12"/>
  <c r="R2643" i="12"/>
  <c r="S2643" i="12"/>
  <c r="T2643" i="12"/>
  <c r="U2643" i="12"/>
  <c r="V2643" i="12"/>
  <c r="W2643" i="12"/>
  <c r="X2643" i="12"/>
  <c r="Y2643" i="12"/>
  <c r="N2644" i="12"/>
  <c r="O2644" i="12"/>
  <c r="P2644" i="12"/>
  <c r="Q2644" i="12"/>
  <c r="R2644" i="12"/>
  <c r="S2644" i="12"/>
  <c r="T2644" i="12"/>
  <c r="U2644" i="12"/>
  <c r="V2644" i="12"/>
  <c r="W2644" i="12"/>
  <c r="X2644" i="12"/>
  <c r="Y2644" i="12"/>
  <c r="N2645" i="12"/>
  <c r="O2645" i="12"/>
  <c r="P2645" i="12"/>
  <c r="Q2645" i="12"/>
  <c r="R2645" i="12"/>
  <c r="S2645" i="12"/>
  <c r="T2645" i="12"/>
  <c r="U2645" i="12"/>
  <c r="V2645" i="12"/>
  <c r="W2645" i="12"/>
  <c r="X2645" i="12"/>
  <c r="Y2645" i="12"/>
  <c r="N2646" i="12"/>
  <c r="O2646" i="12"/>
  <c r="P2646" i="12"/>
  <c r="Q2646" i="12"/>
  <c r="R2646" i="12"/>
  <c r="S2646" i="12"/>
  <c r="T2646" i="12"/>
  <c r="U2646" i="12"/>
  <c r="V2646" i="12"/>
  <c r="W2646" i="12"/>
  <c r="X2646" i="12"/>
  <c r="Y2646" i="12"/>
  <c r="N2647" i="12"/>
  <c r="O2647" i="12"/>
  <c r="P2647" i="12"/>
  <c r="Q2647" i="12"/>
  <c r="R2647" i="12"/>
  <c r="S2647" i="12"/>
  <c r="T2647" i="12"/>
  <c r="U2647" i="12"/>
  <c r="V2647" i="12"/>
  <c r="W2647" i="12"/>
  <c r="X2647" i="12"/>
  <c r="Y2647" i="12"/>
  <c r="N2648" i="12"/>
  <c r="O2648" i="12"/>
  <c r="P2648" i="12"/>
  <c r="Q2648" i="12"/>
  <c r="R2648" i="12"/>
  <c r="S2648" i="12"/>
  <c r="T2648" i="12"/>
  <c r="U2648" i="12"/>
  <c r="V2648" i="12"/>
  <c r="W2648" i="12"/>
  <c r="X2648" i="12"/>
  <c r="Y2648" i="12"/>
  <c r="N2649" i="12"/>
  <c r="O2649" i="12"/>
  <c r="P2649" i="12"/>
  <c r="Q2649" i="12"/>
  <c r="R2649" i="12"/>
  <c r="S2649" i="12"/>
  <c r="T2649" i="12"/>
  <c r="U2649" i="12"/>
  <c r="V2649" i="12"/>
  <c r="W2649" i="12"/>
  <c r="X2649" i="12"/>
  <c r="Y2649" i="12"/>
  <c r="N2650" i="12"/>
  <c r="O2650" i="12"/>
  <c r="P2650" i="12"/>
  <c r="Q2650" i="12"/>
  <c r="R2650" i="12"/>
  <c r="S2650" i="12"/>
  <c r="T2650" i="12"/>
  <c r="U2650" i="12"/>
  <c r="V2650" i="12"/>
  <c r="W2650" i="12"/>
  <c r="X2650" i="12"/>
  <c r="Y2650" i="12"/>
  <c r="N2651" i="12"/>
  <c r="O2651" i="12"/>
  <c r="P2651" i="12"/>
  <c r="Q2651" i="12"/>
  <c r="R2651" i="12"/>
  <c r="S2651" i="12"/>
  <c r="T2651" i="12"/>
  <c r="U2651" i="12"/>
  <c r="V2651" i="12"/>
  <c r="W2651" i="12"/>
  <c r="X2651" i="12"/>
  <c r="Y2651" i="12"/>
  <c r="N2652" i="12"/>
  <c r="O2652" i="12"/>
  <c r="P2652" i="12"/>
  <c r="Q2652" i="12"/>
  <c r="R2652" i="12"/>
  <c r="S2652" i="12"/>
  <c r="T2652" i="12"/>
  <c r="U2652" i="12"/>
  <c r="V2652" i="12"/>
  <c r="W2652" i="12"/>
  <c r="X2652" i="12"/>
  <c r="Y2652" i="12"/>
  <c r="N2653" i="12"/>
  <c r="O2653" i="12"/>
  <c r="P2653" i="12"/>
  <c r="Q2653" i="12"/>
  <c r="R2653" i="12"/>
  <c r="S2653" i="12"/>
  <c r="T2653" i="12"/>
  <c r="U2653" i="12"/>
  <c r="V2653" i="12"/>
  <c r="W2653" i="12"/>
  <c r="X2653" i="12"/>
  <c r="Y2653" i="12"/>
  <c r="N2654" i="12"/>
  <c r="O2654" i="12"/>
  <c r="P2654" i="12"/>
  <c r="Q2654" i="12"/>
  <c r="R2654" i="12"/>
  <c r="S2654" i="12"/>
  <c r="T2654" i="12"/>
  <c r="U2654" i="12"/>
  <c r="V2654" i="12"/>
  <c r="W2654" i="12"/>
  <c r="X2654" i="12"/>
  <c r="Y2654" i="12"/>
  <c r="N2655" i="12"/>
  <c r="O2655" i="12"/>
  <c r="P2655" i="12"/>
  <c r="Q2655" i="12"/>
  <c r="R2655" i="12"/>
  <c r="S2655" i="12"/>
  <c r="T2655" i="12"/>
  <c r="U2655" i="12"/>
  <c r="V2655" i="12"/>
  <c r="W2655" i="12"/>
  <c r="X2655" i="12"/>
  <c r="Y2655" i="12"/>
  <c r="N2656" i="12"/>
  <c r="O2656" i="12"/>
  <c r="P2656" i="12"/>
  <c r="Q2656" i="12"/>
  <c r="R2656" i="12"/>
  <c r="S2656" i="12"/>
  <c r="T2656" i="12"/>
  <c r="U2656" i="12"/>
  <c r="V2656" i="12"/>
  <c r="W2656" i="12"/>
  <c r="X2656" i="12"/>
  <c r="Y2656" i="12"/>
  <c r="N2657" i="12"/>
  <c r="O2657" i="12"/>
  <c r="P2657" i="12"/>
  <c r="Q2657" i="12"/>
  <c r="R2657" i="12"/>
  <c r="S2657" i="12"/>
  <c r="T2657" i="12"/>
  <c r="U2657" i="12"/>
  <c r="V2657" i="12"/>
  <c r="W2657" i="12"/>
  <c r="X2657" i="12"/>
  <c r="Y2657" i="12"/>
  <c r="N2658" i="12"/>
  <c r="O2658" i="12"/>
  <c r="P2658" i="12"/>
  <c r="Q2658" i="12"/>
  <c r="R2658" i="12"/>
  <c r="S2658" i="12"/>
  <c r="T2658" i="12"/>
  <c r="U2658" i="12"/>
  <c r="V2658" i="12"/>
  <c r="W2658" i="12"/>
  <c r="X2658" i="12"/>
  <c r="Y2658" i="12"/>
  <c r="N2659" i="12"/>
  <c r="O2659" i="12"/>
  <c r="P2659" i="12"/>
  <c r="Q2659" i="12"/>
  <c r="R2659" i="12"/>
  <c r="S2659" i="12"/>
  <c r="T2659" i="12"/>
  <c r="U2659" i="12"/>
  <c r="V2659" i="12"/>
  <c r="W2659" i="12"/>
  <c r="X2659" i="12"/>
  <c r="Y2659" i="12"/>
  <c r="N2660" i="12"/>
  <c r="O2660" i="12"/>
  <c r="P2660" i="12"/>
  <c r="Q2660" i="12"/>
  <c r="R2660" i="12"/>
  <c r="S2660" i="12"/>
  <c r="T2660" i="12"/>
  <c r="U2660" i="12"/>
  <c r="V2660" i="12"/>
  <c r="W2660" i="12"/>
  <c r="X2660" i="12"/>
  <c r="Y2660" i="12"/>
  <c r="N2661" i="12"/>
  <c r="O2661" i="12"/>
  <c r="P2661" i="12"/>
  <c r="Q2661" i="12"/>
  <c r="R2661" i="12"/>
  <c r="S2661" i="12"/>
  <c r="T2661" i="12"/>
  <c r="U2661" i="12"/>
  <c r="V2661" i="12"/>
  <c r="W2661" i="12"/>
  <c r="X2661" i="12"/>
  <c r="Y2661" i="12"/>
  <c r="N2662" i="12"/>
  <c r="O2662" i="12"/>
  <c r="P2662" i="12"/>
  <c r="Q2662" i="12"/>
  <c r="R2662" i="12"/>
  <c r="S2662" i="12"/>
  <c r="T2662" i="12"/>
  <c r="U2662" i="12"/>
  <c r="V2662" i="12"/>
  <c r="W2662" i="12"/>
  <c r="X2662" i="12"/>
  <c r="Y2662" i="12"/>
  <c r="N2663" i="12"/>
  <c r="O2663" i="12"/>
  <c r="P2663" i="12"/>
  <c r="Q2663" i="12"/>
  <c r="R2663" i="12"/>
  <c r="S2663" i="12"/>
  <c r="T2663" i="12"/>
  <c r="U2663" i="12"/>
  <c r="V2663" i="12"/>
  <c r="W2663" i="12"/>
  <c r="X2663" i="12"/>
  <c r="Y2663" i="12"/>
  <c r="N2664" i="12"/>
  <c r="O2664" i="12"/>
  <c r="P2664" i="12"/>
  <c r="Q2664" i="12"/>
  <c r="R2664" i="12"/>
  <c r="S2664" i="12"/>
  <c r="T2664" i="12"/>
  <c r="U2664" i="12"/>
  <c r="V2664" i="12"/>
  <c r="W2664" i="12"/>
  <c r="X2664" i="12"/>
  <c r="Y2664" i="12"/>
  <c r="N2665" i="12"/>
  <c r="O2665" i="12"/>
  <c r="P2665" i="12"/>
  <c r="Q2665" i="12"/>
  <c r="R2665" i="12"/>
  <c r="S2665" i="12"/>
  <c r="T2665" i="12"/>
  <c r="U2665" i="12"/>
  <c r="V2665" i="12"/>
  <c r="W2665" i="12"/>
  <c r="X2665" i="12"/>
  <c r="Y2665" i="12"/>
  <c r="N2666" i="12"/>
  <c r="O2666" i="12"/>
  <c r="P2666" i="12"/>
  <c r="Q2666" i="12"/>
  <c r="R2666" i="12"/>
  <c r="S2666" i="12"/>
  <c r="T2666" i="12"/>
  <c r="U2666" i="12"/>
  <c r="V2666" i="12"/>
  <c r="W2666" i="12"/>
  <c r="X2666" i="12"/>
  <c r="Y2666" i="12"/>
  <c r="N2667" i="12"/>
  <c r="O2667" i="12"/>
  <c r="P2667" i="12"/>
  <c r="Q2667" i="12"/>
  <c r="R2667" i="12"/>
  <c r="S2667" i="12"/>
  <c r="T2667" i="12"/>
  <c r="U2667" i="12"/>
  <c r="V2667" i="12"/>
  <c r="W2667" i="12"/>
  <c r="X2667" i="12"/>
  <c r="Y2667" i="12"/>
  <c r="N2668" i="12"/>
  <c r="O2668" i="12"/>
  <c r="P2668" i="12"/>
  <c r="Q2668" i="12"/>
  <c r="R2668" i="12"/>
  <c r="S2668" i="12"/>
  <c r="T2668" i="12"/>
  <c r="U2668" i="12"/>
  <c r="V2668" i="12"/>
  <c r="W2668" i="12"/>
  <c r="X2668" i="12"/>
  <c r="Y2668" i="12"/>
  <c r="N2669" i="12"/>
  <c r="O2669" i="12"/>
  <c r="P2669" i="12"/>
  <c r="Q2669" i="12"/>
  <c r="R2669" i="12"/>
  <c r="S2669" i="12"/>
  <c r="T2669" i="12"/>
  <c r="U2669" i="12"/>
  <c r="V2669" i="12"/>
  <c r="W2669" i="12"/>
  <c r="X2669" i="12"/>
  <c r="Y2669" i="12"/>
  <c r="N2670" i="12"/>
  <c r="O2670" i="12"/>
  <c r="P2670" i="12"/>
  <c r="Q2670" i="12"/>
  <c r="R2670" i="12"/>
  <c r="S2670" i="12"/>
  <c r="T2670" i="12"/>
  <c r="U2670" i="12"/>
  <c r="V2670" i="12"/>
  <c r="W2670" i="12"/>
  <c r="X2670" i="12"/>
  <c r="Y2670" i="12"/>
  <c r="N2671" i="12"/>
  <c r="O2671" i="12"/>
  <c r="P2671" i="12"/>
  <c r="Q2671" i="12"/>
  <c r="R2671" i="12"/>
  <c r="S2671" i="12"/>
  <c r="T2671" i="12"/>
  <c r="U2671" i="12"/>
  <c r="V2671" i="12"/>
  <c r="W2671" i="12"/>
  <c r="X2671" i="12"/>
  <c r="Y2671" i="12"/>
  <c r="N2672" i="12"/>
  <c r="O2672" i="12"/>
  <c r="P2672" i="12"/>
  <c r="Q2672" i="12"/>
  <c r="R2672" i="12"/>
  <c r="S2672" i="12"/>
  <c r="T2672" i="12"/>
  <c r="U2672" i="12"/>
  <c r="V2672" i="12"/>
  <c r="W2672" i="12"/>
  <c r="X2672" i="12"/>
  <c r="Y2672" i="12"/>
  <c r="N2673" i="12"/>
  <c r="O2673" i="12"/>
  <c r="P2673" i="12"/>
  <c r="Q2673" i="12"/>
  <c r="R2673" i="12"/>
  <c r="S2673" i="12"/>
  <c r="T2673" i="12"/>
  <c r="U2673" i="12"/>
  <c r="V2673" i="12"/>
  <c r="W2673" i="12"/>
  <c r="X2673" i="12"/>
  <c r="Y2673" i="12"/>
  <c r="N2674" i="12"/>
  <c r="O2674" i="12"/>
  <c r="P2674" i="12"/>
  <c r="Q2674" i="12"/>
  <c r="R2674" i="12"/>
  <c r="S2674" i="12"/>
  <c r="T2674" i="12"/>
  <c r="U2674" i="12"/>
  <c r="V2674" i="12"/>
  <c r="W2674" i="12"/>
  <c r="X2674" i="12"/>
  <c r="Y2674" i="12"/>
  <c r="N2675" i="12"/>
  <c r="O2675" i="12"/>
  <c r="P2675" i="12"/>
  <c r="Q2675" i="12"/>
  <c r="R2675" i="12"/>
  <c r="S2675" i="12"/>
  <c r="T2675" i="12"/>
  <c r="U2675" i="12"/>
  <c r="V2675" i="12"/>
  <c r="W2675" i="12"/>
  <c r="X2675" i="12"/>
  <c r="Y2675" i="12"/>
  <c r="N2676" i="12"/>
  <c r="O2676" i="12"/>
  <c r="P2676" i="12"/>
  <c r="Q2676" i="12"/>
  <c r="R2676" i="12"/>
  <c r="S2676" i="12"/>
  <c r="T2676" i="12"/>
  <c r="U2676" i="12"/>
  <c r="V2676" i="12"/>
  <c r="W2676" i="12"/>
  <c r="X2676" i="12"/>
  <c r="Y2676" i="12"/>
  <c r="N2677" i="12"/>
  <c r="O2677" i="12"/>
  <c r="P2677" i="12"/>
  <c r="Q2677" i="12"/>
  <c r="R2677" i="12"/>
  <c r="S2677" i="12"/>
  <c r="T2677" i="12"/>
  <c r="U2677" i="12"/>
  <c r="V2677" i="12"/>
  <c r="W2677" i="12"/>
  <c r="X2677" i="12"/>
  <c r="Y2677" i="12"/>
  <c r="N2678" i="12"/>
  <c r="O2678" i="12"/>
  <c r="P2678" i="12"/>
  <c r="Q2678" i="12"/>
  <c r="R2678" i="12"/>
  <c r="S2678" i="12"/>
  <c r="T2678" i="12"/>
  <c r="U2678" i="12"/>
  <c r="V2678" i="12"/>
  <c r="W2678" i="12"/>
  <c r="X2678" i="12"/>
  <c r="Y2678" i="12"/>
  <c r="N2679" i="12"/>
  <c r="O2679" i="12"/>
  <c r="P2679" i="12"/>
  <c r="Q2679" i="12"/>
  <c r="R2679" i="12"/>
  <c r="S2679" i="12"/>
  <c r="T2679" i="12"/>
  <c r="U2679" i="12"/>
  <c r="V2679" i="12"/>
  <c r="W2679" i="12"/>
  <c r="X2679" i="12"/>
  <c r="Y2679" i="12"/>
  <c r="N2680" i="12"/>
  <c r="O2680" i="12"/>
  <c r="P2680" i="12"/>
  <c r="Q2680" i="12"/>
  <c r="R2680" i="12"/>
  <c r="S2680" i="12"/>
  <c r="T2680" i="12"/>
  <c r="U2680" i="12"/>
  <c r="V2680" i="12"/>
  <c r="W2680" i="12"/>
  <c r="X2680" i="12"/>
  <c r="Y2680" i="12"/>
  <c r="N2681" i="12"/>
  <c r="O2681" i="12"/>
  <c r="P2681" i="12"/>
  <c r="Q2681" i="12"/>
  <c r="R2681" i="12"/>
  <c r="S2681" i="12"/>
  <c r="T2681" i="12"/>
  <c r="U2681" i="12"/>
  <c r="V2681" i="12"/>
  <c r="W2681" i="12"/>
  <c r="X2681" i="12"/>
  <c r="Y2681" i="12"/>
  <c r="N2682" i="12"/>
  <c r="O2682" i="12"/>
  <c r="P2682" i="12"/>
  <c r="Q2682" i="12"/>
  <c r="R2682" i="12"/>
  <c r="S2682" i="12"/>
  <c r="T2682" i="12"/>
  <c r="U2682" i="12"/>
  <c r="V2682" i="12"/>
  <c r="W2682" i="12"/>
  <c r="X2682" i="12"/>
  <c r="Y2682" i="12"/>
  <c r="N2683" i="12"/>
  <c r="O2683" i="12"/>
  <c r="P2683" i="12"/>
  <c r="Q2683" i="12"/>
  <c r="R2683" i="12"/>
  <c r="S2683" i="12"/>
  <c r="T2683" i="12"/>
  <c r="U2683" i="12"/>
  <c r="V2683" i="12"/>
  <c r="W2683" i="12"/>
  <c r="X2683" i="12"/>
  <c r="Y2683" i="12"/>
  <c r="N2684" i="12"/>
  <c r="O2684" i="12"/>
  <c r="P2684" i="12"/>
  <c r="Q2684" i="12"/>
  <c r="R2684" i="12"/>
  <c r="S2684" i="12"/>
  <c r="T2684" i="12"/>
  <c r="U2684" i="12"/>
  <c r="V2684" i="12"/>
  <c r="W2684" i="12"/>
  <c r="X2684" i="12"/>
  <c r="Y2684" i="12"/>
  <c r="N2685" i="12"/>
  <c r="O2685" i="12"/>
  <c r="P2685" i="12"/>
  <c r="Q2685" i="12"/>
  <c r="R2685" i="12"/>
  <c r="S2685" i="12"/>
  <c r="T2685" i="12"/>
  <c r="U2685" i="12"/>
  <c r="V2685" i="12"/>
  <c r="W2685" i="12"/>
  <c r="X2685" i="12"/>
  <c r="Y2685" i="12"/>
  <c r="N2686" i="12"/>
  <c r="O2686" i="12"/>
  <c r="P2686" i="12"/>
  <c r="Q2686" i="12"/>
  <c r="R2686" i="12"/>
  <c r="S2686" i="12"/>
  <c r="T2686" i="12"/>
  <c r="U2686" i="12"/>
  <c r="V2686" i="12"/>
  <c r="W2686" i="12"/>
  <c r="X2686" i="12"/>
  <c r="Y2686" i="12"/>
  <c r="N2687" i="12"/>
  <c r="O2687" i="12"/>
  <c r="P2687" i="12"/>
  <c r="Q2687" i="12"/>
  <c r="R2687" i="12"/>
  <c r="S2687" i="12"/>
  <c r="T2687" i="12"/>
  <c r="U2687" i="12"/>
  <c r="V2687" i="12"/>
  <c r="W2687" i="12"/>
  <c r="X2687" i="12"/>
  <c r="Y2687" i="12"/>
  <c r="N2688" i="12"/>
  <c r="O2688" i="12"/>
  <c r="P2688" i="12"/>
  <c r="Q2688" i="12"/>
  <c r="R2688" i="12"/>
  <c r="S2688" i="12"/>
  <c r="T2688" i="12"/>
  <c r="U2688" i="12"/>
  <c r="V2688" i="12"/>
  <c r="W2688" i="12"/>
  <c r="X2688" i="12"/>
  <c r="Y2688" i="12"/>
  <c r="N2689" i="12"/>
  <c r="O2689" i="12"/>
  <c r="P2689" i="12"/>
  <c r="Q2689" i="12"/>
  <c r="R2689" i="12"/>
  <c r="S2689" i="12"/>
  <c r="T2689" i="12"/>
  <c r="U2689" i="12"/>
  <c r="V2689" i="12"/>
  <c r="W2689" i="12"/>
  <c r="X2689" i="12"/>
  <c r="Y2689" i="12"/>
  <c r="N2690" i="12"/>
  <c r="O2690" i="12"/>
  <c r="P2690" i="12"/>
  <c r="Q2690" i="12"/>
  <c r="R2690" i="12"/>
  <c r="S2690" i="12"/>
  <c r="T2690" i="12"/>
  <c r="U2690" i="12"/>
  <c r="V2690" i="12"/>
  <c r="W2690" i="12"/>
  <c r="X2690" i="12"/>
  <c r="Y2690" i="12"/>
  <c r="N2691" i="12"/>
  <c r="O2691" i="12"/>
  <c r="P2691" i="12"/>
  <c r="Q2691" i="12"/>
  <c r="R2691" i="12"/>
  <c r="S2691" i="12"/>
  <c r="T2691" i="12"/>
  <c r="U2691" i="12"/>
  <c r="V2691" i="12"/>
  <c r="W2691" i="12"/>
  <c r="X2691" i="12"/>
  <c r="Y2691" i="12"/>
  <c r="N2692" i="12"/>
  <c r="O2692" i="12"/>
  <c r="P2692" i="12"/>
  <c r="Q2692" i="12"/>
  <c r="R2692" i="12"/>
  <c r="S2692" i="12"/>
  <c r="T2692" i="12"/>
  <c r="U2692" i="12"/>
  <c r="V2692" i="12"/>
  <c r="W2692" i="12"/>
  <c r="X2692" i="12"/>
  <c r="Y2692" i="12"/>
  <c r="N2693" i="12"/>
  <c r="O2693" i="12"/>
  <c r="P2693" i="12"/>
  <c r="Q2693" i="12"/>
  <c r="R2693" i="12"/>
  <c r="S2693" i="12"/>
  <c r="T2693" i="12"/>
  <c r="U2693" i="12"/>
  <c r="V2693" i="12"/>
  <c r="W2693" i="12"/>
  <c r="X2693" i="12"/>
  <c r="Y2693" i="12"/>
  <c r="N2694" i="12"/>
  <c r="O2694" i="12"/>
  <c r="P2694" i="12"/>
  <c r="Q2694" i="12"/>
  <c r="R2694" i="12"/>
  <c r="S2694" i="12"/>
  <c r="T2694" i="12"/>
  <c r="U2694" i="12"/>
  <c r="V2694" i="12"/>
  <c r="W2694" i="12"/>
  <c r="X2694" i="12"/>
  <c r="Y2694" i="12"/>
  <c r="N2695" i="12"/>
  <c r="O2695" i="12"/>
  <c r="P2695" i="12"/>
  <c r="Q2695" i="12"/>
  <c r="R2695" i="12"/>
  <c r="S2695" i="12"/>
  <c r="T2695" i="12"/>
  <c r="U2695" i="12"/>
  <c r="V2695" i="12"/>
  <c r="W2695" i="12"/>
  <c r="X2695" i="12"/>
  <c r="Y2695" i="12"/>
  <c r="N2696" i="12"/>
  <c r="O2696" i="12"/>
  <c r="P2696" i="12"/>
  <c r="Q2696" i="12"/>
  <c r="R2696" i="12"/>
  <c r="S2696" i="12"/>
  <c r="T2696" i="12"/>
  <c r="U2696" i="12"/>
  <c r="V2696" i="12"/>
  <c r="W2696" i="12"/>
  <c r="X2696" i="12"/>
  <c r="Y2696" i="12"/>
  <c r="N2697" i="12"/>
  <c r="O2697" i="12"/>
  <c r="P2697" i="12"/>
  <c r="Q2697" i="12"/>
  <c r="R2697" i="12"/>
  <c r="S2697" i="12"/>
  <c r="T2697" i="12"/>
  <c r="U2697" i="12"/>
  <c r="V2697" i="12"/>
  <c r="W2697" i="12"/>
  <c r="X2697" i="12"/>
  <c r="Y2697" i="12"/>
  <c r="N2698" i="12"/>
  <c r="O2698" i="12"/>
  <c r="P2698" i="12"/>
  <c r="Q2698" i="12"/>
  <c r="R2698" i="12"/>
  <c r="S2698" i="12"/>
  <c r="T2698" i="12"/>
  <c r="U2698" i="12"/>
  <c r="V2698" i="12"/>
  <c r="W2698" i="12"/>
  <c r="X2698" i="12"/>
  <c r="Y2698" i="12"/>
  <c r="N2699" i="12"/>
  <c r="O2699" i="12"/>
  <c r="P2699" i="12"/>
  <c r="Q2699" i="12"/>
  <c r="R2699" i="12"/>
  <c r="S2699" i="12"/>
  <c r="T2699" i="12"/>
  <c r="U2699" i="12"/>
  <c r="V2699" i="12"/>
  <c r="W2699" i="12"/>
  <c r="X2699" i="12"/>
  <c r="Y2699" i="12"/>
  <c r="N2700" i="12"/>
  <c r="O2700" i="12"/>
  <c r="P2700" i="12"/>
  <c r="Q2700" i="12"/>
  <c r="R2700" i="12"/>
  <c r="S2700" i="12"/>
  <c r="T2700" i="12"/>
  <c r="U2700" i="12"/>
  <c r="V2700" i="12"/>
  <c r="W2700" i="12"/>
  <c r="X2700" i="12"/>
  <c r="Y2700" i="12"/>
  <c r="N2701" i="12"/>
  <c r="O2701" i="12"/>
  <c r="P2701" i="12"/>
  <c r="Q2701" i="12"/>
  <c r="R2701" i="12"/>
  <c r="S2701" i="12"/>
  <c r="T2701" i="12"/>
  <c r="U2701" i="12"/>
  <c r="V2701" i="12"/>
  <c r="W2701" i="12"/>
  <c r="X2701" i="12"/>
  <c r="Y2701" i="12"/>
  <c r="N2702" i="12"/>
  <c r="O2702" i="12"/>
  <c r="P2702" i="12"/>
  <c r="Q2702" i="12"/>
  <c r="R2702" i="12"/>
  <c r="S2702" i="12"/>
  <c r="T2702" i="12"/>
  <c r="U2702" i="12"/>
  <c r="V2702" i="12"/>
  <c r="W2702" i="12"/>
  <c r="X2702" i="12"/>
  <c r="Y2702" i="12"/>
  <c r="N2703" i="12"/>
  <c r="O2703" i="12"/>
  <c r="P2703" i="12"/>
  <c r="Q2703" i="12"/>
  <c r="R2703" i="12"/>
  <c r="S2703" i="12"/>
  <c r="T2703" i="12"/>
  <c r="U2703" i="12"/>
  <c r="V2703" i="12"/>
  <c r="W2703" i="12"/>
  <c r="X2703" i="12"/>
  <c r="Y2703" i="12"/>
  <c r="N2704" i="12"/>
  <c r="O2704" i="12"/>
  <c r="P2704" i="12"/>
  <c r="Q2704" i="12"/>
  <c r="R2704" i="12"/>
  <c r="S2704" i="12"/>
  <c r="T2704" i="12"/>
  <c r="U2704" i="12"/>
  <c r="V2704" i="12"/>
  <c r="W2704" i="12"/>
  <c r="X2704" i="12"/>
  <c r="Y2704" i="12"/>
  <c r="N2705" i="12"/>
  <c r="O2705" i="12"/>
  <c r="P2705" i="12"/>
  <c r="Q2705" i="12"/>
  <c r="R2705" i="12"/>
  <c r="S2705" i="12"/>
  <c r="T2705" i="12"/>
  <c r="U2705" i="12"/>
  <c r="V2705" i="12"/>
  <c r="W2705" i="12"/>
  <c r="X2705" i="12"/>
  <c r="Y2705" i="12"/>
  <c r="N2706" i="12"/>
  <c r="O2706" i="12"/>
  <c r="P2706" i="12"/>
  <c r="Q2706" i="12"/>
  <c r="R2706" i="12"/>
  <c r="S2706" i="12"/>
  <c r="T2706" i="12"/>
  <c r="U2706" i="12"/>
  <c r="V2706" i="12"/>
  <c r="W2706" i="12"/>
  <c r="X2706" i="12"/>
  <c r="Y2706" i="12"/>
  <c r="N2707" i="12"/>
  <c r="O2707" i="12"/>
  <c r="P2707" i="12"/>
  <c r="Q2707" i="12"/>
  <c r="R2707" i="12"/>
  <c r="S2707" i="12"/>
  <c r="T2707" i="12"/>
  <c r="U2707" i="12"/>
  <c r="V2707" i="12"/>
  <c r="W2707" i="12"/>
  <c r="X2707" i="12"/>
  <c r="Y2707" i="12"/>
  <c r="N2708" i="12"/>
  <c r="O2708" i="12"/>
  <c r="P2708" i="12"/>
  <c r="Q2708" i="12"/>
  <c r="R2708" i="12"/>
  <c r="S2708" i="12"/>
  <c r="T2708" i="12"/>
  <c r="U2708" i="12"/>
  <c r="V2708" i="12"/>
  <c r="W2708" i="12"/>
  <c r="X2708" i="12"/>
  <c r="Y2708" i="12"/>
  <c r="N2709" i="12"/>
  <c r="O2709" i="12"/>
  <c r="P2709" i="12"/>
  <c r="Q2709" i="12"/>
  <c r="R2709" i="12"/>
  <c r="S2709" i="12"/>
  <c r="T2709" i="12"/>
  <c r="U2709" i="12"/>
  <c r="V2709" i="12"/>
  <c r="W2709" i="12"/>
  <c r="X2709" i="12"/>
  <c r="Y2709" i="12"/>
  <c r="N2710" i="12"/>
  <c r="O2710" i="12"/>
  <c r="P2710" i="12"/>
  <c r="Q2710" i="12"/>
  <c r="R2710" i="12"/>
  <c r="S2710" i="12"/>
  <c r="T2710" i="12"/>
  <c r="U2710" i="12"/>
  <c r="V2710" i="12"/>
  <c r="W2710" i="12"/>
  <c r="X2710" i="12"/>
  <c r="Y2710" i="12"/>
  <c r="N2711" i="12"/>
  <c r="O2711" i="12"/>
  <c r="P2711" i="12"/>
  <c r="Q2711" i="12"/>
  <c r="R2711" i="12"/>
  <c r="S2711" i="12"/>
  <c r="T2711" i="12"/>
  <c r="U2711" i="12"/>
  <c r="V2711" i="12"/>
  <c r="W2711" i="12"/>
  <c r="X2711" i="12"/>
  <c r="Y2711" i="12"/>
  <c r="N2712" i="12"/>
  <c r="O2712" i="12"/>
  <c r="P2712" i="12"/>
  <c r="Q2712" i="12"/>
  <c r="R2712" i="12"/>
  <c r="S2712" i="12"/>
  <c r="T2712" i="12"/>
  <c r="U2712" i="12"/>
  <c r="V2712" i="12"/>
  <c r="W2712" i="12"/>
  <c r="X2712" i="12"/>
  <c r="Y2712" i="12"/>
  <c r="N2713" i="12"/>
  <c r="O2713" i="12"/>
  <c r="P2713" i="12"/>
  <c r="Q2713" i="12"/>
  <c r="R2713" i="12"/>
  <c r="S2713" i="12"/>
  <c r="T2713" i="12"/>
  <c r="U2713" i="12"/>
  <c r="V2713" i="12"/>
  <c r="W2713" i="12"/>
  <c r="X2713" i="12"/>
  <c r="Y2713" i="12"/>
  <c r="N2714" i="12"/>
  <c r="O2714" i="12"/>
  <c r="P2714" i="12"/>
  <c r="Q2714" i="12"/>
  <c r="R2714" i="12"/>
  <c r="S2714" i="12"/>
  <c r="T2714" i="12"/>
  <c r="U2714" i="12"/>
  <c r="V2714" i="12"/>
  <c r="W2714" i="12"/>
  <c r="X2714" i="12"/>
  <c r="Y2714" i="12"/>
  <c r="N2715" i="12"/>
  <c r="O2715" i="12"/>
  <c r="P2715" i="12"/>
  <c r="Q2715" i="12"/>
  <c r="R2715" i="12"/>
  <c r="S2715" i="12"/>
  <c r="T2715" i="12"/>
  <c r="U2715" i="12"/>
  <c r="V2715" i="12"/>
  <c r="W2715" i="12"/>
  <c r="X2715" i="12"/>
  <c r="Y2715" i="12"/>
  <c r="N2716" i="12"/>
  <c r="O2716" i="12"/>
  <c r="P2716" i="12"/>
  <c r="Q2716" i="12"/>
  <c r="R2716" i="12"/>
  <c r="S2716" i="12"/>
  <c r="T2716" i="12"/>
  <c r="U2716" i="12"/>
  <c r="V2716" i="12"/>
  <c r="W2716" i="12"/>
  <c r="X2716" i="12"/>
  <c r="Y2716" i="12"/>
  <c r="N2717" i="12"/>
  <c r="O2717" i="12"/>
  <c r="P2717" i="12"/>
  <c r="Q2717" i="12"/>
  <c r="R2717" i="12"/>
  <c r="S2717" i="12"/>
  <c r="T2717" i="12"/>
  <c r="U2717" i="12"/>
  <c r="V2717" i="12"/>
  <c r="W2717" i="12"/>
  <c r="X2717" i="12"/>
  <c r="Y2717" i="12"/>
  <c r="N2718" i="12"/>
  <c r="O2718" i="12"/>
  <c r="P2718" i="12"/>
  <c r="Q2718" i="12"/>
  <c r="R2718" i="12"/>
  <c r="S2718" i="12"/>
  <c r="T2718" i="12"/>
  <c r="U2718" i="12"/>
  <c r="V2718" i="12"/>
  <c r="W2718" i="12"/>
  <c r="X2718" i="12"/>
  <c r="Y2718" i="12"/>
  <c r="N2719" i="12"/>
  <c r="O2719" i="12"/>
  <c r="P2719" i="12"/>
  <c r="Q2719" i="12"/>
  <c r="R2719" i="12"/>
  <c r="S2719" i="12"/>
  <c r="T2719" i="12"/>
  <c r="U2719" i="12"/>
  <c r="V2719" i="12"/>
  <c r="W2719" i="12"/>
  <c r="X2719" i="12"/>
  <c r="Y2719" i="12"/>
  <c r="N2720" i="12"/>
  <c r="O2720" i="12"/>
  <c r="P2720" i="12"/>
  <c r="Q2720" i="12"/>
  <c r="R2720" i="12"/>
  <c r="S2720" i="12"/>
  <c r="T2720" i="12"/>
  <c r="U2720" i="12"/>
  <c r="V2720" i="12"/>
  <c r="W2720" i="12"/>
  <c r="X2720" i="12"/>
  <c r="Y2720" i="12"/>
  <c r="N2721" i="12"/>
  <c r="O2721" i="12"/>
  <c r="P2721" i="12"/>
  <c r="Q2721" i="12"/>
  <c r="R2721" i="12"/>
  <c r="S2721" i="12"/>
  <c r="T2721" i="12"/>
  <c r="U2721" i="12"/>
  <c r="V2721" i="12"/>
  <c r="W2721" i="12"/>
  <c r="X2721" i="12"/>
  <c r="Y2721" i="12"/>
  <c r="N2722" i="12"/>
  <c r="O2722" i="12"/>
  <c r="P2722" i="12"/>
  <c r="Q2722" i="12"/>
  <c r="R2722" i="12"/>
  <c r="S2722" i="12"/>
  <c r="T2722" i="12"/>
  <c r="U2722" i="12"/>
  <c r="V2722" i="12"/>
  <c r="W2722" i="12"/>
  <c r="X2722" i="12"/>
  <c r="Y2722" i="12"/>
  <c r="N2723" i="12"/>
  <c r="O2723" i="12"/>
  <c r="P2723" i="12"/>
  <c r="Q2723" i="12"/>
  <c r="R2723" i="12"/>
  <c r="S2723" i="12"/>
  <c r="T2723" i="12"/>
  <c r="U2723" i="12"/>
  <c r="V2723" i="12"/>
  <c r="W2723" i="12"/>
  <c r="X2723" i="12"/>
  <c r="Y2723" i="12"/>
  <c r="N2724" i="12"/>
  <c r="O2724" i="12"/>
  <c r="P2724" i="12"/>
  <c r="Q2724" i="12"/>
  <c r="R2724" i="12"/>
  <c r="S2724" i="12"/>
  <c r="T2724" i="12"/>
  <c r="U2724" i="12"/>
  <c r="V2724" i="12"/>
  <c r="W2724" i="12"/>
  <c r="X2724" i="12"/>
  <c r="Y2724" i="12"/>
  <c r="N2725" i="12"/>
  <c r="O2725" i="12"/>
  <c r="P2725" i="12"/>
  <c r="Q2725" i="12"/>
  <c r="R2725" i="12"/>
  <c r="S2725" i="12"/>
  <c r="T2725" i="12"/>
  <c r="U2725" i="12"/>
  <c r="V2725" i="12"/>
  <c r="W2725" i="12"/>
  <c r="X2725" i="12"/>
  <c r="Y2725" i="12"/>
  <c r="N2726" i="12"/>
  <c r="O2726" i="12"/>
  <c r="P2726" i="12"/>
  <c r="Q2726" i="12"/>
  <c r="R2726" i="12"/>
  <c r="S2726" i="12"/>
  <c r="T2726" i="12"/>
  <c r="U2726" i="12"/>
  <c r="V2726" i="12"/>
  <c r="W2726" i="12"/>
  <c r="X2726" i="12"/>
  <c r="Y2726" i="12"/>
  <c r="N2727" i="12"/>
  <c r="O2727" i="12"/>
  <c r="P2727" i="12"/>
  <c r="Q2727" i="12"/>
  <c r="R2727" i="12"/>
  <c r="S2727" i="12"/>
  <c r="T2727" i="12"/>
  <c r="U2727" i="12"/>
  <c r="V2727" i="12"/>
  <c r="W2727" i="12"/>
  <c r="X2727" i="12"/>
  <c r="Y2727" i="12"/>
  <c r="N2728" i="12"/>
  <c r="O2728" i="12"/>
  <c r="P2728" i="12"/>
  <c r="Q2728" i="12"/>
  <c r="R2728" i="12"/>
  <c r="S2728" i="12"/>
  <c r="T2728" i="12"/>
  <c r="U2728" i="12"/>
  <c r="V2728" i="12"/>
  <c r="W2728" i="12"/>
  <c r="X2728" i="12"/>
  <c r="Y2728" i="12"/>
  <c r="N2729" i="12"/>
  <c r="O2729" i="12"/>
  <c r="P2729" i="12"/>
  <c r="Q2729" i="12"/>
  <c r="R2729" i="12"/>
  <c r="S2729" i="12"/>
  <c r="T2729" i="12"/>
  <c r="U2729" i="12"/>
  <c r="V2729" i="12"/>
  <c r="W2729" i="12"/>
  <c r="X2729" i="12"/>
  <c r="Y2729" i="12"/>
  <c r="N2730" i="12"/>
  <c r="O2730" i="12"/>
  <c r="P2730" i="12"/>
  <c r="Q2730" i="12"/>
  <c r="R2730" i="12"/>
  <c r="S2730" i="12"/>
  <c r="T2730" i="12"/>
  <c r="U2730" i="12"/>
  <c r="V2730" i="12"/>
  <c r="W2730" i="12"/>
  <c r="X2730" i="12"/>
  <c r="Y2730" i="12"/>
  <c r="N2731" i="12"/>
  <c r="O2731" i="12"/>
  <c r="P2731" i="12"/>
  <c r="Q2731" i="12"/>
  <c r="R2731" i="12"/>
  <c r="S2731" i="12"/>
  <c r="T2731" i="12"/>
  <c r="U2731" i="12"/>
  <c r="V2731" i="12"/>
  <c r="W2731" i="12"/>
  <c r="X2731" i="12"/>
  <c r="Y2731" i="12"/>
  <c r="N2732" i="12"/>
  <c r="O2732" i="12"/>
  <c r="P2732" i="12"/>
  <c r="Q2732" i="12"/>
  <c r="R2732" i="12"/>
  <c r="S2732" i="12"/>
  <c r="T2732" i="12"/>
  <c r="U2732" i="12"/>
  <c r="V2732" i="12"/>
  <c r="W2732" i="12"/>
  <c r="X2732" i="12"/>
  <c r="Y2732" i="12"/>
  <c r="N2733" i="12"/>
  <c r="O2733" i="12"/>
  <c r="P2733" i="12"/>
  <c r="Q2733" i="12"/>
  <c r="R2733" i="12"/>
  <c r="S2733" i="12"/>
  <c r="T2733" i="12"/>
  <c r="U2733" i="12"/>
  <c r="V2733" i="12"/>
  <c r="W2733" i="12"/>
  <c r="X2733" i="12"/>
  <c r="Y2733" i="12"/>
  <c r="N2734" i="12"/>
  <c r="O2734" i="12"/>
  <c r="P2734" i="12"/>
  <c r="Q2734" i="12"/>
  <c r="R2734" i="12"/>
  <c r="S2734" i="12"/>
  <c r="T2734" i="12"/>
  <c r="U2734" i="12"/>
  <c r="V2734" i="12"/>
  <c r="W2734" i="12"/>
  <c r="X2734" i="12"/>
  <c r="Y2734" i="12"/>
  <c r="N2735" i="12"/>
  <c r="O2735" i="12"/>
  <c r="P2735" i="12"/>
  <c r="Q2735" i="12"/>
  <c r="R2735" i="12"/>
  <c r="S2735" i="12"/>
  <c r="T2735" i="12"/>
  <c r="U2735" i="12"/>
  <c r="V2735" i="12"/>
  <c r="W2735" i="12"/>
  <c r="X2735" i="12"/>
  <c r="Y2735" i="12"/>
  <c r="N2736" i="12"/>
  <c r="O2736" i="12"/>
  <c r="P2736" i="12"/>
  <c r="Q2736" i="12"/>
  <c r="R2736" i="12"/>
  <c r="S2736" i="12"/>
  <c r="T2736" i="12"/>
  <c r="U2736" i="12"/>
  <c r="V2736" i="12"/>
  <c r="W2736" i="12"/>
  <c r="X2736" i="12"/>
  <c r="Y2736" i="12"/>
  <c r="N2737" i="12"/>
  <c r="O2737" i="12"/>
  <c r="P2737" i="12"/>
  <c r="Q2737" i="12"/>
  <c r="R2737" i="12"/>
  <c r="S2737" i="12"/>
  <c r="T2737" i="12"/>
  <c r="U2737" i="12"/>
  <c r="V2737" i="12"/>
  <c r="W2737" i="12"/>
  <c r="X2737" i="12"/>
  <c r="Y2737" i="12"/>
  <c r="N2738" i="12"/>
  <c r="O2738" i="12"/>
  <c r="P2738" i="12"/>
  <c r="Q2738" i="12"/>
  <c r="R2738" i="12"/>
  <c r="S2738" i="12"/>
  <c r="T2738" i="12"/>
  <c r="U2738" i="12"/>
  <c r="V2738" i="12"/>
  <c r="W2738" i="12"/>
  <c r="X2738" i="12"/>
  <c r="Y2738" i="12"/>
  <c r="N2739" i="12"/>
  <c r="O2739" i="12"/>
  <c r="P2739" i="12"/>
  <c r="Q2739" i="12"/>
  <c r="R2739" i="12"/>
  <c r="S2739" i="12"/>
  <c r="T2739" i="12"/>
  <c r="U2739" i="12"/>
  <c r="V2739" i="12"/>
  <c r="W2739" i="12"/>
  <c r="X2739" i="12"/>
  <c r="Y2739" i="12"/>
  <c r="N2740" i="12"/>
  <c r="O2740" i="12"/>
  <c r="P2740" i="12"/>
  <c r="Q2740" i="12"/>
  <c r="R2740" i="12"/>
  <c r="S2740" i="12"/>
  <c r="T2740" i="12"/>
  <c r="U2740" i="12"/>
  <c r="V2740" i="12"/>
  <c r="W2740" i="12"/>
  <c r="X2740" i="12"/>
  <c r="Y2740" i="12"/>
  <c r="N2741" i="12"/>
  <c r="O2741" i="12"/>
  <c r="P2741" i="12"/>
  <c r="Q2741" i="12"/>
  <c r="R2741" i="12"/>
  <c r="S2741" i="12"/>
  <c r="T2741" i="12"/>
  <c r="U2741" i="12"/>
  <c r="V2741" i="12"/>
  <c r="W2741" i="12"/>
  <c r="X2741" i="12"/>
  <c r="Y2741" i="12"/>
  <c r="N2742" i="12"/>
  <c r="O2742" i="12"/>
  <c r="P2742" i="12"/>
  <c r="Q2742" i="12"/>
  <c r="R2742" i="12"/>
  <c r="S2742" i="12"/>
  <c r="T2742" i="12"/>
  <c r="U2742" i="12"/>
  <c r="V2742" i="12"/>
  <c r="W2742" i="12"/>
  <c r="X2742" i="12"/>
  <c r="Y2742" i="12"/>
  <c r="N2743" i="12"/>
  <c r="O2743" i="12"/>
  <c r="P2743" i="12"/>
  <c r="Q2743" i="12"/>
  <c r="R2743" i="12"/>
  <c r="S2743" i="12"/>
  <c r="T2743" i="12"/>
  <c r="U2743" i="12"/>
  <c r="V2743" i="12"/>
  <c r="W2743" i="12"/>
  <c r="X2743" i="12"/>
  <c r="Y2743" i="12"/>
  <c r="N2744" i="12"/>
  <c r="O2744" i="12"/>
  <c r="P2744" i="12"/>
  <c r="Q2744" i="12"/>
  <c r="R2744" i="12"/>
  <c r="S2744" i="12"/>
  <c r="T2744" i="12"/>
  <c r="U2744" i="12"/>
  <c r="V2744" i="12"/>
  <c r="W2744" i="12"/>
  <c r="X2744" i="12"/>
  <c r="Y2744" i="12"/>
  <c r="N2745" i="12"/>
  <c r="O2745" i="12"/>
  <c r="P2745" i="12"/>
  <c r="Q2745" i="12"/>
  <c r="R2745" i="12"/>
  <c r="S2745" i="12"/>
  <c r="T2745" i="12"/>
  <c r="U2745" i="12"/>
  <c r="V2745" i="12"/>
  <c r="W2745" i="12"/>
  <c r="X2745" i="12"/>
  <c r="Y2745" i="12"/>
  <c r="N2746" i="12"/>
  <c r="O2746" i="12"/>
  <c r="P2746" i="12"/>
  <c r="Q2746" i="12"/>
  <c r="R2746" i="12"/>
  <c r="S2746" i="12"/>
  <c r="T2746" i="12"/>
  <c r="U2746" i="12"/>
  <c r="V2746" i="12"/>
  <c r="W2746" i="12"/>
  <c r="X2746" i="12"/>
  <c r="Y2746" i="12"/>
  <c r="N2747" i="12"/>
  <c r="O2747" i="12"/>
  <c r="P2747" i="12"/>
  <c r="Q2747" i="12"/>
  <c r="R2747" i="12"/>
  <c r="S2747" i="12"/>
  <c r="T2747" i="12"/>
  <c r="U2747" i="12"/>
  <c r="V2747" i="12"/>
  <c r="W2747" i="12"/>
  <c r="X2747" i="12"/>
  <c r="Y2747" i="12"/>
  <c r="N2748" i="12"/>
  <c r="O2748" i="12"/>
  <c r="P2748" i="12"/>
  <c r="Q2748" i="12"/>
  <c r="R2748" i="12"/>
  <c r="S2748" i="12"/>
  <c r="T2748" i="12"/>
  <c r="U2748" i="12"/>
  <c r="V2748" i="12"/>
  <c r="W2748" i="12"/>
  <c r="X2748" i="12"/>
  <c r="Y2748" i="12"/>
  <c r="N2749" i="12"/>
  <c r="O2749" i="12"/>
  <c r="P2749" i="12"/>
  <c r="Q2749" i="12"/>
  <c r="R2749" i="12"/>
  <c r="S2749" i="12"/>
  <c r="T2749" i="12"/>
  <c r="U2749" i="12"/>
  <c r="V2749" i="12"/>
  <c r="W2749" i="12"/>
  <c r="X2749" i="12"/>
  <c r="Y2749" i="12"/>
  <c r="N2750" i="12"/>
  <c r="O2750" i="12"/>
  <c r="P2750" i="12"/>
  <c r="Q2750" i="12"/>
  <c r="R2750" i="12"/>
  <c r="S2750" i="12"/>
  <c r="T2750" i="12"/>
  <c r="U2750" i="12"/>
  <c r="V2750" i="12"/>
  <c r="W2750" i="12"/>
  <c r="X2750" i="12"/>
  <c r="Y2750" i="12"/>
  <c r="N2751" i="12"/>
  <c r="O2751" i="12"/>
  <c r="P2751" i="12"/>
  <c r="Q2751" i="12"/>
  <c r="R2751" i="12"/>
  <c r="S2751" i="12"/>
  <c r="T2751" i="12"/>
  <c r="U2751" i="12"/>
  <c r="V2751" i="12"/>
  <c r="W2751" i="12"/>
  <c r="X2751" i="12"/>
  <c r="Y2751" i="12"/>
  <c r="N2752" i="12"/>
  <c r="O2752" i="12"/>
  <c r="P2752" i="12"/>
  <c r="Q2752" i="12"/>
  <c r="R2752" i="12"/>
  <c r="S2752" i="12"/>
  <c r="T2752" i="12"/>
  <c r="U2752" i="12"/>
  <c r="V2752" i="12"/>
  <c r="W2752" i="12"/>
  <c r="X2752" i="12"/>
  <c r="Y2752" i="12"/>
  <c r="N2753" i="12"/>
  <c r="O2753" i="12"/>
  <c r="P2753" i="12"/>
  <c r="Q2753" i="12"/>
  <c r="R2753" i="12"/>
  <c r="S2753" i="12"/>
  <c r="T2753" i="12"/>
  <c r="U2753" i="12"/>
  <c r="V2753" i="12"/>
  <c r="W2753" i="12"/>
  <c r="X2753" i="12"/>
  <c r="Y2753" i="12"/>
  <c r="N2754" i="12"/>
  <c r="O2754" i="12"/>
  <c r="P2754" i="12"/>
  <c r="Q2754" i="12"/>
  <c r="R2754" i="12"/>
  <c r="S2754" i="12"/>
  <c r="T2754" i="12"/>
  <c r="U2754" i="12"/>
  <c r="V2754" i="12"/>
  <c r="W2754" i="12"/>
  <c r="X2754" i="12"/>
  <c r="Y2754" i="12"/>
  <c r="N2755" i="12"/>
  <c r="O2755" i="12"/>
  <c r="P2755" i="12"/>
  <c r="Q2755" i="12"/>
  <c r="R2755" i="12"/>
  <c r="S2755" i="12"/>
  <c r="T2755" i="12"/>
  <c r="U2755" i="12"/>
  <c r="V2755" i="12"/>
  <c r="W2755" i="12"/>
  <c r="X2755" i="12"/>
  <c r="Y2755" i="12"/>
  <c r="N2756" i="12"/>
  <c r="O2756" i="12"/>
  <c r="P2756" i="12"/>
  <c r="Q2756" i="12"/>
  <c r="R2756" i="12"/>
  <c r="S2756" i="12"/>
  <c r="T2756" i="12"/>
  <c r="U2756" i="12"/>
  <c r="V2756" i="12"/>
  <c r="W2756" i="12"/>
  <c r="X2756" i="12"/>
  <c r="Y2756" i="12"/>
  <c r="N2757" i="12"/>
  <c r="O2757" i="12"/>
  <c r="P2757" i="12"/>
  <c r="Q2757" i="12"/>
  <c r="R2757" i="12"/>
  <c r="S2757" i="12"/>
  <c r="T2757" i="12"/>
  <c r="U2757" i="12"/>
  <c r="V2757" i="12"/>
  <c r="W2757" i="12"/>
  <c r="X2757" i="12"/>
  <c r="Y2757" i="12"/>
  <c r="N2758" i="12"/>
  <c r="O2758" i="12"/>
  <c r="P2758" i="12"/>
  <c r="Q2758" i="12"/>
  <c r="R2758" i="12"/>
  <c r="S2758" i="12"/>
  <c r="T2758" i="12"/>
  <c r="U2758" i="12"/>
  <c r="V2758" i="12"/>
  <c r="W2758" i="12"/>
  <c r="X2758" i="12"/>
  <c r="Y2758" i="12"/>
  <c r="N2759" i="12"/>
  <c r="O2759" i="12"/>
  <c r="P2759" i="12"/>
  <c r="Q2759" i="12"/>
  <c r="R2759" i="12"/>
  <c r="S2759" i="12"/>
  <c r="T2759" i="12"/>
  <c r="U2759" i="12"/>
  <c r="V2759" i="12"/>
  <c r="W2759" i="12"/>
  <c r="X2759" i="12"/>
  <c r="Y2759" i="12"/>
  <c r="N2760" i="12"/>
  <c r="O2760" i="12"/>
  <c r="P2760" i="12"/>
  <c r="Q2760" i="12"/>
  <c r="R2760" i="12"/>
  <c r="S2760" i="12"/>
  <c r="T2760" i="12"/>
  <c r="U2760" i="12"/>
  <c r="V2760" i="12"/>
  <c r="W2760" i="12"/>
  <c r="X2760" i="12"/>
  <c r="Y2760" i="12"/>
  <c r="N2761" i="12"/>
  <c r="O2761" i="12"/>
  <c r="P2761" i="12"/>
  <c r="Q2761" i="12"/>
  <c r="R2761" i="12"/>
  <c r="S2761" i="12"/>
  <c r="T2761" i="12"/>
  <c r="U2761" i="12"/>
  <c r="V2761" i="12"/>
  <c r="W2761" i="12"/>
  <c r="X2761" i="12"/>
  <c r="Y2761" i="12"/>
  <c r="N2762" i="12"/>
  <c r="O2762" i="12"/>
  <c r="P2762" i="12"/>
  <c r="Q2762" i="12"/>
  <c r="R2762" i="12"/>
  <c r="S2762" i="12"/>
  <c r="T2762" i="12"/>
  <c r="U2762" i="12"/>
  <c r="V2762" i="12"/>
  <c r="W2762" i="12"/>
  <c r="X2762" i="12"/>
  <c r="Y2762" i="12"/>
  <c r="N2763" i="12"/>
  <c r="O2763" i="12"/>
  <c r="P2763" i="12"/>
  <c r="Q2763" i="12"/>
  <c r="R2763" i="12"/>
  <c r="S2763" i="12"/>
  <c r="T2763" i="12"/>
  <c r="U2763" i="12"/>
  <c r="V2763" i="12"/>
  <c r="W2763" i="12"/>
  <c r="X2763" i="12"/>
  <c r="Y2763" i="12"/>
  <c r="N2764" i="12"/>
  <c r="O2764" i="12"/>
  <c r="P2764" i="12"/>
  <c r="Q2764" i="12"/>
  <c r="R2764" i="12"/>
  <c r="S2764" i="12"/>
  <c r="T2764" i="12"/>
  <c r="U2764" i="12"/>
  <c r="V2764" i="12"/>
  <c r="W2764" i="12"/>
  <c r="X2764" i="12"/>
  <c r="Y2764" i="12"/>
  <c r="N2765" i="12"/>
  <c r="O2765" i="12"/>
  <c r="P2765" i="12"/>
  <c r="Q2765" i="12"/>
  <c r="R2765" i="12"/>
  <c r="S2765" i="12"/>
  <c r="T2765" i="12"/>
  <c r="U2765" i="12"/>
  <c r="V2765" i="12"/>
  <c r="W2765" i="12"/>
  <c r="X2765" i="12"/>
  <c r="Y2765" i="12"/>
  <c r="N2766" i="12"/>
  <c r="O2766" i="12"/>
  <c r="P2766" i="12"/>
  <c r="Q2766" i="12"/>
  <c r="R2766" i="12"/>
  <c r="S2766" i="12"/>
  <c r="T2766" i="12"/>
  <c r="U2766" i="12"/>
  <c r="V2766" i="12"/>
  <c r="W2766" i="12"/>
  <c r="X2766" i="12"/>
  <c r="Y2766" i="12"/>
  <c r="N2767" i="12"/>
  <c r="O2767" i="12"/>
  <c r="P2767" i="12"/>
  <c r="Q2767" i="12"/>
  <c r="R2767" i="12"/>
  <c r="S2767" i="12"/>
  <c r="T2767" i="12"/>
  <c r="U2767" i="12"/>
  <c r="V2767" i="12"/>
  <c r="W2767" i="12"/>
  <c r="X2767" i="12"/>
  <c r="Y2767" i="12"/>
  <c r="N2768" i="12"/>
  <c r="O2768" i="12"/>
  <c r="P2768" i="12"/>
  <c r="Q2768" i="12"/>
  <c r="R2768" i="12"/>
  <c r="S2768" i="12"/>
  <c r="T2768" i="12"/>
  <c r="U2768" i="12"/>
  <c r="V2768" i="12"/>
  <c r="W2768" i="12"/>
  <c r="X2768" i="12"/>
  <c r="Y2768" i="12"/>
  <c r="N2769" i="12"/>
  <c r="O2769" i="12"/>
  <c r="P2769" i="12"/>
  <c r="Q2769" i="12"/>
  <c r="R2769" i="12"/>
  <c r="S2769" i="12"/>
  <c r="T2769" i="12"/>
  <c r="U2769" i="12"/>
  <c r="V2769" i="12"/>
  <c r="W2769" i="12"/>
  <c r="X2769" i="12"/>
  <c r="Y2769" i="12"/>
  <c r="N2770" i="12"/>
  <c r="O2770" i="12"/>
  <c r="P2770" i="12"/>
  <c r="Q2770" i="12"/>
  <c r="R2770" i="12"/>
  <c r="S2770" i="12"/>
  <c r="T2770" i="12"/>
  <c r="U2770" i="12"/>
  <c r="V2770" i="12"/>
  <c r="W2770" i="12"/>
  <c r="X2770" i="12"/>
  <c r="Y2770" i="12"/>
  <c r="N2771" i="12"/>
  <c r="O2771" i="12"/>
  <c r="P2771" i="12"/>
  <c r="Q2771" i="12"/>
  <c r="R2771" i="12"/>
  <c r="S2771" i="12"/>
  <c r="T2771" i="12"/>
  <c r="U2771" i="12"/>
  <c r="V2771" i="12"/>
  <c r="W2771" i="12"/>
  <c r="X2771" i="12"/>
  <c r="Y2771" i="12"/>
  <c r="N2772" i="12"/>
  <c r="O2772" i="12"/>
  <c r="P2772" i="12"/>
  <c r="Q2772" i="12"/>
  <c r="R2772" i="12"/>
  <c r="S2772" i="12"/>
  <c r="T2772" i="12"/>
  <c r="U2772" i="12"/>
  <c r="V2772" i="12"/>
  <c r="W2772" i="12"/>
  <c r="X2772" i="12"/>
  <c r="Y2772" i="12"/>
  <c r="N2773" i="12"/>
  <c r="O2773" i="12"/>
  <c r="P2773" i="12"/>
  <c r="Q2773" i="12"/>
  <c r="R2773" i="12"/>
  <c r="S2773" i="12"/>
  <c r="T2773" i="12"/>
  <c r="U2773" i="12"/>
  <c r="V2773" i="12"/>
  <c r="W2773" i="12"/>
  <c r="X2773" i="12"/>
  <c r="Y2773" i="12"/>
  <c r="N2774" i="12"/>
  <c r="O2774" i="12"/>
  <c r="P2774" i="12"/>
  <c r="Q2774" i="12"/>
  <c r="R2774" i="12"/>
  <c r="S2774" i="12"/>
  <c r="T2774" i="12"/>
  <c r="U2774" i="12"/>
  <c r="V2774" i="12"/>
  <c r="W2774" i="12"/>
  <c r="X2774" i="12"/>
  <c r="Y2774" i="12"/>
  <c r="N2775" i="12"/>
  <c r="O2775" i="12"/>
  <c r="P2775" i="12"/>
  <c r="Q2775" i="12"/>
  <c r="R2775" i="12"/>
  <c r="S2775" i="12"/>
  <c r="T2775" i="12"/>
  <c r="U2775" i="12"/>
  <c r="V2775" i="12"/>
  <c r="W2775" i="12"/>
  <c r="X2775" i="12"/>
  <c r="Y2775" i="12"/>
  <c r="N2776" i="12"/>
  <c r="O2776" i="12"/>
  <c r="P2776" i="12"/>
  <c r="Q2776" i="12"/>
  <c r="R2776" i="12"/>
  <c r="S2776" i="12"/>
  <c r="T2776" i="12"/>
  <c r="U2776" i="12"/>
  <c r="V2776" i="12"/>
  <c r="W2776" i="12"/>
  <c r="X2776" i="12"/>
  <c r="Y2776" i="12"/>
  <c r="N2777" i="12"/>
  <c r="O2777" i="12"/>
  <c r="P2777" i="12"/>
  <c r="Q2777" i="12"/>
  <c r="R2777" i="12"/>
  <c r="S2777" i="12"/>
  <c r="T2777" i="12"/>
  <c r="U2777" i="12"/>
  <c r="V2777" i="12"/>
  <c r="W2777" i="12"/>
  <c r="X2777" i="12"/>
  <c r="Y2777" i="12"/>
  <c r="N2778" i="12"/>
  <c r="O2778" i="12"/>
  <c r="P2778" i="12"/>
  <c r="Q2778" i="12"/>
  <c r="R2778" i="12"/>
  <c r="S2778" i="12"/>
  <c r="T2778" i="12"/>
  <c r="U2778" i="12"/>
  <c r="V2778" i="12"/>
  <c r="W2778" i="12"/>
  <c r="X2778" i="12"/>
  <c r="Y2778" i="12"/>
  <c r="N2779" i="12"/>
  <c r="O2779" i="12"/>
  <c r="P2779" i="12"/>
  <c r="Q2779" i="12"/>
  <c r="R2779" i="12"/>
  <c r="S2779" i="12"/>
  <c r="T2779" i="12"/>
  <c r="U2779" i="12"/>
  <c r="V2779" i="12"/>
  <c r="W2779" i="12"/>
  <c r="X2779" i="12"/>
  <c r="Y2779" i="12"/>
  <c r="N2780" i="12"/>
  <c r="O2780" i="12"/>
  <c r="P2780" i="12"/>
  <c r="Q2780" i="12"/>
  <c r="R2780" i="12"/>
  <c r="S2780" i="12"/>
  <c r="T2780" i="12"/>
  <c r="U2780" i="12"/>
  <c r="V2780" i="12"/>
  <c r="W2780" i="12"/>
  <c r="X2780" i="12"/>
  <c r="Y2780" i="12"/>
  <c r="N2781" i="12"/>
  <c r="O2781" i="12"/>
  <c r="P2781" i="12"/>
  <c r="Q2781" i="12"/>
  <c r="R2781" i="12"/>
  <c r="S2781" i="12"/>
  <c r="T2781" i="12"/>
  <c r="U2781" i="12"/>
  <c r="V2781" i="12"/>
  <c r="W2781" i="12"/>
  <c r="X2781" i="12"/>
  <c r="Y2781" i="12"/>
  <c r="N2782" i="12"/>
  <c r="O2782" i="12"/>
  <c r="P2782" i="12"/>
  <c r="Q2782" i="12"/>
  <c r="R2782" i="12"/>
  <c r="S2782" i="12"/>
  <c r="T2782" i="12"/>
  <c r="U2782" i="12"/>
  <c r="V2782" i="12"/>
  <c r="W2782" i="12"/>
  <c r="X2782" i="12"/>
  <c r="Y2782" i="12"/>
  <c r="N2783" i="12"/>
  <c r="O2783" i="12"/>
  <c r="P2783" i="12"/>
  <c r="Q2783" i="12"/>
  <c r="R2783" i="12"/>
  <c r="S2783" i="12"/>
  <c r="T2783" i="12"/>
  <c r="U2783" i="12"/>
  <c r="V2783" i="12"/>
  <c r="W2783" i="12"/>
  <c r="X2783" i="12"/>
  <c r="Y2783" i="12"/>
  <c r="N2784" i="12"/>
  <c r="O2784" i="12"/>
  <c r="P2784" i="12"/>
  <c r="Q2784" i="12"/>
  <c r="R2784" i="12"/>
  <c r="S2784" i="12"/>
  <c r="T2784" i="12"/>
  <c r="U2784" i="12"/>
  <c r="V2784" i="12"/>
  <c r="W2784" i="12"/>
  <c r="X2784" i="12"/>
  <c r="Y2784" i="12"/>
  <c r="N2785" i="12"/>
  <c r="O2785" i="12"/>
  <c r="P2785" i="12"/>
  <c r="Q2785" i="12"/>
  <c r="R2785" i="12"/>
  <c r="S2785" i="12"/>
  <c r="T2785" i="12"/>
  <c r="U2785" i="12"/>
  <c r="V2785" i="12"/>
  <c r="W2785" i="12"/>
  <c r="X2785" i="12"/>
  <c r="Y2785" i="12"/>
  <c r="N2786" i="12"/>
  <c r="O2786" i="12"/>
  <c r="P2786" i="12"/>
  <c r="Q2786" i="12"/>
  <c r="R2786" i="12"/>
  <c r="S2786" i="12"/>
  <c r="T2786" i="12"/>
  <c r="U2786" i="12"/>
  <c r="V2786" i="12"/>
  <c r="W2786" i="12"/>
  <c r="X2786" i="12"/>
  <c r="Y2786" i="12"/>
  <c r="N2787" i="12"/>
  <c r="O2787" i="12"/>
  <c r="P2787" i="12"/>
  <c r="Q2787" i="12"/>
  <c r="R2787" i="12"/>
  <c r="S2787" i="12"/>
  <c r="T2787" i="12"/>
  <c r="U2787" i="12"/>
  <c r="V2787" i="12"/>
  <c r="W2787" i="12"/>
  <c r="X2787" i="12"/>
  <c r="Y2787" i="12"/>
  <c r="N2788" i="12"/>
  <c r="O2788" i="12"/>
  <c r="P2788" i="12"/>
  <c r="Q2788" i="12"/>
  <c r="R2788" i="12"/>
  <c r="S2788" i="12"/>
  <c r="T2788" i="12"/>
  <c r="U2788" i="12"/>
  <c r="V2788" i="12"/>
  <c r="W2788" i="12"/>
  <c r="X2788" i="12"/>
  <c r="Y2788" i="12"/>
  <c r="N2789" i="12"/>
  <c r="O2789" i="12"/>
  <c r="P2789" i="12"/>
  <c r="Q2789" i="12"/>
  <c r="R2789" i="12"/>
  <c r="S2789" i="12"/>
  <c r="T2789" i="12"/>
  <c r="U2789" i="12"/>
  <c r="V2789" i="12"/>
  <c r="W2789" i="12"/>
  <c r="X2789" i="12"/>
  <c r="Y2789" i="12"/>
  <c r="N2790" i="12"/>
  <c r="O2790" i="12"/>
  <c r="P2790" i="12"/>
  <c r="Q2790" i="12"/>
  <c r="R2790" i="12"/>
  <c r="S2790" i="12"/>
  <c r="T2790" i="12"/>
  <c r="U2790" i="12"/>
  <c r="V2790" i="12"/>
  <c r="W2790" i="12"/>
  <c r="X2790" i="12"/>
  <c r="Y2790" i="12"/>
  <c r="N2791" i="12"/>
  <c r="O2791" i="12"/>
  <c r="P2791" i="12"/>
  <c r="Q2791" i="12"/>
  <c r="R2791" i="12"/>
  <c r="S2791" i="12"/>
  <c r="T2791" i="12"/>
  <c r="U2791" i="12"/>
  <c r="V2791" i="12"/>
  <c r="W2791" i="12"/>
  <c r="X2791" i="12"/>
  <c r="Y2791" i="12"/>
  <c r="N2792" i="12"/>
  <c r="O2792" i="12"/>
  <c r="P2792" i="12"/>
  <c r="Q2792" i="12"/>
  <c r="R2792" i="12"/>
  <c r="S2792" i="12"/>
  <c r="T2792" i="12"/>
  <c r="U2792" i="12"/>
  <c r="V2792" i="12"/>
  <c r="W2792" i="12"/>
  <c r="X2792" i="12"/>
  <c r="Y2792" i="12"/>
  <c r="N2793" i="12"/>
  <c r="O2793" i="12"/>
  <c r="P2793" i="12"/>
  <c r="Q2793" i="12"/>
  <c r="R2793" i="12"/>
  <c r="S2793" i="12"/>
  <c r="T2793" i="12"/>
  <c r="U2793" i="12"/>
  <c r="V2793" i="12"/>
  <c r="W2793" i="12"/>
  <c r="X2793" i="12"/>
  <c r="Y2793" i="12"/>
  <c r="N2794" i="12"/>
  <c r="O2794" i="12"/>
  <c r="P2794" i="12"/>
  <c r="Q2794" i="12"/>
  <c r="R2794" i="12"/>
  <c r="S2794" i="12"/>
  <c r="T2794" i="12"/>
  <c r="U2794" i="12"/>
  <c r="V2794" i="12"/>
  <c r="W2794" i="12"/>
  <c r="X2794" i="12"/>
  <c r="Y2794" i="12"/>
  <c r="N2795" i="12"/>
  <c r="O2795" i="12"/>
  <c r="P2795" i="12"/>
  <c r="Q2795" i="12"/>
  <c r="R2795" i="12"/>
  <c r="S2795" i="12"/>
  <c r="T2795" i="12"/>
  <c r="U2795" i="12"/>
  <c r="V2795" i="12"/>
  <c r="W2795" i="12"/>
  <c r="X2795" i="12"/>
  <c r="Y2795" i="12"/>
  <c r="N2796" i="12"/>
  <c r="O2796" i="12"/>
  <c r="P2796" i="12"/>
  <c r="Q2796" i="12"/>
  <c r="R2796" i="12"/>
  <c r="S2796" i="12"/>
  <c r="T2796" i="12"/>
  <c r="U2796" i="12"/>
  <c r="V2796" i="12"/>
  <c r="W2796" i="12"/>
  <c r="X2796" i="12"/>
  <c r="Y2796" i="12"/>
  <c r="N2797" i="12"/>
  <c r="O2797" i="12"/>
  <c r="P2797" i="12"/>
  <c r="Q2797" i="12"/>
  <c r="R2797" i="12"/>
  <c r="S2797" i="12"/>
  <c r="T2797" i="12"/>
  <c r="U2797" i="12"/>
  <c r="V2797" i="12"/>
  <c r="W2797" i="12"/>
  <c r="X2797" i="12"/>
  <c r="Y2797" i="12"/>
  <c r="N2798" i="12"/>
  <c r="O2798" i="12"/>
  <c r="P2798" i="12"/>
  <c r="Q2798" i="12"/>
  <c r="R2798" i="12"/>
  <c r="S2798" i="12"/>
  <c r="T2798" i="12"/>
  <c r="U2798" i="12"/>
  <c r="V2798" i="12"/>
  <c r="W2798" i="12"/>
  <c r="X2798" i="12"/>
  <c r="Y2798" i="12"/>
  <c r="N2799" i="12"/>
  <c r="O2799" i="12"/>
  <c r="P2799" i="12"/>
  <c r="Q2799" i="12"/>
  <c r="R2799" i="12"/>
  <c r="S2799" i="12"/>
  <c r="T2799" i="12"/>
  <c r="U2799" i="12"/>
  <c r="V2799" i="12"/>
  <c r="W2799" i="12"/>
  <c r="X2799" i="12"/>
  <c r="Y2799" i="12"/>
  <c r="N2800" i="12"/>
  <c r="O2800" i="12"/>
  <c r="P2800" i="12"/>
  <c r="Q2800" i="12"/>
  <c r="R2800" i="12"/>
  <c r="S2800" i="12"/>
  <c r="T2800" i="12"/>
  <c r="U2800" i="12"/>
  <c r="V2800" i="12"/>
  <c r="W2800" i="12"/>
  <c r="X2800" i="12"/>
  <c r="Y2800" i="12"/>
  <c r="N2801" i="12"/>
  <c r="O2801" i="12"/>
  <c r="P2801" i="12"/>
  <c r="Q2801" i="12"/>
  <c r="R2801" i="12"/>
  <c r="S2801" i="12"/>
  <c r="T2801" i="12"/>
  <c r="U2801" i="12"/>
  <c r="V2801" i="12"/>
  <c r="W2801" i="12"/>
  <c r="X2801" i="12"/>
  <c r="Y2801" i="12"/>
  <c r="N2802" i="12"/>
  <c r="O2802" i="12"/>
  <c r="P2802" i="12"/>
  <c r="Q2802" i="12"/>
  <c r="R2802" i="12"/>
  <c r="S2802" i="12"/>
  <c r="T2802" i="12"/>
  <c r="U2802" i="12"/>
  <c r="V2802" i="12"/>
  <c r="W2802" i="12"/>
  <c r="X2802" i="12"/>
  <c r="Y2802" i="12"/>
  <c r="N2803" i="12"/>
  <c r="O2803" i="12"/>
  <c r="P2803" i="12"/>
  <c r="Q2803" i="12"/>
  <c r="R2803" i="12"/>
  <c r="S2803" i="12"/>
  <c r="T2803" i="12"/>
  <c r="U2803" i="12"/>
  <c r="V2803" i="12"/>
  <c r="W2803" i="12"/>
  <c r="X2803" i="12"/>
  <c r="Y2803" i="12"/>
  <c r="N2804" i="12"/>
  <c r="O2804" i="12"/>
  <c r="P2804" i="12"/>
  <c r="Q2804" i="12"/>
  <c r="R2804" i="12"/>
  <c r="S2804" i="12"/>
  <c r="T2804" i="12"/>
  <c r="U2804" i="12"/>
  <c r="V2804" i="12"/>
  <c r="W2804" i="12"/>
  <c r="X2804" i="12"/>
  <c r="Y2804" i="12"/>
  <c r="N2805" i="12"/>
  <c r="O2805" i="12"/>
  <c r="P2805" i="12"/>
  <c r="Q2805" i="12"/>
  <c r="R2805" i="12"/>
  <c r="S2805" i="12"/>
  <c r="T2805" i="12"/>
  <c r="U2805" i="12"/>
  <c r="V2805" i="12"/>
  <c r="W2805" i="12"/>
  <c r="X2805" i="12"/>
  <c r="Y2805" i="12"/>
  <c r="N2806" i="12"/>
  <c r="O2806" i="12"/>
  <c r="P2806" i="12"/>
  <c r="Q2806" i="12"/>
  <c r="R2806" i="12"/>
  <c r="S2806" i="12"/>
  <c r="T2806" i="12"/>
  <c r="U2806" i="12"/>
  <c r="V2806" i="12"/>
  <c r="W2806" i="12"/>
  <c r="X2806" i="12"/>
  <c r="Y2806" i="12"/>
  <c r="N2807" i="12"/>
  <c r="O2807" i="12"/>
  <c r="P2807" i="12"/>
  <c r="Q2807" i="12"/>
  <c r="R2807" i="12"/>
  <c r="S2807" i="12"/>
  <c r="T2807" i="12"/>
  <c r="U2807" i="12"/>
  <c r="V2807" i="12"/>
  <c r="W2807" i="12"/>
  <c r="X2807" i="12"/>
  <c r="Y2807" i="12"/>
  <c r="N2808" i="12"/>
  <c r="O2808" i="12"/>
  <c r="P2808" i="12"/>
  <c r="Q2808" i="12"/>
  <c r="R2808" i="12"/>
  <c r="S2808" i="12"/>
  <c r="T2808" i="12"/>
  <c r="U2808" i="12"/>
  <c r="V2808" i="12"/>
  <c r="W2808" i="12"/>
  <c r="X2808" i="12"/>
  <c r="Y2808" i="12"/>
  <c r="N2809" i="12"/>
  <c r="O2809" i="12"/>
  <c r="P2809" i="12"/>
  <c r="Q2809" i="12"/>
  <c r="R2809" i="12"/>
  <c r="S2809" i="12"/>
  <c r="T2809" i="12"/>
  <c r="U2809" i="12"/>
  <c r="V2809" i="12"/>
  <c r="W2809" i="12"/>
  <c r="X2809" i="12"/>
  <c r="Y2809" i="12"/>
  <c r="N2810" i="12"/>
  <c r="O2810" i="12"/>
  <c r="P2810" i="12"/>
  <c r="Q2810" i="12"/>
  <c r="R2810" i="12"/>
  <c r="S2810" i="12"/>
  <c r="T2810" i="12"/>
  <c r="U2810" i="12"/>
  <c r="V2810" i="12"/>
  <c r="W2810" i="12"/>
  <c r="X2810" i="12"/>
  <c r="Y2810" i="12"/>
  <c r="N2811" i="12"/>
  <c r="O2811" i="12"/>
  <c r="P2811" i="12"/>
  <c r="Q2811" i="12"/>
  <c r="R2811" i="12"/>
  <c r="S2811" i="12"/>
  <c r="T2811" i="12"/>
  <c r="U2811" i="12"/>
  <c r="V2811" i="12"/>
  <c r="W2811" i="12"/>
  <c r="X2811" i="12"/>
  <c r="Y2811" i="12"/>
  <c r="N2812" i="12"/>
  <c r="O2812" i="12"/>
  <c r="P2812" i="12"/>
  <c r="Q2812" i="12"/>
  <c r="R2812" i="12"/>
  <c r="S2812" i="12"/>
  <c r="T2812" i="12"/>
  <c r="U2812" i="12"/>
  <c r="V2812" i="12"/>
  <c r="W2812" i="12"/>
  <c r="X2812" i="12"/>
  <c r="Y2812" i="12"/>
  <c r="N2813" i="12"/>
  <c r="O2813" i="12"/>
  <c r="P2813" i="12"/>
  <c r="Q2813" i="12"/>
  <c r="R2813" i="12"/>
  <c r="S2813" i="12"/>
  <c r="T2813" i="12"/>
  <c r="U2813" i="12"/>
  <c r="V2813" i="12"/>
  <c r="W2813" i="12"/>
  <c r="X2813" i="12"/>
  <c r="Y2813" i="12"/>
  <c r="N2814" i="12"/>
  <c r="O2814" i="12"/>
  <c r="P2814" i="12"/>
  <c r="Q2814" i="12"/>
  <c r="R2814" i="12"/>
  <c r="S2814" i="12"/>
  <c r="T2814" i="12"/>
  <c r="U2814" i="12"/>
  <c r="V2814" i="12"/>
  <c r="W2814" i="12"/>
  <c r="X2814" i="12"/>
  <c r="Y2814" i="12"/>
  <c r="N2815" i="12"/>
  <c r="O2815" i="12"/>
  <c r="P2815" i="12"/>
  <c r="Q2815" i="12"/>
  <c r="R2815" i="12"/>
  <c r="S2815" i="12"/>
  <c r="T2815" i="12"/>
  <c r="U2815" i="12"/>
  <c r="V2815" i="12"/>
  <c r="W2815" i="12"/>
  <c r="X2815" i="12"/>
  <c r="Y2815" i="12"/>
  <c r="N2816" i="12"/>
  <c r="O2816" i="12"/>
  <c r="P2816" i="12"/>
  <c r="Q2816" i="12"/>
  <c r="R2816" i="12"/>
  <c r="S2816" i="12"/>
  <c r="T2816" i="12"/>
  <c r="U2816" i="12"/>
  <c r="V2816" i="12"/>
  <c r="W2816" i="12"/>
  <c r="X2816" i="12"/>
  <c r="Y2816" i="12"/>
  <c r="N2817" i="12"/>
  <c r="O2817" i="12"/>
  <c r="P2817" i="12"/>
  <c r="Q2817" i="12"/>
  <c r="R2817" i="12"/>
  <c r="S2817" i="12"/>
  <c r="T2817" i="12"/>
  <c r="U2817" i="12"/>
  <c r="V2817" i="12"/>
  <c r="W2817" i="12"/>
  <c r="X2817" i="12"/>
  <c r="Y2817" i="12"/>
  <c r="N2818" i="12"/>
  <c r="O2818" i="12"/>
  <c r="P2818" i="12"/>
  <c r="Q2818" i="12"/>
  <c r="R2818" i="12"/>
  <c r="S2818" i="12"/>
  <c r="T2818" i="12"/>
  <c r="U2818" i="12"/>
  <c r="V2818" i="12"/>
  <c r="W2818" i="12"/>
  <c r="X2818" i="12"/>
  <c r="Y2818" i="12"/>
  <c r="N2819" i="12"/>
  <c r="O2819" i="12"/>
  <c r="P2819" i="12"/>
  <c r="Q2819" i="12"/>
  <c r="R2819" i="12"/>
  <c r="S2819" i="12"/>
  <c r="T2819" i="12"/>
  <c r="U2819" i="12"/>
  <c r="V2819" i="12"/>
  <c r="W2819" i="12"/>
  <c r="X2819" i="12"/>
  <c r="Y2819" i="12"/>
  <c r="N2820" i="12"/>
  <c r="O2820" i="12"/>
  <c r="P2820" i="12"/>
  <c r="Q2820" i="12"/>
  <c r="R2820" i="12"/>
  <c r="S2820" i="12"/>
  <c r="T2820" i="12"/>
  <c r="U2820" i="12"/>
  <c r="V2820" i="12"/>
  <c r="W2820" i="12"/>
  <c r="X2820" i="12"/>
  <c r="Y2820" i="12"/>
  <c r="N2821" i="12"/>
  <c r="O2821" i="12"/>
  <c r="P2821" i="12"/>
  <c r="Q2821" i="12"/>
  <c r="R2821" i="12"/>
  <c r="S2821" i="12"/>
  <c r="T2821" i="12"/>
  <c r="U2821" i="12"/>
  <c r="V2821" i="12"/>
  <c r="W2821" i="12"/>
  <c r="X2821" i="12"/>
  <c r="Y2821" i="12"/>
  <c r="N2822" i="12"/>
  <c r="O2822" i="12"/>
  <c r="P2822" i="12"/>
  <c r="Q2822" i="12"/>
  <c r="R2822" i="12"/>
  <c r="S2822" i="12"/>
  <c r="T2822" i="12"/>
  <c r="U2822" i="12"/>
  <c r="V2822" i="12"/>
  <c r="W2822" i="12"/>
  <c r="X2822" i="12"/>
  <c r="Y2822" i="12"/>
  <c r="N2823" i="12"/>
  <c r="O2823" i="12"/>
  <c r="P2823" i="12"/>
  <c r="Q2823" i="12"/>
  <c r="R2823" i="12"/>
  <c r="S2823" i="12"/>
  <c r="T2823" i="12"/>
  <c r="U2823" i="12"/>
  <c r="V2823" i="12"/>
  <c r="W2823" i="12"/>
  <c r="X2823" i="12"/>
  <c r="Y2823" i="12"/>
  <c r="N2824" i="12"/>
  <c r="O2824" i="12"/>
  <c r="P2824" i="12"/>
  <c r="Q2824" i="12"/>
  <c r="R2824" i="12"/>
  <c r="S2824" i="12"/>
  <c r="T2824" i="12"/>
  <c r="U2824" i="12"/>
  <c r="V2824" i="12"/>
  <c r="W2824" i="12"/>
  <c r="X2824" i="12"/>
  <c r="Y2824" i="12"/>
  <c r="N2825" i="12"/>
  <c r="O2825" i="12"/>
  <c r="P2825" i="12"/>
  <c r="Q2825" i="12"/>
  <c r="R2825" i="12"/>
  <c r="S2825" i="12"/>
  <c r="T2825" i="12"/>
  <c r="U2825" i="12"/>
  <c r="V2825" i="12"/>
  <c r="W2825" i="12"/>
  <c r="X2825" i="12"/>
  <c r="Y2825" i="12"/>
  <c r="N2826" i="12"/>
  <c r="O2826" i="12"/>
  <c r="P2826" i="12"/>
  <c r="Q2826" i="12"/>
  <c r="R2826" i="12"/>
  <c r="S2826" i="12"/>
  <c r="T2826" i="12"/>
  <c r="U2826" i="12"/>
  <c r="V2826" i="12"/>
  <c r="W2826" i="12"/>
  <c r="X2826" i="12"/>
  <c r="Y2826" i="12"/>
  <c r="N2827" i="12"/>
  <c r="O2827" i="12"/>
  <c r="P2827" i="12"/>
  <c r="Q2827" i="12"/>
  <c r="R2827" i="12"/>
  <c r="S2827" i="12"/>
  <c r="T2827" i="12"/>
  <c r="U2827" i="12"/>
  <c r="V2827" i="12"/>
  <c r="W2827" i="12"/>
  <c r="X2827" i="12"/>
  <c r="Y2827" i="12"/>
  <c r="N2828" i="12"/>
  <c r="O2828" i="12"/>
  <c r="P2828" i="12"/>
  <c r="Q2828" i="12"/>
  <c r="R2828" i="12"/>
  <c r="S2828" i="12"/>
  <c r="T2828" i="12"/>
  <c r="U2828" i="12"/>
  <c r="V2828" i="12"/>
  <c r="W2828" i="12"/>
  <c r="X2828" i="12"/>
  <c r="Y2828" i="12"/>
  <c r="N2829" i="12"/>
  <c r="O2829" i="12"/>
  <c r="P2829" i="12"/>
  <c r="Q2829" i="12"/>
  <c r="R2829" i="12"/>
  <c r="S2829" i="12"/>
  <c r="T2829" i="12"/>
  <c r="U2829" i="12"/>
  <c r="V2829" i="12"/>
  <c r="W2829" i="12"/>
  <c r="X2829" i="12"/>
  <c r="Y2829" i="12"/>
  <c r="N2830" i="12"/>
  <c r="O2830" i="12"/>
  <c r="P2830" i="12"/>
  <c r="Q2830" i="12"/>
  <c r="R2830" i="12"/>
  <c r="S2830" i="12"/>
  <c r="T2830" i="12"/>
  <c r="U2830" i="12"/>
  <c r="V2830" i="12"/>
  <c r="W2830" i="12"/>
  <c r="X2830" i="12"/>
  <c r="Y2830" i="12"/>
  <c r="N2831" i="12"/>
  <c r="O2831" i="12"/>
  <c r="P2831" i="12"/>
  <c r="Q2831" i="12"/>
  <c r="R2831" i="12"/>
  <c r="S2831" i="12"/>
  <c r="T2831" i="12"/>
  <c r="U2831" i="12"/>
  <c r="V2831" i="12"/>
  <c r="W2831" i="12"/>
  <c r="X2831" i="12"/>
  <c r="Y2831" i="12"/>
  <c r="N2832" i="12"/>
  <c r="O2832" i="12"/>
  <c r="P2832" i="12"/>
  <c r="Q2832" i="12"/>
  <c r="R2832" i="12"/>
  <c r="S2832" i="12"/>
  <c r="T2832" i="12"/>
  <c r="U2832" i="12"/>
  <c r="V2832" i="12"/>
  <c r="W2832" i="12"/>
  <c r="X2832" i="12"/>
  <c r="Y2832" i="12"/>
  <c r="N2833" i="12"/>
  <c r="O2833" i="12"/>
  <c r="P2833" i="12"/>
  <c r="Q2833" i="12"/>
  <c r="R2833" i="12"/>
  <c r="S2833" i="12"/>
  <c r="T2833" i="12"/>
  <c r="U2833" i="12"/>
  <c r="V2833" i="12"/>
  <c r="W2833" i="12"/>
  <c r="X2833" i="12"/>
  <c r="Y2833" i="12"/>
  <c r="N2834" i="12"/>
  <c r="O2834" i="12"/>
  <c r="P2834" i="12"/>
  <c r="Q2834" i="12"/>
  <c r="R2834" i="12"/>
  <c r="S2834" i="12"/>
  <c r="T2834" i="12"/>
  <c r="U2834" i="12"/>
  <c r="V2834" i="12"/>
  <c r="W2834" i="12"/>
  <c r="X2834" i="12"/>
  <c r="Y2834" i="12"/>
  <c r="N2835" i="12"/>
  <c r="O2835" i="12"/>
  <c r="P2835" i="12"/>
  <c r="Q2835" i="12"/>
  <c r="R2835" i="12"/>
  <c r="S2835" i="12"/>
  <c r="T2835" i="12"/>
  <c r="U2835" i="12"/>
  <c r="V2835" i="12"/>
  <c r="W2835" i="12"/>
  <c r="X2835" i="12"/>
  <c r="Y2835" i="12"/>
  <c r="N2836" i="12"/>
  <c r="O2836" i="12"/>
  <c r="P2836" i="12"/>
  <c r="Q2836" i="12"/>
  <c r="R2836" i="12"/>
  <c r="S2836" i="12"/>
  <c r="T2836" i="12"/>
  <c r="U2836" i="12"/>
  <c r="V2836" i="12"/>
  <c r="W2836" i="12"/>
  <c r="X2836" i="12"/>
  <c r="Y2836" i="12"/>
  <c r="N2837" i="12"/>
  <c r="O2837" i="12"/>
  <c r="P2837" i="12"/>
  <c r="Q2837" i="12"/>
  <c r="R2837" i="12"/>
  <c r="S2837" i="12"/>
  <c r="T2837" i="12"/>
  <c r="U2837" i="12"/>
  <c r="V2837" i="12"/>
  <c r="W2837" i="12"/>
  <c r="X2837" i="12"/>
  <c r="Y2837" i="12"/>
  <c r="N2838" i="12"/>
  <c r="O2838" i="12"/>
  <c r="P2838" i="12"/>
  <c r="Q2838" i="12"/>
  <c r="R2838" i="12"/>
  <c r="S2838" i="12"/>
  <c r="T2838" i="12"/>
  <c r="U2838" i="12"/>
  <c r="V2838" i="12"/>
  <c r="W2838" i="12"/>
  <c r="X2838" i="12"/>
  <c r="Y2838" i="12"/>
  <c r="N2839" i="12"/>
  <c r="O2839" i="12"/>
  <c r="P2839" i="12"/>
  <c r="Q2839" i="12"/>
  <c r="R2839" i="12"/>
  <c r="S2839" i="12"/>
  <c r="T2839" i="12"/>
  <c r="U2839" i="12"/>
  <c r="V2839" i="12"/>
  <c r="W2839" i="12"/>
  <c r="X2839" i="12"/>
  <c r="Y2839" i="12"/>
  <c r="N2840" i="12"/>
  <c r="O2840" i="12"/>
  <c r="P2840" i="12"/>
  <c r="Q2840" i="12"/>
  <c r="R2840" i="12"/>
  <c r="S2840" i="12"/>
  <c r="T2840" i="12"/>
  <c r="U2840" i="12"/>
  <c r="V2840" i="12"/>
  <c r="W2840" i="12"/>
  <c r="X2840" i="12"/>
  <c r="Y2840" i="12"/>
  <c r="N2841" i="12"/>
  <c r="O2841" i="12"/>
  <c r="P2841" i="12"/>
  <c r="Q2841" i="12"/>
  <c r="R2841" i="12"/>
  <c r="S2841" i="12"/>
  <c r="T2841" i="12"/>
  <c r="U2841" i="12"/>
  <c r="V2841" i="12"/>
  <c r="W2841" i="12"/>
  <c r="X2841" i="12"/>
  <c r="Y2841" i="12"/>
  <c r="N2842" i="12"/>
  <c r="O2842" i="12"/>
  <c r="P2842" i="12"/>
  <c r="Q2842" i="12"/>
  <c r="R2842" i="12"/>
  <c r="S2842" i="12"/>
  <c r="T2842" i="12"/>
  <c r="U2842" i="12"/>
  <c r="V2842" i="12"/>
  <c r="W2842" i="12"/>
  <c r="X2842" i="12"/>
  <c r="Y2842" i="12"/>
  <c r="N2843" i="12"/>
  <c r="O2843" i="12"/>
  <c r="P2843" i="12"/>
  <c r="Q2843" i="12"/>
  <c r="R2843" i="12"/>
  <c r="S2843" i="12"/>
  <c r="T2843" i="12"/>
  <c r="U2843" i="12"/>
  <c r="V2843" i="12"/>
  <c r="W2843" i="12"/>
  <c r="X2843" i="12"/>
  <c r="Y2843" i="12"/>
  <c r="N2844" i="12"/>
  <c r="O2844" i="12"/>
  <c r="P2844" i="12"/>
  <c r="Q2844" i="12"/>
  <c r="R2844" i="12"/>
  <c r="S2844" i="12"/>
  <c r="T2844" i="12"/>
  <c r="U2844" i="12"/>
  <c r="V2844" i="12"/>
  <c r="W2844" i="12"/>
  <c r="X2844" i="12"/>
  <c r="Y2844" i="12"/>
  <c r="N2845" i="12"/>
  <c r="O2845" i="12"/>
  <c r="P2845" i="12"/>
  <c r="Q2845" i="12"/>
  <c r="R2845" i="12"/>
  <c r="S2845" i="12"/>
  <c r="T2845" i="12"/>
  <c r="U2845" i="12"/>
  <c r="V2845" i="12"/>
  <c r="W2845" i="12"/>
  <c r="X2845" i="12"/>
  <c r="Y2845" i="12"/>
  <c r="N2846" i="12"/>
  <c r="O2846" i="12"/>
  <c r="P2846" i="12"/>
  <c r="Q2846" i="12"/>
  <c r="R2846" i="12"/>
  <c r="S2846" i="12"/>
  <c r="T2846" i="12"/>
  <c r="U2846" i="12"/>
  <c r="V2846" i="12"/>
  <c r="W2846" i="12"/>
  <c r="X2846" i="12"/>
  <c r="Y2846" i="12"/>
  <c r="N2847" i="12"/>
  <c r="O2847" i="12"/>
  <c r="P2847" i="12"/>
  <c r="Q2847" i="12"/>
  <c r="R2847" i="12"/>
  <c r="S2847" i="12"/>
  <c r="T2847" i="12"/>
  <c r="U2847" i="12"/>
  <c r="V2847" i="12"/>
  <c r="W2847" i="12"/>
  <c r="X2847" i="12"/>
  <c r="Y2847" i="12"/>
  <c r="N2848" i="12"/>
  <c r="O2848" i="12"/>
  <c r="P2848" i="12"/>
  <c r="Q2848" i="12"/>
  <c r="R2848" i="12"/>
  <c r="S2848" i="12"/>
  <c r="T2848" i="12"/>
  <c r="U2848" i="12"/>
  <c r="V2848" i="12"/>
  <c r="W2848" i="12"/>
  <c r="X2848" i="12"/>
  <c r="Y2848" i="12"/>
  <c r="N2849" i="12"/>
  <c r="O2849" i="12"/>
  <c r="P2849" i="12"/>
  <c r="Q2849" i="12"/>
  <c r="R2849" i="12"/>
  <c r="S2849" i="12"/>
  <c r="T2849" i="12"/>
  <c r="U2849" i="12"/>
  <c r="V2849" i="12"/>
  <c r="W2849" i="12"/>
  <c r="X2849" i="12"/>
  <c r="Y2849" i="12"/>
  <c r="N2850" i="12"/>
  <c r="O2850" i="12"/>
  <c r="P2850" i="12"/>
  <c r="Q2850" i="12"/>
  <c r="R2850" i="12"/>
  <c r="S2850" i="12"/>
  <c r="T2850" i="12"/>
  <c r="U2850" i="12"/>
  <c r="V2850" i="12"/>
  <c r="W2850" i="12"/>
  <c r="X2850" i="12"/>
  <c r="Y2850" i="12"/>
  <c r="N2851" i="12"/>
  <c r="O2851" i="12"/>
  <c r="P2851" i="12"/>
  <c r="Q2851" i="12"/>
  <c r="R2851" i="12"/>
  <c r="S2851" i="12"/>
  <c r="T2851" i="12"/>
  <c r="U2851" i="12"/>
  <c r="V2851" i="12"/>
  <c r="W2851" i="12"/>
  <c r="X2851" i="12"/>
  <c r="Y2851" i="12"/>
  <c r="N2852" i="12"/>
  <c r="O2852" i="12"/>
  <c r="P2852" i="12"/>
  <c r="Q2852" i="12"/>
  <c r="R2852" i="12"/>
  <c r="S2852" i="12"/>
  <c r="T2852" i="12"/>
  <c r="U2852" i="12"/>
  <c r="V2852" i="12"/>
  <c r="W2852" i="12"/>
  <c r="X2852" i="12"/>
  <c r="Y2852" i="12"/>
  <c r="N2853" i="12"/>
  <c r="O2853" i="12"/>
  <c r="P2853" i="12"/>
  <c r="Q2853" i="12"/>
  <c r="R2853" i="12"/>
  <c r="S2853" i="12"/>
  <c r="T2853" i="12"/>
  <c r="U2853" i="12"/>
  <c r="V2853" i="12"/>
  <c r="W2853" i="12"/>
  <c r="X2853" i="12"/>
  <c r="Y2853" i="12"/>
  <c r="N2854" i="12"/>
  <c r="O2854" i="12"/>
  <c r="P2854" i="12"/>
  <c r="Q2854" i="12"/>
  <c r="R2854" i="12"/>
  <c r="S2854" i="12"/>
  <c r="T2854" i="12"/>
  <c r="U2854" i="12"/>
  <c r="V2854" i="12"/>
  <c r="W2854" i="12"/>
  <c r="X2854" i="12"/>
  <c r="Y2854" i="12"/>
  <c r="N2855" i="12"/>
  <c r="O2855" i="12"/>
  <c r="P2855" i="12"/>
  <c r="Q2855" i="12"/>
  <c r="R2855" i="12"/>
  <c r="S2855" i="12"/>
  <c r="T2855" i="12"/>
  <c r="U2855" i="12"/>
  <c r="V2855" i="12"/>
  <c r="W2855" i="12"/>
  <c r="X2855" i="12"/>
  <c r="Y2855" i="12"/>
  <c r="N2856" i="12"/>
  <c r="O2856" i="12"/>
  <c r="P2856" i="12"/>
  <c r="Q2856" i="12"/>
  <c r="R2856" i="12"/>
  <c r="S2856" i="12"/>
  <c r="T2856" i="12"/>
  <c r="U2856" i="12"/>
  <c r="V2856" i="12"/>
  <c r="W2856" i="12"/>
  <c r="X2856" i="12"/>
  <c r="Y2856" i="12"/>
  <c r="N2857" i="12"/>
  <c r="O2857" i="12"/>
  <c r="P2857" i="12"/>
  <c r="Q2857" i="12"/>
  <c r="R2857" i="12"/>
  <c r="S2857" i="12"/>
  <c r="T2857" i="12"/>
  <c r="U2857" i="12"/>
  <c r="V2857" i="12"/>
  <c r="W2857" i="12"/>
  <c r="X2857" i="12"/>
  <c r="Y2857" i="12"/>
  <c r="N2858" i="12"/>
  <c r="O2858" i="12"/>
  <c r="P2858" i="12"/>
  <c r="Q2858" i="12"/>
  <c r="R2858" i="12"/>
  <c r="S2858" i="12"/>
  <c r="T2858" i="12"/>
  <c r="U2858" i="12"/>
  <c r="V2858" i="12"/>
  <c r="W2858" i="12"/>
  <c r="X2858" i="12"/>
  <c r="Y2858" i="12"/>
  <c r="N2859" i="12"/>
  <c r="O2859" i="12"/>
  <c r="P2859" i="12"/>
  <c r="Q2859" i="12"/>
  <c r="R2859" i="12"/>
  <c r="S2859" i="12"/>
  <c r="T2859" i="12"/>
  <c r="U2859" i="12"/>
  <c r="V2859" i="12"/>
  <c r="W2859" i="12"/>
  <c r="X2859" i="12"/>
  <c r="Y2859" i="12"/>
  <c r="N2860" i="12"/>
  <c r="O2860" i="12"/>
  <c r="P2860" i="12"/>
  <c r="Q2860" i="12"/>
  <c r="R2860" i="12"/>
  <c r="S2860" i="12"/>
  <c r="T2860" i="12"/>
  <c r="U2860" i="12"/>
  <c r="V2860" i="12"/>
  <c r="W2860" i="12"/>
  <c r="X2860" i="12"/>
  <c r="Y2860" i="12"/>
  <c r="N2861" i="12"/>
  <c r="O2861" i="12"/>
  <c r="P2861" i="12"/>
  <c r="Q2861" i="12"/>
  <c r="R2861" i="12"/>
  <c r="S2861" i="12"/>
  <c r="T2861" i="12"/>
  <c r="U2861" i="12"/>
  <c r="V2861" i="12"/>
  <c r="W2861" i="12"/>
  <c r="X2861" i="12"/>
  <c r="Y2861" i="12"/>
  <c r="N2862" i="12"/>
  <c r="O2862" i="12"/>
  <c r="P2862" i="12"/>
  <c r="Q2862" i="12"/>
  <c r="R2862" i="12"/>
  <c r="S2862" i="12"/>
  <c r="T2862" i="12"/>
  <c r="U2862" i="12"/>
  <c r="V2862" i="12"/>
  <c r="W2862" i="12"/>
  <c r="X2862" i="12"/>
  <c r="Y2862" i="12"/>
  <c r="N2863" i="12"/>
  <c r="O2863" i="12"/>
  <c r="P2863" i="12"/>
  <c r="Q2863" i="12"/>
  <c r="R2863" i="12"/>
  <c r="S2863" i="12"/>
  <c r="T2863" i="12"/>
  <c r="U2863" i="12"/>
  <c r="V2863" i="12"/>
  <c r="W2863" i="12"/>
  <c r="X2863" i="12"/>
  <c r="Y2863" i="12"/>
  <c r="N2864" i="12"/>
  <c r="O2864" i="12"/>
  <c r="P2864" i="12"/>
  <c r="Q2864" i="12"/>
  <c r="R2864" i="12"/>
  <c r="S2864" i="12"/>
  <c r="T2864" i="12"/>
  <c r="U2864" i="12"/>
  <c r="V2864" i="12"/>
  <c r="W2864" i="12"/>
  <c r="X2864" i="12"/>
  <c r="Y2864" i="12"/>
  <c r="N2865" i="12"/>
  <c r="O2865" i="12"/>
  <c r="P2865" i="12"/>
  <c r="Q2865" i="12"/>
  <c r="R2865" i="12"/>
  <c r="S2865" i="12"/>
  <c r="T2865" i="12"/>
  <c r="U2865" i="12"/>
  <c r="V2865" i="12"/>
  <c r="W2865" i="12"/>
  <c r="X2865" i="12"/>
  <c r="Y2865" i="12"/>
  <c r="N2866" i="12"/>
  <c r="O2866" i="12"/>
  <c r="P2866" i="12"/>
  <c r="Q2866" i="12"/>
  <c r="R2866" i="12"/>
  <c r="S2866" i="12"/>
  <c r="T2866" i="12"/>
  <c r="U2866" i="12"/>
  <c r="V2866" i="12"/>
  <c r="W2866" i="12"/>
  <c r="X2866" i="12"/>
  <c r="Y2866" i="12"/>
  <c r="N2867" i="12"/>
  <c r="O2867" i="12"/>
  <c r="P2867" i="12"/>
  <c r="Q2867" i="12"/>
  <c r="R2867" i="12"/>
  <c r="S2867" i="12"/>
  <c r="T2867" i="12"/>
  <c r="U2867" i="12"/>
  <c r="V2867" i="12"/>
  <c r="W2867" i="12"/>
  <c r="X2867" i="12"/>
  <c r="Y2867" i="12"/>
  <c r="N2868" i="12"/>
  <c r="O2868" i="12"/>
  <c r="P2868" i="12"/>
  <c r="Q2868" i="12"/>
  <c r="R2868" i="12"/>
  <c r="S2868" i="12"/>
  <c r="T2868" i="12"/>
  <c r="U2868" i="12"/>
  <c r="V2868" i="12"/>
  <c r="W2868" i="12"/>
  <c r="X2868" i="12"/>
  <c r="Y2868" i="12"/>
  <c r="N2869" i="12"/>
  <c r="O2869" i="12"/>
  <c r="P2869" i="12"/>
  <c r="Q2869" i="12"/>
  <c r="R2869" i="12"/>
  <c r="S2869" i="12"/>
  <c r="T2869" i="12"/>
  <c r="U2869" i="12"/>
  <c r="V2869" i="12"/>
  <c r="W2869" i="12"/>
  <c r="X2869" i="12"/>
  <c r="Y2869" i="12"/>
  <c r="N2870" i="12"/>
  <c r="O2870" i="12"/>
  <c r="P2870" i="12"/>
  <c r="Q2870" i="12"/>
  <c r="R2870" i="12"/>
  <c r="S2870" i="12"/>
  <c r="T2870" i="12"/>
  <c r="U2870" i="12"/>
  <c r="V2870" i="12"/>
  <c r="W2870" i="12"/>
  <c r="X2870" i="12"/>
  <c r="Y2870" i="12"/>
  <c r="N2871" i="12"/>
  <c r="O2871" i="12"/>
  <c r="P2871" i="12"/>
  <c r="Q2871" i="12"/>
  <c r="R2871" i="12"/>
  <c r="S2871" i="12"/>
  <c r="T2871" i="12"/>
  <c r="U2871" i="12"/>
  <c r="V2871" i="12"/>
  <c r="W2871" i="12"/>
  <c r="X2871" i="12"/>
  <c r="Y2871" i="12"/>
  <c r="N2872" i="12"/>
  <c r="O2872" i="12"/>
  <c r="P2872" i="12"/>
  <c r="Q2872" i="12"/>
  <c r="R2872" i="12"/>
  <c r="S2872" i="12"/>
  <c r="T2872" i="12"/>
  <c r="U2872" i="12"/>
  <c r="V2872" i="12"/>
  <c r="W2872" i="12"/>
  <c r="X2872" i="12"/>
  <c r="Y2872" i="12"/>
  <c r="N2873" i="12"/>
  <c r="O2873" i="12"/>
  <c r="P2873" i="12"/>
  <c r="Q2873" i="12"/>
  <c r="R2873" i="12"/>
  <c r="S2873" i="12"/>
  <c r="T2873" i="12"/>
  <c r="U2873" i="12"/>
  <c r="V2873" i="12"/>
  <c r="W2873" i="12"/>
  <c r="X2873" i="12"/>
  <c r="Y2873" i="12"/>
  <c r="N2874" i="12"/>
  <c r="O2874" i="12"/>
  <c r="P2874" i="12"/>
  <c r="Q2874" i="12"/>
  <c r="R2874" i="12"/>
  <c r="S2874" i="12"/>
  <c r="T2874" i="12"/>
  <c r="U2874" i="12"/>
  <c r="V2874" i="12"/>
  <c r="W2874" i="12"/>
  <c r="X2874" i="12"/>
  <c r="Y2874" i="12"/>
  <c r="N2875" i="12"/>
  <c r="O2875" i="12"/>
  <c r="P2875" i="12"/>
  <c r="Q2875" i="12"/>
  <c r="R2875" i="12"/>
  <c r="S2875" i="12"/>
  <c r="T2875" i="12"/>
  <c r="U2875" i="12"/>
  <c r="V2875" i="12"/>
  <c r="W2875" i="12"/>
  <c r="X2875" i="12"/>
  <c r="Y2875" i="12"/>
  <c r="N2876" i="12"/>
  <c r="O2876" i="12"/>
  <c r="P2876" i="12"/>
  <c r="Q2876" i="12"/>
  <c r="R2876" i="12"/>
  <c r="S2876" i="12"/>
  <c r="T2876" i="12"/>
  <c r="U2876" i="12"/>
  <c r="V2876" i="12"/>
  <c r="W2876" i="12"/>
  <c r="X2876" i="12"/>
  <c r="Y2876" i="12"/>
  <c r="N2877" i="12"/>
  <c r="O2877" i="12"/>
  <c r="P2877" i="12"/>
  <c r="Q2877" i="12"/>
  <c r="R2877" i="12"/>
  <c r="S2877" i="12"/>
  <c r="T2877" i="12"/>
  <c r="U2877" i="12"/>
  <c r="V2877" i="12"/>
  <c r="W2877" i="12"/>
  <c r="X2877" i="12"/>
  <c r="Y2877" i="12"/>
  <c r="N2878" i="12"/>
  <c r="O2878" i="12"/>
  <c r="P2878" i="12"/>
  <c r="Q2878" i="12"/>
  <c r="R2878" i="12"/>
  <c r="S2878" i="12"/>
  <c r="T2878" i="12"/>
  <c r="U2878" i="12"/>
  <c r="V2878" i="12"/>
  <c r="W2878" i="12"/>
  <c r="X2878" i="12"/>
  <c r="Y2878" i="12"/>
  <c r="N2879" i="12"/>
  <c r="O2879" i="12"/>
  <c r="P2879" i="12"/>
  <c r="Q2879" i="12"/>
  <c r="R2879" i="12"/>
  <c r="S2879" i="12"/>
  <c r="T2879" i="12"/>
  <c r="U2879" i="12"/>
  <c r="V2879" i="12"/>
  <c r="W2879" i="12"/>
  <c r="X2879" i="12"/>
  <c r="Y2879" i="12"/>
  <c r="N2880" i="12"/>
  <c r="O2880" i="12"/>
  <c r="P2880" i="12"/>
  <c r="Q2880" i="12"/>
  <c r="R2880" i="12"/>
  <c r="S2880" i="12"/>
  <c r="T2880" i="12"/>
  <c r="U2880" i="12"/>
  <c r="V2880" i="12"/>
  <c r="W2880" i="12"/>
  <c r="X2880" i="12"/>
  <c r="Y2880" i="12"/>
  <c r="N2881" i="12"/>
  <c r="O2881" i="12"/>
  <c r="P2881" i="12"/>
  <c r="Q2881" i="12"/>
  <c r="R2881" i="12"/>
  <c r="S2881" i="12"/>
  <c r="T2881" i="12"/>
  <c r="U2881" i="12"/>
  <c r="V2881" i="12"/>
  <c r="W2881" i="12"/>
  <c r="X2881" i="12"/>
  <c r="Y2881" i="12"/>
  <c r="N2882" i="12"/>
  <c r="O2882" i="12"/>
  <c r="P2882" i="12"/>
  <c r="Q2882" i="12"/>
  <c r="R2882" i="12"/>
  <c r="S2882" i="12"/>
  <c r="T2882" i="12"/>
  <c r="U2882" i="12"/>
  <c r="V2882" i="12"/>
  <c r="W2882" i="12"/>
  <c r="X2882" i="12"/>
  <c r="Y2882" i="12"/>
  <c r="N2883" i="12"/>
  <c r="O2883" i="12"/>
  <c r="P2883" i="12"/>
  <c r="Q2883" i="12"/>
  <c r="R2883" i="12"/>
  <c r="S2883" i="12"/>
  <c r="T2883" i="12"/>
  <c r="U2883" i="12"/>
  <c r="V2883" i="12"/>
  <c r="W2883" i="12"/>
  <c r="X2883" i="12"/>
  <c r="Y2883" i="12"/>
  <c r="N2884" i="12"/>
  <c r="O2884" i="12"/>
  <c r="P2884" i="12"/>
  <c r="Q2884" i="12"/>
  <c r="R2884" i="12"/>
  <c r="S2884" i="12"/>
  <c r="T2884" i="12"/>
  <c r="U2884" i="12"/>
  <c r="V2884" i="12"/>
  <c r="W2884" i="12"/>
  <c r="X2884" i="12"/>
  <c r="Y2884" i="12"/>
  <c r="N2885" i="12"/>
  <c r="O2885" i="12"/>
  <c r="P2885" i="12"/>
  <c r="Q2885" i="12"/>
  <c r="R2885" i="12"/>
  <c r="S2885" i="12"/>
  <c r="T2885" i="12"/>
  <c r="U2885" i="12"/>
  <c r="V2885" i="12"/>
  <c r="W2885" i="12"/>
  <c r="X2885" i="12"/>
  <c r="Y2885" i="12"/>
  <c r="N2886" i="12"/>
  <c r="O2886" i="12"/>
  <c r="P2886" i="12"/>
  <c r="Q2886" i="12"/>
  <c r="R2886" i="12"/>
  <c r="S2886" i="12"/>
  <c r="T2886" i="12"/>
  <c r="U2886" i="12"/>
  <c r="V2886" i="12"/>
  <c r="W2886" i="12"/>
  <c r="X2886" i="12"/>
  <c r="Y2886" i="12"/>
  <c r="N2887" i="12"/>
  <c r="O2887" i="12"/>
  <c r="P2887" i="12"/>
  <c r="Q2887" i="12"/>
  <c r="R2887" i="12"/>
  <c r="S2887" i="12"/>
  <c r="T2887" i="12"/>
  <c r="U2887" i="12"/>
  <c r="V2887" i="12"/>
  <c r="W2887" i="12"/>
  <c r="X2887" i="12"/>
  <c r="Y2887" i="12"/>
  <c r="N2888" i="12"/>
  <c r="O2888" i="12"/>
  <c r="P2888" i="12"/>
  <c r="Q2888" i="12"/>
  <c r="R2888" i="12"/>
  <c r="S2888" i="12"/>
  <c r="T2888" i="12"/>
  <c r="U2888" i="12"/>
  <c r="V2888" i="12"/>
  <c r="W2888" i="12"/>
  <c r="X2888" i="12"/>
  <c r="Y2888" i="12"/>
  <c r="N2889" i="12"/>
  <c r="O2889" i="12"/>
  <c r="P2889" i="12"/>
  <c r="Q2889" i="12"/>
  <c r="R2889" i="12"/>
  <c r="S2889" i="12"/>
  <c r="T2889" i="12"/>
  <c r="U2889" i="12"/>
  <c r="V2889" i="12"/>
  <c r="W2889" i="12"/>
  <c r="X2889" i="12"/>
  <c r="Y2889" i="12"/>
  <c r="N2890" i="12"/>
  <c r="O2890" i="12"/>
  <c r="P2890" i="12"/>
  <c r="Q2890" i="12"/>
  <c r="R2890" i="12"/>
  <c r="S2890" i="12"/>
  <c r="T2890" i="12"/>
  <c r="U2890" i="12"/>
  <c r="V2890" i="12"/>
  <c r="W2890" i="12"/>
  <c r="X2890" i="12"/>
  <c r="Y2890" i="12"/>
  <c r="N2891" i="12"/>
  <c r="O2891" i="12"/>
  <c r="P2891" i="12"/>
  <c r="Q2891" i="12"/>
  <c r="R2891" i="12"/>
  <c r="S2891" i="12"/>
  <c r="T2891" i="12"/>
  <c r="U2891" i="12"/>
  <c r="V2891" i="12"/>
  <c r="W2891" i="12"/>
  <c r="X2891" i="12"/>
  <c r="Y2891" i="12"/>
  <c r="N2892" i="12"/>
  <c r="O2892" i="12"/>
  <c r="P2892" i="12"/>
  <c r="Q2892" i="12"/>
  <c r="R2892" i="12"/>
  <c r="S2892" i="12"/>
  <c r="T2892" i="12"/>
  <c r="U2892" i="12"/>
  <c r="V2892" i="12"/>
  <c r="W2892" i="12"/>
  <c r="X2892" i="12"/>
  <c r="Y2892" i="12"/>
  <c r="N2893" i="12"/>
  <c r="O2893" i="12"/>
  <c r="P2893" i="12"/>
  <c r="Q2893" i="12"/>
  <c r="R2893" i="12"/>
  <c r="S2893" i="12"/>
  <c r="T2893" i="12"/>
  <c r="U2893" i="12"/>
  <c r="V2893" i="12"/>
  <c r="W2893" i="12"/>
  <c r="X2893" i="12"/>
  <c r="Y2893" i="12"/>
  <c r="N2894" i="12"/>
  <c r="O2894" i="12"/>
  <c r="P2894" i="12"/>
  <c r="Q2894" i="12"/>
  <c r="R2894" i="12"/>
  <c r="S2894" i="12"/>
  <c r="T2894" i="12"/>
  <c r="U2894" i="12"/>
  <c r="V2894" i="12"/>
  <c r="W2894" i="12"/>
  <c r="X2894" i="12"/>
  <c r="Y2894" i="12"/>
  <c r="N2895" i="12"/>
  <c r="O2895" i="12"/>
  <c r="P2895" i="12"/>
  <c r="Q2895" i="12"/>
  <c r="R2895" i="12"/>
  <c r="S2895" i="12"/>
  <c r="T2895" i="12"/>
  <c r="U2895" i="12"/>
  <c r="V2895" i="12"/>
  <c r="W2895" i="12"/>
  <c r="X2895" i="12"/>
  <c r="Y2895" i="12"/>
  <c r="N2896" i="12"/>
  <c r="O2896" i="12"/>
  <c r="P2896" i="12"/>
  <c r="Q2896" i="12"/>
  <c r="R2896" i="12"/>
  <c r="S2896" i="12"/>
  <c r="T2896" i="12"/>
  <c r="U2896" i="12"/>
  <c r="V2896" i="12"/>
  <c r="W2896" i="12"/>
  <c r="X2896" i="12"/>
  <c r="Y2896" i="12"/>
  <c r="N2897" i="12"/>
  <c r="O2897" i="12"/>
  <c r="P2897" i="12"/>
  <c r="Q2897" i="12"/>
  <c r="R2897" i="12"/>
  <c r="S2897" i="12"/>
  <c r="T2897" i="12"/>
  <c r="U2897" i="12"/>
  <c r="V2897" i="12"/>
  <c r="W2897" i="12"/>
  <c r="X2897" i="12"/>
  <c r="Y2897" i="12"/>
  <c r="N2898" i="12"/>
  <c r="O2898" i="12"/>
  <c r="P2898" i="12"/>
  <c r="Q2898" i="12"/>
  <c r="R2898" i="12"/>
  <c r="S2898" i="12"/>
  <c r="T2898" i="12"/>
  <c r="U2898" i="12"/>
  <c r="V2898" i="12"/>
  <c r="W2898" i="12"/>
  <c r="X2898" i="12"/>
  <c r="Y2898" i="12"/>
  <c r="N2899" i="12"/>
  <c r="O2899" i="12"/>
  <c r="P2899" i="12"/>
  <c r="Q2899" i="12"/>
  <c r="R2899" i="12"/>
  <c r="S2899" i="12"/>
  <c r="T2899" i="12"/>
  <c r="U2899" i="12"/>
  <c r="V2899" i="12"/>
  <c r="W2899" i="12"/>
  <c r="X2899" i="12"/>
  <c r="Y2899" i="12"/>
  <c r="N2900" i="12"/>
  <c r="O2900" i="12"/>
  <c r="P2900" i="12"/>
  <c r="Q2900" i="12"/>
  <c r="R2900" i="12"/>
  <c r="S2900" i="12"/>
  <c r="T2900" i="12"/>
  <c r="U2900" i="12"/>
  <c r="V2900" i="12"/>
  <c r="W2900" i="12"/>
  <c r="X2900" i="12"/>
  <c r="Y2900" i="12"/>
  <c r="N2901" i="12"/>
  <c r="O2901" i="12"/>
  <c r="P2901" i="12"/>
  <c r="Q2901" i="12"/>
  <c r="R2901" i="12"/>
  <c r="S2901" i="12"/>
  <c r="T2901" i="12"/>
  <c r="U2901" i="12"/>
  <c r="V2901" i="12"/>
  <c r="W2901" i="12"/>
  <c r="X2901" i="12"/>
  <c r="Y2901" i="12"/>
  <c r="N2902" i="12"/>
  <c r="O2902" i="12"/>
  <c r="P2902" i="12"/>
  <c r="Q2902" i="12"/>
  <c r="R2902" i="12"/>
  <c r="S2902" i="12"/>
  <c r="T2902" i="12"/>
  <c r="U2902" i="12"/>
  <c r="V2902" i="12"/>
  <c r="W2902" i="12"/>
  <c r="X2902" i="12"/>
  <c r="Y2902" i="12"/>
  <c r="N2903" i="12"/>
  <c r="O2903" i="12"/>
  <c r="P2903" i="12"/>
  <c r="R2903" i="12"/>
  <c r="S2903" i="12"/>
  <c r="T2903" i="12"/>
  <c r="U2903" i="12"/>
  <c r="V2903" i="12"/>
  <c r="W2903" i="12"/>
  <c r="X2903" i="12"/>
  <c r="Y2903" i="12"/>
  <c r="N2904" i="12"/>
  <c r="O2904" i="12"/>
  <c r="P2904" i="12"/>
  <c r="Q2904" i="12"/>
  <c r="R2904" i="12"/>
  <c r="S2904" i="12"/>
  <c r="T2904" i="12"/>
  <c r="U2904" i="12"/>
  <c r="V2904" i="12"/>
  <c r="W2904" i="12"/>
  <c r="X2904" i="12"/>
  <c r="Y2904" i="12"/>
  <c r="N2905" i="12"/>
  <c r="O2905" i="12"/>
  <c r="P2905" i="12"/>
  <c r="Q2905" i="12"/>
  <c r="R2905" i="12"/>
  <c r="S2905" i="12"/>
  <c r="T2905" i="12"/>
  <c r="U2905" i="12"/>
  <c r="V2905" i="12"/>
  <c r="W2905" i="12"/>
  <c r="X2905" i="12"/>
  <c r="Y2905" i="12"/>
  <c r="N2906" i="12"/>
  <c r="O2906" i="12"/>
  <c r="P2906" i="12"/>
  <c r="Q2906" i="12"/>
  <c r="R2906" i="12"/>
  <c r="S2906" i="12"/>
  <c r="T2906" i="12"/>
  <c r="U2906" i="12"/>
  <c r="V2906" i="12"/>
  <c r="W2906" i="12"/>
  <c r="X2906" i="12"/>
  <c r="Y2906" i="12"/>
  <c r="N2907" i="12"/>
  <c r="O2907" i="12"/>
  <c r="P2907" i="12"/>
  <c r="Q2907" i="12"/>
  <c r="R2907" i="12"/>
  <c r="S2907" i="12"/>
  <c r="T2907" i="12"/>
  <c r="U2907" i="12"/>
  <c r="V2907" i="12"/>
  <c r="W2907" i="12"/>
  <c r="X2907" i="12"/>
  <c r="Y2907" i="12"/>
  <c r="N2908" i="12"/>
  <c r="O2908" i="12"/>
  <c r="P2908" i="12"/>
  <c r="Q2908" i="12"/>
  <c r="R2908" i="12"/>
  <c r="S2908" i="12"/>
  <c r="T2908" i="12"/>
  <c r="U2908" i="12"/>
  <c r="V2908" i="12"/>
  <c r="W2908" i="12"/>
  <c r="X2908" i="12"/>
  <c r="Y2908" i="12"/>
  <c r="N2909" i="12"/>
  <c r="O2909" i="12"/>
  <c r="P2909" i="12"/>
  <c r="Q2909" i="12"/>
  <c r="R2909" i="12"/>
  <c r="S2909" i="12"/>
  <c r="T2909" i="12"/>
  <c r="U2909" i="12"/>
  <c r="V2909" i="12"/>
  <c r="W2909" i="12"/>
  <c r="X2909" i="12"/>
  <c r="Y2909" i="12"/>
  <c r="N2910" i="12"/>
  <c r="O2910" i="12"/>
  <c r="P2910" i="12"/>
  <c r="Q2910" i="12"/>
  <c r="R2910" i="12"/>
  <c r="S2910" i="12"/>
  <c r="T2910" i="12"/>
  <c r="U2910" i="12"/>
  <c r="V2910" i="12"/>
  <c r="W2910" i="12"/>
  <c r="X2910" i="12"/>
  <c r="Y2910" i="12"/>
  <c r="N2911" i="12"/>
  <c r="O2911" i="12"/>
  <c r="P2911" i="12"/>
  <c r="Q2911" i="12"/>
  <c r="R2911" i="12"/>
  <c r="S2911" i="12"/>
  <c r="T2911" i="12"/>
  <c r="U2911" i="12"/>
  <c r="V2911" i="12"/>
  <c r="W2911" i="12"/>
  <c r="X2911" i="12"/>
  <c r="Y2911" i="12"/>
  <c r="N2912" i="12"/>
  <c r="O2912" i="12"/>
  <c r="P2912" i="12"/>
  <c r="Q2912" i="12"/>
  <c r="R2912" i="12"/>
  <c r="S2912" i="12"/>
  <c r="T2912" i="12"/>
  <c r="U2912" i="12"/>
  <c r="V2912" i="12"/>
  <c r="W2912" i="12"/>
  <c r="X2912" i="12"/>
  <c r="Y2912" i="12"/>
  <c r="N2913" i="12"/>
  <c r="O2913" i="12"/>
  <c r="P2913" i="12"/>
  <c r="Q2913" i="12"/>
  <c r="R2913" i="12"/>
  <c r="S2913" i="12"/>
  <c r="T2913" i="12"/>
  <c r="U2913" i="12"/>
  <c r="V2913" i="12"/>
  <c r="W2913" i="12"/>
  <c r="X2913" i="12"/>
  <c r="Y2913" i="12"/>
  <c r="N2914" i="12"/>
  <c r="O2914" i="12"/>
  <c r="P2914" i="12"/>
  <c r="Q2914" i="12"/>
  <c r="R2914" i="12"/>
  <c r="S2914" i="12"/>
  <c r="T2914" i="12"/>
  <c r="U2914" i="12"/>
  <c r="V2914" i="12"/>
  <c r="W2914" i="12"/>
  <c r="X2914" i="12"/>
  <c r="Y2914" i="12"/>
  <c r="N2915" i="12"/>
  <c r="O2915" i="12"/>
  <c r="P2915" i="12"/>
  <c r="Q2915" i="12"/>
  <c r="R2915" i="12"/>
  <c r="S2915" i="12"/>
  <c r="T2915" i="12"/>
  <c r="U2915" i="12"/>
  <c r="V2915" i="12"/>
  <c r="W2915" i="12"/>
  <c r="X2915" i="12"/>
  <c r="Y2915" i="12"/>
  <c r="N2916" i="12"/>
  <c r="O2916" i="12"/>
  <c r="P2916" i="12"/>
  <c r="Q2916" i="12"/>
  <c r="R2916" i="12"/>
  <c r="S2916" i="12"/>
  <c r="T2916" i="12"/>
  <c r="U2916" i="12"/>
  <c r="V2916" i="12"/>
  <c r="W2916" i="12"/>
  <c r="X2916" i="12"/>
  <c r="Y2916" i="12"/>
  <c r="N2917" i="12"/>
  <c r="O2917" i="12"/>
  <c r="P2917" i="12"/>
  <c r="Q2917" i="12"/>
  <c r="R2917" i="12"/>
  <c r="S2917" i="12"/>
  <c r="T2917" i="12"/>
  <c r="U2917" i="12"/>
  <c r="V2917" i="12"/>
  <c r="W2917" i="12"/>
  <c r="X2917" i="12"/>
  <c r="Y2917" i="12"/>
  <c r="N2918" i="12"/>
  <c r="O2918" i="12"/>
  <c r="P2918" i="12"/>
  <c r="Q2918" i="12"/>
  <c r="R2918" i="12"/>
  <c r="S2918" i="12"/>
  <c r="T2918" i="12"/>
  <c r="U2918" i="12"/>
  <c r="V2918" i="12"/>
  <c r="W2918" i="12"/>
  <c r="X2918" i="12"/>
  <c r="Y2918" i="12"/>
  <c r="N2919" i="12"/>
  <c r="O2919" i="12"/>
  <c r="P2919" i="12"/>
  <c r="Q2919" i="12"/>
  <c r="R2919" i="12"/>
  <c r="S2919" i="12"/>
  <c r="T2919" i="12"/>
  <c r="U2919" i="12"/>
  <c r="V2919" i="12"/>
  <c r="W2919" i="12"/>
  <c r="X2919" i="12"/>
  <c r="Y2919" i="12"/>
  <c r="N2920" i="12"/>
  <c r="O2920" i="12"/>
  <c r="P2920" i="12"/>
  <c r="Q2920" i="12"/>
  <c r="R2920" i="12"/>
  <c r="S2920" i="12"/>
  <c r="T2920" i="12"/>
  <c r="U2920" i="12"/>
  <c r="V2920" i="12"/>
  <c r="W2920" i="12"/>
  <c r="X2920" i="12"/>
  <c r="Y2920" i="12"/>
  <c r="N2921" i="12"/>
  <c r="O2921" i="12"/>
  <c r="P2921" i="12"/>
  <c r="Q2921" i="12"/>
  <c r="R2921" i="12"/>
  <c r="S2921" i="12"/>
  <c r="T2921" i="12"/>
  <c r="U2921" i="12"/>
  <c r="V2921" i="12"/>
  <c r="W2921" i="12"/>
  <c r="X2921" i="12"/>
  <c r="Y2921" i="12"/>
  <c r="N2922" i="12"/>
  <c r="O2922" i="12"/>
  <c r="P2922" i="12"/>
  <c r="Q2922" i="12"/>
  <c r="R2922" i="12"/>
  <c r="S2922" i="12"/>
  <c r="T2922" i="12"/>
  <c r="U2922" i="12"/>
  <c r="V2922" i="12"/>
  <c r="W2922" i="12"/>
  <c r="X2922" i="12"/>
  <c r="Y2922" i="12"/>
  <c r="N2923" i="12"/>
  <c r="O2923" i="12"/>
  <c r="P2923" i="12"/>
  <c r="Q2923" i="12"/>
  <c r="R2923" i="12"/>
  <c r="S2923" i="12"/>
  <c r="T2923" i="12"/>
  <c r="U2923" i="12"/>
  <c r="V2923" i="12"/>
  <c r="W2923" i="12"/>
  <c r="X2923" i="12"/>
  <c r="Y2923" i="12"/>
  <c r="N2924" i="12"/>
  <c r="O2924" i="12"/>
  <c r="P2924" i="12"/>
  <c r="Q2924" i="12"/>
  <c r="R2924" i="12"/>
  <c r="S2924" i="12"/>
  <c r="T2924" i="12"/>
  <c r="U2924" i="12"/>
  <c r="V2924" i="12"/>
  <c r="W2924" i="12"/>
  <c r="X2924" i="12"/>
  <c r="Y2924" i="12"/>
  <c r="N2925" i="12"/>
  <c r="O2925" i="12"/>
  <c r="P2925" i="12"/>
  <c r="Q2925" i="12"/>
  <c r="R2925" i="12"/>
  <c r="S2925" i="12"/>
  <c r="T2925" i="12"/>
  <c r="U2925" i="12"/>
  <c r="V2925" i="12"/>
  <c r="W2925" i="12"/>
  <c r="X2925" i="12"/>
  <c r="Y2925" i="12"/>
  <c r="N2926" i="12"/>
  <c r="O2926" i="12"/>
  <c r="P2926" i="12"/>
  <c r="Q2926" i="12"/>
  <c r="R2926" i="12"/>
  <c r="S2926" i="12"/>
  <c r="T2926" i="12"/>
  <c r="U2926" i="12"/>
  <c r="V2926" i="12"/>
  <c r="W2926" i="12"/>
  <c r="X2926" i="12"/>
  <c r="Y2926" i="12"/>
  <c r="N2927" i="12"/>
  <c r="O2927" i="12"/>
  <c r="P2927" i="12"/>
  <c r="Q2927" i="12"/>
  <c r="R2927" i="12"/>
  <c r="S2927" i="12"/>
  <c r="T2927" i="12"/>
  <c r="U2927" i="12"/>
  <c r="V2927" i="12"/>
  <c r="W2927" i="12"/>
  <c r="X2927" i="12"/>
  <c r="Y2927" i="12"/>
  <c r="N2928" i="12"/>
  <c r="O2928" i="12"/>
  <c r="P2928" i="12"/>
  <c r="Q2928" i="12"/>
  <c r="R2928" i="12"/>
  <c r="S2928" i="12"/>
  <c r="T2928" i="12"/>
  <c r="U2928" i="12"/>
  <c r="V2928" i="12"/>
  <c r="W2928" i="12"/>
  <c r="X2928" i="12"/>
  <c r="Y2928" i="12"/>
  <c r="N2929" i="12"/>
  <c r="O2929" i="12"/>
  <c r="P2929" i="12"/>
  <c r="Q2929" i="12"/>
  <c r="R2929" i="12"/>
  <c r="S2929" i="12"/>
  <c r="T2929" i="12"/>
  <c r="U2929" i="12"/>
  <c r="V2929" i="12"/>
  <c r="W2929" i="12"/>
  <c r="X2929" i="12"/>
  <c r="Y2929" i="12"/>
  <c r="N2930" i="12"/>
  <c r="O2930" i="12"/>
  <c r="P2930" i="12"/>
  <c r="Q2930" i="12"/>
  <c r="R2930" i="12"/>
  <c r="S2930" i="12"/>
  <c r="T2930" i="12"/>
  <c r="U2930" i="12"/>
  <c r="V2930" i="12"/>
  <c r="W2930" i="12"/>
  <c r="X2930" i="12"/>
  <c r="Y2930" i="12"/>
  <c r="N2931" i="12"/>
  <c r="O2931" i="12"/>
  <c r="P2931" i="12"/>
  <c r="Q2931" i="12"/>
  <c r="R2931" i="12"/>
  <c r="S2931" i="12"/>
  <c r="T2931" i="12"/>
  <c r="U2931" i="12"/>
  <c r="V2931" i="12"/>
  <c r="W2931" i="12"/>
  <c r="X2931" i="12"/>
  <c r="Y2931" i="12"/>
  <c r="N2932" i="12"/>
  <c r="O2932" i="12"/>
  <c r="P2932" i="12"/>
  <c r="Q2932" i="12"/>
  <c r="R2932" i="12"/>
  <c r="S2932" i="12"/>
  <c r="T2932" i="12"/>
  <c r="U2932" i="12"/>
  <c r="V2932" i="12"/>
  <c r="W2932" i="12"/>
  <c r="X2932" i="12"/>
  <c r="Y2932" i="12"/>
  <c r="N2933" i="12"/>
  <c r="O2933" i="12"/>
  <c r="P2933" i="12"/>
  <c r="Q2933" i="12"/>
  <c r="R2933" i="12"/>
  <c r="S2933" i="12"/>
  <c r="T2933" i="12"/>
  <c r="U2933" i="12"/>
  <c r="V2933" i="12"/>
  <c r="W2933" i="12"/>
  <c r="X2933" i="12"/>
  <c r="Y2933" i="12"/>
  <c r="N2934" i="12"/>
  <c r="O2934" i="12"/>
  <c r="P2934" i="12"/>
  <c r="Q2934" i="12"/>
  <c r="R2934" i="12"/>
  <c r="S2934" i="12"/>
  <c r="T2934" i="12"/>
  <c r="U2934" i="12"/>
  <c r="V2934" i="12"/>
  <c r="W2934" i="12"/>
  <c r="X2934" i="12"/>
  <c r="Y2934" i="12"/>
  <c r="N2935" i="12"/>
  <c r="O2935" i="12"/>
  <c r="P2935" i="12"/>
  <c r="Q2935" i="12"/>
  <c r="R2935" i="12"/>
  <c r="S2935" i="12"/>
  <c r="T2935" i="12"/>
  <c r="U2935" i="12"/>
  <c r="V2935" i="12"/>
  <c r="W2935" i="12"/>
  <c r="X2935" i="12"/>
  <c r="Y2935" i="12"/>
  <c r="N2936" i="12"/>
  <c r="O2936" i="12"/>
  <c r="P2936" i="12"/>
  <c r="Q2936" i="12"/>
  <c r="R2936" i="12"/>
  <c r="S2936" i="12"/>
  <c r="T2936" i="12"/>
  <c r="U2936" i="12"/>
  <c r="V2936" i="12"/>
  <c r="W2936" i="12"/>
  <c r="X2936" i="12"/>
  <c r="Y2936" i="12"/>
  <c r="N2937" i="12"/>
  <c r="O2937" i="12"/>
  <c r="P2937" i="12"/>
  <c r="Q2937" i="12"/>
  <c r="R2937" i="12"/>
  <c r="S2937" i="12"/>
  <c r="T2937" i="12"/>
  <c r="U2937" i="12"/>
  <c r="V2937" i="12"/>
  <c r="W2937" i="12"/>
  <c r="X2937" i="12"/>
  <c r="Y2937" i="12"/>
  <c r="N2938" i="12"/>
  <c r="O2938" i="12"/>
  <c r="P2938" i="12"/>
  <c r="Q2938" i="12"/>
  <c r="R2938" i="12"/>
  <c r="S2938" i="12"/>
  <c r="T2938" i="12"/>
  <c r="U2938" i="12"/>
  <c r="V2938" i="12"/>
  <c r="W2938" i="12"/>
  <c r="X2938" i="12"/>
  <c r="Y2938" i="12"/>
  <c r="N2939" i="12"/>
  <c r="O2939" i="12"/>
  <c r="P2939" i="12"/>
  <c r="Q2939" i="12"/>
  <c r="R2939" i="12"/>
  <c r="S2939" i="12"/>
  <c r="T2939" i="12"/>
  <c r="U2939" i="12"/>
  <c r="V2939" i="12"/>
  <c r="W2939" i="12"/>
  <c r="X2939" i="12"/>
  <c r="Y2939" i="12"/>
  <c r="N2940" i="12"/>
  <c r="O2940" i="12"/>
  <c r="P2940" i="12"/>
  <c r="Q2940" i="12"/>
  <c r="R2940" i="12"/>
  <c r="S2940" i="12"/>
  <c r="T2940" i="12"/>
  <c r="U2940" i="12"/>
  <c r="V2940" i="12"/>
  <c r="W2940" i="12"/>
  <c r="X2940" i="12"/>
  <c r="Y2940" i="12"/>
  <c r="N2941" i="12"/>
  <c r="O2941" i="12"/>
  <c r="P2941" i="12"/>
  <c r="Q2941" i="12"/>
  <c r="R2941" i="12"/>
  <c r="S2941" i="12"/>
  <c r="T2941" i="12"/>
  <c r="U2941" i="12"/>
  <c r="V2941" i="12"/>
  <c r="W2941" i="12"/>
  <c r="X2941" i="12"/>
  <c r="Y2941" i="12"/>
  <c r="N2942" i="12"/>
  <c r="O2942" i="12"/>
  <c r="P2942" i="12"/>
  <c r="Q2942" i="12"/>
  <c r="R2942" i="12"/>
  <c r="S2942" i="12"/>
  <c r="T2942" i="12"/>
  <c r="U2942" i="12"/>
  <c r="V2942" i="12"/>
  <c r="W2942" i="12"/>
  <c r="X2942" i="12"/>
  <c r="Y2942" i="12"/>
  <c r="N2943" i="12"/>
  <c r="O2943" i="12"/>
  <c r="P2943" i="12"/>
  <c r="Q2943" i="12"/>
  <c r="R2943" i="12"/>
  <c r="S2943" i="12"/>
  <c r="T2943" i="12"/>
  <c r="U2943" i="12"/>
  <c r="V2943" i="12"/>
  <c r="W2943" i="12"/>
  <c r="X2943" i="12"/>
  <c r="Y2943" i="12"/>
  <c r="N2944" i="12"/>
  <c r="O2944" i="12"/>
  <c r="P2944" i="12"/>
  <c r="Q2944" i="12"/>
  <c r="R2944" i="12"/>
  <c r="S2944" i="12"/>
  <c r="T2944" i="12"/>
  <c r="U2944" i="12"/>
  <c r="V2944" i="12"/>
  <c r="W2944" i="12"/>
  <c r="X2944" i="12"/>
  <c r="Y2944" i="12"/>
  <c r="N2945" i="12"/>
  <c r="O2945" i="12"/>
  <c r="P2945" i="12"/>
  <c r="Q2945" i="12"/>
  <c r="R2945" i="12"/>
  <c r="S2945" i="12"/>
  <c r="T2945" i="12"/>
  <c r="U2945" i="12"/>
  <c r="V2945" i="12"/>
  <c r="W2945" i="12"/>
  <c r="X2945" i="12"/>
  <c r="Y2945" i="12"/>
  <c r="N2946" i="12"/>
  <c r="O2946" i="12"/>
  <c r="P2946" i="12"/>
  <c r="Q2946" i="12"/>
  <c r="R2946" i="12"/>
  <c r="S2946" i="12"/>
  <c r="T2946" i="12"/>
  <c r="U2946" i="12"/>
  <c r="V2946" i="12"/>
  <c r="W2946" i="12"/>
  <c r="X2946" i="12"/>
  <c r="Y2946" i="12"/>
  <c r="N2947" i="12"/>
  <c r="O2947" i="12"/>
  <c r="P2947" i="12"/>
  <c r="Q2947" i="12"/>
  <c r="R2947" i="12"/>
  <c r="S2947" i="12"/>
  <c r="T2947" i="12"/>
  <c r="U2947" i="12"/>
  <c r="V2947" i="12"/>
  <c r="W2947" i="12"/>
  <c r="X2947" i="12"/>
  <c r="Y2947" i="12"/>
  <c r="N2948" i="12"/>
  <c r="O2948" i="12"/>
  <c r="P2948" i="12"/>
  <c r="Q2948" i="12"/>
  <c r="R2948" i="12"/>
  <c r="S2948" i="12"/>
  <c r="T2948" i="12"/>
  <c r="U2948" i="12"/>
  <c r="V2948" i="12"/>
  <c r="W2948" i="12"/>
  <c r="X2948" i="12"/>
  <c r="Y2948" i="12"/>
  <c r="N2949" i="12"/>
  <c r="O2949" i="12"/>
  <c r="P2949" i="12"/>
  <c r="Q2949" i="12"/>
  <c r="R2949" i="12"/>
  <c r="S2949" i="12"/>
  <c r="T2949" i="12"/>
  <c r="U2949" i="12"/>
  <c r="V2949" i="12"/>
  <c r="W2949" i="12"/>
  <c r="X2949" i="12"/>
  <c r="Y2949" i="12"/>
  <c r="N2950" i="12"/>
  <c r="O2950" i="12"/>
  <c r="P2950" i="12"/>
  <c r="Q2950" i="12"/>
  <c r="R2950" i="12"/>
  <c r="S2950" i="12"/>
  <c r="T2950" i="12"/>
  <c r="U2950" i="12"/>
  <c r="V2950" i="12"/>
  <c r="W2950" i="12"/>
  <c r="X2950" i="12"/>
  <c r="Y2950" i="12"/>
  <c r="N2951" i="12"/>
  <c r="O2951" i="12"/>
  <c r="P2951" i="12"/>
  <c r="Q2951" i="12"/>
  <c r="R2951" i="12"/>
  <c r="S2951" i="12"/>
  <c r="T2951" i="12"/>
  <c r="U2951" i="12"/>
  <c r="V2951" i="12"/>
  <c r="W2951" i="12"/>
  <c r="X2951" i="12"/>
  <c r="Y2951" i="12"/>
  <c r="N2952" i="12"/>
  <c r="O2952" i="12"/>
  <c r="P2952" i="12"/>
  <c r="Q2952" i="12"/>
  <c r="R2952" i="12"/>
  <c r="S2952" i="12"/>
  <c r="T2952" i="12"/>
  <c r="U2952" i="12"/>
  <c r="V2952" i="12"/>
  <c r="W2952" i="12"/>
  <c r="X2952" i="12"/>
  <c r="Y2952" i="12"/>
  <c r="N2953" i="12"/>
  <c r="O2953" i="12"/>
  <c r="P2953" i="12"/>
  <c r="Q2953" i="12"/>
  <c r="R2953" i="12"/>
  <c r="S2953" i="12"/>
  <c r="T2953" i="12"/>
  <c r="U2953" i="12"/>
  <c r="V2953" i="12"/>
  <c r="W2953" i="12"/>
  <c r="X2953" i="12"/>
  <c r="Y2953" i="12"/>
  <c r="N2954" i="12"/>
  <c r="O2954" i="12"/>
  <c r="P2954" i="12"/>
  <c r="Q2954" i="12"/>
  <c r="R2954" i="12"/>
  <c r="S2954" i="12"/>
  <c r="T2954" i="12"/>
  <c r="U2954" i="12"/>
  <c r="V2954" i="12"/>
  <c r="W2954" i="12"/>
  <c r="X2954" i="12"/>
  <c r="Y2954" i="12"/>
  <c r="N2955" i="12"/>
  <c r="O2955" i="12"/>
  <c r="P2955" i="12"/>
  <c r="Q2955" i="12"/>
  <c r="R2955" i="12"/>
  <c r="S2955" i="12"/>
  <c r="T2955" i="12"/>
  <c r="U2955" i="12"/>
  <c r="V2955" i="12"/>
  <c r="W2955" i="12"/>
  <c r="X2955" i="12"/>
  <c r="Y2955" i="12"/>
  <c r="N2956" i="12"/>
  <c r="O2956" i="12"/>
  <c r="P2956" i="12"/>
  <c r="Q2956" i="12"/>
  <c r="R2956" i="12"/>
  <c r="S2956" i="12"/>
  <c r="T2956" i="12"/>
  <c r="U2956" i="12"/>
  <c r="V2956" i="12"/>
  <c r="W2956" i="12"/>
  <c r="X2956" i="12"/>
  <c r="Y2956" i="12"/>
  <c r="N2957" i="12"/>
  <c r="O2957" i="12"/>
  <c r="P2957" i="12"/>
  <c r="Q2957" i="12"/>
  <c r="R2957" i="12"/>
  <c r="S2957" i="12"/>
  <c r="T2957" i="12"/>
  <c r="U2957" i="12"/>
  <c r="V2957" i="12"/>
  <c r="W2957" i="12"/>
  <c r="X2957" i="12"/>
  <c r="Y2957" i="12"/>
  <c r="N2958" i="12"/>
  <c r="O2958" i="12"/>
  <c r="P2958" i="12"/>
  <c r="Q2958" i="12"/>
  <c r="R2958" i="12"/>
  <c r="S2958" i="12"/>
  <c r="T2958" i="12"/>
  <c r="U2958" i="12"/>
  <c r="V2958" i="12"/>
  <c r="W2958" i="12"/>
  <c r="X2958" i="12"/>
  <c r="Y2958" i="12"/>
  <c r="N2959" i="12"/>
  <c r="O2959" i="12"/>
  <c r="P2959" i="12"/>
  <c r="Q2959" i="12"/>
  <c r="R2959" i="12"/>
  <c r="S2959" i="12"/>
  <c r="T2959" i="12"/>
  <c r="U2959" i="12"/>
  <c r="V2959" i="12"/>
  <c r="W2959" i="12"/>
  <c r="X2959" i="12"/>
  <c r="Y2959" i="12"/>
  <c r="N2960" i="12"/>
  <c r="O2960" i="12"/>
  <c r="P2960" i="12"/>
  <c r="Q2960" i="12"/>
  <c r="R2960" i="12"/>
  <c r="S2960" i="12"/>
  <c r="T2960" i="12"/>
  <c r="U2960" i="12"/>
  <c r="V2960" i="12"/>
  <c r="W2960" i="12"/>
  <c r="X2960" i="12"/>
  <c r="Y2960" i="12"/>
  <c r="N2961" i="12"/>
  <c r="O2961" i="12"/>
  <c r="P2961" i="12"/>
  <c r="Q2961" i="12"/>
  <c r="R2961" i="12"/>
  <c r="S2961" i="12"/>
  <c r="T2961" i="12"/>
  <c r="U2961" i="12"/>
  <c r="V2961" i="12"/>
  <c r="W2961" i="12"/>
  <c r="X2961" i="12"/>
  <c r="Y2961" i="12"/>
  <c r="N2962" i="12"/>
  <c r="O2962" i="12"/>
  <c r="P2962" i="12"/>
  <c r="Q2962" i="12"/>
  <c r="R2962" i="12"/>
  <c r="S2962" i="12"/>
  <c r="T2962" i="12"/>
  <c r="U2962" i="12"/>
  <c r="V2962" i="12"/>
  <c r="W2962" i="12"/>
  <c r="X2962" i="12"/>
  <c r="Y2962" i="12"/>
  <c r="N2963" i="12"/>
  <c r="O2963" i="12"/>
  <c r="P2963" i="12"/>
  <c r="Q2963" i="12"/>
  <c r="R2963" i="12"/>
  <c r="S2963" i="12"/>
  <c r="T2963" i="12"/>
  <c r="U2963" i="12"/>
  <c r="V2963" i="12"/>
  <c r="W2963" i="12"/>
  <c r="X2963" i="12"/>
  <c r="Y2963" i="12"/>
  <c r="N2964" i="12"/>
  <c r="O2964" i="12"/>
  <c r="P2964" i="12"/>
  <c r="Q2964" i="12"/>
  <c r="R2964" i="12"/>
  <c r="S2964" i="12"/>
  <c r="T2964" i="12"/>
  <c r="U2964" i="12"/>
  <c r="V2964" i="12"/>
  <c r="W2964" i="12"/>
  <c r="X2964" i="12"/>
  <c r="Y2964" i="12"/>
  <c r="N2965" i="12"/>
  <c r="O2965" i="12"/>
  <c r="P2965" i="12"/>
  <c r="Q2965" i="12"/>
  <c r="R2965" i="12"/>
  <c r="S2965" i="12"/>
  <c r="T2965" i="12"/>
  <c r="U2965" i="12"/>
  <c r="V2965" i="12"/>
  <c r="W2965" i="12"/>
  <c r="X2965" i="12"/>
  <c r="Y2965" i="12"/>
  <c r="N2966" i="12"/>
  <c r="O2966" i="12"/>
  <c r="P2966" i="12"/>
  <c r="Q2966" i="12"/>
  <c r="R2966" i="12"/>
  <c r="S2966" i="12"/>
  <c r="T2966" i="12"/>
  <c r="U2966" i="12"/>
  <c r="V2966" i="12"/>
  <c r="W2966" i="12"/>
  <c r="X2966" i="12"/>
  <c r="Y2966" i="12"/>
  <c r="N2967" i="12"/>
  <c r="O2967" i="12"/>
  <c r="P2967" i="12"/>
  <c r="Q2967" i="12"/>
  <c r="R2967" i="12"/>
  <c r="S2967" i="12"/>
  <c r="T2967" i="12"/>
  <c r="U2967" i="12"/>
  <c r="V2967" i="12"/>
  <c r="W2967" i="12"/>
  <c r="X2967" i="12"/>
  <c r="Y2967" i="12"/>
  <c r="N2968" i="12"/>
  <c r="O2968" i="12"/>
  <c r="P2968" i="12"/>
  <c r="Q2968" i="12"/>
  <c r="R2968" i="12"/>
  <c r="S2968" i="12"/>
  <c r="T2968" i="12"/>
  <c r="U2968" i="12"/>
  <c r="V2968" i="12"/>
  <c r="W2968" i="12"/>
  <c r="X2968" i="12"/>
  <c r="Y2968" i="12"/>
  <c r="N2969" i="12"/>
  <c r="O2969" i="12"/>
  <c r="P2969" i="12"/>
  <c r="Q2969" i="12"/>
  <c r="R2969" i="12"/>
  <c r="S2969" i="12"/>
  <c r="T2969" i="12"/>
  <c r="U2969" i="12"/>
  <c r="V2969" i="12"/>
  <c r="W2969" i="12"/>
  <c r="X2969" i="12"/>
  <c r="Y2969" i="12"/>
  <c r="N2970" i="12"/>
  <c r="O2970" i="12"/>
  <c r="P2970" i="12"/>
  <c r="Q2970" i="12"/>
  <c r="R2970" i="12"/>
  <c r="S2970" i="12"/>
  <c r="T2970" i="12"/>
  <c r="U2970" i="12"/>
  <c r="V2970" i="12"/>
  <c r="W2970" i="12"/>
  <c r="X2970" i="12"/>
  <c r="Y2970" i="12"/>
  <c r="N2971" i="12"/>
  <c r="O2971" i="12"/>
  <c r="P2971" i="12"/>
  <c r="Q2971" i="12"/>
  <c r="R2971" i="12"/>
  <c r="S2971" i="12"/>
  <c r="T2971" i="12"/>
  <c r="U2971" i="12"/>
  <c r="V2971" i="12"/>
  <c r="W2971" i="12"/>
  <c r="X2971" i="12"/>
  <c r="Y2971" i="12"/>
  <c r="N2972" i="12"/>
  <c r="O2972" i="12"/>
  <c r="P2972" i="12"/>
  <c r="Q2972" i="12"/>
  <c r="R2972" i="12"/>
  <c r="S2972" i="12"/>
  <c r="T2972" i="12"/>
  <c r="U2972" i="12"/>
  <c r="V2972" i="12"/>
  <c r="W2972" i="12"/>
  <c r="X2972" i="12"/>
  <c r="Y2972" i="12"/>
  <c r="N2973" i="12"/>
  <c r="O2973" i="12"/>
  <c r="P2973" i="12"/>
  <c r="Q2973" i="12"/>
  <c r="R2973" i="12"/>
  <c r="S2973" i="12"/>
  <c r="T2973" i="12"/>
  <c r="U2973" i="12"/>
  <c r="V2973" i="12"/>
  <c r="W2973" i="12"/>
  <c r="X2973" i="12"/>
  <c r="Y2973" i="12"/>
  <c r="N2974" i="12"/>
  <c r="O2974" i="12"/>
  <c r="P2974" i="12"/>
  <c r="Q2974" i="12"/>
  <c r="R2974" i="12"/>
  <c r="S2974" i="12"/>
  <c r="T2974" i="12"/>
  <c r="U2974" i="12"/>
  <c r="V2974" i="12"/>
  <c r="W2974" i="12"/>
  <c r="X2974" i="12"/>
  <c r="Y2974" i="12"/>
  <c r="N2975" i="12"/>
  <c r="O2975" i="12"/>
  <c r="P2975" i="12"/>
  <c r="Q2975" i="12"/>
  <c r="R2975" i="12"/>
  <c r="S2975" i="12"/>
  <c r="T2975" i="12"/>
  <c r="U2975" i="12"/>
  <c r="V2975" i="12"/>
  <c r="W2975" i="12"/>
  <c r="X2975" i="12"/>
  <c r="Y2975" i="12"/>
  <c r="N2976" i="12"/>
  <c r="O2976" i="12"/>
  <c r="P2976" i="12"/>
  <c r="Q2976" i="12"/>
  <c r="R2976" i="12"/>
  <c r="S2976" i="12"/>
  <c r="T2976" i="12"/>
  <c r="U2976" i="12"/>
  <c r="V2976" i="12"/>
  <c r="W2976" i="12"/>
  <c r="X2976" i="12"/>
  <c r="Y2976" i="12"/>
  <c r="N2977" i="12"/>
  <c r="O2977" i="12"/>
  <c r="P2977" i="12"/>
  <c r="Q2977" i="12"/>
  <c r="R2977" i="12"/>
  <c r="S2977" i="12"/>
  <c r="T2977" i="12"/>
  <c r="U2977" i="12"/>
  <c r="V2977" i="12"/>
  <c r="W2977" i="12"/>
  <c r="X2977" i="12"/>
  <c r="Y2977" i="12"/>
  <c r="N2978" i="12"/>
  <c r="O2978" i="12"/>
  <c r="P2978" i="12"/>
  <c r="Q2978" i="12"/>
  <c r="R2978" i="12"/>
  <c r="S2978" i="12"/>
  <c r="T2978" i="12"/>
  <c r="U2978" i="12"/>
  <c r="V2978" i="12"/>
  <c r="W2978" i="12"/>
  <c r="X2978" i="12"/>
  <c r="Y2978" i="12"/>
  <c r="N2979" i="12"/>
  <c r="O2979" i="12"/>
  <c r="P2979" i="12"/>
  <c r="Q2979" i="12"/>
  <c r="R2979" i="12"/>
  <c r="S2979" i="12"/>
  <c r="T2979" i="12"/>
  <c r="U2979" i="12"/>
  <c r="V2979" i="12"/>
  <c r="W2979" i="12"/>
  <c r="X2979" i="12"/>
  <c r="Y2979" i="12"/>
  <c r="N2980" i="12"/>
  <c r="O2980" i="12"/>
  <c r="P2980" i="12"/>
  <c r="Q2980" i="12"/>
  <c r="R2980" i="12"/>
  <c r="S2980" i="12"/>
  <c r="T2980" i="12"/>
  <c r="U2980" i="12"/>
  <c r="V2980" i="12"/>
  <c r="W2980" i="12"/>
  <c r="X2980" i="12"/>
  <c r="Y2980" i="12"/>
  <c r="N2981" i="12"/>
  <c r="O2981" i="12"/>
  <c r="P2981" i="12"/>
  <c r="Q2981" i="12"/>
  <c r="R2981" i="12"/>
  <c r="S2981" i="12"/>
  <c r="T2981" i="12"/>
  <c r="U2981" i="12"/>
  <c r="V2981" i="12"/>
  <c r="W2981" i="12"/>
  <c r="X2981" i="12"/>
  <c r="Y2981" i="12"/>
  <c r="N2982" i="12"/>
  <c r="O2982" i="12"/>
  <c r="P2982" i="12"/>
  <c r="Q2982" i="12"/>
  <c r="R2982" i="12"/>
  <c r="S2982" i="12"/>
  <c r="T2982" i="12"/>
  <c r="U2982" i="12"/>
  <c r="V2982" i="12"/>
  <c r="W2982" i="12"/>
  <c r="X2982" i="12"/>
  <c r="Y2982" i="12"/>
  <c r="N2983" i="12"/>
  <c r="O2983" i="12"/>
  <c r="P2983" i="12"/>
  <c r="Q2983" i="12"/>
  <c r="R2983" i="12"/>
  <c r="S2983" i="12"/>
  <c r="T2983" i="12"/>
  <c r="U2983" i="12"/>
  <c r="V2983" i="12"/>
  <c r="W2983" i="12"/>
  <c r="X2983" i="12"/>
  <c r="Y2983" i="12"/>
  <c r="N2984" i="12"/>
  <c r="O2984" i="12"/>
  <c r="P2984" i="12"/>
  <c r="Q2984" i="12"/>
  <c r="R2984" i="12"/>
  <c r="S2984" i="12"/>
  <c r="T2984" i="12"/>
  <c r="U2984" i="12"/>
  <c r="V2984" i="12"/>
  <c r="W2984" i="12"/>
  <c r="X2984" i="12"/>
  <c r="Y2984" i="12"/>
  <c r="N2985" i="12"/>
  <c r="O2985" i="12"/>
  <c r="P2985" i="12"/>
  <c r="Q2985" i="12"/>
  <c r="R2985" i="12"/>
  <c r="S2985" i="12"/>
  <c r="T2985" i="12"/>
  <c r="U2985" i="12"/>
  <c r="V2985" i="12"/>
  <c r="W2985" i="12"/>
  <c r="X2985" i="12"/>
  <c r="Y2985" i="12"/>
  <c r="N2986" i="12"/>
  <c r="O2986" i="12"/>
  <c r="P2986" i="12"/>
  <c r="Q2986" i="12"/>
  <c r="R2986" i="12"/>
  <c r="S2986" i="12"/>
  <c r="T2986" i="12"/>
  <c r="U2986" i="12"/>
  <c r="V2986" i="12"/>
  <c r="W2986" i="12"/>
  <c r="X2986" i="12"/>
  <c r="Y2986" i="12"/>
  <c r="N2987" i="12"/>
  <c r="O2987" i="12"/>
  <c r="P2987" i="12"/>
  <c r="Q2987" i="12"/>
  <c r="R2987" i="12"/>
  <c r="S2987" i="12"/>
  <c r="T2987" i="12"/>
  <c r="U2987" i="12"/>
  <c r="V2987" i="12"/>
  <c r="W2987" i="12"/>
  <c r="X2987" i="12"/>
  <c r="Y2987" i="12"/>
  <c r="N2988" i="12"/>
  <c r="O2988" i="12"/>
  <c r="P2988" i="12"/>
  <c r="Q2988" i="12"/>
  <c r="R2988" i="12"/>
  <c r="S2988" i="12"/>
  <c r="T2988" i="12"/>
  <c r="U2988" i="12"/>
  <c r="V2988" i="12"/>
  <c r="W2988" i="12"/>
  <c r="X2988" i="12"/>
  <c r="Y2988" i="12"/>
  <c r="N2989" i="12"/>
  <c r="O2989" i="12"/>
  <c r="P2989" i="12"/>
  <c r="Q2989" i="12"/>
  <c r="R2989" i="12"/>
  <c r="S2989" i="12"/>
  <c r="T2989" i="12"/>
  <c r="U2989" i="12"/>
  <c r="V2989" i="12"/>
  <c r="W2989" i="12"/>
  <c r="X2989" i="12"/>
  <c r="Y2989" i="12"/>
  <c r="N2990" i="12"/>
  <c r="O2990" i="12"/>
  <c r="P2990" i="12"/>
  <c r="Q2990" i="12"/>
  <c r="R2990" i="12"/>
  <c r="S2990" i="12"/>
  <c r="T2990" i="12"/>
  <c r="U2990" i="12"/>
  <c r="V2990" i="12"/>
  <c r="W2990" i="12"/>
  <c r="X2990" i="12"/>
  <c r="Y2990" i="12"/>
  <c r="N2991" i="12"/>
  <c r="O2991" i="12"/>
  <c r="P2991" i="12"/>
  <c r="Q2991" i="12"/>
  <c r="R2991" i="12"/>
  <c r="S2991" i="12"/>
  <c r="T2991" i="12"/>
  <c r="U2991" i="12"/>
  <c r="V2991" i="12"/>
  <c r="W2991" i="12"/>
  <c r="X2991" i="12"/>
  <c r="Y2991" i="12"/>
  <c r="N2992" i="12"/>
  <c r="O2992" i="12"/>
  <c r="P2992" i="12"/>
  <c r="Q2992" i="12"/>
  <c r="R2992" i="12"/>
  <c r="S2992" i="12"/>
  <c r="T2992" i="12"/>
  <c r="U2992" i="12"/>
  <c r="V2992" i="12"/>
  <c r="W2992" i="12"/>
  <c r="X2992" i="12"/>
  <c r="Y2992" i="12"/>
  <c r="N2993" i="12"/>
  <c r="O2993" i="12"/>
  <c r="P2993" i="12"/>
  <c r="Q2993" i="12"/>
  <c r="R2993" i="12"/>
  <c r="S2993" i="12"/>
  <c r="T2993" i="12"/>
  <c r="U2993" i="12"/>
  <c r="V2993" i="12"/>
  <c r="W2993" i="12"/>
  <c r="X2993" i="12"/>
  <c r="Y2993" i="12"/>
  <c r="N2994" i="12"/>
  <c r="O2994" i="12"/>
  <c r="P2994" i="12"/>
  <c r="Q2994" i="12"/>
  <c r="R2994" i="12"/>
  <c r="S2994" i="12"/>
  <c r="T2994" i="12"/>
  <c r="U2994" i="12"/>
  <c r="V2994" i="12"/>
  <c r="W2994" i="12"/>
  <c r="X2994" i="12"/>
  <c r="Y2994" i="12"/>
  <c r="N2995" i="12"/>
  <c r="O2995" i="12"/>
  <c r="P2995" i="12"/>
  <c r="Q2995" i="12"/>
  <c r="R2995" i="12"/>
  <c r="S2995" i="12"/>
  <c r="T2995" i="12"/>
  <c r="U2995" i="12"/>
  <c r="V2995" i="12"/>
  <c r="W2995" i="12"/>
  <c r="X2995" i="12"/>
  <c r="Y2995" i="12"/>
  <c r="N2996" i="12"/>
  <c r="O2996" i="12"/>
  <c r="P2996" i="12"/>
  <c r="Q2996" i="12"/>
  <c r="R2996" i="12"/>
  <c r="S2996" i="12"/>
  <c r="T2996" i="12"/>
  <c r="U2996" i="12"/>
  <c r="V2996" i="12"/>
  <c r="W2996" i="12"/>
  <c r="X2996" i="12"/>
  <c r="Y2996" i="12"/>
  <c r="N2997" i="12"/>
  <c r="O2997" i="12"/>
  <c r="P2997" i="12"/>
  <c r="Q2997" i="12"/>
  <c r="R2997" i="12"/>
  <c r="S2997" i="12"/>
  <c r="T2997" i="12"/>
  <c r="U2997" i="12"/>
  <c r="V2997" i="12"/>
  <c r="W2997" i="12"/>
  <c r="X2997" i="12"/>
  <c r="Y2997" i="12"/>
  <c r="N2998" i="12"/>
  <c r="O2998" i="12"/>
  <c r="P2998" i="12"/>
  <c r="Q2998" i="12"/>
  <c r="R2998" i="12"/>
  <c r="S2998" i="12"/>
  <c r="T2998" i="12"/>
  <c r="U2998" i="12"/>
  <c r="V2998" i="12"/>
  <c r="W2998" i="12"/>
  <c r="X2998" i="12"/>
  <c r="Y2998" i="12"/>
  <c r="N2999" i="12"/>
  <c r="O2999" i="12"/>
  <c r="P2999" i="12"/>
  <c r="Q2999" i="12"/>
  <c r="R2999" i="12"/>
  <c r="S2999" i="12"/>
  <c r="T2999" i="12"/>
  <c r="U2999" i="12"/>
  <c r="V2999" i="12"/>
  <c r="W2999" i="12"/>
  <c r="X2999" i="12"/>
  <c r="Y2999" i="12"/>
  <c r="N3000" i="12"/>
  <c r="O3000" i="12"/>
  <c r="P3000" i="12"/>
  <c r="Q3000" i="12"/>
  <c r="R3000" i="12"/>
  <c r="S3000" i="12"/>
  <c r="T3000" i="12"/>
  <c r="U3000" i="12"/>
  <c r="V3000" i="12"/>
  <c r="W3000" i="12"/>
  <c r="X3000" i="12"/>
  <c r="Y3000" i="12"/>
  <c r="N3001" i="12"/>
  <c r="O3001" i="12"/>
  <c r="P3001" i="12"/>
  <c r="Q3001" i="12"/>
  <c r="R3001" i="12"/>
  <c r="S3001" i="12"/>
  <c r="T3001" i="12"/>
  <c r="U3001" i="12"/>
  <c r="V3001" i="12"/>
  <c r="W3001" i="12"/>
  <c r="X3001" i="12"/>
  <c r="Y3001" i="12"/>
  <c r="N3002" i="12"/>
  <c r="O3002" i="12"/>
  <c r="P3002" i="12"/>
  <c r="Q3002" i="12"/>
  <c r="R3002" i="12"/>
  <c r="S3002" i="12"/>
  <c r="T3002" i="12"/>
  <c r="U3002" i="12"/>
  <c r="V3002" i="12"/>
  <c r="W3002" i="12"/>
  <c r="X3002" i="12"/>
  <c r="Y3002" i="12"/>
  <c r="N3003" i="12"/>
  <c r="O3003" i="12"/>
  <c r="P3003" i="12"/>
  <c r="Q3003" i="12"/>
  <c r="R3003" i="12"/>
  <c r="S3003" i="12"/>
  <c r="T3003" i="12"/>
  <c r="U3003" i="12"/>
  <c r="V3003" i="12"/>
  <c r="W3003" i="12"/>
  <c r="X3003" i="12"/>
  <c r="Y3003" i="12"/>
  <c r="N3004" i="12"/>
  <c r="O3004" i="12"/>
  <c r="P3004" i="12"/>
  <c r="Q3004" i="12"/>
  <c r="R3004" i="12"/>
  <c r="S3004" i="12"/>
  <c r="T3004" i="12"/>
  <c r="U3004" i="12"/>
  <c r="V3004" i="12"/>
  <c r="W3004" i="12"/>
  <c r="X3004" i="12"/>
  <c r="Y3004" i="12"/>
  <c r="N3005" i="12"/>
  <c r="O3005" i="12"/>
  <c r="P3005" i="12"/>
  <c r="Q3005" i="12"/>
  <c r="R3005" i="12"/>
  <c r="S3005" i="12"/>
  <c r="T3005" i="12"/>
  <c r="U3005" i="12"/>
  <c r="V3005" i="12"/>
  <c r="W3005" i="12"/>
  <c r="X3005" i="12"/>
  <c r="Y3005" i="12"/>
  <c r="N3006" i="12"/>
  <c r="O3006" i="12"/>
  <c r="P3006" i="12"/>
  <c r="Q3006" i="12"/>
  <c r="R3006" i="12"/>
  <c r="S3006" i="12"/>
  <c r="T3006" i="12"/>
  <c r="U3006" i="12"/>
  <c r="V3006" i="12"/>
  <c r="W3006" i="12"/>
  <c r="X3006" i="12"/>
  <c r="Y3006" i="12"/>
  <c r="N3007" i="12"/>
  <c r="O3007" i="12"/>
  <c r="P3007" i="12"/>
  <c r="Q3007" i="12"/>
  <c r="R3007" i="12"/>
  <c r="S3007" i="12"/>
  <c r="T3007" i="12"/>
  <c r="U3007" i="12"/>
  <c r="V3007" i="12"/>
  <c r="W3007" i="12"/>
  <c r="X3007" i="12"/>
  <c r="Y3007" i="12"/>
  <c r="N3008" i="12"/>
  <c r="O3008" i="12"/>
  <c r="P3008" i="12"/>
  <c r="Q3008" i="12"/>
  <c r="R3008" i="12"/>
  <c r="S3008" i="12"/>
  <c r="T3008" i="12"/>
  <c r="U3008" i="12"/>
  <c r="V3008" i="12"/>
  <c r="W3008" i="12"/>
  <c r="X3008" i="12"/>
  <c r="Y3008" i="12"/>
  <c r="N3009" i="12"/>
  <c r="O3009" i="12"/>
  <c r="P3009" i="12"/>
  <c r="Q3009" i="12"/>
  <c r="R3009" i="12"/>
  <c r="S3009" i="12"/>
  <c r="T3009" i="12"/>
  <c r="U3009" i="12"/>
  <c r="V3009" i="12"/>
  <c r="W3009" i="12"/>
  <c r="X3009" i="12"/>
  <c r="Y3009" i="12"/>
  <c r="N3010" i="12"/>
  <c r="O3010" i="12"/>
  <c r="P3010" i="12"/>
  <c r="Q3010" i="12"/>
  <c r="R3010" i="12"/>
  <c r="S3010" i="12"/>
  <c r="T3010" i="12"/>
  <c r="U3010" i="12"/>
  <c r="V3010" i="12"/>
  <c r="W3010" i="12"/>
  <c r="X3010" i="12"/>
  <c r="Y3010" i="12"/>
  <c r="N3011" i="12"/>
  <c r="O3011" i="12"/>
  <c r="P3011" i="12"/>
  <c r="Q3011" i="12"/>
  <c r="R3011" i="12"/>
  <c r="S3011" i="12"/>
  <c r="T3011" i="12"/>
  <c r="U3011" i="12"/>
  <c r="V3011" i="12"/>
  <c r="W3011" i="12"/>
  <c r="X3011" i="12"/>
  <c r="Y3011" i="12"/>
  <c r="N3012" i="12"/>
  <c r="O3012" i="12"/>
  <c r="P3012" i="12"/>
  <c r="Q3012" i="12"/>
  <c r="R3012" i="12"/>
  <c r="S3012" i="12"/>
  <c r="T3012" i="12"/>
  <c r="U3012" i="12"/>
  <c r="V3012" i="12"/>
  <c r="W3012" i="12"/>
  <c r="X3012" i="12"/>
  <c r="Y3012" i="12"/>
  <c r="N3013" i="12"/>
  <c r="O3013" i="12"/>
  <c r="P3013" i="12"/>
  <c r="Q3013" i="12"/>
  <c r="R3013" i="12"/>
  <c r="S3013" i="12"/>
  <c r="T3013" i="12"/>
  <c r="U3013" i="12"/>
  <c r="V3013" i="12"/>
  <c r="W3013" i="12"/>
  <c r="X3013" i="12"/>
  <c r="Y3013" i="12"/>
  <c r="N3014" i="12"/>
  <c r="O3014" i="12"/>
  <c r="P3014" i="12"/>
  <c r="Q3014" i="12"/>
  <c r="R3014" i="12"/>
  <c r="S3014" i="12"/>
  <c r="T3014" i="12"/>
  <c r="U3014" i="12"/>
  <c r="V3014" i="12"/>
  <c r="W3014" i="12"/>
  <c r="X3014" i="12"/>
  <c r="Y3014" i="12"/>
  <c r="N3015" i="12"/>
  <c r="O3015" i="12"/>
  <c r="P3015" i="12"/>
  <c r="Q3015" i="12"/>
  <c r="R3015" i="12"/>
  <c r="S3015" i="12"/>
  <c r="T3015" i="12"/>
  <c r="U3015" i="12"/>
  <c r="V3015" i="12"/>
  <c r="W3015" i="12"/>
  <c r="X3015" i="12"/>
  <c r="Y3015" i="12"/>
  <c r="N3016" i="12"/>
  <c r="O3016" i="12"/>
  <c r="P3016" i="12"/>
  <c r="Q3016" i="12"/>
  <c r="R3016" i="12"/>
  <c r="S3016" i="12"/>
  <c r="T3016" i="12"/>
  <c r="U3016" i="12"/>
  <c r="V3016" i="12"/>
  <c r="W3016" i="12"/>
  <c r="X3016" i="12"/>
  <c r="Y3016" i="12"/>
  <c r="N3017" i="12"/>
  <c r="O3017" i="12"/>
  <c r="P3017" i="12"/>
  <c r="Q3017" i="12"/>
  <c r="R3017" i="12"/>
  <c r="S3017" i="12"/>
  <c r="T3017" i="12"/>
  <c r="U3017" i="12"/>
  <c r="V3017" i="12"/>
  <c r="W3017" i="12"/>
  <c r="X3017" i="12"/>
  <c r="Y3017" i="12"/>
  <c r="N3018" i="12"/>
  <c r="O3018" i="12"/>
  <c r="P3018" i="12"/>
  <c r="Q3018" i="12"/>
  <c r="R3018" i="12"/>
  <c r="S3018" i="12"/>
  <c r="T3018" i="12"/>
  <c r="U3018" i="12"/>
  <c r="V3018" i="12"/>
  <c r="W3018" i="12"/>
  <c r="X3018" i="12"/>
  <c r="Y3018" i="12"/>
  <c r="N3019" i="12"/>
  <c r="O3019" i="12"/>
  <c r="P3019" i="12"/>
  <c r="Q3019" i="12"/>
  <c r="R3019" i="12"/>
  <c r="S3019" i="12"/>
  <c r="T3019" i="12"/>
  <c r="U3019" i="12"/>
  <c r="V3019" i="12"/>
  <c r="W3019" i="12"/>
  <c r="X3019" i="12"/>
  <c r="Y3019" i="12"/>
  <c r="N3020" i="12"/>
  <c r="O3020" i="12"/>
  <c r="P3020" i="12"/>
  <c r="Q3020" i="12"/>
  <c r="R3020" i="12"/>
  <c r="S3020" i="12"/>
  <c r="T3020" i="12"/>
  <c r="U3020" i="12"/>
  <c r="V3020" i="12"/>
  <c r="W3020" i="12"/>
  <c r="X3020" i="12"/>
  <c r="Y3020" i="12"/>
  <c r="N3021" i="12"/>
  <c r="O3021" i="12"/>
  <c r="P3021" i="12"/>
  <c r="Q3021" i="12"/>
  <c r="R3021" i="12"/>
  <c r="S3021" i="12"/>
  <c r="T3021" i="12"/>
  <c r="U3021" i="12"/>
  <c r="V3021" i="12"/>
  <c r="W3021" i="12"/>
  <c r="X3021" i="12"/>
  <c r="Y3021" i="12"/>
  <c r="N3022" i="12"/>
  <c r="O3022" i="12"/>
  <c r="P3022" i="12"/>
  <c r="Q3022" i="12"/>
  <c r="R3022" i="12"/>
  <c r="S3022" i="12"/>
  <c r="T3022" i="12"/>
  <c r="U3022" i="12"/>
  <c r="V3022" i="12"/>
  <c r="W3022" i="12"/>
  <c r="X3022" i="12"/>
  <c r="Y3022" i="12"/>
  <c r="N3023" i="12"/>
  <c r="O3023" i="12"/>
  <c r="P3023" i="12"/>
  <c r="Q3023" i="12"/>
  <c r="R3023" i="12"/>
  <c r="S3023" i="12"/>
  <c r="T3023" i="12"/>
  <c r="U3023" i="12"/>
  <c r="V3023" i="12"/>
  <c r="W3023" i="12"/>
  <c r="X3023" i="12"/>
  <c r="Y3023" i="12"/>
  <c r="N3024" i="12"/>
  <c r="O3024" i="12"/>
  <c r="P3024" i="12"/>
  <c r="Q3024" i="12"/>
  <c r="R3024" i="12"/>
  <c r="S3024" i="12"/>
  <c r="T3024" i="12"/>
  <c r="U3024" i="12"/>
  <c r="V3024" i="12"/>
  <c r="W3024" i="12"/>
  <c r="X3024" i="12"/>
  <c r="Y3024" i="12"/>
  <c r="N3025" i="12"/>
  <c r="O3025" i="12"/>
  <c r="P3025" i="12"/>
  <c r="Q3025" i="12"/>
  <c r="R3025" i="12"/>
  <c r="S3025" i="12"/>
  <c r="T3025" i="12"/>
  <c r="U3025" i="12"/>
  <c r="V3025" i="12"/>
  <c r="W3025" i="12"/>
  <c r="X3025" i="12"/>
  <c r="Y3025" i="12"/>
  <c r="N3026" i="12"/>
  <c r="O3026" i="12"/>
  <c r="P3026" i="12"/>
  <c r="Q3026" i="12"/>
  <c r="R3026" i="12"/>
  <c r="S3026" i="12"/>
  <c r="T3026" i="12"/>
  <c r="U3026" i="12"/>
  <c r="V3026" i="12"/>
  <c r="W3026" i="12"/>
  <c r="X3026" i="12"/>
  <c r="Y3026" i="12"/>
  <c r="N3027" i="12"/>
  <c r="O3027" i="12"/>
  <c r="P3027" i="12"/>
  <c r="Q3027" i="12"/>
  <c r="R3027" i="12"/>
  <c r="S3027" i="12"/>
  <c r="T3027" i="12"/>
  <c r="U3027" i="12"/>
  <c r="V3027" i="12"/>
  <c r="W3027" i="12"/>
  <c r="X3027" i="12"/>
  <c r="Y3027" i="12"/>
  <c r="N3028" i="12"/>
  <c r="O3028" i="12"/>
  <c r="P3028" i="12"/>
  <c r="Q3028" i="12"/>
  <c r="R3028" i="12"/>
  <c r="S3028" i="12"/>
  <c r="T3028" i="12"/>
  <c r="U3028" i="12"/>
  <c r="V3028" i="12"/>
  <c r="W3028" i="12"/>
  <c r="X3028" i="12"/>
  <c r="Y3028" i="12"/>
  <c r="N3029" i="12"/>
  <c r="O3029" i="12"/>
  <c r="P3029" i="12"/>
  <c r="Q3029" i="12"/>
  <c r="R3029" i="12"/>
  <c r="S3029" i="12"/>
  <c r="T3029" i="12"/>
  <c r="U3029" i="12"/>
  <c r="V3029" i="12"/>
  <c r="W3029" i="12"/>
  <c r="X3029" i="12"/>
  <c r="Y3029" i="12"/>
  <c r="N3030" i="12"/>
  <c r="O3030" i="12"/>
  <c r="P3030" i="12"/>
  <c r="Q3030" i="12"/>
  <c r="R3030" i="12"/>
  <c r="S3030" i="12"/>
  <c r="T3030" i="12"/>
  <c r="U3030" i="12"/>
  <c r="V3030" i="12"/>
  <c r="W3030" i="12"/>
  <c r="X3030" i="12"/>
  <c r="Y3030" i="12"/>
  <c r="N3031" i="12"/>
  <c r="O3031" i="12"/>
  <c r="P3031" i="12"/>
  <c r="Q3031" i="12"/>
  <c r="R3031" i="12"/>
  <c r="S3031" i="12"/>
  <c r="T3031" i="12"/>
  <c r="U3031" i="12"/>
  <c r="V3031" i="12"/>
  <c r="W3031" i="12"/>
  <c r="X3031" i="12"/>
  <c r="Y3031" i="12"/>
  <c r="N3032" i="12"/>
  <c r="O3032" i="12"/>
  <c r="P3032" i="12"/>
  <c r="Q3032" i="12"/>
  <c r="R3032" i="12"/>
  <c r="S3032" i="12"/>
  <c r="T3032" i="12"/>
  <c r="U3032" i="12"/>
  <c r="V3032" i="12"/>
  <c r="W3032" i="12"/>
  <c r="X3032" i="12"/>
  <c r="Y3032" i="12"/>
  <c r="N3033" i="12"/>
  <c r="O3033" i="12"/>
  <c r="P3033" i="12"/>
  <c r="Q3033" i="12"/>
  <c r="R3033" i="12"/>
  <c r="S3033" i="12"/>
  <c r="T3033" i="12"/>
  <c r="U3033" i="12"/>
  <c r="V3033" i="12"/>
  <c r="W3033" i="12"/>
  <c r="X3033" i="12"/>
  <c r="Y3033" i="12"/>
  <c r="N3034" i="12"/>
  <c r="O3034" i="12"/>
  <c r="P3034" i="12"/>
  <c r="Q3034" i="12"/>
  <c r="R3034" i="12"/>
  <c r="S3034" i="12"/>
  <c r="T3034" i="12"/>
  <c r="U3034" i="12"/>
  <c r="V3034" i="12"/>
  <c r="W3034" i="12"/>
  <c r="X3034" i="12"/>
  <c r="Y3034" i="12"/>
  <c r="N3035" i="12"/>
  <c r="O3035" i="12"/>
  <c r="P3035" i="12"/>
  <c r="Q3035" i="12"/>
  <c r="R3035" i="12"/>
  <c r="S3035" i="12"/>
  <c r="T3035" i="12"/>
  <c r="U3035" i="12"/>
  <c r="V3035" i="12"/>
  <c r="W3035" i="12"/>
  <c r="X3035" i="12"/>
  <c r="Y3035" i="12"/>
  <c r="N3036" i="12"/>
  <c r="O3036" i="12"/>
  <c r="P3036" i="12"/>
  <c r="Q3036" i="12"/>
  <c r="R3036" i="12"/>
  <c r="S3036" i="12"/>
  <c r="T3036" i="12"/>
  <c r="U3036" i="12"/>
  <c r="V3036" i="12"/>
  <c r="W3036" i="12"/>
  <c r="X3036" i="12"/>
  <c r="Y3036" i="12"/>
  <c r="N3037" i="12"/>
  <c r="O3037" i="12"/>
  <c r="P3037" i="12"/>
  <c r="Q3037" i="12"/>
  <c r="R3037" i="12"/>
  <c r="S3037" i="12"/>
  <c r="T3037" i="12"/>
  <c r="U3037" i="12"/>
  <c r="V3037" i="12"/>
  <c r="W3037" i="12"/>
  <c r="X3037" i="12"/>
  <c r="Y3037" i="12"/>
  <c r="N3038" i="12"/>
  <c r="O3038" i="12"/>
  <c r="P3038" i="12"/>
  <c r="Q3038" i="12"/>
  <c r="R3038" i="12"/>
  <c r="S3038" i="12"/>
  <c r="T3038" i="12"/>
  <c r="U3038" i="12"/>
  <c r="V3038" i="12"/>
  <c r="W3038" i="12"/>
  <c r="X3038" i="12"/>
  <c r="Y3038" i="12"/>
  <c r="N3039" i="12"/>
  <c r="O3039" i="12"/>
  <c r="P3039" i="12"/>
  <c r="Q3039" i="12"/>
  <c r="R3039" i="12"/>
  <c r="S3039" i="12"/>
  <c r="T3039" i="12"/>
  <c r="U3039" i="12"/>
  <c r="V3039" i="12"/>
  <c r="W3039" i="12"/>
  <c r="X3039" i="12"/>
  <c r="Y3039" i="12"/>
  <c r="N3040" i="12"/>
  <c r="O3040" i="12"/>
  <c r="P3040" i="12"/>
  <c r="Q3040" i="12"/>
  <c r="R3040" i="12"/>
  <c r="S3040" i="12"/>
  <c r="T3040" i="12"/>
  <c r="U3040" i="12"/>
  <c r="V3040" i="12"/>
  <c r="W3040" i="12"/>
  <c r="X3040" i="12"/>
  <c r="Y3040" i="12"/>
  <c r="N3041" i="12"/>
  <c r="O3041" i="12"/>
  <c r="P3041" i="12"/>
  <c r="Q3041" i="12"/>
  <c r="R3041" i="12"/>
  <c r="S3041" i="12"/>
  <c r="T3041" i="12"/>
  <c r="U3041" i="12"/>
  <c r="V3041" i="12"/>
  <c r="W3041" i="12"/>
  <c r="X3041" i="12"/>
  <c r="Y3041" i="12"/>
  <c r="N3042" i="12"/>
  <c r="O3042" i="12"/>
  <c r="P3042" i="12"/>
  <c r="Q3042" i="12"/>
  <c r="R3042" i="12"/>
  <c r="S3042" i="12"/>
  <c r="T3042" i="12"/>
  <c r="U3042" i="12"/>
  <c r="V3042" i="12"/>
  <c r="W3042" i="12"/>
  <c r="X3042" i="12"/>
  <c r="Y3042" i="12"/>
  <c r="N3043" i="12"/>
  <c r="O3043" i="12"/>
  <c r="P3043" i="12"/>
  <c r="Q3043" i="12"/>
  <c r="R3043" i="12"/>
  <c r="S3043" i="12"/>
  <c r="T3043" i="12"/>
  <c r="U3043" i="12"/>
  <c r="V3043" i="12"/>
  <c r="W3043" i="12"/>
  <c r="X3043" i="12"/>
  <c r="Y3043" i="12"/>
  <c r="N3044" i="12"/>
  <c r="O3044" i="12"/>
  <c r="P3044" i="12"/>
  <c r="Q3044" i="12"/>
  <c r="R3044" i="12"/>
  <c r="S3044" i="12"/>
  <c r="T3044" i="12"/>
  <c r="U3044" i="12"/>
  <c r="V3044" i="12"/>
  <c r="W3044" i="12"/>
  <c r="X3044" i="12"/>
  <c r="Y3044" i="12"/>
  <c r="N3045" i="12"/>
  <c r="O3045" i="12"/>
  <c r="P3045" i="12"/>
  <c r="Q3045" i="12"/>
  <c r="R3045" i="12"/>
  <c r="S3045" i="12"/>
  <c r="T3045" i="12"/>
  <c r="U3045" i="12"/>
  <c r="V3045" i="12"/>
  <c r="W3045" i="12"/>
  <c r="X3045" i="12"/>
  <c r="Y3045" i="12"/>
  <c r="N3046" i="12"/>
  <c r="O3046" i="12"/>
  <c r="P3046" i="12"/>
  <c r="Q3046" i="12"/>
  <c r="R3046" i="12"/>
  <c r="S3046" i="12"/>
  <c r="T3046" i="12"/>
  <c r="U3046" i="12"/>
  <c r="V3046" i="12"/>
  <c r="W3046" i="12"/>
  <c r="X3046" i="12"/>
  <c r="Y3046" i="12"/>
  <c r="N3047" i="12"/>
  <c r="O3047" i="12"/>
  <c r="P3047" i="12"/>
  <c r="Q3047" i="12"/>
  <c r="R3047" i="12"/>
  <c r="S3047" i="12"/>
  <c r="T3047" i="12"/>
  <c r="U3047" i="12"/>
  <c r="V3047" i="12"/>
  <c r="W3047" i="12"/>
  <c r="X3047" i="12"/>
  <c r="Y3047" i="12"/>
  <c r="N3048" i="12"/>
  <c r="O3048" i="12"/>
  <c r="P3048" i="12"/>
  <c r="Q3048" i="12"/>
  <c r="R3048" i="12"/>
  <c r="S3048" i="12"/>
  <c r="T3048" i="12"/>
  <c r="U3048" i="12"/>
  <c r="V3048" i="12"/>
  <c r="W3048" i="12"/>
  <c r="X3048" i="12"/>
  <c r="Y3048" i="12"/>
  <c r="N3049" i="12"/>
  <c r="O3049" i="12"/>
  <c r="P3049" i="12"/>
  <c r="Q3049" i="12"/>
  <c r="R3049" i="12"/>
  <c r="S3049" i="12"/>
  <c r="T3049" i="12"/>
  <c r="U3049" i="12"/>
  <c r="V3049" i="12"/>
  <c r="W3049" i="12"/>
  <c r="X3049" i="12"/>
  <c r="Y3049" i="12"/>
  <c r="N3050" i="12"/>
  <c r="O3050" i="12"/>
  <c r="P3050" i="12"/>
  <c r="Q3050" i="12"/>
  <c r="R3050" i="12"/>
  <c r="S3050" i="12"/>
  <c r="T3050" i="12"/>
  <c r="U3050" i="12"/>
  <c r="V3050" i="12"/>
  <c r="W3050" i="12"/>
  <c r="X3050" i="12"/>
  <c r="Y3050" i="12"/>
  <c r="N3051" i="12"/>
  <c r="O3051" i="12"/>
  <c r="P3051" i="12"/>
  <c r="Q3051" i="12"/>
  <c r="R3051" i="12"/>
  <c r="S3051" i="12"/>
  <c r="T3051" i="12"/>
  <c r="U3051" i="12"/>
  <c r="V3051" i="12"/>
  <c r="W3051" i="12"/>
  <c r="X3051" i="12"/>
  <c r="Y3051" i="12"/>
  <c r="N3052" i="12"/>
  <c r="O3052" i="12"/>
  <c r="P3052" i="12"/>
  <c r="Q3052" i="12"/>
  <c r="R3052" i="12"/>
  <c r="S3052" i="12"/>
  <c r="T3052" i="12"/>
  <c r="U3052" i="12"/>
  <c r="V3052" i="12"/>
  <c r="W3052" i="12"/>
  <c r="X3052" i="12"/>
  <c r="Y3052" i="12"/>
  <c r="N3053" i="12"/>
  <c r="O3053" i="12"/>
  <c r="P3053" i="12"/>
  <c r="Q3053" i="12"/>
  <c r="R3053" i="12"/>
  <c r="S3053" i="12"/>
  <c r="T3053" i="12"/>
  <c r="U3053" i="12"/>
  <c r="V3053" i="12"/>
  <c r="W3053" i="12"/>
  <c r="X3053" i="12"/>
  <c r="Y3053" i="12"/>
  <c r="N3054" i="12"/>
  <c r="O3054" i="12"/>
  <c r="P3054" i="12"/>
  <c r="Q3054" i="12"/>
  <c r="R3054" i="12"/>
  <c r="S3054" i="12"/>
  <c r="T3054" i="12"/>
  <c r="U3054" i="12"/>
  <c r="V3054" i="12"/>
  <c r="W3054" i="12"/>
  <c r="X3054" i="12"/>
  <c r="Y3054" i="12"/>
  <c r="N3055" i="12"/>
  <c r="O3055" i="12"/>
  <c r="P3055" i="12"/>
  <c r="Q3055" i="12"/>
  <c r="R3055" i="12"/>
  <c r="S3055" i="12"/>
  <c r="T3055" i="12"/>
  <c r="U3055" i="12"/>
  <c r="V3055" i="12"/>
  <c r="W3055" i="12"/>
  <c r="X3055" i="12"/>
  <c r="Y3055" i="12"/>
  <c r="N3056" i="12"/>
  <c r="O3056" i="12"/>
  <c r="P3056" i="12"/>
  <c r="Q3056" i="12"/>
  <c r="R3056" i="12"/>
  <c r="S3056" i="12"/>
  <c r="T3056" i="12"/>
  <c r="U3056" i="12"/>
  <c r="V3056" i="12"/>
  <c r="W3056" i="12"/>
  <c r="X3056" i="12"/>
  <c r="Y3056" i="12"/>
  <c r="N3057" i="12"/>
  <c r="O3057" i="12"/>
  <c r="P3057" i="12"/>
  <c r="Q3057" i="12"/>
  <c r="R3057" i="12"/>
  <c r="S3057" i="12"/>
  <c r="T3057" i="12"/>
  <c r="U3057" i="12"/>
  <c r="V3057" i="12"/>
  <c r="W3057" i="12"/>
  <c r="X3057" i="12"/>
  <c r="Y3057" i="12"/>
  <c r="N3058" i="12"/>
  <c r="O3058" i="12"/>
  <c r="P3058" i="12"/>
  <c r="Q3058" i="12"/>
  <c r="R3058" i="12"/>
  <c r="S3058" i="12"/>
  <c r="T3058" i="12"/>
  <c r="U3058" i="12"/>
  <c r="V3058" i="12"/>
  <c r="W3058" i="12"/>
  <c r="X3058" i="12"/>
  <c r="Y3058" i="12"/>
  <c r="N3059" i="12"/>
  <c r="O3059" i="12"/>
  <c r="P3059" i="12"/>
  <c r="Q3059" i="12"/>
  <c r="R3059" i="12"/>
  <c r="S3059" i="12"/>
  <c r="T3059" i="12"/>
  <c r="U3059" i="12"/>
  <c r="V3059" i="12"/>
  <c r="W3059" i="12"/>
  <c r="X3059" i="12"/>
  <c r="Y3059" i="12"/>
  <c r="N3060" i="12"/>
  <c r="O3060" i="12"/>
  <c r="P3060" i="12"/>
  <c r="Q3060" i="12"/>
  <c r="R3060" i="12"/>
  <c r="S3060" i="12"/>
  <c r="T3060" i="12"/>
  <c r="U3060" i="12"/>
  <c r="V3060" i="12"/>
  <c r="W3060" i="12"/>
  <c r="X3060" i="12"/>
  <c r="Y3060" i="12"/>
  <c r="N3061" i="12"/>
  <c r="O3061" i="12"/>
  <c r="P3061" i="12"/>
  <c r="Q3061" i="12"/>
  <c r="R3061" i="12"/>
  <c r="S3061" i="12"/>
  <c r="T3061" i="12"/>
  <c r="U3061" i="12"/>
  <c r="V3061" i="12"/>
  <c r="W3061" i="12"/>
  <c r="X3061" i="12"/>
  <c r="Y3061" i="12"/>
  <c r="N3062" i="12"/>
  <c r="O3062" i="12"/>
  <c r="P3062" i="12"/>
  <c r="Q3062" i="12"/>
  <c r="S3062" i="12"/>
  <c r="U3062" i="12"/>
  <c r="V3062" i="12"/>
  <c r="W3062" i="12"/>
  <c r="X3062" i="12"/>
  <c r="Y3062" i="12"/>
  <c r="N3063" i="12"/>
  <c r="O3063" i="12"/>
  <c r="P3063" i="12"/>
  <c r="Q3063" i="12"/>
  <c r="S3063" i="12"/>
  <c r="U3063" i="12"/>
  <c r="V3063" i="12"/>
  <c r="W3063" i="12"/>
  <c r="X3063" i="12"/>
  <c r="Y3063" i="12"/>
  <c r="N3064" i="12"/>
  <c r="O3064" i="12"/>
  <c r="P3064" i="12"/>
  <c r="Q3064" i="12"/>
  <c r="U3064" i="12"/>
  <c r="V3064" i="12"/>
  <c r="W3064" i="12"/>
  <c r="X3064" i="12"/>
  <c r="Y3064" i="12"/>
  <c r="N3065" i="12"/>
  <c r="O3065" i="12"/>
  <c r="P3065" i="12"/>
  <c r="Q3065" i="12"/>
  <c r="U3065" i="12"/>
  <c r="V3065" i="12"/>
  <c r="W3065" i="12"/>
  <c r="X3065" i="12"/>
  <c r="Y3065" i="12"/>
  <c r="N3066" i="12"/>
  <c r="O3066" i="12"/>
  <c r="P3066" i="12"/>
  <c r="Q3066" i="12"/>
  <c r="S3066" i="12"/>
  <c r="U3066" i="12"/>
  <c r="V3066" i="12"/>
  <c r="W3066" i="12"/>
  <c r="X3066" i="12"/>
  <c r="Y3066" i="12"/>
  <c r="N3067" i="12"/>
  <c r="O3067" i="12"/>
  <c r="P3067" i="12"/>
  <c r="Q3067" i="12"/>
  <c r="S3067" i="12"/>
  <c r="U3067" i="12"/>
  <c r="V3067" i="12"/>
  <c r="W3067" i="12"/>
  <c r="X3067" i="12"/>
  <c r="Y3067" i="12"/>
  <c r="N3068" i="12"/>
  <c r="O3068" i="12"/>
  <c r="P3068" i="12"/>
  <c r="Q3068" i="12"/>
  <c r="S3068" i="12"/>
  <c r="U3068" i="12"/>
  <c r="V3068" i="12"/>
  <c r="W3068" i="12"/>
  <c r="X3068" i="12"/>
  <c r="Y3068" i="12"/>
  <c r="N3069" i="12"/>
  <c r="O3069" i="12"/>
  <c r="P3069" i="12"/>
  <c r="Q3069" i="12"/>
  <c r="S3069" i="12"/>
  <c r="U3069" i="12"/>
  <c r="V3069" i="12"/>
  <c r="W3069" i="12"/>
  <c r="X3069" i="12"/>
  <c r="Y3069" i="12"/>
  <c r="N3070" i="12"/>
  <c r="O3070" i="12"/>
  <c r="P3070" i="12"/>
  <c r="Q3070" i="12"/>
  <c r="S3070" i="12"/>
  <c r="U3070" i="12"/>
  <c r="V3070" i="12"/>
  <c r="W3070" i="12"/>
  <c r="X3070" i="12"/>
  <c r="Y3070" i="12"/>
  <c r="N3071" i="12"/>
  <c r="O3071" i="12"/>
  <c r="P3071" i="12"/>
  <c r="Q3071" i="12"/>
  <c r="S3071" i="12"/>
  <c r="U3071" i="12"/>
  <c r="V3071" i="12"/>
  <c r="W3071" i="12"/>
  <c r="X3071" i="12"/>
  <c r="Y3071" i="12"/>
  <c r="N3072" i="12"/>
  <c r="O3072" i="12"/>
  <c r="P3072" i="12"/>
  <c r="Q3072" i="12"/>
  <c r="S3072" i="12"/>
  <c r="U3072" i="12"/>
  <c r="V3072" i="12"/>
  <c r="W3072" i="12"/>
  <c r="X3072" i="12"/>
  <c r="Y3072" i="12"/>
  <c r="N3073" i="12"/>
  <c r="O3073" i="12"/>
  <c r="P3073" i="12"/>
  <c r="Q3073" i="12"/>
  <c r="S3073" i="12"/>
  <c r="U3073" i="12"/>
  <c r="V3073" i="12"/>
  <c r="W3073" i="12"/>
  <c r="X3073" i="12"/>
  <c r="Y3073" i="12"/>
  <c r="N3074" i="12"/>
  <c r="O3074" i="12"/>
  <c r="P3074" i="12"/>
  <c r="Q3074" i="12"/>
  <c r="R3074" i="12"/>
  <c r="S3074" i="12"/>
  <c r="T3074" i="12"/>
  <c r="U3074" i="12"/>
  <c r="V3074" i="12"/>
  <c r="W3074" i="12"/>
  <c r="X3074" i="12"/>
  <c r="Y3074" i="12"/>
  <c r="N3075" i="12"/>
  <c r="O3075" i="12"/>
  <c r="P3075" i="12"/>
  <c r="Q3075" i="12"/>
  <c r="R3075" i="12"/>
  <c r="S3075" i="12"/>
  <c r="T3075" i="12"/>
  <c r="U3075" i="12"/>
  <c r="V3075" i="12"/>
  <c r="W3075" i="12"/>
  <c r="X3075" i="12"/>
  <c r="Y3075" i="12"/>
  <c r="N3076" i="12"/>
  <c r="O3076" i="12"/>
  <c r="P3076" i="12"/>
  <c r="Q3076" i="12"/>
  <c r="R3076" i="12"/>
  <c r="S3076" i="12"/>
  <c r="T3076" i="12"/>
  <c r="U3076" i="12"/>
  <c r="V3076" i="12"/>
  <c r="W3076" i="12"/>
  <c r="X3076" i="12"/>
  <c r="Y3076" i="12"/>
  <c r="N3077" i="12"/>
  <c r="O3077" i="12"/>
  <c r="P3077" i="12"/>
  <c r="Q3077" i="12"/>
  <c r="R3077" i="12"/>
  <c r="S3077" i="12"/>
  <c r="T3077" i="12"/>
  <c r="U3077" i="12"/>
  <c r="V3077" i="12"/>
  <c r="W3077" i="12"/>
  <c r="X3077" i="12"/>
  <c r="Y3077" i="12"/>
  <c r="N3078" i="12"/>
  <c r="O3078" i="12"/>
  <c r="P3078" i="12"/>
  <c r="Q3078" i="12"/>
  <c r="R3078" i="12"/>
  <c r="S3078" i="12"/>
  <c r="T3078" i="12"/>
  <c r="U3078" i="12"/>
  <c r="V3078" i="12"/>
  <c r="W3078" i="12"/>
  <c r="X3078" i="12"/>
  <c r="Y3078" i="12"/>
  <c r="N3079" i="12"/>
  <c r="O3079" i="12"/>
  <c r="P3079" i="12"/>
  <c r="Q3079" i="12"/>
  <c r="R3079" i="12"/>
  <c r="S3079" i="12"/>
  <c r="T3079" i="12"/>
  <c r="U3079" i="12"/>
  <c r="V3079" i="12"/>
  <c r="W3079" i="12"/>
  <c r="X3079" i="12"/>
  <c r="Y3079" i="12"/>
  <c r="N3080" i="12"/>
  <c r="O3080" i="12"/>
  <c r="P3080" i="12"/>
  <c r="Q3080" i="12"/>
  <c r="R3080" i="12"/>
  <c r="S3080" i="12"/>
  <c r="T3080" i="12"/>
  <c r="U3080" i="12"/>
  <c r="V3080" i="12"/>
  <c r="W3080" i="12"/>
  <c r="X3080" i="12"/>
  <c r="Y3080" i="12"/>
  <c r="N3081" i="12"/>
  <c r="O3081" i="12"/>
  <c r="P3081" i="12"/>
  <c r="Q3081" i="12"/>
  <c r="R3081" i="12"/>
  <c r="S3081" i="12"/>
  <c r="T3081" i="12"/>
  <c r="U3081" i="12"/>
  <c r="V3081" i="12"/>
  <c r="W3081" i="12"/>
  <c r="X3081" i="12"/>
  <c r="Y3081" i="12"/>
  <c r="N3082" i="12"/>
  <c r="O3082" i="12"/>
  <c r="P3082" i="12"/>
  <c r="Q3082" i="12"/>
  <c r="R3082" i="12"/>
  <c r="S3082" i="12"/>
  <c r="T3082" i="12"/>
  <c r="U3082" i="12"/>
  <c r="V3082" i="12"/>
  <c r="W3082" i="12"/>
  <c r="X3082" i="12"/>
  <c r="Y3082" i="12"/>
  <c r="N3083" i="12"/>
  <c r="O3083" i="12"/>
  <c r="P3083" i="12"/>
  <c r="Q3083" i="12"/>
  <c r="R3083" i="12"/>
  <c r="S3083" i="12"/>
  <c r="T3083" i="12"/>
  <c r="U3083" i="12"/>
  <c r="V3083" i="12"/>
  <c r="W3083" i="12"/>
  <c r="X3083" i="12"/>
  <c r="Y3083" i="12"/>
  <c r="N3084" i="12"/>
  <c r="O3084" i="12"/>
  <c r="P3084" i="12"/>
  <c r="Q3084" i="12"/>
  <c r="R3084" i="12"/>
  <c r="S3084" i="12"/>
  <c r="T3084" i="12"/>
  <c r="U3084" i="12"/>
  <c r="V3084" i="12"/>
  <c r="W3084" i="12"/>
  <c r="X3084" i="12"/>
  <c r="Y3084" i="12"/>
  <c r="N3085" i="12"/>
  <c r="O3085" i="12"/>
  <c r="P3085" i="12"/>
  <c r="Q3085" i="12"/>
  <c r="R3085" i="12"/>
  <c r="S3085" i="12"/>
  <c r="T3085" i="12"/>
  <c r="U3085" i="12"/>
  <c r="V3085" i="12"/>
  <c r="W3085" i="12"/>
  <c r="X3085" i="12"/>
  <c r="Y3085" i="12"/>
  <c r="N3086" i="12"/>
  <c r="O3086" i="12"/>
  <c r="P3086" i="12"/>
  <c r="Q3086" i="12"/>
  <c r="R3086" i="12"/>
  <c r="S3086" i="12"/>
  <c r="T3086" i="12"/>
  <c r="U3086" i="12"/>
  <c r="V3086" i="12"/>
  <c r="W3086" i="12"/>
  <c r="X3086" i="12"/>
  <c r="Y3086" i="12"/>
  <c r="N3087" i="12"/>
  <c r="O3087" i="12"/>
  <c r="P3087" i="12"/>
  <c r="Q3087" i="12"/>
  <c r="R3087" i="12"/>
  <c r="S3087" i="12"/>
  <c r="T3087" i="12"/>
  <c r="U3087" i="12"/>
  <c r="V3087" i="12"/>
  <c r="W3087" i="12"/>
  <c r="X3087" i="12"/>
  <c r="Y3087" i="12"/>
  <c r="N3088" i="12"/>
  <c r="O3088" i="12"/>
  <c r="P3088" i="12"/>
  <c r="Q3088" i="12"/>
  <c r="R3088" i="12"/>
  <c r="S3088" i="12"/>
  <c r="T3088" i="12"/>
  <c r="U3088" i="12"/>
  <c r="V3088" i="12"/>
  <c r="W3088" i="12"/>
  <c r="X3088" i="12"/>
  <c r="Y3088" i="12"/>
  <c r="N3089" i="12"/>
  <c r="O3089" i="12"/>
  <c r="P3089" i="12"/>
  <c r="Q3089" i="12"/>
  <c r="R3089" i="12"/>
  <c r="S3089" i="12"/>
  <c r="T3089" i="12"/>
  <c r="U3089" i="12"/>
  <c r="V3089" i="12"/>
  <c r="W3089" i="12"/>
  <c r="X3089" i="12"/>
  <c r="Y3089" i="12"/>
  <c r="N3090" i="12"/>
  <c r="O3090" i="12"/>
  <c r="P3090" i="12"/>
  <c r="Q3090" i="12"/>
  <c r="R3090" i="12"/>
  <c r="S3090" i="12"/>
  <c r="T3090" i="12"/>
  <c r="U3090" i="12"/>
  <c r="V3090" i="12"/>
  <c r="W3090" i="12"/>
  <c r="X3090" i="12"/>
  <c r="Y3090" i="12"/>
  <c r="N3091" i="12"/>
  <c r="O3091" i="12"/>
  <c r="P3091" i="12"/>
  <c r="Q3091" i="12"/>
  <c r="R3091" i="12"/>
  <c r="S3091" i="12"/>
  <c r="T3091" i="12"/>
  <c r="U3091" i="12"/>
  <c r="V3091" i="12"/>
  <c r="W3091" i="12"/>
  <c r="X3091" i="12"/>
  <c r="Y3091" i="12"/>
  <c r="N3092" i="12"/>
  <c r="O3092" i="12"/>
  <c r="P3092" i="12"/>
  <c r="Q3092" i="12"/>
  <c r="R3092" i="12"/>
  <c r="S3092" i="12"/>
  <c r="T3092" i="12"/>
  <c r="U3092" i="12"/>
  <c r="V3092" i="12"/>
  <c r="W3092" i="12"/>
  <c r="X3092" i="12"/>
  <c r="Y3092" i="12"/>
  <c r="N3093" i="12"/>
  <c r="O3093" i="12"/>
  <c r="P3093" i="12"/>
  <c r="Q3093" i="12"/>
  <c r="R3093" i="12"/>
  <c r="S3093" i="12"/>
  <c r="T3093" i="12"/>
  <c r="U3093" i="12"/>
  <c r="V3093" i="12"/>
  <c r="W3093" i="12"/>
  <c r="X3093" i="12"/>
  <c r="Y3093" i="12"/>
  <c r="N3094" i="12"/>
  <c r="O3094" i="12"/>
  <c r="P3094" i="12"/>
  <c r="Q3094" i="12"/>
  <c r="R3094" i="12"/>
  <c r="S3094" i="12"/>
  <c r="T3094" i="12"/>
  <c r="U3094" i="12"/>
  <c r="V3094" i="12"/>
  <c r="W3094" i="12"/>
  <c r="X3094" i="12"/>
  <c r="Y3094" i="12"/>
  <c r="N3095" i="12"/>
  <c r="O3095" i="12"/>
  <c r="P3095" i="12"/>
  <c r="Q3095" i="12"/>
  <c r="R3095" i="12"/>
  <c r="S3095" i="12"/>
  <c r="T3095" i="12"/>
  <c r="U3095" i="12"/>
  <c r="V3095" i="12"/>
  <c r="W3095" i="12"/>
  <c r="X3095" i="12"/>
  <c r="Y3095" i="12"/>
  <c r="N3096" i="12"/>
  <c r="O3096" i="12"/>
  <c r="P3096" i="12"/>
  <c r="Q3096" i="12"/>
  <c r="R3096" i="12"/>
  <c r="S3096" i="12"/>
  <c r="T3096" i="12"/>
  <c r="U3096" i="12"/>
  <c r="V3096" i="12"/>
  <c r="W3096" i="12"/>
  <c r="X3096" i="12"/>
  <c r="Y3096" i="12"/>
  <c r="N3097" i="12"/>
  <c r="O3097" i="12"/>
  <c r="P3097" i="12"/>
  <c r="Q3097" i="12"/>
  <c r="R3097" i="12"/>
  <c r="S3097" i="12"/>
  <c r="T3097" i="12"/>
  <c r="U3097" i="12"/>
  <c r="V3097" i="12"/>
  <c r="W3097" i="12"/>
  <c r="X3097" i="12"/>
  <c r="Y3097" i="12"/>
  <c r="N3098" i="12"/>
  <c r="O3098" i="12"/>
  <c r="P3098" i="12"/>
  <c r="Q3098" i="12"/>
  <c r="R3098" i="12"/>
  <c r="S3098" i="12"/>
  <c r="T3098" i="12"/>
  <c r="U3098" i="12"/>
  <c r="V3098" i="12"/>
  <c r="W3098" i="12"/>
  <c r="X3098" i="12"/>
  <c r="Y3098" i="12"/>
  <c r="N3099" i="12"/>
  <c r="O3099" i="12"/>
  <c r="P3099" i="12"/>
  <c r="Q3099" i="12"/>
  <c r="R3099" i="12"/>
  <c r="S3099" i="12"/>
  <c r="T3099" i="12"/>
  <c r="U3099" i="12"/>
  <c r="V3099" i="12"/>
  <c r="W3099" i="12"/>
  <c r="X3099" i="12"/>
  <c r="Y3099" i="12"/>
  <c r="N3100" i="12"/>
  <c r="O3100" i="12"/>
  <c r="P3100" i="12"/>
  <c r="Q3100" i="12"/>
  <c r="R3100" i="12"/>
  <c r="S3100" i="12"/>
  <c r="T3100" i="12"/>
  <c r="U3100" i="12"/>
  <c r="V3100" i="12"/>
  <c r="W3100" i="12"/>
  <c r="X3100" i="12"/>
  <c r="Y3100" i="12"/>
  <c r="N3101" i="12"/>
  <c r="O3101" i="12"/>
  <c r="P3101" i="12"/>
  <c r="Q3101" i="12"/>
  <c r="R3101" i="12"/>
  <c r="S3101" i="12"/>
  <c r="T3101" i="12"/>
  <c r="U3101" i="12"/>
  <c r="V3101" i="12"/>
  <c r="W3101" i="12"/>
  <c r="X3101" i="12"/>
  <c r="Y3101" i="12"/>
  <c r="N3102" i="12"/>
  <c r="O3102" i="12"/>
  <c r="P3102" i="12"/>
  <c r="Q3102" i="12"/>
  <c r="R3102" i="12"/>
  <c r="S3102" i="12"/>
  <c r="T3102" i="12"/>
  <c r="U3102" i="12"/>
  <c r="V3102" i="12"/>
  <c r="W3102" i="12"/>
  <c r="X3102" i="12"/>
  <c r="Y3102" i="12"/>
  <c r="N3103" i="12"/>
  <c r="O3103" i="12"/>
  <c r="P3103" i="12"/>
  <c r="Q3103" i="12"/>
  <c r="R3103" i="12"/>
  <c r="S3103" i="12"/>
  <c r="T3103" i="12"/>
  <c r="U3103" i="12"/>
  <c r="V3103" i="12"/>
  <c r="W3103" i="12"/>
  <c r="X3103" i="12"/>
  <c r="Y3103" i="12"/>
  <c r="N3104" i="12"/>
  <c r="O3104" i="12"/>
  <c r="P3104" i="12"/>
  <c r="Q3104" i="12"/>
  <c r="R3104" i="12"/>
  <c r="S3104" i="12"/>
  <c r="T3104" i="12"/>
  <c r="U3104" i="12"/>
  <c r="V3104" i="12"/>
  <c r="W3104" i="12"/>
  <c r="X3104" i="12"/>
  <c r="Y3104" i="12"/>
  <c r="N3105" i="12"/>
  <c r="O3105" i="12"/>
  <c r="P3105" i="12"/>
  <c r="Q3105" i="12"/>
  <c r="R3105" i="12"/>
  <c r="S3105" i="12"/>
  <c r="T3105" i="12"/>
  <c r="U3105" i="12"/>
  <c r="V3105" i="12"/>
  <c r="W3105" i="12"/>
  <c r="X3105" i="12"/>
  <c r="Y3105" i="12"/>
  <c r="N3106" i="12"/>
  <c r="O3106" i="12"/>
  <c r="P3106" i="12"/>
  <c r="Q3106" i="12"/>
  <c r="R3106" i="12"/>
  <c r="S3106" i="12"/>
  <c r="T3106" i="12"/>
  <c r="U3106" i="12"/>
  <c r="V3106" i="12"/>
  <c r="W3106" i="12"/>
  <c r="X3106" i="12"/>
  <c r="Y3106" i="12"/>
  <c r="N3107" i="12"/>
  <c r="O3107" i="12"/>
  <c r="P3107" i="12"/>
  <c r="Q3107" i="12"/>
  <c r="R3107" i="12"/>
  <c r="S3107" i="12"/>
  <c r="T3107" i="12"/>
  <c r="U3107" i="12"/>
  <c r="V3107" i="12"/>
  <c r="W3107" i="12"/>
  <c r="X3107" i="12"/>
  <c r="Y3107" i="12"/>
  <c r="N3108" i="12"/>
  <c r="O3108" i="12"/>
  <c r="P3108" i="12"/>
  <c r="Q3108" i="12"/>
  <c r="R3108" i="12"/>
  <c r="S3108" i="12"/>
  <c r="T3108" i="12"/>
  <c r="U3108" i="12"/>
  <c r="V3108" i="12"/>
  <c r="W3108" i="12"/>
  <c r="X3108" i="12"/>
  <c r="Y3108" i="12"/>
  <c r="N3109" i="12"/>
  <c r="O3109" i="12"/>
  <c r="P3109" i="12"/>
  <c r="Q3109" i="12"/>
  <c r="R3109" i="12"/>
  <c r="S3109" i="12"/>
  <c r="T3109" i="12"/>
  <c r="U3109" i="12"/>
  <c r="V3109" i="12"/>
  <c r="W3109" i="12"/>
  <c r="X3109" i="12"/>
  <c r="Y3109" i="12"/>
  <c r="N3110" i="12"/>
  <c r="O3110" i="12"/>
  <c r="P3110" i="12"/>
  <c r="Q3110" i="12"/>
  <c r="R3110" i="12"/>
  <c r="S3110" i="12"/>
  <c r="T3110" i="12"/>
  <c r="U3110" i="12"/>
  <c r="V3110" i="12"/>
  <c r="W3110" i="12"/>
  <c r="X3110" i="12"/>
  <c r="Y3110" i="12"/>
  <c r="N3111" i="12"/>
  <c r="O3111" i="12"/>
  <c r="P3111" i="12"/>
  <c r="Q3111" i="12"/>
  <c r="R3111" i="12"/>
  <c r="S3111" i="12"/>
  <c r="T3111" i="12"/>
  <c r="U3111" i="12"/>
  <c r="V3111" i="12"/>
  <c r="W3111" i="12"/>
  <c r="X3111" i="12"/>
  <c r="Y3111" i="12"/>
  <c r="N3112" i="12"/>
  <c r="O3112" i="12"/>
  <c r="P3112" i="12"/>
  <c r="Q3112" i="12"/>
  <c r="R3112" i="12"/>
  <c r="S3112" i="12"/>
  <c r="T3112" i="12"/>
  <c r="U3112" i="12"/>
  <c r="V3112" i="12"/>
  <c r="W3112" i="12"/>
  <c r="X3112" i="12"/>
  <c r="Y3112" i="12"/>
  <c r="N3113" i="12"/>
  <c r="O3113" i="12"/>
  <c r="P3113" i="12"/>
  <c r="Q3113" i="12"/>
  <c r="R3113" i="12"/>
  <c r="S3113" i="12"/>
  <c r="T3113" i="12"/>
  <c r="U3113" i="12"/>
  <c r="V3113" i="12"/>
  <c r="W3113" i="12"/>
  <c r="X3113" i="12"/>
  <c r="Y3113" i="12"/>
  <c r="N3114" i="12"/>
  <c r="O3114" i="12"/>
  <c r="P3114" i="12"/>
  <c r="Q3114" i="12"/>
  <c r="R3114" i="12"/>
  <c r="S3114" i="12"/>
  <c r="T3114" i="12"/>
  <c r="U3114" i="12"/>
  <c r="V3114" i="12"/>
  <c r="W3114" i="12"/>
  <c r="X3114" i="12"/>
  <c r="Y3114" i="12"/>
  <c r="N3115" i="12"/>
  <c r="O3115" i="12"/>
  <c r="P3115" i="12"/>
  <c r="Q3115" i="12"/>
  <c r="R3115" i="12"/>
  <c r="S3115" i="12"/>
  <c r="T3115" i="12"/>
  <c r="U3115" i="12"/>
  <c r="V3115" i="12"/>
  <c r="W3115" i="12"/>
  <c r="X3115" i="12"/>
  <c r="Y3115" i="12"/>
  <c r="N3116" i="12"/>
  <c r="O3116" i="12"/>
  <c r="P3116" i="12"/>
  <c r="Q3116" i="12"/>
  <c r="R3116" i="12"/>
  <c r="S3116" i="12"/>
  <c r="T3116" i="12"/>
  <c r="U3116" i="12"/>
  <c r="V3116" i="12"/>
  <c r="W3116" i="12"/>
  <c r="X3116" i="12"/>
  <c r="Y3116" i="12"/>
  <c r="N3117" i="12"/>
  <c r="O3117" i="12"/>
  <c r="P3117" i="12"/>
  <c r="Q3117" i="12"/>
  <c r="R3117" i="12"/>
  <c r="S3117" i="12"/>
  <c r="T3117" i="12"/>
  <c r="U3117" i="12"/>
  <c r="V3117" i="12"/>
  <c r="W3117" i="12"/>
  <c r="X3117" i="12"/>
  <c r="Y3117" i="12"/>
  <c r="N3118" i="12"/>
  <c r="O3118" i="12"/>
  <c r="P3118" i="12"/>
  <c r="Q3118" i="12"/>
  <c r="R3118" i="12"/>
  <c r="S3118" i="12"/>
  <c r="T3118" i="12"/>
  <c r="U3118" i="12"/>
  <c r="V3118" i="12"/>
  <c r="W3118" i="12"/>
  <c r="X3118" i="12"/>
  <c r="Y3118" i="12"/>
  <c r="N3119" i="12"/>
  <c r="O3119" i="12"/>
  <c r="P3119" i="12"/>
  <c r="Q3119" i="12"/>
  <c r="R3119" i="12"/>
  <c r="S3119" i="12"/>
  <c r="T3119" i="12"/>
  <c r="U3119" i="12"/>
  <c r="V3119" i="12"/>
  <c r="W3119" i="12"/>
  <c r="X3119" i="12"/>
  <c r="Y3119" i="12"/>
  <c r="N3120" i="12"/>
  <c r="O3120" i="12"/>
  <c r="P3120" i="12"/>
  <c r="Q3120" i="12"/>
  <c r="R3120" i="12"/>
  <c r="S3120" i="12"/>
  <c r="T3120" i="12"/>
  <c r="U3120" i="12"/>
  <c r="V3120" i="12"/>
  <c r="W3120" i="12"/>
  <c r="X3120" i="12"/>
  <c r="Y3120" i="12"/>
  <c r="N3121" i="12"/>
  <c r="O3121" i="12"/>
  <c r="P3121" i="12"/>
  <c r="Q3121" i="12"/>
  <c r="R3121" i="12"/>
  <c r="S3121" i="12"/>
  <c r="T3121" i="12"/>
  <c r="U3121" i="12"/>
  <c r="V3121" i="12"/>
  <c r="W3121" i="12"/>
  <c r="X3121" i="12"/>
  <c r="Y3121" i="12"/>
  <c r="N3122" i="12"/>
  <c r="O3122" i="12"/>
  <c r="P3122" i="12"/>
  <c r="Q3122" i="12"/>
  <c r="R3122" i="12"/>
  <c r="S3122" i="12"/>
  <c r="T3122" i="12"/>
  <c r="U3122" i="12"/>
  <c r="V3122" i="12"/>
  <c r="W3122" i="12"/>
  <c r="X3122" i="12"/>
  <c r="Y3122" i="12"/>
  <c r="N3123" i="12"/>
  <c r="O3123" i="12"/>
  <c r="P3123" i="12"/>
  <c r="Q3123" i="12"/>
  <c r="R3123" i="12"/>
  <c r="S3123" i="12"/>
  <c r="T3123" i="12"/>
  <c r="U3123" i="12"/>
  <c r="V3123" i="12"/>
  <c r="W3123" i="12"/>
  <c r="X3123" i="12"/>
  <c r="Y3123" i="12"/>
  <c r="N3124" i="12"/>
  <c r="O3124" i="12"/>
  <c r="P3124" i="12"/>
  <c r="Q3124" i="12"/>
  <c r="R3124" i="12"/>
  <c r="S3124" i="12"/>
  <c r="T3124" i="12"/>
  <c r="U3124" i="12"/>
  <c r="V3124" i="12"/>
  <c r="W3124" i="12"/>
  <c r="X3124" i="12"/>
  <c r="Y3124" i="12"/>
  <c r="N3125" i="12"/>
  <c r="O3125" i="12"/>
  <c r="P3125" i="12"/>
  <c r="Q3125" i="12"/>
  <c r="R3125" i="12"/>
  <c r="S3125" i="12"/>
  <c r="T3125" i="12"/>
  <c r="U3125" i="12"/>
  <c r="V3125" i="12"/>
  <c r="W3125" i="12"/>
  <c r="X3125" i="12"/>
  <c r="Y3125" i="12"/>
  <c r="N3126" i="12"/>
  <c r="O3126" i="12"/>
  <c r="P3126" i="12"/>
  <c r="Q3126" i="12"/>
  <c r="R3126" i="12"/>
  <c r="S3126" i="12"/>
  <c r="T3126" i="12"/>
  <c r="U3126" i="12"/>
  <c r="V3126" i="12"/>
  <c r="W3126" i="12"/>
  <c r="X3126" i="12"/>
  <c r="Y3126" i="12"/>
  <c r="N3127" i="12"/>
  <c r="O3127" i="12"/>
  <c r="P3127" i="12"/>
  <c r="Q3127" i="12"/>
  <c r="R3127" i="12"/>
  <c r="S3127" i="12"/>
  <c r="T3127" i="12"/>
  <c r="U3127" i="12"/>
  <c r="V3127" i="12"/>
  <c r="W3127" i="12"/>
  <c r="X3127" i="12"/>
  <c r="Y3127" i="12"/>
  <c r="N3128" i="12"/>
  <c r="O3128" i="12"/>
  <c r="P3128" i="12"/>
  <c r="Q3128" i="12"/>
  <c r="R3128" i="12"/>
  <c r="S3128" i="12"/>
  <c r="T3128" i="12"/>
  <c r="U3128" i="12"/>
  <c r="V3128" i="12"/>
  <c r="W3128" i="12"/>
  <c r="X3128" i="12"/>
  <c r="Y3128" i="12"/>
  <c r="N3129" i="12"/>
  <c r="O3129" i="12"/>
  <c r="P3129" i="12"/>
  <c r="Q3129" i="12"/>
  <c r="R3129" i="12"/>
  <c r="S3129" i="12"/>
  <c r="T3129" i="12"/>
  <c r="U3129" i="12"/>
  <c r="V3129" i="12"/>
  <c r="W3129" i="12"/>
  <c r="X3129" i="12"/>
  <c r="Y3129" i="12"/>
  <c r="N3130" i="12"/>
  <c r="O3130" i="12"/>
  <c r="P3130" i="12"/>
  <c r="Q3130" i="12"/>
  <c r="R3130" i="12"/>
  <c r="S3130" i="12"/>
  <c r="T3130" i="12"/>
  <c r="U3130" i="12"/>
  <c r="V3130" i="12"/>
  <c r="W3130" i="12"/>
  <c r="X3130" i="12"/>
  <c r="Y3130" i="12"/>
  <c r="N3131" i="12"/>
  <c r="O3131" i="12"/>
  <c r="P3131" i="12"/>
  <c r="Q3131" i="12"/>
  <c r="R3131" i="12"/>
  <c r="S3131" i="12"/>
  <c r="T3131" i="12"/>
  <c r="U3131" i="12"/>
  <c r="V3131" i="12"/>
  <c r="W3131" i="12"/>
  <c r="X3131" i="12"/>
  <c r="Y3131" i="12"/>
  <c r="N3132" i="12"/>
  <c r="O3132" i="12"/>
  <c r="P3132" i="12"/>
  <c r="Q3132" i="12"/>
  <c r="R3132" i="12"/>
  <c r="S3132" i="12"/>
  <c r="T3132" i="12"/>
  <c r="U3132" i="12"/>
  <c r="V3132" i="12"/>
  <c r="W3132" i="12"/>
  <c r="X3132" i="12"/>
  <c r="Y3132" i="12"/>
  <c r="N3133" i="12"/>
  <c r="O3133" i="12"/>
  <c r="P3133" i="12"/>
  <c r="Q3133" i="12"/>
  <c r="R3133" i="12"/>
  <c r="S3133" i="12"/>
  <c r="T3133" i="12"/>
  <c r="U3133" i="12"/>
  <c r="V3133" i="12"/>
  <c r="W3133" i="12"/>
  <c r="X3133" i="12"/>
  <c r="Y3133" i="12"/>
  <c r="N3134" i="12"/>
  <c r="O3134" i="12"/>
  <c r="P3134" i="12"/>
  <c r="Q3134" i="12"/>
  <c r="R3134" i="12"/>
  <c r="S3134" i="12"/>
  <c r="T3134" i="12"/>
  <c r="U3134" i="12"/>
  <c r="V3134" i="12"/>
  <c r="W3134" i="12"/>
  <c r="X3134" i="12"/>
  <c r="Y3134" i="12"/>
  <c r="N3135" i="12"/>
  <c r="O3135" i="12"/>
  <c r="P3135" i="12"/>
  <c r="Q3135" i="12"/>
  <c r="R3135" i="12"/>
  <c r="S3135" i="12"/>
  <c r="T3135" i="12"/>
  <c r="U3135" i="12"/>
  <c r="V3135" i="12"/>
  <c r="W3135" i="12"/>
  <c r="X3135" i="12"/>
  <c r="Y3135" i="12"/>
  <c r="N3136" i="12"/>
  <c r="O3136" i="12"/>
  <c r="P3136" i="12"/>
  <c r="Q3136" i="12"/>
  <c r="R3136" i="12"/>
  <c r="S3136" i="12"/>
  <c r="T3136" i="12"/>
  <c r="U3136" i="12"/>
  <c r="V3136" i="12"/>
  <c r="W3136" i="12"/>
  <c r="X3136" i="12"/>
  <c r="Y3136" i="12"/>
  <c r="N3137" i="12"/>
  <c r="O3137" i="12"/>
  <c r="P3137" i="12"/>
  <c r="Q3137" i="12"/>
  <c r="R3137" i="12"/>
  <c r="S3137" i="12"/>
  <c r="T3137" i="12"/>
  <c r="U3137" i="12"/>
  <c r="V3137" i="12"/>
  <c r="W3137" i="12"/>
  <c r="X3137" i="12"/>
  <c r="Y3137" i="12"/>
  <c r="N3138" i="12"/>
  <c r="O3138" i="12"/>
  <c r="P3138" i="12"/>
  <c r="Q3138" i="12"/>
  <c r="R3138" i="12"/>
  <c r="S3138" i="12"/>
  <c r="T3138" i="12"/>
  <c r="U3138" i="12"/>
  <c r="V3138" i="12"/>
  <c r="W3138" i="12"/>
  <c r="X3138" i="12"/>
  <c r="Y3138" i="12"/>
  <c r="N3139" i="12"/>
  <c r="O3139" i="12"/>
  <c r="P3139" i="12"/>
  <c r="Q3139" i="12"/>
  <c r="R3139" i="12"/>
  <c r="S3139" i="12"/>
  <c r="T3139" i="12"/>
  <c r="U3139" i="12"/>
  <c r="V3139" i="12"/>
  <c r="W3139" i="12"/>
  <c r="X3139" i="12"/>
  <c r="Y3139" i="12"/>
  <c r="N3140" i="12"/>
  <c r="O3140" i="12"/>
  <c r="P3140" i="12"/>
  <c r="Q3140" i="12"/>
  <c r="R3140" i="12"/>
  <c r="S3140" i="12"/>
  <c r="T3140" i="12"/>
  <c r="U3140" i="12"/>
  <c r="V3140" i="12"/>
  <c r="W3140" i="12"/>
  <c r="X3140" i="12"/>
  <c r="Y3140" i="12"/>
  <c r="N3141" i="12"/>
  <c r="O3141" i="12"/>
  <c r="P3141" i="12"/>
  <c r="Q3141" i="12"/>
  <c r="R3141" i="12"/>
  <c r="S3141" i="12"/>
  <c r="T3141" i="12"/>
  <c r="U3141" i="12"/>
  <c r="V3141" i="12"/>
  <c r="W3141" i="12"/>
  <c r="X3141" i="12"/>
  <c r="Y3141" i="12"/>
  <c r="N3142" i="12"/>
  <c r="O3142" i="12"/>
  <c r="P3142" i="12"/>
  <c r="Q3142" i="12"/>
  <c r="R3142" i="12"/>
  <c r="S3142" i="12"/>
  <c r="T3142" i="12"/>
  <c r="U3142" i="12"/>
  <c r="V3142" i="12"/>
  <c r="W3142" i="12"/>
  <c r="X3142" i="12"/>
  <c r="Y3142" i="12"/>
  <c r="N3143" i="12"/>
  <c r="O3143" i="12"/>
  <c r="P3143" i="12"/>
  <c r="Q3143" i="12"/>
  <c r="R3143" i="12"/>
  <c r="S3143" i="12"/>
  <c r="T3143" i="12"/>
  <c r="U3143" i="12"/>
  <c r="V3143" i="12"/>
  <c r="W3143" i="12"/>
  <c r="X3143" i="12"/>
  <c r="Y3143" i="12"/>
  <c r="N3144" i="12"/>
  <c r="O3144" i="12"/>
  <c r="P3144" i="12"/>
  <c r="Q3144" i="12"/>
  <c r="R3144" i="12"/>
  <c r="S3144" i="12"/>
  <c r="T3144" i="12"/>
  <c r="U3144" i="12"/>
  <c r="V3144" i="12"/>
  <c r="W3144" i="12"/>
  <c r="X3144" i="12"/>
  <c r="Y3144" i="12"/>
  <c r="N3145" i="12"/>
  <c r="O3145" i="12"/>
  <c r="P3145" i="12"/>
  <c r="Q3145" i="12"/>
  <c r="R3145" i="12"/>
  <c r="S3145" i="12"/>
  <c r="T3145" i="12"/>
  <c r="U3145" i="12"/>
  <c r="V3145" i="12"/>
  <c r="W3145" i="12"/>
  <c r="X3145" i="12"/>
  <c r="Y3145" i="12"/>
  <c r="N3146" i="12"/>
  <c r="O3146" i="12"/>
  <c r="P3146" i="12"/>
  <c r="Q3146" i="12"/>
  <c r="R3146" i="12"/>
  <c r="S3146" i="12"/>
  <c r="T3146" i="12"/>
  <c r="U3146" i="12"/>
  <c r="V3146" i="12"/>
  <c r="W3146" i="12"/>
  <c r="X3146" i="12"/>
  <c r="Y3146" i="12"/>
  <c r="N3147" i="12"/>
  <c r="O3147" i="12"/>
  <c r="P3147" i="12"/>
  <c r="Q3147" i="12"/>
  <c r="R3147" i="12"/>
  <c r="S3147" i="12"/>
  <c r="T3147" i="12"/>
  <c r="U3147" i="12"/>
  <c r="V3147" i="12"/>
  <c r="W3147" i="12"/>
  <c r="X3147" i="12"/>
  <c r="Y3147" i="12"/>
  <c r="N3148" i="12"/>
  <c r="O3148" i="12"/>
  <c r="P3148" i="12"/>
  <c r="Q3148" i="12"/>
  <c r="R3148" i="12"/>
  <c r="S3148" i="12"/>
  <c r="T3148" i="12"/>
  <c r="U3148" i="12"/>
  <c r="V3148" i="12"/>
  <c r="W3148" i="12"/>
  <c r="X3148" i="12"/>
  <c r="Y3148" i="12"/>
  <c r="N3149" i="12"/>
  <c r="O3149" i="12"/>
  <c r="P3149" i="12"/>
  <c r="Q3149" i="12"/>
  <c r="R3149" i="12"/>
  <c r="S3149" i="12"/>
  <c r="T3149" i="12"/>
  <c r="U3149" i="12"/>
  <c r="V3149" i="12"/>
  <c r="W3149" i="12"/>
  <c r="X3149" i="12"/>
  <c r="Y3149" i="12"/>
  <c r="N3150" i="12"/>
  <c r="O3150" i="12"/>
  <c r="P3150" i="12"/>
  <c r="Q3150" i="12"/>
  <c r="R3150" i="12"/>
  <c r="S3150" i="12"/>
  <c r="T3150" i="12"/>
  <c r="U3150" i="12"/>
  <c r="V3150" i="12"/>
  <c r="W3150" i="12"/>
  <c r="X3150" i="12"/>
  <c r="Y3150" i="12"/>
  <c r="N3151" i="12"/>
  <c r="O3151" i="12"/>
  <c r="P3151" i="12"/>
  <c r="Q3151" i="12"/>
  <c r="R3151" i="12"/>
  <c r="S3151" i="12"/>
  <c r="T3151" i="12"/>
  <c r="U3151" i="12"/>
  <c r="V3151" i="12"/>
  <c r="W3151" i="12"/>
  <c r="X3151" i="12"/>
  <c r="Y3151" i="12"/>
  <c r="N3152" i="12"/>
  <c r="O3152" i="12"/>
  <c r="P3152" i="12"/>
  <c r="Q3152" i="12"/>
  <c r="R3152" i="12"/>
  <c r="S3152" i="12"/>
  <c r="T3152" i="12"/>
  <c r="U3152" i="12"/>
  <c r="V3152" i="12"/>
  <c r="W3152" i="12"/>
  <c r="X3152" i="12"/>
  <c r="Y3152" i="12"/>
  <c r="N3153" i="12"/>
  <c r="O3153" i="12"/>
  <c r="P3153" i="12"/>
  <c r="Q3153" i="12"/>
  <c r="R3153" i="12"/>
  <c r="S3153" i="12"/>
  <c r="T3153" i="12"/>
  <c r="U3153" i="12"/>
  <c r="V3153" i="12"/>
  <c r="W3153" i="12"/>
  <c r="X3153" i="12"/>
  <c r="Y3153" i="12"/>
  <c r="N3154" i="12"/>
  <c r="O3154" i="12"/>
  <c r="P3154" i="12"/>
  <c r="Q3154" i="12"/>
  <c r="R3154" i="12"/>
  <c r="S3154" i="12"/>
  <c r="T3154" i="12"/>
  <c r="U3154" i="12"/>
  <c r="V3154" i="12"/>
  <c r="W3154" i="12"/>
  <c r="X3154" i="12"/>
  <c r="Y3154" i="12"/>
  <c r="N3155" i="12"/>
  <c r="O3155" i="12"/>
  <c r="P3155" i="12"/>
  <c r="Q3155" i="12"/>
  <c r="R3155" i="12"/>
  <c r="S3155" i="12"/>
  <c r="T3155" i="12"/>
  <c r="U3155" i="12"/>
  <c r="V3155" i="12"/>
  <c r="W3155" i="12"/>
  <c r="X3155" i="12"/>
  <c r="Y3155" i="12"/>
  <c r="N3156" i="12"/>
  <c r="O3156" i="12"/>
  <c r="P3156" i="12"/>
  <c r="Q3156" i="12"/>
  <c r="R3156" i="12"/>
  <c r="S3156" i="12"/>
  <c r="T3156" i="12"/>
  <c r="U3156" i="12"/>
  <c r="V3156" i="12"/>
  <c r="W3156" i="12"/>
  <c r="X3156" i="12"/>
  <c r="Y3156" i="12"/>
  <c r="N3157" i="12"/>
  <c r="O3157" i="12"/>
  <c r="P3157" i="12"/>
  <c r="Q3157" i="12"/>
  <c r="R3157" i="12"/>
  <c r="S3157" i="12"/>
  <c r="T3157" i="12"/>
  <c r="U3157" i="12"/>
  <c r="V3157" i="12"/>
  <c r="W3157" i="12"/>
  <c r="X3157" i="12"/>
  <c r="Y3157" i="12"/>
  <c r="N3158" i="12"/>
  <c r="O3158" i="12"/>
  <c r="P3158" i="12"/>
  <c r="Q3158" i="12"/>
  <c r="R3158" i="12"/>
  <c r="S3158" i="12"/>
  <c r="T3158" i="12"/>
  <c r="U3158" i="12"/>
  <c r="V3158" i="12"/>
  <c r="W3158" i="12"/>
  <c r="X3158" i="12"/>
  <c r="Y3158" i="12"/>
  <c r="N3159" i="12"/>
  <c r="O3159" i="12"/>
  <c r="P3159" i="12"/>
  <c r="Q3159" i="12"/>
  <c r="R3159" i="12"/>
  <c r="S3159" i="12"/>
  <c r="T3159" i="12"/>
  <c r="U3159" i="12"/>
  <c r="V3159" i="12"/>
  <c r="W3159" i="12"/>
  <c r="X3159" i="12"/>
  <c r="Y3159" i="12"/>
  <c r="N3160" i="12"/>
  <c r="O3160" i="12"/>
  <c r="P3160" i="12"/>
  <c r="Q3160" i="12"/>
  <c r="R3160" i="12"/>
  <c r="S3160" i="12"/>
  <c r="T3160" i="12"/>
  <c r="U3160" i="12"/>
  <c r="V3160" i="12"/>
  <c r="W3160" i="12"/>
  <c r="X3160" i="12"/>
  <c r="Y3160" i="12"/>
  <c r="N3161" i="12"/>
  <c r="O3161" i="12"/>
  <c r="P3161" i="12"/>
  <c r="Q3161" i="12"/>
  <c r="R3161" i="12"/>
  <c r="S3161" i="12"/>
  <c r="T3161" i="12"/>
  <c r="U3161" i="12"/>
  <c r="V3161" i="12"/>
  <c r="W3161" i="12"/>
  <c r="X3161" i="12"/>
  <c r="Y3161" i="12"/>
  <c r="N3162" i="12"/>
  <c r="O3162" i="12"/>
  <c r="P3162" i="12"/>
  <c r="Q3162" i="12"/>
  <c r="R3162" i="12"/>
  <c r="S3162" i="12"/>
  <c r="T3162" i="12"/>
  <c r="U3162" i="12"/>
  <c r="V3162" i="12"/>
  <c r="W3162" i="12"/>
  <c r="X3162" i="12"/>
  <c r="Y3162" i="12"/>
  <c r="N3163" i="12"/>
  <c r="O3163" i="12"/>
  <c r="P3163" i="12"/>
  <c r="Q3163" i="12"/>
  <c r="R3163" i="12"/>
  <c r="S3163" i="12"/>
  <c r="T3163" i="12"/>
  <c r="U3163" i="12"/>
  <c r="V3163" i="12"/>
  <c r="W3163" i="12"/>
  <c r="X3163" i="12"/>
  <c r="Y3163" i="12"/>
  <c r="N3164" i="12"/>
  <c r="O3164" i="12"/>
  <c r="P3164" i="12"/>
  <c r="Q3164" i="12"/>
  <c r="R3164" i="12"/>
  <c r="S3164" i="12"/>
  <c r="T3164" i="12"/>
  <c r="U3164" i="12"/>
  <c r="V3164" i="12"/>
  <c r="W3164" i="12"/>
  <c r="X3164" i="12"/>
  <c r="Y3164" i="12"/>
  <c r="N3165" i="12"/>
  <c r="O3165" i="12"/>
  <c r="P3165" i="12"/>
  <c r="Q3165" i="12"/>
  <c r="R3165" i="12"/>
  <c r="S3165" i="12"/>
  <c r="T3165" i="12"/>
  <c r="U3165" i="12"/>
  <c r="V3165" i="12"/>
  <c r="W3165" i="12"/>
  <c r="X3165" i="12"/>
  <c r="Y3165" i="12"/>
  <c r="N3166" i="12"/>
  <c r="O3166" i="12"/>
  <c r="P3166" i="12"/>
  <c r="Q3166" i="12"/>
  <c r="R3166" i="12"/>
  <c r="S3166" i="12"/>
  <c r="T3166" i="12"/>
  <c r="U3166" i="12"/>
  <c r="V3166" i="12"/>
  <c r="W3166" i="12"/>
  <c r="X3166" i="12"/>
  <c r="Y3166" i="12"/>
  <c r="N3167" i="12"/>
  <c r="O3167" i="12"/>
  <c r="P3167" i="12"/>
  <c r="Q3167" i="12"/>
  <c r="R3167" i="12"/>
  <c r="S3167" i="12"/>
  <c r="T3167" i="12"/>
  <c r="U3167" i="12"/>
  <c r="V3167" i="12"/>
  <c r="W3167" i="12"/>
  <c r="X3167" i="12"/>
  <c r="Y3167" i="12"/>
  <c r="N3168" i="12"/>
  <c r="O3168" i="12"/>
  <c r="P3168" i="12"/>
  <c r="Q3168" i="12"/>
  <c r="R3168" i="12"/>
  <c r="S3168" i="12"/>
  <c r="T3168" i="12"/>
  <c r="U3168" i="12"/>
  <c r="V3168" i="12"/>
  <c r="W3168" i="12"/>
  <c r="X3168" i="12"/>
  <c r="Y3168" i="12"/>
  <c r="N3169" i="12"/>
  <c r="O3169" i="12"/>
  <c r="P3169" i="12"/>
  <c r="Q3169" i="12"/>
  <c r="R3169" i="12"/>
  <c r="S3169" i="12"/>
  <c r="T3169" i="12"/>
  <c r="U3169" i="12"/>
  <c r="V3169" i="12"/>
  <c r="W3169" i="12"/>
  <c r="X3169" i="12"/>
  <c r="Y3169" i="12"/>
  <c r="N3170" i="12"/>
  <c r="O3170" i="12"/>
  <c r="P3170" i="12"/>
  <c r="Q3170" i="12"/>
  <c r="R3170" i="12"/>
  <c r="S3170" i="12"/>
  <c r="T3170" i="12"/>
  <c r="U3170" i="12"/>
  <c r="V3170" i="12"/>
  <c r="W3170" i="12"/>
  <c r="X3170" i="12"/>
  <c r="Y3170" i="12"/>
  <c r="N3171" i="12"/>
  <c r="O3171" i="12"/>
  <c r="P3171" i="12"/>
  <c r="Q3171" i="12"/>
  <c r="R3171" i="12"/>
  <c r="S3171" i="12"/>
  <c r="T3171" i="12"/>
  <c r="U3171" i="12"/>
  <c r="V3171" i="12"/>
  <c r="W3171" i="12"/>
  <c r="X3171" i="12"/>
  <c r="Y3171" i="12"/>
  <c r="N3172" i="12"/>
  <c r="O3172" i="12"/>
  <c r="P3172" i="12"/>
  <c r="Q3172" i="12"/>
  <c r="R3172" i="12"/>
  <c r="S3172" i="12"/>
  <c r="T3172" i="12"/>
  <c r="U3172" i="12"/>
  <c r="V3172" i="12"/>
  <c r="W3172" i="12"/>
  <c r="X3172" i="12"/>
  <c r="Y3172" i="12"/>
  <c r="N3173" i="12"/>
  <c r="O3173" i="12"/>
  <c r="P3173" i="12"/>
  <c r="Q3173" i="12"/>
  <c r="R3173" i="12"/>
  <c r="S3173" i="12"/>
  <c r="T3173" i="12"/>
  <c r="U3173" i="12"/>
  <c r="V3173" i="12"/>
  <c r="W3173" i="12"/>
  <c r="X3173" i="12"/>
  <c r="Y3173" i="12"/>
  <c r="N3174" i="12"/>
  <c r="O3174" i="12"/>
  <c r="P3174" i="12"/>
  <c r="Q3174" i="12"/>
  <c r="R3174" i="12"/>
  <c r="S3174" i="12"/>
  <c r="T3174" i="12"/>
  <c r="U3174" i="12"/>
  <c r="V3174" i="12"/>
  <c r="W3174" i="12"/>
  <c r="X3174" i="12"/>
  <c r="Y3174" i="12"/>
  <c r="N3175" i="12"/>
  <c r="O3175" i="12"/>
  <c r="P3175" i="12"/>
  <c r="Q3175" i="12"/>
  <c r="R3175" i="12"/>
  <c r="S3175" i="12"/>
  <c r="T3175" i="12"/>
  <c r="U3175" i="12"/>
  <c r="V3175" i="12"/>
  <c r="W3175" i="12"/>
  <c r="X3175" i="12"/>
  <c r="Y3175" i="12"/>
  <c r="N3176" i="12"/>
  <c r="O3176" i="12"/>
  <c r="P3176" i="12"/>
  <c r="Q3176" i="12"/>
  <c r="R3176" i="12"/>
  <c r="S3176" i="12"/>
  <c r="T3176" i="12"/>
  <c r="U3176" i="12"/>
  <c r="V3176" i="12"/>
  <c r="W3176" i="12"/>
  <c r="X3176" i="12"/>
  <c r="Y3176" i="12"/>
  <c r="N3177" i="12"/>
  <c r="O3177" i="12"/>
  <c r="P3177" i="12"/>
  <c r="Q3177" i="12"/>
  <c r="R3177" i="12"/>
  <c r="S3177" i="12"/>
  <c r="T3177" i="12"/>
  <c r="U3177" i="12"/>
  <c r="V3177" i="12"/>
  <c r="W3177" i="12"/>
  <c r="X3177" i="12"/>
  <c r="Y3177" i="12"/>
  <c r="N3178" i="12"/>
  <c r="O3178" i="12"/>
  <c r="P3178" i="12"/>
  <c r="Q3178" i="12"/>
  <c r="R3178" i="12"/>
  <c r="S3178" i="12"/>
  <c r="T3178" i="12"/>
  <c r="U3178" i="12"/>
  <c r="V3178" i="12"/>
  <c r="W3178" i="12"/>
  <c r="X3178" i="12"/>
  <c r="Y3178" i="12"/>
  <c r="N3179" i="12"/>
  <c r="O3179" i="12"/>
  <c r="P3179" i="12"/>
  <c r="Q3179" i="12"/>
  <c r="R3179" i="12"/>
  <c r="S3179" i="12"/>
  <c r="T3179" i="12"/>
  <c r="U3179" i="12"/>
  <c r="V3179" i="12"/>
  <c r="W3179" i="12"/>
  <c r="X3179" i="12"/>
  <c r="Y3179" i="12"/>
  <c r="N3180" i="12"/>
  <c r="O3180" i="12"/>
  <c r="P3180" i="12"/>
  <c r="Q3180" i="12"/>
  <c r="R3180" i="12"/>
  <c r="S3180" i="12"/>
  <c r="T3180" i="12"/>
  <c r="U3180" i="12"/>
  <c r="V3180" i="12"/>
  <c r="W3180" i="12"/>
  <c r="X3180" i="12"/>
  <c r="Y3180" i="12"/>
  <c r="N3181" i="12"/>
  <c r="O3181" i="12"/>
  <c r="P3181" i="12"/>
  <c r="Q3181" i="12"/>
  <c r="R3181" i="12"/>
  <c r="S3181" i="12"/>
  <c r="T3181" i="12"/>
  <c r="U3181" i="12"/>
  <c r="V3181" i="12"/>
  <c r="W3181" i="12"/>
  <c r="X3181" i="12"/>
  <c r="Y3181" i="12"/>
  <c r="N3182" i="12"/>
  <c r="O3182" i="12"/>
  <c r="P3182" i="12"/>
  <c r="Q3182" i="12"/>
  <c r="R3182" i="12"/>
  <c r="S3182" i="12"/>
  <c r="T3182" i="12"/>
  <c r="U3182" i="12"/>
  <c r="V3182" i="12"/>
  <c r="W3182" i="12"/>
  <c r="X3182" i="12"/>
  <c r="Y3182" i="12"/>
  <c r="N3183" i="12"/>
  <c r="O3183" i="12"/>
  <c r="P3183" i="12"/>
  <c r="Q3183" i="12"/>
  <c r="R3183" i="12"/>
  <c r="S3183" i="12"/>
  <c r="T3183" i="12"/>
  <c r="U3183" i="12"/>
  <c r="V3183" i="12"/>
  <c r="W3183" i="12"/>
  <c r="X3183" i="12"/>
  <c r="Y3183" i="12"/>
  <c r="N3184" i="12"/>
  <c r="O3184" i="12"/>
  <c r="P3184" i="12"/>
  <c r="Q3184" i="12"/>
  <c r="R3184" i="12"/>
  <c r="S3184" i="12"/>
  <c r="T3184" i="12"/>
  <c r="U3184" i="12"/>
  <c r="V3184" i="12"/>
  <c r="W3184" i="12"/>
  <c r="X3184" i="12"/>
  <c r="Y3184" i="12"/>
  <c r="N3185" i="12"/>
  <c r="O3185" i="12"/>
  <c r="P3185" i="12"/>
  <c r="Q3185" i="12"/>
  <c r="R3185" i="12"/>
  <c r="S3185" i="12"/>
  <c r="T3185" i="12"/>
  <c r="U3185" i="12"/>
  <c r="V3185" i="12"/>
  <c r="W3185" i="12"/>
  <c r="X3185" i="12"/>
  <c r="Y3185" i="12"/>
  <c r="N3186" i="12"/>
  <c r="O3186" i="12"/>
  <c r="P3186" i="12"/>
  <c r="Q3186" i="12"/>
  <c r="R3186" i="12"/>
  <c r="S3186" i="12"/>
  <c r="T3186" i="12"/>
  <c r="U3186" i="12"/>
  <c r="V3186" i="12"/>
  <c r="W3186" i="12"/>
  <c r="X3186" i="12"/>
  <c r="Y3186" i="12"/>
  <c r="N3187" i="12"/>
  <c r="O3187" i="12"/>
  <c r="P3187" i="12"/>
  <c r="Q3187" i="12"/>
  <c r="R3187" i="12"/>
  <c r="S3187" i="12"/>
  <c r="T3187" i="12"/>
  <c r="U3187" i="12"/>
  <c r="V3187" i="12"/>
  <c r="W3187" i="12"/>
  <c r="X3187" i="12"/>
  <c r="Y3187" i="12"/>
  <c r="N3188" i="12"/>
  <c r="O3188" i="12"/>
  <c r="P3188" i="12"/>
  <c r="Q3188" i="12"/>
  <c r="R3188" i="12"/>
  <c r="S3188" i="12"/>
  <c r="T3188" i="12"/>
  <c r="U3188" i="12"/>
  <c r="V3188" i="12"/>
  <c r="W3188" i="12"/>
  <c r="X3188" i="12"/>
  <c r="Y3188" i="12"/>
  <c r="N3189" i="12"/>
  <c r="O3189" i="12"/>
  <c r="P3189" i="12"/>
  <c r="Q3189" i="12"/>
  <c r="R3189" i="12"/>
  <c r="S3189" i="12"/>
  <c r="T3189" i="12"/>
  <c r="U3189" i="12"/>
  <c r="V3189" i="12"/>
  <c r="W3189" i="12"/>
  <c r="X3189" i="12"/>
  <c r="Y3189" i="12"/>
  <c r="N3190" i="12"/>
  <c r="O3190" i="12"/>
  <c r="P3190" i="12"/>
  <c r="Q3190" i="12"/>
  <c r="R3190" i="12"/>
  <c r="S3190" i="12"/>
  <c r="T3190" i="12"/>
  <c r="U3190" i="12"/>
  <c r="V3190" i="12"/>
  <c r="W3190" i="12"/>
  <c r="X3190" i="12"/>
  <c r="Y3190" i="12"/>
  <c r="N3191" i="12"/>
  <c r="O3191" i="12"/>
  <c r="P3191" i="12"/>
  <c r="Q3191" i="12"/>
  <c r="R3191" i="12"/>
  <c r="S3191" i="12"/>
  <c r="T3191" i="12"/>
  <c r="U3191" i="12"/>
  <c r="V3191" i="12"/>
  <c r="W3191" i="12"/>
  <c r="X3191" i="12"/>
  <c r="Y3191" i="12"/>
  <c r="N3192" i="12"/>
  <c r="O3192" i="12"/>
  <c r="P3192" i="12"/>
  <c r="Q3192" i="12"/>
  <c r="R3192" i="12"/>
  <c r="S3192" i="12"/>
  <c r="T3192" i="12"/>
  <c r="U3192" i="12"/>
  <c r="V3192" i="12"/>
  <c r="W3192" i="12"/>
  <c r="X3192" i="12"/>
  <c r="Y3192" i="12"/>
  <c r="N3193" i="12"/>
  <c r="O3193" i="12"/>
  <c r="P3193" i="12"/>
  <c r="Q3193" i="12"/>
  <c r="R3193" i="12"/>
  <c r="S3193" i="12"/>
  <c r="T3193" i="12"/>
  <c r="U3193" i="12"/>
  <c r="V3193" i="12"/>
  <c r="W3193" i="12"/>
  <c r="X3193" i="12"/>
  <c r="Y3193" i="12"/>
  <c r="N3194" i="12"/>
  <c r="O3194" i="12"/>
  <c r="P3194" i="12"/>
  <c r="Q3194" i="12"/>
  <c r="R3194" i="12"/>
  <c r="S3194" i="12"/>
  <c r="T3194" i="12"/>
  <c r="U3194" i="12"/>
  <c r="V3194" i="12"/>
  <c r="W3194" i="12"/>
  <c r="X3194" i="12"/>
  <c r="Y3194" i="12"/>
  <c r="N3195" i="12"/>
  <c r="O3195" i="12"/>
  <c r="P3195" i="12"/>
  <c r="Q3195" i="12"/>
  <c r="R3195" i="12"/>
  <c r="S3195" i="12"/>
  <c r="T3195" i="12"/>
  <c r="U3195" i="12"/>
  <c r="V3195" i="12"/>
  <c r="W3195" i="12"/>
  <c r="X3195" i="12"/>
  <c r="Y3195" i="12"/>
  <c r="N3196" i="12"/>
  <c r="O3196" i="12"/>
  <c r="P3196" i="12"/>
  <c r="Q3196" i="12"/>
  <c r="R3196" i="12"/>
  <c r="S3196" i="12"/>
  <c r="T3196" i="12"/>
  <c r="U3196" i="12"/>
  <c r="V3196" i="12"/>
  <c r="W3196" i="12"/>
  <c r="X3196" i="12"/>
  <c r="Y3196" i="12"/>
  <c r="N3197" i="12"/>
  <c r="O3197" i="12"/>
  <c r="P3197" i="12"/>
  <c r="Q3197" i="12"/>
  <c r="R3197" i="12"/>
  <c r="S3197" i="12"/>
  <c r="T3197" i="12"/>
  <c r="U3197" i="12"/>
  <c r="V3197" i="12"/>
  <c r="W3197" i="12"/>
  <c r="X3197" i="12"/>
  <c r="Y3197" i="12"/>
  <c r="N3198" i="12"/>
  <c r="O3198" i="12"/>
  <c r="P3198" i="12"/>
  <c r="Q3198" i="12"/>
  <c r="S3198" i="12"/>
  <c r="U3198" i="12"/>
  <c r="V3198" i="12"/>
  <c r="W3198" i="12"/>
  <c r="X3198" i="12"/>
  <c r="Y3198" i="12"/>
  <c r="N3199" i="12"/>
  <c r="O3199" i="12"/>
  <c r="P3199" i="12"/>
  <c r="Q3199" i="12"/>
  <c r="S3199" i="12"/>
  <c r="U3199" i="12"/>
  <c r="V3199" i="12"/>
  <c r="W3199" i="12"/>
  <c r="X3199" i="12"/>
  <c r="Y3199" i="12"/>
  <c r="N3200" i="12"/>
  <c r="O3200" i="12"/>
  <c r="P3200" i="12"/>
  <c r="Q3200" i="12"/>
  <c r="S3200" i="12"/>
  <c r="U3200" i="12"/>
  <c r="V3200" i="12"/>
  <c r="W3200" i="12"/>
  <c r="X3200" i="12"/>
  <c r="Y3200" i="12"/>
  <c r="N3201" i="12"/>
  <c r="O3201" i="12"/>
  <c r="P3201" i="12"/>
  <c r="Q3201" i="12"/>
  <c r="S3201" i="12"/>
  <c r="U3201" i="12"/>
  <c r="V3201" i="12"/>
  <c r="W3201" i="12"/>
  <c r="X3201" i="12"/>
  <c r="Y3201" i="12"/>
  <c r="N3202" i="12"/>
  <c r="O3202" i="12"/>
  <c r="P3202" i="12"/>
  <c r="Q3202" i="12"/>
  <c r="R3202" i="12"/>
  <c r="S3202" i="12"/>
  <c r="T3202" i="12"/>
  <c r="U3202" i="12"/>
  <c r="V3202" i="12"/>
  <c r="W3202" i="12"/>
  <c r="X3202" i="12"/>
  <c r="Y3202" i="12"/>
  <c r="N3203" i="12"/>
  <c r="O3203" i="12"/>
  <c r="P3203" i="12"/>
  <c r="Q3203" i="12"/>
  <c r="R3203" i="12"/>
  <c r="S3203" i="12"/>
  <c r="T3203" i="12"/>
  <c r="U3203" i="12"/>
  <c r="V3203" i="12"/>
  <c r="W3203" i="12"/>
  <c r="X3203" i="12"/>
  <c r="Y3203" i="12"/>
  <c r="N3204" i="12"/>
  <c r="O3204" i="12"/>
  <c r="P3204" i="12"/>
  <c r="Q3204" i="12"/>
  <c r="R3204" i="12"/>
  <c r="S3204" i="12"/>
  <c r="T3204" i="12"/>
  <c r="U3204" i="12"/>
  <c r="V3204" i="12"/>
  <c r="W3204" i="12"/>
  <c r="X3204" i="12"/>
  <c r="Y3204" i="12"/>
  <c r="N3205" i="12"/>
  <c r="O3205" i="12"/>
  <c r="P3205" i="12"/>
  <c r="Q3205" i="12"/>
  <c r="R3205" i="12"/>
  <c r="S3205" i="12"/>
  <c r="T3205" i="12"/>
  <c r="U3205" i="12"/>
  <c r="V3205" i="12"/>
  <c r="W3205" i="12"/>
  <c r="X3205" i="12"/>
  <c r="Y3205" i="12"/>
  <c r="N3206" i="12"/>
  <c r="O3206" i="12"/>
  <c r="P3206" i="12"/>
  <c r="Q3206" i="12"/>
  <c r="R3206" i="12"/>
  <c r="S3206" i="12"/>
  <c r="T3206" i="12"/>
  <c r="U3206" i="12"/>
  <c r="V3206" i="12"/>
  <c r="W3206" i="12"/>
  <c r="X3206" i="12"/>
  <c r="Y3206" i="12"/>
  <c r="N3207" i="12"/>
  <c r="O3207" i="12"/>
  <c r="P3207" i="12"/>
  <c r="Q3207" i="12"/>
  <c r="R3207" i="12"/>
  <c r="S3207" i="12"/>
  <c r="T3207" i="12"/>
  <c r="U3207" i="12"/>
  <c r="V3207" i="12"/>
  <c r="W3207" i="12"/>
  <c r="X3207" i="12"/>
  <c r="Y3207" i="12"/>
  <c r="N3208" i="12"/>
  <c r="O3208" i="12"/>
  <c r="P3208" i="12"/>
  <c r="Q3208" i="12"/>
  <c r="R3208" i="12"/>
  <c r="S3208" i="12"/>
  <c r="T3208" i="12"/>
  <c r="U3208" i="12"/>
  <c r="V3208" i="12"/>
  <c r="W3208" i="12"/>
  <c r="X3208" i="12"/>
  <c r="Y3208" i="12"/>
  <c r="N3209" i="12"/>
  <c r="O3209" i="12"/>
  <c r="P3209" i="12"/>
  <c r="Q3209" i="12"/>
  <c r="R3209" i="12"/>
  <c r="S3209" i="12"/>
  <c r="T3209" i="12"/>
  <c r="U3209" i="12"/>
  <c r="V3209" i="12"/>
  <c r="W3209" i="12"/>
  <c r="X3209" i="12"/>
  <c r="Y3209" i="12"/>
  <c r="N3210" i="12"/>
  <c r="O3210" i="12"/>
  <c r="P3210" i="12"/>
  <c r="Q3210" i="12"/>
  <c r="R3210" i="12"/>
  <c r="S3210" i="12"/>
  <c r="T3210" i="12"/>
  <c r="U3210" i="12"/>
  <c r="V3210" i="12"/>
  <c r="W3210" i="12"/>
  <c r="X3210" i="12"/>
  <c r="Y3210" i="12"/>
  <c r="N3211" i="12"/>
  <c r="O3211" i="12"/>
  <c r="P3211" i="12"/>
  <c r="Q3211" i="12"/>
  <c r="R3211" i="12"/>
  <c r="S3211" i="12"/>
  <c r="T3211" i="12"/>
  <c r="U3211" i="12"/>
  <c r="V3211" i="12"/>
  <c r="W3211" i="12"/>
  <c r="X3211" i="12"/>
  <c r="Y3211" i="12"/>
  <c r="N3212" i="12"/>
  <c r="O3212" i="12"/>
  <c r="P3212" i="12"/>
  <c r="Q3212" i="12"/>
  <c r="R3212" i="12"/>
  <c r="S3212" i="12"/>
  <c r="T3212" i="12"/>
  <c r="U3212" i="12"/>
  <c r="V3212" i="12"/>
  <c r="W3212" i="12"/>
  <c r="X3212" i="12"/>
  <c r="Y3212" i="12"/>
  <c r="N3213" i="12"/>
  <c r="O3213" i="12"/>
  <c r="P3213" i="12"/>
  <c r="Q3213" i="12"/>
  <c r="R3213" i="12"/>
  <c r="S3213" i="12"/>
  <c r="T3213" i="12"/>
  <c r="U3213" i="12"/>
  <c r="V3213" i="12"/>
  <c r="W3213" i="12"/>
  <c r="X3213" i="12"/>
  <c r="Y3213" i="12"/>
  <c r="N3214" i="12"/>
  <c r="O3214" i="12"/>
  <c r="P3214" i="12"/>
  <c r="Q3214" i="12"/>
  <c r="R3214" i="12"/>
  <c r="S3214" i="12"/>
  <c r="T3214" i="12"/>
  <c r="U3214" i="12"/>
  <c r="V3214" i="12"/>
  <c r="W3214" i="12"/>
  <c r="X3214" i="12"/>
  <c r="Y3214" i="12"/>
  <c r="N3215" i="12"/>
  <c r="O3215" i="12"/>
  <c r="P3215" i="12"/>
  <c r="Q3215" i="12"/>
  <c r="R3215" i="12"/>
  <c r="S3215" i="12"/>
  <c r="T3215" i="12"/>
  <c r="U3215" i="12"/>
  <c r="V3215" i="12"/>
  <c r="W3215" i="12"/>
  <c r="X3215" i="12"/>
  <c r="Y3215" i="12"/>
  <c r="N3216" i="12"/>
  <c r="O3216" i="12"/>
  <c r="P3216" i="12"/>
  <c r="Q3216" i="12"/>
  <c r="R3216" i="12"/>
  <c r="S3216" i="12"/>
  <c r="T3216" i="12"/>
  <c r="U3216" i="12"/>
  <c r="V3216" i="12"/>
  <c r="W3216" i="12"/>
  <c r="X3216" i="12"/>
  <c r="Y3216" i="12"/>
  <c r="N3217" i="12"/>
  <c r="O3217" i="12"/>
  <c r="P3217" i="12"/>
  <c r="Q3217" i="12"/>
  <c r="R3217" i="12"/>
  <c r="S3217" i="12"/>
  <c r="T3217" i="12"/>
  <c r="U3217" i="12"/>
  <c r="V3217" i="12"/>
  <c r="W3217" i="12"/>
  <c r="X3217" i="12"/>
  <c r="Y3217" i="12"/>
  <c r="N3218" i="12"/>
  <c r="O3218" i="12"/>
  <c r="P3218" i="12"/>
  <c r="Q3218" i="12"/>
  <c r="R3218" i="12"/>
  <c r="S3218" i="12"/>
  <c r="T3218" i="12"/>
  <c r="U3218" i="12"/>
  <c r="V3218" i="12"/>
  <c r="W3218" i="12"/>
  <c r="X3218" i="12"/>
  <c r="Y3218" i="12"/>
  <c r="N3219" i="12"/>
  <c r="O3219" i="12"/>
  <c r="P3219" i="12"/>
  <c r="Q3219" i="12"/>
  <c r="R3219" i="12"/>
  <c r="S3219" i="12"/>
  <c r="T3219" i="12"/>
  <c r="U3219" i="12"/>
  <c r="V3219" i="12"/>
  <c r="W3219" i="12"/>
  <c r="X3219" i="12"/>
  <c r="Y3219" i="12"/>
  <c r="N3220" i="12"/>
  <c r="O3220" i="12"/>
  <c r="P3220" i="12"/>
  <c r="Q3220" i="12"/>
  <c r="R3220" i="12"/>
  <c r="S3220" i="12"/>
  <c r="T3220" i="12"/>
  <c r="U3220" i="12"/>
  <c r="V3220" i="12"/>
  <c r="W3220" i="12"/>
  <c r="X3220" i="12"/>
  <c r="Y3220" i="12"/>
  <c r="N3221" i="12"/>
  <c r="O3221" i="12"/>
  <c r="P3221" i="12"/>
  <c r="Q3221" i="12"/>
  <c r="R3221" i="12"/>
  <c r="S3221" i="12"/>
  <c r="T3221" i="12"/>
  <c r="U3221" i="12"/>
  <c r="V3221" i="12"/>
  <c r="W3221" i="12"/>
  <c r="X3221" i="12"/>
  <c r="Y3221" i="12"/>
  <c r="N3222" i="12"/>
  <c r="O3222" i="12"/>
  <c r="P3222" i="12"/>
  <c r="Q3222" i="12"/>
  <c r="R3222" i="12"/>
  <c r="S3222" i="12"/>
  <c r="T3222" i="12"/>
  <c r="U3222" i="12"/>
  <c r="V3222" i="12"/>
  <c r="W3222" i="12"/>
  <c r="X3222" i="12"/>
  <c r="Y3222" i="12"/>
  <c r="N3223" i="12"/>
  <c r="O3223" i="12"/>
  <c r="P3223" i="12"/>
  <c r="Q3223" i="12"/>
  <c r="R3223" i="12"/>
  <c r="S3223" i="12"/>
  <c r="T3223" i="12"/>
  <c r="U3223" i="12"/>
  <c r="V3223" i="12"/>
  <c r="W3223" i="12"/>
  <c r="X3223" i="12"/>
  <c r="Y3223" i="12"/>
  <c r="N3224" i="12"/>
  <c r="O3224" i="12"/>
  <c r="P3224" i="12"/>
  <c r="Q3224" i="12"/>
  <c r="R3224" i="12"/>
  <c r="S3224" i="12"/>
  <c r="T3224" i="12"/>
  <c r="U3224" i="12"/>
  <c r="V3224" i="12"/>
  <c r="W3224" i="12"/>
  <c r="X3224" i="12"/>
  <c r="Y3224" i="12"/>
  <c r="N3225" i="12"/>
  <c r="O3225" i="12"/>
  <c r="P3225" i="12"/>
  <c r="Q3225" i="12"/>
  <c r="R3225" i="12"/>
  <c r="S3225" i="12"/>
  <c r="T3225" i="12"/>
  <c r="U3225" i="12"/>
  <c r="V3225" i="12"/>
  <c r="W3225" i="12"/>
  <c r="X3225" i="12"/>
  <c r="Y3225" i="12"/>
  <c r="N3226" i="12"/>
  <c r="O3226" i="12"/>
  <c r="P3226" i="12"/>
  <c r="Q3226" i="12"/>
  <c r="R3226" i="12"/>
  <c r="S3226" i="12"/>
  <c r="T3226" i="12"/>
  <c r="U3226" i="12"/>
  <c r="V3226" i="12"/>
  <c r="W3226" i="12"/>
  <c r="X3226" i="12"/>
  <c r="Y3226" i="12"/>
  <c r="N3227" i="12"/>
  <c r="O3227" i="12"/>
  <c r="P3227" i="12"/>
  <c r="Q3227" i="12"/>
  <c r="R3227" i="12"/>
  <c r="S3227" i="12"/>
  <c r="T3227" i="12"/>
  <c r="U3227" i="12"/>
  <c r="V3227" i="12"/>
  <c r="W3227" i="12"/>
  <c r="X3227" i="12"/>
  <c r="Y3227" i="12"/>
  <c r="N3228" i="12"/>
  <c r="O3228" i="12"/>
  <c r="P3228" i="12"/>
  <c r="Q3228" i="12"/>
  <c r="S3228" i="12"/>
  <c r="U3228" i="12"/>
  <c r="V3228" i="12"/>
  <c r="W3228" i="12"/>
  <c r="X3228" i="12"/>
  <c r="Y3228" i="12"/>
  <c r="N3229" i="12"/>
  <c r="O3229" i="12"/>
  <c r="P3229" i="12"/>
  <c r="Q3229" i="12"/>
  <c r="R3229" i="12"/>
  <c r="S3229" i="12"/>
  <c r="T3229" i="12"/>
  <c r="U3229" i="12"/>
  <c r="V3229" i="12"/>
  <c r="W3229" i="12"/>
  <c r="X3229" i="12"/>
  <c r="Y3229" i="12"/>
  <c r="N3230" i="12"/>
  <c r="O3230" i="12"/>
  <c r="P3230" i="12"/>
  <c r="Q3230" i="12"/>
  <c r="S3230" i="12"/>
  <c r="U3230" i="12"/>
  <c r="V3230" i="12"/>
  <c r="W3230" i="12"/>
  <c r="X3230" i="12"/>
  <c r="Y3230" i="12"/>
  <c r="N3231" i="12"/>
  <c r="O3231" i="12"/>
  <c r="P3231" i="12"/>
  <c r="Q3231" i="12"/>
  <c r="R3231" i="12"/>
  <c r="S3231" i="12"/>
  <c r="T3231" i="12"/>
  <c r="U3231" i="12"/>
  <c r="V3231" i="12"/>
  <c r="W3231" i="12"/>
  <c r="X3231" i="12"/>
  <c r="Y3231" i="12"/>
  <c r="N3232" i="12"/>
  <c r="O3232" i="12"/>
  <c r="P3232" i="12"/>
  <c r="Q3232" i="12"/>
  <c r="R3232" i="12"/>
  <c r="S3232" i="12"/>
  <c r="T3232" i="12"/>
  <c r="U3232" i="12"/>
  <c r="V3232" i="12"/>
  <c r="W3232" i="12"/>
  <c r="X3232" i="12"/>
  <c r="Y3232" i="12"/>
  <c r="N3233" i="12"/>
  <c r="O3233" i="12"/>
  <c r="P3233" i="12"/>
  <c r="Q3233" i="12"/>
  <c r="R3233" i="12"/>
  <c r="S3233" i="12"/>
  <c r="T3233" i="12"/>
  <c r="U3233" i="12"/>
  <c r="V3233" i="12"/>
  <c r="W3233" i="12"/>
  <c r="X3233" i="12"/>
  <c r="Y3233" i="12"/>
  <c r="N3234" i="12"/>
  <c r="O3234" i="12"/>
  <c r="P3234" i="12"/>
  <c r="Q3234" i="12"/>
  <c r="R3234" i="12"/>
  <c r="S3234" i="12"/>
  <c r="T3234" i="12"/>
  <c r="U3234" i="12"/>
  <c r="V3234" i="12"/>
  <c r="W3234" i="12"/>
  <c r="X3234" i="12"/>
  <c r="Y3234" i="12"/>
  <c r="N3235" i="12"/>
  <c r="O3235" i="12"/>
  <c r="P3235" i="12"/>
  <c r="Q3235" i="12"/>
  <c r="R3235" i="12"/>
  <c r="S3235" i="12"/>
  <c r="T3235" i="12"/>
  <c r="U3235" i="12"/>
  <c r="V3235" i="12"/>
  <c r="W3235" i="12"/>
  <c r="X3235" i="12"/>
  <c r="Y3235" i="12"/>
  <c r="N3236" i="12"/>
  <c r="O3236" i="12"/>
  <c r="P3236" i="12"/>
  <c r="Q3236" i="12"/>
  <c r="R3236" i="12"/>
  <c r="S3236" i="12"/>
  <c r="T3236" i="12"/>
  <c r="U3236" i="12"/>
  <c r="V3236" i="12"/>
  <c r="W3236" i="12"/>
  <c r="X3236" i="12"/>
  <c r="Y3236" i="12"/>
  <c r="N3237" i="12"/>
  <c r="O3237" i="12"/>
  <c r="P3237" i="12"/>
  <c r="Q3237" i="12"/>
  <c r="R3237" i="12"/>
  <c r="S3237" i="12"/>
  <c r="T3237" i="12"/>
  <c r="U3237" i="12"/>
  <c r="V3237" i="12"/>
  <c r="W3237" i="12"/>
  <c r="X3237" i="12"/>
  <c r="Y3237" i="12"/>
  <c r="N3238" i="12"/>
  <c r="O3238" i="12"/>
  <c r="P3238" i="12"/>
  <c r="Q3238" i="12"/>
  <c r="R3238" i="12"/>
  <c r="S3238" i="12"/>
  <c r="T3238" i="12"/>
  <c r="U3238" i="12"/>
  <c r="V3238" i="12"/>
  <c r="W3238" i="12"/>
  <c r="X3238" i="12"/>
  <c r="Y3238" i="12"/>
  <c r="N3239" i="12"/>
  <c r="O3239" i="12"/>
  <c r="P3239" i="12"/>
  <c r="Q3239" i="12"/>
  <c r="R3239" i="12"/>
  <c r="S3239" i="12"/>
  <c r="T3239" i="12"/>
  <c r="U3239" i="12"/>
  <c r="V3239" i="12"/>
  <c r="W3239" i="12"/>
  <c r="X3239" i="12"/>
  <c r="Y3239" i="12"/>
  <c r="N3240" i="12"/>
  <c r="O3240" i="12"/>
  <c r="P3240" i="12"/>
  <c r="Q3240" i="12"/>
  <c r="R3240" i="12"/>
  <c r="S3240" i="12"/>
  <c r="T3240" i="12"/>
  <c r="U3240" i="12"/>
  <c r="V3240" i="12"/>
  <c r="W3240" i="12"/>
  <c r="X3240" i="12"/>
  <c r="Y3240" i="12"/>
  <c r="N3241" i="12"/>
  <c r="O3241" i="12"/>
  <c r="P3241" i="12"/>
  <c r="Q3241" i="12"/>
  <c r="R3241" i="12"/>
  <c r="S3241" i="12"/>
  <c r="T3241" i="12"/>
  <c r="U3241" i="12"/>
  <c r="V3241" i="12"/>
  <c r="W3241" i="12"/>
  <c r="X3241" i="12"/>
  <c r="Y3241" i="12"/>
  <c r="N3242" i="12"/>
  <c r="O3242" i="12"/>
  <c r="P3242" i="12"/>
  <c r="Q3242" i="12"/>
  <c r="R3242" i="12"/>
  <c r="S3242" i="12"/>
  <c r="T3242" i="12"/>
  <c r="U3242" i="12"/>
  <c r="V3242" i="12"/>
  <c r="W3242" i="12"/>
  <c r="X3242" i="12"/>
  <c r="Y3242" i="12"/>
  <c r="N3243" i="12"/>
  <c r="O3243" i="12"/>
  <c r="P3243" i="12"/>
  <c r="Q3243" i="12"/>
  <c r="R3243" i="12"/>
  <c r="S3243" i="12"/>
  <c r="T3243" i="12"/>
  <c r="U3243" i="12"/>
  <c r="V3243" i="12"/>
  <c r="W3243" i="12"/>
  <c r="X3243" i="12"/>
  <c r="Y3243" i="12"/>
  <c r="N3244" i="12"/>
  <c r="O3244" i="12"/>
  <c r="P3244" i="12"/>
  <c r="Q3244" i="12"/>
  <c r="R3244" i="12"/>
  <c r="S3244" i="12"/>
  <c r="T3244" i="12"/>
  <c r="U3244" i="12"/>
  <c r="V3244" i="12"/>
  <c r="W3244" i="12"/>
  <c r="X3244" i="12"/>
  <c r="Y3244" i="12"/>
  <c r="N3245" i="12"/>
  <c r="O3245" i="12"/>
  <c r="P3245" i="12"/>
  <c r="Q3245" i="12"/>
  <c r="R3245" i="12"/>
  <c r="S3245" i="12"/>
  <c r="T3245" i="12"/>
  <c r="U3245" i="12"/>
  <c r="V3245" i="12"/>
  <c r="W3245" i="12"/>
  <c r="X3245" i="12"/>
  <c r="Y3245" i="12"/>
  <c r="N3246" i="12"/>
  <c r="O3246" i="12"/>
  <c r="P3246" i="12"/>
  <c r="Q3246" i="12"/>
  <c r="R3246" i="12"/>
  <c r="S3246" i="12"/>
  <c r="T3246" i="12"/>
  <c r="U3246" i="12"/>
  <c r="V3246" i="12"/>
  <c r="W3246" i="12"/>
  <c r="X3246" i="12"/>
  <c r="Y3246" i="12"/>
  <c r="N3247" i="12"/>
  <c r="O3247" i="12"/>
  <c r="P3247" i="12"/>
  <c r="Q3247" i="12"/>
  <c r="R3247" i="12"/>
  <c r="S3247" i="12"/>
  <c r="T3247" i="12"/>
  <c r="U3247" i="12"/>
  <c r="V3247" i="12"/>
  <c r="W3247" i="12"/>
  <c r="X3247" i="12"/>
  <c r="Y3247" i="12"/>
  <c r="N3248" i="12"/>
  <c r="O3248" i="12"/>
  <c r="P3248" i="12"/>
  <c r="Q3248" i="12"/>
  <c r="R3248" i="12"/>
  <c r="S3248" i="12"/>
  <c r="T3248" i="12"/>
  <c r="U3248" i="12"/>
  <c r="V3248" i="12"/>
  <c r="W3248" i="12"/>
  <c r="X3248" i="12"/>
  <c r="Y3248" i="12"/>
  <c r="N3249" i="12"/>
  <c r="O3249" i="12"/>
  <c r="P3249" i="12"/>
  <c r="Q3249" i="12"/>
  <c r="R3249" i="12"/>
  <c r="S3249" i="12"/>
  <c r="T3249" i="12"/>
  <c r="U3249" i="12"/>
  <c r="V3249" i="12"/>
  <c r="W3249" i="12"/>
  <c r="X3249" i="12"/>
  <c r="Y3249" i="12"/>
  <c r="N3250" i="12"/>
  <c r="O3250" i="12"/>
  <c r="P3250" i="12"/>
  <c r="Q3250" i="12"/>
  <c r="R3250" i="12"/>
  <c r="S3250" i="12"/>
  <c r="T3250" i="12"/>
  <c r="U3250" i="12"/>
  <c r="V3250" i="12"/>
  <c r="W3250" i="12"/>
  <c r="X3250" i="12"/>
  <c r="Y3250" i="12"/>
  <c r="N3251" i="12"/>
  <c r="O3251" i="12"/>
  <c r="P3251" i="12"/>
  <c r="Q3251" i="12"/>
  <c r="R3251" i="12"/>
  <c r="S3251" i="12"/>
  <c r="T3251" i="12"/>
  <c r="U3251" i="12"/>
  <c r="V3251" i="12"/>
  <c r="W3251" i="12"/>
  <c r="X3251" i="12"/>
  <c r="Y3251" i="12"/>
  <c r="N3252" i="12"/>
  <c r="O3252" i="12"/>
  <c r="P3252" i="12"/>
  <c r="Q3252" i="12"/>
  <c r="R3252" i="12"/>
  <c r="S3252" i="12"/>
  <c r="T3252" i="12"/>
  <c r="U3252" i="12"/>
  <c r="V3252" i="12"/>
  <c r="W3252" i="12"/>
  <c r="X3252" i="12"/>
  <c r="Y3252" i="12"/>
  <c r="N3253" i="12"/>
  <c r="O3253" i="12"/>
  <c r="P3253" i="12"/>
  <c r="Q3253" i="12"/>
  <c r="R3253" i="12"/>
  <c r="S3253" i="12"/>
  <c r="T3253" i="12"/>
  <c r="U3253" i="12"/>
  <c r="V3253" i="12"/>
  <c r="W3253" i="12"/>
  <c r="X3253" i="12"/>
  <c r="Y3253" i="12"/>
  <c r="N3254" i="12"/>
  <c r="O3254" i="12"/>
  <c r="P3254" i="12"/>
  <c r="Q3254" i="12"/>
  <c r="R3254" i="12"/>
  <c r="S3254" i="12"/>
  <c r="T3254" i="12"/>
  <c r="U3254" i="12"/>
  <c r="V3254" i="12"/>
  <c r="W3254" i="12"/>
  <c r="X3254" i="12"/>
  <c r="Y3254" i="12"/>
  <c r="N3255" i="12"/>
  <c r="O3255" i="12"/>
  <c r="P3255" i="12"/>
  <c r="Q3255" i="12"/>
  <c r="R3255" i="12"/>
  <c r="S3255" i="12"/>
  <c r="T3255" i="12"/>
  <c r="U3255" i="12"/>
  <c r="V3255" i="12"/>
  <c r="W3255" i="12"/>
  <c r="X3255" i="12"/>
  <c r="Y3255" i="12"/>
  <c r="N3256" i="12"/>
  <c r="O3256" i="12"/>
  <c r="P3256" i="12"/>
  <c r="Q3256" i="12"/>
  <c r="R3256" i="12"/>
  <c r="S3256" i="12"/>
  <c r="T3256" i="12"/>
  <c r="U3256" i="12"/>
  <c r="V3256" i="12"/>
  <c r="W3256" i="12"/>
  <c r="X3256" i="12"/>
  <c r="Y3256" i="12"/>
  <c r="N3257" i="12"/>
  <c r="O3257" i="12"/>
  <c r="P3257" i="12"/>
  <c r="Q3257" i="12"/>
  <c r="R3257" i="12"/>
  <c r="S3257" i="12"/>
  <c r="T3257" i="12"/>
  <c r="U3257" i="12"/>
  <c r="V3257" i="12"/>
  <c r="W3257" i="12"/>
  <c r="X3257" i="12"/>
  <c r="Y3257" i="12"/>
  <c r="N3258" i="12"/>
  <c r="O3258" i="12"/>
  <c r="P3258" i="12"/>
  <c r="Q3258" i="12"/>
  <c r="R3258" i="12"/>
  <c r="S3258" i="12"/>
  <c r="T3258" i="12"/>
  <c r="U3258" i="12"/>
  <c r="V3258" i="12"/>
  <c r="W3258" i="12"/>
  <c r="X3258" i="12"/>
  <c r="Y3258" i="12"/>
  <c r="N3259" i="12"/>
  <c r="O3259" i="12"/>
  <c r="P3259" i="12"/>
  <c r="Q3259" i="12"/>
  <c r="R3259" i="12"/>
  <c r="S3259" i="12"/>
  <c r="T3259" i="12"/>
  <c r="U3259" i="12"/>
  <c r="V3259" i="12"/>
  <c r="W3259" i="12"/>
  <c r="X3259" i="12"/>
  <c r="Y3259" i="12"/>
  <c r="N3260" i="12"/>
  <c r="O3260" i="12"/>
  <c r="P3260" i="12"/>
  <c r="Q3260" i="12"/>
  <c r="R3260" i="12"/>
  <c r="S3260" i="12"/>
  <c r="T3260" i="12"/>
  <c r="U3260" i="12"/>
  <c r="V3260" i="12"/>
  <c r="W3260" i="12"/>
  <c r="X3260" i="12"/>
  <c r="Y3260" i="12"/>
  <c r="N3261" i="12"/>
  <c r="O3261" i="12"/>
  <c r="P3261" i="12"/>
  <c r="Q3261" i="12"/>
  <c r="R3261" i="12"/>
  <c r="S3261" i="12"/>
  <c r="T3261" i="12"/>
  <c r="U3261" i="12"/>
  <c r="V3261" i="12"/>
  <c r="W3261" i="12"/>
  <c r="X3261" i="12"/>
  <c r="Y3261" i="12"/>
  <c r="N3262" i="12"/>
  <c r="O3262" i="12"/>
  <c r="P3262" i="12"/>
  <c r="Q3262" i="12"/>
  <c r="S3262" i="12"/>
  <c r="U3262" i="12"/>
  <c r="V3262" i="12"/>
  <c r="W3262" i="12"/>
  <c r="X3262" i="12"/>
  <c r="Y3262" i="12"/>
  <c r="N3263" i="12"/>
  <c r="O3263" i="12"/>
  <c r="P3263" i="12"/>
  <c r="Q3263" i="12"/>
  <c r="S3263" i="12"/>
  <c r="U3263" i="12"/>
  <c r="V3263" i="12"/>
  <c r="W3263" i="12"/>
  <c r="X3263" i="12"/>
  <c r="Y3263" i="12"/>
  <c r="N3264" i="12"/>
  <c r="O3264" i="12"/>
  <c r="P3264" i="12"/>
  <c r="Q3264" i="12"/>
  <c r="S3264" i="12"/>
  <c r="U3264" i="12"/>
  <c r="V3264" i="12"/>
  <c r="W3264" i="12"/>
  <c r="X3264" i="12"/>
  <c r="Y3264" i="12"/>
  <c r="N3265" i="12"/>
  <c r="O3265" i="12"/>
  <c r="P3265" i="12"/>
  <c r="Q3265" i="12"/>
  <c r="S3265" i="12"/>
  <c r="U3265" i="12"/>
  <c r="V3265" i="12"/>
  <c r="W3265" i="12"/>
  <c r="X3265" i="12"/>
  <c r="Y3265" i="12"/>
  <c r="N3266" i="12"/>
  <c r="O3266" i="12"/>
  <c r="P3266" i="12"/>
  <c r="Q3266" i="12"/>
  <c r="S3266" i="12"/>
  <c r="U3266" i="12"/>
  <c r="V3266" i="12"/>
  <c r="W3266" i="12"/>
  <c r="X3266" i="12"/>
  <c r="Y3266" i="12"/>
  <c r="N3267" i="12"/>
  <c r="O3267" i="12"/>
  <c r="P3267" i="12"/>
  <c r="Q3267" i="12"/>
  <c r="S3267" i="12"/>
  <c r="U3267" i="12"/>
  <c r="V3267" i="12"/>
  <c r="W3267" i="12"/>
  <c r="X3267" i="12"/>
  <c r="Y3267" i="12"/>
  <c r="N3268" i="12"/>
  <c r="O3268" i="12"/>
  <c r="P3268" i="12"/>
  <c r="Q3268" i="12"/>
  <c r="S3268" i="12"/>
  <c r="U3268" i="12"/>
  <c r="V3268" i="12"/>
  <c r="W3268" i="12"/>
  <c r="X3268" i="12"/>
  <c r="Y3268" i="12"/>
  <c r="N3269" i="12"/>
  <c r="O3269" i="12"/>
  <c r="P3269" i="12"/>
  <c r="Q3269" i="12"/>
  <c r="S3269" i="12"/>
  <c r="U3269" i="12"/>
  <c r="V3269" i="12"/>
  <c r="W3269" i="12"/>
  <c r="X3269" i="12"/>
  <c r="Y3269" i="12"/>
  <c r="N3270" i="12"/>
  <c r="O3270" i="12"/>
  <c r="P3270" i="12"/>
  <c r="Q3270" i="12"/>
  <c r="S3270" i="12"/>
  <c r="U3270" i="12"/>
  <c r="V3270" i="12"/>
  <c r="W3270" i="12"/>
  <c r="X3270" i="12"/>
  <c r="Y3270" i="12"/>
  <c r="N3271" i="12"/>
  <c r="O3271" i="12"/>
  <c r="P3271" i="12"/>
  <c r="Q3271" i="12"/>
  <c r="S3271" i="12"/>
  <c r="U3271" i="12"/>
  <c r="V3271" i="12"/>
  <c r="W3271" i="12"/>
  <c r="X3271" i="12"/>
  <c r="Y3271" i="12"/>
  <c r="N3272" i="12"/>
  <c r="O3272" i="12"/>
  <c r="P3272" i="12"/>
  <c r="Q3272" i="12"/>
  <c r="R3272" i="12"/>
  <c r="S3272" i="12"/>
  <c r="T3272" i="12"/>
  <c r="U3272" i="12"/>
  <c r="V3272" i="12"/>
  <c r="W3272" i="12"/>
  <c r="X3272" i="12"/>
  <c r="Y3272" i="12"/>
  <c r="N3273" i="12"/>
  <c r="O3273" i="12"/>
  <c r="P3273" i="12"/>
  <c r="Q3273" i="12"/>
  <c r="R3273" i="12"/>
  <c r="S3273" i="12"/>
  <c r="T3273" i="12"/>
  <c r="U3273" i="12"/>
  <c r="V3273" i="12"/>
  <c r="W3273" i="12"/>
  <c r="X3273" i="12"/>
  <c r="Y3273" i="12"/>
  <c r="N3274" i="12"/>
  <c r="O3274" i="12"/>
  <c r="P3274" i="12"/>
  <c r="Q3274" i="12"/>
  <c r="R3274" i="12"/>
  <c r="S3274" i="12"/>
  <c r="T3274" i="12"/>
  <c r="U3274" i="12"/>
  <c r="V3274" i="12"/>
  <c r="W3274" i="12"/>
  <c r="X3274" i="12"/>
  <c r="Y3274" i="12"/>
  <c r="N3275" i="12"/>
  <c r="O3275" i="12"/>
  <c r="P3275" i="12"/>
  <c r="Q3275" i="12"/>
  <c r="R3275" i="12"/>
  <c r="S3275" i="12"/>
  <c r="T3275" i="12"/>
  <c r="U3275" i="12"/>
  <c r="V3275" i="12"/>
  <c r="W3275" i="12"/>
  <c r="X3275" i="12"/>
  <c r="Y3275" i="12"/>
  <c r="N3276" i="12"/>
  <c r="O3276" i="12"/>
  <c r="P3276" i="12"/>
  <c r="Q3276" i="12"/>
  <c r="R3276" i="12"/>
  <c r="S3276" i="12"/>
  <c r="T3276" i="12"/>
  <c r="U3276" i="12"/>
  <c r="V3276" i="12"/>
  <c r="W3276" i="12"/>
  <c r="X3276" i="12"/>
  <c r="Y3276" i="12"/>
  <c r="N3277" i="12"/>
  <c r="O3277" i="12"/>
  <c r="P3277" i="12"/>
  <c r="Q3277" i="12"/>
  <c r="R3277" i="12"/>
  <c r="S3277" i="12"/>
  <c r="T3277" i="12"/>
  <c r="U3277" i="12"/>
  <c r="V3277" i="12"/>
  <c r="W3277" i="12"/>
  <c r="X3277" i="12"/>
  <c r="Y3277" i="12"/>
  <c r="N3278" i="12"/>
  <c r="O3278" i="12"/>
  <c r="P3278" i="12"/>
  <c r="Q3278" i="12"/>
  <c r="R3278" i="12"/>
  <c r="S3278" i="12"/>
  <c r="T3278" i="12"/>
  <c r="U3278" i="12"/>
  <c r="V3278" i="12"/>
  <c r="W3278" i="12"/>
  <c r="X3278" i="12"/>
  <c r="Y3278" i="12"/>
  <c r="N3279" i="12"/>
  <c r="O3279" i="12"/>
  <c r="P3279" i="12"/>
  <c r="Q3279" i="12"/>
  <c r="R3279" i="12"/>
  <c r="S3279" i="12"/>
  <c r="T3279" i="12"/>
  <c r="U3279" i="12"/>
  <c r="V3279" i="12"/>
  <c r="W3279" i="12"/>
  <c r="X3279" i="12"/>
  <c r="Y3279" i="12"/>
  <c r="N3280" i="12"/>
  <c r="O3280" i="12"/>
  <c r="P3280" i="12"/>
  <c r="Q3280" i="12"/>
  <c r="R3280" i="12"/>
  <c r="S3280" i="12"/>
  <c r="T3280" i="12"/>
  <c r="U3280" i="12"/>
  <c r="V3280" i="12"/>
  <c r="W3280" i="12"/>
  <c r="X3280" i="12"/>
  <c r="Y3280" i="12"/>
  <c r="N3281" i="12"/>
  <c r="O3281" i="12"/>
  <c r="P3281" i="12"/>
  <c r="Q3281" i="12"/>
  <c r="R3281" i="12"/>
  <c r="S3281" i="12"/>
  <c r="T3281" i="12"/>
  <c r="U3281" i="12"/>
  <c r="V3281" i="12"/>
  <c r="W3281" i="12"/>
  <c r="X3281" i="12"/>
  <c r="Y3281" i="12"/>
  <c r="N3282" i="12"/>
  <c r="O3282" i="12"/>
  <c r="P3282" i="12"/>
  <c r="Q3282" i="12"/>
  <c r="R3282" i="12"/>
  <c r="S3282" i="12"/>
  <c r="T3282" i="12"/>
  <c r="U3282" i="12"/>
  <c r="V3282" i="12"/>
  <c r="W3282" i="12"/>
  <c r="X3282" i="12"/>
  <c r="Y3282" i="12"/>
  <c r="N3283" i="12"/>
  <c r="O3283" i="12"/>
  <c r="P3283" i="12"/>
  <c r="Q3283" i="12"/>
  <c r="R3283" i="12"/>
  <c r="S3283" i="12"/>
  <c r="T3283" i="12"/>
  <c r="U3283" i="12"/>
  <c r="V3283" i="12"/>
  <c r="W3283" i="12"/>
  <c r="X3283" i="12"/>
  <c r="Y3283" i="12"/>
  <c r="N3284" i="12"/>
  <c r="O3284" i="12"/>
  <c r="P3284" i="12"/>
  <c r="Q3284" i="12"/>
  <c r="R3284" i="12"/>
  <c r="S3284" i="12"/>
  <c r="T3284" i="12"/>
  <c r="U3284" i="12"/>
  <c r="V3284" i="12"/>
  <c r="W3284" i="12"/>
  <c r="X3284" i="12"/>
  <c r="Y3284" i="12"/>
  <c r="N3285" i="12"/>
  <c r="O3285" i="12"/>
  <c r="P3285" i="12"/>
  <c r="Q3285" i="12"/>
  <c r="R3285" i="12"/>
  <c r="S3285" i="12"/>
  <c r="T3285" i="12"/>
  <c r="U3285" i="12"/>
  <c r="V3285" i="12"/>
  <c r="W3285" i="12"/>
  <c r="X3285" i="12"/>
  <c r="Y3285" i="12"/>
  <c r="N3286" i="12"/>
  <c r="O3286" i="12"/>
  <c r="P3286" i="12"/>
  <c r="Q3286" i="12"/>
  <c r="R3286" i="12"/>
  <c r="S3286" i="12"/>
  <c r="T3286" i="12"/>
  <c r="U3286" i="12"/>
  <c r="V3286" i="12"/>
  <c r="W3286" i="12"/>
  <c r="X3286" i="12"/>
  <c r="Y3286" i="12"/>
  <c r="N3287" i="12"/>
  <c r="O3287" i="12"/>
  <c r="P3287" i="12"/>
  <c r="Q3287" i="12"/>
  <c r="R3287" i="12"/>
  <c r="S3287" i="12"/>
  <c r="T3287" i="12"/>
  <c r="U3287" i="12"/>
  <c r="V3287" i="12"/>
  <c r="W3287" i="12"/>
  <c r="X3287" i="12"/>
  <c r="Y3287" i="12"/>
  <c r="N3288" i="12"/>
  <c r="O3288" i="12"/>
  <c r="P3288" i="12"/>
  <c r="Q3288" i="12"/>
  <c r="R3288" i="12"/>
  <c r="S3288" i="12"/>
  <c r="T3288" i="12"/>
  <c r="U3288" i="12"/>
  <c r="V3288" i="12"/>
  <c r="W3288" i="12"/>
  <c r="X3288" i="12"/>
  <c r="Y3288" i="12"/>
  <c r="N3289" i="12"/>
  <c r="O3289" i="12"/>
  <c r="P3289" i="12"/>
  <c r="Q3289" i="12"/>
  <c r="R3289" i="12"/>
  <c r="S3289" i="12"/>
  <c r="T3289" i="12"/>
  <c r="U3289" i="12"/>
  <c r="V3289" i="12"/>
  <c r="W3289" i="12"/>
  <c r="X3289" i="12"/>
  <c r="Y3289" i="12"/>
  <c r="N3290" i="12"/>
  <c r="O3290" i="12"/>
  <c r="P3290" i="12"/>
  <c r="Q3290" i="12"/>
  <c r="R3290" i="12"/>
  <c r="S3290" i="12"/>
  <c r="T3290" i="12"/>
  <c r="U3290" i="12"/>
  <c r="V3290" i="12"/>
  <c r="W3290" i="12"/>
  <c r="X3290" i="12"/>
  <c r="Y3290" i="12"/>
  <c r="N3291" i="12"/>
  <c r="O3291" i="12"/>
  <c r="P3291" i="12"/>
  <c r="Q3291" i="12"/>
  <c r="R3291" i="12"/>
  <c r="S3291" i="12"/>
  <c r="T3291" i="12"/>
  <c r="U3291" i="12"/>
  <c r="V3291" i="12"/>
  <c r="W3291" i="12"/>
  <c r="X3291" i="12"/>
  <c r="Y3291" i="12"/>
  <c r="N3292" i="12"/>
  <c r="O3292" i="12"/>
  <c r="P3292" i="12"/>
  <c r="Q3292" i="12"/>
  <c r="R3292" i="12"/>
  <c r="S3292" i="12"/>
  <c r="T3292" i="12"/>
  <c r="U3292" i="12"/>
  <c r="V3292" i="12"/>
  <c r="W3292" i="12"/>
  <c r="X3292" i="12"/>
  <c r="Y3292" i="12"/>
  <c r="N3293" i="12"/>
  <c r="O3293" i="12"/>
  <c r="P3293" i="12"/>
  <c r="Q3293" i="12"/>
  <c r="R3293" i="12"/>
  <c r="S3293" i="12"/>
  <c r="T3293" i="12"/>
  <c r="U3293" i="12"/>
  <c r="V3293" i="12"/>
  <c r="W3293" i="12"/>
  <c r="X3293" i="12"/>
  <c r="Y3293" i="12"/>
  <c r="N3294" i="12"/>
  <c r="O3294" i="12"/>
  <c r="P3294" i="12"/>
  <c r="Q3294" i="12"/>
  <c r="R3294" i="12"/>
  <c r="S3294" i="12"/>
  <c r="T3294" i="12"/>
  <c r="U3294" i="12"/>
  <c r="V3294" i="12"/>
  <c r="W3294" i="12"/>
  <c r="X3294" i="12"/>
  <c r="Y3294" i="12"/>
  <c r="N3295" i="12"/>
  <c r="O3295" i="12"/>
  <c r="P3295" i="12"/>
  <c r="Q3295" i="12"/>
  <c r="R3295" i="12"/>
  <c r="S3295" i="12"/>
  <c r="T3295" i="12"/>
  <c r="U3295" i="12"/>
  <c r="V3295" i="12"/>
  <c r="W3295" i="12"/>
  <c r="X3295" i="12"/>
  <c r="Y3295" i="12"/>
  <c r="N3296" i="12"/>
  <c r="O3296" i="12"/>
  <c r="P3296" i="12"/>
  <c r="Q3296" i="12"/>
  <c r="R3296" i="12"/>
  <c r="S3296" i="12"/>
  <c r="T3296" i="12"/>
  <c r="U3296" i="12"/>
  <c r="V3296" i="12"/>
  <c r="W3296" i="12"/>
  <c r="X3296" i="12"/>
  <c r="Y3296" i="12"/>
  <c r="N3297" i="12"/>
  <c r="O3297" i="12"/>
  <c r="P3297" i="12"/>
  <c r="Q3297" i="12"/>
  <c r="R3297" i="12"/>
  <c r="S3297" i="12"/>
  <c r="T3297" i="12"/>
  <c r="U3297" i="12"/>
  <c r="V3297" i="12"/>
  <c r="W3297" i="12"/>
  <c r="X3297" i="12"/>
  <c r="Y3297" i="12"/>
  <c r="N3298" i="12"/>
  <c r="O3298" i="12"/>
  <c r="P3298" i="12"/>
  <c r="Q3298" i="12"/>
  <c r="R3298" i="12"/>
  <c r="S3298" i="12"/>
  <c r="T3298" i="12"/>
  <c r="U3298" i="12"/>
  <c r="V3298" i="12"/>
  <c r="W3298" i="12"/>
  <c r="X3298" i="12"/>
  <c r="Y3298" i="12"/>
  <c r="N3299" i="12"/>
  <c r="O3299" i="12"/>
  <c r="P3299" i="12"/>
  <c r="Q3299" i="12"/>
  <c r="R3299" i="12"/>
  <c r="S3299" i="12"/>
  <c r="T3299" i="12"/>
  <c r="U3299" i="12"/>
  <c r="V3299" i="12"/>
  <c r="W3299" i="12"/>
  <c r="X3299" i="12"/>
  <c r="Y3299" i="12"/>
  <c r="N3300" i="12"/>
  <c r="O3300" i="12"/>
  <c r="P3300" i="12"/>
  <c r="Q3300" i="12"/>
  <c r="R3300" i="12"/>
  <c r="S3300" i="12"/>
  <c r="T3300" i="12"/>
  <c r="U3300" i="12"/>
  <c r="V3300" i="12"/>
  <c r="W3300" i="12"/>
  <c r="X3300" i="12"/>
  <c r="Y3300" i="12"/>
  <c r="N3301" i="12"/>
  <c r="O3301" i="12"/>
  <c r="P3301" i="12"/>
  <c r="Q3301" i="12"/>
  <c r="R3301" i="12"/>
  <c r="S3301" i="12"/>
  <c r="T3301" i="12"/>
  <c r="U3301" i="12"/>
  <c r="V3301" i="12"/>
  <c r="W3301" i="12"/>
  <c r="X3301" i="12"/>
  <c r="Y3301" i="12"/>
  <c r="N3302" i="12"/>
  <c r="O3302" i="12"/>
  <c r="P3302" i="12"/>
  <c r="Q3302" i="12"/>
  <c r="R3302" i="12"/>
  <c r="S3302" i="12"/>
  <c r="T3302" i="12"/>
  <c r="U3302" i="12"/>
  <c r="V3302" i="12"/>
  <c r="W3302" i="12"/>
  <c r="X3302" i="12"/>
  <c r="Y3302" i="12"/>
  <c r="N3303" i="12"/>
  <c r="O3303" i="12"/>
  <c r="P3303" i="12"/>
  <c r="Q3303" i="12"/>
  <c r="R3303" i="12"/>
  <c r="S3303" i="12"/>
  <c r="T3303" i="12"/>
  <c r="U3303" i="12"/>
  <c r="V3303" i="12"/>
  <c r="W3303" i="12"/>
  <c r="X3303" i="12"/>
  <c r="Y3303" i="12"/>
  <c r="N3304" i="12"/>
  <c r="O3304" i="12"/>
  <c r="P3304" i="12"/>
  <c r="Q3304" i="12"/>
  <c r="R3304" i="12"/>
  <c r="S3304" i="12"/>
  <c r="T3304" i="12"/>
  <c r="U3304" i="12"/>
  <c r="V3304" i="12"/>
  <c r="W3304" i="12"/>
  <c r="X3304" i="12"/>
  <c r="Y3304" i="12"/>
  <c r="N3305" i="12"/>
  <c r="O3305" i="12"/>
  <c r="P3305" i="12"/>
  <c r="Q3305" i="12"/>
  <c r="R3305" i="12"/>
  <c r="S3305" i="12"/>
  <c r="T3305" i="12"/>
  <c r="U3305" i="12"/>
  <c r="V3305" i="12"/>
  <c r="W3305" i="12"/>
  <c r="X3305" i="12"/>
  <c r="Y3305" i="12"/>
  <c r="N3306" i="12"/>
  <c r="O3306" i="12"/>
  <c r="P3306" i="12"/>
  <c r="Q3306" i="12"/>
  <c r="R3306" i="12"/>
  <c r="S3306" i="12"/>
  <c r="T3306" i="12"/>
  <c r="U3306" i="12"/>
  <c r="V3306" i="12"/>
  <c r="W3306" i="12"/>
  <c r="X3306" i="12"/>
  <c r="Y3306" i="12"/>
  <c r="N3307" i="12"/>
  <c r="O3307" i="12"/>
  <c r="P3307" i="12"/>
  <c r="Q3307" i="12"/>
  <c r="R3307" i="12"/>
  <c r="S3307" i="12"/>
  <c r="T3307" i="12"/>
  <c r="U3307" i="12"/>
  <c r="V3307" i="12"/>
  <c r="W3307" i="12"/>
  <c r="X3307" i="12"/>
  <c r="Y3307" i="12"/>
  <c r="N3308" i="12"/>
  <c r="O3308" i="12"/>
  <c r="P3308" i="12"/>
  <c r="Q3308" i="12"/>
  <c r="R3308" i="12"/>
  <c r="S3308" i="12"/>
  <c r="T3308" i="12"/>
  <c r="U3308" i="12"/>
  <c r="V3308" i="12"/>
  <c r="W3308" i="12"/>
  <c r="X3308" i="12"/>
  <c r="Y3308" i="12"/>
  <c r="N3309" i="12"/>
  <c r="O3309" i="12"/>
  <c r="P3309" i="12"/>
  <c r="Q3309" i="12"/>
  <c r="R3309" i="12"/>
  <c r="S3309" i="12"/>
  <c r="T3309" i="12"/>
  <c r="U3309" i="12"/>
  <c r="V3309" i="12"/>
  <c r="W3309" i="12"/>
  <c r="X3309" i="12"/>
  <c r="Y3309" i="12"/>
  <c r="N3310" i="12"/>
  <c r="O3310" i="12"/>
  <c r="P3310" i="12"/>
  <c r="Q3310" i="12"/>
  <c r="R3310" i="12"/>
  <c r="S3310" i="12"/>
  <c r="T3310" i="12"/>
  <c r="U3310" i="12"/>
  <c r="V3310" i="12"/>
  <c r="W3310" i="12"/>
  <c r="X3310" i="12"/>
  <c r="Y3310" i="12"/>
  <c r="N3311" i="12"/>
  <c r="O3311" i="12"/>
  <c r="P3311" i="12"/>
  <c r="Q3311" i="12"/>
  <c r="R3311" i="12"/>
  <c r="S3311" i="12"/>
  <c r="T3311" i="12"/>
  <c r="U3311" i="12"/>
  <c r="V3311" i="12"/>
  <c r="W3311" i="12"/>
  <c r="X3311" i="12"/>
  <c r="Y3311" i="12"/>
  <c r="N3312" i="12"/>
  <c r="O3312" i="12"/>
  <c r="P3312" i="12"/>
  <c r="Q3312" i="12"/>
  <c r="R3312" i="12"/>
  <c r="S3312" i="12"/>
  <c r="T3312" i="12"/>
  <c r="U3312" i="12"/>
  <c r="V3312" i="12"/>
  <c r="W3312" i="12"/>
  <c r="X3312" i="12"/>
  <c r="Y3312" i="12"/>
  <c r="N3313" i="12"/>
  <c r="O3313" i="12"/>
  <c r="P3313" i="12"/>
  <c r="Q3313" i="12"/>
  <c r="R3313" i="12"/>
  <c r="S3313" i="12"/>
  <c r="T3313" i="12"/>
  <c r="U3313" i="12"/>
  <c r="V3313" i="12"/>
  <c r="W3313" i="12"/>
  <c r="X3313" i="12"/>
  <c r="Y3313" i="12"/>
  <c r="N3314" i="12"/>
  <c r="O3314" i="12"/>
  <c r="P3314" i="12"/>
  <c r="Q3314" i="12"/>
  <c r="R3314" i="12"/>
  <c r="S3314" i="12"/>
  <c r="T3314" i="12"/>
  <c r="U3314" i="12"/>
  <c r="V3314" i="12"/>
  <c r="W3314" i="12"/>
  <c r="X3314" i="12"/>
  <c r="Y3314" i="12"/>
  <c r="N3315" i="12"/>
  <c r="O3315" i="12"/>
  <c r="P3315" i="12"/>
  <c r="Q3315" i="12"/>
  <c r="R3315" i="12"/>
  <c r="S3315" i="12"/>
  <c r="T3315" i="12"/>
  <c r="U3315" i="12"/>
  <c r="V3315" i="12"/>
  <c r="W3315" i="12"/>
  <c r="X3315" i="12"/>
  <c r="Y3315" i="12"/>
  <c r="N3316" i="12"/>
  <c r="O3316" i="12"/>
  <c r="P3316" i="12"/>
  <c r="Q3316" i="12"/>
  <c r="R3316" i="12"/>
  <c r="S3316" i="12"/>
  <c r="T3316" i="12"/>
  <c r="U3316" i="12"/>
  <c r="V3316" i="12"/>
  <c r="W3316" i="12"/>
  <c r="X3316" i="12"/>
  <c r="Y3316" i="12"/>
  <c r="N3317" i="12"/>
  <c r="O3317" i="12"/>
  <c r="P3317" i="12"/>
  <c r="Q3317" i="12"/>
  <c r="R3317" i="12"/>
  <c r="S3317" i="12"/>
  <c r="T3317" i="12"/>
  <c r="U3317" i="12"/>
  <c r="V3317" i="12"/>
  <c r="W3317" i="12"/>
  <c r="X3317" i="12"/>
  <c r="Y3317" i="12"/>
  <c r="N3318" i="12"/>
  <c r="O3318" i="12"/>
  <c r="P3318" i="12"/>
  <c r="Q3318" i="12"/>
  <c r="R3318" i="12"/>
  <c r="S3318" i="12"/>
  <c r="T3318" i="12"/>
  <c r="U3318" i="12"/>
  <c r="V3318" i="12"/>
  <c r="W3318" i="12"/>
  <c r="X3318" i="12"/>
  <c r="Y3318" i="12"/>
  <c r="N3319" i="12"/>
  <c r="O3319" i="12"/>
  <c r="P3319" i="12"/>
  <c r="Q3319" i="12"/>
  <c r="R3319" i="12"/>
  <c r="S3319" i="12"/>
  <c r="T3319" i="12"/>
  <c r="U3319" i="12"/>
  <c r="V3319" i="12"/>
  <c r="W3319" i="12"/>
  <c r="X3319" i="12"/>
  <c r="Y3319" i="12"/>
  <c r="N3320" i="12"/>
  <c r="O3320" i="12"/>
  <c r="P3320" i="12"/>
  <c r="Q3320" i="12"/>
  <c r="R3320" i="12"/>
  <c r="S3320" i="12"/>
  <c r="T3320" i="12"/>
  <c r="U3320" i="12"/>
  <c r="V3320" i="12"/>
  <c r="W3320" i="12"/>
  <c r="X3320" i="12"/>
  <c r="Y3320" i="12"/>
  <c r="N3321" i="12"/>
  <c r="O3321" i="12"/>
  <c r="P3321" i="12"/>
  <c r="Q3321" i="12"/>
  <c r="R3321" i="12"/>
  <c r="S3321" i="12"/>
  <c r="T3321" i="12"/>
  <c r="U3321" i="12"/>
  <c r="V3321" i="12"/>
  <c r="W3321" i="12"/>
  <c r="X3321" i="12"/>
  <c r="Y3321" i="12"/>
  <c r="N3322" i="12"/>
  <c r="O3322" i="12"/>
  <c r="P3322" i="12"/>
  <c r="Q3322" i="12"/>
  <c r="R3322" i="12"/>
  <c r="S3322" i="12"/>
  <c r="T3322" i="12"/>
  <c r="U3322" i="12"/>
  <c r="V3322" i="12"/>
  <c r="W3322" i="12"/>
  <c r="X3322" i="12"/>
  <c r="Y3322" i="12"/>
  <c r="N3323" i="12"/>
  <c r="O3323" i="12"/>
  <c r="P3323" i="12"/>
  <c r="Q3323" i="12"/>
  <c r="R3323" i="12"/>
  <c r="S3323" i="12"/>
  <c r="T3323" i="12"/>
  <c r="U3323" i="12"/>
  <c r="V3323" i="12"/>
  <c r="W3323" i="12"/>
  <c r="X3323" i="12"/>
  <c r="Y3323" i="12"/>
  <c r="N3324" i="12"/>
  <c r="O3324" i="12"/>
  <c r="P3324" i="12"/>
  <c r="Q3324" i="12"/>
  <c r="R3324" i="12"/>
  <c r="S3324" i="12"/>
  <c r="T3324" i="12"/>
  <c r="U3324" i="12"/>
  <c r="V3324" i="12"/>
  <c r="W3324" i="12"/>
  <c r="X3324" i="12"/>
  <c r="Y3324" i="12"/>
  <c r="N3325" i="12"/>
  <c r="O3325" i="12"/>
  <c r="P3325" i="12"/>
  <c r="Q3325" i="12"/>
  <c r="R3325" i="12"/>
  <c r="S3325" i="12"/>
  <c r="T3325" i="12"/>
  <c r="U3325" i="12"/>
  <c r="V3325" i="12"/>
  <c r="W3325" i="12"/>
  <c r="X3325" i="12"/>
  <c r="Y3325" i="12"/>
  <c r="N3326" i="12"/>
  <c r="O3326" i="12"/>
  <c r="P3326" i="12"/>
  <c r="Q3326" i="12"/>
  <c r="R3326" i="12"/>
  <c r="S3326" i="12"/>
  <c r="T3326" i="12"/>
  <c r="U3326" i="12"/>
  <c r="V3326" i="12"/>
  <c r="W3326" i="12"/>
  <c r="X3326" i="12"/>
  <c r="Y3326" i="12"/>
  <c r="N3327" i="12"/>
  <c r="O3327" i="12"/>
  <c r="P3327" i="12"/>
  <c r="Q3327" i="12"/>
  <c r="R3327" i="12"/>
  <c r="S3327" i="12"/>
  <c r="T3327" i="12"/>
  <c r="U3327" i="12"/>
  <c r="V3327" i="12"/>
  <c r="W3327" i="12"/>
  <c r="X3327" i="12"/>
  <c r="Y3327" i="12"/>
  <c r="N3328" i="12"/>
  <c r="O3328" i="12"/>
  <c r="P3328" i="12"/>
  <c r="Q3328" i="12"/>
  <c r="R3328" i="12"/>
  <c r="S3328" i="12"/>
  <c r="T3328" i="12"/>
  <c r="U3328" i="12"/>
  <c r="V3328" i="12"/>
  <c r="W3328" i="12"/>
  <c r="X3328" i="12"/>
  <c r="Y3328" i="12"/>
  <c r="N3329" i="12"/>
  <c r="O3329" i="12"/>
  <c r="P3329" i="12"/>
  <c r="Q3329" i="12"/>
  <c r="R3329" i="12"/>
  <c r="S3329" i="12"/>
  <c r="T3329" i="12"/>
  <c r="U3329" i="12"/>
  <c r="V3329" i="12"/>
  <c r="W3329" i="12"/>
  <c r="X3329" i="12"/>
  <c r="Y3329" i="12"/>
  <c r="N3330" i="12"/>
  <c r="O3330" i="12"/>
  <c r="P3330" i="12"/>
  <c r="Q3330" i="12"/>
  <c r="R3330" i="12"/>
  <c r="S3330" i="12"/>
  <c r="T3330" i="12"/>
  <c r="U3330" i="12"/>
  <c r="V3330" i="12"/>
  <c r="W3330" i="12"/>
  <c r="X3330" i="12"/>
  <c r="Y3330" i="12"/>
  <c r="N3331" i="12"/>
  <c r="O3331" i="12"/>
  <c r="P3331" i="12"/>
  <c r="Q3331" i="12"/>
  <c r="R3331" i="12"/>
  <c r="S3331" i="12"/>
  <c r="T3331" i="12"/>
  <c r="U3331" i="12"/>
  <c r="V3331" i="12"/>
  <c r="W3331" i="12"/>
  <c r="X3331" i="12"/>
  <c r="Y3331" i="12"/>
  <c r="N3332" i="12"/>
  <c r="O3332" i="12"/>
  <c r="P3332" i="12"/>
  <c r="Q3332" i="12"/>
  <c r="R3332" i="12"/>
  <c r="S3332" i="12"/>
  <c r="T3332" i="12"/>
  <c r="U3332" i="12"/>
  <c r="V3332" i="12"/>
  <c r="W3332" i="12"/>
  <c r="X3332" i="12"/>
  <c r="Y3332" i="12"/>
  <c r="N3333" i="12"/>
  <c r="O3333" i="12"/>
  <c r="P3333" i="12"/>
  <c r="Q3333" i="12"/>
  <c r="R3333" i="12"/>
  <c r="S3333" i="12"/>
  <c r="T3333" i="12"/>
  <c r="U3333" i="12"/>
  <c r="V3333" i="12"/>
  <c r="W3333" i="12"/>
  <c r="X3333" i="12"/>
  <c r="Y3333" i="12"/>
  <c r="N3334" i="12"/>
  <c r="O3334" i="12"/>
  <c r="P3334" i="12"/>
  <c r="Q3334" i="12"/>
  <c r="R3334" i="12"/>
  <c r="S3334" i="12"/>
  <c r="T3334" i="12"/>
  <c r="U3334" i="12"/>
  <c r="V3334" i="12"/>
  <c r="W3334" i="12"/>
  <c r="X3334" i="12"/>
  <c r="Y3334" i="12"/>
  <c r="N3335" i="12"/>
  <c r="O3335" i="12"/>
  <c r="P3335" i="12"/>
  <c r="Q3335" i="12"/>
  <c r="R3335" i="12"/>
  <c r="S3335" i="12"/>
  <c r="T3335" i="12"/>
  <c r="U3335" i="12"/>
  <c r="V3335" i="12"/>
  <c r="W3335" i="12"/>
  <c r="X3335" i="12"/>
  <c r="Y3335" i="12"/>
  <c r="N3336" i="12"/>
  <c r="O3336" i="12"/>
  <c r="P3336" i="12"/>
  <c r="Q3336" i="12"/>
  <c r="R3336" i="12"/>
  <c r="S3336" i="12"/>
  <c r="T3336" i="12"/>
  <c r="U3336" i="12"/>
  <c r="V3336" i="12"/>
  <c r="W3336" i="12"/>
  <c r="X3336" i="12"/>
  <c r="Y3336" i="12"/>
  <c r="N3337" i="12"/>
  <c r="O3337" i="12"/>
  <c r="P3337" i="12"/>
  <c r="Q3337" i="12"/>
  <c r="R3337" i="12"/>
  <c r="S3337" i="12"/>
  <c r="T3337" i="12"/>
  <c r="U3337" i="12"/>
  <c r="V3337" i="12"/>
  <c r="W3337" i="12"/>
  <c r="X3337" i="12"/>
  <c r="Y3337" i="12"/>
  <c r="N3338" i="12"/>
  <c r="O3338" i="12"/>
  <c r="P3338" i="12"/>
  <c r="Q3338" i="12"/>
  <c r="R3338" i="12"/>
  <c r="S3338" i="12"/>
  <c r="T3338" i="12"/>
  <c r="U3338" i="12"/>
  <c r="V3338" i="12"/>
  <c r="W3338" i="12"/>
  <c r="X3338" i="12"/>
  <c r="Y3338" i="12"/>
  <c r="N3339" i="12"/>
  <c r="O3339" i="12"/>
  <c r="P3339" i="12"/>
  <c r="Q3339" i="12"/>
  <c r="R3339" i="12"/>
  <c r="S3339" i="12"/>
  <c r="T3339" i="12"/>
  <c r="U3339" i="12"/>
  <c r="V3339" i="12"/>
  <c r="W3339" i="12"/>
  <c r="X3339" i="12"/>
  <c r="Y3339" i="12"/>
  <c r="N3340" i="12"/>
  <c r="O3340" i="12"/>
  <c r="P3340" i="12"/>
  <c r="Q3340" i="12"/>
  <c r="R3340" i="12"/>
  <c r="S3340" i="12"/>
  <c r="T3340" i="12"/>
  <c r="U3340" i="12"/>
  <c r="V3340" i="12"/>
  <c r="W3340" i="12"/>
  <c r="X3340" i="12"/>
  <c r="Y3340" i="12"/>
  <c r="N3341" i="12"/>
  <c r="O3341" i="12"/>
  <c r="P3341" i="12"/>
  <c r="Q3341" i="12"/>
  <c r="R3341" i="12"/>
  <c r="S3341" i="12"/>
  <c r="T3341" i="12"/>
  <c r="U3341" i="12"/>
  <c r="V3341" i="12"/>
  <c r="W3341" i="12"/>
  <c r="X3341" i="12"/>
  <c r="Y3341" i="12"/>
  <c r="N3342" i="12"/>
  <c r="O3342" i="12"/>
  <c r="P3342" i="12"/>
  <c r="Q3342" i="12"/>
  <c r="R3342" i="12"/>
  <c r="S3342" i="12"/>
  <c r="T3342" i="12"/>
  <c r="U3342" i="12"/>
  <c r="V3342" i="12"/>
  <c r="W3342" i="12"/>
  <c r="X3342" i="12"/>
  <c r="Y3342" i="12"/>
  <c r="N3343" i="12"/>
  <c r="O3343" i="12"/>
  <c r="P3343" i="12"/>
  <c r="Q3343" i="12"/>
  <c r="R3343" i="12"/>
  <c r="S3343" i="12"/>
  <c r="T3343" i="12"/>
  <c r="U3343" i="12"/>
  <c r="V3343" i="12"/>
  <c r="W3343" i="12"/>
  <c r="X3343" i="12"/>
  <c r="Y3343" i="12"/>
  <c r="N3344" i="12"/>
  <c r="O3344" i="12"/>
  <c r="P3344" i="12"/>
  <c r="Q3344" i="12"/>
  <c r="R3344" i="12"/>
  <c r="S3344" i="12"/>
  <c r="T3344" i="12"/>
  <c r="U3344" i="12"/>
  <c r="V3344" i="12"/>
  <c r="W3344" i="12"/>
  <c r="X3344" i="12"/>
  <c r="Y3344" i="12"/>
  <c r="N3345" i="12"/>
  <c r="O3345" i="12"/>
  <c r="P3345" i="12"/>
  <c r="Q3345" i="12"/>
  <c r="R3345" i="12"/>
  <c r="S3345" i="12"/>
  <c r="T3345" i="12"/>
  <c r="U3345" i="12"/>
  <c r="V3345" i="12"/>
  <c r="W3345" i="12"/>
  <c r="X3345" i="12"/>
  <c r="Y3345" i="12"/>
  <c r="N3346" i="12"/>
  <c r="O3346" i="12"/>
  <c r="P3346" i="12"/>
  <c r="Q3346" i="12"/>
  <c r="R3346" i="12"/>
  <c r="S3346" i="12"/>
  <c r="T3346" i="12"/>
  <c r="U3346" i="12"/>
  <c r="V3346" i="12"/>
  <c r="W3346" i="12"/>
  <c r="X3346" i="12"/>
  <c r="Y3346" i="12"/>
  <c r="N3347" i="12"/>
  <c r="O3347" i="12"/>
  <c r="P3347" i="12"/>
  <c r="Q3347" i="12"/>
  <c r="R3347" i="12"/>
  <c r="S3347" i="12"/>
  <c r="T3347" i="12"/>
  <c r="U3347" i="12"/>
  <c r="V3347" i="12"/>
  <c r="W3347" i="12"/>
  <c r="X3347" i="12"/>
  <c r="Y3347" i="12"/>
  <c r="N3348" i="12"/>
  <c r="O3348" i="12"/>
  <c r="P3348" i="12"/>
  <c r="Q3348" i="12"/>
  <c r="R3348" i="12"/>
  <c r="S3348" i="12"/>
  <c r="T3348" i="12"/>
  <c r="U3348" i="12"/>
  <c r="V3348" i="12"/>
  <c r="W3348" i="12"/>
  <c r="X3348" i="12"/>
  <c r="Y3348" i="12"/>
  <c r="N3349" i="12"/>
  <c r="O3349" i="12"/>
  <c r="P3349" i="12"/>
  <c r="Q3349" i="12"/>
  <c r="R3349" i="12"/>
  <c r="S3349" i="12"/>
  <c r="T3349" i="12"/>
  <c r="U3349" i="12"/>
  <c r="V3349" i="12"/>
  <c r="W3349" i="12"/>
  <c r="X3349" i="12"/>
  <c r="Y3349" i="12"/>
  <c r="N3350" i="12"/>
  <c r="O3350" i="12"/>
  <c r="P3350" i="12"/>
  <c r="Q3350" i="12"/>
  <c r="R3350" i="12"/>
  <c r="S3350" i="12"/>
  <c r="T3350" i="12"/>
  <c r="U3350" i="12"/>
  <c r="V3350" i="12"/>
  <c r="W3350" i="12"/>
  <c r="X3350" i="12"/>
  <c r="Y3350" i="12"/>
  <c r="N3351" i="12"/>
  <c r="O3351" i="12"/>
  <c r="P3351" i="12"/>
  <c r="Q3351" i="12"/>
  <c r="R3351" i="12"/>
  <c r="S3351" i="12"/>
  <c r="T3351" i="12"/>
  <c r="U3351" i="12"/>
  <c r="V3351" i="12"/>
  <c r="W3351" i="12"/>
  <c r="X3351" i="12"/>
  <c r="Y3351" i="12"/>
  <c r="N3352" i="12"/>
  <c r="O3352" i="12"/>
  <c r="P3352" i="12"/>
  <c r="Q3352" i="12"/>
  <c r="R3352" i="12"/>
  <c r="S3352" i="12"/>
  <c r="T3352" i="12"/>
  <c r="U3352" i="12"/>
  <c r="V3352" i="12"/>
  <c r="W3352" i="12"/>
  <c r="X3352" i="12"/>
  <c r="Y3352" i="12"/>
  <c r="N3353" i="12"/>
  <c r="O3353" i="12"/>
  <c r="P3353" i="12"/>
  <c r="Q3353" i="12"/>
  <c r="R3353" i="12"/>
  <c r="S3353" i="12"/>
  <c r="T3353" i="12"/>
  <c r="U3353" i="12"/>
  <c r="V3353" i="12"/>
  <c r="W3353" i="12"/>
  <c r="X3353" i="12"/>
  <c r="Y3353" i="12"/>
  <c r="N3354" i="12"/>
  <c r="O3354" i="12"/>
  <c r="P3354" i="12"/>
  <c r="Q3354" i="12"/>
  <c r="R3354" i="12"/>
  <c r="S3354" i="12"/>
  <c r="T3354" i="12"/>
  <c r="U3354" i="12"/>
  <c r="V3354" i="12"/>
  <c r="W3354" i="12"/>
  <c r="X3354" i="12"/>
  <c r="Y3354" i="12"/>
  <c r="N3355" i="12"/>
  <c r="O3355" i="12"/>
  <c r="P3355" i="12"/>
  <c r="Q3355" i="12"/>
  <c r="R3355" i="12"/>
  <c r="S3355" i="12"/>
  <c r="T3355" i="12"/>
  <c r="U3355" i="12"/>
  <c r="V3355" i="12"/>
  <c r="W3355" i="12"/>
  <c r="X3355" i="12"/>
  <c r="Y3355" i="12"/>
  <c r="N3356" i="12"/>
  <c r="O3356" i="12"/>
  <c r="P3356" i="12"/>
  <c r="Q3356" i="12"/>
  <c r="R3356" i="12"/>
  <c r="S3356" i="12"/>
  <c r="T3356" i="12"/>
  <c r="U3356" i="12"/>
  <c r="V3356" i="12"/>
  <c r="W3356" i="12"/>
  <c r="X3356" i="12"/>
  <c r="Y3356" i="12"/>
  <c r="N3357" i="12"/>
  <c r="O3357" i="12"/>
  <c r="P3357" i="12"/>
  <c r="Q3357" i="12"/>
  <c r="R3357" i="12"/>
  <c r="S3357" i="12"/>
  <c r="T3357" i="12"/>
  <c r="U3357" i="12"/>
  <c r="V3357" i="12"/>
  <c r="W3357" i="12"/>
  <c r="X3357" i="12"/>
  <c r="Y3357" i="12"/>
  <c r="N3358" i="12"/>
  <c r="O3358" i="12"/>
  <c r="P3358" i="12"/>
  <c r="Q3358" i="12"/>
  <c r="R3358" i="12"/>
  <c r="S3358" i="12"/>
  <c r="T3358" i="12"/>
  <c r="U3358" i="12"/>
  <c r="V3358" i="12"/>
  <c r="W3358" i="12"/>
  <c r="X3358" i="12"/>
  <c r="Y3358" i="12"/>
  <c r="N3359" i="12"/>
  <c r="O3359" i="12"/>
  <c r="P3359" i="12"/>
  <c r="Q3359" i="12"/>
  <c r="R3359" i="12"/>
  <c r="S3359" i="12"/>
  <c r="T3359" i="12"/>
  <c r="U3359" i="12"/>
  <c r="V3359" i="12"/>
  <c r="W3359" i="12"/>
  <c r="X3359" i="12"/>
  <c r="Y3359" i="12"/>
  <c r="N3360" i="12"/>
  <c r="O3360" i="12"/>
  <c r="P3360" i="12"/>
  <c r="Q3360" i="12"/>
  <c r="R3360" i="12"/>
  <c r="S3360" i="12"/>
  <c r="T3360" i="12"/>
  <c r="U3360" i="12"/>
  <c r="V3360" i="12"/>
  <c r="W3360" i="12"/>
  <c r="X3360" i="12"/>
  <c r="Y3360" i="12"/>
  <c r="N3361" i="12"/>
  <c r="O3361" i="12"/>
  <c r="P3361" i="12"/>
  <c r="Q3361" i="12"/>
  <c r="R3361" i="12"/>
  <c r="S3361" i="12"/>
  <c r="T3361" i="12"/>
  <c r="U3361" i="12"/>
  <c r="V3361" i="12"/>
  <c r="W3361" i="12"/>
  <c r="X3361" i="12"/>
  <c r="Y3361" i="12"/>
  <c r="N3362" i="12"/>
  <c r="O3362" i="12"/>
  <c r="P3362" i="12"/>
  <c r="Q3362" i="12"/>
  <c r="R3362" i="12"/>
  <c r="S3362" i="12"/>
  <c r="T3362" i="12"/>
  <c r="U3362" i="12"/>
  <c r="V3362" i="12"/>
  <c r="W3362" i="12"/>
  <c r="X3362" i="12"/>
  <c r="Y3362" i="12"/>
  <c r="N3363" i="12"/>
  <c r="O3363" i="12"/>
  <c r="P3363" i="12"/>
  <c r="Q3363" i="12"/>
  <c r="R3363" i="12"/>
  <c r="S3363" i="12"/>
  <c r="T3363" i="12"/>
  <c r="U3363" i="12"/>
  <c r="V3363" i="12"/>
  <c r="W3363" i="12"/>
  <c r="X3363" i="12"/>
  <c r="Y3363" i="12"/>
  <c r="N3364" i="12"/>
  <c r="O3364" i="12"/>
  <c r="P3364" i="12"/>
  <c r="Q3364" i="12"/>
  <c r="R3364" i="12"/>
  <c r="S3364" i="12"/>
  <c r="T3364" i="12"/>
  <c r="U3364" i="12"/>
  <c r="V3364" i="12"/>
  <c r="W3364" i="12"/>
  <c r="X3364" i="12"/>
  <c r="Y3364" i="12"/>
  <c r="N3365" i="12"/>
  <c r="O3365" i="12"/>
  <c r="P3365" i="12"/>
  <c r="Q3365" i="12"/>
  <c r="R3365" i="12"/>
  <c r="S3365" i="12"/>
  <c r="T3365" i="12"/>
  <c r="U3365" i="12"/>
  <c r="V3365" i="12"/>
  <c r="W3365" i="12"/>
  <c r="X3365" i="12"/>
  <c r="Y3365" i="12"/>
  <c r="N3366" i="12"/>
  <c r="O3366" i="12"/>
  <c r="P3366" i="12"/>
  <c r="Q3366" i="12"/>
  <c r="R3366" i="12"/>
  <c r="S3366" i="12"/>
  <c r="T3366" i="12"/>
  <c r="U3366" i="12"/>
  <c r="V3366" i="12"/>
  <c r="W3366" i="12"/>
  <c r="X3366" i="12"/>
  <c r="Y3366" i="12"/>
  <c r="N3367" i="12"/>
  <c r="O3367" i="12"/>
  <c r="P3367" i="12"/>
  <c r="Q3367" i="12"/>
  <c r="R3367" i="12"/>
  <c r="S3367" i="12"/>
  <c r="T3367" i="12"/>
  <c r="U3367" i="12"/>
  <c r="V3367" i="12"/>
  <c r="W3367" i="12"/>
  <c r="X3367" i="12"/>
  <c r="Y3367" i="12"/>
  <c r="N3368" i="12"/>
  <c r="O3368" i="12"/>
  <c r="P3368" i="12"/>
  <c r="Q3368" i="12"/>
  <c r="R3368" i="12"/>
  <c r="S3368" i="12"/>
  <c r="T3368" i="12"/>
  <c r="U3368" i="12"/>
  <c r="V3368" i="12"/>
  <c r="W3368" i="12"/>
  <c r="X3368" i="12"/>
  <c r="Y3368" i="12"/>
  <c r="N3369" i="12"/>
  <c r="O3369" i="12"/>
  <c r="P3369" i="12"/>
  <c r="Q3369" i="12"/>
  <c r="R3369" i="12"/>
  <c r="S3369" i="12"/>
  <c r="T3369" i="12"/>
  <c r="U3369" i="12"/>
  <c r="V3369" i="12"/>
  <c r="W3369" i="12"/>
  <c r="X3369" i="12"/>
  <c r="Y3369" i="12"/>
  <c r="N3370" i="12"/>
  <c r="O3370" i="12"/>
  <c r="P3370" i="12"/>
  <c r="Q3370" i="12"/>
  <c r="R3370" i="12"/>
  <c r="S3370" i="12"/>
  <c r="T3370" i="12"/>
  <c r="U3370" i="12"/>
  <c r="V3370" i="12"/>
  <c r="W3370" i="12"/>
  <c r="X3370" i="12"/>
  <c r="Y3370" i="12"/>
  <c r="N3371" i="12"/>
  <c r="O3371" i="12"/>
  <c r="P3371" i="12"/>
  <c r="Q3371" i="12"/>
  <c r="R3371" i="12"/>
  <c r="S3371" i="12"/>
  <c r="T3371" i="12"/>
  <c r="U3371" i="12"/>
  <c r="V3371" i="12"/>
  <c r="W3371" i="12"/>
  <c r="X3371" i="12"/>
  <c r="Y3371" i="12"/>
  <c r="N3372" i="12"/>
  <c r="O3372" i="12"/>
  <c r="P3372" i="12"/>
  <c r="Q3372" i="12"/>
  <c r="R3372" i="12"/>
  <c r="S3372" i="12"/>
  <c r="T3372" i="12"/>
  <c r="U3372" i="12"/>
  <c r="V3372" i="12"/>
  <c r="W3372" i="12"/>
  <c r="X3372" i="12"/>
  <c r="Y3372" i="12"/>
  <c r="N3373" i="12"/>
  <c r="O3373" i="12"/>
  <c r="P3373" i="12"/>
  <c r="Q3373" i="12"/>
  <c r="R3373" i="12"/>
  <c r="S3373" i="12"/>
  <c r="T3373" i="12"/>
  <c r="U3373" i="12"/>
  <c r="V3373" i="12"/>
  <c r="W3373" i="12"/>
  <c r="X3373" i="12"/>
  <c r="Y3373" i="12"/>
  <c r="N3374" i="12"/>
  <c r="O3374" i="12"/>
  <c r="P3374" i="12"/>
  <c r="Q3374" i="12"/>
  <c r="R3374" i="12"/>
  <c r="S3374" i="12"/>
  <c r="T3374" i="12"/>
  <c r="U3374" i="12"/>
  <c r="V3374" i="12"/>
  <c r="W3374" i="12"/>
  <c r="X3374" i="12"/>
  <c r="Y3374" i="12"/>
  <c r="N3375" i="12"/>
  <c r="O3375" i="12"/>
  <c r="P3375" i="12"/>
  <c r="Q3375" i="12"/>
  <c r="R3375" i="12"/>
  <c r="S3375" i="12"/>
  <c r="T3375" i="12"/>
  <c r="U3375" i="12"/>
  <c r="V3375" i="12"/>
  <c r="W3375" i="12"/>
  <c r="X3375" i="12"/>
  <c r="Y3375" i="12"/>
  <c r="N3376" i="12"/>
  <c r="O3376" i="12"/>
  <c r="P3376" i="12"/>
  <c r="Q3376" i="12"/>
  <c r="R3376" i="12"/>
  <c r="S3376" i="12"/>
  <c r="T3376" i="12"/>
  <c r="U3376" i="12"/>
  <c r="V3376" i="12"/>
  <c r="W3376" i="12"/>
  <c r="X3376" i="12"/>
  <c r="Y3376" i="12"/>
  <c r="N3377" i="12"/>
  <c r="O3377" i="12"/>
  <c r="P3377" i="12"/>
  <c r="Q3377" i="12"/>
  <c r="R3377" i="12"/>
  <c r="S3377" i="12"/>
  <c r="T3377" i="12"/>
  <c r="U3377" i="12"/>
  <c r="V3377" i="12"/>
  <c r="W3377" i="12"/>
  <c r="X3377" i="12"/>
  <c r="Y3377" i="12"/>
  <c r="N3378" i="12"/>
  <c r="O3378" i="12"/>
  <c r="P3378" i="12"/>
  <c r="Q3378" i="12"/>
  <c r="R3378" i="12"/>
  <c r="S3378" i="12"/>
  <c r="T3378" i="12"/>
  <c r="U3378" i="12"/>
  <c r="V3378" i="12"/>
  <c r="W3378" i="12"/>
  <c r="X3378" i="12"/>
  <c r="Y3378" i="12"/>
  <c r="N3379" i="12"/>
  <c r="O3379" i="12"/>
  <c r="P3379" i="12"/>
  <c r="Q3379" i="12"/>
  <c r="R3379" i="12"/>
  <c r="S3379" i="12"/>
  <c r="T3379" i="12"/>
  <c r="U3379" i="12"/>
  <c r="V3379" i="12"/>
  <c r="W3379" i="12"/>
  <c r="X3379" i="12"/>
  <c r="Y3379" i="12"/>
  <c r="N3380" i="12"/>
  <c r="O3380" i="12"/>
  <c r="P3380" i="12"/>
  <c r="Q3380" i="12"/>
  <c r="R3380" i="12"/>
  <c r="S3380" i="12"/>
  <c r="T3380" i="12"/>
  <c r="U3380" i="12"/>
  <c r="V3380" i="12"/>
  <c r="W3380" i="12"/>
  <c r="X3380" i="12"/>
  <c r="Y3380" i="12"/>
  <c r="N3381" i="12"/>
  <c r="O3381" i="12"/>
  <c r="P3381" i="12"/>
  <c r="Q3381" i="12"/>
  <c r="R3381" i="12"/>
  <c r="S3381" i="12"/>
  <c r="T3381" i="12"/>
  <c r="U3381" i="12"/>
  <c r="V3381" i="12"/>
  <c r="W3381" i="12"/>
  <c r="X3381" i="12"/>
  <c r="Y3381" i="12"/>
  <c r="N3382" i="12"/>
  <c r="O3382" i="12"/>
  <c r="P3382" i="12"/>
  <c r="Q3382" i="12"/>
  <c r="R3382" i="12"/>
  <c r="S3382" i="12"/>
  <c r="T3382" i="12"/>
  <c r="U3382" i="12"/>
  <c r="V3382" i="12"/>
  <c r="W3382" i="12"/>
  <c r="X3382" i="12"/>
  <c r="Y3382" i="12"/>
  <c r="N3383" i="12"/>
  <c r="O3383" i="12"/>
  <c r="P3383" i="12"/>
  <c r="Q3383" i="12"/>
  <c r="R3383" i="12"/>
  <c r="S3383" i="12"/>
  <c r="T3383" i="12"/>
  <c r="U3383" i="12"/>
  <c r="V3383" i="12"/>
  <c r="W3383" i="12"/>
  <c r="X3383" i="12"/>
  <c r="Y3383" i="12"/>
  <c r="N3384" i="12"/>
  <c r="O3384" i="12"/>
  <c r="P3384" i="12"/>
  <c r="Q3384" i="12"/>
  <c r="R3384" i="12"/>
  <c r="S3384" i="12"/>
  <c r="T3384" i="12"/>
  <c r="U3384" i="12"/>
  <c r="V3384" i="12"/>
  <c r="W3384" i="12"/>
  <c r="X3384" i="12"/>
  <c r="Y3384" i="12"/>
  <c r="N3385" i="12"/>
  <c r="O3385" i="12"/>
  <c r="P3385" i="12"/>
  <c r="Q3385" i="12"/>
  <c r="R3385" i="12"/>
  <c r="S3385" i="12"/>
  <c r="T3385" i="12"/>
  <c r="U3385" i="12"/>
  <c r="V3385" i="12"/>
  <c r="W3385" i="12"/>
  <c r="X3385" i="12"/>
  <c r="Y3385" i="12"/>
  <c r="N3386" i="12"/>
  <c r="O3386" i="12"/>
  <c r="P3386" i="12"/>
  <c r="Q3386" i="12"/>
  <c r="R3386" i="12"/>
  <c r="S3386" i="12"/>
  <c r="T3386" i="12"/>
  <c r="U3386" i="12"/>
  <c r="V3386" i="12"/>
  <c r="W3386" i="12"/>
  <c r="X3386" i="12"/>
  <c r="Y3386" i="12"/>
  <c r="N3387" i="12"/>
  <c r="O3387" i="12"/>
  <c r="P3387" i="12"/>
  <c r="Q3387" i="12"/>
  <c r="R3387" i="12"/>
  <c r="S3387" i="12"/>
  <c r="T3387" i="12"/>
  <c r="U3387" i="12"/>
  <c r="V3387" i="12"/>
  <c r="W3387" i="12"/>
  <c r="X3387" i="12"/>
  <c r="Y3387" i="12"/>
  <c r="N3388" i="12"/>
  <c r="O3388" i="12"/>
  <c r="P3388" i="12"/>
  <c r="Q3388" i="12"/>
  <c r="R3388" i="12"/>
  <c r="S3388" i="12"/>
  <c r="T3388" i="12"/>
  <c r="U3388" i="12"/>
  <c r="V3388" i="12"/>
  <c r="W3388" i="12"/>
  <c r="X3388" i="12"/>
  <c r="Y3388" i="12"/>
  <c r="N3389" i="12"/>
  <c r="O3389" i="12"/>
  <c r="P3389" i="12"/>
  <c r="Q3389" i="12"/>
  <c r="R3389" i="12"/>
  <c r="S3389" i="12"/>
  <c r="T3389" i="12"/>
  <c r="U3389" i="12"/>
  <c r="V3389" i="12"/>
  <c r="W3389" i="12"/>
  <c r="X3389" i="12"/>
  <c r="Y3389" i="12"/>
  <c r="N3390" i="12"/>
  <c r="O3390" i="12"/>
  <c r="P3390" i="12"/>
  <c r="Q3390" i="12"/>
  <c r="R3390" i="12"/>
  <c r="S3390" i="12"/>
  <c r="T3390" i="12"/>
  <c r="U3390" i="12"/>
  <c r="V3390" i="12"/>
  <c r="W3390" i="12"/>
  <c r="X3390" i="12"/>
  <c r="Y3390" i="12"/>
  <c r="N3391" i="12"/>
  <c r="O3391" i="12"/>
  <c r="P3391" i="12"/>
  <c r="Q3391" i="12"/>
  <c r="R3391" i="12"/>
  <c r="S3391" i="12"/>
  <c r="T3391" i="12"/>
  <c r="U3391" i="12"/>
  <c r="V3391" i="12"/>
  <c r="W3391" i="12"/>
  <c r="X3391" i="12"/>
  <c r="Y3391" i="12"/>
  <c r="N3392" i="12"/>
  <c r="O3392" i="12"/>
  <c r="P3392" i="12"/>
  <c r="Q3392" i="12"/>
  <c r="R3392" i="12"/>
  <c r="S3392" i="12"/>
  <c r="T3392" i="12"/>
  <c r="U3392" i="12"/>
  <c r="V3392" i="12"/>
  <c r="W3392" i="12"/>
  <c r="X3392" i="12"/>
  <c r="Y3392" i="12"/>
  <c r="N3393" i="12"/>
  <c r="O3393" i="12"/>
  <c r="P3393" i="12"/>
  <c r="Q3393" i="12"/>
  <c r="R3393" i="12"/>
  <c r="S3393" i="12"/>
  <c r="T3393" i="12"/>
  <c r="U3393" i="12"/>
  <c r="V3393" i="12"/>
  <c r="W3393" i="12"/>
  <c r="X3393" i="12"/>
  <c r="Y3393" i="12"/>
  <c r="N3394" i="12"/>
  <c r="O3394" i="12"/>
  <c r="P3394" i="12"/>
  <c r="Q3394" i="12"/>
  <c r="R3394" i="12"/>
  <c r="S3394" i="12"/>
  <c r="T3394" i="12"/>
  <c r="U3394" i="12"/>
  <c r="V3394" i="12"/>
  <c r="W3394" i="12"/>
  <c r="X3394" i="12"/>
  <c r="Y3394" i="12"/>
  <c r="N3395" i="12"/>
  <c r="O3395" i="12"/>
  <c r="P3395" i="12"/>
  <c r="Q3395" i="12"/>
  <c r="R3395" i="12"/>
  <c r="S3395" i="12"/>
  <c r="T3395" i="12"/>
  <c r="U3395" i="12"/>
  <c r="V3395" i="12"/>
  <c r="W3395" i="12"/>
  <c r="X3395" i="12"/>
  <c r="Y3395" i="12"/>
  <c r="N3396" i="12"/>
  <c r="O3396" i="12"/>
  <c r="P3396" i="12"/>
  <c r="Q3396" i="12"/>
  <c r="R3396" i="12"/>
  <c r="S3396" i="12"/>
  <c r="T3396" i="12"/>
  <c r="U3396" i="12"/>
  <c r="V3396" i="12"/>
  <c r="W3396" i="12"/>
  <c r="X3396" i="12"/>
  <c r="Y3396" i="12"/>
  <c r="N3397" i="12"/>
  <c r="O3397" i="12"/>
  <c r="P3397" i="12"/>
  <c r="Q3397" i="12"/>
  <c r="R3397" i="12"/>
  <c r="S3397" i="12"/>
  <c r="T3397" i="12"/>
  <c r="U3397" i="12"/>
  <c r="V3397" i="12"/>
  <c r="W3397" i="12"/>
  <c r="X3397" i="12"/>
  <c r="Y3397" i="12"/>
  <c r="N3398" i="12"/>
  <c r="O3398" i="12"/>
  <c r="P3398" i="12"/>
  <c r="Q3398" i="12"/>
  <c r="R3398" i="12"/>
  <c r="S3398" i="12"/>
  <c r="T3398" i="12"/>
  <c r="U3398" i="12"/>
  <c r="V3398" i="12"/>
  <c r="W3398" i="12"/>
  <c r="X3398" i="12"/>
  <c r="Y3398" i="12"/>
  <c r="N3399" i="12"/>
  <c r="O3399" i="12"/>
  <c r="P3399" i="12"/>
  <c r="Q3399" i="12"/>
  <c r="R3399" i="12"/>
  <c r="S3399" i="12"/>
  <c r="T3399" i="12"/>
  <c r="U3399" i="12"/>
  <c r="V3399" i="12"/>
  <c r="W3399" i="12"/>
  <c r="X3399" i="12"/>
  <c r="Y3399" i="12"/>
  <c r="N3400" i="12"/>
  <c r="O3400" i="12"/>
  <c r="P3400" i="12"/>
  <c r="Q3400" i="12"/>
  <c r="R3400" i="12"/>
  <c r="S3400" i="12"/>
  <c r="T3400" i="12"/>
  <c r="U3400" i="12"/>
  <c r="V3400" i="12"/>
  <c r="W3400" i="12"/>
  <c r="X3400" i="12"/>
  <c r="Y3400" i="12"/>
  <c r="N3401" i="12"/>
  <c r="O3401" i="12"/>
  <c r="P3401" i="12"/>
  <c r="Q3401" i="12"/>
  <c r="R3401" i="12"/>
  <c r="S3401" i="12"/>
  <c r="T3401" i="12"/>
  <c r="U3401" i="12"/>
  <c r="V3401" i="12"/>
  <c r="W3401" i="12"/>
  <c r="X3401" i="12"/>
  <c r="Y3401" i="12"/>
  <c r="N3402" i="12"/>
  <c r="O3402" i="12"/>
  <c r="P3402" i="12"/>
  <c r="Q3402" i="12"/>
  <c r="R3402" i="12"/>
  <c r="S3402" i="12"/>
  <c r="T3402" i="12"/>
  <c r="U3402" i="12"/>
  <c r="V3402" i="12"/>
  <c r="W3402" i="12"/>
  <c r="X3402" i="12"/>
  <c r="Y3402" i="12"/>
  <c r="N3403" i="12"/>
  <c r="O3403" i="12"/>
  <c r="P3403" i="12"/>
  <c r="Q3403" i="12"/>
  <c r="R3403" i="12"/>
  <c r="S3403" i="12"/>
  <c r="T3403" i="12"/>
  <c r="U3403" i="12"/>
  <c r="V3403" i="12"/>
  <c r="W3403" i="12"/>
  <c r="X3403" i="12"/>
  <c r="Y3403" i="12"/>
  <c r="N3404" i="12"/>
  <c r="O3404" i="12"/>
  <c r="P3404" i="12"/>
  <c r="Q3404" i="12"/>
  <c r="R3404" i="12"/>
  <c r="S3404" i="12"/>
  <c r="T3404" i="12"/>
  <c r="U3404" i="12"/>
  <c r="V3404" i="12"/>
  <c r="W3404" i="12"/>
  <c r="X3404" i="12"/>
  <c r="Y3404" i="12"/>
  <c r="N3405" i="12"/>
  <c r="O3405" i="12"/>
  <c r="P3405" i="12"/>
  <c r="Q3405" i="12"/>
  <c r="R3405" i="12"/>
  <c r="S3405" i="12"/>
  <c r="T3405" i="12"/>
  <c r="U3405" i="12"/>
  <c r="V3405" i="12"/>
  <c r="W3405" i="12"/>
  <c r="X3405" i="12"/>
  <c r="Y3405" i="12"/>
  <c r="N3406" i="12"/>
  <c r="O3406" i="12"/>
  <c r="P3406" i="12"/>
  <c r="Q3406" i="12"/>
  <c r="R3406" i="12"/>
  <c r="S3406" i="12"/>
  <c r="T3406" i="12"/>
  <c r="U3406" i="12"/>
  <c r="V3406" i="12"/>
  <c r="W3406" i="12"/>
  <c r="X3406" i="12"/>
  <c r="Y3406" i="12"/>
  <c r="N3407" i="12"/>
  <c r="O3407" i="12"/>
  <c r="P3407" i="12"/>
  <c r="Q3407" i="12"/>
  <c r="R3407" i="12"/>
  <c r="S3407" i="12"/>
  <c r="T3407" i="12"/>
  <c r="U3407" i="12"/>
  <c r="V3407" i="12"/>
  <c r="W3407" i="12"/>
  <c r="X3407" i="12"/>
  <c r="Y3407" i="12"/>
  <c r="N3408" i="12"/>
  <c r="O3408" i="12"/>
  <c r="P3408" i="12"/>
  <c r="Q3408" i="12"/>
  <c r="R3408" i="12"/>
  <c r="S3408" i="12"/>
  <c r="T3408" i="12"/>
  <c r="U3408" i="12"/>
  <c r="V3408" i="12"/>
  <c r="W3408" i="12"/>
  <c r="X3408" i="12"/>
  <c r="Y3408" i="12"/>
  <c r="N3409" i="12"/>
  <c r="O3409" i="12"/>
  <c r="P3409" i="12"/>
  <c r="Q3409" i="12"/>
  <c r="R3409" i="12"/>
  <c r="S3409" i="12"/>
  <c r="T3409" i="12"/>
  <c r="U3409" i="12"/>
  <c r="V3409" i="12"/>
  <c r="W3409" i="12"/>
  <c r="X3409" i="12"/>
  <c r="Y3409" i="12"/>
  <c r="N3410" i="12"/>
  <c r="O3410" i="12"/>
  <c r="P3410" i="12"/>
  <c r="Q3410" i="12"/>
  <c r="R3410" i="12"/>
  <c r="S3410" i="12"/>
  <c r="T3410" i="12"/>
  <c r="U3410" i="12"/>
  <c r="V3410" i="12"/>
  <c r="W3410" i="12"/>
  <c r="X3410" i="12"/>
  <c r="Y3410" i="12"/>
  <c r="N3411" i="12"/>
  <c r="O3411" i="12"/>
  <c r="P3411" i="12"/>
  <c r="Q3411" i="12"/>
  <c r="R3411" i="12"/>
  <c r="S3411" i="12"/>
  <c r="T3411" i="12"/>
  <c r="U3411" i="12"/>
  <c r="V3411" i="12"/>
  <c r="W3411" i="12"/>
  <c r="X3411" i="12"/>
  <c r="Y3411" i="12"/>
  <c r="N3412" i="12"/>
  <c r="O3412" i="12"/>
  <c r="P3412" i="12"/>
  <c r="Q3412" i="12"/>
  <c r="R3412" i="12"/>
  <c r="S3412" i="12"/>
  <c r="T3412" i="12"/>
  <c r="U3412" i="12"/>
  <c r="V3412" i="12"/>
  <c r="W3412" i="12"/>
  <c r="X3412" i="12"/>
  <c r="Y3412" i="12"/>
  <c r="N3413" i="12"/>
  <c r="O3413" i="12"/>
  <c r="P3413" i="12"/>
  <c r="Q3413" i="12"/>
  <c r="R3413" i="12"/>
  <c r="S3413" i="12"/>
  <c r="T3413" i="12"/>
  <c r="U3413" i="12"/>
  <c r="V3413" i="12"/>
  <c r="W3413" i="12"/>
  <c r="X3413" i="12"/>
  <c r="Y3413" i="12"/>
  <c r="N3414" i="12"/>
  <c r="O3414" i="12"/>
  <c r="P3414" i="12"/>
  <c r="Q3414" i="12"/>
  <c r="R3414" i="12"/>
  <c r="S3414" i="12"/>
  <c r="T3414" i="12"/>
  <c r="U3414" i="12"/>
  <c r="V3414" i="12"/>
  <c r="W3414" i="12"/>
  <c r="X3414" i="12"/>
  <c r="Y3414" i="12"/>
  <c r="N3415" i="12"/>
  <c r="O3415" i="12"/>
  <c r="P3415" i="12"/>
  <c r="Q3415" i="12"/>
  <c r="R3415" i="12"/>
  <c r="S3415" i="12"/>
  <c r="T3415" i="12"/>
  <c r="U3415" i="12"/>
  <c r="V3415" i="12"/>
  <c r="W3415" i="12"/>
  <c r="X3415" i="12"/>
  <c r="Y3415" i="12"/>
  <c r="N3416" i="12"/>
  <c r="O3416" i="12"/>
  <c r="P3416" i="12"/>
  <c r="Q3416" i="12"/>
  <c r="R3416" i="12"/>
  <c r="S3416" i="12"/>
  <c r="T3416" i="12"/>
  <c r="U3416" i="12"/>
  <c r="V3416" i="12"/>
  <c r="W3416" i="12"/>
  <c r="X3416" i="12"/>
  <c r="Y3416" i="12"/>
  <c r="N3417" i="12"/>
  <c r="O3417" i="12"/>
  <c r="P3417" i="12"/>
  <c r="Q3417" i="12"/>
  <c r="R3417" i="12"/>
  <c r="S3417" i="12"/>
  <c r="T3417" i="12"/>
  <c r="U3417" i="12"/>
  <c r="V3417" i="12"/>
  <c r="W3417" i="12"/>
  <c r="X3417" i="12"/>
  <c r="Y3417" i="12"/>
  <c r="N3418" i="12"/>
  <c r="O3418" i="12"/>
  <c r="P3418" i="12"/>
  <c r="Q3418" i="12"/>
  <c r="R3418" i="12"/>
  <c r="S3418" i="12"/>
  <c r="T3418" i="12"/>
  <c r="U3418" i="12"/>
  <c r="V3418" i="12"/>
  <c r="W3418" i="12"/>
  <c r="X3418" i="12"/>
  <c r="Y3418" i="12"/>
  <c r="N3419" i="12"/>
  <c r="O3419" i="12"/>
  <c r="P3419" i="12"/>
  <c r="Q3419" i="12"/>
  <c r="R3419" i="12"/>
  <c r="S3419" i="12"/>
  <c r="T3419" i="12"/>
  <c r="U3419" i="12"/>
  <c r="V3419" i="12"/>
  <c r="W3419" i="12"/>
  <c r="X3419" i="12"/>
  <c r="Y3419" i="12"/>
  <c r="N3420" i="12"/>
  <c r="O3420" i="12"/>
  <c r="P3420" i="12"/>
  <c r="Q3420" i="12"/>
  <c r="R3420" i="12"/>
  <c r="S3420" i="12"/>
  <c r="T3420" i="12"/>
  <c r="U3420" i="12"/>
  <c r="V3420" i="12"/>
  <c r="W3420" i="12"/>
  <c r="X3420" i="12"/>
  <c r="Y3420" i="12"/>
  <c r="N3421" i="12"/>
  <c r="O3421" i="12"/>
  <c r="P3421" i="12"/>
  <c r="Q3421" i="12"/>
  <c r="R3421" i="12"/>
  <c r="S3421" i="12"/>
  <c r="T3421" i="12"/>
  <c r="U3421" i="12"/>
  <c r="V3421" i="12"/>
  <c r="W3421" i="12"/>
  <c r="X3421" i="12"/>
  <c r="Y3421" i="12"/>
  <c r="N3422" i="12"/>
  <c r="O3422" i="12"/>
  <c r="P3422" i="12"/>
  <c r="Q3422" i="12"/>
  <c r="R3422" i="12"/>
  <c r="S3422" i="12"/>
  <c r="T3422" i="12"/>
  <c r="U3422" i="12"/>
  <c r="V3422" i="12"/>
  <c r="W3422" i="12"/>
  <c r="X3422" i="12"/>
  <c r="Y3422" i="12"/>
  <c r="N3423" i="12"/>
  <c r="O3423" i="12"/>
  <c r="P3423" i="12"/>
  <c r="Q3423" i="12"/>
  <c r="R3423" i="12"/>
  <c r="S3423" i="12"/>
  <c r="T3423" i="12"/>
  <c r="U3423" i="12"/>
  <c r="V3423" i="12"/>
  <c r="W3423" i="12"/>
  <c r="X3423" i="12"/>
  <c r="Y3423" i="12"/>
  <c r="N3424" i="12"/>
  <c r="O3424" i="12"/>
  <c r="P3424" i="12"/>
  <c r="Q3424" i="12"/>
  <c r="R3424" i="12"/>
  <c r="S3424" i="12"/>
  <c r="T3424" i="12"/>
  <c r="U3424" i="12"/>
  <c r="V3424" i="12"/>
  <c r="W3424" i="12"/>
  <c r="X3424" i="12"/>
  <c r="Y3424" i="12"/>
  <c r="N3425" i="12"/>
  <c r="O3425" i="12"/>
  <c r="P3425" i="12"/>
  <c r="Q3425" i="12"/>
  <c r="R3425" i="12"/>
  <c r="S3425" i="12"/>
  <c r="T3425" i="12"/>
  <c r="U3425" i="12"/>
  <c r="V3425" i="12"/>
  <c r="W3425" i="12"/>
  <c r="X3425" i="12"/>
  <c r="Y3425" i="12"/>
  <c r="N3426" i="12"/>
  <c r="O3426" i="12"/>
  <c r="P3426" i="12"/>
  <c r="Q3426" i="12"/>
  <c r="R3426" i="12"/>
  <c r="S3426" i="12"/>
  <c r="T3426" i="12"/>
  <c r="U3426" i="12"/>
  <c r="V3426" i="12"/>
  <c r="W3426" i="12"/>
  <c r="X3426" i="12"/>
  <c r="Y3426" i="12"/>
  <c r="N3427" i="12"/>
  <c r="O3427" i="12"/>
  <c r="P3427" i="12"/>
  <c r="Q3427" i="12"/>
  <c r="R3427" i="12"/>
  <c r="S3427" i="12"/>
  <c r="T3427" i="12"/>
  <c r="U3427" i="12"/>
  <c r="V3427" i="12"/>
  <c r="W3427" i="12"/>
  <c r="X3427" i="12"/>
  <c r="Y3427" i="12"/>
  <c r="N3428" i="12"/>
  <c r="O3428" i="12"/>
  <c r="P3428" i="12"/>
  <c r="Q3428" i="12"/>
  <c r="R3428" i="12"/>
  <c r="S3428" i="12"/>
  <c r="T3428" i="12"/>
  <c r="U3428" i="12"/>
  <c r="V3428" i="12"/>
  <c r="W3428" i="12"/>
  <c r="X3428" i="12"/>
  <c r="Y3428" i="12"/>
  <c r="N3429" i="12"/>
  <c r="O3429" i="12"/>
  <c r="P3429" i="12"/>
  <c r="Q3429" i="12"/>
  <c r="R3429" i="12"/>
  <c r="S3429" i="12"/>
  <c r="T3429" i="12"/>
  <c r="U3429" i="12"/>
  <c r="V3429" i="12"/>
  <c r="W3429" i="12"/>
  <c r="X3429" i="12"/>
  <c r="Y3429" i="12"/>
  <c r="N3430" i="12"/>
  <c r="O3430" i="12"/>
  <c r="P3430" i="12"/>
  <c r="Q3430" i="12"/>
  <c r="R3430" i="12"/>
  <c r="S3430" i="12"/>
  <c r="T3430" i="12"/>
  <c r="U3430" i="12"/>
  <c r="V3430" i="12"/>
  <c r="W3430" i="12"/>
  <c r="X3430" i="12"/>
  <c r="Y3430" i="12"/>
  <c r="N3431" i="12"/>
  <c r="O3431" i="12"/>
  <c r="P3431" i="12"/>
  <c r="Q3431" i="12"/>
  <c r="R3431" i="12"/>
  <c r="S3431" i="12"/>
  <c r="T3431" i="12"/>
  <c r="U3431" i="12"/>
  <c r="V3431" i="12"/>
  <c r="W3431" i="12"/>
  <c r="X3431" i="12"/>
  <c r="Y3431" i="12"/>
  <c r="N3432" i="12"/>
  <c r="O3432" i="12"/>
  <c r="P3432" i="12"/>
  <c r="Q3432" i="12"/>
  <c r="R3432" i="12"/>
  <c r="S3432" i="12"/>
  <c r="T3432" i="12"/>
  <c r="U3432" i="12"/>
  <c r="V3432" i="12"/>
  <c r="W3432" i="12"/>
  <c r="X3432" i="12"/>
  <c r="Y3432" i="12"/>
  <c r="N3433" i="12"/>
  <c r="O3433" i="12"/>
  <c r="P3433" i="12"/>
  <c r="Q3433" i="12"/>
  <c r="R3433" i="12"/>
  <c r="S3433" i="12"/>
  <c r="T3433" i="12"/>
  <c r="U3433" i="12"/>
  <c r="V3433" i="12"/>
  <c r="W3433" i="12"/>
  <c r="X3433" i="12"/>
  <c r="Y3433" i="12"/>
  <c r="N3434" i="12"/>
  <c r="O3434" i="12"/>
  <c r="P3434" i="12"/>
  <c r="Q3434" i="12"/>
  <c r="R3434" i="12"/>
  <c r="S3434" i="12"/>
  <c r="T3434" i="12"/>
  <c r="U3434" i="12"/>
  <c r="V3434" i="12"/>
  <c r="W3434" i="12"/>
  <c r="X3434" i="12"/>
  <c r="Y3434" i="12"/>
  <c r="N3435" i="12"/>
  <c r="O3435" i="12"/>
  <c r="P3435" i="12"/>
  <c r="Q3435" i="12"/>
  <c r="R3435" i="12"/>
  <c r="S3435" i="12"/>
  <c r="T3435" i="12"/>
  <c r="U3435" i="12"/>
  <c r="V3435" i="12"/>
  <c r="W3435" i="12"/>
  <c r="X3435" i="12"/>
  <c r="Y3435" i="12"/>
  <c r="N3436" i="12"/>
  <c r="O3436" i="12"/>
  <c r="P3436" i="12"/>
  <c r="Q3436" i="12"/>
  <c r="R3436" i="12"/>
  <c r="S3436" i="12"/>
  <c r="T3436" i="12"/>
  <c r="U3436" i="12"/>
  <c r="V3436" i="12"/>
  <c r="W3436" i="12"/>
  <c r="X3436" i="12"/>
  <c r="Y3436" i="12"/>
  <c r="N3437" i="12"/>
  <c r="O3437" i="12"/>
  <c r="P3437" i="12"/>
  <c r="Q3437" i="12"/>
  <c r="R3437" i="12"/>
  <c r="S3437" i="12"/>
  <c r="T3437" i="12"/>
  <c r="U3437" i="12"/>
  <c r="V3437" i="12"/>
  <c r="W3437" i="12"/>
  <c r="X3437" i="12"/>
  <c r="Y3437" i="12"/>
  <c r="N3438" i="12"/>
  <c r="O3438" i="12"/>
  <c r="P3438" i="12"/>
  <c r="Q3438" i="12"/>
  <c r="R3438" i="12"/>
  <c r="S3438" i="12"/>
  <c r="T3438" i="12"/>
  <c r="U3438" i="12"/>
  <c r="V3438" i="12"/>
  <c r="W3438" i="12"/>
  <c r="X3438" i="12"/>
  <c r="Y3438" i="12"/>
  <c r="N3439" i="12"/>
  <c r="O3439" i="12"/>
  <c r="P3439" i="12"/>
  <c r="Q3439" i="12"/>
  <c r="R3439" i="12"/>
  <c r="S3439" i="12"/>
  <c r="T3439" i="12"/>
  <c r="U3439" i="12"/>
  <c r="V3439" i="12"/>
  <c r="W3439" i="12"/>
  <c r="X3439" i="12"/>
  <c r="Y3439" i="12"/>
  <c r="N3440" i="12"/>
  <c r="O3440" i="12"/>
  <c r="P3440" i="12"/>
  <c r="Q3440" i="12"/>
  <c r="R3440" i="12"/>
  <c r="S3440" i="12"/>
  <c r="T3440" i="12"/>
  <c r="U3440" i="12"/>
  <c r="V3440" i="12"/>
  <c r="W3440" i="12"/>
  <c r="X3440" i="12"/>
  <c r="Y3440" i="12"/>
  <c r="N3441" i="12"/>
  <c r="O3441" i="12"/>
  <c r="P3441" i="12"/>
  <c r="Q3441" i="12"/>
  <c r="R3441" i="12"/>
  <c r="S3441" i="12"/>
  <c r="T3441" i="12"/>
  <c r="U3441" i="12"/>
  <c r="V3441" i="12"/>
  <c r="W3441" i="12"/>
  <c r="X3441" i="12"/>
  <c r="Y3441" i="12"/>
  <c r="N3442" i="12"/>
  <c r="O3442" i="12"/>
  <c r="P3442" i="12"/>
  <c r="Q3442" i="12"/>
  <c r="R3442" i="12"/>
  <c r="S3442" i="12"/>
  <c r="T3442" i="12"/>
  <c r="U3442" i="12"/>
  <c r="V3442" i="12"/>
  <c r="W3442" i="12"/>
  <c r="X3442" i="12"/>
  <c r="Y3442" i="12"/>
  <c r="N3443" i="12"/>
  <c r="O3443" i="12"/>
  <c r="P3443" i="12"/>
  <c r="Q3443" i="12"/>
  <c r="R3443" i="12"/>
  <c r="S3443" i="12"/>
  <c r="T3443" i="12"/>
  <c r="U3443" i="12"/>
  <c r="V3443" i="12"/>
  <c r="W3443" i="12"/>
  <c r="X3443" i="12"/>
  <c r="Y3443" i="12"/>
  <c r="N3444" i="12"/>
  <c r="O3444" i="12"/>
  <c r="P3444" i="12"/>
  <c r="Q3444" i="12"/>
  <c r="R3444" i="12"/>
  <c r="S3444" i="12"/>
  <c r="T3444" i="12"/>
  <c r="U3444" i="12"/>
  <c r="V3444" i="12"/>
  <c r="W3444" i="12"/>
  <c r="X3444" i="12"/>
  <c r="Y3444" i="12"/>
  <c r="N3445" i="12"/>
  <c r="O3445" i="12"/>
  <c r="P3445" i="12"/>
  <c r="Q3445" i="12"/>
  <c r="R3445" i="12"/>
  <c r="S3445" i="12"/>
  <c r="T3445" i="12"/>
  <c r="U3445" i="12"/>
  <c r="V3445" i="12"/>
  <c r="W3445" i="12"/>
  <c r="X3445" i="12"/>
  <c r="Y3445" i="12"/>
  <c r="N3446" i="12"/>
  <c r="O3446" i="12"/>
  <c r="P3446" i="12"/>
  <c r="Q3446" i="12"/>
  <c r="R3446" i="12"/>
  <c r="S3446" i="12"/>
  <c r="T3446" i="12"/>
  <c r="U3446" i="12"/>
  <c r="V3446" i="12"/>
  <c r="W3446" i="12"/>
  <c r="X3446" i="12"/>
  <c r="Y3446" i="12"/>
  <c r="N3447" i="12"/>
  <c r="O3447" i="12"/>
  <c r="P3447" i="12"/>
  <c r="Q3447" i="12"/>
  <c r="R3447" i="12"/>
  <c r="S3447" i="12"/>
  <c r="T3447" i="12"/>
  <c r="U3447" i="12"/>
  <c r="V3447" i="12"/>
  <c r="W3447" i="12"/>
  <c r="X3447" i="12"/>
  <c r="Y3447" i="12"/>
  <c r="N3448" i="12"/>
  <c r="O3448" i="12"/>
  <c r="P3448" i="12"/>
  <c r="Q3448" i="12"/>
  <c r="R3448" i="12"/>
  <c r="S3448" i="12"/>
  <c r="T3448" i="12"/>
  <c r="U3448" i="12"/>
  <c r="V3448" i="12"/>
  <c r="W3448" i="12"/>
  <c r="X3448" i="12"/>
  <c r="Y3448" i="12"/>
  <c r="N3449" i="12"/>
  <c r="O3449" i="12"/>
  <c r="P3449" i="12"/>
  <c r="Q3449" i="12"/>
  <c r="R3449" i="12"/>
  <c r="S3449" i="12"/>
  <c r="T3449" i="12"/>
  <c r="U3449" i="12"/>
  <c r="V3449" i="12"/>
  <c r="W3449" i="12"/>
  <c r="X3449" i="12"/>
  <c r="Y3449" i="12"/>
  <c r="N3450" i="12"/>
  <c r="O3450" i="12"/>
  <c r="P3450" i="12"/>
  <c r="Q3450" i="12"/>
  <c r="R3450" i="12"/>
  <c r="S3450" i="12"/>
  <c r="T3450" i="12"/>
  <c r="U3450" i="12"/>
  <c r="V3450" i="12"/>
  <c r="W3450" i="12"/>
  <c r="X3450" i="12"/>
  <c r="Y3450" i="12"/>
  <c r="N3451" i="12"/>
  <c r="O3451" i="12"/>
  <c r="P3451" i="12"/>
  <c r="Q3451" i="12"/>
  <c r="R3451" i="12"/>
  <c r="S3451" i="12"/>
  <c r="T3451" i="12"/>
  <c r="U3451" i="12"/>
  <c r="V3451" i="12"/>
  <c r="W3451" i="12"/>
  <c r="X3451" i="12"/>
  <c r="Y3451" i="12"/>
  <c r="N3452" i="12"/>
  <c r="O3452" i="12"/>
  <c r="P3452" i="12"/>
  <c r="Q3452" i="12"/>
  <c r="R3452" i="12"/>
  <c r="S3452" i="12"/>
  <c r="T3452" i="12"/>
  <c r="U3452" i="12"/>
  <c r="V3452" i="12"/>
  <c r="W3452" i="12"/>
  <c r="X3452" i="12"/>
  <c r="Y3452" i="12"/>
  <c r="N3453" i="12"/>
  <c r="O3453" i="12"/>
  <c r="P3453" i="12"/>
  <c r="Q3453" i="12"/>
  <c r="R3453" i="12"/>
  <c r="S3453" i="12"/>
  <c r="T3453" i="12"/>
  <c r="U3453" i="12"/>
  <c r="V3453" i="12"/>
  <c r="W3453" i="12"/>
  <c r="X3453" i="12"/>
  <c r="Y3453" i="12"/>
  <c r="N3454" i="12"/>
  <c r="O3454" i="12"/>
  <c r="P3454" i="12"/>
  <c r="Q3454" i="12"/>
  <c r="R3454" i="12"/>
  <c r="S3454" i="12"/>
  <c r="T3454" i="12"/>
  <c r="U3454" i="12"/>
  <c r="V3454" i="12"/>
  <c r="W3454" i="12"/>
  <c r="X3454" i="12"/>
  <c r="Y3454" i="12"/>
  <c r="N3455" i="12"/>
  <c r="O3455" i="12"/>
  <c r="P3455" i="12"/>
  <c r="Q3455" i="12"/>
  <c r="R3455" i="12"/>
  <c r="S3455" i="12"/>
  <c r="T3455" i="12"/>
  <c r="U3455" i="12"/>
  <c r="V3455" i="12"/>
  <c r="W3455" i="12"/>
  <c r="X3455" i="12"/>
  <c r="Y3455" i="12"/>
  <c r="N3456" i="12"/>
  <c r="O3456" i="12"/>
  <c r="P3456" i="12"/>
  <c r="Q3456" i="12"/>
  <c r="R3456" i="12"/>
  <c r="S3456" i="12"/>
  <c r="T3456" i="12"/>
  <c r="U3456" i="12"/>
  <c r="V3456" i="12"/>
  <c r="W3456" i="12"/>
  <c r="X3456" i="12"/>
  <c r="Y3456" i="12"/>
  <c r="N3457" i="12"/>
  <c r="O3457" i="12"/>
  <c r="P3457" i="12"/>
  <c r="Q3457" i="12"/>
  <c r="R3457" i="12"/>
  <c r="S3457" i="12"/>
  <c r="T3457" i="12"/>
  <c r="U3457" i="12"/>
  <c r="V3457" i="12"/>
  <c r="W3457" i="12"/>
  <c r="X3457" i="12"/>
  <c r="Y3457" i="12"/>
  <c r="N3458" i="12"/>
  <c r="O3458" i="12"/>
  <c r="P3458" i="12"/>
  <c r="Q3458" i="12"/>
  <c r="R3458" i="12"/>
  <c r="S3458" i="12"/>
  <c r="T3458" i="12"/>
  <c r="U3458" i="12"/>
  <c r="V3458" i="12"/>
  <c r="W3458" i="12"/>
  <c r="X3458" i="12"/>
  <c r="Y3458" i="12"/>
  <c r="N3459" i="12"/>
  <c r="O3459" i="12"/>
  <c r="P3459" i="12"/>
  <c r="Q3459" i="12"/>
  <c r="R3459" i="12"/>
  <c r="S3459" i="12"/>
  <c r="T3459" i="12"/>
  <c r="U3459" i="12"/>
  <c r="V3459" i="12"/>
  <c r="W3459" i="12"/>
  <c r="X3459" i="12"/>
  <c r="Y3459" i="12"/>
  <c r="N3460" i="12"/>
  <c r="O3460" i="12"/>
  <c r="P3460" i="12"/>
  <c r="Q3460" i="12"/>
  <c r="R3460" i="12"/>
  <c r="S3460" i="12"/>
  <c r="T3460" i="12"/>
  <c r="U3460" i="12"/>
  <c r="V3460" i="12"/>
  <c r="W3460" i="12"/>
  <c r="X3460" i="12"/>
  <c r="Y3460" i="12"/>
  <c r="N3461" i="12"/>
  <c r="O3461" i="12"/>
  <c r="P3461" i="12"/>
  <c r="Q3461" i="12"/>
  <c r="R3461" i="12"/>
  <c r="S3461" i="12"/>
  <c r="T3461" i="12"/>
  <c r="U3461" i="12"/>
  <c r="V3461" i="12"/>
  <c r="W3461" i="12"/>
  <c r="X3461" i="12"/>
  <c r="Y3461" i="12"/>
  <c r="N3462" i="12"/>
  <c r="O3462" i="12"/>
  <c r="P3462" i="12"/>
  <c r="Q3462" i="12"/>
  <c r="R3462" i="12"/>
  <c r="S3462" i="12"/>
  <c r="T3462" i="12"/>
  <c r="U3462" i="12"/>
  <c r="V3462" i="12"/>
  <c r="W3462" i="12"/>
  <c r="X3462" i="12"/>
  <c r="Y3462" i="12"/>
  <c r="N3463" i="12"/>
  <c r="O3463" i="12"/>
  <c r="P3463" i="12"/>
  <c r="Q3463" i="12"/>
  <c r="R3463" i="12"/>
  <c r="S3463" i="12"/>
  <c r="T3463" i="12"/>
  <c r="U3463" i="12"/>
  <c r="V3463" i="12"/>
  <c r="W3463" i="12"/>
  <c r="X3463" i="12"/>
  <c r="Y3463" i="12"/>
  <c r="N3464" i="12"/>
  <c r="O3464" i="12"/>
  <c r="P3464" i="12"/>
  <c r="Q3464" i="12"/>
  <c r="R3464" i="12"/>
  <c r="S3464" i="12"/>
  <c r="T3464" i="12"/>
  <c r="U3464" i="12"/>
  <c r="V3464" i="12"/>
  <c r="W3464" i="12"/>
  <c r="X3464" i="12"/>
  <c r="Y3464" i="12"/>
  <c r="N3465" i="12"/>
  <c r="O3465" i="12"/>
  <c r="P3465" i="12"/>
  <c r="Q3465" i="12"/>
  <c r="R3465" i="12"/>
  <c r="S3465" i="12"/>
  <c r="T3465" i="12"/>
  <c r="U3465" i="12"/>
  <c r="V3465" i="12"/>
  <c r="W3465" i="12"/>
  <c r="X3465" i="12"/>
  <c r="Y3465" i="12"/>
  <c r="N3466" i="12"/>
  <c r="O3466" i="12"/>
  <c r="P3466" i="12"/>
  <c r="Q3466" i="12"/>
  <c r="R3466" i="12"/>
  <c r="S3466" i="12"/>
  <c r="T3466" i="12"/>
  <c r="U3466" i="12"/>
  <c r="V3466" i="12"/>
  <c r="W3466" i="12"/>
  <c r="X3466" i="12"/>
  <c r="Y3466" i="12"/>
  <c r="N3467" i="12"/>
  <c r="O3467" i="12"/>
  <c r="P3467" i="12"/>
  <c r="Q3467" i="12"/>
  <c r="R3467" i="12"/>
  <c r="S3467" i="12"/>
  <c r="T3467" i="12"/>
  <c r="U3467" i="12"/>
  <c r="V3467" i="12"/>
  <c r="W3467" i="12"/>
  <c r="X3467" i="12"/>
  <c r="Y3467" i="12"/>
  <c r="N3468" i="12"/>
  <c r="O3468" i="12"/>
  <c r="P3468" i="12"/>
  <c r="Q3468" i="12"/>
  <c r="R3468" i="12"/>
  <c r="S3468" i="12"/>
  <c r="T3468" i="12"/>
  <c r="U3468" i="12"/>
  <c r="V3468" i="12"/>
  <c r="W3468" i="12"/>
  <c r="X3468" i="12"/>
  <c r="Y3468" i="12"/>
  <c r="N3469" i="12"/>
  <c r="O3469" i="12"/>
  <c r="P3469" i="12"/>
  <c r="Q3469" i="12"/>
  <c r="R3469" i="12"/>
  <c r="S3469" i="12"/>
  <c r="T3469" i="12"/>
  <c r="U3469" i="12"/>
  <c r="V3469" i="12"/>
  <c r="W3469" i="12"/>
  <c r="X3469" i="12"/>
  <c r="Y3469" i="12"/>
  <c r="N3470" i="12"/>
  <c r="O3470" i="12"/>
  <c r="P3470" i="12"/>
  <c r="Q3470" i="12"/>
  <c r="R3470" i="12"/>
  <c r="S3470" i="12"/>
  <c r="T3470" i="12"/>
  <c r="U3470" i="12"/>
  <c r="V3470" i="12"/>
  <c r="W3470" i="12"/>
  <c r="X3470" i="12"/>
  <c r="Y3470" i="12"/>
  <c r="N3471" i="12"/>
  <c r="O3471" i="12"/>
  <c r="P3471" i="12"/>
  <c r="Q3471" i="12"/>
  <c r="R3471" i="12"/>
  <c r="S3471" i="12"/>
  <c r="T3471" i="12"/>
  <c r="U3471" i="12"/>
  <c r="V3471" i="12"/>
  <c r="W3471" i="12"/>
  <c r="X3471" i="12"/>
  <c r="Y3471" i="12"/>
  <c r="N3472" i="12"/>
  <c r="O3472" i="12"/>
  <c r="P3472" i="12"/>
  <c r="Q3472" i="12"/>
  <c r="R3472" i="12"/>
  <c r="S3472" i="12"/>
  <c r="T3472" i="12"/>
  <c r="U3472" i="12"/>
  <c r="V3472" i="12"/>
  <c r="W3472" i="12"/>
  <c r="X3472" i="12"/>
  <c r="Y3472" i="12"/>
  <c r="N3473" i="12"/>
  <c r="O3473" i="12"/>
  <c r="P3473" i="12"/>
  <c r="Q3473" i="12"/>
  <c r="R3473" i="12"/>
  <c r="S3473" i="12"/>
  <c r="T3473" i="12"/>
  <c r="U3473" i="12"/>
  <c r="V3473" i="12"/>
  <c r="W3473" i="12"/>
  <c r="X3473" i="12"/>
  <c r="Y3473" i="12"/>
  <c r="N3474" i="12"/>
  <c r="O3474" i="12"/>
  <c r="P3474" i="12"/>
  <c r="Q3474" i="12"/>
  <c r="R3474" i="12"/>
  <c r="S3474" i="12"/>
  <c r="T3474" i="12"/>
  <c r="U3474" i="12"/>
  <c r="V3474" i="12"/>
  <c r="W3474" i="12"/>
  <c r="X3474" i="12"/>
  <c r="Y3474" i="12"/>
  <c r="N3475" i="12"/>
  <c r="O3475" i="12"/>
  <c r="P3475" i="12"/>
  <c r="Q3475" i="12"/>
  <c r="R3475" i="12"/>
  <c r="S3475" i="12"/>
  <c r="T3475" i="12"/>
  <c r="U3475" i="12"/>
  <c r="V3475" i="12"/>
  <c r="W3475" i="12"/>
  <c r="X3475" i="12"/>
  <c r="Y3475" i="12"/>
  <c r="N3476" i="12"/>
  <c r="O3476" i="12"/>
  <c r="P3476" i="12"/>
  <c r="Q3476" i="12"/>
  <c r="R3476" i="12"/>
  <c r="S3476" i="12"/>
  <c r="T3476" i="12"/>
  <c r="U3476" i="12"/>
  <c r="V3476" i="12"/>
  <c r="W3476" i="12"/>
  <c r="X3476" i="12"/>
  <c r="Y3476" i="12"/>
  <c r="N3477" i="12"/>
  <c r="O3477" i="12"/>
  <c r="P3477" i="12"/>
  <c r="Q3477" i="12"/>
  <c r="R3477" i="12"/>
  <c r="S3477" i="12"/>
  <c r="T3477" i="12"/>
  <c r="U3477" i="12"/>
  <c r="V3477" i="12"/>
  <c r="W3477" i="12"/>
  <c r="X3477" i="12"/>
  <c r="Y3477" i="12"/>
  <c r="N3478" i="12"/>
  <c r="O3478" i="12"/>
  <c r="P3478" i="12"/>
  <c r="Q3478" i="12"/>
  <c r="R3478" i="12"/>
  <c r="S3478" i="12"/>
  <c r="T3478" i="12"/>
  <c r="U3478" i="12"/>
  <c r="V3478" i="12"/>
  <c r="W3478" i="12"/>
  <c r="X3478" i="12"/>
  <c r="Y3478" i="12"/>
  <c r="N3479" i="12"/>
  <c r="O3479" i="12"/>
  <c r="P3479" i="12"/>
  <c r="Q3479" i="12"/>
  <c r="R3479" i="12"/>
  <c r="S3479" i="12"/>
  <c r="T3479" i="12"/>
  <c r="U3479" i="12"/>
  <c r="V3479" i="12"/>
  <c r="W3479" i="12"/>
  <c r="X3479" i="12"/>
  <c r="Y3479" i="12"/>
  <c r="N3480" i="12"/>
  <c r="O3480" i="12"/>
  <c r="P3480" i="12"/>
  <c r="Q3480" i="12"/>
  <c r="R3480" i="12"/>
  <c r="S3480" i="12"/>
  <c r="T3480" i="12"/>
  <c r="U3480" i="12"/>
  <c r="V3480" i="12"/>
  <c r="W3480" i="12"/>
  <c r="X3480" i="12"/>
  <c r="Y3480" i="12"/>
  <c r="N3481" i="12"/>
  <c r="O3481" i="12"/>
  <c r="P3481" i="12"/>
  <c r="Q3481" i="12"/>
  <c r="R3481" i="12"/>
  <c r="S3481" i="12"/>
  <c r="T3481" i="12"/>
  <c r="U3481" i="12"/>
  <c r="V3481" i="12"/>
  <c r="W3481" i="12"/>
  <c r="X3481" i="12"/>
  <c r="Y3481" i="12"/>
  <c r="N3482" i="12"/>
  <c r="O3482" i="12"/>
  <c r="P3482" i="12"/>
  <c r="Q3482" i="12"/>
  <c r="R3482" i="12"/>
  <c r="S3482" i="12"/>
  <c r="T3482" i="12"/>
  <c r="U3482" i="12"/>
  <c r="V3482" i="12"/>
  <c r="W3482" i="12"/>
  <c r="X3482" i="12"/>
  <c r="Y3482" i="12"/>
  <c r="N3483" i="12"/>
  <c r="O3483" i="12"/>
  <c r="P3483" i="12"/>
  <c r="Q3483" i="12"/>
  <c r="R3483" i="12"/>
  <c r="S3483" i="12"/>
  <c r="T3483" i="12"/>
  <c r="U3483" i="12"/>
  <c r="V3483" i="12"/>
  <c r="W3483" i="12"/>
  <c r="X3483" i="12"/>
  <c r="Y3483" i="12"/>
  <c r="N3484" i="12"/>
  <c r="O3484" i="12"/>
  <c r="P3484" i="12"/>
  <c r="Q3484" i="12"/>
  <c r="R3484" i="12"/>
  <c r="S3484" i="12"/>
  <c r="T3484" i="12"/>
  <c r="U3484" i="12"/>
  <c r="V3484" i="12"/>
  <c r="W3484" i="12"/>
  <c r="X3484" i="12"/>
  <c r="Y3484" i="12"/>
  <c r="N3485" i="12"/>
  <c r="O3485" i="12"/>
  <c r="P3485" i="12"/>
  <c r="Q3485" i="12"/>
  <c r="R3485" i="12"/>
  <c r="S3485" i="12"/>
  <c r="T3485" i="12"/>
  <c r="U3485" i="12"/>
  <c r="V3485" i="12"/>
  <c r="W3485" i="12"/>
  <c r="X3485" i="12"/>
  <c r="Y3485" i="12"/>
  <c r="N3486" i="12"/>
  <c r="O3486" i="12"/>
  <c r="P3486" i="12"/>
  <c r="Q3486" i="12"/>
  <c r="R3486" i="12"/>
  <c r="S3486" i="12"/>
  <c r="T3486" i="12"/>
  <c r="U3486" i="12"/>
  <c r="V3486" i="12"/>
  <c r="W3486" i="12"/>
  <c r="X3486" i="12"/>
  <c r="Y3486" i="12"/>
  <c r="N3487" i="12"/>
  <c r="O3487" i="12"/>
  <c r="P3487" i="12"/>
  <c r="Q3487" i="12"/>
  <c r="R3487" i="12"/>
  <c r="S3487" i="12"/>
  <c r="T3487" i="12"/>
  <c r="U3487" i="12"/>
  <c r="V3487" i="12"/>
  <c r="W3487" i="12"/>
  <c r="X3487" i="12"/>
  <c r="Y3487" i="12"/>
  <c r="N3488" i="12"/>
  <c r="O3488" i="12"/>
  <c r="P3488" i="12"/>
  <c r="Q3488" i="12"/>
  <c r="R3488" i="12"/>
  <c r="S3488" i="12"/>
  <c r="T3488" i="12"/>
  <c r="U3488" i="12"/>
  <c r="V3488" i="12"/>
  <c r="W3488" i="12"/>
  <c r="X3488" i="12"/>
  <c r="Y3488" i="12"/>
  <c r="N3489" i="12"/>
  <c r="O3489" i="12"/>
  <c r="P3489" i="12"/>
  <c r="Q3489" i="12"/>
  <c r="R3489" i="12"/>
  <c r="S3489" i="12"/>
  <c r="T3489" i="12"/>
  <c r="U3489" i="12"/>
  <c r="V3489" i="12"/>
  <c r="W3489" i="12"/>
  <c r="X3489" i="12"/>
  <c r="Y3489" i="12"/>
  <c r="N3490" i="12"/>
  <c r="O3490" i="12"/>
  <c r="P3490" i="12"/>
  <c r="Q3490" i="12"/>
  <c r="R3490" i="12"/>
  <c r="S3490" i="12"/>
  <c r="T3490" i="12"/>
  <c r="U3490" i="12"/>
  <c r="V3490" i="12"/>
  <c r="W3490" i="12"/>
  <c r="X3490" i="12"/>
  <c r="Y3490" i="12"/>
  <c r="N3491" i="12"/>
  <c r="O3491" i="12"/>
  <c r="P3491" i="12"/>
  <c r="Q3491" i="12"/>
  <c r="R3491" i="12"/>
  <c r="S3491" i="12"/>
  <c r="T3491" i="12"/>
  <c r="U3491" i="12"/>
  <c r="V3491" i="12"/>
  <c r="W3491" i="12"/>
  <c r="X3491" i="12"/>
  <c r="Y3491" i="12"/>
  <c r="N3492" i="12"/>
  <c r="O3492" i="12"/>
  <c r="P3492" i="12"/>
  <c r="Q3492" i="12"/>
  <c r="R3492" i="12"/>
  <c r="S3492" i="12"/>
  <c r="T3492" i="12"/>
  <c r="U3492" i="12"/>
  <c r="V3492" i="12"/>
  <c r="W3492" i="12"/>
  <c r="X3492" i="12"/>
  <c r="Y3492" i="12"/>
  <c r="N3493" i="12"/>
  <c r="O3493" i="12"/>
  <c r="P3493" i="12"/>
  <c r="Q3493" i="12"/>
  <c r="R3493" i="12"/>
  <c r="S3493" i="12"/>
  <c r="T3493" i="12"/>
  <c r="U3493" i="12"/>
  <c r="V3493" i="12"/>
  <c r="W3493" i="12"/>
  <c r="X3493" i="12"/>
  <c r="Y3493" i="12"/>
  <c r="N3494" i="12"/>
  <c r="O3494" i="12"/>
  <c r="P3494" i="12"/>
  <c r="Q3494" i="12"/>
  <c r="R3494" i="12"/>
  <c r="S3494" i="12"/>
  <c r="T3494" i="12"/>
  <c r="U3494" i="12"/>
  <c r="V3494" i="12"/>
  <c r="W3494" i="12"/>
  <c r="X3494" i="12"/>
  <c r="Y3494" i="12"/>
  <c r="N3495" i="12"/>
  <c r="O3495" i="12"/>
  <c r="P3495" i="12"/>
  <c r="Q3495" i="12"/>
  <c r="R3495" i="12"/>
  <c r="S3495" i="12"/>
  <c r="T3495" i="12"/>
  <c r="U3495" i="12"/>
  <c r="V3495" i="12"/>
  <c r="W3495" i="12"/>
  <c r="X3495" i="12"/>
  <c r="Y3495" i="12"/>
  <c r="N3496" i="12"/>
  <c r="O3496" i="12"/>
  <c r="P3496" i="12"/>
  <c r="Q3496" i="12"/>
  <c r="R3496" i="12"/>
  <c r="S3496" i="12"/>
  <c r="T3496" i="12"/>
  <c r="U3496" i="12"/>
  <c r="V3496" i="12"/>
  <c r="W3496" i="12"/>
  <c r="X3496" i="12"/>
  <c r="Y3496" i="12"/>
  <c r="N3497" i="12"/>
  <c r="O3497" i="12"/>
  <c r="P3497" i="12"/>
  <c r="Q3497" i="12"/>
  <c r="R3497" i="12"/>
  <c r="S3497" i="12"/>
  <c r="T3497" i="12"/>
  <c r="U3497" i="12"/>
  <c r="V3497" i="12"/>
  <c r="W3497" i="12"/>
  <c r="X3497" i="12"/>
  <c r="Y3497" i="12"/>
  <c r="N3498" i="12"/>
  <c r="O3498" i="12"/>
  <c r="P3498" i="12"/>
  <c r="Q3498" i="12"/>
  <c r="R3498" i="12"/>
  <c r="S3498" i="12"/>
  <c r="T3498" i="12"/>
  <c r="U3498" i="12"/>
  <c r="V3498" i="12"/>
  <c r="W3498" i="12"/>
  <c r="X3498" i="12"/>
  <c r="Y3498" i="12"/>
  <c r="N3499" i="12"/>
  <c r="O3499" i="12"/>
  <c r="P3499" i="12"/>
  <c r="Q3499" i="12"/>
  <c r="R3499" i="12"/>
  <c r="S3499" i="12"/>
  <c r="T3499" i="12"/>
  <c r="U3499" i="12"/>
  <c r="V3499" i="12"/>
  <c r="W3499" i="12"/>
  <c r="X3499" i="12"/>
  <c r="Y3499" i="12"/>
  <c r="N3500" i="12"/>
  <c r="O3500" i="12"/>
  <c r="P3500" i="12"/>
  <c r="Q3500" i="12"/>
  <c r="R3500" i="12"/>
  <c r="S3500" i="12"/>
  <c r="T3500" i="12"/>
  <c r="U3500" i="12"/>
  <c r="V3500" i="12"/>
  <c r="W3500" i="12"/>
  <c r="X3500" i="12"/>
  <c r="Y3500" i="12"/>
  <c r="N3501" i="12"/>
  <c r="O3501" i="12"/>
  <c r="P3501" i="12"/>
  <c r="Q3501" i="12"/>
  <c r="R3501" i="12"/>
  <c r="S3501" i="12"/>
  <c r="T3501" i="12"/>
  <c r="U3501" i="12"/>
  <c r="V3501" i="12"/>
  <c r="W3501" i="12"/>
  <c r="X3501" i="12"/>
  <c r="Y3501" i="12"/>
  <c r="N3502" i="12"/>
  <c r="O3502" i="12"/>
  <c r="P3502" i="12"/>
  <c r="Q3502" i="12"/>
  <c r="R3502" i="12"/>
  <c r="S3502" i="12"/>
  <c r="T3502" i="12"/>
  <c r="U3502" i="12"/>
  <c r="V3502" i="12"/>
  <c r="W3502" i="12"/>
  <c r="X3502" i="12"/>
  <c r="Y3502" i="12"/>
  <c r="N3503" i="12"/>
  <c r="O3503" i="12"/>
  <c r="P3503" i="12"/>
  <c r="Q3503" i="12"/>
  <c r="R3503" i="12"/>
  <c r="S3503" i="12"/>
  <c r="T3503" i="12"/>
  <c r="U3503" i="12"/>
  <c r="V3503" i="12"/>
  <c r="W3503" i="12"/>
  <c r="X3503" i="12"/>
  <c r="Y3503" i="12"/>
  <c r="N3504" i="12"/>
  <c r="O3504" i="12"/>
  <c r="P3504" i="12"/>
  <c r="Q3504" i="12"/>
  <c r="R3504" i="12"/>
  <c r="S3504" i="12"/>
  <c r="T3504" i="12"/>
  <c r="U3504" i="12"/>
  <c r="V3504" i="12"/>
  <c r="W3504" i="12"/>
  <c r="X3504" i="12"/>
  <c r="Y3504" i="12"/>
  <c r="N3505" i="12"/>
  <c r="O3505" i="12"/>
  <c r="P3505" i="12"/>
  <c r="Q3505" i="12"/>
  <c r="R3505" i="12"/>
  <c r="S3505" i="12"/>
  <c r="T3505" i="12"/>
  <c r="U3505" i="12"/>
  <c r="V3505" i="12"/>
  <c r="W3505" i="12"/>
  <c r="X3505" i="12"/>
  <c r="Y3505" i="12"/>
  <c r="N3506" i="12"/>
  <c r="O3506" i="12"/>
  <c r="P3506" i="12"/>
  <c r="Q3506" i="12"/>
  <c r="R3506" i="12"/>
  <c r="S3506" i="12"/>
  <c r="T3506" i="12"/>
  <c r="U3506" i="12"/>
  <c r="V3506" i="12"/>
  <c r="W3506" i="12"/>
  <c r="X3506" i="12"/>
  <c r="Y3506" i="12"/>
  <c r="N3507" i="12"/>
  <c r="O3507" i="12"/>
  <c r="P3507" i="12"/>
  <c r="Q3507" i="12"/>
  <c r="R3507" i="12"/>
  <c r="S3507" i="12"/>
  <c r="T3507" i="12"/>
  <c r="U3507" i="12"/>
  <c r="V3507" i="12"/>
  <c r="W3507" i="12"/>
  <c r="X3507" i="12"/>
  <c r="Y3507" i="12"/>
  <c r="N3508" i="12"/>
  <c r="O3508" i="12"/>
  <c r="P3508" i="12"/>
  <c r="Q3508" i="12"/>
  <c r="R3508" i="12"/>
  <c r="S3508" i="12"/>
  <c r="T3508" i="12"/>
  <c r="U3508" i="12"/>
  <c r="V3508" i="12"/>
  <c r="W3508" i="12"/>
  <c r="X3508" i="12"/>
  <c r="Y3508" i="12"/>
  <c r="N3509" i="12"/>
  <c r="O3509" i="12"/>
  <c r="P3509" i="12"/>
  <c r="Q3509" i="12"/>
  <c r="R3509" i="12"/>
  <c r="S3509" i="12"/>
  <c r="T3509" i="12"/>
  <c r="U3509" i="12"/>
  <c r="V3509" i="12"/>
  <c r="W3509" i="12"/>
  <c r="X3509" i="12"/>
  <c r="Y3509" i="12"/>
  <c r="N3510" i="12"/>
  <c r="O3510" i="12"/>
  <c r="P3510" i="12"/>
  <c r="Q3510" i="12"/>
  <c r="R3510" i="12"/>
  <c r="S3510" i="12"/>
  <c r="T3510" i="12"/>
  <c r="U3510" i="12"/>
  <c r="V3510" i="12"/>
  <c r="W3510" i="12"/>
  <c r="X3510" i="12"/>
  <c r="Y3510" i="12"/>
  <c r="N3511" i="12"/>
  <c r="O3511" i="12"/>
  <c r="P3511" i="12"/>
  <c r="Q3511" i="12"/>
  <c r="R3511" i="12"/>
  <c r="S3511" i="12"/>
  <c r="T3511" i="12"/>
  <c r="U3511" i="12"/>
  <c r="V3511" i="12"/>
  <c r="W3511" i="12"/>
  <c r="X3511" i="12"/>
  <c r="Y3511" i="12"/>
  <c r="N3512" i="12"/>
  <c r="O3512" i="12"/>
  <c r="P3512" i="12"/>
  <c r="Q3512" i="12"/>
  <c r="R3512" i="12"/>
  <c r="S3512" i="12"/>
  <c r="T3512" i="12"/>
  <c r="U3512" i="12"/>
  <c r="V3512" i="12"/>
  <c r="W3512" i="12"/>
  <c r="X3512" i="12"/>
  <c r="Y3512" i="12"/>
  <c r="N3513" i="12"/>
  <c r="O3513" i="12"/>
  <c r="P3513" i="12"/>
  <c r="Q3513" i="12"/>
  <c r="R3513" i="12"/>
  <c r="S3513" i="12"/>
  <c r="T3513" i="12"/>
  <c r="U3513" i="12"/>
  <c r="V3513" i="12"/>
  <c r="W3513" i="12"/>
  <c r="X3513" i="12"/>
  <c r="Y3513" i="12"/>
  <c r="N3514" i="12"/>
  <c r="O3514" i="12"/>
  <c r="P3514" i="12"/>
  <c r="Q3514" i="12"/>
  <c r="R3514" i="12"/>
  <c r="S3514" i="12"/>
  <c r="T3514" i="12"/>
  <c r="U3514" i="12"/>
  <c r="V3514" i="12"/>
  <c r="W3514" i="12"/>
  <c r="X3514" i="12"/>
  <c r="Y3514" i="12"/>
  <c r="N3515" i="12"/>
  <c r="O3515" i="12"/>
  <c r="P3515" i="12"/>
  <c r="Q3515" i="12"/>
  <c r="R3515" i="12"/>
  <c r="S3515" i="12"/>
  <c r="T3515" i="12"/>
  <c r="U3515" i="12"/>
  <c r="V3515" i="12"/>
  <c r="W3515" i="12"/>
  <c r="X3515" i="12"/>
  <c r="Y3515" i="12"/>
  <c r="N3516" i="12"/>
  <c r="O3516" i="12"/>
  <c r="P3516" i="12"/>
  <c r="Q3516" i="12"/>
  <c r="R3516" i="12"/>
  <c r="S3516" i="12"/>
  <c r="T3516" i="12"/>
  <c r="U3516" i="12"/>
  <c r="V3516" i="12"/>
  <c r="W3516" i="12"/>
  <c r="X3516" i="12"/>
  <c r="Y3516" i="12"/>
  <c r="N3517" i="12"/>
  <c r="O3517" i="12"/>
  <c r="P3517" i="12"/>
  <c r="Q3517" i="12"/>
  <c r="R3517" i="12"/>
  <c r="S3517" i="12"/>
  <c r="T3517" i="12"/>
  <c r="U3517" i="12"/>
  <c r="V3517" i="12"/>
  <c r="W3517" i="12"/>
  <c r="X3517" i="12"/>
  <c r="Y3517" i="12"/>
  <c r="N3518" i="12"/>
  <c r="O3518" i="12"/>
  <c r="P3518" i="12"/>
  <c r="Q3518" i="12"/>
  <c r="R3518" i="12"/>
  <c r="S3518" i="12"/>
  <c r="T3518" i="12"/>
  <c r="U3518" i="12"/>
  <c r="V3518" i="12"/>
  <c r="W3518" i="12"/>
  <c r="X3518" i="12"/>
  <c r="Y3518" i="12"/>
  <c r="N3519" i="12"/>
  <c r="O3519" i="12"/>
  <c r="P3519" i="12"/>
  <c r="Q3519" i="12"/>
  <c r="R3519" i="12"/>
  <c r="S3519" i="12"/>
  <c r="T3519" i="12"/>
  <c r="U3519" i="12"/>
  <c r="V3519" i="12"/>
  <c r="W3519" i="12"/>
  <c r="X3519" i="12"/>
  <c r="Y3519" i="12"/>
  <c r="N3520" i="12"/>
  <c r="O3520" i="12"/>
  <c r="P3520" i="12"/>
  <c r="Q3520" i="12"/>
  <c r="R3520" i="12"/>
  <c r="S3520" i="12"/>
  <c r="T3520" i="12"/>
  <c r="U3520" i="12"/>
  <c r="V3520" i="12"/>
  <c r="W3520" i="12"/>
  <c r="X3520" i="12"/>
  <c r="Y3520" i="12"/>
  <c r="N3521" i="12"/>
  <c r="O3521" i="12"/>
  <c r="P3521" i="12"/>
  <c r="Q3521" i="12"/>
  <c r="R3521" i="12"/>
  <c r="S3521" i="12"/>
  <c r="T3521" i="12"/>
  <c r="U3521" i="12"/>
  <c r="V3521" i="12"/>
  <c r="W3521" i="12"/>
  <c r="X3521" i="12"/>
  <c r="Y3521" i="12"/>
  <c r="N3522" i="12"/>
  <c r="O3522" i="12"/>
  <c r="P3522" i="12"/>
  <c r="Q3522" i="12"/>
  <c r="R3522" i="12"/>
  <c r="S3522" i="12"/>
  <c r="T3522" i="12"/>
  <c r="U3522" i="12"/>
  <c r="V3522" i="12"/>
  <c r="W3522" i="12"/>
  <c r="X3522" i="12"/>
  <c r="Y3522" i="12"/>
  <c r="N3523" i="12"/>
  <c r="O3523" i="12"/>
  <c r="P3523" i="12"/>
  <c r="Q3523" i="12"/>
  <c r="R3523" i="12"/>
  <c r="S3523" i="12"/>
  <c r="T3523" i="12"/>
  <c r="U3523" i="12"/>
  <c r="V3523" i="12"/>
  <c r="W3523" i="12"/>
  <c r="X3523" i="12"/>
  <c r="Y3523" i="12"/>
  <c r="N3524" i="12"/>
  <c r="O3524" i="12"/>
  <c r="P3524" i="12"/>
  <c r="Q3524" i="12"/>
  <c r="R3524" i="12"/>
  <c r="S3524" i="12"/>
  <c r="T3524" i="12"/>
  <c r="U3524" i="12"/>
  <c r="V3524" i="12"/>
  <c r="W3524" i="12"/>
  <c r="X3524" i="12"/>
  <c r="Y3524" i="12"/>
  <c r="N3525" i="12"/>
  <c r="O3525" i="12"/>
  <c r="P3525" i="12"/>
  <c r="Q3525" i="12"/>
  <c r="R3525" i="12"/>
  <c r="S3525" i="12"/>
  <c r="T3525" i="12"/>
  <c r="U3525" i="12"/>
  <c r="V3525" i="12"/>
  <c r="W3525" i="12"/>
  <c r="X3525" i="12"/>
  <c r="Y3525" i="12"/>
  <c r="N3526" i="12"/>
  <c r="O3526" i="12"/>
  <c r="P3526" i="12"/>
  <c r="Q3526" i="12"/>
  <c r="R3526" i="12"/>
  <c r="S3526" i="12"/>
  <c r="T3526" i="12"/>
  <c r="U3526" i="12"/>
  <c r="V3526" i="12"/>
  <c r="W3526" i="12"/>
  <c r="X3526" i="12"/>
  <c r="Y3526" i="12"/>
  <c r="N3527" i="12"/>
  <c r="O3527" i="12"/>
  <c r="P3527" i="12"/>
  <c r="Q3527" i="12"/>
  <c r="R3527" i="12"/>
  <c r="S3527" i="12"/>
  <c r="T3527" i="12"/>
  <c r="U3527" i="12"/>
  <c r="V3527" i="12"/>
  <c r="W3527" i="12"/>
  <c r="X3527" i="12"/>
  <c r="Y3527" i="12"/>
  <c r="N3528" i="12"/>
  <c r="O3528" i="12"/>
  <c r="P3528" i="12"/>
  <c r="Q3528" i="12"/>
  <c r="R3528" i="12"/>
  <c r="S3528" i="12"/>
  <c r="T3528" i="12"/>
  <c r="U3528" i="12"/>
  <c r="V3528" i="12"/>
  <c r="W3528" i="12"/>
  <c r="X3528" i="12"/>
  <c r="Y3528" i="12"/>
  <c r="N3529" i="12"/>
  <c r="O3529" i="12"/>
  <c r="P3529" i="12"/>
  <c r="Q3529" i="12"/>
  <c r="S3529" i="12"/>
  <c r="U3529" i="12"/>
  <c r="V3529" i="12"/>
  <c r="W3529" i="12"/>
  <c r="X3529" i="12"/>
  <c r="Y3529" i="12"/>
  <c r="N3530" i="12"/>
  <c r="O3530" i="12"/>
  <c r="P3530" i="12"/>
  <c r="Q3530" i="12"/>
  <c r="S3530" i="12"/>
  <c r="U3530" i="12"/>
  <c r="V3530" i="12"/>
  <c r="W3530" i="12"/>
  <c r="X3530" i="12"/>
  <c r="Y3530" i="12"/>
  <c r="N3531" i="12"/>
  <c r="O3531" i="12"/>
  <c r="P3531" i="12"/>
  <c r="Q3531" i="12"/>
  <c r="S3531" i="12"/>
  <c r="U3531" i="12"/>
  <c r="V3531" i="12"/>
  <c r="W3531" i="12"/>
  <c r="X3531" i="12"/>
  <c r="Y3531" i="12"/>
  <c r="N3532" i="12"/>
  <c r="O3532" i="12"/>
  <c r="P3532" i="12"/>
  <c r="Q3532" i="12"/>
  <c r="S3532" i="12"/>
  <c r="U3532" i="12"/>
  <c r="V3532" i="12"/>
  <c r="W3532" i="12"/>
  <c r="X3532" i="12"/>
  <c r="Y3532" i="12"/>
  <c r="N3533" i="12"/>
  <c r="O3533" i="12"/>
  <c r="P3533" i="12"/>
  <c r="Q3533" i="12"/>
  <c r="S3533" i="12"/>
  <c r="U3533" i="12"/>
  <c r="V3533" i="12"/>
  <c r="W3533" i="12"/>
  <c r="X3533" i="12"/>
  <c r="Y3533" i="12"/>
  <c r="N3534" i="12"/>
  <c r="O3534" i="12"/>
  <c r="P3534" i="12"/>
  <c r="Q3534" i="12"/>
  <c r="S3534" i="12"/>
  <c r="U3534" i="12"/>
  <c r="V3534" i="12"/>
  <c r="W3534" i="12"/>
  <c r="X3534" i="12"/>
  <c r="Y3534" i="12"/>
  <c r="N3535" i="12"/>
  <c r="O3535" i="12"/>
  <c r="P3535" i="12"/>
  <c r="Q3535" i="12"/>
  <c r="S3535" i="12"/>
  <c r="U3535" i="12"/>
  <c r="V3535" i="12"/>
  <c r="W3535" i="12"/>
  <c r="X3535" i="12"/>
  <c r="Y3535" i="12"/>
  <c r="N3536" i="12"/>
  <c r="O3536" i="12"/>
  <c r="P3536" i="12"/>
  <c r="Q3536" i="12"/>
  <c r="S3536" i="12"/>
  <c r="U3536" i="12"/>
  <c r="V3536" i="12"/>
  <c r="W3536" i="12"/>
  <c r="X3536" i="12"/>
  <c r="Y3536" i="12"/>
  <c r="N3537" i="12"/>
  <c r="O3537" i="12"/>
  <c r="P3537" i="12"/>
  <c r="Q3537" i="12"/>
  <c r="S3537" i="12"/>
  <c r="U3537" i="12"/>
  <c r="V3537" i="12"/>
  <c r="W3537" i="12"/>
  <c r="X3537" i="12"/>
  <c r="Y3537" i="12"/>
  <c r="N3538" i="12"/>
  <c r="O3538" i="12"/>
  <c r="P3538" i="12"/>
  <c r="Q3538" i="12"/>
  <c r="S3538" i="12"/>
  <c r="U3538" i="12"/>
  <c r="V3538" i="12"/>
  <c r="W3538" i="12"/>
  <c r="X3538" i="12"/>
  <c r="Y3538" i="12"/>
  <c r="N3539" i="12"/>
  <c r="O3539" i="12"/>
  <c r="P3539" i="12"/>
  <c r="Q3539" i="12"/>
  <c r="S3539" i="12"/>
  <c r="U3539" i="12"/>
  <c r="V3539" i="12"/>
  <c r="W3539" i="12"/>
  <c r="X3539" i="12"/>
  <c r="Y3539" i="12"/>
  <c r="N3540" i="12"/>
  <c r="O3540" i="12"/>
  <c r="P3540" i="12"/>
  <c r="Q3540" i="12"/>
  <c r="S3540" i="12"/>
  <c r="U3540" i="12"/>
  <c r="V3540" i="12"/>
  <c r="W3540" i="12"/>
  <c r="X3540" i="12"/>
  <c r="Y3540" i="12"/>
  <c r="N3541" i="12"/>
  <c r="O3541" i="12"/>
  <c r="P3541" i="12"/>
  <c r="Q3541" i="12"/>
  <c r="R3541" i="12"/>
  <c r="S3541" i="12"/>
  <c r="T3541" i="12"/>
  <c r="U3541" i="12"/>
  <c r="V3541" i="12"/>
  <c r="W3541" i="12"/>
  <c r="X3541" i="12"/>
  <c r="Y3541" i="12"/>
  <c r="N3542" i="12"/>
  <c r="O3542" i="12"/>
  <c r="P3542" i="12"/>
  <c r="Q3542" i="12"/>
  <c r="R3542" i="12"/>
  <c r="S3542" i="12"/>
  <c r="T3542" i="12"/>
  <c r="U3542" i="12"/>
  <c r="V3542" i="12"/>
  <c r="W3542" i="12"/>
  <c r="X3542" i="12"/>
  <c r="Y3542" i="12"/>
  <c r="N3543" i="12"/>
  <c r="O3543" i="12"/>
  <c r="P3543" i="12"/>
  <c r="Q3543" i="12"/>
  <c r="R3543" i="12"/>
  <c r="S3543" i="12"/>
  <c r="T3543" i="12"/>
  <c r="U3543" i="12"/>
  <c r="V3543" i="12"/>
  <c r="W3543" i="12"/>
  <c r="X3543" i="12"/>
  <c r="Y3543" i="12"/>
  <c r="N3544" i="12"/>
  <c r="O3544" i="12"/>
  <c r="P3544" i="12"/>
  <c r="Q3544" i="12"/>
  <c r="R3544" i="12"/>
  <c r="S3544" i="12"/>
  <c r="T3544" i="12"/>
  <c r="U3544" i="12"/>
  <c r="V3544" i="12"/>
  <c r="W3544" i="12"/>
  <c r="X3544" i="12"/>
  <c r="Y3544" i="12"/>
  <c r="N3545" i="12"/>
  <c r="O3545" i="12"/>
  <c r="P3545" i="12"/>
  <c r="Q3545" i="12"/>
  <c r="R3545" i="12"/>
  <c r="S3545" i="12"/>
  <c r="T3545" i="12"/>
  <c r="U3545" i="12"/>
  <c r="V3545" i="12"/>
  <c r="W3545" i="12"/>
  <c r="X3545" i="12"/>
  <c r="Y3545" i="12"/>
  <c r="N3546" i="12"/>
  <c r="O3546" i="12"/>
  <c r="P3546" i="12"/>
  <c r="Q3546" i="12"/>
  <c r="R3546" i="12"/>
  <c r="S3546" i="12"/>
  <c r="T3546" i="12"/>
  <c r="U3546" i="12"/>
  <c r="V3546" i="12"/>
  <c r="W3546" i="12"/>
  <c r="X3546" i="12"/>
  <c r="Y3546" i="12"/>
  <c r="N3547" i="12"/>
  <c r="O3547" i="12"/>
  <c r="P3547" i="12"/>
  <c r="Q3547" i="12"/>
  <c r="R3547" i="12"/>
  <c r="S3547" i="12"/>
  <c r="T3547" i="12"/>
  <c r="U3547" i="12"/>
  <c r="V3547" i="12"/>
  <c r="W3547" i="12"/>
  <c r="X3547" i="12"/>
  <c r="Y3547" i="12"/>
  <c r="N3548" i="12"/>
  <c r="O3548" i="12"/>
  <c r="P3548" i="12"/>
  <c r="Q3548" i="12"/>
  <c r="R3548" i="12"/>
  <c r="S3548" i="12"/>
  <c r="T3548" i="12"/>
  <c r="U3548" i="12"/>
  <c r="V3548" i="12"/>
  <c r="W3548" i="12"/>
  <c r="X3548" i="12"/>
  <c r="Y3548" i="12"/>
  <c r="N3549" i="12"/>
  <c r="O3549" i="12"/>
  <c r="P3549" i="12"/>
  <c r="Q3549" i="12"/>
  <c r="R3549" i="12"/>
  <c r="S3549" i="12"/>
  <c r="T3549" i="12"/>
  <c r="U3549" i="12"/>
  <c r="V3549" i="12"/>
  <c r="W3549" i="12"/>
  <c r="X3549" i="12"/>
  <c r="Y3549" i="12"/>
  <c r="N3550" i="12"/>
  <c r="O3550" i="12"/>
  <c r="P3550" i="12"/>
  <c r="Q3550" i="12"/>
  <c r="R3550" i="12"/>
  <c r="S3550" i="12"/>
  <c r="T3550" i="12"/>
  <c r="U3550" i="12"/>
  <c r="V3550" i="12"/>
  <c r="W3550" i="12"/>
  <c r="X3550" i="12"/>
  <c r="Y3550" i="12"/>
  <c r="N3551" i="12"/>
  <c r="O3551" i="12"/>
  <c r="P3551" i="12"/>
  <c r="Q3551" i="12"/>
  <c r="R3551" i="12"/>
  <c r="S3551" i="12"/>
  <c r="T3551" i="12"/>
  <c r="U3551" i="12"/>
  <c r="V3551" i="12"/>
  <c r="W3551" i="12"/>
  <c r="X3551" i="12"/>
  <c r="Y3551" i="12"/>
  <c r="N3552" i="12"/>
  <c r="O3552" i="12"/>
  <c r="P3552" i="12"/>
  <c r="Q3552" i="12"/>
  <c r="R3552" i="12"/>
  <c r="S3552" i="12"/>
  <c r="T3552" i="12"/>
  <c r="U3552" i="12"/>
  <c r="V3552" i="12"/>
  <c r="W3552" i="12"/>
  <c r="X3552" i="12"/>
  <c r="Y3552" i="12"/>
  <c r="N3553" i="12"/>
  <c r="O3553" i="12"/>
  <c r="P3553" i="12"/>
  <c r="Q3553" i="12"/>
  <c r="R3553" i="12"/>
  <c r="S3553" i="12"/>
  <c r="T3553" i="12"/>
  <c r="U3553" i="12"/>
  <c r="V3553" i="12"/>
  <c r="W3553" i="12"/>
  <c r="X3553" i="12"/>
  <c r="Y3553" i="12"/>
  <c r="N3554" i="12"/>
  <c r="O3554" i="12"/>
  <c r="P3554" i="12"/>
  <c r="Q3554" i="12"/>
  <c r="R3554" i="12"/>
  <c r="S3554" i="12"/>
  <c r="T3554" i="12"/>
  <c r="U3554" i="12"/>
  <c r="V3554" i="12"/>
  <c r="W3554" i="12"/>
  <c r="X3554" i="12"/>
  <c r="Y3554" i="12"/>
  <c r="N3555" i="12"/>
  <c r="O3555" i="12"/>
  <c r="P3555" i="12"/>
  <c r="Q3555" i="12"/>
  <c r="R3555" i="12"/>
  <c r="S3555" i="12"/>
  <c r="T3555" i="12"/>
  <c r="U3555" i="12"/>
  <c r="V3555" i="12"/>
  <c r="W3555" i="12"/>
  <c r="X3555" i="12"/>
  <c r="Y3555" i="12"/>
  <c r="N3556" i="12"/>
  <c r="O3556" i="12"/>
  <c r="P3556" i="12"/>
  <c r="Q3556" i="12"/>
  <c r="R3556" i="12"/>
  <c r="S3556" i="12"/>
  <c r="T3556" i="12"/>
  <c r="U3556" i="12"/>
  <c r="V3556" i="12"/>
  <c r="W3556" i="12"/>
  <c r="X3556" i="12"/>
  <c r="Y3556" i="12"/>
  <c r="N3557" i="12"/>
  <c r="O3557" i="12"/>
  <c r="P3557" i="12"/>
  <c r="Q3557" i="12"/>
  <c r="R3557" i="12"/>
  <c r="S3557" i="12"/>
  <c r="T3557" i="12"/>
  <c r="U3557" i="12"/>
  <c r="V3557" i="12"/>
  <c r="W3557" i="12"/>
  <c r="X3557" i="12"/>
  <c r="Y3557" i="12"/>
  <c r="N3558" i="12"/>
  <c r="O3558" i="12"/>
  <c r="P3558" i="12"/>
  <c r="Q3558" i="12"/>
  <c r="R3558" i="12"/>
  <c r="S3558" i="12"/>
  <c r="T3558" i="12"/>
  <c r="U3558" i="12"/>
  <c r="V3558" i="12"/>
  <c r="W3558" i="12"/>
  <c r="X3558" i="12"/>
  <c r="Y3558" i="12"/>
  <c r="N3559" i="12"/>
  <c r="O3559" i="12"/>
  <c r="P3559" i="12"/>
  <c r="Q3559" i="12"/>
  <c r="R3559" i="12"/>
  <c r="S3559" i="12"/>
  <c r="T3559" i="12"/>
  <c r="U3559" i="12"/>
  <c r="V3559" i="12"/>
  <c r="W3559" i="12"/>
  <c r="X3559" i="12"/>
  <c r="Y3559" i="12"/>
  <c r="N3560" i="12"/>
  <c r="O3560" i="12"/>
  <c r="P3560" i="12"/>
  <c r="Q3560" i="12"/>
  <c r="R3560" i="12"/>
  <c r="S3560" i="12"/>
  <c r="T3560" i="12"/>
  <c r="U3560" i="12"/>
  <c r="V3560" i="12"/>
  <c r="W3560" i="12"/>
  <c r="X3560" i="12"/>
  <c r="Y3560" i="12"/>
  <c r="N3561" i="12"/>
  <c r="O3561" i="12"/>
  <c r="P3561" i="12"/>
  <c r="Q3561" i="12"/>
  <c r="R3561" i="12"/>
  <c r="S3561" i="12"/>
  <c r="T3561" i="12"/>
  <c r="U3561" i="12"/>
  <c r="V3561" i="12"/>
  <c r="W3561" i="12"/>
  <c r="X3561" i="12"/>
  <c r="Y3561" i="12"/>
  <c r="N3562" i="12"/>
  <c r="O3562" i="12"/>
  <c r="P3562" i="12"/>
  <c r="Q3562" i="12"/>
  <c r="R3562" i="12"/>
  <c r="S3562" i="12"/>
  <c r="T3562" i="12"/>
  <c r="U3562" i="12"/>
  <c r="V3562" i="12"/>
  <c r="W3562" i="12"/>
  <c r="X3562" i="12"/>
  <c r="Y3562" i="12"/>
  <c r="N3563" i="12"/>
  <c r="O3563" i="12"/>
  <c r="P3563" i="12"/>
  <c r="Q3563" i="12"/>
  <c r="R3563" i="12"/>
  <c r="S3563" i="12"/>
  <c r="T3563" i="12"/>
  <c r="U3563" i="12"/>
  <c r="V3563" i="12"/>
  <c r="W3563" i="12"/>
  <c r="X3563" i="12"/>
  <c r="Y3563" i="12"/>
  <c r="N3564" i="12"/>
  <c r="O3564" i="12"/>
  <c r="P3564" i="12"/>
  <c r="Q3564" i="12"/>
  <c r="R3564" i="12"/>
  <c r="S3564" i="12"/>
  <c r="T3564" i="12"/>
  <c r="U3564" i="12"/>
  <c r="V3564" i="12"/>
  <c r="W3564" i="12"/>
  <c r="X3564" i="12"/>
  <c r="Y3564" i="12"/>
  <c r="N3565" i="12"/>
  <c r="O3565" i="12"/>
  <c r="P3565" i="12"/>
  <c r="Q3565" i="12"/>
  <c r="R3565" i="12"/>
  <c r="S3565" i="12"/>
  <c r="T3565" i="12"/>
  <c r="U3565" i="12"/>
  <c r="V3565" i="12"/>
  <c r="W3565" i="12"/>
  <c r="X3565" i="12"/>
  <c r="Y3565" i="12"/>
  <c r="N3566" i="12"/>
  <c r="O3566" i="12"/>
  <c r="P3566" i="12"/>
  <c r="Q3566" i="12"/>
  <c r="R3566" i="12"/>
  <c r="S3566" i="12"/>
  <c r="T3566" i="12"/>
  <c r="U3566" i="12"/>
  <c r="V3566" i="12"/>
  <c r="W3566" i="12"/>
  <c r="X3566" i="12"/>
  <c r="Y3566" i="12"/>
  <c r="N3567" i="12"/>
  <c r="O3567" i="12"/>
  <c r="P3567" i="12"/>
  <c r="Q3567" i="12"/>
  <c r="R3567" i="12"/>
  <c r="S3567" i="12"/>
  <c r="T3567" i="12"/>
  <c r="U3567" i="12"/>
  <c r="V3567" i="12"/>
  <c r="W3567" i="12"/>
  <c r="X3567" i="12"/>
  <c r="Y3567" i="12"/>
  <c r="N3568" i="12"/>
  <c r="O3568" i="12"/>
  <c r="P3568" i="12"/>
  <c r="Q3568" i="12"/>
  <c r="R3568" i="12"/>
  <c r="S3568" i="12"/>
  <c r="T3568" i="12"/>
  <c r="U3568" i="12"/>
  <c r="V3568" i="12"/>
  <c r="W3568" i="12"/>
  <c r="X3568" i="12"/>
  <c r="Y3568" i="12"/>
  <c r="N3569" i="12"/>
  <c r="O3569" i="12"/>
  <c r="P3569" i="12"/>
  <c r="Q3569" i="12"/>
  <c r="R3569" i="12"/>
  <c r="S3569" i="12"/>
  <c r="T3569" i="12"/>
  <c r="U3569" i="12"/>
  <c r="V3569" i="12"/>
  <c r="W3569" i="12"/>
  <c r="X3569" i="12"/>
  <c r="Y3569" i="12"/>
  <c r="N3570" i="12"/>
  <c r="O3570" i="12"/>
  <c r="P3570" i="12"/>
  <c r="Q3570" i="12"/>
  <c r="R3570" i="12"/>
  <c r="S3570" i="12"/>
  <c r="T3570" i="12"/>
  <c r="U3570" i="12"/>
  <c r="V3570" i="12"/>
  <c r="W3570" i="12"/>
  <c r="X3570" i="12"/>
  <c r="Y3570" i="12"/>
  <c r="N3571" i="12"/>
  <c r="O3571" i="12"/>
  <c r="P3571" i="12"/>
  <c r="Q3571" i="12"/>
  <c r="R3571" i="12"/>
  <c r="S3571" i="12"/>
  <c r="T3571" i="12"/>
  <c r="U3571" i="12"/>
  <c r="V3571" i="12"/>
  <c r="W3571" i="12"/>
  <c r="X3571" i="12"/>
  <c r="Y3571" i="12"/>
  <c r="N3572" i="12"/>
  <c r="O3572" i="12"/>
  <c r="P3572" i="12"/>
  <c r="Q3572" i="12"/>
  <c r="R3572" i="12"/>
  <c r="S3572" i="12"/>
  <c r="T3572" i="12"/>
  <c r="U3572" i="12"/>
  <c r="V3572" i="12"/>
  <c r="W3572" i="12"/>
  <c r="X3572" i="12"/>
  <c r="Y3572" i="12"/>
  <c r="N3573" i="12"/>
  <c r="O3573" i="12"/>
  <c r="P3573" i="12"/>
  <c r="Q3573" i="12"/>
  <c r="R3573" i="12"/>
  <c r="S3573" i="12"/>
  <c r="T3573" i="12"/>
  <c r="U3573" i="12"/>
  <c r="V3573" i="12"/>
  <c r="W3573" i="12"/>
  <c r="X3573" i="12"/>
  <c r="Y3573" i="12"/>
  <c r="N3574" i="12"/>
  <c r="O3574" i="12"/>
  <c r="P3574" i="12"/>
  <c r="Q3574" i="12"/>
  <c r="R3574" i="12"/>
  <c r="S3574" i="12"/>
  <c r="T3574" i="12"/>
  <c r="U3574" i="12"/>
  <c r="V3574" i="12"/>
  <c r="W3574" i="12"/>
  <c r="X3574" i="12"/>
  <c r="Y3574" i="12"/>
  <c r="N3575" i="12"/>
  <c r="O3575" i="12"/>
  <c r="P3575" i="12"/>
  <c r="Q3575" i="12"/>
  <c r="R3575" i="12"/>
  <c r="S3575" i="12"/>
  <c r="T3575" i="12"/>
  <c r="U3575" i="12"/>
  <c r="V3575" i="12"/>
  <c r="W3575" i="12"/>
  <c r="X3575" i="12"/>
  <c r="Y3575" i="12"/>
  <c r="N3576" i="12"/>
  <c r="O3576" i="12"/>
  <c r="P3576" i="12"/>
  <c r="Q3576" i="12"/>
  <c r="R3576" i="12"/>
  <c r="S3576" i="12"/>
  <c r="T3576" i="12"/>
  <c r="U3576" i="12"/>
  <c r="V3576" i="12"/>
  <c r="W3576" i="12"/>
  <c r="X3576" i="12"/>
  <c r="Y3576" i="12"/>
  <c r="N3577" i="12"/>
  <c r="O3577" i="12"/>
  <c r="P3577" i="12"/>
  <c r="Q3577" i="12"/>
  <c r="R3577" i="12"/>
  <c r="S3577" i="12"/>
  <c r="T3577" i="12"/>
  <c r="U3577" i="12"/>
  <c r="V3577" i="12"/>
  <c r="W3577" i="12"/>
  <c r="X3577" i="12"/>
  <c r="Y3577" i="12"/>
  <c r="N3578" i="12"/>
  <c r="O3578" i="12"/>
  <c r="P3578" i="12"/>
  <c r="Q3578" i="12"/>
  <c r="R3578" i="12"/>
  <c r="S3578" i="12"/>
  <c r="T3578" i="12"/>
  <c r="U3578" i="12"/>
  <c r="V3578" i="12"/>
  <c r="W3578" i="12"/>
  <c r="X3578" i="12"/>
  <c r="Y3578" i="12"/>
  <c r="N3579" i="12"/>
  <c r="O3579" i="12"/>
  <c r="P3579" i="12"/>
  <c r="Q3579" i="12"/>
  <c r="R3579" i="12"/>
  <c r="S3579" i="12"/>
  <c r="T3579" i="12"/>
  <c r="U3579" i="12"/>
  <c r="V3579" i="12"/>
  <c r="W3579" i="12"/>
  <c r="X3579" i="12"/>
  <c r="Y3579" i="12"/>
  <c r="N3580" i="12"/>
  <c r="O3580" i="12"/>
  <c r="P3580" i="12"/>
  <c r="Q3580" i="12"/>
  <c r="R3580" i="12"/>
  <c r="S3580" i="12"/>
  <c r="T3580" i="12"/>
  <c r="U3580" i="12"/>
  <c r="V3580" i="12"/>
  <c r="W3580" i="12"/>
  <c r="X3580" i="12"/>
  <c r="Y3580" i="12"/>
  <c r="N3581" i="12"/>
  <c r="O3581" i="12"/>
  <c r="P3581" i="12"/>
  <c r="Q3581" i="12"/>
  <c r="R3581" i="12"/>
  <c r="S3581" i="12"/>
  <c r="T3581" i="12"/>
  <c r="U3581" i="12"/>
  <c r="V3581" i="12"/>
  <c r="W3581" i="12"/>
  <c r="X3581" i="12"/>
  <c r="Y3581" i="12"/>
  <c r="N3582" i="12"/>
  <c r="O3582" i="12"/>
  <c r="P3582" i="12"/>
  <c r="Q3582" i="12"/>
  <c r="R3582" i="12"/>
  <c r="S3582" i="12"/>
  <c r="T3582" i="12"/>
  <c r="U3582" i="12"/>
  <c r="V3582" i="12"/>
  <c r="W3582" i="12"/>
  <c r="X3582" i="12"/>
  <c r="Y3582" i="12"/>
  <c r="N3583" i="12"/>
  <c r="O3583" i="12"/>
  <c r="P3583" i="12"/>
  <c r="Q3583" i="12"/>
  <c r="R3583" i="12"/>
  <c r="S3583" i="12"/>
  <c r="T3583" i="12"/>
  <c r="U3583" i="12"/>
  <c r="V3583" i="12"/>
  <c r="W3583" i="12"/>
  <c r="X3583" i="12"/>
  <c r="Y3583" i="12"/>
  <c r="N3584" i="12"/>
  <c r="O3584" i="12"/>
  <c r="P3584" i="12"/>
  <c r="Q3584" i="12"/>
  <c r="R3584" i="12"/>
  <c r="S3584" i="12"/>
  <c r="T3584" i="12"/>
  <c r="U3584" i="12"/>
  <c r="V3584" i="12"/>
  <c r="W3584" i="12"/>
  <c r="X3584" i="12"/>
  <c r="Y3584" i="12"/>
  <c r="N3585" i="12"/>
  <c r="O3585" i="12"/>
  <c r="P3585" i="12"/>
  <c r="Q3585" i="12"/>
  <c r="R3585" i="12"/>
  <c r="S3585" i="12"/>
  <c r="T3585" i="12"/>
  <c r="U3585" i="12"/>
  <c r="V3585" i="12"/>
  <c r="W3585" i="12"/>
  <c r="X3585" i="12"/>
  <c r="Y3585" i="12"/>
  <c r="N3586" i="12"/>
  <c r="O3586" i="12"/>
  <c r="P3586" i="12"/>
  <c r="Q3586" i="12"/>
  <c r="R3586" i="12"/>
  <c r="S3586" i="12"/>
  <c r="T3586" i="12"/>
  <c r="U3586" i="12"/>
  <c r="V3586" i="12"/>
  <c r="W3586" i="12"/>
  <c r="X3586" i="12"/>
  <c r="Y3586" i="12"/>
  <c r="N3587" i="12"/>
  <c r="O3587" i="12"/>
  <c r="P3587" i="12"/>
  <c r="Q3587" i="12"/>
  <c r="R3587" i="12"/>
  <c r="S3587" i="12"/>
  <c r="T3587" i="12"/>
  <c r="U3587" i="12"/>
  <c r="V3587" i="12"/>
  <c r="W3587" i="12"/>
  <c r="X3587" i="12"/>
  <c r="Y3587" i="12"/>
  <c r="N3588" i="12"/>
  <c r="O3588" i="12"/>
  <c r="P3588" i="12"/>
  <c r="Q3588" i="12"/>
  <c r="R3588" i="12"/>
  <c r="S3588" i="12"/>
  <c r="T3588" i="12"/>
  <c r="U3588" i="12"/>
  <c r="V3588" i="12"/>
  <c r="W3588" i="12"/>
  <c r="X3588" i="12"/>
  <c r="Y3588" i="12"/>
  <c r="N3589" i="12"/>
  <c r="O3589" i="12"/>
  <c r="P3589" i="12"/>
  <c r="Q3589" i="12"/>
  <c r="R3589" i="12"/>
  <c r="S3589" i="12"/>
  <c r="T3589" i="12"/>
  <c r="U3589" i="12"/>
  <c r="V3589" i="12"/>
  <c r="W3589" i="12"/>
  <c r="X3589" i="12"/>
  <c r="Y3589" i="12"/>
  <c r="N3590" i="12"/>
  <c r="O3590" i="12"/>
  <c r="P3590" i="12"/>
  <c r="Q3590" i="12"/>
  <c r="R3590" i="12"/>
  <c r="S3590" i="12"/>
  <c r="T3590" i="12"/>
  <c r="U3590" i="12"/>
  <c r="V3590" i="12"/>
  <c r="W3590" i="12"/>
  <c r="X3590" i="12"/>
  <c r="Y3590" i="12"/>
  <c r="N3591" i="12"/>
  <c r="O3591" i="12"/>
  <c r="P3591" i="12"/>
  <c r="Q3591" i="12"/>
  <c r="R3591" i="12"/>
  <c r="S3591" i="12"/>
  <c r="T3591" i="12"/>
  <c r="U3591" i="12"/>
  <c r="V3591" i="12"/>
  <c r="W3591" i="12"/>
  <c r="X3591" i="12"/>
  <c r="Y3591" i="12"/>
  <c r="N3592" i="12"/>
  <c r="O3592" i="12"/>
  <c r="P3592" i="12"/>
  <c r="Q3592" i="12"/>
  <c r="R3592" i="12"/>
  <c r="S3592" i="12"/>
  <c r="T3592" i="12"/>
  <c r="U3592" i="12"/>
  <c r="V3592" i="12"/>
  <c r="W3592" i="12"/>
  <c r="X3592" i="12"/>
  <c r="Y3592" i="12"/>
  <c r="N3593" i="12"/>
  <c r="O3593" i="12"/>
  <c r="P3593" i="12"/>
  <c r="Q3593" i="12"/>
  <c r="R3593" i="12"/>
  <c r="S3593" i="12"/>
  <c r="T3593" i="12"/>
  <c r="U3593" i="12"/>
  <c r="V3593" i="12"/>
  <c r="W3593" i="12"/>
  <c r="X3593" i="12"/>
  <c r="Y3593" i="12"/>
  <c r="N3594" i="12"/>
  <c r="O3594" i="12"/>
  <c r="P3594" i="12"/>
  <c r="Q3594" i="12"/>
  <c r="R3594" i="12"/>
  <c r="S3594" i="12"/>
  <c r="T3594" i="12"/>
  <c r="U3594" i="12"/>
  <c r="V3594" i="12"/>
  <c r="W3594" i="12"/>
  <c r="X3594" i="12"/>
  <c r="Y3594" i="12"/>
  <c r="N3595" i="12"/>
  <c r="O3595" i="12"/>
  <c r="P3595" i="12"/>
  <c r="Q3595" i="12"/>
  <c r="R3595" i="12"/>
  <c r="S3595" i="12"/>
  <c r="T3595" i="12"/>
  <c r="U3595" i="12"/>
  <c r="V3595" i="12"/>
  <c r="W3595" i="12"/>
  <c r="X3595" i="12"/>
  <c r="Y3595" i="12"/>
  <c r="N3596" i="12"/>
  <c r="O3596" i="12"/>
  <c r="P3596" i="12"/>
  <c r="Q3596" i="12"/>
  <c r="R3596" i="12"/>
  <c r="S3596" i="12"/>
  <c r="T3596" i="12"/>
  <c r="U3596" i="12"/>
  <c r="V3596" i="12"/>
  <c r="W3596" i="12"/>
  <c r="X3596" i="12"/>
  <c r="Y3596" i="12"/>
  <c r="N3597" i="12"/>
  <c r="O3597" i="12"/>
  <c r="P3597" i="12"/>
  <c r="Q3597" i="12"/>
  <c r="R3597" i="12"/>
  <c r="S3597" i="12"/>
  <c r="T3597" i="12"/>
  <c r="U3597" i="12"/>
  <c r="V3597" i="12"/>
  <c r="W3597" i="12"/>
  <c r="X3597" i="12"/>
  <c r="Y3597" i="12"/>
  <c r="N3598" i="12"/>
  <c r="O3598" i="12"/>
  <c r="P3598" i="12"/>
  <c r="Q3598" i="12"/>
  <c r="R3598" i="12"/>
  <c r="S3598" i="12"/>
  <c r="T3598" i="12"/>
  <c r="U3598" i="12"/>
  <c r="V3598" i="12"/>
  <c r="W3598" i="12"/>
  <c r="X3598" i="12"/>
  <c r="Y3598" i="12"/>
  <c r="N3599" i="12"/>
  <c r="O3599" i="12"/>
  <c r="P3599" i="12"/>
  <c r="Q3599" i="12"/>
  <c r="R3599" i="12"/>
  <c r="S3599" i="12"/>
  <c r="T3599" i="12"/>
  <c r="U3599" i="12"/>
  <c r="V3599" i="12"/>
  <c r="W3599" i="12"/>
  <c r="X3599" i="12"/>
  <c r="Y3599" i="12"/>
  <c r="N3600" i="12"/>
  <c r="O3600" i="12"/>
  <c r="P3600" i="12"/>
  <c r="Q3600" i="12"/>
  <c r="R3600" i="12"/>
  <c r="S3600" i="12"/>
  <c r="T3600" i="12"/>
  <c r="U3600" i="12"/>
  <c r="V3600" i="12"/>
  <c r="W3600" i="12"/>
  <c r="X3600" i="12"/>
  <c r="Y3600" i="12"/>
  <c r="N3601" i="12"/>
  <c r="O3601" i="12"/>
  <c r="P3601" i="12"/>
  <c r="Q3601" i="12"/>
  <c r="R3601" i="12"/>
  <c r="S3601" i="12"/>
  <c r="T3601" i="12"/>
  <c r="U3601" i="12"/>
  <c r="V3601" i="12"/>
  <c r="W3601" i="12"/>
  <c r="X3601" i="12"/>
  <c r="Y3601" i="12"/>
  <c r="N3602" i="12"/>
  <c r="O3602" i="12"/>
  <c r="P3602" i="12"/>
  <c r="Q3602" i="12"/>
  <c r="R3602" i="12"/>
  <c r="S3602" i="12"/>
  <c r="T3602" i="12"/>
  <c r="U3602" i="12"/>
  <c r="V3602" i="12"/>
  <c r="W3602" i="12"/>
  <c r="X3602" i="12"/>
  <c r="Y3602" i="12"/>
  <c r="N3603" i="12"/>
  <c r="O3603" i="12"/>
  <c r="P3603" i="12"/>
  <c r="Q3603" i="12"/>
  <c r="R3603" i="12"/>
  <c r="S3603" i="12"/>
  <c r="T3603" i="12"/>
  <c r="U3603" i="12"/>
  <c r="V3603" i="12"/>
  <c r="W3603" i="12"/>
  <c r="X3603" i="12"/>
  <c r="Y3603" i="12"/>
  <c r="N3604" i="12"/>
  <c r="O3604" i="12"/>
  <c r="P3604" i="12"/>
  <c r="Q3604" i="12"/>
  <c r="R3604" i="12"/>
  <c r="S3604" i="12"/>
  <c r="T3604" i="12"/>
  <c r="U3604" i="12"/>
  <c r="V3604" i="12"/>
  <c r="W3604" i="12"/>
  <c r="X3604" i="12"/>
  <c r="Y3604" i="12"/>
  <c r="N3605" i="12"/>
  <c r="O3605" i="12"/>
  <c r="P3605" i="12"/>
  <c r="Q3605" i="12"/>
  <c r="R3605" i="12"/>
  <c r="S3605" i="12"/>
  <c r="T3605" i="12"/>
  <c r="U3605" i="12"/>
  <c r="V3605" i="12"/>
  <c r="W3605" i="12"/>
  <c r="X3605" i="12"/>
  <c r="Y3605" i="12"/>
  <c r="N3606" i="12"/>
  <c r="O3606" i="12"/>
  <c r="P3606" i="12"/>
  <c r="Q3606" i="12"/>
  <c r="R3606" i="12"/>
  <c r="S3606" i="12"/>
  <c r="T3606" i="12"/>
  <c r="U3606" i="12"/>
  <c r="V3606" i="12"/>
  <c r="W3606" i="12"/>
  <c r="X3606" i="12"/>
  <c r="Y3606" i="12"/>
  <c r="N3607" i="12"/>
  <c r="O3607" i="12"/>
  <c r="P3607" i="12"/>
  <c r="Q3607" i="12"/>
  <c r="R3607" i="12"/>
  <c r="S3607" i="12"/>
  <c r="T3607" i="12"/>
  <c r="U3607" i="12"/>
  <c r="V3607" i="12"/>
  <c r="W3607" i="12"/>
  <c r="X3607" i="12"/>
  <c r="Y3607" i="12"/>
  <c r="N3608" i="12"/>
  <c r="O3608" i="12"/>
  <c r="P3608" i="12"/>
  <c r="Q3608" i="12"/>
  <c r="R3608" i="12"/>
  <c r="S3608" i="12"/>
  <c r="T3608" i="12"/>
  <c r="U3608" i="12"/>
  <c r="V3608" i="12"/>
  <c r="W3608" i="12"/>
  <c r="X3608" i="12"/>
  <c r="Y3608" i="12"/>
  <c r="N3609" i="12"/>
  <c r="O3609" i="12"/>
  <c r="P3609" i="12"/>
  <c r="Q3609" i="12"/>
  <c r="R3609" i="12"/>
  <c r="S3609" i="12"/>
  <c r="T3609" i="12"/>
  <c r="U3609" i="12"/>
  <c r="V3609" i="12"/>
  <c r="W3609" i="12"/>
  <c r="X3609" i="12"/>
  <c r="Y3609" i="12"/>
  <c r="N3610" i="12"/>
  <c r="O3610" i="12"/>
  <c r="P3610" i="12"/>
  <c r="Q3610" i="12"/>
  <c r="R3610" i="12"/>
  <c r="S3610" i="12"/>
  <c r="T3610" i="12"/>
  <c r="U3610" i="12"/>
  <c r="V3610" i="12"/>
  <c r="W3610" i="12"/>
  <c r="X3610" i="12"/>
  <c r="Y3610" i="12"/>
  <c r="N3611" i="12"/>
  <c r="O3611" i="12"/>
  <c r="P3611" i="12"/>
  <c r="Q3611" i="12"/>
  <c r="R3611" i="12"/>
  <c r="S3611" i="12"/>
  <c r="T3611" i="12"/>
  <c r="U3611" i="12"/>
  <c r="V3611" i="12"/>
  <c r="W3611" i="12"/>
  <c r="X3611" i="12"/>
  <c r="Y3611" i="12"/>
  <c r="N3612" i="12"/>
  <c r="O3612" i="12"/>
  <c r="P3612" i="12"/>
  <c r="Q3612" i="12"/>
  <c r="R3612" i="12"/>
  <c r="S3612" i="12"/>
  <c r="T3612" i="12"/>
  <c r="U3612" i="12"/>
  <c r="V3612" i="12"/>
  <c r="W3612" i="12"/>
  <c r="X3612" i="12"/>
  <c r="Y3612" i="12"/>
  <c r="N3613" i="12"/>
  <c r="O3613" i="12"/>
  <c r="P3613" i="12"/>
  <c r="Q3613" i="12"/>
  <c r="R3613" i="12"/>
  <c r="S3613" i="12"/>
  <c r="T3613" i="12"/>
  <c r="U3613" i="12"/>
  <c r="V3613" i="12"/>
  <c r="W3613" i="12"/>
  <c r="X3613" i="12"/>
  <c r="Y3613" i="12"/>
  <c r="N3614" i="12"/>
  <c r="O3614" i="12"/>
  <c r="P3614" i="12"/>
  <c r="Q3614" i="12"/>
  <c r="R3614" i="12"/>
  <c r="S3614" i="12"/>
  <c r="T3614" i="12"/>
  <c r="U3614" i="12"/>
  <c r="V3614" i="12"/>
  <c r="W3614" i="12"/>
  <c r="X3614" i="12"/>
  <c r="Y3614" i="12"/>
  <c r="N3615" i="12"/>
  <c r="O3615" i="12"/>
  <c r="P3615" i="12"/>
  <c r="Q3615" i="12"/>
  <c r="R3615" i="12"/>
  <c r="S3615" i="12"/>
  <c r="T3615" i="12"/>
  <c r="U3615" i="12"/>
  <c r="V3615" i="12"/>
  <c r="W3615" i="12"/>
  <c r="X3615" i="12"/>
  <c r="Y3615" i="12"/>
  <c r="N3616" i="12"/>
  <c r="O3616" i="12"/>
  <c r="P3616" i="12"/>
  <c r="Q3616" i="12"/>
  <c r="R3616" i="12"/>
  <c r="S3616" i="12"/>
  <c r="T3616" i="12"/>
  <c r="U3616" i="12"/>
  <c r="V3616" i="12"/>
  <c r="W3616" i="12"/>
  <c r="X3616" i="12"/>
  <c r="Y3616" i="12"/>
  <c r="N3617" i="12"/>
  <c r="O3617" i="12"/>
  <c r="P3617" i="12"/>
  <c r="Q3617" i="12"/>
  <c r="R3617" i="12"/>
  <c r="S3617" i="12"/>
  <c r="T3617" i="12"/>
  <c r="U3617" i="12"/>
  <c r="V3617" i="12"/>
  <c r="W3617" i="12"/>
  <c r="X3617" i="12"/>
  <c r="Y3617" i="12"/>
  <c r="N3618" i="12"/>
  <c r="O3618" i="12"/>
  <c r="P3618" i="12"/>
  <c r="Q3618" i="12"/>
  <c r="R3618" i="12"/>
  <c r="S3618" i="12"/>
  <c r="T3618" i="12"/>
  <c r="U3618" i="12"/>
  <c r="V3618" i="12"/>
  <c r="W3618" i="12"/>
  <c r="X3618" i="12"/>
  <c r="Y3618" i="12"/>
  <c r="N3619" i="12"/>
  <c r="O3619" i="12"/>
  <c r="P3619" i="12"/>
  <c r="Q3619" i="12"/>
  <c r="R3619" i="12"/>
  <c r="S3619" i="12"/>
  <c r="T3619" i="12"/>
  <c r="U3619" i="12"/>
  <c r="V3619" i="12"/>
  <c r="W3619" i="12"/>
  <c r="X3619" i="12"/>
  <c r="Y3619" i="12"/>
  <c r="N3620" i="12"/>
  <c r="O3620" i="12"/>
  <c r="P3620" i="12"/>
  <c r="Q3620" i="12"/>
  <c r="R3620" i="12"/>
  <c r="S3620" i="12"/>
  <c r="T3620" i="12"/>
  <c r="U3620" i="12"/>
  <c r="V3620" i="12"/>
  <c r="W3620" i="12"/>
  <c r="X3620" i="12"/>
  <c r="Y3620" i="12"/>
  <c r="N3621" i="12"/>
  <c r="O3621" i="12"/>
  <c r="P3621" i="12"/>
  <c r="Q3621" i="12"/>
  <c r="R3621" i="12"/>
  <c r="S3621" i="12"/>
  <c r="T3621" i="12"/>
  <c r="U3621" i="12"/>
  <c r="V3621" i="12"/>
  <c r="W3621" i="12"/>
  <c r="X3621" i="12"/>
  <c r="Y3621" i="12"/>
  <c r="N3622" i="12"/>
  <c r="O3622" i="12"/>
  <c r="P3622" i="12"/>
  <c r="Q3622" i="12"/>
  <c r="R3622" i="12"/>
  <c r="S3622" i="12"/>
  <c r="T3622" i="12"/>
  <c r="U3622" i="12"/>
  <c r="V3622" i="12"/>
  <c r="W3622" i="12"/>
  <c r="X3622" i="12"/>
  <c r="Y3622" i="12"/>
  <c r="N3623" i="12"/>
  <c r="O3623" i="12"/>
  <c r="P3623" i="12"/>
  <c r="Q3623" i="12"/>
  <c r="R3623" i="12"/>
  <c r="S3623" i="12"/>
  <c r="T3623" i="12"/>
  <c r="U3623" i="12"/>
  <c r="V3623" i="12"/>
  <c r="W3623" i="12"/>
  <c r="X3623" i="12"/>
  <c r="Y3623" i="12"/>
  <c r="N3624" i="12"/>
  <c r="O3624" i="12"/>
  <c r="P3624" i="12"/>
  <c r="Q3624" i="12"/>
  <c r="R3624" i="12"/>
  <c r="S3624" i="12"/>
  <c r="T3624" i="12"/>
  <c r="U3624" i="12"/>
  <c r="V3624" i="12"/>
  <c r="W3624" i="12"/>
  <c r="X3624" i="12"/>
  <c r="Y3624" i="12"/>
  <c r="N3625" i="12"/>
  <c r="O3625" i="12"/>
  <c r="P3625" i="12"/>
  <c r="Q3625" i="12"/>
  <c r="R3625" i="12"/>
  <c r="S3625" i="12"/>
  <c r="T3625" i="12"/>
  <c r="U3625" i="12"/>
  <c r="V3625" i="12"/>
  <c r="W3625" i="12"/>
  <c r="X3625" i="12"/>
  <c r="Y3625" i="12"/>
  <c r="N3626" i="12"/>
  <c r="O3626" i="12"/>
  <c r="P3626" i="12"/>
  <c r="Q3626" i="12"/>
  <c r="R3626" i="12"/>
  <c r="S3626" i="12"/>
  <c r="T3626" i="12"/>
  <c r="U3626" i="12"/>
  <c r="V3626" i="12"/>
  <c r="W3626" i="12"/>
  <c r="X3626" i="12"/>
  <c r="Y3626" i="12"/>
  <c r="N3627" i="12"/>
  <c r="O3627" i="12"/>
  <c r="P3627" i="12"/>
  <c r="Q3627" i="12"/>
  <c r="R3627" i="12"/>
  <c r="S3627" i="12"/>
  <c r="T3627" i="12"/>
  <c r="U3627" i="12"/>
  <c r="V3627" i="12"/>
  <c r="W3627" i="12"/>
  <c r="X3627" i="12"/>
  <c r="Y3627" i="12"/>
  <c r="N3628" i="12"/>
  <c r="O3628" i="12"/>
  <c r="P3628" i="12"/>
  <c r="Q3628" i="12"/>
  <c r="R3628" i="12"/>
  <c r="S3628" i="12"/>
  <c r="T3628" i="12"/>
  <c r="U3628" i="12"/>
  <c r="V3628" i="12"/>
  <c r="W3628" i="12"/>
  <c r="X3628" i="12"/>
  <c r="Y3628" i="12"/>
  <c r="N3629" i="12"/>
  <c r="O3629" i="12"/>
  <c r="P3629" i="12"/>
  <c r="Q3629" i="12"/>
  <c r="R3629" i="12"/>
  <c r="S3629" i="12"/>
  <c r="T3629" i="12"/>
  <c r="U3629" i="12"/>
  <c r="V3629" i="12"/>
  <c r="W3629" i="12"/>
  <c r="X3629" i="12"/>
  <c r="Y3629" i="12"/>
  <c r="N3630" i="12"/>
  <c r="O3630" i="12"/>
  <c r="P3630" i="12"/>
  <c r="Q3630" i="12"/>
  <c r="R3630" i="12"/>
  <c r="S3630" i="12"/>
  <c r="T3630" i="12"/>
  <c r="U3630" i="12"/>
  <c r="V3630" i="12"/>
  <c r="W3630" i="12"/>
  <c r="X3630" i="12"/>
  <c r="Y3630" i="12"/>
  <c r="N3631" i="12"/>
  <c r="O3631" i="12"/>
  <c r="P3631" i="12"/>
  <c r="Q3631" i="12"/>
  <c r="R3631" i="12"/>
  <c r="S3631" i="12"/>
  <c r="T3631" i="12"/>
  <c r="U3631" i="12"/>
  <c r="V3631" i="12"/>
  <c r="W3631" i="12"/>
  <c r="X3631" i="12"/>
  <c r="Y3631" i="12"/>
  <c r="N3632" i="12"/>
  <c r="O3632" i="12"/>
  <c r="P3632" i="12"/>
  <c r="Q3632" i="12"/>
  <c r="R3632" i="12"/>
  <c r="S3632" i="12"/>
  <c r="T3632" i="12"/>
  <c r="U3632" i="12"/>
  <c r="V3632" i="12"/>
  <c r="W3632" i="12"/>
  <c r="X3632" i="12"/>
  <c r="Y3632" i="12"/>
  <c r="N3633" i="12"/>
  <c r="O3633" i="12"/>
  <c r="P3633" i="12"/>
  <c r="Q3633" i="12"/>
  <c r="R3633" i="12"/>
  <c r="S3633" i="12"/>
  <c r="T3633" i="12"/>
  <c r="U3633" i="12"/>
  <c r="V3633" i="12"/>
  <c r="W3633" i="12"/>
  <c r="X3633" i="12"/>
  <c r="Y3633" i="12"/>
  <c r="N3634" i="12"/>
  <c r="O3634" i="12"/>
  <c r="P3634" i="12"/>
  <c r="Q3634" i="12"/>
  <c r="R3634" i="12"/>
  <c r="S3634" i="12"/>
  <c r="T3634" i="12"/>
  <c r="U3634" i="12"/>
  <c r="V3634" i="12"/>
  <c r="W3634" i="12"/>
  <c r="X3634" i="12"/>
  <c r="Y3634" i="12"/>
  <c r="N3635" i="12"/>
  <c r="O3635" i="12"/>
  <c r="P3635" i="12"/>
  <c r="Q3635" i="12"/>
  <c r="R3635" i="12"/>
  <c r="S3635" i="12"/>
  <c r="T3635" i="12"/>
  <c r="U3635" i="12"/>
  <c r="V3635" i="12"/>
  <c r="W3635" i="12"/>
  <c r="X3635" i="12"/>
  <c r="Y3635" i="12"/>
  <c r="N3636" i="12"/>
  <c r="O3636" i="12"/>
  <c r="P3636" i="12"/>
  <c r="Q3636" i="12"/>
  <c r="R3636" i="12"/>
  <c r="S3636" i="12"/>
  <c r="T3636" i="12"/>
  <c r="U3636" i="12"/>
  <c r="V3636" i="12"/>
  <c r="W3636" i="12"/>
  <c r="X3636" i="12"/>
  <c r="Y3636" i="12"/>
  <c r="N3637" i="12"/>
  <c r="O3637" i="12"/>
  <c r="P3637" i="12"/>
  <c r="Q3637" i="12"/>
  <c r="R3637" i="12"/>
  <c r="S3637" i="12"/>
  <c r="T3637" i="12"/>
  <c r="U3637" i="12"/>
  <c r="V3637" i="12"/>
  <c r="W3637" i="12"/>
  <c r="X3637" i="12"/>
  <c r="Y3637" i="12"/>
  <c r="N3638" i="12"/>
  <c r="O3638" i="12"/>
  <c r="P3638" i="12"/>
  <c r="Q3638" i="12"/>
  <c r="R3638" i="12"/>
  <c r="S3638" i="12"/>
  <c r="T3638" i="12"/>
  <c r="U3638" i="12"/>
  <c r="V3638" i="12"/>
  <c r="W3638" i="12"/>
  <c r="X3638" i="12"/>
  <c r="Y3638" i="12"/>
  <c r="N3639" i="12"/>
  <c r="O3639" i="12"/>
  <c r="P3639" i="12"/>
  <c r="Q3639" i="12"/>
  <c r="R3639" i="12"/>
  <c r="S3639" i="12"/>
  <c r="T3639" i="12"/>
  <c r="U3639" i="12"/>
  <c r="V3639" i="12"/>
  <c r="W3639" i="12"/>
  <c r="X3639" i="12"/>
  <c r="Y3639" i="12"/>
  <c r="N3640" i="12"/>
  <c r="O3640" i="12"/>
  <c r="P3640" i="12"/>
  <c r="Q3640" i="12"/>
  <c r="R3640" i="12"/>
  <c r="S3640" i="12"/>
  <c r="T3640" i="12"/>
  <c r="U3640" i="12"/>
  <c r="V3640" i="12"/>
  <c r="W3640" i="12"/>
  <c r="X3640" i="12"/>
  <c r="Y3640" i="12"/>
  <c r="N3641" i="12"/>
  <c r="O3641" i="12"/>
  <c r="P3641" i="12"/>
  <c r="Q3641" i="12"/>
  <c r="R3641" i="12"/>
  <c r="S3641" i="12"/>
  <c r="T3641" i="12"/>
  <c r="U3641" i="12"/>
  <c r="V3641" i="12"/>
  <c r="W3641" i="12"/>
  <c r="X3641" i="12"/>
  <c r="Y3641" i="12"/>
  <c r="N3642" i="12"/>
  <c r="O3642" i="12"/>
  <c r="P3642" i="12"/>
  <c r="Q3642" i="12"/>
  <c r="R3642" i="12"/>
  <c r="S3642" i="12"/>
  <c r="T3642" i="12"/>
  <c r="U3642" i="12"/>
  <c r="V3642" i="12"/>
  <c r="W3642" i="12"/>
  <c r="X3642" i="12"/>
  <c r="Y3642" i="12"/>
  <c r="N3643" i="12"/>
  <c r="O3643" i="12"/>
  <c r="P3643" i="12"/>
  <c r="Q3643" i="12"/>
  <c r="R3643" i="12"/>
  <c r="S3643" i="12"/>
  <c r="T3643" i="12"/>
  <c r="U3643" i="12"/>
  <c r="V3643" i="12"/>
  <c r="W3643" i="12"/>
  <c r="X3643" i="12"/>
  <c r="Y3643" i="12"/>
  <c r="N3644" i="12"/>
  <c r="O3644" i="12"/>
  <c r="P3644" i="12"/>
  <c r="Q3644" i="12"/>
  <c r="R3644" i="12"/>
  <c r="S3644" i="12"/>
  <c r="T3644" i="12"/>
  <c r="U3644" i="12"/>
  <c r="V3644" i="12"/>
  <c r="W3644" i="12"/>
  <c r="X3644" i="12"/>
  <c r="Y3644" i="12"/>
  <c r="N3645" i="12"/>
  <c r="O3645" i="12"/>
  <c r="P3645" i="12"/>
  <c r="Q3645" i="12"/>
  <c r="R3645" i="12"/>
  <c r="S3645" i="12"/>
  <c r="T3645" i="12"/>
  <c r="U3645" i="12"/>
  <c r="V3645" i="12"/>
  <c r="W3645" i="12"/>
  <c r="X3645" i="12"/>
  <c r="Y3645" i="12"/>
  <c r="N3646" i="12"/>
  <c r="O3646" i="12"/>
  <c r="P3646" i="12"/>
  <c r="Q3646" i="12"/>
  <c r="R3646" i="12"/>
  <c r="S3646" i="12"/>
  <c r="T3646" i="12"/>
  <c r="U3646" i="12"/>
  <c r="V3646" i="12"/>
  <c r="W3646" i="12"/>
  <c r="X3646" i="12"/>
  <c r="Y3646" i="12"/>
  <c r="N3647" i="12"/>
  <c r="O3647" i="12"/>
  <c r="P3647" i="12"/>
  <c r="Q3647" i="12"/>
  <c r="R3647" i="12"/>
  <c r="S3647" i="12"/>
  <c r="T3647" i="12"/>
  <c r="U3647" i="12"/>
  <c r="V3647" i="12"/>
  <c r="W3647" i="12"/>
  <c r="X3647" i="12"/>
  <c r="Y3647" i="12"/>
  <c r="N3648" i="12"/>
  <c r="O3648" i="12"/>
  <c r="P3648" i="12"/>
  <c r="Q3648" i="12"/>
  <c r="R3648" i="12"/>
  <c r="S3648" i="12"/>
  <c r="T3648" i="12"/>
  <c r="U3648" i="12"/>
  <c r="V3648" i="12"/>
  <c r="W3648" i="12"/>
  <c r="X3648" i="12"/>
  <c r="Y3648" i="12"/>
  <c r="N3649" i="12"/>
  <c r="O3649" i="12"/>
  <c r="P3649" i="12"/>
  <c r="Q3649" i="12"/>
  <c r="R3649" i="12"/>
  <c r="S3649" i="12"/>
  <c r="T3649" i="12"/>
  <c r="U3649" i="12"/>
  <c r="V3649" i="12"/>
  <c r="W3649" i="12"/>
  <c r="X3649" i="12"/>
  <c r="Y3649" i="12"/>
  <c r="N3650" i="12"/>
  <c r="O3650" i="12"/>
  <c r="P3650" i="12"/>
  <c r="Q3650" i="12"/>
  <c r="R3650" i="12"/>
  <c r="S3650" i="12"/>
  <c r="T3650" i="12"/>
  <c r="U3650" i="12"/>
  <c r="V3650" i="12"/>
  <c r="W3650" i="12"/>
  <c r="X3650" i="12"/>
  <c r="Y3650" i="12"/>
  <c r="N3651" i="12"/>
  <c r="O3651" i="12"/>
  <c r="P3651" i="12"/>
  <c r="Q3651" i="12"/>
  <c r="R3651" i="12"/>
  <c r="S3651" i="12"/>
  <c r="T3651" i="12"/>
  <c r="U3651" i="12"/>
  <c r="V3651" i="12"/>
  <c r="W3651" i="12"/>
  <c r="X3651" i="12"/>
  <c r="Y3651" i="12"/>
  <c r="N3652" i="12"/>
  <c r="O3652" i="12"/>
  <c r="P3652" i="12"/>
  <c r="Q3652" i="12"/>
  <c r="R3652" i="12"/>
  <c r="S3652" i="12"/>
  <c r="T3652" i="12"/>
  <c r="U3652" i="12"/>
  <c r="V3652" i="12"/>
  <c r="W3652" i="12"/>
  <c r="X3652" i="12"/>
  <c r="Y3652" i="12"/>
  <c r="N3653" i="12"/>
  <c r="O3653" i="12"/>
  <c r="P3653" i="12"/>
  <c r="Q3653" i="12"/>
  <c r="R3653" i="12"/>
  <c r="S3653" i="12"/>
  <c r="T3653" i="12"/>
  <c r="U3653" i="12"/>
  <c r="V3653" i="12"/>
  <c r="W3653" i="12"/>
  <c r="X3653" i="12"/>
  <c r="Y3653" i="12"/>
  <c r="N3654" i="12"/>
  <c r="O3654" i="12"/>
  <c r="P3654" i="12"/>
  <c r="Q3654" i="12"/>
  <c r="R3654" i="12"/>
  <c r="S3654" i="12"/>
  <c r="T3654" i="12"/>
  <c r="U3654" i="12"/>
  <c r="V3654" i="12"/>
  <c r="W3654" i="12"/>
  <c r="X3654" i="12"/>
  <c r="Y3654" i="12"/>
  <c r="N3655" i="12"/>
  <c r="O3655" i="12"/>
  <c r="P3655" i="12"/>
  <c r="Q3655" i="12"/>
  <c r="R3655" i="12"/>
  <c r="S3655" i="12"/>
  <c r="T3655" i="12"/>
  <c r="U3655" i="12"/>
  <c r="V3655" i="12"/>
  <c r="W3655" i="12"/>
  <c r="X3655" i="12"/>
  <c r="Y3655" i="12"/>
  <c r="N3656" i="12"/>
  <c r="O3656" i="12"/>
  <c r="P3656" i="12"/>
  <c r="Q3656" i="12"/>
  <c r="R3656" i="12"/>
  <c r="S3656" i="12"/>
  <c r="T3656" i="12"/>
  <c r="U3656" i="12"/>
  <c r="V3656" i="12"/>
  <c r="W3656" i="12"/>
  <c r="X3656" i="12"/>
  <c r="Y3656" i="12"/>
  <c r="N3657" i="12"/>
  <c r="O3657" i="12"/>
  <c r="P3657" i="12"/>
  <c r="Q3657" i="12"/>
  <c r="R3657" i="12"/>
  <c r="S3657" i="12"/>
  <c r="T3657" i="12"/>
  <c r="U3657" i="12"/>
  <c r="V3657" i="12"/>
  <c r="W3657" i="12"/>
  <c r="X3657" i="12"/>
  <c r="Y3657" i="12"/>
  <c r="N3658" i="12"/>
  <c r="O3658" i="12"/>
  <c r="P3658" i="12"/>
  <c r="Q3658" i="12"/>
  <c r="R3658" i="12"/>
  <c r="S3658" i="12"/>
  <c r="T3658" i="12"/>
  <c r="U3658" i="12"/>
  <c r="V3658" i="12"/>
  <c r="W3658" i="12"/>
  <c r="X3658" i="12"/>
  <c r="Y3658" i="12"/>
  <c r="N3659" i="12"/>
  <c r="O3659" i="12"/>
  <c r="P3659" i="12"/>
  <c r="Q3659" i="12"/>
  <c r="R3659" i="12"/>
  <c r="S3659" i="12"/>
  <c r="T3659" i="12"/>
  <c r="U3659" i="12"/>
  <c r="V3659" i="12"/>
  <c r="W3659" i="12"/>
  <c r="X3659" i="12"/>
  <c r="Y3659" i="12"/>
  <c r="N3660" i="12"/>
  <c r="O3660" i="12"/>
  <c r="P3660" i="12"/>
  <c r="Q3660" i="12"/>
  <c r="R3660" i="12"/>
  <c r="S3660" i="12"/>
  <c r="T3660" i="12"/>
  <c r="U3660" i="12"/>
  <c r="V3660" i="12"/>
  <c r="W3660" i="12"/>
  <c r="X3660" i="12"/>
  <c r="Y3660" i="12"/>
  <c r="N3661" i="12"/>
  <c r="O3661" i="12"/>
  <c r="P3661" i="12"/>
  <c r="Q3661" i="12"/>
  <c r="R3661" i="12"/>
  <c r="S3661" i="12"/>
  <c r="T3661" i="12"/>
  <c r="U3661" i="12"/>
  <c r="V3661" i="12"/>
  <c r="W3661" i="12"/>
  <c r="X3661" i="12"/>
  <c r="Y3661" i="12"/>
  <c r="N3662" i="12"/>
  <c r="O3662" i="12"/>
  <c r="P3662" i="12"/>
  <c r="Q3662" i="12"/>
  <c r="R3662" i="12"/>
  <c r="S3662" i="12"/>
  <c r="T3662" i="12"/>
  <c r="U3662" i="12"/>
  <c r="V3662" i="12"/>
  <c r="W3662" i="12"/>
  <c r="X3662" i="12"/>
  <c r="Y3662" i="12"/>
  <c r="N3663" i="12"/>
  <c r="O3663" i="12"/>
  <c r="P3663" i="12"/>
  <c r="Q3663" i="12"/>
  <c r="R3663" i="12"/>
  <c r="S3663" i="12"/>
  <c r="T3663" i="12"/>
  <c r="U3663" i="12"/>
  <c r="V3663" i="12"/>
  <c r="W3663" i="12"/>
  <c r="X3663" i="12"/>
  <c r="Y3663" i="12"/>
  <c r="N3664" i="12"/>
  <c r="O3664" i="12"/>
  <c r="P3664" i="12"/>
  <c r="Q3664" i="12"/>
  <c r="R3664" i="12"/>
  <c r="S3664" i="12"/>
  <c r="T3664" i="12"/>
  <c r="U3664" i="12"/>
  <c r="V3664" i="12"/>
  <c r="W3664" i="12"/>
  <c r="X3664" i="12"/>
  <c r="Y3664" i="12"/>
  <c r="N3665" i="12"/>
  <c r="O3665" i="12"/>
  <c r="P3665" i="12"/>
  <c r="Q3665" i="12"/>
  <c r="R3665" i="12"/>
  <c r="S3665" i="12"/>
  <c r="T3665" i="12"/>
  <c r="U3665" i="12"/>
  <c r="V3665" i="12"/>
  <c r="W3665" i="12"/>
  <c r="X3665" i="12"/>
  <c r="Y3665" i="12"/>
  <c r="N3666" i="12"/>
  <c r="O3666" i="12"/>
  <c r="P3666" i="12"/>
  <c r="Q3666" i="12"/>
  <c r="R3666" i="12"/>
  <c r="S3666" i="12"/>
  <c r="T3666" i="12"/>
  <c r="U3666" i="12"/>
  <c r="V3666" i="12"/>
  <c r="W3666" i="12"/>
  <c r="X3666" i="12"/>
  <c r="Y3666" i="12"/>
  <c r="N3667" i="12"/>
  <c r="O3667" i="12"/>
  <c r="P3667" i="12"/>
  <c r="Q3667" i="12"/>
  <c r="R3667" i="12"/>
  <c r="S3667" i="12"/>
  <c r="T3667" i="12"/>
  <c r="U3667" i="12"/>
  <c r="V3667" i="12"/>
  <c r="W3667" i="12"/>
  <c r="X3667" i="12"/>
  <c r="Y3667" i="12"/>
  <c r="N3668" i="12"/>
  <c r="O3668" i="12"/>
  <c r="P3668" i="12"/>
  <c r="Q3668" i="12"/>
  <c r="R3668" i="12"/>
  <c r="S3668" i="12"/>
  <c r="T3668" i="12"/>
  <c r="U3668" i="12"/>
  <c r="V3668" i="12"/>
  <c r="W3668" i="12"/>
  <c r="X3668" i="12"/>
  <c r="Y3668" i="12"/>
  <c r="N3669" i="12"/>
  <c r="O3669" i="12"/>
  <c r="P3669" i="12"/>
  <c r="Q3669" i="12"/>
  <c r="R3669" i="12"/>
  <c r="S3669" i="12"/>
  <c r="T3669" i="12"/>
  <c r="U3669" i="12"/>
  <c r="V3669" i="12"/>
  <c r="W3669" i="12"/>
  <c r="X3669" i="12"/>
  <c r="Y3669" i="12"/>
  <c r="N3670" i="12"/>
  <c r="O3670" i="12"/>
  <c r="P3670" i="12"/>
  <c r="Q3670" i="12"/>
  <c r="R3670" i="12"/>
  <c r="S3670" i="12"/>
  <c r="T3670" i="12"/>
  <c r="U3670" i="12"/>
  <c r="V3670" i="12"/>
  <c r="W3670" i="12"/>
  <c r="X3670" i="12"/>
  <c r="Y3670" i="12"/>
  <c r="N3671" i="12"/>
  <c r="O3671" i="12"/>
  <c r="P3671" i="12"/>
  <c r="Q3671" i="12"/>
  <c r="R3671" i="12"/>
  <c r="S3671" i="12"/>
  <c r="T3671" i="12"/>
  <c r="U3671" i="12"/>
  <c r="V3671" i="12"/>
  <c r="W3671" i="12"/>
  <c r="X3671" i="12"/>
  <c r="Y3671" i="12"/>
  <c r="N3672" i="12"/>
  <c r="O3672" i="12"/>
  <c r="P3672" i="12"/>
  <c r="Q3672" i="12"/>
  <c r="R3672" i="12"/>
  <c r="S3672" i="12"/>
  <c r="T3672" i="12"/>
  <c r="U3672" i="12"/>
  <c r="V3672" i="12"/>
  <c r="W3672" i="12"/>
  <c r="X3672" i="12"/>
  <c r="Y3672" i="12"/>
  <c r="N3673" i="12"/>
  <c r="O3673" i="12"/>
  <c r="P3673" i="12"/>
  <c r="Q3673" i="12"/>
  <c r="R3673" i="12"/>
  <c r="S3673" i="12"/>
  <c r="T3673" i="12"/>
  <c r="U3673" i="12"/>
  <c r="V3673" i="12"/>
  <c r="W3673" i="12"/>
  <c r="X3673" i="12"/>
  <c r="Y3673" i="12"/>
  <c r="N3674" i="12"/>
  <c r="O3674" i="12"/>
  <c r="P3674" i="12"/>
  <c r="Q3674" i="12"/>
  <c r="R3674" i="12"/>
  <c r="S3674" i="12"/>
  <c r="T3674" i="12"/>
  <c r="U3674" i="12"/>
  <c r="V3674" i="12"/>
  <c r="W3674" i="12"/>
  <c r="X3674" i="12"/>
  <c r="Y3674" i="12"/>
  <c r="N3675" i="12"/>
  <c r="O3675" i="12"/>
  <c r="P3675" i="12"/>
  <c r="Q3675" i="12"/>
  <c r="R3675" i="12"/>
  <c r="S3675" i="12"/>
  <c r="T3675" i="12"/>
  <c r="U3675" i="12"/>
  <c r="V3675" i="12"/>
  <c r="W3675" i="12"/>
  <c r="X3675" i="12"/>
  <c r="Y3675" i="12"/>
  <c r="N3676" i="12"/>
  <c r="O3676" i="12"/>
  <c r="P3676" i="12"/>
  <c r="Q3676" i="12"/>
  <c r="R3676" i="12"/>
  <c r="S3676" i="12"/>
  <c r="T3676" i="12"/>
  <c r="U3676" i="12"/>
  <c r="V3676" i="12"/>
  <c r="W3676" i="12"/>
  <c r="X3676" i="12"/>
  <c r="Y3676" i="12"/>
  <c r="N3677" i="12"/>
  <c r="O3677" i="12"/>
  <c r="P3677" i="12"/>
  <c r="Q3677" i="12"/>
  <c r="R3677" i="12"/>
  <c r="S3677" i="12"/>
  <c r="T3677" i="12"/>
  <c r="U3677" i="12"/>
  <c r="V3677" i="12"/>
  <c r="W3677" i="12"/>
  <c r="X3677" i="12"/>
  <c r="Y3677" i="12"/>
  <c r="N3678" i="12"/>
  <c r="O3678" i="12"/>
  <c r="P3678" i="12"/>
  <c r="Q3678" i="12"/>
  <c r="R3678" i="12"/>
  <c r="S3678" i="12"/>
  <c r="T3678" i="12"/>
  <c r="U3678" i="12"/>
  <c r="V3678" i="12"/>
  <c r="W3678" i="12"/>
  <c r="X3678" i="12"/>
  <c r="Y3678" i="12"/>
  <c r="N3679" i="12"/>
  <c r="O3679" i="12"/>
  <c r="P3679" i="12"/>
  <c r="Q3679" i="12"/>
  <c r="R3679" i="12"/>
  <c r="S3679" i="12"/>
  <c r="T3679" i="12"/>
  <c r="U3679" i="12"/>
  <c r="V3679" i="12"/>
  <c r="W3679" i="12"/>
  <c r="X3679" i="12"/>
  <c r="Y3679" i="12"/>
  <c r="N3680" i="12"/>
  <c r="O3680" i="12"/>
  <c r="P3680" i="12"/>
  <c r="Q3680" i="12"/>
  <c r="R3680" i="12"/>
  <c r="S3680" i="12"/>
  <c r="T3680" i="12"/>
  <c r="U3680" i="12"/>
  <c r="V3680" i="12"/>
  <c r="W3680" i="12"/>
  <c r="X3680" i="12"/>
  <c r="Y3680" i="12"/>
  <c r="N3681" i="12"/>
  <c r="O3681" i="12"/>
  <c r="P3681" i="12"/>
  <c r="Q3681" i="12"/>
  <c r="R3681" i="12"/>
  <c r="S3681" i="12"/>
  <c r="T3681" i="12"/>
  <c r="U3681" i="12"/>
  <c r="V3681" i="12"/>
  <c r="W3681" i="12"/>
  <c r="X3681" i="12"/>
  <c r="Y3681" i="12"/>
  <c r="N3682" i="12"/>
  <c r="O3682" i="12"/>
  <c r="P3682" i="12"/>
  <c r="Q3682" i="12"/>
  <c r="R3682" i="12"/>
  <c r="S3682" i="12"/>
  <c r="T3682" i="12"/>
  <c r="U3682" i="12"/>
  <c r="V3682" i="12"/>
  <c r="W3682" i="12"/>
  <c r="X3682" i="12"/>
  <c r="Y3682" i="12"/>
  <c r="N3683" i="12"/>
  <c r="O3683" i="12"/>
  <c r="P3683" i="12"/>
  <c r="Q3683" i="12"/>
  <c r="R3683" i="12"/>
  <c r="S3683" i="12"/>
  <c r="T3683" i="12"/>
  <c r="U3683" i="12"/>
  <c r="V3683" i="12"/>
  <c r="W3683" i="12"/>
  <c r="X3683" i="12"/>
  <c r="Y3683" i="12"/>
  <c r="N3684" i="12"/>
  <c r="O3684" i="12"/>
  <c r="P3684" i="12"/>
  <c r="Q3684" i="12"/>
  <c r="R3684" i="12"/>
  <c r="S3684" i="12"/>
  <c r="T3684" i="12"/>
  <c r="U3684" i="12"/>
  <c r="V3684" i="12"/>
  <c r="W3684" i="12"/>
  <c r="X3684" i="12"/>
  <c r="Y3684" i="12"/>
  <c r="N3685" i="12"/>
  <c r="O3685" i="12"/>
  <c r="P3685" i="12"/>
  <c r="Q3685" i="12"/>
  <c r="R3685" i="12"/>
  <c r="S3685" i="12"/>
  <c r="T3685" i="12"/>
  <c r="U3685" i="12"/>
  <c r="V3685" i="12"/>
  <c r="W3685" i="12"/>
  <c r="X3685" i="12"/>
  <c r="Y3685" i="12"/>
  <c r="N3686" i="12"/>
  <c r="O3686" i="12"/>
  <c r="P3686" i="12"/>
  <c r="Q3686" i="12"/>
  <c r="R3686" i="12"/>
  <c r="S3686" i="12"/>
  <c r="T3686" i="12"/>
  <c r="U3686" i="12"/>
  <c r="V3686" i="12"/>
  <c r="W3686" i="12"/>
  <c r="X3686" i="12"/>
  <c r="Y3686" i="12"/>
  <c r="N3687" i="12"/>
  <c r="O3687" i="12"/>
  <c r="P3687" i="12"/>
  <c r="Q3687" i="12"/>
  <c r="R3687" i="12"/>
  <c r="S3687" i="12"/>
  <c r="T3687" i="12"/>
  <c r="U3687" i="12"/>
  <c r="V3687" i="12"/>
  <c r="W3687" i="12"/>
  <c r="X3687" i="12"/>
  <c r="Y3687" i="12"/>
  <c r="N3688" i="12"/>
  <c r="O3688" i="12"/>
  <c r="P3688" i="12"/>
  <c r="Q3688" i="12"/>
  <c r="R3688" i="12"/>
  <c r="S3688" i="12"/>
  <c r="T3688" i="12"/>
  <c r="U3688" i="12"/>
  <c r="V3688" i="12"/>
  <c r="W3688" i="12"/>
  <c r="X3688" i="12"/>
  <c r="Y3688" i="12"/>
  <c r="N3689" i="12"/>
  <c r="O3689" i="12"/>
  <c r="P3689" i="12"/>
  <c r="Q3689" i="12"/>
  <c r="R3689" i="12"/>
  <c r="S3689" i="12"/>
  <c r="T3689" i="12"/>
  <c r="U3689" i="12"/>
  <c r="V3689" i="12"/>
  <c r="W3689" i="12"/>
  <c r="X3689" i="12"/>
  <c r="Y3689" i="12"/>
  <c r="N3690" i="12"/>
  <c r="O3690" i="12"/>
  <c r="P3690" i="12"/>
  <c r="Q3690" i="12"/>
  <c r="R3690" i="12"/>
  <c r="S3690" i="12"/>
  <c r="T3690" i="12"/>
  <c r="U3690" i="12"/>
  <c r="V3690" i="12"/>
  <c r="W3690" i="12"/>
  <c r="X3690" i="12"/>
  <c r="Y3690" i="12"/>
  <c r="N3691" i="12"/>
  <c r="O3691" i="12"/>
  <c r="P3691" i="12"/>
  <c r="Q3691" i="12"/>
  <c r="R3691" i="12"/>
  <c r="S3691" i="12"/>
  <c r="T3691" i="12"/>
  <c r="U3691" i="12"/>
  <c r="V3691" i="12"/>
  <c r="W3691" i="12"/>
  <c r="X3691" i="12"/>
  <c r="Y3691" i="12"/>
  <c r="N3692" i="12"/>
  <c r="O3692" i="12"/>
  <c r="P3692" i="12"/>
  <c r="Q3692" i="12"/>
  <c r="R3692" i="12"/>
  <c r="S3692" i="12"/>
  <c r="T3692" i="12"/>
  <c r="U3692" i="12"/>
  <c r="V3692" i="12"/>
  <c r="W3692" i="12"/>
  <c r="X3692" i="12"/>
  <c r="Y3692" i="12"/>
  <c r="N3693" i="12"/>
  <c r="O3693" i="12"/>
  <c r="P3693" i="12"/>
  <c r="Q3693" i="12"/>
  <c r="R3693" i="12"/>
  <c r="S3693" i="12"/>
  <c r="T3693" i="12"/>
  <c r="U3693" i="12"/>
  <c r="V3693" i="12"/>
  <c r="W3693" i="12"/>
  <c r="X3693" i="12"/>
  <c r="Y3693" i="12"/>
  <c r="N3694" i="12"/>
  <c r="O3694" i="12"/>
  <c r="P3694" i="12"/>
  <c r="Q3694" i="12"/>
  <c r="R3694" i="12"/>
  <c r="S3694" i="12"/>
  <c r="T3694" i="12"/>
  <c r="U3694" i="12"/>
  <c r="V3694" i="12"/>
  <c r="W3694" i="12"/>
  <c r="X3694" i="12"/>
  <c r="Y3694" i="12"/>
  <c r="N3695" i="12"/>
  <c r="O3695" i="12"/>
  <c r="P3695" i="12"/>
  <c r="Q3695" i="12"/>
  <c r="R3695" i="12"/>
  <c r="S3695" i="12"/>
  <c r="T3695" i="12"/>
  <c r="U3695" i="12"/>
  <c r="V3695" i="12"/>
  <c r="W3695" i="12"/>
  <c r="X3695" i="12"/>
  <c r="Y3695" i="12"/>
  <c r="N3696" i="12"/>
  <c r="O3696" i="12"/>
  <c r="P3696" i="12"/>
  <c r="Q3696" i="12"/>
  <c r="R3696" i="12"/>
  <c r="S3696" i="12"/>
  <c r="T3696" i="12"/>
  <c r="U3696" i="12"/>
  <c r="V3696" i="12"/>
  <c r="W3696" i="12"/>
  <c r="X3696" i="12"/>
  <c r="Y3696" i="12"/>
  <c r="N3697" i="12"/>
  <c r="O3697" i="12"/>
  <c r="P3697" i="12"/>
  <c r="Q3697" i="12"/>
  <c r="R3697" i="12"/>
  <c r="S3697" i="12"/>
  <c r="T3697" i="12"/>
  <c r="U3697" i="12"/>
  <c r="V3697" i="12"/>
  <c r="W3697" i="12"/>
  <c r="X3697" i="12"/>
  <c r="Y3697" i="12"/>
  <c r="N3698" i="12"/>
  <c r="O3698" i="12"/>
  <c r="P3698" i="12"/>
  <c r="Q3698" i="12"/>
  <c r="R3698" i="12"/>
  <c r="S3698" i="12"/>
  <c r="T3698" i="12"/>
  <c r="U3698" i="12"/>
  <c r="V3698" i="12"/>
  <c r="W3698" i="12"/>
  <c r="X3698" i="12"/>
  <c r="Y3698" i="12"/>
  <c r="N3699" i="12"/>
  <c r="O3699" i="12"/>
  <c r="P3699" i="12"/>
  <c r="Q3699" i="12"/>
  <c r="R3699" i="12"/>
  <c r="S3699" i="12"/>
  <c r="T3699" i="12"/>
  <c r="U3699" i="12"/>
  <c r="V3699" i="12"/>
  <c r="W3699" i="12"/>
  <c r="X3699" i="12"/>
  <c r="Y3699" i="12"/>
  <c r="N3700" i="12"/>
  <c r="O3700" i="12"/>
  <c r="P3700" i="12"/>
  <c r="Q3700" i="12"/>
  <c r="R3700" i="12"/>
  <c r="S3700" i="12"/>
  <c r="T3700" i="12"/>
  <c r="U3700" i="12"/>
  <c r="V3700" i="12"/>
  <c r="W3700" i="12"/>
  <c r="X3700" i="12"/>
  <c r="Y3700" i="12"/>
  <c r="N3701" i="12"/>
  <c r="O3701" i="12"/>
  <c r="P3701" i="12"/>
  <c r="Q3701" i="12"/>
  <c r="R3701" i="12"/>
  <c r="S3701" i="12"/>
  <c r="T3701" i="12"/>
  <c r="U3701" i="12"/>
  <c r="V3701" i="12"/>
  <c r="W3701" i="12"/>
  <c r="X3701" i="12"/>
  <c r="Y3701" i="12"/>
  <c r="N3702" i="12"/>
  <c r="O3702" i="12"/>
  <c r="P3702" i="12"/>
  <c r="Q3702" i="12"/>
  <c r="R3702" i="12"/>
  <c r="S3702" i="12"/>
  <c r="T3702" i="12"/>
  <c r="U3702" i="12"/>
  <c r="V3702" i="12"/>
  <c r="W3702" i="12"/>
  <c r="X3702" i="12"/>
  <c r="Y3702" i="12"/>
  <c r="N3703" i="12"/>
  <c r="O3703" i="12"/>
  <c r="P3703" i="12"/>
  <c r="Q3703" i="12"/>
  <c r="R3703" i="12"/>
  <c r="S3703" i="12"/>
  <c r="T3703" i="12"/>
  <c r="U3703" i="12"/>
  <c r="V3703" i="12"/>
  <c r="W3703" i="12"/>
  <c r="X3703" i="12"/>
  <c r="Y3703" i="12"/>
  <c r="N3704" i="12"/>
  <c r="O3704" i="12"/>
  <c r="P3704" i="12"/>
  <c r="Q3704" i="12"/>
  <c r="R3704" i="12"/>
  <c r="S3704" i="12"/>
  <c r="T3704" i="12"/>
  <c r="U3704" i="12"/>
  <c r="V3704" i="12"/>
  <c r="W3704" i="12"/>
  <c r="X3704" i="12"/>
  <c r="Y3704" i="12"/>
  <c r="N3705" i="12"/>
  <c r="O3705" i="12"/>
  <c r="P3705" i="12"/>
  <c r="Q3705" i="12"/>
  <c r="R3705" i="12"/>
  <c r="S3705" i="12"/>
  <c r="T3705" i="12"/>
  <c r="U3705" i="12"/>
  <c r="V3705" i="12"/>
  <c r="W3705" i="12"/>
  <c r="X3705" i="12"/>
  <c r="Y3705" i="12"/>
  <c r="N3706" i="12"/>
  <c r="O3706" i="12"/>
  <c r="P3706" i="12"/>
  <c r="Q3706" i="12"/>
  <c r="R3706" i="12"/>
  <c r="S3706" i="12"/>
  <c r="T3706" i="12"/>
  <c r="U3706" i="12"/>
  <c r="V3706" i="12"/>
  <c r="W3706" i="12"/>
  <c r="X3706" i="12"/>
  <c r="Y3706" i="12"/>
  <c r="N3707" i="12"/>
  <c r="O3707" i="12"/>
  <c r="P3707" i="12"/>
  <c r="Q3707" i="12"/>
  <c r="R3707" i="12"/>
  <c r="S3707" i="12"/>
  <c r="T3707" i="12"/>
  <c r="U3707" i="12"/>
  <c r="V3707" i="12"/>
  <c r="W3707" i="12"/>
  <c r="X3707" i="12"/>
  <c r="Y3707" i="12"/>
  <c r="N3708" i="12"/>
  <c r="O3708" i="12"/>
  <c r="P3708" i="12"/>
  <c r="Q3708" i="12"/>
  <c r="R3708" i="12"/>
  <c r="S3708" i="12"/>
  <c r="T3708" i="12"/>
  <c r="U3708" i="12"/>
  <c r="V3708" i="12"/>
  <c r="W3708" i="12"/>
  <c r="X3708" i="12"/>
  <c r="Y3708" i="12"/>
  <c r="N3709" i="12"/>
  <c r="O3709" i="12"/>
  <c r="P3709" i="12"/>
  <c r="Q3709" i="12"/>
  <c r="R3709" i="12"/>
  <c r="S3709" i="12"/>
  <c r="T3709" i="12"/>
  <c r="U3709" i="12"/>
  <c r="V3709" i="12"/>
  <c r="W3709" i="12"/>
  <c r="X3709" i="12"/>
  <c r="Y3709" i="12"/>
  <c r="N3710" i="12"/>
  <c r="O3710" i="12"/>
  <c r="P3710" i="12"/>
  <c r="Q3710" i="12"/>
  <c r="R3710" i="12"/>
  <c r="S3710" i="12"/>
  <c r="T3710" i="12"/>
  <c r="U3710" i="12"/>
  <c r="V3710" i="12"/>
  <c r="W3710" i="12"/>
  <c r="X3710" i="12"/>
  <c r="Y3710" i="12"/>
  <c r="N3711" i="12"/>
  <c r="O3711" i="12"/>
  <c r="P3711" i="12"/>
  <c r="Q3711" i="12"/>
  <c r="R3711" i="12"/>
  <c r="S3711" i="12"/>
  <c r="T3711" i="12"/>
  <c r="U3711" i="12"/>
  <c r="V3711" i="12"/>
  <c r="W3711" i="12"/>
  <c r="X3711" i="12"/>
  <c r="Y3711" i="12"/>
  <c r="N3712" i="12"/>
  <c r="O3712" i="12"/>
  <c r="P3712" i="12"/>
  <c r="Q3712" i="12"/>
  <c r="R3712" i="12"/>
  <c r="S3712" i="12"/>
  <c r="T3712" i="12"/>
  <c r="U3712" i="12"/>
  <c r="V3712" i="12"/>
  <c r="W3712" i="12"/>
  <c r="X3712" i="12"/>
  <c r="Y3712" i="12"/>
  <c r="N3713" i="12"/>
  <c r="O3713" i="12"/>
  <c r="P3713" i="12"/>
  <c r="Q3713" i="12"/>
  <c r="R3713" i="12"/>
  <c r="S3713" i="12"/>
  <c r="T3713" i="12"/>
  <c r="U3713" i="12"/>
  <c r="V3713" i="12"/>
  <c r="W3713" i="12"/>
  <c r="X3713" i="12"/>
  <c r="Y3713" i="12"/>
  <c r="N3714" i="12"/>
  <c r="O3714" i="12"/>
  <c r="P3714" i="12"/>
  <c r="Q3714" i="12"/>
  <c r="R3714" i="12"/>
  <c r="S3714" i="12"/>
  <c r="T3714" i="12"/>
  <c r="U3714" i="12"/>
  <c r="V3714" i="12"/>
  <c r="W3714" i="12"/>
  <c r="X3714" i="12"/>
  <c r="Y3714" i="12"/>
  <c r="N3715" i="12"/>
  <c r="O3715" i="12"/>
  <c r="P3715" i="12"/>
  <c r="Q3715" i="12"/>
  <c r="R3715" i="12"/>
  <c r="S3715" i="12"/>
  <c r="T3715" i="12"/>
  <c r="U3715" i="12"/>
  <c r="V3715" i="12"/>
  <c r="W3715" i="12"/>
  <c r="X3715" i="12"/>
  <c r="Y3715" i="12"/>
  <c r="N3716" i="12"/>
  <c r="O3716" i="12"/>
  <c r="P3716" i="12"/>
  <c r="Q3716" i="12"/>
  <c r="R3716" i="12"/>
  <c r="S3716" i="12"/>
  <c r="T3716" i="12"/>
  <c r="U3716" i="12"/>
  <c r="V3716" i="12"/>
  <c r="W3716" i="12"/>
  <c r="X3716" i="12"/>
  <c r="Y3716" i="12"/>
  <c r="N3717" i="12"/>
  <c r="O3717" i="12"/>
  <c r="P3717" i="12"/>
  <c r="Q3717" i="12"/>
  <c r="R3717" i="12"/>
  <c r="S3717" i="12"/>
  <c r="T3717" i="12"/>
  <c r="U3717" i="12"/>
  <c r="V3717" i="12"/>
  <c r="W3717" i="12"/>
  <c r="X3717" i="12"/>
  <c r="Y3717" i="12"/>
  <c r="N3718" i="12"/>
  <c r="O3718" i="12"/>
  <c r="P3718" i="12"/>
  <c r="Q3718" i="12"/>
  <c r="R3718" i="12"/>
  <c r="S3718" i="12"/>
  <c r="T3718" i="12"/>
  <c r="U3718" i="12"/>
  <c r="V3718" i="12"/>
  <c r="W3718" i="12"/>
  <c r="X3718" i="12"/>
  <c r="Y3718" i="12"/>
  <c r="N3719" i="12"/>
  <c r="O3719" i="12"/>
  <c r="P3719" i="12"/>
  <c r="Q3719" i="12"/>
  <c r="R3719" i="12"/>
  <c r="S3719" i="12"/>
  <c r="T3719" i="12"/>
  <c r="U3719" i="12"/>
  <c r="V3719" i="12"/>
  <c r="W3719" i="12"/>
  <c r="X3719" i="12"/>
  <c r="Y3719" i="12"/>
  <c r="N3720" i="12"/>
  <c r="O3720" i="12"/>
  <c r="P3720" i="12"/>
  <c r="Q3720" i="12"/>
  <c r="R3720" i="12"/>
  <c r="S3720" i="12"/>
  <c r="T3720" i="12"/>
  <c r="U3720" i="12"/>
  <c r="V3720" i="12"/>
  <c r="W3720" i="12"/>
  <c r="X3720" i="12"/>
  <c r="Y3720" i="12"/>
  <c r="N3721" i="12"/>
  <c r="O3721" i="12"/>
  <c r="P3721" i="12"/>
  <c r="Q3721" i="12"/>
  <c r="R3721" i="12"/>
  <c r="S3721" i="12"/>
  <c r="T3721" i="12"/>
  <c r="U3721" i="12"/>
  <c r="V3721" i="12"/>
  <c r="W3721" i="12"/>
  <c r="X3721" i="12"/>
  <c r="Y3721" i="12"/>
  <c r="N3722" i="12"/>
  <c r="O3722" i="12"/>
  <c r="P3722" i="12"/>
  <c r="Q3722" i="12"/>
  <c r="R3722" i="12"/>
  <c r="S3722" i="12"/>
  <c r="T3722" i="12"/>
  <c r="U3722" i="12"/>
  <c r="V3722" i="12"/>
  <c r="W3722" i="12"/>
  <c r="X3722" i="12"/>
  <c r="Y3722" i="12"/>
  <c r="N3723" i="12"/>
  <c r="O3723" i="12"/>
  <c r="P3723" i="12"/>
  <c r="Q3723" i="12"/>
  <c r="R3723" i="12"/>
  <c r="S3723" i="12"/>
  <c r="T3723" i="12"/>
  <c r="U3723" i="12"/>
  <c r="V3723" i="12"/>
  <c r="W3723" i="12"/>
  <c r="X3723" i="12"/>
  <c r="Y3723" i="12"/>
  <c r="N3724" i="12"/>
  <c r="O3724" i="12"/>
  <c r="P3724" i="12"/>
  <c r="Q3724" i="12"/>
  <c r="R3724" i="12"/>
  <c r="S3724" i="12"/>
  <c r="T3724" i="12"/>
  <c r="U3724" i="12"/>
  <c r="V3724" i="12"/>
  <c r="W3724" i="12"/>
  <c r="X3724" i="12"/>
  <c r="Y3724" i="12"/>
  <c r="N3725" i="12"/>
  <c r="O3725" i="12"/>
  <c r="P3725" i="12"/>
  <c r="Q3725" i="12"/>
  <c r="R3725" i="12"/>
  <c r="S3725" i="12"/>
  <c r="T3725" i="12"/>
  <c r="U3725" i="12"/>
  <c r="V3725" i="12"/>
  <c r="W3725" i="12"/>
  <c r="X3725" i="12"/>
  <c r="Y3725" i="12"/>
  <c r="N3726" i="12"/>
  <c r="O3726" i="12"/>
  <c r="P3726" i="12"/>
  <c r="Q3726" i="12"/>
  <c r="R3726" i="12"/>
  <c r="S3726" i="12"/>
  <c r="T3726" i="12"/>
  <c r="U3726" i="12"/>
  <c r="V3726" i="12"/>
  <c r="W3726" i="12"/>
  <c r="X3726" i="12"/>
  <c r="Y3726" i="12"/>
  <c r="N3727" i="12"/>
  <c r="O3727" i="12"/>
  <c r="P3727" i="12"/>
  <c r="Q3727" i="12"/>
  <c r="R3727" i="12"/>
  <c r="S3727" i="12"/>
  <c r="T3727" i="12"/>
  <c r="U3727" i="12"/>
  <c r="V3727" i="12"/>
  <c r="W3727" i="12"/>
  <c r="X3727" i="12"/>
  <c r="Y3727" i="12"/>
  <c r="N3728" i="12"/>
  <c r="O3728" i="12"/>
  <c r="P3728" i="12"/>
  <c r="Q3728" i="12"/>
  <c r="R3728" i="12"/>
  <c r="S3728" i="12"/>
  <c r="T3728" i="12"/>
  <c r="U3728" i="12"/>
  <c r="V3728" i="12"/>
  <c r="W3728" i="12"/>
  <c r="X3728" i="12"/>
  <c r="Y3728" i="12"/>
  <c r="N3729" i="12"/>
  <c r="O3729" i="12"/>
  <c r="P3729" i="12"/>
  <c r="Q3729" i="12"/>
  <c r="R3729" i="12"/>
  <c r="S3729" i="12"/>
  <c r="T3729" i="12"/>
  <c r="U3729" i="12"/>
  <c r="V3729" i="12"/>
  <c r="W3729" i="12"/>
  <c r="X3729" i="12"/>
  <c r="Y3729" i="12"/>
  <c r="N3730" i="12"/>
  <c r="O3730" i="12"/>
  <c r="P3730" i="12"/>
  <c r="Q3730" i="12"/>
  <c r="R3730" i="12"/>
  <c r="S3730" i="12"/>
  <c r="T3730" i="12"/>
  <c r="U3730" i="12"/>
  <c r="V3730" i="12"/>
  <c r="W3730" i="12"/>
  <c r="X3730" i="12"/>
  <c r="Y3730" i="12"/>
  <c r="N3731" i="12"/>
  <c r="O3731" i="12"/>
  <c r="P3731" i="12"/>
  <c r="Q3731" i="12"/>
  <c r="R3731" i="12"/>
  <c r="S3731" i="12"/>
  <c r="T3731" i="12"/>
  <c r="U3731" i="12"/>
  <c r="V3731" i="12"/>
  <c r="W3731" i="12"/>
  <c r="X3731" i="12"/>
  <c r="Y3731" i="12"/>
  <c r="N3732" i="12"/>
  <c r="O3732" i="12"/>
  <c r="P3732" i="12"/>
  <c r="Q3732" i="12"/>
  <c r="R3732" i="12"/>
  <c r="S3732" i="12"/>
  <c r="T3732" i="12"/>
  <c r="U3732" i="12"/>
  <c r="V3732" i="12"/>
  <c r="W3732" i="12"/>
  <c r="X3732" i="12"/>
  <c r="Y3732" i="12"/>
  <c r="N3733" i="12"/>
  <c r="O3733" i="12"/>
  <c r="P3733" i="12"/>
  <c r="Q3733" i="12"/>
  <c r="R3733" i="12"/>
  <c r="S3733" i="12"/>
  <c r="T3733" i="12"/>
  <c r="U3733" i="12"/>
  <c r="V3733" i="12"/>
  <c r="W3733" i="12"/>
  <c r="X3733" i="12"/>
  <c r="Y3733" i="12"/>
  <c r="N3734" i="12"/>
  <c r="O3734" i="12"/>
  <c r="P3734" i="12"/>
  <c r="Q3734" i="12"/>
  <c r="R3734" i="12"/>
  <c r="S3734" i="12"/>
  <c r="T3734" i="12"/>
  <c r="U3734" i="12"/>
  <c r="V3734" i="12"/>
  <c r="W3734" i="12"/>
  <c r="X3734" i="12"/>
  <c r="Y3734" i="12"/>
  <c r="N3735" i="12"/>
  <c r="O3735" i="12"/>
  <c r="P3735" i="12"/>
  <c r="Q3735" i="12"/>
  <c r="R3735" i="12"/>
  <c r="S3735" i="12"/>
  <c r="T3735" i="12"/>
  <c r="U3735" i="12"/>
  <c r="V3735" i="12"/>
  <c r="W3735" i="12"/>
  <c r="X3735" i="12"/>
  <c r="Y3735" i="12"/>
  <c r="N3736" i="12"/>
  <c r="O3736" i="12"/>
  <c r="P3736" i="12"/>
  <c r="Q3736" i="12"/>
  <c r="R3736" i="12"/>
  <c r="S3736" i="12"/>
  <c r="T3736" i="12"/>
  <c r="U3736" i="12"/>
  <c r="V3736" i="12"/>
  <c r="W3736" i="12"/>
  <c r="X3736" i="12"/>
  <c r="Y3736" i="12"/>
  <c r="N3737" i="12"/>
  <c r="O3737" i="12"/>
  <c r="P3737" i="12"/>
  <c r="Q3737" i="12"/>
  <c r="R3737" i="12"/>
  <c r="S3737" i="12"/>
  <c r="T3737" i="12"/>
  <c r="U3737" i="12"/>
  <c r="V3737" i="12"/>
  <c r="W3737" i="12"/>
  <c r="X3737" i="12"/>
  <c r="Y3737" i="12"/>
  <c r="N3738" i="12"/>
  <c r="O3738" i="12"/>
  <c r="P3738" i="12"/>
  <c r="Q3738" i="12"/>
  <c r="R3738" i="12"/>
  <c r="S3738" i="12"/>
  <c r="T3738" i="12"/>
  <c r="U3738" i="12"/>
  <c r="V3738" i="12"/>
  <c r="W3738" i="12"/>
  <c r="X3738" i="12"/>
  <c r="Y3738" i="12"/>
  <c r="N3739" i="12"/>
  <c r="O3739" i="12"/>
  <c r="P3739" i="12"/>
  <c r="Q3739" i="12"/>
  <c r="R3739" i="12"/>
  <c r="S3739" i="12"/>
  <c r="T3739" i="12"/>
  <c r="U3739" i="12"/>
  <c r="V3739" i="12"/>
  <c r="W3739" i="12"/>
  <c r="X3739" i="12"/>
  <c r="Y3739" i="12"/>
  <c r="N3740" i="12"/>
  <c r="O3740" i="12"/>
  <c r="P3740" i="12"/>
  <c r="Q3740" i="12"/>
  <c r="R3740" i="12"/>
  <c r="S3740" i="12"/>
  <c r="T3740" i="12"/>
  <c r="U3740" i="12"/>
  <c r="V3740" i="12"/>
  <c r="W3740" i="12"/>
  <c r="X3740" i="12"/>
  <c r="Y3740" i="12"/>
  <c r="N3741" i="12"/>
  <c r="O3741" i="12"/>
  <c r="P3741" i="12"/>
  <c r="Q3741" i="12"/>
  <c r="R3741" i="12"/>
  <c r="S3741" i="12"/>
  <c r="T3741" i="12"/>
  <c r="U3741" i="12"/>
  <c r="V3741" i="12"/>
  <c r="W3741" i="12"/>
  <c r="X3741" i="12"/>
  <c r="Y3741" i="12"/>
  <c r="N3742" i="12"/>
  <c r="O3742" i="12"/>
  <c r="P3742" i="12"/>
  <c r="Q3742" i="12"/>
  <c r="R3742" i="12"/>
  <c r="S3742" i="12"/>
  <c r="T3742" i="12"/>
  <c r="U3742" i="12"/>
  <c r="V3742" i="12"/>
  <c r="W3742" i="12"/>
  <c r="X3742" i="12"/>
  <c r="Y3742" i="12"/>
  <c r="N3743" i="12"/>
  <c r="O3743" i="12"/>
  <c r="P3743" i="12"/>
  <c r="Q3743" i="12"/>
  <c r="R3743" i="12"/>
  <c r="S3743" i="12"/>
  <c r="T3743" i="12"/>
  <c r="U3743" i="12"/>
  <c r="V3743" i="12"/>
  <c r="W3743" i="12"/>
  <c r="X3743" i="12"/>
  <c r="Y3743" i="12"/>
  <c r="N3744" i="12"/>
  <c r="O3744" i="12"/>
  <c r="P3744" i="12"/>
  <c r="Q3744" i="12"/>
  <c r="R3744" i="12"/>
  <c r="S3744" i="12"/>
  <c r="T3744" i="12"/>
  <c r="U3744" i="12"/>
  <c r="V3744" i="12"/>
  <c r="W3744" i="12"/>
  <c r="X3744" i="12"/>
  <c r="Y3744" i="12"/>
  <c r="N3745" i="12"/>
  <c r="O3745" i="12"/>
  <c r="P3745" i="12"/>
  <c r="Q3745" i="12"/>
  <c r="R3745" i="12"/>
  <c r="S3745" i="12"/>
  <c r="T3745" i="12"/>
  <c r="U3745" i="12"/>
  <c r="V3745" i="12"/>
  <c r="W3745" i="12"/>
  <c r="X3745" i="12"/>
  <c r="Y3745" i="12"/>
  <c r="N3746" i="12"/>
  <c r="O3746" i="12"/>
  <c r="P3746" i="12"/>
  <c r="Q3746" i="12"/>
  <c r="R3746" i="12"/>
  <c r="S3746" i="12"/>
  <c r="T3746" i="12"/>
  <c r="U3746" i="12"/>
  <c r="V3746" i="12"/>
  <c r="W3746" i="12"/>
  <c r="X3746" i="12"/>
  <c r="Y3746" i="12"/>
  <c r="N3747" i="12"/>
  <c r="O3747" i="12"/>
  <c r="P3747" i="12"/>
  <c r="Q3747" i="12"/>
  <c r="R3747" i="12"/>
  <c r="S3747" i="12"/>
  <c r="T3747" i="12"/>
  <c r="U3747" i="12"/>
  <c r="V3747" i="12"/>
  <c r="W3747" i="12"/>
  <c r="X3747" i="12"/>
  <c r="Y3747" i="12"/>
  <c r="N3748" i="12"/>
  <c r="O3748" i="12"/>
  <c r="P3748" i="12"/>
  <c r="Q3748" i="12"/>
  <c r="R3748" i="12"/>
  <c r="S3748" i="12"/>
  <c r="T3748" i="12"/>
  <c r="U3748" i="12"/>
  <c r="V3748" i="12"/>
  <c r="W3748" i="12"/>
  <c r="X3748" i="12"/>
  <c r="Y3748" i="12"/>
  <c r="N3749" i="12"/>
  <c r="O3749" i="12"/>
  <c r="P3749" i="12"/>
  <c r="Q3749" i="12"/>
  <c r="R3749" i="12"/>
  <c r="S3749" i="12"/>
  <c r="T3749" i="12"/>
  <c r="U3749" i="12"/>
  <c r="V3749" i="12"/>
  <c r="W3749" i="12"/>
  <c r="X3749" i="12"/>
  <c r="Y3749" i="12"/>
  <c r="N3750" i="12"/>
  <c r="O3750" i="12"/>
  <c r="P3750" i="12"/>
  <c r="Q3750" i="12"/>
  <c r="R3750" i="12"/>
  <c r="S3750" i="12"/>
  <c r="T3750" i="12"/>
  <c r="U3750" i="12"/>
  <c r="V3750" i="12"/>
  <c r="W3750" i="12"/>
  <c r="X3750" i="12"/>
  <c r="Y3750" i="12"/>
  <c r="N3751" i="12"/>
  <c r="O3751" i="12"/>
  <c r="P3751" i="12"/>
  <c r="Q3751" i="12"/>
  <c r="R3751" i="12"/>
  <c r="S3751" i="12"/>
  <c r="T3751" i="12"/>
  <c r="U3751" i="12"/>
  <c r="V3751" i="12"/>
  <c r="W3751" i="12"/>
  <c r="X3751" i="12"/>
  <c r="Y3751" i="12"/>
  <c r="N3752" i="12"/>
  <c r="O3752" i="12"/>
  <c r="P3752" i="12"/>
  <c r="Q3752" i="12"/>
  <c r="R3752" i="12"/>
  <c r="S3752" i="12"/>
  <c r="T3752" i="12"/>
  <c r="U3752" i="12"/>
  <c r="V3752" i="12"/>
  <c r="W3752" i="12"/>
  <c r="X3752" i="12"/>
  <c r="Y3752" i="12"/>
  <c r="N3753" i="12"/>
  <c r="O3753" i="12"/>
  <c r="P3753" i="12"/>
  <c r="Q3753" i="12"/>
  <c r="R3753" i="12"/>
  <c r="S3753" i="12"/>
  <c r="T3753" i="12"/>
  <c r="U3753" i="12"/>
  <c r="V3753" i="12"/>
  <c r="W3753" i="12"/>
  <c r="X3753" i="12"/>
  <c r="Y3753" i="12"/>
  <c r="N3754" i="12"/>
  <c r="O3754" i="12"/>
  <c r="P3754" i="12"/>
  <c r="Q3754" i="12"/>
  <c r="R3754" i="12"/>
  <c r="S3754" i="12"/>
  <c r="T3754" i="12"/>
  <c r="U3754" i="12"/>
  <c r="V3754" i="12"/>
  <c r="W3754" i="12"/>
  <c r="X3754" i="12"/>
  <c r="Y3754" i="12"/>
  <c r="N3755" i="12"/>
  <c r="O3755" i="12"/>
  <c r="P3755" i="12"/>
  <c r="Q3755" i="12"/>
  <c r="R3755" i="12"/>
  <c r="S3755" i="12"/>
  <c r="T3755" i="12"/>
  <c r="U3755" i="12"/>
  <c r="V3755" i="12"/>
  <c r="W3755" i="12"/>
  <c r="X3755" i="12"/>
  <c r="Y3755" i="12"/>
  <c r="N3756" i="12"/>
  <c r="O3756" i="12"/>
  <c r="P3756" i="12"/>
  <c r="Q3756" i="12"/>
  <c r="R3756" i="12"/>
  <c r="S3756" i="12"/>
  <c r="T3756" i="12"/>
  <c r="U3756" i="12"/>
  <c r="V3756" i="12"/>
  <c r="W3756" i="12"/>
  <c r="X3756" i="12"/>
  <c r="Y3756" i="12"/>
  <c r="N3757" i="12"/>
  <c r="O3757" i="12"/>
  <c r="P3757" i="12"/>
  <c r="Q3757" i="12"/>
  <c r="R3757" i="12"/>
  <c r="S3757" i="12"/>
  <c r="T3757" i="12"/>
  <c r="U3757" i="12"/>
  <c r="V3757" i="12"/>
  <c r="W3757" i="12"/>
  <c r="X3757" i="12"/>
  <c r="Y3757" i="12"/>
  <c r="N3758" i="12"/>
  <c r="O3758" i="12"/>
  <c r="P3758" i="12"/>
  <c r="Q3758" i="12"/>
  <c r="R3758" i="12"/>
  <c r="S3758" i="12"/>
  <c r="T3758" i="12"/>
  <c r="U3758" i="12"/>
  <c r="V3758" i="12"/>
  <c r="W3758" i="12"/>
  <c r="X3758" i="12"/>
  <c r="Y3758" i="12"/>
  <c r="N3759" i="12"/>
  <c r="O3759" i="12"/>
  <c r="P3759" i="12"/>
  <c r="Q3759" i="12"/>
  <c r="R3759" i="12"/>
  <c r="S3759" i="12"/>
  <c r="T3759" i="12"/>
  <c r="U3759" i="12"/>
  <c r="V3759" i="12"/>
  <c r="W3759" i="12"/>
  <c r="X3759" i="12"/>
  <c r="Y3759" i="12"/>
  <c r="N3760" i="12"/>
  <c r="O3760" i="12"/>
  <c r="P3760" i="12"/>
  <c r="Q3760" i="12"/>
  <c r="R3760" i="12"/>
  <c r="S3760" i="12"/>
  <c r="T3760" i="12"/>
  <c r="U3760" i="12"/>
  <c r="V3760" i="12"/>
  <c r="W3760" i="12"/>
  <c r="X3760" i="12"/>
  <c r="Y3760" i="12"/>
  <c r="N3761" i="12"/>
  <c r="O3761" i="12"/>
  <c r="P3761" i="12"/>
  <c r="Q3761" i="12"/>
  <c r="R3761" i="12"/>
  <c r="S3761" i="12"/>
  <c r="T3761" i="12"/>
  <c r="U3761" i="12"/>
  <c r="V3761" i="12"/>
  <c r="W3761" i="12"/>
  <c r="X3761" i="12"/>
  <c r="Y3761" i="12"/>
  <c r="N3762" i="12"/>
  <c r="O3762" i="12"/>
  <c r="P3762" i="12"/>
  <c r="Q3762" i="12"/>
  <c r="R3762" i="12"/>
  <c r="S3762" i="12"/>
  <c r="T3762" i="12"/>
  <c r="U3762" i="12"/>
  <c r="V3762" i="12"/>
  <c r="W3762" i="12"/>
  <c r="X3762" i="12"/>
  <c r="Y3762" i="12"/>
  <c r="N3763" i="12"/>
  <c r="O3763" i="12"/>
  <c r="P3763" i="12"/>
  <c r="Q3763" i="12"/>
  <c r="R3763" i="12"/>
  <c r="S3763" i="12"/>
  <c r="T3763" i="12"/>
  <c r="U3763" i="12"/>
  <c r="V3763" i="12"/>
  <c r="W3763" i="12"/>
  <c r="X3763" i="12"/>
  <c r="Y3763" i="12"/>
  <c r="N3764" i="12"/>
  <c r="O3764" i="12"/>
  <c r="P3764" i="12"/>
  <c r="Q3764" i="12"/>
  <c r="R3764" i="12"/>
  <c r="S3764" i="12"/>
  <c r="T3764" i="12"/>
  <c r="U3764" i="12"/>
  <c r="V3764" i="12"/>
  <c r="W3764" i="12"/>
  <c r="X3764" i="12"/>
  <c r="Y3764" i="12"/>
  <c r="N3765" i="12"/>
  <c r="O3765" i="12"/>
  <c r="P3765" i="12"/>
  <c r="Q3765" i="12"/>
  <c r="R3765" i="12"/>
  <c r="S3765" i="12"/>
  <c r="T3765" i="12"/>
  <c r="U3765" i="12"/>
  <c r="V3765" i="12"/>
  <c r="W3765" i="12"/>
  <c r="X3765" i="12"/>
  <c r="Y3765" i="12"/>
  <c r="N3766" i="12"/>
  <c r="O3766" i="12"/>
  <c r="P3766" i="12"/>
  <c r="Q3766" i="12"/>
  <c r="R3766" i="12"/>
  <c r="S3766" i="12"/>
  <c r="T3766" i="12"/>
  <c r="U3766" i="12"/>
  <c r="V3766" i="12"/>
  <c r="W3766" i="12"/>
  <c r="X3766" i="12"/>
  <c r="Y3766" i="12"/>
  <c r="N3767" i="12"/>
  <c r="O3767" i="12"/>
  <c r="P3767" i="12"/>
  <c r="Q3767" i="12"/>
  <c r="R3767" i="12"/>
  <c r="S3767" i="12"/>
  <c r="T3767" i="12"/>
  <c r="U3767" i="12"/>
  <c r="V3767" i="12"/>
  <c r="W3767" i="12"/>
  <c r="X3767" i="12"/>
  <c r="Y3767" i="12"/>
  <c r="N3768" i="12"/>
  <c r="O3768" i="12"/>
  <c r="P3768" i="12"/>
  <c r="Q3768" i="12"/>
  <c r="R3768" i="12"/>
  <c r="S3768" i="12"/>
  <c r="T3768" i="12"/>
  <c r="U3768" i="12"/>
  <c r="V3768" i="12"/>
  <c r="W3768" i="12"/>
  <c r="X3768" i="12"/>
  <c r="Y3768" i="12"/>
  <c r="N3769" i="12"/>
  <c r="O3769" i="12"/>
  <c r="P3769" i="12"/>
  <c r="Q3769" i="12"/>
  <c r="R3769" i="12"/>
  <c r="S3769" i="12"/>
  <c r="T3769" i="12"/>
  <c r="U3769" i="12"/>
  <c r="V3769" i="12"/>
  <c r="W3769" i="12"/>
  <c r="X3769" i="12"/>
  <c r="Y3769" i="12"/>
  <c r="N3770" i="12"/>
  <c r="O3770" i="12"/>
  <c r="P3770" i="12"/>
  <c r="Q3770" i="12"/>
  <c r="R3770" i="12"/>
  <c r="S3770" i="12"/>
  <c r="T3770" i="12"/>
  <c r="U3770" i="12"/>
  <c r="V3770" i="12"/>
  <c r="W3770" i="12"/>
  <c r="X3770" i="12"/>
  <c r="Y3770" i="12"/>
  <c r="N3771" i="12"/>
  <c r="O3771" i="12"/>
  <c r="P3771" i="12"/>
  <c r="Q3771" i="12"/>
  <c r="R3771" i="12"/>
  <c r="S3771" i="12"/>
  <c r="T3771" i="12"/>
  <c r="U3771" i="12"/>
  <c r="V3771" i="12"/>
  <c r="W3771" i="12"/>
  <c r="X3771" i="12"/>
  <c r="Y3771" i="12"/>
  <c r="N3772" i="12"/>
  <c r="O3772" i="12"/>
  <c r="P3772" i="12"/>
  <c r="Q3772" i="12"/>
  <c r="R3772" i="12"/>
  <c r="S3772" i="12"/>
  <c r="T3772" i="12"/>
  <c r="U3772" i="12"/>
  <c r="V3772" i="12"/>
  <c r="W3772" i="12"/>
  <c r="X3772" i="12"/>
  <c r="Y3772" i="12"/>
  <c r="N3773" i="12"/>
  <c r="O3773" i="12"/>
  <c r="P3773" i="12"/>
  <c r="Q3773" i="12"/>
  <c r="R3773" i="12"/>
  <c r="S3773" i="12"/>
  <c r="T3773" i="12"/>
  <c r="U3773" i="12"/>
  <c r="V3773" i="12"/>
  <c r="W3773" i="12"/>
  <c r="X3773" i="12"/>
  <c r="Y3773" i="12"/>
  <c r="N3774" i="12"/>
  <c r="O3774" i="12"/>
  <c r="P3774" i="12"/>
  <c r="Q3774" i="12"/>
  <c r="R3774" i="12"/>
  <c r="S3774" i="12"/>
  <c r="T3774" i="12"/>
  <c r="U3774" i="12"/>
  <c r="V3774" i="12"/>
  <c r="W3774" i="12"/>
  <c r="X3774" i="12"/>
  <c r="Y3774" i="12"/>
  <c r="N3775" i="12"/>
  <c r="O3775" i="12"/>
  <c r="P3775" i="12"/>
  <c r="Q3775" i="12"/>
  <c r="R3775" i="12"/>
  <c r="S3775" i="12"/>
  <c r="T3775" i="12"/>
  <c r="U3775" i="12"/>
  <c r="V3775" i="12"/>
  <c r="W3775" i="12"/>
  <c r="X3775" i="12"/>
  <c r="Y3775" i="12"/>
  <c r="N3776" i="12"/>
  <c r="O3776" i="12"/>
  <c r="P3776" i="12"/>
  <c r="Q3776" i="12"/>
  <c r="R3776" i="12"/>
  <c r="S3776" i="12"/>
  <c r="T3776" i="12"/>
  <c r="U3776" i="12"/>
  <c r="V3776" i="12"/>
  <c r="W3776" i="12"/>
  <c r="X3776" i="12"/>
  <c r="Y3776" i="12"/>
  <c r="N3777" i="12"/>
  <c r="O3777" i="12"/>
  <c r="P3777" i="12"/>
  <c r="Q3777" i="12"/>
  <c r="R3777" i="12"/>
  <c r="S3777" i="12"/>
  <c r="T3777" i="12"/>
  <c r="U3777" i="12"/>
  <c r="V3777" i="12"/>
  <c r="W3777" i="12"/>
  <c r="X3777" i="12"/>
  <c r="Y3777" i="12"/>
  <c r="N3778" i="12"/>
  <c r="O3778" i="12"/>
  <c r="P3778" i="12"/>
  <c r="Q3778" i="12"/>
  <c r="R3778" i="12"/>
  <c r="S3778" i="12"/>
  <c r="T3778" i="12"/>
  <c r="U3778" i="12"/>
  <c r="V3778" i="12"/>
  <c r="W3778" i="12"/>
  <c r="X3778" i="12"/>
  <c r="Y3778" i="12"/>
  <c r="N3779" i="12"/>
  <c r="O3779" i="12"/>
  <c r="P3779" i="12"/>
  <c r="Q3779" i="12"/>
  <c r="R3779" i="12"/>
  <c r="S3779" i="12"/>
  <c r="T3779" i="12"/>
  <c r="U3779" i="12"/>
  <c r="V3779" i="12"/>
  <c r="W3779" i="12"/>
  <c r="X3779" i="12"/>
  <c r="Y3779" i="12"/>
  <c r="N3780" i="12"/>
  <c r="O3780" i="12"/>
  <c r="P3780" i="12"/>
  <c r="Q3780" i="12"/>
  <c r="R3780" i="12"/>
  <c r="S3780" i="12"/>
  <c r="T3780" i="12"/>
  <c r="U3780" i="12"/>
  <c r="V3780" i="12"/>
  <c r="W3780" i="12"/>
  <c r="X3780" i="12"/>
  <c r="Y3780" i="12"/>
  <c r="N3781" i="12"/>
  <c r="O3781" i="12"/>
  <c r="P3781" i="12"/>
  <c r="Q3781" i="12"/>
  <c r="R3781" i="12"/>
  <c r="S3781" i="12"/>
  <c r="T3781" i="12"/>
  <c r="U3781" i="12"/>
  <c r="V3781" i="12"/>
  <c r="W3781" i="12"/>
  <c r="X3781" i="12"/>
  <c r="Y3781" i="12"/>
  <c r="N3782" i="12"/>
  <c r="O3782" i="12"/>
  <c r="P3782" i="12"/>
  <c r="Q3782" i="12"/>
  <c r="R3782" i="12"/>
  <c r="S3782" i="12"/>
  <c r="T3782" i="12"/>
  <c r="U3782" i="12"/>
  <c r="V3782" i="12"/>
  <c r="W3782" i="12"/>
  <c r="X3782" i="12"/>
  <c r="Y3782" i="12"/>
  <c r="N3783" i="12"/>
  <c r="O3783" i="12"/>
  <c r="P3783" i="12"/>
  <c r="Q3783" i="12"/>
  <c r="R3783" i="12"/>
  <c r="S3783" i="12"/>
  <c r="T3783" i="12"/>
  <c r="U3783" i="12"/>
  <c r="V3783" i="12"/>
  <c r="W3783" i="12"/>
  <c r="X3783" i="12"/>
  <c r="Y3783" i="12"/>
  <c r="N3784" i="12"/>
  <c r="O3784" i="12"/>
  <c r="P3784" i="12"/>
  <c r="Q3784" i="12"/>
  <c r="R3784" i="12"/>
  <c r="S3784" i="12"/>
  <c r="T3784" i="12"/>
  <c r="U3784" i="12"/>
  <c r="V3784" i="12"/>
  <c r="W3784" i="12"/>
  <c r="X3784" i="12"/>
  <c r="Y3784" i="12"/>
  <c r="N3785" i="12"/>
  <c r="O3785" i="12"/>
  <c r="P3785" i="12"/>
  <c r="Q3785" i="12"/>
  <c r="R3785" i="12"/>
  <c r="S3785" i="12"/>
  <c r="T3785" i="12"/>
  <c r="U3785" i="12"/>
  <c r="V3785" i="12"/>
  <c r="W3785" i="12"/>
  <c r="X3785" i="12"/>
  <c r="Y3785" i="12"/>
  <c r="N3786" i="12"/>
  <c r="O3786" i="12"/>
  <c r="P3786" i="12"/>
  <c r="Q3786" i="12"/>
  <c r="R3786" i="12"/>
  <c r="S3786" i="12"/>
  <c r="T3786" i="12"/>
  <c r="U3786" i="12"/>
  <c r="V3786" i="12"/>
  <c r="W3786" i="12"/>
  <c r="X3786" i="12"/>
  <c r="Y3786" i="12"/>
  <c r="N3787" i="12"/>
  <c r="O3787" i="12"/>
  <c r="P3787" i="12"/>
  <c r="Q3787" i="12"/>
  <c r="R3787" i="12"/>
  <c r="S3787" i="12"/>
  <c r="T3787" i="12"/>
  <c r="U3787" i="12"/>
  <c r="V3787" i="12"/>
  <c r="W3787" i="12"/>
  <c r="X3787" i="12"/>
  <c r="Y3787" i="12"/>
  <c r="N3788" i="12"/>
  <c r="O3788" i="12"/>
  <c r="P3788" i="12"/>
  <c r="Q3788" i="12"/>
  <c r="R3788" i="12"/>
  <c r="S3788" i="12"/>
  <c r="T3788" i="12"/>
  <c r="U3788" i="12"/>
  <c r="V3788" i="12"/>
  <c r="W3788" i="12"/>
  <c r="X3788" i="12"/>
  <c r="Y3788" i="12"/>
  <c r="N3789" i="12"/>
  <c r="O3789" i="12"/>
  <c r="P3789" i="12"/>
  <c r="Q3789" i="12"/>
  <c r="R3789" i="12"/>
  <c r="S3789" i="12"/>
  <c r="T3789" i="12"/>
  <c r="U3789" i="12"/>
  <c r="V3789" i="12"/>
  <c r="W3789" i="12"/>
  <c r="X3789" i="12"/>
  <c r="Y3789" i="12"/>
  <c r="N3790" i="12"/>
  <c r="O3790" i="12"/>
  <c r="P3790" i="12"/>
  <c r="Q3790" i="12"/>
  <c r="R3790" i="12"/>
  <c r="S3790" i="12"/>
  <c r="T3790" i="12"/>
  <c r="U3790" i="12"/>
  <c r="V3790" i="12"/>
  <c r="W3790" i="12"/>
  <c r="X3790" i="12"/>
  <c r="Y3790" i="12"/>
  <c r="N3791" i="12"/>
  <c r="O3791" i="12"/>
  <c r="P3791" i="12"/>
  <c r="Q3791" i="12"/>
  <c r="R3791" i="12"/>
  <c r="S3791" i="12"/>
  <c r="T3791" i="12"/>
  <c r="U3791" i="12"/>
  <c r="V3791" i="12"/>
  <c r="W3791" i="12"/>
  <c r="X3791" i="12"/>
  <c r="Y3791" i="12"/>
  <c r="N3792" i="12"/>
  <c r="O3792" i="12"/>
  <c r="P3792" i="12"/>
  <c r="Q3792" i="12"/>
  <c r="R3792" i="12"/>
  <c r="S3792" i="12"/>
  <c r="T3792" i="12"/>
  <c r="U3792" i="12"/>
  <c r="V3792" i="12"/>
  <c r="W3792" i="12"/>
  <c r="X3792" i="12"/>
  <c r="Y3792" i="12"/>
  <c r="N3793" i="12"/>
  <c r="O3793" i="12"/>
  <c r="P3793" i="12"/>
  <c r="Q3793" i="12"/>
  <c r="R3793" i="12"/>
  <c r="S3793" i="12"/>
  <c r="T3793" i="12"/>
  <c r="U3793" i="12"/>
  <c r="V3793" i="12"/>
  <c r="W3793" i="12"/>
  <c r="X3793" i="12"/>
  <c r="Y3793" i="12"/>
  <c r="N3794" i="12"/>
  <c r="O3794" i="12"/>
  <c r="P3794" i="12"/>
  <c r="Q3794" i="12"/>
  <c r="R3794" i="12"/>
  <c r="S3794" i="12"/>
  <c r="T3794" i="12"/>
  <c r="U3794" i="12"/>
  <c r="V3794" i="12"/>
  <c r="W3794" i="12"/>
  <c r="X3794" i="12"/>
  <c r="Y3794" i="12"/>
  <c r="N3795" i="12"/>
  <c r="O3795" i="12"/>
  <c r="P3795" i="12"/>
  <c r="Q3795" i="12"/>
  <c r="R3795" i="12"/>
  <c r="S3795" i="12"/>
  <c r="T3795" i="12"/>
  <c r="U3795" i="12"/>
  <c r="V3795" i="12"/>
  <c r="W3795" i="12"/>
  <c r="X3795" i="12"/>
  <c r="Y3795" i="12"/>
  <c r="N3796" i="12"/>
  <c r="O3796" i="12"/>
  <c r="P3796" i="12"/>
  <c r="Q3796" i="12"/>
  <c r="R3796" i="12"/>
  <c r="S3796" i="12"/>
  <c r="T3796" i="12"/>
  <c r="U3796" i="12"/>
  <c r="V3796" i="12"/>
  <c r="W3796" i="12"/>
  <c r="X3796" i="12"/>
  <c r="Y3796" i="12"/>
  <c r="N3797" i="12"/>
  <c r="O3797" i="12"/>
  <c r="P3797" i="12"/>
  <c r="Q3797" i="12"/>
  <c r="R3797" i="12"/>
  <c r="S3797" i="12"/>
  <c r="T3797" i="12"/>
  <c r="U3797" i="12"/>
  <c r="V3797" i="12"/>
  <c r="W3797" i="12"/>
  <c r="X3797" i="12"/>
  <c r="Y3797" i="12"/>
  <c r="N3798" i="12"/>
  <c r="O3798" i="12"/>
  <c r="P3798" i="12"/>
  <c r="Q3798" i="12"/>
  <c r="R3798" i="12"/>
  <c r="S3798" i="12"/>
  <c r="T3798" i="12"/>
  <c r="U3798" i="12"/>
  <c r="V3798" i="12"/>
  <c r="W3798" i="12"/>
  <c r="X3798" i="12"/>
  <c r="Y3798" i="12"/>
  <c r="N3799" i="12"/>
  <c r="O3799" i="12"/>
  <c r="P3799" i="12"/>
  <c r="Q3799" i="12"/>
  <c r="R3799" i="12"/>
  <c r="S3799" i="12"/>
  <c r="T3799" i="12"/>
  <c r="U3799" i="12"/>
  <c r="V3799" i="12"/>
  <c r="W3799" i="12"/>
  <c r="X3799" i="12"/>
  <c r="Y3799" i="12"/>
  <c r="N3800" i="12"/>
  <c r="O3800" i="12"/>
  <c r="P3800" i="12"/>
  <c r="Q3800" i="12"/>
  <c r="R3800" i="12"/>
  <c r="S3800" i="12"/>
  <c r="T3800" i="12"/>
  <c r="U3800" i="12"/>
  <c r="V3800" i="12"/>
  <c r="W3800" i="12"/>
  <c r="X3800" i="12"/>
  <c r="Y3800" i="12"/>
  <c r="N3801" i="12"/>
  <c r="O3801" i="12"/>
  <c r="P3801" i="12"/>
  <c r="Q3801" i="12"/>
  <c r="R3801" i="12"/>
  <c r="S3801" i="12"/>
  <c r="T3801" i="12"/>
  <c r="U3801" i="12"/>
  <c r="V3801" i="12"/>
  <c r="W3801" i="12"/>
  <c r="X3801" i="12"/>
  <c r="Y3801" i="12"/>
  <c r="N3802" i="12"/>
  <c r="O3802" i="12"/>
  <c r="P3802" i="12"/>
  <c r="Q3802" i="12"/>
  <c r="R3802" i="12"/>
  <c r="S3802" i="12"/>
  <c r="T3802" i="12"/>
  <c r="U3802" i="12"/>
  <c r="V3802" i="12"/>
  <c r="W3802" i="12"/>
  <c r="X3802" i="12"/>
  <c r="Y3802" i="12"/>
  <c r="N3803" i="12"/>
  <c r="O3803" i="12"/>
  <c r="P3803" i="12"/>
  <c r="Q3803" i="12"/>
  <c r="R3803" i="12"/>
  <c r="S3803" i="12"/>
  <c r="T3803" i="12"/>
  <c r="U3803" i="12"/>
  <c r="V3803" i="12"/>
  <c r="W3803" i="12"/>
  <c r="X3803" i="12"/>
  <c r="Y3803" i="12"/>
  <c r="N3804" i="12"/>
  <c r="O3804" i="12"/>
  <c r="P3804" i="12"/>
  <c r="Q3804" i="12"/>
  <c r="R3804" i="12"/>
  <c r="S3804" i="12"/>
  <c r="T3804" i="12"/>
  <c r="U3804" i="12"/>
  <c r="V3804" i="12"/>
  <c r="W3804" i="12"/>
  <c r="X3804" i="12"/>
  <c r="Y3804" i="12"/>
  <c r="N3805" i="12"/>
  <c r="O3805" i="12"/>
  <c r="P3805" i="12"/>
  <c r="Q3805" i="12"/>
  <c r="R3805" i="12"/>
  <c r="S3805" i="12"/>
  <c r="T3805" i="12"/>
  <c r="U3805" i="12"/>
  <c r="V3805" i="12"/>
  <c r="W3805" i="12"/>
  <c r="X3805" i="12"/>
  <c r="Y3805" i="12"/>
  <c r="N3806" i="12"/>
  <c r="O3806" i="12"/>
  <c r="P3806" i="12"/>
  <c r="Q3806" i="12"/>
  <c r="R3806" i="12"/>
  <c r="S3806" i="12"/>
  <c r="T3806" i="12"/>
  <c r="U3806" i="12"/>
  <c r="V3806" i="12"/>
  <c r="W3806" i="12"/>
  <c r="X3806" i="12"/>
  <c r="Y3806" i="12"/>
  <c r="N3807" i="12"/>
  <c r="O3807" i="12"/>
  <c r="P3807" i="12"/>
  <c r="Q3807" i="12"/>
  <c r="R3807" i="12"/>
  <c r="S3807" i="12"/>
  <c r="T3807" i="12"/>
  <c r="U3807" i="12"/>
  <c r="V3807" i="12"/>
  <c r="W3807" i="12"/>
  <c r="X3807" i="12"/>
  <c r="Y3807" i="12"/>
  <c r="N3808" i="12"/>
  <c r="O3808" i="12"/>
  <c r="P3808" i="12"/>
  <c r="Q3808" i="12"/>
  <c r="R3808" i="12"/>
  <c r="S3808" i="12"/>
  <c r="T3808" i="12"/>
  <c r="U3808" i="12"/>
  <c r="V3808" i="12"/>
  <c r="W3808" i="12"/>
  <c r="X3808" i="12"/>
  <c r="Y3808" i="12"/>
  <c r="N3809" i="12"/>
  <c r="O3809" i="12"/>
  <c r="P3809" i="12"/>
  <c r="Q3809" i="12"/>
  <c r="R3809" i="12"/>
  <c r="S3809" i="12"/>
  <c r="T3809" i="12"/>
  <c r="U3809" i="12"/>
  <c r="V3809" i="12"/>
  <c r="W3809" i="12"/>
  <c r="X3809" i="12"/>
  <c r="Y3809" i="12"/>
  <c r="N3810" i="12"/>
  <c r="O3810" i="12"/>
  <c r="P3810" i="12"/>
  <c r="Q3810" i="12"/>
  <c r="R3810" i="12"/>
  <c r="S3810" i="12"/>
  <c r="T3810" i="12"/>
  <c r="U3810" i="12"/>
  <c r="V3810" i="12"/>
  <c r="W3810" i="12"/>
  <c r="X3810" i="12"/>
  <c r="Y3810" i="12"/>
  <c r="N3811" i="12"/>
  <c r="O3811" i="12"/>
  <c r="P3811" i="12"/>
  <c r="Q3811" i="12"/>
  <c r="R3811" i="12"/>
  <c r="S3811" i="12"/>
  <c r="T3811" i="12"/>
  <c r="U3811" i="12"/>
  <c r="V3811" i="12"/>
  <c r="W3811" i="12"/>
  <c r="X3811" i="12"/>
  <c r="Y3811" i="12"/>
  <c r="N3812" i="12"/>
  <c r="O3812" i="12"/>
  <c r="P3812" i="12"/>
  <c r="Q3812" i="12"/>
  <c r="R3812" i="12"/>
  <c r="S3812" i="12"/>
  <c r="T3812" i="12"/>
  <c r="U3812" i="12"/>
  <c r="V3812" i="12"/>
  <c r="W3812" i="12"/>
  <c r="X3812" i="12"/>
  <c r="Y3812" i="12"/>
  <c r="N3813" i="12"/>
  <c r="O3813" i="12"/>
  <c r="P3813" i="12"/>
  <c r="Q3813" i="12"/>
  <c r="R3813" i="12"/>
  <c r="S3813" i="12"/>
  <c r="T3813" i="12"/>
  <c r="U3813" i="12"/>
  <c r="V3813" i="12"/>
  <c r="W3813" i="12"/>
  <c r="X3813" i="12"/>
  <c r="Y3813" i="12"/>
  <c r="N3814" i="12"/>
  <c r="O3814" i="12"/>
  <c r="P3814" i="12"/>
  <c r="Q3814" i="12"/>
  <c r="R3814" i="12"/>
  <c r="S3814" i="12"/>
  <c r="T3814" i="12"/>
  <c r="U3814" i="12"/>
  <c r="V3814" i="12"/>
  <c r="W3814" i="12"/>
  <c r="X3814" i="12"/>
  <c r="Y3814" i="12"/>
  <c r="N3815" i="12"/>
  <c r="O3815" i="12"/>
  <c r="P3815" i="12"/>
  <c r="Q3815" i="12"/>
  <c r="R3815" i="12"/>
  <c r="S3815" i="12"/>
  <c r="T3815" i="12"/>
  <c r="U3815" i="12"/>
  <c r="V3815" i="12"/>
  <c r="W3815" i="12"/>
  <c r="X3815" i="12"/>
  <c r="Y3815" i="12"/>
  <c r="N3816" i="12"/>
  <c r="O3816" i="12"/>
  <c r="P3816" i="12"/>
  <c r="Q3816" i="12"/>
  <c r="R3816" i="12"/>
  <c r="S3816" i="12"/>
  <c r="T3816" i="12"/>
  <c r="U3816" i="12"/>
  <c r="V3816" i="12"/>
  <c r="W3816" i="12"/>
  <c r="X3816" i="12"/>
  <c r="Y3816" i="12"/>
  <c r="N3817" i="12"/>
  <c r="O3817" i="12"/>
  <c r="P3817" i="12"/>
  <c r="Q3817" i="12"/>
  <c r="R3817" i="12"/>
  <c r="S3817" i="12"/>
  <c r="T3817" i="12"/>
  <c r="U3817" i="12"/>
  <c r="V3817" i="12"/>
  <c r="W3817" i="12"/>
  <c r="X3817" i="12"/>
  <c r="Y3817" i="12"/>
  <c r="N3818" i="12"/>
  <c r="O3818" i="12"/>
  <c r="P3818" i="12"/>
  <c r="Q3818" i="12"/>
  <c r="R3818" i="12"/>
  <c r="S3818" i="12"/>
  <c r="T3818" i="12"/>
  <c r="U3818" i="12"/>
  <c r="V3818" i="12"/>
  <c r="W3818" i="12"/>
  <c r="X3818" i="12"/>
  <c r="Y3818" i="12"/>
  <c r="N3819" i="12"/>
  <c r="O3819" i="12"/>
  <c r="P3819" i="12"/>
  <c r="Q3819" i="12"/>
  <c r="R3819" i="12"/>
  <c r="S3819" i="12"/>
  <c r="T3819" i="12"/>
  <c r="U3819" i="12"/>
  <c r="V3819" i="12"/>
  <c r="W3819" i="12"/>
  <c r="X3819" i="12"/>
  <c r="Y3819" i="12"/>
  <c r="N3820" i="12"/>
  <c r="O3820" i="12"/>
  <c r="P3820" i="12"/>
  <c r="Q3820" i="12"/>
  <c r="R3820" i="12"/>
  <c r="S3820" i="12"/>
  <c r="T3820" i="12"/>
  <c r="U3820" i="12"/>
  <c r="V3820" i="12"/>
  <c r="W3820" i="12"/>
  <c r="X3820" i="12"/>
  <c r="Y3820" i="12"/>
  <c r="N3821" i="12"/>
  <c r="O3821" i="12"/>
  <c r="P3821" i="12"/>
  <c r="Q3821" i="12"/>
  <c r="R3821" i="12"/>
  <c r="S3821" i="12"/>
  <c r="T3821" i="12"/>
  <c r="U3821" i="12"/>
  <c r="V3821" i="12"/>
  <c r="W3821" i="12"/>
  <c r="X3821" i="12"/>
  <c r="Y3821" i="12"/>
  <c r="N3822" i="12"/>
  <c r="O3822" i="12"/>
  <c r="P3822" i="12"/>
  <c r="Q3822" i="12"/>
  <c r="R3822" i="12"/>
  <c r="S3822" i="12"/>
  <c r="T3822" i="12"/>
  <c r="U3822" i="12"/>
  <c r="V3822" i="12"/>
  <c r="W3822" i="12"/>
  <c r="X3822" i="12"/>
  <c r="Y3822" i="12"/>
  <c r="N3823" i="12"/>
  <c r="O3823" i="12"/>
  <c r="P3823" i="12"/>
  <c r="Q3823" i="12"/>
  <c r="R3823" i="12"/>
  <c r="S3823" i="12"/>
  <c r="T3823" i="12"/>
  <c r="U3823" i="12"/>
  <c r="V3823" i="12"/>
  <c r="W3823" i="12"/>
  <c r="X3823" i="12"/>
  <c r="Y3823" i="12"/>
  <c r="N3824" i="12"/>
  <c r="O3824" i="12"/>
  <c r="P3824" i="12"/>
  <c r="Q3824" i="12"/>
  <c r="R3824" i="12"/>
  <c r="S3824" i="12"/>
  <c r="T3824" i="12"/>
  <c r="U3824" i="12"/>
  <c r="V3824" i="12"/>
  <c r="W3824" i="12"/>
  <c r="X3824" i="12"/>
  <c r="Y3824" i="12"/>
  <c r="N3825" i="12"/>
  <c r="O3825" i="12"/>
  <c r="P3825" i="12"/>
  <c r="Q3825" i="12"/>
  <c r="R3825" i="12"/>
  <c r="S3825" i="12"/>
  <c r="T3825" i="12"/>
  <c r="U3825" i="12"/>
  <c r="V3825" i="12"/>
  <c r="W3825" i="12"/>
  <c r="X3825" i="12"/>
  <c r="Y3825" i="12"/>
  <c r="N3826" i="12"/>
  <c r="O3826" i="12"/>
  <c r="P3826" i="12"/>
  <c r="Q3826" i="12"/>
  <c r="R3826" i="12"/>
  <c r="S3826" i="12"/>
  <c r="T3826" i="12"/>
  <c r="U3826" i="12"/>
  <c r="V3826" i="12"/>
  <c r="W3826" i="12"/>
  <c r="X3826" i="12"/>
  <c r="Y3826" i="12"/>
  <c r="N3827" i="12"/>
  <c r="O3827" i="12"/>
  <c r="P3827" i="12"/>
  <c r="Q3827" i="12"/>
  <c r="R3827" i="12"/>
  <c r="S3827" i="12"/>
  <c r="T3827" i="12"/>
  <c r="U3827" i="12"/>
  <c r="V3827" i="12"/>
  <c r="W3827" i="12"/>
  <c r="X3827" i="12"/>
  <c r="Y3827" i="12"/>
  <c r="N3828" i="12"/>
  <c r="O3828" i="12"/>
  <c r="P3828" i="12"/>
  <c r="Q3828" i="12"/>
  <c r="R3828" i="12"/>
  <c r="S3828" i="12"/>
  <c r="T3828" i="12"/>
  <c r="U3828" i="12"/>
  <c r="V3828" i="12"/>
  <c r="W3828" i="12"/>
  <c r="X3828" i="12"/>
  <c r="Y3828" i="12"/>
  <c r="N3829" i="12"/>
  <c r="O3829" i="12"/>
  <c r="P3829" i="12"/>
  <c r="Q3829" i="12"/>
  <c r="R3829" i="12"/>
  <c r="S3829" i="12"/>
  <c r="T3829" i="12"/>
  <c r="U3829" i="12"/>
  <c r="V3829" i="12"/>
  <c r="W3829" i="12"/>
  <c r="X3829" i="12"/>
  <c r="Y3829" i="12"/>
  <c r="N3830" i="12"/>
  <c r="O3830" i="12"/>
  <c r="P3830" i="12"/>
  <c r="Q3830" i="12"/>
  <c r="R3830" i="12"/>
  <c r="S3830" i="12"/>
  <c r="T3830" i="12"/>
  <c r="U3830" i="12"/>
  <c r="V3830" i="12"/>
  <c r="W3830" i="12"/>
  <c r="X3830" i="12"/>
  <c r="Y3830" i="12"/>
  <c r="N3831" i="12"/>
  <c r="O3831" i="12"/>
  <c r="P3831" i="12"/>
  <c r="Q3831" i="12"/>
  <c r="R3831" i="12"/>
  <c r="S3831" i="12"/>
  <c r="T3831" i="12"/>
  <c r="U3831" i="12"/>
  <c r="V3831" i="12"/>
  <c r="W3831" i="12"/>
  <c r="X3831" i="12"/>
  <c r="Y3831" i="12"/>
  <c r="N3832" i="12"/>
  <c r="O3832" i="12"/>
  <c r="P3832" i="12"/>
  <c r="Q3832" i="12"/>
  <c r="R3832" i="12"/>
  <c r="S3832" i="12"/>
  <c r="T3832" i="12"/>
  <c r="U3832" i="12"/>
  <c r="V3832" i="12"/>
  <c r="W3832" i="12"/>
  <c r="X3832" i="12"/>
  <c r="Y3832" i="12"/>
  <c r="N3833" i="12"/>
  <c r="O3833" i="12"/>
  <c r="P3833" i="12"/>
  <c r="Q3833" i="12"/>
  <c r="R3833" i="12"/>
  <c r="S3833" i="12"/>
  <c r="T3833" i="12"/>
  <c r="U3833" i="12"/>
  <c r="V3833" i="12"/>
  <c r="W3833" i="12"/>
  <c r="X3833" i="12"/>
  <c r="Y3833" i="12"/>
  <c r="N3834" i="12"/>
  <c r="O3834" i="12"/>
  <c r="P3834" i="12"/>
  <c r="Q3834" i="12"/>
  <c r="R3834" i="12"/>
  <c r="S3834" i="12"/>
  <c r="T3834" i="12"/>
  <c r="U3834" i="12"/>
  <c r="V3834" i="12"/>
  <c r="W3834" i="12"/>
  <c r="X3834" i="12"/>
  <c r="Y3834" i="12"/>
  <c r="N3835" i="12"/>
  <c r="O3835" i="12"/>
  <c r="P3835" i="12"/>
  <c r="Q3835" i="12"/>
  <c r="R3835" i="12"/>
  <c r="S3835" i="12"/>
  <c r="T3835" i="12"/>
  <c r="U3835" i="12"/>
  <c r="V3835" i="12"/>
  <c r="W3835" i="12"/>
  <c r="X3835" i="12"/>
  <c r="Y3835" i="12"/>
  <c r="N3836" i="12"/>
  <c r="O3836" i="12"/>
  <c r="P3836" i="12"/>
  <c r="Q3836" i="12"/>
  <c r="R3836" i="12"/>
  <c r="S3836" i="12"/>
  <c r="T3836" i="12"/>
  <c r="U3836" i="12"/>
  <c r="V3836" i="12"/>
  <c r="W3836" i="12"/>
  <c r="X3836" i="12"/>
  <c r="Y3836" i="12"/>
  <c r="N3837" i="12"/>
  <c r="O3837" i="12"/>
  <c r="P3837" i="12"/>
  <c r="Q3837" i="12"/>
  <c r="R3837" i="12"/>
  <c r="S3837" i="12"/>
  <c r="T3837" i="12"/>
  <c r="U3837" i="12"/>
  <c r="V3837" i="12"/>
  <c r="W3837" i="12"/>
  <c r="X3837" i="12"/>
  <c r="Y3837" i="12"/>
  <c r="N3838" i="12"/>
  <c r="O3838" i="12"/>
  <c r="P3838" i="12"/>
  <c r="Q3838" i="12"/>
  <c r="R3838" i="12"/>
  <c r="S3838" i="12"/>
  <c r="T3838" i="12"/>
  <c r="U3838" i="12"/>
  <c r="V3838" i="12"/>
  <c r="W3838" i="12"/>
  <c r="X3838" i="12"/>
  <c r="Y3838" i="12"/>
  <c r="N3839" i="12"/>
  <c r="O3839" i="12"/>
  <c r="P3839" i="12"/>
  <c r="Q3839" i="12"/>
  <c r="R3839" i="12"/>
  <c r="S3839" i="12"/>
  <c r="T3839" i="12"/>
  <c r="U3839" i="12"/>
  <c r="V3839" i="12"/>
  <c r="W3839" i="12"/>
  <c r="X3839" i="12"/>
  <c r="Y3839" i="12"/>
  <c r="N3840" i="12"/>
  <c r="O3840" i="12"/>
  <c r="P3840" i="12"/>
  <c r="Q3840" i="12"/>
  <c r="R3840" i="12"/>
  <c r="S3840" i="12"/>
  <c r="T3840" i="12"/>
  <c r="U3840" i="12"/>
  <c r="V3840" i="12"/>
  <c r="W3840" i="12"/>
  <c r="X3840" i="12"/>
  <c r="Y3840" i="12"/>
  <c r="N3841" i="12"/>
  <c r="O3841" i="12"/>
  <c r="P3841" i="12"/>
  <c r="Q3841" i="12"/>
  <c r="R3841" i="12"/>
  <c r="S3841" i="12"/>
  <c r="T3841" i="12"/>
  <c r="U3841" i="12"/>
  <c r="V3841" i="12"/>
  <c r="W3841" i="12"/>
  <c r="X3841" i="12"/>
  <c r="Y3841" i="12"/>
  <c r="N3842" i="12"/>
  <c r="O3842" i="12"/>
  <c r="P3842" i="12"/>
  <c r="Q3842" i="12"/>
  <c r="R3842" i="12"/>
  <c r="S3842" i="12"/>
  <c r="T3842" i="12"/>
  <c r="U3842" i="12"/>
  <c r="V3842" i="12"/>
  <c r="W3842" i="12"/>
  <c r="X3842" i="12"/>
  <c r="Y3842" i="12"/>
  <c r="N3843" i="12"/>
  <c r="O3843" i="12"/>
  <c r="P3843" i="12"/>
  <c r="Q3843" i="12"/>
  <c r="R3843" i="12"/>
  <c r="S3843" i="12"/>
  <c r="T3843" i="12"/>
  <c r="U3843" i="12"/>
  <c r="V3843" i="12"/>
  <c r="W3843" i="12"/>
  <c r="X3843" i="12"/>
  <c r="Y3843" i="12"/>
  <c r="N3844" i="12"/>
  <c r="O3844" i="12"/>
  <c r="P3844" i="12"/>
  <c r="Q3844" i="12"/>
  <c r="R3844" i="12"/>
  <c r="S3844" i="12"/>
  <c r="T3844" i="12"/>
  <c r="U3844" i="12"/>
  <c r="V3844" i="12"/>
  <c r="W3844" i="12"/>
  <c r="X3844" i="12"/>
  <c r="Y3844" i="12"/>
  <c r="N3845" i="12"/>
  <c r="O3845" i="12"/>
  <c r="P3845" i="12"/>
  <c r="Q3845" i="12"/>
  <c r="R3845" i="12"/>
  <c r="S3845" i="12"/>
  <c r="T3845" i="12"/>
  <c r="U3845" i="12"/>
  <c r="V3845" i="12"/>
  <c r="W3845" i="12"/>
  <c r="X3845" i="12"/>
  <c r="Y3845" i="12"/>
  <c r="N3846" i="12"/>
  <c r="O3846" i="12"/>
  <c r="P3846" i="12"/>
  <c r="Q3846" i="12"/>
  <c r="R3846" i="12"/>
  <c r="S3846" i="12"/>
  <c r="T3846" i="12"/>
  <c r="U3846" i="12"/>
  <c r="V3846" i="12"/>
  <c r="W3846" i="12"/>
  <c r="X3846" i="12"/>
  <c r="Y3846" i="12"/>
  <c r="N3847" i="12"/>
  <c r="O3847" i="12"/>
  <c r="P3847" i="12"/>
  <c r="Q3847" i="12"/>
  <c r="R3847" i="12"/>
  <c r="S3847" i="12"/>
  <c r="T3847" i="12"/>
  <c r="U3847" i="12"/>
  <c r="V3847" i="12"/>
  <c r="W3847" i="12"/>
  <c r="X3847" i="12"/>
  <c r="Y3847" i="12"/>
  <c r="N3848" i="12"/>
  <c r="O3848" i="12"/>
  <c r="P3848" i="12"/>
  <c r="Q3848" i="12"/>
  <c r="R3848" i="12"/>
  <c r="S3848" i="12"/>
  <c r="T3848" i="12"/>
  <c r="U3848" i="12"/>
  <c r="V3848" i="12"/>
  <c r="W3848" i="12"/>
  <c r="X3848" i="12"/>
  <c r="Y3848" i="12"/>
  <c r="N3849" i="12"/>
  <c r="O3849" i="12"/>
  <c r="P3849" i="12"/>
  <c r="Q3849" i="12"/>
  <c r="R3849" i="12"/>
  <c r="S3849" i="12"/>
  <c r="T3849" i="12"/>
  <c r="U3849" i="12"/>
  <c r="V3849" i="12"/>
  <c r="W3849" i="12"/>
  <c r="X3849" i="12"/>
  <c r="Y3849" i="12"/>
  <c r="N3850" i="12"/>
  <c r="O3850" i="12"/>
  <c r="P3850" i="12"/>
  <c r="Q3850" i="12"/>
  <c r="R3850" i="12"/>
  <c r="S3850" i="12"/>
  <c r="T3850" i="12"/>
  <c r="U3850" i="12"/>
  <c r="V3850" i="12"/>
  <c r="W3850" i="12"/>
  <c r="X3850" i="12"/>
  <c r="Y3850" i="12"/>
  <c r="N3851" i="12"/>
  <c r="O3851" i="12"/>
  <c r="P3851" i="12"/>
  <c r="Q3851" i="12"/>
  <c r="R3851" i="12"/>
  <c r="S3851" i="12"/>
  <c r="T3851" i="12"/>
  <c r="U3851" i="12"/>
  <c r="V3851" i="12"/>
  <c r="W3851" i="12"/>
  <c r="X3851" i="12"/>
  <c r="Y3851" i="12"/>
  <c r="N3852" i="12"/>
  <c r="O3852" i="12"/>
  <c r="P3852" i="12"/>
  <c r="Q3852" i="12"/>
  <c r="R3852" i="12"/>
  <c r="S3852" i="12"/>
  <c r="T3852" i="12"/>
  <c r="U3852" i="12"/>
  <c r="V3852" i="12"/>
  <c r="W3852" i="12"/>
  <c r="X3852" i="12"/>
  <c r="Y3852" i="12"/>
  <c r="N3853" i="12"/>
  <c r="O3853" i="12"/>
  <c r="P3853" i="12"/>
  <c r="Q3853" i="12"/>
  <c r="R3853" i="12"/>
  <c r="S3853" i="12"/>
  <c r="T3853" i="12"/>
  <c r="U3853" i="12"/>
  <c r="V3853" i="12"/>
  <c r="W3853" i="12"/>
  <c r="X3853" i="12"/>
  <c r="Y3853" i="12"/>
  <c r="N3854" i="12"/>
  <c r="O3854" i="12"/>
  <c r="P3854" i="12"/>
  <c r="Q3854" i="12"/>
  <c r="R3854" i="12"/>
  <c r="S3854" i="12"/>
  <c r="T3854" i="12"/>
  <c r="U3854" i="12"/>
  <c r="V3854" i="12"/>
  <c r="W3854" i="12"/>
  <c r="X3854" i="12"/>
  <c r="Y3854" i="12"/>
  <c r="N3855" i="12"/>
  <c r="O3855" i="12"/>
  <c r="P3855" i="12"/>
  <c r="Q3855" i="12"/>
  <c r="R3855" i="12"/>
  <c r="S3855" i="12"/>
  <c r="T3855" i="12"/>
  <c r="U3855" i="12"/>
  <c r="V3855" i="12"/>
  <c r="W3855" i="12"/>
  <c r="X3855" i="12"/>
  <c r="Y3855" i="12"/>
  <c r="N3856" i="12"/>
  <c r="O3856" i="12"/>
  <c r="P3856" i="12"/>
  <c r="Q3856" i="12"/>
  <c r="R3856" i="12"/>
  <c r="S3856" i="12"/>
  <c r="T3856" i="12"/>
  <c r="U3856" i="12"/>
  <c r="V3856" i="12"/>
  <c r="W3856" i="12"/>
  <c r="X3856" i="12"/>
  <c r="Y3856" i="12"/>
  <c r="N3857" i="12"/>
  <c r="O3857" i="12"/>
  <c r="P3857" i="12"/>
  <c r="Q3857" i="12"/>
  <c r="R3857" i="12"/>
  <c r="S3857" i="12"/>
  <c r="T3857" i="12"/>
  <c r="U3857" i="12"/>
  <c r="V3857" i="12"/>
  <c r="W3857" i="12"/>
  <c r="X3857" i="12"/>
  <c r="Y3857" i="12"/>
  <c r="N3858" i="12"/>
  <c r="O3858" i="12"/>
  <c r="P3858" i="12"/>
  <c r="Q3858" i="12"/>
  <c r="R3858" i="12"/>
  <c r="S3858" i="12"/>
  <c r="T3858" i="12"/>
  <c r="U3858" i="12"/>
  <c r="V3858" i="12"/>
  <c r="W3858" i="12"/>
  <c r="X3858" i="12"/>
  <c r="Y3858" i="12"/>
  <c r="N3859" i="12"/>
  <c r="O3859" i="12"/>
  <c r="P3859" i="12"/>
  <c r="Q3859" i="12"/>
  <c r="R3859" i="12"/>
  <c r="S3859" i="12"/>
  <c r="T3859" i="12"/>
  <c r="U3859" i="12"/>
  <c r="V3859" i="12"/>
  <c r="W3859" i="12"/>
  <c r="X3859" i="12"/>
  <c r="Y3859" i="12"/>
  <c r="N3860" i="12"/>
  <c r="O3860" i="12"/>
  <c r="P3860" i="12"/>
  <c r="Q3860" i="12"/>
  <c r="R3860" i="12"/>
  <c r="S3860" i="12"/>
  <c r="T3860" i="12"/>
  <c r="U3860" i="12"/>
  <c r="V3860" i="12"/>
  <c r="W3860" i="12"/>
  <c r="X3860" i="12"/>
  <c r="Y3860" i="12"/>
  <c r="N3861" i="12"/>
  <c r="O3861" i="12"/>
  <c r="P3861" i="12"/>
  <c r="Q3861" i="12"/>
  <c r="R3861" i="12"/>
  <c r="S3861" i="12"/>
  <c r="T3861" i="12"/>
  <c r="U3861" i="12"/>
  <c r="V3861" i="12"/>
  <c r="W3861" i="12"/>
  <c r="X3861" i="12"/>
  <c r="Y3861" i="12"/>
  <c r="N3862" i="12"/>
  <c r="O3862" i="12"/>
  <c r="P3862" i="12"/>
  <c r="Q3862" i="12"/>
  <c r="R3862" i="12"/>
  <c r="S3862" i="12"/>
  <c r="T3862" i="12"/>
  <c r="U3862" i="12"/>
  <c r="V3862" i="12"/>
  <c r="W3862" i="12"/>
  <c r="X3862" i="12"/>
  <c r="Y3862" i="12"/>
  <c r="N3863" i="12"/>
  <c r="O3863" i="12"/>
  <c r="P3863" i="12"/>
  <c r="Q3863" i="12"/>
  <c r="R3863" i="12"/>
  <c r="S3863" i="12"/>
  <c r="T3863" i="12"/>
  <c r="U3863" i="12"/>
  <c r="V3863" i="12"/>
  <c r="W3863" i="12"/>
  <c r="X3863" i="12"/>
  <c r="Y3863" i="12"/>
  <c r="N3864" i="12"/>
  <c r="O3864" i="12"/>
  <c r="P3864" i="12"/>
  <c r="Q3864" i="12"/>
  <c r="R3864" i="12"/>
  <c r="S3864" i="12"/>
  <c r="T3864" i="12"/>
  <c r="U3864" i="12"/>
  <c r="V3864" i="12"/>
  <c r="W3864" i="12"/>
  <c r="X3864" i="12"/>
  <c r="Y3864" i="12"/>
  <c r="N3865" i="12"/>
  <c r="O3865" i="12"/>
  <c r="P3865" i="12"/>
  <c r="Q3865" i="12"/>
  <c r="R3865" i="12"/>
  <c r="S3865" i="12"/>
  <c r="T3865" i="12"/>
  <c r="U3865" i="12"/>
  <c r="V3865" i="12"/>
  <c r="W3865" i="12"/>
  <c r="X3865" i="12"/>
  <c r="Y3865" i="12"/>
  <c r="N3866" i="12"/>
  <c r="O3866" i="12"/>
  <c r="P3866" i="12"/>
  <c r="Q3866" i="12"/>
  <c r="R3866" i="12"/>
  <c r="S3866" i="12"/>
  <c r="T3866" i="12"/>
  <c r="U3866" i="12"/>
  <c r="V3866" i="12"/>
  <c r="W3866" i="12"/>
  <c r="X3866" i="12"/>
  <c r="Y3866" i="12"/>
  <c r="N3867" i="12"/>
  <c r="O3867" i="12"/>
  <c r="P3867" i="12"/>
  <c r="Q3867" i="12"/>
  <c r="S3867" i="12"/>
  <c r="U3867" i="12"/>
  <c r="V3867" i="12"/>
  <c r="W3867" i="12"/>
  <c r="X3867" i="12"/>
  <c r="Y3867" i="12"/>
  <c r="N3868" i="12"/>
  <c r="O3868" i="12"/>
  <c r="P3868" i="12"/>
  <c r="Q3868" i="12"/>
  <c r="R3868" i="12"/>
  <c r="S3868" i="12"/>
  <c r="T3868" i="12"/>
  <c r="U3868" i="12"/>
  <c r="V3868" i="12"/>
  <c r="W3868" i="12"/>
  <c r="X3868" i="12"/>
  <c r="Y3868" i="12"/>
  <c r="N3869" i="12"/>
  <c r="O3869" i="12"/>
  <c r="P3869" i="12"/>
  <c r="Q3869" i="12"/>
  <c r="R3869" i="12"/>
  <c r="S3869" i="12"/>
  <c r="T3869" i="12"/>
  <c r="U3869" i="12"/>
  <c r="V3869" i="12"/>
  <c r="W3869" i="12"/>
  <c r="X3869" i="12"/>
  <c r="Y3869" i="12"/>
  <c r="N3870" i="12"/>
  <c r="O3870" i="12"/>
  <c r="P3870" i="12"/>
  <c r="Q3870" i="12"/>
  <c r="R3870" i="12"/>
  <c r="S3870" i="12"/>
  <c r="T3870" i="12"/>
  <c r="U3870" i="12"/>
  <c r="V3870" i="12"/>
  <c r="W3870" i="12"/>
  <c r="X3870" i="12"/>
  <c r="Y3870" i="12"/>
  <c r="N3871" i="12"/>
  <c r="O3871" i="12"/>
  <c r="P3871" i="12"/>
  <c r="Q3871" i="12"/>
  <c r="R3871" i="12"/>
  <c r="S3871" i="12"/>
  <c r="T3871" i="12"/>
  <c r="U3871" i="12"/>
  <c r="V3871" i="12"/>
  <c r="W3871" i="12"/>
  <c r="X3871" i="12"/>
  <c r="Y3871" i="12"/>
  <c r="N3872" i="12"/>
  <c r="O3872" i="12"/>
  <c r="P3872" i="12"/>
  <c r="Q3872" i="12"/>
  <c r="R3872" i="12"/>
  <c r="S3872" i="12"/>
  <c r="T3872" i="12"/>
  <c r="U3872" i="12"/>
  <c r="V3872" i="12"/>
  <c r="W3872" i="12"/>
  <c r="X3872" i="12"/>
  <c r="Y3872" i="12"/>
  <c r="N3873" i="12"/>
  <c r="O3873" i="12"/>
  <c r="P3873" i="12"/>
  <c r="Q3873" i="12"/>
  <c r="R3873" i="12"/>
  <c r="S3873" i="12"/>
  <c r="T3873" i="12"/>
  <c r="U3873" i="12"/>
  <c r="V3873" i="12"/>
  <c r="W3873" i="12"/>
  <c r="X3873" i="12"/>
  <c r="Y3873" i="12"/>
  <c r="O2" i="12"/>
  <c r="P2" i="12"/>
  <c r="Q2" i="12"/>
  <c r="R2" i="12"/>
  <c r="S2" i="12"/>
  <c r="T2" i="12"/>
  <c r="U2" i="12"/>
  <c r="V2" i="12"/>
  <c r="W2" i="12"/>
  <c r="X2" i="12"/>
  <c r="Y2" i="12"/>
  <c r="N2" i="12"/>
  <c r="G2442" i="12" l="1"/>
  <c r="G2441" i="12"/>
  <c r="G2440" i="12"/>
  <c r="G2439" i="12"/>
  <c r="G2438" i="12"/>
  <c r="G2437" i="12"/>
  <c r="G2436" i="12"/>
  <c r="G2435" i="12"/>
  <c r="G2434" i="12"/>
  <c r="G2433" i="12"/>
  <c r="G2432" i="12"/>
  <c r="G2431" i="12"/>
  <c r="G2430" i="12"/>
  <c r="G2429" i="12"/>
  <c r="G2428" i="12"/>
  <c r="G2427" i="12"/>
  <c r="G2426" i="12"/>
  <c r="G2425" i="12"/>
  <c r="G2424" i="12"/>
  <c r="G2423" i="12"/>
  <c r="G2422" i="12"/>
  <c r="G2421" i="12"/>
  <c r="G2420" i="12"/>
  <c r="G2419" i="12"/>
  <c r="G2418" i="12"/>
  <c r="G2417" i="12"/>
  <c r="G2416" i="12"/>
  <c r="G2415" i="12"/>
  <c r="G2414" i="12"/>
  <c r="G2413" i="12"/>
  <c r="G2412" i="12"/>
  <c r="G2411" i="12"/>
  <c r="G2410" i="12"/>
  <c r="G2409" i="12"/>
  <c r="G2408" i="12"/>
  <c r="G2407" i="12"/>
  <c r="G2406" i="12"/>
  <c r="G2405" i="12"/>
  <c r="G2404" i="12"/>
  <c r="G2403" i="12"/>
  <c r="G2402" i="12"/>
  <c r="G2401" i="12"/>
  <c r="G2400" i="12"/>
  <c r="G2399" i="12"/>
  <c r="G2398" i="12"/>
  <c r="G1535" i="12"/>
  <c r="G1534" i="12"/>
  <c r="G1167" i="12"/>
  <c r="G1166" i="12"/>
  <c r="G1165" i="12"/>
  <c r="G1164" i="12"/>
  <c r="G1163" i="12"/>
  <c r="G1162" i="12"/>
  <c r="G1161" i="12"/>
  <c r="G1160" i="12"/>
  <c r="G1159" i="12"/>
  <c r="G1158" i="12"/>
  <c r="G1051" i="12"/>
  <c r="G1049" i="12"/>
  <c r="G1048" i="12"/>
  <c r="G1047" i="12"/>
  <c r="G1046" i="12"/>
  <c r="G1045" i="12"/>
  <c r="G1044" i="12"/>
  <c r="G1043" i="12"/>
  <c r="G1041" i="12"/>
  <c r="G1040" i="12"/>
  <c r="G1039" i="12"/>
  <c r="G1038" i="12"/>
  <c r="G1037" i="12"/>
  <c r="G1036" i="12"/>
  <c r="G1035" i="12"/>
  <c r="G1034" i="12"/>
  <c r="G926" i="12"/>
  <c r="G925" i="12"/>
  <c r="G924" i="12"/>
  <c r="G923" i="12"/>
  <c r="G922" i="12"/>
  <c r="G921" i="12"/>
  <c r="G920" i="12"/>
  <c r="G919" i="12"/>
  <c r="G918" i="12"/>
  <c r="G917" i="12"/>
  <c r="G866" i="12"/>
  <c r="G865" i="12"/>
  <c r="G864" i="12"/>
  <c r="G863" i="12"/>
  <c r="G739" i="12"/>
  <c r="G738" i="12"/>
  <c r="G737" i="12"/>
  <c r="G736" i="12"/>
  <c r="G735" i="12"/>
  <c r="G734" i="12"/>
  <c r="G733" i="12"/>
  <c r="G732" i="12"/>
  <c r="G731" i="12"/>
  <c r="G730" i="12"/>
  <c r="G729" i="12"/>
  <c r="G728" i="12"/>
  <c r="G727" i="12"/>
  <c r="G726" i="12"/>
  <c r="G725" i="12"/>
  <c r="G650" i="12"/>
  <c r="G649" i="12"/>
  <c r="G648" i="12"/>
  <c r="G647" i="12"/>
  <c r="G646" i="12"/>
  <c r="G645" i="12"/>
  <c r="G644" i="12"/>
  <c r="G643" i="12"/>
  <c r="G642" i="12"/>
  <c r="G641" i="12"/>
  <c r="G640" i="12"/>
  <c r="G639" i="12"/>
  <c r="G638" i="12"/>
  <c r="G637" i="12"/>
  <c r="G636" i="12"/>
  <c r="G635" i="12"/>
  <c r="G521" i="12"/>
  <c r="G520" i="12"/>
  <c r="G519" i="12"/>
  <c r="G518" i="12"/>
  <c r="G517" i="12"/>
  <c r="G516" i="12"/>
  <c r="G515" i="12"/>
  <c r="G514" i="12"/>
  <c r="G513" i="12"/>
  <c r="G512" i="12"/>
  <c r="G511" i="12"/>
  <c r="G510" i="12"/>
  <c r="G509" i="12"/>
  <c r="G508" i="12"/>
  <c r="G507" i="12"/>
  <c r="G506" i="12"/>
  <c r="G505" i="12"/>
  <c r="G504" i="12"/>
  <c r="G503" i="12"/>
  <c r="G502" i="12"/>
  <c r="G501" i="12"/>
  <c r="G500" i="12"/>
  <c r="G499" i="12"/>
  <c r="G498" i="12"/>
  <c r="G497" i="12"/>
  <c r="G496" i="12"/>
  <c r="G495" i="12"/>
  <c r="G494" i="12"/>
  <c r="G493" i="12"/>
  <c r="G492" i="12"/>
  <c r="G364" i="12"/>
  <c r="G363" i="12"/>
  <c r="G362" i="12"/>
  <c r="G361" i="12"/>
  <c r="G360" i="12"/>
  <c r="G359" i="12"/>
  <c r="G358" i="12"/>
  <c r="G357" i="12"/>
  <c r="G356" i="12"/>
  <c r="G355" i="12"/>
  <c r="G354" i="12"/>
  <c r="G353" i="12"/>
  <c r="G352" i="12"/>
  <c r="G351" i="12"/>
  <c r="G350" i="12"/>
  <c r="G349" i="12"/>
  <c r="G299" i="12"/>
  <c r="G212" i="12"/>
  <c r="G211" i="12"/>
  <c r="G210" i="12"/>
  <c r="G209" i="12"/>
  <c r="G208" i="12"/>
  <c r="G207" i="12"/>
  <c r="G206" i="12"/>
  <c r="G205" i="12"/>
  <c r="G204" i="12"/>
  <c r="G203" i="12"/>
  <c r="G202" i="12"/>
  <c r="G201" i="12"/>
  <c r="G2388" i="12"/>
  <c r="G2384" i="12"/>
  <c r="G2181" i="12"/>
  <c r="G2180" i="12"/>
  <c r="G2172" i="12"/>
  <c r="G2171" i="12"/>
  <c r="G2170" i="12"/>
  <c r="G2169" i="12"/>
  <c r="G2168" i="12"/>
  <c r="G2167" i="12"/>
  <c r="G2166" i="12"/>
  <c r="G2165" i="12"/>
  <c r="G2164" i="12"/>
  <c r="G2163" i="12"/>
  <c r="G2162" i="12"/>
  <c r="G2161" i="12"/>
  <c r="G2176" i="12"/>
  <c r="G2099" i="12"/>
  <c r="G2098" i="12"/>
  <c r="G2097" i="12"/>
  <c r="G2096" i="12"/>
  <c r="G2095" i="12"/>
  <c r="G2094" i="12"/>
  <c r="G2093" i="12"/>
  <c r="G2092" i="12"/>
  <c r="G2091" i="12"/>
  <c r="G2090" i="12"/>
  <c r="G2089" i="12"/>
  <c r="G1917" i="12"/>
  <c r="G1855" i="12"/>
  <c r="G1854" i="12"/>
  <c r="G1853" i="12"/>
  <c r="G1610" i="12"/>
  <c r="G1609" i="12"/>
  <c r="G1608" i="12"/>
  <c r="G1607" i="12"/>
  <c r="G1606" i="12"/>
  <c r="G1605" i="12"/>
  <c r="G1604" i="12"/>
  <c r="G1603" i="12"/>
  <c r="G1602" i="12"/>
  <c r="G3867" i="12"/>
  <c r="G3540" i="12"/>
  <c r="G3539" i="12"/>
  <c r="G3538" i="12"/>
  <c r="G3537" i="12"/>
  <c r="G3536" i="12"/>
  <c r="G3535" i="12"/>
  <c r="G3534" i="12"/>
  <c r="G3533" i="12"/>
  <c r="G3532" i="12"/>
  <c r="G3531" i="12"/>
  <c r="G3530" i="12"/>
  <c r="G3529" i="12"/>
  <c r="G3271" i="12"/>
  <c r="G3270" i="12"/>
  <c r="G3269" i="12"/>
  <c r="G3268" i="12"/>
  <c r="G3267" i="12"/>
  <c r="G3266" i="12"/>
  <c r="G3265" i="12"/>
  <c r="G3264" i="12"/>
  <c r="G3263" i="12"/>
  <c r="G3262" i="12"/>
  <c r="G3230" i="12"/>
  <c r="G3228" i="12"/>
  <c r="G3201" i="12"/>
  <c r="G3200" i="12"/>
  <c r="G3199" i="12"/>
  <c r="G3198" i="12"/>
  <c r="G3073" i="12"/>
  <c r="G3072" i="12"/>
  <c r="G3071" i="12"/>
  <c r="G3070" i="12"/>
  <c r="G3069" i="12"/>
  <c r="G3068" i="12"/>
  <c r="G3067" i="12"/>
  <c r="G3066" i="12"/>
  <c r="G3065" i="12"/>
  <c r="G3064" i="12"/>
  <c r="G3063" i="12"/>
  <c r="G3062" i="12"/>
  <c r="F3064" i="12"/>
  <c r="F3065" i="12"/>
  <c r="F1606" i="12"/>
  <c r="F1607" i="12"/>
  <c r="F203" i="12"/>
  <c r="F204" i="12"/>
  <c r="F350" i="12"/>
  <c r="F351" i="12"/>
  <c r="F363" i="12"/>
  <c r="F501" i="12"/>
  <c r="F502" i="12"/>
  <c r="F517" i="12"/>
  <c r="F735" i="12"/>
  <c r="F736" i="12"/>
  <c r="F919" i="12"/>
  <c r="F920" i="12"/>
  <c r="F1046" i="12"/>
  <c r="F1047" i="12"/>
  <c r="F1534" i="12"/>
  <c r="F1535" i="12"/>
  <c r="F2414" i="12"/>
  <c r="F2415" i="12"/>
  <c r="E3062" i="12"/>
  <c r="E3063" i="12"/>
  <c r="E3064" i="12"/>
  <c r="E3065" i="12"/>
  <c r="E3066" i="12"/>
  <c r="E3067" i="12"/>
  <c r="E3068" i="12"/>
  <c r="E3069" i="12"/>
  <c r="E3070" i="12"/>
  <c r="E3071" i="12"/>
  <c r="E3072" i="12"/>
  <c r="E3073" i="12"/>
  <c r="E3198" i="12"/>
  <c r="E3199" i="12"/>
  <c r="E3200" i="12"/>
  <c r="E3201" i="12"/>
  <c r="E3228" i="12"/>
  <c r="E3230" i="12"/>
  <c r="E3262" i="12"/>
  <c r="E3263" i="12"/>
  <c r="E3264" i="12"/>
  <c r="E3265" i="12"/>
  <c r="E3266" i="12"/>
  <c r="E3267" i="12"/>
  <c r="E3268" i="12"/>
  <c r="E3269" i="12"/>
  <c r="E3270" i="12"/>
  <c r="E3271" i="12"/>
  <c r="E3529" i="12"/>
  <c r="E3530" i="12"/>
  <c r="E3531" i="12"/>
  <c r="E3532" i="12"/>
  <c r="E3533" i="12"/>
  <c r="E3534" i="12"/>
  <c r="E3535" i="12"/>
  <c r="E3536" i="12"/>
  <c r="E3537" i="12"/>
  <c r="E3538" i="12"/>
  <c r="E3539" i="12"/>
  <c r="E3540" i="12"/>
  <c r="E3867" i="12"/>
  <c r="E1602" i="12"/>
  <c r="E1603" i="12"/>
  <c r="E1604" i="12"/>
  <c r="E1605" i="12"/>
  <c r="E1606" i="12"/>
  <c r="E1607" i="12"/>
  <c r="E1608" i="12"/>
  <c r="E1609" i="12"/>
  <c r="E1610" i="12"/>
  <c r="E1853" i="12"/>
  <c r="E1854" i="12"/>
  <c r="E1855" i="12"/>
  <c r="E1917" i="12"/>
  <c r="E2089" i="12"/>
  <c r="E2090" i="12"/>
  <c r="E2091" i="12"/>
  <c r="E2092" i="12"/>
  <c r="E2093" i="12"/>
  <c r="E2094" i="12"/>
  <c r="E2095" i="12"/>
  <c r="E2096" i="12"/>
  <c r="E2097" i="12"/>
  <c r="E2098" i="12"/>
  <c r="E2099" i="12"/>
  <c r="E2176" i="12"/>
  <c r="E2161" i="12"/>
  <c r="E2162" i="12"/>
  <c r="E2163" i="12"/>
  <c r="E2164" i="12"/>
  <c r="E2165" i="12"/>
  <c r="E2166" i="12"/>
  <c r="E2167" i="12"/>
  <c r="E2168" i="12"/>
  <c r="E2169" i="12"/>
  <c r="E2170" i="12"/>
  <c r="E2171" i="12"/>
  <c r="E2172" i="12"/>
  <c r="E2180" i="12"/>
  <c r="E2181" i="12"/>
  <c r="E2384" i="12"/>
  <c r="E2388" i="12"/>
  <c r="E201" i="12"/>
  <c r="E202" i="12"/>
  <c r="E203" i="12"/>
  <c r="E204" i="12"/>
  <c r="E205" i="12"/>
  <c r="E206" i="12"/>
  <c r="E207" i="12"/>
  <c r="E208" i="12"/>
  <c r="E209" i="12"/>
  <c r="E210" i="12"/>
  <c r="E211" i="12"/>
  <c r="E212" i="12"/>
  <c r="E299" i="12"/>
  <c r="E349" i="12"/>
  <c r="E350" i="12"/>
  <c r="E351" i="12"/>
  <c r="E352" i="12"/>
  <c r="E353" i="12"/>
  <c r="E354" i="12"/>
  <c r="E355" i="12"/>
  <c r="E356" i="12"/>
  <c r="E357" i="12"/>
  <c r="E358" i="12"/>
  <c r="E359" i="12"/>
  <c r="E360" i="12"/>
  <c r="E361" i="12"/>
  <c r="E362" i="12"/>
  <c r="E363" i="12"/>
  <c r="E364" i="12"/>
  <c r="E492" i="12"/>
  <c r="E493" i="12"/>
  <c r="E494" i="12"/>
  <c r="E495" i="12"/>
  <c r="E496" i="12"/>
  <c r="E497" i="12"/>
  <c r="E498" i="12"/>
  <c r="E499" i="12"/>
  <c r="E500" i="12"/>
  <c r="E501" i="12"/>
  <c r="E502" i="12"/>
  <c r="E503" i="12"/>
  <c r="E504" i="12"/>
  <c r="E505" i="12"/>
  <c r="E506" i="12"/>
  <c r="E507" i="12"/>
  <c r="E508" i="12"/>
  <c r="E509" i="12"/>
  <c r="E510" i="12"/>
  <c r="E511" i="12"/>
  <c r="E512" i="12"/>
  <c r="E513" i="12"/>
  <c r="E514" i="12"/>
  <c r="E515" i="12"/>
  <c r="E516" i="12"/>
  <c r="E517" i="12"/>
  <c r="E518" i="12"/>
  <c r="E519" i="12"/>
  <c r="E520" i="12"/>
  <c r="E521" i="12"/>
  <c r="E635" i="12"/>
  <c r="E636" i="12"/>
  <c r="E637" i="12"/>
  <c r="E638" i="12"/>
  <c r="E639" i="12"/>
  <c r="E640" i="12"/>
  <c r="E641" i="12"/>
  <c r="E642" i="12"/>
  <c r="E643" i="12"/>
  <c r="E644" i="12"/>
  <c r="E645" i="12"/>
  <c r="E646" i="12"/>
  <c r="E647" i="12"/>
  <c r="E648" i="12"/>
  <c r="E649" i="12"/>
  <c r="E650" i="12"/>
  <c r="E725" i="12"/>
  <c r="E726" i="12"/>
  <c r="E727" i="12"/>
  <c r="E728" i="12"/>
  <c r="E729" i="12"/>
  <c r="E730" i="12"/>
  <c r="E731" i="12"/>
  <c r="E732" i="12"/>
  <c r="E733" i="12"/>
  <c r="E734" i="12"/>
  <c r="E735" i="12"/>
  <c r="E736" i="12"/>
  <c r="E737" i="12"/>
  <c r="E738" i="12"/>
  <c r="E739" i="12"/>
  <c r="E863" i="12"/>
  <c r="E864" i="12"/>
  <c r="E865" i="12"/>
  <c r="E866" i="12"/>
  <c r="E917" i="12"/>
  <c r="E918" i="12"/>
  <c r="E919" i="12"/>
  <c r="E920" i="12"/>
  <c r="E921" i="12"/>
  <c r="E922" i="12"/>
  <c r="E923" i="12"/>
  <c r="E924" i="12"/>
  <c r="E925" i="12"/>
  <c r="E926" i="12"/>
  <c r="E1034" i="12"/>
  <c r="E1035" i="12"/>
  <c r="E1036" i="12"/>
  <c r="E1037" i="12"/>
  <c r="E1038" i="12"/>
  <c r="E1039" i="12"/>
  <c r="E1040" i="12"/>
  <c r="E1041" i="12"/>
  <c r="E1043" i="12"/>
  <c r="E1044" i="12"/>
  <c r="E1045" i="12"/>
  <c r="E1046" i="12"/>
  <c r="E1047" i="12"/>
  <c r="E1048" i="12"/>
  <c r="E1049" i="12"/>
  <c r="E1051" i="12"/>
  <c r="E1158" i="12"/>
  <c r="E1159" i="12"/>
  <c r="E1160" i="12"/>
  <c r="E1161" i="12"/>
  <c r="E1162" i="12"/>
  <c r="E1163" i="12"/>
  <c r="E1164" i="12"/>
  <c r="E1165" i="12"/>
  <c r="E1166" i="12"/>
  <c r="E1167" i="12"/>
  <c r="E1534" i="12"/>
  <c r="E1535" i="12"/>
  <c r="E2398" i="12"/>
  <c r="E2399" i="12"/>
  <c r="E2400" i="12"/>
  <c r="E2401" i="12"/>
  <c r="E2402" i="12"/>
  <c r="E2403" i="12"/>
  <c r="E2404" i="12"/>
  <c r="E2405" i="12"/>
  <c r="E2406" i="12"/>
  <c r="E2407" i="12"/>
  <c r="E2408" i="12"/>
  <c r="E2409" i="12"/>
  <c r="E2410" i="12"/>
  <c r="E2411" i="12"/>
  <c r="E2412" i="12"/>
  <c r="E2413" i="12"/>
  <c r="E2414" i="12"/>
  <c r="E2415" i="12"/>
  <c r="E2416" i="12"/>
  <c r="E2417" i="12"/>
  <c r="E2418" i="12"/>
  <c r="E2419" i="12"/>
  <c r="E2420" i="12"/>
  <c r="E2421" i="12"/>
  <c r="E2422" i="12"/>
  <c r="E2423" i="12"/>
  <c r="E2424" i="12"/>
  <c r="E2425" i="12"/>
  <c r="E2426" i="12"/>
  <c r="E2427" i="12"/>
  <c r="E2428" i="12"/>
  <c r="E2429" i="12"/>
  <c r="E2430" i="12"/>
  <c r="E2431" i="12"/>
  <c r="E2432" i="12"/>
  <c r="E2433" i="12"/>
  <c r="E2434" i="12"/>
  <c r="E2435" i="12"/>
  <c r="E2436" i="12"/>
  <c r="E2437" i="12"/>
  <c r="E2438" i="12"/>
  <c r="E2439" i="12"/>
  <c r="E2440" i="12"/>
  <c r="E2441" i="12"/>
  <c r="E2442" i="12"/>
  <c r="R2433" i="12" l="1"/>
  <c r="Q2437" i="9"/>
  <c r="R2417" i="12"/>
  <c r="Q2421" i="9"/>
  <c r="R2401" i="12"/>
  <c r="Q2405" i="9"/>
  <c r="R1051" i="12"/>
  <c r="Q1055" i="9"/>
  <c r="R1037" i="12"/>
  <c r="Q1041" i="9"/>
  <c r="R918" i="12"/>
  <c r="Q922" i="9"/>
  <c r="R647" i="12"/>
  <c r="Q649" i="9"/>
  <c r="R518" i="12"/>
  <c r="Q520" i="9"/>
  <c r="R506" i="12"/>
  <c r="Q508" i="9"/>
  <c r="R363" i="12"/>
  <c r="Q364" i="9"/>
  <c r="R212" i="12"/>
  <c r="Q212" i="9"/>
  <c r="R2172" i="12"/>
  <c r="Q2176" i="9"/>
  <c r="R2442" i="12"/>
  <c r="Q2446" i="9"/>
  <c r="R2438" i="12"/>
  <c r="Q2442" i="9"/>
  <c r="R2434" i="12"/>
  <c r="Q2438" i="9"/>
  <c r="R2430" i="12"/>
  <c r="Q2434" i="9"/>
  <c r="R2426" i="12"/>
  <c r="Q2430" i="9"/>
  <c r="R2422" i="12"/>
  <c r="Q2426" i="9"/>
  <c r="R2418" i="12"/>
  <c r="Q2422" i="9"/>
  <c r="R2414" i="12"/>
  <c r="Q2418" i="9"/>
  <c r="R2410" i="12"/>
  <c r="Q2414" i="9"/>
  <c r="R2406" i="12"/>
  <c r="Q2410" i="9"/>
  <c r="R2402" i="12"/>
  <c r="Q2406" i="9"/>
  <c r="R2398" i="12"/>
  <c r="Q2402" i="9"/>
  <c r="R1166" i="12"/>
  <c r="Q1170" i="9"/>
  <c r="R1162" i="12"/>
  <c r="Q1166" i="9"/>
  <c r="R1158" i="12"/>
  <c r="Q1162" i="9"/>
  <c r="R1047" i="12"/>
  <c r="Q1051" i="9"/>
  <c r="R1043" i="12"/>
  <c r="Q1047" i="9"/>
  <c r="R1038" i="12"/>
  <c r="Q1042" i="9"/>
  <c r="R1034" i="12"/>
  <c r="Q1038" i="9"/>
  <c r="R923" i="12"/>
  <c r="Q927" i="9"/>
  <c r="R919" i="12"/>
  <c r="Q923" i="9"/>
  <c r="R865" i="12"/>
  <c r="Q869" i="9"/>
  <c r="R738" i="12"/>
  <c r="Q742" i="9"/>
  <c r="R734" i="12"/>
  <c r="Q738" i="9"/>
  <c r="R730" i="12"/>
  <c r="Q734" i="9"/>
  <c r="R726" i="12"/>
  <c r="Q730" i="9"/>
  <c r="R648" i="12"/>
  <c r="Q650" i="9"/>
  <c r="R644" i="12"/>
  <c r="Q646" i="9"/>
  <c r="R640" i="12"/>
  <c r="Q642" i="9"/>
  <c r="R636" i="12"/>
  <c r="Q638" i="9"/>
  <c r="R519" i="12"/>
  <c r="Q521" i="9"/>
  <c r="R515" i="12"/>
  <c r="Q517" i="9"/>
  <c r="R511" i="12"/>
  <c r="Q513" i="9"/>
  <c r="R507" i="12"/>
  <c r="Q509" i="9"/>
  <c r="R503" i="12"/>
  <c r="Q505" i="9"/>
  <c r="R499" i="12"/>
  <c r="Q501" i="9"/>
  <c r="R495" i="12"/>
  <c r="Q497" i="9"/>
  <c r="R364" i="12"/>
  <c r="Q365" i="9"/>
  <c r="R360" i="12"/>
  <c r="Q361" i="9"/>
  <c r="R356" i="12"/>
  <c r="Q357" i="9"/>
  <c r="R352" i="12"/>
  <c r="Q353" i="9"/>
  <c r="R299" i="12"/>
  <c r="Q299" i="9"/>
  <c r="R209" i="12"/>
  <c r="Q209" i="9"/>
  <c r="R205" i="12"/>
  <c r="Q205" i="9"/>
  <c r="R201" i="12"/>
  <c r="Q201" i="9"/>
  <c r="R2180" i="12"/>
  <c r="Q2184" i="9"/>
  <c r="R2169" i="12"/>
  <c r="Q2173" i="9"/>
  <c r="R2165" i="12"/>
  <c r="Q2169" i="9"/>
  <c r="R2161" i="12"/>
  <c r="Q2165" i="9"/>
  <c r="R2097" i="12"/>
  <c r="Q2101" i="9"/>
  <c r="R2093" i="12"/>
  <c r="Q2097" i="9"/>
  <c r="R2089" i="12"/>
  <c r="Q2093" i="9"/>
  <c r="R1853" i="12"/>
  <c r="Q1857" i="9"/>
  <c r="R1607" i="12"/>
  <c r="Q1611" i="9"/>
  <c r="R1603" i="12"/>
  <c r="Q1607" i="9"/>
  <c r="R3539" i="12"/>
  <c r="Q3546" i="9"/>
  <c r="R3535" i="12"/>
  <c r="Q3542" i="9"/>
  <c r="R3531" i="12"/>
  <c r="Q3538" i="9"/>
  <c r="R3270" i="12"/>
  <c r="Q3274" i="9"/>
  <c r="R3266" i="12"/>
  <c r="Q3270" i="9"/>
  <c r="R3262" i="12"/>
  <c r="Q3266" i="9"/>
  <c r="R3200" i="12"/>
  <c r="Q3204" i="9"/>
  <c r="R3072" i="12"/>
  <c r="Q3076" i="9"/>
  <c r="R3068" i="12"/>
  <c r="Q3072" i="9"/>
  <c r="R3064" i="12"/>
  <c r="Q3068" i="9"/>
  <c r="S2414" i="12"/>
  <c r="R2418" i="9"/>
  <c r="S1046" i="12"/>
  <c r="R1050" i="9"/>
  <c r="S735" i="12"/>
  <c r="R739" i="9"/>
  <c r="S363" i="12"/>
  <c r="R364" i="9"/>
  <c r="S203" i="12"/>
  <c r="R203" i="9"/>
  <c r="S3064" i="12"/>
  <c r="R3068" i="9"/>
  <c r="T3065" i="12"/>
  <c r="S3069" i="9"/>
  <c r="T3069" i="12"/>
  <c r="S3073" i="9"/>
  <c r="T3073" i="12"/>
  <c r="S3077" i="9"/>
  <c r="T3201" i="12"/>
  <c r="S3205" i="9"/>
  <c r="T3263" i="12"/>
  <c r="S3267" i="9"/>
  <c r="T3267" i="12"/>
  <c r="S3271" i="9"/>
  <c r="T3271" i="12"/>
  <c r="S3275" i="9"/>
  <c r="T3532" i="12"/>
  <c r="S3539" i="9"/>
  <c r="T3536" i="12"/>
  <c r="S3543" i="9"/>
  <c r="T3540" i="12"/>
  <c r="S3547" i="9"/>
  <c r="T1604" i="12"/>
  <c r="S1608" i="9"/>
  <c r="T1608" i="12"/>
  <c r="S1612" i="9"/>
  <c r="T1854" i="12"/>
  <c r="S1858" i="9"/>
  <c r="T2090" i="12"/>
  <c r="S2094" i="9"/>
  <c r="T2094" i="12"/>
  <c r="S2098" i="9"/>
  <c r="T2098" i="12"/>
  <c r="S2102" i="9"/>
  <c r="T2162" i="12"/>
  <c r="S2166" i="9"/>
  <c r="T2166" i="12"/>
  <c r="S2170" i="9"/>
  <c r="T2170" i="12"/>
  <c r="S2174" i="9"/>
  <c r="T2181" i="12"/>
  <c r="S2185" i="9"/>
  <c r="T202" i="12"/>
  <c r="S202" i="9"/>
  <c r="T206" i="12"/>
  <c r="S206" i="9"/>
  <c r="T210" i="12"/>
  <c r="S210" i="9"/>
  <c r="T349" i="12"/>
  <c r="S350" i="9"/>
  <c r="T353" i="12"/>
  <c r="S354" i="9"/>
  <c r="T357" i="12"/>
  <c r="S358" i="9"/>
  <c r="T361" i="12"/>
  <c r="S362" i="9"/>
  <c r="T492" i="12"/>
  <c r="S494" i="9"/>
  <c r="T496" i="12"/>
  <c r="S498" i="9"/>
  <c r="T500" i="12"/>
  <c r="S502" i="9"/>
  <c r="T504" i="12"/>
  <c r="S506" i="9"/>
  <c r="T508" i="12"/>
  <c r="S510" i="9"/>
  <c r="T512" i="12"/>
  <c r="S514" i="9"/>
  <c r="T516" i="12"/>
  <c r="S518" i="9"/>
  <c r="T520" i="12"/>
  <c r="S522" i="9"/>
  <c r="T637" i="12"/>
  <c r="S639" i="9"/>
  <c r="T641" i="12"/>
  <c r="S643" i="9"/>
  <c r="T645" i="12"/>
  <c r="S647" i="9"/>
  <c r="T649" i="12"/>
  <c r="S651" i="9"/>
  <c r="T727" i="12"/>
  <c r="S731" i="9"/>
  <c r="T731" i="12"/>
  <c r="S735" i="9"/>
  <c r="T735" i="12"/>
  <c r="S739" i="9"/>
  <c r="T739" i="12"/>
  <c r="S743" i="9"/>
  <c r="T866" i="12"/>
  <c r="S870" i="9"/>
  <c r="T920" i="12"/>
  <c r="S924" i="9"/>
  <c r="T924" i="12"/>
  <c r="S928" i="9"/>
  <c r="T1035" i="12"/>
  <c r="S1039" i="9"/>
  <c r="T1039" i="12"/>
  <c r="S1043" i="9"/>
  <c r="T1044" i="12"/>
  <c r="S1048" i="9"/>
  <c r="T1048" i="12"/>
  <c r="S1052" i="9"/>
  <c r="T1159" i="12"/>
  <c r="S1163" i="9"/>
  <c r="T1163" i="12"/>
  <c r="S1167" i="9"/>
  <c r="T1167" i="12"/>
  <c r="S1171" i="9"/>
  <c r="T2399" i="12"/>
  <c r="S2403" i="9"/>
  <c r="T2403" i="12"/>
  <c r="S2407" i="9"/>
  <c r="T2407" i="12"/>
  <c r="S2411" i="9"/>
  <c r="T2411" i="12"/>
  <c r="S2415" i="9"/>
  <c r="T2415" i="12"/>
  <c r="S2419" i="9"/>
  <c r="T2419" i="12"/>
  <c r="S2423" i="9"/>
  <c r="T2423" i="12"/>
  <c r="S2427" i="9"/>
  <c r="T2427" i="12"/>
  <c r="S2431" i="9"/>
  <c r="T2431" i="12"/>
  <c r="S2435" i="9"/>
  <c r="T2435" i="12"/>
  <c r="S2439" i="9"/>
  <c r="T2439" i="12"/>
  <c r="S2443" i="9"/>
  <c r="R2429" i="12"/>
  <c r="Q2433" i="9"/>
  <c r="R2413" i="12"/>
  <c r="Q2417" i="9"/>
  <c r="R1535" i="12"/>
  <c r="Q1539" i="9"/>
  <c r="R1046" i="12"/>
  <c r="Q1050" i="9"/>
  <c r="R922" i="12"/>
  <c r="Q926" i="9"/>
  <c r="R737" i="12"/>
  <c r="Q741" i="9"/>
  <c r="R729" i="12"/>
  <c r="Q733" i="9"/>
  <c r="R639" i="12"/>
  <c r="Q641" i="9"/>
  <c r="R502" i="12"/>
  <c r="Q504" i="9"/>
  <c r="R359" i="12"/>
  <c r="Q360" i="9"/>
  <c r="R208" i="12"/>
  <c r="Q208" i="9"/>
  <c r="R2388" i="12"/>
  <c r="Q2392" i="9"/>
  <c r="R2164" i="12"/>
  <c r="Q2168" i="9"/>
  <c r="R2096" i="12"/>
  <c r="Q2100" i="9"/>
  <c r="R2092" i="12"/>
  <c r="Q2096" i="9"/>
  <c r="R1917" i="12"/>
  <c r="Q1921" i="9"/>
  <c r="R1610" i="12"/>
  <c r="Q1614" i="9"/>
  <c r="R1606" i="12"/>
  <c r="Q1610" i="9"/>
  <c r="R1602" i="12"/>
  <c r="Q1606" i="9"/>
  <c r="R3538" i="12"/>
  <c r="Q3545" i="9"/>
  <c r="R3534" i="12"/>
  <c r="Q3541" i="9"/>
  <c r="R3530" i="12"/>
  <c r="Q3537" i="9"/>
  <c r="R3269" i="12"/>
  <c r="Q3273" i="9"/>
  <c r="R3265" i="12"/>
  <c r="Q3269" i="9"/>
  <c r="R3230" i="12"/>
  <c r="Q3234" i="9"/>
  <c r="R3199" i="12"/>
  <c r="Q3203" i="9"/>
  <c r="R3071" i="12"/>
  <c r="Q3075" i="9"/>
  <c r="R3067" i="12"/>
  <c r="Q3071" i="9"/>
  <c r="R3063" i="12"/>
  <c r="Q3067" i="9"/>
  <c r="S1535" i="12"/>
  <c r="R1539" i="9"/>
  <c r="S920" i="12"/>
  <c r="R924" i="9"/>
  <c r="S517" i="12"/>
  <c r="R519" i="9"/>
  <c r="S351" i="12"/>
  <c r="R352" i="9"/>
  <c r="S1607" i="12"/>
  <c r="R1611" i="9"/>
  <c r="T3062" i="12"/>
  <c r="S3066" i="9"/>
  <c r="T3066" i="12"/>
  <c r="S3070" i="9"/>
  <c r="T3070" i="12"/>
  <c r="S3074" i="9"/>
  <c r="T3198" i="12"/>
  <c r="S3202" i="9"/>
  <c r="T3228" i="12"/>
  <c r="S3232" i="9"/>
  <c r="T3264" i="12"/>
  <c r="S3268" i="9"/>
  <c r="T3268" i="12"/>
  <c r="S3272" i="9"/>
  <c r="T3529" i="12"/>
  <c r="S3536" i="9"/>
  <c r="T3533" i="12"/>
  <c r="S3540" i="9"/>
  <c r="T3537" i="12"/>
  <c r="S3544" i="9"/>
  <c r="T3867" i="12"/>
  <c r="S3875" i="9"/>
  <c r="T1605" i="12"/>
  <c r="S1609" i="9"/>
  <c r="T1609" i="12"/>
  <c r="S1613" i="9"/>
  <c r="T1855" i="12"/>
  <c r="S1859" i="9"/>
  <c r="T2091" i="12"/>
  <c r="S2095" i="9"/>
  <c r="T2095" i="12"/>
  <c r="S2099" i="9"/>
  <c r="T2099" i="12"/>
  <c r="S2103" i="9"/>
  <c r="T2163" i="12"/>
  <c r="S2167" i="9"/>
  <c r="T2167" i="12"/>
  <c r="S2171" i="9"/>
  <c r="T2171" i="12"/>
  <c r="S2175" i="9"/>
  <c r="T2384" i="12"/>
  <c r="S2388" i="9"/>
  <c r="T203" i="12"/>
  <c r="S203" i="9"/>
  <c r="T207" i="12"/>
  <c r="S207" i="9"/>
  <c r="T211" i="12"/>
  <c r="S211" i="9"/>
  <c r="T350" i="12"/>
  <c r="S351" i="9"/>
  <c r="T354" i="12"/>
  <c r="S355" i="9"/>
  <c r="T358" i="12"/>
  <c r="S359" i="9"/>
  <c r="T362" i="12"/>
  <c r="S363" i="9"/>
  <c r="T493" i="12"/>
  <c r="S495" i="9"/>
  <c r="T497" i="12"/>
  <c r="S499" i="9"/>
  <c r="T501" i="12"/>
  <c r="S503" i="9"/>
  <c r="T505" i="12"/>
  <c r="S507" i="9"/>
  <c r="T509" i="12"/>
  <c r="S511" i="9"/>
  <c r="T513" i="12"/>
  <c r="S515" i="9"/>
  <c r="T517" i="12"/>
  <c r="S519" i="9"/>
  <c r="T521" i="12"/>
  <c r="S523" i="9"/>
  <c r="T638" i="12"/>
  <c r="S640" i="9"/>
  <c r="T642" i="12"/>
  <c r="S644" i="9"/>
  <c r="T646" i="12"/>
  <c r="S648" i="9"/>
  <c r="T650" i="12"/>
  <c r="S652" i="9"/>
  <c r="T728" i="12"/>
  <c r="S732" i="9"/>
  <c r="T732" i="12"/>
  <c r="S736" i="9"/>
  <c r="T736" i="12"/>
  <c r="S740" i="9"/>
  <c r="T863" i="12"/>
  <c r="S867" i="9"/>
  <c r="T917" i="12"/>
  <c r="S921" i="9"/>
  <c r="T921" i="12"/>
  <c r="S925" i="9"/>
  <c r="T925" i="12"/>
  <c r="S929" i="9"/>
  <c r="T1036" i="12"/>
  <c r="S1040" i="9"/>
  <c r="T1040" i="12"/>
  <c r="S1044" i="9"/>
  <c r="T1045" i="12"/>
  <c r="S1049" i="9"/>
  <c r="T1049" i="12"/>
  <c r="S1053" i="9"/>
  <c r="T1160" i="12"/>
  <c r="S1164" i="9"/>
  <c r="T1164" i="12"/>
  <c r="S1168" i="9"/>
  <c r="T1534" i="12"/>
  <c r="S1538" i="9"/>
  <c r="T2400" i="12"/>
  <c r="S2404" i="9"/>
  <c r="T2404" i="12"/>
  <c r="S2408" i="9"/>
  <c r="T2408" i="12"/>
  <c r="S2412" i="9"/>
  <c r="T2412" i="12"/>
  <c r="S2416" i="9"/>
  <c r="T2416" i="12"/>
  <c r="S2420" i="9"/>
  <c r="T2420" i="12"/>
  <c r="S2424" i="9"/>
  <c r="T2424" i="12"/>
  <c r="S2428" i="9"/>
  <c r="T2428" i="12"/>
  <c r="S2432" i="9"/>
  <c r="T2432" i="12"/>
  <c r="S2436" i="9"/>
  <c r="T2436" i="12"/>
  <c r="S2440" i="9"/>
  <c r="T2440" i="12"/>
  <c r="S2444" i="9"/>
  <c r="R2441" i="12"/>
  <c r="Q2445" i="9"/>
  <c r="R2425" i="12"/>
  <c r="Q2429" i="9"/>
  <c r="R2409" i="12"/>
  <c r="Q2413" i="9"/>
  <c r="R1165" i="12"/>
  <c r="Q1169" i="9"/>
  <c r="R1041" i="12"/>
  <c r="Q1045" i="9"/>
  <c r="R864" i="12"/>
  <c r="Q868" i="9"/>
  <c r="R643" i="12"/>
  <c r="Q645" i="9"/>
  <c r="R514" i="12"/>
  <c r="Q516" i="9"/>
  <c r="R498" i="12"/>
  <c r="Q500" i="9"/>
  <c r="R355" i="12"/>
  <c r="Q356" i="9"/>
  <c r="R204" i="12"/>
  <c r="Q204" i="9"/>
  <c r="R2168" i="12"/>
  <c r="Q2172" i="9"/>
  <c r="R2176" i="12"/>
  <c r="Q2180" i="9"/>
  <c r="R2440" i="12"/>
  <c r="Q2444" i="9"/>
  <c r="R2436" i="12"/>
  <c r="Q2440" i="9"/>
  <c r="R2432" i="12"/>
  <c r="Q2436" i="9"/>
  <c r="R2428" i="12"/>
  <c r="Q2432" i="9"/>
  <c r="R2424" i="12"/>
  <c r="Q2428" i="9"/>
  <c r="R2420" i="12"/>
  <c r="Q2424" i="9"/>
  <c r="R2416" i="12"/>
  <c r="Q2420" i="9"/>
  <c r="R2412" i="12"/>
  <c r="Q2416" i="9"/>
  <c r="R2408" i="12"/>
  <c r="Q2412" i="9"/>
  <c r="R2404" i="12"/>
  <c r="Q2408" i="9"/>
  <c r="R2400" i="12"/>
  <c r="Q2404" i="9"/>
  <c r="R1534" i="12"/>
  <c r="Q1538" i="9"/>
  <c r="R1164" i="12"/>
  <c r="Q1168" i="9"/>
  <c r="R1160" i="12"/>
  <c r="Q1164" i="9"/>
  <c r="R1049" i="12"/>
  <c r="Q1053" i="9"/>
  <c r="R1045" i="12"/>
  <c r="Q1049" i="9"/>
  <c r="R1040" i="12"/>
  <c r="Q1044" i="9"/>
  <c r="R1036" i="12"/>
  <c r="Q1040" i="9"/>
  <c r="R925" i="12"/>
  <c r="Q929" i="9"/>
  <c r="R921" i="12"/>
  <c r="Q925" i="9"/>
  <c r="R917" i="12"/>
  <c r="Q921" i="9"/>
  <c r="R863" i="12"/>
  <c r="Q867" i="9"/>
  <c r="R736" i="12"/>
  <c r="Q740" i="9"/>
  <c r="R732" i="12"/>
  <c r="Q736" i="9"/>
  <c r="R728" i="12"/>
  <c r="Q732" i="9"/>
  <c r="R650" i="12"/>
  <c r="Q652" i="9"/>
  <c r="R646" i="12"/>
  <c r="Q648" i="9"/>
  <c r="R642" i="12"/>
  <c r="Q644" i="9"/>
  <c r="R638" i="12"/>
  <c r="Q640" i="9"/>
  <c r="R521" i="12"/>
  <c r="Q523" i="9"/>
  <c r="R517" i="12"/>
  <c r="Q519" i="9"/>
  <c r="R513" i="12"/>
  <c r="Q515" i="9"/>
  <c r="R509" i="12"/>
  <c r="Q511" i="9"/>
  <c r="R505" i="12"/>
  <c r="Q507" i="9"/>
  <c r="R501" i="12"/>
  <c r="Q503" i="9"/>
  <c r="R497" i="12"/>
  <c r="Q499" i="9"/>
  <c r="R493" i="12"/>
  <c r="Q495" i="9"/>
  <c r="R362" i="12"/>
  <c r="Q363" i="9"/>
  <c r="R358" i="12"/>
  <c r="Q359" i="9"/>
  <c r="R354" i="12"/>
  <c r="Q355" i="9"/>
  <c r="R350" i="12"/>
  <c r="Q351" i="9"/>
  <c r="R211" i="12"/>
  <c r="Q211" i="9"/>
  <c r="R207" i="12"/>
  <c r="Q207" i="9"/>
  <c r="R203" i="12"/>
  <c r="Q203" i="9"/>
  <c r="R2384" i="12"/>
  <c r="Q2388" i="9"/>
  <c r="R2171" i="12"/>
  <c r="Q2175" i="9"/>
  <c r="R2167" i="12"/>
  <c r="Q2171" i="9"/>
  <c r="R2163" i="12"/>
  <c r="Q2167" i="9"/>
  <c r="R2099" i="12"/>
  <c r="Q2103" i="9"/>
  <c r="R2095" i="12"/>
  <c r="Q2099" i="9"/>
  <c r="R2091" i="12"/>
  <c r="Q2095" i="9"/>
  <c r="R1855" i="12"/>
  <c r="Q1859" i="9"/>
  <c r="R1609" i="12"/>
  <c r="Q1613" i="9"/>
  <c r="R1605" i="12"/>
  <c r="Q1609" i="9"/>
  <c r="R3867" i="12"/>
  <c r="Q3875" i="9"/>
  <c r="R3537" i="12"/>
  <c r="Q3544" i="9"/>
  <c r="R3533" i="12"/>
  <c r="Q3540" i="9"/>
  <c r="R3529" i="12"/>
  <c r="Q3536" i="9"/>
  <c r="R3268" i="12"/>
  <c r="Q3272" i="9"/>
  <c r="R3264" i="12"/>
  <c r="Q3268" i="9"/>
  <c r="R3228" i="12"/>
  <c r="Q3232" i="9"/>
  <c r="R3198" i="12"/>
  <c r="Q3202" i="9"/>
  <c r="R3070" i="12"/>
  <c r="Q3074" i="9"/>
  <c r="R3066" i="12"/>
  <c r="Q3070" i="9"/>
  <c r="R3062" i="12"/>
  <c r="Q3066" i="9"/>
  <c r="S1534" i="12"/>
  <c r="R1538" i="9"/>
  <c r="S919" i="12"/>
  <c r="R923" i="9"/>
  <c r="S502" i="12"/>
  <c r="R504" i="9"/>
  <c r="S350" i="12"/>
  <c r="R351" i="9"/>
  <c r="S1606" i="12"/>
  <c r="R1610" i="9"/>
  <c r="T3063" i="12"/>
  <c r="S3067" i="9"/>
  <c r="T3067" i="12"/>
  <c r="S3071" i="9"/>
  <c r="T3071" i="12"/>
  <c r="S3075" i="9"/>
  <c r="T3199" i="12"/>
  <c r="S3203" i="9"/>
  <c r="T3230" i="12"/>
  <c r="S3234" i="9"/>
  <c r="T3265" i="12"/>
  <c r="S3269" i="9"/>
  <c r="T3269" i="12"/>
  <c r="S3273" i="9"/>
  <c r="T3530" i="12"/>
  <c r="S3537" i="9"/>
  <c r="T3534" i="12"/>
  <c r="S3541" i="9"/>
  <c r="T3538" i="12"/>
  <c r="S3545" i="9"/>
  <c r="T1602" i="12"/>
  <c r="S1606" i="9"/>
  <c r="T1606" i="12"/>
  <c r="S1610" i="9"/>
  <c r="T1610" i="12"/>
  <c r="S1614" i="9"/>
  <c r="T1917" i="12"/>
  <c r="S1921" i="9"/>
  <c r="T2092" i="12"/>
  <c r="S2096" i="9"/>
  <c r="T2096" i="12"/>
  <c r="S2100" i="9"/>
  <c r="T2176" i="12"/>
  <c r="S2180" i="9"/>
  <c r="T2164" i="12"/>
  <c r="S2168" i="9"/>
  <c r="T2168" i="12"/>
  <c r="S2172" i="9"/>
  <c r="T2172" i="12"/>
  <c r="S2176" i="9"/>
  <c r="T2388" i="12"/>
  <c r="S2392" i="9"/>
  <c r="T204" i="12"/>
  <c r="S204" i="9"/>
  <c r="T208" i="12"/>
  <c r="S208" i="9"/>
  <c r="T212" i="12"/>
  <c r="S212" i="9"/>
  <c r="T351" i="12"/>
  <c r="S352" i="9"/>
  <c r="T355" i="12"/>
  <c r="S356" i="9"/>
  <c r="T359" i="12"/>
  <c r="S360" i="9"/>
  <c r="T363" i="12"/>
  <c r="S364" i="9"/>
  <c r="T494" i="12"/>
  <c r="S496" i="9"/>
  <c r="T498" i="12"/>
  <c r="S500" i="9"/>
  <c r="T502" i="12"/>
  <c r="S504" i="9"/>
  <c r="T506" i="12"/>
  <c r="S508" i="9"/>
  <c r="T510" i="12"/>
  <c r="S512" i="9"/>
  <c r="T514" i="12"/>
  <c r="S516" i="9"/>
  <c r="T518" i="12"/>
  <c r="S520" i="9"/>
  <c r="T635" i="12"/>
  <c r="S637" i="9"/>
  <c r="T639" i="12"/>
  <c r="S641" i="9"/>
  <c r="T643" i="12"/>
  <c r="S645" i="9"/>
  <c r="T647" i="12"/>
  <c r="S649" i="9"/>
  <c r="T725" i="12"/>
  <c r="S729" i="9"/>
  <c r="T729" i="12"/>
  <c r="S733" i="9"/>
  <c r="T733" i="12"/>
  <c r="S737" i="9"/>
  <c r="T737" i="12"/>
  <c r="S741" i="9"/>
  <c r="T864" i="12"/>
  <c r="S868" i="9"/>
  <c r="T918" i="12"/>
  <c r="S922" i="9"/>
  <c r="T922" i="12"/>
  <c r="S926" i="9"/>
  <c r="T926" i="12"/>
  <c r="S930" i="9"/>
  <c r="T1037" i="12"/>
  <c r="S1041" i="9"/>
  <c r="T1041" i="12"/>
  <c r="S1045" i="9"/>
  <c r="T1046" i="12"/>
  <c r="S1050" i="9"/>
  <c r="T1051" i="12"/>
  <c r="S1055" i="9"/>
  <c r="T1161" i="12"/>
  <c r="S1165" i="9"/>
  <c r="T1165" i="12"/>
  <c r="S1169" i="9"/>
  <c r="T1535" i="12"/>
  <c r="S1539" i="9"/>
  <c r="T2401" i="12"/>
  <c r="S2405" i="9"/>
  <c r="T2405" i="12"/>
  <c r="S2409" i="9"/>
  <c r="T2409" i="12"/>
  <c r="S2413" i="9"/>
  <c r="T2413" i="12"/>
  <c r="S2417" i="9"/>
  <c r="T2417" i="12"/>
  <c r="S2421" i="9"/>
  <c r="T2421" i="12"/>
  <c r="S2425" i="9"/>
  <c r="T2425" i="12"/>
  <c r="S2429" i="9"/>
  <c r="T2429" i="12"/>
  <c r="S2433" i="9"/>
  <c r="T2433" i="12"/>
  <c r="S2437" i="9"/>
  <c r="T2437" i="12"/>
  <c r="S2441" i="9"/>
  <c r="T2441" i="12"/>
  <c r="S2445" i="9"/>
  <c r="R2437" i="12"/>
  <c r="Q2441" i="9"/>
  <c r="R2421" i="12"/>
  <c r="Q2425" i="9"/>
  <c r="R2405" i="12"/>
  <c r="Q2409" i="9"/>
  <c r="R1161" i="12"/>
  <c r="Q1165" i="9"/>
  <c r="R926" i="12"/>
  <c r="Q930" i="9"/>
  <c r="R733" i="12"/>
  <c r="Q737" i="9"/>
  <c r="R725" i="12"/>
  <c r="Q729" i="9"/>
  <c r="R635" i="12"/>
  <c r="Q637" i="9"/>
  <c r="R510" i="12"/>
  <c r="Q512" i="9"/>
  <c r="R494" i="12"/>
  <c r="Q496" i="9"/>
  <c r="R351" i="12"/>
  <c r="Q352" i="9"/>
  <c r="R2439" i="12"/>
  <c r="Q2443" i="9"/>
  <c r="R2435" i="12"/>
  <c r="Q2439" i="9"/>
  <c r="R2431" i="12"/>
  <c r="Q2435" i="9"/>
  <c r="R2427" i="12"/>
  <c r="Q2431" i="9"/>
  <c r="R2423" i="12"/>
  <c r="Q2427" i="9"/>
  <c r="R2419" i="12"/>
  <c r="Q2423" i="9"/>
  <c r="R2415" i="12"/>
  <c r="Q2419" i="9"/>
  <c r="R2411" i="12"/>
  <c r="Q2415" i="9"/>
  <c r="R2407" i="12"/>
  <c r="Q2411" i="9"/>
  <c r="R2403" i="12"/>
  <c r="Q2407" i="9"/>
  <c r="R2399" i="12"/>
  <c r="Q2403" i="9"/>
  <c r="R1167" i="12"/>
  <c r="Q1171" i="9"/>
  <c r="R1163" i="12"/>
  <c r="Q1167" i="9"/>
  <c r="R1159" i="12"/>
  <c r="Q1163" i="9"/>
  <c r="R1048" i="12"/>
  <c r="Q1052" i="9"/>
  <c r="R1044" i="12"/>
  <c r="Q1048" i="9"/>
  <c r="R1039" i="12"/>
  <c r="Q1043" i="9"/>
  <c r="R1035" i="12"/>
  <c r="Q1039" i="9"/>
  <c r="R924" i="12"/>
  <c r="Q928" i="9"/>
  <c r="R920" i="12"/>
  <c r="Q924" i="9"/>
  <c r="R866" i="12"/>
  <c r="Q870" i="9"/>
  <c r="R739" i="12"/>
  <c r="Q743" i="9"/>
  <c r="R735" i="12"/>
  <c r="Q739" i="9"/>
  <c r="R731" i="12"/>
  <c r="Q735" i="9"/>
  <c r="R727" i="12"/>
  <c r="Q731" i="9"/>
  <c r="R649" i="12"/>
  <c r="Q651" i="9"/>
  <c r="R645" i="12"/>
  <c r="Q647" i="9"/>
  <c r="R641" i="12"/>
  <c r="Q643" i="9"/>
  <c r="R637" i="12"/>
  <c r="Q639" i="9"/>
  <c r="R520" i="12"/>
  <c r="Q522" i="9"/>
  <c r="R516" i="12"/>
  <c r="Q518" i="9"/>
  <c r="R512" i="12"/>
  <c r="Q514" i="9"/>
  <c r="R508" i="12"/>
  <c r="Q510" i="9"/>
  <c r="R504" i="12"/>
  <c r="Q506" i="9"/>
  <c r="R500" i="12"/>
  <c r="Q502" i="9"/>
  <c r="R496" i="12"/>
  <c r="Q498" i="9"/>
  <c r="R492" i="12"/>
  <c r="Q494" i="9"/>
  <c r="R361" i="12"/>
  <c r="Q362" i="9"/>
  <c r="R357" i="12"/>
  <c r="Q358" i="9"/>
  <c r="R353" i="12"/>
  <c r="Q354" i="9"/>
  <c r="R349" i="12"/>
  <c r="Q350" i="9"/>
  <c r="R210" i="12"/>
  <c r="Q210" i="9"/>
  <c r="R206" i="12"/>
  <c r="Q206" i="9"/>
  <c r="R202" i="12"/>
  <c r="Q202" i="9"/>
  <c r="R2181" i="12"/>
  <c r="Q2185" i="9"/>
  <c r="R2170" i="12"/>
  <c r="Q2174" i="9"/>
  <c r="R2166" i="12"/>
  <c r="Q2170" i="9"/>
  <c r="R2162" i="12"/>
  <c r="Q2166" i="9"/>
  <c r="R2098" i="12"/>
  <c r="Q2102" i="9"/>
  <c r="R2094" i="12"/>
  <c r="Q2098" i="9"/>
  <c r="R2090" i="12"/>
  <c r="Q2094" i="9"/>
  <c r="R1854" i="12"/>
  <c r="Q1858" i="9"/>
  <c r="R1608" i="12"/>
  <c r="Q1612" i="9"/>
  <c r="R1604" i="12"/>
  <c r="Q1608" i="9"/>
  <c r="R3540" i="12"/>
  <c r="Q3547" i="9"/>
  <c r="R3536" i="12"/>
  <c r="Q3543" i="9"/>
  <c r="R3532" i="12"/>
  <c r="Q3539" i="9"/>
  <c r="R3271" i="12"/>
  <c r="Q3275" i="9"/>
  <c r="R3267" i="12"/>
  <c r="Q3271" i="9"/>
  <c r="R3263" i="12"/>
  <c r="Q3267" i="9"/>
  <c r="R3201" i="12"/>
  <c r="Q3205" i="9"/>
  <c r="R3073" i="12"/>
  <c r="Q3077" i="9"/>
  <c r="R3069" i="12"/>
  <c r="Q3073" i="9"/>
  <c r="R3065" i="12"/>
  <c r="Q3069" i="9"/>
  <c r="S2415" i="12"/>
  <c r="R2419" i="9"/>
  <c r="S1047" i="12"/>
  <c r="R1051" i="9"/>
  <c r="S736" i="12"/>
  <c r="R740" i="9"/>
  <c r="S501" i="12"/>
  <c r="R503" i="9"/>
  <c r="S204" i="12"/>
  <c r="R204" i="9"/>
  <c r="S3065" i="12"/>
  <c r="R3069" i="9"/>
  <c r="T3064" i="12"/>
  <c r="S3068" i="9"/>
  <c r="T3068" i="12"/>
  <c r="S3072" i="9"/>
  <c r="T3072" i="12"/>
  <c r="S3076" i="9"/>
  <c r="T3200" i="12"/>
  <c r="S3204" i="9"/>
  <c r="T3262" i="12"/>
  <c r="S3266" i="9"/>
  <c r="T3266" i="12"/>
  <c r="S3270" i="9"/>
  <c r="T3270" i="12"/>
  <c r="S3274" i="9"/>
  <c r="T3531" i="12"/>
  <c r="S3538" i="9"/>
  <c r="T3535" i="12"/>
  <c r="S3542" i="9"/>
  <c r="T3539" i="12"/>
  <c r="S3546" i="9"/>
  <c r="T1603" i="12"/>
  <c r="S1607" i="9"/>
  <c r="T1607" i="12"/>
  <c r="S1611" i="9"/>
  <c r="T1853" i="12"/>
  <c r="S1857" i="9"/>
  <c r="T2089" i="12"/>
  <c r="S2093" i="9"/>
  <c r="T2093" i="12"/>
  <c r="S2097" i="9"/>
  <c r="T2097" i="12"/>
  <c r="S2101" i="9"/>
  <c r="T2161" i="12"/>
  <c r="S2165" i="9"/>
  <c r="T2165" i="12"/>
  <c r="S2169" i="9"/>
  <c r="T2169" i="12"/>
  <c r="S2173" i="9"/>
  <c r="T2180" i="12"/>
  <c r="S2184" i="9"/>
  <c r="T201" i="12"/>
  <c r="S201" i="9"/>
  <c r="T205" i="12"/>
  <c r="S205" i="9"/>
  <c r="T209" i="12"/>
  <c r="S209" i="9"/>
  <c r="T299" i="12"/>
  <c r="S299" i="9"/>
  <c r="T352" i="12"/>
  <c r="S353" i="9"/>
  <c r="T356" i="12"/>
  <c r="S357" i="9"/>
  <c r="T360" i="12"/>
  <c r="S361" i="9"/>
  <c r="T364" i="12"/>
  <c r="S365" i="9"/>
  <c r="T495" i="12"/>
  <c r="S497" i="9"/>
  <c r="T499" i="12"/>
  <c r="S501" i="9"/>
  <c r="T503" i="12"/>
  <c r="S505" i="9"/>
  <c r="T507" i="12"/>
  <c r="S509" i="9"/>
  <c r="T511" i="12"/>
  <c r="S513" i="9"/>
  <c r="T515" i="12"/>
  <c r="S517" i="9"/>
  <c r="T519" i="12"/>
  <c r="S521" i="9"/>
  <c r="T636" i="12"/>
  <c r="S638" i="9"/>
  <c r="T640" i="12"/>
  <c r="S642" i="9"/>
  <c r="T644" i="12"/>
  <c r="S646" i="9"/>
  <c r="T648" i="12"/>
  <c r="S650" i="9"/>
  <c r="T726" i="12"/>
  <c r="S730" i="9"/>
  <c r="T730" i="12"/>
  <c r="S734" i="9"/>
  <c r="T734" i="12"/>
  <c r="S738" i="9"/>
  <c r="T738" i="12"/>
  <c r="S742" i="9"/>
  <c r="T865" i="12"/>
  <c r="S869" i="9"/>
  <c r="T919" i="12"/>
  <c r="S923" i="9"/>
  <c r="T923" i="12"/>
  <c r="S927" i="9"/>
  <c r="T1034" i="12"/>
  <c r="S1038" i="9"/>
  <c r="T1038" i="12"/>
  <c r="S1042" i="9"/>
  <c r="T1043" i="12"/>
  <c r="S1047" i="9"/>
  <c r="T1047" i="12"/>
  <c r="S1051" i="9"/>
  <c r="T1158" i="12"/>
  <c r="S1162" i="9"/>
  <c r="T1162" i="12"/>
  <c r="S1166" i="9"/>
  <c r="T1166" i="12"/>
  <c r="S1170" i="9"/>
  <c r="T2398" i="12"/>
  <c r="S2402" i="9"/>
  <c r="T2402" i="12"/>
  <c r="S2406" i="9"/>
  <c r="T2406" i="12"/>
  <c r="S2410" i="9"/>
  <c r="T2410" i="12"/>
  <c r="S2414" i="9"/>
  <c r="T2414" i="12"/>
  <c r="S2418" i="9"/>
  <c r="T2418" i="12"/>
  <c r="S2422" i="9"/>
  <c r="T2422" i="12"/>
  <c r="S2426" i="9"/>
  <c r="T2426" i="12"/>
  <c r="S2430" i="9"/>
  <c r="T2430" i="12"/>
  <c r="S2434" i="9"/>
  <c r="T2434" i="12"/>
  <c r="S2438" i="9"/>
  <c r="T2438" i="12"/>
  <c r="S2442" i="9"/>
  <c r="T2442" i="12"/>
  <c r="S2446" i="9"/>
</calcChain>
</file>

<file path=xl/connections.xml><?xml version="1.0" encoding="utf-8"?>
<connections xmlns="http://schemas.openxmlformats.org/spreadsheetml/2006/main">
  <connection id="1" keepAlive="1" name="POC_History" type="5" refreshedVersion="6" background="1" saveData="1">
    <dbPr connection="Provider=SQLOLEDB.1;Integrated Security=SSPI;Persist Security Info=True;Initial Catalog=RAD_RV2_POC_History;Data Source=SQL-08DEV1\INST1;Use Procedure for Prepare=1;Auto Translate=True;Packet Size=4096;Workstation ID=PC04B6AJ;Use Encryption for Data=False;Tag with column collation when possible=False" command="EXECUTE  [VEW].[Results_Extract] @Template = 'Liquidity', @Tabname = 'Liquidity_ratios', @Version =2018 , @Firm = DEFAULT  , @Date_From = '15-Dec-2017' , @Date_To = DEFAULT "/>
  </connection>
</connections>
</file>

<file path=xl/sharedStrings.xml><?xml version="1.0" encoding="utf-8"?>
<sst xmlns="http://schemas.openxmlformats.org/spreadsheetml/2006/main" count="84737" uniqueCount="1514">
  <si>
    <t>RuleID</t>
  </si>
  <si>
    <t>Template</t>
  </si>
  <si>
    <t>Category</t>
  </si>
  <si>
    <t>Data Type</t>
  </si>
  <si>
    <t>RangeBottom</t>
  </si>
  <si>
    <t>RangeTop</t>
  </si>
  <si>
    <t>RangeScope</t>
  </si>
  <si>
    <t>Description</t>
  </si>
  <si>
    <t>Sheet</t>
  </si>
  <si>
    <t>Importance</t>
  </si>
  <si>
    <t>Reject on Failure</t>
  </si>
  <si>
    <t>Comment</t>
  </si>
  <si>
    <t>BalanceSheetProjections</t>
  </si>
  <si>
    <t>Pattern Rule</t>
  </si>
  <si>
    <t>The dimensions Balance sheet item market volume level 1, Balance sheet item market volume level 2, Balance sheet item market volume level 3 and Market volume product type are related to each other as populated in the template using the data validation drop downs i.e. the selection of one data item restricts what can be chosen for the other data items. This constraint should be maintained while populating the template.</t>
  </si>
  <si>
    <t>Market_volumes_UK_only</t>
  </si>
  <si>
    <t>high</t>
  </si>
  <si>
    <t>Always</t>
  </si>
  <si>
    <t>The dimensions Profit or loss level 1 other expense and Profit or loss level 2 other expense are related to each other as populated in the template using the data validation drop downs i.e. the selection of one data item restricts what can be chosen for the other data item. This constraint should be maintained while populating the template.</t>
  </si>
  <si>
    <t>Other_expense_details</t>
  </si>
  <si>
    <t>The dimensions Profit or loss level 1 other income, Profit or loss level 2 other income, Asset Liability class retail other income and Other income product type are related to each other as populated in the template using the data validation drop downs i.e. the selection of one data item restricts what can be chosen for the other data items. This constraint should be maintained while populating the template.</t>
  </si>
  <si>
    <t>Other_income_details</t>
  </si>
  <si>
    <t>The dimensions Profit or loss business line level 1 and Profit or loss business line level 2 are related to each other as populated in the template using the data validation drop downs i.e. the selection of one data item restricts what can be chosen for the other data item. This constraint should be maintained while populating the template.</t>
  </si>
  <si>
    <t>Profit_or_loss_business_line</t>
  </si>
  <si>
    <t>The dimensions Profit or loss level 1 and Profit or loss level 2 are related to each other as populated in the template using the data validation drop downs i.e. the selection of one data item restricts what can be chosen for the other data item. This constraint should be maintained while populating the template.</t>
  </si>
  <si>
    <t>Profit_or_loss_group_only</t>
  </si>
  <si>
    <t>Duplicate Rule</t>
  </si>
  <si>
    <t>Each combination of the dimensions (Organisational unit level 1, Organisational unit level 2, Organisational unit level 3 (if applicable), Country of exposure, Profit or loss item level 1 cards other income, Profit or loss item level 2 cards other income, Asset liability class retail cards, Card product type, Projection period, and Scenario) should be uniquely populated in the template i.e. there should not be multiple rows of data for each unique combination of these data items.</t>
  </si>
  <si>
    <t>Cards_other_income</t>
  </si>
  <si>
    <t>Each combination of the dimensions (Balance sheet item market volume level 1, Balance sheet item market volume level 2, Balance sheet item market volume level 3, Market volume product type, Projection period, and Scenario) should be uniquely populated in the template i.e. there should not be multiple rows of data for each unique combination of these data items.</t>
  </si>
  <si>
    <t>Each combination of the dimensions (Organisational unit level 1, Organisational unit level 2, Organisational unit level 3 (if applicable), Country of exposure, Profit or loss item level 1 other expense, Profit or loss item level 2 other expense, Projection period, and Scenario) should be uniquely populated in the template i.e. there should not be multiple rows of data for each unique combination of these data items.</t>
  </si>
  <si>
    <t>Enumeration Rule</t>
  </si>
  <si>
    <t>This field must be populated using a valid option from the list in the STDF Dictionary for this field.</t>
  </si>
  <si>
    <t>Scenario</t>
  </si>
  <si>
    <t>Type Rule</t>
  </si>
  <si>
    <t>String  (255 long)</t>
  </si>
  <si>
    <t>For the field noted, the reported data point is in the expected format (e.g. no strings are expected in numerical fields)</t>
  </si>
  <si>
    <t>Float</t>
  </si>
  <si>
    <t>Turnover</t>
  </si>
  <si>
    <t>Comments</t>
  </si>
  <si>
    <t>Comment (2000 long)</t>
  </si>
  <si>
    <t>Expense</t>
  </si>
  <si>
    <t>Income</t>
  </si>
  <si>
    <t>ALM_balance_sheet</t>
  </si>
  <si>
    <t>CapitalAndOtherProjections</t>
  </si>
  <si>
    <t>The dimensions Capital requirement item level 1, and Capital requirement item level 2 are related to each other as populated in the template using the data validation drop downs i.e. the selection of one data item restricts what can be chosen for the other data items. This constraint should be maintained while populating the template.</t>
  </si>
  <si>
    <t>Capital_requirements</t>
  </si>
  <si>
    <t>The dimensions Capital resource item level 1, Capital resource item level 2 and Capital resource item level 3 are related to each other as populated in the template using the data validation drop downs i.e. the selection of one data item restricts what can be chosen for the other data items. This constraint should be maintained while populating the template.</t>
  </si>
  <si>
    <t>Capital_resources</t>
  </si>
  <si>
    <t>The dimensions Risk type and Default status and expected loss or provision are related to each other as populated in the template using the data validation drop downs i.e. the selection of one data item restricts what can be chosen for the other data items. This constraint should be maintained while populating the template.</t>
  </si>
  <si>
    <t>EL-P_reconciliation</t>
  </si>
  <si>
    <t>Dimensional Consistency Rule</t>
  </si>
  <si>
    <t>Mortgage_arrears_repo_and_sales</t>
  </si>
  <si>
    <t>The dimensions Profit or loss and AOCI reconciliation level 1 and Profit or loss and AOCI reconciliation level 2 are related to each other as populated in the template using the data validation drop downs i.e. the selection of one data item restricts what can be chosen for the other data items. This constraint should be maintained while populating the template.</t>
  </si>
  <si>
    <t>P&amp;L_and_AOCI_reconciliation</t>
  </si>
  <si>
    <t>Risk_measures_by_portfolio</t>
  </si>
  <si>
    <t>The dimensions Risk type, Asset class, Product type and Security are related to each other as populated in the template using the data validation drop downs i.e. the selection of one data item restricts what can be chosen for the other data items. This constraint should be maintained while populating the template.</t>
  </si>
  <si>
    <t>RWA</t>
  </si>
  <si>
    <t>The dimensions Impact type, and Impacted item are related to each other as populated in the template using the data validation drop downs i.e. the selection of one data item restricts what can be chosen for the other data items. This constraint should be maintained while populating the template.</t>
  </si>
  <si>
    <t>Stress_case_management_actions</t>
  </si>
  <si>
    <t>When projection period equals Year 0 and Scenario equals Baseline, Available-for-sale reserve balance where Structured finance asset class equals Securitisation positions should match that on the STDF historic template 019 for each Unique ID.</t>
  </si>
  <si>
    <t>Structured_finance</t>
  </si>
  <si>
    <t>When projection period equals Year 0 and Scenario equals Baseline, Expected loss regulatory should match that on the STDF historic template 019 for each Unique ID, where Structured finance asset class equals Securitisation positions.</t>
  </si>
  <si>
    <t>When projection period equals Year 0 and Scenario equals Baseline, Regulatory carry value should match that on the STDF historic template 019 for each Unique ID, where Structured finance asset class equals Securitisation positions.</t>
  </si>
  <si>
    <t>When projection period equals Year 0 and Scenario equals Baseline, RWAs matches that on the STDF historic template 019 for each Unique ID, where Structured finance asset class equals Securitisation positions.</t>
  </si>
  <si>
    <t>Business Rule</t>
  </si>
  <si>
    <t>The Unique Id for a security in the Structured finance projections should be identical to the Unique Id in the corresponding Structured finance actuals submission for the same security.</t>
  </si>
  <si>
    <t>Each combination of the dimensions (LIBOR swap curve, Term, Scenario and Projection period) should be uniquely populated in the template i.e. there should not be multiple rows of data for each unique combination of these drop downs.</t>
  </si>
  <si>
    <t>ALM_interest_rates</t>
  </si>
  <si>
    <t>Each combination of the dimensions (Metric, Currency, Scenario and Projection period) should be uniquely populated in the template i.e. there should not be multiple rows of data for each unique combination of these drop downs.</t>
  </si>
  <si>
    <t>ALM_metrics</t>
  </si>
  <si>
    <t>Each combination of the dimensions (Capital requirements level 1, Capital requirements level 2, Scenario and Projection period) should be uniquely populated in the template i.e. there should not be multiple rows of data for each unique combination of these drop downs.</t>
  </si>
  <si>
    <t>Impairments_and_other_losses</t>
  </si>
  <si>
    <t>Each combination of the dimensions (Leverage item, Scenario and Projection period) should be uniquely populated in the template i.e. there should not be multiple rows of data for each unique combination of these drop downs.</t>
  </si>
  <si>
    <t>Leverage</t>
  </si>
  <si>
    <t>Each combination of the dimensions (Organisational unit level 1, Organisational unit level 2, Organisational unit level 3, Country of exposure, Retail secured product type, Scenario and Projection period) should be uniquely populated in the template i.e. there should not be multiple rows of data for each unique combination of these drop downs.</t>
  </si>
  <si>
    <t>Each combination of the dimensions (Profit or loss and AOCI reconciliation level 1, Profit or loss and AOCI reconciliation level 2, Scenario and Projection period) should be uniquely populated in the template i.e. there should not be multiple rows of data for each unique combination of these drop downs.</t>
  </si>
  <si>
    <t>Each combination of the dimensions (Pension scheme, Projection period, Scenario, Pension asset class) should be uniquely populated in the template i.e. there should not be multiple rows of data for each unique combination of these data items.</t>
  </si>
  <si>
    <t>Pensions_assets</t>
  </si>
  <si>
    <t>Each combination of the dimensions (Pension scheme, Projection period, Scenario, Asset reconciliation item) should be uniquely populated in the template i.e. there should not be multiple rows of data for each unique combination of these data items.</t>
  </si>
  <si>
    <t>Pensions_assets_recon</t>
  </si>
  <si>
    <t>Each combination of the dimensions (Pension scheme, Projection period, and Scenario, Pensions balance sheet header) should be uniquely populated in the template i.e. there should not be multiple rows of data for each unique combination of these data items.</t>
  </si>
  <si>
    <t>Pensions_balance_sheet</t>
  </si>
  <si>
    <t>Each combination of the dimensions (Pension scheme, Projection period, Scenario, Liability reconciliation item) should be uniquely populated in the template i.e. there should not be multiple rows of data for each unique combination of these data items.</t>
  </si>
  <si>
    <t>Pensions_liabilities_recon</t>
  </si>
  <si>
    <t>Each combination of the dimensions (Pension scheme, Projection period, Scenario, Accounting parameter) should be uniquely populated in the template i.e. there should not be multiple rows of data for each unique combination of these data items.</t>
  </si>
  <si>
    <t>Pensions_parameters</t>
  </si>
  <si>
    <t>Each combination of the dimensions (Pension scheme, Projection period, Scenario, Regulatory balance sheet Item, Tax treatment) should be uniquely populated in the template i.e. there should not be multiple rows of data for each unique combination of these data items.</t>
  </si>
  <si>
    <t>Pensions_reg_balance_sheet</t>
  </si>
  <si>
    <t>Term</t>
  </si>
  <si>
    <t>Metric</t>
  </si>
  <si>
    <t>Currency</t>
  </si>
  <si>
    <t>Capital_instruments</t>
  </si>
  <si>
    <t>Capital_results_summary</t>
  </si>
  <si>
    <t>Range Rule</t>
  </si>
  <si>
    <t>Inclusive</t>
  </si>
  <si>
    <t>For the field noted, the data must be within the pre-defined submission range.</t>
  </si>
  <si>
    <t>Balance</t>
  </si>
  <si>
    <t>For the field noted, the data must be within the pre-defined submission range. A justification is expected for LGDs &gt; 1.</t>
  </si>
  <si>
    <t>Date (YYYYMMDD)</t>
  </si>
  <si>
    <t>Instrument</t>
  </si>
  <si>
    <t>Issuer</t>
  </si>
  <si>
    <t>Context</t>
  </si>
  <si>
    <t>Int</t>
  </si>
  <si>
    <t>OperationalRisk</t>
  </si>
  <si>
    <t>Each combination of the dimensions (Unique identifiers) should be uniquely populated in the template i.e. there should not be multiple rows of data for each unique combination of these drop downs.</t>
  </si>
  <si>
    <t>Operational_loss_details</t>
  </si>
  <si>
    <t>Comment (5000 long)</t>
  </si>
  <si>
    <t>RetailExcludingMortgageCredit</t>
  </si>
  <si>
    <t>When Basel approach is “A-IRB” OR "F-IRB" OR "Retail IRB", PD regulatory, LGD regulatory, and Expected loss regulatory should not be NULL i.e. left blank.</t>
  </si>
  <si>
    <t>When Basel approach = “Standardised”, PD regulatory, LGD regulatory, and Expected loss regulatory should be NULL i.e. left blank.</t>
  </si>
  <si>
    <t>When Basel approach is “IRB slotting" Expected loss regulatory should not be i.e. left blank. PD regulatory and LGD regulatory should be NULL i.e. left blank.</t>
  </si>
  <si>
    <t>For each portfolio (Organisational unit level 1, Organisational unit level 2, Organisational unit level 3, Country of exposure, Retail unsecured asset class, Retail unsecured product type and Security), Drawn balance in RWA template should be equal to the Drawn balance in: a. Trended arrears for Historical period month and year corresponding to the "Reporting date" and Current arrears band by MIA not equal to "Closed" or "Written off" b. Trended other for Historical period month and year corresponding to the "Reporting date" for the same portfolios. Exceptions to be raised outside of a tolerance threshold of 1%.</t>
  </si>
  <si>
    <t>When Basel approach is "A-IRB" OR "Retail-IRB" OR "F-IRB" OR "IRB slotting", Exposure for RWA should be &gt;= Drawn balance. Exceptions to be raised outside of a tolerance threshold of 1%.</t>
  </si>
  <si>
    <t>When Retail unsecured product type = "Credit card" OR "Overdraft", Security should be NULL i.e. left blank.</t>
  </si>
  <si>
    <t>Trended_arrears</t>
  </si>
  <si>
    <t>Trended_collective_provisions</t>
  </si>
  <si>
    <t>Trended_other</t>
  </si>
  <si>
    <t>Each combination of the dimensions (Organisational unit level 1, Organisational unit level 2, Organisational unit level 3, Country of exposure, Retail unsecured asset class, Retail unsecured product type, Security, Historical period month, Historical period year, Previous arrears band by MIA, Current arrears band by MIA)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</si>
  <si>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unsecured asset class, Retail unsecured product type, Security, Historical period month, Historical period year) where relevant should be uniquely populated in the template i.e. there should not be multiple rows of data for each unique combination of these drop downs.</t>
  </si>
  <si>
    <t>Security</t>
  </si>
  <si>
    <t>RetailMortgageCredit</t>
  </si>
  <si>
    <t>For each unique combination of portfolio, Historical period quarter and year dimensions, the "Number of new delinquent loans that became greater than 6 MIA in period" in the Arrears tab must be &gt;= to the total "Number of repossessions" originating from the same Historical period quarter and year in the Repossessions tab.</t>
  </si>
  <si>
    <t>Arrears</t>
  </si>
  <si>
    <t>For each unique combination of portfolio, Historical period quarter and year , Number of delinquent loans greater than 6 MIA) &gt;= Number of new delinquent loans that became greater than 6 MIA in period.</t>
  </si>
  <si>
    <t>When Retail mortgage additional segmentation = “All mortgage”, Indexed LTV band should not be NULL i.e. left blank.</t>
  </si>
  <si>
    <t>LTV_arrears_MIA</t>
  </si>
  <si>
    <t>For each STDF portfolio (Organisational unit level 1, Organisational unit level 2, Organisational unit level 3, Country of exposure, Retail secured asset class and Retail secured product type) , Drawn balance in LTV_arrears_MIA for Retail mortgage additional segmentation equals "All mortgage" should be equals to the Drawn balance in LTV_arrears_PIA for Retail mortgage additional segmentation equals "All mortgage". Exceptions to be raised outside of a tolerance threshold of 1%.</t>
  </si>
  <si>
    <t>When Retail mortgage additional segmentation = “All mortgage”, Indexed LTV Band should not be NULL i.e. left blank.</t>
  </si>
  <si>
    <t>LTV_arrears_PIA</t>
  </si>
  <si>
    <t>For each unique combination of portfolio, and Sub product type dimensions, there must exist an Additional segmentation dimension of “All mortgage”</t>
  </si>
  <si>
    <t>For each unique combination of STDF dimensions (Organisational unit level 1, Organisational unit level 2, Organisational unit level 3, Country of exposure, Retail secured asset class, Retail secured product type and Sub product type), the Drawn balance in LTV_arrears_PIA for Retail mortgage additional segmentation equals "All mortgage" and Arrears band by PIA in (“&gt;equals1.5%&amp;&lt;2.5%”, “&gt;equals2.5%&amp;&lt;5%”, “&gt;equals5%&amp;&lt;7.5%”, “&gt;equals10%”, “&gt;equals7.5%&amp;&lt;10%”, "In possession") should be equals to the Drawn balance in Vintage_analysis for Arrears Band Mix equals “&gt;equals1.5%” for the same dimensions. Exceptions to be raised outside of a tolerance threshold of 1%.</t>
  </si>
  <si>
    <t>LTV_repayment</t>
  </si>
  <si>
    <t>Committed limit should be &gt;= Drawn balance. Exceptions to be raised outside of a tolerance threshold of 1%.</t>
  </si>
  <si>
    <t>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</si>
  <si>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Repossessions</t>
  </si>
  <si>
    <t>When Basel approach is "A-IRB" OR "Retail IRB" OR "F-IRB" OR "IRB slotting", Exposure for RWA should be &gt;= Drawn balance. Exceptions to be raised outside of a tolerance threshold of 1%.</t>
  </si>
  <si>
    <t>Vintage_analysis</t>
  </si>
  <si>
    <t>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</si>
  <si>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Each combination of the dimensions (Organisational unit level 1, Organisational unit level 2, Organisational unit level 3, Country of exposure, Retail secured asset class, Retail secured product type, Historical period quarter and year)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</si>
  <si>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Sub product type, Retail mortgage additional segmentation, Retail secured indexed LTV band, Arrears band by MIA)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</si>
  <si>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Sub product type, Retail mortgage additional segmentation, Retail secured indexed LTV band, Arrears band by PIA)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</si>
  <si>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Sub product type, Payment type, Retail mortgage additional segmentation, and Retail secured indexed LTV band)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</si>
  <si>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Historical period quarter and year, Sale period quarter and year) where relevant should be uniquely populated in the template i.e. there should not be multiple rows of data for each unique combination of these drop downs.</t>
  </si>
  <si>
    <t>Sales</t>
  </si>
  <si>
    <t>Each combination of the dimensions (Organisational unit level 1, Organisational unit level 2, Organisational unit level 3, Country of exposure, Retail secured asset class, Retail secured product type, Historical period month and year, Previous arrears band by MIA, Current arrears band by MIA)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</si>
  <si>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Historical period month and year)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</si>
  <si>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Sub product type, Vintage, and Arrears band mixed) where relevant should be uniquely populated in the template i.e. there should not be multiple rows of data for each unique combination of these drop downs.</t>
  </si>
  <si>
    <t>Vintage</t>
  </si>
  <si>
    <t>Exclusive</t>
  </si>
  <si>
    <t>StructuredFinance</t>
  </si>
  <si>
    <t>IF (Book type = Trading) AND (Accounting designation = (Held-to-maturity OR Loans and receivables)) THEN Fail, ELSE Pass</t>
  </si>
  <si>
    <t>Covered_bonds</t>
  </si>
  <si>
    <t>IF (Accounting designation = Available-for-sale) AND (Available-for-sale reserve = null) THEN Fail, ELSE Pass</t>
  </si>
  <si>
    <t>IF (Accounting designation &lt;&gt; Available-for-sale) AND (Available-for-sale reserve &lt;&gt; (null OR 0)) THEN Fail, ELSE Pass</t>
  </si>
  <si>
    <t>IF (Accounting designation = (Available-for-sale OR Fair value)) AND (Clean market value = null) THEN Fail, ELSE Pass</t>
  </si>
  <si>
    <t>IF (Cover pool arrears band 0-90d + Cover pool arrears band 90d-180d + Cover pool arrears band 180d+ &gt; 1) THEN Fail, ELSE Pass</t>
  </si>
  <si>
    <t>IF (Cover pool LTV band less than 60% + Cover pool LTV band greater than or equal to 60% and less than 80% + Cover pool LTV band greater than or equal to 80% and less than 100% + Cover pool LTV band greater than or equal to 100% &lt;&gt; 1) THEN Fail, Pass</t>
  </si>
  <si>
    <t>IF (Accounting designation = Fair Value AND Impairment charge &lt;&gt; (null OR 0)) THEN Fail, ELSE Pass</t>
  </si>
  <si>
    <t>Securitisation_positions</t>
  </si>
  <si>
    <t>IF (Accounting designation = Fair value AND Impairment charge &lt;&gt; (null OR 0)) THEN Fail, ELSE Pass</t>
  </si>
  <si>
    <t>IF (Capital requirement calculation approach = IRB RBA) AND (IRB RWA Category = null) THEN Fail, ELSE Pass</t>
  </si>
  <si>
    <t>IF (Capital requirement calculation approach = IRB RBA) AND (Resecuritisation = TRUE) AND (IRB RWA Category = (A OR B OR C) THEN Fail, ELSE Pass</t>
  </si>
  <si>
    <t>IF (Capital requirement calculation approach = IRB RBA) AND (Resecuritisation = FALSE) AND (IRB RWA Category = (D OR E) THEN Fail, ELSE Pass</t>
  </si>
  <si>
    <t>For securities capitalised under the Capital requirement calculation approach "IRB RBA", RWA should be consistent with the Regulatory carry value, Impairment charge (if any), IRB RWA category and External credit ratings provided, calculated in accordance with Chapter 5 of the CRR. Firm RWAs will be compared to PRA calculated RWAs, and material differences raised.</t>
  </si>
  <si>
    <t>For securities capitalised under the Capital requirement calculation approach "Standardised RBA", RWA should be consistent with the Regulatory carry value, Impairment charge (if any), resecuritisation status and External credit ratings provided, calculated in accordance with Chapter 5 of the CRR. Firm RWAs will be compared to PRA calculated RWAs, and material differences raised.</t>
  </si>
  <si>
    <t>IF Attachment point of tranche &lt;&gt; (null OR "N/A") AND (Attachment point of tranche &lt;0 OR Attachment point of tranche &gt;1) THEN Fail, ELSE Pass</t>
  </si>
  <si>
    <t>IF (Attachment point of tranche &lt;&gt; (null OR "N/A") AND Detachment point of tranche&lt;&gt; (null OR "N/A")) AND (Attachment point of tranche &gt; Detachment point of tranche) THEN Fail, ELSE Pass</t>
  </si>
  <si>
    <t>IF Detachment point of tranche &lt;&gt; (null OR "N/A") AND (Detachment point of tranche &lt;0 OR Detachment point of tranche &gt;1) THEN Fail, ELSE Pass</t>
  </si>
  <si>
    <t>FOR EACH UNIQUE "Transaction name and series": IF (Pre securitisation total reference portfolio exposure &lt;&gt; SUM OF "Current notional of tranche originated") THEN Fail, ELSE Pass</t>
  </si>
  <si>
    <t>Significant_risk_transfer</t>
  </si>
  <si>
    <t>Each combination of the dimensions (Unique Id) where relevant should be uniquely populated in the template i.e. there should not be multiple rows of data for each unique combination of these drop downs.</t>
  </si>
  <si>
    <t>Tranche</t>
  </si>
  <si>
    <t>CorporateSovereignFinInstCreditRisk</t>
  </si>
  <si>
    <t>Large_exposures</t>
  </si>
  <si>
    <t>Total Committed limit should be greater than or equal to the Drawn balance. Exceptions to be raised outside of a tolerance threshold of 1%.</t>
  </si>
  <si>
    <t>Risk_measures</t>
  </si>
  <si>
    <t>When Wholesale asset class is NOT “CRE investment” OR “CRE development”, LTV band should be NULL i.e. left blank.</t>
  </si>
  <si>
    <t>When Basel approach = “Standardised”, Expected loss regulatory should be NULL i.e. left blank.</t>
  </si>
  <si>
    <t>When Basel approach is "IRB slotting", PD regulatory and LGD regulatory should be NULL i.e. left blank. EL regulatory should not be NULL.</t>
  </si>
  <si>
    <t>Provisions</t>
  </si>
  <si>
    <t>Each combination of the dimensions (Organisational unit level 1, Organisational unit level 2, Organisational unit level 3, Country of exposure, Wholesale asset class, Maturity band) where relevant should be uniquely populated in the template i.e. there should not be multiple rows of data for each unique combination of these drop downs.</t>
  </si>
  <si>
    <t>Exposures_by_maturity</t>
  </si>
  <si>
    <t>Each combination of the dimensions (Organisational unit level 1, Organisational unit level 2, Organisational unit level 3, Country of exposure, Wholesale asset class, Vintage) where relevant should be uniquely populated in the template i.e. there should not be multiple rows of data for each unique combination of these drop downs.</t>
  </si>
  <si>
    <t>Exposures_by_vintage</t>
  </si>
  <si>
    <t>For each combination of the dimensions (Organisational unit level 1, Organisational unit level 2, Organisational unit level 3, Country of exposure, Retail unsecured asset class, Retail unsecured product type, Security, Historical period month and year, the firm should populate balance and provisions data (Restructured accounts balance up to date, Restructured accounts balance in arrears, Restructured accounts provision on balances up to date and Restructured accounts provision on balances in arrears) for any restructured accounts in the portfolio.</t>
  </si>
  <si>
    <t>For each combination of the dimensions (Organisational unit level 1, Organisational unit level 2, Organisational unit level 3, Country of exposure, Retail unsecured asset class, Retail unsecured product type, Security, Historical period month and year), the firm should populate provisions data where available (i.e. Individual provisions fraud or Individual provisions non fraud)</t>
  </si>
  <si>
    <t>The dimensions Profit or loss item level 1 cards other income, Profit or loss item level 2 cards other income, Asset liability class retail cards and Card product type are related to each other as populated in the template using the data validation drop downs i.e. the selection of one data item restricts what can be chosen for the other data item. This constraint should be maintained while populating the template.</t>
  </si>
  <si>
    <t>The dimensions Impairments or other loss level 1 and Impairments or other loss level 2 are related to each other as populated in the template using the data validation drop downs i.e. the selection of one data item restricts what can be chosen for the other data item. This constraint should be maintained while populating the template.</t>
  </si>
  <si>
    <t>The dimensions Structured finance asset class, Securitisation positions product type and Securitisation positions sub product type are related to each other as populated in the template using the data validation drop downs i.e. the selection of one data item restricts what can be chosen for the other data item. This constraint should be maintained while populating the template.</t>
  </si>
  <si>
    <t>The dimensions Structured finance asset class and Capital requirement calculation approach are related to each other as populated in the template using the data validation drop downs i.e. the selection of one data item restricts what can be chosen for the other data item. This constraint should be maintained while populating the template.</t>
  </si>
  <si>
    <t>Maximum_distributable_amount</t>
  </si>
  <si>
    <t>Interestincome</t>
  </si>
  <si>
    <t>Interestexpense</t>
  </si>
  <si>
    <t>Watchlist</t>
  </si>
  <si>
    <t>Each combination of the dimensions (Capital results summary item, Scenario and Projection period) should be uniquely populated in the template i.e. there should not be multiple rows of data for each unique combination of these drop downs.</t>
  </si>
  <si>
    <t>Each combination of the dimensions (Capital resources level 1, Capital resources level 2, Capital resources level 3, Scenario and Projection period) should be uniquely populated in the template i.e. there should not be multiple rows of data for each unique combination of these drop downs.</t>
  </si>
  <si>
    <t>Each combination of the dimensions (MDA constituents, Scenario and Projection period) should be uniquely populated in the template i.e. there should not be multiple rows of data for each unique combination of these drop downs.</t>
  </si>
  <si>
    <t>Each Counterparty name dimension should be uniquely populated in the template i.e. there should not be multiple rows of data for each unique reference.</t>
  </si>
  <si>
    <t>PensionsRisk</t>
  </si>
  <si>
    <t>Mandatory Rule</t>
  </si>
  <si>
    <t>This validates that the referenced field has been populated as it is mandatory. It does not check the validity of the data point.</t>
  </si>
  <si>
    <t>UK_CRE</t>
  </si>
  <si>
    <t>float</t>
  </si>
  <si>
    <t>The dimensions Event type level 1 and Event type level 2 are related to each other as populated in the template.</t>
  </si>
  <si>
    <t>When Credit risk type is either "Retail excl mortgage credit risk", Scenario is "Baseline", Projection period is "Year 0" and Basel approach is “IRB slotting" EL should not be i.e. left blank. PD regulatory and LGD regulatory should be NULL i.e. left blank.</t>
  </si>
  <si>
    <t>When Credit risk type is either "Retail mortgage credit risk", Scenario is "Baseline", Projection period is "Year 0" and Basel approach is “IRB slotting" EL should not be i.e. left blank. PD regulatory and LGD regulatory should be NULL i.e. left blank.</t>
  </si>
  <si>
    <t>When Credit risk type is either "Corporate, sovereign and financial institution credit risk", Scenario is "Baseline", Projection period is "Year 0" and Basel approach is “IRB slotting" EL should not be i.e. left blank. PD regulatory and LGD regulatory should be NULL i.e. left blank.</t>
  </si>
  <si>
    <t>CounterpartycreditriskRWA</t>
  </si>
  <si>
    <t>CCR_RWAs</t>
  </si>
  <si>
    <t>MarketriskandCVARWA</t>
  </si>
  <si>
    <t>Traded_risk_capital_requirement</t>
  </si>
  <si>
    <t>IF Projection period = Year 0, then New customer rate &gt; 0</t>
  </si>
  <si>
    <t>Sponsor</t>
  </si>
  <si>
    <t>Forborne</t>
  </si>
  <si>
    <t>Pensionsrisk</t>
  </si>
  <si>
    <t>Pensions_funding</t>
  </si>
  <si>
    <t>Pensions_cash_flow</t>
  </si>
  <si>
    <t>IF Projection Period = Year 0, then TotalCustomerRate should be populated</t>
  </si>
  <si>
    <t>Each combination of the dimensions (Organisational unit level 1, Organisational unit level 2, Organisational unit level 3, Country of exposure, Profit or loss business line item level 1, Profit or loss business line item level 2, Scenario, Projection period) should be uniquely populated in the template i.e. there should not be multiple rows of data for each unique combination of these drop downs.</t>
  </si>
  <si>
    <t>InsuranceProjections</t>
  </si>
  <si>
    <t>Insurance_capital</t>
  </si>
  <si>
    <t>For each combination of the dimensions (Organisational unit level 1, Organisational unit level 2, Organisational unit level 3, Country of exposure, Retail unsecured asset class, Retail unsecured product type, Security, Historical period month and year), the firm should populate provisions data where available (i.e.Specific allowances for collectively assessed financial assets or Collective allowances for incurred but not reported losses).</t>
  </si>
  <si>
    <t>For each combination of the dimensions (Organisational unit level 1, Organisational unit level 2, Organisational unit level 3, Country of exposure, Wholesale asset class), the total RWA in the Exposures_by_maturity template should be equals to the total RWA in the Exposures_by_vintage template. Exceptions to be raised outside of a tolerance threshold of 1%.</t>
  </si>
  <si>
    <t>For each combination of the dimensions (Organisational unit level 1, Organisational unit level 2, Organisational unit level 3, Country of exposure, Wholesale asset class), the total Exposures for RWA in the Exposures_by_maturity template should be equals to the total Exposures for RWA in the Exposures_by_vintage template. Exceptions to be raised outside of a tolerance threshold of 1%.</t>
  </si>
  <si>
    <t>For each combination of the dimensions (Organisational unit level 1, Organisational unit level 2, Organisational unit level 3, Country of exposure, Wholesale asset class), the total Drawn balance in the Exposures_by_maturity template should be equals to the total Drawn balance in the Exposures_by_vintage template. Exceptions to be raised outside of a tolerance threshold of 1%.</t>
  </si>
  <si>
    <t>Check Baseline Scenario Year 0 Impairment charge, where Structured finance asset class equals Covered bonds matches that on the STDF historic template 019 for each Unique ID</t>
  </si>
  <si>
    <t>When projection period equals Year 0 and Scenario equals Baseline, Available-for-sale reserve balance, where Structured finance asset class equals Covered bonds should match that on the STDF historic template 019 for each Unique ID.</t>
  </si>
  <si>
    <t>When projection period equals Year 0 and Scenario equals Baseline, Expected loss regulatory, where Structured finance asset class equals Covered bonds should match that on the STDF historic template 019 for each Unique ID.</t>
  </si>
  <si>
    <t>When projection period equals Year 0 and Scenario equals Baseline, Regulatory carry value, where Structured finance asset class equals Covered bonds should match that on the STDF historic template 019 for each Unique ID.</t>
  </si>
  <si>
    <t>For each STDF portfolio (Organisational unit level 1, Organisational unit level 2, Organisational unit level 3, Country of exposure, Retail secured asset class and Retail secured product type) , Drawn balance in LTV_arrears_MIA for Retail mortgage additional segmentation equals "All mortgage" should be equals to the Drawn balance in LTV_repayment for Retail mortgage additional segmentation equals "All mortgage" .Exceptions to be raised outside of a tolerance threshold of 1%.</t>
  </si>
  <si>
    <t>For each STDF portfolio (Organisational unit level 1, Organisational unit level 2, Organisational unit level 3, Country of exposure, Retail secured asset class and Retail secured product type) , Drawn balance in LTV_arrears_MIA for Retail mortgage additional segmentation equals "All mortgage" should be equals to the Drawn balance in Vintage_analysis for Arrears band mixed equals "Total". Exceptions to be raised outside of a tolerance threshold of 1%.</t>
  </si>
  <si>
    <t>For each STDF portfolio (Organisational unit level 1, Organisational unit level 2, Organisational unit level 3, Country of exposure, Retail secured asset class and Retail secured product type) , Drawn balance in LTV_arrears_MIA for Retail mortgage additional segmentation equals "All mortgage" should be equals to the Drawn balance in Trended_arrears for Historical period corresponding to the "Reporting date" and Current arrears band by MIA not equals to "Closed" or "Written off". Exceptions to be raised outside of a tolerance threshold of 1%.</t>
  </si>
  <si>
    <t>For each STDF portfolio (Organisational unit level 1, Organisational unit level 2, Organisational unit level 3, Country of exposure, Retail secured asset class and Retail secured product type) , Drawn balance in LTV_arrears_MIA for Retail mortgage additional segmentation equals "All mortgage" should be equals to the Drawn balance in Trended_other for Historical period corresponding to the "Reporting date". Exceptions to be raised outside of a tolerance threshold of 1%.</t>
  </si>
  <si>
    <t>For each STDF portfolio (Organisational unit level 1, Organisational unit level 2, Organisational unit level 3, Country of exposure, Retail secured asset class and Retail secured product type) , Drawn balance in LTV_arrears_MIA for Retail mortgage additional segmentation equals "All mortgage" should be equals to the Drawn balance in RWA for the same portfolios. Exceptions to be raised outside of a tolerance threshold of 1%.</t>
  </si>
  <si>
    <t>ISIN</t>
  </si>
  <si>
    <t>Resecuritisation</t>
  </si>
  <si>
    <t>BOE Discretion</t>
  </si>
  <si>
    <t>Each combination of the dimensions (Organisational unit level 1, Organisational unit level 2, Organisational unit level 3 (if applicable), Country of exposure, Profit or loss item level 1 other income, Profit or loss item level 2 other income, Asset liability class retail other income and Other income product type, Projection period, and Scenario) should be uniquely populated in the template i.e. there should not be multiple rows of data for each unique combination of these data items.</t>
  </si>
  <si>
    <t>Each combination of the dimensions (Profit or loss item level 1, Profit or loss item level 2, Projection period, and Scenario) should be uniquely populated in the template i.e. there should not be multiple rows of data for each unique combination of these data items.</t>
  </si>
  <si>
    <t>The dimensions Balance sheet header, ALM asset liability class header, ALM asset liability class, ALM product type, Reference rate type, ALM reference rate, ALM LTV band, ALM interest rate offer period and ALM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</si>
  <si>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Each combination of dimension (Organisational unit level 1, Organisational unit level 2, Organisational unit level 3, Balance sheet currency, Balance sheet header, ALM asset liability class header, ALM asset liability class, ALM product type, Reference rate type, ALM reference rate, ALM LTV band, ALM interest rate offer period, ALM interest rate sensitivity, Scenario, Projection period) should be uniquely populated.</t>
  </si>
  <si>
    <t>Each combination of the dimensions (Risk type, Default status and expected loss or provision, Scenario and Projection period) should be uniquely populated in the template i.e. there should not be multiple rows of data for each unique combination of these drop downs.</t>
  </si>
  <si>
    <t>Each combination of the dimensions (Impairments or other loss level 1, Impairments or other loss level 2, Scenario and Projection period) should be uniquely populated in the template i.e. there should not be multiple rows of data for each unique combination of these drop downs.</t>
  </si>
  <si>
    <t>Each combination of the dimensions (Credit risk type, Organisational unit level 1, Organisational unit level 2, Organisational unit level 3, Country of exposure, Asset class, Product type, Basel approach, Default status, Scenario and Projection period) should be uniquely populated in the template i.e. there should not be multiple rows of data for each unique combination of these drop downs.</t>
  </si>
  <si>
    <t>The dimensions Retail unsecured asset class, Retail unsecured product type and security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</si>
  <si>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(Organisational unit level 1, Organisational unit level 2, Organisational unit level 3, Country of exposure, Retail unsecured asset class, Retail unsecured product type, Security, Basel approach, Credit rating scale name and Internal credit rating) where relevant should be uniquely populated in the template i.e. there should not be multiple rows of data for each unique combination of these drop downs.</t>
  </si>
  <si>
    <t>The dimensions Retail secured asset class, Retail secured product type, Sub product type and Retail mortgage additional segmentation are related to each other as populated in the template using the data validation drop downs i.e. the selection of one data item restricts what can be chosen for the other data items. This constraint should be maintained while populating the template.</t>
  </si>
  <si>
    <t>For each unique combination of STDF dimensions (Organisational unit level 1, Organisational unit level 2, Organisational unit level 3, Country of exposure, Retail secured asset class, Retail secured product type, and Arrears band by MIA), the Drawn balance in LTV_arrears_MIA for Retail mortgage additional segmentation equals "All mortgage" should be equal to the Drawn balance in Trended_arrears for Historical period corresponding to the "Reporting date" for the same dimensions (with the exception of Current arrears band by MIA used in this case). Exceptions to be raised outside of a tolerance threshold of 1%.</t>
  </si>
  <si>
    <t>The dimensions Retail secured asset class, Retail secured product type and Sub product type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</si>
  <si>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(Organisational unit level 1, Organisational unit level 2, Organisational unit level 3, Country of exposure, Retail secured asset class, Retail secured product type, Historical period quarter and year, Repossession period quarter and year)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</si>
  <si>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Retail secured asset class, Retail secured product type, Basel approach, Credit rating scale name, Internal credit rating)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</si>
  <si>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Wholesale asset class, and Default status)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</si>
  <si>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Wholesale asset class, Industrial classification, Basel approach, Credit rating scale name, Internal credit rating, Default status and LTV band where relevant) should be uniquely populated in the template i.e. there should not be multiple rows of data for each unique combination of these drop downs.</t>
  </si>
  <si>
    <t>Each combination of the dimensions (Unique Id, Scenario and Projection period) where relevant should be uniquely populated in the template i.e. there should not be multiple rows of data for each unique combination of these drop downs.</t>
  </si>
  <si>
    <t>The dimensions Basel approach, Credit rating scale name, Internal credit rating and Default status are related to each other as populated in the pattern</t>
  </si>
  <si>
    <t>When projection period equals Year 0 and Scenario equals Baseline, where Structured finance asset class equals Covered bonds, RWAs matches that on the STDF historic template 019 for each Unique ID.</t>
  </si>
  <si>
    <t>For each combination of the projection portfolio dimensions (Organisational unit level 1, Asset class, Product type, and Basel approach), where credit risk type equals Retail mortgage credit risk the Drawn balance for Scenario equals "Baseline" and Projection period equals "Year 0" should equals the total Drawn balance reported in the STDF actuals submission (013), tab "RWA", portfolio dimensions (Organisational unit level 1, Retail secured asset class, Retail secured product type, and Basel approach) for the year-end reporting date. Exceptions to be raised outside of a tolerance threshold of 1%.</t>
  </si>
  <si>
    <t>For each combination of the projection portfolio dimensions (Organisational unit level 1, Asset class and Basel approach), where credit risk type equals Corporate, sovereign and financial institution credit risk the Drawn balance for Scenario equals "Baseline" and Projection period equals "Year 0" should equals the total Drawn balance reported in the STDF actuals submission (018), tab "Risk Measures", portfolio dimensions (Organisational unit level 1, Wholesale asset class, and Basel approach) for the year-end reporting date. Exceptions to be raised outside of a tolerance threshold of 1%.</t>
  </si>
  <si>
    <t>For each combination of the projection portfolio dimensions (Organisational unit level 1, Asset class, Product type, and Basel approach), where credit risk type equals Retail mortgage credit risk, the Expected loss regulatory for Scenario equals "Baseline" and Projection period equals "Year 0" should equals the total Expected loss regulatory reported in the STDF actuals submission (013), tab "RWA", portfolio dimensions (Organisational unit level 1, Retail secured asset class, Retail secured product type, and Basel approach) for the year-end reporting date. Exceptions to be raised outside of a tolerance threshold of 1%.</t>
  </si>
  <si>
    <t>For each combination of the projection portfolio dimensions (Organisational unit level 1, Asset class, Product type, and Basel approach), where credit risk type equals Retail excl mortgage credit risk the Expected loss regulatory for Scenario equals "Baseline" and Projection period equals "Year 0" should equals the total Expected loss regulatory reported in the STDF actuals submission (014), tab "RWA", portfolio dimensions (Organisational unit level 1, Retail unsecured asset class, Retail unsecured product type, and Basel approach) for the year-end reporting date. Exceptions to be raised outside of a tolerance threshold of 1%.</t>
  </si>
  <si>
    <t>For each combination of the projection portfolio dimensions (Organisational unit level 1, Asset class and Basel approach), where credit risk type equals Corporate, sovereign and financial institution credit risk, the Expected loss regulatory for Scenario equals "Baseline" and Projection Period - Year equals "Year 0" should equals the total Expected loss regulatory reported in the STDF actuals submission 018 (Risk Measures), portfolio dimensions (Organisational unit level 1, Wholesale asset class and Basel approach) for the year-end reporting date. Exceptions to be raised outside of a tolerance threshold of 1%.</t>
  </si>
  <si>
    <t>For each combination of the projection portfolio dimensions (Organisational unit level 1, Asset class, Product type, and Basel approach), where credit risk type equals Retail mortgage credit risk, the Exposure for RWA for Scenario equals "Baseline" and Projection period equals "Year 0" should equals the total Exposure for RWA reported in the STDF actuals submission 013 (RWA), portfolio dimensions (Organisational unit level 1, Retail secured asset class, Retail secured product type, and Basel approach) for the year-end reporting date. Exceptions to be raised outside of a tolerance threshold of 1%.</t>
  </si>
  <si>
    <t>For each combination of the projection portfolio dimensions (Organisational unit level 1, Asset Class and Basel approach), where credit risk type equals Corporate, sovereign and financial institution credit risk the Exposure for RWA for Scenario equals "Baseline" and Projection period equals "Year 0" should equals the total Exposure for RWA reported in the STDF actuals submission 018 (Risk Measures), portfolio dimensions (Organisational unit level 1, Wholesale asset class and Basel approach) for the year-end reporting date. Exceptions to be raised outside of a tolerance threshold of 1%.</t>
  </si>
  <si>
    <t>For each combination of the projection portfolio dimensions (Organisational unit level 1, Asset class and Product type), where credit risk type equals Retail mortgage credit risk, the Impairment charge for Scenario equals "Baseline" and Projection period equals "Year 0" should equals the total Impairment charge reported in the STDF actuals submission 013, tab "Trended_other", portfolio dimensions (Organisational unit level 1, Retail secured asset class and Retail secured product type) for the reporting year. Exceptions to be raised outside of a tolerance threshold of 1%.</t>
  </si>
  <si>
    <t>For each combination of the projection portfolio dimensions (Organisational unit level 1, Asset class and Product type), where credit risk type equals Retail excl mortgage credit risk, the Impairment charge for Scenario equals "Baseline" and Projection period equals "Year 0" should equals the total Impairment charge reported in the STDF actuals submission 014 Trended_other, portfolio dimensions (Organisational unit level 1, Retail unsecured asset class and Retail unsecured product type) for the reporting year. Exceptions to be raised outside of a tolerance threshold of 1%.</t>
  </si>
  <si>
    <t>For each combination of the projection portfolio dimensions (Organisational unit level 1, Asset class and Product type), where credit risk type equals Retail mortgage credit risk, the Loss at write off for Scenario equals "Baseline" and Projection period equals "Year 0" should equals the total Loss at write off reported in the STDF actuals submission 013 (Trended_other), portfolio dimensions (Organisational unit level 1, Retail secured asset class and Retail secured product type) for the reporting period. Exceptions to be raised outside of a tolerance threshold of 1%.</t>
  </si>
  <si>
    <t>For each combination of the projection portfolio dimensions (Organisational unit level 1, Asset class and Product type), where credit risk type equals Retail excl mortgage credit risk, the Loss at write off for Scenario equals "Baseline" and Projection period equals "Year 0" should equals the total Loss at write off reported in the STDF actuals submission 014 (Trended_other), portfolio dimensions (Organisational unit level 1, Retail unsecured asset class and Retail unsecured product type) for the reporting period. Exceptions to be raised outside of a tolerance threshold of 1%.</t>
  </si>
  <si>
    <t>For each combination of the projection portfolio dimensions (Organisational unit level 1, Asset class, Product type, and Basel approach), where credit risk type equals Retail mortgage credit risk, the RWA for Scenario equals "Baseline" and Projection period equals "Year 0" should equals the total RWA reported in the STDF actuals submission 013 (RWA), portfolio dimensions (Organisational unit level 1, Retail secured asset class, Retail secured product type, and Basel approach) for the year-end reporting date. Exceptions to be raised outside of a tolerance threshold of 1%.</t>
  </si>
  <si>
    <t>For each combination of the projection portfolio dimensions (Organisational unit level 1, Asset class and Basel approach), where credit risk type equals Corporate, sovereign and institution credit risk the RWA for Scenario equals Baseline and Projection period equals Year 0 should equals the total RWA reported in the STDF actuals submission 018 (Risk_measures), portfolio dimensions (Organisational unit level 1, Wholesale asset class and Basel approach) for the year-end reporting date . Exceptions to be raised outside of a tolerance threshold of 1%.</t>
  </si>
  <si>
    <t>When Wholesale asset class = “CRE investment” OR “CRE development”, LTV band should not be NULL i.e. not left blank.</t>
  </si>
  <si>
    <t>Check Baseline Scenario Year 0 Impairment charge matches Impairment provision on the STDF historic template 019 for each Unique ID, where Structured finance asset class equals Securitisation positions</t>
  </si>
  <si>
    <t>Each combination of the dimensions (Organisational unit level 1, Organisational unit level 2, Organisational unit level 3, Wholesale asset class, CRE development type, Property sector, Property quality, Location of property, Name of borrower, Sponsor, Basel approach, Credit rating scale name, Internal credit rating) should be uniquely populated in the template i.e. there should not be multiple rows of data for each unique combination of these drop downs.</t>
  </si>
  <si>
    <t>Each combination of the dimensions (Organisational unit level 1, Organisational unit level 2, Organisational unit level 3, Insurance type, Capital resource or requirement item, Scenario and Projection period) should be uniquely populated in the template i.e. there should not be multiple rows of data for each unique combination of these drop downs.</t>
  </si>
  <si>
    <t>For each combination of the projection portfolio dimensions (Organisational unit level 1, Asset class, Product type, and Basel approach), where credit risk type equals Retail excl mortgage credit risk the Drawn balance for Scenario equals "Baseline" and Projection period equals "Year 0" should equals the total Drawn balance reported in the STDF actuals submission (014), tab "RWA", portfolio dimensions (Organisational unit level 1, Retail unsecured asset class, Retail unsecured product type, and Basel approach) for the year-end reporting date. Exceptions to be raised outside of a tolerance threshold of 1%.</t>
  </si>
  <si>
    <t>For each combination of the projection portfolio dimensions (Organisational unit level 1, Asset class, Product type, and Basel approach), where credit risk type equals Retail excl mortgage credit risk, the Exposure for RWA for Scenario equals "Baseline" and Projection period equals "Year 0" should equals the total Exposure for RWA reported in the STDF actuals submission 014 (RWA), portfolio dimensions (Organisational unit level 1, Retail unsecured asset class, Retail unsecured product type, and Basel approach) for the year-end reporting date. Exceptions to be raised outside of a tolerance threshold of 1%.</t>
  </si>
  <si>
    <t>For each combination of the projection portfolio dimensions (Organisational unit level 1, Asset class, Product type, and Basel approach), where credit risk type equals Retail excl mortgage credit risk, the RWA for Scenario equals "Baseline" and Projection period equals "Year 0" should equals the total RWA reported in the STDF actuals submission 014 (RWA), portfolio dimensions (Organisational unit level 1, Retail unsecured asset class, Retail unsecured product type, and Basel approach) for the year-end reporting date. Exceptions to be raised outside of a tolerance threshold of 1%.</t>
  </si>
  <si>
    <t>For year 0 and baseline scenario, each unique pensions scheme combination, Pension asset value in the Pensions_assets tab of the Capital Projections template should equals the Pension funding basis class value where Pension funding basis class equals 'Assets' in the Pensions_funding tab of the Pensions template.</t>
  </si>
  <si>
    <t>The dimensions Basel approach, Retail credit rating scale name and Internal credit rating are related to each other as populated in the template using the data validation drop downs i.e. the selection of one data item restricts what can be chosen for the other data items. This constraint should be maintained while populating the template.</t>
  </si>
  <si>
    <t>For each combination of the projection portfolio dimensions (Organisational unit level 1 and Retail secured product type), the Number of delinquent loans greater than 6 MIA for Scenario equals "Baseline" and Projection period equals "Year 0" should equals the total Number of delinquent loans greater than 6 MIA reported in the STDF actuals template (013), tab "Arrears" for the latest reporting period. Exceptions to be raised outside of a tolerance threshold of 1%.</t>
  </si>
  <si>
    <t>For each combination of the projection portfolio dimensions (Organisational unit level 1 and Retail secured product type), the Number of new delinquent loans that became greater than 6 MIA in period for Scenario equals "Baseline" and Projection period equals "Year 0" should equals the total Number of new delinquent loans that became greater than 6 MIA in period reported in the STDF actuals template (013), tab "Arrears" for the reporting period. Exceptions to be raised outside of a tolerance threshold of 1%.</t>
  </si>
  <si>
    <t>For each combination of the projection portfolio dimensions (Organisational unit level 1 and Retail secured product type), the Number of property sales in period for Scenario equals "Baseline" and Projection period equals "Year 0" should equals the total Number of sales reported in the STDF actuals template (013), tab "Sales" for the reporting period. Exceptions to be raised outside of a tolerance threshold of 1%.</t>
  </si>
  <si>
    <t>For each combination of the projection portfolio dimensions (Organisational unit level 1 and Retail secured product type), the Number of repossessions in period for Scenario equals "Baseline" and Projection period equals "Year 0" should equals the total Number of repossessions in period reported in the STDF actuals template (013), tab "Trended_other" for the reporting period. Exceptions to be raised outside of a tolerance threshold of 1%.</t>
  </si>
  <si>
    <t>For each combination of the projection portfolio dimensions (Organisational unit level 1 and Retail secured product type), the Total realised sale value in period for Scenario equals "Baseline" and Projection period equals "Year 0" should equals the Total realised sale value reported in the STDF actuals template (013), tab "Sales" for the reporting period. Exceptions to be raised outside of a tolerance threshold of 1%.</t>
  </si>
  <si>
    <t>High</t>
  </si>
  <si>
    <t>Medium</t>
  </si>
  <si>
    <t>UK_Capital_Impact_Projections</t>
  </si>
  <si>
    <t>FinancialSectorExposures</t>
  </si>
  <si>
    <t>UKCorporateExposures</t>
  </si>
  <si>
    <t>OtherCapitalProjections</t>
  </si>
  <si>
    <t>PensionProjectionsRoR</t>
  </si>
  <si>
    <t>MaterialMisconductCostsActuals</t>
  </si>
  <si>
    <t>MaterialMisconductCostsProjections</t>
  </si>
  <si>
    <t>AFSFVORWA</t>
  </si>
  <si>
    <t>RetailProjections</t>
  </si>
  <si>
    <t>MRELProjections</t>
  </si>
  <si>
    <t>AssetLiabilityManagement</t>
  </si>
  <si>
    <t>Liquidity</t>
  </si>
  <si>
    <t>StructuralHedge</t>
  </si>
  <si>
    <t>Business rule</t>
  </si>
  <si>
    <t>Each dimension Instrument identifier should be uniquely populated in the template i.e. there should not be multiple rows of data for each unique combination of these drop downs.</t>
  </si>
  <si>
    <t>Each dimension combination (UK capital impact profit or loss item, Scenario and Projection period) should be uniquely populated in the template i.e. there should not be multiple rows of data for each unique combination of these drop downs.</t>
  </si>
  <si>
    <t>Each dimension combination (UK RWA, Projection period and Scenario) should be uniquely populated in the template i.e. there should not be multiple rows of data for each unique combination of these drop downs.</t>
  </si>
  <si>
    <t>For the noted field, is the data outside of the pre-defined submission range?</t>
  </si>
  <si>
    <t>Each dimension (Companies house registration number) should be uniquely populated in the template i.e. there should not be multiple rows of data for each unique combination of these drop downs.</t>
  </si>
  <si>
    <t>The dimensions Basel approach, Credit rating scale name, Internal credit rating and Default status are related to each other as populated in the pattern.</t>
  </si>
  <si>
    <t>Each dimension combination (Booking legal entity, Counterparty name, Counterparty LEI, Counterparty type and Currency of account) should be uniquely populated in the template i.e. there should not be multiple rows of data for each unique combination of these drop downs.</t>
  </si>
  <si>
    <t>Each dimension combination (Capital measure item level 1, Constant or dynamic currency, Currency, Scenario, Projection period) should be uniquely populated in the template i.e. there should not be multiple rows of data for each unique combination of these drop downs.</t>
  </si>
  <si>
    <t>Each dimension combination (RWA item, Constant or dynamic currency, Currency, Scenario, Projection period) should be uniquely populated in the template i.e. there should not be multiple rows of data for each unique combination of these drop downs.</t>
  </si>
  <si>
    <t>Each dimension combination (Leverage FX item, Constant or dynamic currency, Currency, Scenario, Projection period) should be uniquely populated in the template i.e. there should not be multiple rows of data for each unique combination of these drop downs.</t>
  </si>
  <si>
    <t>Each dimension combination (Leverage exposure item, Scenario, Projection period) should be uniquely populated in the template i.e. there should not be multiple rows of data for each unique combination of these drop downs.</t>
  </si>
  <si>
    <t>Each dimension combination (Capital tier item, Scenario, Projection period) should be uniquely populated in the template i.e. there should not be multiple rows of data for each unique combination of these drop downs.</t>
  </si>
  <si>
    <t>Each dimension combination (Performance based compensation item, Basis of reporting, Scenario, Projection period) should be uniquely populated in the template i.e. there should not be multiple rows of data for each unique combination of these drop downs.</t>
  </si>
  <si>
    <t>Each dimension combination (Pension scheme, Pension asset class, Scenario, Projection period) should be uniquely populated in the template i.e. there should not be multiple rows of data for each unique combination of these drop downs.</t>
  </si>
  <si>
    <t>Each dimension combination (Organisational unit level 1, Organisational unit level 2, Organisational unit level 3, Country of exposure, AFS FVO accounting designation, Wholesale asset class, AFS FVO exposure type, Basel approach, Scenario, Projection period) should be uniquely populated in the template i.e. there should not be multiple rows of data for each unique combination of these drop downs.</t>
  </si>
  <si>
    <t>Each dimension combination (UK leverage item, Scenario and Projection period) should be uniquely populated in the template i.e. there should not be multiple rows of data for each unique combination of these drop downs.</t>
  </si>
  <si>
    <t>Each dimension combination (Retail secured product type, Default status, Retail secured indexed LTV band, Scenario and Projection period) should be uniquely populated in the template i.e. there should not be multiple rows of data for each unique combination of these drop downs.</t>
  </si>
  <si>
    <t>Each dimension combination (Retail secured product type, Year first into one or more MIA, Scenario and Projection period) should be uniquely populated in the template i.e. there should not be multiple rows of data for each unique combination of these drop downs.</t>
  </si>
  <si>
    <t>The dimensions (Balance sheet header, ALM asset liability class header, ALM asset liability class, ALM product type, Reference rate type, ALM reference rate, ALM LTV band, ALM interest rate offer period and ALM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</si>
  <si>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Each combination of dimension (Organisational unit level 1, Organisational unit level 2, Organisational unit level 3, Balance sheet currency, Balance sheet header, ALM asset liability class header, ALM asset liability class, ALM product type, Reference rate type, ALM reference rate, ALM LTV band, ALM interest rate offer period, ALM interest rate sensitivity) should be uniquely populated.</t>
  </si>
  <si>
    <t>The dimensions Balance sheet header, ALM asset liability class header, ALM asset liability class, ALM product type, Reference rate type, ALM LTV band and ALM interest rate offer period are related to each other as populated in the template using the data validation drop downs i.e. the selection of one data item restricts what can be chosen for the other data items. This constraint should be maintained while populating the template.</t>
  </si>
  <si>
    <t>The dimensions Balance sheet header, ALM asset liability class header, ALM asset liability class, ALM product type, Reference rate type and ALM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</si>
  <si>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The dimensions Balance sheet header, Reference rate type, Reference rate, Balance sheet item and ALM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</si>
  <si>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Each combination of dimension (Organisational unit level 1, Organisational unit level 2, Organisational unit level 3, Balance sheet currency, Balance sheet header, Reference rate type, ALM reference rate, Balance sheet item, ALM interest rate sensitivity, Repricing period) should be uniquely populated.</t>
  </si>
  <si>
    <t>Each combination of dimension (Organisational unit level 1, Organisational unit level 2, Organisational unit level 3, Balance sheet currency, Balance sheet header, ALM asset liability class header, ALM asset liability class, ALM product type, Reference rate type, ALM LTV band, ALM interest rate offer period, Historical period month, Historical period year) should be uniquely populated.</t>
  </si>
  <si>
    <t>Each combination of dimension (Organisational unit level 1, Organisational unit level 2, Organisational unit level 3, Balance sheet currency, Balance sheet header, ALM asset liability class header, ALM asset liability class, ALM product type, Reference rate type, ALM interest rate sensitivity, Historical period month, Historical period year) should be uniquely populated.</t>
  </si>
  <si>
    <t>If a firm has opted for baseline scenario, then they should not populate “1day post shock”, “2 weeks post shock” or “1 month point post shock” in projection period.</t>
  </si>
  <si>
    <t>If a firm has selected pre-management actions then it should not populate management action number and management action description.</t>
  </si>
  <si>
    <t>Each management action number in the liquidity_ratios sheet should correspond to one of the management action numbers in Stress_case_management_actions tab in the Capital and other projections template.</t>
  </si>
  <si>
    <t>Each management action description should be the same as that which corresponds to the relevant management action number in Stress_case_management_actions tab in the Capital and other projections template.</t>
  </si>
  <si>
    <t>Each combination of dimensions (Misconduct item and Historical period) should be uniquely populated.</t>
  </si>
  <si>
    <t>Each combination of dimensions (Misconduct item, scenario and Projection period) should be uniquely populated.</t>
  </si>
  <si>
    <t>The change in 'Drawn balance at end of year' for each projection period is the sum of 'Balance becoming MIA during year' less 'Redemptions' less 'Written off' less 'Balances made up to date during year' plus 'Other changes to balances in arrears during year'. The calculation should also hold true for projection period 'Year' 0 for the difference between Drawn balance at the start of the year and Drawn balance at the end of the year.</t>
  </si>
  <si>
    <t>Each combination of the dimensions (Balance sheet header, Asset liability class header, Product type, Reference rate type and Maturity period, Balance sheet currency) where relevant should be uniquely populated in the template i.e. there should not be multiple rows of data for each unique combination of these drop downs.</t>
  </si>
  <si>
    <t>Each combination of the dimensions (Scenario, Projection period, Book, Balance sheet header and Balance sheet currency) where relevant should be uniquely populated in the template i.e. there should not be multiple rows of data for each unique combination of these drop downs.</t>
  </si>
  <si>
    <t>Each combination of the dimensions (Scenario, Projection period, Balance sheet currency, Asset liability class header, Product type and Maturity period) where relevant should be uniquely populated in the template i.e. there should not be multiple rows of data for each unique combination of these drop downs.</t>
  </si>
  <si>
    <t>The dimensions Balance sheet header, Asset liability class header, Product type and Reference rate type are related to each other as populated in the template using the data validation drop downs i.e. the selection of one data item restricts what can be chosen for the other data item. This constraint should be maintained while populating the template.</t>
  </si>
  <si>
    <t>The dimensions Asset libility class header and Product type are related to each other as populated in the template using the data validation drop downs i.e. the selection of one data item restricts what can be chosen for the other data item. This constraint should be maintained while populating the template.</t>
  </si>
  <si>
    <t>UKCI_profit_or_loss</t>
  </si>
  <si>
    <t>Term_exposures</t>
  </si>
  <si>
    <t>UKCI_RWA</t>
  </si>
  <si>
    <t>UK_corporate_exposures</t>
  </si>
  <si>
    <t>Demand_exposures</t>
  </si>
  <si>
    <t>FX_capital_resources</t>
  </si>
  <si>
    <t>FX_RWA</t>
  </si>
  <si>
    <t>FX_Leverage</t>
  </si>
  <si>
    <t>Leverage_exposure</t>
  </si>
  <si>
    <t>Impact_of_issuance_in_stress</t>
  </si>
  <si>
    <t>Performance_based_compensation</t>
  </si>
  <si>
    <t>Rate_of_return</t>
  </si>
  <si>
    <t>Misconduct_historical</t>
  </si>
  <si>
    <t>Misconduct_projections</t>
  </si>
  <si>
    <t>UKCI_leverage</t>
  </si>
  <si>
    <t>FX_leverage</t>
  </si>
  <si>
    <t>Balance_flow</t>
  </si>
  <si>
    <t>Arrears_flow</t>
  </si>
  <si>
    <t>MREL_instruments</t>
  </si>
  <si>
    <t>EVS</t>
  </si>
  <si>
    <t>Fixed_rates</t>
  </si>
  <si>
    <t>Admin_rates</t>
  </si>
  <si>
    <t>Non_traded_market_risk</t>
  </si>
  <si>
    <t>Liquidity_ratios</t>
  </si>
  <si>
    <t>Maturity_profile</t>
  </si>
  <si>
    <t>Net_interest_income</t>
  </si>
  <si>
    <t>Fixedrate_business_profile</t>
  </si>
  <si>
    <t>Repayments</t>
  </si>
  <si>
    <t>Redemptions</t>
  </si>
  <si>
    <t>Date</t>
  </si>
  <si>
    <t>Recoveries</t>
  </si>
  <si>
    <t>Book</t>
  </si>
  <si>
    <t>Yield</t>
  </si>
  <si>
    <t>BoE discretion</t>
  </si>
  <si>
    <t>inclusive</t>
  </si>
  <si>
    <t>Stressed_XVA_Projections</t>
  </si>
  <si>
    <t>Stressed_PVA_Projections</t>
  </si>
  <si>
    <t>Other_Fair_Valued_Items_Projections</t>
  </si>
  <si>
    <t>Market_Risk_Stressed_ProfitorLoss_Projections</t>
  </si>
  <si>
    <t>Counterparty_Credit_Risk_Losses_Projections</t>
  </si>
  <si>
    <t>RevenuesandCostsIBD</t>
  </si>
  <si>
    <t>For the field noted, the reported data is different to the expected format (e.g. no strings are expected in numerical fields)</t>
  </si>
  <si>
    <t>The dimensions Prudent valuation adjustment level 1, Book Type, PVA portfolio currency, Scenario and Projection Period are related to each other as populated in the template using the data validation drop downs i.e. the selection of one data item restricts what can be chosen for the other data items. This constraint should be maintained while populating the template.</t>
  </si>
  <si>
    <t>The dimensions Other fair valued items accounting designation, Other fair valued items level 1, Other fair valued items level 2, Region of security issuers and Country of security issuers are related to each other as populated in the template using the data validation drop downs i.e. the selection of one data item restricts what can be chosen for the other data items. This constraint should be maintained while populating the template.</t>
  </si>
  <si>
    <t>The dimensions Pipeline, Historical period month and Deal name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</si>
  <si>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(Other fair valued items accounting designation ,Other fair valued items level 1 ,Other fair valued items level 2 ,Region of security issuers ,Country of security issuers) should be uniquely populated in the template i.e. there should not be multiple rows of data for each unique combination of these data items.</t>
  </si>
  <si>
    <t>The dimensions Aggregation bucket, Traded risk scenario and Collateral data level 1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</si>
  <si>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(Aggregation bucket, Traded risk scenario, Collateral data level 1) should be uniquely populated in the template i.e. there should not be multiple rows of data for each unique combination of these data items.</t>
  </si>
  <si>
    <t>The dimensions Traded risk data classification and Collateral data level 1 are related to each other as populated in the template using the data validation drop downs i.e. the selection of one data item restricts what can be chosen for the other data items. This constraint should be maintained while populating the template.</t>
  </si>
  <si>
    <t>The dimensions Revenues and costs level 1, Revenues and costs level 2 and Revenues and costs level 3 are related to each other as populated in the template using the data validation drop downs i.e. the selection of one data item restricts what can be chosen for the other data items. This constraint should be maintained while populating the template.</t>
  </si>
  <si>
    <t>The dimensions Capital and balance sheet projections (Group) level 1, Capital and balance sheet projections (Group) level 2, and Capital and balance sheet projections (Group) level 3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</si>
  <si>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(Revenues and costs level 1, Revenues and costs level 2, Revenues and costs level 3) should be uniquely populated in the template i.e. there should not be multiple rows of data for each unique combination of these drop downs.</t>
  </si>
  <si>
    <t>Each combination of the dimensions (Revenues and costs level 1, Revenues and costs level 2, Revenues and costs level 3, Subbusinessunit) should be uniquely populated in the template i.e. there should not be multiple rows of data for each unique combination of these drop downs.</t>
  </si>
  <si>
    <t>XVA</t>
  </si>
  <si>
    <t>CVA_breakdown</t>
  </si>
  <si>
    <t>Investing_and_funding</t>
  </si>
  <si>
    <t>Portfolio_information_Year_0</t>
  </si>
  <si>
    <t>Gains_and_losses_Year_1-5</t>
  </si>
  <si>
    <t>Underwriting_pipeline</t>
  </si>
  <si>
    <t>Portfolio_information_year_0</t>
  </si>
  <si>
    <t>Gains_and_losses_year_1-5</t>
  </si>
  <si>
    <t>Issuer_default_loss</t>
  </si>
  <si>
    <t>Totals</t>
  </si>
  <si>
    <t>Bid_offer_issuer_default</t>
  </si>
  <si>
    <t>Shocks</t>
  </si>
  <si>
    <t>Issuer_default</t>
  </si>
  <si>
    <t>Rates_liquids</t>
  </si>
  <si>
    <t>Rates_structural_liquids</t>
  </si>
  <si>
    <t>Rates_illiquids</t>
  </si>
  <si>
    <t>FX_liquids</t>
  </si>
  <si>
    <t>FX_structural_liquids</t>
  </si>
  <si>
    <t>FX_illiquids</t>
  </si>
  <si>
    <t>Credit_liquids</t>
  </si>
  <si>
    <t>Credit_structural_liquids</t>
  </si>
  <si>
    <t>Credit_illiquids</t>
  </si>
  <si>
    <t>Equity_liquids</t>
  </si>
  <si>
    <t>Equity_structural_liquids</t>
  </si>
  <si>
    <t>Equity_illiquids</t>
  </si>
  <si>
    <t>Commodity_liquids</t>
  </si>
  <si>
    <t>Commodity_structural_liquids</t>
  </si>
  <si>
    <t>Commodity_illiquids</t>
  </si>
  <si>
    <t>Multi_asset_liquids</t>
  </si>
  <si>
    <t>Multi_asset_structural_liquids</t>
  </si>
  <si>
    <t>Multi_asset_illiquids</t>
  </si>
  <si>
    <t>Aggregate_data</t>
  </si>
  <si>
    <t>Counterparty_exposure_data</t>
  </si>
  <si>
    <t>Default_loss</t>
  </si>
  <si>
    <t>Exposure_sensitivities</t>
  </si>
  <si>
    <t>Impact_on_income</t>
  </si>
  <si>
    <t>Memo_items</t>
  </si>
  <si>
    <t>Underwriting_sticks</t>
  </si>
  <si>
    <t>Core</t>
  </si>
  <si>
    <t>Non_core</t>
  </si>
  <si>
    <t>Core_subset</t>
  </si>
  <si>
    <t>Core_subset_granular</t>
  </si>
  <si>
    <t>Core_subset_granular_UK</t>
  </si>
  <si>
    <t>Core_subset_granular_Europe</t>
  </si>
  <si>
    <t>Core_subset_granular_Americas</t>
  </si>
  <si>
    <t>Core_subset_granular_Asia</t>
  </si>
  <si>
    <t>Reconciliations</t>
  </si>
  <si>
    <t>Pipeline</t>
  </si>
  <si>
    <t>PD</t>
  </si>
  <si>
    <t>LGD</t>
  </si>
  <si>
    <t>Delta</t>
  </si>
  <si>
    <t>Gamma</t>
  </si>
  <si>
    <t>Vega</t>
  </si>
  <si>
    <t>Theta</t>
  </si>
  <si>
    <t>BalanceSheetProjectionsES</t>
  </si>
  <si>
    <t>CapitalAndOtherProjectionsES</t>
  </si>
  <si>
    <t>CounterpartycreditriskRWAES</t>
  </si>
  <si>
    <t>MarketriskandCVARWAES</t>
  </si>
  <si>
    <t>For each combination of the projection portfolio dimensions (Organisational unit level 1, Asset class, Country of exposure and Basel approach), where credit risk type equals Corporate, sovereign and financial institution credit risk the Drawn balance for Scenario equals "Baseline", Country of exposure equals 'UNITED KINGDOM OF GREAT BRITAIN AND NORTHERN IRELAND' and Projection period equals "Year 0" should equals the total Drawn balance reported in the STDF actuals submission (018), tab "Risk Measures", portfolio dimensions (Organisational unit level 1, Wholesale asset class, Country of exposure and Basel approach) where Country of exposure equals 'UNITED KINGDOM OF GREAT BRITAIN AND NORTHERN IRELAND' for the year-end reporting date. Exceptions to be raised outside of a tolerance threshold of 1%.</t>
  </si>
  <si>
    <t>For each combination of the projection portfolio dimensions (Organisational unit level 1, Asset class, Country of exposure and Basel approach), where credit risk type equals Corporate, sovereign and financial institution credit risk the Expected loss regulatory for Scenario equals "Baseline", Country of exposure equals 'UNITED KINGDOM OF GREAT BRITAIN AND NORTHERN IRELAND' and Projection period equals "Year 0" should equals the total Expected loss regulatory reported in the STDF actuals submission (018), tab "Risk Measures", portfolio dimensions (Organisational unit level 1, Wholesale asset class, Country of exposure and Basel approach) where Country of exposure equals 'UNITED KINGDOM OF GREAT BRITAIN AND NORTHERN IRELAND' for the year-end reporting date. Exceptions to be raised outside of a tolerance threshold of 1%.</t>
  </si>
  <si>
    <t>For each combination of the projection portfolio dimensions (Organisational unit level 1, Asset class, Country of exposure and Basel approach), where credit risk type equals Corporate, sovereign and financial institution credit risk the Exposure for RWA for Scenario equals "Baseline", Country of exposure equals 'UNITED KINGDOM OF GREAT BRITAIN AND NORTHERN IRELAND' and Projection period equals "Year 0" should equals the total Exposure for RWA reported in the STDF actuals submission (018), tab "Risk Measures", portfolio dimensions (Organisational unit level 1, Wholesale asset class, Country of exposure and Basel approach) where Country of exposure equals 'UNITED KINGDOM OF GREAT BRITAIN AND NORTHERN IRELAND' for the year-end reporting date. Exceptions to be raised outside of a tolerance threshold of 1%.</t>
  </si>
  <si>
    <t>For each combination of the projection portfolio dimensions (Organisational unit level 1, Asset class, Country of exposure and Basel approach), where credit risk type equals Corporate, sovereign and financial institution credit risk the RWA for Scenario equals "Baseline", Country of exposure equals 'UNITED KINGDOM OF GREAT BRITAIN AND NORTHERN IRELAND' and Projection period equals "Year 0" should equals the total RWA reported in the STDF actuals submission (018), tab "Risk Measures", portfolio dimensions (Organisational unit level 1, Wholesale asset class, Country of exposure and Basel approach) where Country of exposure equals 'UNITED KINGDOM OF GREAT BRITAIN AND NORTHERN IRELAND' for the year-end reporting date. Exceptions to be raised outside of a tolerance threshold of 1%.</t>
  </si>
  <si>
    <t>When projection period equals Year 0 and Scenario equals Baseline, Available-for-sale reserve balance where Structured finance asset class equals Securitisation positions should match that on the STDF historic template 019.</t>
  </si>
  <si>
    <t>When projection period equals Year 0 and Scenario equals Baseline, Expected loss regulatory should match that on the STDF historic template 019, where Structured finance asset class equals Securitisation positions.</t>
  </si>
  <si>
    <t>When projection period equals Year 0 and Scenario equals Baseline, Regulatory carry value should match that on the STDF historic template 019, where Structured finance asset class equals Securitisation positions.</t>
  </si>
  <si>
    <t>When projection period equals Year 0 and Scenario equals Baseline, RWAs matches that on the STDF historic template 019, where Structured finance asset class equals Securitisation positions.</t>
  </si>
  <si>
    <t>Check Baseline Scenario Year 0 Impairment charge matches Impairment provision on the STDF historic template 019, where Structured finance asset class equals Securitisation positions</t>
  </si>
  <si>
    <t>For year 0 and baseline scenario, each unique pensions scheme combination, Pension asset value in the Pensions_assets tab of the Capital Projections ES template should equals the Pension funding basis class value where Pension funding basis class equals 'Assets' in the Pensions_funding tab of the Pensions template.</t>
  </si>
  <si>
    <t>Check Baseline Scenario Year 0 Impairment charge, where Structured finance asset class equals Covered bonds matches that on the STDF historic template 019</t>
  </si>
  <si>
    <t>When projection period equals Year 0 and Scenario equals Baseline, Available-for-sale reserve balance, where Structured finance asset class equals Covered bonds should match that on the STDF historic template 019.</t>
  </si>
  <si>
    <t>When projection period equals Year 0 and Scenario equals Baseline, Expected loss regulatory, where Structured finance asset class equals Covered bonds should match that on the STDF historic template 019.</t>
  </si>
  <si>
    <t>When projection period equals Year 0 and Scenario equals Baseline, Regulatory carry value, where Structured finance asset class equals Covered bonds should match that on the STDF historic template 019.</t>
  </si>
  <si>
    <t>When projection period equals Year 0 and Scenario equals Baseline, where Structured finance asset class equals Covered bonds, RWAs matches that on the STDF historic template 019.</t>
  </si>
  <si>
    <t>For each combination of the projection portfolio dimensions (Organisational unit level 1 and Basel approach), where credit risk type equals Corporate, sovereign and financial institution credit risk the Drawn balance for Scenario equals "Baseline" and Projection period equals "Year 0" should equals the total Drawn balance reported in the STDF actuals submission (018), tab "Risk Measures", portfolio dimensions (Organisational unit level 1 and Basel approach) for the year-end reporting date. Exceptions to be raised outside of a tolerance threshold of 1%.</t>
  </si>
  <si>
    <t>For each combination of the projection portfolio dimensions (Organisational unit level 1 and Basel approach), where credit risk type equals Corporate, sovereign and financial institution credit risk, the Expected loss regulatory for Scenario equals "Baseline" and Projection Period - Year equals "Year 0" should equals the total Expected loss regulatory reported in the STDF actuals submission 018 (Risk Measures), portfolio dimensions (Organisational unit level 1 and Basel approach) for the year-end reporting date. Exceptions to be raised outside of a tolerance threshold of 1%.</t>
  </si>
  <si>
    <t>For each combination of the projection portfolio dimensions (Organisational unit level 1 and Basel approach), where credit risk type equals Corporate, sovereign and financial institution credit risk the Exposure for RWA for Scenario equals "Baseline" and Projection period equals "Year 0" should equals the total Exposure for RWA reported in the STDF actuals submission 018 (Risk Measures), portfolio dimensions (Organisational unit level 1 and Basel approach) for the year-end reporting date. Exceptions to be raised outside of a tolerance threshold of 1%.</t>
  </si>
  <si>
    <t>For each combination of the projection portfolio dimensions (Organisational unit level 1 and Basel approach), where credit risk type equals Corporate, sovereign and institution credit risk the RWA for Scenario equals Baseline and Projection period equals Year 0 should equals the total RWA reported in the STDF actuals submission 018 (Risk_measures), portfolio dimensions (Organisational unit level 1 and Basel approach) for the year-end reporting date . Exceptions to be raised outside of a tolerance threshold of 1%.</t>
  </si>
  <si>
    <t>OtherCapitalProjectionsES</t>
  </si>
  <si>
    <t>MRELProjectionsES</t>
  </si>
  <si>
    <t>LiquidityES</t>
  </si>
  <si>
    <t>PensionProjectionsRoRES</t>
  </si>
  <si>
    <t>Other_Fair_Valued_Items_ProjectionsES</t>
  </si>
  <si>
    <t>RevenuesandCostsIBDES</t>
  </si>
  <si>
    <t>RetailProjectionsES</t>
  </si>
  <si>
    <t>Each dimension combination (Retail secured product type, Retail secured indexed LTV band ES, Scenario and Projection period) should be uniquely populated in the template i.e. there should not be multiple rows of data for each unique combination of these drop downs.</t>
  </si>
  <si>
    <t>Gains_and_losses_year_1-7</t>
  </si>
  <si>
    <t>LTV_balance</t>
  </si>
  <si>
    <t>StructuralHedgeES</t>
  </si>
  <si>
    <t>Asset liability class retail cards</t>
  </si>
  <si>
    <t>Organisational unit level 2</t>
  </si>
  <si>
    <t>Organisational unit level 1</t>
  </si>
  <si>
    <t>Country of exposure</t>
  </si>
  <si>
    <t>Card product type</t>
  </si>
  <si>
    <t>Profit or loss item level 1 cards other income</t>
  </si>
  <si>
    <t>Profit or loss item level 2 cards other income</t>
  </si>
  <si>
    <t>Projection period</t>
  </si>
  <si>
    <t>Balance sheet item market volume level 3</t>
  </si>
  <si>
    <t>Balance sheet item market volume level 1</t>
  </si>
  <si>
    <t>Balance sheet item market volume level 2</t>
  </si>
  <si>
    <t>Profit or loss item level 1 other expense</t>
  </si>
  <si>
    <t>Profit or loss item level 2 other expense</t>
  </si>
  <si>
    <t>Organisational unit level 3</t>
  </si>
  <si>
    <t>Profit or loss item level 2 other income</t>
  </si>
  <si>
    <t>Profit or loss item level 1 other income</t>
  </si>
  <si>
    <t>Other income product type</t>
  </si>
  <si>
    <t>Asset liability class retail other income</t>
  </si>
  <si>
    <t>Profit or loss business line item level 1</t>
  </si>
  <si>
    <t>Profit or loss business line item level 2</t>
  </si>
  <si>
    <t>Profit or loss item level 1</t>
  </si>
  <si>
    <t>Profit or loss item level 2</t>
  </si>
  <si>
    <t>Rule ID</t>
  </si>
  <si>
    <t>Balance at beginning of period</t>
  </si>
  <si>
    <t>Balance at end of period</t>
  </si>
  <si>
    <t>Market growth rate assumption</t>
  </si>
  <si>
    <t>Gross new business</t>
  </si>
  <si>
    <t>Net new business</t>
  </si>
  <si>
    <t>Repayment or withdrawal</t>
  </si>
  <si>
    <t>Income of which market risk</t>
  </si>
  <si>
    <t>Carrying amount</t>
  </si>
  <si>
    <t>Accounting balance</t>
  </si>
  <si>
    <t>Gross new volume</t>
  </si>
  <si>
    <t>New customer rate</t>
  </si>
  <si>
    <t>Total customer rate</t>
  </si>
  <si>
    <t>Average recovery rate, realised sale price as % of market valuation</t>
  </si>
  <si>
    <t>Pension scheme</t>
  </si>
  <si>
    <t>Drawn balance</t>
  </si>
  <si>
    <t>Exposure for RWA</t>
  </si>
  <si>
    <t>Provisions balance</t>
  </si>
  <si>
    <t>Book type</t>
  </si>
  <si>
    <t>Unique ID</t>
  </si>
  <si>
    <t>ALM asset liability class</t>
  </si>
  <si>
    <t>ALM asset liability class header</t>
  </si>
  <si>
    <t>Balance sheet currency</t>
  </si>
  <si>
    <t>Balance sheet header</t>
  </si>
  <si>
    <t>ALM interest rate offer period</t>
  </si>
  <si>
    <t>ALM interest rate sensitivity</t>
  </si>
  <si>
    <t>ALM LTV band</t>
  </si>
  <si>
    <t>ALM reference rate</t>
  </si>
  <si>
    <t>Reference rate type</t>
  </si>
  <si>
    <t>LIBOR swap curve</t>
  </si>
  <si>
    <t>Issue currency</t>
  </si>
  <si>
    <t>Post 2014 capital tier</t>
  </si>
  <si>
    <t>Pre 2014 capital tier</t>
  </si>
  <si>
    <t>Capital requirement item level 1</t>
  </si>
  <si>
    <t>Capital requirement item level 2</t>
  </si>
  <si>
    <t>Capital resource item level 1</t>
  </si>
  <si>
    <t>Capital results summary item</t>
  </si>
  <si>
    <t>Risk type</t>
  </si>
  <si>
    <t>Default status and expected loss or provision</t>
  </si>
  <si>
    <t>Impairments or other loss level 1</t>
  </si>
  <si>
    <t>Impairments or other loss level 2</t>
  </si>
  <si>
    <t>Retail secured product type</t>
  </si>
  <si>
    <t>Profit or loss and AOCI reconciliation level 1</t>
  </si>
  <si>
    <t>Profit or loss and AOCI reconciliation level 2</t>
  </si>
  <si>
    <t>Asset reconciliation item</t>
  </si>
  <si>
    <t>Pensions balance sheet header</t>
  </si>
  <si>
    <t>Liability reconciliation item</t>
  </si>
  <si>
    <t>Accounting parameter</t>
  </si>
  <si>
    <t>Regulatory balance sheet item</t>
  </si>
  <si>
    <t>Tax treatment</t>
  </si>
  <si>
    <t>Asset class</t>
  </si>
  <si>
    <t>Basel approach</t>
  </si>
  <si>
    <t>Default status</t>
  </si>
  <si>
    <t>Credit risk type</t>
  </si>
  <si>
    <t>Impact type</t>
  </si>
  <si>
    <t>Impacted item</t>
  </si>
  <si>
    <t>Structured finance asset class</t>
  </si>
  <si>
    <t>LGD regulatory</t>
  </si>
  <si>
    <t>PD regulatory</t>
  </si>
  <si>
    <t>Expected loss regulatory</t>
  </si>
  <si>
    <t>Impairment charge</t>
  </si>
  <si>
    <t>Regulatory carry value</t>
  </si>
  <si>
    <t>Average balance</t>
  </si>
  <si>
    <t>Swap rate</t>
  </si>
  <si>
    <t>Metric value</t>
  </si>
  <si>
    <t>Call date</t>
  </si>
  <si>
    <t>Issuance date</t>
  </si>
  <si>
    <t>Nominal amount reporting currency</t>
  </si>
  <si>
    <t>Maturity date</t>
  </si>
  <si>
    <t>Nominal amount issue currency</t>
  </si>
  <si>
    <t>Regulatory value</t>
  </si>
  <si>
    <t>Step up features</t>
  </si>
  <si>
    <t>Product type</t>
  </si>
  <si>
    <t>Impairment charge or other loss</t>
  </si>
  <si>
    <t>Leverage item</t>
  </si>
  <si>
    <t>Balance of delinquent loans greater than 6 MIA</t>
  </si>
  <si>
    <t>Balance of new delinquent loans that became greater than 6 MIA in period</t>
  </si>
  <si>
    <t>Balance of new repossessions in period</t>
  </si>
  <si>
    <t>Balance of properties in possession</t>
  </si>
  <si>
    <t>New lending excluding remortgages</t>
  </si>
  <si>
    <t>New lending including remortgages</t>
  </si>
  <si>
    <t>Number of delinquent loans greater than 6 MIA</t>
  </si>
  <si>
    <t>Number of loans greater than 3 MIA</t>
  </si>
  <si>
    <t>Number of new delinquent loans that became greater than 6 MIA in period</t>
  </si>
  <si>
    <t>Number of properties in possession</t>
  </si>
  <si>
    <t>Number of property sales in period</t>
  </si>
  <si>
    <t>Number of repossessions in period</t>
  </si>
  <si>
    <t>Total number of outstanding loans</t>
  </si>
  <si>
    <t>Total realised sale value in period</t>
  </si>
  <si>
    <t>Pension asset value</t>
  </si>
  <si>
    <t>Asset reconciliation amount</t>
  </si>
  <si>
    <t>Liability reconciliation amount</t>
  </si>
  <si>
    <t>Accounting parameter value</t>
  </si>
  <si>
    <t>Regulatory balance sheet amount</t>
  </si>
  <si>
    <t>Loss at write off</t>
  </si>
  <si>
    <t>Impact amount</t>
  </si>
  <si>
    <t>Management action description</t>
  </si>
  <si>
    <t>Management action number</t>
  </si>
  <si>
    <t>Available-for-sale reserve balance</t>
  </si>
  <si>
    <t>Market value movement</t>
  </si>
  <si>
    <t>Unique identifier</t>
  </si>
  <si>
    <t>Country where loss occurred</t>
  </si>
  <si>
    <t>Event type level 1</t>
  </si>
  <si>
    <t>Event type level 2</t>
  </si>
  <si>
    <t>Number of events</t>
  </si>
  <si>
    <t>Date logged</t>
  </si>
  <si>
    <t>Date of financial impact</t>
  </si>
  <si>
    <t>Date of occurrence</t>
  </si>
  <si>
    <t>Event description</t>
  </si>
  <si>
    <t>Gross operational loss</t>
  </si>
  <si>
    <t>Gross operational loss net of direct recoveries</t>
  </si>
  <si>
    <t>Legal entity</t>
  </si>
  <si>
    <t>Retail unsecured product type</t>
  </si>
  <si>
    <t>Retail unsecured asset class</t>
  </si>
  <si>
    <t>Current arrears band by MIA</t>
  </si>
  <si>
    <t>Previous arrears band by MIA</t>
  </si>
  <si>
    <t>Historical period month</t>
  </si>
  <si>
    <t>Historical period year</t>
  </si>
  <si>
    <t>Specific allowances for collectively assessed financial assets</t>
  </si>
  <si>
    <t>Collective allowances for incurred but not reported losses</t>
  </si>
  <si>
    <t>Restructured accounts balance in arrears</t>
  </si>
  <si>
    <t>Restructured accounts balance up to date</t>
  </si>
  <si>
    <t>Individual provisions fraud</t>
  </si>
  <si>
    <t>Individual provisions non fraud</t>
  </si>
  <si>
    <t>New business average PD regulatory</t>
  </si>
  <si>
    <t>Restructured accounts provision on balances up to date</t>
  </si>
  <si>
    <t>Undrawn balance</t>
  </si>
  <si>
    <t>Credit rating scale name</t>
  </si>
  <si>
    <t>Retail mortgage additional segmentation</t>
  </si>
  <si>
    <t>Committed limit</t>
  </si>
  <si>
    <t>Number of repossessions due to arrears</t>
  </si>
  <si>
    <t>Retail secured asset class</t>
  </si>
  <si>
    <t>Historical period quarter</t>
  </si>
  <si>
    <t>Arrears band by MIA</t>
  </si>
  <si>
    <t>Retail secured indexed LTV band</t>
  </si>
  <si>
    <t>Sub product type</t>
  </si>
  <si>
    <t>Arrears band by PIA</t>
  </si>
  <si>
    <t>Payment type</t>
  </si>
  <si>
    <t>Arrears band mixed</t>
  </si>
  <si>
    <t>Balance weighted average interest rate</t>
  </si>
  <si>
    <t>Number of sales</t>
  </si>
  <si>
    <t>Balance charged off</t>
  </si>
  <si>
    <t>Balance weighted average indexed LTV</t>
  </si>
  <si>
    <t>Provision on balances in possession</t>
  </si>
  <si>
    <t>Historical period month or quarter</t>
  </si>
  <si>
    <t>Total market valuation of sold properties</t>
  </si>
  <si>
    <t>Total realised sale value</t>
  </si>
  <si>
    <t>Accounting designation</t>
  </si>
  <si>
    <t>Clean market value</t>
  </si>
  <si>
    <t>Cover pool arrears band 1d to 90d</t>
  </si>
  <si>
    <t>Cover pool LTV band less than 60%</t>
  </si>
  <si>
    <t>Impairment provision</t>
  </si>
  <si>
    <t>Current notional</t>
  </si>
  <si>
    <t>IRB RWA category</t>
  </si>
  <si>
    <t>Capital requirement calculation approach</t>
  </si>
  <si>
    <t>Attachment point of tranche</t>
  </si>
  <si>
    <t>Detachment point of tranche</t>
  </si>
  <si>
    <t>Transaction name and series</t>
  </si>
  <si>
    <t>Country of origin of covered bond</t>
  </si>
  <si>
    <t>Cover pool asset type</t>
  </si>
  <si>
    <t>Currency of instrument</t>
  </si>
  <si>
    <t>Country of origin of underlyings</t>
  </si>
  <si>
    <t>Interest mechanism</t>
  </si>
  <si>
    <t>Securitisation positions product type</t>
  </si>
  <si>
    <t>Structured finance position type</t>
  </si>
  <si>
    <t>Securitisation positions sub product type</t>
  </si>
  <si>
    <t>Cover pool arrears band 180+d</t>
  </si>
  <si>
    <t>Cover pool arrears band 91d to 180d</t>
  </si>
  <si>
    <t>Cover pool LTV band greater than or equal to 100%</t>
  </si>
  <si>
    <t>Cover pool LTV band greater than or equal to 60% and less than 80%</t>
  </si>
  <si>
    <t>Cover pool LTV band greater than or equal to 80% and less than 100%</t>
  </si>
  <si>
    <t>CRD compliant</t>
  </si>
  <si>
    <t>Current overcollateralisation</t>
  </si>
  <si>
    <t>Description of covered bond</t>
  </si>
  <si>
    <t>Description of instrument</t>
  </si>
  <si>
    <t>Country of origin of securitised exposures</t>
  </si>
  <si>
    <t>Currency of tranche originated</t>
  </si>
  <si>
    <t>Current notional of tranche originated</t>
  </si>
  <si>
    <t>Firms capital deduction relating to tranche</t>
  </si>
  <si>
    <t>Firms exposure to tranche</t>
  </si>
  <si>
    <t>Firms risk weighted exposure to tranche</t>
  </si>
  <si>
    <t>Pre securitisation total reference portfolio exposure</t>
  </si>
  <si>
    <t>Pre securitisation total reference portfolio risk weighted exposure</t>
  </si>
  <si>
    <t>Securitised asset class</t>
  </si>
  <si>
    <t>Total reference portfolio underlying expected loss regulatory</t>
  </si>
  <si>
    <t>Total reference portfolio underlying unexpected loss regulatory</t>
  </si>
  <si>
    <t>Tranche coupon index and premium</t>
  </si>
  <si>
    <t>Committed Limit</t>
  </si>
  <si>
    <t>Wholesale asset class</t>
  </si>
  <si>
    <t>LTV band</t>
  </si>
  <si>
    <t>Secured exposure</t>
  </si>
  <si>
    <t>Maturity band</t>
  </si>
  <si>
    <t>Industrial classification</t>
  </si>
  <si>
    <t>Collective provisions</t>
  </si>
  <si>
    <t>Individual provisions</t>
  </si>
  <si>
    <t>Exposure weighted maturity</t>
  </si>
  <si>
    <t>Exposure weighted vintage</t>
  </si>
  <si>
    <t>Number of obligors</t>
  </si>
  <si>
    <t>Senior unsecured exposure</t>
  </si>
  <si>
    <t>Subordinated unsecured exposure</t>
  </si>
  <si>
    <t>Counterparty name</t>
  </si>
  <si>
    <t>Internal credit rating</t>
  </si>
  <si>
    <t>Capital resource item level 2</t>
  </si>
  <si>
    <t>Capital resource item level 3</t>
  </si>
  <si>
    <t>Maximum distributable amount constituent</t>
  </si>
  <si>
    <t>Interest income</t>
  </si>
  <si>
    <t>Interest expense</t>
  </si>
  <si>
    <t>Rule identifier</t>
  </si>
  <si>
    <t>Counterparty credit risk type</t>
  </si>
  <si>
    <t>EAD calculation methodology</t>
  </si>
  <si>
    <t>CCR risk weight calculation method</t>
  </si>
  <si>
    <t>Unilateral accounting CVA</t>
  </si>
  <si>
    <t>Risk weighted exposure amount</t>
  </si>
  <si>
    <t>Exposure value net of unilateral accounting CVA</t>
  </si>
  <si>
    <t>Exposure value gross of unilateral accounting CVA</t>
  </si>
  <si>
    <t>Market risk capital requirement level 1</t>
  </si>
  <si>
    <t>Market risk capital requirement level 2</t>
  </si>
  <si>
    <t>ALM product type</t>
  </si>
  <si>
    <t>Market value</t>
  </si>
  <si>
    <t>Exposure for impairments</t>
  </si>
  <si>
    <t>Legal entity identifier</t>
  </si>
  <si>
    <t>Companies house ID</t>
  </si>
  <si>
    <t>External credit rating</t>
  </si>
  <si>
    <t>CRE development type</t>
  </si>
  <si>
    <t>Property sector</t>
  </si>
  <si>
    <t>Property quality</t>
  </si>
  <si>
    <t>Location of property</t>
  </si>
  <si>
    <t>Name of borrower</t>
  </si>
  <si>
    <t>LTV at origination</t>
  </si>
  <si>
    <t>Loan to end value for CRE development loans</t>
  </si>
  <si>
    <t>Interest cover ratio</t>
  </si>
  <si>
    <t>Net rental income</t>
  </si>
  <si>
    <t>Interest basis</t>
  </si>
  <si>
    <t>Weighted average lease length</t>
  </si>
  <si>
    <t>Date of origination</t>
  </si>
  <si>
    <t>CRE security</t>
  </si>
  <si>
    <t>Restructured accounts provision on balances in arrears</t>
  </si>
  <si>
    <t>Provision on balances in recovery</t>
  </si>
  <si>
    <t>Pension funding basis class</t>
  </si>
  <si>
    <t>Pension funding basis class value</t>
  </si>
  <si>
    <t>Repossession period year</t>
  </si>
  <si>
    <t>Repossession period quarter</t>
  </si>
  <si>
    <t>Sale period quarter</t>
  </si>
  <si>
    <t>Sale period year</t>
  </si>
  <si>
    <t>Quoted margin</t>
  </si>
  <si>
    <t>Member contributions</t>
  </si>
  <si>
    <t>Employer contributions ordinary</t>
  </si>
  <si>
    <t>Benefit payments</t>
  </si>
  <si>
    <t>Pensionable payroll</t>
  </si>
  <si>
    <t>Cost of accrual IAS basis</t>
  </si>
  <si>
    <t>Discount rate funding basis</t>
  </si>
  <si>
    <t>RPI inflation funding basis</t>
  </si>
  <si>
    <t>CPI Inflation funding basis</t>
  </si>
  <si>
    <t>Cost of accrual funding basis</t>
  </si>
  <si>
    <t>Employer contributions special or deficit year 0</t>
  </si>
  <si>
    <t>Employer contributions special or deficit year 1</t>
  </si>
  <si>
    <t>Employer contributions special or deficit year 2</t>
  </si>
  <si>
    <t>Employer contributions special or deficit year 3</t>
  </si>
  <si>
    <t>Employer contributions special or deficit year 4</t>
  </si>
  <si>
    <t>Employer contributions special or deficit year 5</t>
  </si>
  <si>
    <t>Market volume product type</t>
  </si>
  <si>
    <t>Pension asset class</t>
  </si>
  <si>
    <t>Covered bond senior unsecured issuer rating</t>
  </si>
  <si>
    <t>Capital resource or requirement item</t>
  </si>
  <si>
    <t>Insurance type</t>
  </si>
  <si>
    <t>Indexed LTV</t>
  </si>
  <si>
    <t>Weighted average life</t>
  </si>
  <si>
    <t>UK capital impact profit or loss item</t>
  </si>
  <si>
    <t>Instrument identifier</t>
  </si>
  <si>
    <t>Booking legal entity</t>
  </si>
  <si>
    <t>Financial counterparty name</t>
  </si>
  <si>
    <t>Counterparty LEI</t>
  </si>
  <si>
    <t>Counterparty type</t>
  </si>
  <si>
    <t>Exposure type</t>
  </si>
  <si>
    <t>Instrument identifier type</t>
  </si>
  <si>
    <t>Currency of exposure</t>
  </si>
  <si>
    <t>Notional value of exposure</t>
  </si>
  <si>
    <t>Market value of exposure</t>
  </si>
  <si>
    <t>UK RWA</t>
  </si>
  <si>
    <t>Companies house registration number</t>
  </si>
  <si>
    <t>Currency of account</t>
  </si>
  <si>
    <t>Account balance</t>
  </si>
  <si>
    <t>Capital measure item level 1</t>
  </si>
  <si>
    <t>Constant or dynamic currency</t>
  </si>
  <si>
    <t>Exposure measure for leverage</t>
  </si>
  <si>
    <t>Leverage exposure item</t>
  </si>
  <si>
    <t>Capital tier item</t>
  </si>
  <si>
    <t>Cost of issuance</t>
  </si>
  <si>
    <t>Performance based compensation item</t>
  </si>
  <si>
    <t>Basis of reporting</t>
  </si>
  <si>
    <t>Rate of return</t>
  </si>
  <si>
    <t>Misconduct item</t>
  </si>
  <si>
    <t>Historical period</t>
  </si>
  <si>
    <t>Profit or loss impact</t>
  </si>
  <si>
    <t>Stock of misconduct provisions</t>
  </si>
  <si>
    <t>AFS FVO accounting designation</t>
  </si>
  <si>
    <t>Fair value adjustments</t>
  </si>
  <si>
    <t>AFS FVO exposure type</t>
  </si>
  <si>
    <t>UK leverage item</t>
  </si>
  <si>
    <t>RWA item</t>
  </si>
  <si>
    <t>Leverage FX item</t>
  </si>
  <si>
    <t>Drawn balance at start of year</t>
  </si>
  <si>
    <t>Gross lending on new business</t>
  </si>
  <si>
    <t>Gross lending on existing business</t>
  </si>
  <si>
    <t>Written off</t>
  </si>
  <si>
    <t>Drawn balance at end of year</t>
  </si>
  <si>
    <t>Losses at write off</t>
  </si>
  <si>
    <t>Annual impairment charge</t>
  </si>
  <si>
    <t>Balances made up to date during year</t>
  </si>
  <si>
    <t>Stock of provisions at end of year</t>
  </si>
  <si>
    <t>Year first into one or more MIA</t>
  </si>
  <si>
    <t>Stock of provisions at beginning of year</t>
  </si>
  <si>
    <t>Instrument type</t>
  </si>
  <si>
    <t>Stock or issuance</t>
  </si>
  <si>
    <t>Carry value</t>
  </si>
  <si>
    <t>Scheduled payment</t>
  </si>
  <si>
    <t>Weighted average loan to value</t>
  </si>
  <si>
    <t>Weighted average term</t>
  </si>
  <si>
    <t>Customer margin</t>
  </si>
  <si>
    <t>Customer rate</t>
  </si>
  <si>
    <t>Economic value</t>
  </si>
  <si>
    <t>Customer margin at +200bp</t>
  </si>
  <si>
    <t>Weighted average life at +200bp</t>
  </si>
  <si>
    <t>Customer rate at +200bp</t>
  </si>
  <si>
    <t>Economic Value at +200 bp</t>
  </si>
  <si>
    <t>Customer margin at -200bp</t>
  </si>
  <si>
    <t>Weighted average life at -200bp</t>
  </si>
  <si>
    <t>Customer rate at -200bp</t>
  </si>
  <si>
    <t>Economic Value at -200 bp</t>
  </si>
  <si>
    <t>Balance sheet item</t>
  </si>
  <si>
    <t>Repricing period</t>
  </si>
  <si>
    <t>Behaviouralised balance</t>
  </si>
  <si>
    <t>Total payment</t>
  </si>
  <si>
    <t>Weighted average age</t>
  </si>
  <si>
    <t>Weighted average rate</t>
  </si>
  <si>
    <t>Early repayment or withdrawal charge</t>
  </si>
  <si>
    <t>Pipeline takeup actual</t>
  </si>
  <si>
    <t>Pipeline takeup forecast</t>
  </si>
  <si>
    <t>Pipeline takeup term</t>
  </si>
  <si>
    <t>LIQUIDITY COVERAGE RATIO (%)</t>
  </si>
  <si>
    <t>PILLAR 2 REQUIREMENT as set out in Article 105 CRD</t>
  </si>
  <si>
    <t>Withdrawable central bank reserves and Coins and banknotes</t>
  </si>
  <si>
    <t>L1 excl. EHQCB liquidity buffer (value according to Article 9): unadjusted</t>
  </si>
  <si>
    <t>L1 EHQCB value according to Article 9: unadjusted</t>
  </si>
  <si>
    <t>L2A according to Article 9: unadjusted</t>
  </si>
  <si>
    <t>L2B according to Article 9: unadjusted</t>
  </si>
  <si>
    <t>Total Outflows</t>
  </si>
  <si>
    <t>impact of an adverse market scenario on derivatives, financing transactions and other contracts</t>
  </si>
  <si>
    <t>Inflows Subject to 75% Cap</t>
  </si>
  <si>
    <t>Central bank facility amount of drawings outstanding</t>
  </si>
  <si>
    <t>Central bank facilities Identity of drawn</t>
  </si>
  <si>
    <t>Central bank facilities cost of drawn (bp)</t>
  </si>
  <si>
    <t>Pre or post management action</t>
  </si>
  <si>
    <t>Other changes to balances in arrears during year</t>
  </si>
  <si>
    <t>Balance becoming MIA during year</t>
  </si>
  <si>
    <t>Other changes</t>
  </si>
  <si>
    <t>Asset liability class header</t>
  </si>
  <si>
    <t>Maturity period</t>
  </si>
  <si>
    <t>Maturity yield</t>
  </si>
  <si>
    <t>Portfolio yield</t>
  </si>
  <si>
    <t>Hedged balance</t>
  </si>
  <si>
    <t>Year 0 (stock)</t>
  </si>
  <si>
    <t>Year 1 (stock)</t>
  </si>
  <si>
    <t>Year 1 (change)</t>
  </si>
  <si>
    <t>Year 1 explain (approach 1) Rates exc inflation</t>
  </si>
  <si>
    <t>Year 1 explain (approach 1) Inflation</t>
  </si>
  <si>
    <t>Year 1 explain (approach 1) Own credit/funding spread</t>
  </si>
  <si>
    <t>Year 1 explain (approach 1) Other credit spread</t>
  </si>
  <si>
    <t>Year 1 explain (approach 1) FX</t>
  </si>
  <si>
    <t>Year 1 explain (approach 1) Equities</t>
  </si>
  <si>
    <t>Year 1 explain (approach 1) Commodities</t>
  </si>
  <si>
    <t>Year 1 explain (approach 1) Other</t>
  </si>
  <si>
    <t>Year 1 explain (approach 2) Rates exc inflation</t>
  </si>
  <si>
    <t>Year 1 explain (approach 2) Inflation</t>
  </si>
  <si>
    <t>Year 1 explain (approach 2) FX</t>
  </si>
  <si>
    <t>Year 1 explain (approach 2) Equities</t>
  </si>
  <si>
    <t>Year 1 explain (approach 2) Commodities</t>
  </si>
  <si>
    <t>Year 1 explain (approach 2) Other</t>
  </si>
  <si>
    <t>Counterparty specifics</t>
  </si>
  <si>
    <t>Methodology number</t>
  </si>
  <si>
    <t>Methodology name</t>
  </si>
  <si>
    <t>Geographic region</t>
  </si>
  <si>
    <t>Industrial sector</t>
  </si>
  <si>
    <t>Gain or loss from credit spreads</t>
  </si>
  <si>
    <t>Gain or loss total</t>
  </si>
  <si>
    <t>XVA level 1</t>
  </si>
  <si>
    <t>Credit rating</t>
  </si>
  <si>
    <t>Portfolio description</t>
  </si>
  <si>
    <t>Prudent valuation adjustment</t>
  </si>
  <si>
    <t>Funding risk sensitivity 0-1Y</t>
  </si>
  <si>
    <t>Funding risk sensitivity 1-5Y</t>
  </si>
  <si>
    <t>Funding risk sensitivity 5-10Y</t>
  </si>
  <si>
    <t>Funding risk sensitivity 10-30Y</t>
  </si>
  <si>
    <t>Funding risk sensitivity &gt;30Y</t>
  </si>
  <si>
    <t>Funding spreads used in fair value funding adjustment 0-1Y</t>
  </si>
  <si>
    <t>Funding spreads used in fair value funding adjustment 1-5Y</t>
  </si>
  <si>
    <t>Funding spreads used in fair value funding adjustment 5-10Y</t>
  </si>
  <si>
    <t>Funding spreads used in fair value funding adjustment 10-30Y</t>
  </si>
  <si>
    <t>Funding spreads used in fair value funding adjustment &gt;30Y</t>
  </si>
  <si>
    <t>Funding spreads used in additional valuation adjustment 0-1Y</t>
  </si>
  <si>
    <t>Funding spreads used in additional valuation adjustment 1-5Y</t>
  </si>
  <si>
    <t>Funding spreads used in additional valuation adjustment 5-10Y</t>
  </si>
  <si>
    <t>Funding spreads used in additional valuation adjustment 10-30Y</t>
  </si>
  <si>
    <t>Funding spreads used in additional valuation adjustment &gt;30Y</t>
  </si>
  <si>
    <t>Full own funding spreads as observed in market 0-1Y</t>
  </si>
  <si>
    <t>Full own funding spreads as observed in market 1-5Y</t>
  </si>
  <si>
    <t>Full own funding spreads as observed in market 5-10Y</t>
  </si>
  <si>
    <t>Full own funding spreads as observed in market 10-30Y</t>
  </si>
  <si>
    <t>Full own funding spreads as observed in market &gt;30Y</t>
  </si>
  <si>
    <t>Prudent valuation adjustment level 1</t>
  </si>
  <si>
    <t>PVA portfolio currency</t>
  </si>
  <si>
    <t>Notional amount</t>
  </si>
  <si>
    <t>Notional amount of which HQLA eligible</t>
  </si>
  <si>
    <t>Fair value</t>
  </si>
  <si>
    <t>Fair value of which HQLA eligible</t>
  </si>
  <si>
    <t>Interest rate risk sensitivity assets 0-1Y</t>
  </si>
  <si>
    <t>Interest rate risk sensitivity assets 1-5Y</t>
  </si>
  <si>
    <t>Interest rate risk sensitivity assets 5-10Y</t>
  </si>
  <si>
    <t>Interest rate risk sensitivity assets &gt;10Y</t>
  </si>
  <si>
    <t>Interest rate risk sensitivity assets total</t>
  </si>
  <si>
    <t>Interest rate risk sensitivity hedging instruments 0-1Y</t>
  </si>
  <si>
    <t>Interest rate risk sensitivity hedging instruments 1-5Y</t>
  </si>
  <si>
    <t>Interest rate risk sensitivity hedging instruments 5-10Y</t>
  </si>
  <si>
    <t>Interest rate risk sensitivity hedging instruments &gt;10Y</t>
  </si>
  <si>
    <t>Interest rate risk sensitivity hedging instruments total</t>
  </si>
  <si>
    <t>Credit spread risk sensitivity assets 0-1Y</t>
  </si>
  <si>
    <t>Credit spread risk sensitivity assets 1-5Y</t>
  </si>
  <si>
    <t>Credit spread risk sensitivity assets 5-10Y</t>
  </si>
  <si>
    <t>Credit spread risk sensitivity assets &gt;10Y</t>
  </si>
  <si>
    <t>Credit spread risk sensitivity assets total</t>
  </si>
  <si>
    <t>Inflation risk sensitivity assets 0-1Y</t>
  </si>
  <si>
    <t>Inflation risk sensitivity assets 1-5Y</t>
  </si>
  <si>
    <t>Inflation risk sensitivity assets 5-10Y</t>
  </si>
  <si>
    <t>Inflation risk sensitivity assets &gt;10Y</t>
  </si>
  <si>
    <t>Inflation risk sensitivity assets total</t>
  </si>
  <si>
    <t>Additional information</t>
  </si>
  <si>
    <t>Valuation gain or loss exc hedging instruments total</t>
  </si>
  <si>
    <t>Valuation gain or loss exc hedging instruments of which stressed IR</t>
  </si>
  <si>
    <t>Valuation gain or loss exc hedging instruments of which stressed CS</t>
  </si>
  <si>
    <t>Valuation gain or loss exc hedging instruments of which stressed IN</t>
  </si>
  <si>
    <t>Valuation gain or loss exc hedging instruments of which stressed FX</t>
  </si>
  <si>
    <t>Valuation gain or loss inc hedging instruments total</t>
  </si>
  <si>
    <t>Valuation gain or loss inc hedging instruments of which stressed IR</t>
  </si>
  <si>
    <t>Valuation gain or loss inc hedging instruments of which stressed CS</t>
  </si>
  <si>
    <t>Valuation gain or loss inc hedging instruments of which stressed IN</t>
  </si>
  <si>
    <t>Valuation gain or loss inc hedging instruments of which stressed FX</t>
  </si>
  <si>
    <t>Name of defaulted issuer</t>
  </si>
  <si>
    <t>Default losses gross of hedging instruments</t>
  </si>
  <si>
    <t>Default losses net of hedging instruments</t>
  </si>
  <si>
    <t>Counterparty rating</t>
  </si>
  <si>
    <t>Counterparty sector</t>
  </si>
  <si>
    <t>Scenario loss/gain excluding hedging</t>
  </si>
  <si>
    <t>Other fair valued items accounting designation</t>
  </si>
  <si>
    <t>Other fair valued items level 1</t>
  </si>
  <si>
    <t>Other fair valued items level 2</t>
  </si>
  <si>
    <t>Region of security issuers</t>
  </si>
  <si>
    <t>Country of security issuers</t>
  </si>
  <si>
    <t>Deal name</t>
  </si>
  <si>
    <t>Scenario stress loss or gain liquids</t>
  </si>
  <si>
    <t>Scenario stress loss or gain structural liquids</t>
  </si>
  <si>
    <t>Scenario stress loss or gain illiquids</t>
  </si>
  <si>
    <t>Scenario stress loss or gain total</t>
  </si>
  <si>
    <t>Bid offer reserve</t>
  </si>
  <si>
    <t>Issuer default</t>
  </si>
  <si>
    <t>Total trading book stress</t>
  </si>
  <si>
    <t>Risk factor</t>
  </si>
  <si>
    <t>Risk factor tenor</t>
  </si>
  <si>
    <t>Liquidity horizon</t>
  </si>
  <si>
    <t>Shock size</t>
  </si>
  <si>
    <t>Credit reference</t>
  </si>
  <si>
    <t>Scenario loss or gain</t>
  </si>
  <si>
    <t>Rates reference</t>
  </si>
  <si>
    <t>Illiquidity type</t>
  </si>
  <si>
    <t>Scenario description</t>
  </si>
  <si>
    <t>Stress shift</t>
  </si>
  <si>
    <t>Revaluation method</t>
  </si>
  <si>
    <t>FX pair</t>
  </si>
  <si>
    <t>Equity reference</t>
  </si>
  <si>
    <t>Commodity reference</t>
  </si>
  <si>
    <t>Multi asset scenario name</t>
  </si>
  <si>
    <t>Market risk asset class</t>
  </si>
  <si>
    <t>Risk factor currency</t>
  </si>
  <si>
    <t>BoE or firm defined shock</t>
  </si>
  <si>
    <t>Liquidity type</t>
  </si>
  <si>
    <t>Shock type</t>
  </si>
  <si>
    <t>Shock unit</t>
  </si>
  <si>
    <t>Country of issuer</t>
  </si>
  <si>
    <t>UCE for collateralised derivative netting sets</t>
  </si>
  <si>
    <t>UCE for uncollateralised derivative netting sets</t>
  </si>
  <si>
    <t>Total UCE for derivative netting sets</t>
  </si>
  <si>
    <t>CCE for SFT netting sets</t>
  </si>
  <si>
    <t>CCE for collateralised derivative netting sets</t>
  </si>
  <si>
    <t>CCE for uncollateralised derivative netting sets</t>
  </si>
  <si>
    <t>Total CCE</t>
  </si>
  <si>
    <t>Accounting CVA (pre-hedge)</t>
  </si>
  <si>
    <t>Accounting CVA (post-hedge)</t>
  </si>
  <si>
    <t>CCP default fund contribution</t>
  </si>
  <si>
    <t xml:space="preserve">Derivative collateral posted </t>
  </si>
  <si>
    <t>SFT assets received</t>
  </si>
  <si>
    <t>Derivative collateral received</t>
  </si>
  <si>
    <t>Initial margin requirement posted</t>
  </si>
  <si>
    <t>Default loss under stress</t>
  </si>
  <si>
    <t>Net default loss</t>
  </si>
  <si>
    <t xml:space="preserve">Total collateral/assets posted </t>
  </si>
  <si>
    <t xml:space="preserve">Total collateral/assets received </t>
  </si>
  <si>
    <t>Peak PFE</t>
  </si>
  <si>
    <t>Unstressed accounting CVA (post-hedge)</t>
  </si>
  <si>
    <t>Shock size for uncollaterised netting sets</t>
  </si>
  <si>
    <t>Shock size for collaterised netting sets</t>
  </si>
  <si>
    <t>Counterparty legal entity name</t>
  </si>
  <si>
    <t>Counterparty legal entity identifier</t>
  </si>
  <si>
    <t>External credit rating Standard and Poor's</t>
  </si>
  <si>
    <t>External credit rating Fitch</t>
  </si>
  <si>
    <t>External credit rating Moody's</t>
  </si>
  <si>
    <t>External credit rating DBRS</t>
  </si>
  <si>
    <t>Risk metric</t>
  </si>
  <si>
    <t>Risk factor reference or FX pair</t>
  </si>
  <si>
    <t>Sensitivity value (gross of collateral)</t>
  </si>
  <si>
    <t>Value of change in CCE attributed to risk factor under stress</t>
  </si>
  <si>
    <t>Aggregation bucket</t>
  </si>
  <si>
    <t>Traded risk data classification</t>
  </si>
  <si>
    <t>Collateral data level 1</t>
  </si>
  <si>
    <t>Country of legal entity</t>
  </si>
  <si>
    <t>Counterparty credit risk sector</t>
  </si>
  <si>
    <t>Classification of counterparty under stress scenario</t>
  </si>
  <si>
    <t>Default loss category</t>
  </si>
  <si>
    <t>Counterparty risk asset class</t>
  </si>
  <si>
    <t>Sensitivity type</t>
  </si>
  <si>
    <t>Shock type for uncollaterised netting sets</t>
  </si>
  <si>
    <t>Shock unit for uncollaterised netting sets</t>
  </si>
  <si>
    <t>Shock type for collaterised netting sets</t>
  </si>
  <si>
    <t>Shock unit for collaterised netting sets</t>
  </si>
  <si>
    <t>Impact level 1</t>
  </si>
  <si>
    <t>XVA memo item</t>
  </si>
  <si>
    <t>Scenario loss/gain including hedging</t>
  </si>
  <si>
    <t>Notional of all underwriting stick positions</t>
  </si>
  <si>
    <t>Notional of all underwriting stick positions o/w reported in Gains_and_losses_year_1-5</t>
  </si>
  <si>
    <t>Gains or losses from underwriting stick positions</t>
  </si>
  <si>
    <t>Gains or losses from underwriting stick positions o/w reported in Gains_and_losses_year_1-5</t>
  </si>
  <si>
    <t>Delta unit</t>
  </si>
  <si>
    <t>Gamma unit</t>
  </si>
  <si>
    <t>Vega unit</t>
  </si>
  <si>
    <t>Theta unit</t>
  </si>
  <si>
    <t>Actuals Y-2</t>
  </si>
  <si>
    <t>Actuals Y-1</t>
  </si>
  <si>
    <t>Actuals Y0</t>
  </si>
  <si>
    <t>Baseline projection Y1</t>
  </si>
  <si>
    <t>Baseline projection Y2</t>
  </si>
  <si>
    <t>Baseline projection Y3</t>
  </si>
  <si>
    <t>Baseline projection Y4</t>
  </si>
  <si>
    <t>Baseline projection Y5</t>
  </si>
  <si>
    <t>Stressed projection Y1</t>
  </si>
  <si>
    <t>Stressed projection Y2</t>
  </si>
  <si>
    <t>Stressed projection Y3</t>
  </si>
  <si>
    <t>Stressed projection Y4</t>
  </si>
  <si>
    <t>Stressed projection Y5</t>
  </si>
  <si>
    <t>Sub business unit</t>
  </si>
  <si>
    <t>Name of segment</t>
  </si>
  <si>
    <t>Template source</t>
  </si>
  <si>
    <t>Revenues and costs level 1</t>
  </si>
  <si>
    <t>Revenues and costs level 2</t>
  </si>
  <si>
    <t>Revenues and costs level 3</t>
  </si>
  <si>
    <t>Capital and balance sheet projections (Group) level 1</t>
  </si>
  <si>
    <t>Capital and balance sheet projections (Group) level 2</t>
  </si>
  <si>
    <t>Capital and balance sheet projections (Group) level 3</t>
  </si>
  <si>
    <t>Reconciliation reference</t>
  </si>
  <si>
    <t xml:space="preserve">SFT assets posted </t>
  </si>
  <si>
    <t>Sensitivity unit of measurement</t>
  </si>
  <si>
    <t>Notional of all underwriting stick positions o/w reported in Gains_and_losses_year_1-7</t>
  </si>
  <si>
    <t>Gains or losses from underwriting stick positions o/w reported in Gains_and_losses_year_1-7</t>
  </si>
  <si>
    <t>Stressed projection Y6</t>
  </si>
  <si>
    <t>Stressed projection Y7</t>
  </si>
  <si>
    <t>Baseline projection Y6</t>
  </si>
  <si>
    <t>Baseline projection Y7</t>
  </si>
  <si>
    <t>Retail secured indexed LTV band ES</t>
  </si>
  <si>
    <t>PRA name</t>
  </si>
  <si>
    <t>Balancesheetcurrency</t>
  </si>
  <si>
    <t>The dimensions Retail unsecured asset class, Retail unsecured product type, Security, Basel approach, Credit rating scale name and Internal credit rating are related to each other as populated in the template using the data validation drop downs i.e. the selection of one data item restricts what can be chosen for the other data items. This constraint should be maintained while populating the template.</t>
  </si>
  <si>
    <t>If ALM asset liability class = “Households assets”, then Scheduled payment should be populated.</t>
  </si>
  <si>
    <t>If ALM product type = “Mortgage loans”, then Weighted average loan to value should be populated.</t>
  </si>
  <si>
    <t>If ALM product type &lt;&gt; “Mortgage loans”, then Weighted average term should be populated.</t>
  </si>
  <si>
    <t>If a firm has selected post management actions then it must populate management action number and management action description.</t>
  </si>
  <si>
    <t>For projection period Year 0 to Year 4, the change in the Drawn balance at start of year should be equal to 'Gross lending on new business' plus 'Gross lending on existing business' less 'Repayments' less 'Redemptions' less 'Written off' plus Other changes.</t>
  </si>
  <si>
    <t>Each combination of the dimensions (Prudent valuation adjustment level 1, Book type and PVA portfolio currency, Portfolio description, Scenario and Projection Period should be uniquely populated in the template i.e. there should not be multiple rows of data for each unique combination of these drop downs.</t>
  </si>
  <si>
    <t>Initial margin requirement received</t>
  </si>
  <si>
    <t>Peak PFE tenor point</t>
  </si>
  <si>
    <t>Each combination of the dimensions (Other fair valued items accounting designation ,Other fair valued items level 1 ,Other fair valued items level 2 ,Country of security issuers) should be uniquely populated in the template i.e. there should not be multiple rows of data for each unique combination of these data items.</t>
  </si>
  <si>
    <t>Each dimension combination, Booking legal entity and Instrument identifier should be uniquely populated in the template i.e. there should not be multiple rows of data for each unique combination of these drop downs.</t>
  </si>
  <si>
    <t>For projection period Year 0, the change in the Drawn balance at start of year should be equal to 'Gross lending on new business' plus 'Gross lending on existing business' less 'Repayments' less 'Redemptions' less 'Written off' plus Other changes.</t>
  </si>
  <si>
    <t>For projection period Year 1, the change in the Drawn balance at start of year should be equal to 'Gross lending on new business' plus 'Gross lending on existing business' less 'Repayments' less 'Redemptions' less 'Written off' plus Other changes.</t>
  </si>
  <si>
    <t>For projection period Year 2, the change in the Drawn balance at start of year should be equal to 'Gross lending on new business' plus 'Gross lending on existing business' less 'Repayments' less 'Redemptions' less 'Written off' plus Other changes.</t>
  </si>
  <si>
    <t>For projection period Year 3, the change in the Drawn balance at start of year should be equal to 'Gross lending on new business' plus 'Gross lending on existing business' less 'Repayments' less 'Redemptions' less 'Written off' plus Other changes.</t>
  </si>
  <si>
    <t>For projection period Year 4, the change in the Drawn balance at start of year should be equal to 'Gross lending on new business' plus 'Gross lending on existing business' less 'Repayments' less 'Redemptions' less 'Written off' plus Other changes.</t>
  </si>
  <si>
    <t>Low</t>
  </si>
  <si>
    <t>Rule</t>
  </si>
  <si>
    <t>Column1</t>
  </si>
  <si>
    <t>Each combination of the dimensions (Credit risk type, Organisational unit level 1, Organisational unit level 2, Organisational unit level 3, Country of exposure, Asset class, Product type, Security, Basel approach, Default status, Scenario and Projection period) should be uniquely populated in the template i.e. there should not be multiple rows of data for each unique combination of these drop downs.</t>
  </si>
  <si>
    <t>IFRS9 stage</t>
  </si>
  <si>
    <t>Interest coverage ratio</t>
  </si>
  <si>
    <t>Percentage of loan which is hedged</t>
  </si>
  <si>
    <t>Total limit if syndicated loan</t>
  </si>
  <si>
    <t>Date loan became classified as IFRS9 stage 3 or impaired</t>
  </si>
  <si>
    <t>UK_CRE_lower_limit</t>
  </si>
  <si>
    <t>OCI reserve balance</t>
  </si>
  <si>
    <t>Expected credit loss at initial recognition</t>
  </si>
  <si>
    <t>FVORWA</t>
  </si>
  <si>
    <t>FVO accounting designation</t>
  </si>
  <si>
    <t>FVO exposure type</t>
  </si>
  <si>
    <t>IFRS9 Stage</t>
  </si>
  <si>
    <t>TradeableSecurities</t>
  </si>
  <si>
    <t>Tradeable_securities</t>
  </si>
  <si>
    <t>FinRep classification</t>
  </si>
  <si>
    <t>Issuer name</t>
  </si>
  <si>
    <t>Issuer SIC</t>
  </si>
  <si>
    <t>Currency of security</t>
  </si>
  <si>
    <t>Notional value of holding</t>
  </si>
  <si>
    <t>Market value of holding</t>
  </si>
  <si>
    <t>IFRSNineActuals</t>
  </si>
  <si>
    <t>Retail_secured_stages</t>
  </si>
  <si>
    <t>IFRS9 stage 2 classification reason</t>
  </si>
  <si>
    <t>Retail_unsecured_stages</t>
  </si>
  <si>
    <t>Retail_secured_vintage</t>
  </si>
  <si>
    <t>Retail_unsecured_vintage</t>
  </si>
  <si>
    <t>Retail_secured_RWA</t>
  </si>
  <si>
    <t>Residual lifetime PD band</t>
  </si>
  <si>
    <t>IFRS9 residual maturity band</t>
  </si>
  <si>
    <t>Balance weighted interest rate</t>
  </si>
  <si>
    <t>Number of loans</t>
  </si>
  <si>
    <t>Retail_unsecured_RWA</t>
  </si>
  <si>
    <t>Wholesale_risk_measures</t>
  </si>
  <si>
    <t>Arrears band wholesale</t>
  </si>
  <si>
    <t>Exposure weighted interest rate</t>
  </si>
  <si>
    <t>Wholesale_provisions</t>
  </si>
  <si>
    <t>Secured_PD_migrations</t>
  </si>
  <si>
    <t>Point in time PD band at T-1</t>
  </si>
  <si>
    <t>Point in time PD band</t>
  </si>
  <si>
    <t>Change in provisions balance</t>
  </si>
  <si>
    <t>Unsecured_PD_migrations</t>
  </si>
  <si>
    <t>Wholesale_stage_migrations</t>
  </si>
  <si>
    <t>IFRS9 stage at T-1</t>
  </si>
  <si>
    <t>Wholesale_arrears_migrations</t>
  </si>
  <si>
    <t>Arrears band wholesale at T-1</t>
  </si>
  <si>
    <t>Wholesale_rating_migrations</t>
  </si>
  <si>
    <t>Internal credit rating at T-1</t>
  </si>
  <si>
    <t>Secured_stage_migrations</t>
  </si>
  <si>
    <t>Unsecured_stage_migrations</t>
  </si>
  <si>
    <t>Marginal_drivers</t>
  </si>
  <si>
    <t>Marginal CVA impact</t>
  </si>
  <si>
    <t>Marginal FVA impact</t>
  </si>
  <si>
    <t>CVA gross impact</t>
  </si>
  <si>
    <t>FVA gross impact</t>
  </si>
  <si>
    <t>Hedge impact</t>
  </si>
  <si>
    <t>Net_drivers</t>
  </si>
  <si>
    <t>Net capital driver impact</t>
  </si>
  <si>
    <t>Portfolio</t>
  </si>
  <si>
    <t>Methodology type</t>
  </si>
  <si>
    <t>Total AVA</t>
  </si>
  <si>
    <t>Market price uncertainty AVA</t>
  </si>
  <si>
    <t>Diversifications and offsets (related to market price uncertainty AVA)</t>
  </si>
  <si>
    <t>Close-out cost uncertainty AVA</t>
  </si>
  <si>
    <t>Diversifications and offsets (related to close out cost uncertainty AVA)</t>
  </si>
  <si>
    <t>Model risk AVA</t>
  </si>
  <si>
    <t>Diversifications and offsets (related to model risk AVA)</t>
  </si>
  <si>
    <t>Concentrated positions AVA</t>
  </si>
  <si>
    <t>Unearned credit spreads AVA</t>
  </si>
  <si>
    <t>Diversifications and offsets (related to unearned credit spreads AVA)</t>
  </si>
  <si>
    <t>Investing and funding cost AVA</t>
  </si>
  <si>
    <t>Diversifications and offsets (related to investing and funding cost AVA)</t>
  </si>
  <si>
    <t>Early termination AVA</t>
  </si>
  <si>
    <t>Operational risk AVA</t>
  </si>
  <si>
    <t>Other offsetting items</t>
  </si>
  <si>
    <t>Upside uncertainty</t>
  </si>
  <si>
    <t>Related fair value adjustment - Price uncertainty</t>
  </si>
  <si>
    <t>Related fair value adjustment - Bid offer</t>
  </si>
  <si>
    <t>Related fair value adjustment - Model risk</t>
  </si>
  <si>
    <t>Related fair value adjustment - Liquidity</t>
  </si>
  <si>
    <t>Related fair value adjustment - CVA</t>
  </si>
  <si>
    <t>Related fair value adjustment - FFVA</t>
  </si>
  <si>
    <t>Related fair value adjustment - Other</t>
  </si>
  <si>
    <t>Fair value assets</t>
  </si>
  <si>
    <t>Fair value liabilities</t>
  </si>
  <si>
    <t>Gross notional</t>
  </si>
  <si>
    <t>Market_price_uncertainty</t>
  </si>
  <si>
    <t>Exposure unit</t>
  </si>
  <si>
    <t>Exposure amount</t>
  </si>
  <si>
    <t>Closeout_cost_uncertainty</t>
  </si>
  <si>
    <t>Model_risk</t>
  </si>
  <si>
    <t>Model name</t>
  </si>
  <si>
    <t>Product name</t>
  </si>
  <si>
    <t>Risk/parameter most relevant to model risk AVA</t>
  </si>
  <si>
    <t>Related fair value adjustment - Overhedge</t>
  </si>
  <si>
    <t>Concentrated_position</t>
  </si>
  <si>
    <t>Underlying reference</t>
  </si>
  <si>
    <t>Relevant exposure measure</t>
  </si>
  <si>
    <t>Estimated daily trading volume/risk amount</t>
  </si>
  <si>
    <t>Estimated exit horizon</t>
  </si>
  <si>
    <t>Unearned_credit_spreads</t>
  </si>
  <si>
    <t>CVA methodology</t>
  </si>
  <si>
    <t>Credit risk sensitivity 0-1Y</t>
  </si>
  <si>
    <t>Credit risk sensitivity 1-5Y</t>
  </si>
  <si>
    <t>Credit risk sensitivity 5-10Y</t>
  </si>
  <si>
    <t>Credit risk sensitivity 10-30Y</t>
  </si>
  <si>
    <t>Credit risk sensitivity &gt;30Y</t>
  </si>
  <si>
    <t>Credit spreads used in CVA 0-1Y</t>
  </si>
  <si>
    <t>Credit spreads used in CVA 1-5Y</t>
  </si>
  <si>
    <t>Credit spreads used in CVA 5-10Y</t>
  </si>
  <si>
    <t>Credit spreads used in CVA 10-30Y</t>
  </si>
  <si>
    <t>Credit spreads used in CVA &gt;30Y</t>
  </si>
  <si>
    <t>Credit spreads used in AVA 0-1Y</t>
  </si>
  <si>
    <t>Credit spreads used in AVA 1-5Y</t>
  </si>
  <si>
    <t>Credit spreads used in AVA 5-10Y</t>
  </si>
  <si>
    <t>Credit spreads used in AVA 10-30Y</t>
  </si>
  <si>
    <t>Credit spreads used in AVA &gt;30Y</t>
  </si>
  <si>
    <t>Funding currency</t>
  </si>
  <si>
    <t>Counterparty CSA</t>
  </si>
  <si>
    <t>Funding spreads used in FFVA 0-1Y</t>
  </si>
  <si>
    <t>Funding spreads used in FFVA 1-5Y</t>
  </si>
  <si>
    <t>Funding spreads used in FFVA 5-10Y</t>
  </si>
  <si>
    <t>Funding spreads used in FFVA 10-30Y</t>
  </si>
  <si>
    <t>Funding spreads used in FFVA &gt;30Y</t>
  </si>
  <si>
    <t>Funding spreads used in AVA 0-1Y</t>
  </si>
  <si>
    <t>Funding spreads used in AVA 1-5Y</t>
  </si>
  <si>
    <t>Funding spreads used in AVA 5-10Y</t>
  </si>
  <si>
    <t>Funding spreads used in AVA 10-30Y</t>
  </si>
  <si>
    <t>Funding spreads used in AVA &gt;30Y</t>
  </si>
  <si>
    <t>OFVI_projections</t>
  </si>
  <si>
    <t>Business as usual management action</t>
  </si>
  <si>
    <t>Credit risk CR100</t>
  </si>
  <si>
    <t>Flex fee or other loss reduction</t>
  </si>
  <si>
    <t>Loss/gain excluding hedging reported in ICAAP</t>
  </si>
  <si>
    <t>Loss/gain including hedging reported in ICAAP</t>
  </si>
  <si>
    <t>Comments on different between CST and ICAAP results</t>
  </si>
  <si>
    <t>Liquids</t>
  </si>
  <si>
    <t>Structural_liquids</t>
  </si>
  <si>
    <t>Illiquids</t>
  </si>
  <si>
    <t>Basis of preparation reference</t>
  </si>
  <si>
    <t>Core_subset_granular_EMEAexUK</t>
  </si>
  <si>
    <t>Core_subset_granular_APAC</t>
  </si>
  <si>
    <t>Year first into arrears</t>
  </si>
  <si>
    <t>Year 1 impairment charge</t>
  </si>
  <si>
    <t>Year 2 impairment charge</t>
  </si>
  <si>
    <t>Year 3 impairment charge</t>
  </si>
  <si>
    <t>Year 4 impairment charge</t>
  </si>
  <si>
    <t>Year 5 impairment charge</t>
  </si>
  <si>
    <t>WholesaleIssuanceProjections</t>
  </si>
  <si>
    <t>Wholesale_issuance</t>
  </si>
  <si>
    <t>Wholesale issuance balance sheet header</t>
  </si>
  <si>
    <t>Wholesale issuance asset liability class header</t>
  </si>
  <si>
    <t>Wholesale issuance product type</t>
  </si>
  <si>
    <t>Wholesale issuance reference rate type</t>
  </si>
  <si>
    <t>Wholesale issuance reference rate</t>
  </si>
  <si>
    <t>Issuance spread over 3m</t>
  </si>
  <si>
    <t>External rating scale</t>
  </si>
  <si>
    <t>Change in collateral flows</t>
  </si>
  <si>
    <t>Change in collateral due to variation margin</t>
  </si>
  <si>
    <t>Change in collateral due to initial margin</t>
  </si>
  <si>
    <t>Change in collateral due to payments and settlements</t>
  </si>
  <si>
    <t>Change in collateral due to any other factors</t>
  </si>
  <si>
    <t>Change in HQLA due to collateral flows</t>
  </si>
  <si>
    <t>Change in HQLA due to mark to market movements</t>
  </si>
  <si>
    <t>Change in HQLA due to any other factors</t>
  </si>
  <si>
    <t>Capital_evolution</t>
  </si>
  <si>
    <t>Capital evolution item level 1</t>
  </si>
  <si>
    <t>Capital evolution item level 2</t>
  </si>
  <si>
    <t>Capital evolution item level 3</t>
  </si>
  <si>
    <t>Full_time_employees</t>
  </si>
  <si>
    <t>Full time equivalent employees</t>
  </si>
  <si>
    <t>Pensioncurrencyhedge</t>
  </si>
  <si>
    <t>Pension_asset_currency_split</t>
  </si>
  <si>
    <t>Percentage of assets denominated in GBP</t>
  </si>
  <si>
    <t>Percentage of assets denominated in USD</t>
  </si>
  <si>
    <t>Percentage of assets denominated in EUR</t>
  </si>
  <si>
    <t>Percentage of assets denominated in other currencies</t>
  </si>
  <si>
    <t>Currency_hedge</t>
  </si>
  <si>
    <t>Currency in which liabilities are denominated</t>
  </si>
  <si>
    <t>GBP hedge ratio</t>
  </si>
  <si>
    <t>USD hedge ratio</t>
  </si>
  <si>
    <t>EUR hedge ratio</t>
  </si>
  <si>
    <t>Other currency hedge ratio</t>
  </si>
  <si>
    <t>IFRSNineProjections</t>
  </si>
  <si>
    <t>Risk_measures_by_portfolioIFRS9</t>
  </si>
  <si>
    <t>IFRS9 12 month PD</t>
  </si>
  <si>
    <t>IFRS9 lifetime PD</t>
  </si>
  <si>
    <t>IFRS9 LGD</t>
  </si>
  <si>
    <t>Modelriskmanagement</t>
  </si>
  <si>
    <t>Model_reviews</t>
  </si>
  <si>
    <t>Model risk category</t>
  </si>
  <si>
    <t>Model risk category description</t>
  </si>
  <si>
    <t>Independent review classification</t>
  </si>
  <si>
    <t>High materiality models</t>
  </si>
  <si>
    <t>Medium materiality models</t>
  </si>
  <si>
    <t>Low materiality models</t>
  </si>
  <si>
    <t>Model_adjustments</t>
  </si>
  <si>
    <t>Model adjustment risk category</t>
  </si>
  <si>
    <t>Cumulative adjustment period</t>
  </si>
  <si>
    <t>Model adjustment amount</t>
  </si>
  <si>
    <t>Model adjustment percentage uplift</t>
  </si>
  <si>
    <t>Management adjustment amount</t>
  </si>
  <si>
    <t>Management adjustment percentage uplift</t>
  </si>
  <si>
    <t>Shorttermfunding</t>
  </si>
  <si>
    <t>Funding</t>
  </si>
  <si>
    <t>Counterparty Name</t>
  </si>
  <si>
    <t>Counterparty ID</t>
  </si>
  <si>
    <t>Counterparty Consolidation Perimeter</t>
  </si>
  <si>
    <t>Counterparty Nationality</t>
  </si>
  <si>
    <t>Counterparty Sector</t>
  </si>
  <si>
    <t>Residual maturity</t>
  </si>
  <si>
    <t>Observation value</t>
  </si>
  <si>
    <t>Secured_lending</t>
  </si>
  <si>
    <t>Lending product type</t>
  </si>
  <si>
    <t>Currency of contract</t>
  </si>
  <si>
    <t>Collateral for secured lending</t>
  </si>
  <si>
    <t>Country of sovereign bond</t>
  </si>
  <si>
    <t>Collateral HQLA eligibility</t>
  </si>
  <si>
    <t>Collateral legal enforcement</t>
  </si>
  <si>
    <t>Collateral ISIN</t>
  </si>
  <si>
    <t>Collateral currency</t>
  </si>
  <si>
    <t>Notional value</t>
  </si>
  <si>
    <t>Basisofpreparationindex</t>
  </si>
  <si>
    <t>Actuals_index</t>
  </si>
  <si>
    <t>Basis of preparation question</t>
  </si>
  <si>
    <t>Zip folder name</t>
  </si>
  <si>
    <t>File name</t>
  </si>
  <si>
    <t>Page number</t>
  </si>
  <si>
    <t>Firm comment</t>
  </si>
  <si>
    <t>Projections_index</t>
  </si>
  <si>
    <t>IF (Book type = Trading) AND (Accounting designation = (Financial assets at amortised cost OR Financial assets at fair value through other comprehensive income)) THEN Fail, ELSE Pass</t>
  </si>
  <si>
    <t>IF (Accounting designation = Financial assets at fair value through other comprehensive income) AND (OCI reserve balance = null) THEN Fail, ELSE Pass</t>
  </si>
  <si>
    <t>IF (Accounting designation &lt;&gt; Financial assets at fair value through other comprehensive income) AND (OCI reserve balance &lt;&gt; (null OR 0)) THEN Fail, ELSE Pass</t>
  </si>
  <si>
    <t>IF (Accounting designation = (Financial assets designated at fair value through profit or loss OR Non-trading financial assets mandatorily at fair value through profit or loss)) AND (Clean market value = null) THEN Fail, ELSE Pass</t>
  </si>
  <si>
    <t>IF (Accounting designation = Financial assets designated at fair value through profit or loss OR Non-trading financial assets mandatorily at fair value through profit or loss AND Impairment charge &lt;&gt; (null OR 0)) THEN Fail, ELSE Pass</t>
  </si>
  <si>
    <t>When Credit risk type is either "Retail excl mortgage credit risk" and Basel approach is “IRB slotting" EL should not be left blank. PD regulatory and LGD regulatory should be NULL i.e. left blank.</t>
  </si>
  <si>
    <t>When Credit risk type is either "Retail mortgage credit risk" and Basel approach is “IRB slotting" EL should not be left blank. PD regulatory and LGD regulatory should be NULL i.e. left blank.</t>
  </si>
  <si>
    <t>When Credit risk type is either "Corporate, sovereign and financial institution credit risk" and Basel approach is “IRB slotting" EL should not be left blank. PD regulatory and LGD regulatory should be NULL i.e. left blank.</t>
  </si>
  <si>
    <t>IF Projection period = Year 0, then New customer rate &gt;= 0</t>
  </si>
  <si>
    <t>Each combination of the dimensions (Organisational unit level 1, Organisational unit level 2, Organisational unit level 3, Wholesale asset class, CRE development type, Property sector, Property quality, Location of property, Name of borrower, Sponsor, Basel approach, Credit rating scale name, Internal credit rating, IFRS 9 Stage) should be uniquely populated in the template i.e. there should not be multiple rows of data for each unique combination of these drop downs.</t>
  </si>
  <si>
    <t>Each dimension combination (Organisational unit level 1, Organisational unit level 2, Organisational unit level 3, Country of exposure, FVO accounting designation, Wholesale asset class, FVO exposure type, Basel approach, Scenario, Projection period) should be uniquely populated in the template i.e. there should not be multiple rows of data for each unique combination of these drop downs.</t>
  </si>
  <si>
    <t>Each combination of the dimensions (Management action number, Management action description, Impact type, Impacted item, Scenario, Projection period) where relevant should be uniquely populated in the template i.e. there should not be multiple rows of data for each unique combination of these drop downs.</t>
  </si>
  <si>
    <t>Each combination of the dimensions (Organisational unit level 1, Organisational unit level 2, Organisational unit level 3, Country of exposure, Wholesale asset class, Counterparty credit risk type, EAD calculation methodology, CCR risk weight calculation method, Scenario, Projection period) where relevant should be uniquely populated in the template i.e. there should not be multiple rows of data for each unique combination of these drop downs.</t>
  </si>
  <si>
    <t>Each combination of the dimensions (Market risk capital requirement level 1, Market risk capital requirement level 2, Scenario, Projection period) where relevant should be uniquely populated in the template i.e. there should not be multiple rows of data for each unique combination of these drop downs.</t>
  </si>
  <si>
    <t>Each combination of the dimensions (Pension scheme, Pension funding basis class) should be uniquely populated in the template i.e. there should not be multiple rows of data for each unique combination of these drop downs.</t>
  </si>
  <si>
    <t>Each dimension Pension scheme should be uniquely populated in the template i.e. there should not be multiple rows of data for each unique combination of these data items.</t>
  </si>
  <si>
    <t>Each combination of the dimensions (Booking legal entity, Financial counterparty name, Counterparty LEI, Counterparty type and Currency of account) should be uniquely populated in the template i.e. there should not be multiple rows of data for each unique combination of these drop downs.</t>
  </si>
  <si>
    <t>The dimensions Balance sheet header, Reference rate type, ALM reference rate, Balance sheet item and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</si>
  <si>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(Organisational unit level 1, Organisational unit level 2, Organisational unit level 3, Balance sheet currency, Balance sheet header, Reference rate type, ALM reference rate, Balance sheet item, ALM interest rate sensitivity, Repricing period) should be uniquely populated.</t>
  </si>
  <si>
    <t>Each combination of the dimensions (Book type, Scenario, Projection Period, Methodology type, Funding currency, Counterparty credit risk sector and Counterparty CSA) should be uniquely populated in the template i.e. there should not be multiple rows of data for each unique combination of these drop downs.</t>
  </si>
  <si>
    <t>Each combination of the dimensions (Other fair valued items accounting designation, Other fair valued items level 1, Other fair valued items level 2, Region of security issuers, Country of security issuers, Scenario, Projection period, Business as usual management action) should be uniquely populated in the template i.e. there should not be multiple rows of data for each unique combination of these data items.</t>
  </si>
  <si>
    <t>The dimensions Aggregation bucket and Traded risk data classification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</si>
  <si>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(Revenues and costs level 1, Revenues and costs level 2, Revenues and costs level 3, Sub business unit) should be uniquely populated in the template i.e. there should not be multiple rows of data for each unique combination of these drop downs.</t>
  </si>
  <si>
    <t>Each combination of the dimensions (UK capital impact profit or loss item, Scenario, Projection period) should be uniquely populated in the template i.e. there should not be multiple rows of data for each unique combination of these drop downs.</t>
  </si>
  <si>
    <t>Each combination of the dimensions (UK RWA, Projection period, Scenario) should be uniquely populated in the template i.e. there should not be multiple rows of data for each unique combination of these drop downs.</t>
  </si>
  <si>
    <t>Each combination of the dimensions (Capital measure item level 1, Constant or dynamic currency, Currency, Scenario, Projection period) should be uniquely populated in the template i.e. there should not be multiple rows of data for each unique combination of these drop downs.</t>
  </si>
  <si>
    <t>Each combination of the dimensions (RWA item, Constant or dynamic currency, Currency, Scenario, Projection period) should be uniquely populated in the template i.e. there should not be multiple rows of data for each unique combination of these drop downs.</t>
  </si>
  <si>
    <t>Each combination of the dimensions (Leverage FX item, Constant or dynamic currency, Currency, Scenario, Projection period) should be uniquely populated in the template i.e. there should not be multiple rows of data for each unique combination of these drop downs.</t>
  </si>
  <si>
    <t>Each combination of the dimensions (Leverage exposure item, Scenario, Projection period) should be uniquely populated in the template i.e. there should not be multiple rows of data for each unique combination of these drop downs.</t>
  </si>
  <si>
    <t>Each combination of the dimensions (Capital tier item, Scenario, Projection period) should be uniquely populated in the template i.e. there should not be multiple rows of data for each unique combination of these drop downs.</t>
  </si>
  <si>
    <t>Each combination of the dimensions (Performance based compensation item, Basis of reporting, Scenario, Projection period) should be uniquely populated in the template i.e. there should not be multiple rows of data for each unique combination of these drop downs.</t>
  </si>
  <si>
    <t>Each combination of the dimensions (Pension scheme, Pension asset class, Scenario, Projection period) should be uniquely populated in the template i.e. there should not be multiple rows of data for each unique combination of these drop downs.</t>
  </si>
  <si>
    <t>Each combination of the dimensions (UK leverage item, Scenario, Projection period) should be uniquely populated in the template i.e. there should not be multiple rows of data for each unique combination of these drop downs.</t>
  </si>
  <si>
    <t>Each combination of the dimensions (Retail secured product type, Default status, Retail secured indexed LTV band, Scenario, Projection period) should be uniquely populated in the template i.e. there should not be multiple rows of data for each unique combination of these drop downs.</t>
  </si>
  <si>
    <t>Each combination of the dimensions (Retail secured product type, Year first into arrears, Scenario) should be uniquely populated in the template i.e. there should not be multiple rows of data for each unique combination of these drop downs.</t>
  </si>
  <si>
    <t>Each combination of the dimensions (Country of exposure, Wholesale asset class, Basel approach, IFRS9 Stage at T-1, IFRS9 Stage) should be uniquely populated.</t>
  </si>
  <si>
    <t>Each combination of the dimensions (Country of exposure, Wholesale asset class, Basel approach, Arrears band wholesale at T-1, Arrears band wholesale) should be uniquely populated.</t>
  </si>
  <si>
    <t>Each combination of the dimensions (Country of exposure, Wholesale asset class, Basel approach, Credit rating scale name, Internal credit rating at T-1, Internal credit rating) should be uniquely populated.</t>
  </si>
  <si>
    <t>Each combination of the dimensions (Organisational unit level 1, Organisational unit level 2, Organisational unit level 3, Country of exposure, Retail secured asset class, Retail secured produce type, IFRS9 Stage at T-1, IFRS9 Stage) should be uniquely populated.</t>
  </si>
  <si>
    <t>Each combination of the dimensions (Organisational unit level 1, Organisational unit level 2, Organisational unit level 3, Country of exposure, Retail unsecured asset class, Retail unsecured produce type, Security, IFRS9 Stage at T-1, IFRS9 Stage) should be uniquely populated.</t>
  </si>
  <si>
    <t>The dimensions Retail secured asset class, Retail secured produce type, Sub product type and Retail mortgage additional segmentation are related to each other as populated in the template using the data validation drop downs i.e. the selection of one data item restricts what can be chosen for the other data items. This constraint should be maintained while populating the template.</t>
  </si>
  <si>
    <t>The dimensions Retail unsecured asset class, Retail unsecured produce type and Security are related to each other as populated in the template using the data validation drop downs i.e. the selection of one data item restricts what can be chosen for the other data items. This constraint should be maintained while populating the template.</t>
  </si>
  <si>
    <t>The dimensions Retail secured asset class, Retail secured produce type and Sub product type are related to each other as populated in the template using the data validation drop downs i.e. the selection of one data item restricts what can be chosen for the other data items. This constraint should be maintained while populating the template.</t>
  </si>
  <si>
    <t>The dimensions Capital evolution item level 1, Capital evolution item level 2, Capital evolution item level 3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</si>
  <si>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(Capital evolution item level 1, Capital evolution item level 2, Capital evolution item level 3, Scenario, Projection period) should be uniquely populated.</t>
  </si>
  <si>
    <t>Each combination of the dimensions (Organisational unit level 1, Organisational unit level 2, Scenario, Projection period) should be uniquely populated.</t>
  </si>
  <si>
    <t>Each combination of the dimensions (Pension scheme, Pension asset class) should be uniquely populated.</t>
  </si>
  <si>
    <t>Each combination of the dimensions (Pension scheme, Currency in which liabilities are denominated) should be uniquely populated.</t>
  </si>
  <si>
    <t>Each combination of the dimensions (Model risk category, Model risk category description, Independent review classification) should be uniquely populated.</t>
  </si>
  <si>
    <t>Each combination of the dimensions (Model adjustment risk category, Cumulative adjustment period) should be uniquely populated.</t>
  </si>
  <si>
    <t>Each combination of the dimensions (Counterparty Name, Counterparty ID, Counterparty Consolidation Perimeter, Counterparty Nationality, Counterparty Sector, Instrument type, Currency, Residual maturity) should be uniquely populated.</t>
  </si>
  <si>
    <t>Each combination of the dimensions (Booking legal entity, Counterparty Name, Counterparty ID, Counterparty Sector, Lending product type, ISIN, Currency of contract, Collateral for secured lending, Country of sovereign bond, Collateral HQLA eligibility, Collateral legal enforcement, Collateral ISIN, Collateral currency, Date of origination, Maturity date) should be uniquely populated.</t>
  </si>
  <si>
    <t>Each dimension Risk factor should be uniquely populated in the template i.e. there should not be multiple rows of data for each unique combination of these data items.</t>
  </si>
  <si>
    <t>Each combination of the dimensions (Capital requirements level 1, Capital requirements level 2, Scenario, Projection period) should be uniquely populated in the template i.e. there should not be multiple rows of data for each unique combination of these drop downs.</t>
  </si>
  <si>
    <t>Each combination of the dimensions (Risk type, Default status and expected loss or provision, Scenario, Projection period) should be uniquely populated in the template i.e. there should not be multiple rows of data for each unique combination of these drop downs.</t>
  </si>
  <si>
    <t>Each combination of the dimensions (Leverage item, Scenario, Projection period) should be uniquely populated in the template i.e. there should not be multiple rows of data for each unique combination of these drop downs.</t>
  </si>
  <si>
    <t>Each combination of the dimensions (Capital resources level 1, Capital resources level 2, Capital resources level 3, Scenario, Projection period) should be uniquely populated in the template i.e. there should not be multiple rows of data for each unique combination of these drop downs.</t>
  </si>
  <si>
    <t>Each combination of the dimensions (Methodology number, Methodology name) should be uniquely populated in the template i.e. there should not be multiple rows of data for each unique combination of these drop downs.</t>
  </si>
  <si>
    <t>Each combination of the dimensions (Book type, Portfolio, Scenario, Projection period, Methodology type) should be uniquely populated in the template i.e. there should not be multiple rows of data for each unique combination of these drop downs.</t>
  </si>
  <si>
    <t>Each combination of the dimensions (Book type, Portfolio, Scenario, Projection period, Methodology type, Exposure type) should be uniquely populated in the template i.e. there should not be multiple rows of data for each unique combination of these drop downs.</t>
  </si>
  <si>
    <t>Each combination of the dimensions (Book type, Scenario, Projection period, Methodology type, CVA methodology, Counterparty credit risk sector, External credit rating) should be uniquely populated in the template i.e. there should not be multiple rows of data for each unique combination of these drop downs.</t>
  </si>
  <si>
    <t>Each dimension XVA level 1 should be uniquely populated in the template i.e. there should not be multiple rows of data for each unique combination of these data items.</t>
  </si>
  <si>
    <t>Each dimension Impact level 1 should be uniquely populated in the template i.e. there should not be multiple rows of data for each unique combination of these data items.</t>
  </si>
  <si>
    <t>Each dimension XVA memo item should be uniquely populated in the template i.e. there should not be multiple rows of data for each unique combination of these data items.</t>
  </si>
  <si>
    <t>Each dimension Name of defaulted issuer should be uniquely populated in the template i.e. there should not be multiple rows of data for each unique combination of these data items.</t>
  </si>
  <si>
    <t>Each dimension Market risk asset class should be uniquely populated in the template i.e. there should not be multiple rows of data for each unique combination of these data items.</t>
  </si>
  <si>
    <t>Each combination of the dimensions (Market risk asset class, Geographic region, Risk factor, Risk factor tenor, Risk factor currency, BoE or firm defined shock, Liquidity type, Liquidity horizon, Shock type, Shock unit) should be uniquely populated.</t>
  </si>
  <si>
    <t>Each combination of the dimensions (Geographic region, Organisational unit level 1, Organisational unit level 2, Currency of exposure, Country of issuer, Credit reference) should be uniquely populated.</t>
  </si>
  <si>
    <t>Each combination of the dimensions (Market risk asset class, Geographic region, Organisational unit level 1, Organisational unit level 2, Currency of exposure, Country of issuer, Underlying reference) should be uniquely populated.</t>
  </si>
  <si>
    <t>Each combination of the dimensions (Market risk asset class, Geographic region, Organisational unit level 1, Organisational unit level 2, Currency of exposure, Illiquidity type, Scenario description, Liquidity horizon, Stress shift, Revaluation method) should be uniquely populated.</t>
  </si>
  <si>
    <t>Each combination of the dimensions (Default loss category, Counterparty legal entity name, Geographic region) should be uniquely populated.</t>
  </si>
  <si>
    <t>Each combination of the dimensions (Reconciliation reference, Capital and balance sheet projections (Group) level 1, Capital and balance sheet projections (Group) level 2, Capital and balance sheet projections (Group) level 3, Name of segment) should be uniquely populated.</t>
  </si>
  <si>
    <t>Each combination of the dimensions (Scenario, Projection period, Date, Pre or post management action, Management action number, Management action description) should be uniquely populated.</t>
  </si>
  <si>
    <t>Each combination of the dimensions (Basis of preparation question, File name, Page number) should be uniquely populated.</t>
  </si>
  <si>
    <t>Lifetime PD band at origination</t>
  </si>
  <si>
    <t>Lifetime PD band at reporting date</t>
  </si>
  <si>
    <t>Each combination of the dimensions (Booking legal entity, FinRep classification, ISIN, Issuer name, Issuer SIC, Currency of security, Maturity date) should be uniquely populated.</t>
  </si>
  <si>
    <t>IF Accounting designation = Financial assets at amortised cost, Market value movement should be zero.</t>
  </si>
  <si>
    <t>Each combination of the dimensions (Counterparty legal entity name, Counterparty legal entity identifier, Traded risk data classification, Collateral data level 1) should be uniquely populated.</t>
  </si>
  <si>
    <t>For every unique ID, projection period and scenario we expect the OCI reserve balance to increase if a negative Market value movement (market value loss) is recorded in a given year and to decrease if a positive Market value movement is recorded.</t>
  </si>
  <si>
    <t>Each combination of the dimensions (Organisational unit level 1, Organisational unit level 2, Organisational unit level 3, Name of borrower, Wholesale asset class, Basel approach, Credit rating scale name, Internal credit rating and IFRS9 Stage) should be uniquely populated in the template i.e. there should not be multiple rows of data for each unique combination of these drop downs.</t>
  </si>
  <si>
    <t>Each combination of the dimensions (Country of exposure, Asset class, Scenario, Projection period, IFRS9 stage) should be uniquely populated.</t>
  </si>
  <si>
    <t>Future administration cost AVA</t>
  </si>
  <si>
    <t>Each combination of the dimensions (Pipeline, Historical period month, Deal name, Counterparty name, Country of security issuers, Term of loan and debt securities, Counterparty rating, Counterparty sector, Credit risk CR100) should be uniquely populated.</t>
  </si>
  <si>
    <t>IFRSNinetransitionals</t>
  </si>
  <si>
    <t>Assumptions</t>
  </si>
  <si>
    <t>Assumption item</t>
  </si>
  <si>
    <t>MRELresources</t>
  </si>
  <si>
    <t>Each combination of the dimensions (MREL item, Scenario, Projection) should be uniquely populated.</t>
  </si>
  <si>
    <t>MREL_resources</t>
  </si>
  <si>
    <t>Each combination of the dimensions (Assumption item, Scenario, Transition year) should be uniquely populated.</t>
  </si>
  <si>
    <t>MREL item</t>
  </si>
  <si>
    <t>Structuredfinance</t>
  </si>
  <si>
    <t>New drawn balance in period</t>
  </si>
  <si>
    <t>Default rate</t>
  </si>
  <si>
    <t>Term of loan and debt securities</t>
  </si>
  <si>
    <t>Each combination of the dimensions (UK balance sheet item, Scenario, Projection period) should be uniquely populated.</t>
  </si>
  <si>
    <t>UKCI_balance_sheet</t>
  </si>
  <si>
    <t>UK balance sheet item</t>
  </si>
  <si>
    <t>Feesandcostsconstantcurrency</t>
  </si>
  <si>
    <t>Each combination of the dimensions (Profit or loss item level 1, Profit or loss item level 2, Scenario, Projection period) should be uniquely populated.</t>
  </si>
  <si>
    <t>Each combination of the dimensions (Organisational unit level 1, Organisational unit level 2, Country of exposure, Profit or loss item level 1 other income, Profit or loss item level 2 other income, Scenario, Projection period) should be uniquely populated.</t>
  </si>
  <si>
    <t>Each combination of the dimensions (Organisational unit level 1, Organisational unit level 2, Country of exposure, Profit or loss item level 1 other expense, Profit or loss item level 2 other expense, Scenario, Projection period) should be uniquely populated.</t>
  </si>
  <si>
    <t>The dimensions Profit or loss item level 1 and Profit or loss item level 2 other income are related to each other as populated in the template using the data validation drop downs i.e. the selection of one data item restricts what can be chosen for the other data items. This constraint should be maintained while populating the template.</t>
  </si>
  <si>
    <t>The dimensions Profit or loss item level 1 other expense and Profit or loss item level 2 other expense are related to each other as populated in the template using the data validation drop downs i.e. the selection of one data item restricts what can be chosen for the other data items. This constraint should be maintained while populating the template.</t>
  </si>
  <si>
    <t>Each combination of the dimensions (Booking legal entity, Financial counterparty name, Counterparty LEI, Counterparty type, Exposure type, ISIN, Currency of exposure and Maturity date) should be uniquely populated in the template i.e. there should not be multiple rows of data for each unique combination of these drop downs.</t>
  </si>
  <si>
    <t>Pensions_rate_of_return</t>
  </si>
  <si>
    <t>Each combination of the dimensions (Unique ID, Transaction name and series, Tranche, Securitised asset class, Currency of tranche originated, Country of origin of securitised exposures, External credit rating) where relevant should be uniquely populated in the template i.e. there should not be multiple rows of data for each unique combination of these drop downs.</t>
  </si>
  <si>
    <t>Capitaltransitionals</t>
  </si>
  <si>
    <t>Each combination of the dimensions (Book type, Portfolio, Scenario, Projection period, Methodology type, Model name, Product name, Risk/parameter most relevant to model risk AVA) should be uniquely populated in the template i.e. there should not be multiple rows of data for each unique combination of these drop downs.</t>
  </si>
  <si>
    <t>Each combination of the dimensions (Book type, Portfolio, Scenario, Projection period, Methodology type, Product name, Underlying reference) should be uniquely populated in the template i.e. there should not be multiple rows of data for each unique combination of these drop downs.</t>
  </si>
  <si>
    <t>Intragrouppositions</t>
  </si>
  <si>
    <t>Each combination of the dimensions (Accounting category, Accounting designation, Product type, Scenario, Projection period) should be uniquely populated.</t>
  </si>
  <si>
    <t>Intra_group_assets</t>
  </si>
  <si>
    <t>Intra_group_liabilities</t>
  </si>
  <si>
    <t>Accounting category</t>
  </si>
  <si>
    <t>Fair value movements</t>
  </si>
  <si>
    <t>The dimensions Accounting category, Accounting designation and Product type are related to each other as populated in the template using the data validation drop downs i.e. the selection of one data item restricts what can be chosen for the other data items. This constraint should be maintained while populating the template.</t>
  </si>
  <si>
    <t>Facility ID</t>
  </si>
  <si>
    <t>Amortisation</t>
  </si>
  <si>
    <t>Collateral_by_facility</t>
  </si>
  <si>
    <t>Value of collateral</t>
  </si>
  <si>
    <t>Facility type</t>
  </si>
  <si>
    <t>Type of collateral</t>
  </si>
  <si>
    <t>Defaulted exposures ratio</t>
  </si>
  <si>
    <t>Seniority</t>
  </si>
  <si>
    <t>STS compliance</t>
  </si>
  <si>
    <t>Tranche maturity</t>
  </si>
  <si>
    <t>SRT</t>
  </si>
  <si>
    <t>Effective number of exposures</t>
  </si>
  <si>
    <t>Underlying capital charge</t>
  </si>
  <si>
    <t>Each combination of the dimensions (Wholesale issuance balance sheet header, Wholesale issuance asset liability class header, Wholesale issuance product type, Issuance date, Maturity date, Call date, Issue currency, External credit rating, Scenario, Projection period, Wholesale issuance reference rate type, Wholesale issuance reference rate) should be uniquely populated.</t>
  </si>
  <si>
    <t>Each combination of the dimensions (Organisational unit level 1, Organisational unit level 2, Organisational unit level 3, Country of exposure, Retail secured asset class, Retail secured product type, Sub product type, Retail mortgage additional segmentation, IFRS9 Stage and IFRS9 Stage 2 Classification reason) should be uniquely populated.</t>
  </si>
  <si>
    <t>Each combination of the dimensions (Organisational unit level 1, Organisational unit level 2, Organisational unit level 3, Country of exposure, Retail unsecured asset class, Retail unsecured product type, Security, IFRS9 Stage and IFRS9 Stage 2 Classification reason) should be uniquely populated.</t>
  </si>
  <si>
    <t>Each combination of the dimensions (Organisational unit level 1, Organisational unit level 2, Organisational unit level 3, Country of exposure, Retail secured asset class, Retail secured product type, Sub product type, IFRS9 Stage, IFRS9 Stage 2 Classification reason, Vintage, Arrears band by MIA) should be uniquely populated.</t>
  </si>
  <si>
    <t>Each combination of the dimensions (Organisational unit level 1, Organisational unit level 2, Organisational unit level 3, Country of exposure, Retail unsecured asset class, Retail unsecured product type, Security, IFRS9 Stage, and IFRS9 Stage 2 Classification reason, Vintage, Arrears band by MIA) should be uniquely populated.</t>
  </si>
  <si>
    <t>Each combination of the dimensions (Organisational unit level 1, Organisational unit level 2, Organisational unit level 3, Country of exposure, Retail secured asset class, Retail secured product type, Basel approach, Lifetime PD regulatory band at origination, Residual lifetime PD band, IFRS9 Stage, IFRS9 Stage 2 Classification reason, IFRS9 residual maturity band and Forborne) should be uniquely populated.</t>
  </si>
  <si>
    <t>Each combination of the dimensions (Organisational unit level 1, Organisational unit level 2, Organisational unit level 3, Country of exposure, Retail unsecured asset class, Retail unsecured product type, Security, Basel approach, Lifetime PD regulatory band at origination, Lifetime PD regulatory band at reporting date, IFRS9 Stage, IFRS9 Stage 2 Classification reason, IFRS9 residual maturity band and Forborne) should be uniquely populated.</t>
  </si>
  <si>
    <t>Each combination of the dimensions (Organisational unit level 1, Organisational unit level 2, Organisational unit level 3, Country of exposure, Wholesale asset class, Industrial classification, Basel approach, Lifetime PD regulatory band at origination, Residual lifetime PD band, Default status, Arrears band wholesale, LTV band, IFRS9 Stage, IFRS9 Stage 2 Classification reason, IFRS9 residual maturity band, Forborne) should be uniquely populated.</t>
  </si>
  <si>
    <t>Each combination of the dimensions (Organisational unit level 1, Organisational unit level 2, Organisational unit level 3, Country of exposure, Wholesale asset class, Default status, Arrears band wholesale, IFRS9 Stage and IFRS9 Stage 2 Classification reason) should be uniquely populated.</t>
  </si>
  <si>
    <t>Each combination of the dimensions (Organisational unit level 1, Organisational unit level 2, Organisational unit level 3, Country of exposure, Retail secured asset class, Retail secured product type, Point in time PD band at T-1, Point in time PD band) should be uniquely populated.</t>
  </si>
  <si>
    <t>Each combination of the dimensions (Organisational unit level 1, Organisational unit level 2, Organisational unit level 3, Country of exposure, Retail unsecured asset class, Retail unsecured product type, Security, Point in time PD band at T-1, Point in time PD band) should be uniquely populated.</t>
  </si>
  <si>
    <t>Each combination of the dimensions (Facility ID, Type of collateral) should be uniquely populated.</t>
  </si>
  <si>
    <t>Firms should report the Liquidity_ratios worksheet in accordance with the worked example in 030 STDF Validations rules template.</t>
  </si>
  <si>
    <t>Modeladjustments</t>
  </si>
  <si>
    <t>The dimensions Transitional impact item level 1, Transitional impact item level 2 and Transitional impact item level 3 are related to each other as populated in the template using the data validation drop downs i.e. the selection of one data item restricts what can be chosen for the other data items. This constraint should be maintained while populating the template.</t>
  </si>
  <si>
    <t>Transitional_impact</t>
  </si>
  <si>
    <t>Transitional impact item level 1</t>
  </si>
  <si>
    <t>Transitional impact item level 2</t>
  </si>
  <si>
    <t>Transitional impact item level 3</t>
  </si>
  <si>
    <t>Transitional impact amount</t>
  </si>
  <si>
    <t>Each combination of the dimensions (Transitional impact item level 1, Transitional impact item level 2, Transitional impact item level 3, Scenario, Transition year) should be uniquely populated.</t>
  </si>
  <si>
    <t>IFRS9_impact</t>
  </si>
  <si>
    <t>Exposure for RWA covered by government lending schemes</t>
  </si>
  <si>
    <t>ACS Liquidity Template: Worked example for management actions</t>
  </si>
  <si>
    <t>Scenario:</t>
  </si>
  <si>
    <r>
      <t xml:space="preserve">1. Sample Bank projects the following LCR components and ratio under the ACS scenario, </t>
    </r>
    <r>
      <rPr>
        <u/>
        <sz val="11"/>
        <color theme="1"/>
        <rFont val="Calibri"/>
        <family val="2"/>
        <scheme val="minor"/>
      </rPr>
      <t xml:space="preserve">on a pre management actions basis </t>
    </r>
    <r>
      <rPr>
        <sz val="11"/>
        <color theme="1"/>
        <rFont val="Calibri"/>
        <family val="2"/>
        <scheme val="minor"/>
      </rPr>
      <t>(only selected year end datapoints shown for simplicity)</t>
    </r>
  </si>
  <si>
    <t>Projection Period</t>
  </si>
  <si>
    <t>LCR Ratio</t>
  </si>
  <si>
    <t>HQLA</t>
  </si>
  <si>
    <t>Outflows</t>
  </si>
  <si>
    <t>Inflows (after appplying 75% cap)</t>
  </si>
  <si>
    <t>Year 1</t>
  </si>
  <si>
    <t>Year 2</t>
  </si>
  <si>
    <t>Year 3</t>
  </si>
  <si>
    <t>2. Under the ACS scenario, sample bank plans the following Strategic Management Actions</t>
  </si>
  <si>
    <t>Incremental impact of management action (not cumulative across years):</t>
  </si>
  <si>
    <t>Management Action Number</t>
  </si>
  <si>
    <t>Management Action Description</t>
  </si>
  <si>
    <t>Description A</t>
  </si>
  <si>
    <t>Description B</t>
  </si>
  <si>
    <t>Description C</t>
  </si>
  <si>
    <t>Sample Bank should complete the template as follows (selected columns only are shown):</t>
  </si>
  <si>
    <t>Tabname</t>
  </si>
  <si>
    <t>FirmName</t>
  </si>
  <si>
    <t>Projectionperiod</t>
  </si>
  <si>
    <t>LIQUIDITYCOVERAGERATIOPCT</t>
  </si>
  <si>
    <t>L1exclEHQCBliquiditybuffervalueaccordingtoArticle9unadjusted</t>
  </si>
  <si>
    <t>TotalOutflows</t>
  </si>
  <si>
    <t>InflowsSubjectto75%Cap</t>
  </si>
  <si>
    <t>Preorpostmanagementaction</t>
  </si>
  <si>
    <t>Managementactionnumber</t>
  </si>
  <si>
    <t>Managementactiondescription</t>
  </si>
  <si>
    <t>Sample Bank</t>
  </si>
  <si>
    <t>Annual cyclical scenario</t>
  </si>
  <si>
    <t>Pre</t>
  </si>
  <si>
    <t>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</si>
</sst>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4">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0.00_ ;\-[$$-409]#,##0.00\ "/>
    <numFmt numFmtId="169" formatCode="&quot;$&quot;#,##0_);\(&quot;$&quot;#,##0\)"/>
    <numFmt numFmtId="170" formatCode="&quot;$&quot;#,##0.00_);[Red]\(&quot;$&quot;#,##0.00\)"/>
    <numFmt numFmtId="171" formatCode="&quot;$&quot;#,##0.0_);\(&quot;$&quot;#,##0.0\)"/>
    <numFmt numFmtId="172" formatCode="&quot;$&quot;#,##0.00_);\(&quot;$&quot;#,##0.00\)"/>
    <numFmt numFmtId="173" formatCode="&quot;$&quot;#,##0.000_);\(&quot;$&quot;#,##0.000\)"/>
    <numFmt numFmtId="174" formatCode="&quot;$&quot;#,##0.0000_);\(&quot;$&quot;#,##0.0000\)"/>
    <numFmt numFmtId="175" formatCode="&quot;$&quot;#,##0.0,_);[Red]\(&quot;$&quot;#,##0.0,\)"/>
    <numFmt numFmtId="176" formatCode="_(&quot;$&quot;#,##0_)&quot;millions&quot;;\(&quot;$&quot;#,##0\)&quot; millions&quot;"/>
    <numFmt numFmtId="177" formatCode="&quot;$&quot;#,##0.0,,_);\(#,##0.0,,\);\-_);@_)"/>
    <numFmt numFmtId="178" formatCode="&quot;$&quot;#,##0.0,,_);[Red]\(&quot;$&quot;#,##0.0,,\)"/>
    <numFmt numFmtId="179" formatCode="#,##0.00,,_);[Red]\(#,##0.00,,\)"/>
    <numFmt numFmtId="180" formatCode="&quot;$&quot;#,##0.00_)\ \ \ ;\(&quot;$&quot;#,##0.00\)\ \ \ "/>
    <numFmt numFmtId="181" formatCode="&quot;$&quot;#,##0.00&quot;*&quot;\ \ ;\(&quot;$&quot;#,##0.00\)&quot;*&quot;\ \ "/>
    <numFmt numFmtId="182" formatCode="&quot;$&quot;#,##0.00\A_)\ ;\(&quot;$&quot;#,##0.00\A\)\ \ "/>
    <numFmt numFmtId="183" formatCode="&quot;$&quot;@\ "/>
    <numFmt numFmtId="184" formatCode="0.0%"/>
    <numFmt numFmtId="185" formatCode="d\.mmm"/>
    <numFmt numFmtId="186" formatCode="#,##0.0_);[Red]\(#,##0.0\)"/>
    <numFmt numFmtId="187" formatCode="#,##0.000_);[Red]\(#,##0.000\)"/>
    <numFmt numFmtId="188" formatCode="@&quot; ($)&quot;"/>
    <numFmt numFmtId="189" formatCode="@&quot; (%)&quot;"/>
    <numFmt numFmtId="190" formatCode="@&quot; (£)&quot;"/>
    <numFmt numFmtId="191" formatCode="@&quot; (¥)&quot;"/>
    <numFmt numFmtId="192" formatCode="@&quot; (€)&quot;"/>
    <numFmt numFmtId="193" formatCode="@&quot; (x)&quot;"/>
    <numFmt numFmtId="194" formatCode="0.0_)\%;\(0.0\)\%;0.0_)\%;@_)_%"/>
    <numFmt numFmtId="195" formatCode="#,##0.0_)_%;\(#,##0.0\)_%;0.0_)_%;@_)_%"/>
    <numFmt numFmtId="196" formatCode="&quot;$&quot;#,##0.0_);[Red]\(&quot;$&quot;#,##0.0\)"/>
    <numFmt numFmtId="197" formatCode="0.0000%"/>
    <numFmt numFmtId="198" formatCode="#,##0.0000"/>
    <numFmt numFmtId="199" formatCode="General_)"/>
    <numFmt numFmtId="200" formatCode="0.00_)"/>
    <numFmt numFmtId="201" formatCode="&quot;Sf &quot;#,##0_)"/>
    <numFmt numFmtId="202" formatCode="0.000%"/>
    <numFmt numFmtId="203" formatCode="&quot;$&quot;#,##0"/>
    <numFmt numFmtId="204" formatCode="#,##0.0000_);\(#,##0.0000\)"/>
    <numFmt numFmtId="205" formatCode=";;;"/>
    <numFmt numFmtId="206" formatCode="_(&quot;$&quot;* #,##0_);_(&quot;$&quot;* \(#,##0\);_(&quot;$&quot;* &quot;-&quot;??_);_(@_)"/>
    <numFmt numFmtId="207" formatCode="#,##0;[Red]\(#,###\)"/>
    <numFmt numFmtId="208" formatCode="0_);[Red]\(0\)"/>
    <numFmt numFmtId="209" formatCode="#,##0;\(#,###\)"/>
    <numFmt numFmtId="210" formatCode="0.000000"/>
    <numFmt numFmtId="211" formatCode="#,##0.0_);\(#,##0.0\)"/>
    <numFmt numFmtId="212" formatCode="#,##0.0_);\(#,##0.0\);#,##0.0_);@_)"/>
    <numFmt numFmtId="213" formatCode="#,##0_);\(#,##0\);#,##0_);@_)"/>
    <numFmt numFmtId="214" formatCode="&quot;$&quot;_(#,##0.00_);&quot;$&quot;\(#,##0.00\)"/>
    <numFmt numFmtId="215" formatCode="0.00000"/>
    <numFmt numFmtId="216" formatCode="_(* #,##0.0_);_(* \(#,##0.0\);_(* &quot;-&quot;??_);_(@_)"/>
    <numFmt numFmtId="217" formatCode="&quot;£&quot;_(#,##0.00_);&quot;£&quot;\(#,##0.00\)"/>
    <numFmt numFmtId="218" formatCode="0.0000000000000000%"/>
    <numFmt numFmtId="219" formatCode="#,##0.0_)\x;\(#,##0.0\)\x"/>
    <numFmt numFmtId="220" formatCode="_(* #,##0.0_);_(* \(#,##0.0\);_(* &quot;-&quot;_);_(@_)"/>
    <numFmt numFmtId="221" formatCode="&quot;$&quot;##,#0_;\(&quot;$&quot;#,##0"/>
    <numFmt numFmtId="222" formatCode="0.000000000000000%"/>
    <numFmt numFmtId="223" formatCode="#,##0.0_)_x;\(#,##0.0\)_x"/>
    <numFmt numFmtId="224" formatCode="_(* #,##0.0000_);_(* \(#,##0.0000\);_(* &quot;-&quot;_);_(@_)"/>
    <numFmt numFmtId="225" formatCode="_(* #,##0.0_);_(* \(#,##0.0\);_(* &quot;-&quot;?_);_(@_)"/>
    <numFmt numFmtId="226" formatCode="0.00000000000000%"/>
    <numFmt numFmtId="227" formatCode="0.0_)\%;\(0.0\)\%"/>
    <numFmt numFmtId="228" formatCode="#,##0.000"/>
    <numFmt numFmtId="229" formatCode="0.0000"/>
    <numFmt numFmtId="230" formatCode="_(* #,##0.000_);_(* \(#,##0.000\);_(* &quot;-&quot;???_);_(@_)"/>
    <numFmt numFmtId="231" formatCode="#,##0.0_)_%;\(#,##0.0\)_%"/>
    <numFmt numFmtId="232" formatCode="_(* #,##0.000_);_(* \(#,##0.000\);_(* &quot;-&quot;??_);_(@_)"/>
    <numFmt numFmtId="233" formatCode="#,##0.0_);\(#,##0.0\);&quot;--&quot;"/>
    <numFmt numFmtId="234" formatCode="\£\ #,##0_);[Red]\(\£\ #,##0\)"/>
    <numFmt numFmtId="235" formatCode="\¥\ #,##0_);[Red]\(\¥\ #,##0\)"/>
    <numFmt numFmtId="236" formatCode="#,##0.000_);\(#,##0.000\)"/>
    <numFmt numFmtId="237" formatCode="&quot;$&quot;#,##0.00;\(&quot;$&quot;#,##0.0\)"/>
    <numFmt numFmtId="238" formatCode="#,##0.0,_);[Red]\(#,##0.0,\)"/>
    <numFmt numFmtId="239" formatCode="#,##0.0,,_);[Red]\(#,##0.0,,\)"/>
    <numFmt numFmtId="240" formatCode="_-* #,##0.00\ _F_-;\-* #,##0.00\ _F_-;_-* &quot;-&quot;??\ _F_-;_-@_-"/>
    <numFmt numFmtId="241" formatCode="_(* #,##0_);_(* \(#,##0\);_(* &quot;-&quot;??_);_(@_)"/>
    <numFmt numFmtId="242" formatCode="_(&quot;$&quot;* #,##0.00_);_(&quot;$&quot;* \(#,##0.00\);_(* &quot;-&quot;??_);_(@_)"/>
    <numFmt numFmtId="243" formatCode="&quot;$&quot;#,##0.00"/>
    <numFmt numFmtId="244" formatCode="&quot;Ann'l Incr= &quot;0.0%"/>
    <numFmt numFmtId="245" formatCode="0\ &quot;bp&quot;"/>
    <numFmt numFmtId="246" formatCode="0\ \ \ \ \ \ "/>
    <numFmt numFmtId="247" formatCode="&quot;$&quot;0.00_);\(&quot;$&quot;0.00\)"/>
    <numFmt numFmtId="248" formatCode="0.0%_);\(0.0\)"/>
    <numFmt numFmtId="249" formatCode="0.0\ \ \ \ \ _);\(0.0\)\ \ \ \ \ "/>
    <numFmt numFmtId="250" formatCode="0.0\x_);\(0.0\)\x"/>
    <numFmt numFmtId="251" formatCode="0.00\ \x\ \ _);\(0.00\)\ \x\ \ "/>
    <numFmt numFmtId="252" formatCode="0.00\ \ \ \ \ _);\(0.00\)\ \ \ \ \ "/>
    <numFmt numFmtId="253" formatCode="0.0\ \ \ _);\(0.0\)\ \ \ "/>
    <numFmt numFmtId="254" formatCode="#,##0_);\(#,##0\);\-_)"/>
    <numFmt numFmtId="255" formatCode="0.0%_);\(0.0%\);\-_)"/>
    <numFmt numFmtId="256" formatCode="0.00%_);\(0.00%\);\-_)"/>
    <numFmt numFmtId="257" formatCode="&quot;$&quot;#,##0_);[Red]\(&quot;$&quot;#,##0\);&quot;-&quot;"/>
    <numFmt numFmtId="258" formatCode="[Blue]&quot;$&quot;0.00_);[Blue]\(&quot;$&quot;0.00\)"/>
    <numFmt numFmtId="259" formatCode="[Blue]General"/>
    <numFmt numFmtId="260" formatCode="#,##0.0;\(#,##0.0\);#"/>
    <numFmt numFmtId="261" formatCode="\•\ \ @"/>
    <numFmt numFmtId="262" formatCode="_(* #,##0_);[Red]_(* \(#,##0\);_(* &quot;-&quot;??_);_(@_)"/>
    <numFmt numFmtId="263" formatCode="0.0_)"/>
    <numFmt numFmtId="264" formatCode="#,##0.00&quot; $&quot;;[Red]\-#,##0.00&quot; $&quot;"/>
    <numFmt numFmtId="265" formatCode="_-&quot;IR£&quot;* #,##0.00_-;\-&quot;IR£&quot;* #,##0.00_-;_-&quot;IR£&quot;* &quot;-&quot;??_-;_-@_-"/>
    <numFmt numFmtId="266" formatCode="#,##0\ &quot;F&quot;;\-#,##0\ &quot;F&quot;"/>
    <numFmt numFmtId="267" formatCode="mmmm\ dd\,\ yyyy"/>
    <numFmt numFmtId="268" formatCode="0.000_)"/>
    <numFmt numFmtId="269" formatCode="&quot;DM&quot;#,##0;\-&quot;DM&quot;#,##0"/>
    <numFmt numFmtId="270" formatCode="_(* #,##0_);_(* \(#,##0\);_(* &quot;-&quot;?_);_(@_)"/>
    <numFmt numFmtId="271" formatCode="0.0\ \x"/>
    <numFmt numFmtId="272" formatCode="&quot;$&quot;#,##0.000_);[Red]\(&quot;$&quot;#,##0.000\)"/>
    <numFmt numFmtId="273" formatCode="_(&quot;$&quot;* #,##0.00_);_(&quot;$&quot;* \(#,##0.00\);_(&quot;$&quot;* &quot;-&quot;??_);_(@_)"/>
    <numFmt numFmtId="274" formatCode="\$#,##0\ ;\(\$#,##0\)"/>
    <numFmt numFmtId="275" formatCode="&quot;$&quot;#,##0_);[Red]\(&quot;$&quot;#,##0\)"/>
    <numFmt numFmtId="276" formatCode="#,##0\ &quot;DM&quot;;\-#,##0\ &quot;DM&quot;"/>
    <numFmt numFmtId="277" formatCode="@\ \ \ \ \ "/>
    <numFmt numFmtId="278" formatCode="\ \ _•\–\ \ \ \ @"/>
    <numFmt numFmtId="279" formatCode="dd\-mmm\-yyyy"/>
    <numFmt numFmtId="280" formatCode="yyyy"/>
    <numFmt numFmtId="281" formatCode="dd\ mmmyy\ hh:mm"/>
    <numFmt numFmtId="282" formatCode="&quot;CHF&quot;\ #,##0.00;[Red]&quot;CHF&quot;\ \-#,##0.00"/>
    <numFmt numFmtId="283" formatCode="#,##0.00;\(#,##0.00\)"/>
    <numFmt numFmtId="284" formatCode="0.0"/>
    <numFmt numFmtId="285" formatCode="#,###.000;[Red]\-#,###.000;\-"/>
    <numFmt numFmtId="286" formatCode="_-* #,##0\ &quot;F&quot;_-;\-* #,##0\ &quot;F&quot;_-;_-* &quot;-&quot;\ &quot;F&quot;_-;_-@_-"/>
    <numFmt numFmtId="287" formatCode="&quot;$&quot;#,##0.00\A\ \ \ \ ;\(&quot;$&quot;#,##0.00\)\A\ \ \ \ "/>
    <numFmt numFmtId="288" formatCode="&quot;$&quot;#,##0.00&quot;E&quot;\ \ \ \ ;\(&quot;$&quot;#,##0.00\)&quot;E&quot;\ \ \ \ "/>
    <numFmt numFmtId="289" formatCode="#,##0.00_)\ \ \ \ \ ;\(#,##0.00\)\ \ \ \ \ "/>
    <numFmt numFmtId="290" formatCode="#,##0.00&quot;E&quot;\ \ \ \ ;\(#,##0.00&quot;E&quot;\)\ \ \ \ "/>
    <numFmt numFmtId="291" formatCode="_-[$€-2]* #,##0.00_-;\-[$€-2]* #,##0.00_-;_-[$€-2]* &quot;-&quot;??_-"/>
    <numFmt numFmtId="292" formatCode="#,##0.0000_);[Red]\(#,##0.0000\)"/>
    <numFmt numFmtId="293" formatCode="#,##0.0_);\(#,##0.0\);#"/>
    <numFmt numFmtId="294" formatCode="###0"/>
    <numFmt numFmtId="295" formatCode="[Black][&gt;10]&quot;$&quot;#,##0_);[Red][&lt;0]\(#,##0\);[Blue]0.0%"/>
    <numFmt numFmtId="296" formatCode="yyyy\-mm\-dd;@"/>
    <numFmt numFmtId="297" formatCode="#\ ???/???"/>
    <numFmt numFmtId="298" formatCode="#,###,##0.00;\(#,###,##0.00\)"/>
    <numFmt numFmtId="299" formatCode="&quot;$&quot;#,###,##0.00;\(&quot;$&quot;#,###,##0.00\)"/>
    <numFmt numFmtId="300" formatCode="#,##0.00%;\(#,##0.00%\)"/>
    <numFmt numFmtId="301" formatCode="dd\-mmm\-yy\ hh:mm:ss"/>
    <numFmt numFmtId="302" formatCode="&quot;$&quot;#,##0.00_)\ \ \ \ \ ;\(&quot;$&quot;#,##0.00\)\ \ \ \ \ "/>
    <numFmt numFmtId="303" formatCode="0%\ \ \ \ \ \ \ "/>
    <numFmt numFmtId="304" formatCode="#,##0.0"/>
    <numFmt numFmtId="305" formatCode="[Red]&quot;stale hdle&quot;;[Red]\-0;[Red]&quot;stale hdle&quot;"/>
    <numFmt numFmtId="306" formatCode="_-* #,##0\ _€_-;\-* #,##0\ _€_-;_-* &quot;-&quot;\ _€_-;_-@_-"/>
    <numFmt numFmtId="307" formatCode="yyyy\ "/>
    <numFmt numFmtId="308" formatCode="_-* #,##0_-;\-* #,##0_-;_-* &quot;-&quot;??_-;_-@_-"/>
    <numFmt numFmtId="309" formatCode="&quot;0&quot;##0"/>
    <numFmt numFmtId="310" formatCode="#,##0;[Red]#,##0&quot;-&quot;"/>
    <numFmt numFmtId="311" formatCode="#,##0.00;[Red]#,##0.00&quot;-&quot;"/>
    <numFmt numFmtId="312" formatCode="_(&quot;$&quot;* #,##0_)\ &quot;millions&quot;;_(&quot;$&quot;* \(#,##0\)&quot; millions&quot;"/>
    <numFmt numFmtId="313" formatCode="&quot;$&quot;#,##0\ &quot;MM&quot;;\(&quot;$&quot;#,##0.00\ &quot;MM&quot;\)"/>
    <numFmt numFmtId="314" formatCode="#,##0;\(#,##0\)"/>
    <numFmt numFmtId="315" formatCode="_-* #,##0.00\ &quot;F&quot;_-;\-* #,##0.00\ &quot;F&quot;_-;_-* &quot;-&quot;??\ &quot;F&quot;_-;_-@_-"/>
    <numFmt numFmtId="316" formatCode="#,##0&quot; Mi&quot;"/>
    <numFmt numFmtId="317" formatCode="_-* #,##0.00_-;\-* #,##0.00_-;_-* \-??_-;_-@_-"/>
    <numFmt numFmtId="318" formatCode="#,##0.00_)&quot; mills&quot;;[Red]\(#,##0.00\)&quot; mills&quot;"/>
    <numFmt numFmtId="319" formatCode="@&quot; MM&quot;"/>
    <numFmt numFmtId="320" formatCode="mmm\ \'yy"/>
    <numFmt numFmtId="321" formatCode="#,##0_)&quot;mo&quot;;[Red]\(#,##0\)&quot; mo&quot;"/>
    <numFmt numFmtId="322" formatCode="#,##0_)&quot;mo. end&quot;;[Red]\(#,##0\)"/>
    <numFmt numFmtId="323" formatCode="_(&quot;R$&quot;* #,##0_);_(&quot;R$&quot;* \(#,##0\);_(&quot;R$&quot;* &quot;-&quot;_);_(@_)"/>
    <numFmt numFmtId="324" formatCode="_(&quot;R$&quot;* #,##0.00_);_(&quot;R$&quot;* \(#,##0.00\);_(&quot;R$&quot;* &quot;-&quot;??_);_(@_)"/>
    <numFmt numFmtId="325" formatCode="_(&quot;$&quot;* #,##0_);_(&quot;$&quot;* \(#,##0\);_(&quot;$&quot;* &quot;-&quot;_);_(@_)"/>
    <numFmt numFmtId="326" formatCode="#,##0.000\ ;\(#,##0.000\)"/>
    <numFmt numFmtId="327" formatCode="&quot;$&quot;#,##0.0_);&quot;$&quot;\(#,##0.0\)"/>
    <numFmt numFmtId="328" formatCode="_(* #,##0.0\ \x_);_(* \(#,##0.0\ \x\);_(* &quot;-&quot;??_);_(@_)"/>
    <numFmt numFmtId="329" formatCode="0.00_ ;[Red]\-0.00\ "/>
    <numFmt numFmtId="330" formatCode="#,##0;[Red]\(#,##0\)"/>
    <numFmt numFmtId="331" formatCode="0;\-0;"/>
    <numFmt numFmtId="332" formatCode="#,##0.00\ ;[Magenta]\(#,##0.00\)"/>
    <numFmt numFmtId="333" formatCode="0.00%\ ;[Magenta]\(0.00%\)"/>
    <numFmt numFmtId="334" formatCode="#,##0\ ;[Magenta]\(#,##0\)"/>
    <numFmt numFmtId="335" formatCode="#,##0\ ;\(#,##0\)"/>
    <numFmt numFmtId="336" formatCode="0.000000000"/>
    <numFmt numFmtId="337" formatCode="0.0\ "/>
    <numFmt numFmtId="338" formatCode="0.0%\ \ \ \ \ "/>
    <numFmt numFmtId="339" formatCode="0.0\ \p"/>
    <numFmt numFmtId="340" formatCode="d/m/yy\ h:mm"/>
    <numFmt numFmtId="341" formatCode="0.0%_);[Red]\(0.0%\)"/>
    <numFmt numFmtId="342" formatCode="0.00%_);[Red]\(0.00%\)"/>
    <numFmt numFmtId="343" formatCode="_(* #,##0%_);_(* \(#,##0%\);_(* &quot;-&quot;_);_(@_)"/>
    <numFmt numFmtId="344" formatCode="0.0%_);[Red]\(0.0%\);"/>
    <numFmt numFmtId="345" formatCode="#,##0.0_)&quot; %&quot;;[Red]\(#,##0.0\)&quot; %&quot;"/>
    <numFmt numFmtId="346" formatCode="#,##0.00_)&quot; %&quot;;[Red]\(#,##0.00\)&quot; %&quot;"/>
    <numFmt numFmtId="347" formatCode="&quot;$&quot;#\-?/?"/>
    <numFmt numFmtId="348" formatCode="0.00\ \ \ \ "/>
    <numFmt numFmtId="349" formatCode="@\ "/>
    <numFmt numFmtId="350" formatCode="&quot;$&quot;@"/>
    <numFmt numFmtId="351" formatCode="#,##0.00_ ;[Red]\-#,##0.00\ "/>
    <numFmt numFmtId="352" formatCode="mm/dd/yy"/>
    <numFmt numFmtId="353" formatCode="[$-409]d\-mmm\-yyyy;@"/>
    <numFmt numFmtId="354" formatCode="_(_$* #,##0.0_)_x_%;_(_$* \(#,##0.0\)_x_%;_(_$* #,##0.0_)_x_%;_(_$* @_)_x_%"/>
    <numFmt numFmtId="355" formatCode="_(&quot;$&quot;* #,##0.0_)_x_%;_(&quot;$&quot;* \(#,##0.0\)_x_%;_(&quot;$&quot;* #,##0.0_)_x_%;_(_$* @_)_x_%"/>
    <numFmt numFmtId="356" formatCode="_(_$* #,##0.0\x_)_%;_(_$* \(#,##0.0\)\x_%;_(_$* #,##0.0_)\x_%;_(_$* @_)_x_%"/>
    <numFmt numFmtId="357" formatCode="_(_$* #,##0.0\%_x_);_(_$* \(#,##0.0\)\%_x;_(_$* #,##0.0_)\%_x;_(_$* @_)_x_%"/>
    <numFmt numFmtId="358" formatCode="&quot;Yes&quot;;[Red]&quot;No&quot;"/>
    <numFmt numFmtId="359" formatCode="[&gt;0]General"/>
    <numFmt numFmtId="360" formatCode="#,##0.00\ &quot;F&quot;;[Red]\-#,##0.00\ &quot;F&quot;"/>
    <numFmt numFmtId="361" formatCode="#\ ?/16"/>
    <numFmt numFmtId="362" formatCode="_-* #,##0\ _F_-;\-* #,##0\ _F_-;_-* &quot;-&quot;\ _F_-;_-@_-"/>
    <numFmt numFmtId="363" formatCode="#,##0&quot; Dys&quot;"/>
    <numFmt numFmtId="364" formatCode="#,##0.0&quot; Dys&quot;"/>
    <numFmt numFmtId="365" formatCode="#.##%"/>
    <numFmt numFmtId="366" formatCode="0.000"/>
    <numFmt numFmtId="367" formatCode="#,##0_ ;[Red]\-#,##0\ "/>
  </numFmts>
  <fonts count="371">
    <font>
      <sz val="11"/>
      <color theme="1"/>
      <name val="Calibri"/>
      <family val="2"/>
      <scheme val="minor"/>
    </font>
    <font>
      <b/>
      <sz val="16"/>
      <color theme="0"/>
      <name val="Calibri"/>
      <family val="2"/>
      <scheme val="minor"/>
    </font>
    <font>
      <sz val="11"/>
      <color theme="1"/>
      <name val="Calibri"/>
      <family val="2"/>
      <scheme val="minor"/>
    </font>
    <font>
      <sz val="11"/>
      <color rgb="FF000000"/>
      <name val="Calibri"/>
      <family val="2"/>
    </font>
    <font>
      <b/>
      <sz val="16"/>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sz val="10"/>
      <name val="Geneva"/>
    </font>
    <font>
      <sz val="10"/>
      <name val="Geneva"/>
      <family val="2"/>
    </font>
    <font>
      <sz val="10"/>
      <name val="GillSans"/>
      <family val="2"/>
    </font>
    <font>
      <sz val="10"/>
      <color indexed="12"/>
      <name val="Arial"/>
      <family val="2"/>
    </font>
    <font>
      <sz val="10"/>
      <name val="Times New Roman"/>
      <family val="1"/>
    </font>
    <font>
      <b/>
      <sz val="8"/>
      <name val="Helv"/>
    </font>
    <font>
      <b/>
      <sz val="8"/>
      <name val="Helvetica"/>
      <family val="2"/>
    </font>
    <font>
      <sz val="10"/>
      <name val="Univers (WN)"/>
    </font>
    <font>
      <sz val="9"/>
      <name val="Arial"/>
      <family val="2"/>
    </font>
    <font>
      <sz val="12"/>
      <name val="Arial"/>
      <family val="2"/>
    </font>
    <font>
      <sz val="10"/>
      <name val="Book Antiqua"/>
      <family val="1"/>
    </font>
    <font>
      <sz val="10"/>
      <name val="MS ??"/>
      <family val="1"/>
    </font>
    <font>
      <sz val="12"/>
      <name val="바탕체"/>
      <family val="1"/>
      <charset val="129"/>
    </font>
    <font>
      <sz val="11"/>
      <name val="??"/>
      <family val="1"/>
    </font>
    <font>
      <sz val="10"/>
      <name val="MS Sans Serif"/>
      <family val="2"/>
    </font>
    <font>
      <u/>
      <sz val="8.4"/>
      <color indexed="12"/>
      <name val="Arial"/>
      <family val="2"/>
    </font>
    <font>
      <sz val="11"/>
      <color indexed="8"/>
      <name val="Calibri"/>
      <family val="2"/>
    </font>
    <font>
      <b/>
      <u/>
      <sz val="10"/>
      <name val="Courier"/>
      <family val="3"/>
    </font>
    <font>
      <sz val="11"/>
      <name val="Arial"/>
      <family val="2"/>
    </font>
    <font>
      <sz val="14"/>
      <name val="明朝"/>
      <family val="1"/>
      <charset val="128"/>
    </font>
    <font>
      <sz val="14"/>
      <name val="明朝"/>
      <family val="1"/>
    </font>
    <font>
      <sz val="11"/>
      <name val="ＭＳ Ｐゴシック"/>
      <charset val="128"/>
    </font>
    <font>
      <sz val="12"/>
      <name val="Osaka"/>
      <family val="3"/>
      <charset val="128"/>
    </font>
    <font>
      <sz val="12"/>
      <name val="細明朝体"/>
      <family val="3"/>
      <charset val="128"/>
    </font>
    <font>
      <sz val="12"/>
      <name val="細明朝体"/>
      <family val="3"/>
    </font>
    <font>
      <sz val="11"/>
      <name val="ＭＳ 明朝"/>
      <family val="1"/>
      <charset val="128"/>
    </font>
    <font>
      <sz val="11"/>
      <name val="ＭＳ ゴシック"/>
      <family val="3"/>
      <charset val="128"/>
    </font>
    <font>
      <sz val="14"/>
      <name val="Terminal"/>
      <family val="3"/>
      <charset val="255"/>
    </font>
    <font>
      <sz val="10"/>
      <name val="標準ゴシック"/>
      <family val="3"/>
      <charset val="128"/>
    </font>
    <font>
      <sz val="10"/>
      <name val="標準ゴシック"/>
      <family val="3"/>
    </font>
    <font>
      <sz val="11"/>
      <name val="明朝"/>
      <family val="3"/>
      <charset val="128"/>
    </font>
    <font>
      <sz val="11"/>
      <name val="明朝"/>
      <family val="3"/>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0"/>
      <color indexed="8"/>
      <name val="MS Sans Serif"/>
      <family val="2"/>
    </font>
    <font>
      <sz val="10"/>
      <name val="Helv"/>
      <family val="2"/>
    </font>
    <font>
      <sz val="10"/>
      <color indexed="8"/>
      <name val="Arial"/>
      <family val="2"/>
    </font>
    <font>
      <b/>
      <sz val="22"/>
      <color indexed="18"/>
      <name val="Arial"/>
      <family val="2"/>
    </font>
    <font>
      <sz val="10"/>
      <name val="Helv"/>
      <charset val="204"/>
    </font>
    <font>
      <sz val="8"/>
      <name val="Helv"/>
    </font>
    <font>
      <b/>
      <sz val="14"/>
      <color indexed="18"/>
      <name val="Arial"/>
      <family val="2"/>
    </font>
    <font>
      <sz val="10"/>
      <name val="Helv"/>
    </font>
    <font>
      <sz val="9"/>
      <color indexed="8"/>
      <name val="Arial"/>
      <family val="2"/>
    </font>
    <font>
      <b/>
      <sz val="10"/>
      <color indexed="18"/>
      <name val="Arial"/>
      <family val="2"/>
    </font>
    <font>
      <b/>
      <u val="singleAccounting"/>
      <sz val="10"/>
      <color indexed="18"/>
      <name val="Arial"/>
      <family val="2"/>
    </font>
    <font>
      <sz val="12"/>
      <name val="Times New Roman"/>
      <family val="1"/>
    </font>
    <font>
      <sz val="10"/>
      <name val="Courier"/>
      <family val="3"/>
    </font>
    <font>
      <sz val="11"/>
      <color indexed="10"/>
      <name val="–¾’©"/>
      <charset val="128"/>
    </font>
    <font>
      <sz val="9"/>
      <color indexed="8"/>
      <name val="lr oSVbN"/>
      <family val="3"/>
      <charset val="128"/>
    </font>
    <font>
      <sz val="11"/>
      <name val="lr oSVbN"/>
      <charset val="128"/>
    </font>
    <font>
      <b/>
      <sz val="10"/>
      <name val="Geneva"/>
      <family val="2"/>
    </font>
    <font>
      <b/>
      <sz val="10"/>
      <name val="Geneva"/>
    </font>
    <font>
      <sz val="12"/>
      <color indexed="8"/>
      <name val="新細明體"/>
      <family val="1"/>
      <charset val="136"/>
    </font>
    <font>
      <sz val="11"/>
      <color indexed="9"/>
      <name val="Calibri"/>
      <family val="2"/>
    </font>
    <font>
      <sz val="10"/>
      <color indexed="9"/>
      <name val="Arial"/>
      <family val="2"/>
    </font>
    <font>
      <sz val="12"/>
      <color indexed="9"/>
      <name val="新細明體"/>
      <family val="1"/>
      <charset val="136"/>
    </font>
    <font>
      <sz val="10"/>
      <name val="Helv"/>
      <charset val="177"/>
    </font>
    <font>
      <sz val="14"/>
      <name val="AngsanaUPC"/>
      <family val="1"/>
      <charset val="222"/>
    </font>
    <font>
      <sz val="9"/>
      <name val="Geneva"/>
    </font>
    <font>
      <sz val="9"/>
      <name val="Geneva"/>
      <family val="2"/>
    </font>
    <font>
      <sz val="10"/>
      <name val="AA Condensed"/>
    </font>
    <font>
      <sz val="10"/>
      <name val="AA Normal"/>
    </font>
    <font>
      <sz val="11"/>
      <name val="μ¸¿o"/>
      <family val="3"/>
      <charset val="129"/>
    </font>
    <font>
      <sz val="12"/>
      <name val="¹ÙÅÁÃ¼"/>
      <family val="1"/>
      <charset val="129"/>
    </font>
    <font>
      <sz val="12"/>
      <name val="¹UAAA¼"/>
      <family val="3"/>
      <charset val="129"/>
    </font>
    <font>
      <sz val="8"/>
      <name val="Times New Roman"/>
      <family val="1"/>
    </font>
    <font>
      <b/>
      <sz val="10"/>
      <color indexed="63"/>
      <name val="Arial"/>
      <family val="2"/>
    </font>
    <font>
      <b/>
      <sz val="11"/>
      <color indexed="63"/>
      <name val="Calibri"/>
      <family val="2"/>
    </font>
    <font>
      <sz val="9"/>
      <name val="Times New Roman"/>
      <family val="1"/>
    </font>
    <font>
      <sz val="11"/>
      <color indexed="20"/>
      <name val="Calibri"/>
      <family val="2"/>
    </font>
    <font>
      <sz val="10"/>
      <color indexed="20"/>
      <name val="Arial"/>
      <family val="2"/>
    </font>
    <font>
      <sz val="11"/>
      <color rgb="FF9C0006"/>
      <name val="Calibri"/>
      <family val="2"/>
    </font>
    <font>
      <sz val="11"/>
      <color indexed="16"/>
      <name val="Calibri"/>
      <family val="2"/>
    </font>
    <font>
      <b/>
      <sz val="14"/>
      <color indexed="9"/>
      <name val="MS Sans Serif"/>
      <family val="2"/>
    </font>
    <font>
      <sz val="12"/>
      <name val="Palatino"/>
      <family val="1"/>
    </font>
    <font>
      <b/>
      <sz val="10"/>
      <color indexed="52"/>
      <name val="Arial"/>
      <family val="2"/>
    </font>
    <font>
      <b/>
      <sz val="11"/>
      <color indexed="52"/>
      <name val="Calibri"/>
      <family val="2"/>
    </font>
    <font>
      <sz val="11"/>
      <color indexed="62"/>
      <name val="Calibri"/>
      <family val="2"/>
    </font>
    <font>
      <b/>
      <sz val="10"/>
      <color indexed="9"/>
      <name val="MS Sans Serif"/>
      <family val="2"/>
    </font>
    <font>
      <sz val="8"/>
      <color indexed="8"/>
      <name val="Times New Roman"/>
      <family val="1"/>
    </font>
    <font>
      <sz val="8"/>
      <name val="Tms Rmn"/>
    </font>
    <font>
      <sz val="8"/>
      <name val="Times"/>
      <family val="1"/>
    </font>
    <font>
      <sz val="8"/>
      <color indexed="12"/>
      <name val="Times New Roman"/>
      <family val="1"/>
    </font>
    <font>
      <sz val="10"/>
      <name val="Tahoma"/>
      <family val="2"/>
    </font>
    <font>
      <b/>
      <sz val="11"/>
      <color indexed="18"/>
      <name val="Times New Roman"/>
      <family val="1"/>
    </font>
    <font>
      <sz val="10"/>
      <color indexed="12"/>
      <name val="Times New Roman"/>
      <family val="1"/>
    </font>
    <font>
      <sz val="12"/>
      <name val="Tms Rmn"/>
      <family val="1"/>
    </font>
    <font>
      <sz val="12"/>
      <name val="Tms Rmn"/>
      <charset val="162"/>
    </font>
    <font>
      <b/>
      <sz val="8"/>
      <name val="Arial"/>
      <family val="2"/>
    </font>
    <font>
      <b/>
      <sz val="12"/>
      <name val="Times New Roman"/>
      <family val="1"/>
    </font>
    <font>
      <b/>
      <u/>
      <sz val="8"/>
      <name val="CG Times (WN)"/>
      <family val="1"/>
    </font>
    <font>
      <sz val="11"/>
      <name val="Arial Narrow"/>
      <family val="2"/>
    </font>
    <font>
      <b/>
      <sz val="10"/>
      <name val="MS Sans Serif"/>
      <family val="2"/>
    </font>
    <font>
      <sz val="8"/>
      <name val="Barclays Sans"/>
      <family val="2"/>
    </font>
    <font>
      <b/>
      <sz val="14"/>
      <color indexed="8"/>
      <name val="Times New Roman"/>
      <family val="1"/>
    </font>
    <font>
      <sz val="11"/>
      <color indexed="17"/>
      <name val="Calibri"/>
      <family val="2"/>
    </font>
    <font>
      <sz val="12"/>
      <name val="±¼¸²A¼"/>
      <family val="3"/>
      <charset val="129"/>
    </font>
    <font>
      <sz val="12"/>
      <name val="System"/>
      <family val="3"/>
      <charset val="129"/>
    </font>
    <font>
      <sz val="10"/>
      <name val="±¼¸²Ã¼"/>
      <family val="3"/>
      <charset val="129"/>
    </font>
    <font>
      <b/>
      <sz val="14"/>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9"/>
      <color indexed="12"/>
      <name val="Tahoma"/>
      <family val="2"/>
    </font>
    <font>
      <sz val="11"/>
      <name val="Times New Roman"/>
      <family val="1"/>
    </font>
    <font>
      <sz val="12"/>
      <name val="Helv"/>
    </font>
    <font>
      <b/>
      <sz val="11"/>
      <color rgb="FFFA7D00"/>
      <name val="Calibri"/>
      <family val="2"/>
    </font>
    <font>
      <b/>
      <sz val="11"/>
      <color indexed="53"/>
      <name val="Calibri"/>
      <family val="2"/>
    </font>
    <font>
      <b/>
      <sz val="8"/>
      <color indexed="32"/>
      <name val="Arial"/>
      <family val="2"/>
    </font>
    <font>
      <b/>
      <sz val="11"/>
      <color indexed="9"/>
      <name val="Calibri"/>
      <family val="2"/>
    </font>
    <font>
      <sz val="11"/>
      <color indexed="52"/>
      <name val="Calibri"/>
      <family val="2"/>
    </font>
    <font>
      <sz val="10"/>
      <name val="CG Times"/>
    </font>
    <font>
      <sz val="12"/>
      <name val="CG Times"/>
    </font>
    <font>
      <sz val="14"/>
      <name val="CG Times"/>
    </font>
    <font>
      <b/>
      <sz val="10"/>
      <color indexed="9"/>
      <name val="Arial"/>
      <family val="2"/>
    </font>
    <font>
      <sz val="10"/>
      <color indexed="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name val="Times New Roman"/>
      <family val="1"/>
    </font>
    <font>
      <sz val="10"/>
      <name val="Courier New"/>
      <family val="3"/>
    </font>
    <font>
      <sz val="10"/>
      <color indexed="8"/>
      <name val="ARIAL"/>
      <family val="2"/>
      <charset val="1"/>
    </font>
    <font>
      <u/>
      <sz val="10"/>
      <name val="Times New Roman"/>
      <family val="1"/>
    </font>
    <font>
      <sz val="11"/>
      <name val="Tms Rmn"/>
      <family val="1"/>
    </font>
    <font>
      <b/>
      <sz val="8"/>
      <name val="Times New Roman"/>
      <family val="1"/>
    </font>
    <font>
      <sz val="8"/>
      <name val="Palatino"/>
      <family val="1"/>
    </font>
    <font>
      <sz val="12"/>
      <color indexed="8"/>
      <name val="Courier"/>
      <family val="3"/>
    </font>
    <font>
      <sz val="10"/>
      <name val="BERNHARD"/>
    </font>
    <font>
      <i/>
      <sz val="9"/>
      <name val="Arial"/>
      <family val="2"/>
    </font>
    <font>
      <sz val="10"/>
      <color indexed="23"/>
      <name val="Arial"/>
      <family val="2"/>
    </font>
    <font>
      <sz val="10"/>
      <color indexed="8"/>
      <name val="Times New Roman"/>
      <family val="1"/>
    </font>
    <font>
      <sz val="10"/>
      <name val="MS Serif"/>
      <family val="1"/>
    </font>
    <font>
      <b/>
      <sz val="10"/>
      <name val="Times New Roman"/>
      <family val="1"/>
    </font>
    <font>
      <b/>
      <sz val="11"/>
      <color indexed="8"/>
      <name val="Arial"/>
      <family val="2"/>
    </font>
    <font>
      <sz val="10"/>
      <name val="Palatino"/>
      <family val="1"/>
    </font>
    <font>
      <sz val="10"/>
      <color indexed="9"/>
      <name val="MS Sans Serif"/>
      <family val="2"/>
    </font>
    <font>
      <sz val="8"/>
      <color indexed="18"/>
      <name val="Times New Roman"/>
      <family val="1"/>
    </font>
    <font>
      <b/>
      <i/>
      <strike/>
      <sz val="12"/>
      <color indexed="48"/>
      <name val="Arial"/>
      <family val="2"/>
    </font>
    <font>
      <sz val="8.5"/>
      <name val="MS Sans Serif"/>
      <family val="2"/>
    </font>
    <font>
      <sz val="8"/>
      <color indexed="9"/>
      <name val="Arial"/>
      <family val="2"/>
    </font>
    <font>
      <b/>
      <sz val="9"/>
      <name val="Tahoma"/>
      <family val="2"/>
    </font>
    <font>
      <b/>
      <sz val="7"/>
      <color indexed="12"/>
      <name val="Helvetica"/>
      <family val="2"/>
    </font>
    <font>
      <sz val="8"/>
      <name val="MS Sans Serif"/>
      <family val="2"/>
    </font>
    <font>
      <sz val="1"/>
      <color indexed="8"/>
      <name val="Courier"/>
      <family val="3"/>
    </font>
    <font>
      <sz val="9"/>
      <name val="Tms Rmn"/>
      <family val="1"/>
    </font>
    <font>
      <sz val="9"/>
      <name val="Tms Rmn"/>
    </font>
    <font>
      <sz val="8"/>
      <color indexed="14"/>
      <name val="Times New Roman"/>
      <family val="1"/>
    </font>
    <font>
      <b/>
      <sz val="8"/>
      <name val="Arial Narrow"/>
      <family val="2"/>
    </font>
    <font>
      <sz val="10"/>
      <color indexed="62"/>
      <name val="Arial"/>
      <family val="2"/>
    </font>
    <font>
      <b/>
      <sz val="11"/>
      <color indexed="8"/>
      <name val="Calibri"/>
      <family val="2"/>
    </font>
    <font>
      <b/>
      <sz val="1"/>
      <color indexed="8"/>
      <name val="Courier"/>
      <family val="3"/>
    </font>
    <font>
      <sz val="8"/>
      <color indexed="12"/>
      <name val="Arial"/>
      <family val="2"/>
    </font>
    <font>
      <sz val="10"/>
      <color indexed="16"/>
      <name val="MS Serif"/>
      <family val="1"/>
    </font>
    <font>
      <i/>
      <strike/>
      <sz val="12"/>
      <color indexed="40"/>
      <name val="Arial"/>
      <family val="2"/>
    </font>
    <font>
      <b/>
      <sz val="9.5"/>
      <color indexed="10"/>
      <name val="MS Sans Serif"/>
      <family val="2"/>
    </font>
    <font>
      <b/>
      <sz val="9.5"/>
      <color indexed="10"/>
      <name val="Arial"/>
      <family val="2"/>
    </font>
    <font>
      <b/>
      <sz val="10"/>
      <color indexed="8"/>
      <name val="Arial"/>
      <family val="2"/>
    </font>
    <font>
      <i/>
      <sz val="10"/>
      <color indexed="23"/>
      <name val="Arial"/>
      <family val="2"/>
    </font>
    <font>
      <i/>
      <sz val="11"/>
      <color indexed="23"/>
      <name val="Calibri"/>
      <family val="2"/>
    </font>
    <font>
      <i/>
      <sz val="11"/>
      <color rgb="FF7F7F7F"/>
      <name val="Calibri"/>
      <family val="2"/>
    </font>
    <font>
      <sz val="14"/>
      <name val="Times"/>
      <family val="1"/>
    </font>
    <font>
      <sz val="10"/>
      <color indexed="14"/>
      <name val="Arial"/>
      <family val="2"/>
    </font>
    <font>
      <sz val="7"/>
      <color indexed="23"/>
      <name val="Small Fonts"/>
      <family val="2"/>
    </font>
    <font>
      <sz val="8"/>
      <color indexed="14"/>
      <name val="Arial"/>
      <family val="2"/>
    </font>
    <font>
      <sz val="11"/>
      <color indexed="10"/>
      <name val="Calibri"/>
      <family val="2"/>
    </font>
    <font>
      <sz val="8"/>
      <color indexed="16"/>
      <name val="Helv"/>
      <family val="2"/>
    </font>
    <font>
      <sz val="7"/>
      <name val="Palatino"/>
      <family val="1"/>
    </font>
    <font>
      <sz val="10"/>
      <color theme="1"/>
      <name val="Arial"/>
      <family val="2"/>
    </font>
    <font>
      <sz val="11"/>
      <color indexed="10"/>
      <name val="Arial"/>
      <family val="2"/>
    </font>
    <font>
      <b/>
      <sz val="8"/>
      <color indexed="16"/>
      <name val="Arial"/>
      <family val="2"/>
    </font>
    <font>
      <sz val="8"/>
      <color indexed="16"/>
      <name val="Arial"/>
      <family val="2"/>
    </font>
    <font>
      <sz val="9"/>
      <color indexed="16"/>
      <name val="Arial"/>
      <family val="2"/>
    </font>
    <font>
      <sz val="10"/>
      <color indexed="0"/>
      <name val="Arial"/>
      <family val="2"/>
    </font>
    <font>
      <b/>
      <sz val="18"/>
      <name val="Times New Roman"/>
      <family val="1"/>
    </font>
    <font>
      <sz val="9"/>
      <name val="Arial Narrow"/>
      <family val="2"/>
    </font>
    <font>
      <sz val="8"/>
      <color indexed="8"/>
      <name val="Arial"/>
      <family val="2"/>
    </font>
    <font>
      <sz val="10"/>
      <color indexed="17"/>
      <name val="Arial"/>
      <family val="2"/>
    </font>
    <font>
      <sz val="11"/>
      <color rgb="FF006100"/>
      <name val="Calibri"/>
      <family val="2"/>
    </font>
    <font>
      <sz val="9"/>
      <color rgb="FF006100"/>
      <name val="Arial"/>
      <family val="2"/>
    </font>
    <font>
      <sz val="9"/>
      <name val="Futura UBS Bk"/>
      <family val="2"/>
    </font>
    <font>
      <b/>
      <u/>
      <sz val="10"/>
      <name val="Geneva"/>
      <family val="2"/>
    </font>
    <font>
      <b/>
      <u/>
      <sz val="10"/>
      <name val="Geneva"/>
    </font>
    <font>
      <b/>
      <sz val="7"/>
      <name val="Arial"/>
      <family val="2"/>
    </font>
    <font>
      <b/>
      <sz val="6"/>
      <name val="Arial"/>
      <family val="2"/>
    </font>
    <font>
      <b/>
      <u/>
      <sz val="11"/>
      <color indexed="37"/>
      <name val="Arial"/>
      <family val="2"/>
    </font>
    <font>
      <b/>
      <sz val="15"/>
      <color indexed="56"/>
      <name val="Arial"/>
      <family val="2"/>
    </font>
    <font>
      <b/>
      <sz val="15"/>
      <color indexed="62"/>
      <name val="Calibri"/>
      <family val="2"/>
    </font>
    <font>
      <b/>
      <sz val="20"/>
      <name val="Arial"/>
      <family val="2"/>
    </font>
    <font>
      <b/>
      <sz val="15"/>
      <color theme="3"/>
      <name val="Calibri"/>
      <family val="2"/>
    </font>
    <font>
      <b/>
      <sz val="13"/>
      <color indexed="56"/>
      <name val="Arial"/>
      <family val="2"/>
    </font>
    <font>
      <b/>
      <sz val="13"/>
      <color indexed="62"/>
      <name val="Calibri"/>
      <family val="2"/>
    </font>
    <font>
      <b/>
      <sz val="13"/>
      <color theme="3"/>
      <name val="Calibri"/>
      <family val="2"/>
    </font>
    <font>
      <b/>
      <sz val="11"/>
      <color indexed="56"/>
      <name val="Arial"/>
      <family val="2"/>
    </font>
    <font>
      <b/>
      <sz val="11"/>
      <color indexed="62"/>
      <name val="Calibri"/>
      <family val="2"/>
    </font>
    <font>
      <b/>
      <sz val="11"/>
      <color theme="3"/>
      <name val="Calibri"/>
      <family val="2"/>
    </font>
    <font>
      <b/>
      <sz val="12"/>
      <name val="Tms Rmn"/>
    </font>
    <font>
      <b/>
      <sz val="11"/>
      <color indexed="9"/>
      <name val="Arial"/>
      <family val="2"/>
    </font>
    <font>
      <b/>
      <sz val="18"/>
      <name val="Arial"/>
      <family val="2"/>
    </font>
    <font>
      <b/>
      <sz val="8"/>
      <name val="MS Sans Serif"/>
      <family val="2"/>
    </font>
    <font>
      <b/>
      <sz val="6"/>
      <name val="Palatino"/>
      <family val="1"/>
    </font>
    <font>
      <sz val="10"/>
      <color indexed="9"/>
      <name val="Helv"/>
    </font>
    <font>
      <sz val="10"/>
      <color indexed="63"/>
      <name val="Arial"/>
      <family val="2"/>
    </font>
    <font>
      <b/>
      <sz val="7"/>
      <color indexed="8"/>
      <name val="Tms Rmn"/>
    </font>
    <font>
      <sz val="7"/>
      <color indexed="8"/>
      <name val="Tms Rmn"/>
    </font>
    <font>
      <u/>
      <sz val="9"/>
      <color indexed="12"/>
      <name val="Arial"/>
      <family val="2"/>
    </font>
    <font>
      <u/>
      <sz val="10"/>
      <color indexed="12"/>
      <name val="Arial"/>
      <family val="2"/>
    </font>
    <font>
      <u/>
      <sz val="10"/>
      <color indexed="20"/>
      <name val="Arial"/>
      <family val="2"/>
    </font>
    <font>
      <u/>
      <sz val="9"/>
      <color indexed="12"/>
      <name val="Times New Roman"/>
      <family val="1"/>
    </font>
    <font>
      <i/>
      <u/>
      <sz val="9"/>
      <color indexed="12"/>
      <name val="Times New Roman"/>
      <family val="1"/>
    </font>
    <font>
      <u/>
      <sz val="11"/>
      <color theme="10"/>
      <name val="Calibri"/>
      <family val="2"/>
    </font>
    <font>
      <u/>
      <sz val="10"/>
      <color theme="10"/>
      <name val="Arial"/>
      <family val="2"/>
    </font>
    <font>
      <sz val="11"/>
      <color rgb="FF3F3F76"/>
      <name val="Calibri"/>
      <family val="2"/>
    </font>
    <font>
      <b/>
      <sz val="10"/>
      <color indexed="48"/>
      <name val="Arial"/>
      <family val="2"/>
    </font>
    <font>
      <sz val="12"/>
      <name val="Helv"/>
      <charset val="177"/>
    </font>
    <font>
      <sz val="10"/>
      <color indexed="12"/>
      <name val="MS Sans Serif"/>
      <family val="2"/>
    </font>
    <font>
      <sz val="11"/>
      <color indexed="21"/>
      <name val="Arial"/>
      <family val="2"/>
    </font>
    <font>
      <sz val="8"/>
      <color indexed="8"/>
      <name val="MS Sans Serif"/>
      <family val="2"/>
    </font>
    <font>
      <b/>
      <i/>
      <sz val="10"/>
      <name val="Times New Roman"/>
      <family val="1"/>
    </font>
    <font>
      <sz val="18"/>
      <name val="Times New Roman"/>
      <family val="1"/>
    </font>
    <font>
      <b/>
      <sz val="13"/>
      <name val="Times New Roman"/>
      <family val="1"/>
    </font>
    <font>
      <b/>
      <i/>
      <sz val="12"/>
      <name val="Times New Roman"/>
      <family val="1"/>
    </font>
    <font>
      <i/>
      <sz val="12"/>
      <name val="Times New Roman"/>
      <family val="1"/>
    </font>
    <font>
      <b/>
      <sz val="9"/>
      <color indexed="63"/>
      <name val="Tahoma"/>
      <family val="2"/>
    </font>
    <font>
      <u/>
      <sz val="6.5"/>
      <color indexed="12"/>
      <name val="Arial"/>
      <family val="2"/>
    </font>
    <font>
      <sz val="10"/>
      <color indexed="12"/>
      <name val="CG Times (WN)"/>
    </font>
    <font>
      <sz val="10"/>
      <color indexed="52"/>
      <name val="Arial"/>
      <family val="2"/>
    </font>
    <font>
      <sz val="11"/>
      <color rgb="FFFA7D00"/>
      <name val="Calibri"/>
      <family val="2"/>
    </font>
    <font>
      <sz val="11"/>
      <color indexed="53"/>
      <name val="Calibri"/>
      <family val="2"/>
    </font>
    <font>
      <sz val="12"/>
      <color indexed="9"/>
      <name val="Helv"/>
      <charset val="177"/>
    </font>
    <font>
      <b/>
      <sz val="10"/>
      <name val="MS Serif"/>
      <family val="1"/>
    </font>
    <font>
      <b/>
      <u/>
      <sz val="14"/>
      <name val="Arial"/>
      <family val="2"/>
    </font>
    <font>
      <b/>
      <sz val="12"/>
      <color indexed="20"/>
      <name val="Tahoma"/>
      <family val="2"/>
    </font>
    <font>
      <b/>
      <sz val="10"/>
      <color indexed="62"/>
      <name val="Times New Roman"/>
      <family val="1"/>
    </font>
    <font>
      <sz val="10"/>
      <name val="LucidaSans"/>
    </font>
    <font>
      <sz val="11"/>
      <color indexed="60"/>
      <name val="Calibri"/>
      <family val="2"/>
    </font>
    <font>
      <sz val="10"/>
      <color indexed="60"/>
      <name val="Arial"/>
      <family val="2"/>
    </font>
    <font>
      <sz val="11"/>
      <color rgb="FF9C6500"/>
      <name val="Calibri"/>
      <family val="2"/>
    </font>
    <font>
      <sz val="9"/>
      <color rgb="FF9C6500"/>
      <name val="Arial"/>
      <family val="2"/>
    </font>
    <font>
      <sz val="7"/>
      <name val="Small Fonts"/>
      <family val="2"/>
    </font>
    <font>
      <sz val="10"/>
      <name val="Tms Rmn"/>
      <family val="1"/>
    </font>
    <font>
      <sz val="10"/>
      <name val="Tms Rmn"/>
    </font>
    <font>
      <b/>
      <i/>
      <sz val="16"/>
      <name val="Helv"/>
    </font>
    <font>
      <sz val="8"/>
      <color theme="1"/>
      <name val="Arial"/>
      <family val="2"/>
    </font>
    <font>
      <sz val="9"/>
      <name val="Verdana"/>
      <family val="2"/>
    </font>
    <font>
      <sz val="10"/>
      <color theme="1"/>
      <name val="Barclays Serif"/>
      <family val="2"/>
    </font>
    <font>
      <sz val="9"/>
      <color theme="1"/>
      <name val="Arial"/>
      <family val="2"/>
    </font>
    <font>
      <sz val="10"/>
      <color theme="1"/>
      <name val="BdE Neue Helvetica 45 Light"/>
      <family val="2"/>
    </font>
    <font>
      <sz val="10"/>
      <name val="Barclays Serif"/>
      <family val="2"/>
    </font>
    <font>
      <sz val="9"/>
      <name val="Helvetica 65"/>
    </font>
    <font>
      <sz val="11"/>
      <color indexed="9"/>
      <name val="Calibri"/>
      <family val="2"/>
      <scheme val="minor"/>
    </font>
    <font>
      <b/>
      <sz val="10"/>
      <name val="Helv"/>
    </font>
    <font>
      <i/>
      <sz val="8"/>
      <name val="Times New Roman"/>
      <family val="1"/>
    </font>
    <font>
      <b/>
      <sz val="8.5"/>
      <name val="MS Sans Serif"/>
      <family val="2"/>
    </font>
    <font>
      <sz val="11"/>
      <name val="‚l‚r –¾’©"/>
      <charset val="128"/>
    </font>
    <font>
      <b/>
      <sz val="8.5"/>
      <color indexed="12"/>
      <name val="MS Sans Serif"/>
      <family val="2"/>
    </font>
    <font>
      <i/>
      <strike/>
      <sz val="12"/>
      <color indexed="10"/>
      <name val="Arial"/>
      <family val="2"/>
    </font>
    <font>
      <b/>
      <sz val="11"/>
      <color rgb="FF3F3F3F"/>
      <name val="Calibri"/>
      <family val="2"/>
    </font>
    <font>
      <b/>
      <i/>
      <sz val="10"/>
      <color indexed="8"/>
      <name val="Arial"/>
      <family val="2"/>
    </font>
    <font>
      <b/>
      <i/>
      <sz val="10"/>
      <color indexed="8"/>
      <name val="Times New Roman"/>
      <family val="1"/>
    </font>
    <font>
      <b/>
      <sz val="11"/>
      <color indexed="16"/>
      <name val="Times New Roman"/>
      <family val="1"/>
    </font>
    <font>
      <b/>
      <sz val="10"/>
      <color indexed="8"/>
      <name val="Times New Roman"/>
      <family val="1"/>
    </font>
    <font>
      <b/>
      <sz val="16"/>
      <color indexed="8"/>
      <name val="Times New Roman"/>
      <family val="1"/>
    </font>
    <font>
      <sz val="10"/>
      <color indexed="16"/>
      <name val="Helvetica-Black"/>
    </font>
    <font>
      <sz val="12"/>
      <color indexed="8"/>
      <name val="Times New Roman"/>
      <family val="1"/>
    </font>
    <font>
      <sz val="12"/>
      <name val="Times"/>
      <family val="1"/>
    </font>
    <font>
      <sz val="6"/>
      <color indexed="0"/>
      <name val="Arial"/>
      <family val="2"/>
    </font>
    <font>
      <sz val="9"/>
      <color indexed="12"/>
      <name val="Arial"/>
      <family val="2"/>
    </font>
    <font>
      <strike/>
      <sz val="12"/>
      <color indexed="46"/>
      <name val="Arial"/>
      <family val="2"/>
    </font>
    <font>
      <b/>
      <u/>
      <sz val="10"/>
      <name val="Arial"/>
      <family val="2"/>
    </font>
    <font>
      <b/>
      <sz val="8"/>
      <name val="Helv"/>
      <family val="2"/>
    </font>
    <font>
      <sz val="12"/>
      <name val="NewCenturySchlbk"/>
      <family val="1"/>
    </font>
    <font>
      <u/>
      <sz val="10"/>
      <name val="GillSans"/>
      <family val="2"/>
    </font>
    <font>
      <sz val="8"/>
      <color indexed="38"/>
      <name val="Arial"/>
      <family val="2"/>
    </font>
    <font>
      <b/>
      <i/>
      <sz val="16"/>
      <name val="Arial"/>
      <family val="2"/>
    </font>
    <font>
      <b/>
      <sz val="12"/>
      <color indexed="32"/>
      <name val="Arial"/>
      <family val="2"/>
    </font>
    <font>
      <i/>
      <sz val="11"/>
      <name val="Arial"/>
      <family val="2"/>
    </font>
    <font>
      <i/>
      <sz val="10"/>
      <color indexed="12"/>
      <name val="Arial"/>
      <family val="2"/>
    </font>
    <font>
      <sz val="12"/>
      <color indexed="17"/>
      <name val="Arial"/>
      <family val="2"/>
    </font>
    <font>
      <i/>
      <sz val="8"/>
      <color indexed="14"/>
      <name val="Arial"/>
      <family val="2"/>
    </font>
    <font>
      <sz val="8"/>
      <name val="Wingdings"/>
      <charset val="2"/>
    </font>
    <font>
      <sz val="8"/>
      <color indexed="16"/>
      <name val="Century Schoolbook"/>
      <family val="1"/>
    </font>
    <font>
      <sz val="8"/>
      <name val="Helv"/>
      <charset val="162"/>
    </font>
    <font>
      <sz val="7"/>
      <name val="Arial"/>
      <family val="2"/>
    </font>
    <font>
      <sz val="9.5"/>
      <color indexed="23"/>
      <name val="Helvetica-Black"/>
    </font>
    <font>
      <b/>
      <sz val="12"/>
      <color indexed="8"/>
      <name val="Arial"/>
      <family val="2"/>
    </font>
    <font>
      <b/>
      <i/>
      <sz val="12"/>
      <color indexed="8"/>
      <name val="Arial"/>
      <family val="2"/>
    </font>
    <font>
      <sz val="10"/>
      <color indexed="39"/>
      <name val="Arial"/>
      <family val="2"/>
    </font>
    <font>
      <sz val="12"/>
      <color indexed="8"/>
      <name val="Arial"/>
      <family val="2"/>
    </font>
    <font>
      <sz val="11"/>
      <color indexed="9"/>
      <name val="Arial"/>
      <family val="2"/>
    </font>
    <font>
      <sz val="10"/>
      <color indexed="56"/>
      <name val="Arial"/>
      <family val="2"/>
    </font>
    <font>
      <i/>
      <sz val="12"/>
      <color indexed="8"/>
      <name val="Arial"/>
      <family val="2"/>
    </font>
    <font>
      <b/>
      <i/>
      <sz val="11"/>
      <color indexed="56"/>
      <name val="Arial"/>
      <family val="2"/>
    </font>
    <font>
      <b/>
      <sz val="11"/>
      <color indexed="18"/>
      <name val="Arial Narrow"/>
      <family val="2"/>
    </font>
    <font>
      <sz val="19"/>
      <color indexed="48"/>
      <name val="Arial"/>
      <family val="2"/>
    </font>
    <font>
      <b/>
      <sz val="16"/>
      <color indexed="23"/>
      <name val="Arial"/>
      <family val="2"/>
    </font>
    <font>
      <sz val="12"/>
      <color indexed="14"/>
      <name val="Arial"/>
      <family val="2"/>
    </font>
    <font>
      <b/>
      <sz val="10"/>
      <color indexed="12"/>
      <name val="Arial"/>
      <family val="2"/>
    </font>
    <font>
      <sz val="10"/>
      <name val="SG LucidaT"/>
    </font>
    <font>
      <b/>
      <sz val="10"/>
      <name val="SWISS"/>
    </font>
    <font>
      <b/>
      <sz val="18"/>
      <color indexed="62"/>
      <name val="Cambria"/>
      <family val="2"/>
    </font>
    <font>
      <u/>
      <sz val="11"/>
      <name val="Times New Roman"/>
      <family val="1"/>
    </font>
    <font>
      <i/>
      <sz val="9"/>
      <color indexed="12"/>
      <name val="Arial"/>
      <family val="2"/>
    </font>
    <font>
      <b/>
      <sz val="8"/>
      <color indexed="11"/>
      <name val="MS Sans Serif"/>
      <family val="2"/>
    </font>
    <font>
      <strike/>
      <sz val="10"/>
      <name val="Arial"/>
      <family val="2"/>
    </font>
    <font>
      <b/>
      <sz val="13"/>
      <color indexed="8"/>
      <name val="Verdana"/>
      <family val="2"/>
    </font>
    <font>
      <b/>
      <sz val="12"/>
      <color indexed="8"/>
      <name val="Verdana"/>
      <family val="2"/>
    </font>
    <font>
      <b/>
      <u val="singleAccounting"/>
      <sz val="8"/>
      <color indexed="8"/>
      <name val="Verdana"/>
      <family val="2"/>
    </font>
    <font>
      <b/>
      <sz val="8"/>
      <color indexed="9"/>
      <name val="Verdana"/>
      <family val="2"/>
    </font>
    <font>
      <b/>
      <u val="singleAccounting"/>
      <sz val="8"/>
      <color indexed="8"/>
      <name val="Arial"/>
      <family val="2"/>
    </font>
    <font>
      <vertAlign val="superscript"/>
      <sz val="8"/>
      <color indexed="8"/>
      <name val="Arial"/>
      <family val="2"/>
    </font>
    <font>
      <vertAlign val="subscript"/>
      <sz val="8"/>
      <color indexed="8"/>
      <name val="Arial"/>
      <family val="2"/>
    </font>
    <font>
      <b/>
      <sz val="8"/>
      <color indexed="8"/>
      <name val="Arial"/>
      <family val="2"/>
    </font>
    <font>
      <i/>
      <sz val="8"/>
      <color indexed="8"/>
      <name val="Arial"/>
      <family val="2"/>
    </font>
    <font>
      <sz val="2"/>
      <color indexed="9"/>
      <name val="Symbol"/>
      <family val="1"/>
      <charset val="2"/>
    </font>
    <font>
      <b/>
      <sz val="12"/>
      <color indexed="0"/>
      <name val="Times New Roman"/>
      <family val="1"/>
    </font>
    <font>
      <sz val="10"/>
      <color indexed="0"/>
      <name val="Times New Roman"/>
      <family val="1"/>
    </font>
    <font>
      <b/>
      <u/>
      <sz val="14"/>
      <color indexed="8"/>
      <name val="Times New Roman"/>
      <family val="1"/>
    </font>
    <font>
      <b/>
      <sz val="9"/>
      <name val="Palatino"/>
      <family val="1"/>
    </font>
    <font>
      <sz val="9"/>
      <color indexed="21"/>
      <name val="Helvetica-Black"/>
    </font>
    <font>
      <sz val="9"/>
      <name val="Helvetica-Black"/>
    </font>
    <font>
      <b/>
      <sz val="12"/>
      <name val="GillSans"/>
      <family val="2"/>
    </font>
    <font>
      <sz val="10"/>
      <name val="Frutiger 45 Light"/>
      <family val="2"/>
    </font>
    <font>
      <sz val="12"/>
      <color indexed="8"/>
      <name val="Palatino"/>
      <family val="1"/>
    </font>
    <font>
      <sz val="11"/>
      <color indexed="8"/>
      <name val="Helvetica-Black"/>
    </font>
    <font>
      <b/>
      <sz val="18"/>
      <color theme="3"/>
      <name val="Cambria"/>
      <family val="2"/>
    </font>
    <font>
      <u/>
      <sz val="11"/>
      <name val="GillSans"/>
      <family val="2"/>
    </font>
    <font>
      <sz val="9"/>
      <color indexed="11"/>
      <name val="Courier New"/>
      <family val="3"/>
    </font>
    <font>
      <sz val="10"/>
      <color indexed="38"/>
      <name val="Arial"/>
      <family val="2"/>
    </font>
    <font>
      <sz val="10"/>
      <color indexed="11"/>
      <name val="Arial"/>
      <family val="2"/>
    </font>
    <font>
      <i/>
      <strike/>
      <sz val="12"/>
      <color indexed="48"/>
      <name val="Arial"/>
      <family val="2"/>
    </font>
    <font>
      <sz val="12"/>
      <name val="นูลมรผ"/>
    </font>
    <font>
      <sz val="11"/>
      <name val="標準ゴシック"/>
      <family val="3"/>
    </font>
    <font>
      <sz val="11"/>
      <name val="標準ゴシック"/>
      <family val="3"/>
      <charset val="128"/>
    </font>
    <font>
      <sz val="10"/>
      <name val="돋움체"/>
      <family val="3"/>
      <charset val="129"/>
    </font>
    <font>
      <sz val="12"/>
      <name val="新細明體"/>
      <charset val="136"/>
    </font>
    <font>
      <sz val="9"/>
      <color indexed="8"/>
      <name val="ＭＳ Ｐゴシック"/>
      <family val="3"/>
      <charset val="128"/>
    </font>
    <font>
      <sz val="12"/>
      <name val="ＭＳ 明朝"/>
      <family val="1"/>
      <charset val="128"/>
    </font>
    <font>
      <b/>
      <sz val="11"/>
      <color theme="1"/>
      <name val="Calibri"/>
      <family val="2"/>
      <scheme val="minor"/>
    </font>
    <font>
      <u/>
      <sz val="11"/>
      <color theme="1"/>
      <name val="Calibri"/>
      <family val="2"/>
      <scheme val="minor"/>
    </font>
  </fonts>
  <fills count="19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DCE6F1"/>
        <bgColor rgb="FFDCE6F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8"/>
        <bgColor indexed="64"/>
      </patternFill>
    </fill>
    <fill>
      <patternFill patternType="solid">
        <fgColor theme="4" tint="0.79998168889431442"/>
        <bgColor indexed="64"/>
      </patternFill>
    </fill>
    <fill>
      <patternFill patternType="solid">
        <fgColor indexed="45"/>
        <bgColor indexed="64"/>
      </patternFill>
    </fill>
    <fill>
      <patternFill patternType="solid">
        <fgColor indexed="47"/>
        <bgColor indexed="64"/>
      </patternFill>
    </fill>
    <fill>
      <patternFill patternType="solid">
        <fgColor indexed="29"/>
      </patternFill>
    </fill>
    <fill>
      <patternFill patternType="solid">
        <fgColor theme="5" tint="0.79998168889431442"/>
        <bgColor indexed="64"/>
      </patternFill>
    </fill>
    <fill>
      <patternFill patternType="solid">
        <fgColor indexed="42"/>
        <bgColor indexed="64"/>
      </patternFill>
    </fill>
    <fill>
      <patternFill patternType="solid">
        <fgColor indexed="26"/>
      </patternFill>
    </fill>
    <fill>
      <patternFill patternType="solid">
        <fgColor theme="6" tint="0.79998168889431442"/>
        <bgColor indexed="64"/>
      </patternFill>
    </fill>
    <fill>
      <patternFill patternType="solid">
        <fgColor indexed="46"/>
        <bgColor indexed="64"/>
      </patternFill>
    </fill>
    <fill>
      <patternFill patternType="solid">
        <fgColor indexed="35"/>
      </patternFill>
    </fill>
    <fill>
      <patternFill patternType="solid">
        <fgColor theme="7" tint="0.79998168889431442"/>
        <bgColor indexed="64"/>
      </patternFill>
    </fill>
    <fill>
      <patternFill patternType="solid">
        <fgColor indexed="27"/>
        <bgColor indexed="64"/>
      </patternFill>
    </fill>
    <fill>
      <patternFill patternType="solid">
        <fgColor theme="8" tint="0.79998168889431442"/>
        <bgColor indexed="64"/>
      </patternFill>
    </fill>
    <fill>
      <patternFill patternType="solid">
        <fgColor indexed="22"/>
      </patternFill>
    </fill>
    <fill>
      <patternFill patternType="solid">
        <fgColor theme="9" tint="0.79998168889431442"/>
        <bgColor indexed="64"/>
      </patternFill>
    </fill>
    <fill>
      <patternFill patternType="solid">
        <fgColor indexed="16"/>
      </patternFill>
    </fill>
    <fill>
      <patternFill patternType="solid">
        <fgColor indexed="44"/>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55"/>
      </patternFill>
    </fill>
    <fill>
      <patternFill patternType="solid">
        <fgColor theme="4" tint="0.59999389629810485"/>
        <bgColor indexed="64"/>
      </patternFill>
    </fill>
    <fill>
      <patternFill patternType="solid">
        <fgColor indexed="29"/>
        <bgColor indexed="64"/>
      </patternFill>
    </fill>
    <fill>
      <patternFill patternType="solid">
        <fgColor theme="5" tint="0.59999389629810485"/>
        <bgColor indexed="64"/>
      </patternFill>
    </fill>
    <fill>
      <patternFill patternType="solid">
        <fgColor indexed="11"/>
        <bgColor indexed="64"/>
      </patternFill>
    </fill>
    <fill>
      <patternFill patternType="solid">
        <fgColor indexed="57"/>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indexed="51"/>
        <bgColor indexed="64"/>
      </patternFill>
    </fill>
    <fill>
      <patternFill patternType="solid">
        <fgColor theme="9" tint="0.59999389629810485"/>
        <bgColor indexed="64"/>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30"/>
        <bgColor indexed="64"/>
      </patternFill>
    </fill>
    <fill>
      <patternFill patternType="solid">
        <fgColor indexed="49"/>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indexed="52"/>
        <bgColor indexed="64"/>
      </patternFill>
    </fill>
    <fill>
      <patternFill patternType="solid">
        <fgColor theme="9" tint="0.39997558519241921"/>
        <bgColor indexed="64"/>
      </patternFill>
    </fill>
    <fill>
      <patternFill patternType="solid">
        <fgColor indexed="9"/>
        <bgColor indexed="64"/>
      </patternFill>
    </fill>
    <fill>
      <patternFill patternType="solid">
        <fgColor indexed="31"/>
        <bgColor indexed="31"/>
      </patternFill>
    </fill>
    <fill>
      <patternFill patternType="solid">
        <fgColor indexed="44"/>
        <bgColor indexed="44"/>
      </patternFill>
    </fill>
    <fill>
      <patternFill patternType="solid">
        <fgColor indexed="62"/>
        <bgColor indexed="64"/>
      </patternFill>
    </fill>
    <fill>
      <patternFill patternType="solid">
        <fgColor indexed="62"/>
      </patternFill>
    </fill>
    <fill>
      <patternFill patternType="solid">
        <fgColor indexed="54"/>
        <bgColor indexed="54"/>
      </patternFill>
    </fill>
    <fill>
      <patternFill patternType="solid">
        <fgColor theme="4"/>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4"/>
      </patternFill>
    </fill>
    <fill>
      <patternFill patternType="solid">
        <fgColor indexed="10"/>
      </patternFill>
    </fill>
    <fill>
      <patternFill patternType="solid">
        <fgColor theme="5"/>
        <bgColor indexed="64"/>
      </patternFill>
    </fill>
    <fill>
      <patternFill patternType="solid">
        <fgColor indexed="25"/>
        <bgColor indexed="25"/>
      </patternFill>
    </fill>
    <fill>
      <patternFill patternType="solid">
        <fgColor indexed="42"/>
        <bgColor indexed="42"/>
      </patternFill>
    </fill>
    <fill>
      <patternFill patternType="solid">
        <fgColor indexed="57"/>
        <bgColor indexed="64"/>
      </patternFill>
    </fill>
    <fill>
      <patternFill patternType="solid">
        <fgColor theme="6"/>
        <bgColor indexed="64"/>
      </patternFill>
    </fill>
    <fill>
      <patternFill patternType="solid">
        <fgColor indexed="54"/>
        <bgColor indexed="64"/>
      </patternFill>
    </fill>
    <fill>
      <patternFill patternType="solid">
        <fgColor theme="7"/>
        <bgColor indexed="64"/>
      </patternFill>
    </fill>
    <fill>
      <patternFill patternType="solid">
        <fgColor indexed="27"/>
        <bgColor indexed="27"/>
      </patternFill>
    </fill>
    <fill>
      <patternFill patternType="solid">
        <fgColor theme="8"/>
        <bgColor indexed="64"/>
      </patternFill>
    </fill>
    <fill>
      <patternFill patternType="solid">
        <fgColor indexed="49"/>
        <bgColor indexed="49"/>
      </patternFill>
    </fill>
    <fill>
      <patternFill patternType="solid">
        <fgColor indexed="47"/>
        <bgColor indexed="47"/>
      </patternFill>
    </fill>
    <fill>
      <patternFill patternType="solid">
        <fgColor indexed="53"/>
        <bgColor indexed="64"/>
      </patternFill>
    </fill>
    <fill>
      <patternFill patternType="solid">
        <fgColor indexed="53"/>
      </patternFill>
    </fill>
    <fill>
      <patternFill patternType="solid">
        <fgColor theme="9"/>
        <bgColor indexed="64"/>
      </patternFill>
    </fill>
    <fill>
      <patternFill patternType="solid">
        <fgColor indexed="52"/>
        <bgColor indexed="52"/>
      </patternFill>
    </fill>
    <fill>
      <patternFill patternType="solid">
        <fgColor indexed="54"/>
      </patternFill>
    </fill>
    <fill>
      <patternFill patternType="solid">
        <fgColor indexed="11"/>
        <bgColor indexed="42"/>
      </patternFill>
    </fill>
    <fill>
      <patternFill patternType="darkVertical">
        <bgColor indexed="13"/>
      </patternFill>
    </fill>
    <fill>
      <patternFill patternType="lightGray">
        <fgColor indexed="13"/>
      </patternFill>
    </fill>
    <fill>
      <patternFill patternType="solid">
        <fgColor rgb="FFFFC7CE"/>
        <bgColor indexed="64"/>
      </patternFill>
    </fill>
    <fill>
      <patternFill patternType="solid">
        <fgColor indexed="45"/>
        <bgColor indexed="45"/>
      </patternFill>
    </fill>
    <fill>
      <patternFill patternType="mediumGray">
        <fgColor indexed="22"/>
        <bgColor indexed="32"/>
      </patternFill>
    </fill>
    <fill>
      <patternFill patternType="solid">
        <fgColor indexed="65"/>
        <bgColor indexed="64"/>
      </patternFill>
    </fill>
    <fill>
      <patternFill patternType="mediumGray">
        <fgColor indexed="22"/>
      </patternFill>
    </fill>
    <fill>
      <patternFill patternType="solid">
        <fgColor indexed="48"/>
        <bgColor indexed="64"/>
      </patternFill>
    </fill>
    <fill>
      <patternFill patternType="solid">
        <fgColor indexed="9"/>
        <bgColor indexed="9"/>
      </patternFill>
    </fill>
    <fill>
      <patternFill patternType="solid">
        <fgColor rgb="FFF2F2F2"/>
        <bgColor indexed="64"/>
      </patternFill>
    </fill>
    <fill>
      <patternFill patternType="solid">
        <fgColor indexed="55"/>
        <bgColor indexed="64"/>
      </patternFill>
    </fill>
    <fill>
      <patternFill patternType="solid">
        <fgColor rgb="FFA5A5A5"/>
        <bgColor indexed="64"/>
      </patternFill>
    </fill>
    <fill>
      <patternFill patternType="solid">
        <fgColor indexed="9"/>
        <bgColor indexed="42"/>
      </patternFill>
    </fill>
    <fill>
      <patternFill patternType="solid">
        <fgColor indexed="8"/>
        <bgColor indexed="9"/>
      </patternFill>
    </fill>
    <fill>
      <patternFill patternType="darkGray">
        <fgColor indexed="9"/>
        <bgColor indexed="43"/>
      </patternFill>
    </fill>
    <fill>
      <patternFill patternType="solid">
        <fgColor indexed="9"/>
      </patternFill>
    </fill>
    <fill>
      <patternFill patternType="solid">
        <fgColor indexed="41"/>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bgColor indexed="64"/>
      </patternFill>
    </fill>
    <fill>
      <patternFill patternType="solid">
        <fgColor rgb="FFCCFFCC"/>
        <bgColor indexed="64"/>
      </patternFill>
    </fill>
    <fill>
      <patternFill patternType="gray0625">
        <fgColor indexed="12"/>
        <bgColor indexed="9"/>
      </patternFill>
    </fill>
    <fill>
      <patternFill patternType="solid">
        <fgColor rgb="FF99FF99"/>
        <bgColor indexed="64"/>
      </patternFill>
    </fill>
    <fill>
      <patternFill patternType="solid">
        <fgColor rgb="FFC6EFCE"/>
        <bgColor indexed="64"/>
      </patternFill>
    </fill>
    <fill>
      <patternFill patternType="mediumGray">
        <fgColor indexed="9"/>
        <bgColor indexed="22"/>
      </patternFill>
    </fill>
    <fill>
      <patternFill patternType="solid">
        <fgColor indexed="22"/>
        <bgColor indexed="13"/>
      </patternFill>
    </fill>
    <fill>
      <patternFill patternType="solid">
        <fgColor indexed="63"/>
        <bgColor indexed="64"/>
      </patternFill>
    </fill>
    <fill>
      <patternFill patternType="solid">
        <fgColor indexed="32"/>
        <bgColor indexed="64"/>
      </patternFill>
    </fill>
    <fill>
      <patternFill patternType="lightGray">
        <fgColor indexed="15"/>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5"/>
      </patternFill>
    </fill>
    <fill>
      <patternFill patternType="solid">
        <fgColor indexed="13"/>
        <bgColor indexed="64"/>
      </patternFill>
    </fill>
    <fill>
      <patternFill patternType="solid">
        <fgColor indexed="13"/>
        <bgColor indexed="45"/>
      </patternFill>
    </fill>
    <fill>
      <patternFill patternType="gray125">
        <fgColor indexed="22"/>
        <bgColor indexed="22"/>
      </patternFill>
    </fill>
    <fill>
      <patternFill patternType="gray125">
        <fgColor indexed="13"/>
      </patternFill>
    </fill>
    <fill>
      <patternFill patternType="solid">
        <fgColor indexed="12"/>
      </patternFill>
    </fill>
    <fill>
      <patternFill patternType="solid">
        <fgColor indexed="12"/>
        <bgColor indexed="64"/>
      </patternFill>
    </fill>
    <fill>
      <patternFill patternType="solid">
        <fgColor indexed="14"/>
        <bgColor indexed="64"/>
      </patternFill>
    </fill>
    <fill>
      <patternFill patternType="solid">
        <fgColor rgb="FFFFEB9C"/>
        <bgColor indexed="64"/>
      </patternFill>
    </fill>
    <fill>
      <patternFill patternType="solid">
        <fgColor indexed="43"/>
        <bgColor indexed="43"/>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mediumGray">
        <fgColor indexed="9"/>
        <bgColor indexed="17"/>
      </patternFill>
    </fill>
    <fill>
      <patternFill patternType="gray0625"/>
    </fill>
    <fill>
      <patternFill patternType="solid">
        <fgColor indexed="40"/>
        <bgColor indexed="64"/>
      </patternFill>
    </fill>
    <fill>
      <patternFill patternType="darkVertical"/>
    </fill>
    <fill>
      <patternFill patternType="mediumGray">
        <fgColor indexed="42"/>
        <bgColor indexed="31"/>
      </patternFill>
    </fill>
    <fill>
      <patternFill patternType="solid">
        <fgColor indexed="21"/>
        <bgColor indexed="64"/>
      </patternFill>
    </fill>
    <fill>
      <patternFill patternType="solid">
        <fgColor indexed="50"/>
        <bgColor indexed="64"/>
      </patternFill>
    </fill>
    <fill>
      <patternFill patternType="lightUp">
        <fgColor indexed="48"/>
        <bgColor indexed="4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2"/>
        <bgColor indexed="14"/>
      </patternFill>
    </fill>
    <fill>
      <patternFill patternType="solid">
        <fgColor indexed="56"/>
        <bgColor indexed="64"/>
      </patternFill>
    </fill>
    <fill>
      <patternFill patternType="solid">
        <fgColor indexed="61"/>
        <bgColor indexed="64"/>
      </patternFill>
    </fill>
    <fill>
      <patternFill patternType="mediumGray">
        <fgColor indexed="45"/>
        <bgColor indexed="9"/>
      </patternFill>
    </fill>
    <fill>
      <patternFill patternType="lightGray">
        <fgColor indexed="45"/>
        <bgColor indexed="9"/>
      </patternFill>
    </fill>
    <fill>
      <patternFill patternType="solid">
        <fgColor indexed="16"/>
        <bgColor indexed="64"/>
      </patternFill>
    </fill>
    <fill>
      <patternFill patternType="mediumGray">
        <fgColor indexed="9"/>
        <bgColor indexed="13"/>
      </patternFill>
    </fill>
    <fill>
      <patternFill patternType="solid">
        <fgColor indexed="21"/>
      </patternFill>
    </fill>
    <fill>
      <patternFill patternType="solid">
        <fgColor indexed="32"/>
        <bgColor indexed="12"/>
      </patternFill>
    </fill>
    <fill>
      <patternFill patternType="solid">
        <fgColor indexed="8"/>
        <bgColor indexed="8"/>
      </patternFill>
    </fill>
    <fill>
      <patternFill patternType="solid">
        <fgColor indexed="38"/>
        <bgColor indexed="17"/>
      </patternFill>
    </fill>
    <fill>
      <patternFill patternType="solid">
        <fgColor indexed="38"/>
        <bgColor indexed="64"/>
      </patternFill>
    </fill>
    <fill>
      <patternFill patternType="solid">
        <fgColor rgb="FF0070C0"/>
        <bgColor indexed="64"/>
      </patternFill>
    </fill>
  </fills>
  <borders count="96">
    <border>
      <left/>
      <right/>
      <top/>
      <bottom/>
      <diagonal/>
    </border>
    <border>
      <left/>
      <right/>
      <top/>
      <bottom style="thin">
        <color theme="4" tint="0.39997558519241921"/>
      </bottom>
      <diagonal/>
    </border>
    <border>
      <left style="thin">
        <color theme="4" tint="0.39997558519241921"/>
      </left>
      <right/>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4" tint="0.39997558519241921"/>
      </left>
      <right/>
      <top style="thin">
        <color rgb="FF95B3D7"/>
      </top>
      <bottom style="thin">
        <color theme="4" tint="0.39997558519241921"/>
      </bottom>
      <diagonal/>
    </border>
    <border>
      <left/>
      <right/>
      <top style="thin">
        <color rgb="FF95B3D7"/>
      </top>
      <bottom style="thin">
        <color theme="4" tint="0.39997558519241921"/>
      </bottom>
      <diagonal/>
    </border>
    <border>
      <left/>
      <right style="thin">
        <color theme="4" tint="0.39997558519241921"/>
      </right>
      <top style="thin">
        <color rgb="FF95B3D7"/>
      </top>
      <bottom style="thin">
        <color theme="4" tint="0.39997558519241921"/>
      </bottom>
      <diagonal/>
    </border>
    <border>
      <left style="thin">
        <color theme="4" tint="0.39997558519241921"/>
      </left>
      <right/>
      <top style="thin">
        <color theme="4" tint="0.39997558519241921"/>
      </top>
      <bottom/>
      <diagonal/>
    </border>
    <border>
      <left/>
      <right/>
      <top/>
      <bottom style="thin">
        <color rgb="FF95B3D7"/>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bottom style="hair">
        <color indexed="22"/>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bottom style="thin">
        <color indexed="64"/>
      </bottom>
      <diagonal/>
    </border>
    <border>
      <left style="double">
        <color indexed="64"/>
      </left>
      <right/>
      <top/>
      <bottom style="hair">
        <color indexed="64"/>
      </bottom>
      <diagonal/>
    </border>
    <border>
      <left style="thin">
        <color indexed="64"/>
      </left>
      <right/>
      <top style="thin">
        <color indexed="64"/>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thick">
        <color indexed="32"/>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bottom style="medium">
        <color indexed="64"/>
      </bottom>
      <diagonal/>
    </border>
    <border>
      <left/>
      <right/>
      <top/>
      <bottom style="thin">
        <color indexed="22"/>
      </bottom>
      <diagonal/>
    </border>
    <border>
      <left style="thin">
        <color indexed="64"/>
      </left>
      <right/>
      <top/>
      <bottom/>
      <diagonal/>
    </border>
    <border>
      <left style="thin">
        <color indexed="64"/>
      </left>
      <right/>
      <top/>
      <bottom style="thin">
        <color indexed="64"/>
      </bottom>
      <diagonal/>
    </border>
    <border>
      <left/>
      <right/>
      <top style="double">
        <color indexed="64"/>
      </top>
      <bottom/>
      <diagonal/>
    </border>
    <border>
      <left/>
      <right/>
      <top style="medium">
        <color indexed="32"/>
      </top>
      <bottom style="medium">
        <color indexed="3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hair">
        <color auto="1"/>
      </top>
      <bottom style="hair">
        <color auto="1"/>
      </bottom>
      <diagonal/>
    </border>
    <border>
      <left style="thin">
        <color indexed="21"/>
      </left>
      <right style="thin">
        <color indexed="21"/>
      </right>
      <top style="thin">
        <color indexed="21"/>
      </top>
      <bottom style="thin">
        <color indexed="21"/>
      </bottom>
      <diagonal/>
    </border>
    <border>
      <left/>
      <right/>
      <top style="double">
        <color indexed="64"/>
      </top>
      <bottom style="double">
        <color indexed="64"/>
      </bottom>
      <diagonal/>
    </border>
    <border>
      <left/>
      <right/>
      <top/>
      <bottom style="dotted">
        <color indexed="64"/>
      </bottom>
      <diagonal/>
    </border>
    <border>
      <left/>
      <right/>
      <top/>
      <bottom style="double">
        <color indexed="6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right/>
      <top style="thin">
        <color indexed="49"/>
      </top>
      <bottom style="double">
        <color indexed="49"/>
      </bottom>
      <diagonal/>
    </border>
    <border>
      <left style="thin">
        <color indexed="9"/>
      </left>
      <right style="thin">
        <color indexed="9"/>
      </right>
      <top/>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indexed="49"/>
      </bottom>
      <diagonal/>
    </border>
    <border>
      <left/>
      <right/>
      <top/>
      <bottom style="thick">
        <color indexed="54"/>
      </bottom>
      <diagonal/>
    </border>
    <border>
      <left/>
      <right/>
      <top/>
      <bottom style="thick">
        <color indexed="8"/>
      </bottom>
      <diagonal/>
    </border>
    <border>
      <left/>
      <right/>
      <top/>
      <bottom style="medium">
        <color indexed="49"/>
      </bottom>
      <diagonal/>
    </border>
    <border>
      <left/>
      <right/>
      <top/>
      <bottom style="medium">
        <color indexed="4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hair">
        <color indexed="12"/>
      </left>
      <right style="hair">
        <color indexed="12"/>
      </right>
      <top style="hair">
        <color indexed="12"/>
      </top>
      <bottom style="hair">
        <color indexed="12"/>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bottom style="double">
        <color indexed="64"/>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ck">
        <color indexed="44"/>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48"/>
      </top>
      <bottom style="thin">
        <color indexed="48"/>
      </bottom>
      <diagonal/>
    </border>
    <border>
      <left/>
      <right/>
      <top style="medium">
        <color indexed="64"/>
      </top>
      <bottom style="thin">
        <color indexed="64"/>
      </bottom>
      <diagonal/>
    </border>
    <border>
      <left style="medium">
        <color indexed="14"/>
      </left>
      <right style="medium">
        <color indexed="14"/>
      </right>
      <top style="medium">
        <color indexed="14"/>
      </top>
      <bottom style="medium">
        <color indexed="14"/>
      </bottom>
      <diagonal/>
    </border>
    <border>
      <left/>
      <right/>
      <top style="thin">
        <color indexed="64"/>
      </top>
      <bottom style="double">
        <color indexed="64"/>
      </bottom>
      <diagonal/>
    </border>
    <border>
      <left style="thin">
        <color indexed="64"/>
      </left>
      <right style="thin">
        <color indexed="64"/>
      </right>
      <top style="thin">
        <color indexed="64"/>
      </top>
      <bottom style="thick">
        <color indexed="64"/>
      </bottom>
      <diagonal/>
    </border>
    <border>
      <left style="thin">
        <color indexed="12"/>
      </left>
      <right style="thin">
        <color indexed="12"/>
      </right>
      <top style="thin">
        <color indexed="12"/>
      </top>
      <bottom/>
      <diagonal/>
    </border>
    <border>
      <left/>
      <right/>
      <top style="thin">
        <color indexed="49"/>
      </top>
      <bottom style="double">
        <color indexed="49"/>
      </bottom>
      <diagonal/>
    </border>
    <border>
      <left/>
      <right/>
      <top style="thin">
        <color indexed="54"/>
      </top>
      <bottom style="double">
        <color indexed="5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theme="4" tint="0.39997558519241921"/>
      </bottom>
      <diagonal/>
    </border>
    <border>
      <left style="thin">
        <color indexed="64"/>
      </left>
      <right/>
      <top style="thin">
        <color theme="4" tint="0.39997558519241921"/>
      </top>
      <bottom style="thin">
        <color theme="4" tint="0.39997558519241921"/>
      </bottom>
      <diagonal/>
    </border>
    <border>
      <left/>
      <right style="thin">
        <color indexed="64"/>
      </right>
      <top/>
      <bottom style="thin">
        <color indexed="64"/>
      </bottom>
      <diagonal/>
    </border>
  </borders>
  <cellStyleXfs count="48434">
    <xf numFmtId="0" fontId="0" fillId="0" borderId="0"/>
    <xf numFmtId="168" fontId="18" fillId="0" borderId="0" applyNumberFormat="0" applyFill="0" applyBorder="0" applyAlignment="0" applyProtection="0"/>
    <xf numFmtId="0" fontId="18" fillId="0" borderId="0">
      <alignment horizontal="left" wrapText="1"/>
    </xf>
    <xf numFmtId="0" fontId="18" fillId="0" borderId="0">
      <alignment vertical="top"/>
    </xf>
    <xf numFmtId="0" fontId="18" fillId="0" borderId="0">
      <alignment vertical="top"/>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8" fontId="18" fillId="0" borderId="0" applyNumberFormat="0" applyFill="0" applyBorder="0" applyAlignment="0" applyProtection="0"/>
    <xf numFmtId="0" fontId="18" fillId="0" borderId="0"/>
    <xf numFmtId="0" fontId="18" fillId="0" borderId="0"/>
    <xf numFmtId="0" fontId="18" fillId="0" borderId="0"/>
    <xf numFmtId="168" fontId="18" fillId="0" borderId="0" applyNumberFormat="0" applyFill="0" applyBorder="0" applyAlignment="0" applyProtection="0"/>
    <xf numFmtId="0" fontId="18" fillId="0" borderId="0">
      <alignment vertical="top"/>
    </xf>
    <xf numFmtId="0" fontId="18" fillId="0" borderId="0">
      <alignment vertical="top"/>
    </xf>
    <xf numFmtId="0" fontId="18" fillId="0" borderId="0">
      <alignment vertical="top"/>
    </xf>
    <xf numFmtId="168" fontId="18" fillId="0" borderId="0" applyNumberFormat="0" applyFill="0" applyBorder="0" applyAlignment="0" applyProtection="0"/>
    <xf numFmtId="0" fontId="18" fillId="0" borderId="0"/>
    <xf numFmtId="0" fontId="18" fillId="0" borderId="0"/>
    <xf numFmtId="0" fontId="18" fillId="0" borderId="0"/>
    <xf numFmtId="168" fontId="18" fillId="0" borderId="0" applyNumberFormat="0" applyFill="0" applyBorder="0" applyAlignment="0" applyProtection="0"/>
    <xf numFmtId="0" fontId="18" fillId="0" borderId="0"/>
    <xf numFmtId="0" fontId="18" fillId="0" borderId="0"/>
    <xf numFmtId="0" fontId="18" fillId="0" borderId="0"/>
    <xf numFmtId="168" fontId="18" fillId="0" borderId="0" applyNumberFormat="0" applyFill="0" applyBorder="0" applyAlignment="0" applyProtection="0"/>
    <xf numFmtId="0" fontId="18" fillId="0" borderId="0"/>
    <xf numFmtId="0" fontId="18" fillId="0" borderId="0"/>
    <xf numFmtId="0" fontId="18" fillId="0" borderId="0"/>
    <xf numFmtId="168" fontId="18" fillId="0" borderId="0" applyNumberFormat="0" applyFill="0" applyBorder="0" applyAlignment="0" applyProtection="0"/>
    <xf numFmtId="0" fontId="18" fillId="0" borderId="0"/>
    <xf numFmtId="0" fontId="18" fillId="0" borderId="0"/>
    <xf numFmtId="0" fontId="18" fillId="0" borderId="0"/>
    <xf numFmtId="168"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169" fontId="19" fillId="0" borderId="0" applyFont="0" applyFill="0" applyBorder="0" applyAlignment="0" applyProtection="0"/>
    <xf numFmtId="170" fontId="19" fillId="0" borderId="0" applyFont="0" applyFill="0" applyBorder="0" applyAlignment="0" applyProtection="0"/>
    <xf numFmtId="170"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0" fontId="21" fillId="0" borderId="0"/>
    <xf numFmtId="0" fontId="21" fillId="0" borderId="0"/>
    <xf numFmtId="0" fontId="21" fillId="0" borderId="0"/>
    <xf numFmtId="0" fontId="21" fillId="0" borderId="0"/>
    <xf numFmtId="169"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5" fontId="24" fillId="0" borderId="0" applyFont="0" applyFill="0" applyBorder="0" applyAlignment="0" applyProtection="0"/>
    <xf numFmtId="176" fontId="21" fillId="0" borderId="0">
      <alignment horizontal="right"/>
    </xf>
    <xf numFmtId="176" fontId="21" fillId="0" borderId="0">
      <alignment horizontal="right"/>
    </xf>
    <xf numFmtId="177" fontId="18" fillId="0" borderId="0"/>
    <xf numFmtId="178" fontId="25" fillId="0" borderId="0"/>
    <xf numFmtId="179" fontId="24" fillId="0" borderId="0" applyFont="0" applyFill="0" applyBorder="0" applyAlignment="0" applyProtection="0"/>
    <xf numFmtId="180" fontId="21" fillId="36" borderId="0"/>
    <xf numFmtId="180" fontId="21" fillId="36" borderId="0"/>
    <xf numFmtId="181" fontId="21" fillId="36" borderId="0"/>
    <xf numFmtId="181" fontId="21" fillId="36" borderId="0"/>
    <xf numFmtId="182" fontId="21" fillId="36" borderId="0"/>
    <xf numFmtId="182" fontId="21" fillId="36" borderId="0"/>
    <xf numFmtId="183" fontId="21" fillId="36" borderId="0">
      <alignment horizontal="right"/>
    </xf>
    <xf numFmtId="183" fontId="21" fillId="36" borderId="0">
      <alignment horizontal="right"/>
    </xf>
    <xf numFmtId="0" fontId="18" fillId="0" borderId="0"/>
    <xf numFmtId="0" fontId="18" fillId="0" borderId="0"/>
    <xf numFmtId="10" fontId="19" fillId="0" borderId="0" applyFont="0" applyFill="0" applyBorder="0" applyAlignment="0" applyProtection="0"/>
    <xf numFmtId="10" fontId="20" fillId="0" borderId="0" applyFont="0" applyFill="0" applyBorder="0" applyAlignment="0" applyProtection="0"/>
    <xf numFmtId="9" fontId="26" fillId="0" borderId="20" applyFont="0" applyFill="0" applyBorder="0" applyAlignment="0" applyProtection="0">
      <protection locked="0"/>
    </xf>
    <xf numFmtId="0" fontId="18" fillId="0" borderId="20" applyFont="0" applyFill="0" applyBorder="0" applyAlignment="0" applyProtection="0">
      <protection locked="0"/>
    </xf>
    <xf numFmtId="0" fontId="18" fillId="0" borderId="20" applyFont="0" applyFill="0" applyBorder="0" applyAlignment="0" applyProtection="0">
      <protection locked="0"/>
    </xf>
    <xf numFmtId="0" fontId="18" fillId="0" borderId="20" applyFont="0" applyFill="0" applyBorder="0" applyAlignment="0" applyProtection="0">
      <protection locked="0"/>
    </xf>
    <xf numFmtId="0" fontId="18" fillId="0" borderId="20" applyFont="0" applyFill="0" applyBorder="0" applyAlignment="0" applyProtection="0">
      <protection locked="0"/>
    </xf>
    <xf numFmtId="0" fontId="18" fillId="0" borderId="20" applyFont="0" applyFill="0" applyBorder="0" applyAlignment="0" applyProtection="0">
      <protection locked="0"/>
    </xf>
    <xf numFmtId="0" fontId="18" fillId="0" borderId="20" applyFont="0" applyFill="0" applyBorder="0" applyAlignment="0" applyProtection="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23"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18" fillId="0" borderId="0"/>
    <xf numFmtId="0" fontId="23" fillId="0" borderId="0"/>
    <xf numFmtId="0" fontId="23" fillId="0" borderId="0"/>
    <xf numFmtId="0" fontId="23" fillId="0" borderId="0"/>
    <xf numFmtId="184" fontId="27" fillId="37" borderId="0">
      <alignment vertical="top"/>
    </xf>
    <xf numFmtId="38" fontId="28" fillId="0" borderId="0" applyFont="0" applyBorder="0"/>
    <xf numFmtId="167" fontId="29" fillId="0" borderId="0" applyFont="0" applyFill="0" applyBorder="0" applyAlignment="0" applyProtection="0"/>
    <xf numFmtId="0" fontId="18" fillId="0" borderId="0"/>
    <xf numFmtId="168" fontId="23" fillId="0" borderId="0" applyFont="0" applyFill="0" applyBorder="0" applyAlignment="0"/>
    <xf numFmtId="0" fontId="30" fillId="0" borderId="0"/>
    <xf numFmtId="185" fontId="28" fillId="0" borderId="0" applyFont="0" applyFill="0" applyBorder="0" applyAlignment="0" applyProtection="0"/>
    <xf numFmtId="186" fontId="18" fillId="0" borderId="0" applyFont="0" applyFill="0" applyBorder="0" applyAlignment="0" applyProtection="0"/>
    <xf numFmtId="0" fontId="31" fillId="0" borderId="0"/>
    <xf numFmtId="0" fontId="31" fillId="0" borderId="0"/>
    <xf numFmtId="40" fontId="32" fillId="0" borderId="0" applyFont="0" applyFill="0" applyBorder="0" applyAlignment="0" applyProtection="0"/>
    <xf numFmtId="0" fontId="33" fillId="0" borderId="0"/>
    <xf numFmtId="0" fontId="23" fillId="0" borderId="0"/>
    <xf numFmtId="0" fontId="18" fillId="0" borderId="0"/>
    <xf numFmtId="0" fontId="18" fillId="0" borderId="0" applyNumberFormat="0" applyFill="0" applyBorder="0" applyAlignment="0" applyProtection="0">
      <alignment vertical="top"/>
      <protection locked="0"/>
    </xf>
    <xf numFmtId="168" fontId="34" fillId="0" borderId="0" applyNumberFormat="0" applyFill="0" applyBorder="0" applyAlignment="0" applyProtection="0">
      <alignment vertical="top"/>
      <protection locked="0"/>
    </xf>
    <xf numFmtId="38" fontId="32" fillId="0" borderId="0" applyFont="0" applyFill="0" applyBorder="0" applyAlignment="0" applyProtection="0"/>
    <xf numFmtId="187" fontId="18"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18" fillId="0" borderId="0"/>
    <xf numFmtId="0" fontId="18" fillId="0" borderId="0"/>
    <xf numFmtId="0" fontId="18" fillId="0" borderId="0"/>
    <xf numFmtId="0" fontId="35" fillId="0" borderId="0"/>
    <xf numFmtId="0" fontId="23" fillId="0" borderId="0"/>
    <xf numFmtId="0" fontId="18" fillId="0" borderId="0"/>
    <xf numFmtId="17" fontId="36" fillId="0" borderId="0">
      <alignment horizontal="center"/>
    </xf>
    <xf numFmtId="188" fontId="18" fillId="0" borderId="0" applyFont="0" applyFill="0" applyBorder="0" applyProtection="0">
      <alignment wrapText="1"/>
    </xf>
    <xf numFmtId="188" fontId="18" fillId="0" borderId="0" applyFont="0" applyFill="0" applyBorder="0" applyProtection="0">
      <alignment wrapText="1"/>
    </xf>
    <xf numFmtId="188" fontId="18" fillId="0" borderId="0" applyFont="0" applyFill="0" applyBorder="0" applyProtection="0">
      <alignment wrapText="1"/>
    </xf>
    <xf numFmtId="189" fontId="18" fillId="0" borderId="0" applyFont="0" applyFill="0" applyBorder="0" applyProtection="0">
      <alignment horizontal="left" wrapText="1"/>
    </xf>
    <xf numFmtId="189" fontId="18" fillId="0" borderId="0" applyFont="0" applyFill="0" applyBorder="0" applyProtection="0">
      <alignment horizontal="left" wrapText="1"/>
    </xf>
    <xf numFmtId="189" fontId="18" fillId="0" borderId="0" applyFont="0" applyFill="0" applyBorder="0" applyProtection="0">
      <alignment horizontal="left" wrapText="1"/>
    </xf>
    <xf numFmtId="190" fontId="18" fillId="0" borderId="0" applyFont="0" applyFill="0" applyBorder="0" applyProtection="0">
      <alignment wrapText="1"/>
    </xf>
    <xf numFmtId="190" fontId="18" fillId="0" borderId="0" applyFont="0" applyFill="0" applyBorder="0" applyProtection="0">
      <alignment wrapText="1"/>
    </xf>
    <xf numFmtId="190" fontId="18" fillId="0" borderId="0" applyFont="0" applyFill="0" applyBorder="0" applyProtection="0">
      <alignment wrapText="1"/>
    </xf>
    <xf numFmtId="191" fontId="18" fillId="0" borderId="0" applyFont="0" applyFill="0" applyBorder="0" applyProtection="0">
      <alignment wrapText="1"/>
    </xf>
    <xf numFmtId="191" fontId="18" fillId="0" borderId="0" applyFont="0" applyFill="0" applyBorder="0" applyProtection="0">
      <alignment wrapText="1"/>
    </xf>
    <xf numFmtId="191" fontId="18" fillId="0" borderId="0" applyFont="0" applyFill="0" applyBorder="0" applyProtection="0">
      <alignment wrapText="1"/>
    </xf>
    <xf numFmtId="192" fontId="18" fillId="0" borderId="0" applyFont="0" applyFill="0" applyBorder="0" applyProtection="0">
      <alignment wrapText="1"/>
    </xf>
    <xf numFmtId="192" fontId="18" fillId="0" borderId="0" applyFont="0" applyFill="0" applyBorder="0" applyProtection="0">
      <alignment wrapText="1"/>
    </xf>
    <xf numFmtId="192" fontId="18" fillId="0" borderId="0" applyFont="0" applyFill="0" applyBorder="0" applyProtection="0">
      <alignment wrapText="1"/>
    </xf>
    <xf numFmtId="193" fontId="18" fillId="0" borderId="0" applyFont="0" applyFill="0" applyBorder="0" applyProtection="0">
      <alignment wrapText="1"/>
    </xf>
    <xf numFmtId="193" fontId="18" fillId="0" borderId="0" applyFont="0" applyFill="0" applyBorder="0" applyProtection="0">
      <alignment wrapText="1"/>
    </xf>
    <xf numFmtId="193" fontId="18" fillId="0" borderId="0" applyFont="0" applyFill="0" applyBorder="0" applyProtection="0">
      <alignment wrapText="1"/>
    </xf>
    <xf numFmtId="194" fontId="18" fillId="0" borderId="0" applyFont="0" applyFill="0" applyBorder="0" applyAlignment="0" applyProtection="0"/>
    <xf numFmtId="195" fontId="18" fillId="0" borderId="0" applyFont="0" applyFill="0" applyBorder="0" applyAlignment="0" applyProtection="0"/>
    <xf numFmtId="196" fontId="18" fillId="0" borderId="0" applyFont="0" applyFill="0" applyBorder="0" applyProtection="0">
      <alignment horizontal="right"/>
    </xf>
    <xf numFmtId="196" fontId="18" fillId="0" borderId="0" applyFont="0" applyFill="0" applyBorder="0" applyProtection="0">
      <alignment horizontal="right"/>
    </xf>
    <xf numFmtId="196" fontId="18" fillId="0" borderId="0" applyFont="0" applyFill="0" applyBorder="0" applyProtection="0">
      <alignment horizontal="right"/>
    </xf>
    <xf numFmtId="197" fontId="18" fillId="0" borderId="0" applyFont="0" applyFill="0" applyBorder="0" applyProtection="0">
      <alignment horizontal="right"/>
    </xf>
    <xf numFmtId="197" fontId="18" fillId="0" borderId="0" applyFont="0" applyFill="0" applyBorder="0" applyProtection="0">
      <alignment horizontal="right"/>
    </xf>
    <xf numFmtId="197" fontId="18" fillId="0" borderId="0" applyFont="0" applyFill="0" applyBorder="0" applyProtection="0">
      <alignment horizontal="right"/>
    </xf>
    <xf numFmtId="198" fontId="18" fillId="0" borderId="0" applyFont="0" applyFill="0" applyBorder="0" applyProtection="0">
      <alignment horizontal="right"/>
    </xf>
    <xf numFmtId="198" fontId="18" fillId="0" borderId="0" applyFont="0" applyFill="0" applyBorder="0" applyProtection="0">
      <alignment horizontal="right"/>
    </xf>
    <xf numFmtId="198" fontId="18" fillId="0" borderId="0" applyFont="0" applyFill="0" applyBorder="0" applyProtection="0">
      <alignment horizontal="right"/>
    </xf>
    <xf numFmtId="199" fontId="18" fillId="0" borderId="0" applyFont="0" applyFill="0" applyBorder="0" applyProtection="0">
      <alignment horizontal="right"/>
    </xf>
    <xf numFmtId="199" fontId="18" fillId="0" borderId="0" applyFont="0" applyFill="0" applyBorder="0" applyProtection="0">
      <alignment horizontal="right"/>
    </xf>
    <xf numFmtId="199" fontId="18" fillId="0" borderId="0" applyFont="0" applyFill="0" applyBorder="0" applyProtection="0">
      <alignment horizontal="right"/>
    </xf>
    <xf numFmtId="9" fontId="37" fillId="0" borderId="0" applyFont="0">
      <alignment horizontal="right"/>
    </xf>
    <xf numFmtId="200" fontId="18" fillId="0" borderId="0" applyFont="0" applyFill="0" applyBorder="0" applyProtection="0">
      <alignment horizontal="right"/>
    </xf>
    <xf numFmtId="200" fontId="18" fillId="0" borderId="0" applyFont="0" applyFill="0" applyBorder="0" applyProtection="0">
      <alignment horizontal="right"/>
    </xf>
    <xf numFmtId="200" fontId="18" fillId="0" borderId="0" applyFont="0" applyFill="0" applyBorder="0" applyProtection="0">
      <alignment horizontal="right"/>
    </xf>
    <xf numFmtId="201" fontId="18" fillId="0" borderId="0" applyFont="0" applyFill="0" applyBorder="0" applyProtection="0">
      <alignment horizontal="right"/>
    </xf>
    <xf numFmtId="201" fontId="18" fillId="0" borderId="0" applyFont="0" applyFill="0" applyBorder="0" applyProtection="0">
      <alignment horizontal="right"/>
    </xf>
    <xf numFmtId="201" fontId="18" fillId="0" borderId="0" applyFont="0" applyFill="0" applyBorder="0" applyProtection="0">
      <alignment horizontal="right"/>
    </xf>
    <xf numFmtId="202" fontId="18" fillId="0" borderId="0" applyFont="0" applyFill="0" applyBorder="0" applyProtection="0">
      <alignment horizontal="right"/>
    </xf>
    <xf numFmtId="202" fontId="18" fillId="0" borderId="0" applyFont="0" applyFill="0" applyBorder="0" applyProtection="0">
      <alignment horizontal="right"/>
    </xf>
    <xf numFmtId="202" fontId="18" fillId="0" borderId="0" applyFont="0" applyFill="0" applyBorder="0" applyProtection="0">
      <alignment horizontal="right"/>
    </xf>
    <xf numFmtId="203" fontId="18" fillId="0" borderId="0" applyFont="0" applyFill="0" applyBorder="0" applyProtection="0">
      <alignment horizontal="right"/>
    </xf>
    <xf numFmtId="203" fontId="18" fillId="0" borderId="0" applyFont="0" applyFill="0" applyBorder="0" applyProtection="0">
      <alignment horizontal="right"/>
    </xf>
    <xf numFmtId="203" fontId="18" fillId="0" borderId="0" applyFont="0" applyFill="0" applyBorder="0" applyProtection="0">
      <alignment horizontal="right"/>
    </xf>
    <xf numFmtId="204" fontId="18" fillId="0" borderId="0" applyFont="0" applyFill="0" applyBorder="0" applyProtection="0">
      <alignment horizontal="right"/>
    </xf>
    <xf numFmtId="204" fontId="18" fillId="0" borderId="0" applyFont="0" applyFill="0" applyBorder="0" applyProtection="0">
      <alignment horizontal="right"/>
    </xf>
    <xf numFmtId="204" fontId="18" fillId="0" borderId="0" applyFont="0" applyFill="0" applyBorder="0" applyProtection="0">
      <alignment horizontal="right"/>
    </xf>
    <xf numFmtId="205" fontId="18" fillId="0" borderId="0" applyFont="0" applyFill="0" applyBorder="0" applyProtection="0">
      <alignment horizontal="right"/>
    </xf>
    <xf numFmtId="205" fontId="18" fillId="0" borderId="0" applyFont="0" applyFill="0" applyBorder="0" applyProtection="0">
      <alignment horizontal="right"/>
    </xf>
    <xf numFmtId="205" fontId="18" fillId="0" borderId="0" applyFont="0" applyFill="0" applyBorder="0" applyProtection="0">
      <alignment horizontal="right"/>
    </xf>
    <xf numFmtId="206" fontId="18" fillId="0" borderId="0" applyFont="0" applyFill="0" applyBorder="0" applyProtection="0">
      <alignment horizontal="right"/>
    </xf>
    <xf numFmtId="206" fontId="18" fillId="0" borderId="0" applyFont="0" applyFill="0" applyBorder="0" applyProtection="0">
      <alignment horizontal="right"/>
    </xf>
    <xf numFmtId="206" fontId="18" fillId="0" borderId="0" applyFont="0" applyFill="0" applyBorder="0" applyProtection="0">
      <alignment horizontal="right"/>
    </xf>
    <xf numFmtId="207" fontId="18" fillId="0" borderId="0" applyFont="0" applyFill="0" applyBorder="0" applyProtection="0">
      <alignment horizontal="right"/>
    </xf>
    <xf numFmtId="207" fontId="18" fillId="0" borderId="0" applyFont="0" applyFill="0" applyBorder="0" applyProtection="0">
      <alignment horizontal="right"/>
    </xf>
    <xf numFmtId="207" fontId="18" fillId="0" borderId="0" applyFont="0" applyFill="0" applyBorder="0" applyProtection="0">
      <alignment horizontal="right"/>
    </xf>
    <xf numFmtId="208" fontId="18" fillId="0" borderId="0" applyFont="0" applyFill="0" applyBorder="0" applyProtection="0">
      <alignment horizontal="right"/>
    </xf>
    <xf numFmtId="208" fontId="18" fillId="0" borderId="0" applyFont="0" applyFill="0" applyBorder="0" applyProtection="0">
      <alignment horizontal="right"/>
    </xf>
    <xf numFmtId="208" fontId="18" fillId="0" borderId="0" applyFont="0" applyFill="0" applyBorder="0" applyProtection="0">
      <alignment horizontal="right"/>
    </xf>
    <xf numFmtId="209" fontId="18" fillId="0" borderId="0" applyFont="0" applyFill="0" applyBorder="0" applyProtection="0">
      <alignment horizontal="right"/>
    </xf>
    <xf numFmtId="209" fontId="18" fillId="0" borderId="0" applyFont="0" applyFill="0" applyBorder="0" applyProtection="0">
      <alignment horizontal="right"/>
    </xf>
    <xf numFmtId="209" fontId="18" fillId="0" borderId="0" applyFont="0" applyFill="0" applyBorder="0" applyProtection="0">
      <alignment horizontal="right"/>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8" fillId="0" borderId="0"/>
    <xf numFmtId="0" fontId="39" fillId="0" borderId="0"/>
    <xf numFmtId="0" fontId="38" fillId="0" borderId="0"/>
    <xf numFmtId="0" fontId="40"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0"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0" fillId="0" borderId="0"/>
    <xf numFmtId="0" fontId="40"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18" fillId="0" borderId="0"/>
    <xf numFmtId="0" fontId="18" fillId="0" borderId="0"/>
    <xf numFmtId="0" fontId="41" fillId="0" borderId="0"/>
    <xf numFmtId="0" fontId="18" fillId="0" borderId="0"/>
    <xf numFmtId="0" fontId="41" fillId="0" borderId="0"/>
    <xf numFmtId="0" fontId="18" fillId="0" borderId="0"/>
    <xf numFmtId="0" fontId="18" fillId="0" borderId="0"/>
    <xf numFmtId="0" fontId="18" fillId="0" borderId="0"/>
    <xf numFmtId="0" fontId="41"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4" fillId="0" borderId="0"/>
    <xf numFmtId="0" fontId="40" fillId="0" borderId="0"/>
    <xf numFmtId="0" fontId="40" fillId="0" borderId="0"/>
    <xf numFmtId="0" fontId="40" fillId="0" borderId="0"/>
    <xf numFmtId="0" fontId="40" fillId="0" borderId="0"/>
    <xf numFmtId="0" fontId="44" fillId="0" borderId="0"/>
    <xf numFmtId="0" fontId="40" fillId="0" borderId="0"/>
    <xf numFmtId="0" fontId="40" fillId="0" borderId="0"/>
    <xf numFmtId="0" fontId="45"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6" fillId="0" borderId="0"/>
    <xf numFmtId="0" fontId="46" fillId="0" borderId="0"/>
    <xf numFmtId="0" fontId="46" fillId="0" borderId="0"/>
    <xf numFmtId="0" fontId="46"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9" fillId="0" borderId="0"/>
    <xf numFmtId="0" fontId="50" fillId="0" borderId="0"/>
    <xf numFmtId="0" fontId="49" fillId="0" borderId="0"/>
    <xf numFmtId="0" fontId="50" fillId="0" borderId="0"/>
    <xf numFmtId="0" fontId="49" fillId="0" borderId="0"/>
    <xf numFmtId="0" fontId="44" fillId="0" borderId="0"/>
    <xf numFmtId="0" fontId="50" fillId="0" borderId="0"/>
    <xf numFmtId="0" fontId="49" fillId="0" borderId="0"/>
    <xf numFmtId="0" fontId="44"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4" fillId="0" borderId="0"/>
    <xf numFmtId="0" fontId="46" fillId="0" borderId="0"/>
    <xf numFmtId="0" fontId="46" fillId="0" borderId="0"/>
    <xf numFmtId="0" fontId="46" fillId="0" borderId="0"/>
    <xf numFmtId="0" fontId="45" fillId="0" borderId="0"/>
    <xf numFmtId="0" fontId="46" fillId="0" borderId="0"/>
    <xf numFmtId="0" fontId="45" fillId="0" borderId="0"/>
    <xf numFmtId="0" fontId="46" fillId="0" borderId="0"/>
    <xf numFmtId="0" fontId="46" fillId="0" borderId="0"/>
    <xf numFmtId="0" fontId="46" fillId="0" borderId="0"/>
    <xf numFmtId="0" fontId="46" fillId="0" borderId="0"/>
    <xf numFmtId="0" fontId="45" fillId="0" borderId="0"/>
    <xf numFmtId="0" fontId="41"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1"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2" fillId="0" borderId="0"/>
    <xf numFmtId="0" fontId="43" fillId="0" borderId="0"/>
    <xf numFmtId="0" fontId="42" fillId="0" borderId="0"/>
    <xf numFmtId="0" fontId="43" fillId="0" borderId="0"/>
    <xf numFmtId="0" fontId="42"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3" fillId="0" borderId="0"/>
    <xf numFmtId="0" fontId="42"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39" fillId="0" borderId="0"/>
    <xf numFmtId="0" fontId="3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38" fillId="0" borderId="0"/>
    <xf numFmtId="0" fontId="39" fillId="0" borderId="0"/>
    <xf numFmtId="0" fontId="38" fillId="0" borderId="0"/>
    <xf numFmtId="0" fontId="40" fillId="0" borderId="0"/>
    <xf numFmtId="0" fontId="40" fillId="0" borderId="0"/>
    <xf numFmtId="0" fontId="39" fillId="0" borderId="0"/>
    <xf numFmtId="0" fontId="38" fillId="0" borderId="0"/>
    <xf numFmtId="0" fontId="18" fillId="0" borderId="0"/>
    <xf numFmtId="0" fontId="18" fillId="0" borderId="0"/>
    <xf numFmtId="0" fontId="18" fillId="0" borderId="0"/>
    <xf numFmtId="0" fontId="44"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6" fillId="0" borderId="0"/>
    <xf numFmtId="0" fontId="46" fillId="0" borderId="0"/>
    <xf numFmtId="0" fontId="46" fillId="0" borderId="0"/>
    <xf numFmtId="0" fontId="46" fillId="0" borderId="0"/>
    <xf numFmtId="0" fontId="41"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39" fillId="0" borderId="0"/>
    <xf numFmtId="0" fontId="38" fillId="0" borderId="0"/>
    <xf numFmtId="0" fontId="42" fillId="0" borderId="0"/>
    <xf numFmtId="0" fontId="43" fillId="0" borderId="0"/>
    <xf numFmtId="0" fontId="42"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3" fillId="0" borderId="0"/>
    <xf numFmtId="0" fontId="42" fillId="0" borderId="0"/>
    <xf numFmtId="0" fontId="41" fillId="0" borderId="0"/>
    <xf numFmtId="0" fontId="40" fillId="0" borderId="0"/>
    <xf numFmtId="0" fontId="40" fillId="0" borderId="0"/>
    <xf numFmtId="0" fontId="46" fillId="0" borderId="0"/>
    <xf numFmtId="0" fontId="46" fillId="0" borderId="0"/>
    <xf numFmtId="0" fontId="46" fillId="0" borderId="0"/>
    <xf numFmtId="0" fontId="46" fillId="0" borderId="0"/>
    <xf numFmtId="0" fontId="18" fillId="0" borderId="0"/>
    <xf numFmtId="0" fontId="18" fillId="0" borderId="0"/>
    <xf numFmtId="0" fontId="1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4"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3" fillId="0" borderId="0"/>
    <xf numFmtId="0" fontId="42" fillId="0" borderId="0"/>
    <xf numFmtId="0" fontId="44"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18" fillId="0" borderId="0"/>
    <xf numFmtId="0" fontId="18" fillId="0" borderId="0"/>
    <xf numFmtId="0" fontId="1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5" fillId="0" borderId="0"/>
    <xf numFmtId="0" fontId="46" fillId="0" borderId="0"/>
    <xf numFmtId="0" fontId="46" fillId="0" borderId="0"/>
    <xf numFmtId="0" fontId="46" fillId="0" borderId="0"/>
    <xf numFmtId="0" fontId="46" fillId="0" borderId="0"/>
    <xf numFmtId="0" fontId="41" fillId="0" borderId="0"/>
    <xf numFmtId="0" fontId="40" fillId="0" borderId="0"/>
    <xf numFmtId="0" fontId="40"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168" fontId="18" fillId="0" borderId="0"/>
    <xf numFmtId="168" fontId="18" fillId="0" borderId="0">
      <alignment horizontal="left" wrapText="1"/>
    </xf>
    <xf numFmtId="168"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68"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21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68"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8" fontId="18" fillId="0" borderId="0">
      <alignment horizontal="left" wrapText="1"/>
    </xf>
    <xf numFmtId="168" fontId="18" fillId="0" borderId="0"/>
    <xf numFmtId="168" fontId="18" fillId="0" borderId="0"/>
    <xf numFmtId="0" fontId="18" fillId="0" borderId="0">
      <alignment vertical="top"/>
    </xf>
    <xf numFmtId="0" fontId="18" fillId="0" borderId="0">
      <alignment vertical="top"/>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68" fontId="18" fillId="0" borderId="0"/>
    <xf numFmtId="168" fontId="18" fillId="0" borderId="0"/>
    <xf numFmtId="168"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8" fontId="18" fillId="0" borderId="0"/>
    <xf numFmtId="168"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36" borderId="0"/>
    <xf numFmtId="0" fontId="51" fillId="36" borderId="0"/>
    <xf numFmtId="0" fontId="52" fillId="36" borderId="0"/>
    <xf numFmtId="0" fontId="53" fillId="36" borderId="0"/>
    <xf numFmtId="0" fontId="54" fillId="36" borderId="0"/>
    <xf numFmtId="0" fontId="55" fillId="36" borderId="0"/>
    <xf numFmtId="0" fontId="56" fillId="36" borderId="0"/>
    <xf numFmtId="0" fontId="56" fillId="36" borderId="0"/>
    <xf numFmtId="211" fontId="18" fillId="0" borderId="0" applyFont="0" applyFill="0" applyBorder="0" applyAlignment="0" applyProtection="0"/>
    <xf numFmtId="211" fontId="18" fillId="0" borderId="0" applyFont="0" applyFill="0" applyBorder="0" applyAlignment="0" applyProtection="0"/>
    <xf numFmtId="211" fontId="18" fillId="0" borderId="0" applyFont="0" applyFill="0" applyBorder="0" applyAlignment="0" applyProtection="0"/>
    <xf numFmtId="211" fontId="18" fillId="0" borderId="0" applyFont="0" applyFill="0" applyBorder="0" applyAlignment="0" applyProtection="0"/>
    <xf numFmtId="212" fontId="18" fillId="0" borderId="0" applyFont="0" applyFill="0" applyBorder="0" applyAlignment="0" applyProtection="0"/>
    <xf numFmtId="212" fontId="18" fillId="0" borderId="0" applyFont="0" applyFill="0" applyBorder="0" applyAlignment="0" applyProtection="0"/>
    <xf numFmtId="212" fontId="18" fillId="0" borderId="0" applyFont="0" applyFill="0" applyBorder="0" applyAlignment="0" applyProtection="0"/>
    <xf numFmtId="213" fontId="18" fillId="0" borderId="0" applyProtection="0">
      <alignment horizontal="right"/>
    </xf>
    <xf numFmtId="213" fontId="18" fillId="0" borderId="0" applyFont="0" applyFill="0" applyBorder="0" applyAlignment="0" applyProtection="0"/>
    <xf numFmtId="211" fontId="18" fillId="0" borderId="0" applyFont="0" applyFill="0" applyBorder="0" applyAlignment="0" applyProtection="0"/>
    <xf numFmtId="21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8"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214" fontId="18" fillId="0" borderId="0" applyFont="0" applyFill="0" applyBorder="0" applyAlignment="0" applyProtection="0"/>
    <xf numFmtId="214" fontId="18" fillId="0" borderId="0" applyFont="0" applyFill="0" applyBorder="0" applyAlignment="0" applyProtection="0"/>
    <xf numFmtId="214"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6" fontId="18" fillId="0" borderId="0" applyFont="0" applyFill="0" applyBorder="0" applyAlignment="0" applyProtection="0"/>
    <xf numFmtId="217" fontId="18" fillId="0" borderId="0" applyFont="0" applyFill="0" applyBorder="0" applyAlignment="0" applyProtection="0"/>
    <xf numFmtId="217" fontId="18" fillId="0" borderId="0" applyFont="0" applyFill="0" applyBorder="0" applyAlignment="0" applyProtection="0"/>
    <xf numFmtId="217" fontId="18" fillId="0" borderId="0" applyFont="0" applyFill="0" applyBorder="0" applyAlignment="0" applyProtection="0"/>
    <xf numFmtId="217" fontId="18" fillId="0" borderId="0" applyFont="0" applyFill="0" applyBorder="0" applyAlignment="0" applyProtection="0"/>
    <xf numFmtId="217" fontId="18" fillId="0" borderId="0" applyFont="0" applyFill="0" applyBorder="0" applyAlignment="0" applyProtection="0"/>
    <xf numFmtId="217"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9" fontId="18" fillId="0" borderId="0" applyFont="0" applyFill="0" applyBorder="0" applyProtection="0">
      <alignment horizontal="right"/>
    </xf>
    <xf numFmtId="209" fontId="18" fillId="0" borderId="0" applyFont="0" applyFill="0" applyBorder="0" applyProtection="0">
      <alignment horizontal="right"/>
    </xf>
    <xf numFmtId="209" fontId="18" fillId="0" borderId="0" applyFont="0" applyFill="0" applyBorder="0" applyProtection="0">
      <alignment horizontal="right"/>
    </xf>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5" fontId="18" fillId="0" borderId="0" applyFont="0" applyFill="0" applyBorder="0" applyAlignment="0" applyProtection="0"/>
    <xf numFmtId="217" fontId="18" fillId="0" borderId="0" applyFont="0" applyFill="0" applyBorder="0" applyAlignment="0" applyProtection="0"/>
    <xf numFmtId="215" fontId="18" fillId="0" borderId="0" applyFont="0" applyFill="0" applyBorder="0" applyAlignment="0" applyProtection="0"/>
    <xf numFmtId="218"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207" fontId="18" fillId="0" borderId="0" applyFont="0" applyFill="0" applyBorder="0" applyAlignment="0" applyProtection="0"/>
    <xf numFmtId="39" fontId="18" fillId="0" borderId="0" applyFont="0" applyFill="0" applyBorder="0" applyAlignment="0" applyProtection="0"/>
    <xf numFmtId="211"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211"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211"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188" fontId="18" fillId="38" borderId="21"/>
    <xf numFmtId="168" fontId="18" fillId="0" borderId="0">
      <alignment horizontal="left" wrapText="1"/>
    </xf>
    <xf numFmtId="188" fontId="18" fillId="38" borderId="21"/>
    <xf numFmtId="188" fontId="18" fillId="38" borderId="21"/>
    <xf numFmtId="188" fontId="18" fillId="38" borderId="21"/>
    <xf numFmtId="168" fontId="18" fillId="0" borderId="0"/>
    <xf numFmtId="168"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210" fontId="18" fillId="0" borderId="0">
      <alignment horizontal="left" wrapText="1"/>
    </xf>
    <xf numFmtId="168" fontId="18" fillId="0" borderId="0"/>
    <xf numFmtId="168" fontId="18" fillId="0" borderId="0"/>
    <xf numFmtId="0" fontId="46" fillId="0" borderId="0"/>
    <xf numFmtId="0" fontId="46" fillId="0" borderId="0"/>
    <xf numFmtId="0" fontId="45" fillId="0" borderId="0"/>
    <xf numFmtId="0" fontId="46" fillId="0" borderId="0"/>
    <xf numFmtId="0" fontId="44" fillId="0" borderId="0"/>
    <xf numFmtId="0" fontId="41"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0" fillId="0" borderId="0"/>
    <xf numFmtId="0" fontId="46" fillId="0" borderId="0"/>
    <xf numFmtId="0" fontId="44"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18" fillId="0" borderId="0"/>
    <xf numFmtId="0" fontId="18" fillId="0" borderId="0"/>
    <xf numFmtId="0" fontId="1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5" fillId="0" borderId="0"/>
    <xf numFmtId="0" fontId="41"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0" fillId="0" borderId="0"/>
    <xf numFmtId="0" fontId="40" fillId="0" borderId="0"/>
    <xf numFmtId="0" fontId="46" fillId="0" borderId="0"/>
    <xf numFmtId="0" fontId="46" fillId="0" borderId="0"/>
    <xf numFmtId="0" fontId="46" fillId="0" borderId="0"/>
    <xf numFmtId="0" fontId="46" fillId="0" borderId="0"/>
    <xf numFmtId="168" fontId="18" fillId="0" borderId="0"/>
    <xf numFmtId="168" fontId="18" fillId="0" borderId="0">
      <alignment horizontal="left" wrapText="1"/>
    </xf>
    <xf numFmtId="168" fontId="18" fillId="0" borderId="0">
      <alignment horizontal="left" wrapText="1"/>
    </xf>
    <xf numFmtId="168" fontId="18" fillId="0" borderId="0">
      <alignment horizontal="left" wrapText="1"/>
    </xf>
    <xf numFmtId="168" fontId="18" fillId="0" borderId="0"/>
    <xf numFmtId="0" fontId="5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168" fontId="18" fillId="0" borderId="0" applyNumberFormat="0" applyFill="0" applyBorder="0" applyAlignment="0" applyProtection="0"/>
    <xf numFmtId="168" fontId="18" fillId="0" borderId="0"/>
    <xf numFmtId="168" fontId="18" fillId="0" borderId="0" applyNumberFormat="0" applyFill="0" applyBorder="0" applyAlignment="0" applyProtection="0"/>
    <xf numFmtId="168" fontId="18" fillId="0" borderId="0">
      <alignment horizontal="left" wrapText="1"/>
    </xf>
    <xf numFmtId="168" fontId="18" fillId="0" borderId="0" applyNumberFormat="0" applyFill="0" applyBorder="0" applyAlignment="0" applyProtection="0"/>
    <xf numFmtId="0" fontId="46" fillId="0" borderId="0"/>
    <xf numFmtId="0" fontId="46" fillId="0" borderId="0"/>
    <xf numFmtId="0" fontId="46" fillId="0" borderId="0"/>
    <xf numFmtId="0" fontId="46" fillId="0" borderId="0"/>
    <xf numFmtId="21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8" fillId="0" borderId="0"/>
    <xf numFmtId="0" fontId="39" fillId="0" borderId="0"/>
    <xf numFmtId="0" fontId="38" fillId="0" borderId="0"/>
    <xf numFmtId="0" fontId="41" fillId="0" borderId="0"/>
    <xf numFmtId="0" fontId="39" fillId="0" borderId="0"/>
    <xf numFmtId="0" fontId="38" fillId="0" borderId="0"/>
    <xf numFmtId="0" fontId="40" fillId="0" borderId="0"/>
    <xf numFmtId="0" fontId="40" fillId="0" borderId="0"/>
    <xf numFmtId="0" fontId="46" fillId="0" borderId="0"/>
    <xf numFmtId="0" fontId="46" fillId="0" borderId="0"/>
    <xf numFmtId="0" fontId="46" fillId="0" borderId="0"/>
    <xf numFmtId="0" fontId="46" fillId="0" borderId="0"/>
    <xf numFmtId="0" fontId="18" fillId="0" borderId="0"/>
    <xf numFmtId="0" fontId="18" fillId="0" borderId="0"/>
    <xf numFmtId="0" fontId="1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4"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39" fillId="0" borderId="0"/>
    <xf numFmtId="0" fontId="38" fillId="0" borderId="0"/>
    <xf numFmtId="0" fontId="49" fillId="0" borderId="0"/>
    <xf numFmtId="0" fontId="50" fillId="0" borderId="0"/>
    <xf numFmtId="0" fontId="49" fillId="0" borderId="0"/>
    <xf numFmtId="0" fontId="46" fillId="0" borderId="0"/>
    <xf numFmtId="0" fontId="46" fillId="0" borderId="0"/>
    <xf numFmtId="0" fontId="46" fillId="0" borderId="0"/>
    <xf numFmtId="0" fontId="46" fillId="0" borderId="0"/>
    <xf numFmtId="0" fontId="50" fillId="0" borderId="0"/>
    <xf numFmtId="0" fontId="49" fillId="0" borderId="0"/>
    <xf numFmtId="0" fontId="40" fillId="0" borderId="0"/>
    <xf numFmtId="0" fontId="40" fillId="0" borderId="0"/>
    <xf numFmtId="0" fontId="45" fillId="0" borderId="0"/>
    <xf numFmtId="0" fontId="44" fillId="0" borderId="0"/>
    <xf numFmtId="0" fontId="18" fillId="0" borderId="0"/>
    <xf numFmtId="0" fontId="18" fillId="0" borderId="0"/>
    <xf numFmtId="0" fontId="18" fillId="0" borderId="0"/>
    <xf numFmtId="0" fontId="41"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50" fillId="0" borderId="0"/>
    <xf numFmtId="0" fontId="49" fillId="0" borderId="0"/>
    <xf numFmtId="0" fontId="45" fillId="0" borderId="0"/>
    <xf numFmtId="0" fontId="41"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18" fillId="0" borderId="0"/>
    <xf numFmtId="0" fontId="18" fillId="0" borderId="0"/>
    <xf numFmtId="0" fontId="18" fillId="0" borderId="0"/>
    <xf numFmtId="0" fontId="40" fillId="0" borderId="0"/>
    <xf numFmtId="0" fontId="40"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4" fillId="0" borderId="0"/>
    <xf numFmtId="0" fontId="46" fillId="0" borderId="0"/>
    <xf numFmtId="0" fontId="46" fillId="0" borderId="0"/>
    <xf numFmtId="0" fontId="46" fillId="0" borderId="0"/>
    <xf numFmtId="0" fontId="46"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168" fontId="59" fillId="0" borderId="0">
      <alignment vertical="top"/>
    </xf>
    <xf numFmtId="168" fontId="18" fillId="0" borderId="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pplyNumberFormat="0" applyFill="0" applyBorder="0" applyAlignment="0" applyProtection="0"/>
    <xf numFmtId="168" fontId="18" fillId="0" borderId="0">
      <alignment horizontal="left" wrapText="1"/>
    </xf>
    <xf numFmtId="168" fontId="18" fillId="0" borderId="0">
      <alignment horizontal="left" wrapText="1"/>
    </xf>
    <xf numFmtId="0"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168"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68" fontId="18" fillId="0" borderId="0"/>
    <xf numFmtId="0" fontId="52" fillId="38" borderId="0"/>
    <xf numFmtId="0" fontId="60" fillId="0" borderId="0" applyNumberFormat="0" applyFill="0" applyBorder="0" applyAlignment="0" applyProtection="0"/>
    <xf numFmtId="0" fontId="60" fillId="0" borderId="0" applyNumberFormat="0" applyFill="0" applyBorder="0" applyAlignment="0" applyProtection="0"/>
    <xf numFmtId="168" fontId="18" fillId="0" borderId="0">
      <alignment horizontal="left" wrapText="1"/>
    </xf>
    <xf numFmtId="0" fontId="18" fillId="39" borderId="0" applyNumberFormat="0" applyFont="0" applyAlignment="0" applyProtection="0"/>
    <xf numFmtId="0" fontId="18" fillId="37" borderId="0" applyNumberFormat="0" applyFont="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8"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61" fillId="0" borderId="0"/>
    <xf numFmtId="0" fontId="58" fillId="0" borderId="0"/>
    <xf numFmtId="210" fontId="18" fillId="0" borderId="0">
      <alignment horizontal="left" wrapText="1"/>
    </xf>
    <xf numFmtId="0" fontId="51"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168" fontId="18" fillId="0" borderId="0">
      <alignment horizontal="left" wrapText="1"/>
    </xf>
    <xf numFmtId="168" fontId="18" fillId="0" borderId="0" applyNumberFormat="0" applyFill="0" applyBorder="0" applyAlignment="0" applyProtection="0"/>
    <xf numFmtId="168" fontId="18" fillId="0" borderId="0">
      <alignment horizontal="left" wrapText="1"/>
    </xf>
    <xf numFmtId="168" fontId="18" fillId="0" borderId="0">
      <alignment horizontal="left" wrapText="1"/>
    </xf>
    <xf numFmtId="168" fontId="18" fillId="0" borderId="0">
      <alignment horizontal="left" wrapText="1"/>
    </xf>
    <xf numFmtId="168"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68" fontId="18" fillId="0" borderId="0" applyNumberFormat="0" applyFill="0" applyBorder="0" applyAlignment="0" applyProtection="0"/>
    <xf numFmtId="21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168" fontId="18" fillId="0" borderId="0"/>
    <xf numFmtId="168" fontId="18" fillId="0" borderId="0"/>
    <xf numFmtId="168" fontId="18" fillId="0" borderId="0"/>
    <xf numFmtId="168"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219" fontId="18" fillId="0" borderId="0" applyFont="0" applyFill="0" applyBorder="0" applyAlignment="0" applyProtection="0"/>
    <xf numFmtId="219" fontId="18" fillId="0" borderId="0" applyFont="0" applyFill="0" applyBorder="0" applyAlignment="0" applyProtection="0"/>
    <xf numFmtId="219"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1"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2" fontId="18" fillId="0" borderId="0" applyFont="0" applyFill="0" applyBorder="0" applyAlignment="0" applyProtection="0"/>
    <xf numFmtId="223" fontId="18" fillId="0" borderId="0" applyFont="0" applyFill="0" applyBorder="0" applyAlignment="0" applyProtection="0"/>
    <xf numFmtId="223" fontId="18" fillId="0" borderId="0" applyFont="0" applyFill="0" applyBorder="0" applyAlignment="0" applyProtection="0"/>
    <xf numFmtId="223"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5"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191" fontId="18" fillId="0" borderId="0" applyFont="0" applyFill="0" applyBorder="0" applyProtection="0">
      <alignment horizontal="right"/>
    </xf>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6" fontId="18" fillId="0" borderId="0" applyFont="0" applyFill="0" applyBorder="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168"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5" fillId="0" borderId="0"/>
    <xf numFmtId="0" fontId="44" fillId="0" borderId="0"/>
    <xf numFmtId="0" fontId="41"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0" fillId="0" borderId="0"/>
    <xf numFmtId="168" fontId="18" fillId="0" borderId="0"/>
    <xf numFmtId="168" fontId="18" fillId="0" borderId="0"/>
    <xf numFmtId="0" fontId="18" fillId="0" borderId="0">
      <alignment vertical="top"/>
    </xf>
    <xf numFmtId="21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227" fontId="18" fillId="0" borderId="0" applyFont="0" applyFill="0" applyBorder="0" applyAlignment="0" applyProtection="0"/>
    <xf numFmtId="227" fontId="18" fillId="0" borderId="0" applyFont="0" applyFill="0" applyBorder="0" applyAlignment="0" applyProtection="0"/>
    <xf numFmtId="227"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9"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7" fontId="18" fillId="0" borderId="0" applyFont="0" applyFill="0" applyBorder="0" applyAlignment="0" applyProtection="0"/>
    <xf numFmtId="227" fontId="18" fillId="0" borderId="0" applyFont="0" applyFill="0" applyBorder="0" applyAlignment="0" applyProtection="0"/>
    <xf numFmtId="227"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28" fontId="18" fillId="0" borderId="0" applyFont="0" applyFill="0" applyBorder="0" applyAlignment="0" applyProtection="0"/>
    <xf numFmtId="230" fontId="18" fillId="0" borderId="0" applyFont="0" applyFill="0" applyBorder="0" applyAlignment="0" applyProtection="0"/>
    <xf numFmtId="231" fontId="18" fillId="0" borderId="0" applyFont="0" applyFill="0" applyBorder="0" applyAlignment="0" applyProtection="0"/>
    <xf numFmtId="231" fontId="18" fillId="0" borderId="0" applyFont="0" applyFill="0" applyBorder="0" applyAlignment="0" applyProtection="0"/>
    <xf numFmtId="231"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232"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231" fontId="18" fillId="0" borderId="0" applyFont="0" applyFill="0" applyBorder="0" applyAlignment="0" applyProtection="0"/>
    <xf numFmtId="231" fontId="18" fillId="0" borderId="0" applyFont="0" applyFill="0" applyBorder="0" applyAlignment="0" applyProtection="0"/>
    <xf numFmtId="231"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233" fontId="18" fillId="0" borderId="0" applyFont="0" applyFill="0" applyBorder="0" applyAlignment="0" applyProtection="0"/>
    <xf numFmtId="168" fontId="18" fillId="0" borderId="0">
      <alignment horizontal="left" wrapText="1"/>
    </xf>
    <xf numFmtId="168"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68" fontId="18" fillId="0" borderId="0">
      <alignment horizontal="left" wrapText="1"/>
    </xf>
    <xf numFmtId="168"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168"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36" borderId="0"/>
    <xf numFmtId="0" fontId="51" fillId="36" borderId="0"/>
    <xf numFmtId="0" fontId="52" fillId="36" borderId="0"/>
    <xf numFmtId="0" fontId="18" fillId="36" borderId="0"/>
    <xf numFmtId="0" fontId="54" fillId="36" borderId="0"/>
    <xf numFmtId="0" fontId="55" fillId="36" borderId="0"/>
    <xf numFmtId="0" fontId="56" fillId="36" borderId="0"/>
    <xf numFmtId="0" fontId="56" fillId="36" borderId="0"/>
    <xf numFmtId="0" fontId="38" fillId="0" borderId="0"/>
    <xf numFmtId="0" fontId="39" fillId="0" borderId="0"/>
    <xf numFmtId="0" fontId="38" fillId="0" borderId="0"/>
    <xf numFmtId="0" fontId="40" fillId="0" borderId="0"/>
    <xf numFmtId="0" fontId="40" fillId="0" borderId="0"/>
    <xf numFmtId="0" fontId="39" fillId="0" borderId="0"/>
    <xf numFmtId="0" fontId="38" fillId="0" borderId="0"/>
    <xf numFmtId="0" fontId="18" fillId="0" borderId="0"/>
    <xf numFmtId="0" fontId="18" fillId="0" borderId="0"/>
    <xf numFmtId="0" fontId="18" fillId="0" borderId="0"/>
    <xf numFmtId="0" fontId="44"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6" fillId="0" borderId="0"/>
    <xf numFmtId="0" fontId="46" fillId="0" borderId="0"/>
    <xf numFmtId="0" fontId="46" fillId="0" borderId="0"/>
    <xf numFmtId="0" fontId="46" fillId="0" borderId="0"/>
    <xf numFmtId="0" fontId="41"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39" fillId="0" borderId="0"/>
    <xf numFmtId="0" fontId="38" fillId="0" borderId="0"/>
    <xf numFmtId="0" fontId="46" fillId="0" borderId="0"/>
    <xf numFmtId="0" fontId="46" fillId="0" borderId="0"/>
    <xf numFmtId="0" fontId="45" fillId="0" borderId="0"/>
    <xf numFmtId="0" fontId="46" fillId="0" borderId="0"/>
    <xf numFmtId="0" fontId="44" fillId="0" borderId="0"/>
    <xf numFmtId="0" fontId="41"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0" fillId="0" borderId="0"/>
    <xf numFmtId="0" fontId="46" fillId="0" borderId="0"/>
    <xf numFmtId="168" fontId="18" fillId="0" borderId="0" applyNumberFormat="0" applyFill="0" applyBorder="0" applyAlignment="0" applyProtection="0"/>
    <xf numFmtId="0" fontId="18" fillId="0" borderId="0">
      <alignment horizontal="left" wrapText="1"/>
    </xf>
    <xf numFmtId="0" fontId="18" fillId="0" borderId="0">
      <alignment horizontal="left" wrapText="1"/>
    </xf>
    <xf numFmtId="0" fontId="44"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8"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6" fillId="0" borderId="0" applyNumberFormat="0" applyFill="0" applyBorder="0" applyAlignment="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62"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68" fontId="18" fillId="0" borderId="0"/>
    <xf numFmtId="0" fontId="63" fillId="0" borderId="0" applyNumberFormat="0" applyFill="0" applyBorder="0" applyProtection="0">
      <alignment vertical="top"/>
    </xf>
    <xf numFmtId="168" fontId="18" fillId="0" borderId="0"/>
    <xf numFmtId="0" fontId="64" fillId="0" borderId="0"/>
    <xf numFmtId="0" fontId="5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65" fillId="0" borderId="22" applyNumberFormat="0" applyFill="0" applyAlignment="0" applyProtection="0"/>
    <xf numFmtId="0" fontId="18" fillId="0" borderId="0">
      <alignment vertical="top"/>
    </xf>
    <xf numFmtId="0" fontId="18" fillId="0" borderId="0">
      <alignment vertical="top"/>
    </xf>
    <xf numFmtId="0" fontId="18" fillId="0" borderId="0">
      <alignment vertical="top"/>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66" fillId="0" borderId="23" applyNumberFormat="0" applyFill="0" applyProtection="0">
      <alignment horizontal="center"/>
    </xf>
    <xf numFmtId="0" fontId="18" fillId="0" borderId="24" applyNumberFormat="0" applyFont="0" applyFill="0" applyAlignment="0" applyProtection="0"/>
    <xf numFmtId="0" fontId="18" fillId="0" borderId="24" applyNumberFormat="0" applyFont="0" applyFill="0" applyAlignment="0" applyProtection="0"/>
    <xf numFmtId="0" fontId="18" fillId="0" borderId="24" applyNumberFormat="0" applyFont="0" applyFill="0" applyAlignment="0" applyProtection="0"/>
    <xf numFmtId="0" fontId="18" fillId="0" borderId="24" applyNumberFormat="0" applyFont="0" applyFill="0" applyAlignment="0" applyProtection="0"/>
    <xf numFmtId="0" fontId="66" fillId="0" borderId="0" applyNumberFormat="0" applyFill="0" applyBorder="0" applyProtection="0">
      <alignment horizontal="left"/>
    </xf>
    <xf numFmtId="0" fontId="66" fillId="0" borderId="0" applyNumberFormat="0" applyFill="0" applyBorder="0" applyProtection="0">
      <alignment horizontal="left"/>
    </xf>
    <xf numFmtId="0" fontId="67" fillId="0" borderId="0" applyNumberFormat="0" applyFill="0" applyBorder="0" applyProtection="0">
      <alignment horizontal="centerContinuous"/>
    </xf>
    <xf numFmtId="0" fontId="67" fillId="0" borderId="0" applyNumberFormat="0" applyFill="0" applyBorder="0" applyProtection="0">
      <alignment horizontal="centerContinuous"/>
    </xf>
    <xf numFmtId="0" fontId="65" fillId="0" borderId="0" applyNumberFormat="0" applyFill="0" applyBorder="0" applyAlignment="0" applyProtection="0"/>
    <xf numFmtId="168"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68" fontId="1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68"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21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10" fontId="18" fillId="0" borderId="0">
      <alignment horizontal="left" wrapText="1"/>
    </xf>
    <xf numFmtId="0" fontId="49" fillId="0" borderId="0"/>
    <xf numFmtId="0" fontId="50" fillId="0" borderId="0"/>
    <xf numFmtId="0" fontId="49"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50" fillId="0" borderId="0"/>
    <xf numFmtId="0" fontId="49" fillId="0" borderId="0"/>
    <xf numFmtId="0" fontId="18" fillId="0" borderId="0"/>
    <xf numFmtId="0" fontId="18" fillId="0" borderId="0"/>
    <xf numFmtId="0" fontId="1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5" fillId="0" borderId="0"/>
    <xf numFmtId="0" fontId="46" fillId="0" borderId="0"/>
    <xf numFmtId="0" fontId="46" fillId="0" borderId="0"/>
    <xf numFmtId="0" fontId="46" fillId="0" borderId="0"/>
    <xf numFmtId="0" fontId="46" fillId="0" borderId="0"/>
    <xf numFmtId="0" fontId="41"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0" fillId="0" borderId="0"/>
    <xf numFmtId="0" fontId="40" fillId="0" borderId="0"/>
    <xf numFmtId="0" fontId="50" fillId="0" borderId="0"/>
    <xf numFmtId="0" fontId="49" fillId="0" borderId="0"/>
    <xf numFmtId="0" fontId="49" fillId="0" borderId="0"/>
    <xf numFmtId="0" fontId="50" fillId="0" borderId="0"/>
    <xf numFmtId="0" fontId="49"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50" fillId="0" borderId="0"/>
    <xf numFmtId="0" fontId="49" fillId="0" borderId="0"/>
    <xf numFmtId="0" fontId="46" fillId="0" borderId="0"/>
    <xf numFmtId="0" fontId="46" fillId="0" borderId="0"/>
    <xf numFmtId="0" fontId="46" fillId="0" borderId="0"/>
    <xf numFmtId="0" fontId="46"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0" fillId="0" borderId="0"/>
    <xf numFmtId="0" fontId="40" fillId="0" borderId="0"/>
    <xf numFmtId="0" fontId="41" fillId="0" borderId="0"/>
    <xf numFmtId="0" fontId="45" fillId="0" borderId="0"/>
    <xf numFmtId="0" fontId="18" fillId="0" borderId="0"/>
    <xf numFmtId="0" fontId="18" fillId="0" borderId="0"/>
    <xf numFmtId="0" fontId="1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50" fillId="0" borderId="0"/>
    <xf numFmtId="0" fontId="49" fillId="0" borderId="0"/>
    <xf numFmtId="0" fontId="41" fillId="0" borderId="0"/>
    <xf numFmtId="0" fontId="18" fillId="0" borderId="0"/>
    <xf numFmtId="0" fontId="18" fillId="0" borderId="0"/>
    <xf numFmtId="0" fontId="1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6" fillId="0" borderId="0"/>
    <xf numFmtId="0" fontId="46" fillId="0" borderId="0"/>
    <xf numFmtId="0" fontId="46" fillId="0" borderId="0"/>
    <xf numFmtId="0" fontId="46"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0" fillId="0" borderId="0"/>
    <xf numFmtId="0" fontId="45"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9" fillId="0" borderId="0"/>
    <xf numFmtId="0" fontId="50" fillId="0" borderId="0"/>
    <xf numFmtId="0" fontId="49"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50" fillId="0" borderId="0"/>
    <xf numFmtId="0" fontId="49" fillId="0" borderId="0"/>
    <xf numFmtId="0" fontId="18" fillId="0" borderId="0"/>
    <xf numFmtId="0" fontId="18" fillId="0" borderId="0"/>
    <xf numFmtId="0" fontId="1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5" fillId="0" borderId="0"/>
    <xf numFmtId="0" fontId="46" fillId="0" borderId="0"/>
    <xf numFmtId="0" fontId="46" fillId="0" borderId="0"/>
    <xf numFmtId="0" fontId="46" fillId="0" borderId="0"/>
    <xf numFmtId="0" fontId="46" fillId="0" borderId="0"/>
    <xf numFmtId="0" fontId="41"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0" fillId="0" borderId="0"/>
    <xf numFmtId="0" fontId="40" fillId="0" borderId="0"/>
    <xf numFmtId="0" fontId="50" fillId="0" borderId="0"/>
    <xf numFmtId="0" fontId="49" fillId="0" borderId="0"/>
    <xf numFmtId="0" fontId="40" fillId="0" borderId="0"/>
    <xf numFmtId="0" fontId="18" fillId="0" borderId="0"/>
    <xf numFmtId="0" fontId="18" fillId="0" borderId="0"/>
    <xf numFmtId="0" fontId="18" fillId="0" borderId="0"/>
    <xf numFmtId="0" fontId="44"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6" fillId="0" borderId="0"/>
    <xf numFmtId="0" fontId="46" fillId="0" borderId="0"/>
    <xf numFmtId="0" fontId="46" fillId="0" borderId="0"/>
    <xf numFmtId="0" fontId="46" fillId="0" borderId="0"/>
    <xf numFmtId="0" fontId="41"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4" fillId="0" borderId="0"/>
    <xf numFmtId="0" fontId="46" fillId="0" borderId="0"/>
    <xf numFmtId="0" fontId="46" fillId="0" borderId="0"/>
    <xf numFmtId="0" fontId="45" fillId="0" borderId="0"/>
    <xf numFmtId="0" fontId="46" fillId="0" borderId="0"/>
    <xf numFmtId="0" fontId="41"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8" fillId="0" borderId="0"/>
    <xf numFmtId="0" fontId="18" fillId="0" borderId="0"/>
    <xf numFmtId="0" fontId="1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0" fillId="0" borderId="0"/>
    <xf numFmtId="0" fontId="45" fillId="0" borderId="0"/>
    <xf numFmtId="0" fontId="46" fillId="0" borderId="0"/>
    <xf numFmtId="0" fontId="44" fillId="0" borderId="0"/>
    <xf numFmtId="0" fontId="41" fillId="0" borderId="0"/>
    <xf numFmtId="0" fontId="18" fillId="0" borderId="0"/>
    <xf numFmtId="0" fontId="18" fillId="0" borderId="0"/>
    <xf numFmtId="0" fontId="18" fillId="0" borderId="0"/>
    <xf numFmtId="0" fontId="49" fillId="0" borderId="0"/>
    <xf numFmtId="0" fontId="50" fillId="0" borderId="0"/>
    <xf numFmtId="0" fontId="49" fillId="0" borderId="0"/>
    <xf numFmtId="0" fontId="50" fillId="0" borderId="0"/>
    <xf numFmtId="0" fontId="49" fillId="0" borderId="0"/>
    <xf numFmtId="0" fontId="50" fillId="0" borderId="0"/>
    <xf numFmtId="0" fontId="49"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6" fillId="0" borderId="0"/>
    <xf numFmtId="0" fontId="46" fillId="0" borderId="0"/>
    <xf numFmtId="0" fontId="46" fillId="0" borderId="0"/>
    <xf numFmtId="0" fontId="46" fillId="0" borderId="0"/>
    <xf numFmtId="0" fontId="38" fillId="0" borderId="0"/>
    <xf numFmtId="0" fontId="39" fillId="0" borderId="0"/>
    <xf numFmtId="0" fontId="38" fillId="0" borderId="0"/>
    <xf numFmtId="0" fontId="39" fillId="0" borderId="0"/>
    <xf numFmtId="0" fontId="38" fillId="0" borderId="0"/>
    <xf numFmtId="0" fontId="39" fillId="0" borderId="0"/>
    <xf numFmtId="0" fontId="38" fillId="0" borderId="0"/>
    <xf numFmtId="0" fontId="42" fillId="0" borderId="0"/>
    <xf numFmtId="0" fontId="43" fillId="0" borderId="0"/>
    <xf numFmtId="0" fontId="42" fillId="0" borderId="0"/>
    <xf numFmtId="0" fontId="43" fillId="0" borderId="0"/>
    <xf numFmtId="0" fontId="42" fillId="0" borderId="0"/>
    <xf numFmtId="0" fontId="43" fillId="0" borderId="0"/>
    <xf numFmtId="0" fontId="42" fillId="0" borderId="0"/>
    <xf numFmtId="0" fontId="40" fillId="0" borderId="0"/>
    <xf numFmtId="0" fontId="40" fillId="0" borderId="0"/>
    <xf numFmtId="0" fontId="45" fillId="0" borderId="0"/>
    <xf numFmtId="0" fontId="44" fillId="0" borderId="0"/>
    <xf numFmtId="166" fontId="18" fillId="0" borderId="0" applyFont="0" applyFill="0" applyBorder="0" applyAlignment="0" applyProtection="0"/>
    <xf numFmtId="164" fontId="18" fillId="0" borderId="0" applyFont="0" applyFill="0" applyBorder="0" applyAlignment="0" applyProtection="0"/>
    <xf numFmtId="234" fontId="68" fillId="0" borderId="0" applyFont="0" applyFill="0" applyBorder="0" applyAlignment="0" applyProtection="0"/>
    <xf numFmtId="234" fontId="68" fillId="0" borderId="0" applyFont="0" applyFill="0" applyBorder="0" applyAlignment="0" applyProtection="0"/>
    <xf numFmtId="235" fontId="68" fillId="0" borderId="0" applyFont="0" applyFill="0" applyBorder="0" applyAlignment="0" applyProtection="0"/>
    <xf numFmtId="235" fontId="68" fillId="0" borderId="0" applyFont="0" applyFill="0" applyBorder="0" applyAlignment="0" applyProtection="0"/>
    <xf numFmtId="0" fontId="44" fillId="0" borderId="0" applyNumberFormat="0" applyFill="0" applyBorder="0" applyAlignment="0" applyProtection="0"/>
    <xf numFmtId="0" fontId="18" fillId="0" borderId="0" applyNumberFormat="0" applyFill="0" applyBorder="0" applyAlignment="0" applyProtection="0"/>
    <xf numFmtId="0" fontId="18" fillId="0" borderId="0">
      <alignment vertical="top"/>
    </xf>
    <xf numFmtId="0" fontId="18" fillId="0" borderId="0">
      <alignment vertical="center"/>
    </xf>
    <xf numFmtId="0" fontId="18" fillId="0" borderId="0">
      <alignment vertical="top"/>
    </xf>
    <xf numFmtId="0" fontId="18" fillId="0" borderId="0">
      <alignment vertical="top"/>
    </xf>
    <xf numFmtId="0" fontId="1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69" fillId="0" borderId="0">
      <alignment vertical="center"/>
    </xf>
    <xf numFmtId="0" fontId="18" fillId="0" borderId="0">
      <alignment vertical="center"/>
    </xf>
    <xf numFmtId="0" fontId="69" fillId="0" borderId="0">
      <alignment vertical="center"/>
    </xf>
    <xf numFmtId="168" fontId="70" fillId="0" borderId="0"/>
    <xf numFmtId="167" fontId="71" fillId="0" borderId="0" applyFont="0" applyFill="0" applyBorder="0" applyAlignment="0" applyProtection="0"/>
    <xf numFmtId="0" fontId="72" fillId="0" borderId="0"/>
    <xf numFmtId="1" fontId="33" fillId="0" borderId="0"/>
    <xf numFmtId="37" fontId="18"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236" fontId="18" fillId="0" borderId="0" applyFont="0" applyFill="0" applyBorder="0" applyAlignment="0" applyProtection="0"/>
    <xf numFmtId="204" fontId="22" fillId="0" borderId="0" applyFont="0" applyFill="0" applyBorder="0" applyAlignment="0" applyProtection="0"/>
    <xf numFmtId="204" fontId="22" fillId="0" borderId="0" applyFont="0" applyFill="0" applyBorder="0" applyAlignment="0" applyProtection="0"/>
    <xf numFmtId="184" fontId="18" fillId="0" borderId="0" applyFont="0" applyFill="0" applyBorder="0" applyAlignment="0" applyProtection="0"/>
    <xf numFmtId="10" fontId="18" fillId="0" borderId="0" applyFont="0" applyFill="0" applyBorder="0" applyAlignment="0" applyProtection="0">
      <alignment horizontal="right"/>
    </xf>
    <xf numFmtId="1" fontId="33" fillId="0" borderId="0"/>
    <xf numFmtId="1" fontId="33" fillId="0" borderId="0"/>
    <xf numFmtId="1" fontId="33" fillId="0" borderId="0"/>
    <xf numFmtId="1" fontId="33" fillId="0" borderId="0"/>
    <xf numFmtId="1" fontId="33" fillId="0" borderId="0"/>
    <xf numFmtId="1" fontId="33" fillId="0" borderId="0"/>
    <xf numFmtId="237" fontId="18" fillId="0" borderId="0" applyFont="0" applyFill="0" applyBorder="0" applyProtection="0"/>
    <xf numFmtId="238" fontId="24" fillId="0" borderId="0" applyFont="0" applyFill="0" applyBorder="0" applyAlignment="0" applyProtection="0"/>
    <xf numFmtId="15" fontId="73" fillId="0" borderId="0"/>
    <xf numFmtId="15" fontId="73" fillId="0" borderId="0"/>
    <xf numFmtId="15" fontId="74" fillId="0" borderId="0"/>
    <xf numFmtId="168" fontId="20" fillId="0" borderId="0"/>
    <xf numFmtId="0" fontId="20" fillId="0" borderId="0"/>
    <xf numFmtId="0" fontId="19" fillId="0" borderId="0"/>
    <xf numFmtId="239" fontId="24" fillId="0" borderId="0" applyFont="0" applyFill="0" applyBorder="0" applyAlignment="0" applyProtection="0"/>
    <xf numFmtId="179" fontId="24" fillId="0" borderId="0" applyFont="0" applyFill="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35" fillId="46"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5" fillId="40" borderId="0"/>
    <xf numFmtId="0" fontId="2" fillId="13" borderId="0" applyNumberFormat="0" applyBorder="0" applyAlignment="0" applyProtection="0"/>
    <xf numFmtId="0" fontId="35" fillId="47"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35" fillId="46"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5" fillId="40" borderId="0"/>
    <xf numFmtId="0" fontId="2" fillId="13"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5" fillId="40" borderId="0"/>
    <xf numFmtId="0" fontId="2" fillId="13"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5" fillId="40" borderId="0" applyNumberFormat="0" applyBorder="0" applyAlignment="0" applyProtection="0"/>
    <xf numFmtId="0" fontId="59" fillId="40" borderId="0" applyNumberFormat="0" applyBorder="0" applyAlignment="0" applyProtection="0"/>
    <xf numFmtId="168" fontId="2" fillId="13" borderId="0" applyNumberFormat="0" applyBorder="0" applyAlignment="0" applyProtection="0"/>
    <xf numFmtId="0" fontId="35" fillId="46"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xf numFmtId="0" fontId="2" fillId="13" borderId="0" applyNumberFormat="0" applyBorder="0" applyAlignment="0" applyProtection="0"/>
    <xf numFmtId="0" fontId="2" fillId="13" borderId="0" applyNumberFormat="0" applyBorder="0" applyAlignment="0" applyProtection="0"/>
    <xf numFmtId="0" fontId="35" fillId="47"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168" fontId="2" fillId="13" borderId="0" applyNumberFormat="0" applyBorder="0" applyAlignment="0" applyProtection="0"/>
    <xf numFmtId="0" fontId="35" fillId="46"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35"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35" fillId="48"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xf numFmtId="0" fontId="2" fillId="13" borderId="0" applyNumberFormat="0" applyBorder="0" applyAlignment="0" applyProtection="0"/>
    <xf numFmtId="0" fontId="59"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0" fontId="2" fillId="40" borderId="0" applyNumberFormat="0" applyBorder="0" applyAlignment="0" applyProtection="0"/>
    <xf numFmtId="0" fontId="2" fillId="13" borderId="0" applyNumberFormat="0" applyBorder="0" applyAlignment="0" applyProtection="0"/>
    <xf numFmtId="0" fontId="2" fillId="40" borderId="0" applyNumberFormat="0" applyBorder="0" applyAlignment="0" applyProtection="0"/>
    <xf numFmtId="0" fontId="59" fillId="40" borderId="0"/>
    <xf numFmtId="0" fontId="2" fillId="13" borderId="0" applyNumberFormat="0" applyBorder="0" applyAlignment="0" applyProtection="0"/>
    <xf numFmtId="0" fontId="59" fillId="40" borderId="0" applyNumberFormat="0" applyBorder="0" applyAlignment="0" applyProtection="0"/>
    <xf numFmtId="0" fontId="2" fillId="4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9" borderId="0" applyNumberFormat="0" applyBorder="0" applyAlignment="0" applyProtection="0"/>
    <xf numFmtId="0" fontId="35" fillId="41" borderId="0"/>
    <xf numFmtId="0" fontId="35" fillId="50" borderId="0" applyNumberFormat="0" applyBorder="0" applyAlignment="0" applyProtection="0"/>
    <xf numFmtId="0" fontId="35" fillId="4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applyNumberFormat="0" applyBorder="0" applyAlignment="0" applyProtection="0"/>
    <xf numFmtId="0" fontId="35" fillId="49" borderId="0" applyNumberFormat="0" applyBorder="0" applyAlignment="0" applyProtection="0"/>
    <xf numFmtId="0" fontId="59" fillId="41" borderId="0"/>
    <xf numFmtId="0" fontId="59" fillId="4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5" fillId="41" borderId="0" applyNumberFormat="0" applyBorder="0" applyAlignment="0" applyProtection="0"/>
    <xf numFmtId="0" fontId="35" fillId="41" borderId="0"/>
    <xf numFmtId="0" fontId="35" fillId="41" borderId="0" applyNumberFormat="0" applyBorder="0" applyAlignment="0" applyProtection="0"/>
    <xf numFmtId="0" fontId="35" fillId="41" borderId="0"/>
    <xf numFmtId="0" fontId="2" fillId="17" borderId="0" applyNumberFormat="0" applyBorder="0" applyAlignment="0" applyProtection="0"/>
    <xf numFmtId="0" fontId="2" fillId="17" borderId="0" applyNumberFormat="0" applyBorder="0" applyAlignment="0" applyProtection="0"/>
    <xf numFmtId="0" fontId="35" fillId="41" borderId="0" applyNumberFormat="0" applyBorder="0" applyAlignment="0" applyProtection="0"/>
    <xf numFmtId="0" fontId="59" fillId="41" borderId="0" applyNumberFormat="0" applyBorder="0" applyAlignment="0" applyProtection="0"/>
    <xf numFmtId="168" fontId="2" fillId="17" borderId="0" applyNumberFormat="0" applyBorder="0" applyAlignment="0" applyProtection="0"/>
    <xf numFmtId="0" fontId="35" fillId="49"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xf numFmtId="0" fontId="2" fillId="17" borderId="0" applyNumberFormat="0" applyBorder="0" applyAlignment="0" applyProtection="0"/>
    <xf numFmtId="0" fontId="35" fillId="50" borderId="0" applyNumberFormat="0" applyBorder="0" applyAlignment="0" applyProtection="0"/>
    <xf numFmtId="0" fontId="59" fillId="4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applyNumberFormat="0" applyBorder="0" applyAlignment="0" applyProtection="0"/>
    <xf numFmtId="168" fontId="2" fillId="17" borderId="0" applyNumberFormat="0" applyBorder="0" applyAlignment="0" applyProtection="0"/>
    <xf numFmtId="0" fontId="35" fillId="49"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xf numFmtId="0" fontId="2" fillId="17" borderId="0" applyNumberFormat="0" applyBorder="0" applyAlignment="0" applyProtection="0"/>
    <xf numFmtId="0" fontId="59" fillId="4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applyNumberFormat="0" applyBorder="0" applyAlignment="0" applyProtection="0"/>
    <xf numFmtId="0" fontId="2" fillId="17" borderId="0" applyNumberFormat="0" applyBorder="0" applyAlignment="0" applyProtection="0"/>
    <xf numFmtId="0" fontId="35" fillId="5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xf numFmtId="0" fontId="2" fillId="17" borderId="0" applyNumberFormat="0" applyBorder="0" applyAlignment="0" applyProtection="0"/>
    <xf numFmtId="0" fontId="59" fillId="4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applyNumberFormat="0" applyBorder="0" applyAlignment="0" applyProtection="0"/>
    <xf numFmtId="0" fontId="35" fillId="52" borderId="0" applyNumberFormat="0" applyBorder="0" applyAlignment="0" applyProtection="0"/>
    <xf numFmtId="0" fontId="59" fillId="41" borderId="0"/>
    <xf numFmtId="0" fontId="59" fillId="41" borderId="0" applyNumberFormat="0" applyBorder="0" applyAlignment="0" applyProtection="0"/>
    <xf numFmtId="0" fontId="2" fillId="17" borderId="0" applyNumberFormat="0" applyBorder="0" applyAlignment="0" applyProtection="0"/>
    <xf numFmtId="0" fontId="59" fillId="41" borderId="0"/>
    <xf numFmtId="0" fontId="2" fillId="17" borderId="0" applyNumberFormat="0" applyBorder="0" applyAlignment="0" applyProtection="0"/>
    <xf numFmtId="0" fontId="59" fillId="4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59"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53" borderId="0" applyNumberFormat="0" applyBorder="0" applyAlignment="0" applyProtection="0"/>
    <xf numFmtId="0" fontId="35" fillId="42" borderId="0"/>
    <xf numFmtId="0" fontId="35" fillId="38" borderId="0" applyNumberFormat="0" applyBorder="0" applyAlignment="0" applyProtection="0"/>
    <xf numFmtId="0" fontId="35"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applyNumberFormat="0" applyBorder="0" applyAlignment="0" applyProtection="0"/>
    <xf numFmtId="0" fontId="35" fillId="53" borderId="0" applyNumberFormat="0" applyBorder="0" applyAlignment="0" applyProtection="0"/>
    <xf numFmtId="0" fontId="59" fillId="42" borderId="0"/>
    <xf numFmtId="0" fontId="59"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35" fillId="42" borderId="0" applyNumberFormat="0" applyBorder="0" applyAlignment="0" applyProtection="0"/>
    <xf numFmtId="0" fontId="35" fillId="42" borderId="0"/>
    <xf numFmtId="0" fontId="35" fillId="42" borderId="0" applyNumberFormat="0" applyBorder="0" applyAlignment="0" applyProtection="0"/>
    <xf numFmtId="0" fontId="35" fillId="42" borderId="0"/>
    <xf numFmtId="0" fontId="2" fillId="21" borderId="0" applyNumberFormat="0" applyBorder="0" applyAlignment="0" applyProtection="0"/>
    <xf numFmtId="0" fontId="2" fillId="21" borderId="0" applyNumberFormat="0" applyBorder="0" applyAlignment="0" applyProtection="0"/>
    <xf numFmtId="0" fontId="35" fillId="42" borderId="0" applyNumberFormat="0" applyBorder="0" applyAlignment="0" applyProtection="0"/>
    <xf numFmtId="0" fontId="59" fillId="42" borderId="0" applyNumberFormat="0" applyBorder="0" applyAlignment="0" applyProtection="0"/>
    <xf numFmtId="168" fontId="2" fillId="21" borderId="0" applyNumberFormat="0" applyBorder="0" applyAlignment="0" applyProtection="0"/>
    <xf numFmtId="0" fontId="35" fillId="53"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xf numFmtId="0" fontId="2" fillId="21" borderId="0" applyNumberFormat="0" applyBorder="0" applyAlignment="0" applyProtection="0"/>
    <xf numFmtId="0" fontId="35" fillId="38" borderId="0" applyNumberFormat="0" applyBorder="0" applyAlignment="0" applyProtection="0"/>
    <xf numFmtId="0" fontId="59"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applyNumberFormat="0" applyBorder="0" applyAlignment="0" applyProtection="0"/>
    <xf numFmtId="168" fontId="2" fillId="21" borderId="0" applyNumberFormat="0" applyBorder="0" applyAlignment="0" applyProtection="0"/>
    <xf numFmtId="0" fontId="35" fillId="53"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xf numFmtId="0" fontId="2" fillId="21" borderId="0" applyNumberFormat="0" applyBorder="0" applyAlignment="0" applyProtection="0"/>
    <xf numFmtId="0" fontId="59"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applyNumberFormat="0" applyBorder="0" applyAlignment="0" applyProtection="0"/>
    <xf numFmtId="0" fontId="2" fillId="21" borderId="0" applyNumberFormat="0" applyBorder="0" applyAlignment="0" applyProtection="0"/>
    <xf numFmtId="0" fontId="35" fillId="54"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xf numFmtId="0" fontId="2" fillId="21" borderId="0" applyNumberFormat="0" applyBorder="0" applyAlignment="0" applyProtection="0"/>
    <xf numFmtId="0" fontId="59"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applyNumberFormat="0" applyBorder="0" applyAlignment="0" applyProtection="0"/>
    <xf numFmtId="0" fontId="35" fillId="55" borderId="0" applyNumberFormat="0" applyBorder="0" applyAlignment="0" applyProtection="0"/>
    <xf numFmtId="0" fontId="59" fillId="42" borderId="0"/>
    <xf numFmtId="0" fontId="59" fillId="42" borderId="0" applyNumberFormat="0" applyBorder="0" applyAlignment="0" applyProtection="0"/>
    <xf numFmtId="0" fontId="2" fillId="21" borderId="0" applyNumberFormat="0" applyBorder="0" applyAlignment="0" applyProtection="0"/>
    <xf numFmtId="0" fontId="59" fillId="42" borderId="0"/>
    <xf numFmtId="0" fontId="2" fillId="21" borderId="0" applyNumberFormat="0" applyBorder="0" applyAlignment="0" applyProtection="0"/>
    <xf numFmtId="0" fontId="59"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9"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56" borderId="0" applyNumberFormat="0" applyBorder="0" applyAlignment="0" applyProtection="0"/>
    <xf numFmtId="0" fontId="35" fillId="43" borderId="0"/>
    <xf numFmtId="0" fontId="35" fillId="47" borderId="0" applyNumberFormat="0" applyBorder="0" applyAlignment="0" applyProtection="0"/>
    <xf numFmtId="0" fontId="35"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applyNumberFormat="0" applyBorder="0" applyAlignment="0" applyProtection="0"/>
    <xf numFmtId="0" fontId="35" fillId="56" borderId="0" applyNumberFormat="0" applyBorder="0" applyAlignment="0" applyProtection="0"/>
    <xf numFmtId="0" fontId="59" fillId="43" borderId="0"/>
    <xf numFmtId="0" fontId="59"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35" fillId="43" borderId="0" applyNumberFormat="0" applyBorder="0" applyAlignment="0" applyProtection="0"/>
    <xf numFmtId="0" fontId="35" fillId="43" borderId="0"/>
    <xf numFmtId="0" fontId="35" fillId="43" borderId="0" applyNumberFormat="0" applyBorder="0" applyAlignment="0" applyProtection="0"/>
    <xf numFmtId="0" fontId="35" fillId="43" borderId="0"/>
    <xf numFmtId="0" fontId="2" fillId="25" borderId="0" applyNumberFormat="0" applyBorder="0" applyAlignment="0" applyProtection="0"/>
    <xf numFmtId="0" fontId="2" fillId="25" borderId="0" applyNumberFormat="0" applyBorder="0" applyAlignment="0" applyProtection="0"/>
    <xf numFmtId="0" fontId="35" fillId="43" borderId="0" applyNumberFormat="0" applyBorder="0" applyAlignment="0" applyProtection="0"/>
    <xf numFmtId="0" fontId="59" fillId="43" borderId="0" applyNumberFormat="0" applyBorder="0" applyAlignment="0" applyProtection="0"/>
    <xf numFmtId="168" fontId="2" fillId="25" borderId="0" applyNumberFormat="0" applyBorder="0" applyAlignment="0" applyProtection="0"/>
    <xf numFmtId="0" fontId="35" fillId="56"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xf numFmtId="0" fontId="2" fillId="25" borderId="0" applyNumberFormat="0" applyBorder="0" applyAlignment="0" applyProtection="0"/>
    <xf numFmtId="0" fontId="35" fillId="47" borderId="0" applyNumberFormat="0" applyBorder="0" applyAlignment="0" applyProtection="0"/>
    <xf numFmtId="0" fontId="59"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applyNumberFormat="0" applyBorder="0" applyAlignment="0" applyProtection="0"/>
    <xf numFmtId="168" fontId="2" fillId="25" borderId="0" applyNumberFormat="0" applyBorder="0" applyAlignment="0" applyProtection="0"/>
    <xf numFmtId="0" fontId="35" fillId="56"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xf numFmtId="0" fontId="2" fillId="25" borderId="0" applyNumberFormat="0" applyBorder="0" applyAlignment="0" applyProtection="0"/>
    <xf numFmtId="0" fontId="59"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applyNumberFormat="0" applyBorder="0" applyAlignment="0" applyProtection="0"/>
    <xf numFmtId="0" fontId="2" fillId="25" borderId="0" applyNumberFormat="0" applyBorder="0" applyAlignment="0" applyProtection="0"/>
    <xf numFmtId="0" fontId="35" fillId="57"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xf numFmtId="0" fontId="2" fillId="25" borderId="0" applyNumberFormat="0" applyBorder="0" applyAlignment="0" applyProtection="0"/>
    <xf numFmtId="0" fontId="59"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applyNumberFormat="0" applyBorder="0" applyAlignment="0" applyProtection="0"/>
    <xf numFmtId="0" fontId="35" fillId="58" borderId="0" applyNumberFormat="0" applyBorder="0" applyAlignment="0" applyProtection="0"/>
    <xf numFmtId="0" fontId="59" fillId="43" borderId="0"/>
    <xf numFmtId="0" fontId="59" fillId="43" borderId="0" applyNumberFormat="0" applyBorder="0" applyAlignment="0" applyProtection="0"/>
    <xf numFmtId="0" fontId="2" fillId="25" borderId="0" applyNumberFormat="0" applyBorder="0" applyAlignment="0" applyProtection="0"/>
    <xf numFmtId="0" fontId="59" fillId="43" borderId="0"/>
    <xf numFmtId="0" fontId="2" fillId="25" borderId="0" applyNumberFormat="0" applyBorder="0" applyAlignment="0" applyProtection="0"/>
    <xf numFmtId="0" fontId="59"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5" fillId="44" borderId="0" applyNumberFormat="0" applyBorder="0" applyAlignment="0" applyProtection="0"/>
    <xf numFmtId="0" fontId="59"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59" borderId="0" applyNumberFormat="0" applyBorder="0" applyAlignment="0" applyProtection="0"/>
    <xf numFmtId="0" fontId="35" fillId="44" borderId="0"/>
    <xf numFmtId="0" fontId="35" fillId="60" borderId="0" applyNumberFormat="0" applyBorder="0" applyAlignment="0" applyProtection="0"/>
    <xf numFmtId="0" fontId="35" fillId="4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5" fillId="59" borderId="0" applyNumberFormat="0" applyBorder="0" applyAlignment="0" applyProtection="0"/>
    <xf numFmtId="0" fontId="59" fillId="44" borderId="0" applyNumberFormat="0" applyBorder="0" applyAlignment="0" applyProtection="0"/>
    <xf numFmtId="0" fontId="35" fillId="59" borderId="0" applyNumberFormat="0" applyBorder="0" applyAlignment="0" applyProtection="0"/>
    <xf numFmtId="0" fontId="59" fillId="44" borderId="0"/>
    <xf numFmtId="0" fontId="59" fillId="4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5" fillId="44" borderId="0" applyNumberFormat="0" applyBorder="0" applyAlignment="0" applyProtection="0"/>
    <xf numFmtId="0" fontId="35" fillId="44" borderId="0"/>
    <xf numFmtId="0" fontId="35" fillId="44" borderId="0" applyNumberFormat="0" applyBorder="0" applyAlignment="0" applyProtection="0"/>
    <xf numFmtId="0" fontId="35" fillId="44" borderId="0"/>
    <xf numFmtId="0" fontId="2" fillId="29" borderId="0" applyNumberFormat="0" applyBorder="0" applyAlignment="0" applyProtection="0"/>
    <xf numFmtId="0" fontId="2" fillId="29"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35" fillId="44" borderId="0" applyNumberFormat="0" applyBorder="0" applyAlignment="0" applyProtection="0"/>
    <xf numFmtId="0" fontId="59" fillId="44" borderId="0" applyNumberFormat="0" applyBorder="0" applyAlignment="0" applyProtection="0"/>
    <xf numFmtId="168" fontId="2" fillId="29" borderId="0" applyNumberFormat="0" applyBorder="0" applyAlignment="0" applyProtection="0"/>
    <xf numFmtId="0" fontId="35" fillId="5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xf numFmtId="0" fontId="2" fillId="29" borderId="0" applyNumberFormat="0" applyBorder="0" applyAlignment="0" applyProtection="0"/>
    <xf numFmtId="0" fontId="35" fillId="60" borderId="0" applyNumberFormat="0" applyBorder="0" applyAlignment="0" applyProtection="0"/>
    <xf numFmtId="0" fontId="59" fillId="4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5" fillId="59" borderId="0" applyNumberFormat="0" applyBorder="0" applyAlignment="0" applyProtection="0"/>
    <xf numFmtId="0" fontId="59" fillId="44" borderId="0" applyNumberFormat="0" applyBorder="0" applyAlignment="0" applyProtection="0"/>
    <xf numFmtId="168" fontId="2" fillId="29" borderId="0" applyNumberFormat="0" applyBorder="0" applyAlignment="0" applyProtection="0"/>
    <xf numFmtId="0" fontId="35" fillId="5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xf numFmtId="0" fontId="2" fillId="29" borderId="0" applyNumberFormat="0" applyBorder="0" applyAlignment="0" applyProtection="0"/>
    <xf numFmtId="0" fontId="59" fillId="4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applyNumberFormat="0" applyBorder="0" applyAlignment="0" applyProtection="0"/>
    <xf numFmtId="0" fontId="2" fillId="29" borderId="0" applyNumberFormat="0" applyBorder="0" applyAlignment="0" applyProtection="0"/>
    <xf numFmtId="0" fontId="35" fillId="40"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xf numFmtId="0" fontId="2" fillId="29" borderId="0" applyNumberFormat="0" applyBorder="0" applyAlignment="0" applyProtection="0"/>
    <xf numFmtId="0" fontId="59" fillId="4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applyNumberFormat="0" applyBorder="0" applyAlignment="0" applyProtection="0"/>
    <xf numFmtId="0" fontId="59" fillId="44" borderId="0"/>
    <xf numFmtId="0" fontId="59" fillId="44" borderId="0" applyNumberFormat="0" applyBorder="0" applyAlignment="0" applyProtection="0"/>
    <xf numFmtId="0" fontId="2" fillId="29" borderId="0" applyNumberFormat="0" applyBorder="0" applyAlignment="0" applyProtection="0"/>
    <xf numFmtId="0" fontId="59" fillId="44" borderId="0"/>
    <xf numFmtId="0" fontId="2" fillId="29" borderId="0" applyNumberFormat="0" applyBorder="0" applyAlignment="0" applyProtection="0"/>
    <xf numFmtId="0" fontId="59" fillId="4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59" fillId="45" borderId="0" applyNumberFormat="0" applyBorder="0" applyAlignment="0" applyProtection="0"/>
    <xf numFmtId="0" fontId="35" fillId="45" borderId="0" applyNumberFormat="0" applyBorder="0" applyAlignment="0" applyProtection="0"/>
    <xf numFmtId="0" fontId="35" fillId="61" borderId="0" applyNumberFormat="0" applyBorder="0" applyAlignment="0" applyProtection="0"/>
    <xf numFmtId="0" fontId="35" fillId="50" borderId="0" applyNumberFormat="0" applyBorder="0" applyAlignment="0" applyProtection="0"/>
    <xf numFmtId="0" fontId="35" fillId="45" borderId="0"/>
    <xf numFmtId="0" fontId="35" fillId="62" borderId="0" applyNumberFormat="0" applyBorder="0" applyAlignment="0" applyProtection="0"/>
    <xf numFmtId="0" fontId="35" fillId="6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5" fillId="45"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5" fillId="50" borderId="0" applyNumberFormat="0" applyBorder="0" applyAlignment="0" applyProtection="0"/>
    <xf numFmtId="0" fontId="59" fillId="45" borderId="0" applyNumberFormat="0" applyBorder="0" applyAlignment="0" applyProtection="0"/>
    <xf numFmtId="0" fontId="35" fillId="50" borderId="0" applyNumberFormat="0" applyBorder="0" applyAlignment="0" applyProtection="0"/>
    <xf numFmtId="0" fontId="59" fillId="45" borderId="0"/>
    <xf numFmtId="0" fontId="59" fillId="6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xf numFmtId="0" fontId="35" fillId="61" borderId="0" applyNumberFormat="0" applyBorder="0" applyAlignment="0" applyProtection="0"/>
    <xf numFmtId="0" fontId="35" fillId="45" borderId="0" applyNumberFormat="0" applyBorder="0" applyAlignment="0" applyProtection="0"/>
    <xf numFmtId="0" fontId="35" fillId="45" borderId="0"/>
    <xf numFmtId="0" fontId="35" fillId="45" borderId="0" applyNumberFormat="0" applyBorder="0" applyAlignment="0" applyProtection="0"/>
    <xf numFmtId="0" fontId="35" fillId="45" borderId="0" applyNumberFormat="0" applyBorder="0" applyAlignment="0" applyProtection="0"/>
    <xf numFmtId="0" fontId="35" fillId="6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5" fillId="45" borderId="0" applyNumberFormat="0" applyBorder="0" applyAlignment="0" applyProtection="0"/>
    <xf numFmtId="0" fontId="59" fillId="45" borderId="0" applyNumberFormat="0" applyBorder="0" applyAlignment="0" applyProtection="0"/>
    <xf numFmtId="168" fontId="2" fillId="33" borderId="0" applyNumberFormat="0" applyBorder="0" applyAlignment="0" applyProtection="0"/>
    <xf numFmtId="0" fontId="35" fillId="5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xf numFmtId="0" fontId="2" fillId="33" borderId="0" applyNumberFormat="0" applyBorder="0" applyAlignment="0" applyProtection="0"/>
    <xf numFmtId="0" fontId="35" fillId="62" borderId="0" applyNumberFormat="0" applyBorder="0" applyAlignment="0" applyProtection="0"/>
    <xf numFmtId="0" fontId="59" fillId="6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5" fillId="50" borderId="0" applyNumberFormat="0" applyBorder="0" applyAlignment="0" applyProtection="0"/>
    <xf numFmtId="0" fontId="59" fillId="45" borderId="0" applyNumberFormat="0" applyBorder="0" applyAlignment="0" applyProtection="0"/>
    <xf numFmtId="168" fontId="2" fillId="33" borderId="0" applyNumberFormat="0" applyBorder="0" applyAlignment="0" applyProtection="0"/>
    <xf numFmtId="0" fontId="35" fillId="5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xf numFmtId="0" fontId="2" fillId="33" borderId="0" applyNumberFormat="0" applyBorder="0" applyAlignment="0" applyProtection="0"/>
    <xf numFmtId="0" fontId="59" fillId="6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35" fillId="4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xf numFmtId="0" fontId="2" fillId="33" borderId="0" applyNumberFormat="0" applyBorder="0" applyAlignment="0" applyProtection="0"/>
    <xf numFmtId="0" fontId="59" fillId="6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xf numFmtId="0" fontId="59" fillId="61"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59" fillId="45" borderId="0"/>
    <xf numFmtId="0" fontId="2" fillId="33" borderId="0" applyNumberFormat="0" applyBorder="0" applyAlignment="0" applyProtection="0"/>
    <xf numFmtId="0" fontId="59" fillId="45"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0" borderId="0" applyNumberFormat="0" applyBorder="0" applyAlignment="0" applyProtection="0"/>
    <xf numFmtId="0" fontId="59" fillId="40" borderId="0"/>
    <xf numFmtId="0" fontId="35" fillId="63" borderId="0" applyNumberFormat="0" applyBorder="0" applyAlignment="0" applyProtection="0"/>
    <xf numFmtId="0" fontId="59" fillId="41" borderId="0" applyNumberFormat="0" applyBorder="0" applyAlignment="0" applyProtection="0"/>
    <xf numFmtId="0" fontId="59" fillId="41" borderId="0"/>
    <xf numFmtId="0" fontId="35" fillId="45" borderId="0" applyNumberFormat="0" applyBorder="0" applyAlignment="0" applyProtection="0"/>
    <xf numFmtId="0" fontId="59" fillId="42" borderId="0" applyNumberFormat="0" applyBorder="0" applyAlignment="0" applyProtection="0"/>
    <xf numFmtId="0" fontId="59" fillId="42" borderId="0"/>
    <xf numFmtId="0" fontId="35" fillId="54" borderId="0" applyNumberFormat="0" applyBorder="0" applyAlignment="0" applyProtection="0"/>
    <xf numFmtId="0" fontId="59" fillId="43" borderId="0" applyNumberFormat="0" applyBorder="0" applyAlignment="0" applyProtection="0"/>
    <xf numFmtId="0" fontId="59" fillId="43" borderId="0"/>
    <xf numFmtId="0" fontId="35" fillId="63" borderId="0" applyNumberFormat="0" applyBorder="0" applyAlignment="0" applyProtection="0"/>
    <xf numFmtId="0" fontId="59" fillId="44" borderId="0" applyNumberFormat="0" applyBorder="0" applyAlignment="0" applyProtection="0"/>
    <xf numFmtId="0" fontId="59" fillId="44" borderId="0"/>
    <xf numFmtId="0" fontId="35" fillId="44" borderId="0" applyNumberFormat="0" applyBorder="0" applyAlignment="0" applyProtection="0"/>
    <xf numFmtId="0" fontId="59" fillId="45" borderId="0" applyNumberFormat="0" applyBorder="0" applyAlignment="0" applyProtection="0"/>
    <xf numFmtId="0" fontId="59" fillId="61" borderId="0" applyNumberFormat="0" applyBorder="0" applyAlignment="0" applyProtection="0"/>
    <xf numFmtId="0" fontId="59" fillId="45" borderId="0"/>
    <xf numFmtId="0" fontId="35" fillId="45" borderId="0" applyNumberFormat="0" applyBorder="0" applyAlignment="0" applyProtection="0"/>
    <xf numFmtId="0" fontId="35" fillId="40" borderId="0" applyNumberFormat="0" applyBorder="0" applyAlignment="0" applyProtection="0"/>
    <xf numFmtId="0" fontId="35" fillId="40" borderId="0"/>
    <xf numFmtId="0" fontId="35" fillId="41" borderId="0" applyNumberFormat="0" applyBorder="0" applyAlignment="0" applyProtection="0"/>
    <xf numFmtId="0" fontId="35" fillId="41" borderId="0"/>
    <xf numFmtId="0" fontId="35" fillId="42" borderId="0" applyNumberFormat="0" applyBorder="0" applyAlignment="0" applyProtection="0"/>
    <xf numFmtId="0" fontId="35" fillId="42" borderId="0"/>
    <xf numFmtId="0" fontId="35" fillId="43" borderId="0" applyNumberFormat="0" applyBorder="0" applyAlignment="0" applyProtection="0"/>
    <xf numFmtId="0" fontId="35" fillId="43" borderId="0"/>
    <xf numFmtId="0" fontId="35" fillId="44" borderId="0" applyNumberFormat="0" applyBorder="0" applyAlignment="0" applyProtection="0"/>
    <xf numFmtId="0" fontId="35" fillId="44" borderId="0"/>
    <xf numFmtId="0" fontId="35" fillId="45" borderId="0" applyNumberFormat="0" applyBorder="0" applyAlignment="0" applyProtection="0"/>
    <xf numFmtId="0" fontId="35" fillId="45" borderId="0"/>
    <xf numFmtId="0" fontId="75" fillId="40" borderId="0" applyNumberFormat="0" applyBorder="0" applyAlignment="0" applyProtection="0">
      <alignment vertical="center"/>
    </xf>
    <xf numFmtId="0" fontId="75" fillId="41" borderId="0" applyNumberFormat="0" applyBorder="0" applyAlignment="0" applyProtection="0">
      <alignment vertical="center"/>
    </xf>
    <xf numFmtId="0" fontId="75" fillId="42" borderId="0" applyNumberFormat="0" applyBorder="0" applyAlignment="0" applyProtection="0">
      <alignment vertical="center"/>
    </xf>
    <xf numFmtId="0" fontId="75" fillId="43" borderId="0" applyNumberFormat="0" applyBorder="0" applyAlignment="0" applyProtection="0">
      <alignment vertical="center"/>
    </xf>
    <xf numFmtId="0" fontId="75" fillId="44" borderId="0" applyNumberFormat="0" applyBorder="0" applyAlignment="0" applyProtection="0">
      <alignment vertical="center"/>
    </xf>
    <xf numFmtId="0" fontId="75" fillId="45" borderId="0" applyNumberFormat="0" applyBorder="0" applyAlignment="0" applyProtection="0">
      <alignment vertical="center"/>
    </xf>
    <xf numFmtId="3" fontId="18" fillId="0" borderId="0"/>
    <xf numFmtId="3" fontId="18" fillId="0" borderId="0"/>
    <xf numFmtId="3" fontId="18" fillId="0" borderId="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2" fillId="14" borderId="0" applyNumberFormat="0" applyBorder="0" applyAlignment="0" applyProtection="0"/>
    <xf numFmtId="0" fontId="35" fillId="67" borderId="0" applyNumberFormat="0" applyBorder="0" applyAlignment="0" applyProtection="0"/>
    <xf numFmtId="0" fontId="35"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5" fillId="64" borderId="0"/>
    <xf numFmtId="0" fontId="2" fillId="14" borderId="0" applyNumberFormat="0" applyBorder="0" applyAlignment="0" applyProtection="0"/>
    <xf numFmtId="0" fontId="35" fillId="47" borderId="0" applyNumberFormat="0" applyBorder="0" applyAlignment="0" applyProtection="0"/>
    <xf numFmtId="0" fontId="35"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35" fillId="6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5"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5" fillId="64" borderId="0"/>
    <xf numFmtId="0" fontId="2" fillId="14" borderId="0" applyNumberFormat="0" applyBorder="0" applyAlignment="0" applyProtection="0"/>
    <xf numFmtId="0" fontId="35"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5" fillId="64" borderId="0"/>
    <xf numFmtId="0" fontId="2" fillId="14" borderId="0" applyNumberFormat="0" applyBorder="0" applyAlignment="0" applyProtection="0"/>
    <xf numFmtId="0" fontId="35"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5" fillId="64" borderId="0" applyNumberFormat="0" applyBorder="0" applyAlignment="0" applyProtection="0"/>
    <xf numFmtId="0" fontId="59" fillId="64" borderId="0" applyNumberFormat="0" applyBorder="0" applyAlignment="0" applyProtection="0"/>
    <xf numFmtId="168" fontId="2" fillId="14" borderId="0" applyNumberFormat="0" applyBorder="0" applyAlignment="0" applyProtection="0"/>
    <xf numFmtId="0" fontId="35" fillId="6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2" fillId="14" borderId="0" applyNumberFormat="0" applyBorder="0" applyAlignment="0" applyProtection="0"/>
    <xf numFmtId="0" fontId="35" fillId="4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168" fontId="2" fillId="14" borderId="0" applyNumberFormat="0" applyBorder="0" applyAlignment="0" applyProtection="0"/>
    <xf numFmtId="0" fontId="35" fillId="6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35" fillId="68"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35" fillId="6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59" fillId="6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9" fillId="64" borderId="0" applyNumberFormat="0" applyBorder="0" applyAlignment="0" applyProtection="0"/>
    <xf numFmtId="0" fontId="59" fillId="51" borderId="0" applyNumberFormat="0" applyBorder="0" applyAlignment="0" applyProtection="0"/>
    <xf numFmtId="0" fontId="35" fillId="51" borderId="0" applyNumberFormat="0" applyBorder="0" applyAlignment="0" applyProtection="0"/>
    <xf numFmtId="0" fontId="59"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70" borderId="0" applyNumberFormat="0" applyBorder="0" applyAlignment="0" applyProtection="0"/>
    <xf numFmtId="0" fontId="35" fillId="51" borderId="0"/>
    <xf numFmtId="0" fontId="35" fillId="71" borderId="0" applyNumberFormat="0" applyBorder="0" applyAlignment="0" applyProtection="0"/>
    <xf numFmtId="0" fontId="35"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5" fillId="70" borderId="0" applyNumberFormat="0" applyBorder="0" applyAlignment="0" applyProtection="0"/>
    <xf numFmtId="0" fontId="59" fillId="51" borderId="0" applyNumberFormat="0" applyBorder="0" applyAlignment="0" applyProtection="0"/>
    <xf numFmtId="0" fontId="35" fillId="70" borderId="0" applyNumberFormat="0" applyBorder="0" applyAlignment="0" applyProtection="0"/>
    <xf numFmtId="0" fontId="59" fillId="51" borderId="0"/>
    <xf numFmtId="0" fontId="59"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5" fillId="51" borderId="0" applyNumberFormat="0" applyBorder="0" applyAlignment="0" applyProtection="0"/>
    <xf numFmtId="0" fontId="35" fillId="51" borderId="0"/>
    <xf numFmtId="0" fontId="35" fillId="51" borderId="0" applyNumberFormat="0" applyBorder="0" applyAlignment="0" applyProtection="0"/>
    <xf numFmtId="0" fontId="35" fillId="51" borderId="0"/>
    <xf numFmtId="0" fontId="2" fillId="18" borderId="0" applyNumberFormat="0" applyBorder="0" applyAlignment="0" applyProtection="0"/>
    <xf numFmtId="0" fontId="2" fillId="18"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35" fillId="51" borderId="0" applyNumberFormat="0" applyBorder="0" applyAlignment="0" applyProtection="0"/>
    <xf numFmtId="0" fontId="59" fillId="51" borderId="0" applyNumberFormat="0" applyBorder="0" applyAlignment="0" applyProtection="0"/>
    <xf numFmtId="168" fontId="2" fillId="18" borderId="0" applyNumberFormat="0" applyBorder="0" applyAlignment="0" applyProtection="0"/>
    <xf numFmtId="0" fontId="35" fillId="7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xf numFmtId="0" fontId="2" fillId="18" borderId="0" applyNumberFormat="0" applyBorder="0" applyAlignment="0" applyProtection="0"/>
    <xf numFmtId="0" fontId="35" fillId="71" borderId="0" applyNumberFormat="0" applyBorder="0" applyAlignment="0" applyProtection="0"/>
    <xf numFmtId="0" fontId="59"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5" fillId="70" borderId="0" applyNumberFormat="0" applyBorder="0" applyAlignment="0" applyProtection="0"/>
    <xf numFmtId="0" fontId="59" fillId="51" borderId="0" applyNumberFormat="0" applyBorder="0" applyAlignment="0" applyProtection="0"/>
    <xf numFmtId="168" fontId="2" fillId="18" borderId="0" applyNumberFormat="0" applyBorder="0" applyAlignment="0" applyProtection="0"/>
    <xf numFmtId="0" fontId="35" fillId="7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xf numFmtId="0" fontId="2" fillId="18" borderId="0" applyNumberFormat="0" applyBorder="0" applyAlignment="0" applyProtection="0"/>
    <xf numFmtId="0" fontId="59"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applyNumberFormat="0" applyBorder="0" applyAlignment="0" applyProtection="0"/>
    <xf numFmtId="0" fontId="2" fillId="18" borderId="0" applyNumberFormat="0" applyBorder="0" applyAlignment="0" applyProtection="0"/>
    <xf numFmtId="0" fontId="35"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xf numFmtId="0" fontId="2" fillId="18" borderId="0" applyNumberFormat="0" applyBorder="0" applyAlignment="0" applyProtection="0"/>
    <xf numFmtId="0" fontId="59"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applyNumberFormat="0" applyBorder="0" applyAlignment="0" applyProtection="0"/>
    <xf numFmtId="0" fontId="59" fillId="51" borderId="0"/>
    <xf numFmtId="0" fontId="59" fillId="51" borderId="0" applyNumberFormat="0" applyBorder="0" applyAlignment="0" applyProtection="0"/>
    <xf numFmtId="0" fontId="2" fillId="18" borderId="0" applyNumberFormat="0" applyBorder="0" applyAlignment="0" applyProtection="0"/>
    <xf numFmtId="0" fontId="59" fillId="51" borderId="0"/>
    <xf numFmtId="0" fontId="2" fillId="18" borderId="0" applyNumberFormat="0" applyBorder="0" applyAlignment="0" applyProtection="0"/>
    <xf numFmtId="0" fontId="59" fillId="5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72" borderId="0" applyNumberFormat="0" applyBorder="0" applyAlignment="0" applyProtection="0"/>
    <xf numFmtId="0" fontId="35" fillId="65" borderId="0"/>
    <xf numFmtId="0" fontId="35" fillId="37" borderId="0" applyNumberFormat="0" applyBorder="0" applyAlignment="0" applyProtection="0"/>
    <xf numFmtId="0" fontId="35" fillId="6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applyNumberFormat="0" applyBorder="0" applyAlignment="0" applyProtection="0"/>
    <xf numFmtId="0" fontId="35" fillId="72" borderId="0" applyNumberFormat="0" applyBorder="0" applyAlignment="0" applyProtection="0"/>
    <xf numFmtId="0" fontId="59" fillId="65" borderId="0"/>
    <xf numFmtId="0" fontId="59" fillId="6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5" fillId="65" borderId="0" applyNumberFormat="0" applyBorder="0" applyAlignment="0" applyProtection="0"/>
    <xf numFmtId="0" fontId="35" fillId="65" borderId="0"/>
    <xf numFmtId="0" fontId="35" fillId="65" borderId="0" applyNumberFormat="0" applyBorder="0" applyAlignment="0" applyProtection="0"/>
    <xf numFmtId="0" fontId="35" fillId="65" borderId="0"/>
    <xf numFmtId="0" fontId="2" fillId="22" borderId="0" applyNumberFormat="0" applyBorder="0" applyAlignment="0" applyProtection="0"/>
    <xf numFmtId="0" fontId="2" fillId="22" borderId="0" applyNumberFormat="0" applyBorder="0" applyAlignment="0" applyProtection="0"/>
    <xf numFmtId="0" fontId="35" fillId="65" borderId="0" applyNumberFormat="0" applyBorder="0" applyAlignment="0" applyProtection="0"/>
    <xf numFmtId="0" fontId="59" fillId="65" borderId="0" applyNumberFormat="0" applyBorder="0" applyAlignment="0" applyProtection="0"/>
    <xf numFmtId="168" fontId="2" fillId="22" borderId="0" applyNumberFormat="0" applyBorder="0" applyAlignment="0" applyProtection="0"/>
    <xf numFmtId="0" fontId="35" fillId="7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xf numFmtId="0" fontId="2" fillId="22" borderId="0" applyNumberFormat="0" applyBorder="0" applyAlignment="0" applyProtection="0"/>
    <xf numFmtId="0" fontId="35" fillId="37" borderId="0" applyNumberFormat="0" applyBorder="0" applyAlignment="0" applyProtection="0"/>
    <xf numFmtId="0" fontId="59" fillId="6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applyNumberFormat="0" applyBorder="0" applyAlignment="0" applyProtection="0"/>
    <xf numFmtId="168" fontId="2" fillId="22" borderId="0" applyNumberFormat="0" applyBorder="0" applyAlignment="0" applyProtection="0"/>
    <xf numFmtId="0" fontId="35" fillId="7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xf numFmtId="0" fontId="2" fillId="22" borderId="0" applyNumberFormat="0" applyBorder="0" applyAlignment="0" applyProtection="0"/>
    <xf numFmtId="0" fontId="59" fillId="6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applyNumberFormat="0" applyBorder="0" applyAlignment="0" applyProtection="0"/>
    <xf numFmtId="0" fontId="2" fillId="22" borderId="0" applyNumberFormat="0" applyBorder="0" applyAlignment="0" applyProtection="0"/>
    <xf numFmtId="0" fontId="35" fillId="73"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xf numFmtId="0" fontId="2" fillId="22" borderId="0" applyNumberFormat="0" applyBorder="0" applyAlignment="0" applyProtection="0"/>
    <xf numFmtId="0" fontId="59" fillId="6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applyNumberFormat="0" applyBorder="0" applyAlignment="0" applyProtection="0"/>
    <xf numFmtId="0" fontId="35" fillId="74" borderId="0" applyNumberFormat="0" applyBorder="0" applyAlignment="0" applyProtection="0"/>
    <xf numFmtId="0" fontId="59" fillId="65" borderId="0"/>
    <xf numFmtId="0" fontId="59" fillId="65" borderId="0" applyNumberFormat="0" applyBorder="0" applyAlignment="0" applyProtection="0"/>
    <xf numFmtId="0" fontId="2" fillId="22" borderId="0" applyNumberFormat="0" applyBorder="0" applyAlignment="0" applyProtection="0"/>
    <xf numFmtId="0" fontId="59" fillId="65" borderId="0"/>
    <xf numFmtId="0" fontId="2" fillId="22" borderId="0" applyNumberFormat="0" applyBorder="0" applyAlignment="0" applyProtection="0"/>
    <xf numFmtId="0" fontId="59" fillId="6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9" fillId="65"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56" borderId="0" applyNumberFormat="0" applyBorder="0" applyAlignment="0" applyProtection="0"/>
    <xf numFmtId="0" fontId="35" fillId="43" borderId="0"/>
    <xf numFmtId="0" fontId="35" fillId="47" borderId="0" applyNumberFormat="0" applyBorder="0" applyAlignment="0" applyProtection="0"/>
    <xf numFmtId="0" fontId="35"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applyNumberFormat="0" applyBorder="0" applyAlignment="0" applyProtection="0"/>
    <xf numFmtId="0" fontId="35" fillId="56" borderId="0" applyNumberFormat="0" applyBorder="0" applyAlignment="0" applyProtection="0"/>
    <xf numFmtId="0" fontId="59" fillId="43" borderId="0"/>
    <xf numFmtId="0" fontId="59"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5" fillId="43" borderId="0" applyNumberFormat="0" applyBorder="0" applyAlignment="0" applyProtection="0"/>
    <xf numFmtId="0" fontId="35" fillId="43" borderId="0"/>
    <xf numFmtId="0" fontId="35" fillId="43" borderId="0" applyNumberFormat="0" applyBorder="0" applyAlignment="0" applyProtection="0"/>
    <xf numFmtId="0" fontId="35" fillId="43" borderId="0"/>
    <xf numFmtId="0" fontId="2" fillId="26" borderId="0" applyNumberFormat="0" applyBorder="0" applyAlignment="0" applyProtection="0"/>
    <xf numFmtId="0" fontId="2" fillId="26" borderId="0" applyNumberFormat="0" applyBorder="0" applyAlignment="0" applyProtection="0"/>
    <xf numFmtId="0" fontId="35" fillId="43" borderId="0" applyNumberFormat="0" applyBorder="0" applyAlignment="0" applyProtection="0"/>
    <xf numFmtId="0" fontId="59" fillId="43" borderId="0" applyNumberFormat="0" applyBorder="0" applyAlignment="0" applyProtection="0"/>
    <xf numFmtId="168" fontId="2" fillId="26" borderId="0" applyNumberFormat="0" applyBorder="0" applyAlignment="0" applyProtection="0"/>
    <xf numFmtId="0" fontId="35" fillId="5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xf numFmtId="0" fontId="2" fillId="26" borderId="0" applyNumberFormat="0" applyBorder="0" applyAlignment="0" applyProtection="0"/>
    <xf numFmtId="0" fontId="35" fillId="47" borderId="0" applyNumberFormat="0" applyBorder="0" applyAlignment="0" applyProtection="0"/>
    <xf numFmtId="0" fontId="59"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applyNumberFormat="0" applyBorder="0" applyAlignment="0" applyProtection="0"/>
    <xf numFmtId="168" fontId="2" fillId="26" borderId="0" applyNumberFormat="0" applyBorder="0" applyAlignment="0" applyProtection="0"/>
    <xf numFmtId="0" fontId="35" fillId="5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xf numFmtId="0" fontId="2" fillId="26" borderId="0" applyNumberFormat="0" applyBorder="0" applyAlignment="0" applyProtection="0"/>
    <xf numFmtId="0" fontId="59"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applyNumberFormat="0" applyBorder="0" applyAlignment="0" applyProtection="0"/>
    <xf numFmtId="0" fontId="2" fillId="26" borderId="0" applyNumberFormat="0" applyBorder="0" applyAlignment="0" applyProtection="0"/>
    <xf numFmtId="0" fontId="35" fillId="61"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xf numFmtId="0" fontId="2" fillId="26" borderId="0" applyNumberFormat="0" applyBorder="0" applyAlignment="0" applyProtection="0"/>
    <xf numFmtId="0" fontId="59"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applyNumberFormat="0" applyBorder="0" applyAlignment="0" applyProtection="0"/>
    <xf numFmtId="0" fontId="35" fillId="75" borderId="0" applyNumberFormat="0" applyBorder="0" applyAlignment="0" applyProtection="0"/>
    <xf numFmtId="0" fontId="59" fillId="43" borderId="0"/>
    <xf numFmtId="0" fontId="59" fillId="43" borderId="0" applyNumberFormat="0" applyBorder="0" applyAlignment="0" applyProtection="0"/>
    <xf numFmtId="0" fontId="2" fillId="26" borderId="0" applyNumberFormat="0" applyBorder="0" applyAlignment="0" applyProtection="0"/>
    <xf numFmtId="0" fontId="59" fillId="43" borderId="0"/>
    <xf numFmtId="0" fontId="2" fillId="26" borderId="0" applyNumberFormat="0" applyBorder="0" applyAlignment="0" applyProtection="0"/>
    <xf numFmtId="0" fontId="59"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9" fillId="43" borderId="0" applyNumberFormat="0" applyBorder="0" applyAlignment="0" applyProtection="0"/>
    <xf numFmtId="0" fontId="59" fillId="64" borderId="0" applyNumberFormat="0" applyBorder="0" applyAlignment="0" applyProtection="0"/>
    <xf numFmtId="0" fontId="35" fillId="64" borderId="0" applyNumberFormat="0" applyBorder="0" applyAlignment="0" applyProtection="0"/>
    <xf numFmtId="0" fontId="59"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7" borderId="0" applyNumberFormat="0" applyBorder="0" applyAlignment="0" applyProtection="0"/>
    <xf numFmtId="0" fontId="35" fillId="64" borderId="0"/>
    <xf numFmtId="0" fontId="35" fillId="76" borderId="0" applyNumberFormat="0" applyBorder="0" applyAlignment="0" applyProtection="0"/>
    <xf numFmtId="0" fontId="35" fillId="6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5" fillId="67" borderId="0" applyNumberFormat="0" applyBorder="0" applyAlignment="0" applyProtection="0"/>
    <xf numFmtId="0" fontId="59" fillId="64" borderId="0" applyNumberFormat="0" applyBorder="0" applyAlignment="0" applyProtection="0"/>
    <xf numFmtId="0" fontId="35" fillId="67" borderId="0" applyNumberFormat="0" applyBorder="0" applyAlignment="0" applyProtection="0"/>
    <xf numFmtId="0" fontId="59" fillId="64" borderId="0"/>
    <xf numFmtId="0" fontId="59" fillId="6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5" fillId="64" borderId="0" applyNumberFormat="0" applyBorder="0" applyAlignment="0" applyProtection="0"/>
    <xf numFmtId="0" fontId="35" fillId="64" borderId="0"/>
    <xf numFmtId="0" fontId="35" fillId="64" borderId="0" applyNumberFormat="0" applyBorder="0" applyAlignment="0" applyProtection="0"/>
    <xf numFmtId="0" fontId="35" fillId="64" borderId="0"/>
    <xf numFmtId="0" fontId="2" fillId="30" borderId="0" applyNumberFormat="0" applyBorder="0" applyAlignment="0" applyProtection="0"/>
    <xf numFmtId="0" fontId="2" fillId="30" borderId="0" applyNumberFormat="0" applyBorder="0" applyAlignment="0" applyProtection="0"/>
    <xf numFmtId="0" fontId="59" fillId="64" borderId="0" applyNumberFormat="0" applyBorder="0" applyAlignment="0" applyProtection="0"/>
    <xf numFmtId="0" fontId="59" fillId="64" borderId="0" applyNumberFormat="0" applyBorder="0" applyAlignment="0" applyProtection="0"/>
    <xf numFmtId="0" fontId="59" fillId="64" borderId="0" applyNumberFormat="0" applyBorder="0" applyAlignment="0" applyProtection="0"/>
    <xf numFmtId="0" fontId="35" fillId="64" borderId="0" applyNumberFormat="0" applyBorder="0" applyAlignment="0" applyProtection="0"/>
    <xf numFmtId="0" fontId="59" fillId="64" borderId="0" applyNumberFormat="0" applyBorder="0" applyAlignment="0" applyProtection="0"/>
    <xf numFmtId="168" fontId="2" fillId="30" borderId="0" applyNumberFormat="0" applyBorder="0" applyAlignment="0" applyProtection="0"/>
    <xf numFmtId="0" fontId="35" fillId="67"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xf numFmtId="0" fontId="2" fillId="30" borderId="0" applyNumberFormat="0" applyBorder="0" applyAlignment="0" applyProtection="0"/>
    <xf numFmtId="0" fontId="35" fillId="76" borderId="0" applyNumberFormat="0" applyBorder="0" applyAlignment="0" applyProtection="0"/>
    <xf numFmtId="0" fontId="59" fillId="6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5" fillId="67" borderId="0" applyNumberFormat="0" applyBorder="0" applyAlignment="0" applyProtection="0"/>
    <xf numFmtId="0" fontId="59" fillId="64" borderId="0" applyNumberFormat="0" applyBorder="0" applyAlignment="0" applyProtection="0"/>
    <xf numFmtId="168" fontId="2" fillId="30" borderId="0" applyNumberFormat="0" applyBorder="0" applyAlignment="0" applyProtection="0"/>
    <xf numFmtId="0" fontId="35" fillId="67"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xf numFmtId="0" fontId="2" fillId="30" borderId="0" applyNumberFormat="0" applyBorder="0" applyAlignment="0" applyProtection="0"/>
    <xf numFmtId="0" fontId="59" fillId="6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applyNumberFormat="0" applyBorder="0" applyAlignment="0" applyProtection="0"/>
    <xf numFmtId="0" fontId="2" fillId="30" borderId="0" applyNumberFormat="0" applyBorder="0" applyAlignment="0" applyProtection="0"/>
    <xf numFmtId="0" fontId="35" fillId="6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xf numFmtId="0" fontId="2" fillId="30" borderId="0" applyNumberFormat="0" applyBorder="0" applyAlignment="0" applyProtection="0"/>
    <xf numFmtId="0" fontId="59" fillId="6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applyNumberFormat="0" applyBorder="0" applyAlignment="0" applyProtection="0"/>
    <xf numFmtId="0" fontId="59" fillId="64" borderId="0"/>
    <xf numFmtId="0" fontId="59" fillId="64" borderId="0" applyNumberFormat="0" applyBorder="0" applyAlignment="0" applyProtection="0"/>
    <xf numFmtId="0" fontId="2" fillId="30" borderId="0" applyNumberFormat="0" applyBorder="0" applyAlignment="0" applyProtection="0"/>
    <xf numFmtId="0" fontId="59" fillId="64" borderId="0"/>
    <xf numFmtId="0" fontId="2" fillId="30" borderId="0" applyNumberFormat="0" applyBorder="0" applyAlignment="0" applyProtection="0"/>
    <xf numFmtId="0" fontId="59" fillId="6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9" fillId="64" borderId="0" applyNumberFormat="0" applyBorder="0" applyAlignment="0" applyProtection="0"/>
    <xf numFmtId="0" fontId="59" fillId="64"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77" borderId="0" applyNumberFormat="0" applyBorder="0" applyAlignment="0" applyProtection="0"/>
    <xf numFmtId="0" fontId="35" fillId="66" borderId="0"/>
    <xf numFmtId="0" fontId="35" fillId="50" borderId="0" applyNumberFormat="0" applyBorder="0" applyAlignment="0" applyProtection="0"/>
    <xf numFmtId="0" fontId="35" fillId="66"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applyNumberFormat="0" applyBorder="0" applyAlignment="0" applyProtection="0"/>
    <xf numFmtId="0" fontId="35" fillId="77" borderId="0" applyNumberFormat="0" applyBorder="0" applyAlignment="0" applyProtection="0"/>
    <xf numFmtId="0" fontId="59" fillId="66" borderId="0"/>
    <xf numFmtId="0" fontId="59" fillId="66"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35" fillId="66" borderId="0" applyNumberFormat="0" applyBorder="0" applyAlignment="0" applyProtection="0"/>
    <xf numFmtId="0" fontId="35" fillId="66" borderId="0"/>
    <xf numFmtId="0" fontId="35" fillId="66" borderId="0" applyNumberFormat="0" applyBorder="0" applyAlignment="0" applyProtection="0"/>
    <xf numFmtId="0" fontId="35" fillId="66" borderId="0"/>
    <xf numFmtId="0" fontId="2" fillId="34" borderId="0" applyNumberFormat="0" applyBorder="0" applyAlignment="0" applyProtection="0"/>
    <xf numFmtId="0" fontId="2" fillId="34" borderId="0" applyNumberFormat="0" applyBorder="0" applyAlignment="0" applyProtection="0"/>
    <xf numFmtId="0" fontId="35" fillId="66" borderId="0" applyNumberFormat="0" applyBorder="0" applyAlignment="0" applyProtection="0"/>
    <xf numFmtId="0" fontId="59" fillId="66" borderId="0" applyNumberFormat="0" applyBorder="0" applyAlignment="0" applyProtection="0"/>
    <xf numFmtId="168" fontId="2" fillId="34" borderId="0" applyNumberFormat="0" applyBorder="0" applyAlignment="0" applyProtection="0"/>
    <xf numFmtId="0" fontId="35" fillId="7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xf numFmtId="0" fontId="2" fillId="34" borderId="0" applyNumberFormat="0" applyBorder="0" applyAlignment="0" applyProtection="0"/>
    <xf numFmtId="0" fontId="35" fillId="50" borderId="0" applyNumberFormat="0" applyBorder="0" applyAlignment="0" applyProtection="0"/>
    <xf numFmtId="0" fontId="59" fillId="66"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applyNumberFormat="0" applyBorder="0" applyAlignment="0" applyProtection="0"/>
    <xf numFmtId="168" fontId="2" fillId="34" borderId="0" applyNumberFormat="0" applyBorder="0" applyAlignment="0" applyProtection="0"/>
    <xf numFmtId="0" fontId="35" fillId="7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xf numFmtId="0" fontId="2" fillId="34" borderId="0" applyNumberFormat="0" applyBorder="0" applyAlignment="0" applyProtection="0"/>
    <xf numFmtId="0" fontId="59" fillId="66"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applyNumberFormat="0" applyBorder="0" applyAlignment="0" applyProtection="0"/>
    <xf numFmtId="0" fontId="2" fillId="34" borderId="0" applyNumberFormat="0" applyBorder="0" applyAlignment="0" applyProtection="0"/>
    <xf numFmtId="0" fontId="35" fillId="45"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xf numFmtId="0" fontId="2" fillId="34" borderId="0" applyNumberFormat="0" applyBorder="0" applyAlignment="0" applyProtection="0"/>
    <xf numFmtId="0" fontId="59" fillId="66"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applyNumberFormat="0" applyBorder="0" applyAlignment="0" applyProtection="0"/>
    <xf numFmtId="0" fontId="35" fillId="78" borderId="0" applyNumberFormat="0" applyBorder="0" applyAlignment="0" applyProtection="0"/>
    <xf numFmtId="0" fontId="59" fillId="66" borderId="0"/>
    <xf numFmtId="0" fontId="59" fillId="66" borderId="0" applyNumberFormat="0" applyBorder="0" applyAlignment="0" applyProtection="0"/>
    <xf numFmtId="0" fontId="2" fillId="34" borderId="0" applyNumberFormat="0" applyBorder="0" applyAlignment="0" applyProtection="0"/>
    <xf numFmtId="0" fontId="59" fillId="66" borderId="0"/>
    <xf numFmtId="0" fontId="2" fillId="34" borderId="0" applyNumberFormat="0" applyBorder="0" applyAlignment="0" applyProtection="0"/>
    <xf numFmtId="0" fontId="59" fillId="66"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9" fillId="66" borderId="0" applyNumberFormat="0" applyBorder="0" applyAlignment="0" applyProtection="0"/>
    <xf numFmtId="0" fontId="59" fillId="64" borderId="0" applyNumberFormat="0" applyBorder="0" applyAlignment="0" applyProtection="0"/>
    <xf numFmtId="0" fontId="59" fillId="64" borderId="0"/>
    <xf numFmtId="0" fontId="35" fillId="79" borderId="0" applyNumberFormat="0" applyBorder="0" applyAlignment="0" applyProtection="0"/>
    <xf numFmtId="0" fontId="59" fillId="51" borderId="0" applyNumberFormat="0" applyBorder="0" applyAlignment="0" applyProtection="0"/>
    <xf numFmtId="0" fontId="59" fillId="51" borderId="0"/>
    <xf numFmtId="0" fontId="35" fillId="51" borderId="0" applyNumberFormat="0" applyBorder="0" applyAlignment="0" applyProtection="0"/>
    <xf numFmtId="0" fontId="59" fillId="65" borderId="0" applyNumberFormat="0" applyBorder="0" applyAlignment="0" applyProtection="0"/>
    <xf numFmtId="0" fontId="59" fillId="65" borderId="0"/>
    <xf numFmtId="0" fontId="35" fillId="39" borderId="0" applyNumberFormat="0" applyBorder="0" applyAlignment="0" applyProtection="0"/>
    <xf numFmtId="0" fontId="59" fillId="43" borderId="0" applyNumberFormat="0" applyBorder="0" applyAlignment="0" applyProtection="0"/>
    <xf numFmtId="0" fontId="59" fillId="43" borderId="0"/>
    <xf numFmtId="0" fontId="35" fillId="61" borderId="0" applyNumberFormat="0" applyBorder="0" applyAlignment="0" applyProtection="0"/>
    <xf numFmtId="0" fontId="59" fillId="64" borderId="0" applyNumberFormat="0" applyBorder="0" applyAlignment="0" applyProtection="0"/>
    <xf numFmtId="0" fontId="59" fillId="64" borderId="0"/>
    <xf numFmtId="0" fontId="35" fillId="79" borderId="0" applyNumberFormat="0" applyBorder="0" applyAlignment="0" applyProtection="0"/>
    <xf numFmtId="0" fontId="59" fillId="66" borderId="0" applyNumberFormat="0" applyBorder="0" applyAlignment="0" applyProtection="0"/>
    <xf numFmtId="0" fontId="59" fillId="66" borderId="0"/>
    <xf numFmtId="0" fontId="35" fillId="45" borderId="0" applyNumberFormat="0" applyBorder="0" applyAlignment="0" applyProtection="0"/>
    <xf numFmtId="0" fontId="35" fillId="64" borderId="0" applyNumberFormat="0" applyBorder="0" applyAlignment="0" applyProtection="0"/>
    <xf numFmtId="0" fontId="35" fillId="64" borderId="0"/>
    <xf numFmtId="0" fontId="35" fillId="51" borderId="0" applyNumberFormat="0" applyBorder="0" applyAlignment="0" applyProtection="0"/>
    <xf numFmtId="0" fontId="35" fillId="51" borderId="0"/>
    <xf numFmtId="0" fontId="35" fillId="65" borderId="0" applyNumberFormat="0" applyBorder="0" applyAlignment="0" applyProtection="0"/>
    <xf numFmtId="0" fontId="35" fillId="65" borderId="0"/>
    <xf numFmtId="0" fontId="35" fillId="43" borderId="0" applyNumberFormat="0" applyBorder="0" applyAlignment="0" applyProtection="0"/>
    <xf numFmtId="0" fontId="35" fillId="43" borderId="0"/>
    <xf numFmtId="0" fontId="35" fillId="64" borderId="0" applyNumberFormat="0" applyBorder="0" applyAlignment="0" applyProtection="0"/>
    <xf numFmtId="0" fontId="35" fillId="64" borderId="0"/>
    <xf numFmtId="0" fontId="35" fillId="66" borderId="0" applyNumberFormat="0" applyBorder="0" applyAlignment="0" applyProtection="0"/>
    <xf numFmtId="0" fontId="35" fillId="66" borderId="0"/>
    <xf numFmtId="0" fontId="75" fillId="64" borderId="0" applyNumberFormat="0" applyBorder="0" applyAlignment="0" applyProtection="0">
      <alignment vertical="center"/>
    </xf>
    <xf numFmtId="0" fontId="75" fillId="51" borderId="0" applyNumberFormat="0" applyBorder="0" applyAlignment="0" applyProtection="0">
      <alignment vertical="center"/>
    </xf>
    <xf numFmtId="0" fontId="75" fillId="65" borderId="0" applyNumberFormat="0" applyBorder="0" applyAlignment="0" applyProtection="0">
      <alignment vertical="center"/>
    </xf>
    <xf numFmtId="0" fontId="75" fillId="43" borderId="0" applyNumberFormat="0" applyBorder="0" applyAlignment="0" applyProtection="0">
      <alignment vertical="center"/>
    </xf>
    <xf numFmtId="0" fontId="75" fillId="64" borderId="0" applyNumberFormat="0" applyBorder="0" applyAlignment="0" applyProtection="0">
      <alignment vertical="center"/>
    </xf>
    <xf numFmtId="0" fontId="75" fillId="66" borderId="0" applyNumberFormat="0" applyBorder="0" applyAlignment="0" applyProtection="0">
      <alignment vertical="center"/>
    </xf>
    <xf numFmtId="0" fontId="76" fillId="80" borderId="0" applyNumberFormat="0" applyBorder="0" applyAlignment="0" applyProtection="0"/>
    <xf numFmtId="0" fontId="76" fillId="51" borderId="0" applyNumberFormat="0" applyBorder="0" applyAlignment="0" applyProtection="0"/>
    <xf numFmtId="0" fontId="76" fillId="65" borderId="0" applyNumberFormat="0" applyBorder="0" applyAlignment="0" applyProtection="0"/>
    <xf numFmtId="0" fontId="76" fillId="81" borderId="0" applyNumberFormat="0" applyBorder="0" applyAlignment="0" applyProtection="0"/>
    <xf numFmtId="0" fontId="76" fillId="79" borderId="0" applyNumberFormat="0" applyBorder="0" applyAlignment="0" applyProtection="0"/>
    <xf numFmtId="0" fontId="76" fillId="82" borderId="0" applyNumberFormat="0" applyBorder="0" applyAlignment="0" applyProtection="0"/>
    <xf numFmtId="0" fontId="76" fillId="80" borderId="0" applyNumberFormat="0" applyBorder="0" applyAlignment="0" applyProtection="0"/>
    <xf numFmtId="0" fontId="76" fillId="80" borderId="0" applyNumberFormat="0" applyBorder="0" applyAlignment="0" applyProtection="0"/>
    <xf numFmtId="0" fontId="76" fillId="83" borderId="0" applyNumberFormat="0" applyBorder="0" applyAlignment="0" applyProtection="0"/>
    <xf numFmtId="0" fontId="76" fillId="80" borderId="0"/>
    <xf numFmtId="0" fontId="77" fillId="80" borderId="0" applyNumberFormat="0" applyBorder="0" applyAlignment="0" applyProtection="0"/>
    <xf numFmtId="0" fontId="76" fillId="84" borderId="0" applyNumberFormat="0" applyBorder="0" applyAlignment="0" applyProtection="0"/>
    <xf numFmtId="0" fontId="77" fillId="80" borderId="0"/>
    <xf numFmtId="0" fontId="76" fillId="80" borderId="0" applyNumberFormat="0" applyBorder="0" applyAlignment="0" applyProtection="0"/>
    <xf numFmtId="0" fontId="76" fillId="80" borderId="0" applyNumberFormat="0" applyBorder="0" applyAlignment="0" applyProtection="0"/>
    <xf numFmtId="0" fontId="76" fillId="80" borderId="0"/>
    <xf numFmtId="0" fontId="76" fillId="84" borderId="0" applyNumberFormat="0" applyBorder="0" applyAlignment="0" applyProtection="0"/>
    <xf numFmtId="0" fontId="76" fillId="80" borderId="0"/>
    <xf numFmtId="0" fontId="76" fillId="80" borderId="0" applyNumberFormat="0" applyBorder="0" applyAlignment="0" applyProtection="0"/>
    <xf numFmtId="0" fontId="77" fillId="80" borderId="0" applyNumberFormat="0" applyBorder="0" applyAlignment="0" applyProtection="0"/>
    <xf numFmtId="0" fontId="76" fillId="83" borderId="0" applyNumberFormat="0" applyBorder="0" applyAlignment="0" applyProtection="0"/>
    <xf numFmtId="0" fontId="77" fillId="80" borderId="0"/>
    <xf numFmtId="0" fontId="77" fillId="80" borderId="0" applyNumberFormat="0" applyBorder="0" applyAlignment="0" applyProtection="0"/>
    <xf numFmtId="0" fontId="76" fillId="68" borderId="0" applyNumberFormat="0" applyBorder="0" applyAlignment="0" applyProtection="0"/>
    <xf numFmtId="0" fontId="77" fillId="80" borderId="0"/>
    <xf numFmtId="0" fontId="77" fillId="80" borderId="0" applyNumberFormat="0" applyBorder="0" applyAlignment="0" applyProtection="0"/>
    <xf numFmtId="0" fontId="76" fillId="85" borderId="0" applyNumberFormat="0" applyBorder="0" applyAlignment="0" applyProtection="0"/>
    <xf numFmtId="0" fontId="77" fillId="80" borderId="0"/>
    <xf numFmtId="0" fontId="77" fillId="80" borderId="0" applyNumberFormat="0" applyBorder="0" applyAlignment="0" applyProtection="0"/>
    <xf numFmtId="0" fontId="77" fillId="80" borderId="0"/>
    <xf numFmtId="0" fontId="77" fillId="80" borderId="0" applyNumberFormat="0" applyBorder="0" applyAlignment="0" applyProtection="0"/>
    <xf numFmtId="0" fontId="17" fillId="15" borderId="0" applyNumberFormat="0" applyBorder="0" applyAlignment="0" applyProtection="0"/>
    <xf numFmtId="0" fontId="77" fillId="80" borderId="0"/>
    <xf numFmtId="0" fontId="77" fillId="80"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77" fillId="80" borderId="0"/>
    <xf numFmtId="0" fontId="17" fillId="15" borderId="0" applyNumberFormat="0" applyBorder="0" applyAlignment="0" applyProtection="0"/>
    <xf numFmtId="0" fontId="77" fillId="80"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76" fillId="70" borderId="0" applyNumberFormat="0" applyBorder="0" applyAlignment="0" applyProtection="0"/>
    <xf numFmtId="0" fontId="76" fillId="51" borderId="0"/>
    <xf numFmtId="0" fontId="77" fillId="51" borderId="0" applyNumberFormat="0" applyBorder="0" applyAlignment="0" applyProtection="0"/>
    <xf numFmtId="0" fontId="77" fillId="51" borderId="0"/>
    <xf numFmtId="0" fontId="76" fillId="51" borderId="0" applyNumberFormat="0" applyBorder="0" applyAlignment="0" applyProtection="0"/>
    <xf numFmtId="0" fontId="76" fillId="51" borderId="0" applyNumberFormat="0" applyBorder="0" applyAlignment="0" applyProtection="0"/>
    <xf numFmtId="0" fontId="76" fillId="51" borderId="0"/>
    <xf numFmtId="0" fontId="76" fillId="86" borderId="0" applyNumberFormat="0" applyBorder="0" applyAlignment="0" applyProtection="0"/>
    <xf numFmtId="0" fontId="76" fillId="51" borderId="0"/>
    <xf numFmtId="0" fontId="76" fillId="70" borderId="0" applyNumberFormat="0" applyBorder="0" applyAlignment="0" applyProtection="0"/>
    <xf numFmtId="0" fontId="77" fillId="51" borderId="0" applyNumberFormat="0" applyBorder="0" applyAlignment="0" applyProtection="0"/>
    <xf numFmtId="0" fontId="76" fillId="70" borderId="0" applyNumberFormat="0" applyBorder="0" applyAlignment="0" applyProtection="0"/>
    <xf numFmtId="0" fontId="77" fillId="51" borderId="0"/>
    <xf numFmtId="0" fontId="77" fillId="51" borderId="0" applyNumberFormat="0" applyBorder="0" applyAlignment="0" applyProtection="0"/>
    <xf numFmtId="0" fontId="76" fillId="51" borderId="0" applyNumberFormat="0" applyBorder="0" applyAlignment="0" applyProtection="0"/>
    <xf numFmtId="0" fontId="77" fillId="51" borderId="0"/>
    <xf numFmtId="0" fontId="77" fillId="51" borderId="0" applyNumberFormat="0" applyBorder="0" applyAlignment="0" applyProtection="0"/>
    <xf numFmtId="0" fontId="77" fillId="51" borderId="0"/>
    <xf numFmtId="0" fontId="77" fillId="51" borderId="0" applyNumberFormat="0" applyBorder="0" applyAlignment="0" applyProtection="0"/>
    <xf numFmtId="0" fontId="77" fillId="51" borderId="0"/>
    <xf numFmtId="0" fontId="77" fillId="51" borderId="0" applyNumberFormat="0" applyBorder="0" applyAlignment="0" applyProtection="0"/>
    <xf numFmtId="0" fontId="17" fillId="19" borderId="0" applyNumberFormat="0" applyBorder="0" applyAlignment="0" applyProtection="0"/>
    <xf numFmtId="0" fontId="77" fillId="51" borderId="0"/>
    <xf numFmtId="0" fontId="77" fillId="5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77" fillId="51" borderId="0"/>
    <xf numFmtId="0" fontId="17" fillId="19" borderId="0" applyNumberFormat="0" applyBorder="0" applyAlignment="0" applyProtection="0"/>
    <xf numFmtId="0" fontId="77" fillId="51"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6" fillId="72" borderId="0" applyNumberFormat="0" applyBorder="0" applyAlignment="0" applyProtection="0"/>
    <xf numFmtId="0" fontId="76" fillId="65" borderId="0"/>
    <xf numFmtId="0" fontId="77" fillId="65" borderId="0" applyNumberFormat="0" applyBorder="0" applyAlignment="0" applyProtection="0"/>
    <xf numFmtId="0" fontId="76" fillId="37" borderId="0" applyNumberFormat="0" applyBorder="0" applyAlignment="0" applyProtection="0"/>
    <xf numFmtId="0" fontId="77" fillId="65" borderId="0"/>
    <xf numFmtId="0" fontId="76" fillId="65" borderId="0" applyNumberFormat="0" applyBorder="0" applyAlignment="0" applyProtection="0"/>
    <xf numFmtId="0" fontId="76" fillId="65" borderId="0" applyNumberFormat="0" applyBorder="0" applyAlignment="0" applyProtection="0"/>
    <xf numFmtId="0" fontId="76" fillId="65" borderId="0"/>
    <xf numFmtId="0" fontId="76" fillId="37" borderId="0" applyNumberFormat="0" applyBorder="0" applyAlignment="0" applyProtection="0"/>
    <xf numFmtId="0" fontId="76" fillId="65" borderId="0"/>
    <xf numFmtId="0" fontId="76" fillId="65" borderId="0" applyNumberFormat="0" applyBorder="0" applyAlignment="0" applyProtection="0"/>
    <xf numFmtId="0" fontId="77" fillId="65" borderId="0" applyNumberFormat="0" applyBorder="0" applyAlignment="0" applyProtection="0"/>
    <xf numFmtId="0" fontId="76" fillId="72" borderId="0" applyNumberFormat="0" applyBorder="0" applyAlignment="0" applyProtection="0"/>
    <xf numFmtId="0" fontId="77" fillId="65" borderId="0"/>
    <xf numFmtId="0" fontId="77" fillId="65" borderId="0" applyNumberFormat="0" applyBorder="0" applyAlignment="0" applyProtection="0"/>
    <xf numFmtId="0" fontId="76" fillId="73" borderId="0" applyNumberFormat="0" applyBorder="0" applyAlignment="0" applyProtection="0"/>
    <xf numFmtId="0" fontId="77" fillId="65" borderId="0"/>
    <xf numFmtId="0" fontId="77" fillId="65" borderId="0" applyNumberFormat="0" applyBorder="0" applyAlignment="0" applyProtection="0"/>
    <xf numFmtId="0" fontId="76" fillId="87" borderId="0" applyNumberFormat="0" applyBorder="0" applyAlignment="0" applyProtection="0"/>
    <xf numFmtId="0" fontId="77" fillId="65" borderId="0"/>
    <xf numFmtId="0" fontId="77" fillId="65" borderId="0" applyNumberFormat="0" applyBorder="0" applyAlignment="0" applyProtection="0"/>
    <xf numFmtId="0" fontId="77" fillId="65" borderId="0"/>
    <xf numFmtId="0" fontId="77" fillId="65" borderId="0" applyNumberFormat="0" applyBorder="0" applyAlignment="0" applyProtection="0"/>
    <xf numFmtId="0" fontId="17" fillId="23" borderId="0" applyNumberFormat="0" applyBorder="0" applyAlignment="0" applyProtection="0"/>
    <xf numFmtId="0" fontId="77" fillId="65" borderId="0"/>
    <xf numFmtId="0" fontId="77" fillId="65"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77" fillId="65" borderId="0"/>
    <xf numFmtId="0" fontId="17" fillId="23" borderId="0" applyNumberFormat="0" applyBorder="0" applyAlignment="0" applyProtection="0"/>
    <xf numFmtId="0" fontId="77" fillId="65" borderId="0" applyNumberFormat="0" applyBorder="0" applyAlignment="0" applyProtection="0"/>
    <xf numFmtId="0" fontId="76" fillId="81" borderId="0" applyNumberFormat="0" applyBorder="0" applyAlignment="0" applyProtection="0"/>
    <xf numFmtId="0" fontId="76" fillId="81" borderId="0" applyNumberFormat="0" applyBorder="0" applyAlignment="0" applyProtection="0"/>
    <xf numFmtId="0" fontId="76" fillId="88" borderId="0" applyNumberFormat="0" applyBorder="0" applyAlignment="0" applyProtection="0"/>
    <xf numFmtId="0" fontId="76" fillId="81" borderId="0"/>
    <xf numFmtId="0" fontId="77" fillId="81" borderId="0" applyNumberFormat="0" applyBorder="0" applyAlignment="0" applyProtection="0"/>
    <xf numFmtId="0" fontId="76" fillId="47" borderId="0" applyNumberFormat="0" applyBorder="0" applyAlignment="0" applyProtection="0"/>
    <xf numFmtId="0" fontId="77" fillId="81" borderId="0"/>
    <xf numFmtId="0" fontId="76" fillId="81" borderId="0" applyNumberFormat="0" applyBorder="0" applyAlignment="0" applyProtection="0"/>
    <xf numFmtId="0" fontId="76" fillId="81" borderId="0" applyNumberFormat="0" applyBorder="0" applyAlignment="0" applyProtection="0"/>
    <xf numFmtId="0" fontId="76" fillId="81" borderId="0"/>
    <xf numFmtId="0" fontId="76" fillId="47" borderId="0" applyNumberFormat="0" applyBorder="0" applyAlignment="0" applyProtection="0"/>
    <xf numFmtId="0" fontId="76" fillId="81" borderId="0"/>
    <xf numFmtId="0" fontId="76" fillId="81"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xf numFmtId="0" fontId="77" fillId="81" borderId="0" applyNumberFormat="0" applyBorder="0" applyAlignment="0" applyProtection="0"/>
    <xf numFmtId="0" fontId="76" fillId="61" borderId="0" applyNumberFormat="0" applyBorder="0" applyAlignment="0" applyProtection="0"/>
    <xf numFmtId="0" fontId="77" fillId="81" borderId="0"/>
    <xf numFmtId="0" fontId="77" fillId="81" borderId="0" applyNumberFormat="0" applyBorder="0" applyAlignment="0" applyProtection="0"/>
    <xf numFmtId="0" fontId="76" fillId="89" borderId="0" applyNumberFormat="0" applyBorder="0" applyAlignment="0" applyProtection="0"/>
    <xf numFmtId="0" fontId="77" fillId="81" borderId="0"/>
    <xf numFmtId="0" fontId="77" fillId="81" borderId="0" applyNumberFormat="0" applyBorder="0" applyAlignment="0" applyProtection="0"/>
    <xf numFmtId="0" fontId="77" fillId="81" borderId="0"/>
    <xf numFmtId="0" fontId="77" fillId="81" borderId="0" applyNumberFormat="0" applyBorder="0" applyAlignment="0" applyProtection="0"/>
    <xf numFmtId="0" fontId="17" fillId="27" borderId="0" applyNumberFormat="0" applyBorder="0" applyAlignment="0" applyProtection="0"/>
    <xf numFmtId="0" fontId="77" fillId="81" borderId="0"/>
    <xf numFmtId="0" fontId="77" fillId="81"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77" fillId="81" borderId="0"/>
    <xf numFmtId="0" fontId="17" fillId="27" borderId="0" applyNumberFormat="0" applyBorder="0" applyAlignment="0" applyProtection="0"/>
    <xf numFmtId="0" fontId="77" fillId="81" borderId="0" applyNumberFormat="0" applyBorder="0" applyAlignment="0" applyProtection="0"/>
    <xf numFmtId="0" fontId="76" fillId="79" borderId="0" applyNumberFormat="0" applyBorder="0" applyAlignment="0" applyProtection="0"/>
    <xf numFmtId="0" fontId="76" fillId="79" borderId="0" applyNumberFormat="0" applyBorder="0" applyAlignment="0" applyProtection="0"/>
    <xf numFmtId="0" fontId="76" fillId="84" borderId="0" applyNumberFormat="0" applyBorder="0" applyAlignment="0" applyProtection="0"/>
    <xf numFmtId="0" fontId="76" fillId="79" borderId="0"/>
    <xf numFmtId="0" fontId="77" fillId="79" borderId="0" applyNumberFormat="0" applyBorder="0" applyAlignment="0" applyProtection="0"/>
    <xf numFmtId="0" fontId="77" fillId="79" borderId="0"/>
    <xf numFmtId="0" fontId="76" fillId="79" borderId="0" applyNumberFormat="0" applyBorder="0" applyAlignment="0" applyProtection="0"/>
    <xf numFmtId="0" fontId="76" fillId="79" borderId="0" applyNumberFormat="0" applyBorder="0" applyAlignment="0" applyProtection="0"/>
    <xf numFmtId="0" fontId="76" fillId="79" borderId="0"/>
    <xf numFmtId="0" fontId="76" fillId="90" borderId="0" applyNumberFormat="0" applyBorder="0" applyAlignment="0" applyProtection="0"/>
    <xf numFmtId="0" fontId="76" fillId="79" borderId="0"/>
    <xf numFmtId="0" fontId="76" fillId="84"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xf numFmtId="0" fontId="77" fillId="79" borderId="0" applyNumberFormat="0" applyBorder="0" applyAlignment="0" applyProtection="0"/>
    <xf numFmtId="0" fontId="76" fillId="79" borderId="0" applyNumberFormat="0" applyBorder="0" applyAlignment="0" applyProtection="0"/>
    <xf numFmtId="0" fontId="77" fillId="79" borderId="0"/>
    <xf numFmtId="0" fontId="77" fillId="79" borderId="0" applyNumberFormat="0" applyBorder="0" applyAlignment="0" applyProtection="0"/>
    <xf numFmtId="0" fontId="77" fillId="79" borderId="0"/>
    <xf numFmtId="0" fontId="77" fillId="79" borderId="0" applyNumberFormat="0" applyBorder="0" applyAlignment="0" applyProtection="0"/>
    <xf numFmtId="0" fontId="77" fillId="79" borderId="0"/>
    <xf numFmtId="0" fontId="77" fillId="79" borderId="0" applyNumberFormat="0" applyBorder="0" applyAlignment="0" applyProtection="0"/>
    <xf numFmtId="0" fontId="17" fillId="31" borderId="0" applyNumberFormat="0" applyBorder="0" applyAlignment="0" applyProtection="0"/>
    <xf numFmtId="0" fontId="77" fillId="79" borderId="0"/>
    <xf numFmtId="0" fontId="77" fillId="79"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77" fillId="79" borderId="0"/>
    <xf numFmtId="0" fontId="17" fillId="31" borderId="0" applyNumberFormat="0" applyBorder="0" applyAlignment="0" applyProtection="0"/>
    <xf numFmtId="0" fontId="77" fillId="79" borderId="0" applyNumberFormat="0" applyBorder="0" applyAlignment="0" applyProtection="0"/>
    <xf numFmtId="0" fontId="76" fillId="82" borderId="0" applyNumberFormat="0" applyBorder="0" applyAlignment="0" applyProtection="0"/>
    <xf numFmtId="0" fontId="76" fillId="82" borderId="0" applyNumberFormat="0" applyBorder="0" applyAlignment="0" applyProtection="0"/>
    <xf numFmtId="0" fontId="76" fillId="91" borderId="0" applyNumberFormat="0" applyBorder="0" applyAlignment="0" applyProtection="0"/>
    <xf numFmtId="0" fontId="76" fillId="82" borderId="0"/>
    <xf numFmtId="0" fontId="77" fillId="82" borderId="0" applyNumberFormat="0" applyBorder="0" applyAlignment="0" applyProtection="0"/>
    <xf numFmtId="0" fontId="76" fillId="50" borderId="0" applyNumberFormat="0" applyBorder="0" applyAlignment="0" applyProtection="0"/>
    <xf numFmtId="0" fontId="77" fillId="82" borderId="0"/>
    <xf numFmtId="0" fontId="76" fillId="82" borderId="0" applyNumberFormat="0" applyBorder="0" applyAlignment="0" applyProtection="0"/>
    <xf numFmtId="0" fontId="76" fillId="82" borderId="0" applyNumberFormat="0" applyBorder="0" applyAlignment="0" applyProtection="0"/>
    <xf numFmtId="0" fontId="76" fillId="82" borderId="0"/>
    <xf numFmtId="0" fontId="76" fillId="50" borderId="0" applyNumberFormat="0" applyBorder="0" applyAlignment="0" applyProtection="0"/>
    <xf numFmtId="0" fontId="76" fillId="82" borderId="0"/>
    <xf numFmtId="0" fontId="76" fillId="82" borderId="0" applyNumberFormat="0" applyBorder="0" applyAlignment="0" applyProtection="0"/>
    <xf numFmtId="0" fontId="77" fillId="82" borderId="0" applyNumberFormat="0" applyBorder="0" applyAlignment="0" applyProtection="0"/>
    <xf numFmtId="0" fontId="76" fillId="91" borderId="0" applyNumberFormat="0" applyBorder="0" applyAlignment="0" applyProtection="0"/>
    <xf numFmtId="0" fontId="77" fillId="82" borderId="0"/>
    <xf numFmtId="0" fontId="77" fillId="82" borderId="0" applyNumberFormat="0" applyBorder="0" applyAlignment="0" applyProtection="0"/>
    <xf numFmtId="0" fontId="76" fillId="45" borderId="0" applyNumberFormat="0" applyBorder="0" applyAlignment="0" applyProtection="0"/>
    <xf numFmtId="0" fontId="77" fillId="82" borderId="0"/>
    <xf numFmtId="0" fontId="77" fillId="82" borderId="0" applyNumberFormat="0" applyBorder="0" applyAlignment="0" applyProtection="0"/>
    <xf numFmtId="0" fontId="76" fillId="92" borderId="0" applyNumberFormat="0" applyBorder="0" applyAlignment="0" applyProtection="0"/>
    <xf numFmtId="0" fontId="77" fillId="82" borderId="0"/>
    <xf numFmtId="0" fontId="77" fillId="82" borderId="0" applyNumberFormat="0" applyBorder="0" applyAlignment="0" applyProtection="0"/>
    <xf numFmtId="0" fontId="77" fillId="82" borderId="0"/>
    <xf numFmtId="0" fontId="77" fillId="82" borderId="0" applyNumberFormat="0" applyBorder="0" applyAlignment="0" applyProtection="0"/>
    <xf numFmtId="0" fontId="17" fillId="35" borderId="0" applyNumberFormat="0" applyBorder="0" applyAlignment="0" applyProtection="0"/>
    <xf numFmtId="0" fontId="77" fillId="82" borderId="0"/>
    <xf numFmtId="0" fontId="77" fillId="82"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77" fillId="82" borderId="0"/>
    <xf numFmtId="0" fontId="17" fillId="35" borderId="0" applyNumberFormat="0" applyBorder="0" applyAlignment="0" applyProtection="0"/>
    <xf numFmtId="0" fontId="77" fillId="82" borderId="0" applyNumberFormat="0" applyBorder="0" applyAlignment="0" applyProtection="0"/>
    <xf numFmtId="0" fontId="77" fillId="80" borderId="0" applyNumberFormat="0" applyBorder="0" applyAlignment="0" applyProtection="0"/>
    <xf numFmtId="0" fontId="77" fillId="80" borderId="0"/>
    <xf numFmtId="0" fontId="76" fillId="79" borderId="0" applyNumberFormat="0" applyBorder="0" applyAlignment="0" applyProtection="0"/>
    <xf numFmtId="0" fontId="77" fillId="51" borderId="0" applyNumberFormat="0" applyBorder="0" applyAlignment="0" applyProtection="0"/>
    <xf numFmtId="0" fontId="77" fillId="51" borderId="0"/>
    <xf numFmtId="0" fontId="76" fillId="51" borderId="0" applyNumberFormat="0" applyBorder="0" applyAlignment="0" applyProtection="0"/>
    <xf numFmtId="0" fontId="77" fillId="65" borderId="0" applyNumberFormat="0" applyBorder="0" applyAlignment="0" applyProtection="0"/>
    <xf numFmtId="0" fontId="77" fillId="65" borderId="0"/>
    <xf numFmtId="0" fontId="76" fillId="39" borderId="0" applyNumberFormat="0" applyBorder="0" applyAlignment="0" applyProtection="0"/>
    <xf numFmtId="0" fontId="77" fillId="81" borderId="0" applyNumberFormat="0" applyBorder="0" applyAlignment="0" applyProtection="0"/>
    <xf numFmtId="0" fontId="77" fillId="81" borderId="0"/>
    <xf numFmtId="0" fontId="76" fillId="61" borderId="0" applyNumberFormat="0" applyBorder="0" applyAlignment="0" applyProtection="0"/>
    <xf numFmtId="0" fontId="77" fillId="79" borderId="0" applyNumberFormat="0" applyBorder="0" applyAlignment="0" applyProtection="0"/>
    <xf numFmtId="0" fontId="77" fillId="79" borderId="0"/>
    <xf numFmtId="0" fontId="76" fillId="79" borderId="0" applyNumberFormat="0" applyBorder="0" applyAlignment="0" applyProtection="0"/>
    <xf numFmtId="0" fontId="77" fillId="82" borderId="0" applyNumberFormat="0" applyBorder="0" applyAlignment="0" applyProtection="0"/>
    <xf numFmtId="0" fontId="77" fillId="82" borderId="0"/>
    <xf numFmtId="0" fontId="76" fillId="45" borderId="0" applyNumberFormat="0" applyBorder="0" applyAlignment="0" applyProtection="0"/>
    <xf numFmtId="0" fontId="76" fillId="80" borderId="0" applyNumberFormat="0" applyBorder="0" applyAlignment="0" applyProtection="0"/>
    <xf numFmtId="0" fontId="76" fillId="80" borderId="0"/>
    <xf numFmtId="0" fontId="76" fillId="51" borderId="0" applyNumberFormat="0" applyBorder="0" applyAlignment="0" applyProtection="0"/>
    <xf numFmtId="0" fontId="76" fillId="51" borderId="0"/>
    <xf numFmtId="0" fontId="76" fillId="65" borderId="0" applyNumberFormat="0" applyBorder="0" applyAlignment="0" applyProtection="0"/>
    <xf numFmtId="0" fontId="76" fillId="65" borderId="0"/>
    <xf numFmtId="0" fontId="76" fillId="81" borderId="0" applyNumberFormat="0" applyBorder="0" applyAlignment="0" applyProtection="0"/>
    <xf numFmtId="0" fontId="76" fillId="81" borderId="0"/>
    <xf numFmtId="0" fontId="76" fillId="79" borderId="0" applyNumberFormat="0" applyBorder="0" applyAlignment="0" applyProtection="0"/>
    <xf numFmtId="0" fontId="76" fillId="79" borderId="0"/>
    <xf numFmtId="0" fontId="76" fillId="82" borderId="0" applyNumberFormat="0" applyBorder="0" applyAlignment="0" applyProtection="0"/>
    <xf numFmtId="0" fontId="76" fillId="82" borderId="0"/>
    <xf numFmtId="0" fontId="78" fillId="80" borderId="0" applyNumberFormat="0" applyBorder="0" applyAlignment="0" applyProtection="0">
      <alignment vertical="center"/>
    </xf>
    <xf numFmtId="0" fontId="78" fillId="51" borderId="0" applyNumberFormat="0" applyBorder="0" applyAlignment="0" applyProtection="0">
      <alignment vertical="center"/>
    </xf>
    <xf numFmtId="0" fontId="78" fillId="65" borderId="0" applyNumberFormat="0" applyBorder="0" applyAlignment="0" applyProtection="0">
      <alignment vertical="center"/>
    </xf>
    <xf numFmtId="0" fontId="78" fillId="81" borderId="0" applyNumberFormat="0" applyBorder="0" applyAlignment="0" applyProtection="0">
      <alignment vertical="center"/>
    </xf>
    <xf numFmtId="0" fontId="78" fillId="79" borderId="0" applyNumberFormat="0" applyBorder="0" applyAlignment="0" applyProtection="0">
      <alignment vertical="center"/>
    </xf>
    <xf numFmtId="0" fontId="78" fillId="82" borderId="0" applyNumberFormat="0" applyBorder="0" applyAlignment="0" applyProtection="0">
      <alignment vertical="center"/>
    </xf>
    <xf numFmtId="0" fontId="79" fillId="0" borderId="0">
      <protection locked="0"/>
    </xf>
    <xf numFmtId="0" fontId="58" fillId="0" borderId="0">
      <protection locked="0"/>
    </xf>
    <xf numFmtId="9" fontId="80" fillId="0" borderId="0"/>
    <xf numFmtId="240" fontId="81" fillId="93" borderId="0"/>
    <xf numFmtId="240" fontId="82" fillId="93"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3" fillId="0" borderId="0" applyNumberFormat="0" applyFill="0" applyBorder="0" applyAlignment="0" applyProtection="0"/>
    <xf numFmtId="0" fontId="84" fillId="0" borderId="0" applyNumberFormat="0" applyFill="0" applyBorder="0" applyAlignment="0" applyProtection="0"/>
    <xf numFmtId="0" fontId="35" fillId="94" borderId="0" applyNumberFormat="0" applyBorder="0" applyAlignment="0" applyProtection="0"/>
    <xf numFmtId="0" fontId="35" fillId="94" borderId="0" applyNumberFormat="0" applyBorder="0" applyAlignment="0" applyProtection="0"/>
    <xf numFmtId="0" fontId="76" fillId="95" borderId="0" applyNumberFormat="0" applyBorder="0" applyAlignment="0" applyProtection="0"/>
    <xf numFmtId="0" fontId="76" fillId="96"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7" borderId="0" applyNumberFormat="0" applyBorder="0" applyAlignment="0" applyProtection="0"/>
    <xf numFmtId="0" fontId="76" fillId="97" borderId="0" applyNumberFormat="0" applyBorder="0" applyAlignment="0" applyProtection="0"/>
    <xf numFmtId="0" fontId="76" fillId="96" borderId="0" applyNumberFormat="0" applyBorder="0" applyAlignment="0" applyProtection="0"/>
    <xf numFmtId="0" fontId="76" fillId="97" borderId="0"/>
    <xf numFmtId="0" fontId="77" fillId="97" borderId="0" applyNumberFormat="0" applyBorder="0" applyAlignment="0" applyProtection="0"/>
    <xf numFmtId="0" fontId="76" fillId="84" borderId="0" applyNumberFormat="0" applyBorder="0" applyAlignment="0" applyProtection="0"/>
    <xf numFmtId="0" fontId="77" fillId="97" borderId="0"/>
    <xf numFmtId="0" fontId="76" fillId="97" borderId="0" applyNumberFormat="0" applyBorder="0" applyAlignment="0" applyProtection="0"/>
    <xf numFmtId="0" fontId="76" fillId="97" borderId="0" applyNumberFormat="0" applyBorder="0" applyAlignment="0" applyProtection="0"/>
    <xf numFmtId="0" fontId="76" fillId="97" borderId="0"/>
    <xf numFmtId="0" fontId="76" fillId="84" borderId="0" applyNumberFormat="0" applyBorder="0" applyAlignment="0" applyProtection="0"/>
    <xf numFmtId="0" fontId="76" fillId="97" borderId="0"/>
    <xf numFmtId="0" fontId="76" fillId="97" borderId="0" applyNumberFormat="0" applyBorder="0" applyAlignment="0" applyProtection="0"/>
    <xf numFmtId="0" fontId="76" fillId="96"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77" fillId="97" borderId="0"/>
    <xf numFmtId="0" fontId="76" fillId="84" borderId="0" applyNumberFormat="0" applyBorder="0" applyAlignment="0" applyProtection="0"/>
    <xf numFmtId="0" fontId="76" fillId="99"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9"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7" fillId="97" borderId="0" applyNumberFormat="0" applyBorder="0" applyAlignment="0" applyProtection="0"/>
    <xf numFmtId="0" fontId="76" fillId="84" borderId="0" applyNumberFormat="0" applyBorder="0" applyAlignment="0" applyProtection="0"/>
    <xf numFmtId="0" fontId="77" fillId="97" borderId="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6"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17" fillId="12"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xf numFmtId="0" fontId="76" fillId="96" borderId="0" applyNumberFormat="0" applyBorder="0" applyAlignment="0" applyProtection="0"/>
    <xf numFmtId="0" fontId="17" fillId="12" borderId="0" applyNumberFormat="0" applyBorder="0" applyAlignment="0" applyProtection="0"/>
    <xf numFmtId="0" fontId="17" fillId="12" borderId="0"/>
    <xf numFmtId="0" fontId="76" fillId="98"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77" fillId="97" borderId="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17" fillId="12" borderId="0" applyNumberFormat="0" applyBorder="0" applyAlignment="0" applyProtection="0"/>
    <xf numFmtId="0" fontId="77" fillId="97" borderId="0"/>
    <xf numFmtId="0" fontId="77" fillId="97" borderId="0" applyNumberFormat="0" applyBorder="0" applyAlignment="0" applyProtection="0"/>
    <xf numFmtId="0" fontId="17" fillId="12" borderId="0" applyNumberFormat="0" applyBorder="0" applyAlignment="0" applyProtection="0"/>
    <xf numFmtId="0" fontId="76" fillId="96"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17" fillId="12" borderId="0" applyNumberFormat="0" applyBorder="0" applyAlignment="0" applyProtection="0"/>
    <xf numFmtId="0" fontId="77" fillId="97" borderId="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6" fillId="96"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77" fillId="97" borderId="0" applyNumberFormat="0" applyBorder="0" applyAlignment="0" applyProtection="0"/>
    <xf numFmtId="0" fontId="35" fillId="100" borderId="0" applyNumberFormat="0" applyBorder="0" applyAlignment="0" applyProtection="0"/>
    <xf numFmtId="0" fontId="35" fillId="101" borderId="0" applyNumberFormat="0" applyBorder="0" applyAlignment="0" applyProtection="0"/>
    <xf numFmtId="0" fontId="76" fillId="102" borderId="0" applyNumberFormat="0" applyBorder="0" applyAlignment="0" applyProtection="0"/>
    <xf numFmtId="0" fontId="76" fillId="103"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6" fillId="103"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6" fillId="103" borderId="0" applyNumberFormat="0" applyBorder="0" applyAlignment="0" applyProtection="0"/>
    <xf numFmtId="0" fontId="77" fillId="104"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4" borderId="0" applyNumberFormat="0" applyBorder="0" applyAlignment="0" applyProtection="0"/>
    <xf numFmtId="0" fontId="76" fillId="104" borderId="0" applyNumberFormat="0" applyBorder="0" applyAlignment="0" applyProtection="0"/>
    <xf numFmtId="0" fontId="76" fillId="103" borderId="0" applyNumberFormat="0" applyBorder="0" applyAlignment="0" applyProtection="0"/>
    <xf numFmtId="0" fontId="76" fillId="104" borderId="0"/>
    <xf numFmtId="0" fontId="77" fillId="104" borderId="0" applyNumberFormat="0" applyBorder="0" applyAlignment="0" applyProtection="0"/>
    <xf numFmtId="0" fontId="77" fillId="104" borderId="0"/>
    <xf numFmtId="0" fontId="76" fillId="104" borderId="0" applyNumberFormat="0" applyBorder="0" applyAlignment="0" applyProtection="0"/>
    <xf numFmtId="0" fontId="76" fillId="104" borderId="0" applyNumberFormat="0" applyBorder="0" applyAlignment="0" applyProtection="0"/>
    <xf numFmtId="0" fontId="76" fillId="104" borderId="0"/>
    <xf numFmtId="0" fontId="76" fillId="105" borderId="0" applyNumberFormat="0" applyBorder="0" applyAlignment="0" applyProtection="0"/>
    <xf numFmtId="0" fontId="76" fillId="104" borderId="0"/>
    <xf numFmtId="0" fontId="76" fillId="103" borderId="0" applyNumberFormat="0" applyBorder="0" applyAlignment="0" applyProtection="0"/>
    <xf numFmtId="0" fontId="76" fillId="103" borderId="0" applyNumberFormat="0" applyBorder="0" applyAlignment="0" applyProtection="0"/>
    <xf numFmtId="0" fontId="76" fillId="105" borderId="0" applyNumberFormat="0" applyBorder="0" applyAlignment="0" applyProtection="0"/>
    <xf numFmtId="0" fontId="76" fillId="105" borderId="0" applyNumberFormat="0" applyBorder="0" applyAlignment="0" applyProtection="0"/>
    <xf numFmtId="0" fontId="76" fillId="105" borderId="0" applyNumberFormat="0" applyBorder="0" applyAlignment="0" applyProtection="0"/>
    <xf numFmtId="0" fontId="76" fillId="105" borderId="0" applyNumberFormat="0" applyBorder="0" applyAlignment="0" applyProtection="0"/>
    <xf numFmtId="0" fontId="76" fillId="105" borderId="0" applyNumberFormat="0" applyBorder="0" applyAlignment="0" applyProtection="0"/>
    <xf numFmtId="0" fontId="76" fillId="105" borderId="0" applyNumberFormat="0" applyBorder="0" applyAlignment="0" applyProtection="0"/>
    <xf numFmtId="0" fontId="76" fillId="105" borderId="0" applyNumberFormat="0" applyBorder="0" applyAlignment="0" applyProtection="0"/>
    <xf numFmtId="0" fontId="76" fillId="106" borderId="0" applyNumberFormat="0" applyBorder="0" applyAlignment="0" applyProtection="0"/>
    <xf numFmtId="0" fontId="76" fillId="106" borderId="0" applyNumberFormat="0" applyBorder="0" applyAlignment="0" applyProtection="0"/>
    <xf numFmtId="0" fontId="77" fillId="104" borderId="0" applyNumberFormat="0" applyBorder="0" applyAlignment="0" applyProtection="0"/>
    <xf numFmtId="0" fontId="76" fillId="103" borderId="0" applyNumberFormat="0" applyBorder="0" applyAlignment="0" applyProtection="0"/>
    <xf numFmtId="0" fontId="77" fillId="104" borderId="0"/>
    <xf numFmtId="0" fontId="76" fillId="105" borderId="0" applyNumberFormat="0" applyBorder="0" applyAlignment="0" applyProtection="0"/>
    <xf numFmtId="0" fontId="76" fillId="103" borderId="0" applyNumberFormat="0" applyBorder="0" applyAlignment="0" applyProtection="0"/>
    <xf numFmtId="0" fontId="76" fillId="105"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5"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7" fillId="104" borderId="0" applyNumberFormat="0" applyBorder="0" applyAlignment="0" applyProtection="0"/>
    <xf numFmtId="0" fontId="76" fillId="105" borderId="0" applyNumberFormat="0" applyBorder="0" applyAlignment="0" applyProtection="0"/>
    <xf numFmtId="0" fontId="77" fillId="104" borderId="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3" borderId="0" applyNumberFormat="0" applyBorder="0" applyAlignment="0" applyProtection="0"/>
    <xf numFmtId="0" fontId="76" fillId="106" borderId="0" applyNumberFormat="0" applyBorder="0" applyAlignment="0" applyProtection="0"/>
    <xf numFmtId="0" fontId="76" fillId="106" borderId="0" applyNumberFormat="0" applyBorder="0" applyAlignment="0" applyProtection="0"/>
    <xf numFmtId="0" fontId="76" fillId="106" borderId="0" applyNumberFormat="0" applyBorder="0" applyAlignment="0" applyProtection="0"/>
    <xf numFmtId="0" fontId="76" fillId="106" borderId="0" applyNumberFormat="0" applyBorder="0" applyAlignment="0" applyProtection="0"/>
    <xf numFmtId="0" fontId="17" fillId="16"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xf numFmtId="0" fontId="76" fillId="103" borderId="0" applyNumberFormat="0" applyBorder="0" applyAlignment="0" applyProtection="0"/>
    <xf numFmtId="0" fontId="17" fillId="16" borderId="0" applyNumberFormat="0" applyBorder="0" applyAlignment="0" applyProtection="0"/>
    <xf numFmtId="0" fontId="17" fillId="16" borderId="0"/>
    <xf numFmtId="0" fontId="76" fillId="106"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6" fillId="104" borderId="0" applyNumberFormat="0" applyBorder="0" applyAlignment="0" applyProtection="0"/>
    <xf numFmtId="0" fontId="76" fillId="103" borderId="0" applyNumberFormat="0" applyBorder="0" applyAlignment="0" applyProtection="0"/>
    <xf numFmtId="0" fontId="76" fillId="104" borderId="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6" fillId="103" borderId="0" applyNumberFormat="0" applyBorder="0" applyAlignment="0" applyProtection="0"/>
    <xf numFmtId="0" fontId="77" fillId="104" borderId="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17" fillId="16" borderId="0" applyNumberFormat="0" applyBorder="0" applyAlignment="0" applyProtection="0"/>
    <xf numFmtId="0" fontId="77" fillId="104" borderId="0"/>
    <xf numFmtId="0" fontId="77" fillId="104" borderId="0" applyNumberFormat="0" applyBorder="0" applyAlignment="0" applyProtection="0"/>
    <xf numFmtId="0" fontId="17" fillId="16" borderId="0" applyNumberFormat="0" applyBorder="0" applyAlignment="0" applyProtection="0"/>
    <xf numFmtId="0" fontId="76" fillId="103"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6" fillId="103" borderId="0" applyNumberFormat="0" applyBorder="0" applyAlignment="0" applyProtection="0"/>
    <xf numFmtId="0" fontId="17" fillId="16" borderId="0" applyNumberFormat="0" applyBorder="0" applyAlignment="0" applyProtection="0"/>
    <xf numFmtId="0" fontId="77" fillId="104" borderId="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77" fillId="104" borderId="0" applyNumberFormat="0" applyBorder="0" applyAlignment="0" applyProtection="0"/>
    <xf numFmtId="0" fontId="35" fillId="100" borderId="0" applyNumberFormat="0" applyBorder="0" applyAlignment="0" applyProtection="0"/>
    <xf numFmtId="0" fontId="35" fillId="107" borderId="0" applyNumberFormat="0" applyBorder="0" applyAlignment="0" applyProtection="0"/>
    <xf numFmtId="0" fontId="76" fillId="101" borderId="0" applyNumberFormat="0" applyBorder="0" applyAlignment="0" applyProtection="0"/>
    <xf numFmtId="0" fontId="76" fillId="108"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6" fillId="108" borderId="0" applyNumberFormat="0" applyBorder="0" applyAlignment="0" applyProtection="0"/>
    <xf numFmtId="0" fontId="76" fillId="73" borderId="0"/>
    <xf numFmtId="0" fontId="77" fillId="73" borderId="0" applyNumberFormat="0" applyBorder="0" applyAlignment="0" applyProtection="0"/>
    <xf numFmtId="0" fontId="77" fillId="73" borderId="0"/>
    <xf numFmtId="0" fontId="76" fillId="73" borderId="0" applyNumberFormat="0" applyBorder="0" applyAlignment="0" applyProtection="0"/>
    <xf numFmtId="0" fontId="76" fillId="73" borderId="0" applyNumberFormat="0" applyBorder="0" applyAlignment="0" applyProtection="0"/>
    <xf numFmtId="0" fontId="76" fillId="73" borderId="0"/>
    <xf numFmtId="0" fontId="76" fillId="109" borderId="0" applyNumberFormat="0" applyBorder="0" applyAlignment="0" applyProtection="0"/>
    <xf numFmtId="0" fontId="76" fillId="73" borderId="0"/>
    <xf numFmtId="0" fontId="76" fillId="108" borderId="0" applyNumberFormat="0" applyBorder="0" applyAlignment="0" applyProtection="0"/>
    <xf numFmtId="0" fontId="76" fillId="108" borderId="0" applyNumberFormat="0" applyBorder="0" applyAlignment="0" applyProtection="0"/>
    <xf numFmtId="0" fontId="76" fillId="109" borderId="0" applyNumberFormat="0" applyBorder="0" applyAlignment="0" applyProtection="0"/>
    <xf numFmtId="0" fontId="76" fillId="109" borderId="0" applyNumberFormat="0" applyBorder="0" applyAlignment="0" applyProtection="0"/>
    <xf numFmtId="0" fontId="76" fillId="109" borderId="0" applyNumberFormat="0" applyBorder="0" applyAlignment="0" applyProtection="0"/>
    <xf numFmtId="0" fontId="76" fillId="109" borderId="0" applyNumberFormat="0" applyBorder="0" applyAlignment="0" applyProtection="0"/>
    <xf numFmtId="0" fontId="76" fillId="109" borderId="0" applyNumberFormat="0" applyBorder="0" applyAlignment="0" applyProtection="0"/>
    <xf numFmtId="0" fontId="76" fillId="109" borderId="0" applyNumberFormat="0" applyBorder="0" applyAlignment="0" applyProtection="0"/>
    <xf numFmtId="0" fontId="76" fillId="109" borderId="0" applyNumberFormat="0" applyBorder="0" applyAlignment="0" applyProtection="0"/>
    <xf numFmtId="0" fontId="76" fillId="102" borderId="0" applyNumberFormat="0" applyBorder="0" applyAlignment="0" applyProtection="0"/>
    <xf numFmtId="0" fontId="76" fillId="102"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7" fillId="73" borderId="0"/>
    <xf numFmtId="0" fontId="76" fillId="109" borderId="0" applyNumberFormat="0" applyBorder="0" applyAlignment="0" applyProtection="0"/>
    <xf numFmtId="0" fontId="76" fillId="108" borderId="0" applyNumberFormat="0" applyBorder="0" applyAlignment="0" applyProtection="0"/>
    <xf numFmtId="0" fontId="76" fillId="109"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9"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7" fillId="73" borderId="0" applyNumberFormat="0" applyBorder="0" applyAlignment="0" applyProtection="0"/>
    <xf numFmtId="0" fontId="76" fillId="109" borderId="0" applyNumberFormat="0" applyBorder="0" applyAlignment="0" applyProtection="0"/>
    <xf numFmtId="0" fontId="77" fillId="73" borderId="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8" borderId="0" applyNumberFormat="0" applyBorder="0" applyAlignment="0" applyProtection="0"/>
    <xf numFmtId="0" fontId="76" fillId="102" borderId="0" applyNumberFormat="0" applyBorder="0" applyAlignment="0" applyProtection="0"/>
    <xf numFmtId="0" fontId="76" fillId="102" borderId="0" applyNumberFormat="0" applyBorder="0" applyAlignment="0" applyProtection="0"/>
    <xf numFmtId="0" fontId="76" fillId="102" borderId="0" applyNumberFormat="0" applyBorder="0" applyAlignment="0" applyProtection="0"/>
    <xf numFmtId="0" fontId="76" fillId="102"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7" fillId="73" borderId="0"/>
    <xf numFmtId="0" fontId="76" fillId="10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7" fillId="73" borderId="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17" fillId="20" borderId="0" applyNumberFormat="0" applyBorder="0" applyAlignment="0" applyProtection="0"/>
    <xf numFmtId="0" fontId="77" fillId="73" borderId="0"/>
    <xf numFmtId="0" fontId="77" fillId="73" borderId="0" applyNumberFormat="0" applyBorder="0" applyAlignment="0" applyProtection="0"/>
    <xf numFmtId="0" fontId="17" fillId="20" borderId="0" applyNumberFormat="0" applyBorder="0" applyAlignment="0" applyProtection="0"/>
    <xf numFmtId="0" fontId="76" fillId="108"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17" fillId="20" borderId="0" applyNumberFormat="0" applyBorder="0" applyAlignment="0" applyProtection="0"/>
    <xf numFmtId="0" fontId="77" fillId="73" borderId="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6" fillId="108"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35" fillId="94" borderId="0" applyNumberFormat="0" applyBorder="0" applyAlignment="0" applyProtection="0"/>
    <xf numFmtId="0" fontId="35" fillId="101" borderId="0" applyNumberFormat="0" applyBorder="0" applyAlignment="0" applyProtection="0"/>
    <xf numFmtId="0" fontId="76" fillId="101" borderId="0" applyNumberFormat="0" applyBorder="0" applyAlignment="0" applyProtection="0"/>
    <xf numFmtId="0" fontId="76" fillId="88"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81" borderId="0" applyNumberFormat="0" applyBorder="0" applyAlignment="0" applyProtection="0"/>
    <xf numFmtId="0" fontId="76" fillId="81" borderId="0" applyNumberFormat="0" applyBorder="0" applyAlignment="0" applyProtection="0"/>
    <xf numFmtId="0" fontId="76" fillId="88" borderId="0" applyNumberFormat="0" applyBorder="0" applyAlignment="0" applyProtection="0"/>
    <xf numFmtId="0" fontId="76" fillId="81" borderId="0"/>
    <xf numFmtId="0" fontId="77" fillId="81" borderId="0" applyNumberFormat="0" applyBorder="0" applyAlignment="0" applyProtection="0"/>
    <xf numFmtId="0" fontId="76" fillId="110" borderId="0" applyNumberFormat="0" applyBorder="0" applyAlignment="0" applyProtection="0"/>
    <xf numFmtId="0" fontId="77" fillId="81" borderId="0"/>
    <xf numFmtId="0" fontId="76" fillId="81" borderId="0" applyNumberFormat="0" applyBorder="0" applyAlignment="0" applyProtection="0"/>
    <xf numFmtId="0" fontId="76" fillId="81" borderId="0" applyNumberFormat="0" applyBorder="0" applyAlignment="0" applyProtection="0"/>
    <xf numFmtId="0" fontId="76" fillId="81" borderId="0"/>
    <xf numFmtId="0" fontId="76" fillId="110" borderId="0" applyNumberFormat="0" applyBorder="0" applyAlignment="0" applyProtection="0"/>
    <xf numFmtId="0" fontId="76" fillId="81" borderId="0"/>
    <xf numFmtId="0" fontId="76" fillId="81" borderId="0" applyNumberFormat="0" applyBorder="0" applyAlignment="0" applyProtection="0"/>
    <xf numFmtId="0" fontId="76" fillId="88" borderId="0" applyNumberFormat="0" applyBorder="0" applyAlignment="0" applyProtection="0"/>
    <xf numFmtId="0" fontId="76" fillId="110" borderId="0" applyNumberFormat="0" applyBorder="0" applyAlignment="0" applyProtection="0"/>
    <xf numFmtId="0" fontId="76" fillId="110" borderId="0" applyNumberFormat="0" applyBorder="0" applyAlignment="0" applyProtection="0"/>
    <xf numFmtId="0" fontId="76" fillId="110" borderId="0" applyNumberFormat="0" applyBorder="0" applyAlignment="0" applyProtection="0"/>
    <xf numFmtId="0" fontId="76" fillId="110" borderId="0" applyNumberFormat="0" applyBorder="0" applyAlignment="0" applyProtection="0"/>
    <xf numFmtId="0" fontId="76" fillId="110" borderId="0" applyNumberFormat="0" applyBorder="0" applyAlignment="0" applyProtection="0"/>
    <xf numFmtId="0" fontId="76" fillId="110" borderId="0" applyNumberFormat="0" applyBorder="0" applyAlignment="0" applyProtection="0"/>
    <xf numFmtId="0" fontId="76" fillId="110"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xf numFmtId="0" fontId="76" fillId="110" borderId="0" applyNumberFormat="0" applyBorder="0" applyAlignment="0" applyProtection="0"/>
    <xf numFmtId="0" fontId="76" fillId="111"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111"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7" fillId="81" borderId="0" applyNumberFormat="0" applyBorder="0" applyAlignment="0" applyProtection="0"/>
    <xf numFmtId="0" fontId="76" fillId="110" borderId="0" applyNumberFormat="0" applyBorder="0" applyAlignment="0" applyProtection="0"/>
    <xf numFmtId="0" fontId="77" fillId="81" borderId="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88"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xf numFmtId="0" fontId="76" fillId="98"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17" fillId="24" borderId="0" applyNumberFormat="0" applyBorder="0" applyAlignment="0" applyProtection="0"/>
    <xf numFmtId="0" fontId="77" fillId="81" borderId="0"/>
    <xf numFmtId="0" fontId="77" fillId="81" borderId="0" applyNumberFormat="0" applyBorder="0" applyAlignment="0" applyProtection="0"/>
    <xf numFmtId="0" fontId="17" fillId="24" borderId="0" applyNumberFormat="0" applyBorder="0" applyAlignment="0" applyProtection="0"/>
    <xf numFmtId="0" fontId="76" fillId="88"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17" fillId="24" borderId="0" applyNumberFormat="0" applyBorder="0" applyAlignment="0" applyProtection="0"/>
    <xf numFmtId="0" fontId="77" fillId="81" borderId="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6" fillId="88"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77" fillId="81" borderId="0" applyNumberFormat="0" applyBorder="0" applyAlignment="0" applyProtection="0"/>
    <xf numFmtId="0" fontId="35" fillId="112" borderId="0" applyNumberFormat="0" applyBorder="0" applyAlignment="0" applyProtection="0"/>
    <xf numFmtId="0" fontId="35" fillId="94" borderId="0" applyNumberFormat="0" applyBorder="0" applyAlignment="0" applyProtection="0"/>
    <xf numFmtId="0" fontId="76" fillId="95" borderId="0" applyNumberFormat="0" applyBorder="0" applyAlignment="0" applyProtection="0"/>
    <xf numFmtId="0" fontId="76" fillId="84"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79" borderId="0" applyNumberFormat="0" applyBorder="0" applyAlignment="0" applyProtection="0"/>
    <xf numFmtId="0" fontId="76" fillId="79" borderId="0" applyNumberFormat="0" applyBorder="0" applyAlignment="0" applyProtection="0"/>
    <xf numFmtId="0" fontId="76" fillId="84" borderId="0" applyNumberFormat="0" applyBorder="0" applyAlignment="0" applyProtection="0"/>
    <xf numFmtId="0" fontId="76" fillId="79" borderId="0"/>
    <xf numFmtId="0" fontId="77" fillId="79" borderId="0" applyNumberFormat="0" applyBorder="0" applyAlignment="0" applyProtection="0"/>
    <xf numFmtId="0" fontId="77" fillId="79" borderId="0"/>
    <xf numFmtId="0" fontId="76" fillId="79" borderId="0" applyNumberFormat="0" applyBorder="0" applyAlignment="0" applyProtection="0"/>
    <xf numFmtId="0" fontId="76" fillId="79" borderId="0" applyNumberFormat="0" applyBorder="0" applyAlignment="0" applyProtection="0"/>
    <xf numFmtId="0" fontId="76" fillId="79" borderId="0"/>
    <xf numFmtId="0" fontId="76" fillId="113" borderId="0" applyNumberFormat="0" applyBorder="0" applyAlignment="0" applyProtection="0"/>
    <xf numFmtId="0" fontId="76" fillId="79" borderId="0"/>
    <xf numFmtId="0" fontId="76" fillId="84" borderId="0" applyNumberFormat="0" applyBorder="0" applyAlignment="0" applyProtection="0"/>
    <xf numFmtId="0" fontId="76" fillId="84" borderId="0" applyNumberFormat="0" applyBorder="0" applyAlignment="0" applyProtection="0"/>
    <xf numFmtId="0" fontId="76" fillId="113" borderId="0" applyNumberFormat="0" applyBorder="0" applyAlignment="0" applyProtection="0"/>
    <xf numFmtId="0" fontId="76" fillId="113" borderId="0" applyNumberFormat="0" applyBorder="0" applyAlignment="0" applyProtection="0"/>
    <xf numFmtId="0" fontId="76" fillId="113" borderId="0" applyNumberFormat="0" applyBorder="0" applyAlignment="0" applyProtection="0"/>
    <xf numFmtId="0" fontId="76" fillId="113" borderId="0" applyNumberFormat="0" applyBorder="0" applyAlignment="0" applyProtection="0"/>
    <xf numFmtId="0" fontId="76" fillId="113" borderId="0" applyNumberFormat="0" applyBorder="0" applyAlignment="0" applyProtection="0"/>
    <xf numFmtId="0" fontId="76" fillId="113" borderId="0" applyNumberFormat="0" applyBorder="0" applyAlignment="0" applyProtection="0"/>
    <xf numFmtId="0" fontId="76" fillId="113" borderId="0" applyNumberFormat="0" applyBorder="0" applyAlignment="0" applyProtection="0"/>
    <xf numFmtId="0" fontId="76" fillId="114" borderId="0" applyNumberFormat="0" applyBorder="0" applyAlignment="0" applyProtection="0"/>
    <xf numFmtId="0" fontId="76" fillId="114"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xf numFmtId="0" fontId="76" fillId="113" borderId="0" applyNumberFormat="0" applyBorder="0" applyAlignment="0" applyProtection="0"/>
    <xf numFmtId="0" fontId="76" fillId="84" borderId="0" applyNumberFormat="0" applyBorder="0" applyAlignment="0" applyProtection="0"/>
    <xf numFmtId="0" fontId="76" fillId="113"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3"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7" fillId="79" borderId="0" applyNumberFormat="0" applyBorder="0" applyAlignment="0" applyProtection="0"/>
    <xf numFmtId="0" fontId="76" fillId="113" borderId="0" applyNumberFormat="0" applyBorder="0" applyAlignment="0" applyProtection="0"/>
    <xf numFmtId="0" fontId="77" fillId="79" borderId="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84" borderId="0" applyNumberFormat="0" applyBorder="0" applyAlignment="0" applyProtection="0"/>
    <xf numFmtId="0" fontId="76" fillId="114" borderId="0" applyNumberFormat="0" applyBorder="0" applyAlignment="0" applyProtection="0"/>
    <xf numFmtId="0" fontId="76" fillId="114" borderId="0" applyNumberFormat="0" applyBorder="0" applyAlignment="0" applyProtection="0"/>
    <xf numFmtId="0" fontId="76" fillId="114" borderId="0" applyNumberFormat="0" applyBorder="0" applyAlignment="0" applyProtection="0"/>
    <xf numFmtId="0" fontId="76" fillId="114"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xf numFmtId="0" fontId="76" fillId="114"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17" fillId="28" borderId="0" applyNumberFormat="0" applyBorder="0" applyAlignment="0" applyProtection="0"/>
    <xf numFmtId="0" fontId="77" fillId="79" borderId="0"/>
    <xf numFmtId="0" fontId="77" fillId="79" borderId="0" applyNumberFormat="0" applyBorder="0" applyAlignment="0" applyProtection="0"/>
    <xf numFmtId="0" fontId="17" fillId="28" borderId="0" applyNumberFormat="0" applyBorder="0" applyAlignment="0" applyProtection="0"/>
    <xf numFmtId="0" fontId="76" fillId="84"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17" fillId="28" borderId="0" applyNumberFormat="0" applyBorder="0" applyAlignment="0" applyProtection="0"/>
    <xf numFmtId="0" fontId="77" fillId="79" borderId="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6" fillId="84"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77" fillId="79" borderId="0" applyNumberFormat="0" applyBorder="0" applyAlignment="0" applyProtection="0"/>
    <xf numFmtId="0" fontId="35" fillId="100" borderId="0" applyNumberFormat="0" applyBorder="0" applyAlignment="0" applyProtection="0"/>
    <xf numFmtId="0" fontId="35" fillId="115" borderId="0" applyNumberFormat="0" applyBorder="0" applyAlignment="0" applyProtection="0"/>
    <xf numFmtId="0" fontId="76" fillId="115" borderId="0" applyNumberFormat="0" applyBorder="0" applyAlignment="0" applyProtection="0"/>
    <xf numFmtId="0" fontId="76" fillId="116"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7" borderId="0" applyNumberFormat="0" applyBorder="0" applyAlignment="0" applyProtection="0"/>
    <xf numFmtId="0" fontId="76" fillId="117" borderId="0" applyNumberFormat="0" applyBorder="0" applyAlignment="0" applyProtection="0"/>
    <xf numFmtId="0" fontId="76" fillId="116" borderId="0" applyNumberFormat="0" applyBorder="0" applyAlignment="0" applyProtection="0"/>
    <xf numFmtId="0" fontId="76" fillId="117" borderId="0"/>
    <xf numFmtId="0" fontId="77" fillId="117" borderId="0" applyNumberFormat="0" applyBorder="0" applyAlignment="0" applyProtection="0"/>
    <xf numFmtId="0" fontId="77" fillId="117" borderId="0"/>
    <xf numFmtId="0" fontId="76" fillId="117" borderId="0" applyNumberFormat="0" applyBorder="0" applyAlignment="0" applyProtection="0"/>
    <xf numFmtId="0" fontId="76" fillId="117" borderId="0" applyNumberFormat="0" applyBorder="0" applyAlignment="0" applyProtection="0"/>
    <xf numFmtId="0" fontId="76" fillId="117" borderId="0"/>
    <xf numFmtId="0" fontId="76" fillId="118" borderId="0" applyNumberFormat="0" applyBorder="0" applyAlignment="0" applyProtection="0"/>
    <xf numFmtId="0" fontId="76" fillId="117" borderId="0"/>
    <xf numFmtId="0" fontId="76" fillId="116" borderId="0" applyNumberFormat="0" applyBorder="0" applyAlignment="0" applyProtection="0"/>
    <xf numFmtId="0" fontId="76" fillId="116" borderId="0" applyNumberFormat="0" applyBorder="0" applyAlignment="0" applyProtection="0"/>
    <xf numFmtId="0" fontId="76" fillId="118" borderId="0" applyNumberFormat="0" applyBorder="0" applyAlignment="0" applyProtection="0"/>
    <xf numFmtId="0" fontId="76" fillId="118" borderId="0" applyNumberFormat="0" applyBorder="0" applyAlignment="0" applyProtection="0"/>
    <xf numFmtId="0" fontId="76" fillId="118" borderId="0" applyNumberFormat="0" applyBorder="0" applyAlignment="0" applyProtection="0"/>
    <xf numFmtId="0" fontId="76" fillId="118" borderId="0" applyNumberFormat="0" applyBorder="0" applyAlignment="0" applyProtection="0"/>
    <xf numFmtId="0" fontId="76" fillId="118" borderId="0" applyNumberFormat="0" applyBorder="0" applyAlignment="0" applyProtection="0"/>
    <xf numFmtId="0" fontId="76" fillId="118" borderId="0" applyNumberFormat="0" applyBorder="0" applyAlignment="0" applyProtection="0"/>
    <xf numFmtId="0" fontId="76" fillId="118" borderId="0" applyNumberFormat="0" applyBorder="0" applyAlignment="0" applyProtection="0"/>
    <xf numFmtId="0" fontId="76" fillId="119" borderId="0" applyNumberFormat="0" applyBorder="0" applyAlignment="0" applyProtection="0"/>
    <xf numFmtId="0" fontId="76" fillId="119"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7" fillId="117" borderId="0"/>
    <xf numFmtId="0" fontId="76" fillId="118" borderId="0" applyNumberFormat="0" applyBorder="0" applyAlignment="0" applyProtection="0"/>
    <xf numFmtId="0" fontId="76" fillId="116" borderId="0" applyNumberFormat="0" applyBorder="0" applyAlignment="0" applyProtection="0"/>
    <xf numFmtId="0" fontId="76" fillId="118"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8"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7" fillId="117" borderId="0" applyNumberFormat="0" applyBorder="0" applyAlignment="0" applyProtection="0"/>
    <xf numFmtId="0" fontId="76" fillId="118" borderId="0" applyNumberFormat="0" applyBorder="0" applyAlignment="0" applyProtection="0"/>
    <xf numFmtId="0" fontId="77" fillId="117" borderId="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6" borderId="0" applyNumberFormat="0" applyBorder="0" applyAlignment="0" applyProtection="0"/>
    <xf numFmtId="0" fontId="76" fillId="119" borderId="0" applyNumberFormat="0" applyBorder="0" applyAlignment="0" applyProtection="0"/>
    <xf numFmtId="0" fontId="76" fillId="119" borderId="0" applyNumberFormat="0" applyBorder="0" applyAlignment="0" applyProtection="0"/>
    <xf numFmtId="0" fontId="76" fillId="119" borderId="0" applyNumberFormat="0" applyBorder="0" applyAlignment="0" applyProtection="0"/>
    <xf numFmtId="0" fontId="76" fillId="119"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7" fillId="117" borderId="0"/>
    <xf numFmtId="0" fontId="76" fillId="119"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7" fillId="117" borderId="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17" fillId="32" borderId="0" applyNumberFormat="0" applyBorder="0" applyAlignment="0" applyProtection="0"/>
    <xf numFmtId="0" fontId="77" fillId="117" borderId="0"/>
    <xf numFmtId="0" fontId="77" fillId="117" borderId="0" applyNumberFormat="0" applyBorder="0" applyAlignment="0" applyProtection="0"/>
    <xf numFmtId="0" fontId="17" fillId="32" borderId="0" applyNumberFormat="0" applyBorder="0" applyAlignment="0" applyProtection="0"/>
    <xf numFmtId="0" fontId="76" fillId="116"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17" fillId="32" borderId="0" applyNumberFormat="0" applyBorder="0" applyAlignment="0" applyProtection="0"/>
    <xf numFmtId="0" fontId="77" fillId="117" borderId="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6" fillId="116"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0" fontId="77" fillId="117" borderId="0" applyNumberFormat="0" applyBorder="0" applyAlignment="0" applyProtection="0"/>
    <xf numFmtId="241" fontId="23" fillId="0" borderId="25"/>
    <xf numFmtId="241" fontId="23" fillId="0" borderId="25"/>
    <xf numFmtId="241" fontId="23" fillId="0" borderId="25"/>
    <xf numFmtId="241" fontId="23" fillId="0" borderId="25"/>
    <xf numFmtId="242" fontId="27" fillId="0" borderId="0" applyFont="0" applyFill="0" applyBorder="0" applyAlignment="0" applyProtection="0"/>
    <xf numFmtId="0" fontId="56" fillId="0" borderId="0" applyNumberFormat="0" applyAlignment="0"/>
    <xf numFmtId="0" fontId="56" fillId="0" borderId="0" applyNumberFormat="0" applyAlignment="0"/>
    <xf numFmtId="243" fontId="18" fillId="67" borderId="26">
      <alignment horizontal="center" vertical="center"/>
    </xf>
    <xf numFmtId="243" fontId="18" fillId="67" borderId="26">
      <alignment horizontal="center" vertical="center"/>
    </xf>
    <xf numFmtId="243" fontId="18" fillId="67" borderId="26">
      <alignment horizontal="center" vertical="center"/>
    </xf>
    <xf numFmtId="0" fontId="85" fillId="0" borderId="0" applyFont="0" applyFill="0" applyBorder="0" applyAlignment="0" applyProtection="0"/>
    <xf numFmtId="0" fontId="86" fillId="0" borderId="0" applyFont="0" applyFill="0" applyBorder="0" applyAlignment="0" applyProtection="0"/>
    <xf numFmtId="0" fontId="87" fillId="0" borderId="0" applyFont="0" applyFill="0" applyBorder="0" applyAlignment="0" applyProtection="0"/>
    <xf numFmtId="0" fontId="85" fillId="0" borderId="0" applyFont="0" applyFill="0" applyBorder="0" applyAlignment="0" applyProtection="0"/>
    <xf numFmtId="0" fontId="86" fillId="0" borderId="0" applyFont="0" applyFill="0" applyBorder="0" applyAlignment="0" applyProtection="0"/>
    <xf numFmtId="0" fontId="87" fillId="0" borderId="0" applyFont="0" applyFill="0" applyBorder="0" applyAlignment="0" applyProtection="0"/>
    <xf numFmtId="0" fontId="77" fillId="97" borderId="0" applyNumberFormat="0" applyBorder="0" applyAlignment="0" applyProtection="0"/>
    <xf numFmtId="0" fontId="77" fillId="97" borderId="0"/>
    <xf numFmtId="0" fontId="17" fillId="12" borderId="0" applyNumberFormat="0" applyBorder="0" applyAlignment="0" applyProtection="0"/>
    <xf numFmtId="0" fontId="76" fillId="79" borderId="0" applyNumberFormat="0" applyBorder="0" applyAlignment="0" applyProtection="0"/>
    <xf numFmtId="0" fontId="77" fillId="104" borderId="0" applyNumberFormat="0" applyBorder="0" applyAlignment="0" applyProtection="0"/>
    <xf numFmtId="0" fontId="77" fillId="104" borderId="0"/>
    <xf numFmtId="0" fontId="17" fillId="16" borderId="0" applyNumberFormat="0" applyBorder="0" applyAlignment="0" applyProtection="0"/>
    <xf numFmtId="0" fontId="76" fillId="104" borderId="0" applyNumberFormat="0" applyBorder="0" applyAlignment="0" applyProtection="0"/>
    <xf numFmtId="0" fontId="77" fillId="73" borderId="0" applyNumberFormat="0" applyBorder="0" applyAlignment="0" applyProtection="0"/>
    <xf numFmtId="0" fontId="77" fillId="73" borderId="0"/>
    <xf numFmtId="0" fontId="17" fillId="20" borderId="0" applyNumberFormat="0" applyBorder="0" applyAlignment="0" applyProtection="0"/>
    <xf numFmtId="0" fontId="76" fillId="73" borderId="0" applyNumberFormat="0" applyBorder="0" applyAlignment="0" applyProtection="0"/>
    <xf numFmtId="0" fontId="77" fillId="81" borderId="0" applyNumberFormat="0" applyBorder="0" applyAlignment="0" applyProtection="0"/>
    <xf numFmtId="0" fontId="77" fillId="81" borderId="0"/>
    <xf numFmtId="0" fontId="17" fillId="24" borderId="0" applyNumberFormat="0" applyBorder="0" applyAlignment="0" applyProtection="0"/>
    <xf numFmtId="0" fontId="76" fillId="120" borderId="0" applyNumberFormat="0" applyBorder="0" applyAlignment="0" applyProtection="0"/>
    <xf numFmtId="0" fontId="77" fillId="79" borderId="0" applyNumberFormat="0" applyBorder="0" applyAlignment="0" applyProtection="0"/>
    <xf numFmtId="0" fontId="77" fillId="79" borderId="0"/>
    <xf numFmtId="0" fontId="17" fillId="28" borderId="0" applyNumberFormat="0" applyBorder="0" applyAlignment="0" applyProtection="0"/>
    <xf numFmtId="0" fontId="76" fillId="79" borderId="0" applyNumberFormat="0" applyBorder="0" applyAlignment="0" applyProtection="0"/>
    <xf numFmtId="0" fontId="77" fillId="117" borderId="0" applyNumberFormat="0" applyBorder="0" applyAlignment="0" applyProtection="0"/>
    <xf numFmtId="0" fontId="77" fillId="117" borderId="0"/>
    <xf numFmtId="0" fontId="17" fillId="32" borderId="0" applyNumberFormat="0" applyBorder="0" applyAlignment="0" applyProtection="0"/>
    <xf numFmtId="0" fontId="76" fillId="117" borderId="0" applyNumberFormat="0" applyBorder="0" applyAlignment="0" applyProtection="0"/>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202" fontId="19" fillId="38" borderId="27" applyBorder="0">
      <alignment horizontal="center"/>
    </xf>
    <xf numFmtId="0" fontId="18" fillId="121" borderId="28" applyNumberFormat="0" applyBorder="0" applyProtection="0"/>
    <xf numFmtId="244" fontId="56" fillId="0" borderId="0" applyFont="0" applyFill="0" applyBorder="0" applyAlignment="0" applyProtection="0"/>
    <xf numFmtId="192" fontId="18" fillId="0" borderId="0" applyFill="0" applyBorder="0" applyProtection="0">
      <alignment horizontal="center"/>
    </xf>
    <xf numFmtId="192" fontId="18" fillId="0" borderId="0" applyFill="0" applyBorder="0" applyProtection="0">
      <alignment horizontal="center"/>
    </xf>
    <xf numFmtId="192" fontId="18" fillId="0" borderId="0" applyFill="0" applyBorder="0" applyProtection="0">
      <alignment horizontal="center"/>
    </xf>
    <xf numFmtId="168" fontId="88" fillId="0" borderId="0">
      <alignment horizontal="center" wrapText="1"/>
      <protection locked="0"/>
    </xf>
    <xf numFmtId="0" fontId="88" fillId="0" borderId="0">
      <alignment horizontal="center" wrapText="1"/>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0" fontId="18" fillId="0" borderId="29" applyFill="0" applyBorder="0" applyAlignment="0" applyProtection="0">
      <protection locked="0"/>
    </xf>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177" fontId="18" fillId="36" borderId="30" applyNumberFormat="0" applyFont="0" applyBorder="0" applyAlignment="0" applyProtection="0"/>
    <xf numFmtId="0" fontId="85" fillId="0" borderId="0" applyFont="0" applyFill="0" applyBorder="0" applyAlignment="0" applyProtection="0"/>
    <xf numFmtId="0" fontId="85" fillId="0" borderId="0" applyFont="0" applyFill="0" applyBorder="0" applyAlignment="0" applyProtection="0"/>
    <xf numFmtId="0" fontId="37" fillId="0" borderId="0" applyNumberFormat="0" applyFont="0" applyBorder="0" applyAlignment="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xf numFmtId="0" fontId="89" fillId="61" borderId="31"/>
    <xf numFmtId="0" fontId="89" fillId="61" borderId="31"/>
    <xf numFmtId="0" fontId="89" fillId="61" borderId="31"/>
    <xf numFmtId="0" fontId="90" fillId="63" borderId="31" applyNumberFormat="0" applyAlignment="0" applyProtection="0"/>
    <xf numFmtId="0" fontId="90" fillId="63"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168" fontId="91" fillId="0" borderId="0"/>
    <xf numFmtId="0" fontId="91" fillId="0" borderId="0"/>
    <xf numFmtId="168" fontId="18" fillId="122" borderId="0">
      <protection hidden="1"/>
    </xf>
    <xf numFmtId="168" fontId="64" fillId="123" borderId="32" applyNumberFormat="0" applyFont="0" applyBorder="0" applyAlignment="0" applyProtection="0"/>
    <xf numFmtId="0" fontId="18" fillId="36" borderId="0" applyNumberFormat="0" applyFont="0" applyAlignment="0"/>
    <xf numFmtId="0" fontId="18" fillId="61" borderId="0" applyNumberFormat="0" applyFont="0" applyAlignment="0"/>
    <xf numFmtId="0" fontId="18" fillId="61" borderId="0" applyNumberFormat="0" applyFont="0" applyAlignment="0"/>
    <xf numFmtId="0" fontId="92" fillId="41" borderId="0" applyNumberFormat="0" applyBorder="0" applyAlignment="0" applyProtection="0"/>
    <xf numFmtId="0" fontId="92" fillId="41" borderId="0" applyNumberFormat="0" applyBorder="0" applyAlignment="0" applyProtection="0"/>
    <xf numFmtId="0" fontId="92" fillId="49" borderId="0" applyNumberFormat="0" applyBorder="0" applyAlignment="0" applyProtection="0"/>
    <xf numFmtId="0" fontId="92" fillId="41" borderId="0"/>
    <xf numFmtId="0" fontId="93" fillId="41" borderId="0" applyNumberFormat="0" applyBorder="0" applyAlignment="0" applyProtection="0"/>
    <xf numFmtId="0" fontId="93" fillId="41" borderId="0"/>
    <xf numFmtId="0" fontId="92" fillId="41" borderId="0" applyNumberFormat="0" applyBorder="0" applyAlignment="0" applyProtection="0"/>
    <xf numFmtId="0" fontId="92" fillId="41" borderId="0" applyNumberFormat="0" applyBorder="0" applyAlignment="0" applyProtection="0"/>
    <xf numFmtId="0" fontId="92" fillId="41" borderId="0"/>
    <xf numFmtId="0" fontId="94" fillId="124" borderId="0" applyNumberFormat="0" applyBorder="0" applyAlignment="0" applyProtection="0"/>
    <xf numFmtId="0" fontId="92" fillId="41" borderId="0"/>
    <xf numFmtId="0" fontId="92" fillId="49" borderId="0" applyNumberFormat="0" applyBorder="0" applyAlignment="0" applyProtection="0"/>
    <xf numFmtId="0" fontId="93" fillId="41" borderId="0" applyNumberFormat="0" applyBorder="0" applyAlignment="0" applyProtection="0"/>
    <xf numFmtId="0" fontId="92" fillId="49" borderId="0" applyNumberFormat="0" applyBorder="0" applyAlignment="0" applyProtection="0"/>
    <xf numFmtId="0" fontId="93" fillId="41" borderId="0"/>
    <xf numFmtId="0" fontId="93" fillId="41" borderId="0" applyNumberFormat="0" applyBorder="0" applyAlignment="0" applyProtection="0"/>
    <xf numFmtId="0" fontId="95" fillId="125" borderId="0" applyNumberFormat="0" applyBorder="0" applyAlignment="0" applyProtection="0"/>
    <xf numFmtId="0" fontId="93" fillId="41" borderId="0"/>
    <xf numFmtId="0" fontId="9" fillId="6" borderId="0" applyNumberFormat="0" applyBorder="0" applyAlignment="0" applyProtection="0"/>
    <xf numFmtId="0" fontId="93" fillId="41" borderId="0" applyNumberFormat="0" applyBorder="0" applyAlignment="0" applyProtection="0"/>
    <xf numFmtId="0" fontId="93" fillId="41" borderId="0"/>
    <xf numFmtId="0" fontId="9" fillId="6" borderId="0" applyNumberFormat="0" applyBorder="0" applyAlignment="0" applyProtection="0"/>
    <xf numFmtId="0" fontId="9" fillId="6" borderId="0"/>
    <xf numFmtId="0" fontId="92" fillId="41" borderId="0" applyNumberFormat="0" applyBorder="0" applyAlignment="0" applyProtection="0"/>
    <xf numFmtId="0" fontId="92" fillId="41" borderId="0"/>
    <xf numFmtId="0" fontId="93" fillId="41" borderId="0" applyNumberFormat="0" applyBorder="0" applyAlignment="0" applyProtection="0"/>
    <xf numFmtId="0" fontId="93" fillId="41" borderId="0"/>
    <xf numFmtId="0" fontId="93" fillId="41" borderId="0" applyNumberFormat="0" applyBorder="0" applyAlignment="0" applyProtection="0"/>
    <xf numFmtId="0" fontId="9" fillId="6" borderId="0" applyNumberFormat="0" applyBorder="0" applyAlignment="0" applyProtection="0"/>
    <xf numFmtId="0" fontId="93" fillId="41" borderId="0"/>
    <xf numFmtId="0" fontId="93" fillId="41"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3" fillId="41" borderId="0"/>
    <xf numFmtId="0" fontId="9" fillId="6" borderId="0" applyNumberFormat="0" applyBorder="0" applyAlignment="0" applyProtection="0"/>
    <xf numFmtId="0" fontId="93" fillId="41" borderId="0" applyNumberFormat="0" applyBorder="0" applyAlignment="0" applyProtection="0"/>
    <xf numFmtId="168" fontId="96" fillId="126" borderId="33">
      <alignment horizontal="left"/>
    </xf>
    <xf numFmtId="0" fontId="96" fillId="126" borderId="33">
      <alignment horizontal="left"/>
    </xf>
    <xf numFmtId="245" fontId="97" fillId="0" borderId="0" applyFont="0" applyFill="0" applyBorder="0" applyAlignment="0" applyProtection="0">
      <alignment vertical="top"/>
    </xf>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9" fillId="63" borderId="34" applyNumberFormat="0" applyAlignment="0" applyProtection="0"/>
    <xf numFmtId="0" fontId="99" fillId="63" borderId="34" applyNumberFormat="0" applyAlignment="0" applyProtection="0"/>
    <xf numFmtId="0" fontId="99" fillId="63"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01" fillId="127" borderId="0" applyNumberFormat="0" applyBorder="0">
      <alignment horizontal="left"/>
    </xf>
    <xf numFmtId="0" fontId="102" fillId="0" borderId="0" applyNumberFormat="0" applyFill="0" applyBorder="0" applyAlignment="0" applyProtection="0"/>
    <xf numFmtId="246" fontId="103" fillId="0" borderId="0"/>
    <xf numFmtId="236" fontId="103" fillId="0" borderId="0"/>
    <xf numFmtId="173" fontId="103" fillId="0" borderId="0"/>
    <xf numFmtId="247" fontId="103" fillId="0" borderId="0"/>
    <xf numFmtId="248" fontId="103" fillId="0" borderId="0"/>
    <xf numFmtId="249" fontId="103" fillId="0" borderId="0"/>
    <xf numFmtId="250" fontId="103" fillId="0" borderId="0"/>
    <xf numFmtId="251" fontId="103" fillId="0" borderId="0">
      <alignment horizontal="right"/>
    </xf>
    <xf numFmtId="252" fontId="103" fillId="0" borderId="0">
      <alignment horizontal="right"/>
    </xf>
    <xf numFmtId="250" fontId="104" fillId="0" borderId="0"/>
    <xf numFmtId="253" fontId="88" fillId="0" borderId="0">
      <alignment horizontal="right"/>
    </xf>
    <xf numFmtId="253" fontId="88" fillId="0" borderId="0">
      <alignment horizontal="right"/>
    </xf>
    <xf numFmtId="0" fontId="102" fillId="0" borderId="0" applyNumberFormat="0" applyFill="0" applyBorder="0" applyAlignment="0" applyProtection="0"/>
    <xf numFmtId="184" fontId="56" fillId="0" borderId="0">
      <alignment horizontal="right"/>
    </xf>
    <xf numFmtId="254" fontId="23" fillId="0" borderId="0" applyFont="0" applyFill="0" applyBorder="0" applyAlignment="0" applyProtection="0"/>
    <xf numFmtId="255" fontId="23" fillId="0" borderId="0" applyFont="0" applyFill="0" applyBorder="0" applyAlignment="0" applyProtection="0"/>
    <xf numFmtId="256" fontId="23" fillId="0" borderId="0" applyFont="0" applyFill="0" applyBorder="0" applyAlignment="0" applyProtection="0"/>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184" fontId="56" fillId="0" borderId="0">
      <alignment horizontal="right"/>
    </xf>
    <xf numFmtId="257" fontId="23" fillId="0" borderId="0" applyFont="0" applyFill="0" applyBorder="0" applyAlignment="0" applyProtection="0"/>
    <xf numFmtId="257" fontId="23" fillId="0" borderId="0" applyFont="0" applyFill="0" applyBorder="0" applyAlignment="0" applyProtection="0"/>
    <xf numFmtId="0" fontId="105" fillId="0" borderId="0" applyNumberFormat="0" applyFill="0" applyBorder="0" applyAlignment="0" applyProtection="0"/>
    <xf numFmtId="0" fontId="106" fillId="67" borderId="0">
      <alignment horizontal="center"/>
    </xf>
    <xf numFmtId="0" fontId="103" fillId="0" borderId="0"/>
    <xf numFmtId="0" fontId="103" fillId="0" borderId="0"/>
    <xf numFmtId="258" fontId="103" fillId="0" borderId="0"/>
    <xf numFmtId="259" fontId="103" fillId="0" borderId="0"/>
    <xf numFmtId="0" fontId="103" fillId="0" borderId="0"/>
    <xf numFmtId="0" fontId="107" fillId="0" borderId="0"/>
    <xf numFmtId="0" fontId="22" fillId="0" borderId="0" applyAlignment="0"/>
    <xf numFmtId="0" fontId="108" fillId="0" borderId="0" applyNumberFormat="0" applyFill="0" applyBorder="0" applyAlignment="0"/>
    <xf numFmtId="165" fontId="18" fillId="0" borderId="0" applyFont="0" applyFill="0" applyBorder="0" applyAlignment="0" applyProtection="0"/>
    <xf numFmtId="168" fontId="109" fillId="0" borderId="0" applyNumberFormat="0" applyFill="0" applyBorder="0" applyAlignment="0" applyProtection="0"/>
    <xf numFmtId="0" fontId="110" fillId="0" borderId="0" applyNumberFormat="0" applyFill="0" applyBorder="0" applyAlignment="0" applyProtection="0"/>
    <xf numFmtId="168" fontId="111" fillId="128" borderId="0" applyNumberFormat="0" applyFill="0" applyBorder="0" applyAlignment="0"/>
    <xf numFmtId="0" fontId="112" fillId="0" borderId="25" applyNumberFormat="0" applyFill="0" applyAlignment="0" applyProtection="0"/>
    <xf numFmtId="0" fontId="112" fillId="0" borderId="25" applyNumberFormat="0" applyFill="0" applyAlignment="0" applyProtection="0"/>
    <xf numFmtId="260" fontId="18" fillId="0" borderId="0">
      <alignment horizontal="center"/>
    </xf>
    <xf numFmtId="15" fontId="113" fillId="0" borderId="0" applyNumberFormat="0">
      <alignment horizontal="center"/>
    </xf>
    <xf numFmtId="0" fontId="114" fillId="0" borderId="28"/>
    <xf numFmtId="169" fontId="115" fillId="0" borderId="35" applyAlignment="0" applyProtection="0"/>
    <xf numFmtId="169" fontId="115" fillId="0" borderId="35" applyAlignment="0" applyProtection="0"/>
    <xf numFmtId="168" fontId="88" fillId="0" borderId="36" applyNumberFormat="0" applyFont="0" applyFill="0" applyAlignment="0" applyProtection="0"/>
    <xf numFmtId="215" fontId="18" fillId="0" borderId="37" applyNumberFormat="0" applyFill="0" applyAlignment="0" applyProtection="0"/>
    <xf numFmtId="0" fontId="19" fillId="0" borderId="25" applyNumberFormat="0" applyFont="0" applyFill="0" applyAlignment="0" applyProtection="0"/>
    <xf numFmtId="0" fontId="20" fillId="0" borderId="25" applyNumberFormat="0" applyFont="0" applyFill="0" applyAlignment="0" applyProtection="0"/>
    <xf numFmtId="0" fontId="20" fillId="0" borderId="25" applyNumberFormat="0" applyFont="0" applyFill="0" applyAlignment="0" applyProtection="0"/>
    <xf numFmtId="0" fontId="19" fillId="0" borderId="25" applyNumberFormat="0" applyFont="0" applyFill="0" applyAlignment="0" applyProtection="0"/>
    <xf numFmtId="0" fontId="19" fillId="0" borderId="38" applyNumberFormat="0" applyFont="0" applyFill="0" applyAlignment="0" applyProtection="0"/>
    <xf numFmtId="0" fontId="20" fillId="0" borderId="38" applyNumberFormat="0" applyFont="0" applyFill="0" applyAlignment="0" applyProtection="0"/>
    <xf numFmtId="0" fontId="19" fillId="0" borderId="20" applyNumberFormat="0" applyFont="0" applyFill="0" applyAlignment="0" applyProtection="0"/>
    <xf numFmtId="0" fontId="20" fillId="0" borderId="20"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20"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0" fontId="19" fillId="0" borderId="35" applyNumberFormat="0" applyFont="0" applyFill="0" applyAlignment="0" applyProtection="0"/>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36" applyNumberFormat="0" applyFill="0" applyAlignment="0" applyProtection="0">
      <alignment horizontal="center"/>
    </xf>
    <xf numFmtId="193" fontId="18" fillId="0" borderId="25" applyFill="0" applyAlignment="0" applyProtection="0">
      <alignment horizontal="center"/>
    </xf>
    <xf numFmtId="193" fontId="18" fillId="0" borderId="25" applyFill="0" applyAlignment="0" applyProtection="0">
      <alignment horizontal="center"/>
    </xf>
    <xf numFmtId="193" fontId="18" fillId="0" borderId="25" applyFill="0" applyAlignment="0" applyProtection="0">
      <alignment horizontal="center"/>
    </xf>
    <xf numFmtId="193" fontId="18" fillId="0" borderId="25" applyFill="0" applyAlignment="0" applyProtection="0">
      <alignment horizontal="center"/>
    </xf>
    <xf numFmtId="193" fontId="18" fillId="0" borderId="25" applyFill="0" applyAlignment="0" applyProtection="0">
      <alignment horizontal="center"/>
    </xf>
    <xf numFmtId="38" fontId="26" fillId="0" borderId="39"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7" applyNumberFormat="0" applyFont="0" applyFill="0" applyAlignment="0" applyProtection="0">
      <protection locked="0"/>
    </xf>
    <xf numFmtId="38" fontId="26" fillId="0" borderId="20" applyNumberFormat="0" applyFont="0" applyFill="0" applyAlignment="0" applyProtection="0">
      <protection locked="0"/>
    </xf>
    <xf numFmtId="0" fontId="116" fillId="93" borderId="0" applyNumberFormat="0" applyFill="0" applyBorder="0" applyAlignment="0" applyProtection="0">
      <alignment vertical="top"/>
    </xf>
    <xf numFmtId="0" fontId="117" fillId="0" borderId="0" applyNumberFormat="0">
      <alignment horizontal="center"/>
      <protection hidden="1"/>
    </xf>
    <xf numFmtId="0" fontId="118" fillId="42" borderId="0" applyNumberFormat="0" applyBorder="0" applyAlignment="0" applyProtection="0"/>
    <xf numFmtId="0" fontId="118" fillId="42" borderId="0"/>
    <xf numFmtId="261" fontId="68" fillId="0" borderId="0" applyFont="0" applyFill="0" applyBorder="0" applyAlignment="0" applyProtection="0"/>
    <xf numFmtId="261" fontId="68" fillId="0" borderId="0" applyFont="0" applyFill="0" applyBorder="0" applyAlignment="0" applyProtection="0"/>
    <xf numFmtId="184" fontId="18" fillId="0" borderId="0" applyFont="0" applyFill="0" applyBorder="0" applyProtection="0"/>
    <xf numFmtId="0" fontId="119" fillId="0" borderId="0"/>
    <xf numFmtId="0" fontId="120" fillId="0" borderId="0"/>
    <xf numFmtId="0" fontId="120" fillId="0" borderId="0"/>
    <xf numFmtId="0" fontId="86" fillId="0" borderId="0"/>
    <xf numFmtId="0" fontId="87" fillId="0" borderId="0"/>
    <xf numFmtId="0" fontId="86" fillId="0" borderId="0"/>
    <xf numFmtId="0" fontId="87" fillId="0" borderId="0"/>
    <xf numFmtId="0" fontId="86" fillId="0" borderId="0"/>
    <xf numFmtId="0" fontId="87" fillId="0" borderId="0"/>
    <xf numFmtId="0" fontId="121" fillId="0" borderId="0"/>
    <xf numFmtId="243" fontId="56" fillId="0" borderId="0" applyFill="0"/>
    <xf numFmtId="243" fontId="56" fillId="0" borderId="0" applyFill="0"/>
    <xf numFmtId="243" fontId="56" fillId="0" borderId="0">
      <alignment horizontal="center"/>
    </xf>
    <xf numFmtId="243" fontId="56" fillId="0" borderId="0">
      <alignment horizontal="center"/>
    </xf>
    <xf numFmtId="0" fontId="56" fillId="0" borderId="0" applyFill="0">
      <alignment horizontal="center"/>
    </xf>
    <xf numFmtId="0" fontId="56" fillId="0" borderId="0" applyFill="0">
      <alignment horizontal="center"/>
    </xf>
    <xf numFmtId="243" fontId="122" fillId="0" borderId="40" applyFill="0"/>
    <xf numFmtId="0" fontId="18" fillId="0" borderId="0" applyFont="0" applyAlignment="0"/>
    <xf numFmtId="0" fontId="123" fillId="0" borderId="0" applyFill="0">
      <alignment vertical="top"/>
    </xf>
    <xf numFmtId="0" fontId="122" fillId="0" borderId="0" applyFill="0">
      <alignment horizontal="left" vertical="top"/>
    </xf>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243" fontId="124" fillId="0" borderId="35" applyFill="0"/>
    <xf numFmtId="0" fontId="18" fillId="0" borderId="0" applyNumberFormat="0" applyFont="0" applyAlignment="0"/>
    <xf numFmtId="0" fontId="123" fillId="0" borderId="0" applyFill="0">
      <alignment wrapText="1"/>
    </xf>
    <xf numFmtId="0" fontId="122" fillId="0" borderId="0" applyFill="0">
      <alignment horizontal="left" vertical="top" wrapText="1"/>
    </xf>
    <xf numFmtId="243" fontId="125" fillId="0" borderId="0" applyFill="0"/>
    <xf numFmtId="0" fontId="126" fillId="0" borderId="0" applyNumberFormat="0" applyFont="0" applyAlignment="0">
      <alignment horizontal="center"/>
    </xf>
    <xf numFmtId="0" fontId="127" fillId="0" borderId="0" applyFill="0">
      <alignment vertical="top" wrapText="1"/>
    </xf>
    <xf numFmtId="0" fontId="124" fillId="0" borderId="0" applyFill="0">
      <alignment horizontal="left" vertical="top" wrapText="1"/>
    </xf>
    <xf numFmtId="0" fontId="124" fillId="0" borderId="0" applyFill="0">
      <alignment horizontal="left" vertical="top" wrapText="1"/>
    </xf>
    <xf numFmtId="243" fontId="18" fillId="0" borderId="0" applyFill="0"/>
    <xf numFmtId="0" fontId="126" fillId="0" borderId="0" applyNumberFormat="0" applyFont="0" applyAlignment="0">
      <alignment horizontal="center"/>
    </xf>
    <xf numFmtId="0" fontId="128" fillId="0" borderId="0" applyFill="0">
      <alignment vertical="center" wrapText="1"/>
    </xf>
    <xf numFmtId="0" fontId="28" fillId="0" borderId="0">
      <alignment horizontal="left" vertical="center" wrapText="1"/>
    </xf>
    <xf numFmtId="243" fontId="27" fillId="0" borderId="0" applyFill="0"/>
    <xf numFmtId="0" fontId="126" fillId="0" borderId="0" applyNumberFormat="0" applyFont="0" applyAlignment="0">
      <alignment horizontal="center"/>
    </xf>
    <xf numFmtId="0" fontId="52" fillId="0" borderId="0" applyFill="0">
      <alignment horizontal="center" vertical="center" wrapText="1"/>
    </xf>
    <xf numFmtId="0" fontId="18" fillId="0" borderId="0" applyFill="0">
      <alignment horizontal="center" vertical="center" wrapText="1"/>
    </xf>
    <xf numFmtId="243" fontId="129" fillId="0" borderId="0" applyFill="0"/>
    <xf numFmtId="0" fontId="126" fillId="0" borderId="0" applyNumberFormat="0" applyFont="0" applyAlignment="0">
      <alignment horizontal="center"/>
    </xf>
    <xf numFmtId="0" fontId="130" fillId="0" borderId="0" applyFill="0">
      <alignment horizontal="center" vertical="center" wrapText="1"/>
    </xf>
    <xf numFmtId="0" fontId="131" fillId="0" borderId="0" applyFill="0">
      <alignment horizontal="center" vertical="center" wrapText="1"/>
    </xf>
    <xf numFmtId="243" fontId="132" fillId="0" borderId="0" applyFill="0"/>
    <xf numFmtId="0" fontId="126" fillId="0" borderId="0" applyNumberFormat="0" applyFont="0" applyAlignment="0">
      <alignment horizontal="center"/>
    </xf>
    <xf numFmtId="0" fontId="133" fillId="0" borderId="0">
      <alignment horizontal="center" wrapText="1"/>
    </xf>
    <xf numFmtId="0" fontId="129" fillId="0" borderId="0" applyFill="0">
      <alignment horizontal="center" wrapText="1"/>
    </xf>
    <xf numFmtId="168" fontId="134" fillId="56" borderId="0"/>
    <xf numFmtId="262" fontId="37" fillId="129" borderId="0" applyFont="0" applyBorder="0"/>
    <xf numFmtId="263" fontId="18" fillId="0" borderId="0" applyFill="0" applyBorder="0" applyAlignment="0"/>
    <xf numFmtId="264" fontId="135" fillId="0" borderId="0" applyFill="0" applyBorder="0" applyAlignment="0"/>
    <xf numFmtId="0" fontId="136" fillId="0" borderId="0"/>
    <xf numFmtId="0" fontId="136"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265" fontId="8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266" fontId="69" fillId="0" borderId="0" applyFill="0" applyBorder="0" applyAlignment="0"/>
    <xf numFmtId="168" fontId="134" fillId="56" borderId="0"/>
    <xf numFmtId="0" fontId="13" fillId="9" borderId="14" applyNumberFormat="0" applyAlignment="0" applyProtection="0"/>
    <xf numFmtId="0" fontId="98" fillId="61" borderId="34"/>
    <xf numFmtId="0" fontId="98" fillId="61" borderId="34"/>
    <xf numFmtId="0" fontId="98" fillId="61" borderId="34"/>
    <xf numFmtId="0" fontId="98" fillId="61" borderId="34"/>
    <xf numFmtId="0" fontId="13" fillId="9" borderId="14" applyNumberFormat="0" applyAlignment="0" applyProtection="0"/>
    <xf numFmtId="0" fontId="98" fillId="61" borderId="34"/>
    <xf numFmtId="0" fontId="98"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xf numFmtId="0" fontId="99" fillId="61" borderId="34"/>
    <xf numFmtId="0" fontId="99" fillId="61" borderId="34"/>
    <xf numFmtId="0" fontId="99" fillId="61" borderId="34"/>
    <xf numFmtId="0" fontId="99" fillId="61" borderId="34"/>
    <xf numFmtId="0" fontId="99"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36"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7" fillId="47" borderId="1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xf numFmtId="0" fontId="99" fillId="61" borderId="34"/>
    <xf numFmtId="0" fontId="99" fillId="61" borderId="34"/>
    <xf numFmtId="0" fontId="99" fillId="61" borderId="34"/>
    <xf numFmtId="0" fontId="99" fillId="61" borderId="34"/>
    <xf numFmtId="0" fontId="99"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137" fillId="47" borderId="14" applyNumberFormat="0" applyAlignment="0" applyProtection="0"/>
    <xf numFmtId="0" fontId="99" fillId="61" borderId="34"/>
    <xf numFmtId="0" fontId="99" fillId="61" borderId="34"/>
    <xf numFmtId="0" fontId="99" fillId="61" borderId="34"/>
    <xf numFmtId="0" fontId="99" fillId="61" borderId="34"/>
    <xf numFmtId="0" fontId="99" fillId="61" borderId="34"/>
    <xf numFmtId="0" fontId="99" fillId="61" borderId="34"/>
    <xf numFmtId="0" fontId="137" fillId="47" borderId="1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47"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9" fillId="36"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36"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138" fillId="130"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8" fillId="130"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7" fillId="131" borderId="1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 fillId="9" borderId="1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 fillId="9" borderId="1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 fillId="9" borderId="14" applyNumberFormat="0" applyAlignment="0" applyProtection="0"/>
    <xf numFmtId="0" fontId="13" fillId="9" borderId="1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xf numFmtId="0" fontId="99" fillId="61" borderId="34"/>
    <xf numFmtId="0" fontId="99" fillId="61" borderId="34"/>
    <xf numFmtId="0" fontId="99" fillId="61" borderId="34"/>
    <xf numFmtId="0" fontId="99" fillId="61" borderId="34"/>
    <xf numFmtId="0" fontId="99" fillId="61" borderId="34"/>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 fillId="9" borderId="14" applyNumberFormat="0" applyAlignment="0" applyProtection="0"/>
    <xf numFmtId="0" fontId="98" fillId="61" borderId="34"/>
    <xf numFmtId="0" fontId="98" fillId="61" borderId="34"/>
    <xf numFmtId="0" fontId="98" fillId="61" borderId="34"/>
    <xf numFmtId="0" fontId="98" fillId="61" borderId="34"/>
    <xf numFmtId="0" fontId="98" fillId="61" borderId="34"/>
    <xf numFmtId="0" fontId="98" fillId="61" borderId="34"/>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13" fillId="9" borderId="1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8"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xf numFmtId="0" fontId="99" fillId="61" borderId="34"/>
    <xf numFmtId="0" fontId="99" fillId="61" borderId="34"/>
    <xf numFmtId="0" fontId="99" fillId="61" borderId="34"/>
    <xf numFmtId="0" fontId="99" fillId="61" borderId="34"/>
    <xf numFmtId="0" fontId="99" fillId="61" borderId="34"/>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33" fillId="0" borderId="0"/>
    <xf numFmtId="0" fontId="18" fillId="0" borderId="0"/>
    <xf numFmtId="167" fontId="18" fillId="0" borderId="0" applyFont="0" applyFill="0" applyBorder="0" applyAlignment="0" applyProtection="0"/>
    <xf numFmtId="0" fontId="139" fillId="0" borderId="41"/>
    <xf numFmtId="0" fontId="140" fillId="68" borderId="42" applyNumberFormat="0" applyAlignment="0" applyProtection="0"/>
    <xf numFmtId="0" fontId="140" fillId="68" borderId="42"/>
    <xf numFmtId="0" fontId="141" fillId="0" borderId="43" applyNumberFormat="0" applyFill="0" applyAlignment="0" applyProtection="0"/>
    <xf numFmtId="0" fontId="141" fillId="0" borderId="43"/>
    <xf numFmtId="0" fontId="142"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0" fillId="68" borderId="42" applyNumberFormat="0" applyAlignment="0" applyProtection="0"/>
    <xf numFmtId="0" fontId="140" fillId="68" borderId="42" applyNumberFormat="0" applyAlignment="0" applyProtection="0"/>
    <xf numFmtId="0" fontId="140" fillId="132" borderId="42" applyNumberFormat="0" applyAlignment="0" applyProtection="0"/>
    <xf numFmtId="0" fontId="140" fillId="68" borderId="42"/>
    <xf numFmtId="0" fontId="145" fillId="68" borderId="42" applyNumberFormat="0" applyAlignment="0" applyProtection="0"/>
    <xf numFmtId="0" fontId="145" fillId="68" borderId="42"/>
    <xf numFmtId="0" fontId="140" fillId="68" borderId="42" applyNumberFormat="0" applyAlignment="0" applyProtection="0"/>
    <xf numFmtId="0" fontId="140" fillId="68" borderId="42" applyNumberFormat="0" applyAlignment="0" applyProtection="0"/>
    <xf numFmtId="0" fontId="140" fillId="68" borderId="42"/>
    <xf numFmtId="0" fontId="140" fillId="133" borderId="17" applyNumberFormat="0" applyAlignment="0" applyProtection="0"/>
    <xf numFmtId="0" fontId="140" fillId="68" borderId="42"/>
    <xf numFmtId="0" fontId="140" fillId="132" borderId="42" applyNumberFormat="0" applyAlignment="0" applyProtection="0"/>
    <xf numFmtId="0" fontId="145" fillId="68" borderId="42" applyNumberFormat="0" applyAlignment="0" applyProtection="0"/>
    <xf numFmtId="0" fontId="140" fillId="132" borderId="42" applyNumberFormat="0" applyAlignment="0" applyProtection="0"/>
    <xf numFmtId="0" fontId="145" fillId="68" borderId="42"/>
    <xf numFmtId="0" fontId="145" fillId="68" borderId="42" applyNumberFormat="0" applyAlignment="0" applyProtection="0"/>
    <xf numFmtId="0" fontId="140" fillId="102" borderId="42" applyNumberFormat="0" applyAlignment="0" applyProtection="0"/>
    <xf numFmtId="0" fontId="145" fillId="68" borderId="42"/>
    <xf numFmtId="0" fontId="145" fillId="68" borderId="42" applyNumberFormat="0" applyAlignment="0" applyProtection="0"/>
    <xf numFmtId="0" fontId="145" fillId="68" borderId="42"/>
    <xf numFmtId="0" fontId="145" fillId="68" borderId="42" applyNumberFormat="0" applyAlignment="0" applyProtection="0"/>
    <xf numFmtId="0" fontId="145" fillId="68" borderId="42"/>
    <xf numFmtId="0" fontId="145" fillId="68" borderId="42" applyNumberFormat="0" applyAlignment="0" applyProtection="0"/>
    <xf numFmtId="0" fontId="15" fillId="10" borderId="17" applyNumberFormat="0" applyAlignment="0" applyProtection="0"/>
    <xf numFmtId="0" fontId="145" fillId="68" borderId="42"/>
    <xf numFmtId="0" fontId="145" fillId="68" borderId="42" applyNumberFormat="0" applyAlignment="0" applyProtection="0"/>
    <xf numFmtId="0" fontId="15" fillId="10" borderId="17" applyNumberFormat="0" applyAlignment="0" applyProtection="0"/>
    <xf numFmtId="0" fontId="15" fillId="10" borderId="17" applyNumberFormat="0" applyAlignment="0" applyProtection="0"/>
    <xf numFmtId="0" fontId="145" fillId="68" borderId="42"/>
    <xf numFmtId="0" fontId="15" fillId="10" borderId="17" applyNumberFormat="0" applyAlignment="0" applyProtection="0"/>
    <xf numFmtId="0" fontId="145" fillId="68" borderId="42" applyNumberFormat="0" applyAlignment="0" applyProtection="0"/>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lignment horizontal="right" vertical="center"/>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xf>
    <xf numFmtId="3" fontId="146" fillId="93" borderId="29" applyFont="0" applyFill="0" applyProtection="0">
      <alignment horizontal="right" vertical="center"/>
    </xf>
    <xf numFmtId="3" fontId="146" fillId="93" borderId="29" applyFont="0" applyFill="0" applyProtection="0">
      <alignment horizontal="right"/>
    </xf>
    <xf numFmtId="0" fontId="147" fillId="0" borderId="0" applyNumberFormat="0" applyFill="0" applyBorder="0" applyAlignment="0" applyProtection="0"/>
    <xf numFmtId="0" fontId="148" fillId="0" borderId="44" applyNumberFormat="0" applyFill="0" applyAlignment="0" applyProtection="0"/>
    <xf numFmtId="0" fontId="149" fillId="0" borderId="45" applyNumberFormat="0" applyFill="0" applyAlignment="0" applyProtection="0"/>
    <xf numFmtId="0" fontId="150" fillId="0" borderId="46" applyNumberFormat="0" applyFill="0" applyAlignment="0" applyProtection="0"/>
    <xf numFmtId="0" fontId="150" fillId="0" borderId="0" applyNumberFormat="0" applyFill="0" applyBorder="0" applyAlignment="0" applyProtection="0"/>
    <xf numFmtId="0" fontId="18" fillId="134" borderId="28" applyNumberFormat="0" applyBorder="0" applyProtection="0"/>
    <xf numFmtId="0" fontId="151" fillId="0" borderId="0" applyProtection="0"/>
    <xf numFmtId="0" fontId="152" fillId="0" borderId="0" applyNumberFormat="0" applyFill="0" applyBorder="0" applyAlignment="0" applyProtection="0"/>
    <xf numFmtId="0" fontId="153" fillId="0" borderId="0" applyNumberFormat="0" applyFill="0" applyBorder="0" applyAlignment="0" applyProtection="0">
      <alignment vertical="top"/>
    </xf>
    <xf numFmtId="193" fontId="18" fillId="0" borderId="0" applyFill="0" applyBorder="0" applyProtection="0">
      <alignment horizontal="center"/>
    </xf>
    <xf numFmtId="193" fontId="18" fillId="0" borderId="0" applyFill="0" applyBorder="0" applyProtection="0">
      <alignment horizontal="center"/>
    </xf>
    <xf numFmtId="193" fontId="18" fillId="0" borderId="0" applyFill="0" applyBorder="0" applyProtection="0">
      <alignment horizontal="center"/>
    </xf>
    <xf numFmtId="267" fontId="154" fillId="0" borderId="25" applyFill="0" applyBorder="0" applyAlignment="0" applyProtection="0">
      <alignment horizontal="centerContinuous"/>
    </xf>
    <xf numFmtId="267" fontId="154" fillId="0" borderId="25">
      <alignment horizontal="centerContinuous"/>
    </xf>
    <xf numFmtId="0" fontId="111" fillId="0" borderId="30">
      <alignment horizontal="center"/>
    </xf>
    <xf numFmtId="268" fontId="155" fillId="0" borderId="0"/>
    <xf numFmtId="268" fontId="155" fillId="0" borderId="0"/>
    <xf numFmtId="268" fontId="155" fillId="0" borderId="0"/>
    <xf numFmtId="268" fontId="155" fillId="0" borderId="0"/>
    <xf numFmtId="268" fontId="155" fillId="0" borderId="0"/>
    <xf numFmtId="268" fontId="155" fillId="0" borderId="0"/>
    <xf numFmtId="268" fontId="155" fillId="0" borderId="0"/>
    <xf numFmtId="268" fontId="155" fillId="0" borderId="0"/>
    <xf numFmtId="269" fontId="18" fillId="0" borderId="0" applyFont="0" applyFill="0" applyBorder="0" applyAlignment="0" applyProtection="0"/>
    <xf numFmtId="269" fontId="18" fillId="0" borderId="0" applyFont="0" applyFill="0" applyBorder="0" applyAlignment="0" applyProtection="0"/>
    <xf numFmtId="269" fontId="18" fillId="0" borderId="0" applyFont="0" applyFill="0" applyBorder="0" applyAlignment="0" applyProtection="0"/>
    <xf numFmtId="168" fontId="105" fillId="0" borderId="0" applyFont="0" applyFill="0" applyBorder="0" applyAlignment="0" applyProtection="0"/>
    <xf numFmtId="186" fontId="88" fillId="0" borderId="0" applyFont="0" applyFill="0" applyBorder="0" applyAlignment="0" applyProtection="0"/>
    <xf numFmtId="40" fontId="156" fillId="0" borderId="0" applyFont="0" applyFill="0" applyBorder="0" applyAlignment="0" applyProtection="0">
      <alignment horizontal="center"/>
    </xf>
    <xf numFmtId="187" fontId="156" fillId="0" borderId="0" applyFont="0" applyFill="0" applyBorder="0" applyAlignment="0" applyProtection="0">
      <alignment horizontal="center"/>
    </xf>
    <xf numFmtId="168" fontId="157" fillId="0" borderId="0" applyFont="0" applyFill="0" applyBorder="0" applyAlignment="0" applyProtection="0">
      <alignment horizontal="right"/>
    </xf>
    <xf numFmtId="229" fontId="18" fillId="0" borderId="0" applyFont="0" applyFill="0" applyBorder="0" applyAlignment="0" applyProtection="0">
      <alignment horizontal="right"/>
    </xf>
    <xf numFmtId="0" fontId="157" fillId="0" borderId="0" applyFont="0" applyFill="0" applyBorder="0" applyAlignment="0" applyProtection="0">
      <alignment horizontal="right"/>
    </xf>
    <xf numFmtId="270" fontId="18" fillId="0" borderId="0" applyFont="0" applyFill="0" applyBorder="0" applyAlignment="0" applyProtection="0"/>
    <xf numFmtId="229" fontId="18" fillId="0" borderId="0" applyFont="0" applyFill="0" applyBorder="0" applyAlignment="0" applyProtection="0">
      <alignment horizontal="right"/>
    </xf>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35"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35"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xf numFmtId="167" fontId="23"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xf numFmtId="167" fontId="18" fillId="0" borderId="0" applyFont="0" applyFill="0" applyBorder="0" applyAlignment="0" applyProtection="0"/>
    <xf numFmtId="0" fontId="157" fillId="0" borderId="0" applyFont="0" applyFill="0" applyBorder="0" applyAlignment="0" applyProtection="0">
      <alignment horizontal="right"/>
    </xf>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3" fillId="0" borderId="0" applyFont="0" applyFill="0" applyBorder="0" applyAlignment="0" applyProtection="0"/>
    <xf numFmtId="167" fontId="18"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3"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2" fillId="0" borderId="0" applyFont="0" applyFill="0" applyBorder="0" applyAlignment="0" applyProtection="0"/>
    <xf numFmtId="167" fontId="2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35" fillId="0" borderId="0" applyFont="0" applyFill="0" applyBorder="0" applyAlignment="0" applyProtection="0"/>
    <xf numFmtId="167" fontId="18"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2" fillId="0" borderId="0"/>
    <xf numFmtId="167" fontId="2" fillId="0" borderId="0" applyFont="0" applyFill="0" applyBorder="0" applyAlignment="0" applyProtection="0"/>
    <xf numFmtId="167" fontId="35" fillId="0" borderId="0" applyFont="0" applyFill="0" applyBorder="0" applyAlignment="0" applyProtection="0"/>
    <xf numFmtId="167" fontId="2" fillId="0" borderId="0"/>
    <xf numFmtId="167" fontId="2" fillId="0" borderId="0" applyFont="0" applyFill="0" applyBorder="0" applyAlignment="0" applyProtection="0"/>
    <xf numFmtId="167" fontId="35" fillId="0" borderId="0"/>
    <xf numFmtId="167" fontId="35"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xf numFmtId="167" fontId="35"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35" fillId="0" borderId="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35" fillId="0" borderId="0" applyFont="0" applyFill="0" applyBorder="0" applyAlignment="0" applyProtection="0"/>
    <xf numFmtId="167" fontId="18"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35" fillId="0" borderId="0" applyFont="0" applyFill="0" applyBorder="0" applyAlignment="0" applyProtection="0"/>
    <xf numFmtId="167" fontId="35" fillId="0" borderId="0" applyFont="0" applyFill="0" applyBorder="0" applyAlignment="0" applyProtection="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35"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35" fillId="0" borderId="0" applyFont="0" applyFill="0" applyBorder="0" applyAlignment="0" applyProtection="0"/>
    <xf numFmtId="167" fontId="35" fillId="0" borderId="0"/>
    <xf numFmtId="167" fontId="35"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applyFont="0" applyFill="0" applyBorder="0" applyAlignment="0" applyProtection="0"/>
    <xf numFmtId="167" fontId="35" fillId="0" borderId="0" applyFont="0" applyFill="0" applyBorder="0" applyAlignment="0" applyProtection="0"/>
    <xf numFmtId="167" fontId="35"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76"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9" fillId="0" borderId="0"/>
    <xf numFmtId="167" fontId="18" fillId="0" borderId="0" applyFont="0" applyFill="0" applyBorder="0" applyAlignment="0" applyProtection="0"/>
    <xf numFmtId="167" fontId="18" fillId="0" borderId="0" applyFont="0" applyFill="0" applyBorder="0" applyAlignment="0" applyProtection="0"/>
    <xf numFmtId="167" fontId="59"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76"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59" fillId="0" borderId="0" applyFont="0" applyFill="0" applyBorder="0" applyAlignment="0" applyProtection="0"/>
    <xf numFmtId="167" fontId="5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18" fillId="0" borderId="0" applyFont="0" applyFill="0" applyBorder="0" applyAlignment="0" applyProtection="0"/>
    <xf numFmtId="167" fontId="76"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18" fillId="0" borderId="0" applyFont="0" applyFill="0" applyBorder="0" applyAlignment="0" applyProtection="0"/>
    <xf numFmtId="167" fontId="76"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0" fontId="80" fillId="0" borderId="0"/>
    <xf numFmtId="0" fontId="80" fillId="0" borderId="0"/>
    <xf numFmtId="3" fontId="158" fillId="0" borderId="0">
      <protection locked="0"/>
    </xf>
    <xf numFmtId="0" fontId="159" fillId="0" borderId="0"/>
    <xf numFmtId="0" fontId="64" fillId="0" borderId="0"/>
    <xf numFmtId="0" fontId="58" fillId="0" borderId="0"/>
    <xf numFmtId="0" fontId="136" fillId="0" borderId="0"/>
    <xf numFmtId="0" fontId="64" fillId="0" borderId="0"/>
    <xf numFmtId="0" fontId="58" fillId="0" borderId="0"/>
    <xf numFmtId="38" fontId="24" fillId="0" borderId="0" applyFont="0" applyFill="0" applyBorder="0" applyAlignment="0" applyProtection="0"/>
    <xf numFmtId="38" fontId="24"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8" fontId="24" fillId="0" borderId="0" applyFont="0" applyFill="0" applyBorder="0" applyAlignment="0" applyProtection="0"/>
    <xf numFmtId="3" fontId="68" fillId="0" borderId="0" applyFont="0" applyFill="0" applyBorder="0" applyAlignment="0" applyProtection="0"/>
    <xf numFmtId="211" fontId="24" fillId="0" borderId="0" applyFont="0" applyFill="0" applyBorder="0" applyAlignment="0" applyProtection="0"/>
    <xf numFmtId="0" fontId="159" fillId="0" borderId="0"/>
    <xf numFmtId="0" fontId="64" fillId="0" borderId="0"/>
    <xf numFmtId="0" fontId="58" fillId="0" borderId="0"/>
    <xf numFmtId="0" fontId="64" fillId="0" borderId="0"/>
    <xf numFmtId="0" fontId="58" fillId="0" borderId="0"/>
    <xf numFmtId="39" fontId="24" fillId="0" borderId="0" applyFont="0" applyFill="0" applyBorder="0" applyAlignment="0" applyProtection="0"/>
    <xf numFmtId="168" fontId="160" fillId="36" borderId="0" applyNumberFormat="0" applyFill="0" applyBorder="0" applyAlignment="0"/>
    <xf numFmtId="0" fontId="160" fillId="36" borderId="0" applyNumberFormat="0" applyFill="0" applyBorder="0" applyAlignment="0"/>
    <xf numFmtId="0" fontId="161" fillId="135" borderId="0" applyNumberFormat="0" applyBorder="0">
      <alignment horizontal="left"/>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0" fontId="162" fillId="0" borderId="29" applyProtection="0">
      <alignment horizontal="center" vertical="top" wrapText="1"/>
      <protection hidden="1"/>
    </xf>
    <xf numFmtId="168" fontId="163" fillId="0" borderId="0" applyNumberFormat="0" applyAlignment="0">
      <alignment horizontal="left"/>
    </xf>
    <xf numFmtId="0" fontId="163" fillId="0" borderId="0" applyNumberFormat="0" applyAlignment="0">
      <alignment horizontal="left"/>
    </xf>
    <xf numFmtId="0" fontId="163" fillId="0" borderId="0">
      <alignment horizontal="left"/>
    </xf>
    <xf numFmtId="2" fontId="23" fillId="38" borderId="47" applyNumberFormat="0">
      <alignment horizontal="left" vertical="top" wrapText="1"/>
    </xf>
    <xf numFmtId="2" fontId="23" fillId="38" borderId="47" applyNumberFormat="0">
      <alignment horizontal="left" vertical="top" wrapText="1"/>
    </xf>
    <xf numFmtId="0" fontId="164" fillId="59" borderId="0">
      <alignment horizontal="left" vertical="center"/>
    </xf>
    <xf numFmtId="0" fontId="164" fillId="59" borderId="0">
      <alignment horizontal="left" vertical="center"/>
    </xf>
    <xf numFmtId="0" fontId="165" fillId="59" borderId="0" applyNumberFormat="0" applyAlignment="0">
      <alignment horizontal="left"/>
    </xf>
    <xf numFmtId="271" fontId="166" fillId="0" borderId="0" applyFont="0" applyFill="0" applyBorder="0" applyAlignment="0" applyProtection="0"/>
    <xf numFmtId="0" fontId="159" fillId="0" borderId="0"/>
    <xf numFmtId="0" fontId="136" fillId="0" borderId="0"/>
    <xf numFmtId="0" fontId="64" fillId="0" borderId="0"/>
    <xf numFmtId="0" fontId="58" fillId="0" borderId="0"/>
    <xf numFmtId="0" fontId="136" fillId="0" borderId="0"/>
    <xf numFmtId="196" fontId="112" fillId="0" borderId="0" applyFont="0" applyBorder="0" applyAlignment="0">
      <alignment horizontal="left"/>
    </xf>
    <xf numFmtId="196" fontId="112" fillId="0" borderId="0" applyFont="0" applyBorder="0" applyAlignment="0">
      <alignment horizontal="left"/>
    </xf>
    <xf numFmtId="172" fontId="68" fillId="0" borderId="0"/>
    <xf numFmtId="172" fontId="68" fillId="0" borderId="0"/>
    <xf numFmtId="266" fontId="69" fillId="0" borderId="0" applyFont="0" applyFill="0" applyBorder="0" applyAlignment="0" applyProtection="0"/>
    <xf numFmtId="168" fontId="102" fillId="0" borderId="0" applyFont="0" applyFill="0" applyBorder="0" applyAlignment="0" applyProtection="0"/>
    <xf numFmtId="196" fontId="23" fillId="0" borderId="0" applyFont="0" applyFill="0" applyBorder="0" applyAlignment="0" applyProtection="0"/>
    <xf numFmtId="170" fontId="88" fillId="0" borderId="0" applyFont="0" applyFill="0" applyBorder="0" applyAlignment="0" applyProtection="0"/>
    <xf numFmtId="272" fontId="88" fillId="0" borderId="0" applyFont="0" applyFill="0" applyBorder="0" applyAlignment="0" applyProtection="0"/>
    <xf numFmtId="168" fontId="157" fillId="0" borderId="0" applyFont="0" applyFill="0" applyBorder="0" applyAlignment="0" applyProtection="0">
      <alignment horizontal="right"/>
    </xf>
    <xf numFmtId="224" fontId="18" fillId="0" borderId="0" applyFont="0" applyFill="0" applyBorder="0" applyAlignment="0" applyProtection="0">
      <alignment horizontal="right"/>
    </xf>
    <xf numFmtId="0" fontId="157" fillId="0" borderId="0" applyFont="0" applyFill="0" applyBorder="0" applyAlignment="0" applyProtection="0">
      <alignment horizontal="right"/>
    </xf>
    <xf numFmtId="168" fontId="157" fillId="0" borderId="0" applyFont="0" applyFill="0" applyBorder="0" applyAlignment="0" applyProtection="0">
      <alignment horizontal="right"/>
    </xf>
    <xf numFmtId="273" fontId="18" fillId="0" borderId="0" applyFont="0" applyFill="0" applyBorder="0" applyAlignment="0" applyProtection="0"/>
    <xf numFmtId="166" fontId="18" fillId="0" borderId="0" applyFont="0" applyFill="0" applyBorder="0" applyAlignment="0" applyProtection="0"/>
    <xf numFmtId="166" fontId="68" fillId="0" borderId="0" applyFont="0" applyFill="0" applyBorder="0" applyAlignment="0" applyProtection="0"/>
    <xf numFmtId="0" fontId="157" fillId="0" borderId="0" applyFont="0" applyFill="0" applyBorder="0" applyAlignment="0" applyProtection="0">
      <alignment horizontal="right"/>
    </xf>
    <xf numFmtId="273" fontId="23" fillId="0" borderId="0" applyFont="0" applyFill="0" applyBorder="0" applyAlignment="0" applyProtection="0"/>
    <xf numFmtId="273" fontId="23" fillId="0" borderId="0" applyFont="0" applyFill="0" applyBorder="0" applyAlignment="0" applyProtection="0"/>
    <xf numFmtId="168" fontId="158" fillId="0" borderId="0">
      <protection locked="0"/>
    </xf>
    <xf numFmtId="274" fontId="18" fillId="0" borderId="0" applyFont="0" applyFill="0" applyBorder="0" applyAlignment="0" applyProtection="0"/>
    <xf numFmtId="275" fontId="24" fillId="0" borderId="0" applyFont="0" applyFill="0" applyBorder="0" applyAlignment="0" applyProtection="0"/>
    <xf numFmtId="0" fontId="80" fillId="0" borderId="0"/>
    <xf numFmtId="0" fontId="80" fillId="0" borderId="0"/>
    <xf numFmtId="273" fontId="56" fillId="0" borderId="0" applyFont="0" applyFill="0" applyBorder="0" applyAlignment="0" applyProtection="0"/>
    <xf numFmtId="0" fontId="167" fillId="0" borderId="0" applyNumberFormat="0" applyBorder="0">
      <alignment horizontal="center"/>
    </xf>
    <xf numFmtId="276" fontId="18" fillId="36" borderId="0" applyFont="0" applyBorder="0"/>
    <xf numFmtId="276" fontId="18" fillId="36" borderId="0" applyFont="0" applyBorder="0"/>
    <xf numFmtId="276" fontId="18" fillId="36" borderId="0" applyFont="0" applyBorder="0"/>
    <xf numFmtId="277" fontId="21" fillId="36" borderId="20">
      <alignment horizontal="right"/>
    </xf>
    <xf numFmtId="277" fontId="21" fillId="36" borderId="20">
      <alignment horizontal="right"/>
    </xf>
    <xf numFmtId="277" fontId="21" fillId="36" borderId="20">
      <alignment horizontal="right"/>
    </xf>
    <xf numFmtId="278" fontId="68" fillId="0" borderId="0" applyFont="0" applyFill="0" applyBorder="0" applyAlignment="0" applyProtection="0"/>
    <xf numFmtId="278" fontId="68" fillId="0" borderId="0" applyFont="0" applyFill="0" applyBorder="0" applyAlignment="0" applyProtection="0"/>
    <xf numFmtId="168" fontId="33" fillId="130" borderId="39" applyNumberFormat="0" applyFont="0" applyBorder="0" applyAlignment="0" applyProtection="0">
      <alignment horizontal="centerContinuous"/>
    </xf>
    <xf numFmtId="0" fontId="33" fillId="93" borderId="39" applyNumberFormat="0" applyFont="0" applyBorder="0" applyAlignment="0" applyProtection="0">
      <alignment horizontal="centerContinuous"/>
    </xf>
    <xf numFmtId="0" fontId="33" fillId="130" borderId="39" applyNumberFormat="0" applyFont="0" applyBorder="0" applyAlignment="0" applyProtection="0">
      <alignment horizontal="centerContinuous"/>
    </xf>
    <xf numFmtId="170" fontId="168" fillId="0" borderId="0" applyNumberFormat="0" applyFill="0" applyBorder="0" applyAlignment="0"/>
    <xf numFmtId="0" fontId="169" fillId="0" borderId="0"/>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37"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10" fontId="22" fillId="0" borderId="48" applyAlignment="0">
      <protection locked="0"/>
    </xf>
    <xf numFmtId="37" fontId="22" fillId="0" borderId="48" applyAlignment="0">
      <protection locked="0"/>
    </xf>
    <xf numFmtId="168" fontId="18" fillId="49" borderId="0" applyNumberFormat="0" applyBorder="0" applyAlignment="0" applyProtection="0"/>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70"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168" fontId="170"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0" fontId="18" fillId="136" borderId="27" applyNumberFormat="0" applyBorder="0">
      <alignment horizontal="left"/>
    </xf>
    <xf numFmtId="168" fontId="170" fillId="136" borderId="27" applyNumberFormat="0" applyBorder="0">
      <alignment horizontal="left"/>
    </xf>
    <xf numFmtId="168" fontId="170" fillId="136" borderId="27" applyNumberFormat="0" applyBorder="0">
      <alignment horizontal="left"/>
    </xf>
    <xf numFmtId="0" fontId="171" fillId="0" borderId="0" applyNumberFormat="0" applyAlignment="0"/>
    <xf numFmtId="14" fontId="164" fillId="0" borderId="0"/>
    <xf numFmtId="0" fontId="64" fillId="0" borderId="0"/>
    <xf numFmtId="0" fontId="58" fillId="0" borderId="0"/>
    <xf numFmtId="14" fontId="73" fillId="0" borderId="0"/>
    <xf numFmtId="14" fontId="74" fillId="0" borderId="0"/>
    <xf numFmtId="14" fontId="74" fillId="0" borderId="0"/>
    <xf numFmtId="14" fontId="74" fillId="0" borderId="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14" fontId="73" fillId="0" borderId="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14" fontId="73" fillId="0" borderId="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14" fontId="73" fillId="0" borderId="0"/>
    <xf numFmtId="279" fontId="68" fillId="0" borderId="0" applyFont="0" applyFill="0" applyBorder="0" applyAlignment="0" applyProtection="0"/>
    <xf numFmtId="279" fontId="68" fillId="0" borderId="0" applyFont="0" applyFill="0" applyBorder="0" applyAlignment="0" applyProtection="0"/>
    <xf numFmtId="14" fontId="74" fillId="0" borderId="0"/>
    <xf numFmtId="14" fontId="74" fillId="0" borderId="0"/>
    <xf numFmtId="14" fontId="74" fillId="0" borderId="0"/>
    <xf numFmtId="14" fontId="74"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5" fontId="18" fillId="0" borderId="0" applyFont="0" applyFill="0" applyBorder="0" applyAlignment="0" applyProtection="0"/>
    <xf numFmtId="14" fontId="73" fillId="0" borderId="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4" fontId="73" fillId="0" borderId="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15"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4" fontId="73" fillId="0" borderId="0"/>
    <xf numFmtId="0" fontId="18" fillId="0" borderId="0" applyFont="0" applyFill="0" applyBorder="0" applyAlignment="0" applyProtection="0"/>
    <xf numFmtId="0" fontId="1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279" fontId="68" fillId="0" borderId="0" applyFont="0" applyFill="0" applyBorder="0" applyAlignment="0" applyProtection="0"/>
    <xf numFmtId="14" fontId="73" fillId="0" borderId="0"/>
    <xf numFmtId="14" fontId="73" fillId="0" borderId="0"/>
    <xf numFmtId="168" fontId="157" fillId="0" borderId="0" applyFont="0" applyFill="0" applyBorder="0" applyAlignment="0" applyProtection="0"/>
    <xf numFmtId="215" fontId="18" fillId="0" borderId="0" applyFont="0" applyFill="0" applyBorder="0" applyAlignment="0" applyProtection="0"/>
    <xf numFmtId="0" fontId="157" fillId="0" borderId="0" applyFont="0" applyFill="0" applyBorder="0" applyAlignment="0" applyProtection="0"/>
    <xf numFmtId="14" fontId="59" fillId="0" borderId="0" applyFill="0" applyBorder="0" applyAlignment="0"/>
    <xf numFmtId="280" fontId="56" fillId="0" borderId="0" applyFont="0" applyFill="0" applyBorder="0" applyAlignment="0" applyProtection="0">
      <alignment horizontal="center"/>
    </xf>
    <xf numFmtId="0" fontId="68" fillId="0" borderId="0" applyFont="0" applyFill="0" applyBorder="0" applyAlignment="0" applyProtection="0"/>
    <xf numFmtId="14" fontId="18" fillId="0" borderId="0"/>
    <xf numFmtId="14" fontId="18" fillId="0" borderId="0"/>
    <xf numFmtId="14" fontId="18" fillId="0" borderId="0"/>
    <xf numFmtId="281" fontId="172" fillId="56" borderId="0" applyFont="0" applyFill="0" applyBorder="0" applyAlignment="0" applyProtection="0">
      <alignment vertical="center"/>
    </xf>
    <xf numFmtId="14" fontId="23" fillId="0" borderId="0"/>
    <xf numFmtId="37" fontId="23" fillId="0" borderId="0"/>
    <xf numFmtId="37" fontId="23" fillId="0" borderId="0"/>
    <xf numFmtId="14" fontId="173" fillId="0" borderId="0" applyFont="0" applyFill="0" applyBorder="0"/>
    <xf numFmtId="168" fontId="174" fillId="137" borderId="0">
      <alignment vertical="center"/>
    </xf>
    <xf numFmtId="282" fontId="18" fillId="0" borderId="0" applyFont="0" applyFill="0" applyBorder="0" applyAlignment="0" applyProtection="0"/>
    <xf numFmtId="0" fontId="18" fillId="138" borderId="0">
      <alignment horizontal="center" vertical="center"/>
    </xf>
    <xf numFmtId="0" fontId="18" fillId="138" borderId="0">
      <alignment horizontal="center" vertical="center"/>
    </xf>
    <xf numFmtId="0" fontId="18" fillId="138" borderId="0">
      <alignment horizontal="center" vertical="center"/>
    </xf>
    <xf numFmtId="0" fontId="18" fillId="138" borderId="0">
      <alignment horizontal="center" vertical="center"/>
    </xf>
    <xf numFmtId="0" fontId="18" fillId="138" borderId="0">
      <alignment horizontal="center" vertical="center"/>
    </xf>
    <xf numFmtId="0" fontId="18" fillId="138" borderId="0">
      <alignment horizontal="center" vertical="center"/>
    </xf>
    <xf numFmtId="0" fontId="18" fillId="138" borderId="0">
      <alignment horizontal="center" vertical="center"/>
    </xf>
    <xf numFmtId="3" fontId="18" fillId="138" borderId="0">
      <alignment horizontal="center" vertical="justify"/>
    </xf>
    <xf numFmtId="3" fontId="18" fillId="138" borderId="0">
      <alignment horizontal="center" vertical="justify"/>
    </xf>
    <xf numFmtId="3" fontId="18" fillId="138" borderId="0">
      <alignment horizontal="center" vertical="justify"/>
    </xf>
    <xf numFmtId="3" fontId="18" fillId="138" borderId="0">
      <alignment horizontal="center" vertical="justify"/>
    </xf>
    <xf numFmtId="3" fontId="18" fillId="138" borderId="0">
      <alignment horizontal="center" vertical="justify"/>
    </xf>
    <xf numFmtId="3" fontId="18" fillId="138" borderId="0">
      <alignment horizontal="center" vertical="justify"/>
    </xf>
    <xf numFmtId="3" fontId="18" fillId="138" borderId="0">
      <alignment horizontal="center" vertical="justify"/>
    </xf>
    <xf numFmtId="168" fontId="33" fillId="0" borderId="0"/>
    <xf numFmtId="0" fontId="33" fillId="0" borderId="0"/>
    <xf numFmtId="168" fontId="33" fillId="70" borderId="0"/>
    <xf numFmtId="38" fontId="33" fillId="0" borderId="49">
      <alignment vertical="center"/>
    </xf>
    <xf numFmtId="38" fontId="33" fillId="0" borderId="49">
      <alignment vertical="center"/>
    </xf>
    <xf numFmtId="165"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 fontId="64" fillId="0" borderId="0" applyFont="0" applyFill="0" applyBorder="0" applyAlignment="0" applyProtection="0"/>
    <xf numFmtId="283" fontId="23" fillId="0" borderId="0"/>
    <xf numFmtId="0" fontId="175" fillId="0" borderId="0">
      <protection locked="0"/>
    </xf>
    <xf numFmtId="0" fontId="124" fillId="0" borderId="0"/>
    <xf numFmtId="0" fontId="51" fillId="0" borderId="0">
      <alignment horizontal="left"/>
    </xf>
    <xf numFmtId="0" fontId="111" fillId="0" borderId="0"/>
    <xf numFmtId="284" fontId="176" fillId="0" borderId="0"/>
    <xf numFmtId="284" fontId="177" fillId="0" borderId="0"/>
    <xf numFmtId="0" fontId="18" fillId="103" borderId="0" applyNumberFormat="0" applyFont="0" applyBorder="0" applyAlignment="0" applyProtection="0"/>
    <xf numFmtId="184" fontId="80" fillId="0" borderId="0"/>
    <xf numFmtId="184" fontId="80" fillId="0" borderId="0"/>
    <xf numFmtId="243" fontId="178" fillId="0" borderId="0" applyFont="0" applyFill="0" applyBorder="0" applyAlignment="0" applyProtection="0"/>
    <xf numFmtId="40" fontId="26" fillId="0" borderId="20" applyFont="0" applyFill="0" applyBorder="0" applyAlignment="0" applyProtection="0">
      <protection locked="0"/>
    </xf>
    <xf numFmtId="168" fontId="157" fillId="0" borderId="50" applyNumberFormat="0" applyFont="0" applyFill="0" applyAlignment="0" applyProtection="0"/>
    <xf numFmtId="284" fontId="18" fillId="0" borderId="50" applyNumberFormat="0" applyFont="0" applyFill="0" applyAlignment="0" applyProtection="0"/>
    <xf numFmtId="0" fontId="157" fillId="0" borderId="50" applyNumberFormat="0" applyFont="0" applyFill="0" applyAlignment="0" applyProtection="0"/>
    <xf numFmtId="171" fontId="56" fillId="0" borderId="51"/>
    <xf numFmtId="193" fontId="18" fillId="0" borderId="51" applyNumberFormat="0" applyFill="0" applyAlignment="0" applyProtection="0"/>
    <xf numFmtId="193" fontId="18" fillId="0" borderId="51" applyNumberFormat="0" applyFill="0" applyAlignment="0" applyProtection="0"/>
    <xf numFmtId="193" fontId="18" fillId="0" borderId="51" applyNumberFormat="0" applyFill="0" applyAlignment="0" applyProtection="0"/>
    <xf numFmtId="171" fontId="56" fillId="0" borderId="51"/>
    <xf numFmtId="0" fontId="152" fillId="0" borderId="0"/>
    <xf numFmtId="0" fontId="179" fillId="0" borderId="20" applyFill="0" applyBorder="0" applyAlignment="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xf numFmtId="0" fontId="180" fillId="45" borderId="34"/>
    <xf numFmtId="0" fontId="180" fillId="45" borderId="34"/>
    <xf numFmtId="0" fontId="180" fillId="45" borderId="34"/>
    <xf numFmtId="0" fontId="180" fillId="45" borderId="34"/>
    <xf numFmtId="0" fontId="180" fillId="45" borderId="34"/>
    <xf numFmtId="0" fontId="100" fillId="45" borderId="34" applyNumberFormat="0" applyAlignment="0" applyProtection="0"/>
    <xf numFmtId="0" fontId="100" fillId="45" borderId="34" applyNumberFormat="0" applyAlignment="0" applyProtection="0"/>
    <xf numFmtId="0" fontId="10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80" fillId="45" borderId="34" applyNumberFormat="0" applyAlignment="0" applyProtection="0"/>
    <xf numFmtId="0" fontId="140" fillId="68" borderId="42" applyNumberFormat="0" applyAlignment="0" applyProtection="0"/>
    <xf numFmtId="285" fontId="18" fillId="0" borderId="52" applyFont="0" applyFill="0" applyBorder="0" applyProtection="0"/>
    <xf numFmtId="0" fontId="181" fillId="139" borderId="0" applyNumberFormat="0" applyBorder="0" applyAlignment="0" applyProtection="0"/>
    <xf numFmtId="0" fontId="181" fillId="140" borderId="0" applyNumberFormat="0" applyBorder="0" applyAlignment="0" applyProtection="0"/>
    <xf numFmtId="0" fontId="181" fillId="141" borderId="0" applyNumberFormat="0" applyBorder="0" applyAlignment="0" applyProtection="0"/>
    <xf numFmtId="0" fontId="182" fillId="0" borderId="0">
      <protection locked="0"/>
    </xf>
    <xf numFmtId="0" fontId="182" fillId="0" borderId="0">
      <protection locked="0"/>
    </xf>
    <xf numFmtId="0" fontId="150" fillId="0" borderId="0" applyNumberFormat="0" applyFill="0" applyBorder="0" applyAlignment="0" applyProtection="0"/>
    <xf numFmtId="0" fontId="150" fillId="0" borderId="0"/>
    <xf numFmtId="0" fontId="76" fillId="97" borderId="0" applyNumberFormat="0" applyBorder="0" applyAlignment="0" applyProtection="0"/>
    <xf numFmtId="0" fontId="76" fillId="97" borderId="0"/>
    <xf numFmtId="0" fontId="76" fillId="104" borderId="0" applyNumberFormat="0" applyBorder="0" applyAlignment="0" applyProtection="0"/>
    <xf numFmtId="0" fontId="76" fillId="104" borderId="0"/>
    <xf numFmtId="0" fontId="76" fillId="73" borderId="0" applyNumberFormat="0" applyBorder="0" applyAlignment="0" applyProtection="0"/>
    <xf numFmtId="0" fontId="76" fillId="73" borderId="0"/>
    <xf numFmtId="0" fontId="76" fillId="81" borderId="0" applyNumberFormat="0" applyBorder="0" applyAlignment="0" applyProtection="0"/>
    <xf numFmtId="0" fontId="76" fillId="81" borderId="0"/>
    <xf numFmtId="0" fontId="76" fillId="79" borderId="0" applyNumberFormat="0" applyBorder="0" applyAlignment="0" applyProtection="0"/>
    <xf numFmtId="0" fontId="76" fillId="79" borderId="0"/>
    <xf numFmtId="0" fontId="76" fillId="117" borderId="0" applyNumberFormat="0" applyBorder="0" applyAlignment="0" applyProtection="0"/>
    <xf numFmtId="0" fontId="76" fillId="117" borderId="0"/>
    <xf numFmtId="269" fontId="18" fillId="0" borderId="0" applyFill="0" applyBorder="0" applyAlignment="0"/>
    <xf numFmtId="269" fontId="18" fillId="0" borderId="0" applyFill="0" applyBorder="0" applyAlignment="0"/>
    <xf numFmtId="269" fontId="18" fillId="0" borderId="0" applyFill="0" applyBorder="0" applyAlignment="0"/>
    <xf numFmtId="266" fontId="69" fillId="0" borderId="0" applyFill="0" applyBorder="0" applyAlignment="0"/>
    <xf numFmtId="269" fontId="18" fillId="0" borderId="0" applyFill="0" applyBorder="0" applyAlignment="0"/>
    <xf numFmtId="269" fontId="18" fillId="0" borderId="0" applyFill="0" applyBorder="0" applyAlignment="0"/>
    <xf numFmtId="269" fontId="18" fillId="0" borderId="0" applyFill="0" applyBorder="0" applyAlignment="0"/>
    <xf numFmtId="286" fontId="69" fillId="0" borderId="0" applyFill="0" applyBorder="0" applyAlignment="0"/>
    <xf numFmtId="266" fontId="69" fillId="0" borderId="0" applyFill="0" applyBorder="0" applyAlignment="0"/>
    <xf numFmtId="3" fontId="132" fillId="0" borderId="0" applyNumberFormat="0" applyBorder="0">
      <protection locked="0"/>
    </xf>
    <xf numFmtId="3" fontId="132" fillId="0" borderId="0">
      <protection locked="0"/>
    </xf>
    <xf numFmtId="0" fontId="22" fillId="0" borderId="0"/>
    <xf numFmtId="0" fontId="183" fillId="0" borderId="0" applyNumberFormat="0">
      <alignment vertical="top" wrapText="1"/>
      <protection locked="0"/>
    </xf>
    <xf numFmtId="0" fontId="183" fillId="0" borderId="0">
      <alignment vertical="top" wrapText="1"/>
      <protection locked="0"/>
    </xf>
    <xf numFmtId="168" fontId="184" fillId="0" borderId="0" applyNumberFormat="0" applyAlignment="0">
      <alignment horizontal="left"/>
    </xf>
    <xf numFmtId="0" fontId="184" fillId="0" borderId="0" applyNumberFormat="0" applyAlignment="0">
      <alignment horizontal="left"/>
    </xf>
    <xf numFmtId="0" fontId="184" fillId="0" borderId="0">
      <alignment horizontal="left"/>
    </xf>
    <xf numFmtId="0" fontId="185" fillId="0" borderId="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xf numFmtId="0" fontId="100" fillId="45" borderId="53"/>
    <xf numFmtId="0" fontId="100" fillId="45" borderId="53"/>
    <xf numFmtId="0" fontId="100" fillId="45" borderId="53"/>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7"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9" fontId="186" fillId="0" borderId="54" applyNumberFormat="0" applyBorder="0" applyAlignment="0">
      <protection locked="0"/>
    </xf>
    <xf numFmtId="0" fontId="91" fillId="0" borderId="0">
      <alignment horizontal="left"/>
    </xf>
    <xf numFmtId="39" fontId="21" fillId="142" borderId="0"/>
    <xf numFmtId="39" fontId="21" fillId="142" borderId="0"/>
    <xf numFmtId="172" fontId="21" fillId="142" borderId="0" applyBorder="0"/>
    <xf numFmtId="172" fontId="21" fillId="142" borderId="0" applyBorder="0"/>
    <xf numFmtId="287" fontId="21" fillId="0" borderId="0"/>
    <xf numFmtId="288" fontId="21" fillId="0" borderId="0"/>
    <xf numFmtId="289" fontId="21" fillId="0" borderId="0"/>
    <xf numFmtId="290" fontId="21" fillId="0" borderId="0"/>
    <xf numFmtId="290" fontId="21" fillId="0" borderId="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xf numFmtId="0" fontId="188" fillId="0" borderId="55"/>
    <xf numFmtId="0" fontId="188" fillId="0" borderId="55"/>
    <xf numFmtId="0" fontId="188" fillId="0" borderId="55"/>
    <xf numFmtId="0" fontId="188" fillId="0" borderId="55"/>
    <xf numFmtId="0" fontId="188" fillId="0" borderId="55"/>
    <xf numFmtId="0" fontId="181" fillId="0" borderId="56" applyNumberFormat="0" applyFill="0" applyAlignment="0" applyProtection="0"/>
    <xf numFmtId="0" fontId="181" fillId="0" borderId="56"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8" fillId="0" borderId="55" applyNumberFormat="0" applyFill="0" applyAlignment="0" applyProtection="0"/>
    <xf numFmtId="0" fontId="189" fillId="0" borderId="0" applyNumberFormat="0" applyFill="0" applyBorder="0" applyAlignment="0" applyProtection="0"/>
    <xf numFmtId="0" fontId="189" fillId="0" borderId="0"/>
    <xf numFmtId="0" fontId="190" fillId="0" borderId="0" applyNumberFormat="0" applyFill="0" applyBorder="0" applyAlignment="0" applyProtection="0"/>
    <xf numFmtId="168"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alignment vertical="top"/>
    </xf>
    <xf numFmtId="291" fontId="18" fillId="0" borderId="0" applyFont="0" applyFill="0" applyBorder="0" applyAlignment="0" applyProtection="0">
      <alignment vertical="top"/>
    </xf>
    <xf numFmtId="292" fontId="18" fillId="0" borderId="0" applyFon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xf numFmtId="0" fontId="189" fillId="0" borderId="0" applyNumberFormat="0" applyFill="0" applyBorder="0" applyAlignment="0" applyProtection="0"/>
    <xf numFmtId="0" fontId="189" fillId="0" borderId="0"/>
    <xf numFmtId="0" fontId="190" fillId="0" borderId="0" applyNumberFormat="0" applyFill="0" applyBorder="0" applyAlignment="0" applyProtection="0"/>
    <xf numFmtId="0" fontId="190" fillId="0" borderId="0" applyNumberFormat="0" applyFill="0" applyBorder="0" applyAlignment="0" applyProtection="0"/>
    <xf numFmtId="0" fontId="190" fillId="0" borderId="0"/>
    <xf numFmtId="0" fontId="191" fillId="0" borderId="0" applyNumberFormat="0" applyFill="0" applyBorder="0" applyAlignment="0" applyProtection="0"/>
    <xf numFmtId="0" fontId="190" fillId="0" borderId="0"/>
    <xf numFmtId="0" fontId="190"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xf numFmtId="0" fontId="189" fillId="0" borderId="0"/>
    <xf numFmtId="0" fontId="189" fillId="0" borderId="0" applyNumberFormat="0" applyFill="0" applyBorder="0" applyAlignment="0" applyProtection="0"/>
    <xf numFmtId="0" fontId="190" fillId="0" borderId="0" applyNumberFormat="0" applyFill="0" applyBorder="0" applyAlignment="0" applyProtection="0"/>
    <xf numFmtId="0" fontId="189" fillId="0" borderId="0"/>
    <xf numFmtId="0" fontId="189" fillId="0" borderId="0" applyNumberFormat="0" applyFill="0" applyBorder="0" applyAlignment="0" applyProtection="0"/>
    <xf numFmtId="0" fontId="189" fillId="0" borderId="0"/>
    <xf numFmtId="0" fontId="189" fillId="0" borderId="0" applyNumberFormat="0" applyFill="0" applyBorder="0" applyAlignment="0" applyProtection="0"/>
    <xf numFmtId="0" fontId="189" fillId="0" borderId="0"/>
    <xf numFmtId="0" fontId="189" fillId="0" borderId="0" applyNumberFormat="0" applyFill="0" applyBorder="0" applyAlignment="0" applyProtection="0"/>
    <xf numFmtId="0" fontId="16" fillId="0" borderId="0" applyNumberFormat="0" applyFill="0" applyBorder="0" applyAlignment="0" applyProtection="0"/>
    <xf numFmtId="0" fontId="189" fillId="0" borderId="0"/>
    <xf numFmtId="0" fontId="18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89" fillId="0" borderId="0"/>
    <xf numFmtId="0" fontId="16" fillId="0" borderId="0" applyNumberFormat="0" applyFill="0" applyBorder="0" applyAlignment="0" applyProtection="0"/>
    <xf numFmtId="0" fontId="189" fillId="0" borderId="0" applyNumberFormat="0" applyFill="0" applyBorder="0" applyAlignment="0" applyProtection="0"/>
    <xf numFmtId="168" fontId="68" fillId="0" borderId="0" applyNumberFormat="0" applyFill="0" applyBorder="0" applyAlignment="0" applyProtection="0"/>
    <xf numFmtId="0" fontId="68" fillId="0" borderId="0" applyNumberFormat="0" applyFill="0" applyBorder="0" applyAlignment="0" applyProtection="0"/>
    <xf numFmtId="0" fontId="64" fillId="0" borderId="0"/>
    <xf numFmtId="0" fontId="175" fillId="0" borderId="0">
      <protection locked="0"/>
    </xf>
    <xf numFmtId="0" fontId="175" fillId="0" borderId="0">
      <protection locked="0"/>
    </xf>
    <xf numFmtId="0" fontId="175" fillId="0" borderId="0">
      <protection locked="0"/>
    </xf>
    <xf numFmtId="0" fontId="175" fillId="0" borderId="0">
      <protection locked="0"/>
    </xf>
    <xf numFmtId="0" fontId="192" fillId="0" borderId="0"/>
    <xf numFmtId="0" fontId="175" fillId="0" borderId="0">
      <protection locked="0"/>
    </xf>
    <xf numFmtId="0" fontId="175" fillId="0" borderId="0">
      <protection locked="0"/>
    </xf>
    <xf numFmtId="0" fontId="175" fillId="0" borderId="0">
      <protection locked="0"/>
    </xf>
    <xf numFmtId="0" fontId="175" fillId="0" borderId="0">
      <protection locked="0"/>
    </xf>
    <xf numFmtId="165" fontId="193" fillId="0" borderId="0"/>
    <xf numFmtId="168" fontId="194" fillId="0" borderId="0" applyNumberFormat="0" applyFill="0" applyBorder="0" applyAlignment="0"/>
    <xf numFmtId="168" fontId="195" fillId="0" borderId="38" applyNumberFormat="0" applyFill="0" applyBorder="0" applyAlignment="0"/>
    <xf numFmtId="0" fontId="196" fillId="0" borderId="0" applyNumberFormat="0" applyFill="0" applyBorder="0" applyAlignment="0" applyProtection="0"/>
    <xf numFmtId="0" fontId="175" fillId="0" borderId="0">
      <protection locked="0"/>
    </xf>
    <xf numFmtId="40" fontId="18" fillId="0" borderId="0" applyNumberFormat="0">
      <alignment horizontal="right"/>
    </xf>
    <xf numFmtId="0" fontId="175" fillId="0" borderId="0">
      <protection locked="0"/>
    </xf>
    <xf numFmtId="169" fontId="197" fillId="0" borderId="0" applyBorder="0">
      <alignment horizontal="right"/>
    </xf>
    <xf numFmtId="293" fontId="18" fillId="0" borderId="0"/>
    <xf numFmtId="168" fontId="158" fillId="0" borderId="0">
      <protection locked="0"/>
    </xf>
    <xf numFmtId="2" fontId="18" fillId="0" borderId="0" applyFont="0" applyFill="0" applyBorder="0" applyAlignment="0" applyProtection="0"/>
    <xf numFmtId="38" fontId="56" fillId="0" borderId="0" applyFont="0" applyFill="0" applyBorder="0" applyAlignment="0" applyProtection="0">
      <alignment horizontal="center"/>
    </xf>
    <xf numFmtId="294" fontId="56" fillId="0" borderId="0" applyFont="0" applyFill="0" applyBorder="0" applyAlignment="0"/>
    <xf numFmtId="0" fontId="136" fillId="0" borderId="0"/>
    <xf numFmtId="168" fontId="198" fillId="0" borderId="0" applyFill="0" applyBorder="0" applyProtection="0">
      <alignment horizontal="left"/>
    </xf>
    <xf numFmtId="218" fontId="23" fillId="0" borderId="0">
      <alignment horizontal="left"/>
    </xf>
    <xf numFmtId="0" fontId="88" fillId="0" borderId="0" applyFill="0" applyBorder="0" applyProtection="0">
      <alignment horizontal="left"/>
    </xf>
    <xf numFmtId="0" fontId="198" fillId="0" borderId="0" applyFill="0" applyBorder="0" applyProtection="0">
      <alignment horizontal="left"/>
    </xf>
    <xf numFmtId="38" fontId="199" fillId="143" borderId="28">
      <alignment horizontal="right" vertical="center"/>
    </xf>
    <xf numFmtId="38" fontId="199" fillId="143" borderId="28">
      <alignment horizontal="right" vertical="center"/>
    </xf>
    <xf numFmtId="38" fontId="199" fillId="143" borderId="28">
      <alignment horizontal="right" vertical="center"/>
    </xf>
    <xf numFmtId="38" fontId="199" fillId="143" borderId="28">
      <alignment horizontal="right" vertical="center"/>
    </xf>
    <xf numFmtId="295" fontId="173" fillId="144" borderId="0">
      <alignment horizontal="center"/>
      <protection locked="0"/>
    </xf>
    <xf numFmtId="38" fontId="199" fillId="145" borderId="28">
      <alignment horizontal="right" vertical="center"/>
    </xf>
    <xf numFmtId="38" fontId="199" fillId="145" borderId="28">
      <alignment horizontal="right" vertical="center"/>
    </xf>
    <xf numFmtId="38" fontId="199" fillId="145" borderId="28">
      <alignment horizontal="right" vertical="center"/>
    </xf>
    <xf numFmtId="38" fontId="199" fillId="145" borderId="28">
      <alignment horizontal="right" vertical="center"/>
    </xf>
    <xf numFmtId="184" fontId="200" fillId="0" borderId="0" applyNumberFormat="0" applyFill="0" applyBorder="0" applyAlignment="0" applyProtection="0">
      <protection locked="0"/>
    </xf>
    <xf numFmtId="292" fontId="201" fillId="0" borderId="0" applyNumberFormat="0" applyBorder="0"/>
    <xf numFmtId="292" fontId="201" fillId="0" borderId="0"/>
    <xf numFmtId="296" fontId="201" fillId="0" borderId="0" applyNumberFormat="0" applyBorder="0"/>
    <xf numFmtId="3" fontId="202" fillId="0" borderId="20" applyNumberFormat="0" applyBorder="0"/>
    <xf numFmtId="3" fontId="202" fillId="0" borderId="20"/>
    <xf numFmtId="292" fontId="201" fillId="0" borderId="0" applyNumberFormat="0" applyBorder="0"/>
    <xf numFmtId="292" fontId="201" fillId="0" borderId="0"/>
    <xf numFmtId="296" fontId="201" fillId="0" borderId="0" applyNumberFormat="0" applyBorder="0"/>
    <xf numFmtId="0" fontId="203" fillId="0" borderId="0" applyNumberFormat="0"/>
    <xf numFmtId="297" fontId="23" fillId="0" borderId="0" applyFont="0" applyFill="0" applyBorder="0" applyAlignment="0" applyProtection="0"/>
    <xf numFmtId="297" fontId="23" fillId="0" borderId="0" applyFont="0" applyFill="0" applyBorder="0" applyAlignment="0" applyProtection="0"/>
    <xf numFmtId="0" fontId="33" fillId="0" borderId="0"/>
    <xf numFmtId="0" fontId="33" fillId="0" borderId="0"/>
    <xf numFmtId="298" fontId="204" fillId="0" borderId="0"/>
    <xf numFmtId="299" fontId="204" fillId="0" borderId="0"/>
    <xf numFmtId="300" fontId="204" fillId="0" borderId="0"/>
    <xf numFmtId="14" fontId="18" fillId="0" borderId="0" applyFont="0" applyFill="0" applyBorder="0" applyAlignment="0" applyProtection="0"/>
    <xf numFmtId="14" fontId="18" fillId="0" borderId="0" applyFont="0" applyFill="0" applyBorder="0" applyAlignment="0" applyProtection="0"/>
    <xf numFmtId="14"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229" fontId="18" fillId="0" borderId="0" applyFont="0" applyFill="0" applyBorder="0" applyAlignment="0" applyProtection="0"/>
    <xf numFmtId="229" fontId="18" fillId="0" borderId="0" applyFont="0" applyFill="0" applyBorder="0" applyAlignment="0" applyProtection="0"/>
    <xf numFmtId="229" fontId="18" fillId="0" borderId="0" applyFont="0" applyFill="0" applyBorder="0" applyAlignment="0" applyProtection="0"/>
    <xf numFmtId="302" fontId="21" fillId="0" borderId="57"/>
    <xf numFmtId="303" fontId="21" fillId="36" borderId="20">
      <alignment horizontal="right"/>
    </xf>
    <xf numFmtId="303" fontId="21" fillId="36" borderId="20">
      <alignment horizontal="right"/>
    </xf>
    <xf numFmtId="303" fontId="21" fillId="36" borderId="20">
      <alignment horizontal="right"/>
    </xf>
    <xf numFmtId="0" fontId="64" fillId="0" borderId="0" applyFont="0" applyFill="0" applyBorder="0" applyAlignment="0" applyProtection="0"/>
    <xf numFmtId="0" fontId="58" fillId="0" borderId="0" applyFont="0" applyFill="0" applyBorder="0" applyAlignment="0" applyProtection="0"/>
    <xf numFmtId="0" fontId="19" fillId="0" borderId="0"/>
    <xf numFmtId="304" fontId="205" fillId="0" borderId="0">
      <alignment horizontal="center"/>
    </xf>
    <xf numFmtId="304" fontId="205" fillId="0" borderId="0">
      <alignment horizontal="center"/>
    </xf>
    <xf numFmtId="199" fontId="206" fillId="0" borderId="58" applyNumberFormat="0" applyAlignment="0"/>
    <xf numFmtId="0" fontId="207" fillId="0" borderId="0" applyNumberFormat="0" applyAlignment="0" applyProtection="0">
      <alignment horizontal="center"/>
      <protection locked="0"/>
    </xf>
    <xf numFmtId="168" fontId="33" fillId="0" borderId="0">
      <alignment horizontal="center"/>
    </xf>
    <xf numFmtId="0" fontId="33" fillId="0" borderId="0">
      <alignment horizontal="center"/>
    </xf>
    <xf numFmtId="0" fontId="118" fillId="42" borderId="0" applyNumberFormat="0" applyBorder="0" applyAlignment="0" applyProtection="0"/>
    <xf numFmtId="0" fontId="118" fillId="42" borderId="0" applyNumberFormat="0" applyBorder="0" applyAlignment="0" applyProtection="0"/>
    <xf numFmtId="0" fontId="118" fillId="53" borderId="0" applyNumberFormat="0" applyBorder="0" applyAlignment="0" applyProtection="0"/>
    <xf numFmtId="0" fontId="118" fillId="42" borderId="0"/>
    <xf numFmtId="0" fontId="208" fillId="42" borderId="0" applyNumberFormat="0" applyBorder="0" applyAlignment="0" applyProtection="0"/>
    <xf numFmtId="0" fontId="208" fillId="42" borderId="0"/>
    <xf numFmtId="0" fontId="118" fillId="42" borderId="0" applyNumberFormat="0" applyBorder="0" applyAlignment="0" applyProtection="0"/>
    <xf numFmtId="0" fontId="118" fillId="42" borderId="0" applyNumberFormat="0" applyBorder="0" applyAlignment="0" applyProtection="0"/>
    <xf numFmtId="0" fontId="118" fillId="42" borderId="0"/>
    <xf numFmtId="0" fontId="209" fillId="146" borderId="0" applyNumberFormat="0" applyBorder="0" applyAlignment="0" applyProtection="0"/>
    <xf numFmtId="0" fontId="210" fillId="5" borderId="0" applyNumberFormat="0" applyBorder="0" applyAlignment="0" applyProtection="0"/>
    <xf numFmtId="0" fontId="210" fillId="5" borderId="0"/>
    <xf numFmtId="0" fontId="118" fillId="42" borderId="0"/>
    <xf numFmtId="0" fontId="118" fillId="53" borderId="0" applyNumberFormat="0" applyBorder="0" applyAlignment="0" applyProtection="0"/>
    <xf numFmtId="0" fontId="208" fillId="42" borderId="0" applyNumberFormat="0" applyBorder="0" applyAlignment="0" applyProtection="0"/>
    <xf numFmtId="0" fontId="118" fillId="53" borderId="0" applyNumberFormat="0" applyBorder="0" applyAlignment="0" applyProtection="0"/>
    <xf numFmtId="0" fontId="208" fillId="42" borderId="0"/>
    <xf numFmtId="0" fontId="208" fillId="42" borderId="0" applyNumberFormat="0" applyBorder="0" applyAlignment="0" applyProtection="0"/>
    <xf numFmtId="0" fontId="118" fillId="107" borderId="0" applyNumberFormat="0" applyBorder="0" applyAlignment="0" applyProtection="0"/>
    <xf numFmtId="0" fontId="208" fillId="42" borderId="0"/>
    <xf numFmtId="0" fontId="8" fillId="5" borderId="0" applyNumberFormat="0" applyBorder="0" applyAlignment="0" applyProtection="0"/>
    <xf numFmtId="0" fontId="208" fillId="42" borderId="0" applyNumberFormat="0" applyBorder="0" applyAlignment="0" applyProtection="0"/>
    <xf numFmtId="0" fontId="208" fillId="42" borderId="0"/>
    <xf numFmtId="0" fontId="8" fillId="5" borderId="0" applyNumberFormat="0" applyBorder="0" applyAlignment="0" applyProtection="0"/>
    <xf numFmtId="0" fontId="8" fillId="5" borderId="0"/>
    <xf numFmtId="0" fontId="118" fillId="42" borderId="0" applyNumberFormat="0" applyBorder="0" applyAlignment="0" applyProtection="0"/>
    <xf numFmtId="0" fontId="118" fillId="42" borderId="0"/>
    <xf numFmtId="0" fontId="208" fillId="42" borderId="0" applyNumberFormat="0" applyBorder="0" applyAlignment="0" applyProtection="0"/>
    <xf numFmtId="0" fontId="208" fillId="42" borderId="0"/>
    <xf numFmtId="0" fontId="208" fillId="42" borderId="0" applyNumberFormat="0" applyBorder="0" applyAlignment="0" applyProtection="0"/>
    <xf numFmtId="0" fontId="8" fillId="5" borderId="0" applyNumberFormat="0" applyBorder="0" applyAlignment="0" applyProtection="0"/>
    <xf numFmtId="0" fontId="208" fillId="42" borderId="0"/>
    <xf numFmtId="0" fontId="208" fillId="4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208" fillId="42" borderId="0"/>
    <xf numFmtId="0" fontId="8" fillId="5" borderId="0" applyNumberFormat="0" applyBorder="0" applyAlignment="0" applyProtection="0"/>
    <xf numFmtId="0" fontId="208" fillId="42" borderId="0" applyNumberFormat="0" applyBorder="0" applyAlignment="0" applyProtection="0"/>
    <xf numFmtId="38" fontId="56" fillId="36" borderId="0" applyNumberFormat="0" applyBorder="0" applyAlignment="0" applyProtection="0"/>
    <xf numFmtId="38" fontId="56" fillId="36" borderId="0" applyNumberFormat="0" applyBorder="0" applyAlignment="0" applyProtection="0"/>
    <xf numFmtId="38" fontId="56" fillId="36" borderId="0"/>
    <xf numFmtId="0" fontId="106" fillId="36" borderId="0">
      <alignment horizontal="center"/>
    </xf>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0"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0" fontId="51" fillId="132" borderId="59" applyAlignment="0" applyProtection="0"/>
    <xf numFmtId="0"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168" fontId="51" fillId="132" borderId="59" applyAlignment="0" applyProtection="0"/>
    <xf numFmtId="0" fontId="51" fillId="132" borderId="59" applyAlignment="0" applyProtection="0"/>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lignment horizontal="center" vertic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lignment horizontal="center" vertic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lignment horizontal="center" vertic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Protection="0">
      <alignment horizontal="center" vertic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18" fillId="36" borderId="29" applyNumberFormat="0" applyFont="0" applyBorder="0" applyAlignment="0" applyProtection="0">
      <alignment horizontal="center"/>
    </xf>
    <xf numFmtId="0" fontId="208" fillId="42" borderId="0" applyNumberFormat="0" applyBorder="0" applyAlignment="0" applyProtection="0"/>
    <xf numFmtId="0" fontId="208" fillId="42" borderId="0"/>
    <xf numFmtId="0" fontId="8" fillId="5" borderId="0" applyNumberFormat="0" applyBorder="0" applyAlignment="0" applyProtection="0"/>
    <xf numFmtId="0" fontId="118" fillId="42" borderId="0" applyNumberFormat="0" applyBorder="0" applyAlignment="0" applyProtection="0"/>
    <xf numFmtId="305" fontId="77" fillId="135" borderId="0" applyBorder="0" applyAlignment="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84" fontId="18" fillId="53" borderId="29" applyNumberFormat="0" applyFont="0" applyBorder="0" applyAlignment="0" applyProtection="0"/>
    <xf numFmtId="168" fontId="157" fillId="0" borderId="0" applyFont="0" applyFill="0" applyBorder="0" applyAlignment="0" applyProtection="0">
      <alignment horizontal="right"/>
    </xf>
    <xf numFmtId="220" fontId="18" fillId="0" borderId="0" applyFont="0" applyFill="0" applyBorder="0" applyAlignment="0" applyProtection="0">
      <alignment horizontal="right"/>
    </xf>
    <xf numFmtId="0" fontId="157" fillId="0" borderId="0" applyFont="0" applyFill="0" applyBorder="0" applyAlignment="0" applyProtection="0">
      <alignment horizontal="right"/>
    </xf>
    <xf numFmtId="211" fontId="211" fillId="53" borderId="0" applyNumberFormat="0" applyFont="0" applyAlignment="0"/>
    <xf numFmtId="211" fontId="18" fillId="0" borderId="0" applyFill="0" applyBorder="0" applyAlignment="0" applyProtection="0"/>
    <xf numFmtId="211" fontId="18" fillId="0" borderId="0" applyFill="0" applyBorder="0" applyAlignment="0" applyProtection="0"/>
    <xf numFmtId="211" fontId="18" fillId="0" borderId="0" applyFill="0" applyBorder="0" applyAlignment="0" applyProtection="0"/>
    <xf numFmtId="168" fontId="212" fillId="0" borderId="0"/>
    <xf numFmtId="0" fontId="212" fillId="0" borderId="0"/>
    <xf numFmtId="0" fontId="213" fillId="0" borderId="0"/>
    <xf numFmtId="37" fontId="214" fillId="0" borderId="0" applyAlignment="0" applyProtection="0">
      <alignment horizontal="center"/>
    </xf>
    <xf numFmtId="168" fontId="18" fillId="36" borderId="0">
      <alignment textRotation="90"/>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284" fontId="124" fillId="0" borderId="0">
      <alignment horizontal="left"/>
    </xf>
    <xf numFmtId="0" fontId="115" fillId="147" borderId="52" applyNumberFormat="0" applyFont="0" applyBorder="0" applyAlignment="0">
      <alignment horizontal="centerContinuous"/>
    </xf>
    <xf numFmtId="0" fontId="115" fillId="147" borderId="52" applyNumberFormat="0" applyFont="0" applyBorder="0" applyAlignment="0">
      <alignment horizontal="centerContinuous"/>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8" fontId="215" fillId="0" borderId="29" applyNumberFormat="0" applyFill="0" applyBorder="0" applyProtection="0">
      <alignment horizontal="center"/>
    </xf>
    <xf numFmtId="37" fontId="214" fillId="0" borderId="0" applyAlignment="0" applyProtection="0">
      <alignment horizontal="center"/>
      <protection locked="0"/>
    </xf>
    <xf numFmtId="0" fontId="216" fillId="0" borderId="0" applyNumberFormat="0" applyFill="0" applyBorder="0" applyAlignment="0" applyProtection="0"/>
    <xf numFmtId="168" fontId="124" fillId="0" borderId="60" applyNumberFormat="0" applyAlignment="0" applyProtection="0">
      <alignment horizontal="left" vertical="center"/>
    </xf>
    <xf numFmtId="0" fontId="124" fillId="0" borderId="60" applyNumberFormat="0" applyAlignment="0" applyProtection="0">
      <alignment horizontal="left" vertical="center"/>
    </xf>
    <xf numFmtId="0" fontId="124" fillId="0" borderId="60">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0"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0" fontId="124" fillId="0" borderId="59">
      <alignment horizontal="left" vertical="center"/>
    </xf>
    <xf numFmtId="0"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168" fontId="124" fillId="0" borderId="59">
      <alignment horizontal="left" vertical="center"/>
    </xf>
    <xf numFmtId="0" fontId="124" fillId="0" borderId="59">
      <alignment horizontal="left" vertical="center"/>
    </xf>
    <xf numFmtId="168" fontId="18" fillId="148" borderId="0" applyNumberFormat="0" applyFont="0" applyBorder="0" applyAlignment="0"/>
    <xf numFmtId="0" fontId="18" fillId="36" borderId="0" applyNumberFormat="0" applyFont="0" applyBorder="0" applyAlignment="0"/>
    <xf numFmtId="0" fontId="18" fillId="148" borderId="0" applyNumberFormat="0" applyFont="0" applyBorder="0" applyAlignment="0"/>
    <xf numFmtId="0" fontId="18" fillId="148" borderId="0" applyNumberFormat="0" applyFont="0" applyBorder="0" applyAlignment="0"/>
    <xf numFmtId="168" fontId="111" fillId="142" borderId="60" applyNumberFormat="0" applyAlignment="0"/>
    <xf numFmtId="0" fontId="148" fillId="0" borderId="44" applyNumberFormat="0" applyFill="0" applyAlignment="0" applyProtection="0"/>
    <xf numFmtId="0" fontId="148" fillId="0" borderId="44" applyNumberFormat="0" applyFill="0" applyAlignment="0" applyProtection="0"/>
    <xf numFmtId="0" fontId="148" fillId="0" borderId="44"/>
    <xf numFmtId="0" fontId="217" fillId="0" borderId="44" applyNumberFormat="0" applyFill="0" applyAlignment="0" applyProtection="0"/>
    <xf numFmtId="0" fontId="218" fillId="0" borderId="61" applyNumberFormat="0" applyFill="0" applyAlignment="0" applyProtection="0"/>
    <xf numFmtId="0" fontId="217" fillId="0" borderId="44"/>
    <xf numFmtId="0" fontId="148" fillId="0" borderId="44" applyNumberFormat="0" applyFill="0" applyAlignment="0" applyProtection="0"/>
    <xf numFmtId="0" fontId="148" fillId="0" borderId="44" applyNumberFormat="0" applyFill="0" applyAlignment="0" applyProtection="0"/>
    <xf numFmtId="0" fontId="148" fillId="0" borderId="44"/>
    <xf numFmtId="0" fontId="218" fillId="0" borderId="61" applyNumberFormat="0" applyFill="0" applyAlignment="0" applyProtection="0"/>
    <xf numFmtId="0" fontId="219" fillId="93" borderId="38" applyNumberFormat="0" applyFill="0" applyBorder="0" applyAlignment="0" applyProtection="0">
      <alignment horizontal="left"/>
    </xf>
    <xf numFmtId="0" fontId="219" fillId="93" borderId="38">
      <alignment horizontal="left"/>
    </xf>
    <xf numFmtId="0" fontId="148" fillId="0" borderId="44"/>
    <xf numFmtId="0" fontId="148" fillId="0" borderId="44" applyNumberFormat="0" applyFill="0" applyAlignment="0" applyProtection="0"/>
    <xf numFmtId="0" fontId="217" fillId="0" borderId="44" applyNumberFormat="0" applyFill="0" applyAlignment="0" applyProtection="0"/>
    <xf numFmtId="0" fontId="148" fillId="0" borderId="44" applyNumberFormat="0" applyFill="0" applyAlignment="0" applyProtection="0"/>
    <xf numFmtId="0" fontId="217" fillId="0" borderId="44"/>
    <xf numFmtId="0" fontId="217" fillId="0" borderId="44" applyNumberFormat="0" applyFill="0" applyAlignment="0" applyProtection="0"/>
    <xf numFmtId="0" fontId="219" fillId="93" borderId="38" applyNumberFormat="0" applyFill="0" applyBorder="0" applyAlignment="0" applyProtection="0">
      <alignment horizontal="left"/>
    </xf>
    <xf numFmtId="0" fontId="217" fillId="0" borderId="44" applyNumberFormat="0" applyFill="0" applyAlignment="0" applyProtection="0"/>
    <xf numFmtId="0" fontId="218" fillId="0" borderId="62" applyNumberFormat="0" applyFill="0" applyAlignment="0" applyProtection="0"/>
    <xf numFmtId="0" fontId="217" fillId="0" borderId="44"/>
    <xf numFmtId="0" fontId="217" fillId="0" borderId="44" applyNumberFormat="0" applyFill="0" applyAlignment="0" applyProtection="0"/>
    <xf numFmtId="0" fontId="219" fillId="93" borderId="38" applyNumberFormat="0" applyFill="0" applyBorder="0" applyAlignment="0" applyProtection="0">
      <alignment horizontal="left"/>
    </xf>
    <xf numFmtId="0" fontId="217" fillId="0" borderId="44" applyNumberFormat="0" applyFill="0" applyAlignment="0" applyProtection="0"/>
    <xf numFmtId="0" fontId="220" fillId="0" borderId="11" applyNumberFormat="0" applyFill="0" applyAlignment="0" applyProtection="0"/>
    <xf numFmtId="0" fontId="217" fillId="0" borderId="44"/>
    <xf numFmtId="0" fontId="217" fillId="0" borderId="44" applyNumberFormat="0" applyFill="0" applyAlignment="0" applyProtection="0"/>
    <xf numFmtId="0" fontId="217" fillId="0" borderId="44"/>
    <xf numFmtId="0" fontId="217" fillId="0" borderId="44" applyNumberFormat="0" applyFill="0" applyAlignment="0" applyProtection="0"/>
    <xf numFmtId="0" fontId="5" fillId="0" borderId="11" applyNumberFormat="0" applyFill="0" applyAlignment="0" applyProtection="0"/>
    <xf numFmtId="0" fontId="217" fillId="0" borderId="44"/>
    <xf numFmtId="0" fontId="217" fillId="0" borderId="44" applyNumberFormat="0" applyFill="0" applyAlignment="0" applyProtection="0"/>
    <xf numFmtId="0" fontId="5" fillId="0" borderId="11" applyNumberFormat="0" applyFill="0" applyAlignment="0" applyProtection="0"/>
    <xf numFmtId="0" fontId="5" fillId="0" borderId="11" applyNumberFormat="0" applyFill="0" applyAlignment="0" applyProtection="0"/>
    <xf numFmtId="0" fontId="217" fillId="0" borderId="44"/>
    <xf numFmtId="0" fontId="5" fillId="0" borderId="11" applyNumberFormat="0" applyFill="0" applyAlignment="0" applyProtection="0"/>
    <xf numFmtId="0" fontId="217" fillId="0" borderId="44" applyNumberFormat="0" applyFill="0" applyAlignment="0" applyProtection="0"/>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9" fillId="0" borderId="45" applyNumberFormat="0" applyFill="0" applyAlignment="0" applyProtection="0"/>
    <xf numFmtId="0" fontId="149" fillId="0" borderId="45" applyNumberFormat="0" applyFill="0" applyAlignment="0" applyProtection="0"/>
    <xf numFmtId="0" fontId="6" fillId="0" borderId="12" applyNumberFormat="0" applyFill="0" applyAlignment="0" applyProtection="0"/>
    <xf numFmtId="0" fontId="6" fillId="0" borderId="12"/>
    <xf numFmtId="0" fontId="149" fillId="0" borderId="45"/>
    <xf numFmtId="0" fontId="221" fillId="0" borderId="45" applyNumberFormat="0" applyFill="0" applyAlignment="0" applyProtection="0"/>
    <xf numFmtId="0" fontId="222" fillId="0" borderId="63" applyNumberFormat="0" applyFill="0" applyAlignment="0" applyProtection="0"/>
    <xf numFmtId="0" fontId="221" fillId="0" borderId="45"/>
    <xf numFmtId="0" fontId="149" fillId="0" borderId="45" applyNumberFormat="0" applyFill="0" applyAlignment="0" applyProtection="0"/>
    <xf numFmtId="0" fontId="149" fillId="0" borderId="45" applyNumberFormat="0" applyFill="0" applyAlignment="0" applyProtection="0"/>
    <xf numFmtId="0" fontId="149" fillId="0" borderId="45"/>
    <xf numFmtId="0" fontId="222" fillId="0" borderId="63" applyNumberFormat="0" applyFill="0" applyAlignment="0" applyProtection="0"/>
    <xf numFmtId="0" fontId="124" fillId="0" borderId="0" applyNumberFormat="0" applyFill="0" applyBorder="0" applyAlignment="0" applyProtection="0"/>
    <xf numFmtId="0" fontId="124" fillId="0" borderId="0"/>
    <xf numFmtId="0" fontId="149" fillId="0" borderId="45"/>
    <xf numFmtId="0" fontId="149" fillId="0" borderId="45" applyNumberFormat="0" applyFill="0" applyAlignment="0" applyProtection="0"/>
    <xf numFmtId="0" fontId="221" fillId="0" borderId="45" applyNumberFormat="0" applyFill="0" applyAlignment="0" applyProtection="0"/>
    <xf numFmtId="0" fontId="149" fillId="0" borderId="45" applyNumberFormat="0" applyFill="0" applyAlignment="0" applyProtection="0"/>
    <xf numFmtId="0" fontId="221" fillId="0" borderId="45"/>
    <xf numFmtId="0" fontId="221" fillId="0" borderId="45" applyNumberFormat="0" applyFill="0" applyAlignment="0" applyProtection="0"/>
    <xf numFmtId="0" fontId="124" fillId="0" borderId="0" applyNumberFormat="0" applyFill="0" applyBorder="0" applyAlignment="0" applyProtection="0"/>
    <xf numFmtId="0" fontId="221" fillId="0" borderId="45" applyNumberFormat="0" applyFill="0" applyAlignment="0" applyProtection="0"/>
    <xf numFmtId="0" fontId="222" fillId="0" borderId="45" applyNumberFormat="0" applyFill="0" applyAlignment="0" applyProtection="0"/>
    <xf numFmtId="0" fontId="221" fillId="0" borderId="45"/>
    <xf numFmtId="0" fontId="221" fillId="0" borderId="45" applyNumberFormat="0" applyFill="0" applyAlignment="0" applyProtection="0"/>
    <xf numFmtId="0" fontId="124" fillId="0" borderId="0" applyNumberFormat="0" applyFill="0" applyBorder="0" applyAlignment="0" applyProtection="0"/>
    <xf numFmtId="0" fontId="221" fillId="0" borderId="45" applyNumberFormat="0" applyFill="0" applyAlignment="0" applyProtection="0"/>
    <xf numFmtId="0" fontId="223" fillId="0" borderId="12" applyNumberFormat="0" applyFill="0" applyAlignment="0" applyProtection="0"/>
    <xf numFmtId="0" fontId="221" fillId="0" borderId="45"/>
    <xf numFmtId="0" fontId="221" fillId="0" borderId="45" applyNumberFormat="0" applyFill="0" applyAlignment="0" applyProtection="0"/>
    <xf numFmtId="0" fontId="221" fillId="0" borderId="45"/>
    <xf numFmtId="0" fontId="221" fillId="0" borderId="45" applyNumberFormat="0" applyFill="0" applyAlignment="0" applyProtection="0"/>
    <xf numFmtId="0" fontId="6" fillId="0" borderId="12" applyNumberFormat="0" applyFill="0" applyAlignment="0" applyProtection="0"/>
    <xf numFmtId="0" fontId="221" fillId="0" borderId="45"/>
    <xf numFmtId="0" fontId="221" fillId="0" borderId="45" applyNumberFormat="0" applyFill="0" applyAlignment="0" applyProtection="0"/>
    <xf numFmtId="0" fontId="6" fillId="0" borderId="12" applyNumberFormat="0" applyFill="0" applyAlignment="0" applyProtection="0"/>
    <xf numFmtId="0" fontId="6" fillId="0" borderId="12" applyNumberFormat="0" applyFill="0" applyAlignment="0" applyProtection="0"/>
    <xf numFmtId="0" fontId="221" fillId="0" borderId="45"/>
    <xf numFmtId="0" fontId="6" fillId="0" borderId="12" applyNumberFormat="0" applyFill="0" applyAlignment="0" applyProtection="0"/>
    <xf numFmtId="0" fontId="221" fillId="0" borderId="45" applyNumberFormat="0" applyFill="0" applyAlignment="0" applyProtection="0"/>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145" fillId="149" borderId="35"/>
    <xf numFmtId="0" fontId="145" fillId="149" borderId="35"/>
    <xf numFmtId="0" fontId="145" fillId="149" borderId="35"/>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150" fillId="0" borderId="46" applyNumberFormat="0" applyFill="0" applyAlignment="0" applyProtection="0"/>
    <xf numFmtId="0" fontId="150" fillId="0" borderId="46" applyNumberFormat="0" applyFill="0" applyAlignment="0" applyProtection="0"/>
    <xf numFmtId="0" fontId="150" fillId="0" borderId="46" applyNumberFormat="0" applyFill="0" applyAlignment="0" applyProtection="0"/>
    <xf numFmtId="0" fontId="150" fillId="0" borderId="46"/>
    <xf numFmtId="0" fontId="224" fillId="0" borderId="46" applyNumberFormat="0" applyFill="0" applyAlignment="0" applyProtection="0"/>
    <xf numFmtId="0" fontId="225" fillId="0" borderId="64" applyNumberFormat="0" applyFill="0" applyAlignment="0" applyProtection="0"/>
    <xf numFmtId="0" fontId="224" fillId="0" borderId="46"/>
    <xf numFmtId="0" fontId="225" fillId="0" borderId="64" applyNumberFormat="0" applyFill="0" applyAlignment="0" applyProtection="0"/>
    <xf numFmtId="0" fontId="150" fillId="0" borderId="46" applyNumberFormat="0" applyFill="0" applyAlignment="0" applyProtection="0"/>
    <xf numFmtId="0" fontId="150" fillId="0" borderId="46" applyNumberFormat="0" applyFill="0" applyAlignment="0" applyProtection="0"/>
    <xf numFmtId="0" fontId="150" fillId="0" borderId="46"/>
    <xf numFmtId="0" fontId="225" fillId="0" borderId="64" applyNumberFormat="0" applyFill="0" applyAlignment="0" applyProtection="0"/>
    <xf numFmtId="0" fontId="225" fillId="0" borderId="64" applyNumberFormat="0" applyFill="0" applyAlignment="0" applyProtection="0"/>
    <xf numFmtId="0" fontId="7" fillId="0" borderId="13" applyNumberFormat="0" applyFill="0" applyAlignment="0" applyProtection="0"/>
    <xf numFmtId="0" fontId="7" fillId="0" borderId="13"/>
    <xf numFmtId="0" fontId="150" fillId="0" borderId="46"/>
    <xf numFmtId="0" fontId="150" fillId="0" borderId="46" applyNumberFormat="0" applyFill="0" applyAlignment="0" applyProtection="0"/>
    <xf numFmtId="0" fontId="224" fillId="0" borderId="46" applyNumberFormat="0" applyFill="0" applyAlignment="0" applyProtection="0"/>
    <xf numFmtId="0" fontId="150" fillId="0" borderId="46" applyNumberFormat="0" applyFill="0" applyAlignment="0" applyProtection="0"/>
    <xf numFmtId="0" fontId="224" fillId="0" borderId="46"/>
    <xf numFmtId="0" fontId="150" fillId="0" borderId="46" applyNumberFormat="0" applyFill="0" applyAlignment="0" applyProtection="0"/>
    <xf numFmtId="0" fontId="224" fillId="0" borderId="46" applyNumberFormat="0" applyFill="0" applyAlignment="0" applyProtection="0"/>
    <xf numFmtId="0" fontId="150" fillId="0" borderId="46" applyNumberFormat="0" applyFill="0" applyAlignment="0" applyProtection="0"/>
    <xf numFmtId="0" fontId="224" fillId="0" borderId="46" applyNumberFormat="0" applyFill="0" applyAlignment="0" applyProtection="0"/>
    <xf numFmtId="0" fontId="225" fillId="0" borderId="65" applyNumberFormat="0" applyFill="0" applyAlignment="0" applyProtection="0"/>
    <xf numFmtId="0" fontId="224" fillId="0" borderId="46"/>
    <xf numFmtId="0" fontId="225" fillId="0" borderId="65" applyNumberFormat="0" applyFill="0" applyAlignment="0" applyProtection="0"/>
    <xf numFmtId="0" fontId="224" fillId="0" borderId="46" applyNumberFormat="0" applyFill="0" applyAlignment="0" applyProtection="0"/>
    <xf numFmtId="0" fontId="150" fillId="0" borderId="46" applyNumberFormat="0" applyFill="0" applyAlignment="0" applyProtection="0"/>
    <xf numFmtId="0" fontId="224" fillId="0" borderId="46" applyNumberFormat="0" applyFill="0" applyAlignment="0" applyProtection="0"/>
    <xf numFmtId="0" fontId="226" fillId="0" borderId="13" applyNumberFormat="0" applyFill="0" applyAlignment="0" applyProtection="0"/>
    <xf numFmtId="0" fontId="224" fillId="0" borderId="46"/>
    <xf numFmtId="0" fontId="224" fillId="0" borderId="46" applyNumberFormat="0" applyFill="0" applyAlignment="0" applyProtection="0"/>
    <xf numFmtId="0" fontId="224" fillId="0" borderId="46"/>
    <xf numFmtId="0" fontId="224" fillId="0" borderId="46" applyNumberFormat="0" applyFill="0" applyAlignment="0" applyProtection="0"/>
    <xf numFmtId="0" fontId="7" fillId="0" borderId="13" applyNumberFormat="0" applyFill="0" applyAlignment="0" applyProtection="0"/>
    <xf numFmtId="0" fontId="224" fillId="0" borderId="46"/>
    <xf numFmtId="0" fontId="224" fillId="0" borderId="46" applyNumberFormat="0" applyFill="0" applyAlignment="0" applyProtection="0"/>
    <xf numFmtId="0" fontId="7" fillId="0" borderId="13" applyNumberFormat="0" applyFill="0" applyAlignment="0" applyProtection="0"/>
    <xf numFmtId="0" fontId="7" fillId="0" borderId="13" applyNumberFormat="0" applyFill="0" applyAlignment="0" applyProtection="0"/>
    <xf numFmtId="0" fontId="224" fillId="0" borderId="46"/>
    <xf numFmtId="0" fontId="7" fillId="0" borderId="13" applyNumberFormat="0" applyFill="0" applyAlignment="0" applyProtection="0"/>
    <xf numFmtId="0" fontId="224" fillId="0" borderId="46" applyNumberFormat="0" applyFill="0" applyAlignment="0" applyProtection="0"/>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150" fillId="0" borderId="0" applyNumberFormat="0" applyFill="0" applyBorder="0" applyAlignment="0" applyProtection="0"/>
    <xf numFmtId="0" fontId="150" fillId="0" borderId="0" applyNumberFormat="0" applyFill="0" applyBorder="0" applyAlignment="0" applyProtection="0"/>
    <xf numFmtId="0" fontId="150" fillId="0" borderId="0"/>
    <xf numFmtId="0" fontId="224" fillId="0" borderId="0" applyNumberFormat="0" applyFill="0" applyBorder="0" applyAlignment="0" applyProtection="0"/>
    <xf numFmtId="0" fontId="225" fillId="0" borderId="0" applyNumberFormat="0" applyFill="0" applyBorder="0" applyAlignment="0" applyProtection="0"/>
    <xf numFmtId="0" fontId="224" fillId="0" borderId="0"/>
    <xf numFmtId="0" fontId="150" fillId="0" borderId="0" applyNumberFormat="0" applyFill="0" applyBorder="0" applyAlignment="0" applyProtection="0"/>
    <xf numFmtId="0" fontId="150" fillId="0" borderId="0" applyNumberFormat="0" applyFill="0" applyBorder="0" applyAlignment="0" applyProtection="0"/>
    <xf numFmtId="0" fontId="150" fillId="0" borderId="0"/>
    <xf numFmtId="0" fontId="225" fillId="0" borderId="0" applyNumberFormat="0" applyFill="0" applyBorder="0" applyAlignment="0" applyProtection="0"/>
    <xf numFmtId="0" fontId="150" fillId="0" borderId="0"/>
    <xf numFmtId="0" fontId="150" fillId="0" borderId="0" applyNumberFormat="0" applyFill="0" applyBorder="0" applyAlignment="0" applyProtection="0"/>
    <xf numFmtId="0" fontId="224" fillId="0" borderId="0" applyNumberFormat="0" applyFill="0" applyBorder="0" applyAlignment="0" applyProtection="0"/>
    <xf numFmtId="0" fontId="150" fillId="0" borderId="0" applyNumberFormat="0" applyFill="0" applyBorder="0" applyAlignment="0" applyProtection="0"/>
    <xf numFmtId="0" fontId="224" fillId="0" borderId="0"/>
    <xf numFmtId="0" fontId="224" fillId="0" borderId="0" applyNumberFormat="0" applyFill="0" applyBorder="0" applyAlignment="0" applyProtection="0"/>
    <xf numFmtId="0" fontId="150" fillId="0" borderId="0" applyNumberForma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xf numFmtId="0" fontId="224" fillId="0" borderId="0"/>
    <xf numFmtId="0" fontId="224" fillId="0" borderId="0" applyNumberFormat="0" applyFill="0" applyBorder="0" applyAlignment="0" applyProtection="0"/>
    <xf numFmtId="0" fontId="150" fillId="0" borderId="0" applyNumberFormat="0" applyFill="0" applyBorder="0" applyAlignment="0" applyProtection="0"/>
    <xf numFmtId="0" fontId="224" fillId="0" borderId="0" applyNumberFormat="0" applyFill="0" applyBorder="0" applyAlignment="0" applyProtection="0"/>
    <xf numFmtId="0" fontId="226" fillId="0" borderId="0" applyNumberFormat="0" applyFill="0" applyBorder="0" applyAlignment="0" applyProtection="0"/>
    <xf numFmtId="0" fontId="224" fillId="0" borderId="0"/>
    <xf numFmtId="0" fontId="224" fillId="0" borderId="0" applyNumberFormat="0" applyFill="0" applyBorder="0" applyAlignment="0" applyProtection="0"/>
    <xf numFmtId="0" fontId="224" fillId="0" borderId="0"/>
    <xf numFmtId="0" fontId="224" fillId="0" borderId="0" applyNumberFormat="0" applyFill="0" applyBorder="0" applyAlignment="0" applyProtection="0"/>
    <xf numFmtId="0" fontId="7" fillId="0" borderId="0" applyNumberFormat="0" applyFill="0" applyBorder="0" applyAlignment="0" applyProtection="0"/>
    <xf numFmtId="0" fontId="224" fillId="0" borderId="0"/>
    <xf numFmtId="0" fontId="224"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4" fillId="0" borderId="0"/>
    <xf numFmtId="0" fontId="7" fillId="0" borderId="0" applyNumberFormat="0" applyFill="0" applyBorder="0" applyAlignment="0" applyProtection="0"/>
    <xf numFmtId="0" fontId="224" fillId="0" borderId="0" applyNumberFormat="0" applyFill="0" applyBorder="0" applyAlignment="0" applyProtection="0"/>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227" fillId="0" borderId="0">
      <alignment horizontal="centerContinuous" vertic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33" fillId="61" borderId="29">
      <alignment horizontal="center"/>
    </xf>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145" fillId="149" borderId="35"/>
    <xf numFmtId="0" fontId="228" fillId="150" borderId="0" applyNumberFormat="0">
      <alignment horizontal="center" vertical="center" wrapText="1"/>
    </xf>
    <xf numFmtId="0" fontId="229" fillId="0" borderId="0" applyProtection="0"/>
    <xf numFmtId="202" fontId="18" fillId="0" borderId="0">
      <protection locked="0"/>
    </xf>
    <xf numFmtId="202" fontId="18" fillId="0" borderId="0">
      <protection locked="0"/>
    </xf>
    <xf numFmtId="202" fontId="18" fillId="0" borderId="0">
      <protection locked="0"/>
    </xf>
    <xf numFmtId="0" fontId="228" fillId="150" borderId="0" applyNumberFormat="0">
      <alignment horizontal="center" vertical="center" wrapText="1"/>
    </xf>
    <xf numFmtId="0" fontId="229" fillId="0" borderId="0" applyProtection="0"/>
    <xf numFmtId="0" fontId="229" fillId="0" borderId="0" applyProtection="0"/>
    <xf numFmtId="0" fontId="229" fillId="0" borderId="0" applyProtection="0"/>
    <xf numFmtId="0" fontId="229" fillId="0" borderId="0" applyProtection="0"/>
    <xf numFmtId="202" fontId="18" fillId="0" borderId="0">
      <protection locked="0"/>
    </xf>
    <xf numFmtId="0" fontId="124" fillId="0" borderId="0" applyProtection="0"/>
    <xf numFmtId="202" fontId="18" fillId="0" borderId="0">
      <protection locked="0"/>
    </xf>
    <xf numFmtId="202" fontId="18" fillId="0" borderId="0">
      <protection locked="0"/>
    </xf>
    <xf numFmtId="0" fontId="124" fillId="0" borderId="0" applyProtection="0"/>
    <xf numFmtId="0" fontId="124" fillId="0" borderId="0" applyProtection="0"/>
    <xf numFmtId="0" fontId="124" fillId="0" borderId="0" applyProtection="0"/>
    <xf numFmtId="0" fontId="124" fillId="0" borderId="0" applyProtection="0"/>
    <xf numFmtId="0" fontId="124" fillId="0" borderId="0" applyProtection="0"/>
    <xf numFmtId="0" fontId="124" fillId="0" borderId="0" applyProtection="0"/>
    <xf numFmtId="168" fontId="230" fillId="0" borderId="36">
      <alignment horizontal="center"/>
    </xf>
    <xf numFmtId="0" fontId="231" fillId="0" borderId="0">
      <alignment horizontal="left"/>
    </xf>
    <xf numFmtId="168" fontId="230" fillId="0" borderId="0">
      <alignment horizontal="center"/>
    </xf>
    <xf numFmtId="0" fontId="230" fillId="0" borderId="0">
      <alignment horizontal="center"/>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lignment horizontal="center" wrapText="1"/>
    </xf>
    <xf numFmtId="0" fontId="51" fillId="93" borderId="52">
      <alignment horizontal="center" wrapText="1"/>
    </xf>
    <xf numFmtId="0" fontId="51" fillId="93" borderId="52">
      <alignment horizontal="center" wrapText="1"/>
    </xf>
    <xf numFmtId="0" fontId="51" fillId="93" borderId="52">
      <alignment horizontal="center" wrapText="1"/>
    </xf>
    <xf numFmtId="0" fontId="51" fillId="93" borderId="52">
      <alignment horizontal="center" wrapText="1"/>
    </xf>
    <xf numFmtId="0" fontId="51" fillId="93" borderId="52">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0" fontId="51" fillId="93" borderId="52" applyFont="0" applyBorder="0">
      <alignment horizontal="center" wrapText="1"/>
    </xf>
    <xf numFmtId="168" fontId="18" fillId="151" borderId="0" applyNumberFormat="0" applyFont="0" applyBorder="0" applyAlignment="0" applyProtection="0"/>
    <xf numFmtId="205" fontId="232" fillId="0" borderId="0" applyFill="0" applyBorder="0" applyAlignment="0" applyProtection="0"/>
    <xf numFmtId="0" fontId="233" fillId="135" borderId="0" applyNumberFormat="0" applyBorder="0" applyAlignment="0"/>
    <xf numFmtId="0" fontId="233" fillId="135" borderId="0" applyNumberFormat="0" applyBorder="0" applyAlignment="0"/>
    <xf numFmtId="0" fontId="233" fillId="135" borderId="0" applyNumberFormat="0" applyBorder="0" applyAlignment="0"/>
    <xf numFmtId="0" fontId="234" fillId="0" borderId="0" applyNumberFormat="0" applyFill="0" applyBorder="0" applyAlignment="0" applyProtection="0">
      <alignment horizontal="center" vertical="top" wrapText="1"/>
    </xf>
    <xf numFmtId="0" fontId="235" fillId="0" borderId="0" applyNumberFormat="0" applyFill="0" applyBorder="0" applyAlignment="0" applyProtection="0"/>
    <xf numFmtId="0" fontId="22" fillId="0" borderId="66" applyNumberFormat="0" applyFill="0" applyAlignment="0" applyProtection="0"/>
    <xf numFmtId="0" fontId="22" fillId="0" borderId="66" applyNumberFormat="0" applyFill="0" applyAlignment="0" applyProtection="0"/>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lignment horizontal="right" vertical="center"/>
    </xf>
    <xf numFmtId="3" fontId="18" fillId="50" borderId="29">
      <alignment horizontal="right" vertical="center"/>
    </xf>
    <xf numFmtId="3" fontId="18" fillId="50" borderId="29">
      <alignment horizontal="right" vertical="center"/>
    </xf>
    <xf numFmtId="3" fontId="18" fillId="50" borderId="29">
      <alignment horizontal="right" vertical="center"/>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xf>
    <xf numFmtId="3" fontId="18" fillId="50" borderId="29" applyFont="0" applyProtection="0">
      <alignment horizontal="right" vertical="center"/>
    </xf>
    <xf numFmtId="3" fontId="18" fillId="50" borderId="29" applyFont="0" applyProtection="0">
      <alignment horizontal="right" vertical="center"/>
    </xf>
    <xf numFmtId="3" fontId="18" fillId="50" borderId="29" applyFont="0" applyProtection="0">
      <alignment horizontal="right" vertical="center"/>
    </xf>
    <xf numFmtId="3" fontId="18" fillId="50" borderId="29" applyFont="0" applyProtection="0">
      <alignment horizontal="right" vertical="center"/>
    </xf>
    <xf numFmtId="3" fontId="18" fillId="50" borderId="29" applyFont="0" applyProtection="0">
      <alignment horizontal="right"/>
    </xf>
    <xf numFmtId="3"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lignment horizontal="right" vertical="center"/>
    </xf>
    <xf numFmtId="10" fontId="18" fillId="50" borderId="29">
      <alignment horizontal="right" vertical="center"/>
    </xf>
    <xf numFmtId="10" fontId="18" fillId="50" borderId="29">
      <alignment horizontal="right" vertical="center"/>
    </xf>
    <xf numFmtId="10" fontId="18" fillId="50" borderId="29">
      <alignment horizontal="right" vertical="center"/>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xf>
    <xf numFmtId="10" fontId="18" fillId="50" borderId="29" applyFont="0" applyProtection="0">
      <alignment horizontal="right" vertical="center"/>
    </xf>
    <xf numFmtId="10" fontId="18" fillId="50" borderId="29" applyFont="0" applyProtection="0">
      <alignment horizontal="right" vertical="center"/>
    </xf>
    <xf numFmtId="10" fontId="18" fillId="50" borderId="29" applyFont="0" applyProtection="0">
      <alignment horizontal="right" vertical="center"/>
    </xf>
    <xf numFmtId="10" fontId="18" fillId="50" borderId="29" applyFont="0" applyProtection="0">
      <alignment horizontal="right" vertical="center"/>
    </xf>
    <xf numFmtId="10" fontId="18" fillId="50" borderId="29" applyFont="0" applyProtection="0">
      <alignment horizontal="right"/>
    </xf>
    <xf numFmtId="10"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lignment horizontal="right" vertical="center"/>
    </xf>
    <xf numFmtId="9" fontId="18" fillId="50" borderId="29">
      <alignment horizontal="right" vertical="center"/>
    </xf>
    <xf numFmtId="9" fontId="18" fillId="50" borderId="29">
      <alignment horizontal="right" vertical="center"/>
    </xf>
    <xf numFmtId="9" fontId="18" fillId="50" borderId="29">
      <alignment horizontal="right" vertical="center"/>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xf>
    <xf numFmtId="9" fontId="18" fillId="50" borderId="29" applyFont="0" applyProtection="0">
      <alignment horizontal="right" vertical="center"/>
    </xf>
    <xf numFmtId="9" fontId="18" fillId="50" borderId="29" applyFont="0" applyProtection="0">
      <alignment horizontal="right" vertical="center"/>
    </xf>
    <xf numFmtId="9" fontId="18" fillId="50" borderId="29" applyFont="0" applyProtection="0">
      <alignment horizontal="right" vertical="center"/>
    </xf>
    <xf numFmtId="9" fontId="18" fillId="50" borderId="29" applyFont="0" applyProtection="0">
      <alignment horizontal="right" vertical="center"/>
    </xf>
    <xf numFmtId="9" fontId="18" fillId="50" borderId="29" applyFont="0" applyProtection="0">
      <alignment horizontal="right"/>
    </xf>
    <xf numFmtId="9" fontId="18" fillId="50" borderId="29" applyFont="0" applyProtection="0">
      <alignment horizontal="righ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lignment horizontal="left" vertical="center"/>
    </xf>
    <xf numFmtId="0" fontId="18" fillId="50" borderId="52">
      <alignment horizontal="left" vertical="center"/>
    </xf>
    <xf numFmtId="0" fontId="18" fillId="50" borderId="52">
      <alignment horizontal="left" vertical="center"/>
    </xf>
    <xf numFmtId="0" fontId="18" fillId="50" borderId="52">
      <alignment horizontal="left" vertical="center"/>
    </xf>
    <xf numFmtId="0" fontId="18" fillId="50" borderId="52">
      <alignment horizontal="left" vertical="center"/>
    </xf>
    <xf numFmtId="0" fontId="18" fillId="50" borderId="52">
      <alignment horizontal="left" vertical="center"/>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Protection="0">
      <alignment horizontal="left" vertical="center"/>
    </xf>
    <xf numFmtId="0" fontId="18" fillId="50" borderId="52" applyNumberFormat="0" applyFont="0" applyBorder="0" applyProtection="0">
      <alignment horizontal="left" vertical="center"/>
    </xf>
    <xf numFmtId="0" fontId="18" fillId="50" borderId="52" applyNumberFormat="0" applyFont="0" applyBorder="0" applyProtection="0">
      <alignment horizontal="left" vertical="center"/>
    </xf>
    <xf numFmtId="0" fontId="18" fillId="50" borderId="52" applyNumberFormat="0" applyFont="0" applyBorder="0" applyProtection="0">
      <alignment horizontal="left" vertical="center"/>
    </xf>
    <xf numFmtId="0" fontId="18" fillId="50" borderId="52" applyNumberFormat="0" applyFont="0" applyBorder="0" applyProtection="0">
      <alignment horizontal="left" vertical="center"/>
    </xf>
    <xf numFmtId="0" fontId="18" fillId="50" borderId="52" applyNumberFormat="0" applyFont="0" applyBorder="0" applyProtection="0">
      <alignment horizontal="left" vertical="center"/>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18" fillId="50" borderId="52" applyNumberFormat="0" applyFont="0" applyBorder="0" applyAlignment="0" applyProtection="0">
      <alignment horizontal="left"/>
    </xf>
    <xf numFmtId="0" fontId="236"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6" fillId="0" borderId="0">
      <alignment vertical="top"/>
      <protection locked="0"/>
    </xf>
    <xf numFmtId="0" fontId="238" fillId="0" borderId="0" applyNumberFormat="0" applyFill="0" applyBorder="0" applyAlignment="0" applyProtection="0">
      <alignment vertical="top"/>
      <protection locked="0"/>
    </xf>
    <xf numFmtId="0" fontId="239" fillId="0" borderId="0" applyNumberFormat="0" applyFill="0" applyBorder="0" applyAlignment="0" applyProtection="0">
      <alignment vertical="top"/>
      <protection locked="0"/>
    </xf>
    <xf numFmtId="0" fontId="141" fillId="0" borderId="43" applyNumberFormat="0" applyFill="0" applyAlignment="0" applyProtection="0"/>
    <xf numFmtId="37" fontId="240" fillId="0" borderId="0" applyNumberFormat="0" applyBorder="0">
      <alignment horizontal="center"/>
    </xf>
    <xf numFmtId="37" fontId="51" fillId="0" borderId="0"/>
    <xf numFmtId="0" fontId="237" fillId="0" borderId="0" applyNumberFormat="0" applyFill="0" applyBorder="0" applyAlignment="0" applyProtection="0">
      <alignment vertical="top"/>
      <protection locked="0"/>
    </xf>
    <xf numFmtId="0" fontId="237" fillId="0" borderId="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lignment vertical="top"/>
      <protection locked="0"/>
    </xf>
    <xf numFmtId="0" fontId="237" fillId="0" borderId="0">
      <alignment vertical="top"/>
      <protection locked="0"/>
    </xf>
    <xf numFmtId="0" fontId="237" fillId="0" borderId="0" applyNumberFormat="0" applyFill="0" applyBorder="0" applyAlignment="0" applyProtection="0">
      <alignment vertical="top"/>
      <protection locked="0"/>
    </xf>
    <xf numFmtId="0" fontId="237" fillId="0" borderId="0">
      <alignment vertical="top"/>
      <protection locked="0"/>
    </xf>
    <xf numFmtId="0" fontId="241" fillId="0" borderId="0" applyNumberFormat="0" applyFill="0" applyBorder="0" applyAlignment="0" applyProtection="0">
      <alignment vertical="top"/>
      <protection locked="0"/>
    </xf>
    <xf numFmtId="0" fontId="241" fillId="0" borderId="0">
      <alignment vertical="top"/>
      <protection locked="0"/>
    </xf>
    <xf numFmtId="0" fontId="237" fillId="0" borderId="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lignment vertical="top"/>
      <protection locked="0"/>
    </xf>
    <xf numFmtId="0" fontId="242" fillId="0" borderId="0" applyNumberFormat="0" applyFill="0" applyBorder="0" applyAlignment="0" applyProtection="0"/>
    <xf numFmtId="0" fontId="242" fillId="0" borderId="0"/>
    <xf numFmtId="0" fontId="237" fillId="0" borderId="0">
      <alignment vertical="top"/>
      <protection locked="0"/>
    </xf>
    <xf numFmtId="38" fontId="199" fillId="152" borderId="28">
      <alignment horizontal="right" vertical="center"/>
    </xf>
    <xf numFmtId="38" fontId="199" fillId="152" borderId="28">
      <alignment horizontal="right" vertical="center"/>
    </xf>
    <xf numFmtId="38" fontId="199" fillId="152" borderId="28">
      <alignment horizontal="right" vertical="center"/>
    </xf>
    <xf numFmtId="38" fontId="199" fillId="152" borderId="28">
      <alignment horizontal="right" vertical="center"/>
    </xf>
    <xf numFmtId="38" fontId="199" fillId="153" borderId="28">
      <alignment horizontal="right" vertical="center"/>
    </xf>
    <xf numFmtId="38" fontId="199" fillId="153" borderId="28">
      <alignment horizontal="right" vertical="center"/>
    </xf>
    <xf numFmtId="38" fontId="199" fillId="153" borderId="28">
      <alignment horizontal="right" vertical="center"/>
    </xf>
    <xf numFmtId="38" fontId="199" fillId="153" borderId="28">
      <alignment horizontal="right" vertical="center"/>
    </xf>
    <xf numFmtId="38" fontId="199" fillId="154" borderId="28">
      <alignment horizontal="right" vertical="center"/>
    </xf>
    <xf numFmtId="38" fontId="199" fillId="154" borderId="28">
      <alignment horizontal="right" vertical="center"/>
    </xf>
    <xf numFmtId="38" fontId="199" fillId="154" borderId="28">
      <alignment horizontal="right" vertical="center"/>
    </xf>
    <xf numFmtId="38" fontId="199" fillId="154" borderId="28">
      <alignment horizontal="right" vertical="center"/>
    </xf>
    <xf numFmtId="0" fontId="92" fillId="41" borderId="0" applyNumberFormat="0" applyBorder="0" applyAlignment="0" applyProtection="0"/>
    <xf numFmtId="0" fontId="92" fillId="41" borderId="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xf numFmtId="10" fontId="56" fillId="38" borderId="29"/>
    <xf numFmtId="10" fontId="56" fillId="38" borderId="29"/>
    <xf numFmtId="10" fontId="56" fillId="38" borderId="29"/>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xf numFmtId="10" fontId="56" fillId="38" borderId="29"/>
    <xf numFmtId="10" fontId="56" fillId="38" borderId="29"/>
    <xf numFmtId="10" fontId="56" fillId="38" borderId="29"/>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10" fontId="56" fillId="38" borderId="29" applyNumberFormat="0" applyBorder="0" applyAlignment="0" applyProtection="0"/>
    <xf numFmtId="0" fontId="23" fillId="67" borderId="0" applyNumberFormat="0" applyFont="0" applyBorder="0" applyAlignment="0">
      <protection locked="0"/>
    </xf>
    <xf numFmtId="0" fontId="11" fillId="8" borderId="14" applyNumberFormat="0" applyAlignment="0" applyProtection="0"/>
    <xf numFmtId="0" fontId="180" fillId="45" borderId="53"/>
    <xf numFmtId="0" fontId="180" fillId="45" borderId="53"/>
    <xf numFmtId="0" fontId="180" fillId="45" borderId="53"/>
    <xf numFmtId="0" fontId="18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1" fillId="8" borderId="14"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applyNumberFormat="0" applyAlignment="0" applyProtection="0"/>
    <xf numFmtId="0" fontId="180" fillId="45" borderId="53"/>
    <xf numFmtId="0" fontId="180" fillId="45" borderId="53"/>
    <xf numFmtId="0" fontId="180" fillId="45" borderId="53"/>
    <xf numFmtId="0" fontId="18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xf numFmtId="0" fontId="180" fillId="45" borderId="53"/>
    <xf numFmtId="0" fontId="180" fillId="45" borderId="53"/>
    <xf numFmtId="0" fontId="180" fillId="45" borderId="53"/>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23" fillId="67" borderId="0" applyNumberFormat="0" applyFont="0" applyBorder="0" applyAlignment="0">
      <protection locked="0"/>
    </xf>
    <xf numFmtId="0" fontId="23" fillId="67" borderId="0" applyNumberFormat="0" applyFont="0" applyBorder="0" applyAlignment="0">
      <protection locked="0"/>
    </xf>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xf numFmtId="0" fontId="100" fillId="45" borderId="53"/>
    <xf numFmtId="0" fontId="100" fillId="45" borderId="53"/>
    <xf numFmtId="0" fontId="10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xf numFmtId="0" fontId="180" fillId="45" borderId="53"/>
    <xf numFmtId="0" fontId="180" fillId="45" borderId="53"/>
    <xf numFmtId="0" fontId="18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xf numFmtId="0" fontId="100" fillId="45" borderId="53"/>
    <xf numFmtId="0" fontId="100" fillId="45" borderId="53"/>
    <xf numFmtId="0" fontId="10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xf numFmtId="0" fontId="100" fillId="45" borderId="53"/>
    <xf numFmtId="0" fontId="100" fillId="45" borderId="53"/>
    <xf numFmtId="0" fontId="10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50" borderId="53" applyNumberFormat="0" applyAlignment="0" applyProtection="0"/>
    <xf numFmtId="0" fontId="23" fillId="67" borderId="0" applyNumberFormat="0" applyFont="0" applyBorder="0" applyAlignment="0">
      <protection locked="0"/>
    </xf>
    <xf numFmtId="0" fontId="243" fillId="50" borderId="14" applyNumberFormat="0" applyAlignment="0" applyProtection="0"/>
    <xf numFmtId="0" fontId="243" fillId="50" borderId="14" applyNumberFormat="0" applyAlignment="0" applyProtection="0"/>
    <xf numFmtId="0" fontId="243" fillId="50" borderId="14" applyNumberFormat="0" applyAlignment="0" applyProtection="0"/>
    <xf numFmtId="0" fontId="243" fillId="50" borderId="14" applyNumberFormat="0" applyAlignment="0" applyProtection="0"/>
    <xf numFmtId="0" fontId="243" fillId="50" borderId="14" applyNumberFormat="0" applyAlignment="0" applyProtection="0"/>
    <xf numFmtId="0" fontId="243" fillId="50" borderId="14" applyNumberFormat="0" applyAlignment="0" applyProtection="0"/>
    <xf numFmtId="0" fontId="243" fillId="50" borderId="14" applyNumberFormat="0" applyAlignment="0" applyProtection="0"/>
    <xf numFmtId="0" fontId="244" fillId="93" borderId="58" applyNumberFormat="0">
      <alignment horizontal="right"/>
    </xf>
    <xf numFmtId="0" fontId="244" fillId="93" borderId="58" applyNumberFormat="0">
      <alignment horizontal="right"/>
    </xf>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xf numFmtId="0" fontId="180" fillId="45" borderId="53"/>
    <xf numFmtId="0" fontId="180" fillId="45" borderId="53"/>
    <xf numFmtId="0" fontId="180" fillId="45" borderId="53"/>
    <xf numFmtId="0" fontId="243" fillId="50" borderId="14"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50" borderId="53" applyNumberFormat="0" applyAlignment="0" applyProtection="0"/>
    <xf numFmtId="0" fontId="243" fillId="50" borderId="14" applyNumberFormat="0" applyAlignment="0" applyProtection="0"/>
    <xf numFmtId="0" fontId="244" fillId="93" borderId="58" applyNumberFormat="0">
      <alignment horizontal="right"/>
    </xf>
    <xf numFmtId="0" fontId="100" fillId="50" borderId="53" applyNumberFormat="0" applyAlignment="0" applyProtection="0"/>
    <xf numFmtId="0" fontId="243" fillId="50" borderId="14" applyNumberFormat="0" applyAlignment="0" applyProtection="0"/>
    <xf numFmtId="0" fontId="244" fillId="93" borderId="58" applyNumberFormat="0">
      <alignment horizontal="right"/>
    </xf>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244" fillId="93" borderId="58" applyNumberFormat="0">
      <alignment horizontal="right"/>
    </xf>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244" fillId="93" borderId="58" applyNumberFormat="0">
      <alignment horizontal="right"/>
    </xf>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100" fillId="50" borderId="53" applyNumberFormat="0" applyAlignment="0" applyProtection="0"/>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43" fillId="50" borderId="14" applyNumberFormat="0" applyAlignment="0" applyProtection="0"/>
    <xf numFmtId="0" fontId="180" fillId="45" borderId="53"/>
    <xf numFmtId="0" fontId="180" fillId="45" borderId="53"/>
    <xf numFmtId="0" fontId="180" fillId="45" borderId="53"/>
    <xf numFmtId="0" fontId="180" fillId="45" borderId="53"/>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3" fillId="67" borderId="0" applyNumberFormat="0" applyFont="0" applyBorder="0" applyAlignment="0">
      <protection locked="0"/>
    </xf>
    <xf numFmtId="0" fontId="244" fillId="93" borderId="58" applyNumberFormat="0">
      <alignment horizontal="right"/>
    </xf>
    <xf numFmtId="0" fontId="244" fillId="93" borderId="58" applyNumberFormat="0">
      <alignment horizontal="right"/>
    </xf>
    <xf numFmtId="0" fontId="244" fillId="93" borderId="58" applyNumberFormat="0">
      <alignment horizontal="right"/>
    </xf>
    <xf numFmtId="0" fontId="244" fillId="93" borderId="58" applyNumberFormat="0">
      <alignment horizontal="right"/>
    </xf>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xf numFmtId="0" fontId="180" fillId="45" borderId="53"/>
    <xf numFmtId="0" fontId="180" fillId="45" borderId="53"/>
    <xf numFmtId="0" fontId="180" fillId="45" borderId="53"/>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44" fillId="93" borderId="58" applyNumberFormat="0">
      <alignment horizontal="right"/>
    </xf>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1" fillId="8" borderId="14"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xf numFmtId="0" fontId="180" fillId="45" borderId="53"/>
    <xf numFmtId="0" fontId="180" fillId="45" borderId="53"/>
    <xf numFmtId="0" fontId="18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1" fillId="8" borderId="14"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1" fillId="8" borderId="14" applyNumberFormat="0" applyAlignment="0" applyProtection="0"/>
    <xf numFmtId="0" fontId="11" fillId="8" borderId="14"/>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23" fillId="67" borderId="0" applyNumberFormat="0" applyFont="0" applyBorder="0" applyAlignment="0">
      <protection locked="0"/>
    </xf>
    <xf numFmtId="0" fontId="100" fillId="45" borderId="53"/>
    <xf numFmtId="0" fontId="100" fillId="45" borderId="53"/>
    <xf numFmtId="0" fontId="100" fillId="45" borderId="53"/>
    <xf numFmtId="0" fontId="100" fillId="45" borderId="53"/>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61"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0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23" fillId="67" borderId="0" applyNumberFormat="0" applyFont="0" applyBorder="0" applyAlignment="0">
      <protection locked="0"/>
    </xf>
    <xf numFmtId="0" fontId="180" fillId="45" borderId="53"/>
    <xf numFmtId="0" fontId="180" fillId="45" borderId="53"/>
    <xf numFmtId="0" fontId="180" fillId="45" borderId="53"/>
    <xf numFmtId="0" fontId="180" fillId="45" borderId="53"/>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61"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23" fillId="67" borderId="0" applyNumberFormat="0" applyFont="0" applyBorder="0" applyAlignment="0">
      <protection locked="0"/>
    </xf>
    <xf numFmtId="0" fontId="11" fillId="8" borderId="14" applyNumberFormat="0" applyAlignment="0" applyProtection="0"/>
    <xf numFmtId="0" fontId="180" fillId="45" borderId="53"/>
    <xf numFmtId="0" fontId="180" fillId="45" borderId="53"/>
    <xf numFmtId="0" fontId="180" fillId="45" borderId="53"/>
    <xf numFmtId="0" fontId="180" fillId="45" borderId="53"/>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1" fillId="8" borderId="14"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0" fontId="180" fillId="45" borderId="53" applyNumberFormat="0" applyAlignment="0" applyProtection="0"/>
    <xf numFmtId="211" fontId="245" fillId="155" borderId="0"/>
    <xf numFmtId="211" fontId="136" fillId="142" borderId="0"/>
    <xf numFmtId="10" fontId="246" fillId="0" borderId="0">
      <protection locked="0"/>
    </xf>
    <xf numFmtId="0" fontId="22" fillId="0" borderId="0" applyNumberFormat="0" applyFill="0" applyBorder="0" applyAlignment="0">
      <protection locked="0"/>
    </xf>
    <xf numFmtId="0" fontId="22" fillId="0" borderId="0" applyNumberFormat="0" applyFill="0" applyBorder="0" applyAlignment="0">
      <protection locked="0"/>
    </xf>
    <xf numFmtId="15" fontId="246" fillId="0" borderId="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lignment vertical="center"/>
      <protection locked="0"/>
    </xf>
    <xf numFmtId="30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pplyAlignment="0">
      <protection locked="0"/>
    </xf>
    <xf numFmtId="296" fontId="18" fillId="156" borderId="29" applyFont="0">
      <alignment vertical="center"/>
      <protection locked="0"/>
    </xf>
    <xf numFmtId="2" fontId="246" fillId="0" borderId="67">
      <protection locked="0"/>
    </xf>
    <xf numFmtId="37" fontId="111" fillId="61" borderId="0"/>
    <xf numFmtId="37" fontId="111" fillId="36" borderId="0"/>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lignment horizontal="right" vertical="center"/>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vertical="center"/>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 fontId="18" fillId="156" borderId="29" applyFont="0">
      <alignment horizontal="right"/>
      <protection locked="0"/>
    </xf>
    <xf numFmtId="37" fontId="124" fillId="61" borderId="0"/>
    <xf numFmtId="37" fontId="124" fillId="36" borderId="0"/>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lignment horizontal="right" vertical="center"/>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protection locked="0"/>
    </xf>
    <xf numFmtId="284" fontId="18" fillId="156" borderId="29" applyFont="0">
      <alignment horizontal="right" vertical="center"/>
      <protection locked="0"/>
    </xf>
    <xf numFmtId="284" fontId="18" fillId="156" borderId="29" applyFont="0">
      <alignment horizontal="right"/>
      <protection locked="0"/>
    </xf>
    <xf numFmtId="307" fontId="18" fillId="0" borderId="0"/>
    <xf numFmtId="307" fontId="18" fillId="0" borderId="0"/>
    <xf numFmtId="307" fontId="18" fillId="0" borderId="0"/>
    <xf numFmtId="308" fontId="18" fillId="138" borderId="0">
      <protection locked="0"/>
    </xf>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lignment vertical="center"/>
      <protection locked="0"/>
    </xf>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Protection="0"/>
    <xf numFmtId="229" fontId="18" fillId="157" borderId="29" applyFont="0">
      <alignment vertical="center"/>
      <protection locked="0"/>
    </xf>
    <xf numFmtId="229" fontId="18" fillId="157" borderId="29" applyProtection="0"/>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lignment horizontal="right" vertical="center"/>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protection locked="0"/>
    </xf>
    <xf numFmtId="10" fontId="18" fillId="156" borderId="29" applyFont="0">
      <alignment horizontal="right" vertical="center"/>
      <protection locked="0"/>
    </xf>
    <xf numFmtId="10" fontId="18" fillId="156" borderId="29" applyFont="0">
      <alignment horizontal="right"/>
      <protection locked="0"/>
    </xf>
    <xf numFmtId="10" fontId="18" fillId="138" borderId="0">
      <protection locked="0"/>
    </xf>
    <xf numFmtId="9" fontId="18" fillId="156" borderId="30" applyFont="0">
      <alignment horizontal="right"/>
      <protection locked="0"/>
    </xf>
    <xf numFmtId="9" fontId="18" fillId="156" borderId="30" applyFont="0">
      <alignment horizontal="right" vertical="center"/>
      <protection locked="0"/>
    </xf>
    <xf numFmtId="9" fontId="18" fillId="156" borderId="30" applyFont="0">
      <alignment horizontal="right" vertical="center"/>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lignment horizontal="right" vertical="center"/>
      <protection locked="0"/>
    </xf>
    <xf numFmtId="9" fontId="18" fillId="156" borderId="30">
      <alignment horizontal="right" vertical="center"/>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protection locked="0"/>
    </xf>
    <xf numFmtId="9" fontId="18" fillId="156" borderId="30" applyFont="0">
      <alignment horizontal="right" vertical="center"/>
      <protection locked="0"/>
    </xf>
    <xf numFmtId="9" fontId="18" fillId="156" borderId="30" applyFont="0">
      <alignment horizontal="right" vertical="center"/>
      <protection locked="0"/>
    </xf>
    <xf numFmtId="9" fontId="18" fillId="156" borderId="30" applyFont="0">
      <alignment horizontal="right"/>
      <protection locked="0"/>
    </xf>
    <xf numFmtId="9" fontId="18" fillId="156" borderId="30" applyFont="0">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vertical="center"/>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lignment horizontal="right"/>
      <protection locked="0"/>
    </xf>
    <xf numFmtId="197" fontId="18" fillId="156" borderId="29" applyFont="0">
      <alignment horizontal="right" vertical="center"/>
      <protection locked="0"/>
    </xf>
    <xf numFmtId="197" fontId="18" fillId="156" borderId="29">
      <alignment horizontal="right"/>
      <protection locked="0"/>
    </xf>
    <xf numFmtId="184" fontId="18" fillId="156" borderId="30" applyFont="0">
      <alignment horizontal="right"/>
      <protection locked="0"/>
    </xf>
    <xf numFmtId="184" fontId="18" fillId="156" borderId="30" applyFont="0">
      <alignment horizontal="right" vertical="center"/>
      <protection locked="0"/>
    </xf>
    <xf numFmtId="184" fontId="18" fillId="156" borderId="30" applyFont="0">
      <alignment horizontal="right" vertical="center"/>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lignment horizontal="right" vertical="center"/>
      <protection locked="0"/>
    </xf>
    <xf numFmtId="184" fontId="18" fillId="156" borderId="30">
      <alignment horizontal="right" vertical="center"/>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protection locked="0"/>
    </xf>
    <xf numFmtId="184" fontId="18" fillId="156" borderId="30" applyFont="0">
      <alignment horizontal="right" vertical="center"/>
      <protection locked="0"/>
    </xf>
    <xf numFmtId="184" fontId="18" fillId="156" borderId="30" applyFont="0">
      <alignment horizontal="right" vertical="center"/>
      <protection locked="0"/>
    </xf>
    <xf numFmtId="184" fontId="18" fillId="156" borderId="30" applyFont="0">
      <alignment horizontal="right"/>
      <protection locked="0"/>
    </xf>
    <xf numFmtId="184" fontId="18" fillId="156" borderId="30" applyFont="0">
      <alignment horizontal="right"/>
      <protection locked="0"/>
    </xf>
    <xf numFmtId="38" fontId="247" fillId="158" borderId="68" applyNumberFormat="0" applyFill="0" applyBorder="0" applyAlignment="0" applyProtection="0">
      <alignment horizontal="right"/>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lignment horizontal="center" vertic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wrapText="1"/>
      <protection locked="0"/>
    </xf>
    <xf numFmtId="0" fontId="18" fillId="156" borderId="29" applyFont="0">
      <alignment horizontal="center" vertical="center" wrapText="1"/>
      <protection locked="0"/>
    </xf>
    <xf numFmtId="0" fontId="18" fillId="156" borderId="29" applyFont="0">
      <alignment horizontal="center" wrapText="1"/>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lignment vertical="center"/>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pplyAlignment="0">
      <protection locked="0"/>
    </xf>
    <xf numFmtId="49" fontId="18" fillId="156" borderId="29" applyFont="0">
      <alignment vertical="center"/>
      <protection locked="0"/>
    </xf>
    <xf numFmtId="49" fontId="18" fillId="156" borderId="29" applyFont="0" applyAlignment="0">
      <protection locked="0"/>
    </xf>
    <xf numFmtId="309" fontId="183" fillId="0" borderId="0" applyFill="0" applyBorder="0" applyAlignment="0">
      <protection locked="0"/>
    </xf>
    <xf numFmtId="168" fontId="246" fillId="0" borderId="0">
      <protection locked="0"/>
    </xf>
    <xf numFmtId="0" fontId="246" fillId="0" borderId="0">
      <protection locked="0"/>
    </xf>
    <xf numFmtId="0" fontId="9" fillId="6" borderId="0" applyNumberFormat="0" applyBorder="0" applyAlignment="0" applyProtection="0"/>
    <xf numFmtId="168" fontId="248" fillId="155" borderId="0" applyFont="0" applyFill="0" applyBorder="0" applyAlignment="0" applyProtection="0">
      <alignment horizontal="right" vertical="center"/>
    </xf>
    <xf numFmtId="4" fontId="56" fillId="0" borderId="0">
      <alignment horizontal="left"/>
    </xf>
    <xf numFmtId="168" fontId="249" fillId="0" borderId="0"/>
    <xf numFmtId="0" fontId="249" fillId="0" borderId="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76" fillId="97" borderId="0" applyNumberFormat="0" applyBorder="0" applyAlignment="0" applyProtection="0"/>
    <xf numFmtId="0" fontId="76" fillId="104" borderId="0" applyNumberFormat="0" applyBorder="0" applyAlignment="0" applyProtection="0"/>
    <xf numFmtId="0" fontId="76" fillId="73" borderId="0" applyNumberFormat="0" applyBorder="0" applyAlignment="0" applyProtection="0"/>
    <xf numFmtId="0" fontId="76" fillId="81" borderId="0" applyNumberFormat="0" applyBorder="0" applyAlignment="0" applyProtection="0"/>
    <xf numFmtId="0" fontId="76" fillId="79" borderId="0" applyNumberFormat="0" applyBorder="0" applyAlignment="0" applyProtection="0"/>
    <xf numFmtId="0" fontId="76" fillId="117" borderId="0" applyNumberFormat="0" applyBorder="0" applyAlignment="0" applyProtection="0"/>
    <xf numFmtId="0" fontId="118" fillId="42" borderId="0" applyNumberFormat="0" applyBorder="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310" fontId="33" fillId="0" borderId="0" applyFont="0" applyFill="0" applyBorder="0" applyAlignment="0" applyProtection="0"/>
    <xf numFmtId="311" fontId="33" fillId="0" borderId="0" applyFont="0" applyFill="0" applyBorder="0" applyAlignment="0" applyProtection="0"/>
    <xf numFmtId="38" fontId="250" fillId="0" borderId="0"/>
    <xf numFmtId="38" fontId="251" fillId="0" borderId="0"/>
    <xf numFmtId="38" fontId="18" fillId="0" borderId="0"/>
    <xf numFmtId="38" fontId="252" fillId="0" borderId="0"/>
    <xf numFmtId="38" fontId="18" fillId="0" borderId="0"/>
    <xf numFmtId="38" fontId="253" fillId="0" borderId="0"/>
    <xf numFmtId="168" fontId="18" fillId="0" borderId="0"/>
    <xf numFmtId="0" fontId="135" fillId="0" borderId="0"/>
    <xf numFmtId="168" fontId="18" fillId="0" borderId="0"/>
    <xf numFmtId="0" fontId="135" fillId="0" borderId="0"/>
    <xf numFmtId="168" fontId="135" fillId="0" borderId="0"/>
    <xf numFmtId="168" fontId="254" fillId="36" borderId="0"/>
    <xf numFmtId="0" fontId="18" fillId="0" borderId="0"/>
    <xf numFmtId="0" fontId="18" fillId="0" borderId="0">
      <alignment horizontal="left" indent="1"/>
    </xf>
    <xf numFmtId="0" fontId="18" fillId="0" borderId="0">
      <alignment vertical="center"/>
    </xf>
    <xf numFmtId="38" fontId="207" fillId="61" borderId="38" applyNumberFormat="0" applyBorder="0" applyAlignment="0">
      <alignment horizontal="right"/>
    </xf>
    <xf numFmtId="38" fontId="207" fillId="61" borderId="38">
      <alignment horizontal="right"/>
    </xf>
    <xf numFmtId="38" fontId="18" fillId="61" borderId="38" applyNumberFormat="0" applyBorder="0" applyAlignment="0">
      <alignment horizontal="right"/>
    </xf>
    <xf numFmtId="168" fontId="230" fillId="0" borderId="0" applyNumberFormat="0" applyFill="0" applyBorder="0">
      <alignment horizontal="right"/>
    </xf>
    <xf numFmtId="0" fontId="230" fillId="0" borderId="0" applyNumberFormat="0" applyFill="0" applyBorder="0">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9" fontId="197" fillId="0" borderId="59">
      <alignment horizontal="right"/>
    </xf>
    <xf numFmtId="168" fontId="23" fillId="0" borderId="0" applyNumberFormat="0" applyFont="0" applyFill="0" applyBorder="0" applyProtection="0">
      <alignment horizontal="left" vertical="center"/>
    </xf>
    <xf numFmtId="37" fontId="27" fillId="0" borderId="20" applyFill="0" applyBorder="0" applyProtection="0">
      <alignment horizontal="left"/>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1" fontId="62" fillId="0" borderId="59" applyNumberFormat="0" applyFont="0" applyFill="0" applyBorder="0" applyAlignment="0">
      <alignment horizontal="center"/>
      <protection locked="0"/>
    </xf>
    <xf numFmtId="0" fontId="237" fillId="0" borderId="0" applyNumberFormat="0" applyFill="0" applyBorder="0" applyAlignment="0" applyProtection="0">
      <alignment vertical="top"/>
      <protection locked="0"/>
    </xf>
    <xf numFmtId="0" fontId="255" fillId="0" borderId="0" applyNumberFormat="0" applyFill="0" applyBorder="0" applyAlignment="0" applyProtection="0">
      <alignment vertical="top"/>
      <protection locked="0"/>
    </xf>
    <xf numFmtId="168" fontId="18" fillId="159" borderId="0" applyNumberFormat="0" applyFont="0" applyBorder="0" applyAlignment="0" applyProtection="0">
      <protection hidden="1"/>
    </xf>
    <xf numFmtId="2" fontId="256" fillId="0" borderId="25"/>
    <xf numFmtId="2" fontId="256" fillId="0" borderId="25"/>
    <xf numFmtId="1" fontId="56" fillId="0" borderId="25" applyNumberFormat="0" applyFont="0" applyFill="0" applyAlignment="0" applyProtection="0">
      <alignment horizontal="center"/>
    </xf>
    <xf numFmtId="1" fontId="56" fillId="0" borderId="25" applyNumberFormat="0" applyFont="0" applyFill="0" applyAlignment="0" applyProtection="0">
      <alignment horizontal="center"/>
    </xf>
    <xf numFmtId="1" fontId="56" fillId="0" borderId="25" applyNumberFormat="0" applyFont="0" applyFill="0" applyAlignment="0" applyProtection="0">
      <alignment horizontal="center"/>
    </xf>
    <xf numFmtId="1" fontId="56" fillId="0" borderId="25" applyNumberFormat="0" applyFont="0" applyFill="0" applyAlignment="0" applyProtection="0">
      <alignment horizontal="center"/>
    </xf>
    <xf numFmtId="260" fontId="18" fillId="0" borderId="25">
      <alignment horizontal="right"/>
    </xf>
    <xf numFmtId="260" fontId="18" fillId="0" borderId="0">
      <alignment horizontal="right"/>
    </xf>
    <xf numFmtId="260" fontId="18" fillId="0" borderId="0">
      <alignment horizontal="left"/>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1" fontId="56" fillId="0" borderId="35" applyNumberFormat="0" applyFont="0" applyFill="0" applyProtection="0">
      <alignment horizontal="center"/>
    </xf>
    <xf numFmtId="269" fontId="18" fillId="0" borderId="0" applyFill="0" applyBorder="0" applyAlignment="0"/>
    <xf numFmtId="269" fontId="18" fillId="0" borderId="0" applyFill="0" applyBorder="0" applyAlignment="0"/>
    <xf numFmtId="269" fontId="18" fillId="0" borderId="0" applyFill="0" applyBorder="0" applyAlignment="0"/>
    <xf numFmtId="266" fontId="69" fillId="0" borderId="0" applyFill="0" applyBorder="0" applyAlignment="0"/>
    <xf numFmtId="269" fontId="18" fillId="0" borderId="0" applyFill="0" applyBorder="0" applyAlignment="0"/>
    <xf numFmtId="269" fontId="18" fillId="0" borderId="0" applyFill="0" applyBorder="0" applyAlignment="0"/>
    <xf numFmtId="269" fontId="18" fillId="0" borderId="0" applyFill="0" applyBorder="0" applyAlignment="0"/>
    <xf numFmtId="286" fontId="69" fillId="0" borderId="0" applyFill="0" applyBorder="0" applyAlignment="0"/>
    <xf numFmtId="266" fontId="69" fillId="0" borderId="0" applyFill="0" applyBorder="0" applyAlignment="0"/>
    <xf numFmtId="0" fontId="141" fillId="0" borderId="43" applyNumberFormat="0" applyFill="0" applyAlignment="0" applyProtection="0"/>
    <xf numFmtId="0" fontId="141" fillId="0" borderId="43" applyNumberFormat="0" applyFill="0" applyAlignment="0" applyProtection="0"/>
    <xf numFmtId="0" fontId="141" fillId="0" borderId="43"/>
    <xf numFmtId="0" fontId="257" fillId="0" borderId="43" applyNumberFormat="0" applyFill="0" applyAlignment="0" applyProtection="0"/>
    <xf numFmtId="0" fontId="257" fillId="0" borderId="43"/>
    <xf numFmtId="0" fontId="141" fillId="0" borderId="43" applyNumberFormat="0" applyFill="0" applyAlignment="0" applyProtection="0"/>
    <xf numFmtId="0" fontId="141" fillId="0" borderId="43" applyNumberFormat="0" applyFill="0" applyAlignment="0" applyProtection="0"/>
    <xf numFmtId="0" fontId="141" fillId="0" borderId="43"/>
    <xf numFmtId="0" fontId="258" fillId="0" borderId="16" applyNumberFormat="0" applyFill="0" applyAlignment="0" applyProtection="0"/>
    <xf numFmtId="0" fontId="141" fillId="0" borderId="43"/>
    <xf numFmtId="0" fontId="141" fillId="0" borderId="43" applyNumberFormat="0" applyFill="0" applyAlignment="0" applyProtection="0"/>
    <xf numFmtId="0" fontId="257" fillId="0" borderId="43" applyNumberFormat="0" applyFill="0" applyAlignment="0" applyProtection="0"/>
    <xf numFmtId="0" fontId="141" fillId="0" borderId="43" applyNumberFormat="0" applyFill="0" applyAlignment="0" applyProtection="0"/>
    <xf numFmtId="0" fontId="257" fillId="0" borderId="43"/>
    <xf numFmtId="0" fontId="257" fillId="0" borderId="43" applyNumberFormat="0" applyFill="0" applyAlignment="0" applyProtection="0"/>
    <xf numFmtId="0" fontId="259" fillId="0" borderId="43" applyNumberFormat="0" applyFill="0" applyAlignment="0" applyProtection="0"/>
    <xf numFmtId="0" fontId="257" fillId="0" borderId="43"/>
    <xf numFmtId="0" fontId="257" fillId="0" borderId="43" applyNumberFormat="0" applyFill="0" applyAlignment="0" applyProtection="0"/>
    <xf numFmtId="0" fontId="257" fillId="0" borderId="43"/>
    <xf numFmtId="0" fontId="257" fillId="0" borderId="43" applyNumberFormat="0" applyFill="0" applyAlignment="0" applyProtection="0"/>
    <xf numFmtId="0" fontId="257" fillId="0" borderId="43"/>
    <xf numFmtId="0" fontId="257" fillId="0" borderId="43" applyNumberFormat="0" applyFill="0" applyAlignment="0" applyProtection="0"/>
    <xf numFmtId="0" fontId="14" fillId="0" borderId="16" applyNumberFormat="0" applyFill="0" applyAlignment="0" applyProtection="0"/>
    <xf numFmtId="0" fontId="257" fillId="0" borderId="43"/>
    <xf numFmtId="0" fontId="257" fillId="0" borderId="43" applyNumberFormat="0" applyFill="0" applyAlignment="0" applyProtection="0"/>
    <xf numFmtId="0" fontId="14" fillId="0" borderId="16" applyNumberFormat="0" applyFill="0" applyAlignment="0" applyProtection="0"/>
    <xf numFmtId="0" fontId="14" fillId="0" borderId="16" applyNumberFormat="0" applyFill="0" applyAlignment="0" applyProtection="0"/>
    <xf numFmtId="0" fontId="257" fillId="0" borderId="43"/>
    <xf numFmtId="0" fontId="14" fillId="0" borderId="16" applyNumberFormat="0" applyFill="0" applyAlignment="0" applyProtection="0"/>
    <xf numFmtId="0" fontId="257" fillId="0" borderId="43" applyNumberFormat="0" applyFill="0" applyAlignment="0" applyProtection="0"/>
    <xf numFmtId="211" fontId="260" fillId="160" borderId="0"/>
    <xf numFmtId="211" fontId="260" fillId="161" borderId="0"/>
    <xf numFmtId="0" fontId="56" fillId="36" borderId="70">
      <alignment horizontal="center"/>
    </xf>
    <xf numFmtId="0" fontId="56" fillId="36" borderId="70">
      <alignment horizontal="center"/>
    </xf>
    <xf numFmtId="0" fontId="18" fillId="36" borderId="0"/>
    <xf numFmtId="0" fontId="18" fillId="36" borderId="0"/>
    <xf numFmtId="0" fontId="18" fillId="36" borderId="0"/>
    <xf numFmtId="0" fontId="106" fillId="138" borderId="0">
      <alignment horizontal="center"/>
    </xf>
    <xf numFmtId="0" fontId="106" fillId="53" borderId="0">
      <alignment horizontal="center"/>
    </xf>
    <xf numFmtId="0" fontId="106" fillId="50" borderId="0">
      <alignment horizontal="center"/>
    </xf>
    <xf numFmtId="0" fontId="106" fillId="162" borderId="0">
      <alignment horizontal="center"/>
    </xf>
    <xf numFmtId="14" fontId="261" fillId="0" borderId="0"/>
    <xf numFmtId="312" fontId="21" fillId="0" borderId="0">
      <alignment horizontal="right"/>
    </xf>
    <xf numFmtId="312" fontId="21" fillId="0" borderId="0">
      <alignment horizontal="right"/>
    </xf>
    <xf numFmtId="313" fontId="21" fillId="0" borderId="0">
      <alignment horizontal="right"/>
    </xf>
    <xf numFmtId="312" fontId="21" fillId="0" borderId="0">
      <alignment horizontal="right"/>
    </xf>
    <xf numFmtId="14" fontId="261" fillId="0" borderId="0"/>
    <xf numFmtId="14" fontId="261" fillId="0" borderId="0"/>
    <xf numFmtId="14" fontId="261" fillId="0" borderId="0"/>
    <xf numFmtId="312" fontId="21" fillId="0" borderId="0">
      <alignment horizontal="right"/>
    </xf>
    <xf numFmtId="14" fontId="261" fillId="0" borderId="0"/>
    <xf numFmtId="0" fontId="27" fillId="0" borderId="0" applyNumberFormat="0" applyFill="0" applyBorder="0" applyAlignment="0" applyProtection="0"/>
    <xf numFmtId="0" fontId="190" fillId="0" borderId="0" applyNumberFormat="0" applyFill="0" applyBorder="0" applyAlignment="0" applyProtection="0"/>
    <xf numFmtId="314" fontId="262" fillId="0" borderId="0">
      <alignment horizontal="left" wrapText="1"/>
    </xf>
    <xf numFmtId="168" fontId="263" fillId="50" borderId="71">
      <protection locked="0"/>
    </xf>
    <xf numFmtId="38" fontId="23" fillId="0" borderId="0"/>
    <xf numFmtId="38" fontId="164" fillId="1" borderId="25"/>
    <xf numFmtId="38" fontId="164" fillId="1" borderId="25"/>
    <xf numFmtId="38" fontId="164" fillId="1" borderId="25"/>
    <xf numFmtId="38" fontId="164" fillId="1" borderId="25"/>
    <xf numFmtId="39" fontId="207" fillId="0" borderId="0" applyNumberFormat="0" applyFill="0">
      <alignment vertical="top"/>
    </xf>
    <xf numFmtId="39" fontId="207" fillId="0" borderId="0">
      <alignment vertical="top"/>
    </xf>
    <xf numFmtId="39" fontId="18" fillId="0" borderId="0" applyNumberFormat="0" applyFill="0">
      <alignment vertical="top"/>
    </xf>
    <xf numFmtId="315" fontId="18" fillId="0" borderId="0" applyFont="0" applyFill="0" applyBorder="0" applyAlignment="0" applyProtection="0"/>
    <xf numFmtId="168" fontId="18" fillId="0" borderId="0"/>
    <xf numFmtId="37" fontId="197" fillId="0" borderId="0" applyBorder="0">
      <alignment horizontal="right"/>
    </xf>
    <xf numFmtId="165" fontId="18" fillId="0" borderId="0" applyFont="0" applyFill="0" applyBorder="0" applyAlignment="0" applyProtection="0"/>
    <xf numFmtId="167" fontId="18" fillId="0" borderId="0" applyFont="0" applyFill="0" applyBorder="0" applyAlignment="0" applyProtection="0"/>
    <xf numFmtId="316" fontId="56" fillId="0" borderId="0" applyFont="0" applyFill="0" applyBorder="0" applyAlignment="0" applyProtection="0"/>
    <xf numFmtId="38" fontId="33" fillId="0" borderId="0" applyFont="0" applyFill="0" applyBorder="0" applyAlignment="0" applyProtection="0"/>
    <xf numFmtId="317" fontId="18" fillId="0" borderId="0" applyFill="0" applyBorder="0" applyAlignment="0" applyProtection="0"/>
    <xf numFmtId="317" fontId="18" fillId="0" borderId="0" applyFill="0" applyBorder="0" applyAlignment="0" applyProtection="0"/>
    <xf numFmtId="317" fontId="18" fillId="0" borderId="0"/>
    <xf numFmtId="317" fontId="18"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xf numFmtId="167" fontId="18" fillId="0" borderId="0" applyFont="0" applyFill="0" applyBorder="0" applyAlignment="0" applyProtection="0"/>
    <xf numFmtId="167" fontId="18" fillId="0" borderId="0" applyFont="0" applyFill="0" applyBorder="0" applyAlignment="0" applyProtection="0"/>
    <xf numFmtId="167" fontId="18" fillId="0" borderId="0"/>
    <xf numFmtId="40" fontId="33" fillId="0" borderId="0" applyFon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318" fontId="183" fillId="0" borderId="25" applyFont="0" applyFill="0" applyBorder="0" applyAlignment="0" applyProtection="0">
      <protection locked="0"/>
    </xf>
    <xf numFmtId="318" fontId="183" fillId="0" borderId="25" applyFont="0" applyFill="0" applyBorder="0" applyAlignment="0" applyProtection="0">
      <protection locked="0"/>
    </xf>
    <xf numFmtId="319" fontId="21" fillId="36" borderId="20">
      <alignment horizontal="right"/>
    </xf>
    <xf numFmtId="319" fontId="21" fillId="36" borderId="20">
      <alignment horizontal="right"/>
    </xf>
    <xf numFmtId="14" fontId="19" fillId="0" borderId="0" applyFont="0" applyFill="0" applyBorder="0" applyAlignment="0" applyProtection="0"/>
    <xf numFmtId="14" fontId="20" fillId="0" borderId="0" applyFont="0" applyFill="0" applyBorder="0" applyAlignment="0" applyProtection="0"/>
    <xf numFmtId="319" fontId="21" fillId="36" borderId="20">
      <alignment horizontal="right"/>
    </xf>
    <xf numFmtId="320" fontId="264" fillId="0" borderId="25">
      <alignment horizontal="right"/>
    </xf>
    <xf numFmtId="320" fontId="264" fillId="0" borderId="25">
      <alignment horizontal="right"/>
    </xf>
    <xf numFmtId="239" fontId="24" fillId="0" borderId="0" applyFont="0" applyFill="0" applyBorder="0" applyAlignment="0" applyProtection="0"/>
    <xf numFmtId="239" fontId="24" fillId="0" borderId="0" applyFont="0" applyFill="0" applyBorder="0" applyAlignment="0" applyProtection="0"/>
    <xf numFmtId="321" fontId="27" fillId="0" borderId="0" applyFont="0" applyFill="0" applyBorder="0" applyAlignment="0" applyProtection="0"/>
    <xf numFmtId="322" fontId="27" fillId="0" borderId="0" applyFont="0" applyFill="0" applyBorder="0" applyAlignment="0" applyProtection="0"/>
    <xf numFmtId="323" fontId="135" fillId="0" borderId="0" applyFont="0" applyFill="0" applyBorder="0" applyAlignment="0" applyProtection="0"/>
    <xf numFmtId="324" fontId="135" fillId="0" borderId="0" applyFont="0" applyFill="0" applyBorder="0" applyAlignment="0" applyProtection="0"/>
    <xf numFmtId="325" fontId="18" fillId="0" borderId="0" applyFont="0" applyFill="0" applyBorder="0" applyAlignment="0" applyProtection="0"/>
    <xf numFmtId="273" fontId="18" fillId="0" borderId="0" applyFont="0" applyFill="0" applyBorder="0" applyAlignment="0" applyProtection="0"/>
    <xf numFmtId="37" fontId="33" fillId="0" borderId="0" applyFont="0" applyFill="0" applyBorder="0" applyAlignment="0" applyProtection="0"/>
    <xf numFmtId="273" fontId="18" fillId="0" borderId="0" applyFont="0" applyFill="0" applyBorder="0" applyAlignment="0" applyProtection="0"/>
    <xf numFmtId="325" fontId="18" fillId="0" borderId="0" applyFont="0" applyFill="0" applyBorder="0" applyAlignment="0" applyProtection="0"/>
    <xf numFmtId="273" fontId="18" fillId="0" borderId="0" applyFont="0" applyFill="0" applyBorder="0" applyAlignment="0" applyProtection="0"/>
    <xf numFmtId="0" fontId="175" fillId="0" borderId="0">
      <protection locked="0"/>
    </xf>
    <xf numFmtId="38" fontId="77" fillId="135" borderId="0" applyBorder="0" applyAlignment="0"/>
    <xf numFmtId="17" fontId="173" fillId="0" borderId="0" applyFont="0" applyFill="0" applyBorder="0">
      <alignment horizontal="right"/>
    </xf>
    <xf numFmtId="0" fontId="18" fillId="0" borderId="0"/>
    <xf numFmtId="326" fontId="265" fillId="0" borderId="25" applyFont="0" applyFill="0" applyBorder="0" applyProtection="0"/>
    <xf numFmtId="326" fontId="265" fillId="0" borderId="25" applyFont="0" applyFill="0" applyBorder="0" applyProtection="0"/>
    <xf numFmtId="327" fontId="23" fillId="0" borderId="25" applyFont="0" applyFill="0" applyBorder="0" applyAlignment="0" applyProtection="0"/>
    <xf numFmtId="327" fontId="23" fillId="0" borderId="25" applyFont="0" applyFill="0" applyBorder="0" applyAlignment="0" applyProtection="0"/>
    <xf numFmtId="168" fontId="157" fillId="0" borderId="0" applyFont="0" applyFill="0" applyBorder="0" applyAlignment="0" applyProtection="0">
      <alignment horizontal="right"/>
    </xf>
    <xf numFmtId="326" fontId="265" fillId="0" borderId="0" applyFont="0" applyFill="0" applyBorder="0" applyAlignment="0" applyProtection="0"/>
    <xf numFmtId="327" fontId="23" fillId="0" borderId="0" applyFont="0" applyFill="0" applyBorder="0" applyAlignment="0" applyProtection="0"/>
    <xf numFmtId="168" fontId="88" fillId="0" borderId="0" applyFont="0" applyFill="0" applyBorder="0" applyAlignment="0" applyProtection="0"/>
    <xf numFmtId="328" fontId="68" fillId="0" borderId="0" applyFont="0" applyFill="0" applyBorder="0" applyAlignment="0" applyProtection="0"/>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0" fontId="157" fillId="0" borderId="0" applyFont="0" applyFill="0" applyBorder="0" applyAlignment="0" applyProtection="0">
      <alignment horizontal="right"/>
    </xf>
    <xf numFmtId="0" fontId="157" fillId="0" borderId="0" applyFont="0" applyFill="0" applyBorder="0" applyAlignment="0" applyProtection="0">
      <alignment horizontal="right"/>
    </xf>
    <xf numFmtId="0" fontId="157"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211" fontId="18" fillId="0" borderId="0" applyFont="0" applyFill="0" applyBorder="0" applyAlignment="0" applyProtection="0">
      <alignment horizontal="right"/>
    </xf>
    <xf numFmtId="329" fontId="18" fillId="0" borderId="0" applyFont="0" applyFill="0" applyBorder="0" applyProtection="0">
      <alignment horizontal="right"/>
    </xf>
    <xf numFmtId="185" fontId="81" fillId="0" borderId="0" applyFont="0">
      <protection locked="0"/>
    </xf>
    <xf numFmtId="185" fontId="82" fillId="0" borderId="0" applyFont="0">
      <protection locked="0"/>
    </xf>
    <xf numFmtId="0" fontId="77" fillId="132" borderId="0"/>
    <xf numFmtId="0" fontId="18" fillId="0" borderId="0"/>
    <xf numFmtId="0" fontId="266" fillId="39" borderId="0" applyNumberFormat="0" applyBorder="0" applyAlignment="0" applyProtection="0"/>
    <xf numFmtId="0" fontId="266" fillId="39" borderId="0" applyNumberFormat="0" applyBorder="0" applyAlignment="0" applyProtection="0"/>
    <xf numFmtId="0" fontId="266" fillId="37" borderId="0" applyNumberFormat="0" applyBorder="0" applyAlignment="0" applyProtection="0"/>
    <xf numFmtId="0" fontId="266" fillId="39" borderId="0"/>
    <xf numFmtId="0" fontId="267" fillId="39" borderId="0" applyNumberFormat="0" applyBorder="0" applyAlignment="0" applyProtection="0"/>
    <xf numFmtId="0" fontId="267" fillId="39" borderId="0"/>
    <xf numFmtId="0" fontId="266" fillId="39" borderId="0" applyNumberFormat="0" applyBorder="0" applyAlignment="0" applyProtection="0"/>
    <xf numFmtId="0" fontId="266" fillId="39" borderId="0" applyNumberFormat="0" applyBorder="0" applyAlignment="0" applyProtection="0"/>
    <xf numFmtId="0" fontId="266" fillId="39" borderId="0"/>
    <xf numFmtId="0" fontId="268" fillId="163" borderId="0" applyNumberFormat="0" applyBorder="0" applyAlignment="0" applyProtection="0"/>
    <xf numFmtId="0" fontId="269" fillId="7" borderId="0" applyNumberFormat="0" applyBorder="0" applyAlignment="0" applyProtection="0"/>
    <xf numFmtId="0" fontId="269" fillId="7" borderId="0"/>
    <xf numFmtId="0" fontId="266" fillId="39" borderId="0"/>
    <xf numFmtId="0" fontId="266" fillId="37" borderId="0" applyNumberFormat="0" applyBorder="0" applyAlignment="0" applyProtection="0"/>
    <xf numFmtId="0" fontId="267" fillId="39" borderId="0" applyNumberFormat="0" applyBorder="0" applyAlignment="0" applyProtection="0"/>
    <xf numFmtId="0" fontId="266" fillId="37" borderId="0" applyNumberFormat="0" applyBorder="0" applyAlignment="0" applyProtection="0"/>
    <xf numFmtId="0" fontId="267" fillId="39" borderId="0"/>
    <xf numFmtId="0" fontId="267" fillId="39" borderId="0" applyNumberFormat="0" applyBorder="0" applyAlignment="0" applyProtection="0"/>
    <xf numFmtId="0" fontId="266" fillId="164" borderId="0" applyNumberFormat="0" applyBorder="0" applyAlignment="0" applyProtection="0"/>
    <xf numFmtId="0" fontId="267" fillId="39" borderId="0"/>
    <xf numFmtId="0" fontId="10" fillId="7" borderId="0" applyNumberFormat="0" applyBorder="0" applyAlignment="0" applyProtection="0"/>
    <xf numFmtId="0" fontId="267" fillId="39" borderId="0" applyNumberFormat="0" applyBorder="0" applyAlignment="0" applyProtection="0"/>
    <xf numFmtId="0" fontId="267" fillId="39" borderId="0"/>
    <xf numFmtId="0" fontId="10" fillId="7" borderId="0" applyNumberFormat="0" applyBorder="0" applyAlignment="0" applyProtection="0"/>
    <xf numFmtId="0" fontId="10" fillId="7" borderId="0"/>
    <xf numFmtId="0" fontId="266" fillId="39" borderId="0" applyNumberFormat="0" applyBorder="0" applyAlignment="0" applyProtection="0"/>
    <xf numFmtId="0" fontId="266" fillId="39" borderId="0"/>
    <xf numFmtId="0" fontId="267" fillId="39" borderId="0" applyNumberFormat="0" applyBorder="0" applyAlignment="0" applyProtection="0"/>
    <xf numFmtId="0" fontId="267" fillId="39" borderId="0"/>
    <xf numFmtId="0" fontId="267" fillId="39" borderId="0" applyNumberFormat="0" applyBorder="0" applyAlignment="0" applyProtection="0"/>
    <xf numFmtId="0" fontId="10" fillId="7" borderId="0" applyNumberFormat="0" applyBorder="0" applyAlignment="0" applyProtection="0"/>
    <xf numFmtId="0" fontId="267" fillId="39" borderId="0"/>
    <xf numFmtId="0" fontId="267" fillId="3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267" fillId="39" borderId="0"/>
    <xf numFmtId="0" fontId="10" fillId="7" borderId="0" applyNumberFormat="0" applyBorder="0" applyAlignment="0" applyProtection="0"/>
    <xf numFmtId="0" fontId="267" fillId="39" borderId="0" applyNumberFormat="0" applyBorder="0" applyAlignment="0" applyProtection="0"/>
    <xf numFmtId="0" fontId="10" fillId="7" borderId="0" applyNumberFormat="0" applyBorder="0" applyAlignment="0" applyProtection="0"/>
    <xf numFmtId="0" fontId="22" fillId="0" borderId="0"/>
    <xf numFmtId="0" fontId="22" fillId="0" borderId="0"/>
    <xf numFmtId="168" fontId="208" fillId="0" borderId="72" applyNumberFormat="0" applyAlignment="0"/>
    <xf numFmtId="168" fontId="18" fillId="0" borderId="0"/>
    <xf numFmtId="168" fontId="254" fillId="36" borderId="0"/>
    <xf numFmtId="0" fontId="135" fillId="0" borderId="0" applyNumberFormat="0" applyFill="0" applyAlignment="0" applyProtection="0"/>
    <xf numFmtId="0" fontId="135" fillId="0" borderId="0" applyNumberFormat="0" applyFill="0" applyAlignment="0" applyProtection="0"/>
    <xf numFmtId="37" fontId="270" fillId="0" borderId="0"/>
    <xf numFmtId="330" fontId="271" fillId="0" borderId="0"/>
    <xf numFmtId="330" fontId="272" fillId="0" borderId="0"/>
    <xf numFmtId="0" fontId="203" fillId="0" borderId="0"/>
    <xf numFmtId="200" fontId="273" fillId="0" borderId="0"/>
    <xf numFmtId="0" fontId="18" fillId="0" borderId="0"/>
    <xf numFmtId="0" fontId="159"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18"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18" fillId="0" borderId="0">
      <alignment vertical="top"/>
    </xf>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18" fillId="0" borderId="0"/>
    <xf numFmtId="0" fontId="18"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18" fillId="0" borderId="0">
      <alignment vertical="top"/>
    </xf>
    <xf numFmtId="0" fontId="35" fillId="0" borderId="0"/>
    <xf numFmtId="0" fontId="18" fillId="0" borderId="0">
      <alignment vertical="top"/>
    </xf>
    <xf numFmtId="0" fontId="18"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291" fontId="2" fillId="0" borderId="0"/>
    <xf numFmtId="0" fontId="2" fillId="0" borderId="0"/>
    <xf numFmtId="291" fontId="2" fillId="0" borderId="0"/>
    <xf numFmtId="291" fontId="2" fillId="0" borderId="0"/>
    <xf numFmtId="0" fontId="2" fillId="0" borderId="0"/>
    <xf numFmtId="0" fontId="2" fillId="0" borderId="0"/>
    <xf numFmtId="0" fontId="2" fillId="0" borderId="0"/>
    <xf numFmtId="291" fontId="2" fillId="0" borderId="0"/>
    <xf numFmtId="0" fontId="2" fillId="0" borderId="0"/>
    <xf numFmtId="291" fontId="2" fillId="0" borderId="0"/>
    <xf numFmtId="291" fontId="2" fillId="0" borderId="0"/>
    <xf numFmtId="291" fontId="2" fillId="0" borderId="0"/>
    <xf numFmtId="0" fontId="2" fillId="0" borderId="0"/>
    <xf numFmtId="291" fontId="2" fillId="0" borderId="0"/>
    <xf numFmtId="0" fontId="2" fillId="0" borderId="0"/>
    <xf numFmtId="291" fontId="2" fillId="0" borderId="0"/>
    <xf numFmtId="0" fontId="18" fillId="0" borderId="0"/>
    <xf numFmtId="291" fontId="2" fillId="0" borderId="0"/>
    <xf numFmtId="0" fontId="2" fillId="0" borderId="0"/>
    <xf numFmtId="0" fontId="2" fillId="0" borderId="0"/>
    <xf numFmtId="291" fontId="2" fillId="0" borderId="0"/>
    <xf numFmtId="291" fontId="2" fillId="0" borderId="0"/>
    <xf numFmtId="0" fontId="2" fillId="0" borderId="0"/>
    <xf numFmtId="291"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18"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291" fontId="2" fillId="0" borderId="0"/>
    <xf numFmtId="291" fontId="2" fillId="0" borderId="0"/>
    <xf numFmtId="0" fontId="2" fillId="0" borderId="0"/>
    <xf numFmtId="0" fontId="2" fillId="0" borderId="0"/>
    <xf numFmtId="0" fontId="2" fillId="0" borderId="0"/>
    <xf numFmtId="0" fontId="2" fillId="0" borderId="0"/>
    <xf numFmtId="0" fontId="2" fillId="0" borderId="0"/>
    <xf numFmtId="291" fontId="2" fillId="0" borderId="0"/>
    <xf numFmtId="0" fontId="2" fillId="0" borderId="0"/>
    <xf numFmtId="0" fontId="2" fillId="0" borderId="0"/>
    <xf numFmtId="0" fontId="2" fillId="0" borderId="0"/>
    <xf numFmtId="0" fontId="2" fillId="0" borderId="0"/>
    <xf numFmtId="291" fontId="2" fillId="0" borderId="0"/>
    <xf numFmtId="291" fontId="2" fillId="0" borderId="0"/>
    <xf numFmtId="0" fontId="2" fillId="0" borderId="0"/>
    <xf numFmtId="0" fontId="2" fillId="0" borderId="0"/>
    <xf numFmtId="291" fontId="2" fillId="0" borderId="0"/>
    <xf numFmtId="291" fontId="2" fillId="0" borderId="0"/>
    <xf numFmtId="0" fontId="2" fillId="0" borderId="0"/>
    <xf numFmtId="0" fontId="2" fillId="0" borderId="0"/>
    <xf numFmtId="0" fontId="2" fillId="0" borderId="0"/>
    <xf numFmtId="291" fontId="2" fillId="0" borderId="0"/>
    <xf numFmtId="291" fontId="2" fillId="0" borderId="0"/>
    <xf numFmtId="0" fontId="2" fillId="0" borderId="0"/>
    <xf numFmtId="291" fontId="2" fillId="0" borderId="0"/>
    <xf numFmtId="291" fontId="2" fillId="0" borderId="0"/>
    <xf numFmtId="0" fontId="2" fillId="0" borderId="0"/>
    <xf numFmtId="291"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4" fillId="0" borderId="0"/>
    <xf numFmtId="0" fontId="274" fillId="0" borderId="0"/>
    <xf numFmtId="0" fontId="274" fillId="0" borderId="0"/>
    <xf numFmtId="0" fontId="18"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5" fillId="0" borderId="0">
      <alignment vertical="top"/>
    </xf>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5" fillId="0" borderId="0">
      <alignment vertical="top"/>
    </xf>
    <xf numFmtId="0" fontId="18" fillId="0" borderId="0"/>
    <xf numFmtId="0" fontId="18" fillId="0" borderId="0"/>
    <xf numFmtId="0" fontId="275" fillId="0" borderId="0">
      <alignment vertical="top"/>
    </xf>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5" fillId="0" borderId="0">
      <alignment vertical="top"/>
    </xf>
    <xf numFmtId="0" fontId="18" fillId="0" borderId="0"/>
    <xf numFmtId="0" fontId="18" fillId="0" borderId="0"/>
    <xf numFmtId="0" fontId="275" fillId="0" borderId="0">
      <alignment vertical="top"/>
    </xf>
    <xf numFmtId="0" fontId="18" fillId="0" borderId="0"/>
    <xf numFmtId="0" fontId="18" fillId="0" borderId="0">
      <alignment vertical="center"/>
    </xf>
    <xf numFmtId="0" fontId="2" fillId="0" borderId="0"/>
    <xf numFmtId="0" fontId="18" fillId="0" borderId="0"/>
    <xf numFmtId="0" fontId="2" fillId="0" borderId="0"/>
    <xf numFmtId="0" fontId="35"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alignment horizontal="left" wrapText="1"/>
    </xf>
    <xf numFmtId="0" fontId="2" fillId="0" borderId="0"/>
    <xf numFmtId="0" fontId="2" fillId="0" borderId="0"/>
    <xf numFmtId="0" fontId="18" fillId="0" borderId="0"/>
    <xf numFmtId="0" fontId="2" fillId="0" borderId="0"/>
    <xf numFmtId="0" fontId="18"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alignment vertical="top"/>
    </xf>
    <xf numFmtId="0" fontId="2" fillId="0" borderId="0"/>
    <xf numFmtId="0" fontId="19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alignment vertical="top"/>
    </xf>
    <xf numFmtId="0" fontId="18" fillId="0" borderId="0"/>
    <xf numFmtId="0" fontId="2" fillId="0" borderId="0"/>
    <xf numFmtId="0" fontId="2" fillId="0" borderId="0"/>
    <xf numFmtId="0" fontId="18" fillId="0" borderId="0"/>
    <xf numFmtId="0" fontId="18"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alignment vertical="top"/>
    </xf>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18" fillId="0" borderId="0"/>
    <xf numFmtId="0" fontId="2" fillId="0" borderId="0"/>
    <xf numFmtId="0" fontId="2" fillId="0" borderId="0"/>
    <xf numFmtId="0" fontId="18" fillId="0" borderId="0"/>
    <xf numFmtId="0" fontId="2" fillId="0" borderId="0"/>
    <xf numFmtId="0" fontId="18" fillId="0" borderId="0"/>
    <xf numFmtId="0" fontId="18"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alignment vertical="top"/>
    </xf>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35" fillId="0" borderId="0"/>
    <xf numFmtId="0" fontId="2" fillId="0" borderId="0"/>
    <xf numFmtId="0" fontId="2" fillId="0" borderId="0"/>
    <xf numFmtId="0" fontId="2" fillId="0" borderId="0"/>
    <xf numFmtId="0" fontId="18" fillId="0" borderId="0"/>
    <xf numFmtId="0" fontId="18" fillId="0" borderId="0"/>
    <xf numFmtId="0" fontId="2" fillId="0" borderId="0"/>
    <xf numFmtId="0" fontId="18" fillId="0" borderId="0"/>
    <xf numFmtId="0" fontId="18" fillId="0" borderId="0"/>
    <xf numFmtId="0" fontId="18" fillId="0" borderId="0"/>
    <xf numFmtId="0" fontId="18" fillId="0" borderId="0"/>
    <xf numFmtId="0" fontId="2" fillId="0" borderId="0"/>
    <xf numFmtId="0" fontId="18" fillId="0" borderId="0"/>
    <xf numFmtId="0" fontId="18"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xf numFmtId="0" fontId="18" fillId="0" borderId="0"/>
    <xf numFmtId="0" fontId="18" fillId="0" borderId="0"/>
    <xf numFmtId="0" fontId="2" fillId="0" borderId="0"/>
    <xf numFmtId="0" fontId="18" fillId="0" borderId="0"/>
    <xf numFmtId="0" fontId="18" fillId="0" borderId="0"/>
    <xf numFmtId="0" fontId="18" fillId="0" borderId="0"/>
    <xf numFmtId="0" fontId="18" fillId="0" borderId="0"/>
    <xf numFmtId="0" fontId="2" fillId="0" borderId="0"/>
    <xf numFmtId="0" fontId="2" fillId="0" borderId="0"/>
    <xf numFmtId="0" fontId="18" fillId="0" borderId="0"/>
    <xf numFmtId="0" fontId="18" fillId="0" borderId="0"/>
    <xf numFmtId="0" fontId="18" fillId="0" borderId="0"/>
    <xf numFmtId="0" fontId="2" fillId="0" borderId="0"/>
    <xf numFmtId="0" fontId="18" fillId="0" borderId="0"/>
    <xf numFmtId="0" fontId="2" fillId="0" borderId="0"/>
    <xf numFmtId="0" fontId="2" fillId="0" borderId="0"/>
    <xf numFmtId="0" fontId="18" fillId="0" borderId="0"/>
    <xf numFmtId="0" fontId="276" fillId="0" borderId="0"/>
    <xf numFmtId="0" fontId="2" fillId="0" borderId="0"/>
    <xf numFmtId="0" fontId="2" fillId="0" borderId="0"/>
    <xf numFmtId="0" fontId="2" fillId="0" borderId="0"/>
    <xf numFmtId="0" fontId="18" fillId="0" borderId="0"/>
    <xf numFmtId="0" fontId="18" fillId="0" borderId="0"/>
    <xf numFmtId="0" fontId="18" fillId="0" borderId="0"/>
    <xf numFmtId="0" fontId="276"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99" fillId="0" borderId="0"/>
    <xf numFmtId="0" fontId="18" fillId="0" borderId="0"/>
    <xf numFmtId="0" fontId="18" fillId="0" borderId="0"/>
    <xf numFmtId="0" fontId="35" fillId="0" borderId="0"/>
    <xf numFmtId="0" fontId="18" fillId="0" borderId="0"/>
    <xf numFmtId="0" fontId="18" fillId="0" borderId="0"/>
    <xf numFmtId="0" fontId="18" fillId="0" borderId="0">
      <alignment horizontal="left" wrapText="1"/>
    </xf>
    <xf numFmtId="0" fontId="35" fillId="0" borderId="0"/>
    <xf numFmtId="0" fontId="35" fillId="0" borderId="0"/>
    <xf numFmtId="0" fontId="18" fillId="0" borderId="0"/>
    <xf numFmtId="0" fontId="18" fillId="0" borderId="0"/>
    <xf numFmtId="0" fontId="18" fillId="0" borderId="0">
      <alignment horizontal="left" wrapText="1"/>
    </xf>
    <xf numFmtId="0" fontId="18" fillId="0" borderId="0"/>
    <xf numFmtId="0" fontId="18" fillId="0" borderId="0"/>
    <xf numFmtId="0" fontId="18" fillId="0" borderId="0"/>
    <xf numFmtId="0" fontId="2" fillId="0" borderId="0"/>
    <xf numFmtId="0" fontId="2" fillId="0" borderId="0"/>
    <xf numFmtId="0" fontId="18" fillId="0" borderId="0"/>
    <xf numFmtId="0" fontId="18" fillId="0" borderId="0"/>
    <xf numFmtId="0" fontId="276" fillId="0" borderId="0"/>
    <xf numFmtId="0" fontId="18" fillId="0" borderId="0"/>
    <xf numFmtId="0" fontId="18" fillId="0" borderId="0"/>
    <xf numFmtId="0" fontId="276"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35" fillId="0" borderId="0"/>
    <xf numFmtId="0" fontId="35" fillId="0" borderId="0"/>
    <xf numFmtId="0" fontId="18" fillId="0" borderId="0"/>
    <xf numFmtId="0" fontId="18" fillId="0" borderId="0"/>
    <xf numFmtId="0" fontId="18" fillId="0" borderId="0"/>
    <xf numFmtId="0" fontId="277" fillId="0" borderId="0"/>
    <xf numFmtId="0" fontId="278" fillId="0" borderId="0"/>
    <xf numFmtId="0" fontId="278" fillId="0" borderId="0"/>
    <xf numFmtId="0" fontId="277" fillId="0" borderId="0"/>
    <xf numFmtId="0" fontId="278" fillId="0" borderId="0"/>
    <xf numFmtId="0" fontId="18" fillId="0" borderId="0"/>
    <xf numFmtId="0" fontId="18" fillId="0" borderId="0"/>
    <xf numFmtId="0" fontId="277"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277" fillId="0" borderId="0"/>
    <xf numFmtId="0" fontId="279" fillId="0" borderId="0"/>
    <xf numFmtId="0" fontId="18" fillId="0" borderId="0"/>
    <xf numFmtId="0" fontId="2" fillId="0" borderId="0"/>
    <xf numFmtId="0" fontId="2" fillId="0" borderId="0"/>
    <xf numFmtId="0" fontId="18" fillId="0" borderId="0">
      <protection locked="0"/>
    </xf>
    <xf numFmtId="0" fontId="18" fillId="0" borderId="0"/>
    <xf numFmtId="0" fontId="2" fillId="0" borderId="0"/>
    <xf numFmtId="0" fontId="2" fillId="0" borderId="0"/>
    <xf numFmtId="0" fontId="280" fillId="0" borderId="0"/>
    <xf numFmtId="0" fontId="35" fillId="0" borderId="0"/>
    <xf numFmtId="0" fontId="280" fillId="0" borderId="0"/>
    <xf numFmtId="0" fontId="280" fillId="0" borderId="0"/>
    <xf numFmtId="0" fontId="280" fillId="0" borderId="0"/>
    <xf numFmtId="0" fontId="35" fillId="0" borderId="0"/>
    <xf numFmtId="0" fontId="35" fillId="0" borderId="0"/>
    <xf numFmtId="0" fontId="35" fillId="0" borderId="0"/>
    <xf numFmtId="0" fontId="35" fillId="0" borderId="0"/>
    <xf numFmtId="0" fontId="35" fillId="0" borderId="0"/>
    <xf numFmtId="0" fontId="35" fillId="0" borderId="0"/>
    <xf numFmtId="0" fontId="281" fillId="0" borderId="0"/>
    <xf numFmtId="0" fontId="76" fillId="0" borderId="0"/>
    <xf numFmtId="0" fontId="76" fillId="0" borderId="0"/>
    <xf numFmtId="0" fontId="281" fillId="0" borderId="0"/>
    <xf numFmtId="0" fontId="76" fillId="0" borderId="0"/>
    <xf numFmtId="0" fontId="76" fillId="0" borderId="0"/>
    <xf numFmtId="0" fontId="18" fillId="0" borderId="0"/>
    <xf numFmtId="0" fontId="18" fillId="0" borderId="0"/>
    <xf numFmtId="0" fontId="35" fillId="0" borderId="0"/>
    <xf numFmtId="0" fontId="2" fillId="0" borderId="0"/>
    <xf numFmtId="0" fontId="2" fillId="0" borderId="0"/>
    <xf numFmtId="0" fontId="35" fillId="0" borderId="0"/>
    <xf numFmtId="0" fontId="35" fillId="0" borderId="0"/>
    <xf numFmtId="0" fontId="18" fillId="0" borderId="0"/>
    <xf numFmtId="0" fontId="2" fillId="0" borderId="0"/>
    <xf numFmtId="0" fontId="18"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9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18" fillId="0" borderId="0"/>
    <xf numFmtId="0" fontId="35" fillId="0" borderId="0"/>
    <xf numFmtId="0" fontId="18"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35"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9" fillId="0" borderId="0"/>
    <xf numFmtId="0" fontId="2" fillId="0" borderId="0"/>
    <xf numFmtId="0" fontId="199" fillId="0" borderId="0"/>
    <xf numFmtId="0" fontId="2" fillId="0" borderId="0"/>
    <xf numFmtId="0" fontId="199"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2" fillId="0" borderId="0"/>
    <xf numFmtId="0" fontId="18" fillId="0" borderId="0"/>
    <xf numFmtId="0" fontId="18" fillId="0" borderId="0"/>
    <xf numFmtId="0" fontId="2" fillId="0" borderId="0"/>
    <xf numFmtId="0" fontId="2" fillId="0" borderId="0"/>
    <xf numFmtId="0" fontId="18" fillId="0" borderId="0"/>
    <xf numFmtId="0" fontId="2" fillId="0" borderId="0"/>
    <xf numFmtId="0" fontId="18" fillId="0" borderId="0"/>
    <xf numFmtId="0" fontId="18" fillId="0" borderId="0"/>
    <xf numFmtId="0" fontId="18" fillId="0" borderId="0"/>
    <xf numFmtId="0" fontId="18" fillId="0" borderId="0"/>
    <xf numFmtId="0" fontId="18"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2" fillId="0" borderId="0"/>
    <xf numFmtId="0" fontId="18" fillId="0" borderId="0"/>
    <xf numFmtId="0" fontId="18" fillId="0" borderId="0"/>
    <xf numFmtId="0" fontId="18"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2" fillId="0" borderId="0"/>
    <xf numFmtId="0" fontId="18" fillId="0" borderId="0">
      <alignment horizontal="left" wrapText="1"/>
    </xf>
    <xf numFmtId="0" fontId="2" fillId="0" borderId="0"/>
    <xf numFmtId="0" fontId="2" fillId="0" borderId="0"/>
    <xf numFmtId="0" fontId="2" fillId="0" borderId="0"/>
    <xf numFmtId="0" fontId="2" fillId="0" borderId="0"/>
    <xf numFmtId="0" fontId="18" fillId="0" borderId="0"/>
    <xf numFmtId="0" fontId="2" fillId="0" borderId="0"/>
    <xf numFmtId="0" fontId="18" fillId="0" borderId="0">
      <alignment horizontal="left" wrapText="1"/>
    </xf>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18" fillId="0" borderId="0">
      <alignment horizontal="left" wrapText="1"/>
    </xf>
    <xf numFmtId="0" fontId="2" fillId="0" borderId="0"/>
    <xf numFmtId="0" fontId="18" fillId="0" borderId="0"/>
    <xf numFmtId="0" fontId="278" fillId="0" borderId="0"/>
    <xf numFmtId="0" fontId="2" fillId="0" borderId="0"/>
    <xf numFmtId="0" fontId="278" fillId="0" borderId="0"/>
    <xf numFmtId="0" fontId="2" fillId="0" borderId="0"/>
    <xf numFmtId="0" fontId="18" fillId="0" borderId="0"/>
    <xf numFmtId="0" fontId="27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7"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77" fillId="0" borderId="0"/>
    <xf numFmtId="0" fontId="2" fillId="0" borderId="0"/>
    <xf numFmtId="0" fontId="2" fillId="0" borderId="0"/>
    <xf numFmtId="0" fontId="2" fillId="0" borderId="0"/>
    <xf numFmtId="0" fontId="18" fillId="0" borderId="0">
      <alignment vertical="top"/>
    </xf>
    <xf numFmtId="0" fontId="2" fillId="0" borderId="0"/>
    <xf numFmtId="0" fontId="18"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82" fillId="0" borderId="25" applyFill="0" applyAlignment="0" applyProtection="0"/>
    <xf numFmtId="0" fontId="282" fillId="0" borderId="25" applyFill="0" applyAlignment="0" applyProtection="0"/>
    <xf numFmtId="331" fontId="18" fillId="0" borderId="0"/>
    <xf numFmtId="331" fontId="18" fillId="0" borderId="0">
      <alignment horizontal="right"/>
    </xf>
    <xf numFmtId="331" fontId="18" fillId="0" borderId="0"/>
    <xf numFmtId="0" fontId="33" fillId="0" borderId="0"/>
    <xf numFmtId="186" fontId="56" fillId="0" borderId="0"/>
    <xf numFmtId="186" fontId="56" fillId="0" borderId="0"/>
    <xf numFmtId="40" fontId="56" fillId="0" borderId="0"/>
    <xf numFmtId="40" fontId="56" fillId="0" borderId="0"/>
    <xf numFmtId="187" fontId="56" fillId="0" borderId="0"/>
    <xf numFmtId="187" fontId="56" fillId="0" borderId="0"/>
    <xf numFmtId="0" fontId="18" fillId="0" borderId="0"/>
    <xf numFmtId="0" fontId="166" fillId="0" borderId="0"/>
    <xf numFmtId="0" fontId="166" fillId="0" borderId="0"/>
    <xf numFmtId="0" fontId="18" fillId="0" borderId="0"/>
    <xf numFmtId="0" fontId="18" fillId="0" borderId="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168" fontId="2" fillId="11" borderId="18"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 fillId="11" borderId="18"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18" fillId="54" borderId="69" applyNumberFormat="0" applyFont="0" applyAlignment="0" applyProtection="0"/>
    <xf numFmtId="0" fontId="18" fillId="54" borderId="69" applyNumberFormat="0" applyFont="0" applyAlignment="0" applyProtection="0"/>
    <xf numFmtId="0" fontId="35"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2" fillId="11" borderId="18"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18"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168" fontId="2" fillId="11" borderId="18"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35"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38"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35" fillId="54" borderId="69" applyNumberFormat="0" applyFont="0" applyAlignment="0" applyProtection="0"/>
    <xf numFmtId="0" fontId="18" fillId="54" borderId="69"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168" fontId="2" fillId="11" borderId="18"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04" fillId="38" borderId="69"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204"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204"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35"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35" fillId="38" borderId="73"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2" fillId="11" borderId="18"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2" fillId="11" borderId="18"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18" fillId="54" borderId="69"/>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2" fillId="11" borderId="18"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18" fillId="100" borderId="69" applyNumberFormat="0" applyFont="0" applyAlignment="0" applyProtection="0"/>
    <xf numFmtId="0" fontId="35" fillId="38" borderId="18"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2" fillId="11" borderId="18"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2" fillId="11" borderId="18"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18" fillId="100" borderId="69" applyNumberFormat="0" applyFont="0" applyAlignment="0" applyProtection="0"/>
    <xf numFmtId="0" fontId="2" fillId="11" borderId="18" applyNumberFormat="0" applyFont="0" applyAlignment="0" applyProtection="0"/>
    <xf numFmtId="0" fontId="18" fillId="54" borderId="69"/>
    <xf numFmtId="0" fontId="18" fillId="54" borderId="69"/>
    <xf numFmtId="0" fontId="18" fillId="54" borderId="69"/>
    <xf numFmtId="0" fontId="18" fillId="54" borderId="69"/>
    <xf numFmtId="0" fontId="18" fillId="54" borderId="69"/>
    <xf numFmtId="0" fontId="2" fillId="11" borderId="18" applyNumberFormat="0" applyFont="0" applyAlignment="0" applyProtection="0"/>
    <xf numFmtId="0" fontId="18" fillId="54" borderId="69"/>
    <xf numFmtId="0" fontId="18" fillId="54" borderId="69" applyNumberFormat="0" applyFont="0" applyAlignment="0" applyProtection="0"/>
    <xf numFmtId="0" fontId="18" fillId="54" borderId="69" applyNumberFormat="0" applyFont="0" applyAlignment="0" applyProtection="0"/>
    <xf numFmtId="0" fontId="35" fillId="38" borderId="69"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38" fontId="199" fillId="165" borderId="74">
      <alignment horizontal="right" vertical="center"/>
    </xf>
    <xf numFmtId="38" fontId="199" fillId="166" borderId="74">
      <alignment horizontal="right" vertical="center"/>
    </xf>
    <xf numFmtId="38" fontId="199" fillId="167" borderId="74">
      <alignment horizontal="right" vertical="center"/>
    </xf>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xf numFmtId="0" fontId="59" fillId="54" borderId="69"/>
    <xf numFmtId="0" fontId="59" fillId="54" borderId="69"/>
    <xf numFmtId="0" fontId="59" fillId="54" borderId="69"/>
    <xf numFmtId="0" fontId="59" fillId="54" borderId="69"/>
    <xf numFmtId="0" fontId="59" fillId="54" borderId="69"/>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18" fillId="11" borderId="18" applyNumberFormat="0" applyFont="0" applyAlignment="0" applyProtection="0"/>
    <xf numFmtId="0" fontId="18" fillId="54" borderId="69" applyNumberFormat="0" applyFont="0" applyAlignment="0" applyProtection="0"/>
    <xf numFmtId="0" fontId="18"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0" fontId="59" fillId="54" borderId="69" applyNumberFormat="0" applyFont="0" applyAlignment="0" applyProtection="0"/>
    <xf numFmtId="165" fontId="283" fillId="0" borderId="0"/>
    <xf numFmtId="0" fontId="18" fillId="0" borderId="0" applyFont="0" applyFill="0" applyBorder="0" applyAlignment="0" applyProtection="0"/>
    <xf numFmtId="37" fontId="18" fillId="0" borderId="0"/>
    <xf numFmtId="37" fontId="18" fillId="0" borderId="0"/>
    <xf numFmtId="37" fontId="18" fillId="0" borderId="0"/>
    <xf numFmtId="38" fontId="284" fillId="0" borderId="75" applyFont="0" applyFill="0" applyBorder="0" applyAlignment="0">
      <alignment horizontal="center"/>
    </xf>
    <xf numFmtId="284" fontId="18" fillId="0" borderId="0">
      <alignment horizontal="center"/>
    </xf>
    <xf numFmtId="284" fontId="18" fillId="0" borderId="0">
      <alignment horizontal="center"/>
    </xf>
    <xf numFmtId="284" fontId="18" fillId="0" borderId="0">
      <alignment horizontal="center"/>
    </xf>
    <xf numFmtId="284" fontId="18" fillId="0" borderId="0">
      <alignment horizontal="center"/>
    </xf>
    <xf numFmtId="284" fontId="18" fillId="0" borderId="0">
      <alignment horizontal="center"/>
    </xf>
    <xf numFmtId="15" fontId="23" fillId="0" borderId="0" applyFont="0" applyFill="0" applyBorder="0" applyAlignment="0"/>
    <xf numFmtId="15" fontId="23" fillId="0" borderId="0" applyFont="0" applyFill="0" applyBorder="0" applyAlignment="0"/>
    <xf numFmtId="332" fontId="23" fillId="0" borderId="0" applyFont="0" applyFill="0" applyBorder="0" applyAlignment="0"/>
    <xf numFmtId="333" fontId="166" fillId="0" borderId="0" applyFont="0" applyFill="0" applyBorder="0" applyAlignment="0" applyProtection="0"/>
    <xf numFmtId="334" fontId="23" fillId="0" borderId="0" applyFont="0" applyBorder="0" applyAlignment="0"/>
    <xf numFmtId="40" fontId="285" fillId="0" borderId="0" applyFont="0" applyFill="0" applyBorder="0" applyAlignment="0" applyProtection="0"/>
    <xf numFmtId="38" fontId="285" fillId="0" borderId="0" applyFont="0" applyFill="0" applyBorder="0" applyAlignment="0" applyProtection="0"/>
    <xf numFmtId="168" fontId="286" fillId="130" borderId="20" applyNumberFormat="0" applyBorder="0" applyProtection="0">
      <alignment horizontal="center"/>
    </xf>
    <xf numFmtId="0" fontId="286" fillId="93" borderId="20" applyNumberFormat="0" applyBorder="0" applyProtection="0">
      <alignment horizontal="center"/>
    </xf>
    <xf numFmtId="0" fontId="286" fillId="130" borderId="20" applyNumberFormat="0" applyBorder="0" applyProtection="0">
      <alignment horizontal="center"/>
    </xf>
    <xf numFmtId="0" fontId="18" fillId="130" borderId="20" applyNumberFormat="0" applyBorder="0" applyProtection="0">
      <alignment horizontal="center"/>
    </xf>
    <xf numFmtId="0" fontId="18" fillId="130" borderId="20" applyNumberFormat="0" applyBorder="0" applyProtection="0">
      <alignment horizontal="center"/>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vertical="center"/>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pplyFont="0">
      <alignment horizontal="right" vertical="center"/>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3"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vertical="center"/>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lignment horizontal="right"/>
      <protection locked="0"/>
    </xf>
    <xf numFmtId="284" fontId="18" fillId="53" borderId="29" applyFont="0">
      <alignment horizontal="right" vertical="center"/>
      <protection locked="0"/>
    </xf>
    <xf numFmtId="284" fontId="18" fillId="53" borderId="29">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lignment horizontal="right" vertical="center"/>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protection locked="0"/>
    </xf>
    <xf numFmtId="10" fontId="18" fillId="53" borderId="29" applyFont="0">
      <alignment horizontal="right" vertical="center"/>
      <protection locked="0"/>
    </xf>
    <xf numFmtId="10" fontId="18" fillId="53" borderId="29" applyFont="0">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vertical="center"/>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lignment horizontal="right"/>
      <protection locked="0"/>
    </xf>
    <xf numFmtId="9" fontId="18" fillId="53" borderId="29" applyFont="0">
      <alignment horizontal="right" vertical="center"/>
      <protection locked="0"/>
    </xf>
    <xf numFmtId="9" fontId="18" fillId="53" borderId="29">
      <alignment horizontal="right"/>
      <protection locked="0"/>
    </xf>
    <xf numFmtId="197" fontId="18" fillId="53" borderId="29" applyFont="0">
      <alignment horizontal="right" vertical="center"/>
      <protection locked="0"/>
    </xf>
    <xf numFmtId="197" fontId="18" fillId="53" borderId="29">
      <alignment horizontal="right" vertical="center"/>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vertical="center"/>
      <protection locked="0"/>
    </xf>
    <xf numFmtId="184" fontId="18" fillId="53" borderId="30" applyFont="0">
      <alignment horizontal="right" vertical="center"/>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lignment horizontal="right" vertical="center"/>
      <protection locked="0"/>
    </xf>
    <xf numFmtId="184" fontId="18" fillId="53" borderId="30">
      <alignment horizontal="right" vertical="center"/>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protection locked="0"/>
    </xf>
    <xf numFmtId="184" fontId="18" fillId="53" borderId="30" applyFont="0">
      <alignment horizontal="right" vertical="center"/>
      <protection locked="0"/>
    </xf>
    <xf numFmtId="184" fontId="18" fillId="53" borderId="30" applyFont="0">
      <alignment horizontal="right" vertical="center"/>
      <protection locked="0"/>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vertical="center" wrapText="1"/>
      <protection locked="0"/>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lignment horizontal="center" wrapText="1"/>
    </xf>
    <xf numFmtId="0" fontId="18" fillId="53" borderId="29" applyFont="0">
      <alignment horizontal="center" vertical="center" wrapText="1"/>
      <protection locked="0"/>
    </xf>
    <xf numFmtId="0" fontId="18" fillId="53" borderId="29">
      <alignment horizontal="center" wrapText="1"/>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lignment horizontal="center" vertic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wrapText="1"/>
      <protection locked="0"/>
    </xf>
    <xf numFmtId="0" fontId="18" fillId="53" borderId="29" applyNumberFormat="0" applyFont="0">
      <alignment horizontal="center" vertical="center" wrapText="1"/>
      <protection locked="0"/>
    </xf>
    <xf numFmtId="0" fontId="18" fillId="53" borderId="29" applyNumberFormat="0" applyFont="0">
      <alignment horizontal="center" wrapText="1"/>
      <protection locked="0"/>
    </xf>
    <xf numFmtId="0" fontId="287" fillId="0" borderId="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335" fontId="18" fillId="0" borderId="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288" fillId="47" borderId="15"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288" fillId="47" borderId="15" applyNumberFormat="0" applyAlignment="0" applyProtection="0"/>
    <xf numFmtId="0" fontId="288" fillId="47" borderId="15" applyNumberFormat="0" applyAlignment="0" applyProtection="0"/>
    <xf numFmtId="0" fontId="288" fillId="47" borderId="15" applyNumberFormat="0" applyAlignment="0" applyProtection="0"/>
    <xf numFmtId="0" fontId="288" fillId="47" borderId="15" applyNumberFormat="0" applyAlignment="0" applyProtection="0"/>
    <xf numFmtId="0" fontId="288" fillId="47" borderId="15" applyNumberFormat="0" applyAlignment="0" applyProtection="0"/>
    <xf numFmtId="0" fontId="288" fillId="47" borderId="15"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xf numFmtId="0" fontId="90" fillId="61" borderId="31"/>
    <xf numFmtId="0" fontId="90" fillId="61" borderId="31"/>
    <xf numFmtId="0" fontId="90"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288" fillId="47" borderId="15" applyNumberFormat="0" applyAlignment="0" applyProtection="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xf numFmtId="0" fontId="90" fillId="61" borderId="31"/>
    <xf numFmtId="0" fontId="90" fillId="61" borderId="31"/>
    <xf numFmtId="0" fontId="90"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288" fillId="47" borderId="15" applyNumberFormat="0" applyAlignment="0" applyProtection="0"/>
    <xf numFmtId="0" fontId="90" fillId="61" borderId="31"/>
    <xf numFmtId="0" fontId="90" fillId="61" borderId="31"/>
    <xf numFmtId="0" fontId="90" fillId="61" borderId="31"/>
    <xf numFmtId="0" fontId="90" fillId="61" borderId="31"/>
    <xf numFmtId="0" fontId="288" fillId="47" borderId="15" applyNumberFormat="0" applyAlignment="0" applyProtection="0"/>
    <xf numFmtId="0" fontId="288" fillId="47" borderId="15"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47" borderId="31" applyNumberFormat="0" applyAlignment="0" applyProtection="0"/>
    <xf numFmtId="0" fontId="288" fillId="131" borderId="15"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36" borderId="31" applyNumberFormat="0" applyAlignment="0" applyProtection="0"/>
    <xf numFmtId="0" fontId="288" fillId="131" borderId="15"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36"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90" fillId="130"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12" fillId="9" borderId="15" applyNumberFormat="0" applyAlignment="0" applyProtection="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12" fillId="9" borderId="15"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35" fontId="18" fillId="0" borderId="0"/>
    <xf numFmtId="0" fontId="12" fillId="9" borderId="15" applyNumberFormat="0" applyAlignment="0" applyProtection="0"/>
    <xf numFmtId="0" fontId="89" fillId="61" borderId="31"/>
    <xf numFmtId="0" fontId="89" fillId="61" borderId="31"/>
    <xf numFmtId="0" fontId="89" fillId="61" borderId="31"/>
    <xf numFmtId="0" fontId="89" fillId="61" borderId="31"/>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0" fontId="89" fillId="61" borderId="31" applyNumberFormat="0" applyAlignment="0" applyProtection="0"/>
    <xf numFmtId="38" fontId="59" fillId="93" borderId="0">
      <alignment horizontal="right"/>
    </xf>
    <xf numFmtId="38" fontId="162" fillId="93" borderId="0">
      <alignment horizontal="right"/>
    </xf>
    <xf numFmtId="168" fontId="289" fillId="0" borderId="0">
      <alignment horizontal="center"/>
    </xf>
    <xf numFmtId="49" fontId="290" fillId="37" borderId="0">
      <alignment horizontal="center"/>
    </xf>
    <xf numFmtId="168" fontId="291" fillId="93" borderId="20"/>
    <xf numFmtId="0" fontId="292" fillId="129" borderId="20"/>
    <xf numFmtId="168" fontId="51" fillId="0" borderId="0" applyBorder="0">
      <alignment horizontal="centerContinuous"/>
    </xf>
    <xf numFmtId="164" fontId="18" fillId="93" borderId="0" applyBorder="0">
      <alignment horizontal="center"/>
    </xf>
    <xf numFmtId="164" fontId="18" fillId="93" borderId="0" applyBorder="0">
      <alignment horizontal="center"/>
    </xf>
    <xf numFmtId="168" fontId="51" fillId="0" borderId="0" applyBorder="0">
      <alignment horizontal="centerContinuous"/>
    </xf>
    <xf numFmtId="0" fontId="293" fillId="129" borderId="0" applyBorder="0">
      <alignment horizontal="center"/>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37" fontId="22" fillId="0" borderId="48">
      <protection locked="0"/>
    </xf>
    <xf numFmtId="0" fontId="58" fillId="168" borderId="0" applyNumberFormat="0" applyFont="0" applyBorder="0" applyAlignment="0" applyProtection="0"/>
    <xf numFmtId="1" fontId="294" fillId="0" borderId="0" applyProtection="0">
      <alignment horizontal="right" vertical="center"/>
    </xf>
    <xf numFmtId="0" fontId="295" fillId="93" borderId="0"/>
    <xf numFmtId="0" fontId="292" fillId="169" borderId="29" applyNumberFormat="0" applyProtection="0">
      <alignment horizontal="center" vertical="top" wrapText="1"/>
      <protection hidden="1"/>
    </xf>
    <xf numFmtId="0" fontId="292" fillId="169" borderId="29" applyNumberFormat="0" applyProtection="0">
      <alignment horizontal="center" vertical="top" wrapText="1"/>
      <protection hidden="1"/>
    </xf>
    <xf numFmtId="0" fontId="292" fillId="169" borderId="29" applyNumberFormat="0" applyProtection="0">
      <alignment horizontal="center" vertical="top" wrapText="1"/>
      <protection hidden="1"/>
    </xf>
    <xf numFmtId="336" fontId="18" fillId="0" borderId="25">
      <alignment vertical="center"/>
    </xf>
    <xf numFmtId="337" fontId="21" fillId="142" borderId="0"/>
    <xf numFmtId="337" fontId="21" fillId="142" borderId="0"/>
    <xf numFmtId="338" fontId="21" fillId="0" borderId="0"/>
    <xf numFmtId="338" fontId="21" fillId="0" borderId="0"/>
    <xf numFmtId="339" fontId="166" fillId="0" borderId="0" applyFont="0" applyFill="0" applyBorder="0" applyAlignment="0" applyProtection="0">
      <alignment horizontal="center" vertical="top" wrapText="1"/>
    </xf>
    <xf numFmtId="14" fontId="88" fillId="0" borderId="0">
      <alignment horizontal="center" wrapText="1"/>
      <protection locked="0"/>
    </xf>
    <xf numFmtId="0" fontId="296" fillId="0" borderId="0"/>
    <xf numFmtId="0" fontId="159" fillId="0" borderId="0"/>
    <xf numFmtId="184" fontId="272"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184" fontId="283" fillId="0" borderId="0" applyFont="0" applyFill="0" applyBorder="0" applyAlignment="0" applyProtection="0"/>
    <xf numFmtId="184" fontId="283"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341" fontId="297" fillId="0" borderId="0" applyFont="0" applyFill="0" applyBorder="0" applyAlignment="0" applyProtection="0"/>
    <xf numFmtId="342" fontId="24" fillId="0" borderId="0" applyFont="0" applyFill="0" applyBorder="0" applyAlignment="0" applyProtection="0"/>
    <xf numFmtId="9" fontId="18" fillId="0" borderId="0"/>
    <xf numFmtId="9" fontId="18" fillId="0" borderId="0"/>
    <xf numFmtId="9" fontId="18" fillId="0" borderId="0"/>
    <xf numFmtId="343" fontId="298" fillId="0" borderId="0" applyFont="0" applyFill="0" applyBorder="0" applyAlignment="0" applyProtection="0">
      <protection locked="0"/>
    </xf>
    <xf numFmtId="344" fontId="27" fillId="0" borderId="0" applyFont="0" applyFill="0" applyBorder="0" applyAlignment="0" applyProtection="0"/>
    <xf numFmtId="345" fontId="56" fillId="0" borderId="0" applyFont="0" applyFill="0" applyBorder="0" applyAlignment="0" applyProtection="0"/>
    <xf numFmtId="346" fontId="56" fillId="0" borderId="0" applyFont="0" applyFill="0" applyBorder="0" applyAlignment="0" applyProtection="0"/>
    <xf numFmtId="0" fontId="299" fillId="0" borderId="0"/>
    <xf numFmtId="0" fontId="18" fillId="0" borderId="0">
      <protection locked="0"/>
    </xf>
    <xf numFmtId="0" fontId="300" fillId="0" borderId="0">
      <protection locked="0"/>
    </xf>
    <xf numFmtId="0" fontId="18" fillId="0" borderId="0">
      <protection locked="0"/>
    </xf>
    <xf numFmtId="0" fontId="51" fillId="0" borderId="0">
      <protection locked="0"/>
    </xf>
    <xf numFmtId="0" fontId="175" fillId="0" borderId="0">
      <protection locked="0"/>
    </xf>
    <xf numFmtId="9" fontId="35" fillId="0" borderId="0" applyFont="0" applyFill="0" applyBorder="0" applyAlignment="0" applyProtection="0"/>
    <xf numFmtId="9" fontId="35" fillId="0" borderId="0" applyFont="0" applyFill="0" applyBorder="0" applyAlignment="0" applyProtection="0"/>
    <xf numFmtId="0" fontId="301" fillId="0" borderId="0" applyFont="0" applyFill="0" applyBorder="0" applyAlignment="0" applyProtection="0"/>
    <xf numFmtId="13" fontId="18" fillId="0" borderId="0" applyFont="0" applyFill="0" applyProtection="0"/>
    <xf numFmtId="269" fontId="18" fillId="0" borderId="0" applyFill="0" applyBorder="0" applyAlignment="0"/>
    <xf numFmtId="269" fontId="18" fillId="0" borderId="0" applyFill="0" applyBorder="0" applyAlignment="0"/>
    <xf numFmtId="269" fontId="18" fillId="0" borderId="0" applyFill="0" applyBorder="0" applyAlignment="0"/>
    <xf numFmtId="266" fontId="69" fillId="0" borderId="0" applyFill="0" applyBorder="0" applyAlignment="0"/>
    <xf numFmtId="269" fontId="18" fillId="0" borderId="0" applyFill="0" applyBorder="0" applyAlignment="0"/>
    <xf numFmtId="269" fontId="18" fillId="0" borderId="0" applyFill="0" applyBorder="0" applyAlignment="0"/>
    <xf numFmtId="269" fontId="18" fillId="0" borderId="0" applyFill="0" applyBorder="0" applyAlignment="0"/>
    <xf numFmtId="286" fontId="69" fillId="0" borderId="0" applyFill="0" applyBorder="0" applyAlignment="0"/>
    <xf numFmtId="266" fontId="69" fillId="0" borderId="0" applyFill="0" applyBorder="0" applyAlignment="0"/>
    <xf numFmtId="0" fontId="302" fillId="170" borderId="0">
      <alignment horizontal="center"/>
      <protection locked="0"/>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47" fontId="21" fillId="36" borderId="77">
      <alignment horizontal="right"/>
    </xf>
    <xf numFmtId="37" fontId="22" fillId="0" borderId="0">
      <protection locked="0"/>
    </xf>
    <xf numFmtId="9" fontId="35"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115" fillId="0" borderId="36">
      <alignment horizontal="center"/>
    </xf>
    <xf numFmtId="0" fontId="115" fillId="0" borderId="36">
      <alignment horizontal="center"/>
    </xf>
    <xf numFmtId="0" fontId="115" fillId="0" borderId="36">
      <alignment horizontal="center"/>
    </xf>
    <xf numFmtId="3" fontId="33" fillId="0" borderId="0" applyFont="0" applyFill="0" applyBorder="0" applyAlignment="0" applyProtection="0"/>
    <xf numFmtId="0" fontId="33" fillId="128" borderId="0" applyNumberFormat="0" applyFont="0" applyBorder="0" applyAlignment="0" applyProtection="0"/>
    <xf numFmtId="348" fontId="21" fillId="36" borderId="0"/>
    <xf numFmtId="348" fontId="21" fillId="36" borderId="0"/>
    <xf numFmtId="0" fontId="303" fillId="0" borderId="0">
      <alignment horizontal="center"/>
    </xf>
    <xf numFmtId="0" fontId="21" fillId="0" borderId="25">
      <alignment horizontal="centerContinuous"/>
    </xf>
    <xf numFmtId="0" fontId="21" fillId="0" borderId="25">
      <alignment horizontal="centerContinuous"/>
    </xf>
    <xf numFmtId="0" fontId="21" fillId="0" borderId="25">
      <alignment horizontal="centerContinuous"/>
    </xf>
    <xf numFmtId="0" fontId="21" fillId="0" borderId="25">
      <alignment horizontal="centerContinuous"/>
    </xf>
    <xf numFmtId="349" fontId="21" fillId="36" borderId="0">
      <alignment horizontal="right"/>
    </xf>
    <xf numFmtId="349" fontId="21" fillId="36" borderId="0">
      <alignment horizontal="right"/>
    </xf>
    <xf numFmtId="1" fontId="18" fillId="0" borderId="67" applyNumberFormat="0" applyFill="0" applyAlignment="0" applyProtection="0">
      <alignment horizontal="center" vertical="center"/>
    </xf>
    <xf numFmtId="1" fontId="18" fillId="0" borderId="67" applyNumberFormat="0" applyFill="0" applyAlignment="0" applyProtection="0">
      <alignment horizontal="center" vertical="center"/>
    </xf>
    <xf numFmtId="1" fontId="18" fillId="0" borderId="67" applyNumberFormat="0" applyFill="0" applyAlignment="0" applyProtection="0">
      <alignment horizontal="center" vertical="center"/>
    </xf>
    <xf numFmtId="209" fontId="64" fillId="61" borderId="0">
      <alignment horizontal="right"/>
    </xf>
    <xf numFmtId="209" fontId="58" fillId="36" borderId="0">
      <alignment horizontal="right"/>
    </xf>
    <xf numFmtId="4" fontId="56" fillId="36" borderId="0" applyFill="0"/>
    <xf numFmtId="4" fontId="56" fillId="36" borderId="0" applyFill="0"/>
    <xf numFmtId="0" fontId="304" fillId="0" borderId="0">
      <alignment horizontal="left" indent="7"/>
    </xf>
    <xf numFmtId="0" fontId="56" fillId="0" borderId="0" applyFill="0">
      <alignment horizontal="left" indent="7"/>
    </xf>
    <xf numFmtId="0" fontId="56" fillId="0" borderId="0" applyFill="0">
      <alignment horizontal="left" indent="7"/>
    </xf>
    <xf numFmtId="243" fontId="55" fillId="0" borderId="25" applyFill="0">
      <alignment horizontal="right"/>
    </xf>
    <xf numFmtId="243" fontId="55" fillId="0" borderId="25" applyFill="0">
      <alignment horizontal="right"/>
    </xf>
    <xf numFmtId="0" fontId="51" fillId="0" borderId="29" applyNumberFormat="0" applyFont="0" applyBorder="0">
      <alignment horizontal="right"/>
    </xf>
    <xf numFmtId="0" fontId="51" fillId="0" borderId="29" applyNumberFormat="0" applyFont="0" applyBorder="0">
      <alignment horizontal="right"/>
    </xf>
    <xf numFmtId="0" fontId="51" fillId="0" borderId="29" applyNumberFormat="0" applyFont="0" applyBorder="0">
      <alignment horizontal="right"/>
    </xf>
    <xf numFmtId="0" fontId="305" fillId="0" borderId="0" applyFill="0"/>
    <xf numFmtId="0" fontId="124" fillId="0" borderId="0" applyFill="0"/>
    <xf numFmtId="0" fontId="124" fillId="0" borderId="0" applyFill="0"/>
    <xf numFmtId="4" fontId="55" fillId="0" borderId="25" applyFill="0"/>
    <xf numFmtId="4" fontId="55" fillId="0" borderId="25" applyFill="0"/>
    <xf numFmtId="0" fontId="18" fillId="0" borderId="0" applyNumberFormat="0" applyFont="0" applyBorder="0" applyAlignment="0"/>
    <xf numFmtId="0" fontId="127" fillId="0" borderId="0" applyFill="0">
      <alignment horizontal="left" indent="1"/>
    </xf>
    <xf numFmtId="0" fontId="306" fillId="0" borderId="0" applyFill="0">
      <alignment horizontal="left" indent="1"/>
    </xf>
    <xf numFmtId="4" fontId="27" fillId="0" borderId="0" applyFill="0"/>
    <xf numFmtId="0" fontId="18" fillId="0" borderId="0" applyNumberFormat="0" applyFont="0" applyFill="0" applyBorder="0" applyAlignment="0"/>
    <xf numFmtId="0" fontId="127" fillId="0" borderId="0" applyFill="0">
      <alignment horizontal="left" indent="2"/>
    </xf>
    <xf numFmtId="0" fontId="124" fillId="0" borderId="0" applyFill="0">
      <alignment horizontal="left" indent="2"/>
    </xf>
    <xf numFmtId="0" fontId="124" fillId="0" borderId="0" applyFill="0">
      <alignment horizontal="left" indent="2"/>
    </xf>
    <xf numFmtId="4" fontId="27" fillId="0" borderId="0" applyFill="0"/>
    <xf numFmtId="0" fontId="18" fillId="0" borderId="0" applyNumberFormat="0" applyFont="0" applyBorder="0" applyAlignment="0"/>
    <xf numFmtId="0" fontId="307" fillId="0" borderId="0">
      <alignment horizontal="left" indent="3"/>
    </xf>
    <xf numFmtId="0" fontId="37" fillId="0" borderId="0" applyFill="0">
      <alignment horizontal="left" indent="3"/>
    </xf>
    <xf numFmtId="4" fontId="27" fillId="0" borderId="0" applyFill="0"/>
    <xf numFmtId="0" fontId="18" fillId="0" borderId="0" applyNumberFormat="0" applyFont="0" applyBorder="0" applyAlignment="0"/>
    <xf numFmtId="0" fontId="52" fillId="0" borderId="0">
      <alignment horizontal="left" indent="4"/>
    </xf>
    <xf numFmtId="0" fontId="18" fillId="0" borderId="0" applyFill="0">
      <alignment horizontal="left" indent="4"/>
    </xf>
    <xf numFmtId="4" fontId="129" fillId="0" borderId="0" applyFill="0"/>
    <xf numFmtId="0" fontId="18" fillId="0" borderId="0" applyNumberFormat="0" applyFont="0" applyBorder="0" applyAlignment="0"/>
    <xf numFmtId="0" fontId="130" fillId="0" borderId="0">
      <alignment horizontal="left" indent="5"/>
    </xf>
    <xf numFmtId="0" fontId="131" fillId="0" borderId="0" applyFill="0">
      <alignment horizontal="left" indent="5"/>
    </xf>
    <xf numFmtId="4" fontId="132" fillId="0" borderId="0" applyFill="0"/>
    <xf numFmtId="0" fontId="18" fillId="0" borderId="0" applyNumberFormat="0" applyFont="0" applyFill="0" applyBorder="0" applyAlignment="0"/>
    <xf numFmtId="0" fontId="133" fillId="0" borderId="0" applyFill="0">
      <alignment horizontal="left" indent="6"/>
    </xf>
    <xf numFmtId="0" fontId="129" fillId="0" borderId="0" applyFill="0">
      <alignment horizontal="left" indent="6"/>
    </xf>
    <xf numFmtId="40" fontId="308" fillId="0" borderId="0" applyFill="0" applyBorder="0" applyAlignment="0"/>
    <xf numFmtId="350" fontId="21" fillId="36" borderId="20">
      <alignment horizontal="right"/>
    </xf>
    <xf numFmtId="350" fontId="21" fillId="36" borderId="20">
      <alignment horizontal="right"/>
    </xf>
    <xf numFmtId="284" fontId="64" fillId="0" borderId="0" applyFont="0" applyFill="0" applyBorder="0" applyAlignment="0" applyProtection="0"/>
    <xf numFmtId="284" fontId="58" fillId="0" borderId="0" applyFont="0" applyFill="0" applyBorder="0" applyAlignment="0" applyProtection="0"/>
    <xf numFmtId="39" fontId="309" fillId="0" borderId="0" applyNumberFormat="0">
      <alignment horizontal="right"/>
    </xf>
    <xf numFmtId="351" fontId="56" fillId="0" borderId="0" applyBorder="0">
      <alignment horizontal="center"/>
    </xf>
    <xf numFmtId="351" fontId="56" fillId="0" borderId="0" applyBorder="0">
      <alignment horizontal="center"/>
    </xf>
    <xf numFmtId="0" fontId="167" fillId="104" borderId="67">
      <alignment horizontal="center"/>
    </xf>
    <xf numFmtId="0" fontId="167" fillId="103" borderId="67">
      <alignment horizontal="center"/>
    </xf>
    <xf numFmtId="0" fontId="310" fillId="130" borderId="0"/>
    <xf numFmtId="0" fontId="310" fillId="93" borderId="0"/>
    <xf numFmtId="0" fontId="311" fillId="171" borderId="0" applyNumberFormat="0" applyFont="0" applyBorder="0" applyAlignment="0">
      <alignment horizontal="center"/>
    </xf>
    <xf numFmtId="37" fontId="33" fillId="0" borderId="0" applyFont="0" applyFill="0" applyBorder="0" applyAlignment="0" applyProtection="0"/>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18" fillId="0" borderId="78" applyBorder="0">
      <alignment horizontal="right"/>
    </xf>
    <xf numFmtId="0" fontId="77" fillId="135" borderId="0" applyBorder="0" applyAlignment="0"/>
    <xf numFmtId="0" fontId="57" fillId="0" borderId="20" applyNumberFormat="0" applyBorder="0"/>
    <xf numFmtId="0" fontId="57" fillId="0" borderId="20" applyNumberFormat="0" applyBorder="0"/>
    <xf numFmtId="0" fontId="59" fillId="0" borderId="20" applyNumberFormat="0" applyBorder="0" applyAlignment="0"/>
    <xf numFmtId="4" fontId="312" fillId="0" borderId="0">
      <alignment horizontal="right"/>
    </xf>
    <xf numFmtId="352" fontId="313" fillId="0" borderId="0" applyNumberFormat="0" applyFill="0" applyBorder="0" applyAlignment="0" applyProtection="0">
      <alignment horizontal="left"/>
    </xf>
    <xf numFmtId="352" fontId="62" fillId="0" borderId="0" applyNumberFormat="0" applyFill="0" applyBorder="0" applyAlignment="0" applyProtection="0">
      <alignment horizontal="left"/>
    </xf>
    <xf numFmtId="38" fontId="62" fillId="0" borderId="0"/>
    <xf numFmtId="0" fontId="314" fillId="0" borderId="0" applyNumberFormat="0" applyFill="0" applyBorder="0" applyAlignment="0" applyProtection="0"/>
    <xf numFmtId="0" fontId="92" fillId="41" borderId="0" applyNumberFormat="0" applyBorder="0" applyAlignment="0" applyProtection="0"/>
    <xf numFmtId="0" fontId="153" fillId="0" borderId="0" applyNumberFormat="0" applyFill="0" applyBorder="0" applyAlignment="0" applyProtection="0">
      <alignment vertical="top"/>
    </xf>
    <xf numFmtId="0" fontId="18" fillId="59" borderId="0" applyNumberFormat="0" applyFont="0" applyAlignment="0" applyProtection="0"/>
    <xf numFmtId="0" fontId="18" fillId="59" borderId="0" applyNumberFormat="0" applyFont="0" applyAlignment="0" applyProtection="0"/>
    <xf numFmtId="0" fontId="18" fillId="59" borderId="0" applyNumberFormat="0" applyFont="0" applyAlignment="0" applyProtection="0"/>
    <xf numFmtId="351" fontId="96" fillId="172" borderId="33" applyFont="0" applyBorder="0" applyAlignment="0" applyProtection="0">
      <alignment horizontal="centerContinuous"/>
    </xf>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90" fillId="61" borderId="31" applyNumberFormat="0" applyAlignment="0" applyProtection="0"/>
    <xf numFmtId="0" fontId="315" fillId="0" borderId="79">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59" fillId="37" borderId="31"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59" fillId="37" borderId="31"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316" fillId="37" borderId="80" applyNumberFormat="0" applyProtection="0">
      <alignment vertical="center"/>
    </xf>
    <xf numFmtId="4" fontId="59" fillId="37" borderId="31" applyNumberFormat="0" applyProtection="0">
      <alignment vertical="center"/>
    </xf>
    <xf numFmtId="4" fontId="317" fillId="37" borderId="80"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7" fillId="37" borderId="80"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8" fillId="37" borderId="31" applyNumberFormat="0" applyProtection="0">
      <alignment vertical="center"/>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59" fillId="37" borderId="31" applyNumberFormat="0" applyProtection="0">
      <alignment horizontal="left" vertical="center" indent="1"/>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319" fillId="37" borderId="80"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0" fontId="188" fillId="37" borderId="80" applyNumberFormat="0" applyProtection="0">
      <alignment horizontal="left" vertical="top"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59" fillId="37" borderId="31"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xf>
    <xf numFmtId="4" fontId="319" fillId="110" borderId="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110" borderId="0" applyNumberFormat="0" applyProtection="0">
      <alignment horizontal="left" vertical="center" indent="1"/>
    </xf>
    <xf numFmtId="0" fontId="18" fillId="46" borderId="31" applyNumberFormat="0" applyProtection="0">
      <alignment horizontal="left" vertical="center" indent="1"/>
    </xf>
    <xf numFmtId="4" fontId="319" fillId="110" borderId="0" applyNumberFormat="0" applyProtection="0">
      <alignment horizontal="left" vertical="center"/>
    </xf>
    <xf numFmtId="4" fontId="319" fillId="110" borderId="0" applyNumberFormat="0" applyProtection="0">
      <alignment horizontal="left" vertical="center"/>
    </xf>
    <xf numFmtId="4" fontId="319" fillId="110" borderId="0" applyNumberFormat="0" applyProtection="0">
      <alignment horizontal="left" vertical="center"/>
    </xf>
    <xf numFmtId="4" fontId="319" fillId="110" borderId="0" applyNumberFormat="0" applyProtection="0">
      <alignment horizontal="left" vertical="center" indent="1"/>
    </xf>
    <xf numFmtId="4" fontId="319" fillId="110" borderId="0" applyNumberFormat="0" applyProtection="0">
      <alignment horizontal="left" vertical="center"/>
    </xf>
    <xf numFmtId="4" fontId="319" fillId="110" borderId="0" applyNumberFormat="0" applyProtection="0">
      <alignment horizontal="left" vertical="center"/>
    </xf>
    <xf numFmtId="4" fontId="319" fillId="110" borderId="0" applyNumberFormat="0" applyProtection="0">
      <alignment horizontal="left" vertical="center"/>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110" borderId="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110" borderId="0" applyNumberFormat="0" applyProtection="0">
      <alignment horizontal="left" vertical="center" indent="1"/>
    </xf>
    <xf numFmtId="0" fontId="18" fillId="46" borderId="31" applyNumberFormat="0" applyProtection="0">
      <alignment horizontal="left" vertical="center" indent="1"/>
    </xf>
    <xf numFmtId="4" fontId="320" fillId="103" borderId="81" applyNumberFormat="0" applyProtection="0">
      <alignment vertical="center"/>
    </xf>
    <xf numFmtId="4" fontId="319" fillId="103" borderId="80"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319" fillId="103" borderId="80"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59" fillId="49" borderId="31" applyNumberFormat="0" applyProtection="0">
      <alignment horizontal="right" vertical="center"/>
    </xf>
    <xf numFmtId="4" fontId="319" fillId="49" borderId="80"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319" fillId="49" borderId="80"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59" fillId="70" borderId="31" applyNumberFormat="0" applyProtection="0">
      <alignment horizontal="right" vertical="center"/>
    </xf>
    <xf numFmtId="4" fontId="319" fillId="70" borderId="80"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319" fillId="70" borderId="80"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59" fillId="103" borderId="31" applyNumberFormat="0" applyProtection="0">
      <alignment horizontal="right" vertical="center"/>
    </xf>
    <xf numFmtId="4" fontId="37" fillId="50" borderId="81" applyNumberFormat="0" applyProtection="0">
      <alignment vertical="center"/>
    </xf>
    <xf numFmtId="4" fontId="319" fillId="53" borderId="80"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319" fillId="53" borderId="80"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59" fillId="77" borderId="31" applyNumberFormat="0" applyProtection="0">
      <alignment horizontal="right" vertical="center"/>
    </xf>
    <xf numFmtId="4" fontId="319" fillId="77" borderId="80"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319" fillId="77" borderId="80"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59" fillId="91" borderId="31" applyNumberFormat="0" applyProtection="0">
      <alignment horizontal="right" vertical="center"/>
    </xf>
    <xf numFmtId="4" fontId="319" fillId="50" borderId="80"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36"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319" fillId="50" borderId="80"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59" fillId="116" borderId="31" applyNumberFormat="0" applyProtection="0">
      <alignment horizontal="right" vertical="center"/>
    </xf>
    <xf numFmtId="4" fontId="320" fillId="173" borderId="81" applyNumberFormat="0" applyProtection="0">
      <alignment vertical="center"/>
    </xf>
    <xf numFmtId="4" fontId="319" fillId="174" borderId="80"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319" fillId="174" borderId="80"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59" fillId="108" borderId="31" applyNumberFormat="0" applyProtection="0">
      <alignment horizontal="right" vertical="center"/>
    </xf>
    <xf numFmtId="4" fontId="319" fillId="108" borderId="80"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319" fillId="108" borderId="80"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59" fillId="174" borderId="31" applyNumberFormat="0" applyProtection="0">
      <alignment horizontal="right" vertical="center"/>
    </xf>
    <xf numFmtId="4" fontId="319" fillId="173" borderId="80"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319" fillId="173" borderId="80"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59" fillId="72" borderId="31" applyNumberFormat="0" applyProtection="0">
      <alignment horizontal="right" vertical="center"/>
    </xf>
    <xf numFmtId="4" fontId="228" fillId="103" borderId="81" applyNumberFormat="0" applyProtection="0">
      <alignment vertical="center"/>
    </xf>
    <xf numFmtId="4" fontId="316" fillId="175" borderId="82" applyNumberFormat="0" applyProtection="0">
      <alignment horizontal="left" vertical="center" indent="1"/>
    </xf>
    <xf numFmtId="4" fontId="316" fillId="175" borderId="82" applyNumberFormat="0" applyProtection="0">
      <alignment horizontal="left" vertical="center" indent="1"/>
    </xf>
    <xf numFmtId="4" fontId="316" fillId="175" borderId="82" applyNumberFormat="0" applyProtection="0">
      <alignment horizontal="left" vertical="center"/>
    </xf>
    <xf numFmtId="4" fontId="316" fillId="175" borderId="82"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316" fillId="175" borderId="82" applyNumberFormat="0" applyProtection="0">
      <alignment horizontal="left" vertical="center" indent="1"/>
    </xf>
    <xf numFmtId="4" fontId="188" fillId="176" borderId="31" applyNumberFormat="0" applyProtection="0">
      <alignment horizontal="left" vertical="center" indent="1"/>
    </xf>
    <xf numFmtId="4" fontId="316" fillId="175" borderId="82" applyNumberFormat="0" applyProtection="0">
      <alignment horizontal="left" vertical="center"/>
    </xf>
    <xf numFmtId="4" fontId="316" fillId="175" borderId="82" applyNumberFormat="0" applyProtection="0">
      <alignment horizontal="left" vertical="center"/>
    </xf>
    <xf numFmtId="4" fontId="316" fillId="175" borderId="82" applyNumberFormat="0" applyProtection="0">
      <alignment horizontal="left" vertical="center"/>
    </xf>
    <xf numFmtId="4" fontId="316" fillId="175" borderId="82" applyNumberFormat="0" applyProtection="0">
      <alignment horizontal="left" vertical="center" indent="1"/>
    </xf>
    <xf numFmtId="4" fontId="316" fillId="175" borderId="82" applyNumberFormat="0" applyProtection="0">
      <alignment horizontal="left" vertical="center"/>
    </xf>
    <xf numFmtId="4" fontId="316" fillId="175" borderId="82" applyNumberFormat="0" applyProtection="0">
      <alignment horizontal="left" vertical="center"/>
    </xf>
    <xf numFmtId="4" fontId="316" fillId="175" borderId="82" applyNumberFormat="0" applyProtection="0">
      <alignment horizontal="left" vertical="center"/>
    </xf>
    <xf numFmtId="4" fontId="316" fillId="175" borderId="82" applyNumberFormat="0" applyProtection="0">
      <alignment horizontal="left" vertical="center" indent="1"/>
    </xf>
    <xf numFmtId="4" fontId="316" fillId="175" borderId="82" applyNumberFormat="0" applyProtection="0">
      <alignment horizontal="left" vertical="center" indent="1"/>
    </xf>
    <xf numFmtId="4" fontId="316" fillId="175" borderId="82"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316" fillId="175" borderId="82"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188" fillId="176" borderId="31" applyNumberFormat="0" applyProtection="0">
      <alignment horizontal="left" vertical="center" indent="1"/>
    </xf>
    <xf numFmtId="4" fontId="316" fillId="175" borderId="82" applyNumberFormat="0" applyProtection="0">
      <alignment horizontal="left" vertical="center" indent="1"/>
    </xf>
    <xf numFmtId="4" fontId="188" fillId="176" borderId="31" applyNumberFormat="0" applyProtection="0">
      <alignment horizontal="left" vertical="center" indent="1"/>
    </xf>
    <xf numFmtId="4" fontId="316" fillId="67" borderId="0" applyNumberFormat="0" applyProtection="0">
      <alignment horizontal="left" vertical="center" indent="1"/>
    </xf>
    <xf numFmtId="4" fontId="316" fillId="67" borderId="0" applyNumberFormat="0" applyProtection="0">
      <alignment horizontal="left" vertical="center" indent="1"/>
    </xf>
    <xf numFmtId="4" fontId="316" fillId="67" borderId="0"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316" fillId="67" borderId="0" applyNumberFormat="0" applyProtection="0">
      <alignment horizontal="left" vertical="center" indent="1"/>
    </xf>
    <xf numFmtId="4" fontId="316" fillId="67" borderId="0" applyNumberFormat="0" applyProtection="0">
      <alignment horizontal="left" vertical="center"/>
    </xf>
    <xf numFmtId="4" fontId="316" fillId="67" borderId="0" applyNumberFormat="0" applyProtection="0">
      <alignment horizontal="left" vertical="center" indent="1"/>
    </xf>
    <xf numFmtId="4" fontId="316" fillId="67" borderId="0" applyNumberFormat="0" applyProtection="0">
      <alignment horizontal="left" vertical="center" indent="1"/>
    </xf>
    <xf numFmtId="4" fontId="316" fillId="67" borderId="0" applyNumberFormat="0" applyProtection="0">
      <alignment horizontal="left" vertical="center" indent="1"/>
    </xf>
    <xf numFmtId="4" fontId="316" fillId="67" borderId="0"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59" fillId="177" borderId="83" applyNumberFormat="0" applyProtection="0">
      <alignment horizontal="left" vertical="center" indent="1"/>
    </xf>
    <xf numFmtId="4" fontId="316" fillId="67" borderId="0" applyNumberFormat="0" applyProtection="0">
      <alignment horizontal="left" vertical="center" indent="1"/>
    </xf>
    <xf numFmtId="4" fontId="316" fillId="110" borderId="0" applyNumberFormat="0" applyProtection="0">
      <alignment horizontal="left" vertical="center" indent="1"/>
    </xf>
    <xf numFmtId="4" fontId="316" fillId="110" borderId="0" applyNumberFormat="0" applyProtection="0">
      <alignment horizontal="left" vertical="center" indent="1"/>
    </xf>
    <xf numFmtId="4" fontId="316" fillId="110" borderId="0" applyNumberFormat="0" applyProtection="0">
      <alignment horizontal="left" vertical="center" indent="1"/>
    </xf>
    <xf numFmtId="4" fontId="316" fillId="110" borderId="0" applyNumberFormat="0" applyProtection="0">
      <alignment horizontal="left" vertical="center"/>
    </xf>
    <xf numFmtId="4" fontId="316" fillId="110" borderId="0" applyNumberFormat="0" applyProtection="0">
      <alignment horizontal="left" vertical="center" indent="1"/>
    </xf>
    <xf numFmtId="4" fontId="316" fillId="110" borderId="0" applyNumberFormat="0" applyProtection="0">
      <alignment horizontal="left" vertical="center" indent="1"/>
    </xf>
    <xf numFmtId="4" fontId="316" fillId="110" borderId="0" applyNumberFormat="0" applyProtection="0">
      <alignment horizontal="left" vertical="center" indent="1"/>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0" fontId="18" fillId="46" borderId="31" applyNumberFormat="0" applyProtection="0">
      <alignment horizontal="left" vertical="center" indent="1"/>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4" fontId="319" fillId="67" borderId="80" applyNumberFormat="0" applyProtection="0">
      <alignment horizontal="right" vertical="center"/>
    </xf>
    <xf numFmtId="0" fontId="18" fillId="46" borderId="31" applyNumberFormat="0" applyProtection="0">
      <alignment horizontal="left" vertical="center" indent="1"/>
    </xf>
    <xf numFmtId="4" fontId="321" fillId="93" borderId="81" applyNumberFormat="0" applyProtection="0">
      <alignment horizontal="left" vertical="center" indent="1"/>
    </xf>
    <xf numFmtId="4" fontId="319" fillId="67" borderId="0" applyNumberFormat="0" applyProtection="0">
      <alignment horizontal="left" vertical="center" indent="1"/>
    </xf>
    <xf numFmtId="4" fontId="319" fillId="67" borderId="0" applyNumberFormat="0" applyProtection="0">
      <alignment horizontal="left" vertical="center" indent="1"/>
    </xf>
    <xf numFmtId="4" fontId="59" fillId="67" borderId="0" applyNumberFormat="0" applyProtection="0">
      <alignment horizontal="left" vertical="center"/>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59" fillId="177" borderId="31" applyNumberFormat="0" applyProtection="0">
      <alignment horizontal="left" vertical="center" indent="1"/>
    </xf>
    <xf numFmtId="4" fontId="319" fillId="67" borderId="0" applyNumberFormat="0" applyProtection="0">
      <alignment horizontal="left" vertical="center" indent="1"/>
    </xf>
    <xf numFmtId="4" fontId="319" fillId="67" borderId="0" applyNumberFormat="0" applyProtection="0">
      <alignment horizontal="left" vertical="center" indent="1"/>
    </xf>
    <xf numFmtId="4" fontId="319" fillId="67" borderId="0" applyNumberFormat="0" applyProtection="0">
      <alignment horizontal="left" vertical="center" indent="1"/>
    </xf>
    <xf numFmtId="4" fontId="319" fillId="67" borderId="0" applyNumberFormat="0" applyProtection="0">
      <alignment horizontal="left" vertical="center" indent="1"/>
    </xf>
    <xf numFmtId="4" fontId="319" fillId="67" borderId="0" applyNumberFormat="0" applyProtection="0">
      <alignment horizontal="left" vertical="center" indent="1"/>
    </xf>
    <xf numFmtId="4" fontId="59" fillId="177" borderId="31"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59" fillId="110" borderId="0" applyNumberFormat="0" applyProtection="0">
      <alignment horizontal="left" vertical="center"/>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59" fillId="178" borderId="31"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319" fillId="110" borderId="0" applyNumberFormat="0" applyProtection="0">
      <alignment horizontal="left" vertical="center" indent="1"/>
    </xf>
    <xf numFmtId="4" fontId="59" fillId="178" borderId="31" applyNumberFormat="0" applyProtection="0">
      <alignment horizontal="left" vertical="center" indent="1"/>
    </xf>
    <xf numFmtId="0" fontId="18" fillId="178" borderId="31"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10" borderId="80"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10" borderId="80" applyNumberFormat="0" applyProtection="0">
      <alignment horizontal="left" vertical="top"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78" borderId="31" applyNumberFormat="0" applyProtection="0">
      <alignment horizontal="left" vertical="center" indent="1"/>
    </xf>
    <xf numFmtId="0" fontId="18" fillId="132" borderId="31"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70" borderId="80"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70" borderId="80" applyNumberFormat="0" applyProtection="0">
      <alignment horizontal="left" vertical="top"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132" borderId="31" applyNumberFormat="0" applyProtection="0">
      <alignment horizontal="left" vertical="center" indent="1"/>
    </xf>
    <xf numFmtId="0" fontId="18" fillId="36" borderId="31"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67" borderId="80"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67" borderId="80" applyNumberFormat="0" applyProtection="0">
      <alignment horizontal="left" vertical="top"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3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138" borderId="8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138" borderId="80" applyNumberFormat="0" applyProtection="0">
      <alignment horizontal="left" vertical="top"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9" fillId="138" borderId="80"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319" fillId="138" borderId="80"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59" fillId="38" borderId="31" applyNumberFormat="0" applyProtection="0">
      <alignment vertical="center"/>
    </xf>
    <xf numFmtId="4" fontId="322" fillId="138" borderId="80"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22" fillId="138" borderId="80"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8" fillId="38" borderId="31" applyNumberFormat="0" applyProtection="0">
      <alignment vertical="center"/>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59" fillId="38" borderId="31" applyNumberFormat="0" applyProtection="0">
      <alignment horizontal="left" vertical="center" indent="1"/>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316" fillId="67" borderId="84"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0" fontId="59" fillId="38" borderId="80" applyNumberFormat="0" applyProtection="0">
      <alignment horizontal="left" vertical="top"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59" fillId="38" borderId="31" applyNumberFormat="0" applyProtection="0">
      <alignment horizontal="left" vertical="center" indent="1"/>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59" fillId="177" borderId="31"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59" fillId="177" borderId="31"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319" fillId="138" borderId="80" applyNumberFormat="0" applyProtection="0">
      <alignment horizontal="right" vertical="center"/>
    </xf>
    <xf numFmtId="4" fontId="59" fillId="177" borderId="31" applyNumberFormat="0" applyProtection="0">
      <alignment horizontal="right" vertical="center"/>
    </xf>
    <xf numFmtId="4" fontId="322" fillId="138" borderId="80"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22" fillId="138" borderId="80"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8" fillId="177" borderId="31" applyNumberFormat="0" applyProtection="0">
      <alignment horizontal="right" vertical="center"/>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0" fontId="18" fillId="46" borderId="31" applyNumberFormat="0" applyProtection="0">
      <alignment horizontal="left" vertical="center" indent="1"/>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4" fontId="316" fillId="67" borderId="80"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59" fillId="170" borderId="80" applyNumberFormat="0" applyProtection="0">
      <alignment horizontal="left" vertical="top"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0" fontId="18" fillId="46" borderId="31" applyNumberFormat="0" applyProtection="0">
      <alignment horizontal="left" vertical="center" indent="1"/>
    </xf>
    <xf numFmtId="4" fontId="224" fillId="93" borderId="81" applyNumberFormat="0" applyProtection="0">
      <alignment vertical="center"/>
    </xf>
    <xf numFmtId="4" fontId="323" fillId="93" borderId="81" applyNumberFormat="0" applyProtection="0">
      <alignment vertical="center"/>
    </xf>
    <xf numFmtId="4" fontId="324" fillId="38" borderId="81"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0" fontId="326" fillId="0" borderId="0"/>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0" fontId="326" fillId="0" borderId="0"/>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5" fillId="170" borderId="84" applyNumberFormat="0" applyProtection="0">
      <alignment horizontal="left" vertical="center" indent="1"/>
    </xf>
    <xf numFmtId="4" fontId="327" fillId="138" borderId="80"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327" fillId="138" borderId="80"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4" fontId="146" fillId="177" borderId="31" applyNumberFormat="0" applyProtection="0">
      <alignment horizontal="right" vertical="center"/>
    </xf>
    <xf numFmtId="0" fontId="33" fillId="0" borderId="0"/>
    <xf numFmtId="0" fontId="33" fillId="0" borderId="0"/>
    <xf numFmtId="0" fontId="93" fillId="41" borderId="0" applyNumberFormat="0" applyBorder="0" applyAlignment="0" applyProtection="0"/>
    <xf numFmtId="0" fontId="272" fillId="0" borderId="85"/>
    <xf numFmtId="353" fontId="56" fillId="0" borderId="32" applyFont="0" applyFill="0" applyBorder="0" applyAlignment="0" applyProtection="0"/>
    <xf numFmtId="0" fontId="18" fillId="36" borderId="0" applyFill="0"/>
    <xf numFmtId="0" fontId="328" fillId="36" borderId="0" applyFill="0"/>
    <xf numFmtId="0" fontId="249" fillId="0" borderId="0">
      <alignment horizontal="left"/>
    </xf>
    <xf numFmtId="0" fontId="18" fillId="37" borderId="29">
      <protection locked="0"/>
    </xf>
    <xf numFmtId="0" fontId="18" fillId="37" borderId="29">
      <protection locked="0"/>
    </xf>
    <xf numFmtId="0" fontId="18" fillId="37" borderId="29">
      <protection locked="0"/>
    </xf>
    <xf numFmtId="0" fontId="18" fillId="37" borderId="29">
      <protection locked="0"/>
    </xf>
    <xf numFmtId="0" fontId="18" fillId="37" borderId="29">
      <protection locked="0"/>
    </xf>
    <xf numFmtId="0" fontId="18" fillId="37" borderId="29">
      <protection locked="0"/>
    </xf>
    <xf numFmtId="0" fontId="18" fillId="37" borderId="29">
      <protection locked="0"/>
    </xf>
    <xf numFmtId="0" fontId="18" fillId="37" borderId="29">
      <protection locked="0"/>
    </xf>
    <xf numFmtId="0" fontId="18" fillId="37" borderId="29">
      <protection locked="0"/>
    </xf>
    <xf numFmtId="0" fontId="35" fillId="0" borderId="0"/>
    <xf numFmtId="0" fontId="328" fillId="0" borderId="0"/>
    <xf numFmtId="0" fontId="266" fillId="39" borderId="0" applyNumberFormat="0" applyBorder="0" applyAlignment="0" applyProtection="0"/>
    <xf numFmtId="0" fontId="18" fillId="0" borderId="29">
      <protection locked="0"/>
    </xf>
    <xf numFmtId="0" fontId="18" fillId="0" borderId="29">
      <protection locked="0"/>
    </xf>
    <xf numFmtId="0" fontId="18" fillId="0" borderId="29">
      <protection locked="0"/>
    </xf>
    <xf numFmtId="354" fontId="329" fillId="0" borderId="0" applyFont="0" applyFill="0" applyBorder="0" applyAlignment="0" applyProtection="0"/>
    <xf numFmtId="355" fontId="329" fillId="0" borderId="0" applyFont="0" applyFill="0" applyBorder="0" applyAlignment="0" applyProtection="0"/>
    <xf numFmtId="356" fontId="329" fillId="0" borderId="0" applyFont="0" applyFill="0" applyBorder="0" applyAlignment="0" applyProtection="0"/>
    <xf numFmtId="354" fontId="329" fillId="0" borderId="0" applyFont="0" applyFill="0" applyBorder="0" applyAlignment="0" applyProtection="0"/>
    <xf numFmtId="357" fontId="329" fillId="0" borderId="0" applyFont="0" applyFill="0" applyBorder="0" applyAlignment="0" applyProtection="0"/>
    <xf numFmtId="0" fontId="33" fillId="179" borderId="86"/>
    <xf numFmtId="0" fontId="33" fillId="36" borderId="86"/>
    <xf numFmtId="0" fontId="35" fillId="0" borderId="0"/>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11" fillId="1" borderId="59" applyNumberFormat="0" applyFont="0" applyAlignment="0">
      <alignment horizontal="center"/>
    </xf>
    <xf numFmtId="0" fontId="35" fillId="0" borderId="0"/>
    <xf numFmtId="0" fontId="330" fillId="0" borderId="0" applyNumberFormat="0" applyFont="0" applyAlignment="0">
      <alignment horizontal="left"/>
    </xf>
    <xf numFmtId="0" fontId="331" fillId="0" borderId="0" applyNumberFormat="0" applyFill="0" applyBorder="0" applyAlignment="0" applyProtection="0"/>
    <xf numFmtId="0" fontId="35" fillId="0" borderId="0"/>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58" fontId="18" fillId="93" borderId="29">
      <alignment horizontal="center"/>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3"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15"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284"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10"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9" fontId="18" fillId="93" borderId="29" applyFont="0">
      <alignment horizontal="right"/>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359" fontId="18" fillId="93" borderId="29" applyFont="0">
      <alignment horizontal="center" wrapText="1"/>
    </xf>
    <xf numFmtId="0" fontId="135" fillId="0" borderId="25" applyNumberFormat="0" applyFill="0" applyAlignment="0" applyProtection="0"/>
    <xf numFmtId="0" fontId="135" fillId="0" borderId="25" applyNumberFormat="0" applyFill="0" applyAlignment="0" applyProtection="0"/>
    <xf numFmtId="0" fontId="135" fillId="0" borderId="25" applyNumberFormat="0" applyFill="0" applyAlignment="0" applyProtection="0"/>
    <xf numFmtId="0" fontId="35" fillId="0" borderId="0"/>
    <xf numFmtId="0" fontId="135" fillId="0" borderId="25" applyNumberFormat="0" applyFill="0" applyAlignment="0" applyProtection="0"/>
    <xf numFmtId="0" fontId="35" fillId="0" borderId="0"/>
    <xf numFmtId="170" fontId="332" fillId="0" borderId="0" applyNumberFormat="0" applyFill="0" applyBorder="0" applyAlignment="0" applyProtection="0"/>
    <xf numFmtId="1" fontId="18" fillId="0" borderId="0" applyNumberFormat="0" applyFill="0" applyBorder="0" applyAlignment="0" applyProtection="0">
      <alignment horizontal="center"/>
    </xf>
    <xf numFmtId="1" fontId="28" fillId="0" borderId="0" applyNumberFormat="0" applyFill="0" applyBorder="0" applyAlignment="0" applyProtection="0">
      <alignment horizontal="center"/>
    </xf>
    <xf numFmtId="341" fontId="56" fillId="36" borderId="0" applyNumberFormat="0" applyFill="0" applyBorder="0" applyAlignment="0" applyProtection="0">
      <alignment horizontal="left"/>
    </xf>
    <xf numFmtId="341" fontId="56" fillId="36" borderId="0" applyNumberFormat="0" applyFill="0" applyBorder="0" applyAlignment="0" applyProtection="0">
      <alignment horizontal="left"/>
    </xf>
    <xf numFmtId="0" fontId="35" fillId="0" borderId="0"/>
    <xf numFmtId="4" fontId="56" fillId="0" borderId="0"/>
    <xf numFmtId="184" fontId="56" fillId="0" borderId="0"/>
    <xf numFmtId="184" fontId="56" fillId="0" borderId="0"/>
    <xf numFmtId="0" fontId="35"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4" fontId="56" fillId="0" borderId="0"/>
    <xf numFmtId="0" fontId="35" fillId="0" borderId="0"/>
    <xf numFmtId="0" fontId="333" fillId="0" borderId="0"/>
    <xf numFmtId="0" fontId="174" fillId="0" borderId="0" applyNumberFormat="0" applyFill="0" applyBorder="0" applyAlignment="0">
      <alignment horizontal="center"/>
    </xf>
    <xf numFmtId="1" fontId="23" fillId="0" borderId="0" applyBorder="0">
      <alignment horizontal="left" vertical="top" wrapText="1"/>
    </xf>
    <xf numFmtId="0" fontId="33" fillId="0" borderId="0"/>
    <xf numFmtId="360" fontId="33" fillId="0" borderId="0">
      <alignment horizontal="center"/>
    </xf>
    <xf numFmtId="0" fontId="18" fillId="0" borderId="0"/>
    <xf numFmtId="0" fontId="18" fillId="0" borderId="0"/>
    <xf numFmtId="0" fontId="18" fillId="0" borderId="0"/>
    <xf numFmtId="0" fontId="18" fillId="0" borderId="0"/>
    <xf numFmtId="0" fontId="18" fillId="0" borderId="0"/>
    <xf numFmtId="184" fontId="64" fillId="0" borderId="87" applyFont="0" applyFill="0" applyAlignment="0" applyProtection="0"/>
    <xf numFmtId="184" fontId="58" fillId="0" borderId="87" applyFont="0" applyFill="0" applyAlignment="0" applyProtection="0"/>
    <xf numFmtId="0" fontId="35" fillId="0" borderId="0"/>
    <xf numFmtId="38" fontId="18" fillId="0" borderId="0"/>
    <xf numFmtId="38" fontId="18" fillId="0" borderId="0"/>
    <xf numFmtId="38" fontId="18" fillId="0" borderId="0"/>
    <xf numFmtId="207" fontId="64" fillId="0" borderId="87"/>
    <xf numFmtId="207" fontId="58" fillId="0" borderId="87"/>
    <xf numFmtId="0" fontId="35" fillId="0" borderId="0"/>
    <xf numFmtId="207" fontId="64"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207" fontId="58" fillId="0" borderId="59" applyFill="0" applyProtection="0"/>
    <xf numFmtId="0" fontId="35" fillId="0" borderId="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207" fontId="64" fillId="0" borderId="59" applyFill="0" applyProtection="0"/>
    <xf numFmtId="184" fontId="64"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0" fontId="35" fillId="0" borderId="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0" fontId="35" fillId="0" borderId="0"/>
    <xf numFmtId="0" fontId="35" fillId="0" borderId="0"/>
    <xf numFmtId="209" fontId="64" fillId="0" borderId="0"/>
    <xf numFmtId="360" fontId="33" fillId="0" borderId="0">
      <alignment horizontal="center"/>
    </xf>
    <xf numFmtId="0" fontId="334" fillId="0" borderId="0" applyNumberFormat="0" applyBorder="0">
      <alignment horizontal="left"/>
    </xf>
    <xf numFmtId="209" fontId="64"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209" fontId="58" fillId="0" borderId="59" applyFont="0" applyFill="0" applyAlignment="0" applyProtection="0"/>
    <xf numFmtId="0" fontId="35" fillId="0" borderId="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209" fontId="64" fillId="0" borderId="59" applyFont="0" applyFill="0" applyAlignment="0" applyProtection="0"/>
    <xf numFmtId="184" fontId="64"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184" fontId="58" fillId="0" borderId="59" applyFont="0" applyFill="0" applyAlignment="0" applyProtection="0"/>
    <xf numFmtId="0" fontId="35" fillId="0" borderId="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184" fontId="64" fillId="0" borderId="59" applyFont="0" applyFill="0" applyAlignment="0" applyProtection="0"/>
    <xf numFmtId="0" fontId="35" fillId="0" borderId="0"/>
    <xf numFmtId="0" fontId="35" fillId="0" borderId="0"/>
    <xf numFmtId="0" fontId="335" fillId="0" borderId="0"/>
    <xf numFmtId="0" fontId="56" fillId="93" borderId="0"/>
    <xf numFmtId="0" fontId="56" fillId="93" borderId="0"/>
    <xf numFmtId="0" fontId="35" fillId="0" borderId="0"/>
    <xf numFmtId="0" fontId="57" fillId="0" borderId="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35" fillId="0" borderId="0"/>
    <xf numFmtId="0" fontId="18" fillId="0" borderId="0"/>
    <xf numFmtId="0" fontId="18" fillId="0" borderId="0">
      <alignment vertical="top"/>
    </xf>
    <xf numFmtId="0" fontId="18" fillId="0" borderId="0">
      <alignment vertical="top"/>
    </xf>
    <xf numFmtId="0" fontId="18" fillId="0" borderId="0"/>
    <xf numFmtId="0" fontId="18" fillId="0" borderId="0" applyFont="0" applyFill="0" applyBorder="0" applyAlignment="0" applyProtection="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56" fillId="0" borderId="0" applyNumberFormat="0" applyFill="0" applyBorder="0" applyAlignment="0">
      <alignment vertical="top"/>
    </xf>
    <xf numFmtId="0" fontId="18" fillId="0" borderId="0" applyFont="0" applyFill="0" applyBorder="0" applyAlignment="0" applyProtection="0"/>
    <xf numFmtId="0" fontId="57" fillId="0" borderId="0"/>
    <xf numFmtId="0" fontId="56" fillId="0" borderId="0" applyNumberFormat="0" applyFill="0" applyBorder="0" applyAlignment="0">
      <alignment vertical="top"/>
    </xf>
    <xf numFmtId="0" fontId="57" fillId="0" borderId="0"/>
    <xf numFmtId="0" fontId="57" fillId="0" borderId="0"/>
    <xf numFmtId="0" fontId="57"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applyFont="0" applyFill="0" applyBorder="0" applyAlignment="0" applyProtection="0"/>
    <xf numFmtId="0" fontId="18" fillId="0" borderId="0" applyNumberFormat="0" applyFill="0" applyBorder="0" applyAlignment="0" applyProtection="0"/>
    <xf numFmtId="0" fontId="18" fillId="0" borderId="0" applyFont="0" applyFill="0" applyBorder="0" applyAlignment="0" applyProtection="0"/>
    <xf numFmtId="0" fontId="18" fillId="0" borderId="0"/>
    <xf numFmtId="0" fontId="18" fillId="0" borderId="0">
      <alignment vertical="top"/>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alignment vertical="top"/>
    </xf>
    <xf numFmtId="0" fontId="336" fillId="0" borderId="0" applyNumberFormat="0" applyFill="0" applyBorder="0" applyProtection="0">
      <alignment vertical="top"/>
    </xf>
    <xf numFmtId="0" fontId="18" fillId="0" borderId="0">
      <alignment vertical="top"/>
    </xf>
    <xf numFmtId="0" fontId="18" fillId="0" borderId="0"/>
    <xf numFmtId="0" fontId="337" fillId="0" borderId="0" applyNumberFormat="0" applyFill="0" applyBorder="0" applyProtection="0">
      <alignment vertical="top"/>
    </xf>
    <xf numFmtId="0" fontId="18" fillId="0" borderId="0"/>
    <xf numFmtId="165" fontId="18" fillId="0" borderId="0" applyFont="0" applyFill="0" applyBorder="0" applyAlignment="0" applyProtection="0"/>
    <xf numFmtId="165" fontId="18" fillId="0" borderId="0" applyFont="0" applyFill="0" applyBorder="0" applyAlignment="0" applyProtection="0"/>
    <xf numFmtId="0" fontId="145" fillId="149" borderId="0" applyNumberFormat="0" applyBorder="0" applyProtection="0">
      <alignment vertical="top"/>
    </xf>
    <xf numFmtId="165" fontId="18" fillId="0" borderId="0" applyFont="0" applyFill="0" applyBorder="0" applyAlignment="0" applyProtection="0"/>
    <xf numFmtId="0" fontId="18" fillId="0" borderId="0"/>
    <xf numFmtId="0" fontId="338" fillId="96" borderId="0" applyNumberFormat="0" applyBorder="0" applyProtection="0">
      <alignment vertical="top"/>
    </xf>
    <xf numFmtId="0" fontId="18" fillId="0" borderId="0"/>
    <xf numFmtId="0" fontId="18" fillId="0" borderId="0"/>
    <xf numFmtId="0" fontId="339" fillId="180" borderId="0" applyNumberFormat="0" applyBorder="0" applyProtection="0">
      <alignment vertical="top"/>
    </xf>
    <xf numFmtId="0" fontId="18" fillId="0" borderId="0"/>
    <xf numFmtId="0" fontId="18" fillId="0" borderId="0"/>
    <xf numFmtId="0" fontId="340" fillId="181" borderId="0" applyNumberFormat="0" applyBorder="0" applyProtection="0"/>
    <xf numFmtId="0" fontId="18" fillId="0" borderId="0"/>
    <xf numFmtId="0" fontId="18" fillId="0" borderId="0"/>
    <xf numFmtId="49" fontId="207" fillId="0" borderId="0" applyFill="0" applyBorder="0" applyProtection="0">
      <alignment vertical="top"/>
    </xf>
    <xf numFmtId="0" fontId="18" fillId="0" borderId="0"/>
    <xf numFmtId="165" fontId="18" fillId="0" borderId="0" applyFont="0" applyFill="0" applyBorder="0" applyAlignment="0" applyProtection="0"/>
    <xf numFmtId="165" fontId="18" fillId="0" borderId="0" applyFont="0" applyFill="0" applyBorder="0" applyAlignment="0" applyProtection="0"/>
    <xf numFmtId="0" fontId="341" fillId="0" borderId="0" applyNumberFormat="0" applyFill="0" applyBorder="0" applyProtection="0">
      <alignment vertical="top"/>
    </xf>
    <xf numFmtId="165" fontId="18" fillId="0" borderId="0" applyFont="0" applyFill="0" applyBorder="0" applyAlignment="0" applyProtection="0"/>
    <xf numFmtId="0" fontId="18" fillId="0" borderId="0"/>
    <xf numFmtId="0" fontId="342" fillId="0" borderId="0" applyNumberFormat="0" applyFill="0" applyBorder="0" applyProtection="0">
      <alignment vertical="top"/>
    </xf>
    <xf numFmtId="0" fontId="18" fillId="0" borderId="0"/>
    <xf numFmtId="0" fontId="33" fillId="0" borderId="0"/>
    <xf numFmtId="0" fontId="18" fillId="0" borderId="0"/>
    <xf numFmtId="0" fontId="18" fillId="0" borderId="0"/>
    <xf numFmtId="0" fontId="18" fillId="0" borderId="0"/>
    <xf numFmtId="0" fontId="33" fillId="0" borderId="0"/>
    <xf numFmtId="0" fontId="35" fillId="0" borderId="0"/>
    <xf numFmtId="0" fontId="18" fillId="0" borderId="0"/>
    <xf numFmtId="0" fontId="343" fillId="0" borderId="0" applyNumberFormat="0" applyFill="0" applyBorder="0" applyProtection="0">
      <alignment vertical="top"/>
    </xf>
    <xf numFmtId="0" fontId="18" fillId="0" borderId="0"/>
    <xf numFmtId="0" fontId="18" fillId="0" borderId="0"/>
    <xf numFmtId="0" fontId="344" fillId="0" borderId="0" applyNumberFormat="0" applyFill="0" applyBorder="0" applyProtection="0">
      <alignment vertical="top"/>
    </xf>
    <xf numFmtId="0" fontId="18" fillId="0" borderId="0"/>
    <xf numFmtId="0" fontId="18" fillId="0" borderId="0"/>
    <xf numFmtId="0" fontId="343" fillId="0" borderId="0" applyNumberFormat="0" applyFill="0" applyBorder="0" applyProtection="0">
      <alignment vertical="top" wrapText="1"/>
    </xf>
    <xf numFmtId="0" fontId="18" fillId="0" borderId="0"/>
    <xf numFmtId="0" fontId="18" fillId="0" borderId="0"/>
    <xf numFmtId="0" fontId="345" fillId="0" borderId="0" applyNumberFormat="0" applyFill="0" applyBorder="0" applyProtection="0">
      <alignment vertical="top"/>
    </xf>
    <xf numFmtId="0" fontId="18" fillId="0" borderId="0"/>
    <xf numFmtId="0" fontId="18" fillId="0" borderId="0"/>
    <xf numFmtId="0" fontId="59" fillId="0" borderId="0" applyNumberFormat="0" applyFill="0" applyBorder="0" applyProtection="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6" fillId="0" borderId="0" applyNumberFormat="0" applyFill="0" applyBorder="0" applyProtection="0">
      <alignment horizontal="left" vertical="top" wrapText="1"/>
    </xf>
    <xf numFmtId="0" fontId="56" fillId="0" borderId="0" applyNumberFormat="0" applyFill="0" applyBorder="0" applyProtection="0">
      <alignment horizontal="left" vertical="top" wrapText="1"/>
    </xf>
    <xf numFmtId="0" fontId="18" fillId="0" borderId="0"/>
    <xf numFmtId="0" fontId="35" fillId="0" borderId="0"/>
    <xf numFmtId="0" fontId="18" fillId="0" borderId="0"/>
    <xf numFmtId="0" fontId="18" fillId="0" borderId="0"/>
    <xf numFmtId="0" fontId="18" fillId="0" borderId="0"/>
    <xf numFmtId="0" fontId="204" fillId="0" borderId="0"/>
    <xf numFmtId="0" fontId="346" fillId="0" borderId="0"/>
    <xf numFmtId="0" fontId="347" fillId="0" borderId="0"/>
    <xf numFmtId="0" fontId="292" fillId="61" borderId="0" applyNumberFormat="0" applyBorder="0" applyAlignment="0"/>
    <xf numFmtId="0" fontId="292" fillId="36" borderId="0" applyNumberFormat="0" applyBorder="0" applyAlignment="0"/>
    <xf numFmtId="0" fontId="35" fillId="0" borderId="0"/>
    <xf numFmtId="0" fontId="348" fillId="0" borderId="0" applyNumberFormat="0" applyBorder="0" applyAlignment="0"/>
    <xf numFmtId="0" fontId="117" fillId="0" borderId="0" applyNumberFormat="0" applyBorder="0" applyAlignment="0"/>
    <xf numFmtId="0" fontId="292" fillId="61" borderId="0" applyNumberFormat="0" applyBorder="0" applyAlignment="0"/>
    <xf numFmtId="0" fontId="292" fillId="36" borderId="0" applyNumberFormat="0" applyBorder="0" applyAlignment="0"/>
    <xf numFmtId="0" fontId="35" fillId="0" borderId="0"/>
    <xf numFmtId="0" fontId="205" fillId="0" borderId="0"/>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38" fontId="23" fillId="0" borderId="35"/>
    <xf numFmtId="0" fontId="35" fillId="0" borderId="0"/>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296" fontId="18" fillId="182" borderId="29">
      <protection locked="0"/>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1" fontId="18" fillId="182" borderId="29" applyFont="0">
      <alignment horizontal="right"/>
    </xf>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229" fontId="18" fillId="182" borderId="29" applyFont="0"/>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9"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97"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10" fontId="18" fillId="182" borderId="29" applyFont="0">
      <alignment horizontal="right"/>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0" fontId="18" fillId="182" borderId="29" applyFont="0">
      <alignment horizontal="center" wrapText="1"/>
    </xf>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49" fontId="18" fillId="182"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229" fontId="18" fillId="183" borderId="29" applyFont="0"/>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9" fontId="18" fillId="183"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229"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1" fontId="18" fillId="49" borderId="29" applyFont="0">
      <alignment horizontal="right"/>
    </xf>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29"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284" fontId="18" fillId="49" borderId="29" applyFont="0"/>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10"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9"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97" fontId="18" fillId="49" borderId="29"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10" fontId="18" fillId="49" borderId="78" applyFont="0">
      <alignment horizontal="right"/>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0" fontId="18" fillId="49" borderId="29" applyFont="0">
      <alignment horizontal="center" wrapText="1"/>
      <protection locked="0"/>
    </xf>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49" fontId="18" fillId="49" borderId="29" applyFont="0"/>
    <xf numFmtId="15" fontId="246" fillId="0" borderId="0">
      <alignment horizontal="center"/>
    </xf>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0" fontId="99" fillId="61" borderId="34" applyNumberFormat="0" applyAlignment="0" applyProtection="0"/>
    <xf numFmtId="9" fontId="18" fillId="0" borderId="0"/>
    <xf numFmtId="9" fontId="18" fillId="0" borderId="0"/>
    <xf numFmtId="0" fontId="35" fillId="0" borderId="0"/>
    <xf numFmtId="0" fontId="35" fillId="0" borderId="0"/>
    <xf numFmtId="0" fontId="35" fillId="0" borderId="0"/>
    <xf numFmtId="0" fontId="35" fillId="0" borderId="0"/>
    <xf numFmtId="0" fontId="35" fillId="0" borderId="0"/>
    <xf numFmtId="2" fontId="112" fillId="0" borderId="29">
      <alignment horizontal="center" vertical="center"/>
      <protection locked="0"/>
    </xf>
    <xf numFmtId="2" fontId="112" fillId="0" borderId="29">
      <alignment horizontal="center" vertical="center"/>
      <protection locked="0"/>
    </xf>
    <xf numFmtId="2" fontId="112" fillId="0" borderId="29">
      <alignment horizontal="center" vertical="center"/>
      <protection locked="0"/>
    </xf>
    <xf numFmtId="0" fontId="35" fillId="0" borderId="0"/>
    <xf numFmtId="2" fontId="112" fillId="0" borderId="29">
      <alignment horizontal="center" vertical="center"/>
      <protection locked="0"/>
    </xf>
    <xf numFmtId="2" fontId="112" fillId="0" borderId="29">
      <alignment horizontal="center" vertical="center"/>
      <protection locked="0"/>
    </xf>
    <xf numFmtId="2" fontId="112" fillId="0" borderId="29">
      <alignment horizontal="center" vertical="center"/>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88" applyAlignment="0"/>
    <xf numFmtId="0" fontId="18" fillId="0" borderId="88" applyAlignment="0"/>
    <xf numFmtId="0" fontId="18" fillId="0" borderId="88" applyAlignment="0"/>
    <xf numFmtId="0" fontId="349" fillId="0" borderId="0" applyBorder="0" applyProtection="0">
      <alignment vertical="center"/>
    </xf>
    <xf numFmtId="0" fontId="349" fillId="0" borderId="25" applyBorder="0" applyProtection="0">
      <alignment horizontal="right" vertical="center"/>
    </xf>
    <xf numFmtId="284" fontId="18" fillId="0" borderId="25" applyBorder="0" applyProtection="0">
      <alignment horizontal="right" vertical="center"/>
    </xf>
    <xf numFmtId="284" fontId="18" fillId="0" borderId="25" applyBorder="0" applyProtection="0">
      <alignment horizontal="right" vertical="center"/>
    </xf>
    <xf numFmtId="0" fontId="35" fillId="0" borderId="0"/>
    <xf numFmtId="0" fontId="349" fillId="0" borderId="25" applyBorder="0" applyProtection="0">
      <alignment horizontal="right" vertical="center"/>
    </xf>
    <xf numFmtId="0" fontId="35" fillId="0" borderId="0"/>
    <xf numFmtId="0" fontId="350" fillId="184" borderId="0" applyBorder="0" applyProtection="0">
      <alignment horizontal="centerContinuous" vertical="center"/>
    </xf>
    <xf numFmtId="0" fontId="350" fillId="47" borderId="25" applyBorder="0" applyProtection="0">
      <alignment horizontal="centerContinuous" vertical="center"/>
    </xf>
    <xf numFmtId="0" fontId="350" fillId="47" borderId="25" applyBorder="0" applyProtection="0">
      <alignment horizontal="centerContinuous" vertical="center"/>
    </xf>
    <xf numFmtId="0" fontId="35" fillId="0" borderId="0"/>
    <xf numFmtId="0" fontId="35" fillId="0" borderId="0"/>
    <xf numFmtId="0" fontId="166" fillId="0" borderId="0"/>
    <xf numFmtId="0" fontId="166" fillId="0" borderId="0"/>
    <xf numFmtId="0" fontId="35" fillId="0" borderId="0"/>
    <xf numFmtId="0" fontId="351" fillId="0" borderId="0" applyFill="0" applyBorder="0" applyProtection="0">
      <alignment horizontal="left"/>
    </xf>
    <xf numFmtId="0" fontId="198" fillId="0" borderId="38" applyFill="0" applyBorder="0" applyProtection="0">
      <alignment horizontal="left" vertical="top"/>
    </xf>
    <xf numFmtId="0" fontId="18" fillId="0" borderId="88" applyAlignment="0"/>
    <xf numFmtId="0" fontId="156" fillId="0" borderId="0"/>
    <xf numFmtId="0" fontId="156" fillId="0" borderId="0"/>
    <xf numFmtId="0" fontId="35" fillId="0" borderId="0"/>
    <xf numFmtId="49" fontId="352" fillId="0" borderId="0"/>
    <xf numFmtId="361" fontId="23" fillId="0" borderId="0" applyFont="0" applyFill="0" applyBorder="0" applyAlignment="0" applyProtection="0"/>
    <xf numFmtId="361" fontId="23" fillId="0" borderId="0" applyFont="0" applyFill="0" applyBorder="0" applyAlignment="0" applyProtection="0"/>
    <xf numFmtId="0" fontId="35" fillId="0" borderId="0"/>
    <xf numFmtId="49" fontId="353" fillId="0" borderId="25">
      <alignment vertical="center"/>
    </xf>
    <xf numFmtId="49" fontId="353" fillId="0" borderId="25">
      <alignment vertical="center"/>
    </xf>
    <xf numFmtId="0" fontId="35" fillId="0" borderId="0"/>
    <xf numFmtId="0" fontId="354" fillId="0" borderId="0"/>
    <xf numFmtId="0" fontId="355" fillId="0" borderId="0"/>
    <xf numFmtId="49" fontId="59" fillId="0" borderId="0" applyFill="0" applyBorder="0" applyAlignment="0"/>
    <xf numFmtId="362" fontId="69" fillId="0" borderId="0" applyFill="0" applyBorder="0" applyAlignment="0"/>
    <xf numFmtId="362" fontId="18" fillId="0" borderId="0" applyFill="0" applyBorder="0" applyAlignment="0"/>
    <xf numFmtId="362" fontId="18" fillId="0" borderId="0" applyFill="0" applyBorder="0" applyAlignment="0"/>
    <xf numFmtId="362" fontId="18" fillId="0" borderId="0" applyFill="0" applyBorder="0" applyAlignment="0"/>
    <xf numFmtId="0" fontId="35" fillId="0" borderId="0"/>
    <xf numFmtId="0" fontId="19" fillId="0" borderId="0" applyNumberFormat="0" applyFont="0" applyFill="0" applyBorder="0" applyProtection="0">
      <alignment horizontal="left" vertical="top" wrapText="1"/>
    </xf>
    <xf numFmtId="0" fontId="20" fillId="0" borderId="0" applyNumberFormat="0" applyFont="0" applyFill="0" applyBorder="0" applyProtection="0">
      <alignment horizontal="left" vertical="top" wrapText="1"/>
    </xf>
    <xf numFmtId="0" fontId="35" fillId="0" borderId="0"/>
    <xf numFmtId="363" fontId="56" fillId="0" borderId="0" applyFont="0" applyFill="0" applyBorder="0" applyAlignment="0" applyProtection="0">
      <alignment horizontal="center"/>
    </xf>
    <xf numFmtId="363" fontId="56" fillId="0" borderId="0" applyFont="0" applyFill="0" applyBorder="0" applyAlignment="0" applyProtection="0">
      <alignment horizontal="center"/>
    </xf>
    <xf numFmtId="0" fontId="35" fillId="0" borderId="0"/>
    <xf numFmtId="364" fontId="56" fillId="0" borderId="0" applyFont="0" applyFill="0" applyBorder="0" applyAlignment="0" applyProtection="0">
      <alignment horizontal="center"/>
    </xf>
    <xf numFmtId="364" fontId="56" fillId="0" borderId="0" applyFont="0" applyFill="0" applyBorder="0" applyAlignment="0" applyProtection="0">
      <alignment horizontal="center"/>
    </xf>
    <xf numFmtId="0" fontId="35" fillId="0" borderId="0"/>
    <xf numFmtId="0" fontId="196" fillId="0" borderId="0" applyNumberFormat="0" applyFill="0" applyBorder="0" applyAlignment="0" applyProtection="0"/>
    <xf numFmtId="0" fontId="190" fillId="0" borderId="0" applyNumberFormat="0" applyFill="0" applyBorder="0" applyAlignment="0" applyProtection="0"/>
    <xf numFmtId="280" fontId="18" fillId="0" borderId="0" applyFont="0" applyFill="0" applyBorder="0" applyAlignment="0" applyProtection="0">
      <alignment horizontal="center"/>
    </xf>
    <xf numFmtId="280" fontId="18" fillId="0" borderId="0" applyFont="0" applyFill="0" applyBorder="0" applyAlignment="0" applyProtection="0">
      <alignment horizontal="center"/>
    </xf>
    <xf numFmtId="280" fontId="18" fillId="0" borderId="0" applyFont="0" applyFill="0" applyBorder="0" applyAlignment="0" applyProtection="0">
      <alignment horizontal="center"/>
    </xf>
    <xf numFmtId="0" fontId="35" fillId="0" borderId="0"/>
    <xf numFmtId="286" fontId="18" fillId="0" borderId="0" applyFont="0" applyFill="0" applyBorder="0" applyAlignment="0" applyProtection="0">
      <alignment horizontal="center"/>
    </xf>
    <xf numFmtId="286" fontId="18" fillId="0" borderId="0" applyFont="0" applyFill="0" applyBorder="0" applyAlignment="0" applyProtection="0">
      <alignment horizontal="center"/>
    </xf>
    <xf numFmtId="286" fontId="18" fillId="0" borderId="0" applyFont="0" applyFill="0" applyBorder="0" applyAlignment="0" applyProtection="0">
      <alignment horizontal="center"/>
    </xf>
    <xf numFmtId="0" fontId="35" fillId="0" borderId="0"/>
    <xf numFmtId="287" fontId="18" fillId="0" borderId="0">
      <alignment horizontal="right"/>
    </xf>
    <xf numFmtId="288" fontId="18" fillId="0" borderId="0" applyFont="0" applyFill="0" applyBorder="0" applyAlignment="0" applyProtection="0"/>
    <xf numFmtId="288" fontId="18" fillId="0" borderId="0" applyFont="0" applyFill="0" applyBorder="0" applyAlignment="0" applyProtection="0"/>
    <xf numFmtId="288" fontId="18" fillId="0" borderId="0" applyFont="0" applyFill="0" applyBorder="0" applyAlignment="0" applyProtection="0"/>
    <xf numFmtId="0" fontId="35" fillId="0" borderId="0"/>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287" fontId="18" fillId="0" borderId="0">
      <alignment horizontal="right"/>
    </xf>
    <xf numFmtId="40" fontId="151" fillId="0" borderId="0"/>
    <xf numFmtId="0" fontId="35" fillId="0" borderId="0"/>
    <xf numFmtId="0" fontId="164" fillId="36" borderId="29">
      <alignment horizontal="center" vertical="center" wrapText="1"/>
    </xf>
    <xf numFmtId="0" fontId="164" fillId="36" borderId="29">
      <alignment horizontal="center" vertical="center" wrapText="1"/>
    </xf>
    <xf numFmtId="0" fontId="164" fillId="36" borderId="29">
      <alignment horizontal="center" vertical="center" wrapText="1"/>
    </xf>
    <xf numFmtId="0" fontId="164" fillId="36" borderId="29">
      <alignment horizontal="center" vertical="center" wrapText="1"/>
    </xf>
    <xf numFmtId="0" fontId="164" fillId="36" borderId="29">
      <alignment horizontal="center" vertical="center" wrapText="1"/>
    </xf>
    <xf numFmtId="0" fontId="164" fillId="36" borderId="29">
      <alignment horizontal="center" vertical="center" wrapText="1"/>
    </xf>
    <xf numFmtId="0" fontId="35" fillId="0" borderId="0"/>
    <xf numFmtId="330" fontId="227" fillId="0" borderId="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84" fillId="185" borderId="0" applyNumberFormat="0">
      <alignment horizontal="left"/>
    </xf>
    <xf numFmtId="0" fontId="331" fillId="0" borderId="0" applyNumberFormat="0" applyFill="0" applyBorder="0" applyAlignment="0" applyProtection="0"/>
    <xf numFmtId="0" fontId="331" fillId="0" borderId="0" applyNumberFormat="0" applyFill="0" applyBorder="0" applyAlignment="0" applyProtection="0"/>
    <xf numFmtId="0" fontId="35" fillId="0" borderId="0"/>
    <xf numFmtId="0" fontId="147" fillId="0" borderId="0" applyNumberFormat="0" applyFill="0" applyBorder="0" applyAlignment="0" applyProtection="0"/>
    <xf numFmtId="0" fontId="284" fillId="185" borderId="0" applyNumberFormat="0">
      <alignment horizontal="left"/>
    </xf>
    <xf numFmtId="0" fontId="147" fillId="0" borderId="0" applyNumberFormat="0" applyFill="0" applyBorder="0" applyAlignment="0" applyProtection="0"/>
    <xf numFmtId="330" fontId="227" fillId="0" borderId="0"/>
    <xf numFmtId="0" fontId="147" fillId="0" borderId="0" applyNumberFormat="0" applyFill="0" applyBorder="0" applyAlignment="0" applyProtection="0"/>
    <xf numFmtId="330" fontId="227" fillId="0" borderId="0"/>
    <xf numFmtId="0" fontId="356" fillId="0" borderId="0" applyNumberFormat="0" applyFill="0" applyBorder="0" applyAlignment="0" applyProtection="0"/>
    <xf numFmtId="330" fontId="227" fillId="0" borderId="0"/>
    <xf numFmtId="0" fontId="35" fillId="0" borderId="0"/>
    <xf numFmtId="0" fontId="356" fillId="0" borderId="0" applyNumberFormat="0" applyFill="0" applyBorder="0" applyAlignment="0" applyProtection="0"/>
    <xf numFmtId="330" fontId="227" fillId="0" borderId="0"/>
    <xf numFmtId="0" fontId="35" fillId="0" borderId="0"/>
    <xf numFmtId="0" fontId="147" fillId="0" borderId="0" applyNumberFormat="0" applyFill="0" applyBorder="0" applyAlignment="0" applyProtection="0"/>
    <xf numFmtId="330" fontId="227" fillId="0" borderId="0"/>
    <xf numFmtId="0" fontId="35" fillId="0" borderId="0"/>
    <xf numFmtId="0" fontId="147" fillId="0" borderId="0" applyNumberFormat="0" applyFill="0" applyBorder="0" applyAlignment="0" applyProtection="0"/>
    <xf numFmtId="330" fontId="227" fillId="0" borderId="0"/>
    <xf numFmtId="0" fontId="35" fillId="0" borderId="0"/>
    <xf numFmtId="0" fontId="145" fillId="186" borderId="0" applyNumberFormat="0" applyBorder="0">
      <alignment horizontal="centerContinuous"/>
    </xf>
    <xf numFmtId="0" fontId="145" fillId="173" borderId="0" applyNumberFormat="0" applyBorder="0">
      <alignment horizontal="centerContinuous"/>
    </xf>
    <xf numFmtId="0" fontId="35" fillId="0" borderId="0"/>
    <xf numFmtId="0" fontId="115" fillId="0" borderId="25">
      <alignment horizontal="center"/>
    </xf>
    <xf numFmtId="0" fontId="115" fillId="0" borderId="25">
      <alignment horizontal="center"/>
    </xf>
    <xf numFmtId="0" fontId="35" fillId="0" borderId="0"/>
    <xf numFmtId="0" fontId="147" fillId="0" borderId="0" applyNumberFormat="0" applyFill="0" applyBorder="0" applyAlignment="0" applyProtection="0"/>
    <xf numFmtId="0" fontId="148" fillId="0" borderId="44" applyNumberFormat="0" applyFill="0" applyAlignment="0" applyProtection="0"/>
    <xf numFmtId="0" fontId="149" fillId="0" borderId="45" applyNumberFormat="0" applyFill="0" applyAlignment="0" applyProtection="0"/>
    <xf numFmtId="0" fontId="150" fillId="0" borderId="46" applyNumberFormat="0" applyFill="0" applyAlignment="0" applyProtection="0"/>
    <xf numFmtId="0" fontId="147" fillId="0" borderId="0" applyNumberFormat="0" applyFill="0" applyBorder="0" applyAlignment="0" applyProtection="0"/>
    <xf numFmtId="0" fontId="357" fillId="0" borderId="0"/>
    <xf numFmtId="0" fontId="146" fillId="0" borderId="89" applyBorder="0"/>
    <xf numFmtId="0" fontId="188" fillId="0" borderId="76" applyNumberFormat="0" applyFill="0" applyAlignment="0" applyProtection="0"/>
    <xf numFmtId="0" fontId="175" fillId="0" borderId="87">
      <protection locked="0"/>
    </xf>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75" fillId="0" borderId="87">
      <protection locked="0"/>
    </xf>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1" fillId="0" borderId="90" applyNumberFormat="0" applyFill="0" applyAlignment="0" applyProtection="0"/>
    <xf numFmtId="0" fontId="181" fillId="0" borderId="90" applyNumberFormat="0" applyFill="0" applyAlignment="0" applyProtection="0"/>
    <xf numFmtId="0" fontId="181" fillId="0" borderId="90" applyNumberFormat="0" applyFill="0" applyAlignment="0" applyProtection="0"/>
    <xf numFmtId="0" fontId="181" fillId="0" borderId="90"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75" fillId="0" borderId="87">
      <protection locked="0"/>
    </xf>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75" fillId="0" borderId="87">
      <protection locked="0"/>
    </xf>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75" fillId="0" borderId="87">
      <protection locked="0"/>
    </xf>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35" fillId="0" borderId="0"/>
    <xf numFmtId="0" fontId="188" fillId="0" borderId="76" applyNumberFormat="0" applyFill="0" applyAlignment="0" applyProtection="0"/>
    <xf numFmtId="0" fontId="175" fillId="0" borderId="87">
      <protection locked="0"/>
    </xf>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1" fillId="0" borderId="91" applyNumberFormat="0" applyFill="0" applyAlignment="0" applyProtection="0"/>
    <xf numFmtId="0" fontId="181" fillId="0" borderId="91" applyNumberFormat="0" applyFill="0" applyAlignment="0" applyProtection="0"/>
    <xf numFmtId="0" fontId="181" fillId="0" borderId="91" applyNumberFormat="0" applyFill="0" applyAlignment="0" applyProtection="0"/>
    <xf numFmtId="0" fontId="181" fillId="0" borderId="91"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1" fillId="0" borderId="19"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1"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0" fontId="188" fillId="0" borderId="76" applyNumberFormat="0" applyFill="0" applyAlignment="0" applyProtection="0"/>
    <xf numFmtId="275" fontId="164" fillId="0" borderId="87" applyFill="0" applyAlignment="0" applyProtection="0"/>
    <xf numFmtId="3" fontId="188" fillId="0" borderId="0"/>
    <xf numFmtId="0" fontId="111" fillId="187" borderId="92" applyFill="0" applyAlignment="0">
      <alignment horizontal="center" vertical="center"/>
    </xf>
    <xf numFmtId="0" fontId="111" fillId="187" borderId="92" applyFill="0" applyAlignment="0">
      <alignment horizontal="center" vertical="center"/>
    </xf>
    <xf numFmtId="0" fontId="35" fillId="0" borderId="0"/>
    <xf numFmtId="365" fontId="56" fillId="38" borderId="92" applyFont="0" applyFill="0">
      <alignment horizontal="right"/>
    </xf>
    <xf numFmtId="365" fontId="56" fillId="38" borderId="92" applyFont="0" applyFill="0">
      <alignment horizontal="right"/>
    </xf>
    <xf numFmtId="0" fontId="35" fillId="0" borderId="0"/>
    <xf numFmtId="0" fontId="145" fillId="187" borderId="92">
      <alignment horizontal="center" vertical="center"/>
    </xf>
    <xf numFmtId="365" fontId="207" fillId="38" borderId="92">
      <alignment horizontal="right"/>
    </xf>
    <xf numFmtId="0" fontId="33" fillId="0" borderId="0">
      <alignment horizontal="center"/>
    </xf>
    <xf numFmtId="0" fontId="358" fillId="188" borderId="0"/>
    <xf numFmtId="0" fontId="35" fillId="0" borderId="0"/>
    <xf numFmtId="0" fontId="35" fillId="0" borderId="0"/>
    <xf numFmtId="0" fontId="35" fillId="0" borderId="0"/>
    <xf numFmtId="0" fontId="35" fillId="0" borderId="0"/>
    <xf numFmtId="0" fontId="147" fillId="0" borderId="0" applyNumberFormat="0" applyFill="0" applyBorder="0" applyAlignment="0" applyProtection="0"/>
    <xf numFmtId="0" fontId="217" fillId="0" borderId="44" applyNumberFormat="0" applyFill="0" applyAlignment="0" applyProtection="0"/>
    <xf numFmtId="0" fontId="221" fillId="0" borderId="45" applyNumberFormat="0" applyFill="0" applyAlignment="0" applyProtection="0"/>
    <xf numFmtId="0" fontId="224" fillId="0" borderId="46" applyNumberFormat="0" applyFill="0" applyAlignment="0" applyProtection="0"/>
    <xf numFmtId="0" fontId="224" fillId="0" borderId="0" applyNumberFormat="0" applyFill="0" applyBorder="0" applyAlignment="0" applyProtection="0"/>
    <xf numFmtId="0" fontId="18" fillId="189" borderId="0"/>
    <xf numFmtId="0" fontId="18" fillId="190" borderId="0"/>
    <xf numFmtId="0" fontId="18" fillId="189" borderId="0"/>
    <xf numFmtId="0" fontId="18" fillId="189" borderId="0"/>
    <xf numFmtId="0" fontId="35" fillId="0" borderId="0"/>
    <xf numFmtId="0" fontId="359" fillId="189" borderId="0" applyFill="0"/>
    <xf numFmtId="0" fontId="359" fillId="190" borderId="0" applyFill="0"/>
    <xf numFmtId="0" fontId="35" fillId="0" borderId="0"/>
    <xf numFmtId="211" fontId="56" fillId="0" borderId="25"/>
    <xf numFmtId="211" fontId="56" fillId="0" borderId="25"/>
    <xf numFmtId="0" fontId="35" fillId="0" borderId="0"/>
    <xf numFmtId="37" fontId="56" fillId="37" borderId="0" applyNumberFormat="0" applyBorder="0" applyAlignment="0" applyProtection="0"/>
    <xf numFmtId="37" fontId="56" fillId="37" borderId="0" applyNumberFormat="0" applyBorder="0" applyAlignment="0" applyProtection="0"/>
    <xf numFmtId="37" fontId="56" fillId="0" borderId="0"/>
    <xf numFmtId="0" fontId="35" fillId="0" borderId="0"/>
    <xf numFmtId="3" fontId="183" fillId="0" borderId="66" applyProtection="0"/>
    <xf numFmtId="0" fontId="360" fillId="135" borderId="0" applyNumberFormat="0" applyBorder="0" applyAlignment="0"/>
    <xf numFmtId="3" fontId="298" fillId="93" borderId="0">
      <protection locked="0"/>
    </xf>
    <xf numFmtId="0" fontId="35" fillId="0" borderId="0"/>
    <xf numFmtId="325" fontId="18" fillId="0" borderId="0" applyFont="0" applyFill="0" applyBorder="0" applyAlignment="0" applyProtection="0"/>
    <xf numFmtId="289" fontId="18" fillId="0" borderId="0" applyFont="0" applyFill="0" applyBorder="0" applyAlignment="0" applyProtection="0"/>
    <xf numFmtId="290" fontId="18" fillId="0" borderId="0" applyFont="0" applyFill="0" applyBorder="0" applyAlignment="0" applyProtection="0"/>
    <xf numFmtId="0" fontId="361" fillId="0" borderId="0"/>
    <xf numFmtId="199" fontId="111" fillId="0" borderId="0">
      <alignment horizontal="center"/>
    </xf>
    <xf numFmtId="0" fontId="257" fillId="0" borderId="43" applyNumberFormat="0" applyFill="0" applyAlignment="0" applyProtection="0"/>
    <xf numFmtId="366" fontId="18" fillId="0" borderId="0" applyFont="0" applyFill="0" applyBorder="0" applyAlignment="0" applyProtection="0"/>
    <xf numFmtId="199" fontId="18" fillId="0" borderId="0" applyFont="0" applyFill="0" applyBorder="0" applyAlignment="0" applyProtection="0"/>
    <xf numFmtId="164" fontId="18" fillId="0" borderId="0" applyFont="0" applyFill="0" applyBorder="0" applyAlignment="0" applyProtection="0"/>
    <xf numFmtId="294" fontId="18"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96" fillId="0" borderId="0" applyNumberFormat="0" applyFill="0" applyBorder="0" applyAlignment="0" applyProtection="0"/>
    <xf numFmtId="0" fontId="14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46" fillId="0" borderId="0" applyNumberFormat="0" applyFill="0" applyBorder="0" applyAlignment="0" applyProtection="0"/>
    <xf numFmtId="0" fontId="19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66" fillId="0" borderId="0" applyNumberFormat="0" applyFont="0" applyFill="0" applyBorder="0" applyProtection="0">
      <alignment horizontal="center" wrapText="1"/>
    </xf>
    <xf numFmtId="38" fontId="27" fillId="0" borderId="0" applyNumberFormat="0" applyFont="0" applyFill="0" applyBorder="0" applyProtection="0">
      <alignment horizontal="center" vertical="center" wrapText="1"/>
    </xf>
    <xf numFmtId="0" fontId="35" fillId="0" borderId="0"/>
    <xf numFmtId="366" fontId="18" fillId="0" borderId="0" applyFont="0" applyFill="0" applyBorder="0" applyAlignment="0" applyProtection="0"/>
    <xf numFmtId="199" fontId="18" fillId="0" borderId="0" applyFont="0" applyFill="0" applyBorder="0" applyAlignment="0" applyProtection="0"/>
    <xf numFmtId="295" fontId="18" fillId="0" borderId="0" applyFont="0" applyFill="0" applyBorder="0" applyAlignment="0" applyProtection="0">
      <alignment horizontal="right"/>
    </xf>
    <xf numFmtId="295" fontId="18" fillId="0" borderId="0" applyFont="0" applyFill="0" applyBorder="0" applyAlignment="0" applyProtection="0">
      <alignment horizontal="right"/>
    </xf>
    <xf numFmtId="295" fontId="18" fillId="0" borderId="0" applyFont="0" applyFill="0" applyBorder="0" applyAlignment="0" applyProtection="0">
      <alignment horizontal="right"/>
    </xf>
    <xf numFmtId="0" fontId="35" fillId="0" borderId="0"/>
    <xf numFmtId="14" fontId="23" fillId="0" borderId="0" applyFont="0" applyFill="0" applyBorder="0" applyProtection="0"/>
    <xf numFmtId="14" fontId="23" fillId="0" borderId="0" applyFont="0" applyFill="0" applyBorder="0" applyProtection="0"/>
    <xf numFmtId="0" fontId="35" fillId="0" borderId="0"/>
    <xf numFmtId="298" fontId="18" fillId="0" borderId="0" applyFont="0">
      <alignment horizontal="center"/>
    </xf>
    <xf numFmtId="298" fontId="18" fillId="0" borderId="0" applyFont="0">
      <alignment horizontal="center"/>
    </xf>
    <xf numFmtId="298" fontId="18" fillId="0" borderId="0" applyFont="0">
      <alignment horizontal="center"/>
    </xf>
    <xf numFmtId="0" fontId="35" fillId="0" borderId="0"/>
    <xf numFmtId="1" fontId="18" fillId="0" borderId="0" applyFont="0" applyFill="0" applyBorder="0" applyAlignment="0" applyProtection="0"/>
    <xf numFmtId="1" fontId="56" fillId="0" borderId="0" applyFont="0" applyFill="0" applyBorder="0" applyProtection="0">
      <alignment horizontal="center"/>
    </xf>
    <xf numFmtId="1" fontId="18" fillId="0" borderId="0" applyFont="0" applyFill="0" applyBorder="0" applyAlignment="0" applyProtection="0"/>
    <xf numFmtId="1" fontId="18" fillId="0" borderId="0" applyFont="0" applyFill="0" applyBorder="0" applyAlignment="0" applyProtection="0"/>
    <xf numFmtId="0" fontId="35" fillId="0" borderId="0"/>
    <xf numFmtId="307" fontId="164" fillId="0" borderId="25">
      <alignment horizontal="right"/>
    </xf>
    <xf numFmtId="307" fontId="164" fillId="0" borderId="25">
      <alignment horizontal="right"/>
    </xf>
    <xf numFmtId="307" fontId="164" fillId="0" borderId="25">
      <alignment horizontal="right"/>
    </xf>
    <xf numFmtId="0" fontId="35" fillId="0" borderId="0"/>
    <xf numFmtId="307" fontId="164" fillId="0" borderId="25">
      <alignment horizontal="right"/>
    </xf>
    <xf numFmtId="0" fontId="35" fillId="0" borderId="0"/>
    <xf numFmtId="0" fontId="145" fillId="68" borderId="42" applyNumberFormat="0" applyAlignment="0" applyProtection="0"/>
    <xf numFmtId="0" fontId="68" fillId="0" borderId="0"/>
    <xf numFmtId="0" fontId="68" fillId="0" borderId="0"/>
    <xf numFmtId="0" fontId="35"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9" fontId="362" fillId="0" borderId="0" applyFont="0" applyFill="0" applyBorder="0" applyAlignment="0" applyProtection="0"/>
    <xf numFmtId="0" fontId="362" fillId="0" borderId="0" applyFont="0" applyFill="0" applyBorder="0" applyAlignment="0" applyProtection="0"/>
    <xf numFmtId="0" fontId="362" fillId="0" borderId="0" applyFont="0" applyFill="0" applyBorder="0" applyAlignment="0" applyProtection="0"/>
    <xf numFmtId="0" fontId="362" fillId="0" borderId="0" applyFont="0" applyFill="0" applyBorder="0" applyAlignment="0" applyProtection="0"/>
    <xf numFmtId="0" fontId="362" fillId="0" borderId="0" applyFont="0" applyFill="0" applyBorder="0" applyAlignment="0" applyProtection="0"/>
    <xf numFmtId="0" fontId="362" fillId="0" borderId="0"/>
    <xf numFmtId="0" fontId="363" fillId="0" borderId="0" applyNumberFormat="0" applyFill="0" applyBorder="0" applyAlignment="0" applyProtection="0"/>
    <xf numFmtId="0" fontId="364" fillId="0" borderId="0" applyNumberFormat="0" applyFill="0" applyBorder="0" applyAlignment="0" applyProtection="0"/>
    <xf numFmtId="0" fontId="363" fillId="0" borderId="0" applyNumberFormat="0" applyFill="0" applyBorder="0" applyAlignment="0" applyProtection="0"/>
    <xf numFmtId="0" fontId="35" fillId="0" borderId="0"/>
    <xf numFmtId="0" fontId="365" fillId="0" borderId="0" applyFont="0" applyFill="0" applyBorder="0" applyAlignment="0" applyProtection="0"/>
    <xf numFmtId="0" fontId="31" fillId="0" borderId="0" applyFont="0" applyFill="0" applyBorder="0" applyAlignment="0" applyProtection="0"/>
    <xf numFmtId="0" fontId="18" fillId="0" borderId="0"/>
    <xf numFmtId="0" fontId="18" fillId="0" borderId="0"/>
    <xf numFmtId="167" fontId="18" fillId="0" borderId="0" applyFont="0" applyFill="0" applyBorder="0" applyAlignment="0" applyProtection="0"/>
    <xf numFmtId="0" fontId="366" fillId="0" borderId="0"/>
    <xf numFmtId="167" fontId="18" fillId="0" borderId="0" applyFont="0" applyFill="0" applyBorder="0" applyAlignment="0" applyProtection="0"/>
    <xf numFmtId="165" fontId="367" fillId="0" borderId="0" applyFont="0" applyFill="0" applyBorder="0" applyAlignment="0" applyProtection="0"/>
    <xf numFmtId="0" fontId="368" fillId="0" borderId="0"/>
    <xf numFmtId="273" fontId="367" fillId="0" borderId="0" applyFont="0" applyFill="0" applyBorder="0" applyAlignment="0" applyProtection="0"/>
    <xf numFmtId="325" fontId="367" fillId="0" borderId="0" applyFont="0" applyFill="0" applyBorder="0" applyAlignment="0" applyProtection="0"/>
    <xf numFmtId="9" fontId="2" fillId="0" borderId="0" applyFont="0" applyFill="0" applyBorder="0" applyAlignment="0" applyProtection="0"/>
  </cellStyleXfs>
  <cellXfs count="51">
    <xf numFmtId="0" fontId="0" fillId="0" borderId="0" xfId="0"/>
    <xf numFmtId="0" fontId="1" fillId="2" borderId="1" xfId="0" applyFont="1" applyFill="1" applyBorder="1"/>
    <xf numFmtId="0" fontId="1" fillId="2" borderId="2" xfId="0" applyFont="1" applyFill="1" applyBorder="1"/>
    <xf numFmtId="0" fontId="0" fillId="3" borderId="3" xfId="0" applyFont="1" applyFill="1" applyBorder="1"/>
    <xf numFmtId="0" fontId="0" fillId="0" borderId="3" xfId="0" applyFont="1" applyBorder="1"/>
    <xf numFmtId="0" fontId="0" fillId="0" borderId="4" xfId="0" applyFont="1" applyBorder="1"/>
    <xf numFmtId="0" fontId="0" fillId="3" borderId="4" xfId="0" applyNumberFormat="1" applyFill="1" applyBorder="1"/>
    <xf numFmtId="0" fontId="0" fillId="3" borderId="5" xfId="0" applyNumberFormat="1" applyFill="1" applyBorder="1"/>
    <xf numFmtId="0" fontId="2" fillId="3" borderId="3" xfId="0" applyNumberFormat="1" applyFont="1" applyFill="1" applyBorder="1"/>
    <xf numFmtId="0" fontId="2" fillId="3" borderId="2" xfId="0" applyNumberFormat="1" applyFont="1" applyFill="1" applyBorder="1"/>
    <xf numFmtId="0" fontId="2" fillId="3" borderId="3" xfId="0" applyFont="1" applyFill="1" applyBorder="1"/>
    <xf numFmtId="0" fontId="2" fillId="3" borderId="2" xfId="0" applyFont="1" applyFill="1" applyBorder="1"/>
    <xf numFmtId="0" fontId="2" fillId="3" borderId="4" xfId="0" applyNumberFormat="1" applyFont="1" applyFill="1" applyBorder="1"/>
    <xf numFmtId="0" fontId="2" fillId="3" borderId="1" xfId="0" applyNumberFormat="1" applyFont="1" applyFill="1" applyBorder="1"/>
    <xf numFmtId="0" fontId="1" fillId="2" borderId="6" xfId="0" applyFont="1" applyFill="1" applyBorder="1"/>
    <xf numFmtId="0" fontId="1" fillId="2" borderId="7" xfId="0" applyFont="1" applyFill="1" applyBorder="1"/>
    <xf numFmtId="0" fontId="1" fillId="2" borderId="8" xfId="0" applyFont="1" applyFill="1" applyBorder="1"/>
    <xf numFmtId="0" fontId="1" fillId="2" borderId="0" xfId="0" applyFont="1" applyFill="1" applyBorder="1"/>
    <xf numFmtId="0" fontId="3" fillId="4" borderId="3" xfId="0" applyFont="1" applyFill="1" applyBorder="1"/>
    <xf numFmtId="0" fontId="3" fillId="4" borderId="2" xfId="0" applyFont="1" applyFill="1" applyBorder="1"/>
    <xf numFmtId="0" fontId="3" fillId="4" borderId="9" xfId="0" applyFont="1" applyFill="1" applyBorder="1"/>
    <xf numFmtId="0" fontId="4" fillId="2" borderId="10" xfId="0" applyFont="1" applyFill="1" applyBorder="1"/>
    <xf numFmtId="0" fontId="0" fillId="3" borderId="4" xfId="0" applyNumberFormat="1" applyFont="1" applyFill="1" applyBorder="1"/>
    <xf numFmtId="0" fontId="0" fillId="3" borderId="3" xfId="0" applyNumberFormat="1" applyFont="1" applyFill="1" applyBorder="1"/>
    <xf numFmtId="0" fontId="1" fillId="2" borderId="93" xfId="0" applyFont="1" applyFill="1" applyBorder="1"/>
    <xf numFmtId="0" fontId="0" fillId="3" borderId="94" xfId="0" applyNumberFormat="1" applyFont="1" applyFill="1" applyBorder="1"/>
    <xf numFmtId="0" fontId="0" fillId="0" borderId="94" xfId="0" applyFont="1" applyBorder="1"/>
    <xf numFmtId="0" fontId="0" fillId="0" borderId="38" xfId="0" applyBorder="1"/>
    <xf numFmtId="0" fontId="0" fillId="0" borderId="0" xfId="0" applyFill="1" applyAlignment="1"/>
    <xf numFmtId="0" fontId="369" fillId="0" borderId="0" xfId="0" applyFont="1" applyAlignment="1">
      <alignment horizontal="center" wrapText="1"/>
    </xf>
    <xf numFmtId="0" fontId="369" fillId="0" borderId="0" xfId="0" applyFont="1" applyAlignment="1">
      <alignment horizontal="center"/>
    </xf>
    <xf numFmtId="0" fontId="369" fillId="0" borderId="0" xfId="0" applyFont="1"/>
    <xf numFmtId="0" fontId="370" fillId="0" borderId="0" xfId="0" applyFont="1"/>
    <xf numFmtId="0" fontId="17" fillId="191" borderId="27" xfId="0" applyFont="1" applyFill="1" applyBorder="1"/>
    <xf numFmtId="0" fontId="17" fillId="191" borderId="35" xfId="0" applyFont="1" applyFill="1" applyBorder="1" applyAlignment="1">
      <alignment horizontal="right"/>
    </xf>
    <xf numFmtId="0" fontId="17" fillId="191" borderId="77" xfId="0" applyFont="1" applyFill="1" applyBorder="1" applyAlignment="1">
      <alignment horizontal="right"/>
    </xf>
    <xf numFmtId="10" fontId="0" fillId="0" borderId="0" xfId="48433" applyNumberFormat="1" applyFont="1" applyBorder="1"/>
    <xf numFmtId="0" fontId="0" fillId="0" borderId="0" xfId="0" applyBorder="1"/>
    <xf numFmtId="0" fontId="0" fillId="0" borderId="20" xfId="0" applyBorder="1"/>
    <xf numFmtId="0" fontId="0" fillId="0" borderId="39" xfId="0" applyBorder="1"/>
    <xf numFmtId="10" fontId="0" fillId="0" borderId="25" xfId="48433" applyNumberFormat="1" applyFont="1" applyBorder="1"/>
    <xf numFmtId="0" fontId="0" fillId="0" borderId="25" xfId="0" applyBorder="1"/>
    <xf numFmtId="0" fontId="0" fillId="0" borderId="95" xfId="0" applyBorder="1"/>
    <xf numFmtId="0" fontId="17" fillId="191" borderId="59" xfId="0" applyFont="1" applyFill="1" applyBorder="1" applyAlignment="1">
      <alignment horizontal="center"/>
    </xf>
    <xf numFmtId="0" fontId="17" fillId="191" borderId="78" xfId="0" applyFont="1" applyFill="1" applyBorder="1" applyAlignment="1">
      <alignment horizontal="center"/>
    </xf>
    <xf numFmtId="0" fontId="17" fillId="191" borderId="35" xfId="0" applyFont="1" applyFill="1" applyBorder="1"/>
    <xf numFmtId="0" fontId="0" fillId="0" borderId="29" xfId="0" applyBorder="1"/>
    <xf numFmtId="0" fontId="0" fillId="0" borderId="0" xfId="0" applyFill="1" applyBorder="1" applyAlignment="1">
      <alignment vertical="top" wrapText="1"/>
    </xf>
    <xf numFmtId="10" fontId="0" fillId="0" borderId="0" xfId="0" applyNumberFormat="1"/>
    <xf numFmtId="367" fontId="0" fillId="0" borderId="0" xfId="0" applyNumberFormat="1"/>
    <xf numFmtId="10" fontId="0" fillId="0" borderId="0" xfId="48433" applyNumberFormat="1" applyFont="1"/>
  </cellXfs>
  <cellStyles count="48434">
    <cellStyle name=" 1" xfId="1"/>
    <cellStyle name=" 1 2" xfId="2"/>
    <cellStyle name=" 1 2 2" xfId="3"/>
    <cellStyle name=" 1 2 3" xfId="4"/>
    <cellStyle name=" 1 3" xfId="5"/>
    <cellStyle name=" 1 4" xfId="6"/>
    <cellStyle name=" 1 5" xfId="7"/>
    <cellStyle name=" 1_Sheet1" xfId="8"/>
    <cellStyle name=" 10" xfId="9"/>
    <cellStyle name=" 10 2" xfId="10"/>
    <cellStyle name=" 10 3" xfId="11"/>
    <cellStyle name=" 10 4" xfId="12"/>
    <cellStyle name=" 100" xfId="13"/>
    <cellStyle name=" 100 2" xfId="14"/>
    <cellStyle name=" 100 3" xfId="15"/>
    <cellStyle name=" 101" xfId="16"/>
    <cellStyle name=" 101 2" xfId="17"/>
    <cellStyle name=" 101 3" xfId="18"/>
    <cellStyle name=" 101 4" xfId="19"/>
    <cellStyle name=" 102" xfId="20"/>
    <cellStyle name=" 102 2" xfId="21"/>
    <cellStyle name=" 102 3" xfId="22"/>
    <cellStyle name=" 103" xfId="23"/>
    <cellStyle name=" 103 2" xfId="24"/>
    <cellStyle name=" 103 3" xfId="25"/>
    <cellStyle name=" 103 4" xfId="26"/>
    <cellStyle name=" 104" xfId="27"/>
    <cellStyle name=" 104 2" xfId="28"/>
    <cellStyle name=" 104 3" xfId="29"/>
    <cellStyle name=" 104 4" xfId="30"/>
    <cellStyle name=" 105" xfId="31"/>
    <cellStyle name=" 105 2" xfId="32"/>
    <cellStyle name=" 105 3" xfId="33"/>
    <cellStyle name=" 106" xfId="34"/>
    <cellStyle name=" 106 2" xfId="35"/>
    <cellStyle name=" 106 3" xfId="36"/>
    <cellStyle name=" 107" xfId="37"/>
    <cellStyle name=" 107 2" xfId="38"/>
    <cellStyle name=" 107 3" xfId="39"/>
    <cellStyle name=" 108" xfId="40"/>
    <cellStyle name=" 108 2" xfId="41"/>
    <cellStyle name=" 108 3" xfId="42"/>
    <cellStyle name=" 109" xfId="43"/>
    <cellStyle name=" 109 2" xfId="44"/>
    <cellStyle name=" 109 3" xfId="45"/>
    <cellStyle name=" 11" xfId="46"/>
    <cellStyle name=" 11 2" xfId="47"/>
    <cellStyle name=" 11 3" xfId="48"/>
    <cellStyle name=" 11 4" xfId="49"/>
    <cellStyle name=" 110" xfId="50"/>
    <cellStyle name=" 110 2" xfId="51"/>
    <cellStyle name=" 110 3" xfId="52"/>
    <cellStyle name=" 110 4" xfId="53"/>
    <cellStyle name=" 111" xfId="54"/>
    <cellStyle name=" 111 2" xfId="55"/>
    <cellStyle name=" 111 3" xfId="56"/>
    <cellStyle name=" 111 4" xfId="57"/>
    <cellStyle name=" 112" xfId="58"/>
    <cellStyle name=" 112 2" xfId="59"/>
    <cellStyle name=" 112 3" xfId="60"/>
    <cellStyle name=" 113" xfId="61"/>
    <cellStyle name=" 113 2" xfId="62"/>
    <cellStyle name=" 113 3" xfId="63"/>
    <cellStyle name=" 113 4" xfId="64"/>
    <cellStyle name=" 114" xfId="65"/>
    <cellStyle name=" 114 2" xfId="66"/>
    <cellStyle name=" 114 3" xfId="67"/>
    <cellStyle name=" 115" xfId="68"/>
    <cellStyle name=" 115 2" xfId="69"/>
    <cellStyle name=" 115 3" xfId="70"/>
    <cellStyle name=" 115 4" xfId="71"/>
    <cellStyle name=" 116" xfId="72"/>
    <cellStyle name=" 116 2" xfId="73"/>
    <cellStyle name=" 116 3" xfId="74"/>
    <cellStyle name=" 117" xfId="75"/>
    <cellStyle name=" 117 2" xfId="76"/>
    <cellStyle name=" 117 3" xfId="77"/>
    <cellStyle name=" 117 4" xfId="78"/>
    <cellStyle name=" 118" xfId="79"/>
    <cellStyle name=" 118 2" xfId="80"/>
    <cellStyle name=" 118 3" xfId="81"/>
    <cellStyle name=" 118 4" xfId="82"/>
    <cellStyle name=" 119" xfId="83"/>
    <cellStyle name=" 119 2" xfId="84"/>
    <cellStyle name=" 119 3" xfId="85"/>
    <cellStyle name=" 119 4" xfId="86"/>
    <cellStyle name=" 12" xfId="87"/>
    <cellStyle name=" 12 2" xfId="88"/>
    <cellStyle name=" 12 3" xfId="89"/>
    <cellStyle name=" 12 4" xfId="90"/>
    <cellStyle name=" 120" xfId="91"/>
    <cellStyle name=" 120 2" xfId="92"/>
    <cellStyle name=" 120 3" xfId="93"/>
    <cellStyle name=" 121" xfId="94"/>
    <cellStyle name=" 121 2" xfId="95"/>
    <cellStyle name=" 121 3" xfId="96"/>
    <cellStyle name=" 121 4" xfId="97"/>
    <cellStyle name=" 122" xfId="98"/>
    <cellStyle name=" 122 2" xfId="99"/>
    <cellStyle name=" 122 3" xfId="100"/>
    <cellStyle name=" 123" xfId="101"/>
    <cellStyle name=" 123 2" xfId="102"/>
    <cellStyle name=" 123 3" xfId="103"/>
    <cellStyle name=" 123 4" xfId="104"/>
    <cellStyle name=" 124" xfId="105"/>
    <cellStyle name=" 124 2" xfId="106"/>
    <cellStyle name=" 124 3" xfId="107"/>
    <cellStyle name=" 125" xfId="108"/>
    <cellStyle name=" 125 2" xfId="109"/>
    <cellStyle name=" 125 3" xfId="110"/>
    <cellStyle name=" 125 4" xfId="111"/>
    <cellStyle name=" 126" xfId="112"/>
    <cellStyle name=" 126 2" xfId="113"/>
    <cellStyle name=" 126 3" xfId="114"/>
    <cellStyle name=" 126 4" xfId="115"/>
    <cellStyle name=" 127" xfId="116"/>
    <cellStyle name=" 127 2" xfId="117"/>
    <cellStyle name=" 127 3" xfId="118"/>
    <cellStyle name=" 128" xfId="119"/>
    <cellStyle name=" 128 2" xfId="120"/>
    <cellStyle name=" 128 3" xfId="121"/>
    <cellStyle name=" 128 4" xfId="122"/>
    <cellStyle name=" 129" xfId="123"/>
    <cellStyle name=" 129 2" xfId="124"/>
    <cellStyle name=" 129 3" xfId="125"/>
    <cellStyle name=" 129 4" xfId="126"/>
    <cellStyle name=" 13" xfId="127"/>
    <cellStyle name=" 13 2" xfId="128"/>
    <cellStyle name=" 13 3" xfId="129"/>
    <cellStyle name=" 130" xfId="130"/>
    <cellStyle name=" 130 2" xfId="131"/>
    <cellStyle name=" 130 3" xfId="132"/>
    <cellStyle name=" 131" xfId="133"/>
    <cellStyle name=" 131 2" xfId="134"/>
    <cellStyle name=" 131 3" xfId="135"/>
    <cellStyle name=" 132" xfId="136"/>
    <cellStyle name=" 132 2" xfId="137"/>
    <cellStyle name=" 132 3" xfId="138"/>
    <cellStyle name=" 132 4" xfId="139"/>
    <cellStyle name=" 133" xfId="140"/>
    <cellStyle name=" 133 2" xfId="141"/>
    <cellStyle name=" 133 3" xfId="142"/>
    <cellStyle name=" 134" xfId="143"/>
    <cellStyle name=" 134 2" xfId="144"/>
    <cellStyle name=" 134 3" xfId="145"/>
    <cellStyle name=" 134 4" xfId="146"/>
    <cellStyle name=" 135" xfId="147"/>
    <cellStyle name=" 135 2" xfId="148"/>
    <cellStyle name=" 135 3" xfId="149"/>
    <cellStyle name=" 135 4" xfId="150"/>
    <cellStyle name=" 136" xfId="151"/>
    <cellStyle name=" 136 2" xfId="152"/>
    <cellStyle name=" 136 3" xfId="153"/>
    <cellStyle name=" 136 4" xfId="154"/>
    <cellStyle name=" 2" xfId="155"/>
    <cellStyle name=" 2 2" xfId="156"/>
    <cellStyle name=" 2 2 2" xfId="157"/>
    <cellStyle name=" 2 3" xfId="158"/>
    <cellStyle name=" 3" xfId="159"/>
    <cellStyle name=" 3 2" xfId="160"/>
    <cellStyle name=" 3 2 2" xfId="161"/>
    <cellStyle name=" 3 3" xfId="162"/>
    <cellStyle name=" 4" xfId="163"/>
    <cellStyle name=" 4 2" xfId="164"/>
    <cellStyle name=" 4 2 2" xfId="165"/>
    <cellStyle name=" 4 3" xfId="166"/>
    <cellStyle name=" 5" xfId="167"/>
    <cellStyle name=" 5 2" xfId="168"/>
    <cellStyle name=" 5 2 2" xfId="169"/>
    <cellStyle name=" 5 3" xfId="170"/>
    <cellStyle name=" 6" xfId="171"/>
    <cellStyle name=" 6 2" xfId="172"/>
    <cellStyle name=" 6 2 2" xfId="173"/>
    <cellStyle name=" 6 3" xfId="174"/>
    <cellStyle name=" 7" xfId="175"/>
    <cellStyle name=" 7 2" xfId="176"/>
    <cellStyle name=" 7 2 2" xfId="177"/>
    <cellStyle name=" 7 3" xfId="178"/>
    <cellStyle name=" 8" xfId="179"/>
    <cellStyle name=" Writer Import]_x000a__x000a_Display Dialog=No_x000a__x000a__x000a__x000a_[Horizontal Arrange]_x000a__x000a_Dimensions Interlocking=Yes_x000a__x000a_Sum Hierarchy=Yes_x000a__x000a_Generate" xfId="180"/>
    <cellStyle name=" Writer Import]_x000a__x000a_Display Dialog=No_x000a__x000a__x000a__x000a_[Horizontal Arrange]_x000a__x000a_Dimensions Interlocking=Yes_x000a__x000a_Sum Hierarchy=Yes_x000a__x000a_Generate 2" xfId="181"/>
    <cellStyle name=" Writer Import]_x000a__x000a_Display Dialog=No_x000a__x000a__x000a__x000a_[Horizontal Arrange]_x000a__x000a_Dimensions Interlocking=Yes_x000a__x000a_Sum Hierarchy=Yes_x000a__x000a_Generate 2 2" xfId="182"/>
    <cellStyle name=" Writer Import]_x000a__x000a_Display Dialog=No_x000a__x000a__x000a__x000a_[Horizontal Arrange]_x000a__x000a_Dimensions Interlocking=Yes_x000a__x000a_Sum Hierarchy=Yes_x000a__x000a_Generate 3" xfId="183"/>
    <cellStyle name=" Writer Import]_x000a__x000a_Display Dialog=No_x000a__x000a__x000a__x000a_[Horizontal Arrange]_x000a__x000a_Dimensions Interlocking=Yes_x000a__x000a_Sum Hierarchy=Yes_x000a__x000a_Generate 4" xfId="184"/>
    <cellStyle name=" Writer Import]_x000d__x000a_Display Dialog=No_x000d__x000a__x000d__x000a_[Horizontal Arrange]_x000d__x000a_Dimensions Interlocking=Yes_x000d__x000a_Sum Hierarchy=Yes_x000d__x000a_Generate" xfId="185"/>
    <cellStyle name=" Writer Import]_x000d__x000a_Display Dialog=No_x000d__x000a__x000d__x000a_[Horizontal Arrange]_x000d__x000a_Dimensions Interlocking=Yes_x000d__x000a_Sum Hierarchy=Yes_x000d__x000a_Generate 2" xfId="186"/>
    <cellStyle name=" Writer Import]_x000d__x000a_Display Dialog=No_x000d__x000a__x000d__x000a_[Horizontal Arrange]_x000d__x000a_Dimensions Interlocking=Yes_x000d__x000a_Sum Hierarchy=Yes_x000d__x000a_Generate 2 2" xfId="187"/>
    <cellStyle name=" Writer Import]_x000d__x000a_Display Dialog=No_x000d__x000a__x000d__x000a_[Horizontal Arrange]_x000d__x000a_Dimensions Interlocking=Yes_x000d__x000a_Sum Hierarchy=Yes_x000d__x000a_Generate 2 3" xfId="188"/>
    <cellStyle name=" Writer Import]_x000d__x000a_Display Dialog=No_x000d__x000a__x000d__x000a_[Horizontal Arrange]_x000d__x000a_Dimensions Interlocking=Yes_x000d__x000a_Sum Hierarchy=Yes_x000d__x000a_Generate 3" xfId="189"/>
    <cellStyle name=" Writer Import]_x000d__x000a_Display Dialog=No_x000d__x000a__x000d__x000a_[Horizontal Arrange]_x000d__x000a_Dimensions Interlocking=Yes_x000d__x000a_Sum Hierarchy=Yes_x000d__x000a_Generate 3 2" xfId="190"/>
    <cellStyle name=" Writer Import]_x000d__x000a_Display Dialog=No_x000d__x000a__x000d__x000a_[Horizontal Arrange]_x000d__x000a_Dimensions Interlocking=Yes_x000d__x000a_Sum Hierarchy=Yes_x000d__x000a_Generate 4" xfId="191"/>
    <cellStyle name=" Writer Import]_x000d__x000a_Display Dialog=No_x000d__x000a__x000d__x000a_[Horizontal Arrange]_x000d__x000a_Dimensions Interlocking=Yes_x000d__x000a_Sum Hierarchy=Yes_x000d__x000a_Generate 4 2" xfId="192"/>
    <cellStyle name=" Writer Import]_x000d__x000a_Display Dialog=No_x000d__x000a__x000d__x000a_[Horizontal Arrange]_x000d__x000a_Dimensions Interlocking=Yes_x000d__x000a_Sum Hierarchy=Yes_x000d__x000a_Generate 4 3" xfId="193"/>
    <cellStyle name=" Writer Import]_x000d__x000a_Display Dialog=No_x000d__x000a__x000d__x000a_[Horizontal Arrange]_x000d__x000a_Dimensions Interlocking=Yes_x000d__x000a_Sum Hierarchy=Yes_x000d__x000a_Generate 5" xfId="194"/>
    <cellStyle name=" Writer Import]_x000d__x000a_Display Dialog=No_x000d__x000a__x000d__x000a_[Horizontal Arrange]_x000d__x000a_Dimensions Interlocking=Yes_x000d__x000a_Sum Hierarchy=Yes_x000d__x000a_Generate 5 2" xfId="195"/>
    <cellStyle name=" Writer Import]_x000d__x000a_Display Dialog=No_x000d__x000a__x000d__x000a_[Horizontal Arrange]_x000d__x000a_Dimensions Interlocking=Yes_x000d__x000a_Sum Hierarchy=Yes_x000d__x000a_Generate 5 3" xfId="196"/>
    <cellStyle name=" Writer Import]_x000d__x000a_Display Dialog=No_x000d__x000a__x000d__x000a_[Horizontal Arrange]_x000d__x000a_Dimensions Interlocking=Yes_x000d__x000a_Sum Hierarchy=Yes_x000d__x000a_Generate 6" xfId="197"/>
    <cellStyle name=" Writer Import]_x000d__x000a_Display Dialog=No_x000d__x000a__x000d__x000a_[Horizontal Arrange]_x000d__x000a_Dimensions Interlocking=Yes_x000d__x000a_Sum Hierarchy=Yes_x000d__x000a_Generate_gross &amp; net" xfId="198"/>
    <cellStyle name="$" xfId="199"/>
    <cellStyle name="$ &amp; ¢" xfId="200"/>
    <cellStyle name="$ &amp; ¢ 2" xfId="201"/>
    <cellStyle name="$ 10" xfId="202"/>
    <cellStyle name="$ 2" xfId="203"/>
    <cellStyle name="$ 3" xfId="204"/>
    <cellStyle name="$ 4" xfId="205"/>
    <cellStyle name="$ 5" xfId="206"/>
    <cellStyle name="$ 6" xfId="207"/>
    <cellStyle name="$ 7" xfId="208"/>
    <cellStyle name="$ 8" xfId="209"/>
    <cellStyle name="$ 9" xfId="210"/>
    <cellStyle name="$_Crescent Property Balance Sheet Classification_11.24.09" xfId="211"/>
    <cellStyle name="$_Crescent Property Balance Sheet Classification_11.24.09 2" xfId="212"/>
    <cellStyle name="$_Draft Crescent Value Schedule_120409" xfId="213"/>
    <cellStyle name="$_Draft Crescent Value Schedule_120409 2" xfId="214"/>
    <cellStyle name="$0,000" xfId="215"/>
    <cellStyle name="$0,000.0" xfId="216"/>
    <cellStyle name="$0,000.00" xfId="217"/>
    <cellStyle name="$0,000.000" xfId="218"/>
    <cellStyle name="$0,000.000 2" xfId="219"/>
    <cellStyle name="$0,000.0000" xfId="220"/>
    <cellStyle name="$0,000.0000 2" xfId="221"/>
    <cellStyle name="$000s1Place" xfId="222"/>
    <cellStyle name="$m" xfId="223"/>
    <cellStyle name="$m 2" xfId="224"/>
    <cellStyle name="$MM 0.0" xfId="225"/>
    <cellStyle name="$MMs1Place" xfId="226"/>
    <cellStyle name="$MMs2Places" xfId="227"/>
    <cellStyle name="$q" xfId="228"/>
    <cellStyle name="$q 2" xfId="229"/>
    <cellStyle name="$q*" xfId="230"/>
    <cellStyle name="$q* 2" xfId="231"/>
    <cellStyle name="$qA" xfId="232"/>
    <cellStyle name="$qA 2" xfId="233"/>
    <cellStyle name="$qRange" xfId="234"/>
    <cellStyle name="$qRange 2" xfId="235"/>
    <cellStyle name="%" xfId="236"/>
    <cellStyle name="% 2" xfId="237"/>
    <cellStyle name="%.00" xfId="238"/>
    <cellStyle name="%.00 2" xfId="239"/>
    <cellStyle name="%/0" xfId="240"/>
    <cellStyle name="%/1" xfId="241"/>
    <cellStyle name="%/1 2" xfId="242"/>
    <cellStyle name="%/1 3" xfId="243"/>
    <cellStyle name="%/2" xfId="244"/>
    <cellStyle name="%/2 2" xfId="245"/>
    <cellStyle name="%/2 3" xfId="246"/>
    <cellStyle name="%_Costar_Block 95 &amp; 97" xfId="247"/>
    <cellStyle name="%_Costar_Block 95 &amp; 97 2" xfId="248"/>
    <cellStyle name="%_Costar_Block 95 &amp; 97 3" xfId="249"/>
    <cellStyle name="%_Costar_Block 95 &amp; 97_Barclays Land Values" xfId="250"/>
    <cellStyle name="%_Costar_Block 95 &amp; 97_CRN (2nd Correction 17.01.2011)" xfId="251"/>
    <cellStyle name="%_Costar_Block 95 &amp; 97_Las Vegas Land Values for Summary" xfId="252"/>
    <cellStyle name="%_Crescent Property Balance Sheet Classification_11.24.09" xfId="253"/>
    <cellStyle name="%_Crescent Property Balance Sheet Classification_11.24.09 2" xfId="254"/>
    <cellStyle name="%_CRN (2nd Correction 17.01.2011)" xfId="255"/>
    <cellStyle name="%_Draft Crescent Value Schedule_120409" xfId="256"/>
    <cellStyle name="%_Draft Crescent Value Schedule_120409 2" xfId="257"/>
    <cellStyle name="%_Exhibit A3 - As Is" xfId="258"/>
    <cellStyle name="%_Exhibit A3 - As Is 2" xfId="259"/>
    <cellStyle name="%_Exhibit A4 - As Is" xfId="260"/>
    <cellStyle name="%_Exhibit A4 - As Is 2" xfId="261"/>
    <cellStyle name="%_LA at Amortised Cost - Retail-Wholesale Split" xfId="262"/>
    <cellStyle name="%_Summit Parking - Cash Flow Analysis" xfId="263"/>
    <cellStyle name="%_Summit Parking - Cash Flow Analysis_CRN (2nd Correction 17.01.2011)" xfId="264"/>
    <cellStyle name="%_Summit Parking - Cash Flow Analysis_LA at Amortised Cost - Retail-Wholesale Split" xfId="265"/>
    <cellStyle name="%var" xfId="266"/>
    <cellStyle name="(RED)" xfId="267"/>
    <cellStyle name="(z*¯_x000f_°(”,¯?À(¢,¯?Ð(°,¯?à(Â,¯?ð(Ô,¯?" xfId="268"/>
    <cellStyle name="_x0002_._x0011__x0002_._x001b__x0002_ _x0015_%_x0018__x0001_" xfId="269"/>
    <cellStyle name=";;;" xfId="270"/>
    <cellStyle name="??" xfId="271"/>
    <cellStyle name="?? [0.00]_HELPDESK" xfId="272"/>
    <cellStyle name="?? [0]_RESULTS" xfId="273"/>
    <cellStyle name="??&amp;O?&amp;H?_x0008__x000f__x0007_?_x0007__x0001__x0001_" xfId="274"/>
    <cellStyle name="??&amp;O?&amp;H?_x0008_??_x0007__x0001__x0001_" xfId="275"/>
    <cellStyle name="???? [0.00]_HELPDESK" xfId="276"/>
    <cellStyle name="????????? ???????????? ?????????????????????????????????????????????????????? ???????????? ?????????????????????????? ???????????? ?????????????????????????????????????????????????????? ???????????? ?????????????????????????????????????????????????????? ?" xfId="277"/>
    <cellStyle name="??????????????????????????????? ???????????? ?????????????????????????????????????????????????????? ???????????? ?????????????????????????? ???????????? ?????????????????????????????????????????????????????? ???????????? ??????????????????????????????????" xfId="278"/>
    <cellStyle name="????????????????????????????????????????????????????? ???????????? ?????????????????????????? ???????????? ?????????????????????????????????????????????????????? ???????????? ?????????????????????????????????????????????????????? ???????????? ????????????" xfId="279"/>
    <cellStyle name="???????_PLDT" xfId="280"/>
    <cellStyle name="?????_VERA" xfId="281"/>
    <cellStyle name="????_HELPDESK" xfId="282"/>
    <cellStyle name="???[0]_RESULTS" xfId="283"/>
    <cellStyle name="???_RESULTS" xfId="284"/>
    <cellStyle name="??_10-08" xfId="285"/>
    <cellStyle name="?@" xfId="286"/>
    <cellStyle name="?A" xfId="287"/>
    <cellStyle name="]_x000d__x000a_Width=797_x000d__x000a_Height=554_x000d__x000a__x000d__x000a_[Code]_x000d__x000a_Code0=/nyf50_x000d__x000a_Code1=4500000136_x000d__x000a_Code2=ME23_x000d__x000a_Code3=4500002322_x000d__x000a_Code4=#_x000d__x000a_Code5=MB01_x000d__x000a_" xfId="288"/>
    <cellStyle name="]_x000d__x000a_Width=797_x000d__x000a_Height=554_x000d__x000a__x000d__x000a_[Code]_x000d__x000a_Code0=/nyf50_x000d__x000a_Code1=4500000136_x000d__x000a_Code2=ME23_x000d__x000a_Code3=4500002322_x000d__x000a_Code4=#_x000d__x000a_Code5=MB01_x000d__x000a_ 2" xfId="289"/>
    <cellStyle name="]_x000d__x000a_Width=797_x000d__x000a_Height=554_x000d__x000a__x000d__x000a_[Code]_x000d__x000a_Code0=/nyf50_x000d__x000a_Code1=4500000136_x000d__x000a_Code2=ME23_x000d__x000a_Code3=4500002322_x000d__x000a_Code4=#_x000d__x000a_Code5=MB01_x000d__x000a_ 3" xfId="290"/>
    <cellStyle name="]_x000d__x000a_Width=797_x000d__x000a_Height=554_x000d__x000a__x000d__x000a_[Code]_x000d__x000a_Code0=/nyf50_x000d__x000a_Code1=4500000136_x000d__x000a_Code2=ME23_x000d__x000a_Code3=4500002322_x000d__x000a_Code4=#_x000d__x000a_Code5=MB01_x000d__x000a_ 4" xfId="291"/>
    <cellStyle name="]_x000d__x000a_Width=797_x000d__x000a_Height=554_x000d__x000a__x000d__x000a_[Code]_x000d__x000a_Code0=/nyf50_x000d__x000a_Code1=4500000136_x000d__x000a_Code2=ME23_x000d__x000a_Code3=4500002322_x000d__x000a_Code4=#_x000d__x000a_Code5=MB01_x000d__x000a__CRN (2nd Correction 17.01.2011)" xfId="292"/>
    <cellStyle name="^February 1992" xfId="293"/>
    <cellStyle name="_ heading$" xfId="294"/>
    <cellStyle name="_ heading$ 2" xfId="295"/>
    <cellStyle name="_ heading$ 3" xfId="296"/>
    <cellStyle name="_ heading%" xfId="297"/>
    <cellStyle name="_ heading% 2" xfId="298"/>
    <cellStyle name="_ heading% 3" xfId="299"/>
    <cellStyle name="_ heading£" xfId="300"/>
    <cellStyle name="_ heading£ 2" xfId="301"/>
    <cellStyle name="_ heading£ 3" xfId="302"/>
    <cellStyle name="_ heading¥" xfId="303"/>
    <cellStyle name="_ heading¥ 2" xfId="304"/>
    <cellStyle name="_ heading¥ 3" xfId="305"/>
    <cellStyle name="_ heading€" xfId="306"/>
    <cellStyle name="_ heading€ 2" xfId="307"/>
    <cellStyle name="_ heading€ 3" xfId="308"/>
    <cellStyle name="_ headingx" xfId="309"/>
    <cellStyle name="_ headingx 2" xfId="310"/>
    <cellStyle name="_ headingx 3" xfId="311"/>
    <cellStyle name="_%(SignOnly)" xfId="312"/>
    <cellStyle name="_%(SignSpaceOnly)" xfId="313"/>
    <cellStyle name="_[4space$]" xfId="314"/>
    <cellStyle name="_[4space$] 2" xfId="315"/>
    <cellStyle name="_[4space$] 3" xfId="316"/>
    <cellStyle name="_0.0[1space]" xfId="317"/>
    <cellStyle name="_0.0[1space] 2" xfId="318"/>
    <cellStyle name="_0.0[1space] 3" xfId="319"/>
    <cellStyle name="_0.0[2space]" xfId="320"/>
    <cellStyle name="_0.0[2space] 2" xfId="321"/>
    <cellStyle name="_0.0[2space] 3" xfId="322"/>
    <cellStyle name="_0.0[3space]" xfId="323"/>
    <cellStyle name="_0.0[3space] 2" xfId="324"/>
    <cellStyle name="_0.0[3space] 3" xfId="325"/>
    <cellStyle name="_0.0[4space%2]" xfId="326"/>
    <cellStyle name="_0.0[4space]" xfId="327"/>
    <cellStyle name="_0.0[4space] 2" xfId="328"/>
    <cellStyle name="_0.0[4space] 3" xfId="329"/>
    <cellStyle name="_0.00[1space]" xfId="330"/>
    <cellStyle name="_0.00[1space] 2" xfId="331"/>
    <cellStyle name="_0.00[1space] 3" xfId="332"/>
    <cellStyle name="_0.00[2space]" xfId="333"/>
    <cellStyle name="_0.00[2space] 2" xfId="334"/>
    <cellStyle name="_0.00[2space] 3" xfId="335"/>
    <cellStyle name="_0.00[3space]" xfId="336"/>
    <cellStyle name="_0.00[3space] 2" xfId="337"/>
    <cellStyle name="_0.00[3space] 3" xfId="338"/>
    <cellStyle name="_0.00[4space]" xfId="339"/>
    <cellStyle name="_0.00[4space] 2" xfId="340"/>
    <cellStyle name="_0.00[4space] 3" xfId="341"/>
    <cellStyle name="_0[1space]" xfId="342"/>
    <cellStyle name="_0[1space] 2" xfId="343"/>
    <cellStyle name="_0[1space] 3" xfId="344"/>
    <cellStyle name="_0[2space]" xfId="345"/>
    <cellStyle name="_0[2space] 2" xfId="346"/>
    <cellStyle name="_0[2space] 3" xfId="347"/>
    <cellStyle name="_0[3space]" xfId="348"/>
    <cellStyle name="_0[3space] 2" xfId="349"/>
    <cellStyle name="_0[3space] 3" xfId="350"/>
    <cellStyle name="_0[4space%]" xfId="351"/>
    <cellStyle name="_0[4space%] 2" xfId="352"/>
    <cellStyle name="_0[4space%] 3" xfId="353"/>
    <cellStyle name="_0[4space]" xfId="354"/>
    <cellStyle name="_0[4space] 2" xfId="355"/>
    <cellStyle name="_0[4space] 3" xfId="356"/>
    <cellStyle name="_1" xfId="357"/>
    <cellStyle name="_1_Variance (3)" xfId="358"/>
    <cellStyle name="_1_Variance (3)_Q1'15 vs Q4'14 Commentary" xfId="359"/>
    <cellStyle name="_1_Variance (3)_Q2'15 vs Q1'15 Commentary" xfId="360"/>
    <cellStyle name="_1_Variance (3)_Variance Updated" xfId="361"/>
    <cellStyle name="_1_Variance Updated" xfId="362"/>
    <cellStyle name="_1_Variance Updated_1" xfId="363"/>
    <cellStyle name="_1_Variance Updated_1_Q1'15 vs Q4'14 Commentary" xfId="364"/>
    <cellStyle name="_1_Variance Updated_1_Q2'15 vs Q1'15 Commentary" xfId="365"/>
    <cellStyle name="_1_Variance Updated_1_Variance Updated" xfId="366"/>
    <cellStyle name="_1_Variance Updated_Q1'15 vs Q4'14 Commentary" xfId="367"/>
    <cellStyle name="_1_Variance Updated_Q2'15 vs Q1'15 Commentary" xfId="368"/>
    <cellStyle name="_1_Variance Updated_Variance Updated" xfId="369"/>
    <cellStyle name="_2000 Plan Form" xfId="370"/>
    <cellStyle name="_2000 Plan Form_02 Del E Webb Medical Plaza" xfId="371"/>
    <cellStyle name="_2000 Plan Form_02 Del E Webb Medical Plaza 2" xfId="372"/>
    <cellStyle name="_2000 Plan Form_1" xfId="373"/>
    <cellStyle name="_2000 Plan Form_1_2000 Plan Form1" xfId="374"/>
    <cellStyle name="_2000 Plan Form_1_2000 Plan Form1_02 Del E Webb Medical Plaza" xfId="375"/>
    <cellStyle name="_2000 Plan Form_1_2000 Plan Form1_02 Del E Webb Medical Plaza 2" xfId="376"/>
    <cellStyle name="_2000 Plan Form_1_2000 Plan Form1_15 Hawaiian Village PPA" xfId="377"/>
    <cellStyle name="_2000 Plan Form_1_2000 Plan Form1_15 Hawaiian Village PPA 2" xfId="378"/>
    <cellStyle name="_2000 Plan Form_1_2000 Plan Form1_Exhibit B" xfId="379"/>
    <cellStyle name="_2000 Plan Form_1_2000 Plan Form1_Exhibit B 2" xfId="380"/>
    <cellStyle name="_2000 Plan Form_1_Vectant 3-13-02" xfId="381"/>
    <cellStyle name="_2000 Plan Form_1_管理本部" xfId="382"/>
    <cellStyle name="_2000 Plan Form_1_管理本部_02 Del E Webb Medical Plaza" xfId="383"/>
    <cellStyle name="_2000 Plan Form_1_管理本部_02 Del E Webb Medical Plaza 2" xfId="384"/>
    <cellStyle name="_2000 Plan Form_1_管理本部_15 Hawaiian Village PPA" xfId="385"/>
    <cellStyle name="_2000 Plan Form_1_管理本部_15 Hawaiian Village PPA 2" xfId="386"/>
    <cellStyle name="_2000 Plan Form_1_管理本部_Exhibit B" xfId="387"/>
    <cellStyle name="_2000 Plan Form_1_管理本部_Exhibit B 2" xfId="388"/>
    <cellStyle name="_2000 Plan Form_1_経費合計" xfId="389"/>
    <cellStyle name="_2000 Plan Form_1_経費合計_Vectant 3-13-02" xfId="390"/>
    <cellStyle name="_2000 Plan Form_1_線路" xfId="391"/>
    <cellStyle name="_2000 Plan Form_1_線路_02 Del E Webb Medical Plaza" xfId="392"/>
    <cellStyle name="_2000 Plan Form_1_線路_02 Del E Webb Medical Plaza 2" xfId="393"/>
    <cellStyle name="_2000 Plan Form_1_線路_15 Hawaiian Village PPA" xfId="394"/>
    <cellStyle name="_2000 Plan Form_1_線路_15 Hawaiian Village PPA 2" xfId="395"/>
    <cellStyle name="_2000 Plan Form_1_線路_Exhibit B" xfId="396"/>
    <cellStyle name="_2000 Plan Form_1_線路_Exhibit B 2" xfId="397"/>
    <cellStyle name="_2000 Plan Form_15 Hawaiian Village PPA" xfId="398"/>
    <cellStyle name="_2000 Plan Form_15 Hawaiian Village PPA 2" xfId="399"/>
    <cellStyle name="_2000 Plan Form_2" xfId="400"/>
    <cellStyle name="_2000 Plan Form_2_15 Hawaiian Village PPA" xfId="401"/>
    <cellStyle name="_2000 Plan Form_2_2000 Plan Form1" xfId="402"/>
    <cellStyle name="_2000 Plan Form_2_Exhibit B" xfId="403"/>
    <cellStyle name="_2000 Plan Form_2_管理本部" xfId="404"/>
    <cellStyle name="_2000 Plan Form_2_経費合計" xfId="405"/>
    <cellStyle name="_2000 Plan Form_2_経費合計_15 Hawaiian Village PPA" xfId="406"/>
    <cellStyle name="_2000 Plan Form_2_経費合計_Exhibit B" xfId="407"/>
    <cellStyle name="_2000 Plan Form_2_線路" xfId="408"/>
    <cellStyle name="_2000 Plan Form_2000 Plan Form1" xfId="409"/>
    <cellStyle name="_2000 Plan Form_2000 Plan Form1_02 Del E Webb Medical Plaza" xfId="410"/>
    <cellStyle name="_2000 Plan Form_2000 Plan Form1_02 Del E Webb Medical Plaza 2" xfId="411"/>
    <cellStyle name="_2000 Plan Form_2000 Plan Form1_15 Hawaiian Village PPA" xfId="412"/>
    <cellStyle name="_2000 Plan Form_2000 Plan Form1_15 Hawaiian Village PPA 2" xfId="413"/>
    <cellStyle name="_2000 Plan Form_2000 Plan Form1_Exhibit B" xfId="414"/>
    <cellStyle name="_2000 Plan Form_2000 Plan Form1_Exhibit B 2" xfId="415"/>
    <cellStyle name="_2000 Plan Form_3" xfId="416"/>
    <cellStyle name="_2000 Plan Form_3_2000 Plan Form1" xfId="417"/>
    <cellStyle name="_2000 Plan Form_3_2000 Plan Form1_Vectant 3-13-02" xfId="418"/>
    <cellStyle name="_2000 Plan Form_3_管理本部" xfId="419"/>
    <cellStyle name="_2000 Plan Form_3_管理本部_Vectant 3-13-02" xfId="420"/>
    <cellStyle name="_2000 Plan Form_3_経費合計" xfId="421"/>
    <cellStyle name="_2000 Plan Form_3_線路" xfId="422"/>
    <cellStyle name="_2000 Plan Form_3_線路_Vectant 3-13-02" xfId="423"/>
    <cellStyle name="_2000 Plan Form_4" xfId="424"/>
    <cellStyle name="_2000 Plan Form_4_2000 Plan Form1" xfId="425"/>
    <cellStyle name="_2000 Plan Form_4_2000 Plan Form1_02 Del E Webb Medical Plaza" xfId="426"/>
    <cellStyle name="_2000 Plan Form_4_2000 Plan Form1_15 Hawaiian Village PPA" xfId="427"/>
    <cellStyle name="_2000 Plan Form_4_2000 Plan Form1_Exhibit B" xfId="428"/>
    <cellStyle name="_2000 Plan Form_4_管理本部" xfId="429"/>
    <cellStyle name="_2000 Plan Form_4_管理本部_02 Del E Webb Medical Plaza" xfId="430"/>
    <cellStyle name="_2000 Plan Form_4_管理本部_15 Hawaiian Village PPA" xfId="431"/>
    <cellStyle name="_2000 Plan Form_4_管理本部_Exhibit B" xfId="432"/>
    <cellStyle name="_2000 Plan Form_4_経費合計" xfId="433"/>
    <cellStyle name="_2000 Plan Form_4_線路" xfId="434"/>
    <cellStyle name="_2000 Plan Form_4_線路_02 Del E Webb Medical Plaza" xfId="435"/>
    <cellStyle name="_2000 Plan Form_4_線路_15 Hawaiian Village PPA" xfId="436"/>
    <cellStyle name="_2000 Plan Form_4_線路_Exhibit B" xfId="437"/>
    <cellStyle name="_2000 Plan Form_5" xfId="438"/>
    <cellStyle name="_2000 Plan Form_5_02 Del E Webb Medical Plaza" xfId="439"/>
    <cellStyle name="_2000 Plan Form_5_02 Del E Webb Medical Plaza 2" xfId="440"/>
    <cellStyle name="_2000 Plan Form_5_15 Hawaiian Village PPA" xfId="441"/>
    <cellStyle name="_2000 Plan Form_5_15 Hawaiian Village PPA 2" xfId="442"/>
    <cellStyle name="_2000 Plan Form_5_2000 Plan Form1" xfId="443"/>
    <cellStyle name="_2000 Plan Form_5_2000 Plan Form1_15 Hawaiian Village PPA" xfId="444"/>
    <cellStyle name="_2000 Plan Form_5_2000 Plan Form1_Exhibit B" xfId="445"/>
    <cellStyle name="_2000 Plan Form_5_Exhibit B" xfId="446"/>
    <cellStyle name="_2000 Plan Form_5_Exhibit B 2" xfId="447"/>
    <cellStyle name="_2000 Plan Form_5_管理本部" xfId="448"/>
    <cellStyle name="_2000 Plan Form_5_管理本部_15 Hawaiian Village PPA" xfId="449"/>
    <cellStyle name="_2000 Plan Form_5_管理本部_Exhibit B" xfId="450"/>
    <cellStyle name="_2000 Plan Form_5_経費合計" xfId="451"/>
    <cellStyle name="_2000 Plan Form_5_経費合計_02 Del E Webb Medical Plaza" xfId="452"/>
    <cellStyle name="_2000 Plan Form_5_経費合計_02 Del E Webb Medical Plaza 2" xfId="453"/>
    <cellStyle name="_2000 Plan Form_5_経費合計_15 Hawaiian Village PPA" xfId="454"/>
    <cellStyle name="_2000 Plan Form_5_経費合計_15 Hawaiian Village PPA 2" xfId="455"/>
    <cellStyle name="_2000 Plan Form_5_経費合計_Exhibit B" xfId="456"/>
    <cellStyle name="_2000 Plan Form_5_経費合計_Exhibit B 2" xfId="457"/>
    <cellStyle name="_2000 Plan Form_5_線路" xfId="458"/>
    <cellStyle name="_2000 Plan Form_5_線路_15 Hawaiian Village PPA" xfId="459"/>
    <cellStyle name="_2000 Plan Form_5_線路_Exhibit B" xfId="460"/>
    <cellStyle name="_2000 Plan Form_6" xfId="461"/>
    <cellStyle name="_2000 Plan Form_6_02 Del E Webb Medical Plaza" xfId="462"/>
    <cellStyle name="_2000 Plan Form_6_02 Del E Webb Medical Plaza 2" xfId="463"/>
    <cellStyle name="_2000 Plan Form_6_15 Hawaiian Village PPA" xfId="464"/>
    <cellStyle name="_2000 Plan Form_6_15 Hawaiian Village PPA 2" xfId="465"/>
    <cellStyle name="_2000 Plan Form_6_2000 Plan Form1" xfId="466"/>
    <cellStyle name="_2000 Plan Form_6_Exhibit B" xfId="467"/>
    <cellStyle name="_2000 Plan Form_6_Exhibit B 2" xfId="468"/>
    <cellStyle name="_2000 Plan Form_6_管理本部" xfId="469"/>
    <cellStyle name="_2000 Plan Form_6_経費合計" xfId="470"/>
    <cellStyle name="_2000 Plan Form_6_経費合計_02 Del E Webb Medical Plaza" xfId="471"/>
    <cellStyle name="_2000 Plan Form_6_経費合計_02 Del E Webb Medical Plaza 2" xfId="472"/>
    <cellStyle name="_2000 Plan Form_6_経費合計_15 Hawaiian Village PPA" xfId="473"/>
    <cellStyle name="_2000 Plan Form_6_経費合計_15 Hawaiian Village PPA 2" xfId="474"/>
    <cellStyle name="_2000 Plan Form_6_経費合計_Exhibit B" xfId="475"/>
    <cellStyle name="_2000 Plan Form_6_経費合計_Exhibit B 2" xfId="476"/>
    <cellStyle name="_2000 Plan Form_6_線路" xfId="477"/>
    <cellStyle name="_2000 Plan Form_7" xfId="478"/>
    <cellStyle name="_2000 Plan Form_7_02 Del E Webb Medical Plaza" xfId="479"/>
    <cellStyle name="_2000 Plan Form_7_15 Hawaiian Village PPA" xfId="480"/>
    <cellStyle name="_2000 Plan Form_7_2000 Plan Form1" xfId="481"/>
    <cellStyle name="_2000 Plan Form_7_Exhibit B" xfId="482"/>
    <cellStyle name="_2000 Plan Form_7_管理本部" xfId="483"/>
    <cellStyle name="_2000 Plan Form_7_経費合計" xfId="484"/>
    <cellStyle name="_2000 Plan Form_7_経費合計_02 Del E Webb Medical Plaza" xfId="485"/>
    <cellStyle name="_2000 Plan Form_7_経費合計_15 Hawaiian Village PPA" xfId="486"/>
    <cellStyle name="_2000 Plan Form_7_経費合計_Exhibit B" xfId="487"/>
    <cellStyle name="_2000 Plan Form_7_線路" xfId="488"/>
    <cellStyle name="_2000 Plan Form_8" xfId="489"/>
    <cellStyle name="_2000 Plan Form_8_2000 Plan Form1" xfId="490"/>
    <cellStyle name="_2000 Plan Form_8_2000 Plan Form1_02 Del E Webb Medical Plaza" xfId="491"/>
    <cellStyle name="_2000 Plan Form_8_2000 Plan Form1_02 Del E Webb Medical Plaza 2" xfId="492"/>
    <cellStyle name="_2000 Plan Form_8_2000 Plan Form1_15 Hawaiian Village PPA" xfId="493"/>
    <cellStyle name="_2000 Plan Form_8_2000 Plan Form1_15 Hawaiian Village PPA 2" xfId="494"/>
    <cellStyle name="_2000 Plan Form_8_2000 Plan Form1_Exhibit B" xfId="495"/>
    <cellStyle name="_2000 Plan Form_8_2000 Plan Form1_Exhibit B 2" xfId="496"/>
    <cellStyle name="_2000 Plan Form_8_管理本部" xfId="497"/>
    <cellStyle name="_2000 Plan Form_8_管理本部_02 Del E Webb Medical Plaza" xfId="498"/>
    <cellStyle name="_2000 Plan Form_8_管理本部_02 Del E Webb Medical Plaza 2" xfId="499"/>
    <cellStyle name="_2000 Plan Form_8_管理本部_15 Hawaiian Village PPA" xfId="500"/>
    <cellStyle name="_2000 Plan Form_8_管理本部_15 Hawaiian Village PPA 2" xfId="501"/>
    <cellStyle name="_2000 Plan Form_8_管理本部_Exhibit B" xfId="502"/>
    <cellStyle name="_2000 Plan Form_8_管理本部_Exhibit B 2" xfId="503"/>
    <cellStyle name="_2000 Plan Form_8_経費合計" xfId="504"/>
    <cellStyle name="_2000 Plan Form_8_線路" xfId="505"/>
    <cellStyle name="_2000 Plan Form_8_線路_02 Del E Webb Medical Plaza" xfId="506"/>
    <cellStyle name="_2000 Plan Form_8_線路_02 Del E Webb Medical Plaza 2" xfId="507"/>
    <cellStyle name="_2000 Plan Form_8_線路_15 Hawaiian Village PPA" xfId="508"/>
    <cellStyle name="_2000 Plan Form_8_線路_15 Hawaiian Village PPA 2" xfId="509"/>
    <cellStyle name="_2000 Plan Form_8_線路_Exhibit B" xfId="510"/>
    <cellStyle name="_2000 Plan Form_8_線路_Exhibit B 2" xfId="511"/>
    <cellStyle name="_2000 Plan Form_9" xfId="512"/>
    <cellStyle name="_2000 Plan Form_9_02 Del E Webb Medical Plaza" xfId="513"/>
    <cellStyle name="_2000 Plan Form_9_02 Del E Webb Medical Plaza 2" xfId="514"/>
    <cellStyle name="_2000 Plan Form_9_15 Hawaiian Village PPA" xfId="515"/>
    <cellStyle name="_2000 Plan Form_9_15 Hawaiian Village PPA 2" xfId="516"/>
    <cellStyle name="_2000 Plan Form_9_2000 Plan Form1" xfId="517"/>
    <cellStyle name="_2000 Plan Form_9_2000 Plan Form1_02 Del E Webb Medical Plaza" xfId="518"/>
    <cellStyle name="_2000 Plan Form_9_2000 Plan Form1_02 Del E Webb Medical Plaza 2" xfId="519"/>
    <cellStyle name="_2000 Plan Form_9_2000 Plan Form1_15 Hawaiian Village PPA" xfId="520"/>
    <cellStyle name="_2000 Plan Form_9_2000 Plan Form1_15 Hawaiian Village PPA 2" xfId="521"/>
    <cellStyle name="_2000 Plan Form_9_2000 Plan Form1_Exhibit B" xfId="522"/>
    <cellStyle name="_2000 Plan Form_9_2000 Plan Form1_Exhibit B 2" xfId="523"/>
    <cellStyle name="_2000 Plan Form_9_Exhibit B" xfId="524"/>
    <cellStyle name="_2000 Plan Form_9_Exhibit B 2" xfId="525"/>
    <cellStyle name="_2000 Plan Form_9_管理本部" xfId="526"/>
    <cellStyle name="_2000 Plan Form_9_管理本部_02 Del E Webb Medical Plaza" xfId="527"/>
    <cellStyle name="_2000 Plan Form_9_管理本部_02 Del E Webb Medical Plaza 2" xfId="528"/>
    <cellStyle name="_2000 Plan Form_9_管理本部_15 Hawaiian Village PPA" xfId="529"/>
    <cellStyle name="_2000 Plan Form_9_管理本部_15 Hawaiian Village PPA 2" xfId="530"/>
    <cellStyle name="_2000 Plan Form_9_管理本部_Exhibit B" xfId="531"/>
    <cellStyle name="_2000 Plan Form_9_管理本部_Exhibit B 2" xfId="532"/>
    <cellStyle name="_2000 Plan Form_9_経費合計" xfId="533"/>
    <cellStyle name="_2000 Plan Form_9_経費合計_02 Del E Webb Medical Plaza" xfId="534"/>
    <cellStyle name="_2000 Plan Form_9_経費合計_02 Del E Webb Medical Plaza 2" xfId="535"/>
    <cellStyle name="_2000 Plan Form_9_経費合計_15 Hawaiian Village PPA" xfId="536"/>
    <cellStyle name="_2000 Plan Form_9_経費合計_15 Hawaiian Village PPA 2" xfId="537"/>
    <cellStyle name="_2000 Plan Form_9_経費合計_Exhibit B" xfId="538"/>
    <cellStyle name="_2000 Plan Form_9_経費合計_Exhibit B 2" xfId="539"/>
    <cellStyle name="_2000 Plan Form_9_線路" xfId="540"/>
    <cellStyle name="_2000 Plan Form_9_線路_02 Del E Webb Medical Plaza" xfId="541"/>
    <cellStyle name="_2000 Plan Form_9_線路_02 Del E Webb Medical Plaza 2" xfId="542"/>
    <cellStyle name="_2000 Plan Form_9_線路_15 Hawaiian Village PPA" xfId="543"/>
    <cellStyle name="_2000 Plan Form_9_線路_15 Hawaiian Village PPA 2" xfId="544"/>
    <cellStyle name="_2000 Plan Form_9_線路_Exhibit B" xfId="545"/>
    <cellStyle name="_2000 Plan Form_9_線路_Exhibit B 2" xfId="546"/>
    <cellStyle name="_2000 Plan Form_Exhibit B" xfId="547"/>
    <cellStyle name="_2000 Plan Form_Exhibit B 2" xfId="548"/>
    <cellStyle name="_2000 Plan Form_管理本部" xfId="549"/>
    <cellStyle name="_2000 Plan Form_管理本部_02 Del E Webb Medical Plaza" xfId="550"/>
    <cellStyle name="_2000 Plan Form_管理本部_02 Del E Webb Medical Plaza 2" xfId="551"/>
    <cellStyle name="_2000 Plan Form_管理本部_15 Hawaiian Village PPA" xfId="552"/>
    <cellStyle name="_2000 Plan Form_管理本部_15 Hawaiian Village PPA 2" xfId="553"/>
    <cellStyle name="_2000 Plan Form_管理本部_Exhibit B" xfId="554"/>
    <cellStyle name="_2000 Plan Form_管理本部_Exhibit B 2" xfId="555"/>
    <cellStyle name="_2000 Plan Form_経費合計" xfId="556"/>
    <cellStyle name="_2000 Plan Form_経費合計_02 Del E Webb Medical Plaza" xfId="557"/>
    <cellStyle name="_2000 Plan Form_経費合計_02 Del E Webb Medical Plaza 2" xfId="558"/>
    <cellStyle name="_2000 Plan Form_経費合計_15 Hawaiian Village PPA" xfId="559"/>
    <cellStyle name="_2000 Plan Form_経費合計_15 Hawaiian Village PPA 2" xfId="560"/>
    <cellStyle name="_2000 Plan Form_経費合計_Exhibit B" xfId="561"/>
    <cellStyle name="_2000 Plan Form_経費合計_Exhibit B 2" xfId="562"/>
    <cellStyle name="_2000 Plan Form_線路" xfId="563"/>
    <cellStyle name="_2000 Plan Form_線路_02 Del E Webb Medical Plaza" xfId="564"/>
    <cellStyle name="_2000 Plan Form_線路_02 Del E Webb Medical Plaza 2" xfId="565"/>
    <cellStyle name="_2000 Plan Form_線路_15 Hawaiian Village PPA" xfId="566"/>
    <cellStyle name="_2000 Plan Form_線路_15 Hawaiian Village PPA 2" xfId="567"/>
    <cellStyle name="_2000 Plan Form_線路_Exhibit B" xfId="568"/>
    <cellStyle name="_2000 Plan Form_線路_Exhibit B 2" xfId="569"/>
    <cellStyle name="_2000 Plan Form1" xfId="570"/>
    <cellStyle name="_2000 Plan Form1_02 Del E Webb Medical Plaza" xfId="571"/>
    <cellStyle name="_2000 Plan Form1_02 Del E Webb Medical Plaza 2" xfId="572"/>
    <cellStyle name="_2000 Plan Form1_1" xfId="573"/>
    <cellStyle name="_2000 Plan Form1_1_Vectant 3-13-02" xfId="574"/>
    <cellStyle name="_2000 Plan Form1_15 Hawaiian Village PPA" xfId="575"/>
    <cellStyle name="_2000 Plan Form1_15 Hawaiian Village PPA 2" xfId="576"/>
    <cellStyle name="_2000 Plan Form1_2" xfId="577"/>
    <cellStyle name="_2000 Plan Form1_2_15 Hawaiian Village PPA" xfId="578"/>
    <cellStyle name="_2000 Plan Form1_2_Exhibit B" xfId="579"/>
    <cellStyle name="_2000 Plan Form1_3" xfId="580"/>
    <cellStyle name="_2000 Plan Form1_4" xfId="581"/>
    <cellStyle name="_2000 Plan Form1_5" xfId="582"/>
    <cellStyle name="_2000 Plan Form1_5_02 Del E Webb Medical Plaza" xfId="583"/>
    <cellStyle name="_2000 Plan Form1_5_02 Del E Webb Medical Plaza 2" xfId="584"/>
    <cellStyle name="_2000 Plan Form1_5_15 Hawaiian Village PPA" xfId="585"/>
    <cellStyle name="_2000 Plan Form1_5_15 Hawaiian Village PPA 2" xfId="586"/>
    <cellStyle name="_2000 Plan Form1_5_Exhibit B" xfId="587"/>
    <cellStyle name="_2000 Plan Form1_5_Exhibit B 2" xfId="588"/>
    <cellStyle name="_2000 Plan Form1_6" xfId="589"/>
    <cellStyle name="_2000 Plan Form1_6_02 Del E Webb Medical Plaza" xfId="590"/>
    <cellStyle name="_2000 Plan Form1_6_02 Del E Webb Medical Plaza 2" xfId="591"/>
    <cellStyle name="_2000 Plan Form1_6_15 Hawaiian Village PPA" xfId="592"/>
    <cellStyle name="_2000 Plan Form1_6_15 Hawaiian Village PPA 2" xfId="593"/>
    <cellStyle name="_2000 Plan Form1_6_Exhibit B" xfId="594"/>
    <cellStyle name="_2000 Plan Form1_6_Exhibit B 2" xfId="595"/>
    <cellStyle name="_2000 Plan Form1_7" xfId="596"/>
    <cellStyle name="_2000 Plan Form1_7_02 Del E Webb Medical Plaza" xfId="597"/>
    <cellStyle name="_2000 Plan Form1_7_15 Hawaiian Village PPA" xfId="598"/>
    <cellStyle name="_2000 Plan Form1_7_Exhibit B" xfId="599"/>
    <cellStyle name="_2000 Plan Form1_8" xfId="600"/>
    <cellStyle name="_2000 Plan Form1_9" xfId="601"/>
    <cellStyle name="_2000 Plan Form1_9_02 Del E Webb Medical Plaza" xfId="602"/>
    <cellStyle name="_2000 Plan Form1_9_02 Del E Webb Medical Plaza 2" xfId="603"/>
    <cellStyle name="_2000 Plan Form1_9_15 Hawaiian Village PPA" xfId="604"/>
    <cellStyle name="_2000 Plan Form1_9_15 Hawaiian Village PPA 2" xfId="605"/>
    <cellStyle name="_2000 Plan Form1_9_Exhibit B" xfId="606"/>
    <cellStyle name="_2000 Plan Form1_9_Exhibit B 2" xfId="607"/>
    <cellStyle name="_2000 Plan Form1_Exhibit B" xfId="608"/>
    <cellStyle name="_2000 Plan Form1_Exhibit B 2" xfId="609"/>
    <cellStyle name="_2000 Plan Form2（総務）" xfId="610"/>
    <cellStyle name="_2000 Plan Form2（総務）_02 Del E Webb Medical Plaza" xfId="611"/>
    <cellStyle name="_2000 Plan Form2（総務）_02 Del E Webb Medical Plaza 2" xfId="612"/>
    <cellStyle name="_2000 Plan Form2（総務）_1" xfId="613"/>
    <cellStyle name="_2000 Plan Form2（総務）_1_02 Del E Webb Medical Plaza" xfId="614"/>
    <cellStyle name="_2000 Plan Form2（総務）_1_02 Del E Webb Medical Plaza 2" xfId="615"/>
    <cellStyle name="_2000 Plan Form2（総務）_1_15 Hawaiian Village PPA" xfId="616"/>
    <cellStyle name="_2000 Plan Form2（総務）_1_15 Hawaiian Village PPA 2" xfId="617"/>
    <cellStyle name="_2000 Plan Form2（総務）_1_Exhibit B" xfId="618"/>
    <cellStyle name="_2000 Plan Form2（総務）_1_Exhibit B 2" xfId="619"/>
    <cellStyle name="_2000 Plan Form2（総務）_15 Hawaiian Village PPA" xfId="620"/>
    <cellStyle name="_2000 Plan Form2（総務）_15 Hawaiian Village PPA 2" xfId="621"/>
    <cellStyle name="_2000 Plan Form2（総務）_2" xfId="622"/>
    <cellStyle name="_2000 Plan Form2（総務）_3" xfId="623"/>
    <cellStyle name="_2000 Plan Form2（総務）_3_Vectant 3-13-02" xfId="624"/>
    <cellStyle name="_2000 Plan Form2（総務）_4" xfId="625"/>
    <cellStyle name="_2000 Plan Form2（総務）_4_02 Del E Webb Medical Plaza" xfId="626"/>
    <cellStyle name="_2000 Plan Form2（総務）_4_15 Hawaiian Village PPA" xfId="627"/>
    <cellStyle name="_2000 Plan Form2（総務）_4_Exhibit B" xfId="628"/>
    <cellStyle name="_2000 Plan Form2（総務）_5" xfId="629"/>
    <cellStyle name="_2000 Plan Form2（総務）_5_15 Hawaiian Village PPA" xfId="630"/>
    <cellStyle name="_2000 Plan Form2（総務）_5_Exhibit B" xfId="631"/>
    <cellStyle name="_2000 Plan Form2（総務）_6" xfId="632"/>
    <cellStyle name="_2000 Plan Form2（総務）_6_02 Del E Webb Medical Plaza" xfId="633"/>
    <cellStyle name="_2000 Plan Form2（総務）_6_02 Del E Webb Medical Plaza 2" xfId="634"/>
    <cellStyle name="_2000 Plan Form2（総務）_6_15 Hawaiian Village PPA" xfId="635"/>
    <cellStyle name="_2000 Plan Form2（総務）_6_15 Hawaiian Village PPA 2" xfId="636"/>
    <cellStyle name="_2000 Plan Form2（総務）_6_Exhibit B" xfId="637"/>
    <cellStyle name="_2000 Plan Form2（総務）_6_Exhibit B 2" xfId="638"/>
    <cellStyle name="_2000 Plan Form2（総務）_7" xfId="639"/>
    <cellStyle name="_2000 Plan Form2（総務）_8" xfId="640"/>
    <cellStyle name="_2000 Plan Form2（総務）_9" xfId="641"/>
    <cellStyle name="_2000 Plan Form2（総務）_9_02 Del E Webb Medical Plaza" xfId="642"/>
    <cellStyle name="_2000 Plan Form2（総務）_9_02 Del E Webb Medical Plaza 2" xfId="643"/>
    <cellStyle name="_2000 Plan Form2（総務）_9_15 Hawaiian Village PPA" xfId="644"/>
    <cellStyle name="_2000 Plan Form2（総務）_9_15 Hawaiian Village PPA 2" xfId="645"/>
    <cellStyle name="_2000 Plan Form2（総務）_9_Exhibit B" xfId="646"/>
    <cellStyle name="_2000 Plan Form2（総務）_9_Exhibit B 2" xfId="647"/>
    <cellStyle name="_2000 Plan Form2（総務）_Exhibit B" xfId="648"/>
    <cellStyle name="_2000 Plan Form2（総務）_Exhibit B 2" xfId="649"/>
    <cellStyle name="_2000 Plan Form2（総務）1" xfId="650"/>
    <cellStyle name="_2000 Plan Form2（総務）1_1" xfId="651"/>
    <cellStyle name="_2000 Plan Form2（総務）1_1_02 Del E Webb Medical Plaza" xfId="652"/>
    <cellStyle name="_2000 Plan Form2（総務）1_1_02 Del E Webb Medical Plaza 2" xfId="653"/>
    <cellStyle name="_2000 Plan Form2（総務）1_1_15 Hawaiian Village PPA" xfId="654"/>
    <cellStyle name="_2000 Plan Form2（総務）1_1_15 Hawaiian Village PPA 2" xfId="655"/>
    <cellStyle name="_2000 Plan Form2（総務）1_1_Exhibit B" xfId="656"/>
    <cellStyle name="_2000 Plan Form2（総務）1_1_Exhibit B 2" xfId="657"/>
    <cellStyle name="_2000 Plan Form2（総務）1_2" xfId="658"/>
    <cellStyle name="_2000 Plan Form2（総務）1_2_02 Del E Webb Medical Plaza" xfId="659"/>
    <cellStyle name="_2000 Plan Form2（総務）1_2_02 Del E Webb Medical Plaza 2" xfId="660"/>
    <cellStyle name="_2000 Plan Form2（総務）1_2_15 Hawaiian Village PPA" xfId="661"/>
    <cellStyle name="_2000 Plan Form2（総務）1_2_15 Hawaiian Village PPA 2" xfId="662"/>
    <cellStyle name="_2000 Plan Form2（総務）1_2_Exhibit B" xfId="663"/>
    <cellStyle name="_2000 Plan Form2（総務）1_2_Exhibit B 2" xfId="664"/>
    <cellStyle name="_2000 Plan Form2（総務）1_3" xfId="665"/>
    <cellStyle name="_2000 Plan Form2（総務）1_3_15 Hawaiian Village PPA" xfId="666"/>
    <cellStyle name="_2000 Plan Form2（総務）1_3_Exhibit B" xfId="667"/>
    <cellStyle name="_2000 Plan Form2（総務）1_4" xfId="668"/>
    <cellStyle name="_2000 Plan Form2（総務）1_4_02 Del E Webb Medical Plaza" xfId="669"/>
    <cellStyle name="_2000 Plan Form2（総務）1_4_02 Del E Webb Medical Plaza 2" xfId="670"/>
    <cellStyle name="_2000 Plan Form2（総務）1_4_15 Hawaiian Village PPA" xfId="671"/>
    <cellStyle name="_2000 Plan Form2（総務）1_4_15 Hawaiian Village PPA 2" xfId="672"/>
    <cellStyle name="_2000 Plan Form2（総務）1_4_Exhibit B" xfId="673"/>
    <cellStyle name="_2000 Plan Form2（総務）1_4_Exhibit B 2" xfId="674"/>
    <cellStyle name="_2000 Plan Form2（総務）1_5" xfId="675"/>
    <cellStyle name="_2000 Plan Form2（総務）1_6" xfId="676"/>
    <cellStyle name="_2000 Plan Form2（総務）1_6_02 Del E Webb Medical Plaza" xfId="677"/>
    <cellStyle name="_2000 Plan Form2（総務）1_6_15 Hawaiian Village PPA" xfId="678"/>
    <cellStyle name="_2000 Plan Form2（総務）1_6_Exhibit B" xfId="679"/>
    <cellStyle name="_2000 Plan Form2（総務）1_7" xfId="680"/>
    <cellStyle name="_2000 Plan Form2（総務）1_8" xfId="681"/>
    <cellStyle name="_2000 Plan Form2（総務）1_8_Vectant 3-13-02" xfId="682"/>
    <cellStyle name="_2000 Plan Form2（総務）1_9" xfId="683"/>
    <cellStyle name="_2000 Plan Form2（総務）1_9_02 Del E Webb Medical Plaza" xfId="684"/>
    <cellStyle name="_2000 Plan Form2（総務）1_9_02 Del E Webb Medical Plaza 2" xfId="685"/>
    <cellStyle name="_2000 Plan Form2（総務）1_9_15 Hawaiian Village PPA" xfId="686"/>
    <cellStyle name="_2000 Plan Form2（総務）1_9_15 Hawaiian Village PPA 2" xfId="687"/>
    <cellStyle name="_2000 Plan Form2（総務）1_9_Exhibit B" xfId="688"/>
    <cellStyle name="_2000 Plan Form2（総務）1_9_Exhibit B 2" xfId="689"/>
    <cellStyle name="_2010-04-09-RBS ABN Delta Flow Consol Report" xfId="690"/>
    <cellStyle name="_28 Feb SSheet Adj" xfId="691"/>
    <cellStyle name="_30 September 2008 PSG Amsterdam Convertibles" xfId="692"/>
    <cellStyle name="_ABN Amro" xfId="693"/>
    <cellStyle name="_ABN Amro_Variance (3)" xfId="694"/>
    <cellStyle name="_ABN Amro_Variance (3)_Q1'15 vs Q4'14 Commentary" xfId="695"/>
    <cellStyle name="_ABN Amro_Variance (3)_Q2'15 vs Q1'15 Commentary" xfId="696"/>
    <cellStyle name="_ABN Amro_Variance (3)_Variance Updated" xfId="697"/>
    <cellStyle name="_ABN Amro_Variance Updated" xfId="698"/>
    <cellStyle name="_ABN Amro_Variance Updated_1" xfId="699"/>
    <cellStyle name="_ABN Amro_Variance Updated_1_Q1'15 vs Q4'14 Commentary" xfId="700"/>
    <cellStyle name="_ABN Amro_Variance Updated_1_Q2'15 vs Q1'15 Commentary" xfId="701"/>
    <cellStyle name="_ABN Amro_Variance Updated_1_Variance Updated" xfId="702"/>
    <cellStyle name="_ABN Amro_Variance Updated_Q1'15 vs Q4'14 Commentary" xfId="703"/>
    <cellStyle name="_ABN Amro_Variance Updated_Q2'15 vs Q1'15 Commentary" xfId="704"/>
    <cellStyle name="_ABN Amro_Variance Updated_Variance Updated" xfId="705"/>
    <cellStyle name="_ABS UPDTED" xfId="706"/>
    <cellStyle name="_ABS UPDTED_Q1'15 vs Q4'14 Commentary" xfId="707"/>
    <cellStyle name="_ABS UPDTED_Q2'15 vs Q1'15 Commentary" xfId="708"/>
    <cellStyle name="_ABS UPDTED_Variance Updated" xfId="709"/>
    <cellStyle name="_Adjustments" xfId="710"/>
    <cellStyle name="_AMGB_SIV10November (updated to 31st Oct positions)" xfId="711"/>
    <cellStyle name="_AMGB_SIV10November (updated to 31st Oct positions)_Variance (3)" xfId="712"/>
    <cellStyle name="_AMGB_SIV10November (updated to 31st Oct positions)_Variance (3)_Q1'15 vs Q4'14 Commentary" xfId="713"/>
    <cellStyle name="_AMGB_SIV10November (updated to 31st Oct positions)_Variance (3)_Q2'15 vs Q1'15 Commentary" xfId="714"/>
    <cellStyle name="_AMGB_SIV10November (updated to 31st Oct positions)_Variance (3)_Variance Updated" xfId="715"/>
    <cellStyle name="_AMGB_SIV10November (updated to 31st Oct positions)_Variance Updated" xfId="716"/>
    <cellStyle name="_AMGB_SIV10November (updated to 31st Oct positions)_Variance Updated_1" xfId="717"/>
    <cellStyle name="_AMGB_SIV10November (updated to 31st Oct positions)_Variance Updated_1_Q1'15 vs Q4'14 Commentary" xfId="718"/>
    <cellStyle name="_AMGB_SIV10November (updated to 31st Oct positions)_Variance Updated_1_Q2'15 vs Q1'15 Commentary" xfId="719"/>
    <cellStyle name="_AMGB_SIV10November (updated to 31st Oct positions)_Variance Updated_1_Variance Updated" xfId="720"/>
    <cellStyle name="_AMGB_SIV10November (updated to 31st Oct positions)_Variance Updated_Q1'15 vs Q4'14 Commentary" xfId="721"/>
    <cellStyle name="_AMGB_SIV10November (updated to 31st Oct positions)_Variance Updated_Q2'15 vs Q1'15 Commentary" xfId="722"/>
    <cellStyle name="_AMGB_SIV10November (updated to 31st Oct positions)_Variance Updated_Variance Updated" xfId="723"/>
    <cellStyle name="_App 2(i) Confirms London" xfId="724"/>
    <cellStyle name="_App 2(i) Confirms London 2" xfId="725"/>
    <cellStyle name="_App 2(i) Confirms London 3" xfId="726"/>
    <cellStyle name="_ASS MTM Collated Values" xfId="727"/>
    <cellStyle name="_ASS MTM Collated Values_Q1'15 vs Q4'14 Commentary" xfId="728"/>
    <cellStyle name="_ASS MTM Collated Values_Q2'15 vs Q1'15 Commentary" xfId="729"/>
    <cellStyle name="_ASS MTM Collated Values_Variance Updated" xfId="730"/>
    <cellStyle name="_Assembled Workforce Template1" xfId="731"/>
    <cellStyle name="_August- Derivative Calculation" xfId="732"/>
    <cellStyle name="_August- Derivative Calculation_Variance (3)" xfId="733"/>
    <cellStyle name="_August- Derivative Calculation_Variance (3)_Q1'15 vs Q4'14 Commentary" xfId="734"/>
    <cellStyle name="_August- Derivative Calculation_Variance (3)_Q2'15 vs Q1'15 Commentary" xfId="735"/>
    <cellStyle name="_August- Derivative Calculation_Variance (3)_Variance Updated" xfId="736"/>
    <cellStyle name="_August- Derivative Calculation_Variance Updated" xfId="737"/>
    <cellStyle name="_August- Derivative Calculation_Variance Updated_1" xfId="738"/>
    <cellStyle name="_August- Derivative Calculation_Variance Updated_1_Q1'15 vs Q4'14 Commentary" xfId="739"/>
    <cellStyle name="_August- Derivative Calculation_Variance Updated_1_Q2'15 vs Q1'15 Commentary" xfId="740"/>
    <cellStyle name="_August- Derivative Calculation_Variance Updated_1_Variance Updated" xfId="741"/>
    <cellStyle name="_August- Derivative Calculation_Variance Updated_Q1'15 vs Q4'14 Commentary" xfId="742"/>
    <cellStyle name="_August- Derivative Calculation_Variance Updated_Q2'15 vs Q1'15 Commentary" xfId="743"/>
    <cellStyle name="_August- Derivative Calculation_Variance Updated_Variance Updated" xfId="744"/>
    <cellStyle name="_Banking" xfId="745"/>
    <cellStyle name="_BankofAmerica" xfId="746"/>
    <cellStyle name="_BankofAmerica_1" xfId="747"/>
    <cellStyle name="_BankofAmerica_1_Variance (3)" xfId="748"/>
    <cellStyle name="_BankofAmerica_1_Variance (3)_Q1'15 vs Q4'14 Commentary" xfId="749"/>
    <cellStyle name="_BankofAmerica_1_Variance (3)_Q2'15 vs Q1'15 Commentary" xfId="750"/>
    <cellStyle name="_BankofAmerica_1_Variance (3)_Variance Updated" xfId="751"/>
    <cellStyle name="_BankofAmerica_1_Variance Updated" xfId="752"/>
    <cellStyle name="_BankofAmerica_1_Variance Updated_1" xfId="753"/>
    <cellStyle name="_BankofAmerica_1_Variance Updated_1_Q1'15 vs Q4'14 Commentary" xfId="754"/>
    <cellStyle name="_BankofAmerica_1_Variance Updated_1_Q2'15 vs Q1'15 Commentary" xfId="755"/>
    <cellStyle name="_BankofAmerica_1_Variance Updated_1_Variance Updated" xfId="756"/>
    <cellStyle name="_BankofAmerica_1_Variance Updated_Q1'15 vs Q4'14 Commentary" xfId="757"/>
    <cellStyle name="_BankofAmerica_1_Variance Updated_Q2'15 vs Q1'15 Commentary" xfId="758"/>
    <cellStyle name="_BankofAmerica_1_Variance Updated_Variance Updated" xfId="759"/>
    <cellStyle name="_BankofAmerica_Q1'15 vs Q4'14 Commentary" xfId="760"/>
    <cellStyle name="_BankofAmerica_Q2'15 vs Q1'15 Commentary" xfId="761"/>
    <cellStyle name="_BankofAmerica_Variance Updated" xfId="762"/>
    <cellStyle name="_BankofTokyoMitsubishi" xfId="763"/>
    <cellStyle name="_BankofTokyoMitsubishi_Variance (3)" xfId="764"/>
    <cellStyle name="_BankofTokyoMitsubishi_Variance (3)_Q1'15 vs Q4'14 Commentary" xfId="765"/>
    <cellStyle name="_BankofTokyoMitsubishi_Variance (3)_Q2'15 vs Q1'15 Commentary" xfId="766"/>
    <cellStyle name="_BankofTokyoMitsubishi_Variance (3)_Variance Updated" xfId="767"/>
    <cellStyle name="_BankofTokyoMitsubishi_Variance Updated" xfId="768"/>
    <cellStyle name="_BankofTokyoMitsubishi_Variance Updated_1" xfId="769"/>
    <cellStyle name="_BankofTokyoMitsubishi_Variance Updated_1_Q1'15 vs Q4'14 Commentary" xfId="770"/>
    <cellStyle name="_BankofTokyoMitsubishi_Variance Updated_1_Q2'15 vs Q1'15 Commentary" xfId="771"/>
    <cellStyle name="_BankofTokyoMitsubishi_Variance Updated_1_Variance Updated" xfId="772"/>
    <cellStyle name="_BankofTokyoMitsubishi_Variance Updated_Q1'15 vs Q4'14 Commentary" xfId="773"/>
    <cellStyle name="_BankofTokyoMitsubishi_Variance Updated_Q2'15 vs Q1'15 Commentary" xfId="774"/>
    <cellStyle name="_BankofTokyoMitsubishi_Variance Updated_Variance Updated" xfId="775"/>
    <cellStyle name="_Barclays Capital" xfId="776"/>
    <cellStyle name="_Barclays Capital_1" xfId="777"/>
    <cellStyle name="_Barclays Capital_1_Variance (3)" xfId="778"/>
    <cellStyle name="_Barclays Capital_1_Variance (3)_Q1'15 vs Q4'14 Commentary" xfId="779"/>
    <cellStyle name="_Barclays Capital_1_Variance (3)_Q2'15 vs Q1'15 Commentary" xfId="780"/>
    <cellStyle name="_Barclays Capital_1_Variance (3)_Variance Updated" xfId="781"/>
    <cellStyle name="_Barclays Capital_1_Variance Updated" xfId="782"/>
    <cellStyle name="_Barclays Capital_1_Variance Updated_1" xfId="783"/>
    <cellStyle name="_Barclays Capital_1_Variance Updated_1_Q1'15 vs Q4'14 Commentary" xfId="784"/>
    <cellStyle name="_Barclays Capital_1_Variance Updated_1_Q2'15 vs Q1'15 Commentary" xfId="785"/>
    <cellStyle name="_Barclays Capital_1_Variance Updated_1_Variance Updated" xfId="786"/>
    <cellStyle name="_Barclays Capital_1_Variance Updated_Q1'15 vs Q4'14 Commentary" xfId="787"/>
    <cellStyle name="_Barclays Capital_1_Variance Updated_Q2'15 vs Q1'15 Commentary" xfId="788"/>
    <cellStyle name="_Barclays Capital_1_Variance Updated_Variance Updated" xfId="789"/>
    <cellStyle name="_Barclays Capital_Q1'15 vs Q4'14 Commentary" xfId="790"/>
    <cellStyle name="_Barclays Capital_Q2'15 vs Q1'15 Commentary" xfId="791"/>
    <cellStyle name="_Barclays Capital_Variance Updated" xfId="792"/>
    <cellStyle name="_BAZ MTM Collated Values" xfId="793"/>
    <cellStyle name="_BAZ MTM Collated Values_Q1'15 vs Q4'14 Commentary" xfId="794"/>
    <cellStyle name="_BAZ MTM Collated Values_Q2'15 vs Q1'15 Commentary" xfId="795"/>
    <cellStyle name="_BAZ MTM Collated Values_Variance Updated" xfId="796"/>
    <cellStyle name="_Bear Stearns" xfId="797"/>
    <cellStyle name="_Bear Stearns_Variance (3)" xfId="798"/>
    <cellStyle name="_Bear Stearns_Variance (3)_Q1'15 vs Q4'14 Commentary" xfId="799"/>
    <cellStyle name="_Bear Stearns_Variance (3)_Q2'15 vs Q1'15 Commentary" xfId="800"/>
    <cellStyle name="_Bear Stearns_Variance (3)_Variance Updated" xfId="801"/>
    <cellStyle name="_Bear Stearns_Variance Updated" xfId="802"/>
    <cellStyle name="_Bear Stearns_Variance Updated_1" xfId="803"/>
    <cellStyle name="_Bear Stearns_Variance Updated_1_Q1'15 vs Q4'14 Commentary" xfId="804"/>
    <cellStyle name="_Bear Stearns_Variance Updated_1_Q2'15 vs Q1'15 Commentary" xfId="805"/>
    <cellStyle name="_Bear Stearns_Variance Updated_1_Variance Updated" xfId="806"/>
    <cellStyle name="_Bear Stearns_Variance Updated_Q1'15 vs Q4'14 Commentary" xfId="807"/>
    <cellStyle name="_Bear Stearns_Variance Updated_Q2'15 vs Q1'15 Commentary" xfId="808"/>
    <cellStyle name="_Bear Stearns_Variance Updated_Variance Updated" xfId="809"/>
    <cellStyle name="_BNP Paribas" xfId="810"/>
    <cellStyle name="_BNP Paribas_Variance (3)" xfId="811"/>
    <cellStyle name="_BNP Paribas_Variance (3)_Q1'15 vs Q4'14 Commentary" xfId="812"/>
    <cellStyle name="_BNP Paribas_Variance (3)_Q2'15 vs Q1'15 Commentary" xfId="813"/>
    <cellStyle name="_BNP Paribas_Variance (3)_Variance Updated" xfId="814"/>
    <cellStyle name="_BNP Paribas_Variance Updated" xfId="815"/>
    <cellStyle name="_BNP Paribas_Variance Updated_1" xfId="816"/>
    <cellStyle name="_BNP Paribas_Variance Updated_1_Q1'15 vs Q4'14 Commentary" xfId="817"/>
    <cellStyle name="_BNP Paribas_Variance Updated_1_Q2'15 vs Q1'15 Commentary" xfId="818"/>
    <cellStyle name="_BNP Paribas_Variance Updated_1_Variance Updated" xfId="819"/>
    <cellStyle name="_BNP Paribas_Variance Updated_Q1'15 vs Q4'14 Commentary" xfId="820"/>
    <cellStyle name="_BNP Paribas_Variance Updated_Q2'15 vs Q1'15 Commentary" xfId="821"/>
    <cellStyle name="_BNP Paribas_Variance Updated_Variance Updated" xfId="822"/>
    <cellStyle name="_Bonds YTD" xfId="823"/>
    <cellStyle name="_Bonds YTD_1" xfId="824"/>
    <cellStyle name="_BondsYTD" xfId="825"/>
    <cellStyle name="_Book2_Mar Summary " xfId="826"/>
    <cellStyle name="_Book2_Mar Summary  2" xfId="827"/>
    <cellStyle name="_Breakdown" xfId="828"/>
    <cellStyle name="_Breakdown 2" xfId="829"/>
    <cellStyle name="_Breakdown 3" xfId="830"/>
    <cellStyle name="_BS2 20092 vs 20106_Funding trades in derivatives for repoint " xfId="831"/>
    <cellStyle name="_BTR" xfId="832"/>
    <cellStyle name="_BTR Adjustments Template Jul05 Hamza" xfId="833"/>
    <cellStyle name="_BTR reconciliation" xfId="834"/>
    <cellStyle name="_Calyon" xfId="835"/>
    <cellStyle name="_Calyon_1" xfId="836"/>
    <cellStyle name="_Calyon_1_Q1'15 vs Q4'14 Commentary" xfId="837"/>
    <cellStyle name="_Calyon_1_Q2'15 vs Q1'15 Commentary" xfId="838"/>
    <cellStyle name="_Calyon_1_Variance Updated" xfId="839"/>
    <cellStyle name="_Calyon_Variance (3)" xfId="840"/>
    <cellStyle name="_Calyon_Variance (3)_Q1'15 vs Q4'14 Commentary" xfId="841"/>
    <cellStyle name="_Calyon_Variance (3)_Q2'15 vs Q1'15 Commentary" xfId="842"/>
    <cellStyle name="_Calyon_Variance (3)_Variance Updated" xfId="843"/>
    <cellStyle name="_Calyon_Variance Updated" xfId="844"/>
    <cellStyle name="_Calyon_Variance Updated_1" xfId="845"/>
    <cellStyle name="_Calyon_Variance Updated_1_Q1'15 vs Q4'14 Commentary" xfId="846"/>
    <cellStyle name="_Calyon_Variance Updated_1_Q2'15 vs Q1'15 Commentary" xfId="847"/>
    <cellStyle name="_Calyon_Variance Updated_1_Variance Updated" xfId="848"/>
    <cellStyle name="_Calyon_Variance Updated_Q1'15 vs Q4'14 Commentary" xfId="849"/>
    <cellStyle name="_Calyon_Variance Updated_Q2'15 vs Q1'15 Commentary" xfId="850"/>
    <cellStyle name="_Calyon_Variance Updated_Variance Updated" xfId="851"/>
    <cellStyle name="_Capital (2)" xfId="852"/>
    <cellStyle name="_Capital Analysis - Daily Consolidated Capital and RWA 080805_Test" xfId="853"/>
    <cellStyle name="_CDC Ixis" xfId="854"/>
    <cellStyle name="_CDC Ixis_Q1'15 vs Q4'14 Commentary" xfId="855"/>
    <cellStyle name="_CDC Ixis_Q2'15 vs Q1'15 Commentary" xfId="856"/>
    <cellStyle name="_CDC Ixis_Variance Updated" xfId="857"/>
    <cellStyle name="_Citigroup" xfId="858"/>
    <cellStyle name="_Citigroup_1" xfId="859"/>
    <cellStyle name="_Citigroup_1_Variance (3)" xfId="860"/>
    <cellStyle name="_Citigroup_1_Variance (3)_Q1'15 vs Q4'14 Commentary" xfId="861"/>
    <cellStyle name="_Citigroup_1_Variance (3)_Q2'15 vs Q1'15 Commentary" xfId="862"/>
    <cellStyle name="_Citigroup_1_Variance (3)_Variance Updated" xfId="863"/>
    <cellStyle name="_Citigroup_1_Variance Updated" xfId="864"/>
    <cellStyle name="_Citigroup_1_Variance Updated_1" xfId="865"/>
    <cellStyle name="_Citigroup_1_Variance Updated_1_Q1'15 vs Q4'14 Commentary" xfId="866"/>
    <cellStyle name="_Citigroup_1_Variance Updated_1_Q2'15 vs Q1'15 Commentary" xfId="867"/>
    <cellStyle name="_Citigroup_1_Variance Updated_1_Variance Updated" xfId="868"/>
    <cellStyle name="_Citigroup_1_Variance Updated_Q1'15 vs Q4'14 Commentary" xfId="869"/>
    <cellStyle name="_Citigroup_1_Variance Updated_Q2'15 vs Q1'15 Commentary" xfId="870"/>
    <cellStyle name="_Citigroup_1_Variance Updated_Variance Updated" xfId="871"/>
    <cellStyle name="_Citigroup_Q1'15 vs Q4'14 Commentary" xfId="872"/>
    <cellStyle name="_Citigroup_Q2'15 vs Q1'15 Commentary" xfId="873"/>
    <cellStyle name="_Citigroup_Variance Updated" xfId="874"/>
    <cellStyle name="_Client List" xfId="875"/>
    <cellStyle name="_Client List_Variance (3)" xfId="876"/>
    <cellStyle name="_Client List_Variance (3)_Q1'15 vs Q4'14 Commentary" xfId="877"/>
    <cellStyle name="_Client List_Variance (3)_Q2'15 vs Q1'15 Commentary" xfId="878"/>
    <cellStyle name="_Client List_Variance (3)_Variance Updated" xfId="879"/>
    <cellStyle name="_Client List_Variance Updated" xfId="880"/>
    <cellStyle name="_Client List_Variance Updated_1" xfId="881"/>
    <cellStyle name="_Client List_Variance Updated_1_Q1'15 vs Q4'14 Commentary" xfId="882"/>
    <cellStyle name="_Client List_Variance Updated_1_Q2'15 vs Q1'15 Commentary" xfId="883"/>
    <cellStyle name="_Client List_Variance Updated_1_Variance Updated" xfId="884"/>
    <cellStyle name="_Client List_Variance Updated_Q1'15 vs Q4'14 Commentary" xfId="885"/>
    <cellStyle name="_Client List_Variance Updated_Q2'15 vs Q1'15 Commentary" xfId="886"/>
    <cellStyle name="_Client List_Variance Updated_Variance Updated" xfId="887"/>
    <cellStyle name="_COB 04 02" xfId="888"/>
    <cellStyle name="_COB 04 02_Aug11 Mthly Credit Risk P1 CGR Comm and Sign-off Q311 v1_Sep16,11 v2" xfId="889"/>
    <cellStyle name="_COB 04 02_Aug11 Mthly Credit Risk P1 CGR Comm and Sign-off Q311 v1_Sep16,11 v2_Variance (3)" xfId="890"/>
    <cellStyle name="_COB 04 02_Aug11 Mthly Credit Risk P1 CGR Comm and Sign-off Q311 v1_Sep16,11 v2_Variance (3)_Q1'15 vs Q4'14 Commentary" xfId="891"/>
    <cellStyle name="_COB 04 02_Aug11 Mthly Credit Risk P1 CGR Comm and Sign-off Q311 v1_Sep16,11 v2_Variance (3)_Q2'15 vs Q1'15 Commentary" xfId="892"/>
    <cellStyle name="_COB 04 02_Aug11 Mthly Credit Risk P1 CGR Comm and Sign-off Q311 v1_Sep16,11 v2_Variance (3)_Variance Updated" xfId="893"/>
    <cellStyle name="_COB 04 02_Aug11 Mthly Credit Risk P1 CGR Comm and Sign-off Q311 v1_Sep16,11 v2_Variance Updated" xfId="894"/>
    <cellStyle name="_COB 04 02_Aug11 Mthly Credit Risk P1 CGR Comm and Sign-off Q311 v1_Sep16,11 v2_Variance Updated_1" xfId="895"/>
    <cellStyle name="_COB 04 02_Aug11 Mthly Credit Risk P1 CGR Comm and Sign-off Q311 v1_Sep16,11 v2_Variance Updated_1_Q1'15 vs Q4'14 Commentary" xfId="896"/>
    <cellStyle name="_COB 04 02_Aug11 Mthly Credit Risk P1 CGR Comm and Sign-off Q311 v1_Sep16,11 v2_Variance Updated_1_Q2'15 vs Q1'15 Commentary" xfId="897"/>
    <cellStyle name="_COB 04 02_Aug11 Mthly Credit Risk P1 CGR Comm and Sign-off Q311 v1_Sep16,11 v2_Variance Updated_1_Variance Updated" xfId="898"/>
    <cellStyle name="_COB 04 02_Aug11 Mthly Credit Risk P1 CGR Comm and Sign-off Q311 v1_Sep16,11 v2_Variance Updated_Q1'15 vs Q4'14 Commentary" xfId="899"/>
    <cellStyle name="_COB 04 02_Aug11 Mthly Credit Risk P1 CGR Comm and Sign-off Q311 v1_Sep16,11 v2_Variance Updated_Q2'15 vs Q1'15 Commentary" xfId="900"/>
    <cellStyle name="_COB 04 02_Aug11 Mthly Credit Risk P1 CGR Comm and Sign-off Q311 v1_Sep16,11 v2_Variance Updated_Variance Updated" xfId="901"/>
    <cellStyle name="_COB 04 02_Mthly Credit Risk P1 CG Comm and Signoff Q112 v2.0" xfId="902"/>
    <cellStyle name="_COB 04 02_Mthly Credit Risk P1 CG Comm and Signoff Q112 v2.0_Variance (3)" xfId="903"/>
    <cellStyle name="_COB 04 02_Mthly Credit Risk P1 CG Comm and Signoff Q112 v2.0_Variance (3)_Q1'15 vs Q4'14 Commentary" xfId="904"/>
    <cellStyle name="_COB 04 02_Mthly Credit Risk P1 CG Comm and Signoff Q112 v2.0_Variance (3)_Q2'15 vs Q1'15 Commentary" xfId="905"/>
    <cellStyle name="_COB 04 02_Mthly Credit Risk P1 CG Comm and Signoff Q112 v2.0_Variance (3)_Variance Updated" xfId="906"/>
    <cellStyle name="_COB 04 02_Mthly Credit Risk P1 CG Comm and Signoff Q112 v2.0_Variance Updated" xfId="907"/>
    <cellStyle name="_COB 04 02_Mthly Credit Risk P1 CG Comm and Signoff Q112 v2.0_Variance Updated_1" xfId="908"/>
    <cellStyle name="_COB 04 02_Mthly Credit Risk P1 CG Comm and Signoff Q112 v2.0_Variance Updated_1_Q1'15 vs Q4'14 Commentary" xfId="909"/>
    <cellStyle name="_COB 04 02_Mthly Credit Risk P1 CG Comm and Signoff Q112 v2.0_Variance Updated_1_Q2'15 vs Q1'15 Commentary" xfId="910"/>
    <cellStyle name="_COB 04 02_Mthly Credit Risk P1 CG Comm and Signoff Q112 v2.0_Variance Updated_1_Variance Updated" xfId="911"/>
    <cellStyle name="_COB 04 02_Mthly Credit Risk P1 CG Comm and Signoff Q112 v2.0_Variance Updated_Q1'15 vs Q4'14 Commentary" xfId="912"/>
    <cellStyle name="_COB 04 02_Mthly Credit Risk P1 CG Comm and Signoff Q112 v2.0_Variance Updated_Q2'15 vs Q1'15 Commentary" xfId="913"/>
    <cellStyle name="_COB 04 02_Mthly Credit Risk P1 CG Comm and Signoff Q112 v2.0_Variance Updated_Variance Updated" xfId="914"/>
    <cellStyle name="_COB 04 02_Qtrly Credit Risk P1 CG Comm and SignOff Q112 v1" xfId="915"/>
    <cellStyle name="_COB 04 02_Qtrly Credit Risk P1 CG Comm and SignOff Q112 v1_Variance (3)" xfId="916"/>
    <cellStyle name="_COB 04 02_Qtrly Credit Risk P1 CG Comm and SignOff Q112 v1_Variance (3)_Q1'15 vs Q4'14 Commentary" xfId="917"/>
    <cellStyle name="_COB 04 02_Qtrly Credit Risk P1 CG Comm and SignOff Q112 v1_Variance (3)_Q2'15 vs Q1'15 Commentary" xfId="918"/>
    <cellStyle name="_COB 04 02_Qtrly Credit Risk P1 CG Comm and SignOff Q112 v1_Variance (3)_Variance Updated" xfId="919"/>
    <cellStyle name="_COB 04 02_Qtrly Credit Risk P1 CG Comm and SignOff Q112 v1_Variance Updated" xfId="920"/>
    <cellStyle name="_COB 04 02_Qtrly Credit Risk P1 CG Comm and SignOff Q112 v1_Variance Updated_1" xfId="921"/>
    <cellStyle name="_COB 04 02_Qtrly Credit Risk P1 CG Comm and SignOff Q112 v1_Variance Updated_1_Q1'15 vs Q4'14 Commentary" xfId="922"/>
    <cellStyle name="_COB 04 02_Qtrly Credit Risk P1 CG Comm and SignOff Q112 v1_Variance Updated_1_Q2'15 vs Q1'15 Commentary" xfId="923"/>
    <cellStyle name="_COB 04 02_Qtrly Credit Risk P1 CG Comm and SignOff Q112 v1_Variance Updated_1_Variance Updated" xfId="924"/>
    <cellStyle name="_COB 04 02_Qtrly Credit Risk P1 CG Comm and SignOff Q112 v1_Variance Updated_Q1'15 vs Q4'14 Commentary" xfId="925"/>
    <cellStyle name="_COB 04 02_Qtrly Credit Risk P1 CG Comm and SignOff Q112 v1_Variance Updated_Q2'15 vs Q1'15 Commentary" xfId="926"/>
    <cellStyle name="_COB 04 02_Qtrly Credit Risk P1 CG Comm and SignOff Q112 v1_Variance Updated_Variance Updated" xfId="927"/>
    <cellStyle name="_COB 04 02_Qtrly Credit Risk P1 CG Comm and SignOff Q212 v1.5" xfId="928"/>
    <cellStyle name="_COB 04 02_Qtrly Credit Risk P1 CG Comm and SignOff Q212 v1.5_Variance (3)" xfId="929"/>
    <cellStyle name="_COB 04 02_Qtrly Credit Risk P1 CG Comm and SignOff Q212 v1.5_Variance (3)_Q1'15 vs Q4'14 Commentary" xfId="930"/>
    <cellStyle name="_COB 04 02_Qtrly Credit Risk P1 CG Comm and SignOff Q212 v1.5_Variance (3)_Q2'15 vs Q1'15 Commentary" xfId="931"/>
    <cellStyle name="_COB 04 02_Qtrly Credit Risk P1 CG Comm and SignOff Q212 v1.5_Variance (3)_Variance Updated" xfId="932"/>
    <cellStyle name="_COB 04 02_Qtrly Credit Risk P1 CG Comm and SignOff Q212 v1.5_Variance Updated" xfId="933"/>
    <cellStyle name="_COB 04 02_Qtrly Credit Risk P1 CG Comm and SignOff Q212 v1.5_Variance Updated_1" xfId="934"/>
    <cellStyle name="_COB 04 02_Qtrly Credit Risk P1 CG Comm and SignOff Q212 v1.5_Variance Updated_1_Q1'15 vs Q4'14 Commentary" xfId="935"/>
    <cellStyle name="_COB 04 02_Qtrly Credit Risk P1 CG Comm and SignOff Q212 v1.5_Variance Updated_1_Q2'15 vs Q1'15 Commentary" xfId="936"/>
    <cellStyle name="_COB 04 02_Qtrly Credit Risk P1 CG Comm and SignOff Q212 v1.5_Variance Updated_1_Variance Updated" xfId="937"/>
    <cellStyle name="_COB 04 02_Qtrly Credit Risk P1 CG Comm and SignOff Q212 v1.5_Variance Updated_Q1'15 vs Q4'14 Commentary" xfId="938"/>
    <cellStyle name="_COB 04 02_Qtrly Credit Risk P1 CG Comm and SignOff Q212 v1.5_Variance Updated_Q2'15 vs Q1'15 Commentary" xfId="939"/>
    <cellStyle name="_COB 04 02_Qtrly Credit Risk P1 CG Comm and SignOff Q212 v1.5_Variance Updated_Variance Updated" xfId="940"/>
    <cellStyle name="_COB 04 02_Variance (3)" xfId="941"/>
    <cellStyle name="_COB 04 02_Variance (3)_Q1'15 vs Q4'14 Commentary" xfId="942"/>
    <cellStyle name="_COB 04 02_Variance (3)_Q2'15 vs Q1'15 Commentary" xfId="943"/>
    <cellStyle name="_COB 04 02_Variance (3)_Variance Updated" xfId="944"/>
    <cellStyle name="_COB 04 02_Variance Updated" xfId="945"/>
    <cellStyle name="_COB 04 02_Variance Updated_1" xfId="946"/>
    <cellStyle name="_COB 04 02_Variance Updated_1_Q1'15 vs Q4'14 Commentary" xfId="947"/>
    <cellStyle name="_COB 04 02_Variance Updated_1_Q2'15 vs Q1'15 Commentary" xfId="948"/>
    <cellStyle name="_COB 04 02_Variance Updated_1_Variance Updated" xfId="949"/>
    <cellStyle name="_COB 04 02_Variance Updated_Q1'15 vs Q4'14 Commentary" xfId="950"/>
    <cellStyle name="_COB 04 02_Variance Updated_Q2'15 vs Q1'15 Commentary" xfId="951"/>
    <cellStyle name="_COB 04 02_Variance Updated_Variance Updated" xfId="952"/>
    <cellStyle name="_COB 11 02" xfId="953"/>
    <cellStyle name="_COB 11 02_Aug11 Mthly Credit Risk P1 CGR Comm and Sign-off Q311 v1_Sep16,11 v2" xfId="954"/>
    <cellStyle name="_COB 11 02_Aug11 Mthly Credit Risk P1 CGR Comm and Sign-off Q311 v1_Sep16,11 v2_Variance (3)" xfId="955"/>
    <cellStyle name="_COB 11 02_Aug11 Mthly Credit Risk P1 CGR Comm and Sign-off Q311 v1_Sep16,11 v2_Variance (3)_Q1'15 vs Q4'14 Commentary" xfId="956"/>
    <cellStyle name="_COB 11 02_Aug11 Mthly Credit Risk P1 CGR Comm and Sign-off Q311 v1_Sep16,11 v2_Variance (3)_Q2'15 vs Q1'15 Commentary" xfId="957"/>
    <cellStyle name="_COB 11 02_Aug11 Mthly Credit Risk P1 CGR Comm and Sign-off Q311 v1_Sep16,11 v2_Variance (3)_Variance Updated" xfId="958"/>
    <cellStyle name="_COB 11 02_Aug11 Mthly Credit Risk P1 CGR Comm and Sign-off Q311 v1_Sep16,11 v2_Variance Updated" xfId="959"/>
    <cellStyle name="_COB 11 02_Aug11 Mthly Credit Risk P1 CGR Comm and Sign-off Q311 v1_Sep16,11 v2_Variance Updated_1" xfId="960"/>
    <cellStyle name="_COB 11 02_Aug11 Mthly Credit Risk P1 CGR Comm and Sign-off Q311 v1_Sep16,11 v2_Variance Updated_1_Q1'15 vs Q4'14 Commentary" xfId="961"/>
    <cellStyle name="_COB 11 02_Aug11 Mthly Credit Risk P1 CGR Comm and Sign-off Q311 v1_Sep16,11 v2_Variance Updated_1_Q2'15 vs Q1'15 Commentary" xfId="962"/>
    <cellStyle name="_COB 11 02_Aug11 Mthly Credit Risk P1 CGR Comm and Sign-off Q311 v1_Sep16,11 v2_Variance Updated_1_Variance Updated" xfId="963"/>
    <cellStyle name="_COB 11 02_Aug11 Mthly Credit Risk P1 CGR Comm and Sign-off Q311 v1_Sep16,11 v2_Variance Updated_Q1'15 vs Q4'14 Commentary" xfId="964"/>
    <cellStyle name="_COB 11 02_Aug11 Mthly Credit Risk P1 CGR Comm and Sign-off Q311 v1_Sep16,11 v2_Variance Updated_Q2'15 vs Q1'15 Commentary" xfId="965"/>
    <cellStyle name="_COB 11 02_Aug11 Mthly Credit Risk P1 CGR Comm and Sign-off Q311 v1_Sep16,11 v2_Variance Updated_Variance Updated" xfId="966"/>
    <cellStyle name="_COB 11 02_Mthly Credit Risk P1 CG Comm and Signoff Q112 v2.0" xfId="967"/>
    <cellStyle name="_COB 11 02_Mthly Credit Risk P1 CG Comm and Signoff Q112 v2.0_Variance (3)" xfId="968"/>
    <cellStyle name="_COB 11 02_Mthly Credit Risk P1 CG Comm and Signoff Q112 v2.0_Variance (3)_Q1'15 vs Q4'14 Commentary" xfId="969"/>
    <cellStyle name="_COB 11 02_Mthly Credit Risk P1 CG Comm and Signoff Q112 v2.0_Variance (3)_Q2'15 vs Q1'15 Commentary" xfId="970"/>
    <cellStyle name="_COB 11 02_Mthly Credit Risk P1 CG Comm and Signoff Q112 v2.0_Variance (3)_Variance Updated" xfId="971"/>
    <cellStyle name="_COB 11 02_Mthly Credit Risk P1 CG Comm and Signoff Q112 v2.0_Variance Updated" xfId="972"/>
    <cellStyle name="_COB 11 02_Mthly Credit Risk P1 CG Comm and Signoff Q112 v2.0_Variance Updated_1" xfId="973"/>
    <cellStyle name="_COB 11 02_Mthly Credit Risk P1 CG Comm and Signoff Q112 v2.0_Variance Updated_1_Q1'15 vs Q4'14 Commentary" xfId="974"/>
    <cellStyle name="_COB 11 02_Mthly Credit Risk P1 CG Comm and Signoff Q112 v2.0_Variance Updated_1_Q2'15 vs Q1'15 Commentary" xfId="975"/>
    <cellStyle name="_COB 11 02_Mthly Credit Risk P1 CG Comm and Signoff Q112 v2.0_Variance Updated_1_Variance Updated" xfId="976"/>
    <cellStyle name="_COB 11 02_Mthly Credit Risk P1 CG Comm and Signoff Q112 v2.0_Variance Updated_Q1'15 vs Q4'14 Commentary" xfId="977"/>
    <cellStyle name="_COB 11 02_Mthly Credit Risk P1 CG Comm and Signoff Q112 v2.0_Variance Updated_Q2'15 vs Q1'15 Commentary" xfId="978"/>
    <cellStyle name="_COB 11 02_Mthly Credit Risk P1 CG Comm and Signoff Q112 v2.0_Variance Updated_Variance Updated" xfId="979"/>
    <cellStyle name="_COB 11 02_Qtrly Credit Risk P1 CG Comm and SignOff Q112 v1" xfId="980"/>
    <cellStyle name="_COB 11 02_Qtrly Credit Risk P1 CG Comm and SignOff Q112 v1_Variance (3)" xfId="981"/>
    <cellStyle name="_COB 11 02_Qtrly Credit Risk P1 CG Comm and SignOff Q112 v1_Variance (3)_Q1'15 vs Q4'14 Commentary" xfId="982"/>
    <cellStyle name="_COB 11 02_Qtrly Credit Risk P1 CG Comm and SignOff Q112 v1_Variance (3)_Q2'15 vs Q1'15 Commentary" xfId="983"/>
    <cellStyle name="_COB 11 02_Qtrly Credit Risk P1 CG Comm and SignOff Q112 v1_Variance (3)_Variance Updated" xfId="984"/>
    <cellStyle name="_COB 11 02_Qtrly Credit Risk P1 CG Comm and SignOff Q112 v1_Variance Updated" xfId="985"/>
    <cellStyle name="_COB 11 02_Qtrly Credit Risk P1 CG Comm and SignOff Q112 v1_Variance Updated_1" xfId="986"/>
    <cellStyle name="_COB 11 02_Qtrly Credit Risk P1 CG Comm and SignOff Q112 v1_Variance Updated_1_Q1'15 vs Q4'14 Commentary" xfId="987"/>
    <cellStyle name="_COB 11 02_Qtrly Credit Risk P1 CG Comm and SignOff Q112 v1_Variance Updated_1_Q2'15 vs Q1'15 Commentary" xfId="988"/>
    <cellStyle name="_COB 11 02_Qtrly Credit Risk P1 CG Comm and SignOff Q112 v1_Variance Updated_1_Variance Updated" xfId="989"/>
    <cellStyle name="_COB 11 02_Qtrly Credit Risk P1 CG Comm and SignOff Q112 v1_Variance Updated_Q1'15 vs Q4'14 Commentary" xfId="990"/>
    <cellStyle name="_COB 11 02_Qtrly Credit Risk P1 CG Comm and SignOff Q112 v1_Variance Updated_Q2'15 vs Q1'15 Commentary" xfId="991"/>
    <cellStyle name="_COB 11 02_Qtrly Credit Risk P1 CG Comm and SignOff Q112 v1_Variance Updated_Variance Updated" xfId="992"/>
    <cellStyle name="_COB 11 02_Qtrly Credit Risk P1 CG Comm and SignOff Q212 v1.5" xfId="993"/>
    <cellStyle name="_COB 11 02_Qtrly Credit Risk P1 CG Comm and SignOff Q212 v1.5_Variance (3)" xfId="994"/>
    <cellStyle name="_COB 11 02_Qtrly Credit Risk P1 CG Comm and SignOff Q212 v1.5_Variance (3)_Q1'15 vs Q4'14 Commentary" xfId="995"/>
    <cellStyle name="_COB 11 02_Qtrly Credit Risk P1 CG Comm and SignOff Q212 v1.5_Variance (3)_Q2'15 vs Q1'15 Commentary" xfId="996"/>
    <cellStyle name="_COB 11 02_Qtrly Credit Risk P1 CG Comm and SignOff Q212 v1.5_Variance (3)_Variance Updated" xfId="997"/>
    <cellStyle name="_COB 11 02_Qtrly Credit Risk P1 CG Comm and SignOff Q212 v1.5_Variance Updated" xfId="998"/>
    <cellStyle name="_COB 11 02_Qtrly Credit Risk P1 CG Comm and SignOff Q212 v1.5_Variance Updated_1" xfId="999"/>
    <cellStyle name="_COB 11 02_Qtrly Credit Risk P1 CG Comm and SignOff Q212 v1.5_Variance Updated_1_Q1'15 vs Q4'14 Commentary" xfId="1000"/>
    <cellStyle name="_COB 11 02_Qtrly Credit Risk P1 CG Comm and SignOff Q212 v1.5_Variance Updated_1_Q2'15 vs Q1'15 Commentary" xfId="1001"/>
    <cellStyle name="_COB 11 02_Qtrly Credit Risk P1 CG Comm and SignOff Q212 v1.5_Variance Updated_1_Variance Updated" xfId="1002"/>
    <cellStyle name="_COB 11 02_Qtrly Credit Risk P1 CG Comm and SignOff Q212 v1.5_Variance Updated_Q1'15 vs Q4'14 Commentary" xfId="1003"/>
    <cellStyle name="_COB 11 02_Qtrly Credit Risk P1 CG Comm and SignOff Q212 v1.5_Variance Updated_Q2'15 vs Q1'15 Commentary" xfId="1004"/>
    <cellStyle name="_COB 11 02_Qtrly Credit Risk P1 CG Comm and SignOff Q212 v1.5_Variance Updated_Variance Updated" xfId="1005"/>
    <cellStyle name="_COB 11 02_Variance (3)" xfId="1006"/>
    <cellStyle name="_COB 11 02_Variance (3)_Q1'15 vs Q4'14 Commentary" xfId="1007"/>
    <cellStyle name="_COB 11 02_Variance (3)_Q2'15 vs Q1'15 Commentary" xfId="1008"/>
    <cellStyle name="_COB 11 02_Variance (3)_Variance Updated" xfId="1009"/>
    <cellStyle name="_COB 11 02_Variance Updated" xfId="1010"/>
    <cellStyle name="_COB 11 02_Variance Updated_1" xfId="1011"/>
    <cellStyle name="_COB 11 02_Variance Updated_1_Q1'15 vs Q4'14 Commentary" xfId="1012"/>
    <cellStyle name="_COB 11 02_Variance Updated_1_Q2'15 vs Q1'15 Commentary" xfId="1013"/>
    <cellStyle name="_COB 11 02_Variance Updated_1_Variance Updated" xfId="1014"/>
    <cellStyle name="_COB 11 02_Variance Updated_Q1'15 vs Q4'14 Commentary" xfId="1015"/>
    <cellStyle name="_COB 11 02_Variance Updated_Q2'15 vs Q1'15 Commentary" xfId="1016"/>
    <cellStyle name="_COB 11 02_Variance Updated_Variance Updated" xfId="1017"/>
    <cellStyle name="_COB 25 02" xfId="1018"/>
    <cellStyle name="_COB 25 02_Aug11 Mthly Credit Risk P1 CGR Comm and Sign-off Q311 v1_Sep16,11 v2" xfId="1019"/>
    <cellStyle name="_COB 25 02_Aug11 Mthly Credit Risk P1 CGR Comm and Sign-off Q311 v1_Sep16,11 v2_Variance (3)" xfId="1020"/>
    <cellStyle name="_COB 25 02_Aug11 Mthly Credit Risk P1 CGR Comm and Sign-off Q311 v1_Sep16,11 v2_Variance (3)_Q1'15 vs Q4'14 Commentary" xfId="1021"/>
    <cellStyle name="_COB 25 02_Aug11 Mthly Credit Risk P1 CGR Comm and Sign-off Q311 v1_Sep16,11 v2_Variance (3)_Q2'15 vs Q1'15 Commentary" xfId="1022"/>
    <cellStyle name="_COB 25 02_Aug11 Mthly Credit Risk P1 CGR Comm and Sign-off Q311 v1_Sep16,11 v2_Variance (3)_Variance Updated" xfId="1023"/>
    <cellStyle name="_COB 25 02_Aug11 Mthly Credit Risk P1 CGR Comm and Sign-off Q311 v1_Sep16,11 v2_Variance Updated" xfId="1024"/>
    <cellStyle name="_COB 25 02_Aug11 Mthly Credit Risk P1 CGR Comm and Sign-off Q311 v1_Sep16,11 v2_Variance Updated_1" xfId="1025"/>
    <cellStyle name="_COB 25 02_Aug11 Mthly Credit Risk P1 CGR Comm and Sign-off Q311 v1_Sep16,11 v2_Variance Updated_1_Q1'15 vs Q4'14 Commentary" xfId="1026"/>
    <cellStyle name="_COB 25 02_Aug11 Mthly Credit Risk P1 CGR Comm and Sign-off Q311 v1_Sep16,11 v2_Variance Updated_1_Q2'15 vs Q1'15 Commentary" xfId="1027"/>
    <cellStyle name="_COB 25 02_Aug11 Mthly Credit Risk P1 CGR Comm and Sign-off Q311 v1_Sep16,11 v2_Variance Updated_1_Variance Updated" xfId="1028"/>
    <cellStyle name="_COB 25 02_Aug11 Mthly Credit Risk P1 CGR Comm and Sign-off Q311 v1_Sep16,11 v2_Variance Updated_Q1'15 vs Q4'14 Commentary" xfId="1029"/>
    <cellStyle name="_COB 25 02_Aug11 Mthly Credit Risk P1 CGR Comm and Sign-off Q311 v1_Sep16,11 v2_Variance Updated_Q2'15 vs Q1'15 Commentary" xfId="1030"/>
    <cellStyle name="_COB 25 02_Aug11 Mthly Credit Risk P1 CGR Comm and Sign-off Q311 v1_Sep16,11 v2_Variance Updated_Variance Updated" xfId="1031"/>
    <cellStyle name="_COB 25 02_Mthly Credit Risk P1 CG Comm and Signoff Q112 v2.0" xfId="1032"/>
    <cellStyle name="_COB 25 02_Mthly Credit Risk P1 CG Comm and Signoff Q112 v2.0_Variance (3)" xfId="1033"/>
    <cellStyle name="_COB 25 02_Mthly Credit Risk P1 CG Comm and Signoff Q112 v2.0_Variance (3)_Q1'15 vs Q4'14 Commentary" xfId="1034"/>
    <cellStyle name="_COB 25 02_Mthly Credit Risk P1 CG Comm and Signoff Q112 v2.0_Variance (3)_Q2'15 vs Q1'15 Commentary" xfId="1035"/>
    <cellStyle name="_COB 25 02_Mthly Credit Risk P1 CG Comm and Signoff Q112 v2.0_Variance (3)_Variance Updated" xfId="1036"/>
    <cellStyle name="_COB 25 02_Mthly Credit Risk P1 CG Comm and Signoff Q112 v2.0_Variance Updated" xfId="1037"/>
    <cellStyle name="_COB 25 02_Mthly Credit Risk P1 CG Comm and Signoff Q112 v2.0_Variance Updated_1" xfId="1038"/>
    <cellStyle name="_COB 25 02_Mthly Credit Risk P1 CG Comm and Signoff Q112 v2.0_Variance Updated_1_Q1'15 vs Q4'14 Commentary" xfId="1039"/>
    <cellStyle name="_COB 25 02_Mthly Credit Risk P1 CG Comm and Signoff Q112 v2.0_Variance Updated_1_Q2'15 vs Q1'15 Commentary" xfId="1040"/>
    <cellStyle name="_COB 25 02_Mthly Credit Risk P1 CG Comm and Signoff Q112 v2.0_Variance Updated_1_Variance Updated" xfId="1041"/>
    <cellStyle name="_COB 25 02_Mthly Credit Risk P1 CG Comm and Signoff Q112 v2.0_Variance Updated_Q1'15 vs Q4'14 Commentary" xfId="1042"/>
    <cellStyle name="_COB 25 02_Mthly Credit Risk P1 CG Comm and Signoff Q112 v2.0_Variance Updated_Q2'15 vs Q1'15 Commentary" xfId="1043"/>
    <cellStyle name="_COB 25 02_Mthly Credit Risk P1 CG Comm and Signoff Q112 v2.0_Variance Updated_Variance Updated" xfId="1044"/>
    <cellStyle name="_COB 25 02_Qtrly Credit Risk P1 CG Comm and SignOff Q112 v1" xfId="1045"/>
    <cellStyle name="_COB 25 02_Qtrly Credit Risk P1 CG Comm and SignOff Q112 v1_Variance (3)" xfId="1046"/>
    <cellStyle name="_COB 25 02_Qtrly Credit Risk P1 CG Comm and SignOff Q112 v1_Variance (3)_Q1'15 vs Q4'14 Commentary" xfId="1047"/>
    <cellStyle name="_COB 25 02_Qtrly Credit Risk P1 CG Comm and SignOff Q112 v1_Variance (3)_Q2'15 vs Q1'15 Commentary" xfId="1048"/>
    <cellStyle name="_COB 25 02_Qtrly Credit Risk P1 CG Comm and SignOff Q112 v1_Variance (3)_Variance Updated" xfId="1049"/>
    <cellStyle name="_COB 25 02_Qtrly Credit Risk P1 CG Comm and SignOff Q112 v1_Variance Updated" xfId="1050"/>
    <cellStyle name="_COB 25 02_Qtrly Credit Risk P1 CG Comm and SignOff Q112 v1_Variance Updated_1" xfId="1051"/>
    <cellStyle name="_COB 25 02_Qtrly Credit Risk P1 CG Comm and SignOff Q112 v1_Variance Updated_1_Q1'15 vs Q4'14 Commentary" xfId="1052"/>
    <cellStyle name="_COB 25 02_Qtrly Credit Risk P1 CG Comm and SignOff Q112 v1_Variance Updated_1_Q2'15 vs Q1'15 Commentary" xfId="1053"/>
    <cellStyle name="_COB 25 02_Qtrly Credit Risk P1 CG Comm and SignOff Q112 v1_Variance Updated_1_Variance Updated" xfId="1054"/>
    <cellStyle name="_COB 25 02_Qtrly Credit Risk P1 CG Comm and SignOff Q112 v1_Variance Updated_Q1'15 vs Q4'14 Commentary" xfId="1055"/>
    <cellStyle name="_COB 25 02_Qtrly Credit Risk P1 CG Comm and SignOff Q112 v1_Variance Updated_Q2'15 vs Q1'15 Commentary" xfId="1056"/>
    <cellStyle name="_COB 25 02_Qtrly Credit Risk P1 CG Comm and SignOff Q112 v1_Variance Updated_Variance Updated" xfId="1057"/>
    <cellStyle name="_COB 25 02_Qtrly Credit Risk P1 CG Comm and SignOff Q212 v1.5" xfId="1058"/>
    <cellStyle name="_COB 25 02_Qtrly Credit Risk P1 CG Comm and SignOff Q212 v1.5_Variance (3)" xfId="1059"/>
    <cellStyle name="_COB 25 02_Qtrly Credit Risk P1 CG Comm and SignOff Q212 v1.5_Variance (3)_Q1'15 vs Q4'14 Commentary" xfId="1060"/>
    <cellStyle name="_COB 25 02_Qtrly Credit Risk P1 CG Comm and SignOff Q212 v1.5_Variance (3)_Q2'15 vs Q1'15 Commentary" xfId="1061"/>
    <cellStyle name="_COB 25 02_Qtrly Credit Risk P1 CG Comm and SignOff Q212 v1.5_Variance (3)_Variance Updated" xfId="1062"/>
    <cellStyle name="_COB 25 02_Qtrly Credit Risk P1 CG Comm and SignOff Q212 v1.5_Variance Updated" xfId="1063"/>
    <cellStyle name="_COB 25 02_Qtrly Credit Risk P1 CG Comm and SignOff Q212 v1.5_Variance Updated_1" xfId="1064"/>
    <cellStyle name="_COB 25 02_Qtrly Credit Risk P1 CG Comm and SignOff Q212 v1.5_Variance Updated_1_Q1'15 vs Q4'14 Commentary" xfId="1065"/>
    <cellStyle name="_COB 25 02_Qtrly Credit Risk P1 CG Comm and SignOff Q212 v1.5_Variance Updated_1_Q2'15 vs Q1'15 Commentary" xfId="1066"/>
    <cellStyle name="_COB 25 02_Qtrly Credit Risk P1 CG Comm and SignOff Q212 v1.5_Variance Updated_1_Variance Updated" xfId="1067"/>
    <cellStyle name="_COB 25 02_Qtrly Credit Risk P1 CG Comm and SignOff Q212 v1.5_Variance Updated_Q1'15 vs Q4'14 Commentary" xfId="1068"/>
    <cellStyle name="_COB 25 02_Qtrly Credit Risk P1 CG Comm and SignOff Q212 v1.5_Variance Updated_Q2'15 vs Q1'15 Commentary" xfId="1069"/>
    <cellStyle name="_COB 25 02_Qtrly Credit Risk P1 CG Comm and SignOff Q212 v1.5_Variance Updated_Variance Updated" xfId="1070"/>
    <cellStyle name="_COB 25 02_Variance (3)" xfId="1071"/>
    <cellStyle name="_COB 25 02_Variance (3)_Q1'15 vs Q4'14 Commentary" xfId="1072"/>
    <cellStyle name="_COB 25 02_Variance (3)_Q2'15 vs Q1'15 Commentary" xfId="1073"/>
    <cellStyle name="_COB 25 02_Variance (3)_Variance Updated" xfId="1074"/>
    <cellStyle name="_COB 25 02_Variance Updated" xfId="1075"/>
    <cellStyle name="_COB 25 02_Variance Updated_1" xfId="1076"/>
    <cellStyle name="_COB 25 02_Variance Updated_1_Q1'15 vs Q4'14 Commentary" xfId="1077"/>
    <cellStyle name="_COB 25 02_Variance Updated_1_Q2'15 vs Q1'15 Commentary" xfId="1078"/>
    <cellStyle name="_COB 25 02_Variance Updated_1_Variance Updated" xfId="1079"/>
    <cellStyle name="_COB 25 02_Variance Updated_Q1'15 vs Q4'14 Commentary" xfId="1080"/>
    <cellStyle name="_COB 25 02_Variance Updated_Q2'15 vs Q1'15 Commentary" xfId="1081"/>
    <cellStyle name="_COB 25 02_Variance Updated_Variance Updated" xfId="1082"/>
    <cellStyle name="_COB 28 01" xfId="1083"/>
    <cellStyle name="_COB 28 01_Aug11 Mthly Credit Risk P1 CGR Comm and Sign-off Q311 v1_Sep16,11 v2" xfId="1084"/>
    <cellStyle name="_COB 28 01_Aug11 Mthly Credit Risk P1 CGR Comm and Sign-off Q311 v1_Sep16,11 v2_Variance (3)" xfId="1085"/>
    <cellStyle name="_COB 28 01_Aug11 Mthly Credit Risk P1 CGR Comm and Sign-off Q311 v1_Sep16,11 v2_Variance (3)_Q1'15 vs Q4'14 Commentary" xfId="1086"/>
    <cellStyle name="_COB 28 01_Aug11 Mthly Credit Risk P1 CGR Comm and Sign-off Q311 v1_Sep16,11 v2_Variance (3)_Q2'15 vs Q1'15 Commentary" xfId="1087"/>
    <cellStyle name="_COB 28 01_Aug11 Mthly Credit Risk P1 CGR Comm and Sign-off Q311 v1_Sep16,11 v2_Variance (3)_Variance Updated" xfId="1088"/>
    <cellStyle name="_COB 28 01_Aug11 Mthly Credit Risk P1 CGR Comm and Sign-off Q311 v1_Sep16,11 v2_Variance Updated" xfId="1089"/>
    <cellStyle name="_COB 28 01_Aug11 Mthly Credit Risk P1 CGR Comm and Sign-off Q311 v1_Sep16,11 v2_Variance Updated_1" xfId="1090"/>
    <cellStyle name="_COB 28 01_Aug11 Mthly Credit Risk P1 CGR Comm and Sign-off Q311 v1_Sep16,11 v2_Variance Updated_1_Q1'15 vs Q4'14 Commentary" xfId="1091"/>
    <cellStyle name="_COB 28 01_Aug11 Mthly Credit Risk P1 CGR Comm and Sign-off Q311 v1_Sep16,11 v2_Variance Updated_1_Q2'15 vs Q1'15 Commentary" xfId="1092"/>
    <cellStyle name="_COB 28 01_Aug11 Mthly Credit Risk P1 CGR Comm and Sign-off Q311 v1_Sep16,11 v2_Variance Updated_1_Variance Updated" xfId="1093"/>
    <cellStyle name="_COB 28 01_Aug11 Mthly Credit Risk P1 CGR Comm and Sign-off Q311 v1_Sep16,11 v2_Variance Updated_Q1'15 vs Q4'14 Commentary" xfId="1094"/>
    <cellStyle name="_COB 28 01_Aug11 Mthly Credit Risk P1 CGR Comm and Sign-off Q311 v1_Sep16,11 v2_Variance Updated_Q2'15 vs Q1'15 Commentary" xfId="1095"/>
    <cellStyle name="_COB 28 01_Aug11 Mthly Credit Risk P1 CGR Comm and Sign-off Q311 v1_Sep16,11 v2_Variance Updated_Variance Updated" xfId="1096"/>
    <cellStyle name="_COB 28 01_Mthly Credit Risk P1 CG Comm and Signoff Q112 v2.0" xfId="1097"/>
    <cellStyle name="_COB 28 01_Mthly Credit Risk P1 CG Comm and Signoff Q112 v2.0_Variance (3)" xfId="1098"/>
    <cellStyle name="_COB 28 01_Mthly Credit Risk P1 CG Comm and Signoff Q112 v2.0_Variance (3)_Q1'15 vs Q4'14 Commentary" xfId="1099"/>
    <cellStyle name="_COB 28 01_Mthly Credit Risk P1 CG Comm and Signoff Q112 v2.0_Variance (3)_Q2'15 vs Q1'15 Commentary" xfId="1100"/>
    <cellStyle name="_COB 28 01_Mthly Credit Risk P1 CG Comm and Signoff Q112 v2.0_Variance (3)_Variance Updated" xfId="1101"/>
    <cellStyle name="_COB 28 01_Mthly Credit Risk P1 CG Comm and Signoff Q112 v2.0_Variance Updated" xfId="1102"/>
    <cellStyle name="_COB 28 01_Mthly Credit Risk P1 CG Comm and Signoff Q112 v2.0_Variance Updated_1" xfId="1103"/>
    <cellStyle name="_COB 28 01_Mthly Credit Risk P1 CG Comm and Signoff Q112 v2.0_Variance Updated_1_Q1'15 vs Q4'14 Commentary" xfId="1104"/>
    <cellStyle name="_COB 28 01_Mthly Credit Risk P1 CG Comm and Signoff Q112 v2.0_Variance Updated_1_Q2'15 vs Q1'15 Commentary" xfId="1105"/>
    <cellStyle name="_COB 28 01_Mthly Credit Risk P1 CG Comm and Signoff Q112 v2.0_Variance Updated_1_Variance Updated" xfId="1106"/>
    <cellStyle name="_COB 28 01_Mthly Credit Risk P1 CG Comm and Signoff Q112 v2.0_Variance Updated_Q1'15 vs Q4'14 Commentary" xfId="1107"/>
    <cellStyle name="_COB 28 01_Mthly Credit Risk P1 CG Comm and Signoff Q112 v2.0_Variance Updated_Q2'15 vs Q1'15 Commentary" xfId="1108"/>
    <cellStyle name="_COB 28 01_Mthly Credit Risk P1 CG Comm and Signoff Q112 v2.0_Variance Updated_Variance Updated" xfId="1109"/>
    <cellStyle name="_COB 28 01_Qtrly Credit Risk P1 CG Comm and SignOff Q112 v1" xfId="1110"/>
    <cellStyle name="_COB 28 01_Qtrly Credit Risk P1 CG Comm and SignOff Q112 v1_Variance (3)" xfId="1111"/>
    <cellStyle name="_COB 28 01_Qtrly Credit Risk P1 CG Comm and SignOff Q112 v1_Variance (3)_Q1'15 vs Q4'14 Commentary" xfId="1112"/>
    <cellStyle name="_COB 28 01_Qtrly Credit Risk P1 CG Comm and SignOff Q112 v1_Variance (3)_Q2'15 vs Q1'15 Commentary" xfId="1113"/>
    <cellStyle name="_COB 28 01_Qtrly Credit Risk P1 CG Comm and SignOff Q112 v1_Variance (3)_Variance Updated" xfId="1114"/>
    <cellStyle name="_COB 28 01_Qtrly Credit Risk P1 CG Comm and SignOff Q112 v1_Variance Updated" xfId="1115"/>
    <cellStyle name="_COB 28 01_Qtrly Credit Risk P1 CG Comm and SignOff Q112 v1_Variance Updated_1" xfId="1116"/>
    <cellStyle name="_COB 28 01_Qtrly Credit Risk P1 CG Comm and SignOff Q112 v1_Variance Updated_1_Q1'15 vs Q4'14 Commentary" xfId="1117"/>
    <cellStyle name="_COB 28 01_Qtrly Credit Risk P1 CG Comm and SignOff Q112 v1_Variance Updated_1_Q2'15 vs Q1'15 Commentary" xfId="1118"/>
    <cellStyle name="_COB 28 01_Qtrly Credit Risk P1 CG Comm and SignOff Q112 v1_Variance Updated_1_Variance Updated" xfId="1119"/>
    <cellStyle name="_COB 28 01_Qtrly Credit Risk P1 CG Comm and SignOff Q112 v1_Variance Updated_Q1'15 vs Q4'14 Commentary" xfId="1120"/>
    <cellStyle name="_COB 28 01_Qtrly Credit Risk P1 CG Comm and SignOff Q112 v1_Variance Updated_Q2'15 vs Q1'15 Commentary" xfId="1121"/>
    <cellStyle name="_COB 28 01_Qtrly Credit Risk P1 CG Comm and SignOff Q112 v1_Variance Updated_Variance Updated" xfId="1122"/>
    <cellStyle name="_COB 28 01_Qtrly Credit Risk P1 CG Comm and SignOff Q212 v1.5" xfId="1123"/>
    <cellStyle name="_COB 28 01_Qtrly Credit Risk P1 CG Comm and SignOff Q212 v1.5_Variance (3)" xfId="1124"/>
    <cellStyle name="_COB 28 01_Qtrly Credit Risk P1 CG Comm and SignOff Q212 v1.5_Variance (3)_Q1'15 vs Q4'14 Commentary" xfId="1125"/>
    <cellStyle name="_COB 28 01_Qtrly Credit Risk P1 CG Comm and SignOff Q212 v1.5_Variance (3)_Q2'15 vs Q1'15 Commentary" xfId="1126"/>
    <cellStyle name="_COB 28 01_Qtrly Credit Risk P1 CG Comm and SignOff Q212 v1.5_Variance (3)_Variance Updated" xfId="1127"/>
    <cellStyle name="_COB 28 01_Qtrly Credit Risk P1 CG Comm and SignOff Q212 v1.5_Variance Updated" xfId="1128"/>
    <cellStyle name="_COB 28 01_Qtrly Credit Risk P1 CG Comm and SignOff Q212 v1.5_Variance Updated_1" xfId="1129"/>
    <cellStyle name="_COB 28 01_Qtrly Credit Risk P1 CG Comm and SignOff Q212 v1.5_Variance Updated_1_Q1'15 vs Q4'14 Commentary" xfId="1130"/>
    <cellStyle name="_COB 28 01_Qtrly Credit Risk P1 CG Comm and SignOff Q212 v1.5_Variance Updated_1_Q2'15 vs Q1'15 Commentary" xfId="1131"/>
    <cellStyle name="_COB 28 01_Qtrly Credit Risk P1 CG Comm and SignOff Q212 v1.5_Variance Updated_1_Variance Updated" xfId="1132"/>
    <cellStyle name="_COB 28 01_Qtrly Credit Risk P1 CG Comm and SignOff Q212 v1.5_Variance Updated_Q1'15 vs Q4'14 Commentary" xfId="1133"/>
    <cellStyle name="_COB 28 01_Qtrly Credit Risk P1 CG Comm and SignOff Q212 v1.5_Variance Updated_Q2'15 vs Q1'15 Commentary" xfId="1134"/>
    <cellStyle name="_COB 28 01_Qtrly Credit Risk P1 CG Comm and SignOff Q212 v1.5_Variance Updated_Variance Updated" xfId="1135"/>
    <cellStyle name="_COB 28 01_Variance (3)" xfId="1136"/>
    <cellStyle name="_COB 28 01_Variance (3)_Q1'15 vs Q4'14 Commentary" xfId="1137"/>
    <cellStyle name="_COB 28 01_Variance (3)_Q2'15 vs Q1'15 Commentary" xfId="1138"/>
    <cellStyle name="_COB 28 01_Variance (3)_Variance Updated" xfId="1139"/>
    <cellStyle name="_COB 28 01_Variance Updated" xfId="1140"/>
    <cellStyle name="_COB 28 01_Variance Updated_1" xfId="1141"/>
    <cellStyle name="_COB 28 01_Variance Updated_1_Q1'15 vs Q4'14 Commentary" xfId="1142"/>
    <cellStyle name="_COB 28 01_Variance Updated_1_Q2'15 vs Q1'15 Commentary" xfId="1143"/>
    <cellStyle name="_COB 28 01_Variance Updated_1_Variance Updated" xfId="1144"/>
    <cellStyle name="_COB 28 01_Variance Updated_Q1'15 vs Q4'14 Commentary" xfId="1145"/>
    <cellStyle name="_COB 28 01_Variance Updated_Q2'15 vs Q1'15 Commentary" xfId="1146"/>
    <cellStyle name="_COB 28 01_Variance Updated_Variance Updated" xfId="1147"/>
    <cellStyle name="_COB 29 02, Feb Month End" xfId="1148"/>
    <cellStyle name="_COB 29 02, Feb Month End_1" xfId="1149"/>
    <cellStyle name="_COB 29 02, Feb Month End_1_Aug11 Mthly Credit Risk P1 CGR Comm and Sign-off Q311 v1_Sep16,11 v2" xfId="1150"/>
    <cellStyle name="_COB 29 02, Feb Month End_1_Aug11 Mthly Credit Risk P1 CGR Comm and Sign-off Q311 v1_Sep16,11 v2_Variance (3)" xfId="1151"/>
    <cellStyle name="_COB 29 02, Feb Month End_1_Aug11 Mthly Credit Risk P1 CGR Comm and Sign-off Q311 v1_Sep16,11 v2_Variance (3)_Q1'15 vs Q4'14 Commentary" xfId="1152"/>
    <cellStyle name="_COB 29 02, Feb Month End_1_Aug11 Mthly Credit Risk P1 CGR Comm and Sign-off Q311 v1_Sep16,11 v2_Variance (3)_Q2'15 vs Q1'15 Commentary" xfId="1153"/>
    <cellStyle name="_COB 29 02, Feb Month End_1_Aug11 Mthly Credit Risk P1 CGR Comm and Sign-off Q311 v1_Sep16,11 v2_Variance (3)_Variance Updated" xfId="1154"/>
    <cellStyle name="_COB 29 02, Feb Month End_1_Aug11 Mthly Credit Risk P1 CGR Comm and Sign-off Q311 v1_Sep16,11 v2_Variance Updated" xfId="1155"/>
    <cellStyle name="_COB 29 02, Feb Month End_1_Aug11 Mthly Credit Risk P1 CGR Comm and Sign-off Q311 v1_Sep16,11 v2_Variance Updated_1" xfId="1156"/>
    <cellStyle name="_COB 29 02, Feb Month End_1_Aug11 Mthly Credit Risk P1 CGR Comm and Sign-off Q311 v1_Sep16,11 v2_Variance Updated_1_Q1'15 vs Q4'14 Commentary" xfId="1157"/>
    <cellStyle name="_COB 29 02, Feb Month End_1_Aug11 Mthly Credit Risk P1 CGR Comm and Sign-off Q311 v1_Sep16,11 v2_Variance Updated_1_Q2'15 vs Q1'15 Commentary" xfId="1158"/>
    <cellStyle name="_COB 29 02, Feb Month End_1_Aug11 Mthly Credit Risk P1 CGR Comm and Sign-off Q311 v1_Sep16,11 v2_Variance Updated_1_Variance Updated" xfId="1159"/>
    <cellStyle name="_COB 29 02, Feb Month End_1_Aug11 Mthly Credit Risk P1 CGR Comm and Sign-off Q311 v1_Sep16,11 v2_Variance Updated_Q1'15 vs Q4'14 Commentary" xfId="1160"/>
    <cellStyle name="_COB 29 02, Feb Month End_1_Aug11 Mthly Credit Risk P1 CGR Comm and Sign-off Q311 v1_Sep16,11 v2_Variance Updated_Q2'15 vs Q1'15 Commentary" xfId="1161"/>
    <cellStyle name="_COB 29 02, Feb Month End_1_Aug11 Mthly Credit Risk P1 CGR Comm and Sign-off Q311 v1_Sep16,11 v2_Variance Updated_Variance Updated" xfId="1162"/>
    <cellStyle name="_COB 29 02, Feb Month End_1_Mthly Credit Risk P1 CG Comm and Signoff Q112 v2.0" xfId="1163"/>
    <cellStyle name="_COB 29 02, Feb Month End_1_Mthly Credit Risk P1 CG Comm and Signoff Q112 v2.0_Variance (3)" xfId="1164"/>
    <cellStyle name="_COB 29 02, Feb Month End_1_Mthly Credit Risk P1 CG Comm and Signoff Q112 v2.0_Variance (3)_Q1'15 vs Q4'14 Commentary" xfId="1165"/>
    <cellStyle name="_COB 29 02, Feb Month End_1_Mthly Credit Risk P1 CG Comm and Signoff Q112 v2.0_Variance (3)_Q2'15 vs Q1'15 Commentary" xfId="1166"/>
    <cellStyle name="_COB 29 02, Feb Month End_1_Mthly Credit Risk P1 CG Comm and Signoff Q112 v2.0_Variance (3)_Variance Updated" xfId="1167"/>
    <cellStyle name="_COB 29 02, Feb Month End_1_Mthly Credit Risk P1 CG Comm and Signoff Q112 v2.0_Variance Updated" xfId="1168"/>
    <cellStyle name="_COB 29 02, Feb Month End_1_Mthly Credit Risk P1 CG Comm and Signoff Q112 v2.0_Variance Updated_1" xfId="1169"/>
    <cellStyle name="_COB 29 02, Feb Month End_1_Mthly Credit Risk P1 CG Comm and Signoff Q112 v2.0_Variance Updated_1_Q1'15 vs Q4'14 Commentary" xfId="1170"/>
    <cellStyle name="_COB 29 02, Feb Month End_1_Mthly Credit Risk P1 CG Comm and Signoff Q112 v2.0_Variance Updated_1_Q2'15 vs Q1'15 Commentary" xfId="1171"/>
    <cellStyle name="_COB 29 02, Feb Month End_1_Mthly Credit Risk P1 CG Comm and Signoff Q112 v2.0_Variance Updated_1_Variance Updated" xfId="1172"/>
    <cellStyle name="_COB 29 02, Feb Month End_1_Mthly Credit Risk P1 CG Comm and Signoff Q112 v2.0_Variance Updated_Q1'15 vs Q4'14 Commentary" xfId="1173"/>
    <cellStyle name="_COB 29 02, Feb Month End_1_Mthly Credit Risk P1 CG Comm and Signoff Q112 v2.0_Variance Updated_Q2'15 vs Q1'15 Commentary" xfId="1174"/>
    <cellStyle name="_COB 29 02, Feb Month End_1_Mthly Credit Risk P1 CG Comm and Signoff Q112 v2.0_Variance Updated_Variance Updated" xfId="1175"/>
    <cellStyle name="_COB 29 02, Feb Month End_1_Qtrly Credit Risk P1 CG Comm and SignOff Q112 v1" xfId="1176"/>
    <cellStyle name="_COB 29 02, Feb Month End_1_Qtrly Credit Risk P1 CG Comm and SignOff Q112 v1_Variance (3)" xfId="1177"/>
    <cellStyle name="_COB 29 02, Feb Month End_1_Qtrly Credit Risk P1 CG Comm and SignOff Q112 v1_Variance (3)_Q1'15 vs Q4'14 Commentary" xfId="1178"/>
    <cellStyle name="_COB 29 02, Feb Month End_1_Qtrly Credit Risk P1 CG Comm and SignOff Q112 v1_Variance (3)_Q2'15 vs Q1'15 Commentary" xfId="1179"/>
    <cellStyle name="_COB 29 02, Feb Month End_1_Qtrly Credit Risk P1 CG Comm and SignOff Q112 v1_Variance (3)_Variance Updated" xfId="1180"/>
    <cellStyle name="_COB 29 02, Feb Month End_1_Qtrly Credit Risk P1 CG Comm and SignOff Q112 v1_Variance Updated" xfId="1181"/>
    <cellStyle name="_COB 29 02, Feb Month End_1_Qtrly Credit Risk P1 CG Comm and SignOff Q112 v1_Variance Updated_1" xfId="1182"/>
    <cellStyle name="_COB 29 02, Feb Month End_1_Qtrly Credit Risk P1 CG Comm and SignOff Q112 v1_Variance Updated_1_Q1'15 vs Q4'14 Commentary" xfId="1183"/>
    <cellStyle name="_COB 29 02, Feb Month End_1_Qtrly Credit Risk P1 CG Comm and SignOff Q112 v1_Variance Updated_1_Q2'15 vs Q1'15 Commentary" xfId="1184"/>
    <cellStyle name="_COB 29 02, Feb Month End_1_Qtrly Credit Risk P1 CG Comm and SignOff Q112 v1_Variance Updated_1_Variance Updated" xfId="1185"/>
    <cellStyle name="_COB 29 02, Feb Month End_1_Qtrly Credit Risk P1 CG Comm and SignOff Q112 v1_Variance Updated_Q1'15 vs Q4'14 Commentary" xfId="1186"/>
    <cellStyle name="_COB 29 02, Feb Month End_1_Qtrly Credit Risk P1 CG Comm and SignOff Q112 v1_Variance Updated_Q2'15 vs Q1'15 Commentary" xfId="1187"/>
    <cellStyle name="_COB 29 02, Feb Month End_1_Qtrly Credit Risk P1 CG Comm and SignOff Q112 v1_Variance Updated_Variance Updated" xfId="1188"/>
    <cellStyle name="_COB 29 02, Feb Month End_1_Qtrly Credit Risk P1 CG Comm and SignOff Q212 v1.5" xfId="1189"/>
    <cellStyle name="_COB 29 02, Feb Month End_1_Qtrly Credit Risk P1 CG Comm and SignOff Q212 v1.5_Variance (3)" xfId="1190"/>
    <cellStyle name="_COB 29 02, Feb Month End_1_Qtrly Credit Risk P1 CG Comm and SignOff Q212 v1.5_Variance (3)_Q1'15 vs Q4'14 Commentary" xfId="1191"/>
    <cellStyle name="_COB 29 02, Feb Month End_1_Qtrly Credit Risk P1 CG Comm and SignOff Q212 v1.5_Variance (3)_Q2'15 vs Q1'15 Commentary" xfId="1192"/>
    <cellStyle name="_COB 29 02, Feb Month End_1_Qtrly Credit Risk P1 CG Comm and SignOff Q212 v1.5_Variance (3)_Variance Updated" xfId="1193"/>
    <cellStyle name="_COB 29 02, Feb Month End_1_Qtrly Credit Risk P1 CG Comm and SignOff Q212 v1.5_Variance Updated" xfId="1194"/>
    <cellStyle name="_COB 29 02, Feb Month End_1_Qtrly Credit Risk P1 CG Comm and SignOff Q212 v1.5_Variance Updated_1" xfId="1195"/>
    <cellStyle name="_COB 29 02, Feb Month End_1_Qtrly Credit Risk P1 CG Comm and SignOff Q212 v1.5_Variance Updated_1_Q1'15 vs Q4'14 Commentary" xfId="1196"/>
    <cellStyle name="_COB 29 02, Feb Month End_1_Qtrly Credit Risk P1 CG Comm and SignOff Q212 v1.5_Variance Updated_1_Q2'15 vs Q1'15 Commentary" xfId="1197"/>
    <cellStyle name="_COB 29 02, Feb Month End_1_Qtrly Credit Risk P1 CG Comm and SignOff Q212 v1.5_Variance Updated_1_Variance Updated" xfId="1198"/>
    <cellStyle name="_COB 29 02, Feb Month End_1_Qtrly Credit Risk P1 CG Comm and SignOff Q212 v1.5_Variance Updated_Q1'15 vs Q4'14 Commentary" xfId="1199"/>
    <cellStyle name="_COB 29 02, Feb Month End_1_Qtrly Credit Risk P1 CG Comm and SignOff Q212 v1.5_Variance Updated_Q2'15 vs Q1'15 Commentary" xfId="1200"/>
    <cellStyle name="_COB 29 02, Feb Month End_1_Qtrly Credit Risk P1 CG Comm and SignOff Q212 v1.5_Variance Updated_Variance Updated" xfId="1201"/>
    <cellStyle name="_COB 29 02, Feb Month End_1_Variance (3)" xfId="1202"/>
    <cellStyle name="_COB 29 02, Feb Month End_1_Variance (3)_Q1'15 vs Q4'14 Commentary" xfId="1203"/>
    <cellStyle name="_COB 29 02, Feb Month End_1_Variance (3)_Q2'15 vs Q1'15 Commentary" xfId="1204"/>
    <cellStyle name="_COB 29 02, Feb Month End_1_Variance (3)_Variance Updated" xfId="1205"/>
    <cellStyle name="_COB 29 02, Feb Month End_1_Variance Updated" xfId="1206"/>
    <cellStyle name="_COB 29 02, Feb Month End_1_Variance Updated_1" xfId="1207"/>
    <cellStyle name="_COB 29 02, Feb Month End_1_Variance Updated_1_Q1'15 vs Q4'14 Commentary" xfId="1208"/>
    <cellStyle name="_COB 29 02, Feb Month End_1_Variance Updated_1_Q2'15 vs Q1'15 Commentary" xfId="1209"/>
    <cellStyle name="_COB 29 02, Feb Month End_1_Variance Updated_1_Variance Updated" xfId="1210"/>
    <cellStyle name="_COB 29 02, Feb Month End_1_Variance Updated_Q1'15 vs Q4'14 Commentary" xfId="1211"/>
    <cellStyle name="_COB 29 02, Feb Month End_1_Variance Updated_Q2'15 vs Q1'15 Commentary" xfId="1212"/>
    <cellStyle name="_COB 29 02, Feb Month End_1_Variance Updated_Variance Updated" xfId="1213"/>
    <cellStyle name="_COB 29 02, Feb Month End_Variance (3)" xfId="1214"/>
    <cellStyle name="_COB 29 02, Feb Month End_Variance (3)_Q1'15 vs Q4'14 Commentary" xfId="1215"/>
    <cellStyle name="_COB 29 02, Feb Month End_Variance (3)_Q2'15 vs Q1'15 Commentary" xfId="1216"/>
    <cellStyle name="_COB 29 02, Feb Month End_Variance (3)_Variance Updated" xfId="1217"/>
    <cellStyle name="_COB 29 02, Feb Month End_Variance Updated" xfId="1218"/>
    <cellStyle name="_COB 29 02, Feb Month End_Variance Updated_1" xfId="1219"/>
    <cellStyle name="_COB 29 02, Feb Month End_Variance Updated_1_Q1'15 vs Q4'14 Commentary" xfId="1220"/>
    <cellStyle name="_COB 29 02, Feb Month End_Variance Updated_1_Q2'15 vs Q1'15 Commentary" xfId="1221"/>
    <cellStyle name="_COB 29 02, Feb Month End_Variance Updated_1_Variance Updated" xfId="1222"/>
    <cellStyle name="_COB 29 02, Feb Month End_Variance Updated_Q1'15 vs Q4'14 Commentary" xfId="1223"/>
    <cellStyle name="_COB 29 02, Feb Month End_Variance Updated_Q2'15 vs Q1'15 Commentary" xfId="1224"/>
    <cellStyle name="_COB 29 02, Feb Month End_Variance Updated_Variance Updated" xfId="1225"/>
    <cellStyle name="_COB 29 10 (October Month End)" xfId="1226"/>
    <cellStyle name="_COB 29 10 (October Month End)_Aug11 Mthly Credit Risk P1 CGR Comm and Sign-off Q311 v1_Sep16,11 v2" xfId="1227"/>
    <cellStyle name="_COB 29 10 (October Month End)_Aug11 Mthly Credit Risk P1 CGR Comm and Sign-off Q311 v1_Sep16,11 v2_Variance (3)" xfId="1228"/>
    <cellStyle name="_COB 29 10 (October Month End)_Aug11 Mthly Credit Risk P1 CGR Comm and Sign-off Q311 v1_Sep16,11 v2_Variance (3)_Q1'15 vs Q4'14 Commentary" xfId="1229"/>
    <cellStyle name="_COB 29 10 (October Month End)_Aug11 Mthly Credit Risk P1 CGR Comm and Sign-off Q311 v1_Sep16,11 v2_Variance (3)_Q2'15 vs Q1'15 Commentary" xfId="1230"/>
    <cellStyle name="_COB 29 10 (October Month End)_Aug11 Mthly Credit Risk P1 CGR Comm and Sign-off Q311 v1_Sep16,11 v2_Variance (3)_Variance Updated" xfId="1231"/>
    <cellStyle name="_COB 29 10 (October Month End)_Aug11 Mthly Credit Risk P1 CGR Comm and Sign-off Q311 v1_Sep16,11 v2_Variance Updated" xfId="1232"/>
    <cellStyle name="_COB 29 10 (October Month End)_Aug11 Mthly Credit Risk P1 CGR Comm and Sign-off Q311 v1_Sep16,11 v2_Variance Updated_1" xfId="1233"/>
    <cellStyle name="_COB 29 10 (October Month End)_Aug11 Mthly Credit Risk P1 CGR Comm and Sign-off Q311 v1_Sep16,11 v2_Variance Updated_1_Q1'15 vs Q4'14 Commentary" xfId="1234"/>
    <cellStyle name="_COB 29 10 (October Month End)_Aug11 Mthly Credit Risk P1 CGR Comm and Sign-off Q311 v1_Sep16,11 v2_Variance Updated_1_Q2'15 vs Q1'15 Commentary" xfId="1235"/>
    <cellStyle name="_COB 29 10 (October Month End)_Aug11 Mthly Credit Risk P1 CGR Comm and Sign-off Q311 v1_Sep16,11 v2_Variance Updated_1_Variance Updated" xfId="1236"/>
    <cellStyle name="_COB 29 10 (October Month End)_Aug11 Mthly Credit Risk P1 CGR Comm and Sign-off Q311 v1_Sep16,11 v2_Variance Updated_Q1'15 vs Q4'14 Commentary" xfId="1237"/>
    <cellStyle name="_COB 29 10 (October Month End)_Aug11 Mthly Credit Risk P1 CGR Comm and Sign-off Q311 v1_Sep16,11 v2_Variance Updated_Q2'15 vs Q1'15 Commentary" xfId="1238"/>
    <cellStyle name="_COB 29 10 (October Month End)_Aug11 Mthly Credit Risk P1 CGR Comm and Sign-off Q311 v1_Sep16,11 v2_Variance Updated_Variance Updated" xfId="1239"/>
    <cellStyle name="_COB 29 10 (October Month End)_Mthly Credit Risk P1 CG Comm and Signoff Q112 v2.0" xfId="1240"/>
    <cellStyle name="_COB 29 10 (October Month End)_Mthly Credit Risk P1 CG Comm and Signoff Q112 v2.0_Variance (3)" xfId="1241"/>
    <cellStyle name="_COB 29 10 (October Month End)_Mthly Credit Risk P1 CG Comm and Signoff Q112 v2.0_Variance (3)_Q1'15 vs Q4'14 Commentary" xfId="1242"/>
    <cellStyle name="_COB 29 10 (October Month End)_Mthly Credit Risk P1 CG Comm and Signoff Q112 v2.0_Variance (3)_Q2'15 vs Q1'15 Commentary" xfId="1243"/>
    <cellStyle name="_COB 29 10 (October Month End)_Mthly Credit Risk P1 CG Comm and Signoff Q112 v2.0_Variance (3)_Variance Updated" xfId="1244"/>
    <cellStyle name="_COB 29 10 (October Month End)_Mthly Credit Risk P1 CG Comm and Signoff Q112 v2.0_Variance Updated" xfId="1245"/>
    <cellStyle name="_COB 29 10 (October Month End)_Mthly Credit Risk P1 CG Comm and Signoff Q112 v2.0_Variance Updated_1" xfId="1246"/>
    <cellStyle name="_COB 29 10 (October Month End)_Mthly Credit Risk P1 CG Comm and Signoff Q112 v2.0_Variance Updated_1_Q1'15 vs Q4'14 Commentary" xfId="1247"/>
    <cellStyle name="_COB 29 10 (October Month End)_Mthly Credit Risk P1 CG Comm and Signoff Q112 v2.0_Variance Updated_1_Q2'15 vs Q1'15 Commentary" xfId="1248"/>
    <cellStyle name="_COB 29 10 (October Month End)_Mthly Credit Risk P1 CG Comm and Signoff Q112 v2.0_Variance Updated_1_Variance Updated" xfId="1249"/>
    <cellStyle name="_COB 29 10 (October Month End)_Mthly Credit Risk P1 CG Comm and Signoff Q112 v2.0_Variance Updated_Q1'15 vs Q4'14 Commentary" xfId="1250"/>
    <cellStyle name="_COB 29 10 (October Month End)_Mthly Credit Risk P1 CG Comm and Signoff Q112 v2.0_Variance Updated_Q2'15 vs Q1'15 Commentary" xfId="1251"/>
    <cellStyle name="_COB 29 10 (October Month End)_Mthly Credit Risk P1 CG Comm and Signoff Q112 v2.0_Variance Updated_Variance Updated" xfId="1252"/>
    <cellStyle name="_COB 29 10 (October Month End)_Qtrly Credit Risk P1 CG Comm and SignOff Q112 v1" xfId="1253"/>
    <cellStyle name="_COB 29 10 (October Month End)_Qtrly Credit Risk P1 CG Comm and SignOff Q112 v1_Variance (3)" xfId="1254"/>
    <cellStyle name="_COB 29 10 (October Month End)_Qtrly Credit Risk P1 CG Comm and SignOff Q112 v1_Variance (3)_Q1'15 vs Q4'14 Commentary" xfId="1255"/>
    <cellStyle name="_COB 29 10 (October Month End)_Qtrly Credit Risk P1 CG Comm and SignOff Q112 v1_Variance (3)_Q2'15 vs Q1'15 Commentary" xfId="1256"/>
    <cellStyle name="_COB 29 10 (October Month End)_Qtrly Credit Risk P1 CG Comm and SignOff Q112 v1_Variance (3)_Variance Updated" xfId="1257"/>
    <cellStyle name="_COB 29 10 (October Month End)_Qtrly Credit Risk P1 CG Comm and SignOff Q112 v1_Variance Updated" xfId="1258"/>
    <cellStyle name="_COB 29 10 (October Month End)_Qtrly Credit Risk P1 CG Comm and SignOff Q112 v1_Variance Updated_1" xfId="1259"/>
    <cellStyle name="_COB 29 10 (October Month End)_Qtrly Credit Risk P1 CG Comm and SignOff Q112 v1_Variance Updated_1_Q1'15 vs Q4'14 Commentary" xfId="1260"/>
    <cellStyle name="_COB 29 10 (October Month End)_Qtrly Credit Risk P1 CG Comm and SignOff Q112 v1_Variance Updated_1_Q2'15 vs Q1'15 Commentary" xfId="1261"/>
    <cellStyle name="_COB 29 10 (October Month End)_Qtrly Credit Risk P1 CG Comm and SignOff Q112 v1_Variance Updated_1_Variance Updated" xfId="1262"/>
    <cellStyle name="_COB 29 10 (October Month End)_Qtrly Credit Risk P1 CG Comm and SignOff Q112 v1_Variance Updated_Q1'15 vs Q4'14 Commentary" xfId="1263"/>
    <cellStyle name="_COB 29 10 (October Month End)_Qtrly Credit Risk P1 CG Comm and SignOff Q112 v1_Variance Updated_Q2'15 vs Q1'15 Commentary" xfId="1264"/>
    <cellStyle name="_COB 29 10 (October Month End)_Qtrly Credit Risk P1 CG Comm and SignOff Q112 v1_Variance Updated_Variance Updated" xfId="1265"/>
    <cellStyle name="_COB 29 10 (October Month End)_Qtrly Credit Risk P1 CG Comm and SignOff Q212 v1.5" xfId="1266"/>
    <cellStyle name="_COB 29 10 (October Month End)_Qtrly Credit Risk P1 CG Comm and SignOff Q212 v1.5_Variance (3)" xfId="1267"/>
    <cellStyle name="_COB 29 10 (October Month End)_Qtrly Credit Risk P1 CG Comm and SignOff Q212 v1.5_Variance (3)_Q1'15 vs Q4'14 Commentary" xfId="1268"/>
    <cellStyle name="_COB 29 10 (October Month End)_Qtrly Credit Risk P1 CG Comm and SignOff Q212 v1.5_Variance (3)_Q2'15 vs Q1'15 Commentary" xfId="1269"/>
    <cellStyle name="_COB 29 10 (October Month End)_Qtrly Credit Risk P1 CG Comm and SignOff Q212 v1.5_Variance (3)_Variance Updated" xfId="1270"/>
    <cellStyle name="_COB 29 10 (October Month End)_Qtrly Credit Risk P1 CG Comm and SignOff Q212 v1.5_Variance Updated" xfId="1271"/>
    <cellStyle name="_COB 29 10 (October Month End)_Qtrly Credit Risk P1 CG Comm and SignOff Q212 v1.5_Variance Updated_1" xfId="1272"/>
    <cellStyle name="_COB 29 10 (October Month End)_Qtrly Credit Risk P1 CG Comm and SignOff Q212 v1.5_Variance Updated_1_Q1'15 vs Q4'14 Commentary" xfId="1273"/>
    <cellStyle name="_COB 29 10 (October Month End)_Qtrly Credit Risk P1 CG Comm and SignOff Q212 v1.5_Variance Updated_1_Q2'15 vs Q1'15 Commentary" xfId="1274"/>
    <cellStyle name="_COB 29 10 (October Month End)_Qtrly Credit Risk P1 CG Comm and SignOff Q212 v1.5_Variance Updated_1_Variance Updated" xfId="1275"/>
    <cellStyle name="_COB 29 10 (October Month End)_Qtrly Credit Risk P1 CG Comm and SignOff Q212 v1.5_Variance Updated_Q1'15 vs Q4'14 Commentary" xfId="1276"/>
    <cellStyle name="_COB 29 10 (October Month End)_Qtrly Credit Risk P1 CG Comm and SignOff Q212 v1.5_Variance Updated_Q2'15 vs Q1'15 Commentary" xfId="1277"/>
    <cellStyle name="_COB 29 10 (October Month End)_Qtrly Credit Risk P1 CG Comm and SignOff Q212 v1.5_Variance Updated_Variance Updated" xfId="1278"/>
    <cellStyle name="_COB 29 10 (October Month End)_Variance (3)" xfId="1279"/>
    <cellStyle name="_COB 29 10 (October Month End)_Variance (3)_Q1'15 vs Q4'14 Commentary" xfId="1280"/>
    <cellStyle name="_COB 29 10 (October Month End)_Variance (3)_Q2'15 vs Q1'15 Commentary" xfId="1281"/>
    <cellStyle name="_COB 29 10 (October Month End)_Variance (3)_Variance Updated" xfId="1282"/>
    <cellStyle name="_COB 29 10 (October Month End)_Variance Updated" xfId="1283"/>
    <cellStyle name="_COB 29 10 (October Month End)_Variance Updated_1" xfId="1284"/>
    <cellStyle name="_COB 29 10 (October Month End)_Variance Updated_1_Q1'15 vs Q4'14 Commentary" xfId="1285"/>
    <cellStyle name="_COB 29 10 (October Month End)_Variance Updated_1_Q2'15 vs Q1'15 Commentary" xfId="1286"/>
    <cellStyle name="_COB 29 10 (October Month End)_Variance Updated_1_Variance Updated" xfId="1287"/>
    <cellStyle name="_COB 29 10 (October Month End)_Variance Updated_Q1'15 vs Q4'14 Commentary" xfId="1288"/>
    <cellStyle name="_COB 29 10 (October Month End)_Variance Updated_Q2'15 vs Q1'15 Commentary" xfId="1289"/>
    <cellStyle name="_COB 29 10 (October Month End)_Variance Updated_Variance Updated" xfId="1290"/>
    <cellStyle name="_COB 31 01,jan month end" xfId="1291"/>
    <cellStyle name="_COB 31 01,jan month end_Variance (3)" xfId="1292"/>
    <cellStyle name="_COB 31 01,jan month end_Variance (3)_Q1'15 vs Q4'14 Commentary" xfId="1293"/>
    <cellStyle name="_COB 31 01,jan month end_Variance (3)_Q2'15 vs Q1'15 Commentary" xfId="1294"/>
    <cellStyle name="_COB 31 01,jan month end_Variance (3)_Variance Updated" xfId="1295"/>
    <cellStyle name="_COB 31 01,jan month end_Variance Updated" xfId="1296"/>
    <cellStyle name="_COB 31 01,jan month end_Variance Updated_1" xfId="1297"/>
    <cellStyle name="_COB 31 01,jan month end_Variance Updated_1_Q1'15 vs Q4'14 Commentary" xfId="1298"/>
    <cellStyle name="_COB 31 01,jan month end_Variance Updated_1_Q2'15 vs Q1'15 Commentary" xfId="1299"/>
    <cellStyle name="_COB 31 01,jan month end_Variance Updated_1_Variance Updated" xfId="1300"/>
    <cellStyle name="_COB 31 01,jan month end_Variance Updated_Q1'15 vs Q4'14 Commentary" xfId="1301"/>
    <cellStyle name="_COB 31 01,jan month end_Variance Updated_Q2'15 vs Q1'15 Commentary" xfId="1302"/>
    <cellStyle name="_COB 31 01,jan month end_Variance Updated_Variance Updated" xfId="1303"/>
    <cellStyle name="_Column1" xfId="1304"/>
    <cellStyle name="_Column2" xfId="1305"/>
    <cellStyle name="_Column3" xfId="1306"/>
    <cellStyle name="_Column4" xfId="1307"/>
    <cellStyle name="_Column5" xfId="1308"/>
    <cellStyle name="_Column6" xfId="1309"/>
    <cellStyle name="_Column7" xfId="1310"/>
    <cellStyle name="_Column7 2" xfId="1311"/>
    <cellStyle name="_Comma" xfId="1312"/>
    <cellStyle name="_Comma 2" xfId="1313"/>
    <cellStyle name="_Comma 3" xfId="1314"/>
    <cellStyle name="_Comma_Assembled Workforce 2007-04-19" xfId="1315"/>
    <cellStyle name="_Comma_Hyatt 141 Draft 102008" xfId="1316"/>
    <cellStyle name="_Comma_Hyatt 141 Draft 102108" xfId="1317"/>
    <cellStyle name="_Comma_Intangibles" xfId="1318"/>
    <cellStyle name="_Comma_Jasc_Emp_Cost2" xfId="1319"/>
    <cellStyle name="_Comma_Jasc_Exp_Summ_v15" xfId="1320"/>
    <cellStyle name="_Comma_Non-compete Data" xfId="1321"/>
    <cellStyle name="_Comma_TotalSummary" xfId="1322"/>
    <cellStyle name="_Copy of 20080515_RFC_Input_17 08 2008_VF" xfId="1323"/>
    <cellStyle name="_Copy of 20080515_RFC_Input_17 08 2008_VF 2" xfId="1324"/>
    <cellStyle name="_Copy of 20080515_RFC_Input_17 08 2008_VF 2 2" xfId="1325"/>
    <cellStyle name="_Copy of 20080515_RFC_Input_17 08 2008_VF 2 2 2" xfId="1326"/>
    <cellStyle name="_Copy of 20080515_RFC_Input_17 08 2008_VF 2 2 3" xfId="1327"/>
    <cellStyle name="_Copy of 20080515_RFC_Input_17 08 2008_VF 2 3" xfId="1328"/>
    <cellStyle name="_Copy of 20080515_RFC_Input_17 08 2008_VF 2 3 2" xfId="1329"/>
    <cellStyle name="_Copy of 20080515_RFC_Input_17 08 2008_VF 2 3 2 2" xfId="1330"/>
    <cellStyle name="_Copy of 20080515_RFC_Input_17 08 2008_VF 2 3 2 3" xfId="1331"/>
    <cellStyle name="_Copy of 20080515_RFC_Input_17 08 2008_VF 2 3 3" xfId="1332"/>
    <cellStyle name="_Copy of 20080515_RFC_Input_17 08 2008_VF 2 3 3 2" xfId="1333"/>
    <cellStyle name="_Copy of 20080515_RFC_Input_17 08 2008_VF 2 3 3 3" xfId="1334"/>
    <cellStyle name="_Copy of 20080515_RFC_Input_17 08 2008_VF 2 3 3 3 2" xfId="1335"/>
    <cellStyle name="_Copy of 20080515_RFC_Input_17 08 2008_VF 2 3 3 3 3" xfId="1336"/>
    <cellStyle name="_Copy of 20080515_RFC_Input_17 08 2008_VF 2 3 3 3 3 2" xfId="1337"/>
    <cellStyle name="_Copy of 20080515_RFC_Input_17 08 2008_VF 2 3 3 3 3 3" xfId="1338"/>
    <cellStyle name="_Copy of 20080515_RFC_Input_17 08 2008_VF 2 3 4" xfId="1339"/>
    <cellStyle name="_Copy of 20080515_RFC_Input_17 08 2008_VF 2 3 5" xfId="1340"/>
    <cellStyle name="_Copy of 20080515_RFC_Input_17 08 2008_VF 2 4" xfId="1341"/>
    <cellStyle name="_Copy of 20080515_RFC_Input_17 08 2008_VF 2 5" xfId="1342"/>
    <cellStyle name="_Copy of 20080515_RFC_Input_17 08 2008_VF 3" xfId="1343"/>
    <cellStyle name="_Copy of 20080515_RFC_Input_17 08 2008_VF 3 2" xfId="1344"/>
    <cellStyle name="_Copy of 20080515_RFC_Input_17 08 2008_VF 3 3" xfId="1345"/>
    <cellStyle name="_Copy of 20080515_RFC_Input_17 08 2008_VF 4" xfId="1346"/>
    <cellStyle name="_Copy of 20080515_RFC_Input_17 08 2008_VF 4 2" xfId="1347"/>
    <cellStyle name="_Copy of 20080515_RFC_Input_17 08 2008_VF 4 2 2" xfId="1348"/>
    <cellStyle name="_Copy of 20080515_RFC_Input_17 08 2008_VF 4 2 3" xfId="1349"/>
    <cellStyle name="_Copy of 20080515_RFC_Input_17 08 2008_VF 4 3" xfId="1350"/>
    <cellStyle name="_Copy of 20080515_RFC_Input_17 08 2008_VF 4 3 2" xfId="1351"/>
    <cellStyle name="_Copy of 20080515_RFC_Input_17 08 2008_VF 4 3 3" xfId="1352"/>
    <cellStyle name="_Copy of 20080515_RFC_Input_17 08 2008_VF 4 3 3 2" xfId="1353"/>
    <cellStyle name="_Copy of 20080515_RFC_Input_17 08 2008_VF 4 3 3 3" xfId="1354"/>
    <cellStyle name="_Copy of 20080515_RFC_Input_17 08 2008_VF 4 3 3 3 2" xfId="1355"/>
    <cellStyle name="_Copy of 20080515_RFC_Input_17 08 2008_VF 4 3 3 3 3" xfId="1356"/>
    <cellStyle name="_Copy of 20080515_RFC_Input_17 08 2008_VF 4 4" xfId="1357"/>
    <cellStyle name="_Copy of 20080515_RFC_Input_17 08 2008_VF 4 5" xfId="1358"/>
    <cellStyle name="_Copy of 20080515_RFC_Input_17 08 2008_VF 5" xfId="1359"/>
    <cellStyle name="_Copy of 20080515_RFC_Input_17 08 2008_VF 5 2" xfId="1360"/>
    <cellStyle name="_Copy of 20080515_RFC_Input_17 08 2008_VF 5 3" xfId="1361"/>
    <cellStyle name="_Copy of 20080515_RFC_Input_17 08 2008_VF 6" xfId="1362"/>
    <cellStyle name="_Copy of 20080515_RFC_Input_17 08 2008_VF 6 2" xfId="1363"/>
    <cellStyle name="_Copy of 20080515_RFC_Input_17 08 2008_VF 6 3" xfId="1364"/>
    <cellStyle name="_Copy of 20080515_RFC_Input_17 08 2008_VF 6 3 2" xfId="1365"/>
    <cellStyle name="_Copy of 20080515_RFC_Input_17 08 2008_VF 6 3 3" xfId="1366"/>
    <cellStyle name="_Copy of 20080515_RFC_Input_17 08 2008_VF 6 3 3 2" xfId="1367"/>
    <cellStyle name="_Copy of 20080515_RFC_Input_17 08 2008_VF 6 3 3 3" xfId="1368"/>
    <cellStyle name="_Copy of 20080515_RFC_Input_17 08 2008_VF 6 4" xfId="1369"/>
    <cellStyle name="_Copy of 20080515_RFC_Input_17 08 2008_VF 6 4 2" xfId="1370"/>
    <cellStyle name="_Copy of 20080515_RFC_Input_17 08 2008_VF 7" xfId="1371"/>
    <cellStyle name="_Copy of 20080515_RFC_Input_17 08 2008_VF 7 2" xfId="1372"/>
    <cellStyle name="_Copy of Daily_Risk_Tool_v37 w history" xfId="1373"/>
    <cellStyle name="_Countrywide" xfId="1374"/>
    <cellStyle name="_Countrywide_Variance (3)" xfId="1375"/>
    <cellStyle name="_Countrywide_Variance (3)_Q1'15 vs Q4'14 Commentary" xfId="1376"/>
    <cellStyle name="_Countrywide_Variance (3)_Q2'15 vs Q1'15 Commentary" xfId="1377"/>
    <cellStyle name="_Countrywide_Variance (3)_Variance Updated" xfId="1378"/>
    <cellStyle name="_Countrywide_Variance Updated" xfId="1379"/>
    <cellStyle name="_Countrywide_Variance Updated_1" xfId="1380"/>
    <cellStyle name="_Countrywide_Variance Updated_1_Q1'15 vs Q4'14 Commentary" xfId="1381"/>
    <cellStyle name="_Countrywide_Variance Updated_1_Q2'15 vs Q1'15 Commentary" xfId="1382"/>
    <cellStyle name="_Countrywide_Variance Updated_1_Variance Updated" xfId="1383"/>
    <cellStyle name="_Countrywide_Variance Updated_Q1'15 vs Q4'14 Commentary" xfId="1384"/>
    <cellStyle name="_Countrywide_Variance Updated_Q2'15 vs Q1'15 Commentary" xfId="1385"/>
    <cellStyle name="_Countrywide_Variance Updated_Variance Updated" xfId="1386"/>
    <cellStyle name="_Crescent Debt - Morgan Stanley Reporting Format" xfId="1387"/>
    <cellStyle name="_Crescent Debt - Morgan Stanley Reporting Format_CRN (2nd Correction 17.01.2011)" xfId="1388"/>
    <cellStyle name="_Crescent Debt - Morgan Stanley Reporting Format_LA at Amortised Cost - Retail-Wholesale Split" xfId="1389"/>
    <cellStyle name="_CSFB" xfId="1390"/>
    <cellStyle name="_CSFB_1" xfId="1391"/>
    <cellStyle name="_CSFB_1_Variance (3)" xfId="1392"/>
    <cellStyle name="_CSFB_1_Variance (3)_Q1'15 vs Q4'14 Commentary" xfId="1393"/>
    <cellStyle name="_CSFB_1_Variance (3)_Q2'15 vs Q1'15 Commentary" xfId="1394"/>
    <cellStyle name="_CSFB_1_Variance (3)_Variance Updated" xfId="1395"/>
    <cellStyle name="_CSFB_1_Variance Updated" xfId="1396"/>
    <cellStyle name="_CSFB_1_Variance Updated_1" xfId="1397"/>
    <cellStyle name="_CSFB_1_Variance Updated_1_Q1'15 vs Q4'14 Commentary" xfId="1398"/>
    <cellStyle name="_CSFB_1_Variance Updated_1_Q2'15 vs Q1'15 Commentary" xfId="1399"/>
    <cellStyle name="_CSFB_1_Variance Updated_1_Variance Updated" xfId="1400"/>
    <cellStyle name="_CSFB_1_Variance Updated_Q1'15 vs Q4'14 Commentary" xfId="1401"/>
    <cellStyle name="_CSFB_1_Variance Updated_Q2'15 vs Q1'15 Commentary" xfId="1402"/>
    <cellStyle name="_CSFB_1_Variance Updated_Variance Updated" xfId="1403"/>
    <cellStyle name="_CSFB_Q1'15 vs Q4'14 Commentary" xfId="1404"/>
    <cellStyle name="_CSFB_Q2'15 vs Q1'15 Commentary" xfId="1405"/>
    <cellStyle name="_CSFB_Variance Updated" xfId="1406"/>
    <cellStyle name="_CULL MTM Collated Values" xfId="1407"/>
    <cellStyle name="_CULL MTM Collated Values_Q1'15 vs Q4'14 Commentary" xfId="1408"/>
    <cellStyle name="_CULL MTM Collated Values_Q2'15 vs Q1'15 Commentary" xfId="1409"/>
    <cellStyle name="_CULL MTM Collated Values_Variance Updated" xfId="1410"/>
    <cellStyle name="_Currency" xfId="1411"/>
    <cellStyle name="_Currency 2" xfId="1412"/>
    <cellStyle name="_Currency 3" xfId="1413"/>
    <cellStyle name="_Currency_1 GWP FAS 141 Office PPA Model_v1" xfId="1414"/>
    <cellStyle name="_Currency_11 GWP FAS 141 Office PPA Model_v1" xfId="1415"/>
    <cellStyle name="_Currency_12 GWP FAS 141 Office PPA Model_v1" xfId="1416"/>
    <cellStyle name="_Currency_2 GWP FAS 141 Office PPA Model_v1" xfId="1417"/>
    <cellStyle name="_Currency_3 GWP FAS 141 Office PPA Model_v1" xfId="1418"/>
    <cellStyle name="_Currency_3753-63 HHP_FAS 141 Office PPA Modelv3" xfId="1419"/>
    <cellStyle name="_Currency_3770 HHP_FAS 141 Office PPA Model_v3" xfId="1420"/>
    <cellStyle name="_Currency_3770 HHP_FAS 141 Office PPA Model_v4" xfId="1421"/>
    <cellStyle name="_Currency_3773 HHP_FAS 141 Office PPA Model_v3" xfId="1422"/>
    <cellStyle name="_Currency_3800 Buff Spdwy FAS 141 Office PPA Model_v1" xfId="1423"/>
    <cellStyle name="_Currency_3800 HHP_FAS 141 Office PPA Model_v3" xfId="1424"/>
    <cellStyle name="_Currency_3883 HHP_FAS 141 Office PPA Model_v3" xfId="1425"/>
    <cellStyle name="_Currency_3930 HHP_FAS 141 Office PPA Model_v3" xfId="1426"/>
    <cellStyle name="_Currency_3960 HHP_FAS 141 Office PPA Model_v3" xfId="1427"/>
    <cellStyle name="_Currency_3980 HHP_FAS 141 Office PPA Model_v3" xfId="1428"/>
    <cellStyle name="_Currency_3993 HHP_FAS 141 Office PPA Model_v3" xfId="1429"/>
    <cellStyle name="_Currency_4 GWP FAS 141 Office PPA Model_v1" xfId="1430"/>
    <cellStyle name="_Currency_5 GWP FAS 141 Office PPA Model_v1" xfId="1431"/>
    <cellStyle name="_Currency_8 GWP FAS 141 Office PPA Model_v1" xfId="1432"/>
    <cellStyle name="_Currency_9 GWP FAS 141 Office PPA Model_v1" xfId="1433"/>
    <cellStyle name="_Currency_Analysis" xfId="1434"/>
    <cellStyle name="_Currency_App 5(v) AFS Reserve" xfId="1435"/>
    <cellStyle name="_Currency_App 5(v) AFS Reserve 2" xfId="1436"/>
    <cellStyle name="_Currency_App 5(v) AFS Reserve 3" xfId="1437"/>
    <cellStyle name="_Currency_App 8(iii) Nostro v Swaps" xfId="1438"/>
    <cellStyle name="_Currency_App 8(iii) Nostro v Swaps 2" xfId="1439"/>
    <cellStyle name="_Currency_App 8(iii) Nostro v Swaps 3" xfId="1440"/>
    <cellStyle name="_Currency_Assembled Workforce 2007-04-19" xfId="1441"/>
    <cellStyle name="_Currency_Bahama_FAS 141 Office PPA Model_v3" xfId="1442"/>
    <cellStyle name="_Currency_Carter Burgess Plaza FAS 141 Office PPA 12.1.09" xfId="1443"/>
    <cellStyle name="_Currency_Cozymels_FAS 141 Office PPA Model_v3" xfId="1444"/>
    <cellStyle name="_Currency_Del Friscos_FAS 141 Office PPA Model_v3" xfId="1445"/>
    <cellStyle name="_Currency_FAS 141_707 17th Street_v2" xfId="1446"/>
    <cellStyle name="_Currency_FAS 141_717 17th Street_v2" xfId="1447"/>
    <cellStyle name="_Currency_FAS 141_Peakview PPA 12.1.09" xfId="1448"/>
    <cellStyle name="_Currency_Gordon Biersch_FAS 141 Office PPA Model_v3" xfId="1449"/>
    <cellStyle name="_Currency_Hamadas_FAS 141 Office PPA Model_v3" xfId="1450"/>
    <cellStyle name="_Currency_Hyatt 141 Draft 102008" xfId="1451"/>
    <cellStyle name="_Currency_Hyatt 141 Draft 102008 2" xfId="1452"/>
    <cellStyle name="_Currency_Hyatt 141 Draft 102008 3" xfId="1453"/>
    <cellStyle name="_Currency_Hyatt 141 Draft 102108" xfId="1454"/>
    <cellStyle name="_Currency_Hyatt 141 Draft 102108 2" xfId="1455"/>
    <cellStyle name="_Currency_Hyatt 141 Draft 102108 3" xfId="1456"/>
    <cellStyle name="_Currency_Intangibles" xfId="1457"/>
    <cellStyle name="_Currency_Intangibles 2" xfId="1458"/>
    <cellStyle name="_Currency_Intangibles 3" xfId="1459"/>
    <cellStyle name="_Currency_Jasc_Emp_Cost2" xfId="1460"/>
    <cellStyle name="_Currency_Jasc_Emp_Cost2 2" xfId="1461"/>
    <cellStyle name="_Currency_Jasc_Emp_Cost2 3" xfId="1462"/>
    <cellStyle name="_Currency_Kinkos_FAS 141 Retail PPA Model_v4" xfId="1463"/>
    <cellStyle name="_Currency_Lawrys_FAS 141 Office PPA Model_v3" xfId="1464"/>
    <cellStyle name="_Currency_McCormicks_FAS 141 Retail PPA Model_v4" xfId="1465"/>
    <cellStyle name="_Currency_Non-compete Data" xfId="1466"/>
    <cellStyle name="_Currency_Nulls " xfId="1467"/>
    <cellStyle name="_Currency_Shops @ GWP FAS 141 Office PPA Model_v3" xfId="1468"/>
    <cellStyle name="_Currency_Smartportfolio model" xfId="1469"/>
    <cellStyle name="_Currency_TotalSummary" xfId="1470"/>
    <cellStyle name="_Currency_TotalSummary 2" xfId="1471"/>
    <cellStyle name="_Currency_TotalSummary 3" xfId="1472"/>
    <cellStyle name="_CurrencySpace" xfId="1473"/>
    <cellStyle name="_CurrencySpace 2" xfId="1474"/>
    <cellStyle name="_CurrencySpace 3" xfId="1475"/>
    <cellStyle name="_CurrencySpace 4" xfId="1476"/>
    <cellStyle name="_CurrencySpace_1 GWP FAS 141 Office PPA Model_v1" xfId="1477"/>
    <cellStyle name="_CurrencySpace_11 GWP FAS 141 Office PPA Model_v1" xfId="1478"/>
    <cellStyle name="_CurrencySpace_12 GWP FAS 141 Office PPA Model_v1" xfId="1479"/>
    <cellStyle name="_CurrencySpace_2 GWP FAS 141 Office PPA Model_v1" xfId="1480"/>
    <cellStyle name="_CurrencySpace_3 GWP FAS 141 Office PPA Model_v1" xfId="1481"/>
    <cellStyle name="_CurrencySpace_3753-63 HHP_FAS 141 Office PPA Modelv3" xfId="1482"/>
    <cellStyle name="_CurrencySpace_3770 HHP_FAS 141 Office PPA Model_v3" xfId="1483"/>
    <cellStyle name="_CurrencySpace_3770 HHP_FAS 141 Office PPA Model_v4" xfId="1484"/>
    <cellStyle name="_CurrencySpace_3773 HHP_FAS 141 Office PPA Model_v3" xfId="1485"/>
    <cellStyle name="_CurrencySpace_3800 Buff Spdwy FAS 141 Office PPA Model_v1" xfId="1486"/>
    <cellStyle name="_CurrencySpace_3800 HHP_FAS 141 Office PPA Model_v3" xfId="1487"/>
    <cellStyle name="_CurrencySpace_3883 HHP_FAS 141 Office PPA Model_v3" xfId="1488"/>
    <cellStyle name="_CurrencySpace_3930 HHP_FAS 141 Office PPA Model_v3" xfId="1489"/>
    <cellStyle name="_CurrencySpace_3960 HHP_FAS 141 Office PPA Model_v3" xfId="1490"/>
    <cellStyle name="_CurrencySpace_3980 HHP_FAS 141 Office PPA Model_v3" xfId="1491"/>
    <cellStyle name="_CurrencySpace_3993 HHP_FAS 141 Office PPA Model_v3" xfId="1492"/>
    <cellStyle name="_CurrencySpace_4 GWP FAS 141 Office PPA Model_v1" xfId="1493"/>
    <cellStyle name="_CurrencySpace_5 GWP FAS 141 Office PPA Model_v1" xfId="1494"/>
    <cellStyle name="_CurrencySpace_8 GWP FAS 141 Office PPA Model_v1" xfId="1495"/>
    <cellStyle name="_CurrencySpace_9 GWP FAS 141 Office PPA Model_v1" xfId="1496"/>
    <cellStyle name="_CurrencySpace_Assembled Workforce 2007-04-19" xfId="1497"/>
    <cellStyle name="_CurrencySpace_Bahama_FAS 141 Office PPA Model_v3" xfId="1498"/>
    <cellStyle name="_CurrencySpace_Carter Burgess Plaza FAS 141 Office PPA 12.1.09" xfId="1499"/>
    <cellStyle name="_CurrencySpace_Cozymels_FAS 141 Office PPA Model_v3" xfId="1500"/>
    <cellStyle name="_CurrencySpace_Del Friscos_FAS 141 Office PPA Model_v3" xfId="1501"/>
    <cellStyle name="_CurrencySpace_FAS 141_707 17th Street_v2" xfId="1502"/>
    <cellStyle name="_CurrencySpace_FAS 141_717 17th Street_v2" xfId="1503"/>
    <cellStyle name="_CurrencySpace_FAS 141_Peakview PPA 12.1.09" xfId="1504"/>
    <cellStyle name="_CurrencySpace_Gordon Biersch_FAS 141 Office PPA Model_v3" xfId="1505"/>
    <cellStyle name="_CurrencySpace_Hamadas_FAS 141 Office PPA Model_v3" xfId="1506"/>
    <cellStyle name="_CurrencySpace_HY10 RA_Risk SUMMARIES v4" xfId="1507"/>
    <cellStyle name="_CurrencySpace_Hyatt 141 Draft 102008" xfId="1508"/>
    <cellStyle name="_CurrencySpace_Hyatt 141 Draft 102008 2" xfId="1509"/>
    <cellStyle name="_CurrencySpace_Hyatt 141 Draft 102008 3" xfId="1510"/>
    <cellStyle name="_CurrencySpace_Hyatt 141 Draft 102108" xfId="1511"/>
    <cellStyle name="_CurrencySpace_Hyatt 141 Draft 102108 2" xfId="1512"/>
    <cellStyle name="_CurrencySpace_Hyatt 141 Draft 102108 3" xfId="1513"/>
    <cellStyle name="_CurrencySpace_Impairment Allowance - B Group Jun 10 Version A3" xfId="1514"/>
    <cellStyle name="_CurrencySpace_Impairment Allowance - B Group Jun 10 Version A3 2" xfId="1515"/>
    <cellStyle name="_CurrencySpace_Impairment Allowance - B Group Jun 10 Version A3 3" xfId="1516"/>
    <cellStyle name="_CurrencySpace_Impairment and other credit provisons B Group Jun 10 Version B3" xfId="1517"/>
    <cellStyle name="_CurrencySpace_Impairment and other credit provisons B Group Jun 10 Version B3 2" xfId="1518"/>
    <cellStyle name="_CurrencySpace_Impairment and other credit provisons B Group Jun 10 Version B3 3" xfId="1519"/>
    <cellStyle name="_CurrencySpace_Intangibles" xfId="1520"/>
    <cellStyle name="_CurrencySpace_Intangibles 2" xfId="1521"/>
    <cellStyle name="_CurrencySpace_Intangibles 3" xfId="1522"/>
    <cellStyle name="_CurrencySpace_Kinkos_FAS 141 Retail PPA Model_v4" xfId="1523"/>
    <cellStyle name="_CurrencySpace_Lawrys_FAS 141 Office PPA Model_v3" xfId="1524"/>
    <cellStyle name="_CurrencySpace_McCormicks_FAS 141 Retail PPA Model_v4" xfId="1525"/>
    <cellStyle name="_CurrencySpace_Non-compete Data" xfId="1526"/>
    <cellStyle name="_CurrencySpace_Note 15 - Loans &amp; advances B Group Customers Jun 10 version B3" xfId="1527"/>
    <cellStyle name="_CurrencySpace_Note 15 - Loans &amp; advances B Group Customers Jun 10 version B3 2" xfId="1528"/>
    <cellStyle name="_CurrencySpace_Note 15 - Loans &amp; advances B Group Customers Jun 10 version B3 3" xfId="1529"/>
    <cellStyle name="_CurrencySpace_RA Exposure table 05110" xfId="1530"/>
    <cellStyle name="_CurrencySpace_Shops @ GWP FAS 141 Office PPA Model_v3" xfId="1531"/>
    <cellStyle name="_CurrencySpace_Wholesale_Retail Split Analysis 18.10.2010 v2" xfId="1532"/>
    <cellStyle name="_CurrencySpace_Wholesale_Retail Split Analysis 18.10.2010 v2 2" xfId="1533"/>
    <cellStyle name="_CurrencySpace_Wholesale_Retail Split Analysis 18.10.2010 v2 3" xfId="1534"/>
    <cellStyle name="_DAILY0306" xfId="1535"/>
    <cellStyle name="_DAILY0306 2" xfId="1536"/>
    <cellStyle name="_DAILY0306 3" xfId="1537"/>
    <cellStyle name="_Data" xfId="1538"/>
    <cellStyle name="_Data - CredDerivs" xfId="1539"/>
    <cellStyle name="_Data 2" xfId="1540"/>
    <cellStyle name="_Data 3" xfId="1541"/>
    <cellStyle name="_Data_CRN (2nd Correction 17.01.2011)" xfId="1542"/>
    <cellStyle name="_DE1901" xfId="1543"/>
    <cellStyle name="_Delta Trading" xfId="1544"/>
    <cellStyle name="_Detail - CMB" xfId="1545"/>
    <cellStyle name="_Detail - CMB_Variance (3)" xfId="1546"/>
    <cellStyle name="_Detail - CMB_Variance (3)_Q1'15 vs Q4'14 Commentary" xfId="1547"/>
    <cellStyle name="_Detail - CMB_Variance (3)_Q2'15 vs Q1'15 Commentary" xfId="1548"/>
    <cellStyle name="_Detail - CMB_Variance (3)_Variance Updated" xfId="1549"/>
    <cellStyle name="_Detail - CMB_Variance Updated" xfId="1550"/>
    <cellStyle name="_Detail - CMB_Variance Updated_1" xfId="1551"/>
    <cellStyle name="_Detail - CMB_Variance Updated_1_Q1'15 vs Q4'14 Commentary" xfId="1552"/>
    <cellStyle name="_Detail - CMB_Variance Updated_1_Q2'15 vs Q1'15 Commentary" xfId="1553"/>
    <cellStyle name="_Detail - CMB_Variance Updated_1_Variance Updated" xfId="1554"/>
    <cellStyle name="_Detail - CMB_Variance Updated_Q1'15 vs Q4'14 Commentary" xfId="1555"/>
    <cellStyle name="_Detail - CMB_Variance Updated_Q2'15 vs Q1'15 Commentary" xfId="1556"/>
    <cellStyle name="_Detail - CMB_Variance Updated_Variance Updated" xfId="1557"/>
    <cellStyle name="_Detail - GB&amp;M" xfId="1558"/>
    <cellStyle name="_Detail - GB&amp;M_Variance (3)" xfId="1559"/>
    <cellStyle name="_Detail - GB&amp;M_Variance (3)_Q1'15 vs Q4'14 Commentary" xfId="1560"/>
    <cellStyle name="_Detail - GB&amp;M_Variance (3)_Q2'15 vs Q1'15 Commentary" xfId="1561"/>
    <cellStyle name="_Detail - GB&amp;M_Variance (3)_Variance Updated" xfId="1562"/>
    <cellStyle name="_Detail - GB&amp;M_Variance Updated" xfId="1563"/>
    <cellStyle name="_Detail - GB&amp;M_Variance Updated_1" xfId="1564"/>
    <cellStyle name="_Detail - GB&amp;M_Variance Updated_1_Q1'15 vs Q4'14 Commentary" xfId="1565"/>
    <cellStyle name="_Detail - GB&amp;M_Variance Updated_1_Q2'15 vs Q1'15 Commentary" xfId="1566"/>
    <cellStyle name="_Detail - GB&amp;M_Variance Updated_1_Variance Updated" xfId="1567"/>
    <cellStyle name="_Detail - GB&amp;M_Variance Updated_Q1'15 vs Q4'14 Commentary" xfId="1568"/>
    <cellStyle name="_Detail - GB&amp;M_Variance Updated_Q2'15 vs Q1'15 Commentary" xfId="1569"/>
    <cellStyle name="_Detail - GB&amp;M_Variance Updated_Variance Updated" xfId="1570"/>
    <cellStyle name="_Detail - OTH" xfId="1571"/>
    <cellStyle name="_Detail - OTH_Variance (3)" xfId="1572"/>
    <cellStyle name="_Detail - OTH_Variance (3)_Q1'15 vs Q4'14 Commentary" xfId="1573"/>
    <cellStyle name="_Detail - OTH_Variance (3)_Q2'15 vs Q1'15 Commentary" xfId="1574"/>
    <cellStyle name="_Detail - OTH_Variance (3)_Variance Updated" xfId="1575"/>
    <cellStyle name="_Detail - OTH_Variance Updated" xfId="1576"/>
    <cellStyle name="_Detail - OTH_Variance Updated_1" xfId="1577"/>
    <cellStyle name="_Detail - OTH_Variance Updated_1_Q1'15 vs Q4'14 Commentary" xfId="1578"/>
    <cellStyle name="_Detail - OTH_Variance Updated_1_Q2'15 vs Q1'15 Commentary" xfId="1579"/>
    <cellStyle name="_Detail - OTH_Variance Updated_1_Variance Updated" xfId="1580"/>
    <cellStyle name="_Detail - OTH_Variance Updated_Q1'15 vs Q4'14 Commentary" xfId="1581"/>
    <cellStyle name="_Detail - OTH_Variance Updated_Q2'15 vs Q1'15 Commentary" xfId="1582"/>
    <cellStyle name="_Detail - OTH_Variance Updated_Variance Updated" xfId="1583"/>
    <cellStyle name="_Detail - PFS" xfId="1584"/>
    <cellStyle name="_Detail - PFS_Variance (3)" xfId="1585"/>
    <cellStyle name="_Detail - PFS_Variance (3)_Q1'15 vs Q4'14 Commentary" xfId="1586"/>
    <cellStyle name="_Detail - PFS_Variance (3)_Q2'15 vs Q1'15 Commentary" xfId="1587"/>
    <cellStyle name="_Detail - PFS_Variance (3)_Variance Updated" xfId="1588"/>
    <cellStyle name="_Detail - PFS_Variance Updated" xfId="1589"/>
    <cellStyle name="_Detail - PFS_Variance Updated_1" xfId="1590"/>
    <cellStyle name="_Detail - PFS_Variance Updated_1_Q1'15 vs Q4'14 Commentary" xfId="1591"/>
    <cellStyle name="_Detail - PFS_Variance Updated_1_Q2'15 vs Q1'15 Commentary" xfId="1592"/>
    <cellStyle name="_Detail - PFS_Variance Updated_1_Variance Updated" xfId="1593"/>
    <cellStyle name="_Detail - PFS_Variance Updated_Q1'15 vs Q4'14 Commentary" xfId="1594"/>
    <cellStyle name="_Detail - PFS_Variance Updated_Q2'15 vs Q1'15 Commentary" xfId="1595"/>
    <cellStyle name="_Detail - PFS_Variance Updated_Variance Updated" xfId="1596"/>
    <cellStyle name="_Detail - PTB" xfId="1597"/>
    <cellStyle name="_Detail - PTB_Variance (3)" xfId="1598"/>
    <cellStyle name="_Detail - PTB_Variance (3)_Q1'15 vs Q4'14 Commentary" xfId="1599"/>
    <cellStyle name="_Detail - PTB_Variance (3)_Q2'15 vs Q1'15 Commentary" xfId="1600"/>
    <cellStyle name="_Detail - PTB_Variance (3)_Variance Updated" xfId="1601"/>
    <cellStyle name="_Detail - PTB_Variance Updated" xfId="1602"/>
    <cellStyle name="_Detail - PTB_Variance Updated_1" xfId="1603"/>
    <cellStyle name="_Detail - PTB_Variance Updated_1_Q1'15 vs Q4'14 Commentary" xfId="1604"/>
    <cellStyle name="_Detail - PTB_Variance Updated_1_Q2'15 vs Q1'15 Commentary" xfId="1605"/>
    <cellStyle name="_Detail - PTB_Variance Updated_1_Variance Updated" xfId="1606"/>
    <cellStyle name="_Detail - PTB_Variance Updated_Q1'15 vs Q4'14 Commentary" xfId="1607"/>
    <cellStyle name="_Detail - PTB_Variance Updated_Q2'15 vs Q1'15 Commentary" xfId="1608"/>
    <cellStyle name="_Detail - PTB_Variance Updated_Variance Updated" xfId="1609"/>
    <cellStyle name="_Deutsche" xfId="1610"/>
    <cellStyle name="_Deutsche_1" xfId="1611"/>
    <cellStyle name="_Deutsche_1_Variance (3)" xfId="1612"/>
    <cellStyle name="_Deutsche_1_Variance (3)_Q1'15 vs Q4'14 Commentary" xfId="1613"/>
    <cellStyle name="_Deutsche_1_Variance (3)_Q2'15 vs Q1'15 Commentary" xfId="1614"/>
    <cellStyle name="_Deutsche_1_Variance (3)_Variance Updated" xfId="1615"/>
    <cellStyle name="_Deutsche_1_Variance Updated" xfId="1616"/>
    <cellStyle name="_Deutsche_1_Variance Updated_1" xfId="1617"/>
    <cellStyle name="_Deutsche_1_Variance Updated_1_Q1'15 vs Q4'14 Commentary" xfId="1618"/>
    <cellStyle name="_Deutsche_1_Variance Updated_1_Q2'15 vs Q1'15 Commentary" xfId="1619"/>
    <cellStyle name="_Deutsche_1_Variance Updated_1_Variance Updated" xfId="1620"/>
    <cellStyle name="_Deutsche_1_Variance Updated_Q1'15 vs Q4'14 Commentary" xfId="1621"/>
    <cellStyle name="_Deutsche_1_Variance Updated_Q2'15 vs Q1'15 Commentary" xfId="1622"/>
    <cellStyle name="_Deutsche_1_Variance Updated_Variance Updated" xfId="1623"/>
    <cellStyle name="_Deutsche_Q1'15 vs Q4'14 Commentary" xfId="1624"/>
    <cellStyle name="_Deutsche_Q2'15 vs Q1'15 Commentary" xfId="1625"/>
    <cellStyle name="_Deutsche_Variance Updated" xfId="1626"/>
    <cellStyle name="_DRKW" xfId="1627"/>
    <cellStyle name="_DRKW_Variance (3)" xfId="1628"/>
    <cellStyle name="_DRKW_Variance (3)_Q1'15 vs Q4'14 Commentary" xfId="1629"/>
    <cellStyle name="_DRKW_Variance (3)_Q2'15 vs Q1'15 Commentary" xfId="1630"/>
    <cellStyle name="_DRKW_Variance (3)_Variance Updated" xfId="1631"/>
    <cellStyle name="_DRKW_Variance Updated" xfId="1632"/>
    <cellStyle name="_DRKW_Variance Updated_1" xfId="1633"/>
    <cellStyle name="_DRKW_Variance Updated_1_Q1'15 vs Q4'14 Commentary" xfId="1634"/>
    <cellStyle name="_DRKW_Variance Updated_1_Q2'15 vs Q1'15 Commentary" xfId="1635"/>
    <cellStyle name="_DRKW_Variance Updated_1_Variance Updated" xfId="1636"/>
    <cellStyle name="_DRKW_Variance Updated_Q1'15 vs Q4'14 Commentary" xfId="1637"/>
    <cellStyle name="_DRKW_Variance Updated_Q2'15 vs Q1'15 Commentary" xfId="1638"/>
    <cellStyle name="_DRKW_Variance Updated_Variance Updated" xfId="1639"/>
    <cellStyle name="_Euro" xfId="1640"/>
    <cellStyle name="_Euro 2" xfId="1641"/>
    <cellStyle name="_Euro 3" xfId="1642"/>
    <cellStyle name="_ExOfficio_MktData" xfId="1643"/>
    <cellStyle name="_Exotic" xfId="1644"/>
    <cellStyle name="_Exotic Correlation Rec to Regional 20050311" xfId="1645"/>
    <cellStyle name="_Exp-Plan" xfId="1646"/>
    <cellStyle name="_Exp-Plan_02 Del E Webb Medical Plaza" xfId="1647"/>
    <cellStyle name="_Exp-Plan_1" xfId="1648"/>
    <cellStyle name="_Exp-Plan_15 Hawaiian Village PPA" xfId="1649"/>
    <cellStyle name="_Exp-Plan_2" xfId="1650"/>
    <cellStyle name="_Exp-Plan_3" xfId="1651"/>
    <cellStyle name="_Exp-Plan_4" xfId="1652"/>
    <cellStyle name="_Exp-Plan_4_02 Del E Webb Medical Plaza" xfId="1653"/>
    <cellStyle name="_Exp-Plan_4_02 Del E Webb Medical Plaza 2" xfId="1654"/>
    <cellStyle name="_Exp-Plan_4_15 Hawaiian Village PPA" xfId="1655"/>
    <cellStyle name="_Exp-Plan_4_15 Hawaiian Village PPA 2" xfId="1656"/>
    <cellStyle name="_Exp-Plan_4_Exhibit B" xfId="1657"/>
    <cellStyle name="_Exp-Plan_4_Exhibit B 2" xfId="1658"/>
    <cellStyle name="_Exp-Plan_5" xfId="1659"/>
    <cellStyle name="_Exp-Plan_5_02 Del E Webb Medical Plaza" xfId="1660"/>
    <cellStyle name="_Exp-Plan_5_02 Del E Webb Medical Plaza 2" xfId="1661"/>
    <cellStyle name="_Exp-Plan_5_15 Hawaiian Village PPA" xfId="1662"/>
    <cellStyle name="_Exp-Plan_5_15 Hawaiian Village PPA 2" xfId="1663"/>
    <cellStyle name="_Exp-Plan_5_Exhibit B" xfId="1664"/>
    <cellStyle name="_Exp-Plan_5_Exhibit B 2" xfId="1665"/>
    <cellStyle name="_Exp-Plan_6" xfId="1666"/>
    <cellStyle name="_Exp-Plan_6_02 Del E Webb Medical Plaza" xfId="1667"/>
    <cellStyle name="_Exp-Plan_6_02 Del E Webb Medical Plaza 2" xfId="1668"/>
    <cellStyle name="_Exp-Plan_6_15 Hawaiian Village PPA" xfId="1669"/>
    <cellStyle name="_Exp-Plan_6_15 Hawaiian Village PPA 2" xfId="1670"/>
    <cellStyle name="_Exp-Plan_6_Exhibit B" xfId="1671"/>
    <cellStyle name="_Exp-Plan_6_Exhibit B 2" xfId="1672"/>
    <cellStyle name="_Exp-Plan_7" xfId="1673"/>
    <cellStyle name="_Exp-Plan_7_15 Hawaiian Village PPA" xfId="1674"/>
    <cellStyle name="_Exp-Plan_7_Exhibit B" xfId="1675"/>
    <cellStyle name="_Exp-Plan_8" xfId="1676"/>
    <cellStyle name="_Exp-Plan_8_02 Del E Webb Medical Plaza" xfId="1677"/>
    <cellStyle name="_Exp-Plan_8_02 Del E Webb Medical Plaza 2" xfId="1678"/>
    <cellStyle name="_Exp-Plan_8_15 Hawaiian Village PPA" xfId="1679"/>
    <cellStyle name="_Exp-Plan_8_15 Hawaiian Village PPA 2" xfId="1680"/>
    <cellStyle name="_Exp-Plan_8_Exhibit B" xfId="1681"/>
    <cellStyle name="_Exp-Plan_8_Exhibit B 2" xfId="1682"/>
    <cellStyle name="_Exp-Plan_9" xfId="1683"/>
    <cellStyle name="_Exp-Plan_9_Vectant 3-13-02" xfId="1684"/>
    <cellStyle name="_Exp-Plan_Exhibit B" xfId="1685"/>
    <cellStyle name="_Fcst Package1" xfId="1686"/>
    <cellStyle name="_Fcst Package1_1" xfId="1687"/>
    <cellStyle name="_Fcst Package1_1_02 Del E Webb Medical Plaza" xfId="1688"/>
    <cellStyle name="_Fcst Package1_1_02 Del E Webb Medical Plaza 2" xfId="1689"/>
    <cellStyle name="_Fcst Package1_1_15 Hawaiian Village PPA" xfId="1690"/>
    <cellStyle name="_Fcst Package1_1_15 Hawaiian Village PPA 2" xfId="1691"/>
    <cellStyle name="_Fcst Package1_1_Exhibit B" xfId="1692"/>
    <cellStyle name="_Fcst Package1_1_Exhibit B 2" xfId="1693"/>
    <cellStyle name="_Fcst Package1_2" xfId="1694"/>
    <cellStyle name="_Fcst Package1_2_02 Del E Webb Medical Plaza" xfId="1695"/>
    <cellStyle name="_Fcst Package1_2_02 Del E Webb Medical Plaza 2" xfId="1696"/>
    <cellStyle name="_Fcst Package1_2_15 Hawaiian Village PPA" xfId="1697"/>
    <cellStyle name="_Fcst Package1_2_15 Hawaiian Village PPA 2" xfId="1698"/>
    <cellStyle name="_Fcst Package1_2_Exhibit B" xfId="1699"/>
    <cellStyle name="_Fcst Package1_2_Exhibit B 2" xfId="1700"/>
    <cellStyle name="_Fcst Package1_3" xfId="1701"/>
    <cellStyle name="_Fcst Package1_3_15 Hawaiian Village PPA" xfId="1702"/>
    <cellStyle name="_Fcst Package1_3_Exhibit B" xfId="1703"/>
    <cellStyle name="_Fcst Package1_4" xfId="1704"/>
    <cellStyle name="_Fcst Package1_4_02 Del E Webb Medical Plaza" xfId="1705"/>
    <cellStyle name="_Fcst Package1_4_02 Del E Webb Medical Plaza 2" xfId="1706"/>
    <cellStyle name="_Fcst Package1_4_15 Hawaiian Village PPA" xfId="1707"/>
    <cellStyle name="_Fcst Package1_4_15 Hawaiian Village PPA 2" xfId="1708"/>
    <cellStyle name="_Fcst Package1_4_Exhibit B" xfId="1709"/>
    <cellStyle name="_Fcst Package1_4_Exhibit B 2" xfId="1710"/>
    <cellStyle name="_Fcst Package1_5" xfId="1711"/>
    <cellStyle name="_Fcst Package1_6" xfId="1712"/>
    <cellStyle name="_Fcst Package1_7" xfId="1713"/>
    <cellStyle name="_Fcst Package1_7_02 Del E Webb Medical Plaza" xfId="1714"/>
    <cellStyle name="_Fcst Package1_7_02 Del E Webb Medical Plaza 2" xfId="1715"/>
    <cellStyle name="_Fcst Package1_7_15 Hawaiian Village PPA" xfId="1716"/>
    <cellStyle name="_Fcst Package1_7_15 Hawaiian Village PPA 2" xfId="1717"/>
    <cellStyle name="_Fcst Package1_7_Exhibit B" xfId="1718"/>
    <cellStyle name="_Fcst Package1_7_Exhibit B 2" xfId="1719"/>
    <cellStyle name="_Fcst Package1_8" xfId="1720"/>
    <cellStyle name="_Fcst Package1_8_Vectant 3-13-02" xfId="1721"/>
    <cellStyle name="_Fcst Package1_9" xfId="1722"/>
    <cellStyle name="_Fcst Package1_9_02 Del E Webb Medical Plaza" xfId="1723"/>
    <cellStyle name="_Fcst Package1_9_15 Hawaiian Village PPA" xfId="1724"/>
    <cellStyle name="_Fcst Package1_9_Exhibit B" xfId="1725"/>
    <cellStyle name="_FEDS PL by Ccy" xfId="1726"/>
    <cellStyle name="_Feds YTD" xfId="1727"/>
    <cellStyle name="_FEDS_London Flow P&amp;L Explain 050105" xfId="1728"/>
    <cellStyle name="_FEDS_NY Flow P&amp;L Explain 010205" xfId="1729"/>
    <cellStyle name="_FEDS_Regional P&amp;L 310305" xfId="1730"/>
    <cellStyle name="_FFE Draft Exhibit 10-1-08" xfId="1731"/>
    <cellStyle name="_First Tennessee" xfId="1732"/>
    <cellStyle name="_First Tennessee_1" xfId="1733"/>
    <cellStyle name="_First Tennessee_1_Variance (3)" xfId="1734"/>
    <cellStyle name="_First Tennessee_1_Variance (3)_Q1'15 vs Q4'14 Commentary" xfId="1735"/>
    <cellStyle name="_First Tennessee_1_Variance (3)_Q2'15 vs Q1'15 Commentary" xfId="1736"/>
    <cellStyle name="_First Tennessee_1_Variance (3)_Variance Updated" xfId="1737"/>
    <cellStyle name="_First Tennessee_1_Variance Updated" xfId="1738"/>
    <cellStyle name="_First Tennessee_1_Variance Updated_1" xfId="1739"/>
    <cellStyle name="_First Tennessee_1_Variance Updated_1_Q1'15 vs Q4'14 Commentary" xfId="1740"/>
    <cellStyle name="_First Tennessee_1_Variance Updated_1_Q2'15 vs Q1'15 Commentary" xfId="1741"/>
    <cellStyle name="_First Tennessee_1_Variance Updated_1_Variance Updated" xfId="1742"/>
    <cellStyle name="_First Tennessee_1_Variance Updated_Q1'15 vs Q4'14 Commentary" xfId="1743"/>
    <cellStyle name="_First Tennessee_1_Variance Updated_Q2'15 vs Q1'15 Commentary" xfId="1744"/>
    <cellStyle name="_First Tennessee_1_Variance Updated_Variance Updated" xfId="1745"/>
    <cellStyle name="_First Tennessee_Q1'15 vs Q4'14 Commentary" xfId="1746"/>
    <cellStyle name="_First Tennessee_Q2'15 vs Q1'15 Commentary" xfId="1747"/>
    <cellStyle name="_First Tennessee_Variance Updated" xfId="1748"/>
    <cellStyle name="_FLASH v ACTUAL" xfId="1749"/>
    <cellStyle name="_FLASH v ACTUAL_1" xfId="1750"/>
    <cellStyle name="_Flash1incNAJan032006v1.1" xfId="1751"/>
    <cellStyle name="_Flow_YTD_Reported_PnL" xfId="1752"/>
    <cellStyle name="_FM_FlashPL2005" xfId="1753"/>
    <cellStyle name="_Foreign WACC example" xfId="1754"/>
    <cellStyle name="_Foreign WACC example_02 Del E Webb Medical Plaza" xfId="1755"/>
    <cellStyle name="_Foreign WACC example_15 Hawaiian Village PPA" xfId="1756"/>
    <cellStyle name="_Foreign WACC example_Exhibit B" xfId="1757"/>
    <cellStyle name="_Fotoball141_7-15-04ver2" xfId="1758"/>
    <cellStyle name="_FRA Oct08" xfId="1759"/>
    <cellStyle name="_FRA Oct08_Variance (3)" xfId="1760"/>
    <cellStyle name="_FRA Oct08_Variance (3)_Q1'15 vs Q4'14 Commentary" xfId="1761"/>
    <cellStyle name="_FRA Oct08_Variance (3)_Q2'15 vs Q1'15 Commentary" xfId="1762"/>
    <cellStyle name="_FRA Oct08_Variance (3)_Variance Updated" xfId="1763"/>
    <cellStyle name="_FRA Oct08_Variance Updated" xfId="1764"/>
    <cellStyle name="_FRA Oct08_Variance Updated_1" xfId="1765"/>
    <cellStyle name="_FRA Oct08_Variance Updated_1_Q1'15 vs Q4'14 Commentary" xfId="1766"/>
    <cellStyle name="_FRA Oct08_Variance Updated_1_Q2'15 vs Q1'15 Commentary" xfId="1767"/>
    <cellStyle name="_FRA Oct08_Variance Updated_1_Variance Updated" xfId="1768"/>
    <cellStyle name="_FRA Oct08_Variance Updated_Q1'15 vs Q4'14 Commentary" xfId="1769"/>
    <cellStyle name="_FRA Oct08_Variance Updated_Q2'15 vs Q1'15 Commentary" xfId="1770"/>
    <cellStyle name="_FRA Oct08_Variance Updated_Variance Updated" xfId="1771"/>
    <cellStyle name="_GAL-Feb" xfId="1772"/>
    <cellStyle name="_GAL-Feb_02 Del E Webb Medical Plaza" xfId="1773"/>
    <cellStyle name="_GAL-Feb_02 Del E Webb Medical Plaza 2" xfId="1774"/>
    <cellStyle name="_GAL-Feb_1" xfId="1775"/>
    <cellStyle name="_GAL-Feb_15 Hawaiian Village PPA" xfId="1776"/>
    <cellStyle name="_GAL-Feb_15 Hawaiian Village PPA 2" xfId="1777"/>
    <cellStyle name="_GAL-Feb_2" xfId="1778"/>
    <cellStyle name="_GAL-Feb_2_Vectant 3-13-02" xfId="1779"/>
    <cellStyle name="_GAL-Feb_3" xfId="1780"/>
    <cellStyle name="_GAL-Feb_3_02 Del E Webb Medical Plaza" xfId="1781"/>
    <cellStyle name="_GAL-Feb_3_15 Hawaiian Village PPA" xfId="1782"/>
    <cellStyle name="_GAL-Feb_3_Exhibit B" xfId="1783"/>
    <cellStyle name="_GAL-Feb_4" xfId="1784"/>
    <cellStyle name="_GAL-Feb_4_15 Hawaiian Village PPA" xfId="1785"/>
    <cellStyle name="_GAL-Feb_4_Exhibit B" xfId="1786"/>
    <cellStyle name="_GAL-Feb_5" xfId="1787"/>
    <cellStyle name="_GAL-Feb_5_02 Del E Webb Medical Plaza" xfId="1788"/>
    <cellStyle name="_GAL-Feb_5_02 Del E Webb Medical Plaza 2" xfId="1789"/>
    <cellStyle name="_GAL-Feb_5_15 Hawaiian Village PPA" xfId="1790"/>
    <cellStyle name="_GAL-Feb_5_15 Hawaiian Village PPA 2" xfId="1791"/>
    <cellStyle name="_GAL-Feb_5_Exhibit B" xfId="1792"/>
    <cellStyle name="_GAL-Feb_5_Exhibit B 2" xfId="1793"/>
    <cellStyle name="_GAL-Feb_6" xfId="1794"/>
    <cellStyle name="_GAL-Feb_7" xfId="1795"/>
    <cellStyle name="_GAL-Feb_8" xfId="1796"/>
    <cellStyle name="_GAL-Feb_8_02 Del E Webb Medical Plaza" xfId="1797"/>
    <cellStyle name="_GAL-Feb_8_02 Del E Webb Medical Plaza 2" xfId="1798"/>
    <cellStyle name="_GAL-Feb_8_15 Hawaiian Village PPA" xfId="1799"/>
    <cellStyle name="_GAL-Feb_8_15 Hawaiian Village PPA 2" xfId="1800"/>
    <cellStyle name="_GAL-Feb_8_Exhibit B" xfId="1801"/>
    <cellStyle name="_GAL-Feb_8_Exhibit B 2" xfId="1802"/>
    <cellStyle name="_GAL-Feb_9" xfId="1803"/>
    <cellStyle name="_GAL-Feb_9_02 Del E Webb Medical Plaza" xfId="1804"/>
    <cellStyle name="_GAL-Feb_9_02 Del E Webb Medical Plaza 2" xfId="1805"/>
    <cellStyle name="_GAL-Feb_9_15 Hawaiian Village PPA" xfId="1806"/>
    <cellStyle name="_GAL-Feb_9_15 Hawaiian Village PPA 2" xfId="1807"/>
    <cellStyle name="_GAL-Feb_9_Exhibit B" xfId="1808"/>
    <cellStyle name="_GAL-Feb_9_Exhibit B 2" xfId="1809"/>
    <cellStyle name="_GAL-Feb_Exhibit B" xfId="1810"/>
    <cellStyle name="_GAL-Feb_Exhibit B 2" xfId="1811"/>
    <cellStyle name="_GAL-Jul-00" xfId="1812"/>
    <cellStyle name="_GAL-Jul-00_02 Del E Webb Medical Plaza" xfId="1813"/>
    <cellStyle name="_GAL-Jul-00_02 Del E Webb Medical Plaza 2" xfId="1814"/>
    <cellStyle name="_GAL-Jul-00_1" xfId="1815"/>
    <cellStyle name="_GAL-Jul-00_1_02 Del E Webb Medical Plaza" xfId="1816"/>
    <cellStyle name="_GAL-Jul-00_1_15 Hawaiian Village PPA" xfId="1817"/>
    <cellStyle name="_GAL-Jul-00_1_Exhibit B" xfId="1818"/>
    <cellStyle name="_GAL-Jul-00_15 Hawaiian Village PPA" xfId="1819"/>
    <cellStyle name="_GAL-Jul-00_15 Hawaiian Village PPA 2" xfId="1820"/>
    <cellStyle name="_GAL-Jul-00_2" xfId="1821"/>
    <cellStyle name="_GAL-Jul-00_2_Vectant 3-13-02" xfId="1822"/>
    <cellStyle name="_GAL-Jul-00_3" xfId="1823"/>
    <cellStyle name="_GAL-Jul-00_4" xfId="1824"/>
    <cellStyle name="_GAL-Jul-00_5" xfId="1825"/>
    <cellStyle name="_GAL-Jul-00_5_15 Hawaiian Village PPA" xfId="1826"/>
    <cellStyle name="_GAL-Jul-00_5_Exhibit B" xfId="1827"/>
    <cellStyle name="_GAL-Jul-00_6" xfId="1828"/>
    <cellStyle name="_GAL-Jul-00_7" xfId="1829"/>
    <cellStyle name="_GAL-Jul-00_7_02 Del E Webb Medical Plaza" xfId="1830"/>
    <cellStyle name="_GAL-Jul-00_7_02 Del E Webb Medical Plaza 2" xfId="1831"/>
    <cellStyle name="_GAL-Jul-00_7_15 Hawaiian Village PPA" xfId="1832"/>
    <cellStyle name="_GAL-Jul-00_7_15 Hawaiian Village PPA 2" xfId="1833"/>
    <cellStyle name="_GAL-Jul-00_7_Exhibit B" xfId="1834"/>
    <cellStyle name="_GAL-Jul-00_7_Exhibit B 2" xfId="1835"/>
    <cellStyle name="_GAL-Jul-00_8" xfId="1836"/>
    <cellStyle name="_GAL-Jul-00_8_02 Del E Webb Medical Plaza" xfId="1837"/>
    <cellStyle name="_GAL-Jul-00_8_02 Del E Webb Medical Plaza 2" xfId="1838"/>
    <cellStyle name="_GAL-Jul-00_8_15 Hawaiian Village PPA" xfId="1839"/>
    <cellStyle name="_GAL-Jul-00_8_15 Hawaiian Village PPA 2" xfId="1840"/>
    <cellStyle name="_GAL-Jul-00_8_Exhibit B" xfId="1841"/>
    <cellStyle name="_GAL-Jul-00_8_Exhibit B 2" xfId="1842"/>
    <cellStyle name="_GAL-Jul-00_Exhibit B" xfId="1843"/>
    <cellStyle name="_GAL-Jul-00_Exhibit B 2" xfId="1844"/>
    <cellStyle name="_GAL-Nov" xfId="1845"/>
    <cellStyle name="_GAL-Nov_1" xfId="1846"/>
    <cellStyle name="_GAL-Nov_2" xfId="1847"/>
    <cellStyle name="_GAL-Nov_2_02 Del E Webb Medical Plaza" xfId="1848"/>
    <cellStyle name="_GAL-Nov_2_02 Del E Webb Medical Plaza 2" xfId="1849"/>
    <cellStyle name="_GAL-Nov_2_15 Hawaiian Village PPA" xfId="1850"/>
    <cellStyle name="_GAL-Nov_2_15 Hawaiian Village PPA 2" xfId="1851"/>
    <cellStyle name="_GAL-Nov_2_Exhibit B" xfId="1852"/>
    <cellStyle name="_GAL-Nov_2_Exhibit B 2" xfId="1853"/>
    <cellStyle name="_GAL-Nov_3" xfId="1854"/>
    <cellStyle name="_GAL-Nov_3_15 Hawaiian Village PPA" xfId="1855"/>
    <cellStyle name="_GAL-Nov_3_Exhibit B" xfId="1856"/>
    <cellStyle name="_GAL-Nov_4" xfId="1857"/>
    <cellStyle name="_GAL-Nov_4_Vectant 3-13-02" xfId="1858"/>
    <cellStyle name="_GAL-Nov_5" xfId="1859"/>
    <cellStyle name="_GAL-Nov_5_02 Del E Webb Medical Plaza" xfId="1860"/>
    <cellStyle name="_GAL-Nov_5_02 Del E Webb Medical Plaza 2" xfId="1861"/>
    <cellStyle name="_GAL-Nov_5_15 Hawaiian Village PPA" xfId="1862"/>
    <cellStyle name="_GAL-Nov_5_15 Hawaiian Village PPA 2" xfId="1863"/>
    <cellStyle name="_GAL-Nov_5_Exhibit B" xfId="1864"/>
    <cellStyle name="_GAL-Nov_5_Exhibit B 2" xfId="1865"/>
    <cellStyle name="_GAL-Nov_6" xfId="1866"/>
    <cellStyle name="_GAL-Nov_6_02 Del E Webb Medical Plaza" xfId="1867"/>
    <cellStyle name="_GAL-Nov_6_02 Del E Webb Medical Plaza 2" xfId="1868"/>
    <cellStyle name="_GAL-Nov_6_15 Hawaiian Village PPA" xfId="1869"/>
    <cellStyle name="_GAL-Nov_6_15 Hawaiian Village PPA 2" xfId="1870"/>
    <cellStyle name="_GAL-Nov_6_Exhibit B" xfId="1871"/>
    <cellStyle name="_GAL-Nov_6_Exhibit B 2" xfId="1872"/>
    <cellStyle name="_GAL-Nov_7" xfId="1873"/>
    <cellStyle name="_GAL-Nov_8" xfId="1874"/>
    <cellStyle name="_GAL-Nov_8_02 Del E Webb Medical Plaza" xfId="1875"/>
    <cellStyle name="_GAL-Nov_8_15 Hawaiian Village PPA" xfId="1876"/>
    <cellStyle name="_GAL-Nov_8_Exhibit B" xfId="1877"/>
    <cellStyle name="_GAL-Sep-MAC" xfId="1878"/>
    <cellStyle name="_GAL-Sep-MAC_02 Del E Webb Medical Plaza" xfId="1879"/>
    <cellStyle name="_GAL-Sep-MAC_02 Del E Webb Medical Plaza 2" xfId="1880"/>
    <cellStyle name="_GAL-Sep-MAC_15 Hawaiian Village PPA" xfId="1881"/>
    <cellStyle name="_GAL-Sep-MAC_15 Hawaiian Village PPA 2" xfId="1882"/>
    <cellStyle name="_GAL-Sep-MAC_Exhibit B" xfId="1883"/>
    <cellStyle name="_GAL-Sep-MAC_Exhibit B 2" xfId="1884"/>
    <cellStyle name="_Gap Risk" xfId="1885"/>
    <cellStyle name="_GBM risk regression" xfId="1886"/>
    <cellStyle name="_GBM_FlashPL2006" xfId="1887"/>
    <cellStyle name="_GBM_FlashPL2007" xfId="1888"/>
    <cellStyle name="_GBM_FlashPLDec05" xfId="1889"/>
    <cellStyle name="_GBM_FlashPLDec13v1" xfId="1890"/>
    <cellStyle name="_GBM_FlashPLFeb21" xfId="1891"/>
    <cellStyle name="_GBM_FlashPLFeb25dev" xfId="1892"/>
    <cellStyle name="_GBM_FlashPLJan03" xfId="1893"/>
    <cellStyle name="_GBM_FlashPLMar26 draft" xfId="1894"/>
    <cellStyle name="_GCB Limit Appendices" xfId="1895"/>
    <cellStyle name="_GDR ADJ CALC" xfId="1896"/>
    <cellStyle name="_GLOBAL" xfId="1897"/>
    <cellStyle name="_Global FVH &amp; FVO strategy" xfId="1898"/>
    <cellStyle name="_Global FVH &amp; FVO strategy_Variance (3)" xfId="1899"/>
    <cellStyle name="_Global FVH &amp; FVO strategy_Variance (3)_Q1'15 vs Q4'14 Commentary" xfId="1900"/>
    <cellStyle name="_Global FVH &amp; FVO strategy_Variance (3)_Q2'15 vs Q1'15 Commentary" xfId="1901"/>
    <cellStyle name="_Global FVH &amp; FVO strategy_Variance (3)_Variance Updated" xfId="1902"/>
    <cellStyle name="_Global FVH &amp; FVO strategy_Variance Updated" xfId="1903"/>
    <cellStyle name="_Global FVH &amp; FVO strategy_Variance Updated_1" xfId="1904"/>
    <cellStyle name="_Global FVH &amp; FVO strategy_Variance Updated_1_Q1'15 vs Q4'14 Commentary" xfId="1905"/>
    <cellStyle name="_Global FVH &amp; FVO strategy_Variance Updated_1_Q2'15 vs Q1'15 Commentary" xfId="1906"/>
    <cellStyle name="_Global FVH &amp; FVO strategy_Variance Updated_1_Variance Updated" xfId="1907"/>
    <cellStyle name="_Global FVH &amp; FVO strategy_Variance Updated_Q1'15 vs Q4'14 Commentary" xfId="1908"/>
    <cellStyle name="_Global FVH &amp; FVO strategy_Variance Updated_Q2'15 vs Q1'15 Commentary" xfId="1909"/>
    <cellStyle name="_Global FVH &amp; FVO strategy_Variance Updated_Variance Updated" xfId="1910"/>
    <cellStyle name="_Global Sheet" xfId="1911"/>
    <cellStyle name="_Global Sheet_Variance (3)" xfId="1912"/>
    <cellStyle name="_Global Sheet_Variance (3)_Q1'15 vs Q4'14 Commentary" xfId="1913"/>
    <cellStyle name="_Global Sheet_Variance (3)_Q2'15 vs Q1'15 Commentary" xfId="1914"/>
    <cellStyle name="_Global Sheet_Variance (3)_Variance Updated" xfId="1915"/>
    <cellStyle name="_Global Sheet_Variance Updated" xfId="1916"/>
    <cellStyle name="_Global Sheet_Variance Updated_1" xfId="1917"/>
    <cellStyle name="_Global Sheet_Variance Updated_1_Q1'15 vs Q4'14 Commentary" xfId="1918"/>
    <cellStyle name="_Global Sheet_Variance Updated_1_Q2'15 vs Q1'15 Commentary" xfId="1919"/>
    <cellStyle name="_Global Sheet_Variance Updated_1_Variance Updated" xfId="1920"/>
    <cellStyle name="_Global Sheet_Variance Updated_Q1'15 vs Q4'14 Commentary" xfId="1921"/>
    <cellStyle name="_Global Sheet_Variance Updated_Q2'15 vs Q1'15 Commentary" xfId="1922"/>
    <cellStyle name="_Global Sheet_Variance Updated_Variance Updated" xfId="1923"/>
    <cellStyle name="_Global Summary 31 DecemberV7" xfId="1924"/>
    <cellStyle name="_Global Summary 31 DecemberV7_Variance (3)" xfId="1925"/>
    <cellStyle name="_Global Summary 31 DecemberV7_Variance (3)_Q1'15 vs Q4'14 Commentary" xfId="1926"/>
    <cellStyle name="_Global Summary 31 DecemberV7_Variance (3)_Q2'15 vs Q1'15 Commentary" xfId="1927"/>
    <cellStyle name="_Global Summary 31 DecemberV7_Variance (3)_Variance Updated" xfId="1928"/>
    <cellStyle name="_Global Summary 31 DecemberV7_Variance Updated" xfId="1929"/>
    <cellStyle name="_Global Summary 31 DecemberV7_Variance Updated_1" xfId="1930"/>
    <cellStyle name="_Global Summary 31 DecemberV7_Variance Updated_1_Q1'15 vs Q4'14 Commentary" xfId="1931"/>
    <cellStyle name="_Global Summary 31 DecemberV7_Variance Updated_1_Q2'15 vs Q1'15 Commentary" xfId="1932"/>
    <cellStyle name="_Global Summary 31 DecemberV7_Variance Updated_1_Variance Updated" xfId="1933"/>
    <cellStyle name="_Global Summary 31 DecemberV7_Variance Updated_Q1'15 vs Q4'14 Commentary" xfId="1934"/>
    <cellStyle name="_Global Summary 31 DecemberV7_Variance Updated_Q2'15 vs Q1'15 Commentary" xfId="1935"/>
    <cellStyle name="_Global Summary 31 DecemberV7_Variance Updated_Variance Updated" xfId="1936"/>
    <cellStyle name="_Global Top Greeks 2009 August 13 2009" xfId="1937"/>
    <cellStyle name="_Global Top Greeks 2009 December 03 2009" xfId="1938"/>
    <cellStyle name="_Global Top Greeks 2009 December 10 2009" xfId="1939"/>
    <cellStyle name="_Global Top Greeks 2009 December 30 2009" xfId="1940"/>
    <cellStyle name="_Global Top Greeks 2009 January 07 2010" xfId="1941"/>
    <cellStyle name="_Global Top Greeks 2009 July 02 2009" xfId="1942"/>
    <cellStyle name="_Global Top Greeks 2009 July 02 2009 (2)" xfId="1943"/>
    <cellStyle name="_Global Top Greeks 2009 July 02 2009 (3)" xfId="1944"/>
    <cellStyle name="_Global Top Greeks 2009 July 16 2009 (2)" xfId="1945"/>
    <cellStyle name="_Global Top Greeks 2009 July 23 2009" xfId="1946"/>
    <cellStyle name="_Global Top Greeks 2009 July 30 2009" xfId="1947"/>
    <cellStyle name="_Global Top Greeks 2009 June 1st" xfId="1948"/>
    <cellStyle name="_Global Top Greeks 2009 November 05 2009" xfId="1949"/>
    <cellStyle name="_Global Top Greeks 2009 November 12 2009" xfId="1950"/>
    <cellStyle name="_Global Top Greeks 2009 November 19 2009" xfId="1951"/>
    <cellStyle name="_Global Top Greeks 2009 November 26 2009" xfId="1952"/>
    <cellStyle name="_Global Top Greeks 2009 October 1 2009" xfId="1953"/>
    <cellStyle name="_Global Top Greeks 2009 October 15 2009" xfId="1954"/>
    <cellStyle name="_Global Top Greeks 2009 October 21 2009 (final_New)" xfId="1955"/>
    <cellStyle name="_Global Top Greeks 2009 October 29 2009" xfId="1956"/>
    <cellStyle name="_Global Top Greeks 2009 October 8 2009" xfId="1957"/>
    <cellStyle name="_Global Top Greeks 2009 September 03 2009" xfId="1958"/>
    <cellStyle name="_Global Top Greeks 2009 September 10 2009" xfId="1959"/>
    <cellStyle name="_Global Top Greeks 2009 September 24 2009" xfId="1960"/>
    <cellStyle name="_Global Top Greeks February 04 2010" xfId="1961"/>
    <cellStyle name="_Global Top Greeks February 11 2010" xfId="1962"/>
    <cellStyle name="_Global Top Greeks January 14 2010" xfId="1963"/>
    <cellStyle name="_Global Top Greeks January 21 2010" xfId="1964"/>
    <cellStyle name="_Global Top Greeks January 28 2010" xfId="1965"/>
    <cellStyle name="_Global Top Greeks July 09 2009" xfId="1966"/>
    <cellStyle name="_Global Top Greeks march 18th 2010" xfId="1967"/>
    <cellStyle name="_Global_Top_Greeks_2009_August_06_2009 (2)" xfId="1968"/>
    <cellStyle name="_Global_Top_Greeks_2009_July_09_2009v1" xfId="1969"/>
    <cellStyle name="_GLOBAL_Variance (3)" xfId="1970"/>
    <cellStyle name="_GLOBAL_Variance (3)_Q1'15 vs Q4'14 Commentary" xfId="1971"/>
    <cellStyle name="_GLOBAL_Variance (3)_Q2'15 vs Q1'15 Commentary" xfId="1972"/>
    <cellStyle name="_GLOBAL_Variance (3)_Variance Updated" xfId="1973"/>
    <cellStyle name="_GLOBAL_Variance Updated" xfId="1974"/>
    <cellStyle name="_GLOBAL_Variance Updated_1" xfId="1975"/>
    <cellStyle name="_GLOBAL_Variance Updated_1_Q1'15 vs Q4'14 Commentary" xfId="1976"/>
    <cellStyle name="_GLOBAL_Variance Updated_1_Q2'15 vs Q1'15 Commentary" xfId="1977"/>
    <cellStyle name="_GLOBAL_Variance Updated_1_Variance Updated" xfId="1978"/>
    <cellStyle name="_GLOBAL_Variance Updated_Q1'15 vs Q4'14 Commentary" xfId="1979"/>
    <cellStyle name="_GLOBAL_Variance Updated_Q2'15 vs Q1'15 Commentary" xfId="1980"/>
    <cellStyle name="_GLOBAL_Variance Updated_Variance Updated" xfId="1981"/>
    <cellStyle name="_Goldman Sachs" xfId="1982"/>
    <cellStyle name="_Goldman Sachs_1" xfId="1983"/>
    <cellStyle name="_Goldman Sachs_1_Variance (3)" xfId="1984"/>
    <cellStyle name="_Goldman Sachs_1_Variance (3)_Q1'15 vs Q4'14 Commentary" xfId="1985"/>
    <cellStyle name="_Goldman Sachs_1_Variance (3)_Q2'15 vs Q1'15 Commentary" xfId="1986"/>
    <cellStyle name="_Goldman Sachs_1_Variance (3)_Variance Updated" xfId="1987"/>
    <cellStyle name="_Goldman Sachs_1_Variance Updated" xfId="1988"/>
    <cellStyle name="_Goldman Sachs_1_Variance Updated_1" xfId="1989"/>
    <cellStyle name="_Goldman Sachs_1_Variance Updated_1_Q1'15 vs Q4'14 Commentary" xfId="1990"/>
    <cellStyle name="_Goldman Sachs_1_Variance Updated_1_Q2'15 vs Q1'15 Commentary" xfId="1991"/>
    <cellStyle name="_Goldman Sachs_1_Variance Updated_1_Variance Updated" xfId="1992"/>
    <cellStyle name="_Goldman Sachs_1_Variance Updated_Q1'15 vs Q4'14 Commentary" xfId="1993"/>
    <cellStyle name="_Goldman Sachs_1_Variance Updated_Q2'15 vs Q1'15 Commentary" xfId="1994"/>
    <cellStyle name="_Goldman Sachs_1_Variance Updated_Variance Updated" xfId="1995"/>
    <cellStyle name="_Goldman Sachs_Q1'15 vs Q4'14 Commentary" xfId="1996"/>
    <cellStyle name="_Goldman Sachs_Q2'15 vs Q1'15 Commentary" xfId="1997"/>
    <cellStyle name="_Goldman Sachs_Variance Updated" xfId="1998"/>
    <cellStyle name="_Group New" xfId="1999"/>
    <cellStyle name="_Group New_Variance (3)" xfId="2000"/>
    <cellStyle name="_Group New_Variance (3)_Q1'15 vs Q4'14 Commentary" xfId="2001"/>
    <cellStyle name="_Group New_Variance (3)_Q2'15 vs Q1'15 Commentary" xfId="2002"/>
    <cellStyle name="_Group New_Variance (3)_Variance Updated" xfId="2003"/>
    <cellStyle name="_Group New_Variance Updated" xfId="2004"/>
    <cellStyle name="_Group New_Variance Updated_1" xfId="2005"/>
    <cellStyle name="_Group New_Variance Updated_1_Q1'15 vs Q4'14 Commentary" xfId="2006"/>
    <cellStyle name="_Group New_Variance Updated_1_Q2'15 vs Q1'15 Commentary" xfId="2007"/>
    <cellStyle name="_Group New_Variance Updated_1_Variance Updated" xfId="2008"/>
    <cellStyle name="_Group New_Variance Updated_Q1'15 vs Q4'14 Commentary" xfId="2009"/>
    <cellStyle name="_Group New_Variance Updated_Q2'15 vs Q1'15 Commentary" xfId="2010"/>
    <cellStyle name="_Group New_Variance Updated_Variance Updated" xfId="2011"/>
    <cellStyle name="_H_CONTROL" xfId="2012"/>
    <cellStyle name="_Header" xfId="2013"/>
    <cellStyle name="_Heading" xfId="2014"/>
    <cellStyle name="_Headline" xfId="2015"/>
    <cellStyle name="_HighLevelSummary" xfId="2016"/>
    <cellStyle name="_Highlight" xfId="2017"/>
    <cellStyle name="_Highlight 2" xfId="2018"/>
    <cellStyle name="_HSBC" xfId="2019"/>
    <cellStyle name="_HSBC_1" xfId="2020"/>
    <cellStyle name="_HSBC_1_Variance (3)" xfId="2021"/>
    <cellStyle name="_HSBC_1_Variance (3)_Q1'15 vs Q4'14 Commentary" xfId="2022"/>
    <cellStyle name="_HSBC_1_Variance (3)_Q2'15 vs Q1'15 Commentary" xfId="2023"/>
    <cellStyle name="_HSBC_1_Variance (3)_Variance Updated" xfId="2024"/>
    <cellStyle name="_HSBC_1_Variance Updated" xfId="2025"/>
    <cellStyle name="_HSBC_1_Variance Updated_1" xfId="2026"/>
    <cellStyle name="_HSBC_1_Variance Updated_1_Q1'15 vs Q4'14 Commentary" xfId="2027"/>
    <cellStyle name="_HSBC_1_Variance Updated_1_Q2'15 vs Q1'15 Commentary" xfId="2028"/>
    <cellStyle name="_HSBC_1_Variance Updated_1_Variance Updated" xfId="2029"/>
    <cellStyle name="_HSBC_1_Variance Updated_Q1'15 vs Q4'14 Commentary" xfId="2030"/>
    <cellStyle name="_HSBC_1_Variance Updated_Q2'15 vs Q1'15 Commentary" xfId="2031"/>
    <cellStyle name="_HSBC_1_Variance Updated_Variance Updated" xfId="2032"/>
    <cellStyle name="_HSBC_Q1'15 vs Q4'14 Commentary" xfId="2033"/>
    <cellStyle name="_HSBC_Q2'15 vs Q1'15 Commentary" xfId="2034"/>
    <cellStyle name="_HSBC_Variance Updated" xfId="2035"/>
    <cellStyle name="_HY10 RA_Risk SUMMARIES v4" xfId="2036"/>
    <cellStyle name="_HY10 RA_Risk SUMMARIES v4 2" xfId="2037"/>
    <cellStyle name="_HY10 RA_Risk SUMMARIES v4 3" xfId="2038"/>
    <cellStyle name="_Impairment Allowance - B Group Jun 10 Version A3" xfId="2039"/>
    <cellStyle name="_Impairment Allowance - B Group Jun 10 Version A3 2" xfId="2040"/>
    <cellStyle name="_Impairment Allowance - B Group Jun 10 Version A3 3" xfId="2041"/>
    <cellStyle name="_Impairment and other credit provisons B Group Jun 10 Version B3" xfId="2042"/>
    <cellStyle name="_Impairment and other credit provisons B Group Jun 10 Version B3 2" xfId="2043"/>
    <cellStyle name="_Impairment and other credit provisons B Group Jun 10 Version B3 3" xfId="2044"/>
    <cellStyle name="_Import_PL" xfId="2045"/>
    <cellStyle name="_ING" xfId="2046"/>
    <cellStyle name="_ING_Q1'15 vs Q4'14 Commentary" xfId="2047"/>
    <cellStyle name="_ING_Q2'15 vs Q1'15 Commentary" xfId="2048"/>
    <cellStyle name="_ING_Variance Updated" xfId="2049"/>
    <cellStyle name="_JP Morgan" xfId="2050"/>
    <cellStyle name="_JP Morgan_1" xfId="2051"/>
    <cellStyle name="_JP Morgan_1_Variance (3)" xfId="2052"/>
    <cellStyle name="_JP Morgan_1_Variance (3)_Q1'15 vs Q4'14 Commentary" xfId="2053"/>
    <cellStyle name="_JP Morgan_1_Variance (3)_Q2'15 vs Q1'15 Commentary" xfId="2054"/>
    <cellStyle name="_JP Morgan_1_Variance (3)_Variance Updated" xfId="2055"/>
    <cellStyle name="_JP Morgan_1_Variance Updated" xfId="2056"/>
    <cellStyle name="_JP Morgan_1_Variance Updated_1" xfId="2057"/>
    <cellStyle name="_JP Morgan_1_Variance Updated_1_Q1'15 vs Q4'14 Commentary" xfId="2058"/>
    <cellStyle name="_JP Morgan_1_Variance Updated_1_Q2'15 vs Q1'15 Commentary" xfId="2059"/>
    <cellStyle name="_JP Morgan_1_Variance Updated_1_Variance Updated" xfId="2060"/>
    <cellStyle name="_JP Morgan_1_Variance Updated_Q1'15 vs Q4'14 Commentary" xfId="2061"/>
    <cellStyle name="_JP Morgan_1_Variance Updated_Q2'15 vs Q1'15 Commentary" xfId="2062"/>
    <cellStyle name="_JP Morgan_1_Variance Updated_Variance Updated" xfId="2063"/>
    <cellStyle name="_JP Morgan_Q1'15 vs Q4'14 Commentary" xfId="2064"/>
    <cellStyle name="_JP Morgan_Q2'15 vs Q1'15 Commentary" xfId="2065"/>
    <cellStyle name="_JP Morgan_Variance Updated" xfId="2066"/>
    <cellStyle name="_JP008" xfId="2067"/>
    <cellStyle name="_JP008_Q1'15 vs Q4'14 Commentary" xfId="2068"/>
    <cellStyle name="_JP008_Q2'15 vs Q1'15 Commentary" xfId="2069"/>
    <cellStyle name="_JP008_Variance Updated" xfId="2070"/>
    <cellStyle name="_July - Derivative Calculation" xfId="2071"/>
    <cellStyle name="_July - Derivative Calculation_Variance (3)" xfId="2072"/>
    <cellStyle name="_July - Derivative Calculation_Variance (3)_Q1'15 vs Q4'14 Commentary" xfId="2073"/>
    <cellStyle name="_July - Derivative Calculation_Variance (3)_Q2'15 vs Q1'15 Commentary" xfId="2074"/>
    <cellStyle name="_July - Derivative Calculation_Variance (3)_Variance Updated" xfId="2075"/>
    <cellStyle name="_July - Derivative Calculation_Variance Updated" xfId="2076"/>
    <cellStyle name="_July - Derivative Calculation_Variance Updated_1" xfId="2077"/>
    <cellStyle name="_July - Derivative Calculation_Variance Updated_1_Q1'15 vs Q4'14 Commentary" xfId="2078"/>
    <cellStyle name="_July - Derivative Calculation_Variance Updated_1_Q2'15 vs Q1'15 Commentary" xfId="2079"/>
    <cellStyle name="_July - Derivative Calculation_Variance Updated_1_Variance Updated" xfId="2080"/>
    <cellStyle name="_July - Derivative Calculation_Variance Updated_Q1'15 vs Q4'14 Commentary" xfId="2081"/>
    <cellStyle name="_July - Derivative Calculation_Variance Updated_Q2'15 vs Q1'15 Commentary" xfId="2082"/>
    <cellStyle name="_July - Derivative Calculation_Variance Updated_Variance Updated" xfId="2083"/>
    <cellStyle name="_June 2006 DC Sh Rev " xfId="2084"/>
    <cellStyle name="_June 2006 DC Sh Rev  2" xfId="2085"/>
    <cellStyle name="_K2_142_MDL1-5-04" xfId="2086"/>
    <cellStyle name="_KPMG Required Info" xfId="2087"/>
    <cellStyle name="_Ldn Totals" xfId="2088"/>
    <cellStyle name="_Ldn Totals 2" xfId="2089"/>
    <cellStyle name="_Ldn Totals 3" xfId="2090"/>
    <cellStyle name="_Lehman Brothers" xfId="2091"/>
    <cellStyle name="_Lehman Brothers_1" xfId="2092"/>
    <cellStyle name="_Lehman Brothers_1_Variance (3)" xfId="2093"/>
    <cellStyle name="_Lehman Brothers_1_Variance (3)_Q1'15 vs Q4'14 Commentary" xfId="2094"/>
    <cellStyle name="_Lehman Brothers_1_Variance (3)_Q2'15 vs Q1'15 Commentary" xfId="2095"/>
    <cellStyle name="_Lehman Brothers_1_Variance (3)_Variance Updated" xfId="2096"/>
    <cellStyle name="_Lehman Brothers_1_Variance Updated" xfId="2097"/>
    <cellStyle name="_Lehman Brothers_1_Variance Updated_1" xfId="2098"/>
    <cellStyle name="_Lehman Brothers_1_Variance Updated_1_Q1'15 vs Q4'14 Commentary" xfId="2099"/>
    <cellStyle name="_Lehman Brothers_1_Variance Updated_1_Q2'15 vs Q1'15 Commentary" xfId="2100"/>
    <cellStyle name="_Lehman Brothers_1_Variance Updated_1_Variance Updated" xfId="2101"/>
    <cellStyle name="_Lehman Brothers_1_Variance Updated_Q1'15 vs Q4'14 Commentary" xfId="2102"/>
    <cellStyle name="_Lehman Brothers_1_Variance Updated_Q2'15 vs Q1'15 Commentary" xfId="2103"/>
    <cellStyle name="_Lehman Brothers_1_Variance Updated_Variance Updated" xfId="2104"/>
    <cellStyle name="_Lehman Brothers_Q1'15 vs Q4'14 Commentary" xfId="2105"/>
    <cellStyle name="_Lehman Brothers_Q2'15 vs Q1'15 Commentary" xfId="2106"/>
    <cellStyle name="_Lehman Brothers_Variance Updated" xfId="2107"/>
    <cellStyle name="_libor0306" xfId="2108"/>
    <cellStyle name="_libor0306 2" xfId="2109"/>
    <cellStyle name="_libor0306 3" xfId="2110"/>
    <cellStyle name="_LM" xfId="2111"/>
    <cellStyle name="_LONDON &amp; NEW YORK" xfId="2112"/>
    <cellStyle name="_London Exotic Correlation P&amp;L 110305" xfId="2113"/>
    <cellStyle name="_London Exotic Summary P&amp;L 010805" xfId="2114"/>
    <cellStyle name="_London Exotic Summary P&amp;L 300905" xfId="2115"/>
    <cellStyle name="_LRNP P&amp;L ver 3" xfId="2116"/>
    <cellStyle name="_LTD - BS Template - Feb 09" xfId="2117"/>
    <cellStyle name="_LTD - BS Template - Feb 09 2" xfId="2118"/>
    <cellStyle name="_LTD - BS Template - Feb 09 3" xfId="2119"/>
    <cellStyle name="_LTD - BS Template - Feb 09_CRN (2nd Correction 17.01.2011)" xfId="2120"/>
    <cellStyle name="_LTD schedules - Oct 08" xfId="2121"/>
    <cellStyle name="_LTD schedules - Oct 08 2" xfId="2122"/>
    <cellStyle name="_LTD schedules - Oct 08 3" xfId="2123"/>
    <cellStyle name="_LTD schedules - Oct 08_CRN (2nd Correction 17.01.2011)" xfId="2124"/>
    <cellStyle name="_MailData" xfId="2125"/>
    <cellStyle name="_MailData_Variance (3)" xfId="2126"/>
    <cellStyle name="_MailData_Variance (3)_Q1'15 vs Q4'14 Commentary" xfId="2127"/>
    <cellStyle name="_MailData_Variance (3)_Q2'15 vs Q1'15 Commentary" xfId="2128"/>
    <cellStyle name="_MailData_Variance (3)_Variance Updated" xfId="2129"/>
    <cellStyle name="_MailData_Variance Updated" xfId="2130"/>
    <cellStyle name="_MailData_Variance Updated_1" xfId="2131"/>
    <cellStyle name="_MailData_Variance Updated_1_Q1'15 vs Q4'14 Commentary" xfId="2132"/>
    <cellStyle name="_MailData_Variance Updated_1_Q2'15 vs Q1'15 Commentary" xfId="2133"/>
    <cellStyle name="_MailData_Variance Updated_1_Variance Updated" xfId="2134"/>
    <cellStyle name="_MailData_Variance Updated_Q1'15 vs Q4'14 Commentary" xfId="2135"/>
    <cellStyle name="_MailData_Variance Updated_Q2'15 vs Q1'15 Commentary" xfId="2136"/>
    <cellStyle name="_MailData_Variance Updated_Variance Updated" xfId="2137"/>
    <cellStyle name="_Man" xfId="2138"/>
    <cellStyle name="_Marmot_MktData" xfId="2139"/>
    <cellStyle name="_MAZ MTM Collated Values" xfId="2140"/>
    <cellStyle name="_MAZ MTM Collated Values_Q1'15 vs Q4'14 Commentary" xfId="2141"/>
    <cellStyle name="_MAZ MTM Collated Values_Q2'15 vs Q1'15 Commentary" xfId="2142"/>
    <cellStyle name="_MAZ MTM Collated Values_Variance Updated" xfId="2143"/>
    <cellStyle name="_Merrill Lynch" xfId="2144"/>
    <cellStyle name="_Merrill Lynch_Variance (3)" xfId="2145"/>
    <cellStyle name="_Merrill Lynch_Variance (3)_Q1'15 vs Q4'14 Commentary" xfId="2146"/>
    <cellStyle name="_Merrill Lynch_Variance (3)_Q2'15 vs Q1'15 Commentary" xfId="2147"/>
    <cellStyle name="_Merrill Lynch_Variance (3)_Variance Updated" xfId="2148"/>
    <cellStyle name="_Merrill Lynch_Variance Updated" xfId="2149"/>
    <cellStyle name="_Merrill Lynch_Variance Updated_1" xfId="2150"/>
    <cellStyle name="_Merrill Lynch_Variance Updated_1_Q1'15 vs Q4'14 Commentary" xfId="2151"/>
    <cellStyle name="_Merrill Lynch_Variance Updated_1_Q2'15 vs Q1'15 Commentary" xfId="2152"/>
    <cellStyle name="_Merrill Lynch_Variance Updated_1_Variance Updated" xfId="2153"/>
    <cellStyle name="_Merrill Lynch_Variance Updated_Q1'15 vs Q4'14 Commentary" xfId="2154"/>
    <cellStyle name="_Merrill Lynch_Variance Updated_Q2'15 vs Q1'15 Commentary" xfId="2155"/>
    <cellStyle name="_Merrill Lynch_Variance Updated_Variance Updated" xfId="2156"/>
    <cellStyle name="_Monthly" xfId="2157"/>
    <cellStyle name="_Monthly_Variance (3)" xfId="2158"/>
    <cellStyle name="_Monthly_Variance (3)_Q1'15 vs Q4'14 Commentary" xfId="2159"/>
    <cellStyle name="_Monthly_Variance (3)_Q2'15 vs Q1'15 Commentary" xfId="2160"/>
    <cellStyle name="_Monthly_Variance (3)_Variance Updated" xfId="2161"/>
    <cellStyle name="_Monthly_Variance Updated" xfId="2162"/>
    <cellStyle name="_Monthly_Variance Updated_1" xfId="2163"/>
    <cellStyle name="_Monthly_Variance Updated_1_Q1'15 vs Q4'14 Commentary" xfId="2164"/>
    <cellStyle name="_Monthly_Variance Updated_1_Q2'15 vs Q1'15 Commentary" xfId="2165"/>
    <cellStyle name="_Monthly_Variance Updated_1_Variance Updated" xfId="2166"/>
    <cellStyle name="_Monthly_Variance Updated_Q1'15 vs Q4'14 Commentary" xfId="2167"/>
    <cellStyle name="_Monthly_Variance Updated_Q2'15 vs Q1'15 Commentary" xfId="2168"/>
    <cellStyle name="_Monthly_Variance Updated_Variance Updated" xfId="2169"/>
    <cellStyle name="_Morgan Stanley" xfId="2170"/>
    <cellStyle name="_Morgan Stanley Reporting Format 0708" xfId="2171"/>
    <cellStyle name="_Morgan Stanley Reporting Format 0708_CRN (2nd Correction 17.01.2011)" xfId="2172"/>
    <cellStyle name="_Morgan Stanley Reporting Format 0708_LA at Amortised Cost - Retail-Wholesale Split" xfId="2173"/>
    <cellStyle name="_Morgan Stanley Reporting Format 0808" xfId="2174"/>
    <cellStyle name="_Morgan Stanley Reporting Format 0808_CRN (2nd Correction 17.01.2011)" xfId="2175"/>
    <cellStyle name="_Morgan Stanley Reporting Format 0808_LA at Amortised Cost - Retail-Wholesale Split" xfId="2176"/>
    <cellStyle name="_Morgan Stanley Reporting Format 0908 (5)" xfId="2177"/>
    <cellStyle name="_Morgan Stanley Reporting Format 0908 (5)_CRN (2nd Correction 17.01.2011)" xfId="2178"/>
    <cellStyle name="_Morgan Stanley Reporting Format 0908 (5)_LA at Amortised Cost - Retail-Wholesale Split" xfId="2179"/>
    <cellStyle name="_Morgan Stanley Reporting Format 1008" xfId="2180"/>
    <cellStyle name="_Morgan Stanley Reporting Format 1008_CRN (2nd Correction 17.01.2011)" xfId="2181"/>
    <cellStyle name="_Morgan Stanley Reporting Format 1008_LA at Amortised Cost - Retail-Wholesale Split" xfId="2182"/>
    <cellStyle name="_Morgan Stanley_1" xfId="2183"/>
    <cellStyle name="_Morgan Stanley_1_Variance (3)" xfId="2184"/>
    <cellStyle name="_Morgan Stanley_1_Variance (3)_Q1'15 vs Q4'14 Commentary" xfId="2185"/>
    <cellStyle name="_Morgan Stanley_1_Variance (3)_Q2'15 vs Q1'15 Commentary" xfId="2186"/>
    <cellStyle name="_Morgan Stanley_1_Variance (3)_Variance Updated" xfId="2187"/>
    <cellStyle name="_Morgan Stanley_1_Variance Updated" xfId="2188"/>
    <cellStyle name="_Morgan Stanley_1_Variance Updated_1" xfId="2189"/>
    <cellStyle name="_Morgan Stanley_1_Variance Updated_1_Q1'15 vs Q4'14 Commentary" xfId="2190"/>
    <cellStyle name="_Morgan Stanley_1_Variance Updated_1_Q2'15 vs Q1'15 Commentary" xfId="2191"/>
    <cellStyle name="_Morgan Stanley_1_Variance Updated_1_Variance Updated" xfId="2192"/>
    <cellStyle name="_Morgan Stanley_1_Variance Updated_Q1'15 vs Q4'14 Commentary" xfId="2193"/>
    <cellStyle name="_Morgan Stanley_1_Variance Updated_Q2'15 vs Q1'15 Commentary" xfId="2194"/>
    <cellStyle name="_Morgan Stanley_1_Variance Updated_Variance Updated" xfId="2195"/>
    <cellStyle name="_Morgan Stanley_Q1'15 vs Q4'14 Commentary" xfId="2196"/>
    <cellStyle name="_Morgan Stanley_Q2'15 vs Q1'15 Commentary" xfId="2197"/>
    <cellStyle name="_Morgan Stanley_Variance Updated" xfId="2198"/>
    <cellStyle name="_MRM_India_Report_Template" xfId="2199"/>
    <cellStyle name="_MRM_India_Report_Template_Config" xfId="2200"/>
    <cellStyle name="_MRM_NGM_Template" xfId="2201"/>
    <cellStyle name="_MRM_NGM_Template_Config" xfId="2202"/>
    <cellStyle name="_MS Issuances Maturities 113008" xfId="2203"/>
    <cellStyle name="_MS Issuances Maturities 113008 2" xfId="2204"/>
    <cellStyle name="_MS Issuances Maturities 113008 3" xfId="2205"/>
    <cellStyle name="_MS Issuances Maturities 113008_CRN (2nd Correction 17.01.2011)" xfId="2206"/>
    <cellStyle name="_MSYN " xfId="2207"/>
    <cellStyle name="_MSYN  2" xfId="2208"/>
    <cellStyle name="_MSYN  3" xfId="2209"/>
    <cellStyle name="_MSYN _CRN (2nd Correction 17.01.2011)" xfId="2210"/>
    <cellStyle name="_Multiple" xfId="2211"/>
    <cellStyle name="_Multiple 2" xfId="2212"/>
    <cellStyle name="_Multiple 3" xfId="2213"/>
    <cellStyle name="_Multiple_1 GWP FAS 141 Office PPA Model_v1" xfId="2214"/>
    <cellStyle name="_Multiple_11 GWP FAS 141 Office PPA Model_v1" xfId="2215"/>
    <cellStyle name="_Multiple_12 GWP FAS 141 Office PPA Model_v1" xfId="2216"/>
    <cellStyle name="_Multiple_2 GWP FAS 141 Office PPA Model_v1" xfId="2217"/>
    <cellStyle name="_Multiple_3 GWP FAS 141 Office PPA Model_v1" xfId="2218"/>
    <cellStyle name="_Multiple_3753-63 HHP_FAS 141 Office PPA Modelv3" xfId="2219"/>
    <cellStyle name="_Multiple_3770 HHP_FAS 141 Office PPA Model_v3" xfId="2220"/>
    <cellStyle name="_Multiple_3770 HHP_FAS 141 Office PPA Model_v4" xfId="2221"/>
    <cellStyle name="_Multiple_3773 HHP_FAS 141 Office PPA Model_v3" xfId="2222"/>
    <cellStyle name="_Multiple_3800 Buff Spdwy FAS 141 Office PPA Model_v1" xfId="2223"/>
    <cellStyle name="_Multiple_3800 HHP_FAS 141 Office PPA Model_v3" xfId="2224"/>
    <cellStyle name="_Multiple_3883 HHP_FAS 141 Office PPA Model_v3" xfId="2225"/>
    <cellStyle name="_Multiple_3930 HHP_FAS 141 Office PPA Model_v3" xfId="2226"/>
    <cellStyle name="_Multiple_3960 HHP_FAS 141 Office PPA Model_v3" xfId="2227"/>
    <cellStyle name="_Multiple_3980 HHP_FAS 141 Office PPA Model_v3" xfId="2228"/>
    <cellStyle name="_Multiple_3993 HHP_FAS 141 Office PPA Model_v3" xfId="2229"/>
    <cellStyle name="_Multiple_4 GWP FAS 141 Office PPA Model_v1" xfId="2230"/>
    <cellStyle name="_Multiple_5 GWP FAS 141 Office PPA Model_v1" xfId="2231"/>
    <cellStyle name="_Multiple_8 GWP FAS 141 Office PPA Model_v1" xfId="2232"/>
    <cellStyle name="_Multiple_9 GWP FAS 141 Office PPA Model_v1" xfId="2233"/>
    <cellStyle name="_Multiple_Analysis" xfId="2234"/>
    <cellStyle name="_Multiple_Assembled Workforce 2007-04-19" xfId="2235"/>
    <cellStyle name="_Multiple_Bahama_FAS 141 Office PPA Model_v3" xfId="2236"/>
    <cellStyle name="_Multiple_Carter Burgess Plaza FAS 141 Office PPA 12.1.09" xfId="2237"/>
    <cellStyle name="_Multiple_Cozymels_FAS 141 Office PPA Model_v3" xfId="2238"/>
    <cellStyle name="_Multiple_Del Friscos_FAS 141 Office PPA Model_v3" xfId="2239"/>
    <cellStyle name="_Multiple_FAS 141_707 17th Street_v2" xfId="2240"/>
    <cellStyle name="_Multiple_FAS 141_717 17th Street_v2" xfId="2241"/>
    <cellStyle name="_Multiple_FAS 141_Peakview PPA 12.1.09" xfId="2242"/>
    <cellStyle name="_Multiple_Gordon Biersch_FAS 141 Office PPA Model_v3" xfId="2243"/>
    <cellStyle name="_Multiple_Hamadas_FAS 141 Office PPA Model_v3" xfId="2244"/>
    <cellStyle name="_Multiple_Hyatt 141 Draft 102008" xfId="2245"/>
    <cellStyle name="_Multiple_Hyatt 141 Draft 102008 2" xfId="2246"/>
    <cellStyle name="_Multiple_Hyatt 141 Draft 102008 3" xfId="2247"/>
    <cellStyle name="_Multiple_Hyatt 141 Draft 102108" xfId="2248"/>
    <cellStyle name="_Multiple_Hyatt 141 Draft 102108 2" xfId="2249"/>
    <cellStyle name="_Multiple_Hyatt 141 Draft 102108 3" xfId="2250"/>
    <cellStyle name="_Multiple_Intangibles" xfId="2251"/>
    <cellStyle name="_Multiple_Intangibles 2" xfId="2252"/>
    <cellStyle name="_Multiple_Intangibles 3" xfId="2253"/>
    <cellStyle name="_Multiple_Kinkos_FAS 141 Retail PPA Model_v4" xfId="2254"/>
    <cellStyle name="_Multiple_Lawrys_FAS 141 Office PPA Model_v3" xfId="2255"/>
    <cellStyle name="_Multiple_McCormicks_FAS 141 Retail PPA Model_v4" xfId="2256"/>
    <cellStyle name="_Multiple_Non-compete Data" xfId="2257"/>
    <cellStyle name="_Multiple_Shops @ GWP FAS 141 Office PPA Model_v3" xfId="2258"/>
    <cellStyle name="_Multiple_Smartportfolio model" xfId="2259"/>
    <cellStyle name="_MultipleSpace" xfId="2260"/>
    <cellStyle name="_MultipleSpace 2" xfId="2261"/>
    <cellStyle name="_MultipleSpace 3" xfId="2262"/>
    <cellStyle name="_MultipleSpace_1 GWP FAS 141 Office PPA Model_v1" xfId="2263"/>
    <cellStyle name="_MultipleSpace_11 GWP FAS 141 Office PPA Model_v1" xfId="2264"/>
    <cellStyle name="_MultipleSpace_12 GWP FAS 141 Office PPA Model_v1" xfId="2265"/>
    <cellStyle name="_MultipleSpace_2 GWP FAS 141 Office PPA Model_v1" xfId="2266"/>
    <cellStyle name="_MultipleSpace_3 GWP FAS 141 Office PPA Model_v1" xfId="2267"/>
    <cellStyle name="_MultipleSpace_3753-63 HHP_FAS 141 Office PPA Modelv3" xfId="2268"/>
    <cellStyle name="_MultipleSpace_3770 HHP_FAS 141 Office PPA Model_v3" xfId="2269"/>
    <cellStyle name="_MultipleSpace_3770 HHP_FAS 141 Office PPA Model_v4" xfId="2270"/>
    <cellStyle name="_MultipleSpace_3773 HHP_FAS 141 Office PPA Model_v3" xfId="2271"/>
    <cellStyle name="_MultipleSpace_3800 Buff Spdwy FAS 141 Office PPA Model_v1" xfId="2272"/>
    <cellStyle name="_MultipleSpace_3800 HHP_FAS 141 Office PPA Model_v3" xfId="2273"/>
    <cellStyle name="_MultipleSpace_3883 HHP_FAS 141 Office PPA Model_v3" xfId="2274"/>
    <cellStyle name="_MultipleSpace_3930 HHP_FAS 141 Office PPA Model_v3" xfId="2275"/>
    <cellStyle name="_MultipleSpace_3960 HHP_FAS 141 Office PPA Model_v3" xfId="2276"/>
    <cellStyle name="_MultipleSpace_3980 HHP_FAS 141 Office PPA Model_v3" xfId="2277"/>
    <cellStyle name="_MultipleSpace_3993 HHP_FAS 141 Office PPA Model_v3" xfId="2278"/>
    <cellStyle name="_MultipleSpace_4 GWP FAS 141 Office PPA Model_v1" xfId="2279"/>
    <cellStyle name="_MultipleSpace_5 GWP FAS 141 Office PPA Model_v1" xfId="2280"/>
    <cellStyle name="_MultipleSpace_8 GWP FAS 141 Office PPA Model_v1" xfId="2281"/>
    <cellStyle name="_MultipleSpace_9 GWP FAS 141 Office PPA Model_v1" xfId="2282"/>
    <cellStyle name="_MultipleSpace_Analysis" xfId="2283"/>
    <cellStyle name="_MultipleSpace_Assembled Workforce 2007-04-19" xfId="2284"/>
    <cellStyle name="_MultipleSpace_Bahama_FAS 141 Office PPA Model_v3" xfId="2285"/>
    <cellStyle name="_MultipleSpace_Carter Burgess Plaza FAS 141 Office PPA 12.1.09" xfId="2286"/>
    <cellStyle name="_MultipleSpace_Cozymels_FAS 141 Office PPA Model_v3" xfId="2287"/>
    <cellStyle name="_MultipleSpace_Del Friscos_FAS 141 Office PPA Model_v3" xfId="2288"/>
    <cellStyle name="_MultipleSpace_FAS 141_707 17th Street_v2" xfId="2289"/>
    <cellStyle name="_MultipleSpace_FAS 141_717 17th Street_v2" xfId="2290"/>
    <cellStyle name="_MultipleSpace_FAS 141_Peakview PPA 12.1.09" xfId="2291"/>
    <cellStyle name="_MultipleSpace_Gordon Biersch_FAS 141 Office PPA Model_v3" xfId="2292"/>
    <cellStyle name="_MultipleSpace_Hamadas_FAS 141 Office PPA Model_v3" xfId="2293"/>
    <cellStyle name="_MultipleSpace_Hyatt 141 Draft 102008" xfId="2294"/>
    <cellStyle name="_MultipleSpace_Hyatt 141 Draft 102008 2" xfId="2295"/>
    <cellStyle name="_MultipleSpace_Hyatt 141 Draft 102008 3" xfId="2296"/>
    <cellStyle name="_MultipleSpace_Hyatt 141 Draft 102108" xfId="2297"/>
    <cellStyle name="_MultipleSpace_Hyatt 141 Draft 102108 2" xfId="2298"/>
    <cellStyle name="_MultipleSpace_Hyatt 141 Draft 102108 3" xfId="2299"/>
    <cellStyle name="_MultipleSpace_Intangibles" xfId="2300"/>
    <cellStyle name="_MultipleSpace_Intangibles 2" xfId="2301"/>
    <cellStyle name="_MultipleSpace_Intangibles 3" xfId="2302"/>
    <cellStyle name="_MultipleSpace_Kinkos_FAS 141 Retail PPA Model_v4" xfId="2303"/>
    <cellStyle name="_MultipleSpace_Lawrys_FAS 141 Office PPA Model_v3" xfId="2304"/>
    <cellStyle name="_MultipleSpace_McCormicks_FAS 141 Retail PPA Model_v4" xfId="2305"/>
    <cellStyle name="_MultipleSpace_Non-compete Data" xfId="2306"/>
    <cellStyle name="_MultipleSpace_Shops @ GWP FAS 141 Office PPA Model_v3" xfId="2307"/>
    <cellStyle name="_MultipleSpace_Smartportfolio model" xfId="2308"/>
    <cellStyle name="_NAB" xfId="2309"/>
    <cellStyle name="_NAB_1" xfId="2310"/>
    <cellStyle name="_NAB_1_Variance (3)" xfId="2311"/>
    <cellStyle name="_NAB_1_Variance (3)_Q1'15 vs Q4'14 Commentary" xfId="2312"/>
    <cellStyle name="_NAB_1_Variance (3)_Q2'15 vs Q1'15 Commentary" xfId="2313"/>
    <cellStyle name="_NAB_1_Variance (3)_Variance Updated" xfId="2314"/>
    <cellStyle name="_NAB_1_Variance Updated" xfId="2315"/>
    <cellStyle name="_NAB_1_Variance Updated_1" xfId="2316"/>
    <cellStyle name="_NAB_1_Variance Updated_1_Q1'15 vs Q4'14 Commentary" xfId="2317"/>
    <cellStyle name="_NAB_1_Variance Updated_1_Q2'15 vs Q1'15 Commentary" xfId="2318"/>
    <cellStyle name="_NAB_1_Variance Updated_1_Variance Updated" xfId="2319"/>
    <cellStyle name="_NAB_1_Variance Updated_Q1'15 vs Q4'14 Commentary" xfId="2320"/>
    <cellStyle name="_NAB_1_Variance Updated_Q2'15 vs Q1'15 Commentary" xfId="2321"/>
    <cellStyle name="_NAB_1_Variance Updated_Variance Updated" xfId="2322"/>
    <cellStyle name="_NAB_Q1'15 vs Q4'14 Commentary" xfId="2323"/>
    <cellStyle name="_NAB_Q2'15 vs Q1'15 Commentary" xfId="2324"/>
    <cellStyle name="_NAB_Variance Updated" xfId="2325"/>
    <cellStyle name="_NAFXem" xfId="2326"/>
    <cellStyle name="_Natexis" xfId="2327"/>
    <cellStyle name="_Natexis_Variance (3)" xfId="2328"/>
    <cellStyle name="_Natexis_Variance (3)_Q1'15 vs Q4'14 Commentary" xfId="2329"/>
    <cellStyle name="_Natexis_Variance (3)_Q2'15 vs Q1'15 Commentary" xfId="2330"/>
    <cellStyle name="_Natexis_Variance (3)_Variance Updated" xfId="2331"/>
    <cellStyle name="_Natexis_Variance Updated" xfId="2332"/>
    <cellStyle name="_Natexis_Variance Updated_1" xfId="2333"/>
    <cellStyle name="_Natexis_Variance Updated_1_Q1'15 vs Q4'14 Commentary" xfId="2334"/>
    <cellStyle name="_Natexis_Variance Updated_1_Q2'15 vs Q1'15 Commentary" xfId="2335"/>
    <cellStyle name="_Natexis_Variance Updated_1_Variance Updated" xfId="2336"/>
    <cellStyle name="_Natexis_Variance Updated_Q1'15 vs Q4'14 Commentary" xfId="2337"/>
    <cellStyle name="_Natexis_Variance Updated_Q2'15 vs Q1'15 Commentary" xfId="2338"/>
    <cellStyle name="_Natexis_Variance Updated_Variance Updated" xfId="2339"/>
    <cellStyle name="_Note 15 - Loans &amp; advances B Group Customers Jun 10 version B3" xfId="2340"/>
    <cellStyle name="_Note 15 - Loans &amp; advances B Group Customers Jun 10 version B3 2" xfId="2341"/>
    <cellStyle name="_Note 15 - Loans &amp; advances B Group Customers Jun 10 version B3 3" xfId="2342"/>
    <cellStyle name="_OBS MTM Collated Values" xfId="2343"/>
    <cellStyle name="_OBS MTM Collated Values_Variance (3)" xfId="2344"/>
    <cellStyle name="_OBS MTM Collated Values_Variance (3)_Q1'15 vs Q4'14 Commentary" xfId="2345"/>
    <cellStyle name="_OBS MTM Collated Values_Variance (3)_Q2'15 vs Q1'15 Commentary" xfId="2346"/>
    <cellStyle name="_OBS MTM Collated Values_Variance (3)_Variance Updated" xfId="2347"/>
    <cellStyle name="_OBS MTM Collated Values_Variance Updated" xfId="2348"/>
    <cellStyle name="_OBS MTM Collated Values_Variance Updated_1" xfId="2349"/>
    <cellStyle name="_OBS MTM Collated Values_Variance Updated_1_Q1'15 vs Q4'14 Commentary" xfId="2350"/>
    <cellStyle name="_OBS MTM Collated Values_Variance Updated_1_Q2'15 vs Q1'15 Commentary" xfId="2351"/>
    <cellStyle name="_OBS MTM Collated Values_Variance Updated_1_Variance Updated" xfId="2352"/>
    <cellStyle name="_OBS MTM Collated Values_Variance Updated_Q1'15 vs Q4'14 Commentary" xfId="2353"/>
    <cellStyle name="_OBS MTM Collated Values_Variance Updated_Q2'15 vs Q1'15 Commentary" xfId="2354"/>
    <cellStyle name="_OBS MTM Collated Values_Variance Updated_Variance Updated" xfId="2355"/>
    <cellStyle name="_OMF-Data2002修正予算" xfId="2356"/>
    <cellStyle name="_OMF-Data2002修正予算_1" xfId="2357"/>
    <cellStyle name="_OMF-Data2002修正予算_2" xfId="2358"/>
    <cellStyle name="_OMF-Data2002修正予算_3" xfId="2359"/>
    <cellStyle name="_OMF-Data2002修正予算_3_02 Del E Webb Medical Plaza" xfId="2360"/>
    <cellStyle name="_OMF-Data2002修正予算_3_02 Del E Webb Medical Plaza 2" xfId="2361"/>
    <cellStyle name="_OMF-Data2002修正予算_3_15 Hawaiian Village PPA" xfId="2362"/>
    <cellStyle name="_OMF-Data2002修正予算_3_15 Hawaiian Village PPA 2" xfId="2363"/>
    <cellStyle name="_OMF-Data2002修正予算_3_Exhibit B" xfId="2364"/>
    <cellStyle name="_OMF-Data2002修正予算_3_Exhibit B 2" xfId="2365"/>
    <cellStyle name="_OMF-Data2002修正予算_4" xfId="2366"/>
    <cellStyle name="_OMF-Data2002修正予算_4_02 Del E Webb Medical Plaza" xfId="2367"/>
    <cellStyle name="_OMF-Data2002修正予算_4_02 Del E Webb Medical Plaza 2" xfId="2368"/>
    <cellStyle name="_OMF-Data2002修正予算_4_15 Hawaiian Village PPA" xfId="2369"/>
    <cellStyle name="_OMF-Data2002修正予算_4_15 Hawaiian Village PPA 2" xfId="2370"/>
    <cellStyle name="_OMF-Data2002修正予算_4_Exhibit B" xfId="2371"/>
    <cellStyle name="_OMF-Data2002修正予算_4_Exhibit B 2" xfId="2372"/>
    <cellStyle name="_OMF-Data2002修正予算_5" xfId="2373"/>
    <cellStyle name="_OMF-Data2002修正予算_5_02 Del E Webb Medical Plaza" xfId="2374"/>
    <cellStyle name="_OMF-Data2002修正予算_5_02 Del E Webb Medical Plaza 2" xfId="2375"/>
    <cellStyle name="_OMF-Data2002修正予算_5_15 Hawaiian Village PPA" xfId="2376"/>
    <cellStyle name="_OMF-Data2002修正予算_5_15 Hawaiian Village PPA 2" xfId="2377"/>
    <cellStyle name="_OMF-Data2002修正予算_5_Exhibit B" xfId="2378"/>
    <cellStyle name="_OMF-Data2002修正予算_5_Exhibit B 2" xfId="2379"/>
    <cellStyle name="_OMF-Data2002修正予算_6" xfId="2380"/>
    <cellStyle name="_OMF-Data2002修正予算_6_15 Hawaiian Village PPA" xfId="2381"/>
    <cellStyle name="_OMF-Data2002修正予算_6_Exhibit B" xfId="2382"/>
    <cellStyle name="_OMF-Data2002修正予算_7" xfId="2383"/>
    <cellStyle name="_OMF-Data2002修正予算_7_02 Del E Webb Medical Plaza" xfId="2384"/>
    <cellStyle name="_OMF-Data2002修正予算_7_02 Del E Webb Medical Plaza 2" xfId="2385"/>
    <cellStyle name="_OMF-Data2002修正予算_7_15 Hawaiian Village PPA" xfId="2386"/>
    <cellStyle name="_OMF-Data2002修正予算_7_15 Hawaiian Village PPA 2" xfId="2387"/>
    <cellStyle name="_OMF-Data2002修正予算_7_Exhibit B" xfId="2388"/>
    <cellStyle name="_OMF-Data2002修正予算_7_Exhibit B 2" xfId="2389"/>
    <cellStyle name="_OMF-Data2002修正予算_8" xfId="2390"/>
    <cellStyle name="_OMF-Data2002修正予算_8_Vectant 3-13-02" xfId="2391"/>
    <cellStyle name="_OP07" xfId="2392"/>
    <cellStyle name="_OpEx_GDS_Formulae" xfId="2393"/>
    <cellStyle name="_Other Securitisations " xfId="2394"/>
    <cellStyle name="_OTXCorp1" xfId="2395"/>
    <cellStyle name="_P&amp;L by Product - Comment here" xfId="2396"/>
    <cellStyle name="_P&amp;L by Product - Comment here 2" xfId="2397"/>
    <cellStyle name="_P&amp;L by Product - Comment here 3" xfId="2398"/>
    <cellStyle name="_Percent" xfId="2399"/>
    <cellStyle name="_Percent 2" xfId="2400"/>
    <cellStyle name="_Percent 3" xfId="2401"/>
    <cellStyle name="_Percent_1 GWP FAS 141 Office PPA Model_v1" xfId="2402"/>
    <cellStyle name="_Percent_11 GWP FAS 141 Office PPA Model_v1" xfId="2403"/>
    <cellStyle name="_Percent_12 GWP FAS 141 Office PPA Model_v1" xfId="2404"/>
    <cellStyle name="_Percent_2 GWP FAS 141 Office PPA Model_v1" xfId="2405"/>
    <cellStyle name="_Percent_3 GWP FAS 141 Office PPA Model_v1" xfId="2406"/>
    <cellStyle name="_Percent_3753-63 HHP_FAS 141 Office PPA Modelv3" xfId="2407"/>
    <cellStyle name="_Percent_3770 HHP_FAS 141 Office PPA Model_v3" xfId="2408"/>
    <cellStyle name="_Percent_3770 HHP_FAS 141 Office PPA Model_v4" xfId="2409"/>
    <cellStyle name="_Percent_3773 HHP_FAS 141 Office PPA Model_v3" xfId="2410"/>
    <cellStyle name="_Percent_3800 Buff Spdwy FAS 141 Office PPA Model_v1" xfId="2411"/>
    <cellStyle name="_Percent_3800 HHP_FAS 141 Office PPA Model_v3" xfId="2412"/>
    <cellStyle name="_Percent_3883 HHP_FAS 141 Office PPA Model_v3" xfId="2413"/>
    <cellStyle name="_Percent_3930 HHP_FAS 141 Office PPA Model_v3" xfId="2414"/>
    <cellStyle name="_Percent_3960 HHP_FAS 141 Office PPA Model_v3" xfId="2415"/>
    <cellStyle name="_Percent_3980 HHP_FAS 141 Office PPA Model_v3" xfId="2416"/>
    <cellStyle name="_Percent_3993 HHP_FAS 141 Office PPA Model_v3" xfId="2417"/>
    <cellStyle name="_Percent_4 GWP FAS 141 Office PPA Model_v1" xfId="2418"/>
    <cellStyle name="_Percent_5 GWP FAS 141 Office PPA Model_v1" xfId="2419"/>
    <cellStyle name="_Percent_8 GWP FAS 141 Office PPA Model_v1" xfId="2420"/>
    <cellStyle name="_Percent_9 GWP FAS 141 Office PPA Model_v1" xfId="2421"/>
    <cellStyle name="_Percent_Analysis" xfId="2422"/>
    <cellStyle name="_Percent_Assembled Workforce 2007-04-19" xfId="2423"/>
    <cellStyle name="_Percent_Bahama_FAS 141 Office PPA Model_v3" xfId="2424"/>
    <cellStyle name="_Percent_Carter Burgess Plaza FAS 141 Office PPA 12.1.09" xfId="2425"/>
    <cellStyle name="_Percent_Cozymels_FAS 141 Office PPA Model_v3" xfId="2426"/>
    <cellStyle name="_Percent_Del Friscos_FAS 141 Office PPA Model_v3" xfId="2427"/>
    <cellStyle name="_Percent_FAS 141_707 17th Street_v2" xfId="2428"/>
    <cellStyle name="_Percent_FAS 141_717 17th Street_v2" xfId="2429"/>
    <cellStyle name="_Percent_FAS 141_Peakview PPA 12.1.09" xfId="2430"/>
    <cellStyle name="_Percent_Gordon Biersch_FAS 141 Office PPA Model_v3" xfId="2431"/>
    <cellStyle name="_Percent_Hamadas_FAS 141 Office PPA Model_v3" xfId="2432"/>
    <cellStyle name="_Percent_Hyatt 141 Draft 102008" xfId="2433"/>
    <cellStyle name="_Percent_Hyatt 141 Draft 102108" xfId="2434"/>
    <cellStyle name="_Percent_Intangibles" xfId="2435"/>
    <cellStyle name="_Percent_Kinkos_FAS 141 Retail PPA Model_v4" xfId="2436"/>
    <cellStyle name="_Percent_Lawrys_FAS 141 Office PPA Model_v3" xfId="2437"/>
    <cellStyle name="_Percent_McCormicks_FAS 141 Retail PPA Model_v4" xfId="2438"/>
    <cellStyle name="_Percent_Non-compete Data" xfId="2439"/>
    <cellStyle name="_Percent_Shops @ GWP FAS 141 Office PPA Model_v3" xfId="2440"/>
    <cellStyle name="_Percent_Smartportfolio model" xfId="2441"/>
    <cellStyle name="_PercentSpace" xfId="2442"/>
    <cellStyle name="_PercentSpace 2" xfId="2443"/>
    <cellStyle name="_PercentSpace 3" xfId="2444"/>
    <cellStyle name="_PercentSpace_1 GWP FAS 141 Office PPA Model_v1" xfId="2445"/>
    <cellStyle name="_PercentSpace_11 GWP FAS 141 Office PPA Model_v1" xfId="2446"/>
    <cellStyle name="_PercentSpace_12 GWP FAS 141 Office PPA Model_v1" xfId="2447"/>
    <cellStyle name="_PercentSpace_2 GWP FAS 141 Office PPA Model_v1" xfId="2448"/>
    <cellStyle name="_PercentSpace_3 GWP FAS 141 Office PPA Model_v1" xfId="2449"/>
    <cellStyle name="_PercentSpace_3753-63 HHP_FAS 141 Office PPA Modelv3" xfId="2450"/>
    <cellStyle name="_PercentSpace_3770 HHP_FAS 141 Office PPA Model_v3" xfId="2451"/>
    <cellStyle name="_PercentSpace_3770 HHP_FAS 141 Office PPA Model_v4" xfId="2452"/>
    <cellStyle name="_PercentSpace_3773 HHP_FAS 141 Office PPA Model_v3" xfId="2453"/>
    <cellStyle name="_PercentSpace_3800 Buff Spdwy FAS 141 Office PPA Model_v1" xfId="2454"/>
    <cellStyle name="_PercentSpace_3800 HHP_FAS 141 Office PPA Model_v3" xfId="2455"/>
    <cellStyle name="_PercentSpace_3883 HHP_FAS 141 Office PPA Model_v3" xfId="2456"/>
    <cellStyle name="_PercentSpace_3930 HHP_FAS 141 Office PPA Model_v3" xfId="2457"/>
    <cellStyle name="_PercentSpace_3960 HHP_FAS 141 Office PPA Model_v3" xfId="2458"/>
    <cellStyle name="_PercentSpace_3980 HHP_FAS 141 Office PPA Model_v3" xfId="2459"/>
    <cellStyle name="_PercentSpace_3993 HHP_FAS 141 Office PPA Model_v3" xfId="2460"/>
    <cellStyle name="_PercentSpace_4 GWP FAS 141 Office PPA Model_v1" xfId="2461"/>
    <cellStyle name="_PercentSpace_5 GWP FAS 141 Office PPA Model_v1" xfId="2462"/>
    <cellStyle name="_PercentSpace_8 GWP FAS 141 Office PPA Model_v1" xfId="2463"/>
    <cellStyle name="_PercentSpace_9 GWP FAS 141 Office PPA Model_v1" xfId="2464"/>
    <cellStyle name="_PercentSpace_Analysis" xfId="2465"/>
    <cellStyle name="_PercentSpace_Assembled Workforce 2007-04-19" xfId="2466"/>
    <cellStyle name="_PercentSpace_Bahama_FAS 141 Office PPA Model_v3" xfId="2467"/>
    <cellStyle name="_PercentSpace_Carter Burgess Plaza FAS 141 Office PPA 12.1.09" xfId="2468"/>
    <cellStyle name="_PercentSpace_Cozymels_FAS 141 Office PPA Model_v3" xfId="2469"/>
    <cellStyle name="_PercentSpace_Del Friscos_FAS 141 Office PPA Model_v3" xfId="2470"/>
    <cellStyle name="_PercentSpace_FAS 141_707 17th Street_v2" xfId="2471"/>
    <cellStyle name="_PercentSpace_FAS 141_717 17th Street_v2" xfId="2472"/>
    <cellStyle name="_PercentSpace_FAS 141_Peakview PPA 12.1.09" xfId="2473"/>
    <cellStyle name="_PercentSpace_Gordon Biersch_FAS 141 Office PPA Model_v3" xfId="2474"/>
    <cellStyle name="_PercentSpace_Hamadas_FAS 141 Office PPA Model_v3" xfId="2475"/>
    <cellStyle name="_PercentSpace_Hyatt 141 Draft 102008" xfId="2476"/>
    <cellStyle name="_PercentSpace_Hyatt 141 Draft 102108" xfId="2477"/>
    <cellStyle name="_PercentSpace_Intangibles" xfId="2478"/>
    <cellStyle name="_PercentSpace_Kinkos_FAS 141 Retail PPA Model_v4" xfId="2479"/>
    <cellStyle name="_PercentSpace_Lawrys_FAS 141 Office PPA Model_v3" xfId="2480"/>
    <cellStyle name="_PercentSpace_McCormicks_FAS 141 Retail PPA Model_v4" xfId="2481"/>
    <cellStyle name="_PercentSpace_Non-compete Data" xfId="2482"/>
    <cellStyle name="_PercentSpace_Shops @ GWP FAS 141 Office PPA Model_v3" xfId="2483"/>
    <cellStyle name="_PercentSpace_Smartportfolio model" xfId="2484"/>
    <cellStyle name="_Permanent mappings" xfId="2485"/>
    <cellStyle name="_POPULATE" xfId="2486"/>
    <cellStyle name="_Price Input Sheet" xfId="2487"/>
    <cellStyle name="_Price Input Sheet_Variance (3)" xfId="2488"/>
    <cellStyle name="_Price Input Sheet_Variance (3)_Q1'15 vs Q4'14 Commentary" xfId="2489"/>
    <cellStyle name="_Price Input Sheet_Variance (3)_Q2'15 vs Q1'15 Commentary" xfId="2490"/>
    <cellStyle name="_Price Input Sheet_Variance (3)_Variance Updated" xfId="2491"/>
    <cellStyle name="_Price Input Sheet_Variance Updated" xfId="2492"/>
    <cellStyle name="_Price Input Sheet_Variance Updated_1" xfId="2493"/>
    <cellStyle name="_Price Input Sheet_Variance Updated_1_Q1'15 vs Q4'14 Commentary" xfId="2494"/>
    <cellStyle name="_Price Input Sheet_Variance Updated_1_Q2'15 vs Q1'15 Commentary" xfId="2495"/>
    <cellStyle name="_Price Input Sheet_Variance Updated_1_Variance Updated" xfId="2496"/>
    <cellStyle name="_Price Input Sheet_Variance Updated_Q1'15 vs Q4'14 Commentary" xfId="2497"/>
    <cellStyle name="_Price Input Sheet_Variance Updated_Q2'15 vs Q1'15 Commentary" xfId="2498"/>
    <cellStyle name="_Price Input Sheet_Variance Updated_Variance Updated" xfId="2499"/>
    <cellStyle name="_Prices" xfId="2500"/>
    <cellStyle name="_PRICES RECEIVED" xfId="2501"/>
    <cellStyle name="_PRICES RECEIVED_Q1'15 vs Q4'14 Commentary" xfId="2502"/>
    <cellStyle name="_PRICES RECEIVED_Q2'15 vs Q1'15 Commentary" xfId="2503"/>
    <cellStyle name="_PRICES RECEIVED_Variance Updated" xfId="2504"/>
    <cellStyle name="_Prices_1" xfId="2505"/>
    <cellStyle name="_Prices_1_Variance (3)" xfId="2506"/>
    <cellStyle name="_Prices_1_Variance (3)_Q1'15 vs Q4'14 Commentary" xfId="2507"/>
    <cellStyle name="_Prices_1_Variance (3)_Q2'15 vs Q1'15 Commentary" xfId="2508"/>
    <cellStyle name="_Prices_1_Variance (3)_Variance Updated" xfId="2509"/>
    <cellStyle name="_Prices_1_Variance Updated" xfId="2510"/>
    <cellStyle name="_Prices_1_Variance Updated_1" xfId="2511"/>
    <cellStyle name="_Prices_1_Variance Updated_1_Q1'15 vs Q4'14 Commentary" xfId="2512"/>
    <cellStyle name="_Prices_1_Variance Updated_1_Q2'15 vs Q1'15 Commentary" xfId="2513"/>
    <cellStyle name="_Prices_1_Variance Updated_1_Variance Updated" xfId="2514"/>
    <cellStyle name="_Prices_1_Variance Updated_Q1'15 vs Q4'14 Commentary" xfId="2515"/>
    <cellStyle name="_Prices_1_Variance Updated_Q2'15 vs Q1'15 Commentary" xfId="2516"/>
    <cellStyle name="_Prices_1_Variance Updated_Variance Updated" xfId="2517"/>
    <cellStyle name="_Prices_Variance (3)" xfId="2518"/>
    <cellStyle name="_Prices_Variance (3)_Q1'15 vs Q4'14 Commentary" xfId="2519"/>
    <cellStyle name="_Prices_Variance (3)_Q2'15 vs Q1'15 Commentary" xfId="2520"/>
    <cellStyle name="_Prices_Variance (3)_Variance Updated" xfId="2521"/>
    <cellStyle name="_Prices_Variance Updated" xfId="2522"/>
    <cellStyle name="_Prices_Variance Updated_1" xfId="2523"/>
    <cellStyle name="_Prices_Variance Updated_1_Q1'15 vs Q4'14 Commentary" xfId="2524"/>
    <cellStyle name="_Prices_Variance Updated_1_Q2'15 vs Q1'15 Commentary" xfId="2525"/>
    <cellStyle name="_Prices_Variance Updated_1_Variance Updated" xfId="2526"/>
    <cellStyle name="_Prices_Variance Updated_Q1'15 vs Q4'14 Commentary" xfId="2527"/>
    <cellStyle name="_Prices_Variance Updated_Q2'15 vs Q1'15 Commentary" xfId="2528"/>
    <cellStyle name="_Prices_Variance Updated_Variance Updated" xfId="2529"/>
    <cellStyle name="_PWN Risk Meeting Excel Template - Credit" xfId="2530"/>
    <cellStyle name="_R TOOL V7" xfId="2531"/>
    <cellStyle name="_RA Exposure table 05110" xfId="2532"/>
    <cellStyle name="_RA Exposure table 05110 2" xfId="2533"/>
    <cellStyle name="_RA Exposure table 05110 3" xfId="2534"/>
    <cellStyle name="_RBC" xfId="2535"/>
    <cellStyle name="_RBC_Variance (3)" xfId="2536"/>
    <cellStyle name="_RBC_Variance (3)_Q1'15 vs Q4'14 Commentary" xfId="2537"/>
    <cellStyle name="_RBC_Variance (3)_Q2'15 vs Q1'15 Commentary" xfId="2538"/>
    <cellStyle name="_RBC_Variance (3)_Variance Updated" xfId="2539"/>
    <cellStyle name="_RBC_Variance Updated" xfId="2540"/>
    <cellStyle name="_RBC_Variance Updated_1" xfId="2541"/>
    <cellStyle name="_RBC_Variance Updated_1_Q1'15 vs Q4'14 Commentary" xfId="2542"/>
    <cellStyle name="_RBC_Variance Updated_1_Q2'15 vs Q1'15 Commentary" xfId="2543"/>
    <cellStyle name="_RBC_Variance Updated_1_Variance Updated" xfId="2544"/>
    <cellStyle name="_RBC_Variance Updated_Q1'15 vs Q4'14 Commentary" xfId="2545"/>
    <cellStyle name="_RBC_Variance Updated_Q2'15 vs Q1'15 Commentary" xfId="2546"/>
    <cellStyle name="_RBC_Variance Updated_Variance Updated" xfId="2547"/>
    <cellStyle name="_RBS" xfId="2548"/>
    <cellStyle name="_RBS ABN" xfId="2549"/>
    <cellStyle name="_RBS_1" xfId="2550"/>
    <cellStyle name="_RBS_1_Variance (3)" xfId="2551"/>
    <cellStyle name="_RBS_1_Variance (3)_Q1'15 vs Q4'14 Commentary" xfId="2552"/>
    <cellStyle name="_RBS_1_Variance (3)_Q2'15 vs Q1'15 Commentary" xfId="2553"/>
    <cellStyle name="_RBS_1_Variance (3)_Variance Updated" xfId="2554"/>
    <cellStyle name="_RBS_1_Variance Updated" xfId="2555"/>
    <cellStyle name="_RBS_1_Variance Updated_1" xfId="2556"/>
    <cellStyle name="_RBS_1_Variance Updated_1_Q1'15 vs Q4'14 Commentary" xfId="2557"/>
    <cellStyle name="_RBS_1_Variance Updated_1_Q2'15 vs Q1'15 Commentary" xfId="2558"/>
    <cellStyle name="_RBS_1_Variance Updated_1_Variance Updated" xfId="2559"/>
    <cellStyle name="_RBS_1_Variance Updated_Q1'15 vs Q4'14 Commentary" xfId="2560"/>
    <cellStyle name="_RBS_1_Variance Updated_Q2'15 vs Q1'15 Commentary" xfId="2561"/>
    <cellStyle name="_RBS_1_Variance Updated_Variance Updated" xfId="2562"/>
    <cellStyle name="_RBS_Q1'15 vs Q4'14 Commentary" xfId="2563"/>
    <cellStyle name="_RBS_Q2'15 vs Q1'15 Commentary" xfId="2564"/>
    <cellStyle name="_RBS_Variance Updated" xfId="2565"/>
    <cellStyle name="_Received" xfId="2566"/>
    <cellStyle name="_Received_Q1'15 vs Q4'14 Commentary" xfId="2567"/>
    <cellStyle name="_Received_Q2'15 vs Q1'15 Commentary" xfId="2568"/>
    <cellStyle name="_Received_Variance Updated" xfId="2569"/>
    <cellStyle name="_Revenue Summary by Type_Client " xfId="2570"/>
    <cellStyle name="_Revenue Summary by Type_Client  2" xfId="2571"/>
    <cellStyle name="_Revenue Summary by Type_Client  3" xfId="2572"/>
    <cellStyle name="_Revenue Summary by Type_Client _CRN (2nd Correction 17.01.2011)" xfId="2573"/>
    <cellStyle name="_RFC" xfId="2574"/>
    <cellStyle name="_RFC_1" xfId="2575"/>
    <cellStyle name="_RFC_1_Variance (3)" xfId="2576"/>
    <cellStyle name="_RFC_1_Variance (3)_Q1'15 vs Q4'14 Commentary" xfId="2577"/>
    <cellStyle name="_RFC_1_Variance (3)_Q2'15 vs Q1'15 Commentary" xfId="2578"/>
    <cellStyle name="_RFC_1_Variance (3)_Variance Updated" xfId="2579"/>
    <cellStyle name="_RFC_1_Variance Updated" xfId="2580"/>
    <cellStyle name="_RFC_1_Variance Updated_1" xfId="2581"/>
    <cellStyle name="_RFC_1_Variance Updated_1_Q1'15 vs Q4'14 Commentary" xfId="2582"/>
    <cellStyle name="_RFC_1_Variance Updated_1_Q2'15 vs Q1'15 Commentary" xfId="2583"/>
    <cellStyle name="_RFC_1_Variance Updated_1_Variance Updated" xfId="2584"/>
    <cellStyle name="_RFC_1_Variance Updated_Q1'15 vs Q4'14 Commentary" xfId="2585"/>
    <cellStyle name="_RFC_1_Variance Updated_Q2'15 vs Q1'15 Commentary" xfId="2586"/>
    <cellStyle name="_RFC_1_Variance Updated_Variance Updated" xfId="2587"/>
    <cellStyle name="_RFC_Q1'15 vs Q4'14 Commentary" xfId="2588"/>
    <cellStyle name="_RFC_Q2'15 vs Q1'15 Commentary" xfId="2589"/>
    <cellStyle name="_RFC_Variance Updated" xfId="2590"/>
    <cellStyle name="_Row1" xfId="2591"/>
    <cellStyle name="_Row2" xfId="2592"/>
    <cellStyle name="_Row3" xfId="2593"/>
    <cellStyle name="_Row4" xfId="2594"/>
    <cellStyle name="_Row5" xfId="2595"/>
    <cellStyle name="_Row6" xfId="2596"/>
    <cellStyle name="_Row7" xfId="2597"/>
    <cellStyle name="_Row7 2" xfId="2598"/>
    <cellStyle name="_Sales forecast" xfId="2599"/>
    <cellStyle name="_Sales forecast_02 Del E Webb Medical Plaza" xfId="2600"/>
    <cellStyle name="_Sales forecast_02 Del E Webb Medical Plaza 2" xfId="2601"/>
    <cellStyle name="_Sales forecast_1" xfId="2602"/>
    <cellStyle name="_Sales forecast_1_Vectant 3-13-02" xfId="2603"/>
    <cellStyle name="_Sales forecast_15 Hawaiian Village PPA" xfId="2604"/>
    <cellStyle name="_Sales forecast_15 Hawaiian Village PPA 2" xfId="2605"/>
    <cellStyle name="_Sales forecast_2" xfId="2606"/>
    <cellStyle name="_Sales forecast_2_15 Hawaiian Village PPA" xfId="2607"/>
    <cellStyle name="_Sales forecast_2_Exhibit B" xfId="2608"/>
    <cellStyle name="_Sales forecast_3" xfId="2609"/>
    <cellStyle name="_Sales forecast_4" xfId="2610"/>
    <cellStyle name="_Sales forecast_4_02 Del E Webb Medical Plaza" xfId="2611"/>
    <cellStyle name="_Sales forecast_4_02 Del E Webb Medical Plaza 2" xfId="2612"/>
    <cellStyle name="_Sales forecast_4_15 Hawaiian Village PPA" xfId="2613"/>
    <cellStyle name="_Sales forecast_4_15 Hawaiian Village PPA 2" xfId="2614"/>
    <cellStyle name="_Sales forecast_4_Exhibit B" xfId="2615"/>
    <cellStyle name="_Sales forecast_4_Exhibit B 2" xfId="2616"/>
    <cellStyle name="_Sales forecast_5" xfId="2617"/>
    <cellStyle name="_Sales forecast_5_02 Del E Webb Medical Plaza" xfId="2618"/>
    <cellStyle name="_Sales forecast_5_02 Del E Webb Medical Plaza 2" xfId="2619"/>
    <cellStyle name="_Sales forecast_5_15 Hawaiian Village PPA" xfId="2620"/>
    <cellStyle name="_Sales forecast_5_15 Hawaiian Village PPA 2" xfId="2621"/>
    <cellStyle name="_Sales forecast_5_Exhibit B" xfId="2622"/>
    <cellStyle name="_Sales forecast_5_Exhibit B 2" xfId="2623"/>
    <cellStyle name="_Sales forecast_6" xfId="2624"/>
    <cellStyle name="_Sales forecast_6_02 Del E Webb Medical Plaza" xfId="2625"/>
    <cellStyle name="_Sales forecast_6_15 Hawaiian Village PPA" xfId="2626"/>
    <cellStyle name="_Sales forecast_6_Exhibit B" xfId="2627"/>
    <cellStyle name="_Sales forecast_7" xfId="2628"/>
    <cellStyle name="_Sales forecast_8" xfId="2629"/>
    <cellStyle name="_Sales forecast_8_02 Del E Webb Medical Plaza" xfId="2630"/>
    <cellStyle name="_Sales forecast_8_02 Del E Webb Medical Plaza 2" xfId="2631"/>
    <cellStyle name="_Sales forecast_8_15 Hawaiian Village PPA" xfId="2632"/>
    <cellStyle name="_Sales forecast_8_15 Hawaiian Village PPA 2" xfId="2633"/>
    <cellStyle name="_Sales forecast_8_Exhibit B" xfId="2634"/>
    <cellStyle name="_Sales forecast_8_Exhibit B 2" xfId="2635"/>
    <cellStyle name="_Sales forecast_Exhibit B" xfId="2636"/>
    <cellStyle name="_Sales forecast_Exhibit B 2" xfId="2637"/>
    <cellStyle name="_Sales-dummy" xfId="2638"/>
    <cellStyle name="_Sales-dummy_02 Del E Webb Medical Plaza" xfId="2639"/>
    <cellStyle name="_Sales-dummy_1" xfId="2640"/>
    <cellStyle name="_Sales-dummy_15 Hawaiian Village PPA" xfId="2641"/>
    <cellStyle name="_Sales-dummy_2" xfId="2642"/>
    <cellStyle name="_Sales-dummy_3" xfId="2643"/>
    <cellStyle name="_Sales-dummy_4" xfId="2644"/>
    <cellStyle name="_Sales-dummy_4_02 Del E Webb Medical Plaza" xfId="2645"/>
    <cellStyle name="_Sales-dummy_4_02 Del E Webb Medical Plaza 2" xfId="2646"/>
    <cellStyle name="_Sales-dummy_4_15 Hawaiian Village PPA" xfId="2647"/>
    <cellStyle name="_Sales-dummy_4_15 Hawaiian Village PPA 2" xfId="2648"/>
    <cellStyle name="_Sales-dummy_4_Exhibit B" xfId="2649"/>
    <cellStyle name="_Sales-dummy_4_Exhibit B 2" xfId="2650"/>
    <cellStyle name="_Sales-dummy_5" xfId="2651"/>
    <cellStyle name="_Sales-dummy_5_02 Del E Webb Medical Plaza" xfId="2652"/>
    <cellStyle name="_Sales-dummy_5_02 Del E Webb Medical Plaza 2" xfId="2653"/>
    <cellStyle name="_Sales-dummy_5_15 Hawaiian Village PPA" xfId="2654"/>
    <cellStyle name="_Sales-dummy_5_15 Hawaiian Village PPA 2" xfId="2655"/>
    <cellStyle name="_Sales-dummy_5_Exhibit B" xfId="2656"/>
    <cellStyle name="_Sales-dummy_5_Exhibit B 2" xfId="2657"/>
    <cellStyle name="_Sales-dummy_6" xfId="2658"/>
    <cellStyle name="_Sales-dummy_6_02 Del E Webb Medical Plaza" xfId="2659"/>
    <cellStyle name="_Sales-dummy_6_02 Del E Webb Medical Plaza 2" xfId="2660"/>
    <cellStyle name="_Sales-dummy_6_15 Hawaiian Village PPA" xfId="2661"/>
    <cellStyle name="_Sales-dummy_6_15 Hawaiian Village PPA 2" xfId="2662"/>
    <cellStyle name="_Sales-dummy_6_Exhibit B" xfId="2663"/>
    <cellStyle name="_Sales-dummy_6_Exhibit B 2" xfId="2664"/>
    <cellStyle name="_Sales-dummy_7" xfId="2665"/>
    <cellStyle name="_Sales-dummy_7_15 Hawaiian Village PPA" xfId="2666"/>
    <cellStyle name="_Sales-dummy_7_Exhibit B" xfId="2667"/>
    <cellStyle name="_Sales-dummy_8" xfId="2668"/>
    <cellStyle name="_Sales-dummy_8_02 Del E Webb Medical Plaza" xfId="2669"/>
    <cellStyle name="_Sales-dummy_8_02 Del E Webb Medical Plaza 2" xfId="2670"/>
    <cellStyle name="_Sales-dummy_8_15 Hawaiian Village PPA" xfId="2671"/>
    <cellStyle name="_Sales-dummy_8_15 Hawaiian Village PPA 2" xfId="2672"/>
    <cellStyle name="_Sales-dummy_8_Exhibit B" xfId="2673"/>
    <cellStyle name="_Sales-dummy_8_Exhibit B 2" xfId="2674"/>
    <cellStyle name="_Sales-dummy_9" xfId="2675"/>
    <cellStyle name="_Sales-dummy_9_Vectant 3-13-02" xfId="2676"/>
    <cellStyle name="_Sales-dummy_Exhibit B" xfId="2677"/>
    <cellStyle name="_Sheet1" xfId="2678"/>
    <cellStyle name="_Sheet1 2" xfId="2679"/>
    <cellStyle name="_Sheet1 3" xfId="2680"/>
    <cellStyle name="_Sheet1_1" xfId="2681"/>
    <cellStyle name="_Sheet1_1_PM Asia " xfId="2682"/>
    <cellStyle name="_Sheet1_1_PM Asia  2" xfId="2683"/>
    <cellStyle name="_Sheet1_1_PM Asia  3" xfId="2684"/>
    <cellStyle name="_Sheet1_1_PM Asia _CRN (2nd Correction 17.01.2011)" xfId="2685"/>
    <cellStyle name="_Sheet1_2" xfId="2686"/>
    <cellStyle name="_Sheet1_2_Q1'15 vs Q4'14 Commentary" xfId="2687"/>
    <cellStyle name="_Sheet1_2_Q2'15 vs Q1'15 Commentary" xfId="2688"/>
    <cellStyle name="_Sheet1_2_Variance Updated" xfId="2689"/>
    <cellStyle name="_Sheet1_3" xfId="2690"/>
    <cellStyle name="_Sheet1_3_Variance (3)" xfId="2691"/>
    <cellStyle name="_Sheet1_3_Variance (3)_Q1'15 vs Q4'14 Commentary" xfId="2692"/>
    <cellStyle name="_Sheet1_3_Variance (3)_Q2'15 vs Q1'15 Commentary" xfId="2693"/>
    <cellStyle name="_Sheet1_3_Variance (3)_Variance Updated" xfId="2694"/>
    <cellStyle name="_Sheet1_3_Variance Updated" xfId="2695"/>
    <cellStyle name="_Sheet1_3_Variance Updated_1" xfId="2696"/>
    <cellStyle name="_Sheet1_3_Variance Updated_1_Q1'15 vs Q4'14 Commentary" xfId="2697"/>
    <cellStyle name="_Sheet1_3_Variance Updated_1_Q2'15 vs Q1'15 Commentary" xfId="2698"/>
    <cellStyle name="_Sheet1_3_Variance Updated_1_Variance Updated" xfId="2699"/>
    <cellStyle name="_Sheet1_3_Variance Updated_Q1'15 vs Q4'14 Commentary" xfId="2700"/>
    <cellStyle name="_Sheet1_3_Variance Updated_Q2'15 vs Q1'15 Commentary" xfId="2701"/>
    <cellStyle name="_Sheet1_3_Variance Updated_Variance Updated" xfId="2702"/>
    <cellStyle name="_Sheet1_GBM risk regression" xfId="2703"/>
    <cellStyle name="_Sheet1_Global Sheet" xfId="2704"/>
    <cellStyle name="_Sheet1_Global Sheet_Q1'15 vs Q4'14 Commentary" xfId="2705"/>
    <cellStyle name="_Sheet1_Global Sheet_Q2'15 vs Q1'15 Commentary" xfId="2706"/>
    <cellStyle name="_Sheet1_Global Sheet_Variance Updated" xfId="2707"/>
    <cellStyle name="_Sheet1_Mar Summary " xfId="2708"/>
    <cellStyle name="_Sheet1_Mar Summary  2" xfId="2709"/>
    <cellStyle name="_Sheet1_Nulls " xfId="2710"/>
    <cellStyle name="_Sheet1_Other Securitisations " xfId="2711"/>
    <cellStyle name="_Sheet1_Prices" xfId="2712"/>
    <cellStyle name="_Sheet1_Prices_Q1'15 vs Q4'14 Commentary" xfId="2713"/>
    <cellStyle name="_Sheet1_Prices_Q2'15 vs Q1'15 Commentary" xfId="2714"/>
    <cellStyle name="_Sheet1_Prices_Variance Updated" xfId="2715"/>
    <cellStyle name="_Sheet1_Sheet2" xfId="2716"/>
    <cellStyle name="_Sheet1_Sheet2_1" xfId="2717"/>
    <cellStyle name="_Sheet1_Sheet2_1_Variance (3)" xfId="2718"/>
    <cellStyle name="_Sheet1_Sheet2_1_Variance (3)_Q1'15 vs Q4'14 Commentary" xfId="2719"/>
    <cellStyle name="_Sheet1_Sheet2_1_Variance (3)_Q2'15 vs Q1'15 Commentary" xfId="2720"/>
    <cellStyle name="_Sheet1_Sheet2_1_Variance (3)_Variance Updated" xfId="2721"/>
    <cellStyle name="_Sheet1_Sheet2_1_Variance Updated" xfId="2722"/>
    <cellStyle name="_Sheet1_Sheet2_1_Variance Updated_1" xfId="2723"/>
    <cellStyle name="_Sheet1_Sheet2_1_Variance Updated_1_Q1'15 vs Q4'14 Commentary" xfId="2724"/>
    <cellStyle name="_Sheet1_Sheet2_1_Variance Updated_1_Q2'15 vs Q1'15 Commentary" xfId="2725"/>
    <cellStyle name="_Sheet1_Sheet2_1_Variance Updated_1_Variance Updated" xfId="2726"/>
    <cellStyle name="_Sheet1_Sheet2_1_Variance Updated_Q1'15 vs Q4'14 Commentary" xfId="2727"/>
    <cellStyle name="_Sheet1_Sheet2_1_Variance Updated_Q2'15 vs Q1'15 Commentary" xfId="2728"/>
    <cellStyle name="_Sheet1_Sheet2_1_Variance Updated_Variance Updated" xfId="2729"/>
    <cellStyle name="_Sheet1_Sheet2_Q1'15 vs Q4'14 Commentary" xfId="2730"/>
    <cellStyle name="_Sheet1_Sheet2_Q2'15 vs Q1'15 Commentary" xfId="2731"/>
    <cellStyle name="_Sheet1_Sheet2_Variance Updated" xfId="2732"/>
    <cellStyle name="_Sheet1_Sheet3" xfId="2733"/>
    <cellStyle name="_Sheet1_Sheet3_Q1'15 vs Q4'14 Commentary" xfId="2734"/>
    <cellStyle name="_Sheet1_Sheet3_Q2'15 vs Q1'15 Commentary" xfId="2735"/>
    <cellStyle name="_Sheet1_Sheet3_Variance Updated" xfId="2736"/>
    <cellStyle name="_Sheet1_StockPrices" xfId="2737"/>
    <cellStyle name="_Sheet1_StockPrices_Q1'15 vs Q4'14 Commentary" xfId="2738"/>
    <cellStyle name="_Sheet1_StockPrices_Q2'15 vs Q1'15 Commentary" xfId="2739"/>
    <cellStyle name="_Sheet1_StockPrices_Sheet1" xfId="2740"/>
    <cellStyle name="_Sheet1_StockPrices_Sheet1_Variance (3)" xfId="2741"/>
    <cellStyle name="_Sheet1_StockPrices_Sheet1_Variance (3)_Q1'15 vs Q4'14 Commentary" xfId="2742"/>
    <cellStyle name="_Sheet1_StockPrices_Sheet1_Variance (3)_Q2'15 vs Q1'15 Commentary" xfId="2743"/>
    <cellStyle name="_Sheet1_StockPrices_Sheet1_Variance (3)_Variance Updated" xfId="2744"/>
    <cellStyle name="_Sheet1_StockPrices_Sheet1_Variance Updated" xfId="2745"/>
    <cellStyle name="_Sheet1_StockPrices_Sheet1_Variance Updated_1" xfId="2746"/>
    <cellStyle name="_Sheet1_StockPrices_Sheet1_Variance Updated_1_Q1'15 vs Q4'14 Commentary" xfId="2747"/>
    <cellStyle name="_Sheet1_StockPrices_Sheet1_Variance Updated_1_Q2'15 vs Q1'15 Commentary" xfId="2748"/>
    <cellStyle name="_Sheet1_StockPrices_Sheet1_Variance Updated_1_Variance Updated" xfId="2749"/>
    <cellStyle name="_Sheet1_StockPrices_Sheet1_Variance Updated_Q1'15 vs Q4'14 Commentary" xfId="2750"/>
    <cellStyle name="_Sheet1_StockPrices_Sheet1_Variance Updated_Q2'15 vs Q1'15 Commentary" xfId="2751"/>
    <cellStyle name="_Sheet1_StockPrices_Sheet1_Variance Updated_Variance Updated" xfId="2752"/>
    <cellStyle name="_Sheet1_StockPrices_Variance Updated" xfId="2753"/>
    <cellStyle name="_Sheet1_Template" xfId="2754"/>
    <cellStyle name="_Sheet1_Template_Q1'15 vs Q4'14 Commentary" xfId="2755"/>
    <cellStyle name="_Sheet1_Template_Q2'15 vs Q1'15 Commentary" xfId="2756"/>
    <cellStyle name="_Sheet1_Template_Variance Updated" xfId="2757"/>
    <cellStyle name="_Sheet1_Valuations" xfId="2758"/>
    <cellStyle name="_Sheet1_Valuations_Q1'15 vs Q4'14 Commentary" xfId="2759"/>
    <cellStyle name="_Sheet1_Valuations_Q2'15 vs Q1'15 Commentary" xfId="2760"/>
    <cellStyle name="_Sheet1_Valuations_Variance Updated" xfId="2761"/>
    <cellStyle name="_Sheet1_Variance (3)" xfId="2762"/>
    <cellStyle name="_Sheet1_Variance (3)_Q1'15 vs Q4'14 Commentary" xfId="2763"/>
    <cellStyle name="_Sheet1_Variance (3)_Q2'15 vs Q1'15 Commentary" xfId="2764"/>
    <cellStyle name="_Sheet1_Variance (3)_Variance Updated" xfId="2765"/>
    <cellStyle name="_Sheet1_Variance Updated" xfId="2766"/>
    <cellStyle name="_Sheet1_Variance Updated_1" xfId="2767"/>
    <cellStyle name="_Sheet1_Variance Updated_1_Q1'15 vs Q4'14 Commentary" xfId="2768"/>
    <cellStyle name="_Sheet1_Variance Updated_1_Q2'15 vs Q1'15 Commentary" xfId="2769"/>
    <cellStyle name="_Sheet1_Variance Updated_1_Variance Updated" xfId="2770"/>
    <cellStyle name="_Sheet1_Variance Updated_Q1'15 vs Q4'14 Commentary" xfId="2771"/>
    <cellStyle name="_Sheet1_Variance Updated_Q2'15 vs Q1'15 Commentary" xfId="2772"/>
    <cellStyle name="_Sheet1_Variance Updated_Variance Updated" xfId="2773"/>
    <cellStyle name="_Sheet2" xfId="2774"/>
    <cellStyle name="_Sheet2 2" xfId="2775"/>
    <cellStyle name="_Sheet2 3" xfId="2776"/>
    <cellStyle name="_Sheet2_1" xfId="2777"/>
    <cellStyle name="_Sheet2_1_Q1'15 vs Q4'14 Commentary" xfId="2778"/>
    <cellStyle name="_Sheet2_1_Q2'15 vs Q1'15 Commentary" xfId="2779"/>
    <cellStyle name="_Sheet2_1_Variance Updated" xfId="2780"/>
    <cellStyle name="_Sheet2_2" xfId="2781"/>
    <cellStyle name="_Sheet2_2_Variance (3)" xfId="2782"/>
    <cellStyle name="_Sheet2_2_Variance (3)_Q1'15 vs Q4'14 Commentary" xfId="2783"/>
    <cellStyle name="_Sheet2_2_Variance (3)_Q2'15 vs Q1'15 Commentary" xfId="2784"/>
    <cellStyle name="_Sheet2_2_Variance (3)_Variance Updated" xfId="2785"/>
    <cellStyle name="_Sheet2_2_Variance Updated" xfId="2786"/>
    <cellStyle name="_Sheet2_2_Variance Updated_1" xfId="2787"/>
    <cellStyle name="_Sheet2_2_Variance Updated_1_Q1'15 vs Q4'14 Commentary" xfId="2788"/>
    <cellStyle name="_Sheet2_2_Variance Updated_1_Q2'15 vs Q1'15 Commentary" xfId="2789"/>
    <cellStyle name="_Sheet2_2_Variance Updated_1_Variance Updated" xfId="2790"/>
    <cellStyle name="_Sheet2_2_Variance Updated_Q1'15 vs Q4'14 Commentary" xfId="2791"/>
    <cellStyle name="_Sheet2_2_Variance Updated_Q2'15 vs Q1'15 Commentary" xfId="2792"/>
    <cellStyle name="_Sheet2_2_Variance Updated_Variance Updated" xfId="2793"/>
    <cellStyle name="_Sheet2_Nulls " xfId="2794"/>
    <cellStyle name="_Sheet2_PM Asia " xfId="2795"/>
    <cellStyle name="_Sheet2_PM Asia  2" xfId="2796"/>
    <cellStyle name="_Sheet2_PM Asia  3" xfId="2797"/>
    <cellStyle name="_Sheet2_Revenue Summary by Type_Client " xfId="2798"/>
    <cellStyle name="_Sheet2_Revenue Summary by Type_Client  2" xfId="2799"/>
    <cellStyle name="_Sheet2_Revenue Summary by Type_Client  3" xfId="2800"/>
    <cellStyle name="_Sheet2_Variance (3)" xfId="2801"/>
    <cellStyle name="_Sheet2_Variance (3)_Q1'15 vs Q4'14 Commentary" xfId="2802"/>
    <cellStyle name="_Sheet2_Variance (3)_Q2'15 vs Q1'15 Commentary" xfId="2803"/>
    <cellStyle name="_Sheet2_Variance (3)_Variance Updated" xfId="2804"/>
    <cellStyle name="_Sheet2_Variance Updated" xfId="2805"/>
    <cellStyle name="_Sheet2_Variance Updated_1" xfId="2806"/>
    <cellStyle name="_Sheet2_Variance Updated_1_Q1'15 vs Q4'14 Commentary" xfId="2807"/>
    <cellStyle name="_Sheet2_Variance Updated_1_Q2'15 vs Q1'15 Commentary" xfId="2808"/>
    <cellStyle name="_Sheet2_Variance Updated_1_Variance Updated" xfId="2809"/>
    <cellStyle name="_Sheet2_Variance Updated_Q1'15 vs Q4'14 Commentary" xfId="2810"/>
    <cellStyle name="_Sheet2_Variance Updated_Q2'15 vs Q1'15 Commentary" xfId="2811"/>
    <cellStyle name="_Sheet2_Variance Updated_Variance Updated" xfId="2812"/>
    <cellStyle name="_Sheet3" xfId="2813"/>
    <cellStyle name="_Sheet3_Variance (3)" xfId="2814"/>
    <cellStyle name="_Sheet3_Variance (3)_Q1'15 vs Q4'14 Commentary" xfId="2815"/>
    <cellStyle name="_Sheet3_Variance (3)_Q2'15 vs Q1'15 Commentary" xfId="2816"/>
    <cellStyle name="_Sheet3_Variance (3)_Variance Updated" xfId="2817"/>
    <cellStyle name="_Sheet3_Variance Updated" xfId="2818"/>
    <cellStyle name="_Sheet3_Variance Updated_1" xfId="2819"/>
    <cellStyle name="_Sheet3_Variance Updated_1_Q1'15 vs Q4'14 Commentary" xfId="2820"/>
    <cellStyle name="_Sheet3_Variance Updated_1_Q2'15 vs Q1'15 Commentary" xfId="2821"/>
    <cellStyle name="_Sheet3_Variance Updated_1_Variance Updated" xfId="2822"/>
    <cellStyle name="_Sheet3_Variance Updated_Q1'15 vs Q4'14 Commentary" xfId="2823"/>
    <cellStyle name="_Sheet3_Variance Updated_Q2'15 vs Q1'15 Commentary" xfId="2824"/>
    <cellStyle name="_Sheet3_Variance Updated_Variance Updated" xfId="2825"/>
    <cellStyle name="_Sheet4" xfId="2826"/>
    <cellStyle name="_Sheet4_Variance (3)" xfId="2827"/>
    <cellStyle name="_Sheet4_Variance (3)_Q1'15 vs Q4'14 Commentary" xfId="2828"/>
    <cellStyle name="_Sheet4_Variance (3)_Q2'15 vs Q1'15 Commentary" xfId="2829"/>
    <cellStyle name="_Sheet4_Variance (3)_Variance Updated" xfId="2830"/>
    <cellStyle name="_Sheet4_Variance Updated" xfId="2831"/>
    <cellStyle name="_Sheet4_Variance Updated_1" xfId="2832"/>
    <cellStyle name="_Sheet4_Variance Updated_1_Q1'15 vs Q4'14 Commentary" xfId="2833"/>
    <cellStyle name="_Sheet4_Variance Updated_1_Q2'15 vs Q1'15 Commentary" xfId="2834"/>
    <cellStyle name="_Sheet4_Variance Updated_1_Variance Updated" xfId="2835"/>
    <cellStyle name="_Sheet4_Variance Updated_Q1'15 vs Q4'14 Commentary" xfId="2836"/>
    <cellStyle name="_Sheet4_Variance Updated_Q2'15 vs Q1'15 Commentary" xfId="2837"/>
    <cellStyle name="_Sheet4_Variance Updated_Variance Updated" xfId="2838"/>
    <cellStyle name="_Sheet5" xfId="2839"/>
    <cellStyle name="_Sheet5_Variance (3)" xfId="2840"/>
    <cellStyle name="_Sheet5_Variance (3)_Q1'15 vs Q4'14 Commentary" xfId="2841"/>
    <cellStyle name="_Sheet5_Variance (3)_Q2'15 vs Q1'15 Commentary" xfId="2842"/>
    <cellStyle name="_Sheet5_Variance (3)_Variance Updated" xfId="2843"/>
    <cellStyle name="_Sheet5_Variance Updated" xfId="2844"/>
    <cellStyle name="_Sheet5_Variance Updated_1" xfId="2845"/>
    <cellStyle name="_Sheet5_Variance Updated_1_Q1'15 vs Q4'14 Commentary" xfId="2846"/>
    <cellStyle name="_Sheet5_Variance Updated_1_Q2'15 vs Q1'15 Commentary" xfId="2847"/>
    <cellStyle name="_Sheet5_Variance Updated_1_Variance Updated" xfId="2848"/>
    <cellStyle name="_Sheet5_Variance Updated_Q1'15 vs Q4'14 Commentary" xfId="2849"/>
    <cellStyle name="_Sheet5_Variance Updated_Q2'15 vs Q1'15 Commentary" xfId="2850"/>
    <cellStyle name="_Sheet5_Variance Updated_Variance Updated" xfId="2851"/>
    <cellStyle name="_SHSUPP09" xfId="2852"/>
    <cellStyle name="_SHSUPP09 2" xfId="2853"/>
    <cellStyle name="_SHSUPP09 3" xfId="2854"/>
    <cellStyle name="_SHSUPP10" xfId="2855"/>
    <cellStyle name="_SHSUPP10 2" xfId="2856"/>
    <cellStyle name="_SHSUPP10 3" xfId="2857"/>
    <cellStyle name="_Soc Gen" xfId="2858"/>
    <cellStyle name="_Soc Gen_Variance (3)" xfId="2859"/>
    <cellStyle name="_Soc Gen_Variance (3)_Q1'15 vs Q4'14 Commentary" xfId="2860"/>
    <cellStyle name="_Soc Gen_Variance (3)_Q2'15 vs Q1'15 Commentary" xfId="2861"/>
    <cellStyle name="_Soc Gen_Variance (3)_Variance Updated" xfId="2862"/>
    <cellStyle name="_Soc Gen_Variance Updated" xfId="2863"/>
    <cellStyle name="_Soc Gen_Variance Updated_1" xfId="2864"/>
    <cellStyle name="_Soc Gen_Variance Updated_1_Q1'15 vs Q4'14 Commentary" xfId="2865"/>
    <cellStyle name="_Soc Gen_Variance Updated_1_Q2'15 vs Q1'15 Commentary" xfId="2866"/>
    <cellStyle name="_Soc Gen_Variance Updated_1_Variance Updated" xfId="2867"/>
    <cellStyle name="_Soc Gen_Variance Updated_Q1'15 vs Q4'14 Commentary" xfId="2868"/>
    <cellStyle name="_Soc Gen_Variance Updated_Q2'15 vs Q1'15 Commentary" xfId="2869"/>
    <cellStyle name="_Soc Gen_Variance Updated_Variance Updated" xfId="2870"/>
    <cellStyle name="_Std Chartered" xfId="2871"/>
    <cellStyle name="_Std Chartered_1" xfId="2872"/>
    <cellStyle name="_Std Chartered_1_Variance (3)" xfId="2873"/>
    <cellStyle name="_Std Chartered_1_Variance (3)_Q1'15 vs Q4'14 Commentary" xfId="2874"/>
    <cellStyle name="_Std Chartered_1_Variance (3)_Q2'15 vs Q1'15 Commentary" xfId="2875"/>
    <cellStyle name="_Std Chartered_1_Variance (3)_Variance Updated" xfId="2876"/>
    <cellStyle name="_Std Chartered_1_Variance Updated" xfId="2877"/>
    <cellStyle name="_Std Chartered_1_Variance Updated_1" xfId="2878"/>
    <cellStyle name="_Std Chartered_1_Variance Updated_1_Q1'15 vs Q4'14 Commentary" xfId="2879"/>
    <cellStyle name="_Std Chartered_1_Variance Updated_1_Q2'15 vs Q1'15 Commentary" xfId="2880"/>
    <cellStyle name="_Std Chartered_1_Variance Updated_1_Variance Updated" xfId="2881"/>
    <cellStyle name="_Std Chartered_1_Variance Updated_Q1'15 vs Q4'14 Commentary" xfId="2882"/>
    <cellStyle name="_Std Chartered_1_Variance Updated_Q2'15 vs Q1'15 Commentary" xfId="2883"/>
    <cellStyle name="_Std Chartered_1_Variance Updated_Variance Updated" xfId="2884"/>
    <cellStyle name="_Std Chartered_Q1'15 vs Q4'14 Commentary" xfId="2885"/>
    <cellStyle name="_Std Chartered_Q2'15 vs Q1'15 Commentary" xfId="2886"/>
    <cellStyle name="_Std Chartered_Variance Updated" xfId="2887"/>
    <cellStyle name="_STD disclosure - Company 5047 - Feb 09" xfId="2888"/>
    <cellStyle name="_STD disclosure - Company 5047 - Feb 09 2" xfId="2889"/>
    <cellStyle name="_STD disclosure - Company 5047 - Feb 09 3" xfId="2890"/>
    <cellStyle name="_STD disclosure - Company 5047 - Feb 09_CRN (2nd Correction 17.01.2011)" xfId="2891"/>
    <cellStyle name="_StockPrices" xfId="2892"/>
    <cellStyle name="_StockPrices Thurs" xfId="2893"/>
    <cellStyle name="_StockPrices Thurs_Variance (3)" xfId="2894"/>
    <cellStyle name="_StockPrices Thurs_Variance (3)_Q1'15 vs Q4'14 Commentary" xfId="2895"/>
    <cellStyle name="_StockPrices Thurs_Variance (3)_Q2'15 vs Q1'15 Commentary" xfId="2896"/>
    <cellStyle name="_StockPrices Thurs_Variance (3)_Variance Updated" xfId="2897"/>
    <cellStyle name="_StockPrices Thurs_Variance Updated" xfId="2898"/>
    <cellStyle name="_StockPrices Thurs_Variance Updated_1" xfId="2899"/>
    <cellStyle name="_StockPrices Thurs_Variance Updated_1_Q1'15 vs Q4'14 Commentary" xfId="2900"/>
    <cellStyle name="_StockPrices Thurs_Variance Updated_1_Q2'15 vs Q1'15 Commentary" xfId="2901"/>
    <cellStyle name="_StockPrices Thurs_Variance Updated_1_Variance Updated" xfId="2902"/>
    <cellStyle name="_StockPrices Thurs_Variance Updated_Q1'15 vs Q4'14 Commentary" xfId="2903"/>
    <cellStyle name="_StockPrices Thurs_Variance Updated_Q2'15 vs Q1'15 Commentary" xfId="2904"/>
    <cellStyle name="_StockPrices Thurs_Variance Updated_Variance Updated" xfId="2905"/>
    <cellStyle name="_StockPrices_1" xfId="2906"/>
    <cellStyle name="_StockPrices_1_Variance (3)" xfId="2907"/>
    <cellStyle name="_StockPrices_1_Variance (3)_Q1'15 vs Q4'14 Commentary" xfId="2908"/>
    <cellStyle name="_StockPrices_1_Variance (3)_Q2'15 vs Q1'15 Commentary" xfId="2909"/>
    <cellStyle name="_StockPrices_1_Variance (3)_Variance Updated" xfId="2910"/>
    <cellStyle name="_StockPrices_1_Variance Updated" xfId="2911"/>
    <cellStyle name="_StockPrices_1_Variance Updated_1" xfId="2912"/>
    <cellStyle name="_StockPrices_1_Variance Updated_1_Q1'15 vs Q4'14 Commentary" xfId="2913"/>
    <cellStyle name="_StockPrices_1_Variance Updated_1_Q2'15 vs Q1'15 Commentary" xfId="2914"/>
    <cellStyle name="_StockPrices_1_Variance Updated_1_Variance Updated" xfId="2915"/>
    <cellStyle name="_StockPrices_1_Variance Updated_Q1'15 vs Q4'14 Commentary" xfId="2916"/>
    <cellStyle name="_StockPrices_1_Variance Updated_Q2'15 vs Q1'15 Commentary" xfId="2917"/>
    <cellStyle name="_StockPrices_1_Variance Updated_Variance Updated" xfId="2918"/>
    <cellStyle name="_StockPrices_2" xfId="2919"/>
    <cellStyle name="_StockPrices_Q1'15 vs Q4'14 Commentary" xfId="2920"/>
    <cellStyle name="_StockPrices_Q2'15 vs Q1'15 Commentary" xfId="2921"/>
    <cellStyle name="_StockPrices_Variance Updated" xfId="2922"/>
    <cellStyle name="_Stratford accrual-GMIS-0207" xfId="2923"/>
    <cellStyle name="_Stratford accrual-GMIS-0207 2" xfId="2924"/>
    <cellStyle name="_Stratford accrual-GMIS-0207 3" xfId="2925"/>
    <cellStyle name="_Stratford accrual-GMIS-0806" xfId="2926"/>
    <cellStyle name="_Stratford accrual-GMIS-0806 2" xfId="2927"/>
    <cellStyle name="_Stratford accrual-GMIS-0806 3" xfId="2928"/>
    <cellStyle name="_Stratford accrual-GMIS-1206" xfId="2929"/>
    <cellStyle name="_Stratford accrual-GMIS-1206 2" xfId="2930"/>
    <cellStyle name="_Stratford accrual-GMIS-1206 3" xfId="2931"/>
    <cellStyle name="_Structured P&amp;L" xfId="2932"/>
    <cellStyle name="_SubHeading" xfId="2933"/>
    <cellStyle name="_sum" xfId="2934"/>
    <cellStyle name="_Summary_Groove PA for Valuation" xfId="2935"/>
    <cellStyle name="_Summary_Groove PA for Valuation 2" xfId="2936"/>
    <cellStyle name="_Swap Hedge" xfId="2937"/>
    <cellStyle name="_Synthetic" xfId="2938"/>
    <cellStyle name="_Synthetic_Q1'15 vs Q4'14 Commentary" xfId="2939"/>
    <cellStyle name="_Synthetic_Q2'15 vs Q1'15 Commentary" xfId="2940"/>
    <cellStyle name="_Synthetic_Variance Updated" xfId="2941"/>
    <cellStyle name="_Table" xfId="2942"/>
    <cellStyle name="_Table 1 WD25 Wholesale_Retail split Table for AR" xfId="2943"/>
    <cellStyle name="_Table 1 WD25 Wholesale_Retail split Table for AR 2" xfId="2944"/>
    <cellStyle name="_Table 1 WD25 Wholesale_Retail split Table for AR 3" xfId="2945"/>
    <cellStyle name="_TableHead" xfId="2946"/>
    <cellStyle name="_TableHead 2" xfId="2947"/>
    <cellStyle name="_TableHeading" xfId="2948"/>
    <cellStyle name="_TableHeading 2" xfId="2949"/>
    <cellStyle name="_TableHeading_CRN (2nd Correction 17.01.2011)" xfId="2950"/>
    <cellStyle name="_TableHeading_CRN (2nd Correction 17.01.2011) 2" xfId="2951"/>
    <cellStyle name="_TableHeading_Draft Crescent Value Schedule_120409" xfId="2952"/>
    <cellStyle name="_TableHeading_Draft Crescent Value Schedule_120409 2" xfId="2953"/>
    <cellStyle name="_TableHeading_LA at Amortised Cost - Retail-Wholesale Split" xfId="2954"/>
    <cellStyle name="_TableHeading_LA at Amortised Cost - Retail-Wholesale Split 2" xfId="2955"/>
    <cellStyle name="_TableRowBorder" xfId="2956"/>
    <cellStyle name="_TableRowBorder 2" xfId="2957"/>
    <cellStyle name="_TableRowBorder_CRN (2nd Correction 17.01.2011)" xfId="2958"/>
    <cellStyle name="_TableRowBorder_CRN (2nd Correction 17.01.2011) 2" xfId="2959"/>
    <cellStyle name="_TableRowHead" xfId="2960"/>
    <cellStyle name="_TableRowHeading" xfId="2961"/>
    <cellStyle name="_TableSuperHead" xfId="2962"/>
    <cellStyle name="_TableSuperHeading" xfId="2963"/>
    <cellStyle name="_TableText" xfId="2964"/>
    <cellStyle name="_TDB09" xfId="2965"/>
    <cellStyle name="_Template" xfId="2966"/>
    <cellStyle name="_Template_Variance (3)" xfId="2967"/>
    <cellStyle name="_Template_Variance (3)_Q1'15 vs Q4'14 Commentary" xfId="2968"/>
    <cellStyle name="_Template_Variance (3)_Q2'15 vs Q1'15 Commentary" xfId="2969"/>
    <cellStyle name="_Template_Variance (3)_Variance Updated" xfId="2970"/>
    <cellStyle name="_Template_Variance Updated" xfId="2971"/>
    <cellStyle name="_Template_Variance Updated_1" xfId="2972"/>
    <cellStyle name="_Template_Variance Updated_1_Q1'15 vs Q4'14 Commentary" xfId="2973"/>
    <cellStyle name="_Template_Variance Updated_1_Q2'15 vs Q1'15 Commentary" xfId="2974"/>
    <cellStyle name="_Template_Variance Updated_1_Variance Updated" xfId="2975"/>
    <cellStyle name="_Template_Variance Updated_Q1'15 vs Q4'14 Commentary" xfId="2976"/>
    <cellStyle name="_Template_Variance Updated_Q2'15 vs Q1'15 Commentary" xfId="2977"/>
    <cellStyle name="_Template_Variance Updated_Variance Updated" xfId="2978"/>
    <cellStyle name="_Tokyo" xfId="2979"/>
    <cellStyle name="_Total Acquisitions" xfId="2980"/>
    <cellStyle name="_Total Acquisitions_CRN (2nd Correction 17.01.2011)" xfId="2981"/>
    <cellStyle name="_Total Acquisitions_LA at Amortised Cost - Retail-Wholesale Split" xfId="2982"/>
    <cellStyle name="_trades" xfId="2983"/>
    <cellStyle name="_UBS" xfId="2984"/>
    <cellStyle name="_UBS_1" xfId="2985"/>
    <cellStyle name="_UBS_1_Variance (3)" xfId="2986"/>
    <cellStyle name="_UBS_1_Variance (3)_Q1'15 vs Q4'14 Commentary" xfId="2987"/>
    <cellStyle name="_UBS_1_Variance (3)_Q2'15 vs Q1'15 Commentary" xfId="2988"/>
    <cellStyle name="_UBS_1_Variance (3)_Variance Updated" xfId="2989"/>
    <cellStyle name="_UBS_1_Variance Updated" xfId="2990"/>
    <cellStyle name="_UBS_1_Variance Updated_1" xfId="2991"/>
    <cellStyle name="_UBS_1_Variance Updated_1_Q1'15 vs Q4'14 Commentary" xfId="2992"/>
    <cellStyle name="_UBS_1_Variance Updated_1_Q2'15 vs Q1'15 Commentary" xfId="2993"/>
    <cellStyle name="_UBS_1_Variance Updated_1_Variance Updated" xfId="2994"/>
    <cellStyle name="_UBS_1_Variance Updated_Q1'15 vs Q4'14 Commentary" xfId="2995"/>
    <cellStyle name="_UBS_1_Variance Updated_Q2'15 vs Q1'15 Commentary" xfId="2996"/>
    <cellStyle name="_UBS_1_Variance Updated_Variance Updated" xfId="2997"/>
    <cellStyle name="_UBS_Q1'15 vs Q4'14 Commentary" xfId="2998"/>
    <cellStyle name="_UBS_Q2'15 vs Q1'15 Commentary" xfId="2999"/>
    <cellStyle name="_UBS_Variance Updated" xfId="3000"/>
    <cellStyle name="_Valuations" xfId="3001"/>
    <cellStyle name="_Valuations_Variance (3)" xfId="3002"/>
    <cellStyle name="_Valuations_Variance (3)_Q1'15 vs Q4'14 Commentary" xfId="3003"/>
    <cellStyle name="_Valuations_Variance (3)_Q2'15 vs Q1'15 Commentary" xfId="3004"/>
    <cellStyle name="_Valuations_Variance (3)_Variance Updated" xfId="3005"/>
    <cellStyle name="_Valuations_Variance Updated" xfId="3006"/>
    <cellStyle name="_Valuations_Variance Updated_1" xfId="3007"/>
    <cellStyle name="_Valuations_Variance Updated_1_Q1'15 vs Q4'14 Commentary" xfId="3008"/>
    <cellStyle name="_Valuations_Variance Updated_1_Q2'15 vs Q1'15 Commentary" xfId="3009"/>
    <cellStyle name="_Valuations_Variance Updated_1_Variance Updated" xfId="3010"/>
    <cellStyle name="_Valuations_Variance Updated_Q1'15 vs Q4'14 Commentary" xfId="3011"/>
    <cellStyle name="_Valuations_Variance Updated_Q2'15 vs Q1'15 Commentary" xfId="3012"/>
    <cellStyle name="_Valuations_Variance Updated_Variance Updated" xfId="3013"/>
    <cellStyle name="_Vanilla IRS + CSW MTM Oct08 - Values" xfId="3014"/>
    <cellStyle name="_Vanilla IRS + CSW MTM Oct08 - Values_Variance (3)" xfId="3015"/>
    <cellStyle name="_Vanilla IRS + CSW MTM Oct08 - Values_Variance (3)_Q1'15 vs Q4'14 Commentary" xfId="3016"/>
    <cellStyle name="_Vanilla IRS + CSW MTM Oct08 - Values_Variance (3)_Q2'15 vs Q1'15 Commentary" xfId="3017"/>
    <cellStyle name="_Vanilla IRS + CSW MTM Oct08 - Values_Variance (3)_Variance Updated" xfId="3018"/>
    <cellStyle name="_Vanilla IRS + CSW MTM Oct08 - Values_Variance Updated" xfId="3019"/>
    <cellStyle name="_Vanilla IRS + CSW MTM Oct08 - Values_Variance Updated_1" xfId="3020"/>
    <cellStyle name="_Vanilla IRS + CSW MTM Oct08 - Values_Variance Updated_1_Q1'15 vs Q4'14 Commentary" xfId="3021"/>
    <cellStyle name="_Vanilla IRS + CSW MTM Oct08 - Values_Variance Updated_1_Q2'15 vs Q1'15 Commentary" xfId="3022"/>
    <cellStyle name="_Vanilla IRS + CSW MTM Oct08 - Values_Variance Updated_1_Variance Updated" xfId="3023"/>
    <cellStyle name="_Vanilla IRS + CSW MTM Oct08 - Values_Variance Updated_Q1'15 vs Q4'14 Commentary" xfId="3024"/>
    <cellStyle name="_Vanilla IRS + CSW MTM Oct08 - Values_Variance Updated_Q2'15 vs Q1'15 Commentary" xfId="3025"/>
    <cellStyle name="_Vanilla IRS + CSW MTM Oct08 - Values_Variance Updated_Variance Updated" xfId="3026"/>
    <cellStyle name="_Volkl_MktData" xfId="3027"/>
    <cellStyle name="_Wachovia" xfId="3028"/>
    <cellStyle name="_Wachovia_1" xfId="3029"/>
    <cellStyle name="_Wachovia_1_Variance (3)" xfId="3030"/>
    <cellStyle name="_Wachovia_1_Variance (3)_Q1'15 vs Q4'14 Commentary" xfId="3031"/>
    <cellStyle name="_Wachovia_1_Variance (3)_Q2'15 vs Q1'15 Commentary" xfId="3032"/>
    <cellStyle name="_Wachovia_1_Variance (3)_Variance Updated" xfId="3033"/>
    <cellStyle name="_Wachovia_1_Variance Updated" xfId="3034"/>
    <cellStyle name="_Wachovia_1_Variance Updated_1" xfId="3035"/>
    <cellStyle name="_Wachovia_1_Variance Updated_1_Q1'15 vs Q4'14 Commentary" xfId="3036"/>
    <cellStyle name="_Wachovia_1_Variance Updated_1_Q2'15 vs Q1'15 Commentary" xfId="3037"/>
    <cellStyle name="_Wachovia_1_Variance Updated_1_Variance Updated" xfId="3038"/>
    <cellStyle name="_Wachovia_1_Variance Updated_Q1'15 vs Q4'14 Commentary" xfId="3039"/>
    <cellStyle name="_Wachovia_1_Variance Updated_Q2'15 vs Q1'15 Commentary" xfId="3040"/>
    <cellStyle name="_Wachovia_1_Variance Updated_Variance Updated" xfId="3041"/>
    <cellStyle name="_Wachovia_Q1'15 vs Q4'14 Commentary" xfId="3042"/>
    <cellStyle name="_Wachovia_Q2'15 vs Q1'15 Commentary" xfId="3043"/>
    <cellStyle name="_Wachovia_Variance Updated" xfId="3044"/>
    <cellStyle name="_West LB" xfId="3045"/>
    <cellStyle name="_West LB_Variance (3)" xfId="3046"/>
    <cellStyle name="_West LB_Variance (3)_Q1'15 vs Q4'14 Commentary" xfId="3047"/>
    <cellStyle name="_West LB_Variance (3)_Q2'15 vs Q1'15 Commentary" xfId="3048"/>
    <cellStyle name="_West LB_Variance (3)_Variance Updated" xfId="3049"/>
    <cellStyle name="_West LB_Variance Updated" xfId="3050"/>
    <cellStyle name="_West LB_Variance Updated_1" xfId="3051"/>
    <cellStyle name="_West LB_Variance Updated_1_Q1'15 vs Q4'14 Commentary" xfId="3052"/>
    <cellStyle name="_West LB_Variance Updated_1_Q2'15 vs Q1'15 Commentary" xfId="3053"/>
    <cellStyle name="_West LB_Variance Updated_1_Variance Updated" xfId="3054"/>
    <cellStyle name="_West LB_Variance Updated_Q1'15 vs Q4'14 Commentary" xfId="3055"/>
    <cellStyle name="_West LB_Variance Updated_Q2'15 vs Q1'15 Commentary" xfId="3056"/>
    <cellStyle name="_West LB_Variance Updated_Variance Updated" xfId="3057"/>
    <cellStyle name="_Wholesale_Retail Split Analysis 18.10.2010 v2" xfId="3058"/>
    <cellStyle name="_Wholesale_Retail Split Analysis 18.10.2010 v2 2" xfId="3059"/>
    <cellStyle name="_Wholesale_Retail Split Analysis 18.10.2010 v2 3" xfId="3060"/>
    <cellStyle name="_WorkingCapital" xfId="3061"/>
    <cellStyle name="_テレコムハウス" xfId="3062"/>
    <cellStyle name="_テレコムハウス_02 Del E Webb Medical Plaza" xfId="3063"/>
    <cellStyle name="_テレコムハウス_02 Del E Webb Medical Plaza 2" xfId="3064"/>
    <cellStyle name="_テレコムハウス_1" xfId="3065"/>
    <cellStyle name="_テレコムハウス_1_02 Del E Webb Medical Plaza" xfId="3066"/>
    <cellStyle name="_テレコムハウス_1_02 Del E Webb Medical Plaza 2" xfId="3067"/>
    <cellStyle name="_テレコムハウス_1_15 Hawaiian Village PPA" xfId="3068"/>
    <cellStyle name="_テレコムハウス_1_15 Hawaiian Village PPA 2" xfId="3069"/>
    <cellStyle name="_テレコムハウス_1_Exhibit B" xfId="3070"/>
    <cellStyle name="_テレコムハウス_1_Exhibit B 2" xfId="3071"/>
    <cellStyle name="_テレコムハウス_15 Hawaiian Village PPA" xfId="3072"/>
    <cellStyle name="_テレコムハウス_15 Hawaiian Village PPA 2" xfId="3073"/>
    <cellStyle name="_テレコムハウス_2" xfId="3074"/>
    <cellStyle name="_テレコムハウス_2_15 Hawaiian Village PPA" xfId="3075"/>
    <cellStyle name="_テレコムハウス_2_Exhibit B" xfId="3076"/>
    <cellStyle name="_テレコムハウス_3" xfId="3077"/>
    <cellStyle name="_テレコムハウス_3_02 Del E Webb Medical Plaza" xfId="3078"/>
    <cellStyle name="_テレコムハウス_3_02 Del E Webb Medical Plaza 2" xfId="3079"/>
    <cellStyle name="_テレコムハウス_3_15 Hawaiian Village PPA" xfId="3080"/>
    <cellStyle name="_テレコムハウス_3_15 Hawaiian Village PPA 2" xfId="3081"/>
    <cellStyle name="_テレコムハウス_3_Exhibit B" xfId="3082"/>
    <cellStyle name="_テレコムハウス_3_Exhibit B 2" xfId="3083"/>
    <cellStyle name="_テレコムハウス_4" xfId="3084"/>
    <cellStyle name="_テレコムハウス_5" xfId="3085"/>
    <cellStyle name="_テレコムハウス_5_02 Del E Webb Medical Plaza" xfId="3086"/>
    <cellStyle name="_テレコムハウス_5_15 Hawaiian Village PPA" xfId="3087"/>
    <cellStyle name="_テレコムハウス_5_Exhibit B" xfId="3088"/>
    <cellStyle name="_テレコムハウス_6" xfId="3089"/>
    <cellStyle name="_テレコムハウス_7" xfId="3090"/>
    <cellStyle name="_テレコムハウス_7_02 Del E Webb Medical Plaza" xfId="3091"/>
    <cellStyle name="_テレコムハウス_7_02 Del E Webb Medical Plaza 2" xfId="3092"/>
    <cellStyle name="_テレコムハウス_7_15 Hawaiian Village PPA" xfId="3093"/>
    <cellStyle name="_テレコムハウス_7_15 Hawaiian Village PPA 2" xfId="3094"/>
    <cellStyle name="_テレコムハウス_7_Exhibit B" xfId="3095"/>
    <cellStyle name="_テレコムハウス_7_Exhibit B 2" xfId="3096"/>
    <cellStyle name="_テレコムハウス_8" xfId="3097"/>
    <cellStyle name="_テレコムハウス_8_Vectant 3-13-02" xfId="3098"/>
    <cellStyle name="_テレコムハウス_Exhibit B" xfId="3099"/>
    <cellStyle name="_テレコムハウス_Exhibit B 2" xfId="3100"/>
    <cellStyle name="_事業企画OpEx" xfId="3101"/>
    <cellStyle name="_事業企画OpEx_02 Del E Webb Medical Plaza" xfId="3102"/>
    <cellStyle name="_事業企画OpEx_02 Del E Webb Medical Plaza 2" xfId="3103"/>
    <cellStyle name="_事業企画OpEx_1" xfId="3104"/>
    <cellStyle name="_事業企画OpEx_1_02 Del E Webb Medical Plaza" xfId="3105"/>
    <cellStyle name="_事業企画OpEx_1_02 Del E Webb Medical Plaza 2" xfId="3106"/>
    <cellStyle name="_事業企画OpEx_1_15 Hawaiian Village PPA" xfId="3107"/>
    <cellStyle name="_事業企画OpEx_1_15 Hawaiian Village PPA 2" xfId="3108"/>
    <cellStyle name="_事業企画OpEx_1_Exhibit B" xfId="3109"/>
    <cellStyle name="_事業企画OpEx_1_Exhibit B 2" xfId="3110"/>
    <cellStyle name="_事業企画OpEx_15 Hawaiian Village PPA" xfId="3111"/>
    <cellStyle name="_事業企画OpEx_15 Hawaiian Village PPA 2" xfId="3112"/>
    <cellStyle name="_事業企画OpEx_2" xfId="3113"/>
    <cellStyle name="_事業企画OpEx_2_02 Del E Webb Medical Plaza" xfId="3114"/>
    <cellStyle name="_事業企画OpEx_2_15 Hawaiian Village PPA" xfId="3115"/>
    <cellStyle name="_事業企画OpEx_2_Exhibit B" xfId="3116"/>
    <cellStyle name="_事業企画OpEx_3" xfId="3117"/>
    <cellStyle name="_事業企画OpEx_3_02 Del E Webb Medical Plaza" xfId="3118"/>
    <cellStyle name="_事業企画OpEx_3_02 Del E Webb Medical Plaza 2" xfId="3119"/>
    <cellStyle name="_事業企画OpEx_3_15 Hawaiian Village PPA" xfId="3120"/>
    <cellStyle name="_事業企画OpEx_3_15 Hawaiian Village PPA 2" xfId="3121"/>
    <cellStyle name="_事業企画OpEx_3_Exhibit B" xfId="3122"/>
    <cellStyle name="_事業企画OpEx_3_Exhibit B 2" xfId="3123"/>
    <cellStyle name="_事業企画OpEx_4" xfId="3124"/>
    <cellStyle name="_事業企画OpEx_4_Vectant 3-13-02" xfId="3125"/>
    <cellStyle name="_事業企画OpEx_5" xfId="3126"/>
    <cellStyle name="_事業企画OpEx_6" xfId="3127"/>
    <cellStyle name="_事業企画OpEx_7" xfId="3128"/>
    <cellStyle name="_事業企画OpEx_7_15 Hawaiian Village PPA" xfId="3129"/>
    <cellStyle name="_事業企画OpEx_7_Exhibit B" xfId="3130"/>
    <cellStyle name="_事業企画OpEx_8" xfId="3131"/>
    <cellStyle name="_事業企画OpEx_8_02 Del E Webb Medical Plaza" xfId="3132"/>
    <cellStyle name="_事業企画OpEx_8_02 Del E Webb Medical Plaza 2" xfId="3133"/>
    <cellStyle name="_事業企画OpEx_8_15 Hawaiian Village PPA" xfId="3134"/>
    <cellStyle name="_事業企画OpEx_8_15 Hawaiian Village PPA 2" xfId="3135"/>
    <cellStyle name="_事業企画OpEx_8_Exhibit B" xfId="3136"/>
    <cellStyle name="_事業企画OpEx_8_Exhibit B 2" xfId="3137"/>
    <cellStyle name="_事業企画OpEx_Exhibit B" xfId="3138"/>
    <cellStyle name="_事業企画OpEx_Exhibit B 2" xfId="3139"/>
    <cellStyle name="_伝送" xfId="3140"/>
    <cellStyle name="_伝送_1" xfId="3141"/>
    <cellStyle name="_伝送_1_15 Hawaiian Village PPA" xfId="3142"/>
    <cellStyle name="_伝送_1_Exhibit B" xfId="3143"/>
    <cellStyle name="_伝送_2" xfId="3144"/>
    <cellStyle name="_伝送_2_02 Del E Webb Medical Plaza" xfId="3145"/>
    <cellStyle name="_伝送_2_02 Del E Webb Medical Plaza 2" xfId="3146"/>
    <cellStyle name="_伝送_2_15 Hawaiian Village PPA" xfId="3147"/>
    <cellStyle name="_伝送_2_15 Hawaiian Village PPA 2" xfId="3148"/>
    <cellStyle name="_伝送_2_Exhibit B" xfId="3149"/>
    <cellStyle name="_伝送_2_Exhibit B 2" xfId="3150"/>
    <cellStyle name="_伝送_3" xfId="3151"/>
    <cellStyle name="_伝送_3_02 Del E Webb Medical Plaza" xfId="3152"/>
    <cellStyle name="_伝送_3_02 Del E Webb Medical Plaza 2" xfId="3153"/>
    <cellStyle name="_伝送_3_15 Hawaiian Village PPA" xfId="3154"/>
    <cellStyle name="_伝送_3_15 Hawaiian Village PPA 2" xfId="3155"/>
    <cellStyle name="_伝送_3_Exhibit B" xfId="3156"/>
    <cellStyle name="_伝送_3_Exhibit B 2" xfId="3157"/>
    <cellStyle name="_伝送_4" xfId="3158"/>
    <cellStyle name="_伝送_4_02 Del E Webb Medical Plaza" xfId="3159"/>
    <cellStyle name="_伝送_4_15 Hawaiian Village PPA" xfId="3160"/>
    <cellStyle name="_伝送_4_Exhibit B" xfId="3161"/>
    <cellStyle name="_伝送_5" xfId="3162"/>
    <cellStyle name="_伝送_5_02 Del E Webb Medical Plaza" xfId="3163"/>
    <cellStyle name="_伝送_5_02 Del E Webb Medical Plaza 2" xfId="3164"/>
    <cellStyle name="_伝送_5_15 Hawaiian Village PPA" xfId="3165"/>
    <cellStyle name="_伝送_5_15 Hawaiian Village PPA 2" xfId="3166"/>
    <cellStyle name="_伝送_5_Exhibit B" xfId="3167"/>
    <cellStyle name="_伝送_5_Exhibit B 2" xfId="3168"/>
    <cellStyle name="_伝送_6" xfId="3169"/>
    <cellStyle name="_伝送_6_02 Del E Webb Medical Plaza" xfId="3170"/>
    <cellStyle name="_伝送_6_02 Del E Webb Medical Plaza 2" xfId="3171"/>
    <cellStyle name="_伝送_6_15 Hawaiian Village PPA" xfId="3172"/>
    <cellStyle name="_伝送_6_15 Hawaiian Village PPA 2" xfId="3173"/>
    <cellStyle name="_伝送_6_Exhibit B" xfId="3174"/>
    <cellStyle name="_伝送_6_Exhibit B 2" xfId="3175"/>
    <cellStyle name="_伝送_7" xfId="3176"/>
    <cellStyle name="_伝送_7_Vectant 3-13-02" xfId="3177"/>
    <cellStyle name="_伝送_8" xfId="3178"/>
    <cellStyle name="_営業２部" xfId="3179"/>
    <cellStyle name="_営業２部_02 Del E Webb Medical Plaza" xfId="3180"/>
    <cellStyle name="_営業２部_02 Del E Webb Medical Plaza 2" xfId="3181"/>
    <cellStyle name="_営業２部_15 Hawaiian Village PPA" xfId="3182"/>
    <cellStyle name="_営業２部_15 Hawaiian Village PPA 2" xfId="3183"/>
    <cellStyle name="_営業２部_Exhibit B" xfId="3184"/>
    <cellStyle name="_営業２部_Exhibit B 2" xfId="3185"/>
    <cellStyle name="_営業一部" xfId="3186"/>
    <cellStyle name="_営業一部_02 Del E Webb Medical Plaza" xfId="3187"/>
    <cellStyle name="_営業一部_02 Del E Webb Medical Plaza 2" xfId="3188"/>
    <cellStyle name="_営業一部_1" xfId="3189"/>
    <cellStyle name="_営業一部_1_02 Del E Webb Medical Plaza" xfId="3190"/>
    <cellStyle name="_営業一部_1_02 Del E Webb Medical Plaza 2" xfId="3191"/>
    <cellStyle name="_営業一部_1_15 Hawaiian Village PPA" xfId="3192"/>
    <cellStyle name="_営業一部_1_15 Hawaiian Village PPA 2" xfId="3193"/>
    <cellStyle name="_営業一部_1_Exhibit B" xfId="3194"/>
    <cellStyle name="_営業一部_1_Exhibit B 2" xfId="3195"/>
    <cellStyle name="_営業一部_15 Hawaiian Village PPA" xfId="3196"/>
    <cellStyle name="_営業一部_15 Hawaiian Village PPA 2" xfId="3197"/>
    <cellStyle name="_営業一部_2" xfId="3198"/>
    <cellStyle name="_営業一部_2_15 Hawaiian Village PPA" xfId="3199"/>
    <cellStyle name="_営業一部_2_Exhibit B" xfId="3200"/>
    <cellStyle name="_営業一部_3" xfId="3201"/>
    <cellStyle name="_営業一部_3_02 Del E Webb Medical Plaza" xfId="3202"/>
    <cellStyle name="_営業一部_3_02 Del E Webb Medical Plaza 2" xfId="3203"/>
    <cellStyle name="_営業一部_3_15 Hawaiian Village PPA" xfId="3204"/>
    <cellStyle name="_営業一部_3_15 Hawaiian Village PPA 2" xfId="3205"/>
    <cellStyle name="_営業一部_3_Exhibit B" xfId="3206"/>
    <cellStyle name="_営業一部_3_Exhibit B 2" xfId="3207"/>
    <cellStyle name="_営業一部_4" xfId="3208"/>
    <cellStyle name="_営業一部_5" xfId="3209"/>
    <cellStyle name="_営業一部_5_02 Del E Webb Medical Plaza" xfId="3210"/>
    <cellStyle name="_営業一部_5_15 Hawaiian Village PPA" xfId="3211"/>
    <cellStyle name="_営業一部_5_Exhibit B" xfId="3212"/>
    <cellStyle name="_営業一部_6" xfId="3213"/>
    <cellStyle name="_営業一部_7" xfId="3214"/>
    <cellStyle name="_営業一部_7_02 Del E Webb Medical Plaza" xfId="3215"/>
    <cellStyle name="_営業一部_7_02 Del E Webb Medical Plaza 2" xfId="3216"/>
    <cellStyle name="_営業一部_7_15 Hawaiian Village PPA" xfId="3217"/>
    <cellStyle name="_営業一部_7_15 Hawaiian Village PPA 2" xfId="3218"/>
    <cellStyle name="_営業一部_7_Exhibit B" xfId="3219"/>
    <cellStyle name="_営業一部_7_Exhibit B 2" xfId="3220"/>
    <cellStyle name="_営業一部_8" xfId="3221"/>
    <cellStyle name="_営業一部_8_Vectant 3-13-02" xfId="3222"/>
    <cellStyle name="_営業一部_Exhibit B" xfId="3223"/>
    <cellStyle name="_営業一部_Exhibit B 2" xfId="3224"/>
    <cellStyle name="_営業予算３０７" xfId="3225"/>
    <cellStyle name="_営業予算３０７_1" xfId="3226"/>
    <cellStyle name="_営業予算３０７_1_15 Hawaiian Village PPA" xfId="3227"/>
    <cellStyle name="_営業予算３０７_1_Exhibit B" xfId="3228"/>
    <cellStyle name="_営業予算３０７_2" xfId="3229"/>
    <cellStyle name="_営業予算３０７_3" xfId="3230"/>
    <cellStyle name="_営業予算３０７_4" xfId="3231"/>
    <cellStyle name="_営業予算３０７_4_02 Del E Webb Medical Plaza" xfId="3232"/>
    <cellStyle name="_営業予算３０７_4_02 Del E Webb Medical Plaza 2" xfId="3233"/>
    <cellStyle name="_営業予算３０７_4_15 Hawaiian Village PPA" xfId="3234"/>
    <cellStyle name="_営業予算３０７_4_15 Hawaiian Village PPA 2" xfId="3235"/>
    <cellStyle name="_営業予算３０７_4_Exhibit B" xfId="3236"/>
    <cellStyle name="_営業予算３０７_4_Exhibit B 2" xfId="3237"/>
    <cellStyle name="_営業予算３０７_5" xfId="3238"/>
    <cellStyle name="_営業予算３０７_5_02 Del E Webb Medical Plaza" xfId="3239"/>
    <cellStyle name="_営業予算３０７_5_02 Del E Webb Medical Plaza 2" xfId="3240"/>
    <cellStyle name="_営業予算３０７_5_15 Hawaiian Village PPA" xfId="3241"/>
    <cellStyle name="_営業予算３０７_5_15 Hawaiian Village PPA 2" xfId="3242"/>
    <cellStyle name="_営業予算３０７_5_Exhibit B" xfId="3243"/>
    <cellStyle name="_営業予算３０７_5_Exhibit B 2" xfId="3244"/>
    <cellStyle name="_営業予算３０７_6" xfId="3245"/>
    <cellStyle name="_営業予算３０７_6_02 Del E Webb Medical Plaza" xfId="3246"/>
    <cellStyle name="_営業予算３０７_6_15 Hawaiian Village PPA" xfId="3247"/>
    <cellStyle name="_営業予算３０７_6_Exhibit B" xfId="3248"/>
    <cellStyle name="_営業予算３０７_7" xfId="3249"/>
    <cellStyle name="_営業予算３０７_8" xfId="3250"/>
    <cellStyle name="_営業予算３０７_8_02 Del E Webb Medical Plaza" xfId="3251"/>
    <cellStyle name="_営業予算３０７_8_02 Del E Webb Medical Plaza 2" xfId="3252"/>
    <cellStyle name="_営業予算３０７_8_15 Hawaiian Village PPA" xfId="3253"/>
    <cellStyle name="_営業予算３０７_8_15 Hawaiian Village PPA 2" xfId="3254"/>
    <cellStyle name="_営業予算３０７_8_Exhibit B" xfId="3255"/>
    <cellStyle name="_営業予算３０７_8_Exhibit B 2" xfId="3256"/>
    <cellStyle name="_営業予算３０７_Vectant 3-13-02" xfId="3257"/>
    <cellStyle name="_幹部要約" xfId="3258"/>
    <cellStyle name="_管理本部" xfId="3259"/>
    <cellStyle name="_管理本部_02 Del E Webb Medical Plaza" xfId="3260"/>
    <cellStyle name="_管理本部_1" xfId="3261"/>
    <cellStyle name="_管理本部_15 Hawaiian Village PPA" xfId="3262"/>
    <cellStyle name="_管理本部_2" xfId="3263"/>
    <cellStyle name="_管理本部_3" xfId="3264"/>
    <cellStyle name="_管理本部_3_02 Del E Webb Medical Plaza" xfId="3265"/>
    <cellStyle name="_管理本部_3_02 Del E Webb Medical Plaza 2" xfId="3266"/>
    <cellStyle name="_管理本部_3_15 Hawaiian Village PPA" xfId="3267"/>
    <cellStyle name="_管理本部_3_15 Hawaiian Village PPA 2" xfId="3268"/>
    <cellStyle name="_管理本部_3_Exhibit B" xfId="3269"/>
    <cellStyle name="_管理本部_3_Exhibit B 2" xfId="3270"/>
    <cellStyle name="_管理本部_4" xfId="3271"/>
    <cellStyle name="_管理本部_4_02 Del E Webb Medical Plaza" xfId="3272"/>
    <cellStyle name="_管理本部_4_02 Del E Webb Medical Plaza 2" xfId="3273"/>
    <cellStyle name="_管理本部_4_15 Hawaiian Village PPA" xfId="3274"/>
    <cellStyle name="_管理本部_4_15 Hawaiian Village PPA 2" xfId="3275"/>
    <cellStyle name="_管理本部_4_Exhibit B" xfId="3276"/>
    <cellStyle name="_管理本部_4_Exhibit B 2" xfId="3277"/>
    <cellStyle name="_管理本部_5" xfId="3278"/>
    <cellStyle name="_管理本部_5_02 Del E Webb Medical Plaza" xfId="3279"/>
    <cellStyle name="_管理本部_5_02 Del E Webb Medical Plaza 2" xfId="3280"/>
    <cellStyle name="_管理本部_5_15 Hawaiian Village PPA" xfId="3281"/>
    <cellStyle name="_管理本部_5_15 Hawaiian Village PPA 2" xfId="3282"/>
    <cellStyle name="_管理本部_5_Exhibit B" xfId="3283"/>
    <cellStyle name="_管理本部_5_Exhibit B 2" xfId="3284"/>
    <cellStyle name="_管理本部_6" xfId="3285"/>
    <cellStyle name="_管理本部_6_15 Hawaiian Village PPA" xfId="3286"/>
    <cellStyle name="_管理本部_6_Exhibit B" xfId="3287"/>
    <cellStyle name="_管理本部_7" xfId="3288"/>
    <cellStyle name="_管理本部_7_02 Del E Webb Medical Plaza" xfId="3289"/>
    <cellStyle name="_管理本部_7_02 Del E Webb Medical Plaza 2" xfId="3290"/>
    <cellStyle name="_管理本部_7_15 Hawaiian Village PPA" xfId="3291"/>
    <cellStyle name="_管理本部_7_15 Hawaiian Village PPA 2" xfId="3292"/>
    <cellStyle name="_管理本部_7_Exhibit B" xfId="3293"/>
    <cellStyle name="_管理本部_7_Exhibit B 2" xfId="3294"/>
    <cellStyle name="_管理本部_8" xfId="3295"/>
    <cellStyle name="_管理本部_8_Vectant 3-13-02" xfId="3296"/>
    <cellStyle name="_管理本部_9" xfId="3297"/>
    <cellStyle name="_管理本部_Exhibit B" xfId="3298"/>
    <cellStyle name="_経費合計" xfId="3299"/>
    <cellStyle name="_線路" xfId="3300"/>
    <cellStyle name="_線路_1" xfId="3301"/>
    <cellStyle name="_線路_1_15 Hawaiian Village PPA" xfId="3302"/>
    <cellStyle name="_線路_1_Exhibit B" xfId="3303"/>
    <cellStyle name="_線路_2" xfId="3304"/>
    <cellStyle name="_線路_2_02 Del E Webb Medical Plaza" xfId="3305"/>
    <cellStyle name="_線路_2_02 Del E Webb Medical Plaza 2" xfId="3306"/>
    <cellStyle name="_線路_2_15 Hawaiian Village PPA" xfId="3307"/>
    <cellStyle name="_線路_2_15 Hawaiian Village PPA 2" xfId="3308"/>
    <cellStyle name="_線路_2_Exhibit B" xfId="3309"/>
    <cellStyle name="_線路_2_Exhibit B 2" xfId="3310"/>
    <cellStyle name="_線路_3" xfId="3311"/>
    <cellStyle name="_線路_3_02 Del E Webb Medical Plaza" xfId="3312"/>
    <cellStyle name="_線路_3_02 Del E Webb Medical Plaza 2" xfId="3313"/>
    <cellStyle name="_線路_3_15 Hawaiian Village PPA" xfId="3314"/>
    <cellStyle name="_線路_3_15 Hawaiian Village PPA 2" xfId="3315"/>
    <cellStyle name="_線路_3_Exhibit B" xfId="3316"/>
    <cellStyle name="_線路_3_Exhibit B 2" xfId="3317"/>
    <cellStyle name="_線路_4" xfId="3318"/>
    <cellStyle name="_線路_4_02 Del E Webb Medical Plaza" xfId="3319"/>
    <cellStyle name="_線路_4_15 Hawaiian Village PPA" xfId="3320"/>
    <cellStyle name="_線路_4_Exhibit B" xfId="3321"/>
    <cellStyle name="_線路_5" xfId="3322"/>
    <cellStyle name="_線路_5_02 Del E Webb Medical Plaza" xfId="3323"/>
    <cellStyle name="_線路_5_02 Del E Webb Medical Plaza 2" xfId="3324"/>
    <cellStyle name="_線路_5_15 Hawaiian Village PPA" xfId="3325"/>
    <cellStyle name="_線路_5_15 Hawaiian Village PPA 2" xfId="3326"/>
    <cellStyle name="_線路_5_Exhibit B" xfId="3327"/>
    <cellStyle name="_線路_5_Exhibit B 2" xfId="3328"/>
    <cellStyle name="_線路_6" xfId="3329"/>
    <cellStyle name="_線路_6_02 Del E Webb Medical Plaza" xfId="3330"/>
    <cellStyle name="_線路_6_02 Del E Webb Medical Plaza 2" xfId="3331"/>
    <cellStyle name="_線路_6_15 Hawaiian Village PPA" xfId="3332"/>
    <cellStyle name="_線路_6_15 Hawaiian Village PPA 2" xfId="3333"/>
    <cellStyle name="_線路_6_Exhibit B" xfId="3334"/>
    <cellStyle name="_線路_6_Exhibit B 2" xfId="3335"/>
    <cellStyle name="_線路_7" xfId="3336"/>
    <cellStyle name="_線路_7_Vectant 3-13-02" xfId="3337"/>
    <cellStyle name="_線路_8" xfId="3338"/>
    <cellStyle name="_線路_9" xfId="3339"/>
    <cellStyle name="’Ê‰Ý [0.00]_VERA" xfId="3340"/>
    <cellStyle name="’Ê‰Ý_VERA" xfId="3341"/>
    <cellStyle name="£ BP" xfId="3342"/>
    <cellStyle name="£ BP 2" xfId="3343"/>
    <cellStyle name="¥ JY" xfId="3344"/>
    <cellStyle name="¥ JY 2" xfId="3345"/>
    <cellStyle name="=C:\WINDOWS\SYSTEM32\COMMAND.COM" xfId="3346"/>
    <cellStyle name="=C:\WINNT\SYSTEM32\COMMAND.COM" xfId="3347"/>
    <cellStyle name="=C:\WINNT35\SYSTEM32\COMMA´D.COM" xfId="3348"/>
    <cellStyle name="=C:\WINNT35\SYSTEM32\COMMAND.COM" xfId="3349"/>
    <cellStyle name="=C:\WINNT35\SYSTEM32\COMMAND.COM 2" xfId="3350"/>
    <cellStyle name="=C:\WINNT35\SYSTEM32\COMMAND.COM 2 2" xfId="3351"/>
    <cellStyle name="=C:\WINNT35\SYSTEM32\COMMAND.COM 2 3" xfId="3352"/>
    <cellStyle name="=C:\WINNT35\SYSTEM32\COMMAND.COM 3" xfId="3353"/>
    <cellStyle name="=C:\WINNT35\SYSTEM32\COMMAND.COM 3 2" xfId="3354"/>
    <cellStyle name="=C:\WINNT35\SYSTEM32\COMMAND.COM 3 3" xfId="3355"/>
    <cellStyle name="=C:\WINNT35\SYSTEM32\COMMAND.COM 4" xfId="3356"/>
    <cellStyle name="=C:\WINNT35\SYSTEM32\COMMAND.COM 5" xfId="3357"/>
    <cellStyle name="=C:\WINNT35\SYSTEM32\COMMAND.COM 6" xfId="3358"/>
    <cellStyle name="=C:\WINNT35\SYSTEM32\COMMAND.COM 7" xfId="3359"/>
    <cellStyle name="=C:\WINNT35\SYSTEM32\COMMAND.COM 8" xfId="3360"/>
    <cellStyle name="•W€_NewOriginal100" xfId="3361"/>
    <cellStyle name="æØè [0.00]_INTALL200110" xfId="3362"/>
    <cellStyle name="W_v\è`" xfId="3363"/>
    <cellStyle name="0" xfId="3364"/>
    <cellStyle name="0,000" xfId="3365"/>
    <cellStyle name="0,000.0" xfId="3366"/>
    <cellStyle name="0,000.0 2" xfId="3367"/>
    <cellStyle name="0,000.00" xfId="3368"/>
    <cellStyle name="0,000.00 2" xfId="3369"/>
    <cellStyle name="0,000.000" xfId="3370"/>
    <cellStyle name="0,000.0000" xfId="3371"/>
    <cellStyle name="0,000.0000 2" xfId="3372"/>
    <cellStyle name="0.0%" xfId="3373"/>
    <cellStyle name="0.00%" xfId="3374"/>
    <cellStyle name="0_Barclays Land Values" xfId="3375"/>
    <cellStyle name="0_Barclays Land Values 2" xfId="3376"/>
    <cellStyle name="0_CRN (2nd Correction 17.01.2011)" xfId="3377"/>
    <cellStyle name="0_LA at Amortised Cost - Retail-Wholesale Split" xfId="3378"/>
    <cellStyle name="0_Las Vegas Land Values for Summary" xfId="3379"/>
    <cellStyle name="0_Las Vegas Land Values for Summary 2" xfId="3380"/>
    <cellStyle name="000s" xfId="3381"/>
    <cellStyle name="1000s1Place" xfId="3382"/>
    <cellStyle name="10pt Gen bold" xfId="3383"/>
    <cellStyle name="10pt Gen bold 2" xfId="3384"/>
    <cellStyle name="10pt Gen bold 3" xfId="3385"/>
    <cellStyle name="10pt Geneva" xfId="3386"/>
    <cellStyle name="10pt Geneva 2" xfId="3387"/>
    <cellStyle name="10pt Geneva 3" xfId="3388"/>
    <cellStyle name="1MMs1Place" xfId="3389"/>
    <cellStyle name="1MMs2Places" xfId="3390"/>
    <cellStyle name="20% - 1. jelölőszín" xfId="3391"/>
    <cellStyle name="20% - 1. jelölőszín 2" xfId="3392"/>
    <cellStyle name="20% - 1. jelölőszín_20130128_ITS on reporting_Annex I_CA" xfId="3393"/>
    <cellStyle name="20% - 2. jelölőszín" xfId="3394"/>
    <cellStyle name="20% - 2. jelölőszín 2" xfId="3395"/>
    <cellStyle name="20% - 2. jelölőszín_20130128_ITS on reporting_Annex I_CA" xfId="3396"/>
    <cellStyle name="20% - 3. jelölőszín" xfId="3397"/>
    <cellStyle name="20% - 3. jelölőszín 2" xfId="3398"/>
    <cellStyle name="20% - 3. jelölőszín_20130128_ITS on reporting_Annex I_CA" xfId="3399"/>
    <cellStyle name="20% - 4. jelölőszín" xfId="3400"/>
    <cellStyle name="20% - 4. jelölőszín 2" xfId="3401"/>
    <cellStyle name="20% - 4. jelölőszín_20130128_ITS on reporting_Annex I_CA" xfId="3402"/>
    <cellStyle name="20% - 5. jelölőszín" xfId="3403"/>
    <cellStyle name="20% - 5. jelölőszín 2" xfId="3404"/>
    <cellStyle name="20% - 5. jelölőszín_20130128_ITS on reporting_Annex I_CA" xfId="3405"/>
    <cellStyle name="20% - 6. jelölőszín" xfId="3406"/>
    <cellStyle name="20% - 6. jelölőszín 2" xfId="3407"/>
    <cellStyle name="20% - 6. jelölőszín_20130128_ITS on reporting_Annex I_CA" xfId="3408"/>
    <cellStyle name="20% - Accent1 2" xfId="3409"/>
    <cellStyle name="20% - Accent1 2 2" xfId="3410"/>
    <cellStyle name="20% - Accent1 2 2 2" xfId="3411"/>
    <cellStyle name="20% - Accent1 2 2 2 2" xfId="3412"/>
    <cellStyle name="20% - Accent1 2 2 2 3" xfId="3413"/>
    <cellStyle name="20% - Accent1 2 2 2 4" xfId="3414"/>
    <cellStyle name="20% - Accent1 2 2 2 4 2" xfId="3415"/>
    <cellStyle name="20% - Accent1 2 2 2 5" xfId="3416"/>
    <cellStyle name="20% - Accent1 2 2 2 5 2" xfId="3417"/>
    <cellStyle name="20% - Accent1 2 2 3" xfId="3418"/>
    <cellStyle name="20% - Accent1 2 2 4" xfId="3419"/>
    <cellStyle name="20% - Accent1 2 2 5" xfId="3420"/>
    <cellStyle name="20% - Accent1 2 2 5 2" xfId="3421"/>
    <cellStyle name="20% - Accent1 2 2 6" xfId="3422"/>
    <cellStyle name="20% - Accent1 2 2 7" xfId="3423"/>
    <cellStyle name="20% - Accent1 2 3" xfId="3424"/>
    <cellStyle name="20% - Accent1 2 3 2" xfId="3425"/>
    <cellStyle name="20% - Accent1 2 3 2 2" xfId="3426"/>
    <cellStyle name="20% - Accent1 2 3 2 3" xfId="3427"/>
    <cellStyle name="20% - Accent1 2 3 2 3 2" xfId="3428"/>
    <cellStyle name="20% - Accent1 2 3 2 4" xfId="3429"/>
    <cellStyle name="20% - Accent1 2 3 2 4 2" xfId="3430"/>
    <cellStyle name="20% - Accent1 2 3 3" xfId="3431"/>
    <cellStyle name="20% - Accent1 2 3 4" xfId="3432"/>
    <cellStyle name="20% - Accent1 2 3 4 2" xfId="3433"/>
    <cellStyle name="20% - Accent1 2 3 5" xfId="3434"/>
    <cellStyle name="20% - Accent1 2 3 6" xfId="3435"/>
    <cellStyle name="20% - Accent1 2 4" xfId="3436"/>
    <cellStyle name="20% - Accent1 2 4 2" xfId="3437"/>
    <cellStyle name="20% - Accent1 2 4 2 2" xfId="3438"/>
    <cellStyle name="20% - Accent1 2 4 2 2 2" xfId="3439"/>
    <cellStyle name="20% - Accent1 2 4 2 3" xfId="3440"/>
    <cellStyle name="20% - Accent1 2 4 2 3 2" xfId="3441"/>
    <cellStyle name="20% - Accent1 2 4 3" xfId="3442"/>
    <cellStyle name="20% - Accent1 2 4 4" xfId="3443"/>
    <cellStyle name="20% - Accent1 2 4 4 2" xfId="3444"/>
    <cellStyle name="20% - Accent1 2 4 5" xfId="3445"/>
    <cellStyle name="20% - Accent1 2 4 6" xfId="3446"/>
    <cellStyle name="20% - Accent1 2 5" xfId="3447"/>
    <cellStyle name="20% - Accent1 2 5 2" xfId="3448"/>
    <cellStyle name="20% - Accent1 2 5 2 2" xfId="3449"/>
    <cellStyle name="20% - Accent1 2 5 3" xfId="3450"/>
    <cellStyle name="20% - Accent1 2 5 3 2" xfId="3451"/>
    <cellStyle name="20% - Accent1 2 6" xfId="3452"/>
    <cellStyle name="20% - Accent1 2 7" xfId="3453"/>
    <cellStyle name="20% - Accent1 2 7 2" xfId="3454"/>
    <cellStyle name="20% - Accent1 2_Sheet1" xfId="3455"/>
    <cellStyle name="20% - Accent1 3" xfId="3456"/>
    <cellStyle name="20% - Accent1 3 2" xfId="3457"/>
    <cellStyle name="20% - Accent1 3 2 2" xfId="3458"/>
    <cellStyle name="20% - Accent1 3 2 3" xfId="3459"/>
    <cellStyle name="20% - Accent1 3 2 3 2" xfId="3460"/>
    <cellStyle name="20% - Accent1 3 2 4" xfId="3461"/>
    <cellStyle name="20% - Accent1 3 2 4 2" xfId="3462"/>
    <cellStyle name="20% - Accent1 3 3" xfId="3463"/>
    <cellStyle name="20% - Accent1 3 3 2" xfId="3464"/>
    <cellStyle name="20% - Accent1 3 3 3" xfId="3465"/>
    <cellStyle name="20% - Accent1 3 3 3 2" xfId="3466"/>
    <cellStyle name="20% - Accent1 3 3 4" xfId="3467"/>
    <cellStyle name="20% - Accent1 3 4" xfId="3468"/>
    <cellStyle name="20% - Accent1 3 5" xfId="3469"/>
    <cellStyle name="20% - Accent1 3 5 2" xfId="3470"/>
    <cellStyle name="20% - Accent1 3 6" xfId="3471"/>
    <cellStyle name="20% - Accent1 3 7" xfId="3472"/>
    <cellStyle name="20% - Accent1 4" xfId="3473"/>
    <cellStyle name="20% - Accent1 4 2" xfId="3474"/>
    <cellStyle name="20% - Accent1 4 2 2" xfId="3475"/>
    <cellStyle name="20% - Accent1 4 2 3" xfId="3476"/>
    <cellStyle name="20% - Accent1 4 2 3 2" xfId="3477"/>
    <cellStyle name="20% - Accent1 4 2 4" xfId="3478"/>
    <cellStyle name="20% - Accent1 4 2 4 2" xfId="3479"/>
    <cellStyle name="20% - Accent1 4 3" xfId="3480"/>
    <cellStyle name="20% - Accent1 4 4" xfId="3481"/>
    <cellStyle name="20% - Accent1 4 4 2" xfId="3482"/>
    <cellStyle name="20% - Accent1 4 5" xfId="3483"/>
    <cellStyle name="20% - Accent1 4 6" xfId="3484"/>
    <cellStyle name="20% - Accent1 5" xfId="3485"/>
    <cellStyle name="20% - Accent1 5 2" xfId="3486"/>
    <cellStyle name="20% - Accent1 5 2 2" xfId="3487"/>
    <cellStyle name="20% - Accent1 5 2 3" xfId="3488"/>
    <cellStyle name="20% - Accent1 5 2 3 2" xfId="3489"/>
    <cellStyle name="20% - Accent1 5 2 4" xfId="3490"/>
    <cellStyle name="20% - Accent1 5 2 4 2" xfId="3491"/>
    <cellStyle name="20% - Accent1 5 3" xfId="3492"/>
    <cellStyle name="20% - Accent1 5 4" xfId="3493"/>
    <cellStyle name="20% - Accent1 5 4 2" xfId="3494"/>
    <cellStyle name="20% - Accent1 5 5" xfId="3495"/>
    <cellStyle name="20% - Accent1 5 6" xfId="3496"/>
    <cellStyle name="20% - Accent1 6" xfId="3497"/>
    <cellStyle name="20% - Accent1 6 2" xfId="3498"/>
    <cellStyle name="20% - Accent1 6 2 2" xfId="3499"/>
    <cellStyle name="20% - Accent1 6 2 3" xfId="3500"/>
    <cellStyle name="20% - Accent1 6 2 3 2" xfId="3501"/>
    <cellStyle name="20% - Accent1 6 2 4" xfId="3502"/>
    <cellStyle name="20% - Accent1 6 2 4 2" xfId="3503"/>
    <cellStyle name="20% - Accent1 6 3" xfId="3504"/>
    <cellStyle name="20% - Accent1 6 4" xfId="3505"/>
    <cellStyle name="20% - Accent1 6 4 2" xfId="3506"/>
    <cellStyle name="20% - Accent1 6 5" xfId="3507"/>
    <cellStyle name="20% - Accent1 7" xfId="3508"/>
    <cellStyle name="20% - Accent1 7 2" xfId="3509"/>
    <cellStyle name="20% - Accent1 7 2 2" xfId="3510"/>
    <cellStyle name="20% - Accent1 7 2 2 2" xfId="3511"/>
    <cellStyle name="20% - Accent1 7 2 3" xfId="3512"/>
    <cellStyle name="20% - Accent1 7 3" xfId="3513"/>
    <cellStyle name="20% - Accent1 7 3 2" xfId="3514"/>
    <cellStyle name="20% - Accent1 7 3 3" xfId="3515"/>
    <cellStyle name="20% - Accent1 7 4" xfId="3516"/>
    <cellStyle name="20% - Accent1 7 5" xfId="3517"/>
    <cellStyle name="20% - Accent1 8" xfId="3518"/>
    <cellStyle name="20% - Accent1 8 2" xfId="3519"/>
    <cellStyle name="20% - Accent1 8 2 2" xfId="3520"/>
    <cellStyle name="20% - Accent1 8 3" xfId="3521"/>
    <cellStyle name="20% - Accent1 8 3 2" xfId="3522"/>
    <cellStyle name="20% - Accent1 8 4" xfId="3523"/>
    <cellStyle name="20% - Accent1 8 4 2" xfId="3524"/>
    <cellStyle name="20% - Accent1 8 5" xfId="3525"/>
    <cellStyle name="20% - Accent1 9" xfId="3526"/>
    <cellStyle name="20% - Accent2 2" xfId="3527"/>
    <cellStyle name="20% - Accent2 2 2" xfId="3528"/>
    <cellStyle name="20% - Accent2 2 2 2" xfId="3529"/>
    <cellStyle name="20% - Accent2 2 2 2 2" xfId="3530"/>
    <cellStyle name="20% - Accent2 2 2 2 3" xfId="3531"/>
    <cellStyle name="20% - Accent2 2 2 3" xfId="3532"/>
    <cellStyle name="20% - Accent2 2 2 4" xfId="3533"/>
    <cellStyle name="20% - Accent2 2 2 5" xfId="3534"/>
    <cellStyle name="20% - Accent2 2 2 5 2" xfId="3535"/>
    <cellStyle name="20% - Accent2 2 2 6" xfId="3536"/>
    <cellStyle name="20% - Accent2 2 2 7" xfId="3537"/>
    <cellStyle name="20% - Accent2 2 3" xfId="3538"/>
    <cellStyle name="20% - Accent2 2 3 2" xfId="3539"/>
    <cellStyle name="20% - Accent2 2 3 2 2" xfId="3540"/>
    <cellStyle name="20% - Accent2 2 3 3" xfId="3541"/>
    <cellStyle name="20% - Accent2 2 3 4" xfId="3542"/>
    <cellStyle name="20% - Accent2 2 3 4 2" xfId="3543"/>
    <cellStyle name="20% - Accent2 2 3 5" xfId="3544"/>
    <cellStyle name="20% - Accent2 2 3 6" xfId="3545"/>
    <cellStyle name="20% - Accent2 2 4" xfId="3546"/>
    <cellStyle name="20% - Accent2 2 4 2" xfId="3547"/>
    <cellStyle name="20% - Accent2 2 5" xfId="3548"/>
    <cellStyle name="20% - Accent2 2 5 2" xfId="3549"/>
    <cellStyle name="20% - Accent2 2 6" xfId="3550"/>
    <cellStyle name="20% - Accent2 2 6 2" xfId="3551"/>
    <cellStyle name="20% - Accent2 2_Sheet1" xfId="3552"/>
    <cellStyle name="20% - Accent2 3" xfId="3553"/>
    <cellStyle name="20% - Accent2 3 2" xfId="3554"/>
    <cellStyle name="20% - Accent2 3 2 2" xfId="3555"/>
    <cellStyle name="20% - Accent2 3 2 3" xfId="3556"/>
    <cellStyle name="20% - Accent2 3 2 3 2" xfId="3557"/>
    <cellStyle name="20% - Accent2 3 2 4" xfId="3558"/>
    <cellStyle name="20% - Accent2 3 2 4 2" xfId="3559"/>
    <cellStyle name="20% - Accent2 3 3" xfId="3560"/>
    <cellStyle name="20% - Accent2 3 4" xfId="3561"/>
    <cellStyle name="20% - Accent2 3 5" xfId="3562"/>
    <cellStyle name="20% - Accent2 3 5 2" xfId="3563"/>
    <cellStyle name="20% - Accent2 3 6" xfId="3564"/>
    <cellStyle name="20% - Accent2 3 7" xfId="3565"/>
    <cellStyle name="20% - Accent2 4" xfId="3566"/>
    <cellStyle name="20% - Accent2 4 2" xfId="3567"/>
    <cellStyle name="20% - Accent2 4 2 2" xfId="3568"/>
    <cellStyle name="20% - Accent2 4 2 3" xfId="3569"/>
    <cellStyle name="20% - Accent2 4 2 3 2" xfId="3570"/>
    <cellStyle name="20% - Accent2 4 2 4" xfId="3571"/>
    <cellStyle name="20% - Accent2 4 2 4 2" xfId="3572"/>
    <cellStyle name="20% - Accent2 4 3" xfId="3573"/>
    <cellStyle name="20% - Accent2 4 4" xfId="3574"/>
    <cellStyle name="20% - Accent2 4 4 2" xfId="3575"/>
    <cellStyle name="20% - Accent2 4 5" xfId="3576"/>
    <cellStyle name="20% - Accent2 4 6" xfId="3577"/>
    <cellStyle name="20% - Accent2 5" xfId="3578"/>
    <cellStyle name="20% - Accent2 5 2" xfId="3579"/>
    <cellStyle name="20% - Accent2 5 2 2" xfId="3580"/>
    <cellStyle name="20% - Accent2 5 2 3" xfId="3581"/>
    <cellStyle name="20% - Accent2 5 2 3 2" xfId="3582"/>
    <cellStyle name="20% - Accent2 5 2 4" xfId="3583"/>
    <cellStyle name="20% - Accent2 5 2 4 2" xfId="3584"/>
    <cellStyle name="20% - Accent2 5 3" xfId="3585"/>
    <cellStyle name="20% - Accent2 5 4" xfId="3586"/>
    <cellStyle name="20% - Accent2 5 4 2" xfId="3587"/>
    <cellStyle name="20% - Accent2 5 5" xfId="3588"/>
    <cellStyle name="20% - Accent2 5 6" xfId="3589"/>
    <cellStyle name="20% - Accent2 6" xfId="3590"/>
    <cellStyle name="20% - Accent2 6 2" xfId="3591"/>
    <cellStyle name="20% - Accent2 6 2 2" xfId="3592"/>
    <cellStyle name="20% - Accent2 7" xfId="3593"/>
    <cellStyle name="20% - Accent2 7 2" xfId="3594"/>
    <cellStyle name="20% - Accent2 7 2 2" xfId="3595"/>
    <cellStyle name="20% - Accent2 7 2 2 2" xfId="3596"/>
    <cellStyle name="20% - Accent2 7 3" xfId="3597"/>
    <cellStyle name="20% - Accent2 7 4" xfId="3598"/>
    <cellStyle name="20% - Accent2 7 5" xfId="3599"/>
    <cellStyle name="20% - Accent2 8" xfId="3600"/>
    <cellStyle name="20% - Accent2 8 2" xfId="3601"/>
    <cellStyle name="20% - Accent2 8 2 2" xfId="3602"/>
    <cellStyle name="20% - Accent2 8 3" xfId="3603"/>
    <cellStyle name="20% - Accent2 8 3 2" xfId="3604"/>
    <cellStyle name="20% - Accent2 8 4" xfId="3605"/>
    <cellStyle name="20% - Accent2 8 4 2" xfId="3606"/>
    <cellStyle name="20% - Accent2 8 5" xfId="3607"/>
    <cellStyle name="20% - Accent3 2" xfId="3608"/>
    <cellStyle name="20% - Accent3 2 2" xfId="3609"/>
    <cellStyle name="20% - Accent3 2 2 2" xfId="3610"/>
    <cellStyle name="20% - Accent3 2 2 2 2" xfId="3611"/>
    <cellStyle name="20% - Accent3 2 2 2 3" xfId="3612"/>
    <cellStyle name="20% - Accent3 2 2 3" xfId="3613"/>
    <cellStyle name="20% - Accent3 2 2 4" xfId="3614"/>
    <cellStyle name="20% - Accent3 2 2 5" xfId="3615"/>
    <cellStyle name="20% - Accent3 2 2 5 2" xfId="3616"/>
    <cellStyle name="20% - Accent3 2 2 6" xfId="3617"/>
    <cellStyle name="20% - Accent3 2 2 7" xfId="3618"/>
    <cellStyle name="20% - Accent3 2 3" xfId="3619"/>
    <cellStyle name="20% - Accent3 2 3 2" xfId="3620"/>
    <cellStyle name="20% - Accent3 2 3 2 2" xfId="3621"/>
    <cellStyle name="20% - Accent3 2 3 3" xfId="3622"/>
    <cellStyle name="20% - Accent3 2 3 4" xfId="3623"/>
    <cellStyle name="20% - Accent3 2 3 4 2" xfId="3624"/>
    <cellStyle name="20% - Accent3 2 3 5" xfId="3625"/>
    <cellStyle name="20% - Accent3 2 3 6" xfId="3626"/>
    <cellStyle name="20% - Accent3 2 4" xfId="3627"/>
    <cellStyle name="20% - Accent3 2 4 2" xfId="3628"/>
    <cellStyle name="20% - Accent3 2 5" xfId="3629"/>
    <cellStyle name="20% - Accent3 2 5 2" xfId="3630"/>
    <cellStyle name="20% - Accent3 2 6" xfId="3631"/>
    <cellStyle name="20% - Accent3 2 6 2" xfId="3632"/>
    <cellStyle name="20% - Accent3 2_Sheet1" xfId="3633"/>
    <cellStyle name="20% - Accent3 3" xfId="3634"/>
    <cellStyle name="20% - Accent3 3 2" xfId="3635"/>
    <cellStyle name="20% - Accent3 3 2 2" xfId="3636"/>
    <cellStyle name="20% - Accent3 3 2 3" xfId="3637"/>
    <cellStyle name="20% - Accent3 3 2 3 2" xfId="3638"/>
    <cellStyle name="20% - Accent3 3 2 4" xfId="3639"/>
    <cellStyle name="20% - Accent3 3 2 4 2" xfId="3640"/>
    <cellStyle name="20% - Accent3 3 3" xfId="3641"/>
    <cellStyle name="20% - Accent3 3 4" xfId="3642"/>
    <cellStyle name="20% - Accent3 3 5" xfId="3643"/>
    <cellStyle name="20% - Accent3 3 5 2" xfId="3644"/>
    <cellStyle name="20% - Accent3 3 6" xfId="3645"/>
    <cellStyle name="20% - Accent3 3 7" xfId="3646"/>
    <cellStyle name="20% - Accent3 4" xfId="3647"/>
    <cellStyle name="20% - Accent3 4 2" xfId="3648"/>
    <cellStyle name="20% - Accent3 4 2 2" xfId="3649"/>
    <cellStyle name="20% - Accent3 4 2 3" xfId="3650"/>
    <cellStyle name="20% - Accent3 4 2 3 2" xfId="3651"/>
    <cellStyle name="20% - Accent3 4 2 4" xfId="3652"/>
    <cellStyle name="20% - Accent3 4 2 4 2" xfId="3653"/>
    <cellStyle name="20% - Accent3 4 3" xfId="3654"/>
    <cellStyle name="20% - Accent3 4 4" xfId="3655"/>
    <cellStyle name="20% - Accent3 4 4 2" xfId="3656"/>
    <cellStyle name="20% - Accent3 4 5" xfId="3657"/>
    <cellStyle name="20% - Accent3 4 6" xfId="3658"/>
    <cellStyle name="20% - Accent3 5" xfId="3659"/>
    <cellStyle name="20% - Accent3 5 2" xfId="3660"/>
    <cellStyle name="20% - Accent3 5 2 2" xfId="3661"/>
    <cellStyle name="20% - Accent3 5 2 3" xfId="3662"/>
    <cellStyle name="20% - Accent3 5 2 3 2" xfId="3663"/>
    <cellStyle name="20% - Accent3 5 2 4" xfId="3664"/>
    <cellStyle name="20% - Accent3 5 2 4 2" xfId="3665"/>
    <cellStyle name="20% - Accent3 5 3" xfId="3666"/>
    <cellStyle name="20% - Accent3 5 4" xfId="3667"/>
    <cellStyle name="20% - Accent3 5 4 2" xfId="3668"/>
    <cellStyle name="20% - Accent3 5 5" xfId="3669"/>
    <cellStyle name="20% - Accent3 5 6" xfId="3670"/>
    <cellStyle name="20% - Accent3 6" xfId="3671"/>
    <cellStyle name="20% - Accent3 6 2" xfId="3672"/>
    <cellStyle name="20% - Accent3 6 2 2" xfId="3673"/>
    <cellStyle name="20% - Accent3 7" xfId="3674"/>
    <cellStyle name="20% - Accent3 7 2" xfId="3675"/>
    <cellStyle name="20% - Accent3 7 2 2" xfId="3676"/>
    <cellStyle name="20% - Accent3 7 2 2 2" xfId="3677"/>
    <cellStyle name="20% - Accent3 7 3" xfId="3678"/>
    <cellStyle name="20% - Accent3 7 4" xfId="3679"/>
    <cellStyle name="20% - Accent3 7 5" xfId="3680"/>
    <cellStyle name="20% - Accent3 8" xfId="3681"/>
    <cellStyle name="20% - Accent3 8 2" xfId="3682"/>
    <cellStyle name="20% - Accent3 8 2 2" xfId="3683"/>
    <cellStyle name="20% - Accent3 8 3" xfId="3684"/>
    <cellStyle name="20% - Accent3 8 3 2" xfId="3685"/>
    <cellStyle name="20% - Accent3 8 4" xfId="3686"/>
    <cellStyle name="20% - Accent3 8 4 2" xfId="3687"/>
    <cellStyle name="20% - Accent3 8 5" xfId="3688"/>
    <cellStyle name="20% - Accent4 2" xfId="3689"/>
    <cellStyle name="20% - Accent4 2 2" xfId="3690"/>
    <cellStyle name="20% - Accent4 2 2 2" xfId="3691"/>
    <cellStyle name="20% - Accent4 2 2 2 2" xfId="3692"/>
    <cellStyle name="20% - Accent4 2 2 2 3" xfId="3693"/>
    <cellStyle name="20% - Accent4 2 2 3" xfId="3694"/>
    <cellStyle name="20% - Accent4 2 2 4" xfId="3695"/>
    <cellStyle name="20% - Accent4 2 2 5" xfId="3696"/>
    <cellStyle name="20% - Accent4 2 2 5 2" xfId="3697"/>
    <cellStyle name="20% - Accent4 2 2 6" xfId="3698"/>
    <cellStyle name="20% - Accent4 2 2 7" xfId="3699"/>
    <cellStyle name="20% - Accent4 2 3" xfId="3700"/>
    <cellStyle name="20% - Accent4 2 3 2" xfId="3701"/>
    <cellStyle name="20% - Accent4 2 3 2 2" xfId="3702"/>
    <cellStyle name="20% - Accent4 2 3 3" xfId="3703"/>
    <cellStyle name="20% - Accent4 2 3 4" xfId="3704"/>
    <cellStyle name="20% - Accent4 2 3 4 2" xfId="3705"/>
    <cellStyle name="20% - Accent4 2 3 5" xfId="3706"/>
    <cellStyle name="20% - Accent4 2 3 6" xfId="3707"/>
    <cellStyle name="20% - Accent4 2 4" xfId="3708"/>
    <cellStyle name="20% - Accent4 2 4 2" xfId="3709"/>
    <cellStyle name="20% - Accent4 2 5" xfId="3710"/>
    <cellStyle name="20% - Accent4 2 5 2" xfId="3711"/>
    <cellStyle name="20% - Accent4 2 6" xfId="3712"/>
    <cellStyle name="20% - Accent4 2 6 2" xfId="3713"/>
    <cellStyle name="20% - Accent4 2_Sheet1" xfId="3714"/>
    <cellStyle name="20% - Accent4 3" xfId="3715"/>
    <cellStyle name="20% - Accent4 3 2" xfId="3716"/>
    <cellStyle name="20% - Accent4 3 2 2" xfId="3717"/>
    <cellStyle name="20% - Accent4 3 2 3" xfId="3718"/>
    <cellStyle name="20% - Accent4 3 2 3 2" xfId="3719"/>
    <cellStyle name="20% - Accent4 3 2 4" xfId="3720"/>
    <cellStyle name="20% - Accent4 3 2 4 2" xfId="3721"/>
    <cellStyle name="20% - Accent4 3 3" xfId="3722"/>
    <cellStyle name="20% - Accent4 3 4" xfId="3723"/>
    <cellStyle name="20% - Accent4 3 5" xfId="3724"/>
    <cellStyle name="20% - Accent4 3 5 2" xfId="3725"/>
    <cellStyle name="20% - Accent4 3 6" xfId="3726"/>
    <cellStyle name="20% - Accent4 3 7" xfId="3727"/>
    <cellStyle name="20% - Accent4 4" xfId="3728"/>
    <cellStyle name="20% - Accent4 4 2" xfId="3729"/>
    <cellStyle name="20% - Accent4 4 2 2" xfId="3730"/>
    <cellStyle name="20% - Accent4 4 2 3" xfId="3731"/>
    <cellStyle name="20% - Accent4 4 2 3 2" xfId="3732"/>
    <cellStyle name="20% - Accent4 4 2 4" xfId="3733"/>
    <cellStyle name="20% - Accent4 4 2 4 2" xfId="3734"/>
    <cellStyle name="20% - Accent4 4 3" xfId="3735"/>
    <cellStyle name="20% - Accent4 4 4" xfId="3736"/>
    <cellStyle name="20% - Accent4 4 4 2" xfId="3737"/>
    <cellStyle name="20% - Accent4 4 5" xfId="3738"/>
    <cellStyle name="20% - Accent4 4 6" xfId="3739"/>
    <cellStyle name="20% - Accent4 5" xfId="3740"/>
    <cellStyle name="20% - Accent4 5 2" xfId="3741"/>
    <cellStyle name="20% - Accent4 5 2 2" xfId="3742"/>
    <cellStyle name="20% - Accent4 5 2 3" xfId="3743"/>
    <cellStyle name="20% - Accent4 5 2 3 2" xfId="3744"/>
    <cellStyle name="20% - Accent4 5 2 4" xfId="3745"/>
    <cellStyle name="20% - Accent4 5 2 4 2" xfId="3746"/>
    <cellStyle name="20% - Accent4 5 3" xfId="3747"/>
    <cellStyle name="20% - Accent4 5 4" xfId="3748"/>
    <cellStyle name="20% - Accent4 5 4 2" xfId="3749"/>
    <cellStyle name="20% - Accent4 5 5" xfId="3750"/>
    <cellStyle name="20% - Accent4 5 6" xfId="3751"/>
    <cellStyle name="20% - Accent4 6" xfId="3752"/>
    <cellStyle name="20% - Accent4 6 2" xfId="3753"/>
    <cellStyle name="20% - Accent4 6 2 2" xfId="3754"/>
    <cellStyle name="20% - Accent4 7" xfId="3755"/>
    <cellStyle name="20% - Accent4 7 2" xfId="3756"/>
    <cellStyle name="20% - Accent4 7 2 2" xfId="3757"/>
    <cellStyle name="20% - Accent4 7 2 2 2" xfId="3758"/>
    <cellStyle name="20% - Accent4 7 3" xfId="3759"/>
    <cellStyle name="20% - Accent4 7 4" xfId="3760"/>
    <cellStyle name="20% - Accent4 7 5" xfId="3761"/>
    <cellStyle name="20% - Accent4 8" xfId="3762"/>
    <cellStyle name="20% - Accent4 8 2" xfId="3763"/>
    <cellStyle name="20% - Accent4 8 2 2" xfId="3764"/>
    <cellStyle name="20% - Accent4 8 3" xfId="3765"/>
    <cellStyle name="20% - Accent4 8 3 2" xfId="3766"/>
    <cellStyle name="20% - Accent4 8 4" xfId="3767"/>
    <cellStyle name="20% - Accent4 8 4 2" xfId="3768"/>
    <cellStyle name="20% - Accent4 8 5" xfId="3769"/>
    <cellStyle name="20% - Accent5 10" xfId="3770"/>
    <cellStyle name="20% - Accent5 2" xfId="3771"/>
    <cellStyle name="20% - Accent5 2 10" xfId="3772"/>
    <cellStyle name="20% - Accent5 2 2" xfId="3773"/>
    <cellStyle name="20% - Accent5 2 2 2" xfId="3774"/>
    <cellStyle name="20% - Accent5 2 2 2 2" xfId="3775"/>
    <cellStyle name="20% - Accent5 2 2 2 3" xfId="3776"/>
    <cellStyle name="20% - Accent5 2 2 3" xfId="3777"/>
    <cellStyle name="20% - Accent5 2 2 4" xfId="3778"/>
    <cellStyle name="20% - Accent5 2 2 5" xfId="3779"/>
    <cellStyle name="20% - Accent5 2 2 5 2" xfId="3780"/>
    <cellStyle name="20% - Accent5 2 2 6" xfId="3781"/>
    <cellStyle name="20% - Accent5 2 2 7" xfId="3782"/>
    <cellStyle name="20% - Accent5 2 2_Cribsheet" xfId="3783"/>
    <cellStyle name="20% - Accent5 2 3" xfId="3784"/>
    <cellStyle name="20% - Accent5 2 3 2" xfId="3785"/>
    <cellStyle name="20% - Accent5 2 3 2 2" xfId="3786"/>
    <cellStyle name="20% - Accent5 2 3 3" xfId="3787"/>
    <cellStyle name="20% - Accent5 2 3 4" xfId="3788"/>
    <cellStyle name="20% - Accent5 2 3 4 2" xfId="3789"/>
    <cellStyle name="20% - Accent5 2 3 5" xfId="3790"/>
    <cellStyle name="20% - Accent5 2 3 6" xfId="3791"/>
    <cellStyle name="20% - Accent5 2 4" xfId="3792"/>
    <cellStyle name="20% - Accent5 2 4 2" xfId="3793"/>
    <cellStyle name="20% - Accent5 2 5" xfId="3794"/>
    <cellStyle name="20% - Accent5 2 5 2" xfId="3795"/>
    <cellStyle name="20% - Accent5 2 6" xfId="3796"/>
    <cellStyle name="20% - Accent5 2 6 2" xfId="3797"/>
    <cellStyle name="20% - Accent5 2 7" xfId="3798"/>
    <cellStyle name="20% - Accent5 2 8" xfId="3799"/>
    <cellStyle name="20% - Accent5 2 9" xfId="3800"/>
    <cellStyle name="20% - Accent5 2_Sheet1" xfId="3801"/>
    <cellStyle name="20% - Accent5 3" xfId="3802"/>
    <cellStyle name="20% - Accent5 3 2" xfId="3803"/>
    <cellStyle name="20% - Accent5 3 2 2" xfId="3804"/>
    <cellStyle name="20% - Accent5 3 2 3" xfId="3805"/>
    <cellStyle name="20% - Accent5 3 2 3 2" xfId="3806"/>
    <cellStyle name="20% - Accent5 3 2 4" xfId="3807"/>
    <cellStyle name="20% - Accent5 3 2 4 2" xfId="3808"/>
    <cellStyle name="20% - Accent5 3 3" xfId="3809"/>
    <cellStyle name="20% - Accent5 3 4" xfId="3810"/>
    <cellStyle name="20% - Accent5 3 5" xfId="3811"/>
    <cellStyle name="20% - Accent5 3 5 2" xfId="3812"/>
    <cellStyle name="20% - Accent5 3 6" xfId="3813"/>
    <cellStyle name="20% - Accent5 3 7" xfId="3814"/>
    <cellStyle name="20% - Accent5 3_Cribsheet" xfId="3815"/>
    <cellStyle name="20% - Accent5 4" xfId="3816"/>
    <cellStyle name="20% - Accent5 4 2" xfId="3817"/>
    <cellStyle name="20% - Accent5 4 2 2" xfId="3818"/>
    <cellStyle name="20% - Accent5 4 2 3" xfId="3819"/>
    <cellStyle name="20% - Accent5 4 2 3 2" xfId="3820"/>
    <cellStyle name="20% - Accent5 4 2 4" xfId="3821"/>
    <cellStyle name="20% - Accent5 4 2 4 2" xfId="3822"/>
    <cellStyle name="20% - Accent5 4 3" xfId="3823"/>
    <cellStyle name="20% - Accent5 4 4" xfId="3824"/>
    <cellStyle name="20% - Accent5 4 4 2" xfId="3825"/>
    <cellStyle name="20% - Accent5 4 5" xfId="3826"/>
    <cellStyle name="20% - Accent5 4 6" xfId="3827"/>
    <cellStyle name="20% - Accent5 5" xfId="3828"/>
    <cellStyle name="20% - Accent5 5 2" xfId="3829"/>
    <cellStyle name="20% - Accent5 5 2 2" xfId="3830"/>
    <cellStyle name="20% - Accent5 5 2 3" xfId="3831"/>
    <cellStyle name="20% - Accent5 5 2 3 2" xfId="3832"/>
    <cellStyle name="20% - Accent5 5 2 4" xfId="3833"/>
    <cellStyle name="20% - Accent5 5 2 4 2" xfId="3834"/>
    <cellStyle name="20% - Accent5 5 3" xfId="3835"/>
    <cellStyle name="20% - Accent5 5 4" xfId="3836"/>
    <cellStyle name="20% - Accent5 5 4 2" xfId="3837"/>
    <cellStyle name="20% - Accent5 5 5" xfId="3838"/>
    <cellStyle name="20% - Accent5 5 6" xfId="3839"/>
    <cellStyle name="20% - Accent5 6" xfId="3840"/>
    <cellStyle name="20% - Accent5 6 2" xfId="3841"/>
    <cellStyle name="20% - Accent5 7" xfId="3842"/>
    <cellStyle name="20% - Accent5 7 2" xfId="3843"/>
    <cellStyle name="20% - Accent5 7 2 2" xfId="3844"/>
    <cellStyle name="20% - Accent5 7 2 2 2" xfId="3845"/>
    <cellStyle name="20% - Accent5 7 3" xfId="3846"/>
    <cellStyle name="20% - Accent5 7 4" xfId="3847"/>
    <cellStyle name="20% - Accent5 7 5" xfId="3848"/>
    <cellStyle name="20% - Accent5 8" xfId="3849"/>
    <cellStyle name="20% - Accent5 8 2" xfId="3850"/>
    <cellStyle name="20% - Accent5 8 2 2" xfId="3851"/>
    <cellStyle name="20% - Accent5 8 3" xfId="3852"/>
    <cellStyle name="20% - Accent5 8 3 2" xfId="3853"/>
    <cellStyle name="20% - Accent5 8 4" xfId="3854"/>
    <cellStyle name="20% - Accent5 8 4 2" xfId="3855"/>
    <cellStyle name="20% - Accent5 8 5" xfId="3856"/>
    <cellStyle name="20% - Accent5 9" xfId="3857"/>
    <cellStyle name="20% - Accent6 2" xfId="3858"/>
    <cellStyle name="20% - Accent6 2 10" xfId="3859"/>
    <cellStyle name="20% - Accent6 2 11" xfId="3860"/>
    <cellStyle name="20% - Accent6 2 2" xfId="3861"/>
    <cellStyle name="20% - Accent6 2 2 2" xfId="3862"/>
    <cellStyle name="20% - Accent6 2 2 2 2" xfId="3863"/>
    <cellStyle name="20% - Accent6 2 2 2 3" xfId="3864"/>
    <cellStyle name="20% - Accent6 2 2 3" xfId="3865"/>
    <cellStyle name="20% - Accent6 2 2 4" xfId="3866"/>
    <cellStyle name="20% - Accent6 2 2 5" xfId="3867"/>
    <cellStyle name="20% - Accent6 2 2 5 2" xfId="3868"/>
    <cellStyle name="20% - Accent6 2 2 6" xfId="3869"/>
    <cellStyle name="20% - Accent6 2 2 7" xfId="3870"/>
    <cellStyle name="20% - Accent6 2 2 8" xfId="3871"/>
    <cellStyle name="20% - Accent6 2 2_Cribsheet" xfId="3872"/>
    <cellStyle name="20% - Accent6 2 3" xfId="3873"/>
    <cellStyle name="20% - Accent6 2 3 2" xfId="3874"/>
    <cellStyle name="20% - Accent6 2 3 2 2" xfId="3875"/>
    <cellStyle name="20% - Accent6 2 3 3" xfId="3876"/>
    <cellStyle name="20% - Accent6 2 3 4" xfId="3877"/>
    <cellStyle name="20% - Accent6 2 3 4 2" xfId="3878"/>
    <cellStyle name="20% - Accent6 2 3 5" xfId="3879"/>
    <cellStyle name="20% - Accent6 2 3 6" xfId="3880"/>
    <cellStyle name="20% - Accent6 2 3 7" xfId="3881"/>
    <cellStyle name="20% - Accent6 2 4" xfId="3882"/>
    <cellStyle name="20% - Accent6 2 4 2" xfId="3883"/>
    <cellStyle name="20% - Accent6 2 4 2 2" xfId="3884"/>
    <cellStyle name="20% - Accent6 2 4 3" xfId="3885"/>
    <cellStyle name="20% - Accent6 2 5" xfId="3886"/>
    <cellStyle name="20% - Accent6 2 5 2" xfId="3887"/>
    <cellStyle name="20% - Accent6 2 6" xfId="3888"/>
    <cellStyle name="20% - Accent6 2 7" xfId="3889"/>
    <cellStyle name="20% - Accent6 2 8" xfId="3890"/>
    <cellStyle name="20% - Accent6 2 9" xfId="3891"/>
    <cellStyle name="20% - Accent6 2 9 2" xfId="3892"/>
    <cellStyle name="20% - Accent6 2_Sheet1" xfId="3893"/>
    <cellStyle name="20% - Accent6 3" xfId="3894"/>
    <cellStyle name="20% - Accent6 3 2" xfId="3895"/>
    <cellStyle name="20% - Accent6 3 2 2" xfId="3896"/>
    <cellStyle name="20% - Accent6 3 2 3" xfId="3897"/>
    <cellStyle name="20% - Accent6 3 2 3 2" xfId="3898"/>
    <cellStyle name="20% - Accent6 3 2 4" xfId="3899"/>
    <cellStyle name="20% - Accent6 3 2 4 2" xfId="3900"/>
    <cellStyle name="20% - Accent6 3 3" xfId="3901"/>
    <cellStyle name="20% - Accent6 3 4" xfId="3902"/>
    <cellStyle name="20% - Accent6 3 5" xfId="3903"/>
    <cellStyle name="20% - Accent6 3 5 2" xfId="3904"/>
    <cellStyle name="20% - Accent6 3 6" xfId="3905"/>
    <cellStyle name="20% - Accent6 3 7" xfId="3906"/>
    <cellStyle name="20% - Accent6 3 8" xfId="3907"/>
    <cellStyle name="20% - Accent6 3_Cribsheet" xfId="3908"/>
    <cellStyle name="20% - Accent6 4" xfId="3909"/>
    <cellStyle name="20% - Accent6 4 2" xfId="3910"/>
    <cellStyle name="20% - Accent6 4 2 2" xfId="3911"/>
    <cellStyle name="20% - Accent6 4 2 3" xfId="3912"/>
    <cellStyle name="20% - Accent6 4 2 3 2" xfId="3913"/>
    <cellStyle name="20% - Accent6 4 2 4" xfId="3914"/>
    <cellStyle name="20% - Accent6 4 2 4 2" xfId="3915"/>
    <cellStyle name="20% - Accent6 4 3" xfId="3916"/>
    <cellStyle name="20% - Accent6 4 4" xfId="3917"/>
    <cellStyle name="20% - Accent6 4 4 2" xfId="3918"/>
    <cellStyle name="20% - Accent6 4 5" xfId="3919"/>
    <cellStyle name="20% - Accent6 4 6" xfId="3920"/>
    <cellStyle name="20% - Accent6 4 7" xfId="3921"/>
    <cellStyle name="20% - Accent6 5" xfId="3922"/>
    <cellStyle name="20% - Accent6 5 2" xfId="3923"/>
    <cellStyle name="20% - Accent6 5 2 2" xfId="3924"/>
    <cellStyle name="20% - Accent6 5 2 3" xfId="3925"/>
    <cellStyle name="20% - Accent6 5 2 3 2" xfId="3926"/>
    <cellStyle name="20% - Accent6 5 2 4" xfId="3927"/>
    <cellStyle name="20% - Accent6 5 2 4 2" xfId="3928"/>
    <cellStyle name="20% - Accent6 5 3" xfId="3929"/>
    <cellStyle name="20% - Accent6 5 4" xfId="3930"/>
    <cellStyle name="20% - Accent6 5 4 2" xfId="3931"/>
    <cellStyle name="20% - Accent6 5 5" xfId="3932"/>
    <cellStyle name="20% - Accent6 5 6" xfId="3933"/>
    <cellStyle name="20% - Accent6 5 7" xfId="3934"/>
    <cellStyle name="20% - Accent6 6" xfId="3935"/>
    <cellStyle name="20% - Accent6 6 2" xfId="3936"/>
    <cellStyle name="20% - Accent6 6 2 2" xfId="3937"/>
    <cellStyle name="20% - Accent6 6 3" xfId="3938"/>
    <cellStyle name="20% - Accent6 7" xfId="3939"/>
    <cellStyle name="20% - Accent6 7 2" xfId="3940"/>
    <cellStyle name="20% - Accent6 7 2 2" xfId="3941"/>
    <cellStyle name="20% - Accent6 7 2 2 2" xfId="3942"/>
    <cellStyle name="20% - Accent6 7 3" xfId="3943"/>
    <cellStyle name="20% - Accent6 7 4" xfId="3944"/>
    <cellStyle name="20% - Accent6 7 5" xfId="3945"/>
    <cellStyle name="20% - Accent6 8" xfId="3946"/>
    <cellStyle name="20% - Accent6 8 2" xfId="3947"/>
    <cellStyle name="20% - Accent6 8 2 2" xfId="3948"/>
    <cellStyle name="20% - Accent6 8 3" xfId="3949"/>
    <cellStyle name="20% - Accent6 8 3 2" xfId="3950"/>
    <cellStyle name="20% - Accent6 8 4" xfId="3951"/>
    <cellStyle name="20% - Accent6 8 4 2" xfId="3952"/>
    <cellStyle name="20% - Accent6 8 5" xfId="3953"/>
    <cellStyle name="20% - Accent6 9" xfId="3954"/>
    <cellStyle name="20% - Akzent1" xfId="3955"/>
    <cellStyle name="20% - Akzent1 2" xfId="3956"/>
    <cellStyle name="20% - Akzent1 2 2" xfId="3957"/>
    <cellStyle name="20% - Akzent2" xfId="3958"/>
    <cellStyle name="20% - Akzent2 2" xfId="3959"/>
    <cellStyle name="20% - Akzent2 2 2" xfId="3960"/>
    <cellStyle name="20% - Akzent3" xfId="3961"/>
    <cellStyle name="20% - Akzent3 2" xfId="3962"/>
    <cellStyle name="20% - Akzent3 2 2" xfId="3963"/>
    <cellStyle name="20% - Akzent4" xfId="3964"/>
    <cellStyle name="20% - Akzent4 2" xfId="3965"/>
    <cellStyle name="20% - Akzent4 2 2" xfId="3966"/>
    <cellStyle name="20% - Akzent5" xfId="3967"/>
    <cellStyle name="20% - Akzent5 2" xfId="3968"/>
    <cellStyle name="20% - Akzent5 2 2" xfId="3969"/>
    <cellStyle name="20% - Akzent6" xfId="3970"/>
    <cellStyle name="20% - Akzent6 2" xfId="3971"/>
    <cellStyle name="20% - Akzent6 2 2" xfId="3972"/>
    <cellStyle name="20% - Akzent6 2 3" xfId="3973"/>
    <cellStyle name="20% - Énfasis1" xfId="3974"/>
    <cellStyle name="20% - Énfasis1 2" xfId="3975"/>
    <cellStyle name="20% - Énfasis2" xfId="3976"/>
    <cellStyle name="20% - Énfasis2 2" xfId="3977"/>
    <cellStyle name="20% - Énfasis3" xfId="3978"/>
    <cellStyle name="20% - Énfasis3 2" xfId="3979"/>
    <cellStyle name="20% - Énfasis4" xfId="3980"/>
    <cellStyle name="20% - Énfasis4 2" xfId="3981"/>
    <cellStyle name="20% - Énfasis5" xfId="3982"/>
    <cellStyle name="20% - Énfasis5 2" xfId="3983"/>
    <cellStyle name="20% - Énfasis6" xfId="3984"/>
    <cellStyle name="20% - Énfasis6 2" xfId="3985"/>
    <cellStyle name="20% - 輔色1" xfId="3986"/>
    <cellStyle name="20% - 輔色2" xfId="3987"/>
    <cellStyle name="20% - 輔色3" xfId="3988"/>
    <cellStyle name="20% - 輔色4" xfId="3989"/>
    <cellStyle name="20% - 輔色5" xfId="3990"/>
    <cellStyle name="20% - 輔色6" xfId="3991"/>
    <cellStyle name="23141388" xfId="3992"/>
    <cellStyle name="23141388 2" xfId="3993"/>
    <cellStyle name="23141388 3" xfId="3994"/>
    <cellStyle name="40% - 1. jelölőszín" xfId="3995"/>
    <cellStyle name="40% - 1. jelölőszín 2" xfId="3996"/>
    <cellStyle name="40% - 1. jelölőszín_20130128_ITS on reporting_Annex I_CA" xfId="3997"/>
    <cellStyle name="40% - 2. jelölőszín" xfId="3998"/>
    <cellStyle name="40% - 2. jelölőszín 2" xfId="3999"/>
    <cellStyle name="40% - 2. jelölőszín_20130128_ITS on reporting_Annex I_CA" xfId="4000"/>
    <cellStyle name="40% - 3. jelölőszín" xfId="4001"/>
    <cellStyle name="40% - 3. jelölőszín 2" xfId="4002"/>
    <cellStyle name="40% - 3. jelölőszín_20130128_ITS on reporting_Annex I_CA" xfId="4003"/>
    <cellStyle name="40% - 4. jelölőszín" xfId="4004"/>
    <cellStyle name="40% - 4. jelölőszín 2" xfId="4005"/>
    <cellStyle name="40% - 4. jelölőszín_20130128_ITS on reporting_Annex I_CA" xfId="4006"/>
    <cellStyle name="40% - 5. jelölőszín" xfId="4007"/>
    <cellStyle name="40% - 5. jelölőszín 2" xfId="4008"/>
    <cellStyle name="40% - 5. jelölőszín_20130128_ITS on reporting_Annex I_CA" xfId="4009"/>
    <cellStyle name="40% - 6. jelölőszín" xfId="4010"/>
    <cellStyle name="40% - 6. jelölőszín 2" xfId="4011"/>
    <cellStyle name="40% - 6. jelölőszín_20130128_ITS on reporting_Annex I_CA" xfId="4012"/>
    <cellStyle name="40% - Accent1 2" xfId="4013"/>
    <cellStyle name="40% - Accent1 2 2" xfId="4014"/>
    <cellStyle name="40% - Accent1 2 2 2" xfId="4015"/>
    <cellStyle name="40% - Accent1 2 2 2 2" xfId="4016"/>
    <cellStyle name="40% - Accent1 2 2 2 3" xfId="4017"/>
    <cellStyle name="40% - Accent1 2 2 2 4" xfId="4018"/>
    <cellStyle name="40% - Accent1 2 2 2 4 2" xfId="4019"/>
    <cellStyle name="40% - Accent1 2 2 2 5" xfId="4020"/>
    <cellStyle name="40% - Accent1 2 2 2 5 2" xfId="4021"/>
    <cellStyle name="40% - Accent1 2 2 3" xfId="4022"/>
    <cellStyle name="40% - Accent1 2 2 4" xfId="4023"/>
    <cellStyle name="40% - Accent1 2 2 5" xfId="4024"/>
    <cellStyle name="40% - Accent1 2 2 5 2" xfId="4025"/>
    <cellStyle name="40% - Accent1 2 2 6" xfId="4026"/>
    <cellStyle name="40% - Accent1 2 2 7" xfId="4027"/>
    <cellStyle name="40% - Accent1 2 3" xfId="4028"/>
    <cellStyle name="40% - Accent1 2 3 2" xfId="4029"/>
    <cellStyle name="40% - Accent1 2 3 2 2" xfId="4030"/>
    <cellStyle name="40% - Accent1 2 3 2 3" xfId="4031"/>
    <cellStyle name="40% - Accent1 2 3 2 3 2" xfId="4032"/>
    <cellStyle name="40% - Accent1 2 3 2 4" xfId="4033"/>
    <cellStyle name="40% - Accent1 2 3 2 4 2" xfId="4034"/>
    <cellStyle name="40% - Accent1 2 3 3" xfId="4035"/>
    <cellStyle name="40% - Accent1 2 3 4" xfId="4036"/>
    <cellStyle name="40% - Accent1 2 3 4 2" xfId="4037"/>
    <cellStyle name="40% - Accent1 2 3 5" xfId="4038"/>
    <cellStyle name="40% - Accent1 2 3 6" xfId="4039"/>
    <cellStyle name="40% - Accent1 2 4" xfId="4040"/>
    <cellStyle name="40% - Accent1 2 4 2" xfId="4041"/>
    <cellStyle name="40% - Accent1 2 4 2 2" xfId="4042"/>
    <cellStyle name="40% - Accent1 2 4 2 2 2" xfId="4043"/>
    <cellStyle name="40% - Accent1 2 4 2 3" xfId="4044"/>
    <cellStyle name="40% - Accent1 2 4 2 3 2" xfId="4045"/>
    <cellStyle name="40% - Accent1 2 4 3" xfId="4046"/>
    <cellStyle name="40% - Accent1 2 4 4" xfId="4047"/>
    <cellStyle name="40% - Accent1 2 4 4 2" xfId="4048"/>
    <cellStyle name="40% - Accent1 2 4 5" xfId="4049"/>
    <cellStyle name="40% - Accent1 2 4 6" xfId="4050"/>
    <cellStyle name="40% - Accent1 2 5" xfId="4051"/>
    <cellStyle name="40% - Accent1 2 5 2" xfId="4052"/>
    <cellStyle name="40% - Accent1 2 5 2 2" xfId="4053"/>
    <cellStyle name="40% - Accent1 2 5 3" xfId="4054"/>
    <cellStyle name="40% - Accent1 2 5 3 2" xfId="4055"/>
    <cellStyle name="40% - Accent1 2 6" xfId="4056"/>
    <cellStyle name="40% - Accent1 2 7" xfId="4057"/>
    <cellStyle name="40% - Accent1 2 7 2" xfId="4058"/>
    <cellStyle name="40% - Accent1 2_Sheet1" xfId="4059"/>
    <cellStyle name="40% - Accent1 3" xfId="4060"/>
    <cellStyle name="40% - Accent1 3 2" xfId="4061"/>
    <cellStyle name="40% - Accent1 3 2 2" xfId="4062"/>
    <cellStyle name="40% - Accent1 3 2 3" xfId="4063"/>
    <cellStyle name="40% - Accent1 3 2 3 2" xfId="4064"/>
    <cellStyle name="40% - Accent1 3 2 4" xfId="4065"/>
    <cellStyle name="40% - Accent1 3 2 4 2" xfId="4066"/>
    <cellStyle name="40% - Accent1 3 3" xfId="4067"/>
    <cellStyle name="40% - Accent1 3 3 2" xfId="4068"/>
    <cellStyle name="40% - Accent1 3 3 3" xfId="4069"/>
    <cellStyle name="40% - Accent1 3 3 3 2" xfId="4070"/>
    <cellStyle name="40% - Accent1 3 3 4" xfId="4071"/>
    <cellStyle name="40% - Accent1 3 4" xfId="4072"/>
    <cellStyle name="40% - Accent1 3 5" xfId="4073"/>
    <cellStyle name="40% - Accent1 3 5 2" xfId="4074"/>
    <cellStyle name="40% - Accent1 3 6" xfId="4075"/>
    <cellStyle name="40% - Accent1 3 7" xfId="4076"/>
    <cellStyle name="40% - Accent1 4" xfId="4077"/>
    <cellStyle name="40% - Accent1 4 2" xfId="4078"/>
    <cellStyle name="40% - Accent1 4 2 2" xfId="4079"/>
    <cellStyle name="40% - Accent1 4 2 3" xfId="4080"/>
    <cellStyle name="40% - Accent1 4 2 3 2" xfId="4081"/>
    <cellStyle name="40% - Accent1 4 2 4" xfId="4082"/>
    <cellStyle name="40% - Accent1 4 2 4 2" xfId="4083"/>
    <cellStyle name="40% - Accent1 4 3" xfId="4084"/>
    <cellStyle name="40% - Accent1 4 4" xfId="4085"/>
    <cellStyle name="40% - Accent1 4 4 2" xfId="4086"/>
    <cellStyle name="40% - Accent1 4 5" xfId="4087"/>
    <cellStyle name="40% - Accent1 4 6" xfId="4088"/>
    <cellStyle name="40% - Accent1 5" xfId="4089"/>
    <cellStyle name="40% - Accent1 5 2" xfId="4090"/>
    <cellStyle name="40% - Accent1 5 2 2" xfId="4091"/>
    <cellStyle name="40% - Accent1 5 2 3" xfId="4092"/>
    <cellStyle name="40% - Accent1 5 2 3 2" xfId="4093"/>
    <cellStyle name="40% - Accent1 5 2 4" xfId="4094"/>
    <cellStyle name="40% - Accent1 5 2 4 2" xfId="4095"/>
    <cellStyle name="40% - Accent1 5 3" xfId="4096"/>
    <cellStyle name="40% - Accent1 5 4" xfId="4097"/>
    <cellStyle name="40% - Accent1 5 4 2" xfId="4098"/>
    <cellStyle name="40% - Accent1 5 5" xfId="4099"/>
    <cellStyle name="40% - Accent1 5 6" xfId="4100"/>
    <cellStyle name="40% - Accent1 6" xfId="4101"/>
    <cellStyle name="40% - Accent1 6 2" xfId="4102"/>
    <cellStyle name="40% - Accent1 6 2 2" xfId="4103"/>
    <cellStyle name="40% - Accent1 6 2 3" xfId="4104"/>
    <cellStyle name="40% - Accent1 6 2 3 2" xfId="4105"/>
    <cellStyle name="40% - Accent1 6 2 4" xfId="4106"/>
    <cellStyle name="40% - Accent1 6 2 4 2" xfId="4107"/>
    <cellStyle name="40% - Accent1 6 3" xfId="4108"/>
    <cellStyle name="40% - Accent1 6 4" xfId="4109"/>
    <cellStyle name="40% - Accent1 6 4 2" xfId="4110"/>
    <cellStyle name="40% - Accent1 6 5" xfId="4111"/>
    <cellStyle name="40% - Accent1 7" xfId="4112"/>
    <cellStyle name="40% - Accent1 7 2" xfId="4113"/>
    <cellStyle name="40% - Accent1 7 2 2" xfId="4114"/>
    <cellStyle name="40% - Accent1 7 2 2 2" xfId="4115"/>
    <cellStyle name="40% - Accent1 7 3" xfId="4116"/>
    <cellStyle name="40% - Accent1 7 4" xfId="4117"/>
    <cellStyle name="40% - Accent1 7 5" xfId="4118"/>
    <cellStyle name="40% - Accent1 8" xfId="4119"/>
    <cellStyle name="40% - Accent1 8 2" xfId="4120"/>
    <cellStyle name="40% - Accent1 8 2 2" xfId="4121"/>
    <cellStyle name="40% - Accent1 8 3" xfId="4122"/>
    <cellStyle name="40% - Accent1 8 3 2" xfId="4123"/>
    <cellStyle name="40% - Accent1 8 4" xfId="4124"/>
    <cellStyle name="40% - Accent1 8 4 2" xfId="4125"/>
    <cellStyle name="40% - Accent1 8 5" xfId="4126"/>
    <cellStyle name="40% - Accent2 10" xfId="4127"/>
    <cellStyle name="40% - Accent2 2" xfId="4128"/>
    <cellStyle name="40% - Accent2 2 10" xfId="4129"/>
    <cellStyle name="40% - Accent2 2 2" xfId="4130"/>
    <cellStyle name="40% - Accent2 2 2 2" xfId="4131"/>
    <cellStyle name="40% - Accent2 2 2 2 2" xfId="4132"/>
    <cellStyle name="40% - Accent2 2 2 2 3" xfId="4133"/>
    <cellStyle name="40% - Accent2 2 2 3" xfId="4134"/>
    <cellStyle name="40% - Accent2 2 2 4" xfId="4135"/>
    <cellStyle name="40% - Accent2 2 2 5" xfId="4136"/>
    <cellStyle name="40% - Accent2 2 2 5 2" xfId="4137"/>
    <cellStyle name="40% - Accent2 2 2 6" xfId="4138"/>
    <cellStyle name="40% - Accent2 2 2 7" xfId="4139"/>
    <cellStyle name="40% - Accent2 2 2_Cribsheet" xfId="4140"/>
    <cellStyle name="40% - Accent2 2 3" xfId="4141"/>
    <cellStyle name="40% - Accent2 2 3 2" xfId="4142"/>
    <cellStyle name="40% - Accent2 2 3 2 2" xfId="4143"/>
    <cellStyle name="40% - Accent2 2 3 3" xfId="4144"/>
    <cellStyle name="40% - Accent2 2 3 4" xfId="4145"/>
    <cellStyle name="40% - Accent2 2 3 4 2" xfId="4146"/>
    <cellStyle name="40% - Accent2 2 3 5" xfId="4147"/>
    <cellStyle name="40% - Accent2 2 3 6" xfId="4148"/>
    <cellStyle name="40% - Accent2 2 4" xfId="4149"/>
    <cellStyle name="40% - Accent2 2 4 2" xfId="4150"/>
    <cellStyle name="40% - Accent2 2 5" xfId="4151"/>
    <cellStyle name="40% - Accent2 2 5 2" xfId="4152"/>
    <cellStyle name="40% - Accent2 2 6" xfId="4153"/>
    <cellStyle name="40% - Accent2 2 6 2" xfId="4154"/>
    <cellStyle name="40% - Accent2 2 7" xfId="4155"/>
    <cellStyle name="40% - Accent2 2 8" xfId="4156"/>
    <cellStyle name="40% - Accent2 2 9" xfId="4157"/>
    <cellStyle name="40% - Accent2 2_Sheet1" xfId="4158"/>
    <cellStyle name="40% - Accent2 3" xfId="4159"/>
    <cellStyle name="40% - Accent2 3 2" xfId="4160"/>
    <cellStyle name="40% - Accent2 3 2 2" xfId="4161"/>
    <cellStyle name="40% - Accent2 3 2 3" xfId="4162"/>
    <cellStyle name="40% - Accent2 3 2 3 2" xfId="4163"/>
    <cellStyle name="40% - Accent2 3 2 4" xfId="4164"/>
    <cellStyle name="40% - Accent2 3 2 4 2" xfId="4165"/>
    <cellStyle name="40% - Accent2 3 3" xfId="4166"/>
    <cellStyle name="40% - Accent2 3 4" xfId="4167"/>
    <cellStyle name="40% - Accent2 3 5" xfId="4168"/>
    <cellStyle name="40% - Accent2 3 5 2" xfId="4169"/>
    <cellStyle name="40% - Accent2 3 6" xfId="4170"/>
    <cellStyle name="40% - Accent2 3 7" xfId="4171"/>
    <cellStyle name="40% - Accent2 3_Cribsheet" xfId="4172"/>
    <cellStyle name="40% - Accent2 4" xfId="4173"/>
    <cellStyle name="40% - Accent2 4 2" xfId="4174"/>
    <cellStyle name="40% - Accent2 4 2 2" xfId="4175"/>
    <cellStyle name="40% - Accent2 4 2 3" xfId="4176"/>
    <cellStyle name="40% - Accent2 4 2 3 2" xfId="4177"/>
    <cellStyle name="40% - Accent2 4 2 4" xfId="4178"/>
    <cellStyle name="40% - Accent2 4 2 4 2" xfId="4179"/>
    <cellStyle name="40% - Accent2 4 3" xfId="4180"/>
    <cellStyle name="40% - Accent2 4 4" xfId="4181"/>
    <cellStyle name="40% - Accent2 4 4 2" xfId="4182"/>
    <cellStyle name="40% - Accent2 4 5" xfId="4183"/>
    <cellStyle name="40% - Accent2 4 6" xfId="4184"/>
    <cellStyle name="40% - Accent2 5" xfId="4185"/>
    <cellStyle name="40% - Accent2 5 2" xfId="4186"/>
    <cellStyle name="40% - Accent2 5 2 2" xfId="4187"/>
    <cellStyle name="40% - Accent2 5 2 3" xfId="4188"/>
    <cellStyle name="40% - Accent2 5 2 3 2" xfId="4189"/>
    <cellStyle name="40% - Accent2 5 2 4" xfId="4190"/>
    <cellStyle name="40% - Accent2 5 2 4 2" xfId="4191"/>
    <cellStyle name="40% - Accent2 5 3" xfId="4192"/>
    <cellStyle name="40% - Accent2 5 4" xfId="4193"/>
    <cellStyle name="40% - Accent2 5 4 2" xfId="4194"/>
    <cellStyle name="40% - Accent2 5 5" xfId="4195"/>
    <cellStyle name="40% - Accent2 5 6" xfId="4196"/>
    <cellStyle name="40% - Accent2 6" xfId="4197"/>
    <cellStyle name="40% - Accent2 6 2" xfId="4198"/>
    <cellStyle name="40% - Accent2 7" xfId="4199"/>
    <cellStyle name="40% - Accent2 7 2" xfId="4200"/>
    <cellStyle name="40% - Accent2 7 2 2" xfId="4201"/>
    <cellStyle name="40% - Accent2 7 2 2 2" xfId="4202"/>
    <cellStyle name="40% - Accent2 7 3" xfId="4203"/>
    <cellStyle name="40% - Accent2 7 4" xfId="4204"/>
    <cellStyle name="40% - Accent2 7 5" xfId="4205"/>
    <cellStyle name="40% - Accent2 8" xfId="4206"/>
    <cellStyle name="40% - Accent2 8 2" xfId="4207"/>
    <cellStyle name="40% - Accent2 8 2 2" xfId="4208"/>
    <cellStyle name="40% - Accent2 8 3" xfId="4209"/>
    <cellStyle name="40% - Accent2 8 3 2" xfId="4210"/>
    <cellStyle name="40% - Accent2 8 4" xfId="4211"/>
    <cellStyle name="40% - Accent2 8 4 2" xfId="4212"/>
    <cellStyle name="40% - Accent2 8 5" xfId="4213"/>
    <cellStyle name="40% - Accent2 9" xfId="4214"/>
    <cellStyle name="40% - Accent3 2" xfId="4215"/>
    <cellStyle name="40% - Accent3 2 2" xfId="4216"/>
    <cellStyle name="40% - Accent3 2 2 2" xfId="4217"/>
    <cellStyle name="40% - Accent3 2 2 2 2" xfId="4218"/>
    <cellStyle name="40% - Accent3 2 2 2 3" xfId="4219"/>
    <cellStyle name="40% - Accent3 2 2 3" xfId="4220"/>
    <cellStyle name="40% - Accent3 2 2 4" xfId="4221"/>
    <cellStyle name="40% - Accent3 2 2 5" xfId="4222"/>
    <cellStyle name="40% - Accent3 2 2 5 2" xfId="4223"/>
    <cellStyle name="40% - Accent3 2 2 6" xfId="4224"/>
    <cellStyle name="40% - Accent3 2 2 7" xfId="4225"/>
    <cellStyle name="40% - Accent3 2 3" xfId="4226"/>
    <cellStyle name="40% - Accent3 2 3 2" xfId="4227"/>
    <cellStyle name="40% - Accent3 2 3 2 2" xfId="4228"/>
    <cellStyle name="40% - Accent3 2 3 3" xfId="4229"/>
    <cellStyle name="40% - Accent3 2 3 4" xfId="4230"/>
    <cellStyle name="40% - Accent3 2 3 4 2" xfId="4231"/>
    <cellStyle name="40% - Accent3 2 3 5" xfId="4232"/>
    <cellStyle name="40% - Accent3 2 3 6" xfId="4233"/>
    <cellStyle name="40% - Accent3 2 4" xfId="4234"/>
    <cellStyle name="40% - Accent3 2 4 2" xfId="4235"/>
    <cellStyle name="40% - Accent3 2 5" xfId="4236"/>
    <cellStyle name="40% - Accent3 2 5 2" xfId="4237"/>
    <cellStyle name="40% - Accent3 2 6" xfId="4238"/>
    <cellStyle name="40% - Accent3 2 6 2" xfId="4239"/>
    <cellStyle name="40% - Accent3 2_Sheet1" xfId="4240"/>
    <cellStyle name="40% - Accent3 3" xfId="4241"/>
    <cellStyle name="40% - Accent3 3 2" xfId="4242"/>
    <cellStyle name="40% - Accent3 3 2 2" xfId="4243"/>
    <cellStyle name="40% - Accent3 3 2 3" xfId="4244"/>
    <cellStyle name="40% - Accent3 3 2 3 2" xfId="4245"/>
    <cellStyle name="40% - Accent3 3 2 4" xfId="4246"/>
    <cellStyle name="40% - Accent3 3 2 4 2" xfId="4247"/>
    <cellStyle name="40% - Accent3 3 3" xfId="4248"/>
    <cellStyle name="40% - Accent3 3 4" xfId="4249"/>
    <cellStyle name="40% - Accent3 3 5" xfId="4250"/>
    <cellStyle name="40% - Accent3 3 5 2" xfId="4251"/>
    <cellStyle name="40% - Accent3 3 6" xfId="4252"/>
    <cellStyle name="40% - Accent3 3 7" xfId="4253"/>
    <cellStyle name="40% - Accent3 4" xfId="4254"/>
    <cellStyle name="40% - Accent3 4 2" xfId="4255"/>
    <cellStyle name="40% - Accent3 4 2 2" xfId="4256"/>
    <cellStyle name="40% - Accent3 4 2 3" xfId="4257"/>
    <cellStyle name="40% - Accent3 4 2 3 2" xfId="4258"/>
    <cellStyle name="40% - Accent3 4 2 4" xfId="4259"/>
    <cellStyle name="40% - Accent3 4 2 4 2" xfId="4260"/>
    <cellStyle name="40% - Accent3 4 3" xfId="4261"/>
    <cellStyle name="40% - Accent3 4 4" xfId="4262"/>
    <cellStyle name="40% - Accent3 4 4 2" xfId="4263"/>
    <cellStyle name="40% - Accent3 4 5" xfId="4264"/>
    <cellStyle name="40% - Accent3 4 6" xfId="4265"/>
    <cellStyle name="40% - Accent3 5" xfId="4266"/>
    <cellStyle name="40% - Accent3 5 2" xfId="4267"/>
    <cellStyle name="40% - Accent3 5 2 2" xfId="4268"/>
    <cellStyle name="40% - Accent3 5 2 3" xfId="4269"/>
    <cellStyle name="40% - Accent3 5 2 3 2" xfId="4270"/>
    <cellStyle name="40% - Accent3 5 2 4" xfId="4271"/>
    <cellStyle name="40% - Accent3 5 2 4 2" xfId="4272"/>
    <cellStyle name="40% - Accent3 5 3" xfId="4273"/>
    <cellStyle name="40% - Accent3 5 4" xfId="4274"/>
    <cellStyle name="40% - Accent3 5 4 2" xfId="4275"/>
    <cellStyle name="40% - Accent3 5 5" xfId="4276"/>
    <cellStyle name="40% - Accent3 5 6" xfId="4277"/>
    <cellStyle name="40% - Accent3 6" xfId="4278"/>
    <cellStyle name="40% - Accent3 6 2" xfId="4279"/>
    <cellStyle name="40% - Accent3 6 2 2" xfId="4280"/>
    <cellStyle name="40% - Accent3 7" xfId="4281"/>
    <cellStyle name="40% - Accent3 7 2" xfId="4282"/>
    <cellStyle name="40% - Accent3 7 2 2" xfId="4283"/>
    <cellStyle name="40% - Accent3 7 2 2 2" xfId="4284"/>
    <cellStyle name="40% - Accent3 7 3" xfId="4285"/>
    <cellStyle name="40% - Accent3 7 4" xfId="4286"/>
    <cellStyle name="40% - Accent3 7 5" xfId="4287"/>
    <cellStyle name="40% - Accent3 8" xfId="4288"/>
    <cellStyle name="40% - Accent3 8 2" xfId="4289"/>
    <cellStyle name="40% - Accent3 8 2 2" xfId="4290"/>
    <cellStyle name="40% - Accent3 8 3" xfId="4291"/>
    <cellStyle name="40% - Accent3 8 3 2" xfId="4292"/>
    <cellStyle name="40% - Accent3 8 4" xfId="4293"/>
    <cellStyle name="40% - Accent3 8 4 2" xfId="4294"/>
    <cellStyle name="40% - Accent3 8 5" xfId="4295"/>
    <cellStyle name="40% - Accent4 2" xfId="4296"/>
    <cellStyle name="40% - Accent4 2 2" xfId="4297"/>
    <cellStyle name="40% - Accent4 2 2 2" xfId="4298"/>
    <cellStyle name="40% - Accent4 2 2 2 2" xfId="4299"/>
    <cellStyle name="40% - Accent4 2 2 2 3" xfId="4300"/>
    <cellStyle name="40% - Accent4 2 2 3" xfId="4301"/>
    <cellStyle name="40% - Accent4 2 2 4" xfId="4302"/>
    <cellStyle name="40% - Accent4 2 2 5" xfId="4303"/>
    <cellStyle name="40% - Accent4 2 2 5 2" xfId="4304"/>
    <cellStyle name="40% - Accent4 2 2 6" xfId="4305"/>
    <cellStyle name="40% - Accent4 2 2 7" xfId="4306"/>
    <cellStyle name="40% - Accent4 2 3" xfId="4307"/>
    <cellStyle name="40% - Accent4 2 3 2" xfId="4308"/>
    <cellStyle name="40% - Accent4 2 3 2 2" xfId="4309"/>
    <cellStyle name="40% - Accent4 2 3 3" xfId="4310"/>
    <cellStyle name="40% - Accent4 2 3 4" xfId="4311"/>
    <cellStyle name="40% - Accent4 2 3 4 2" xfId="4312"/>
    <cellStyle name="40% - Accent4 2 3 5" xfId="4313"/>
    <cellStyle name="40% - Accent4 2 3 6" xfId="4314"/>
    <cellStyle name="40% - Accent4 2 4" xfId="4315"/>
    <cellStyle name="40% - Accent4 2 4 2" xfId="4316"/>
    <cellStyle name="40% - Accent4 2 5" xfId="4317"/>
    <cellStyle name="40% - Accent4 2 5 2" xfId="4318"/>
    <cellStyle name="40% - Accent4 2 6" xfId="4319"/>
    <cellStyle name="40% - Accent4 2 6 2" xfId="4320"/>
    <cellStyle name="40% - Accent4 2_Sheet1" xfId="4321"/>
    <cellStyle name="40% - Accent4 3" xfId="4322"/>
    <cellStyle name="40% - Accent4 3 2" xfId="4323"/>
    <cellStyle name="40% - Accent4 3 2 2" xfId="4324"/>
    <cellStyle name="40% - Accent4 3 2 3" xfId="4325"/>
    <cellStyle name="40% - Accent4 3 2 3 2" xfId="4326"/>
    <cellStyle name="40% - Accent4 3 2 4" xfId="4327"/>
    <cellStyle name="40% - Accent4 3 2 4 2" xfId="4328"/>
    <cellStyle name="40% - Accent4 3 3" xfId="4329"/>
    <cellStyle name="40% - Accent4 3 4" xfId="4330"/>
    <cellStyle name="40% - Accent4 3 5" xfId="4331"/>
    <cellStyle name="40% - Accent4 3 5 2" xfId="4332"/>
    <cellStyle name="40% - Accent4 3 6" xfId="4333"/>
    <cellStyle name="40% - Accent4 3 7" xfId="4334"/>
    <cellStyle name="40% - Accent4 4" xfId="4335"/>
    <cellStyle name="40% - Accent4 4 2" xfId="4336"/>
    <cellStyle name="40% - Accent4 4 2 2" xfId="4337"/>
    <cellStyle name="40% - Accent4 4 2 3" xfId="4338"/>
    <cellStyle name="40% - Accent4 4 2 3 2" xfId="4339"/>
    <cellStyle name="40% - Accent4 4 2 4" xfId="4340"/>
    <cellStyle name="40% - Accent4 4 2 4 2" xfId="4341"/>
    <cellStyle name="40% - Accent4 4 3" xfId="4342"/>
    <cellStyle name="40% - Accent4 4 4" xfId="4343"/>
    <cellStyle name="40% - Accent4 4 4 2" xfId="4344"/>
    <cellStyle name="40% - Accent4 4 5" xfId="4345"/>
    <cellStyle name="40% - Accent4 4 6" xfId="4346"/>
    <cellStyle name="40% - Accent4 5" xfId="4347"/>
    <cellStyle name="40% - Accent4 5 2" xfId="4348"/>
    <cellStyle name="40% - Accent4 5 2 2" xfId="4349"/>
    <cellStyle name="40% - Accent4 5 2 3" xfId="4350"/>
    <cellStyle name="40% - Accent4 5 2 3 2" xfId="4351"/>
    <cellStyle name="40% - Accent4 5 2 4" xfId="4352"/>
    <cellStyle name="40% - Accent4 5 2 4 2" xfId="4353"/>
    <cellStyle name="40% - Accent4 5 3" xfId="4354"/>
    <cellStyle name="40% - Accent4 5 4" xfId="4355"/>
    <cellStyle name="40% - Accent4 5 4 2" xfId="4356"/>
    <cellStyle name="40% - Accent4 5 5" xfId="4357"/>
    <cellStyle name="40% - Accent4 5 6" xfId="4358"/>
    <cellStyle name="40% - Accent4 6" xfId="4359"/>
    <cellStyle name="40% - Accent4 6 2" xfId="4360"/>
    <cellStyle name="40% - Accent4 6 2 2" xfId="4361"/>
    <cellStyle name="40% - Accent4 7" xfId="4362"/>
    <cellStyle name="40% - Accent4 7 2" xfId="4363"/>
    <cellStyle name="40% - Accent4 7 2 2" xfId="4364"/>
    <cellStyle name="40% - Accent4 7 2 2 2" xfId="4365"/>
    <cellStyle name="40% - Accent4 7 3" xfId="4366"/>
    <cellStyle name="40% - Accent4 7 4" xfId="4367"/>
    <cellStyle name="40% - Accent4 7 5" xfId="4368"/>
    <cellStyle name="40% - Accent4 8" xfId="4369"/>
    <cellStyle name="40% - Accent4 8 2" xfId="4370"/>
    <cellStyle name="40% - Accent4 8 2 2" xfId="4371"/>
    <cellStyle name="40% - Accent4 8 3" xfId="4372"/>
    <cellStyle name="40% - Accent4 8 3 2" xfId="4373"/>
    <cellStyle name="40% - Accent4 8 4" xfId="4374"/>
    <cellStyle name="40% - Accent4 8 4 2" xfId="4375"/>
    <cellStyle name="40% - Accent4 8 5" xfId="4376"/>
    <cellStyle name="40% - Accent5 10" xfId="4377"/>
    <cellStyle name="40% - Accent5 2" xfId="4378"/>
    <cellStyle name="40% - Accent5 2 10" xfId="4379"/>
    <cellStyle name="40% - Accent5 2 2" xfId="4380"/>
    <cellStyle name="40% - Accent5 2 2 2" xfId="4381"/>
    <cellStyle name="40% - Accent5 2 2 2 2" xfId="4382"/>
    <cellStyle name="40% - Accent5 2 2 2 3" xfId="4383"/>
    <cellStyle name="40% - Accent5 2 2 3" xfId="4384"/>
    <cellStyle name="40% - Accent5 2 2 4" xfId="4385"/>
    <cellStyle name="40% - Accent5 2 2 5" xfId="4386"/>
    <cellStyle name="40% - Accent5 2 2 5 2" xfId="4387"/>
    <cellStyle name="40% - Accent5 2 2 6" xfId="4388"/>
    <cellStyle name="40% - Accent5 2 2 7" xfId="4389"/>
    <cellStyle name="40% - Accent5 2 2_Cribsheet" xfId="4390"/>
    <cellStyle name="40% - Accent5 2 3" xfId="4391"/>
    <cellStyle name="40% - Accent5 2 3 2" xfId="4392"/>
    <cellStyle name="40% - Accent5 2 3 2 2" xfId="4393"/>
    <cellStyle name="40% - Accent5 2 3 3" xfId="4394"/>
    <cellStyle name="40% - Accent5 2 3 4" xfId="4395"/>
    <cellStyle name="40% - Accent5 2 3 4 2" xfId="4396"/>
    <cellStyle name="40% - Accent5 2 3 5" xfId="4397"/>
    <cellStyle name="40% - Accent5 2 3 6" xfId="4398"/>
    <cellStyle name="40% - Accent5 2 4" xfId="4399"/>
    <cellStyle name="40% - Accent5 2 4 2" xfId="4400"/>
    <cellStyle name="40% - Accent5 2 5" xfId="4401"/>
    <cellStyle name="40% - Accent5 2 5 2" xfId="4402"/>
    <cellStyle name="40% - Accent5 2 6" xfId="4403"/>
    <cellStyle name="40% - Accent5 2 6 2" xfId="4404"/>
    <cellStyle name="40% - Accent5 2 7" xfId="4405"/>
    <cellStyle name="40% - Accent5 2 8" xfId="4406"/>
    <cellStyle name="40% - Accent5 2 9" xfId="4407"/>
    <cellStyle name="40% - Accent5 2_Sheet1" xfId="4408"/>
    <cellStyle name="40% - Accent5 3" xfId="4409"/>
    <cellStyle name="40% - Accent5 3 2" xfId="4410"/>
    <cellStyle name="40% - Accent5 3 2 2" xfId="4411"/>
    <cellStyle name="40% - Accent5 3 2 3" xfId="4412"/>
    <cellStyle name="40% - Accent5 3 2 3 2" xfId="4413"/>
    <cellStyle name="40% - Accent5 3 2 4" xfId="4414"/>
    <cellStyle name="40% - Accent5 3 2 4 2" xfId="4415"/>
    <cellStyle name="40% - Accent5 3 3" xfId="4416"/>
    <cellStyle name="40% - Accent5 3 4" xfId="4417"/>
    <cellStyle name="40% - Accent5 3 5" xfId="4418"/>
    <cellStyle name="40% - Accent5 3 5 2" xfId="4419"/>
    <cellStyle name="40% - Accent5 3 6" xfId="4420"/>
    <cellStyle name="40% - Accent5 3 7" xfId="4421"/>
    <cellStyle name="40% - Accent5 3_Cribsheet" xfId="4422"/>
    <cellStyle name="40% - Accent5 4" xfId="4423"/>
    <cellStyle name="40% - Accent5 4 2" xfId="4424"/>
    <cellStyle name="40% - Accent5 4 2 2" xfId="4425"/>
    <cellStyle name="40% - Accent5 4 2 3" xfId="4426"/>
    <cellStyle name="40% - Accent5 4 2 3 2" xfId="4427"/>
    <cellStyle name="40% - Accent5 4 2 4" xfId="4428"/>
    <cellStyle name="40% - Accent5 4 2 4 2" xfId="4429"/>
    <cellStyle name="40% - Accent5 4 3" xfId="4430"/>
    <cellStyle name="40% - Accent5 4 4" xfId="4431"/>
    <cellStyle name="40% - Accent5 4 4 2" xfId="4432"/>
    <cellStyle name="40% - Accent5 4 5" xfId="4433"/>
    <cellStyle name="40% - Accent5 4 6" xfId="4434"/>
    <cellStyle name="40% - Accent5 5" xfId="4435"/>
    <cellStyle name="40% - Accent5 5 2" xfId="4436"/>
    <cellStyle name="40% - Accent5 5 2 2" xfId="4437"/>
    <cellStyle name="40% - Accent5 5 2 3" xfId="4438"/>
    <cellStyle name="40% - Accent5 5 2 3 2" xfId="4439"/>
    <cellStyle name="40% - Accent5 5 2 4" xfId="4440"/>
    <cellStyle name="40% - Accent5 5 2 4 2" xfId="4441"/>
    <cellStyle name="40% - Accent5 5 3" xfId="4442"/>
    <cellStyle name="40% - Accent5 5 4" xfId="4443"/>
    <cellStyle name="40% - Accent5 5 4 2" xfId="4444"/>
    <cellStyle name="40% - Accent5 5 5" xfId="4445"/>
    <cellStyle name="40% - Accent5 5 6" xfId="4446"/>
    <cellStyle name="40% - Accent5 6" xfId="4447"/>
    <cellStyle name="40% - Accent5 6 2" xfId="4448"/>
    <cellStyle name="40% - Accent5 7" xfId="4449"/>
    <cellStyle name="40% - Accent5 7 2" xfId="4450"/>
    <cellStyle name="40% - Accent5 7 2 2" xfId="4451"/>
    <cellStyle name="40% - Accent5 7 2 2 2" xfId="4452"/>
    <cellStyle name="40% - Accent5 7 3" xfId="4453"/>
    <cellStyle name="40% - Accent5 7 4" xfId="4454"/>
    <cellStyle name="40% - Accent5 7 5" xfId="4455"/>
    <cellStyle name="40% - Accent5 8" xfId="4456"/>
    <cellStyle name="40% - Accent5 8 2" xfId="4457"/>
    <cellStyle name="40% - Accent5 8 2 2" xfId="4458"/>
    <cellStyle name="40% - Accent5 8 3" xfId="4459"/>
    <cellStyle name="40% - Accent5 8 3 2" xfId="4460"/>
    <cellStyle name="40% - Accent5 8 4" xfId="4461"/>
    <cellStyle name="40% - Accent5 8 4 2" xfId="4462"/>
    <cellStyle name="40% - Accent5 8 5" xfId="4463"/>
    <cellStyle name="40% - Accent5 9" xfId="4464"/>
    <cellStyle name="40% - Accent6 2" xfId="4465"/>
    <cellStyle name="40% - Accent6 2 2" xfId="4466"/>
    <cellStyle name="40% - Accent6 2 2 2" xfId="4467"/>
    <cellStyle name="40% - Accent6 2 2 2 2" xfId="4468"/>
    <cellStyle name="40% - Accent6 2 2 2 3" xfId="4469"/>
    <cellStyle name="40% - Accent6 2 2 3" xfId="4470"/>
    <cellStyle name="40% - Accent6 2 2 4" xfId="4471"/>
    <cellStyle name="40% - Accent6 2 2 5" xfId="4472"/>
    <cellStyle name="40% - Accent6 2 2 5 2" xfId="4473"/>
    <cellStyle name="40% - Accent6 2 2 6" xfId="4474"/>
    <cellStyle name="40% - Accent6 2 2 7" xfId="4475"/>
    <cellStyle name="40% - Accent6 2 3" xfId="4476"/>
    <cellStyle name="40% - Accent6 2 3 2" xfId="4477"/>
    <cellStyle name="40% - Accent6 2 3 2 2" xfId="4478"/>
    <cellStyle name="40% - Accent6 2 3 3" xfId="4479"/>
    <cellStyle name="40% - Accent6 2 3 4" xfId="4480"/>
    <cellStyle name="40% - Accent6 2 3 4 2" xfId="4481"/>
    <cellStyle name="40% - Accent6 2 3 5" xfId="4482"/>
    <cellStyle name="40% - Accent6 2 3 6" xfId="4483"/>
    <cellStyle name="40% - Accent6 2 4" xfId="4484"/>
    <cellStyle name="40% - Accent6 2 4 2" xfId="4485"/>
    <cellStyle name="40% - Accent6 2 5" xfId="4486"/>
    <cellStyle name="40% - Accent6 2 5 2" xfId="4487"/>
    <cellStyle name="40% - Accent6 2 6" xfId="4488"/>
    <cellStyle name="40% - Accent6 2 6 2" xfId="4489"/>
    <cellStyle name="40% - Accent6 2_Sheet1" xfId="4490"/>
    <cellStyle name="40% - Accent6 3" xfId="4491"/>
    <cellStyle name="40% - Accent6 3 2" xfId="4492"/>
    <cellStyle name="40% - Accent6 3 2 2" xfId="4493"/>
    <cellStyle name="40% - Accent6 3 2 3" xfId="4494"/>
    <cellStyle name="40% - Accent6 3 2 3 2" xfId="4495"/>
    <cellStyle name="40% - Accent6 3 2 4" xfId="4496"/>
    <cellStyle name="40% - Accent6 3 2 4 2" xfId="4497"/>
    <cellStyle name="40% - Accent6 3 3" xfId="4498"/>
    <cellStyle name="40% - Accent6 3 4" xfId="4499"/>
    <cellStyle name="40% - Accent6 3 5" xfId="4500"/>
    <cellStyle name="40% - Accent6 3 5 2" xfId="4501"/>
    <cellStyle name="40% - Accent6 3 6" xfId="4502"/>
    <cellStyle name="40% - Accent6 3 7" xfId="4503"/>
    <cellStyle name="40% - Accent6 4" xfId="4504"/>
    <cellStyle name="40% - Accent6 4 2" xfId="4505"/>
    <cellStyle name="40% - Accent6 4 2 2" xfId="4506"/>
    <cellStyle name="40% - Accent6 4 2 3" xfId="4507"/>
    <cellStyle name="40% - Accent6 4 2 3 2" xfId="4508"/>
    <cellStyle name="40% - Accent6 4 2 4" xfId="4509"/>
    <cellStyle name="40% - Accent6 4 2 4 2" xfId="4510"/>
    <cellStyle name="40% - Accent6 4 3" xfId="4511"/>
    <cellStyle name="40% - Accent6 4 4" xfId="4512"/>
    <cellStyle name="40% - Accent6 4 4 2" xfId="4513"/>
    <cellStyle name="40% - Accent6 4 5" xfId="4514"/>
    <cellStyle name="40% - Accent6 4 6" xfId="4515"/>
    <cellStyle name="40% - Accent6 5" xfId="4516"/>
    <cellStyle name="40% - Accent6 5 2" xfId="4517"/>
    <cellStyle name="40% - Accent6 5 2 2" xfId="4518"/>
    <cellStyle name="40% - Accent6 5 2 3" xfId="4519"/>
    <cellStyle name="40% - Accent6 5 2 3 2" xfId="4520"/>
    <cellStyle name="40% - Accent6 5 2 4" xfId="4521"/>
    <cellStyle name="40% - Accent6 5 2 4 2" xfId="4522"/>
    <cellStyle name="40% - Accent6 5 3" xfId="4523"/>
    <cellStyle name="40% - Accent6 5 4" xfId="4524"/>
    <cellStyle name="40% - Accent6 5 4 2" xfId="4525"/>
    <cellStyle name="40% - Accent6 5 5" xfId="4526"/>
    <cellStyle name="40% - Accent6 5 6" xfId="4527"/>
    <cellStyle name="40% - Accent6 6" xfId="4528"/>
    <cellStyle name="40% - Accent6 6 2" xfId="4529"/>
    <cellStyle name="40% - Accent6 6 2 2" xfId="4530"/>
    <cellStyle name="40% - Accent6 7" xfId="4531"/>
    <cellStyle name="40% - Accent6 7 2" xfId="4532"/>
    <cellStyle name="40% - Accent6 7 2 2" xfId="4533"/>
    <cellStyle name="40% - Accent6 7 2 2 2" xfId="4534"/>
    <cellStyle name="40% - Accent6 7 3" xfId="4535"/>
    <cellStyle name="40% - Accent6 7 4" xfId="4536"/>
    <cellStyle name="40% - Accent6 7 5" xfId="4537"/>
    <cellStyle name="40% - Accent6 8" xfId="4538"/>
    <cellStyle name="40% - Accent6 8 2" xfId="4539"/>
    <cellStyle name="40% - Accent6 8 2 2" xfId="4540"/>
    <cellStyle name="40% - Accent6 8 3" xfId="4541"/>
    <cellStyle name="40% - Accent6 8 3 2" xfId="4542"/>
    <cellStyle name="40% - Accent6 8 4" xfId="4543"/>
    <cellStyle name="40% - Accent6 8 4 2" xfId="4544"/>
    <cellStyle name="40% - Accent6 8 5" xfId="4545"/>
    <cellStyle name="40% - Akzent1" xfId="4546"/>
    <cellStyle name="40% - Akzent1 2" xfId="4547"/>
    <cellStyle name="40% - Akzent1 2 2" xfId="4548"/>
    <cellStyle name="40% - Akzent2" xfId="4549"/>
    <cellStyle name="40% - Akzent2 2" xfId="4550"/>
    <cellStyle name="40% - Akzent2 2 2" xfId="4551"/>
    <cellStyle name="40% - Akzent3" xfId="4552"/>
    <cellStyle name="40% - Akzent3 2" xfId="4553"/>
    <cellStyle name="40% - Akzent3 2 2" xfId="4554"/>
    <cellStyle name="40% - Akzent4" xfId="4555"/>
    <cellStyle name="40% - Akzent4 2" xfId="4556"/>
    <cellStyle name="40% - Akzent4 2 2" xfId="4557"/>
    <cellStyle name="40% - Akzent5" xfId="4558"/>
    <cellStyle name="40% - Akzent5 2" xfId="4559"/>
    <cellStyle name="40% - Akzent5 2 2" xfId="4560"/>
    <cellStyle name="40% - Akzent6" xfId="4561"/>
    <cellStyle name="40% - Akzent6 2" xfId="4562"/>
    <cellStyle name="40% - Akzent6 2 2" xfId="4563"/>
    <cellStyle name="40% - Énfasis1" xfId="4564"/>
    <cellStyle name="40% - Énfasis1 2" xfId="4565"/>
    <cellStyle name="40% - Énfasis2" xfId="4566"/>
    <cellStyle name="40% - Énfasis2 2" xfId="4567"/>
    <cellStyle name="40% - Énfasis3" xfId="4568"/>
    <cellStyle name="40% - Énfasis3 2" xfId="4569"/>
    <cellStyle name="40% - Énfasis4" xfId="4570"/>
    <cellStyle name="40% - Énfasis4 2" xfId="4571"/>
    <cellStyle name="40% - Énfasis5" xfId="4572"/>
    <cellStyle name="40% - Énfasis5 2" xfId="4573"/>
    <cellStyle name="40% - Énfasis6" xfId="4574"/>
    <cellStyle name="40% - Énfasis6 2" xfId="4575"/>
    <cellStyle name="40% - 輔色1" xfId="4576"/>
    <cellStyle name="40% - 輔色2" xfId="4577"/>
    <cellStyle name="40% - 輔色3" xfId="4578"/>
    <cellStyle name="40% - 輔色4" xfId="4579"/>
    <cellStyle name="40% - 輔色5" xfId="4580"/>
    <cellStyle name="40% - 輔色6" xfId="4581"/>
    <cellStyle name="60% - 1. jelölőszín" xfId="4582"/>
    <cellStyle name="60% - 2. jelölőszín" xfId="4583"/>
    <cellStyle name="60% - 3. jelölőszín" xfId="4584"/>
    <cellStyle name="60% - 4. jelölőszín" xfId="4585"/>
    <cellStyle name="60% - 5. jelölőszín" xfId="4586"/>
    <cellStyle name="60% - 6. jelölőszín" xfId="4587"/>
    <cellStyle name="60% - Accent1 2" xfId="4588"/>
    <cellStyle name="60% - Accent1 2 2" xfId="4589"/>
    <cellStyle name="60% - Accent1 2 2 2" xfId="4590"/>
    <cellStyle name="60% - Accent1 2 2 2 2" xfId="4591"/>
    <cellStyle name="60% - Accent1 2 3" xfId="4592"/>
    <cellStyle name="60% - Accent1 2 3 2" xfId="4593"/>
    <cellStyle name="60% - Accent1 2 3 2 2" xfId="4594"/>
    <cellStyle name="60% - Accent1 2 4" xfId="4595"/>
    <cellStyle name="60% - Accent1 2 4 2" xfId="4596"/>
    <cellStyle name="60% - Accent1 2 4 2 2" xfId="4597"/>
    <cellStyle name="60% - Accent1 2 4 3" xfId="4598"/>
    <cellStyle name="60% - Accent1 2 5" xfId="4599"/>
    <cellStyle name="60% - Accent1 2_Sheet1" xfId="4600"/>
    <cellStyle name="60% - Accent1 3" xfId="4601"/>
    <cellStyle name="60% - Accent1 3 2" xfId="4602"/>
    <cellStyle name="60% - Accent1 3 2 2" xfId="4603"/>
    <cellStyle name="60% - Accent1 4" xfId="4604"/>
    <cellStyle name="60% - Accent1 4 2" xfId="4605"/>
    <cellStyle name="60% - Accent1 4 2 2" xfId="4606"/>
    <cellStyle name="60% - Accent1 5" xfId="4607"/>
    <cellStyle name="60% - Accent1 5 2" xfId="4608"/>
    <cellStyle name="60% - Accent1 5 2 2" xfId="4609"/>
    <cellStyle name="60% - Accent1 6" xfId="4610"/>
    <cellStyle name="60% - Accent1 6 2" xfId="4611"/>
    <cellStyle name="60% - Accent1 7" xfId="4612"/>
    <cellStyle name="60% - Accent1 7 2" xfId="4613"/>
    <cellStyle name="60% - Accent1 7 2 2" xfId="4614"/>
    <cellStyle name="60% - Accent1 7 2 3" xfId="4615"/>
    <cellStyle name="60% - Accent1 7 3" xfId="4616"/>
    <cellStyle name="60% - Accent1 8" xfId="4617"/>
    <cellStyle name="60% - Accent1 8 2" xfId="4618"/>
    <cellStyle name="60% - Accent1 8 2 2" xfId="4619"/>
    <cellStyle name="60% - Accent1 8 3" xfId="4620"/>
    <cellStyle name="60% - Accent2 2" xfId="4621"/>
    <cellStyle name="60% - Accent2 2 2" xfId="4622"/>
    <cellStyle name="60% - Accent2 2 2 2" xfId="4623"/>
    <cellStyle name="60% - Accent2 2 2 2 2" xfId="4624"/>
    <cellStyle name="60% - Accent2 2 3" xfId="4625"/>
    <cellStyle name="60% - Accent2 2 3 2" xfId="4626"/>
    <cellStyle name="60% - Accent2 2 4" xfId="4627"/>
    <cellStyle name="60% - Accent2 2 4 2" xfId="4628"/>
    <cellStyle name="60% - Accent2 2 4 2 2" xfId="4629"/>
    <cellStyle name="60% - Accent2 2 4 3" xfId="4630"/>
    <cellStyle name="60% - Accent2 2 5" xfId="4631"/>
    <cellStyle name="60% - Accent2 2_Cribsheet" xfId="4632"/>
    <cellStyle name="60% - Accent2 3" xfId="4633"/>
    <cellStyle name="60% - Accent2 3 2" xfId="4634"/>
    <cellStyle name="60% - Accent2 3 2 2" xfId="4635"/>
    <cellStyle name="60% - Accent2 4" xfId="4636"/>
    <cellStyle name="60% - Accent2 4 2" xfId="4637"/>
    <cellStyle name="60% - Accent2 4 2 2" xfId="4638"/>
    <cellStyle name="60% - Accent2 5" xfId="4639"/>
    <cellStyle name="60% - Accent2 5 2" xfId="4640"/>
    <cellStyle name="60% - Accent2 6" xfId="4641"/>
    <cellStyle name="60% - Accent2 6 2" xfId="4642"/>
    <cellStyle name="60% - Accent2 7" xfId="4643"/>
    <cellStyle name="60% - Accent2 7 2" xfId="4644"/>
    <cellStyle name="60% - Accent2 7 2 2" xfId="4645"/>
    <cellStyle name="60% - Accent2 7 2 3" xfId="4646"/>
    <cellStyle name="60% - Accent2 7 3" xfId="4647"/>
    <cellStyle name="60% - Accent2 8" xfId="4648"/>
    <cellStyle name="60% - Accent2 8 2" xfId="4649"/>
    <cellStyle name="60% - Accent2 8 2 2" xfId="4650"/>
    <cellStyle name="60% - Accent2 8 3" xfId="4651"/>
    <cellStyle name="60% - Accent3 2" xfId="4652"/>
    <cellStyle name="60% - Accent3 2 2" xfId="4653"/>
    <cellStyle name="60% - Accent3 2 2 2" xfId="4654"/>
    <cellStyle name="60% - Accent3 2 2 2 2" xfId="4655"/>
    <cellStyle name="60% - Accent3 2 3" xfId="4656"/>
    <cellStyle name="60% - Accent3 2 3 2" xfId="4657"/>
    <cellStyle name="60% - Accent3 2 3 2 2" xfId="4658"/>
    <cellStyle name="60% - Accent3 2 4" xfId="4659"/>
    <cellStyle name="60% - Accent3 2 4 2" xfId="4660"/>
    <cellStyle name="60% - Accent3 2 4 2 2" xfId="4661"/>
    <cellStyle name="60% - Accent3 2 4 3" xfId="4662"/>
    <cellStyle name="60% - Accent3 2 5" xfId="4663"/>
    <cellStyle name="60% - Accent3 2_Sheet1" xfId="4664"/>
    <cellStyle name="60% - Accent3 3" xfId="4665"/>
    <cellStyle name="60% - Accent3 3 2" xfId="4666"/>
    <cellStyle name="60% - Accent3 3 2 2" xfId="4667"/>
    <cellStyle name="60% - Accent3 4" xfId="4668"/>
    <cellStyle name="60% - Accent3 4 2" xfId="4669"/>
    <cellStyle name="60% - Accent3 4 2 2" xfId="4670"/>
    <cellStyle name="60% - Accent3 5" xfId="4671"/>
    <cellStyle name="60% - Accent3 5 2" xfId="4672"/>
    <cellStyle name="60% - Accent3 5 2 2" xfId="4673"/>
    <cellStyle name="60% - Accent3 6" xfId="4674"/>
    <cellStyle name="60% - Accent3 6 2" xfId="4675"/>
    <cellStyle name="60% - Accent3 7" xfId="4676"/>
    <cellStyle name="60% - Accent3 7 2" xfId="4677"/>
    <cellStyle name="60% - Accent3 7 2 2" xfId="4678"/>
    <cellStyle name="60% - Accent3 7 2 3" xfId="4679"/>
    <cellStyle name="60% - Accent3 7 3" xfId="4680"/>
    <cellStyle name="60% - Accent3 8" xfId="4681"/>
    <cellStyle name="60% - Accent3 8 2" xfId="4682"/>
    <cellStyle name="60% - Accent3 8 2 2" xfId="4683"/>
    <cellStyle name="60% - Accent3 8 3" xfId="4684"/>
    <cellStyle name="60% - Accent4 2" xfId="4685"/>
    <cellStyle name="60% - Accent4 2 2" xfId="4686"/>
    <cellStyle name="60% - Accent4 2 2 2" xfId="4687"/>
    <cellStyle name="60% - Accent4 2 2 2 2" xfId="4688"/>
    <cellStyle name="60% - Accent4 2 3" xfId="4689"/>
    <cellStyle name="60% - Accent4 2 3 2" xfId="4690"/>
    <cellStyle name="60% - Accent4 2 3 2 2" xfId="4691"/>
    <cellStyle name="60% - Accent4 2 4" xfId="4692"/>
    <cellStyle name="60% - Accent4 2 4 2" xfId="4693"/>
    <cellStyle name="60% - Accent4 2 4 2 2" xfId="4694"/>
    <cellStyle name="60% - Accent4 2 4 3" xfId="4695"/>
    <cellStyle name="60% - Accent4 2 5" xfId="4696"/>
    <cellStyle name="60% - Accent4 2_Sheet1" xfId="4697"/>
    <cellStyle name="60% - Accent4 3" xfId="4698"/>
    <cellStyle name="60% - Accent4 3 2" xfId="4699"/>
    <cellStyle name="60% - Accent4 3 2 2" xfId="4700"/>
    <cellStyle name="60% - Accent4 4" xfId="4701"/>
    <cellStyle name="60% - Accent4 4 2" xfId="4702"/>
    <cellStyle name="60% - Accent4 4 2 2" xfId="4703"/>
    <cellStyle name="60% - Accent4 5" xfId="4704"/>
    <cellStyle name="60% - Accent4 5 2" xfId="4705"/>
    <cellStyle name="60% - Accent4 5 2 2" xfId="4706"/>
    <cellStyle name="60% - Accent4 6" xfId="4707"/>
    <cellStyle name="60% - Accent4 6 2" xfId="4708"/>
    <cellStyle name="60% - Accent4 7" xfId="4709"/>
    <cellStyle name="60% - Accent4 7 2" xfId="4710"/>
    <cellStyle name="60% - Accent4 7 2 2" xfId="4711"/>
    <cellStyle name="60% - Accent4 7 2 3" xfId="4712"/>
    <cellStyle name="60% - Accent4 7 3" xfId="4713"/>
    <cellStyle name="60% - Accent4 8" xfId="4714"/>
    <cellStyle name="60% - Accent4 8 2" xfId="4715"/>
    <cellStyle name="60% - Accent4 8 2 2" xfId="4716"/>
    <cellStyle name="60% - Accent4 8 3" xfId="4717"/>
    <cellStyle name="60% - Accent5 2" xfId="4718"/>
    <cellStyle name="60% - Accent5 2 2" xfId="4719"/>
    <cellStyle name="60% - Accent5 2 2 2" xfId="4720"/>
    <cellStyle name="60% - Accent5 2 2 2 2" xfId="4721"/>
    <cellStyle name="60% - Accent5 2 3" xfId="4722"/>
    <cellStyle name="60% - Accent5 2 3 2" xfId="4723"/>
    <cellStyle name="60% - Accent5 2 4" xfId="4724"/>
    <cellStyle name="60% - Accent5 2 4 2" xfId="4725"/>
    <cellStyle name="60% - Accent5 2 4 2 2" xfId="4726"/>
    <cellStyle name="60% - Accent5 2 4 3" xfId="4727"/>
    <cellStyle name="60% - Accent5 2 5" xfId="4728"/>
    <cellStyle name="60% - Accent5 2_Cribsheet" xfId="4729"/>
    <cellStyle name="60% - Accent5 3" xfId="4730"/>
    <cellStyle name="60% - Accent5 3 2" xfId="4731"/>
    <cellStyle name="60% - Accent5 3 2 2" xfId="4732"/>
    <cellStyle name="60% - Accent5 4" xfId="4733"/>
    <cellStyle name="60% - Accent5 4 2" xfId="4734"/>
    <cellStyle name="60% - Accent5 4 2 2" xfId="4735"/>
    <cellStyle name="60% - Accent5 5" xfId="4736"/>
    <cellStyle name="60% - Accent5 5 2" xfId="4737"/>
    <cellStyle name="60% - Accent5 6" xfId="4738"/>
    <cellStyle name="60% - Accent5 6 2" xfId="4739"/>
    <cellStyle name="60% - Accent5 7" xfId="4740"/>
    <cellStyle name="60% - Accent5 7 2" xfId="4741"/>
    <cellStyle name="60% - Accent5 7 2 2" xfId="4742"/>
    <cellStyle name="60% - Accent5 7 2 3" xfId="4743"/>
    <cellStyle name="60% - Accent5 7 3" xfId="4744"/>
    <cellStyle name="60% - Accent5 8" xfId="4745"/>
    <cellStyle name="60% - Accent5 8 2" xfId="4746"/>
    <cellStyle name="60% - Accent5 8 2 2" xfId="4747"/>
    <cellStyle name="60% - Accent5 8 3" xfId="4748"/>
    <cellStyle name="60% - Accent6 2" xfId="4749"/>
    <cellStyle name="60% - Accent6 2 2" xfId="4750"/>
    <cellStyle name="60% - Accent6 2 2 2" xfId="4751"/>
    <cellStyle name="60% - Accent6 2 2 2 2" xfId="4752"/>
    <cellStyle name="60% - Accent6 2 3" xfId="4753"/>
    <cellStyle name="60% - Accent6 2 3 2" xfId="4754"/>
    <cellStyle name="60% - Accent6 2 3 2 2" xfId="4755"/>
    <cellStyle name="60% - Accent6 2 4" xfId="4756"/>
    <cellStyle name="60% - Accent6 2 4 2" xfId="4757"/>
    <cellStyle name="60% - Accent6 2 4 2 2" xfId="4758"/>
    <cellStyle name="60% - Accent6 2 4 3" xfId="4759"/>
    <cellStyle name="60% - Accent6 2 5" xfId="4760"/>
    <cellStyle name="60% - Accent6 2_Sheet1" xfId="4761"/>
    <cellStyle name="60% - Accent6 3" xfId="4762"/>
    <cellStyle name="60% - Accent6 3 2" xfId="4763"/>
    <cellStyle name="60% - Accent6 3 2 2" xfId="4764"/>
    <cellStyle name="60% - Accent6 4" xfId="4765"/>
    <cellStyle name="60% - Accent6 4 2" xfId="4766"/>
    <cellStyle name="60% - Accent6 4 2 2" xfId="4767"/>
    <cellStyle name="60% - Accent6 5" xfId="4768"/>
    <cellStyle name="60% - Accent6 5 2" xfId="4769"/>
    <cellStyle name="60% - Accent6 5 2 2" xfId="4770"/>
    <cellStyle name="60% - Accent6 6" xfId="4771"/>
    <cellStyle name="60% - Accent6 6 2" xfId="4772"/>
    <cellStyle name="60% - Accent6 7" xfId="4773"/>
    <cellStyle name="60% - Accent6 7 2" xfId="4774"/>
    <cellStyle name="60% - Accent6 7 2 2" xfId="4775"/>
    <cellStyle name="60% - Accent6 7 2 3" xfId="4776"/>
    <cellStyle name="60% - Accent6 7 3" xfId="4777"/>
    <cellStyle name="60% - Accent6 8" xfId="4778"/>
    <cellStyle name="60% - Accent6 8 2" xfId="4779"/>
    <cellStyle name="60% - Accent6 8 2 2" xfId="4780"/>
    <cellStyle name="60% - Accent6 8 3" xfId="4781"/>
    <cellStyle name="60% - Akzent1" xfId="4782"/>
    <cellStyle name="60% - Akzent1 2" xfId="4783"/>
    <cellStyle name="60% - Akzent1 2 2" xfId="4784"/>
    <cellStyle name="60% - Akzent2" xfId="4785"/>
    <cellStyle name="60% - Akzent2 2" xfId="4786"/>
    <cellStyle name="60% - Akzent2 2 2" xfId="4787"/>
    <cellStyle name="60% - Akzent3" xfId="4788"/>
    <cellStyle name="60% - Akzent3 2" xfId="4789"/>
    <cellStyle name="60% - Akzent3 2 2" xfId="4790"/>
    <cellStyle name="60% - Akzent4" xfId="4791"/>
    <cellStyle name="60% - Akzent4 2" xfId="4792"/>
    <cellStyle name="60% - Akzent4 2 2" xfId="4793"/>
    <cellStyle name="60% - Akzent5" xfId="4794"/>
    <cellStyle name="60% - Akzent5 2" xfId="4795"/>
    <cellStyle name="60% - Akzent5 2 2" xfId="4796"/>
    <cellStyle name="60% - Akzent6" xfId="4797"/>
    <cellStyle name="60% - Akzent6 2" xfId="4798"/>
    <cellStyle name="60% - Akzent6 2 2" xfId="4799"/>
    <cellStyle name="60% - Énfasis1" xfId="4800"/>
    <cellStyle name="60% - Énfasis1 2" xfId="4801"/>
    <cellStyle name="60% - Énfasis2" xfId="4802"/>
    <cellStyle name="60% - Énfasis2 2" xfId="4803"/>
    <cellStyle name="60% - Énfasis3" xfId="4804"/>
    <cellStyle name="60% - Énfasis3 2" xfId="4805"/>
    <cellStyle name="60% - Énfasis4" xfId="4806"/>
    <cellStyle name="60% - Énfasis4 2" xfId="4807"/>
    <cellStyle name="60% - Énfasis5" xfId="4808"/>
    <cellStyle name="60% - Énfasis5 2" xfId="4809"/>
    <cellStyle name="60% - Énfasis6" xfId="4810"/>
    <cellStyle name="60% - Énfasis6 2" xfId="4811"/>
    <cellStyle name="60% - 輔色1" xfId="4812"/>
    <cellStyle name="60% - 輔色2" xfId="4813"/>
    <cellStyle name="60% - 輔色3" xfId="4814"/>
    <cellStyle name="60% - 輔色4" xfId="4815"/>
    <cellStyle name="60% - 輔色5" xfId="4816"/>
    <cellStyle name="60% - 輔色6" xfId="4817"/>
    <cellStyle name="6mal" xfId="4818"/>
    <cellStyle name="6mal 2" xfId="4819"/>
    <cellStyle name="75" xfId="4820"/>
    <cellStyle name="A pts" xfId="4821"/>
    <cellStyle name="A pts 2" xfId="4822"/>
    <cellStyle name="a10d0" xfId="4823"/>
    <cellStyle name="a10d0 2" xfId="4824"/>
    <cellStyle name="a10d0 3" xfId="4825"/>
    <cellStyle name="a10d2" xfId="4826"/>
    <cellStyle name="a10d2 2" xfId="4827"/>
    <cellStyle name="a10d2 3" xfId="4828"/>
    <cellStyle name="a8d0" xfId="4829"/>
    <cellStyle name="a8d0 2" xfId="4830"/>
    <cellStyle name="a8d0 3" xfId="4831"/>
    <cellStyle name="a8d2" xfId="4832"/>
    <cellStyle name="a8d2 2" xfId="4833"/>
    <cellStyle name="a8d2 3" xfId="4834"/>
    <cellStyle name="AA Condensed" xfId="4835"/>
    <cellStyle name="AA Normal" xfId="4836"/>
    <cellStyle name="Accent1 - 20%" xfId="4837"/>
    <cellStyle name="Accent1 - 40%" xfId="4838"/>
    <cellStyle name="Accent1 - 60%" xfId="4839"/>
    <cellStyle name="Accent1 10" xfId="4840"/>
    <cellStyle name="Accent1 100" xfId="4841"/>
    <cellStyle name="Accent1 101" xfId="4842"/>
    <cellStyle name="Accent1 102" xfId="4843"/>
    <cellStyle name="Accent1 103" xfId="4844"/>
    <cellStyle name="Accent1 104" xfId="4845"/>
    <cellStyle name="Accent1 105" xfId="4846"/>
    <cellStyle name="Accent1 106" xfId="4847"/>
    <cellStyle name="Accent1 107" xfId="4848"/>
    <cellStyle name="Accent1 108" xfId="4849"/>
    <cellStyle name="Accent1 109" xfId="4850"/>
    <cellStyle name="Accent1 11" xfId="4851"/>
    <cellStyle name="Accent1 110" xfId="4852"/>
    <cellStyle name="Accent1 111" xfId="4853"/>
    <cellStyle name="Accent1 112" xfId="4854"/>
    <cellStyle name="Accent1 113" xfId="4855"/>
    <cellStyle name="Accent1 114" xfId="4856"/>
    <cellStyle name="Accent1 115" xfId="4857"/>
    <cellStyle name="Accent1 116" xfId="4858"/>
    <cellStyle name="Accent1 117" xfId="4859"/>
    <cellStyle name="Accent1 118" xfId="4860"/>
    <cellStyle name="Accent1 119" xfId="4861"/>
    <cellStyle name="Accent1 12" xfId="4862"/>
    <cellStyle name="Accent1 120" xfId="4863"/>
    <cellStyle name="Accent1 13" xfId="4864"/>
    <cellStyle name="Accent1 14" xfId="4865"/>
    <cellStyle name="Accent1 15" xfId="4866"/>
    <cellStyle name="Accent1 16" xfId="4867"/>
    <cellStyle name="Accent1 17" xfId="4868"/>
    <cellStyle name="Accent1 18" xfId="4869"/>
    <cellStyle name="Accent1 19" xfId="4870"/>
    <cellStyle name="Accent1 2" xfId="4871"/>
    <cellStyle name="Accent1 2 2" xfId="4872"/>
    <cellStyle name="Accent1 2 2 2" xfId="4873"/>
    <cellStyle name="Accent1 2 2 2 2" xfId="4874"/>
    <cellStyle name="Accent1 2 3" xfId="4875"/>
    <cellStyle name="Accent1 2 3 2" xfId="4876"/>
    <cellStyle name="Accent1 2 3 2 2" xfId="4877"/>
    <cellStyle name="Accent1 2 4" xfId="4878"/>
    <cellStyle name="Accent1 2 4 2" xfId="4879"/>
    <cellStyle name="Accent1 2 4 2 2" xfId="4880"/>
    <cellStyle name="Accent1 2 4 3" xfId="4881"/>
    <cellStyle name="Accent1 2 5" xfId="4882"/>
    <cellStyle name="Accent1 2_Sheet1" xfId="4883"/>
    <cellStyle name="Accent1 20" xfId="4884"/>
    <cellStyle name="Accent1 21" xfId="4885"/>
    <cellStyle name="Accent1 22" xfId="4886"/>
    <cellStyle name="Accent1 23" xfId="4887"/>
    <cellStyle name="Accent1 24" xfId="4888"/>
    <cellStyle name="Accent1 25" xfId="4889"/>
    <cellStyle name="Accent1 26" xfId="4890"/>
    <cellStyle name="Accent1 27" xfId="4891"/>
    <cellStyle name="Accent1 28" xfId="4892"/>
    <cellStyle name="Accent1 29" xfId="4893"/>
    <cellStyle name="Accent1 3" xfId="4894"/>
    <cellStyle name="Accent1 3 2" xfId="4895"/>
    <cellStyle name="Accent1 3 2 2" xfId="4896"/>
    <cellStyle name="Accent1 3 3" xfId="4897"/>
    <cellStyle name="Accent1 30" xfId="4898"/>
    <cellStyle name="Accent1 30 2" xfId="4899"/>
    <cellStyle name="Accent1 30_Cribsheet" xfId="4900"/>
    <cellStyle name="Accent1 31" xfId="4901"/>
    <cellStyle name="Accent1 31 2" xfId="4902"/>
    <cellStyle name="Accent1 31_Cribsheet" xfId="4903"/>
    <cellStyle name="Accent1 32" xfId="4904"/>
    <cellStyle name="Accent1 32 2" xfId="4905"/>
    <cellStyle name="Accent1 33" xfId="4906"/>
    <cellStyle name="Accent1 33 2" xfId="4907"/>
    <cellStyle name="Accent1 34" xfId="4908"/>
    <cellStyle name="Accent1 34 2" xfId="4909"/>
    <cellStyle name="Accent1 35" xfId="4910"/>
    <cellStyle name="Accent1 35 2" xfId="4911"/>
    <cellStyle name="Accent1 36" xfId="4912"/>
    <cellStyle name="Accent1 36 2" xfId="4913"/>
    <cellStyle name="Accent1 37" xfId="4914"/>
    <cellStyle name="Accent1 37 2" xfId="4915"/>
    <cellStyle name="Accent1 38" xfId="4916"/>
    <cellStyle name="Accent1 38 2" xfId="4917"/>
    <cellStyle name="Accent1 39" xfId="4918"/>
    <cellStyle name="Accent1 39 2" xfId="4919"/>
    <cellStyle name="Accent1 4" xfId="4920"/>
    <cellStyle name="Accent1 4 2" xfId="4921"/>
    <cellStyle name="Accent1 4 2 2" xfId="4922"/>
    <cellStyle name="Accent1 40" xfId="4923"/>
    <cellStyle name="Accent1 40 2" xfId="4924"/>
    <cellStyle name="Accent1 41" xfId="4925"/>
    <cellStyle name="Accent1 41 2" xfId="4926"/>
    <cellStyle name="Accent1 42" xfId="4927"/>
    <cellStyle name="Accent1 42 2" xfId="4928"/>
    <cellStyle name="Accent1 43" xfId="4929"/>
    <cellStyle name="Accent1 43 2" xfId="4930"/>
    <cellStyle name="Accent1 44" xfId="4931"/>
    <cellStyle name="Accent1 44 2" xfId="4932"/>
    <cellStyle name="Accent1 45" xfId="4933"/>
    <cellStyle name="Accent1 45 2" xfId="4934"/>
    <cellStyle name="Accent1 46" xfId="4935"/>
    <cellStyle name="Accent1 46 2" xfId="4936"/>
    <cellStyle name="Accent1 47" xfId="4937"/>
    <cellStyle name="Accent1 48" xfId="4938"/>
    <cellStyle name="Accent1 49" xfId="4939"/>
    <cellStyle name="Accent1 5" xfId="4940"/>
    <cellStyle name="Accent1 5 2" xfId="4941"/>
    <cellStyle name="Accent1 5 2 2" xfId="4942"/>
    <cellStyle name="Accent1 5 2 2 2" xfId="4943"/>
    <cellStyle name="Accent1 5 2 3" xfId="4944"/>
    <cellStyle name="Accent1 5 3" xfId="4945"/>
    <cellStyle name="Accent1 5 4" xfId="4946"/>
    <cellStyle name="Accent1 50" xfId="4947"/>
    <cellStyle name="Accent1 51" xfId="4948"/>
    <cellStyle name="Accent1 52" xfId="4949"/>
    <cellStyle name="Accent1 53" xfId="4950"/>
    <cellStyle name="Accent1 54" xfId="4951"/>
    <cellStyle name="Accent1 55" xfId="4952"/>
    <cellStyle name="Accent1 56" xfId="4953"/>
    <cellStyle name="Accent1 57" xfId="4954"/>
    <cellStyle name="Accent1 58" xfId="4955"/>
    <cellStyle name="Accent1 59" xfId="4956"/>
    <cellStyle name="Accent1 6" xfId="4957"/>
    <cellStyle name="Accent1 6 2" xfId="4958"/>
    <cellStyle name="Accent1 6 2 2" xfId="4959"/>
    <cellStyle name="Accent1 60" xfId="4960"/>
    <cellStyle name="Accent1 61" xfId="4961"/>
    <cellStyle name="Accent1 62" xfId="4962"/>
    <cellStyle name="Accent1 63" xfId="4963"/>
    <cellStyle name="Accent1 64" xfId="4964"/>
    <cellStyle name="Accent1 65" xfId="4965"/>
    <cellStyle name="Accent1 66" xfId="4966"/>
    <cellStyle name="Accent1 67" xfId="4967"/>
    <cellStyle name="Accent1 68" xfId="4968"/>
    <cellStyle name="Accent1 69" xfId="4969"/>
    <cellStyle name="Accent1 7" xfId="4970"/>
    <cellStyle name="Accent1 7 2" xfId="4971"/>
    <cellStyle name="Accent1 7 2 2" xfId="4972"/>
    <cellStyle name="Accent1 7 2 3" xfId="4973"/>
    <cellStyle name="Accent1 7 3" xfId="4974"/>
    <cellStyle name="Accent1 7 4" xfId="4975"/>
    <cellStyle name="Accent1 70" xfId="4976"/>
    <cellStyle name="Accent1 71" xfId="4977"/>
    <cellStyle name="Accent1 72" xfId="4978"/>
    <cellStyle name="Accent1 73" xfId="4979"/>
    <cellStyle name="Accent1 74" xfId="4980"/>
    <cellStyle name="Accent1 75" xfId="4981"/>
    <cellStyle name="Accent1 76" xfId="4982"/>
    <cellStyle name="Accent1 77" xfId="4983"/>
    <cellStyle name="Accent1 78" xfId="4984"/>
    <cellStyle name="Accent1 79" xfId="4985"/>
    <cellStyle name="Accent1 8" xfId="4986"/>
    <cellStyle name="Accent1 8 2" xfId="4987"/>
    <cellStyle name="Accent1 8 3" xfId="4988"/>
    <cellStyle name="Accent1 8 4" xfId="4989"/>
    <cellStyle name="Accent1 80" xfId="4990"/>
    <cellStyle name="Accent1 81" xfId="4991"/>
    <cellStyle name="Accent1 82" xfId="4992"/>
    <cellStyle name="Accent1 83" xfId="4993"/>
    <cellStyle name="Accent1 84" xfId="4994"/>
    <cellStyle name="Accent1 85" xfId="4995"/>
    <cellStyle name="Accent1 86" xfId="4996"/>
    <cellStyle name="Accent1 87" xfId="4997"/>
    <cellStyle name="Accent1 88" xfId="4998"/>
    <cellStyle name="Accent1 89" xfId="4999"/>
    <cellStyle name="Accent1 9" xfId="5000"/>
    <cellStyle name="Accent1 90" xfId="5001"/>
    <cellStyle name="Accent1 91" xfId="5002"/>
    <cellStyle name="Accent1 92" xfId="5003"/>
    <cellStyle name="Accent1 93" xfId="5004"/>
    <cellStyle name="Accent1 94" xfId="5005"/>
    <cellStyle name="Accent1 95" xfId="5006"/>
    <cellStyle name="Accent1 96" xfId="5007"/>
    <cellStyle name="Accent1 97" xfId="5008"/>
    <cellStyle name="Accent1 98" xfId="5009"/>
    <cellStyle name="Accent1 99" xfId="5010"/>
    <cellStyle name="Accent2 - 20%" xfId="5011"/>
    <cellStyle name="Accent2 - 40%" xfId="5012"/>
    <cellStyle name="Accent2 - 60%" xfId="5013"/>
    <cellStyle name="Accent2 10" xfId="5014"/>
    <cellStyle name="Accent2 100" xfId="5015"/>
    <cellStyle name="Accent2 101" xfId="5016"/>
    <cellStyle name="Accent2 102" xfId="5017"/>
    <cellStyle name="Accent2 103" xfId="5018"/>
    <cellStyle name="Accent2 104" xfId="5019"/>
    <cellStyle name="Accent2 105" xfId="5020"/>
    <cellStyle name="Accent2 106" xfId="5021"/>
    <cellStyle name="Accent2 107" xfId="5022"/>
    <cellStyle name="Accent2 108" xfId="5023"/>
    <cellStyle name="Accent2 109" xfId="5024"/>
    <cellStyle name="Accent2 11" xfId="5025"/>
    <cellStyle name="Accent2 110" xfId="5026"/>
    <cellStyle name="Accent2 111" xfId="5027"/>
    <cellStyle name="Accent2 112" xfId="5028"/>
    <cellStyle name="Accent2 113" xfId="5029"/>
    <cellStyle name="Accent2 114" xfId="5030"/>
    <cellStyle name="Accent2 115" xfId="5031"/>
    <cellStyle name="Accent2 116" xfId="5032"/>
    <cellStyle name="Accent2 117" xfId="5033"/>
    <cellStyle name="Accent2 118" xfId="5034"/>
    <cellStyle name="Accent2 119" xfId="5035"/>
    <cellStyle name="Accent2 12" xfId="5036"/>
    <cellStyle name="Accent2 120" xfId="5037"/>
    <cellStyle name="Accent2 13" xfId="5038"/>
    <cellStyle name="Accent2 14" xfId="5039"/>
    <cellStyle name="Accent2 15" xfId="5040"/>
    <cellStyle name="Accent2 16" xfId="5041"/>
    <cellStyle name="Accent2 17" xfId="5042"/>
    <cellStyle name="Accent2 18" xfId="5043"/>
    <cellStyle name="Accent2 19" xfId="5044"/>
    <cellStyle name="Accent2 2" xfId="5045"/>
    <cellStyle name="Accent2 2 2" xfId="5046"/>
    <cellStyle name="Accent2 2 2 2" xfId="5047"/>
    <cellStyle name="Accent2 2 2 2 2" xfId="5048"/>
    <cellStyle name="Accent2 2 3" xfId="5049"/>
    <cellStyle name="Accent2 2 3 2" xfId="5050"/>
    <cellStyle name="Accent2 2 4" xfId="5051"/>
    <cellStyle name="Accent2 2 4 2" xfId="5052"/>
    <cellStyle name="Accent2 2 4 2 2" xfId="5053"/>
    <cellStyle name="Accent2 2 4 3" xfId="5054"/>
    <cellStyle name="Accent2 2 5" xfId="5055"/>
    <cellStyle name="Accent2 2_Cribsheet" xfId="5056"/>
    <cellStyle name="Accent2 20" xfId="5057"/>
    <cellStyle name="Accent2 21" xfId="5058"/>
    <cellStyle name="Accent2 22" xfId="5059"/>
    <cellStyle name="Accent2 23" xfId="5060"/>
    <cellStyle name="Accent2 24" xfId="5061"/>
    <cellStyle name="Accent2 25" xfId="5062"/>
    <cellStyle name="Accent2 26" xfId="5063"/>
    <cellStyle name="Accent2 27" xfId="5064"/>
    <cellStyle name="Accent2 28" xfId="5065"/>
    <cellStyle name="Accent2 29" xfId="5066"/>
    <cellStyle name="Accent2 3" xfId="5067"/>
    <cellStyle name="Accent2 3 2" xfId="5068"/>
    <cellStyle name="Accent2 3 2 2" xfId="5069"/>
    <cellStyle name="Accent2 3 3" xfId="5070"/>
    <cellStyle name="Accent2 3_Cribsheet" xfId="5071"/>
    <cellStyle name="Accent2 30" xfId="5072"/>
    <cellStyle name="Accent2 30 2" xfId="5073"/>
    <cellStyle name="Accent2 30_Cribsheet" xfId="5074"/>
    <cellStyle name="Accent2 31" xfId="5075"/>
    <cellStyle name="Accent2 31 2" xfId="5076"/>
    <cellStyle name="Accent2 31_Cribsheet" xfId="5077"/>
    <cellStyle name="Accent2 32" xfId="5078"/>
    <cellStyle name="Accent2 32 2" xfId="5079"/>
    <cellStyle name="Accent2 33" xfId="5080"/>
    <cellStyle name="Accent2 33 2" xfId="5081"/>
    <cellStyle name="Accent2 34" xfId="5082"/>
    <cellStyle name="Accent2 34 2" xfId="5083"/>
    <cellStyle name="Accent2 35" xfId="5084"/>
    <cellStyle name="Accent2 35 2" xfId="5085"/>
    <cellStyle name="Accent2 36" xfId="5086"/>
    <cellStyle name="Accent2 36 2" xfId="5087"/>
    <cellStyle name="Accent2 37" xfId="5088"/>
    <cellStyle name="Accent2 37 2" xfId="5089"/>
    <cellStyle name="Accent2 38" xfId="5090"/>
    <cellStyle name="Accent2 38 2" xfId="5091"/>
    <cellStyle name="Accent2 39" xfId="5092"/>
    <cellStyle name="Accent2 39 2" xfId="5093"/>
    <cellStyle name="Accent2 4" xfId="5094"/>
    <cellStyle name="Accent2 4 2" xfId="5095"/>
    <cellStyle name="Accent2 4 2 2" xfId="5096"/>
    <cellStyle name="Accent2 40" xfId="5097"/>
    <cellStyle name="Accent2 40 2" xfId="5098"/>
    <cellStyle name="Accent2 41" xfId="5099"/>
    <cellStyle name="Accent2 41 2" xfId="5100"/>
    <cellStyle name="Accent2 42" xfId="5101"/>
    <cellStyle name="Accent2 42 2" xfId="5102"/>
    <cellStyle name="Accent2 43" xfId="5103"/>
    <cellStyle name="Accent2 43 2" xfId="5104"/>
    <cellStyle name="Accent2 44" xfId="5105"/>
    <cellStyle name="Accent2 44 2" xfId="5106"/>
    <cellStyle name="Accent2 45" xfId="5107"/>
    <cellStyle name="Accent2 45 2" xfId="5108"/>
    <cellStyle name="Accent2 46" xfId="5109"/>
    <cellStyle name="Accent2 46 2" xfId="5110"/>
    <cellStyle name="Accent2 47" xfId="5111"/>
    <cellStyle name="Accent2 48" xfId="5112"/>
    <cellStyle name="Accent2 49" xfId="5113"/>
    <cellStyle name="Accent2 5" xfId="5114"/>
    <cellStyle name="Accent2 5 2" xfId="5115"/>
    <cellStyle name="Accent2 5 2 2" xfId="5116"/>
    <cellStyle name="Accent2 5 2 2 2" xfId="5117"/>
    <cellStyle name="Accent2 5 2 3" xfId="5118"/>
    <cellStyle name="Accent2 5 3" xfId="5119"/>
    <cellStyle name="Accent2 5 4" xfId="5120"/>
    <cellStyle name="Accent2 50" xfId="5121"/>
    <cellStyle name="Accent2 51" xfId="5122"/>
    <cellStyle name="Accent2 52" xfId="5123"/>
    <cellStyle name="Accent2 53" xfId="5124"/>
    <cellStyle name="Accent2 54" xfId="5125"/>
    <cellStyle name="Accent2 55" xfId="5126"/>
    <cellStyle name="Accent2 56" xfId="5127"/>
    <cellStyle name="Accent2 57" xfId="5128"/>
    <cellStyle name="Accent2 58" xfId="5129"/>
    <cellStyle name="Accent2 59" xfId="5130"/>
    <cellStyle name="Accent2 6" xfId="5131"/>
    <cellStyle name="Accent2 6 2" xfId="5132"/>
    <cellStyle name="Accent2 6 2 2" xfId="5133"/>
    <cellStyle name="Accent2 60" xfId="5134"/>
    <cellStyle name="Accent2 61" xfId="5135"/>
    <cellStyle name="Accent2 62" xfId="5136"/>
    <cellStyle name="Accent2 63" xfId="5137"/>
    <cellStyle name="Accent2 64" xfId="5138"/>
    <cellStyle name="Accent2 65" xfId="5139"/>
    <cellStyle name="Accent2 66" xfId="5140"/>
    <cellStyle name="Accent2 67" xfId="5141"/>
    <cellStyle name="Accent2 68" xfId="5142"/>
    <cellStyle name="Accent2 69" xfId="5143"/>
    <cellStyle name="Accent2 7" xfId="5144"/>
    <cellStyle name="Accent2 7 2" xfId="5145"/>
    <cellStyle name="Accent2 7 2 2" xfId="5146"/>
    <cellStyle name="Accent2 70" xfId="5147"/>
    <cellStyle name="Accent2 71" xfId="5148"/>
    <cellStyle name="Accent2 72" xfId="5149"/>
    <cellStyle name="Accent2 73" xfId="5150"/>
    <cellStyle name="Accent2 74" xfId="5151"/>
    <cellStyle name="Accent2 75" xfId="5152"/>
    <cellStyle name="Accent2 76" xfId="5153"/>
    <cellStyle name="Accent2 77" xfId="5154"/>
    <cellStyle name="Accent2 78" xfId="5155"/>
    <cellStyle name="Accent2 79" xfId="5156"/>
    <cellStyle name="Accent2 8" xfId="5157"/>
    <cellStyle name="Accent2 8 2" xfId="5158"/>
    <cellStyle name="Accent2 8 2 2" xfId="5159"/>
    <cellStyle name="Accent2 8 2 3" xfId="5160"/>
    <cellStyle name="Accent2 8 3" xfId="5161"/>
    <cellStyle name="Accent2 8 4" xfId="5162"/>
    <cellStyle name="Accent2 80" xfId="5163"/>
    <cellStyle name="Accent2 81" xfId="5164"/>
    <cellStyle name="Accent2 82" xfId="5165"/>
    <cellStyle name="Accent2 83" xfId="5166"/>
    <cellStyle name="Accent2 84" xfId="5167"/>
    <cellStyle name="Accent2 85" xfId="5168"/>
    <cellStyle name="Accent2 86" xfId="5169"/>
    <cellStyle name="Accent2 87" xfId="5170"/>
    <cellStyle name="Accent2 88" xfId="5171"/>
    <cellStyle name="Accent2 89" xfId="5172"/>
    <cellStyle name="Accent2 9" xfId="5173"/>
    <cellStyle name="Accent2 9 2" xfId="5174"/>
    <cellStyle name="Accent2 9 3" xfId="5175"/>
    <cellStyle name="Accent2 9 4" xfId="5176"/>
    <cellStyle name="Accent2 90" xfId="5177"/>
    <cellStyle name="Accent2 91" xfId="5178"/>
    <cellStyle name="Accent2 92" xfId="5179"/>
    <cellStyle name="Accent2 93" xfId="5180"/>
    <cellStyle name="Accent2 94" xfId="5181"/>
    <cellStyle name="Accent2 95" xfId="5182"/>
    <cellStyle name="Accent2 96" xfId="5183"/>
    <cellStyle name="Accent2 97" xfId="5184"/>
    <cellStyle name="Accent2 98" xfId="5185"/>
    <cellStyle name="Accent2 99" xfId="5186"/>
    <cellStyle name="Accent3 - 20%" xfId="5187"/>
    <cellStyle name="Accent3 - 40%" xfId="5188"/>
    <cellStyle name="Accent3 - 60%" xfId="5189"/>
    <cellStyle name="Accent3 10" xfId="5190"/>
    <cellStyle name="Accent3 100" xfId="5191"/>
    <cellStyle name="Accent3 101" xfId="5192"/>
    <cellStyle name="Accent3 102" xfId="5193"/>
    <cellStyle name="Accent3 103" xfId="5194"/>
    <cellStyle name="Accent3 104" xfId="5195"/>
    <cellStyle name="Accent3 105" xfId="5196"/>
    <cellStyle name="Accent3 106" xfId="5197"/>
    <cellStyle name="Accent3 107" xfId="5198"/>
    <cellStyle name="Accent3 108" xfId="5199"/>
    <cellStyle name="Accent3 109" xfId="5200"/>
    <cellStyle name="Accent3 11" xfId="5201"/>
    <cellStyle name="Accent3 110" xfId="5202"/>
    <cellStyle name="Accent3 111" xfId="5203"/>
    <cellStyle name="Accent3 112" xfId="5204"/>
    <cellStyle name="Accent3 113" xfId="5205"/>
    <cellStyle name="Accent3 114" xfId="5206"/>
    <cellStyle name="Accent3 115" xfId="5207"/>
    <cellStyle name="Accent3 116" xfId="5208"/>
    <cellStyle name="Accent3 117" xfId="5209"/>
    <cellStyle name="Accent3 118" xfId="5210"/>
    <cellStyle name="Accent3 119" xfId="5211"/>
    <cellStyle name="Accent3 12" xfId="5212"/>
    <cellStyle name="Accent3 120" xfId="5213"/>
    <cellStyle name="Accent3 13" xfId="5214"/>
    <cellStyle name="Accent3 14" xfId="5215"/>
    <cellStyle name="Accent3 15" xfId="5216"/>
    <cellStyle name="Accent3 16" xfId="5217"/>
    <cellStyle name="Accent3 17" xfId="5218"/>
    <cellStyle name="Accent3 18" xfId="5219"/>
    <cellStyle name="Accent3 19" xfId="5220"/>
    <cellStyle name="Accent3 2" xfId="5221"/>
    <cellStyle name="Accent3 2 2" xfId="5222"/>
    <cellStyle name="Accent3 2 2 2" xfId="5223"/>
    <cellStyle name="Accent3 2 2 2 2" xfId="5224"/>
    <cellStyle name="Accent3 2 3" xfId="5225"/>
    <cellStyle name="Accent3 2 3 2" xfId="5226"/>
    <cellStyle name="Accent3 2 4" xfId="5227"/>
    <cellStyle name="Accent3 2 4 2" xfId="5228"/>
    <cellStyle name="Accent3 2 4 2 2" xfId="5229"/>
    <cellStyle name="Accent3 2 4 3" xfId="5230"/>
    <cellStyle name="Accent3 2 5" xfId="5231"/>
    <cellStyle name="Accent3 2_Cribsheet" xfId="5232"/>
    <cellStyle name="Accent3 20" xfId="5233"/>
    <cellStyle name="Accent3 21" xfId="5234"/>
    <cellStyle name="Accent3 22" xfId="5235"/>
    <cellStyle name="Accent3 23" xfId="5236"/>
    <cellStyle name="Accent3 24" xfId="5237"/>
    <cellStyle name="Accent3 25" xfId="5238"/>
    <cellStyle name="Accent3 26" xfId="5239"/>
    <cellStyle name="Accent3 27" xfId="5240"/>
    <cellStyle name="Accent3 28" xfId="5241"/>
    <cellStyle name="Accent3 29" xfId="5242"/>
    <cellStyle name="Accent3 3" xfId="5243"/>
    <cellStyle name="Accent3 3 2" xfId="5244"/>
    <cellStyle name="Accent3 3 2 2" xfId="5245"/>
    <cellStyle name="Accent3 3 3" xfId="5246"/>
    <cellStyle name="Accent3 3_Cribsheet" xfId="5247"/>
    <cellStyle name="Accent3 30" xfId="5248"/>
    <cellStyle name="Accent3 30 2" xfId="5249"/>
    <cellStyle name="Accent3 30_Cribsheet" xfId="5250"/>
    <cellStyle name="Accent3 31" xfId="5251"/>
    <cellStyle name="Accent3 31 2" xfId="5252"/>
    <cellStyle name="Accent3 31_Cribsheet" xfId="5253"/>
    <cellStyle name="Accent3 32" xfId="5254"/>
    <cellStyle name="Accent3 32 2" xfId="5255"/>
    <cellStyle name="Accent3 33" xfId="5256"/>
    <cellStyle name="Accent3 33 2" xfId="5257"/>
    <cellStyle name="Accent3 34" xfId="5258"/>
    <cellStyle name="Accent3 34 2" xfId="5259"/>
    <cellStyle name="Accent3 35" xfId="5260"/>
    <cellStyle name="Accent3 35 2" xfId="5261"/>
    <cellStyle name="Accent3 36" xfId="5262"/>
    <cellStyle name="Accent3 36 2" xfId="5263"/>
    <cellStyle name="Accent3 37" xfId="5264"/>
    <cellStyle name="Accent3 37 2" xfId="5265"/>
    <cellStyle name="Accent3 38" xfId="5266"/>
    <cellStyle name="Accent3 38 2" xfId="5267"/>
    <cellStyle name="Accent3 39" xfId="5268"/>
    <cellStyle name="Accent3 39 2" xfId="5269"/>
    <cellStyle name="Accent3 4" xfId="5270"/>
    <cellStyle name="Accent3 4 2" xfId="5271"/>
    <cellStyle name="Accent3 4 2 2" xfId="5272"/>
    <cellStyle name="Accent3 40" xfId="5273"/>
    <cellStyle name="Accent3 40 2" xfId="5274"/>
    <cellStyle name="Accent3 41" xfId="5275"/>
    <cellStyle name="Accent3 41 2" xfId="5276"/>
    <cellStyle name="Accent3 42" xfId="5277"/>
    <cellStyle name="Accent3 42 2" xfId="5278"/>
    <cellStyle name="Accent3 43" xfId="5279"/>
    <cellStyle name="Accent3 43 2" xfId="5280"/>
    <cellStyle name="Accent3 44" xfId="5281"/>
    <cellStyle name="Accent3 44 2" xfId="5282"/>
    <cellStyle name="Accent3 45" xfId="5283"/>
    <cellStyle name="Accent3 45 2" xfId="5284"/>
    <cellStyle name="Accent3 46" xfId="5285"/>
    <cellStyle name="Accent3 46 2" xfId="5286"/>
    <cellStyle name="Accent3 47" xfId="5287"/>
    <cellStyle name="Accent3 48" xfId="5288"/>
    <cellStyle name="Accent3 49" xfId="5289"/>
    <cellStyle name="Accent3 5" xfId="5290"/>
    <cellStyle name="Accent3 5 2" xfId="5291"/>
    <cellStyle name="Accent3 5 2 2" xfId="5292"/>
    <cellStyle name="Accent3 50" xfId="5293"/>
    <cellStyle name="Accent3 51" xfId="5294"/>
    <cellStyle name="Accent3 52" xfId="5295"/>
    <cellStyle name="Accent3 53" xfId="5296"/>
    <cellStyle name="Accent3 54" xfId="5297"/>
    <cellStyle name="Accent3 55" xfId="5298"/>
    <cellStyle name="Accent3 56" xfId="5299"/>
    <cellStyle name="Accent3 57" xfId="5300"/>
    <cellStyle name="Accent3 58" xfId="5301"/>
    <cellStyle name="Accent3 59" xfId="5302"/>
    <cellStyle name="Accent3 6" xfId="5303"/>
    <cellStyle name="Accent3 6 2" xfId="5304"/>
    <cellStyle name="Accent3 6 2 2" xfId="5305"/>
    <cellStyle name="Accent3 60" xfId="5306"/>
    <cellStyle name="Accent3 61" xfId="5307"/>
    <cellStyle name="Accent3 62" xfId="5308"/>
    <cellStyle name="Accent3 63" xfId="5309"/>
    <cellStyle name="Accent3 64" xfId="5310"/>
    <cellStyle name="Accent3 65" xfId="5311"/>
    <cellStyle name="Accent3 66" xfId="5312"/>
    <cellStyle name="Accent3 67" xfId="5313"/>
    <cellStyle name="Accent3 68" xfId="5314"/>
    <cellStyle name="Accent3 69" xfId="5315"/>
    <cellStyle name="Accent3 7" xfId="5316"/>
    <cellStyle name="Accent3 7 2" xfId="5317"/>
    <cellStyle name="Accent3 7 2 2" xfId="5318"/>
    <cellStyle name="Accent3 7 2 3" xfId="5319"/>
    <cellStyle name="Accent3 7 3" xfId="5320"/>
    <cellStyle name="Accent3 7 4" xfId="5321"/>
    <cellStyle name="Accent3 70" xfId="5322"/>
    <cellStyle name="Accent3 71" xfId="5323"/>
    <cellStyle name="Accent3 72" xfId="5324"/>
    <cellStyle name="Accent3 73" xfId="5325"/>
    <cellStyle name="Accent3 74" xfId="5326"/>
    <cellStyle name="Accent3 75" xfId="5327"/>
    <cellStyle name="Accent3 76" xfId="5328"/>
    <cellStyle name="Accent3 77" xfId="5329"/>
    <cellStyle name="Accent3 78" xfId="5330"/>
    <cellStyle name="Accent3 79" xfId="5331"/>
    <cellStyle name="Accent3 8" xfId="5332"/>
    <cellStyle name="Accent3 8 2" xfId="5333"/>
    <cellStyle name="Accent3 8 3" xfId="5334"/>
    <cellStyle name="Accent3 8 4" xfId="5335"/>
    <cellStyle name="Accent3 80" xfId="5336"/>
    <cellStyle name="Accent3 81" xfId="5337"/>
    <cellStyle name="Accent3 82" xfId="5338"/>
    <cellStyle name="Accent3 83" xfId="5339"/>
    <cellStyle name="Accent3 84" xfId="5340"/>
    <cellStyle name="Accent3 85" xfId="5341"/>
    <cellStyle name="Accent3 86" xfId="5342"/>
    <cellStyle name="Accent3 87" xfId="5343"/>
    <cellStyle name="Accent3 88" xfId="5344"/>
    <cellStyle name="Accent3 89" xfId="5345"/>
    <cellStyle name="Accent3 9" xfId="5346"/>
    <cellStyle name="Accent3 90" xfId="5347"/>
    <cellStyle name="Accent3 91" xfId="5348"/>
    <cellStyle name="Accent3 92" xfId="5349"/>
    <cellStyle name="Accent3 93" xfId="5350"/>
    <cellStyle name="Accent3 94" xfId="5351"/>
    <cellStyle name="Accent3 95" xfId="5352"/>
    <cellStyle name="Accent3 96" xfId="5353"/>
    <cellStyle name="Accent3 97" xfId="5354"/>
    <cellStyle name="Accent3 98" xfId="5355"/>
    <cellStyle name="Accent3 99" xfId="5356"/>
    <cellStyle name="Accent4 - 20%" xfId="5357"/>
    <cellStyle name="Accent4 - 40%" xfId="5358"/>
    <cellStyle name="Accent4 - 60%" xfId="5359"/>
    <cellStyle name="Accent4 10" xfId="5360"/>
    <cellStyle name="Accent4 100" xfId="5361"/>
    <cellStyle name="Accent4 101" xfId="5362"/>
    <cellStyle name="Accent4 102" xfId="5363"/>
    <cellStyle name="Accent4 103" xfId="5364"/>
    <cellStyle name="Accent4 104" xfId="5365"/>
    <cellStyle name="Accent4 105" xfId="5366"/>
    <cellStyle name="Accent4 106" xfId="5367"/>
    <cellStyle name="Accent4 107" xfId="5368"/>
    <cellStyle name="Accent4 108" xfId="5369"/>
    <cellStyle name="Accent4 109" xfId="5370"/>
    <cellStyle name="Accent4 11" xfId="5371"/>
    <cellStyle name="Accent4 110" xfId="5372"/>
    <cellStyle name="Accent4 111" xfId="5373"/>
    <cellStyle name="Accent4 112" xfId="5374"/>
    <cellStyle name="Accent4 113" xfId="5375"/>
    <cellStyle name="Accent4 114" xfId="5376"/>
    <cellStyle name="Accent4 115" xfId="5377"/>
    <cellStyle name="Accent4 116" xfId="5378"/>
    <cellStyle name="Accent4 117" xfId="5379"/>
    <cellStyle name="Accent4 118" xfId="5380"/>
    <cellStyle name="Accent4 119" xfId="5381"/>
    <cellStyle name="Accent4 12" xfId="5382"/>
    <cellStyle name="Accent4 120" xfId="5383"/>
    <cellStyle name="Accent4 13" xfId="5384"/>
    <cellStyle name="Accent4 14" xfId="5385"/>
    <cellStyle name="Accent4 15" xfId="5386"/>
    <cellStyle name="Accent4 16" xfId="5387"/>
    <cellStyle name="Accent4 17" xfId="5388"/>
    <cellStyle name="Accent4 18" xfId="5389"/>
    <cellStyle name="Accent4 19" xfId="5390"/>
    <cellStyle name="Accent4 2" xfId="5391"/>
    <cellStyle name="Accent4 2 2" xfId="5392"/>
    <cellStyle name="Accent4 2 2 2" xfId="5393"/>
    <cellStyle name="Accent4 2 2 2 2" xfId="5394"/>
    <cellStyle name="Accent4 2 3" xfId="5395"/>
    <cellStyle name="Accent4 2 3 2" xfId="5396"/>
    <cellStyle name="Accent4 2 3 2 2" xfId="5397"/>
    <cellStyle name="Accent4 2 4" xfId="5398"/>
    <cellStyle name="Accent4 2 4 2" xfId="5399"/>
    <cellStyle name="Accent4 2 4 2 2" xfId="5400"/>
    <cellStyle name="Accent4 2 4 3" xfId="5401"/>
    <cellStyle name="Accent4 2 5" xfId="5402"/>
    <cellStyle name="Accent4 2_Sheet1" xfId="5403"/>
    <cellStyle name="Accent4 20" xfId="5404"/>
    <cellStyle name="Accent4 21" xfId="5405"/>
    <cellStyle name="Accent4 22" xfId="5406"/>
    <cellStyle name="Accent4 23" xfId="5407"/>
    <cellStyle name="Accent4 24" xfId="5408"/>
    <cellStyle name="Accent4 25" xfId="5409"/>
    <cellStyle name="Accent4 26" xfId="5410"/>
    <cellStyle name="Accent4 27" xfId="5411"/>
    <cellStyle name="Accent4 28" xfId="5412"/>
    <cellStyle name="Accent4 29" xfId="5413"/>
    <cellStyle name="Accent4 3" xfId="5414"/>
    <cellStyle name="Accent4 3 2" xfId="5415"/>
    <cellStyle name="Accent4 3 2 2" xfId="5416"/>
    <cellStyle name="Accent4 3 3" xfId="5417"/>
    <cellStyle name="Accent4 30" xfId="5418"/>
    <cellStyle name="Accent4 30 2" xfId="5419"/>
    <cellStyle name="Accent4 30_Cribsheet" xfId="5420"/>
    <cellStyle name="Accent4 31" xfId="5421"/>
    <cellStyle name="Accent4 31 2" xfId="5422"/>
    <cellStyle name="Accent4 31_Cribsheet" xfId="5423"/>
    <cellStyle name="Accent4 32" xfId="5424"/>
    <cellStyle name="Accent4 32 2" xfId="5425"/>
    <cellStyle name="Accent4 33" xfId="5426"/>
    <cellStyle name="Accent4 33 2" xfId="5427"/>
    <cellStyle name="Accent4 34" xfId="5428"/>
    <cellStyle name="Accent4 34 2" xfId="5429"/>
    <cellStyle name="Accent4 35" xfId="5430"/>
    <cellStyle name="Accent4 35 2" xfId="5431"/>
    <cellStyle name="Accent4 36" xfId="5432"/>
    <cellStyle name="Accent4 36 2" xfId="5433"/>
    <cellStyle name="Accent4 37" xfId="5434"/>
    <cellStyle name="Accent4 37 2" xfId="5435"/>
    <cellStyle name="Accent4 38" xfId="5436"/>
    <cellStyle name="Accent4 38 2" xfId="5437"/>
    <cellStyle name="Accent4 39" xfId="5438"/>
    <cellStyle name="Accent4 39 2" xfId="5439"/>
    <cellStyle name="Accent4 4" xfId="5440"/>
    <cellStyle name="Accent4 4 2" xfId="5441"/>
    <cellStyle name="Accent4 4 2 2" xfId="5442"/>
    <cellStyle name="Accent4 40" xfId="5443"/>
    <cellStyle name="Accent4 40 2" xfId="5444"/>
    <cellStyle name="Accent4 41" xfId="5445"/>
    <cellStyle name="Accent4 41 2" xfId="5446"/>
    <cellStyle name="Accent4 42" xfId="5447"/>
    <cellStyle name="Accent4 42 2" xfId="5448"/>
    <cellStyle name="Accent4 43" xfId="5449"/>
    <cellStyle name="Accent4 43 2" xfId="5450"/>
    <cellStyle name="Accent4 44" xfId="5451"/>
    <cellStyle name="Accent4 44 2" xfId="5452"/>
    <cellStyle name="Accent4 45" xfId="5453"/>
    <cellStyle name="Accent4 45 2" xfId="5454"/>
    <cellStyle name="Accent4 46" xfId="5455"/>
    <cellStyle name="Accent4 46 2" xfId="5456"/>
    <cellStyle name="Accent4 47" xfId="5457"/>
    <cellStyle name="Accent4 48" xfId="5458"/>
    <cellStyle name="Accent4 49" xfId="5459"/>
    <cellStyle name="Accent4 5" xfId="5460"/>
    <cellStyle name="Accent4 5 2" xfId="5461"/>
    <cellStyle name="Accent4 5 2 2" xfId="5462"/>
    <cellStyle name="Accent4 50" xfId="5463"/>
    <cellStyle name="Accent4 51" xfId="5464"/>
    <cellStyle name="Accent4 52" xfId="5465"/>
    <cellStyle name="Accent4 53" xfId="5466"/>
    <cellStyle name="Accent4 54" xfId="5467"/>
    <cellStyle name="Accent4 55" xfId="5468"/>
    <cellStyle name="Accent4 56" xfId="5469"/>
    <cellStyle name="Accent4 57" xfId="5470"/>
    <cellStyle name="Accent4 58" xfId="5471"/>
    <cellStyle name="Accent4 59" xfId="5472"/>
    <cellStyle name="Accent4 6" xfId="5473"/>
    <cellStyle name="Accent4 6 2" xfId="5474"/>
    <cellStyle name="Accent4 6 2 2" xfId="5475"/>
    <cellStyle name="Accent4 60" xfId="5476"/>
    <cellStyle name="Accent4 61" xfId="5477"/>
    <cellStyle name="Accent4 62" xfId="5478"/>
    <cellStyle name="Accent4 63" xfId="5479"/>
    <cellStyle name="Accent4 64" xfId="5480"/>
    <cellStyle name="Accent4 65" xfId="5481"/>
    <cellStyle name="Accent4 66" xfId="5482"/>
    <cellStyle name="Accent4 67" xfId="5483"/>
    <cellStyle name="Accent4 68" xfId="5484"/>
    <cellStyle name="Accent4 69" xfId="5485"/>
    <cellStyle name="Accent4 7" xfId="5486"/>
    <cellStyle name="Accent4 7 2" xfId="5487"/>
    <cellStyle name="Accent4 7 2 2" xfId="5488"/>
    <cellStyle name="Accent4 7 2 3" xfId="5489"/>
    <cellStyle name="Accent4 7 3" xfId="5490"/>
    <cellStyle name="Accent4 7 4" xfId="5491"/>
    <cellStyle name="Accent4 70" xfId="5492"/>
    <cellStyle name="Accent4 71" xfId="5493"/>
    <cellStyle name="Accent4 72" xfId="5494"/>
    <cellStyle name="Accent4 73" xfId="5495"/>
    <cellStyle name="Accent4 74" xfId="5496"/>
    <cellStyle name="Accent4 75" xfId="5497"/>
    <cellStyle name="Accent4 76" xfId="5498"/>
    <cellStyle name="Accent4 77" xfId="5499"/>
    <cellStyle name="Accent4 78" xfId="5500"/>
    <cellStyle name="Accent4 79" xfId="5501"/>
    <cellStyle name="Accent4 8" xfId="5502"/>
    <cellStyle name="Accent4 8 2" xfId="5503"/>
    <cellStyle name="Accent4 8 3" xfId="5504"/>
    <cellStyle name="Accent4 8 4" xfId="5505"/>
    <cellStyle name="Accent4 80" xfId="5506"/>
    <cellStyle name="Accent4 81" xfId="5507"/>
    <cellStyle name="Accent4 82" xfId="5508"/>
    <cellStyle name="Accent4 83" xfId="5509"/>
    <cellStyle name="Accent4 84" xfId="5510"/>
    <cellStyle name="Accent4 85" xfId="5511"/>
    <cellStyle name="Accent4 86" xfId="5512"/>
    <cellStyle name="Accent4 87" xfId="5513"/>
    <cellStyle name="Accent4 88" xfId="5514"/>
    <cellStyle name="Accent4 89" xfId="5515"/>
    <cellStyle name="Accent4 9" xfId="5516"/>
    <cellStyle name="Accent4 90" xfId="5517"/>
    <cellStyle name="Accent4 91" xfId="5518"/>
    <cellStyle name="Accent4 92" xfId="5519"/>
    <cellStyle name="Accent4 93" xfId="5520"/>
    <cellStyle name="Accent4 94" xfId="5521"/>
    <cellStyle name="Accent4 95" xfId="5522"/>
    <cellStyle name="Accent4 96" xfId="5523"/>
    <cellStyle name="Accent4 97" xfId="5524"/>
    <cellStyle name="Accent4 98" xfId="5525"/>
    <cellStyle name="Accent4 99" xfId="5526"/>
    <cellStyle name="Accent5 - 20%" xfId="5527"/>
    <cellStyle name="Accent5 - 40%" xfId="5528"/>
    <cellStyle name="Accent5 - 60%" xfId="5529"/>
    <cellStyle name="Accent5 10" xfId="5530"/>
    <cellStyle name="Accent5 100" xfId="5531"/>
    <cellStyle name="Accent5 101" xfId="5532"/>
    <cellStyle name="Accent5 102" xfId="5533"/>
    <cellStyle name="Accent5 103" xfId="5534"/>
    <cellStyle name="Accent5 104" xfId="5535"/>
    <cellStyle name="Accent5 105" xfId="5536"/>
    <cellStyle name="Accent5 106" xfId="5537"/>
    <cellStyle name="Accent5 107" xfId="5538"/>
    <cellStyle name="Accent5 108" xfId="5539"/>
    <cellStyle name="Accent5 109" xfId="5540"/>
    <cellStyle name="Accent5 11" xfId="5541"/>
    <cellStyle name="Accent5 110" xfId="5542"/>
    <cellStyle name="Accent5 111" xfId="5543"/>
    <cellStyle name="Accent5 112" xfId="5544"/>
    <cellStyle name="Accent5 113" xfId="5545"/>
    <cellStyle name="Accent5 114" xfId="5546"/>
    <cellStyle name="Accent5 115" xfId="5547"/>
    <cellStyle name="Accent5 116" xfId="5548"/>
    <cellStyle name="Accent5 117" xfId="5549"/>
    <cellStyle name="Accent5 118" xfId="5550"/>
    <cellStyle name="Accent5 119" xfId="5551"/>
    <cellStyle name="Accent5 12" xfId="5552"/>
    <cellStyle name="Accent5 120" xfId="5553"/>
    <cellStyle name="Accent5 13" xfId="5554"/>
    <cellStyle name="Accent5 14" xfId="5555"/>
    <cellStyle name="Accent5 15" xfId="5556"/>
    <cellStyle name="Accent5 16" xfId="5557"/>
    <cellStyle name="Accent5 17" xfId="5558"/>
    <cellStyle name="Accent5 18" xfId="5559"/>
    <cellStyle name="Accent5 19" xfId="5560"/>
    <cellStyle name="Accent5 2" xfId="5561"/>
    <cellStyle name="Accent5 2 2" xfId="5562"/>
    <cellStyle name="Accent5 2 2 2" xfId="5563"/>
    <cellStyle name="Accent5 2 2 2 2" xfId="5564"/>
    <cellStyle name="Accent5 2 3" xfId="5565"/>
    <cellStyle name="Accent5 2 3 2" xfId="5566"/>
    <cellStyle name="Accent5 2 4" xfId="5567"/>
    <cellStyle name="Accent5 2 4 2" xfId="5568"/>
    <cellStyle name="Accent5 2 4 2 2" xfId="5569"/>
    <cellStyle name="Accent5 2 4 3" xfId="5570"/>
    <cellStyle name="Accent5 2 5" xfId="5571"/>
    <cellStyle name="Accent5 2_Cribsheet" xfId="5572"/>
    <cellStyle name="Accent5 20" xfId="5573"/>
    <cellStyle name="Accent5 21" xfId="5574"/>
    <cellStyle name="Accent5 22" xfId="5575"/>
    <cellStyle name="Accent5 23" xfId="5576"/>
    <cellStyle name="Accent5 24" xfId="5577"/>
    <cellStyle name="Accent5 25" xfId="5578"/>
    <cellStyle name="Accent5 26" xfId="5579"/>
    <cellStyle name="Accent5 27" xfId="5580"/>
    <cellStyle name="Accent5 28" xfId="5581"/>
    <cellStyle name="Accent5 29" xfId="5582"/>
    <cellStyle name="Accent5 3" xfId="5583"/>
    <cellStyle name="Accent5 3 2" xfId="5584"/>
    <cellStyle name="Accent5 3 2 2" xfId="5585"/>
    <cellStyle name="Accent5 3 3" xfId="5586"/>
    <cellStyle name="Accent5 3_Cribsheet" xfId="5587"/>
    <cellStyle name="Accent5 30" xfId="5588"/>
    <cellStyle name="Accent5 30 2" xfId="5589"/>
    <cellStyle name="Accent5 30_Cribsheet" xfId="5590"/>
    <cellStyle name="Accent5 31" xfId="5591"/>
    <cellStyle name="Accent5 31 2" xfId="5592"/>
    <cellStyle name="Accent5 31_Cribsheet" xfId="5593"/>
    <cellStyle name="Accent5 32" xfId="5594"/>
    <cellStyle name="Accent5 32 2" xfId="5595"/>
    <cellStyle name="Accent5 33" xfId="5596"/>
    <cellStyle name="Accent5 33 2" xfId="5597"/>
    <cellStyle name="Accent5 34" xfId="5598"/>
    <cellStyle name="Accent5 34 2" xfId="5599"/>
    <cellStyle name="Accent5 35" xfId="5600"/>
    <cellStyle name="Accent5 35 2" xfId="5601"/>
    <cellStyle name="Accent5 36" xfId="5602"/>
    <cellStyle name="Accent5 36 2" xfId="5603"/>
    <cellStyle name="Accent5 37" xfId="5604"/>
    <cellStyle name="Accent5 37 2" xfId="5605"/>
    <cellStyle name="Accent5 38" xfId="5606"/>
    <cellStyle name="Accent5 38 2" xfId="5607"/>
    <cellStyle name="Accent5 39" xfId="5608"/>
    <cellStyle name="Accent5 39 2" xfId="5609"/>
    <cellStyle name="Accent5 4" xfId="5610"/>
    <cellStyle name="Accent5 4 2" xfId="5611"/>
    <cellStyle name="Accent5 4 2 2" xfId="5612"/>
    <cellStyle name="Accent5 40" xfId="5613"/>
    <cellStyle name="Accent5 40 2" xfId="5614"/>
    <cellStyle name="Accent5 41" xfId="5615"/>
    <cellStyle name="Accent5 41 2" xfId="5616"/>
    <cellStyle name="Accent5 42" xfId="5617"/>
    <cellStyle name="Accent5 42 2" xfId="5618"/>
    <cellStyle name="Accent5 43" xfId="5619"/>
    <cellStyle name="Accent5 43 2" xfId="5620"/>
    <cellStyle name="Accent5 44" xfId="5621"/>
    <cellStyle name="Accent5 44 2" xfId="5622"/>
    <cellStyle name="Accent5 45" xfId="5623"/>
    <cellStyle name="Accent5 45 2" xfId="5624"/>
    <cellStyle name="Accent5 46" xfId="5625"/>
    <cellStyle name="Accent5 46 2" xfId="5626"/>
    <cellStyle name="Accent5 47" xfId="5627"/>
    <cellStyle name="Accent5 48" xfId="5628"/>
    <cellStyle name="Accent5 49" xfId="5629"/>
    <cellStyle name="Accent5 5" xfId="5630"/>
    <cellStyle name="Accent5 5 2" xfId="5631"/>
    <cellStyle name="Accent5 5 2 2" xfId="5632"/>
    <cellStyle name="Accent5 50" xfId="5633"/>
    <cellStyle name="Accent5 51" xfId="5634"/>
    <cellStyle name="Accent5 52" xfId="5635"/>
    <cellStyle name="Accent5 53" xfId="5636"/>
    <cellStyle name="Accent5 54" xfId="5637"/>
    <cellStyle name="Accent5 55" xfId="5638"/>
    <cellStyle name="Accent5 56" xfId="5639"/>
    <cellStyle name="Accent5 57" xfId="5640"/>
    <cellStyle name="Accent5 58" xfId="5641"/>
    <cellStyle name="Accent5 59" xfId="5642"/>
    <cellStyle name="Accent5 6" xfId="5643"/>
    <cellStyle name="Accent5 6 2" xfId="5644"/>
    <cellStyle name="Accent5 6 2 2" xfId="5645"/>
    <cellStyle name="Accent5 60" xfId="5646"/>
    <cellStyle name="Accent5 61" xfId="5647"/>
    <cellStyle name="Accent5 62" xfId="5648"/>
    <cellStyle name="Accent5 63" xfId="5649"/>
    <cellStyle name="Accent5 64" xfId="5650"/>
    <cellStyle name="Accent5 65" xfId="5651"/>
    <cellStyle name="Accent5 66" xfId="5652"/>
    <cellStyle name="Accent5 67" xfId="5653"/>
    <cellStyle name="Accent5 68" xfId="5654"/>
    <cellStyle name="Accent5 69" xfId="5655"/>
    <cellStyle name="Accent5 7" xfId="5656"/>
    <cellStyle name="Accent5 7 2" xfId="5657"/>
    <cellStyle name="Accent5 7 2 2" xfId="5658"/>
    <cellStyle name="Accent5 7 2 3" xfId="5659"/>
    <cellStyle name="Accent5 7 3" xfId="5660"/>
    <cellStyle name="Accent5 7 4" xfId="5661"/>
    <cellStyle name="Accent5 70" xfId="5662"/>
    <cellStyle name="Accent5 71" xfId="5663"/>
    <cellStyle name="Accent5 72" xfId="5664"/>
    <cellStyle name="Accent5 73" xfId="5665"/>
    <cellStyle name="Accent5 74" xfId="5666"/>
    <cellStyle name="Accent5 75" xfId="5667"/>
    <cellStyle name="Accent5 76" xfId="5668"/>
    <cellStyle name="Accent5 77" xfId="5669"/>
    <cellStyle name="Accent5 78" xfId="5670"/>
    <cellStyle name="Accent5 79" xfId="5671"/>
    <cellStyle name="Accent5 8" xfId="5672"/>
    <cellStyle name="Accent5 8 2" xfId="5673"/>
    <cellStyle name="Accent5 8 3" xfId="5674"/>
    <cellStyle name="Accent5 8 4" xfId="5675"/>
    <cellStyle name="Accent5 80" xfId="5676"/>
    <cellStyle name="Accent5 81" xfId="5677"/>
    <cellStyle name="Accent5 82" xfId="5678"/>
    <cellStyle name="Accent5 83" xfId="5679"/>
    <cellStyle name="Accent5 84" xfId="5680"/>
    <cellStyle name="Accent5 85" xfId="5681"/>
    <cellStyle name="Accent5 86" xfId="5682"/>
    <cellStyle name="Accent5 87" xfId="5683"/>
    <cellStyle name="Accent5 88" xfId="5684"/>
    <cellStyle name="Accent5 89" xfId="5685"/>
    <cellStyle name="Accent5 9" xfId="5686"/>
    <cellStyle name="Accent5 90" xfId="5687"/>
    <cellStyle name="Accent5 91" xfId="5688"/>
    <cellStyle name="Accent5 92" xfId="5689"/>
    <cellStyle name="Accent5 93" xfId="5690"/>
    <cellStyle name="Accent5 94" xfId="5691"/>
    <cellStyle name="Accent5 95" xfId="5692"/>
    <cellStyle name="Accent5 96" xfId="5693"/>
    <cellStyle name="Accent5 97" xfId="5694"/>
    <cellStyle name="Accent5 98" xfId="5695"/>
    <cellStyle name="Accent5 99" xfId="5696"/>
    <cellStyle name="Accent6 - 20%" xfId="5697"/>
    <cellStyle name="Accent6 - 40%" xfId="5698"/>
    <cellStyle name="Accent6 - 60%" xfId="5699"/>
    <cellStyle name="Accent6 10" xfId="5700"/>
    <cellStyle name="Accent6 100" xfId="5701"/>
    <cellStyle name="Accent6 101" xfId="5702"/>
    <cellStyle name="Accent6 102" xfId="5703"/>
    <cellStyle name="Accent6 103" xfId="5704"/>
    <cellStyle name="Accent6 104" xfId="5705"/>
    <cellStyle name="Accent6 105" xfId="5706"/>
    <cellStyle name="Accent6 106" xfId="5707"/>
    <cellStyle name="Accent6 107" xfId="5708"/>
    <cellStyle name="Accent6 108" xfId="5709"/>
    <cellStyle name="Accent6 109" xfId="5710"/>
    <cellStyle name="Accent6 11" xfId="5711"/>
    <cellStyle name="Accent6 110" xfId="5712"/>
    <cellStyle name="Accent6 111" xfId="5713"/>
    <cellStyle name="Accent6 112" xfId="5714"/>
    <cellStyle name="Accent6 113" xfId="5715"/>
    <cellStyle name="Accent6 114" xfId="5716"/>
    <cellStyle name="Accent6 115" xfId="5717"/>
    <cellStyle name="Accent6 116" xfId="5718"/>
    <cellStyle name="Accent6 117" xfId="5719"/>
    <cellStyle name="Accent6 118" xfId="5720"/>
    <cellStyle name="Accent6 119" xfId="5721"/>
    <cellStyle name="Accent6 12" xfId="5722"/>
    <cellStyle name="Accent6 120" xfId="5723"/>
    <cellStyle name="Accent6 13" xfId="5724"/>
    <cellStyle name="Accent6 14" xfId="5725"/>
    <cellStyle name="Accent6 15" xfId="5726"/>
    <cellStyle name="Accent6 16" xfId="5727"/>
    <cellStyle name="Accent6 17" xfId="5728"/>
    <cellStyle name="Accent6 18" xfId="5729"/>
    <cellStyle name="Accent6 19" xfId="5730"/>
    <cellStyle name="Accent6 2" xfId="5731"/>
    <cellStyle name="Accent6 2 2" xfId="5732"/>
    <cellStyle name="Accent6 2 2 2" xfId="5733"/>
    <cellStyle name="Accent6 2 2 2 2" xfId="5734"/>
    <cellStyle name="Accent6 2 3" xfId="5735"/>
    <cellStyle name="Accent6 2 3 2" xfId="5736"/>
    <cellStyle name="Accent6 2 4" xfId="5737"/>
    <cellStyle name="Accent6 2 4 2" xfId="5738"/>
    <cellStyle name="Accent6 2 4 2 2" xfId="5739"/>
    <cellStyle name="Accent6 2 4 3" xfId="5740"/>
    <cellStyle name="Accent6 2 5" xfId="5741"/>
    <cellStyle name="Accent6 2_Cribsheet" xfId="5742"/>
    <cellStyle name="Accent6 20" xfId="5743"/>
    <cellStyle name="Accent6 21" xfId="5744"/>
    <cellStyle name="Accent6 22" xfId="5745"/>
    <cellStyle name="Accent6 23" xfId="5746"/>
    <cellStyle name="Accent6 24" xfId="5747"/>
    <cellStyle name="Accent6 25" xfId="5748"/>
    <cellStyle name="Accent6 26" xfId="5749"/>
    <cellStyle name="Accent6 27" xfId="5750"/>
    <cellStyle name="Accent6 28" xfId="5751"/>
    <cellStyle name="Accent6 29" xfId="5752"/>
    <cellStyle name="Accent6 3" xfId="5753"/>
    <cellStyle name="Accent6 3 2" xfId="5754"/>
    <cellStyle name="Accent6 3 2 2" xfId="5755"/>
    <cellStyle name="Accent6 3 3" xfId="5756"/>
    <cellStyle name="Accent6 3_Cribsheet" xfId="5757"/>
    <cellStyle name="Accent6 30" xfId="5758"/>
    <cellStyle name="Accent6 30 2" xfId="5759"/>
    <cellStyle name="Accent6 30_Cribsheet" xfId="5760"/>
    <cellStyle name="Accent6 31" xfId="5761"/>
    <cellStyle name="Accent6 31 2" xfId="5762"/>
    <cellStyle name="Accent6 31_Cribsheet" xfId="5763"/>
    <cellStyle name="Accent6 32" xfId="5764"/>
    <cellStyle name="Accent6 32 2" xfId="5765"/>
    <cellStyle name="Accent6 33" xfId="5766"/>
    <cellStyle name="Accent6 33 2" xfId="5767"/>
    <cellStyle name="Accent6 34" xfId="5768"/>
    <cellStyle name="Accent6 34 2" xfId="5769"/>
    <cellStyle name="Accent6 35" xfId="5770"/>
    <cellStyle name="Accent6 35 2" xfId="5771"/>
    <cellStyle name="Accent6 36" xfId="5772"/>
    <cellStyle name="Accent6 36 2" xfId="5773"/>
    <cellStyle name="Accent6 37" xfId="5774"/>
    <cellStyle name="Accent6 37 2" xfId="5775"/>
    <cellStyle name="Accent6 38" xfId="5776"/>
    <cellStyle name="Accent6 38 2" xfId="5777"/>
    <cellStyle name="Accent6 39" xfId="5778"/>
    <cellStyle name="Accent6 39 2" xfId="5779"/>
    <cellStyle name="Accent6 4" xfId="5780"/>
    <cellStyle name="Accent6 4 2" xfId="5781"/>
    <cellStyle name="Accent6 4 2 2" xfId="5782"/>
    <cellStyle name="Accent6 40" xfId="5783"/>
    <cellStyle name="Accent6 40 2" xfId="5784"/>
    <cellStyle name="Accent6 41" xfId="5785"/>
    <cellStyle name="Accent6 41 2" xfId="5786"/>
    <cellStyle name="Accent6 42" xfId="5787"/>
    <cellStyle name="Accent6 42 2" xfId="5788"/>
    <cellStyle name="Accent6 43" xfId="5789"/>
    <cellStyle name="Accent6 43 2" xfId="5790"/>
    <cellStyle name="Accent6 44" xfId="5791"/>
    <cellStyle name="Accent6 44 2" xfId="5792"/>
    <cellStyle name="Accent6 45" xfId="5793"/>
    <cellStyle name="Accent6 45 2" xfId="5794"/>
    <cellStyle name="Accent6 46" xfId="5795"/>
    <cellStyle name="Accent6 46 2" xfId="5796"/>
    <cellStyle name="Accent6 47" xfId="5797"/>
    <cellStyle name="Accent6 48" xfId="5798"/>
    <cellStyle name="Accent6 49" xfId="5799"/>
    <cellStyle name="Accent6 5" xfId="5800"/>
    <cellStyle name="Accent6 5 2" xfId="5801"/>
    <cellStyle name="Accent6 5 2 2" xfId="5802"/>
    <cellStyle name="Accent6 50" xfId="5803"/>
    <cellStyle name="Accent6 51" xfId="5804"/>
    <cellStyle name="Accent6 52" xfId="5805"/>
    <cellStyle name="Accent6 53" xfId="5806"/>
    <cellStyle name="Accent6 54" xfId="5807"/>
    <cellStyle name="Accent6 55" xfId="5808"/>
    <cellStyle name="Accent6 56" xfId="5809"/>
    <cellStyle name="Accent6 57" xfId="5810"/>
    <cellStyle name="Accent6 58" xfId="5811"/>
    <cellStyle name="Accent6 59" xfId="5812"/>
    <cellStyle name="Accent6 6" xfId="5813"/>
    <cellStyle name="Accent6 6 2" xfId="5814"/>
    <cellStyle name="Accent6 6 2 2" xfId="5815"/>
    <cellStyle name="Accent6 60" xfId="5816"/>
    <cellStyle name="Accent6 61" xfId="5817"/>
    <cellStyle name="Accent6 62" xfId="5818"/>
    <cellStyle name="Accent6 63" xfId="5819"/>
    <cellStyle name="Accent6 64" xfId="5820"/>
    <cellStyle name="Accent6 65" xfId="5821"/>
    <cellStyle name="Accent6 66" xfId="5822"/>
    <cellStyle name="Accent6 67" xfId="5823"/>
    <cellStyle name="Accent6 68" xfId="5824"/>
    <cellStyle name="Accent6 69" xfId="5825"/>
    <cellStyle name="Accent6 7" xfId="5826"/>
    <cellStyle name="Accent6 7 2" xfId="5827"/>
    <cellStyle name="Accent6 7 2 2" xfId="5828"/>
    <cellStyle name="Accent6 7 2 3" xfId="5829"/>
    <cellStyle name="Accent6 7 3" xfId="5830"/>
    <cellStyle name="Accent6 7 4" xfId="5831"/>
    <cellStyle name="Accent6 70" xfId="5832"/>
    <cellStyle name="Accent6 71" xfId="5833"/>
    <cellStyle name="Accent6 72" xfId="5834"/>
    <cellStyle name="Accent6 73" xfId="5835"/>
    <cellStyle name="Accent6 74" xfId="5836"/>
    <cellStyle name="Accent6 75" xfId="5837"/>
    <cellStyle name="Accent6 76" xfId="5838"/>
    <cellStyle name="Accent6 77" xfId="5839"/>
    <cellStyle name="Accent6 78" xfId="5840"/>
    <cellStyle name="Accent6 79" xfId="5841"/>
    <cellStyle name="Accent6 8" xfId="5842"/>
    <cellStyle name="Accent6 8 2" xfId="5843"/>
    <cellStyle name="Accent6 8 3" xfId="5844"/>
    <cellStyle name="Accent6 8 4" xfId="5845"/>
    <cellStyle name="Accent6 80" xfId="5846"/>
    <cellStyle name="Accent6 81" xfId="5847"/>
    <cellStyle name="Accent6 82" xfId="5848"/>
    <cellStyle name="Accent6 83" xfId="5849"/>
    <cellStyle name="Accent6 84" xfId="5850"/>
    <cellStyle name="Accent6 85" xfId="5851"/>
    <cellStyle name="Accent6 86" xfId="5852"/>
    <cellStyle name="Accent6 87" xfId="5853"/>
    <cellStyle name="Accent6 88" xfId="5854"/>
    <cellStyle name="Accent6 89" xfId="5855"/>
    <cellStyle name="Accent6 9" xfId="5856"/>
    <cellStyle name="Accent6 90" xfId="5857"/>
    <cellStyle name="Accent6 91" xfId="5858"/>
    <cellStyle name="Accent6 92" xfId="5859"/>
    <cellStyle name="Accent6 93" xfId="5860"/>
    <cellStyle name="Accent6 94" xfId="5861"/>
    <cellStyle name="Accent6 95" xfId="5862"/>
    <cellStyle name="Accent6 96" xfId="5863"/>
    <cellStyle name="Accent6 97" xfId="5864"/>
    <cellStyle name="Accent6 98" xfId="5865"/>
    <cellStyle name="Accent6 99" xfId="5866"/>
    <cellStyle name="accounting" xfId="5867"/>
    <cellStyle name="accounting 2" xfId="5868"/>
    <cellStyle name="accounting 2 2" xfId="5869"/>
    <cellStyle name="accounting 3" xfId="5870"/>
    <cellStyle name="AcctgDollrDash0" xfId="5871"/>
    <cellStyle name="active" xfId="5872"/>
    <cellStyle name="active 2" xfId="5873"/>
    <cellStyle name="Actual Date" xfId="5874"/>
    <cellStyle name="Actual Date 2" xfId="5875"/>
    <cellStyle name="Actual Date 3" xfId="5876"/>
    <cellStyle name="AeE­ [0]_°eE¹_11¿a½A " xfId="5877"/>
    <cellStyle name="ÅëÈ­ [0]_INQUIRY ¿µ¾÷ÃßÁø " xfId="5878"/>
    <cellStyle name="AeE­ [0]_INQUIRY ¿μ¾÷AßAø " xfId="5879"/>
    <cellStyle name="AeE­_°eE¹_11¿a½A " xfId="5880"/>
    <cellStyle name="ÅëÈ­_INQUIRY ¿µ¾÷ÃßÁø " xfId="5881"/>
    <cellStyle name="AeE­_INQUIRY ¿μ¾÷AßAø " xfId="5882"/>
    <cellStyle name="Akzent1" xfId="5883"/>
    <cellStyle name="Akzent1 2" xfId="5884"/>
    <cellStyle name="Akzent1 2 2" xfId="5885"/>
    <cellStyle name="Akzent1 2 3" xfId="5886"/>
    <cellStyle name="Akzent2" xfId="5887"/>
    <cellStyle name="Akzent2 2" xfId="5888"/>
    <cellStyle name="Akzent2 2 2" xfId="5889"/>
    <cellStyle name="Akzent2 2 3" xfId="5890"/>
    <cellStyle name="Akzent3" xfId="5891"/>
    <cellStyle name="Akzent3 2" xfId="5892"/>
    <cellStyle name="Akzent3 2 2" xfId="5893"/>
    <cellStyle name="Akzent3 2 3" xfId="5894"/>
    <cellStyle name="Akzent4" xfId="5895"/>
    <cellStyle name="Akzent4 2" xfId="5896"/>
    <cellStyle name="Akzent4 2 2" xfId="5897"/>
    <cellStyle name="Akzent4 2 3" xfId="5898"/>
    <cellStyle name="Akzent5" xfId="5899"/>
    <cellStyle name="Akzent5 2" xfId="5900"/>
    <cellStyle name="Akzent5 2 2" xfId="5901"/>
    <cellStyle name="Akzent5 2 3" xfId="5902"/>
    <cellStyle name="Akzent6" xfId="5903"/>
    <cellStyle name="Akzent6 2" xfId="5904"/>
    <cellStyle name="Akzent6 2 2" xfId="5905"/>
    <cellStyle name="Akzent6 2 3" xfId="5906"/>
    <cellStyle name="ALPercent" xfId="5907"/>
    <cellStyle name="ALPercent 2" xfId="5908"/>
    <cellStyle name="ALPercent 2 2" xfId="5909"/>
    <cellStyle name="ALPercent 2 2 2" xfId="5910"/>
    <cellStyle name="ALPercent 2 3" xfId="5911"/>
    <cellStyle name="ALPercent 3" xfId="5912"/>
    <cellStyle name="ALPercent 3 2" xfId="5913"/>
    <cellStyle name="ALPercent 4" xfId="5914"/>
    <cellStyle name="ALPercent 4 2" xfId="5915"/>
    <cellStyle name="ALPercent 5" xfId="5916"/>
    <cellStyle name="ALPercent 5 2" xfId="5917"/>
    <cellStyle name="ALPercent 6" xfId="5918"/>
    <cellStyle name="ALPercent 6 2" xfId="5919"/>
    <cellStyle name="ALPercent 7" xfId="5920"/>
    <cellStyle name="ALPercent 7 2" xfId="5921"/>
    <cellStyle name="ALPercent 8" xfId="5922"/>
    <cellStyle name="Alright" xfId="5923"/>
    <cellStyle name="Ann'l_Incr" xfId="5924"/>
    <cellStyle name="Año" xfId="5925"/>
    <cellStyle name="Año 2" xfId="5926"/>
    <cellStyle name="Año 3" xfId="5927"/>
    <cellStyle name="args.style" xfId="5928"/>
    <cellStyle name="args.style 2" xfId="5929"/>
    <cellStyle name="ariel" xfId="5930"/>
    <cellStyle name="ariel 2" xfId="5931"/>
    <cellStyle name="ariel 2 2" xfId="5932"/>
    <cellStyle name="ariel 2 2 2" xfId="5933"/>
    <cellStyle name="ariel 2 2 2 2" xfId="5934"/>
    <cellStyle name="ariel 2 2 2 2 2" xfId="5935"/>
    <cellStyle name="ariel 2 2 2 2 3" xfId="5936"/>
    <cellStyle name="ariel 2 2 2 3" xfId="5937"/>
    <cellStyle name="ariel 2 2 2 3 2" xfId="5938"/>
    <cellStyle name="ariel 2 2 2 3 3" xfId="5939"/>
    <cellStyle name="ariel 2 2 2 4" xfId="5940"/>
    <cellStyle name="ariel 2 2 2 5" xfId="5941"/>
    <cellStyle name="ariel 2 2 3" xfId="5942"/>
    <cellStyle name="ariel 2 3" xfId="5943"/>
    <cellStyle name="ariel 2 3 2" xfId="5944"/>
    <cellStyle name="ariel 2 3 2 2" xfId="5945"/>
    <cellStyle name="ariel 2 3 2 3" xfId="5946"/>
    <cellStyle name="ariel 2 3 3" xfId="5947"/>
    <cellStyle name="ariel 2 3 3 2" xfId="5948"/>
    <cellStyle name="ariel 2 3 3 3" xfId="5949"/>
    <cellStyle name="ariel 2 3 4" xfId="5950"/>
    <cellStyle name="ariel 2 3 5" xfId="5951"/>
    <cellStyle name="ariel 2 4" xfId="5952"/>
    <cellStyle name="ariel 3" xfId="5953"/>
    <cellStyle name="ariel 3 2" xfId="5954"/>
    <cellStyle name="ariel 3 2 2" xfId="5955"/>
    <cellStyle name="ariel 3 2 2 2" xfId="5956"/>
    <cellStyle name="ariel 3 2 2 2 2" xfId="5957"/>
    <cellStyle name="ariel 3 2 2 2 3" xfId="5958"/>
    <cellStyle name="ariel 3 2 2 3" xfId="5959"/>
    <cellStyle name="ariel 3 2 2 3 2" xfId="5960"/>
    <cellStyle name="ariel 3 2 2 3 3" xfId="5961"/>
    <cellStyle name="ariel 3 2 2 4" xfId="5962"/>
    <cellStyle name="ariel 3 2 2 5" xfId="5963"/>
    <cellStyle name="ariel 3 2 3" xfId="5964"/>
    <cellStyle name="ariel 3 3" xfId="5965"/>
    <cellStyle name="ariel 3 3 2" xfId="5966"/>
    <cellStyle name="ariel 3 3 2 2" xfId="5967"/>
    <cellStyle name="ariel 3 3 2 3" xfId="5968"/>
    <cellStyle name="ariel 3 3 3" xfId="5969"/>
    <cellStyle name="ariel 3 3 3 2" xfId="5970"/>
    <cellStyle name="ariel 3 3 3 3" xfId="5971"/>
    <cellStyle name="ariel 3 3 4" xfId="5972"/>
    <cellStyle name="ariel 3 3 5" xfId="5973"/>
    <cellStyle name="ariel 3 4" xfId="5974"/>
    <cellStyle name="ariel 4" xfId="5975"/>
    <cellStyle name="ariel 4 2" xfId="5976"/>
    <cellStyle name="ariel 4 2 2" xfId="5977"/>
    <cellStyle name="ariel 4 2 2 2" xfId="5978"/>
    <cellStyle name="ariel 4 2 2 3" xfId="5979"/>
    <cellStyle name="ariel 4 2 3" xfId="5980"/>
    <cellStyle name="ariel 4 2 3 2" xfId="5981"/>
    <cellStyle name="ariel 4 2 3 3" xfId="5982"/>
    <cellStyle name="ariel 4 2 4" xfId="5983"/>
    <cellStyle name="ariel 4 2 5" xfId="5984"/>
    <cellStyle name="ariel 4 3" xfId="5985"/>
    <cellStyle name="ariel 5" xfId="5986"/>
    <cellStyle name="ariel 5 2" xfId="5987"/>
    <cellStyle name="ariel 5 2 2" xfId="5988"/>
    <cellStyle name="ariel 5 2 3" xfId="5989"/>
    <cellStyle name="ariel 5 3" xfId="5990"/>
    <cellStyle name="ariel 5 3 2" xfId="5991"/>
    <cellStyle name="ariel 5 3 3" xfId="5992"/>
    <cellStyle name="ariel 5 4" xfId="5993"/>
    <cellStyle name="ariel 5 5" xfId="5994"/>
    <cellStyle name="ariel 6" xfId="5995"/>
    <cellStyle name="Assumption" xfId="5996"/>
    <cellStyle name="Assumption 10" xfId="5997"/>
    <cellStyle name="Assumption 10 2" xfId="5998"/>
    <cellStyle name="Assumption 11" xfId="5999"/>
    <cellStyle name="Assumption 12" xfId="6000"/>
    <cellStyle name="Assumption 13" xfId="6001"/>
    <cellStyle name="Assumption 2" xfId="6002"/>
    <cellStyle name="Assumption 2 10" xfId="6003"/>
    <cellStyle name="Assumption 2 11" xfId="6004"/>
    <cellStyle name="Assumption 2 12" xfId="6005"/>
    <cellStyle name="Assumption 2 2" xfId="6006"/>
    <cellStyle name="Assumption 2 2 10" xfId="6007"/>
    <cellStyle name="Assumption 2 2 11" xfId="6008"/>
    <cellStyle name="Assumption 2 2 2" xfId="6009"/>
    <cellStyle name="Assumption 2 2 2 2" xfId="6010"/>
    <cellStyle name="Assumption 2 2 2 2 2" xfId="6011"/>
    <cellStyle name="Assumption 2 2 2 2 3" xfId="6012"/>
    <cellStyle name="Assumption 2 2 2 2 4" xfId="6013"/>
    <cellStyle name="Assumption 2 2 2 3" xfId="6014"/>
    <cellStyle name="Assumption 2 2 2 4" xfId="6015"/>
    <cellStyle name="Assumption 2 2 2 5" xfId="6016"/>
    <cellStyle name="Assumption 2 2 3" xfId="6017"/>
    <cellStyle name="Assumption 2 2 3 2" xfId="6018"/>
    <cellStyle name="Assumption 2 2 3 2 2" xfId="6019"/>
    <cellStyle name="Assumption 2 2 3 3" xfId="6020"/>
    <cellStyle name="Assumption 2 2 3 3 2" xfId="6021"/>
    <cellStyle name="Assumption 2 2 3 4" xfId="6022"/>
    <cellStyle name="Assumption 2 2 3 5" xfId="6023"/>
    <cellStyle name="Assumption 2 2 3 6" xfId="6024"/>
    <cellStyle name="Assumption 2 2 4" xfId="6025"/>
    <cellStyle name="Assumption 2 2 4 2" xfId="6026"/>
    <cellStyle name="Assumption 2 2 5" xfId="6027"/>
    <cellStyle name="Assumption 2 2 5 2" xfId="6028"/>
    <cellStyle name="Assumption 2 2 6" xfId="6029"/>
    <cellStyle name="Assumption 2 2 6 2" xfId="6030"/>
    <cellStyle name="Assumption 2 2 7" xfId="6031"/>
    <cellStyle name="Assumption 2 2 7 2" xfId="6032"/>
    <cellStyle name="Assumption 2 2 8" xfId="6033"/>
    <cellStyle name="Assumption 2 2 8 2" xfId="6034"/>
    <cellStyle name="Assumption 2 2 9" xfId="6035"/>
    <cellStyle name="Assumption 2 3" xfId="6036"/>
    <cellStyle name="Assumption 2 3 2" xfId="6037"/>
    <cellStyle name="Assumption 2 3 2 2" xfId="6038"/>
    <cellStyle name="Assumption 2 3 2 3" xfId="6039"/>
    <cellStyle name="Assumption 2 3 2 4" xfId="6040"/>
    <cellStyle name="Assumption 2 3 3" xfId="6041"/>
    <cellStyle name="Assumption 2 3 4" xfId="6042"/>
    <cellStyle name="Assumption 2 3 5" xfId="6043"/>
    <cellStyle name="Assumption 2 4" xfId="6044"/>
    <cellStyle name="Assumption 2 4 2" xfId="6045"/>
    <cellStyle name="Assumption 2 4 2 2" xfId="6046"/>
    <cellStyle name="Assumption 2 4 3" xfId="6047"/>
    <cellStyle name="Assumption 2 4 3 2" xfId="6048"/>
    <cellStyle name="Assumption 2 4 4" xfId="6049"/>
    <cellStyle name="Assumption 2 4 5" xfId="6050"/>
    <cellStyle name="Assumption 2 4 6" xfId="6051"/>
    <cellStyle name="Assumption 2 5" xfId="6052"/>
    <cellStyle name="Assumption 2 5 2" xfId="6053"/>
    <cellStyle name="Assumption 2 6" xfId="6054"/>
    <cellStyle name="Assumption 2 6 2" xfId="6055"/>
    <cellStyle name="Assumption 2 7" xfId="6056"/>
    <cellStyle name="Assumption 2 7 2" xfId="6057"/>
    <cellStyle name="Assumption 2 8" xfId="6058"/>
    <cellStyle name="Assumption 2 8 2" xfId="6059"/>
    <cellStyle name="Assumption 2 9" xfId="6060"/>
    <cellStyle name="Assumption 2 9 2" xfId="6061"/>
    <cellStyle name="Assumption 3" xfId="6062"/>
    <cellStyle name="Assumption 3 10" xfId="6063"/>
    <cellStyle name="Assumption 3 11" xfId="6064"/>
    <cellStyle name="Assumption 3 2" xfId="6065"/>
    <cellStyle name="Assumption 3 2 2" xfId="6066"/>
    <cellStyle name="Assumption 3 2 2 2" xfId="6067"/>
    <cellStyle name="Assumption 3 2 2 3" xfId="6068"/>
    <cellStyle name="Assumption 3 2 2 4" xfId="6069"/>
    <cellStyle name="Assumption 3 2 3" xfId="6070"/>
    <cellStyle name="Assumption 3 2 4" xfId="6071"/>
    <cellStyle name="Assumption 3 2 5" xfId="6072"/>
    <cellStyle name="Assumption 3 3" xfId="6073"/>
    <cellStyle name="Assumption 3 3 2" xfId="6074"/>
    <cellStyle name="Assumption 3 3 2 2" xfId="6075"/>
    <cellStyle name="Assumption 3 3 3" xfId="6076"/>
    <cellStyle name="Assumption 3 3 3 2" xfId="6077"/>
    <cellStyle name="Assumption 3 3 4" xfId="6078"/>
    <cellStyle name="Assumption 3 3 5" xfId="6079"/>
    <cellStyle name="Assumption 3 3 6" xfId="6080"/>
    <cellStyle name="Assumption 3 4" xfId="6081"/>
    <cellStyle name="Assumption 3 4 2" xfId="6082"/>
    <cellStyle name="Assumption 3 5" xfId="6083"/>
    <cellStyle name="Assumption 3 5 2" xfId="6084"/>
    <cellStyle name="Assumption 3 6" xfId="6085"/>
    <cellStyle name="Assumption 3 6 2" xfId="6086"/>
    <cellStyle name="Assumption 3 7" xfId="6087"/>
    <cellStyle name="Assumption 3 7 2" xfId="6088"/>
    <cellStyle name="Assumption 3 8" xfId="6089"/>
    <cellStyle name="Assumption 3 8 2" xfId="6090"/>
    <cellStyle name="Assumption 3 9" xfId="6091"/>
    <cellStyle name="Assumption 4" xfId="6092"/>
    <cellStyle name="Assumption 4 2" xfId="6093"/>
    <cellStyle name="Assumption 4 2 2" xfId="6094"/>
    <cellStyle name="Assumption 4 2 3" xfId="6095"/>
    <cellStyle name="Assumption 4 2 4" xfId="6096"/>
    <cellStyle name="Assumption 4 3" xfId="6097"/>
    <cellStyle name="Assumption 4 4" xfId="6098"/>
    <cellStyle name="Assumption 4 5" xfId="6099"/>
    <cellStyle name="Assumption 5" xfId="6100"/>
    <cellStyle name="Assumption 5 2" xfId="6101"/>
    <cellStyle name="Assumption 5 2 2" xfId="6102"/>
    <cellStyle name="Assumption 5 3" xfId="6103"/>
    <cellStyle name="Assumption 5 3 2" xfId="6104"/>
    <cellStyle name="Assumption 5 4" xfId="6105"/>
    <cellStyle name="Assumption 5 5" xfId="6106"/>
    <cellStyle name="Assumption 5 6" xfId="6107"/>
    <cellStyle name="Assumption 6" xfId="6108"/>
    <cellStyle name="Assumption 6 2" xfId="6109"/>
    <cellStyle name="Assumption 7" xfId="6110"/>
    <cellStyle name="Assumption 7 2" xfId="6111"/>
    <cellStyle name="Assumption 8" xfId="6112"/>
    <cellStyle name="Assumption 8 2" xfId="6113"/>
    <cellStyle name="Assumption 9" xfId="6114"/>
    <cellStyle name="Assumption 9 2" xfId="6115"/>
    <cellStyle name="AÞ¸¶ [0]_°eE¹_11¿a½A " xfId="6116"/>
    <cellStyle name="AÞ¸¶_°eE¹_11¿a½A " xfId="6117"/>
    <cellStyle name="audit" xfId="6118"/>
    <cellStyle name="Ausgabe" xfId="6119"/>
    <cellStyle name="Ausgabe 10" xfId="6120"/>
    <cellStyle name="Ausgabe 10 2" xfId="6121"/>
    <cellStyle name="Ausgabe 11" xfId="6122"/>
    <cellStyle name="Ausgabe 12" xfId="6123"/>
    <cellStyle name="Ausgabe 13" xfId="6124"/>
    <cellStyle name="Ausgabe 2" xfId="6125"/>
    <cellStyle name="Ausgabe 2 10" xfId="6126"/>
    <cellStyle name="Ausgabe 2 10 2" xfId="6127"/>
    <cellStyle name="Ausgabe 2 11" xfId="6128"/>
    <cellStyle name="Ausgabe 2 12" xfId="6129"/>
    <cellStyle name="Ausgabe 2 13" xfId="6130"/>
    <cellStyle name="Ausgabe 2 2" xfId="6131"/>
    <cellStyle name="Ausgabe 2 2 10" xfId="6132"/>
    <cellStyle name="Ausgabe 2 2 2" xfId="6133"/>
    <cellStyle name="Ausgabe 2 2 2 2" xfId="6134"/>
    <cellStyle name="Ausgabe 2 2 2 2 2" xfId="6135"/>
    <cellStyle name="Ausgabe 2 2 2 2 2 2" xfId="6136"/>
    <cellStyle name="Ausgabe 2 2 2 2 3" xfId="6137"/>
    <cellStyle name="Ausgabe 2 2 2 3" xfId="6138"/>
    <cellStyle name="Ausgabe 2 2 2 3 2" xfId="6139"/>
    <cellStyle name="Ausgabe 2 2 2 4" xfId="6140"/>
    <cellStyle name="Ausgabe 2 2 2 5" xfId="6141"/>
    <cellStyle name="Ausgabe 2 2 2 6" xfId="6142"/>
    <cellStyle name="Ausgabe 2 2 3" xfId="6143"/>
    <cellStyle name="Ausgabe 2 2 3 2" xfId="6144"/>
    <cellStyle name="Ausgabe 2 2 3 2 2" xfId="6145"/>
    <cellStyle name="Ausgabe 2 2 3 3" xfId="6146"/>
    <cellStyle name="Ausgabe 2 2 4" xfId="6147"/>
    <cellStyle name="Ausgabe 2 2 4 2" xfId="6148"/>
    <cellStyle name="Ausgabe 2 2 4 2 2" xfId="6149"/>
    <cellStyle name="Ausgabe 2 2 4 3" xfId="6150"/>
    <cellStyle name="Ausgabe 2 2 5" xfId="6151"/>
    <cellStyle name="Ausgabe 2 2 5 2" xfId="6152"/>
    <cellStyle name="Ausgabe 2 2 6" xfId="6153"/>
    <cellStyle name="Ausgabe 2 2 6 2" xfId="6154"/>
    <cellStyle name="Ausgabe 2 2 7" xfId="6155"/>
    <cellStyle name="Ausgabe 2 2 7 2" xfId="6156"/>
    <cellStyle name="Ausgabe 2 2 8" xfId="6157"/>
    <cellStyle name="Ausgabe 2 2 9" xfId="6158"/>
    <cellStyle name="Ausgabe 2 3" xfId="6159"/>
    <cellStyle name="Ausgabe 2 3 2" xfId="6160"/>
    <cellStyle name="Ausgabe 2 3 2 2" xfId="6161"/>
    <cellStyle name="Ausgabe 2 3 2 2 2" xfId="6162"/>
    <cellStyle name="Ausgabe 2 3 2 3" xfId="6163"/>
    <cellStyle name="Ausgabe 2 3 3" xfId="6164"/>
    <cellStyle name="Ausgabe 2 3 3 2" xfId="6165"/>
    <cellStyle name="Ausgabe 2 3 4" xfId="6166"/>
    <cellStyle name="Ausgabe 2 3 5" xfId="6167"/>
    <cellStyle name="Ausgabe 2 3 6" xfId="6168"/>
    <cellStyle name="Ausgabe 2 4" xfId="6169"/>
    <cellStyle name="Ausgabe 2 4 2" xfId="6170"/>
    <cellStyle name="Ausgabe 2 4 2 2" xfId="6171"/>
    <cellStyle name="Ausgabe 2 4 3" xfId="6172"/>
    <cellStyle name="Ausgabe 2 5" xfId="6173"/>
    <cellStyle name="Ausgabe 2 5 2" xfId="6174"/>
    <cellStyle name="Ausgabe 2 5 2 2" xfId="6175"/>
    <cellStyle name="Ausgabe 2 5 3" xfId="6176"/>
    <cellStyle name="Ausgabe 2 6" xfId="6177"/>
    <cellStyle name="Ausgabe 2 6 2" xfId="6178"/>
    <cellStyle name="Ausgabe 2 6 2 2" xfId="6179"/>
    <cellStyle name="Ausgabe 2 6 3" xfId="6180"/>
    <cellStyle name="Ausgabe 2 7" xfId="6181"/>
    <cellStyle name="Ausgabe 2 7 2" xfId="6182"/>
    <cellStyle name="Ausgabe 2 8" xfId="6183"/>
    <cellStyle name="Ausgabe 2 8 2" xfId="6184"/>
    <cellStyle name="Ausgabe 2 9" xfId="6185"/>
    <cellStyle name="Ausgabe 2 9 2" xfId="6186"/>
    <cellStyle name="Ausgabe 3" xfId="6187"/>
    <cellStyle name="Ausgabe 3 10" xfId="6188"/>
    <cellStyle name="Ausgabe 3 11" xfId="6189"/>
    <cellStyle name="Ausgabe 3 2" xfId="6190"/>
    <cellStyle name="Ausgabe 3 2 10" xfId="6191"/>
    <cellStyle name="Ausgabe 3 2 2" xfId="6192"/>
    <cellStyle name="Ausgabe 3 2 2 2" xfId="6193"/>
    <cellStyle name="Ausgabe 3 2 2 2 2" xfId="6194"/>
    <cellStyle name="Ausgabe 3 2 2 2 2 2" xfId="6195"/>
    <cellStyle name="Ausgabe 3 2 2 2 3" xfId="6196"/>
    <cellStyle name="Ausgabe 3 2 2 3" xfId="6197"/>
    <cellStyle name="Ausgabe 3 2 2 3 2" xfId="6198"/>
    <cellStyle name="Ausgabe 3 2 2 4" xfId="6199"/>
    <cellStyle name="Ausgabe 3 2 2 5" xfId="6200"/>
    <cellStyle name="Ausgabe 3 2 2 6" xfId="6201"/>
    <cellStyle name="Ausgabe 3 2 3" xfId="6202"/>
    <cellStyle name="Ausgabe 3 2 3 2" xfId="6203"/>
    <cellStyle name="Ausgabe 3 2 3 2 2" xfId="6204"/>
    <cellStyle name="Ausgabe 3 2 3 3" xfId="6205"/>
    <cellStyle name="Ausgabe 3 2 4" xfId="6206"/>
    <cellStyle name="Ausgabe 3 2 4 2" xfId="6207"/>
    <cellStyle name="Ausgabe 3 2 4 2 2" xfId="6208"/>
    <cellStyle name="Ausgabe 3 2 4 3" xfId="6209"/>
    <cellStyle name="Ausgabe 3 2 5" xfId="6210"/>
    <cellStyle name="Ausgabe 3 2 5 2" xfId="6211"/>
    <cellStyle name="Ausgabe 3 2 6" xfId="6212"/>
    <cellStyle name="Ausgabe 3 2 6 2" xfId="6213"/>
    <cellStyle name="Ausgabe 3 2 7" xfId="6214"/>
    <cellStyle name="Ausgabe 3 2 7 2" xfId="6215"/>
    <cellStyle name="Ausgabe 3 2 8" xfId="6216"/>
    <cellStyle name="Ausgabe 3 2 9" xfId="6217"/>
    <cellStyle name="Ausgabe 3 3" xfId="6218"/>
    <cellStyle name="Ausgabe 3 3 2" xfId="6219"/>
    <cellStyle name="Ausgabe 3 3 2 2" xfId="6220"/>
    <cellStyle name="Ausgabe 3 3 2 2 2" xfId="6221"/>
    <cellStyle name="Ausgabe 3 3 2 3" xfId="6222"/>
    <cellStyle name="Ausgabe 3 3 3" xfId="6223"/>
    <cellStyle name="Ausgabe 3 3 3 2" xfId="6224"/>
    <cellStyle name="Ausgabe 3 3 4" xfId="6225"/>
    <cellStyle name="Ausgabe 3 3 5" xfId="6226"/>
    <cellStyle name="Ausgabe 3 3 6" xfId="6227"/>
    <cellStyle name="Ausgabe 3 4" xfId="6228"/>
    <cellStyle name="Ausgabe 3 4 2" xfId="6229"/>
    <cellStyle name="Ausgabe 3 4 2 2" xfId="6230"/>
    <cellStyle name="Ausgabe 3 4 3" xfId="6231"/>
    <cellStyle name="Ausgabe 3 5" xfId="6232"/>
    <cellStyle name="Ausgabe 3 5 2" xfId="6233"/>
    <cellStyle name="Ausgabe 3 5 2 2" xfId="6234"/>
    <cellStyle name="Ausgabe 3 5 3" xfId="6235"/>
    <cellStyle name="Ausgabe 3 6" xfId="6236"/>
    <cellStyle name="Ausgabe 3 6 2" xfId="6237"/>
    <cellStyle name="Ausgabe 3 7" xfId="6238"/>
    <cellStyle name="Ausgabe 3 7 2" xfId="6239"/>
    <cellStyle name="Ausgabe 3 8" xfId="6240"/>
    <cellStyle name="Ausgabe 3 8 2" xfId="6241"/>
    <cellStyle name="Ausgabe 3 9" xfId="6242"/>
    <cellStyle name="Ausgabe 4" xfId="6243"/>
    <cellStyle name="Ausgabe 4 10" xfId="6244"/>
    <cellStyle name="Ausgabe 4 2" xfId="6245"/>
    <cellStyle name="Ausgabe 4 2 2" xfId="6246"/>
    <cellStyle name="Ausgabe 4 2 2 2" xfId="6247"/>
    <cellStyle name="Ausgabe 4 2 2 2 2" xfId="6248"/>
    <cellStyle name="Ausgabe 4 2 2 3" xfId="6249"/>
    <cellStyle name="Ausgabe 4 2 3" xfId="6250"/>
    <cellStyle name="Ausgabe 4 2 3 2" xfId="6251"/>
    <cellStyle name="Ausgabe 4 2 4" xfId="6252"/>
    <cellStyle name="Ausgabe 4 2 5" xfId="6253"/>
    <cellStyle name="Ausgabe 4 2 6" xfId="6254"/>
    <cellStyle name="Ausgabe 4 3" xfId="6255"/>
    <cellStyle name="Ausgabe 4 3 2" xfId="6256"/>
    <cellStyle name="Ausgabe 4 3 2 2" xfId="6257"/>
    <cellStyle name="Ausgabe 4 3 3" xfId="6258"/>
    <cellStyle name="Ausgabe 4 4" xfId="6259"/>
    <cellStyle name="Ausgabe 4 4 2" xfId="6260"/>
    <cellStyle name="Ausgabe 4 4 2 2" xfId="6261"/>
    <cellStyle name="Ausgabe 4 4 3" xfId="6262"/>
    <cellStyle name="Ausgabe 4 5" xfId="6263"/>
    <cellStyle name="Ausgabe 4 5 2" xfId="6264"/>
    <cellStyle name="Ausgabe 4 6" xfId="6265"/>
    <cellStyle name="Ausgabe 4 6 2" xfId="6266"/>
    <cellStyle name="Ausgabe 4 7" xfId="6267"/>
    <cellStyle name="Ausgabe 4 7 2" xfId="6268"/>
    <cellStyle name="Ausgabe 4 8" xfId="6269"/>
    <cellStyle name="Ausgabe 4 9" xfId="6270"/>
    <cellStyle name="Ausgabe 5" xfId="6271"/>
    <cellStyle name="Ausgabe 5 2" xfId="6272"/>
    <cellStyle name="Ausgabe 5 2 2" xfId="6273"/>
    <cellStyle name="Ausgabe 5 2 2 2" xfId="6274"/>
    <cellStyle name="Ausgabe 5 2 3" xfId="6275"/>
    <cellStyle name="Ausgabe 5 3" xfId="6276"/>
    <cellStyle name="Ausgabe 5 3 2" xfId="6277"/>
    <cellStyle name="Ausgabe 5 4" xfId="6278"/>
    <cellStyle name="Ausgabe 5 5" xfId="6279"/>
    <cellStyle name="Ausgabe 5 6" xfId="6280"/>
    <cellStyle name="Ausgabe 6" xfId="6281"/>
    <cellStyle name="Ausgabe 6 2" xfId="6282"/>
    <cellStyle name="Ausgabe 6 2 2" xfId="6283"/>
    <cellStyle name="Ausgabe 6 3" xfId="6284"/>
    <cellStyle name="Ausgabe 7" xfId="6285"/>
    <cellStyle name="Ausgabe 7 2" xfId="6286"/>
    <cellStyle name="Ausgabe 7 2 2" xfId="6287"/>
    <cellStyle name="Ausgabe 7 3" xfId="6288"/>
    <cellStyle name="Ausgabe 8" xfId="6289"/>
    <cellStyle name="Ausgabe 8 2" xfId="6290"/>
    <cellStyle name="Ausgabe 9" xfId="6291"/>
    <cellStyle name="Ausgabe 9 2" xfId="6292"/>
    <cellStyle name="Availability" xfId="6293"/>
    <cellStyle name="Availability 2" xfId="6294"/>
    <cellStyle name="bacg" xfId="6295"/>
    <cellStyle name="Background" xfId="6296"/>
    <cellStyle name="Background 2" xfId="6297"/>
    <cellStyle name="Background 3" xfId="6298"/>
    <cellStyle name="Background 4" xfId="6299"/>
    <cellStyle name="Bad 2" xfId="6300"/>
    <cellStyle name="Bad 2 2" xfId="6301"/>
    <cellStyle name="Bad 2 2 2" xfId="6302"/>
    <cellStyle name="Bad 2 2 2 2" xfId="6303"/>
    <cellStyle name="Bad 2 3" xfId="6304"/>
    <cellStyle name="Bad 2 3 2" xfId="6305"/>
    <cellStyle name="Bad 2 4" xfId="6306"/>
    <cellStyle name="Bad 2 4 2" xfId="6307"/>
    <cellStyle name="Bad 2 4 2 2" xfId="6308"/>
    <cellStyle name="Bad 2 4 3" xfId="6309"/>
    <cellStyle name="Bad 2 5" xfId="6310"/>
    <cellStyle name="Bad 2_Cribsheet" xfId="6311"/>
    <cellStyle name="Bad 3" xfId="6312"/>
    <cellStyle name="Bad 3 2" xfId="6313"/>
    <cellStyle name="Bad 3 2 2" xfId="6314"/>
    <cellStyle name="Bad 4" xfId="6315"/>
    <cellStyle name="Bad 4 2" xfId="6316"/>
    <cellStyle name="Bad 4 2 2" xfId="6317"/>
    <cellStyle name="Bad 5" xfId="6318"/>
    <cellStyle name="Bad 5 2" xfId="6319"/>
    <cellStyle name="Bad 5 2 2" xfId="6320"/>
    <cellStyle name="Bad 5 3" xfId="6321"/>
    <cellStyle name="Bad 5 4" xfId="6322"/>
    <cellStyle name="Bad 6" xfId="6323"/>
    <cellStyle name="Bad 6 2" xfId="6324"/>
    <cellStyle name="Bad 7" xfId="6325"/>
    <cellStyle name="Bad 7 2" xfId="6326"/>
    <cellStyle name="Bad 8" xfId="6327"/>
    <cellStyle name="Bad 8 2" xfId="6328"/>
    <cellStyle name="Bad 8 2 2" xfId="6329"/>
    <cellStyle name="Bad 8 2 3" xfId="6330"/>
    <cellStyle name="Bad 8 3" xfId="6331"/>
    <cellStyle name="Bad 9" xfId="6332"/>
    <cellStyle name="Bad 9 2" xfId="6333"/>
    <cellStyle name="Bad 9 2 2" xfId="6334"/>
    <cellStyle name="Bad 9 3" xfId="6335"/>
    <cellStyle name="Banner" xfId="6336"/>
    <cellStyle name="Banner 2" xfId="6337"/>
    <cellStyle name="Basis points" xfId="6338"/>
    <cellStyle name="Berechnung" xfId="6339"/>
    <cellStyle name="Berechnung 10" xfId="6340"/>
    <cellStyle name="Berechnung 10 2" xfId="6341"/>
    <cellStyle name="Berechnung 10 3" xfId="6342"/>
    <cellStyle name="Berechnung 11" xfId="6343"/>
    <cellStyle name="Berechnung 11 2" xfId="6344"/>
    <cellStyle name="Berechnung 11 3" xfId="6345"/>
    <cellStyle name="Berechnung 12" xfId="6346"/>
    <cellStyle name="Berechnung 13" xfId="6347"/>
    <cellStyle name="Berechnung 14" xfId="6348"/>
    <cellStyle name="Berechnung 15" xfId="6349"/>
    <cellStyle name="Berechnung 2" xfId="6350"/>
    <cellStyle name="Berechnung 2 10" xfId="6351"/>
    <cellStyle name="Berechnung 2 10 2" xfId="6352"/>
    <cellStyle name="Berechnung 2 10 3" xfId="6353"/>
    <cellStyle name="Berechnung 2 11" xfId="6354"/>
    <cellStyle name="Berechnung 2 11 2" xfId="6355"/>
    <cellStyle name="Berechnung 2 11 3" xfId="6356"/>
    <cellStyle name="Berechnung 2 12" xfId="6357"/>
    <cellStyle name="Berechnung 2 13" xfId="6358"/>
    <cellStyle name="Berechnung 2 14" xfId="6359"/>
    <cellStyle name="Berechnung 2 15" xfId="6360"/>
    <cellStyle name="Berechnung 2 2" xfId="6361"/>
    <cellStyle name="Berechnung 2 2 10" xfId="6362"/>
    <cellStyle name="Berechnung 2 2 11" xfId="6363"/>
    <cellStyle name="Berechnung 2 2 12" xfId="6364"/>
    <cellStyle name="Berechnung 2 2 2" xfId="6365"/>
    <cellStyle name="Berechnung 2 2 2 2" xfId="6366"/>
    <cellStyle name="Berechnung 2 2 2 2 2" xfId="6367"/>
    <cellStyle name="Berechnung 2 2 2 2 2 2" xfId="6368"/>
    <cellStyle name="Berechnung 2 2 2 2 2 3" xfId="6369"/>
    <cellStyle name="Berechnung 2 2 2 2 3" xfId="6370"/>
    <cellStyle name="Berechnung 2 2 2 2 4" xfId="6371"/>
    <cellStyle name="Berechnung 2 2 2 3" xfId="6372"/>
    <cellStyle name="Berechnung 2 2 2 3 2" xfId="6373"/>
    <cellStyle name="Berechnung 2 2 2 3 3" xfId="6374"/>
    <cellStyle name="Berechnung 2 2 2 4" xfId="6375"/>
    <cellStyle name="Berechnung 2 2 2 5" xfId="6376"/>
    <cellStyle name="Berechnung 2 2 2 6" xfId="6377"/>
    <cellStyle name="Berechnung 2 2 2 7" xfId="6378"/>
    <cellStyle name="Berechnung 2 2 3" xfId="6379"/>
    <cellStyle name="Berechnung 2 2 3 2" xfId="6380"/>
    <cellStyle name="Berechnung 2 2 3 2 2" xfId="6381"/>
    <cellStyle name="Berechnung 2 2 3 2 2 2" xfId="6382"/>
    <cellStyle name="Berechnung 2 2 3 2 2 3" xfId="6383"/>
    <cellStyle name="Berechnung 2 2 3 2 3" xfId="6384"/>
    <cellStyle name="Berechnung 2 2 3 2 4" xfId="6385"/>
    <cellStyle name="Berechnung 2 2 3 3" xfId="6386"/>
    <cellStyle name="Berechnung 2 2 3 3 2" xfId="6387"/>
    <cellStyle name="Berechnung 2 2 3 3 3" xfId="6388"/>
    <cellStyle name="Berechnung 2 2 3 4" xfId="6389"/>
    <cellStyle name="Berechnung 2 2 3 5" xfId="6390"/>
    <cellStyle name="Berechnung 2 2 4" xfId="6391"/>
    <cellStyle name="Berechnung 2 2 4 2" xfId="6392"/>
    <cellStyle name="Berechnung 2 2 4 2 2" xfId="6393"/>
    <cellStyle name="Berechnung 2 2 4 2 3" xfId="6394"/>
    <cellStyle name="Berechnung 2 2 4 3" xfId="6395"/>
    <cellStyle name="Berechnung 2 2 4 4" xfId="6396"/>
    <cellStyle name="Berechnung 2 2 5" xfId="6397"/>
    <cellStyle name="Berechnung 2 2 5 2" xfId="6398"/>
    <cellStyle name="Berechnung 2 2 5 2 2" xfId="6399"/>
    <cellStyle name="Berechnung 2 2 5 2 3" xfId="6400"/>
    <cellStyle name="Berechnung 2 2 5 3" xfId="6401"/>
    <cellStyle name="Berechnung 2 2 5 4" xfId="6402"/>
    <cellStyle name="Berechnung 2 2 6" xfId="6403"/>
    <cellStyle name="Berechnung 2 2 6 2" xfId="6404"/>
    <cellStyle name="Berechnung 2 2 6 3" xfId="6405"/>
    <cellStyle name="Berechnung 2 2 7" xfId="6406"/>
    <cellStyle name="Berechnung 2 2 7 2" xfId="6407"/>
    <cellStyle name="Berechnung 2 2 7 3" xfId="6408"/>
    <cellStyle name="Berechnung 2 2 8" xfId="6409"/>
    <cellStyle name="Berechnung 2 2 8 2" xfId="6410"/>
    <cellStyle name="Berechnung 2 2 8 3" xfId="6411"/>
    <cellStyle name="Berechnung 2 2 9" xfId="6412"/>
    <cellStyle name="Berechnung 2 3" xfId="6413"/>
    <cellStyle name="Berechnung 2 3 2" xfId="6414"/>
    <cellStyle name="Berechnung 2 3 2 2" xfId="6415"/>
    <cellStyle name="Berechnung 2 3 2 2 2" xfId="6416"/>
    <cellStyle name="Berechnung 2 3 2 2 3" xfId="6417"/>
    <cellStyle name="Berechnung 2 3 2 3" xfId="6418"/>
    <cellStyle name="Berechnung 2 3 2 4" xfId="6419"/>
    <cellStyle name="Berechnung 2 3 3" xfId="6420"/>
    <cellStyle name="Berechnung 2 3 3 2" xfId="6421"/>
    <cellStyle name="Berechnung 2 3 3 3" xfId="6422"/>
    <cellStyle name="Berechnung 2 3 4" xfId="6423"/>
    <cellStyle name="Berechnung 2 3 5" xfId="6424"/>
    <cellStyle name="Berechnung 2 3 6" xfId="6425"/>
    <cellStyle name="Berechnung 2 3 7" xfId="6426"/>
    <cellStyle name="Berechnung 2 4" xfId="6427"/>
    <cellStyle name="Berechnung 2 4 2" xfId="6428"/>
    <cellStyle name="Berechnung 2 4 2 2" xfId="6429"/>
    <cellStyle name="Berechnung 2 4 2 2 2" xfId="6430"/>
    <cellStyle name="Berechnung 2 4 2 2 3" xfId="6431"/>
    <cellStyle name="Berechnung 2 4 2 3" xfId="6432"/>
    <cellStyle name="Berechnung 2 4 2 4" xfId="6433"/>
    <cellStyle name="Berechnung 2 4 3" xfId="6434"/>
    <cellStyle name="Berechnung 2 4 3 2" xfId="6435"/>
    <cellStyle name="Berechnung 2 4 3 3" xfId="6436"/>
    <cellStyle name="Berechnung 2 4 4" xfId="6437"/>
    <cellStyle name="Berechnung 2 4 5" xfId="6438"/>
    <cellStyle name="Berechnung 2 5" xfId="6439"/>
    <cellStyle name="Berechnung 2 5 2" xfId="6440"/>
    <cellStyle name="Berechnung 2 5 2 2" xfId="6441"/>
    <cellStyle name="Berechnung 2 5 2 3" xfId="6442"/>
    <cellStyle name="Berechnung 2 5 3" xfId="6443"/>
    <cellStyle name="Berechnung 2 5 4" xfId="6444"/>
    <cellStyle name="Berechnung 2 6" xfId="6445"/>
    <cellStyle name="Berechnung 2 6 2" xfId="6446"/>
    <cellStyle name="Berechnung 2 6 2 2" xfId="6447"/>
    <cellStyle name="Berechnung 2 6 2 3" xfId="6448"/>
    <cellStyle name="Berechnung 2 6 3" xfId="6449"/>
    <cellStyle name="Berechnung 2 6 4" xfId="6450"/>
    <cellStyle name="Berechnung 2 7" xfId="6451"/>
    <cellStyle name="Berechnung 2 7 2" xfId="6452"/>
    <cellStyle name="Berechnung 2 7 2 2" xfId="6453"/>
    <cellStyle name="Berechnung 2 7 2 3" xfId="6454"/>
    <cellStyle name="Berechnung 2 7 3" xfId="6455"/>
    <cellStyle name="Berechnung 2 7 4" xfId="6456"/>
    <cellStyle name="Berechnung 2 8" xfId="6457"/>
    <cellStyle name="Berechnung 2 8 2" xfId="6458"/>
    <cellStyle name="Berechnung 2 8 3" xfId="6459"/>
    <cellStyle name="Berechnung 2 9" xfId="6460"/>
    <cellStyle name="Berechnung 2 9 2" xfId="6461"/>
    <cellStyle name="Berechnung 2 9 3" xfId="6462"/>
    <cellStyle name="Berechnung 3" xfId="6463"/>
    <cellStyle name="Berechnung 3 10" xfId="6464"/>
    <cellStyle name="Berechnung 3 11" xfId="6465"/>
    <cellStyle name="Berechnung 3 12" xfId="6466"/>
    <cellStyle name="Berechnung 3 13" xfId="6467"/>
    <cellStyle name="Berechnung 3 2" xfId="6468"/>
    <cellStyle name="Berechnung 3 2 10" xfId="6469"/>
    <cellStyle name="Berechnung 3 2 11" xfId="6470"/>
    <cellStyle name="Berechnung 3 2 12" xfId="6471"/>
    <cellStyle name="Berechnung 3 2 2" xfId="6472"/>
    <cellStyle name="Berechnung 3 2 2 2" xfId="6473"/>
    <cellStyle name="Berechnung 3 2 2 2 2" xfId="6474"/>
    <cellStyle name="Berechnung 3 2 2 2 2 2" xfId="6475"/>
    <cellStyle name="Berechnung 3 2 2 2 2 3" xfId="6476"/>
    <cellStyle name="Berechnung 3 2 2 2 3" xfId="6477"/>
    <cellStyle name="Berechnung 3 2 2 2 4" xfId="6478"/>
    <cellStyle name="Berechnung 3 2 2 3" xfId="6479"/>
    <cellStyle name="Berechnung 3 2 2 3 2" xfId="6480"/>
    <cellStyle name="Berechnung 3 2 2 3 3" xfId="6481"/>
    <cellStyle name="Berechnung 3 2 2 4" xfId="6482"/>
    <cellStyle name="Berechnung 3 2 2 5" xfId="6483"/>
    <cellStyle name="Berechnung 3 2 2 6" xfId="6484"/>
    <cellStyle name="Berechnung 3 2 2 7" xfId="6485"/>
    <cellStyle name="Berechnung 3 2 3" xfId="6486"/>
    <cellStyle name="Berechnung 3 2 3 2" xfId="6487"/>
    <cellStyle name="Berechnung 3 2 3 2 2" xfId="6488"/>
    <cellStyle name="Berechnung 3 2 3 2 2 2" xfId="6489"/>
    <cellStyle name="Berechnung 3 2 3 2 2 3" xfId="6490"/>
    <cellStyle name="Berechnung 3 2 3 2 3" xfId="6491"/>
    <cellStyle name="Berechnung 3 2 3 2 4" xfId="6492"/>
    <cellStyle name="Berechnung 3 2 3 3" xfId="6493"/>
    <cellStyle name="Berechnung 3 2 3 3 2" xfId="6494"/>
    <cellStyle name="Berechnung 3 2 3 3 3" xfId="6495"/>
    <cellStyle name="Berechnung 3 2 3 4" xfId="6496"/>
    <cellStyle name="Berechnung 3 2 3 5" xfId="6497"/>
    <cellStyle name="Berechnung 3 2 4" xfId="6498"/>
    <cellStyle name="Berechnung 3 2 4 2" xfId="6499"/>
    <cellStyle name="Berechnung 3 2 4 2 2" xfId="6500"/>
    <cellStyle name="Berechnung 3 2 4 2 3" xfId="6501"/>
    <cellStyle name="Berechnung 3 2 4 3" xfId="6502"/>
    <cellStyle name="Berechnung 3 2 4 4" xfId="6503"/>
    <cellStyle name="Berechnung 3 2 5" xfId="6504"/>
    <cellStyle name="Berechnung 3 2 5 2" xfId="6505"/>
    <cellStyle name="Berechnung 3 2 5 2 2" xfId="6506"/>
    <cellStyle name="Berechnung 3 2 5 2 3" xfId="6507"/>
    <cellStyle name="Berechnung 3 2 5 3" xfId="6508"/>
    <cellStyle name="Berechnung 3 2 5 4" xfId="6509"/>
    <cellStyle name="Berechnung 3 2 6" xfId="6510"/>
    <cellStyle name="Berechnung 3 2 6 2" xfId="6511"/>
    <cellStyle name="Berechnung 3 2 6 3" xfId="6512"/>
    <cellStyle name="Berechnung 3 2 7" xfId="6513"/>
    <cellStyle name="Berechnung 3 2 7 2" xfId="6514"/>
    <cellStyle name="Berechnung 3 2 7 3" xfId="6515"/>
    <cellStyle name="Berechnung 3 2 8" xfId="6516"/>
    <cellStyle name="Berechnung 3 2 8 2" xfId="6517"/>
    <cellStyle name="Berechnung 3 2 8 3" xfId="6518"/>
    <cellStyle name="Berechnung 3 2 9" xfId="6519"/>
    <cellStyle name="Berechnung 3 3" xfId="6520"/>
    <cellStyle name="Berechnung 3 3 2" xfId="6521"/>
    <cellStyle name="Berechnung 3 3 2 2" xfId="6522"/>
    <cellStyle name="Berechnung 3 3 2 2 2" xfId="6523"/>
    <cellStyle name="Berechnung 3 3 2 2 3" xfId="6524"/>
    <cellStyle name="Berechnung 3 3 2 3" xfId="6525"/>
    <cellStyle name="Berechnung 3 3 2 4" xfId="6526"/>
    <cellStyle name="Berechnung 3 3 3" xfId="6527"/>
    <cellStyle name="Berechnung 3 3 3 2" xfId="6528"/>
    <cellStyle name="Berechnung 3 3 3 3" xfId="6529"/>
    <cellStyle name="Berechnung 3 3 4" xfId="6530"/>
    <cellStyle name="Berechnung 3 3 5" xfId="6531"/>
    <cellStyle name="Berechnung 3 3 6" xfId="6532"/>
    <cellStyle name="Berechnung 3 3 7" xfId="6533"/>
    <cellStyle name="Berechnung 3 4" xfId="6534"/>
    <cellStyle name="Berechnung 3 4 2" xfId="6535"/>
    <cellStyle name="Berechnung 3 4 2 2" xfId="6536"/>
    <cellStyle name="Berechnung 3 4 2 2 2" xfId="6537"/>
    <cellStyle name="Berechnung 3 4 2 2 3" xfId="6538"/>
    <cellStyle name="Berechnung 3 4 2 3" xfId="6539"/>
    <cellStyle name="Berechnung 3 4 2 4" xfId="6540"/>
    <cellStyle name="Berechnung 3 4 3" xfId="6541"/>
    <cellStyle name="Berechnung 3 4 3 2" xfId="6542"/>
    <cellStyle name="Berechnung 3 4 3 3" xfId="6543"/>
    <cellStyle name="Berechnung 3 4 4" xfId="6544"/>
    <cellStyle name="Berechnung 3 4 5" xfId="6545"/>
    <cellStyle name="Berechnung 3 5" xfId="6546"/>
    <cellStyle name="Berechnung 3 5 2" xfId="6547"/>
    <cellStyle name="Berechnung 3 5 2 2" xfId="6548"/>
    <cellStyle name="Berechnung 3 5 2 3" xfId="6549"/>
    <cellStyle name="Berechnung 3 5 3" xfId="6550"/>
    <cellStyle name="Berechnung 3 5 4" xfId="6551"/>
    <cellStyle name="Berechnung 3 6" xfId="6552"/>
    <cellStyle name="Berechnung 3 6 2" xfId="6553"/>
    <cellStyle name="Berechnung 3 6 2 2" xfId="6554"/>
    <cellStyle name="Berechnung 3 6 2 3" xfId="6555"/>
    <cellStyle name="Berechnung 3 6 3" xfId="6556"/>
    <cellStyle name="Berechnung 3 6 4" xfId="6557"/>
    <cellStyle name="Berechnung 3 7" xfId="6558"/>
    <cellStyle name="Berechnung 3 7 2" xfId="6559"/>
    <cellStyle name="Berechnung 3 7 3" xfId="6560"/>
    <cellStyle name="Berechnung 3 8" xfId="6561"/>
    <cellStyle name="Berechnung 3 8 2" xfId="6562"/>
    <cellStyle name="Berechnung 3 8 3" xfId="6563"/>
    <cellStyle name="Berechnung 3 9" xfId="6564"/>
    <cellStyle name="Berechnung 3 9 2" xfId="6565"/>
    <cellStyle name="Berechnung 3 9 3" xfId="6566"/>
    <cellStyle name="Berechnung 4" xfId="6567"/>
    <cellStyle name="Berechnung 4 10" xfId="6568"/>
    <cellStyle name="Berechnung 4 11" xfId="6569"/>
    <cellStyle name="Berechnung 4 12" xfId="6570"/>
    <cellStyle name="Berechnung 4 2" xfId="6571"/>
    <cellStyle name="Berechnung 4 2 2" xfId="6572"/>
    <cellStyle name="Berechnung 4 2 2 2" xfId="6573"/>
    <cellStyle name="Berechnung 4 2 2 2 2" xfId="6574"/>
    <cellStyle name="Berechnung 4 2 2 2 3" xfId="6575"/>
    <cellStyle name="Berechnung 4 2 2 3" xfId="6576"/>
    <cellStyle name="Berechnung 4 2 2 4" xfId="6577"/>
    <cellStyle name="Berechnung 4 2 3" xfId="6578"/>
    <cellStyle name="Berechnung 4 2 3 2" xfId="6579"/>
    <cellStyle name="Berechnung 4 2 3 3" xfId="6580"/>
    <cellStyle name="Berechnung 4 2 4" xfId="6581"/>
    <cellStyle name="Berechnung 4 2 5" xfId="6582"/>
    <cellStyle name="Berechnung 4 2 6" xfId="6583"/>
    <cellStyle name="Berechnung 4 2 7" xfId="6584"/>
    <cellStyle name="Berechnung 4 3" xfId="6585"/>
    <cellStyle name="Berechnung 4 3 2" xfId="6586"/>
    <cellStyle name="Berechnung 4 3 2 2" xfId="6587"/>
    <cellStyle name="Berechnung 4 3 2 2 2" xfId="6588"/>
    <cellStyle name="Berechnung 4 3 2 2 3" xfId="6589"/>
    <cellStyle name="Berechnung 4 3 2 3" xfId="6590"/>
    <cellStyle name="Berechnung 4 3 2 4" xfId="6591"/>
    <cellStyle name="Berechnung 4 3 3" xfId="6592"/>
    <cellStyle name="Berechnung 4 3 3 2" xfId="6593"/>
    <cellStyle name="Berechnung 4 3 3 3" xfId="6594"/>
    <cellStyle name="Berechnung 4 3 4" xfId="6595"/>
    <cellStyle name="Berechnung 4 3 5" xfId="6596"/>
    <cellStyle name="Berechnung 4 4" xfId="6597"/>
    <cellStyle name="Berechnung 4 4 2" xfId="6598"/>
    <cellStyle name="Berechnung 4 4 2 2" xfId="6599"/>
    <cellStyle name="Berechnung 4 4 2 3" xfId="6600"/>
    <cellStyle name="Berechnung 4 4 3" xfId="6601"/>
    <cellStyle name="Berechnung 4 4 4" xfId="6602"/>
    <cellStyle name="Berechnung 4 5" xfId="6603"/>
    <cellStyle name="Berechnung 4 5 2" xfId="6604"/>
    <cellStyle name="Berechnung 4 5 2 2" xfId="6605"/>
    <cellStyle name="Berechnung 4 5 2 3" xfId="6606"/>
    <cellStyle name="Berechnung 4 5 3" xfId="6607"/>
    <cellStyle name="Berechnung 4 5 4" xfId="6608"/>
    <cellStyle name="Berechnung 4 6" xfId="6609"/>
    <cellStyle name="Berechnung 4 6 2" xfId="6610"/>
    <cellStyle name="Berechnung 4 6 3" xfId="6611"/>
    <cellStyle name="Berechnung 4 7" xfId="6612"/>
    <cellStyle name="Berechnung 4 7 2" xfId="6613"/>
    <cellStyle name="Berechnung 4 7 3" xfId="6614"/>
    <cellStyle name="Berechnung 4 8" xfId="6615"/>
    <cellStyle name="Berechnung 4 8 2" xfId="6616"/>
    <cellStyle name="Berechnung 4 8 3" xfId="6617"/>
    <cellStyle name="Berechnung 4 9" xfId="6618"/>
    <cellStyle name="Berechnung 5" xfId="6619"/>
    <cellStyle name="Berechnung 5 2" xfId="6620"/>
    <cellStyle name="Berechnung 5 2 2" xfId="6621"/>
    <cellStyle name="Berechnung 5 2 2 2" xfId="6622"/>
    <cellStyle name="Berechnung 5 2 2 3" xfId="6623"/>
    <cellStyle name="Berechnung 5 2 3" xfId="6624"/>
    <cellStyle name="Berechnung 5 2 4" xfId="6625"/>
    <cellStyle name="Berechnung 5 3" xfId="6626"/>
    <cellStyle name="Berechnung 5 3 2" xfId="6627"/>
    <cellStyle name="Berechnung 5 3 3" xfId="6628"/>
    <cellStyle name="Berechnung 5 4" xfId="6629"/>
    <cellStyle name="Berechnung 5 5" xfId="6630"/>
    <cellStyle name="Berechnung 5 6" xfId="6631"/>
    <cellStyle name="Berechnung 5 7" xfId="6632"/>
    <cellStyle name="Berechnung 6" xfId="6633"/>
    <cellStyle name="Berechnung 6 2" xfId="6634"/>
    <cellStyle name="Berechnung 6 2 2" xfId="6635"/>
    <cellStyle name="Berechnung 6 2 2 2" xfId="6636"/>
    <cellStyle name="Berechnung 6 2 2 3" xfId="6637"/>
    <cellStyle name="Berechnung 6 2 3" xfId="6638"/>
    <cellStyle name="Berechnung 6 2 4" xfId="6639"/>
    <cellStyle name="Berechnung 6 3" xfId="6640"/>
    <cellStyle name="Berechnung 6 3 2" xfId="6641"/>
    <cellStyle name="Berechnung 6 3 3" xfId="6642"/>
    <cellStyle name="Berechnung 6 4" xfId="6643"/>
    <cellStyle name="Berechnung 6 5" xfId="6644"/>
    <cellStyle name="Berechnung 7" xfId="6645"/>
    <cellStyle name="Berechnung 7 2" xfId="6646"/>
    <cellStyle name="Berechnung 7 2 2" xfId="6647"/>
    <cellStyle name="Berechnung 7 2 3" xfId="6648"/>
    <cellStyle name="Berechnung 7 3" xfId="6649"/>
    <cellStyle name="Berechnung 7 4" xfId="6650"/>
    <cellStyle name="Berechnung 8" xfId="6651"/>
    <cellStyle name="Berechnung 8 2" xfId="6652"/>
    <cellStyle name="Berechnung 8 2 2" xfId="6653"/>
    <cellStyle name="Berechnung 8 2 3" xfId="6654"/>
    <cellStyle name="Berechnung 8 3" xfId="6655"/>
    <cellStyle name="Berechnung 8 4" xfId="6656"/>
    <cellStyle name="Berechnung 9" xfId="6657"/>
    <cellStyle name="Berechnung 9 2" xfId="6658"/>
    <cellStyle name="Berechnung 9 3" xfId="6659"/>
    <cellStyle name="Bevitel" xfId="6660"/>
    <cellStyle name="Bevitel 10" xfId="6661"/>
    <cellStyle name="Bevitel 10 2" xfId="6662"/>
    <cellStyle name="Bevitel 10 3" xfId="6663"/>
    <cellStyle name="Bevitel 11" xfId="6664"/>
    <cellStyle name="Bevitel 11 2" xfId="6665"/>
    <cellStyle name="Bevitel 11 3" xfId="6666"/>
    <cellStyle name="Bevitel 12" xfId="6667"/>
    <cellStyle name="Bevitel 12 2" xfId="6668"/>
    <cellStyle name="Bevitel 12 3" xfId="6669"/>
    <cellStyle name="Bevitel 13" xfId="6670"/>
    <cellStyle name="Bevitel 14" xfId="6671"/>
    <cellStyle name="Bevitel 15" xfId="6672"/>
    <cellStyle name="Bevitel 16" xfId="6673"/>
    <cellStyle name="Bevitel 2" xfId="6674"/>
    <cellStyle name="Bevitel 2 10" xfId="6675"/>
    <cellStyle name="Bevitel 2 10 2" xfId="6676"/>
    <cellStyle name="Bevitel 2 10 3" xfId="6677"/>
    <cellStyle name="Bevitel 2 11" xfId="6678"/>
    <cellStyle name="Bevitel 2 11 2" xfId="6679"/>
    <cellStyle name="Bevitel 2 11 3" xfId="6680"/>
    <cellStyle name="Bevitel 2 12" xfId="6681"/>
    <cellStyle name="Bevitel 2 13" xfId="6682"/>
    <cellStyle name="Bevitel 2 14" xfId="6683"/>
    <cellStyle name="Bevitel 2 15" xfId="6684"/>
    <cellStyle name="Bevitel 2 2" xfId="6685"/>
    <cellStyle name="Bevitel 2 2 10" xfId="6686"/>
    <cellStyle name="Bevitel 2 2 11" xfId="6687"/>
    <cellStyle name="Bevitel 2 2 12" xfId="6688"/>
    <cellStyle name="Bevitel 2 2 13" xfId="6689"/>
    <cellStyle name="Bevitel 2 2 2" xfId="6690"/>
    <cellStyle name="Bevitel 2 2 2 10" xfId="6691"/>
    <cellStyle name="Bevitel 2 2 2 11" xfId="6692"/>
    <cellStyle name="Bevitel 2 2 2 12" xfId="6693"/>
    <cellStyle name="Bevitel 2 2 2 2" xfId="6694"/>
    <cellStyle name="Bevitel 2 2 2 2 2" xfId="6695"/>
    <cellStyle name="Bevitel 2 2 2 2 2 2" xfId="6696"/>
    <cellStyle name="Bevitel 2 2 2 2 2 2 2" xfId="6697"/>
    <cellStyle name="Bevitel 2 2 2 2 2 2 3" xfId="6698"/>
    <cellStyle name="Bevitel 2 2 2 2 2 3" xfId="6699"/>
    <cellStyle name="Bevitel 2 2 2 2 2 4" xfId="6700"/>
    <cellStyle name="Bevitel 2 2 2 2 3" xfId="6701"/>
    <cellStyle name="Bevitel 2 2 2 2 3 2" xfId="6702"/>
    <cellStyle name="Bevitel 2 2 2 2 3 3" xfId="6703"/>
    <cellStyle name="Bevitel 2 2 2 2 4" xfId="6704"/>
    <cellStyle name="Bevitel 2 2 2 2 5" xfId="6705"/>
    <cellStyle name="Bevitel 2 2 2 2 6" xfId="6706"/>
    <cellStyle name="Bevitel 2 2 2 2 7" xfId="6707"/>
    <cellStyle name="Bevitel 2 2 2 3" xfId="6708"/>
    <cellStyle name="Bevitel 2 2 2 3 2" xfId="6709"/>
    <cellStyle name="Bevitel 2 2 2 3 2 2" xfId="6710"/>
    <cellStyle name="Bevitel 2 2 2 3 2 2 2" xfId="6711"/>
    <cellStyle name="Bevitel 2 2 2 3 2 2 3" xfId="6712"/>
    <cellStyle name="Bevitel 2 2 2 3 2 3" xfId="6713"/>
    <cellStyle name="Bevitel 2 2 2 3 2 4" xfId="6714"/>
    <cellStyle name="Bevitel 2 2 2 3 3" xfId="6715"/>
    <cellStyle name="Bevitel 2 2 2 3 3 2" xfId="6716"/>
    <cellStyle name="Bevitel 2 2 2 3 3 3" xfId="6717"/>
    <cellStyle name="Bevitel 2 2 2 3 4" xfId="6718"/>
    <cellStyle name="Bevitel 2 2 2 3 5" xfId="6719"/>
    <cellStyle name="Bevitel 2 2 2 4" xfId="6720"/>
    <cellStyle name="Bevitel 2 2 2 4 2" xfId="6721"/>
    <cellStyle name="Bevitel 2 2 2 4 2 2" xfId="6722"/>
    <cellStyle name="Bevitel 2 2 2 4 2 3" xfId="6723"/>
    <cellStyle name="Bevitel 2 2 2 4 3" xfId="6724"/>
    <cellStyle name="Bevitel 2 2 2 4 4" xfId="6725"/>
    <cellStyle name="Bevitel 2 2 2 5" xfId="6726"/>
    <cellStyle name="Bevitel 2 2 2 5 2" xfId="6727"/>
    <cellStyle name="Bevitel 2 2 2 5 2 2" xfId="6728"/>
    <cellStyle name="Bevitel 2 2 2 5 2 3" xfId="6729"/>
    <cellStyle name="Bevitel 2 2 2 5 3" xfId="6730"/>
    <cellStyle name="Bevitel 2 2 2 5 4" xfId="6731"/>
    <cellStyle name="Bevitel 2 2 2 6" xfId="6732"/>
    <cellStyle name="Bevitel 2 2 2 6 2" xfId="6733"/>
    <cellStyle name="Bevitel 2 2 2 6 3" xfId="6734"/>
    <cellStyle name="Bevitel 2 2 2 7" xfId="6735"/>
    <cellStyle name="Bevitel 2 2 2 7 2" xfId="6736"/>
    <cellStyle name="Bevitel 2 2 2 7 3" xfId="6737"/>
    <cellStyle name="Bevitel 2 2 2 8" xfId="6738"/>
    <cellStyle name="Bevitel 2 2 2 8 2" xfId="6739"/>
    <cellStyle name="Bevitel 2 2 2 8 3" xfId="6740"/>
    <cellStyle name="Bevitel 2 2 2 9" xfId="6741"/>
    <cellStyle name="Bevitel 2 2 3" xfId="6742"/>
    <cellStyle name="Bevitel 2 2 3 2" xfId="6743"/>
    <cellStyle name="Bevitel 2 2 3 2 2" xfId="6744"/>
    <cellStyle name="Bevitel 2 2 3 2 2 2" xfId="6745"/>
    <cellStyle name="Bevitel 2 2 3 2 2 3" xfId="6746"/>
    <cellStyle name="Bevitel 2 2 3 2 3" xfId="6747"/>
    <cellStyle name="Bevitel 2 2 3 2 4" xfId="6748"/>
    <cellStyle name="Bevitel 2 2 3 3" xfId="6749"/>
    <cellStyle name="Bevitel 2 2 3 3 2" xfId="6750"/>
    <cellStyle name="Bevitel 2 2 3 3 3" xfId="6751"/>
    <cellStyle name="Bevitel 2 2 3 4" xfId="6752"/>
    <cellStyle name="Bevitel 2 2 3 5" xfId="6753"/>
    <cellStyle name="Bevitel 2 2 3 6" xfId="6754"/>
    <cellStyle name="Bevitel 2 2 3 7" xfId="6755"/>
    <cellStyle name="Bevitel 2 2 4" xfId="6756"/>
    <cellStyle name="Bevitel 2 2 4 2" xfId="6757"/>
    <cellStyle name="Bevitel 2 2 4 2 2" xfId="6758"/>
    <cellStyle name="Bevitel 2 2 4 2 2 2" xfId="6759"/>
    <cellStyle name="Bevitel 2 2 4 2 2 3" xfId="6760"/>
    <cellStyle name="Bevitel 2 2 4 2 3" xfId="6761"/>
    <cellStyle name="Bevitel 2 2 4 2 4" xfId="6762"/>
    <cellStyle name="Bevitel 2 2 4 3" xfId="6763"/>
    <cellStyle name="Bevitel 2 2 4 3 2" xfId="6764"/>
    <cellStyle name="Bevitel 2 2 4 3 3" xfId="6765"/>
    <cellStyle name="Bevitel 2 2 4 4" xfId="6766"/>
    <cellStyle name="Bevitel 2 2 4 5" xfId="6767"/>
    <cellStyle name="Bevitel 2 2 5" xfId="6768"/>
    <cellStyle name="Bevitel 2 2 5 2" xfId="6769"/>
    <cellStyle name="Bevitel 2 2 5 2 2" xfId="6770"/>
    <cellStyle name="Bevitel 2 2 5 2 3" xfId="6771"/>
    <cellStyle name="Bevitel 2 2 5 3" xfId="6772"/>
    <cellStyle name="Bevitel 2 2 5 4" xfId="6773"/>
    <cellStyle name="Bevitel 2 2 6" xfId="6774"/>
    <cellStyle name="Bevitel 2 2 6 2" xfId="6775"/>
    <cellStyle name="Bevitel 2 2 6 2 2" xfId="6776"/>
    <cellStyle name="Bevitel 2 2 6 2 3" xfId="6777"/>
    <cellStyle name="Bevitel 2 2 6 3" xfId="6778"/>
    <cellStyle name="Bevitel 2 2 6 4" xfId="6779"/>
    <cellStyle name="Bevitel 2 2 7" xfId="6780"/>
    <cellStyle name="Bevitel 2 2 7 2" xfId="6781"/>
    <cellStyle name="Bevitel 2 2 7 3" xfId="6782"/>
    <cellStyle name="Bevitel 2 2 8" xfId="6783"/>
    <cellStyle name="Bevitel 2 2 8 2" xfId="6784"/>
    <cellStyle name="Bevitel 2 2 8 3" xfId="6785"/>
    <cellStyle name="Bevitel 2 2 9" xfId="6786"/>
    <cellStyle name="Bevitel 2 2 9 2" xfId="6787"/>
    <cellStyle name="Bevitel 2 2 9 3" xfId="6788"/>
    <cellStyle name="Bevitel 2 3" xfId="6789"/>
    <cellStyle name="Bevitel 2 3 10" xfId="6790"/>
    <cellStyle name="Bevitel 2 3 11" xfId="6791"/>
    <cellStyle name="Bevitel 2 3 12" xfId="6792"/>
    <cellStyle name="Bevitel 2 3 13" xfId="6793"/>
    <cellStyle name="Bevitel 2 3 2" xfId="6794"/>
    <cellStyle name="Bevitel 2 3 2 10" xfId="6795"/>
    <cellStyle name="Bevitel 2 3 2 11" xfId="6796"/>
    <cellStyle name="Bevitel 2 3 2 12" xfId="6797"/>
    <cellStyle name="Bevitel 2 3 2 2" xfId="6798"/>
    <cellStyle name="Bevitel 2 3 2 2 2" xfId="6799"/>
    <cellStyle name="Bevitel 2 3 2 2 2 2" xfId="6800"/>
    <cellStyle name="Bevitel 2 3 2 2 2 2 2" xfId="6801"/>
    <cellStyle name="Bevitel 2 3 2 2 2 2 3" xfId="6802"/>
    <cellStyle name="Bevitel 2 3 2 2 2 3" xfId="6803"/>
    <cellStyle name="Bevitel 2 3 2 2 2 4" xfId="6804"/>
    <cellStyle name="Bevitel 2 3 2 2 3" xfId="6805"/>
    <cellStyle name="Bevitel 2 3 2 2 3 2" xfId="6806"/>
    <cellStyle name="Bevitel 2 3 2 2 3 3" xfId="6807"/>
    <cellStyle name="Bevitel 2 3 2 2 4" xfId="6808"/>
    <cellStyle name="Bevitel 2 3 2 2 5" xfId="6809"/>
    <cellStyle name="Bevitel 2 3 2 2 6" xfId="6810"/>
    <cellStyle name="Bevitel 2 3 2 2 7" xfId="6811"/>
    <cellStyle name="Bevitel 2 3 2 3" xfId="6812"/>
    <cellStyle name="Bevitel 2 3 2 3 2" xfId="6813"/>
    <cellStyle name="Bevitel 2 3 2 3 2 2" xfId="6814"/>
    <cellStyle name="Bevitel 2 3 2 3 2 2 2" xfId="6815"/>
    <cellStyle name="Bevitel 2 3 2 3 2 2 3" xfId="6816"/>
    <cellStyle name="Bevitel 2 3 2 3 2 3" xfId="6817"/>
    <cellStyle name="Bevitel 2 3 2 3 2 4" xfId="6818"/>
    <cellStyle name="Bevitel 2 3 2 3 3" xfId="6819"/>
    <cellStyle name="Bevitel 2 3 2 3 3 2" xfId="6820"/>
    <cellStyle name="Bevitel 2 3 2 3 3 3" xfId="6821"/>
    <cellStyle name="Bevitel 2 3 2 3 4" xfId="6822"/>
    <cellStyle name="Bevitel 2 3 2 3 5" xfId="6823"/>
    <cellStyle name="Bevitel 2 3 2 4" xfId="6824"/>
    <cellStyle name="Bevitel 2 3 2 4 2" xfId="6825"/>
    <cellStyle name="Bevitel 2 3 2 4 2 2" xfId="6826"/>
    <cellStyle name="Bevitel 2 3 2 4 2 3" xfId="6827"/>
    <cellStyle name="Bevitel 2 3 2 4 3" xfId="6828"/>
    <cellStyle name="Bevitel 2 3 2 4 4" xfId="6829"/>
    <cellStyle name="Bevitel 2 3 2 5" xfId="6830"/>
    <cellStyle name="Bevitel 2 3 2 5 2" xfId="6831"/>
    <cellStyle name="Bevitel 2 3 2 5 2 2" xfId="6832"/>
    <cellStyle name="Bevitel 2 3 2 5 2 3" xfId="6833"/>
    <cellStyle name="Bevitel 2 3 2 5 3" xfId="6834"/>
    <cellStyle name="Bevitel 2 3 2 5 4" xfId="6835"/>
    <cellStyle name="Bevitel 2 3 2 6" xfId="6836"/>
    <cellStyle name="Bevitel 2 3 2 6 2" xfId="6837"/>
    <cellStyle name="Bevitel 2 3 2 6 3" xfId="6838"/>
    <cellStyle name="Bevitel 2 3 2 7" xfId="6839"/>
    <cellStyle name="Bevitel 2 3 2 7 2" xfId="6840"/>
    <cellStyle name="Bevitel 2 3 2 7 3" xfId="6841"/>
    <cellStyle name="Bevitel 2 3 2 8" xfId="6842"/>
    <cellStyle name="Bevitel 2 3 2 8 2" xfId="6843"/>
    <cellStyle name="Bevitel 2 3 2 8 3" xfId="6844"/>
    <cellStyle name="Bevitel 2 3 2 9" xfId="6845"/>
    <cellStyle name="Bevitel 2 3 3" xfId="6846"/>
    <cellStyle name="Bevitel 2 3 3 2" xfId="6847"/>
    <cellStyle name="Bevitel 2 3 3 2 2" xfId="6848"/>
    <cellStyle name="Bevitel 2 3 3 2 2 2" xfId="6849"/>
    <cellStyle name="Bevitel 2 3 3 2 2 3" xfId="6850"/>
    <cellStyle name="Bevitel 2 3 3 2 3" xfId="6851"/>
    <cellStyle name="Bevitel 2 3 3 2 4" xfId="6852"/>
    <cellStyle name="Bevitel 2 3 3 3" xfId="6853"/>
    <cellStyle name="Bevitel 2 3 3 3 2" xfId="6854"/>
    <cellStyle name="Bevitel 2 3 3 3 3" xfId="6855"/>
    <cellStyle name="Bevitel 2 3 3 4" xfId="6856"/>
    <cellStyle name="Bevitel 2 3 3 5" xfId="6857"/>
    <cellStyle name="Bevitel 2 3 3 6" xfId="6858"/>
    <cellStyle name="Bevitel 2 3 3 7" xfId="6859"/>
    <cellStyle name="Bevitel 2 3 4" xfId="6860"/>
    <cellStyle name="Bevitel 2 3 4 2" xfId="6861"/>
    <cellStyle name="Bevitel 2 3 4 2 2" xfId="6862"/>
    <cellStyle name="Bevitel 2 3 4 2 2 2" xfId="6863"/>
    <cellStyle name="Bevitel 2 3 4 2 2 3" xfId="6864"/>
    <cellStyle name="Bevitel 2 3 4 2 3" xfId="6865"/>
    <cellStyle name="Bevitel 2 3 4 2 4" xfId="6866"/>
    <cellStyle name="Bevitel 2 3 4 3" xfId="6867"/>
    <cellStyle name="Bevitel 2 3 4 3 2" xfId="6868"/>
    <cellStyle name="Bevitel 2 3 4 3 3" xfId="6869"/>
    <cellStyle name="Bevitel 2 3 4 4" xfId="6870"/>
    <cellStyle name="Bevitel 2 3 4 5" xfId="6871"/>
    <cellStyle name="Bevitel 2 3 5" xfId="6872"/>
    <cellStyle name="Bevitel 2 3 5 2" xfId="6873"/>
    <cellStyle name="Bevitel 2 3 5 2 2" xfId="6874"/>
    <cellStyle name="Bevitel 2 3 5 2 3" xfId="6875"/>
    <cellStyle name="Bevitel 2 3 5 3" xfId="6876"/>
    <cellStyle name="Bevitel 2 3 5 4" xfId="6877"/>
    <cellStyle name="Bevitel 2 3 6" xfId="6878"/>
    <cellStyle name="Bevitel 2 3 6 2" xfId="6879"/>
    <cellStyle name="Bevitel 2 3 6 2 2" xfId="6880"/>
    <cellStyle name="Bevitel 2 3 6 2 3" xfId="6881"/>
    <cellStyle name="Bevitel 2 3 6 3" xfId="6882"/>
    <cellStyle name="Bevitel 2 3 6 4" xfId="6883"/>
    <cellStyle name="Bevitel 2 3 7" xfId="6884"/>
    <cellStyle name="Bevitel 2 3 7 2" xfId="6885"/>
    <cellStyle name="Bevitel 2 3 7 3" xfId="6886"/>
    <cellStyle name="Bevitel 2 3 8" xfId="6887"/>
    <cellStyle name="Bevitel 2 3 8 2" xfId="6888"/>
    <cellStyle name="Bevitel 2 3 8 3" xfId="6889"/>
    <cellStyle name="Bevitel 2 3 9" xfId="6890"/>
    <cellStyle name="Bevitel 2 3 9 2" xfId="6891"/>
    <cellStyle name="Bevitel 2 3 9 3" xfId="6892"/>
    <cellStyle name="Bevitel 2 4" xfId="6893"/>
    <cellStyle name="Bevitel 2 4 10" xfId="6894"/>
    <cellStyle name="Bevitel 2 4 11" xfId="6895"/>
    <cellStyle name="Bevitel 2 4 12" xfId="6896"/>
    <cellStyle name="Bevitel 2 4 2" xfId="6897"/>
    <cellStyle name="Bevitel 2 4 2 2" xfId="6898"/>
    <cellStyle name="Bevitel 2 4 2 2 2" xfId="6899"/>
    <cellStyle name="Bevitel 2 4 2 2 2 2" xfId="6900"/>
    <cellStyle name="Bevitel 2 4 2 2 2 3" xfId="6901"/>
    <cellStyle name="Bevitel 2 4 2 2 3" xfId="6902"/>
    <cellStyle name="Bevitel 2 4 2 2 4" xfId="6903"/>
    <cellStyle name="Bevitel 2 4 2 3" xfId="6904"/>
    <cellStyle name="Bevitel 2 4 2 3 2" xfId="6905"/>
    <cellStyle name="Bevitel 2 4 2 3 3" xfId="6906"/>
    <cellStyle name="Bevitel 2 4 2 4" xfId="6907"/>
    <cellStyle name="Bevitel 2 4 2 5" xfId="6908"/>
    <cellStyle name="Bevitel 2 4 2 6" xfId="6909"/>
    <cellStyle name="Bevitel 2 4 2 7" xfId="6910"/>
    <cellStyle name="Bevitel 2 4 3" xfId="6911"/>
    <cellStyle name="Bevitel 2 4 3 2" xfId="6912"/>
    <cellStyle name="Bevitel 2 4 3 2 2" xfId="6913"/>
    <cellStyle name="Bevitel 2 4 3 2 2 2" xfId="6914"/>
    <cellStyle name="Bevitel 2 4 3 2 2 3" xfId="6915"/>
    <cellStyle name="Bevitel 2 4 3 2 3" xfId="6916"/>
    <cellStyle name="Bevitel 2 4 3 2 4" xfId="6917"/>
    <cellStyle name="Bevitel 2 4 3 3" xfId="6918"/>
    <cellStyle name="Bevitel 2 4 3 3 2" xfId="6919"/>
    <cellStyle name="Bevitel 2 4 3 3 3" xfId="6920"/>
    <cellStyle name="Bevitel 2 4 3 4" xfId="6921"/>
    <cellStyle name="Bevitel 2 4 3 5" xfId="6922"/>
    <cellStyle name="Bevitel 2 4 4" xfId="6923"/>
    <cellStyle name="Bevitel 2 4 4 2" xfId="6924"/>
    <cellStyle name="Bevitel 2 4 4 2 2" xfId="6925"/>
    <cellStyle name="Bevitel 2 4 4 2 3" xfId="6926"/>
    <cellStyle name="Bevitel 2 4 4 3" xfId="6927"/>
    <cellStyle name="Bevitel 2 4 4 4" xfId="6928"/>
    <cellStyle name="Bevitel 2 4 5" xfId="6929"/>
    <cellStyle name="Bevitel 2 4 5 2" xfId="6930"/>
    <cellStyle name="Bevitel 2 4 5 2 2" xfId="6931"/>
    <cellStyle name="Bevitel 2 4 5 2 3" xfId="6932"/>
    <cellStyle name="Bevitel 2 4 5 3" xfId="6933"/>
    <cellStyle name="Bevitel 2 4 5 4" xfId="6934"/>
    <cellStyle name="Bevitel 2 4 6" xfId="6935"/>
    <cellStyle name="Bevitel 2 4 6 2" xfId="6936"/>
    <cellStyle name="Bevitel 2 4 6 3" xfId="6937"/>
    <cellStyle name="Bevitel 2 4 7" xfId="6938"/>
    <cellStyle name="Bevitel 2 4 7 2" xfId="6939"/>
    <cellStyle name="Bevitel 2 4 7 3" xfId="6940"/>
    <cellStyle name="Bevitel 2 4 8" xfId="6941"/>
    <cellStyle name="Bevitel 2 4 8 2" xfId="6942"/>
    <cellStyle name="Bevitel 2 4 8 3" xfId="6943"/>
    <cellStyle name="Bevitel 2 4 9" xfId="6944"/>
    <cellStyle name="Bevitel 2 5" xfId="6945"/>
    <cellStyle name="Bevitel 2 5 2" xfId="6946"/>
    <cellStyle name="Bevitel 2 5 2 2" xfId="6947"/>
    <cellStyle name="Bevitel 2 5 2 2 2" xfId="6948"/>
    <cellStyle name="Bevitel 2 5 2 2 3" xfId="6949"/>
    <cellStyle name="Bevitel 2 5 2 3" xfId="6950"/>
    <cellStyle name="Bevitel 2 5 2 4" xfId="6951"/>
    <cellStyle name="Bevitel 2 5 3" xfId="6952"/>
    <cellStyle name="Bevitel 2 5 3 2" xfId="6953"/>
    <cellStyle name="Bevitel 2 5 3 3" xfId="6954"/>
    <cellStyle name="Bevitel 2 5 4" xfId="6955"/>
    <cellStyle name="Bevitel 2 5 5" xfId="6956"/>
    <cellStyle name="Bevitel 2 5 6" xfId="6957"/>
    <cellStyle name="Bevitel 2 5 7" xfId="6958"/>
    <cellStyle name="Bevitel 2 6" xfId="6959"/>
    <cellStyle name="Bevitel 2 6 2" xfId="6960"/>
    <cellStyle name="Bevitel 2 6 2 2" xfId="6961"/>
    <cellStyle name="Bevitel 2 6 2 2 2" xfId="6962"/>
    <cellStyle name="Bevitel 2 6 2 2 3" xfId="6963"/>
    <cellStyle name="Bevitel 2 6 2 3" xfId="6964"/>
    <cellStyle name="Bevitel 2 6 2 4" xfId="6965"/>
    <cellStyle name="Bevitel 2 6 3" xfId="6966"/>
    <cellStyle name="Bevitel 2 6 3 2" xfId="6967"/>
    <cellStyle name="Bevitel 2 6 3 3" xfId="6968"/>
    <cellStyle name="Bevitel 2 6 4" xfId="6969"/>
    <cellStyle name="Bevitel 2 6 5" xfId="6970"/>
    <cellStyle name="Bevitel 2 7" xfId="6971"/>
    <cellStyle name="Bevitel 2 7 2" xfId="6972"/>
    <cellStyle name="Bevitel 2 7 2 2" xfId="6973"/>
    <cellStyle name="Bevitel 2 7 2 3" xfId="6974"/>
    <cellStyle name="Bevitel 2 7 3" xfId="6975"/>
    <cellStyle name="Bevitel 2 7 4" xfId="6976"/>
    <cellStyle name="Bevitel 2 8" xfId="6977"/>
    <cellStyle name="Bevitel 2 8 2" xfId="6978"/>
    <cellStyle name="Bevitel 2 8 2 2" xfId="6979"/>
    <cellStyle name="Bevitel 2 8 2 3" xfId="6980"/>
    <cellStyle name="Bevitel 2 8 3" xfId="6981"/>
    <cellStyle name="Bevitel 2 8 4" xfId="6982"/>
    <cellStyle name="Bevitel 2 9" xfId="6983"/>
    <cellStyle name="Bevitel 2 9 2" xfId="6984"/>
    <cellStyle name="Bevitel 2 9 3" xfId="6985"/>
    <cellStyle name="Bevitel 3" xfId="6986"/>
    <cellStyle name="Bevitel 3 10" xfId="6987"/>
    <cellStyle name="Bevitel 3 11" xfId="6988"/>
    <cellStyle name="Bevitel 3 12" xfId="6989"/>
    <cellStyle name="Bevitel 3 13" xfId="6990"/>
    <cellStyle name="Bevitel 3 2" xfId="6991"/>
    <cellStyle name="Bevitel 3 2 10" xfId="6992"/>
    <cellStyle name="Bevitel 3 2 11" xfId="6993"/>
    <cellStyle name="Bevitel 3 2 12" xfId="6994"/>
    <cellStyle name="Bevitel 3 2 2" xfId="6995"/>
    <cellStyle name="Bevitel 3 2 2 2" xfId="6996"/>
    <cellStyle name="Bevitel 3 2 2 2 2" xfId="6997"/>
    <cellStyle name="Bevitel 3 2 2 2 2 2" xfId="6998"/>
    <cellStyle name="Bevitel 3 2 2 2 2 3" xfId="6999"/>
    <cellStyle name="Bevitel 3 2 2 2 3" xfId="7000"/>
    <cellStyle name="Bevitel 3 2 2 2 4" xfId="7001"/>
    <cellStyle name="Bevitel 3 2 2 3" xfId="7002"/>
    <cellStyle name="Bevitel 3 2 2 3 2" xfId="7003"/>
    <cellStyle name="Bevitel 3 2 2 3 3" xfId="7004"/>
    <cellStyle name="Bevitel 3 2 2 4" xfId="7005"/>
    <cellStyle name="Bevitel 3 2 2 5" xfId="7006"/>
    <cellStyle name="Bevitel 3 2 2 6" xfId="7007"/>
    <cellStyle name="Bevitel 3 2 2 7" xfId="7008"/>
    <cellStyle name="Bevitel 3 2 3" xfId="7009"/>
    <cellStyle name="Bevitel 3 2 3 2" xfId="7010"/>
    <cellStyle name="Bevitel 3 2 3 2 2" xfId="7011"/>
    <cellStyle name="Bevitel 3 2 3 2 2 2" xfId="7012"/>
    <cellStyle name="Bevitel 3 2 3 2 2 3" xfId="7013"/>
    <cellStyle name="Bevitel 3 2 3 2 3" xfId="7014"/>
    <cellStyle name="Bevitel 3 2 3 2 4" xfId="7015"/>
    <cellStyle name="Bevitel 3 2 3 3" xfId="7016"/>
    <cellStyle name="Bevitel 3 2 3 3 2" xfId="7017"/>
    <cellStyle name="Bevitel 3 2 3 3 3" xfId="7018"/>
    <cellStyle name="Bevitel 3 2 3 4" xfId="7019"/>
    <cellStyle name="Bevitel 3 2 3 5" xfId="7020"/>
    <cellStyle name="Bevitel 3 2 4" xfId="7021"/>
    <cellStyle name="Bevitel 3 2 4 2" xfId="7022"/>
    <cellStyle name="Bevitel 3 2 4 2 2" xfId="7023"/>
    <cellStyle name="Bevitel 3 2 4 2 3" xfId="7024"/>
    <cellStyle name="Bevitel 3 2 4 3" xfId="7025"/>
    <cellStyle name="Bevitel 3 2 4 4" xfId="7026"/>
    <cellStyle name="Bevitel 3 2 5" xfId="7027"/>
    <cellStyle name="Bevitel 3 2 5 2" xfId="7028"/>
    <cellStyle name="Bevitel 3 2 5 2 2" xfId="7029"/>
    <cellStyle name="Bevitel 3 2 5 2 3" xfId="7030"/>
    <cellStyle name="Bevitel 3 2 5 3" xfId="7031"/>
    <cellStyle name="Bevitel 3 2 5 4" xfId="7032"/>
    <cellStyle name="Bevitel 3 2 6" xfId="7033"/>
    <cellStyle name="Bevitel 3 2 6 2" xfId="7034"/>
    <cellStyle name="Bevitel 3 2 6 3" xfId="7035"/>
    <cellStyle name="Bevitel 3 2 7" xfId="7036"/>
    <cellStyle name="Bevitel 3 2 7 2" xfId="7037"/>
    <cellStyle name="Bevitel 3 2 7 3" xfId="7038"/>
    <cellStyle name="Bevitel 3 2 8" xfId="7039"/>
    <cellStyle name="Bevitel 3 2 8 2" xfId="7040"/>
    <cellStyle name="Bevitel 3 2 8 3" xfId="7041"/>
    <cellStyle name="Bevitel 3 2 9" xfId="7042"/>
    <cellStyle name="Bevitel 3 3" xfId="7043"/>
    <cellStyle name="Bevitel 3 3 2" xfId="7044"/>
    <cellStyle name="Bevitel 3 3 2 2" xfId="7045"/>
    <cellStyle name="Bevitel 3 3 2 2 2" xfId="7046"/>
    <cellStyle name="Bevitel 3 3 2 2 3" xfId="7047"/>
    <cellStyle name="Bevitel 3 3 2 3" xfId="7048"/>
    <cellStyle name="Bevitel 3 3 2 4" xfId="7049"/>
    <cellStyle name="Bevitel 3 3 3" xfId="7050"/>
    <cellStyle name="Bevitel 3 3 3 2" xfId="7051"/>
    <cellStyle name="Bevitel 3 3 3 3" xfId="7052"/>
    <cellStyle name="Bevitel 3 3 4" xfId="7053"/>
    <cellStyle name="Bevitel 3 3 5" xfId="7054"/>
    <cellStyle name="Bevitel 3 3 6" xfId="7055"/>
    <cellStyle name="Bevitel 3 3 7" xfId="7056"/>
    <cellStyle name="Bevitel 3 4" xfId="7057"/>
    <cellStyle name="Bevitel 3 4 2" xfId="7058"/>
    <cellStyle name="Bevitel 3 4 2 2" xfId="7059"/>
    <cellStyle name="Bevitel 3 4 2 2 2" xfId="7060"/>
    <cellStyle name="Bevitel 3 4 2 2 3" xfId="7061"/>
    <cellStyle name="Bevitel 3 4 2 3" xfId="7062"/>
    <cellStyle name="Bevitel 3 4 2 4" xfId="7063"/>
    <cellStyle name="Bevitel 3 4 3" xfId="7064"/>
    <cellStyle name="Bevitel 3 4 3 2" xfId="7065"/>
    <cellStyle name="Bevitel 3 4 3 3" xfId="7066"/>
    <cellStyle name="Bevitel 3 4 4" xfId="7067"/>
    <cellStyle name="Bevitel 3 4 5" xfId="7068"/>
    <cellStyle name="Bevitel 3 5" xfId="7069"/>
    <cellStyle name="Bevitel 3 5 2" xfId="7070"/>
    <cellStyle name="Bevitel 3 5 2 2" xfId="7071"/>
    <cellStyle name="Bevitel 3 5 2 3" xfId="7072"/>
    <cellStyle name="Bevitel 3 5 3" xfId="7073"/>
    <cellStyle name="Bevitel 3 5 4" xfId="7074"/>
    <cellStyle name="Bevitel 3 6" xfId="7075"/>
    <cellStyle name="Bevitel 3 6 2" xfId="7076"/>
    <cellStyle name="Bevitel 3 6 2 2" xfId="7077"/>
    <cellStyle name="Bevitel 3 6 2 3" xfId="7078"/>
    <cellStyle name="Bevitel 3 6 3" xfId="7079"/>
    <cellStyle name="Bevitel 3 6 4" xfId="7080"/>
    <cellStyle name="Bevitel 3 7" xfId="7081"/>
    <cellStyle name="Bevitel 3 7 2" xfId="7082"/>
    <cellStyle name="Bevitel 3 7 3" xfId="7083"/>
    <cellStyle name="Bevitel 3 8" xfId="7084"/>
    <cellStyle name="Bevitel 3 8 2" xfId="7085"/>
    <cellStyle name="Bevitel 3 8 3" xfId="7086"/>
    <cellStyle name="Bevitel 3 9" xfId="7087"/>
    <cellStyle name="Bevitel 3 9 2" xfId="7088"/>
    <cellStyle name="Bevitel 3 9 3" xfId="7089"/>
    <cellStyle name="Bevitel 4" xfId="7090"/>
    <cellStyle name="Bevitel 4 10" xfId="7091"/>
    <cellStyle name="Bevitel 4 11" xfId="7092"/>
    <cellStyle name="Bevitel 4 12" xfId="7093"/>
    <cellStyle name="Bevitel 4 13" xfId="7094"/>
    <cellStyle name="Bevitel 4 2" xfId="7095"/>
    <cellStyle name="Bevitel 4 2 10" xfId="7096"/>
    <cellStyle name="Bevitel 4 2 11" xfId="7097"/>
    <cellStyle name="Bevitel 4 2 12" xfId="7098"/>
    <cellStyle name="Bevitel 4 2 2" xfId="7099"/>
    <cellStyle name="Bevitel 4 2 2 2" xfId="7100"/>
    <cellStyle name="Bevitel 4 2 2 2 2" xfId="7101"/>
    <cellStyle name="Bevitel 4 2 2 2 2 2" xfId="7102"/>
    <cellStyle name="Bevitel 4 2 2 2 2 3" xfId="7103"/>
    <cellStyle name="Bevitel 4 2 2 2 3" xfId="7104"/>
    <cellStyle name="Bevitel 4 2 2 2 4" xfId="7105"/>
    <cellStyle name="Bevitel 4 2 2 3" xfId="7106"/>
    <cellStyle name="Bevitel 4 2 2 3 2" xfId="7107"/>
    <cellStyle name="Bevitel 4 2 2 3 3" xfId="7108"/>
    <cellStyle name="Bevitel 4 2 2 4" xfId="7109"/>
    <cellStyle name="Bevitel 4 2 2 5" xfId="7110"/>
    <cellStyle name="Bevitel 4 2 2 6" xfId="7111"/>
    <cellStyle name="Bevitel 4 2 2 7" xfId="7112"/>
    <cellStyle name="Bevitel 4 2 3" xfId="7113"/>
    <cellStyle name="Bevitel 4 2 3 2" xfId="7114"/>
    <cellStyle name="Bevitel 4 2 3 2 2" xfId="7115"/>
    <cellStyle name="Bevitel 4 2 3 2 2 2" xfId="7116"/>
    <cellStyle name="Bevitel 4 2 3 2 2 3" xfId="7117"/>
    <cellStyle name="Bevitel 4 2 3 2 3" xfId="7118"/>
    <cellStyle name="Bevitel 4 2 3 2 4" xfId="7119"/>
    <cellStyle name="Bevitel 4 2 3 3" xfId="7120"/>
    <cellStyle name="Bevitel 4 2 3 3 2" xfId="7121"/>
    <cellStyle name="Bevitel 4 2 3 3 3" xfId="7122"/>
    <cellStyle name="Bevitel 4 2 3 4" xfId="7123"/>
    <cellStyle name="Bevitel 4 2 3 5" xfId="7124"/>
    <cellStyle name="Bevitel 4 2 4" xfId="7125"/>
    <cellStyle name="Bevitel 4 2 4 2" xfId="7126"/>
    <cellStyle name="Bevitel 4 2 4 2 2" xfId="7127"/>
    <cellStyle name="Bevitel 4 2 4 2 3" xfId="7128"/>
    <cellStyle name="Bevitel 4 2 4 3" xfId="7129"/>
    <cellStyle name="Bevitel 4 2 4 4" xfId="7130"/>
    <cellStyle name="Bevitel 4 2 5" xfId="7131"/>
    <cellStyle name="Bevitel 4 2 5 2" xfId="7132"/>
    <cellStyle name="Bevitel 4 2 5 2 2" xfId="7133"/>
    <cellStyle name="Bevitel 4 2 5 2 3" xfId="7134"/>
    <cellStyle name="Bevitel 4 2 5 3" xfId="7135"/>
    <cellStyle name="Bevitel 4 2 5 4" xfId="7136"/>
    <cellStyle name="Bevitel 4 2 6" xfId="7137"/>
    <cellStyle name="Bevitel 4 2 6 2" xfId="7138"/>
    <cellStyle name="Bevitel 4 2 6 3" xfId="7139"/>
    <cellStyle name="Bevitel 4 2 7" xfId="7140"/>
    <cellStyle name="Bevitel 4 2 7 2" xfId="7141"/>
    <cellStyle name="Bevitel 4 2 7 3" xfId="7142"/>
    <cellStyle name="Bevitel 4 2 8" xfId="7143"/>
    <cellStyle name="Bevitel 4 2 8 2" xfId="7144"/>
    <cellStyle name="Bevitel 4 2 8 3" xfId="7145"/>
    <cellStyle name="Bevitel 4 2 9" xfId="7146"/>
    <cellStyle name="Bevitel 4 3" xfId="7147"/>
    <cellStyle name="Bevitel 4 3 2" xfId="7148"/>
    <cellStyle name="Bevitel 4 3 2 2" xfId="7149"/>
    <cellStyle name="Bevitel 4 3 2 2 2" xfId="7150"/>
    <cellStyle name="Bevitel 4 3 2 2 3" xfId="7151"/>
    <cellStyle name="Bevitel 4 3 2 3" xfId="7152"/>
    <cellStyle name="Bevitel 4 3 2 4" xfId="7153"/>
    <cellStyle name="Bevitel 4 3 3" xfId="7154"/>
    <cellStyle name="Bevitel 4 3 3 2" xfId="7155"/>
    <cellStyle name="Bevitel 4 3 3 3" xfId="7156"/>
    <cellStyle name="Bevitel 4 3 4" xfId="7157"/>
    <cellStyle name="Bevitel 4 3 5" xfId="7158"/>
    <cellStyle name="Bevitel 4 3 6" xfId="7159"/>
    <cellStyle name="Bevitel 4 3 7" xfId="7160"/>
    <cellStyle name="Bevitel 4 4" xfId="7161"/>
    <cellStyle name="Bevitel 4 4 2" xfId="7162"/>
    <cellStyle name="Bevitel 4 4 2 2" xfId="7163"/>
    <cellStyle name="Bevitel 4 4 2 2 2" xfId="7164"/>
    <cellStyle name="Bevitel 4 4 2 2 3" xfId="7165"/>
    <cellStyle name="Bevitel 4 4 2 3" xfId="7166"/>
    <cellStyle name="Bevitel 4 4 2 4" xfId="7167"/>
    <cellStyle name="Bevitel 4 4 3" xfId="7168"/>
    <cellStyle name="Bevitel 4 4 3 2" xfId="7169"/>
    <cellStyle name="Bevitel 4 4 3 3" xfId="7170"/>
    <cellStyle name="Bevitel 4 4 4" xfId="7171"/>
    <cellStyle name="Bevitel 4 4 5" xfId="7172"/>
    <cellStyle name="Bevitel 4 5" xfId="7173"/>
    <cellStyle name="Bevitel 4 5 2" xfId="7174"/>
    <cellStyle name="Bevitel 4 5 2 2" xfId="7175"/>
    <cellStyle name="Bevitel 4 5 2 3" xfId="7176"/>
    <cellStyle name="Bevitel 4 5 3" xfId="7177"/>
    <cellStyle name="Bevitel 4 5 4" xfId="7178"/>
    <cellStyle name="Bevitel 4 6" xfId="7179"/>
    <cellStyle name="Bevitel 4 6 2" xfId="7180"/>
    <cellStyle name="Bevitel 4 6 2 2" xfId="7181"/>
    <cellStyle name="Bevitel 4 6 2 3" xfId="7182"/>
    <cellStyle name="Bevitel 4 6 3" xfId="7183"/>
    <cellStyle name="Bevitel 4 6 4" xfId="7184"/>
    <cellStyle name="Bevitel 4 7" xfId="7185"/>
    <cellStyle name="Bevitel 4 7 2" xfId="7186"/>
    <cellStyle name="Bevitel 4 7 3" xfId="7187"/>
    <cellStyle name="Bevitel 4 8" xfId="7188"/>
    <cellStyle name="Bevitel 4 8 2" xfId="7189"/>
    <cellStyle name="Bevitel 4 8 3" xfId="7190"/>
    <cellStyle name="Bevitel 4 9" xfId="7191"/>
    <cellStyle name="Bevitel 4 9 2" xfId="7192"/>
    <cellStyle name="Bevitel 4 9 3" xfId="7193"/>
    <cellStyle name="Bevitel 5" xfId="7194"/>
    <cellStyle name="Bevitel 5 10" xfId="7195"/>
    <cellStyle name="Bevitel 5 11" xfId="7196"/>
    <cellStyle name="Bevitel 5 12" xfId="7197"/>
    <cellStyle name="Bevitel 5 2" xfId="7198"/>
    <cellStyle name="Bevitel 5 2 2" xfId="7199"/>
    <cellStyle name="Bevitel 5 2 2 2" xfId="7200"/>
    <cellStyle name="Bevitel 5 2 2 2 2" xfId="7201"/>
    <cellStyle name="Bevitel 5 2 2 2 3" xfId="7202"/>
    <cellStyle name="Bevitel 5 2 2 3" xfId="7203"/>
    <cellStyle name="Bevitel 5 2 2 4" xfId="7204"/>
    <cellStyle name="Bevitel 5 2 3" xfId="7205"/>
    <cellStyle name="Bevitel 5 2 3 2" xfId="7206"/>
    <cellStyle name="Bevitel 5 2 3 3" xfId="7207"/>
    <cellStyle name="Bevitel 5 2 4" xfId="7208"/>
    <cellStyle name="Bevitel 5 2 5" xfId="7209"/>
    <cellStyle name="Bevitel 5 2 6" xfId="7210"/>
    <cellStyle name="Bevitel 5 2 7" xfId="7211"/>
    <cellStyle name="Bevitel 5 3" xfId="7212"/>
    <cellStyle name="Bevitel 5 3 2" xfId="7213"/>
    <cellStyle name="Bevitel 5 3 2 2" xfId="7214"/>
    <cellStyle name="Bevitel 5 3 2 2 2" xfId="7215"/>
    <cellStyle name="Bevitel 5 3 2 2 3" xfId="7216"/>
    <cellStyle name="Bevitel 5 3 2 3" xfId="7217"/>
    <cellStyle name="Bevitel 5 3 2 4" xfId="7218"/>
    <cellStyle name="Bevitel 5 3 3" xfId="7219"/>
    <cellStyle name="Bevitel 5 3 3 2" xfId="7220"/>
    <cellStyle name="Bevitel 5 3 3 3" xfId="7221"/>
    <cellStyle name="Bevitel 5 3 4" xfId="7222"/>
    <cellStyle name="Bevitel 5 3 5" xfId="7223"/>
    <cellStyle name="Bevitel 5 4" xfId="7224"/>
    <cellStyle name="Bevitel 5 4 2" xfId="7225"/>
    <cellStyle name="Bevitel 5 4 2 2" xfId="7226"/>
    <cellStyle name="Bevitel 5 4 2 3" xfId="7227"/>
    <cellStyle name="Bevitel 5 4 3" xfId="7228"/>
    <cellStyle name="Bevitel 5 4 4" xfId="7229"/>
    <cellStyle name="Bevitel 5 5" xfId="7230"/>
    <cellStyle name="Bevitel 5 5 2" xfId="7231"/>
    <cellStyle name="Bevitel 5 5 2 2" xfId="7232"/>
    <cellStyle name="Bevitel 5 5 2 3" xfId="7233"/>
    <cellStyle name="Bevitel 5 5 3" xfId="7234"/>
    <cellStyle name="Bevitel 5 5 4" xfId="7235"/>
    <cellStyle name="Bevitel 5 6" xfId="7236"/>
    <cellStyle name="Bevitel 5 6 2" xfId="7237"/>
    <cellStyle name="Bevitel 5 6 3" xfId="7238"/>
    <cellStyle name="Bevitel 5 7" xfId="7239"/>
    <cellStyle name="Bevitel 5 7 2" xfId="7240"/>
    <cellStyle name="Bevitel 5 7 3" xfId="7241"/>
    <cellStyle name="Bevitel 5 8" xfId="7242"/>
    <cellStyle name="Bevitel 5 8 2" xfId="7243"/>
    <cellStyle name="Bevitel 5 8 3" xfId="7244"/>
    <cellStyle name="Bevitel 5 9" xfId="7245"/>
    <cellStyle name="Bevitel 6" xfId="7246"/>
    <cellStyle name="Bevitel 6 2" xfId="7247"/>
    <cellStyle name="Bevitel 6 2 2" xfId="7248"/>
    <cellStyle name="Bevitel 6 2 2 2" xfId="7249"/>
    <cellStyle name="Bevitel 6 2 2 3" xfId="7250"/>
    <cellStyle name="Bevitel 6 2 3" xfId="7251"/>
    <cellStyle name="Bevitel 6 2 4" xfId="7252"/>
    <cellStyle name="Bevitel 6 3" xfId="7253"/>
    <cellStyle name="Bevitel 6 3 2" xfId="7254"/>
    <cellStyle name="Bevitel 6 3 3" xfId="7255"/>
    <cellStyle name="Bevitel 6 4" xfId="7256"/>
    <cellStyle name="Bevitel 6 5" xfId="7257"/>
    <cellStyle name="Bevitel 6 6" xfId="7258"/>
    <cellStyle name="Bevitel 6 7" xfId="7259"/>
    <cellStyle name="Bevitel 7" xfId="7260"/>
    <cellStyle name="Bevitel 7 2" xfId="7261"/>
    <cellStyle name="Bevitel 7 2 2" xfId="7262"/>
    <cellStyle name="Bevitel 7 2 2 2" xfId="7263"/>
    <cellStyle name="Bevitel 7 2 2 3" xfId="7264"/>
    <cellStyle name="Bevitel 7 2 3" xfId="7265"/>
    <cellStyle name="Bevitel 7 2 4" xfId="7266"/>
    <cellStyle name="Bevitel 7 3" xfId="7267"/>
    <cellStyle name="Bevitel 7 3 2" xfId="7268"/>
    <cellStyle name="Bevitel 7 3 3" xfId="7269"/>
    <cellStyle name="Bevitel 7 4" xfId="7270"/>
    <cellStyle name="Bevitel 7 5" xfId="7271"/>
    <cellStyle name="Bevitel 8" xfId="7272"/>
    <cellStyle name="Bevitel 8 2" xfId="7273"/>
    <cellStyle name="Bevitel 8 2 2" xfId="7274"/>
    <cellStyle name="Bevitel 8 2 3" xfId="7275"/>
    <cellStyle name="Bevitel 8 3" xfId="7276"/>
    <cellStyle name="Bevitel 8 4" xfId="7277"/>
    <cellStyle name="Bevitel 9" xfId="7278"/>
    <cellStyle name="Bevitel 9 2" xfId="7279"/>
    <cellStyle name="Bevitel 9 2 2" xfId="7280"/>
    <cellStyle name="Bevitel 9 2 3" xfId="7281"/>
    <cellStyle name="Bevitel 9 3" xfId="7282"/>
    <cellStyle name="Bevitel 9 4" xfId="7283"/>
    <cellStyle name="Bid Lables" xfId="7284"/>
    <cellStyle name="Black" xfId="7285"/>
    <cellStyle name="Black Days" xfId="7286"/>
    <cellStyle name="Black Decimal" xfId="7287"/>
    <cellStyle name="Black Dollar" xfId="7288"/>
    <cellStyle name="Black EPS" xfId="7289"/>
    <cellStyle name="Black Percent" xfId="7290"/>
    <cellStyle name="Black Percent2" xfId="7291"/>
    <cellStyle name="Black Times" xfId="7292"/>
    <cellStyle name="Black Times Two Deci" xfId="7293"/>
    <cellStyle name="Black Times Two Deci2" xfId="7294"/>
    <cellStyle name="Black Times_02 Del E Webb Medical Plaza" xfId="7295"/>
    <cellStyle name="Black Times2" xfId="7296"/>
    <cellStyle name="Black Times2 2" xfId="7297"/>
    <cellStyle name="Black_Barclays Land Values" xfId="7298"/>
    <cellStyle name="Blank" xfId="7299"/>
    <cellStyle name="Blank [,]" xfId="7300"/>
    <cellStyle name="Blank [1%]" xfId="7301"/>
    <cellStyle name="Blank [2%]" xfId="7302"/>
    <cellStyle name="Blank 10" xfId="7303"/>
    <cellStyle name="Blank 11" xfId="7304"/>
    <cellStyle name="Blank 12" xfId="7305"/>
    <cellStyle name="Blank 13" xfId="7306"/>
    <cellStyle name="Blank 14" xfId="7307"/>
    <cellStyle name="Blank 15" xfId="7308"/>
    <cellStyle name="Blank 16" xfId="7309"/>
    <cellStyle name="Blank 17" xfId="7310"/>
    <cellStyle name="Blank 18" xfId="7311"/>
    <cellStyle name="Blank 19" xfId="7312"/>
    <cellStyle name="Blank 2" xfId="7313"/>
    <cellStyle name="Blank 20" xfId="7314"/>
    <cellStyle name="Blank 21" xfId="7315"/>
    <cellStyle name="Blank 22" xfId="7316"/>
    <cellStyle name="Blank 23" xfId="7317"/>
    <cellStyle name="Blank 24" xfId="7318"/>
    <cellStyle name="Blank 25" xfId="7319"/>
    <cellStyle name="Blank 26" xfId="7320"/>
    <cellStyle name="Blank 27" xfId="7321"/>
    <cellStyle name="Blank 28" xfId="7322"/>
    <cellStyle name="Blank 29" xfId="7323"/>
    <cellStyle name="Blank 3" xfId="7324"/>
    <cellStyle name="Blank 30" xfId="7325"/>
    <cellStyle name="Blank 4" xfId="7326"/>
    <cellStyle name="Blank 5" xfId="7327"/>
    <cellStyle name="Blank 6" xfId="7328"/>
    <cellStyle name="Blank 7" xfId="7329"/>
    <cellStyle name="Blank 8" xfId="7330"/>
    <cellStyle name="Blank 9" xfId="7331"/>
    <cellStyle name="BlankedZeros" xfId="7332"/>
    <cellStyle name="BlankedZeros 2" xfId="7333"/>
    <cellStyle name="Blue" xfId="7334"/>
    <cellStyle name="Blue 2" xfId="7335"/>
    <cellStyle name="Blue Decimal" xfId="7336"/>
    <cellStyle name="Blue Dollar" xfId="7337"/>
    <cellStyle name="Blue EPS" xfId="7338"/>
    <cellStyle name="Blue Text" xfId="7339"/>
    <cellStyle name="Blue Zero Deci" xfId="7340"/>
    <cellStyle name="Blue,Bold,12pt" xfId="7341"/>
    <cellStyle name="Blue_1 GWP FAS 141 Office PPA Model_v1" xfId="7342"/>
    <cellStyle name="Bluefont" xfId="7343"/>
    <cellStyle name="BMVComma" xfId="7344"/>
    <cellStyle name="Body" xfId="7345"/>
    <cellStyle name="Body 2" xfId="7346"/>
    <cellStyle name="Bold" xfId="7347"/>
    <cellStyle name="Bold/Border" xfId="7348"/>
    <cellStyle name="Bold/Border 2" xfId="7349"/>
    <cellStyle name="BoldLineDescription" xfId="7350"/>
    <cellStyle name="BoldUnderline" xfId="7351"/>
    <cellStyle name="BOM-DOWN" xfId="7352"/>
    <cellStyle name="Border" xfId="7353"/>
    <cellStyle name="Border 2" xfId="7354"/>
    <cellStyle name="Border Heavy" xfId="7355"/>
    <cellStyle name="Border Thin" xfId="7356"/>
    <cellStyle name="Border, Bottom" xfId="7357"/>
    <cellStyle name="Border, Bottom 2" xfId="7358"/>
    <cellStyle name="Border, Bottom 2 2" xfId="7359"/>
    <cellStyle name="Border, Bottom 3" xfId="7360"/>
    <cellStyle name="Border, Left" xfId="7361"/>
    <cellStyle name="Border, Left 2" xfId="7362"/>
    <cellStyle name="Border, Right" xfId="7363"/>
    <cellStyle name="Border, Right 2" xfId="7364"/>
    <cellStyle name="Border, Top" xfId="7365"/>
    <cellStyle name="Border, Top 10" xfId="7366"/>
    <cellStyle name="Border, Top 10 10" xfId="7367"/>
    <cellStyle name="Border, Top 10 11" xfId="7368"/>
    <cellStyle name="Border, Top 10 12" xfId="7369"/>
    <cellStyle name="Border, Top 10 2" xfId="7370"/>
    <cellStyle name="Border, Top 10 2 10" xfId="7371"/>
    <cellStyle name="Border, Top 10 2 11" xfId="7372"/>
    <cellStyle name="Border, Top 10 2 2" xfId="7373"/>
    <cellStyle name="Border, Top 10 2 2 2" xfId="7374"/>
    <cellStyle name="Border, Top 10 2 2 2 2" xfId="7375"/>
    <cellStyle name="Border, Top 10 2 2 2 2 2" xfId="7376"/>
    <cellStyle name="Border, Top 10 2 2 2 3" xfId="7377"/>
    <cellStyle name="Border, Top 10 2 2 3" xfId="7378"/>
    <cellStyle name="Border, Top 10 2 2 3 2" xfId="7379"/>
    <cellStyle name="Border, Top 10 2 2 4" xfId="7380"/>
    <cellStyle name="Border, Top 10 2 2 5" xfId="7381"/>
    <cellStyle name="Border, Top 10 2 2 6" xfId="7382"/>
    <cellStyle name="Border, Top 10 2 3" xfId="7383"/>
    <cellStyle name="Border, Top 10 2 3 2" xfId="7384"/>
    <cellStyle name="Border, Top 10 2 3 2 2" xfId="7385"/>
    <cellStyle name="Border, Top 10 2 3 2 2 2" xfId="7386"/>
    <cellStyle name="Border, Top 10 2 3 2 3" xfId="7387"/>
    <cellStyle name="Border, Top 10 2 3 3" xfId="7388"/>
    <cellStyle name="Border, Top 10 2 3 3 2" xfId="7389"/>
    <cellStyle name="Border, Top 10 2 3 3 2 2" xfId="7390"/>
    <cellStyle name="Border, Top 10 2 3 3 3" xfId="7391"/>
    <cellStyle name="Border, Top 10 2 3 4" xfId="7392"/>
    <cellStyle name="Border, Top 10 2 3 4 2" xfId="7393"/>
    <cellStyle name="Border, Top 10 2 3 4 2 2" xfId="7394"/>
    <cellStyle name="Border, Top 10 2 3 4 3" xfId="7395"/>
    <cellStyle name="Border, Top 10 2 3 5" xfId="7396"/>
    <cellStyle name="Border, Top 10 2 3 5 2" xfId="7397"/>
    <cellStyle name="Border, Top 10 2 3 6" xfId="7398"/>
    <cellStyle name="Border, Top 10 2 4" xfId="7399"/>
    <cellStyle name="Border, Top 10 2 4 2" xfId="7400"/>
    <cellStyle name="Border, Top 10 2 4 2 2" xfId="7401"/>
    <cellStyle name="Border, Top 10 2 4 3" xfId="7402"/>
    <cellStyle name="Border, Top 10 2 5" xfId="7403"/>
    <cellStyle name="Border, Top 10 2 5 2" xfId="7404"/>
    <cellStyle name="Border, Top 10 2 6" xfId="7405"/>
    <cellStyle name="Border, Top 10 2 6 2" xfId="7406"/>
    <cellStyle name="Border, Top 10 2 7" xfId="7407"/>
    <cellStyle name="Border, Top 10 2 7 2" xfId="7408"/>
    <cellStyle name="Border, Top 10 2 8" xfId="7409"/>
    <cellStyle name="Border, Top 10 2 8 2" xfId="7410"/>
    <cellStyle name="Border, Top 10 2 9" xfId="7411"/>
    <cellStyle name="Border, Top 10 3" xfId="7412"/>
    <cellStyle name="Border, Top 10 3 2" xfId="7413"/>
    <cellStyle name="Border, Top 10 3 2 2" xfId="7414"/>
    <cellStyle name="Border, Top 10 3 2 2 2" xfId="7415"/>
    <cellStyle name="Border, Top 10 3 2 3" xfId="7416"/>
    <cellStyle name="Border, Top 10 3 3" xfId="7417"/>
    <cellStyle name="Border, Top 10 3 3 2" xfId="7418"/>
    <cellStyle name="Border, Top 10 3 4" xfId="7419"/>
    <cellStyle name="Border, Top 10 3 5" xfId="7420"/>
    <cellStyle name="Border, Top 10 3 6" xfId="7421"/>
    <cellStyle name="Border, Top 10 4" xfId="7422"/>
    <cellStyle name="Border, Top 10 4 2" xfId="7423"/>
    <cellStyle name="Border, Top 10 4 2 2" xfId="7424"/>
    <cellStyle name="Border, Top 10 4 2 2 2" xfId="7425"/>
    <cellStyle name="Border, Top 10 4 2 3" xfId="7426"/>
    <cellStyle name="Border, Top 10 4 3" xfId="7427"/>
    <cellStyle name="Border, Top 10 4 3 2" xfId="7428"/>
    <cellStyle name="Border, Top 10 4 3 2 2" xfId="7429"/>
    <cellStyle name="Border, Top 10 4 3 3" xfId="7430"/>
    <cellStyle name="Border, Top 10 4 4" xfId="7431"/>
    <cellStyle name="Border, Top 10 4 4 2" xfId="7432"/>
    <cellStyle name="Border, Top 10 4 4 2 2" xfId="7433"/>
    <cellStyle name="Border, Top 10 4 4 3" xfId="7434"/>
    <cellStyle name="Border, Top 10 4 5" xfId="7435"/>
    <cellStyle name="Border, Top 10 4 5 2" xfId="7436"/>
    <cellStyle name="Border, Top 10 4 6" xfId="7437"/>
    <cellStyle name="Border, Top 10 5" xfId="7438"/>
    <cellStyle name="Border, Top 10 5 2" xfId="7439"/>
    <cellStyle name="Border, Top 10 5 2 2" xfId="7440"/>
    <cellStyle name="Border, Top 10 5 3" xfId="7441"/>
    <cellStyle name="Border, Top 10 6" xfId="7442"/>
    <cellStyle name="Border, Top 10 6 2" xfId="7443"/>
    <cellStyle name="Border, Top 10 7" xfId="7444"/>
    <cellStyle name="Border, Top 10 7 2" xfId="7445"/>
    <cellStyle name="Border, Top 10 8" xfId="7446"/>
    <cellStyle name="Border, Top 10 8 2" xfId="7447"/>
    <cellStyle name="Border, Top 10 9" xfId="7448"/>
    <cellStyle name="Border, Top 10 9 2" xfId="7449"/>
    <cellStyle name="Border, Top 11" xfId="7450"/>
    <cellStyle name="Border, Top 11 10" xfId="7451"/>
    <cellStyle name="Border, Top 11 11" xfId="7452"/>
    <cellStyle name="Border, Top 11 2" xfId="7453"/>
    <cellStyle name="Border, Top 11 2 2" xfId="7454"/>
    <cellStyle name="Border, Top 11 2 2 2" xfId="7455"/>
    <cellStyle name="Border, Top 11 2 2 2 2" xfId="7456"/>
    <cellStyle name="Border, Top 11 2 2 3" xfId="7457"/>
    <cellStyle name="Border, Top 11 2 3" xfId="7458"/>
    <cellStyle name="Border, Top 11 2 3 2" xfId="7459"/>
    <cellStyle name="Border, Top 11 2 4" xfId="7460"/>
    <cellStyle name="Border, Top 11 2 5" xfId="7461"/>
    <cellStyle name="Border, Top 11 2 6" xfId="7462"/>
    <cellStyle name="Border, Top 11 3" xfId="7463"/>
    <cellStyle name="Border, Top 11 3 2" xfId="7464"/>
    <cellStyle name="Border, Top 11 3 2 2" xfId="7465"/>
    <cellStyle name="Border, Top 11 3 2 2 2" xfId="7466"/>
    <cellStyle name="Border, Top 11 3 2 3" xfId="7467"/>
    <cellStyle name="Border, Top 11 3 3" xfId="7468"/>
    <cellStyle name="Border, Top 11 3 3 2" xfId="7469"/>
    <cellStyle name="Border, Top 11 3 3 2 2" xfId="7470"/>
    <cellStyle name="Border, Top 11 3 3 3" xfId="7471"/>
    <cellStyle name="Border, Top 11 3 4" xfId="7472"/>
    <cellStyle name="Border, Top 11 3 4 2" xfId="7473"/>
    <cellStyle name="Border, Top 11 3 4 2 2" xfId="7474"/>
    <cellStyle name="Border, Top 11 3 4 3" xfId="7475"/>
    <cellStyle name="Border, Top 11 3 5" xfId="7476"/>
    <cellStyle name="Border, Top 11 3 5 2" xfId="7477"/>
    <cellStyle name="Border, Top 11 3 6" xfId="7478"/>
    <cellStyle name="Border, Top 11 4" xfId="7479"/>
    <cellStyle name="Border, Top 11 4 2" xfId="7480"/>
    <cellStyle name="Border, Top 11 4 2 2" xfId="7481"/>
    <cellStyle name="Border, Top 11 4 3" xfId="7482"/>
    <cellStyle name="Border, Top 11 5" xfId="7483"/>
    <cellStyle name="Border, Top 11 5 2" xfId="7484"/>
    <cellStyle name="Border, Top 11 6" xfId="7485"/>
    <cellStyle name="Border, Top 11 6 2" xfId="7486"/>
    <cellStyle name="Border, Top 11 7" xfId="7487"/>
    <cellStyle name="Border, Top 11 7 2" xfId="7488"/>
    <cellStyle name="Border, Top 11 8" xfId="7489"/>
    <cellStyle name="Border, Top 11 8 2" xfId="7490"/>
    <cellStyle name="Border, Top 11 9" xfId="7491"/>
    <cellStyle name="Border, Top 12" xfId="7492"/>
    <cellStyle name="Border, Top 12 2" xfId="7493"/>
    <cellStyle name="Border, Top 12 2 2" xfId="7494"/>
    <cellStyle name="Border, Top 12 2 2 2" xfId="7495"/>
    <cellStyle name="Border, Top 12 2 3" xfId="7496"/>
    <cellStyle name="Border, Top 12 3" xfId="7497"/>
    <cellStyle name="Border, Top 12 3 2" xfId="7498"/>
    <cellStyle name="Border, Top 12 4" xfId="7499"/>
    <cellStyle name="Border, Top 12 5" xfId="7500"/>
    <cellStyle name="Border, Top 12 6" xfId="7501"/>
    <cellStyle name="Border, Top 13" xfId="7502"/>
    <cellStyle name="Border, Top 13 2" xfId="7503"/>
    <cellStyle name="Border, Top 13 2 2" xfId="7504"/>
    <cellStyle name="Border, Top 13 2 2 2" xfId="7505"/>
    <cellStyle name="Border, Top 13 2 3" xfId="7506"/>
    <cellStyle name="Border, Top 13 3" xfId="7507"/>
    <cellStyle name="Border, Top 13 3 2" xfId="7508"/>
    <cellStyle name="Border, Top 13 3 2 2" xfId="7509"/>
    <cellStyle name="Border, Top 13 3 3" xfId="7510"/>
    <cellStyle name="Border, Top 13 4" xfId="7511"/>
    <cellStyle name="Border, Top 13 4 2" xfId="7512"/>
    <cellStyle name="Border, Top 13 4 2 2" xfId="7513"/>
    <cellStyle name="Border, Top 13 4 3" xfId="7514"/>
    <cellStyle name="Border, Top 13 5" xfId="7515"/>
    <cellStyle name="Border, Top 13 5 2" xfId="7516"/>
    <cellStyle name="Border, Top 13 6" xfId="7517"/>
    <cellStyle name="Border, Top 14" xfId="7518"/>
    <cellStyle name="Border, Top 14 2" xfId="7519"/>
    <cellStyle name="Border, Top 14 2 2" xfId="7520"/>
    <cellStyle name="Border, Top 14 3" xfId="7521"/>
    <cellStyle name="Border, Top 15" xfId="7522"/>
    <cellStyle name="Border, Top 15 2" xfId="7523"/>
    <cellStyle name="Border, Top 16" xfId="7524"/>
    <cellStyle name="Border, Top 16 2" xfId="7525"/>
    <cellStyle name="Border, Top 17" xfId="7526"/>
    <cellStyle name="Border, Top 17 2" xfId="7527"/>
    <cellStyle name="Border, Top 18" xfId="7528"/>
    <cellStyle name="Border, Top 18 2" xfId="7529"/>
    <cellStyle name="Border, Top 19" xfId="7530"/>
    <cellStyle name="Border, Top 2" xfId="7531"/>
    <cellStyle name="Border, Top 2 10" xfId="7532"/>
    <cellStyle name="Border, Top 2 10 2" xfId="7533"/>
    <cellStyle name="Border, Top 2 10 2 2" xfId="7534"/>
    <cellStyle name="Border, Top 2 10 2 2 2" xfId="7535"/>
    <cellStyle name="Border, Top 2 10 2 3" xfId="7536"/>
    <cellStyle name="Border, Top 2 10 3" xfId="7537"/>
    <cellStyle name="Border, Top 2 10 3 2" xfId="7538"/>
    <cellStyle name="Border, Top 2 10 3 2 2" xfId="7539"/>
    <cellStyle name="Border, Top 2 10 3 3" xfId="7540"/>
    <cellStyle name="Border, Top 2 10 4" xfId="7541"/>
    <cellStyle name="Border, Top 2 10 4 2" xfId="7542"/>
    <cellStyle name="Border, Top 2 10 4 2 2" xfId="7543"/>
    <cellStyle name="Border, Top 2 10 4 3" xfId="7544"/>
    <cellStyle name="Border, Top 2 10 5" xfId="7545"/>
    <cellStyle name="Border, Top 2 10 5 2" xfId="7546"/>
    <cellStyle name="Border, Top 2 10 6" xfId="7547"/>
    <cellStyle name="Border, Top 2 11" xfId="7548"/>
    <cellStyle name="Border, Top 2 11 2" xfId="7549"/>
    <cellStyle name="Border, Top 2 11 2 2" xfId="7550"/>
    <cellStyle name="Border, Top 2 11 3" xfId="7551"/>
    <cellStyle name="Border, Top 2 12" xfId="7552"/>
    <cellStyle name="Border, Top 2 12 2" xfId="7553"/>
    <cellStyle name="Border, Top 2 13" xfId="7554"/>
    <cellStyle name="Border, Top 2 13 2" xfId="7555"/>
    <cellStyle name="Border, Top 2 14" xfId="7556"/>
    <cellStyle name="Border, Top 2 14 2" xfId="7557"/>
    <cellStyle name="Border, Top 2 15" xfId="7558"/>
    <cellStyle name="Border, Top 2 15 2" xfId="7559"/>
    <cellStyle name="Border, Top 2 16" xfId="7560"/>
    <cellStyle name="Border, Top 2 17" xfId="7561"/>
    <cellStyle name="Border, Top 2 18" xfId="7562"/>
    <cellStyle name="Border, Top 2 2" xfId="7563"/>
    <cellStyle name="Border, Top 2 2 10" xfId="7564"/>
    <cellStyle name="Border, Top 2 2 11" xfId="7565"/>
    <cellStyle name="Border, Top 2 2 12" xfId="7566"/>
    <cellStyle name="Border, Top 2 2 2" xfId="7567"/>
    <cellStyle name="Border, Top 2 2 2 10" xfId="7568"/>
    <cellStyle name="Border, Top 2 2 2 11" xfId="7569"/>
    <cellStyle name="Border, Top 2 2 2 2" xfId="7570"/>
    <cellStyle name="Border, Top 2 2 2 2 2" xfId="7571"/>
    <cellStyle name="Border, Top 2 2 2 2 2 2" xfId="7572"/>
    <cellStyle name="Border, Top 2 2 2 2 2 2 2" xfId="7573"/>
    <cellStyle name="Border, Top 2 2 2 2 2 3" xfId="7574"/>
    <cellStyle name="Border, Top 2 2 2 2 3" xfId="7575"/>
    <cellStyle name="Border, Top 2 2 2 2 3 2" xfId="7576"/>
    <cellStyle name="Border, Top 2 2 2 2 4" xfId="7577"/>
    <cellStyle name="Border, Top 2 2 2 2 5" xfId="7578"/>
    <cellStyle name="Border, Top 2 2 2 2 6" xfId="7579"/>
    <cellStyle name="Border, Top 2 2 2 3" xfId="7580"/>
    <cellStyle name="Border, Top 2 2 2 3 2" xfId="7581"/>
    <cellStyle name="Border, Top 2 2 2 3 2 2" xfId="7582"/>
    <cellStyle name="Border, Top 2 2 2 3 2 2 2" xfId="7583"/>
    <cellStyle name="Border, Top 2 2 2 3 2 3" xfId="7584"/>
    <cellStyle name="Border, Top 2 2 2 3 3" xfId="7585"/>
    <cellStyle name="Border, Top 2 2 2 3 3 2" xfId="7586"/>
    <cellStyle name="Border, Top 2 2 2 3 3 2 2" xfId="7587"/>
    <cellStyle name="Border, Top 2 2 2 3 3 3" xfId="7588"/>
    <cellStyle name="Border, Top 2 2 2 3 4" xfId="7589"/>
    <cellStyle name="Border, Top 2 2 2 3 4 2" xfId="7590"/>
    <cellStyle name="Border, Top 2 2 2 3 4 2 2" xfId="7591"/>
    <cellStyle name="Border, Top 2 2 2 3 4 3" xfId="7592"/>
    <cellStyle name="Border, Top 2 2 2 3 5" xfId="7593"/>
    <cellStyle name="Border, Top 2 2 2 3 5 2" xfId="7594"/>
    <cellStyle name="Border, Top 2 2 2 3 6" xfId="7595"/>
    <cellStyle name="Border, Top 2 2 2 4" xfId="7596"/>
    <cellStyle name="Border, Top 2 2 2 4 2" xfId="7597"/>
    <cellStyle name="Border, Top 2 2 2 4 2 2" xfId="7598"/>
    <cellStyle name="Border, Top 2 2 2 4 3" xfId="7599"/>
    <cellStyle name="Border, Top 2 2 2 5" xfId="7600"/>
    <cellStyle name="Border, Top 2 2 2 5 2" xfId="7601"/>
    <cellStyle name="Border, Top 2 2 2 6" xfId="7602"/>
    <cellStyle name="Border, Top 2 2 2 6 2" xfId="7603"/>
    <cellStyle name="Border, Top 2 2 2 7" xfId="7604"/>
    <cellStyle name="Border, Top 2 2 2 7 2" xfId="7605"/>
    <cellStyle name="Border, Top 2 2 2 8" xfId="7606"/>
    <cellStyle name="Border, Top 2 2 2 8 2" xfId="7607"/>
    <cellStyle name="Border, Top 2 2 2 9" xfId="7608"/>
    <cellStyle name="Border, Top 2 2 3" xfId="7609"/>
    <cellStyle name="Border, Top 2 2 3 2" xfId="7610"/>
    <cellStyle name="Border, Top 2 2 3 2 2" xfId="7611"/>
    <cellStyle name="Border, Top 2 2 3 2 2 2" xfId="7612"/>
    <cellStyle name="Border, Top 2 2 3 2 3" xfId="7613"/>
    <cellStyle name="Border, Top 2 2 3 3" xfId="7614"/>
    <cellStyle name="Border, Top 2 2 3 3 2" xfId="7615"/>
    <cellStyle name="Border, Top 2 2 3 4" xfId="7616"/>
    <cellStyle name="Border, Top 2 2 3 5" xfId="7617"/>
    <cellStyle name="Border, Top 2 2 3 6" xfId="7618"/>
    <cellStyle name="Border, Top 2 2 4" xfId="7619"/>
    <cellStyle name="Border, Top 2 2 4 2" xfId="7620"/>
    <cellStyle name="Border, Top 2 2 4 2 2" xfId="7621"/>
    <cellStyle name="Border, Top 2 2 4 2 2 2" xfId="7622"/>
    <cellStyle name="Border, Top 2 2 4 2 3" xfId="7623"/>
    <cellStyle name="Border, Top 2 2 4 3" xfId="7624"/>
    <cellStyle name="Border, Top 2 2 4 3 2" xfId="7625"/>
    <cellStyle name="Border, Top 2 2 4 3 2 2" xfId="7626"/>
    <cellStyle name="Border, Top 2 2 4 3 3" xfId="7627"/>
    <cellStyle name="Border, Top 2 2 4 4" xfId="7628"/>
    <cellStyle name="Border, Top 2 2 4 4 2" xfId="7629"/>
    <cellStyle name="Border, Top 2 2 4 4 2 2" xfId="7630"/>
    <cellStyle name="Border, Top 2 2 4 4 3" xfId="7631"/>
    <cellStyle name="Border, Top 2 2 4 5" xfId="7632"/>
    <cellStyle name="Border, Top 2 2 4 5 2" xfId="7633"/>
    <cellStyle name="Border, Top 2 2 4 6" xfId="7634"/>
    <cellStyle name="Border, Top 2 2 5" xfId="7635"/>
    <cellStyle name="Border, Top 2 2 5 2" xfId="7636"/>
    <cellStyle name="Border, Top 2 2 5 2 2" xfId="7637"/>
    <cellStyle name="Border, Top 2 2 5 3" xfId="7638"/>
    <cellStyle name="Border, Top 2 2 6" xfId="7639"/>
    <cellStyle name="Border, Top 2 2 6 2" xfId="7640"/>
    <cellStyle name="Border, Top 2 2 7" xfId="7641"/>
    <cellStyle name="Border, Top 2 2 7 2" xfId="7642"/>
    <cellStyle name="Border, Top 2 2 8" xfId="7643"/>
    <cellStyle name="Border, Top 2 2 8 2" xfId="7644"/>
    <cellStyle name="Border, Top 2 2 9" xfId="7645"/>
    <cellStyle name="Border, Top 2 2 9 2" xfId="7646"/>
    <cellStyle name="Border, Top 2 3" xfId="7647"/>
    <cellStyle name="Border, Top 2 3 10" xfId="7648"/>
    <cellStyle name="Border, Top 2 3 11" xfId="7649"/>
    <cellStyle name="Border, Top 2 3 12" xfId="7650"/>
    <cellStyle name="Border, Top 2 3 2" xfId="7651"/>
    <cellStyle name="Border, Top 2 3 2 10" xfId="7652"/>
    <cellStyle name="Border, Top 2 3 2 11" xfId="7653"/>
    <cellStyle name="Border, Top 2 3 2 2" xfId="7654"/>
    <cellStyle name="Border, Top 2 3 2 2 2" xfId="7655"/>
    <cellStyle name="Border, Top 2 3 2 2 2 2" xfId="7656"/>
    <cellStyle name="Border, Top 2 3 2 2 2 2 2" xfId="7657"/>
    <cellStyle name="Border, Top 2 3 2 2 2 3" xfId="7658"/>
    <cellStyle name="Border, Top 2 3 2 2 3" xfId="7659"/>
    <cellStyle name="Border, Top 2 3 2 2 3 2" xfId="7660"/>
    <cellStyle name="Border, Top 2 3 2 2 4" xfId="7661"/>
    <cellStyle name="Border, Top 2 3 2 2 5" xfId="7662"/>
    <cellStyle name="Border, Top 2 3 2 2 6" xfId="7663"/>
    <cellStyle name="Border, Top 2 3 2 3" xfId="7664"/>
    <cellStyle name="Border, Top 2 3 2 3 2" xfId="7665"/>
    <cellStyle name="Border, Top 2 3 2 3 2 2" xfId="7666"/>
    <cellStyle name="Border, Top 2 3 2 3 2 2 2" xfId="7667"/>
    <cellStyle name="Border, Top 2 3 2 3 2 3" xfId="7668"/>
    <cellStyle name="Border, Top 2 3 2 3 3" xfId="7669"/>
    <cellStyle name="Border, Top 2 3 2 3 3 2" xfId="7670"/>
    <cellStyle name="Border, Top 2 3 2 3 3 2 2" xfId="7671"/>
    <cellStyle name="Border, Top 2 3 2 3 3 3" xfId="7672"/>
    <cellStyle name="Border, Top 2 3 2 3 4" xfId="7673"/>
    <cellStyle name="Border, Top 2 3 2 3 4 2" xfId="7674"/>
    <cellStyle name="Border, Top 2 3 2 3 4 2 2" xfId="7675"/>
    <cellStyle name="Border, Top 2 3 2 3 4 3" xfId="7676"/>
    <cellStyle name="Border, Top 2 3 2 3 5" xfId="7677"/>
    <cellStyle name="Border, Top 2 3 2 3 5 2" xfId="7678"/>
    <cellStyle name="Border, Top 2 3 2 3 6" xfId="7679"/>
    <cellStyle name="Border, Top 2 3 2 4" xfId="7680"/>
    <cellStyle name="Border, Top 2 3 2 4 2" xfId="7681"/>
    <cellStyle name="Border, Top 2 3 2 4 2 2" xfId="7682"/>
    <cellStyle name="Border, Top 2 3 2 4 3" xfId="7683"/>
    <cellStyle name="Border, Top 2 3 2 5" xfId="7684"/>
    <cellStyle name="Border, Top 2 3 2 5 2" xfId="7685"/>
    <cellStyle name="Border, Top 2 3 2 6" xfId="7686"/>
    <cellStyle name="Border, Top 2 3 2 6 2" xfId="7687"/>
    <cellStyle name="Border, Top 2 3 2 7" xfId="7688"/>
    <cellStyle name="Border, Top 2 3 2 7 2" xfId="7689"/>
    <cellStyle name="Border, Top 2 3 2 8" xfId="7690"/>
    <cellStyle name="Border, Top 2 3 2 8 2" xfId="7691"/>
    <cellStyle name="Border, Top 2 3 2 9" xfId="7692"/>
    <cellStyle name="Border, Top 2 3 3" xfId="7693"/>
    <cellStyle name="Border, Top 2 3 3 2" xfId="7694"/>
    <cellStyle name="Border, Top 2 3 3 2 2" xfId="7695"/>
    <cellStyle name="Border, Top 2 3 3 2 2 2" xfId="7696"/>
    <cellStyle name="Border, Top 2 3 3 2 3" xfId="7697"/>
    <cellStyle name="Border, Top 2 3 3 3" xfId="7698"/>
    <cellStyle name="Border, Top 2 3 3 3 2" xfId="7699"/>
    <cellStyle name="Border, Top 2 3 3 4" xfId="7700"/>
    <cellStyle name="Border, Top 2 3 3 5" xfId="7701"/>
    <cellStyle name="Border, Top 2 3 3 6" xfId="7702"/>
    <cellStyle name="Border, Top 2 3 4" xfId="7703"/>
    <cellStyle name="Border, Top 2 3 4 2" xfId="7704"/>
    <cellStyle name="Border, Top 2 3 4 2 2" xfId="7705"/>
    <cellStyle name="Border, Top 2 3 4 2 2 2" xfId="7706"/>
    <cellStyle name="Border, Top 2 3 4 2 3" xfId="7707"/>
    <cellStyle name="Border, Top 2 3 4 3" xfId="7708"/>
    <cellStyle name="Border, Top 2 3 4 3 2" xfId="7709"/>
    <cellStyle name="Border, Top 2 3 4 3 2 2" xfId="7710"/>
    <cellStyle name="Border, Top 2 3 4 3 3" xfId="7711"/>
    <cellStyle name="Border, Top 2 3 4 4" xfId="7712"/>
    <cellStyle name="Border, Top 2 3 4 4 2" xfId="7713"/>
    <cellStyle name="Border, Top 2 3 4 4 2 2" xfId="7714"/>
    <cellStyle name="Border, Top 2 3 4 4 3" xfId="7715"/>
    <cellStyle name="Border, Top 2 3 4 5" xfId="7716"/>
    <cellStyle name="Border, Top 2 3 4 5 2" xfId="7717"/>
    <cellStyle name="Border, Top 2 3 4 6" xfId="7718"/>
    <cellStyle name="Border, Top 2 3 5" xfId="7719"/>
    <cellStyle name="Border, Top 2 3 5 2" xfId="7720"/>
    <cellStyle name="Border, Top 2 3 5 2 2" xfId="7721"/>
    <cellStyle name="Border, Top 2 3 5 3" xfId="7722"/>
    <cellStyle name="Border, Top 2 3 6" xfId="7723"/>
    <cellStyle name="Border, Top 2 3 6 2" xfId="7724"/>
    <cellStyle name="Border, Top 2 3 7" xfId="7725"/>
    <cellStyle name="Border, Top 2 3 7 2" xfId="7726"/>
    <cellStyle name="Border, Top 2 3 8" xfId="7727"/>
    <cellStyle name="Border, Top 2 3 8 2" xfId="7728"/>
    <cellStyle name="Border, Top 2 3 9" xfId="7729"/>
    <cellStyle name="Border, Top 2 3 9 2" xfId="7730"/>
    <cellStyle name="Border, Top 2 4" xfId="7731"/>
    <cellStyle name="Border, Top 2 4 10" xfId="7732"/>
    <cellStyle name="Border, Top 2 4 11" xfId="7733"/>
    <cellStyle name="Border, Top 2 4 12" xfId="7734"/>
    <cellStyle name="Border, Top 2 4 2" xfId="7735"/>
    <cellStyle name="Border, Top 2 4 2 10" xfId="7736"/>
    <cellStyle name="Border, Top 2 4 2 11" xfId="7737"/>
    <cellStyle name="Border, Top 2 4 2 2" xfId="7738"/>
    <cellStyle name="Border, Top 2 4 2 2 2" xfId="7739"/>
    <cellStyle name="Border, Top 2 4 2 2 2 2" xfId="7740"/>
    <cellStyle name="Border, Top 2 4 2 2 2 2 2" xfId="7741"/>
    <cellStyle name="Border, Top 2 4 2 2 2 3" xfId="7742"/>
    <cellStyle name="Border, Top 2 4 2 2 3" xfId="7743"/>
    <cellStyle name="Border, Top 2 4 2 2 3 2" xfId="7744"/>
    <cellStyle name="Border, Top 2 4 2 2 4" xfId="7745"/>
    <cellStyle name="Border, Top 2 4 2 2 5" xfId="7746"/>
    <cellStyle name="Border, Top 2 4 2 2 6" xfId="7747"/>
    <cellStyle name="Border, Top 2 4 2 3" xfId="7748"/>
    <cellStyle name="Border, Top 2 4 2 3 2" xfId="7749"/>
    <cellStyle name="Border, Top 2 4 2 3 2 2" xfId="7750"/>
    <cellStyle name="Border, Top 2 4 2 3 2 2 2" xfId="7751"/>
    <cellStyle name="Border, Top 2 4 2 3 2 3" xfId="7752"/>
    <cellStyle name="Border, Top 2 4 2 3 3" xfId="7753"/>
    <cellStyle name="Border, Top 2 4 2 3 3 2" xfId="7754"/>
    <cellStyle name="Border, Top 2 4 2 3 3 2 2" xfId="7755"/>
    <cellStyle name="Border, Top 2 4 2 3 3 3" xfId="7756"/>
    <cellStyle name="Border, Top 2 4 2 3 4" xfId="7757"/>
    <cellStyle name="Border, Top 2 4 2 3 4 2" xfId="7758"/>
    <cellStyle name="Border, Top 2 4 2 3 4 2 2" xfId="7759"/>
    <cellStyle name="Border, Top 2 4 2 3 4 3" xfId="7760"/>
    <cellStyle name="Border, Top 2 4 2 3 5" xfId="7761"/>
    <cellStyle name="Border, Top 2 4 2 3 5 2" xfId="7762"/>
    <cellStyle name="Border, Top 2 4 2 3 6" xfId="7763"/>
    <cellStyle name="Border, Top 2 4 2 4" xfId="7764"/>
    <cellStyle name="Border, Top 2 4 2 4 2" xfId="7765"/>
    <cellStyle name="Border, Top 2 4 2 4 2 2" xfId="7766"/>
    <cellStyle name="Border, Top 2 4 2 4 3" xfId="7767"/>
    <cellStyle name="Border, Top 2 4 2 5" xfId="7768"/>
    <cellStyle name="Border, Top 2 4 2 5 2" xfId="7769"/>
    <cellStyle name="Border, Top 2 4 2 6" xfId="7770"/>
    <cellStyle name="Border, Top 2 4 2 6 2" xfId="7771"/>
    <cellStyle name="Border, Top 2 4 2 7" xfId="7772"/>
    <cellStyle name="Border, Top 2 4 2 7 2" xfId="7773"/>
    <cellStyle name="Border, Top 2 4 2 8" xfId="7774"/>
    <cellStyle name="Border, Top 2 4 2 8 2" xfId="7775"/>
    <cellStyle name="Border, Top 2 4 2 9" xfId="7776"/>
    <cellStyle name="Border, Top 2 4 3" xfId="7777"/>
    <cellStyle name="Border, Top 2 4 3 2" xfId="7778"/>
    <cellStyle name="Border, Top 2 4 3 2 2" xfId="7779"/>
    <cellStyle name="Border, Top 2 4 3 2 2 2" xfId="7780"/>
    <cellStyle name="Border, Top 2 4 3 2 3" xfId="7781"/>
    <cellStyle name="Border, Top 2 4 3 3" xfId="7782"/>
    <cellStyle name="Border, Top 2 4 3 3 2" xfId="7783"/>
    <cellStyle name="Border, Top 2 4 3 4" xfId="7784"/>
    <cellStyle name="Border, Top 2 4 3 5" xfId="7785"/>
    <cellStyle name="Border, Top 2 4 3 6" xfId="7786"/>
    <cellStyle name="Border, Top 2 4 4" xfId="7787"/>
    <cellStyle name="Border, Top 2 4 4 2" xfId="7788"/>
    <cellStyle name="Border, Top 2 4 4 2 2" xfId="7789"/>
    <cellStyle name="Border, Top 2 4 4 2 2 2" xfId="7790"/>
    <cellStyle name="Border, Top 2 4 4 2 3" xfId="7791"/>
    <cellStyle name="Border, Top 2 4 4 3" xfId="7792"/>
    <cellStyle name="Border, Top 2 4 4 3 2" xfId="7793"/>
    <cellStyle name="Border, Top 2 4 4 3 2 2" xfId="7794"/>
    <cellStyle name="Border, Top 2 4 4 3 3" xfId="7795"/>
    <cellStyle name="Border, Top 2 4 4 4" xfId="7796"/>
    <cellStyle name="Border, Top 2 4 4 4 2" xfId="7797"/>
    <cellStyle name="Border, Top 2 4 4 4 2 2" xfId="7798"/>
    <cellStyle name="Border, Top 2 4 4 4 3" xfId="7799"/>
    <cellStyle name="Border, Top 2 4 4 5" xfId="7800"/>
    <cellStyle name="Border, Top 2 4 4 5 2" xfId="7801"/>
    <cellStyle name="Border, Top 2 4 4 6" xfId="7802"/>
    <cellStyle name="Border, Top 2 4 5" xfId="7803"/>
    <cellStyle name="Border, Top 2 4 5 2" xfId="7804"/>
    <cellStyle name="Border, Top 2 4 5 2 2" xfId="7805"/>
    <cellStyle name="Border, Top 2 4 5 3" xfId="7806"/>
    <cellStyle name="Border, Top 2 4 6" xfId="7807"/>
    <cellStyle name="Border, Top 2 4 6 2" xfId="7808"/>
    <cellStyle name="Border, Top 2 4 7" xfId="7809"/>
    <cellStyle name="Border, Top 2 4 7 2" xfId="7810"/>
    <cellStyle name="Border, Top 2 4 8" xfId="7811"/>
    <cellStyle name="Border, Top 2 4 8 2" xfId="7812"/>
    <cellStyle name="Border, Top 2 4 9" xfId="7813"/>
    <cellStyle name="Border, Top 2 4 9 2" xfId="7814"/>
    <cellStyle name="Border, Top 2 5" xfId="7815"/>
    <cellStyle name="Border, Top 2 5 10" xfId="7816"/>
    <cellStyle name="Border, Top 2 5 11" xfId="7817"/>
    <cellStyle name="Border, Top 2 5 12" xfId="7818"/>
    <cellStyle name="Border, Top 2 5 2" xfId="7819"/>
    <cellStyle name="Border, Top 2 5 2 10" xfId="7820"/>
    <cellStyle name="Border, Top 2 5 2 11" xfId="7821"/>
    <cellStyle name="Border, Top 2 5 2 2" xfId="7822"/>
    <cellStyle name="Border, Top 2 5 2 2 2" xfId="7823"/>
    <cellStyle name="Border, Top 2 5 2 2 2 2" xfId="7824"/>
    <cellStyle name="Border, Top 2 5 2 2 2 2 2" xfId="7825"/>
    <cellStyle name="Border, Top 2 5 2 2 2 3" xfId="7826"/>
    <cellStyle name="Border, Top 2 5 2 2 3" xfId="7827"/>
    <cellStyle name="Border, Top 2 5 2 2 3 2" xfId="7828"/>
    <cellStyle name="Border, Top 2 5 2 2 4" xfId="7829"/>
    <cellStyle name="Border, Top 2 5 2 2 5" xfId="7830"/>
    <cellStyle name="Border, Top 2 5 2 2 6" xfId="7831"/>
    <cellStyle name="Border, Top 2 5 2 3" xfId="7832"/>
    <cellStyle name="Border, Top 2 5 2 3 2" xfId="7833"/>
    <cellStyle name="Border, Top 2 5 2 3 2 2" xfId="7834"/>
    <cellStyle name="Border, Top 2 5 2 3 2 2 2" xfId="7835"/>
    <cellStyle name="Border, Top 2 5 2 3 2 3" xfId="7836"/>
    <cellStyle name="Border, Top 2 5 2 3 3" xfId="7837"/>
    <cellStyle name="Border, Top 2 5 2 3 3 2" xfId="7838"/>
    <cellStyle name="Border, Top 2 5 2 3 3 2 2" xfId="7839"/>
    <cellStyle name="Border, Top 2 5 2 3 3 3" xfId="7840"/>
    <cellStyle name="Border, Top 2 5 2 3 4" xfId="7841"/>
    <cellStyle name="Border, Top 2 5 2 3 4 2" xfId="7842"/>
    <cellStyle name="Border, Top 2 5 2 3 4 2 2" xfId="7843"/>
    <cellStyle name="Border, Top 2 5 2 3 4 3" xfId="7844"/>
    <cellStyle name="Border, Top 2 5 2 3 5" xfId="7845"/>
    <cellStyle name="Border, Top 2 5 2 3 5 2" xfId="7846"/>
    <cellStyle name="Border, Top 2 5 2 3 6" xfId="7847"/>
    <cellStyle name="Border, Top 2 5 2 4" xfId="7848"/>
    <cellStyle name="Border, Top 2 5 2 4 2" xfId="7849"/>
    <cellStyle name="Border, Top 2 5 2 4 2 2" xfId="7850"/>
    <cellStyle name="Border, Top 2 5 2 4 3" xfId="7851"/>
    <cellStyle name="Border, Top 2 5 2 5" xfId="7852"/>
    <cellStyle name="Border, Top 2 5 2 5 2" xfId="7853"/>
    <cellStyle name="Border, Top 2 5 2 6" xfId="7854"/>
    <cellStyle name="Border, Top 2 5 2 6 2" xfId="7855"/>
    <cellStyle name="Border, Top 2 5 2 7" xfId="7856"/>
    <cellStyle name="Border, Top 2 5 2 7 2" xfId="7857"/>
    <cellStyle name="Border, Top 2 5 2 8" xfId="7858"/>
    <cellStyle name="Border, Top 2 5 2 8 2" xfId="7859"/>
    <cellStyle name="Border, Top 2 5 2 9" xfId="7860"/>
    <cellStyle name="Border, Top 2 5 3" xfId="7861"/>
    <cellStyle name="Border, Top 2 5 3 2" xfId="7862"/>
    <cellStyle name="Border, Top 2 5 3 2 2" xfId="7863"/>
    <cellStyle name="Border, Top 2 5 3 2 2 2" xfId="7864"/>
    <cellStyle name="Border, Top 2 5 3 2 3" xfId="7865"/>
    <cellStyle name="Border, Top 2 5 3 3" xfId="7866"/>
    <cellStyle name="Border, Top 2 5 3 3 2" xfId="7867"/>
    <cellStyle name="Border, Top 2 5 3 4" xfId="7868"/>
    <cellStyle name="Border, Top 2 5 3 5" xfId="7869"/>
    <cellStyle name="Border, Top 2 5 3 6" xfId="7870"/>
    <cellStyle name="Border, Top 2 5 4" xfId="7871"/>
    <cellStyle name="Border, Top 2 5 4 2" xfId="7872"/>
    <cellStyle name="Border, Top 2 5 4 2 2" xfId="7873"/>
    <cellStyle name="Border, Top 2 5 4 2 2 2" xfId="7874"/>
    <cellStyle name="Border, Top 2 5 4 2 3" xfId="7875"/>
    <cellStyle name="Border, Top 2 5 4 3" xfId="7876"/>
    <cellStyle name="Border, Top 2 5 4 3 2" xfId="7877"/>
    <cellStyle name="Border, Top 2 5 4 3 2 2" xfId="7878"/>
    <cellStyle name="Border, Top 2 5 4 3 3" xfId="7879"/>
    <cellStyle name="Border, Top 2 5 4 4" xfId="7880"/>
    <cellStyle name="Border, Top 2 5 4 4 2" xfId="7881"/>
    <cellStyle name="Border, Top 2 5 4 4 2 2" xfId="7882"/>
    <cellStyle name="Border, Top 2 5 4 4 3" xfId="7883"/>
    <cellStyle name="Border, Top 2 5 4 5" xfId="7884"/>
    <cellStyle name="Border, Top 2 5 4 5 2" xfId="7885"/>
    <cellStyle name="Border, Top 2 5 4 6" xfId="7886"/>
    <cellStyle name="Border, Top 2 5 5" xfId="7887"/>
    <cellStyle name="Border, Top 2 5 5 2" xfId="7888"/>
    <cellStyle name="Border, Top 2 5 5 2 2" xfId="7889"/>
    <cellStyle name="Border, Top 2 5 5 3" xfId="7890"/>
    <cellStyle name="Border, Top 2 5 6" xfId="7891"/>
    <cellStyle name="Border, Top 2 5 6 2" xfId="7892"/>
    <cellStyle name="Border, Top 2 5 7" xfId="7893"/>
    <cellStyle name="Border, Top 2 5 7 2" xfId="7894"/>
    <cellStyle name="Border, Top 2 5 8" xfId="7895"/>
    <cellStyle name="Border, Top 2 5 8 2" xfId="7896"/>
    <cellStyle name="Border, Top 2 5 9" xfId="7897"/>
    <cellStyle name="Border, Top 2 5 9 2" xfId="7898"/>
    <cellStyle name="Border, Top 2 6" xfId="7899"/>
    <cellStyle name="Border, Top 2 6 10" xfId="7900"/>
    <cellStyle name="Border, Top 2 6 11" xfId="7901"/>
    <cellStyle name="Border, Top 2 6 12" xfId="7902"/>
    <cellStyle name="Border, Top 2 6 2" xfId="7903"/>
    <cellStyle name="Border, Top 2 6 2 10" xfId="7904"/>
    <cellStyle name="Border, Top 2 6 2 11" xfId="7905"/>
    <cellStyle name="Border, Top 2 6 2 2" xfId="7906"/>
    <cellStyle name="Border, Top 2 6 2 2 2" xfId="7907"/>
    <cellStyle name="Border, Top 2 6 2 2 2 2" xfId="7908"/>
    <cellStyle name="Border, Top 2 6 2 2 2 2 2" xfId="7909"/>
    <cellStyle name="Border, Top 2 6 2 2 2 3" xfId="7910"/>
    <cellStyle name="Border, Top 2 6 2 2 3" xfId="7911"/>
    <cellStyle name="Border, Top 2 6 2 2 3 2" xfId="7912"/>
    <cellStyle name="Border, Top 2 6 2 2 4" xfId="7913"/>
    <cellStyle name="Border, Top 2 6 2 2 5" xfId="7914"/>
    <cellStyle name="Border, Top 2 6 2 2 6" xfId="7915"/>
    <cellStyle name="Border, Top 2 6 2 3" xfId="7916"/>
    <cellStyle name="Border, Top 2 6 2 3 2" xfId="7917"/>
    <cellStyle name="Border, Top 2 6 2 3 2 2" xfId="7918"/>
    <cellStyle name="Border, Top 2 6 2 3 2 2 2" xfId="7919"/>
    <cellStyle name="Border, Top 2 6 2 3 2 3" xfId="7920"/>
    <cellStyle name="Border, Top 2 6 2 3 3" xfId="7921"/>
    <cellStyle name="Border, Top 2 6 2 3 3 2" xfId="7922"/>
    <cellStyle name="Border, Top 2 6 2 3 3 2 2" xfId="7923"/>
    <cellStyle name="Border, Top 2 6 2 3 3 3" xfId="7924"/>
    <cellStyle name="Border, Top 2 6 2 3 4" xfId="7925"/>
    <cellStyle name="Border, Top 2 6 2 3 4 2" xfId="7926"/>
    <cellStyle name="Border, Top 2 6 2 3 4 2 2" xfId="7927"/>
    <cellStyle name="Border, Top 2 6 2 3 4 3" xfId="7928"/>
    <cellStyle name="Border, Top 2 6 2 3 5" xfId="7929"/>
    <cellStyle name="Border, Top 2 6 2 3 5 2" xfId="7930"/>
    <cellStyle name="Border, Top 2 6 2 3 6" xfId="7931"/>
    <cellStyle name="Border, Top 2 6 2 4" xfId="7932"/>
    <cellStyle name="Border, Top 2 6 2 4 2" xfId="7933"/>
    <cellStyle name="Border, Top 2 6 2 4 2 2" xfId="7934"/>
    <cellStyle name="Border, Top 2 6 2 4 3" xfId="7935"/>
    <cellStyle name="Border, Top 2 6 2 5" xfId="7936"/>
    <cellStyle name="Border, Top 2 6 2 5 2" xfId="7937"/>
    <cellStyle name="Border, Top 2 6 2 6" xfId="7938"/>
    <cellStyle name="Border, Top 2 6 2 6 2" xfId="7939"/>
    <cellStyle name="Border, Top 2 6 2 7" xfId="7940"/>
    <cellStyle name="Border, Top 2 6 2 7 2" xfId="7941"/>
    <cellStyle name="Border, Top 2 6 2 8" xfId="7942"/>
    <cellStyle name="Border, Top 2 6 2 8 2" xfId="7943"/>
    <cellStyle name="Border, Top 2 6 2 9" xfId="7944"/>
    <cellStyle name="Border, Top 2 6 3" xfId="7945"/>
    <cellStyle name="Border, Top 2 6 3 2" xfId="7946"/>
    <cellStyle name="Border, Top 2 6 3 2 2" xfId="7947"/>
    <cellStyle name="Border, Top 2 6 3 2 2 2" xfId="7948"/>
    <cellStyle name="Border, Top 2 6 3 2 3" xfId="7949"/>
    <cellStyle name="Border, Top 2 6 3 3" xfId="7950"/>
    <cellStyle name="Border, Top 2 6 3 3 2" xfId="7951"/>
    <cellStyle name="Border, Top 2 6 3 4" xfId="7952"/>
    <cellStyle name="Border, Top 2 6 3 5" xfId="7953"/>
    <cellStyle name="Border, Top 2 6 3 6" xfId="7954"/>
    <cellStyle name="Border, Top 2 6 4" xfId="7955"/>
    <cellStyle name="Border, Top 2 6 4 2" xfId="7956"/>
    <cellStyle name="Border, Top 2 6 4 2 2" xfId="7957"/>
    <cellStyle name="Border, Top 2 6 4 2 2 2" xfId="7958"/>
    <cellStyle name="Border, Top 2 6 4 2 3" xfId="7959"/>
    <cellStyle name="Border, Top 2 6 4 3" xfId="7960"/>
    <cellStyle name="Border, Top 2 6 4 3 2" xfId="7961"/>
    <cellStyle name="Border, Top 2 6 4 3 2 2" xfId="7962"/>
    <cellStyle name="Border, Top 2 6 4 3 3" xfId="7963"/>
    <cellStyle name="Border, Top 2 6 4 4" xfId="7964"/>
    <cellStyle name="Border, Top 2 6 4 4 2" xfId="7965"/>
    <cellStyle name="Border, Top 2 6 4 4 2 2" xfId="7966"/>
    <cellStyle name="Border, Top 2 6 4 4 3" xfId="7967"/>
    <cellStyle name="Border, Top 2 6 4 5" xfId="7968"/>
    <cellStyle name="Border, Top 2 6 4 5 2" xfId="7969"/>
    <cellStyle name="Border, Top 2 6 4 6" xfId="7970"/>
    <cellStyle name="Border, Top 2 6 5" xfId="7971"/>
    <cellStyle name="Border, Top 2 6 5 2" xfId="7972"/>
    <cellStyle name="Border, Top 2 6 5 2 2" xfId="7973"/>
    <cellStyle name="Border, Top 2 6 5 3" xfId="7974"/>
    <cellStyle name="Border, Top 2 6 6" xfId="7975"/>
    <cellStyle name="Border, Top 2 6 6 2" xfId="7976"/>
    <cellStyle name="Border, Top 2 6 7" xfId="7977"/>
    <cellStyle name="Border, Top 2 6 7 2" xfId="7978"/>
    <cellStyle name="Border, Top 2 6 8" xfId="7979"/>
    <cellStyle name="Border, Top 2 6 8 2" xfId="7980"/>
    <cellStyle name="Border, Top 2 6 9" xfId="7981"/>
    <cellStyle name="Border, Top 2 6 9 2" xfId="7982"/>
    <cellStyle name="Border, Top 2 7" xfId="7983"/>
    <cellStyle name="Border, Top 2 7 10" xfId="7984"/>
    <cellStyle name="Border, Top 2 7 11" xfId="7985"/>
    <cellStyle name="Border, Top 2 7 12" xfId="7986"/>
    <cellStyle name="Border, Top 2 7 2" xfId="7987"/>
    <cellStyle name="Border, Top 2 7 2 10" xfId="7988"/>
    <cellStyle name="Border, Top 2 7 2 11" xfId="7989"/>
    <cellStyle name="Border, Top 2 7 2 2" xfId="7990"/>
    <cellStyle name="Border, Top 2 7 2 2 2" xfId="7991"/>
    <cellStyle name="Border, Top 2 7 2 2 2 2" xfId="7992"/>
    <cellStyle name="Border, Top 2 7 2 2 2 2 2" xfId="7993"/>
    <cellStyle name="Border, Top 2 7 2 2 2 3" xfId="7994"/>
    <cellStyle name="Border, Top 2 7 2 2 3" xfId="7995"/>
    <cellStyle name="Border, Top 2 7 2 2 3 2" xfId="7996"/>
    <cellStyle name="Border, Top 2 7 2 2 4" xfId="7997"/>
    <cellStyle name="Border, Top 2 7 2 2 5" xfId="7998"/>
    <cellStyle name="Border, Top 2 7 2 2 6" xfId="7999"/>
    <cellStyle name="Border, Top 2 7 2 3" xfId="8000"/>
    <cellStyle name="Border, Top 2 7 2 3 2" xfId="8001"/>
    <cellStyle name="Border, Top 2 7 2 3 2 2" xfId="8002"/>
    <cellStyle name="Border, Top 2 7 2 3 2 2 2" xfId="8003"/>
    <cellStyle name="Border, Top 2 7 2 3 2 3" xfId="8004"/>
    <cellStyle name="Border, Top 2 7 2 3 3" xfId="8005"/>
    <cellStyle name="Border, Top 2 7 2 3 3 2" xfId="8006"/>
    <cellStyle name="Border, Top 2 7 2 3 3 2 2" xfId="8007"/>
    <cellStyle name="Border, Top 2 7 2 3 3 3" xfId="8008"/>
    <cellStyle name="Border, Top 2 7 2 3 4" xfId="8009"/>
    <cellStyle name="Border, Top 2 7 2 3 4 2" xfId="8010"/>
    <cellStyle name="Border, Top 2 7 2 3 4 2 2" xfId="8011"/>
    <cellStyle name="Border, Top 2 7 2 3 4 3" xfId="8012"/>
    <cellStyle name="Border, Top 2 7 2 3 5" xfId="8013"/>
    <cellStyle name="Border, Top 2 7 2 3 5 2" xfId="8014"/>
    <cellStyle name="Border, Top 2 7 2 3 6" xfId="8015"/>
    <cellStyle name="Border, Top 2 7 2 4" xfId="8016"/>
    <cellStyle name="Border, Top 2 7 2 4 2" xfId="8017"/>
    <cellStyle name="Border, Top 2 7 2 4 2 2" xfId="8018"/>
    <cellStyle name="Border, Top 2 7 2 4 3" xfId="8019"/>
    <cellStyle name="Border, Top 2 7 2 5" xfId="8020"/>
    <cellStyle name="Border, Top 2 7 2 5 2" xfId="8021"/>
    <cellStyle name="Border, Top 2 7 2 6" xfId="8022"/>
    <cellStyle name="Border, Top 2 7 2 6 2" xfId="8023"/>
    <cellStyle name="Border, Top 2 7 2 7" xfId="8024"/>
    <cellStyle name="Border, Top 2 7 2 7 2" xfId="8025"/>
    <cellStyle name="Border, Top 2 7 2 8" xfId="8026"/>
    <cellStyle name="Border, Top 2 7 2 8 2" xfId="8027"/>
    <cellStyle name="Border, Top 2 7 2 9" xfId="8028"/>
    <cellStyle name="Border, Top 2 7 3" xfId="8029"/>
    <cellStyle name="Border, Top 2 7 3 2" xfId="8030"/>
    <cellStyle name="Border, Top 2 7 3 2 2" xfId="8031"/>
    <cellStyle name="Border, Top 2 7 3 2 2 2" xfId="8032"/>
    <cellStyle name="Border, Top 2 7 3 2 3" xfId="8033"/>
    <cellStyle name="Border, Top 2 7 3 3" xfId="8034"/>
    <cellStyle name="Border, Top 2 7 3 3 2" xfId="8035"/>
    <cellStyle name="Border, Top 2 7 3 4" xfId="8036"/>
    <cellStyle name="Border, Top 2 7 3 5" xfId="8037"/>
    <cellStyle name="Border, Top 2 7 3 6" xfId="8038"/>
    <cellStyle name="Border, Top 2 7 4" xfId="8039"/>
    <cellStyle name="Border, Top 2 7 4 2" xfId="8040"/>
    <cellStyle name="Border, Top 2 7 4 2 2" xfId="8041"/>
    <cellStyle name="Border, Top 2 7 4 2 2 2" xfId="8042"/>
    <cellStyle name="Border, Top 2 7 4 2 3" xfId="8043"/>
    <cellStyle name="Border, Top 2 7 4 3" xfId="8044"/>
    <cellStyle name="Border, Top 2 7 4 3 2" xfId="8045"/>
    <cellStyle name="Border, Top 2 7 4 3 2 2" xfId="8046"/>
    <cellStyle name="Border, Top 2 7 4 3 3" xfId="8047"/>
    <cellStyle name="Border, Top 2 7 4 4" xfId="8048"/>
    <cellStyle name="Border, Top 2 7 4 4 2" xfId="8049"/>
    <cellStyle name="Border, Top 2 7 4 4 2 2" xfId="8050"/>
    <cellStyle name="Border, Top 2 7 4 4 3" xfId="8051"/>
    <cellStyle name="Border, Top 2 7 4 5" xfId="8052"/>
    <cellStyle name="Border, Top 2 7 4 5 2" xfId="8053"/>
    <cellStyle name="Border, Top 2 7 4 6" xfId="8054"/>
    <cellStyle name="Border, Top 2 7 5" xfId="8055"/>
    <cellStyle name="Border, Top 2 7 5 2" xfId="8056"/>
    <cellStyle name="Border, Top 2 7 5 2 2" xfId="8057"/>
    <cellStyle name="Border, Top 2 7 5 3" xfId="8058"/>
    <cellStyle name="Border, Top 2 7 6" xfId="8059"/>
    <cellStyle name="Border, Top 2 7 6 2" xfId="8060"/>
    <cellStyle name="Border, Top 2 7 7" xfId="8061"/>
    <cellStyle name="Border, Top 2 7 7 2" xfId="8062"/>
    <cellStyle name="Border, Top 2 7 8" xfId="8063"/>
    <cellStyle name="Border, Top 2 7 8 2" xfId="8064"/>
    <cellStyle name="Border, Top 2 7 9" xfId="8065"/>
    <cellStyle name="Border, Top 2 7 9 2" xfId="8066"/>
    <cellStyle name="Border, Top 2 8" xfId="8067"/>
    <cellStyle name="Border, Top 2 8 10" xfId="8068"/>
    <cellStyle name="Border, Top 2 8 11" xfId="8069"/>
    <cellStyle name="Border, Top 2 8 2" xfId="8070"/>
    <cellStyle name="Border, Top 2 8 2 2" xfId="8071"/>
    <cellStyle name="Border, Top 2 8 2 2 2" xfId="8072"/>
    <cellStyle name="Border, Top 2 8 2 2 2 2" xfId="8073"/>
    <cellStyle name="Border, Top 2 8 2 2 3" xfId="8074"/>
    <cellStyle name="Border, Top 2 8 2 3" xfId="8075"/>
    <cellStyle name="Border, Top 2 8 2 3 2" xfId="8076"/>
    <cellStyle name="Border, Top 2 8 2 4" xfId="8077"/>
    <cellStyle name="Border, Top 2 8 2 5" xfId="8078"/>
    <cellStyle name="Border, Top 2 8 2 6" xfId="8079"/>
    <cellStyle name="Border, Top 2 8 3" xfId="8080"/>
    <cellStyle name="Border, Top 2 8 3 2" xfId="8081"/>
    <cellStyle name="Border, Top 2 8 3 2 2" xfId="8082"/>
    <cellStyle name="Border, Top 2 8 3 2 2 2" xfId="8083"/>
    <cellStyle name="Border, Top 2 8 3 2 3" xfId="8084"/>
    <cellStyle name="Border, Top 2 8 3 3" xfId="8085"/>
    <cellStyle name="Border, Top 2 8 3 3 2" xfId="8086"/>
    <cellStyle name="Border, Top 2 8 3 3 2 2" xfId="8087"/>
    <cellStyle name="Border, Top 2 8 3 3 3" xfId="8088"/>
    <cellStyle name="Border, Top 2 8 3 4" xfId="8089"/>
    <cellStyle name="Border, Top 2 8 3 4 2" xfId="8090"/>
    <cellStyle name="Border, Top 2 8 3 4 2 2" xfId="8091"/>
    <cellStyle name="Border, Top 2 8 3 4 3" xfId="8092"/>
    <cellStyle name="Border, Top 2 8 3 5" xfId="8093"/>
    <cellStyle name="Border, Top 2 8 3 5 2" xfId="8094"/>
    <cellStyle name="Border, Top 2 8 3 6" xfId="8095"/>
    <cellStyle name="Border, Top 2 8 4" xfId="8096"/>
    <cellStyle name="Border, Top 2 8 4 2" xfId="8097"/>
    <cellStyle name="Border, Top 2 8 4 2 2" xfId="8098"/>
    <cellStyle name="Border, Top 2 8 4 3" xfId="8099"/>
    <cellStyle name="Border, Top 2 8 5" xfId="8100"/>
    <cellStyle name="Border, Top 2 8 5 2" xfId="8101"/>
    <cellStyle name="Border, Top 2 8 6" xfId="8102"/>
    <cellStyle name="Border, Top 2 8 6 2" xfId="8103"/>
    <cellStyle name="Border, Top 2 8 7" xfId="8104"/>
    <cellStyle name="Border, Top 2 8 7 2" xfId="8105"/>
    <cellStyle name="Border, Top 2 8 8" xfId="8106"/>
    <cellStyle name="Border, Top 2 8 8 2" xfId="8107"/>
    <cellStyle name="Border, Top 2 8 9" xfId="8108"/>
    <cellStyle name="Border, Top 2 9" xfId="8109"/>
    <cellStyle name="Border, Top 2 9 2" xfId="8110"/>
    <cellStyle name="Border, Top 2 9 2 2" xfId="8111"/>
    <cellStyle name="Border, Top 2 9 2 2 2" xfId="8112"/>
    <cellStyle name="Border, Top 2 9 2 3" xfId="8113"/>
    <cellStyle name="Border, Top 2 9 3" xfId="8114"/>
    <cellStyle name="Border, Top 2 9 3 2" xfId="8115"/>
    <cellStyle name="Border, Top 2 9 4" xfId="8116"/>
    <cellStyle name="Border, Top 2 9 5" xfId="8117"/>
    <cellStyle name="Border, Top 2 9 6" xfId="8118"/>
    <cellStyle name="Border, Top 2_Cribsheet" xfId="8119"/>
    <cellStyle name="Border, Top 20" xfId="8120"/>
    <cellStyle name="Border, Top 21" xfId="8121"/>
    <cellStyle name="Border, Top 3" xfId="8122"/>
    <cellStyle name="Border, Top 3 10" xfId="8123"/>
    <cellStyle name="Border, Top 3 11" xfId="8124"/>
    <cellStyle name="Border, Top 3 12" xfId="8125"/>
    <cellStyle name="Border, Top 3 2" xfId="8126"/>
    <cellStyle name="Border, Top 3 2 10" xfId="8127"/>
    <cellStyle name="Border, Top 3 2 11" xfId="8128"/>
    <cellStyle name="Border, Top 3 2 2" xfId="8129"/>
    <cellStyle name="Border, Top 3 2 2 2" xfId="8130"/>
    <cellStyle name="Border, Top 3 2 2 2 2" xfId="8131"/>
    <cellStyle name="Border, Top 3 2 2 2 2 2" xfId="8132"/>
    <cellStyle name="Border, Top 3 2 2 2 3" xfId="8133"/>
    <cellStyle name="Border, Top 3 2 2 3" xfId="8134"/>
    <cellStyle name="Border, Top 3 2 2 3 2" xfId="8135"/>
    <cellStyle name="Border, Top 3 2 2 4" xfId="8136"/>
    <cellStyle name="Border, Top 3 2 2 5" xfId="8137"/>
    <cellStyle name="Border, Top 3 2 2 6" xfId="8138"/>
    <cellStyle name="Border, Top 3 2 3" xfId="8139"/>
    <cellStyle name="Border, Top 3 2 3 2" xfId="8140"/>
    <cellStyle name="Border, Top 3 2 3 2 2" xfId="8141"/>
    <cellStyle name="Border, Top 3 2 3 2 2 2" xfId="8142"/>
    <cellStyle name="Border, Top 3 2 3 2 3" xfId="8143"/>
    <cellStyle name="Border, Top 3 2 3 3" xfId="8144"/>
    <cellStyle name="Border, Top 3 2 3 3 2" xfId="8145"/>
    <cellStyle name="Border, Top 3 2 3 3 2 2" xfId="8146"/>
    <cellStyle name="Border, Top 3 2 3 3 3" xfId="8147"/>
    <cellStyle name="Border, Top 3 2 3 4" xfId="8148"/>
    <cellStyle name="Border, Top 3 2 3 4 2" xfId="8149"/>
    <cellStyle name="Border, Top 3 2 3 4 2 2" xfId="8150"/>
    <cellStyle name="Border, Top 3 2 3 4 3" xfId="8151"/>
    <cellStyle name="Border, Top 3 2 3 5" xfId="8152"/>
    <cellStyle name="Border, Top 3 2 3 5 2" xfId="8153"/>
    <cellStyle name="Border, Top 3 2 3 6" xfId="8154"/>
    <cellStyle name="Border, Top 3 2 4" xfId="8155"/>
    <cellStyle name="Border, Top 3 2 4 2" xfId="8156"/>
    <cellStyle name="Border, Top 3 2 4 2 2" xfId="8157"/>
    <cellStyle name="Border, Top 3 2 4 3" xfId="8158"/>
    <cellStyle name="Border, Top 3 2 5" xfId="8159"/>
    <cellStyle name="Border, Top 3 2 5 2" xfId="8160"/>
    <cellStyle name="Border, Top 3 2 6" xfId="8161"/>
    <cellStyle name="Border, Top 3 2 6 2" xfId="8162"/>
    <cellStyle name="Border, Top 3 2 7" xfId="8163"/>
    <cellStyle name="Border, Top 3 2 7 2" xfId="8164"/>
    <cellStyle name="Border, Top 3 2 8" xfId="8165"/>
    <cellStyle name="Border, Top 3 2 8 2" xfId="8166"/>
    <cellStyle name="Border, Top 3 2 9" xfId="8167"/>
    <cellStyle name="Border, Top 3 3" xfId="8168"/>
    <cellStyle name="Border, Top 3 3 2" xfId="8169"/>
    <cellStyle name="Border, Top 3 3 2 2" xfId="8170"/>
    <cellStyle name="Border, Top 3 3 2 2 2" xfId="8171"/>
    <cellStyle name="Border, Top 3 3 2 3" xfId="8172"/>
    <cellStyle name="Border, Top 3 3 3" xfId="8173"/>
    <cellStyle name="Border, Top 3 3 3 2" xfId="8174"/>
    <cellStyle name="Border, Top 3 3 4" xfId="8175"/>
    <cellStyle name="Border, Top 3 3 5" xfId="8176"/>
    <cellStyle name="Border, Top 3 3 6" xfId="8177"/>
    <cellStyle name="Border, Top 3 4" xfId="8178"/>
    <cellStyle name="Border, Top 3 4 2" xfId="8179"/>
    <cellStyle name="Border, Top 3 4 2 2" xfId="8180"/>
    <cellStyle name="Border, Top 3 4 2 2 2" xfId="8181"/>
    <cellStyle name="Border, Top 3 4 2 3" xfId="8182"/>
    <cellStyle name="Border, Top 3 4 3" xfId="8183"/>
    <cellStyle name="Border, Top 3 4 3 2" xfId="8184"/>
    <cellStyle name="Border, Top 3 4 3 2 2" xfId="8185"/>
    <cellStyle name="Border, Top 3 4 3 3" xfId="8186"/>
    <cellStyle name="Border, Top 3 4 4" xfId="8187"/>
    <cellStyle name="Border, Top 3 4 4 2" xfId="8188"/>
    <cellStyle name="Border, Top 3 4 4 2 2" xfId="8189"/>
    <cellStyle name="Border, Top 3 4 4 3" xfId="8190"/>
    <cellStyle name="Border, Top 3 4 5" xfId="8191"/>
    <cellStyle name="Border, Top 3 4 5 2" xfId="8192"/>
    <cellStyle name="Border, Top 3 4 6" xfId="8193"/>
    <cellStyle name="Border, Top 3 5" xfId="8194"/>
    <cellStyle name="Border, Top 3 5 2" xfId="8195"/>
    <cellStyle name="Border, Top 3 5 2 2" xfId="8196"/>
    <cellStyle name="Border, Top 3 5 3" xfId="8197"/>
    <cellStyle name="Border, Top 3 6" xfId="8198"/>
    <cellStyle name="Border, Top 3 6 2" xfId="8199"/>
    <cellStyle name="Border, Top 3 7" xfId="8200"/>
    <cellStyle name="Border, Top 3 7 2" xfId="8201"/>
    <cellStyle name="Border, Top 3 8" xfId="8202"/>
    <cellStyle name="Border, Top 3 8 2" xfId="8203"/>
    <cellStyle name="Border, Top 3 9" xfId="8204"/>
    <cellStyle name="Border, Top 3 9 2" xfId="8205"/>
    <cellStyle name="Border, Top 4" xfId="8206"/>
    <cellStyle name="Border, Top 4 10" xfId="8207"/>
    <cellStyle name="Border, Top 4 11" xfId="8208"/>
    <cellStyle name="Border, Top 4 12" xfId="8209"/>
    <cellStyle name="Border, Top 4 2" xfId="8210"/>
    <cellStyle name="Border, Top 4 2 10" xfId="8211"/>
    <cellStyle name="Border, Top 4 2 11" xfId="8212"/>
    <cellStyle name="Border, Top 4 2 2" xfId="8213"/>
    <cellStyle name="Border, Top 4 2 2 2" xfId="8214"/>
    <cellStyle name="Border, Top 4 2 2 2 2" xfId="8215"/>
    <cellStyle name="Border, Top 4 2 2 2 2 2" xfId="8216"/>
    <cellStyle name="Border, Top 4 2 2 2 3" xfId="8217"/>
    <cellStyle name="Border, Top 4 2 2 3" xfId="8218"/>
    <cellStyle name="Border, Top 4 2 2 3 2" xfId="8219"/>
    <cellStyle name="Border, Top 4 2 2 4" xfId="8220"/>
    <cellStyle name="Border, Top 4 2 2 5" xfId="8221"/>
    <cellStyle name="Border, Top 4 2 2 6" xfId="8222"/>
    <cellStyle name="Border, Top 4 2 3" xfId="8223"/>
    <cellStyle name="Border, Top 4 2 3 2" xfId="8224"/>
    <cellStyle name="Border, Top 4 2 3 2 2" xfId="8225"/>
    <cellStyle name="Border, Top 4 2 3 2 2 2" xfId="8226"/>
    <cellStyle name="Border, Top 4 2 3 2 3" xfId="8227"/>
    <cellStyle name="Border, Top 4 2 3 3" xfId="8228"/>
    <cellStyle name="Border, Top 4 2 3 3 2" xfId="8229"/>
    <cellStyle name="Border, Top 4 2 3 3 2 2" xfId="8230"/>
    <cellStyle name="Border, Top 4 2 3 3 3" xfId="8231"/>
    <cellStyle name="Border, Top 4 2 3 4" xfId="8232"/>
    <cellStyle name="Border, Top 4 2 3 4 2" xfId="8233"/>
    <cellStyle name="Border, Top 4 2 3 4 2 2" xfId="8234"/>
    <cellStyle name="Border, Top 4 2 3 4 3" xfId="8235"/>
    <cellStyle name="Border, Top 4 2 3 5" xfId="8236"/>
    <cellStyle name="Border, Top 4 2 3 5 2" xfId="8237"/>
    <cellStyle name="Border, Top 4 2 3 6" xfId="8238"/>
    <cellStyle name="Border, Top 4 2 4" xfId="8239"/>
    <cellStyle name="Border, Top 4 2 4 2" xfId="8240"/>
    <cellStyle name="Border, Top 4 2 4 2 2" xfId="8241"/>
    <cellStyle name="Border, Top 4 2 4 3" xfId="8242"/>
    <cellStyle name="Border, Top 4 2 5" xfId="8243"/>
    <cellStyle name="Border, Top 4 2 5 2" xfId="8244"/>
    <cellStyle name="Border, Top 4 2 6" xfId="8245"/>
    <cellStyle name="Border, Top 4 2 6 2" xfId="8246"/>
    <cellStyle name="Border, Top 4 2 7" xfId="8247"/>
    <cellStyle name="Border, Top 4 2 7 2" xfId="8248"/>
    <cellStyle name="Border, Top 4 2 8" xfId="8249"/>
    <cellStyle name="Border, Top 4 2 8 2" xfId="8250"/>
    <cellStyle name="Border, Top 4 2 9" xfId="8251"/>
    <cellStyle name="Border, Top 4 3" xfId="8252"/>
    <cellStyle name="Border, Top 4 3 2" xfId="8253"/>
    <cellStyle name="Border, Top 4 3 2 2" xfId="8254"/>
    <cellStyle name="Border, Top 4 3 2 2 2" xfId="8255"/>
    <cellStyle name="Border, Top 4 3 2 3" xfId="8256"/>
    <cellStyle name="Border, Top 4 3 3" xfId="8257"/>
    <cellStyle name="Border, Top 4 3 3 2" xfId="8258"/>
    <cellStyle name="Border, Top 4 3 4" xfId="8259"/>
    <cellStyle name="Border, Top 4 3 5" xfId="8260"/>
    <cellStyle name="Border, Top 4 3 6" xfId="8261"/>
    <cellStyle name="Border, Top 4 4" xfId="8262"/>
    <cellStyle name="Border, Top 4 4 2" xfId="8263"/>
    <cellStyle name="Border, Top 4 4 2 2" xfId="8264"/>
    <cellStyle name="Border, Top 4 4 2 2 2" xfId="8265"/>
    <cellStyle name="Border, Top 4 4 2 3" xfId="8266"/>
    <cellStyle name="Border, Top 4 4 3" xfId="8267"/>
    <cellStyle name="Border, Top 4 4 3 2" xfId="8268"/>
    <cellStyle name="Border, Top 4 4 3 2 2" xfId="8269"/>
    <cellStyle name="Border, Top 4 4 3 3" xfId="8270"/>
    <cellStyle name="Border, Top 4 4 4" xfId="8271"/>
    <cellStyle name="Border, Top 4 4 4 2" xfId="8272"/>
    <cellStyle name="Border, Top 4 4 4 2 2" xfId="8273"/>
    <cellStyle name="Border, Top 4 4 4 3" xfId="8274"/>
    <cellStyle name="Border, Top 4 4 5" xfId="8275"/>
    <cellStyle name="Border, Top 4 4 5 2" xfId="8276"/>
    <cellStyle name="Border, Top 4 4 6" xfId="8277"/>
    <cellStyle name="Border, Top 4 5" xfId="8278"/>
    <cellStyle name="Border, Top 4 5 2" xfId="8279"/>
    <cellStyle name="Border, Top 4 5 2 2" xfId="8280"/>
    <cellStyle name="Border, Top 4 5 3" xfId="8281"/>
    <cellStyle name="Border, Top 4 6" xfId="8282"/>
    <cellStyle name="Border, Top 4 6 2" xfId="8283"/>
    <cellStyle name="Border, Top 4 7" xfId="8284"/>
    <cellStyle name="Border, Top 4 7 2" xfId="8285"/>
    <cellStyle name="Border, Top 4 8" xfId="8286"/>
    <cellStyle name="Border, Top 4 8 2" xfId="8287"/>
    <cellStyle name="Border, Top 4 9" xfId="8288"/>
    <cellStyle name="Border, Top 4 9 2" xfId="8289"/>
    <cellStyle name="Border, Top 5" xfId="8290"/>
    <cellStyle name="Border, Top 5 10" xfId="8291"/>
    <cellStyle name="Border, Top 5 11" xfId="8292"/>
    <cellStyle name="Border, Top 5 12" xfId="8293"/>
    <cellStyle name="Border, Top 5 2" xfId="8294"/>
    <cellStyle name="Border, Top 5 2 10" xfId="8295"/>
    <cellStyle name="Border, Top 5 2 11" xfId="8296"/>
    <cellStyle name="Border, Top 5 2 2" xfId="8297"/>
    <cellStyle name="Border, Top 5 2 2 2" xfId="8298"/>
    <cellStyle name="Border, Top 5 2 2 2 2" xfId="8299"/>
    <cellStyle name="Border, Top 5 2 2 2 2 2" xfId="8300"/>
    <cellStyle name="Border, Top 5 2 2 2 3" xfId="8301"/>
    <cellStyle name="Border, Top 5 2 2 3" xfId="8302"/>
    <cellStyle name="Border, Top 5 2 2 3 2" xfId="8303"/>
    <cellStyle name="Border, Top 5 2 2 4" xfId="8304"/>
    <cellStyle name="Border, Top 5 2 2 5" xfId="8305"/>
    <cellStyle name="Border, Top 5 2 2 6" xfId="8306"/>
    <cellStyle name="Border, Top 5 2 3" xfId="8307"/>
    <cellStyle name="Border, Top 5 2 3 2" xfId="8308"/>
    <cellStyle name="Border, Top 5 2 3 2 2" xfId="8309"/>
    <cellStyle name="Border, Top 5 2 3 2 2 2" xfId="8310"/>
    <cellStyle name="Border, Top 5 2 3 2 3" xfId="8311"/>
    <cellStyle name="Border, Top 5 2 3 3" xfId="8312"/>
    <cellStyle name="Border, Top 5 2 3 3 2" xfId="8313"/>
    <cellStyle name="Border, Top 5 2 3 3 2 2" xfId="8314"/>
    <cellStyle name="Border, Top 5 2 3 3 3" xfId="8315"/>
    <cellStyle name="Border, Top 5 2 3 4" xfId="8316"/>
    <cellStyle name="Border, Top 5 2 3 4 2" xfId="8317"/>
    <cellStyle name="Border, Top 5 2 3 4 2 2" xfId="8318"/>
    <cellStyle name="Border, Top 5 2 3 4 3" xfId="8319"/>
    <cellStyle name="Border, Top 5 2 3 5" xfId="8320"/>
    <cellStyle name="Border, Top 5 2 3 5 2" xfId="8321"/>
    <cellStyle name="Border, Top 5 2 3 6" xfId="8322"/>
    <cellStyle name="Border, Top 5 2 4" xfId="8323"/>
    <cellStyle name="Border, Top 5 2 4 2" xfId="8324"/>
    <cellStyle name="Border, Top 5 2 4 2 2" xfId="8325"/>
    <cellStyle name="Border, Top 5 2 4 3" xfId="8326"/>
    <cellStyle name="Border, Top 5 2 5" xfId="8327"/>
    <cellStyle name="Border, Top 5 2 5 2" xfId="8328"/>
    <cellStyle name="Border, Top 5 2 6" xfId="8329"/>
    <cellStyle name="Border, Top 5 2 6 2" xfId="8330"/>
    <cellStyle name="Border, Top 5 2 7" xfId="8331"/>
    <cellStyle name="Border, Top 5 2 7 2" xfId="8332"/>
    <cellStyle name="Border, Top 5 2 8" xfId="8333"/>
    <cellStyle name="Border, Top 5 2 8 2" xfId="8334"/>
    <cellStyle name="Border, Top 5 2 9" xfId="8335"/>
    <cellStyle name="Border, Top 5 3" xfId="8336"/>
    <cellStyle name="Border, Top 5 3 2" xfId="8337"/>
    <cellStyle name="Border, Top 5 3 2 2" xfId="8338"/>
    <cellStyle name="Border, Top 5 3 2 2 2" xfId="8339"/>
    <cellStyle name="Border, Top 5 3 2 3" xfId="8340"/>
    <cellStyle name="Border, Top 5 3 3" xfId="8341"/>
    <cellStyle name="Border, Top 5 3 3 2" xfId="8342"/>
    <cellStyle name="Border, Top 5 3 4" xfId="8343"/>
    <cellStyle name="Border, Top 5 3 5" xfId="8344"/>
    <cellStyle name="Border, Top 5 3 6" xfId="8345"/>
    <cellStyle name="Border, Top 5 4" xfId="8346"/>
    <cellStyle name="Border, Top 5 4 2" xfId="8347"/>
    <cellStyle name="Border, Top 5 4 2 2" xfId="8348"/>
    <cellStyle name="Border, Top 5 4 2 2 2" xfId="8349"/>
    <cellStyle name="Border, Top 5 4 2 3" xfId="8350"/>
    <cellStyle name="Border, Top 5 4 3" xfId="8351"/>
    <cellStyle name="Border, Top 5 4 3 2" xfId="8352"/>
    <cellStyle name="Border, Top 5 4 3 2 2" xfId="8353"/>
    <cellStyle name="Border, Top 5 4 3 3" xfId="8354"/>
    <cellStyle name="Border, Top 5 4 4" xfId="8355"/>
    <cellStyle name="Border, Top 5 4 4 2" xfId="8356"/>
    <cellStyle name="Border, Top 5 4 4 2 2" xfId="8357"/>
    <cellStyle name="Border, Top 5 4 4 3" xfId="8358"/>
    <cellStyle name="Border, Top 5 4 5" xfId="8359"/>
    <cellStyle name="Border, Top 5 4 5 2" xfId="8360"/>
    <cellStyle name="Border, Top 5 4 6" xfId="8361"/>
    <cellStyle name="Border, Top 5 5" xfId="8362"/>
    <cellStyle name="Border, Top 5 5 2" xfId="8363"/>
    <cellStyle name="Border, Top 5 5 2 2" xfId="8364"/>
    <cellStyle name="Border, Top 5 5 3" xfId="8365"/>
    <cellStyle name="Border, Top 5 6" xfId="8366"/>
    <cellStyle name="Border, Top 5 6 2" xfId="8367"/>
    <cellStyle name="Border, Top 5 7" xfId="8368"/>
    <cellStyle name="Border, Top 5 7 2" xfId="8369"/>
    <cellStyle name="Border, Top 5 8" xfId="8370"/>
    <cellStyle name="Border, Top 5 8 2" xfId="8371"/>
    <cellStyle name="Border, Top 5 9" xfId="8372"/>
    <cellStyle name="Border, Top 5 9 2" xfId="8373"/>
    <cellStyle name="Border, Top 6" xfId="8374"/>
    <cellStyle name="Border, Top 6 10" xfId="8375"/>
    <cellStyle name="Border, Top 6 11" xfId="8376"/>
    <cellStyle name="Border, Top 6 12" xfId="8377"/>
    <cellStyle name="Border, Top 6 2" xfId="8378"/>
    <cellStyle name="Border, Top 6 2 10" xfId="8379"/>
    <cellStyle name="Border, Top 6 2 11" xfId="8380"/>
    <cellStyle name="Border, Top 6 2 2" xfId="8381"/>
    <cellStyle name="Border, Top 6 2 2 2" xfId="8382"/>
    <cellStyle name="Border, Top 6 2 2 2 2" xfId="8383"/>
    <cellStyle name="Border, Top 6 2 2 2 2 2" xfId="8384"/>
    <cellStyle name="Border, Top 6 2 2 2 3" xfId="8385"/>
    <cellStyle name="Border, Top 6 2 2 3" xfId="8386"/>
    <cellStyle name="Border, Top 6 2 2 3 2" xfId="8387"/>
    <cellStyle name="Border, Top 6 2 2 4" xfId="8388"/>
    <cellStyle name="Border, Top 6 2 2 5" xfId="8389"/>
    <cellStyle name="Border, Top 6 2 2 6" xfId="8390"/>
    <cellStyle name="Border, Top 6 2 3" xfId="8391"/>
    <cellStyle name="Border, Top 6 2 3 2" xfId="8392"/>
    <cellStyle name="Border, Top 6 2 3 2 2" xfId="8393"/>
    <cellStyle name="Border, Top 6 2 3 2 2 2" xfId="8394"/>
    <cellStyle name="Border, Top 6 2 3 2 3" xfId="8395"/>
    <cellStyle name="Border, Top 6 2 3 3" xfId="8396"/>
    <cellStyle name="Border, Top 6 2 3 3 2" xfId="8397"/>
    <cellStyle name="Border, Top 6 2 3 3 2 2" xfId="8398"/>
    <cellStyle name="Border, Top 6 2 3 3 3" xfId="8399"/>
    <cellStyle name="Border, Top 6 2 3 4" xfId="8400"/>
    <cellStyle name="Border, Top 6 2 3 4 2" xfId="8401"/>
    <cellStyle name="Border, Top 6 2 3 4 2 2" xfId="8402"/>
    <cellStyle name="Border, Top 6 2 3 4 3" xfId="8403"/>
    <cellStyle name="Border, Top 6 2 3 5" xfId="8404"/>
    <cellStyle name="Border, Top 6 2 3 5 2" xfId="8405"/>
    <cellStyle name="Border, Top 6 2 3 6" xfId="8406"/>
    <cellStyle name="Border, Top 6 2 4" xfId="8407"/>
    <cellStyle name="Border, Top 6 2 4 2" xfId="8408"/>
    <cellStyle name="Border, Top 6 2 4 2 2" xfId="8409"/>
    <cellStyle name="Border, Top 6 2 4 3" xfId="8410"/>
    <cellStyle name="Border, Top 6 2 5" xfId="8411"/>
    <cellStyle name="Border, Top 6 2 5 2" xfId="8412"/>
    <cellStyle name="Border, Top 6 2 6" xfId="8413"/>
    <cellStyle name="Border, Top 6 2 6 2" xfId="8414"/>
    <cellStyle name="Border, Top 6 2 7" xfId="8415"/>
    <cellStyle name="Border, Top 6 2 7 2" xfId="8416"/>
    <cellStyle name="Border, Top 6 2 8" xfId="8417"/>
    <cellStyle name="Border, Top 6 2 8 2" xfId="8418"/>
    <cellStyle name="Border, Top 6 2 9" xfId="8419"/>
    <cellStyle name="Border, Top 6 3" xfId="8420"/>
    <cellStyle name="Border, Top 6 3 2" xfId="8421"/>
    <cellStyle name="Border, Top 6 3 2 2" xfId="8422"/>
    <cellStyle name="Border, Top 6 3 2 2 2" xfId="8423"/>
    <cellStyle name="Border, Top 6 3 2 3" xfId="8424"/>
    <cellStyle name="Border, Top 6 3 3" xfId="8425"/>
    <cellStyle name="Border, Top 6 3 3 2" xfId="8426"/>
    <cellStyle name="Border, Top 6 3 4" xfId="8427"/>
    <cellStyle name="Border, Top 6 3 5" xfId="8428"/>
    <cellStyle name="Border, Top 6 3 6" xfId="8429"/>
    <cellStyle name="Border, Top 6 4" xfId="8430"/>
    <cellStyle name="Border, Top 6 4 2" xfId="8431"/>
    <cellStyle name="Border, Top 6 4 2 2" xfId="8432"/>
    <cellStyle name="Border, Top 6 4 2 2 2" xfId="8433"/>
    <cellStyle name="Border, Top 6 4 2 3" xfId="8434"/>
    <cellStyle name="Border, Top 6 4 3" xfId="8435"/>
    <cellStyle name="Border, Top 6 4 3 2" xfId="8436"/>
    <cellStyle name="Border, Top 6 4 3 2 2" xfId="8437"/>
    <cellStyle name="Border, Top 6 4 3 3" xfId="8438"/>
    <cellStyle name="Border, Top 6 4 4" xfId="8439"/>
    <cellStyle name="Border, Top 6 4 4 2" xfId="8440"/>
    <cellStyle name="Border, Top 6 4 4 2 2" xfId="8441"/>
    <cellStyle name="Border, Top 6 4 4 3" xfId="8442"/>
    <cellStyle name="Border, Top 6 4 5" xfId="8443"/>
    <cellStyle name="Border, Top 6 4 5 2" xfId="8444"/>
    <cellStyle name="Border, Top 6 4 6" xfId="8445"/>
    <cellStyle name="Border, Top 6 5" xfId="8446"/>
    <cellStyle name="Border, Top 6 5 2" xfId="8447"/>
    <cellStyle name="Border, Top 6 5 2 2" xfId="8448"/>
    <cellStyle name="Border, Top 6 5 3" xfId="8449"/>
    <cellStyle name="Border, Top 6 6" xfId="8450"/>
    <cellStyle name="Border, Top 6 6 2" xfId="8451"/>
    <cellStyle name="Border, Top 6 7" xfId="8452"/>
    <cellStyle name="Border, Top 6 7 2" xfId="8453"/>
    <cellStyle name="Border, Top 6 8" xfId="8454"/>
    <cellStyle name="Border, Top 6 8 2" xfId="8455"/>
    <cellStyle name="Border, Top 6 9" xfId="8456"/>
    <cellStyle name="Border, Top 6 9 2" xfId="8457"/>
    <cellStyle name="Border, Top 7" xfId="8458"/>
    <cellStyle name="Border, Top 7 10" xfId="8459"/>
    <cellStyle name="Border, Top 7 11" xfId="8460"/>
    <cellStyle name="Border, Top 7 12" xfId="8461"/>
    <cellStyle name="Border, Top 7 2" xfId="8462"/>
    <cellStyle name="Border, Top 7 2 10" xfId="8463"/>
    <cellStyle name="Border, Top 7 2 11" xfId="8464"/>
    <cellStyle name="Border, Top 7 2 2" xfId="8465"/>
    <cellStyle name="Border, Top 7 2 2 2" xfId="8466"/>
    <cellStyle name="Border, Top 7 2 2 2 2" xfId="8467"/>
    <cellStyle name="Border, Top 7 2 2 2 2 2" xfId="8468"/>
    <cellStyle name="Border, Top 7 2 2 2 3" xfId="8469"/>
    <cellStyle name="Border, Top 7 2 2 3" xfId="8470"/>
    <cellStyle name="Border, Top 7 2 2 3 2" xfId="8471"/>
    <cellStyle name="Border, Top 7 2 2 4" xfId="8472"/>
    <cellStyle name="Border, Top 7 2 2 5" xfId="8473"/>
    <cellStyle name="Border, Top 7 2 2 6" xfId="8474"/>
    <cellStyle name="Border, Top 7 2 3" xfId="8475"/>
    <cellStyle name="Border, Top 7 2 3 2" xfId="8476"/>
    <cellStyle name="Border, Top 7 2 3 2 2" xfId="8477"/>
    <cellStyle name="Border, Top 7 2 3 2 2 2" xfId="8478"/>
    <cellStyle name="Border, Top 7 2 3 2 3" xfId="8479"/>
    <cellStyle name="Border, Top 7 2 3 3" xfId="8480"/>
    <cellStyle name="Border, Top 7 2 3 3 2" xfId="8481"/>
    <cellStyle name="Border, Top 7 2 3 3 2 2" xfId="8482"/>
    <cellStyle name="Border, Top 7 2 3 3 3" xfId="8483"/>
    <cellStyle name="Border, Top 7 2 3 4" xfId="8484"/>
    <cellStyle name="Border, Top 7 2 3 4 2" xfId="8485"/>
    <cellStyle name="Border, Top 7 2 3 4 2 2" xfId="8486"/>
    <cellStyle name="Border, Top 7 2 3 4 3" xfId="8487"/>
    <cellStyle name="Border, Top 7 2 3 5" xfId="8488"/>
    <cellStyle name="Border, Top 7 2 3 5 2" xfId="8489"/>
    <cellStyle name="Border, Top 7 2 3 6" xfId="8490"/>
    <cellStyle name="Border, Top 7 2 4" xfId="8491"/>
    <cellStyle name="Border, Top 7 2 4 2" xfId="8492"/>
    <cellStyle name="Border, Top 7 2 4 2 2" xfId="8493"/>
    <cellStyle name="Border, Top 7 2 4 3" xfId="8494"/>
    <cellStyle name="Border, Top 7 2 5" xfId="8495"/>
    <cellStyle name="Border, Top 7 2 5 2" xfId="8496"/>
    <cellStyle name="Border, Top 7 2 6" xfId="8497"/>
    <cellStyle name="Border, Top 7 2 6 2" xfId="8498"/>
    <cellStyle name="Border, Top 7 2 7" xfId="8499"/>
    <cellStyle name="Border, Top 7 2 7 2" xfId="8500"/>
    <cellStyle name="Border, Top 7 2 8" xfId="8501"/>
    <cellStyle name="Border, Top 7 2 8 2" xfId="8502"/>
    <cellStyle name="Border, Top 7 2 9" xfId="8503"/>
    <cellStyle name="Border, Top 7 3" xfId="8504"/>
    <cellStyle name="Border, Top 7 3 2" xfId="8505"/>
    <cellStyle name="Border, Top 7 3 2 2" xfId="8506"/>
    <cellStyle name="Border, Top 7 3 2 2 2" xfId="8507"/>
    <cellStyle name="Border, Top 7 3 2 3" xfId="8508"/>
    <cellStyle name="Border, Top 7 3 3" xfId="8509"/>
    <cellStyle name="Border, Top 7 3 3 2" xfId="8510"/>
    <cellStyle name="Border, Top 7 3 4" xfId="8511"/>
    <cellStyle name="Border, Top 7 3 5" xfId="8512"/>
    <cellStyle name="Border, Top 7 3 6" xfId="8513"/>
    <cellStyle name="Border, Top 7 4" xfId="8514"/>
    <cellStyle name="Border, Top 7 4 2" xfId="8515"/>
    <cellStyle name="Border, Top 7 4 2 2" xfId="8516"/>
    <cellStyle name="Border, Top 7 4 2 2 2" xfId="8517"/>
    <cellStyle name="Border, Top 7 4 2 3" xfId="8518"/>
    <cellStyle name="Border, Top 7 4 3" xfId="8519"/>
    <cellStyle name="Border, Top 7 4 3 2" xfId="8520"/>
    <cellStyle name="Border, Top 7 4 3 2 2" xfId="8521"/>
    <cellStyle name="Border, Top 7 4 3 3" xfId="8522"/>
    <cellStyle name="Border, Top 7 4 4" xfId="8523"/>
    <cellStyle name="Border, Top 7 4 4 2" xfId="8524"/>
    <cellStyle name="Border, Top 7 4 4 2 2" xfId="8525"/>
    <cellStyle name="Border, Top 7 4 4 3" xfId="8526"/>
    <cellStyle name="Border, Top 7 4 5" xfId="8527"/>
    <cellStyle name="Border, Top 7 4 5 2" xfId="8528"/>
    <cellStyle name="Border, Top 7 4 6" xfId="8529"/>
    <cellStyle name="Border, Top 7 5" xfId="8530"/>
    <cellStyle name="Border, Top 7 5 2" xfId="8531"/>
    <cellStyle name="Border, Top 7 5 2 2" xfId="8532"/>
    <cellStyle name="Border, Top 7 5 3" xfId="8533"/>
    <cellStyle name="Border, Top 7 6" xfId="8534"/>
    <cellStyle name="Border, Top 7 6 2" xfId="8535"/>
    <cellStyle name="Border, Top 7 7" xfId="8536"/>
    <cellStyle name="Border, Top 7 7 2" xfId="8537"/>
    <cellStyle name="Border, Top 7 8" xfId="8538"/>
    <cellStyle name="Border, Top 7 8 2" xfId="8539"/>
    <cellStyle name="Border, Top 7 9" xfId="8540"/>
    <cellStyle name="Border, Top 7 9 2" xfId="8541"/>
    <cellStyle name="Border, Top 8" xfId="8542"/>
    <cellStyle name="Border, Top 8 10" xfId="8543"/>
    <cellStyle name="Border, Top 8 11" xfId="8544"/>
    <cellStyle name="Border, Top 8 12" xfId="8545"/>
    <cellStyle name="Border, Top 8 2" xfId="8546"/>
    <cellStyle name="Border, Top 8 2 10" xfId="8547"/>
    <cellStyle name="Border, Top 8 2 11" xfId="8548"/>
    <cellStyle name="Border, Top 8 2 2" xfId="8549"/>
    <cellStyle name="Border, Top 8 2 2 2" xfId="8550"/>
    <cellStyle name="Border, Top 8 2 2 2 2" xfId="8551"/>
    <cellStyle name="Border, Top 8 2 2 2 2 2" xfId="8552"/>
    <cellStyle name="Border, Top 8 2 2 2 3" xfId="8553"/>
    <cellStyle name="Border, Top 8 2 2 3" xfId="8554"/>
    <cellStyle name="Border, Top 8 2 2 3 2" xfId="8555"/>
    <cellStyle name="Border, Top 8 2 2 4" xfId="8556"/>
    <cellStyle name="Border, Top 8 2 2 5" xfId="8557"/>
    <cellStyle name="Border, Top 8 2 2 6" xfId="8558"/>
    <cellStyle name="Border, Top 8 2 3" xfId="8559"/>
    <cellStyle name="Border, Top 8 2 3 2" xfId="8560"/>
    <cellStyle name="Border, Top 8 2 3 2 2" xfId="8561"/>
    <cellStyle name="Border, Top 8 2 3 2 2 2" xfId="8562"/>
    <cellStyle name="Border, Top 8 2 3 2 3" xfId="8563"/>
    <cellStyle name="Border, Top 8 2 3 3" xfId="8564"/>
    <cellStyle name="Border, Top 8 2 3 3 2" xfId="8565"/>
    <cellStyle name="Border, Top 8 2 3 3 2 2" xfId="8566"/>
    <cellStyle name="Border, Top 8 2 3 3 3" xfId="8567"/>
    <cellStyle name="Border, Top 8 2 3 4" xfId="8568"/>
    <cellStyle name="Border, Top 8 2 3 4 2" xfId="8569"/>
    <cellStyle name="Border, Top 8 2 3 4 2 2" xfId="8570"/>
    <cellStyle name="Border, Top 8 2 3 4 3" xfId="8571"/>
    <cellStyle name="Border, Top 8 2 3 5" xfId="8572"/>
    <cellStyle name="Border, Top 8 2 3 5 2" xfId="8573"/>
    <cellStyle name="Border, Top 8 2 3 6" xfId="8574"/>
    <cellStyle name="Border, Top 8 2 4" xfId="8575"/>
    <cellStyle name="Border, Top 8 2 4 2" xfId="8576"/>
    <cellStyle name="Border, Top 8 2 4 2 2" xfId="8577"/>
    <cellStyle name="Border, Top 8 2 4 3" xfId="8578"/>
    <cellStyle name="Border, Top 8 2 5" xfId="8579"/>
    <cellStyle name="Border, Top 8 2 5 2" xfId="8580"/>
    <cellStyle name="Border, Top 8 2 6" xfId="8581"/>
    <cellStyle name="Border, Top 8 2 6 2" xfId="8582"/>
    <cellStyle name="Border, Top 8 2 7" xfId="8583"/>
    <cellStyle name="Border, Top 8 2 7 2" xfId="8584"/>
    <cellStyle name="Border, Top 8 2 8" xfId="8585"/>
    <cellStyle name="Border, Top 8 2 8 2" xfId="8586"/>
    <cellStyle name="Border, Top 8 2 9" xfId="8587"/>
    <cellStyle name="Border, Top 8 3" xfId="8588"/>
    <cellStyle name="Border, Top 8 3 2" xfId="8589"/>
    <cellStyle name="Border, Top 8 3 2 2" xfId="8590"/>
    <cellStyle name="Border, Top 8 3 2 2 2" xfId="8591"/>
    <cellStyle name="Border, Top 8 3 2 3" xfId="8592"/>
    <cellStyle name="Border, Top 8 3 3" xfId="8593"/>
    <cellStyle name="Border, Top 8 3 3 2" xfId="8594"/>
    <cellStyle name="Border, Top 8 3 4" xfId="8595"/>
    <cellStyle name="Border, Top 8 3 5" xfId="8596"/>
    <cellStyle name="Border, Top 8 3 6" xfId="8597"/>
    <cellStyle name="Border, Top 8 4" xfId="8598"/>
    <cellStyle name="Border, Top 8 4 2" xfId="8599"/>
    <cellStyle name="Border, Top 8 4 2 2" xfId="8600"/>
    <cellStyle name="Border, Top 8 4 2 2 2" xfId="8601"/>
    <cellStyle name="Border, Top 8 4 2 3" xfId="8602"/>
    <cellStyle name="Border, Top 8 4 3" xfId="8603"/>
    <cellStyle name="Border, Top 8 4 3 2" xfId="8604"/>
    <cellStyle name="Border, Top 8 4 3 2 2" xfId="8605"/>
    <cellStyle name="Border, Top 8 4 3 3" xfId="8606"/>
    <cellStyle name="Border, Top 8 4 4" xfId="8607"/>
    <cellStyle name="Border, Top 8 4 4 2" xfId="8608"/>
    <cellStyle name="Border, Top 8 4 4 2 2" xfId="8609"/>
    <cellStyle name="Border, Top 8 4 4 3" xfId="8610"/>
    <cellStyle name="Border, Top 8 4 5" xfId="8611"/>
    <cellStyle name="Border, Top 8 4 5 2" xfId="8612"/>
    <cellStyle name="Border, Top 8 4 6" xfId="8613"/>
    <cellStyle name="Border, Top 8 5" xfId="8614"/>
    <cellStyle name="Border, Top 8 5 2" xfId="8615"/>
    <cellStyle name="Border, Top 8 5 2 2" xfId="8616"/>
    <cellStyle name="Border, Top 8 5 3" xfId="8617"/>
    <cellStyle name="Border, Top 8 6" xfId="8618"/>
    <cellStyle name="Border, Top 8 6 2" xfId="8619"/>
    <cellStyle name="Border, Top 8 7" xfId="8620"/>
    <cellStyle name="Border, Top 8 7 2" xfId="8621"/>
    <cellStyle name="Border, Top 8 8" xfId="8622"/>
    <cellStyle name="Border, Top 8 8 2" xfId="8623"/>
    <cellStyle name="Border, Top 8 9" xfId="8624"/>
    <cellStyle name="Border, Top 8 9 2" xfId="8625"/>
    <cellStyle name="Border, Top 9" xfId="8626"/>
    <cellStyle name="Border, Top 9 10" xfId="8627"/>
    <cellStyle name="Border, Top 9 11" xfId="8628"/>
    <cellStyle name="Border, Top 9 12" xfId="8629"/>
    <cellStyle name="Border, Top 9 2" xfId="8630"/>
    <cellStyle name="Border, Top 9 2 10" xfId="8631"/>
    <cellStyle name="Border, Top 9 2 11" xfId="8632"/>
    <cellStyle name="Border, Top 9 2 2" xfId="8633"/>
    <cellStyle name="Border, Top 9 2 2 2" xfId="8634"/>
    <cellStyle name="Border, Top 9 2 2 2 2" xfId="8635"/>
    <cellStyle name="Border, Top 9 2 2 2 2 2" xfId="8636"/>
    <cellStyle name="Border, Top 9 2 2 2 3" xfId="8637"/>
    <cellStyle name="Border, Top 9 2 2 3" xfId="8638"/>
    <cellStyle name="Border, Top 9 2 2 3 2" xfId="8639"/>
    <cellStyle name="Border, Top 9 2 2 4" xfId="8640"/>
    <cellStyle name="Border, Top 9 2 2 5" xfId="8641"/>
    <cellStyle name="Border, Top 9 2 2 6" xfId="8642"/>
    <cellStyle name="Border, Top 9 2 3" xfId="8643"/>
    <cellStyle name="Border, Top 9 2 3 2" xfId="8644"/>
    <cellStyle name="Border, Top 9 2 3 2 2" xfId="8645"/>
    <cellStyle name="Border, Top 9 2 3 2 2 2" xfId="8646"/>
    <cellStyle name="Border, Top 9 2 3 2 3" xfId="8647"/>
    <cellStyle name="Border, Top 9 2 3 3" xfId="8648"/>
    <cellStyle name="Border, Top 9 2 3 3 2" xfId="8649"/>
    <cellStyle name="Border, Top 9 2 3 3 2 2" xfId="8650"/>
    <cellStyle name="Border, Top 9 2 3 3 3" xfId="8651"/>
    <cellStyle name="Border, Top 9 2 3 4" xfId="8652"/>
    <cellStyle name="Border, Top 9 2 3 4 2" xfId="8653"/>
    <cellStyle name="Border, Top 9 2 3 4 2 2" xfId="8654"/>
    <cellStyle name="Border, Top 9 2 3 4 3" xfId="8655"/>
    <cellStyle name="Border, Top 9 2 3 5" xfId="8656"/>
    <cellStyle name="Border, Top 9 2 3 5 2" xfId="8657"/>
    <cellStyle name="Border, Top 9 2 3 6" xfId="8658"/>
    <cellStyle name="Border, Top 9 2 4" xfId="8659"/>
    <cellStyle name="Border, Top 9 2 4 2" xfId="8660"/>
    <cellStyle name="Border, Top 9 2 4 2 2" xfId="8661"/>
    <cellStyle name="Border, Top 9 2 4 3" xfId="8662"/>
    <cellStyle name="Border, Top 9 2 5" xfId="8663"/>
    <cellStyle name="Border, Top 9 2 5 2" xfId="8664"/>
    <cellStyle name="Border, Top 9 2 6" xfId="8665"/>
    <cellStyle name="Border, Top 9 2 6 2" xfId="8666"/>
    <cellStyle name="Border, Top 9 2 7" xfId="8667"/>
    <cellStyle name="Border, Top 9 2 7 2" xfId="8668"/>
    <cellStyle name="Border, Top 9 2 8" xfId="8669"/>
    <cellStyle name="Border, Top 9 2 8 2" xfId="8670"/>
    <cellStyle name="Border, Top 9 2 9" xfId="8671"/>
    <cellStyle name="Border, Top 9 3" xfId="8672"/>
    <cellStyle name="Border, Top 9 3 2" xfId="8673"/>
    <cellStyle name="Border, Top 9 3 2 2" xfId="8674"/>
    <cellStyle name="Border, Top 9 3 2 2 2" xfId="8675"/>
    <cellStyle name="Border, Top 9 3 2 3" xfId="8676"/>
    <cellStyle name="Border, Top 9 3 3" xfId="8677"/>
    <cellStyle name="Border, Top 9 3 3 2" xfId="8678"/>
    <cellStyle name="Border, Top 9 3 4" xfId="8679"/>
    <cellStyle name="Border, Top 9 3 5" xfId="8680"/>
    <cellStyle name="Border, Top 9 3 6" xfId="8681"/>
    <cellStyle name="Border, Top 9 4" xfId="8682"/>
    <cellStyle name="Border, Top 9 4 2" xfId="8683"/>
    <cellStyle name="Border, Top 9 4 2 2" xfId="8684"/>
    <cellStyle name="Border, Top 9 4 2 2 2" xfId="8685"/>
    <cellStyle name="Border, Top 9 4 2 3" xfId="8686"/>
    <cellStyle name="Border, Top 9 4 3" xfId="8687"/>
    <cellStyle name="Border, Top 9 4 3 2" xfId="8688"/>
    <cellStyle name="Border, Top 9 4 3 2 2" xfId="8689"/>
    <cellStyle name="Border, Top 9 4 3 3" xfId="8690"/>
    <cellStyle name="Border, Top 9 4 4" xfId="8691"/>
    <cellStyle name="Border, Top 9 4 4 2" xfId="8692"/>
    <cellStyle name="Border, Top 9 4 4 2 2" xfId="8693"/>
    <cellStyle name="Border, Top 9 4 4 3" xfId="8694"/>
    <cellStyle name="Border, Top 9 4 5" xfId="8695"/>
    <cellStyle name="Border, Top 9 4 5 2" xfId="8696"/>
    <cellStyle name="Border, Top 9 4 6" xfId="8697"/>
    <cellStyle name="Border, Top 9 5" xfId="8698"/>
    <cellStyle name="Border, Top 9 5 2" xfId="8699"/>
    <cellStyle name="Border, Top 9 5 2 2" xfId="8700"/>
    <cellStyle name="Border, Top 9 5 3" xfId="8701"/>
    <cellStyle name="Border, Top 9 6" xfId="8702"/>
    <cellStyle name="Border, Top 9 6 2" xfId="8703"/>
    <cellStyle name="Border, Top 9 7" xfId="8704"/>
    <cellStyle name="Border, Top 9 7 2" xfId="8705"/>
    <cellStyle name="Border, Top 9 8" xfId="8706"/>
    <cellStyle name="Border, Top 9 8 2" xfId="8707"/>
    <cellStyle name="Border, Top 9 9" xfId="8708"/>
    <cellStyle name="Border, Top 9 9 2" xfId="8709"/>
    <cellStyle name="Border, Top_Cribsheet" xfId="8710"/>
    <cellStyle name="Bottom bold border" xfId="8711"/>
    <cellStyle name="Bottom bold border 2" xfId="8712"/>
    <cellStyle name="Bottom bold border 2 2" xfId="8713"/>
    <cellStyle name="Bottom bold border 2 3" xfId="8714"/>
    <cellStyle name="Bottom bold border 3" xfId="8715"/>
    <cellStyle name="Bottom bold border 3 2" xfId="8716"/>
    <cellStyle name="Bottom bold border 3 3" xfId="8717"/>
    <cellStyle name="Bottom bold border 4" xfId="8718"/>
    <cellStyle name="Bottom bold border 5" xfId="8719"/>
    <cellStyle name="Bottom single border" xfId="8720"/>
    <cellStyle name="Bottom single border 2" xfId="8721"/>
    <cellStyle name="Bottom single border 2 2" xfId="8722"/>
    <cellStyle name="Bottom single border 3" xfId="8723"/>
    <cellStyle name="Bottom single border 4" xfId="8724"/>
    <cellStyle name="Box/left/bottom" xfId="8725"/>
    <cellStyle name="Box/left/top" xfId="8726"/>
    <cellStyle name="Box/left/top 10" xfId="8727"/>
    <cellStyle name="Box/left/top 10 2" xfId="8728"/>
    <cellStyle name="Box/left/top 11" xfId="8729"/>
    <cellStyle name="Box/left/top 12" xfId="8730"/>
    <cellStyle name="Box/left/top 13" xfId="8731"/>
    <cellStyle name="Box/left/top 2" xfId="8732"/>
    <cellStyle name="Box/left/top 2 10" xfId="8733"/>
    <cellStyle name="Box/left/top 2 11" xfId="8734"/>
    <cellStyle name="Box/left/top 2 2" xfId="8735"/>
    <cellStyle name="Box/left/top 2 2 10" xfId="8736"/>
    <cellStyle name="Box/left/top 2 2 2" xfId="8737"/>
    <cellStyle name="Box/left/top 2 2 2 2" xfId="8738"/>
    <cellStyle name="Box/left/top 2 2 2 2 2" xfId="8739"/>
    <cellStyle name="Box/left/top 2 2 2 2 3" xfId="8740"/>
    <cellStyle name="Box/left/top 2 2 2 2 4" xfId="8741"/>
    <cellStyle name="Box/left/top 2 2 2 3" xfId="8742"/>
    <cellStyle name="Box/left/top 2 2 2 4" xfId="8743"/>
    <cellStyle name="Box/left/top 2 2 2 5" xfId="8744"/>
    <cellStyle name="Box/left/top 2 2 3" xfId="8745"/>
    <cellStyle name="Box/left/top 2 2 3 2" xfId="8746"/>
    <cellStyle name="Box/left/top 2 2 3 3" xfId="8747"/>
    <cellStyle name="Box/left/top 2 2 3 4" xfId="8748"/>
    <cellStyle name="Box/left/top 2 2 4" xfId="8749"/>
    <cellStyle name="Box/left/top 2 2 4 2" xfId="8750"/>
    <cellStyle name="Box/left/top 2 2 5" xfId="8751"/>
    <cellStyle name="Box/left/top 2 2 5 2" xfId="8752"/>
    <cellStyle name="Box/left/top 2 2 6" xfId="8753"/>
    <cellStyle name="Box/left/top 2 2 6 2" xfId="8754"/>
    <cellStyle name="Box/left/top 2 2 7" xfId="8755"/>
    <cellStyle name="Box/left/top 2 2 7 2" xfId="8756"/>
    <cellStyle name="Box/left/top 2 2 8" xfId="8757"/>
    <cellStyle name="Box/left/top 2 2 9" xfId="8758"/>
    <cellStyle name="Box/left/top 2 3" xfId="8759"/>
    <cellStyle name="Box/left/top 2 3 2" xfId="8760"/>
    <cellStyle name="Box/left/top 2 3 2 2" xfId="8761"/>
    <cellStyle name="Box/left/top 2 3 2 3" xfId="8762"/>
    <cellStyle name="Box/left/top 2 3 2 4" xfId="8763"/>
    <cellStyle name="Box/left/top 2 3 3" xfId="8764"/>
    <cellStyle name="Box/left/top 2 3 4" xfId="8765"/>
    <cellStyle name="Box/left/top 2 3 5" xfId="8766"/>
    <cellStyle name="Box/left/top 2 4" xfId="8767"/>
    <cellStyle name="Box/left/top 2 4 2" xfId="8768"/>
    <cellStyle name="Box/left/top 2 4 3" xfId="8769"/>
    <cellStyle name="Box/left/top 2 4 4" xfId="8770"/>
    <cellStyle name="Box/left/top 2 5" xfId="8771"/>
    <cellStyle name="Box/left/top 2 5 2" xfId="8772"/>
    <cellStyle name="Box/left/top 2 6" xfId="8773"/>
    <cellStyle name="Box/left/top 2 6 2" xfId="8774"/>
    <cellStyle name="Box/left/top 2 7" xfId="8775"/>
    <cellStyle name="Box/left/top 2 7 2" xfId="8776"/>
    <cellStyle name="Box/left/top 2 8" xfId="8777"/>
    <cellStyle name="Box/left/top 2 8 2" xfId="8778"/>
    <cellStyle name="Box/left/top 2 9" xfId="8779"/>
    <cellStyle name="Box/left/top 3" xfId="8780"/>
    <cellStyle name="Box/left/top 3 10" xfId="8781"/>
    <cellStyle name="Box/left/top 3 11" xfId="8782"/>
    <cellStyle name="Box/left/top 3 2" xfId="8783"/>
    <cellStyle name="Box/left/top 3 2 10" xfId="8784"/>
    <cellStyle name="Box/left/top 3 2 2" xfId="8785"/>
    <cellStyle name="Box/left/top 3 2 2 2" xfId="8786"/>
    <cellStyle name="Box/left/top 3 2 2 2 2" xfId="8787"/>
    <cellStyle name="Box/left/top 3 2 2 2 3" xfId="8788"/>
    <cellStyle name="Box/left/top 3 2 2 2 4" xfId="8789"/>
    <cellStyle name="Box/left/top 3 2 2 3" xfId="8790"/>
    <cellStyle name="Box/left/top 3 2 2 4" xfId="8791"/>
    <cellStyle name="Box/left/top 3 2 2 5" xfId="8792"/>
    <cellStyle name="Box/left/top 3 2 3" xfId="8793"/>
    <cellStyle name="Box/left/top 3 2 3 2" xfId="8794"/>
    <cellStyle name="Box/left/top 3 2 3 3" xfId="8795"/>
    <cellStyle name="Box/left/top 3 2 3 4" xfId="8796"/>
    <cellStyle name="Box/left/top 3 2 4" xfId="8797"/>
    <cellStyle name="Box/left/top 3 2 4 2" xfId="8798"/>
    <cellStyle name="Box/left/top 3 2 5" xfId="8799"/>
    <cellStyle name="Box/left/top 3 2 5 2" xfId="8800"/>
    <cellStyle name="Box/left/top 3 2 6" xfId="8801"/>
    <cellStyle name="Box/left/top 3 2 6 2" xfId="8802"/>
    <cellStyle name="Box/left/top 3 2 7" xfId="8803"/>
    <cellStyle name="Box/left/top 3 2 7 2" xfId="8804"/>
    <cellStyle name="Box/left/top 3 2 8" xfId="8805"/>
    <cellStyle name="Box/left/top 3 2 9" xfId="8806"/>
    <cellStyle name="Box/left/top 3 3" xfId="8807"/>
    <cellStyle name="Box/left/top 3 3 2" xfId="8808"/>
    <cellStyle name="Box/left/top 3 3 2 2" xfId="8809"/>
    <cellStyle name="Box/left/top 3 3 2 3" xfId="8810"/>
    <cellStyle name="Box/left/top 3 3 2 4" xfId="8811"/>
    <cellStyle name="Box/left/top 3 3 3" xfId="8812"/>
    <cellStyle name="Box/left/top 3 3 4" xfId="8813"/>
    <cellStyle name="Box/left/top 3 3 5" xfId="8814"/>
    <cellStyle name="Box/left/top 3 4" xfId="8815"/>
    <cellStyle name="Box/left/top 3 4 2" xfId="8816"/>
    <cellStyle name="Box/left/top 3 4 3" xfId="8817"/>
    <cellStyle name="Box/left/top 3 4 4" xfId="8818"/>
    <cellStyle name="Box/left/top 3 5" xfId="8819"/>
    <cellStyle name="Box/left/top 3 5 2" xfId="8820"/>
    <cellStyle name="Box/left/top 3 6" xfId="8821"/>
    <cellStyle name="Box/left/top 3 6 2" xfId="8822"/>
    <cellStyle name="Box/left/top 3 7" xfId="8823"/>
    <cellStyle name="Box/left/top 3 7 2" xfId="8824"/>
    <cellStyle name="Box/left/top 3 8" xfId="8825"/>
    <cellStyle name="Box/left/top 3 8 2" xfId="8826"/>
    <cellStyle name="Box/left/top 3 9" xfId="8827"/>
    <cellStyle name="Box/left/top 4" xfId="8828"/>
    <cellStyle name="Box/left/top 4 10" xfId="8829"/>
    <cellStyle name="Box/left/top 4 2" xfId="8830"/>
    <cellStyle name="Box/left/top 4 2 2" xfId="8831"/>
    <cellStyle name="Box/left/top 4 2 2 2" xfId="8832"/>
    <cellStyle name="Box/left/top 4 2 2 3" xfId="8833"/>
    <cellStyle name="Box/left/top 4 2 2 4" xfId="8834"/>
    <cellStyle name="Box/left/top 4 2 3" xfId="8835"/>
    <cellStyle name="Box/left/top 4 2 4" xfId="8836"/>
    <cellStyle name="Box/left/top 4 2 5" xfId="8837"/>
    <cellStyle name="Box/left/top 4 3" xfId="8838"/>
    <cellStyle name="Box/left/top 4 3 2" xfId="8839"/>
    <cellStyle name="Box/left/top 4 3 3" xfId="8840"/>
    <cellStyle name="Box/left/top 4 3 4" xfId="8841"/>
    <cellStyle name="Box/left/top 4 4" xfId="8842"/>
    <cellStyle name="Box/left/top 4 4 2" xfId="8843"/>
    <cellStyle name="Box/left/top 4 5" xfId="8844"/>
    <cellStyle name="Box/left/top 4 5 2" xfId="8845"/>
    <cellStyle name="Box/left/top 4 6" xfId="8846"/>
    <cellStyle name="Box/left/top 4 6 2" xfId="8847"/>
    <cellStyle name="Box/left/top 4 7" xfId="8848"/>
    <cellStyle name="Box/left/top 4 7 2" xfId="8849"/>
    <cellStyle name="Box/left/top 4 8" xfId="8850"/>
    <cellStyle name="Box/left/top 4 9" xfId="8851"/>
    <cellStyle name="Box/left/top 5" xfId="8852"/>
    <cellStyle name="Box/left/top 5 2" xfId="8853"/>
    <cellStyle name="Box/left/top 5 2 2" xfId="8854"/>
    <cellStyle name="Box/left/top 5 2 3" xfId="8855"/>
    <cellStyle name="Box/left/top 5 2 4" xfId="8856"/>
    <cellStyle name="Box/left/top 5 3" xfId="8857"/>
    <cellStyle name="Box/left/top 5 4" xfId="8858"/>
    <cellStyle name="Box/left/top 5 5" xfId="8859"/>
    <cellStyle name="Box/left/top 6" xfId="8860"/>
    <cellStyle name="Box/left/top 6 2" xfId="8861"/>
    <cellStyle name="Box/left/top 6 3" xfId="8862"/>
    <cellStyle name="Box/left/top 6 4" xfId="8863"/>
    <cellStyle name="Box/left/top 7" xfId="8864"/>
    <cellStyle name="Box/left/top 7 2" xfId="8865"/>
    <cellStyle name="Box/left/top 8" xfId="8866"/>
    <cellStyle name="Box/left/top 8 2" xfId="8867"/>
    <cellStyle name="Box/left/top 9" xfId="8868"/>
    <cellStyle name="Box/left/top 9 2" xfId="8869"/>
    <cellStyle name="Box/left/top_Cribsheet" xfId="8870"/>
    <cellStyle name="Box/right" xfId="8871"/>
    <cellStyle name="BPM_Normal 2" xfId="8872"/>
    <cellStyle name="Break" xfId="8873"/>
    <cellStyle name="Buena" xfId="8874"/>
    <cellStyle name="Buena 2" xfId="8875"/>
    <cellStyle name="Bullet" xfId="8876"/>
    <cellStyle name="Bullet 2" xfId="8877"/>
    <cellStyle name="BVMPercent" xfId="8878"/>
    <cellStyle name="C￥AØ_¸AAa.¼OAI " xfId="8879"/>
    <cellStyle name="Ç¥ÁØ_»ç¾÷ºÎº° ÃÑ°è " xfId="8880"/>
    <cellStyle name="C￥AØ_≫c¾÷ºIº° AN°e " xfId="8881"/>
    <cellStyle name="Ç¥ÁØ_0N-HANDLING " xfId="8882"/>
    <cellStyle name="C￥AØ_5-1±¤°i " xfId="8883"/>
    <cellStyle name="Ç¥ÁØ_5-1±¤°í " xfId="8884"/>
    <cellStyle name="C￥AØ_Ay°eC￥(2¿u) " xfId="8885"/>
    <cellStyle name="Ç¥ÁØ_Áý°èÇ¥(2¿ù) " xfId="8886"/>
    <cellStyle name="C￥AØ_CoAo¹yAI °A¾×¿ⓒ½A " xfId="8887"/>
    <cellStyle name="Ç¥ÁØ_Sheet1_¿µ¾÷ÇöÈ² " xfId="8888"/>
    <cellStyle name="C00A" xfId="8889"/>
    <cellStyle name="C00A 2" xfId="8890"/>
    <cellStyle name="C00B" xfId="8891"/>
    <cellStyle name="C00B 2" xfId="8892"/>
    <cellStyle name="C00L" xfId="8893"/>
    <cellStyle name="C00L 2" xfId="8894"/>
    <cellStyle name="C01A" xfId="8895"/>
    <cellStyle name="C01B" xfId="8896"/>
    <cellStyle name="C01H" xfId="8897"/>
    <cellStyle name="C01L" xfId="8898"/>
    <cellStyle name="C02A" xfId="8899"/>
    <cellStyle name="C02A 10" xfId="8900"/>
    <cellStyle name="C02A 10 2" xfId="8901"/>
    <cellStyle name="C02A 10 2 2" xfId="8902"/>
    <cellStyle name="C02A 10 2 2 2" xfId="8903"/>
    <cellStyle name="C02A 10 2 3" xfId="8904"/>
    <cellStyle name="C02A 10 3" xfId="8905"/>
    <cellStyle name="C02A 10 3 2" xfId="8906"/>
    <cellStyle name="C02A 10 4" xfId="8907"/>
    <cellStyle name="C02A 10 5" xfId="8908"/>
    <cellStyle name="C02A 10 6" xfId="8909"/>
    <cellStyle name="C02A 11" xfId="8910"/>
    <cellStyle name="C02A 11 2" xfId="8911"/>
    <cellStyle name="C02A 11 2 2" xfId="8912"/>
    <cellStyle name="C02A 11 2 2 2" xfId="8913"/>
    <cellStyle name="C02A 11 2 3" xfId="8914"/>
    <cellStyle name="C02A 11 3" xfId="8915"/>
    <cellStyle name="C02A 11 3 2" xfId="8916"/>
    <cellStyle name="C02A 11 3 2 2" xfId="8917"/>
    <cellStyle name="C02A 11 3 3" xfId="8918"/>
    <cellStyle name="C02A 11 4" xfId="8919"/>
    <cellStyle name="C02A 11 4 2" xfId="8920"/>
    <cellStyle name="C02A 11 4 2 2" xfId="8921"/>
    <cellStyle name="C02A 11 4 3" xfId="8922"/>
    <cellStyle name="C02A 11 5" xfId="8923"/>
    <cellStyle name="C02A 11 5 2" xfId="8924"/>
    <cellStyle name="C02A 11 6" xfId="8925"/>
    <cellStyle name="C02A 12" xfId="8926"/>
    <cellStyle name="C02A 12 2" xfId="8927"/>
    <cellStyle name="C02A 12 2 2" xfId="8928"/>
    <cellStyle name="C02A 12 3" xfId="8929"/>
    <cellStyle name="C02A 13" xfId="8930"/>
    <cellStyle name="C02A 13 2" xfId="8931"/>
    <cellStyle name="C02A 14" xfId="8932"/>
    <cellStyle name="C02A 14 2" xfId="8933"/>
    <cellStyle name="C02A 15" xfId="8934"/>
    <cellStyle name="C02A 15 2" xfId="8935"/>
    <cellStyle name="C02A 16" xfId="8936"/>
    <cellStyle name="C02A 16 2" xfId="8937"/>
    <cellStyle name="C02A 17" xfId="8938"/>
    <cellStyle name="C02A 18" xfId="8939"/>
    <cellStyle name="C02A 19" xfId="8940"/>
    <cellStyle name="C02A 2" xfId="8941"/>
    <cellStyle name="C02A 2 10" xfId="8942"/>
    <cellStyle name="C02A 2 10 2" xfId="8943"/>
    <cellStyle name="C02A 2 10 2 2" xfId="8944"/>
    <cellStyle name="C02A 2 10 2 2 2" xfId="8945"/>
    <cellStyle name="C02A 2 10 2 3" xfId="8946"/>
    <cellStyle name="C02A 2 10 3" xfId="8947"/>
    <cellStyle name="C02A 2 10 3 2" xfId="8948"/>
    <cellStyle name="C02A 2 10 3 2 2" xfId="8949"/>
    <cellStyle name="C02A 2 10 3 3" xfId="8950"/>
    <cellStyle name="C02A 2 10 4" xfId="8951"/>
    <cellStyle name="C02A 2 10 4 2" xfId="8952"/>
    <cellStyle name="C02A 2 10 4 2 2" xfId="8953"/>
    <cellStyle name="C02A 2 10 4 3" xfId="8954"/>
    <cellStyle name="C02A 2 10 5" xfId="8955"/>
    <cellStyle name="C02A 2 10 5 2" xfId="8956"/>
    <cellStyle name="C02A 2 10 6" xfId="8957"/>
    <cellStyle name="C02A 2 11" xfId="8958"/>
    <cellStyle name="C02A 2 11 2" xfId="8959"/>
    <cellStyle name="C02A 2 11 2 2" xfId="8960"/>
    <cellStyle name="C02A 2 11 3" xfId="8961"/>
    <cellStyle name="C02A 2 12" xfId="8962"/>
    <cellStyle name="C02A 2 12 2" xfId="8963"/>
    <cellStyle name="C02A 2 13" xfId="8964"/>
    <cellStyle name="C02A 2 13 2" xfId="8965"/>
    <cellStyle name="C02A 2 14" xfId="8966"/>
    <cellStyle name="C02A 2 14 2" xfId="8967"/>
    <cellStyle name="C02A 2 15" xfId="8968"/>
    <cellStyle name="C02A 2 15 2" xfId="8969"/>
    <cellStyle name="C02A 2 16" xfId="8970"/>
    <cellStyle name="C02A 2 17" xfId="8971"/>
    <cellStyle name="C02A 2 18" xfId="8972"/>
    <cellStyle name="C02A 2 2" xfId="8973"/>
    <cellStyle name="C02A 2 2 10" xfId="8974"/>
    <cellStyle name="C02A 2 2 11" xfId="8975"/>
    <cellStyle name="C02A 2 2 12" xfId="8976"/>
    <cellStyle name="C02A 2 2 2" xfId="8977"/>
    <cellStyle name="C02A 2 2 2 10" xfId="8978"/>
    <cellStyle name="C02A 2 2 2 11" xfId="8979"/>
    <cellStyle name="C02A 2 2 2 2" xfId="8980"/>
    <cellStyle name="C02A 2 2 2 2 2" xfId="8981"/>
    <cellStyle name="C02A 2 2 2 2 2 2" xfId="8982"/>
    <cellStyle name="C02A 2 2 2 2 2 2 2" xfId="8983"/>
    <cellStyle name="C02A 2 2 2 2 2 3" xfId="8984"/>
    <cellStyle name="C02A 2 2 2 2 3" xfId="8985"/>
    <cellStyle name="C02A 2 2 2 2 3 2" xfId="8986"/>
    <cellStyle name="C02A 2 2 2 2 4" xfId="8987"/>
    <cellStyle name="C02A 2 2 2 2 5" xfId="8988"/>
    <cellStyle name="C02A 2 2 2 2 6" xfId="8989"/>
    <cellStyle name="C02A 2 2 2 3" xfId="8990"/>
    <cellStyle name="C02A 2 2 2 3 2" xfId="8991"/>
    <cellStyle name="C02A 2 2 2 3 2 2" xfId="8992"/>
    <cellStyle name="C02A 2 2 2 3 2 2 2" xfId="8993"/>
    <cellStyle name="C02A 2 2 2 3 2 3" xfId="8994"/>
    <cellStyle name="C02A 2 2 2 3 3" xfId="8995"/>
    <cellStyle name="C02A 2 2 2 3 3 2" xfId="8996"/>
    <cellStyle name="C02A 2 2 2 3 3 2 2" xfId="8997"/>
    <cellStyle name="C02A 2 2 2 3 3 3" xfId="8998"/>
    <cellStyle name="C02A 2 2 2 3 4" xfId="8999"/>
    <cellStyle name="C02A 2 2 2 3 4 2" xfId="9000"/>
    <cellStyle name="C02A 2 2 2 3 4 2 2" xfId="9001"/>
    <cellStyle name="C02A 2 2 2 3 4 3" xfId="9002"/>
    <cellStyle name="C02A 2 2 2 3 5" xfId="9003"/>
    <cellStyle name="C02A 2 2 2 3 5 2" xfId="9004"/>
    <cellStyle name="C02A 2 2 2 3 6" xfId="9005"/>
    <cellStyle name="C02A 2 2 2 4" xfId="9006"/>
    <cellStyle name="C02A 2 2 2 4 2" xfId="9007"/>
    <cellStyle name="C02A 2 2 2 4 2 2" xfId="9008"/>
    <cellStyle name="C02A 2 2 2 4 3" xfId="9009"/>
    <cellStyle name="C02A 2 2 2 5" xfId="9010"/>
    <cellStyle name="C02A 2 2 2 5 2" xfId="9011"/>
    <cellStyle name="C02A 2 2 2 6" xfId="9012"/>
    <cellStyle name="C02A 2 2 2 6 2" xfId="9013"/>
    <cellStyle name="C02A 2 2 2 7" xfId="9014"/>
    <cellStyle name="C02A 2 2 2 7 2" xfId="9015"/>
    <cellStyle name="C02A 2 2 2 8" xfId="9016"/>
    <cellStyle name="C02A 2 2 2 8 2" xfId="9017"/>
    <cellStyle name="C02A 2 2 2 9" xfId="9018"/>
    <cellStyle name="C02A 2 2 3" xfId="9019"/>
    <cellStyle name="C02A 2 2 3 2" xfId="9020"/>
    <cellStyle name="C02A 2 2 3 2 2" xfId="9021"/>
    <cellStyle name="C02A 2 2 3 2 2 2" xfId="9022"/>
    <cellStyle name="C02A 2 2 3 2 3" xfId="9023"/>
    <cellStyle name="C02A 2 2 3 3" xfId="9024"/>
    <cellStyle name="C02A 2 2 3 3 2" xfId="9025"/>
    <cellStyle name="C02A 2 2 3 4" xfId="9026"/>
    <cellStyle name="C02A 2 2 3 5" xfId="9027"/>
    <cellStyle name="C02A 2 2 3 6" xfId="9028"/>
    <cellStyle name="C02A 2 2 4" xfId="9029"/>
    <cellStyle name="C02A 2 2 4 2" xfId="9030"/>
    <cellStyle name="C02A 2 2 4 2 2" xfId="9031"/>
    <cellStyle name="C02A 2 2 4 2 2 2" xfId="9032"/>
    <cellStyle name="C02A 2 2 4 2 3" xfId="9033"/>
    <cellStyle name="C02A 2 2 4 3" xfId="9034"/>
    <cellStyle name="C02A 2 2 4 3 2" xfId="9035"/>
    <cellStyle name="C02A 2 2 4 3 2 2" xfId="9036"/>
    <cellStyle name="C02A 2 2 4 3 3" xfId="9037"/>
    <cellStyle name="C02A 2 2 4 4" xfId="9038"/>
    <cellStyle name="C02A 2 2 4 4 2" xfId="9039"/>
    <cellStyle name="C02A 2 2 4 4 2 2" xfId="9040"/>
    <cellStyle name="C02A 2 2 4 4 3" xfId="9041"/>
    <cellStyle name="C02A 2 2 4 5" xfId="9042"/>
    <cellStyle name="C02A 2 2 4 5 2" xfId="9043"/>
    <cellStyle name="C02A 2 2 4 6" xfId="9044"/>
    <cellStyle name="C02A 2 2 5" xfId="9045"/>
    <cellStyle name="C02A 2 2 5 2" xfId="9046"/>
    <cellStyle name="C02A 2 2 5 2 2" xfId="9047"/>
    <cellStyle name="C02A 2 2 5 3" xfId="9048"/>
    <cellStyle name="C02A 2 2 6" xfId="9049"/>
    <cellStyle name="C02A 2 2 6 2" xfId="9050"/>
    <cellStyle name="C02A 2 2 7" xfId="9051"/>
    <cellStyle name="C02A 2 2 7 2" xfId="9052"/>
    <cellStyle name="C02A 2 2 8" xfId="9053"/>
    <cellStyle name="C02A 2 2 8 2" xfId="9054"/>
    <cellStyle name="C02A 2 2 9" xfId="9055"/>
    <cellStyle name="C02A 2 2 9 2" xfId="9056"/>
    <cellStyle name="C02A 2 3" xfId="9057"/>
    <cellStyle name="C02A 2 3 10" xfId="9058"/>
    <cellStyle name="C02A 2 3 11" xfId="9059"/>
    <cellStyle name="C02A 2 3 12" xfId="9060"/>
    <cellStyle name="C02A 2 3 2" xfId="9061"/>
    <cellStyle name="C02A 2 3 2 10" xfId="9062"/>
    <cellStyle name="C02A 2 3 2 11" xfId="9063"/>
    <cellStyle name="C02A 2 3 2 2" xfId="9064"/>
    <cellStyle name="C02A 2 3 2 2 2" xfId="9065"/>
    <cellStyle name="C02A 2 3 2 2 2 2" xfId="9066"/>
    <cellStyle name="C02A 2 3 2 2 2 2 2" xfId="9067"/>
    <cellStyle name="C02A 2 3 2 2 2 3" xfId="9068"/>
    <cellStyle name="C02A 2 3 2 2 3" xfId="9069"/>
    <cellStyle name="C02A 2 3 2 2 3 2" xfId="9070"/>
    <cellStyle name="C02A 2 3 2 2 4" xfId="9071"/>
    <cellStyle name="C02A 2 3 2 2 5" xfId="9072"/>
    <cellStyle name="C02A 2 3 2 2 6" xfId="9073"/>
    <cellStyle name="C02A 2 3 2 3" xfId="9074"/>
    <cellStyle name="C02A 2 3 2 3 2" xfId="9075"/>
    <cellStyle name="C02A 2 3 2 3 2 2" xfId="9076"/>
    <cellStyle name="C02A 2 3 2 3 2 2 2" xfId="9077"/>
    <cellStyle name="C02A 2 3 2 3 2 3" xfId="9078"/>
    <cellStyle name="C02A 2 3 2 3 3" xfId="9079"/>
    <cellStyle name="C02A 2 3 2 3 3 2" xfId="9080"/>
    <cellStyle name="C02A 2 3 2 3 3 2 2" xfId="9081"/>
    <cellStyle name="C02A 2 3 2 3 3 3" xfId="9082"/>
    <cellStyle name="C02A 2 3 2 3 4" xfId="9083"/>
    <cellStyle name="C02A 2 3 2 3 4 2" xfId="9084"/>
    <cellStyle name="C02A 2 3 2 3 4 2 2" xfId="9085"/>
    <cellStyle name="C02A 2 3 2 3 4 3" xfId="9086"/>
    <cellStyle name="C02A 2 3 2 3 5" xfId="9087"/>
    <cellStyle name="C02A 2 3 2 3 5 2" xfId="9088"/>
    <cellStyle name="C02A 2 3 2 3 6" xfId="9089"/>
    <cellStyle name="C02A 2 3 2 4" xfId="9090"/>
    <cellStyle name="C02A 2 3 2 4 2" xfId="9091"/>
    <cellStyle name="C02A 2 3 2 4 2 2" xfId="9092"/>
    <cellStyle name="C02A 2 3 2 4 3" xfId="9093"/>
    <cellStyle name="C02A 2 3 2 5" xfId="9094"/>
    <cellStyle name="C02A 2 3 2 5 2" xfId="9095"/>
    <cellStyle name="C02A 2 3 2 6" xfId="9096"/>
    <cellStyle name="C02A 2 3 2 6 2" xfId="9097"/>
    <cellStyle name="C02A 2 3 2 7" xfId="9098"/>
    <cellStyle name="C02A 2 3 2 7 2" xfId="9099"/>
    <cellStyle name="C02A 2 3 2 8" xfId="9100"/>
    <cellStyle name="C02A 2 3 2 8 2" xfId="9101"/>
    <cellStyle name="C02A 2 3 2 9" xfId="9102"/>
    <cellStyle name="C02A 2 3 3" xfId="9103"/>
    <cellStyle name="C02A 2 3 3 2" xfId="9104"/>
    <cellStyle name="C02A 2 3 3 2 2" xfId="9105"/>
    <cellStyle name="C02A 2 3 3 2 2 2" xfId="9106"/>
    <cellStyle name="C02A 2 3 3 2 3" xfId="9107"/>
    <cellStyle name="C02A 2 3 3 3" xfId="9108"/>
    <cellStyle name="C02A 2 3 3 3 2" xfId="9109"/>
    <cellStyle name="C02A 2 3 3 4" xfId="9110"/>
    <cellStyle name="C02A 2 3 3 5" xfId="9111"/>
    <cellStyle name="C02A 2 3 3 6" xfId="9112"/>
    <cellStyle name="C02A 2 3 4" xfId="9113"/>
    <cellStyle name="C02A 2 3 4 2" xfId="9114"/>
    <cellStyle name="C02A 2 3 4 2 2" xfId="9115"/>
    <cellStyle name="C02A 2 3 4 2 2 2" xfId="9116"/>
    <cellStyle name="C02A 2 3 4 2 3" xfId="9117"/>
    <cellStyle name="C02A 2 3 4 3" xfId="9118"/>
    <cellStyle name="C02A 2 3 4 3 2" xfId="9119"/>
    <cellStyle name="C02A 2 3 4 3 2 2" xfId="9120"/>
    <cellStyle name="C02A 2 3 4 3 3" xfId="9121"/>
    <cellStyle name="C02A 2 3 4 4" xfId="9122"/>
    <cellStyle name="C02A 2 3 4 4 2" xfId="9123"/>
    <cellStyle name="C02A 2 3 4 4 2 2" xfId="9124"/>
    <cellStyle name="C02A 2 3 4 4 3" xfId="9125"/>
    <cellStyle name="C02A 2 3 4 5" xfId="9126"/>
    <cellStyle name="C02A 2 3 4 5 2" xfId="9127"/>
    <cellStyle name="C02A 2 3 4 6" xfId="9128"/>
    <cellStyle name="C02A 2 3 5" xfId="9129"/>
    <cellStyle name="C02A 2 3 5 2" xfId="9130"/>
    <cellStyle name="C02A 2 3 5 2 2" xfId="9131"/>
    <cellStyle name="C02A 2 3 5 3" xfId="9132"/>
    <cellStyle name="C02A 2 3 6" xfId="9133"/>
    <cellStyle name="C02A 2 3 6 2" xfId="9134"/>
    <cellStyle name="C02A 2 3 7" xfId="9135"/>
    <cellStyle name="C02A 2 3 7 2" xfId="9136"/>
    <cellStyle name="C02A 2 3 8" xfId="9137"/>
    <cellStyle name="C02A 2 3 8 2" xfId="9138"/>
    <cellStyle name="C02A 2 3 9" xfId="9139"/>
    <cellStyle name="C02A 2 3 9 2" xfId="9140"/>
    <cellStyle name="C02A 2 4" xfId="9141"/>
    <cellStyle name="C02A 2 4 10" xfId="9142"/>
    <cellStyle name="C02A 2 4 11" xfId="9143"/>
    <cellStyle name="C02A 2 4 12" xfId="9144"/>
    <cellStyle name="C02A 2 4 2" xfId="9145"/>
    <cellStyle name="C02A 2 4 2 10" xfId="9146"/>
    <cellStyle name="C02A 2 4 2 11" xfId="9147"/>
    <cellStyle name="C02A 2 4 2 2" xfId="9148"/>
    <cellStyle name="C02A 2 4 2 2 2" xfId="9149"/>
    <cellStyle name="C02A 2 4 2 2 2 2" xfId="9150"/>
    <cellStyle name="C02A 2 4 2 2 2 2 2" xfId="9151"/>
    <cellStyle name="C02A 2 4 2 2 2 3" xfId="9152"/>
    <cellStyle name="C02A 2 4 2 2 3" xfId="9153"/>
    <cellStyle name="C02A 2 4 2 2 3 2" xfId="9154"/>
    <cellStyle name="C02A 2 4 2 2 4" xfId="9155"/>
    <cellStyle name="C02A 2 4 2 2 5" xfId="9156"/>
    <cellStyle name="C02A 2 4 2 2 6" xfId="9157"/>
    <cellStyle name="C02A 2 4 2 3" xfId="9158"/>
    <cellStyle name="C02A 2 4 2 3 2" xfId="9159"/>
    <cellStyle name="C02A 2 4 2 3 2 2" xfId="9160"/>
    <cellStyle name="C02A 2 4 2 3 2 2 2" xfId="9161"/>
    <cellStyle name="C02A 2 4 2 3 2 3" xfId="9162"/>
    <cellStyle name="C02A 2 4 2 3 3" xfId="9163"/>
    <cellStyle name="C02A 2 4 2 3 3 2" xfId="9164"/>
    <cellStyle name="C02A 2 4 2 3 3 2 2" xfId="9165"/>
    <cellStyle name="C02A 2 4 2 3 3 3" xfId="9166"/>
    <cellStyle name="C02A 2 4 2 3 4" xfId="9167"/>
    <cellStyle name="C02A 2 4 2 3 4 2" xfId="9168"/>
    <cellStyle name="C02A 2 4 2 3 4 2 2" xfId="9169"/>
    <cellStyle name="C02A 2 4 2 3 4 3" xfId="9170"/>
    <cellStyle name="C02A 2 4 2 3 5" xfId="9171"/>
    <cellStyle name="C02A 2 4 2 3 5 2" xfId="9172"/>
    <cellStyle name="C02A 2 4 2 3 6" xfId="9173"/>
    <cellStyle name="C02A 2 4 2 4" xfId="9174"/>
    <cellStyle name="C02A 2 4 2 4 2" xfId="9175"/>
    <cellStyle name="C02A 2 4 2 4 2 2" xfId="9176"/>
    <cellStyle name="C02A 2 4 2 4 3" xfId="9177"/>
    <cellStyle name="C02A 2 4 2 5" xfId="9178"/>
    <cellStyle name="C02A 2 4 2 5 2" xfId="9179"/>
    <cellStyle name="C02A 2 4 2 6" xfId="9180"/>
    <cellStyle name="C02A 2 4 2 6 2" xfId="9181"/>
    <cellStyle name="C02A 2 4 2 7" xfId="9182"/>
    <cellStyle name="C02A 2 4 2 7 2" xfId="9183"/>
    <cellStyle name="C02A 2 4 2 8" xfId="9184"/>
    <cellStyle name="C02A 2 4 2 8 2" xfId="9185"/>
    <cellStyle name="C02A 2 4 2 9" xfId="9186"/>
    <cellStyle name="C02A 2 4 3" xfId="9187"/>
    <cellStyle name="C02A 2 4 3 2" xfId="9188"/>
    <cellStyle name="C02A 2 4 3 2 2" xfId="9189"/>
    <cellStyle name="C02A 2 4 3 2 2 2" xfId="9190"/>
    <cellStyle name="C02A 2 4 3 2 3" xfId="9191"/>
    <cellStyle name="C02A 2 4 3 3" xfId="9192"/>
    <cellStyle name="C02A 2 4 3 3 2" xfId="9193"/>
    <cellStyle name="C02A 2 4 3 4" xfId="9194"/>
    <cellStyle name="C02A 2 4 3 5" xfId="9195"/>
    <cellStyle name="C02A 2 4 3 6" xfId="9196"/>
    <cellStyle name="C02A 2 4 4" xfId="9197"/>
    <cellStyle name="C02A 2 4 4 2" xfId="9198"/>
    <cellStyle name="C02A 2 4 4 2 2" xfId="9199"/>
    <cellStyle name="C02A 2 4 4 2 2 2" xfId="9200"/>
    <cellStyle name="C02A 2 4 4 2 3" xfId="9201"/>
    <cellStyle name="C02A 2 4 4 3" xfId="9202"/>
    <cellStyle name="C02A 2 4 4 3 2" xfId="9203"/>
    <cellStyle name="C02A 2 4 4 3 2 2" xfId="9204"/>
    <cellStyle name="C02A 2 4 4 3 3" xfId="9205"/>
    <cellStyle name="C02A 2 4 4 4" xfId="9206"/>
    <cellStyle name="C02A 2 4 4 4 2" xfId="9207"/>
    <cellStyle name="C02A 2 4 4 4 2 2" xfId="9208"/>
    <cellStyle name="C02A 2 4 4 4 3" xfId="9209"/>
    <cellStyle name="C02A 2 4 4 5" xfId="9210"/>
    <cellStyle name="C02A 2 4 4 5 2" xfId="9211"/>
    <cellStyle name="C02A 2 4 4 6" xfId="9212"/>
    <cellStyle name="C02A 2 4 5" xfId="9213"/>
    <cellStyle name="C02A 2 4 5 2" xfId="9214"/>
    <cellStyle name="C02A 2 4 5 2 2" xfId="9215"/>
    <cellStyle name="C02A 2 4 5 3" xfId="9216"/>
    <cellStyle name="C02A 2 4 6" xfId="9217"/>
    <cellStyle name="C02A 2 4 6 2" xfId="9218"/>
    <cellStyle name="C02A 2 4 7" xfId="9219"/>
    <cellStyle name="C02A 2 4 7 2" xfId="9220"/>
    <cellStyle name="C02A 2 4 8" xfId="9221"/>
    <cellStyle name="C02A 2 4 8 2" xfId="9222"/>
    <cellStyle name="C02A 2 4 9" xfId="9223"/>
    <cellStyle name="C02A 2 4 9 2" xfId="9224"/>
    <cellStyle name="C02A 2 5" xfId="9225"/>
    <cellStyle name="C02A 2 5 10" xfId="9226"/>
    <cellStyle name="C02A 2 5 11" xfId="9227"/>
    <cellStyle name="C02A 2 5 12" xfId="9228"/>
    <cellStyle name="C02A 2 5 2" xfId="9229"/>
    <cellStyle name="C02A 2 5 2 10" xfId="9230"/>
    <cellStyle name="C02A 2 5 2 11" xfId="9231"/>
    <cellStyle name="C02A 2 5 2 2" xfId="9232"/>
    <cellStyle name="C02A 2 5 2 2 2" xfId="9233"/>
    <cellStyle name="C02A 2 5 2 2 2 2" xfId="9234"/>
    <cellStyle name="C02A 2 5 2 2 2 2 2" xfId="9235"/>
    <cellStyle name="C02A 2 5 2 2 2 3" xfId="9236"/>
    <cellStyle name="C02A 2 5 2 2 3" xfId="9237"/>
    <cellStyle name="C02A 2 5 2 2 3 2" xfId="9238"/>
    <cellStyle name="C02A 2 5 2 2 4" xfId="9239"/>
    <cellStyle name="C02A 2 5 2 2 5" xfId="9240"/>
    <cellStyle name="C02A 2 5 2 2 6" xfId="9241"/>
    <cellStyle name="C02A 2 5 2 3" xfId="9242"/>
    <cellStyle name="C02A 2 5 2 3 2" xfId="9243"/>
    <cellStyle name="C02A 2 5 2 3 2 2" xfId="9244"/>
    <cellStyle name="C02A 2 5 2 3 2 2 2" xfId="9245"/>
    <cellStyle name="C02A 2 5 2 3 2 3" xfId="9246"/>
    <cellStyle name="C02A 2 5 2 3 3" xfId="9247"/>
    <cellStyle name="C02A 2 5 2 3 3 2" xfId="9248"/>
    <cellStyle name="C02A 2 5 2 3 3 2 2" xfId="9249"/>
    <cellStyle name="C02A 2 5 2 3 3 3" xfId="9250"/>
    <cellStyle name="C02A 2 5 2 3 4" xfId="9251"/>
    <cellStyle name="C02A 2 5 2 3 4 2" xfId="9252"/>
    <cellStyle name="C02A 2 5 2 3 4 2 2" xfId="9253"/>
    <cellStyle name="C02A 2 5 2 3 4 3" xfId="9254"/>
    <cellStyle name="C02A 2 5 2 3 5" xfId="9255"/>
    <cellStyle name="C02A 2 5 2 3 5 2" xfId="9256"/>
    <cellStyle name="C02A 2 5 2 3 6" xfId="9257"/>
    <cellStyle name="C02A 2 5 2 4" xfId="9258"/>
    <cellStyle name="C02A 2 5 2 4 2" xfId="9259"/>
    <cellStyle name="C02A 2 5 2 4 2 2" xfId="9260"/>
    <cellStyle name="C02A 2 5 2 4 3" xfId="9261"/>
    <cellStyle name="C02A 2 5 2 5" xfId="9262"/>
    <cellStyle name="C02A 2 5 2 5 2" xfId="9263"/>
    <cellStyle name="C02A 2 5 2 6" xfId="9264"/>
    <cellStyle name="C02A 2 5 2 6 2" xfId="9265"/>
    <cellStyle name="C02A 2 5 2 7" xfId="9266"/>
    <cellStyle name="C02A 2 5 2 7 2" xfId="9267"/>
    <cellStyle name="C02A 2 5 2 8" xfId="9268"/>
    <cellStyle name="C02A 2 5 2 8 2" xfId="9269"/>
    <cellStyle name="C02A 2 5 2 9" xfId="9270"/>
    <cellStyle name="C02A 2 5 3" xfId="9271"/>
    <cellStyle name="C02A 2 5 3 2" xfId="9272"/>
    <cellStyle name="C02A 2 5 3 2 2" xfId="9273"/>
    <cellStyle name="C02A 2 5 3 2 2 2" xfId="9274"/>
    <cellStyle name="C02A 2 5 3 2 3" xfId="9275"/>
    <cellStyle name="C02A 2 5 3 3" xfId="9276"/>
    <cellStyle name="C02A 2 5 3 3 2" xfId="9277"/>
    <cellStyle name="C02A 2 5 3 4" xfId="9278"/>
    <cellStyle name="C02A 2 5 3 5" xfId="9279"/>
    <cellStyle name="C02A 2 5 3 6" xfId="9280"/>
    <cellStyle name="C02A 2 5 4" xfId="9281"/>
    <cellStyle name="C02A 2 5 4 2" xfId="9282"/>
    <cellStyle name="C02A 2 5 4 2 2" xfId="9283"/>
    <cellStyle name="C02A 2 5 4 2 2 2" xfId="9284"/>
    <cellStyle name="C02A 2 5 4 2 3" xfId="9285"/>
    <cellStyle name="C02A 2 5 4 3" xfId="9286"/>
    <cellStyle name="C02A 2 5 4 3 2" xfId="9287"/>
    <cellStyle name="C02A 2 5 4 3 2 2" xfId="9288"/>
    <cellStyle name="C02A 2 5 4 3 3" xfId="9289"/>
    <cellStyle name="C02A 2 5 4 4" xfId="9290"/>
    <cellStyle name="C02A 2 5 4 4 2" xfId="9291"/>
    <cellStyle name="C02A 2 5 4 4 2 2" xfId="9292"/>
    <cellStyle name="C02A 2 5 4 4 3" xfId="9293"/>
    <cellStyle name="C02A 2 5 4 5" xfId="9294"/>
    <cellStyle name="C02A 2 5 4 5 2" xfId="9295"/>
    <cellStyle name="C02A 2 5 4 6" xfId="9296"/>
    <cellStyle name="C02A 2 5 5" xfId="9297"/>
    <cellStyle name="C02A 2 5 5 2" xfId="9298"/>
    <cellStyle name="C02A 2 5 5 2 2" xfId="9299"/>
    <cellStyle name="C02A 2 5 5 3" xfId="9300"/>
    <cellStyle name="C02A 2 5 6" xfId="9301"/>
    <cellStyle name="C02A 2 5 6 2" xfId="9302"/>
    <cellStyle name="C02A 2 5 7" xfId="9303"/>
    <cellStyle name="C02A 2 5 7 2" xfId="9304"/>
    <cellStyle name="C02A 2 5 8" xfId="9305"/>
    <cellStyle name="C02A 2 5 8 2" xfId="9306"/>
    <cellStyle name="C02A 2 5 9" xfId="9307"/>
    <cellStyle name="C02A 2 5 9 2" xfId="9308"/>
    <cellStyle name="C02A 2 6" xfId="9309"/>
    <cellStyle name="C02A 2 6 10" xfId="9310"/>
    <cellStyle name="C02A 2 6 11" xfId="9311"/>
    <cellStyle name="C02A 2 6 12" xfId="9312"/>
    <cellStyle name="C02A 2 6 2" xfId="9313"/>
    <cellStyle name="C02A 2 6 2 10" xfId="9314"/>
    <cellStyle name="C02A 2 6 2 11" xfId="9315"/>
    <cellStyle name="C02A 2 6 2 2" xfId="9316"/>
    <cellStyle name="C02A 2 6 2 2 2" xfId="9317"/>
    <cellStyle name="C02A 2 6 2 2 2 2" xfId="9318"/>
    <cellStyle name="C02A 2 6 2 2 2 2 2" xfId="9319"/>
    <cellStyle name="C02A 2 6 2 2 2 3" xfId="9320"/>
    <cellStyle name="C02A 2 6 2 2 3" xfId="9321"/>
    <cellStyle name="C02A 2 6 2 2 3 2" xfId="9322"/>
    <cellStyle name="C02A 2 6 2 2 4" xfId="9323"/>
    <cellStyle name="C02A 2 6 2 2 5" xfId="9324"/>
    <cellStyle name="C02A 2 6 2 2 6" xfId="9325"/>
    <cellStyle name="C02A 2 6 2 3" xfId="9326"/>
    <cellStyle name="C02A 2 6 2 3 2" xfId="9327"/>
    <cellStyle name="C02A 2 6 2 3 2 2" xfId="9328"/>
    <cellStyle name="C02A 2 6 2 3 2 2 2" xfId="9329"/>
    <cellStyle name="C02A 2 6 2 3 2 3" xfId="9330"/>
    <cellStyle name="C02A 2 6 2 3 3" xfId="9331"/>
    <cellStyle name="C02A 2 6 2 3 3 2" xfId="9332"/>
    <cellStyle name="C02A 2 6 2 3 3 2 2" xfId="9333"/>
    <cellStyle name="C02A 2 6 2 3 3 3" xfId="9334"/>
    <cellStyle name="C02A 2 6 2 3 4" xfId="9335"/>
    <cellStyle name="C02A 2 6 2 3 4 2" xfId="9336"/>
    <cellStyle name="C02A 2 6 2 3 4 2 2" xfId="9337"/>
    <cellStyle name="C02A 2 6 2 3 4 3" xfId="9338"/>
    <cellStyle name="C02A 2 6 2 3 5" xfId="9339"/>
    <cellStyle name="C02A 2 6 2 3 5 2" xfId="9340"/>
    <cellStyle name="C02A 2 6 2 3 6" xfId="9341"/>
    <cellStyle name="C02A 2 6 2 4" xfId="9342"/>
    <cellStyle name="C02A 2 6 2 4 2" xfId="9343"/>
    <cellStyle name="C02A 2 6 2 4 2 2" xfId="9344"/>
    <cellStyle name="C02A 2 6 2 4 3" xfId="9345"/>
    <cellStyle name="C02A 2 6 2 5" xfId="9346"/>
    <cellStyle name="C02A 2 6 2 5 2" xfId="9347"/>
    <cellStyle name="C02A 2 6 2 6" xfId="9348"/>
    <cellStyle name="C02A 2 6 2 6 2" xfId="9349"/>
    <cellStyle name="C02A 2 6 2 7" xfId="9350"/>
    <cellStyle name="C02A 2 6 2 7 2" xfId="9351"/>
    <cellStyle name="C02A 2 6 2 8" xfId="9352"/>
    <cellStyle name="C02A 2 6 2 8 2" xfId="9353"/>
    <cellStyle name="C02A 2 6 2 9" xfId="9354"/>
    <cellStyle name="C02A 2 6 3" xfId="9355"/>
    <cellStyle name="C02A 2 6 3 2" xfId="9356"/>
    <cellStyle name="C02A 2 6 3 2 2" xfId="9357"/>
    <cellStyle name="C02A 2 6 3 2 2 2" xfId="9358"/>
    <cellStyle name="C02A 2 6 3 2 3" xfId="9359"/>
    <cellStyle name="C02A 2 6 3 3" xfId="9360"/>
    <cellStyle name="C02A 2 6 3 3 2" xfId="9361"/>
    <cellStyle name="C02A 2 6 3 4" xfId="9362"/>
    <cellStyle name="C02A 2 6 3 5" xfId="9363"/>
    <cellStyle name="C02A 2 6 3 6" xfId="9364"/>
    <cellStyle name="C02A 2 6 4" xfId="9365"/>
    <cellStyle name="C02A 2 6 4 2" xfId="9366"/>
    <cellStyle name="C02A 2 6 4 2 2" xfId="9367"/>
    <cellStyle name="C02A 2 6 4 2 2 2" xfId="9368"/>
    <cellStyle name="C02A 2 6 4 2 3" xfId="9369"/>
    <cellStyle name="C02A 2 6 4 3" xfId="9370"/>
    <cellStyle name="C02A 2 6 4 3 2" xfId="9371"/>
    <cellStyle name="C02A 2 6 4 3 2 2" xfId="9372"/>
    <cellStyle name="C02A 2 6 4 3 3" xfId="9373"/>
    <cellStyle name="C02A 2 6 4 4" xfId="9374"/>
    <cellStyle name="C02A 2 6 4 4 2" xfId="9375"/>
    <cellStyle name="C02A 2 6 4 4 2 2" xfId="9376"/>
    <cellStyle name="C02A 2 6 4 4 3" xfId="9377"/>
    <cellStyle name="C02A 2 6 4 5" xfId="9378"/>
    <cellStyle name="C02A 2 6 4 5 2" xfId="9379"/>
    <cellStyle name="C02A 2 6 4 6" xfId="9380"/>
    <cellStyle name="C02A 2 6 5" xfId="9381"/>
    <cellStyle name="C02A 2 6 5 2" xfId="9382"/>
    <cellStyle name="C02A 2 6 5 2 2" xfId="9383"/>
    <cellStyle name="C02A 2 6 5 3" xfId="9384"/>
    <cellStyle name="C02A 2 6 6" xfId="9385"/>
    <cellStyle name="C02A 2 6 6 2" xfId="9386"/>
    <cellStyle name="C02A 2 6 7" xfId="9387"/>
    <cellStyle name="C02A 2 6 7 2" xfId="9388"/>
    <cellStyle name="C02A 2 6 8" xfId="9389"/>
    <cellStyle name="C02A 2 6 8 2" xfId="9390"/>
    <cellStyle name="C02A 2 6 9" xfId="9391"/>
    <cellStyle name="C02A 2 6 9 2" xfId="9392"/>
    <cellStyle name="C02A 2 7" xfId="9393"/>
    <cellStyle name="C02A 2 7 10" xfId="9394"/>
    <cellStyle name="C02A 2 7 11" xfId="9395"/>
    <cellStyle name="C02A 2 7 12" xfId="9396"/>
    <cellStyle name="C02A 2 7 2" xfId="9397"/>
    <cellStyle name="C02A 2 7 2 10" xfId="9398"/>
    <cellStyle name="C02A 2 7 2 11" xfId="9399"/>
    <cellStyle name="C02A 2 7 2 2" xfId="9400"/>
    <cellStyle name="C02A 2 7 2 2 2" xfId="9401"/>
    <cellStyle name="C02A 2 7 2 2 2 2" xfId="9402"/>
    <cellStyle name="C02A 2 7 2 2 2 2 2" xfId="9403"/>
    <cellStyle name="C02A 2 7 2 2 2 3" xfId="9404"/>
    <cellStyle name="C02A 2 7 2 2 3" xfId="9405"/>
    <cellStyle name="C02A 2 7 2 2 3 2" xfId="9406"/>
    <cellStyle name="C02A 2 7 2 2 4" xfId="9407"/>
    <cellStyle name="C02A 2 7 2 2 5" xfId="9408"/>
    <cellStyle name="C02A 2 7 2 2 6" xfId="9409"/>
    <cellStyle name="C02A 2 7 2 3" xfId="9410"/>
    <cellStyle name="C02A 2 7 2 3 2" xfId="9411"/>
    <cellStyle name="C02A 2 7 2 3 2 2" xfId="9412"/>
    <cellStyle name="C02A 2 7 2 3 2 2 2" xfId="9413"/>
    <cellStyle name="C02A 2 7 2 3 2 3" xfId="9414"/>
    <cellStyle name="C02A 2 7 2 3 3" xfId="9415"/>
    <cellStyle name="C02A 2 7 2 3 3 2" xfId="9416"/>
    <cellStyle name="C02A 2 7 2 3 3 2 2" xfId="9417"/>
    <cellStyle name="C02A 2 7 2 3 3 3" xfId="9418"/>
    <cellStyle name="C02A 2 7 2 3 4" xfId="9419"/>
    <cellStyle name="C02A 2 7 2 3 4 2" xfId="9420"/>
    <cellStyle name="C02A 2 7 2 3 4 2 2" xfId="9421"/>
    <cellStyle name="C02A 2 7 2 3 4 3" xfId="9422"/>
    <cellStyle name="C02A 2 7 2 3 5" xfId="9423"/>
    <cellStyle name="C02A 2 7 2 3 5 2" xfId="9424"/>
    <cellStyle name="C02A 2 7 2 3 6" xfId="9425"/>
    <cellStyle name="C02A 2 7 2 4" xfId="9426"/>
    <cellStyle name="C02A 2 7 2 4 2" xfId="9427"/>
    <cellStyle name="C02A 2 7 2 4 2 2" xfId="9428"/>
    <cellStyle name="C02A 2 7 2 4 3" xfId="9429"/>
    <cellStyle name="C02A 2 7 2 5" xfId="9430"/>
    <cellStyle name="C02A 2 7 2 5 2" xfId="9431"/>
    <cellStyle name="C02A 2 7 2 6" xfId="9432"/>
    <cellStyle name="C02A 2 7 2 6 2" xfId="9433"/>
    <cellStyle name="C02A 2 7 2 7" xfId="9434"/>
    <cellStyle name="C02A 2 7 2 7 2" xfId="9435"/>
    <cellStyle name="C02A 2 7 2 8" xfId="9436"/>
    <cellStyle name="C02A 2 7 2 8 2" xfId="9437"/>
    <cellStyle name="C02A 2 7 2 9" xfId="9438"/>
    <cellStyle name="C02A 2 7 3" xfId="9439"/>
    <cellStyle name="C02A 2 7 3 2" xfId="9440"/>
    <cellStyle name="C02A 2 7 3 2 2" xfId="9441"/>
    <cellStyle name="C02A 2 7 3 2 2 2" xfId="9442"/>
    <cellStyle name="C02A 2 7 3 2 3" xfId="9443"/>
    <cellStyle name="C02A 2 7 3 3" xfId="9444"/>
    <cellStyle name="C02A 2 7 3 3 2" xfId="9445"/>
    <cellStyle name="C02A 2 7 3 4" xfId="9446"/>
    <cellStyle name="C02A 2 7 3 5" xfId="9447"/>
    <cellStyle name="C02A 2 7 3 6" xfId="9448"/>
    <cellStyle name="C02A 2 7 4" xfId="9449"/>
    <cellStyle name="C02A 2 7 4 2" xfId="9450"/>
    <cellStyle name="C02A 2 7 4 2 2" xfId="9451"/>
    <cellStyle name="C02A 2 7 4 2 2 2" xfId="9452"/>
    <cellStyle name="C02A 2 7 4 2 3" xfId="9453"/>
    <cellStyle name="C02A 2 7 4 3" xfId="9454"/>
    <cellStyle name="C02A 2 7 4 3 2" xfId="9455"/>
    <cellStyle name="C02A 2 7 4 3 2 2" xfId="9456"/>
    <cellStyle name="C02A 2 7 4 3 3" xfId="9457"/>
    <cellStyle name="C02A 2 7 4 4" xfId="9458"/>
    <cellStyle name="C02A 2 7 4 4 2" xfId="9459"/>
    <cellStyle name="C02A 2 7 4 4 2 2" xfId="9460"/>
    <cellStyle name="C02A 2 7 4 4 3" xfId="9461"/>
    <cellStyle name="C02A 2 7 4 5" xfId="9462"/>
    <cellStyle name="C02A 2 7 4 5 2" xfId="9463"/>
    <cellStyle name="C02A 2 7 4 6" xfId="9464"/>
    <cellStyle name="C02A 2 7 5" xfId="9465"/>
    <cellStyle name="C02A 2 7 5 2" xfId="9466"/>
    <cellStyle name="C02A 2 7 5 2 2" xfId="9467"/>
    <cellStyle name="C02A 2 7 5 3" xfId="9468"/>
    <cellStyle name="C02A 2 7 6" xfId="9469"/>
    <cellStyle name="C02A 2 7 6 2" xfId="9470"/>
    <cellStyle name="C02A 2 7 7" xfId="9471"/>
    <cellStyle name="C02A 2 7 7 2" xfId="9472"/>
    <cellStyle name="C02A 2 7 8" xfId="9473"/>
    <cellStyle name="C02A 2 7 8 2" xfId="9474"/>
    <cellStyle name="C02A 2 7 9" xfId="9475"/>
    <cellStyle name="C02A 2 7 9 2" xfId="9476"/>
    <cellStyle name="C02A 2 8" xfId="9477"/>
    <cellStyle name="C02A 2 8 10" xfId="9478"/>
    <cellStyle name="C02A 2 8 11" xfId="9479"/>
    <cellStyle name="C02A 2 8 2" xfId="9480"/>
    <cellStyle name="C02A 2 8 2 2" xfId="9481"/>
    <cellStyle name="C02A 2 8 2 2 2" xfId="9482"/>
    <cellStyle name="C02A 2 8 2 2 2 2" xfId="9483"/>
    <cellStyle name="C02A 2 8 2 2 3" xfId="9484"/>
    <cellStyle name="C02A 2 8 2 3" xfId="9485"/>
    <cellStyle name="C02A 2 8 2 3 2" xfId="9486"/>
    <cellStyle name="C02A 2 8 2 4" xfId="9487"/>
    <cellStyle name="C02A 2 8 2 5" xfId="9488"/>
    <cellStyle name="C02A 2 8 2 6" xfId="9489"/>
    <cellStyle name="C02A 2 8 3" xfId="9490"/>
    <cellStyle name="C02A 2 8 3 2" xfId="9491"/>
    <cellStyle name="C02A 2 8 3 2 2" xfId="9492"/>
    <cellStyle name="C02A 2 8 3 2 2 2" xfId="9493"/>
    <cellStyle name="C02A 2 8 3 2 3" xfId="9494"/>
    <cellStyle name="C02A 2 8 3 3" xfId="9495"/>
    <cellStyle name="C02A 2 8 3 3 2" xfId="9496"/>
    <cellStyle name="C02A 2 8 3 3 2 2" xfId="9497"/>
    <cellStyle name="C02A 2 8 3 3 3" xfId="9498"/>
    <cellStyle name="C02A 2 8 3 4" xfId="9499"/>
    <cellStyle name="C02A 2 8 3 4 2" xfId="9500"/>
    <cellStyle name="C02A 2 8 3 4 2 2" xfId="9501"/>
    <cellStyle name="C02A 2 8 3 4 3" xfId="9502"/>
    <cellStyle name="C02A 2 8 3 5" xfId="9503"/>
    <cellStyle name="C02A 2 8 3 5 2" xfId="9504"/>
    <cellStyle name="C02A 2 8 3 6" xfId="9505"/>
    <cellStyle name="C02A 2 8 4" xfId="9506"/>
    <cellStyle name="C02A 2 8 4 2" xfId="9507"/>
    <cellStyle name="C02A 2 8 4 2 2" xfId="9508"/>
    <cellStyle name="C02A 2 8 4 3" xfId="9509"/>
    <cellStyle name="C02A 2 8 5" xfId="9510"/>
    <cellStyle name="C02A 2 8 5 2" xfId="9511"/>
    <cellStyle name="C02A 2 8 6" xfId="9512"/>
    <cellStyle name="C02A 2 8 6 2" xfId="9513"/>
    <cellStyle name="C02A 2 8 7" xfId="9514"/>
    <cellStyle name="C02A 2 8 7 2" xfId="9515"/>
    <cellStyle name="C02A 2 8 8" xfId="9516"/>
    <cellStyle name="C02A 2 8 8 2" xfId="9517"/>
    <cellStyle name="C02A 2 8 9" xfId="9518"/>
    <cellStyle name="C02A 2 9" xfId="9519"/>
    <cellStyle name="C02A 2 9 2" xfId="9520"/>
    <cellStyle name="C02A 2 9 2 2" xfId="9521"/>
    <cellStyle name="C02A 2 9 2 2 2" xfId="9522"/>
    <cellStyle name="C02A 2 9 2 3" xfId="9523"/>
    <cellStyle name="C02A 2 9 3" xfId="9524"/>
    <cellStyle name="C02A 2 9 3 2" xfId="9525"/>
    <cellStyle name="C02A 2 9 4" xfId="9526"/>
    <cellStyle name="C02A 2 9 5" xfId="9527"/>
    <cellStyle name="C02A 2 9 6" xfId="9528"/>
    <cellStyle name="C02A 2_Cribsheet" xfId="9529"/>
    <cellStyle name="C02A 3" xfId="9530"/>
    <cellStyle name="C02A 3 10" xfId="9531"/>
    <cellStyle name="C02A 3 11" xfId="9532"/>
    <cellStyle name="C02A 3 12" xfId="9533"/>
    <cellStyle name="C02A 3 2" xfId="9534"/>
    <cellStyle name="C02A 3 2 10" xfId="9535"/>
    <cellStyle name="C02A 3 2 11" xfId="9536"/>
    <cellStyle name="C02A 3 2 2" xfId="9537"/>
    <cellStyle name="C02A 3 2 2 2" xfId="9538"/>
    <cellStyle name="C02A 3 2 2 2 2" xfId="9539"/>
    <cellStyle name="C02A 3 2 2 2 2 2" xfId="9540"/>
    <cellStyle name="C02A 3 2 2 2 3" xfId="9541"/>
    <cellStyle name="C02A 3 2 2 3" xfId="9542"/>
    <cellStyle name="C02A 3 2 2 3 2" xfId="9543"/>
    <cellStyle name="C02A 3 2 2 4" xfId="9544"/>
    <cellStyle name="C02A 3 2 2 5" xfId="9545"/>
    <cellStyle name="C02A 3 2 2 6" xfId="9546"/>
    <cellStyle name="C02A 3 2 3" xfId="9547"/>
    <cellStyle name="C02A 3 2 3 2" xfId="9548"/>
    <cellStyle name="C02A 3 2 3 2 2" xfId="9549"/>
    <cellStyle name="C02A 3 2 3 2 2 2" xfId="9550"/>
    <cellStyle name="C02A 3 2 3 2 3" xfId="9551"/>
    <cellStyle name="C02A 3 2 3 3" xfId="9552"/>
    <cellStyle name="C02A 3 2 3 3 2" xfId="9553"/>
    <cellStyle name="C02A 3 2 3 3 2 2" xfId="9554"/>
    <cellStyle name="C02A 3 2 3 3 3" xfId="9555"/>
    <cellStyle name="C02A 3 2 3 4" xfId="9556"/>
    <cellStyle name="C02A 3 2 3 4 2" xfId="9557"/>
    <cellStyle name="C02A 3 2 3 4 2 2" xfId="9558"/>
    <cellStyle name="C02A 3 2 3 4 3" xfId="9559"/>
    <cellStyle name="C02A 3 2 3 5" xfId="9560"/>
    <cellStyle name="C02A 3 2 3 5 2" xfId="9561"/>
    <cellStyle name="C02A 3 2 3 6" xfId="9562"/>
    <cellStyle name="C02A 3 2 4" xfId="9563"/>
    <cellStyle name="C02A 3 2 4 2" xfId="9564"/>
    <cellStyle name="C02A 3 2 4 2 2" xfId="9565"/>
    <cellStyle name="C02A 3 2 4 3" xfId="9566"/>
    <cellStyle name="C02A 3 2 5" xfId="9567"/>
    <cellStyle name="C02A 3 2 5 2" xfId="9568"/>
    <cellStyle name="C02A 3 2 6" xfId="9569"/>
    <cellStyle name="C02A 3 2 6 2" xfId="9570"/>
    <cellStyle name="C02A 3 2 7" xfId="9571"/>
    <cellStyle name="C02A 3 2 7 2" xfId="9572"/>
    <cellStyle name="C02A 3 2 8" xfId="9573"/>
    <cellStyle name="C02A 3 2 8 2" xfId="9574"/>
    <cellStyle name="C02A 3 2 9" xfId="9575"/>
    <cellStyle name="C02A 3 3" xfId="9576"/>
    <cellStyle name="C02A 3 3 2" xfId="9577"/>
    <cellStyle name="C02A 3 3 2 2" xfId="9578"/>
    <cellStyle name="C02A 3 3 2 2 2" xfId="9579"/>
    <cellStyle name="C02A 3 3 2 3" xfId="9580"/>
    <cellStyle name="C02A 3 3 3" xfId="9581"/>
    <cellStyle name="C02A 3 3 3 2" xfId="9582"/>
    <cellStyle name="C02A 3 3 4" xfId="9583"/>
    <cellStyle name="C02A 3 3 5" xfId="9584"/>
    <cellStyle name="C02A 3 3 6" xfId="9585"/>
    <cellStyle name="C02A 3 4" xfId="9586"/>
    <cellStyle name="C02A 3 4 2" xfId="9587"/>
    <cellStyle name="C02A 3 4 2 2" xfId="9588"/>
    <cellStyle name="C02A 3 4 2 2 2" xfId="9589"/>
    <cellStyle name="C02A 3 4 2 3" xfId="9590"/>
    <cellStyle name="C02A 3 4 3" xfId="9591"/>
    <cellStyle name="C02A 3 4 3 2" xfId="9592"/>
    <cellStyle name="C02A 3 4 3 2 2" xfId="9593"/>
    <cellStyle name="C02A 3 4 3 3" xfId="9594"/>
    <cellStyle name="C02A 3 4 4" xfId="9595"/>
    <cellStyle name="C02A 3 4 4 2" xfId="9596"/>
    <cellStyle name="C02A 3 4 4 2 2" xfId="9597"/>
    <cellStyle name="C02A 3 4 4 3" xfId="9598"/>
    <cellStyle name="C02A 3 4 5" xfId="9599"/>
    <cellStyle name="C02A 3 4 5 2" xfId="9600"/>
    <cellStyle name="C02A 3 4 6" xfId="9601"/>
    <cellStyle name="C02A 3 5" xfId="9602"/>
    <cellStyle name="C02A 3 5 2" xfId="9603"/>
    <cellStyle name="C02A 3 5 2 2" xfId="9604"/>
    <cellStyle name="C02A 3 5 3" xfId="9605"/>
    <cellStyle name="C02A 3 6" xfId="9606"/>
    <cellStyle name="C02A 3 6 2" xfId="9607"/>
    <cellStyle name="C02A 3 7" xfId="9608"/>
    <cellStyle name="C02A 3 7 2" xfId="9609"/>
    <cellStyle name="C02A 3 8" xfId="9610"/>
    <cellStyle name="C02A 3 8 2" xfId="9611"/>
    <cellStyle name="C02A 3 9" xfId="9612"/>
    <cellStyle name="C02A 3 9 2" xfId="9613"/>
    <cellStyle name="C02A 4" xfId="9614"/>
    <cellStyle name="C02A 4 10" xfId="9615"/>
    <cellStyle name="C02A 4 11" xfId="9616"/>
    <cellStyle name="C02A 4 12" xfId="9617"/>
    <cellStyle name="C02A 4 2" xfId="9618"/>
    <cellStyle name="C02A 4 2 10" xfId="9619"/>
    <cellStyle name="C02A 4 2 11" xfId="9620"/>
    <cellStyle name="C02A 4 2 2" xfId="9621"/>
    <cellStyle name="C02A 4 2 2 2" xfId="9622"/>
    <cellStyle name="C02A 4 2 2 2 2" xfId="9623"/>
    <cellStyle name="C02A 4 2 2 2 2 2" xfId="9624"/>
    <cellStyle name="C02A 4 2 2 2 3" xfId="9625"/>
    <cellStyle name="C02A 4 2 2 3" xfId="9626"/>
    <cellStyle name="C02A 4 2 2 3 2" xfId="9627"/>
    <cellStyle name="C02A 4 2 2 4" xfId="9628"/>
    <cellStyle name="C02A 4 2 2 5" xfId="9629"/>
    <cellStyle name="C02A 4 2 2 6" xfId="9630"/>
    <cellStyle name="C02A 4 2 3" xfId="9631"/>
    <cellStyle name="C02A 4 2 3 2" xfId="9632"/>
    <cellStyle name="C02A 4 2 3 2 2" xfId="9633"/>
    <cellStyle name="C02A 4 2 3 2 2 2" xfId="9634"/>
    <cellStyle name="C02A 4 2 3 2 3" xfId="9635"/>
    <cellStyle name="C02A 4 2 3 3" xfId="9636"/>
    <cellStyle name="C02A 4 2 3 3 2" xfId="9637"/>
    <cellStyle name="C02A 4 2 3 3 2 2" xfId="9638"/>
    <cellStyle name="C02A 4 2 3 3 3" xfId="9639"/>
    <cellStyle name="C02A 4 2 3 4" xfId="9640"/>
    <cellStyle name="C02A 4 2 3 4 2" xfId="9641"/>
    <cellStyle name="C02A 4 2 3 4 2 2" xfId="9642"/>
    <cellStyle name="C02A 4 2 3 4 3" xfId="9643"/>
    <cellStyle name="C02A 4 2 3 5" xfId="9644"/>
    <cellStyle name="C02A 4 2 3 5 2" xfId="9645"/>
    <cellStyle name="C02A 4 2 3 6" xfId="9646"/>
    <cellStyle name="C02A 4 2 4" xfId="9647"/>
    <cellStyle name="C02A 4 2 4 2" xfId="9648"/>
    <cellStyle name="C02A 4 2 4 2 2" xfId="9649"/>
    <cellStyle name="C02A 4 2 4 3" xfId="9650"/>
    <cellStyle name="C02A 4 2 5" xfId="9651"/>
    <cellStyle name="C02A 4 2 5 2" xfId="9652"/>
    <cellStyle name="C02A 4 2 6" xfId="9653"/>
    <cellStyle name="C02A 4 2 6 2" xfId="9654"/>
    <cellStyle name="C02A 4 2 7" xfId="9655"/>
    <cellStyle name="C02A 4 2 7 2" xfId="9656"/>
    <cellStyle name="C02A 4 2 8" xfId="9657"/>
    <cellStyle name="C02A 4 2 8 2" xfId="9658"/>
    <cellStyle name="C02A 4 2 9" xfId="9659"/>
    <cellStyle name="C02A 4 3" xfId="9660"/>
    <cellStyle name="C02A 4 3 2" xfId="9661"/>
    <cellStyle name="C02A 4 3 2 2" xfId="9662"/>
    <cellStyle name="C02A 4 3 2 2 2" xfId="9663"/>
    <cellStyle name="C02A 4 3 2 3" xfId="9664"/>
    <cellStyle name="C02A 4 3 3" xfId="9665"/>
    <cellStyle name="C02A 4 3 3 2" xfId="9666"/>
    <cellStyle name="C02A 4 3 4" xfId="9667"/>
    <cellStyle name="C02A 4 3 5" xfId="9668"/>
    <cellStyle name="C02A 4 3 6" xfId="9669"/>
    <cellStyle name="C02A 4 4" xfId="9670"/>
    <cellStyle name="C02A 4 4 2" xfId="9671"/>
    <cellStyle name="C02A 4 4 2 2" xfId="9672"/>
    <cellStyle name="C02A 4 4 2 2 2" xfId="9673"/>
    <cellStyle name="C02A 4 4 2 3" xfId="9674"/>
    <cellStyle name="C02A 4 4 3" xfId="9675"/>
    <cellStyle name="C02A 4 4 3 2" xfId="9676"/>
    <cellStyle name="C02A 4 4 3 2 2" xfId="9677"/>
    <cellStyle name="C02A 4 4 3 3" xfId="9678"/>
    <cellStyle name="C02A 4 4 4" xfId="9679"/>
    <cellStyle name="C02A 4 4 4 2" xfId="9680"/>
    <cellStyle name="C02A 4 4 4 2 2" xfId="9681"/>
    <cellStyle name="C02A 4 4 4 3" xfId="9682"/>
    <cellStyle name="C02A 4 4 5" xfId="9683"/>
    <cellStyle name="C02A 4 4 5 2" xfId="9684"/>
    <cellStyle name="C02A 4 4 6" xfId="9685"/>
    <cellStyle name="C02A 4 5" xfId="9686"/>
    <cellStyle name="C02A 4 5 2" xfId="9687"/>
    <cellStyle name="C02A 4 5 2 2" xfId="9688"/>
    <cellStyle name="C02A 4 5 3" xfId="9689"/>
    <cellStyle name="C02A 4 6" xfId="9690"/>
    <cellStyle name="C02A 4 6 2" xfId="9691"/>
    <cellStyle name="C02A 4 7" xfId="9692"/>
    <cellStyle name="C02A 4 7 2" xfId="9693"/>
    <cellStyle name="C02A 4 8" xfId="9694"/>
    <cellStyle name="C02A 4 8 2" xfId="9695"/>
    <cellStyle name="C02A 4 9" xfId="9696"/>
    <cellStyle name="C02A 4 9 2" xfId="9697"/>
    <cellStyle name="C02A 5" xfId="9698"/>
    <cellStyle name="C02A 5 10" xfId="9699"/>
    <cellStyle name="C02A 5 11" xfId="9700"/>
    <cellStyle name="C02A 5 12" xfId="9701"/>
    <cellStyle name="C02A 5 2" xfId="9702"/>
    <cellStyle name="C02A 5 2 10" xfId="9703"/>
    <cellStyle name="C02A 5 2 11" xfId="9704"/>
    <cellStyle name="C02A 5 2 2" xfId="9705"/>
    <cellStyle name="C02A 5 2 2 2" xfId="9706"/>
    <cellStyle name="C02A 5 2 2 2 2" xfId="9707"/>
    <cellStyle name="C02A 5 2 2 2 2 2" xfId="9708"/>
    <cellStyle name="C02A 5 2 2 2 3" xfId="9709"/>
    <cellStyle name="C02A 5 2 2 3" xfId="9710"/>
    <cellStyle name="C02A 5 2 2 3 2" xfId="9711"/>
    <cellStyle name="C02A 5 2 2 4" xfId="9712"/>
    <cellStyle name="C02A 5 2 2 5" xfId="9713"/>
    <cellStyle name="C02A 5 2 2 6" xfId="9714"/>
    <cellStyle name="C02A 5 2 3" xfId="9715"/>
    <cellStyle name="C02A 5 2 3 2" xfId="9716"/>
    <cellStyle name="C02A 5 2 3 2 2" xfId="9717"/>
    <cellStyle name="C02A 5 2 3 2 2 2" xfId="9718"/>
    <cellStyle name="C02A 5 2 3 2 3" xfId="9719"/>
    <cellStyle name="C02A 5 2 3 3" xfId="9720"/>
    <cellStyle name="C02A 5 2 3 3 2" xfId="9721"/>
    <cellStyle name="C02A 5 2 3 3 2 2" xfId="9722"/>
    <cellStyle name="C02A 5 2 3 3 3" xfId="9723"/>
    <cellStyle name="C02A 5 2 3 4" xfId="9724"/>
    <cellStyle name="C02A 5 2 3 4 2" xfId="9725"/>
    <cellStyle name="C02A 5 2 3 4 2 2" xfId="9726"/>
    <cellStyle name="C02A 5 2 3 4 3" xfId="9727"/>
    <cellStyle name="C02A 5 2 3 5" xfId="9728"/>
    <cellStyle name="C02A 5 2 3 5 2" xfId="9729"/>
    <cellStyle name="C02A 5 2 3 6" xfId="9730"/>
    <cellStyle name="C02A 5 2 4" xfId="9731"/>
    <cellStyle name="C02A 5 2 4 2" xfId="9732"/>
    <cellStyle name="C02A 5 2 4 2 2" xfId="9733"/>
    <cellStyle name="C02A 5 2 4 3" xfId="9734"/>
    <cellStyle name="C02A 5 2 5" xfId="9735"/>
    <cellStyle name="C02A 5 2 5 2" xfId="9736"/>
    <cellStyle name="C02A 5 2 6" xfId="9737"/>
    <cellStyle name="C02A 5 2 6 2" xfId="9738"/>
    <cellStyle name="C02A 5 2 7" xfId="9739"/>
    <cellStyle name="C02A 5 2 7 2" xfId="9740"/>
    <cellStyle name="C02A 5 2 8" xfId="9741"/>
    <cellStyle name="C02A 5 2 8 2" xfId="9742"/>
    <cellStyle name="C02A 5 2 9" xfId="9743"/>
    <cellStyle name="C02A 5 3" xfId="9744"/>
    <cellStyle name="C02A 5 3 2" xfId="9745"/>
    <cellStyle name="C02A 5 3 2 2" xfId="9746"/>
    <cellStyle name="C02A 5 3 2 2 2" xfId="9747"/>
    <cellStyle name="C02A 5 3 2 3" xfId="9748"/>
    <cellStyle name="C02A 5 3 3" xfId="9749"/>
    <cellStyle name="C02A 5 3 3 2" xfId="9750"/>
    <cellStyle name="C02A 5 3 4" xfId="9751"/>
    <cellStyle name="C02A 5 3 5" xfId="9752"/>
    <cellStyle name="C02A 5 3 6" xfId="9753"/>
    <cellStyle name="C02A 5 4" xfId="9754"/>
    <cellStyle name="C02A 5 4 2" xfId="9755"/>
    <cellStyle name="C02A 5 4 2 2" xfId="9756"/>
    <cellStyle name="C02A 5 4 2 2 2" xfId="9757"/>
    <cellStyle name="C02A 5 4 2 3" xfId="9758"/>
    <cellStyle name="C02A 5 4 3" xfId="9759"/>
    <cellStyle name="C02A 5 4 3 2" xfId="9760"/>
    <cellStyle name="C02A 5 4 3 2 2" xfId="9761"/>
    <cellStyle name="C02A 5 4 3 3" xfId="9762"/>
    <cellStyle name="C02A 5 4 4" xfId="9763"/>
    <cellStyle name="C02A 5 4 4 2" xfId="9764"/>
    <cellStyle name="C02A 5 4 4 2 2" xfId="9765"/>
    <cellStyle name="C02A 5 4 4 3" xfId="9766"/>
    <cellStyle name="C02A 5 4 5" xfId="9767"/>
    <cellStyle name="C02A 5 4 5 2" xfId="9768"/>
    <cellStyle name="C02A 5 4 6" xfId="9769"/>
    <cellStyle name="C02A 5 5" xfId="9770"/>
    <cellStyle name="C02A 5 5 2" xfId="9771"/>
    <cellStyle name="C02A 5 5 2 2" xfId="9772"/>
    <cellStyle name="C02A 5 5 3" xfId="9773"/>
    <cellStyle name="C02A 5 6" xfId="9774"/>
    <cellStyle name="C02A 5 6 2" xfId="9775"/>
    <cellStyle name="C02A 5 7" xfId="9776"/>
    <cellStyle name="C02A 5 7 2" xfId="9777"/>
    <cellStyle name="C02A 5 8" xfId="9778"/>
    <cellStyle name="C02A 5 8 2" xfId="9779"/>
    <cellStyle name="C02A 5 9" xfId="9780"/>
    <cellStyle name="C02A 5 9 2" xfId="9781"/>
    <cellStyle name="C02A 6" xfId="9782"/>
    <cellStyle name="C02A 6 10" xfId="9783"/>
    <cellStyle name="C02A 6 11" xfId="9784"/>
    <cellStyle name="C02A 6 12" xfId="9785"/>
    <cellStyle name="C02A 6 2" xfId="9786"/>
    <cellStyle name="C02A 6 2 10" xfId="9787"/>
    <cellStyle name="C02A 6 2 11" xfId="9788"/>
    <cellStyle name="C02A 6 2 2" xfId="9789"/>
    <cellStyle name="C02A 6 2 2 2" xfId="9790"/>
    <cellStyle name="C02A 6 2 2 2 2" xfId="9791"/>
    <cellStyle name="C02A 6 2 2 2 2 2" xfId="9792"/>
    <cellStyle name="C02A 6 2 2 2 3" xfId="9793"/>
    <cellStyle name="C02A 6 2 2 3" xfId="9794"/>
    <cellStyle name="C02A 6 2 2 3 2" xfId="9795"/>
    <cellStyle name="C02A 6 2 2 4" xfId="9796"/>
    <cellStyle name="C02A 6 2 2 5" xfId="9797"/>
    <cellStyle name="C02A 6 2 2 6" xfId="9798"/>
    <cellStyle name="C02A 6 2 3" xfId="9799"/>
    <cellStyle name="C02A 6 2 3 2" xfId="9800"/>
    <cellStyle name="C02A 6 2 3 2 2" xfId="9801"/>
    <cellStyle name="C02A 6 2 3 2 2 2" xfId="9802"/>
    <cellStyle name="C02A 6 2 3 2 3" xfId="9803"/>
    <cellStyle name="C02A 6 2 3 3" xfId="9804"/>
    <cellStyle name="C02A 6 2 3 3 2" xfId="9805"/>
    <cellStyle name="C02A 6 2 3 3 2 2" xfId="9806"/>
    <cellStyle name="C02A 6 2 3 3 3" xfId="9807"/>
    <cellStyle name="C02A 6 2 3 4" xfId="9808"/>
    <cellStyle name="C02A 6 2 3 4 2" xfId="9809"/>
    <cellStyle name="C02A 6 2 3 4 2 2" xfId="9810"/>
    <cellStyle name="C02A 6 2 3 4 3" xfId="9811"/>
    <cellStyle name="C02A 6 2 3 5" xfId="9812"/>
    <cellStyle name="C02A 6 2 3 5 2" xfId="9813"/>
    <cellStyle name="C02A 6 2 3 6" xfId="9814"/>
    <cellStyle name="C02A 6 2 4" xfId="9815"/>
    <cellStyle name="C02A 6 2 4 2" xfId="9816"/>
    <cellStyle name="C02A 6 2 4 2 2" xfId="9817"/>
    <cellStyle name="C02A 6 2 4 3" xfId="9818"/>
    <cellStyle name="C02A 6 2 5" xfId="9819"/>
    <cellStyle name="C02A 6 2 5 2" xfId="9820"/>
    <cellStyle name="C02A 6 2 6" xfId="9821"/>
    <cellStyle name="C02A 6 2 6 2" xfId="9822"/>
    <cellStyle name="C02A 6 2 7" xfId="9823"/>
    <cellStyle name="C02A 6 2 7 2" xfId="9824"/>
    <cellStyle name="C02A 6 2 8" xfId="9825"/>
    <cellStyle name="C02A 6 2 8 2" xfId="9826"/>
    <cellStyle name="C02A 6 2 9" xfId="9827"/>
    <cellStyle name="C02A 6 3" xfId="9828"/>
    <cellStyle name="C02A 6 3 2" xfId="9829"/>
    <cellStyle name="C02A 6 3 2 2" xfId="9830"/>
    <cellStyle name="C02A 6 3 2 2 2" xfId="9831"/>
    <cellStyle name="C02A 6 3 2 3" xfId="9832"/>
    <cellStyle name="C02A 6 3 3" xfId="9833"/>
    <cellStyle name="C02A 6 3 3 2" xfId="9834"/>
    <cellStyle name="C02A 6 3 4" xfId="9835"/>
    <cellStyle name="C02A 6 3 5" xfId="9836"/>
    <cellStyle name="C02A 6 3 6" xfId="9837"/>
    <cellStyle name="C02A 6 4" xfId="9838"/>
    <cellStyle name="C02A 6 4 2" xfId="9839"/>
    <cellStyle name="C02A 6 4 2 2" xfId="9840"/>
    <cellStyle name="C02A 6 4 2 2 2" xfId="9841"/>
    <cellStyle name="C02A 6 4 2 3" xfId="9842"/>
    <cellStyle name="C02A 6 4 3" xfId="9843"/>
    <cellStyle name="C02A 6 4 3 2" xfId="9844"/>
    <cellStyle name="C02A 6 4 3 2 2" xfId="9845"/>
    <cellStyle name="C02A 6 4 3 3" xfId="9846"/>
    <cellStyle name="C02A 6 4 4" xfId="9847"/>
    <cellStyle name="C02A 6 4 4 2" xfId="9848"/>
    <cellStyle name="C02A 6 4 4 2 2" xfId="9849"/>
    <cellStyle name="C02A 6 4 4 3" xfId="9850"/>
    <cellStyle name="C02A 6 4 5" xfId="9851"/>
    <cellStyle name="C02A 6 4 5 2" xfId="9852"/>
    <cellStyle name="C02A 6 4 6" xfId="9853"/>
    <cellStyle name="C02A 6 5" xfId="9854"/>
    <cellStyle name="C02A 6 5 2" xfId="9855"/>
    <cellStyle name="C02A 6 5 2 2" xfId="9856"/>
    <cellStyle name="C02A 6 5 3" xfId="9857"/>
    <cellStyle name="C02A 6 6" xfId="9858"/>
    <cellStyle name="C02A 6 6 2" xfId="9859"/>
    <cellStyle name="C02A 6 7" xfId="9860"/>
    <cellStyle name="C02A 6 7 2" xfId="9861"/>
    <cellStyle name="C02A 6 8" xfId="9862"/>
    <cellStyle name="C02A 6 8 2" xfId="9863"/>
    <cellStyle name="C02A 6 9" xfId="9864"/>
    <cellStyle name="C02A 6 9 2" xfId="9865"/>
    <cellStyle name="C02A 7" xfId="9866"/>
    <cellStyle name="C02A 7 10" xfId="9867"/>
    <cellStyle name="C02A 7 11" xfId="9868"/>
    <cellStyle name="C02A 7 12" xfId="9869"/>
    <cellStyle name="C02A 7 2" xfId="9870"/>
    <cellStyle name="C02A 7 2 10" xfId="9871"/>
    <cellStyle name="C02A 7 2 11" xfId="9872"/>
    <cellStyle name="C02A 7 2 2" xfId="9873"/>
    <cellStyle name="C02A 7 2 2 2" xfId="9874"/>
    <cellStyle name="C02A 7 2 2 2 2" xfId="9875"/>
    <cellStyle name="C02A 7 2 2 2 2 2" xfId="9876"/>
    <cellStyle name="C02A 7 2 2 2 3" xfId="9877"/>
    <cellStyle name="C02A 7 2 2 3" xfId="9878"/>
    <cellStyle name="C02A 7 2 2 3 2" xfId="9879"/>
    <cellStyle name="C02A 7 2 2 4" xfId="9880"/>
    <cellStyle name="C02A 7 2 2 5" xfId="9881"/>
    <cellStyle name="C02A 7 2 2 6" xfId="9882"/>
    <cellStyle name="C02A 7 2 3" xfId="9883"/>
    <cellStyle name="C02A 7 2 3 2" xfId="9884"/>
    <cellStyle name="C02A 7 2 3 2 2" xfId="9885"/>
    <cellStyle name="C02A 7 2 3 2 2 2" xfId="9886"/>
    <cellStyle name="C02A 7 2 3 2 3" xfId="9887"/>
    <cellStyle name="C02A 7 2 3 3" xfId="9888"/>
    <cellStyle name="C02A 7 2 3 3 2" xfId="9889"/>
    <cellStyle name="C02A 7 2 3 3 2 2" xfId="9890"/>
    <cellStyle name="C02A 7 2 3 3 3" xfId="9891"/>
    <cellStyle name="C02A 7 2 3 4" xfId="9892"/>
    <cellStyle name="C02A 7 2 3 4 2" xfId="9893"/>
    <cellStyle name="C02A 7 2 3 4 2 2" xfId="9894"/>
    <cellStyle name="C02A 7 2 3 4 3" xfId="9895"/>
    <cellStyle name="C02A 7 2 3 5" xfId="9896"/>
    <cellStyle name="C02A 7 2 3 5 2" xfId="9897"/>
    <cellStyle name="C02A 7 2 3 6" xfId="9898"/>
    <cellStyle name="C02A 7 2 4" xfId="9899"/>
    <cellStyle name="C02A 7 2 4 2" xfId="9900"/>
    <cellStyle name="C02A 7 2 4 2 2" xfId="9901"/>
    <cellStyle name="C02A 7 2 4 3" xfId="9902"/>
    <cellStyle name="C02A 7 2 5" xfId="9903"/>
    <cellStyle name="C02A 7 2 5 2" xfId="9904"/>
    <cellStyle name="C02A 7 2 6" xfId="9905"/>
    <cellStyle name="C02A 7 2 6 2" xfId="9906"/>
    <cellStyle name="C02A 7 2 7" xfId="9907"/>
    <cellStyle name="C02A 7 2 7 2" xfId="9908"/>
    <cellStyle name="C02A 7 2 8" xfId="9909"/>
    <cellStyle name="C02A 7 2 8 2" xfId="9910"/>
    <cellStyle name="C02A 7 2 9" xfId="9911"/>
    <cellStyle name="C02A 7 3" xfId="9912"/>
    <cellStyle name="C02A 7 3 2" xfId="9913"/>
    <cellStyle name="C02A 7 3 2 2" xfId="9914"/>
    <cellStyle name="C02A 7 3 2 2 2" xfId="9915"/>
    <cellStyle name="C02A 7 3 2 3" xfId="9916"/>
    <cellStyle name="C02A 7 3 3" xfId="9917"/>
    <cellStyle name="C02A 7 3 3 2" xfId="9918"/>
    <cellStyle name="C02A 7 3 4" xfId="9919"/>
    <cellStyle name="C02A 7 3 5" xfId="9920"/>
    <cellStyle name="C02A 7 3 6" xfId="9921"/>
    <cellStyle name="C02A 7 4" xfId="9922"/>
    <cellStyle name="C02A 7 4 2" xfId="9923"/>
    <cellStyle name="C02A 7 4 2 2" xfId="9924"/>
    <cellStyle name="C02A 7 4 2 2 2" xfId="9925"/>
    <cellStyle name="C02A 7 4 2 3" xfId="9926"/>
    <cellStyle name="C02A 7 4 3" xfId="9927"/>
    <cellStyle name="C02A 7 4 3 2" xfId="9928"/>
    <cellStyle name="C02A 7 4 3 2 2" xfId="9929"/>
    <cellStyle name="C02A 7 4 3 3" xfId="9930"/>
    <cellStyle name="C02A 7 4 4" xfId="9931"/>
    <cellStyle name="C02A 7 4 4 2" xfId="9932"/>
    <cellStyle name="C02A 7 4 4 2 2" xfId="9933"/>
    <cellStyle name="C02A 7 4 4 3" xfId="9934"/>
    <cellStyle name="C02A 7 4 5" xfId="9935"/>
    <cellStyle name="C02A 7 4 5 2" xfId="9936"/>
    <cellStyle name="C02A 7 4 6" xfId="9937"/>
    <cellStyle name="C02A 7 5" xfId="9938"/>
    <cellStyle name="C02A 7 5 2" xfId="9939"/>
    <cellStyle name="C02A 7 5 2 2" xfId="9940"/>
    <cellStyle name="C02A 7 5 3" xfId="9941"/>
    <cellStyle name="C02A 7 6" xfId="9942"/>
    <cellStyle name="C02A 7 6 2" xfId="9943"/>
    <cellStyle name="C02A 7 7" xfId="9944"/>
    <cellStyle name="C02A 7 7 2" xfId="9945"/>
    <cellStyle name="C02A 7 8" xfId="9946"/>
    <cellStyle name="C02A 7 8 2" xfId="9947"/>
    <cellStyle name="C02A 7 9" xfId="9948"/>
    <cellStyle name="C02A 7 9 2" xfId="9949"/>
    <cellStyle name="C02A 8" xfId="9950"/>
    <cellStyle name="C02A 8 10" xfId="9951"/>
    <cellStyle name="C02A 8 11" xfId="9952"/>
    <cellStyle name="C02A 8 12" xfId="9953"/>
    <cellStyle name="C02A 8 2" xfId="9954"/>
    <cellStyle name="C02A 8 2 10" xfId="9955"/>
    <cellStyle name="C02A 8 2 11" xfId="9956"/>
    <cellStyle name="C02A 8 2 2" xfId="9957"/>
    <cellStyle name="C02A 8 2 2 2" xfId="9958"/>
    <cellStyle name="C02A 8 2 2 2 2" xfId="9959"/>
    <cellStyle name="C02A 8 2 2 2 2 2" xfId="9960"/>
    <cellStyle name="C02A 8 2 2 2 3" xfId="9961"/>
    <cellStyle name="C02A 8 2 2 3" xfId="9962"/>
    <cellStyle name="C02A 8 2 2 3 2" xfId="9963"/>
    <cellStyle name="C02A 8 2 2 4" xfId="9964"/>
    <cellStyle name="C02A 8 2 2 5" xfId="9965"/>
    <cellStyle name="C02A 8 2 2 6" xfId="9966"/>
    <cellStyle name="C02A 8 2 3" xfId="9967"/>
    <cellStyle name="C02A 8 2 3 2" xfId="9968"/>
    <cellStyle name="C02A 8 2 3 2 2" xfId="9969"/>
    <cellStyle name="C02A 8 2 3 2 2 2" xfId="9970"/>
    <cellStyle name="C02A 8 2 3 2 3" xfId="9971"/>
    <cellStyle name="C02A 8 2 3 3" xfId="9972"/>
    <cellStyle name="C02A 8 2 3 3 2" xfId="9973"/>
    <cellStyle name="C02A 8 2 3 3 2 2" xfId="9974"/>
    <cellStyle name="C02A 8 2 3 3 3" xfId="9975"/>
    <cellStyle name="C02A 8 2 3 4" xfId="9976"/>
    <cellStyle name="C02A 8 2 3 4 2" xfId="9977"/>
    <cellStyle name="C02A 8 2 3 4 2 2" xfId="9978"/>
    <cellStyle name="C02A 8 2 3 4 3" xfId="9979"/>
    <cellStyle name="C02A 8 2 3 5" xfId="9980"/>
    <cellStyle name="C02A 8 2 3 5 2" xfId="9981"/>
    <cellStyle name="C02A 8 2 3 6" xfId="9982"/>
    <cellStyle name="C02A 8 2 4" xfId="9983"/>
    <cellStyle name="C02A 8 2 4 2" xfId="9984"/>
    <cellStyle name="C02A 8 2 4 2 2" xfId="9985"/>
    <cellStyle name="C02A 8 2 4 3" xfId="9986"/>
    <cellStyle name="C02A 8 2 5" xfId="9987"/>
    <cellStyle name="C02A 8 2 5 2" xfId="9988"/>
    <cellStyle name="C02A 8 2 6" xfId="9989"/>
    <cellStyle name="C02A 8 2 6 2" xfId="9990"/>
    <cellStyle name="C02A 8 2 7" xfId="9991"/>
    <cellStyle name="C02A 8 2 7 2" xfId="9992"/>
    <cellStyle name="C02A 8 2 8" xfId="9993"/>
    <cellStyle name="C02A 8 2 8 2" xfId="9994"/>
    <cellStyle name="C02A 8 2 9" xfId="9995"/>
    <cellStyle name="C02A 8 3" xfId="9996"/>
    <cellStyle name="C02A 8 3 2" xfId="9997"/>
    <cellStyle name="C02A 8 3 2 2" xfId="9998"/>
    <cellStyle name="C02A 8 3 2 2 2" xfId="9999"/>
    <cellStyle name="C02A 8 3 2 3" xfId="10000"/>
    <cellStyle name="C02A 8 3 3" xfId="10001"/>
    <cellStyle name="C02A 8 3 3 2" xfId="10002"/>
    <cellStyle name="C02A 8 3 4" xfId="10003"/>
    <cellStyle name="C02A 8 3 5" xfId="10004"/>
    <cellStyle name="C02A 8 3 6" xfId="10005"/>
    <cellStyle name="C02A 8 4" xfId="10006"/>
    <cellStyle name="C02A 8 4 2" xfId="10007"/>
    <cellStyle name="C02A 8 4 2 2" xfId="10008"/>
    <cellStyle name="C02A 8 4 2 2 2" xfId="10009"/>
    <cellStyle name="C02A 8 4 2 3" xfId="10010"/>
    <cellStyle name="C02A 8 4 3" xfId="10011"/>
    <cellStyle name="C02A 8 4 3 2" xfId="10012"/>
    <cellStyle name="C02A 8 4 3 2 2" xfId="10013"/>
    <cellStyle name="C02A 8 4 3 3" xfId="10014"/>
    <cellStyle name="C02A 8 4 4" xfId="10015"/>
    <cellStyle name="C02A 8 4 4 2" xfId="10016"/>
    <cellStyle name="C02A 8 4 4 2 2" xfId="10017"/>
    <cellStyle name="C02A 8 4 4 3" xfId="10018"/>
    <cellStyle name="C02A 8 4 5" xfId="10019"/>
    <cellStyle name="C02A 8 4 5 2" xfId="10020"/>
    <cellStyle name="C02A 8 4 6" xfId="10021"/>
    <cellStyle name="C02A 8 5" xfId="10022"/>
    <cellStyle name="C02A 8 5 2" xfId="10023"/>
    <cellStyle name="C02A 8 5 2 2" xfId="10024"/>
    <cellStyle name="C02A 8 5 3" xfId="10025"/>
    <cellStyle name="C02A 8 6" xfId="10026"/>
    <cellStyle name="C02A 8 6 2" xfId="10027"/>
    <cellStyle name="C02A 8 7" xfId="10028"/>
    <cellStyle name="C02A 8 7 2" xfId="10029"/>
    <cellStyle name="C02A 8 8" xfId="10030"/>
    <cellStyle name="C02A 8 8 2" xfId="10031"/>
    <cellStyle name="C02A 8 9" xfId="10032"/>
    <cellStyle name="C02A 8 9 2" xfId="10033"/>
    <cellStyle name="C02A 9" xfId="10034"/>
    <cellStyle name="C02A 9 10" xfId="10035"/>
    <cellStyle name="C02A 9 11" xfId="10036"/>
    <cellStyle name="C02A 9 2" xfId="10037"/>
    <cellStyle name="C02A 9 2 2" xfId="10038"/>
    <cellStyle name="C02A 9 2 2 2" xfId="10039"/>
    <cellStyle name="C02A 9 2 2 2 2" xfId="10040"/>
    <cellStyle name="C02A 9 2 2 3" xfId="10041"/>
    <cellStyle name="C02A 9 2 3" xfId="10042"/>
    <cellStyle name="C02A 9 2 3 2" xfId="10043"/>
    <cellStyle name="C02A 9 2 4" xfId="10044"/>
    <cellStyle name="C02A 9 2 5" xfId="10045"/>
    <cellStyle name="C02A 9 2 6" xfId="10046"/>
    <cellStyle name="C02A 9 3" xfId="10047"/>
    <cellStyle name="C02A 9 3 2" xfId="10048"/>
    <cellStyle name="C02A 9 3 2 2" xfId="10049"/>
    <cellStyle name="C02A 9 3 2 2 2" xfId="10050"/>
    <cellStyle name="C02A 9 3 2 3" xfId="10051"/>
    <cellStyle name="C02A 9 3 3" xfId="10052"/>
    <cellStyle name="C02A 9 3 3 2" xfId="10053"/>
    <cellStyle name="C02A 9 3 3 2 2" xfId="10054"/>
    <cellStyle name="C02A 9 3 3 3" xfId="10055"/>
    <cellStyle name="C02A 9 3 4" xfId="10056"/>
    <cellStyle name="C02A 9 3 4 2" xfId="10057"/>
    <cellStyle name="C02A 9 3 4 2 2" xfId="10058"/>
    <cellStyle name="C02A 9 3 4 3" xfId="10059"/>
    <cellStyle name="C02A 9 3 5" xfId="10060"/>
    <cellStyle name="C02A 9 3 5 2" xfId="10061"/>
    <cellStyle name="C02A 9 3 6" xfId="10062"/>
    <cellStyle name="C02A 9 4" xfId="10063"/>
    <cellStyle name="C02A 9 4 2" xfId="10064"/>
    <cellStyle name="C02A 9 4 2 2" xfId="10065"/>
    <cellStyle name="C02A 9 4 3" xfId="10066"/>
    <cellStyle name="C02A 9 5" xfId="10067"/>
    <cellStyle name="C02A 9 5 2" xfId="10068"/>
    <cellStyle name="C02A 9 6" xfId="10069"/>
    <cellStyle name="C02A 9 6 2" xfId="10070"/>
    <cellStyle name="C02A 9 7" xfId="10071"/>
    <cellStyle name="C02A 9 7 2" xfId="10072"/>
    <cellStyle name="C02A 9 8" xfId="10073"/>
    <cellStyle name="C02A 9 8 2" xfId="10074"/>
    <cellStyle name="C02A 9 9" xfId="10075"/>
    <cellStyle name="C02A_Cribsheet" xfId="10076"/>
    <cellStyle name="C02B" xfId="10077"/>
    <cellStyle name="C02H" xfId="10078"/>
    <cellStyle name="C02L" xfId="10079"/>
    <cellStyle name="C03A" xfId="10080"/>
    <cellStyle name="C03B" xfId="10081"/>
    <cellStyle name="C03H" xfId="10082"/>
    <cellStyle name="C03L" xfId="10083"/>
    <cellStyle name="C03L 2" xfId="10084"/>
    <cellStyle name="C04A" xfId="10085"/>
    <cellStyle name="C04B" xfId="10086"/>
    <cellStyle name="C04H" xfId="10087"/>
    <cellStyle name="C04L" xfId="10088"/>
    <cellStyle name="C05A" xfId="10089"/>
    <cellStyle name="C05B" xfId="10090"/>
    <cellStyle name="C05H" xfId="10091"/>
    <cellStyle name="C05L" xfId="10092"/>
    <cellStyle name="C06A" xfId="10093"/>
    <cellStyle name="C06B" xfId="10094"/>
    <cellStyle name="C06H" xfId="10095"/>
    <cellStyle name="C06L" xfId="10096"/>
    <cellStyle name="C07A" xfId="10097"/>
    <cellStyle name="C07B" xfId="10098"/>
    <cellStyle name="C07H" xfId="10099"/>
    <cellStyle name="C07L" xfId="10100"/>
    <cellStyle name="calc" xfId="10101"/>
    <cellStyle name="Calc 2" xfId="10102"/>
    <cellStyle name="Calc Currency (0)" xfId="10103"/>
    <cellStyle name="Calc Currency (0) 2" xfId="10104"/>
    <cellStyle name="Calc Currency (0) 2 2" xfId="10105"/>
    <cellStyle name="Calc Currency (0) 3" xfId="10106"/>
    <cellStyle name="Calc Currency (2)" xfId="10107"/>
    <cellStyle name="Calc Currency (2) 2" xfId="10108"/>
    <cellStyle name="Calc Currency (2) 3" xfId="10109"/>
    <cellStyle name="Calc Percent (0)" xfId="10110"/>
    <cellStyle name="Calc Percent (0) 2" xfId="10111"/>
    <cellStyle name="Calc Percent (0) 3" xfId="10112"/>
    <cellStyle name="Calc Percent (1)" xfId="10113"/>
    <cellStyle name="Calc Percent (1) 2" xfId="10114"/>
    <cellStyle name="Calc Percent (1) 3" xfId="10115"/>
    <cellStyle name="Calc Percent (2)" xfId="10116"/>
    <cellStyle name="Calc Units (0)" xfId="10117"/>
    <cellStyle name="Calc Units (0) 2" xfId="10118"/>
    <cellStyle name="Calc Units (0) 3" xfId="10119"/>
    <cellStyle name="Calc Units (1)" xfId="10120"/>
    <cellStyle name="Calc Units (1) 2" xfId="10121"/>
    <cellStyle name="Calc Units (1) 3" xfId="10122"/>
    <cellStyle name="Calc Units (2)" xfId="10123"/>
    <cellStyle name="calculated" xfId="10124"/>
    <cellStyle name="Calculation 10" xfId="10125"/>
    <cellStyle name="Calculation 10 2" xfId="10126"/>
    <cellStyle name="Calculation 10 2 2" xfId="10127"/>
    <cellStyle name="Calculation 10 2 2 2" xfId="10128"/>
    <cellStyle name="Calculation 10 2 2 3" xfId="10129"/>
    <cellStyle name="Calculation 10 2 3" xfId="10130"/>
    <cellStyle name="Calculation 10 2 4" xfId="10131"/>
    <cellStyle name="Calculation 10 2 5" xfId="10132"/>
    <cellStyle name="Calculation 10 3" xfId="10133"/>
    <cellStyle name="Calculation 10 3 2" xfId="10134"/>
    <cellStyle name="Calculation 10 3 3" xfId="10135"/>
    <cellStyle name="Calculation 2" xfId="10136"/>
    <cellStyle name="Calculation 2 10" xfId="10137"/>
    <cellStyle name="Calculation 2 10 2" xfId="10138"/>
    <cellStyle name="Calculation 2 10 2 2" xfId="10139"/>
    <cellStyle name="Calculation 2 10 2 2 2" xfId="10140"/>
    <cellStyle name="Calculation 2 10 2 2 3" xfId="10141"/>
    <cellStyle name="Calculation 2 10 2 3" xfId="10142"/>
    <cellStyle name="Calculation 2 10 2 4" xfId="10143"/>
    <cellStyle name="Calculation 2 10 3" xfId="10144"/>
    <cellStyle name="Calculation 2 10 3 2" xfId="10145"/>
    <cellStyle name="Calculation 2 10 3 3" xfId="10146"/>
    <cellStyle name="Calculation 2 10 4" xfId="10147"/>
    <cellStyle name="Calculation 2 10 5" xfId="10148"/>
    <cellStyle name="Calculation 2 11" xfId="10149"/>
    <cellStyle name="Calculation 2 11 2" xfId="10150"/>
    <cellStyle name="Calculation 2 11 2 2" xfId="10151"/>
    <cellStyle name="Calculation 2 11 2 3" xfId="10152"/>
    <cellStyle name="Calculation 2 11 3" xfId="10153"/>
    <cellStyle name="Calculation 2 11 4" xfId="10154"/>
    <cellStyle name="Calculation 2 12" xfId="10155"/>
    <cellStyle name="Calculation 2 12 2" xfId="10156"/>
    <cellStyle name="Calculation 2 12 2 2" xfId="10157"/>
    <cellStyle name="Calculation 2 12 2 3" xfId="10158"/>
    <cellStyle name="Calculation 2 12 3" xfId="10159"/>
    <cellStyle name="Calculation 2 12 4" xfId="10160"/>
    <cellStyle name="Calculation 2 13" xfId="10161"/>
    <cellStyle name="Calculation 2 13 2" xfId="10162"/>
    <cellStyle name="Calculation 2 13 3" xfId="10163"/>
    <cellStyle name="Calculation 2 14" xfId="10164"/>
    <cellStyle name="Calculation 2 14 2" xfId="10165"/>
    <cellStyle name="Calculation 2 14 3" xfId="10166"/>
    <cellStyle name="Calculation 2 15" xfId="10167"/>
    <cellStyle name="Calculation 2 15 2" xfId="10168"/>
    <cellStyle name="Calculation 2 15 3" xfId="10169"/>
    <cellStyle name="Calculation 2 16" xfId="10170"/>
    <cellStyle name="Calculation 2 17" xfId="10171"/>
    <cellStyle name="Calculation 2 18" xfId="10172"/>
    <cellStyle name="Calculation 2 19" xfId="10173"/>
    <cellStyle name="Calculation 2 2" xfId="10174"/>
    <cellStyle name="Calculation 2 2 10" xfId="10175"/>
    <cellStyle name="Calculation 2 2 10 2" xfId="10176"/>
    <cellStyle name="Calculation 2 2 10 2 2" xfId="10177"/>
    <cellStyle name="Calculation 2 2 10 2 3" xfId="10178"/>
    <cellStyle name="Calculation 2 2 10 3" xfId="10179"/>
    <cellStyle name="Calculation 2 2 10 4" xfId="10180"/>
    <cellStyle name="Calculation 2 2 11" xfId="10181"/>
    <cellStyle name="Calculation 2 2 11 2" xfId="10182"/>
    <cellStyle name="Calculation 2 2 11 3" xfId="10183"/>
    <cellStyle name="Calculation 2 2 12" xfId="10184"/>
    <cellStyle name="Calculation 2 2 12 2" xfId="10185"/>
    <cellStyle name="Calculation 2 2 12 3" xfId="10186"/>
    <cellStyle name="Calculation 2 2 13" xfId="10187"/>
    <cellStyle name="Calculation 2 2 13 2" xfId="10188"/>
    <cellStyle name="Calculation 2 2 13 3" xfId="10189"/>
    <cellStyle name="Calculation 2 2 14" xfId="10190"/>
    <cellStyle name="Calculation 2 2 15" xfId="10191"/>
    <cellStyle name="Calculation 2 2 16" xfId="10192"/>
    <cellStyle name="Calculation 2 2 17" xfId="10193"/>
    <cellStyle name="Calculation 2 2 2" xfId="10194"/>
    <cellStyle name="Calculation 2 2 2 10" xfId="10195"/>
    <cellStyle name="Calculation 2 2 2 10 2" xfId="10196"/>
    <cellStyle name="Calculation 2 2 2 10 3" xfId="10197"/>
    <cellStyle name="Calculation 2 2 2 11" xfId="10198"/>
    <cellStyle name="Calculation 2 2 2 12" xfId="10199"/>
    <cellStyle name="Calculation 2 2 2 13" xfId="10200"/>
    <cellStyle name="Calculation 2 2 2 14" xfId="10201"/>
    <cellStyle name="Calculation 2 2 2 2" xfId="10202"/>
    <cellStyle name="Calculation 2 2 2 2 10" xfId="10203"/>
    <cellStyle name="Calculation 2 2 2 2 11" xfId="10204"/>
    <cellStyle name="Calculation 2 2 2 2 12" xfId="10205"/>
    <cellStyle name="Calculation 2 2 2 2 2" xfId="10206"/>
    <cellStyle name="Calculation 2 2 2 2 2 2" xfId="10207"/>
    <cellStyle name="Calculation 2 2 2 2 2 2 2" xfId="10208"/>
    <cellStyle name="Calculation 2 2 2 2 2 2 2 2" xfId="10209"/>
    <cellStyle name="Calculation 2 2 2 2 2 2 2 3" xfId="10210"/>
    <cellStyle name="Calculation 2 2 2 2 2 2 3" xfId="10211"/>
    <cellStyle name="Calculation 2 2 2 2 2 2 4" xfId="10212"/>
    <cellStyle name="Calculation 2 2 2 2 2 3" xfId="10213"/>
    <cellStyle name="Calculation 2 2 2 2 2 3 2" xfId="10214"/>
    <cellStyle name="Calculation 2 2 2 2 2 3 3" xfId="10215"/>
    <cellStyle name="Calculation 2 2 2 2 2 4" xfId="10216"/>
    <cellStyle name="Calculation 2 2 2 2 2 5" xfId="10217"/>
    <cellStyle name="Calculation 2 2 2 2 2 6" xfId="10218"/>
    <cellStyle name="Calculation 2 2 2 2 2 7" xfId="10219"/>
    <cellStyle name="Calculation 2 2 2 2 3" xfId="10220"/>
    <cellStyle name="Calculation 2 2 2 2 3 2" xfId="10221"/>
    <cellStyle name="Calculation 2 2 2 2 3 2 2" xfId="10222"/>
    <cellStyle name="Calculation 2 2 2 2 3 2 2 2" xfId="10223"/>
    <cellStyle name="Calculation 2 2 2 2 3 2 2 3" xfId="10224"/>
    <cellStyle name="Calculation 2 2 2 2 3 2 3" xfId="10225"/>
    <cellStyle name="Calculation 2 2 2 2 3 2 4" xfId="10226"/>
    <cellStyle name="Calculation 2 2 2 2 3 3" xfId="10227"/>
    <cellStyle name="Calculation 2 2 2 2 3 3 2" xfId="10228"/>
    <cellStyle name="Calculation 2 2 2 2 3 3 3" xfId="10229"/>
    <cellStyle name="Calculation 2 2 2 2 3 4" xfId="10230"/>
    <cellStyle name="Calculation 2 2 2 2 3 5" xfId="10231"/>
    <cellStyle name="Calculation 2 2 2 2 4" xfId="10232"/>
    <cellStyle name="Calculation 2 2 2 2 4 2" xfId="10233"/>
    <cellStyle name="Calculation 2 2 2 2 4 2 2" xfId="10234"/>
    <cellStyle name="Calculation 2 2 2 2 4 2 3" xfId="10235"/>
    <cellStyle name="Calculation 2 2 2 2 4 3" xfId="10236"/>
    <cellStyle name="Calculation 2 2 2 2 4 4" xfId="10237"/>
    <cellStyle name="Calculation 2 2 2 2 5" xfId="10238"/>
    <cellStyle name="Calculation 2 2 2 2 5 2" xfId="10239"/>
    <cellStyle name="Calculation 2 2 2 2 5 2 2" xfId="10240"/>
    <cellStyle name="Calculation 2 2 2 2 5 2 3" xfId="10241"/>
    <cellStyle name="Calculation 2 2 2 2 5 3" xfId="10242"/>
    <cellStyle name="Calculation 2 2 2 2 5 4" xfId="10243"/>
    <cellStyle name="Calculation 2 2 2 2 6" xfId="10244"/>
    <cellStyle name="Calculation 2 2 2 2 6 2" xfId="10245"/>
    <cellStyle name="Calculation 2 2 2 2 6 3" xfId="10246"/>
    <cellStyle name="Calculation 2 2 2 2 7" xfId="10247"/>
    <cellStyle name="Calculation 2 2 2 2 7 2" xfId="10248"/>
    <cellStyle name="Calculation 2 2 2 2 7 3" xfId="10249"/>
    <cellStyle name="Calculation 2 2 2 2 8" xfId="10250"/>
    <cellStyle name="Calculation 2 2 2 2 8 2" xfId="10251"/>
    <cellStyle name="Calculation 2 2 2 2 8 3" xfId="10252"/>
    <cellStyle name="Calculation 2 2 2 2 9" xfId="10253"/>
    <cellStyle name="Calculation 2 2 2 3" xfId="10254"/>
    <cellStyle name="Calculation 2 2 2 3 2" xfId="10255"/>
    <cellStyle name="Calculation 2 2 2 3 2 2" xfId="10256"/>
    <cellStyle name="Calculation 2 2 2 3 2 2 2" xfId="10257"/>
    <cellStyle name="Calculation 2 2 2 3 2 2 3" xfId="10258"/>
    <cellStyle name="Calculation 2 2 2 3 2 3" xfId="10259"/>
    <cellStyle name="Calculation 2 2 2 3 2 4" xfId="10260"/>
    <cellStyle name="Calculation 2 2 2 3 3" xfId="10261"/>
    <cellStyle name="Calculation 2 2 2 3 3 2" xfId="10262"/>
    <cellStyle name="Calculation 2 2 2 3 3 3" xfId="10263"/>
    <cellStyle name="Calculation 2 2 2 3 4" xfId="10264"/>
    <cellStyle name="Calculation 2 2 2 3 5" xfId="10265"/>
    <cellStyle name="Calculation 2 2 2 3 6" xfId="10266"/>
    <cellStyle name="Calculation 2 2 2 3 7" xfId="10267"/>
    <cellStyle name="Calculation 2 2 2 4" xfId="10268"/>
    <cellStyle name="Calculation 2 2 2 4 2" xfId="10269"/>
    <cellStyle name="Calculation 2 2 2 4 2 2" xfId="10270"/>
    <cellStyle name="Calculation 2 2 2 4 2 2 2" xfId="10271"/>
    <cellStyle name="Calculation 2 2 2 4 2 2 3" xfId="10272"/>
    <cellStyle name="Calculation 2 2 2 4 2 3" xfId="10273"/>
    <cellStyle name="Calculation 2 2 2 4 2 4" xfId="10274"/>
    <cellStyle name="Calculation 2 2 2 4 3" xfId="10275"/>
    <cellStyle name="Calculation 2 2 2 4 3 2" xfId="10276"/>
    <cellStyle name="Calculation 2 2 2 4 3 3" xfId="10277"/>
    <cellStyle name="Calculation 2 2 2 4 4" xfId="10278"/>
    <cellStyle name="Calculation 2 2 2 4 5" xfId="10279"/>
    <cellStyle name="Calculation 2 2 2 5" xfId="10280"/>
    <cellStyle name="Calculation 2 2 2 5 2" xfId="10281"/>
    <cellStyle name="Calculation 2 2 2 5 2 2" xfId="10282"/>
    <cellStyle name="Calculation 2 2 2 5 2 3" xfId="10283"/>
    <cellStyle name="Calculation 2 2 2 5 3" xfId="10284"/>
    <cellStyle name="Calculation 2 2 2 5 4" xfId="10285"/>
    <cellStyle name="Calculation 2 2 2 6" xfId="10286"/>
    <cellStyle name="Calculation 2 2 2 6 2" xfId="10287"/>
    <cellStyle name="Calculation 2 2 2 6 2 2" xfId="10288"/>
    <cellStyle name="Calculation 2 2 2 6 2 3" xfId="10289"/>
    <cellStyle name="Calculation 2 2 2 6 3" xfId="10290"/>
    <cellStyle name="Calculation 2 2 2 6 4" xfId="10291"/>
    <cellStyle name="Calculation 2 2 2 7" xfId="10292"/>
    <cellStyle name="Calculation 2 2 2 7 2" xfId="10293"/>
    <cellStyle name="Calculation 2 2 2 7 2 2" xfId="10294"/>
    <cellStyle name="Calculation 2 2 2 7 2 3" xfId="10295"/>
    <cellStyle name="Calculation 2 2 2 7 3" xfId="10296"/>
    <cellStyle name="Calculation 2 2 2 7 4" xfId="10297"/>
    <cellStyle name="Calculation 2 2 2 8" xfId="10298"/>
    <cellStyle name="Calculation 2 2 2 8 2" xfId="10299"/>
    <cellStyle name="Calculation 2 2 2 8 3" xfId="10300"/>
    <cellStyle name="Calculation 2 2 2 9" xfId="10301"/>
    <cellStyle name="Calculation 2 2 2 9 2" xfId="10302"/>
    <cellStyle name="Calculation 2 2 2 9 3" xfId="10303"/>
    <cellStyle name="Calculation 2 2 3" xfId="10304"/>
    <cellStyle name="Calculation 2 2 3 10" xfId="10305"/>
    <cellStyle name="Calculation 2 2 3 11" xfId="10306"/>
    <cellStyle name="Calculation 2 2 3 12" xfId="10307"/>
    <cellStyle name="Calculation 2 2 3 13" xfId="10308"/>
    <cellStyle name="Calculation 2 2 3 2" xfId="10309"/>
    <cellStyle name="Calculation 2 2 3 2 10" xfId="10310"/>
    <cellStyle name="Calculation 2 2 3 2 11" xfId="10311"/>
    <cellStyle name="Calculation 2 2 3 2 12" xfId="10312"/>
    <cellStyle name="Calculation 2 2 3 2 2" xfId="10313"/>
    <cellStyle name="Calculation 2 2 3 2 2 2" xfId="10314"/>
    <cellStyle name="Calculation 2 2 3 2 2 2 2" xfId="10315"/>
    <cellStyle name="Calculation 2 2 3 2 2 2 2 2" xfId="10316"/>
    <cellStyle name="Calculation 2 2 3 2 2 2 2 3" xfId="10317"/>
    <cellStyle name="Calculation 2 2 3 2 2 2 3" xfId="10318"/>
    <cellStyle name="Calculation 2 2 3 2 2 2 4" xfId="10319"/>
    <cellStyle name="Calculation 2 2 3 2 2 3" xfId="10320"/>
    <cellStyle name="Calculation 2 2 3 2 2 3 2" xfId="10321"/>
    <cellStyle name="Calculation 2 2 3 2 2 3 3" xfId="10322"/>
    <cellStyle name="Calculation 2 2 3 2 2 4" xfId="10323"/>
    <cellStyle name="Calculation 2 2 3 2 2 5" xfId="10324"/>
    <cellStyle name="Calculation 2 2 3 2 2 6" xfId="10325"/>
    <cellStyle name="Calculation 2 2 3 2 2 7" xfId="10326"/>
    <cellStyle name="Calculation 2 2 3 2 3" xfId="10327"/>
    <cellStyle name="Calculation 2 2 3 2 3 2" xfId="10328"/>
    <cellStyle name="Calculation 2 2 3 2 3 2 2" xfId="10329"/>
    <cellStyle name="Calculation 2 2 3 2 3 2 2 2" xfId="10330"/>
    <cellStyle name="Calculation 2 2 3 2 3 2 2 3" xfId="10331"/>
    <cellStyle name="Calculation 2 2 3 2 3 2 3" xfId="10332"/>
    <cellStyle name="Calculation 2 2 3 2 3 2 4" xfId="10333"/>
    <cellStyle name="Calculation 2 2 3 2 3 3" xfId="10334"/>
    <cellStyle name="Calculation 2 2 3 2 3 3 2" xfId="10335"/>
    <cellStyle name="Calculation 2 2 3 2 3 3 3" xfId="10336"/>
    <cellStyle name="Calculation 2 2 3 2 3 4" xfId="10337"/>
    <cellStyle name="Calculation 2 2 3 2 3 5" xfId="10338"/>
    <cellStyle name="Calculation 2 2 3 2 4" xfId="10339"/>
    <cellStyle name="Calculation 2 2 3 2 4 2" xfId="10340"/>
    <cellStyle name="Calculation 2 2 3 2 4 2 2" xfId="10341"/>
    <cellStyle name="Calculation 2 2 3 2 4 2 3" xfId="10342"/>
    <cellStyle name="Calculation 2 2 3 2 4 3" xfId="10343"/>
    <cellStyle name="Calculation 2 2 3 2 4 4" xfId="10344"/>
    <cellStyle name="Calculation 2 2 3 2 5" xfId="10345"/>
    <cellStyle name="Calculation 2 2 3 2 5 2" xfId="10346"/>
    <cellStyle name="Calculation 2 2 3 2 5 2 2" xfId="10347"/>
    <cellStyle name="Calculation 2 2 3 2 5 2 3" xfId="10348"/>
    <cellStyle name="Calculation 2 2 3 2 5 3" xfId="10349"/>
    <cellStyle name="Calculation 2 2 3 2 5 4" xfId="10350"/>
    <cellStyle name="Calculation 2 2 3 2 6" xfId="10351"/>
    <cellStyle name="Calculation 2 2 3 2 6 2" xfId="10352"/>
    <cellStyle name="Calculation 2 2 3 2 6 3" xfId="10353"/>
    <cellStyle name="Calculation 2 2 3 2 7" xfId="10354"/>
    <cellStyle name="Calculation 2 2 3 2 7 2" xfId="10355"/>
    <cellStyle name="Calculation 2 2 3 2 7 3" xfId="10356"/>
    <cellStyle name="Calculation 2 2 3 2 8" xfId="10357"/>
    <cellStyle name="Calculation 2 2 3 2 8 2" xfId="10358"/>
    <cellStyle name="Calculation 2 2 3 2 8 3" xfId="10359"/>
    <cellStyle name="Calculation 2 2 3 2 9" xfId="10360"/>
    <cellStyle name="Calculation 2 2 3 3" xfId="10361"/>
    <cellStyle name="Calculation 2 2 3 3 2" xfId="10362"/>
    <cellStyle name="Calculation 2 2 3 3 2 2" xfId="10363"/>
    <cellStyle name="Calculation 2 2 3 3 2 2 2" xfId="10364"/>
    <cellStyle name="Calculation 2 2 3 3 2 2 3" xfId="10365"/>
    <cellStyle name="Calculation 2 2 3 3 2 3" xfId="10366"/>
    <cellStyle name="Calculation 2 2 3 3 2 4" xfId="10367"/>
    <cellStyle name="Calculation 2 2 3 3 3" xfId="10368"/>
    <cellStyle name="Calculation 2 2 3 3 3 2" xfId="10369"/>
    <cellStyle name="Calculation 2 2 3 3 3 3" xfId="10370"/>
    <cellStyle name="Calculation 2 2 3 3 4" xfId="10371"/>
    <cellStyle name="Calculation 2 2 3 3 5" xfId="10372"/>
    <cellStyle name="Calculation 2 2 3 3 6" xfId="10373"/>
    <cellStyle name="Calculation 2 2 3 3 7" xfId="10374"/>
    <cellStyle name="Calculation 2 2 3 4" xfId="10375"/>
    <cellStyle name="Calculation 2 2 3 4 2" xfId="10376"/>
    <cellStyle name="Calculation 2 2 3 4 2 2" xfId="10377"/>
    <cellStyle name="Calculation 2 2 3 4 2 2 2" xfId="10378"/>
    <cellStyle name="Calculation 2 2 3 4 2 2 3" xfId="10379"/>
    <cellStyle name="Calculation 2 2 3 4 2 3" xfId="10380"/>
    <cellStyle name="Calculation 2 2 3 4 2 4" xfId="10381"/>
    <cellStyle name="Calculation 2 2 3 4 3" xfId="10382"/>
    <cellStyle name="Calculation 2 2 3 4 3 2" xfId="10383"/>
    <cellStyle name="Calculation 2 2 3 4 3 3" xfId="10384"/>
    <cellStyle name="Calculation 2 2 3 4 4" xfId="10385"/>
    <cellStyle name="Calculation 2 2 3 4 5" xfId="10386"/>
    <cellStyle name="Calculation 2 2 3 5" xfId="10387"/>
    <cellStyle name="Calculation 2 2 3 5 2" xfId="10388"/>
    <cellStyle name="Calculation 2 2 3 5 2 2" xfId="10389"/>
    <cellStyle name="Calculation 2 2 3 5 2 3" xfId="10390"/>
    <cellStyle name="Calculation 2 2 3 5 3" xfId="10391"/>
    <cellStyle name="Calculation 2 2 3 5 4" xfId="10392"/>
    <cellStyle name="Calculation 2 2 3 6" xfId="10393"/>
    <cellStyle name="Calculation 2 2 3 6 2" xfId="10394"/>
    <cellStyle name="Calculation 2 2 3 6 2 2" xfId="10395"/>
    <cellStyle name="Calculation 2 2 3 6 2 3" xfId="10396"/>
    <cellStyle name="Calculation 2 2 3 6 3" xfId="10397"/>
    <cellStyle name="Calculation 2 2 3 6 4" xfId="10398"/>
    <cellStyle name="Calculation 2 2 3 7" xfId="10399"/>
    <cellStyle name="Calculation 2 2 3 7 2" xfId="10400"/>
    <cellStyle name="Calculation 2 2 3 7 3" xfId="10401"/>
    <cellStyle name="Calculation 2 2 3 8" xfId="10402"/>
    <cellStyle name="Calculation 2 2 3 8 2" xfId="10403"/>
    <cellStyle name="Calculation 2 2 3 8 3" xfId="10404"/>
    <cellStyle name="Calculation 2 2 3 9" xfId="10405"/>
    <cellStyle name="Calculation 2 2 3 9 2" xfId="10406"/>
    <cellStyle name="Calculation 2 2 3 9 3" xfId="10407"/>
    <cellStyle name="Calculation 2 2 4" xfId="10408"/>
    <cellStyle name="Calculation 2 2 4 10" xfId="10409"/>
    <cellStyle name="Calculation 2 2 4 11" xfId="10410"/>
    <cellStyle name="Calculation 2 2 4 12" xfId="10411"/>
    <cellStyle name="Calculation 2 2 4 13" xfId="10412"/>
    <cellStyle name="Calculation 2 2 4 2" xfId="10413"/>
    <cellStyle name="Calculation 2 2 4 2 10" xfId="10414"/>
    <cellStyle name="Calculation 2 2 4 2 11" xfId="10415"/>
    <cellStyle name="Calculation 2 2 4 2 12" xfId="10416"/>
    <cellStyle name="Calculation 2 2 4 2 2" xfId="10417"/>
    <cellStyle name="Calculation 2 2 4 2 2 2" xfId="10418"/>
    <cellStyle name="Calculation 2 2 4 2 2 2 2" xfId="10419"/>
    <cellStyle name="Calculation 2 2 4 2 2 2 2 2" xfId="10420"/>
    <cellStyle name="Calculation 2 2 4 2 2 2 2 3" xfId="10421"/>
    <cellStyle name="Calculation 2 2 4 2 2 2 3" xfId="10422"/>
    <cellStyle name="Calculation 2 2 4 2 2 2 4" xfId="10423"/>
    <cellStyle name="Calculation 2 2 4 2 2 3" xfId="10424"/>
    <cellStyle name="Calculation 2 2 4 2 2 3 2" xfId="10425"/>
    <cellStyle name="Calculation 2 2 4 2 2 3 3" xfId="10426"/>
    <cellStyle name="Calculation 2 2 4 2 2 4" xfId="10427"/>
    <cellStyle name="Calculation 2 2 4 2 2 5" xfId="10428"/>
    <cellStyle name="Calculation 2 2 4 2 2 6" xfId="10429"/>
    <cellStyle name="Calculation 2 2 4 2 2 7" xfId="10430"/>
    <cellStyle name="Calculation 2 2 4 2 3" xfId="10431"/>
    <cellStyle name="Calculation 2 2 4 2 3 2" xfId="10432"/>
    <cellStyle name="Calculation 2 2 4 2 3 2 2" xfId="10433"/>
    <cellStyle name="Calculation 2 2 4 2 3 2 2 2" xfId="10434"/>
    <cellStyle name="Calculation 2 2 4 2 3 2 2 3" xfId="10435"/>
    <cellStyle name="Calculation 2 2 4 2 3 2 3" xfId="10436"/>
    <cellStyle name="Calculation 2 2 4 2 3 2 4" xfId="10437"/>
    <cellStyle name="Calculation 2 2 4 2 3 3" xfId="10438"/>
    <cellStyle name="Calculation 2 2 4 2 3 3 2" xfId="10439"/>
    <cellStyle name="Calculation 2 2 4 2 3 3 3" xfId="10440"/>
    <cellStyle name="Calculation 2 2 4 2 3 4" xfId="10441"/>
    <cellStyle name="Calculation 2 2 4 2 3 5" xfId="10442"/>
    <cellStyle name="Calculation 2 2 4 2 4" xfId="10443"/>
    <cellStyle name="Calculation 2 2 4 2 4 2" xfId="10444"/>
    <cellStyle name="Calculation 2 2 4 2 4 2 2" xfId="10445"/>
    <cellStyle name="Calculation 2 2 4 2 4 2 3" xfId="10446"/>
    <cellStyle name="Calculation 2 2 4 2 4 3" xfId="10447"/>
    <cellStyle name="Calculation 2 2 4 2 4 4" xfId="10448"/>
    <cellStyle name="Calculation 2 2 4 2 5" xfId="10449"/>
    <cellStyle name="Calculation 2 2 4 2 5 2" xfId="10450"/>
    <cellStyle name="Calculation 2 2 4 2 5 2 2" xfId="10451"/>
    <cellStyle name="Calculation 2 2 4 2 5 2 3" xfId="10452"/>
    <cellStyle name="Calculation 2 2 4 2 5 3" xfId="10453"/>
    <cellStyle name="Calculation 2 2 4 2 5 4" xfId="10454"/>
    <cellStyle name="Calculation 2 2 4 2 6" xfId="10455"/>
    <cellStyle name="Calculation 2 2 4 2 6 2" xfId="10456"/>
    <cellStyle name="Calculation 2 2 4 2 6 3" xfId="10457"/>
    <cellStyle name="Calculation 2 2 4 2 7" xfId="10458"/>
    <cellStyle name="Calculation 2 2 4 2 7 2" xfId="10459"/>
    <cellStyle name="Calculation 2 2 4 2 7 3" xfId="10460"/>
    <cellStyle name="Calculation 2 2 4 2 8" xfId="10461"/>
    <cellStyle name="Calculation 2 2 4 2 8 2" xfId="10462"/>
    <cellStyle name="Calculation 2 2 4 2 8 3" xfId="10463"/>
    <cellStyle name="Calculation 2 2 4 2 9" xfId="10464"/>
    <cellStyle name="Calculation 2 2 4 3" xfId="10465"/>
    <cellStyle name="Calculation 2 2 4 3 2" xfId="10466"/>
    <cellStyle name="Calculation 2 2 4 3 2 2" xfId="10467"/>
    <cellStyle name="Calculation 2 2 4 3 2 2 2" xfId="10468"/>
    <cellStyle name="Calculation 2 2 4 3 2 2 3" xfId="10469"/>
    <cellStyle name="Calculation 2 2 4 3 2 3" xfId="10470"/>
    <cellStyle name="Calculation 2 2 4 3 2 4" xfId="10471"/>
    <cellStyle name="Calculation 2 2 4 3 3" xfId="10472"/>
    <cellStyle name="Calculation 2 2 4 3 3 2" xfId="10473"/>
    <cellStyle name="Calculation 2 2 4 3 3 3" xfId="10474"/>
    <cellStyle name="Calculation 2 2 4 3 4" xfId="10475"/>
    <cellStyle name="Calculation 2 2 4 3 5" xfId="10476"/>
    <cellStyle name="Calculation 2 2 4 3 6" xfId="10477"/>
    <cellStyle name="Calculation 2 2 4 3 7" xfId="10478"/>
    <cellStyle name="Calculation 2 2 4 4" xfId="10479"/>
    <cellStyle name="Calculation 2 2 4 4 2" xfId="10480"/>
    <cellStyle name="Calculation 2 2 4 4 2 2" xfId="10481"/>
    <cellStyle name="Calculation 2 2 4 4 2 2 2" xfId="10482"/>
    <cellStyle name="Calculation 2 2 4 4 2 2 3" xfId="10483"/>
    <cellStyle name="Calculation 2 2 4 4 2 3" xfId="10484"/>
    <cellStyle name="Calculation 2 2 4 4 2 4" xfId="10485"/>
    <cellStyle name="Calculation 2 2 4 4 3" xfId="10486"/>
    <cellStyle name="Calculation 2 2 4 4 3 2" xfId="10487"/>
    <cellStyle name="Calculation 2 2 4 4 3 3" xfId="10488"/>
    <cellStyle name="Calculation 2 2 4 4 4" xfId="10489"/>
    <cellStyle name="Calculation 2 2 4 4 5" xfId="10490"/>
    <cellStyle name="Calculation 2 2 4 5" xfId="10491"/>
    <cellStyle name="Calculation 2 2 4 5 2" xfId="10492"/>
    <cellStyle name="Calculation 2 2 4 5 2 2" xfId="10493"/>
    <cellStyle name="Calculation 2 2 4 5 2 3" xfId="10494"/>
    <cellStyle name="Calculation 2 2 4 5 3" xfId="10495"/>
    <cellStyle name="Calculation 2 2 4 5 4" xfId="10496"/>
    <cellStyle name="Calculation 2 2 4 6" xfId="10497"/>
    <cellStyle name="Calculation 2 2 4 6 2" xfId="10498"/>
    <cellStyle name="Calculation 2 2 4 6 2 2" xfId="10499"/>
    <cellStyle name="Calculation 2 2 4 6 2 3" xfId="10500"/>
    <cellStyle name="Calculation 2 2 4 6 3" xfId="10501"/>
    <cellStyle name="Calculation 2 2 4 6 4" xfId="10502"/>
    <cellStyle name="Calculation 2 2 4 7" xfId="10503"/>
    <cellStyle name="Calculation 2 2 4 7 2" xfId="10504"/>
    <cellStyle name="Calculation 2 2 4 7 3" xfId="10505"/>
    <cellStyle name="Calculation 2 2 4 8" xfId="10506"/>
    <cellStyle name="Calculation 2 2 4 8 2" xfId="10507"/>
    <cellStyle name="Calculation 2 2 4 8 3" xfId="10508"/>
    <cellStyle name="Calculation 2 2 4 9" xfId="10509"/>
    <cellStyle name="Calculation 2 2 4 9 2" xfId="10510"/>
    <cellStyle name="Calculation 2 2 4 9 3" xfId="10511"/>
    <cellStyle name="Calculation 2 2 5" xfId="10512"/>
    <cellStyle name="Calculation 2 2 5 10" xfId="10513"/>
    <cellStyle name="Calculation 2 2 5 11" xfId="10514"/>
    <cellStyle name="Calculation 2 2 5 12" xfId="10515"/>
    <cellStyle name="Calculation 2 2 5 2" xfId="10516"/>
    <cellStyle name="Calculation 2 2 5 2 2" xfId="10517"/>
    <cellStyle name="Calculation 2 2 5 2 2 2" xfId="10518"/>
    <cellStyle name="Calculation 2 2 5 2 2 2 2" xfId="10519"/>
    <cellStyle name="Calculation 2 2 5 2 2 2 3" xfId="10520"/>
    <cellStyle name="Calculation 2 2 5 2 2 3" xfId="10521"/>
    <cellStyle name="Calculation 2 2 5 2 2 4" xfId="10522"/>
    <cellStyle name="Calculation 2 2 5 2 3" xfId="10523"/>
    <cellStyle name="Calculation 2 2 5 2 3 2" xfId="10524"/>
    <cellStyle name="Calculation 2 2 5 2 3 3" xfId="10525"/>
    <cellStyle name="Calculation 2 2 5 2 4" xfId="10526"/>
    <cellStyle name="Calculation 2 2 5 2 5" xfId="10527"/>
    <cellStyle name="Calculation 2 2 5 2 6" xfId="10528"/>
    <cellStyle name="Calculation 2 2 5 2 7" xfId="10529"/>
    <cellStyle name="Calculation 2 2 5 3" xfId="10530"/>
    <cellStyle name="Calculation 2 2 5 3 2" xfId="10531"/>
    <cellStyle name="Calculation 2 2 5 3 2 2" xfId="10532"/>
    <cellStyle name="Calculation 2 2 5 3 2 2 2" xfId="10533"/>
    <cellStyle name="Calculation 2 2 5 3 2 2 3" xfId="10534"/>
    <cellStyle name="Calculation 2 2 5 3 2 3" xfId="10535"/>
    <cellStyle name="Calculation 2 2 5 3 2 4" xfId="10536"/>
    <cellStyle name="Calculation 2 2 5 3 3" xfId="10537"/>
    <cellStyle name="Calculation 2 2 5 3 3 2" xfId="10538"/>
    <cellStyle name="Calculation 2 2 5 3 3 3" xfId="10539"/>
    <cellStyle name="Calculation 2 2 5 3 4" xfId="10540"/>
    <cellStyle name="Calculation 2 2 5 3 5" xfId="10541"/>
    <cellStyle name="Calculation 2 2 5 4" xfId="10542"/>
    <cellStyle name="Calculation 2 2 5 4 2" xfId="10543"/>
    <cellStyle name="Calculation 2 2 5 4 2 2" xfId="10544"/>
    <cellStyle name="Calculation 2 2 5 4 2 3" xfId="10545"/>
    <cellStyle name="Calculation 2 2 5 4 3" xfId="10546"/>
    <cellStyle name="Calculation 2 2 5 4 4" xfId="10547"/>
    <cellStyle name="Calculation 2 2 5 5" xfId="10548"/>
    <cellStyle name="Calculation 2 2 5 5 2" xfId="10549"/>
    <cellStyle name="Calculation 2 2 5 5 2 2" xfId="10550"/>
    <cellStyle name="Calculation 2 2 5 5 2 3" xfId="10551"/>
    <cellStyle name="Calculation 2 2 5 5 3" xfId="10552"/>
    <cellStyle name="Calculation 2 2 5 5 4" xfId="10553"/>
    <cellStyle name="Calculation 2 2 5 6" xfId="10554"/>
    <cellStyle name="Calculation 2 2 5 6 2" xfId="10555"/>
    <cellStyle name="Calculation 2 2 5 6 3" xfId="10556"/>
    <cellStyle name="Calculation 2 2 5 7" xfId="10557"/>
    <cellStyle name="Calculation 2 2 5 7 2" xfId="10558"/>
    <cellStyle name="Calculation 2 2 5 7 3" xfId="10559"/>
    <cellStyle name="Calculation 2 2 5 8" xfId="10560"/>
    <cellStyle name="Calculation 2 2 5 8 2" xfId="10561"/>
    <cellStyle name="Calculation 2 2 5 8 3" xfId="10562"/>
    <cellStyle name="Calculation 2 2 5 9" xfId="10563"/>
    <cellStyle name="Calculation 2 2 6" xfId="10564"/>
    <cellStyle name="Calculation 2 2 6 10" xfId="10565"/>
    <cellStyle name="Calculation 2 2 6 11" xfId="10566"/>
    <cellStyle name="Calculation 2 2 6 12" xfId="10567"/>
    <cellStyle name="Calculation 2 2 6 2" xfId="10568"/>
    <cellStyle name="Calculation 2 2 6 2 2" xfId="10569"/>
    <cellStyle name="Calculation 2 2 6 2 2 2" xfId="10570"/>
    <cellStyle name="Calculation 2 2 6 2 2 2 2" xfId="10571"/>
    <cellStyle name="Calculation 2 2 6 2 2 2 3" xfId="10572"/>
    <cellStyle name="Calculation 2 2 6 2 2 3" xfId="10573"/>
    <cellStyle name="Calculation 2 2 6 2 2 4" xfId="10574"/>
    <cellStyle name="Calculation 2 2 6 2 3" xfId="10575"/>
    <cellStyle name="Calculation 2 2 6 2 3 2" xfId="10576"/>
    <cellStyle name="Calculation 2 2 6 2 3 3" xfId="10577"/>
    <cellStyle name="Calculation 2 2 6 2 4" xfId="10578"/>
    <cellStyle name="Calculation 2 2 6 2 5" xfId="10579"/>
    <cellStyle name="Calculation 2 2 6 2 6" xfId="10580"/>
    <cellStyle name="Calculation 2 2 6 2 7" xfId="10581"/>
    <cellStyle name="Calculation 2 2 6 3" xfId="10582"/>
    <cellStyle name="Calculation 2 2 6 3 2" xfId="10583"/>
    <cellStyle name="Calculation 2 2 6 3 2 2" xfId="10584"/>
    <cellStyle name="Calculation 2 2 6 3 2 2 2" xfId="10585"/>
    <cellStyle name="Calculation 2 2 6 3 2 2 3" xfId="10586"/>
    <cellStyle name="Calculation 2 2 6 3 2 3" xfId="10587"/>
    <cellStyle name="Calculation 2 2 6 3 2 4" xfId="10588"/>
    <cellStyle name="Calculation 2 2 6 3 3" xfId="10589"/>
    <cellStyle name="Calculation 2 2 6 3 3 2" xfId="10590"/>
    <cellStyle name="Calculation 2 2 6 3 3 3" xfId="10591"/>
    <cellStyle name="Calculation 2 2 6 3 4" xfId="10592"/>
    <cellStyle name="Calculation 2 2 6 3 5" xfId="10593"/>
    <cellStyle name="Calculation 2 2 6 4" xfId="10594"/>
    <cellStyle name="Calculation 2 2 6 4 2" xfId="10595"/>
    <cellStyle name="Calculation 2 2 6 4 2 2" xfId="10596"/>
    <cellStyle name="Calculation 2 2 6 4 2 3" xfId="10597"/>
    <cellStyle name="Calculation 2 2 6 4 3" xfId="10598"/>
    <cellStyle name="Calculation 2 2 6 4 4" xfId="10599"/>
    <cellStyle name="Calculation 2 2 6 5" xfId="10600"/>
    <cellStyle name="Calculation 2 2 6 5 2" xfId="10601"/>
    <cellStyle name="Calculation 2 2 6 5 2 2" xfId="10602"/>
    <cellStyle name="Calculation 2 2 6 5 2 3" xfId="10603"/>
    <cellStyle name="Calculation 2 2 6 5 3" xfId="10604"/>
    <cellStyle name="Calculation 2 2 6 5 4" xfId="10605"/>
    <cellStyle name="Calculation 2 2 6 6" xfId="10606"/>
    <cellStyle name="Calculation 2 2 6 6 2" xfId="10607"/>
    <cellStyle name="Calculation 2 2 6 6 3" xfId="10608"/>
    <cellStyle name="Calculation 2 2 6 7" xfId="10609"/>
    <cellStyle name="Calculation 2 2 6 7 2" xfId="10610"/>
    <cellStyle name="Calculation 2 2 6 7 3" xfId="10611"/>
    <cellStyle name="Calculation 2 2 6 8" xfId="10612"/>
    <cellStyle name="Calculation 2 2 6 8 2" xfId="10613"/>
    <cellStyle name="Calculation 2 2 6 8 3" xfId="10614"/>
    <cellStyle name="Calculation 2 2 6 9" xfId="10615"/>
    <cellStyle name="Calculation 2 2 7" xfId="10616"/>
    <cellStyle name="Calculation 2 2 7 2" xfId="10617"/>
    <cellStyle name="Calculation 2 2 7 2 2" xfId="10618"/>
    <cellStyle name="Calculation 2 2 7 2 2 2" xfId="10619"/>
    <cellStyle name="Calculation 2 2 7 2 2 3" xfId="10620"/>
    <cellStyle name="Calculation 2 2 7 2 3" xfId="10621"/>
    <cellStyle name="Calculation 2 2 7 2 4" xfId="10622"/>
    <cellStyle name="Calculation 2 2 7 3" xfId="10623"/>
    <cellStyle name="Calculation 2 2 7 3 2" xfId="10624"/>
    <cellStyle name="Calculation 2 2 7 3 3" xfId="10625"/>
    <cellStyle name="Calculation 2 2 7 4" xfId="10626"/>
    <cellStyle name="Calculation 2 2 7 5" xfId="10627"/>
    <cellStyle name="Calculation 2 2 7 6" xfId="10628"/>
    <cellStyle name="Calculation 2 2 7 7" xfId="10629"/>
    <cellStyle name="Calculation 2 2 7 8" xfId="10630"/>
    <cellStyle name="Calculation 2 2 8" xfId="10631"/>
    <cellStyle name="Calculation 2 2 8 2" xfId="10632"/>
    <cellStyle name="Calculation 2 2 8 2 2" xfId="10633"/>
    <cellStyle name="Calculation 2 2 8 2 2 2" xfId="10634"/>
    <cellStyle name="Calculation 2 2 8 2 2 3" xfId="10635"/>
    <cellStyle name="Calculation 2 2 8 2 3" xfId="10636"/>
    <cellStyle name="Calculation 2 2 8 2 4" xfId="10637"/>
    <cellStyle name="Calculation 2 2 8 3" xfId="10638"/>
    <cellStyle name="Calculation 2 2 8 3 2" xfId="10639"/>
    <cellStyle name="Calculation 2 2 8 3 3" xfId="10640"/>
    <cellStyle name="Calculation 2 2 8 4" xfId="10641"/>
    <cellStyle name="Calculation 2 2 8 5" xfId="10642"/>
    <cellStyle name="Calculation 2 2 8 6" xfId="10643"/>
    <cellStyle name="Calculation 2 2 8 7" xfId="10644"/>
    <cellStyle name="Calculation 2 2 8 8" xfId="10645"/>
    <cellStyle name="Calculation 2 2 9" xfId="10646"/>
    <cellStyle name="Calculation 2 2 9 2" xfId="10647"/>
    <cellStyle name="Calculation 2 2 9 2 2" xfId="10648"/>
    <cellStyle name="Calculation 2 2 9 2 3" xfId="10649"/>
    <cellStyle name="Calculation 2 2 9 3" xfId="10650"/>
    <cellStyle name="Calculation 2 2 9 4" xfId="10651"/>
    <cellStyle name="Calculation 2 2_Cribsheet" xfId="10652"/>
    <cellStyle name="Calculation 2 3" xfId="10653"/>
    <cellStyle name="Calculation 2 3 10" xfId="10654"/>
    <cellStyle name="Calculation 2 3 10 2" xfId="10655"/>
    <cellStyle name="Calculation 2 3 10 3" xfId="10656"/>
    <cellStyle name="Calculation 2 3 11" xfId="10657"/>
    <cellStyle name="Calculation 2 3 12" xfId="10658"/>
    <cellStyle name="Calculation 2 3 13" xfId="10659"/>
    <cellStyle name="Calculation 2 3 14" xfId="10660"/>
    <cellStyle name="Calculation 2 3 2" xfId="10661"/>
    <cellStyle name="Calculation 2 3 2 2" xfId="10662"/>
    <cellStyle name="Calculation 2 3 2 2 2" xfId="10663"/>
    <cellStyle name="Calculation 2 3 2 2 2 2" xfId="10664"/>
    <cellStyle name="Calculation 2 3 2 2 2 3" xfId="10665"/>
    <cellStyle name="Calculation 2 3 2 2 3" xfId="10666"/>
    <cellStyle name="Calculation 2 3 2 2 4" xfId="10667"/>
    <cellStyle name="Calculation 2 3 3" xfId="10668"/>
    <cellStyle name="Calculation 2 3 3 10" xfId="10669"/>
    <cellStyle name="Calculation 2 3 3 11" xfId="10670"/>
    <cellStyle name="Calculation 2 3 3 12" xfId="10671"/>
    <cellStyle name="Calculation 2 3 3 2" xfId="10672"/>
    <cellStyle name="Calculation 2 3 3 2 2" xfId="10673"/>
    <cellStyle name="Calculation 2 3 3 2 2 2" xfId="10674"/>
    <cellStyle name="Calculation 2 3 3 2 2 2 2" xfId="10675"/>
    <cellStyle name="Calculation 2 3 3 2 2 2 3" xfId="10676"/>
    <cellStyle name="Calculation 2 3 3 2 2 3" xfId="10677"/>
    <cellStyle name="Calculation 2 3 3 2 2 4" xfId="10678"/>
    <cellStyle name="Calculation 2 3 3 2 3" xfId="10679"/>
    <cellStyle name="Calculation 2 3 3 2 3 2" xfId="10680"/>
    <cellStyle name="Calculation 2 3 3 2 3 3" xfId="10681"/>
    <cellStyle name="Calculation 2 3 3 2 4" xfId="10682"/>
    <cellStyle name="Calculation 2 3 3 2 5" xfId="10683"/>
    <cellStyle name="Calculation 2 3 3 2 6" xfId="10684"/>
    <cellStyle name="Calculation 2 3 3 2 7" xfId="10685"/>
    <cellStyle name="Calculation 2 3 3 3" xfId="10686"/>
    <cellStyle name="Calculation 2 3 3 3 2" xfId="10687"/>
    <cellStyle name="Calculation 2 3 3 3 2 2" xfId="10688"/>
    <cellStyle name="Calculation 2 3 3 3 2 2 2" xfId="10689"/>
    <cellStyle name="Calculation 2 3 3 3 2 2 3" xfId="10690"/>
    <cellStyle name="Calculation 2 3 3 3 2 3" xfId="10691"/>
    <cellStyle name="Calculation 2 3 3 3 2 4" xfId="10692"/>
    <cellStyle name="Calculation 2 3 3 3 3" xfId="10693"/>
    <cellStyle name="Calculation 2 3 3 3 3 2" xfId="10694"/>
    <cellStyle name="Calculation 2 3 3 3 3 3" xfId="10695"/>
    <cellStyle name="Calculation 2 3 3 3 4" xfId="10696"/>
    <cellStyle name="Calculation 2 3 3 3 5" xfId="10697"/>
    <cellStyle name="Calculation 2 3 3 4" xfId="10698"/>
    <cellStyle name="Calculation 2 3 3 4 2" xfId="10699"/>
    <cellStyle name="Calculation 2 3 3 4 2 2" xfId="10700"/>
    <cellStyle name="Calculation 2 3 3 4 2 3" xfId="10701"/>
    <cellStyle name="Calculation 2 3 3 4 3" xfId="10702"/>
    <cellStyle name="Calculation 2 3 3 4 4" xfId="10703"/>
    <cellStyle name="Calculation 2 3 3 5" xfId="10704"/>
    <cellStyle name="Calculation 2 3 3 5 2" xfId="10705"/>
    <cellStyle name="Calculation 2 3 3 5 2 2" xfId="10706"/>
    <cellStyle name="Calculation 2 3 3 5 2 3" xfId="10707"/>
    <cellStyle name="Calculation 2 3 3 5 3" xfId="10708"/>
    <cellStyle name="Calculation 2 3 3 5 4" xfId="10709"/>
    <cellStyle name="Calculation 2 3 3 6" xfId="10710"/>
    <cellStyle name="Calculation 2 3 3 6 2" xfId="10711"/>
    <cellStyle name="Calculation 2 3 3 6 3" xfId="10712"/>
    <cellStyle name="Calculation 2 3 3 7" xfId="10713"/>
    <cellStyle name="Calculation 2 3 3 7 2" xfId="10714"/>
    <cellStyle name="Calculation 2 3 3 7 3" xfId="10715"/>
    <cellStyle name="Calculation 2 3 3 8" xfId="10716"/>
    <cellStyle name="Calculation 2 3 3 8 2" xfId="10717"/>
    <cellStyle name="Calculation 2 3 3 8 3" xfId="10718"/>
    <cellStyle name="Calculation 2 3 3 9" xfId="10719"/>
    <cellStyle name="Calculation 2 3 4" xfId="10720"/>
    <cellStyle name="Calculation 2 3 4 2" xfId="10721"/>
    <cellStyle name="Calculation 2 3 4 2 2" xfId="10722"/>
    <cellStyle name="Calculation 2 3 4 2 2 2" xfId="10723"/>
    <cellStyle name="Calculation 2 3 4 2 2 3" xfId="10724"/>
    <cellStyle name="Calculation 2 3 4 2 3" xfId="10725"/>
    <cellStyle name="Calculation 2 3 4 2 4" xfId="10726"/>
    <cellStyle name="Calculation 2 3 4 3" xfId="10727"/>
    <cellStyle name="Calculation 2 3 4 3 2" xfId="10728"/>
    <cellStyle name="Calculation 2 3 4 3 3" xfId="10729"/>
    <cellStyle name="Calculation 2 3 4 4" xfId="10730"/>
    <cellStyle name="Calculation 2 3 4 5" xfId="10731"/>
    <cellStyle name="Calculation 2 3 4 6" xfId="10732"/>
    <cellStyle name="Calculation 2 3 4 7" xfId="10733"/>
    <cellStyle name="Calculation 2 3 5" xfId="10734"/>
    <cellStyle name="Calculation 2 3 5 2" xfId="10735"/>
    <cellStyle name="Calculation 2 3 5 2 2" xfId="10736"/>
    <cellStyle name="Calculation 2 3 5 2 2 2" xfId="10737"/>
    <cellStyle name="Calculation 2 3 5 2 2 3" xfId="10738"/>
    <cellStyle name="Calculation 2 3 5 2 3" xfId="10739"/>
    <cellStyle name="Calculation 2 3 5 2 4" xfId="10740"/>
    <cellStyle name="Calculation 2 3 5 3" xfId="10741"/>
    <cellStyle name="Calculation 2 3 5 3 2" xfId="10742"/>
    <cellStyle name="Calculation 2 3 5 3 3" xfId="10743"/>
    <cellStyle name="Calculation 2 3 5 4" xfId="10744"/>
    <cellStyle name="Calculation 2 3 5 5" xfId="10745"/>
    <cellStyle name="Calculation 2 3 6" xfId="10746"/>
    <cellStyle name="Calculation 2 3 6 2" xfId="10747"/>
    <cellStyle name="Calculation 2 3 6 2 2" xfId="10748"/>
    <cellStyle name="Calculation 2 3 6 2 3" xfId="10749"/>
    <cellStyle name="Calculation 2 3 6 3" xfId="10750"/>
    <cellStyle name="Calculation 2 3 6 4" xfId="10751"/>
    <cellStyle name="Calculation 2 3 7" xfId="10752"/>
    <cellStyle name="Calculation 2 3 7 2" xfId="10753"/>
    <cellStyle name="Calculation 2 3 7 2 2" xfId="10754"/>
    <cellStyle name="Calculation 2 3 7 2 3" xfId="10755"/>
    <cellStyle name="Calculation 2 3 7 3" xfId="10756"/>
    <cellStyle name="Calculation 2 3 7 4" xfId="10757"/>
    <cellStyle name="Calculation 2 3 8" xfId="10758"/>
    <cellStyle name="Calculation 2 3 8 2" xfId="10759"/>
    <cellStyle name="Calculation 2 3 8 3" xfId="10760"/>
    <cellStyle name="Calculation 2 3 9" xfId="10761"/>
    <cellStyle name="Calculation 2 3 9 2" xfId="10762"/>
    <cellStyle name="Calculation 2 3 9 3" xfId="10763"/>
    <cellStyle name="Calculation 2 4" xfId="10764"/>
    <cellStyle name="Calculation 2 4 10" xfId="10765"/>
    <cellStyle name="Calculation 2 4 10 2" xfId="10766"/>
    <cellStyle name="Calculation 2 4 10 3" xfId="10767"/>
    <cellStyle name="Calculation 2 4 11" xfId="10768"/>
    <cellStyle name="Calculation 2 4 12" xfId="10769"/>
    <cellStyle name="Calculation 2 4 13" xfId="10770"/>
    <cellStyle name="Calculation 2 4 14" xfId="10771"/>
    <cellStyle name="Calculation 2 4 2" xfId="10772"/>
    <cellStyle name="Calculation 2 4 2 10" xfId="10773"/>
    <cellStyle name="Calculation 2 4 2 11" xfId="10774"/>
    <cellStyle name="Calculation 2 4 2 12" xfId="10775"/>
    <cellStyle name="Calculation 2 4 2 13" xfId="10776"/>
    <cellStyle name="Calculation 2 4 2 2" xfId="10777"/>
    <cellStyle name="Calculation 2 4 2 2 2" xfId="10778"/>
    <cellStyle name="Calculation 2 4 2 2 2 2" xfId="10779"/>
    <cellStyle name="Calculation 2 4 2 2 2 2 2" xfId="10780"/>
    <cellStyle name="Calculation 2 4 2 2 2 2 3" xfId="10781"/>
    <cellStyle name="Calculation 2 4 2 2 2 3" xfId="10782"/>
    <cellStyle name="Calculation 2 4 2 2 2 4" xfId="10783"/>
    <cellStyle name="Calculation 2 4 2 2 3" xfId="10784"/>
    <cellStyle name="Calculation 2 4 2 2 3 2" xfId="10785"/>
    <cellStyle name="Calculation 2 4 2 2 3 3" xfId="10786"/>
    <cellStyle name="Calculation 2 4 2 2 4" xfId="10787"/>
    <cellStyle name="Calculation 2 4 2 2 5" xfId="10788"/>
    <cellStyle name="Calculation 2 4 2 2 6" xfId="10789"/>
    <cellStyle name="Calculation 2 4 2 2 7" xfId="10790"/>
    <cellStyle name="Calculation 2 4 2 3" xfId="10791"/>
    <cellStyle name="Calculation 2 4 2 3 2" xfId="10792"/>
    <cellStyle name="Calculation 2 4 2 3 2 2" xfId="10793"/>
    <cellStyle name="Calculation 2 4 2 3 2 2 2" xfId="10794"/>
    <cellStyle name="Calculation 2 4 2 3 2 2 3" xfId="10795"/>
    <cellStyle name="Calculation 2 4 2 3 2 3" xfId="10796"/>
    <cellStyle name="Calculation 2 4 2 3 2 4" xfId="10797"/>
    <cellStyle name="Calculation 2 4 2 3 3" xfId="10798"/>
    <cellStyle name="Calculation 2 4 2 3 3 2" xfId="10799"/>
    <cellStyle name="Calculation 2 4 2 3 3 3" xfId="10800"/>
    <cellStyle name="Calculation 2 4 2 3 4" xfId="10801"/>
    <cellStyle name="Calculation 2 4 2 3 5" xfId="10802"/>
    <cellStyle name="Calculation 2 4 2 4" xfId="10803"/>
    <cellStyle name="Calculation 2 4 2 4 2" xfId="10804"/>
    <cellStyle name="Calculation 2 4 2 4 2 2" xfId="10805"/>
    <cellStyle name="Calculation 2 4 2 4 2 3" xfId="10806"/>
    <cellStyle name="Calculation 2 4 2 4 3" xfId="10807"/>
    <cellStyle name="Calculation 2 4 2 4 4" xfId="10808"/>
    <cellStyle name="Calculation 2 4 2 5" xfId="10809"/>
    <cellStyle name="Calculation 2 4 2 5 2" xfId="10810"/>
    <cellStyle name="Calculation 2 4 2 5 2 2" xfId="10811"/>
    <cellStyle name="Calculation 2 4 2 5 2 3" xfId="10812"/>
    <cellStyle name="Calculation 2 4 2 5 3" xfId="10813"/>
    <cellStyle name="Calculation 2 4 2 5 4" xfId="10814"/>
    <cellStyle name="Calculation 2 4 2 6" xfId="10815"/>
    <cellStyle name="Calculation 2 4 2 6 2" xfId="10816"/>
    <cellStyle name="Calculation 2 4 2 6 2 2" xfId="10817"/>
    <cellStyle name="Calculation 2 4 2 6 2 3" xfId="10818"/>
    <cellStyle name="Calculation 2 4 2 6 3" xfId="10819"/>
    <cellStyle name="Calculation 2 4 2 6 4" xfId="10820"/>
    <cellStyle name="Calculation 2 4 2 7" xfId="10821"/>
    <cellStyle name="Calculation 2 4 2 7 2" xfId="10822"/>
    <cellStyle name="Calculation 2 4 2 7 3" xfId="10823"/>
    <cellStyle name="Calculation 2 4 2 8" xfId="10824"/>
    <cellStyle name="Calculation 2 4 2 8 2" xfId="10825"/>
    <cellStyle name="Calculation 2 4 2 8 3" xfId="10826"/>
    <cellStyle name="Calculation 2 4 2 9" xfId="10827"/>
    <cellStyle name="Calculation 2 4 2 9 2" xfId="10828"/>
    <cellStyle name="Calculation 2 4 2 9 3" xfId="10829"/>
    <cellStyle name="Calculation 2 4 3" xfId="10830"/>
    <cellStyle name="Calculation 2 4 3 10" xfId="10831"/>
    <cellStyle name="Calculation 2 4 3 11" xfId="10832"/>
    <cellStyle name="Calculation 2 4 3 12" xfId="10833"/>
    <cellStyle name="Calculation 2 4 3 2" xfId="10834"/>
    <cellStyle name="Calculation 2 4 3 2 2" xfId="10835"/>
    <cellStyle name="Calculation 2 4 3 2 2 2" xfId="10836"/>
    <cellStyle name="Calculation 2 4 3 2 2 2 2" xfId="10837"/>
    <cellStyle name="Calculation 2 4 3 2 2 2 3" xfId="10838"/>
    <cellStyle name="Calculation 2 4 3 2 2 3" xfId="10839"/>
    <cellStyle name="Calculation 2 4 3 2 2 4" xfId="10840"/>
    <cellStyle name="Calculation 2 4 3 2 3" xfId="10841"/>
    <cellStyle name="Calculation 2 4 3 2 3 2" xfId="10842"/>
    <cellStyle name="Calculation 2 4 3 2 3 3" xfId="10843"/>
    <cellStyle name="Calculation 2 4 3 2 4" xfId="10844"/>
    <cellStyle name="Calculation 2 4 3 2 5" xfId="10845"/>
    <cellStyle name="Calculation 2 4 3 2 6" xfId="10846"/>
    <cellStyle name="Calculation 2 4 3 2 7" xfId="10847"/>
    <cellStyle name="Calculation 2 4 3 3" xfId="10848"/>
    <cellStyle name="Calculation 2 4 3 3 2" xfId="10849"/>
    <cellStyle name="Calculation 2 4 3 3 2 2" xfId="10850"/>
    <cellStyle name="Calculation 2 4 3 3 2 2 2" xfId="10851"/>
    <cellStyle name="Calculation 2 4 3 3 2 2 3" xfId="10852"/>
    <cellStyle name="Calculation 2 4 3 3 2 3" xfId="10853"/>
    <cellStyle name="Calculation 2 4 3 3 2 4" xfId="10854"/>
    <cellStyle name="Calculation 2 4 3 3 3" xfId="10855"/>
    <cellStyle name="Calculation 2 4 3 3 3 2" xfId="10856"/>
    <cellStyle name="Calculation 2 4 3 3 3 3" xfId="10857"/>
    <cellStyle name="Calculation 2 4 3 3 4" xfId="10858"/>
    <cellStyle name="Calculation 2 4 3 3 5" xfId="10859"/>
    <cellStyle name="Calculation 2 4 3 4" xfId="10860"/>
    <cellStyle name="Calculation 2 4 3 4 2" xfId="10861"/>
    <cellStyle name="Calculation 2 4 3 4 2 2" xfId="10862"/>
    <cellStyle name="Calculation 2 4 3 4 2 3" xfId="10863"/>
    <cellStyle name="Calculation 2 4 3 4 3" xfId="10864"/>
    <cellStyle name="Calculation 2 4 3 4 4" xfId="10865"/>
    <cellStyle name="Calculation 2 4 3 5" xfId="10866"/>
    <cellStyle name="Calculation 2 4 3 5 2" xfId="10867"/>
    <cellStyle name="Calculation 2 4 3 5 2 2" xfId="10868"/>
    <cellStyle name="Calculation 2 4 3 5 2 3" xfId="10869"/>
    <cellStyle name="Calculation 2 4 3 5 3" xfId="10870"/>
    <cellStyle name="Calculation 2 4 3 5 4" xfId="10871"/>
    <cellStyle name="Calculation 2 4 3 6" xfId="10872"/>
    <cellStyle name="Calculation 2 4 3 6 2" xfId="10873"/>
    <cellStyle name="Calculation 2 4 3 6 3" xfId="10874"/>
    <cellStyle name="Calculation 2 4 3 7" xfId="10875"/>
    <cellStyle name="Calculation 2 4 3 7 2" xfId="10876"/>
    <cellStyle name="Calculation 2 4 3 7 3" xfId="10877"/>
    <cellStyle name="Calculation 2 4 3 8" xfId="10878"/>
    <cellStyle name="Calculation 2 4 3 8 2" xfId="10879"/>
    <cellStyle name="Calculation 2 4 3 8 3" xfId="10880"/>
    <cellStyle name="Calculation 2 4 3 9" xfId="10881"/>
    <cellStyle name="Calculation 2 4 4" xfId="10882"/>
    <cellStyle name="Calculation 2 4 4 2" xfId="10883"/>
    <cellStyle name="Calculation 2 4 4 2 2" xfId="10884"/>
    <cellStyle name="Calculation 2 4 4 2 2 2" xfId="10885"/>
    <cellStyle name="Calculation 2 4 4 2 2 3" xfId="10886"/>
    <cellStyle name="Calculation 2 4 4 2 3" xfId="10887"/>
    <cellStyle name="Calculation 2 4 4 2 4" xfId="10888"/>
    <cellStyle name="Calculation 2 4 4 3" xfId="10889"/>
    <cellStyle name="Calculation 2 4 4 3 2" xfId="10890"/>
    <cellStyle name="Calculation 2 4 4 3 3" xfId="10891"/>
    <cellStyle name="Calculation 2 4 4 4" xfId="10892"/>
    <cellStyle name="Calculation 2 4 4 5" xfId="10893"/>
    <cellStyle name="Calculation 2 4 4 6" xfId="10894"/>
    <cellStyle name="Calculation 2 4 4 7" xfId="10895"/>
    <cellStyle name="Calculation 2 4 4 8" xfId="10896"/>
    <cellStyle name="Calculation 2 4 5" xfId="10897"/>
    <cellStyle name="Calculation 2 4 5 2" xfId="10898"/>
    <cellStyle name="Calculation 2 4 5 2 2" xfId="10899"/>
    <cellStyle name="Calculation 2 4 5 2 2 2" xfId="10900"/>
    <cellStyle name="Calculation 2 4 5 2 2 3" xfId="10901"/>
    <cellStyle name="Calculation 2 4 5 2 3" xfId="10902"/>
    <cellStyle name="Calculation 2 4 5 2 4" xfId="10903"/>
    <cellStyle name="Calculation 2 4 5 3" xfId="10904"/>
    <cellStyle name="Calculation 2 4 5 3 2" xfId="10905"/>
    <cellStyle name="Calculation 2 4 5 3 3" xfId="10906"/>
    <cellStyle name="Calculation 2 4 5 4" xfId="10907"/>
    <cellStyle name="Calculation 2 4 5 5" xfId="10908"/>
    <cellStyle name="Calculation 2 4 5 6" xfId="10909"/>
    <cellStyle name="Calculation 2 4 5 7" xfId="10910"/>
    <cellStyle name="Calculation 2 4 5 8" xfId="10911"/>
    <cellStyle name="Calculation 2 4 6" xfId="10912"/>
    <cellStyle name="Calculation 2 4 6 2" xfId="10913"/>
    <cellStyle name="Calculation 2 4 6 2 2" xfId="10914"/>
    <cellStyle name="Calculation 2 4 6 2 3" xfId="10915"/>
    <cellStyle name="Calculation 2 4 6 3" xfId="10916"/>
    <cellStyle name="Calculation 2 4 6 4" xfId="10917"/>
    <cellStyle name="Calculation 2 4 7" xfId="10918"/>
    <cellStyle name="Calculation 2 4 7 2" xfId="10919"/>
    <cellStyle name="Calculation 2 4 7 2 2" xfId="10920"/>
    <cellStyle name="Calculation 2 4 7 2 3" xfId="10921"/>
    <cellStyle name="Calculation 2 4 7 3" xfId="10922"/>
    <cellStyle name="Calculation 2 4 7 4" xfId="10923"/>
    <cellStyle name="Calculation 2 4 8" xfId="10924"/>
    <cellStyle name="Calculation 2 4 8 2" xfId="10925"/>
    <cellStyle name="Calculation 2 4 8 3" xfId="10926"/>
    <cellStyle name="Calculation 2 4 9" xfId="10927"/>
    <cellStyle name="Calculation 2 4 9 2" xfId="10928"/>
    <cellStyle name="Calculation 2 4 9 3" xfId="10929"/>
    <cellStyle name="Calculation 2 5" xfId="10930"/>
    <cellStyle name="Calculation 2 5 2" xfId="10931"/>
    <cellStyle name="Calculation 2 5 2 2" xfId="10932"/>
    <cellStyle name="Calculation 2 5 2 2 2" xfId="10933"/>
    <cellStyle name="Calculation 2 5 2 2 3" xfId="10934"/>
    <cellStyle name="Calculation 2 5 2 3" xfId="10935"/>
    <cellStyle name="Calculation 2 5 2 4" xfId="10936"/>
    <cellStyle name="Calculation 2 6" xfId="10937"/>
    <cellStyle name="Calculation 2 7" xfId="10938"/>
    <cellStyle name="Calculation 2 7 10" xfId="10939"/>
    <cellStyle name="Calculation 2 7 11" xfId="10940"/>
    <cellStyle name="Calculation 2 7 12" xfId="10941"/>
    <cellStyle name="Calculation 2 7 2" xfId="10942"/>
    <cellStyle name="Calculation 2 7 2 2" xfId="10943"/>
    <cellStyle name="Calculation 2 7 2 2 2" xfId="10944"/>
    <cellStyle name="Calculation 2 7 2 2 2 2" xfId="10945"/>
    <cellStyle name="Calculation 2 7 2 2 2 3" xfId="10946"/>
    <cellStyle name="Calculation 2 7 2 2 3" xfId="10947"/>
    <cellStyle name="Calculation 2 7 2 2 4" xfId="10948"/>
    <cellStyle name="Calculation 2 7 2 3" xfId="10949"/>
    <cellStyle name="Calculation 2 7 2 3 2" xfId="10950"/>
    <cellStyle name="Calculation 2 7 2 3 3" xfId="10951"/>
    <cellStyle name="Calculation 2 7 2 4" xfId="10952"/>
    <cellStyle name="Calculation 2 7 2 5" xfId="10953"/>
    <cellStyle name="Calculation 2 7 2 6" xfId="10954"/>
    <cellStyle name="Calculation 2 7 2 7" xfId="10955"/>
    <cellStyle name="Calculation 2 7 3" xfId="10956"/>
    <cellStyle name="Calculation 2 7 3 2" xfId="10957"/>
    <cellStyle name="Calculation 2 7 3 2 2" xfId="10958"/>
    <cellStyle name="Calculation 2 7 3 2 2 2" xfId="10959"/>
    <cellStyle name="Calculation 2 7 3 2 2 3" xfId="10960"/>
    <cellStyle name="Calculation 2 7 3 2 3" xfId="10961"/>
    <cellStyle name="Calculation 2 7 3 2 4" xfId="10962"/>
    <cellStyle name="Calculation 2 7 3 3" xfId="10963"/>
    <cellStyle name="Calculation 2 7 3 3 2" xfId="10964"/>
    <cellStyle name="Calculation 2 7 3 3 3" xfId="10965"/>
    <cellStyle name="Calculation 2 7 3 4" xfId="10966"/>
    <cellStyle name="Calculation 2 7 3 5" xfId="10967"/>
    <cellStyle name="Calculation 2 7 4" xfId="10968"/>
    <cellStyle name="Calculation 2 7 4 2" xfId="10969"/>
    <cellStyle name="Calculation 2 7 4 2 2" xfId="10970"/>
    <cellStyle name="Calculation 2 7 4 2 3" xfId="10971"/>
    <cellStyle name="Calculation 2 7 4 3" xfId="10972"/>
    <cellStyle name="Calculation 2 7 4 4" xfId="10973"/>
    <cellStyle name="Calculation 2 7 5" xfId="10974"/>
    <cellStyle name="Calculation 2 7 5 2" xfId="10975"/>
    <cellStyle name="Calculation 2 7 5 2 2" xfId="10976"/>
    <cellStyle name="Calculation 2 7 5 2 3" xfId="10977"/>
    <cellStyle name="Calculation 2 7 5 3" xfId="10978"/>
    <cellStyle name="Calculation 2 7 5 4" xfId="10979"/>
    <cellStyle name="Calculation 2 7 6" xfId="10980"/>
    <cellStyle name="Calculation 2 7 6 2" xfId="10981"/>
    <cellStyle name="Calculation 2 7 6 3" xfId="10982"/>
    <cellStyle name="Calculation 2 7 7" xfId="10983"/>
    <cellStyle name="Calculation 2 7 7 2" xfId="10984"/>
    <cellStyle name="Calculation 2 7 7 3" xfId="10985"/>
    <cellStyle name="Calculation 2 7 8" xfId="10986"/>
    <cellStyle name="Calculation 2 7 8 2" xfId="10987"/>
    <cellStyle name="Calculation 2 7 8 3" xfId="10988"/>
    <cellStyle name="Calculation 2 7 9" xfId="10989"/>
    <cellStyle name="Calculation 2 8" xfId="10990"/>
    <cellStyle name="Calculation 2 8 10" xfId="10991"/>
    <cellStyle name="Calculation 2 8 11" xfId="10992"/>
    <cellStyle name="Calculation 2 8 12" xfId="10993"/>
    <cellStyle name="Calculation 2 8 2" xfId="10994"/>
    <cellStyle name="Calculation 2 8 2 2" xfId="10995"/>
    <cellStyle name="Calculation 2 8 2 2 2" xfId="10996"/>
    <cellStyle name="Calculation 2 8 2 2 2 2" xfId="10997"/>
    <cellStyle name="Calculation 2 8 2 2 2 3" xfId="10998"/>
    <cellStyle name="Calculation 2 8 2 2 3" xfId="10999"/>
    <cellStyle name="Calculation 2 8 2 2 4" xfId="11000"/>
    <cellStyle name="Calculation 2 8 2 3" xfId="11001"/>
    <cellStyle name="Calculation 2 8 2 3 2" xfId="11002"/>
    <cellStyle name="Calculation 2 8 2 3 3" xfId="11003"/>
    <cellStyle name="Calculation 2 8 2 4" xfId="11004"/>
    <cellStyle name="Calculation 2 8 2 5" xfId="11005"/>
    <cellStyle name="Calculation 2 8 2 6" xfId="11006"/>
    <cellStyle name="Calculation 2 8 2 7" xfId="11007"/>
    <cellStyle name="Calculation 2 8 3" xfId="11008"/>
    <cellStyle name="Calculation 2 8 3 2" xfId="11009"/>
    <cellStyle name="Calculation 2 8 3 2 2" xfId="11010"/>
    <cellStyle name="Calculation 2 8 3 2 2 2" xfId="11011"/>
    <cellStyle name="Calculation 2 8 3 2 2 3" xfId="11012"/>
    <cellStyle name="Calculation 2 8 3 2 3" xfId="11013"/>
    <cellStyle name="Calculation 2 8 3 2 4" xfId="11014"/>
    <cellStyle name="Calculation 2 8 3 3" xfId="11015"/>
    <cellStyle name="Calculation 2 8 3 3 2" xfId="11016"/>
    <cellStyle name="Calculation 2 8 3 3 3" xfId="11017"/>
    <cellStyle name="Calculation 2 8 3 4" xfId="11018"/>
    <cellStyle name="Calculation 2 8 3 5" xfId="11019"/>
    <cellStyle name="Calculation 2 8 4" xfId="11020"/>
    <cellStyle name="Calculation 2 8 4 2" xfId="11021"/>
    <cellStyle name="Calculation 2 8 4 2 2" xfId="11022"/>
    <cellStyle name="Calculation 2 8 4 2 3" xfId="11023"/>
    <cellStyle name="Calculation 2 8 4 3" xfId="11024"/>
    <cellStyle name="Calculation 2 8 4 4" xfId="11025"/>
    <cellStyle name="Calculation 2 8 5" xfId="11026"/>
    <cellStyle name="Calculation 2 8 5 2" xfId="11027"/>
    <cellStyle name="Calculation 2 8 5 2 2" xfId="11028"/>
    <cellStyle name="Calculation 2 8 5 2 3" xfId="11029"/>
    <cellStyle name="Calculation 2 8 5 3" xfId="11030"/>
    <cellStyle name="Calculation 2 8 5 4" xfId="11031"/>
    <cellStyle name="Calculation 2 8 6" xfId="11032"/>
    <cellStyle name="Calculation 2 8 6 2" xfId="11033"/>
    <cellStyle name="Calculation 2 8 6 3" xfId="11034"/>
    <cellStyle name="Calculation 2 8 7" xfId="11035"/>
    <cellStyle name="Calculation 2 8 7 2" xfId="11036"/>
    <cellStyle name="Calculation 2 8 7 3" xfId="11037"/>
    <cellStyle name="Calculation 2 8 8" xfId="11038"/>
    <cellStyle name="Calculation 2 8 8 2" xfId="11039"/>
    <cellStyle name="Calculation 2 8 8 3" xfId="11040"/>
    <cellStyle name="Calculation 2 8 9" xfId="11041"/>
    <cellStyle name="Calculation 2 9" xfId="11042"/>
    <cellStyle name="Calculation 2 9 2" xfId="11043"/>
    <cellStyle name="Calculation 2 9 2 2" xfId="11044"/>
    <cellStyle name="Calculation 2 9 2 2 2" xfId="11045"/>
    <cellStyle name="Calculation 2 9 2 2 3" xfId="11046"/>
    <cellStyle name="Calculation 2 9 2 3" xfId="11047"/>
    <cellStyle name="Calculation 2 9 2 4" xfId="11048"/>
    <cellStyle name="Calculation 2 9 3" xfId="11049"/>
    <cellStyle name="Calculation 2 9 3 2" xfId="11050"/>
    <cellStyle name="Calculation 2 9 3 3" xfId="11051"/>
    <cellStyle name="Calculation 2 9 4" xfId="11052"/>
    <cellStyle name="Calculation 2 9 5" xfId="11053"/>
    <cellStyle name="Calculation 2 9 6" xfId="11054"/>
    <cellStyle name="Calculation 2 9 7" xfId="11055"/>
    <cellStyle name="Calculation 2 9 8" xfId="11056"/>
    <cellStyle name="Calculation 2_Cribsheet" xfId="11057"/>
    <cellStyle name="Calculation 3" xfId="11058"/>
    <cellStyle name="Calculation 3 10" xfId="11059"/>
    <cellStyle name="Calculation 3 10 2" xfId="11060"/>
    <cellStyle name="Calculation 3 10 3" xfId="11061"/>
    <cellStyle name="Calculation 3 11" xfId="11062"/>
    <cellStyle name="Calculation 3 11 2" xfId="11063"/>
    <cellStyle name="Calculation 3 11 3" xfId="11064"/>
    <cellStyle name="Calculation 3 12" xfId="11065"/>
    <cellStyle name="Calculation 3 12 2" xfId="11066"/>
    <cellStyle name="Calculation 3 12 3" xfId="11067"/>
    <cellStyle name="Calculation 3 13" xfId="11068"/>
    <cellStyle name="Calculation 3 14" xfId="11069"/>
    <cellStyle name="Calculation 3 15" xfId="11070"/>
    <cellStyle name="Calculation 3 16" xfId="11071"/>
    <cellStyle name="Calculation 3 2" xfId="11072"/>
    <cellStyle name="Calculation 3 2 10" xfId="11073"/>
    <cellStyle name="Calculation 3 2 10 2" xfId="11074"/>
    <cellStyle name="Calculation 3 2 10 3" xfId="11075"/>
    <cellStyle name="Calculation 3 2 11" xfId="11076"/>
    <cellStyle name="Calculation 3 2 12" xfId="11077"/>
    <cellStyle name="Calculation 3 2 13" xfId="11078"/>
    <cellStyle name="Calculation 3 2 14" xfId="11079"/>
    <cellStyle name="Calculation 3 2 2" xfId="11080"/>
    <cellStyle name="Calculation 3 2 2 10" xfId="11081"/>
    <cellStyle name="Calculation 3 2 2 11" xfId="11082"/>
    <cellStyle name="Calculation 3 2 2 12" xfId="11083"/>
    <cellStyle name="Calculation 3 2 2 2" xfId="11084"/>
    <cellStyle name="Calculation 3 2 2 2 2" xfId="11085"/>
    <cellStyle name="Calculation 3 2 2 2 2 2" xfId="11086"/>
    <cellStyle name="Calculation 3 2 2 2 2 2 2" xfId="11087"/>
    <cellStyle name="Calculation 3 2 2 2 2 2 3" xfId="11088"/>
    <cellStyle name="Calculation 3 2 2 2 2 3" xfId="11089"/>
    <cellStyle name="Calculation 3 2 2 2 2 4" xfId="11090"/>
    <cellStyle name="Calculation 3 2 2 2 3" xfId="11091"/>
    <cellStyle name="Calculation 3 2 2 2 3 2" xfId="11092"/>
    <cellStyle name="Calculation 3 2 2 2 3 3" xfId="11093"/>
    <cellStyle name="Calculation 3 2 2 2 4" xfId="11094"/>
    <cellStyle name="Calculation 3 2 2 2 5" xfId="11095"/>
    <cellStyle name="Calculation 3 2 2 2 6" xfId="11096"/>
    <cellStyle name="Calculation 3 2 2 2 7" xfId="11097"/>
    <cellStyle name="Calculation 3 2 2 3" xfId="11098"/>
    <cellStyle name="Calculation 3 2 2 3 2" xfId="11099"/>
    <cellStyle name="Calculation 3 2 2 3 2 2" xfId="11100"/>
    <cellStyle name="Calculation 3 2 2 3 2 2 2" xfId="11101"/>
    <cellStyle name="Calculation 3 2 2 3 2 2 3" xfId="11102"/>
    <cellStyle name="Calculation 3 2 2 3 2 3" xfId="11103"/>
    <cellStyle name="Calculation 3 2 2 3 2 4" xfId="11104"/>
    <cellStyle name="Calculation 3 2 2 3 3" xfId="11105"/>
    <cellStyle name="Calculation 3 2 2 3 3 2" xfId="11106"/>
    <cellStyle name="Calculation 3 2 2 3 3 3" xfId="11107"/>
    <cellStyle name="Calculation 3 2 2 3 4" xfId="11108"/>
    <cellStyle name="Calculation 3 2 2 3 5" xfId="11109"/>
    <cellStyle name="Calculation 3 2 2 4" xfId="11110"/>
    <cellStyle name="Calculation 3 2 2 4 2" xfId="11111"/>
    <cellStyle name="Calculation 3 2 2 4 2 2" xfId="11112"/>
    <cellStyle name="Calculation 3 2 2 4 2 3" xfId="11113"/>
    <cellStyle name="Calculation 3 2 2 4 3" xfId="11114"/>
    <cellStyle name="Calculation 3 2 2 4 4" xfId="11115"/>
    <cellStyle name="Calculation 3 2 2 5" xfId="11116"/>
    <cellStyle name="Calculation 3 2 2 5 2" xfId="11117"/>
    <cellStyle name="Calculation 3 2 2 5 2 2" xfId="11118"/>
    <cellStyle name="Calculation 3 2 2 5 2 3" xfId="11119"/>
    <cellStyle name="Calculation 3 2 2 5 3" xfId="11120"/>
    <cellStyle name="Calculation 3 2 2 5 4" xfId="11121"/>
    <cellStyle name="Calculation 3 2 2 6" xfId="11122"/>
    <cellStyle name="Calculation 3 2 2 6 2" xfId="11123"/>
    <cellStyle name="Calculation 3 2 2 6 3" xfId="11124"/>
    <cellStyle name="Calculation 3 2 2 7" xfId="11125"/>
    <cellStyle name="Calculation 3 2 2 7 2" xfId="11126"/>
    <cellStyle name="Calculation 3 2 2 7 3" xfId="11127"/>
    <cellStyle name="Calculation 3 2 2 8" xfId="11128"/>
    <cellStyle name="Calculation 3 2 2 8 2" xfId="11129"/>
    <cellStyle name="Calculation 3 2 2 8 3" xfId="11130"/>
    <cellStyle name="Calculation 3 2 2 9" xfId="11131"/>
    <cellStyle name="Calculation 3 2 3" xfId="11132"/>
    <cellStyle name="Calculation 3 2 3 2" xfId="11133"/>
    <cellStyle name="Calculation 3 2 3 2 2" xfId="11134"/>
    <cellStyle name="Calculation 3 2 3 2 2 2" xfId="11135"/>
    <cellStyle name="Calculation 3 2 3 2 2 3" xfId="11136"/>
    <cellStyle name="Calculation 3 2 3 2 3" xfId="11137"/>
    <cellStyle name="Calculation 3 2 3 2 4" xfId="11138"/>
    <cellStyle name="Calculation 3 2 3 3" xfId="11139"/>
    <cellStyle name="Calculation 3 2 3 3 2" xfId="11140"/>
    <cellStyle name="Calculation 3 2 3 3 3" xfId="11141"/>
    <cellStyle name="Calculation 3 2 3 4" xfId="11142"/>
    <cellStyle name="Calculation 3 2 3 5" xfId="11143"/>
    <cellStyle name="Calculation 3 2 3 6" xfId="11144"/>
    <cellStyle name="Calculation 3 2 3 7" xfId="11145"/>
    <cellStyle name="Calculation 3 2 4" xfId="11146"/>
    <cellStyle name="Calculation 3 2 4 2" xfId="11147"/>
    <cellStyle name="Calculation 3 2 4 2 2" xfId="11148"/>
    <cellStyle name="Calculation 3 2 4 2 2 2" xfId="11149"/>
    <cellStyle name="Calculation 3 2 4 2 2 3" xfId="11150"/>
    <cellStyle name="Calculation 3 2 4 2 3" xfId="11151"/>
    <cellStyle name="Calculation 3 2 4 2 4" xfId="11152"/>
    <cellStyle name="Calculation 3 2 4 3" xfId="11153"/>
    <cellStyle name="Calculation 3 2 4 3 2" xfId="11154"/>
    <cellStyle name="Calculation 3 2 4 3 3" xfId="11155"/>
    <cellStyle name="Calculation 3 2 4 4" xfId="11156"/>
    <cellStyle name="Calculation 3 2 4 5" xfId="11157"/>
    <cellStyle name="Calculation 3 2 5" xfId="11158"/>
    <cellStyle name="Calculation 3 2 5 2" xfId="11159"/>
    <cellStyle name="Calculation 3 2 5 2 2" xfId="11160"/>
    <cellStyle name="Calculation 3 2 5 2 3" xfId="11161"/>
    <cellStyle name="Calculation 3 2 5 3" xfId="11162"/>
    <cellStyle name="Calculation 3 2 5 4" xfId="11163"/>
    <cellStyle name="Calculation 3 2 6" xfId="11164"/>
    <cellStyle name="Calculation 3 2 6 2" xfId="11165"/>
    <cellStyle name="Calculation 3 2 6 2 2" xfId="11166"/>
    <cellStyle name="Calculation 3 2 6 2 3" xfId="11167"/>
    <cellStyle name="Calculation 3 2 6 3" xfId="11168"/>
    <cellStyle name="Calculation 3 2 6 4" xfId="11169"/>
    <cellStyle name="Calculation 3 2 7" xfId="11170"/>
    <cellStyle name="Calculation 3 2 7 2" xfId="11171"/>
    <cellStyle name="Calculation 3 2 7 2 2" xfId="11172"/>
    <cellStyle name="Calculation 3 2 7 2 3" xfId="11173"/>
    <cellStyle name="Calculation 3 2 7 3" xfId="11174"/>
    <cellStyle name="Calculation 3 2 7 4" xfId="11175"/>
    <cellStyle name="Calculation 3 2 8" xfId="11176"/>
    <cellStyle name="Calculation 3 2 8 2" xfId="11177"/>
    <cellStyle name="Calculation 3 2 8 3" xfId="11178"/>
    <cellStyle name="Calculation 3 2 9" xfId="11179"/>
    <cellStyle name="Calculation 3 2 9 2" xfId="11180"/>
    <cellStyle name="Calculation 3 2 9 3" xfId="11181"/>
    <cellStyle name="Calculation 3 3" xfId="11182"/>
    <cellStyle name="Calculation 3 3 10" xfId="11183"/>
    <cellStyle name="Calculation 3 3 11" xfId="11184"/>
    <cellStyle name="Calculation 3 3 12" xfId="11185"/>
    <cellStyle name="Calculation 3 3 13" xfId="11186"/>
    <cellStyle name="Calculation 3 3 2" xfId="11187"/>
    <cellStyle name="Calculation 3 3 2 10" xfId="11188"/>
    <cellStyle name="Calculation 3 3 2 11" xfId="11189"/>
    <cellStyle name="Calculation 3 3 2 12" xfId="11190"/>
    <cellStyle name="Calculation 3 3 2 2" xfId="11191"/>
    <cellStyle name="Calculation 3 3 2 2 2" xfId="11192"/>
    <cellStyle name="Calculation 3 3 2 2 2 2" xfId="11193"/>
    <cellStyle name="Calculation 3 3 2 2 2 2 2" xfId="11194"/>
    <cellStyle name="Calculation 3 3 2 2 2 2 3" xfId="11195"/>
    <cellStyle name="Calculation 3 3 2 2 2 3" xfId="11196"/>
    <cellStyle name="Calculation 3 3 2 2 2 4" xfId="11197"/>
    <cellStyle name="Calculation 3 3 2 2 3" xfId="11198"/>
    <cellStyle name="Calculation 3 3 2 2 3 2" xfId="11199"/>
    <cellStyle name="Calculation 3 3 2 2 3 3" xfId="11200"/>
    <cellStyle name="Calculation 3 3 2 2 4" xfId="11201"/>
    <cellStyle name="Calculation 3 3 2 2 5" xfId="11202"/>
    <cellStyle name="Calculation 3 3 2 2 6" xfId="11203"/>
    <cellStyle name="Calculation 3 3 2 2 7" xfId="11204"/>
    <cellStyle name="Calculation 3 3 2 3" xfId="11205"/>
    <cellStyle name="Calculation 3 3 2 3 2" xfId="11206"/>
    <cellStyle name="Calculation 3 3 2 3 2 2" xfId="11207"/>
    <cellStyle name="Calculation 3 3 2 3 2 2 2" xfId="11208"/>
    <cellStyle name="Calculation 3 3 2 3 2 2 3" xfId="11209"/>
    <cellStyle name="Calculation 3 3 2 3 2 3" xfId="11210"/>
    <cellStyle name="Calculation 3 3 2 3 2 4" xfId="11211"/>
    <cellStyle name="Calculation 3 3 2 3 3" xfId="11212"/>
    <cellStyle name="Calculation 3 3 2 3 3 2" xfId="11213"/>
    <cellStyle name="Calculation 3 3 2 3 3 3" xfId="11214"/>
    <cellStyle name="Calculation 3 3 2 3 4" xfId="11215"/>
    <cellStyle name="Calculation 3 3 2 3 5" xfId="11216"/>
    <cellStyle name="Calculation 3 3 2 4" xfId="11217"/>
    <cellStyle name="Calculation 3 3 2 4 2" xfId="11218"/>
    <cellStyle name="Calculation 3 3 2 4 2 2" xfId="11219"/>
    <cellStyle name="Calculation 3 3 2 4 2 3" xfId="11220"/>
    <cellStyle name="Calculation 3 3 2 4 3" xfId="11221"/>
    <cellStyle name="Calculation 3 3 2 4 4" xfId="11222"/>
    <cellStyle name="Calculation 3 3 2 5" xfId="11223"/>
    <cellStyle name="Calculation 3 3 2 5 2" xfId="11224"/>
    <cellStyle name="Calculation 3 3 2 5 2 2" xfId="11225"/>
    <cellStyle name="Calculation 3 3 2 5 2 3" xfId="11226"/>
    <cellStyle name="Calculation 3 3 2 5 3" xfId="11227"/>
    <cellStyle name="Calculation 3 3 2 5 4" xfId="11228"/>
    <cellStyle name="Calculation 3 3 2 6" xfId="11229"/>
    <cellStyle name="Calculation 3 3 2 6 2" xfId="11230"/>
    <cellStyle name="Calculation 3 3 2 6 3" xfId="11231"/>
    <cellStyle name="Calculation 3 3 2 7" xfId="11232"/>
    <cellStyle name="Calculation 3 3 2 7 2" xfId="11233"/>
    <cellStyle name="Calculation 3 3 2 7 3" xfId="11234"/>
    <cellStyle name="Calculation 3 3 2 8" xfId="11235"/>
    <cellStyle name="Calculation 3 3 2 8 2" xfId="11236"/>
    <cellStyle name="Calculation 3 3 2 8 3" xfId="11237"/>
    <cellStyle name="Calculation 3 3 2 9" xfId="11238"/>
    <cellStyle name="Calculation 3 3 3" xfId="11239"/>
    <cellStyle name="Calculation 3 3 3 2" xfId="11240"/>
    <cellStyle name="Calculation 3 3 3 2 2" xfId="11241"/>
    <cellStyle name="Calculation 3 3 3 2 2 2" xfId="11242"/>
    <cellStyle name="Calculation 3 3 3 2 2 3" xfId="11243"/>
    <cellStyle name="Calculation 3 3 3 2 3" xfId="11244"/>
    <cellStyle name="Calculation 3 3 3 2 4" xfId="11245"/>
    <cellStyle name="Calculation 3 3 3 3" xfId="11246"/>
    <cellStyle name="Calculation 3 3 3 3 2" xfId="11247"/>
    <cellStyle name="Calculation 3 3 3 3 3" xfId="11248"/>
    <cellStyle name="Calculation 3 3 3 4" xfId="11249"/>
    <cellStyle name="Calculation 3 3 3 5" xfId="11250"/>
    <cellStyle name="Calculation 3 3 3 6" xfId="11251"/>
    <cellStyle name="Calculation 3 3 3 7" xfId="11252"/>
    <cellStyle name="Calculation 3 3 4" xfId="11253"/>
    <cellStyle name="Calculation 3 3 4 2" xfId="11254"/>
    <cellStyle name="Calculation 3 3 4 2 2" xfId="11255"/>
    <cellStyle name="Calculation 3 3 4 2 2 2" xfId="11256"/>
    <cellStyle name="Calculation 3 3 4 2 2 3" xfId="11257"/>
    <cellStyle name="Calculation 3 3 4 2 3" xfId="11258"/>
    <cellStyle name="Calculation 3 3 4 2 4" xfId="11259"/>
    <cellStyle name="Calculation 3 3 4 3" xfId="11260"/>
    <cellStyle name="Calculation 3 3 4 3 2" xfId="11261"/>
    <cellStyle name="Calculation 3 3 4 3 3" xfId="11262"/>
    <cellStyle name="Calculation 3 3 4 4" xfId="11263"/>
    <cellStyle name="Calculation 3 3 4 5" xfId="11264"/>
    <cellStyle name="Calculation 3 3 5" xfId="11265"/>
    <cellStyle name="Calculation 3 3 5 2" xfId="11266"/>
    <cellStyle name="Calculation 3 3 5 2 2" xfId="11267"/>
    <cellStyle name="Calculation 3 3 5 2 3" xfId="11268"/>
    <cellStyle name="Calculation 3 3 5 3" xfId="11269"/>
    <cellStyle name="Calculation 3 3 5 4" xfId="11270"/>
    <cellStyle name="Calculation 3 3 6" xfId="11271"/>
    <cellStyle name="Calculation 3 3 6 2" xfId="11272"/>
    <cellStyle name="Calculation 3 3 6 2 2" xfId="11273"/>
    <cellStyle name="Calculation 3 3 6 2 3" xfId="11274"/>
    <cellStyle name="Calculation 3 3 6 3" xfId="11275"/>
    <cellStyle name="Calculation 3 3 6 4" xfId="11276"/>
    <cellStyle name="Calculation 3 3 7" xfId="11277"/>
    <cellStyle name="Calculation 3 3 7 2" xfId="11278"/>
    <cellStyle name="Calculation 3 3 7 3" xfId="11279"/>
    <cellStyle name="Calculation 3 3 8" xfId="11280"/>
    <cellStyle name="Calculation 3 3 8 2" xfId="11281"/>
    <cellStyle name="Calculation 3 3 8 3" xfId="11282"/>
    <cellStyle name="Calculation 3 3 9" xfId="11283"/>
    <cellStyle name="Calculation 3 3 9 2" xfId="11284"/>
    <cellStyle name="Calculation 3 3 9 3" xfId="11285"/>
    <cellStyle name="Calculation 3 4" xfId="11286"/>
    <cellStyle name="Calculation 3 4 10" xfId="11287"/>
    <cellStyle name="Calculation 3 4 11" xfId="11288"/>
    <cellStyle name="Calculation 3 4 12" xfId="11289"/>
    <cellStyle name="Calculation 3 4 13" xfId="11290"/>
    <cellStyle name="Calculation 3 4 2" xfId="11291"/>
    <cellStyle name="Calculation 3 4 2 10" xfId="11292"/>
    <cellStyle name="Calculation 3 4 2 11" xfId="11293"/>
    <cellStyle name="Calculation 3 4 2 12" xfId="11294"/>
    <cellStyle name="Calculation 3 4 2 2" xfId="11295"/>
    <cellStyle name="Calculation 3 4 2 2 2" xfId="11296"/>
    <cellStyle name="Calculation 3 4 2 2 2 2" xfId="11297"/>
    <cellStyle name="Calculation 3 4 2 2 2 2 2" xfId="11298"/>
    <cellStyle name="Calculation 3 4 2 2 2 2 3" xfId="11299"/>
    <cellStyle name="Calculation 3 4 2 2 2 3" xfId="11300"/>
    <cellStyle name="Calculation 3 4 2 2 2 4" xfId="11301"/>
    <cellStyle name="Calculation 3 4 2 2 3" xfId="11302"/>
    <cellStyle name="Calculation 3 4 2 2 3 2" xfId="11303"/>
    <cellStyle name="Calculation 3 4 2 2 3 3" xfId="11304"/>
    <cellStyle name="Calculation 3 4 2 2 4" xfId="11305"/>
    <cellStyle name="Calculation 3 4 2 2 5" xfId="11306"/>
    <cellStyle name="Calculation 3 4 2 2 6" xfId="11307"/>
    <cellStyle name="Calculation 3 4 2 2 7" xfId="11308"/>
    <cellStyle name="Calculation 3 4 2 3" xfId="11309"/>
    <cellStyle name="Calculation 3 4 2 3 2" xfId="11310"/>
    <cellStyle name="Calculation 3 4 2 3 2 2" xfId="11311"/>
    <cellStyle name="Calculation 3 4 2 3 2 2 2" xfId="11312"/>
    <cellStyle name="Calculation 3 4 2 3 2 2 3" xfId="11313"/>
    <cellStyle name="Calculation 3 4 2 3 2 3" xfId="11314"/>
    <cellStyle name="Calculation 3 4 2 3 2 4" xfId="11315"/>
    <cellStyle name="Calculation 3 4 2 3 3" xfId="11316"/>
    <cellStyle name="Calculation 3 4 2 3 3 2" xfId="11317"/>
    <cellStyle name="Calculation 3 4 2 3 3 3" xfId="11318"/>
    <cellStyle name="Calculation 3 4 2 3 4" xfId="11319"/>
    <cellStyle name="Calculation 3 4 2 3 5" xfId="11320"/>
    <cellStyle name="Calculation 3 4 2 4" xfId="11321"/>
    <cellStyle name="Calculation 3 4 2 4 2" xfId="11322"/>
    <cellStyle name="Calculation 3 4 2 4 2 2" xfId="11323"/>
    <cellStyle name="Calculation 3 4 2 4 2 3" xfId="11324"/>
    <cellStyle name="Calculation 3 4 2 4 3" xfId="11325"/>
    <cellStyle name="Calculation 3 4 2 4 4" xfId="11326"/>
    <cellStyle name="Calculation 3 4 2 5" xfId="11327"/>
    <cellStyle name="Calculation 3 4 2 5 2" xfId="11328"/>
    <cellStyle name="Calculation 3 4 2 5 2 2" xfId="11329"/>
    <cellStyle name="Calculation 3 4 2 5 2 3" xfId="11330"/>
    <cellStyle name="Calculation 3 4 2 5 3" xfId="11331"/>
    <cellStyle name="Calculation 3 4 2 5 4" xfId="11332"/>
    <cellStyle name="Calculation 3 4 2 6" xfId="11333"/>
    <cellStyle name="Calculation 3 4 2 6 2" xfId="11334"/>
    <cellStyle name="Calculation 3 4 2 6 3" xfId="11335"/>
    <cellStyle name="Calculation 3 4 2 7" xfId="11336"/>
    <cellStyle name="Calculation 3 4 2 7 2" xfId="11337"/>
    <cellStyle name="Calculation 3 4 2 7 3" xfId="11338"/>
    <cellStyle name="Calculation 3 4 2 8" xfId="11339"/>
    <cellStyle name="Calculation 3 4 2 8 2" xfId="11340"/>
    <cellStyle name="Calculation 3 4 2 8 3" xfId="11341"/>
    <cellStyle name="Calculation 3 4 2 9" xfId="11342"/>
    <cellStyle name="Calculation 3 4 3" xfId="11343"/>
    <cellStyle name="Calculation 3 4 3 2" xfId="11344"/>
    <cellStyle name="Calculation 3 4 3 2 2" xfId="11345"/>
    <cellStyle name="Calculation 3 4 3 2 2 2" xfId="11346"/>
    <cellStyle name="Calculation 3 4 3 2 2 3" xfId="11347"/>
    <cellStyle name="Calculation 3 4 3 2 3" xfId="11348"/>
    <cellStyle name="Calculation 3 4 3 2 4" xfId="11349"/>
    <cellStyle name="Calculation 3 4 3 3" xfId="11350"/>
    <cellStyle name="Calculation 3 4 3 3 2" xfId="11351"/>
    <cellStyle name="Calculation 3 4 3 3 3" xfId="11352"/>
    <cellStyle name="Calculation 3 4 3 4" xfId="11353"/>
    <cellStyle name="Calculation 3 4 3 5" xfId="11354"/>
    <cellStyle name="Calculation 3 4 3 6" xfId="11355"/>
    <cellStyle name="Calculation 3 4 3 7" xfId="11356"/>
    <cellStyle name="Calculation 3 4 4" xfId="11357"/>
    <cellStyle name="Calculation 3 4 4 2" xfId="11358"/>
    <cellStyle name="Calculation 3 4 4 2 2" xfId="11359"/>
    <cellStyle name="Calculation 3 4 4 2 2 2" xfId="11360"/>
    <cellStyle name="Calculation 3 4 4 2 2 3" xfId="11361"/>
    <cellStyle name="Calculation 3 4 4 2 3" xfId="11362"/>
    <cellStyle name="Calculation 3 4 4 2 4" xfId="11363"/>
    <cellStyle name="Calculation 3 4 4 3" xfId="11364"/>
    <cellStyle name="Calculation 3 4 4 3 2" xfId="11365"/>
    <cellStyle name="Calculation 3 4 4 3 3" xfId="11366"/>
    <cellStyle name="Calculation 3 4 4 4" xfId="11367"/>
    <cellStyle name="Calculation 3 4 4 5" xfId="11368"/>
    <cellStyle name="Calculation 3 4 5" xfId="11369"/>
    <cellStyle name="Calculation 3 4 5 2" xfId="11370"/>
    <cellStyle name="Calculation 3 4 5 2 2" xfId="11371"/>
    <cellStyle name="Calculation 3 4 5 2 3" xfId="11372"/>
    <cellStyle name="Calculation 3 4 5 3" xfId="11373"/>
    <cellStyle name="Calculation 3 4 5 4" xfId="11374"/>
    <cellStyle name="Calculation 3 4 6" xfId="11375"/>
    <cellStyle name="Calculation 3 4 6 2" xfId="11376"/>
    <cellStyle name="Calculation 3 4 6 2 2" xfId="11377"/>
    <cellStyle name="Calculation 3 4 6 2 3" xfId="11378"/>
    <cellStyle name="Calculation 3 4 6 3" xfId="11379"/>
    <cellStyle name="Calculation 3 4 6 4" xfId="11380"/>
    <cellStyle name="Calculation 3 4 7" xfId="11381"/>
    <cellStyle name="Calculation 3 4 7 2" xfId="11382"/>
    <cellStyle name="Calculation 3 4 7 3" xfId="11383"/>
    <cellStyle name="Calculation 3 4 8" xfId="11384"/>
    <cellStyle name="Calculation 3 4 8 2" xfId="11385"/>
    <cellStyle name="Calculation 3 4 8 3" xfId="11386"/>
    <cellStyle name="Calculation 3 4 9" xfId="11387"/>
    <cellStyle name="Calculation 3 4 9 2" xfId="11388"/>
    <cellStyle name="Calculation 3 4 9 3" xfId="11389"/>
    <cellStyle name="Calculation 3 5" xfId="11390"/>
    <cellStyle name="Calculation 3 5 10" xfId="11391"/>
    <cellStyle name="Calculation 3 5 11" xfId="11392"/>
    <cellStyle name="Calculation 3 5 12" xfId="11393"/>
    <cellStyle name="Calculation 3 5 2" xfId="11394"/>
    <cellStyle name="Calculation 3 5 2 2" xfId="11395"/>
    <cellStyle name="Calculation 3 5 2 2 2" xfId="11396"/>
    <cellStyle name="Calculation 3 5 2 2 2 2" xfId="11397"/>
    <cellStyle name="Calculation 3 5 2 2 2 3" xfId="11398"/>
    <cellStyle name="Calculation 3 5 2 2 3" xfId="11399"/>
    <cellStyle name="Calculation 3 5 2 2 4" xfId="11400"/>
    <cellStyle name="Calculation 3 5 2 3" xfId="11401"/>
    <cellStyle name="Calculation 3 5 2 3 2" xfId="11402"/>
    <cellStyle name="Calculation 3 5 2 3 3" xfId="11403"/>
    <cellStyle name="Calculation 3 5 2 4" xfId="11404"/>
    <cellStyle name="Calculation 3 5 2 5" xfId="11405"/>
    <cellStyle name="Calculation 3 5 2 6" xfId="11406"/>
    <cellStyle name="Calculation 3 5 2 7" xfId="11407"/>
    <cellStyle name="Calculation 3 5 3" xfId="11408"/>
    <cellStyle name="Calculation 3 5 3 2" xfId="11409"/>
    <cellStyle name="Calculation 3 5 3 2 2" xfId="11410"/>
    <cellStyle name="Calculation 3 5 3 2 2 2" xfId="11411"/>
    <cellStyle name="Calculation 3 5 3 2 2 3" xfId="11412"/>
    <cellStyle name="Calculation 3 5 3 2 3" xfId="11413"/>
    <cellStyle name="Calculation 3 5 3 2 4" xfId="11414"/>
    <cellStyle name="Calculation 3 5 3 3" xfId="11415"/>
    <cellStyle name="Calculation 3 5 3 3 2" xfId="11416"/>
    <cellStyle name="Calculation 3 5 3 3 3" xfId="11417"/>
    <cellStyle name="Calculation 3 5 3 4" xfId="11418"/>
    <cellStyle name="Calculation 3 5 3 5" xfId="11419"/>
    <cellStyle name="Calculation 3 5 4" xfId="11420"/>
    <cellStyle name="Calculation 3 5 4 2" xfId="11421"/>
    <cellStyle name="Calculation 3 5 4 2 2" xfId="11422"/>
    <cellStyle name="Calculation 3 5 4 2 3" xfId="11423"/>
    <cellStyle name="Calculation 3 5 4 3" xfId="11424"/>
    <cellStyle name="Calculation 3 5 4 4" xfId="11425"/>
    <cellStyle name="Calculation 3 5 5" xfId="11426"/>
    <cellStyle name="Calculation 3 5 5 2" xfId="11427"/>
    <cellStyle name="Calculation 3 5 5 2 2" xfId="11428"/>
    <cellStyle name="Calculation 3 5 5 2 3" xfId="11429"/>
    <cellStyle name="Calculation 3 5 5 3" xfId="11430"/>
    <cellStyle name="Calculation 3 5 5 4" xfId="11431"/>
    <cellStyle name="Calculation 3 5 6" xfId="11432"/>
    <cellStyle name="Calculation 3 5 6 2" xfId="11433"/>
    <cellStyle name="Calculation 3 5 6 3" xfId="11434"/>
    <cellStyle name="Calculation 3 5 7" xfId="11435"/>
    <cellStyle name="Calculation 3 5 7 2" xfId="11436"/>
    <cellStyle name="Calculation 3 5 7 3" xfId="11437"/>
    <cellStyle name="Calculation 3 5 8" xfId="11438"/>
    <cellStyle name="Calculation 3 5 8 2" xfId="11439"/>
    <cellStyle name="Calculation 3 5 8 3" xfId="11440"/>
    <cellStyle name="Calculation 3 5 9" xfId="11441"/>
    <cellStyle name="Calculation 3 6" xfId="11442"/>
    <cellStyle name="Calculation 3 6 2" xfId="11443"/>
    <cellStyle name="Calculation 3 6 2 2" xfId="11444"/>
    <cellStyle name="Calculation 3 6 2 2 2" xfId="11445"/>
    <cellStyle name="Calculation 3 6 2 2 3" xfId="11446"/>
    <cellStyle name="Calculation 3 6 2 3" xfId="11447"/>
    <cellStyle name="Calculation 3 6 2 4" xfId="11448"/>
    <cellStyle name="Calculation 3 6 3" xfId="11449"/>
    <cellStyle name="Calculation 3 6 3 2" xfId="11450"/>
    <cellStyle name="Calculation 3 6 3 3" xfId="11451"/>
    <cellStyle name="Calculation 3 6 4" xfId="11452"/>
    <cellStyle name="Calculation 3 6 5" xfId="11453"/>
    <cellStyle name="Calculation 3 6 6" xfId="11454"/>
    <cellStyle name="Calculation 3 6 7" xfId="11455"/>
    <cellStyle name="Calculation 3 7" xfId="11456"/>
    <cellStyle name="Calculation 3 7 2" xfId="11457"/>
    <cellStyle name="Calculation 3 7 2 2" xfId="11458"/>
    <cellStyle name="Calculation 3 7 2 2 2" xfId="11459"/>
    <cellStyle name="Calculation 3 7 2 2 3" xfId="11460"/>
    <cellStyle name="Calculation 3 7 2 3" xfId="11461"/>
    <cellStyle name="Calculation 3 7 2 4" xfId="11462"/>
    <cellStyle name="Calculation 3 7 3" xfId="11463"/>
    <cellStyle name="Calculation 3 7 3 2" xfId="11464"/>
    <cellStyle name="Calculation 3 7 3 3" xfId="11465"/>
    <cellStyle name="Calculation 3 7 4" xfId="11466"/>
    <cellStyle name="Calculation 3 7 5" xfId="11467"/>
    <cellStyle name="Calculation 3 8" xfId="11468"/>
    <cellStyle name="Calculation 3 8 2" xfId="11469"/>
    <cellStyle name="Calculation 3 8 2 2" xfId="11470"/>
    <cellStyle name="Calculation 3 8 2 3" xfId="11471"/>
    <cellStyle name="Calculation 3 8 3" xfId="11472"/>
    <cellStyle name="Calculation 3 8 4" xfId="11473"/>
    <cellStyle name="Calculation 3 9" xfId="11474"/>
    <cellStyle name="Calculation 3 9 2" xfId="11475"/>
    <cellStyle name="Calculation 3 9 2 2" xfId="11476"/>
    <cellStyle name="Calculation 3 9 2 3" xfId="11477"/>
    <cellStyle name="Calculation 3 9 3" xfId="11478"/>
    <cellStyle name="Calculation 3 9 4" xfId="11479"/>
    <cellStyle name="Calculation 3_Cribsheet" xfId="11480"/>
    <cellStyle name="Calculation 4" xfId="11481"/>
    <cellStyle name="Calculation 4 10" xfId="11482"/>
    <cellStyle name="Calculation 4 10 2" xfId="11483"/>
    <cellStyle name="Calculation 4 10 3" xfId="11484"/>
    <cellStyle name="Calculation 4 11" xfId="11485"/>
    <cellStyle name="Calculation 4 11 2" xfId="11486"/>
    <cellStyle name="Calculation 4 11 3" xfId="11487"/>
    <cellStyle name="Calculation 4 12" xfId="11488"/>
    <cellStyle name="Calculation 4 12 2" xfId="11489"/>
    <cellStyle name="Calculation 4 12 3" xfId="11490"/>
    <cellStyle name="Calculation 4 13" xfId="11491"/>
    <cellStyle name="Calculation 4 14" xfId="11492"/>
    <cellStyle name="Calculation 4 15" xfId="11493"/>
    <cellStyle name="Calculation 4 16" xfId="11494"/>
    <cellStyle name="Calculation 4 2" xfId="11495"/>
    <cellStyle name="Calculation 4 2 10" xfId="11496"/>
    <cellStyle name="Calculation 4 2 10 2" xfId="11497"/>
    <cellStyle name="Calculation 4 2 10 3" xfId="11498"/>
    <cellStyle name="Calculation 4 2 11" xfId="11499"/>
    <cellStyle name="Calculation 4 2 12" xfId="11500"/>
    <cellStyle name="Calculation 4 2 13" xfId="11501"/>
    <cellStyle name="Calculation 4 2 14" xfId="11502"/>
    <cellStyle name="Calculation 4 2 2" xfId="11503"/>
    <cellStyle name="Calculation 4 2 2 10" xfId="11504"/>
    <cellStyle name="Calculation 4 2 2 11" xfId="11505"/>
    <cellStyle name="Calculation 4 2 2 12" xfId="11506"/>
    <cellStyle name="Calculation 4 2 2 2" xfId="11507"/>
    <cellStyle name="Calculation 4 2 2 2 2" xfId="11508"/>
    <cellStyle name="Calculation 4 2 2 2 2 2" xfId="11509"/>
    <cellStyle name="Calculation 4 2 2 2 2 2 2" xfId="11510"/>
    <cellStyle name="Calculation 4 2 2 2 2 2 3" xfId="11511"/>
    <cellStyle name="Calculation 4 2 2 2 2 3" xfId="11512"/>
    <cellStyle name="Calculation 4 2 2 2 2 4" xfId="11513"/>
    <cellStyle name="Calculation 4 2 2 2 3" xfId="11514"/>
    <cellStyle name="Calculation 4 2 2 2 3 2" xfId="11515"/>
    <cellStyle name="Calculation 4 2 2 2 3 3" xfId="11516"/>
    <cellStyle name="Calculation 4 2 2 2 4" xfId="11517"/>
    <cellStyle name="Calculation 4 2 2 2 5" xfId="11518"/>
    <cellStyle name="Calculation 4 2 2 2 6" xfId="11519"/>
    <cellStyle name="Calculation 4 2 2 2 7" xfId="11520"/>
    <cellStyle name="Calculation 4 2 2 3" xfId="11521"/>
    <cellStyle name="Calculation 4 2 2 3 2" xfId="11522"/>
    <cellStyle name="Calculation 4 2 2 3 2 2" xfId="11523"/>
    <cellStyle name="Calculation 4 2 2 3 2 2 2" xfId="11524"/>
    <cellStyle name="Calculation 4 2 2 3 2 2 3" xfId="11525"/>
    <cellStyle name="Calculation 4 2 2 3 2 3" xfId="11526"/>
    <cellStyle name="Calculation 4 2 2 3 2 4" xfId="11527"/>
    <cellStyle name="Calculation 4 2 2 3 3" xfId="11528"/>
    <cellStyle name="Calculation 4 2 2 3 3 2" xfId="11529"/>
    <cellStyle name="Calculation 4 2 2 3 3 3" xfId="11530"/>
    <cellStyle name="Calculation 4 2 2 3 4" xfId="11531"/>
    <cellStyle name="Calculation 4 2 2 3 5" xfId="11532"/>
    <cellStyle name="Calculation 4 2 2 4" xfId="11533"/>
    <cellStyle name="Calculation 4 2 2 4 2" xfId="11534"/>
    <cellStyle name="Calculation 4 2 2 4 2 2" xfId="11535"/>
    <cellStyle name="Calculation 4 2 2 4 2 3" xfId="11536"/>
    <cellStyle name="Calculation 4 2 2 4 3" xfId="11537"/>
    <cellStyle name="Calculation 4 2 2 4 4" xfId="11538"/>
    <cellStyle name="Calculation 4 2 2 5" xfId="11539"/>
    <cellStyle name="Calculation 4 2 2 5 2" xfId="11540"/>
    <cellStyle name="Calculation 4 2 2 5 2 2" xfId="11541"/>
    <cellStyle name="Calculation 4 2 2 5 2 3" xfId="11542"/>
    <cellStyle name="Calculation 4 2 2 5 3" xfId="11543"/>
    <cellStyle name="Calculation 4 2 2 5 4" xfId="11544"/>
    <cellStyle name="Calculation 4 2 2 6" xfId="11545"/>
    <cellStyle name="Calculation 4 2 2 6 2" xfId="11546"/>
    <cellStyle name="Calculation 4 2 2 6 3" xfId="11547"/>
    <cellStyle name="Calculation 4 2 2 7" xfId="11548"/>
    <cellStyle name="Calculation 4 2 2 7 2" xfId="11549"/>
    <cellStyle name="Calculation 4 2 2 7 3" xfId="11550"/>
    <cellStyle name="Calculation 4 2 2 8" xfId="11551"/>
    <cellStyle name="Calculation 4 2 2 8 2" xfId="11552"/>
    <cellStyle name="Calculation 4 2 2 8 3" xfId="11553"/>
    <cellStyle name="Calculation 4 2 2 9" xfId="11554"/>
    <cellStyle name="Calculation 4 2 3" xfId="11555"/>
    <cellStyle name="Calculation 4 2 3 2" xfId="11556"/>
    <cellStyle name="Calculation 4 2 3 2 2" xfId="11557"/>
    <cellStyle name="Calculation 4 2 3 2 2 2" xfId="11558"/>
    <cellStyle name="Calculation 4 2 3 2 2 3" xfId="11559"/>
    <cellStyle name="Calculation 4 2 3 2 3" xfId="11560"/>
    <cellStyle name="Calculation 4 2 3 2 4" xfId="11561"/>
    <cellStyle name="Calculation 4 2 3 3" xfId="11562"/>
    <cellStyle name="Calculation 4 2 3 3 2" xfId="11563"/>
    <cellStyle name="Calculation 4 2 3 3 3" xfId="11564"/>
    <cellStyle name="Calculation 4 2 3 4" xfId="11565"/>
    <cellStyle name="Calculation 4 2 3 5" xfId="11566"/>
    <cellStyle name="Calculation 4 2 3 6" xfId="11567"/>
    <cellStyle name="Calculation 4 2 3 7" xfId="11568"/>
    <cellStyle name="Calculation 4 2 4" xfId="11569"/>
    <cellStyle name="Calculation 4 2 4 2" xfId="11570"/>
    <cellStyle name="Calculation 4 2 4 2 2" xfId="11571"/>
    <cellStyle name="Calculation 4 2 4 2 2 2" xfId="11572"/>
    <cellStyle name="Calculation 4 2 4 2 2 3" xfId="11573"/>
    <cellStyle name="Calculation 4 2 4 2 3" xfId="11574"/>
    <cellStyle name="Calculation 4 2 4 2 4" xfId="11575"/>
    <cellStyle name="Calculation 4 2 4 3" xfId="11576"/>
    <cellStyle name="Calculation 4 2 4 3 2" xfId="11577"/>
    <cellStyle name="Calculation 4 2 4 3 3" xfId="11578"/>
    <cellStyle name="Calculation 4 2 4 4" xfId="11579"/>
    <cellStyle name="Calculation 4 2 4 5" xfId="11580"/>
    <cellStyle name="Calculation 4 2 5" xfId="11581"/>
    <cellStyle name="Calculation 4 2 5 2" xfId="11582"/>
    <cellStyle name="Calculation 4 2 5 2 2" xfId="11583"/>
    <cellStyle name="Calculation 4 2 5 2 3" xfId="11584"/>
    <cellStyle name="Calculation 4 2 5 3" xfId="11585"/>
    <cellStyle name="Calculation 4 2 5 4" xfId="11586"/>
    <cellStyle name="Calculation 4 2 6" xfId="11587"/>
    <cellStyle name="Calculation 4 2 6 2" xfId="11588"/>
    <cellStyle name="Calculation 4 2 6 2 2" xfId="11589"/>
    <cellStyle name="Calculation 4 2 6 2 3" xfId="11590"/>
    <cellStyle name="Calculation 4 2 6 3" xfId="11591"/>
    <cellStyle name="Calculation 4 2 6 4" xfId="11592"/>
    <cellStyle name="Calculation 4 2 7" xfId="11593"/>
    <cellStyle name="Calculation 4 2 7 2" xfId="11594"/>
    <cellStyle name="Calculation 4 2 7 2 2" xfId="11595"/>
    <cellStyle name="Calculation 4 2 7 2 3" xfId="11596"/>
    <cellStyle name="Calculation 4 2 7 3" xfId="11597"/>
    <cellStyle name="Calculation 4 2 7 4" xfId="11598"/>
    <cellStyle name="Calculation 4 2 8" xfId="11599"/>
    <cellStyle name="Calculation 4 2 8 2" xfId="11600"/>
    <cellStyle name="Calculation 4 2 8 3" xfId="11601"/>
    <cellStyle name="Calculation 4 2 9" xfId="11602"/>
    <cellStyle name="Calculation 4 2 9 2" xfId="11603"/>
    <cellStyle name="Calculation 4 2 9 3" xfId="11604"/>
    <cellStyle name="Calculation 4 3" xfId="11605"/>
    <cellStyle name="Calculation 4 3 10" xfId="11606"/>
    <cellStyle name="Calculation 4 3 11" xfId="11607"/>
    <cellStyle name="Calculation 4 3 12" xfId="11608"/>
    <cellStyle name="Calculation 4 3 13" xfId="11609"/>
    <cellStyle name="Calculation 4 3 2" xfId="11610"/>
    <cellStyle name="Calculation 4 3 2 10" xfId="11611"/>
    <cellStyle name="Calculation 4 3 2 11" xfId="11612"/>
    <cellStyle name="Calculation 4 3 2 12" xfId="11613"/>
    <cellStyle name="Calculation 4 3 2 2" xfId="11614"/>
    <cellStyle name="Calculation 4 3 2 2 2" xfId="11615"/>
    <cellStyle name="Calculation 4 3 2 2 2 2" xfId="11616"/>
    <cellStyle name="Calculation 4 3 2 2 2 2 2" xfId="11617"/>
    <cellStyle name="Calculation 4 3 2 2 2 2 3" xfId="11618"/>
    <cellStyle name="Calculation 4 3 2 2 2 3" xfId="11619"/>
    <cellStyle name="Calculation 4 3 2 2 2 4" xfId="11620"/>
    <cellStyle name="Calculation 4 3 2 2 3" xfId="11621"/>
    <cellStyle name="Calculation 4 3 2 2 3 2" xfId="11622"/>
    <cellStyle name="Calculation 4 3 2 2 3 3" xfId="11623"/>
    <cellStyle name="Calculation 4 3 2 2 4" xfId="11624"/>
    <cellStyle name="Calculation 4 3 2 2 5" xfId="11625"/>
    <cellStyle name="Calculation 4 3 2 2 6" xfId="11626"/>
    <cellStyle name="Calculation 4 3 2 2 7" xfId="11627"/>
    <cellStyle name="Calculation 4 3 2 3" xfId="11628"/>
    <cellStyle name="Calculation 4 3 2 3 2" xfId="11629"/>
    <cellStyle name="Calculation 4 3 2 3 2 2" xfId="11630"/>
    <cellStyle name="Calculation 4 3 2 3 2 2 2" xfId="11631"/>
    <cellStyle name="Calculation 4 3 2 3 2 2 3" xfId="11632"/>
    <cellStyle name="Calculation 4 3 2 3 2 3" xfId="11633"/>
    <cellStyle name="Calculation 4 3 2 3 2 4" xfId="11634"/>
    <cellStyle name="Calculation 4 3 2 3 3" xfId="11635"/>
    <cellStyle name="Calculation 4 3 2 3 3 2" xfId="11636"/>
    <cellStyle name="Calculation 4 3 2 3 3 3" xfId="11637"/>
    <cellStyle name="Calculation 4 3 2 3 4" xfId="11638"/>
    <cellStyle name="Calculation 4 3 2 3 5" xfId="11639"/>
    <cellStyle name="Calculation 4 3 2 4" xfId="11640"/>
    <cellStyle name="Calculation 4 3 2 4 2" xfId="11641"/>
    <cellStyle name="Calculation 4 3 2 4 2 2" xfId="11642"/>
    <cellStyle name="Calculation 4 3 2 4 2 3" xfId="11643"/>
    <cellStyle name="Calculation 4 3 2 4 3" xfId="11644"/>
    <cellStyle name="Calculation 4 3 2 4 4" xfId="11645"/>
    <cellStyle name="Calculation 4 3 2 5" xfId="11646"/>
    <cellStyle name="Calculation 4 3 2 5 2" xfId="11647"/>
    <cellStyle name="Calculation 4 3 2 5 2 2" xfId="11648"/>
    <cellStyle name="Calculation 4 3 2 5 2 3" xfId="11649"/>
    <cellStyle name="Calculation 4 3 2 5 3" xfId="11650"/>
    <cellStyle name="Calculation 4 3 2 5 4" xfId="11651"/>
    <cellStyle name="Calculation 4 3 2 6" xfId="11652"/>
    <cellStyle name="Calculation 4 3 2 6 2" xfId="11653"/>
    <cellStyle name="Calculation 4 3 2 6 3" xfId="11654"/>
    <cellStyle name="Calculation 4 3 2 7" xfId="11655"/>
    <cellStyle name="Calculation 4 3 2 7 2" xfId="11656"/>
    <cellStyle name="Calculation 4 3 2 7 3" xfId="11657"/>
    <cellStyle name="Calculation 4 3 2 8" xfId="11658"/>
    <cellStyle name="Calculation 4 3 2 8 2" xfId="11659"/>
    <cellStyle name="Calculation 4 3 2 8 3" xfId="11660"/>
    <cellStyle name="Calculation 4 3 2 9" xfId="11661"/>
    <cellStyle name="Calculation 4 3 3" xfId="11662"/>
    <cellStyle name="Calculation 4 3 3 2" xfId="11663"/>
    <cellStyle name="Calculation 4 3 3 2 2" xfId="11664"/>
    <cellStyle name="Calculation 4 3 3 2 2 2" xfId="11665"/>
    <cellStyle name="Calculation 4 3 3 2 2 3" xfId="11666"/>
    <cellStyle name="Calculation 4 3 3 2 3" xfId="11667"/>
    <cellStyle name="Calculation 4 3 3 2 4" xfId="11668"/>
    <cellStyle name="Calculation 4 3 3 3" xfId="11669"/>
    <cellStyle name="Calculation 4 3 3 3 2" xfId="11670"/>
    <cellStyle name="Calculation 4 3 3 3 3" xfId="11671"/>
    <cellStyle name="Calculation 4 3 3 4" xfId="11672"/>
    <cellStyle name="Calculation 4 3 3 5" xfId="11673"/>
    <cellStyle name="Calculation 4 3 3 6" xfId="11674"/>
    <cellStyle name="Calculation 4 3 3 7" xfId="11675"/>
    <cellStyle name="Calculation 4 3 4" xfId="11676"/>
    <cellStyle name="Calculation 4 3 4 2" xfId="11677"/>
    <cellStyle name="Calculation 4 3 4 2 2" xfId="11678"/>
    <cellStyle name="Calculation 4 3 4 2 2 2" xfId="11679"/>
    <cellStyle name="Calculation 4 3 4 2 2 3" xfId="11680"/>
    <cellStyle name="Calculation 4 3 4 2 3" xfId="11681"/>
    <cellStyle name="Calculation 4 3 4 2 4" xfId="11682"/>
    <cellStyle name="Calculation 4 3 4 3" xfId="11683"/>
    <cellStyle name="Calculation 4 3 4 3 2" xfId="11684"/>
    <cellStyle name="Calculation 4 3 4 3 3" xfId="11685"/>
    <cellStyle name="Calculation 4 3 4 4" xfId="11686"/>
    <cellStyle name="Calculation 4 3 4 5" xfId="11687"/>
    <cellStyle name="Calculation 4 3 5" xfId="11688"/>
    <cellStyle name="Calculation 4 3 5 2" xfId="11689"/>
    <cellStyle name="Calculation 4 3 5 2 2" xfId="11690"/>
    <cellStyle name="Calculation 4 3 5 2 3" xfId="11691"/>
    <cellStyle name="Calculation 4 3 5 3" xfId="11692"/>
    <cellStyle name="Calculation 4 3 5 4" xfId="11693"/>
    <cellStyle name="Calculation 4 3 6" xfId="11694"/>
    <cellStyle name="Calculation 4 3 6 2" xfId="11695"/>
    <cellStyle name="Calculation 4 3 6 2 2" xfId="11696"/>
    <cellStyle name="Calculation 4 3 6 2 3" xfId="11697"/>
    <cellStyle name="Calculation 4 3 6 3" xfId="11698"/>
    <cellStyle name="Calculation 4 3 6 4" xfId="11699"/>
    <cellStyle name="Calculation 4 3 7" xfId="11700"/>
    <cellStyle name="Calculation 4 3 7 2" xfId="11701"/>
    <cellStyle name="Calculation 4 3 7 3" xfId="11702"/>
    <cellStyle name="Calculation 4 3 8" xfId="11703"/>
    <cellStyle name="Calculation 4 3 8 2" xfId="11704"/>
    <cellStyle name="Calculation 4 3 8 3" xfId="11705"/>
    <cellStyle name="Calculation 4 3 9" xfId="11706"/>
    <cellStyle name="Calculation 4 3 9 2" xfId="11707"/>
    <cellStyle name="Calculation 4 3 9 3" xfId="11708"/>
    <cellStyle name="Calculation 4 4" xfId="11709"/>
    <cellStyle name="Calculation 4 4 10" xfId="11710"/>
    <cellStyle name="Calculation 4 4 11" xfId="11711"/>
    <cellStyle name="Calculation 4 4 12" xfId="11712"/>
    <cellStyle name="Calculation 4 4 13" xfId="11713"/>
    <cellStyle name="Calculation 4 4 2" xfId="11714"/>
    <cellStyle name="Calculation 4 4 2 10" xfId="11715"/>
    <cellStyle name="Calculation 4 4 2 11" xfId="11716"/>
    <cellStyle name="Calculation 4 4 2 12" xfId="11717"/>
    <cellStyle name="Calculation 4 4 2 2" xfId="11718"/>
    <cellStyle name="Calculation 4 4 2 2 2" xfId="11719"/>
    <cellStyle name="Calculation 4 4 2 2 2 2" xfId="11720"/>
    <cellStyle name="Calculation 4 4 2 2 2 2 2" xfId="11721"/>
    <cellStyle name="Calculation 4 4 2 2 2 2 3" xfId="11722"/>
    <cellStyle name="Calculation 4 4 2 2 2 3" xfId="11723"/>
    <cellStyle name="Calculation 4 4 2 2 2 4" xfId="11724"/>
    <cellStyle name="Calculation 4 4 2 2 3" xfId="11725"/>
    <cellStyle name="Calculation 4 4 2 2 3 2" xfId="11726"/>
    <cellStyle name="Calculation 4 4 2 2 3 3" xfId="11727"/>
    <cellStyle name="Calculation 4 4 2 2 4" xfId="11728"/>
    <cellStyle name="Calculation 4 4 2 2 5" xfId="11729"/>
    <cellStyle name="Calculation 4 4 2 2 6" xfId="11730"/>
    <cellStyle name="Calculation 4 4 2 2 7" xfId="11731"/>
    <cellStyle name="Calculation 4 4 2 3" xfId="11732"/>
    <cellStyle name="Calculation 4 4 2 3 2" xfId="11733"/>
    <cellStyle name="Calculation 4 4 2 3 2 2" xfId="11734"/>
    <cellStyle name="Calculation 4 4 2 3 2 2 2" xfId="11735"/>
    <cellStyle name="Calculation 4 4 2 3 2 2 3" xfId="11736"/>
    <cellStyle name="Calculation 4 4 2 3 2 3" xfId="11737"/>
    <cellStyle name="Calculation 4 4 2 3 2 4" xfId="11738"/>
    <cellStyle name="Calculation 4 4 2 3 3" xfId="11739"/>
    <cellStyle name="Calculation 4 4 2 3 3 2" xfId="11740"/>
    <cellStyle name="Calculation 4 4 2 3 3 3" xfId="11741"/>
    <cellStyle name="Calculation 4 4 2 3 4" xfId="11742"/>
    <cellStyle name="Calculation 4 4 2 3 5" xfId="11743"/>
    <cellStyle name="Calculation 4 4 2 4" xfId="11744"/>
    <cellStyle name="Calculation 4 4 2 4 2" xfId="11745"/>
    <cellStyle name="Calculation 4 4 2 4 2 2" xfId="11746"/>
    <cellStyle name="Calculation 4 4 2 4 2 3" xfId="11747"/>
    <cellStyle name="Calculation 4 4 2 4 3" xfId="11748"/>
    <cellStyle name="Calculation 4 4 2 4 4" xfId="11749"/>
    <cellStyle name="Calculation 4 4 2 5" xfId="11750"/>
    <cellStyle name="Calculation 4 4 2 5 2" xfId="11751"/>
    <cellStyle name="Calculation 4 4 2 5 2 2" xfId="11752"/>
    <cellStyle name="Calculation 4 4 2 5 2 3" xfId="11753"/>
    <cellStyle name="Calculation 4 4 2 5 3" xfId="11754"/>
    <cellStyle name="Calculation 4 4 2 5 4" xfId="11755"/>
    <cellStyle name="Calculation 4 4 2 6" xfId="11756"/>
    <cellStyle name="Calculation 4 4 2 6 2" xfId="11757"/>
    <cellStyle name="Calculation 4 4 2 6 3" xfId="11758"/>
    <cellStyle name="Calculation 4 4 2 7" xfId="11759"/>
    <cellStyle name="Calculation 4 4 2 7 2" xfId="11760"/>
    <cellStyle name="Calculation 4 4 2 7 3" xfId="11761"/>
    <cellStyle name="Calculation 4 4 2 8" xfId="11762"/>
    <cellStyle name="Calculation 4 4 2 8 2" xfId="11763"/>
    <cellStyle name="Calculation 4 4 2 8 3" xfId="11764"/>
    <cellStyle name="Calculation 4 4 2 9" xfId="11765"/>
    <cellStyle name="Calculation 4 4 3" xfId="11766"/>
    <cellStyle name="Calculation 4 4 3 2" xfId="11767"/>
    <cellStyle name="Calculation 4 4 3 2 2" xfId="11768"/>
    <cellStyle name="Calculation 4 4 3 2 2 2" xfId="11769"/>
    <cellStyle name="Calculation 4 4 3 2 2 3" xfId="11770"/>
    <cellStyle name="Calculation 4 4 3 2 3" xfId="11771"/>
    <cellStyle name="Calculation 4 4 3 2 4" xfId="11772"/>
    <cellStyle name="Calculation 4 4 3 3" xfId="11773"/>
    <cellStyle name="Calculation 4 4 3 3 2" xfId="11774"/>
    <cellStyle name="Calculation 4 4 3 3 3" xfId="11775"/>
    <cellStyle name="Calculation 4 4 3 4" xfId="11776"/>
    <cellStyle name="Calculation 4 4 3 5" xfId="11777"/>
    <cellStyle name="Calculation 4 4 3 6" xfId="11778"/>
    <cellStyle name="Calculation 4 4 3 7" xfId="11779"/>
    <cellStyle name="Calculation 4 4 4" xfId="11780"/>
    <cellStyle name="Calculation 4 4 4 2" xfId="11781"/>
    <cellStyle name="Calculation 4 4 4 2 2" xfId="11782"/>
    <cellStyle name="Calculation 4 4 4 2 2 2" xfId="11783"/>
    <cellStyle name="Calculation 4 4 4 2 2 3" xfId="11784"/>
    <cellStyle name="Calculation 4 4 4 2 3" xfId="11785"/>
    <cellStyle name="Calculation 4 4 4 2 4" xfId="11786"/>
    <cellStyle name="Calculation 4 4 4 3" xfId="11787"/>
    <cellStyle name="Calculation 4 4 4 3 2" xfId="11788"/>
    <cellStyle name="Calculation 4 4 4 3 3" xfId="11789"/>
    <cellStyle name="Calculation 4 4 4 4" xfId="11790"/>
    <cellStyle name="Calculation 4 4 4 5" xfId="11791"/>
    <cellStyle name="Calculation 4 4 5" xfId="11792"/>
    <cellStyle name="Calculation 4 4 5 2" xfId="11793"/>
    <cellStyle name="Calculation 4 4 5 2 2" xfId="11794"/>
    <cellStyle name="Calculation 4 4 5 2 3" xfId="11795"/>
    <cellStyle name="Calculation 4 4 5 3" xfId="11796"/>
    <cellStyle name="Calculation 4 4 5 4" xfId="11797"/>
    <cellStyle name="Calculation 4 4 6" xfId="11798"/>
    <cellStyle name="Calculation 4 4 6 2" xfId="11799"/>
    <cellStyle name="Calculation 4 4 6 2 2" xfId="11800"/>
    <cellStyle name="Calculation 4 4 6 2 3" xfId="11801"/>
    <cellStyle name="Calculation 4 4 6 3" xfId="11802"/>
    <cellStyle name="Calculation 4 4 6 4" xfId="11803"/>
    <cellStyle name="Calculation 4 4 7" xfId="11804"/>
    <cellStyle name="Calculation 4 4 7 2" xfId="11805"/>
    <cellStyle name="Calculation 4 4 7 3" xfId="11806"/>
    <cellStyle name="Calculation 4 4 8" xfId="11807"/>
    <cellStyle name="Calculation 4 4 8 2" xfId="11808"/>
    <cellStyle name="Calculation 4 4 8 3" xfId="11809"/>
    <cellStyle name="Calculation 4 4 9" xfId="11810"/>
    <cellStyle name="Calculation 4 4 9 2" xfId="11811"/>
    <cellStyle name="Calculation 4 4 9 3" xfId="11812"/>
    <cellStyle name="Calculation 4 5" xfId="11813"/>
    <cellStyle name="Calculation 4 5 10" xfId="11814"/>
    <cellStyle name="Calculation 4 5 11" xfId="11815"/>
    <cellStyle name="Calculation 4 5 12" xfId="11816"/>
    <cellStyle name="Calculation 4 5 2" xfId="11817"/>
    <cellStyle name="Calculation 4 5 2 2" xfId="11818"/>
    <cellStyle name="Calculation 4 5 2 2 2" xfId="11819"/>
    <cellStyle name="Calculation 4 5 2 2 2 2" xfId="11820"/>
    <cellStyle name="Calculation 4 5 2 2 2 3" xfId="11821"/>
    <cellStyle name="Calculation 4 5 2 2 3" xfId="11822"/>
    <cellStyle name="Calculation 4 5 2 2 4" xfId="11823"/>
    <cellStyle name="Calculation 4 5 2 3" xfId="11824"/>
    <cellStyle name="Calculation 4 5 2 3 2" xfId="11825"/>
    <cellStyle name="Calculation 4 5 2 3 3" xfId="11826"/>
    <cellStyle name="Calculation 4 5 2 4" xfId="11827"/>
    <cellStyle name="Calculation 4 5 2 5" xfId="11828"/>
    <cellStyle name="Calculation 4 5 2 6" xfId="11829"/>
    <cellStyle name="Calculation 4 5 2 7" xfId="11830"/>
    <cellStyle name="Calculation 4 5 3" xfId="11831"/>
    <cellStyle name="Calculation 4 5 3 2" xfId="11832"/>
    <cellStyle name="Calculation 4 5 3 2 2" xfId="11833"/>
    <cellStyle name="Calculation 4 5 3 2 2 2" xfId="11834"/>
    <cellStyle name="Calculation 4 5 3 2 2 3" xfId="11835"/>
    <cellStyle name="Calculation 4 5 3 2 3" xfId="11836"/>
    <cellStyle name="Calculation 4 5 3 2 4" xfId="11837"/>
    <cellStyle name="Calculation 4 5 3 3" xfId="11838"/>
    <cellStyle name="Calculation 4 5 3 3 2" xfId="11839"/>
    <cellStyle name="Calculation 4 5 3 3 3" xfId="11840"/>
    <cellStyle name="Calculation 4 5 3 4" xfId="11841"/>
    <cellStyle name="Calculation 4 5 3 5" xfId="11842"/>
    <cellStyle name="Calculation 4 5 4" xfId="11843"/>
    <cellStyle name="Calculation 4 5 4 2" xfId="11844"/>
    <cellStyle name="Calculation 4 5 4 2 2" xfId="11845"/>
    <cellStyle name="Calculation 4 5 4 2 3" xfId="11846"/>
    <cellStyle name="Calculation 4 5 4 3" xfId="11847"/>
    <cellStyle name="Calculation 4 5 4 4" xfId="11848"/>
    <cellStyle name="Calculation 4 5 5" xfId="11849"/>
    <cellStyle name="Calculation 4 5 5 2" xfId="11850"/>
    <cellStyle name="Calculation 4 5 5 2 2" xfId="11851"/>
    <cellStyle name="Calculation 4 5 5 2 3" xfId="11852"/>
    <cellStyle name="Calculation 4 5 5 3" xfId="11853"/>
    <cellStyle name="Calculation 4 5 5 4" xfId="11854"/>
    <cellStyle name="Calculation 4 5 6" xfId="11855"/>
    <cellStyle name="Calculation 4 5 6 2" xfId="11856"/>
    <cellStyle name="Calculation 4 5 6 3" xfId="11857"/>
    <cellStyle name="Calculation 4 5 7" xfId="11858"/>
    <cellStyle name="Calculation 4 5 7 2" xfId="11859"/>
    <cellStyle name="Calculation 4 5 7 3" xfId="11860"/>
    <cellStyle name="Calculation 4 5 8" xfId="11861"/>
    <cellStyle name="Calculation 4 5 8 2" xfId="11862"/>
    <cellStyle name="Calculation 4 5 8 3" xfId="11863"/>
    <cellStyle name="Calculation 4 5 9" xfId="11864"/>
    <cellStyle name="Calculation 4 6" xfId="11865"/>
    <cellStyle name="Calculation 4 6 2" xfId="11866"/>
    <cellStyle name="Calculation 4 6 2 2" xfId="11867"/>
    <cellStyle name="Calculation 4 6 2 2 2" xfId="11868"/>
    <cellStyle name="Calculation 4 6 2 2 3" xfId="11869"/>
    <cellStyle name="Calculation 4 6 2 3" xfId="11870"/>
    <cellStyle name="Calculation 4 6 2 4" xfId="11871"/>
    <cellStyle name="Calculation 4 6 3" xfId="11872"/>
    <cellStyle name="Calculation 4 6 3 2" xfId="11873"/>
    <cellStyle name="Calculation 4 6 3 3" xfId="11874"/>
    <cellStyle name="Calculation 4 6 4" xfId="11875"/>
    <cellStyle name="Calculation 4 6 5" xfId="11876"/>
    <cellStyle name="Calculation 4 6 6" xfId="11877"/>
    <cellStyle name="Calculation 4 6 7" xfId="11878"/>
    <cellStyle name="Calculation 4 7" xfId="11879"/>
    <cellStyle name="Calculation 4 7 2" xfId="11880"/>
    <cellStyle name="Calculation 4 7 2 2" xfId="11881"/>
    <cellStyle name="Calculation 4 7 2 2 2" xfId="11882"/>
    <cellStyle name="Calculation 4 7 2 2 3" xfId="11883"/>
    <cellStyle name="Calculation 4 7 2 3" xfId="11884"/>
    <cellStyle name="Calculation 4 7 2 4" xfId="11885"/>
    <cellStyle name="Calculation 4 7 3" xfId="11886"/>
    <cellStyle name="Calculation 4 7 3 2" xfId="11887"/>
    <cellStyle name="Calculation 4 7 3 3" xfId="11888"/>
    <cellStyle name="Calculation 4 7 4" xfId="11889"/>
    <cellStyle name="Calculation 4 7 5" xfId="11890"/>
    <cellStyle name="Calculation 4 8" xfId="11891"/>
    <cellStyle name="Calculation 4 8 2" xfId="11892"/>
    <cellStyle name="Calculation 4 8 2 2" xfId="11893"/>
    <cellStyle name="Calculation 4 8 2 3" xfId="11894"/>
    <cellStyle name="Calculation 4 8 3" xfId="11895"/>
    <cellStyle name="Calculation 4 8 4" xfId="11896"/>
    <cellStyle name="Calculation 4 9" xfId="11897"/>
    <cellStyle name="Calculation 4 9 2" xfId="11898"/>
    <cellStyle name="Calculation 4 9 2 2" xfId="11899"/>
    <cellStyle name="Calculation 4 9 2 3" xfId="11900"/>
    <cellStyle name="Calculation 4 9 3" xfId="11901"/>
    <cellStyle name="Calculation 4 9 4" xfId="11902"/>
    <cellStyle name="Calculation 4_Cribsheet" xfId="11903"/>
    <cellStyle name="Calculation 5" xfId="11904"/>
    <cellStyle name="Calculation 5 10" xfId="11905"/>
    <cellStyle name="Calculation 5 10 2" xfId="11906"/>
    <cellStyle name="Calculation 5 10 3" xfId="11907"/>
    <cellStyle name="Calculation 5 11" xfId="11908"/>
    <cellStyle name="Calculation 5 12" xfId="11909"/>
    <cellStyle name="Calculation 5 13" xfId="11910"/>
    <cellStyle name="Calculation 5 14" xfId="11911"/>
    <cellStyle name="Calculation 5 2" xfId="11912"/>
    <cellStyle name="Calculation 5 2 2" xfId="11913"/>
    <cellStyle name="Calculation 5 2 2 2" xfId="11914"/>
    <cellStyle name="Calculation 5 2 2 2 2" xfId="11915"/>
    <cellStyle name="Calculation 5 2 2 2 3" xfId="11916"/>
    <cellStyle name="Calculation 5 2 2 3" xfId="11917"/>
    <cellStyle name="Calculation 5 2 2 4" xfId="11918"/>
    <cellStyle name="Calculation 5 3" xfId="11919"/>
    <cellStyle name="Calculation 5 3 10" xfId="11920"/>
    <cellStyle name="Calculation 5 3 11" xfId="11921"/>
    <cellStyle name="Calculation 5 3 12" xfId="11922"/>
    <cellStyle name="Calculation 5 3 2" xfId="11923"/>
    <cellStyle name="Calculation 5 3 2 2" xfId="11924"/>
    <cellStyle name="Calculation 5 3 2 2 2" xfId="11925"/>
    <cellStyle name="Calculation 5 3 2 2 2 2" xfId="11926"/>
    <cellStyle name="Calculation 5 3 2 2 2 3" xfId="11927"/>
    <cellStyle name="Calculation 5 3 2 2 3" xfId="11928"/>
    <cellStyle name="Calculation 5 3 2 2 4" xfId="11929"/>
    <cellStyle name="Calculation 5 3 2 3" xfId="11930"/>
    <cellStyle name="Calculation 5 3 2 3 2" xfId="11931"/>
    <cellStyle name="Calculation 5 3 2 3 3" xfId="11932"/>
    <cellStyle name="Calculation 5 3 2 4" xfId="11933"/>
    <cellStyle name="Calculation 5 3 2 5" xfId="11934"/>
    <cellStyle name="Calculation 5 3 2 6" xfId="11935"/>
    <cellStyle name="Calculation 5 3 2 7" xfId="11936"/>
    <cellStyle name="Calculation 5 3 3" xfId="11937"/>
    <cellStyle name="Calculation 5 3 3 2" xfId="11938"/>
    <cellStyle name="Calculation 5 3 3 2 2" xfId="11939"/>
    <cellStyle name="Calculation 5 3 3 2 2 2" xfId="11940"/>
    <cellStyle name="Calculation 5 3 3 2 2 3" xfId="11941"/>
    <cellStyle name="Calculation 5 3 3 2 3" xfId="11942"/>
    <cellStyle name="Calculation 5 3 3 2 4" xfId="11943"/>
    <cellStyle name="Calculation 5 3 3 3" xfId="11944"/>
    <cellStyle name="Calculation 5 3 3 3 2" xfId="11945"/>
    <cellStyle name="Calculation 5 3 3 3 3" xfId="11946"/>
    <cellStyle name="Calculation 5 3 3 4" xfId="11947"/>
    <cellStyle name="Calculation 5 3 3 5" xfId="11948"/>
    <cellStyle name="Calculation 5 3 4" xfId="11949"/>
    <cellStyle name="Calculation 5 3 4 2" xfId="11950"/>
    <cellStyle name="Calculation 5 3 4 2 2" xfId="11951"/>
    <cellStyle name="Calculation 5 3 4 2 3" xfId="11952"/>
    <cellStyle name="Calculation 5 3 4 3" xfId="11953"/>
    <cellStyle name="Calculation 5 3 4 4" xfId="11954"/>
    <cellStyle name="Calculation 5 3 5" xfId="11955"/>
    <cellStyle name="Calculation 5 3 5 2" xfId="11956"/>
    <cellStyle name="Calculation 5 3 5 2 2" xfId="11957"/>
    <cellStyle name="Calculation 5 3 5 2 3" xfId="11958"/>
    <cellStyle name="Calculation 5 3 5 3" xfId="11959"/>
    <cellStyle name="Calculation 5 3 5 4" xfId="11960"/>
    <cellStyle name="Calculation 5 3 6" xfId="11961"/>
    <cellStyle name="Calculation 5 3 6 2" xfId="11962"/>
    <cellStyle name="Calculation 5 3 6 3" xfId="11963"/>
    <cellStyle name="Calculation 5 3 7" xfId="11964"/>
    <cellStyle name="Calculation 5 3 7 2" xfId="11965"/>
    <cellStyle name="Calculation 5 3 7 3" xfId="11966"/>
    <cellStyle name="Calculation 5 3 8" xfId="11967"/>
    <cellStyle name="Calculation 5 3 8 2" xfId="11968"/>
    <cellStyle name="Calculation 5 3 8 3" xfId="11969"/>
    <cellStyle name="Calculation 5 3 9" xfId="11970"/>
    <cellStyle name="Calculation 5 4" xfId="11971"/>
    <cellStyle name="Calculation 5 4 2" xfId="11972"/>
    <cellStyle name="Calculation 5 4 2 2" xfId="11973"/>
    <cellStyle name="Calculation 5 4 2 2 2" xfId="11974"/>
    <cellStyle name="Calculation 5 4 2 2 3" xfId="11975"/>
    <cellStyle name="Calculation 5 4 2 3" xfId="11976"/>
    <cellStyle name="Calculation 5 4 2 4" xfId="11977"/>
    <cellStyle name="Calculation 5 4 3" xfId="11978"/>
    <cellStyle name="Calculation 5 4 3 2" xfId="11979"/>
    <cellStyle name="Calculation 5 4 3 3" xfId="11980"/>
    <cellStyle name="Calculation 5 4 4" xfId="11981"/>
    <cellStyle name="Calculation 5 4 5" xfId="11982"/>
    <cellStyle name="Calculation 5 4 6" xfId="11983"/>
    <cellStyle name="Calculation 5 4 7" xfId="11984"/>
    <cellStyle name="Calculation 5 5" xfId="11985"/>
    <cellStyle name="Calculation 5 5 2" xfId="11986"/>
    <cellStyle name="Calculation 5 5 2 2" xfId="11987"/>
    <cellStyle name="Calculation 5 5 2 2 2" xfId="11988"/>
    <cellStyle name="Calculation 5 5 2 2 3" xfId="11989"/>
    <cellStyle name="Calculation 5 5 2 3" xfId="11990"/>
    <cellStyle name="Calculation 5 5 2 4" xfId="11991"/>
    <cellStyle name="Calculation 5 5 3" xfId="11992"/>
    <cellStyle name="Calculation 5 5 3 2" xfId="11993"/>
    <cellStyle name="Calculation 5 5 3 3" xfId="11994"/>
    <cellStyle name="Calculation 5 5 4" xfId="11995"/>
    <cellStyle name="Calculation 5 5 5" xfId="11996"/>
    <cellStyle name="Calculation 5 6" xfId="11997"/>
    <cellStyle name="Calculation 5 6 2" xfId="11998"/>
    <cellStyle name="Calculation 5 6 2 2" xfId="11999"/>
    <cellStyle name="Calculation 5 6 2 3" xfId="12000"/>
    <cellStyle name="Calculation 5 6 3" xfId="12001"/>
    <cellStyle name="Calculation 5 6 4" xfId="12002"/>
    <cellStyle name="Calculation 5 7" xfId="12003"/>
    <cellStyle name="Calculation 5 7 2" xfId="12004"/>
    <cellStyle name="Calculation 5 7 2 2" xfId="12005"/>
    <cellStyle name="Calculation 5 7 2 3" xfId="12006"/>
    <cellStyle name="Calculation 5 7 3" xfId="12007"/>
    <cellStyle name="Calculation 5 7 4" xfId="12008"/>
    <cellStyle name="Calculation 5 8" xfId="12009"/>
    <cellStyle name="Calculation 5 8 2" xfId="12010"/>
    <cellStyle name="Calculation 5 8 3" xfId="12011"/>
    <cellStyle name="Calculation 5 9" xfId="12012"/>
    <cellStyle name="Calculation 5 9 2" xfId="12013"/>
    <cellStyle name="Calculation 5 9 3" xfId="12014"/>
    <cellStyle name="Calculation 6" xfId="12015"/>
    <cellStyle name="Calculation 6 2" xfId="12016"/>
    <cellStyle name="Calculation 6 2 10" xfId="12017"/>
    <cellStyle name="Calculation 6 2 11" xfId="12018"/>
    <cellStyle name="Calculation 6 2 12" xfId="12019"/>
    <cellStyle name="Calculation 6 2 13" xfId="12020"/>
    <cellStyle name="Calculation 6 2 2" xfId="12021"/>
    <cellStyle name="Calculation 6 2 2 10" xfId="12022"/>
    <cellStyle name="Calculation 6 2 2 11" xfId="12023"/>
    <cellStyle name="Calculation 6 2 2 12" xfId="12024"/>
    <cellStyle name="Calculation 6 2 2 13" xfId="12025"/>
    <cellStyle name="Calculation 6 2 2 2" xfId="12026"/>
    <cellStyle name="Calculation 6 2 2 2 2" xfId="12027"/>
    <cellStyle name="Calculation 6 2 2 2 2 2" xfId="12028"/>
    <cellStyle name="Calculation 6 2 2 2 2 2 2" xfId="12029"/>
    <cellStyle name="Calculation 6 2 2 2 2 2 3" xfId="12030"/>
    <cellStyle name="Calculation 6 2 2 2 2 3" xfId="12031"/>
    <cellStyle name="Calculation 6 2 2 2 2 4" xfId="12032"/>
    <cellStyle name="Calculation 6 2 2 2 3" xfId="12033"/>
    <cellStyle name="Calculation 6 2 2 2 3 2" xfId="12034"/>
    <cellStyle name="Calculation 6 2 2 2 3 3" xfId="12035"/>
    <cellStyle name="Calculation 6 2 2 2 4" xfId="12036"/>
    <cellStyle name="Calculation 6 2 2 2 5" xfId="12037"/>
    <cellStyle name="Calculation 6 2 2 2 6" xfId="12038"/>
    <cellStyle name="Calculation 6 2 2 2 7" xfId="12039"/>
    <cellStyle name="Calculation 6 2 2 3" xfId="12040"/>
    <cellStyle name="Calculation 6 2 2 3 2" xfId="12041"/>
    <cellStyle name="Calculation 6 2 2 3 2 2" xfId="12042"/>
    <cellStyle name="Calculation 6 2 2 3 2 2 2" xfId="12043"/>
    <cellStyle name="Calculation 6 2 2 3 2 2 3" xfId="12044"/>
    <cellStyle name="Calculation 6 2 2 3 2 3" xfId="12045"/>
    <cellStyle name="Calculation 6 2 2 3 2 4" xfId="12046"/>
    <cellStyle name="Calculation 6 2 2 3 3" xfId="12047"/>
    <cellStyle name="Calculation 6 2 2 3 3 2" xfId="12048"/>
    <cellStyle name="Calculation 6 2 2 3 3 3" xfId="12049"/>
    <cellStyle name="Calculation 6 2 2 3 4" xfId="12050"/>
    <cellStyle name="Calculation 6 2 2 3 5" xfId="12051"/>
    <cellStyle name="Calculation 6 2 2 4" xfId="12052"/>
    <cellStyle name="Calculation 6 2 2 4 2" xfId="12053"/>
    <cellStyle name="Calculation 6 2 2 4 2 2" xfId="12054"/>
    <cellStyle name="Calculation 6 2 2 4 2 3" xfId="12055"/>
    <cellStyle name="Calculation 6 2 2 4 3" xfId="12056"/>
    <cellStyle name="Calculation 6 2 2 4 4" xfId="12057"/>
    <cellStyle name="Calculation 6 2 2 5" xfId="12058"/>
    <cellStyle name="Calculation 6 2 2 5 2" xfId="12059"/>
    <cellStyle name="Calculation 6 2 2 5 2 2" xfId="12060"/>
    <cellStyle name="Calculation 6 2 2 5 2 3" xfId="12061"/>
    <cellStyle name="Calculation 6 2 2 5 3" xfId="12062"/>
    <cellStyle name="Calculation 6 2 2 5 4" xfId="12063"/>
    <cellStyle name="Calculation 6 2 2 6" xfId="12064"/>
    <cellStyle name="Calculation 6 2 2 6 2" xfId="12065"/>
    <cellStyle name="Calculation 6 2 2 6 2 2" xfId="12066"/>
    <cellStyle name="Calculation 6 2 2 6 2 3" xfId="12067"/>
    <cellStyle name="Calculation 6 2 2 6 3" xfId="12068"/>
    <cellStyle name="Calculation 6 2 2 6 4" xfId="12069"/>
    <cellStyle name="Calculation 6 2 2 7" xfId="12070"/>
    <cellStyle name="Calculation 6 2 2 7 2" xfId="12071"/>
    <cellStyle name="Calculation 6 2 2 7 3" xfId="12072"/>
    <cellStyle name="Calculation 6 2 2 8" xfId="12073"/>
    <cellStyle name="Calculation 6 2 2 8 2" xfId="12074"/>
    <cellStyle name="Calculation 6 2 2 8 3" xfId="12075"/>
    <cellStyle name="Calculation 6 2 2 9" xfId="12076"/>
    <cellStyle name="Calculation 6 2 2 9 2" xfId="12077"/>
    <cellStyle name="Calculation 6 2 2 9 3" xfId="12078"/>
    <cellStyle name="Calculation 6 2 3" xfId="12079"/>
    <cellStyle name="Calculation 6 2 3 2" xfId="12080"/>
    <cellStyle name="Calculation 6 2 3 2 2" xfId="12081"/>
    <cellStyle name="Calculation 6 2 3 2 2 2" xfId="12082"/>
    <cellStyle name="Calculation 6 2 3 2 2 3" xfId="12083"/>
    <cellStyle name="Calculation 6 2 3 2 3" xfId="12084"/>
    <cellStyle name="Calculation 6 2 3 2 4" xfId="12085"/>
    <cellStyle name="Calculation 6 2 3 3" xfId="12086"/>
    <cellStyle name="Calculation 6 2 3 3 2" xfId="12087"/>
    <cellStyle name="Calculation 6 2 3 3 3" xfId="12088"/>
    <cellStyle name="Calculation 6 2 3 4" xfId="12089"/>
    <cellStyle name="Calculation 6 2 3 5" xfId="12090"/>
    <cellStyle name="Calculation 6 2 3 6" xfId="12091"/>
    <cellStyle name="Calculation 6 2 3 7" xfId="12092"/>
    <cellStyle name="Calculation 6 2 4" xfId="12093"/>
    <cellStyle name="Calculation 6 2 4 2" xfId="12094"/>
    <cellStyle name="Calculation 6 2 4 2 2" xfId="12095"/>
    <cellStyle name="Calculation 6 2 4 2 2 2" xfId="12096"/>
    <cellStyle name="Calculation 6 2 4 2 2 3" xfId="12097"/>
    <cellStyle name="Calculation 6 2 4 2 3" xfId="12098"/>
    <cellStyle name="Calculation 6 2 4 2 4" xfId="12099"/>
    <cellStyle name="Calculation 6 2 4 3" xfId="12100"/>
    <cellStyle name="Calculation 6 2 4 3 2" xfId="12101"/>
    <cellStyle name="Calculation 6 2 4 3 3" xfId="12102"/>
    <cellStyle name="Calculation 6 2 4 4" xfId="12103"/>
    <cellStyle name="Calculation 6 2 4 5" xfId="12104"/>
    <cellStyle name="Calculation 6 2 5" xfId="12105"/>
    <cellStyle name="Calculation 6 2 5 2" xfId="12106"/>
    <cellStyle name="Calculation 6 2 5 2 2" xfId="12107"/>
    <cellStyle name="Calculation 6 2 5 2 3" xfId="12108"/>
    <cellStyle name="Calculation 6 2 5 3" xfId="12109"/>
    <cellStyle name="Calculation 6 2 5 4" xfId="12110"/>
    <cellStyle name="Calculation 6 2 6" xfId="12111"/>
    <cellStyle name="Calculation 6 2 6 2" xfId="12112"/>
    <cellStyle name="Calculation 6 2 6 2 2" xfId="12113"/>
    <cellStyle name="Calculation 6 2 6 2 3" xfId="12114"/>
    <cellStyle name="Calculation 6 2 6 3" xfId="12115"/>
    <cellStyle name="Calculation 6 2 6 4" xfId="12116"/>
    <cellStyle name="Calculation 6 2 7" xfId="12117"/>
    <cellStyle name="Calculation 6 2 7 2" xfId="12118"/>
    <cellStyle name="Calculation 6 2 7 3" xfId="12119"/>
    <cellStyle name="Calculation 6 2 8" xfId="12120"/>
    <cellStyle name="Calculation 6 2 8 2" xfId="12121"/>
    <cellStyle name="Calculation 6 2 8 3" xfId="12122"/>
    <cellStyle name="Calculation 6 2 9" xfId="12123"/>
    <cellStyle name="Calculation 6 2 9 2" xfId="12124"/>
    <cellStyle name="Calculation 6 2 9 3" xfId="12125"/>
    <cellStyle name="Calculation 6 3" xfId="12126"/>
    <cellStyle name="Calculation 6 3 10" xfId="12127"/>
    <cellStyle name="Calculation 6 3 11" xfId="12128"/>
    <cellStyle name="Calculation 6 3 12" xfId="12129"/>
    <cellStyle name="Calculation 6 3 13" xfId="12130"/>
    <cellStyle name="Calculation 6 3 2" xfId="12131"/>
    <cellStyle name="Calculation 6 3 2 2" xfId="12132"/>
    <cellStyle name="Calculation 6 3 2 3" xfId="12133"/>
    <cellStyle name="Calculation 6 3 2 4" xfId="12134"/>
    <cellStyle name="Calculation 6 3 3" xfId="12135"/>
    <cellStyle name="Calculation 6 3 3 2" xfId="12136"/>
    <cellStyle name="Calculation 6 3 3 2 2" xfId="12137"/>
    <cellStyle name="Calculation 6 3 3 2 2 2" xfId="12138"/>
    <cellStyle name="Calculation 6 3 3 2 2 3" xfId="12139"/>
    <cellStyle name="Calculation 6 3 3 2 3" xfId="12140"/>
    <cellStyle name="Calculation 6 3 3 2 4" xfId="12141"/>
    <cellStyle name="Calculation 6 3 3 3" xfId="12142"/>
    <cellStyle name="Calculation 6 3 3 3 2" xfId="12143"/>
    <cellStyle name="Calculation 6 3 3 3 3" xfId="12144"/>
    <cellStyle name="Calculation 6 3 3 4" xfId="12145"/>
    <cellStyle name="Calculation 6 3 3 5" xfId="12146"/>
    <cellStyle name="Calculation 6 3 4" xfId="12147"/>
    <cellStyle name="Calculation 6 3 4 2" xfId="12148"/>
    <cellStyle name="Calculation 6 3 4 2 2" xfId="12149"/>
    <cellStyle name="Calculation 6 3 4 2 2 2" xfId="12150"/>
    <cellStyle name="Calculation 6 3 4 2 2 3" xfId="12151"/>
    <cellStyle name="Calculation 6 3 4 2 3" xfId="12152"/>
    <cellStyle name="Calculation 6 3 4 2 4" xfId="12153"/>
    <cellStyle name="Calculation 6 3 4 3" xfId="12154"/>
    <cellStyle name="Calculation 6 3 4 3 2" xfId="12155"/>
    <cellStyle name="Calculation 6 3 4 3 3" xfId="12156"/>
    <cellStyle name="Calculation 6 3 4 4" xfId="12157"/>
    <cellStyle name="Calculation 6 3 4 5" xfId="12158"/>
    <cellStyle name="Calculation 6 3 5" xfId="12159"/>
    <cellStyle name="Calculation 6 3 5 2" xfId="12160"/>
    <cellStyle name="Calculation 6 3 5 2 2" xfId="12161"/>
    <cellStyle name="Calculation 6 3 5 2 3" xfId="12162"/>
    <cellStyle name="Calculation 6 3 5 3" xfId="12163"/>
    <cellStyle name="Calculation 6 3 5 4" xfId="12164"/>
    <cellStyle name="Calculation 6 3 6" xfId="12165"/>
    <cellStyle name="Calculation 6 3 6 2" xfId="12166"/>
    <cellStyle name="Calculation 6 3 6 2 2" xfId="12167"/>
    <cellStyle name="Calculation 6 3 6 2 3" xfId="12168"/>
    <cellStyle name="Calculation 6 3 6 3" xfId="12169"/>
    <cellStyle name="Calculation 6 3 6 4" xfId="12170"/>
    <cellStyle name="Calculation 6 3 7" xfId="12171"/>
    <cellStyle name="Calculation 6 3 7 2" xfId="12172"/>
    <cellStyle name="Calculation 6 3 7 3" xfId="12173"/>
    <cellStyle name="Calculation 6 3 8" xfId="12174"/>
    <cellStyle name="Calculation 6 3 8 2" xfId="12175"/>
    <cellStyle name="Calculation 6 3 8 3" xfId="12176"/>
    <cellStyle name="Calculation 6 3 9" xfId="12177"/>
    <cellStyle name="Calculation 6 3 9 2" xfId="12178"/>
    <cellStyle name="Calculation 6 3 9 3" xfId="12179"/>
    <cellStyle name="Calculation 6 4" xfId="12180"/>
    <cellStyle name="Calculation 6 4 2" xfId="12181"/>
    <cellStyle name="Calculation 6 5" xfId="12182"/>
    <cellStyle name="Calculation 6 5 2" xfId="12183"/>
    <cellStyle name="Calculation 6 5 3" xfId="12184"/>
    <cellStyle name="Calculation 7" xfId="12185"/>
    <cellStyle name="Calculation 7 10" xfId="12186"/>
    <cellStyle name="Calculation 7 11" xfId="12187"/>
    <cellStyle name="Calculation 7 12" xfId="12188"/>
    <cellStyle name="Calculation 7 13" xfId="12189"/>
    <cellStyle name="Calculation 7 2" xfId="12190"/>
    <cellStyle name="Calculation 7 2 10" xfId="12191"/>
    <cellStyle name="Calculation 7 2 11" xfId="12192"/>
    <cellStyle name="Calculation 7 2 12" xfId="12193"/>
    <cellStyle name="Calculation 7 2 13" xfId="12194"/>
    <cellStyle name="Calculation 7 2 2" xfId="12195"/>
    <cellStyle name="Calculation 7 2 2 2" xfId="12196"/>
    <cellStyle name="Calculation 7 2 2 2 2" xfId="12197"/>
    <cellStyle name="Calculation 7 2 2 2 2 2" xfId="12198"/>
    <cellStyle name="Calculation 7 2 2 2 2 3" xfId="12199"/>
    <cellStyle name="Calculation 7 2 2 2 3" xfId="12200"/>
    <cellStyle name="Calculation 7 2 2 2 4" xfId="12201"/>
    <cellStyle name="Calculation 7 2 2 3" xfId="12202"/>
    <cellStyle name="Calculation 7 2 2 3 2" xfId="12203"/>
    <cellStyle name="Calculation 7 2 2 3 3" xfId="12204"/>
    <cellStyle name="Calculation 7 2 2 4" xfId="12205"/>
    <cellStyle name="Calculation 7 2 2 5" xfId="12206"/>
    <cellStyle name="Calculation 7 2 2 6" xfId="12207"/>
    <cellStyle name="Calculation 7 2 2 7" xfId="12208"/>
    <cellStyle name="Calculation 7 2 3" xfId="12209"/>
    <cellStyle name="Calculation 7 2 3 2" xfId="12210"/>
    <cellStyle name="Calculation 7 2 3 2 2" xfId="12211"/>
    <cellStyle name="Calculation 7 2 3 2 2 2" xfId="12212"/>
    <cellStyle name="Calculation 7 2 3 2 2 3" xfId="12213"/>
    <cellStyle name="Calculation 7 2 3 2 3" xfId="12214"/>
    <cellStyle name="Calculation 7 2 3 2 4" xfId="12215"/>
    <cellStyle name="Calculation 7 2 3 3" xfId="12216"/>
    <cellStyle name="Calculation 7 2 3 3 2" xfId="12217"/>
    <cellStyle name="Calculation 7 2 3 3 3" xfId="12218"/>
    <cellStyle name="Calculation 7 2 3 4" xfId="12219"/>
    <cellStyle name="Calculation 7 2 3 5" xfId="12220"/>
    <cellStyle name="Calculation 7 2 4" xfId="12221"/>
    <cellStyle name="Calculation 7 2 4 2" xfId="12222"/>
    <cellStyle name="Calculation 7 2 4 2 2" xfId="12223"/>
    <cellStyle name="Calculation 7 2 4 2 3" xfId="12224"/>
    <cellStyle name="Calculation 7 2 4 3" xfId="12225"/>
    <cellStyle name="Calculation 7 2 4 4" xfId="12226"/>
    <cellStyle name="Calculation 7 2 5" xfId="12227"/>
    <cellStyle name="Calculation 7 2 5 2" xfId="12228"/>
    <cellStyle name="Calculation 7 2 5 2 2" xfId="12229"/>
    <cellStyle name="Calculation 7 2 5 2 3" xfId="12230"/>
    <cellStyle name="Calculation 7 2 5 3" xfId="12231"/>
    <cellStyle name="Calculation 7 2 5 4" xfId="12232"/>
    <cellStyle name="Calculation 7 2 6" xfId="12233"/>
    <cellStyle name="Calculation 7 2 6 2" xfId="12234"/>
    <cellStyle name="Calculation 7 2 6 2 2" xfId="12235"/>
    <cellStyle name="Calculation 7 2 6 2 3" xfId="12236"/>
    <cellStyle name="Calculation 7 2 6 3" xfId="12237"/>
    <cellStyle name="Calculation 7 2 6 4" xfId="12238"/>
    <cellStyle name="Calculation 7 2 7" xfId="12239"/>
    <cellStyle name="Calculation 7 2 7 2" xfId="12240"/>
    <cellStyle name="Calculation 7 2 7 3" xfId="12241"/>
    <cellStyle name="Calculation 7 2 8" xfId="12242"/>
    <cellStyle name="Calculation 7 2 8 2" xfId="12243"/>
    <cellStyle name="Calculation 7 2 8 3" xfId="12244"/>
    <cellStyle name="Calculation 7 2 9" xfId="12245"/>
    <cellStyle name="Calculation 7 2 9 2" xfId="12246"/>
    <cellStyle name="Calculation 7 2 9 3" xfId="12247"/>
    <cellStyle name="Calculation 7 3" xfId="12248"/>
    <cellStyle name="Calculation 7 3 2" xfId="12249"/>
    <cellStyle name="Calculation 7 3 2 2" xfId="12250"/>
    <cellStyle name="Calculation 7 3 2 2 2" xfId="12251"/>
    <cellStyle name="Calculation 7 3 2 2 3" xfId="12252"/>
    <cellStyle name="Calculation 7 3 2 3" xfId="12253"/>
    <cellStyle name="Calculation 7 3 2 4" xfId="12254"/>
    <cellStyle name="Calculation 7 3 3" xfId="12255"/>
    <cellStyle name="Calculation 7 3 3 2" xfId="12256"/>
    <cellStyle name="Calculation 7 3 3 3" xfId="12257"/>
    <cellStyle name="Calculation 7 3 4" xfId="12258"/>
    <cellStyle name="Calculation 7 3 5" xfId="12259"/>
    <cellStyle name="Calculation 7 3 6" xfId="12260"/>
    <cellStyle name="Calculation 7 3 7" xfId="12261"/>
    <cellStyle name="Calculation 7 4" xfId="12262"/>
    <cellStyle name="Calculation 7 4 2" xfId="12263"/>
    <cellStyle name="Calculation 7 4 2 2" xfId="12264"/>
    <cellStyle name="Calculation 7 4 2 2 2" xfId="12265"/>
    <cellStyle name="Calculation 7 4 2 2 3" xfId="12266"/>
    <cellStyle name="Calculation 7 4 2 3" xfId="12267"/>
    <cellStyle name="Calculation 7 4 2 4" xfId="12268"/>
    <cellStyle name="Calculation 7 4 3" xfId="12269"/>
    <cellStyle name="Calculation 7 4 3 2" xfId="12270"/>
    <cellStyle name="Calculation 7 4 3 3" xfId="12271"/>
    <cellStyle name="Calculation 7 4 4" xfId="12272"/>
    <cellStyle name="Calculation 7 4 5" xfId="12273"/>
    <cellStyle name="Calculation 7 5" xfId="12274"/>
    <cellStyle name="Calculation 7 5 2" xfId="12275"/>
    <cellStyle name="Calculation 7 5 2 2" xfId="12276"/>
    <cellStyle name="Calculation 7 5 2 3" xfId="12277"/>
    <cellStyle name="Calculation 7 5 3" xfId="12278"/>
    <cellStyle name="Calculation 7 5 4" xfId="12279"/>
    <cellStyle name="Calculation 7 6" xfId="12280"/>
    <cellStyle name="Calculation 7 6 2" xfId="12281"/>
    <cellStyle name="Calculation 7 6 2 2" xfId="12282"/>
    <cellStyle name="Calculation 7 6 2 3" xfId="12283"/>
    <cellStyle name="Calculation 7 6 3" xfId="12284"/>
    <cellStyle name="Calculation 7 6 4" xfId="12285"/>
    <cellStyle name="Calculation 7 7" xfId="12286"/>
    <cellStyle name="Calculation 7 7 2" xfId="12287"/>
    <cellStyle name="Calculation 7 7 3" xfId="12288"/>
    <cellStyle name="Calculation 7 8" xfId="12289"/>
    <cellStyle name="Calculation 7 8 2" xfId="12290"/>
    <cellStyle name="Calculation 7 8 3" xfId="12291"/>
    <cellStyle name="Calculation 7 9" xfId="12292"/>
    <cellStyle name="Calculation 7 9 2" xfId="12293"/>
    <cellStyle name="Calculation 7 9 3" xfId="12294"/>
    <cellStyle name="Calculation 8" xfId="12295"/>
    <cellStyle name="Calculation 8 10" xfId="12296"/>
    <cellStyle name="Calculation 8 11" xfId="12297"/>
    <cellStyle name="Calculation 8 12" xfId="12298"/>
    <cellStyle name="Calculation 8 13" xfId="12299"/>
    <cellStyle name="Calculation 8 2" xfId="12300"/>
    <cellStyle name="Calculation 8 2 10" xfId="12301"/>
    <cellStyle name="Calculation 8 2 11" xfId="12302"/>
    <cellStyle name="Calculation 8 2 12" xfId="12303"/>
    <cellStyle name="Calculation 8 2 13" xfId="12304"/>
    <cellStyle name="Calculation 8 2 2" xfId="12305"/>
    <cellStyle name="Calculation 8 2 2 2" xfId="12306"/>
    <cellStyle name="Calculation 8 2 2 2 2" xfId="12307"/>
    <cellStyle name="Calculation 8 2 2 2 2 2" xfId="12308"/>
    <cellStyle name="Calculation 8 2 2 2 2 3" xfId="12309"/>
    <cellStyle name="Calculation 8 2 2 2 3" xfId="12310"/>
    <cellStyle name="Calculation 8 2 2 2 4" xfId="12311"/>
    <cellStyle name="Calculation 8 2 2 3" xfId="12312"/>
    <cellStyle name="Calculation 8 2 2 3 2" xfId="12313"/>
    <cellStyle name="Calculation 8 2 2 3 3" xfId="12314"/>
    <cellStyle name="Calculation 8 2 2 4" xfId="12315"/>
    <cellStyle name="Calculation 8 2 2 5" xfId="12316"/>
    <cellStyle name="Calculation 8 2 2 6" xfId="12317"/>
    <cellStyle name="Calculation 8 2 2 7" xfId="12318"/>
    <cellStyle name="Calculation 8 2 3" xfId="12319"/>
    <cellStyle name="Calculation 8 2 3 2" xfId="12320"/>
    <cellStyle name="Calculation 8 2 3 2 2" xfId="12321"/>
    <cellStyle name="Calculation 8 2 3 2 2 2" xfId="12322"/>
    <cellStyle name="Calculation 8 2 3 2 2 3" xfId="12323"/>
    <cellStyle name="Calculation 8 2 3 2 3" xfId="12324"/>
    <cellStyle name="Calculation 8 2 3 2 4" xfId="12325"/>
    <cellStyle name="Calculation 8 2 3 3" xfId="12326"/>
    <cellStyle name="Calculation 8 2 3 3 2" xfId="12327"/>
    <cellStyle name="Calculation 8 2 3 3 3" xfId="12328"/>
    <cellStyle name="Calculation 8 2 3 4" xfId="12329"/>
    <cellStyle name="Calculation 8 2 3 5" xfId="12330"/>
    <cellStyle name="Calculation 8 2 4" xfId="12331"/>
    <cellStyle name="Calculation 8 2 4 2" xfId="12332"/>
    <cellStyle name="Calculation 8 2 4 2 2" xfId="12333"/>
    <cellStyle name="Calculation 8 2 4 2 3" xfId="12334"/>
    <cellStyle name="Calculation 8 2 4 3" xfId="12335"/>
    <cellStyle name="Calculation 8 2 4 4" xfId="12336"/>
    <cellStyle name="Calculation 8 2 5" xfId="12337"/>
    <cellStyle name="Calculation 8 2 5 2" xfId="12338"/>
    <cellStyle name="Calculation 8 2 5 2 2" xfId="12339"/>
    <cellStyle name="Calculation 8 2 5 2 3" xfId="12340"/>
    <cellStyle name="Calculation 8 2 5 3" xfId="12341"/>
    <cellStyle name="Calculation 8 2 5 4" xfId="12342"/>
    <cellStyle name="Calculation 8 2 6" xfId="12343"/>
    <cellStyle name="Calculation 8 2 6 2" xfId="12344"/>
    <cellStyle name="Calculation 8 2 6 2 2" xfId="12345"/>
    <cellStyle name="Calculation 8 2 6 2 3" xfId="12346"/>
    <cellStyle name="Calculation 8 2 6 3" xfId="12347"/>
    <cellStyle name="Calculation 8 2 6 4" xfId="12348"/>
    <cellStyle name="Calculation 8 2 7" xfId="12349"/>
    <cellStyle name="Calculation 8 2 7 2" xfId="12350"/>
    <cellStyle name="Calculation 8 2 7 3" xfId="12351"/>
    <cellStyle name="Calculation 8 2 8" xfId="12352"/>
    <cellStyle name="Calculation 8 2 8 2" xfId="12353"/>
    <cellStyle name="Calculation 8 2 8 3" xfId="12354"/>
    <cellStyle name="Calculation 8 2 9" xfId="12355"/>
    <cellStyle name="Calculation 8 2 9 2" xfId="12356"/>
    <cellStyle name="Calculation 8 2 9 3" xfId="12357"/>
    <cellStyle name="Calculation 8 3" xfId="12358"/>
    <cellStyle name="Calculation 8 3 2" xfId="12359"/>
    <cellStyle name="Calculation 8 3 2 2" xfId="12360"/>
    <cellStyle name="Calculation 8 3 2 2 2" xfId="12361"/>
    <cellStyle name="Calculation 8 3 2 2 3" xfId="12362"/>
    <cellStyle name="Calculation 8 3 2 3" xfId="12363"/>
    <cellStyle name="Calculation 8 3 2 4" xfId="12364"/>
    <cellStyle name="Calculation 8 3 3" xfId="12365"/>
    <cellStyle name="Calculation 8 3 3 2" xfId="12366"/>
    <cellStyle name="Calculation 8 3 3 3" xfId="12367"/>
    <cellStyle name="Calculation 8 3 4" xfId="12368"/>
    <cellStyle name="Calculation 8 3 5" xfId="12369"/>
    <cellStyle name="Calculation 8 3 6" xfId="12370"/>
    <cellStyle name="Calculation 8 3 7" xfId="12371"/>
    <cellStyle name="Calculation 8 4" xfId="12372"/>
    <cellStyle name="Calculation 8 4 2" xfId="12373"/>
    <cellStyle name="Calculation 8 4 2 2" xfId="12374"/>
    <cellStyle name="Calculation 8 4 2 2 2" xfId="12375"/>
    <cellStyle name="Calculation 8 4 2 2 3" xfId="12376"/>
    <cellStyle name="Calculation 8 4 2 3" xfId="12377"/>
    <cellStyle name="Calculation 8 4 2 4" xfId="12378"/>
    <cellStyle name="Calculation 8 4 3" xfId="12379"/>
    <cellStyle name="Calculation 8 4 3 2" xfId="12380"/>
    <cellStyle name="Calculation 8 4 3 3" xfId="12381"/>
    <cellStyle name="Calculation 8 4 4" xfId="12382"/>
    <cellStyle name="Calculation 8 4 5" xfId="12383"/>
    <cellStyle name="Calculation 8 5" xfId="12384"/>
    <cellStyle name="Calculation 8 5 2" xfId="12385"/>
    <cellStyle name="Calculation 8 5 2 2" xfId="12386"/>
    <cellStyle name="Calculation 8 5 2 3" xfId="12387"/>
    <cellStyle name="Calculation 8 5 3" xfId="12388"/>
    <cellStyle name="Calculation 8 5 4" xfId="12389"/>
    <cellStyle name="Calculation 8 6" xfId="12390"/>
    <cellStyle name="Calculation 8 6 2" xfId="12391"/>
    <cellStyle name="Calculation 8 6 2 2" xfId="12392"/>
    <cellStyle name="Calculation 8 6 2 3" xfId="12393"/>
    <cellStyle name="Calculation 8 6 3" xfId="12394"/>
    <cellStyle name="Calculation 8 6 4" xfId="12395"/>
    <cellStyle name="Calculation 8 7" xfId="12396"/>
    <cellStyle name="Calculation 8 7 2" xfId="12397"/>
    <cellStyle name="Calculation 8 7 3" xfId="12398"/>
    <cellStyle name="Calculation 8 8" xfId="12399"/>
    <cellStyle name="Calculation 8 8 2" xfId="12400"/>
    <cellStyle name="Calculation 8 8 3" xfId="12401"/>
    <cellStyle name="Calculation 8 9" xfId="12402"/>
    <cellStyle name="Calculation 8 9 2" xfId="12403"/>
    <cellStyle name="Calculation 8 9 3" xfId="12404"/>
    <cellStyle name="Calculation 9" xfId="12405"/>
    <cellStyle name="Calculation 9 10" xfId="12406"/>
    <cellStyle name="Calculation 9 11" xfId="12407"/>
    <cellStyle name="Calculation 9 12" xfId="12408"/>
    <cellStyle name="Calculation 9 13" xfId="12409"/>
    <cellStyle name="Calculation 9 2" xfId="12410"/>
    <cellStyle name="Calculation 9 2 2" xfId="12411"/>
    <cellStyle name="Calculation 9 2 2 2" xfId="12412"/>
    <cellStyle name="Calculation 9 2 2 2 2" xfId="12413"/>
    <cellStyle name="Calculation 9 2 2 2 3" xfId="12414"/>
    <cellStyle name="Calculation 9 2 2 3" xfId="12415"/>
    <cellStyle name="Calculation 9 2 2 4" xfId="12416"/>
    <cellStyle name="Calculation 9 2 3" xfId="12417"/>
    <cellStyle name="Calculation 9 2 3 2" xfId="12418"/>
    <cellStyle name="Calculation 9 2 3 3" xfId="12419"/>
    <cellStyle name="Calculation 9 3" xfId="12420"/>
    <cellStyle name="Calculation 9 3 2" xfId="12421"/>
    <cellStyle name="Calculation 9 3 2 2" xfId="12422"/>
    <cellStyle name="Calculation 9 3 2 2 2" xfId="12423"/>
    <cellStyle name="Calculation 9 3 2 2 3" xfId="12424"/>
    <cellStyle name="Calculation 9 3 2 3" xfId="12425"/>
    <cellStyle name="Calculation 9 3 2 4" xfId="12426"/>
    <cellStyle name="Calculation 9 3 3" xfId="12427"/>
    <cellStyle name="Calculation 9 3 3 2" xfId="12428"/>
    <cellStyle name="Calculation 9 3 3 3" xfId="12429"/>
    <cellStyle name="Calculation 9 3 4" xfId="12430"/>
    <cellStyle name="Calculation 9 3 5" xfId="12431"/>
    <cellStyle name="Calculation 9 3 6" xfId="12432"/>
    <cellStyle name="Calculation 9 4" xfId="12433"/>
    <cellStyle name="Calculation 9 4 2" xfId="12434"/>
    <cellStyle name="Calculation 9 4 2 2" xfId="12435"/>
    <cellStyle name="Calculation 9 4 2 2 2" xfId="12436"/>
    <cellStyle name="Calculation 9 4 2 2 3" xfId="12437"/>
    <cellStyle name="Calculation 9 4 2 3" xfId="12438"/>
    <cellStyle name="Calculation 9 4 2 4" xfId="12439"/>
    <cellStyle name="Calculation 9 4 3" xfId="12440"/>
    <cellStyle name="Calculation 9 4 3 2" xfId="12441"/>
    <cellStyle name="Calculation 9 4 3 3" xfId="12442"/>
    <cellStyle name="Calculation 9 4 4" xfId="12443"/>
    <cellStyle name="Calculation 9 4 5" xfId="12444"/>
    <cellStyle name="Calculation 9 5" xfId="12445"/>
    <cellStyle name="Calculation 9 5 2" xfId="12446"/>
    <cellStyle name="Calculation 9 5 2 2" xfId="12447"/>
    <cellStyle name="Calculation 9 5 2 3" xfId="12448"/>
    <cellStyle name="Calculation 9 5 3" xfId="12449"/>
    <cellStyle name="Calculation 9 5 4" xfId="12450"/>
    <cellStyle name="Calculation 9 6" xfId="12451"/>
    <cellStyle name="Calculation 9 6 2" xfId="12452"/>
    <cellStyle name="Calculation 9 6 2 2" xfId="12453"/>
    <cellStyle name="Calculation 9 6 2 3" xfId="12454"/>
    <cellStyle name="Calculation 9 6 3" xfId="12455"/>
    <cellStyle name="Calculation 9 6 4" xfId="12456"/>
    <cellStyle name="Calculation 9 7" xfId="12457"/>
    <cellStyle name="Calculation 9 7 2" xfId="12458"/>
    <cellStyle name="Calculation 9 7 3" xfId="12459"/>
    <cellStyle name="Calculation 9 8" xfId="12460"/>
    <cellStyle name="Calculation 9 8 2" xfId="12461"/>
    <cellStyle name="Calculation 9 8 3" xfId="12462"/>
    <cellStyle name="Calculation 9 9" xfId="12463"/>
    <cellStyle name="Calculation 9 9 2" xfId="12464"/>
    <cellStyle name="Calculation 9 9 3" xfId="12465"/>
    <cellStyle name="Cálculo" xfId="12466"/>
    <cellStyle name="Cálculo 10" xfId="12467"/>
    <cellStyle name="Cálculo 10 2" xfId="12468"/>
    <cellStyle name="Cálculo 10 3" xfId="12469"/>
    <cellStyle name="Cálculo 11" xfId="12470"/>
    <cellStyle name="Cálculo 11 2" xfId="12471"/>
    <cellStyle name="Cálculo 11 3" xfId="12472"/>
    <cellStyle name="Cálculo 12" xfId="12473"/>
    <cellStyle name="Cálculo 12 2" xfId="12474"/>
    <cellStyle name="Cálculo 12 3" xfId="12475"/>
    <cellStyle name="Cálculo 13" xfId="12476"/>
    <cellStyle name="Cálculo 14" xfId="12477"/>
    <cellStyle name="Cálculo 15" xfId="12478"/>
    <cellStyle name="Cálculo 16" xfId="12479"/>
    <cellStyle name="Cálculo 2" xfId="12480"/>
    <cellStyle name="Cálculo 2 10" xfId="12481"/>
    <cellStyle name="Cálculo 2 10 2" xfId="12482"/>
    <cellStyle name="Cálculo 2 10 3" xfId="12483"/>
    <cellStyle name="Cálculo 2 11" xfId="12484"/>
    <cellStyle name="Cálculo 2 11 2" xfId="12485"/>
    <cellStyle name="Cálculo 2 11 3" xfId="12486"/>
    <cellStyle name="Cálculo 2 12" xfId="12487"/>
    <cellStyle name="Cálculo 2 12 2" xfId="12488"/>
    <cellStyle name="Cálculo 2 12 3" xfId="12489"/>
    <cellStyle name="Cálculo 2 13" xfId="12490"/>
    <cellStyle name="Cálculo 2 14" xfId="12491"/>
    <cellStyle name="Cálculo 2 15" xfId="12492"/>
    <cellStyle name="Cálculo 2 16" xfId="12493"/>
    <cellStyle name="Cálculo 2 2" xfId="12494"/>
    <cellStyle name="Cálculo 2 2 10" xfId="12495"/>
    <cellStyle name="Cálculo 2 2 11" xfId="12496"/>
    <cellStyle name="Cálculo 2 2 12" xfId="12497"/>
    <cellStyle name="Cálculo 2 2 13" xfId="12498"/>
    <cellStyle name="Cálculo 2 2 2" xfId="12499"/>
    <cellStyle name="Cálculo 2 2 2 10" xfId="12500"/>
    <cellStyle name="Cálculo 2 2 2 11" xfId="12501"/>
    <cellStyle name="Cálculo 2 2 2 12" xfId="12502"/>
    <cellStyle name="Cálculo 2 2 2 2" xfId="12503"/>
    <cellStyle name="Cálculo 2 2 2 2 2" xfId="12504"/>
    <cellStyle name="Cálculo 2 2 2 2 2 2" xfId="12505"/>
    <cellStyle name="Cálculo 2 2 2 2 2 2 2" xfId="12506"/>
    <cellStyle name="Cálculo 2 2 2 2 2 2 3" xfId="12507"/>
    <cellStyle name="Cálculo 2 2 2 2 2 3" xfId="12508"/>
    <cellStyle name="Cálculo 2 2 2 2 2 4" xfId="12509"/>
    <cellStyle name="Cálculo 2 2 2 2 3" xfId="12510"/>
    <cellStyle name="Cálculo 2 2 2 2 3 2" xfId="12511"/>
    <cellStyle name="Cálculo 2 2 2 2 3 3" xfId="12512"/>
    <cellStyle name="Cálculo 2 2 2 2 4" xfId="12513"/>
    <cellStyle name="Cálculo 2 2 2 2 5" xfId="12514"/>
    <cellStyle name="Cálculo 2 2 2 2 6" xfId="12515"/>
    <cellStyle name="Cálculo 2 2 2 2 7" xfId="12516"/>
    <cellStyle name="Cálculo 2 2 2 3" xfId="12517"/>
    <cellStyle name="Cálculo 2 2 2 3 2" xfId="12518"/>
    <cellStyle name="Cálculo 2 2 2 3 2 2" xfId="12519"/>
    <cellStyle name="Cálculo 2 2 2 3 2 2 2" xfId="12520"/>
    <cellStyle name="Cálculo 2 2 2 3 2 2 3" xfId="12521"/>
    <cellStyle name="Cálculo 2 2 2 3 2 3" xfId="12522"/>
    <cellStyle name="Cálculo 2 2 2 3 2 4" xfId="12523"/>
    <cellStyle name="Cálculo 2 2 2 3 3" xfId="12524"/>
    <cellStyle name="Cálculo 2 2 2 3 3 2" xfId="12525"/>
    <cellStyle name="Cálculo 2 2 2 3 3 3" xfId="12526"/>
    <cellStyle name="Cálculo 2 2 2 3 4" xfId="12527"/>
    <cellStyle name="Cálculo 2 2 2 3 5" xfId="12528"/>
    <cellStyle name="Cálculo 2 2 2 4" xfId="12529"/>
    <cellStyle name="Cálculo 2 2 2 4 2" xfId="12530"/>
    <cellStyle name="Cálculo 2 2 2 4 2 2" xfId="12531"/>
    <cellStyle name="Cálculo 2 2 2 4 2 3" xfId="12532"/>
    <cellStyle name="Cálculo 2 2 2 4 3" xfId="12533"/>
    <cellStyle name="Cálculo 2 2 2 4 4" xfId="12534"/>
    <cellStyle name="Cálculo 2 2 2 5" xfId="12535"/>
    <cellStyle name="Cálculo 2 2 2 5 2" xfId="12536"/>
    <cellStyle name="Cálculo 2 2 2 5 2 2" xfId="12537"/>
    <cellStyle name="Cálculo 2 2 2 5 2 3" xfId="12538"/>
    <cellStyle name="Cálculo 2 2 2 5 3" xfId="12539"/>
    <cellStyle name="Cálculo 2 2 2 5 4" xfId="12540"/>
    <cellStyle name="Cálculo 2 2 2 6" xfId="12541"/>
    <cellStyle name="Cálculo 2 2 2 6 2" xfId="12542"/>
    <cellStyle name="Cálculo 2 2 2 6 3" xfId="12543"/>
    <cellStyle name="Cálculo 2 2 2 7" xfId="12544"/>
    <cellStyle name="Cálculo 2 2 2 7 2" xfId="12545"/>
    <cellStyle name="Cálculo 2 2 2 7 3" xfId="12546"/>
    <cellStyle name="Cálculo 2 2 2 8" xfId="12547"/>
    <cellStyle name="Cálculo 2 2 2 8 2" xfId="12548"/>
    <cellStyle name="Cálculo 2 2 2 8 3" xfId="12549"/>
    <cellStyle name="Cálculo 2 2 2 9" xfId="12550"/>
    <cellStyle name="Cálculo 2 2 3" xfId="12551"/>
    <cellStyle name="Cálculo 2 2 3 2" xfId="12552"/>
    <cellStyle name="Cálculo 2 2 3 2 2" xfId="12553"/>
    <cellStyle name="Cálculo 2 2 3 2 2 2" xfId="12554"/>
    <cellStyle name="Cálculo 2 2 3 2 2 3" xfId="12555"/>
    <cellStyle name="Cálculo 2 2 3 2 3" xfId="12556"/>
    <cellStyle name="Cálculo 2 2 3 2 4" xfId="12557"/>
    <cellStyle name="Cálculo 2 2 3 3" xfId="12558"/>
    <cellStyle name="Cálculo 2 2 3 3 2" xfId="12559"/>
    <cellStyle name="Cálculo 2 2 3 3 3" xfId="12560"/>
    <cellStyle name="Cálculo 2 2 3 4" xfId="12561"/>
    <cellStyle name="Cálculo 2 2 3 5" xfId="12562"/>
    <cellStyle name="Cálculo 2 2 3 6" xfId="12563"/>
    <cellStyle name="Cálculo 2 2 3 7" xfId="12564"/>
    <cellStyle name="Cálculo 2 2 4" xfId="12565"/>
    <cellStyle name="Cálculo 2 2 4 2" xfId="12566"/>
    <cellStyle name="Cálculo 2 2 4 2 2" xfId="12567"/>
    <cellStyle name="Cálculo 2 2 4 2 2 2" xfId="12568"/>
    <cellStyle name="Cálculo 2 2 4 2 2 3" xfId="12569"/>
    <cellStyle name="Cálculo 2 2 4 2 3" xfId="12570"/>
    <cellStyle name="Cálculo 2 2 4 2 4" xfId="12571"/>
    <cellStyle name="Cálculo 2 2 4 3" xfId="12572"/>
    <cellStyle name="Cálculo 2 2 4 3 2" xfId="12573"/>
    <cellStyle name="Cálculo 2 2 4 3 3" xfId="12574"/>
    <cellStyle name="Cálculo 2 2 4 4" xfId="12575"/>
    <cellStyle name="Cálculo 2 2 4 5" xfId="12576"/>
    <cellStyle name="Cálculo 2 2 5" xfId="12577"/>
    <cellStyle name="Cálculo 2 2 5 2" xfId="12578"/>
    <cellStyle name="Cálculo 2 2 5 2 2" xfId="12579"/>
    <cellStyle name="Cálculo 2 2 5 2 3" xfId="12580"/>
    <cellStyle name="Cálculo 2 2 5 3" xfId="12581"/>
    <cellStyle name="Cálculo 2 2 5 4" xfId="12582"/>
    <cellStyle name="Cálculo 2 2 6" xfId="12583"/>
    <cellStyle name="Cálculo 2 2 6 2" xfId="12584"/>
    <cellStyle name="Cálculo 2 2 6 2 2" xfId="12585"/>
    <cellStyle name="Cálculo 2 2 6 2 3" xfId="12586"/>
    <cellStyle name="Cálculo 2 2 6 3" xfId="12587"/>
    <cellStyle name="Cálculo 2 2 6 4" xfId="12588"/>
    <cellStyle name="Cálculo 2 2 7" xfId="12589"/>
    <cellStyle name="Cálculo 2 2 7 2" xfId="12590"/>
    <cellStyle name="Cálculo 2 2 7 3" xfId="12591"/>
    <cellStyle name="Cálculo 2 2 8" xfId="12592"/>
    <cellStyle name="Cálculo 2 2 8 2" xfId="12593"/>
    <cellStyle name="Cálculo 2 2 8 3" xfId="12594"/>
    <cellStyle name="Cálculo 2 2 9" xfId="12595"/>
    <cellStyle name="Cálculo 2 2 9 2" xfId="12596"/>
    <cellStyle name="Cálculo 2 2 9 3" xfId="12597"/>
    <cellStyle name="Cálculo 2 3" xfId="12598"/>
    <cellStyle name="Cálculo 2 3 10" xfId="12599"/>
    <cellStyle name="Cálculo 2 3 11" xfId="12600"/>
    <cellStyle name="Cálculo 2 3 12" xfId="12601"/>
    <cellStyle name="Cálculo 2 3 13" xfId="12602"/>
    <cellStyle name="Cálculo 2 3 2" xfId="12603"/>
    <cellStyle name="Cálculo 2 3 2 10" xfId="12604"/>
    <cellStyle name="Cálculo 2 3 2 11" xfId="12605"/>
    <cellStyle name="Cálculo 2 3 2 12" xfId="12606"/>
    <cellStyle name="Cálculo 2 3 2 2" xfId="12607"/>
    <cellStyle name="Cálculo 2 3 2 2 2" xfId="12608"/>
    <cellStyle name="Cálculo 2 3 2 2 2 2" xfId="12609"/>
    <cellStyle name="Cálculo 2 3 2 2 2 2 2" xfId="12610"/>
    <cellStyle name="Cálculo 2 3 2 2 2 2 3" xfId="12611"/>
    <cellStyle name="Cálculo 2 3 2 2 2 3" xfId="12612"/>
    <cellStyle name="Cálculo 2 3 2 2 2 4" xfId="12613"/>
    <cellStyle name="Cálculo 2 3 2 2 3" xfId="12614"/>
    <cellStyle name="Cálculo 2 3 2 2 3 2" xfId="12615"/>
    <cellStyle name="Cálculo 2 3 2 2 3 3" xfId="12616"/>
    <cellStyle name="Cálculo 2 3 2 2 4" xfId="12617"/>
    <cellStyle name="Cálculo 2 3 2 2 5" xfId="12618"/>
    <cellStyle name="Cálculo 2 3 2 2 6" xfId="12619"/>
    <cellStyle name="Cálculo 2 3 2 2 7" xfId="12620"/>
    <cellStyle name="Cálculo 2 3 2 3" xfId="12621"/>
    <cellStyle name="Cálculo 2 3 2 3 2" xfId="12622"/>
    <cellStyle name="Cálculo 2 3 2 3 2 2" xfId="12623"/>
    <cellStyle name="Cálculo 2 3 2 3 2 2 2" xfId="12624"/>
    <cellStyle name="Cálculo 2 3 2 3 2 2 3" xfId="12625"/>
    <cellStyle name="Cálculo 2 3 2 3 2 3" xfId="12626"/>
    <cellStyle name="Cálculo 2 3 2 3 2 4" xfId="12627"/>
    <cellStyle name="Cálculo 2 3 2 3 3" xfId="12628"/>
    <cellStyle name="Cálculo 2 3 2 3 3 2" xfId="12629"/>
    <cellStyle name="Cálculo 2 3 2 3 3 3" xfId="12630"/>
    <cellStyle name="Cálculo 2 3 2 3 4" xfId="12631"/>
    <cellStyle name="Cálculo 2 3 2 3 5" xfId="12632"/>
    <cellStyle name="Cálculo 2 3 2 4" xfId="12633"/>
    <cellStyle name="Cálculo 2 3 2 4 2" xfId="12634"/>
    <cellStyle name="Cálculo 2 3 2 4 2 2" xfId="12635"/>
    <cellStyle name="Cálculo 2 3 2 4 2 3" xfId="12636"/>
    <cellStyle name="Cálculo 2 3 2 4 3" xfId="12637"/>
    <cellStyle name="Cálculo 2 3 2 4 4" xfId="12638"/>
    <cellStyle name="Cálculo 2 3 2 5" xfId="12639"/>
    <cellStyle name="Cálculo 2 3 2 5 2" xfId="12640"/>
    <cellStyle name="Cálculo 2 3 2 5 2 2" xfId="12641"/>
    <cellStyle name="Cálculo 2 3 2 5 2 3" xfId="12642"/>
    <cellStyle name="Cálculo 2 3 2 5 3" xfId="12643"/>
    <cellStyle name="Cálculo 2 3 2 5 4" xfId="12644"/>
    <cellStyle name="Cálculo 2 3 2 6" xfId="12645"/>
    <cellStyle name="Cálculo 2 3 2 6 2" xfId="12646"/>
    <cellStyle name="Cálculo 2 3 2 6 3" xfId="12647"/>
    <cellStyle name="Cálculo 2 3 2 7" xfId="12648"/>
    <cellStyle name="Cálculo 2 3 2 7 2" xfId="12649"/>
    <cellStyle name="Cálculo 2 3 2 7 3" xfId="12650"/>
    <cellStyle name="Cálculo 2 3 2 8" xfId="12651"/>
    <cellStyle name="Cálculo 2 3 2 8 2" xfId="12652"/>
    <cellStyle name="Cálculo 2 3 2 8 3" xfId="12653"/>
    <cellStyle name="Cálculo 2 3 2 9" xfId="12654"/>
    <cellStyle name="Cálculo 2 3 3" xfId="12655"/>
    <cellStyle name="Cálculo 2 3 3 2" xfId="12656"/>
    <cellStyle name="Cálculo 2 3 3 2 2" xfId="12657"/>
    <cellStyle name="Cálculo 2 3 3 2 2 2" xfId="12658"/>
    <cellStyle name="Cálculo 2 3 3 2 2 3" xfId="12659"/>
    <cellStyle name="Cálculo 2 3 3 2 3" xfId="12660"/>
    <cellStyle name="Cálculo 2 3 3 2 4" xfId="12661"/>
    <cellStyle name="Cálculo 2 3 3 3" xfId="12662"/>
    <cellStyle name="Cálculo 2 3 3 3 2" xfId="12663"/>
    <cellStyle name="Cálculo 2 3 3 3 3" xfId="12664"/>
    <cellStyle name="Cálculo 2 3 3 4" xfId="12665"/>
    <cellStyle name="Cálculo 2 3 3 5" xfId="12666"/>
    <cellStyle name="Cálculo 2 3 3 6" xfId="12667"/>
    <cellStyle name="Cálculo 2 3 3 7" xfId="12668"/>
    <cellStyle name="Cálculo 2 3 4" xfId="12669"/>
    <cellStyle name="Cálculo 2 3 4 2" xfId="12670"/>
    <cellStyle name="Cálculo 2 3 4 2 2" xfId="12671"/>
    <cellStyle name="Cálculo 2 3 4 2 2 2" xfId="12672"/>
    <cellStyle name="Cálculo 2 3 4 2 2 3" xfId="12673"/>
    <cellStyle name="Cálculo 2 3 4 2 3" xfId="12674"/>
    <cellStyle name="Cálculo 2 3 4 2 4" xfId="12675"/>
    <cellStyle name="Cálculo 2 3 4 3" xfId="12676"/>
    <cellStyle name="Cálculo 2 3 4 3 2" xfId="12677"/>
    <cellStyle name="Cálculo 2 3 4 3 3" xfId="12678"/>
    <cellStyle name="Cálculo 2 3 4 4" xfId="12679"/>
    <cellStyle name="Cálculo 2 3 4 5" xfId="12680"/>
    <cellStyle name="Cálculo 2 3 5" xfId="12681"/>
    <cellStyle name="Cálculo 2 3 5 2" xfId="12682"/>
    <cellStyle name="Cálculo 2 3 5 2 2" xfId="12683"/>
    <cellStyle name="Cálculo 2 3 5 2 3" xfId="12684"/>
    <cellStyle name="Cálculo 2 3 5 3" xfId="12685"/>
    <cellStyle name="Cálculo 2 3 5 4" xfId="12686"/>
    <cellStyle name="Cálculo 2 3 6" xfId="12687"/>
    <cellStyle name="Cálculo 2 3 6 2" xfId="12688"/>
    <cellStyle name="Cálculo 2 3 6 2 2" xfId="12689"/>
    <cellStyle name="Cálculo 2 3 6 2 3" xfId="12690"/>
    <cellStyle name="Cálculo 2 3 6 3" xfId="12691"/>
    <cellStyle name="Cálculo 2 3 6 4" xfId="12692"/>
    <cellStyle name="Cálculo 2 3 7" xfId="12693"/>
    <cellStyle name="Cálculo 2 3 7 2" xfId="12694"/>
    <cellStyle name="Cálculo 2 3 7 3" xfId="12695"/>
    <cellStyle name="Cálculo 2 3 8" xfId="12696"/>
    <cellStyle name="Cálculo 2 3 8 2" xfId="12697"/>
    <cellStyle name="Cálculo 2 3 8 3" xfId="12698"/>
    <cellStyle name="Cálculo 2 3 9" xfId="12699"/>
    <cellStyle name="Cálculo 2 3 9 2" xfId="12700"/>
    <cellStyle name="Cálculo 2 3 9 3" xfId="12701"/>
    <cellStyle name="Cálculo 2 4" xfId="12702"/>
    <cellStyle name="Cálculo 2 4 10" xfId="12703"/>
    <cellStyle name="Cálculo 2 4 11" xfId="12704"/>
    <cellStyle name="Cálculo 2 4 12" xfId="12705"/>
    <cellStyle name="Cálculo 2 4 2" xfId="12706"/>
    <cellStyle name="Cálculo 2 4 2 2" xfId="12707"/>
    <cellStyle name="Cálculo 2 4 2 2 2" xfId="12708"/>
    <cellStyle name="Cálculo 2 4 2 2 2 2" xfId="12709"/>
    <cellStyle name="Cálculo 2 4 2 2 2 3" xfId="12710"/>
    <cellStyle name="Cálculo 2 4 2 2 3" xfId="12711"/>
    <cellStyle name="Cálculo 2 4 2 2 4" xfId="12712"/>
    <cellStyle name="Cálculo 2 4 2 3" xfId="12713"/>
    <cellStyle name="Cálculo 2 4 2 3 2" xfId="12714"/>
    <cellStyle name="Cálculo 2 4 2 3 3" xfId="12715"/>
    <cellStyle name="Cálculo 2 4 2 4" xfId="12716"/>
    <cellStyle name="Cálculo 2 4 2 5" xfId="12717"/>
    <cellStyle name="Cálculo 2 4 2 6" xfId="12718"/>
    <cellStyle name="Cálculo 2 4 2 7" xfId="12719"/>
    <cellStyle name="Cálculo 2 4 3" xfId="12720"/>
    <cellStyle name="Cálculo 2 4 3 2" xfId="12721"/>
    <cellStyle name="Cálculo 2 4 3 2 2" xfId="12722"/>
    <cellStyle name="Cálculo 2 4 3 2 2 2" xfId="12723"/>
    <cellStyle name="Cálculo 2 4 3 2 2 3" xfId="12724"/>
    <cellStyle name="Cálculo 2 4 3 2 3" xfId="12725"/>
    <cellStyle name="Cálculo 2 4 3 2 4" xfId="12726"/>
    <cellStyle name="Cálculo 2 4 3 3" xfId="12727"/>
    <cellStyle name="Cálculo 2 4 3 3 2" xfId="12728"/>
    <cellStyle name="Cálculo 2 4 3 3 3" xfId="12729"/>
    <cellStyle name="Cálculo 2 4 3 4" xfId="12730"/>
    <cellStyle name="Cálculo 2 4 3 5" xfId="12731"/>
    <cellStyle name="Cálculo 2 4 4" xfId="12732"/>
    <cellStyle name="Cálculo 2 4 4 2" xfId="12733"/>
    <cellStyle name="Cálculo 2 4 4 2 2" xfId="12734"/>
    <cellStyle name="Cálculo 2 4 4 2 3" xfId="12735"/>
    <cellStyle name="Cálculo 2 4 4 3" xfId="12736"/>
    <cellStyle name="Cálculo 2 4 4 4" xfId="12737"/>
    <cellStyle name="Cálculo 2 4 5" xfId="12738"/>
    <cellStyle name="Cálculo 2 4 5 2" xfId="12739"/>
    <cellStyle name="Cálculo 2 4 5 2 2" xfId="12740"/>
    <cellStyle name="Cálculo 2 4 5 2 3" xfId="12741"/>
    <cellStyle name="Cálculo 2 4 5 3" xfId="12742"/>
    <cellStyle name="Cálculo 2 4 5 4" xfId="12743"/>
    <cellStyle name="Cálculo 2 4 6" xfId="12744"/>
    <cellStyle name="Cálculo 2 4 6 2" xfId="12745"/>
    <cellStyle name="Cálculo 2 4 6 3" xfId="12746"/>
    <cellStyle name="Cálculo 2 4 7" xfId="12747"/>
    <cellStyle name="Cálculo 2 4 7 2" xfId="12748"/>
    <cellStyle name="Cálculo 2 4 7 3" xfId="12749"/>
    <cellStyle name="Cálculo 2 4 8" xfId="12750"/>
    <cellStyle name="Cálculo 2 4 8 2" xfId="12751"/>
    <cellStyle name="Cálculo 2 4 8 3" xfId="12752"/>
    <cellStyle name="Cálculo 2 4 9" xfId="12753"/>
    <cellStyle name="Cálculo 2 5" xfId="12754"/>
    <cellStyle name="Cálculo 2 5 2" xfId="12755"/>
    <cellStyle name="Cálculo 2 5 2 2" xfId="12756"/>
    <cellStyle name="Cálculo 2 5 2 2 2" xfId="12757"/>
    <cellStyle name="Cálculo 2 5 2 2 3" xfId="12758"/>
    <cellStyle name="Cálculo 2 5 2 3" xfId="12759"/>
    <cellStyle name="Cálculo 2 5 2 4" xfId="12760"/>
    <cellStyle name="Cálculo 2 5 3" xfId="12761"/>
    <cellStyle name="Cálculo 2 5 3 2" xfId="12762"/>
    <cellStyle name="Cálculo 2 5 3 3" xfId="12763"/>
    <cellStyle name="Cálculo 2 5 4" xfId="12764"/>
    <cellStyle name="Cálculo 2 5 5" xfId="12765"/>
    <cellStyle name="Cálculo 2 5 6" xfId="12766"/>
    <cellStyle name="Cálculo 2 5 7" xfId="12767"/>
    <cellStyle name="Cálculo 2 6" xfId="12768"/>
    <cellStyle name="Cálculo 2 6 2" xfId="12769"/>
    <cellStyle name="Cálculo 2 6 2 2" xfId="12770"/>
    <cellStyle name="Cálculo 2 6 2 2 2" xfId="12771"/>
    <cellStyle name="Cálculo 2 6 2 2 3" xfId="12772"/>
    <cellStyle name="Cálculo 2 6 2 3" xfId="12773"/>
    <cellStyle name="Cálculo 2 6 2 4" xfId="12774"/>
    <cellStyle name="Cálculo 2 6 3" xfId="12775"/>
    <cellStyle name="Cálculo 2 6 3 2" xfId="12776"/>
    <cellStyle name="Cálculo 2 6 3 3" xfId="12777"/>
    <cellStyle name="Cálculo 2 6 4" xfId="12778"/>
    <cellStyle name="Cálculo 2 6 5" xfId="12779"/>
    <cellStyle name="Cálculo 2 7" xfId="12780"/>
    <cellStyle name="Cálculo 2 7 2" xfId="12781"/>
    <cellStyle name="Cálculo 2 7 2 2" xfId="12782"/>
    <cellStyle name="Cálculo 2 7 2 3" xfId="12783"/>
    <cellStyle name="Cálculo 2 7 3" xfId="12784"/>
    <cellStyle name="Cálculo 2 7 4" xfId="12785"/>
    <cellStyle name="Cálculo 2 8" xfId="12786"/>
    <cellStyle name="Cálculo 2 8 2" xfId="12787"/>
    <cellStyle name="Cálculo 2 8 2 2" xfId="12788"/>
    <cellStyle name="Cálculo 2 8 2 3" xfId="12789"/>
    <cellStyle name="Cálculo 2 8 3" xfId="12790"/>
    <cellStyle name="Cálculo 2 8 4" xfId="12791"/>
    <cellStyle name="Cálculo 2 9" xfId="12792"/>
    <cellStyle name="Cálculo 2 9 2" xfId="12793"/>
    <cellStyle name="Cálculo 2 9 2 2" xfId="12794"/>
    <cellStyle name="Cálculo 2 9 2 3" xfId="12795"/>
    <cellStyle name="Cálculo 2 9 3" xfId="12796"/>
    <cellStyle name="Cálculo 2 9 4" xfId="12797"/>
    <cellStyle name="Cálculo 3" xfId="12798"/>
    <cellStyle name="Cálculo 3 10" xfId="12799"/>
    <cellStyle name="Cálculo 3 11" xfId="12800"/>
    <cellStyle name="Cálculo 3 12" xfId="12801"/>
    <cellStyle name="Cálculo 3 13" xfId="12802"/>
    <cellStyle name="Cálculo 3 2" xfId="12803"/>
    <cellStyle name="Cálculo 3 2 10" xfId="12804"/>
    <cellStyle name="Cálculo 3 2 11" xfId="12805"/>
    <cellStyle name="Cálculo 3 2 12" xfId="12806"/>
    <cellStyle name="Cálculo 3 2 2" xfId="12807"/>
    <cellStyle name="Cálculo 3 2 2 2" xfId="12808"/>
    <cellStyle name="Cálculo 3 2 2 2 2" xfId="12809"/>
    <cellStyle name="Cálculo 3 2 2 2 2 2" xfId="12810"/>
    <cellStyle name="Cálculo 3 2 2 2 2 3" xfId="12811"/>
    <cellStyle name="Cálculo 3 2 2 2 3" xfId="12812"/>
    <cellStyle name="Cálculo 3 2 2 2 4" xfId="12813"/>
    <cellStyle name="Cálculo 3 2 2 3" xfId="12814"/>
    <cellStyle name="Cálculo 3 2 2 3 2" xfId="12815"/>
    <cellStyle name="Cálculo 3 2 2 3 3" xfId="12816"/>
    <cellStyle name="Cálculo 3 2 2 4" xfId="12817"/>
    <cellStyle name="Cálculo 3 2 2 5" xfId="12818"/>
    <cellStyle name="Cálculo 3 2 2 6" xfId="12819"/>
    <cellStyle name="Cálculo 3 2 2 7" xfId="12820"/>
    <cellStyle name="Cálculo 3 2 3" xfId="12821"/>
    <cellStyle name="Cálculo 3 2 3 2" xfId="12822"/>
    <cellStyle name="Cálculo 3 2 3 2 2" xfId="12823"/>
    <cellStyle name="Cálculo 3 2 3 2 2 2" xfId="12824"/>
    <cellStyle name="Cálculo 3 2 3 2 2 3" xfId="12825"/>
    <cellStyle name="Cálculo 3 2 3 2 3" xfId="12826"/>
    <cellStyle name="Cálculo 3 2 3 2 4" xfId="12827"/>
    <cellStyle name="Cálculo 3 2 3 3" xfId="12828"/>
    <cellStyle name="Cálculo 3 2 3 3 2" xfId="12829"/>
    <cellStyle name="Cálculo 3 2 3 3 3" xfId="12830"/>
    <cellStyle name="Cálculo 3 2 3 4" xfId="12831"/>
    <cellStyle name="Cálculo 3 2 3 5" xfId="12832"/>
    <cellStyle name="Cálculo 3 2 4" xfId="12833"/>
    <cellStyle name="Cálculo 3 2 4 2" xfId="12834"/>
    <cellStyle name="Cálculo 3 2 4 2 2" xfId="12835"/>
    <cellStyle name="Cálculo 3 2 4 2 3" xfId="12836"/>
    <cellStyle name="Cálculo 3 2 4 3" xfId="12837"/>
    <cellStyle name="Cálculo 3 2 4 4" xfId="12838"/>
    <cellStyle name="Cálculo 3 2 5" xfId="12839"/>
    <cellStyle name="Cálculo 3 2 5 2" xfId="12840"/>
    <cellStyle name="Cálculo 3 2 5 2 2" xfId="12841"/>
    <cellStyle name="Cálculo 3 2 5 2 3" xfId="12842"/>
    <cellStyle name="Cálculo 3 2 5 3" xfId="12843"/>
    <cellStyle name="Cálculo 3 2 5 4" xfId="12844"/>
    <cellStyle name="Cálculo 3 2 6" xfId="12845"/>
    <cellStyle name="Cálculo 3 2 6 2" xfId="12846"/>
    <cellStyle name="Cálculo 3 2 6 3" xfId="12847"/>
    <cellStyle name="Cálculo 3 2 7" xfId="12848"/>
    <cellStyle name="Cálculo 3 2 7 2" xfId="12849"/>
    <cellStyle name="Cálculo 3 2 7 3" xfId="12850"/>
    <cellStyle name="Cálculo 3 2 8" xfId="12851"/>
    <cellStyle name="Cálculo 3 2 8 2" xfId="12852"/>
    <cellStyle name="Cálculo 3 2 8 3" xfId="12853"/>
    <cellStyle name="Cálculo 3 2 9" xfId="12854"/>
    <cellStyle name="Cálculo 3 3" xfId="12855"/>
    <cellStyle name="Cálculo 3 3 2" xfId="12856"/>
    <cellStyle name="Cálculo 3 3 2 2" xfId="12857"/>
    <cellStyle name="Cálculo 3 3 2 2 2" xfId="12858"/>
    <cellStyle name="Cálculo 3 3 2 2 3" xfId="12859"/>
    <cellStyle name="Cálculo 3 3 2 3" xfId="12860"/>
    <cellStyle name="Cálculo 3 3 2 4" xfId="12861"/>
    <cellStyle name="Cálculo 3 3 3" xfId="12862"/>
    <cellStyle name="Cálculo 3 3 3 2" xfId="12863"/>
    <cellStyle name="Cálculo 3 3 3 3" xfId="12864"/>
    <cellStyle name="Cálculo 3 3 4" xfId="12865"/>
    <cellStyle name="Cálculo 3 3 5" xfId="12866"/>
    <cellStyle name="Cálculo 3 3 6" xfId="12867"/>
    <cellStyle name="Cálculo 3 3 7" xfId="12868"/>
    <cellStyle name="Cálculo 3 4" xfId="12869"/>
    <cellStyle name="Cálculo 3 4 2" xfId="12870"/>
    <cellStyle name="Cálculo 3 4 2 2" xfId="12871"/>
    <cellStyle name="Cálculo 3 4 2 2 2" xfId="12872"/>
    <cellStyle name="Cálculo 3 4 2 2 3" xfId="12873"/>
    <cellStyle name="Cálculo 3 4 2 3" xfId="12874"/>
    <cellStyle name="Cálculo 3 4 2 4" xfId="12875"/>
    <cellStyle name="Cálculo 3 4 3" xfId="12876"/>
    <cellStyle name="Cálculo 3 4 3 2" xfId="12877"/>
    <cellStyle name="Cálculo 3 4 3 3" xfId="12878"/>
    <cellStyle name="Cálculo 3 4 4" xfId="12879"/>
    <cellStyle name="Cálculo 3 4 5" xfId="12880"/>
    <cellStyle name="Cálculo 3 5" xfId="12881"/>
    <cellStyle name="Cálculo 3 5 2" xfId="12882"/>
    <cellStyle name="Cálculo 3 5 2 2" xfId="12883"/>
    <cellStyle name="Cálculo 3 5 2 3" xfId="12884"/>
    <cellStyle name="Cálculo 3 5 3" xfId="12885"/>
    <cellStyle name="Cálculo 3 5 4" xfId="12886"/>
    <cellStyle name="Cálculo 3 6" xfId="12887"/>
    <cellStyle name="Cálculo 3 6 2" xfId="12888"/>
    <cellStyle name="Cálculo 3 6 2 2" xfId="12889"/>
    <cellStyle name="Cálculo 3 6 2 3" xfId="12890"/>
    <cellStyle name="Cálculo 3 6 3" xfId="12891"/>
    <cellStyle name="Cálculo 3 6 4" xfId="12892"/>
    <cellStyle name="Cálculo 3 7" xfId="12893"/>
    <cellStyle name="Cálculo 3 7 2" xfId="12894"/>
    <cellStyle name="Cálculo 3 7 3" xfId="12895"/>
    <cellStyle name="Cálculo 3 8" xfId="12896"/>
    <cellStyle name="Cálculo 3 8 2" xfId="12897"/>
    <cellStyle name="Cálculo 3 8 3" xfId="12898"/>
    <cellStyle name="Cálculo 3 9" xfId="12899"/>
    <cellStyle name="Cálculo 3 9 2" xfId="12900"/>
    <cellStyle name="Cálculo 3 9 3" xfId="12901"/>
    <cellStyle name="Cálculo 4" xfId="12902"/>
    <cellStyle name="Cálculo 4 10" xfId="12903"/>
    <cellStyle name="Cálculo 4 11" xfId="12904"/>
    <cellStyle name="Cálculo 4 12" xfId="12905"/>
    <cellStyle name="Cálculo 4 13" xfId="12906"/>
    <cellStyle name="Cálculo 4 2" xfId="12907"/>
    <cellStyle name="Cálculo 4 2 10" xfId="12908"/>
    <cellStyle name="Cálculo 4 2 11" xfId="12909"/>
    <cellStyle name="Cálculo 4 2 12" xfId="12910"/>
    <cellStyle name="Cálculo 4 2 2" xfId="12911"/>
    <cellStyle name="Cálculo 4 2 2 2" xfId="12912"/>
    <cellStyle name="Cálculo 4 2 2 2 2" xfId="12913"/>
    <cellStyle name="Cálculo 4 2 2 2 2 2" xfId="12914"/>
    <cellStyle name="Cálculo 4 2 2 2 2 3" xfId="12915"/>
    <cellStyle name="Cálculo 4 2 2 2 3" xfId="12916"/>
    <cellStyle name="Cálculo 4 2 2 2 4" xfId="12917"/>
    <cellStyle name="Cálculo 4 2 2 3" xfId="12918"/>
    <cellStyle name="Cálculo 4 2 2 3 2" xfId="12919"/>
    <cellStyle name="Cálculo 4 2 2 3 3" xfId="12920"/>
    <cellStyle name="Cálculo 4 2 2 4" xfId="12921"/>
    <cellStyle name="Cálculo 4 2 2 5" xfId="12922"/>
    <cellStyle name="Cálculo 4 2 2 6" xfId="12923"/>
    <cellStyle name="Cálculo 4 2 2 7" xfId="12924"/>
    <cellStyle name="Cálculo 4 2 3" xfId="12925"/>
    <cellStyle name="Cálculo 4 2 3 2" xfId="12926"/>
    <cellStyle name="Cálculo 4 2 3 2 2" xfId="12927"/>
    <cellStyle name="Cálculo 4 2 3 2 2 2" xfId="12928"/>
    <cellStyle name="Cálculo 4 2 3 2 2 3" xfId="12929"/>
    <cellStyle name="Cálculo 4 2 3 2 3" xfId="12930"/>
    <cellStyle name="Cálculo 4 2 3 2 4" xfId="12931"/>
    <cellStyle name="Cálculo 4 2 3 3" xfId="12932"/>
    <cellStyle name="Cálculo 4 2 3 3 2" xfId="12933"/>
    <cellStyle name="Cálculo 4 2 3 3 3" xfId="12934"/>
    <cellStyle name="Cálculo 4 2 3 4" xfId="12935"/>
    <cellStyle name="Cálculo 4 2 3 5" xfId="12936"/>
    <cellStyle name="Cálculo 4 2 4" xfId="12937"/>
    <cellStyle name="Cálculo 4 2 4 2" xfId="12938"/>
    <cellStyle name="Cálculo 4 2 4 2 2" xfId="12939"/>
    <cellStyle name="Cálculo 4 2 4 2 3" xfId="12940"/>
    <cellStyle name="Cálculo 4 2 4 3" xfId="12941"/>
    <cellStyle name="Cálculo 4 2 4 4" xfId="12942"/>
    <cellStyle name="Cálculo 4 2 5" xfId="12943"/>
    <cellStyle name="Cálculo 4 2 5 2" xfId="12944"/>
    <cellStyle name="Cálculo 4 2 5 2 2" xfId="12945"/>
    <cellStyle name="Cálculo 4 2 5 2 3" xfId="12946"/>
    <cellStyle name="Cálculo 4 2 5 3" xfId="12947"/>
    <cellStyle name="Cálculo 4 2 5 4" xfId="12948"/>
    <cellStyle name="Cálculo 4 2 6" xfId="12949"/>
    <cellStyle name="Cálculo 4 2 6 2" xfId="12950"/>
    <cellStyle name="Cálculo 4 2 6 3" xfId="12951"/>
    <cellStyle name="Cálculo 4 2 7" xfId="12952"/>
    <cellStyle name="Cálculo 4 2 7 2" xfId="12953"/>
    <cellStyle name="Cálculo 4 2 7 3" xfId="12954"/>
    <cellStyle name="Cálculo 4 2 8" xfId="12955"/>
    <cellStyle name="Cálculo 4 2 8 2" xfId="12956"/>
    <cellStyle name="Cálculo 4 2 8 3" xfId="12957"/>
    <cellStyle name="Cálculo 4 2 9" xfId="12958"/>
    <cellStyle name="Cálculo 4 3" xfId="12959"/>
    <cellStyle name="Cálculo 4 3 2" xfId="12960"/>
    <cellStyle name="Cálculo 4 3 2 2" xfId="12961"/>
    <cellStyle name="Cálculo 4 3 2 2 2" xfId="12962"/>
    <cellStyle name="Cálculo 4 3 2 2 3" xfId="12963"/>
    <cellStyle name="Cálculo 4 3 2 3" xfId="12964"/>
    <cellStyle name="Cálculo 4 3 2 4" xfId="12965"/>
    <cellStyle name="Cálculo 4 3 3" xfId="12966"/>
    <cellStyle name="Cálculo 4 3 3 2" xfId="12967"/>
    <cellStyle name="Cálculo 4 3 3 3" xfId="12968"/>
    <cellStyle name="Cálculo 4 3 4" xfId="12969"/>
    <cellStyle name="Cálculo 4 3 5" xfId="12970"/>
    <cellStyle name="Cálculo 4 3 6" xfId="12971"/>
    <cellStyle name="Cálculo 4 3 7" xfId="12972"/>
    <cellStyle name="Cálculo 4 4" xfId="12973"/>
    <cellStyle name="Cálculo 4 4 2" xfId="12974"/>
    <cellStyle name="Cálculo 4 4 2 2" xfId="12975"/>
    <cellStyle name="Cálculo 4 4 2 2 2" xfId="12976"/>
    <cellStyle name="Cálculo 4 4 2 2 3" xfId="12977"/>
    <cellStyle name="Cálculo 4 4 2 3" xfId="12978"/>
    <cellStyle name="Cálculo 4 4 2 4" xfId="12979"/>
    <cellStyle name="Cálculo 4 4 3" xfId="12980"/>
    <cellStyle name="Cálculo 4 4 3 2" xfId="12981"/>
    <cellStyle name="Cálculo 4 4 3 3" xfId="12982"/>
    <cellStyle name="Cálculo 4 4 4" xfId="12983"/>
    <cellStyle name="Cálculo 4 4 5" xfId="12984"/>
    <cellStyle name="Cálculo 4 5" xfId="12985"/>
    <cellStyle name="Cálculo 4 5 2" xfId="12986"/>
    <cellStyle name="Cálculo 4 5 2 2" xfId="12987"/>
    <cellStyle name="Cálculo 4 5 2 3" xfId="12988"/>
    <cellStyle name="Cálculo 4 5 3" xfId="12989"/>
    <cellStyle name="Cálculo 4 5 4" xfId="12990"/>
    <cellStyle name="Cálculo 4 6" xfId="12991"/>
    <cellStyle name="Cálculo 4 6 2" xfId="12992"/>
    <cellStyle name="Cálculo 4 6 2 2" xfId="12993"/>
    <cellStyle name="Cálculo 4 6 2 3" xfId="12994"/>
    <cellStyle name="Cálculo 4 6 3" xfId="12995"/>
    <cellStyle name="Cálculo 4 6 4" xfId="12996"/>
    <cellStyle name="Cálculo 4 7" xfId="12997"/>
    <cellStyle name="Cálculo 4 7 2" xfId="12998"/>
    <cellStyle name="Cálculo 4 7 3" xfId="12999"/>
    <cellStyle name="Cálculo 4 8" xfId="13000"/>
    <cellStyle name="Cálculo 4 8 2" xfId="13001"/>
    <cellStyle name="Cálculo 4 8 3" xfId="13002"/>
    <cellStyle name="Cálculo 4 9" xfId="13003"/>
    <cellStyle name="Cálculo 4 9 2" xfId="13004"/>
    <cellStyle name="Cálculo 4 9 3" xfId="13005"/>
    <cellStyle name="Cálculo 5" xfId="13006"/>
    <cellStyle name="Cálculo 5 10" xfId="13007"/>
    <cellStyle name="Cálculo 5 11" xfId="13008"/>
    <cellStyle name="Cálculo 5 12" xfId="13009"/>
    <cellStyle name="Cálculo 5 2" xfId="13010"/>
    <cellStyle name="Cálculo 5 2 2" xfId="13011"/>
    <cellStyle name="Cálculo 5 2 2 2" xfId="13012"/>
    <cellStyle name="Cálculo 5 2 2 2 2" xfId="13013"/>
    <cellStyle name="Cálculo 5 2 2 2 3" xfId="13014"/>
    <cellStyle name="Cálculo 5 2 2 3" xfId="13015"/>
    <cellStyle name="Cálculo 5 2 2 4" xfId="13016"/>
    <cellStyle name="Cálculo 5 2 3" xfId="13017"/>
    <cellStyle name="Cálculo 5 2 3 2" xfId="13018"/>
    <cellStyle name="Cálculo 5 2 3 3" xfId="13019"/>
    <cellStyle name="Cálculo 5 2 4" xfId="13020"/>
    <cellStyle name="Cálculo 5 2 5" xfId="13021"/>
    <cellStyle name="Cálculo 5 2 6" xfId="13022"/>
    <cellStyle name="Cálculo 5 2 7" xfId="13023"/>
    <cellStyle name="Cálculo 5 3" xfId="13024"/>
    <cellStyle name="Cálculo 5 3 2" xfId="13025"/>
    <cellStyle name="Cálculo 5 3 2 2" xfId="13026"/>
    <cellStyle name="Cálculo 5 3 2 2 2" xfId="13027"/>
    <cellStyle name="Cálculo 5 3 2 2 3" xfId="13028"/>
    <cellStyle name="Cálculo 5 3 2 3" xfId="13029"/>
    <cellStyle name="Cálculo 5 3 2 4" xfId="13030"/>
    <cellStyle name="Cálculo 5 3 3" xfId="13031"/>
    <cellStyle name="Cálculo 5 3 3 2" xfId="13032"/>
    <cellStyle name="Cálculo 5 3 3 3" xfId="13033"/>
    <cellStyle name="Cálculo 5 3 4" xfId="13034"/>
    <cellStyle name="Cálculo 5 3 5" xfId="13035"/>
    <cellStyle name="Cálculo 5 4" xfId="13036"/>
    <cellStyle name="Cálculo 5 4 2" xfId="13037"/>
    <cellStyle name="Cálculo 5 4 2 2" xfId="13038"/>
    <cellStyle name="Cálculo 5 4 2 3" xfId="13039"/>
    <cellStyle name="Cálculo 5 4 3" xfId="13040"/>
    <cellStyle name="Cálculo 5 4 4" xfId="13041"/>
    <cellStyle name="Cálculo 5 5" xfId="13042"/>
    <cellStyle name="Cálculo 5 5 2" xfId="13043"/>
    <cellStyle name="Cálculo 5 5 2 2" xfId="13044"/>
    <cellStyle name="Cálculo 5 5 2 3" xfId="13045"/>
    <cellStyle name="Cálculo 5 5 3" xfId="13046"/>
    <cellStyle name="Cálculo 5 5 4" xfId="13047"/>
    <cellStyle name="Cálculo 5 6" xfId="13048"/>
    <cellStyle name="Cálculo 5 6 2" xfId="13049"/>
    <cellStyle name="Cálculo 5 6 3" xfId="13050"/>
    <cellStyle name="Cálculo 5 7" xfId="13051"/>
    <cellStyle name="Cálculo 5 7 2" xfId="13052"/>
    <cellStyle name="Cálculo 5 7 3" xfId="13053"/>
    <cellStyle name="Cálculo 5 8" xfId="13054"/>
    <cellStyle name="Cálculo 5 8 2" xfId="13055"/>
    <cellStyle name="Cálculo 5 8 3" xfId="13056"/>
    <cellStyle name="Cálculo 5 9" xfId="13057"/>
    <cellStyle name="Cálculo 6" xfId="13058"/>
    <cellStyle name="Cálculo 6 2" xfId="13059"/>
    <cellStyle name="Cálculo 6 2 2" xfId="13060"/>
    <cellStyle name="Cálculo 6 2 2 2" xfId="13061"/>
    <cellStyle name="Cálculo 6 2 2 3" xfId="13062"/>
    <cellStyle name="Cálculo 6 2 3" xfId="13063"/>
    <cellStyle name="Cálculo 6 2 4" xfId="13064"/>
    <cellStyle name="Cálculo 6 3" xfId="13065"/>
    <cellStyle name="Cálculo 6 3 2" xfId="13066"/>
    <cellStyle name="Cálculo 6 3 3" xfId="13067"/>
    <cellStyle name="Cálculo 6 4" xfId="13068"/>
    <cellStyle name="Cálculo 6 5" xfId="13069"/>
    <cellStyle name="Cálculo 6 6" xfId="13070"/>
    <cellStyle name="Cálculo 6 7" xfId="13071"/>
    <cellStyle name="Cálculo 7" xfId="13072"/>
    <cellStyle name="Cálculo 7 2" xfId="13073"/>
    <cellStyle name="Cálculo 7 2 2" xfId="13074"/>
    <cellStyle name="Cálculo 7 2 2 2" xfId="13075"/>
    <cellStyle name="Cálculo 7 2 2 3" xfId="13076"/>
    <cellStyle name="Cálculo 7 2 3" xfId="13077"/>
    <cellStyle name="Cálculo 7 2 4" xfId="13078"/>
    <cellStyle name="Cálculo 7 3" xfId="13079"/>
    <cellStyle name="Cálculo 7 3 2" xfId="13080"/>
    <cellStyle name="Cálculo 7 3 3" xfId="13081"/>
    <cellStyle name="Cálculo 7 4" xfId="13082"/>
    <cellStyle name="Cálculo 7 5" xfId="13083"/>
    <cellStyle name="Cálculo 8" xfId="13084"/>
    <cellStyle name="Cálculo 8 2" xfId="13085"/>
    <cellStyle name="Cálculo 8 2 2" xfId="13086"/>
    <cellStyle name="Cálculo 8 2 3" xfId="13087"/>
    <cellStyle name="Cálculo 8 3" xfId="13088"/>
    <cellStyle name="Cálculo 8 4" xfId="13089"/>
    <cellStyle name="Cálculo 9" xfId="13090"/>
    <cellStyle name="Cálculo 9 2" xfId="13091"/>
    <cellStyle name="Cálculo 9 2 2" xfId="13092"/>
    <cellStyle name="Cálculo 9 2 3" xfId="13093"/>
    <cellStyle name="Cálculo 9 3" xfId="13094"/>
    <cellStyle name="Cálculo 9 4" xfId="13095"/>
    <cellStyle name="Cambiar to&amp;do" xfId="13096"/>
    <cellStyle name="Cambiar to&amp;do 2" xfId="13097"/>
    <cellStyle name="čárky_Site#10-SaoBernardo" xfId="13098"/>
    <cellStyle name="CATV Total" xfId="13099"/>
    <cellStyle name="Celda de comprobación" xfId="13100"/>
    <cellStyle name="Celda de comprobación 2" xfId="13101"/>
    <cellStyle name="Celda vinculada" xfId="13102"/>
    <cellStyle name="Celda vinculada 2" xfId="13103"/>
    <cellStyle name="CG Times 10" xfId="13104"/>
    <cellStyle name="CG Times 12" xfId="13105"/>
    <cellStyle name="CG Times 14" xfId="13106"/>
    <cellStyle name="Check Cell 2" xfId="13107"/>
    <cellStyle name="Check Cell 2 2" xfId="13108"/>
    <cellStyle name="Check Cell 2 2 2" xfId="13109"/>
    <cellStyle name="Check Cell 2 2 2 2" xfId="13110"/>
    <cellStyle name="Check Cell 2 3" xfId="13111"/>
    <cellStyle name="Check Cell 2 3 2" xfId="13112"/>
    <cellStyle name="Check Cell 2 4" xfId="13113"/>
    <cellStyle name="Check Cell 2 4 2" xfId="13114"/>
    <cellStyle name="Check Cell 2 4 2 2" xfId="13115"/>
    <cellStyle name="Check Cell 2 4 3" xfId="13116"/>
    <cellStyle name="Check Cell 2 5" xfId="13117"/>
    <cellStyle name="Check Cell 2_Cribsheet" xfId="13118"/>
    <cellStyle name="Check Cell 3" xfId="13119"/>
    <cellStyle name="Check Cell 3 2" xfId="13120"/>
    <cellStyle name="Check Cell 3 2 2" xfId="13121"/>
    <cellStyle name="Check Cell 4" xfId="13122"/>
    <cellStyle name="Check Cell 4 2" xfId="13123"/>
    <cellStyle name="Check Cell 4 2 2" xfId="13124"/>
    <cellStyle name="Check Cell 5" xfId="13125"/>
    <cellStyle name="Check Cell 5 2" xfId="13126"/>
    <cellStyle name="Check Cell 6" xfId="13127"/>
    <cellStyle name="Check Cell 6 2" xfId="13128"/>
    <cellStyle name="Check Cell 7" xfId="13129"/>
    <cellStyle name="Check Cell 7 2" xfId="13130"/>
    <cellStyle name="Check Cell 7 2 2" xfId="13131"/>
    <cellStyle name="Check Cell 7 2 3" xfId="13132"/>
    <cellStyle name="Check Cell 7 3" xfId="13133"/>
    <cellStyle name="Check Cell 8" xfId="13134"/>
    <cellStyle name="Check Cell 8 2" xfId="13135"/>
    <cellStyle name="Check Cell 8 2 2" xfId="13136"/>
    <cellStyle name="Check Cell 8 3" xfId="13137"/>
    <cellStyle name="checkExposure" xfId="13138"/>
    <cellStyle name="checkExposure 2" xfId="13139"/>
    <cellStyle name="checkExposure 2 2" xfId="13140"/>
    <cellStyle name="checkExposure 2 2 2" xfId="13141"/>
    <cellStyle name="checkExposure 2 2 2 2" xfId="13142"/>
    <cellStyle name="checkExposure 2 2 2 2 2" xfId="13143"/>
    <cellStyle name="checkExposure 2 2 2 2 2 2" xfId="13144"/>
    <cellStyle name="checkExposure 2 2 2 2 2 3" xfId="13145"/>
    <cellStyle name="checkExposure 2 2 2 2 3" xfId="13146"/>
    <cellStyle name="checkExposure 2 2 2 2 3 2" xfId="13147"/>
    <cellStyle name="checkExposure 2 2 2 2 3 3" xfId="13148"/>
    <cellStyle name="checkExposure 2 2 2 2 4" xfId="13149"/>
    <cellStyle name="checkExposure 2 2 2 2 5" xfId="13150"/>
    <cellStyle name="checkExposure 2 2 2 3" xfId="13151"/>
    <cellStyle name="checkExposure 2 2 3" xfId="13152"/>
    <cellStyle name="checkExposure 2 2 3 2" xfId="13153"/>
    <cellStyle name="checkExposure 2 2 3 2 2" xfId="13154"/>
    <cellStyle name="checkExposure 2 2 3 2 3" xfId="13155"/>
    <cellStyle name="checkExposure 2 2 3 3" xfId="13156"/>
    <cellStyle name="checkExposure 2 2 3 3 2" xfId="13157"/>
    <cellStyle name="checkExposure 2 2 3 3 3" xfId="13158"/>
    <cellStyle name="checkExposure 2 2 3 4" xfId="13159"/>
    <cellStyle name="checkExposure 2 2 3 5" xfId="13160"/>
    <cellStyle name="checkExposure 2 2 4" xfId="13161"/>
    <cellStyle name="checkExposure 2 3" xfId="13162"/>
    <cellStyle name="checkExposure 2 3 2" xfId="13163"/>
    <cellStyle name="checkExposure 2 3 2 2" xfId="13164"/>
    <cellStyle name="checkExposure 2 3 2 2 2" xfId="13165"/>
    <cellStyle name="checkExposure 2 3 2 2 2 2" xfId="13166"/>
    <cellStyle name="checkExposure 2 3 2 2 2 3" xfId="13167"/>
    <cellStyle name="checkExposure 2 3 2 2 3" xfId="13168"/>
    <cellStyle name="checkExposure 2 3 2 2 3 2" xfId="13169"/>
    <cellStyle name="checkExposure 2 3 2 2 3 3" xfId="13170"/>
    <cellStyle name="checkExposure 2 3 2 2 4" xfId="13171"/>
    <cellStyle name="checkExposure 2 3 2 2 5" xfId="13172"/>
    <cellStyle name="checkExposure 2 3 2 3" xfId="13173"/>
    <cellStyle name="checkExposure 2 3 3" xfId="13174"/>
    <cellStyle name="checkExposure 2 3 3 2" xfId="13175"/>
    <cellStyle name="checkExposure 2 3 3 2 2" xfId="13176"/>
    <cellStyle name="checkExposure 2 3 3 2 3" xfId="13177"/>
    <cellStyle name="checkExposure 2 3 3 3" xfId="13178"/>
    <cellStyle name="checkExposure 2 3 3 3 2" xfId="13179"/>
    <cellStyle name="checkExposure 2 3 3 3 3" xfId="13180"/>
    <cellStyle name="checkExposure 2 3 3 4" xfId="13181"/>
    <cellStyle name="checkExposure 2 3 3 5" xfId="13182"/>
    <cellStyle name="checkExposure 2 3 4" xfId="13183"/>
    <cellStyle name="checkExposure 2 4" xfId="13184"/>
    <cellStyle name="checkExposure 2 4 2" xfId="13185"/>
    <cellStyle name="checkExposure 2 4 2 2" xfId="13186"/>
    <cellStyle name="checkExposure 2 4 2 2 2" xfId="13187"/>
    <cellStyle name="checkExposure 2 4 2 2 3" xfId="13188"/>
    <cellStyle name="checkExposure 2 4 2 3" xfId="13189"/>
    <cellStyle name="checkExposure 2 4 2 3 2" xfId="13190"/>
    <cellStyle name="checkExposure 2 4 2 3 3" xfId="13191"/>
    <cellStyle name="checkExposure 2 4 2 4" xfId="13192"/>
    <cellStyle name="checkExposure 2 4 2 5" xfId="13193"/>
    <cellStyle name="checkExposure 2 4 3" xfId="13194"/>
    <cellStyle name="checkExposure 2 5" xfId="13195"/>
    <cellStyle name="checkExposure 2 5 2" xfId="13196"/>
    <cellStyle name="checkExposure 2 5 2 2" xfId="13197"/>
    <cellStyle name="checkExposure 2 5 2 3" xfId="13198"/>
    <cellStyle name="checkExposure 2 5 3" xfId="13199"/>
    <cellStyle name="checkExposure 2 5 3 2" xfId="13200"/>
    <cellStyle name="checkExposure 2 5 3 3" xfId="13201"/>
    <cellStyle name="checkExposure 2 5 4" xfId="13202"/>
    <cellStyle name="checkExposure 2 5 5" xfId="13203"/>
    <cellStyle name="checkExposure 2 6" xfId="13204"/>
    <cellStyle name="checkExposure 2 7" xfId="13205"/>
    <cellStyle name="checkExposure 3" xfId="13206"/>
    <cellStyle name="checkExposure 3 2" xfId="13207"/>
    <cellStyle name="checkExposure 3 2 2" xfId="13208"/>
    <cellStyle name="checkExposure 3 2 2 2" xfId="13209"/>
    <cellStyle name="checkExposure 3 2 2 2 2" xfId="13210"/>
    <cellStyle name="checkExposure 3 2 2 2 3" xfId="13211"/>
    <cellStyle name="checkExposure 3 2 2 3" xfId="13212"/>
    <cellStyle name="checkExposure 3 2 2 3 2" xfId="13213"/>
    <cellStyle name="checkExposure 3 2 2 3 3" xfId="13214"/>
    <cellStyle name="checkExposure 3 2 2 4" xfId="13215"/>
    <cellStyle name="checkExposure 3 2 2 5" xfId="13216"/>
    <cellStyle name="checkExposure 3 2 3" xfId="13217"/>
    <cellStyle name="checkExposure 3 3" xfId="13218"/>
    <cellStyle name="checkExposure 3 3 2" xfId="13219"/>
    <cellStyle name="checkExposure 3 3 2 2" xfId="13220"/>
    <cellStyle name="checkExposure 3 3 2 3" xfId="13221"/>
    <cellStyle name="checkExposure 3 3 3" xfId="13222"/>
    <cellStyle name="checkExposure 3 3 3 2" xfId="13223"/>
    <cellStyle name="checkExposure 3 3 3 3" xfId="13224"/>
    <cellStyle name="checkExposure 3 3 4" xfId="13225"/>
    <cellStyle name="checkExposure 3 3 5" xfId="13226"/>
    <cellStyle name="checkExposure 3 4" xfId="13227"/>
    <cellStyle name="checkExposure 4" xfId="13228"/>
    <cellStyle name="checkExposure 4 2" xfId="13229"/>
    <cellStyle name="checkExposure 4 2 2" xfId="13230"/>
    <cellStyle name="checkExposure 4 2 2 2" xfId="13231"/>
    <cellStyle name="checkExposure 4 2 2 3" xfId="13232"/>
    <cellStyle name="checkExposure 4 2 3" xfId="13233"/>
    <cellStyle name="checkExposure 4 2 3 2" xfId="13234"/>
    <cellStyle name="checkExposure 4 2 3 3" xfId="13235"/>
    <cellStyle name="checkExposure 4 2 4" xfId="13236"/>
    <cellStyle name="checkExposure 4 2 5" xfId="13237"/>
    <cellStyle name="checkExposure 4 3" xfId="13238"/>
    <cellStyle name="checkExposure 5" xfId="13239"/>
    <cellStyle name="checkExposure 5 2" xfId="13240"/>
    <cellStyle name="checkExposure 5 2 2" xfId="13241"/>
    <cellStyle name="checkExposure 5 2 3" xfId="13242"/>
    <cellStyle name="checkExposure 5 3" xfId="13243"/>
    <cellStyle name="checkExposure 5 3 2" xfId="13244"/>
    <cellStyle name="checkExposure 5 3 3" xfId="13245"/>
    <cellStyle name="checkExposure 5 4" xfId="13246"/>
    <cellStyle name="checkExposure 5 5" xfId="13247"/>
    <cellStyle name="checkExposure 6" xfId="13248"/>
    <cellStyle name="checkExposure 7" xfId="13249"/>
    <cellStyle name="Cím" xfId="13250"/>
    <cellStyle name="Címsor 1" xfId="13251"/>
    <cellStyle name="Címsor 2" xfId="13252"/>
    <cellStyle name="Címsor 3" xfId="13253"/>
    <cellStyle name="Címsor 4" xfId="13254"/>
    <cellStyle name="Clean" xfId="13255"/>
    <cellStyle name="Client Name" xfId="13256"/>
    <cellStyle name="Code" xfId="13257"/>
    <cellStyle name="ColLevel_0" xfId="13258"/>
    <cellStyle name="Column Headings" xfId="13259"/>
    <cellStyle name="Column Headings 2" xfId="13260"/>
    <cellStyle name="Column Headings 3" xfId="13261"/>
    <cellStyle name="Column Heads" xfId="13262"/>
    <cellStyle name="Column Heads 2" xfId="13263"/>
    <cellStyle name="Column_Title" xfId="13264"/>
    <cellStyle name="Comma  - Style1" xfId="13265"/>
    <cellStyle name="Comma  - Style2" xfId="13266"/>
    <cellStyle name="Comma  - Style3" xfId="13267"/>
    <cellStyle name="Comma  - Style4" xfId="13268"/>
    <cellStyle name="Comma  - Style5" xfId="13269"/>
    <cellStyle name="Comma  - Style6" xfId="13270"/>
    <cellStyle name="Comma  - Style7" xfId="13271"/>
    <cellStyle name="Comma  - Style8" xfId="13272"/>
    <cellStyle name="Comma [00]" xfId="13273"/>
    <cellStyle name="Comma [00] 2" xfId="13274"/>
    <cellStyle name="Comma [00] 3" xfId="13275"/>
    <cellStyle name="Comma [1]" xfId="13276"/>
    <cellStyle name="Comma [1] 2" xfId="13277"/>
    <cellStyle name="Comma [2]" xfId="13278"/>
    <cellStyle name="Comma [3]" xfId="13279"/>
    <cellStyle name="Comma 0" xfId="13280"/>
    <cellStyle name="Comma 0 2" xfId="13281"/>
    <cellStyle name="Comma 0 3" xfId="13282"/>
    <cellStyle name="Comma 0*" xfId="13283"/>
    <cellStyle name="Comma 0_Assembled Workforce 2007-04-19" xfId="13284"/>
    <cellStyle name="Comma 10" xfId="13285"/>
    <cellStyle name="Comma 10 2" xfId="13286"/>
    <cellStyle name="Comma 10 2 2" xfId="13287"/>
    <cellStyle name="Comma 10 3" xfId="13288"/>
    <cellStyle name="Comma 10 4" xfId="13289"/>
    <cellStyle name="Comma 10 5" xfId="13290"/>
    <cellStyle name="Comma 11" xfId="13291"/>
    <cellStyle name="Comma 11 2" xfId="13292"/>
    <cellStyle name="Comma 11 2 2" xfId="13293"/>
    <cellStyle name="Comma 11 2 3" xfId="13294"/>
    <cellStyle name="Comma 11 2 4" xfId="13295"/>
    <cellStyle name="Comma 11 3" xfId="13296"/>
    <cellStyle name="Comma 11 4" xfId="13297"/>
    <cellStyle name="Comma 11 5" xfId="13298"/>
    <cellStyle name="Comma 12" xfId="13299"/>
    <cellStyle name="Comma 12 2" xfId="13300"/>
    <cellStyle name="Comma 12 2 2" xfId="13301"/>
    <cellStyle name="Comma 12 2 3" xfId="13302"/>
    <cellStyle name="Comma 12 3" xfId="13303"/>
    <cellStyle name="Comma 12 4" xfId="13304"/>
    <cellStyle name="Comma 13" xfId="13305"/>
    <cellStyle name="Comma 13 2" xfId="13306"/>
    <cellStyle name="Comma 13 3" xfId="13307"/>
    <cellStyle name="Comma 13 4" xfId="13308"/>
    <cellStyle name="Comma 14" xfId="13309"/>
    <cellStyle name="Comma 14 2" xfId="13310"/>
    <cellStyle name="Comma 14 2 2" xfId="13311"/>
    <cellStyle name="Comma 14 3" xfId="13312"/>
    <cellStyle name="Comma 14 3 2" xfId="13313"/>
    <cellStyle name="Comma 14 4" xfId="13314"/>
    <cellStyle name="Comma 14 4 2" xfId="13315"/>
    <cellStyle name="Comma 14 5" xfId="13316"/>
    <cellStyle name="Comma 14 6" xfId="13317"/>
    <cellStyle name="Comma 14 7" xfId="13318"/>
    <cellStyle name="Comma 15" xfId="13319"/>
    <cellStyle name="Comma 15 2" xfId="13320"/>
    <cellStyle name="Comma 15 2 2" xfId="13321"/>
    <cellStyle name="Comma 15 2 2 2" xfId="13322"/>
    <cellStyle name="Comma 15 2 2 2 2" xfId="13323"/>
    <cellStyle name="Comma 15 2 2 3" xfId="13324"/>
    <cellStyle name="Comma 15 2 3" xfId="13325"/>
    <cellStyle name="Comma 15 2 3 2" xfId="13326"/>
    <cellStyle name="Comma 15 2 4" xfId="13327"/>
    <cellStyle name="Comma 15 3" xfId="13328"/>
    <cellStyle name="Comma 15 3 2" xfId="13329"/>
    <cellStyle name="Comma 15 3 2 2" xfId="13330"/>
    <cellStyle name="Comma 15 3 2 2 2" xfId="13331"/>
    <cellStyle name="Comma 15 3 2 3" xfId="13332"/>
    <cellStyle name="Comma 15 3 3" xfId="13333"/>
    <cellStyle name="Comma 15 3 3 2" xfId="13334"/>
    <cellStyle name="Comma 15 3 4" xfId="13335"/>
    <cellStyle name="Comma 15 4" xfId="13336"/>
    <cellStyle name="Comma 15 4 2" xfId="13337"/>
    <cellStyle name="Comma 15 4 2 2" xfId="13338"/>
    <cellStyle name="Comma 15 4 2 2 2" xfId="13339"/>
    <cellStyle name="Comma 15 4 2 3" xfId="13340"/>
    <cellStyle name="Comma 15 4 3" xfId="13341"/>
    <cellStyle name="Comma 15 4 3 2" xfId="13342"/>
    <cellStyle name="Comma 15 4 4" xfId="13343"/>
    <cellStyle name="Comma 15 5" xfId="13344"/>
    <cellStyle name="Comma 15 5 2" xfId="13345"/>
    <cellStyle name="Comma 15 5 2 2" xfId="13346"/>
    <cellStyle name="Comma 15 5 3" xfId="13347"/>
    <cellStyle name="Comma 15 6" xfId="13348"/>
    <cellStyle name="Comma 15 7" xfId="13349"/>
    <cellStyle name="Comma 15 7 2" xfId="13350"/>
    <cellStyle name="Comma 15 8" xfId="13351"/>
    <cellStyle name="Comma 16" xfId="13352"/>
    <cellStyle name="Comma 16 2" xfId="13353"/>
    <cellStyle name="Comma 16 2 2" xfId="13354"/>
    <cellStyle name="Comma 16 2 2 2" xfId="13355"/>
    <cellStyle name="Comma 16 2 3" xfId="13356"/>
    <cellStyle name="Comma 16 3" xfId="13357"/>
    <cellStyle name="Comma 16 3 2" xfId="13358"/>
    <cellStyle name="Comma 16 3 2 2" xfId="13359"/>
    <cellStyle name="Comma 16 3 3" xfId="13360"/>
    <cellStyle name="Comma 16 4" xfId="13361"/>
    <cellStyle name="Comma 16 5" xfId="13362"/>
    <cellStyle name="Comma 16 5 2" xfId="13363"/>
    <cellStyle name="Comma 16 6" xfId="13364"/>
    <cellStyle name="Comma 17" xfId="13365"/>
    <cellStyle name="Comma 18" xfId="13366"/>
    <cellStyle name="Comma 19" xfId="13367"/>
    <cellStyle name="Comma 2" xfId="13368"/>
    <cellStyle name="Comma 2 10" xfId="13369"/>
    <cellStyle name="Comma 2 2" xfId="13370"/>
    <cellStyle name="Comma 2 2 2" xfId="13371"/>
    <cellStyle name="Comma 2 2 2 2" xfId="13372"/>
    <cellStyle name="Comma 2 2 2 2 2" xfId="13373"/>
    <cellStyle name="Comma 2 2 2 2 2 2" xfId="13374"/>
    <cellStyle name="Comma 2 2 2 2 3" xfId="13375"/>
    <cellStyle name="Comma 2 2 2 2 3 2" xfId="13376"/>
    <cellStyle name="Comma 2 2 2 2 4" xfId="13377"/>
    <cellStyle name="Comma 2 2 2 2 4 2" xfId="13378"/>
    <cellStyle name="Comma 2 2 2 3" xfId="13379"/>
    <cellStyle name="Comma 2 2 2 3 2" xfId="13380"/>
    <cellStyle name="Comma 2 2 2 3 2 2" xfId="13381"/>
    <cellStyle name="Comma 2 2 2 3 2 2 2" xfId="13382"/>
    <cellStyle name="Comma 2 2 2 3 2 2 2 2" xfId="13383"/>
    <cellStyle name="Comma 2 2 2 3 2 2 3" xfId="13384"/>
    <cellStyle name="Comma 2 2 2 3 2 2 3 2" xfId="13385"/>
    <cellStyle name="Comma 2 2 2 3 2 2 4" xfId="13386"/>
    <cellStyle name="Comma 2 2 2 3 2 3" xfId="13387"/>
    <cellStyle name="Comma 2 2 2 3 2 3 2" xfId="13388"/>
    <cellStyle name="Comma 2 2 2 3 2 3 2 2" xfId="13389"/>
    <cellStyle name="Comma 2 2 2 3 2 3 3" xfId="13390"/>
    <cellStyle name="Comma 2 2 2 3 2 3 3 2" xfId="13391"/>
    <cellStyle name="Comma 2 2 2 3 2 3 4" xfId="13392"/>
    <cellStyle name="Comma 2 2 2 3 2 4" xfId="13393"/>
    <cellStyle name="Comma 2 2 2 3 2 4 2" xfId="13394"/>
    <cellStyle name="Comma 2 2 2 3 2 5" xfId="13395"/>
    <cellStyle name="Comma 2 2 2 3 2 5 2" xfId="13396"/>
    <cellStyle name="Comma 2 2 2 3 2 6" xfId="13397"/>
    <cellStyle name="Comma 2 2 2 3 3" xfId="13398"/>
    <cellStyle name="Comma 2 2 2 3 3 2" xfId="13399"/>
    <cellStyle name="Comma 2 2 2 3 4" xfId="13400"/>
    <cellStyle name="Comma 2 2 2 3 4 2" xfId="13401"/>
    <cellStyle name="Comma 2 2 2 3 5" xfId="13402"/>
    <cellStyle name="Comma 2 2 2 4" xfId="13403"/>
    <cellStyle name="Comma 2 2 2 4 2" xfId="13404"/>
    <cellStyle name="Comma 2 2 2 5" xfId="13405"/>
    <cellStyle name="Comma 2 2 2 5 2" xfId="13406"/>
    <cellStyle name="Comma 2 2 2 6" xfId="13407"/>
    <cellStyle name="Comma 2 2 2 6 2" xfId="13408"/>
    <cellStyle name="Comma 2 2 2 7" xfId="13409"/>
    <cellStyle name="Comma 2 2 3" xfId="13410"/>
    <cellStyle name="Comma 2 2 3 2" xfId="13411"/>
    <cellStyle name="Comma 2 2 3 3" xfId="13412"/>
    <cellStyle name="Comma 2 2 3 3 2" xfId="13413"/>
    <cellStyle name="Comma 2 2 4" xfId="13414"/>
    <cellStyle name="Comma 2 2 4 2" xfId="13415"/>
    <cellStyle name="Comma 2 2 5" xfId="13416"/>
    <cellStyle name="Comma 2 3" xfId="13417"/>
    <cellStyle name="Comma 2 3 2" xfId="13418"/>
    <cellStyle name="Comma 2 3 2 2" xfId="13419"/>
    <cellStyle name="Comma 2 3 3" xfId="13420"/>
    <cellStyle name="Comma 2 3 4" xfId="13421"/>
    <cellStyle name="Comma 2 3 5" xfId="13422"/>
    <cellStyle name="Comma 2 4" xfId="13423"/>
    <cellStyle name="Comma 2 4 2" xfId="13424"/>
    <cellStyle name="Comma 2 4 2 2" xfId="13425"/>
    <cellStyle name="Comma 2 4 2 3" xfId="13426"/>
    <cellStyle name="Comma 2 4 3" xfId="13427"/>
    <cellStyle name="Comma 2 4 3 2" xfId="13428"/>
    <cellStyle name="Comma 2 4 4" xfId="13429"/>
    <cellStyle name="Comma 2 4 5" xfId="13430"/>
    <cellStyle name="Comma 2 4 5 2" xfId="13431"/>
    <cellStyle name="Comma 2 5" xfId="13432"/>
    <cellStyle name="Comma 2 5 2" xfId="13433"/>
    <cellStyle name="Comma 2 5 3" xfId="13434"/>
    <cellStyle name="Comma 2 6" xfId="13435"/>
    <cellStyle name="Comma 2 6 2" xfId="13436"/>
    <cellStyle name="Comma 2 7" xfId="13437"/>
    <cellStyle name="Comma 2 8" xfId="13438"/>
    <cellStyle name="Comma 2 9" xfId="13439"/>
    <cellStyle name="Comma 2_Sheet2" xfId="13440"/>
    <cellStyle name="Comma 20" xfId="13441"/>
    <cellStyle name="Comma 21" xfId="13442"/>
    <cellStyle name="Comma 22" xfId="13443"/>
    <cellStyle name="Comma 23" xfId="13444"/>
    <cellStyle name="Comma 24" xfId="13445"/>
    <cellStyle name="Comma 25" xfId="13446"/>
    <cellStyle name="Comma 26" xfId="13447"/>
    <cellStyle name="Comma 27" xfId="13448"/>
    <cellStyle name="Comma 28" xfId="13449"/>
    <cellStyle name="Comma 29" xfId="13450"/>
    <cellStyle name="Comma 3" xfId="13451"/>
    <cellStyle name="Comma 3 2" xfId="13452"/>
    <cellStyle name="Comma 3 2 2" xfId="13453"/>
    <cellStyle name="Comma 3 2 2 2" xfId="13454"/>
    <cellStyle name="Comma 3 2 2 2 2" xfId="13455"/>
    <cellStyle name="Comma 3 2 2 2 3" xfId="13456"/>
    <cellStyle name="Comma 3 2 2 3" xfId="13457"/>
    <cellStyle name="Comma 3 2 3" xfId="13458"/>
    <cellStyle name="Comma 3 2 3 2" xfId="13459"/>
    <cellStyle name="Comma 3 2 3 3" xfId="13460"/>
    <cellStyle name="Comma 3 2 3 4" xfId="13461"/>
    <cellStyle name="Comma 3 2 3 4 2" xfId="13462"/>
    <cellStyle name="Comma 3 2 4" xfId="13463"/>
    <cellStyle name="Comma 3 2 5" xfId="13464"/>
    <cellStyle name="Comma 3 2_Sheet2" xfId="13465"/>
    <cellStyle name="Comma 3 3" xfId="13466"/>
    <cellStyle name="Comma 3 3 2" xfId="13467"/>
    <cellStyle name="Comma 3 3 2 2" xfId="13468"/>
    <cellStyle name="Comma 3 3 2 3" xfId="13469"/>
    <cellStyle name="Comma 3 3 3" xfId="13470"/>
    <cellStyle name="Comma 3 4" xfId="13471"/>
    <cellStyle name="Comma 3 4 2" xfId="13472"/>
    <cellStyle name="Comma 3 4 3" xfId="13473"/>
    <cellStyle name="Comma 3 4 4" xfId="13474"/>
    <cellStyle name="Comma 3 4 4 2" xfId="13475"/>
    <cellStyle name="Comma 3 5" xfId="13476"/>
    <cellStyle name="Comma 3 6" xfId="13477"/>
    <cellStyle name="Comma 3 7" xfId="13478"/>
    <cellStyle name="Comma 3_Sheet2" xfId="13479"/>
    <cellStyle name="Comma 30" xfId="13480"/>
    <cellStyle name="Comma 31" xfId="13481"/>
    <cellStyle name="Comma 32" xfId="13482"/>
    <cellStyle name="Comma 33" xfId="13483"/>
    <cellStyle name="Comma 34" xfId="13484"/>
    <cellStyle name="Comma 35" xfId="13485"/>
    <cellStyle name="Comma 36" xfId="13486"/>
    <cellStyle name="Comma 37" xfId="13487"/>
    <cellStyle name="Comma 37 2" xfId="13488"/>
    <cellStyle name="Comma 37 2 2" xfId="13489"/>
    <cellStyle name="Comma 37 3" xfId="13490"/>
    <cellStyle name="Comma 38" xfId="13491"/>
    <cellStyle name="Comma 38 2" xfId="13492"/>
    <cellStyle name="Comma 38 2 2" xfId="13493"/>
    <cellStyle name="Comma 38 3" xfId="13494"/>
    <cellStyle name="Comma 39" xfId="13495"/>
    <cellStyle name="Comma 39 2" xfId="13496"/>
    <cellStyle name="Comma 39 2 2" xfId="13497"/>
    <cellStyle name="Comma 39 3" xfId="13498"/>
    <cellStyle name="Comma 4" xfId="13499"/>
    <cellStyle name="Comma 4 10" xfId="13500"/>
    <cellStyle name="Comma 4 10 2" xfId="13501"/>
    <cellStyle name="Comma 4 11" xfId="13502"/>
    <cellStyle name="Comma 4 2" xfId="13503"/>
    <cellStyle name="Comma 4 2 2" xfId="13504"/>
    <cellStyle name="Comma 4 2 2 2" xfId="13505"/>
    <cellStyle name="Comma 4 2 2 2 2" xfId="13506"/>
    <cellStyle name="Comma 4 2 2 2 2 2" xfId="13507"/>
    <cellStyle name="Comma 4 2 2 2 3" xfId="13508"/>
    <cellStyle name="Comma 4 2 2 2 4" xfId="13509"/>
    <cellStyle name="Comma 4 2 2 2 5" xfId="13510"/>
    <cellStyle name="Comma 4 2 2 3" xfId="13511"/>
    <cellStyle name="Comma 4 2 2 3 2" xfId="13512"/>
    <cellStyle name="Comma 4 2 2 4" xfId="13513"/>
    <cellStyle name="Comma 4 2 2 4 2" xfId="13514"/>
    <cellStyle name="Comma 4 2 2 4 3" xfId="13515"/>
    <cellStyle name="Comma 4 2 2 4 4" xfId="13516"/>
    <cellStyle name="Comma 4 2 3" xfId="13517"/>
    <cellStyle name="Comma 4 2 3 2" xfId="13518"/>
    <cellStyle name="Comma 4 2 3 2 2" xfId="13519"/>
    <cellStyle name="Comma 4 2 3 2 2 2" xfId="13520"/>
    <cellStyle name="Comma 4 2 3 2 2 2 2" xfId="13521"/>
    <cellStyle name="Comma 4 2 3 2 2 2 3" xfId="13522"/>
    <cellStyle name="Comma 4 2 3 2 2 2 4" xfId="13523"/>
    <cellStyle name="Comma 4 2 3 2 2 3" xfId="13524"/>
    <cellStyle name="Comma 4 2 3 2 2 3 2" xfId="13525"/>
    <cellStyle name="Comma 4 2 3 2 2 4" xfId="13526"/>
    <cellStyle name="Comma 4 2 3 2 2 5" xfId="13527"/>
    <cellStyle name="Comma 4 2 3 2 3" xfId="13528"/>
    <cellStyle name="Comma 4 2 3 2 3 2" xfId="13529"/>
    <cellStyle name="Comma 4 2 3 2 3 2 2" xfId="13530"/>
    <cellStyle name="Comma 4 2 3 2 3 2 3" xfId="13531"/>
    <cellStyle name="Comma 4 2 3 2 3 2 4" xfId="13532"/>
    <cellStyle name="Comma 4 2 3 2 3 3" xfId="13533"/>
    <cellStyle name="Comma 4 2 3 2 3 3 2" xfId="13534"/>
    <cellStyle name="Comma 4 2 3 2 3 4" xfId="13535"/>
    <cellStyle name="Comma 4 2 3 2 3 5" xfId="13536"/>
    <cellStyle name="Comma 4 2 3 2 4" xfId="13537"/>
    <cellStyle name="Comma 4 2 3 2 4 2" xfId="13538"/>
    <cellStyle name="Comma 4 2 3 2 4 2 2" xfId="13539"/>
    <cellStyle name="Comma 4 2 3 2 4 3" xfId="13540"/>
    <cellStyle name="Comma 4 2 3 2 4 4" xfId="13541"/>
    <cellStyle name="Comma 4 2 3 2 5" xfId="13542"/>
    <cellStyle name="Comma 4 2 3 2 5 2" xfId="13543"/>
    <cellStyle name="Comma 4 2 3 2 5 3" xfId="13544"/>
    <cellStyle name="Comma 4 2 3 2 5 4" xfId="13545"/>
    <cellStyle name="Comma 4 2 3 2 6" xfId="13546"/>
    <cellStyle name="Comma 4 2 3 2 6 2" xfId="13547"/>
    <cellStyle name="Comma 4 2 3 2 7" xfId="13548"/>
    <cellStyle name="Comma 4 2 3 2 8" xfId="13549"/>
    <cellStyle name="Comma 4 2 3 3" xfId="13550"/>
    <cellStyle name="Comma 4 2 3 3 2" xfId="13551"/>
    <cellStyle name="Comma 4 2 3 3 3" xfId="13552"/>
    <cellStyle name="Comma 4 2 3 4" xfId="13553"/>
    <cellStyle name="Comma 4 2 3 4 2" xfId="13554"/>
    <cellStyle name="Comma 4 2 3 5" xfId="13555"/>
    <cellStyle name="Comma 4 2 4" xfId="13556"/>
    <cellStyle name="Comma 4 2 4 2" xfId="13557"/>
    <cellStyle name="Comma 4 2 4 2 2" xfId="13558"/>
    <cellStyle name="Comma 4 2 4 2 3" xfId="13559"/>
    <cellStyle name="Comma 4 2 4 3" xfId="13560"/>
    <cellStyle name="Comma 4 2 4 3 2" xfId="13561"/>
    <cellStyle name="Comma 4 2 4 3 3" xfId="13562"/>
    <cellStyle name="Comma 4 2 4 4" xfId="13563"/>
    <cellStyle name="Comma 4 2 5" xfId="13564"/>
    <cellStyle name="Comma 4 2 5 2" xfId="13565"/>
    <cellStyle name="Comma 4 2 5 2 2" xfId="13566"/>
    <cellStyle name="Comma 4 2 5 2 2 2" xfId="13567"/>
    <cellStyle name="Comma 4 2 5 2 2 3" xfId="13568"/>
    <cellStyle name="Comma 4 2 5 2 2 4" xfId="13569"/>
    <cellStyle name="Comma 4 2 5 2 3" xfId="13570"/>
    <cellStyle name="Comma 4 2 5 2 3 2" xfId="13571"/>
    <cellStyle name="Comma 4 2 5 2 4" xfId="13572"/>
    <cellStyle name="Comma 4 2 5 2 5" xfId="13573"/>
    <cellStyle name="Comma 4 2 5 3" xfId="13574"/>
    <cellStyle name="Comma 4 2 5 3 2" xfId="13575"/>
    <cellStyle name="Comma 4 2 5 3 2 2" xfId="13576"/>
    <cellStyle name="Comma 4 2 5 3 2 3" xfId="13577"/>
    <cellStyle name="Comma 4 2 5 3 2 4" xfId="13578"/>
    <cellStyle name="Comma 4 2 5 3 3" xfId="13579"/>
    <cellStyle name="Comma 4 2 5 3 3 2" xfId="13580"/>
    <cellStyle name="Comma 4 2 5 3 4" xfId="13581"/>
    <cellStyle name="Comma 4 2 5 3 5" xfId="13582"/>
    <cellStyle name="Comma 4 2 5 4" xfId="13583"/>
    <cellStyle name="Comma 4 2 5 4 2" xfId="13584"/>
    <cellStyle name="Comma 4 2 5 4 2 2" xfId="13585"/>
    <cellStyle name="Comma 4 2 5 4 3" xfId="13586"/>
    <cellStyle name="Comma 4 2 5 4 4" xfId="13587"/>
    <cellStyle name="Comma 4 2 5 5" xfId="13588"/>
    <cellStyle name="Comma 4 2 5 5 2" xfId="13589"/>
    <cellStyle name="Comma 4 2 5 6" xfId="13590"/>
    <cellStyle name="Comma 4 2 5 6 2" xfId="13591"/>
    <cellStyle name="Comma 4 2 5 7" xfId="13592"/>
    <cellStyle name="Comma 4 2 6" xfId="13593"/>
    <cellStyle name="Comma 4 2 6 2" xfId="13594"/>
    <cellStyle name="Comma 4 2 6 3" xfId="13595"/>
    <cellStyle name="Comma 4 2 6 4" xfId="13596"/>
    <cellStyle name="Comma 4 2 7" xfId="13597"/>
    <cellStyle name="Comma 4 2 7 2" xfId="13598"/>
    <cellStyle name="Comma 4 2 8" xfId="13599"/>
    <cellStyle name="Comma 4 2 9" xfId="13600"/>
    <cellStyle name="Comma 4 3" xfId="13601"/>
    <cellStyle name="Comma 4 3 2" xfId="13602"/>
    <cellStyle name="Comma 4 3 2 2" xfId="13603"/>
    <cellStyle name="Comma 4 3 2 2 2" xfId="13604"/>
    <cellStyle name="Comma 4 3 2 2 2 2" xfId="13605"/>
    <cellStyle name="Comma 4 3 2 2 3" xfId="13606"/>
    <cellStyle name="Comma 4 3 2 2 4" xfId="13607"/>
    <cellStyle name="Comma 4 3 2 3" xfId="13608"/>
    <cellStyle name="Comma 4 3 2 3 2" xfId="13609"/>
    <cellStyle name="Comma 4 3 2 3 3" xfId="13610"/>
    <cellStyle name="Comma 4 3 2 4" xfId="13611"/>
    <cellStyle name="Comma 4 3 2 4 2" xfId="13612"/>
    <cellStyle name="Comma 4 3 2 4 3" xfId="13613"/>
    <cellStyle name="Comma 4 3 3" xfId="13614"/>
    <cellStyle name="Comma 4 3 3 2" xfId="13615"/>
    <cellStyle name="Comma 4 3 3 2 2" xfId="13616"/>
    <cellStyle name="Comma 4 3 3 2 2 2" xfId="13617"/>
    <cellStyle name="Comma 4 3 3 2 2 2 2" xfId="13618"/>
    <cellStyle name="Comma 4 3 3 2 2 2 3" xfId="13619"/>
    <cellStyle name="Comma 4 3 3 2 2 3" xfId="13620"/>
    <cellStyle name="Comma 4 3 3 2 2 3 2" xfId="13621"/>
    <cellStyle name="Comma 4 3 3 2 2 4" xfId="13622"/>
    <cellStyle name="Comma 4 3 3 2 3" xfId="13623"/>
    <cellStyle name="Comma 4 3 3 2 3 2" xfId="13624"/>
    <cellStyle name="Comma 4 3 3 2 3 2 2" xfId="13625"/>
    <cellStyle name="Comma 4 3 3 2 3 2 3" xfId="13626"/>
    <cellStyle name="Comma 4 3 3 2 3 3" xfId="13627"/>
    <cellStyle name="Comma 4 3 3 2 3 3 2" xfId="13628"/>
    <cellStyle name="Comma 4 3 3 2 3 4" xfId="13629"/>
    <cellStyle name="Comma 4 3 3 2 4" xfId="13630"/>
    <cellStyle name="Comma 4 3 3 2 4 2" xfId="13631"/>
    <cellStyle name="Comma 4 3 3 2 4 2 2" xfId="13632"/>
    <cellStyle name="Comma 4 3 3 2 4 3" xfId="13633"/>
    <cellStyle name="Comma 4 3 3 2 5" xfId="13634"/>
    <cellStyle name="Comma 4 3 3 2 5 2" xfId="13635"/>
    <cellStyle name="Comma 4 3 3 2 5 3" xfId="13636"/>
    <cellStyle name="Comma 4 3 3 2 5 4" xfId="13637"/>
    <cellStyle name="Comma 4 3 3 2 6" xfId="13638"/>
    <cellStyle name="Comma 4 3 3 2 6 2" xfId="13639"/>
    <cellStyle name="Comma 4 3 3 2 7" xfId="13640"/>
    <cellStyle name="Comma 4 3 3 3" xfId="13641"/>
    <cellStyle name="Comma 4 3 3 3 2" xfId="13642"/>
    <cellStyle name="Comma 4 3 3 4" xfId="13643"/>
    <cellStyle name="Comma 4 3 3 4 2" xfId="13644"/>
    <cellStyle name="Comma 4 3 4" xfId="13645"/>
    <cellStyle name="Comma 4 3 4 2" xfId="13646"/>
    <cellStyle name="Comma 4 3 4 2 2" xfId="13647"/>
    <cellStyle name="Comma 4 3 4 3" xfId="13648"/>
    <cellStyle name="Comma 4 3 4 3 2" xfId="13649"/>
    <cellStyle name="Comma 4 3 4 3 3" xfId="13650"/>
    <cellStyle name="Comma 4 3 4 4" xfId="13651"/>
    <cellStyle name="Comma 4 3 5" xfId="13652"/>
    <cellStyle name="Comma 4 3 5 2" xfId="13653"/>
    <cellStyle name="Comma 4 3 5 2 2" xfId="13654"/>
    <cellStyle name="Comma 4 3 5 2 2 2" xfId="13655"/>
    <cellStyle name="Comma 4 3 5 2 2 3" xfId="13656"/>
    <cellStyle name="Comma 4 3 5 2 3" xfId="13657"/>
    <cellStyle name="Comma 4 3 5 2 3 2" xfId="13658"/>
    <cellStyle name="Comma 4 3 5 2 4" xfId="13659"/>
    <cellStyle name="Comma 4 3 5 3" xfId="13660"/>
    <cellStyle name="Comma 4 3 5 3 2" xfId="13661"/>
    <cellStyle name="Comma 4 3 5 3 2 2" xfId="13662"/>
    <cellStyle name="Comma 4 3 5 3 2 3" xfId="13663"/>
    <cellStyle name="Comma 4 3 5 3 3" xfId="13664"/>
    <cellStyle name="Comma 4 3 5 3 3 2" xfId="13665"/>
    <cellStyle name="Comma 4 3 5 3 4" xfId="13666"/>
    <cellStyle name="Comma 4 3 5 4" xfId="13667"/>
    <cellStyle name="Comma 4 3 5 4 2" xfId="13668"/>
    <cellStyle name="Comma 4 3 5 4 2 2" xfId="13669"/>
    <cellStyle name="Comma 4 3 5 4 3" xfId="13670"/>
    <cellStyle name="Comma 4 3 5 5" xfId="13671"/>
    <cellStyle name="Comma 4 3 5 5 2" xfId="13672"/>
    <cellStyle name="Comma 4 3 5 6" xfId="13673"/>
    <cellStyle name="Comma 4 3 5 6 2" xfId="13674"/>
    <cellStyle name="Comma 4 3 6" xfId="13675"/>
    <cellStyle name="Comma 4 3 6 2" xfId="13676"/>
    <cellStyle name="Comma 4 3 7" xfId="13677"/>
    <cellStyle name="Comma 4 3 7 2" xfId="13678"/>
    <cellStyle name="Comma 4 3 8" xfId="13679"/>
    <cellStyle name="Comma 4 4" xfId="13680"/>
    <cellStyle name="Comma 4 4 2" xfId="13681"/>
    <cellStyle name="Comma 4 4 2 2" xfId="13682"/>
    <cellStyle name="Comma 4 4 2 2 2" xfId="13683"/>
    <cellStyle name="Comma 4 4 2 2 3" xfId="13684"/>
    <cellStyle name="Comma 4 4 2 3" xfId="13685"/>
    <cellStyle name="Comma 4 4 2 4" xfId="13686"/>
    <cellStyle name="Comma 4 4 3" xfId="13687"/>
    <cellStyle name="Comma 4 4 3 2" xfId="13688"/>
    <cellStyle name="Comma 4 4 3 3" xfId="13689"/>
    <cellStyle name="Comma 4 4 4" xfId="13690"/>
    <cellStyle name="Comma 4 4 4 2" xfId="13691"/>
    <cellStyle name="Comma 4 4 4 3" xfId="13692"/>
    <cellStyle name="Comma 4 4 4 4" xfId="13693"/>
    <cellStyle name="Comma 4 4 4 5" xfId="13694"/>
    <cellStyle name="Comma 4 4 5" xfId="13695"/>
    <cellStyle name="Comma 4 5" xfId="13696"/>
    <cellStyle name="Comma 4 5 2" xfId="13697"/>
    <cellStyle name="Comma 4 5 2 2" xfId="13698"/>
    <cellStyle name="Comma 4 5 2 2 2" xfId="13699"/>
    <cellStyle name="Comma 4 5 2 2 2 2" xfId="13700"/>
    <cellStyle name="Comma 4 5 2 2 2 3" xfId="13701"/>
    <cellStyle name="Comma 4 5 2 2 2 4" xfId="13702"/>
    <cellStyle name="Comma 4 5 2 2 3" xfId="13703"/>
    <cellStyle name="Comma 4 5 2 2 3 2" xfId="13704"/>
    <cellStyle name="Comma 4 5 2 2 4" xfId="13705"/>
    <cellStyle name="Comma 4 5 2 2 5" xfId="13706"/>
    <cellStyle name="Comma 4 5 2 3" xfId="13707"/>
    <cellStyle name="Comma 4 5 2 3 2" xfId="13708"/>
    <cellStyle name="Comma 4 5 2 3 2 2" xfId="13709"/>
    <cellStyle name="Comma 4 5 2 3 2 3" xfId="13710"/>
    <cellStyle name="Comma 4 5 2 3 2 4" xfId="13711"/>
    <cellStyle name="Comma 4 5 2 3 3" xfId="13712"/>
    <cellStyle name="Comma 4 5 2 3 3 2" xfId="13713"/>
    <cellStyle name="Comma 4 5 2 3 4" xfId="13714"/>
    <cellStyle name="Comma 4 5 2 3 5" xfId="13715"/>
    <cellStyle name="Comma 4 5 2 4" xfId="13716"/>
    <cellStyle name="Comma 4 5 2 4 2" xfId="13717"/>
    <cellStyle name="Comma 4 5 2 4 2 2" xfId="13718"/>
    <cellStyle name="Comma 4 5 2 4 3" xfId="13719"/>
    <cellStyle name="Comma 4 5 2 4 4" xfId="13720"/>
    <cellStyle name="Comma 4 5 2 5" xfId="13721"/>
    <cellStyle name="Comma 4 5 2 5 2" xfId="13722"/>
    <cellStyle name="Comma 4 5 2 5 3" xfId="13723"/>
    <cellStyle name="Comma 4 5 2 5 4" xfId="13724"/>
    <cellStyle name="Comma 4 5 2 6" xfId="13725"/>
    <cellStyle name="Comma 4 5 2 6 2" xfId="13726"/>
    <cellStyle name="Comma 4 5 2 7" xfId="13727"/>
    <cellStyle name="Comma 4 5 2 8" xfId="13728"/>
    <cellStyle name="Comma 4 5 3" xfId="13729"/>
    <cellStyle name="Comma 4 5 3 2" xfId="13730"/>
    <cellStyle name="Comma 4 5 3 3" xfId="13731"/>
    <cellStyle name="Comma 4 5 4" xfId="13732"/>
    <cellStyle name="Comma 4 5 4 2" xfId="13733"/>
    <cellStyle name="Comma 4 5 5" xfId="13734"/>
    <cellStyle name="Comma 4 6" xfId="13735"/>
    <cellStyle name="Comma 4 6 2" xfId="13736"/>
    <cellStyle name="Comma 4 6 2 2" xfId="13737"/>
    <cellStyle name="Comma 4 6 2 3" xfId="13738"/>
    <cellStyle name="Comma 4 6 3" xfId="13739"/>
    <cellStyle name="Comma 4 6 3 2" xfId="13740"/>
    <cellStyle name="Comma 4 6 3 3" xfId="13741"/>
    <cellStyle name="Comma 4 6 4" xfId="13742"/>
    <cellStyle name="Comma 4 7" xfId="13743"/>
    <cellStyle name="Comma 4 7 2" xfId="13744"/>
    <cellStyle name="Comma 4 7 2 2" xfId="13745"/>
    <cellStyle name="Comma 4 7 2 2 2" xfId="13746"/>
    <cellStyle name="Comma 4 7 2 2 3" xfId="13747"/>
    <cellStyle name="Comma 4 7 2 2 4" xfId="13748"/>
    <cellStyle name="Comma 4 7 2 3" xfId="13749"/>
    <cellStyle name="Comma 4 7 2 3 2" xfId="13750"/>
    <cellStyle name="Comma 4 7 2 4" xfId="13751"/>
    <cellStyle name="Comma 4 7 2 5" xfId="13752"/>
    <cellStyle name="Comma 4 7 3" xfId="13753"/>
    <cellStyle name="Comma 4 7 3 2" xfId="13754"/>
    <cellStyle name="Comma 4 7 3 2 2" xfId="13755"/>
    <cellStyle name="Comma 4 7 3 2 3" xfId="13756"/>
    <cellStyle name="Comma 4 7 3 2 4" xfId="13757"/>
    <cellStyle name="Comma 4 7 3 3" xfId="13758"/>
    <cellStyle name="Comma 4 7 3 3 2" xfId="13759"/>
    <cellStyle name="Comma 4 7 3 4" xfId="13760"/>
    <cellStyle name="Comma 4 7 3 5" xfId="13761"/>
    <cellStyle name="Comma 4 7 4" xfId="13762"/>
    <cellStyle name="Comma 4 7 4 2" xfId="13763"/>
    <cellStyle name="Comma 4 7 4 2 2" xfId="13764"/>
    <cellStyle name="Comma 4 7 4 3" xfId="13765"/>
    <cellStyle name="Comma 4 7 4 4" xfId="13766"/>
    <cellStyle name="Comma 4 7 5" xfId="13767"/>
    <cellStyle name="Comma 4 7 5 2" xfId="13768"/>
    <cellStyle name="Comma 4 7 6" xfId="13769"/>
    <cellStyle name="Comma 4 7 6 2" xfId="13770"/>
    <cellStyle name="Comma 4 7 7" xfId="13771"/>
    <cellStyle name="Comma 4 8" xfId="13772"/>
    <cellStyle name="Comma 4 8 2" xfId="13773"/>
    <cellStyle name="Comma 4 8 3" xfId="13774"/>
    <cellStyle name="Comma 4 8 4" xfId="13775"/>
    <cellStyle name="Comma 4 9" xfId="13776"/>
    <cellStyle name="Comma 4 9 2" xfId="13777"/>
    <cellStyle name="Comma 4 9 3" xfId="13778"/>
    <cellStyle name="Comma 4_Sheet1" xfId="13779"/>
    <cellStyle name="Comma 40" xfId="13780"/>
    <cellStyle name="Comma 40 2" xfId="13781"/>
    <cellStyle name="Comma 41" xfId="13782"/>
    <cellStyle name="Comma 41 2" xfId="13783"/>
    <cellStyle name="Comma 42" xfId="13784"/>
    <cellStyle name="Comma 42 2" xfId="13785"/>
    <cellStyle name="Comma 43" xfId="13786"/>
    <cellStyle name="Comma 43 2" xfId="13787"/>
    <cellStyle name="Comma 44" xfId="13788"/>
    <cellStyle name="Comma 44 2" xfId="13789"/>
    <cellStyle name="Comma 45" xfId="13790"/>
    <cellStyle name="Comma 45 2" xfId="13791"/>
    <cellStyle name="Comma 46" xfId="13792"/>
    <cellStyle name="Comma 46 2" xfId="13793"/>
    <cellStyle name="Comma 47" xfId="13794"/>
    <cellStyle name="Comma 47 2" xfId="13795"/>
    <cellStyle name="Comma 48" xfId="13796"/>
    <cellStyle name="Comma 48 2" xfId="13797"/>
    <cellStyle name="Comma 49" xfId="13798"/>
    <cellStyle name="Comma 49 2" xfId="13799"/>
    <cellStyle name="Comma 5" xfId="13800"/>
    <cellStyle name="Comma 5 2" xfId="13801"/>
    <cellStyle name="Comma 5 2 2" xfId="13802"/>
    <cellStyle name="Comma 5 2 2 2" xfId="13803"/>
    <cellStyle name="Comma 5 2 2 2 2" xfId="13804"/>
    <cellStyle name="Comma 5 2 2 3" xfId="13805"/>
    <cellStyle name="Comma 5 2 3" xfId="13806"/>
    <cellStyle name="Comma 5 2 3 2" xfId="13807"/>
    <cellStyle name="Comma 5 2 4" xfId="13808"/>
    <cellStyle name="Comma 5 3" xfId="13809"/>
    <cellStyle name="Comma 5 3 2" xfId="13810"/>
    <cellStyle name="Comma 5 3 2 2" xfId="13811"/>
    <cellStyle name="Comma 5 3 3" xfId="13812"/>
    <cellStyle name="Comma 5 3 3 2" xfId="13813"/>
    <cellStyle name="Comma 5 3 3 3" xfId="13814"/>
    <cellStyle name="Comma 5 3 4" xfId="13815"/>
    <cellStyle name="Comma 5 3 4 2" xfId="13816"/>
    <cellStyle name="Comma 5 4" xfId="13817"/>
    <cellStyle name="Comma 5 4 2" xfId="13818"/>
    <cellStyle name="Comma 5 4 2 2" xfId="13819"/>
    <cellStyle name="Comma 5 4 3" xfId="13820"/>
    <cellStyle name="Comma 5 4 3 2" xfId="13821"/>
    <cellStyle name="Comma 5 5" xfId="13822"/>
    <cellStyle name="Comma 5 5 2" xfId="13823"/>
    <cellStyle name="Comma 5 5 2 2" xfId="13824"/>
    <cellStyle name="Comma 5 5 3" xfId="13825"/>
    <cellStyle name="Comma 5 6" xfId="13826"/>
    <cellStyle name="Comma 50" xfId="13827"/>
    <cellStyle name="Comma 50 2" xfId="13828"/>
    <cellStyle name="Comma 51" xfId="13829"/>
    <cellStyle name="Comma 51 2" xfId="13830"/>
    <cellStyle name="Comma 52" xfId="13831"/>
    <cellStyle name="Comma 52 2" xfId="13832"/>
    <cellStyle name="Comma 53" xfId="13833"/>
    <cellStyle name="Comma 53 2" xfId="13834"/>
    <cellStyle name="Comma 54" xfId="13835"/>
    <cellStyle name="Comma 54 2" xfId="13836"/>
    <cellStyle name="Comma 55" xfId="13837"/>
    <cellStyle name="Comma 55 2" xfId="13838"/>
    <cellStyle name="Comma 56" xfId="13839"/>
    <cellStyle name="Comma 56 2" xfId="13840"/>
    <cellStyle name="Comma 57" xfId="13841"/>
    <cellStyle name="Comma 57 2" xfId="13842"/>
    <cellStyle name="Comma 58" xfId="13843"/>
    <cellStyle name="Comma 58 2" xfId="13844"/>
    <cellStyle name="Comma 59" xfId="13845"/>
    <cellStyle name="Comma 59 2" xfId="13846"/>
    <cellStyle name="Comma 6" xfId="13847"/>
    <cellStyle name="Comma 6 10" xfId="13848"/>
    <cellStyle name="Comma 6 10 2" xfId="13849"/>
    <cellStyle name="Comma 6 2" xfId="13850"/>
    <cellStyle name="Comma 6 2 2" xfId="13851"/>
    <cellStyle name="Comma 6 2 3" xfId="13852"/>
    <cellStyle name="Comma 6 2 4" xfId="13853"/>
    <cellStyle name="Comma 6 3" xfId="13854"/>
    <cellStyle name="Comma 6 3 2" xfId="13855"/>
    <cellStyle name="Comma 6 4" xfId="13856"/>
    <cellStyle name="Comma 6 4 2" xfId="13857"/>
    <cellStyle name="Comma 6 5" xfId="13858"/>
    <cellStyle name="Comma 6 5 2" xfId="13859"/>
    <cellStyle name="Comma 6 5 2 2" xfId="13860"/>
    <cellStyle name="Comma 6 5 2 2 2" xfId="13861"/>
    <cellStyle name="Comma 6 5 2 3" xfId="13862"/>
    <cellStyle name="Comma 6 5 3" xfId="13863"/>
    <cellStyle name="Comma 6 5 3 2" xfId="13864"/>
    <cellStyle name="Comma 6 5 4" xfId="13865"/>
    <cellStyle name="Comma 6 6" xfId="13866"/>
    <cellStyle name="Comma 6 6 2" xfId="13867"/>
    <cellStyle name="Comma 6 6 2 2" xfId="13868"/>
    <cellStyle name="Comma 6 6 2 2 2" xfId="13869"/>
    <cellStyle name="Comma 6 6 2 3" xfId="13870"/>
    <cellStyle name="Comma 6 6 3" xfId="13871"/>
    <cellStyle name="Comma 6 6 3 2" xfId="13872"/>
    <cellStyle name="Comma 6 6 4" xfId="13873"/>
    <cellStyle name="Comma 6 7" xfId="13874"/>
    <cellStyle name="Comma 6 7 2" xfId="13875"/>
    <cellStyle name="Comma 6 7 2 2" xfId="13876"/>
    <cellStyle name="Comma 6 7 2 2 2" xfId="13877"/>
    <cellStyle name="Comma 6 7 2 3" xfId="13878"/>
    <cellStyle name="Comma 6 7 3" xfId="13879"/>
    <cellStyle name="Comma 6 7 3 2" xfId="13880"/>
    <cellStyle name="Comma 6 7 4" xfId="13881"/>
    <cellStyle name="Comma 6 8" xfId="13882"/>
    <cellStyle name="Comma 6 8 2" xfId="13883"/>
    <cellStyle name="Comma 6 8 2 2" xfId="13884"/>
    <cellStyle name="Comma 6 8 3" xfId="13885"/>
    <cellStyle name="Comma 6 9" xfId="13886"/>
    <cellStyle name="Comma 60" xfId="13887"/>
    <cellStyle name="Comma 60 2" xfId="13888"/>
    <cellStyle name="Comma 61" xfId="13889"/>
    <cellStyle name="Comma 61 2" xfId="13890"/>
    <cellStyle name="Comma 62" xfId="13891"/>
    <cellStyle name="Comma 62 2" xfId="13892"/>
    <cellStyle name="Comma 63" xfId="13893"/>
    <cellStyle name="Comma 63 2" xfId="13894"/>
    <cellStyle name="Comma 64" xfId="13895"/>
    <cellStyle name="Comma 64 2" xfId="13896"/>
    <cellStyle name="Comma 65" xfId="13897"/>
    <cellStyle name="Comma 65 2" xfId="13898"/>
    <cellStyle name="Comma 66" xfId="13899"/>
    <cellStyle name="Comma 66 2" xfId="13900"/>
    <cellStyle name="Comma 67" xfId="13901"/>
    <cellStyle name="Comma 67 2" xfId="13902"/>
    <cellStyle name="Comma 68" xfId="13903"/>
    <cellStyle name="Comma 68 2" xfId="13904"/>
    <cellStyle name="Comma 69" xfId="13905"/>
    <cellStyle name="Comma 69 2" xfId="13906"/>
    <cellStyle name="Comma 7" xfId="13907"/>
    <cellStyle name="Comma 7 2" xfId="13908"/>
    <cellStyle name="Comma 7 2 2" xfId="13909"/>
    <cellStyle name="Comma 7 2 3" xfId="13910"/>
    <cellStyle name="Comma 7 2 4" xfId="13911"/>
    <cellStyle name="Comma 7 2 5" xfId="13912"/>
    <cellStyle name="Comma 7 2 6" xfId="13913"/>
    <cellStyle name="Comma 7 3" xfId="13914"/>
    <cellStyle name="Comma 7 3 2" xfId="13915"/>
    <cellStyle name="Comma 7 3 3" xfId="13916"/>
    <cellStyle name="Comma 7 4" xfId="13917"/>
    <cellStyle name="Comma 7 4 2" xfId="13918"/>
    <cellStyle name="Comma 7 5" xfId="13919"/>
    <cellStyle name="Comma 7 6" xfId="13920"/>
    <cellStyle name="Comma 7 7" xfId="13921"/>
    <cellStyle name="Comma 7 7 2" xfId="13922"/>
    <cellStyle name="Comma 7 8" xfId="13923"/>
    <cellStyle name="Comma 7 9" xfId="13924"/>
    <cellStyle name="Comma 70" xfId="13925"/>
    <cellStyle name="Comma 70 2" xfId="13926"/>
    <cellStyle name="Comma 71" xfId="13927"/>
    <cellStyle name="Comma 71 2" xfId="13928"/>
    <cellStyle name="Comma 74" xfId="13929"/>
    <cellStyle name="Comma 8" xfId="13930"/>
    <cellStyle name="Comma 8 2" xfId="13931"/>
    <cellStyle name="Comma 8 2 2" xfId="13932"/>
    <cellStyle name="Comma 8 2 2 2" xfId="13933"/>
    <cellStyle name="Comma 8 2 2 3" xfId="13934"/>
    <cellStyle name="Comma 8 2 3" xfId="13935"/>
    <cellStyle name="Comma 8 2 3 2" xfId="13936"/>
    <cellStyle name="Comma 8 2 4" xfId="13937"/>
    <cellStyle name="Comma 8 2 4 2" xfId="13938"/>
    <cellStyle name="Comma 8 2 5" xfId="13939"/>
    <cellStyle name="Comma 8 2 6" xfId="13940"/>
    <cellStyle name="Comma 8 3" xfId="13941"/>
    <cellStyle name="Comma 8 3 2" xfId="13942"/>
    <cellStyle name="Comma 8 3 3" xfId="13943"/>
    <cellStyle name="Comma 8 4" xfId="13944"/>
    <cellStyle name="Comma 8 4 2" xfId="13945"/>
    <cellStyle name="Comma 8 5" xfId="13946"/>
    <cellStyle name="Comma 8 5 2" xfId="13947"/>
    <cellStyle name="Comma 8 6" xfId="13948"/>
    <cellStyle name="Comma 8 6 2" xfId="13949"/>
    <cellStyle name="Comma 9" xfId="13950"/>
    <cellStyle name="Comma 9 10" xfId="13951"/>
    <cellStyle name="Comma 9 2" xfId="13952"/>
    <cellStyle name="Comma 9 2 2" xfId="13953"/>
    <cellStyle name="Comma 9 2 2 2" xfId="13954"/>
    <cellStyle name="Comma 9 2 2 2 2" xfId="13955"/>
    <cellStyle name="Comma 9 2 2 3" xfId="13956"/>
    <cellStyle name="Comma 9 2 3" xfId="13957"/>
    <cellStyle name="Comma 9 2 3 2" xfId="13958"/>
    <cellStyle name="Comma 9 2 3 2 2" xfId="13959"/>
    <cellStyle name="Comma 9 2 3 3" xfId="13960"/>
    <cellStyle name="Comma 9 2 4" xfId="13961"/>
    <cellStyle name="Comma 9 2 4 2" xfId="13962"/>
    <cellStyle name="Comma 9 2 5" xfId="13963"/>
    <cellStyle name="Comma 9 2 5 2" xfId="13964"/>
    <cellStyle name="Comma 9 3" xfId="13965"/>
    <cellStyle name="Comma 9 3 2" xfId="13966"/>
    <cellStyle name="Comma 9 3 2 2" xfId="13967"/>
    <cellStyle name="Comma 9 3 2 2 2" xfId="13968"/>
    <cellStyle name="Comma 9 3 2 3" xfId="13969"/>
    <cellStyle name="Comma 9 3 3" xfId="13970"/>
    <cellStyle name="Comma 9 3 3 2" xfId="13971"/>
    <cellStyle name="Comma 9 3 4" xfId="13972"/>
    <cellStyle name="Comma 9 4" xfId="13973"/>
    <cellStyle name="Comma 9 4 2" xfId="13974"/>
    <cellStyle name="Comma 9 4 2 2" xfId="13975"/>
    <cellStyle name="Comma 9 4 2 2 2" xfId="13976"/>
    <cellStyle name="Comma 9 4 2 3" xfId="13977"/>
    <cellStyle name="Comma 9 4 3" xfId="13978"/>
    <cellStyle name="Comma 9 4 3 2" xfId="13979"/>
    <cellStyle name="Comma 9 4 4" xfId="13980"/>
    <cellStyle name="Comma 9 5" xfId="13981"/>
    <cellStyle name="Comma 9 5 2" xfId="13982"/>
    <cellStyle name="Comma 9 5 2 2" xfId="13983"/>
    <cellStyle name="Comma 9 5 2 2 2" xfId="13984"/>
    <cellStyle name="Comma 9 5 2 3" xfId="13985"/>
    <cellStyle name="Comma 9 5 3" xfId="13986"/>
    <cellStyle name="Comma 9 5 3 2" xfId="13987"/>
    <cellStyle name="Comma 9 5 4" xfId="13988"/>
    <cellStyle name="Comma 9 6" xfId="13989"/>
    <cellStyle name="Comma 9 6 2" xfId="13990"/>
    <cellStyle name="Comma 9 6 2 2" xfId="13991"/>
    <cellStyle name="Comma 9 6 3" xfId="13992"/>
    <cellStyle name="Comma 9 7" xfId="13993"/>
    <cellStyle name="Comma 9 8" xfId="13994"/>
    <cellStyle name="Comma 9 8 2" xfId="13995"/>
    <cellStyle name="Comma 9 9" xfId="13996"/>
    <cellStyle name="Comma 9 9 2" xfId="13997"/>
    <cellStyle name="comma zerodec" xfId="13998"/>
    <cellStyle name="comma zerodec 2" xfId="13999"/>
    <cellStyle name="Comma0" xfId="14000"/>
    <cellStyle name="Comma0 - Modelo1" xfId="14001"/>
    <cellStyle name="Comma0 - Style1" xfId="14002"/>
    <cellStyle name="Comma0 - Style1 2" xfId="14003"/>
    <cellStyle name="Comma0 - Style2" xfId="14004"/>
    <cellStyle name="Comma0 - Style3" xfId="14005"/>
    <cellStyle name="Comma0 - Style3 2" xfId="14006"/>
    <cellStyle name="Comma0 10" xfId="14007"/>
    <cellStyle name="Comma0 11" xfId="14008"/>
    <cellStyle name="Comma0 2" xfId="14009"/>
    <cellStyle name="Comma0 3" xfId="14010"/>
    <cellStyle name="Comma0 4" xfId="14011"/>
    <cellStyle name="Comma0 5" xfId="14012"/>
    <cellStyle name="Comma0 6" xfId="14013"/>
    <cellStyle name="Comma0 7" xfId="14014"/>
    <cellStyle name="Comma0 8" xfId="14015"/>
    <cellStyle name="Comma0 9" xfId="14016"/>
    <cellStyle name="Comma0_1 GWP FAS 141 Office PPA Model_v1" xfId="14017"/>
    <cellStyle name="Comma1" xfId="14018"/>
    <cellStyle name="Comma1 - Modelo2" xfId="14019"/>
    <cellStyle name="Comma1 - Style1" xfId="14020"/>
    <cellStyle name="Comma1 - Style1 2" xfId="14021"/>
    <cellStyle name="Comma1 - Style2" xfId="14022"/>
    <cellStyle name="Comma1 - Style2 2" xfId="14023"/>
    <cellStyle name="Comma2" xfId="14024"/>
    <cellStyle name="Comment" xfId="14025"/>
    <cellStyle name="Comment 2" xfId="14026"/>
    <cellStyle name="comment2" xfId="14027"/>
    <cellStyle name="Component" xfId="14028"/>
    <cellStyle name="Component 2" xfId="14029"/>
    <cellStyle name="Component 2 2" xfId="14030"/>
    <cellStyle name="Component 2 2 2" xfId="14031"/>
    <cellStyle name="Component 2 2 2 2" xfId="14032"/>
    <cellStyle name="Component 2 2 2 3" xfId="14033"/>
    <cellStyle name="Component 2 2 3" xfId="14034"/>
    <cellStyle name="Component 2 2 3 2" xfId="14035"/>
    <cellStyle name="Component 2 2 3 3" xfId="14036"/>
    <cellStyle name="Component 2 2 4" xfId="14037"/>
    <cellStyle name="Component 2 2 5" xfId="14038"/>
    <cellStyle name="Component 2 3" xfId="14039"/>
    <cellStyle name="Component 3" xfId="14040"/>
    <cellStyle name="Component 3 2" xfId="14041"/>
    <cellStyle name="Component 3 2 2" xfId="14042"/>
    <cellStyle name="Component 3 2 3" xfId="14043"/>
    <cellStyle name="Component 3 3" xfId="14044"/>
    <cellStyle name="Component 3 3 2" xfId="14045"/>
    <cellStyle name="Component 3 3 3" xfId="14046"/>
    <cellStyle name="Component 3 4" xfId="14047"/>
    <cellStyle name="Component 3 5" xfId="14048"/>
    <cellStyle name="Component 4" xfId="14049"/>
    <cellStyle name="Copied" xfId="14050"/>
    <cellStyle name="Copied 2" xfId="14051"/>
    <cellStyle name="Copied 2 2" xfId="14052"/>
    <cellStyle name="Cost plan body" xfId="14053"/>
    <cellStyle name="Cost plan body 2" xfId="14054"/>
    <cellStyle name="Cost plan sub heading" xfId="14055"/>
    <cellStyle name="Cost plan sub heading 2" xfId="14056"/>
    <cellStyle name="Country Highlight" xfId="14057"/>
    <cellStyle name="Cover" xfId="14058"/>
    <cellStyle name="Curren - Style2" xfId="14059"/>
    <cellStyle name="Curren - Style3" xfId="14060"/>
    <cellStyle name="Curren - Style4" xfId="14061"/>
    <cellStyle name="Curren - Style4 2" xfId="14062"/>
    <cellStyle name="Curren - Style6" xfId="14063"/>
    <cellStyle name="Currency (1)" xfId="14064"/>
    <cellStyle name="Currency (1) 2" xfId="14065"/>
    <cellStyle name="Currency (2)" xfId="14066"/>
    <cellStyle name="Currency (2) 2" xfId="14067"/>
    <cellStyle name="Currency [00]" xfId="14068"/>
    <cellStyle name="Currency [1]" xfId="14069"/>
    <cellStyle name="Currency [1] 2" xfId="14070"/>
    <cellStyle name="Currency [2]" xfId="14071"/>
    <cellStyle name="Currency [3]" xfId="14072"/>
    <cellStyle name="Currency 0" xfId="14073"/>
    <cellStyle name="Currency 0 2" xfId="14074"/>
    <cellStyle name="Currency 0 3" xfId="14075"/>
    <cellStyle name="Currency 2" xfId="14076"/>
    <cellStyle name="Currency 2 2" xfId="14077"/>
    <cellStyle name="Currency 2 2 2" xfId="14078"/>
    <cellStyle name="Currency 2 3" xfId="14079"/>
    <cellStyle name="Currency 2 4" xfId="14080"/>
    <cellStyle name="Currency 3" xfId="14081"/>
    <cellStyle name="Currency 3 2" xfId="14082"/>
    <cellStyle name="Currency0" xfId="14083"/>
    <cellStyle name="Currency0 2" xfId="14084"/>
    <cellStyle name="Currency0 3" xfId="14085"/>
    <cellStyle name="Currency1" xfId="14086"/>
    <cellStyle name="Currency1 2" xfId="14087"/>
    <cellStyle name="Currency2" xfId="14088"/>
    <cellStyle name="CurrType" xfId="14089"/>
    <cellStyle name="custom" xfId="14090"/>
    <cellStyle name="custom 2" xfId="14091"/>
    <cellStyle name="custom 3" xfId="14092"/>
    <cellStyle name="d_yield" xfId="14093"/>
    <cellStyle name="d_yield 2" xfId="14094"/>
    <cellStyle name="d_yield_CRN (2nd Correction 17.01.2011)" xfId="14095"/>
    <cellStyle name="Dash" xfId="14096"/>
    <cellStyle name="Dash 2" xfId="14097"/>
    <cellStyle name="Data" xfId="14098"/>
    <cellStyle name="Data 2" xfId="14099"/>
    <cellStyle name="Data 3" xfId="14100"/>
    <cellStyle name="Data Link" xfId="14101"/>
    <cellStyle name="DataBases" xfId="14102"/>
    <cellStyle name="DataEntry" xfId="14103"/>
    <cellStyle name="DataEntry 10" xfId="14104"/>
    <cellStyle name="DataEntry 10 2" xfId="14105"/>
    <cellStyle name="DataEntry 11" xfId="14106"/>
    <cellStyle name="DataEntry 12" xfId="14107"/>
    <cellStyle name="DataEntry 2" xfId="14108"/>
    <cellStyle name="DataEntry 2 10" xfId="14109"/>
    <cellStyle name="DataEntry 2 2" xfId="14110"/>
    <cellStyle name="DataEntry 2 2 2" xfId="14111"/>
    <cellStyle name="DataEntry 2 2 2 2" xfId="14112"/>
    <cellStyle name="DataEntry 2 2 2 2 2" xfId="14113"/>
    <cellStyle name="DataEntry 2 2 2 2 2 2" xfId="14114"/>
    <cellStyle name="DataEntry 2 2 2 2 3" xfId="14115"/>
    <cellStyle name="DataEntry 2 2 2 3" xfId="14116"/>
    <cellStyle name="DataEntry 2 2 2 3 2" xfId="14117"/>
    <cellStyle name="DataEntry 2 2 2 4" xfId="14118"/>
    <cellStyle name="DataEntry 2 2 2 5" xfId="14119"/>
    <cellStyle name="DataEntry 2 2 3" xfId="14120"/>
    <cellStyle name="DataEntry 2 2 3 2" xfId="14121"/>
    <cellStyle name="DataEntry 2 2 3 2 2" xfId="14122"/>
    <cellStyle name="DataEntry 2 2 3 2 2 2" xfId="14123"/>
    <cellStyle name="DataEntry 2 2 3 2 3" xfId="14124"/>
    <cellStyle name="DataEntry 2 2 3 3" xfId="14125"/>
    <cellStyle name="DataEntry 2 2 3 3 2" xfId="14126"/>
    <cellStyle name="DataEntry 2 2 3 4" xfId="14127"/>
    <cellStyle name="DataEntry 2 2 4" xfId="14128"/>
    <cellStyle name="DataEntry 2 2 4 2" xfId="14129"/>
    <cellStyle name="DataEntry 2 2 4 2 2" xfId="14130"/>
    <cellStyle name="DataEntry 2 2 4 3" xfId="14131"/>
    <cellStyle name="DataEntry 2 2 5" xfId="14132"/>
    <cellStyle name="DataEntry 2 2 5 2" xfId="14133"/>
    <cellStyle name="DataEntry 2 2 5 2 2" xfId="14134"/>
    <cellStyle name="DataEntry 2 2 5 3" xfId="14135"/>
    <cellStyle name="DataEntry 2 2 6" xfId="14136"/>
    <cellStyle name="DataEntry 2 2 6 2" xfId="14137"/>
    <cellStyle name="DataEntry 2 2 7" xfId="14138"/>
    <cellStyle name="DataEntry 2 2 7 2" xfId="14139"/>
    <cellStyle name="DataEntry 2 2 8" xfId="14140"/>
    <cellStyle name="DataEntry 2 2 9" xfId="14141"/>
    <cellStyle name="DataEntry 2 3" xfId="14142"/>
    <cellStyle name="DataEntry 2 3 2" xfId="14143"/>
    <cellStyle name="DataEntry 2 3 2 2" xfId="14144"/>
    <cellStyle name="DataEntry 2 3 2 2 2" xfId="14145"/>
    <cellStyle name="DataEntry 2 3 2 3" xfId="14146"/>
    <cellStyle name="DataEntry 2 3 3" xfId="14147"/>
    <cellStyle name="DataEntry 2 3 3 2" xfId="14148"/>
    <cellStyle name="DataEntry 2 3 4" xfId="14149"/>
    <cellStyle name="DataEntry 2 3 5" xfId="14150"/>
    <cellStyle name="DataEntry 2 4" xfId="14151"/>
    <cellStyle name="DataEntry 2 4 2" xfId="14152"/>
    <cellStyle name="DataEntry 2 4 2 2" xfId="14153"/>
    <cellStyle name="DataEntry 2 4 2 2 2" xfId="14154"/>
    <cellStyle name="DataEntry 2 4 2 3" xfId="14155"/>
    <cellStyle name="DataEntry 2 4 3" xfId="14156"/>
    <cellStyle name="DataEntry 2 4 3 2" xfId="14157"/>
    <cellStyle name="DataEntry 2 4 4" xfId="14158"/>
    <cellStyle name="DataEntry 2 5" xfId="14159"/>
    <cellStyle name="DataEntry 2 5 2" xfId="14160"/>
    <cellStyle name="DataEntry 2 5 2 2" xfId="14161"/>
    <cellStyle name="DataEntry 2 5 3" xfId="14162"/>
    <cellStyle name="DataEntry 2 6" xfId="14163"/>
    <cellStyle name="DataEntry 2 6 2" xfId="14164"/>
    <cellStyle name="DataEntry 2 6 2 2" xfId="14165"/>
    <cellStyle name="DataEntry 2 6 3" xfId="14166"/>
    <cellStyle name="DataEntry 2 7" xfId="14167"/>
    <cellStyle name="DataEntry 2 7 2" xfId="14168"/>
    <cellStyle name="DataEntry 2 8" xfId="14169"/>
    <cellStyle name="DataEntry 2 8 2" xfId="14170"/>
    <cellStyle name="DataEntry 2 9" xfId="14171"/>
    <cellStyle name="DataEntry 3" xfId="14172"/>
    <cellStyle name="DataEntry 3 10" xfId="14173"/>
    <cellStyle name="DataEntry 3 2" xfId="14174"/>
    <cellStyle name="DataEntry 3 2 2" xfId="14175"/>
    <cellStyle name="DataEntry 3 2 2 2" xfId="14176"/>
    <cellStyle name="DataEntry 3 2 2 2 2" xfId="14177"/>
    <cellStyle name="DataEntry 3 2 2 2 2 2" xfId="14178"/>
    <cellStyle name="DataEntry 3 2 2 2 3" xfId="14179"/>
    <cellStyle name="DataEntry 3 2 2 3" xfId="14180"/>
    <cellStyle name="DataEntry 3 2 2 3 2" xfId="14181"/>
    <cellStyle name="DataEntry 3 2 2 4" xfId="14182"/>
    <cellStyle name="DataEntry 3 2 2 5" xfId="14183"/>
    <cellStyle name="DataEntry 3 2 3" xfId="14184"/>
    <cellStyle name="DataEntry 3 2 3 2" xfId="14185"/>
    <cellStyle name="DataEntry 3 2 3 2 2" xfId="14186"/>
    <cellStyle name="DataEntry 3 2 3 2 2 2" xfId="14187"/>
    <cellStyle name="DataEntry 3 2 3 2 3" xfId="14188"/>
    <cellStyle name="DataEntry 3 2 3 3" xfId="14189"/>
    <cellStyle name="DataEntry 3 2 3 3 2" xfId="14190"/>
    <cellStyle name="DataEntry 3 2 3 4" xfId="14191"/>
    <cellStyle name="DataEntry 3 2 4" xfId="14192"/>
    <cellStyle name="DataEntry 3 2 4 2" xfId="14193"/>
    <cellStyle name="DataEntry 3 2 4 2 2" xfId="14194"/>
    <cellStyle name="DataEntry 3 2 4 3" xfId="14195"/>
    <cellStyle name="DataEntry 3 2 5" xfId="14196"/>
    <cellStyle name="DataEntry 3 2 5 2" xfId="14197"/>
    <cellStyle name="DataEntry 3 2 5 2 2" xfId="14198"/>
    <cellStyle name="DataEntry 3 2 5 3" xfId="14199"/>
    <cellStyle name="DataEntry 3 2 6" xfId="14200"/>
    <cellStyle name="DataEntry 3 2 6 2" xfId="14201"/>
    <cellStyle name="DataEntry 3 2 7" xfId="14202"/>
    <cellStyle name="DataEntry 3 2 7 2" xfId="14203"/>
    <cellStyle name="DataEntry 3 2 8" xfId="14204"/>
    <cellStyle name="DataEntry 3 2 9" xfId="14205"/>
    <cellStyle name="DataEntry 3 3" xfId="14206"/>
    <cellStyle name="DataEntry 3 3 2" xfId="14207"/>
    <cellStyle name="DataEntry 3 3 2 2" xfId="14208"/>
    <cellStyle name="DataEntry 3 3 2 2 2" xfId="14209"/>
    <cellStyle name="DataEntry 3 3 2 3" xfId="14210"/>
    <cellStyle name="DataEntry 3 3 3" xfId="14211"/>
    <cellStyle name="DataEntry 3 3 3 2" xfId="14212"/>
    <cellStyle name="DataEntry 3 3 4" xfId="14213"/>
    <cellStyle name="DataEntry 3 3 5" xfId="14214"/>
    <cellStyle name="DataEntry 3 4" xfId="14215"/>
    <cellStyle name="DataEntry 3 4 2" xfId="14216"/>
    <cellStyle name="DataEntry 3 4 2 2" xfId="14217"/>
    <cellStyle name="DataEntry 3 4 2 2 2" xfId="14218"/>
    <cellStyle name="DataEntry 3 4 2 3" xfId="14219"/>
    <cellStyle name="DataEntry 3 4 3" xfId="14220"/>
    <cellStyle name="DataEntry 3 4 3 2" xfId="14221"/>
    <cellStyle name="DataEntry 3 4 4" xfId="14222"/>
    <cellStyle name="DataEntry 3 5" xfId="14223"/>
    <cellStyle name="DataEntry 3 5 2" xfId="14224"/>
    <cellStyle name="DataEntry 3 5 2 2" xfId="14225"/>
    <cellStyle name="DataEntry 3 5 3" xfId="14226"/>
    <cellStyle name="DataEntry 3 6" xfId="14227"/>
    <cellStyle name="DataEntry 3 6 2" xfId="14228"/>
    <cellStyle name="DataEntry 3 6 2 2" xfId="14229"/>
    <cellStyle name="DataEntry 3 6 3" xfId="14230"/>
    <cellStyle name="DataEntry 3 7" xfId="14231"/>
    <cellStyle name="DataEntry 3 7 2" xfId="14232"/>
    <cellStyle name="DataEntry 3 8" xfId="14233"/>
    <cellStyle name="DataEntry 3 8 2" xfId="14234"/>
    <cellStyle name="DataEntry 3 9" xfId="14235"/>
    <cellStyle name="DataEntry 4" xfId="14236"/>
    <cellStyle name="DataEntry 4 2" xfId="14237"/>
    <cellStyle name="DataEntry 4 2 2" xfId="14238"/>
    <cellStyle name="DataEntry 4 2 2 2" xfId="14239"/>
    <cellStyle name="DataEntry 4 2 2 2 2" xfId="14240"/>
    <cellStyle name="DataEntry 4 2 2 3" xfId="14241"/>
    <cellStyle name="DataEntry 4 2 3" xfId="14242"/>
    <cellStyle name="DataEntry 4 2 3 2" xfId="14243"/>
    <cellStyle name="DataEntry 4 2 4" xfId="14244"/>
    <cellStyle name="DataEntry 4 2 5" xfId="14245"/>
    <cellStyle name="DataEntry 4 3" xfId="14246"/>
    <cellStyle name="DataEntry 4 3 2" xfId="14247"/>
    <cellStyle name="DataEntry 4 3 2 2" xfId="14248"/>
    <cellStyle name="DataEntry 4 3 2 2 2" xfId="14249"/>
    <cellStyle name="DataEntry 4 3 2 3" xfId="14250"/>
    <cellStyle name="DataEntry 4 3 3" xfId="14251"/>
    <cellStyle name="DataEntry 4 3 3 2" xfId="14252"/>
    <cellStyle name="DataEntry 4 3 4" xfId="14253"/>
    <cellStyle name="DataEntry 4 4" xfId="14254"/>
    <cellStyle name="DataEntry 4 4 2" xfId="14255"/>
    <cellStyle name="DataEntry 4 4 2 2" xfId="14256"/>
    <cellStyle name="DataEntry 4 4 3" xfId="14257"/>
    <cellStyle name="DataEntry 4 5" xfId="14258"/>
    <cellStyle name="DataEntry 4 5 2" xfId="14259"/>
    <cellStyle name="DataEntry 4 5 2 2" xfId="14260"/>
    <cellStyle name="DataEntry 4 5 3" xfId="14261"/>
    <cellStyle name="DataEntry 4 6" xfId="14262"/>
    <cellStyle name="DataEntry 4 6 2" xfId="14263"/>
    <cellStyle name="DataEntry 4 7" xfId="14264"/>
    <cellStyle name="DataEntry 4 7 2" xfId="14265"/>
    <cellStyle name="DataEntry 4 8" xfId="14266"/>
    <cellStyle name="DataEntry 4 9" xfId="14267"/>
    <cellStyle name="DataEntry 5" xfId="14268"/>
    <cellStyle name="DataEntry 5 2" xfId="14269"/>
    <cellStyle name="DataEntry 5 2 2" xfId="14270"/>
    <cellStyle name="DataEntry 5 2 2 2" xfId="14271"/>
    <cellStyle name="DataEntry 5 2 3" xfId="14272"/>
    <cellStyle name="DataEntry 5 3" xfId="14273"/>
    <cellStyle name="DataEntry 5 3 2" xfId="14274"/>
    <cellStyle name="DataEntry 5 4" xfId="14275"/>
    <cellStyle name="DataEntry 5 5" xfId="14276"/>
    <cellStyle name="DataEntry 6" xfId="14277"/>
    <cellStyle name="DataEntry 6 2" xfId="14278"/>
    <cellStyle name="DataEntry 6 2 2" xfId="14279"/>
    <cellStyle name="DataEntry 6 2 2 2" xfId="14280"/>
    <cellStyle name="DataEntry 6 2 3" xfId="14281"/>
    <cellStyle name="DataEntry 6 3" xfId="14282"/>
    <cellStyle name="DataEntry 6 3 2" xfId="14283"/>
    <cellStyle name="DataEntry 6 4" xfId="14284"/>
    <cellStyle name="DataEntry 7" xfId="14285"/>
    <cellStyle name="DataEntry 7 2" xfId="14286"/>
    <cellStyle name="DataEntry 7 2 2" xfId="14287"/>
    <cellStyle name="DataEntry 7 3" xfId="14288"/>
    <cellStyle name="DataEntry 8" xfId="14289"/>
    <cellStyle name="DataEntry 8 2" xfId="14290"/>
    <cellStyle name="DataEntry 8 2 2" xfId="14291"/>
    <cellStyle name="DataEntry 8 3" xfId="14292"/>
    <cellStyle name="DataEntry 9" xfId="14293"/>
    <cellStyle name="DataEntry 9 2" xfId="14294"/>
    <cellStyle name="DataEntry%" xfId="14295"/>
    <cellStyle name="DataEntry% 10" xfId="14296"/>
    <cellStyle name="DataEntry% 10 2" xfId="14297"/>
    <cellStyle name="DataEntry% 11" xfId="14298"/>
    <cellStyle name="DataEntry% 12" xfId="14299"/>
    <cellStyle name="DataEntry% 2" xfId="14300"/>
    <cellStyle name="DataEntry% 2 10" xfId="14301"/>
    <cellStyle name="DataEntry% 2 2" xfId="14302"/>
    <cellStyle name="DataEntry% 2 2 2" xfId="14303"/>
    <cellStyle name="DataEntry% 2 2 2 2" xfId="14304"/>
    <cellStyle name="DataEntry% 2 2 2 2 2" xfId="14305"/>
    <cellStyle name="DataEntry% 2 2 2 2 2 2" xfId="14306"/>
    <cellStyle name="DataEntry% 2 2 2 2 3" xfId="14307"/>
    <cellStyle name="DataEntry% 2 2 2 3" xfId="14308"/>
    <cellStyle name="DataEntry% 2 2 2 3 2" xfId="14309"/>
    <cellStyle name="DataEntry% 2 2 2 4" xfId="14310"/>
    <cellStyle name="DataEntry% 2 2 2 5" xfId="14311"/>
    <cellStyle name="DataEntry% 2 2 3" xfId="14312"/>
    <cellStyle name="DataEntry% 2 2 3 2" xfId="14313"/>
    <cellStyle name="DataEntry% 2 2 3 2 2" xfId="14314"/>
    <cellStyle name="DataEntry% 2 2 3 2 2 2" xfId="14315"/>
    <cellStyle name="DataEntry% 2 2 3 2 3" xfId="14316"/>
    <cellStyle name="DataEntry% 2 2 3 3" xfId="14317"/>
    <cellStyle name="DataEntry% 2 2 3 3 2" xfId="14318"/>
    <cellStyle name="DataEntry% 2 2 3 4" xfId="14319"/>
    <cellStyle name="DataEntry% 2 2 4" xfId="14320"/>
    <cellStyle name="DataEntry% 2 2 4 2" xfId="14321"/>
    <cellStyle name="DataEntry% 2 2 4 2 2" xfId="14322"/>
    <cellStyle name="DataEntry% 2 2 4 3" xfId="14323"/>
    <cellStyle name="DataEntry% 2 2 5" xfId="14324"/>
    <cellStyle name="DataEntry% 2 2 5 2" xfId="14325"/>
    <cellStyle name="DataEntry% 2 2 5 2 2" xfId="14326"/>
    <cellStyle name="DataEntry% 2 2 5 3" xfId="14327"/>
    <cellStyle name="DataEntry% 2 2 6" xfId="14328"/>
    <cellStyle name="DataEntry% 2 2 6 2" xfId="14329"/>
    <cellStyle name="DataEntry% 2 2 7" xfId="14330"/>
    <cellStyle name="DataEntry% 2 2 7 2" xfId="14331"/>
    <cellStyle name="DataEntry% 2 2 8" xfId="14332"/>
    <cellStyle name="DataEntry% 2 2 9" xfId="14333"/>
    <cellStyle name="DataEntry% 2 3" xfId="14334"/>
    <cellStyle name="DataEntry% 2 3 2" xfId="14335"/>
    <cellStyle name="DataEntry% 2 3 2 2" xfId="14336"/>
    <cellStyle name="DataEntry% 2 3 2 2 2" xfId="14337"/>
    <cellStyle name="DataEntry% 2 3 2 3" xfId="14338"/>
    <cellStyle name="DataEntry% 2 3 3" xfId="14339"/>
    <cellStyle name="DataEntry% 2 3 3 2" xfId="14340"/>
    <cellStyle name="DataEntry% 2 3 4" xfId="14341"/>
    <cellStyle name="DataEntry% 2 3 5" xfId="14342"/>
    <cellStyle name="DataEntry% 2 4" xfId="14343"/>
    <cellStyle name="DataEntry% 2 4 2" xfId="14344"/>
    <cellStyle name="DataEntry% 2 4 2 2" xfId="14345"/>
    <cellStyle name="DataEntry% 2 4 2 2 2" xfId="14346"/>
    <cellStyle name="DataEntry% 2 4 2 3" xfId="14347"/>
    <cellStyle name="DataEntry% 2 4 3" xfId="14348"/>
    <cellStyle name="DataEntry% 2 4 3 2" xfId="14349"/>
    <cellStyle name="DataEntry% 2 4 4" xfId="14350"/>
    <cellStyle name="DataEntry% 2 5" xfId="14351"/>
    <cellStyle name="DataEntry% 2 5 2" xfId="14352"/>
    <cellStyle name="DataEntry% 2 5 2 2" xfId="14353"/>
    <cellStyle name="DataEntry% 2 5 3" xfId="14354"/>
    <cellStyle name="DataEntry% 2 6" xfId="14355"/>
    <cellStyle name="DataEntry% 2 6 2" xfId="14356"/>
    <cellStyle name="DataEntry% 2 6 2 2" xfId="14357"/>
    <cellStyle name="DataEntry% 2 6 3" xfId="14358"/>
    <cellStyle name="DataEntry% 2 7" xfId="14359"/>
    <cellStyle name="DataEntry% 2 7 2" xfId="14360"/>
    <cellStyle name="DataEntry% 2 8" xfId="14361"/>
    <cellStyle name="DataEntry% 2 8 2" xfId="14362"/>
    <cellStyle name="DataEntry% 2 9" xfId="14363"/>
    <cellStyle name="DataEntry% 3" xfId="14364"/>
    <cellStyle name="DataEntry% 3 10" xfId="14365"/>
    <cellStyle name="DataEntry% 3 2" xfId="14366"/>
    <cellStyle name="DataEntry% 3 2 2" xfId="14367"/>
    <cellStyle name="DataEntry% 3 2 2 2" xfId="14368"/>
    <cellStyle name="DataEntry% 3 2 2 2 2" xfId="14369"/>
    <cellStyle name="DataEntry% 3 2 2 2 2 2" xfId="14370"/>
    <cellStyle name="DataEntry% 3 2 2 2 3" xfId="14371"/>
    <cellStyle name="DataEntry% 3 2 2 3" xfId="14372"/>
    <cellStyle name="DataEntry% 3 2 2 3 2" xfId="14373"/>
    <cellStyle name="DataEntry% 3 2 2 4" xfId="14374"/>
    <cellStyle name="DataEntry% 3 2 2 5" xfId="14375"/>
    <cellStyle name="DataEntry% 3 2 3" xfId="14376"/>
    <cellStyle name="DataEntry% 3 2 3 2" xfId="14377"/>
    <cellStyle name="DataEntry% 3 2 3 2 2" xfId="14378"/>
    <cellStyle name="DataEntry% 3 2 3 2 2 2" xfId="14379"/>
    <cellStyle name="DataEntry% 3 2 3 2 3" xfId="14380"/>
    <cellStyle name="DataEntry% 3 2 3 3" xfId="14381"/>
    <cellStyle name="DataEntry% 3 2 3 3 2" xfId="14382"/>
    <cellStyle name="DataEntry% 3 2 3 4" xfId="14383"/>
    <cellStyle name="DataEntry% 3 2 4" xfId="14384"/>
    <cellStyle name="DataEntry% 3 2 4 2" xfId="14385"/>
    <cellStyle name="DataEntry% 3 2 4 2 2" xfId="14386"/>
    <cellStyle name="DataEntry% 3 2 4 3" xfId="14387"/>
    <cellStyle name="DataEntry% 3 2 5" xfId="14388"/>
    <cellStyle name="DataEntry% 3 2 5 2" xfId="14389"/>
    <cellStyle name="DataEntry% 3 2 5 2 2" xfId="14390"/>
    <cellStyle name="DataEntry% 3 2 5 3" xfId="14391"/>
    <cellStyle name="DataEntry% 3 2 6" xfId="14392"/>
    <cellStyle name="DataEntry% 3 2 6 2" xfId="14393"/>
    <cellStyle name="DataEntry% 3 2 7" xfId="14394"/>
    <cellStyle name="DataEntry% 3 2 7 2" xfId="14395"/>
    <cellStyle name="DataEntry% 3 2 8" xfId="14396"/>
    <cellStyle name="DataEntry% 3 2 9" xfId="14397"/>
    <cellStyle name="DataEntry% 3 3" xfId="14398"/>
    <cellStyle name="DataEntry% 3 3 2" xfId="14399"/>
    <cellStyle name="DataEntry% 3 3 2 2" xfId="14400"/>
    <cellStyle name="DataEntry% 3 3 2 2 2" xfId="14401"/>
    <cellStyle name="DataEntry% 3 3 2 3" xfId="14402"/>
    <cellStyle name="DataEntry% 3 3 3" xfId="14403"/>
    <cellStyle name="DataEntry% 3 3 3 2" xfId="14404"/>
    <cellStyle name="DataEntry% 3 3 4" xfId="14405"/>
    <cellStyle name="DataEntry% 3 3 5" xfId="14406"/>
    <cellStyle name="DataEntry% 3 4" xfId="14407"/>
    <cellStyle name="DataEntry% 3 4 2" xfId="14408"/>
    <cellStyle name="DataEntry% 3 4 2 2" xfId="14409"/>
    <cellStyle name="DataEntry% 3 4 2 2 2" xfId="14410"/>
    <cellStyle name="DataEntry% 3 4 2 3" xfId="14411"/>
    <cellStyle name="DataEntry% 3 4 3" xfId="14412"/>
    <cellStyle name="DataEntry% 3 4 3 2" xfId="14413"/>
    <cellStyle name="DataEntry% 3 4 4" xfId="14414"/>
    <cellStyle name="DataEntry% 3 5" xfId="14415"/>
    <cellStyle name="DataEntry% 3 5 2" xfId="14416"/>
    <cellStyle name="DataEntry% 3 5 2 2" xfId="14417"/>
    <cellStyle name="DataEntry% 3 5 3" xfId="14418"/>
    <cellStyle name="DataEntry% 3 6" xfId="14419"/>
    <cellStyle name="DataEntry% 3 6 2" xfId="14420"/>
    <cellStyle name="DataEntry% 3 6 2 2" xfId="14421"/>
    <cellStyle name="DataEntry% 3 6 3" xfId="14422"/>
    <cellStyle name="DataEntry% 3 7" xfId="14423"/>
    <cellStyle name="DataEntry% 3 7 2" xfId="14424"/>
    <cellStyle name="DataEntry% 3 8" xfId="14425"/>
    <cellStyle name="DataEntry% 3 8 2" xfId="14426"/>
    <cellStyle name="DataEntry% 3 9" xfId="14427"/>
    <cellStyle name="DataEntry% 4" xfId="14428"/>
    <cellStyle name="DataEntry% 4 2" xfId="14429"/>
    <cellStyle name="DataEntry% 4 2 2" xfId="14430"/>
    <cellStyle name="DataEntry% 4 2 2 2" xfId="14431"/>
    <cellStyle name="DataEntry% 4 2 2 2 2" xfId="14432"/>
    <cellStyle name="DataEntry% 4 2 2 3" xfId="14433"/>
    <cellStyle name="DataEntry% 4 2 3" xfId="14434"/>
    <cellStyle name="DataEntry% 4 2 3 2" xfId="14435"/>
    <cellStyle name="DataEntry% 4 2 4" xfId="14436"/>
    <cellStyle name="DataEntry% 4 2 5" xfId="14437"/>
    <cellStyle name="DataEntry% 4 3" xfId="14438"/>
    <cellStyle name="DataEntry% 4 3 2" xfId="14439"/>
    <cellStyle name="DataEntry% 4 3 2 2" xfId="14440"/>
    <cellStyle name="DataEntry% 4 3 2 2 2" xfId="14441"/>
    <cellStyle name="DataEntry% 4 3 2 3" xfId="14442"/>
    <cellStyle name="DataEntry% 4 3 3" xfId="14443"/>
    <cellStyle name="DataEntry% 4 3 3 2" xfId="14444"/>
    <cellStyle name="DataEntry% 4 3 4" xfId="14445"/>
    <cellStyle name="DataEntry% 4 4" xfId="14446"/>
    <cellStyle name="DataEntry% 4 4 2" xfId="14447"/>
    <cellStyle name="DataEntry% 4 4 2 2" xfId="14448"/>
    <cellStyle name="DataEntry% 4 4 3" xfId="14449"/>
    <cellStyle name="DataEntry% 4 5" xfId="14450"/>
    <cellStyle name="DataEntry% 4 5 2" xfId="14451"/>
    <cellStyle name="DataEntry% 4 5 2 2" xfId="14452"/>
    <cellStyle name="DataEntry% 4 5 3" xfId="14453"/>
    <cellStyle name="DataEntry% 4 6" xfId="14454"/>
    <cellStyle name="DataEntry% 4 6 2" xfId="14455"/>
    <cellStyle name="DataEntry% 4 7" xfId="14456"/>
    <cellStyle name="DataEntry% 4 7 2" xfId="14457"/>
    <cellStyle name="DataEntry% 4 8" xfId="14458"/>
    <cellStyle name="DataEntry% 4 9" xfId="14459"/>
    <cellStyle name="DataEntry% 5" xfId="14460"/>
    <cellStyle name="DataEntry% 5 2" xfId="14461"/>
    <cellStyle name="DataEntry% 5 2 2" xfId="14462"/>
    <cellStyle name="DataEntry% 5 2 2 2" xfId="14463"/>
    <cellStyle name="DataEntry% 5 2 3" xfId="14464"/>
    <cellStyle name="DataEntry% 5 3" xfId="14465"/>
    <cellStyle name="DataEntry% 5 3 2" xfId="14466"/>
    <cellStyle name="DataEntry% 5 4" xfId="14467"/>
    <cellStyle name="DataEntry% 5 5" xfId="14468"/>
    <cellStyle name="DataEntry% 6" xfId="14469"/>
    <cellStyle name="DataEntry% 6 2" xfId="14470"/>
    <cellStyle name="DataEntry% 6 2 2" xfId="14471"/>
    <cellStyle name="DataEntry% 6 2 2 2" xfId="14472"/>
    <cellStyle name="DataEntry% 6 2 3" xfId="14473"/>
    <cellStyle name="DataEntry% 6 3" xfId="14474"/>
    <cellStyle name="DataEntry% 6 3 2" xfId="14475"/>
    <cellStyle name="DataEntry% 6 4" xfId="14476"/>
    <cellStyle name="DataEntry% 7" xfId="14477"/>
    <cellStyle name="DataEntry% 7 2" xfId="14478"/>
    <cellStyle name="DataEntry% 7 2 2" xfId="14479"/>
    <cellStyle name="DataEntry% 7 3" xfId="14480"/>
    <cellStyle name="DataEntry% 8" xfId="14481"/>
    <cellStyle name="DataEntry% 8 2" xfId="14482"/>
    <cellStyle name="DataEntry% 8 2 2" xfId="14483"/>
    <cellStyle name="DataEntry% 8 3" xfId="14484"/>
    <cellStyle name="DataEntry% 9" xfId="14485"/>
    <cellStyle name="DataEntry% 9 2" xfId="14486"/>
    <cellStyle name="DataEntry%_Cribsheet" xfId="14487"/>
    <cellStyle name="DataEntry_041222 Equities" xfId="14488"/>
    <cellStyle name="DataFeed" xfId="14489"/>
    <cellStyle name="DataInput" xfId="14490"/>
    <cellStyle name="DataInput 10" xfId="14491"/>
    <cellStyle name="DataInput 10 2" xfId="14492"/>
    <cellStyle name="DataInput 11" xfId="14493"/>
    <cellStyle name="DataInput 11 2" xfId="14494"/>
    <cellStyle name="DataInput 12" xfId="14495"/>
    <cellStyle name="DataInput 12 2" xfId="14496"/>
    <cellStyle name="DataInput 13" xfId="14497"/>
    <cellStyle name="DataInput 14" xfId="14498"/>
    <cellStyle name="DataInput 15" xfId="14499"/>
    <cellStyle name="DataInput 2" xfId="14500"/>
    <cellStyle name="DataInput 2 10" xfId="14501"/>
    <cellStyle name="DataInput 2 10 2" xfId="14502"/>
    <cellStyle name="DataInput 2 11" xfId="14503"/>
    <cellStyle name="DataInput 2 12" xfId="14504"/>
    <cellStyle name="DataInput 2 13" xfId="14505"/>
    <cellStyle name="DataInput 2 2" xfId="14506"/>
    <cellStyle name="DataInput 2 2 10" xfId="14507"/>
    <cellStyle name="DataInput 2 2 11" xfId="14508"/>
    <cellStyle name="DataInput 2 2 2" xfId="14509"/>
    <cellStyle name="DataInput 2 2 2 10" xfId="14510"/>
    <cellStyle name="DataInput 2 2 2 2" xfId="14511"/>
    <cellStyle name="DataInput 2 2 2 2 2" xfId="14512"/>
    <cellStyle name="DataInput 2 2 2 2 2 2" xfId="14513"/>
    <cellStyle name="DataInput 2 2 2 2 2 3" xfId="14514"/>
    <cellStyle name="DataInput 2 2 2 2 2 4" xfId="14515"/>
    <cellStyle name="DataInput 2 2 2 2 3" xfId="14516"/>
    <cellStyle name="DataInput 2 2 2 2 4" xfId="14517"/>
    <cellStyle name="DataInput 2 2 2 2 5" xfId="14518"/>
    <cellStyle name="DataInput 2 2 2 3" xfId="14519"/>
    <cellStyle name="DataInput 2 2 2 3 2" xfId="14520"/>
    <cellStyle name="DataInput 2 2 2 3 3" xfId="14521"/>
    <cellStyle name="DataInput 2 2 2 3 4" xfId="14522"/>
    <cellStyle name="DataInput 2 2 2 4" xfId="14523"/>
    <cellStyle name="DataInput 2 2 2 4 2" xfId="14524"/>
    <cellStyle name="DataInput 2 2 2 5" xfId="14525"/>
    <cellStyle name="DataInput 2 2 2 5 2" xfId="14526"/>
    <cellStyle name="DataInput 2 2 2 6" xfId="14527"/>
    <cellStyle name="DataInput 2 2 2 6 2" xfId="14528"/>
    <cellStyle name="DataInput 2 2 2 7" xfId="14529"/>
    <cellStyle name="DataInput 2 2 2 7 2" xfId="14530"/>
    <cellStyle name="DataInput 2 2 2 8" xfId="14531"/>
    <cellStyle name="DataInput 2 2 2 9" xfId="14532"/>
    <cellStyle name="DataInput 2 2 3" xfId="14533"/>
    <cellStyle name="DataInput 2 2 3 2" xfId="14534"/>
    <cellStyle name="DataInput 2 2 3 2 2" xfId="14535"/>
    <cellStyle name="DataInput 2 2 3 2 3" xfId="14536"/>
    <cellStyle name="DataInput 2 2 3 2 4" xfId="14537"/>
    <cellStyle name="DataInput 2 2 3 3" xfId="14538"/>
    <cellStyle name="DataInput 2 2 3 4" xfId="14539"/>
    <cellStyle name="DataInput 2 2 3 5" xfId="14540"/>
    <cellStyle name="DataInput 2 2 4" xfId="14541"/>
    <cellStyle name="DataInput 2 2 4 2" xfId="14542"/>
    <cellStyle name="DataInput 2 2 4 3" xfId="14543"/>
    <cellStyle name="DataInput 2 2 4 4" xfId="14544"/>
    <cellStyle name="DataInput 2 2 5" xfId="14545"/>
    <cellStyle name="DataInput 2 2 5 2" xfId="14546"/>
    <cellStyle name="DataInput 2 2 6" xfId="14547"/>
    <cellStyle name="DataInput 2 2 6 2" xfId="14548"/>
    <cellStyle name="DataInput 2 2 7" xfId="14549"/>
    <cellStyle name="DataInput 2 2 7 2" xfId="14550"/>
    <cellStyle name="DataInput 2 2 8" xfId="14551"/>
    <cellStyle name="DataInput 2 2 8 2" xfId="14552"/>
    <cellStyle name="DataInput 2 2 9" xfId="14553"/>
    <cellStyle name="DataInput 2 3" xfId="14554"/>
    <cellStyle name="DataInput 2 3 10" xfId="14555"/>
    <cellStyle name="DataInput 2 3 11" xfId="14556"/>
    <cellStyle name="DataInput 2 3 2" xfId="14557"/>
    <cellStyle name="DataInput 2 3 2 10" xfId="14558"/>
    <cellStyle name="DataInput 2 3 2 2" xfId="14559"/>
    <cellStyle name="DataInput 2 3 2 2 2" xfId="14560"/>
    <cellStyle name="DataInput 2 3 2 2 2 2" xfId="14561"/>
    <cellStyle name="DataInput 2 3 2 2 2 3" xfId="14562"/>
    <cellStyle name="DataInput 2 3 2 2 2 4" xfId="14563"/>
    <cellStyle name="DataInput 2 3 2 2 3" xfId="14564"/>
    <cellStyle name="DataInput 2 3 2 2 4" xfId="14565"/>
    <cellStyle name="DataInput 2 3 2 2 5" xfId="14566"/>
    <cellStyle name="DataInput 2 3 2 3" xfId="14567"/>
    <cellStyle name="DataInput 2 3 2 3 2" xfId="14568"/>
    <cellStyle name="DataInput 2 3 2 3 3" xfId="14569"/>
    <cellStyle name="DataInput 2 3 2 3 4" xfId="14570"/>
    <cellStyle name="DataInput 2 3 2 4" xfId="14571"/>
    <cellStyle name="DataInput 2 3 2 4 2" xfId="14572"/>
    <cellStyle name="DataInput 2 3 2 5" xfId="14573"/>
    <cellStyle name="DataInput 2 3 2 5 2" xfId="14574"/>
    <cellStyle name="DataInput 2 3 2 6" xfId="14575"/>
    <cellStyle name="DataInput 2 3 2 6 2" xfId="14576"/>
    <cellStyle name="DataInput 2 3 2 7" xfId="14577"/>
    <cellStyle name="DataInput 2 3 2 7 2" xfId="14578"/>
    <cellStyle name="DataInput 2 3 2 8" xfId="14579"/>
    <cellStyle name="DataInput 2 3 2 9" xfId="14580"/>
    <cellStyle name="DataInput 2 3 3" xfId="14581"/>
    <cellStyle name="DataInput 2 3 3 2" xfId="14582"/>
    <cellStyle name="DataInput 2 3 3 2 2" xfId="14583"/>
    <cellStyle name="DataInput 2 3 3 2 3" xfId="14584"/>
    <cellStyle name="DataInput 2 3 3 2 4" xfId="14585"/>
    <cellStyle name="DataInput 2 3 3 3" xfId="14586"/>
    <cellStyle name="DataInput 2 3 3 4" xfId="14587"/>
    <cellStyle name="DataInput 2 3 3 5" xfId="14588"/>
    <cellStyle name="DataInput 2 3 4" xfId="14589"/>
    <cellStyle name="DataInput 2 3 4 2" xfId="14590"/>
    <cellStyle name="DataInput 2 3 4 3" xfId="14591"/>
    <cellStyle name="DataInput 2 3 4 4" xfId="14592"/>
    <cellStyle name="DataInput 2 3 5" xfId="14593"/>
    <cellStyle name="DataInput 2 3 5 2" xfId="14594"/>
    <cellStyle name="DataInput 2 3 6" xfId="14595"/>
    <cellStyle name="DataInput 2 3 6 2" xfId="14596"/>
    <cellStyle name="DataInput 2 3 7" xfId="14597"/>
    <cellStyle name="DataInput 2 3 7 2" xfId="14598"/>
    <cellStyle name="DataInput 2 3 8" xfId="14599"/>
    <cellStyle name="DataInput 2 3 8 2" xfId="14600"/>
    <cellStyle name="DataInput 2 3 9" xfId="14601"/>
    <cellStyle name="DataInput 2 4" xfId="14602"/>
    <cellStyle name="DataInput 2 4 10" xfId="14603"/>
    <cellStyle name="DataInput 2 4 2" xfId="14604"/>
    <cellStyle name="DataInput 2 4 2 2" xfId="14605"/>
    <cellStyle name="DataInput 2 4 2 2 2" xfId="14606"/>
    <cellStyle name="DataInput 2 4 2 2 3" xfId="14607"/>
    <cellStyle name="DataInput 2 4 2 2 4" xfId="14608"/>
    <cellStyle name="DataInput 2 4 2 3" xfId="14609"/>
    <cellStyle name="DataInput 2 4 2 4" xfId="14610"/>
    <cellStyle name="DataInput 2 4 2 5" xfId="14611"/>
    <cellStyle name="DataInput 2 4 3" xfId="14612"/>
    <cellStyle name="DataInput 2 4 3 2" xfId="14613"/>
    <cellStyle name="DataInput 2 4 3 3" xfId="14614"/>
    <cellStyle name="DataInput 2 4 3 4" xfId="14615"/>
    <cellStyle name="DataInput 2 4 4" xfId="14616"/>
    <cellStyle name="DataInput 2 4 4 2" xfId="14617"/>
    <cellStyle name="DataInput 2 4 5" xfId="14618"/>
    <cellStyle name="DataInput 2 4 5 2" xfId="14619"/>
    <cellStyle name="DataInput 2 4 6" xfId="14620"/>
    <cellStyle name="DataInput 2 4 6 2" xfId="14621"/>
    <cellStyle name="DataInput 2 4 7" xfId="14622"/>
    <cellStyle name="DataInput 2 4 7 2" xfId="14623"/>
    <cellStyle name="DataInput 2 4 8" xfId="14624"/>
    <cellStyle name="DataInput 2 4 9" xfId="14625"/>
    <cellStyle name="DataInput 2 5" xfId="14626"/>
    <cellStyle name="DataInput 2 5 2" xfId="14627"/>
    <cellStyle name="DataInput 2 5 2 2" xfId="14628"/>
    <cellStyle name="DataInput 2 5 2 3" xfId="14629"/>
    <cellStyle name="DataInput 2 5 2 4" xfId="14630"/>
    <cellStyle name="DataInput 2 5 3" xfId="14631"/>
    <cellStyle name="DataInput 2 5 4" xfId="14632"/>
    <cellStyle name="DataInput 2 5 5" xfId="14633"/>
    <cellStyle name="DataInput 2 6" xfId="14634"/>
    <cellStyle name="DataInput 2 6 2" xfId="14635"/>
    <cellStyle name="DataInput 2 6 3" xfId="14636"/>
    <cellStyle name="DataInput 2 6 4" xfId="14637"/>
    <cellStyle name="DataInput 2 7" xfId="14638"/>
    <cellStyle name="DataInput 2 7 2" xfId="14639"/>
    <cellStyle name="DataInput 2 8" xfId="14640"/>
    <cellStyle name="DataInput 2 8 2" xfId="14641"/>
    <cellStyle name="DataInput 2 9" xfId="14642"/>
    <cellStyle name="DataInput 2 9 2" xfId="14643"/>
    <cellStyle name="DataInput 3" xfId="14644"/>
    <cellStyle name="DataInput 3 10" xfId="14645"/>
    <cellStyle name="DataInput 3 11" xfId="14646"/>
    <cellStyle name="DataInput 3 2" xfId="14647"/>
    <cellStyle name="DataInput 3 2 10" xfId="14648"/>
    <cellStyle name="DataInput 3 2 2" xfId="14649"/>
    <cellStyle name="DataInput 3 2 2 2" xfId="14650"/>
    <cellStyle name="DataInput 3 2 2 2 2" xfId="14651"/>
    <cellStyle name="DataInput 3 2 2 2 3" xfId="14652"/>
    <cellStyle name="DataInput 3 2 2 2 4" xfId="14653"/>
    <cellStyle name="DataInput 3 2 2 3" xfId="14654"/>
    <cellStyle name="DataInput 3 2 2 4" xfId="14655"/>
    <cellStyle name="DataInput 3 2 2 5" xfId="14656"/>
    <cellStyle name="DataInput 3 2 3" xfId="14657"/>
    <cellStyle name="DataInput 3 2 3 2" xfId="14658"/>
    <cellStyle name="DataInput 3 2 3 3" xfId="14659"/>
    <cellStyle name="DataInput 3 2 3 4" xfId="14660"/>
    <cellStyle name="DataInput 3 2 4" xfId="14661"/>
    <cellStyle name="DataInput 3 2 4 2" xfId="14662"/>
    <cellStyle name="DataInput 3 2 5" xfId="14663"/>
    <cellStyle name="DataInput 3 2 5 2" xfId="14664"/>
    <cellStyle name="DataInput 3 2 6" xfId="14665"/>
    <cellStyle name="DataInput 3 2 6 2" xfId="14666"/>
    <cellStyle name="DataInput 3 2 7" xfId="14667"/>
    <cellStyle name="DataInput 3 2 7 2" xfId="14668"/>
    <cellStyle name="DataInput 3 2 8" xfId="14669"/>
    <cellStyle name="DataInput 3 2 9" xfId="14670"/>
    <cellStyle name="DataInput 3 3" xfId="14671"/>
    <cellStyle name="DataInput 3 3 2" xfId="14672"/>
    <cellStyle name="DataInput 3 3 2 2" xfId="14673"/>
    <cellStyle name="DataInput 3 3 2 3" xfId="14674"/>
    <cellStyle name="DataInput 3 3 2 4" xfId="14675"/>
    <cellStyle name="DataInput 3 3 3" xfId="14676"/>
    <cellStyle name="DataInput 3 3 4" xfId="14677"/>
    <cellStyle name="DataInput 3 3 5" xfId="14678"/>
    <cellStyle name="DataInput 3 4" xfId="14679"/>
    <cellStyle name="DataInput 3 4 2" xfId="14680"/>
    <cellStyle name="DataInput 3 4 3" xfId="14681"/>
    <cellStyle name="DataInput 3 4 4" xfId="14682"/>
    <cellStyle name="DataInput 3 5" xfId="14683"/>
    <cellStyle name="DataInput 3 5 2" xfId="14684"/>
    <cellStyle name="DataInput 3 6" xfId="14685"/>
    <cellStyle name="DataInput 3 6 2" xfId="14686"/>
    <cellStyle name="DataInput 3 7" xfId="14687"/>
    <cellStyle name="DataInput 3 7 2" xfId="14688"/>
    <cellStyle name="DataInput 3 8" xfId="14689"/>
    <cellStyle name="DataInput 3 8 2" xfId="14690"/>
    <cellStyle name="DataInput 3 9" xfId="14691"/>
    <cellStyle name="DataInput 4" xfId="14692"/>
    <cellStyle name="DataInput 4 10" xfId="14693"/>
    <cellStyle name="DataInput 4 11" xfId="14694"/>
    <cellStyle name="DataInput 4 2" xfId="14695"/>
    <cellStyle name="DataInput 4 2 10" xfId="14696"/>
    <cellStyle name="DataInput 4 2 2" xfId="14697"/>
    <cellStyle name="DataInput 4 2 2 2" xfId="14698"/>
    <cellStyle name="DataInput 4 2 2 2 2" xfId="14699"/>
    <cellStyle name="DataInput 4 2 2 2 3" xfId="14700"/>
    <cellStyle name="DataInput 4 2 2 2 4" xfId="14701"/>
    <cellStyle name="DataInput 4 2 2 3" xfId="14702"/>
    <cellStyle name="DataInput 4 2 2 4" xfId="14703"/>
    <cellStyle name="DataInput 4 2 2 5" xfId="14704"/>
    <cellStyle name="DataInput 4 2 3" xfId="14705"/>
    <cellStyle name="DataInput 4 2 3 2" xfId="14706"/>
    <cellStyle name="DataInput 4 2 3 3" xfId="14707"/>
    <cellStyle name="DataInput 4 2 3 4" xfId="14708"/>
    <cellStyle name="DataInput 4 2 4" xfId="14709"/>
    <cellStyle name="DataInput 4 2 4 2" xfId="14710"/>
    <cellStyle name="DataInput 4 2 5" xfId="14711"/>
    <cellStyle name="DataInput 4 2 5 2" xfId="14712"/>
    <cellStyle name="DataInput 4 2 6" xfId="14713"/>
    <cellStyle name="DataInput 4 2 6 2" xfId="14714"/>
    <cellStyle name="DataInput 4 2 7" xfId="14715"/>
    <cellStyle name="DataInput 4 2 7 2" xfId="14716"/>
    <cellStyle name="DataInput 4 2 8" xfId="14717"/>
    <cellStyle name="DataInput 4 2 9" xfId="14718"/>
    <cellStyle name="DataInput 4 3" xfId="14719"/>
    <cellStyle name="DataInput 4 3 2" xfId="14720"/>
    <cellStyle name="DataInput 4 3 2 2" xfId="14721"/>
    <cellStyle name="DataInput 4 3 2 3" xfId="14722"/>
    <cellStyle name="DataInput 4 3 2 4" xfId="14723"/>
    <cellStyle name="DataInput 4 3 3" xfId="14724"/>
    <cellStyle name="DataInput 4 3 4" xfId="14725"/>
    <cellStyle name="DataInput 4 3 5" xfId="14726"/>
    <cellStyle name="DataInput 4 4" xfId="14727"/>
    <cellStyle name="DataInput 4 4 2" xfId="14728"/>
    <cellStyle name="DataInput 4 4 3" xfId="14729"/>
    <cellStyle name="DataInput 4 4 4" xfId="14730"/>
    <cellStyle name="DataInput 4 5" xfId="14731"/>
    <cellStyle name="DataInput 4 5 2" xfId="14732"/>
    <cellStyle name="DataInput 4 6" xfId="14733"/>
    <cellStyle name="DataInput 4 6 2" xfId="14734"/>
    <cellStyle name="DataInput 4 7" xfId="14735"/>
    <cellStyle name="DataInput 4 7 2" xfId="14736"/>
    <cellStyle name="DataInput 4 8" xfId="14737"/>
    <cellStyle name="DataInput 4 8 2" xfId="14738"/>
    <cellStyle name="DataInput 4 9" xfId="14739"/>
    <cellStyle name="DataInput 5" xfId="14740"/>
    <cellStyle name="DataInput 5 10" xfId="14741"/>
    <cellStyle name="DataInput 5 11" xfId="14742"/>
    <cellStyle name="DataInput 5 2" xfId="14743"/>
    <cellStyle name="DataInput 5 2 10" xfId="14744"/>
    <cellStyle name="DataInput 5 2 2" xfId="14745"/>
    <cellStyle name="DataInput 5 2 2 2" xfId="14746"/>
    <cellStyle name="DataInput 5 2 2 2 2" xfId="14747"/>
    <cellStyle name="DataInput 5 2 2 2 3" xfId="14748"/>
    <cellStyle name="DataInput 5 2 2 2 4" xfId="14749"/>
    <cellStyle name="DataInput 5 2 2 3" xfId="14750"/>
    <cellStyle name="DataInput 5 2 2 4" xfId="14751"/>
    <cellStyle name="DataInput 5 2 2 5" xfId="14752"/>
    <cellStyle name="DataInput 5 2 3" xfId="14753"/>
    <cellStyle name="DataInput 5 2 3 2" xfId="14754"/>
    <cellStyle name="DataInput 5 2 3 3" xfId="14755"/>
    <cellStyle name="DataInput 5 2 3 4" xfId="14756"/>
    <cellStyle name="DataInput 5 2 4" xfId="14757"/>
    <cellStyle name="DataInput 5 2 4 2" xfId="14758"/>
    <cellStyle name="DataInput 5 2 5" xfId="14759"/>
    <cellStyle name="DataInput 5 2 5 2" xfId="14760"/>
    <cellStyle name="DataInput 5 2 6" xfId="14761"/>
    <cellStyle name="DataInput 5 2 6 2" xfId="14762"/>
    <cellStyle name="DataInput 5 2 7" xfId="14763"/>
    <cellStyle name="DataInput 5 2 7 2" xfId="14764"/>
    <cellStyle name="DataInput 5 2 8" xfId="14765"/>
    <cellStyle name="DataInput 5 2 9" xfId="14766"/>
    <cellStyle name="DataInput 5 3" xfId="14767"/>
    <cellStyle name="DataInput 5 3 2" xfId="14768"/>
    <cellStyle name="DataInput 5 3 2 2" xfId="14769"/>
    <cellStyle name="DataInput 5 3 2 3" xfId="14770"/>
    <cellStyle name="DataInput 5 3 2 4" xfId="14771"/>
    <cellStyle name="DataInput 5 3 3" xfId="14772"/>
    <cellStyle name="DataInput 5 3 4" xfId="14773"/>
    <cellStyle name="DataInput 5 3 5" xfId="14774"/>
    <cellStyle name="DataInput 5 4" xfId="14775"/>
    <cellStyle name="DataInput 5 4 2" xfId="14776"/>
    <cellStyle name="DataInput 5 4 3" xfId="14777"/>
    <cellStyle name="DataInput 5 4 4" xfId="14778"/>
    <cellStyle name="DataInput 5 5" xfId="14779"/>
    <cellStyle name="DataInput 5 5 2" xfId="14780"/>
    <cellStyle name="DataInput 5 6" xfId="14781"/>
    <cellStyle name="DataInput 5 6 2" xfId="14782"/>
    <cellStyle name="DataInput 5 7" xfId="14783"/>
    <cellStyle name="DataInput 5 7 2" xfId="14784"/>
    <cellStyle name="DataInput 5 8" xfId="14785"/>
    <cellStyle name="DataInput 5 8 2" xfId="14786"/>
    <cellStyle name="DataInput 5 9" xfId="14787"/>
    <cellStyle name="DataInput 6" xfId="14788"/>
    <cellStyle name="DataInput 6 10" xfId="14789"/>
    <cellStyle name="DataInput 6 2" xfId="14790"/>
    <cellStyle name="DataInput 6 2 2" xfId="14791"/>
    <cellStyle name="DataInput 6 2 2 2" xfId="14792"/>
    <cellStyle name="DataInput 6 2 2 3" xfId="14793"/>
    <cellStyle name="DataInput 6 2 2 4" xfId="14794"/>
    <cellStyle name="DataInput 6 2 3" xfId="14795"/>
    <cellStyle name="DataInput 6 2 4" xfId="14796"/>
    <cellStyle name="DataInput 6 2 5" xfId="14797"/>
    <cellStyle name="DataInput 6 3" xfId="14798"/>
    <cellStyle name="DataInput 6 3 2" xfId="14799"/>
    <cellStyle name="DataInput 6 3 3" xfId="14800"/>
    <cellStyle name="DataInput 6 3 4" xfId="14801"/>
    <cellStyle name="DataInput 6 4" xfId="14802"/>
    <cellStyle name="DataInput 6 4 2" xfId="14803"/>
    <cellStyle name="DataInput 6 5" xfId="14804"/>
    <cellStyle name="DataInput 6 5 2" xfId="14805"/>
    <cellStyle name="DataInput 6 6" xfId="14806"/>
    <cellStyle name="DataInput 6 6 2" xfId="14807"/>
    <cellStyle name="DataInput 6 7" xfId="14808"/>
    <cellStyle name="DataInput 6 7 2" xfId="14809"/>
    <cellStyle name="DataInput 6 8" xfId="14810"/>
    <cellStyle name="DataInput 6 9" xfId="14811"/>
    <cellStyle name="DataInput 7" xfId="14812"/>
    <cellStyle name="DataInput 7 2" xfId="14813"/>
    <cellStyle name="DataInput 7 2 2" xfId="14814"/>
    <cellStyle name="DataInput 7 2 3" xfId="14815"/>
    <cellStyle name="DataInput 7 2 4" xfId="14816"/>
    <cellStyle name="DataInput 7 2 5" xfId="14817"/>
    <cellStyle name="DataInput 7 3" xfId="14818"/>
    <cellStyle name="DataInput 7 4" xfId="14819"/>
    <cellStyle name="DataInput 7 5" xfId="14820"/>
    <cellStyle name="DataInput 7 6" xfId="14821"/>
    <cellStyle name="DataInput 8" xfId="14822"/>
    <cellStyle name="DataInput 8 2" xfId="14823"/>
    <cellStyle name="DataInput 8 3" xfId="14824"/>
    <cellStyle name="DataInput 8 4" xfId="14825"/>
    <cellStyle name="DataInput 8 5" xfId="14826"/>
    <cellStyle name="DataInput 9" xfId="14827"/>
    <cellStyle name="DataInput 9 2" xfId="14828"/>
    <cellStyle name="DataToHide" xfId="14829"/>
    <cellStyle name="Date" xfId="14830"/>
    <cellStyle name="Date - Style2" xfId="14831"/>
    <cellStyle name="Date - Style2 2" xfId="14832"/>
    <cellStyle name="DATE 10" xfId="14833"/>
    <cellStyle name="DATE 11" xfId="14834"/>
    <cellStyle name="DATE 12" xfId="14835"/>
    <cellStyle name="DATE 13" xfId="14836"/>
    <cellStyle name="Date 14" xfId="14837"/>
    <cellStyle name="Date 15" xfId="14838"/>
    <cellStyle name="Date 16" xfId="14839"/>
    <cellStyle name="Date 17" xfId="14840"/>
    <cellStyle name="Date 18" xfId="14841"/>
    <cellStyle name="Date 19" xfId="14842"/>
    <cellStyle name="DATE 2" xfId="14843"/>
    <cellStyle name="Date 2 2" xfId="14844"/>
    <cellStyle name="Date 20" xfId="14845"/>
    <cellStyle name="Date 21" xfId="14846"/>
    <cellStyle name="Date 22" xfId="14847"/>
    <cellStyle name="Date 23" xfId="14848"/>
    <cellStyle name="Date 24" xfId="14849"/>
    <cellStyle name="Date 25" xfId="14850"/>
    <cellStyle name="Date 26" xfId="14851"/>
    <cellStyle name="Date 27" xfId="14852"/>
    <cellStyle name="Date 28" xfId="14853"/>
    <cellStyle name="Date 29" xfId="14854"/>
    <cellStyle name="DATE 3" xfId="14855"/>
    <cellStyle name="Date 30" xfId="14856"/>
    <cellStyle name="Date 31" xfId="14857"/>
    <cellStyle name="Date 32" xfId="14858"/>
    <cellStyle name="Date 33" xfId="14859"/>
    <cellStyle name="Date 34" xfId="14860"/>
    <cellStyle name="Date 35" xfId="14861"/>
    <cellStyle name="Date 36" xfId="14862"/>
    <cellStyle name="Date 37" xfId="14863"/>
    <cellStyle name="Date 38" xfId="14864"/>
    <cellStyle name="Date 39" xfId="14865"/>
    <cellStyle name="DATE 4" xfId="14866"/>
    <cellStyle name="Date 40" xfId="14867"/>
    <cellStyle name="Date 41" xfId="14868"/>
    <cellStyle name="DATE 42" xfId="14869"/>
    <cellStyle name="DATE 43" xfId="14870"/>
    <cellStyle name="DATE 44" xfId="14871"/>
    <cellStyle name="DATE 45" xfId="14872"/>
    <cellStyle name="Date 46" xfId="14873"/>
    <cellStyle name="Date 47" xfId="14874"/>
    <cellStyle name="Date 48" xfId="14875"/>
    <cellStyle name="Date 49" xfId="14876"/>
    <cellStyle name="DATE 5" xfId="14877"/>
    <cellStyle name="Date 50" xfId="14878"/>
    <cellStyle name="Date 51" xfId="14879"/>
    <cellStyle name="Date 52" xfId="14880"/>
    <cellStyle name="Date 53" xfId="14881"/>
    <cellStyle name="Date 54" xfId="14882"/>
    <cellStyle name="Date 55" xfId="14883"/>
    <cellStyle name="Date 56" xfId="14884"/>
    <cellStyle name="Date 57" xfId="14885"/>
    <cellStyle name="Date 58" xfId="14886"/>
    <cellStyle name="Date 59" xfId="14887"/>
    <cellStyle name="DATE 6" xfId="14888"/>
    <cellStyle name="Date 60" xfId="14889"/>
    <cellStyle name="Date 61" xfId="14890"/>
    <cellStyle name="Date 62" xfId="14891"/>
    <cellStyle name="Date 63" xfId="14892"/>
    <cellStyle name="Date 64" xfId="14893"/>
    <cellStyle name="Date 65" xfId="14894"/>
    <cellStyle name="Date 66" xfId="14895"/>
    <cellStyle name="Date 67" xfId="14896"/>
    <cellStyle name="Date 68" xfId="14897"/>
    <cellStyle name="Date 69" xfId="14898"/>
    <cellStyle name="DATE 7" xfId="14899"/>
    <cellStyle name="Date 70" xfId="14900"/>
    <cellStyle name="Date 71" xfId="14901"/>
    <cellStyle name="Date 72" xfId="14902"/>
    <cellStyle name="Date 73" xfId="14903"/>
    <cellStyle name="Date 74" xfId="14904"/>
    <cellStyle name="DATE 8" xfId="14905"/>
    <cellStyle name="DATE 9" xfId="14906"/>
    <cellStyle name="Date Aligned" xfId="14907"/>
    <cellStyle name="Date Aligned 2" xfId="14908"/>
    <cellStyle name="Date Aligned 3" xfId="14909"/>
    <cellStyle name="Date Short" xfId="14910"/>
    <cellStyle name="Date Year" xfId="14911"/>
    <cellStyle name="Date_1 GWP FAS 141 Office PPA Model_v1" xfId="14912"/>
    <cellStyle name="DateFormat" xfId="14913"/>
    <cellStyle name="DateFormat 2" xfId="14914"/>
    <cellStyle name="DateFormat 3" xfId="14915"/>
    <cellStyle name="datetime" xfId="14916"/>
    <cellStyle name="Datum ÅÅ-MM-DD" xfId="14917"/>
    <cellStyle name="David" xfId="14918"/>
    <cellStyle name="David 2" xfId="14919"/>
    <cellStyle name="Daydate" xfId="14920"/>
    <cellStyle name="Daymethod" xfId="14921"/>
    <cellStyle name="days" xfId="14922"/>
    <cellStyle name="DealStyle" xfId="14923"/>
    <cellStyle name="DealStyle 2" xfId="14924"/>
    <cellStyle name="DealStyle 2 2" xfId="14925"/>
    <cellStyle name="DealStyle 3" xfId="14926"/>
    <cellStyle name="DealStyle 3 2" xfId="14927"/>
    <cellStyle name="DealStyle 3 3" xfId="14928"/>
    <cellStyle name="DealStyle 4" xfId="14929"/>
    <cellStyle name="DealStyleNumber" xfId="14930"/>
    <cellStyle name="DealStyleNumber 2" xfId="14931"/>
    <cellStyle name="DealStyleNumber 2 2" xfId="14932"/>
    <cellStyle name="DealStyleNumber 3" xfId="14933"/>
    <cellStyle name="DealStyleNumber 3 2" xfId="14934"/>
    <cellStyle name="DealStyleNumber 3 3" xfId="14935"/>
    <cellStyle name="DealStyleNumber 4" xfId="14936"/>
    <cellStyle name="DealTypeStyle" xfId="14937"/>
    <cellStyle name="DealTypeStyle 2" xfId="14938"/>
    <cellStyle name="Default_Formula" xfId="14939"/>
    <cellStyle name="DELTA" xfId="14940"/>
    <cellStyle name="DELTA 2" xfId="14941"/>
    <cellStyle name="Dezimal [0]_!!!GO" xfId="14942"/>
    <cellStyle name="Dezimal 2" xfId="14943"/>
    <cellStyle name="Dezimal 3" xfId="14944"/>
    <cellStyle name="Dezimal_!!!GO" xfId="14945"/>
    <cellStyle name="DF" xfId="14946"/>
    <cellStyle name="Dia" xfId="14947"/>
    <cellStyle name="Digest heading 1" xfId="14948"/>
    <cellStyle name="Digest heading 2" xfId="14949"/>
    <cellStyle name="Digest heading 3" xfId="14950"/>
    <cellStyle name="diskette" xfId="14951"/>
    <cellStyle name="diskette 2" xfId="14952"/>
    <cellStyle name="División" xfId="14953"/>
    <cellStyle name="Dollar (zero dec)" xfId="14954"/>
    <cellStyle name="Dollar (zero dec) 2" xfId="14955"/>
    <cellStyle name="Dollars" xfId="14956"/>
    <cellStyle name="Dollars/cents" xfId="14957"/>
    <cellStyle name="Dotted Line" xfId="14958"/>
    <cellStyle name="Dotted Line 2" xfId="14959"/>
    <cellStyle name="Dotted Line 3" xfId="14960"/>
    <cellStyle name="Double" xfId="14961"/>
    <cellStyle name="Double Underline" xfId="14962"/>
    <cellStyle name="Double Underline 2" xfId="14963"/>
    <cellStyle name="Double Underline 3" xfId="14964"/>
    <cellStyle name="Double_CRN (2nd Correction 17.01.2011)" xfId="14965"/>
    <cellStyle name="DownLoad" xfId="14966"/>
    <cellStyle name="DSYSPROJ" xfId="14967"/>
    <cellStyle name="Eingabe" xfId="14968"/>
    <cellStyle name="Eingabe 10" xfId="14969"/>
    <cellStyle name="Eingabe 10 2" xfId="14970"/>
    <cellStyle name="Eingabe 10 3" xfId="14971"/>
    <cellStyle name="Eingabe 11" xfId="14972"/>
    <cellStyle name="Eingabe 11 2" xfId="14973"/>
    <cellStyle name="Eingabe 11 3" xfId="14974"/>
    <cellStyle name="Eingabe 12" xfId="14975"/>
    <cellStyle name="Eingabe 13" xfId="14976"/>
    <cellStyle name="Eingabe 14" xfId="14977"/>
    <cellStyle name="Eingabe 15" xfId="14978"/>
    <cellStyle name="Eingabe 2" xfId="14979"/>
    <cellStyle name="Eingabe 2 10" xfId="14980"/>
    <cellStyle name="Eingabe 2 10 2" xfId="14981"/>
    <cellStyle name="Eingabe 2 10 3" xfId="14982"/>
    <cellStyle name="Eingabe 2 11" xfId="14983"/>
    <cellStyle name="Eingabe 2 11 2" xfId="14984"/>
    <cellStyle name="Eingabe 2 11 3" xfId="14985"/>
    <cellStyle name="Eingabe 2 12" xfId="14986"/>
    <cellStyle name="Eingabe 2 13" xfId="14987"/>
    <cellStyle name="Eingabe 2 14" xfId="14988"/>
    <cellStyle name="Eingabe 2 15" xfId="14989"/>
    <cellStyle name="Eingabe 2 2" xfId="14990"/>
    <cellStyle name="Eingabe 2 2 10" xfId="14991"/>
    <cellStyle name="Eingabe 2 2 11" xfId="14992"/>
    <cellStyle name="Eingabe 2 2 12" xfId="14993"/>
    <cellStyle name="Eingabe 2 2 2" xfId="14994"/>
    <cellStyle name="Eingabe 2 2 2 2" xfId="14995"/>
    <cellStyle name="Eingabe 2 2 2 2 2" xfId="14996"/>
    <cellStyle name="Eingabe 2 2 2 2 2 2" xfId="14997"/>
    <cellStyle name="Eingabe 2 2 2 2 2 3" xfId="14998"/>
    <cellStyle name="Eingabe 2 2 2 2 3" xfId="14999"/>
    <cellStyle name="Eingabe 2 2 2 2 4" xfId="15000"/>
    <cellStyle name="Eingabe 2 2 2 3" xfId="15001"/>
    <cellStyle name="Eingabe 2 2 2 3 2" xfId="15002"/>
    <cellStyle name="Eingabe 2 2 2 3 3" xfId="15003"/>
    <cellStyle name="Eingabe 2 2 2 4" xfId="15004"/>
    <cellStyle name="Eingabe 2 2 2 5" xfId="15005"/>
    <cellStyle name="Eingabe 2 2 2 6" xfId="15006"/>
    <cellStyle name="Eingabe 2 2 2 7" xfId="15007"/>
    <cellStyle name="Eingabe 2 2 3" xfId="15008"/>
    <cellStyle name="Eingabe 2 2 3 2" xfId="15009"/>
    <cellStyle name="Eingabe 2 2 3 2 2" xfId="15010"/>
    <cellStyle name="Eingabe 2 2 3 2 2 2" xfId="15011"/>
    <cellStyle name="Eingabe 2 2 3 2 2 3" xfId="15012"/>
    <cellStyle name="Eingabe 2 2 3 2 3" xfId="15013"/>
    <cellStyle name="Eingabe 2 2 3 2 4" xfId="15014"/>
    <cellStyle name="Eingabe 2 2 3 3" xfId="15015"/>
    <cellStyle name="Eingabe 2 2 3 3 2" xfId="15016"/>
    <cellStyle name="Eingabe 2 2 3 3 3" xfId="15017"/>
    <cellStyle name="Eingabe 2 2 3 4" xfId="15018"/>
    <cellStyle name="Eingabe 2 2 3 5" xfId="15019"/>
    <cellStyle name="Eingabe 2 2 4" xfId="15020"/>
    <cellStyle name="Eingabe 2 2 4 2" xfId="15021"/>
    <cellStyle name="Eingabe 2 2 4 2 2" xfId="15022"/>
    <cellStyle name="Eingabe 2 2 4 2 3" xfId="15023"/>
    <cellStyle name="Eingabe 2 2 4 3" xfId="15024"/>
    <cellStyle name="Eingabe 2 2 4 4" xfId="15025"/>
    <cellStyle name="Eingabe 2 2 5" xfId="15026"/>
    <cellStyle name="Eingabe 2 2 5 2" xfId="15027"/>
    <cellStyle name="Eingabe 2 2 5 2 2" xfId="15028"/>
    <cellStyle name="Eingabe 2 2 5 2 3" xfId="15029"/>
    <cellStyle name="Eingabe 2 2 5 3" xfId="15030"/>
    <cellStyle name="Eingabe 2 2 5 4" xfId="15031"/>
    <cellStyle name="Eingabe 2 2 6" xfId="15032"/>
    <cellStyle name="Eingabe 2 2 6 2" xfId="15033"/>
    <cellStyle name="Eingabe 2 2 6 3" xfId="15034"/>
    <cellStyle name="Eingabe 2 2 7" xfId="15035"/>
    <cellStyle name="Eingabe 2 2 7 2" xfId="15036"/>
    <cellStyle name="Eingabe 2 2 7 3" xfId="15037"/>
    <cellStyle name="Eingabe 2 2 8" xfId="15038"/>
    <cellStyle name="Eingabe 2 2 8 2" xfId="15039"/>
    <cellStyle name="Eingabe 2 2 8 3" xfId="15040"/>
    <cellStyle name="Eingabe 2 2 9" xfId="15041"/>
    <cellStyle name="Eingabe 2 3" xfId="15042"/>
    <cellStyle name="Eingabe 2 3 2" xfId="15043"/>
    <cellStyle name="Eingabe 2 3 2 2" xfId="15044"/>
    <cellStyle name="Eingabe 2 3 2 2 2" xfId="15045"/>
    <cellStyle name="Eingabe 2 3 2 2 3" xfId="15046"/>
    <cellStyle name="Eingabe 2 3 2 3" xfId="15047"/>
    <cellStyle name="Eingabe 2 3 2 4" xfId="15048"/>
    <cellStyle name="Eingabe 2 3 3" xfId="15049"/>
    <cellStyle name="Eingabe 2 3 3 2" xfId="15050"/>
    <cellStyle name="Eingabe 2 3 3 3" xfId="15051"/>
    <cellStyle name="Eingabe 2 3 4" xfId="15052"/>
    <cellStyle name="Eingabe 2 3 5" xfId="15053"/>
    <cellStyle name="Eingabe 2 3 6" xfId="15054"/>
    <cellStyle name="Eingabe 2 3 7" xfId="15055"/>
    <cellStyle name="Eingabe 2 4" xfId="15056"/>
    <cellStyle name="Eingabe 2 4 2" xfId="15057"/>
    <cellStyle name="Eingabe 2 4 2 2" xfId="15058"/>
    <cellStyle name="Eingabe 2 4 2 2 2" xfId="15059"/>
    <cellStyle name="Eingabe 2 4 2 2 3" xfId="15060"/>
    <cellStyle name="Eingabe 2 4 2 3" xfId="15061"/>
    <cellStyle name="Eingabe 2 4 2 4" xfId="15062"/>
    <cellStyle name="Eingabe 2 4 3" xfId="15063"/>
    <cellStyle name="Eingabe 2 4 3 2" xfId="15064"/>
    <cellStyle name="Eingabe 2 4 3 3" xfId="15065"/>
    <cellStyle name="Eingabe 2 4 4" xfId="15066"/>
    <cellStyle name="Eingabe 2 4 5" xfId="15067"/>
    <cellStyle name="Eingabe 2 5" xfId="15068"/>
    <cellStyle name="Eingabe 2 5 2" xfId="15069"/>
    <cellStyle name="Eingabe 2 5 2 2" xfId="15070"/>
    <cellStyle name="Eingabe 2 5 2 3" xfId="15071"/>
    <cellStyle name="Eingabe 2 5 3" xfId="15072"/>
    <cellStyle name="Eingabe 2 5 4" xfId="15073"/>
    <cellStyle name="Eingabe 2 6" xfId="15074"/>
    <cellStyle name="Eingabe 2 6 2" xfId="15075"/>
    <cellStyle name="Eingabe 2 6 2 2" xfId="15076"/>
    <cellStyle name="Eingabe 2 6 2 3" xfId="15077"/>
    <cellStyle name="Eingabe 2 6 3" xfId="15078"/>
    <cellStyle name="Eingabe 2 6 4" xfId="15079"/>
    <cellStyle name="Eingabe 2 7" xfId="15080"/>
    <cellStyle name="Eingabe 2 7 2" xfId="15081"/>
    <cellStyle name="Eingabe 2 7 2 2" xfId="15082"/>
    <cellStyle name="Eingabe 2 7 2 3" xfId="15083"/>
    <cellStyle name="Eingabe 2 7 3" xfId="15084"/>
    <cellStyle name="Eingabe 2 7 4" xfId="15085"/>
    <cellStyle name="Eingabe 2 8" xfId="15086"/>
    <cellStyle name="Eingabe 2 8 2" xfId="15087"/>
    <cellStyle name="Eingabe 2 8 3" xfId="15088"/>
    <cellStyle name="Eingabe 2 9" xfId="15089"/>
    <cellStyle name="Eingabe 2 9 2" xfId="15090"/>
    <cellStyle name="Eingabe 2 9 3" xfId="15091"/>
    <cellStyle name="Eingabe 3" xfId="15092"/>
    <cellStyle name="Eingabe 3 10" xfId="15093"/>
    <cellStyle name="Eingabe 3 11" xfId="15094"/>
    <cellStyle name="Eingabe 3 12" xfId="15095"/>
    <cellStyle name="Eingabe 3 13" xfId="15096"/>
    <cellStyle name="Eingabe 3 2" xfId="15097"/>
    <cellStyle name="Eingabe 3 2 10" xfId="15098"/>
    <cellStyle name="Eingabe 3 2 11" xfId="15099"/>
    <cellStyle name="Eingabe 3 2 12" xfId="15100"/>
    <cellStyle name="Eingabe 3 2 2" xfId="15101"/>
    <cellStyle name="Eingabe 3 2 2 2" xfId="15102"/>
    <cellStyle name="Eingabe 3 2 2 2 2" xfId="15103"/>
    <cellStyle name="Eingabe 3 2 2 2 2 2" xfId="15104"/>
    <cellStyle name="Eingabe 3 2 2 2 2 3" xfId="15105"/>
    <cellStyle name="Eingabe 3 2 2 2 3" xfId="15106"/>
    <cellStyle name="Eingabe 3 2 2 2 4" xfId="15107"/>
    <cellStyle name="Eingabe 3 2 2 3" xfId="15108"/>
    <cellStyle name="Eingabe 3 2 2 3 2" xfId="15109"/>
    <cellStyle name="Eingabe 3 2 2 3 3" xfId="15110"/>
    <cellStyle name="Eingabe 3 2 2 4" xfId="15111"/>
    <cellStyle name="Eingabe 3 2 2 5" xfId="15112"/>
    <cellStyle name="Eingabe 3 2 2 6" xfId="15113"/>
    <cellStyle name="Eingabe 3 2 2 7" xfId="15114"/>
    <cellStyle name="Eingabe 3 2 3" xfId="15115"/>
    <cellStyle name="Eingabe 3 2 3 2" xfId="15116"/>
    <cellStyle name="Eingabe 3 2 3 2 2" xfId="15117"/>
    <cellStyle name="Eingabe 3 2 3 2 2 2" xfId="15118"/>
    <cellStyle name="Eingabe 3 2 3 2 2 3" xfId="15119"/>
    <cellStyle name="Eingabe 3 2 3 2 3" xfId="15120"/>
    <cellStyle name="Eingabe 3 2 3 2 4" xfId="15121"/>
    <cellStyle name="Eingabe 3 2 3 3" xfId="15122"/>
    <cellStyle name="Eingabe 3 2 3 3 2" xfId="15123"/>
    <cellStyle name="Eingabe 3 2 3 3 3" xfId="15124"/>
    <cellStyle name="Eingabe 3 2 3 4" xfId="15125"/>
    <cellStyle name="Eingabe 3 2 3 5" xfId="15126"/>
    <cellStyle name="Eingabe 3 2 4" xfId="15127"/>
    <cellStyle name="Eingabe 3 2 4 2" xfId="15128"/>
    <cellStyle name="Eingabe 3 2 4 2 2" xfId="15129"/>
    <cellStyle name="Eingabe 3 2 4 2 3" xfId="15130"/>
    <cellStyle name="Eingabe 3 2 4 3" xfId="15131"/>
    <cellStyle name="Eingabe 3 2 4 4" xfId="15132"/>
    <cellStyle name="Eingabe 3 2 5" xfId="15133"/>
    <cellStyle name="Eingabe 3 2 5 2" xfId="15134"/>
    <cellStyle name="Eingabe 3 2 5 2 2" xfId="15135"/>
    <cellStyle name="Eingabe 3 2 5 2 3" xfId="15136"/>
    <cellStyle name="Eingabe 3 2 5 3" xfId="15137"/>
    <cellStyle name="Eingabe 3 2 5 4" xfId="15138"/>
    <cellStyle name="Eingabe 3 2 6" xfId="15139"/>
    <cellStyle name="Eingabe 3 2 6 2" xfId="15140"/>
    <cellStyle name="Eingabe 3 2 6 3" xfId="15141"/>
    <cellStyle name="Eingabe 3 2 7" xfId="15142"/>
    <cellStyle name="Eingabe 3 2 7 2" xfId="15143"/>
    <cellStyle name="Eingabe 3 2 7 3" xfId="15144"/>
    <cellStyle name="Eingabe 3 2 8" xfId="15145"/>
    <cellStyle name="Eingabe 3 2 8 2" xfId="15146"/>
    <cellStyle name="Eingabe 3 2 8 3" xfId="15147"/>
    <cellStyle name="Eingabe 3 2 9" xfId="15148"/>
    <cellStyle name="Eingabe 3 3" xfId="15149"/>
    <cellStyle name="Eingabe 3 3 2" xfId="15150"/>
    <cellStyle name="Eingabe 3 3 2 2" xfId="15151"/>
    <cellStyle name="Eingabe 3 3 2 2 2" xfId="15152"/>
    <cellStyle name="Eingabe 3 3 2 2 3" xfId="15153"/>
    <cellStyle name="Eingabe 3 3 2 3" xfId="15154"/>
    <cellStyle name="Eingabe 3 3 2 4" xfId="15155"/>
    <cellStyle name="Eingabe 3 3 3" xfId="15156"/>
    <cellStyle name="Eingabe 3 3 3 2" xfId="15157"/>
    <cellStyle name="Eingabe 3 3 3 3" xfId="15158"/>
    <cellStyle name="Eingabe 3 3 4" xfId="15159"/>
    <cellStyle name="Eingabe 3 3 5" xfId="15160"/>
    <cellStyle name="Eingabe 3 3 6" xfId="15161"/>
    <cellStyle name="Eingabe 3 3 7" xfId="15162"/>
    <cellStyle name="Eingabe 3 4" xfId="15163"/>
    <cellStyle name="Eingabe 3 4 2" xfId="15164"/>
    <cellStyle name="Eingabe 3 4 2 2" xfId="15165"/>
    <cellStyle name="Eingabe 3 4 2 2 2" xfId="15166"/>
    <cellStyle name="Eingabe 3 4 2 2 3" xfId="15167"/>
    <cellStyle name="Eingabe 3 4 2 3" xfId="15168"/>
    <cellStyle name="Eingabe 3 4 2 4" xfId="15169"/>
    <cellStyle name="Eingabe 3 4 3" xfId="15170"/>
    <cellStyle name="Eingabe 3 4 3 2" xfId="15171"/>
    <cellStyle name="Eingabe 3 4 3 3" xfId="15172"/>
    <cellStyle name="Eingabe 3 4 4" xfId="15173"/>
    <cellStyle name="Eingabe 3 4 5" xfId="15174"/>
    <cellStyle name="Eingabe 3 5" xfId="15175"/>
    <cellStyle name="Eingabe 3 5 2" xfId="15176"/>
    <cellStyle name="Eingabe 3 5 2 2" xfId="15177"/>
    <cellStyle name="Eingabe 3 5 2 3" xfId="15178"/>
    <cellStyle name="Eingabe 3 5 3" xfId="15179"/>
    <cellStyle name="Eingabe 3 5 4" xfId="15180"/>
    <cellStyle name="Eingabe 3 6" xfId="15181"/>
    <cellStyle name="Eingabe 3 6 2" xfId="15182"/>
    <cellStyle name="Eingabe 3 6 2 2" xfId="15183"/>
    <cellStyle name="Eingabe 3 6 2 3" xfId="15184"/>
    <cellStyle name="Eingabe 3 6 3" xfId="15185"/>
    <cellStyle name="Eingabe 3 6 4" xfId="15186"/>
    <cellStyle name="Eingabe 3 7" xfId="15187"/>
    <cellStyle name="Eingabe 3 7 2" xfId="15188"/>
    <cellStyle name="Eingabe 3 7 3" xfId="15189"/>
    <cellStyle name="Eingabe 3 8" xfId="15190"/>
    <cellStyle name="Eingabe 3 8 2" xfId="15191"/>
    <cellStyle name="Eingabe 3 8 3" xfId="15192"/>
    <cellStyle name="Eingabe 3 9" xfId="15193"/>
    <cellStyle name="Eingabe 3 9 2" xfId="15194"/>
    <cellStyle name="Eingabe 3 9 3" xfId="15195"/>
    <cellStyle name="Eingabe 4" xfId="15196"/>
    <cellStyle name="Eingabe 4 10" xfId="15197"/>
    <cellStyle name="Eingabe 4 11" xfId="15198"/>
    <cellStyle name="Eingabe 4 12" xfId="15199"/>
    <cellStyle name="Eingabe 4 2" xfId="15200"/>
    <cellStyle name="Eingabe 4 2 2" xfId="15201"/>
    <cellStyle name="Eingabe 4 2 2 2" xfId="15202"/>
    <cellStyle name="Eingabe 4 2 2 2 2" xfId="15203"/>
    <cellStyle name="Eingabe 4 2 2 2 3" xfId="15204"/>
    <cellStyle name="Eingabe 4 2 2 3" xfId="15205"/>
    <cellStyle name="Eingabe 4 2 2 4" xfId="15206"/>
    <cellStyle name="Eingabe 4 2 3" xfId="15207"/>
    <cellStyle name="Eingabe 4 2 3 2" xfId="15208"/>
    <cellStyle name="Eingabe 4 2 3 3" xfId="15209"/>
    <cellStyle name="Eingabe 4 2 4" xfId="15210"/>
    <cellStyle name="Eingabe 4 2 5" xfId="15211"/>
    <cellStyle name="Eingabe 4 2 6" xfId="15212"/>
    <cellStyle name="Eingabe 4 2 7" xfId="15213"/>
    <cellStyle name="Eingabe 4 3" xfId="15214"/>
    <cellStyle name="Eingabe 4 3 2" xfId="15215"/>
    <cellStyle name="Eingabe 4 3 2 2" xfId="15216"/>
    <cellStyle name="Eingabe 4 3 2 2 2" xfId="15217"/>
    <cellStyle name="Eingabe 4 3 2 2 3" xfId="15218"/>
    <cellStyle name="Eingabe 4 3 2 3" xfId="15219"/>
    <cellStyle name="Eingabe 4 3 2 4" xfId="15220"/>
    <cellStyle name="Eingabe 4 3 3" xfId="15221"/>
    <cellStyle name="Eingabe 4 3 3 2" xfId="15222"/>
    <cellStyle name="Eingabe 4 3 3 3" xfId="15223"/>
    <cellStyle name="Eingabe 4 3 4" xfId="15224"/>
    <cellStyle name="Eingabe 4 3 5" xfId="15225"/>
    <cellStyle name="Eingabe 4 4" xfId="15226"/>
    <cellStyle name="Eingabe 4 4 2" xfId="15227"/>
    <cellStyle name="Eingabe 4 4 2 2" xfId="15228"/>
    <cellStyle name="Eingabe 4 4 2 3" xfId="15229"/>
    <cellStyle name="Eingabe 4 4 3" xfId="15230"/>
    <cellStyle name="Eingabe 4 4 4" xfId="15231"/>
    <cellStyle name="Eingabe 4 5" xfId="15232"/>
    <cellStyle name="Eingabe 4 5 2" xfId="15233"/>
    <cellStyle name="Eingabe 4 5 2 2" xfId="15234"/>
    <cellStyle name="Eingabe 4 5 2 3" xfId="15235"/>
    <cellStyle name="Eingabe 4 5 3" xfId="15236"/>
    <cellStyle name="Eingabe 4 5 4" xfId="15237"/>
    <cellStyle name="Eingabe 4 6" xfId="15238"/>
    <cellStyle name="Eingabe 4 6 2" xfId="15239"/>
    <cellStyle name="Eingabe 4 6 3" xfId="15240"/>
    <cellStyle name="Eingabe 4 7" xfId="15241"/>
    <cellStyle name="Eingabe 4 7 2" xfId="15242"/>
    <cellStyle name="Eingabe 4 7 3" xfId="15243"/>
    <cellStyle name="Eingabe 4 8" xfId="15244"/>
    <cellStyle name="Eingabe 4 8 2" xfId="15245"/>
    <cellStyle name="Eingabe 4 8 3" xfId="15246"/>
    <cellStyle name="Eingabe 4 9" xfId="15247"/>
    <cellStyle name="Eingabe 5" xfId="15248"/>
    <cellStyle name="Eingabe 5 2" xfId="15249"/>
    <cellStyle name="Eingabe 5 2 2" xfId="15250"/>
    <cellStyle name="Eingabe 5 2 2 2" xfId="15251"/>
    <cellStyle name="Eingabe 5 2 2 3" xfId="15252"/>
    <cellStyle name="Eingabe 5 2 3" xfId="15253"/>
    <cellStyle name="Eingabe 5 2 4" xfId="15254"/>
    <cellStyle name="Eingabe 5 3" xfId="15255"/>
    <cellStyle name="Eingabe 5 3 2" xfId="15256"/>
    <cellStyle name="Eingabe 5 3 3" xfId="15257"/>
    <cellStyle name="Eingabe 5 4" xfId="15258"/>
    <cellStyle name="Eingabe 5 5" xfId="15259"/>
    <cellStyle name="Eingabe 5 6" xfId="15260"/>
    <cellStyle name="Eingabe 5 7" xfId="15261"/>
    <cellStyle name="Eingabe 6" xfId="15262"/>
    <cellStyle name="Eingabe 6 2" xfId="15263"/>
    <cellStyle name="Eingabe 6 2 2" xfId="15264"/>
    <cellStyle name="Eingabe 6 2 2 2" xfId="15265"/>
    <cellStyle name="Eingabe 6 2 2 3" xfId="15266"/>
    <cellStyle name="Eingabe 6 2 3" xfId="15267"/>
    <cellStyle name="Eingabe 6 2 4" xfId="15268"/>
    <cellStyle name="Eingabe 6 3" xfId="15269"/>
    <cellStyle name="Eingabe 6 3 2" xfId="15270"/>
    <cellStyle name="Eingabe 6 3 3" xfId="15271"/>
    <cellStyle name="Eingabe 6 4" xfId="15272"/>
    <cellStyle name="Eingabe 6 5" xfId="15273"/>
    <cellStyle name="Eingabe 7" xfId="15274"/>
    <cellStyle name="Eingabe 7 2" xfId="15275"/>
    <cellStyle name="Eingabe 7 2 2" xfId="15276"/>
    <cellStyle name="Eingabe 7 2 3" xfId="15277"/>
    <cellStyle name="Eingabe 7 3" xfId="15278"/>
    <cellStyle name="Eingabe 7 4" xfId="15279"/>
    <cellStyle name="Eingabe 8" xfId="15280"/>
    <cellStyle name="Eingabe 8 2" xfId="15281"/>
    <cellStyle name="Eingabe 8 2 2" xfId="15282"/>
    <cellStyle name="Eingabe 8 2 3" xfId="15283"/>
    <cellStyle name="Eingabe 8 3" xfId="15284"/>
    <cellStyle name="Eingabe 8 4" xfId="15285"/>
    <cellStyle name="Eingabe 9" xfId="15286"/>
    <cellStyle name="Eingabe 9 2" xfId="15287"/>
    <cellStyle name="Eingabe 9 3" xfId="15288"/>
    <cellStyle name="Ellenőrzőcella" xfId="15289"/>
    <cellStyle name="EMOscar_4Decimals" xfId="15290"/>
    <cellStyle name="Emphasis 1" xfId="15291"/>
    <cellStyle name="Emphasis 2" xfId="15292"/>
    <cellStyle name="Emphasis 3" xfId="15293"/>
    <cellStyle name="Encabez1" xfId="15294"/>
    <cellStyle name="Encabez2" xfId="15295"/>
    <cellStyle name="Encabezado 4" xfId="15296"/>
    <cellStyle name="Encabezado 4 2" xfId="15297"/>
    <cellStyle name="Énfasis1" xfId="15298"/>
    <cellStyle name="Énfasis1 2" xfId="15299"/>
    <cellStyle name="Énfasis2" xfId="15300"/>
    <cellStyle name="Énfasis2 2" xfId="15301"/>
    <cellStyle name="Énfasis3" xfId="15302"/>
    <cellStyle name="Énfasis3 2" xfId="15303"/>
    <cellStyle name="Énfasis4" xfId="15304"/>
    <cellStyle name="Énfasis4 2" xfId="15305"/>
    <cellStyle name="Énfasis5" xfId="15306"/>
    <cellStyle name="Énfasis5 2" xfId="15307"/>
    <cellStyle name="Énfasis6" xfId="15308"/>
    <cellStyle name="Énfasis6 2" xfId="15309"/>
    <cellStyle name="Enter Currency (0)" xfId="15310"/>
    <cellStyle name="Enter Currency (0) 2" xfId="15311"/>
    <cellStyle name="Enter Currency (0) 3" xfId="15312"/>
    <cellStyle name="Enter Currency (2)" xfId="15313"/>
    <cellStyle name="Enter Units (0)" xfId="15314"/>
    <cellStyle name="Enter Units (0) 2" xfId="15315"/>
    <cellStyle name="Enter Units (0) 3" xfId="15316"/>
    <cellStyle name="Enter Units (1)" xfId="15317"/>
    <cellStyle name="Enter Units (2)" xfId="15318"/>
    <cellStyle name="Enterable Data" xfId="15319"/>
    <cellStyle name="Enterable Data 2" xfId="15320"/>
    <cellStyle name="Enterable_Data" xfId="15321"/>
    <cellStyle name="EnterableExceptions" xfId="15322"/>
    <cellStyle name="EnterableExceptions 2" xfId="15323"/>
    <cellStyle name="Entered" xfId="15324"/>
    <cellStyle name="Entered 2" xfId="15325"/>
    <cellStyle name="Entered 2 2" xfId="15326"/>
    <cellStyle name="Entities" xfId="15327"/>
    <cellStyle name="Entrada" xfId="15328"/>
    <cellStyle name="Entrada 10" xfId="15329"/>
    <cellStyle name="Entrada 10 2" xfId="15330"/>
    <cellStyle name="Entrada 11" xfId="15331"/>
    <cellStyle name="Entrada 11 2" xfId="15332"/>
    <cellStyle name="Entrada 12" xfId="15333"/>
    <cellStyle name="Entrada 12 2" xfId="15334"/>
    <cellStyle name="Entrada 13" xfId="15335"/>
    <cellStyle name="Entrada 14" xfId="15336"/>
    <cellStyle name="Entrada 15" xfId="15337"/>
    <cellStyle name="Entrada 2" xfId="15338"/>
    <cellStyle name="Entrada 2 10" xfId="15339"/>
    <cellStyle name="Entrada 2 10 2" xfId="15340"/>
    <cellStyle name="Entrada 2 11" xfId="15341"/>
    <cellStyle name="Entrada 2 11 2" xfId="15342"/>
    <cellStyle name="Entrada 2 12" xfId="15343"/>
    <cellStyle name="Entrada 2 12 2" xfId="15344"/>
    <cellStyle name="Entrada 2 13" xfId="15345"/>
    <cellStyle name="Entrada 2 14" xfId="15346"/>
    <cellStyle name="Entrada 2 15" xfId="15347"/>
    <cellStyle name="Entrada 2 2" xfId="15348"/>
    <cellStyle name="Entrada 2 2 10" xfId="15349"/>
    <cellStyle name="Entrada 2 2 11" xfId="15350"/>
    <cellStyle name="Entrada 2 2 12" xfId="15351"/>
    <cellStyle name="Entrada 2 2 2" xfId="15352"/>
    <cellStyle name="Entrada 2 2 2 10" xfId="15353"/>
    <cellStyle name="Entrada 2 2 2 11" xfId="15354"/>
    <cellStyle name="Entrada 2 2 2 2" xfId="15355"/>
    <cellStyle name="Entrada 2 2 2 2 2" xfId="15356"/>
    <cellStyle name="Entrada 2 2 2 2 2 2" xfId="15357"/>
    <cellStyle name="Entrada 2 2 2 2 2 2 2" xfId="15358"/>
    <cellStyle name="Entrada 2 2 2 2 2 3" xfId="15359"/>
    <cellStyle name="Entrada 2 2 2 2 3" xfId="15360"/>
    <cellStyle name="Entrada 2 2 2 2 3 2" xfId="15361"/>
    <cellStyle name="Entrada 2 2 2 2 4" xfId="15362"/>
    <cellStyle name="Entrada 2 2 2 2 5" xfId="15363"/>
    <cellStyle name="Entrada 2 2 2 2 6" xfId="15364"/>
    <cellStyle name="Entrada 2 2 2 3" xfId="15365"/>
    <cellStyle name="Entrada 2 2 2 3 2" xfId="15366"/>
    <cellStyle name="Entrada 2 2 2 3 2 2" xfId="15367"/>
    <cellStyle name="Entrada 2 2 2 3 2 2 2" xfId="15368"/>
    <cellStyle name="Entrada 2 2 2 3 2 3" xfId="15369"/>
    <cellStyle name="Entrada 2 2 2 3 3" xfId="15370"/>
    <cellStyle name="Entrada 2 2 2 3 3 2" xfId="15371"/>
    <cellStyle name="Entrada 2 2 2 3 4" xfId="15372"/>
    <cellStyle name="Entrada 2 2 2 4" xfId="15373"/>
    <cellStyle name="Entrada 2 2 2 4 2" xfId="15374"/>
    <cellStyle name="Entrada 2 2 2 4 2 2" xfId="15375"/>
    <cellStyle name="Entrada 2 2 2 4 3" xfId="15376"/>
    <cellStyle name="Entrada 2 2 2 5" xfId="15377"/>
    <cellStyle name="Entrada 2 2 2 5 2" xfId="15378"/>
    <cellStyle name="Entrada 2 2 2 5 2 2" xfId="15379"/>
    <cellStyle name="Entrada 2 2 2 5 3" xfId="15380"/>
    <cellStyle name="Entrada 2 2 2 6" xfId="15381"/>
    <cellStyle name="Entrada 2 2 2 6 2" xfId="15382"/>
    <cellStyle name="Entrada 2 2 2 7" xfId="15383"/>
    <cellStyle name="Entrada 2 2 2 7 2" xfId="15384"/>
    <cellStyle name="Entrada 2 2 2 8" xfId="15385"/>
    <cellStyle name="Entrada 2 2 2 8 2" xfId="15386"/>
    <cellStyle name="Entrada 2 2 2 9" xfId="15387"/>
    <cellStyle name="Entrada 2 2 3" xfId="15388"/>
    <cellStyle name="Entrada 2 2 3 2" xfId="15389"/>
    <cellStyle name="Entrada 2 2 3 2 2" xfId="15390"/>
    <cellStyle name="Entrada 2 2 3 2 2 2" xfId="15391"/>
    <cellStyle name="Entrada 2 2 3 2 3" xfId="15392"/>
    <cellStyle name="Entrada 2 2 3 3" xfId="15393"/>
    <cellStyle name="Entrada 2 2 3 3 2" xfId="15394"/>
    <cellStyle name="Entrada 2 2 3 4" xfId="15395"/>
    <cellStyle name="Entrada 2 2 3 5" xfId="15396"/>
    <cellStyle name="Entrada 2 2 3 6" xfId="15397"/>
    <cellStyle name="Entrada 2 2 4" xfId="15398"/>
    <cellStyle name="Entrada 2 2 4 2" xfId="15399"/>
    <cellStyle name="Entrada 2 2 4 2 2" xfId="15400"/>
    <cellStyle name="Entrada 2 2 4 2 2 2" xfId="15401"/>
    <cellStyle name="Entrada 2 2 4 2 3" xfId="15402"/>
    <cellStyle name="Entrada 2 2 4 3" xfId="15403"/>
    <cellStyle name="Entrada 2 2 4 3 2" xfId="15404"/>
    <cellStyle name="Entrada 2 2 4 4" xfId="15405"/>
    <cellStyle name="Entrada 2 2 5" xfId="15406"/>
    <cellStyle name="Entrada 2 2 5 2" xfId="15407"/>
    <cellStyle name="Entrada 2 2 5 2 2" xfId="15408"/>
    <cellStyle name="Entrada 2 2 5 3" xfId="15409"/>
    <cellStyle name="Entrada 2 2 6" xfId="15410"/>
    <cellStyle name="Entrada 2 2 6 2" xfId="15411"/>
    <cellStyle name="Entrada 2 2 6 2 2" xfId="15412"/>
    <cellStyle name="Entrada 2 2 6 3" xfId="15413"/>
    <cellStyle name="Entrada 2 2 7" xfId="15414"/>
    <cellStyle name="Entrada 2 2 7 2" xfId="15415"/>
    <cellStyle name="Entrada 2 2 8" xfId="15416"/>
    <cellStyle name="Entrada 2 2 8 2" xfId="15417"/>
    <cellStyle name="Entrada 2 2 9" xfId="15418"/>
    <cellStyle name="Entrada 2 2 9 2" xfId="15419"/>
    <cellStyle name="Entrada 2 3" xfId="15420"/>
    <cellStyle name="Entrada 2 3 10" xfId="15421"/>
    <cellStyle name="Entrada 2 3 11" xfId="15422"/>
    <cellStyle name="Entrada 2 3 12" xfId="15423"/>
    <cellStyle name="Entrada 2 3 2" xfId="15424"/>
    <cellStyle name="Entrada 2 3 2 10" xfId="15425"/>
    <cellStyle name="Entrada 2 3 2 11" xfId="15426"/>
    <cellStyle name="Entrada 2 3 2 2" xfId="15427"/>
    <cellStyle name="Entrada 2 3 2 2 2" xfId="15428"/>
    <cellStyle name="Entrada 2 3 2 2 2 2" xfId="15429"/>
    <cellStyle name="Entrada 2 3 2 2 2 2 2" xfId="15430"/>
    <cellStyle name="Entrada 2 3 2 2 2 3" xfId="15431"/>
    <cellStyle name="Entrada 2 3 2 2 3" xfId="15432"/>
    <cellStyle name="Entrada 2 3 2 2 3 2" xfId="15433"/>
    <cellStyle name="Entrada 2 3 2 2 4" xfId="15434"/>
    <cellStyle name="Entrada 2 3 2 2 5" xfId="15435"/>
    <cellStyle name="Entrada 2 3 2 2 6" xfId="15436"/>
    <cellStyle name="Entrada 2 3 2 3" xfId="15437"/>
    <cellStyle name="Entrada 2 3 2 3 2" xfId="15438"/>
    <cellStyle name="Entrada 2 3 2 3 2 2" xfId="15439"/>
    <cellStyle name="Entrada 2 3 2 3 2 2 2" xfId="15440"/>
    <cellStyle name="Entrada 2 3 2 3 2 3" xfId="15441"/>
    <cellStyle name="Entrada 2 3 2 3 3" xfId="15442"/>
    <cellStyle name="Entrada 2 3 2 3 3 2" xfId="15443"/>
    <cellStyle name="Entrada 2 3 2 3 4" xfId="15444"/>
    <cellStyle name="Entrada 2 3 2 4" xfId="15445"/>
    <cellStyle name="Entrada 2 3 2 4 2" xfId="15446"/>
    <cellStyle name="Entrada 2 3 2 4 2 2" xfId="15447"/>
    <cellStyle name="Entrada 2 3 2 4 3" xfId="15448"/>
    <cellStyle name="Entrada 2 3 2 5" xfId="15449"/>
    <cellStyle name="Entrada 2 3 2 5 2" xfId="15450"/>
    <cellStyle name="Entrada 2 3 2 5 2 2" xfId="15451"/>
    <cellStyle name="Entrada 2 3 2 5 3" xfId="15452"/>
    <cellStyle name="Entrada 2 3 2 6" xfId="15453"/>
    <cellStyle name="Entrada 2 3 2 6 2" xfId="15454"/>
    <cellStyle name="Entrada 2 3 2 7" xfId="15455"/>
    <cellStyle name="Entrada 2 3 2 7 2" xfId="15456"/>
    <cellStyle name="Entrada 2 3 2 8" xfId="15457"/>
    <cellStyle name="Entrada 2 3 2 8 2" xfId="15458"/>
    <cellStyle name="Entrada 2 3 2 9" xfId="15459"/>
    <cellStyle name="Entrada 2 3 3" xfId="15460"/>
    <cellStyle name="Entrada 2 3 3 2" xfId="15461"/>
    <cellStyle name="Entrada 2 3 3 2 2" xfId="15462"/>
    <cellStyle name="Entrada 2 3 3 2 2 2" xfId="15463"/>
    <cellStyle name="Entrada 2 3 3 2 3" xfId="15464"/>
    <cellStyle name="Entrada 2 3 3 3" xfId="15465"/>
    <cellStyle name="Entrada 2 3 3 3 2" xfId="15466"/>
    <cellStyle name="Entrada 2 3 3 4" xfId="15467"/>
    <cellStyle name="Entrada 2 3 3 5" xfId="15468"/>
    <cellStyle name="Entrada 2 3 3 6" xfId="15469"/>
    <cellStyle name="Entrada 2 3 4" xfId="15470"/>
    <cellStyle name="Entrada 2 3 4 2" xfId="15471"/>
    <cellStyle name="Entrada 2 3 4 2 2" xfId="15472"/>
    <cellStyle name="Entrada 2 3 4 2 2 2" xfId="15473"/>
    <cellStyle name="Entrada 2 3 4 2 3" xfId="15474"/>
    <cellStyle name="Entrada 2 3 4 3" xfId="15475"/>
    <cellStyle name="Entrada 2 3 4 3 2" xfId="15476"/>
    <cellStyle name="Entrada 2 3 4 4" xfId="15477"/>
    <cellStyle name="Entrada 2 3 5" xfId="15478"/>
    <cellStyle name="Entrada 2 3 5 2" xfId="15479"/>
    <cellStyle name="Entrada 2 3 5 2 2" xfId="15480"/>
    <cellStyle name="Entrada 2 3 5 3" xfId="15481"/>
    <cellStyle name="Entrada 2 3 6" xfId="15482"/>
    <cellStyle name="Entrada 2 3 6 2" xfId="15483"/>
    <cellStyle name="Entrada 2 3 6 2 2" xfId="15484"/>
    <cellStyle name="Entrada 2 3 6 3" xfId="15485"/>
    <cellStyle name="Entrada 2 3 7" xfId="15486"/>
    <cellStyle name="Entrada 2 3 7 2" xfId="15487"/>
    <cellStyle name="Entrada 2 3 8" xfId="15488"/>
    <cellStyle name="Entrada 2 3 8 2" xfId="15489"/>
    <cellStyle name="Entrada 2 3 9" xfId="15490"/>
    <cellStyle name="Entrada 2 3 9 2" xfId="15491"/>
    <cellStyle name="Entrada 2 4" xfId="15492"/>
    <cellStyle name="Entrada 2 4 10" xfId="15493"/>
    <cellStyle name="Entrada 2 4 11" xfId="15494"/>
    <cellStyle name="Entrada 2 4 2" xfId="15495"/>
    <cellStyle name="Entrada 2 4 2 2" xfId="15496"/>
    <cellStyle name="Entrada 2 4 2 2 2" xfId="15497"/>
    <cellStyle name="Entrada 2 4 2 2 2 2" xfId="15498"/>
    <cellStyle name="Entrada 2 4 2 2 3" xfId="15499"/>
    <cellStyle name="Entrada 2 4 2 3" xfId="15500"/>
    <cellStyle name="Entrada 2 4 2 3 2" xfId="15501"/>
    <cellStyle name="Entrada 2 4 2 4" xfId="15502"/>
    <cellStyle name="Entrada 2 4 2 5" xfId="15503"/>
    <cellStyle name="Entrada 2 4 2 6" xfId="15504"/>
    <cellStyle name="Entrada 2 4 3" xfId="15505"/>
    <cellStyle name="Entrada 2 4 3 2" xfId="15506"/>
    <cellStyle name="Entrada 2 4 3 2 2" xfId="15507"/>
    <cellStyle name="Entrada 2 4 3 2 2 2" xfId="15508"/>
    <cellStyle name="Entrada 2 4 3 2 3" xfId="15509"/>
    <cellStyle name="Entrada 2 4 3 3" xfId="15510"/>
    <cellStyle name="Entrada 2 4 3 3 2" xfId="15511"/>
    <cellStyle name="Entrada 2 4 3 4" xfId="15512"/>
    <cellStyle name="Entrada 2 4 4" xfId="15513"/>
    <cellStyle name="Entrada 2 4 4 2" xfId="15514"/>
    <cellStyle name="Entrada 2 4 4 2 2" xfId="15515"/>
    <cellStyle name="Entrada 2 4 4 3" xfId="15516"/>
    <cellStyle name="Entrada 2 4 5" xfId="15517"/>
    <cellStyle name="Entrada 2 4 5 2" xfId="15518"/>
    <cellStyle name="Entrada 2 4 5 2 2" xfId="15519"/>
    <cellStyle name="Entrada 2 4 5 3" xfId="15520"/>
    <cellStyle name="Entrada 2 4 6" xfId="15521"/>
    <cellStyle name="Entrada 2 4 6 2" xfId="15522"/>
    <cellStyle name="Entrada 2 4 7" xfId="15523"/>
    <cellStyle name="Entrada 2 4 7 2" xfId="15524"/>
    <cellStyle name="Entrada 2 4 8" xfId="15525"/>
    <cellStyle name="Entrada 2 4 8 2" xfId="15526"/>
    <cellStyle name="Entrada 2 4 9" xfId="15527"/>
    <cellStyle name="Entrada 2 5" xfId="15528"/>
    <cellStyle name="Entrada 2 5 2" xfId="15529"/>
    <cellStyle name="Entrada 2 5 2 2" xfId="15530"/>
    <cellStyle name="Entrada 2 5 2 2 2" xfId="15531"/>
    <cellStyle name="Entrada 2 5 2 3" xfId="15532"/>
    <cellStyle name="Entrada 2 5 3" xfId="15533"/>
    <cellStyle name="Entrada 2 5 3 2" xfId="15534"/>
    <cellStyle name="Entrada 2 5 4" xfId="15535"/>
    <cellStyle name="Entrada 2 5 5" xfId="15536"/>
    <cellStyle name="Entrada 2 5 6" xfId="15537"/>
    <cellStyle name="Entrada 2 6" xfId="15538"/>
    <cellStyle name="Entrada 2 6 2" xfId="15539"/>
    <cellStyle name="Entrada 2 6 2 2" xfId="15540"/>
    <cellStyle name="Entrada 2 6 2 2 2" xfId="15541"/>
    <cellStyle name="Entrada 2 6 2 3" xfId="15542"/>
    <cellStyle name="Entrada 2 6 3" xfId="15543"/>
    <cellStyle name="Entrada 2 6 3 2" xfId="15544"/>
    <cellStyle name="Entrada 2 6 4" xfId="15545"/>
    <cellStyle name="Entrada 2 7" xfId="15546"/>
    <cellStyle name="Entrada 2 7 2" xfId="15547"/>
    <cellStyle name="Entrada 2 7 2 2" xfId="15548"/>
    <cellStyle name="Entrada 2 7 3" xfId="15549"/>
    <cellStyle name="Entrada 2 8" xfId="15550"/>
    <cellStyle name="Entrada 2 8 2" xfId="15551"/>
    <cellStyle name="Entrada 2 8 2 2" xfId="15552"/>
    <cellStyle name="Entrada 2 8 3" xfId="15553"/>
    <cellStyle name="Entrada 2 9" xfId="15554"/>
    <cellStyle name="Entrada 2 9 2" xfId="15555"/>
    <cellStyle name="Entrada 2 9 2 2" xfId="15556"/>
    <cellStyle name="Entrada 2 9 3" xfId="15557"/>
    <cellStyle name="Entrada 3" xfId="15558"/>
    <cellStyle name="Entrada 3 10" xfId="15559"/>
    <cellStyle name="Entrada 3 11" xfId="15560"/>
    <cellStyle name="Entrada 3 12" xfId="15561"/>
    <cellStyle name="Entrada 3 2" xfId="15562"/>
    <cellStyle name="Entrada 3 2 10" xfId="15563"/>
    <cellStyle name="Entrada 3 2 11" xfId="15564"/>
    <cellStyle name="Entrada 3 2 2" xfId="15565"/>
    <cellStyle name="Entrada 3 2 2 2" xfId="15566"/>
    <cellStyle name="Entrada 3 2 2 2 2" xfId="15567"/>
    <cellStyle name="Entrada 3 2 2 2 2 2" xfId="15568"/>
    <cellStyle name="Entrada 3 2 2 2 3" xfId="15569"/>
    <cellStyle name="Entrada 3 2 2 3" xfId="15570"/>
    <cellStyle name="Entrada 3 2 2 3 2" xfId="15571"/>
    <cellStyle name="Entrada 3 2 2 4" xfId="15572"/>
    <cellStyle name="Entrada 3 2 2 5" xfId="15573"/>
    <cellStyle name="Entrada 3 2 2 6" xfId="15574"/>
    <cellStyle name="Entrada 3 2 3" xfId="15575"/>
    <cellStyle name="Entrada 3 2 3 2" xfId="15576"/>
    <cellStyle name="Entrada 3 2 3 2 2" xfId="15577"/>
    <cellStyle name="Entrada 3 2 3 2 2 2" xfId="15578"/>
    <cellStyle name="Entrada 3 2 3 2 3" xfId="15579"/>
    <cellStyle name="Entrada 3 2 3 3" xfId="15580"/>
    <cellStyle name="Entrada 3 2 3 3 2" xfId="15581"/>
    <cellStyle name="Entrada 3 2 3 4" xfId="15582"/>
    <cellStyle name="Entrada 3 2 4" xfId="15583"/>
    <cellStyle name="Entrada 3 2 4 2" xfId="15584"/>
    <cellStyle name="Entrada 3 2 4 2 2" xfId="15585"/>
    <cellStyle name="Entrada 3 2 4 3" xfId="15586"/>
    <cellStyle name="Entrada 3 2 5" xfId="15587"/>
    <cellStyle name="Entrada 3 2 5 2" xfId="15588"/>
    <cellStyle name="Entrada 3 2 5 2 2" xfId="15589"/>
    <cellStyle name="Entrada 3 2 5 3" xfId="15590"/>
    <cellStyle name="Entrada 3 2 6" xfId="15591"/>
    <cellStyle name="Entrada 3 2 6 2" xfId="15592"/>
    <cellStyle name="Entrada 3 2 7" xfId="15593"/>
    <cellStyle name="Entrada 3 2 7 2" xfId="15594"/>
    <cellStyle name="Entrada 3 2 8" xfId="15595"/>
    <cellStyle name="Entrada 3 2 8 2" xfId="15596"/>
    <cellStyle name="Entrada 3 2 9" xfId="15597"/>
    <cellStyle name="Entrada 3 3" xfId="15598"/>
    <cellStyle name="Entrada 3 3 2" xfId="15599"/>
    <cellStyle name="Entrada 3 3 2 2" xfId="15600"/>
    <cellStyle name="Entrada 3 3 2 2 2" xfId="15601"/>
    <cellStyle name="Entrada 3 3 2 3" xfId="15602"/>
    <cellStyle name="Entrada 3 3 3" xfId="15603"/>
    <cellStyle name="Entrada 3 3 3 2" xfId="15604"/>
    <cellStyle name="Entrada 3 3 4" xfId="15605"/>
    <cellStyle name="Entrada 3 3 5" xfId="15606"/>
    <cellStyle name="Entrada 3 3 6" xfId="15607"/>
    <cellStyle name="Entrada 3 4" xfId="15608"/>
    <cellStyle name="Entrada 3 4 2" xfId="15609"/>
    <cellStyle name="Entrada 3 4 2 2" xfId="15610"/>
    <cellStyle name="Entrada 3 4 2 2 2" xfId="15611"/>
    <cellStyle name="Entrada 3 4 2 3" xfId="15612"/>
    <cellStyle name="Entrada 3 4 3" xfId="15613"/>
    <cellStyle name="Entrada 3 4 3 2" xfId="15614"/>
    <cellStyle name="Entrada 3 4 4" xfId="15615"/>
    <cellStyle name="Entrada 3 5" xfId="15616"/>
    <cellStyle name="Entrada 3 5 2" xfId="15617"/>
    <cellStyle name="Entrada 3 5 2 2" xfId="15618"/>
    <cellStyle name="Entrada 3 5 3" xfId="15619"/>
    <cellStyle name="Entrada 3 6" xfId="15620"/>
    <cellStyle name="Entrada 3 6 2" xfId="15621"/>
    <cellStyle name="Entrada 3 6 2 2" xfId="15622"/>
    <cellStyle name="Entrada 3 6 3" xfId="15623"/>
    <cellStyle name="Entrada 3 7" xfId="15624"/>
    <cellStyle name="Entrada 3 7 2" xfId="15625"/>
    <cellStyle name="Entrada 3 8" xfId="15626"/>
    <cellStyle name="Entrada 3 8 2" xfId="15627"/>
    <cellStyle name="Entrada 3 9" xfId="15628"/>
    <cellStyle name="Entrada 3 9 2" xfId="15629"/>
    <cellStyle name="Entrada 4" xfId="15630"/>
    <cellStyle name="Entrada 4 10" xfId="15631"/>
    <cellStyle name="Entrada 4 11" xfId="15632"/>
    <cellStyle name="Entrada 4 12" xfId="15633"/>
    <cellStyle name="Entrada 4 2" xfId="15634"/>
    <cellStyle name="Entrada 4 2 10" xfId="15635"/>
    <cellStyle name="Entrada 4 2 11" xfId="15636"/>
    <cellStyle name="Entrada 4 2 2" xfId="15637"/>
    <cellStyle name="Entrada 4 2 2 2" xfId="15638"/>
    <cellStyle name="Entrada 4 2 2 2 2" xfId="15639"/>
    <cellStyle name="Entrada 4 2 2 2 2 2" xfId="15640"/>
    <cellStyle name="Entrada 4 2 2 2 3" xfId="15641"/>
    <cellStyle name="Entrada 4 2 2 3" xfId="15642"/>
    <cellStyle name="Entrada 4 2 2 3 2" xfId="15643"/>
    <cellStyle name="Entrada 4 2 2 4" xfId="15644"/>
    <cellStyle name="Entrada 4 2 2 5" xfId="15645"/>
    <cellStyle name="Entrada 4 2 2 6" xfId="15646"/>
    <cellStyle name="Entrada 4 2 3" xfId="15647"/>
    <cellStyle name="Entrada 4 2 3 2" xfId="15648"/>
    <cellStyle name="Entrada 4 2 3 2 2" xfId="15649"/>
    <cellStyle name="Entrada 4 2 3 2 2 2" xfId="15650"/>
    <cellStyle name="Entrada 4 2 3 2 3" xfId="15651"/>
    <cellStyle name="Entrada 4 2 3 3" xfId="15652"/>
    <cellStyle name="Entrada 4 2 3 3 2" xfId="15653"/>
    <cellStyle name="Entrada 4 2 3 4" xfId="15654"/>
    <cellStyle name="Entrada 4 2 4" xfId="15655"/>
    <cellStyle name="Entrada 4 2 4 2" xfId="15656"/>
    <cellStyle name="Entrada 4 2 4 2 2" xfId="15657"/>
    <cellStyle name="Entrada 4 2 4 3" xfId="15658"/>
    <cellStyle name="Entrada 4 2 5" xfId="15659"/>
    <cellStyle name="Entrada 4 2 5 2" xfId="15660"/>
    <cellStyle name="Entrada 4 2 5 2 2" xfId="15661"/>
    <cellStyle name="Entrada 4 2 5 3" xfId="15662"/>
    <cellStyle name="Entrada 4 2 6" xfId="15663"/>
    <cellStyle name="Entrada 4 2 6 2" xfId="15664"/>
    <cellStyle name="Entrada 4 2 7" xfId="15665"/>
    <cellStyle name="Entrada 4 2 7 2" xfId="15666"/>
    <cellStyle name="Entrada 4 2 8" xfId="15667"/>
    <cellStyle name="Entrada 4 2 8 2" xfId="15668"/>
    <cellStyle name="Entrada 4 2 9" xfId="15669"/>
    <cellStyle name="Entrada 4 3" xfId="15670"/>
    <cellStyle name="Entrada 4 3 2" xfId="15671"/>
    <cellStyle name="Entrada 4 3 2 2" xfId="15672"/>
    <cellStyle name="Entrada 4 3 2 2 2" xfId="15673"/>
    <cellStyle name="Entrada 4 3 2 3" xfId="15674"/>
    <cellStyle name="Entrada 4 3 3" xfId="15675"/>
    <cellStyle name="Entrada 4 3 3 2" xfId="15676"/>
    <cellStyle name="Entrada 4 3 4" xfId="15677"/>
    <cellStyle name="Entrada 4 3 5" xfId="15678"/>
    <cellStyle name="Entrada 4 3 6" xfId="15679"/>
    <cellStyle name="Entrada 4 4" xfId="15680"/>
    <cellStyle name="Entrada 4 4 2" xfId="15681"/>
    <cellStyle name="Entrada 4 4 2 2" xfId="15682"/>
    <cellStyle name="Entrada 4 4 2 2 2" xfId="15683"/>
    <cellStyle name="Entrada 4 4 2 3" xfId="15684"/>
    <cellStyle name="Entrada 4 4 3" xfId="15685"/>
    <cellStyle name="Entrada 4 4 3 2" xfId="15686"/>
    <cellStyle name="Entrada 4 4 4" xfId="15687"/>
    <cellStyle name="Entrada 4 5" xfId="15688"/>
    <cellStyle name="Entrada 4 5 2" xfId="15689"/>
    <cellStyle name="Entrada 4 5 2 2" xfId="15690"/>
    <cellStyle name="Entrada 4 5 3" xfId="15691"/>
    <cellStyle name="Entrada 4 6" xfId="15692"/>
    <cellStyle name="Entrada 4 6 2" xfId="15693"/>
    <cellStyle name="Entrada 4 6 2 2" xfId="15694"/>
    <cellStyle name="Entrada 4 6 3" xfId="15695"/>
    <cellStyle name="Entrada 4 7" xfId="15696"/>
    <cellStyle name="Entrada 4 7 2" xfId="15697"/>
    <cellStyle name="Entrada 4 8" xfId="15698"/>
    <cellStyle name="Entrada 4 8 2" xfId="15699"/>
    <cellStyle name="Entrada 4 9" xfId="15700"/>
    <cellStyle name="Entrada 4 9 2" xfId="15701"/>
    <cellStyle name="Entrada 5" xfId="15702"/>
    <cellStyle name="Entrada 5 10" xfId="15703"/>
    <cellStyle name="Entrada 5 11" xfId="15704"/>
    <cellStyle name="Entrada 5 2" xfId="15705"/>
    <cellStyle name="Entrada 5 2 2" xfId="15706"/>
    <cellStyle name="Entrada 5 2 2 2" xfId="15707"/>
    <cellStyle name="Entrada 5 2 2 2 2" xfId="15708"/>
    <cellStyle name="Entrada 5 2 2 3" xfId="15709"/>
    <cellStyle name="Entrada 5 2 3" xfId="15710"/>
    <cellStyle name="Entrada 5 2 3 2" xfId="15711"/>
    <cellStyle name="Entrada 5 2 4" xfId="15712"/>
    <cellStyle name="Entrada 5 2 5" xfId="15713"/>
    <cellStyle name="Entrada 5 2 6" xfId="15714"/>
    <cellStyle name="Entrada 5 3" xfId="15715"/>
    <cellStyle name="Entrada 5 3 2" xfId="15716"/>
    <cellStyle name="Entrada 5 3 2 2" xfId="15717"/>
    <cellStyle name="Entrada 5 3 2 2 2" xfId="15718"/>
    <cellStyle name="Entrada 5 3 2 3" xfId="15719"/>
    <cellStyle name="Entrada 5 3 3" xfId="15720"/>
    <cellStyle name="Entrada 5 3 3 2" xfId="15721"/>
    <cellStyle name="Entrada 5 3 4" xfId="15722"/>
    <cellStyle name="Entrada 5 4" xfId="15723"/>
    <cellStyle name="Entrada 5 4 2" xfId="15724"/>
    <cellStyle name="Entrada 5 4 2 2" xfId="15725"/>
    <cellStyle name="Entrada 5 4 3" xfId="15726"/>
    <cellStyle name="Entrada 5 5" xfId="15727"/>
    <cellStyle name="Entrada 5 5 2" xfId="15728"/>
    <cellStyle name="Entrada 5 5 2 2" xfId="15729"/>
    <cellStyle name="Entrada 5 5 3" xfId="15730"/>
    <cellStyle name="Entrada 5 6" xfId="15731"/>
    <cellStyle name="Entrada 5 6 2" xfId="15732"/>
    <cellStyle name="Entrada 5 7" xfId="15733"/>
    <cellStyle name="Entrada 5 7 2" xfId="15734"/>
    <cellStyle name="Entrada 5 8" xfId="15735"/>
    <cellStyle name="Entrada 5 8 2" xfId="15736"/>
    <cellStyle name="Entrada 5 9" xfId="15737"/>
    <cellStyle name="Entrada 6" xfId="15738"/>
    <cellStyle name="Entrada 6 2" xfId="15739"/>
    <cellStyle name="Entrada 6 2 2" xfId="15740"/>
    <cellStyle name="Entrada 6 2 2 2" xfId="15741"/>
    <cellStyle name="Entrada 6 2 3" xfId="15742"/>
    <cellStyle name="Entrada 6 3" xfId="15743"/>
    <cellStyle name="Entrada 6 3 2" xfId="15744"/>
    <cellStyle name="Entrada 6 4" xfId="15745"/>
    <cellStyle name="Entrada 6 5" xfId="15746"/>
    <cellStyle name="Entrada 6 6" xfId="15747"/>
    <cellStyle name="Entrada 7" xfId="15748"/>
    <cellStyle name="Entrada 7 2" xfId="15749"/>
    <cellStyle name="Entrada 7 2 2" xfId="15750"/>
    <cellStyle name="Entrada 7 2 2 2" xfId="15751"/>
    <cellStyle name="Entrada 7 2 3" xfId="15752"/>
    <cellStyle name="Entrada 7 3" xfId="15753"/>
    <cellStyle name="Entrada 7 3 2" xfId="15754"/>
    <cellStyle name="Entrada 7 4" xfId="15755"/>
    <cellStyle name="Entrada 8" xfId="15756"/>
    <cellStyle name="Entrada 8 2" xfId="15757"/>
    <cellStyle name="Entrada 8 2 2" xfId="15758"/>
    <cellStyle name="Entrada 8 3" xfId="15759"/>
    <cellStyle name="Entrada 9" xfId="15760"/>
    <cellStyle name="Entrada 9 2" xfId="15761"/>
    <cellStyle name="Entrada 9 2 2" xfId="15762"/>
    <cellStyle name="Entrada 9 3" xfId="15763"/>
    <cellStyle name="Entries" xfId="15764"/>
    <cellStyle name="Entries 10" xfId="15765"/>
    <cellStyle name="Entries 10 2" xfId="15766"/>
    <cellStyle name="Entries 11" xfId="15767"/>
    <cellStyle name="Entries 12" xfId="15768"/>
    <cellStyle name="Entries 2" xfId="15769"/>
    <cellStyle name="Entries 2 10" xfId="15770"/>
    <cellStyle name="Entries 2 11" xfId="15771"/>
    <cellStyle name="Entries 2 2" xfId="15772"/>
    <cellStyle name="Entries 2 2 2" xfId="15773"/>
    <cellStyle name="Entries 2 2 2 2" xfId="15774"/>
    <cellStyle name="Entries 2 2 2 2 2" xfId="15775"/>
    <cellStyle name="Entries 2 2 2 2 2 2" xfId="15776"/>
    <cellStyle name="Entries 2 2 2 2 3" xfId="15777"/>
    <cellStyle name="Entries 2 2 2 3" xfId="15778"/>
    <cellStyle name="Entries 2 2 2 3 2" xfId="15779"/>
    <cellStyle name="Entries 2 2 2 4" xfId="15780"/>
    <cellStyle name="Entries 2 2 2 5" xfId="15781"/>
    <cellStyle name="Entries 2 2 3" xfId="15782"/>
    <cellStyle name="Entries 2 2 3 2" xfId="15783"/>
    <cellStyle name="Entries 2 2 3 2 2" xfId="15784"/>
    <cellStyle name="Entries 2 2 3 3" xfId="15785"/>
    <cellStyle name="Entries 2 2 4" xfId="15786"/>
    <cellStyle name="Entries 2 2 4 2" xfId="15787"/>
    <cellStyle name="Entries 2 2 4 2 2" xfId="15788"/>
    <cellStyle name="Entries 2 2 4 3" xfId="15789"/>
    <cellStyle name="Entries 2 2 5" xfId="15790"/>
    <cellStyle name="Entries 2 2 5 2" xfId="15791"/>
    <cellStyle name="Entries 2 2 5 2 2" xfId="15792"/>
    <cellStyle name="Entries 2 2 5 2 2 2" xfId="15793"/>
    <cellStyle name="Entries 2 2 5 2 3" xfId="15794"/>
    <cellStyle name="Entries 2 2 5 3" xfId="15795"/>
    <cellStyle name="Entries 2 2 5 3 2" xfId="15796"/>
    <cellStyle name="Entries 2 2 5 4" xfId="15797"/>
    <cellStyle name="Entries 2 2 6" xfId="15798"/>
    <cellStyle name="Entries 2 2 6 2" xfId="15799"/>
    <cellStyle name="Entries 2 2 7" xfId="15800"/>
    <cellStyle name="Entries 2 2 7 2" xfId="15801"/>
    <cellStyle name="Entries 2 2 8" xfId="15802"/>
    <cellStyle name="Entries 2 2 9" xfId="15803"/>
    <cellStyle name="Entries 2 3" xfId="15804"/>
    <cellStyle name="Entries 2 3 2" xfId="15805"/>
    <cellStyle name="Entries 2 3 2 2" xfId="15806"/>
    <cellStyle name="Entries 2 3 2 2 2" xfId="15807"/>
    <cellStyle name="Entries 2 3 2 2 2 2" xfId="15808"/>
    <cellStyle name="Entries 2 3 2 2 3" xfId="15809"/>
    <cellStyle name="Entries 2 3 2 3" xfId="15810"/>
    <cellStyle name="Entries 2 3 2 3 2" xfId="15811"/>
    <cellStyle name="Entries 2 3 2 4" xfId="15812"/>
    <cellStyle name="Entries 2 3 3" xfId="15813"/>
    <cellStyle name="Entries 2 3 3 2" xfId="15814"/>
    <cellStyle name="Entries 2 3 3 2 2" xfId="15815"/>
    <cellStyle name="Entries 2 3 3 3" xfId="15816"/>
    <cellStyle name="Entries 2 3 4" xfId="15817"/>
    <cellStyle name="Entries 2 3 4 2" xfId="15818"/>
    <cellStyle name="Entries 2 3 4 2 2" xfId="15819"/>
    <cellStyle name="Entries 2 3 4 3" xfId="15820"/>
    <cellStyle name="Entries 2 3 5" xfId="15821"/>
    <cellStyle name="Entries 2 3 5 2" xfId="15822"/>
    <cellStyle name="Entries 2 3 6" xfId="15823"/>
    <cellStyle name="Entries 2 3 6 2" xfId="15824"/>
    <cellStyle name="Entries 2 3 7" xfId="15825"/>
    <cellStyle name="Entries 2 3 8" xfId="15826"/>
    <cellStyle name="Entries 2 3 9" xfId="15827"/>
    <cellStyle name="Entries 2 4" xfId="15828"/>
    <cellStyle name="Entries 2 4 2" xfId="15829"/>
    <cellStyle name="Entries 2 4 2 2" xfId="15830"/>
    <cellStyle name="Entries 2 4 2 2 2" xfId="15831"/>
    <cellStyle name="Entries 2 4 2 3" xfId="15832"/>
    <cellStyle name="Entries 2 4 3" xfId="15833"/>
    <cellStyle name="Entries 2 4 3 2" xfId="15834"/>
    <cellStyle name="Entries 2 4 4" xfId="15835"/>
    <cellStyle name="Entries 2 5" xfId="15836"/>
    <cellStyle name="Entries 2 5 2" xfId="15837"/>
    <cellStyle name="Entries 2 5 2 2" xfId="15838"/>
    <cellStyle name="Entries 2 5 3" xfId="15839"/>
    <cellStyle name="Entries 2 6" xfId="15840"/>
    <cellStyle name="Entries 2 6 2" xfId="15841"/>
    <cellStyle name="Entries 2 6 2 2" xfId="15842"/>
    <cellStyle name="Entries 2 6 2 2 2" xfId="15843"/>
    <cellStyle name="Entries 2 6 2 3" xfId="15844"/>
    <cellStyle name="Entries 2 6 3" xfId="15845"/>
    <cellStyle name="Entries 2 6 3 2" xfId="15846"/>
    <cellStyle name="Entries 2 6 4" xfId="15847"/>
    <cellStyle name="Entries 2 7" xfId="15848"/>
    <cellStyle name="Entries 2 7 2" xfId="15849"/>
    <cellStyle name="Entries 2 7 2 2" xfId="15850"/>
    <cellStyle name="Entries 2 7 3" xfId="15851"/>
    <cellStyle name="Entries 2 8" xfId="15852"/>
    <cellStyle name="Entries 2 8 2" xfId="15853"/>
    <cellStyle name="Entries 2 9" xfId="15854"/>
    <cellStyle name="Entries 2 9 2" xfId="15855"/>
    <cellStyle name="Entries 3" xfId="15856"/>
    <cellStyle name="Entries 3 10" xfId="15857"/>
    <cellStyle name="Entries 3 2" xfId="15858"/>
    <cellStyle name="Entries 3 2 2" xfId="15859"/>
    <cellStyle name="Entries 3 2 2 2" xfId="15860"/>
    <cellStyle name="Entries 3 2 2 2 2" xfId="15861"/>
    <cellStyle name="Entries 3 2 2 2 2 2" xfId="15862"/>
    <cellStyle name="Entries 3 2 2 2 3" xfId="15863"/>
    <cellStyle name="Entries 3 2 2 3" xfId="15864"/>
    <cellStyle name="Entries 3 2 2 3 2" xfId="15865"/>
    <cellStyle name="Entries 3 2 2 4" xfId="15866"/>
    <cellStyle name="Entries 3 2 2 5" xfId="15867"/>
    <cellStyle name="Entries 3 2 3" xfId="15868"/>
    <cellStyle name="Entries 3 2 3 2" xfId="15869"/>
    <cellStyle name="Entries 3 2 3 2 2" xfId="15870"/>
    <cellStyle name="Entries 3 2 3 3" xfId="15871"/>
    <cellStyle name="Entries 3 2 4" xfId="15872"/>
    <cellStyle name="Entries 3 2 4 2" xfId="15873"/>
    <cellStyle name="Entries 3 2 4 2 2" xfId="15874"/>
    <cellStyle name="Entries 3 2 4 3" xfId="15875"/>
    <cellStyle name="Entries 3 2 5" xfId="15876"/>
    <cellStyle name="Entries 3 2 5 2" xfId="15877"/>
    <cellStyle name="Entries 3 2 6" xfId="15878"/>
    <cellStyle name="Entries 3 2 6 2" xfId="15879"/>
    <cellStyle name="Entries 3 2 7" xfId="15880"/>
    <cellStyle name="Entries 3 2 8" xfId="15881"/>
    <cellStyle name="Entries 3 3" xfId="15882"/>
    <cellStyle name="Entries 3 3 2" xfId="15883"/>
    <cellStyle name="Entries 3 3 2 2" xfId="15884"/>
    <cellStyle name="Entries 3 3 2 2 2" xfId="15885"/>
    <cellStyle name="Entries 3 3 2 3" xfId="15886"/>
    <cellStyle name="Entries 3 3 3" xfId="15887"/>
    <cellStyle name="Entries 3 3 3 2" xfId="15888"/>
    <cellStyle name="Entries 3 3 4" xfId="15889"/>
    <cellStyle name="Entries 3 3 5" xfId="15890"/>
    <cellStyle name="Entries 3 4" xfId="15891"/>
    <cellStyle name="Entries 3 4 2" xfId="15892"/>
    <cellStyle name="Entries 3 4 2 2" xfId="15893"/>
    <cellStyle name="Entries 3 4 3" xfId="15894"/>
    <cellStyle name="Entries 3 5" xfId="15895"/>
    <cellStyle name="Entries 3 5 2" xfId="15896"/>
    <cellStyle name="Entries 3 5 2 2" xfId="15897"/>
    <cellStyle name="Entries 3 5 3" xfId="15898"/>
    <cellStyle name="Entries 3 6" xfId="15899"/>
    <cellStyle name="Entries 3 6 2" xfId="15900"/>
    <cellStyle name="Entries 3 6 2 2" xfId="15901"/>
    <cellStyle name="Entries 3 6 2 2 2" xfId="15902"/>
    <cellStyle name="Entries 3 6 2 3" xfId="15903"/>
    <cellStyle name="Entries 3 6 3" xfId="15904"/>
    <cellStyle name="Entries 3 6 3 2" xfId="15905"/>
    <cellStyle name="Entries 3 6 4" xfId="15906"/>
    <cellStyle name="Entries 3 7" xfId="15907"/>
    <cellStyle name="Entries 3 7 2" xfId="15908"/>
    <cellStyle name="Entries 3 8" xfId="15909"/>
    <cellStyle name="Entries 3 8 2" xfId="15910"/>
    <cellStyle name="Entries 3 9" xfId="15911"/>
    <cellStyle name="Entries 4" xfId="15912"/>
    <cellStyle name="Entries 4 2" xfId="15913"/>
    <cellStyle name="Entries 4 2 2" xfId="15914"/>
    <cellStyle name="Entries 4 2 2 2" xfId="15915"/>
    <cellStyle name="Entries 4 2 2 2 2" xfId="15916"/>
    <cellStyle name="Entries 4 2 2 3" xfId="15917"/>
    <cellStyle name="Entries 4 2 3" xfId="15918"/>
    <cellStyle name="Entries 4 2 3 2" xfId="15919"/>
    <cellStyle name="Entries 4 2 4" xfId="15920"/>
    <cellStyle name="Entries 4 2 5" xfId="15921"/>
    <cellStyle name="Entries 4 3" xfId="15922"/>
    <cellStyle name="Entries 4 3 2" xfId="15923"/>
    <cellStyle name="Entries 4 3 2 2" xfId="15924"/>
    <cellStyle name="Entries 4 3 3" xfId="15925"/>
    <cellStyle name="Entries 4 4" xfId="15926"/>
    <cellStyle name="Entries 4 4 2" xfId="15927"/>
    <cellStyle name="Entries 4 4 2 2" xfId="15928"/>
    <cellStyle name="Entries 4 4 3" xfId="15929"/>
    <cellStyle name="Entries 4 5" xfId="15930"/>
    <cellStyle name="Entries 4 5 2" xfId="15931"/>
    <cellStyle name="Entries 4 6" xfId="15932"/>
    <cellStyle name="Entries 4 6 2" xfId="15933"/>
    <cellStyle name="Entries 4 7" xfId="15934"/>
    <cellStyle name="Entries 4 8" xfId="15935"/>
    <cellStyle name="Entries 5" xfId="15936"/>
    <cellStyle name="Entries 5 2" xfId="15937"/>
    <cellStyle name="Entries 5 2 2" xfId="15938"/>
    <cellStyle name="Entries 5 2 2 2" xfId="15939"/>
    <cellStyle name="Entries 5 2 3" xfId="15940"/>
    <cellStyle name="Entries 5 3" xfId="15941"/>
    <cellStyle name="Entries 5 3 2" xfId="15942"/>
    <cellStyle name="Entries 5 4" xfId="15943"/>
    <cellStyle name="Entries 5 5" xfId="15944"/>
    <cellStyle name="Entries 6" xfId="15945"/>
    <cellStyle name="Entries 6 2" xfId="15946"/>
    <cellStyle name="Entries 6 2 2" xfId="15947"/>
    <cellStyle name="Entries 6 3" xfId="15948"/>
    <cellStyle name="Entries 7" xfId="15949"/>
    <cellStyle name="Entries 7 2" xfId="15950"/>
    <cellStyle name="Entries 7 2 2" xfId="15951"/>
    <cellStyle name="Entries 7 2 2 2" xfId="15952"/>
    <cellStyle name="Entries 7 2 3" xfId="15953"/>
    <cellStyle name="Entries 7 3" xfId="15954"/>
    <cellStyle name="Entries 7 3 2" xfId="15955"/>
    <cellStyle name="Entries 7 4" xfId="15956"/>
    <cellStyle name="Entries 8" xfId="15957"/>
    <cellStyle name="Entries 8 2" xfId="15958"/>
    <cellStyle name="Entries 8 2 2" xfId="15959"/>
    <cellStyle name="Entries 8 3" xfId="15960"/>
    <cellStyle name="Entries 9" xfId="15961"/>
    <cellStyle name="Entries 9 2" xfId="15962"/>
    <cellStyle name="entry" xfId="15963"/>
    <cellStyle name="eps" xfId="15964"/>
    <cellStyle name="eps 2" xfId="15965"/>
    <cellStyle name="eps$" xfId="15966"/>
    <cellStyle name="eps$ 2" xfId="15967"/>
    <cellStyle name="eps$A_Header" xfId="15968"/>
    <cellStyle name="eps$E_Header" xfId="15969"/>
    <cellStyle name="eps_Header" xfId="15970"/>
    <cellStyle name="epsE" xfId="15971"/>
    <cellStyle name="epsE 2" xfId="15972"/>
    <cellStyle name="Ergebnis" xfId="15973"/>
    <cellStyle name="Ergebnis 10" xfId="15974"/>
    <cellStyle name="Ergebnis 10 2" xfId="15975"/>
    <cellStyle name="Ergebnis 10 3" xfId="15976"/>
    <cellStyle name="Ergebnis 11" xfId="15977"/>
    <cellStyle name="Ergebnis 11 2" xfId="15978"/>
    <cellStyle name="Ergebnis 11 3" xfId="15979"/>
    <cellStyle name="Ergebnis 12" xfId="15980"/>
    <cellStyle name="Ergebnis 13" xfId="15981"/>
    <cellStyle name="Ergebnis 14" xfId="15982"/>
    <cellStyle name="Ergebnis 2" xfId="15983"/>
    <cellStyle name="Ergebnis 2 10" xfId="15984"/>
    <cellStyle name="Ergebnis 2 10 2" xfId="15985"/>
    <cellStyle name="Ergebnis 2 10 3" xfId="15986"/>
    <cellStyle name="Ergebnis 2 11" xfId="15987"/>
    <cellStyle name="Ergebnis 2 12" xfId="15988"/>
    <cellStyle name="Ergebnis 2 13" xfId="15989"/>
    <cellStyle name="Ergebnis 2 2" xfId="15990"/>
    <cellStyle name="Ergebnis 2 2 10" xfId="15991"/>
    <cellStyle name="Ergebnis 2 2 2" xfId="15992"/>
    <cellStyle name="Ergebnis 2 2 2 2" xfId="15993"/>
    <cellStyle name="Ergebnis 2 2 2 2 2" xfId="15994"/>
    <cellStyle name="Ergebnis 2 2 2 2 2 2" xfId="15995"/>
    <cellStyle name="Ergebnis 2 2 2 2 2 3" xfId="15996"/>
    <cellStyle name="Ergebnis 2 2 2 2 3" xfId="15997"/>
    <cellStyle name="Ergebnis 2 2 2 2 4" xfId="15998"/>
    <cellStyle name="Ergebnis 2 2 2 3" xfId="15999"/>
    <cellStyle name="Ergebnis 2 2 2 3 2" xfId="16000"/>
    <cellStyle name="Ergebnis 2 2 2 3 3" xfId="16001"/>
    <cellStyle name="Ergebnis 2 2 2 4" xfId="16002"/>
    <cellStyle name="Ergebnis 2 2 2 5" xfId="16003"/>
    <cellStyle name="Ergebnis 2 2 2 6" xfId="16004"/>
    <cellStyle name="Ergebnis 2 2 3" xfId="16005"/>
    <cellStyle name="Ergebnis 2 2 3 2" xfId="16006"/>
    <cellStyle name="Ergebnis 2 2 3 2 2" xfId="16007"/>
    <cellStyle name="Ergebnis 2 2 3 2 3" xfId="16008"/>
    <cellStyle name="Ergebnis 2 2 3 3" xfId="16009"/>
    <cellStyle name="Ergebnis 2 2 3 4" xfId="16010"/>
    <cellStyle name="Ergebnis 2 2 4" xfId="16011"/>
    <cellStyle name="Ergebnis 2 2 4 2" xfId="16012"/>
    <cellStyle name="Ergebnis 2 2 4 2 2" xfId="16013"/>
    <cellStyle name="Ergebnis 2 2 4 2 3" xfId="16014"/>
    <cellStyle name="Ergebnis 2 2 4 3" xfId="16015"/>
    <cellStyle name="Ergebnis 2 2 4 4" xfId="16016"/>
    <cellStyle name="Ergebnis 2 2 5" xfId="16017"/>
    <cellStyle name="Ergebnis 2 2 5 2" xfId="16018"/>
    <cellStyle name="Ergebnis 2 2 5 3" xfId="16019"/>
    <cellStyle name="Ergebnis 2 2 6" xfId="16020"/>
    <cellStyle name="Ergebnis 2 2 6 2" xfId="16021"/>
    <cellStyle name="Ergebnis 2 2 6 3" xfId="16022"/>
    <cellStyle name="Ergebnis 2 2 7" xfId="16023"/>
    <cellStyle name="Ergebnis 2 2 7 2" xfId="16024"/>
    <cellStyle name="Ergebnis 2 2 7 3" xfId="16025"/>
    <cellStyle name="Ergebnis 2 2 8" xfId="16026"/>
    <cellStyle name="Ergebnis 2 2 9" xfId="16027"/>
    <cellStyle name="Ergebnis 2 3" xfId="16028"/>
    <cellStyle name="Ergebnis 2 3 2" xfId="16029"/>
    <cellStyle name="Ergebnis 2 3 2 2" xfId="16030"/>
    <cellStyle name="Ergebnis 2 3 2 2 2" xfId="16031"/>
    <cellStyle name="Ergebnis 2 3 2 2 3" xfId="16032"/>
    <cellStyle name="Ergebnis 2 3 2 3" xfId="16033"/>
    <cellStyle name="Ergebnis 2 3 2 4" xfId="16034"/>
    <cellStyle name="Ergebnis 2 3 3" xfId="16035"/>
    <cellStyle name="Ergebnis 2 3 3 2" xfId="16036"/>
    <cellStyle name="Ergebnis 2 3 3 3" xfId="16037"/>
    <cellStyle name="Ergebnis 2 3 4" xfId="16038"/>
    <cellStyle name="Ergebnis 2 3 5" xfId="16039"/>
    <cellStyle name="Ergebnis 2 3 6" xfId="16040"/>
    <cellStyle name="Ergebnis 2 4" xfId="16041"/>
    <cellStyle name="Ergebnis 2 4 2" xfId="16042"/>
    <cellStyle name="Ergebnis 2 4 2 2" xfId="16043"/>
    <cellStyle name="Ergebnis 2 4 2 3" xfId="16044"/>
    <cellStyle name="Ergebnis 2 4 3" xfId="16045"/>
    <cellStyle name="Ergebnis 2 4 4" xfId="16046"/>
    <cellStyle name="Ergebnis 2 5" xfId="16047"/>
    <cellStyle name="Ergebnis 2 5 2" xfId="16048"/>
    <cellStyle name="Ergebnis 2 5 2 2" xfId="16049"/>
    <cellStyle name="Ergebnis 2 5 2 3" xfId="16050"/>
    <cellStyle name="Ergebnis 2 5 3" xfId="16051"/>
    <cellStyle name="Ergebnis 2 5 4" xfId="16052"/>
    <cellStyle name="Ergebnis 2 6" xfId="16053"/>
    <cellStyle name="Ergebnis 2 6 2" xfId="16054"/>
    <cellStyle name="Ergebnis 2 6 2 2" xfId="16055"/>
    <cellStyle name="Ergebnis 2 6 2 3" xfId="16056"/>
    <cellStyle name="Ergebnis 2 6 3" xfId="16057"/>
    <cellStyle name="Ergebnis 2 6 4" xfId="16058"/>
    <cellStyle name="Ergebnis 2 7" xfId="16059"/>
    <cellStyle name="Ergebnis 2 7 2" xfId="16060"/>
    <cellStyle name="Ergebnis 2 8" xfId="16061"/>
    <cellStyle name="Ergebnis 2 8 2" xfId="16062"/>
    <cellStyle name="Ergebnis 2 8 3" xfId="16063"/>
    <cellStyle name="Ergebnis 2 9" xfId="16064"/>
    <cellStyle name="Ergebnis 2 9 2" xfId="16065"/>
    <cellStyle name="Ergebnis 2 9 3" xfId="16066"/>
    <cellStyle name="Ergebnis 3" xfId="16067"/>
    <cellStyle name="Ergebnis 3 10" xfId="16068"/>
    <cellStyle name="Ergebnis 3 11" xfId="16069"/>
    <cellStyle name="Ergebnis 3 2" xfId="16070"/>
    <cellStyle name="Ergebnis 3 2 10" xfId="16071"/>
    <cellStyle name="Ergebnis 3 2 2" xfId="16072"/>
    <cellStyle name="Ergebnis 3 2 2 2" xfId="16073"/>
    <cellStyle name="Ergebnis 3 2 2 2 2" xfId="16074"/>
    <cellStyle name="Ergebnis 3 2 2 2 2 2" xfId="16075"/>
    <cellStyle name="Ergebnis 3 2 2 2 2 3" xfId="16076"/>
    <cellStyle name="Ergebnis 3 2 2 2 3" xfId="16077"/>
    <cellStyle name="Ergebnis 3 2 2 2 4" xfId="16078"/>
    <cellStyle name="Ergebnis 3 2 2 3" xfId="16079"/>
    <cellStyle name="Ergebnis 3 2 2 3 2" xfId="16080"/>
    <cellStyle name="Ergebnis 3 2 2 3 3" xfId="16081"/>
    <cellStyle name="Ergebnis 3 2 2 4" xfId="16082"/>
    <cellStyle name="Ergebnis 3 2 2 5" xfId="16083"/>
    <cellStyle name="Ergebnis 3 2 2 6" xfId="16084"/>
    <cellStyle name="Ergebnis 3 2 3" xfId="16085"/>
    <cellStyle name="Ergebnis 3 2 3 2" xfId="16086"/>
    <cellStyle name="Ergebnis 3 2 3 2 2" xfId="16087"/>
    <cellStyle name="Ergebnis 3 2 3 2 3" xfId="16088"/>
    <cellStyle name="Ergebnis 3 2 3 3" xfId="16089"/>
    <cellStyle name="Ergebnis 3 2 3 4" xfId="16090"/>
    <cellStyle name="Ergebnis 3 2 4" xfId="16091"/>
    <cellStyle name="Ergebnis 3 2 4 2" xfId="16092"/>
    <cellStyle name="Ergebnis 3 2 4 2 2" xfId="16093"/>
    <cellStyle name="Ergebnis 3 2 4 2 3" xfId="16094"/>
    <cellStyle name="Ergebnis 3 2 4 3" xfId="16095"/>
    <cellStyle name="Ergebnis 3 2 4 4" xfId="16096"/>
    <cellStyle name="Ergebnis 3 2 5" xfId="16097"/>
    <cellStyle name="Ergebnis 3 2 5 2" xfId="16098"/>
    <cellStyle name="Ergebnis 3 2 5 3" xfId="16099"/>
    <cellStyle name="Ergebnis 3 2 6" xfId="16100"/>
    <cellStyle name="Ergebnis 3 2 6 2" xfId="16101"/>
    <cellStyle name="Ergebnis 3 2 6 3" xfId="16102"/>
    <cellStyle name="Ergebnis 3 2 7" xfId="16103"/>
    <cellStyle name="Ergebnis 3 2 7 2" xfId="16104"/>
    <cellStyle name="Ergebnis 3 2 7 3" xfId="16105"/>
    <cellStyle name="Ergebnis 3 2 8" xfId="16106"/>
    <cellStyle name="Ergebnis 3 2 9" xfId="16107"/>
    <cellStyle name="Ergebnis 3 3" xfId="16108"/>
    <cellStyle name="Ergebnis 3 3 2" xfId="16109"/>
    <cellStyle name="Ergebnis 3 3 2 2" xfId="16110"/>
    <cellStyle name="Ergebnis 3 3 2 2 2" xfId="16111"/>
    <cellStyle name="Ergebnis 3 3 2 2 3" xfId="16112"/>
    <cellStyle name="Ergebnis 3 3 2 3" xfId="16113"/>
    <cellStyle name="Ergebnis 3 3 2 4" xfId="16114"/>
    <cellStyle name="Ergebnis 3 3 3" xfId="16115"/>
    <cellStyle name="Ergebnis 3 3 3 2" xfId="16116"/>
    <cellStyle name="Ergebnis 3 3 3 3" xfId="16117"/>
    <cellStyle name="Ergebnis 3 3 4" xfId="16118"/>
    <cellStyle name="Ergebnis 3 3 5" xfId="16119"/>
    <cellStyle name="Ergebnis 3 3 6" xfId="16120"/>
    <cellStyle name="Ergebnis 3 4" xfId="16121"/>
    <cellStyle name="Ergebnis 3 4 2" xfId="16122"/>
    <cellStyle name="Ergebnis 3 4 2 2" xfId="16123"/>
    <cellStyle name="Ergebnis 3 4 2 3" xfId="16124"/>
    <cellStyle name="Ergebnis 3 4 3" xfId="16125"/>
    <cellStyle name="Ergebnis 3 4 4" xfId="16126"/>
    <cellStyle name="Ergebnis 3 5" xfId="16127"/>
    <cellStyle name="Ergebnis 3 5 2" xfId="16128"/>
    <cellStyle name="Ergebnis 3 5 2 2" xfId="16129"/>
    <cellStyle name="Ergebnis 3 5 2 3" xfId="16130"/>
    <cellStyle name="Ergebnis 3 5 3" xfId="16131"/>
    <cellStyle name="Ergebnis 3 5 4" xfId="16132"/>
    <cellStyle name="Ergebnis 3 6" xfId="16133"/>
    <cellStyle name="Ergebnis 3 6 2" xfId="16134"/>
    <cellStyle name="Ergebnis 3 6 3" xfId="16135"/>
    <cellStyle name="Ergebnis 3 7" xfId="16136"/>
    <cellStyle name="Ergebnis 3 7 2" xfId="16137"/>
    <cellStyle name="Ergebnis 3 7 3" xfId="16138"/>
    <cellStyle name="Ergebnis 3 8" xfId="16139"/>
    <cellStyle name="Ergebnis 3 8 2" xfId="16140"/>
    <cellStyle name="Ergebnis 3 8 3" xfId="16141"/>
    <cellStyle name="Ergebnis 3 9" xfId="16142"/>
    <cellStyle name="Ergebnis 4" xfId="16143"/>
    <cellStyle name="Ergebnis 4 10" xfId="16144"/>
    <cellStyle name="Ergebnis 4 2" xfId="16145"/>
    <cellStyle name="Ergebnis 4 2 2" xfId="16146"/>
    <cellStyle name="Ergebnis 4 2 2 2" xfId="16147"/>
    <cellStyle name="Ergebnis 4 2 2 2 2" xfId="16148"/>
    <cellStyle name="Ergebnis 4 2 2 2 3" xfId="16149"/>
    <cellStyle name="Ergebnis 4 2 2 3" xfId="16150"/>
    <cellStyle name="Ergebnis 4 2 2 4" xfId="16151"/>
    <cellStyle name="Ergebnis 4 2 3" xfId="16152"/>
    <cellStyle name="Ergebnis 4 2 3 2" xfId="16153"/>
    <cellStyle name="Ergebnis 4 2 3 3" xfId="16154"/>
    <cellStyle name="Ergebnis 4 2 4" xfId="16155"/>
    <cellStyle name="Ergebnis 4 2 5" xfId="16156"/>
    <cellStyle name="Ergebnis 4 2 6" xfId="16157"/>
    <cellStyle name="Ergebnis 4 3" xfId="16158"/>
    <cellStyle name="Ergebnis 4 3 2" xfId="16159"/>
    <cellStyle name="Ergebnis 4 3 2 2" xfId="16160"/>
    <cellStyle name="Ergebnis 4 3 2 3" xfId="16161"/>
    <cellStyle name="Ergebnis 4 3 3" xfId="16162"/>
    <cellStyle name="Ergebnis 4 3 4" xfId="16163"/>
    <cellStyle name="Ergebnis 4 4" xfId="16164"/>
    <cellStyle name="Ergebnis 4 4 2" xfId="16165"/>
    <cellStyle name="Ergebnis 4 4 2 2" xfId="16166"/>
    <cellStyle name="Ergebnis 4 4 2 3" xfId="16167"/>
    <cellStyle name="Ergebnis 4 4 3" xfId="16168"/>
    <cellStyle name="Ergebnis 4 4 4" xfId="16169"/>
    <cellStyle name="Ergebnis 4 5" xfId="16170"/>
    <cellStyle name="Ergebnis 4 5 2" xfId="16171"/>
    <cellStyle name="Ergebnis 4 5 3" xfId="16172"/>
    <cellStyle name="Ergebnis 4 6" xfId="16173"/>
    <cellStyle name="Ergebnis 4 6 2" xfId="16174"/>
    <cellStyle name="Ergebnis 4 6 3" xfId="16175"/>
    <cellStyle name="Ergebnis 4 7" xfId="16176"/>
    <cellStyle name="Ergebnis 4 7 2" xfId="16177"/>
    <cellStyle name="Ergebnis 4 7 3" xfId="16178"/>
    <cellStyle name="Ergebnis 4 8" xfId="16179"/>
    <cellStyle name="Ergebnis 4 9" xfId="16180"/>
    <cellStyle name="Ergebnis 5" xfId="16181"/>
    <cellStyle name="Ergebnis 5 10" xfId="16182"/>
    <cellStyle name="Ergebnis 5 2" xfId="16183"/>
    <cellStyle name="Ergebnis 5 2 2" xfId="16184"/>
    <cellStyle name="Ergebnis 5 2 2 2" xfId="16185"/>
    <cellStyle name="Ergebnis 5 2 2 2 2" xfId="16186"/>
    <cellStyle name="Ergebnis 5 2 2 2 3" xfId="16187"/>
    <cellStyle name="Ergebnis 5 2 2 3" xfId="16188"/>
    <cellStyle name="Ergebnis 5 2 2 4" xfId="16189"/>
    <cellStyle name="Ergebnis 5 2 3" xfId="16190"/>
    <cellStyle name="Ergebnis 5 2 3 2" xfId="16191"/>
    <cellStyle name="Ergebnis 5 2 3 3" xfId="16192"/>
    <cellStyle name="Ergebnis 5 2 4" xfId="16193"/>
    <cellStyle name="Ergebnis 5 2 5" xfId="16194"/>
    <cellStyle name="Ergebnis 5 3" xfId="16195"/>
    <cellStyle name="Ergebnis 5 3 2" xfId="16196"/>
    <cellStyle name="Ergebnis 5 3 2 2" xfId="16197"/>
    <cellStyle name="Ergebnis 5 3 2 3" xfId="16198"/>
    <cellStyle name="Ergebnis 5 3 3" xfId="16199"/>
    <cellStyle name="Ergebnis 5 3 4" xfId="16200"/>
    <cellStyle name="Ergebnis 5 4" xfId="16201"/>
    <cellStyle name="Ergebnis 5 4 2" xfId="16202"/>
    <cellStyle name="Ergebnis 5 4 2 2" xfId="16203"/>
    <cellStyle name="Ergebnis 5 4 2 3" xfId="16204"/>
    <cellStyle name="Ergebnis 5 4 3" xfId="16205"/>
    <cellStyle name="Ergebnis 5 4 4" xfId="16206"/>
    <cellStyle name="Ergebnis 5 5" xfId="16207"/>
    <cellStyle name="Ergebnis 5 5 2" xfId="16208"/>
    <cellStyle name="Ergebnis 5 5 3" xfId="16209"/>
    <cellStyle name="Ergebnis 5 6" xfId="16210"/>
    <cellStyle name="Ergebnis 5 6 2" xfId="16211"/>
    <cellStyle name="Ergebnis 5 6 3" xfId="16212"/>
    <cellStyle name="Ergebnis 5 7" xfId="16213"/>
    <cellStyle name="Ergebnis 5 7 2" xfId="16214"/>
    <cellStyle name="Ergebnis 5 7 3" xfId="16215"/>
    <cellStyle name="Ergebnis 5 8" xfId="16216"/>
    <cellStyle name="Ergebnis 5 9" xfId="16217"/>
    <cellStyle name="Ergebnis 6" xfId="16218"/>
    <cellStyle name="Ergebnis 6 2" xfId="16219"/>
    <cellStyle name="Ergebnis 6 2 2" xfId="16220"/>
    <cellStyle name="Ergebnis 6 2 2 2" xfId="16221"/>
    <cellStyle name="Ergebnis 6 2 2 3" xfId="16222"/>
    <cellStyle name="Ergebnis 6 2 3" xfId="16223"/>
    <cellStyle name="Ergebnis 6 2 4" xfId="16224"/>
    <cellStyle name="Ergebnis 6 3" xfId="16225"/>
    <cellStyle name="Ergebnis 6 3 2" xfId="16226"/>
    <cellStyle name="Ergebnis 6 3 3" xfId="16227"/>
    <cellStyle name="Ergebnis 6 4" xfId="16228"/>
    <cellStyle name="Ergebnis 6 5" xfId="16229"/>
    <cellStyle name="Ergebnis 7" xfId="16230"/>
    <cellStyle name="Ergebnis 7 2" xfId="16231"/>
    <cellStyle name="Ergebnis 7 2 2" xfId="16232"/>
    <cellStyle name="Ergebnis 7 2 3" xfId="16233"/>
    <cellStyle name="Ergebnis 7 3" xfId="16234"/>
    <cellStyle name="Ergebnis 7 4" xfId="16235"/>
    <cellStyle name="Ergebnis 8" xfId="16236"/>
    <cellStyle name="Ergebnis 8 2" xfId="16237"/>
    <cellStyle name="Ergebnis 8 2 2" xfId="16238"/>
    <cellStyle name="Ergebnis 8 2 3" xfId="16239"/>
    <cellStyle name="Ergebnis 8 3" xfId="16240"/>
    <cellStyle name="Ergebnis 8 4" xfId="16241"/>
    <cellStyle name="Ergebnis 9" xfId="16242"/>
    <cellStyle name="Ergebnis 9 2" xfId="16243"/>
    <cellStyle name="Ergebnis 9 3" xfId="16244"/>
    <cellStyle name="Erklärender Text" xfId="16245"/>
    <cellStyle name="Erklärender Text 2" xfId="16246"/>
    <cellStyle name="Erklärender Text 2 2" xfId="16247"/>
    <cellStyle name="Euro" xfId="16248"/>
    <cellStyle name="Euro 2" xfId="16249"/>
    <cellStyle name="Euro 3" xfId="16250"/>
    <cellStyle name="Euro 4" xfId="16251"/>
    <cellStyle name="Euro 5" xfId="16252"/>
    <cellStyle name="Explanatory Text 2" xfId="16253"/>
    <cellStyle name="Explanatory Text 2 2" xfId="16254"/>
    <cellStyle name="Explanatory Text 2 2 2" xfId="16255"/>
    <cellStyle name="Explanatory Text 2 3" xfId="16256"/>
    <cellStyle name="Explanatory Text 2 3 2" xfId="16257"/>
    <cellStyle name="Explanatory Text 2 4" xfId="16258"/>
    <cellStyle name="Explanatory Text 2 4 2" xfId="16259"/>
    <cellStyle name="Explanatory Text 2 4 2 2" xfId="16260"/>
    <cellStyle name="Explanatory Text 2 4 3" xfId="16261"/>
    <cellStyle name="Explanatory Text 2 5" xfId="16262"/>
    <cellStyle name="Explanatory Text 2_Cribsheet" xfId="16263"/>
    <cellStyle name="Explanatory Text 3" xfId="16264"/>
    <cellStyle name="Explanatory Text 3 2" xfId="16265"/>
    <cellStyle name="Explanatory Text 3 2 2" xfId="16266"/>
    <cellStyle name="Explanatory Text 4" xfId="16267"/>
    <cellStyle name="Explanatory Text 4 2" xfId="16268"/>
    <cellStyle name="Explanatory Text 4 2 2" xfId="16269"/>
    <cellStyle name="Explanatory Text 5" xfId="16270"/>
    <cellStyle name="Explanatory Text 5 2" xfId="16271"/>
    <cellStyle name="Explanatory Text 6" xfId="16272"/>
    <cellStyle name="Explanatory Text 6 2" xfId="16273"/>
    <cellStyle name="Explanatory Text 7" xfId="16274"/>
    <cellStyle name="Explanatory Text 7 2" xfId="16275"/>
    <cellStyle name="Explanatory Text 7 2 2" xfId="16276"/>
    <cellStyle name="Explanatory Text 7 2 3" xfId="16277"/>
    <cellStyle name="Explanatory Text 7 3" xfId="16278"/>
    <cellStyle name="Explanatory Text 8" xfId="16279"/>
    <cellStyle name="Explanatory Text 8 2" xfId="16280"/>
    <cellStyle name="Explanatory Text 8 2 2" xfId="16281"/>
    <cellStyle name="Explanatory Text 8 3" xfId="16282"/>
    <cellStyle name="EY House" xfId="16283"/>
    <cellStyle name="EY House 2" xfId="16284"/>
    <cellStyle name="F0 - Style2" xfId="16285"/>
    <cellStyle name="F2" xfId="16286"/>
    <cellStyle name="F3" xfId="16287"/>
    <cellStyle name="F4" xfId="16288"/>
    <cellStyle name="F5" xfId="16289"/>
    <cellStyle name="F5 - Style5" xfId="16290"/>
    <cellStyle name="F5_CRN (2nd Correction 17.01.2011)" xfId="16291"/>
    <cellStyle name="F6" xfId="16292"/>
    <cellStyle name="F7" xfId="16293"/>
    <cellStyle name="F8" xfId="16294"/>
    <cellStyle name="FactsetNumber" xfId="16295"/>
    <cellStyle name="Faint" xfId="16296"/>
    <cellStyle name="Feed" xfId="16297"/>
    <cellStyle name="Figyelmeztetés" xfId="16298"/>
    <cellStyle name="Fijo" xfId="16299"/>
    <cellStyle name="Final_Data" xfId="16300"/>
    <cellStyle name="Financiero" xfId="16301"/>
    <cellStyle name="first line" xfId="16302"/>
    <cellStyle name="FirstNumbers" xfId="16303"/>
    <cellStyle name="Fixed" xfId="16304"/>
    <cellStyle name="Fixed 2" xfId="16305"/>
    <cellStyle name="Fixed 3" xfId="16306"/>
    <cellStyle name="Fixed0" xfId="16307"/>
    <cellStyle name="Fixed1 - Style1" xfId="16308"/>
    <cellStyle name="Footnote" xfId="16309"/>
    <cellStyle name="Footnote 2" xfId="16310"/>
    <cellStyle name="Footnote 3" xfId="16311"/>
    <cellStyle name="Footnote 4" xfId="16312"/>
    <cellStyle name="ForecastIn3PlusNotGranularEssential" xfId="16313"/>
    <cellStyle name="ForecastIn3PlusNotGranularEssential 2" xfId="16314"/>
    <cellStyle name="ForecastIn3PlusNotGranularEssential 2 2" xfId="16315"/>
    <cellStyle name="ForecastIn3PlusNotGranularEssential 2 3" xfId="16316"/>
    <cellStyle name="ForecastInput" xfId="16317"/>
    <cellStyle name="ForecastsIn3PlusEssential" xfId="16318"/>
    <cellStyle name="ForecastsIn3PlusEssential 2" xfId="16319"/>
    <cellStyle name="ForecastsIn3PlusEssential 2 2" xfId="16320"/>
    <cellStyle name="ForecastsIn3PlusEssential 2 3" xfId="16321"/>
    <cellStyle name="formula" xfId="16322"/>
    <cellStyle name="Formula DaDa Bold" xfId="16323"/>
    <cellStyle name="Formula DaDa Bold 2" xfId="16324"/>
    <cellStyle name="Formula DaDa Bold 2 2" xfId="16325"/>
    <cellStyle name="Formula Data" xfId="16326"/>
    <cellStyle name="Formula Data 2" xfId="16327"/>
    <cellStyle name="Formula Data Bold" xfId="16328"/>
    <cellStyle name="Formula Data Bold 2" xfId="16329"/>
    <cellStyle name="Formula Data Bold 2 2" xfId="16330"/>
    <cellStyle name="Formula_G" xfId="16331"/>
    <cellStyle name="Fraction" xfId="16332"/>
    <cellStyle name="Fraction 2" xfId="16333"/>
    <cellStyle name="Frame Relay Template" xfId="16334"/>
    <cellStyle name="Frame Relay Template 2" xfId="16335"/>
    <cellStyle name="FRxAmtStyle" xfId="16336"/>
    <cellStyle name="FRxCurrStyle" xfId="16337"/>
    <cellStyle name="FRxPcntStyle" xfId="16338"/>
    <cellStyle name="Full date" xfId="16339"/>
    <cellStyle name="Full date 2" xfId="16340"/>
    <cellStyle name="Full date 3" xfId="16341"/>
    <cellStyle name="FullTime" xfId="16342"/>
    <cellStyle name="FullTime 2" xfId="16343"/>
    <cellStyle name="FullTime 3" xfId="16344"/>
    <cellStyle name="FX Rate" xfId="16345"/>
    <cellStyle name="FX Rate 2" xfId="16346"/>
    <cellStyle name="FX Rate 3" xfId="16347"/>
    <cellStyle name="fy_eps$" xfId="16348"/>
    <cellStyle name="g_rate" xfId="16349"/>
    <cellStyle name="g_rate 2" xfId="16350"/>
    <cellStyle name="g_rate_CRN (2nd Correction 17.01.2011)" xfId="16351"/>
    <cellStyle name="General" xfId="16352"/>
    <cellStyle name="General 2" xfId="16353"/>
    <cellStyle name="GENERAL ALIGNED" xfId="16354"/>
    <cellStyle name="Gentia To Excel" xfId="16355"/>
    <cellStyle name="Gentia To Excel 2" xfId="16356"/>
    <cellStyle name="GerBOM1" xfId="16357"/>
    <cellStyle name="gill" xfId="16358"/>
    <cellStyle name="GiltName" xfId="16359"/>
    <cellStyle name="GiltName 2" xfId="16360"/>
    <cellStyle name="Good 2" xfId="16361"/>
    <cellStyle name="Good 2 2" xfId="16362"/>
    <cellStyle name="Good 2 2 2" xfId="16363"/>
    <cellStyle name="Good 2 2 2 2" xfId="16364"/>
    <cellStyle name="Good 2 3" xfId="16365"/>
    <cellStyle name="Good 2 3 2" xfId="16366"/>
    <cellStyle name="Good 2 4" xfId="16367"/>
    <cellStyle name="Good 2 4 2" xfId="16368"/>
    <cellStyle name="Good 2 4 2 2" xfId="16369"/>
    <cellStyle name="Good 2 4 3" xfId="16370"/>
    <cellStyle name="Good 2 5" xfId="16371"/>
    <cellStyle name="Good 2 5 2" xfId="16372"/>
    <cellStyle name="Good 2 6" xfId="16373"/>
    <cellStyle name="Good 2_Cribsheet" xfId="16374"/>
    <cellStyle name="Good 3" xfId="16375"/>
    <cellStyle name="Good 3 2" xfId="16376"/>
    <cellStyle name="Good 3 2 2" xfId="16377"/>
    <cellStyle name="Good 4" xfId="16378"/>
    <cellStyle name="Good 4 2" xfId="16379"/>
    <cellStyle name="Good 4 2 2" xfId="16380"/>
    <cellStyle name="Good 5" xfId="16381"/>
    <cellStyle name="Good 5 2" xfId="16382"/>
    <cellStyle name="Good 5 2 2" xfId="16383"/>
    <cellStyle name="Good 5 3" xfId="16384"/>
    <cellStyle name="Good 5 4" xfId="16385"/>
    <cellStyle name="Good 6" xfId="16386"/>
    <cellStyle name="Good 6 2" xfId="16387"/>
    <cellStyle name="Good 7" xfId="16388"/>
    <cellStyle name="Good 7 2" xfId="16389"/>
    <cellStyle name="Good 8" xfId="16390"/>
    <cellStyle name="Good 8 2" xfId="16391"/>
    <cellStyle name="Good 8 2 2" xfId="16392"/>
    <cellStyle name="Good 8 2 3" xfId="16393"/>
    <cellStyle name="Good 8 3" xfId="16394"/>
    <cellStyle name="Good 9" xfId="16395"/>
    <cellStyle name="Good 9 2" xfId="16396"/>
    <cellStyle name="Good 9 2 2" xfId="16397"/>
    <cellStyle name="Good 9 3" xfId="16398"/>
    <cellStyle name="Grey" xfId="16399"/>
    <cellStyle name="Grey 2" xfId="16400"/>
    <cellStyle name="Grey 2 2" xfId="16401"/>
    <cellStyle name="Grey 2 3" xfId="16402"/>
    <cellStyle name="GreybarHeader" xfId="16403"/>
    <cellStyle name="GreybarHeader 10" xfId="16404"/>
    <cellStyle name="GreybarHeader 10 2" xfId="16405"/>
    <cellStyle name="GreybarHeader 11" xfId="16406"/>
    <cellStyle name="GreybarHeader 12" xfId="16407"/>
    <cellStyle name="GreybarHeader 2" xfId="16408"/>
    <cellStyle name="GreybarHeader 2 10" xfId="16409"/>
    <cellStyle name="GreybarHeader 2 11" xfId="16410"/>
    <cellStyle name="GreybarHeader 2 2" xfId="16411"/>
    <cellStyle name="GreybarHeader 2 2 10" xfId="16412"/>
    <cellStyle name="GreybarHeader 2 2 2" xfId="16413"/>
    <cellStyle name="GreybarHeader 2 2 2 2" xfId="16414"/>
    <cellStyle name="GreybarHeader 2 2 2 2 2" xfId="16415"/>
    <cellStyle name="GreybarHeader 2 2 2 2 2 2" xfId="16416"/>
    <cellStyle name="GreybarHeader 2 2 2 2 3" xfId="16417"/>
    <cellStyle name="GreybarHeader 2 2 2 2 4" xfId="16418"/>
    <cellStyle name="GreybarHeader 2 2 2 3" xfId="16419"/>
    <cellStyle name="GreybarHeader 2 2 2 3 2" xfId="16420"/>
    <cellStyle name="GreybarHeader 2 2 2 3 2 2" xfId="16421"/>
    <cellStyle name="GreybarHeader 2 2 2 3 3" xfId="16422"/>
    <cellStyle name="GreybarHeader 2 2 2 4" xfId="16423"/>
    <cellStyle name="GreybarHeader 2 2 2 4 2" xfId="16424"/>
    <cellStyle name="GreybarHeader 2 2 2 5" xfId="16425"/>
    <cellStyle name="GreybarHeader 2 2 2 5 2" xfId="16426"/>
    <cellStyle name="GreybarHeader 2 2 2 6" xfId="16427"/>
    <cellStyle name="GreybarHeader 2 2 2 6 2" xfId="16428"/>
    <cellStyle name="GreybarHeader 2 2 2 7" xfId="16429"/>
    <cellStyle name="GreybarHeader 2 2 2 7 2" xfId="16430"/>
    <cellStyle name="GreybarHeader 2 2 2 8" xfId="16431"/>
    <cellStyle name="GreybarHeader 2 2 2 9" xfId="16432"/>
    <cellStyle name="GreybarHeader 2 2 3" xfId="16433"/>
    <cellStyle name="GreybarHeader 2 2 3 2" xfId="16434"/>
    <cellStyle name="GreybarHeader 2 2 3 2 2" xfId="16435"/>
    <cellStyle name="GreybarHeader 2 2 3 3" xfId="16436"/>
    <cellStyle name="GreybarHeader 2 2 3 4" xfId="16437"/>
    <cellStyle name="GreybarHeader 2 2 4" xfId="16438"/>
    <cellStyle name="GreybarHeader 2 2 4 2" xfId="16439"/>
    <cellStyle name="GreybarHeader 2 2 4 2 2" xfId="16440"/>
    <cellStyle name="GreybarHeader 2 2 4 3" xfId="16441"/>
    <cellStyle name="GreybarHeader 2 2 5" xfId="16442"/>
    <cellStyle name="GreybarHeader 2 2 5 2" xfId="16443"/>
    <cellStyle name="GreybarHeader 2 2 6" xfId="16444"/>
    <cellStyle name="GreybarHeader 2 2 6 2" xfId="16445"/>
    <cellStyle name="GreybarHeader 2 2 7" xfId="16446"/>
    <cellStyle name="GreybarHeader 2 2 7 2" xfId="16447"/>
    <cellStyle name="GreybarHeader 2 2 8" xfId="16448"/>
    <cellStyle name="GreybarHeader 2 2 8 2" xfId="16449"/>
    <cellStyle name="GreybarHeader 2 2 9" xfId="16450"/>
    <cellStyle name="GreybarHeader 2 3" xfId="16451"/>
    <cellStyle name="GreybarHeader 2 3 2" xfId="16452"/>
    <cellStyle name="GreybarHeader 2 3 2 2" xfId="16453"/>
    <cellStyle name="GreybarHeader 2 3 2 2 2" xfId="16454"/>
    <cellStyle name="GreybarHeader 2 3 2 3" xfId="16455"/>
    <cellStyle name="GreybarHeader 2 3 2 4" xfId="16456"/>
    <cellStyle name="GreybarHeader 2 3 3" xfId="16457"/>
    <cellStyle name="GreybarHeader 2 3 3 2" xfId="16458"/>
    <cellStyle name="GreybarHeader 2 3 3 2 2" xfId="16459"/>
    <cellStyle name="GreybarHeader 2 3 3 3" xfId="16460"/>
    <cellStyle name="GreybarHeader 2 3 4" xfId="16461"/>
    <cellStyle name="GreybarHeader 2 3 4 2" xfId="16462"/>
    <cellStyle name="GreybarHeader 2 3 5" xfId="16463"/>
    <cellStyle name="GreybarHeader 2 3 5 2" xfId="16464"/>
    <cellStyle name="GreybarHeader 2 3 6" xfId="16465"/>
    <cellStyle name="GreybarHeader 2 3 6 2" xfId="16466"/>
    <cellStyle name="GreybarHeader 2 3 7" xfId="16467"/>
    <cellStyle name="GreybarHeader 2 3 7 2" xfId="16468"/>
    <cellStyle name="GreybarHeader 2 3 8" xfId="16469"/>
    <cellStyle name="GreybarHeader 2 3 9" xfId="16470"/>
    <cellStyle name="GreybarHeader 2 4" xfId="16471"/>
    <cellStyle name="GreybarHeader 2 4 2" xfId="16472"/>
    <cellStyle name="GreybarHeader 2 4 2 2" xfId="16473"/>
    <cellStyle name="GreybarHeader 2 4 3" xfId="16474"/>
    <cellStyle name="GreybarHeader 2 4 4" xfId="16475"/>
    <cellStyle name="GreybarHeader 2 5" xfId="16476"/>
    <cellStyle name="GreybarHeader 2 5 2" xfId="16477"/>
    <cellStyle name="GreybarHeader 2 5 2 2" xfId="16478"/>
    <cellStyle name="GreybarHeader 2 5 3" xfId="16479"/>
    <cellStyle name="GreybarHeader 2 6" xfId="16480"/>
    <cellStyle name="GreybarHeader 2 6 2" xfId="16481"/>
    <cellStyle name="GreybarHeader 2 7" xfId="16482"/>
    <cellStyle name="GreybarHeader 2 7 2" xfId="16483"/>
    <cellStyle name="GreybarHeader 2 8" xfId="16484"/>
    <cellStyle name="GreybarHeader 2 8 2" xfId="16485"/>
    <cellStyle name="GreybarHeader 2 9" xfId="16486"/>
    <cellStyle name="GreybarHeader 2 9 2" xfId="16487"/>
    <cellStyle name="GreybarHeader 3" xfId="16488"/>
    <cellStyle name="GreybarHeader 3 10" xfId="16489"/>
    <cellStyle name="GreybarHeader 3 2" xfId="16490"/>
    <cellStyle name="GreybarHeader 3 2 2" xfId="16491"/>
    <cellStyle name="GreybarHeader 3 2 2 2" xfId="16492"/>
    <cellStyle name="GreybarHeader 3 2 2 2 2" xfId="16493"/>
    <cellStyle name="GreybarHeader 3 2 2 3" xfId="16494"/>
    <cellStyle name="GreybarHeader 3 2 2 4" xfId="16495"/>
    <cellStyle name="GreybarHeader 3 2 3" xfId="16496"/>
    <cellStyle name="GreybarHeader 3 2 3 2" xfId="16497"/>
    <cellStyle name="GreybarHeader 3 2 3 2 2" xfId="16498"/>
    <cellStyle name="GreybarHeader 3 2 3 3" xfId="16499"/>
    <cellStyle name="GreybarHeader 3 2 4" xfId="16500"/>
    <cellStyle name="GreybarHeader 3 2 4 2" xfId="16501"/>
    <cellStyle name="GreybarHeader 3 2 5" xfId="16502"/>
    <cellStyle name="GreybarHeader 3 2 5 2" xfId="16503"/>
    <cellStyle name="GreybarHeader 3 2 6" xfId="16504"/>
    <cellStyle name="GreybarHeader 3 2 6 2" xfId="16505"/>
    <cellStyle name="GreybarHeader 3 2 7" xfId="16506"/>
    <cellStyle name="GreybarHeader 3 2 7 2" xfId="16507"/>
    <cellStyle name="GreybarHeader 3 2 8" xfId="16508"/>
    <cellStyle name="GreybarHeader 3 2 9" xfId="16509"/>
    <cellStyle name="GreybarHeader 3 3" xfId="16510"/>
    <cellStyle name="GreybarHeader 3 3 2" xfId="16511"/>
    <cellStyle name="GreybarHeader 3 3 2 2" xfId="16512"/>
    <cellStyle name="GreybarHeader 3 3 3" xfId="16513"/>
    <cellStyle name="GreybarHeader 3 3 4" xfId="16514"/>
    <cellStyle name="GreybarHeader 3 4" xfId="16515"/>
    <cellStyle name="GreybarHeader 3 4 2" xfId="16516"/>
    <cellStyle name="GreybarHeader 3 4 2 2" xfId="16517"/>
    <cellStyle name="GreybarHeader 3 4 3" xfId="16518"/>
    <cellStyle name="GreybarHeader 3 5" xfId="16519"/>
    <cellStyle name="GreybarHeader 3 5 2" xfId="16520"/>
    <cellStyle name="GreybarHeader 3 6" xfId="16521"/>
    <cellStyle name="GreybarHeader 3 6 2" xfId="16522"/>
    <cellStyle name="GreybarHeader 3 7" xfId="16523"/>
    <cellStyle name="GreybarHeader 3 7 2" xfId="16524"/>
    <cellStyle name="GreybarHeader 3 8" xfId="16525"/>
    <cellStyle name="GreybarHeader 3 8 2" xfId="16526"/>
    <cellStyle name="GreybarHeader 3 9" xfId="16527"/>
    <cellStyle name="GreybarHeader 4" xfId="16528"/>
    <cellStyle name="GreybarHeader 4 2" xfId="16529"/>
    <cellStyle name="GreybarHeader 4 2 2" xfId="16530"/>
    <cellStyle name="GreybarHeader 4 2 2 2" xfId="16531"/>
    <cellStyle name="GreybarHeader 4 2 3" xfId="16532"/>
    <cellStyle name="GreybarHeader 4 2 4" xfId="16533"/>
    <cellStyle name="GreybarHeader 4 3" xfId="16534"/>
    <cellStyle name="GreybarHeader 4 3 2" xfId="16535"/>
    <cellStyle name="GreybarHeader 4 3 2 2" xfId="16536"/>
    <cellStyle name="GreybarHeader 4 3 3" xfId="16537"/>
    <cellStyle name="GreybarHeader 4 4" xfId="16538"/>
    <cellStyle name="GreybarHeader 4 4 2" xfId="16539"/>
    <cellStyle name="GreybarHeader 4 5" xfId="16540"/>
    <cellStyle name="GreybarHeader 4 5 2" xfId="16541"/>
    <cellStyle name="GreybarHeader 4 6" xfId="16542"/>
    <cellStyle name="GreybarHeader 4 6 2" xfId="16543"/>
    <cellStyle name="GreybarHeader 4 7" xfId="16544"/>
    <cellStyle name="GreybarHeader 4 7 2" xfId="16545"/>
    <cellStyle name="GreybarHeader 4 8" xfId="16546"/>
    <cellStyle name="GreybarHeader 4 9" xfId="16547"/>
    <cellStyle name="GreybarHeader 5" xfId="16548"/>
    <cellStyle name="GreybarHeader 5 2" xfId="16549"/>
    <cellStyle name="GreybarHeader 5 2 2" xfId="16550"/>
    <cellStyle name="GreybarHeader 5 3" xfId="16551"/>
    <cellStyle name="GreybarHeader 5 4" xfId="16552"/>
    <cellStyle name="GreybarHeader 5 5" xfId="16553"/>
    <cellStyle name="GreybarHeader 6" xfId="16554"/>
    <cellStyle name="GreybarHeader 6 2" xfId="16555"/>
    <cellStyle name="GreybarHeader 6 2 2" xfId="16556"/>
    <cellStyle name="GreybarHeader 6 3" xfId="16557"/>
    <cellStyle name="GreybarHeader 7" xfId="16558"/>
    <cellStyle name="GreybarHeader 7 2" xfId="16559"/>
    <cellStyle name="GreybarHeader 8" xfId="16560"/>
    <cellStyle name="GreybarHeader 8 2" xfId="16561"/>
    <cellStyle name="GreybarHeader 9" xfId="16562"/>
    <cellStyle name="GreybarHeader 9 2" xfId="16563"/>
    <cellStyle name="GreybarHeader_Cribsheet" xfId="16564"/>
    <cellStyle name="greyed" xfId="16565"/>
    <cellStyle name="greyed 2" xfId="16566"/>
    <cellStyle name="greyed 2 2" xfId="16567"/>
    <cellStyle name="greyed 2 2 2" xfId="16568"/>
    <cellStyle name="greyed 2 2 2 2" xfId="16569"/>
    <cellStyle name="greyed 2 2 2 2 2" xfId="16570"/>
    <cellStyle name="greyed 2 2 2 2 2 2" xfId="16571"/>
    <cellStyle name="greyed 2 2 2 2 2 3" xfId="16572"/>
    <cellStyle name="greyed 2 2 2 2 3" xfId="16573"/>
    <cellStyle name="greyed 2 2 2 2 3 2" xfId="16574"/>
    <cellStyle name="greyed 2 2 2 2 3 3" xfId="16575"/>
    <cellStyle name="greyed 2 2 2 2 4" xfId="16576"/>
    <cellStyle name="greyed 2 2 2 2 5" xfId="16577"/>
    <cellStyle name="greyed 2 2 2 3" xfId="16578"/>
    <cellStyle name="greyed 2 2 3" xfId="16579"/>
    <cellStyle name="greyed 2 2 3 2" xfId="16580"/>
    <cellStyle name="greyed 2 2 3 2 2" xfId="16581"/>
    <cellStyle name="greyed 2 2 3 2 3" xfId="16582"/>
    <cellStyle name="greyed 2 2 3 3" xfId="16583"/>
    <cellStyle name="greyed 2 2 3 3 2" xfId="16584"/>
    <cellStyle name="greyed 2 2 3 3 3" xfId="16585"/>
    <cellStyle name="greyed 2 2 3 4" xfId="16586"/>
    <cellStyle name="greyed 2 2 3 5" xfId="16587"/>
    <cellStyle name="greyed 2 2 4" xfId="16588"/>
    <cellStyle name="greyed 2 2 5" xfId="16589"/>
    <cellStyle name="greyed 2 3" xfId="16590"/>
    <cellStyle name="greyed 2 3 2" xfId="16591"/>
    <cellStyle name="greyed 2 3 2 2" xfId="16592"/>
    <cellStyle name="greyed 2 3 2 2 2" xfId="16593"/>
    <cellStyle name="greyed 2 3 2 2 3" xfId="16594"/>
    <cellStyle name="greyed 2 3 2 3" xfId="16595"/>
    <cellStyle name="greyed 2 3 2 3 2" xfId="16596"/>
    <cellStyle name="greyed 2 3 2 3 3" xfId="16597"/>
    <cellStyle name="greyed 2 3 2 4" xfId="16598"/>
    <cellStyle name="greyed 2 3 2 5" xfId="16599"/>
    <cellStyle name="greyed 2 3 3" xfId="16600"/>
    <cellStyle name="greyed 2 4" xfId="16601"/>
    <cellStyle name="greyed 2 4 2" xfId="16602"/>
    <cellStyle name="greyed 2 4 2 2" xfId="16603"/>
    <cellStyle name="greyed 2 4 2 3" xfId="16604"/>
    <cellStyle name="greyed 2 4 3" xfId="16605"/>
    <cellStyle name="greyed 2 4 3 2" xfId="16606"/>
    <cellStyle name="greyed 2 4 3 3" xfId="16607"/>
    <cellStyle name="greyed 2 4 4" xfId="16608"/>
    <cellStyle name="greyed 2 4 5" xfId="16609"/>
    <cellStyle name="greyed 2 5" xfId="16610"/>
    <cellStyle name="greyed 2 6" xfId="16611"/>
    <cellStyle name="greyed 3" xfId="16612"/>
    <cellStyle name="greyed 3 2" xfId="16613"/>
    <cellStyle name="greyed 3 2 2" xfId="16614"/>
    <cellStyle name="greyed 3 2 2 2" xfId="16615"/>
    <cellStyle name="greyed 3 2 2 2 2" xfId="16616"/>
    <cellStyle name="greyed 3 2 2 2 2 2" xfId="16617"/>
    <cellStyle name="greyed 3 2 2 2 2 3" xfId="16618"/>
    <cellStyle name="greyed 3 2 2 2 3" xfId="16619"/>
    <cellStyle name="greyed 3 2 2 2 3 2" xfId="16620"/>
    <cellStyle name="greyed 3 2 2 2 3 3" xfId="16621"/>
    <cellStyle name="greyed 3 2 2 2 4" xfId="16622"/>
    <cellStyle name="greyed 3 2 2 2 5" xfId="16623"/>
    <cellStyle name="greyed 3 2 2 3" xfId="16624"/>
    <cellStyle name="greyed 3 2 3" xfId="16625"/>
    <cellStyle name="greyed 3 2 3 2" xfId="16626"/>
    <cellStyle name="greyed 3 2 3 2 2" xfId="16627"/>
    <cellStyle name="greyed 3 2 3 2 3" xfId="16628"/>
    <cellStyle name="greyed 3 2 3 3" xfId="16629"/>
    <cellStyle name="greyed 3 2 3 3 2" xfId="16630"/>
    <cellStyle name="greyed 3 2 3 3 3" xfId="16631"/>
    <cellStyle name="greyed 3 2 3 4" xfId="16632"/>
    <cellStyle name="greyed 3 2 3 5" xfId="16633"/>
    <cellStyle name="greyed 3 2 4" xfId="16634"/>
    <cellStyle name="greyed 3 3" xfId="16635"/>
    <cellStyle name="greyed 3 3 2" xfId="16636"/>
    <cellStyle name="greyed 3 3 2 2" xfId="16637"/>
    <cellStyle name="greyed 3 3 2 2 2" xfId="16638"/>
    <cellStyle name="greyed 3 3 2 2 2 2" xfId="16639"/>
    <cellStyle name="greyed 3 3 2 2 2 3" xfId="16640"/>
    <cellStyle name="greyed 3 3 2 2 3" xfId="16641"/>
    <cellStyle name="greyed 3 3 2 2 3 2" xfId="16642"/>
    <cellStyle name="greyed 3 3 2 2 3 3" xfId="16643"/>
    <cellStyle name="greyed 3 3 2 2 4" xfId="16644"/>
    <cellStyle name="greyed 3 3 2 2 5" xfId="16645"/>
    <cellStyle name="greyed 3 3 2 3" xfId="16646"/>
    <cellStyle name="greyed 3 3 3" xfId="16647"/>
    <cellStyle name="greyed 3 3 3 2" xfId="16648"/>
    <cellStyle name="greyed 3 3 3 2 2" xfId="16649"/>
    <cellStyle name="greyed 3 3 3 2 3" xfId="16650"/>
    <cellStyle name="greyed 3 3 3 3" xfId="16651"/>
    <cellStyle name="greyed 3 3 3 3 2" xfId="16652"/>
    <cellStyle name="greyed 3 3 3 3 3" xfId="16653"/>
    <cellStyle name="greyed 3 3 3 4" xfId="16654"/>
    <cellStyle name="greyed 3 3 3 5" xfId="16655"/>
    <cellStyle name="greyed 3 3 4" xfId="16656"/>
    <cellStyle name="greyed 3 4" xfId="16657"/>
    <cellStyle name="greyed 3 4 2" xfId="16658"/>
    <cellStyle name="greyed 3 4 2 2" xfId="16659"/>
    <cellStyle name="greyed 3 4 2 2 2" xfId="16660"/>
    <cellStyle name="greyed 3 4 2 2 3" xfId="16661"/>
    <cellStyle name="greyed 3 4 2 3" xfId="16662"/>
    <cellStyle name="greyed 3 4 2 3 2" xfId="16663"/>
    <cellStyle name="greyed 3 4 2 3 3" xfId="16664"/>
    <cellStyle name="greyed 3 4 2 4" xfId="16665"/>
    <cellStyle name="greyed 3 4 2 5" xfId="16666"/>
    <cellStyle name="greyed 3 4 3" xfId="16667"/>
    <cellStyle name="greyed 3 5" xfId="16668"/>
    <cellStyle name="greyed 3 5 2" xfId="16669"/>
    <cellStyle name="greyed 3 5 2 2" xfId="16670"/>
    <cellStyle name="greyed 3 5 2 3" xfId="16671"/>
    <cellStyle name="greyed 3 5 3" xfId="16672"/>
    <cellStyle name="greyed 3 5 3 2" xfId="16673"/>
    <cellStyle name="greyed 3 5 3 3" xfId="16674"/>
    <cellStyle name="greyed 3 5 4" xfId="16675"/>
    <cellStyle name="greyed 3 5 5" xfId="16676"/>
    <cellStyle name="greyed 3 6" xfId="16677"/>
    <cellStyle name="greyed 3 7" xfId="16678"/>
    <cellStyle name="greyed 4" xfId="16679"/>
    <cellStyle name="greyed 4 2" xfId="16680"/>
    <cellStyle name="greyed 4 2 2" xfId="16681"/>
    <cellStyle name="greyed 4 2 2 2" xfId="16682"/>
    <cellStyle name="greyed 4 2 2 2 2" xfId="16683"/>
    <cellStyle name="greyed 4 2 2 2 3" xfId="16684"/>
    <cellStyle name="greyed 4 2 2 3" xfId="16685"/>
    <cellStyle name="greyed 4 2 2 3 2" xfId="16686"/>
    <cellStyle name="greyed 4 2 2 3 3" xfId="16687"/>
    <cellStyle name="greyed 4 2 2 4" xfId="16688"/>
    <cellStyle name="greyed 4 2 2 5" xfId="16689"/>
    <cellStyle name="greyed 4 2 3" xfId="16690"/>
    <cellStyle name="greyed 4 3" xfId="16691"/>
    <cellStyle name="greyed 4 3 2" xfId="16692"/>
    <cellStyle name="greyed 4 3 2 2" xfId="16693"/>
    <cellStyle name="greyed 4 3 2 3" xfId="16694"/>
    <cellStyle name="greyed 4 3 3" xfId="16695"/>
    <cellStyle name="greyed 4 3 3 2" xfId="16696"/>
    <cellStyle name="greyed 4 3 3 3" xfId="16697"/>
    <cellStyle name="greyed 4 3 4" xfId="16698"/>
    <cellStyle name="greyed 4 3 5" xfId="16699"/>
    <cellStyle name="greyed 4 4" xfId="16700"/>
    <cellStyle name="greyed 5" xfId="16701"/>
    <cellStyle name="greyed 5 2" xfId="16702"/>
    <cellStyle name="greyed 5 2 2" xfId="16703"/>
    <cellStyle name="greyed 5 2 2 2" xfId="16704"/>
    <cellStyle name="greyed 5 2 2 3" xfId="16705"/>
    <cellStyle name="greyed 5 2 3" xfId="16706"/>
    <cellStyle name="greyed 5 2 3 2" xfId="16707"/>
    <cellStyle name="greyed 5 2 3 3" xfId="16708"/>
    <cellStyle name="greyed 5 2 4" xfId="16709"/>
    <cellStyle name="greyed 5 2 5" xfId="16710"/>
    <cellStyle name="greyed 5 3" xfId="16711"/>
    <cellStyle name="greyed 6" xfId="16712"/>
    <cellStyle name="greyed 6 2" xfId="16713"/>
    <cellStyle name="greyed 6 2 2" xfId="16714"/>
    <cellStyle name="greyed 6 2 2 2" xfId="16715"/>
    <cellStyle name="greyed 6 2 2 3" xfId="16716"/>
    <cellStyle name="greyed 6 2 3" xfId="16717"/>
    <cellStyle name="greyed 6 2 3 2" xfId="16718"/>
    <cellStyle name="greyed 6 2 3 3" xfId="16719"/>
    <cellStyle name="greyed 6 2 4" xfId="16720"/>
    <cellStyle name="greyed 6 2 5" xfId="16721"/>
    <cellStyle name="greyed 6 3" xfId="16722"/>
    <cellStyle name="greyed 7" xfId="16723"/>
    <cellStyle name="greyed 7 2" xfId="16724"/>
    <cellStyle name="greyed 7 2 2" xfId="16725"/>
    <cellStyle name="greyed 7 2 3" xfId="16726"/>
    <cellStyle name="greyed 7 3" xfId="16727"/>
    <cellStyle name="greyed 7 3 2" xfId="16728"/>
    <cellStyle name="greyed 7 3 3" xfId="16729"/>
    <cellStyle name="greyed 7 4" xfId="16730"/>
    <cellStyle name="greyed 7 5" xfId="16731"/>
    <cellStyle name="greyed 8" xfId="16732"/>
    <cellStyle name="Gut" xfId="16733"/>
    <cellStyle name="Gut 2" xfId="16734"/>
    <cellStyle name="Gut 2 2" xfId="16735"/>
    <cellStyle name="Gut 2 3" xfId="16736"/>
    <cellStyle name="handle" xfId="16737"/>
    <cellStyle name="hard no" xfId="16738"/>
    <cellStyle name="hard no 2" xfId="16739"/>
    <cellStyle name="hard no 2 2" xfId="16740"/>
    <cellStyle name="hard no 2 2 2" xfId="16741"/>
    <cellStyle name="hard no 2 2 2 2" xfId="16742"/>
    <cellStyle name="hard no 2 2 2 3" xfId="16743"/>
    <cellStyle name="hard no 2 2 3" xfId="16744"/>
    <cellStyle name="hard no 2 2 3 2" xfId="16745"/>
    <cellStyle name="hard no 2 2 3 3" xfId="16746"/>
    <cellStyle name="hard no 2 2 4" xfId="16747"/>
    <cellStyle name="hard no 2 2 5" xfId="16748"/>
    <cellStyle name="hard no 2 3" xfId="16749"/>
    <cellStyle name="hard no 3" xfId="16750"/>
    <cellStyle name="hard no 3 2" xfId="16751"/>
    <cellStyle name="hard no 3 2 2" xfId="16752"/>
    <cellStyle name="hard no 3 2 3" xfId="16753"/>
    <cellStyle name="hard no 3 3" xfId="16754"/>
    <cellStyle name="hard no 3 3 2" xfId="16755"/>
    <cellStyle name="hard no 3 3 3" xfId="16756"/>
    <cellStyle name="hard no 3 4" xfId="16757"/>
    <cellStyle name="hard no 3 5" xfId="16758"/>
    <cellStyle name="hard no 4" xfId="16759"/>
    <cellStyle name="Hard Percent" xfId="16760"/>
    <cellStyle name="Hard Percent 2" xfId="16761"/>
    <cellStyle name="Hard Percent 3" xfId="16762"/>
    <cellStyle name="hardno" xfId="16763"/>
    <cellStyle name="HBC Income" xfId="16764"/>
    <cellStyle name="HBC Income 2" xfId="16765"/>
    <cellStyle name="HBC Income 3" xfId="16766"/>
    <cellStyle name="HEAD" xfId="16767"/>
    <cellStyle name="HEAD 2" xfId="16768"/>
    <cellStyle name="HEAD 3" xfId="16769"/>
    <cellStyle name="Head Center a7" xfId="16770"/>
    <cellStyle name="header" xfId="16771"/>
    <cellStyle name="Header 2" xfId="16772"/>
    <cellStyle name="Header 2 2" xfId="16773"/>
    <cellStyle name="Header 2 2 2" xfId="16774"/>
    <cellStyle name="Header 2 2 2 2" xfId="16775"/>
    <cellStyle name="Header 2 2 2 2 2" xfId="16776"/>
    <cellStyle name="Header 2 2 2 2 2 2" xfId="16777"/>
    <cellStyle name="Header 2 2 2 2 3" xfId="16778"/>
    <cellStyle name="Header 2 2 2 3" xfId="16779"/>
    <cellStyle name="Header 2 2 2 3 2" xfId="16780"/>
    <cellStyle name="Header 2 2 2 4" xfId="16781"/>
    <cellStyle name="Header 2 2 2 5" xfId="16782"/>
    <cellStyle name="Header 2 2 3" xfId="16783"/>
    <cellStyle name="Header 2 2 3 2" xfId="16784"/>
    <cellStyle name="Header 2 2 3 2 2" xfId="16785"/>
    <cellStyle name="Header 2 2 3 2 2 2" xfId="16786"/>
    <cellStyle name="Header 2 2 3 2 3" xfId="16787"/>
    <cellStyle name="Header 2 2 3 3" xfId="16788"/>
    <cellStyle name="Header 2 2 3 3 2" xfId="16789"/>
    <cellStyle name="Header 2 2 3 4" xfId="16790"/>
    <cellStyle name="Header 2 2 4" xfId="16791"/>
    <cellStyle name="Header 2 2 4 2" xfId="16792"/>
    <cellStyle name="Header 2 2 4 2 2" xfId="16793"/>
    <cellStyle name="Header 2 2 4 3" xfId="16794"/>
    <cellStyle name="Header 2 2 5" xfId="16795"/>
    <cellStyle name="Header 2 2 5 2" xfId="16796"/>
    <cellStyle name="Header 2 2 6" xfId="16797"/>
    <cellStyle name="Header 2 2 7" xfId="16798"/>
    <cellStyle name="Header 2 3" xfId="16799"/>
    <cellStyle name="Header 2 3 2" xfId="16800"/>
    <cellStyle name="Header 2 3 3" xfId="16801"/>
    <cellStyle name="Header 2 4" xfId="16802"/>
    <cellStyle name="Header 2 4 2" xfId="16803"/>
    <cellStyle name="Header 2 5" xfId="16804"/>
    <cellStyle name="Header 2 5 2" xfId="16805"/>
    <cellStyle name="Header 2 6" xfId="16806"/>
    <cellStyle name="Header 2 7" xfId="16807"/>
    <cellStyle name="Header 3" xfId="16808"/>
    <cellStyle name="Header 3 2" xfId="16809"/>
    <cellStyle name="Header 4" xfId="16810"/>
    <cellStyle name="header center" xfId="16811"/>
    <cellStyle name="header center 2" xfId="16812"/>
    <cellStyle name="header center 2 2" xfId="16813"/>
    <cellStyle name="header center 2 2 2" xfId="16814"/>
    <cellStyle name="header center 2 2 2 2" xfId="16815"/>
    <cellStyle name="header center 2 2 2 3" xfId="16816"/>
    <cellStyle name="header center 2 2 3" xfId="16817"/>
    <cellStyle name="header center 2 2 3 2" xfId="16818"/>
    <cellStyle name="header center 2 2 3 3" xfId="16819"/>
    <cellStyle name="header center 2 2 4" xfId="16820"/>
    <cellStyle name="header center 2 2 5" xfId="16821"/>
    <cellStyle name="header center 2 3" xfId="16822"/>
    <cellStyle name="header center 3" xfId="16823"/>
    <cellStyle name="header center 3 2" xfId="16824"/>
    <cellStyle name="header center 3 2 2" xfId="16825"/>
    <cellStyle name="header center 3 2 3" xfId="16826"/>
    <cellStyle name="header center 3 3" xfId="16827"/>
    <cellStyle name="header center 3 3 2" xfId="16828"/>
    <cellStyle name="header center 3 3 3" xfId="16829"/>
    <cellStyle name="header center 3 4" xfId="16830"/>
    <cellStyle name="header center 3 5" xfId="16831"/>
    <cellStyle name="header center 4" xfId="16832"/>
    <cellStyle name="header center a7" xfId="16833"/>
    <cellStyle name="HEADER_Discounting 1" xfId="16834"/>
    <cellStyle name="Header1" xfId="16835"/>
    <cellStyle name="Header1 2" xfId="16836"/>
    <cellStyle name="Header1 2 2" xfId="16837"/>
    <cellStyle name="Header2" xfId="16838"/>
    <cellStyle name="Header2 10" xfId="16839"/>
    <cellStyle name="Header2 10 2" xfId="16840"/>
    <cellStyle name="Header2 11" xfId="16841"/>
    <cellStyle name="Header2 12" xfId="16842"/>
    <cellStyle name="Header2 2" xfId="16843"/>
    <cellStyle name="Header2 2 10" xfId="16844"/>
    <cellStyle name="Header2 2 11" xfId="16845"/>
    <cellStyle name="Header2 2 2" xfId="16846"/>
    <cellStyle name="Header2 2 2 10" xfId="16847"/>
    <cellStyle name="Header2 2 2 2" xfId="16848"/>
    <cellStyle name="Header2 2 2 2 2" xfId="16849"/>
    <cellStyle name="Header2 2 2 2 2 2" xfId="16850"/>
    <cellStyle name="Header2 2 2 2 2 2 2" xfId="16851"/>
    <cellStyle name="Header2 2 2 2 2 3" xfId="16852"/>
    <cellStyle name="Header2 2 2 2 2 4" xfId="16853"/>
    <cellStyle name="Header2 2 2 2 3" xfId="16854"/>
    <cellStyle name="Header2 2 2 2 3 2" xfId="16855"/>
    <cellStyle name="Header2 2 2 2 3 2 2" xfId="16856"/>
    <cellStyle name="Header2 2 2 2 3 3" xfId="16857"/>
    <cellStyle name="Header2 2 2 2 4" xfId="16858"/>
    <cellStyle name="Header2 2 2 2 4 2" xfId="16859"/>
    <cellStyle name="Header2 2 2 2 5" xfId="16860"/>
    <cellStyle name="Header2 2 2 2 5 2" xfId="16861"/>
    <cellStyle name="Header2 2 2 2 6" xfId="16862"/>
    <cellStyle name="Header2 2 2 2 6 2" xfId="16863"/>
    <cellStyle name="Header2 2 2 2 7" xfId="16864"/>
    <cellStyle name="Header2 2 2 2 7 2" xfId="16865"/>
    <cellStyle name="Header2 2 2 2 8" xfId="16866"/>
    <cellStyle name="Header2 2 2 2 9" xfId="16867"/>
    <cellStyle name="Header2 2 2 3" xfId="16868"/>
    <cellStyle name="Header2 2 2 3 2" xfId="16869"/>
    <cellStyle name="Header2 2 2 3 2 2" xfId="16870"/>
    <cellStyle name="Header2 2 2 3 3" xfId="16871"/>
    <cellStyle name="Header2 2 2 3 4" xfId="16872"/>
    <cellStyle name="Header2 2 2 4" xfId="16873"/>
    <cellStyle name="Header2 2 2 4 2" xfId="16874"/>
    <cellStyle name="Header2 2 2 4 2 2" xfId="16875"/>
    <cellStyle name="Header2 2 2 4 3" xfId="16876"/>
    <cellStyle name="Header2 2 2 5" xfId="16877"/>
    <cellStyle name="Header2 2 2 5 2" xfId="16878"/>
    <cellStyle name="Header2 2 2 6" xfId="16879"/>
    <cellStyle name="Header2 2 2 6 2" xfId="16880"/>
    <cellStyle name="Header2 2 2 7" xfId="16881"/>
    <cellStyle name="Header2 2 2 7 2" xfId="16882"/>
    <cellStyle name="Header2 2 2 8" xfId="16883"/>
    <cellStyle name="Header2 2 2 8 2" xfId="16884"/>
    <cellStyle name="Header2 2 2 9" xfId="16885"/>
    <cellStyle name="Header2 2 3" xfId="16886"/>
    <cellStyle name="Header2 2 3 2" xfId="16887"/>
    <cellStyle name="Header2 2 3 2 2" xfId="16888"/>
    <cellStyle name="Header2 2 3 2 2 2" xfId="16889"/>
    <cellStyle name="Header2 2 3 2 3" xfId="16890"/>
    <cellStyle name="Header2 2 3 2 4" xfId="16891"/>
    <cellStyle name="Header2 2 3 3" xfId="16892"/>
    <cellStyle name="Header2 2 3 3 2" xfId="16893"/>
    <cellStyle name="Header2 2 3 3 2 2" xfId="16894"/>
    <cellStyle name="Header2 2 3 3 3" xfId="16895"/>
    <cellStyle name="Header2 2 3 4" xfId="16896"/>
    <cellStyle name="Header2 2 3 4 2" xfId="16897"/>
    <cellStyle name="Header2 2 3 5" xfId="16898"/>
    <cellStyle name="Header2 2 3 5 2" xfId="16899"/>
    <cellStyle name="Header2 2 3 6" xfId="16900"/>
    <cellStyle name="Header2 2 3 6 2" xfId="16901"/>
    <cellStyle name="Header2 2 3 7" xfId="16902"/>
    <cellStyle name="Header2 2 3 7 2" xfId="16903"/>
    <cellStyle name="Header2 2 3 8" xfId="16904"/>
    <cellStyle name="Header2 2 3 9" xfId="16905"/>
    <cellStyle name="Header2 2 4" xfId="16906"/>
    <cellStyle name="Header2 2 4 2" xfId="16907"/>
    <cellStyle name="Header2 2 4 2 2" xfId="16908"/>
    <cellStyle name="Header2 2 4 3" xfId="16909"/>
    <cellStyle name="Header2 2 4 4" xfId="16910"/>
    <cellStyle name="Header2 2 5" xfId="16911"/>
    <cellStyle name="Header2 2 5 2" xfId="16912"/>
    <cellStyle name="Header2 2 5 2 2" xfId="16913"/>
    <cellStyle name="Header2 2 5 3" xfId="16914"/>
    <cellStyle name="Header2 2 6" xfId="16915"/>
    <cellStyle name="Header2 2 6 2" xfId="16916"/>
    <cellStyle name="Header2 2 7" xfId="16917"/>
    <cellStyle name="Header2 2 7 2" xfId="16918"/>
    <cellStyle name="Header2 2 8" xfId="16919"/>
    <cellStyle name="Header2 2 8 2" xfId="16920"/>
    <cellStyle name="Header2 2 9" xfId="16921"/>
    <cellStyle name="Header2 2 9 2" xfId="16922"/>
    <cellStyle name="Header2 3" xfId="16923"/>
    <cellStyle name="Header2 3 10" xfId="16924"/>
    <cellStyle name="Header2 3 2" xfId="16925"/>
    <cellStyle name="Header2 3 2 2" xfId="16926"/>
    <cellStyle name="Header2 3 2 2 2" xfId="16927"/>
    <cellStyle name="Header2 3 2 2 2 2" xfId="16928"/>
    <cellStyle name="Header2 3 2 2 3" xfId="16929"/>
    <cellStyle name="Header2 3 2 2 4" xfId="16930"/>
    <cellStyle name="Header2 3 2 3" xfId="16931"/>
    <cellStyle name="Header2 3 2 3 2" xfId="16932"/>
    <cellStyle name="Header2 3 2 3 2 2" xfId="16933"/>
    <cellStyle name="Header2 3 2 3 3" xfId="16934"/>
    <cellStyle name="Header2 3 2 4" xfId="16935"/>
    <cellStyle name="Header2 3 2 4 2" xfId="16936"/>
    <cellStyle name="Header2 3 2 5" xfId="16937"/>
    <cellStyle name="Header2 3 2 5 2" xfId="16938"/>
    <cellStyle name="Header2 3 2 6" xfId="16939"/>
    <cellStyle name="Header2 3 2 6 2" xfId="16940"/>
    <cellStyle name="Header2 3 2 7" xfId="16941"/>
    <cellStyle name="Header2 3 2 7 2" xfId="16942"/>
    <cellStyle name="Header2 3 2 8" xfId="16943"/>
    <cellStyle name="Header2 3 2 9" xfId="16944"/>
    <cellStyle name="Header2 3 3" xfId="16945"/>
    <cellStyle name="Header2 3 3 2" xfId="16946"/>
    <cellStyle name="Header2 3 3 2 2" xfId="16947"/>
    <cellStyle name="Header2 3 3 3" xfId="16948"/>
    <cellStyle name="Header2 3 3 4" xfId="16949"/>
    <cellStyle name="Header2 3 4" xfId="16950"/>
    <cellStyle name="Header2 3 4 2" xfId="16951"/>
    <cellStyle name="Header2 3 4 2 2" xfId="16952"/>
    <cellStyle name="Header2 3 4 3" xfId="16953"/>
    <cellStyle name="Header2 3 5" xfId="16954"/>
    <cellStyle name="Header2 3 5 2" xfId="16955"/>
    <cellStyle name="Header2 3 6" xfId="16956"/>
    <cellStyle name="Header2 3 6 2" xfId="16957"/>
    <cellStyle name="Header2 3 7" xfId="16958"/>
    <cellStyle name="Header2 3 7 2" xfId="16959"/>
    <cellStyle name="Header2 3 8" xfId="16960"/>
    <cellStyle name="Header2 3 8 2" xfId="16961"/>
    <cellStyle name="Header2 3 9" xfId="16962"/>
    <cellStyle name="Header2 4" xfId="16963"/>
    <cellStyle name="Header2 4 2" xfId="16964"/>
    <cellStyle name="Header2 4 2 2" xfId="16965"/>
    <cellStyle name="Header2 4 2 2 2" xfId="16966"/>
    <cellStyle name="Header2 4 2 3" xfId="16967"/>
    <cellStyle name="Header2 4 2 4" xfId="16968"/>
    <cellStyle name="Header2 4 3" xfId="16969"/>
    <cellStyle name="Header2 4 3 2" xfId="16970"/>
    <cellStyle name="Header2 4 3 2 2" xfId="16971"/>
    <cellStyle name="Header2 4 3 3" xfId="16972"/>
    <cellStyle name="Header2 4 4" xfId="16973"/>
    <cellStyle name="Header2 4 4 2" xfId="16974"/>
    <cellStyle name="Header2 4 5" xfId="16975"/>
    <cellStyle name="Header2 4 5 2" xfId="16976"/>
    <cellStyle name="Header2 4 6" xfId="16977"/>
    <cellStyle name="Header2 4 6 2" xfId="16978"/>
    <cellStyle name="Header2 4 7" xfId="16979"/>
    <cellStyle name="Header2 4 7 2" xfId="16980"/>
    <cellStyle name="Header2 4 8" xfId="16981"/>
    <cellStyle name="Header2 4 9" xfId="16982"/>
    <cellStyle name="Header2 5" xfId="16983"/>
    <cellStyle name="Header2 5 2" xfId="16984"/>
    <cellStyle name="Header2 5 2 2" xfId="16985"/>
    <cellStyle name="Header2 5 3" xfId="16986"/>
    <cellStyle name="Header2 5 4" xfId="16987"/>
    <cellStyle name="Header2 5 5" xfId="16988"/>
    <cellStyle name="Header2 6" xfId="16989"/>
    <cellStyle name="Header2 6 2" xfId="16990"/>
    <cellStyle name="Header2 6 2 2" xfId="16991"/>
    <cellStyle name="Header2 6 3" xfId="16992"/>
    <cellStyle name="Header2 7" xfId="16993"/>
    <cellStyle name="Header2 7 2" xfId="16994"/>
    <cellStyle name="Header2 8" xfId="16995"/>
    <cellStyle name="Header2 8 2" xfId="16996"/>
    <cellStyle name="Header2 9" xfId="16997"/>
    <cellStyle name="Header2 9 2" xfId="16998"/>
    <cellStyle name="Header2_Cribsheet" xfId="16999"/>
    <cellStyle name="HeaderGroup" xfId="17000"/>
    <cellStyle name="HeaderGroup 2" xfId="17001"/>
    <cellStyle name="HeaderGroup 3" xfId="17002"/>
    <cellStyle name="HeaderGroup 4" xfId="17003"/>
    <cellStyle name="Heading" xfId="17004"/>
    <cellStyle name="Heading 1 2" xfId="17005"/>
    <cellStyle name="Heading 1 2 2" xfId="17006"/>
    <cellStyle name="Heading 1 2 2 2" xfId="17007"/>
    <cellStyle name="Heading 1 2 3" xfId="17008"/>
    <cellStyle name="Heading 1 2 3 2" xfId="17009"/>
    <cellStyle name="Heading 1 2 3 2 2" xfId="17010"/>
    <cellStyle name="Heading 1 2 4" xfId="17011"/>
    <cellStyle name="Heading 1 2 4 2" xfId="17012"/>
    <cellStyle name="Heading 1 2 4 2 2" xfId="17013"/>
    <cellStyle name="Heading 1 2 4 3" xfId="17014"/>
    <cellStyle name="Heading 1 2 5" xfId="17015"/>
    <cellStyle name="Heading 1 2 5 2" xfId="17016"/>
    <cellStyle name="Heading 1 2 6" xfId="17017"/>
    <cellStyle name="Heading 1 2_Sheet1" xfId="17018"/>
    <cellStyle name="Heading 1 3" xfId="17019"/>
    <cellStyle name="Heading 1 3 2" xfId="17020"/>
    <cellStyle name="Heading 1 3 2 2" xfId="17021"/>
    <cellStyle name="Heading 1 3 3" xfId="17022"/>
    <cellStyle name="Heading 1 3 4" xfId="17023"/>
    <cellStyle name="Heading 1 4" xfId="17024"/>
    <cellStyle name="Heading 1 4 2" xfId="17025"/>
    <cellStyle name="Heading 1 4 2 2" xfId="17026"/>
    <cellStyle name="Heading 1 4 3" xfId="17027"/>
    <cellStyle name="Heading 1 4 4" xfId="17028"/>
    <cellStyle name="Heading 1 5" xfId="17029"/>
    <cellStyle name="Heading 1 5 2" xfId="17030"/>
    <cellStyle name="Heading 1 5 2 2" xfId="17031"/>
    <cellStyle name="Heading 1 6" xfId="17032"/>
    <cellStyle name="Heading 1 6 2" xfId="17033"/>
    <cellStyle name="Heading 1 7" xfId="17034"/>
    <cellStyle name="Heading 1 7 2" xfId="17035"/>
    <cellStyle name="Heading 1 7 2 2" xfId="17036"/>
    <cellStyle name="Heading 1 7 2 3" xfId="17037"/>
    <cellStyle name="Heading 1 7 3" xfId="17038"/>
    <cellStyle name="Heading 1 8" xfId="17039"/>
    <cellStyle name="Heading 1 8 2" xfId="17040"/>
    <cellStyle name="Heading 1 8 2 2" xfId="17041"/>
    <cellStyle name="Heading 1 8 3" xfId="17042"/>
    <cellStyle name="heading 10" xfId="17043"/>
    <cellStyle name="heading 10 10" xfId="17044"/>
    <cellStyle name="heading 10 10 2" xfId="17045"/>
    <cellStyle name="heading 10 11" xfId="17046"/>
    <cellStyle name="heading 10 11 2" xfId="17047"/>
    <cellStyle name="heading 10 12" xfId="17048"/>
    <cellStyle name="heading 10 13" xfId="17049"/>
    <cellStyle name="heading 10 14" xfId="17050"/>
    <cellStyle name="heading 10 2" xfId="17051"/>
    <cellStyle name="heading 10 2 10" xfId="17052"/>
    <cellStyle name="heading 10 2 10 2" xfId="17053"/>
    <cellStyle name="heading 10 2 11" xfId="17054"/>
    <cellStyle name="heading 10 2 12" xfId="17055"/>
    <cellStyle name="heading 10 2 13" xfId="17056"/>
    <cellStyle name="heading 10 2 2" xfId="17057"/>
    <cellStyle name="heading 10 2 2 2" xfId="17058"/>
    <cellStyle name="heading 10 2 2 2 2" xfId="17059"/>
    <cellStyle name="heading 10 2 2 2 2 2" xfId="17060"/>
    <cellStyle name="heading 10 2 2 2 3" xfId="17061"/>
    <cellStyle name="heading 10 2 2 2 3 2" xfId="17062"/>
    <cellStyle name="heading 10 2 2 2 4" xfId="17063"/>
    <cellStyle name="heading 10 2 2 3" xfId="17064"/>
    <cellStyle name="heading 10 2 2 3 2" xfId="17065"/>
    <cellStyle name="heading 10 2 2 4" xfId="17066"/>
    <cellStyle name="heading 10 2 2 4 2" xfId="17067"/>
    <cellStyle name="heading 10 2 2 5" xfId="17068"/>
    <cellStyle name="heading 10 2 2 6" xfId="17069"/>
    <cellStyle name="heading 10 2 2 7" xfId="17070"/>
    <cellStyle name="heading 10 2 3" xfId="17071"/>
    <cellStyle name="heading 10 2 3 2" xfId="17072"/>
    <cellStyle name="heading 10 2 3 2 2" xfId="17073"/>
    <cellStyle name="heading 10 2 3 3" xfId="17074"/>
    <cellStyle name="heading 10 2 3 3 2" xfId="17075"/>
    <cellStyle name="heading 10 2 3 4" xfId="17076"/>
    <cellStyle name="heading 10 2 4" xfId="17077"/>
    <cellStyle name="heading 10 2 4 2" xfId="17078"/>
    <cellStyle name="heading 10 2 4 2 2" xfId="17079"/>
    <cellStyle name="heading 10 2 4 3" xfId="17080"/>
    <cellStyle name="heading 10 2 4 3 2" xfId="17081"/>
    <cellStyle name="heading 10 2 4 4" xfId="17082"/>
    <cellStyle name="heading 10 2 5" xfId="17083"/>
    <cellStyle name="heading 10 2 5 2" xfId="17084"/>
    <cellStyle name="heading 10 2 5 2 2" xfId="17085"/>
    <cellStyle name="heading 10 2 5 3" xfId="17086"/>
    <cellStyle name="heading 10 2 5 3 2" xfId="17087"/>
    <cellStyle name="heading 10 2 5 4" xfId="17088"/>
    <cellStyle name="heading 10 2 6" xfId="17089"/>
    <cellStyle name="heading 10 2 6 2" xfId="17090"/>
    <cellStyle name="heading 10 2 7" xfId="17091"/>
    <cellStyle name="heading 10 2 7 2" xfId="17092"/>
    <cellStyle name="heading 10 2 8" xfId="17093"/>
    <cellStyle name="heading 10 2 8 2" xfId="17094"/>
    <cellStyle name="heading 10 2 9" xfId="17095"/>
    <cellStyle name="heading 10 2 9 2" xfId="17096"/>
    <cellStyle name="heading 10 3" xfId="17097"/>
    <cellStyle name="heading 10 3 2" xfId="17098"/>
    <cellStyle name="heading 10 3 2 2" xfId="17099"/>
    <cellStyle name="heading 10 3 2 2 2" xfId="17100"/>
    <cellStyle name="heading 10 3 2 3" xfId="17101"/>
    <cellStyle name="heading 10 3 2 3 2" xfId="17102"/>
    <cellStyle name="heading 10 3 2 4" xfId="17103"/>
    <cellStyle name="heading 10 3 3" xfId="17104"/>
    <cellStyle name="heading 10 3 3 2" xfId="17105"/>
    <cellStyle name="heading 10 3 4" xfId="17106"/>
    <cellStyle name="heading 10 3 4 2" xfId="17107"/>
    <cellStyle name="heading 10 3 5" xfId="17108"/>
    <cellStyle name="heading 10 3 6" xfId="17109"/>
    <cellStyle name="heading 10 3 7" xfId="17110"/>
    <cellStyle name="heading 10 4" xfId="17111"/>
    <cellStyle name="heading 10 4 2" xfId="17112"/>
    <cellStyle name="heading 10 4 2 2" xfId="17113"/>
    <cellStyle name="heading 10 4 3" xfId="17114"/>
    <cellStyle name="heading 10 4 3 2" xfId="17115"/>
    <cellStyle name="heading 10 4 4" xfId="17116"/>
    <cellStyle name="heading 10 5" xfId="17117"/>
    <cellStyle name="heading 10 5 2" xfId="17118"/>
    <cellStyle name="heading 10 5 2 2" xfId="17119"/>
    <cellStyle name="heading 10 5 3" xfId="17120"/>
    <cellStyle name="heading 10 5 3 2" xfId="17121"/>
    <cellStyle name="heading 10 5 4" xfId="17122"/>
    <cellStyle name="heading 10 6" xfId="17123"/>
    <cellStyle name="heading 10 6 2" xfId="17124"/>
    <cellStyle name="heading 10 6 2 2" xfId="17125"/>
    <cellStyle name="heading 10 6 3" xfId="17126"/>
    <cellStyle name="heading 10 6 3 2" xfId="17127"/>
    <cellStyle name="heading 10 6 4" xfId="17128"/>
    <cellStyle name="heading 10 7" xfId="17129"/>
    <cellStyle name="heading 10 7 2" xfId="17130"/>
    <cellStyle name="heading 10 8" xfId="17131"/>
    <cellStyle name="heading 10 8 2" xfId="17132"/>
    <cellStyle name="heading 10 9" xfId="17133"/>
    <cellStyle name="heading 10 9 2" xfId="17134"/>
    <cellStyle name="heading 11" xfId="17135"/>
    <cellStyle name="heading 11 10" xfId="17136"/>
    <cellStyle name="heading 11 10 2" xfId="17137"/>
    <cellStyle name="heading 11 11" xfId="17138"/>
    <cellStyle name="heading 11 11 2" xfId="17139"/>
    <cellStyle name="heading 11 12" xfId="17140"/>
    <cellStyle name="heading 11 13" xfId="17141"/>
    <cellStyle name="heading 11 14" xfId="17142"/>
    <cellStyle name="heading 11 2" xfId="17143"/>
    <cellStyle name="heading 11 2 10" xfId="17144"/>
    <cellStyle name="heading 11 2 10 2" xfId="17145"/>
    <cellStyle name="heading 11 2 11" xfId="17146"/>
    <cellStyle name="heading 11 2 12" xfId="17147"/>
    <cellStyle name="heading 11 2 13" xfId="17148"/>
    <cellStyle name="heading 11 2 2" xfId="17149"/>
    <cellStyle name="heading 11 2 2 2" xfId="17150"/>
    <cellStyle name="heading 11 2 2 2 2" xfId="17151"/>
    <cellStyle name="heading 11 2 2 2 2 2" xfId="17152"/>
    <cellStyle name="heading 11 2 2 2 3" xfId="17153"/>
    <cellStyle name="heading 11 2 2 2 3 2" xfId="17154"/>
    <cellStyle name="heading 11 2 2 2 4" xfId="17155"/>
    <cellStyle name="heading 11 2 2 3" xfId="17156"/>
    <cellStyle name="heading 11 2 2 3 2" xfId="17157"/>
    <cellStyle name="heading 11 2 2 4" xfId="17158"/>
    <cellStyle name="heading 11 2 2 4 2" xfId="17159"/>
    <cellStyle name="heading 11 2 2 5" xfId="17160"/>
    <cellStyle name="heading 11 2 2 6" xfId="17161"/>
    <cellStyle name="heading 11 2 2 7" xfId="17162"/>
    <cellStyle name="heading 11 2 3" xfId="17163"/>
    <cellStyle name="heading 11 2 3 2" xfId="17164"/>
    <cellStyle name="heading 11 2 3 2 2" xfId="17165"/>
    <cellStyle name="heading 11 2 3 3" xfId="17166"/>
    <cellStyle name="heading 11 2 3 3 2" xfId="17167"/>
    <cellStyle name="heading 11 2 3 4" xfId="17168"/>
    <cellStyle name="heading 11 2 4" xfId="17169"/>
    <cellStyle name="heading 11 2 4 2" xfId="17170"/>
    <cellStyle name="heading 11 2 4 2 2" xfId="17171"/>
    <cellStyle name="heading 11 2 4 3" xfId="17172"/>
    <cellStyle name="heading 11 2 4 3 2" xfId="17173"/>
    <cellStyle name="heading 11 2 4 4" xfId="17174"/>
    <cellStyle name="heading 11 2 5" xfId="17175"/>
    <cellStyle name="heading 11 2 5 2" xfId="17176"/>
    <cellStyle name="heading 11 2 5 2 2" xfId="17177"/>
    <cellStyle name="heading 11 2 5 3" xfId="17178"/>
    <cellStyle name="heading 11 2 5 3 2" xfId="17179"/>
    <cellStyle name="heading 11 2 5 4" xfId="17180"/>
    <cellStyle name="heading 11 2 6" xfId="17181"/>
    <cellStyle name="heading 11 2 6 2" xfId="17182"/>
    <cellStyle name="heading 11 2 7" xfId="17183"/>
    <cellStyle name="heading 11 2 7 2" xfId="17184"/>
    <cellStyle name="heading 11 2 8" xfId="17185"/>
    <cellStyle name="heading 11 2 8 2" xfId="17186"/>
    <cellStyle name="heading 11 2 9" xfId="17187"/>
    <cellStyle name="heading 11 2 9 2" xfId="17188"/>
    <cellStyle name="heading 11 3" xfId="17189"/>
    <cellStyle name="heading 11 3 2" xfId="17190"/>
    <cellStyle name="heading 11 3 2 2" xfId="17191"/>
    <cellStyle name="heading 11 3 2 2 2" xfId="17192"/>
    <cellStyle name="heading 11 3 2 3" xfId="17193"/>
    <cellStyle name="heading 11 3 2 3 2" xfId="17194"/>
    <cellStyle name="heading 11 3 2 4" xfId="17195"/>
    <cellStyle name="heading 11 3 3" xfId="17196"/>
    <cellStyle name="heading 11 3 3 2" xfId="17197"/>
    <cellStyle name="heading 11 3 4" xfId="17198"/>
    <cellStyle name="heading 11 3 4 2" xfId="17199"/>
    <cellStyle name="heading 11 3 5" xfId="17200"/>
    <cellStyle name="heading 11 3 6" xfId="17201"/>
    <cellStyle name="heading 11 3 7" xfId="17202"/>
    <cellStyle name="heading 11 4" xfId="17203"/>
    <cellStyle name="heading 11 4 2" xfId="17204"/>
    <cellStyle name="heading 11 4 2 2" xfId="17205"/>
    <cellStyle name="heading 11 4 3" xfId="17206"/>
    <cellStyle name="heading 11 4 3 2" xfId="17207"/>
    <cellStyle name="heading 11 4 4" xfId="17208"/>
    <cellStyle name="heading 11 5" xfId="17209"/>
    <cellStyle name="heading 11 5 2" xfId="17210"/>
    <cellStyle name="heading 11 5 2 2" xfId="17211"/>
    <cellStyle name="heading 11 5 3" xfId="17212"/>
    <cellStyle name="heading 11 5 3 2" xfId="17213"/>
    <cellStyle name="heading 11 5 4" xfId="17214"/>
    <cellStyle name="heading 11 6" xfId="17215"/>
    <cellStyle name="heading 11 6 2" xfId="17216"/>
    <cellStyle name="heading 11 6 2 2" xfId="17217"/>
    <cellStyle name="heading 11 6 3" xfId="17218"/>
    <cellStyle name="heading 11 6 3 2" xfId="17219"/>
    <cellStyle name="heading 11 6 4" xfId="17220"/>
    <cellStyle name="heading 11 7" xfId="17221"/>
    <cellStyle name="heading 11 7 2" xfId="17222"/>
    <cellStyle name="heading 11 8" xfId="17223"/>
    <cellStyle name="heading 11 8 2" xfId="17224"/>
    <cellStyle name="heading 11 9" xfId="17225"/>
    <cellStyle name="heading 11 9 2" xfId="17226"/>
    <cellStyle name="heading 12" xfId="17227"/>
    <cellStyle name="heading 12 10" xfId="17228"/>
    <cellStyle name="heading 12 10 2" xfId="17229"/>
    <cellStyle name="heading 12 11" xfId="17230"/>
    <cellStyle name="heading 12 11 2" xfId="17231"/>
    <cellStyle name="heading 12 12" xfId="17232"/>
    <cellStyle name="heading 12 13" xfId="17233"/>
    <cellStyle name="heading 12 14" xfId="17234"/>
    <cellStyle name="heading 12 2" xfId="17235"/>
    <cellStyle name="heading 12 2 10" xfId="17236"/>
    <cellStyle name="heading 12 2 10 2" xfId="17237"/>
    <cellStyle name="heading 12 2 11" xfId="17238"/>
    <cellStyle name="heading 12 2 12" xfId="17239"/>
    <cellStyle name="heading 12 2 13" xfId="17240"/>
    <cellStyle name="heading 12 2 2" xfId="17241"/>
    <cellStyle name="heading 12 2 2 2" xfId="17242"/>
    <cellStyle name="heading 12 2 2 2 2" xfId="17243"/>
    <cellStyle name="heading 12 2 2 2 2 2" xfId="17244"/>
    <cellStyle name="heading 12 2 2 2 3" xfId="17245"/>
    <cellStyle name="heading 12 2 2 2 3 2" xfId="17246"/>
    <cellStyle name="heading 12 2 2 2 4" xfId="17247"/>
    <cellStyle name="heading 12 2 2 3" xfId="17248"/>
    <cellStyle name="heading 12 2 2 3 2" xfId="17249"/>
    <cellStyle name="heading 12 2 2 4" xfId="17250"/>
    <cellStyle name="heading 12 2 2 4 2" xfId="17251"/>
    <cellStyle name="heading 12 2 2 5" xfId="17252"/>
    <cellStyle name="heading 12 2 2 6" xfId="17253"/>
    <cellStyle name="heading 12 2 2 7" xfId="17254"/>
    <cellStyle name="heading 12 2 3" xfId="17255"/>
    <cellStyle name="heading 12 2 3 2" xfId="17256"/>
    <cellStyle name="heading 12 2 3 2 2" xfId="17257"/>
    <cellStyle name="heading 12 2 3 3" xfId="17258"/>
    <cellStyle name="heading 12 2 3 3 2" xfId="17259"/>
    <cellStyle name="heading 12 2 3 4" xfId="17260"/>
    <cellStyle name="heading 12 2 4" xfId="17261"/>
    <cellStyle name="heading 12 2 4 2" xfId="17262"/>
    <cellStyle name="heading 12 2 4 2 2" xfId="17263"/>
    <cellStyle name="heading 12 2 4 3" xfId="17264"/>
    <cellStyle name="heading 12 2 4 3 2" xfId="17265"/>
    <cellStyle name="heading 12 2 4 4" xfId="17266"/>
    <cellStyle name="heading 12 2 5" xfId="17267"/>
    <cellStyle name="heading 12 2 5 2" xfId="17268"/>
    <cellStyle name="heading 12 2 5 2 2" xfId="17269"/>
    <cellStyle name="heading 12 2 5 3" xfId="17270"/>
    <cellStyle name="heading 12 2 5 3 2" xfId="17271"/>
    <cellStyle name="heading 12 2 5 4" xfId="17272"/>
    <cellStyle name="heading 12 2 6" xfId="17273"/>
    <cellStyle name="heading 12 2 6 2" xfId="17274"/>
    <cellStyle name="heading 12 2 7" xfId="17275"/>
    <cellStyle name="heading 12 2 7 2" xfId="17276"/>
    <cellStyle name="heading 12 2 8" xfId="17277"/>
    <cellStyle name="heading 12 2 8 2" xfId="17278"/>
    <cellStyle name="heading 12 2 9" xfId="17279"/>
    <cellStyle name="heading 12 2 9 2" xfId="17280"/>
    <cellStyle name="heading 12 3" xfId="17281"/>
    <cellStyle name="heading 12 3 2" xfId="17282"/>
    <cellStyle name="heading 12 3 2 2" xfId="17283"/>
    <cellStyle name="heading 12 3 2 2 2" xfId="17284"/>
    <cellStyle name="heading 12 3 2 3" xfId="17285"/>
    <cellStyle name="heading 12 3 2 3 2" xfId="17286"/>
    <cellStyle name="heading 12 3 2 4" xfId="17287"/>
    <cellStyle name="heading 12 3 3" xfId="17288"/>
    <cellStyle name="heading 12 3 3 2" xfId="17289"/>
    <cellStyle name="heading 12 3 4" xfId="17290"/>
    <cellStyle name="heading 12 3 4 2" xfId="17291"/>
    <cellStyle name="heading 12 3 5" xfId="17292"/>
    <cellStyle name="heading 12 3 6" xfId="17293"/>
    <cellStyle name="heading 12 3 7" xfId="17294"/>
    <cellStyle name="heading 12 4" xfId="17295"/>
    <cellStyle name="heading 12 4 2" xfId="17296"/>
    <cellStyle name="heading 12 4 2 2" xfId="17297"/>
    <cellStyle name="heading 12 4 3" xfId="17298"/>
    <cellStyle name="heading 12 4 3 2" xfId="17299"/>
    <cellStyle name="heading 12 4 4" xfId="17300"/>
    <cellStyle name="heading 12 5" xfId="17301"/>
    <cellStyle name="heading 12 5 2" xfId="17302"/>
    <cellStyle name="heading 12 5 2 2" xfId="17303"/>
    <cellStyle name="heading 12 5 3" xfId="17304"/>
    <cellStyle name="heading 12 5 3 2" xfId="17305"/>
    <cellStyle name="heading 12 5 4" xfId="17306"/>
    <cellStyle name="heading 12 6" xfId="17307"/>
    <cellStyle name="heading 12 6 2" xfId="17308"/>
    <cellStyle name="heading 12 6 2 2" xfId="17309"/>
    <cellStyle name="heading 12 6 3" xfId="17310"/>
    <cellStyle name="heading 12 6 3 2" xfId="17311"/>
    <cellStyle name="heading 12 6 4" xfId="17312"/>
    <cellStyle name="heading 12 7" xfId="17313"/>
    <cellStyle name="heading 12 7 2" xfId="17314"/>
    <cellStyle name="heading 12 8" xfId="17315"/>
    <cellStyle name="heading 12 8 2" xfId="17316"/>
    <cellStyle name="heading 12 9" xfId="17317"/>
    <cellStyle name="heading 12 9 2" xfId="17318"/>
    <cellStyle name="heading 13" xfId="17319"/>
    <cellStyle name="heading 13 10" xfId="17320"/>
    <cellStyle name="heading 13 10 2" xfId="17321"/>
    <cellStyle name="heading 13 11" xfId="17322"/>
    <cellStyle name="heading 13 11 2" xfId="17323"/>
    <cellStyle name="heading 13 12" xfId="17324"/>
    <cellStyle name="heading 13 13" xfId="17325"/>
    <cellStyle name="heading 13 14" xfId="17326"/>
    <cellStyle name="heading 13 2" xfId="17327"/>
    <cellStyle name="heading 13 2 10" xfId="17328"/>
    <cellStyle name="heading 13 2 10 2" xfId="17329"/>
    <cellStyle name="heading 13 2 11" xfId="17330"/>
    <cellStyle name="heading 13 2 12" xfId="17331"/>
    <cellStyle name="heading 13 2 13" xfId="17332"/>
    <cellStyle name="heading 13 2 2" xfId="17333"/>
    <cellStyle name="heading 13 2 2 2" xfId="17334"/>
    <cellStyle name="heading 13 2 2 2 2" xfId="17335"/>
    <cellStyle name="heading 13 2 2 2 2 2" xfId="17336"/>
    <cellStyle name="heading 13 2 2 2 3" xfId="17337"/>
    <cellStyle name="heading 13 2 2 2 3 2" xfId="17338"/>
    <cellStyle name="heading 13 2 2 2 4" xfId="17339"/>
    <cellStyle name="heading 13 2 2 3" xfId="17340"/>
    <cellStyle name="heading 13 2 2 3 2" xfId="17341"/>
    <cellStyle name="heading 13 2 2 4" xfId="17342"/>
    <cellStyle name="heading 13 2 2 4 2" xfId="17343"/>
    <cellStyle name="heading 13 2 2 5" xfId="17344"/>
    <cellStyle name="heading 13 2 2 6" xfId="17345"/>
    <cellStyle name="heading 13 2 2 7" xfId="17346"/>
    <cellStyle name="heading 13 2 3" xfId="17347"/>
    <cellStyle name="heading 13 2 3 2" xfId="17348"/>
    <cellStyle name="heading 13 2 3 2 2" xfId="17349"/>
    <cellStyle name="heading 13 2 3 3" xfId="17350"/>
    <cellStyle name="heading 13 2 3 3 2" xfId="17351"/>
    <cellStyle name="heading 13 2 3 4" xfId="17352"/>
    <cellStyle name="heading 13 2 4" xfId="17353"/>
    <cellStyle name="heading 13 2 4 2" xfId="17354"/>
    <cellStyle name="heading 13 2 4 2 2" xfId="17355"/>
    <cellStyle name="heading 13 2 4 3" xfId="17356"/>
    <cellStyle name="heading 13 2 4 3 2" xfId="17357"/>
    <cellStyle name="heading 13 2 4 4" xfId="17358"/>
    <cellStyle name="heading 13 2 5" xfId="17359"/>
    <cellStyle name="heading 13 2 5 2" xfId="17360"/>
    <cellStyle name="heading 13 2 5 2 2" xfId="17361"/>
    <cellStyle name="heading 13 2 5 3" xfId="17362"/>
    <cellStyle name="heading 13 2 5 3 2" xfId="17363"/>
    <cellStyle name="heading 13 2 5 4" xfId="17364"/>
    <cellStyle name="heading 13 2 6" xfId="17365"/>
    <cellStyle name="heading 13 2 6 2" xfId="17366"/>
    <cellStyle name="heading 13 2 7" xfId="17367"/>
    <cellStyle name="heading 13 2 7 2" xfId="17368"/>
    <cellStyle name="heading 13 2 8" xfId="17369"/>
    <cellStyle name="heading 13 2 8 2" xfId="17370"/>
    <cellStyle name="heading 13 2 9" xfId="17371"/>
    <cellStyle name="heading 13 2 9 2" xfId="17372"/>
    <cellStyle name="heading 13 3" xfId="17373"/>
    <cellStyle name="heading 13 3 2" xfId="17374"/>
    <cellStyle name="heading 13 3 2 2" xfId="17375"/>
    <cellStyle name="heading 13 3 2 2 2" xfId="17376"/>
    <cellStyle name="heading 13 3 2 3" xfId="17377"/>
    <cellStyle name="heading 13 3 2 3 2" xfId="17378"/>
    <cellStyle name="heading 13 3 2 4" xfId="17379"/>
    <cellStyle name="heading 13 3 3" xfId="17380"/>
    <cellStyle name="heading 13 3 3 2" xfId="17381"/>
    <cellStyle name="heading 13 3 4" xfId="17382"/>
    <cellStyle name="heading 13 3 4 2" xfId="17383"/>
    <cellStyle name="heading 13 3 5" xfId="17384"/>
    <cellStyle name="heading 13 3 6" xfId="17385"/>
    <cellStyle name="heading 13 3 7" xfId="17386"/>
    <cellStyle name="heading 13 4" xfId="17387"/>
    <cellStyle name="heading 13 4 2" xfId="17388"/>
    <cellStyle name="heading 13 4 2 2" xfId="17389"/>
    <cellStyle name="heading 13 4 3" xfId="17390"/>
    <cellStyle name="heading 13 4 3 2" xfId="17391"/>
    <cellStyle name="heading 13 4 4" xfId="17392"/>
    <cellStyle name="heading 13 5" xfId="17393"/>
    <cellStyle name="heading 13 5 2" xfId="17394"/>
    <cellStyle name="heading 13 5 2 2" xfId="17395"/>
    <cellStyle name="heading 13 5 3" xfId="17396"/>
    <cellStyle name="heading 13 5 3 2" xfId="17397"/>
    <cellStyle name="heading 13 5 4" xfId="17398"/>
    <cellStyle name="heading 13 6" xfId="17399"/>
    <cellStyle name="heading 13 6 2" xfId="17400"/>
    <cellStyle name="heading 13 6 2 2" xfId="17401"/>
    <cellStyle name="heading 13 6 3" xfId="17402"/>
    <cellStyle name="heading 13 6 3 2" xfId="17403"/>
    <cellStyle name="heading 13 6 4" xfId="17404"/>
    <cellStyle name="heading 13 7" xfId="17405"/>
    <cellStyle name="heading 13 7 2" xfId="17406"/>
    <cellStyle name="heading 13 8" xfId="17407"/>
    <cellStyle name="heading 13 8 2" xfId="17408"/>
    <cellStyle name="heading 13 9" xfId="17409"/>
    <cellStyle name="heading 13 9 2" xfId="17410"/>
    <cellStyle name="heading 14" xfId="17411"/>
    <cellStyle name="heading 14 10" xfId="17412"/>
    <cellStyle name="heading 14 10 2" xfId="17413"/>
    <cellStyle name="heading 14 11" xfId="17414"/>
    <cellStyle name="heading 14 11 2" xfId="17415"/>
    <cellStyle name="heading 14 12" xfId="17416"/>
    <cellStyle name="heading 14 13" xfId="17417"/>
    <cellStyle name="heading 14 14" xfId="17418"/>
    <cellStyle name="heading 14 2" xfId="17419"/>
    <cellStyle name="heading 14 2 10" xfId="17420"/>
    <cellStyle name="heading 14 2 10 2" xfId="17421"/>
    <cellStyle name="heading 14 2 11" xfId="17422"/>
    <cellStyle name="heading 14 2 12" xfId="17423"/>
    <cellStyle name="heading 14 2 13" xfId="17424"/>
    <cellStyle name="heading 14 2 2" xfId="17425"/>
    <cellStyle name="heading 14 2 2 2" xfId="17426"/>
    <cellStyle name="heading 14 2 2 2 2" xfId="17427"/>
    <cellStyle name="heading 14 2 2 2 2 2" xfId="17428"/>
    <cellStyle name="heading 14 2 2 2 3" xfId="17429"/>
    <cellStyle name="heading 14 2 2 2 3 2" xfId="17430"/>
    <cellStyle name="heading 14 2 2 2 4" xfId="17431"/>
    <cellStyle name="heading 14 2 2 3" xfId="17432"/>
    <cellStyle name="heading 14 2 2 3 2" xfId="17433"/>
    <cellStyle name="heading 14 2 2 4" xfId="17434"/>
    <cellStyle name="heading 14 2 2 4 2" xfId="17435"/>
    <cellStyle name="heading 14 2 2 5" xfId="17436"/>
    <cellStyle name="heading 14 2 2 6" xfId="17437"/>
    <cellStyle name="heading 14 2 2 7" xfId="17438"/>
    <cellStyle name="heading 14 2 3" xfId="17439"/>
    <cellStyle name="heading 14 2 3 2" xfId="17440"/>
    <cellStyle name="heading 14 2 3 2 2" xfId="17441"/>
    <cellStyle name="heading 14 2 3 3" xfId="17442"/>
    <cellStyle name="heading 14 2 3 3 2" xfId="17443"/>
    <cellStyle name="heading 14 2 3 4" xfId="17444"/>
    <cellStyle name="heading 14 2 4" xfId="17445"/>
    <cellStyle name="heading 14 2 4 2" xfId="17446"/>
    <cellStyle name="heading 14 2 4 2 2" xfId="17447"/>
    <cellStyle name="heading 14 2 4 3" xfId="17448"/>
    <cellStyle name="heading 14 2 4 3 2" xfId="17449"/>
    <cellStyle name="heading 14 2 4 4" xfId="17450"/>
    <cellStyle name="heading 14 2 5" xfId="17451"/>
    <cellStyle name="heading 14 2 5 2" xfId="17452"/>
    <cellStyle name="heading 14 2 5 2 2" xfId="17453"/>
    <cellStyle name="heading 14 2 5 3" xfId="17454"/>
    <cellStyle name="heading 14 2 5 3 2" xfId="17455"/>
    <cellStyle name="heading 14 2 5 4" xfId="17456"/>
    <cellStyle name="heading 14 2 6" xfId="17457"/>
    <cellStyle name="heading 14 2 6 2" xfId="17458"/>
    <cellStyle name="heading 14 2 7" xfId="17459"/>
    <cellStyle name="heading 14 2 7 2" xfId="17460"/>
    <cellStyle name="heading 14 2 8" xfId="17461"/>
    <cellStyle name="heading 14 2 8 2" xfId="17462"/>
    <cellStyle name="heading 14 2 9" xfId="17463"/>
    <cellStyle name="heading 14 2 9 2" xfId="17464"/>
    <cellStyle name="heading 14 3" xfId="17465"/>
    <cellStyle name="heading 14 3 2" xfId="17466"/>
    <cellStyle name="heading 14 3 2 2" xfId="17467"/>
    <cellStyle name="heading 14 3 2 2 2" xfId="17468"/>
    <cellStyle name="heading 14 3 2 3" xfId="17469"/>
    <cellStyle name="heading 14 3 2 3 2" xfId="17470"/>
    <cellStyle name="heading 14 3 2 4" xfId="17471"/>
    <cellStyle name="heading 14 3 3" xfId="17472"/>
    <cellStyle name="heading 14 3 3 2" xfId="17473"/>
    <cellStyle name="heading 14 3 4" xfId="17474"/>
    <cellStyle name="heading 14 3 4 2" xfId="17475"/>
    <cellStyle name="heading 14 3 5" xfId="17476"/>
    <cellStyle name="heading 14 3 6" xfId="17477"/>
    <cellStyle name="heading 14 3 7" xfId="17478"/>
    <cellStyle name="heading 14 4" xfId="17479"/>
    <cellStyle name="heading 14 4 2" xfId="17480"/>
    <cellStyle name="heading 14 4 2 2" xfId="17481"/>
    <cellStyle name="heading 14 4 3" xfId="17482"/>
    <cellStyle name="heading 14 4 3 2" xfId="17483"/>
    <cellStyle name="heading 14 4 4" xfId="17484"/>
    <cellStyle name="heading 14 5" xfId="17485"/>
    <cellStyle name="heading 14 5 2" xfId="17486"/>
    <cellStyle name="heading 14 5 2 2" xfId="17487"/>
    <cellStyle name="heading 14 5 3" xfId="17488"/>
    <cellStyle name="heading 14 5 3 2" xfId="17489"/>
    <cellStyle name="heading 14 5 4" xfId="17490"/>
    <cellStyle name="heading 14 6" xfId="17491"/>
    <cellStyle name="heading 14 6 2" xfId="17492"/>
    <cellStyle name="heading 14 6 2 2" xfId="17493"/>
    <cellStyle name="heading 14 6 3" xfId="17494"/>
    <cellStyle name="heading 14 6 3 2" xfId="17495"/>
    <cellStyle name="heading 14 6 4" xfId="17496"/>
    <cellStyle name="heading 14 7" xfId="17497"/>
    <cellStyle name="heading 14 7 2" xfId="17498"/>
    <cellStyle name="heading 14 8" xfId="17499"/>
    <cellStyle name="heading 14 8 2" xfId="17500"/>
    <cellStyle name="heading 14 9" xfId="17501"/>
    <cellStyle name="heading 14 9 2" xfId="17502"/>
    <cellStyle name="heading 15" xfId="17503"/>
    <cellStyle name="heading 15 10" xfId="17504"/>
    <cellStyle name="heading 15 10 2" xfId="17505"/>
    <cellStyle name="heading 15 11" xfId="17506"/>
    <cellStyle name="heading 15 11 2" xfId="17507"/>
    <cellStyle name="heading 15 12" xfId="17508"/>
    <cellStyle name="heading 15 13" xfId="17509"/>
    <cellStyle name="heading 15 14" xfId="17510"/>
    <cellStyle name="heading 15 2" xfId="17511"/>
    <cellStyle name="heading 15 2 10" xfId="17512"/>
    <cellStyle name="heading 15 2 10 2" xfId="17513"/>
    <cellStyle name="heading 15 2 11" xfId="17514"/>
    <cellStyle name="heading 15 2 12" xfId="17515"/>
    <cellStyle name="heading 15 2 13" xfId="17516"/>
    <cellStyle name="heading 15 2 2" xfId="17517"/>
    <cellStyle name="heading 15 2 2 2" xfId="17518"/>
    <cellStyle name="heading 15 2 2 2 2" xfId="17519"/>
    <cellStyle name="heading 15 2 2 2 2 2" xfId="17520"/>
    <cellStyle name="heading 15 2 2 2 3" xfId="17521"/>
    <cellStyle name="heading 15 2 2 2 3 2" xfId="17522"/>
    <cellStyle name="heading 15 2 2 2 4" xfId="17523"/>
    <cellStyle name="heading 15 2 2 3" xfId="17524"/>
    <cellStyle name="heading 15 2 2 3 2" xfId="17525"/>
    <cellStyle name="heading 15 2 2 4" xfId="17526"/>
    <cellStyle name="heading 15 2 2 4 2" xfId="17527"/>
    <cellStyle name="heading 15 2 2 5" xfId="17528"/>
    <cellStyle name="heading 15 2 2 6" xfId="17529"/>
    <cellStyle name="heading 15 2 2 7" xfId="17530"/>
    <cellStyle name="heading 15 2 3" xfId="17531"/>
    <cellStyle name="heading 15 2 3 2" xfId="17532"/>
    <cellStyle name="heading 15 2 3 2 2" xfId="17533"/>
    <cellStyle name="heading 15 2 3 3" xfId="17534"/>
    <cellStyle name="heading 15 2 3 3 2" xfId="17535"/>
    <cellStyle name="heading 15 2 3 4" xfId="17536"/>
    <cellStyle name="heading 15 2 4" xfId="17537"/>
    <cellStyle name="heading 15 2 4 2" xfId="17538"/>
    <cellStyle name="heading 15 2 4 2 2" xfId="17539"/>
    <cellStyle name="heading 15 2 4 3" xfId="17540"/>
    <cellStyle name="heading 15 2 4 3 2" xfId="17541"/>
    <cellStyle name="heading 15 2 4 4" xfId="17542"/>
    <cellStyle name="heading 15 2 5" xfId="17543"/>
    <cellStyle name="heading 15 2 5 2" xfId="17544"/>
    <cellStyle name="heading 15 2 5 2 2" xfId="17545"/>
    <cellStyle name="heading 15 2 5 3" xfId="17546"/>
    <cellStyle name="heading 15 2 5 3 2" xfId="17547"/>
    <cellStyle name="heading 15 2 5 4" xfId="17548"/>
    <cellStyle name="heading 15 2 6" xfId="17549"/>
    <cellStyle name="heading 15 2 6 2" xfId="17550"/>
    <cellStyle name="heading 15 2 7" xfId="17551"/>
    <cellStyle name="heading 15 2 7 2" xfId="17552"/>
    <cellStyle name="heading 15 2 8" xfId="17553"/>
    <cellStyle name="heading 15 2 8 2" xfId="17554"/>
    <cellStyle name="heading 15 2 9" xfId="17555"/>
    <cellStyle name="heading 15 2 9 2" xfId="17556"/>
    <cellStyle name="heading 15 3" xfId="17557"/>
    <cellStyle name="heading 15 3 2" xfId="17558"/>
    <cellStyle name="heading 15 3 2 2" xfId="17559"/>
    <cellStyle name="heading 15 3 2 2 2" xfId="17560"/>
    <cellStyle name="heading 15 3 2 3" xfId="17561"/>
    <cellStyle name="heading 15 3 2 3 2" xfId="17562"/>
    <cellStyle name="heading 15 3 2 4" xfId="17563"/>
    <cellStyle name="heading 15 3 3" xfId="17564"/>
    <cellStyle name="heading 15 3 3 2" xfId="17565"/>
    <cellStyle name="heading 15 3 4" xfId="17566"/>
    <cellStyle name="heading 15 3 4 2" xfId="17567"/>
    <cellStyle name="heading 15 3 5" xfId="17568"/>
    <cellStyle name="heading 15 3 6" xfId="17569"/>
    <cellStyle name="heading 15 3 7" xfId="17570"/>
    <cellStyle name="heading 15 4" xfId="17571"/>
    <cellStyle name="heading 15 4 2" xfId="17572"/>
    <cellStyle name="heading 15 4 2 2" xfId="17573"/>
    <cellStyle name="heading 15 4 3" xfId="17574"/>
    <cellStyle name="heading 15 4 3 2" xfId="17575"/>
    <cellStyle name="heading 15 4 4" xfId="17576"/>
    <cellStyle name="heading 15 5" xfId="17577"/>
    <cellStyle name="heading 15 5 2" xfId="17578"/>
    <cellStyle name="heading 15 5 2 2" xfId="17579"/>
    <cellStyle name="heading 15 5 3" xfId="17580"/>
    <cellStyle name="heading 15 5 3 2" xfId="17581"/>
    <cellStyle name="heading 15 5 4" xfId="17582"/>
    <cellStyle name="heading 15 6" xfId="17583"/>
    <cellStyle name="heading 15 6 2" xfId="17584"/>
    <cellStyle name="heading 15 6 2 2" xfId="17585"/>
    <cellStyle name="heading 15 6 3" xfId="17586"/>
    <cellStyle name="heading 15 6 3 2" xfId="17587"/>
    <cellStyle name="heading 15 6 4" xfId="17588"/>
    <cellStyle name="heading 15 7" xfId="17589"/>
    <cellStyle name="heading 15 7 2" xfId="17590"/>
    <cellStyle name="heading 15 8" xfId="17591"/>
    <cellStyle name="heading 15 8 2" xfId="17592"/>
    <cellStyle name="heading 15 9" xfId="17593"/>
    <cellStyle name="heading 15 9 2" xfId="17594"/>
    <cellStyle name="heading 16" xfId="17595"/>
    <cellStyle name="heading 16 10" xfId="17596"/>
    <cellStyle name="heading 16 10 2" xfId="17597"/>
    <cellStyle name="heading 16 11" xfId="17598"/>
    <cellStyle name="heading 16 11 2" xfId="17599"/>
    <cellStyle name="heading 16 12" xfId="17600"/>
    <cellStyle name="heading 16 13" xfId="17601"/>
    <cellStyle name="heading 16 14" xfId="17602"/>
    <cellStyle name="heading 16 2" xfId="17603"/>
    <cellStyle name="heading 16 2 10" xfId="17604"/>
    <cellStyle name="heading 16 2 10 2" xfId="17605"/>
    <cellStyle name="heading 16 2 11" xfId="17606"/>
    <cellStyle name="heading 16 2 12" xfId="17607"/>
    <cellStyle name="heading 16 2 13" xfId="17608"/>
    <cellStyle name="heading 16 2 2" xfId="17609"/>
    <cellStyle name="heading 16 2 2 2" xfId="17610"/>
    <cellStyle name="heading 16 2 2 2 2" xfId="17611"/>
    <cellStyle name="heading 16 2 2 2 2 2" xfId="17612"/>
    <cellStyle name="heading 16 2 2 2 3" xfId="17613"/>
    <cellStyle name="heading 16 2 2 2 3 2" xfId="17614"/>
    <cellStyle name="heading 16 2 2 2 4" xfId="17615"/>
    <cellStyle name="heading 16 2 2 3" xfId="17616"/>
    <cellStyle name="heading 16 2 2 3 2" xfId="17617"/>
    <cellStyle name="heading 16 2 2 4" xfId="17618"/>
    <cellStyle name="heading 16 2 2 4 2" xfId="17619"/>
    <cellStyle name="heading 16 2 2 5" xfId="17620"/>
    <cellStyle name="heading 16 2 2 6" xfId="17621"/>
    <cellStyle name="heading 16 2 2 7" xfId="17622"/>
    <cellStyle name="heading 16 2 3" xfId="17623"/>
    <cellStyle name="heading 16 2 3 2" xfId="17624"/>
    <cellStyle name="heading 16 2 3 2 2" xfId="17625"/>
    <cellStyle name="heading 16 2 3 3" xfId="17626"/>
    <cellStyle name="heading 16 2 3 3 2" xfId="17627"/>
    <cellStyle name="heading 16 2 3 4" xfId="17628"/>
    <cellStyle name="heading 16 2 4" xfId="17629"/>
    <cellStyle name="heading 16 2 4 2" xfId="17630"/>
    <cellStyle name="heading 16 2 4 2 2" xfId="17631"/>
    <cellStyle name="heading 16 2 4 3" xfId="17632"/>
    <cellStyle name="heading 16 2 4 3 2" xfId="17633"/>
    <cellStyle name="heading 16 2 4 4" xfId="17634"/>
    <cellStyle name="heading 16 2 5" xfId="17635"/>
    <cellStyle name="heading 16 2 5 2" xfId="17636"/>
    <cellStyle name="heading 16 2 5 2 2" xfId="17637"/>
    <cellStyle name="heading 16 2 5 3" xfId="17638"/>
    <cellStyle name="heading 16 2 5 3 2" xfId="17639"/>
    <cellStyle name="heading 16 2 5 4" xfId="17640"/>
    <cellStyle name="heading 16 2 6" xfId="17641"/>
    <cellStyle name="heading 16 2 6 2" xfId="17642"/>
    <cellStyle name="heading 16 2 7" xfId="17643"/>
    <cellStyle name="heading 16 2 7 2" xfId="17644"/>
    <cellStyle name="heading 16 2 8" xfId="17645"/>
    <cellStyle name="heading 16 2 8 2" xfId="17646"/>
    <cellStyle name="heading 16 2 9" xfId="17647"/>
    <cellStyle name="heading 16 2 9 2" xfId="17648"/>
    <cellStyle name="heading 16 3" xfId="17649"/>
    <cellStyle name="heading 16 3 2" xfId="17650"/>
    <cellStyle name="heading 16 3 2 2" xfId="17651"/>
    <cellStyle name="heading 16 3 2 2 2" xfId="17652"/>
    <cellStyle name="heading 16 3 2 3" xfId="17653"/>
    <cellStyle name="heading 16 3 2 3 2" xfId="17654"/>
    <cellStyle name="heading 16 3 2 4" xfId="17655"/>
    <cellStyle name="heading 16 3 3" xfId="17656"/>
    <cellStyle name="heading 16 3 3 2" xfId="17657"/>
    <cellStyle name="heading 16 3 4" xfId="17658"/>
    <cellStyle name="heading 16 3 4 2" xfId="17659"/>
    <cellStyle name="heading 16 3 5" xfId="17660"/>
    <cellStyle name="heading 16 3 6" xfId="17661"/>
    <cellStyle name="heading 16 3 7" xfId="17662"/>
    <cellStyle name="heading 16 4" xfId="17663"/>
    <cellStyle name="heading 16 4 2" xfId="17664"/>
    <cellStyle name="heading 16 4 2 2" xfId="17665"/>
    <cellStyle name="heading 16 4 3" xfId="17666"/>
    <cellStyle name="heading 16 4 3 2" xfId="17667"/>
    <cellStyle name="heading 16 4 4" xfId="17668"/>
    <cellStyle name="heading 16 5" xfId="17669"/>
    <cellStyle name="heading 16 5 2" xfId="17670"/>
    <cellStyle name="heading 16 5 2 2" xfId="17671"/>
    <cellStyle name="heading 16 5 3" xfId="17672"/>
    <cellStyle name="heading 16 5 3 2" xfId="17673"/>
    <cellStyle name="heading 16 5 4" xfId="17674"/>
    <cellStyle name="heading 16 6" xfId="17675"/>
    <cellStyle name="heading 16 6 2" xfId="17676"/>
    <cellStyle name="heading 16 6 2 2" xfId="17677"/>
    <cellStyle name="heading 16 6 3" xfId="17678"/>
    <cellStyle name="heading 16 6 3 2" xfId="17679"/>
    <cellStyle name="heading 16 6 4" xfId="17680"/>
    <cellStyle name="heading 16 7" xfId="17681"/>
    <cellStyle name="heading 16 7 2" xfId="17682"/>
    <cellStyle name="heading 16 8" xfId="17683"/>
    <cellStyle name="heading 16 8 2" xfId="17684"/>
    <cellStyle name="heading 16 9" xfId="17685"/>
    <cellStyle name="heading 16 9 2" xfId="17686"/>
    <cellStyle name="heading 17" xfId="17687"/>
    <cellStyle name="heading 17 10" xfId="17688"/>
    <cellStyle name="heading 17 10 2" xfId="17689"/>
    <cellStyle name="heading 17 11" xfId="17690"/>
    <cellStyle name="heading 17 11 2" xfId="17691"/>
    <cellStyle name="heading 17 12" xfId="17692"/>
    <cellStyle name="heading 17 13" xfId="17693"/>
    <cellStyle name="heading 17 14" xfId="17694"/>
    <cellStyle name="heading 17 2" xfId="17695"/>
    <cellStyle name="heading 17 2 10" xfId="17696"/>
    <cellStyle name="heading 17 2 10 2" xfId="17697"/>
    <cellStyle name="heading 17 2 11" xfId="17698"/>
    <cellStyle name="heading 17 2 12" xfId="17699"/>
    <cellStyle name="heading 17 2 13" xfId="17700"/>
    <cellStyle name="heading 17 2 2" xfId="17701"/>
    <cellStyle name="heading 17 2 2 2" xfId="17702"/>
    <cellStyle name="heading 17 2 2 2 2" xfId="17703"/>
    <cellStyle name="heading 17 2 2 2 2 2" xfId="17704"/>
    <cellStyle name="heading 17 2 2 2 3" xfId="17705"/>
    <cellStyle name="heading 17 2 2 2 3 2" xfId="17706"/>
    <cellStyle name="heading 17 2 2 2 4" xfId="17707"/>
    <cellStyle name="heading 17 2 2 3" xfId="17708"/>
    <cellStyle name="heading 17 2 2 3 2" xfId="17709"/>
    <cellStyle name="heading 17 2 2 4" xfId="17710"/>
    <cellStyle name="heading 17 2 2 4 2" xfId="17711"/>
    <cellStyle name="heading 17 2 2 5" xfId="17712"/>
    <cellStyle name="heading 17 2 2 6" xfId="17713"/>
    <cellStyle name="heading 17 2 2 7" xfId="17714"/>
    <cellStyle name="heading 17 2 3" xfId="17715"/>
    <cellStyle name="heading 17 2 3 2" xfId="17716"/>
    <cellStyle name="heading 17 2 3 2 2" xfId="17717"/>
    <cellStyle name="heading 17 2 3 3" xfId="17718"/>
    <cellStyle name="heading 17 2 3 3 2" xfId="17719"/>
    <cellStyle name="heading 17 2 3 4" xfId="17720"/>
    <cellStyle name="heading 17 2 4" xfId="17721"/>
    <cellStyle name="heading 17 2 4 2" xfId="17722"/>
    <cellStyle name="heading 17 2 4 2 2" xfId="17723"/>
    <cellStyle name="heading 17 2 4 3" xfId="17724"/>
    <cellStyle name="heading 17 2 4 3 2" xfId="17725"/>
    <cellStyle name="heading 17 2 4 4" xfId="17726"/>
    <cellStyle name="heading 17 2 5" xfId="17727"/>
    <cellStyle name="heading 17 2 5 2" xfId="17728"/>
    <cellStyle name="heading 17 2 5 2 2" xfId="17729"/>
    <cellStyle name="heading 17 2 5 3" xfId="17730"/>
    <cellStyle name="heading 17 2 5 3 2" xfId="17731"/>
    <cellStyle name="heading 17 2 5 4" xfId="17732"/>
    <cellStyle name="heading 17 2 6" xfId="17733"/>
    <cellStyle name="heading 17 2 6 2" xfId="17734"/>
    <cellStyle name="heading 17 2 7" xfId="17735"/>
    <cellStyle name="heading 17 2 7 2" xfId="17736"/>
    <cellStyle name="heading 17 2 8" xfId="17737"/>
    <cellStyle name="heading 17 2 8 2" xfId="17738"/>
    <cellStyle name="heading 17 2 9" xfId="17739"/>
    <cellStyle name="heading 17 2 9 2" xfId="17740"/>
    <cellStyle name="heading 17 3" xfId="17741"/>
    <cellStyle name="heading 17 3 2" xfId="17742"/>
    <cellStyle name="heading 17 3 2 2" xfId="17743"/>
    <cellStyle name="heading 17 3 2 2 2" xfId="17744"/>
    <cellStyle name="heading 17 3 2 3" xfId="17745"/>
    <cellStyle name="heading 17 3 2 3 2" xfId="17746"/>
    <cellStyle name="heading 17 3 2 4" xfId="17747"/>
    <cellStyle name="heading 17 3 3" xfId="17748"/>
    <cellStyle name="heading 17 3 3 2" xfId="17749"/>
    <cellStyle name="heading 17 3 4" xfId="17750"/>
    <cellStyle name="heading 17 3 4 2" xfId="17751"/>
    <cellStyle name="heading 17 3 5" xfId="17752"/>
    <cellStyle name="heading 17 3 6" xfId="17753"/>
    <cellStyle name="heading 17 3 7" xfId="17754"/>
    <cellStyle name="heading 17 4" xfId="17755"/>
    <cellStyle name="heading 17 4 2" xfId="17756"/>
    <cellStyle name="heading 17 4 2 2" xfId="17757"/>
    <cellStyle name="heading 17 4 3" xfId="17758"/>
    <cellStyle name="heading 17 4 3 2" xfId="17759"/>
    <cellStyle name="heading 17 4 4" xfId="17760"/>
    <cellStyle name="heading 17 5" xfId="17761"/>
    <cellStyle name="heading 17 5 2" xfId="17762"/>
    <cellStyle name="heading 17 5 2 2" xfId="17763"/>
    <cellStyle name="heading 17 5 3" xfId="17764"/>
    <cellStyle name="heading 17 5 3 2" xfId="17765"/>
    <cellStyle name="heading 17 5 4" xfId="17766"/>
    <cellStyle name="heading 17 6" xfId="17767"/>
    <cellStyle name="heading 17 6 2" xfId="17768"/>
    <cellStyle name="heading 17 6 2 2" xfId="17769"/>
    <cellStyle name="heading 17 6 3" xfId="17770"/>
    <cellStyle name="heading 17 6 3 2" xfId="17771"/>
    <cellStyle name="heading 17 6 4" xfId="17772"/>
    <cellStyle name="heading 17 7" xfId="17773"/>
    <cellStyle name="heading 17 7 2" xfId="17774"/>
    <cellStyle name="heading 17 8" xfId="17775"/>
    <cellStyle name="heading 17 8 2" xfId="17776"/>
    <cellStyle name="heading 17 9" xfId="17777"/>
    <cellStyle name="heading 17 9 2" xfId="17778"/>
    <cellStyle name="heading 18" xfId="17779"/>
    <cellStyle name="heading 18 10" xfId="17780"/>
    <cellStyle name="heading 18 10 2" xfId="17781"/>
    <cellStyle name="heading 18 11" xfId="17782"/>
    <cellStyle name="heading 18 11 2" xfId="17783"/>
    <cellStyle name="heading 18 12" xfId="17784"/>
    <cellStyle name="heading 18 13" xfId="17785"/>
    <cellStyle name="heading 18 14" xfId="17786"/>
    <cellStyle name="heading 18 2" xfId="17787"/>
    <cellStyle name="heading 18 2 10" xfId="17788"/>
    <cellStyle name="heading 18 2 10 2" xfId="17789"/>
    <cellStyle name="heading 18 2 11" xfId="17790"/>
    <cellStyle name="heading 18 2 12" xfId="17791"/>
    <cellStyle name="heading 18 2 13" xfId="17792"/>
    <cellStyle name="heading 18 2 2" xfId="17793"/>
    <cellStyle name="heading 18 2 2 2" xfId="17794"/>
    <cellStyle name="heading 18 2 2 2 2" xfId="17795"/>
    <cellStyle name="heading 18 2 2 2 2 2" xfId="17796"/>
    <cellStyle name="heading 18 2 2 2 3" xfId="17797"/>
    <cellStyle name="heading 18 2 2 2 3 2" xfId="17798"/>
    <cellStyle name="heading 18 2 2 2 4" xfId="17799"/>
    <cellStyle name="heading 18 2 2 3" xfId="17800"/>
    <cellStyle name="heading 18 2 2 3 2" xfId="17801"/>
    <cellStyle name="heading 18 2 2 4" xfId="17802"/>
    <cellStyle name="heading 18 2 2 4 2" xfId="17803"/>
    <cellStyle name="heading 18 2 2 5" xfId="17804"/>
    <cellStyle name="heading 18 2 2 6" xfId="17805"/>
    <cellStyle name="heading 18 2 2 7" xfId="17806"/>
    <cellStyle name="heading 18 2 3" xfId="17807"/>
    <cellStyle name="heading 18 2 3 2" xfId="17808"/>
    <cellStyle name="heading 18 2 3 2 2" xfId="17809"/>
    <cellStyle name="heading 18 2 3 3" xfId="17810"/>
    <cellStyle name="heading 18 2 3 3 2" xfId="17811"/>
    <cellStyle name="heading 18 2 3 4" xfId="17812"/>
    <cellStyle name="heading 18 2 4" xfId="17813"/>
    <cellStyle name="heading 18 2 4 2" xfId="17814"/>
    <cellStyle name="heading 18 2 4 2 2" xfId="17815"/>
    <cellStyle name="heading 18 2 4 3" xfId="17816"/>
    <cellStyle name="heading 18 2 4 3 2" xfId="17817"/>
    <cellStyle name="heading 18 2 4 4" xfId="17818"/>
    <cellStyle name="heading 18 2 5" xfId="17819"/>
    <cellStyle name="heading 18 2 5 2" xfId="17820"/>
    <cellStyle name="heading 18 2 5 2 2" xfId="17821"/>
    <cellStyle name="heading 18 2 5 3" xfId="17822"/>
    <cellStyle name="heading 18 2 5 3 2" xfId="17823"/>
    <cellStyle name="heading 18 2 5 4" xfId="17824"/>
    <cellStyle name="heading 18 2 6" xfId="17825"/>
    <cellStyle name="heading 18 2 6 2" xfId="17826"/>
    <cellStyle name="heading 18 2 7" xfId="17827"/>
    <cellStyle name="heading 18 2 7 2" xfId="17828"/>
    <cellStyle name="heading 18 2 8" xfId="17829"/>
    <cellStyle name="heading 18 2 8 2" xfId="17830"/>
    <cellStyle name="heading 18 2 9" xfId="17831"/>
    <cellStyle name="heading 18 2 9 2" xfId="17832"/>
    <cellStyle name="heading 18 3" xfId="17833"/>
    <cellStyle name="heading 18 3 2" xfId="17834"/>
    <cellStyle name="heading 18 3 2 2" xfId="17835"/>
    <cellStyle name="heading 18 3 2 2 2" xfId="17836"/>
    <cellStyle name="heading 18 3 2 3" xfId="17837"/>
    <cellStyle name="heading 18 3 2 3 2" xfId="17838"/>
    <cellStyle name="heading 18 3 2 4" xfId="17839"/>
    <cellStyle name="heading 18 3 3" xfId="17840"/>
    <cellStyle name="heading 18 3 3 2" xfId="17841"/>
    <cellStyle name="heading 18 3 4" xfId="17842"/>
    <cellStyle name="heading 18 3 4 2" xfId="17843"/>
    <cellStyle name="heading 18 3 5" xfId="17844"/>
    <cellStyle name="heading 18 3 6" xfId="17845"/>
    <cellStyle name="heading 18 3 7" xfId="17846"/>
    <cellStyle name="heading 18 4" xfId="17847"/>
    <cellStyle name="heading 18 4 2" xfId="17848"/>
    <cellStyle name="heading 18 4 2 2" xfId="17849"/>
    <cellStyle name="heading 18 4 3" xfId="17850"/>
    <cellStyle name="heading 18 4 3 2" xfId="17851"/>
    <cellStyle name="heading 18 4 4" xfId="17852"/>
    <cellStyle name="heading 18 5" xfId="17853"/>
    <cellStyle name="heading 18 5 2" xfId="17854"/>
    <cellStyle name="heading 18 5 2 2" xfId="17855"/>
    <cellStyle name="heading 18 5 3" xfId="17856"/>
    <cellStyle name="heading 18 5 3 2" xfId="17857"/>
    <cellStyle name="heading 18 5 4" xfId="17858"/>
    <cellStyle name="heading 18 6" xfId="17859"/>
    <cellStyle name="heading 18 6 2" xfId="17860"/>
    <cellStyle name="heading 18 6 2 2" xfId="17861"/>
    <cellStyle name="heading 18 6 3" xfId="17862"/>
    <cellStyle name="heading 18 6 3 2" xfId="17863"/>
    <cellStyle name="heading 18 6 4" xfId="17864"/>
    <cellStyle name="heading 18 7" xfId="17865"/>
    <cellStyle name="heading 18 7 2" xfId="17866"/>
    <cellStyle name="heading 18 8" xfId="17867"/>
    <cellStyle name="heading 18 8 2" xfId="17868"/>
    <cellStyle name="heading 18 9" xfId="17869"/>
    <cellStyle name="heading 18 9 2" xfId="17870"/>
    <cellStyle name="heading 19" xfId="17871"/>
    <cellStyle name="heading 19 10" xfId="17872"/>
    <cellStyle name="heading 19 10 2" xfId="17873"/>
    <cellStyle name="heading 19 11" xfId="17874"/>
    <cellStyle name="heading 19 11 2" xfId="17875"/>
    <cellStyle name="heading 19 12" xfId="17876"/>
    <cellStyle name="heading 19 13" xfId="17877"/>
    <cellStyle name="heading 19 14" xfId="17878"/>
    <cellStyle name="heading 19 2" xfId="17879"/>
    <cellStyle name="heading 19 2 10" xfId="17880"/>
    <cellStyle name="heading 19 2 10 2" xfId="17881"/>
    <cellStyle name="heading 19 2 11" xfId="17882"/>
    <cellStyle name="heading 19 2 12" xfId="17883"/>
    <cellStyle name="heading 19 2 13" xfId="17884"/>
    <cellStyle name="heading 19 2 2" xfId="17885"/>
    <cellStyle name="heading 19 2 2 2" xfId="17886"/>
    <cellStyle name="heading 19 2 2 2 2" xfId="17887"/>
    <cellStyle name="heading 19 2 2 2 2 2" xfId="17888"/>
    <cellStyle name="heading 19 2 2 2 3" xfId="17889"/>
    <cellStyle name="heading 19 2 2 2 3 2" xfId="17890"/>
    <cellStyle name="heading 19 2 2 2 4" xfId="17891"/>
    <cellStyle name="heading 19 2 2 3" xfId="17892"/>
    <cellStyle name="heading 19 2 2 3 2" xfId="17893"/>
    <cellStyle name="heading 19 2 2 4" xfId="17894"/>
    <cellStyle name="heading 19 2 2 4 2" xfId="17895"/>
    <cellStyle name="heading 19 2 2 5" xfId="17896"/>
    <cellStyle name="heading 19 2 2 6" xfId="17897"/>
    <cellStyle name="heading 19 2 2 7" xfId="17898"/>
    <cellStyle name="heading 19 2 3" xfId="17899"/>
    <cellStyle name="heading 19 2 3 2" xfId="17900"/>
    <cellStyle name="heading 19 2 3 2 2" xfId="17901"/>
    <cellStyle name="heading 19 2 3 3" xfId="17902"/>
    <cellStyle name="heading 19 2 3 3 2" xfId="17903"/>
    <cellStyle name="heading 19 2 3 4" xfId="17904"/>
    <cellStyle name="heading 19 2 4" xfId="17905"/>
    <cellStyle name="heading 19 2 4 2" xfId="17906"/>
    <cellStyle name="heading 19 2 4 2 2" xfId="17907"/>
    <cellStyle name="heading 19 2 4 3" xfId="17908"/>
    <cellStyle name="heading 19 2 4 3 2" xfId="17909"/>
    <cellStyle name="heading 19 2 4 4" xfId="17910"/>
    <cellStyle name="heading 19 2 5" xfId="17911"/>
    <cellStyle name="heading 19 2 5 2" xfId="17912"/>
    <cellStyle name="heading 19 2 5 2 2" xfId="17913"/>
    <cellStyle name="heading 19 2 5 3" xfId="17914"/>
    <cellStyle name="heading 19 2 5 3 2" xfId="17915"/>
    <cellStyle name="heading 19 2 5 4" xfId="17916"/>
    <cellStyle name="heading 19 2 6" xfId="17917"/>
    <cellStyle name="heading 19 2 6 2" xfId="17918"/>
    <cellStyle name="heading 19 2 7" xfId="17919"/>
    <cellStyle name="heading 19 2 7 2" xfId="17920"/>
    <cellStyle name="heading 19 2 8" xfId="17921"/>
    <cellStyle name="heading 19 2 8 2" xfId="17922"/>
    <cellStyle name="heading 19 2 9" xfId="17923"/>
    <cellStyle name="heading 19 2 9 2" xfId="17924"/>
    <cellStyle name="heading 19 3" xfId="17925"/>
    <cellStyle name="heading 19 3 2" xfId="17926"/>
    <cellStyle name="heading 19 3 2 2" xfId="17927"/>
    <cellStyle name="heading 19 3 2 2 2" xfId="17928"/>
    <cellStyle name="heading 19 3 2 3" xfId="17929"/>
    <cellStyle name="heading 19 3 2 3 2" xfId="17930"/>
    <cellStyle name="heading 19 3 2 4" xfId="17931"/>
    <cellStyle name="heading 19 3 3" xfId="17932"/>
    <cellStyle name="heading 19 3 3 2" xfId="17933"/>
    <cellStyle name="heading 19 3 4" xfId="17934"/>
    <cellStyle name="heading 19 3 4 2" xfId="17935"/>
    <cellStyle name="heading 19 3 5" xfId="17936"/>
    <cellStyle name="heading 19 3 6" xfId="17937"/>
    <cellStyle name="heading 19 3 7" xfId="17938"/>
    <cellStyle name="heading 19 4" xfId="17939"/>
    <cellStyle name="heading 19 4 2" xfId="17940"/>
    <cellStyle name="heading 19 4 2 2" xfId="17941"/>
    <cellStyle name="heading 19 4 3" xfId="17942"/>
    <cellStyle name="heading 19 4 3 2" xfId="17943"/>
    <cellStyle name="heading 19 4 4" xfId="17944"/>
    <cellStyle name="heading 19 5" xfId="17945"/>
    <cellStyle name="heading 19 5 2" xfId="17946"/>
    <cellStyle name="heading 19 5 2 2" xfId="17947"/>
    <cellStyle name="heading 19 5 3" xfId="17948"/>
    <cellStyle name="heading 19 5 3 2" xfId="17949"/>
    <cellStyle name="heading 19 5 4" xfId="17950"/>
    <cellStyle name="heading 19 6" xfId="17951"/>
    <cellStyle name="heading 19 6 2" xfId="17952"/>
    <cellStyle name="heading 19 6 2 2" xfId="17953"/>
    <cellStyle name="heading 19 6 3" xfId="17954"/>
    <cellStyle name="heading 19 6 3 2" xfId="17955"/>
    <cellStyle name="heading 19 6 4" xfId="17956"/>
    <cellStyle name="heading 19 7" xfId="17957"/>
    <cellStyle name="heading 19 7 2" xfId="17958"/>
    <cellStyle name="heading 19 8" xfId="17959"/>
    <cellStyle name="heading 19 8 2" xfId="17960"/>
    <cellStyle name="heading 19 9" xfId="17961"/>
    <cellStyle name="heading 19 9 2" xfId="17962"/>
    <cellStyle name="Heading 2 2" xfId="17963"/>
    <cellStyle name="Heading 2 2 2" xfId="17964"/>
    <cellStyle name="Heading 2 2 2 2" xfId="17965"/>
    <cellStyle name="Heading 2 2 2 2 2" xfId="17966"/>
    <cellStyle name="Heading 2 2 2 3" xfId="17967"/>
    <cellStyle name="Heading 2 2 3" xfId="17968"/>
    <cellStyle name="Heading 2 2 3 2" xfId="17969"/>
    <cellStyle name="Heading 2 2 3 2 2" xfId="17970"/>
    <cellStyle name="Heading 2 2 4" xfId="17971"/>
    <cellStyle name="Heading 2 2 4 2" xfId="17972"/>
    <cellStyle name="Heading 2 2 4 2 2" xfId="17973"/>
    <cellStyle name="Heading 2 2 4 3" xfId="17974"/>
    <cellStyle name="Heading 2 2 5" xfId="17975"/>
    <cellStyle name="Heading 2 2 5 2" xfId="17976"/>
    <cellStyle name="Heading 2 2 6" xfId="17977"/>
    <cellStyle name="Heading 2 2_Sheet1" xfId="17978"/>
    <cellStyle name="Heading 2 3" xfId="17979"/>
    <cellStyle name="Heading 2 3 2" xfId="17980"/>
    <cellStyle name="Heading 2 3 2 2" xfId="17981"/>
    <cellStyle name="Heading 2 3 3" xfId="17982"/>
    <cellStyle name="Heading 2 3 4" xfId="17983"/>
    <cellStyle name="Heading 2 4" xfId="17984"/>
    <cellStyle name="Heading 2 4 2" xfId="17985"/>
    <cellStyle name="Heading 2 4 2 2" xfId="17986"/>
    <cellStyle name="Heading 2 4 3" xfId="17987"/>
    <cellStyle name="Heading 2 4 4" xfId="17988"/>
    <cellStyle name="Heading 2 5" xfId="17989"/>
    <cellStyle name="Heading 2 5 2" xfId="17990"/>
    <cellStyle name="Heading 2 5 2 2" xfId="17991"/>
    <cellStyle name="Heading 2 6" xfId="17992"/>
    <cellStyle name="Heading 2 6 2" xfId="17993"/>
    <cellStyle name="Heading 2 7" xfId="17994"/>
    <cellStyle name="Heading 2 7 2" xfId="17995"/>
    <cellStyle name="Heading 2 7 2 2" xfId="17996"/>
    <cellStyle name="Heading 2 7 2 3" xfId="17997"/>
    <cellStyle name="Heading 2 7 3" xfId="17998"/>
    <cellStyle name="Heading 2 8" xfId="17999"/>
    <cellStyle name="Heading 2 8 2" xfId="18000"/>
    <cellStyle name="Heading 2 8 2 2" xfId="18001"/>
    <cellStyle name="Heading 2 8 3" xfId="18002"/>
    <cellStyle name="heading 20" xfId="18003"/>
    <cellStyle name="heading 20 10" xfId="18004"/>
    <cellStyle name="heading 20 10 2" xfId="18005"/>
    <cellStyle name="heading 20 11" xfId="18006"/>
    <cellStyle name="heading 20 11 2" xfId="18007"/>
    <cellStyle name="heading 20 12" xfId="18008"/>
    <cellStyle name="heading 20 13" xfId="18009"/>
    <cellStyle name="heading 20 14" xfId="18010"/>
    <cellStyle name="heading 20 2" xfId="18011"/>
    <cellStyle name="heading 20 2 10" xfId="18012"/>
    <cellStyle name="heading 20 2 10 2" xfId="18013"/>
    <cellStyle name="heading 20 2 11" xfId="18014"/>
    <cellStyle name="heading 20 2 12" xfId="18015"/>
    <cellStyle name="heading 20 2 13" xfId="18016"/>
    <cellStyle name="heading 20 2 2" xfId="18017"/>
    <cellStyle name="heading 20 2 2 2" xfId="18018"/>
    <cellStyle name="heading 20 2 2 2 2" xfId="18019"/>
    <cellStyle name="heading 20 2 2 2 2 2" xfId="18020"/>
    <cellStyle name="heading 20 2 2 2 3" xfId="18021"/>
    <cellStyle name="heading 20 2 2 2 3 2" xfId="18022"/>
    <cellStyle name="heading 20 2 2 2 4" xfId="18023"/>
    <cellStyle name="heading 20 2 2 3" xfId="18024"/>
    <cellStyle name="heading 20 2 2 3 2" xfId="18025"/>
    <cellStyle name="heading 20 2 2 4" xfId="18026"/>
    <cellStyle name="heading 20 2 2 4 2" xfId="18027"/>
    <cellStyle name="heading 20 2 2 5" xfId="18028"/>
    <cellStyle name="heading 20 2 2 6" xfId="18029"/>
    <cellStyle name="heading 20 2 2 7" xfId="18030"/>
    <cellStyle name="heading 20 2 3" xfId="18031"/>
    <cellStyle name="heading 20 2 3 2" xfId="18032"/>
    <cellStyle name="heading 20 2 3 2 2" xfId="18033"/>
    <cellStyle name="heading 20 2 3 3" xfId="18034"/>
    <cellStyle name="heading 20 2 3 3 2" xfId="18035"/>
    <cellStyle name="heading 20 2 3 4" xfId="18036"/>
    <cellStyle name="heading 20 2 4" xfId="18037"/>
    <cellStyle name="heading 20 2 4 2" xfId="18038"/>
    <cellStyle name="heading 20 2 4 2 2" xfId="18039"/>
    <cellStyle name="heading 20 2 4 3" xfId="18040"/>
    <cellStyle name="heading 20 2 4 3 2" xfId="18041"/>
    <cellStyle name="heading 20 2 4 4" xfId="18042"/>
    <cellStyle name="heading 20 2 5" xfId="18043"/>
    <cellStyle name="heading 20 2 5 2" xfId="18044"/>
    <cellStyle name="heading 20 2 5 2 2" xfId="18045"/>
    <cellStyle name="heading 20 2 5 3" xfId="18046"/>
    <cellStyle name="heading 20 2 5 3 2" xfId="18047"/>
    <cellStyle name="heading 20 2 5 4" xfId="18048"/>
    <cellStyle name="heading 20 2 6" xfId="18049"/>
    <cellStyle name="heading 20 2 6 2" xfId="18050"/>
    <cellStyle name="heading 20 2 7" xfId="18051"/>
    <cellStyle name="heading 20 2 7 2" xfId="18052"/>
    <cellStyle name="heading 20 2 8" xfId="18053"/>
    <cellStyle name="heading 20 2 8 2" xfId="18054"/>
    <cellStyle name="heading 20 2 9" xfId="18055"/>
    <cellStyle name="heading 20 2 9 2" xfId="18056"/>
    <cellStyle name="heading 20 3" xfId="18057"/>
    <cellStyle name="heading 20 3 2" xfId="18058"/>
    <cellStyle name="heading 20 3 2 2" xfId="18059"/>
    <cellStyle name="heading 20 3 2 2 2" xfId="18060"/>
    <cellStyle name="heading 20 3 2 3" xfId="18061"/>
    <cellStyle name="heading 20 3 2 3 2" xfId="18062"/>
    <cellStyle name="heading 20 3 2 4" xfId="18063"/>
    <cellStyle name="heading 20 3 3" xfId="18064"/>
    <cellStyle name="heading 20 3 3 2" xfId="18065"/>
    <cellStyle name="heading 20 3 4" xfId="18066"/>
    <cellStyle name="heading 20 3 4 2" xfId="18067"/>
    <cellStyle name="heading 20 3 5" xfId="18068"/>
    <cellStyle name="heading 20 3 6" xfId="18069"/>
    <cellStyle name="heading 20 3 7" xfId="18070"/>
    <cellStyle name="heading 20 4" xfId="18071"/>
    <cellStyle name="heading 20 4 2" xfId="18072"/>
    <cellStyle name="heading 20 4 2 2" xfId="18073"/>
    <cellStyle name="heading 20 4 3" xfId="18074"/>
    <cellStyle name="heading 20 4 3 2" xfId="18075"/>
    <cellStyle name="heading 20 4 4" xfId="18076"/>
    <cellStyle name="heading 20 5" xfId="18077"/>
    <cellStyle name="heading 20 5 2" xfId="18078"/>
    <cellStyle name="heading 20 5 2 2" xfId="18079"/>
    <cellStyle name="heading 20 5 3" xfId="18080"/>
    <cellStyle name="heading 20 5 3 2" xfId="18081"/>
    <cellStyle name="heading 20 5 4" xfId="18082"/>
    <cellStyle name="heading 20 6" xfId="18083"/>
    <cellStyle name="heading 20 6 2" xfId="18084"/>
    <cellStyle name="heading 20 6 2 2" xfId="18085"/>
    <cellStyle name="heading 20 6 3" xfId="18086"/>
    <cellStyle name="heading 20 6 3 2" xfId="18087"/>
    <cellStyle name="heading 20 6 4" xfId="18088"/>
    <cellStyle name="heading 20 7" xfId="18089"/>
    <cellStyle name="heading 20 7 2" xfId="18090"/>
    <cellStyle name="heading 20 8" xfId="18091"/>
    <cellStyle name="heading 20 8 2" xfId="18092"/>
    <cellStyle name="heading 20 9" xfId="18093"/>
    <cellStyle name="heading 20 9 2" xfId="18094"/>
    <cellStyle name="heading 21" xfId="18095"/>
    <cellStyle name="heading 21 10" xfId="18096"/>
    <cellStyle name="heading 21 10 2" xfId="18097"/>
    <cellStyle name="heading 21 11" xfId="18098"/>
    <cellStyle name="heading 21 11 2" xfId="18099"/>
    <cellStyle name="heading 21 12" xfId="18100"/>
    <cellStyle name="heading 21 13" xfId="18101"/>
    <cellStyle name="heading 21 14" xfId="18102"/>
    <cellStyle name="heading 21 2" xfId="18103"/>
    <cellStyle name="heading 21 2 10" xfId="18104"/>
    <cellStyle name="heading 21 2 10 2" xfId="18105"/>
    <cellStyle name="heading 21 2 11" xfId="18106"/>
    <cellStyle name="heading 21 2 12" xfId="18107"/>
    <cellStyle name="heading 21 2 13" xfId="18108"/>
    <cellStyle name="heading 21 2 2" xfId="18109"/>
    <cellStyle name="heading 21 2 2 2" xfId="18110"/>
    <cellStyle name="heading 21 2 2 2 2" xfId="18111"/>
    <cellStyle name="heading 21 2 2 2 2 2" xfId="18112"/>
    <cellStyle name="heading 21 2 2 2 3" xfId="18113"/>
    <cellStyle name="heading 21 2 2 2 3 2" xfId="18114"/>
    <cellStyle name="heading 21 2 2 2 4" xfId="18115"/>
    <cellStyle name="heading 21 2 2 3" xfId="18116"/>
    <cellStyle name="heading 21 2 2 3 2" xfId="18117"/>
    <cellStyle name="heading 21 2 2 4" xfId="18118"/>
    <cellStyle name="heading 21 2 2 4 2" xfId="18119"/>
    <cellStyle name="heading 21 2 2 5" xfId="18120"/>
    <cellStyle name="heading 21 2 2 6" xfId="18121"/>
    <cellStyle name="heading 21 2 2 7" xfId="18122"/>
    <cellStyle name="heading 21 2 3" xfId="18123"/>
    <cellStyle name="heading 21 2 3 2" xfId="18124"/>
    <cellStyle name="heading 21 2 3 2 2" xfId="18125"/>
    <cellStyle name="heading 21 2 3 3" xfId="18126"/>
    <cellStyle name="heading 21 2 3 3 2" xfId="18127"/>
    <cellStyle name="heading 21 2 3 4" xfId="18128"/>
    <cellStyle name="heading 21 2 4" xfId="18129"/>
    <cellStyle name="heading 21 2 4 2" xfId="18130"/>
    <cellStyle name="heading 21 2 4 2 2" xfId="18131"/>
    <cellStyle name="heading 21 2 4 3" xfId="18132"/>
    <cellStyle name="heading 21 2 4 3 2" xfId="18133"/>
    <cellStyle name="heading 21 2 4 4" xfId="18134"/>
    <cellStyle name="heading 21 2 5" xfId="18135"/>
    <cellStyle name="heading 21 2 5 2" xfId="18136"/>
    <cellStyle name="heading 21 2 5 2 2" xfId="18137"/>
    <cellStyle name="heading 21 2 5 3" xfId="18138"/>
    <cellStyle name="heading 21 2 5 3 2" xfId="18139"/>
    <cellStyle name="heading 21 2 5 4" xfId="18140"/>
    <cellStyle name="heading 21 2 6" xfId="18141"/>
    <cellStyle name="heading 21 2 6 2" xfId="18142"/>
    <cellStyle name="heading 21 2 7" xfId="18143"/>
    <cellStyle name="heading 21 2 7 2" xfId="18144"/>
    <cellStyle name="heading 21 2 8" xfId="18145"/>
    <cellStyle name="heading 21 2 8 2" xfId="18146"/>
    <cellStyle name="heading 21 2 9" xfId="18147"/>
    <cellStyle name="heading 21 2 9 2" xfId="18148"/>
    <cellStyle name="heading 21 3" xfId="18149"/>
    <cellStyle name="heading 21 3 2" xfId="18150"/>
    <cellStyle name="heading 21 3 2 2" xfId="18151"/>
    <cellStyle name="heading 21 3 2 2 2" xfId="18152"/>
    <cellStyle name="heading 21 3 2 3" xfId="18153"/>
    <cellStyle name="heading 21 3 2 3 2" xfId="18154"/>
    <cellStyle name="heading 21 3 2 4" xfId="18155"/>
    <cellStyle name="heading 21 3 3" xfId="18156"/>
    <cellStyle name="heading 21 3 3 2" xfId="18157"/>
    <cellStyle name="heading 21 3 4" xfId="18158"/>
    <cellStyle name="heading 21 3 4 2" xfId="18159"/>
    <cellStyle name="heading 21 3 5" xfId="18160"/>
    <cellStyle name="heading 21 3 6" xfId="18161"/>
    <cellStyle name="heading 21 3 7" xfId="18162"/>
    <cellStyle name="heading 21 4" xfId="18163"/>
    <cellStyle name="heading 21 4 2" xfId="18164"/>
    <cellStyle name="heading 21 4 2 2" xfId="18165"/>
    <cellStyle name="heading 21 4 3" xfId="18166"/>
    <cellStyle name="heading 21 4 3 2" xfId="18167"/>
    <cellStyle name="heading 21 4 4" xfId="18168"/>
    <cellStyle name="heading 21 5" xfId="18169"/>
    <cellStyle name="heading 21 5 2" xfId="18170"/>
    <cellStyle name="heading 21 5 2 2" xfId="18171"/>
    <cellStyle name="heading 21 5 3" xfId="18172"/>
    <cellStyle name="heading 21 5 3 2" xfId="18173"/>
    <cellStyle name="heading 21 5 4" xfId="18174"/>
    <cellStyle name="heading 21 6" xfId="18175"/>
    <cellStyle name="heading 21 6 2" xfId="18176"/>
    <cellStyle name="heading 21 6 2 2" xfId="18177"/>
    <cellStyle name="heading 21 6 3" xfId="18178"/>
    <cellStyle name="heading 21 6 3 2" xfId="18179"/>
    <cellStyle name="heading 21 6 4" xfId="18180"/>
    <cellStyle name="heading 21 7" xfId="18181"/>
    <cellStyle name="heading 21 7 2" xfId="18182"/>
    <cellStyle name="heading 21 8" xfId="18183"/>
    <cellStyle name="heading 21 8 2" xfId="18184"/>
    <cellStyle name="heading 21 9" xfId="18185"/>
    <cellStyle name="heading 21 9 2" xfId="18186"/>
    <cellStyle name="heading 22" xfId="18187"/>
    <cellStyle name="heading 22 10" xfId="18188"/>
    <cellStyle name="heading 22 10 2" xfId="18189"/>
    <cellStyle name="heading 22 11" xfId="18190"/>
    <cellStyle name="heading 22 11 2" xfId="18191"/>
    <cellStyle name="heading 22 12" xfId="18192"/>
    <cellStyle name="heading 22 13" xfId="18193"/>
    <cellStyle name="heading 22 14" xfId="18194"/>
    <cellStyle name="heading 22 2" xfId="18195"/>
    <cellStyle name="heading 22 2 10" xfId="18196"/>
    <cellStyle name="heading 22 2 10 2" xfId="18197"/>
    <cellStyle name="heading 22 2 11" xfId="18198"/>
    <cellStyle name="heading 22 2 12" xfId="18199"/>
    <cellStyle name="heading 22 2 13" xfId="18200"/>
    <cellStyle name="heading 22 2 2" xfId="18201"/>
    <cellStyle name="heading 22 2 2 2" xfId="18202"/>
    <cellStyle name="heading 22 2 2 2 2" xfId="18203"/>
    <cellStyle name="heading 22 2 2 2 2 2" xfId="18204"/>
    <cellStyle name="heading 22 2 2 2 3" xfId="18205"/>
    <cellStyle name="heading 22 2 2 2 3 2" xfId="18206"/>
    <cellStyle name="heading 22 2 2 2 4" xfId="18207"/>
    <cellStyle name="heading 22 2 2 3" xfId="18208"/>
    <cellStyle name="heading 22 2 2 3 2" xfId="18209"/>
    <cellStyle name="heading 22 2 2 4" xfId="18210"/>
    <cellStyle name="heading 22 2 2 4 2" xfId="18211"/>
    <cellStyle name="heading 22 2 2 5" xfId="18212"/>
    <cellStyle name="heading 22 2 2 6" xfId="18213"/>
    <cellStyle name="heading 22 2 2 7" xfId="18214"/>
    <cellStyle name="heading 22 2 3" xfId="18215"/>
    <cellStyle name="heading 22 2 3 2" xfId="18216"/>
    <cellStyle name="heading 22 2 3 2 2" xfId="18217"/>
    <cellStyle name="heading 22 2 3 3" xfId="18218"/>
    <cellStyle name="heading 22 2 3 3 2" xfId="18219"/>
    <cellStyle name="heading 22 2 3 4" xfId="18220"/>
    <cellStyle name="heading 22 2 4" xfId="18221"/>
    <cellStyle name="heading 22 2 4 2" xfId="18222"/>
    <cellStyle name="heading 22 2 4 2 2" xfId="18223"/>
    <cellStyle name="heading 22 2 4 3" xfId="18224"/>
    <cellStyle name="heading 22 2 4 3 2" xfId="18225"/>
    <cellStyle name="heading 22 2 4 4" xfId="18226"/>
    <cellStyle name="heading 22 2 5" xfId="18227"/>
    <cellStyle name="heading 22 2 5 2" xfId="18228"/>
    <cellStyle name="heading 22 2 5 2 2" xfId="18229"/>
    <cellStyle name="heading 22 2 5 3" xfId="18230"/>
    <cellStyle name="heading 22 2 5 3 2" xfId="18231"/>
    <cellStyle name="heading 22 2 5 4" xfId="18232"/>
    <cellStyle name="heading 22 2 6" xfId="18233"/>
    <cellStyle name="heading 22 2 6 2" xfId="18234"/>
    <cellStyle name="heading 22 2 7" xfId="18235"/>
    <cellStyle name="heading 22 2 7 2" xfId="18236"/>
    <cellStyle name="heading 22 2 8" xfId="18237"/>
    <cellStyle name="heading 22 2 8 2" xfId="18238"/>
    <cellStyle name="heading 22 2 9" xfId="18239"/>
    <cellStyle name="heading 22 2 9 2" xfId="18240"/>
    <cellStyle name="heading 22 3" xfId="18241"/>
    <cellStyle name="heading 22 3 2" xfId="18242"/>
    <cellStyle name="heading 22 3 2 2" xfId="18243"/>
    <cellStyle name="heading 22 3 2 2 2" xfId="18244"/>
    <cellStyle name="heading 22 3 2 3" xfId="18245"/>
    <cellStyle name="heading 22 3 2 3 2" xfId="18246"/>
    <cellStyle name="heading 22 3 2 4" xfId="18247"/>
    <cellStyle name="heading 22 3 3" xfId="18248"/>
    <cellStyle name="heading 22 3 3 2" xfId="18249"/>
    <cellStyle name="heading 22 3 4" xfId="18250"/>
    <cellStyle name="heading 22 3 4 2" xfId="18251"/>
    <cellStyle name="heading 22 3 5" xfId="18252"/>
    <cellStyle name="heading 22 3 6" xfId="18253"/>
    <cellStyle name="heading 22 3 7" xfId="18254"/>
    <cellStyle name="heading 22 4" xfId="18255"/>
    <cellStyle name="heading 22 4 2" xfId="18256"/>
    <cellStyle name="heading 22 4 2 2" xfId="18257"/>
    <cellStyle name="heading 22 4 3" xfId="18258"/>
    <cellStyle name="heading 22 4 3 2" xfId="18259"/>
    <cellStyle name="heading 22 4 4" xfId="18260"/>
    <cellStyle name="heading 22 5" xfId="18261"/>
    <cellStyle name="heading 22 5 2" xfId="18262"/>
    <cellStyle name="heading 22 5 2 2" xfId="18263"/>
    <cellStyle name="heading 22 5 3" xfId="18264"/>
    <cellStyle name="heading 22 5 3 2" xfId="18265"/>
    <cellStyle name="heading 22 5 4" xfId="18266"/>
    <cellStyle name="heading 22 6" xfId="18267"/>
    <cellStyle name="heading 22 6 2" xfId="18268"/>
    <cellStyle name="heading 22 6 2 2" xfId="18269"/>
    <cellStyle name="heading 22 6 3" xfId="18270"/>
    <cellStyle name="heading 22 6 3 2" xfId="18271"/>
    <cellStyle name="heading 22 6 4" xfId="18272"/>
    <cellStyle name="heading 22 7" xfId="18273"/>
    <cellStyle name="heading 22 7 2" xfId="18274"/>
    <cellStyle name="heading 22 8" xfId="18275"/>
    <cellStyle name="heading 22 8 2" xfId="18276"/>
    <cellStyle name="heading 22 9" xfId="18277"/>
    <cellStyle name="heading 22 9 2" xfId="18278"/>
    <cellStyle name="heading 23" xfId="18279"/>
    <cellStyle name="heading 23 10" xfId="18280"/>
    <cellStyle name="heading 23 10 2" xfId="18281"/>
    <cellStyle name="heading 23 11" xfId="18282"/>
    <cellStyle name="heading 23 11 2" xfId="18283"/>
    <cellStyle name="heading 23 12" xfId="18284"/>
    <cellStyle name="heading 23 13" xfId="18285"/>
    <cellStyle name="heading 23 14" xfId="18286"/>
    <cellStyle name="heading 23 2" xfId="18287"/>
    <cellStyle name="heading 23 2 10" xfId="18288"/>
    <cellStyle name="heading 23 2 10 2" xfId="18289"/>
    <cellStyle name="heading 23 2 11" xfId="18290"/>
    <cellStyle name="heading 23 2 12" xfId="18291"/>
    <cellStyle name="heading 23 2 13" xfId="18292"/>
    <cellStyle name="heading 23 2 2" xfId="18293"/>
    <cellStyle name="heading 23 2 2 2" xfId="18294"/>
    <cellStyle name="heading 23 2 2 2 2" xfId="18295"/>
    <cellStyle name="heading 23 2 2 2 2 2" xfId="18296"/>
    <cellStyle name="heading 23 2 2 2 3" xfId="18297"/>
    <cellStyle name="heading 23 2 2 2 3 2" xfId="18298"/>
    <cellStyle name="heading 23 2 2 2 4" xfId="18299"/>
    <cellStyle name="heading 23 2 2 3" xfId="18300"/>
    <cellStyle name="heading 23 2 2 3 2" xfId="18301"/>
    <cellStyle name="heading 23 2 2 4" xfId="18302"/>
    <cellStyle name="heading 23 2 2 4 2" xfId="18303"/>
    <cellStyle name="heading 23 2 2 5" xfId="18304"/>
    <cellStyle name="heading 23 2 2 6" xfId="18305"/>
    <cellStyle name="heading 23 2 2 7" xfId="18306"/>
    <cellStyle name="heading 23 2 3" xfId="18307"/>
    <cellStyle name="heading 23 2 3 2" xfId="18308"/>
    <cellStyle name="heading 23 2 3 2 2" xfId="18309"/>
    <cellStyle name="heading 23 2 3 3" xfId="18310"/>
    <cellStyle name="heading 23 2 3 3 2" xfId="18311"/>
    <cellStyle name="heading 23 2 3 4" xfId="18312"/>
    <cellStyle name="heading 23 2 4" xfId="18313"/>
    <cellStyle name="heading 23 2 4 2" xfId="18314"/>
    <cellStyle name="heading 23 2 4 2 2" xfId="18315"/>
    <cellStyle name="heading 23 2 4 3" xfId="18316"/>
    <cellStyle name="heading 23 2 4 3 2" xfId="18317"/>
    <cellStyle name="heading 23 2 4 4" xfId="18318"/>
    <cellStyle name="heading 23 2 5" xfId="18319"/>
    <cellStyle name="heading 23 2 5 2" xfId="18320"/>
    <cellStyle name="heading 23 2 5 2 2" xfId="18321"/>
    <cellStyle name="heading 23 2 5 3" xfId="18322"/>
    <cellStyle name="heading 23 2 5 3 2" xfId="18323"/>
    <cellStyle name="heading 23 2 5 4" xfId="18324"/>
    <cellStyle name="heading 23 2 6" xfId="18325"/>
    <cellStyle name="heading 23 2 6 2" xfId="18326"/>
    <cellStyle name="heading 23 2 7" xfId="18327"/>
    <cellStyle name="heading 23 2 7 2" xfId="18328"/>
    <cellStyle name="heading 23 2 8" xfId="18329"/>
    <cellStyle name="heading 23 2 8 2" xfId="18330"/>
    <cellStyle name="heading 23 2 9" xfId="18331"/>
    <cellStyle name="heading 23 2 9 2" xfId="18332"/>
    <cellStyle name="heading 23 3" xfId="18333"/>
    <cellStyle name="heading 23 3 2" xfId="18334"/>
    <cellStyle name="heading 23 3 2 2" xfId="18335"/>
    <cellStyle name="heading 23 3 2 2 2" xfId="18336"/>
    <cellStyle name="heading 23 3 2 3" xfId="18337"/>
    <cellStyle name="heading 23 3 2 3 2" xfId="18338"/>
    <cellStyle name="heading 23 3 2 4" xfId="18339"/>
    <cellStyle name="heading 23 3 3" xfId="18340"/>
    <cellStyle name="heading 23 3 3 2" xfId="18341"/>
    <cellStyle name="heading 23 3 4" xfId="18342"/>
    <cellStyle name="heading 23 3 4 2" xfId="18343"/>
    <cellStyle name="heading 23 3 5" xfId="18344"/>
    <cellStyle name="heading 23 3 6" xfId="18345"/>
    <cellStyle name="heading 23 3 7" xfId="18346"/>
    <cellStyle name="heading 23 4" xfId="18347"/>
    <cellStyle name="heading 23 4 2" xfId="18348"/>
    <cellStyle name="heading 23 4 2 2" xfId="18349"/>
    <cellStyle name="heading 23 4 3" xfId="18350"/>
    <cellStyle name="heading 23 4 3 2" xfId="18351"/>
    <cellStyle name="heading 23 4 4" xfId="18352"/>
    <cellStyle name="heading 23 5" xfId="18353"/>
    <cellStyle name="heading 23 5 2" xfId="18354"/>
    <cellStyle name="heading 23 5 2 2" xfId="18355"/>
    <cellStyle name="heading 23 5 3" xfId="18356"/>
    <cellStyle name="heading 23 5 3 2" xfId="18357"/>
    <cellStyle name="heading 23 5 4" xfId="18358"/>
    <cellStyle name="heading 23 6" xfId="18359"/>
    <cellStyle name="heading 23 6 2" xfId="18360"/>
    <cellStyle name="heading 23 6 2 2" xfId="18361"/>
    <cellStyle name="heading 23 6 3" xfId="18362"/>
    <cellStyle name="heading 23 6 3 2" xfId="18363"/>
    <cellStyle name="heading 23 6 4" xfId="18364"/>
    <cellStyle name="heading 23 7" xfId="18365"/>
    <cellStyle name="heading 23 7 2" xfId="18366"/>
    <cellStyle name="heading 23 8" xfId="18367"/>
    <cellStyle name="heading 23 8 2" xfId="18368"/>
    <cellStyle name="heading 23 9" xfId="18369"/>
    <cellStyle name="heading 23 9 2" xfId="18370"/>
    <cellStyle name="heading 24" xfId="18371"/>
    <cellStyle name="heading 24 10" xfId="18372"/>
    <cellStyle name="heading 24 10 2" xfId="18373"/>
    <cellStyle name="heading 24 11" xfId="18374"/>
    <cellStyle name="heading 24 11 2" xfId="18375"/>
    <cellStyle name="heading 24 12" xfId="18376"/>
    <cellStyle name="heading 24 13" xfId="18377"/>
    <cellStyle name="heading 24 14" xfId="18378"/>
    <cellStyle name="heading 24 2" xfId="18379"/>
    <cellStyle name="heading 24 2 10" xfId="18380"/>
    <cellStyle name="heading 24 2 10 2" xfId="18381"/>
    <cellStyle name="heading 24 2 11" xfId="18382"/>
    <cellStyle name="heading 24 2 12" xfId="18383"/>
    <cellStyle name="heading 24 2 13" xfId="18384"/>
    <cellStyle name="heading 24 2 2" xfId="18385"/>
    <cellStyle name="heading 24 2 2 2" xfId="18386"/>
    <cellStyle name="heading 24 2 2 2 2" xfId="18387"/>
    <cellStyle name="heading 24 2 2 2 2 2" xfId="18388"/>
    <cellStyle name="heading 24 2 2 2 3" xfId="18389"/>
    <cellStyle name="heading 24 2 2 2 3 2" xfId="18390"/>
    <cellStyle name="heading 24 2 2 2 4" xfId="18391"/>
    <cellStyle name="heading 24 2 2 3" xfId="18392"/>
    <cellStyle name="heading 24 2 2 3 2" xfId="18393"/>
    <cellStyle name="heading 24 2 2 4" xfId="18394"/>
    <cellStyle name="heading 24 2 2 4 2" xfId="18395"/>
    <cellStyle name="heading 24 2 2 5" xfId="18396"/>
    <cellStyle name="heading 24 2 2 6" xfId="18397"/>
    <cellStyle name="heading 24 2 2 7" xfId="18398"/>
    <cellStyle name="heading 24 2 3" xfId="18399"/>
    <cellStyle name="heading 24 2 3 2" xfId="18400"/>
    <cellStyle name="heading 24 2 3 2 2" xfId="18401"/>
    <cellStyle name="heading 24 2 3 3" xfId="18402"/>
    <cellStyle name="heading 24 2 3 3 2" xfId="18403"/>
    <cellStyle name="heading 24 2 3 4" xfId="18404"/>
    <cellStyle name="heading 24 2 4" xfId="18405"/>
    <cellStyle name="heading 24 2 4 2" xfId="18406"/>
    <cellStyle name="heading 24 2 4 2 2" xfId="18407"/>
    <cellStyle name="heading 24 2 4 3" xfId="18408"/>
    <cellStyle name="heading 24 2 4 3 2" xfId="18409"/>
    <cellStyle name="heading 24 2 4 4" xfId="18410"/>
    <cellStyle name="heading 24 2 5" xfId="18411"/>
    <cellStyle name="heading 24 2 5 2" xfId="18412"/>
    <cellStyle name="heading 24 2 5 2 2" xfId="18413"/>
    <cellStyle name="heading 24 2 5 3" xfId="18414"/>
    <cellStyle name="heading 24 2 5 3 2" xfId="18415"/>
    <cellStyle name="heading 24 2 5 4" xfId="18416"/>
    <cellStyle name="heading 24 2 6" xfId="18417"/>
    <cellStyle name="heading 24 2 6 2" xfId="18418"/>
    <cellStyle name="heading 24 2 7" xfId="18419"/>
    <cellStyle name="heading 24 2 7 2" xfId="18420"/>
    <cellStyle name="heading 24 2 8" xfId="18421"/>
    <cellStyle name="heading 24 2 8 2" xfId="18422"/>
    <cellStyle name="heading 24 2 9" xfId="18423"/>
    <cellStyle name="heading 24 2 9 2" xfId="18424"/>
    <cellStyle name="heading 24 3" xfId="18425"/>
    <cellStyle name="heading 24 3 2" xfId="18426"/>
    <cellStyle name="heading 24 3 2 2" xfId="18427"/>
    <cellStyle name="heading 24 3 2 2 2" xfId="18428"/>
    <cellStyle name="heading 24 3 2 3" xfId="18429"/>
    <cellStyle name="heading 24 3 2 3 2" xfId="18430"/>
    <cellStyle name="heading 24 3 2 4" xfId="18431"/>
    <cellStyle name="heading 24 3 3" xfId="18432"/>
    <cellStyle name="heading 24 3 3 2" xfId="18433"/>
    <cellStyle name="heading 24 3 4" xfId="18434"/>
    <cellStyle name="heading 24 3 4 2" xfId="18435"/>
    <cellStyle name="heading 24 3 5" xfId="18436"/>
    <cellStyle name="heading 24 3 6" xfId="18437"/>
    <cellStyle name="heading 24 3 7" xfId="18438"/>
    <cellStyle name="heading 24 4" xfId="18439"/>
    <cellStyle name="heading 24 4 2" xfId="18440"/>
    <cellStyle name="heading 24 4 2 2" xfId="18441"/>
    <cellStyle name="heading 24 4 3" xfId="18442"/>
    <cellStyle name="heading 24 4 3 2" xfId="18443"/>
    <cellStyle name="heading 24 4 4" xfId="18444"/>
    <cellStyle name="heading 24 5" xfId="18445"/>
    <cellStyle name="heading 24 5 2" xfId="18446"/>
    <cellStyle name="heading 24 5 2 2" xfId="18447"/>
    <cellStyle name="heading 24 5 3" xfId="18448"/>
    <cellStyle name="heading 24 5 3 2" xfId="18449"/>
    <cellStyle name="heading 24 5 4" xfId="18450"/>
    <cellStyle name="heading 24 6" xfId="18451"/>
    <cellStyle name="heading 24 6 2" xfId="18452"/>
    <cellStyle name="heading 24 6 2 2" xfId="18453"/>
    <cellStyle name="heading 24 6 3" xfId="18454"/>
    <cellStyle name="heading 24 6 3 2" xfId="18455"/>
    <cellStyle name="heading 24 6 4" xfId="18456"/>
    <cellStyle name="heading 24 7" xfId="18457"/>
    <cellStyle name="heading 24 7 2" xfId="18458"/>
    <cellStyle name="heading 24 8" xfId="18459"/>
    <cellStyle name="heading 24 8 2" xfId="18460"/>
    <cellStyle name="heading 24 9" xfId="18461"/>
    <cellStyle name="heading 24 9 2" xfId="18462"/>
    <cellStyle name="heading 25" xfId="18463"/>
    <cellStyle name="heading 25 10" xfId="18464"/>
    <cellStyle name="heading 25 10 2" xfId="18465"/>
    <cellStyle name="heading 25 11" xfId="18466"/>
    <cellStyle name="heading 25 11 2" xfId="18467"/>
    <cellStyle name="heading 25 12" xfId="18468"/>
    <cellStyle name="heading 25 13" xfId="18469"/>
    <cellStyle name="heading 25 14" xfId="18470"/>
    <cellStyle name="heading 25 2" xfId="18471"/>
    <cellStyle name="heading 25 2 10" xfId="18472"/>
    <cellStyle name="heading 25 2 10 2" xfId="18473"/>
    <cellStyle name="heading 25 2 11" xfId="18474"/>
    <cellStyle name="heading 25 2 12" xfId="18475"/>
    <cellStyle name="heading 25 2 13" xfId="18476"/>
    <cellStyle name="heading 25 2 2" xfId="18477"/>
    <cellStyle name="heading 25 2 2 2" xfId="18478"/>
    <cellStyle name="heading 25 2 2 2 2" xfId="18479"/>
    <cellStyle name="heading 25 2 2 2 2 2" xfId="18480"/>
    <cellStyle name="heading 25 2 2 2 3" xfId="18481"/>
    <cellStyle name="heading 25 2 2 2 3 2" xfId="18482"/>
    <cellStyle name="heading 25 2 2 2 4" xfId="18483"/>
    <cellStyle name="heading 25 2 2 3" xfId="18484"/>
    <cellStyle name="heading 25 2 2 3 2" xfId="18485"/>
    <cellStyle name="heading 25 2 2 4" xfId="18486"/>
    <cellStyle name="heading 25 2 2 4 2" xfId="18487"/>
    <cellStyle name="heading 25 2 2 5" xfId="18488"/>
    <cellStyle name="heading 25 2 2 6" xfId="18489"/>
    <cellStyle name="heading 25 2 2 7" xfId="18490"/>
    <cellStyle name="heading 25 2 3" xfId="18491"/>
    <cellStyle name="heading 25 2 3 2" xfId="18492"/>
    <cellStyle name="heading 25 2 3 2 2" xfId="18493"/>
    <cellStyle name="heading 25 2 3 3" xfId="18494"/>
    <cellStyle name="heading 25 2 3 3 2" xfId="18495"/>
    <cellStyle name="heading 25 2 3 4" xfId="18496"/>
    <cellStyle name="heading 25 2 4" xfId="18497"/>
    <cellStyle name="heading 25 2 4 2" xfId="18498"/>
    <cellStyle name="heading 25 2 4 2 2" xfId="18499"/>
    <cellStyle name="heading 25 2 4 3" xfId="18500"/>
    <cellStyle name="heading 25 2 4 3 2" xfId="18501"/>
    <cellStyle name="heading 25 2 4 4" xfId="18502"/>
    <cellStyle name="heading 25 2 5" xfId="18503"/>
    <cellStyle name="heading 25 2 5 2" xfId="18504"/>
    <cellStyle name="heading 25 2 5 2 2" xfId="18505"/>
    <cellStyle name="heading 25 2 5 3" xfId="18506"/>
    <cellStyle name="heading 25 2 5 3 2" xfId="18507"/>
    <cellStyle name="heading 25 2 5 4" xfId="18508"/>
    <cellStyle name="heading 25 2 6" xfId="18509"/>
    <cellStyle name="heading 25 2 6 2" xfId="18510"/>
    <cellStyle name="heading 25 2 7" xfId="18511"/>
    <cellStyle name="heading 25 2 7 2" xfId="18512"/>
    <cellStyle name="heading 25 2 8" xfId="18513"/>
    <cellStyle name="heading 25 2 8 2" xfId="18514"/>
    <cellStyle name="heading 25 2 9" xfId="18515"/>
    <cellStyle name="heading 25 2 9 2" xfId="18516"/>
    <cellStyle name="heading 25 3" xfId="18517"/>
    <cellStyle name="heading 25 3 2" xfId="18518"/>
    <cellStyle name="heading 25 3 2 2" xfId="18519"/>
    <cellStyle name="heading 25 3 2 2 2" xfId="18520"/>
    <cellStyle name="heading 25 3 2 3" xfId="18521"/>
    <cellStyle name="heading 25 3 2 3 2" xfId="18522"/>
    <cellStyle name="heading 25 3 2 4" xfId="18523"/>
    <cellStyle name="heading 25 3 3" xfId="18524"/>
    <cellStyle name="heading 25 3 3 2" xfId="18525"/>
    <cellStyle name="heading 25 3 4" xfId="18526"/>
    <cellStyle name="heading 25 3 4 2" xfId="18527"/>
    <cellStyle name="heading 25 3 5" xfId="18528"/>
    <cellStyle name="heading 25 3 6" xfId="18529"/>
    <cellStyle name="heading 25 3 7" xfId="18530"/>
    <cellStyle name="heading 25 4" xfId="18531"/>
    <cellStyle name="heading 25 4 2" xfId="18532"/>
    <cellStyle name="heading 25 4 2 2" xfId="18533"/>
    <cellStyle name="heading 25 4 3" xfId="18534"/>
    <cellStyle name="heading 25 4 3 2" xfId="18535"/>
    <cellStyle name="heading 25 4 4" xfId="18536"/>
    <cellStyle name="heading 25 5" xfId="18537"/>
    <cellStyle name="heading 25 5 2" xfId="18538"/>
    <cellStyle name="heading 25 5 2 2" xfId="18539"/>
    <cellStyle name="heading 25 5 3" xfId="18540"/>
    <cellStyle name="heading 25 5 3 2" xfId="18541"/>
    <cellStyle name="heading 25 5 4" xfId="18542"/>
    <cellStyle name="heading 25 6" xfId="18543"/>
    <cellStyle name="heading 25 6 2" xfId="18544"/>
    <cellStyle name="heading 25 6 2 2" xfId="18545"/>
    <cellStyle name="heading 25 6 3" xfId="18546"/>
    <cellStyle name="heading 25 6 3 2" xfId="18547"/>
    <cellStyle name="heading 25 6 4" xfId="18548"/>
    <cellStyle name="heading 25 7" xfId="18549"/>
    <cellStyle name="heading 25 7 2" xfId="18550"/>
    <cellStyle name="heading 25 8" xfId="18551"/>
    <cellStyle name="heading 25 8 2" xfId="18552"/>
    <cellStyle name="heading 25 9" xfId="18553"/>
    <cellStyle name="heading 25 9 2" xfId="18554"/>
    <cellStyle name="heading 26" xfId="18555"/>
    <cellStyle name="heading 26 10" xfId="18556"/>
    <cellStyle name="heading 26 10 2" xfId="18557"/>
    <cellStyle name="heading 26 11" xfId="18558"/>
    <cellStyle name="heading 26 11 2" xfId="18559"/>
    <cellStyle name="heading 26 12" xfId="18560"/>
    <cellStyle name="heading 26 13" xfId="18561"/>
    <cellStyle name="heading 26 14" xfId="18562"/>
    <cellStyle name="heading 26 2" xfId="18563"/>
    <cellStyle name="heading 26 2 10" xfId="18564"/>
    <cellStyle name="heading 26 2 10 2" xfId="18565"/>
    <cellStyle name="heading 26 2 11" xfId="18566"/>
    <cellStyle name="heading 26 2 12" xfId="18567"/>
    <cellStyle name="heading 26 2 13" xfId="18568"/>
    <cellStyle name="heading 26 2 2" xfId="18569"/>
    <cellStyle name="heading 26 2 2 2" xfId="18570"/>
    <cellStyle name="heading 26 2 2 2 2" xfId="18571"/>
    <cellStyle name="heading 26 2 2 2 2 2" xfId="18572"/>
    <cellStyle name="heading 26 2 2 2 3" xfId="18573"/>
    <cellStyle name="heading 26 2 2 2 3 2" xfId="18574"/>
    <cellStyle name="heading 26 2 2 2 4" xfId="18575"/>
    <cellStyle name="heading 26 2 2 3" xfId="18576"/>
    <cellStyle name="heading 26 2 2 3 2" xfId="18577"/>
    <cellStyle name="heading 26 2 2 4" xfId="18578"/>
    <cellStyle name="heading 26 2 2 4 2" xfId="18579"/>
    <cellStyle name="heading 26 2 2 5" xfId="18580"/>
    <cellStyle name="heading 26 2 2 6" xfId="18581"/>
    <cellStyle name="heading 26 2 2 7" xfId="18582"/>
    <cellStyle name="heading 26 2 3" xfId="18583"/>
    <cellStyle name="heading 26 2 3 2" xfId="18584"/>
    <cellStyle name="heading 26 2 3 2 2" xfId="18585"/>
    <cellStyle name="heading 26 2 3 3" xfId="18586"/>
    <cellStyle name="heading 26 2 3 3 2" xfId="18587"/>
    <cellStyle name="heading 26 2 3 4" xfId="18588"/>
    <cellStyle name="heading 26 2 4" xfId="18589"/>
    <cellStyle name="heading 26 2 4 2" xfId="18590"/>
    <cellStyle name="heading 26 2 4 2 2" xfId="18591"/>
    <cellStyle name="heading 26 2 4 3" xfId="18592"/>
    <cellStyle name="heading 26 2 4 3 2" xfId="18593"/>
    <cellStyle name="heading 26 2 4 4" xfId="18594"/>
    <cellStyle name="heading 26 2 5" xfId="18595"/>
    <cellStyle name="heading 26 2 5 2" xfId="18596"/>
    <cellStyle name="heading 26 2 5 2 2" xfId="18597"/>
    <cellStyle name="heading 26 2 5 3" xfId="18598"/>
    <cellStyle name="heading 26 2 5 3 2" xfId="18599"/>
    <cellStyle name="heading 26 2 5 4" xfId="18600"/>
    <cellStyle name="heading 26 2 6" xfId="18601"/>
    <cellStyle name="heading 26 2 6 2" xfId="18602"/>
    <cellStyle name="heading 26 2 7" xfId="18603"/>
    <cellStyle name="heading 26 2 7 2" xfId="18604"/>
    <cellStyle name="heading 26 2 8" xfId="18605"/>
    <cellStyle name="heading 26 2 8 2" xfId="18606"/>
    <cellStyle name="heading 26 2 9" xfId="18607"/>
    <cellStyle name="heading 26 2 9 2" xfId="18608"/>
    <cellStyle name="heading 26 3" xfId="18609"/>
    <cellStyle name="heading 26 3 2" xfId="18610"/>
    <cellStyle name="heading 26 3 2 2" xfId="18611"/>
    <cellStyle name="heading 26 3 2 2 2" xfId="18612"/>
    <cellStyle name="heading 26 3 2 3" xfId="18613"/>
    <cellStyle name="heading 26 3 2 3 2" xfId="18614"/>
    <cellStyle name="heading 26 3 2 4" xfId="18615"/>
    <cellStyle name="heading 26 3 3" xfId="18616"/>
    <cellStyle name="heading 26 3 3 2" xfId="18617"/>
    <cellStyle name="heading 26 3 4" xfId="18618"/>
    <cellStyle name="heading 26 3 4 2" xfId="18619"/>
    <cellStyle name="heading 26 3 5" xfId="18620"/>
    <cellStyle name="heading 26 3 6" xfId="18621"/>
    <cellStyle name="heading 26 3 7" xfId="18622"/>
    <cellStyle name="heading 26 4" xfId="18623"/>
    <cellStyle name="heading 26 4 2" xfId="18624"/>
    <cellStyle name="heading 26 4 2 2" xfId="18625"/>
    <cellStyle name="heading 26 4 3" xfId="18626"/>
    <cellStyle name="heading 26 4 3 2" xfId="18627"/>
    <cellStyle name="heading 26 4 4" xfId="18628"/>
    <cellStyle name="heading 26 5" xfId="18629"/>
    <cellStyle name="heading 26 5 2" xfId="18630"/>
    <cellStyle name="heading 26 5 2 2" xfId="18631"/>
    <cellStyle name="heading 26 5 3" xfId="18632"/>
    <cellStyle name="heading 26 5 3 2" xfId="18633"/>
    <cellStyle name="heading 26 5 4" xfId="18634"/>
    <cellStyle name="heading 26 6" xfId="18635"/>
    <cellStyle name="heading 26 6 2" xfId="18636"/>
    <cellStyle name="heading 26 6 2 2" xfId="18637"/>
    <cellStyle name="heading 26 6 3" xfId="18638"/>
    <cellStyle name="heading 26 6 3 2" xfId="18639"/>
    <cellStyle name="heading 26 6 4" xfId="18640"/>
    <cellStyle name="heading 26 7" xfId="18641"/>
    <cellStyle name="heading 26 7 2" xfId="18642"/>
    <cellStyle name="heading 26 8" xfId="18643"/>
    <cellStyle name="heading 26 8 2" xfId="18644"/>
    <cellStyle name="heading 26 9" xfId="18645"/>
    <cellStyle name="heading 26 9 2" xfId="18646"/>
    <cellStyle name="heading 27" xfId="18647"/>
    <cellStyle name="heading 27 10" xfId="18648"/>
    <cellStyle name="heading 27 10 2" xfId="18649"/>
    <cellStyle name="heading 27 11" xfId="18650"/>
    <cellStyle name="heading 27 12" xfId="18651"/>
    <cellStyle name="heading 27 13" xfId="18652"/>
    <cellStyle name="heading 27 2" xfId="18653"/>
    <cellStyle name="heading 27 2 2" xfId="18654"/>
    <cellStyle name="heading 27 2 2 2" xfId="18655"/>
    <cellStyle name="heading 27 2 2 2 2" xfId="18656"/>
    <cellStyle name="heading 27 2 2 3" xfId="18657"/>
    <cellStyle name="heading 27 2 2 3 2" xfId="18658"/>
    <cellStyle name="heading 27 2 2 4" xfId="18659"/>
    <cellStyle name="heading 27 2 3" xfId="18660"/>
    <cellStyle name="heading 27 2 3 2" xfId="18661"/>
    <cellStyle name="heading 27 2 4" xfId="18662"/>
    <cellStyle name="heading 27 2 4 2" xfId="18663"/>
    <cellStyle name="heading 27 2 5" xfId="18664"/>
    <cellStyle name="heading 27 2 6" xfId="18665"/>
    <cellStyle name="heading 27 2 7" xfId="18666"/>
    <cellStyle name="heading 27 3" xfId="18667"/>
    <cellStyle name="heading 27 3 2" xfId="18668"/>
    <cellStyle name="heading 27 3 2 2" xfId="18669"/>
    <cellStyle name="heading 27 3 3" xfId="18670"/>
    <cellStyle name="heading 27 3 3 2" xfId="18671"/>
    <cellStyle name="heading 27 3 4" xfId="18672"/>
    <cellStyle name="heading 27 4" xfId="18673"/>
    <cellStyle name="heading 27 4 2" xfId="18674"/>
    <cellStyle name="heading 27 4 2 2" xfId="18675"/>
    <cellStyle name="heading 27 4 3" xfId="18676"/>
    <cellStyle name="heading 27 4 3 2" xfId="18677"/>
    <cellStyle name="heading 27 4 4" xfId="18678"/>
    <cellStyle name="heading 27 5" xfId="18679"/>
    <cellStyle name="heading 27 5 2" xfId="18680"/>
    <cellStyle name="heading 27 5 2 2" xfId="18681"/>
    <cellStyle name="heading 27 5 3" xfId="18682"/>
    <cellStyle name="heading 27 5 3 2" xfId="18683"/>
    <cellStyle name="heading 27 5 4" xfId="18684"/>
    <cellStyle name="heading 27 6" xfId="18685"/>
    <cellStyle name="heading 27 6 2" xfId="18686"/>
    <cellStyle name="heading 27 7" xfId="18687"/>
    <cellStyle name="heading 27 7 2" xfId="18688"/>
    <cellStyle name="heading 27 8" xfId="18689"/>
    <cellStyle name="heading 27 8 2" xfId="18690"/>
    <cellStyle name="heading 27 9" xfId="18691"/>
    <cellStyle name="heading 27 9 2" xfId="18692"/>
    <cellStyle name="Heading 28" xfId="18693"/>
    <cellStyle name="Heading 28 2" xfId="18694"/>
    <cellStyle name="Heading 28 2 2" xfId="18695"/>
    <cellStyle name="Heading 28 2 2 2" xfId="18696"/>
    <cellStyle name="Heading 28 2 3" xfId="18697"/>
    <cellStyle name="Heading 28 2 3 2" xfId="18698"/>
    <cellStyle name="Heading 28 3" xfId="18699"/>
    <cellStyle name="Heading 28 4" xfId="18700"/>
    <cellStyle name="heading 28 5" xfId="18701"/>
    <cellStyle name="heading 28 6" xfId="18702"/>
    <cellStyle name="heading 28 7" xfId="18703"/>
    <cellStyle name="Heading 29" xfId="18704"/>
    <cellStyle name="Heading 29 2" xfId="18705"/>
    <cellStyle name="Heading 29 2 2" xfId="18706"/>
    <cellStyle name="Heading 29 3" xfId="18707"/>
    <cellStyle name="Heading 3 2" xfId="18708"/>
    <cellStyle name="Heading 3 2 2" xfId="18709"/>
    <cellStyle name="Heading 3 2 2 2" xfId="18710"/>
    <cellStyle name="Heading 3 2 2 2 2" xfId="18711"/>
    <cellStyle name="Heading 3 2 3" xfId="18712"/>
    <cellStyle name="Heading 3 2 3 2" xfId="18713"/>
    <cellStyle name="Heading 3 2 3 2 2" xfId="18714"/>
    <cellStyle name="Heading 3 2 3 3" xfId="18715"/>
    <cellStyle name="Heading 3 2 4" xfId="18716"/>
    <cellStyle name="Heading 3 2 4 2" xfId="18717"/>
    <cellStyle name="Heading 3 2 4 2 2" xfId="18718"/>
    <cellStyle name="Heading 3 2 4 3" xfId="18719"/>
    <cellStyle name="Heading 3 2 5" xfId="18720"/>
    <cellStyle name="Heading 3 2 5 2" xfId="18721"/>
    <cellStyle name="Heading 3 2 5 2 2" xfId="18722"/>
    <cellStyle name="Heading 3 2 6" xfId="18723"/>
    <cellStyle name="Heading 3 2_Sheet1" xfId="18724"/>
    <cellStyle name="Heading 3 3" xfId="18725"/>
    <cellStyle name="Heading 3 3 2" xfId="18726"/>
    <cellStyle name="Heading 3 3 2 2" xfId="18727"/>
    <cellStyle name="Heading 3 3 3" xfId="18728"/>
    <cellStyle name="Heading 3 3 4" xfId="18729"/>
    <cellStyle name="Heading 3 3 5" xfId="18730"/>
    <cellStyle name="Heading 3 4" xfId="18731"/>
    <cellStyle name="Heading 3 4 2" xfId="18732"/>
    <cellStyle name="Heading 3 4 2 2" xfId="18733"/>
    <cellStyle name="Heading 3 4 3" xfId="18734"/>
    <cellStyle name="Heading 3 4 4" xfId="18735"/>
    <cellStyle name="Heading 3 4 5" xfId="18736"/>
    <cellStyle name="Heading 3 5" xfId="18737"/>
    <cellStyle name="Heading 3 5 2" xfId="18738"/>
    <cellStyle name="Heading 3 5 2 2" xfId="18739"/>
    <cellStyle name="Heading 3 6" xfId="18740"/>
    <cellStyle name="Heading 3 6 2" xfId="18741"/>
    <cellStyle name="Heading 3 7" xfId="18742"/>
    <cellStyle name="Heading 3 7 2" xfId="18743"/>
    <cellStyle name="Heading 3 7 2 2" xfId="18744"/>
    <cellStyle name="Heading 3 7 2 3" xfId="18745"/>
    <cellStyle name="Heading 3 7 3" xfId="18746"/>
    <cellStyle name="Heading 3 8" xfId="18747"/>
    <cellStyle name="Heading 3 8 2" xfId="18748"/>
    <cellStyle name="Heading 3 8 2 2" xfId="18749"/>
    <cellStyle name="Heading 3 8 3" xfId="18750"/>
    <cellStyle name="Heading 30" xfId="18751"/>
    <cellStyle name="Heading 30 2" xfId="18752"/>
    <cellStyle name="Heading 30 2 2" xfId="18753"/>
    <cellStyle name="Heading 30 3" xfId="18754"/>
    <cellStyle name="Heading 31" xfId="18755"/>
    <cellStyle name="Heading 31 2" xfId="18756"/>
    <cellStyle name="Heading 31 2 2" xfId="18757"/>
    <cellStyle name="Heading 31 3" xfId="18758"/>
    <cellStyle name="Heading 32" xfId="18759"/>
    <cellStyle name="Heading 32 2" xfId="18760"/>
    <cellStyle name="Heading 32 2 2" xfId="18761"/>
    <cellStyle name="Heading 32 3" xfId="18762"/>
    <cellStyle name="Heading 33" xfId="18763"/>
    <cellStyle name="Heading 34" xfId="18764"/>
    <cellStyle name="Heading 35" xfId="18765"/>
    <cellStyle name="Heading 36" xfId="18766"/>
    <cellStyle name="Heading 37" xfId="18767"/>
    <cellStyle name="Heading 38" xfId="18768"/>
    <cellStyle name="Heading 39" xfId="18769"/>
    <cellStyle name="Heading 4 2" xfId="18770"/>
    <cellStyle name="Heading 4 2 2" xfId="18771"/>
    <cellStyle name="Heading 4 2 2 2" xfId="18772"/>
    <cellStyle name="Heading 4 2 3" xfId="18773"/>
    <cellStyle name="Heading 4 2 3 2" xfId="18774"/>
    <cellStyle name="Heading 4 2 3 2 2" xfId="18775"/>
    <cellStyle name="Heading 4 2 4" xfId="18776"/>
    <cellStyle name="Heading 4 2 4 2" xfId="18777"/>
    <cellStyle name="Heading 4 2 4 2 2" xfId="18778"/>
    <cellStyle name="Heading 4 2 4 3" xfId="18779"/>
    <cellStyle name="Heading 4 2 5" xfId="18780"/>
    <cellStyle name="Heading 4 2_Sheet1" xfId="18781"/>
    <cellStyle name="Heading 4 3" xfId="18782"/>
    <cellStyle name="Heading 4 3 2" xfId="18783"/>
    <cellStyle name="Heading 4 3 2 2" xfId="18784"/>
    <cellStyle name="Heading 4 3 3" xfId="18785"/>
    <cellStyle name="Heading 4 3 4" xfId="18786"/>
    <cellStyle name="Heading 4 4" xfId="18787"/>
    <cellStyle name="Heading 4 4 2" xfId="18788"/>
    <cellStyle name="Heading 4 4 2 2" xfId="18789"/>
    <cellStyle name="Heading 4 4 3" xfId="18790"/>
    <cellStyle name="Heading 4 4 4" xfId="18791"/>
    <cellStyle name="Heading 4 5" xfId="18792"/>
    <cellStyle name="Heading 4 5 2" xfId="18793"/>
    <cellStyle name="Heading 4 5 2 2" xfId="18794"/>
    <cellStyle name="Heading 4 6" xfId="18795"/>
    <cellStyle name="Heading 4 6 2" xfId="18796"/>
    <cellStyle name="Heading 4 7" xfId="18797"/>
    <cellStyle name="Heading 4 7 2" xfId="18798"/>
    <cellStyle name="Heading 4 7 2 2" xfId="18799"/>
    <cellStyle name="Heading 4 7 2 3" xfId="18800"/>
    <cellStyle name="Heading 4 7 3" xfId="18801"/>
    <cellStyle name="Heading 4 8" xfId="18802"/>
    <cellStyle name="Heading 4 8 2" xfId="18803"/>
    <cellStyle name="Heading 4 8 2 2" xfId="18804"/>
    <cellStyle name="Heading 4 8 3" xfId="18805"/>
    <cellStyle name="Heading 40" xfId="18806"/>
    <cellStyle name="Heading 41" xfId="18807"/>
    <cellStyle name="Heading 42" xfId="18808"/>
    <cellStyle name="Heading 43" xfId="18809"/>
    <cellStyle name="Heading 44" xfId="18810"/>
    <cellStyle name="Heading 45" xfId="18811"/>
    <cellStyle name="Heading 46" xfId="18812"/>
    <cellStyle name="Heading 47" xfId="18813"/>
    <cellStyle name="Heading 48" xfId="18814"/>
    <cellStyle name="Heading 49" xfId="18815"/>
    <cellStyle name="Heading 5" xfId="18816"/>
    <cellStyle name="Heading 5 2" xfId="18817"/>
    <cellStyle name="Heading 5 2 2" xfId="18818"/>
    <cellStyle name="Heading 5 2 2 2" xfId="18819"/>
    <cellStyle name="Heading 5 2 2 2 2" xfId="18820"/>
    <cellStyle name="Heading 5 2 2 3" xfId="18821"/>
    <cellStyle name="Heading 5 2 2 3 2" xfId="18822"/>
    <cellStyle name="Heading 5 2 3" xfId="18823"/>
    <cellStyle name="Heading 5 2 4" xfId="18824"/>
    <cellStyle name="Heading 50" xfId="18825"/>
    <cellStyle name="Heading 51" xfId="18826"/>
    <cellStyle name="Heading 52" xfId="18827"/>
    <cellStyle name="Heading 53" xfId="18828"/>
    <cellStyle name="Heading 54" xfId="18829"/>
    <cellStyle name="Heading 55" xfId="18830"/>
    <cellStyle name="Heading 56" xfId="18831"/>
    <cellStyle name="Heading 57" xfId="18832"/>
    <cellStyle name="Heading 58" xfId="18833"/>
    <cellStyle name="heading 59" xfId="18834"/>
    <cellStyle name="heading 6" xfId="18835"/>
    <cellStyle name="heading 6 10" xfId="18836"/>
    <cellStyle name="heading 6 10 2" xfId="18837"/>
    <cellStyle name="heading 6 11" xfId="18838"/>
    <cellStyle name="heading 6 11 2" xfId="18839"/>
    <cellStyle name="heading 6 12" xfId="18840"/>
    <cellStyle name="heading 6 13" xfId="18841"/>
    <cellStyle name="heading 6 14" xfId="18842"/>
    <cellStyle name="heading 6 2" xfId="18843"/>
    <cellStyle name="heading 6 2 10" xfId="18844"/>
    <cellStyle name="heading 6 2 10 2" xfId="18845"/>
    <cellStyle name="heading 6 2 11" xfId="18846"/>
    <cellStyle name="heading 6 2 12" xfId="18847"/>
    <cellStyle name="heading 6 2 13" xfId="18848"/>
    <cellStyle name="heading 6 2 2" xfId="18849"/>
    <cellStyle name="heading 6 2 2 2" xfId="18850"/>
    <cellStyle name="heading 6 2 2 2 2" xfId="18851"/>
    <cellStyle name="heading 6 2 2 2 2 2" xfId="18852"/>
    <cellStyle name="heading 6 2 2 2 3" xfId="18853"/>
    <cellStyle name="heading 6 2 2 2 3 2" xfId="18854"/>
    <cellStyle name="heading 6 2 2 2 4" xfId="18855"/>
    <cellStyle name="heading 6 2 2 3" xfId="18856"/>
    <cellStyle name="heading 6 2 2 3 2" xfId="18857"/>
    <cellStyle name="heading 6 2 2 4" xfId="18858"/>
    <cellStyle name="heading 6 2 2 4 2" xfId="18859"/>
    <cellStyle name="heading 6 2 2 5" xfId="18860"/>
    <cellStyle name="heading 6 2 2 6" xfId="18861"/>
    <cellStyle name="heading 6 2 2 7" xfId="18862"/>
    <cellStyle name="heading 6 2 3" xfId="18863"/>
    <cellStyle name="heading 6 2 3 2" xfId="18864"/>
    <cellStyle name="heading 6 2 3 2 2" xfId="18865"/>
    <cellStyle name="heading 6 2 3 3" xfId="18866"/>
    <cellStyle name="heading 6 2 3 3 2" xfId="18867"/>
    <cellStyle name="heading 6 2 3 4" xfId="18868"/>
    <cellStyle name="heading 6 2 4" xfId="18869"/>
    <cellStyle name="heading 6 2 4 2" xfId="18870"/>
    <cellStyle name="heading 6 2 4 2 2" xfId="18871"/>
    <cellStyle name="heading 6 2 4 3" xfId="18872"/>
    <cellStyle name="heading 6 2 4 3 2" xfId="18873"/>
    <cellStyle name="heading 6 2 4 4" xfId="18874"/>
    <cellStyle name="heading 6 2 5" xfId="18875"/>
    <cellStyle name="heading 6 2 5 2" xfId="18876"/>
    <cellStyle name="heading 6 2 5 2 2" xfId="18877"/>
    <cellStyle name="heading 6 2 5 3" xfId="18878"/>
    <cellStyle name="heading 6 2 5 3 2" xfId="18879"/>
    <cellStyle name="heading 6 2 5 4" xfId="18880"/>
    <cellStyle name="heading 6 2 6" xfId="18881"/>
    <cellStyle name="heading 6 2 6 2" xfId="18882"/>
    <cellStyle name="heading 6 2 7" xfId="18883"/>
    <cellStyle name="heading 6 2 7 2" xfId="18884"/>
    <cellStyle name="heading 6 2 8" xfId="18885"/>
    <cellStyle name="heading 6 2 8 2" xfId="18886"/>
    <cellStyle name="heading 6 2 9" xfId="18887"/>
    <cellStyle name="heading 6 2 9 2" xfId="18888"/>
    <cellStyle name="heading 6 3" xfId="18889"/>
    <cellStyle name="heading 6 3 2" xfId="18890"/>
    <cellStyle name="heading 6 3 2 2" xfId="18891"/>
    <cellStyle name="heading 6 3 2 2 2" xfId="18892"/>
    <cellStyle name="heading 6 3 2 3" xfId="18893"/>
    <cellStyle name="heading 6 3 2 3 2" xfId="18894"/>
    <cellStyle name="heading 6 3 2 4" xfId="18895"/>
    <cellStyle name="heading 6 3 3" xfId="18896"/>
    <cellStyle name="heading 6 3 3 2" xfId="18897"/>
    <cellStyle name="heading 6 3 4" xfId="18898"/>
    <cellStyle name="heading 6 3 4 2" xfId="18899"/>
    <cellStyle name="heading 6 3 5" xfId="18900"/>
    <cellStyle name="heading 6 3 6" xfId="18901"/>
    <cellStyle name="heading 6 3 7" xfId="18902"/>
    <cellStyle name="heading 6 4" xfId="18903"/>
    <cellStyle name="heading 6 4 2" xfId="18904"/>
    <cellStyle name="heading 6 4 2 2" xfId="18905"/>
    <cellStyle name="heading 6 4 3" xfId="18906"/>
    <cellStyle name="heading 6 4 3 2" xfId="18907"/>
    <cellStyle name="heading 6 4 4" xfId="18908"/>
    <cellStyle name="heading 6 5" xfId="18909"/>
    <cellStyle name="heading 6 5 2" xfId="18910"/>
    <cellStyle name="heading 6 5 2 2" xfId="18911"/>
    <cellStyle name="heading 6 5 3" xfId="18912"/>
    <cellStyle name="heading 6 5 3 2" xfId="18913"/>
    <cellStyle name="heading 6 5 4" xfId="18914"/>
    <cellStyle name="heading 6 6" xfId="18915"/>
    <cellStyle name="heading 6 6 2" xfId="18916"/>
    <cellStyle name="heading 6 6 2 2" xfId="18917"/>
    <cellStyle name="heading 6 6 3" xfId="18918"/>
    <cellStyle name="heading 6 6 3 2" xfId="18919"/>
    <cellStyle name="heading 6 6 4" xfId="18920"/>
    <cellStyle name="heading 6 7" xfId="18921"/>
    <cellStyle name="heading 6 7 2" xfId="18922"/>
    <cellStyle name="heading 6 8" xfId="18923"/>
    <cellStyle name="heading 6 8 2" xfId="18924"/>
    <cellStyle name="heading 6 9" xfId="18925"/>
    <cellStyle name="heading 6 9 2" xfId="18926"/>
    <cellStyle name="heading 60" xfId="18927"/>
    <cellStyle name="heading 61" xfId="18928"/>
    <cellStyle name="heading 7" xfId="18929"/>
    <cellStyle name="heading 7 10" xfId="18930"/>
    <cellStyle name="heading 7 10 2" xfId="18931"/>
    <cellStyle name="heading 7 11" xfId="18932"/>
    <cellStyle name="heading 7 11 2" xfId="18933"/>
    <cellStyle name="heading 7 12" xfId="18934"/>
    <cellStyle name="heading 7 13" xfId="18935"/>
    <cellStyle name="heading 7 14" xfId="18936"/>
    <cellStyle name="heading 7 2" xfId="18937"/>
    <cellStyle name="heading 7 2 10" xfId="18938"/>
    <cellStyle name="heading 7 2 10 2" xfId="18939"/>
    <cellStyle name="heading 7 2 11" xfId="18940"/>
    <cellStyle name="heading 7 2 12" xfId="18941"/>
    <cellStyle name="heading 7 2 13" xfId="18942"/>
    <cellStyle name="heading 7 2 2" xfId="18943"/>
    <cellStyle name="heading 7 2 2 2" xfId="18944"/>
    <cellStyle name="heading 7 2 2 2 2" xfId="18945"/>
    <cellStyle name="heading 7 2 2 2 2 2" xfId="18946"/>
    <cellStyle name="heading 7 2 2 2 3" xfId="18947"/>
    <cellStyle name="heading 7 2 2 2 3 2" xfId="18948"/>
    <cellStyle name="heading 7 2 2 2 4" xfId="18949"/>
    <cellStyle name="heading 7 2 2 3" xfId="18950"/>
    <cellStyle name="heading 7 2 2 3 2" xfId="18951"/>
    <cellStyle name="heading 7 2 2 4" xfId="18952"/>
    <cellStyle name="heading 7 2 2 4 2" xfId="18953"/>
    <cellStyle name="heading 7 2 2 5" xfId="18954"/>
    <cellStyle name="heading 7 2 2 6" xfId="18955"/>
    <cellStyle name="heading 7 2 2 7" xfId="18956"/>
    <cellStyle name="heading 7 2 3" xfId="18957"/>
    <cellStyle name="heading 7 2 3 2" xfId="18958"/>
    <cellStyle name="heading 7 2 3 2 2" xfId="18959"/>
    <cellStyle name="heading 7 2 3 3" xfId="18960"/>
    <cellStyle name="heading 7 2 3 3 2" xfId="18961"/>
    <cellStyle name="heading 7 2 3 4" xfId="18962"/>
    <cellStyle name="heading 7 2 4" xfId="18963"/>
    <cellStyle name="heading 7 2 4 2" xfId="18964"/>
    <cellStyle name="heading 7 2 4 2 2" xfId="18965"/>
    <cellStyle name="heading 7 2 4 3" xfId="18966"/>
    <cellStyle name="heading 7 2 4 3 2" xfId="18967"/>
    <cellStyle name="heading 7 2 4 4" xfId="18968"/>
    <cellStyle name="heading 7 2 5" xfId="18969"/>
    <cellStyle name="heading 7 2 5 2" xfId="18970"/>
    <cellStyle name="heading 7 2 5 2 2" xfId="18971"/>
    <cellStyle name="heading 7 2 5 3" xfId="18972"/>
    <cellStyle name="heading 7 2 5 3 2" xfId="18973"/>
    <cellStyle name="heading 7 2 5 4" xfId="18974"/>
    <cellStyle name="heading 7 2 6" xfId="18975"/>
    <cellStyle name="heading 7 2 6 2" xfId="18976"/>
    <cellStyle name="heading 7 2 7" xfId="18977"/>
    <cellStyle name="heading 7 2 7 2" xfId="18978"/>
    <cellStyle name="heading 7 2 8" xfId="18979"/>
    <cellStyle name="heading 7 2 8 2" xfId="18980"/>
    <cellStyle name="heading 7 2 9" xfId="18981"/>
    <cellStyle name="heading 7 2 9 2" xfId="18982"/>
    <cellStyle name="heading 7 3" xfId="18983"/>
    <cellStyle name="heading 7 3 2" xfId="18984"/>
    <cellStyle name="heading 7 3 2 2" xfId="18985"/>
    <cellStyle name="heading 7 3 2 2 2" xfId="18986"/>
    <cellStyle name="heading 7 3 2 3" xfId="18987"/>
    <cellStyle name="heading 7 3 2 3 2" xfId="18988"/>
    <cellStyle name="heading 7 3 2 4" xfId="18989"/>
    <cellStyle name="heading 7 3 3" xfId="18990"/>
    <cellStyle name="heading 7 3 3 2" xfId="18991"/>
    <cellStyle name="heading 7 3 4" xfId="18992"/>
    <cellStyle name="heading 7 3 4 2" xfId="18993"/>
    <cellStyle name="heading 7 3 5" xfId="18994"/>
    <cellStyle name="heading 7 3 6" xfId="18995"/>
    <cellStyle name="heading 7 3 7" xfId="18996"/>
    <cellStyle name="heading 7 4" xfId="18997"/>
    <cellStyle name="heading 7 4 2" xfId="18998"/>
    <cellStyle name="heading 7 4 2 2" xfId="18999"/>
    <cellStyle name="heading 7 4 3" xfId="19000"/>
    <cellStyle name="heading 7 4 3 2" xfId="19001"/>
    <cellStyle name="heading 7 4 4" xfId="19002"/>
    <cellStyle name="heading 7 5" xfId="19003"/>
    <cellStyle name="heading 7 5 2" xfId="19004"/>
    <cellStyle name="heading 7 5 2 2" xfId="19005"/>
    <cellStyle name="heading 7 5 3" xfId="19006"/>
    <cellStyle name="heading 7 5 3 2" xfId="19007"/>
    <cellStyle name="heading 7 5 4" xfId="19008"/>
    <cellStyle name="heading 7 6" xfId="19009"/>
    <cellStyle name="heading 7 6 2" xfId="19010"/>
    <cellStyle name="heading 7 6 2 2" xfId="19011"/>
    <cellStyle name="heading 7 6 3" xfId="19012"/>
    <cellStyle name="heading 7 6 3 2" xfId="19013"/>
    <cellStyle name="heading 7 6 4" xfId="19014"/>
    <cellStyle name="heading 7 7" xfId="19015"/>
    <cellStyle name="heading 7 7 2" xfId="19016"/>
    <cellStyle name="heading 7 8" xfId="19017"/>
    <cellStyle name="heading 7 8 2" xfId="19018"/>
    <cellStyle name="heading 7 9" xfId="19019"/>
    <cellStyle name="heading 7 9 2" xfId="19020"/>
    <cellStyle name="heading 8" xfId="19021"/>
    <cellStyle name="heading 8 10" xfId="19022"/>
    <cellStyle name="heading 8 10 2" xfId="19023"/>
    <cellStyle name="heading 8 11" xfId="19024"/>
    <cellStyle name="heading 8 11 2" xfId="19025"/>
    <cellStyle name="heading 8 12" xfId="19026"/>
    <cellStyle name="heading 8 13" xfId="19027"/>
    <cellStyle name="heading 8 14" xfId="19028"/>
    <cellStyle name="heading 8 2" xfId="19029"/>
    <cellStyle name="heading 8 2 10" xfId="19030"/>
    <cellStyle name="heading 8 2 10 2" xfId="19031"/>
    <cellStyle name="heading 8 2 11" xfId="19032"/>
    <cellStyle name="heading 8 2 12" xfId="19033"/>
    <cellStyle name="heading 8 2 13" xfId="19034"/>
    <cellStyle name="heading 8 2 2" xfId="19035"/>
    <cellStyle name="heading 8 2 2 2" xfId="19036"/>
    <cellStyle name="heading 8 2 2 2 2" xfId="19037"/>
    <cellStyle name="heading 8 2 2 2 2 2" xfId="19038"/>
    <cellStyle name="heading 8 2 2 2 3" xfId="19039"/>
    <cellStyle name="heading 8 2 2 2 3 2" xfId="19040"/>
    <cellStyle name="heading 8 2 2 2 4" xfId="19041"/>
    <cellStyle name="heading 8 2 2 3" xfId="19042"/>
    <cellStyle name="heading 8 2 2 3 2" xfId="19043"/>
    <cellStyle name="heading 8 2 2 4" xfId="19044"/>
    <cellStyle name="heading 8 2 2 4 2" xfId="19045"/>
    <cellStyle name="heading 8 2 2 5" xfId="19046"/>
    <cellStyle name="heading 8 2 2 6" xfId="19047"/>
    <cellStyle name="heading 8 2 2 7" xfId="19048"/>
    <cellStyle name="heading 8 2 3" xfId="19049"/>
    <cellStyle name="heading 8 2 3 2" xfId="19050"/>
    <cellStyle name="heading 8 2 3 2 2" xfId="19051"/>
    <cellStyle name="heading 8 2 3 3" xfId="19052"/>
    <cellStyle name="heading 8 2 3 3 2" xfId="19053"/>
    <cellStyle name="heading 8 2 3 4" xfId="19054"/>
    <cellStyle name="heading 8 2 4" xfId="19055"/>
    <cellStyle name="heading 8 2 4 2" xfId="19056"/>
    <cellStyle name="heading 8 2 4 2 2" xfId="19057"/>
    <cellStyle name="heading 8 2 4 3" xfId="19058"/>
    <cellStyle name="heading 8 2 4 3 2" xfId="19059"/>
    <cellStyle name="heading 8 2 4 4" xfId="19060"/>
    <cellStyle name="heading 8 2 5" xfId="19061"/>
    <cellStyle name="heading 8 2 5 2" xfId="19062"/>
    <cellStyle name="heading 8 2 5 2 2" xfId="19063"/>
    <cellStyle name="heading 8 2 5 3" xfId="19064"/>
    <cellStyle name="heading 8 2 5 3 2" xfId="19065"/>
    <cellStyle name="heading 8 2 5 4" xfId="19066"/>
    <cellStyle name="heading 8 2 6" xfId="19067"/>
    <cellStyle name="heading 8 2 6 2" xfId="19068"/>
    <cellStyle name="heading 8 2 7" xfId="19069"/>
    <cellStyle name="heading 8 2 7 2" xfId="19070"/>
    <cellStyle name="heading 8 2 8" xfId="19071"/>
    <cellStyle name="heading 8 2 8 2" xfId="19072"/>
    <cellStyle name="heading 8 2 9" xfId="19073"/>
    <cellStyle name="heading 8 2 9 2" xfId="19074"/>
    <cellStyle name="heading 8 3" xfId="19075"/>
    <cellStyle name="heading 8 3 2" xfId="19076"/>
    <cellStyle name="heading 8 3 2 2" xfId="19077"/>
    <cellStyle name="heading 8 3 2 2 2" xfId="19078"/>
    <cellStyle name="heading 8 3 2 3" xfId="19079"/>
    <cellStyle name="heading 8 3 2 3 2" xfId="19080"/>
    <cellStyle name="heading 8 3 2 4" xfId="19081"/>
    <cellStyle name="heading 8 3 3" xfId="19082"/>
    <cellStyle name="heading 8 3 3 2" xfId="19083"/>
    <cellStyle name="heading 8 3 4" xfId="19084"/>
    <cellStyle name="heading 8 3 4 2" xfId="19085"/>
    <cellStyle name="heading 8 3 5" xfId="19086"/>
    <cellStyle name="heading 8 3 6" xfId="19087"/>
    <cellStyle name="heading 8 3 7" xfId="19088"/>
    <cellStyle name="heading 8 4" xfId="19089"/>
    <cellStyle name="heading 8 4 2" xfId="19090"/>
    <cellStyle name="heading 8 4 2 2" xfId="19091"/>
    <cellStyle name="heading 8 4 3" xfId="19092"/>
    <cellStyle name="heading 8 4 3 2" xfId="19093"/>
    <cellStyle name="heading 8 4 4" xfId="19094"/>
    <cellStyle name="heading 8 5" xfId="19095"/>
    <cellStyle name="heading 8 5 2" xfId="19096"/>
    <cellStyle name="heading 8 5 2 2" xfId="19097"/>
    <cellStyle name="heading 8 5 3" xfId="19098"/>
    <cellStyle name="heading 8 5 3 2" xfId="19099"/>
    <cellStyle name="heading 8 5 4" xfId="19100"/>
    <cellStyle name="heading 8 6" xfId="19101"/>
    <cellStyle name="heading 8 6 2" xfId="19102"/>
    <cellStyle name="heading 8 6 2 2" xfId="19103"/>
    <cellStyle name="heading 8 6 3" xfId="19104"/>
    <cellStyle name="heading 8 6 3 2" xfId="19105"/>
    <cellStyle name="heading 8 6 4" xfId="19106"/>
    <cellStyle name="heading 8 7" xfId="19107"/>
    <cellStyle name="heading 8 7 2" xfId="19108"/>
    <cellStyle name="heading 8 8" xfId="19109"/>
    <cellStyle name="heading 8 8 2" xfId="19110"/>
    <cellStyle name="heading 8 9" xfId="19111"/>
    <cellStyle name="heading 8 9 2" xfId="19112"/>
    <cellStyle name="heading 9" xfId="19113"/>
    <cellStyle name="heading 9 10" xfId="19114"/>
    <cellStyle name="heading 9 10 2" xfId="19115"/>
    <cellStyle name="heading 9 11" xfId="19116"/>
    <cellStyle name="heading 9 11 2" xfId="19117"/>
    <cellStyle name="heading 9 12" xfId="19118"/>
    <cellStyle name="heading 9 13" xfId="19119"/>
    <cellStyle name="heading 9 14" xfId="19120"/>
    <cellStyle name="heading 9 2" xfId="19121"/>
    <cellStyle name="heading 9 2 10" xfId="19122"/>
    <cellStyle name="heading 9 2 10 2" xfId="19123"/>
    <cellStyle name="heading 9 2 11" xfId="19124"/>
    <cellStyle name="heading 9 2 12" xfId="19125"/>
    <cellStyle name="heading 9 2 13" xfId="19126"/>
    <cellStyle name="heading 9 2 2" xfId="19127"/>
    <cellStyle name="heading 9 2 2 2" xfId="19128"/>
    <cellStyle name="heading 9 2 2 2 2" xfId="19129"/>
    <cellStyle name="heading 9 2 2 2 2 2" xfId="19130"/>
    <cellStyle name="heading 9 2 2 2 3" xfId="19131"/>
    <cellStyle name="heading 9 2 2 2 3 2" xfId="19132"/>
    <cellStyle name="heading 9 2 2 2 4" xfId="19133"/>
    <cellStyle name="heading 9 2 2 3" xfId="19134"/>
    <cellStyle name="heading 9 2 2 3 2" xfId="19135"/>
    <cellStyle name="heading 9 2 2 4" xfId="19136"/>
    <cellStyle name="heading 9 2 2 4 2" xfId="19137"/>
    <cellStyle name="heading 9 2 2 5" xfId="19138"/>
    <cellStyle name="heading 9 2 2 6" xfId="19139"/>
    <cellStyle name="heading 9 2 2 7" xfId="19140"/>
    <cellStyle name="heading 9 2 3" xfId="19141"/>
    <cellStyle name="heading 9 2 3 2" xfId="19142"/>
    <cellStyle name="heading 9 2 3 2 2" xfId="19143"/>
    <cellStyle name="heading 9 2 3 3" xfId="19144"/>
    <cellStyle name="heading 9 2 3 3 2" xfId="19145"/>
    <cellStyle name="heading 9 2 3 4" xfId="19146"/>
    <cellStyle name="heading 9 2 4" xfId="19147"/>
    <cellStyle name="heading 9 2 4 2" xfId="19148"/>
    <cellStyle name="heading 9 2 4 2 2" xfId="19149"/>
    <cellStyle name="heading 9 2 4 3" xfId="19150"/>
    <cellStyle name="heading 9 2 4 3 2" xfId="19151"/>
    <cellStyle name="heading 9 2 4 4" xfId="19152"/>
    <cellStyle name="heading 9 2 5" xfId="19153"/>
    <cellStyle name="heading 9 2 5 2" xfId="19154"/>
    <cellStyle name="heading 9 2 5 2 2" xfId="19155"/>
    <cellStyle name="heading 9 2 5 3" xfId="19156"/>
    <cellStyle name="heading 9 2 5 3 2" xfId="19157"/>
    <cellStyle name="heading 9 2 5 4" xfId="19158"/>
    <cellStyle name="heading 9 2 6" xfId="19159"/>
    <cellStyle name="heading 9 2 6 2" xfId="19160"/>
    <cellStyle name="heading 9 2 7" xfId="19161"/>
    <cellStyle name="heading 9 2 7 2" xfId="19162"/>
    <cellStyle name="heading 9 2 8" xfId="19163"/>
    <cellStyle name="heading 9 2 8 2" xfId="19164"/>
    <cellStyle name="heading 9 2 9" xfId="19165"/>
    <cellStyle name="heading 9 2 9 2" xfId="19166"/>
    <cellStyle name="heading 9 3" xfId="19167"/>
    <cellStyle name="heading 9 3 2" xfId="19168"/>
    <cellStyle name="heading 9 3 2 2" xfId="19169"/>
    <cellStyle name="heading 9 3 2 2 2" xfId="19170"/>
    <cellStyle name="heading 9 3 2 3" xfId="19171"/>
    <cellStyle name="heading 9 3 2 3 2" xfId="19172"/>
    <cellStyle name="heading 9 3 2 4" xfId="19173"/>
    <cellStyle name="heading 9 3 3" xfId="19174"/>
    <cellStyle name="heading 9 3 3 2" xfId="19175"/>
    <cellStyle name="heading 9 3 4" xfId="19176"/>
    <cellStyle name="heading 9 3 4 2" xfId="19177"/>
    <cellStyle name="heading 9 3 5" xfId="19178"/>
    <cellStyle name="heading 9 3 6" xfId="19179"/>
    <cellStyle name="heading 9 3 7" xfId="19180"/>
    <cellStyle name="heading 9 4" xfId="19181"/>
    <cellStyle name="heading 9 4 2" xfId="19182"/>
    <cellStyle name="heading 9 4 2 2" xfId="19183"/>
    <cellStyle name="heading 9 4 3" xfId="19184"/>
    <cellStyle name="heading 9 4 3 2" xfId="19185"/>
    <cellStyle name="heading 9 4 4" xfId="19186"/>
    <cellStyle name="heading 9 5" xfId="19187"/>
    <cellStyle name="heading 9 5 2" xfId="19188"/>
    <cellStyle name="heading 9 5 2 2" xfId="19189"/>
    <cellStyle name="heading 9 5 3" xfId="19190"/>
    <cellStyle name="heading 9 5 3 2" xfId="19191"/>
    <cellStyle name="heading 9 5 4" xfId="19192"/>
    <cellStyle name="heading 9 6" xfId="19193"/>
    <cellStyle name="heading 9 6 2" xfId="19194"/>
    <cellStyle name="heading 9 6 2 2" xfId="19195"/>
    <cellStyle name="heading 9 6 3" xfId="19196"/>
    <cellStyle name="heading 9 6 3 2" xfId="19197"/>
    <cellStyle name="heading 9 6 4" xfId="19198"/>
    <cellStyle name="heading 9 7" xfId="19199"/>
    <cellStyle name="heading 9 7 2" xfId="19200"/>
    <cellStyle name="heading 9 8" xfId="19201"/>
    <cellStyle name="heading 9 8 2" xfId="19202"/>
    <cellStyle name="heading 9 9" xfId="19203"/>
    <cellStyle name="heading 9 9 2" xfId="19204"/>
    <cellStyle name="Heading1" xfId="19205"/>
    <cellStyle name="HEADING1 10" xfId="19206"/>
    <cellStyle name="Heading1 2" xfId="19207"/>
    <cellStyle name="Heading1 3" xfId="19208"/>
    <cellStyle name="Heading1 4" xfId="19209"/>
    <cellStyle name="Heading1 5" xfId="19210"/>
    <cellStyle name="HEADING1 6" xfId="19211"/>
    <cellStyle name="HEADING1 7" xfId="19212"/>
    <cellStyle name="HEADING1 8" xfId="19213"/>
    <cellStyle name="HEADING1 9" xfId="19214"/>
    <cellStyle name="Heading2" xfId="19215"/>
    <cellStyle name="HEADING2 10" xfId="19216"/>
    <cellStyle name="Heading2 2" xfId="19217"/>
    <cellStyle name="Heading2 3" xfId="19218"/>
    <cellStyle name="HEADING2 4" xfId="19219"/>
    <cellStyle name="HEADING2 5" xfId="19220"/>
    <cellStyle name="HEADING2 6" xfId="19221"/>
    <cellStyle name="HEADING2 7" xfId="19222"/>
    <cellStyle name="HEADING2 8" xfId="19223"/>
    <cellStyle name="HEADING2 9" xfId="19224"/>
    <cellStyle name="HEADINGS" xfId="19225"/>
    <cellStyle name="Headings 2" xfId="19226"/>
    <cellStyle name="HEADINGSTOP" xfId="19227"/>
    <cellStyle name="HEADINGSTOP 2" xfId="19228"/>
    <cellStyle name="HeadingTable" xfId="19229"/>
    <cellStyle name="HeadingTable 2" xfId="19230"/>
    <cellStyle name="HeadingTable 2 10" xfId="19231"/>
    <cellStyle name="HeadingTable 2 2" xfId="19232"/>
    <cellStyle name="HeadingTable 2 2 2" xfId="19233"/>
    <cellStyle name="HeadingTable 2 2 2 2" xfId="19234"/>
    <cellStyle name="HeadingTable 2 2 2 2 2" xfId="19235"/>
    <cellStyle name="HeadingTable 2 2 2 2 2 2" xfId="19236"/>
    <cellStyle name="HeadingTable 2 2 2 2 2 2 2" xfId="19237"/>
    <cellStyle name="HeadingTable 2 2 2 2 2 3" xfId="19238"/>
    <cellStyle name="HeadingTable 2 2 2 2 2 4" xfId="19239"/>
    <cellStyle name="HeadingTable 2 2 2 2 3" xfId="19240"/>
    <cellStyle name="HeadingTable 2 2 2 2 3 2" xfId="19241"/>
    <cellStyle name="HeadingTable 2 2 2 2 3 2 2" xfId="19242"/>
    <cellStyle name="HeadingTable 2 2 2 2 3 3" xfId="19243"/>
    <cellStyle name="HeadingTable 2 2 2 2 4" xfId="19244"/>
    <cellStyle name="HeadingTable 2 2 2 2 5" xfId="19245"/>
    <cellStyle name="HeadingTable 2 2 2 3" xfId="19246"/>
    <cellStyle name="HeadingTable 2 2 2 3 2" xfId="19247"/>
    <cellStyle name="HeadingTable 2 2 2 3 3" xfId="19248"/>
    <cellStyle name="HeadingTable 2 2 2 4" xfId="19249"/>
    <cellStyle name="HeadingTable 2 2 2 4 2" xfId="19250"/>
    <cellStyle name="HeadingTable 2 2 2 5" xfId="19251"/>
    <cellStyle name="HeadingTable 2 2 2 6" xfId="19252"/>
    <cellStyle name="HeadingTable 2 2 3" xfId="19253"/>
    <cellStyle name="HeadingTable 2 2 3 2" xfId="19254"/>
    <cellStyle name="HeadingTable 2 2 3 2 2" xfId="19255"/>
    <cellStyle name="HeadingTable 2 2 3 2 2 2" xfId="19256"/>
    <cellStyle name="HeadingTable 2 2 3 2 3" xfId="19257"/>
    <cellStyle name="HeadingTable 2 2 3 3" xfId="19258"/>
    <cellStyle name="HeadingTable 2 2 3 3 2" xfId="19259"/>
    <cellStyle name="HeadingTable 2 2 3 3 2 2" xfId="19260"/>
    <cellStyle name="HeadingTable 2 2 3 3 3" xfId="19261"/>
    <cellStyle name="HeadingTable 2 2 3 4" xfId="19262"/>
    <cellStyle name="HeadingTable 2 2 3 5" xfId="19263"/>
    <cellStyle name="HeadingTable 2 2 4" xfId="19264"/>
    <cellStyle name="HeadingTable 2 2 4 2" xfId="19265"/>
    <cellStyle name="HeadingTable 2 2 5" xfId="19266"/>
    <cellStyle name="HeadingTable 2 2 5 2" xfId="19267"/>
    <cellStyle name="HeadingTable 2 2 6" xfId="19268"/>
    <cellStyle name="HeadingTable 2 2 7" xfId="19269"/>
    <cellStyle name="HeadingTable 2 3" xfId="19270"/>
    <cellStyle name="HeadingTable 2 3 2" xfId="19271"/>
    <cellStyle name="HeadingTable 2 3 2 2" xfId="19272"/>
    <cellStyle name="HeadingTable 2 3 2 2 2" xfId="19273"/>
    <cellStyle name="HeadingTable 2 3 2 2 2 2" xfId="19274"/>
    <cellStyle name="HeadingTable 2 3 2 2 2 2 2" xfId="19275"/>
    <cellStyle name="HeadingTable 2 3 2 2 2 3" xfId="19276"/>
    <cellStyle name="HeadingTable 2 3 2 2 2 4" xfId="19277"/>
    <cellStyle name="HeadingTable 2 3 2 2 3" xfId="19278"/>
    <cellStyle name="HeadingTable 2 3 2 2 3 2" xfId="19279"/>
    <cellStyle name="HeadingTable 2 3 2 2 3 2 2" xfId="19280"/>
    <cellStyle name="HeadingTable 2 3 2 2 3 3" xfId="19281"/>
    <cellStyle name="HeadingTable 2 3 2 2 4" xfId="19282"/>
    <cellStyle name="HeadingTable 2 3 2 2 5" xfId="19283"/>
    <cellStyle name="HeadingTable 2 3 2 3" xfId="19284"/>
    <cellStyle name="HeadingTable 2 3 2 3 2" xfId="19285"/>
    <cellStyle name="HeadingTable 2 3 2 3 3" xfId="19286"/>
    <cellStyle name="HeadingTable 2 3 2 4" xfId="19287"/>
    <cellStyle name="HeadingTable 2 3 2 4 2" xfId="19288"/>
    <cellStyle name="HeadingTable 2 3 2 5" xfId="19289"/>
    <cellStyle name="HeadingTable 2 3 2 6" xfId="19290"/>
    <cellStyle name="HeadingTable 2 3 3" xfId="19291"/>
    <cellStyle name="HeadingTable 2 3 3 2" xfId="19292"/>
    <cellStyle name="HeadingTable 2 3 3 2 2" xfId="19293"/>
    <cellStyle name="HeadingTable 2 3 3 2 2 2" xfId="19294"/>
    <cellStyle name="HeadingTable 2 3 3 2 3" xfId="19295"/>
    <cellStyle name="HeadingTable 2 3 3 3" xfId="19296"/>
    <cellStyle name="HeadingTable 2 3 3 3 2" xfId="19297"/>
    <cellStyle name="HeadingTable 2 3 3 3 2 2" xfId="19298"/>
    <cellStyle name="HeadingTable 2 3 3 3 3" xfId="19299"/>
    <cellStyle name="HeadingTable 2 3 3 4" xfId="19300"/>
    <cellStyle name="HeadingTable 2 3 3 5" xfId="19301"/>
    <cellStyle name="HeadingTable 2 3 4" xfId="19302"/>
    <cellStyle name="HeadingTable 2 3 4 2" xfId="19303"/>
    <cellStyle name="HeadingTable 2 3 5" xfId="19304"/>
    <cellStyle name="HeadingTable 2 3 5 2" xfId="19305"/>
    <cellStyle name="HeadingTable 2 3 6" xfId="19306"/>
    <cellStyle name="HeadingTable 2 3 7" xfId="19307"/>
    <cellStyle name="HeadingTable 2 4" xfId="19308"/>
    <cellStyle name="HeadingTable 2 4 2" xfId="19309"/>
    <cellStyle name="HeadingTable 2 4 2 2" xfId="19310"/>
    <cellStyle name="HeadingTable 2 4 2 2 2" xfId="19311"/>
    <cellStyle name="HeadingTable 2 4 2 2 2 2" xfId="19312"/>
    <cellStyle name="HeadingTable 2 4 2 2 3" xfId="19313"/>
    <cellStyle name="HeadingTable 2 4 2 2 4" xfId="19314"/>
    <cellStyle name="HeadingTable 2 4 2 3" xfId="19315"/>
    <cellStyle name="HeadingTable 2 4 2 3 2" xfId="19316"/>
    <cellStyle name="HeadingTable 2 4 2 3 2 2" xfId="19317"/>
    <cellStyle name="HeadingTable 2 4 2 3 3" xfId="19318"/>
    <cellStyle name="HeadingTable 2 4 2 4" xfId="19319"/>
    <cellStyle name="HeadingTable 2 4 2 5" xfId="19320"/>
    <cellStyle name="HeadingTable 2 4 3" xfId="19321"/>
    <cellStyle name="HeadingTable 2 4 3 2" xfId="19322"/>
    <cellStyle name="HeadingTable 2 4 3 3" xfId="19323"/>
    <cellStyle name="HeadingTable 2 4 4" xfId="19324"/>
    <cellStyle name="HeadingTable 2 4 4 2" xfId="19325"/>
    <cellStyle name="HeadingTable 2 4 5" xfId="19326"/>
    <cellStyle name="HeadingTable 2 4 6" xfId="19327"/>
    <cellStyle name="HeadingTable 2 5" xfId="19328"/>
    <cellStyle name="HeadingTable 2 5 2" xfId="19329"/>
    <cellStyle name="HeadingTable 2 5 2 2" xfId="19330"/>
    <cellStyle name="HeadingTable 2 5 2 2 2" xfId="19331"/>
    <cellStyle name="HeadingTable 2 5 2 3" xfId="19332"/>
    <cellStyle name="HeadingTable 2 5 3" xfId="19333"/>
    <cellStyle name="HeadingTable 2 5 3 2" xfId="19334"/>
    <cellStyle name="HeadingTable 2 5 3 2 2" xfId="19335"/>
    <cellStyle name="HeadingTable 2 5 3 3" xfId="19336"/>
    <cellStyle name="HeadingTable 2 5 4" xfId="19337"/>
    <cellStyle name="HeadingTable 2 5 5" xfId="19338"/>
    <cellStyle name="HeadingTable 2 6" xfId="19339"/>
    <cellStyle name="HeadingTable 2 6 2" xfId="19340"/>
    <cellStyle name="HeadingTable 2 6 2 2" xfId="19341"/>
    <cellStyle name="HeadingTable 2 6 2 2 2" xfId="19342"/>
    <cellStyle name="HeadingTable 2 6 2 3" xfId="19343"/>
    <cellStyle name="HeadingTable 2 6 3" xfId="19344"/>
    <cellStyle name="HeadingTable 2 7" xfId="19345"/>
    <cellStyle name="HeadingTable 2 7 2" xfId="19346"/>
    <cellStyle name="HeadingTable 2 8" xfId="19347"/>
    <cellStyle name="HeadingTable 2 8 2" xfId="19348"/>
    <cellStyle name="HeadingTable 2 9" xfId="19349"/>
    <cellStyle name="HeadingTable 3" xfId="19350"/>
    <cellStyle name="HeadingTable 3 2" xfId="19351"/>
    <cellStyle name="HeadingTable 3 2 2" xfId="19352"/>
    <cellStyle name="HeadingTable 3 2 2 2" xfId="19353"/>
    <cellStyle name="HeadingTable 3 2 2 2 2" xfId="19354"/>
    <cellStyle name="HeadingTable 3 2 2 2 2 2" xfId="19355"/>
    <cellStyle name="HeadingTable 3 2 2 2 3" xfId="19356"/>
    <cellStyle name="HeadingTable 3 2 2 2 4" xfId="19357"/>
    <cellStyle name="HeadingTable 3 2 2 3" xfId="19358"/>
    <cellStyle name="HeadingTable 3 2 2 3 2" xfId="19359"/>
    <cellStyle name="HeadingTable 3 2 2 3 2 2" xfId="19360"/>
    <cellStyle name="HeadingTable 3 2 2 3 3" xfId="19361"/>
    <cellStyle name="HeadingTable 3 2 2 4" xfId="19362"/>
    <cellStyle name="HeadingTable 3 2 2 5" xfId="19363"/>
    <cellStyle name="HeadingTable 3 2 3" xfId="19364"/>
    <cellStyle name="HeadingTable 3 2 3 2" xfId="19365"/>
    <cellStyle name="HeadingTable 3 2 3 3" xfId="19366"/>
    <cellStyle name="HeadingTable 3 2 4" xfId="19367"/>
    <cellStyle name="HeadingTable 3 2 4 2" xfId="19368"/>
    <cellStyle name="HeadingTable 3 2 5" xfId="19369"/>
    <cellStyle name="HeadingTable 3 2 6" xfId="19370"/>
    <cellStyle name="HeadingTable 3 3" xfId="19371"/>
    <cellStyle name="HeadingTable 3 3 2" xfId="19372"/>
    <cellStyle name="HeadingTable 3 3 2 2" xfId="19373"/>
    <cellStyle name="HeadingTable 3 3 2 2 2" xfId="19374"/>
    <cellStyle name="HeadingTable 3 3 2 3" xfId="19375"/>
    <cellStyle name="HeadingTable 3 3 3" xfId="19376"/>
    <cellStyle name="HeadingTable 3 3 3 2" xfId="19377"/>
    <cellStyle name="HeadingTable 3 3 3 2 2" xfId="19378"/>
    <cellStyle name="HeadingTable 3 3 3 3" xfId="19379"/>
    <cellStyle name="HeadingTable 3 3 4" xfId="19380"/>
    <cellStyle name="HeadingTable 3 3 5" xfId="19381"/>
    <cellStyle name="HeadingTable 3 4" xfId="19382"/>
    <cellStyle name="HeadingTable 3 4 2" xfId="19383"/>
    <cellStyle name="HeadingTable 3 5" xfId="19384"/>
    <cellStyle name="HeadingTable 3 5 2" xfId="19385"/>
    <cellStyle name="HeadingTable 3 6" xfId="19386"/>
    <cellStyle name="HeadingTable 3 7" xfId="19387"/>
    <cellStyle name="HeadingTable 4" xfId="19388"/>
    <cellStyle name="HeadingTable 4 2" xfId="19389"/>
    <cellStyle name="HeadingTable 4 2 2" xfId="19390"/>
    <cellStyle name="HeadingTable 4 2 2 2" xfId="19391"/>
    <cellStyle name="HeadingTable 4 2 2 2 2" xfId="19392"/>
    <cellStyle name="HeadingTable 4 2 2 3" xfId="19393"/>
    <cellStyle name="HeadingTable 4 2 2 4" xfId="19394"/>
    <cellStyle name="HeadingTable 4 2 3" xfId="19395"/>
    <cellStyle name="HeadingTable 4 2 3 2" xfId="19396"/>
    <cellStyle name="HeadingTable 4 2 3 2 2" xfId="19397"/>
    <cellStyle name="HeadingTable 4 2 3 3" xfId="19398"/>
    <cellStyle name="HeadingTable 4 2 4" xfId="19399"/>
    <cellStyle name="HeadingTable 4 2 5" xfId="19400"/>
    <cellStyle name="HeadingTable 4 3" xfId="19401"/>
    <cellStyle name="HeadingTable 4 3 2" xfId="19402"/>
    <cellStyle name="HeadingTable 4 3 3" xfId="19403"/>
    <cellStyle name="HeadingTable 4 4" xfId="19404"/>
    <cellStyle name="HeadingTable 4 4 2" xfId="19405"/>
    <cellStyle name="HeadingTable 4 5" xfId="19406"/>
    <cellStyle name="HeadingTable 4 6" xfId="19407"/>
    <cellStyle name="HeadingTable 5" xfId="19408"/>
    <cellStyle name="HeadingTable 5 2" xfId="19409"/>
    <cellStyle name="HeadingTable 5 2 2" xfId="19410"/>
    <cellStyle name="HeadingTable 5 2 2 2" xfId="19411"/>
    <cellStyle name="HeadingTable 5 2 3" xfId="19412"/>
    <cellStyle name="HeadingTable 5 3" xfId="19413"/>
    <cellStyle name="HeadingTable 5 3 2" xfId="19414"/>
    <cellStyle name="HeadingTable 5 3 2 2" xfId="19415"/>
    <cellStyle name="HeadingTable 5 3 3" xfId="19416"/>
    <cellStyle name="HeadingTable 5 4" xfId="19417"/>
    <cellStyle name="HeadingTable 5 5" xfId="19418"/>
    <cellStyle name="HeadingTable 6" xfId="19419"/>
    <cellStyle name="HeadingTable 6 2" xfId="19420"/>
    <cellStyle name="HeadingTable 7" xfId="19421"/>
    <cellStyle name="HeadingTable 7 2" xfId="19422"/>
    <cellStyle name="HeadingTable 8" xfId="19423"/>
    <cellStyle name="HeadingTable 9" xfId="19424"/>
    <cellStyle name="Hidden" xfId="19425"/>
    <cellStyle name="HIDDEN 2" xfId="19426"/>
    <cellStyle name="hidden 3" xfId="19427"/>
    <cellStyle name="hidden 4" xfId="19428"/>
    <cellStyle name="hidden 5" xfId="19429"/>
    <cellStyle name="hidebold" xfId="19430"/>
    <cellStyle name="hidenorm" xfId="19431"/>
    <cellStyle name="HIGHLIGHT" xfId="19432"/>
    <cellStyle name="HIGHLIGHT 2" xfId="19433"/>
    <cellStyle name="highlightExposure" xfId="19434"/>
    <cellStyle name="highlightExposure 2" xfId="19435"/>
    <cellStyle name="highlightExposure 2 2" xfId="19436"/>
    <cellStyle name="highlightExposure 2 2 2" xfId="19437"/>
    <cellStyle name="highlightExposure 2 2 2 2" xfId="19438"/>
    <cellStyle name="highlightExposure 2 2 2 2 2" xfId="19439"/>
    <cellStyle name="highlightExposure 2 2 2 2 2 2" xfId="19440"/>
    <cellStyle name="highlightExposure 2 2 2 2 3" xfId="19441"/>
    <cellStyle name="highlightExposure 2 2 2 2 3 2" xfId="19442"/>
    <cellStyle name="highlightExposure 2 2 2 3" xfId="19443"/>
    <cellStyle name="highlightExposure 2 2 2 4" xfId="19444"/>
    <cellStyle name="highlightExposure 2 2 3" xfId="19445"/>
    <cellStyle name="highlightExposure 2 2 3 2" xfId="19446"/>
    <cellStyle name="highlightExposure 2 2 3 2 2" xfId="19447"/>
    <cellStyle name="highlightExposure 2 2 3 3" xfId="19448"/>
    <cellStyle name="highlightExposure 2 2 3 3 2" xfId="19449"/>
    <cellStyle name="highlightExposure 2 2 4" xfId="19450"/>
    <cellStyle name="highlightExposure 2 2 5" xfId="19451"/>
    <cellStyle name="highlightExposure 2 3" xfId="19452"/>
    <cellStyle name="highlightExposure 2 3 2" xfId="19453"/>
    <cellStyle name="highlightExposure 2 3 2 2" xfId="19454"/>
    <cellStyle name="highlightExposure 2 3 2 2 2" xfId="19455"/>
    <cellStyle name="highlightExposure 2 3 2 3" xfId="19456"/>
    <cellStyle name="highlightExposure 2 3 2 3 2" xfId="19457"/>
    <cellStyle name="highlightExposure 2 3 3" xfId="19458"/>
    <cellStyle name="highlightExposure 2 3 4" xfId="19459"/>
    <cellStyle name="highlightExposure 2 4" xfId="19460"/>
    <cellStyle name="highlightExposure 2 4 2" xfId="19461"/>
    <cellStyle name="highlightExposure 2 4 2 2" xfId="19462"/>
    <cellStyle name="highlightExposure 2 4 3" xfId="19463"/>
    <cellStyle name="highlightExposure 2 4 3 2" xfId="19464"/>
    <cellStyle name="highlightExposure 2 5" xfId="19465"/>
    <cellStyle name="highlightExposure 2 5 2" xfId="19466"/>
    <cellStyle name="highlightExposure 2 5 2 2" xfId="19467"/>
    <cellStyle name="highlightExposure 2 5 3" xfId="19468"/>
    <cellStyle name="highlightExposure 2 6" xfId="19469"/>
    <cellStyle name="highlightExposure 2 7" xfId="19470"/>
    <cellStyle name="highlightExposure 3" xfId="19471"/>
    <cellStyle name="highlightExposure 3 2" xfId="19472"/>
    <cellStyle name="highlightExposure 3 2 2" xfId="19473"/>
    <cellStyle name="highlightExposure 3 2 2 2" xfId="19474"/>
    <cellStyle name="highlightExposure 3 2 2 2 2" xfId="19475"/>
    <cellStyle name="highlightExposure 3 2 2 2 2 2" xfId="19476"/>
    <cellStyle name="highlightExposure 3 2 2 2 3" xfId="19477"/>
    <cellStyle name="highlightExposure 3 2 2 2 3 2" xfId="19478"/>
    <cellStyle name="highlightExposure 3 2 2 3" xfId="19479"/>
    <cellStyle name="highlightExposure 3 2 2 4" xfId="19480"/>
    <cellStyle name="highlightExposure 3 2 3" xfId="19481"/>
    <cellStyle name="highlightExposure 3 2 3 2" xfId="19482"/>
    <cellStyle name="highlightExposure 3 2 3 2 2" xfId="19483"/>
    <cellStyle name="highlightExposure 3 2 3 3" xfId="19484"/>
    <cellStyle name="highlightExposure 3 2 3 3 2" xfId="19485"/>
    <cellStyle name="highlightExposure 3 2 4" xfId="19486"/>
    <cellStyle name="highlightExposure 3 2 5" xfId="19487"/>
    <cellStyle name="highlightExposure 3 3" xfId="19488"/>
    <cellStyle name="highlightExposure 3 3 2" xfId="19489"/>
    <cellStyle name="highlightExposure 3 3 2 2" xfId="19490"/>
    <cellStyle name="highlightExposure 3 3 2 2 2" xfId="19491"/>
    <cellStyle name="highlightExposure 3 3 2 2 2 2" xfId="19492"/>
    <cellStyle name="highlightExposure 3 3 2 2 3" xfId="19493"/>
    <cellStyle name="highlightExposure 3 3 2 2 3 2" xfId="19494"/>
    <cellStyle name="highlightExposure 3 3 2 3" xfId="19495"/>
    <cellStyle name="highlightExposure 3 3 2 4" xfId="19496"/>
    <cellStyle name="highlightExposure 3 3 3" xfId="19497"/>
    <cellStyle name="highlightExposure 3 3 3 2" xfId="19498"/>
    <cellStyle name="highlightExposure 3 3 3 2 2" xfId="19499"/>
    <cellStyle name="highlightExposure 3 3 3 3" xfId="19500"/>
    <cellStyle name="highlightExposure 3 3 3 3 2" xfId="19501"/>
    <cellStyle name="highlightExposure 3 3 4" xfId="19502"/>
    <cellStyle name="highlightExposure 3 3 5" xfId="19503"/>
    <cellStyle name="highlightExposure 3 4" xfId="19504"/>
    <cellStyle name="highlightExposure 3 4 2" xfId="19505"/>
    <cellStyle name="highlightExposure 3 4 2 2" xfId="19506"/>
    <cellStyle name="highlightExposure 3 4 2 2 2" xfId="19507"/>
    <cellStyle name="highlightExposure 3 4 2 3" xfId="19508"/>
    <cellStyle name="highlightExposure 3 4 2 3 2" xfId="19509"/>
    <cellStyle name="highlightExposure 3 4 3" xfId="19510"/>
    <cellStyle name="highlightExposure 3 4 4" xfId="19511"/>
    <cellStyle name="highlightExposure 3 5" xfId="19512"/>
    <cellStyle name="highlightExposure 3 5 2" xfId="19513"/>
    <cellStyle name="highlightExposure 3 5 2 2" xfId="19514"/>
    <cellStyle name="highlightExposure 3 5 3" xfId="19515"/>
    <cellStyle name="highlightExposure 3 5 3 2" xfId="19516"/>
    <cellStyle name="highlightExposure 3 6" xfId="19517"/>
    <cellStyle name="highlightExposure 3 7" xfId="19518"/>
    <cellStyle name="highlightExposure 4" xfId="19519"/>
    <cellStyle name="highlightExposure 4 2" xfId="19520"/>
    <cellStyle name="highlightExposure 4 2 2" xfId="19521"/>
    <cellStyle name="highlightExposure 4 2 2 2" xfId="19522"/>
    <cellStyle name="highlightExposure 4 2 2 2 2" xfId="19523"/>
    <cellStyle name="highlightExposure 4 2 2 3" xfId="19524"/>
    <cellStyle name="highlightExposure 4 2 2 3 2" xfId="19525"/>
    <cellStyle name="highlightExposure 4 2 3" xfId="19526"/>
    <cellStyle name="highlightExposure 4 2 4" xfId="19527"/>
    <cellStyle name="highlightExposure 4 3" xfId="19528"/>
    <cellStyle name="highlightExposure 4 3 2" xfId="19529"/>
    <cellStyle name="highlightExposure 4 3 2 2" xfId="19530"/>
    <cellStyle name="highlightExposure 4 3 3" xfId="19531"/>
    <cellStyle name="highlightExposure 4 3 3 2" xfId="19532"/>
    <cellStyle name="highlightExposure 4 4" xfId="19533"/>
    <cellStyle name="highlightExposure 4 5" xfId="19534"/>
    <cellStyle name="highlightExposure 5" xfId="19535"/>
    <cellStyle name="highlightExposure 5 2" xfId="19536"/>
    <cellStyle name="highlightExposure 5 2 2" xfId="19537"/>
    <cellStyle name="highlightExposure 5 2 2 2" xfId="19538"/>
    <cellStyle name="highlightExposure 5 2 3" xfId="19539"/>
    <cellStyle name="highlightExposure 5 2 3 2" xfId="19540"/>
    <cellStyle name="highlightExposure 5 3" xfId="19541"/>
    <cellStyle name="highlightExposure 5 4" xfId="19542"/>
    <cellStyle name="highlightExposure 6" xfId="19543"/>
    <cellStyle name="highlightExposure 6 2" xfId="19544"/>
    <cellStyle name="highlightExposure 6 2 2" xfId="19545"/>
    <cellStyle name="highlightExposure 6 3" xfId="19546"/>
    <cellStyle name="highlightExposure 6 3 2" xfId="19547"/>
    <cellStyle name="highlightExposure 7" xfId="19548"/>
    <cellStyle name="highlightExposure 7 2" xfId="19549"/>
    <cellStyle name="highlightExposure 7 2 2" xfId="19550"/>
    <cellStyle name="highlightExposure 7 3" xfId="19551"/>
    <cellStyle name="highlightExposure 8" xfId="19552"/>
    <cellStyle name="highlightExposure 9" xfId="19553"/>
    <cellStyle name="highlightPD" xfId="19554"/>
    <cellStyle name="highlightPD 2" xfId="19555"/>
    <cellStyle name="highlightPD 2 2" xfId="19556"/>
    <cellStyle name="highlightPD 2 2 2" xfId="19557"/>
    <cellStyle name="highlightPD 2 2 2 2" xfId="19558"/>
    <cellStyle name="highlightPD 2 2 2 2 2" xfId="19559"/>
    <cellStyle name="highlightPD 2 2 2 2 2 2" xfId="19560"/>
    <cellStyle name="highlightPD 2 2 2 2 3" xfId="19561"/>
    <cellStyle name="highlightPD 2 2 2 2 3 2" xfId="19562"/>
    <cellStyle name="highlightPD 2 2 2 3" xfId="19563"/>
    <cellStyle name="highlightPD 2 2 2 4" xfId="19564"/>
    <cellStyle name="highlightPD 2 2 3" xfId="19565"/>
    <cellStyle name="highlightPD 2 2 3 2" xfId="19566"/>
    <cellStyle name="highlightPD 2 2 3 2 2" xfId="19567"/>
    <cellStyle name="highlightPD 2 2 3 3" xfId="19568"/>
    <cellStyle name="highlightPD 2 2 3 3 2" xfId="19569"/>
    <cellStyle name="highlightPD 2 2 4" xfId="19570"/>
    <cellStyle name="highlightPD 2 2 5" xfId="19571"/>
    <cellStyle name="highlightPD 2 3" xfId="19572"/>
    <cellStyle name="highlightPD 2 3 2" xfId="19573"/>
    <cellStyle name="highlightPD 2 3 2 2" xfId="19574"/>
    <cellStyle name="highlightPD 2 3 2 2 2" xfId="19575"/>
    <cellStyle name="highlightPD 2 3 2 3" xfId="19576"/>
    <cellStyle name="highlightPD 2 3 2 3 2" xfId="19577"/>
    <cellStyle name="highlightPD 2 3 3" xfId="19578"/>
    <cellStyle name="highlightPD 2 3 4" xfId="19579"/>
    <cellStyle name="highlightPD 2 4" xfId="19580"/>
    <cellStyle name="highlightPD 2 4 2" xfId="19581"/>
    <cellStyle name="highlightPD 2 4 2 2" xfId="19582"/>
    <cellStyle name="highlightPD 2 4 3" xfId="19583"/>
    <cellStyle name="highlightPD 2 4 3 2" xfId="19584"/>
    <cellStyle name="highlightPD 2 5" xfId="19585"/>
    <cellStyle name="highlightPD 2 5 2" xfId="19586"/>
    <cellStyle name="highlightPD 2 5 2 2" xfId="19587"/>
    <cellStyle name="highlightPD 2 5 3" xfId="19588"/>
    <cellStyle name="highlightPD 2 6" xfId="19589"/>
    <cellStyle name="highlightPD 2 7" xfId="19590"/>
    <cellStyle name="highlightPD 3" xfId="19591"/>
    <cellStyle name="highlightPD 3 2" xfId="19592"/>
    <cellStyle name="highlightPD 3 2 2" xfId="19593"/>
    <cellStyle name="highlightPD 3 2 2 2" xfId="19594"/>
    <cellStyle name="highlightPD 3 2 2 2 2" xfId="19595"/>
    <cellStyle name="highlightPD 3 2 2 2 2 2" xfId="19596"/>
    <cellStyle name="highlightPD 3 2 2 2 3" xfId="19597"/>
    <cellStyle name="highlightPD 3 2 2 2 3 2" xfId="19598"/>
    <cellStyle name="highlightPD 3 2 2 3" xfId="19599"/>
    <cellStyle name="highlightPD 3 2 2 4" xfId="19600"/>
    <cellStyle name="highlightPD 3 2 3" xfId="19601"/>
    <cellStyle name="highlightPD 3 2 3 2" xfId="19602"/>
    <cellStyle name="highlightPD 3 2 3 2 2" xfId="19603"/>
    <cellStyle name="highlightPD 3 2 3 3" xfId="19604"/>
    <cellStyle name="highlightPD 3 2 3 3 2" xfId="19605"/>
    <cellStyle name="highlightPD 3 2 4" xfId="19606"/>
    <cellStyle name="highlightPD 3 2 5" xfId="19607"/>
    <cellStyle name="highlightPD 3 3" xfId="19608"/>
    <cellStyle name="highlightPD 3 3 2" xfId="19609"/>
    <cellStyle name="highlightPD 3 3 2 2" xfId="19610"/>
    <cellStyle name="highlightPD 3 3 2 2 2" xfId="19611"/>
    <cellStyle name="highlightPD 3 3 2 2 2 2" xfId="19612"/>
    <cellStyle name="highlightPD 3 3 2 2 3" xfId="19613"/>
    <cellStyle name="highlightPD 3 3 2 2 3 2" xfId="19614"/>
    <cellStyle name="highlightPD 3 3 2 3" xfId="19615"/>
    <cellStyle name="highlightPD 3 3 2 4" xfId="19616"/>
    <cellStyle name="highlightPD 3 3 3" xfId="19617"/>
    <cellStyle name="highlightPD 3 3 3 2" xfId="19618"/>
    <cellStyle name="highlightPD 3 3 3 2 2" xfId="19619"/>
    <cellStyle name="highlightPD 3 3 3 3" xfId="19620"/>
    <cellStyle name="highlightPD 3 3 3 3 2" xfId="19621"/>
    <cellStyle name="highlightPD 3 3 4" xfId="19622"/>
    <cellStyle name="highlightPD 3 3 5" xfId="19623"/>
    <cellStyle name="highlightPD 3 4" xfId="19624"/>
    <cellStyle name="highlightPD 3 4 2" xfId="19625"/>
    <cellStyle name="highlightPD 3 4 2 2" xfId="19626"/>
    <cellStyle name="highlightPD 3 4 2 2 2" xfId="19627"/>
    <cellStyle name="highlightPD 3 4 2 3" xfId="19628"/>
    <cellStyle name="highlightPD 3 4 2 3 2" xfId="19629"/>
    <cellStyle name="highlightPD 3 4 3" xfId="19630"/>
    <cellStyle name="highlightPD 3 4 4" xfId="19631"/>
    <cellStyle name="highlightPD 3 5" xfId="19632"/>
    <cellStyle name="highlightPD 3 5 2" xfId="19633"/>
    <cellStyle name="highlightPD 3 5 2 2" xfId="19634"/>
    <cellStyle name="highlightPD 3 5 3" xfId="19635"/>
    <cellStyle name="highlightPD 3 5 3 2" xfId="19636"/>
    <cellStyle name="highlightPD 3 6" xfId="19637"/>
    <cellStyle name="highlightPD 3 7" xfId="19638"/>
    <cellStyle name="highlightPD 4" xfId="19639"/>
    <cellStyle name="highlightPD 4 2" xfId="19640"/>
    <cellStyle name="highlightPD 4 2 2" xfId="19641"/>
    <cellStyle name="highlightPD 4 2 2 2" xfId="19642"/>
    <cellStyle name="highlightPD 4 2 2 2 2" xfId="19643"/>
    <cellStyle name="highlightPD 4 2 2 3" xfId="19644"/>
    <cellStyle name="highlightPD 4 2 2 3 2" xfId="19645"/>
    <cellStyle name="highlightPD 4 2 3" xfId="19646"/>
    <cellStyle name="highlightPD 4 2 4" xfId="19647"/>
    <cellStyle name="highlightPD 4 3" xfId="19648"/>
    <cellStyle name="highlightPD 4 3 2" xfId="19649"/>
    <cellStyle name="highlightPD 4 3 2 2" xfId="19650"/>
    <cellStyle name="highlightPD 4 3 3" xfId="19651"/>
    <cellStyle name="highlightPD 4 3 3 2" xfId="19652"/>
    <cellStyle name="highlightPD 4 4" xfId="19653"/>
    <cellStyle name="highlightPD 4 5" xfId="19654"/>
    <cellStyle name="highlightPD 5" xfId="19655"/>
    <cellStyle name="highlightPD 5 2" xfId="19656"/>
    <cellStyle name="highlightPD 5 2 2" xfId="19657"/>
    <cellStyle name="highlightPD 5 2 2 2" xfId="19658"/>
    <cellStyle name="highlightPD 5 2 3" xfId="19659"/>
    <cellStyle name="highlightPD 5 2 3 2" xfId="19660"/>
    <cellStyle name="highlightPD 5 3" xfId="19661"/>
    <cellStyle name="highlightPD 5 4" xfId="19662"/>
    <cellStyle name="highlightPD 6" xfId="19663"/>
    <cellStyle name="highlightPD 6 2" xfId="19664"/>
    <cellStyle name="highlightPD 6 2 2" xfId="19665"/>
    <cellStyle name="highlightPD 6 3" xfId="19666"/>
    <cellStyle name="highlightPD 6 3 2" xfId="19667"/>
    <cellStyle name="highlightPD 7" xfId="19668"/>
    <cellStyle name="highlightPD 7 2" xfId="19669"/>
    <cellStyle name="highlightPD 7 2 2" xfId="19670"/>
    <cellStyle name="highlightPD 7 3" xfId="19671"/>
    <cellStyle name="highlightPD 8" xfId="19672"/>
    <cellStyle name="highlightPD 9" xfId="19673"/>
    <cellStyle name="highlightPercentage" xfId="19674"/>
    <cellStyle name="highlightPercentage 2" xfId="19675"/>
    <cellStyle name="highlightPercentage 2 2" xfId="19676"/>
    <cellStyle name="highlightPercentage 2 2 2" xfId="19677"/>
    <cellStyle name="highlightPercentage 2 2 2 2" xfId="19678"/>
    <cellStyle name="highlightPercentage 2 2 2 2 2" xfId="19679"/>
    <cellStyle name="highlightPercentage 2 2 2 2 2 2" xfId="19680"/>
    <cellStyle name="highlightPercentage 2 2 2 2 3" xfId="19681"/>
    <cellStyle name="highlightPercentage 2 2 2 2 3 2" xfId="19682"/>
    <cellStyle name="highlightPercentage 2 2 2 3" xfId="19683"/>
    <cellStyle name="highlightPercentage 2 2 2 4" xfId="19684"/>
    <cellStyle name="highlightPercentage 2 2 3" xfId="19685"/>
    <cellStyle name="highlightPercentage 2 2 3 2" xfId="19686"/>
    <cellStyle name="highlightPercentage 2 2 3 2 2" xfId="19687"/>
    <cellStyle name="highlightPercentage 2 2 3 3" xfId="19688"/>
    <cellStyle name="highlightPercentage 2 2 3 3 2" xfId="19689"/>
    <cellStyle name="highlightPercentage 2 2 4" xfId="19690"/>
    <cellStyle name="highlightPercentage 2 2 5" xfId="19691"/>
    <cellStyle name="highlightPercentage 2 3" xfId="19692"/>
    <cellStyle name="highlightPercentage 2 3 2" xfId="19693"/>
    <cellStyle name="highlightPercentage 2 3 2 2" xfId="19694"/>
    <cellStyle name="highlightPercentage 2 3 2 2 2" xfId="19695"/>
    <cellStyle name="highlightPercentage 2 3 2 3" xfId="19696"/>
    <cellStyle name="highlightPercentage 2 3 2 3 2" xfId="19697"/>
    <cellStyle name="highlightPercentage 2 3 3" xfId="19698"/>
    <cellStyle name="highlightPercentage 2 3 4" xfId="19699"/>
    <cellStyle name="highlightPercentage 2 4" xfId="19700"/>
    <cellStyle name="highlightPercentage 2 4 2" xfId="19701"/>
    <cellStyle name="highlightPercentage 2 4 2 2" xfId="19702"/>
    <cellStyle name="highlightPercentage 2 4 3" xfId="19703"/>
    <cellStyle name="highlightPercentage 2 4 3 2" xfId="19704"/>
    <cellStyle name="highlightPercentage 2 5" xfId="19705"/>
    <cellStyle name="highlightPercentage 2 5 2" xfId="19706"/>
    <cellStyle name="highlightPercentage 2 5 2 2" xfId="19707"/>
    <cellStyle name="highlightPercentage 2 5 3" xfId="19708"/>
    <cellStyle name="highlightPercentage 2 6" xfId="19709"/>
    <cellStyle name="highlightPercentage 2 7" xfId="19710"/>
    <cellStyle name="highlightPercentage 3" xfId="19711"/>
    <cellStyle name="highlightPercentage 3 2" xfId="19712"/>
    <cellStyle name="highlightPercentage 3 2 2" xfId="19713"/>
    <cellStyle name="highlightPercentage 3 2 2 2" xfId="19714"/>
    <cellStyle name="highlightPercentage 3 2 2 2 2" xfId="19715"/>
    <cellStyle name="highlightPercentage 3 2 2 2 2 2" xfId="19716"/>
    <cellStyle name="highlightPercentage 3 2 2 2 3" xfId="19717"/>
    <cellStyle name="highlightPercentage 3 2 2 2 3 2" xfId="19718"/>
    <cellStyle name="highlightPercentage 3 2 2 3" xfId="19719"/>
    <cellStyle name="highlightPercentage 3 2 2 4" xfId="19720"/>
    <cellStyle name="highlightPercentage 3 2 3" xfId="19721"/>
    <cellStyle name="highlightPercentage 3 2 3 2" xfId="19722"/>
    <cellStyle name="highlightPercentage 3 2 3 2 2" xfId="19723"/>
    <cellStyle name="highlightPercentage 3 2 3 3" xfId="19724"/>
    <cellStyle name="highlightPercentage 3 2 3 3 2" xfId="19725"/>
    <cellStyle name="highlightPercentage 3 2 4" xfId="19726"/>
    <cellStyle name="highlightPercentage 3 2 5" xfId="19727"/>
    <cellStyle name="highlightPercentage 3 3" xfId="19728"/>
    <cellStyle name="highlightPercentage 3 3 2" xfId="19729"/>
    <cellStyle name="highlightPercentage 3 3 2 2" xfId="19730"/>
    <cellStyle name="highlightPercentage 3 3 2 2 2" xfId="19731"/>
    <cellStyle name="highlightPercentage 3 3 2 2 2 2" xfId="19732"/>
    <cellStyle name="highlightPercentage 3 3 2 2 3" xfId="19733"/>
    <cellStyle name="highlightPercentage 3 3 2 2 3 2" xfId="19734"/>
    <cellStyle name="highlightPercentage 3 3 2 3" xfId="19735"/>
    <cellStyle name="highlightPercentage 3 3 2 4" xfId="19736"/>
    <cellStyle name="highlightPercentage 3 3 3" xfId="19737"/>
    <cellStyle name="highlightPercentage 3 3 3 2" xfId="19738"/>
    <cellStyle name="highlightPercentage 3 3 3 2 2" xfId="19739"/>
    <cellStyle name="highlightPercentage 3 3 3 3" xfId="19740"/>
    <cellStyle name="highlightPercentage 3 3 3 3 2" xfId="19741"/>
    <cellStyle name="highlightPercentage 3 3 4" xfId="19742"/>
    <cellStyle name="highlightPercentage 3 3 5" xfId="19743"/>
    <cellStyle name="highlightPercentage 3 4" xfId="19744"/>
    <cellStyle name="highlightPercentage 3 4 2" xfId="19745"/>
    <cellStyle name="highlightPercentage 3 4 2 2" xfId="19746"/>
    <cellStyle name="highlightPercentage 3 4 2 2 2" xfId="19747"/>
    <cellStyle name="highlightPercentage 3 4 2 3" xfId="19748"/>
    <cellStyle name="highlightPercentage 3 4 2 3 2" xfId="19749"/>
    <cellStyle name="highlightPercentage 3 4 3" xfId="19750"/>
    <cellStyle name="highlightPercentage 3 4 4" xfId="19751"/>
    <cellStyle name="highlightPercentage 3 5" xfId="19752"/>
    <cellStyle name="highlightPercentage 3 5 2" xfId="19753"/>
    <cellStyle name="highlightPercentage 3 5 2 2" xfId="19754"/>
    <cellStyle name="highlightPercentage 3 5 3" xfId="19755"/>
    <cellStyle name="highlightPercentage 3 5 3 2" xfId="19756"/>
    <cellStyle name="highlightPercentage 3 6" xfId="19757"/>
    <cellStyle name="highlightPercentage 3 7" xfId="19758"/>
    <cellStyle name="highlightPercentage 4" xfId="19759"/>
    <cellStyle name="highlightPercentage 4 2" xfId="19760"/>
    <cellStyle name="highlightPercentage 4 2 2" xfId="19761"/>
    <cellStyle name="highlightPercentage 4 2 2 2" xfId="19762"/>
    <cellStyle name="highlightPercentage 4 2 2 2 2" xfId="19763"/>
    <cellStyle name="highlightPercentage 4 2 2 3" xfId="19764"/>
    <cellStyle name="highlightPercentage 4 2 2 3 2" xfId="19765"/>
    <cellStyle name="highlightPercentage 4 2 3" xfId="19766"/>
    <cellStyle name="highlightPercentage 4 2 4" xfId="19767"/>
    <cellStyle name="highlightPercentage 4 3" xfId="19768"/>
    <cellStyle name="highlightPercentage 4 3 2" xfId="19769"/>
    <cellStyle name="highlightPercentage 4 3 2 2" xfId="19770"/>
    <cellStyle name="highlightPercentage 4 3 3" xfId="19771"/>
    <cellStyle name="highlightPercentage 4 3 3 2" xfId="19772"/>
    <cellStyle name="highlightPercentage 4 4" xfId="19773"/>
    <cellStyle name="highlightPercentage 4 5" xfId="19774"/>
    <cellStyle name="highlightPercentage 5" xfId="19775"/>
    <cellStyle name="highlightPercentage 5 2" xfId="19776"/>
    <cellStyle name="highlightPercentage 5 2 2" xfId="19777"/>
    <cellStyle name="highlightPercentage 5 2 2 2" xfId="19778"/>
    <cellStyle name="highlightPercentage 5 2 3" xfId="19779"/>
    <cellStyle name="highlightPercentage 5 2 3 2" xfId="19780"/>
    <cellStyle name="highlightPercentage 5 3" xfId="19781"/>
    <cellStyle name="highlightPercentage 5 4" xfId="19782"/>
    <cellStyle name="highlightPercentage 6" xfId="19783"/>
    <cellStyle name="highlightPercentage 6 2" xfId="19784"/>
    <cellStyle name="highlightPercentage 6 2 2" xfId="19785"/>
    <cellStyle name="highlightPercentage 6 3" xfId="19786"/>
    <cellStyle name="highlightPercentage 6 3 2" xfId="19787"/>
    <cellStyle name="highlightPercentage 7" xfId="19788"/>
    <cellStyle name="highlightPercentage 7 2" xfId="19789"/>
    <cellStyle name="highlightPercentage 7 2 2" xfId="19790"/>
    <cellStyle name="highlightPercentage 7 3" xfId="19791"/>
    <cellStyle name="highlightPercentage 8" xfId="19792"/>
    <cellStyle name="highlightPercentage 9" xfId="19793"/>
    <cellStyle name="highlightText" xfId="19794"/>
    <cellStyle name="highlightText 10" xfId="19795"/>
    <cellStyle name="highlightText 11" xfId="19796"/>
    <cellStyle name="highlightText 2" xfId="19797"/>
    <cellStyle name="highlightText 2 2" xfId="19798"/>
    <cellStyle name="highlightText 2 2 2" xfId="19799"/>
    <cellStyle name="highlightText 2 2 2 2" xfId="19800"/>
    <cellStyle name="highlightText 2 2 2 2 2" xfId="19801"/>
    <cellStyle name="highlightText 2 2 2 2 2 2" xfId="19802"/>
    <cellStyle name="highlightText 2 2 2 2 2 2 2" xfId="19803"/>
    <cellStyle name="highlightText 2 2 2 2 2 3" xfId="19804"/>
    <cellStyle name="highlightText 2 2 2 2 2 4" xfId="19805"/>
    <cellStyle name="highlightText 2 2 2 2 3" xfId="19806"/>
    <cellStyle name="highlightText 2 2 2 2 3 2" xfId="19807"/>
    <cellStyle name="highlightText 2 2 2 2 3 2 2" xfId="19808"/>
    <cellStyle name="highlightText 2 2 2 2 3 3" xfId="19809"/>
    <cellStyle name="highlightText 2 2 2 2 4" xfId="19810"/>
    <cellStyle name="highlightText 2 2 2 2 5" xfId="19811"/>
    <cellStyle name="highlightText 2 2 2 3" xfId="19812"/>
    <cellStyle name="highlightText 2 2 2 3 2" xfId="19813"/>
    <cellStyle name="highlightText 2 2 2 3 3" xfId="19814"/>
    <cellStyle name="highlightText 2 2 2 4" xfId="19815"/>
    <cellStyle name="highlightText 2 2 2 4 2" xfId="19816"/>
    <cellStyle name="highlightText 2 2 2 5" xfId="19817"/>
    <cellStyle name="highlightText 2 2 2 6" xfId="19818"/>
    <cellStyle name="highlightText 2 2 3" xfId="19819"/>
    <cellStyle name="highlightText 2 2 3 2" xfId="19820"/>
    <cellStyle name="highlightText 2 2 3 2 2" xfId="19821"/>
    <cellStyle name="highlightText 2 2 3 2 2 2" xfId="19822"/>
    <cellStyle name="highlightText 2 2 3 2 3" xfId="19823"/>
    <cellStyle name="highlightText 2 2 3 3" xfId="19824"/>
    <cellStyle name="highlightText 2 2 3 3 2" xfId="19825"/>
    <cellStyle name="highlightText 2 2 3 3 2 2" xfId="19826"/>
    <cellStyle name="highlightText 2 2 3 3 3" xfId="19827"/>
    <cellStyle name="highlightText 2 2 3 4" xfId="19828"/>
    <cellStyle name="highlightText 2 2 3 5" xfId="19829"/>
    <cellStyle name="highlightText 2 2 4" xfId="19830"/>
    <cellStyle name="highlightText 2 2 4 2" xfId="19831"/>
    <cellStyle name="highlightText 2 2 5" xfId="19832"/>
    <cellStyle name="highlightText 2 2 5 2" xfId="19833"/>
    <cellStyle name="highlightText 2 2 6" xfId="19834"/>
    <cellStyle name="highlightText 2 2 7" xfId="19835"/>
    <cellStyle name="highlightText 2 3" xfId="19836"/>
    <cellStyle name="highlightText 2 3 2" xfId="19837"/>
    <cellStyle name="highlightText 2 3 2 2" xfId="19838"/>
    <cellStyle name="highlightText 2 3 2 2 2" xfId="19839"/>
    <cellStyle name="highlightText 2 3 2 2 2 2" xfId="19840"/>
    <cellStyle name="highlightText 2 3 2 2 3" xfId="19841"/>
    <cellStyle name="highlightText 2 3 2 2 4" xfId="19842"/>
    <cellStyle name="highlightText 2 3 2 3" xfId="19843"/>
    <cellStyle name="highlightText 2 3 2 3 2" xfId="19844"/>
    <cellStyle name="highlightText 2 3 2 3 2 2" xfId="19845"/>
    <cellStyle name="highlightText 2 3 2 3 3" xfId="19846"/>
    <cellStyle name="highlightText 2 3 2 4" xfId="19847"/>
    <cellStyle name="highlightText 2 3 2 5" xfId="19848"/>
    <cellStyle name="highlightText 2 3 3" xfId="19849"/>
    <cellStyle name="highlightText 2 3 3 2" xfId="19850"/>
    <cellStyle name="highlightText 2 3 3 3" xfId="19851"/>
    <cellStyle name="highlightText 2 3 4" xfId="19852"/>
    <cellStyle name="highlightText 2 3 4 2" xfId="19853"/>
    <cellStyle name="highlightText 2 3 5" xfId="19854"/>
    <cellStyle name="highlightText 2 3 6" xfId="19855"/>
    <cellStyle name="highlightText 2 4" xfId="19856"/>
    <cellStyle name="highlightText 2 4 2" xfId="19857"/>
    <cellStyle name="highlightText 2 4 2 2" xfId="19858"/>
    <cellStyle name="highlightText 2 4 2 2 2" xfId="19859"/>
    <cellStyle name="highlightText 2 4 2 3" xfId="19860"/>
    <cellStyle name="highlightText 2 4 3" xfId="19861"/>
    <cellStyle name="highlightText 2 4 3 2" xfId="19862"/>
    <cellStyle name="highlightText 2 4 3 2 2" xfId="19863"/>
    <cellStyle name="highlightText 2 4 3 3" xfId="19864"/>
    <cellStyle name="highlightText 2 4 4" xfId="19865"/>
    <cellStyle name="highlightText 2 4 5" xfId="19866"/>
    <cellStyle name="highlightText 2 5" xfId="19867"/>
    <cellStyle name="highlightText 2 5 2" xfId="19868"/>
    <cellStyle name="highlightText 2 5 2 2" xfId="19869"/>
    <cellStyle name="highlightText 2 5 2 2 2" xfId="19870"/>
    <cellStyle name="highlightText 2 5 2 3" xfId="19871"/>
    <cellStyle name="highlightText 2 5 3" xfId="19872"/>
    <cellStyle name="highlightText 2 6" xfId="19873"/>
    <cellStyle name="highlightText 2 6 2" xfId="19874"/>
    <cellStyle name="highlightText 2 7" xfId="19875"/>
    <cellStyle name="highlightText 2 7 2" xfId="19876"/>
    <cellStyle name="highlightText 2 8" xfId="19877"/>
    <cellStyle name="highlightText 2 9" xfId="19878"/>
    <cellStyle name="highlightText 3" xfId="19879"/>
    <cellStyle name="highlightText 3 2" xfId="19880"/>
    <cellStyle name="highlightText 3 2 2" xfId="19881"/>
    <cellStyle name="highlightText 3 2 2 2" xfId="19882"/>
    <cellStyle name="highlightText 3 2 2 2 2" xfId="19883"/>
    <cellStyle name="highlightText 3 2 2 2 2 2" xfId="19884"/>
    <cellStyle name="highlightText 3 2 2 2 2 2 2" xfId="19885"/>
    <cellStyle name="highlightText 3 2 2 2 2 3" xfId="19886"/>
    <cellStyle name="highlightText 3 2 2 2 2 4" xfId="19887"/>
    <cellStyle name="highlightText 3 2 2 2 3" xfId="19888"/>
    <cellStyle name="highlightText 3 2 2 2 3 2" xfId="19889"/>
    <cellStyle name="highlightText 3 2 2 2 3 2 2" xfId="19890"/>
    <cellStyle name="highlightText 3 2 2 2 3 3" xfId="19891"/>
    <cellStyle name="highlightText 3 2 2 2 4" xfId="19892"/>
    <cellStyle name="highlightText 3 2 2 2 5" xfId="19893"/>
    <cellStyle name="highlightText 3 2 2 3" xfId="19894"/>
    <cellStyle name="highlightText 3 2 2 3 2" xfId="19895"/>
    <cellStyle name="highlightText 3 2 2 3 3" xfId="19896"/>
    <cellStyle name="highlightText 3 2 2 4" xfId="19897"/>
    <cellStyle name="highlightText 3 2 2 4 2" xfId="19898"/>
    <cellStyle name="highlightText 3 2 2 5" xfId="19899"/>
    <cellStyle name="highlightText 3 2 2 6" xfId="19900"/>
    <cellStyle name="highlightText 3 2 3" xfId="19901"/>
    <cellStyle name="highlightText 3 2 3 2" xfId="19902"/>
    <cellStyle name="highlightText 3 2 3 2 2" xfId="19903"/>
    <cellStyle name="highlightText 3 2 3 2 2 2" xfId="19904"/>
    <cellStyle name="highlightText 3 2 3 2 3" xfId="19905"/>
    <cellStyle name="highlightText 3 2 3 3" xfId="19906"/>
    <cellStyle name="highlightText 3 2 3 3 2" xfId="19907"/>
    <cellStyle name="highlightText 3 2 3 3 2 2" xfId="19908"/>
    <cellStyle name="highlightText 3 2 3 3 3" xfId="19909"/>
    <cellStyle name="highlightText 3 2 3 4" xfId="19910"/>
    <cellStyle name="highlightText 3 2 3 5" xfId="19911"/>
    <cellStyle name="highlightText 3 2 4" xfId="19912"/>
    <cellStyle name="highlightText 3 2 4 2" xfId="19913"/>
    <cellStyle name="highlightText 3 2 5" xfId="19914"/>
    <cellStyle name="highlightText 3 2 5 2" xfId="19915"/>
    <cellStyle name="highlightText 3 2 6" xfId="19916"/>
    <cellStyle name="highlightText 3 2 7" xfId="19917"/>
    <cellStyle name="highlightText 3 3" xfId="19918"/>
    <cellStyle name="highlightText 3 3 2" xfId="19919"/>
    <cellStyle name="highlightText 3 3 2 2" xfId="19920"/>
    <cellStyle name="highlightText 3 3 2 2 2" xfId="19921"/>
    <cellStyle name="highlightText 3 3 2 2 2 2" xfId="19922"/>
    <cellStyle name="highlightText 3 3 2 2 2 2 2" xfId="19923"/>
    <cellStyle name="highlightText 3 3 2 2 2 3" xfId="19924"/>
    <cellStyle name="highlightText 3 3 2 2 2 4" xfId="19925"/>
    <cellStyle name="highlightText 3 3 2 2 3" xfId="19926"/>
    <cellStyle name="highlightText 3 3 2 2 3 2" xfId="19927"/>
    <cellStyle name="highlightText 3 3 2 2 3 2 2" xfId="19928"/>
    <cellStyle name="highlightText 3 3 2 2 3 3" xfId="19929"/>
    <cellStyle name="highlightText 3 3 2 2 4" xfId="19930"/>
    <cellStyle name="highlightText 3 3 2 2 5" xfId="19931"/>
    <cellStyle name="highlightText 3 3 2 3" xfId="19932"/>
    <cellStyle name="highlightText 3 3 2 3 2" xfId="19933"/>
    <cellStyle name="highlightText 3 3 2 3 3" xfId="19934"/>
    <cellStyle name="highlightText 3 3 2 4" xfId="19935"/>
    <cellStyle name="highlightText 3 3 2 4 2" xfId="19936"/>
    <cellStyle name="highlightText 3 3 2 5" xfId="19937"/>
    <cellStyle name="highlightText 3 3 2 6" xfId="19938"/>
    <cellStyle name="highlightText 3 3 3" xfId="19939"/>
    <cellStyle name="highlightText 3 3 3 2" xfId="19940"/>
    <cellStyle name="highlightText 3 3 3 2 2" xfId="19941"/>
    <cellStyle name="highlightText 3 3 3 2 2 2" xfId="19942"/>
    <cellStyle name="highlightText 3 3 3 2 3" xfId="19943"/>
    <cellStyle name="highlightText 3 3 3 3" xfId="19944"/>
    <cellStyle name="highlightText 3 3 3 3 2" xfId="19945"/>
    <cellStyle name="highlightText 3 3 3 3 2 2" xfId="19946"/>
    <cellStyle name="highlightText 3 3 3 3 3" xfId="19947"/>
    <cellStyle name="highlightText 3 3 3 4" xfId="19948"/>
    <cellStyle name="highlightText 3 3 3 5" xfId="19949"/>
    <cellStyle name="highlightText 3 3 4" xfId="19950"/>
    <cellStyle name="highlightText 3 3 4 2" xfId="19951"/>
    <cellStyle name="highlightText 3 3 5" xfId="19952"/>
    <cellStyle name="highlightText 3 3 5 2" xfId="19953"/>
    <cellStyle name="highlightText 3 3 6" xfId="19954"/>
    <cellStyle name="highlightText 3 3 7" xfId="19955"/>
    <cellStyle name="highlightText 3 4" xfId="19956"/>
    <cellStyle name="highlightText 3 4 2" xfId="19957"/>
    <cellStyle name="highlightText 3 4 2 2" xfId="19958"/>
    <cellStyle name="highlightText 3 4 2 2 2" xfId="19959"/>
    <cellStyle name="highlightText 3 4 2 2 2 2" xfId="19960"/>
    <cellStyle name="highlightText 3 4 2 2 3" xfId="19961"/>
    <cellStyle name="highlightText 3 4 2 2 4" xfId="19962"/>
    <cellStyle name="highlightText 3 4 2 3" xfId="19963"/>
    <cellStyle name="highlightText 3 4 2 3 2" xfId="19964"/>
    <cellStyle name="highlightText 3 4 2 3 2 2" xfId="19965"/>
    <cellStyle name="highlightText 3 4 2 3 3" xfId="19966"/>
    <cellStyle name="highlightText 3 4 2 4" xfId="19967"/>
    <cellStyle name="highlightText 3 4 2 5" xfId="19968"/>
    <cellStyle name="highlightText 3 4 3" xfId="19969"/>
    <cellStyle name="highlightText 3 4 3 2" xfId="19970"/>
    <cellStyle name="highlightText 3 4 3 3" xfId="19971"/>
    <cellStyle name="highlightText 3 4 4" xfId="19972"/>
    <cellStyle name="highlightText 3 4 4 2" xfId="19973"/>
    <cellStyle name="highlightText 3 4 5" xfId="19974"/>
    <cellStyle name="highlightText 3 4 6" xfId="19975"/>
    <cellStyle name="highlightText 3 5" xfId="19976"/>
    <cellStyle name="highlightText 3 5 2" xfId="19977"/>
    <cellStyle name="highlightText 3 5 2 2" xfId="19978"/>
    <cellStyle name="highlightText 3 5 2 2 2" xfId="19979"/>
    <cellStyle name="highlightText 3 5 2 3" xfId="19980"/>
    <cellStyle name="highlightText 3 5 3" xfId="19981"/>
    <cellStyle name="highlightText 3 5 3 2" xfId="19982"/>
    <cellStyle name="highlightText 3 5 3 2 2" xfId="19983"/>
    <cellStyle name="highlightText 3 5 3 3" xfId="19984"/>
    <cellStyle name="highlightText 3 5 4" xfId="19985"/>
    <cellStyle name="highlightText 3 5 5" xfId="19986"/>
    <cellStyle name="highlightText 3 6" xfId="19987"/>
    <cellStyle name="highlightText 3 6 2" xfId="19988"/>
    <cellStyle name="highlightText 3 7" xfId="19989"/>
    <cellStyle name="highlightText 3 7 2" xfId="19990"/>
    <cellStyle name="highlightText 3 8" xfId="19991"/>
    <cellStyle name="highlightText 3 9" xfId="19992"/>
    <cellStyle name="highlightText 4" xfId="19993"/>
    <cellStyle name="highlightText 4 2" xfId="19994"/>
    <cellStyle name="highlightText 4 2 2" xfId="19995"/>
    <cellStyle name="highlightText 4 2 2 2" xfId="19996"/>
    <cellStyle name="highlightText 4 2 2 2 2" xfId="19997"/>
    <cellStyle name="highlightText 4 2 2 2 2 2" xfId="19998"/>
    <cellStyle name="highlightText 4 2 2 2 3" xfId="19999"/>
    <cellStyle name="highlightText 4 2 2 2 4" xfId="20000"/>
    <cellStyle name="highlightText 4 2 2 3" xfId="20001"/>
    <cellStyle name="highlightText 4 2 2 3 2" xfId="20002"/>
    <cellStyle name="highlightText 4 2 2 3 2 2" xfId="20003"/>
    <cellStyle name="highlightText 4 2 2 3 3" xfId="20004"/>
    <cellStyle name="highlightText 4 2 2 4" xfId="20005"/>
    <cellStyle name="highlightText 4 2 2 5" xfId="20006"/>
    <cellStyle name="highlightText 4 2 3" xfId="20007"/>
    <cellStyle name="highlightText 4 2 3 2" xfId="20008"/>
    <cellStyle name="highlightText 4 2 3 3" xfId="20009"/>
    <cellStyle name="highlightText 4 2 4" xfId="20010"/>
    <cellStyle name="highlightText 4 2 4 2" xfId="20011"/>
    <cellStyle name="highlightText 4 2 5" xfId="20012"/>
    <cellStyle name="highlightText 4 2 6" xfId="20013"/>
    <cellStyle name="highlightText 4 3" xfId="20014"/>
    <cellStyle name="highlightText 4 3 2" xfId="20015"/>
    <cellStyle name="highlightText 4 3 2 2" xfId="20016"/>
    <cellStyle name="highlightText 4 3 2 2 2" xfId="20017"/>
    <cellStyle name="highlightText 4 3 2 3" xfId="20018"/>
    <cellStyle name="highlightText 4 3 3" xfId="20019"/>
    <cellStyle name="highlightText 4 3 3 2" xfId="20020"/>
    <cellStyle name="highlightText 4 3 3 2 2" xfId="20021"/>
    <cellStyle name="highlightText 4 3 3 3" xfId="20022"/>
    <cellStyle name="highlightText 4 3 4" xfId="20023"/>
    <cellStyle name="highlightText 4 3 5" xfId="20024"/>
    <cellStyle name="highlightText 4 4" xfId="20025"/>
    <cellStyle name="highlightText 4 4 2" xfId="20026"/>
    <cellStyle name="highlightText 4 5" xfId="20027"/>
    <cellStyle name="highlightText 4 5 2" xfId="20028"/>
    <cellStyle name="highlightText 4 6" xfId="20029"/>
    <cellStyle name="highlightText 4 7" xfId="20030"/>
    <cellStyle name="highlightText 5" xfId="20031"/>
    <cellStyle name="highlightText 5 2" xfId="20032"/>
    <cellStyle name="highlightText 5 2 2" xfId="20033"/>
    <cellStyle name="highlightText 5 2 2 2" xfId="20034"/>
    <cellStyle name="highlightText 5 2 2 2 2" xfId="20035"/>
    <cellStyle name="highlightText 5 2 2 3" xfId="20036"/>
    <cellStyle name="highlightText 5 2 2 4" xfId="20037"/>
    <cellStyle name="highlightText 5 2 3" xfId="20038"/>
    <cellStyle name="highlightText 5 2 3 2" xfId="20039"/>
    <cellStyle name="highlightText 5 2 3 2 2" xfId="20040"/>
    <cellStyle name="highlightText 5 2 3 3" xfId="20041"/>
    <cellStyle name="highlightText 5 2 4" xfId="20042"/>
    <cellStyle name="highlightText 5 2 5" xfId="20043"/>
    <cellStyle name="highlightText 5 3" xfId="20044"/>
    <cellStyle name="highlightText 5 3 2" xfId="20045"/>
    <cellStyle name="highlightText 5 3 3" xfId="20046"/>
    <cellStyle name="highlightText 5 4" xfId="20047"/>
    <cellStyle name="highlightText 5 4 2" xfId="20048"/>
    <cellStyle name="highlightText 5 5" xfId="20049"/>
    <cellStyle name="highlightText 5 6" xfId="20050"/>
    <cellStyle name="highlightText 6" xfId="20051"/>
    <cellStyle name="highlightText 6 2" xfId="20052"/>
    <cellStyle name="highlightText 6 2 2" xfId="20053"/>
    <cellStyle name="highlightText 6 2 2 2" xfId="20054"/>
    <cellStyle name="highlightText 6 2 3" xfId="20055"/>
    <cellStyle name="highlightText 6 3" xfId="20056"/>
    <cellStyle name="highlightText 6 3 2" xfId="20057"/>
    <cellStyle name="highlightText 6 3 2 2" xfId="20058"/>
    <cellStyle name="highlightText 6 3 3" xfId="20059"/>
    <cellStyle name="highlightText 6 4" xfId="20060"/>
    <cellStyle name="highlightText 6 5" xfId="20061"/>
    <cellStyle name="highlightText 7" xfId="20062"/>
    <cellStyle name="highlightText 7 2" xfId="20063"/>
    <cellStyle name="highlightText 7 2 2" xfId="20064"/>
    <cellStyle name="highlightText 7 2 2 2" xfId="20065"/>
    <cellStyle name="highlightText 7 2 3" xfId="20066"/>
    <cellStyle name="highlightText 7 3" xfId="20067"/>
    <cellStyle name="highlightText 8" xfId="20068"/>
    <cellStyle name="highlightText 8 2" xfId="20069"/>
    <cellStyle name="highlightText 9" xfId="20070"/>
    <cellStyle name="highlightText 9 2" xfId="20071"/>
    <cellStyle name="Hipervínculo" xfId="20072"/>
    <cellStyle name="Hipervínculo 2" xfId="20073"/>
    <cellStyle name="Hipervínculo 2 2" xfId="20074"/>
    <cellStyle name="Hipervínculo visitado" xfId="20075"/>
    <cellStyle name="Hipervínculo_ABS_AL_31_01_01" xfId="20076"/>
    <cellStyle name="Hivatkozott cella" xfId="20077"/>
    <cellStyle name="HotLink" xfId="20078"/>
    <cellStyle name="hotlinks" xfId="20079"/>
    <cellStyle name="Hyperlink 2" xfId="20080"/>
    <cellStyle name="Hyperlink 2 2" xfId="20081"/>
    <cellStyle name="Hyperlink 2 2 2" xfId="20082"/>
    <cellStyle name="Hyperlink 3" xfId="20083"/>
    <cellStyle name="Hyperlink 3 2" xfId="20084"/>
    <cellStyle name="Hyperlink 3 2 2" xfId="20085"/>
    <cellStyle name="Hyperlink 3 3" xfId="20086"/>
    <cellStyle name="Hyperlink 3 3 2" xfId="20087"/>
    <cellStyle name="Hyperlink 3 3 2 2" xfId="20088"/>
    <cellStyle name="Hyperlink 3 3 3" xfId="20089"/>
    <cellStyle name="Hyperlink 3 3 3 2" xfId="20090"/>
    <cellStyle name="Hyperlink 3 3 3 2 2" xfId="20091"/>
    <cellStyle name="Hyperlink 3 3 3 3" xfId="20092"/>
    <cellStyle name="Hyperlink 3 3 3 3 2" xfId="20093"/>
    <cellStyle name="Hyperlink 3 3 4" xfId="20094"/>
    <cellStyle name="Hyperlink 3 4" xfId="20095"/>
    <cellStyle name="Hyperlink 3 4 2" xfId="20096"/>
    <cellStyle name="Hyperlink 3 5" xfId="20097"/>
    <cellStyle name="Hyperlink 3_Sheet1" xfId="20098"/>
    <cellStyle name="Hyperlink 4" xfId="20099"/>
    <cellStyle name="Hyperlink 4 2" xfId="20100"/>
    <cellStyle name="Hyperlink 5" xfId="20101"/>
    <cellStyle name="Hyperlink 5 2" xfId="20102"/>
    <cellStyle name="Hyperlink 6" xfId="20103"/>
    <cellStyle name="In3PlusEssential" xfId="20104"/>
    <cellStyle name="In3PlusEssential 2" xfId="20105"/>
    <cellStyle name="In3PlusEssential 2 2" xfId="20106"/>
    <cellStyle name="In3PlusEssential 2 3" xfId="20107"/>
    <cellStyle name="In3PlusNotEssentialMayHelp" xfId="20108"/>
    <cellStyle name="In3PlusNotEssentialMayHelp 2" xfId="20109"/>
    <cellStyle name="In3PlusNotEssentialMayHelp 2 2" xfId="20110"/>
    <cellStyle name="In3PlusNotEssentialMayHelp 2 3" xfId="20111"/>
    <cellStyle name="In3PlusNotGranular" xfId="20112"/>
    <cellStyle name="In3PlusNotGranular 2" xfId="20113"/>
    <cellStyle name="In3PlusNotGranular 2 2" xfId="20114"/>
    <cellStyle name="In3PlusNotGranular 2 3" xfId="20115"/>
    <cellStyle name="Incorrecto" xfId="20116"/>
    <cellStyle name="Incorrecto 2" xfId="20117"/>
    <cellStyle name="Input [yellow]" xfId="20118"/>
    <cellStyle name="Input [yellow] 2" xfId="20119"/>
    <cellStyle name="Input [yellow] 2 2" xfId="20120"/>
    <cellStyle name="Input [yellow] 2 2 2" xfId="20121"/>
    <cellStyle name="Input [yellow] 2 2 2 2" xfId="20122"/>
    <cellStyle name="Input [yellow] 2 2 2 2 2" xfId="20123"/>
    <cellStyle name="Input [yellow] 2 2 2 3" xfId="20124"/>
    <cellStyle name="Input [yellow] 2 2 2 3 2" xfId="20125"/>
    <cellStyle name="Input [yellow] 2 2 3" xfId="20126"/>
    <cellStyle name="Input [yellow] 2 2 3 2" xfId="20127"/>
    <cellStyle name="Input [yellow] 2 2 3 2 2" xfId="20128"/>
    <cellStyle name="Input [yellow] 2 2 3 3" xfId="20129"/>
    <cellStyle name="Input [yellow] 2 2 4" xfId="20130"/>
    <cellStyle name="Input [yellow] 2 2 5" xfId="20131"/>
    <cellStyle name="Input [yellow] 2 3" xfId="20132"/>
    <cellStyle name="Input [yellow] 2 3 2" xfId="20133"/>
    <cellStyle name="Input [yellow] 2 3 2 2" xfId="20134"/>
    <cellStyle name="Input [yellow] 2 3 2 2 2" xfId="20135"/>
    <cellStyle name="Input [yellow] 2 3 2 3" xfId="20136"/>
    <cellStyle name="Input [yellow] 2 3 2 3 2" xfId="20137"/>
    <cellStyle name="Input [yellow] 2 3 3" xfId="20138"/>
    <cellStyle name="Input [yellow] 2 3 4" xfId="20139"/>
    <cellStyle name="Input [yellow] 2 4" xfId="20140"/>
    <cellStyle name="Input [yellow] 2 4 2" xfId="20141"/>
    <cellStyle name="Input [yellow] 2 4 2 2" xfId="20142"/>
    <cellStyle name="Input [yellow] 2 4 3" xfId="20143"/>
    <cellStyle name="Input [yellow] 2 4 3 2" xfId="20144"/>
    <cellStyle name="Input [yellow] 2 5" xfId="20145"/>
    <cellStyle name="Input [yellow] 2 6" xfId="20146"/>
    <cellStyle name="Input [yellow] 3" xfId="20147"/>
    <cellStyle name="Input [yellow] 3 2" xfId="20148"/>
    <cellStyle name="Input [yellow] 3 2 2" xfId="20149"/>
    <cellStyle name="Input [yellow] 3 2 2 2" xfId="20150"/>
    <cellStyle name="Input [yellow] 3 2 3" xfId="20151"/>
    <cellStyle name="Input [yellow] 3 2 3 2" xfId="20152"/>
    <cellStyle name="Input [yellow] 3 3" xfId="20153"/>
    <cellStyle name="Input [yellow] 3 3 2" xfId="20154"/>
    <cellStyle name="Input [yellow] 3 3 2 2" xfId="20155"/>
    <cellStyle name="Input [yellow] 3 3 3" xfId="20156"/>
    <cellStyle name="Input [yellow] 3 4" xfId="20157"/>
    <cellStyle name="Input [yellow] 3 5" xfId="20158"/>
    <cellStyle name="Input [yellow] 4" xfId="20159"/>
    <cellStyle name="Input [yellow] 4 2" xfId="20160"/>
    <cellStyle name="Input [yellow] 4 2 2" xfId="20161"/>
    <cellStyle name="Input [yellow] 4 2 2 2" xfId="20162"/>
    <cellStyle name="Input [yellow] 4 2 3" xfId="20163"/>
    <cellStyle name="Input [yellow] 4 2 3 2" xfId="20164"/>
    <cellStyle name="Input [yellow] 4 3" xfId="20165"/>
    <cellStyle name="Input [yellow] 4 4" xfId="20166"/>
    <cellStyle name="Input [yellow] 5" xfId="20167"/>
    <cellStyle name="Input [yellow] 5 2" xfId="20168"/>
    <cellStyle name="Input [yellow] 5 2 2" xfId="20169"/>
    <cellStyle name="Input [yellow] 5 3" xfId="20170"/>
    <cellStyle name="Input [yellow] 5 3 2" xfId="20171"/>
    <cellStyle name="Input [yellow] 6" xfId="20172"/>
    <cellStyle name="Input [yellow] 7" xfId="20173"/>
    <cellStyle name="Input 10" xfId="20174"/>
    <cellStyle name="Input 10 2" xfId="20175"/>
    <cellStyle name="Input 10 2 2" xfId="20176"/>
    <cellStyle name="Input 10 2 2 2" xfId="20177"/>
    <cellStyle name="Input 10 2 2 2 2" xfId="20178"/>
    <cellStyle name="Input 10 2 2 3" xfId="20179"/>
    <cellStyle name="Input 10 2 3" xfId="20180"/>
    <cellStyle name="Input 10 2 3 2" xfId="20181"/>
    <cellStyle name="Input 10 3" xfId="20182"/>
    <cellStyle name="Input 10 3 2" xfId="20183"/>
    <cellStyle name="Input 10 3 2 2" xfId="20184"/>
    <cellStyle name="Input 10 3 2 2 2" xfId="20185"/>
    <cellStyle name="Input 10 3 2 2 2 2" xfId="20186"/>
    <cellStyle name="Input 10 3 2 2 3" xfId="20187"/>
    <cellStyle name="Input 10 3 2 3" xfId="20188"/>
    <cellStyle name="Input 10 3 2 3 2" xfId="20189"/>
    <cellStyle name="Input 10 3 2 4" xfId="20190"/>
    <cellStyle name="Input 10 3 3" xfId="20191"/>
    <cellStyle name="Input 10 3 3 2" xfId="20192"/>
    <cellStyle name="Input 10 3 3 2 2" xfId="20193"/>
    <cellStyle name="Input 10 3 3 3" xfId="20194"/>
    <cellStyle name="Input 10 3 4" xfId="20195"/>
    <cellStyle name="Input 10 3 4 2" xfId="20196"/>
    <cellStyle name="Input 10 3 5" xfId="20197"/>
    <cellStyle name="Input 10 3 6" xfId="20198"/>
    <cellStyle name="Input 10 3 6 2" xfId="20199"/>
    <cellStyle name="Input 10 3 7" xfId="20200"/>
    <cellStyle name="Input 10 3 7 2" xfId="20201"/>
    <cellStyle name="Input 10 3 8" xfId="20202"/>
    <cellStyle name="Input 10 3 8 2" xfId="20203"/>
    <cellStyle name="Input 10 3 9" xfId="20204"/>
    <cellStyle name="Input 100" xfId="20205"/>
    <cellStyle name="Input 100 2" xfId="20206"/>
    <cellStyle name="Input 100 2 2" xfId="20207"/>
    <cellStyle name="Input 100 2 2 2" xfId="20208"/>
    <cellStyle name="Input 100 2 2 2 2" xfId="20209"/>
    <cellStyle name="Input 100 2 2 3" xfId="20210"/>
    <cellStyle name="Input 100 2 3" xfId="20211"/>
    <cellStyle name="Input 100 2 3 2" xfId="20212"/>
    <cellStyle name="Input 100 2 4" xfId="20213"/>
    <cellStyle name="Input 100 3" xfId="20214"/>
    <cellStyle name="Input 100 3 2" xfId="20215"/>
    <cellStyle name="Input 100 3 2 2" xfId="20216"/>
    <cellStyle name="Input 100 3 3" xfId="20217"/>
    <cellStyle name="Input 100 4" xfId="20218"/>
    <cellStyle name="Input 100 4 2" xfId="20219"/>
    <cellStyle name="Input 100 5" xfId="20220"/>
    <cellStyle name="Input 100 5 2" xfId="20221"/>
    <cellStyle name="Input 100 6" xfId="20222"/>
    <cellStyle name="Input 100 6 2" xfId="20223"/>
    <cellStyle name="Input 100 7" xfId="20224"/>
    <cellStyle name="Input 100 7 2" xfId="20225"/>
    <cellStyle name="Input 100 8" xfId="20226"/>
    <cellStyle name="Input 101" xfId="20227"/>
    <cellStyle name="Input 101 2" xfId="20228"/>
    <cellStyle name="Input 101 2 2" xfId="20229"/>
    <cellStyle name="Input 101 2 2 2" xfId="20230"/>
    <cellStyle name="Input 101 2 2 2 2" xfId="20231"/>
    <cellStyle name="Input 101 2 2 3" xfId="20232"/>
    <cellStyle name="Input 101 2 3" xfId="20233"/>
    <cellStyle name="Input 101 2 3 2" xfId="20234"/>
    <cellStyle name="Input 101 2 4" xfId="20235"/>
    <cellStyle name="Input 101 3" xfId="20236"/>
    <cellStyle name="Input 101 3 2" xfId="20237"/>
    <cellStyle name="Input 101 3 2 2" xfId="20238"/>
    <cellStyle name="Input 101 3 3" xfId="20239"/>
    <cellStyle name="Input 101 4" xfId="20240"/>
    <cellStyle name="Input 101 4 2" xfId="20241"/>
    <cellStyle name="Input 101 5" xfId="20242"/>
    <cellStyle name="Input 101 5 2" xfId="20243"/>
    <cellStyle name="Input 101 6" xfId="20244"/>
    <cellStyle name="Input 101 6 2" xfId="20245"/>
    <cellStyle name="Input 101 7" xfId="20246"/>
    <cellStyle name="Input 101 7 2" xfId="20247"/>
    <cellStyle name="Input 101 8" xfId="20248"/>
    <cellStyle name="Input 102" xfId="20249"/>
    <cellStyle name="Input 102 2" xfId="20250"/>
    <cellStyle name="Input 102 2 2" xfId="20251"/>
    <cellStyle name="Input 102 2 2 2" xfId="20252"/>
    <cellStyle name="Input 102 2 2 2 2" xfId="20253"/>
    <cellStyle name="Input 102 2 2 3" xfId="20254"/>
    <cellStyle name="Input 102 2 3" xfId="20255"/>
    <cellStyle name="Input 102 2 3 2" xfId="20256"/>
    <cellStyle name="Input 102 2 4" xfId="20257"/>
    <cellStyle name="Input 102 3" xfId="20258"/>
    <cellStyle name="Input 102 3 2" xfId="20259"/>
    <cellStyle name="Input 102 3 2 2" xfId="20260"/>
    <cellStyle name="Input 102 3 3" xfId="20261"/>
    <cellStyle name="Input 102 4" xfId="20262"/>
    <cellStyle name="Input 102 4 2" xfId="20263"/>
    <cellStyle name="Input 102 5" xfId="20264"/>
    <cellStyle name="Input 102 5 2" xfId="20265"/>
    <cellStyle name="Input 102 6" xfId="20266"/>
    <cellStyle name="Input 102 6 2" xfId="20267"/>
    <cellStyle name="Input 102 7" xfId="20268"/>
    <cellStyle name="Input 102 7 2" xfId="20269"/>
    <cellStyle name="Input 102 8" xfId="20270"/>
    <cellStyle name="Input 103" xfId="20271"/>
    <cellStyle name="Input 103 2" xfId="20272"/>
    <cellStyle name="Input 103 2 2" xfId="20273"/>
    <cellStyle name="Input 103 2 2 2" xfId="20274"/>
    <cellStyle name="Input 103 2 2 2 2" xfId="20275"/>
    <cellStyle name="Input 103 2 2 3" xfId="20276"/>
    <cellStyle name="Input 103 2 3" xfId="20277"/>
    <cellStyle name="Input 103 2 3 2" xfId="20278"/>
    <cellStyle name="Input 103 2 4" xfId="20279"/>
    <cellStyle name="Input 103 3" xfId="20280"/>
    <cellStyle name="Input 103 3 2" xfId="20281"/>
    <cellStyle name="Input 103 3 2 2" xfId="20282"/>
    <cellStyle name="Input 103 3 3" xfId="20283"/>
    <cellStyle name="Input 103 4" xfId="20284"/>
    <cellStyle name="Input 103 4 2" xfId="20285"/>
    <cellStyle name="Input 103 5" xfId="20286"/>
    <cellStyle name="Input 103 5 2" xfId="20287"/>
    <cellStyle name="Input 103 6" xfId="20288"/>
    <cellStyle name="Input 103 6 2" xfId="20289"/>
    <cellStyle name="Input 103 7" xfId="20290"/>
    <cellStyle name="Input 103 7 2" xfId="20291"/>
    <cellStyle name="Input 103 8" xfId="20292"/>
    <cellStyle name="Input 104" xfId="20293"/>
    <cellStyle name="Input 104 2" xfId="20294"/>
    <cellStyle name="Input 104 2 2" xfId="20295"/>
    <cellStyle name="Input 104 2 2 2" xfId="20296"/>
    <cellStyle name="Input 104 2 2 2 2" xfId="20297"/>
    <cellStyle name="Input 104 2 2 3" xfId="20298"/>
    <cellStyle name="Input 104 2 3" xfId="20299"/>
    <cellStyle name="Input 104 2 3 2" xfId="20300"/>
    <cellStyle name="Input 104 2 4" xfId="20301"/>
    <cellStyle name="Input 104 3" xfId="20302"/>
    <cellStyle name="Input 104 3 2" xfId="20303"/>
    <cellStyle name="Input 104 3 2 2" xfId="20304"/>
    <cellStyle name="Input 104 3 3" xfId="20305"/>
    <cellStyle name="Input 104 4" xfId="20306"/>
    <cellStyle name="Input 104 4 2" xfId="20307"/>
    <cellStyle name="Input 104 5" xfId="20308"/>
    <cellStyle name="Input 104 5 2" xfId="20309"/>
    <cellStyle name="Input 104 6" xfId="20310"/>
    <cellStyle name="Input 104 6 2" xfId="20311"/>
    <cellStyle name="Input 104 7" xfId="20312"/>
    <cellStyle name="Input 104 7 2" xfId="20313"/>
    <cellStyle name="Input 104 8" xfId="20314"/>
    <cellStyle name="Input 105" xfId="20315"/>
    <cellStyle name="Input 105 2" xfId="20316"/>
    <cellStyle name="Input 105 2 2" xfId="20317"/>
    <cellStyle name="Input 105 2 2 2" xfId="20318"/>
    <cellStyle name="Input 105 2 2 2 2" xfId="20319"/>
    <cellStyle name="Input 105 2 2 3" xfId="20320"/>
    <cellStyle name="Input 105 2 3" xfId="20321"/>
    <cellStyle name="Input 105 2 3 2" xfId="20322"/>
    <cellStyle name="Input 105 2 4" xfId="20323"/>
    <cellStyle name="Input 105 3" xfId="20324"/>
    <cellStyle name="Input 105 3 2" xfId="20325"/>
    <cellStyle name="Input 105 3 2 2" xfId="20326"/>
    <cellStyle name="Input 105 3 3" xfId="20327"/>
    <cellStyle name="Input 105 4" xfId="20328"/>
    <cellStyle name="Input 105 4 2" xfId="20329"/>
    <cellStyle name="Input 105 5" xfId="20330"/>
    <cellStyle name="Input 105 5 2" xfId="20331"/>
    <cellStyle name="Input 105 6" xfId="20332"/>
    <cellStyle name="Input 105 6 2" xfId="20333"/>
    <cellStyle name="Input 105 7" xfId="20334"/>
    <cellStyle name="Input 105 7 2" xfId="20335"/>
    <cellStyle name="Input 105 8" xfId="20336"/>
    <cellStyle name="Input 106" xfId="20337"/>
    <cellStyle name="Input 106 2" xfId="20338"/>
    <cellStyle name="Input 106 2 2" xfId="20339"/>
    <cellStyle name="Input 106 2 2 2" xfId="20340"/>
    <cellStyle name="Input 106 2 2 2 2" xfId="20341"/>
    <cellStyle name="Input 106 2 2 3" xfId="20342"/>
    <cellStyle name="Input 106 2 3" xfId="20343"/>
    <cellStyle name="Input 106 2 3 2" xfId="20344"/>
    <cellStyle name="Input 106 2 4" xfId="20345"/>
    <cellStyle name="Input 106 3" xfId="20346"/>
    <cellStyle name="Input 106 3 2" xfId="20347"/>
    <cellStyle name="Input 106 3 2 2" xfId="20348"/>
    <cellStyle name="Input 106 3 3" xfId="20349"/>
    <cellStyle name="Input 106 4" xfId="20350"/>
    <cellStyle name="Input 106 4 2" xfId="20351"/>
    <cellStyle name="Input 106 5" xfId="20352"/>
    <cellStyle name="Input 106 5 2" xfId="20353"/>
    <cellStyle name="Input 106 6" xfId="20354"/>
    <cellStyle name="Input 106 6 2" xfId="20355"/>
    <cellStyle name="Input 106 7" xfId="20356"/>
    <cellStyle name="Input 106 7 2" xfId="20357"/>
    <cellStyle name="Input 106 8" xfId="20358"/>
    <cellStyle name="Input 107" xfId="20359"/>
    <cellStyle name="Input 107 2" xfId="20360"/>
    <cellStyle name="Input 107 2 2" xfId="20361"/>
    <cellStyle name="Input 107 2 2 2" xfId="20362"/>
    <cellStyle name="Input 107 2 2 2 2" xfId="20363"/>
    <cellStyle name="Input 107 2 2 3" xfId="20364"/>
    <cellStyle name="Input 107 2 3" xfId="20365"/>
    <cellStyle name="Input 107 2 3 2" xfId="20366"/>
    <cellStyle name="Input 107 2 4" xfId="20367"/>
    <cellStyle name="Input 107 3" xfId="20368"/>
    <cellStyle name="Input 107 3 2" xfId="20369"/>
    <cellStyle name="Input 107 3 2 2" xfId="20370"/>
    <cellStyle name="Input 107 3 3" xfId="20371"/>
    <cellStyle name="Input 107 4" xfId="20372"/>
    <cellStyle name="Input 107 4 2" xfId="20373"/>
    <cellStyle name="Input 107 5" xfId="20374"/>
    <cellStyle name="Input 107 5 2" xfId="20375"/>
    <cellStyle name="Input 107 6" xfId="20376"/>
    <cellStyle name="Input 107 6 2" xfId="20377"/>
    <cellStyle name="Input 107 7" xfId="20378"/>
    <cellStyle name="Input 107 7 2" xfId="20379"/>
    <cellStyle name="Input 107 8" xfId="20380"/>
    <cellStyle name="Input 108" xfId="20381"/>
    <cellStyle name="Input 108 2" xfId="20382"/>
    <cellStyle name="Input 108 2 2" xfId="20383"/>
    <cellStyle name="Input 108 2 2 2" xfId="20384"/>
    <cellStyle name="Input 108 2 2 2 2" xfId="20385"/>
    <cellStyle name="Input 108 2 2 3" xfId="20386"/>
    <cellStyle name="Input 108 2 3" xfId="20387"/>
    <cellStyle name="Input 108 2 3 2" xfId="20388"/>
    <cellStyle name="Input 108 2 4" xfId="20389"/>
    <cellStyle name="Input 108 3" xfId="20390"/>
    <cellStyle name="Input 108 3 2" xfId="20391"/>
    <cellStyle name="Input 108 3 2 2" xfId="20392"/>
    <cellStyle name="Input 108 3 3" xfId="20393"/>
    <cellStyle name="Input 108 4" xfId="20394"/>
    <cellStyle name="Input 108 4 2" xfId="20395"/>
    <cellStyle name="Input 108 5" xfId="20396"/>
    <cellStyle name="Input 108 5 2" xfId="20397"/>
    <cellStyle name="Input 108 6" xfId="20398"/>
    <cellStyle name="Input 108 6 2" xfId="20399"/>
    <cellStyle name="Input 108 7" xfId="20400"/>
    <cellStyle name="Input 108 7 2" xfId="20401"/>
    <cellStyle name="Input 108 8" xfId="20402"/>
    <cellStyle name="Input 109" xfId="20403"/>
    <cellStyle name="Input 109 2" xfId="20404"/>
    <cellStyle name="Input 109 2 2" xfId="20405"/>
    <cellStyle name="Input 109 2 2 2" xfId="20406"/>
    <cellStyle name="Input 109 2 2 2 2" xfId="20407"/>
    <cellStyle name="Input 109 2 2 3" xfId="20408"/>
    <cellStyle name="Input 109 2 3" xfId="20409"/>
    <cellStyle name="Input 109 2 3 2" xfId="20410"/>
    <cellStyle name="Input 109 2 4" xfId="20411"/>
    <cellStyle name="Input 109 3" xfId="20412"/>
    <cellStyle name="Input 109 3 2" xfId="20413"/>
    <cellStyle name="Input 109 3 2 2" xfId="20414"/>
    <cellStyle name="Input 109 3 3" xfId="20415"/>
    <cellStyle name="Input 109 4" xfId="20416"/>
    <cellStyle name="Input 109 4 2" xfId="20417"/>
    <cellStyle name="Input 109 5" xfId="20418"/>
    <cellStyle name="Input 109 5 2" xfId="20419"/>
    <cellStyle name="Input 109 6" xfId="20420"/>
    <cellStyle name="Input 109 6 2" xfId="20421"/>
    <cellStyle name="Input 109 7" xfId="20422"/>
    <cellStyle name="Input 109 7 2" xfId="20423"/>
    <cellStyle name="Input 109 8" xfId="20424"/>
    <cellStyle name="Input 11" xfId="20425"/>
    <cellStyle name="Input 11 2" xfId="20426"/>
    <cellStyle name="Input 11 2 2" xfId="20427"/>
    <cellStyle name="Input 11 2 2 2" xfId="20428"/>
    <cellStyle name="Input 11 2 2 2 2" xfId="20429"/>
    <cellStyle name="Input 11 2 2 3" xfId="20430"/>
    <cellStyle name="Input 11 2 3" xfId="20431"/>
    <cellStyle name="Input 11 2 3 2" xfId="20432"/>
    <cellStyle name="Input 11 2 4" xfId="20433"/>
    <cellStyle name="Input 110" xfId="20434"/>
    <cellStyle name="Input 110 2" xfId="20435"/>
    <cellStyle name="Input 110 2 2" xfId="20436"/>
    <cellStyle name="Input 110 2 2 2" xfId="20437"/>
    <cellStyle name="Input 110 2 2 2 2" xfId="20438"/>
    <cellStyle name="Input 110 2 2 3" xfId="20439"/>
    <cellStyle name="Input 110 2 3" xfId="20440"/>
    <cellStyle name="Input 110 2 3 2" xfId="20441"/>
    <cellStyle name="Input 110 2 4" xfId="20442"/>
    <cellStyle name="Input 110 3" xfId="20443"/>
    <cellStyle name="Input 110 3 2" xfId="20444"/>
    <cellStyle name="Input 110 3 2 2" xfId="20445"/>
    <cellStyle name="Input 110 3 3" xfId="20446"/>
    <cellStyle name="Input 110 4" xfId="20447"/>
    <cellStyle name="Input 110 4 2" xfId="20448"/>
    <cellStyle name="Input 110 5" xfId="20449"/>
    <cellStyle name="Input 110 5 2" xfId="20450"/>
    <cellStyle name="Input 110 6" xfId="20451"/>
    <cellStyle name="Input 110 6 2" xfId="20452"/>
    <cellStyle name="Input 110 7" xfId="20453"/>
    <cellStyle name="Input 110 7 2" xfId="20454"/>
    <cellStyle name="Input 110 8" xfId="20455"/>
    <cellStyle name="Input 111" xfId="20456"/>
    <cellStyle name="Input 111 2" xfId="20457"/>
    <cellStyle name="Input 111 2 2" xfId="20458"/>
    <cellStyle name="Input 111 2 2 2" xfId="20459"/>
    <cellStyle name="Input 111 2 2 2 2" xfId="20460"/>
    <cellStyle name="Input 111 2 2 3" xfId="20461"/>
    <cellStyle name="Input 111 2 3" xfId="20462"/>
    <cellStyle name="Input 111 2 3 2" xfId="20463"/>
    <cellStyle name="Input 111 2 4" xfId="20464"/>
    <cellStyle name="Input 111 3" xfId="20465"/>
    <cellStyle name="Input 111 3 2" xfId="20466"/>
    <cellStyle name="Input 111 3 2 2" xfId="20467"/>
    <cellStyle name="Input 111 3 3" xfId="20468"/>
    <cellStyle name="Input 111 4" xfId="20469"/>
    <cellStyle name="Input 111 4 2" xfId="20470"/>
    <cellStyle name="Input 111 5" xfId="20471"/>
    <cellStyle name="Input 111 5 2" xfId="20472"/>
    <cellStyle name="Input 111 6" xfId="20473"/>
    <cellStyle name="Input 111 6 2" xfId="20474"/>
    <cellStyle name="Input 111 7" xfId="20475"/>
    <cellStyle name="Input 111 7 2" xfId="20476"/>
    <cellStyle name="Input 111 8" xfId="20477"/>
    <cellStyle name="Input 112" xfId="20478"/>
    <cellStyle name="Input 112 2" xfId="20479"/>
    <cellStyle name="Input 112 2 2" xfId="20480"/>
    <cellStyle name="Input 112 2 2 2" xfId="20481"/>
    <cellStyle name="Input 112 2 2 2 2" xfId="20482"/>
    <cellStyle name="Input 112 2 2 3" xfId="20483"/>
    <cellStyle name="Input 112 2 3" xfId="20484"/>
    <cellStyle name="Input 112 2 3 2" xfId="20485"/>
    <cellStyle name="Input 112 2 4" xfId="20486"/>
    <cellStyle name="Input 112 3" xfId="20487"/>
    <cellStyle name="Input 112 3 2" xfId="20488"/>
    <cellStyle name="Input 112 3 2 2" xfId="20489"/>
    <cellStyle name="Input 112 3 3" xfId="20490"/>
    <cellStyle name="Input 112 4" xfId="20491"/>
    <cellStyle name="Input 112 4 2" xfId="20492"/>
    <cellStyle name="Input 112 5" xfId="20493"/>
    <cellStyle name="Input 112 5 2" xfId="20494"/>
    <cellStyle name="Input 112 6" xfId="20495"/>
    <cellStyle name="Input 112 6 2" xfId="20496"/>
    <cellStyle name="Input 112 7" xfId="20497"/>
    <cellStyle name="Input 112 7 2" xfId="20498"/>
    <cellStyle name="Input 112 8" xfId="20499"/>
    <cellStyle name="Input 113" xfId="20500"/>
    <cellStyle name="Input 113 2" xfId="20501"/>
    <cellStyle name="Input 113 2 2" xfId="20502"/>
    <cellStyle name="Input 113 2 2 2" xfId="20503"/>
    <cellStyle name="Input 113 2 2 2 2" xfId="20504"/>
    <cellStyle name="Input 113 2 2 3" xfId="20505"/>
    <cellStyle name="Input 113 2 3" xfId="20506"/>
    <cellStyle name="Input 113 2 3 2" xfId="20507"/>
    <cellStyle name="Input 113 2 4" xfId="20508"/>
    <cellStyle name="Input 113 3" xfId="20509"/>
    <cellStyle name="Input 113 3 2" xfId="20510"/>
    <cellStyle name="Input 113 3 2 2" xfId="20511"/>
    <cellStyle name="Input 113 3 3" xfId="20512"/>
    <cellStyle name="Input 113 4" xfId="20513"/>
    <cellStyle name="Input 113 4 2" xfId="20514"/>
    <cellStyle name="Input 113 5" xfId="20515"/>
    <cellStyle name="Input 113 5 2" xfId="20516"/>
    <cellStyle name="Input 113 6" xfId="20517"/>
    <cellStyle name="Input 113 6 2" xfId="20518"/>
    <cellStyle name="Input 113 7" xfId="20519"/>
    <cellStyle name="Input 113 7 2" xfId="20520"/>
    <cellStyle name="Input 113 8" xfId="20521"/>
    <cellStyle name="Input 114" xfId="20522"/>
    <cellStyle name="Input 114 2" xfId="20523"/>
    <cellStyle name="Input 114 2 2" xfId="20524"/>
    <cellStyle name="Input 114 2 2 2" xfId="20525"/>
    <cellStyle name="Input 114 2 2 2 2" xfId="20526"/>
    <cellStyle name="Input 114 2 2 3" xfId="20527"/>
    <cellStyle name="Input 114 2 3" xfId="20528"/>
    <cellStyle name="Input 114 2 3 2" xfId="20529"/>
    <cellStyle name="Input 114 2 4" xfId="20530"/>
    <cellStyle name="Input 114 3" xfId="20531"/>
    <cellStyle name="Input 114 3 2" xfId="20532"/>
    <cellStyle name="Input 114 3 2 2" xfId="20533"/>
    <cellStyle name="Input 114 3 3" xfId="20534"/>
    <cellStyle name="Input 114 4" xfId="20535"/>
    <cellStyle name="Input 114 4 2" xfId="20536"/>
    <cellStyle name="Input 114 5" xfId="20537"/>
    <cellStyle name="Input 114 5 2" xfId="20538"/>
    <cellStyle name="Input 114 6" xfId="20539"/>
    <cellStyle name="Input 114 6 2" xfId="20540"/>
    <cellStyle name="Input 114 7" xfId="20541"/>
    <cellStyle name="Input 114 7 2" xfId="20542"/>
    <cellStyle name="Input 114 8" xfId="20543"/>
    <cellStyle name="Input 115" xfId="20544"/>
    <cellStyle name="Input 115 2" xfId="20545"/>
    <cellStyle name="Input 115 2 2" xfId="20546"/>
    <cellStyle name="Input 115 2 2 2" xfId="20547"/>
    <cellStyle name="Input 115 2 2 2 2" xfId="20548"/>
    <cellStyle name="Input 115 2 2 3" xfId="20549"/>
    <cellStyle name="Input 115 2 3" xfId="20550"/>
    <cellStyle name="Input 115 2 3 2" xfId="20551"/>
    <cellStyle name="Input 115 2 4" xfId="20552"/>
    <cellStyle name="Input 115 3" xfId="20553"/>
    <cellStyle name="Input 115 3 2" xfId="20554"/>
    <cellStyle name="Input 115 3 2 2" xfId="20555"/>
    <cellStyle name="Input 115 3 3" xfId="20556"/>
    <cellStyle name="Input 115 4" xfId="20557"/>
    <cellStyle name="Input 115 4 2" xfId="20558"/>
    <cellStyle name="Input 115 5" xfId="20559"/>
    <cellStyle name="Input 115 5 2" xfId="20560"/>
    <cellStyle name="Input 115 6" xfId="20561"/>
    <cellStyle name="Input 115 6 2" xfId="20562"/>
    <cellStyle name="Input 115 7" xfId="20563"/>
    <cellStyle name="Input 115 7 2" xfId="20564"/>
    <cellStyle name="Input 115 8" xfId="20565"/>
    <cellStyle name="Input 116" xfId="20566"/>
    <cellStyle name="Input 116 2" xfId="20567"/>
    <cellStyle name="Input 116 2 2" xfId="20568"/>
    <cellStyle name="Input 116 2 2 2" xfId="20569"/>
    <cellStyle name="Input 116 2 2 2 2" xfId="20570"/>
    <cellStyle name="Input 116 2 2 3" xfId="20571"/>
    <cellStyle name="Input 116 2 3" xfId="20572"/>
    <cellStyle name="Input 116 2 3 2" xfId="20573"/>
    <cellStyle name="Input 116 2 4" xfId="20574"/>
    <cellStyle name="Input 116 3" xfId="20575"/>
    <cellStyle name="Input 116 3 2" xfId="20576"/>
    <cellStyle name="Input 116 3 2 2" xfId="20577"/>
    <cellStyle name="Input 116 3 3" xfId="20578"/>
    <cellStyle name="Input 116 4" xfId="20579"/>
    <cellStyle name="Input 116 4 2" xfId="20580"/>
    <cellStyle name="Input 116 5" xfId="20581"/>
    <cellStyle name="Input 116 5 2" xfId="20582"/>
    <cellStyle name="Input 116 6" xfId="20583"/>
    <cellStyle name="Input 116 6 2" xfId="20584"/>
    <cellStyle name="Input 116 7" xfId="20585"/>
    <cellStyle name="Input 116 7 2" xfId="20586"/>
    <cellStyle name="Input 116 8" xfId="20587"/>
    <cellStyle name="Input 117" xfId="20588"/>
    <cellStyle name="Input 117 2" xfId="20589"/>
    <cellStyle name="Input 117 2 2" xfId="20590"/>
    <cellStyle name="Input 117 3" xfId="20591"/>
    <cellStyle name="Input 118" xfId="20592"/>
    <cellStyle name="Input 118 2" xfId="20593"/>
    <cellStyle name="Input 118 2 2" xfId="20594"/>
    <cellStyle name="Input 118 3" xfId="20595"/>
    <cellStyle name="Input 119" xfId="20596"/>
    <cellStyle name="Input 119 2" xfId="20597"/>
    <cellStyle name="Input 119 2 2" xfId="20598"/>
    <cellStyle name="Input 119 3" xfId="20599"/>
    <cellStyle name="Input 12" xfId="20600"/>
    <cellStyle name="Input 12 2" xfId="20601"/>
    <cellStyle name="Input 12 2 2" xfId="20602"/>
    <cellStyle name="Input 12 2 2 2" xfId="20603"/>
    <cellStyle name="Input 12 2 3" xfId="20604"/>
    <cellStyle name="Input 120" xfId="20605"/>
    <cellStyle name="Input 120 2" xfId="20606"/>
    <cellStyle name="Input 120 2 2" xfId="20607"/>
    <cellStyle name="Input 120 3" xfId="20608"/>
    <cellStyle name="Input 13" xfId="20609"/>
    <cellStyle name="Input 13 2" xfId="20610"/>
    <cellStyle name="Input 13 2 2" xfId="20611"/>
    <cellStyle name="Input 13 2 2 2" xfId="20612"/>
    <cellStyle name="Input 13 2 3" xfId="20613"/>
    <cellStyle name="Input 13 3" xfId="20614"/>
    <cellStyle name="Input 13 3 2" xfId="20615"/>
    <cellStyle name="Input 14" xfId="20616"/>
    <cellStyle name="Input 14 2" xfId="20617"/>
    <cellStyle name="Input 14 2 2" xfId="20618"/>
    <cellStyle name="Input 15" xfId="20619"/>
    <cellStyle name="Input 15 2" xfId="20620"/>
    <cellStyle name="Input 15 2 2" xfId="20621"/>
    <cellStyle name="Input 16" xfId="20622"/>
    <cellStyle name="Input 16 2" xfId="20623"/>
    <cellStyle name="Input 16 2 2" xfId="20624"/>
    <cellStyle name="Input 17" xfId="20625"/>
    <cellStyle name="Input 18" xfId="20626"/>
    <cellStyle name="Input 19" xfId="20627"/>
    <cellStyle name="Input 2" xfId="20628"/>
    <cellStyle name="Input 2 10" xfId="20629"/>
    <cellStyle name="Input 2 10 2" xfId="20630"/>
    <cellStyle name="Input 2 11" xfId="20631"/>
    <cellStyle name="Input 2 11 2" xfId="20632"/>
    <cellStyle name="Input 2 12" xfId="20633"/>
    <cellStyle name="Input 2 12 2" xfId="20634"/>
    <cellStyle name="Input 2 13" xfId="20635"/>
    <cellStyle name="Input 2 13 2" xfId="20636"/>
    <cellStyle name="Input 2 14" xfId="20637"/>
    <cellStyle name="Input 2 15" xfId="20638"/>
    <cellStyle name="Input 2 16" xfId="20639"/>
    <cellStyle name="Input 2 2" xfId="20640"/>
    <cellStyle name="Input 2 2 10" xfId="20641"/>
    <cellStyle name="Input 2 2 10 2" xfId="20642"/>
    <cellStyle name="Input 2 2 11" xfId="20643"/>
    <cellStyle name="Input 2 2 11 2" xfId="20644"/>
    <cellStyle name="Input 2 2 12" xfId="20645"/>
    <cellStyle name="Input 2 2 12 2" xfId="20646"/>
    <cellStyle name="Input 2 2 13" xfId="20647"/>
    <cellStyle name="Input 2 2 14" xfId="20648"/>
    <cellStyle name="Input 2 2 15" xfId="20649"/>
    <cellStyle name="Input 2 2 2" xfId="20650"/>
    <cellStyle name="Input 2 2 2 10" xfId="20651"/>
    <cellStyle name="Input 2 2 2 11" xfId="20652"/>
    <cellStyle name="Input 2 2 2 12" xfId="20653"/>
    <cellStyle name="Input 2 2 2 2" xfId="20654"/>
    <cellStyle name="Input 2 2 2 2 10" xfId="20655"/>
    <cellStyle name="Input 2 2 2 2 2" xfId="20656"/>
    <cellStyle name="Input 2 2 2 2 2 2" xfId="20657"/>
    <cellStyle name="Input 2 2 2 2 2 2 2" xfId="20658"/>
    <cellStyle name="Input 2 2 2 2 2 2 2 2" xfId="20659"/>
    <cellStyle name="Input 2 2 2 2 2 2 3" xfId="20660"/>
    <cellStyle name="Input 2 2 2 2 2 3" xfId="20661"/>
    <cellStyle name="Input 2 2 2 2 2 3 2" xfId="20662"/>
    <cellStyle name="Input 2 2 2 2 2 4" xfId="20663"/>
    <cellStyle name="Input 2 2 2 2 2 5" xfId="20664"/>
    <cellStyle name="Input 2 2 2 2 2 6" xfId="20665"/>
    <cellStyle name="Input 2 2 2 2 3" xfId="20666"/>
    <cellStyle name="Input 2 2 2 2 3 2" xfId="20667"/>
    <cellStyle name="Input 2 2 2 2 3 2 2" xfId="20668"/>
    <cellStyle name="Input 2 2 2 2 3 3" xfId="20669"/>
    <cellStyle name="Input 2 2 2 2 4" xfId="20670"/>
    <cellStyle name="Input 2 2 2 2 4 2" xfId="20671"/>
    <cellStyle name="Input 2 2 2 2 5" xfId="20672"/>
    <cellStyle name="Input 2 2 2 2 5 2" xfId="20673"/>
    <cellStyle name="Input 2 2 2 2 6" xfId="20674"/>
    <cellStyle name="Input 2 2 2 2 6 2" xfId="20675"/>
    <cellStyle name="Input 2 2 2 2 7" xfId="20676"/>
    <cellStyle name="Input 2 2 2 2 7 2" xfId="20677"/>
    <cellStyle name="Input 2 2 2 2 8" xfId="20678"/>
    <cellStyle name="Input 2 2 2 2 9" xfId="20679"/>
    <cellStyle name="Input 2 2 2 3" xfId="20680"/>
    <cellStyle name="Input 2 2 2 3 2" xfId="20681"/>
    <cellStyle name="Input 2 2 2 3 2 2" xfId="20682"/>
    <cellStyle name="Input 2 2 2 3 2 2 2" xfId="20683"/>
    <cellStyle name="Input 2 2 2 3 2 3" xfId="20684"/>
    <cellStyle name="Input 2 2 2 3 3" xfId="20685"/>
    <cellStyle name="Input 2 2 2 3 3 2" xfId="20686"/>
    <cellStyle name="Input 2 2 2 3 4" xfId="20687"/>
    <cellStyle name="Input 2 2 2 3 5" xfId="20688"/>
    <cellStyle name="Input 2 2 2 3 6" xfId="20689"/>
    <cellStyle name="Input 2 2 2 4" xfId="20690"/>
    <cellStyle name="Input 2 2 2 4 2" xfId="20691"/>
    <cellStyle name="Input 2 2 2 4 2 2" xfId="20692"/>
    <cellStyle name="Input 2 2 2 4 3" xfId="20693"/>
    <cellStyle name="Input 2 2 2 5" xfId="20694"/>
    <cellStyle name="Input 2 2 2 5 2" xfId="20695"/>
    <cellStyle name="Input 2 2 2 5 2 2" xfId="20696"/>
    <cellStyle name="Input 2 2 2 5 3" xfId="20697"/>
    <cellStyle name="Input 2 2 2 6" xfId="20698"/>
    <cellStyle name="Input 2 2 2 6 2" xfId="20699"/>
    <cellStyle name="Input 2 2 2 7" xfId="20700"/>
    <cellStyle name="Input 2 2 2 7 2" xfId="20701"/>
    <cellStyle name="Input 2 2 2 8" xfId="20702"/>
    <cellStyle name="Input 2 2 2 8 2" xfId="20703"/>
    <cellStyle name="Input 2 2 2 9" xfId="20704"/>
    <cellStyle name="Input 2 2 2 9 2" xfId="20705"/>
    <cellStyle name="Input 2 2 3" xfId="20706"/>
    <cellStyle name="Input 2 2 3 10" xfId="20707"/>
    <cellStyle name="Input 2 2 3 11" xfId="20708"/>
    <cellStyle name="Input 2 2 3 2" xfId="20709"/>
    <cellStyle name="Input 2 2 3 2 10" xfId="20710"/>
    <cellStyle name="Input 2 2 3 2 2" xfId="20711"/>
    <cellStyle name="Input 2 2 3 2 2 2" xfId="20712"/>
    <cellStyle name="Input 2 2 3 2 2 2 2" xfId="20713"/>
    <cellStyle name="Input 2 2 3 2 2 2 2 2" xfId="20714"/>
    <cellStyle name="Input 2 2 3 2 2 2 3" xfId="20715"/>
    <cellStyle name="Input 2 2 3 2 2 3" xfId="20716"/>
    <cellStyle name="Input 2 2 3 2 2 3 2" xfId="20717"/>
    <cellStyle name="Input 2 2 3 2 2 4" xfId="20718"/>
    <cellStyle name="Input 2 2 3 2 2 5" xfId="20719"/>
    <cellStyle name="Input 2 2 3 2 2 6" xfId="20720"/>
    <cellStyle name="Input 2 2 3 2 3" xfId="20721"/>
    <cellStyle name="Input 2 2 3 2 3 2" xfId="20722"/>
    <cellStyle name="Input 2 2 3 2 3 2 2" xfId="20723"/>
    <cellStyle name="Input 2 2 3 2 3 3" xfId="20724"/>
    <cellStyle name="Input 2 2 3 2 4" xfId="20725"/>
    <cellStyle name="Input 2 2 3 2 4 2" xfId="20726"/>
    <cellStyle name="Input 2 2 3 2 5" xfId="20727"/>
    <cellStyle name="Input 2 2 3 2 5 2" xfId="20728"/>
    <cellStyle name="Input 2 2 3 2 6" xfId="20729"/>
    <cellStyle name="Input 2 2 3 2 6 2" xfId="20730"/>
    <cellStyle name="Input 2 2 3 2 7" xfId="20731"/>
    <cellStyle name="Input 2 2 3 2 7 2" xfId="20732"/>
    <cellStyle name="Input 2 2 3 2 8" xfId="20733"/>
    <cellStyle name="Input 2 2 3 2 9" xfId="20734"/>
    <cellStyle name="Input 2 2 3 3" xfId="20735"/>
    <cellStyle name="Input 2 2 3 3 2" xfId="20736"/>
    <cellStyle name="Input 2 2 3 3 2 2" xfId="20737"/>
    <cellStyle name="Input 2 2 3 3 2 2 2" xfId="20738"/>
    <cellStyle name="Input 2 2 3 3 2 3" xfId="20739"/>
    <cellStyle name="Input 2 2 3 3 3" xfId="20740"/>
    <cellStyle name="Input 2 2 3 3 3 2" xfId="20741"/>
    <cellStyle name="Input 2 2 3 3 4" xfId="20742"/>
    <cellStyle name="Input 2 2 3 3 5" xfId="20743"/>
    <cellStyle name="Input 2 2 3 3 6" xfId="20744"/>
    <cellStyle name="Input 2 2 3 4" xfId="20745"/>
    <cellStyle name="Input 2 2 3 4 2" xfId="20746"/>
    <cellStyle name="Input 2 2 3 4 2 2" xfId="20747"/>
    <cellStyle name="Input 2 2 3 4 3" xfId="20748"/>
    <cellStyle name="Input 2 2 3 5" xfId="20749"/>
    <cellStyle name="Input 2 2 3 5 2" xfId="20750"/>
    <cellStyle name="Input 2 2 3 6" xfId="20751"/>
    <cellStyle name="Input 2 2 3 6 2" xfId="20752"/>
    <cellStyle name="Input 2 2 3 7" xfId="20753"/>
    <cellStyle name="Input 2 2 3 7 2" xfId="20754"/>
    <cellStyle name="Input 2 2 3 8" xfId="20755"/>
    <cellStyle name="Input 2 2 3 8 2" xfId="20756"/>
    <cellStyle name="Input 2 2 3 9" xfId="20757"/>
    <cellStyle name="Input 2 2 4" xfId="20758"/>
    <cellStyle name="Input 2 2 4 10" xfId="20759"/>
    <cellStyle name="Input 2 2 4 2" xfId="20760"/>
    <cellStyle name="Input 2 2 4 2 2" xfId="20761"/>
    <cellStyle name="Input 2 2 4 2 2 2" xfId="20762"/>
    <cellStyle name="Input 2 2 4 2 2 2 2" xfId="20763"/>
    <cellStyle name="Input 2 2 4 2 2 3" xfId="20764"/>
    <cellStyle name="Input 2 2 4 2 3" xfId="20765"/>
    <cellStyle name="Input 2 2 4 2 3 2" xfId="20766"/>
    <cellStyle name="Input 2 2 4 2 4" xfId="20767"/>
    <cellStyle name="Input 2 2 4 2 5" xfId="20768"/>
    <cellStyle name="Input 2 2 4 2 6" xfId="20769"/>
    <cellStyle name="Input 2 2 4 3" xfId="20770"/>
    <cellStyle name="Input 2 2 4 3 2" xfId="20771"/>
    <cellStyle name="Input 2 2 4 3 2 2" xfId="20772"/>
    <cellStyle name="Input 2 2 4 3 3" xfId="20773"/>
    <cellStyle name="Input 2 2 4 4" xfId="20774"/>
    <cellStyle name="Input 2 2 4 4 2" xfId="20775"/>
    <cellStyle name="Input 2 2 4 5" xfId="20776"/>
    <cellStyle name="Input 2 2 4 5 2" xfId="20777"/>
    <cellStyle name="Input 2 2 4 6" xfId="20778"/>
    <cellStyle name="Input 2 2 4 6 2" xfId="20779"/>
    <cellStyle name="Input 2 2 4 7" xfId="20780"/>
    <cellStyle name="Input 2 2 4 7 2" xfId="20781"/>
    <cellStyle name="Input 2 2 4 8" xfId="20782"/>
    <cellStyle name="Input 2 2 4 9" xfId="20783"/>
    <cellStyle name="Input 2 2 5" xfId="20784"/>
    <cellStyle name="Input 2 2 5 10" xfId="20785"/>
    <cellStyle name="Input 2 2 5 2" xfId="20786"/>
    <cellStyle name="Input 2 2 5 2 2" xfId="20787"/>
    <cellStyle name="Input 2 2 5 2 2 2" xfId="20788"/>
    <cellStyle name="Input 2 2 5 2 2 2 2" xfId="20789"/>
    <cellStyle name="Input 2 2 5 2 2 3" xfId="20790"/>
    <cellStyle name="Input 2 2 5 2 3" xfId="20791"/>
    <cellStyle name="Input 2 2 5 2 3 2" xfId="20792"/>
    <cellStyle name="Input 2 2 5 2 4" xfId="20793"/>
    <cellStyle name="Input 2 2 5 2 5" xfId="20794"/>
    <cellStyle name="Input 2 2 5 2 6" xfId="20795"/>
    <cellStyle name="Input 2 2 5 3" xfId="20796"/>
    <cellStyle name="Input 2 2 5 3 2" xfId="20797"/>
    <cellStyle name="Input 2 2 5 3 2 2" xfId="20798"/>
    <cellStyle name="Input 2 2 5 3 3" xfId="20799"/>
    <cellStyle name="Input 2 2 5 4" xfId="20800"/>
    <cellStyle name="Input 2 2 5 4 2" xfId="20801"/>
    <cellStyle name="Input 2 2 5 5" xfId="20802"/>
    <cellStyle name="Input 2 2 5 5 2" xfId="20803"/>
    <cellStyle name="Input 2 2 5 6" xfId="20804"/>
    <cellStyle name="Input 2 2 5 6 2" xfId="20805"/>
    <cellStyle name="Input 2 2 5 7" xfId="20806"/>
    <cellStyle name="Input 2 2 5 7 2" xfId="20807"/>
    <cellStyle name="Input 2 2 5 8" xfId="20808"/>
    <cellStyle name="Input 2 2 5 9" xfId="20809"/>
    <cellStyle name="Input 2 2 6" xfId="20810"/>
    <cellStyle name="Input 2 2 6 2" xfId="20811"/>
    <cellStyle name="Input 2 2 6 2 2" xfId="20812"/>
    <cellStyle name="Input 2 2 6 2 2 2" xfId="20813"/>
    <cellStyle name="Input 2 2 6 2 2 2 2" xfId="20814"/>
    <cellStyle name="Input 2 2 6 2 2 3" xfId="20815"/>
    <cellStyle name="Input 2 2 6 2 3" xfId="20816"/>
    <cellStyle name="Input 2 2 6 2 3 2" xfId="20817"/>
    <cellStyle name="Input 2 2 6 2 4" xfId="20818"/>
    <cellStyle name="Input 2 2 6 3" xfId="20819"/>
    <cellStyle name="Input 2 2 6 3 2" xfId="20820"/>
    <cellStyle name="Input 2 2 6 3 2 2" xfId="20821"/>
    <cellStyle name="Input 2 2 6 3 3" xfId="20822"/>
    <cellStyle name="Input 2 2 6 4" xfId="20823"/>
    <cellStyle name="Input 2 2 6 4 2" xfId="20824"/>
    <cellStyle name="Input 2 2 6 5" xfId="20825"/>
    <cellStyle name="Input 2 2 6 6" xfId="20826"/>
    <cellStyle name="Input 2 2 6 7" xfId="20827"/>
    <cellStyle name="Input 2 2 6 8" xfId="20828"/>
    <cellStyle name="Input 2 2 7" xfId="20829"/>
    <cellStyle name="Input 2 2 7 2" xfId="20830"/>
    <cellStyle name="Input 2 2 7 2 2" xfId="20831"/>
    <cellStyle name="Input 2 2 7 2 2 2" xfId="20832"/>
    <cellStyle name="Input 2 2 7 2 3" xfId="20833"/>
    <cellStyle name="Input 2 2 7 3" xfId="20834"/>
    <cellStyle name="Input 2 2 7 3 2" xfId="20835"/>
    <cellStyle name="Input 2 2 7 4" xfId="20836"/>
    <cellStyle name="Input 2 2 7 5" xfId="20837"/>
    <cellStyle name="Input 2 2 7 6" xfId="20838"/>
    <cellStyle name="Input 2 2 7 7" xfId="20839"/>
    <cellStyle name="Input 2 2 8" xfId="20840"/>
    <cellStyle name="Input 2 2 8 2" xfId="20841"/>
    <cellStyle name="Input 2 2 8 2 2" xfId="20842"/>
    <cellStyle name="Input 2 2 8 3" xfId="20843"/>
    <cellStyle name="Input 2 2 9" xfId="20844"/>
    <cellStyle name="Input 2 2 9 2" xfId="20845"/>
    <cellStyle name="Input 2 3" xfId="20846"/>
    <cellStyle name="Input 2 3 10" xfId="20847"/>
    <cellStyle name="Input 2 3 11" xfId="20848"/>
    <cellStyle name="Input 2 3 12" xfId="20849"/>
    <cellStyle name="Input 2 3 2" xfId="20850"/>
    <cellStyle name="Input 2 3 2 10" xfId="20851"/>
    <cellStyle name="Input 2 3 2 11" xfId="20852"/>
    <cellStyle name="Input 2 3 2 2" xfId="20853"/>
    <cellStyle name="Input 2 3 2 2 2" xfId="20854"/>
    <cellStyle name="Input 2 3 2 2 2 2" xfId="20855"/>
    <cellStyle name="Input 2 3 2 2 2 2 2" xfId="20856"/>
    <cellStyle name="Input 2 3 2 2 2 3" xfId="20857"/>
    <cellStyle name="Input 2 3 2 2 3" xfId="20858"/>
    <cellStyle name="Input 2 3 2 2 3 2" xfId="20859"/>
    <cellStyle name="Input 2 3 2 2 4" xfId="20860"/>
    <cellStyle name="Input 2 3 2 2 5" xfId="20861"/>
    <cellStyle name="Input 2 3 2 2 6" xfId="20862"/>
    <cellStyle name="Input 2 3 2 3" xfId="20863"/>
    <cellStyle name="Input 2 3 2 3 2" xfId="20864"/>
    <cellStyle name="Input 2 3 2 3 2 2" xfId="20865"/>
    <cellStyle name="Input 2 3 2 3 3" xfId="20866"/>
    <cellStyle name="Input 2 3 2 4" xfId="20867"/>
    <cellStyle name="Input 2 3 2 4 2" xfId="20868"/>
    <cellStyle name="Input 2 3 2 4 2 2" xfId="20869"/>
    <cellStyle name="Input 2 3 2 4 3" xfId="20870"/>
    <cellStyle name="Input 2 3 2 5" xfId="20871"/>
    <cellStyle name="Input 2 3 2 5 2" xfId="20872"/>
    <cellStyle name="Input 2 3 2 6" xfId="20873"/>
    <cellStyle name="Input 2 3 2 6 2" xfId="20874"/>
    <cellStyle name="Input 2 3 2 7" xfId="20875"/>
    <cellStyle name="Input 2 3 2 7 2" xfId="20876"/>
    <cellStyle name="Input 2 3 2 8" xfId="20877"/>
    <cellStyle name="Input 2 3 2 8 2" xfId="20878"/>
    <cellStyle name="Input 2 3 2 9" xfId="20879"/>
    <cellStyle name="Input 2 3 3" xfId="20880"/>
    <cellStyle name="Input 2 3 3 2" xfId="20881"/>
    <cellStyle name="Input 2 3 3 2 2" xfId="20882"/>
    <cellStyle name="Input 2 3 3 2 2 2" xfId="20883"/>
    <cellStyle name="Input 2 3 3 2 2 2 2" xfId="20884"/>
    <cellStyle name="Input 2 3 3 2 2 3" xfId="20885"/>
    <cellStyle name="Input 2 3 3 2 3" xfId="20886"/>
    <cellStyle name="Input 2 3 3 2 3 2" xfId="20887"/>
    <cellStyle name="Input 2 3 3 2 4" xfId="20888"/>
    <cellStyle name="Input 2 3 3 3" xfId="20889"/>
    <cellStyle name="Input 2 3 3 3 2" xfId="20890"/>
    <cellStyle name="Input 2 3 3 3 2 2" xfId="20891"/>
    <cellStyle name="Input 2 3 3 3 3" xfId="20892"/>
    <cellStyle name="Input 2 3 3 4" xfId="20893"/>
    <cellStyle name="Input 2 3 3 4 2" xfId="20894"/>
    <cellStyle name="Input 2 3 3 5" xfId="20895"/>
    <cellStyle name="Input 2 3 3 6" xfId="20896"/>
    <cellStyle name="Input 2 3 3 7" xfId="20897"/>
    <cellStyle name="Input 2 3 4" xfId="20898"/>
    <cellStyle name="Input 2 3 4 2" xfId="20899"/>
    <cellStyle name="Input 2 3 4 2 2" xfId="20900"/>
    <cellStyle name="Input 2 3 4 2 2 2" xfId="20901"/>
    <cellStyle name="Input 2 3 4 2 3" xfId="20902"/>
    <cellStyle name="Input 2 3 4 3" xfId="20903"/>
    <cellStyle name="Input 2 3 4 3 2" xfId="20904"/>
    <cellStyle name="Input 2 3 4 4" xfId="20905"/>
    <cellStyle name="Input 2 3 5" xfId="20906"/>
    <cellStyle name="Input 2 3 5 2" xfId="20907"/>
    <cellStyle name="Input 2 3 5 2 2" xfId="20908"/>
    <cellStyle name="Input 2 3 5 3" xfId="20909"/>
    <cellStyle name="Input 2 3 6" xfId="20910"/>
    <cellStyle name="Input 2 3 6 2" xfId="20911"/>
    <cellStyle name="Input 2 3 7" xfId="20912"/>
    <cellStyle name="Input 2 3 7 2" xfId="20913"/>
    <cellStyle name="Input 2 3 8" xfId="20914"/>
    <cellStyle name="Input 2 3 8 2" xfId="20915"/>
    <cellStyle name="Input 2 3 9" xfId="20916"/>
    <cellStyle name="Input 2 3 9 2" xfId="20917"/>
    <cellStyle name="Input 2 4" xfId="20918"/>
    <cellStyle name="Input 2 4 10" xfId="20919"/>
    <cellStyle name="Input 2 4 10 2" xfId="20920"/>
    <cellStyle name="Input 2 4 11" xfId="20921"/>
    <cellStyle name="Input 2 4 12" xfId="20922"/>
    <cellStyle name="Input 2 4 13" xfId="20923"/>
    <cellStyle name="Input 2 4 2" xfId="20924"/>
    <cellStyle name="Input 2 4 2 10" xfId="20925"/>
    <cellStyle name="Input 2 4 2 11" xfId="20926"/>
    <cellStyle name="Input 2 4 2 2" xfId="20927"/>
    <cellStyle name="Input 2 4 2 2 2" xfId="20928"/>
    <cellStyle name="Input 2 4 2 2 2 2" xfId="20929"/>
    <cellStyle name="Input 2 4 2 2 2 2 2" xfId="20930"/>
    <cellStyle name="Input 2 4 2 2 2 3" xfId="20931"/>
    <cellStyle name="Input 2 4 2 2 3" xfId="20932"/>
    <cellStyle name="Input 2 4 2 2 3 2" xfId="20933"/>
    <cellStyle name="Input 2 4 2 2 4" xfId="20934"/>
    <cellStyle name="Input 2 4 2 2 5" xfId="20935"/>
    <cellStyle name="Input 2 4 2 2 6" xfId="20936"/>
    <cellStyle name="Input 2 4 2 3" xfId="20937"/>
    <cellStyle name="Input 2 4 2 3 2" xfId="20938"/>
    <cellStyle name="Input 2 4 2 3 2 2" xfId="20939"/>
    <cellStyle name="Input 2 4 2 3 3" xfId="20940"/>
    <cellStyle name="Input 2 4 2 4" xfId="20941"/>
    <cellStyle name="Input 2 4 2 4 2" xfId="20942"/>
    <cellStyle name="Input 2 4 2 4 2 2" xfId="20943"/>
    <cellStyle name="Input 2 4 2 4 3" xfId="20944"/>
    <cellStyle name="Input 2 4 2 5" xfId="20945"/>
    <cellStyle name="Input 2 4 2 5 2" xfId="20946"/>
    <cellStyle name="Input 2 4 2 6" xfId="20947"/>
    <cellStyle name="Input 2 4 2 6 2" xfId="20948"/>
    <cellStyle name="Input 2 4 2 7" xfId="20949"/>
    <cellStyle name="Input 2 4 2 7 2" xfId="20950"/>
    <cellStyle name="Input 2 4 2 8" xfId="20951"/>
    <cellStyle name="Input 2 4 2 8 2" xfId="20952"/>
    <cellStyle name="Input 2 4 2 9" xfId="20953"/>
    <cellStyle name="Input 2 4 3" xfId="20954"/>
    <cellStyle name="Input 2 4 3 10" xfId="20955"/>
    <cellStyle name="Input 2 4 3 2" xfId="20956"/>
    <cellStyle name="Input 2 4 3 2 2" xfId="20957"/>
    <cellStyle name="Input 2 4 3 2 2 2" xfId="20958"/>
    <cellStyle name="Input 2 4 3 2 2 2 2" xfId="20959"/>
    <cellStyle name="Input 2 4 3 2 2 3" xfId="20960"/>
    <cellStyle name="Input 2 4 3 2 3" xfId="20961"/>
    <cellStyle name="Input 2 4 3 2 3 2" xfId="20962"/>
    <cellStyle name="Input 2 4 3 2 4" xfId="20963"/>
    <cellStyle name="Input 2 4 3 2 5" xfId="20964"/>
    <cellStyle name="Input 2 4 3 2 6" xfId="20965"/>
    <cellStyle name="Input 2 4 3 3" xfId="20966"/>
    <cellStyle name="Input 2 4 3 3 2" xfId="20967"/>
    <cellStyle name="Input 2 4 3 3 2 2" xfId="20968"/>
    <cellStyle name="Input 2 4 3 3 3" xfId="20969"/>
    <cellStyle name="Input 2 4 3 4" xfId="20970"/>
    <cellStyle name="Input 2 4 3 4 2" xfId="20971"/>
    <cellStyle name="Input 2 4 3 5" xfId="20972"/>
    <cellStyle name="Input 2 4 3 5 2" xfId="20973"/>
    <cellStyle name="Input 2 4 3 6" xfId="20974"/>
    <cellStyle name="Input 2 4 3 6 2" xfId="20975"/>
    <cellStyle name="Input 2 4 3 7" xfId="20976"/>
    <cellStyle name="Input 2 4 3 7 2" xfId="20977"/>
    <cellStyle name="Input 2 4 3 8" xfId="20978"/>
    <cellStyle name="Input 2 4 3 9" xfId="20979"/>
    <cellStyle name="Input 2 4 4" xfId="20980"/>
    <cellStyle name="Input 2 4 4 2" xfId="20981"/>
    <cellStyle name="Input 2 4 4 2 2" xfId="20982"/>
    <cellStyle name="Input 2 4 4 2 2 2" xfId="20983"/>
    <cellStyle name="Input 2 4 4 2 2 2 2" xfId="20984"/>
    <cellStyle name="Input 2 4 4 2 2 3" xfId="20985"/>
    <cellStyle name="Input 2 4 4 2 3" xfId="20986"/>
    <cellStyle name="Input 2 4 4 2 3 2" xfId="20987"/>
    <cellStyle name="Input 2 4 4 2 4" xfId="20988"/>
    <cellStyle name="Input 2 4 4 3" xfId="20989"/>
    <cellStyle name="Input 2 4 4 3 2" xfId="20990"/>
    <cellStyle name="Input 2 4 4 3 2 2" xfId="20991"/>
    <cellStyle name="Input 2 4 4 3 3" xfId="20992"/>
    <cellStyle name="Input 2 4 4 4" xfId="20993"/>
    <cellStyle name="Input 2 4 4 4 2" xfId="20994"/>
    <cellStyle name="Input 2 4 4 5" xfId="20995"/>
    <cellStyle name="Input 2 4 4 6" xfId="20996"/>
    <cellStyle name="Input 2 4 4 7" xfId="20997"/>
    <cellStyle name="Input 2 4 4 8" xfId="20998"/>
    <cellStyle name="Input 2 4 5" xfId="20999"/>
    <cellStyle name="Input 2 4 5 2" xfId="21000"/>
    <cellStyle name="Input 2 4 5 2 2" xfId="21001"/>
    <cellStyle name="Input 2 4 5 2 2 2" xfId="21002"/>
    <cellStyle name="Input 2 4 5 2 3" xfId="21003"/>
    <cellStyle name="Input 2 4 5 3" xfId="21004"/>
    <cellStyle name="Input 2 4 5 3 2" xfId="21005"/>
    <cellStyle name="Input 2 4 5 4" xfId="21006"/>
    <cellStyle name="Input 2 4 5 5" xfId="21007"/>
    <cellStyle name="Input 2 4 5 6" xfId="21008"/>
    <cellStyle name="Input 2 4 5 7" xfId="21009"/>
    <cellStyle name="Input 2 4 6" xfId="21010"/>
    <cellStyle name="Input 2 4 6 2" xfId="21011"/>
    <cellStyle name="Input 2 4 6 2 2" xfId="21012"/>
    <cellStyle name="Input 2 4 6 3" xfId="21013"/>
    <cellStyle name="Input 2 4 7" xfId="21014"/>
    <cellStyle name="Input 2 4 7 2" xfId="21015"/>
    <cellStyle name="Input 2 4 8" xfId="21016"/>
    <cellStyle name="Input 2 4 8 2" xfId="21017"/>
    <cellStyle name="Input 2 4 9" xfId="21018"/>
    <cellStyle name="Input 2 4 9 2" xfId="21019"/>
    <cellStyle name="Input 2 5" xfId="21020"/>
    <cellStyle name="Input 2 5 10" xfId="21021"/>
    <cellStyle name="Input 2 5 11" xfId="21022"/>
    <cellStyle name="Input 2 5 2" xfId="21023"/>
    <cellStyle name="Input 2 5 2 2" xfId="21024"/>
    <cellStyle name="Input 2 5 2 2 2" xfId="21025"/>
    <cellStyle name="Input 2 5 2 2 2 2" xfId="21026"/>
    <cellStyle name="Input 2 5 2 2 3" xfId="21027"/>
    <cellStyle name="Input 2 5 2 3" xfId="21028"/>
    <cellStyle name="Input 2 5 2 3 2" xfId="21029"/>
    <cellStyle name="Input 2 5 2 4" xfId="21030"/>
    <cellStyle name="Input 2 5 2 5" xfId="21031"/>
    <cellStyle name="Input 2 5 2 6" xfId="21032"/>
    <cellStyle name="Input 2 5 3" xfId="21033"/>
    <cellStyle name="Input 2 5 3 2" xfId="21034"/>
    <cellStyle name="Input 2 5 3 2 2" xfId="21035"/>
    <cellStyle name="Input 2 5 3 3" xfId="21036"/>
    <cellStyle name="Input 2 5 4" xfId="21037"/>
    <cellStyle name="Input 2 5 4 2" xfId="21038"/>
    <cellStyle name="Input 2 5 4 2 2" xfId="21039"/>
    <cellStyle name="Input 2 5 4 3" xfId="21040"/>
    <cellStyle name="Input 2 5 5" xfId="21041"/>
    <cellStyle name="Input 2 5 5 2" xfId="21042"/>
    <cellStyle name="Input 2 5 6" xfId="21043"/>
    <cellStyle name="Input 2 5 6 2" xfId="21044"/>
    <cellStyle name="Input 2 5 7" xfId="21045"/>
    <cellStyle name="Input 2 5 7 2" xfId="21046"/>
    <cellStyle name="Input 2 5 8" xfId="21047"/>
    <cellStyle name="Input 2 5 8 2" xfId="21048"/>
    <cellStyle name="Input 2 5 9" xfId="21049"/>
    <cellStyle name="Input 2 6" xfId="21050"/>
    <cellStyle name="Input 2 6 10" xfId="21051"/>
    <cellStyle name="Input 2 6 2" xfId="21052"/>
    <cellStyle name="Input 2 6 2 2" xfId="21053"/>
    <cellStyle name="Input 2 6 2 2 2" xfId="21054"/>
    <cellStyle name="Input 2 6 2 2 2 2" xfId="21055"/>
    <cellStyle name="Input 2 6 2 2 3" xfId="21056"/>
    <cellStyle name="Input 2 6 2 3" xfId="21057"/>
    <cellStyle name="Input 2 6 2 3 2" xfId="21058"/>
    <cellStyle name="Input 2 6 2 4" xfId="21059"/>
    <cellStyle name="Input 2 6 2 5" xfId="21060"/>
    <cellStyle name="Input 2 6 2 6" xfId="21061"/>
    <cellStyle name="Input 2 6 3" xfId="21062"/>
    <cellStyle name="Input 2 6 3 2" xfId="21063"/>
    <cellStyle name="Input 2 6 3 2 2" xfId="21064"/>
    <cellStyle name="Input 2 6 3 3" xfId="21065"/>
    <cellStyle name="Input 2 6 4" xfId="21066"/>
    <cellStyle name="Input 2 6 4 2" xfId="21067"/>
    <cellStyle name="Input 2 6 5" xfId="21068"/>
    <cellStyle name="Input 2 6 5 2" xfId="21069"/>
    <cellStyle name="Input 2 6 6" xfId="21070"/>
    <cellStyle name="Input 2 6 6 2" xfId="21071"/>
    <cellStyle name="Input 2 6 7" xfId="21072"/>
    <cellStyle name="Input 2 6 7 2" xfId="21073"/>
    <cellStyle name="Input 2 6 8" xfId="21074"/>
    <cellStyle name="Input 2 6 9" xfId="21075"/>
    <cellStyle name="Input 2 7" xfId="21076"/>
    <cellStyle name="Input 2 7 2" xfId="21077"/>
    <cellStyle name="Input 2 7 2 2" xfId="21078"/>
    <cellStyle name="Input 2 7 2 2 2" xfId="21079"/>
    <cellStyle name="Input 2 7 2 2 2 2" xfId="21080"/>
    <cellStyle name="Input 2 7 2 2 3" xfId="21081"/>
    <cellStyle name="Input 2 7 2 3" xfId="21082"/>
    <cellStyle name="Input 2 7 2 3 2" xfId="21083"/>
    <cellStyle name="Input 2 7 2 4" xfId="21084"/>
    <cellStyle name="Input 2 7 3" xfId="21085"/>
    <cellStyle name="Input 2 7 3 2" xfId="21086"/>
    <cellStyle name="Input 2 7 3 2 2" xfId="21087"/>
    <cellStyle name="Input 2 7 3 3" xfId="21088"/>
    <cellStyle name="Input 2 7 4" xfId="21089"/>
    <cellStyle name="Input 2 7 4 2" xfId="21090"/>
    <cellStyle name="Input 2 7 5" xfId="21091"/>
    <cellStyle name="Input 2 7 6" xfId="21092"/>
    <cellStyle name="Input 2 7 7" xfId="21093"/>
    <cellStyle name="Input 2 8" xfId="21094"/>
    <cellStyle name="Input 2 8 2" xfId="21095"/>
    <cellStyle name="Input 2 8 2 2" xfId="21096"/>
    <cellStyle name="Input 2 8 2 2 2" xfId="21097"/>
    <cellStyle name="Input 2 8 2 3" xfId="21098"/>
    <cellStyle name="Input 2 8 3" xfId="21099"/>
    <cellStyle name="Input 2 8 3 2" xfId="21100"/>
    <cellStyle name="Input 2 8 4" xfId="21101"/>
    <cellStyle name="Input 2 9" xfId="21102"/>
    <cellStyle name="Input 2 9 2" xfId="21103"/>
    <cellStyle name="Input 2 9 2 2" xfId="21104"/>
    <cellStyle name="Input 2 9 3" xfId="21105"/>
    <cellStyle name="Input 2_Cribsheet" xfId="21106"/>
    <cellStyle name="Input 20" xfId="21107"/>
    <cellStyle name="Input 21" xfId="21108"/>
    <cellStyle name="Input 22" xfId="21109"/>
    <cellStyle name="Input 23" xfId="21110"/>
    <cellStyle name="Input 24" xfId="21111"/>
    <cellStyle name="Input 25" xfId="21112"/>
    <cellStyle name="Input 26" xfId="21113"/>
    <cellStyle name="Input 27" xfId="21114"/>
    <cellStyle name="Input 28" xfId="21115"/>
    <cellStyle name="Input 29" xfId="21116"/>
    <cellStyle name="Input 3" xfId="21117"/>
    <cellStyle name="Input 3 10" xfId="21118"/>
    <cellStyle name="Input 3 10 2" xfId="21119"/>
    <cellStyle name="Input 3 11" xfId="21120"/>
    <cellStyle name="Input 3 11 2" xfId="21121"/>
    <cellStyle name="Input 3 12" xfId="21122"/>
    <cellStyle name="Input 3 12 2" xfId="21123"/>
    <cellStyle name="Input 3 13" xfId="21124"/>
    <cellStyle name="Input 3 14" xfId="21125"/>
    <cellStyle name="Input 3 15" xfId="21126"/>
    <cellStyle name="Input 3 2" xfId="21127"/>
    <cellStyle name="Input 3 2 2" xfId="21128"/>
    <cellStyle name="Input 3 2 2 2" xfId="21129"/>
    <cellStyle name="Input 3 2 2 2 2" xfId="21130"/>
    <cellStyle name="Input 3 2 2 3" xfId="21131"/>
    <cellStyle name="Input 3 3" xfId="21132"/>
    <cellStyle name="Input 3 4" xfId="21133"/>
    <cellStyle name="Input 3 4 10" xfId="21134"/>
    <cellStyle name="Input 3 4 2" xfId="21135"/>
    <cellStyle name="Input 3 4 2 2" xfId="21136"/>
    <cellStyle name="Input 3 4 2 2 2" xfId="21137"/>
    <cellStyle name="Input 3 4 2 2 2 2" xfId="21138"/>
    <cellStyle name="Input 3 4 2 2 3" xfId="21139"/>
    <cellStyle name="Input 3 4 2 3" xfId="21140"/>
    <cellStyle name="Input 3 4 2 3 2" xfId="21141"/>
    <cellStyle name="Input 3 4 2 4" xfId="21142"/>
    <cellStyle name="Input 3 4 2 5" xfId="21143"/>
    <cellStyle name="Input 3 4 2 6" xfId="21144"/>
    <cellStyle name="Input 3 4 3" xfId="21145"/>
    <cellStyle name="Input 3 4 3 2" xfId="21146"/>
    <cellStyle name="Input 3 4 3 2 2" xfId="21147"/>
    <cellStyle name="Input 3 4 3 3" xfId="21148"/>
    <cellStyle name="Input 3 4 4" xfId="21149"/>
    <cellStyle name="Input 3 4 4 2" xfId="21150"/>
    <cellStyle name="Input 3 4 5" xfId="21151"/>
    <cellStyle name="Input 3 4 5 2" xfId="21152"/>
    <cellStyle name="Input 3 4 6" xfId="21153"/>
    <cellStyle name="Input 3 4 6 2" xfId="21154"/>
    <cellStyle name="Input 3 4 7" xfId="21155"/>
    <cellStyle name="Input 3 4 7 2" xfId="21156"/>
    <cellStyle name="Input 3 4 8" xfId="21157"/>
    <cellStyle name="Input 3 4 9" xfId="21158"/>
    <cellStyle name="Input 3 5" xfId="21159"/>
    <cellStyle name="Input 3 5 10" xfId="21160"/>
    <cellStyle name="Input 3 5 2" xfId="21161"/>
    <cellStyle name="Input 3 5 2 2" xfId="21162"/>
    <cellStyle name="Input 3 5 2 2 2" xfId="21163"/>
    <cellStyle name="Input 3 5 2 2 2 2" xfId="21164"/>
    <cellStyle name="Input 3 5 2 2 3" xfId="21165"/>
    <cellStyle name="Input 3 5 2 3" xfId="21166"/>
    <cellStyle name="Input 3 5 2 3 2" xfId="21167"/>
    <cellStyle name="Input 3 5 2 4" xfId="21168"/>
    <cellStyle name="Input 3 5 2 5" xfId="21169"/>
    <cellStyle name="Input 3 5 2 6" xfId="21170"/>
    <cellStyle name="Input 3 5 3" xfId="21171"/>
    <cellStyle name="Input 3 5 3 2" xfId="21172"/>
    <cellStyle name="Input 3 5 3 2 2" xfId="21173"/>
    <cellStyle name="Input 3 5 3 3" xfId="21174"/>
    <cellStyle name="Input 3 5 4" xfId="21175"/>
    <cellStyle name="Input 3 5 4 2" xfId="21176"/>
    <cellStyle name="Input 3 5 5" xfId="21177"/>
    <cellStyle name="Input 3 5 5 2" xfId="21178"/>
    <cellStyle name="Input 3 5 6" xfId="21179"/>
    <cellStyle name="Input 3 5 6 2" xfId="21180"/>
    <cellStyle name="Input 3 5 7" xfId="21181"/>
    <cellStyle name="Input 3 5 7 2" xfId="21182"/>
    <cellStyle name="Input 3 5 8" xfId="21183"/>
    <cellStyle name="Input 3 5 9" xfId="21184"/>
    <cellStyle name="Input 3 6" xfId="21185"/>
    <cellStyle name="Input 3 6 2" xfId="21186"/>
    <cellStyle name="Input 3 6 2 2" xfId="21187"/>
    <cellStyle name="Input 3 6 2 2 2" xfId="21188"/>
    <cellStyle name="Input 3 6 2 2 2 2" xfId="21189"/>
    <cellStyle name="Input 3 6 2 2 3" xfId="21190"/>
    <cellStyle name="Input 3 6 2 3" xfId="21191"/>
    <cellStyle name="Input 3 6 2 3 2" xfId="21192"/>
    <cellStyle name="Input 3 6 2 4" xfId="21193"/>
    <cellStyle name="Input 3 6 3" xfId="21194"/>
    <cellStyle name="Input 3 6 3 2" xfId="21195"/>
    <cellStyle name="Input 3 6 3 2 2" xfId="21196"/>
    <cellStyle name="Input 3 6 3 3" xfId="21197"/>
    <cellStyle name="Input 3 6 4" xfId="21198"/>
    <cellStyle name="Input 3 6 4 2" xfId="21199"/>
    <cellStyle name="Input 3 6 5" xfId="21200"/>
    <cellStyle name="Input 3 6 6" xfId="21201"/>
    <cellStyle name="Input 3 6 7" xfId="21202"/>
    <cellStyle name="Input 3 6 8" xfId="21203"/>
    <cellStyle name="Input 3 7" xfId="21204"/>
    <cellStyle name="Input 3 7 2" xfId="21205"/>
    <cellStyle name="Input 3 7 2 2" xfId="21206"/>
    <cellStyle name="Input 3 7 2 2 2" xfId="21207"/>
    <cellStyle name="Input 3 7 2 3" xfId="21208"/>
    <cellStyle name="Input 3 7 3" xfId="21209"/>
    <cellStyle name="Input 3 7 3 2" xfId="21210"/>
    <cellStyle name="Input 3 7 4" xfId="21211"/>
    <cellStyle name="Input 3 7 5" xfId="21212"/>
    <cellStyle name="Input 3 7 6" xfId="21213"/>
    <cellStyle name="Input 3 7 7" xfId="21214"/>
    <cellStyle name="Input 3 8" xfId="21215"/>
    <cellStyle name="Input 3 8 2" xfId="21216"/>
    <cellStyle name="Input 3 8 2 2" xfId="21217"/>
    <cellStyle name="Input 3 8 3" xfId="21218"/>
    <cellStyle name="Input 3 9" xfId="21219"/>
    <cellStyle name="Input 3 9 2" xfId="21220"/>
    <cellStyle name="Input 3_Cribsheet" xfId="21221"/>
    <cellStyle name="Input 30" xfId="21222"/>
    <cellStyle name="Input 30 2" xfId="21223"/>
    <cellStyle name="Input 30_Cribsheet" xfId="21224"/>
    <cellStyle name="Input 31" xfId="21225"/>
    <cellStyle name="Input 31 2" xfId="21226"/>
    <cellStyle name="Input 31_Cribsheet" xfId="21227"/>
    <cellStyle name="Input 32" xfId="21228"/>
    <cellStyle name="Input 32 10" xfId="21229"/>
    <cellStyle name="Input 32 10 2" xfId="21230"/>
    <cellStyle name="Input 32 11" xfId="21231"/>
    <cellStyle name="Input 32 11 2" xfId="21232"/>
    <cellStyle name="Input 32 12" xfId="21233"/>
    <cellStyle name="Input 32 13" xfId="21234"/>
    <cellStyle name="Input 32 14" xfId="21235"/>
    <cellStyle name="Input 32 2" xfId="21236"/>
    <cellStyle name="Input 32 3" xfId="21237"/>
    <cellStyle name="Input 32 3 10" xfId="21238"/>
    <cellStyle name="Input 32 3 11" xfId="21239"/>
    <cellStyle name="Input 32 3 2" xfId="21240"/>
    <cellStyle name="Input 32 3 2 10" xfId="21241"/>
    <cellStyle name="Input 32 3 2 2" xfId="21242"/>
    <cellStyle name="Input 32 3 2 2 2" xfId="21243"/>
    <cellStyle name="Input 32 3 2 2 2 2" xfId="21244"/>
    <cellStyle name="Input 32 3 2 2 2 2 2" xfId="21245"/>
    <cellStyle name="Input 32 3 2 2 2 3" xfId="21246"/>
    <cellStyle name="Input 32 3 2 2 3" xfId="21247"/>
    <cellStyle name="Input 32 3 2 2 3 2" xfId="21248"/>
    <cellStyle name="Input 32 3 2 2 4" xfId="21249"/>
    <cellStyle name="Input 32 3 2 2 5" xfId="21250"/>
    <cellStyle name="Input 32 3 2 2 6" xfId="21251"/>
    <cellStyle name="Input 32 3 2 3" xfId="21252"/>
    <cellStyle name="Input 32 3 2 3 2" xfId="21253"/>
    <cellStyle name="Input 32 3 2 3 2 2" xfId="21254"/>
    <cellStyle name="Input 32 3 2 3 3" xfId="21255"/>
    <cellStyle name="Input 32 3 2 4" xfId="21256"/>
    <cellStyle name="Input 32 3 2 4 2" xfId="21257"/>
    <cellStyle name="Input 32 3 2 5" xfId="21258"/>
    <cellStyle name="Input 32 3 2 5 2" xfId="21259"/>
    <cellStyle name="Input 32 3 2 6" xfId="21260"/>
    <cellStyle name="Input 32 3 2 6 2" xfId="21261"/>
    <cellStyle name="Input 32 3 2 7" xfId="21262"/>
    <cellStyle name="Input 32 3 2 7 2" xfId="21263"/>
    <cellStyle name="Input 32 3 2 8" xfId="21264"/>
    <cellStyle name="Input 32 3 2 9" xfId="21265"/>
    <cellStyle name="Input 32 3 3" xfId="21266"/>
    <cellStyle name="Input 32 3 3 2" xfId="21267"/>
    <cellStyle name="Input 32 3 3 2 2" xfId="21268"/>
    <cellStyle name="Input 32 3 3 2 2 2" xfId="21269"/>
    <cellStyle name="Input 32 3 3 2 3" xfId="21270"/>
    <cellStyle name="Input 32 3 3 3" xfId="21271"/>
    <cellStyle name="Input 32 3 3 3 2" xfId="21272"/>
    <cellStyle name="Input 32 3 3 4" xfId="21273"/>
    <cellStyle name="Input 32 3 3 5" xfId="21274"/>
    <cellStyle name="Input 32 3 3 6" xfId="21275"/>
    <cellStyle name="Input 32 3 4" xfId="21276"/>
    <cellStyle name="Input 32 3 4 2" xfId="21277"/>
    <cellStyle name="Input 32 3 4 2 2" xfId="21278"/>
    <cellStyle name="Input 32 3 4 3" xfId="21279"/>
    <cellStyle name="Input 32 3 5" xfId="21280"/>
    <cellStyle name="Input 32 3 5 2" xfId="21281"/>
    <cellStyle name="Input 32 3 6" xfId="21282"/>
    <cellStyle name="Input 32 3 6 2" xfId="21283"/>
    <cellStyle name="Input 32 3 7" xfId="21284"/>
    <cellStyle name="Input 32 3 7 2" xfId="21285"/>
    <cellStyle name="Input 32 3 8" xfId="21286"/>
    <cellStyle name="Input 32 3 8 2" xfId="21287"/>
    <cellStyle name="Input 32 3 9" xfId="21288"/>
    <cellStyle name="Input 32 4" xfId="21289"/>
    <cellStyle name="Input 32 4 10" xfId="21290"/>
    <cellStyle name="Input 32 4 11" xfId="21291"/>
    <cellStyle name="Input 32 4 2" xfId="21292"/>
    <cellStyle name="Input 32 4 2 10" xfId="21293"/>
    <cellStyle name="Input 32 4 2 2" xfId="21294"/>
    <cellStyle name="Input 32 4 2 2 2" xfId="21295"/>
    <cellStyle name="Input 32 4 2 2 2 2" xfId="21296"/>
    <cellStyle name="Input 32 4 2 2 2 2 2" xfId="21297"/>
    <cellStyle name="Input 32 4 2 2 2 3" xfId="21298"/>
    <cellStyle name="Input 32 4 2 2 3" xfId="21299"/>
    <cellStyle name="Input 32 4 2 2 3 2" xfId="21300"/>
    <cellStyle name="Input 32 4 2 2 4" xfId="21301"/>
    <cellStyle name="Input 32 4 2 2 5" xfId="21302"/>
    <cellStyle name="Input 32 4 2 2 6" xfId="21303"/>
    <cellStyle name="Input 32 4 2 3" xfId="21304"/>
    <cellStyle name="Input 32 4 2 3 2" xfId="21305"/>
    <cellStyle name="Input 32 4 2 3 2 2" xfId="21306"/>
    <cellStyle name="Input 32 4 2 3 3" xfId="21307"/>
    <cellStyle name="Input 32 4 2 4" xfId="21308"/>
    <cellStyle name="Input 32 4 2 4 2" xfId="21309"/>
    <cellStyle name="Input 32 4 2 5" xfId="21310"/>
    <cellStyle name="Input 32 4 2 5 2" xfId="21311"/>
    <cellStyle name="Input 32 4 2 6" xfId="21312"/>
    <cellStyle name="Input 32 4 2 6 2" xfId="21313"/>
    <cellStyle name="Input 32 4 2 7" xfId="21314"/>
    <cellStyle name="Input 32 4 2 7 2" xfId="21315"/>
    <cellStyle name="Input 32 4 2 8" xfId="21316"/>
    <cellStyle name="Input 32 4 2 9" xfId="21317"/>
    <cellStyle name="Input 32 4 3" xfId="21318"/>
    <cellStyle name="Input 32 4 3 2" xfId="21319"/>
    <cellStyle name="Input 32 4 3 2 2" xfId="21320"/>
    <cellStyle name="Input 32 4 3 2 2 2" xfId="21321"/>
    <cellStyle name="Input 32 4 3 2 3" xfId="21322"/>
    <cellStyle name="Input 32 4 3 3" xfId="21323"/>
    <cellStyle name="Input 32 4 3 3 2" xfId="21324"/>
    <cellStyle name="Input 32 4 3 4" xfId="21325"/>
    <cellStyle name="Input 32 4 3 5" xfId="21326"/>
    <cellStyle name="Input 32 4 3 6" xfId="21327"/>
    <cellStyle name="Input 32 4 4" xfId="21328"/>
    <cellStyle name="Input 32 4 4 2" xfId="21329"/>
    <cellStyle name="Input 32 4 4 2 2" xfId="21330"/>
    <cellStyle name="Input 32 4 4 3" xfId="21331"/>
    <cellStyle name="Input 32 4 5" xfId="21332"/>
    <cellStyle name="Input 32 4 5 2" xfId="21333"/>
    <cellStyle name="Input 32 4 6" xfId="21334"/>
    <cellStyle name="Input 32 4 6 2" xfId="21335"/>
    <cellStyle name="Input 32 4 7" xfId="21336"/>
    <cellStyle name="Input 32 4 7 2" xfId="21337"/>
    <cellStyle name="Input 32 4 8" xfId="21338"/>
    <cellStyle name="Input 32 4 8 2" xfId="21339"/>
    <cellStyle name="Input 32 4 9" xfId="21340"/>
    <cellStyle name="Input 32 5" xfId="21341"/>
    <cellStyle name="Input 32 5 10" xfId="21342"/>
    <cellStyle name="Input 32 5 2" xfId="21343"/>
    <cellStyle name="Input 32 5 2 2" xfId="21344"/>
    <cellStyle name="Input 32 5 2 2 2" xfId="21345"/>
    <cellStyle name="Input 32 5 2 2 2 2" xfId="21346"/>
    <cellStyle name="Input 32 5 2 2 3" xfId="21347"/>
    <cellStyle name="Input 32 5 2 3" xfId="21348"/>
    <cellStyle name="Input 32 5 2 3 2" xfId="21349"/>
    <cellStyle name="Input 32 5 2 4" xfId="21350"/>
    <cellStyle name="Input 32 5 2 5" xfId="21351"/>
    <cellStyle name="Input 32 5 2 6" xfId="21352"/>
    <cellStyle name="Input 32 5 3" xfId="21353"/>
    <cellStyle name="Input 32 5 3 2" xfId="21354"/>
    <cellStyle name="Input 32 5 3 2 2" xfId="21355"/>
    <cellStyle name="Input 32 5 3 3" xfId="21356"/>
    <cellStyle name="Input 32 5 4" xfId="21357"/>
    <cellStyle name="Input 32 5 4 2" xfId="21358"/>
    <cellStyle name="Input 32 5 5" xfId="21359"/>
    <cellStyle name="Input 32 5 5 2" xfId="21360"/>
    <cellStyle name="Input 32 5 6" xfId="21361"/>
    <cellStyle name="Input 32 5 6 2" xfId="21362"/>
    <cellStyle name="Input 32 5 7" xfId="21363"/>
    <cellStyle name="Input 32 5 7 2" xfId="21364"/>
    <cellStyle name="Input 32 5 8" xfId="21365"/>
    <cellStyle name="Input 32 5 9" xfId="21366"/>
    <cellStyle name="Input 32 6" xfId="21367"/>
    <cellStyle name="Input 32 6 2" xfId="21368"/>
    <cellStyle name="Input 32 6 2 2" xfId="21369"/>
    <cellStyle name="Input 32 6 2 2 2" xfId="21370"/>
    <cellStyle name="Input 32 6 2 3" xfId="21371"/>
    <cellStyle name="Input 32 6 3" xfId="21372"/>
    <cellStyle name="Input 32 6 3 2" xfId="21373"/>
    <cellStyle name="Input 32 6 4" xfId="21374"/>
    <cellStyle name="Input 32 6 5" xfId="21375"/>
    <cellStyle name="Input 32 6 6" xfId="21376"/>
    <cellStyle name="Input 32 7" xfId="21377"/>
    <cellStyle name="Input 32 7 2" xfId="21378"/>
    <cellStyle name="Input 32 7 2 2" xfId="21379"/>
    <cellStyle name="Input 32 7 3" xfId="21380"/>
    <cellStyle name="Input 32 8" xfId="21381"/>
    <cellStyle name="Input 32 8 2" xfId="21382"/>
    <cellStyle name="Input 32 9" xfId="21383"/>
    <cellStyle name="Input 32 9 2" xfId="21384"/>
    <cellStyle name="Input 32_Cribsheet" xfId="21385"/>
    <cellStyle name="Input 33" xfId="21386"/>
    <cellStyle name="Input 33 10" xfId="21387"/>
    <cellStyle name="Input 33 10 2" xfId="21388"/>
    <cellStyle name="Input 33 11" xfId="21389"/>
    <cellStyle name="Input 33 11 2" xfId="21390"/>
    <cellStyle name="Input 33 12" xfId="21391"/>
    <cellStyle name="Input 33 13" xfId="21392"/>
    <cellStyle name="Input 33 14" xfId="21393"/>
    <cellStyle name="Input 33 2" xfId="21394"/>
    <cellStyle name="Input 33 3" xfId="21395"/>
    <cellStyle name="Input 33 3 10" xfId="21396"/>
    <cellStyle name="Input 33 3 11" xfId="21397"/>
    <cellStyle name="Input 33 3 2" xfId="21398"/>
    <cellStyle name="Input 33 3 2 10" xfId="21399"/>
    <cellStyle name="Input 33 3 2 2" xfId="21400"/>
    <cellStyle name="Input 33 3 2 2 2" xfId="21401"/>
    <cellStyle name="Input 33 3 2 2 2 2" xfId="21402"/>
    <cellStyle name="Input 33 3 2 2 2 2 2" xfId="21403"/>
    <cellStyle name="Input 33 3 2 2 2 3" xfId="21404"/>
    <cellStyle name="Input 33 3 2 2 3" xfId="21405"/>
    <cellStyle name="Input 33 3 2 2 3 2" xfId="21406"/>
    <cellStyle name="Input 33 3 2 2 4" xfId="21407"/>
    <cellStyle name="Input 33 3 2 2 5" xfId="21408"/>
    <cellStyle name="Input 33 3 2 2 6" xfId="21409"/>
    <cellStyle name="Input 33 3 2 3" xfId="21410"/>
    <cellStyle name="Input 33 3 2 3 2" xfId="21411"/>
    <cellStyle name="Input 33 3 2 3 2 2" xfId="21412"/>
    <cellStyle name="Input 33 3 2 3 3" xfId="21413"/>
    <cellStyle name="Input 33 3 2 4" xfId="21414"/>
    <cellStyle name="Input 33 3 2 4 2" xfId="21415"/>
    <cellStyle name="Input 33 3 2 5" xfId="21416"/>
    <cellStyle name="Input 33 3 2 5 2" xfId="21417"/>
    <cellStyle name="Input 33 3 2 6" xfId="21418"/>
    <cellStyle name="Input 33 3 2 6 2" xfId="21419"/>
    <cellStyle name="Input 33 3 2 7" xfId="21420"/>
    <cellStyle name="Input 33 3 2 7 2" xfId="21421"/>
    <cellStyle name="Input 33 3 2 8" xfId="21422"/>
    <cellStyle name="Input 33 3 2 9" xfId="21423"/>
    <cellStyle name="Input 33 3 3" xfId="21424"/>
    <cellStyle name="Input 33 3 3 2" xfId="21425"/>
    <cellStyle name="Input 33 3 3 2 2" xfId="21426"/>
    <cellStyle name="Input 33 3 3 2 2 2" xfId="21427"/>
    <cellStyle name="Input 33 3 3 2 3" xfId="21428"/>
    <cellStyle name="Input 33 3 3 3" xfId="21429"/>
    <cellStyle name="Input 33 3 3 3 2" xfId="21430"/>
    <cellStyle name="Input 33 3 3 4" xfId="21431"/>
    <cellStyle name="Input 33 3 3 5" xfId="21432"/>
    <cellStyle name="Input 33 3 3 6" xfId="21433"/>
    <cellStyle name="Input 33 3 4" xfId="21434"/>
    <cellStyle name="Input 33 3 4 2" xfId="21435"/>
    <cellStyle name="Input 33 3 4 2 2" xfId="21436"/>
    <cellStyle name="Input 33 3 4 3" xfId="21437"/>
    <cellStyle name="Input 33 3 5" xfId="21438"/>
    <cellStyle name="Input 33 3 5 2" xfId="21439"/>
    <cellStyle name="Input 33 3 6" xfId="21440"/>
    <cellStyle name="Input 33 3 6 2" xfId="21441"/>
    <cellStyle name="Input 33 3 7" xfId="21442"/>
    <cellStyle name="Input 33 3 7 2" xfId="21443"/>
    <cellStyle name="Input 33 3 8" xfId="21444"/>
    <cellStyle name="Input 33 3 8 2" xfId="21445"/>
    <cellStyle name="Input 33 3 9" xfId="21446"/>
    <cellStyle name="Input 33 4" xfId="21447"/>
    <cellStyle name="Input 33 4 10" xfId="21448"/>
    <cellStyle name="Input 33 4 11" xfId="21449"/>
    <cellStyle name="Input 33 4 2" xfId="21450"/>
    <cellStyle name="Input 33 4 2 10" xfId="21451"/>
    <cellStyle name="Input 33 4 2 2" xfId="21452"/>
    <cellStyle name="Input 33 4 2 2 2" xfId="21453"/>
    <cellStyle name="Input 33 4 2 2 2 2" xfId="21454"/>
    <cellStyle name="Input 33 4 2 2 2 2 2" xfId="21455"/>
    <cellStyle name="Input 33 4 2 2 2 3" xfId="21456"/>
    <cellStyle name="Input 33 4 2 2 3" xfId="21457"/>
    <cellStyle name="Input 33 4 2 2 3 2" xfId="21458"/>
    <cellStyle name="Input 33 4 2 2 4" xfId="21459"/>
    <cellStyle name="Input 33 4 2 2 5" xfId="21460"/>
    <cellStyle name="Input 33 4 2 2 6" xfId="21461"/>
    <cellStyle name="Input 33 4 2 3" xfId="21462"/>
    <cellStyle name="Input 33 4 2 3 2" xfId="21463"/>
    <cellStyle name="Input 33 4 2 3 2 2" xfId="21464"/>
    <cellStyle name="Input 33 4 2 3 3" xfId="21465"/>
    <cellStyle name="Input 33 4 2 4" xfId="21466"/>
    <cellStyle name="Input 33 4 2 4 2" xfId="21467"/>
    <cellStyle name="Input 33 4 2 5" xfId="21468"/>
    <cellStyle name="Input 33 4 2 5 2" xfId="21469"/>
    <cellStyle name="Input 33 4 2 6" xfId="21470"/>
    <cellStyle name="Input 33 4 2 6 2" xfId="21471"/>
    <cellStyle name="Input 33 4 2 7" xfId="21472"/>
    <cellStyle name="Input 33 4 2 7 2" xfId="21473"/>
    <cellStyle name="Input 33 4 2 8" xfId="21474"/>
    <cellStyle name="Input 33 4 2 9" xfId="21475"/>
    <cellStyle name="Input 33 4 3" xfId="21476"/>
    <cellStyle name="Input 33 4 3 2" xfId="21477"/>
    <cellStyle name="Input 33 4 3 2 2" xfId="21478"/>
    <cellStyle name="Input 33 4 3 2 2 2" xfId="21479"/>
    <cellStyle name="Input 33 4 3 2 3" xfId="21480"/>
    <cellStyle name="Input 33 4 3 3" xfId="21481"/>
    <cellStyle name="Input 33 4 3 3 2" xfId="21482"/>
    <cellStyle name="Input 33 4 3 4" xfId="21483"/>
    <cellStyle name="Input 33 4 3 5" xfId="21484"/>
    <cellStyle name="Input 33 4 3 6" xfId="21485"/>
    <cellStyle name="Input 33 4 4" xfId="21486"/>
    <cellStyle name="Input 33 4 4 2" xfId="21487"/>
    <cellStyle name="Input 33 4 4 2 2" xfId="21488"/>
    <cellStyle name="Input 33 4 4 3" xfId="21489"/>
    <cellStyle name="Input 33 4 5" xfId="21490"/>
    <cellStyle name="Input 33 4 5 2" xfId="21491"/>
    <cellStyle name="Input 33 4 6" xfId="21492"/>
    <cellStyle name="Input 33 4 6 2" xfId="21493"/>
    <cellStyle name="Input 33 4 7" xfId="21494"/>
    <cellStyle name="Input 33 4 7 2" xfId="21495"/>
    <cellStyle name="Input 33 4 8" xfId="21496"/>
    <cellStyle name="Input 33 4 8 2" xfId="21497"/>
    <cellStyle name="Input 33 4 9" xfId="21498"/>
    <cellStyle name="Input 33 5" xfId="21499"/>
    <cellStyle name="Input 33 5 10" xfId="21500"/>
    <cellStyle name="Input 33 5 2" xfId="21501"/>
    <cellStyle name="Input 33 5 2 2" xfId="21502"/>
    <cellStyle name="Input 33 5 2 2 2" xfId="21503"/>
    <cellStyle name="Input 33 5 2 2 2 2" xfId="21504"/>
    <cellStyle name="Input 33 5 2 2 3" xfId="21505"/>
    <cellStyle name="Input 33 5 2 3" xfId="21506"/>
    <cellStyle name="Input 33 5 2 3 2" xfId="21507"/>
    <cellStyle name="Input 33 5 2 4" xfId="21508"/>
    <cellStyle name="Input 33 5 2 5" xfId="21509"/>
    <cellStyle name="Input 33 5 2 6" xfId="21510"/>
    <cellStyle name="Input 33 5 3" xfId="21511"/>
    <cellStyle name="Input 33 5 3 2" xfId="21512"/>
    <cellStyle name="Input 33 5 3 2 2" xfId="21513"/>
    <cellStyle name="Input 33 5 3 3" xfId="21514"/>
    <cellStyle name="Input 33 5 4" xfId="21515"/>
    <cellStyle name="Input 33 5 4 2" xfId="21516"/>
    <cellStyle name="Input 33 5 5" xfId="21517"/>
    <cellStyle name="Input 33 5 5 2" xfId="21518"/>
    <cellStyle name="Input 33 5 6" xfId="21519"/>
    <cellStyle name="Input 33 5 6 2" xfId="21520"/>
    <cellStyle name="Input 33 5 7" xfId="21521"/>
    <cellStyle name="Input 33 5 7 2" xfId="21522"/>
    <cellStyle name="Input 33 5 8" xfId="21523"/>
    <cellStyle name="Input 33 5 9" xfId="21524"/>
    <cellStyle name="Input 33 6" xfId="21525"/>
    <cellStyle name="Input 33 6 2" xfId="21526"/>
    <cellStyle name="Input 33 6 2 2" xfId="21527"/>
    <cellStyle name="Input 33 6 2 2 2" xfId="21528"/>
    <cellStyle name="Input 33 6 2 3" xfId="21529"/>
    <cellStyle name="Input 33 6 3" xfId="21530"/>
    <cellStyle name="Input 33 6 3 2" xfId="21531"/>
    <cellStyle name="Input 33 6 4" xfId="21532"/>
    <cellStyle name="Input 33 6 5" xfId="21533"/>
    <cellStyle name="Input 33 6 6" xfId="21534"/>
    <cellStyle name="Input 33 7" xfId="21535"/>
    <cellStyle name="Input 33 7 2" xfId="21536"/>
    <cellStyle name="Input 33 7 2 2" xfId="21537"/>
    <cellStyle name="Input 33 7 3" xfId="21538"/>
    <cellStyle name="Input 33 8" xfId="21539"/>
    <cellStyle name="Input 33 8 2" xfId="21540"/>
    <cellStyle name="Input 33 9" xfId="21541"/>
    <cellStyle name="Input 33 9 2" xfId="21542"/>
    <cellStyle name="Input 33_Cribsheet" xfId="21543"/>
    <cellStyle name="Input 34" xfId="21544"/>
    <cellStyle name="Input 34 2" xfId="21545"/>
    <cellStyle name="Input 35" xfId="21546"/>
    <cellStyle name="Input 35 2" xfId="21547"/>
    <cellStyle name="Input 36" xfId="21548"/>
    <cellStyle name="Input 36 2" xfId="21549"/>
    <cellStyle name="Input 37" xfId="21550"/>
    <cellStyle name="Input 37 2" xfId="21551"/>
    <cellStyle name="Input 38" xfId="21552"/>
    <cellStyle name="Input 38 2" xfId="21553"/>
    <cellStyle name="Input 39" xfId="21554"/>
    <cellStyle name="Input 39 2" xfId="21555"/>
    <cellStyle name="Input 4" xfId="21556"/>
    <cellStyle name="Input 4 10" xfId="21557"/>
    <cellStyle name="Input 4 10 2" xfId="21558"/>
    <cellStyle name="Input 4 11" xfId="21559"/>
    <cellStyle name="Input 4 11 2" xfId="21560"/>
    <cellStyle name="Input 4 12" xfId="21561"/>
    <cellStyle name="Input 4 13" xfId="21562"/>
    <cellStyle name="Input 4 14" xfId="21563"/>
    <cellStyle name="Input 4 2" xfId="21564"/>
    <cellStyle name="Input 4 2 2" xfId="21565"/>
    <cellStyle name="Input 4 2 2 2" xfId="21566"/>
    <cellStyle name="Input 4 2 2 2 2" xfId="21567"/>
    <cellStyle name="Input 4 2 2 3" xfId="21568"/>
    <cellStyle name="Input 4 3" xfId="21569"/>
    <cellStyle name="Input 4 3 10" xfId="21570"/>
    <cellStyle name="Input 4 3 2" xfId="21571"/>
    <cellStyle name="Input 4 3 2 2" xfId="21572"/>
    <cellStyle name="Input 4 3 2 2 2" xfId="21573"/>
    <cellStyle name="Input 4 3 2 2 2 2" xfId="21574"/>
    <cellStyle name="Input 4 3 2 2 3" xfId="21575"/>
    <cellStyle name="Input 4 3 2 3" xfId="21576"/>
    <cellStyle name="Input 4 3 2 3 2" xfId="21577"/>
    <cellStyle name="Input 4 3 2 4" xfId="21578"/>
    <cellStyle name="Input 4 3 2 5" xfId="21579"/>
    <cellStyle name="Input 4 3 2 6" xfId="21580"/>
    <cellStyle name="Input 4 3 3" xfId="21581"/>
    <cellStyle name="Input 4 3 3 2" xfId="21582"/>
    <cellStyle name="Input 4 3 3 2 2" xfId="21583"/>
    <cellStyle name="Input 4 3 3 3" xfId="21584"/>
    <cellStyle name="Input 4 3 4" xfId="21585"/>
    <cellStyle name="Input 4 3 4 2" xfId="21586"/>
    <cellStyle name="Input 4 3 5" xfId="21587"/>
    <cellStyle name="Input 4 3 5 2" xfId="21588"/>
    <cellStyle name="Input 4 3 6" xfId="21589"/>
    <cellStyle name="Input 4 3 6 2" xfId="21590"/>
    <cellStyle name="Input 4 3 7" xfId="21591"/>
    <cellStyle name="Input 4 3 7 2" xfId="21592"/>
    <cellStyle name="Input 4 3 8" xfId="21593"/>
    <cellStyle name="Input 4 3 9" xfId="21594"/>
    <cellStyle name="Input 4 4" xfId="21595"/>
    <cellStyle name="Input 4 4 10" xfId="21596"/>
    <cellStyle name="Input 4 4 2" xfId="21597"/>
    <cellStyle name="Input 4 4 2 2" xfId="21598"/>
    <cellStyle name="Input 4 4 2 2 2" xfId="21599"/>
    <cellStyle name="Input 4 4 2 2 2 2" xfId="21600"/>
    <cellStyle name="Input 4 4 2 2 3" xfId="21601"/>
    <cellStyle name="Input 4 4 2 3" xfId="21602"/>
    <cellStyle name="Input 4 4 2 3 2" xfId="21603"/>
    <cellStyle name="Input 4 4 2 4" xfId="21604"/>
    <cellStyle name="Input 4 4 2 5" xfId="21605"/>
    <cellStyle name="Input 4 4 2 6" xfId="21606"/>
    <cellStyle name="Input 4 4 3" xfId="21607"/>
    <cellStyle name="Input 4 4 3 2" xfId="21608"/>
    <cellStyle name="Input 4 4 3 2 2" xfId="21609"/>
    <cellStyle name="Input 4 4 3 3" xfId="21610"/>
    <cellStyle name="Input 4 4 4" xfId="21611"/>
    <cellStyle name="Input 4 4 4 2" xfId="21612"/>
    <cellStyle name="Input 4 4 5" xfId="21613"/>
    <cellStyle name="Input 4 4 5 2" xfId="21614"/>
    <cellStyle name="Input 4 4 6" xfId="21615"/>
    <cellStyle name="Input 4 4 6 2" xfId="21616"/>
    <cellStyle name="Input 4 4 7" xfId="21617"/>
    <cellStyle name="Input 4 4 7 2" xfId="21618"/>
    <cellStyle name="Input 4 4 8" xfId="21619"/>
    <cellStyle name="Input 4 4 9" xfId="21620"/>
    <cellStyle name="Input 4 5" xfId="21621"/>
    <cellStyle name="Input 4 5 2" xfId="21622"/>
    <cellStyle name="Input 4 5 2 2" xfId="21623"/>
    <cellStyle name="Input 4 5 2 2 2" xfId="21624"/>
    <cellStyle name="Input 4 5 2 2 2 2" xfId="21625"/>
    <cellStyle name="Input 4 5 2 2 3" xfId="21626"/>
    <cellStyle name="Input 4 5 2 3" xfId="21627"/>
    <cellStyle name="Input 4 5 2 3 2" xfId="21628"/>
    <cellStyle name="Input 4 5 2 4" xfId="21629"/>
    <cellStyle name="Input 4 5 3" xfId="21630"/>
    <cellStyle name="Input 4 5 3 2" xfId="21631"/>
    <cellStyle name="Input 4 5 3 2 2" xfId="21632"/>
    <cellStyle name="Input 4 5 3 3" xfId="21633"/>
    <cellStyle name="Input 4 5 4" xfId="21634"/>
    <cellStyle name="Input 4 5 4 2" xfId="21635"/>
    <cellStyle name="Input 4 5 5" xfId="21636"/>
    <cellStyle name="Input 4 5 6" xfId="21637"/>
    <cellStyle name="Input 4 5 7" xfId="21638"/>
    <cellStyle name="Input 4 5 8" xfId="21639"/>
    <cellStyle name="Input 4 6" xfId="21640"/>
    <cellStyle name="Input 4 6 2" xfId="21641"/>
    <cellStyle name="Input 4 6 2 2" xfId="21642"/>
    <cellStyle name="Input 4 6 2 2 2" xfId="21643"/>
    <cellStyle name="Input 4 6 2 3" xfId="21644"/>
    <cellStyle name="Input 4 6 3" xfId="21645"/>
    <cellStyle name="Input 4 6 3 2" xfId="21646"/>
    <cellStyle name="Input 4 6 4" xfId="21647"/>
    <cellStyle name="Input 4 6 5" xfId="21648"/>
    <cellStyle name="Input 4 6 6" xfId="21649"/>
    <cellStyle name="Input 4 6 7" xfId="21650"/>
    <cellStyle name="Input 4 7" xfId="21651"/>
    <cellStyle name="Input 4 7 2" xfId="21652"/>
    <cellStyle name="Input 4 7 2 2" xfId="21653"/>
    <cellStyle name="Input 4 7 3" xfId="21654"/>
    <cellStyle name="Input 4 8" xfId="21655"/>
    <cellStyle name="Input 4 8 2" xfId="21656"/>
    <cellStyle name="Input 4 9" xfId="21657"/>
    <cellStyle name="Input 4 9 2" xfId="21658"/>
    <cellStyle name="Input 40" xfId="21659"/>
    <cellStyle name="Input 40 2" xfId="21660"/>
    <cellStyle name="Input 41" xfId="21661"/>
    <cellStyle name="Input 41 2" xfId="21662"/>
    <cellStyle name="Input 42" xfId="21663"/>
    <cellStyle name="Input 42 2" xfId="21664"/>
    <cellStyle name="Input 43" xfId="21665"/>
    <cellStyle name="Input 43 2" xfId="21666"/>
    <cellStyle name="Input 44" xfId="21667"/>
    <cellStyle name="Input 44 2" xfId="21668"/>
    <cellStyle name="Input 45" xfId="21669"/>
    <cellStyle name="Input 45 2" xfId="21670"/>
    <cellStyle name="Input 46" xfId="21671"/>
    <cellStyle name="Input 46 2" xfId="21672"/>
    <cellStyle name="Input 47" xfId="21673"/>
    <cellStyle name="Input 48" xfId="21674"/>
    <cellStyle name="Input 49" xfId="21675"/>
    <cellStyle name="Input 5" xfId="21676"/>
    <cellStyle name="Input 5 10" xfId="21677"/>
    <cellStyle name="Input 5 10 2" xfId="21678"/>
    <cellStyle name="Input 5 11" xfId="21679"/>
    <cellStyle name="Input 5 11 2" xfId="21680"/>
    <cellStyle name="Input 5 12" xfId="21681"/>
    <cellStyle name="Input 5 13" xfId="21682"/>
    <cellStyle name="Input 5 14" xfId="21683"/>
    <cellStyle name="Input 5 2" xfId="21684"/>
    <cellStyle name="Input 5 2 2" xfId="21685"/>
    <cellStyle name="Input 5 2 2 2" xfId="21686"/>
    <cellStyle name="Input 5 2 2 2 2" xfId="21687"/>
    <cellStyle name="Input 5 2 2 3" xfId="21688"/>
    <cellStyle name="Input 5 3" xfId="21689"/>
    <cellStyle name="Input 5 3 10" xfId="21690"/>
    <cellStyle name="Input 5 3 2" xfId="21691"/>
    <cellStyle name="Input 5 3 2 2" xfId="21692"/>
    <cellStyle name="Input 5 3 2 2 2" xfId="21693"/>
    <cellStyle name="Input 5 3 2 2 2 2" xfId="21694"/>
    <cellStyle name="Input 5 3 2 2 3" xfId="21695"/>
    <cellStyle name="Input 5 3 2 3" xfId="21696"/>
    <cellStyle name="Input 5 3 2 3 2" xfId="21697"/>
    <cellStyle name="Input 5 3 2 4" xfId="21698"/>
    <cellStyle name="Input 5 3 2 5" xfId="21699"/>
    <cellStyle name="Input 5 3 2 6" xfId="21700"/>
    <cellStyle name="Input 5 3 3" xfId="21701"/>
    <cellStyle name="Input 5 3 3 2" xfId="21702"/>
    <cellStyle name="Input 5 3 3 2 2" xfId="21703"/>
    <cellStyle name="Input 5 3 3 3" xfId="21704"/>
    <cellStyle name="Input 5 3 4" xfId="21705"/>
    <cellStyle name="Input 5 3 4 2" xfId="21706"/>
    <cellStyle name="Input 5 3 5" xfId="21707"/>
    <cellStyle name="Input 5 3 5 2" xfId="21708"/>
    <cellStyle name="Input 5 3 6" xfId="21709"/>
    <cellStyle name="Input 5 3 6 2" xfId="21710"/>
    <cellStyle name="Input 5 3 7" xfId="21711"/>
    <cellStyle name="Input 5 3 7 2" xfId="21712"/>
    <cellStyle name="Input 5 3 8" xfId="21713"/>
    <cellStyle name="Input 5 3 9" xfId="21714"/>
    <cellStyle name="Input 5 4" xfId="21715"/>
    <cellStyle name="Input 5 4 10" xfId="21716"/>
    <cellStyle name="Input 5 4 2" xfId="21717"/>
    <cellStyle name="Input 5 4 2 2" xfId="21718"/>
    <cellStyle name="Input 5 4 2 2 2" xfId="21719"/>
    <cellStyle name="Input 5 4 2 2 2 2" xfId="21720"/>
    <cellStyle name="Input 5 4 2 2 3" xfId="21721"/>
    <cellStyle name="Input 5 4 2 3" xfId="21722"/>
    <cellStyle name="Input 5 4 2 3 2" xfId="21723"/>
    <cellStyle name="Input 5 4 2 4" xfId="21724"/>
    <cellStyle name="Input 5 4 2 5" xfId="21725"/>
    <cellStyle name="Input 5 4 2 6" xfId="21726"/>
    <cellStyle name="Input 5 4 3" xfId="21727"/>
    <cellStyle name="Input 5 4 3 2" xfId="21728"/>
    <cellStyle name="Input 5 4 3 2 2" xfId="21729"/>
    <cellStyle name="Input 5 4 3 3" xfId="21730"/>
    <cellStyle name="Input 5 4 4" xfId="21731"/>
    <cellStyle name="Input 5 4 4 2" xfId="21732"/>
    <cellStyle name="Input 5 4 5" xfId="21733"/>
    <cellStyle name="Input 5 4 5 2" xfId="21734"/>
    <cellStyle name="Input 5 4 6" xfId="21735"/>
    <cellStyle name="Input 5 4 6 2" xfId="21736"/>
    <cellStyle name="Input 5 4 7" xfId="21737"/>
    <cellStyle name="Input 5 4 7 2" xfId="21738"/>
    <cellStyle name="Input 5 4 8" xfId="21739"/>
    <cellStyle name="Input 5 4 9" xfId="21740"/>
    <cellStyle name="Input 5 5" xfId="21741"/>
    <cellStyle name="Input 5 5 2" xfId="21742"/>
    <cellStyle name="Input 5 5 2 2" xfId="21743"/>
    <cellStyle name="Input 5 5 2 2 2" xfId="21744"/>
    <cellStyle name="Input 5 5 2 2 2 2" xfId="21745"/>
    <cellStyle name="Input 5 5 2 2 3" xfId="21746"/>
    <cellStyle name="Input 5 5 2 3" xfId="21747"/>
    <cellStyle name="Input 5 5 2 3 2" xfId="21748"/>
    <cellStyle name="Input 5 5 2 4" xfId="21749"/>
    <cellStyle name="Input 5 5 3" xfId="21750"/>
    <cellStyle name="Input 5 5 3 2" xfId="21751"/>
    <cellStyle name="Input 5 5 3 2 2" xfId="21752"/>
    <cellStyle name="Input 5 5 3 3" xfId="21753"/>
    <cellStyle name="Input 5 5 4" xfId="21754"/>
    <cellStyle name="Input 5 5 4 2" xfId="21755"/>
    <cellStyle name="Input 5 5 5" xfId="21756"/>
    <cellStyle name="Input 5 5 6" xfId="21757"/>
    <cellStyle name="Input 5 5 7" xfId="21758"/>
    <cellStyle name="Input 5 5 8" xfId="21759"/>
    <cellStyle name="Input 5 6" xfId="21760"/>
    <cellStyle name="Input 5 6 2" xfId="21761"/>
    <cellStyle name="Input 5 6 2 2" xfId="21762"/>
    <cellStyle name="Input 5 6 2 2 2" xfId="21763"/>
    <cellStyle name="Input 5 6 2 3" xfId="21764"/>
    <cellStyle name="Input 5 6 3" xfId="21765"/>
    <cellStyle name="Input 5 6 3 2" xfId="21766"/>
    <cellStyle name="Input 5 6 4" xfId="21767"/>
    <cellStyle name="Input 5 6 5" xfId="21768"/>
    <cellStyle name="Input 5 6 6" xfId="21769"/>
    <cellStyle name="Input 5 6 7" xfId="21770"/>
    <cellStyle name="Input 5 7" xfId="21771"/>
    <cellStyle name="Input 5 7 2" xfId="21772"/>
    <cellStyle name="Input 5 7 2 2" xfId="21773"/>
    <cellStyle name="Input 5 7 3" xfId="21774"/>
    <cellStyle name="Input 5 8" xfId="21775"/>
    <cellStyle name="Input 5 8 2" xfId="21776"/>
    <cellStyle name="Input 5 9" xfId="21777"/>
    <cellStyle name="Input 5 9 2" xfId="21778"/>
    <cellStyle name="Input 50" xfId="21779"/>
    <cellStyle name="Input 51" xfId="21780"/>
    <cellStyle name="Input 51 10" xfId="21781"/>
    <cellStyle name="Input 51 2" xfId="21782"/>
    <cellStyle name="Input 51 2 2" xfId="21783"/>
    <cellStyle name="Input 51 2 2 2" xfId="21784"/>
    <cellStyle name="Input 51 2 2 2 2" xfId="21785"/>
    <cellStyle name="Input 51 2 2 3" xfId="21786"/>
    <cellStyle name="Input 51 2 3" xfId="21787"/>
    <cellStyle name="Input 51 2 3 2" xfId="21788"/>
    <cellStyle name="Input 51 2 4" xfId="21789"/>
    <cellStyle name="Input 51 2 5" xfId="21790"/>
    <cellStyle name="Input 51 2 6" xfId="21791"/>
    <cellStyle name="Input 51 3" xfId="21792"/>
    <cellStyle name="Input 51 3 2" xfId="21793"/>
    <cellStyle name="Input 51 3 2 2" xfId="21794"/>
    <cellStyle name="Input 51 3 3" xfId="21795"/>
    <cellStyle name="Input 51 4" xfId="21796"/>
    <cellStyle name="Input 51 4 2" xfId="21797"/>
    <cellStyle name="Input 51 5" xfId="21798"/>
    <cellStyle name="Input 51 5 2" xfId="21799"/>
    <cellStyle name="Input 51 6" xfId="21800"/>
    <cellStyle name="Input 51 6 2" xfId="21801"/>
    <cellStyle name="Input 51 7" xfId="21802"/>
    <cellStyle name="Input 51 7 2" xfId="21803"/>
    <cellStyle name="Input 51 8" xfId="21804"/>
    <cellStyle name="Input 51 9" xfId="21805"/>
    <cellStyle name="Input 52" xfId="21806"/>
    <cellStyle name="Input 52 10" xfId="21807"/>
    <cellStyle name="Input 52 2" xfId="21808"/>
    <cellStyle name="Input 52 2 2" xfId="21809"/>
    <cellStyle name="Input 52 2 2 2" xfId="21810"/>
    <cellStyle name="Input 52 2 2 2 2" xfId="21811"/>
    <cellStyle name="Input 52 2 2 3" xfId="21812"/>
    <cellStyle name="Input 52 2 3" xfId="21813"/>
    <cellStyle name="Input 52 2 3 2" xfId="21814"/>
    <cellStyle name="Input 52 2 4" xfId="21815"/>
    <cellStyle name="Input 52 3" xfId="21816"/>
    <cellStyle name="Input 52 3 2" xfId="21817"/>
    <cellStyle name="Input 52 3 2 2" xfId="21818"/>
    <cellStyle name="Input 52 3 3" xfId="21819"/>
    <cellStyle name="Input 52 4" xfId="21820"/>
    <cellStyle name="Input 52 4 2" xfId="21821"/>
    <cellStyle name="Input 52 5" xfId="21822"/>
    <cellStyle name="Input 52 5 2" xfId="21823"/>
    <cellStyle name="Input 52 6" xfId="21824"/>
    <cellStyle name="Input 52 6 2" xfId="21825"/>
    <cellStyle name="Input 52 7" xfId="21826"/>
    <cellStyle name="Input 52 7 2" xfId="21827"/>
    <cellStyle name="Input 52 8" xfId="21828"/>
    <cellStyle name="Input 52 9" xfId="21829"/>
    <cellStyle name="Input 53" xfId="21830"/>
    <cellStyle name="Input 53 10" xfId="21831"/>
    <cellStyle name="Input 53 2" xfId="21832"/>
    <cellStyle name="Input 53 2 2" xfId="21833"/>
    <cellStyle name="Input 53 2 2 2" xfId="21834"/>
    <cellStyle name="Input 53 2 2 2 2" xfId="21835"/>
    <cellStyle name="Input 53 2 2 3" xfId="21836"/>
    <cellStyle name="Input 53 2 3" xfId="21837"/>
    <cellStyle name="Input 53 2 3 2" xfId="21838"/>
    <cellStyle name="Input 53 2 4" xfId="21839"/>
    <cellStyle name="Input 53 3" xfId="21840"/>
    <cellStyle name="Input 53 3 2" xfId="21841"/>
    <cellStyle name="Input 53 3 2 2" xfId="21842"/>
    <cellStyle name="Input 53 3 3" xfId="21843"/>
    <cellStyle name="Input 53 4" xfId="21844"/>
    <cellStyle name="Input 53 4 2" xfId="21845"/>
    <cellStyle name="Input 53 5" xfId="21846"/>
    <cellStyle name="Input 53 5 2" xfId="21847"/>
    <cellStyle name="Input 53 6" xfId="21848"/>
    <cellStyle name="Input 53 6 2" xfId="21849"/>
    <cellStyle name="Input 53 7" xfId="21850"/>
    <cellStyle name="Input 53 7 2" xfId="21851"/>
    <cellStyle name="Input 53 8" xfId="21852"/>
    <cellStyle name="Input 53 9" xfId="21853"/>
    <cellStyle name="Input 54" xfId="21854"/>
    <cellStyle name="Input 54 2" xfId="21855"/>
    <cellStyle name="Input 54 2 2" xfId="21856"/>
    <cellStyle name="Input 54 2 2 2" xfId="21857"/>
    <cellStyle name="Input 54 2 2 2 2" xfId="21858"/>
    <cellStyle name="Input 54 2 2 3" xfId="21859"/>
    <cellStyle name="Input 54 2 3" xfId="21860"/>
    <cellStyle name="Input 54 2 3 2" xfId="21861"/>
    <cellStyle name="Input 54 2 4" xfId="21862"/>
    <cellStyle name="Input 54 3" xfId="21863"/>
    <cellStyle name="Input 54 3 2" xfId="21864"/>
    <cellStyle name="Input 54 3 2 2" xfId="21865"/>
    <cellStyle name="Input 54 3 3" xfId="21866"/>
    <cellStyle name="Input 54 4" xfId="21867"/>
    <cellStyle name="Input 54 4 2" xfId="21868"/>
    <cellStyle name="Input 54 5" xfId="21869"/>
    <cellStyle name="Input 54 5 2" xfId="21870"/>
    <cellStyle name="Input 54 6" xfId="21871"/>
    <cellStyle name="Input 54 6 2" xfId="21872"/>
    <cellStyle name="Input 54 7" xfId="21873"/>
    <cellStyle name="Input 54 7 2" xfId="21874"/>
    <cellStyle name="Input 54 8" xfId="21875"/>
    <cellStyle name="Input 55" xfId="21876"/>
    <cellStyle name="Input 55 2" xfId="21877"/>
    <cellStyle name="Input 55 2 2" xfId="21878"/>
    <cellStyle name="Input 55 2 2 2" xfId="21879"/>
    <cellStyle name="Input 55 2 2 2 2" xfId="21880"/>
    <cellStyle name="Input 55 2 2 3" xfId="21881"/>
    <cellStyle name="Input 55 2 3" xfId="21882"/>
    <cellStyle name="Input 55 2 3 2" xfId="21883"/>
    <cellStyle name="Input 55 2 4" xfId="21884"/>
    <cellStyle name="Input 55 3" xfId="21885"/>
    <cellStyle name="Input 55 3 2" xfId="21886"/>
    <cellStyle name="Input 55 3 2 2" xfId="21887"/>
    <cellStyle name="Input 55 3 3" xfId="21888"/>
    <cellStyle name="Input 55 4" xfId="21889"/>
    <cellStyle name="Input 55 4 2" xfId="21890"/>
    <cellStyle name="Input 55 5" xfId="21891"/>
    <cellStyle name="Input 55 5 2" xfId="21892"/>
    <cellStyle name="Input 55 6" xfId="21893"/>
    <cellStyle name="Input 55 6 2" xfId="21894"/>
    <cellStyle name="Input 55 7" xfId="21895"/>
    <cellStyle name="Input 55 7 2" xfId="21896"/>
    <cellStyle name="Input 55 8" xfId="21897"/>
    <cellStyle name="Input 56" xfId="21898"/>
    <cellStyle name="Input 56 2" xfId="21899"/>
    <cellStyle name="Input 56 2 2" xfId="21900"/>
    <cellStyle name="Input 56 2 2 2" xfId="21901"/>
    <cellStyle name="Input 56 2 2 2 2" xfId="21902"/>
    <cellStyle name="Input 56 2 2 3" xfId="21903"/>
    <cellStyle name="Input 56 2 3" xfId="21904"/>
    <cellStyle name="Input 56 2 3 2" xfId="21905"/>
    <cellStyle name="Input 56 2 4" xfId="21906"/>
    <cellStyle name="Input 56 3" xfId="21907"/>
    <cellStyle name="Input 56 3 2" xfId="21908"/>
    <cellStyle name="Input 56 3 2 2" xfId="21909"/>
    <cellStyle name="Input 56 3 3" xfId="21910"/>
    <cellStyle name="Input 56 4" xfId="21911"/>
    <cellStyle name="Input 56 4 2" xfId="21912"/>
    <cellStyle name="Input 56 5" xfId="21913"/>
    <cellStyle name="Input 56 5 2" xfId="21914"/>
    <cellStyle name="Input 56 6" xfId="21915"/>
    <cellStyle name="Input 56 6 2" xfId="21916"/>
    <cellStyle name="Input 56 7" xfId="21917"/>
    <cellStyle name="Input 56 7 2" xfId="21918"/>
    <cellStyle name="Input 56 8" xfId="21919"/>
    <cellStyle name="Input 57" xfId="21920"/>
    <cellStyle name="Input 57 2" xfId="21921"/>
    <cellStyle name="Input 57 2 2" xfId="21922"/>
    <cellStyle name="Input 57 2 2 2" xfId="21923"/>
    <cellStyle name="Input 57 2 2 2 2" xfId="21924"/>
    <cellStyle name="Input 57 2 2 3" xfId="21925"/>
    <cellStyle name="Input 57 2 3" xfId="21926"/>
    <cellStyle name="Input 57 2 3 2" xfId="21927"/>
    <cellStyle name="Input 57 2 4" xfId="21928"/>
    <cellStyle name="Input 57 3" xfId="21929"/>
    <cellStyle name="Input 57 3 2" xfId="21930"/>
    <cellStyle name="Input 57 3 2 2" xfId="21931"/>
    <cellStyle name="Input 57 3 3" xfId="21932"/>
    <cellStyle name="Input 57 4" xfId="21933"/>
    <cellStyle name="Input 57 4 2" xfId="21934"/>
    <cellStyle name="Input 57 5" xfId="21935"/>
    <cellStyle name="Input 57 5 2" xfId="21936"/>
    <cellStyle name="Input 57 6" xfId="21937"/>
    <cellStyle name="Input 57 6 2" xfId="21938"/>
    <cellStyle name="Input 57 7" xfId="21939"/>
    <cellStyle name="Input 57 7 2" xfId="21940"/>
    <cellStyle name="Input 57 8" xfId="21941"/>
    <cellStyle name="Input 58" xfId="21942"/>
    <cellStyle name="Input 58 2" xfId="21943"/>
    <cellStyle name="Input 58 2 2" xfId="21944"/>
    <cellStyle name="Input 58 2 2 2" xfId="21945"/>
    <cellStyle name="Input 58 2 2 2 2" xfId="21946"/>
    <cellStyle name="Input 58 2 2 3" xfId="21947"/>
    <cellStyle name="Input 58 2 3" xfId="21948"/>
    <cellStyle name="Input 58 2 3 2" xfId="21949"/>
    <cellStyle name="Input 58 2 4" xfId="21950"/>
    <cellStyle name="Input 58 3" xfId="21951"/>
    <cellStyle name="Input 58 3 2" xfId="21952"/>
    <cellStyle name="Input 58 3 2 2" xfId="21953"/>
    <cellStyle name="Input 58 3 3" xfId="21954"/>
    <cellStyle name="Input 58 4" xfId="21955"/>
    <cellStyle name="Input 58 4 2" xfId="21956"/>
    <cellStyle name="Input 58 5" xfId="21957"/>
    <cellStyle name="Input 58 5 2" xfId="21958"/>
    <cellStyle name="Input 58 6" xfId="21959"/>
    <cellStyle name="Input 58 6 2" xfId="21960"/>
    <cellStyle name="Input 58 7" xfId="21961"/>
    <cellStyle name="Input 58 7 2" xfId="21962"/>
    <cellStyle name="Input 58 8" xfId="21963"/>
    <cellStyle name="Input 59" xfId="21964"/>
    <cellStyle name="Input 59 2" xfId="21965"/>
    <cellStyle name="Input 59 2 2" xfId="21966"/>
    <cellStyle name="Input 59 2 2 2" xfId="21967"/>
    <cellStyle name="Input 59 2 2 2 2" xfId="21968"/>
    <cellStyle name="Input 59 2 2 3" xfId="21969"/>
    <cellStyle name="Input 59 2 3" xfId="21970"/>
    <cellStyle name="Input 59 2 3 2" xfId="21971"/>
    <cellStyle name="Input 59 2 4" xfId="21972"/>
    <cellStyle name="Input 59 3" xfId="21973"/>
    <cellStyle name="Input 59 3 2" xfId="21974"/>
    <cellStyle name="Input 59 3 2 2" xfId="21975"/>
    <cellStyle name="Input 59 3 3" xfId="21976"/>
    <cellStyle name="Input 59 4" xfId="21977"/>
    <cellStyle name="Input 59 4 2" xfId="21978"/>
    <cellStyle name="Input 59 5" xfId="21979"/>
    <cellStyle name="Input 59 5 2" xfId="21980"/>
    <cellStyle name="Input 59 6" xfId="21981"/>
    <cellStyle name="Input 59 6 2" xfId="21982"/>
    <cellStyle name="Input 59 7" xfId="21983"/>
    <cellStyle name="Input 59 7 2" xfId="21984"/>
    <cellStyle name="Input 59 8" xfId="21985"/>
    <cellStyle name="Input 6" xfId="21986"/>
    <cellStyle name="Input 6 2" xfId="21987"/>
    <cellStyle name="Input 6 2 10" xfId="21988"/>
    <cellStyle name="Input 6 2 11" xfId="21989"/>
    <cellStyle name="Input 6 2 12" xfId="21990"/>
    <cellStyle name="Input 6 2 2" xfId="21991"/>
    <cellStyle name="Input 6 2 2 10" xfId="21992"/>
    <cellStyle name="Input 6 2 2 11" xfId="21993"/>
    <cellStyle name="Input 6 2 2 2" xfId="21994"/>
    <cellStyle name="Input 6 2 2 2 2" xfId="21995"/>
    <cellStyle name="Input 6 2 2 2 2 2" xfId="21996"/>
    <cellStyle name="Input 6 2 2 2 2 2 2" xfId="21997"/>
    <cellStyle name="Input 6 2 2 2 2 3" xfId="21998"/>
    <cellStyle name="Input 6 2 2 2 3" xfId="21999"/>
    <cellStyle name="Input 6 2 2 2 3 2" xfId="22000"/>
    <cellStyle name="Input 6 2 2 2 4" xfId="22001"/>
    <cellStyle name="Input 6 2 2 2 5" xfId="22002"/>
    <cellStyle name="Input 6 2 2 2 6" xfId="22003"/>
    <cellStyle name="Input 6 2 2 3" xfId="22004"/>
    <cellStyle name="Input 6 2 2 3 2" xfId="22005"/>
    <cellStyle name="Input 6 2 2 3 2 2" xfId="22006"/>
    <cellStyle name="Input 6 2 2 3 3" xfId="22007"/>
    <cellStyle name="Input 6 2 2 4" xfId="22008"/>
    <cellStyle name="Input 6 2 2 4 2" xfId="22009"/>
    <cellStyle name="Input 6 2 2 4 2 2" xfId="22010"/>
    <cellStyle name="Input 6 2 2 4 3" xfId="22011"/>
    <cellStyle name="Input 6 2 2 5" xfId="22012"/>
    <cellStyle name="Input 6 2 2 5 2" xfId="22013"/>
    <cellStyle name="Input 6 2 2 6" xfId="22014"/>
    <cellStyle name="Input 6 2 2 6 2" xfId="22015"/>
    <cellStyle name="Input 6 2 2 7" xfId="22016"/>
    <cellStyle name="Input 6 2 2 7 2" xfId="22017"/>
    <cellStyle name="Input 6 2 2 8" xfId="22018"/>
    <cellStyle name="Input 6 2 2 8 2" xfId="22019"/>
    <cellStyle name="Input 6 2 2 9" xfId="22020"/>
    <cellStyle name="Input 6 2 3" xfId="22021"/>
    <cellStyle name="Input 6 2 3 2" xfId="22022"/>
    <cellStyle name="Input 6 2 3 2 2" xfId="22023"/>
    <cellStyle name="Input 6 2 3 2 2 2" xfId="22024"/>
    <cellStyle name="Input 6 2 3 2 2 2 2" xfId="22025"/>
    <cellStyle name="Input 6 2 3 2 2 3" xfId="22026"/>
    <cellStyle name="Input 6 2 3 2 3" xfId="22027"/>
    <cellStyle name="Input 6 2 3 2 3 2" xfId="22028"/>
    <cellStyle name="Input 6 2 3 2 4" xfId="22029"/>
    <cellStyle name="Input 6 2 3 3" xfId="22030"/>
    <cellStyle name="Input 6 2 3 3 2" xfId="22031"/>
    <cellStyle name="Input 6 2 3 3 2 2" xfId="22032"/>
    <cellStyle name="Input 6 2 3 3 3" xfId="22033"/>
    <cellStyle name="Input 6 2 3 4" xfId="22034"/>
    <cellStyle name="Input 6 2 3 4 2" xfId="22035"/>
    <cellStyle name="Input 6 2 3 5" xfId="22036"/>
    <cellStyle name="Input 6 2 3 6" xfId="22037"/>
    <cellStyle name="Input 6 2 4" xfId="22038"/>
    <cellStyle name="Input 6 2 4 2" xfId="22039"/>
    <cellStyle name="Input 6 2 4 2 2" xfId="22040"/>
    <cellStyle name="Input 6 2 4 2 2 2" xfId="22041"/>
    <cellStyle name="Input 6 2 4 2 3" xfId="22042"/>
    <cellStyle name="Input 6 2 4 3" xfId="22043"/>
    <cellStyle name="Input 6 2 4 3 2" xfId="22044"/>
    <cellStyle name="Input 6 2 4 4" xfId="22045"/>
    <cellStyle name="Input 6 2 5" xfId="22046"/>
    <cellStyle name="Input 6 2 5 2" xfId="22047"/>
    <cellStyle name="Input 6 2 5 2 2" xfId="22048"/>
    <cellStyle name="Input 6 2 5 3" xfId="22049"/>
    <cellStyle name="Input 6 2 6" xfId="22050"/>
    <cellStyle name="Input 6 2 6 2" xfId="22051"/>
    <cellStyle name="Input 6 2 7" xfId="22052"/>
    <cellStyle name="Input 6 2 7 2" xfId="22053"/>
    <cellStyle name="Input 6 2 8" xfId="22054"/>
    <cellStyle name="Input 6 2 8 2" xfId="22055"/>
    <cellStyle name="Input 6 2 9" xfId="22056"/>
    <cellStyle name="Input 6 2 9 2" xfId="22057"/>
    <cellStyle name="Input 6 3" xfId="22058"/>
    <cellStyle name="Input 6 3 10" xfId="22059"/>
    <cellStyle name="Input 6 3 11" xfId="22060"/>
    <cellStyle name="Input 6 3 2" xfId="22061"/>
    <cellStyle name="Input 6 3 2 2" xfId="22062"/>
    <cellStyle name="Input 6 3 2 3" xfId="22063"/>
    <cellStyle name="Input 6 3 2 4" xfId="22064"/>
    <cellStyle name="Input 6 3 3" xfId="22065"/>
    <cellStyle name="Input 6 3 3 2" xfId="22066"/>
    <cellStyle name="Input 6 3 3 2 2" xfId="22067"/>
    <cellStyle name="Input 6 3 3 2 2 2" xfId="22068"/>
    <cellStyle name="Input 6 3 3 2 3" xfId="22069"/>
    <cellStyle name="Input 6 3 3 3" xfId="22070"/>
    <cellStyle name="Input 6 3 3 3 2" xfId="22071"/>
    <cellStyle name="Input 6 3 3 4" xfId="22072"/>
    <cellStyle name="Input 6 3 4" xfId="22073"/>
    <cellStyle name="Input 6 3 4 2" xfId="22074"/>
    <cellStyle name="Input 6 3 4 2 2" xfId="22075"/>
    <cellStyle name="Input 6 3 4 3" xfId="22076"/>
    <cellStyle name="Input 6 3 5" xfId="22077"/>
    <cellStyle name="Input 6 3 5 2" xfId="22078"/>
    <cellStyle name="Input 6 3 6" xfId="22079"/>
    <cellStyle name="Input 6 3 6 2" xfId="22080"/>
    <cellStyle name="Input 6 3 7" xfId="22081"/>
    <cellStyle name="Input 6 3 7 2" xfId="22082"/>
    <cellStyle name="Input 6 3 8" xfId="22083"/>
    <cellStyle name="Input 6 3 8 2" xfId="22084"/>
    <cellStyle name="Input 6 3 9" xfId="22085"/>
    <cellStyle name="Input 6 4" xfId="22086"/>
    <cellStyle name="Input 6 4 2" xfId="22087"/>
    <cellStyle name="Input 6 5" xfId="22088"/>
    <cellStyle name="Input 6 5 2" xfId="22089"/>
    <cellStyle name="Input 6 5 2 2" xfId="22090"/>
    <cellStyle name="Input 6 5 2 2 2" xfId="22091"/>
    <cellStyle name="Input 6 5 2 2 2 2" xfId="22092"/>
    <cellStyle name="Input 6 5 2 2 3" xfId="22093"/>
    <cellStyle name="Input 6 5 2 3" xfId="22094"/>
    <cellStyle name="Input 6 5 2 3 2" xfId="22095"/>
    <cellStyle name="Input 6 5 2 4" xfId="22096"/>
    <cellStyle name="Input 6 5 3" xfId="22097"/>
    <cellStyle name="Input 6 5 3 2" xfId="22098"/>
    <cellStyle name="Input 6 5 3 2 2" xfId="22099"/>
    <cellStyle name="Input 6 5 3 3" xfId="22100"/>
    <cellStyle name="Input 6 5 4" xfId="22101"/>
    <cellStyle name="Input 6 5 4 2" xfId="22102"/>
    <cellStyle name="Input 6 5 5" xfId="22103"/>
    <cellStyle name="Input 6 5 6" xfId="22104"/>
    <cellStyle name="Input 6 5 7" xfId="22105"/>
    <cellStyle name="Input 6 5 8" xfId="22106"/>
    <cellStyle name="Input 6 6" xfId="22107"/>
    <cellStyle name="Input 6 6 2" xfId="22108"/>
    <cellStyle name="Input 6 6 3" xfId="22109"/>
    <cellStyle name="Input 60" xfId="22110"/>
    <cellStyle name="Input 60 2" xfId="22111"/>
    <cellStyle name="Input 60 2 2" xfId="22112"/>
    <cellStyle name="Input 60 2 2 2" xfId="22113"/>
    <cellStyle name="Input 60 2 2 2 2" xfId="22114"/>
    <cellStyle name="Input 60 2 2 3" xfId="22115"/>
    <cellStyle name="Input 60 2 3" xfId="22116"/>
    <cellStyle name="Input 60 2 3 2" xfId="22117"/>
    <cellStyle name="Input 60 2 4" xfId="22118"/>
    <cellStyle name="Input 60 3" xfId="22119"/>
    <cellStyle name="Input 60 3 2" xfId="22120"/>
    <cellStyle name="Input 60 3 2 2" xfId="22121"/>
    <cellStyle name="Input 60 3 3" xfId="22122"/>
    <cellStyle name="Input 60 4" xfId="22123"/>
    <cellStyle name="Input 60 4 2" xfId="22124"/>
    <cellStyle name="Input 60 5" xfId="22125"/>
    <cellStyle name="Input 60 5 2" xfId="22126"/>
    <cellStyle name="Input 60 6" xfId="22127"/>
    <cellStyle name="Input 60 6 2" xfId="22128"/>
    <cellStyle name="Input 60 7" xfId="22129"/>
    <cellStyle name="Input 60 7 2" xfId="22130"/>
    <cellStyle name="Input 60 8" xfId="22131"/>
    <cellStyle name="Input 61" xfId="22132"/>
    <cellStyle name="Input 61 2" xfId="22133"/>
    <cellStyle name="Input 61 2 2" xfId="22134"/>
    <cellStyle name="Input 61 2 2 2" xfId="22135"/>
    <cellStyle name="Input 61 2 2 2 2" xfId="22136"/>
    <cellStyle name="Input 61 2 2 3" xfId="22137"/>
    <cellStyle name="Input 61 2 3" xfId="22138"/>
    <cellStyle name="Input 61 2 3 2" xfId="22139"/>
    <cellStyle name="Input 61 2 4" xfId="22140"/>
    <cellStyle name="Input 61 3" xfId="22141"/>
    <cellStyle name="Input 61 3 2" xfId="22142"/>
    <cellStyle name="Input 61 3 2 2" xfId="22143"/>
    <cellStyle name="Input 61 3 3" xfId="22144"/>
    <cellStyle name="Input 61 4" xfId="22145"/>
    <cellStyle name="Input 61 4 2" xfId="22146"/>
    <cellStyle name="Input 61 5" xfId="22147"/>
    <cellStyle name="Input 61 5 2" xfId="22148"/>
    <cellStyle name="Input 61 6" xfId="22149"/>
    <cellStyle name="Input 61 6 2" xfId="22150"/>
    <cellStyle name="Input 61 7" xfId="22151"/>
    <cellStyle name="Input 61 7 2" xfId="22152"/>
    <cellStyle name="Input 61 8" xfId="22153"/>
    <cellStyle name="Input 62" xfId="22154"/>
    <cellStyle name="Input 62 2" xfId="22155"/>
    <cellStyle name="Input 62 2 2" xfId="22156"/>
    <cellStyle name="Input 62 2 2 2" xfId="22157"/>
    <cellStyle name="Input 62 2 2 2 2" xfId="22158"/>
    <cellStyle name="Input 62 2 2 3" xfId="22159"/>
    <cellStyle name="Input 62 2 3" xfId="22160"/>
    <cellStyle name="Input 62 2 3 2" xfId="22161"/>
    <cellStyle name="Input 62 2 4" xfId="22162"/>
    <cellStyle name="Input 62 3" xfId="22163"/>
    <cellStyle name="Input 62 3 2" xfId="22164"/>
    <cellStyle name="Input 62 3 2 2" xfId="22165"/>
    <cellStyle name="Input 62 3 3" xfId="22166"/>
    <cellStyle name="Input 62 4" xfId="22167"/>
    <cellStyle name="Input 62 4 2" xfId="22168"/>
    <cellStyle name="Input 62 5" xfId="22169"/>
    <cellStyle name="Input 62 5 2" xfId="22170"/>
    <cellStyle name="Input 62 6" xfId="22171"/>
    <cellStyle name="Input 62 6 2" xfId="22172"/>
    <cellStyle name="Input 62 7" xfId="22173"/>
    <cellStyle name="Input 62 7 2" xfId="22174"/>
    <cellStyle name="Input 62 8" xfId="22175"/>
    <cellStyle name="Input 63" xfId="22176"/>
    <cellStyle name="Input 63 2" xfId="22177"/>
    <cellStyle name="Input 63 2 2" xfId="22178"/>
    <cellStyle name="Input 63 2 2 2" xfId="22179"/>
    <cellStyle name="Input 63 2 2 2 2" xfId="22180"/>
    <cellStyle name="Input 63 2 2 3" xfId="22181"/>
    <cellStyle name="Input 63 2 3" xfId="22182"/>
    <cellStyle name="Input 63 2 3 2" xfId="22183"/>
    <cellStyle name="Input 63 2 4" xfId="22184"/>
    <cellStyle name="Input 63 3" xfId="22185"/>
    <cellStyle name="Input 63 3 2" xfId="22186"/>
    <cellStyle name="Input 63 3 2 2" xfId="22187"/>
    <cellStyle name="Input 63 3 3" xfId="22188"/>
    <cellStyle name="Input 63 4" xfId="22189"/>
    <cellStyle name="Input 63 4 2" xfId="22190"/>
    <cellStyle name="Input 63 5" xfId="22191"/>
    <cellStyle name="Input 63 5 2" xfId="22192"/>
    <cellStyle name="Input 63 6" xfId="22193"/>
    <cellStyle name="Input 63 6 2" xfId="22194"/>
    <cellStyle name="Input 63 7" xfId="22195"/>
    <cellStyle name="Input 63 7 2" xfId="22196"/>
    <cellStyle name="Input 63 8" xfId="22197"/>
    <cellStyle name="Input 64" xfId="22198"/>
    <cellStyle name="Input 64 2" xfId="22199"/>
    <cellStyle name="Input 64 2 2" xfId="22200"/>
    <cellStyle name="Input 64 2 2 2" xfId="22201"/>
    <cellStyle name="Input 64 2 2 2 2" xfId="22202"/>
    <cellStyle name="Input 64 2 2 3" xfId="22203"/>
    <cellStyle name="Input 64 2 3" xfId="22204"/>
    <cellStyle name="Input 64 2 3 2" xfId="22205"/>
    <cellStyle name="Input 64 2 4" xfId="22206"/>
    <cellStyle name="Input 64 3" xfId="22207"/>
    <cellStyle name="Input 64 3 2" xfId="22208"/>
    <cellStyle name="Input 64 3 2 2" xfId="22209"/>
    <cellStyle name="Input 64 3 3" xfId="22210"/>
    <cellStyle name="Input 64 4" xfId="22211"/>
    <cellStyle name="Input 64 4 2" xfId="22212"/>
    <cellStyle name="Input 64 5" xfId="22213"/>
    <cellStyle name="Input 64 5 2" xfId="22214"/>
    <cellStyle name="Input 64 6" xfId="22215"/>
    <cellStyle name="Input 64 6 2" xfId="22216"/>
    <cellStyle name="Input 64 7" xfId="22217"/>
    <cellStyle name="Input 64 7 2" xfId="22218"/>
    <cellStyle name="Input 64 8" xfId="22219"/>
    <cellStyle name="Input 65" xfId="22220"/>
    <cellStyle name="Input 65 2" xfId="22221"/>
    <cellStyle name="Input 65 2 2" xfId="22222"/>
    <cellStyle name="Input 65 2 2 2" xfId="22223"/>
    <cellStyle name="Input 65 2 2 2 2" xfId="22224"/>
    <cellStyle name="Input 65 2 2 3" xfId="22225"/>
    <cellStyle name="Input 65 2 3" xfId="22226"/>
    <cellStyle name="Input 65 2 3 2" xfId="22227"/>
    <cellStyle name="Input 65 2 4" xfId="22228"/>
    <cellStyle name="Input 65 3" xfId="22229"/>
    <cellStyle name="Input 65 3 2" xfId="22230"/>
    <cellStyle name="Input 65 3 2 2" xfId="22231"/>
    <cellStyle name="Input 65 3 3" xfId="22232"/>
    <cellStyle name="Input 65 4" xfId="22233"/>
    <cellStyle name="Input 65 4 2" xfId="22234"/>
    <cellStyle name="Input 65 5" xfId="22235"/>
    <cellStyle name="Input 65 5 2" xfId="22236"/>
    <cellStyle name="Input 65 6" xfId="22237"/>
    <cellStyle name="Input 65 6 2" xfId="22238"/>
    <cellStyle name="Input 65 7" xfId="22239"/>
    <cellStyle name="Input 65 7 2" xfId="22240"/>
    <cellStyle name="Input 65 8" xfId="22241"/>
    <cellStyle name="Input 66" xfId="22242"/>
    <cellStyle name="Input 66 2" xfId="22243"/>
    <cellStyle name="Input 66 2 2" xfId="22244"/>
    <cellStyle name="Input 66 2 2 2" xfId="22245"/>
    <cellStyle name="Input 66 2 2 2 2" xfId="22246"/>
    <cellStyle name="Input 66 2 2 3" xfId="22247"/>
    <cellStyle name="Input 66 2 3" xfId="22248"/>
    <cellStyle name="Input 66 2 3 2" xfId="22249"/>
    <cellStyle name="Input 66 2 4" xfId="22250"/>
    <cellStyle name="Input 66 3" xfId="22251"/>
    <cellStyle name="Input 66 3 2" xfId="22252"/>
    <cellStyle name="Input 66 3 2 2" xfId="22253"/>
    <cellStyle name="Input 66 3 3" xfId="22254"/>
    <cellStyle name="Input 66 4" xfId="22255"/>
    <cellStyle name="Input 66 4 2" xfId="22256"/>
    <cellStyle name="Input 66 5" xfId="22257"/>
    <cellStyle name="Input 66 5 2" xfId="22258"/>
    <cellStyle name="Input 66 6" xfId="22259"/>
    <cellStyle name="Input 66 6 2" xfId="22260"/>
    <cellStyle name="Input 66 7" xfId="22261"/>
    <cellStyle name="Input 66 7 2" xfId="22262"/>
    <cellStyle name="Input 66 8" xfId="22263"/>
    <cellStyle name="Input 67" xfId="22264"/>
    <cellStyle name="Input 67 2" xfId="22265"/>
    <cellStyle name="Input 67 2 2" xfId="22266"/>
    <cellStyle name="Input 67 2 2 2" xfId="22267"/>
    <cellStyle name="Input 67 2 2 2 2" xfId="22268"/>
    <cellStyle name="Input 67 2 2 3" xfId="22269"/>
    <cellStyle name="Input 67 2 3" xfId="22270"/>
    <cellStyle name="Input 67 2 3 2" xfId="22271"/>
    <cellStyle name="Input 67 2 4" xfId="22272"/>
    <cellStyle name="Input 67 3" xfId="22273"/>
    <cellStyle name="Input 67 3 2" xfId="22274"/>
    <cellStyle name="Input 67 3 2 2" xfId="22275"/>
    <cellStyle name="Input 67 3 3" xfId="22276"/>
    <cellStyle name="Input 67 4" xfId="22277"/>
    <cellStyle name="Input 67 4 2" xfId="22278"/>
    <cellStyle name="Input 67 5" xfId="22279"/>
    <cellStyle name="Input 67 5 2" xfId="22280"/>
    <cellStyle name="Input 67 6" xfId="22281"/>
    <cellStyle name="Input 67 6 2" xfId="22282"/>
    <cellStyle name="Input 67 7" xfId="22283"/>
    <cellStyle name="Input 67 7 2" xfId="22284"/>
    <cellStyle name="Input 67 8" xfId="22285"/>
    <cellStyle name="Input 68" xfId="22286"/>
    <cellStyle name="Input 68 2" xfId="22287"/>
    <cellStyle name="Input 68 2 2" xfId="22288"/>
    <cellStyle name="Input 68 2 2 2" xfId="22289"/>
    <cellStyle name="Input 68 2 2 2 2" xfId="22290"/>
    <cellStyle name="Input 68 2 2 3" xfId="22291"/>
    <cellStyle name="Input 68 2 3" xfId="22292"/>
    <cellStyle name="Input 68 2 3 2" xfId="22293"/>
    <cellStyle name="Input 68 2 4" xfId="22294"/>
    <cellStyle name="Input 68 3" xfId="22295"/>
    <cellStyle name="Input 68 3 2" xfId="22296"/>
    <cellStyle name="Input 68 3 2 2" xfId="22297"/>
    <cellStyle name="Input 68 3 3" xfId="22298"/>
    <cellStyle name="Input 68 4" xfId="22299"/>
    <cellStyle name="Input 68 4 2" xfId="22300"/>
    <cellStyle name="Input 68 5" xfId="22301"/>
    <cellStyle name="Input 68 5 2" xfId="22302"/>
    <cellStyle name="Input 68 6" xfId="22303"/>
    <cellStyle name="Input 68 6 2" xfId="22304"/>
    <cellStyle name="Input 68 7" xfId="22305"/>
    <cellStyle name="Input 68 7 2" xfId="22306"/>
    <cellStyle name="Input 68 8" xfId="22307"/>
    <cellStyle name="Input 69" xfId="22308"/>
    <cellStyle name="Input 69 2" xfId="22309"/>
    <cellStyle name="Input 69 2 2" xfId="22310"/>
    <cellStyle name="Input 69 2 2 2" xfId="22311"/>
    <cellStyle name="Input 69 2 2 2 2" xfId="22312"/>
    <cellStyle name="Input 69 2 2 3" xfId="22313"/>
    <cellStyle name="Input 69 2 3" xfId="22314"/>
    <cellStyle name="Input 69 2 3 2" xfId="22315"/>
    <cellStyle name="Input 69 2 4" xfId="22316"/>
    <cellStyle name="Input 69 3" xfId="22317"/>
    <cellStyle name="Input 69 3 2" xfId="22318"/>
    <cellStyle name="Input 69 3 2 2" xfId="22319"/>
    <cellStyle name="Input 69 3 3" xfId="22320"/>
    <cellStyle name="Input 69 4" xfId="22321"/>
    <cellStyle name="Input 69 4 2" xfId="22322"/>
    <cellStyle name="Input 69 5" xfId="22323"/>
    <cellStyle name="Input 69 5 2" xfId="22324"/>
    <cellStyle name="Input 69 6" xfId="22325"/>
    <cellStyle name="Input 69 6 2" xfId="22326"/>
    <cellStyle name="Input 69 7" xfId="22327"/>
    <cellStyle name="Input 69 7 2" xfId="22328"/>
    <cellStyle name="Input 69 8" xfId="22329"/>
    <cellStyle name="Input 7" xfId="22330"/>
    <cellStyle name="Input 7 10" xfId="22331"/>
    <cellStyle name="Input 7 10 2" xfId="22332"/>
    <cellStyle name="Input 7 11" xfId="22333"/>
    <cellStyle name="Input 7 11 2" xfId="22334"/>
    <cellStyle name="Input 7 12" xfId="22335"/>
    <cellStyle name="Input 7 13" xfId="22336"/>
    <cellStyle name="Input 7 14" xfId="22337"/>
    <cellStyle name="Input 7 2" xfId="22338"/>
    <cellStyle name="Input 7 2 2" xfId="22339"/>
    <cellStyle name="Input 7 2 2 2" xfId="22340"/>
    <cellStyle name="Input 7 2 2 2 2" xfId="22341"/>
    <cellStyle name="Input 7 2 2 3" xfId="22342"/>
    <cellStyle name="Input 7 3" xfId="22343"/>
    <cellStyle name="Input 7 3 10" xfId="22344"/>
    <cellStyle name="Input 7 3 2" xfId="22345"/>
    <cellStyle name="Input 7 3 2 2" xfId="22346"/>
    <cellStyle name="Input 7 3 2 2 2" xfId="22347"/>
    <cellStyle name="Input 7 3 2 2 2 2" xfId="22348"/>
    <cellStyle name="Input 7 3 2 2 3" xfId="22349"/>
    <cellStyle name="Input 7 3 2 3" xfId="22350"/>
    <cellStyle name="Input 7 3 2 3 2" xfId="22351"/>
    <cellStyle name="Input 7 3 2 4" xfId="22352"/>
    <cellStyle name="Input 7 3 2 5" xfId="22353"/>
    <cellStyle name="Input 7 3 2 6" xfId="22354"/>
    <cellStyle name="Input 7 3 3" xfId="22355"/>
    <cellStyle name="Input 7 3 3 2" xfId="22356"/>
    <cellStyle name="Input 7 3 3 2 2" xfId="22357"/>
    <cellStyle name="Input 7 3 3 3" xfId="22358"/>
    <cellStyle name="Input 7 3 4" xfId="22359"/>
    <cellStyle name="Input 7 3 4 2" xfId="22360"/>
    <cellStyle name="Input 7 3 5" xfId="22361"/>
    <cellStyle name="Input 7 3 5 2" xfId="22362"/>
    <cellStyle name="Input 7 3 6" xfId="22363"/>
    <cellStyle name="Input 7 3 6 2" xfId="22364"/>
    <cellStyle name="Input 7 3 7" xfId="22365"/>
    <cellStyle name="Input 7 3 7 2" xfId="22366"/>
    <cellStyle name="Input 7 3 8" xfId="22367"/>
    <cellStyle name="Input 7 3 9" xfId="22368"/>
    <cellStyle name="Input 7 4" xfId="22369"/>
    <cellStyle name="Input 7 4 10" xfId="22370"/>
    <cellStyle name="Input 7 4 2" xfId="22371"/>
    <cellStyle name="Input 7 4 2 2" xfId="22372"/>
    <cellStyle name="Input 7 4 2 2 2" xfId="22373"/>
    <cellStyle name="Input 7 4 2 2 2 2" xfId="22374"/>
    <cellStyle name="Input 7 4 2 2 3" xfId="22375"/>
    <cellStyle name="Input 7 4 2 3" xfId="22376"/>
    <cellStyle name="Input 7 4 2 3 2" xfId="22377"/>
    <cellStyle name="Input 7 4 2 4" xfId="22378"/>
    <cellStyle name="Input 7 4 2 5" xfId="22379"/>
    <cellStyle name="Input 7 4 2 6" xfId="22380"/>
    <cellStyle name="Input 7 4 3" xfId="22381"/>
    <cellStyle name="Input 7 4 3 2" xfId="22382"/>
    <cellStyle name="Input 7 4 3 2 2" xfId="22383"/>
    <cellStyle name="Input 7 4 3 3" xfId="22384"/>
    <cellStyle name="Input 7 4 4" xfId="22385"/>
    <cellStyle name="Input 7 4 4 2" xfId="22386"/>
    <cellStyle name="Input 7 4 5" xfId="22387"/>
    <cellStyle name="Input 7 4 5 2" xfId="22388"/>
    <cellStyle name="Input 7 4 6" xfId="22389"/>
    <cellStyle name="Input 7 4 6 2" xfId="22390"/>
    <cellStyle name="Input 7 4 7" xfId="22391"/>
    <cellStyle name="Input 7 4 7 2" xfId="22392"/>
    <cellStyle name="Input 7 4 8" xfId="22393"/>
    <cellStyle name="Input 7 4 9" xfId="22394"/>
    <cellStyle name="Input 7 5" xfId="22395"/>
    <cellStyle name="Input 7 5 2" xfId="22396"/>
    <cellStyle name="Input 7 5 2 2" xfId="22397"/>
    <cellStyle name="Input 7 5 2 2 2" xfId="22398"/>
    <cellStyle name="Input 7 5 2 2 2 2" xfId="22399"/>
    <cellStyle name="Input 7 5 2 2 3" xfId="22400"/>
    <cellStyle name="Input 7 5 2 3" xfId="22401"/>
    <cellStyle name="Input 7 5 2 3 2" xfId="22402"/>
    <cellStyle name="Input 7 5 2 4" xfId="22403"/>
    <cellStyle name="Input 7 5 3" xfId="22404"/>
    <cellStyle name="Input 7 5 3 2" xfId="22405"/>
    <cellStyle name="Input 7 5 3 2 2" xfId="22406"/>
    <cellStyle name="Input 7 5 3 3" xfId="22407"/>
    <cellStyle name="Input 7 5 4" xfId="22408"/>
    <cellStyle name="Input 7 5 4 2" xfId="22409"/>
    <cellStyle name="Input 7 5 5" xfId="22410"/>
    <cellStyle name="Input 7 5 6" xfId="22411"/>
    <cellStyle name="Input 7 5 7" xfId="22412"/>
    <cellStyle name="Input 7 5 8" xfId="22413"/>
    <cellStyle name="Input 7 6" xfId="22414"/>
    <cellStyle name="Input 7 6 2" xfId="22415"/>
    <cellStyle name="Input 7 6 2 2" xfId="22416"/>
    <cellStyle name="Input 7 6 2 2 2" xfId="22417"/>
    <cellStyle name="Input 7 6 2 3" xfId="22418"/>
    <cellStyle name="Input 7 6 3" xfId="22419"/>
    <cellStyle name="Input 7 6 3 2" xfId="22420"/>
    <cellStyle name="Input 7 6 4" xfId="22421"/>
    <cellStyle name="Input 7 6 5" xfId="22422"/>
    <cellStyle name="Input 7 6 6" xfId="22423"/>
    <cellStyle name="Input 7 6 7" xfId="22424"/>
    <cellStyle name="Input 7 7" xfId="22425"/>
    <cellStyle name="Input 7 7 2" xfId="22426"/>
    <cellStyle name="Input 7 7 2 2" xfId="22427"/>
    <cellStyle name="Input 7 7 3" xfId="22428"/>
    <cellStyle name="Input 7 8" xfId="22429"/>
    <cellStyle name="Input 7 8 2" xfId="22430"/>
    <cellStyle name="Input 7 9" xfId="22431"/>
    <cellStyle name="Input 7 9 2" xfId="22432"/>
    <cellStyle name="Input 70" xfId="22433"/>
    <cellStyle name="Input 70 2" xfId="22434"/>
    <cellStyle name="Input 70 2 2" xfId="22435"/>
    <cellStyle name="Input 70 2 2 2" xfId="22436"/>
    <cellStyle name="Input 70 2 2 2 2" xfId="22437"/>
    <cellStyle name="Input 70 2 2 3" xfId="22438"/>
    <cellStyle name="Input 70 2 3" xfId="22439"/>
    <cellStyle name="Input 70 2 3 2" xfId="22440"/>
    <cellStyle name="Input 70 2 4" xfId="22441"/>
    <cellStyle name="Input 70 3" xfId="22442"/>
    <cellStyle name="Input 70 3 2" xfId="22443"/>
    <cellStyle name="Input 70 3 2 2" xfId="22444"/>
    <cellStyle name="Input 70 3 3" xfId="22445"/>
    <cellStyle name="Input 70 4" xfId="22446"/>
    <cellStyle name="Input 70 4 2" xfId="22447"/>
    <cellStyle name="Input 70 5" xfId="22448"/>
    <cellStyle name="Input 70 5 2" xfId="22449"/>
    <cellStyle name="Input 70 6" xfId="22450"/>
    <cellStyle name="Input 70 6 2" xfId="22451"/>
    <cellStyle name="Input 70 7" xfId="22452"/>
    <cellStyle name="Input 70 7 2" xfId="22453"/>
    <cellStyle name="Input 70 8" xfId="22454"/>
    <cellStyle name="Input 71" xfId="22455"/>
    <cellStyle name="Input 71 2" xfId="22456"/>
    <cellStyle name="Input 71 2 2" xfId="22457"/>
    <cellStyle name="Input 71 2 2 2" xfId="22458"/>
    <cellStyle name="Input 71 2 2 2 2" xfId="22459"/>
    <cellStyle name="Input 71 2 2 3" xfId="22460"/>
    <cellStyle name="Input 71 2 3" xfId="22461"/>
    <cellStyle name="Input 71 2 3 2" xfId="22462"/>
    <cellStyle name="Input 71 2 4" xfId="22463"/>
    <cellStyle name="Input 71 3" xfId="22464"/>
    <cellStyle name="Input 71 3 2" xfId="22465"/>
    <cellStyle name="Input 71 3 2 2" xfId="22466"/>
    <cellStyle name="Input 71 3 3" xfId="22467"/>
    <cellStyle name="Input 71 4" xfId="22468"/>
    <cellStyle name="Input 71 4 2" xfId="22469"/>
    <cellStyle name="Input 71 5" xfId="22470"/>
    <cellStyle name="Input 71 5 2" xfId="22471"/>
    <cellStyle name="Input 71 6" xfId="22472"/>
    <cellStyle name="Input 71 6 2" xfId="22473"/>
    <cellStyle name="Input 71 7" xfId="22474"/>
    <cellStyle name="Input 71 7 2" xfId="22475"/>
    <cellStyle name="Input 71 8" xfId="22476"/>
    <cellStyle name="Input 72" xfId="22477"/>
    <cellStyle name="Input 72 2" xfId="22478"/>
    <cellStyle name="Input 72 2 2" xfId="22479"/>
    <cellStyle name="Input 72 2 2 2" xfId="22480"/>
    <cellStyle name="Input 72 2 2 2 2" xfId="22481"/>
    <cellStyle name="Input 72 2 2 3" xfId="22482"/>
    <cellStyle name="Input 72 2 3" xfId="22483"/>
    <cellStyle name="Input 72 2 3 2" xfId="22484"/>
    <cellStyle name="Input 72 2 4" xfId="22485"/>
    <cellStyle name="Input 72 3" xfId="22486"/>
    <cellStyle name="Input 72 3 2" xfId="22487"/>
    <cellStyle name="Input 72 3 2 2" xfId="22488"/>
    <cellStyle name="Input 72 3 3" xfId="22489"/>
    <cellStyle name="Input 72 4" xfId="22490"/>
    <cellStyle name="Input 72 4 2" xfId="22491"/>
    <cellStyle name="Input 72 5" xfId="22492"/>
    <cellStyle name="Input 72 5 2" xfId="22493"/>
    <cellStyle name="Input 72 6" xfId="22494"/>
    <cellStyle name="Input 72 6 2" xfId="22495"/>
    <cellStyle name="Input 72 7" xfId="22496"/>
    <cellStyle name="Input 72 7 2" xfId="22497"/>
    <cellStyle name="Input 72 8" xfId="22498"/>
    <cellStyle name="Input 73" xfId="22499"/>
    <cellStyle name="Input 73 2" xfId="22500"/>
    <cellStyle name="Input 73 2 2" xfId="22501"/>
    <cellStyle name="Input 73 2 2 2" xfId="22502"/>
    <cellStyle name="Input 73 2 2 2 2" xfId="22503"/>
    <cellStyle name="Input 73 2 2 3" xfId="22504"/>
    <cellStyle name="Input 73 2 3" xfId="22505"/>
    <cellStyle name="Input 73 2 3 2" xfId="22506"/>
    <cellStyle name="Input 73 2 4" xfId="22507"/>
    <cellStyle name="Input 73 3" xfId="22508"/>
    <cellStyle name="Input 73 3 2" xfId="22509"/>
    <cellStyle name="Input 73 3 2 2" xfId="22510"/>
    <cellStyle name="Input 73 3 3" xfId="22511"/>
    <cellStyle name="Input 73 4" xfId="22512"/>
    <cellStyle name="Input 73 4 2" xfId="22513"/>
    <cellStyle name="Input 73 5" xfId="22514"/>
    <cellStyle name="Input 73 5 2" xfId="22515"/>
    <cellStyle name="Input 73 6" xfId="22516"/>
    <cellStyle name="Input 73 6 2" xfId="22517"/>
    <cellStyle name="Input 73 7" xfId="22518"/>
    <cellStyle name="Input 73 7 2" xfId="22519"/>
    <cellStyle name="Input 73 8" xfId="22520"/>
    <cellStyle name="Input 74" xfId="22521"/>
    <cellStyle name="Input 74 2" xfId="22522"/>
    <cellStyle name="Input 74 2 2" xfId="22523"/>
    <cellStyle name="Input 74 2 2 2" xfId="22524"/>
    <cellStyle name="Input 74 2 2 2 2" xfId="22525"/>
    <cellStyle name="Input 74 2 2 3" xfId="22526"/>
    <cellStyle name="Input 74 2 3" xfId="22527"/>
    <cellStyle name="Input 74 2 3 2" xfId="22528"/>
    <cellStyle name="Input 74 2 4" xfId="22529"/>
    <cellStyle name="Input 74 3" xfId="22530"/>
    <cellStyle name="Input 74 3 2" xfId="22531"/>
    <cellStyle name="Input 74 3 2 2" xfId="22532"/>
    <cellStyle name="Input 74 3 3" xfId="22533"/>
    <cellStyle name="Input 74 4" xfId="22534"/>
    <cellStyle name="Input 74 4 2" xfId="22535"/>
    <cellStyle name="Input 74 5" xfId="22536"/>
    <cellStyle name="Input 74 5 2" xfId="22537"/>
    <cellStyle name="Input 74 6" xfId="22538"/>
    <cellStyle name="Input 74 6 2" xfId="22539"/>
    <cellStyle name="Input 74 7" xfId="22540"/>
    <cellStyle name="Input 74 7 2" xfId="22541"/>
    <cellStyle name="Input 74 8" xfId="22542"/>
    <cellStyle name="Input 75" xfId="22543"/>
    <cellStyle name="Input 75 2" xfId="22544"/>
    <cellStyle name="Input 75 2 2" xfId="22545"/>
    <cellStyle name="Input 75 2 2 2" xfId="22546"/>
    <cellStyle name="Input 75 2 2 2 2" xfId="22547"/>
    <cellStyle name="Input 75 2 2 3" xfId="22548"/>
    <cellStyle name="Input 75 2 3" xfId="22549"/>
    <cellStyle name="Input 75 2 3 2" xfId="22550"/>
    <cellStyle name="Input 75 2 4" xfId="22551"/>
    <cellStyle name="Input 75 3" xfId="22552"/>
    <cellStyle name="Input 75 3 2" xfId="22553"/>
    <cellStyle name="Input 75 3 2 2" xfId="22554"/>
    <cellStyle name="Input 75 3 3" xfId="22555"/>
    <cellStyle name="Input 75 4" xfId="22556"/>
    <cellStyle name="Input 75 4 2" xfId="22557"/>
    <cellStyle name="Input 75 5" xfId="22558"/>
    <cellStyle name="Input 75 5 2" xfId="22559"/>
    <cellStyle name="Input 75 6" xfId="22560"/>
    <cellStyle name="Input 75 6 2" xfId="22561"/>
    <cellStyle name="Input 75 7" xfId="22562"/>
    <cellStyle name="Input 75 7 2" xfId="22563"/>
    <cellStyle name="Input 75 8" xfId="22564"/>
    <cellStyle name="Input 76" xfId="22565"/>
    <cellStyle name="Input 76 2" xfId="22566"/>
    <cellStyle name="Input 76 2 2" xfId="22567"/>
    <cellStyle name="Input 76 2 2 2" xfId="22568"/>
    <cellStyle name="Input 76 2 2 2 2" xfId="22569"/>
    <cellStyle name="Input 76 2 2 3" xfId="22570"/>
    <cellStyle name="Input 76 2 3" xfId="22571"/>
    <cellStyle name="Input 76 2 3 2" xfId="22572"/>
    <cellStyle name="Input 76 2 4" xfId="22573"/>
    <cellStyle name="Input 76 3" xfId="22574"/>
    <cellStyle name="Input 76 3 2" xfId="22575"/>
    <cellStyle name="Input 76 3 2 2" xfId="22576"/>
    <cellStyle name="Input 76 3 3" xfId="22577"/>
    <cellStyle name="Input 76 4" xfId="22578"/>
    <cellStyle name="Input 76 4 2" xfId="22579"/>
    <cellStyle name="Input 76 5" xfId="22580"/>
    <cellStyle name="Input 76 5 2" xfId="22581"/>
    <cellStyle name="Input 76 6" xfId="22582"/>
    <cellStyle name="Input 76 6 2" xfId="22583"/>
    <cellStyle name="Input 76 7" xfId="22584"/>
    <cellStyle name="Input 76 7 2" xfId="22585"/>
    <cellStyle name="Input 76 8" xfId="22586"/>
    <cellStyle name="Input 77" xfId="22587"/>
    <cellStyle name="Input 77 2" xfId="22588"/>
    <cellStyle name="Input 77 2 2" xfId="22589"/>
    <cellStyle name="Input 77 2 2 2" xfId="22590"/>
    <cellStyle name="Input 77 2 2 2 2" xfId="22591"/>
    <cellStyle name="Input 77 2 2 3" xfId="22592"/>
    <cellStyle name="Input 77 2 3" xfId="22593"/>
    <cellStyle name="Input 77 2 3 2" xfId="22594"/>
    <cellStyle name="Input 77 2 4" xfId="22595"/>
    <cellStyle name="Input 77 3" xfId="22596"/>
    <cellStyle name="Input 77 3 2" xfId="22597"/>
    <cellStyle name="Input 77 3 2 2" xfId="22598"/>
    <cellStyle name="Input 77 3 3" xfId="22599"/>
    <cellStyle name="Input 77 4" xfId="22600"/>
    <cellStyle name="Input 77 4 2" xfId="22601"/>
    <cellStyle name="Input 77 5" xfId="22602"/>
    <cellStyle name="Input 77 5 2" xfId="22603"/>
    <cellStyle name="Input 77 6" xfId="22604"/>
    <cellStyle name="Input 77 6 2" xfId="22605"/>
    <cellStyle name="Input 77 7" xfId="22606"/>
    <cellStyle name="Input 77 7 2" xfId="22607"/>
    <cellStyle name="Input 77 8" xfId="22608"/>
    <cellStyle name="Input 78" xfId="22609"/>
    <cellStyle name="Input 78 2" xfId="22610"/>
    <cellStyle name="Input 78 2 2" xfId="22611"/>
    <cellStyle name="Input 78 2 2 2" xfId="22612"/>
    <cellStyle name="Input 78 2 2 2 2" xfId="22613"/>
    <cellStyle name="Input 78 2 2 3" xfId="22614"/>
    <cellStyle name="Input 78 2 3" xfId="22615"/>
    <cellStyle name="Input 78 2 3 2" xfId="22616"/>
    <cellStyle name="Input 78 2 4" xfId="22617"/>
    <cellStyle name="Input 78 3" xfId="22618"/>
    <cellStyle name="Input 78 3 2" xfId="22619"/>
    <cellStyle name="Input 78 3 2 2" xfId="22620"/>
    <cellStyle name="Input 78 3 3" xfId="22621"/>
    <cellStyle name="Input 78 4" xfId="22622"/>
    <cellStyle name="Input 78 4 2" xfId="22623"/>
    <cellStyle name="Input 78 5" xfId="22624"/>
    <cellStyle name="Input 78 5 2" xfId="22625"/>
    <cellStyle name="Input 78 6" xfId="22626"/>
    <cellStyle name="Input 78 6 2" xfId="22627"/>
    <cellStyle name="Input 78 7" xfId="22628"/>
    <cellStyle name="Input 78 7 2" xfId="22629"/>
    <cellStyle name="Input 78 8" xfId="22630"/>
    <cellStyle name="Input 79" xfId="22631"/>
    <cellStyle name="Input 79 2" xfId="22632"/>
    <cellStyle name="Input 79 2 2" xfId="22633"/>
    <cellStyle name="Input 79 2 2 2" xfId="22634"/>
    <cellStyle name="Input 79 2 2 2 2" xfId="22635"/>
    <cellStyle name="Input 79 2 2 3" xfId="22636"/>
    <cellStyle name="Input 79 2 3" xfId="22637"/>
    <cellStyle name="Input 79 2 3 2" xfId="22638"/>
    <cellStyle name="Input 79 2 4" xfId="22639"/>
    <cellStyle name="Input 79 3" xfId="22640"/>
    <cellStyle name="Input 79 3 2" xfId="22641"/>
    <cellStyle name="Input 79 3 2 2" xfId="22642"/>
    <cellStyle name="Input 79 3 3" xfId="22643"/>
    <cellStyle name="Input 79 4" xfId="22644"/>
    <cellStyle name="Input 79 4 2" xfId="22645"/>
    <cellStyle name="Input 79 5" xfId="22646"/>
    <cellStyle name="Input 79 5 2" xfId="22647"/>
    <cellStyle name="Input 79 6" xfId="22648"/>
    <cellStyle name="Input 79 6 2" xfId="22649"/>
    <cellStyle name="Input 79 7" xfId="22650"/>
    <cellStyle name="Input 79 7 2" xfId="22651"/>
    <cellStyle name="Input 79 8" xfId="22652"/>
    <cellStyle name="Input 8" xfId="22653"/>
    <cellStyle name="Input 8 10" xfId="22654"/>
    <cellStyle name="Input 8 10 2" xfId="22655"/>
    <cellStyle name="Input 8 11" xfId="22656"/>
    <cellStyle name="Input 8 11 2" xfId="22657"/>
    <cellStyle name="Input 8 12" xfId="22658"/>
    <cellStyle name="Input 8 13" xfId="22659"/>
    <cellStyle name="Input 8 14" xfId="22660"/>
    <cellStyle name="Input 8 2" xfId="22661"/>
    <cellStyle name="Input 8 2 2" xfId="22662"/>
    <cellStyle name="Input 8 2 2 2" xfId="22663"/>
    <cellStyle name="Input 8 2 2 2 2" xfId="22664"/>
    <cellStyle name="Input 8 2 2 3" xfId="22665"/>
    <cellStyle name="Input 8 3" xfId="22666"/>
    <cellStyle name="Input 8 3 10" xfId="22667"/>
    <cellStyle name="Input 8 3 2" xfId="22668"/>
    <cellStyle name="Input 8 3 2 2" xfId="22669"/>
    <cellStyle name="Input 8 3 2 2 2" xfId="22670"/>
    <cellStyle name="Input 8 3 2 2 2 2" xfId="22671"/>
    <cellStyle name="Input 8 3 2 2 3" xfId="22672"/>
    <cellStyle name="Input 8 3 2 3" xfId="22673"/>
    <cellStyle name="Input 8 3 2 3 2" xfId="22674"/>
    <cellStyle name="Input 8 3 2 4" xfId="22675"/>
    <cellStyle name="Input 8 3 2 5" xfId="22676"/>
    <cellStyle name="Input 8 3 2 6" xfId="22677"/>
    <cellStyle name="Input 8 3 3" xfId="22678"/>
    <cellStyle name="Input 8 3 3 2" xfId="22679"/>
    <cellStyle name="Input 8 3 3 2 2" xfId="22680"/>
    <cellStyle name="Input 8 3 3 3" xfId="22681"/>
    <cellStyle name="Input 8 3 4" xfId="22682"/>
    <cellStyle name="Input 8 3 4 2" xfId="22683"/>
    <cellStyle name="Input 8 3 5" xfId="22684"/>
    <cellStyle name="Input 8 3 5 2" xfId="22685"/>
    <cellStyle name="Input 8 3 6" xfId="22686"/>
    <cellStyle name="Input 8 3 6 2" xfId="22687"/>
    <cellStyle name="Input 8 3 7" xfId="22688"/>
    <cellStyle name="Input 8 3 7 2" xfId="22689"/>
    <cellStyle name="Input 8 3 8" xfId="22690"/>
    <cellStyle name="Input 8 3 9" xfId="22691"/>
    <cellStyle name="Input 8 4" xfId="22692"/>
    <cellStyle name="Input 8 4 10" xfId="22693"/>
    <cellStyle name="Input 8 4 2" xfId="22694"/>
    <cellStyle name="Input 8 4 2 2" xfId="22695"/>
    <cellStyle name="Input 8 4 2 2 2" xfId="22696"/>
    <cellStyle name="Input 8 4 2 2 2 2" xfId="22697"/>
    <cellStyle name="Input 8 4 2 2 3" xfId="22698"/>
    <cellStyle name="Input 8 4 2 3" xfId="22699"/>
    <cellStyle name="Input 8 4 2 3 2" xfId="22700"/>
    <cellStyle name="Input 8 4 2 4" xfId="22701"/>
    <cellStyle name="Input 8 4 2 5" xfId="22702"/>
    <cellStyle name="Input 8 4 2 6" xfId="22703"/>
    <cellStyle name="Input 8 4 3" xfId="22704"/>
    <cellStyle name="Input 8 4 3 2" xfId="22705"/>
    <cellStyle name="Input 8 4 3 2 2" xfId="22706"/>
    <cellStyle name="Input 8 4 3 3" xfId="22707"/>
    <cellStyle name="Input 8 4 4" xfId="22708"/>
    <cellStyle name="Input 8 4 4 2" xfId="22709"/>
    <cellStyle name="Input 8 4 5" xfId="22710"/>
    <cellStyle name="Input 8 4 5 2" xfId="22711"/>
    <cellStyle name="Input 8 4 6" xfId="22712"/>
    <cellStyle name="Input 8 4 6 2" xfId="22713"/>
    <cellStyle name="Input 8 4 7" xfId="22714"/>
    <cellStyle name="Input 8 4 7 2" xfId="22715"/>
    <cellStyle name="Input 8 4 8" xfId="22716"/>
    <cellStyle name="Input 8 4 9" xfId="22717"/>
    <cellStyle name="Input 8 5" xfId="22718"/>
    <cellStyle name="Input 8 5 2" xfId="22719"/>
    <cellStyle name="Input 8 5 2 2" xfId="22720"/>
    <cellStyle name="Input 8 5 2 2 2" xfId="22721"/>
    <cellStyle name="Input 8 5 2 2 2 2" xfId="22722"/>
    <cellStyle name="Input 8 5 2 2 3" xfId="22723"/>
    <cellStyle name="Input 8 5 2 3" xfId="22724"/>
    <cellStyle name="Input 8 5 2 3 2" xfId="22725"/>
    <cellStyle name="Input 8 5 2 4" xfId="22726"/>
    <cellStyle name="Input 8 5 3" xfId="22727"/>
    <cellStyle name="Input 8 5 3 2" xfId="22728"/>
    <cellStyle name="Input 8 5 3 2 2" xfId="22729"/>
    <cellStyle name="Input 8 5 3 3" xfId="22730"/>
    <cellStyle name="Input 8 5 4" xfId="22731"/>
    <cellStyle name="Input 8 5 4 2" xfId="22732"/>
    <cellStyle name="Input 8 5 5" xfId="22733"/>
    <cellStyle name="Input 8 5 6" xfId="22734"/>
    <cellStyle name="Input 8 5 7" xfId="22735"/>
    <cellStyle name="Input 8 5 8" xfId="22736"/>
    <cellStyle name="Input 8 6" xfId="22737"/>
    <cellStyle name="Input 8 6 2" xfId="22738"/>
    <cellStyle name="Input 8 6 2 2" xfId="22739"/>
    <cellStyle name="Input 8 6 2 2 2" xfId="22740"/>
    <cellStyle name="Input 8 6 2 3" xfId="22741"/>
    <cellStyle name="Input 8 6 3" xfId="22742"/>
    <cellStyle name="Input 8 6 3 2" xfId="22743"/>
    <cellStyle name="Input 8 6 4" xfId="22744"/>
    <cellStyle name="Input 8 7" xfId="22745"/>
    <cellStyle name="Input 8 7 2" xfId="22746"/>
    <cellStyle name="Input 8 7 2 2" xfId="22747"/>
    <cellStyle name="Input 8 7 3" xfId="22748"/>
    <cellStyle name="Input 8 8" xfId="22749"/>
    <cellStyle name="Input 8 8 2" xfId="22750"/>
    <cellStyle name="Input 8 9" xfId="22751"/>
    <cellStyle name="Input 8 9 2" xfId="22752"/>
    <cellStyle name="Input 80" xfId="22753"/>
    <cellStyle name="Input 80 2" xfId="22754"/>
    <cellStyle name="Input 80 2 2" xfId="22755"/>
    <cellStyle name="Input 80 2 2 2" xfId="22756"/>
    <cellStyle name="Input 80 2 2 2 2" xfId="22757"/>
    <cellStyle name="Input 80 2 2 3" xfId="22758"/>
    <cellStyle name="Input 80 2 3" xfId="22759"/>
    <cellStyle name="Input 80 2 3 2" xfId="22760"/>
    <cellStyle name="Input 80 2 4" xfId="22761"/>
    <cellStyle name="Input 80 3" xfId="22762"/>
    <cellStyle name="Input 80 3 2" xfId="22763"/>
    <cellStyle name="Input 80 3 2 2" xfId="22764"/>
    <cellStyle name="Input 80 3 3" xfId="22765"/>
    <cellStyle name="Input 80 4" xfId="22766"/>
    <cellStyle name="Input 80 4 2" xfId="22767"/>
    <cellStyle name="Input 80 5" xfId="22768"/>
    <cellStyle name="Input 80 5 2" xfId="22769"/>
    <cellStyle name="Input 80 6" xfId="22770"/>
    <cellStyle name="Input 80 6 2" xfId="22771"/>
    <cellStyle name="Input 80 7" xfId="22772"/>
    <cellStyle name="Input 80 7 2" xfId="22773"/>
    <cellStyle name="Input 80 8" xfId="22774"/>
    <cellStyle name="Input 81" xfId="22775"/>
    <cellStyle name="Input 81 2" xfId="22776"/>
    <cellStyle name="Input 81 2 2" xfId="22777"/>
    <cellStyle name="Input 81 2 2 2" xfId="22778"/>
    <cellStyle name="Input 81 2 2 2 2" xfId="22779"/>
    <cellStyle name="Input 81 2 2 3" xfId="22780"/>
    <cellStyle name="Input 81 2 3" xfId="22781"/>
    <cellStyle name="Input 81 2 3 2" xfId="22782"/>
    <cellStyle name="Input 81 2 4" xfId="22783"/>
    <cellStyle name="Input 81 3" xfId="22784"/>
    <cellStyle name="Input 81 3 2" xfId="22785"/>
    <cellStyle name="Input 81 3 2 2" xfId="22786"/>
    <cellStyle name="Input 81 3 3" xfId="22787"/>
    <cellStyle name="Input 81 4" xfId="22788"/>
    <cellStyle name="Input 81 4 2" xfId="22789"/>
    <cellStyle name="Input 81 5" xfId="22790"/>
    <cellStyle name="Input 81 5 2" xfId="22791"/>
    <cellStyle name="Input 81 6" xfId="22792"/>
    <cellStyle name="Input 81 6 2" xfId="22793"/>
    <cellStyle name="Input 81 7" xfId="22794"/>
    <cellStyle name="Input 81 7 2" xfId="22795"/>
    <cellStyle name="Input 81 8" xfId="22796"/>
    <cellStyle name="Input 82" xfId="22797"/>
    <cellStyle name="Input 82 2" xfId="22798"/>
    <cellStyle name="Input 82 2 2" xfId="22799"/>
    <cellStyle name="Input 82 2 2 2" xfId="22800"/>
    <cellStyle name="Input 82 2 2 2 2" xfId="22801"/>
    <cellStyle name="Input 82 2 2 3" xfId="22802"/>
    <cellStyle name="Input 82 2 3" xfId="22803"/>
    <cellStyle name="Input 82 2 3 2" xfId="22804"/>
    <cellStyle name="Input 82 2 4" xfId="22805"/>
    <cellStyle name="Input 82 3" xfId="22806"/>
    <cellStyle name="Input 82 3 2" xfId="22807"/>
    <cellStyle name="Input 82 3 2 2" xfId="22808"/>
    <cellStyle name="Input 82 3 3" xfId="22809"/>
    <cellStyle name="Input 82 4" xfId="22810"/>
    <cellStyle name="Input 82 4 2" xfId="22811"/>
    <cellStyle name="Input 82 5" xfId="22812"/>
    <cellStyle name="Input 82 5 2" xfId="22813"/>
    <cellStyle name="Input 82 6" xfId="22814"/>
    <cellStyle name="Input 82 6 2" xfId="22815"/>
    <cellStyle name="Input 82 7" xfId="22816"/>
    <cellStyle name="Input 82 7 2" xfId="22817"/>
    <cellStyle name="Input 82 8" xfId="22818"/>
    <cellStyle name="Input 83" xfId="22819"/>
    <cellStyle name="Input 83 2" xfId="22820"/>
    <cellStyle name="Input 83 2 2" xfId="22821"/>
    <cellStyle name="Input 83 2 2 2" xfId="22822"/>
    <cellStyle name="Input 83 2 2 2 2" xfId="22823"/>
    <cellStyle name="Input 83 2 2 3" xfId="22824"/>
    <cellStyle name="Input 83 2 3" xfId="22825"/>
    <cellStyle name="Input 83 2 3 2" xfId="22826"/>
    <cellStyle name="Input 83 2 4" xfId="22827"/>
    <cellStyle name="Input 83 3" xfId="22828"/>
    <cellStyle name="Input 83 3 2" xfId="22829"/>
    <cellStyle name="Input 83 3 2 2" xfId="22830"/>
    <cellStyle name="Input 83 3 3" xfId="22831"/>
    <cellStyle name="Input 83 4" xfId="22832"/>
    <cellStyle name="Input 83 4 2" xfId="22833"/>
    <cellStyle name="Input 83 5" xfId="22834"/>
    <cellStyle name="Input 83 5 2" xfId="22835"/>
    <cellStyle name="Input 83 6" xfId="22836"/>
    <cellStyle name="Input 83 6 2" xfId="22837"/>
    <cellStyle name="Input 83 7" xfId="22838"/>
    <cellStyle name="Input 83 7 2" xfId="22839"/>
    <cellStyle name="Input 83 8" xfId="22840"/>
    <cellStyle name="Input 84" xfId="22841"/>
    <cellStyle name="Input 84 2" xfId="22842"/>
    <cellStyle name="Input 84 2 2" xfId="22843"/>
    <cellStyle name="Input 84 2 2 2" xfId="22844"/>
    <cellStyle name="Input 84 2 2 2 2" xfId="22845"/>
    <cellStyle name="Input 84 2 2 3" xfId="22846"/>
    <cellStyle name="Input 84 2 3" xfId="22847"/>
    <cellStyle name="Input 84 2 3 2" xfId="22848"/>
    <cellStyle name="Input 84 2 4" xfId="22849"/>
    <cellStyle name="Input 84 3" xfId="22850"/>
    <cellStyle name="Input 84 3 2" xfId="22851"/>
    <cellStyle name="Input 84 3 2 2" xfId="22852"/>
    <cellStyle name="Input 84 3 3" xfId="22853"/>
    <cellStyle name="Input 84 4" xfId="22854"/>
    <cellStyle name="Input 84 4 2" xfId="22855"/>
    <cellStyle name="Input 84 5" xfId="22856"/>
    <cellStyle name="Input 84 5 2" xfId="22857"/>
    <cellStyle name="Input 84 6" xfId="22858"/>
    <cellStyle name="Input 84 6 2" xfId="22859"/>
    <cellStyle name="Input 84 7" xfId="22860"/>
    <cellStyle name="Input 84 7 2" xfId="22861"/>
    <cellStyle name="Input 84 8" xfId="22862"/>
    <cellStyle name="Input 85" xfId="22863"/>
    <cellStyle name="Input 85 2" xfId="22864"/>
    <cellStyle name="Input 85 2 2" xfId="22865"/>
    <cellStyle name="Input 85 2 2 2" xfId="22866"/>
    <cellStyle name="Input 85 2 2 2 2" xfId="22867"/>
    <cellStyle name="Input 85 2 2 3" xfId="22868"/>
    <cellStyle name="Input 85 2 3" xfId="22869"/>
    <cellStyle name="Input 85 2 3 2" xfId="22870"/>
    <cellStyle name="Input 85 2 4" xfId="22871"/>
    <cellStyle name="Input 85 3" xfId="22872"/>
    <cellStyle name="Input 85 3 2" xfId="22873"/>
    <cellStyle name="Input 85 3 2 2" xfId="22874"/>
    <cellStyle name="Input 85 3 3" xfId="22875"/>
    <cellStyle name="Input 85 4" xfId="22876"/>
    <cellStyle name="Input 85 4 2" xfId="22877"/>
    <cellStyle name="Input 85 5" xfId="22878"/>
    <cellStyle name="Input 85 5 2" xfId="22879"/>
    <cellStyle name="Input 85 6" xfId="22880"/>
    <cellStyle name="Input 85 6 2" xfId="22881"/>
    <cellStyle name="Input 85 7" xfId="22882"/>
    <cellStyle name="Input 85 7 2" xfId="22883"/>
    <cellStyle name="Input 85 8" xfId="22884"/>
    <cellStyle name="Input 86" xfId="22885"/>
    <cellStyle name="Input 86 2" xfId="22886"/>
    <cellStyle name="Input 86 2 2" xfId="22887"/>
    <cellStyle name="Input 86 2 2 2" xfId="22888"/>
    <cellStyle name="Input 86 2 2 2 2" xfId="22889"/>
    <cellStyle name="Input 86 2 2 3" xfId="22890"/>
    <cellStyle name="Input 86 2 3" xfId="22891"/>
    <cellStyle name="Input 86 2 3 2" xfId="22892"/>
    <cellStyle name="Input 86 2 4" xfId="22893"/>
    <cellStyle name="Input 86 3" xfId="22894"/>
    <cellStyle name="Input 86 3 2" xfId="22895"/>
    <cellStyle name="Input 86 3 2 2" xfId="22896"/>
    <cellStyle name="Input 86 3 3" xfId="22897"/>
    <cellStyle name="Input 86 4" xfId="22898"/>
    <cellStyle name="Input 86 4 2" xfId="22899"/>
    <cellStyle name="Input 86 5" xfId="22900"/>
    <cellStyle name="Input 86 5 2" xfId="22901"/>
    <cellStyle name="Input 86 6" xfId="22902"/>
    <cellStyle name="Input 86 6 2" xfId="22903"/>
    <cellStyle name="Input 86 7" xfId="22904"/>
    <cellStyle name="Input 86 7 2" xfId="22905"/>
    <cellStyle name="Input 86 8" xfId="22906"/>
    <cellStyle name="Input 87" xfId="22907"/>
    <cellStyle name="Input 87 2" xfId="22908"/>
    <cellStyle name="Input 87 2 2" xfId="22909"/>
    <cellStyle name="Input 87 2 2 2" xfId="22910"/>
    <cellStyle name="Input 87 2 2 2 2" xfId="22911"/>
    <cellStyle name="Input 87 2 2 3" xfId="22912"/>
    <cellStyle name="Input 87 2 3" xfId="22913"/>
    <cellStyle name="Input 87 2 3 2" xfId="22914"/>
    <cellStyle name="Input 87 2 4" xfId="22915"/>
    <cellStyle name="Input 87 3" xfId="22916"/>
    <cellStyle name="Input 87 3 2" xfId="22917"/>
    <cellStyle name="Input 87 3 2 2" xfId="22918"/>
    <cellStyle name="Input 87 3 3" xfId="22919"/>
    <cellStyle name="Input 87 4" xfId="22920"/>
    <cellStyle name="Input 87 4 2" xfId="22921"/>
    <cellStyle name="Input 87 5" xfId="22922"/>
    <cellStyle name="Input 87 5 2" xfId="22923"/>
    <cellStyle name="Input 87 6" xfId="22924"/>
    <cellStyle name="Input 87 6 2" xfId="22925"/>
    <cellStyle name="Input 87 7" xfId="22926"/>
    <cellStyle name="Input 87 7 2" xfId="22927"/>
    <cellStyle name="Input 87 8" xfId="22928"/>
    <cellStyle name="Input 88" xfId="22929"/>
    <cellStyle name="Input 88 2" xfId="22930"/>
    <cellStyle name="Input 88 2 2" xfId="22931"/>
    <cellStyle name="Input 88 2 2 2" xfId="22932"/>
    <cellStyle name="Input 88 2 2 2 2" xfId="22933"/>
    <cellStyle name="Input 88 2 2 3" xfId="22934"/>
    <cellStyle name="Input 88 2 3" xfId="22935"/>
    <cellStyle name="Input 88 2 3 2" xfId="22936"/>
    <cellStyle name="Input 88 2 4" xfId="22937"/>
    <cellStyle name="Input 88 3" xfId="22938"/>
    <cellStyle name="Input 88 3 2" xfId="22939"/>
    <cellStyle name="Input 88 3 2 2" xfId="22940"/>
    <cellStyle name="Input 88 3 3" xfId="22941"/>
    <cellStyle name="Input 88 4" xfId="22942"/>
    <cellStyle name="Input 88 4 2" xfId="22943"/>
    <cellStyle name="Input 88 5" xfId="22944"/>
    <cellStyle name="Input 88 5 2" xfId="22945"/>
    <cellStyle name="Input 88 6" xfId="22946"/>
    <cellStyle name="Input 88 6 2" xfId="22947"/>
    <cellStyle name="Input 88 7" xfId="22948"/>
    <cellStyle name="Input 88 7 2" xfId="22949"/>
    <cellStyle name="Input 88 8" xfId="22950"/>
    <cellStyle name="Input 89" xfId="22951"/>
    <cellStyle name="Input 89 2" xfId="22952"/>
    <cellStyle name="Input 89 2 2" xfId="22953"/>
    <cellStyle name="Input 89 2 2 2" xfId="22954"/>
    <cellStyle name="Input 89 2 2 2 2" xfId="22955"/>
    <cellStyle name="Input 89 2 2 3" xfId="22956"/>
    <cellStyle name="Input 89 2 3" xfId="22957"/>
    <cellStyle name="Input 89 2 3 2" xfId="22958"/>
    <cellStyle name="Input 89 2 4" xfId="22959"/>
    <cellStyle name="Input 89 3" xfId="22960"/>
    <cellStyle name="Input 89 3 2" xfId="22961"/>
    <cellStyle name="Input 89 3 2 2" xfId="22962"/>
    <cellStyle name="Input 89 3 3" xfId="22963"/>
    <cellStyle name="Input 89 4" xfId="22964"/>
    <cellStyle name="Input 89 4 2" xfId="22965"/>
    <cellStyle name="Input 89 5" xfId="22966"/>
    <cellStyle name="Input 89 5 2" xfId="22967"/>
    <cellStyle name="Input 89 6" xfId="22968"/>
    <cellStyle name="Input 89 6 2" xfId="22969"/>
    <cellStyle name="Input 89 7" xfId="22970"/>
    <cellStyle name="Input 89 7 2" xfId="22971"/>
    <cellStyle name="Input 89 8" xfId="22972"/>
    <cellStyle name="Input 9" xfId="22973"/>
    <cellStyle name="Input 9 10" xfId="22974"/>
    <cellStyle name="Input 9 2" xfId="22975"/>
    <cellStyle name="Input 9 2 2" xfId="22976"/>
    <cellStyle name="Input 9 2 2 2" xfId="22977"/>
    <cellStyle name="Input 9 2 2 2 2" xfId="22978"/>
    <cellStyle name="Input 9 2 2 3" xfId="22979"/>
    <cellStyle name="Input 9 2 3" xfId="22980"/>
    <cellStyle name="Input 9 2 3 2" xfId="22981"/>
    <cellStyle name="Input 9 3" xfId="22982"/>
    <cellStyle name="Input 9 3 2" xfId="22983"/>
    <cellStyle name="Input 9 3 2 2" xfId="22984"/>
    <cellStyle name="Input 9 3 2 2 2" xfId="22985"/>
    <cellStyle name="Input 9 3 2 3" xfId="22986"/>
    <cellStyle name="Input 9 3 3" xfId="22987"/>
    <cellStyle name="Input 9 3 3 2" xfId="22988"/>
    <cellStyle name="Input 9 3 4" xfId="22989"/>
    <cellStyle name="Input 9 3 5" xfId="22990"/>
    <cellStyle name="Input 9 4" xfId="22991"/>
    <cellStyle name="Input 9 4 2" xfId="22992"/>
    <cellStyle name="Input 9 4 2 2" xfId="22993"/>
    <cellStyle name="Input 9 4 3" xfId="22994"/>
    <cellStyle name="Input 9 5" xfId="22995"/>
    <cellStyle name="Input 9 5 2" xfId="22996"/>
    <cellStyle name="Input 9 6" xfId="22997"/>
    <cellStyle name="Input 9 6 2" xfId="22998"/>
    <cellStyle name="Input 9 7" xfId="22999"/>
    <cellStyle name="Input 9 7 2" xfId="23000"/>
    <cellStyle name="Input 9 8" xfId="23001"/>
    <cellStyle name="Input 9 8 2" xfId="23002"/>
    <cellStyle name="Input 9 9" xfId="23003"/>
    <cellStyle name="Input 90" xfId="23004"/>
    <cellStyle name="Input 90 2" xfId="23005"/>
    <cellStyle name="Input 90 2 2" xfId="23006"/>
    <cellStyle name="Input 90 2 2 2" xfId="23007"/>
    <cellStyle name="Input 90 2 2 2 2" xfId="23008"/>
    <cellStyle name="Input 90 2 2 3" xfId="23009"/>
    <cellStyle name="Input 90 2 3" xfId="23010"/>
    <cellStyle name="Input 90 2 3 2" xfId="23011"/>
    <cellStyle name="Input 90 2 4" xfId="23012"/>
    <cellStyle name="Input 90 3" xfId="23013"/>
    <cellStyle name="Input 90 3 2" xfId="23014"/>
    <cellStyle name="Input 90 3 2 2" xfId="23015"/>
    <cellStyle name="Input 90 3 3" xfId="23016"/>
    <cellStyle name="Input 90 4" xfId="23017"/>
    <cellStyle name="Input 90 4 2" xfId="23018"/>
    <cellStyle name="Input 90 5" xfId="23019"/>
    <cellStyle name="Input 90 5 2" xfId="23020"/>
    <cellStyle name="Input 90 6" xfId="23021"/>
    <cellStyle name="Input 90 6 2" xfId="23022"/>
    <cellStyle name="Input 90 7" xfId="23023"/>
    <cellStyle name="Input 90 7 2" xfId="23024"/>
    <cellStyle name="Input 90 8" xfId="23025"/>
    <cellStyle name="Input 91" xfId="23026"/>
    <cellStyle name="Input 91 2" xfId="23027"/>
    <cellStyle name="Input 91 2 2" xfId="23028"/>
    <cellStyle name="Input 91 2 2 2" xfId="23029"/>
    <cellStyle name="Input 91 2 2 2 2" xfId="23030"/>
    <cellStyle name="Input 91 2 2 3" xfId="23031"/>
    <cellStyle name="Input 91 2 3" xfId="23032"/>
    <cellStyle name="Input 91 2 3 2" xfId="23033"/>
    <cellStyle name="Input 91 2 4" xfId="23034"/>
    <cellStyle name="Input 91 3" xfId="23035"/>
    <cellStyle name="Input 91 3 2" xfId="23036"/>
    <cellStyle name="Input 91 3 2 2" xfId="23037"/>
    <cellStyle name="Input 91 3 3" xfId="23038"/>
    <cellStyle name="Input 91 4" xfId="23039"/>
    <cellStyle name="Input 91 4 2" xfId="23040"/>
    <cellStyle name="Input 91 5" xfId="23041"/>
    <cellStyle name="Input 91 5 2" xfId="23042"/>
    <cellStyle name="Input 91 6" xfId="23043"/>
    <cellStyle name="Input 91 6 2" xfId="23044"/>
    <cellStyle name="Input 91 7" xfId="23045"/>
    <cellStyle name="Input 91 7 2" xfId="23046"/>
    <cellStyle name="Input 91 8" xfId="23047"/>
    <cellStyle name="Input 92" xfId="23048"/>
    <cellStyle name="Input 92 2" xfId="23049"/>
    <cellStyle name="Input 92 2 2" xfId="23050"/>
    <cellStyle name="Input 92 2 2 2" xfId="23051"/>
    <cellStyle name="Input 92 2 2 2 2" xfId="23052"/>
    <cellStyle name="Input 92 2 2 3" xfId="23053"/>
    <cellStyle name="Input 92 2 3" xfId="23054"/>
    <cellStyle name="Input 92 2 3 2" xfId="23055"/>
    <cellStyle name="Input 92 2 4" xfId="23056"/>
    <cellStyle name="Input 92 3" xfId="23057"/>
    <cellStyle name="Input 92 3 2" xfId="23058"/>
    <cellStyle name="Input 92 3 2 2" xfId="23059"/>
    <cellStyle name="Input 92 3 3" xfId="23060"/>
    <cellStyle name="Input 92 4" xfId="23061"/>
    <cellStyle name="Input 92 4 2" xfId="23062"/>
    <cellStyle name="Input 92 5" xfId="23063"/>
    <cellStyle name="Input 92 5 2" xfId="23064"/>
    <cellStyle name="Input 92 6" xfId="23065"/>
    <cellStyle name="Input 92 6 2" xfId="23066"/>
    <cellStyle name="Input 92 7" xfId="23067"/>
    <cellStyle name="Input 92 7 2" xfId="23068"/>
    <cellStyle name="Input 92 8" xfId="23069"/>
    <cellStyle name="Input 93" xfId="23070"/>
    <cellStyle name="Input 93 2" xfId="23071"/>
    <cellStyle name="Input 93 2 2" xfId="23072"/>
    <cellStyle name="Input 93 2 2 2" xfId="23073"/>
    <cellStyle name="Input 93 2 2 2 2" xfId="23074"/>
    <cellStyle name="Input 93 2 2 3" xfId="23075"/>
    <cellStyle name="Input 93 2 3" xfId="23076"/>
    <cellStyle name="Input 93 2 3 2" xfId="23077"/>
    <cellStyle name="Input 93 2 4" xfId="23078"/>
    <cellStyle name="Input 93 3" xfId="23079"/>
    <cellStyle name="Input 93 3 2" xfId="23080"/>
    <cellStyle name="Input 93 3 2 2" xfId="23081"/>
    <cellStyle name="Input 93 3 3" xfId="23082"/>
    <cellStyle name="Input 93 4" xfId="23083"/>
    <cellStyle name="Input 93 4 2" xfId="23084"/>
    <cellStyle name="Input 93 5" xfId="23085"/>
    <cellStyle name="Input 93 5 2" xfId="23086"/>
    <cellStyle name="Input 93 6" xfId="23087"/>
    <cellStyle name="Input 93 6 2" xfId="23088"/>
    <cellStyle name="Input 93 7" xfId="23089"/>
    <cellStyle name="Input 93 7 2" xfId="23090"/>
    <cellStyle name="Input 93 8" xfId="23091"/>
    <cellStyle name="Input 94" xfId="23092"/>
    <cellStyle name="Input 94 2" xfId="23093"/>
    <cellStyle name="Input 94 2 2" xfId="23094"/>
    <cellStyle name="Input 94 2 2 2" xfId="23095"/>
    <cellStyle name="Input 94 2 2 2 2" xfId="23096"/>
    <cellStyle name="Input 94 2 2 3" xfId="23097"/>
    <cellStyle name="Input 94 2 3" xfId="23098"/>
    <cellStyle name="Input 94 2 3 2" xfId="23099"/>
    <cellStyle name="Input 94 2 4" xfId="23100"/>
    <cellStyle name="Input 94 3" xfId="23101"/>
    <cellStyle name="Input 94 3 2" xfId="23102"/>
    <cellStyle name="Input 94 3 2 2" xfId="23103"/>
    <cellStyle name="Input 94 3 3" xfId="23104"/>
    <cellStyle name="Input 94 4" xfId="23105"/>
    <cellStyle name="Input 94 4 2" xfId="23106"/>
    <cellStyle name="Input 94 5" xfId="23107"/>
    <cellStyle name="Input 94 5 2" xfId="23108"/>
    <cellStyle name="Input 94 6" xfId="23109"/>
    <cellStyle name="Input 94 6 2" xfId="23110"/>
    <cellStyle name="Input 94 7" xfId="23111"/>
    <cellStyle name="Input 94 7 2" xfId="23112"/>
    <cellStyle name="Input 94 8" xfId="23113"/>
    <cellStyle name="Input 95" xfId="23114"/>
    <cellStyle name="Input 95 2" xfId="23115"/>
    <cellStyle name="Input 95 2 2" xfId="23116"/>
    <cellStyle name="Input 95 2 2 2" xfId="23117"/>
    <cellStyle name="Input 95 2 2 2 2" xfId="23118"/>
    <cellStyle name="Input 95 2 2 3" xfId="23119"/>
    <cellStyle name="Input 95 2 3" xfId="23120"/>
    <cellStyle name="Input 95 2 3 2" xfId="23121"/>
    <cellStyle name="Input 95 2 4" xfId="23122"/>
    <cellStyle name="Input 95 3" xfId="23123"/>
    <cellStyle name="Input 95 3 2" xfId="23124"/>
    <cellStyle name="Input 95 3 2 2" xfId="23125"/>
    <cellStyle name="Input 95 3 3" xfId="23126"/>
    <cellStyle name="Input 95 4" xfId="23127"/>
    <cellStyle name="Input 95 4 2" xfId="23128"/>
    <cellStyle name="Input 95 5" xfId="23129"/>
    <cellStyle name="Input 95 5 2" xfId="23130"/>
    <cellStyle name="Input 95 6" xfId="23131"/>
    <cellStyle name="Input 95 6 2" xfId="23132"/>
    <cellStyle name="Input 95 7" xfId="23133"/>
    <cellStyle name="Input 95 7 2" xfId="23134"/>
    <cellStyle name="Input 95 8" xfId="23135"/>
    <cellStyle name="Input 96" xfId="23136"/>
    <cellStyle name="Input 96 2" xfId="23137"/>
    <cellStyle name="Input 96 2 2" xfId="23138"/>
    <cellStyle name="Input 96 2 2 2" xfId="23139"/>
    <cellStyle name="Input 96 2 2 2 2" xfId="23140"/>
    <cellStyle name="Input 96 2 2 3" xfId="23141"/>
    <cellStyle name="Input 96 2 3" xfId="23142"/>
    <cellStyle name="Input 96 2 3 2" xfId="23143"/>
    <cellStyle name="Input 96 2 4" xfId="23144"/>
    <cellStyle name="Input 96 3" xfId="23145"/>
    <cellStyle name="Input 96 3 2" xfId="23146"/>
    <cellStyle name="Input 96 3 2 2" xfId="23147"/>
    <cellStyle name="Input 96 3 3" xfId="23148"/>
    <cellStyle name="Input 96 4" xfId="23149"/>
    <cellStyle name="Input 96 4 2" xfId="23150"/>
    <cellStyle name="Input 96 5" xfId="23151"/>
    <cellStyle name="Input 96 5 2" xfId="23152"/>
    <cellStyle name="Input 96 6" xfId="23153"/>
    <cellStyle name="Input 96 6 2" xfId="23154"/>
    <cellStyle name="Input 96 7" xfId="23155"/>
    <cellStyle name="Input 96 7 2" xfId="23156"/>
    <cellStyle name="Input 96 8" xfId="23157"/>
    <cellStyle name="Input 97" xfId="23158"/>
    <cellStyle name="Input 97 2" xfId="23159"/>
    <cellStyle name="Input 97 2 2" xfId="23160"/>
    <cellStyle name="Input 97 2 2 2" xfId="23161"/>
    <cellStyle name="Input 97 2 2 2 2" xfId="23162"/>
    <cellStyle name="Input 97 2 2 3" xfId="23163"/>
    <cellStyle name="Input 97 2 3" xfId="23164"/>
    <cellStyle name="Input 97 2 3 2" xfId="23165"/>
    <cellStyle name="Input 97 2 4" xfId="23166"/>
    <cellStyle name="Input 97 3" xfId="23167"/>
    <cellStyle name="Input 97 3 2" xfId="23168"/>
    <cellStyle name="Input 97 3 2 2" xfId="23169"/>
    <cellStyle name="Input 97 3 3" xfId="23170"/>
    <cellStyle name="Input 97 4" xfId="23171"/>
    <cellStyle name="Input 97 4 2" xfId="23172"/>
    <cellStyle name="Input 97 5" xfId="23173"/>
    <cellStyle name="Input 97 5 2" xfId="23174"/>
    <cellStyle name="Input 97 6" xfId="23175"/>
    <cellStyle name="Input 97 6 2" xfId="23176"/>
    <cellStyle name="Input 97 7" xfId="23177"/>
    <cellStyle name="Input 97 7 2" xfId="23178"/>
    <cellStyle name="Input 97 8" xfId="23179"/>
    <cellStyle name="Input 98" xfId="23180"/>
    <cellStyle name="Input 98 2" xfId="23181"/>
    <cellStyle name="Input 98 2 2" xfId="23182"/>
    <cellStyle name="Input 98 2 2 2" xfId="23183"/>
    <cellStyle name="Input 98 2 2 2 2" xfId="23184"/>
    <cellStyle name="Input 98 2 2 3" xfId="23185"/>
    <cellStyle name="Input 98 2 3" xfId="23186"/>
    <cellStyle name="Input 98 2 3 2" xfId="23187"/>
    <cellStyle name="Input 98 2 4" xfId="23188"/>
    <cellStyle name="Input 98 3" xfId="23189"/>
    <cellStyle name="Input 98 3 2" xfId="23190"/>
    <cellStyle name="Input 98 3 2 2" xfId="23191"/>
    <cellStyle name="Input 98 3 3" xfId="23192"/>
    <cellStyle name="Input 98 4" xfId="23193"/>
    <cellStyle name="Input 98 4 2" xfId="23194"/>
    <cellStyle name="Input 98 5" xfId="23195"/>
    <cellStyle name="Input 98 5 2" xfId="23196"/>
    <cellStyle name="Input 98 6" xfId="23197"/>
    <cellStyle name="Input 98 6 2" xfId="23198"/>
    <cellStyle name="Input 98 7" xfId="23199"/>
    <cellStyle name="Input 98 7 2" xfId="23200"/>
    <cellStyle name="Input 98 8" xfId="23201"/>
    <cellStyle name="Input 99" xfId="23202"/>
    <cellStyle name="Input 99 2" xfId="23203"/>
    <cellStyle name="Input 99 2 2" xfId="23204"/>
    <cellStyle name="Input 99 2 2 2" xfId="23205"/>
    <cellStyle name="Input 99 2 2 2 2" xfId="23206"/>
    <cellStyle name="Input 99 2 2 3" xfId="23207"/>
    <cellStyle name="Input 99 2 3" xfId="23208"/>
    <cellStyle name="Input 99 2 3 2" xfId="23209"/>
    <cellStyle name="Input 99 2 4" xfId="23210"/>
    <cellStyle name="Input 99 3" xfId="23211"/>
    <cellStyle name="Input 99 3 2" xfId="23212"/>
    <cellStyle name="Input 99 3 2 2" xfId="23213"/>
    <cellStyle name="Input 99 3 3" xfId="23214"/>
    <cellStyle name="Input 99 4" xfId="23215"/>
    <cellStyle name="Input 99 4 2" xfId="23216"/>
    <cellStyle name="Input 99 5" xfId="23217"/>
    <cellStyle name="Input 99 5 2" xfId="23218"/>
    <cellStyle name="Input 99 6" xfId="23219"/>
    <cellStyle name="Input 99 6 2" xfId="23220"/>
    <cellStyle name="Input 99 7" xfId="23221"/>
    <cellStyle name="Input 99 7 2" xfId="23222"/>
    <cellStyle name="Input 99 8" xfId="23223"/>
    <cellStyle name="Input Cells" xfId="23224"/>
    <cellStyle name="Input Cells 2" xfId="23225"/>
    <cellStyle name="Input%" xfId="23226"/>
    <cellStyle name="InputBlueFont" xfId="23227"/>
    <cellStyle name="InputBlueFont 2" xfId="23228"/>
    <cellStyle name="InputDate" xfId="23229"/>
    <cellStyle name="inputDate 2" xfId="23230"/>
    <cellStyle name="inputDate 2 2" xfId="23231"/>
    <cellStyle name="inputDate 2 2 2" xfId="23232"/>
    <cellStyle name="inputDate 2 2 2 2" xfId="23233"/>
    <cellStyle name="inputDate 2 2 2 2 2" xfId="23234"/>
    <cellStyle name="inputDate 2 2 2 2 2 2" xfId="23235"/>
    <cellStyle name="inputDate 2 2 2 2 2 3" xfId="23236"/>
    <cellStyle name="inputDate 2 2 2 2 3" xfId="23237"/>
    <cellStyle name="inputDate 2 2 2 2 3 2" xfId="23238"/>
    <cellStyle name="inputDate 2 2 2 2 3 3" xfId="23239"/>
    <cellStyle name="inputDate 2 2 2 2 4" xfId="23240"/>
    <cellStyle name="inputDate 2 2 2 2 5" xfId="23241"/>
    <cellStyle name="inputDate 2 2 2 3" xfId="23242"/>
    <cellStyle name="inputDate 2 2 3" xfId="23243"/>
    <cellStyle name="inputDate 2 2 3 2" xfId="23244"/>
    <cellStyle name="inputDate 2 2 3 2 2" xfId="23245"/>
    <cellStyle name="inputDate 2 2 3 2 3" xfId="23246"/>
    <cellStyle name="inputDate 2 2 3 3" xfId="23247"/>
    <cellStyle name="inputDate 2 2 3 3 2" xfId="23248"/>
    <cellStyle name="inputDate 2 2 3 3 3" xfId="23249"/>
    <cellStyle name="inputDate 2 2 3 4" xfId="23250"/>
    <cellStyle name="inputDate 2 2 3 5" xfId="23251"/>
    <cellStyle name="inputDate 2 2 4" xfId="23252"/>
    <cellStyle name="inputDate 2 3" xfId="23253"/>
    <cellStyle name="inputDate 2 3 2" xfId="23254"/>
    <cellStyle name="inputDate 2 3 2 2" xfId="23255"/>
    <cellStyle name="inputDate 2 3 2 2 2" xfId="23256"/>
    <cellStyle name="inputDate 2 3 2 2 3" xfId="23257"/>
    <cellStyle name="inputDate 2 3 2 3" xfId="23258"/>
    <cellStyle name="inputDate 2 3 2 3 2" xfId="23259"/>
    <cellStyle name="inputDate 2 3 2 3 3" xfId="23260"/>
    <cellStyle name="inputDate 2 3 2 4" xfId="23261"/>
    <cellStyle name="inputDate 2 3 2 5" xfId="23262"/>
    <cellStyle name="inputDate 2 3 3" xfId="23263"/>
    <cellStyle name="inputDate 2 4" xfId="23264"/>
    <cellStyle name="inputDate 2 4 2" xfId="23265"/>
    <cellStyle name="inputDate 2 4 2 2" xfId="23266"/>
    <cellStyle name="inputDate 2 4 2 3" xfId="23267"/>
    <cellStyle name="inputDate 2 4 3" xfId="23268"/>
    <cellStyle name="inputDate 2 4 3 2" xfId="23269"/>
    <cellStyle name="inputDate 2 4 3 3" xfId="23270"/>
    <cellStyle name="inputDate 2 4 4" xfId="23271"/>
    <cellStyle name="inputDate 2 4 5" xfId="23272"/>
    <cellStyle name="inputDate 2 5" xfId="23273"/>
    <cellStyle name="inputDate 2 6" xfId="23274"/>
    <cellStyle name="inputDate 2 7" xfId="23275"/>
    <cellStyle name="inputDate 3" xfId="23276"/>
    <cellStyle name="inputDate 3 2" xfId="23277"/>
    <cellStyle name="inputDate 3 2 2" xfId="23278"/>
    <cellStyle name="inputDate 3 2 2 2" xfId="23279"/>
    <cellStyle name="inputDate 3 2 2 2 2" xfId="23280"/>
    <cellStyle name="inputDate 3 2 2 2 2 2" xfId="23281"/>
    <cellStyle name="inputDate 3 2 2 2 2 3" xfId="23282"/>
    <cellStyle name="inputDate 3 2 2 2 3" xfId="23283"/>
    <cellStyle name="inputDate 3 2 2 2 3 2" xfId="23284"/>
    <cellStyle name="inputDate 3 2 2 2 3 3" xfId="23285"/>
    <cellStyle name="inputDate 3 2 2 2 4" xfId="23286"/>
    <cellStyle name="inputDate 3 2 2 2 5" xfId="23287"/>
    <cellStyle name="inputDate 3 2 2 3" xfId="23288"/>
    <cellStyle name="inputDate 3 2 3" xfId="23289"/>
    <cellStyle name="inputDate 3 2 3 2" xfId="23290"/>
    <cellStyle name="inputDate 3 2 3 2 2" xfId="23291"/>
    <cellStyle name="inputDate 3 2 3 2 3" xfId="23292"/>
    <cellStyle name="inputDate 3 2 3 3" xfId="23293"/>
    <cellStyle name="inputDate 3 2 3 3 2" xfId="23294"/>
    <cellStyle name="inputDate 3 2 3 3 3" xfId="23295"/>
    <cellStyle name="inputDate 3 2 3 4" xfId="23296"/>
    <cellStyle name="inputDate 3 2 3 5" xfId="23297"/>
    <cellStyle name="inputDate 3 2 4" xfId="23298"/>
    <cellStyle name="inputDate 3 3" xfId="23299"/>
    <cellStyle name="inputDate 3 3 2" xfId="23300"/>
    <cellStyle name="inputDate 3 3 2 2" xfId="23301"/>
    <cellStyle name="inputDate 3 3 2 2 2" xfId="23302"/>
    <cellStyle name="inputDate 3 3 2 2 2 2" xfId="23303"/>
    <cellStyle name="inputDate 3 3 2 2 2 3" xfId="23304"/>
    <cellStyle name="inputDate 3 3 2 2 3" xfId="23305"/>
    <cellStyle name="inputDate 3 3 2 2 3 2" xfId="23306"/>
    <cellStyle name="inputDate 3 3 2 2 3 3" xfId="23307"/>
    <cellStyle name="inputDate 3 3 2 2 4" xfId="23308"/>
    <cellStyle name="inputDate 3 3 2 2 5" xfId="23309"/>
    <cellStyle name="inputDate 3 3 2 3" xfId="23310"/>
    <cellStyle name="inputDate 3 3 3" xfId="23311"/>
    <cellStyle name="inputDate 3 3 3 2" xfId="23312"/>
    <cellStyle name="inputDate 3 3 3 2 2" xfId="23313"/>
    <cellStyle name="inputDate 3 3 3 2 3" xfId="23314"/>
    <cellStyle name="inputDate 3 3 3 3" xfId="23315"/>
    <cellStyle name="inputDate 3 3 3 3 2" xfId="23316"/>
    <cellStyle name="inputDate 3 3 3 3 3" xfId="23317"/>
    <cellStyle name="inputDate 3 3 3 4" xfId="23318"/>
    <cellStyle name="inputDate 3 3 3 5" xfId="23319"/>
    <cellStyle name="inputDate 3 3 4" xfId="23320"/>
    <cellStyle name="inputDate 3 4" xfId="23321"/>
    <cellStyle name="inputDate 3 4 2" xfId="23322"/>
    <cellStyle name="inputDate 3 4 2 2" xfId="23323"/>
    <cellStyle name="inputDate 3 4 2 2 2" xfId="23324"/>
    <cellStyle name="inputDate 3 4 2 2 3" xfId="23325"/>
    <cellStyle name="inputDate 3 4 2 3" xfId="23326"/>
    <cellStyle name="inputDate 3 4 2 3 2" xfId="23327"/>
    <cellStyle name="inputDate 3 4 2 3 3" xfId="23328"/>
    <cellStyle name="inputDate 3 4 2 4" xfId="23329"/>
    <cellStyle name="inputDate 3 4 2 5" xfId="23330"/>
    <cellStyle name="inputDate 3 4 3" xfId="23331"/>
    <cellStyle name="inputDate 3 5" xfId="23332"/>
    <cellStyle name="inputDate 3 5 2" xfId="23333"/>
    <cellStyle name="inputDate 3 5 2 2" xfId="23334"/>
    <cellStyle name="inputDate 3 5 2 3" xfId="23335"/>
    <cellStyle name="inputDate 3 5 3" xfId="23336"/>
    <cellStyle name="inputDate 3 5 3 2" xfId="23337"/>
    <cellStyle name="inputDate 3 5 3 3" xfId="23338"/>
    <cellStyle name="inputDate 3 5 4" xfId="23339"/>
    <cellStyle name="inputDate 3 5 5" xfId="23340"/>
    <cellStyle name="inputDate 3 6" xfId="23341"/>
    <cellStyle name="inputDate 4" xfId="23342"/>
    <cellStyle name="inputDate 4 2" xfId="23343"/>
    <cellStyle name="inputDate 4 2 2" xfId="23344"/>
    <cellStyle name="inputDate 4 2 2 2" xfId="23345"/>
    <cellStyle name="inputDate 4 2 2 2 2" xfId="23346"/>
    <cellStyle name="inputDate 4 2 2 2 3" xfId="23347"/>
    <cellStyle name="inputDate 4 2 2 3" xfId="23348"/>
    <cellStyle name="inputDate 4 2 2 3 2" xfId="23349"/>
    <cellStyle name="inputDate 4 2 2 3 3" xfId="23350"/>
    <cellStyle name="inputDate 4 2 2 4" xfId="23351"/>
    <cellStyle name="inputDate 4 2 2 5" xfId="23352"/>
    <cellStyle name="inputDate 4 2 3" xfId="23353"/>
    <cellStyle name="inputDate 4 3" xfId="23354"/>
    <cellStyle name="inputDate 4 3 2" xfId="23355"/>
    <cellStyle name="inputDate 4 3 2 2" xfId="23356"/>
    <cellStyle name="inputDate 4 3 2 3" xfId="23357"/>
    <cellStyle name="inputDate 4 3 3" xfId="23358"/>
    <cellStyle name="inputDate 4 3 3 2" xfId="23359"/>
    <cellStyle name="inputDate 4 3 3 3" xfId="23360"/>
    <cellStyle name="inputDate 4 3 4" xfId="23361"/>
    <cellStyle name="inputDate 4 3 5" xfId="23362"/>
    <cellStyle name="inputDate 4 4" xfId="23363"/>
    <cellStyle name="inputDate 5" xfId="23364"/>
    <cellStyle name="inputDate 5 2" xfId="23365"/>
    <cellStyle name="inputDate 5 2 2" xfId="23366"/>
    <cellStyle name="inputDate 5 2 2 2" xfId="23367"/>
    <cellStyle name="inputDate 5 2 2 3" xfId="23368"/>
    <cellStyle name="inputDate 5 2 3" xfId="23369"/>
    <cellStyle name="inputDate 5 2 3 2" xfId="23370"/>
    <cellStyle name="inputDate 5 2 3 3" xfId="23371"/>
    <cellStyle name="inputDate 5 2 4" xfId="23372"/>
    <cellStyle name="inputDate 5 2 5" xfId="23373"/>
    <cellStyle name="inputDate 5 3" xfId="23374"/>
    <cellStyle name="inputDate 6" xfId="23375"/>
    <cellStyle name="InputDecimal" xfId="23376"/>
    <cellStyle name="InputDescriptions" xfId="23377"/>
    <cellStyle name="InputDescriptions 2" xfId="23378"/>
    <cellStyle name="inputExposure" xfId="23379"/>
    <cellStyle name="inputExposure 2" xfId="23380"/>
    <cellStyle name="inputExposure 2 2" xfId="23381"/>
    <cellStyle name="inputExposure 2 2 2" xfId="23382"/>
    <cellStyle name="inputExposure 2 2 2 2" xfId="23383"/>
    <cellStyle name="inputExposure 2 2 2 2 2" xfId="23384"/>
    <cellStyle name="inputExposure 2 2 2 2 2 2" xfId="23385"/>
    <cellStyle name="inputExposure 2 2 2 2 2 2 2" xfId="23386"/>
    <cellStyle name="inputExposure 2 2 2 2 2 2 3" xfId="23387"/>
    <cellStyle name="inputExposure 2 2 2 2 2 3" xfId="23388"/>
    <cellStyle name="inputExposure 2 2 2 2 2 3 2" xfId="23389"/>
    <cellStyle name="inputExposure 2 2 2 2 2 3 3" xfId="23390"/>
    <cellStyle name="inputExposure 2 2 2 2 2 4" xfId="23391"/>
    <cellStyle name="inputExposure 2 2 2 2 2 5" xfId="23392"/>
    <cellStyle name="inputExposure 2 2 2 2 3" xfId="23393"/>
    <cellStyle name="inputExposure 2 2 2 3" xfId="23394"/>
    <cellStyle name="inputExposure 2 2 2 3 2" xfId="23395"/>
    <cellStyle name="inputExposure 2 2 2 3 2 2" xfId="23396"/>
    <cellStyle name="inputExposure 2 2 2 3 2 3" xfId="23397"/>
    <cellStyle name="inputExposure 2 2 2 3 3" xfId="23398"/>
    <cellStyle name="inputExposure 2 2 2 3 3 2" xfId="23399"/>
    <cellStyle name="inputExposure 2 2 2 3 3 3" xfId="23400"/>
    <cellStyle name="inputExposure 2 2 2 3 4" xfId="23401"/>
    <cellStyle name="inputExposure 2 2 2 3 5" xfId="23402"/>
    <cellStyle name="inputExposure 2 2 2 4" xfId="23403"/>
    <cellStyle name="inputExposure 2 2 3" xfId="23404"/>
    <cellStyle name="inputExposure 2 2 3 2" xfId="23405"/>
    <cellStyle name="inputExposure 2 2 3 2 2" xfId="23406"/>
    <cellStyle name="inputExposure 2 2 3 2 2 2" xfId="23407"/>
    <cellStyle name="inputExposure 2 2 3 2 2 2 2" xfId="23408"/>
    <cellStyle name="inputExposure 2 2 3 2 2 2 3" xfId="23409"/>
    <cellStyle name="inputExposure 2 2 3 2 2 3" xfId="23410"/>
    <cellStyle name="inputExposure 2 2 3 2 2 3 2" xfId="23411"/>
    <cellStyle name="inputExposure 2 2 3 2 2 3 3" xfId="23412"/>
    <cellStyle name="inputExposure 2 2 3 2 2 4" xfId="23413"/>
    <cellStyle name="inputExposure 2 2 3 2 2 5" xfId="23414"/>
    <cellStyle name="inputExposure 2 2 3 2 3" xfId="23415"/>
    <cellStyle name="inputExposure 2 2 3 3" xfId="23416"/>
    <cellStyle name="inputExposure 2 2 3 3 2" xfId="23417"/>
    <cellStyle name="inputExposure 2 2 3 3 2 2" xfId="23418"/>
    <cellStyle name="inputExposure 2 2 3 3 2 3" xfId="23419"/>
    <cellStyle name="inputExposure 2 2 3 3 3" xfId="23420"/>
    <cellStyle name="inputExposure 2 2 3 3 3 2" xfId="23421"/>
    <cellStyle name="inputExposure 2 2 3 3 3 3" xfId="23422"/>
    <cellStyle name="inputExposure 2 2 3 3 4" xfId="23423"/>
    <cellStyle name="inputExposure 2 2 3 3 5" xfId="23424"/>
    <cellStyle name="inputExposure 2 2 3 4" xfId="23425"/>
    <cellStyle name="inputExposure 2 2 4" xfId="23426"/>
    <cellStyle name="inputExposure 2 2 4 2" xfId="23427"/>
    <cellStyle name="inputExposure 2 2 4 2 2" xfId="23428"/>
    <cellStyle name="inputExposure 2 2 4 2 2 2" xfId="23429"/>
    <cellStyle name="inputExposure 2 2 4 2 2 3" xfId="23430"/>
    <cellStyle name="inputExposure 2 2 4 2 3" xfId="23431"/>
    <cellStyle name="inputExposure 2 2 4 2 3 2" xfId="23432"/>
    <cellStyle name="inputExposure 2 2 4 2 3 3" xfId="23433"/>
    <cellStyle name="inputExposure 2 2 4 2 4" xfId="23434"/>
    <cellStyle name="inputExposure 2 2 4 2 5" xfId="23435"/>
    <cellStyle name="inputExposure 2 2 4 3" xfId="23436"/>
    <cellStyle name="inputExposure 2 2 5" xfId="23437"/>
    <cellStyle name="inputExposure 2 2 5 2" xfId="23438"/>
    <cellStyle name="inputExposure 2 2 5 2 2" xfId="23439"/>
    <cellStyle name="inputExposure 2 2 5 2 3" xfId="23440"/>
    <cellStyle name="inputExposure 2 2 5 3" xfId="23441"/>
    <cellStyle name="inputExposure 2 2 5 3 2" xfId="23442"/>
    <cellStyle name="inputExposure 2 2 5 3 3" xfId="23443"/>
    <cellStyle name="inputExposure 2 2 5 4" xfId="23444"/>
    <cellStyle name="inputExposure 2 2 5 5" xfId="23445"/>
    <cellStyle name="inputExposure 2 2 6" xfId="23446"/>
    <cellStyle name="inputExposure 2 3" xfId="23447"/>
    <cellStyle name="inputExposure 2 3 2" xfId="23448"/>
    <cellStyle name="inputExposure 2 3 2 2" xfId="23449"/>
    <cellStyle name="inputExposure 2 3 2 2 2" xfId="23450"/>
    <cellStyle name="inputExposure 2 3 2 2 2 2" xfId="23451"/>
    <cellStyle name="inputExposure 2 3 2 2 2 3" xfId="23452"/>
    <cellStyle name="inputExposure 2 3 2 2 3" xfId="23453"/>
    <cellStyle name="inputExposure 2 3 2 2 3 2" xfId="23454"/>
    <cellStyle name="inputExposure 2 3 2 2 3 3" xfId="23455"/>
    <cellStyle name="inputExposure 2 3 2 2 4" xfId="23456"/>
    <cellStyle name="inputExposure 2 3 2 2 5" xfId="23457"/>
    <cellStyle name="inputExposure 2 3 2 3" xfId="23458"/>
    <cellStyle name="inputExposure 2 3 3" xfId="23459"/>
    <cellStyle name="inputExposure 2 3 3 2" xfId="23460"/>
    <cellStyle name="inputExposure 2 3 3 2 2" xfId="23461"/>
    <cellStyle name="inputExposure 2 3 3 2 3" xfId="23462"/>
    <cellStyle name="inputExposure 2 3 3 3" xfId="23463"/>
    <cellStyle name="inputExposure 2 3 3 3 2" xfId="23464"/>
    <cellStyle name="inputExposure 2 3 3 3 3" xfId="23465"/>
    <cellStyle name="inputExposure 2 3 3 4" xfId="23466"/>
    <cellStyle name="inputExposure 2 3 3 5" xfId="23467"/>
    <cellStyle name="inputExposure 2 3 4" xfId="23468"/>
    <cellStyle name="inputExposure 2 4" xfId="23469"/>
    <cellStyle name="inputExposure 2 4 2" xfId="23470"/>
    <cellStyle name="inputExposure 2 4 2 2" xfId="23471"/>
    <cellStyle name="inputExposure 2 4 2 2 2" xfId="23472"/>
    <cellStyle name="inputExposure 2 4 2 2 3" xfId="23473"/>
    <cellStyle name="inputExposure 2 4 2 3" xfId="23474"/>
    <cellStyle name="inputExposure 2 4 2 3 2" xfId="23475"/>
    <cellStyle name="inputExposure 2 4 2 3 3" xfId="23476"/>
    <cellStyle name="inputExposure 2 4 2 4" xfId="23477"/>
    <cellStyle name="inputExposure 2 4 2 5" xfId="23478"/>
    <cellStyle name="inputExposure 2 4 3" xfId="23479"/>
    <cellStyle name="inputExposure 2 5" xfId="23480"/>
    <cellStyle name="inputExposure 2 5 2" xfId="23481"/>
    <cellStyle name="inputExposure 2 5 2 2" xfId="23482"/>
    <cellStyle name="inputExposure 2 5 2 3" xfId="23483"/>
    <cellStyle name="inputExposure 2 5 3" xfId="23484"/>
    <cellStyle name="inputExposure 2 5 3 2" xfId="23485"/>
    <cellStyle name="inputExposure 2 5 3 3" xfId="23486"/>
    <cellStyle name="inputExposure 2 5 4" xfId="23487"/>
    <cellStyle name="inputExposure 2 5 5" xfId="23488"/>
    <cellStyle name="inputExposure 2 6" xfId="23489"/>
    <cellStyle name="inputExposure 2 7" xfId="23490"/>
    <cellStyle name="inputExposure 3" xfId="23491"/>
    <cellStyle name="inputExposure 3 2" xfId="23492"/>
    <cellStyle name="inputExposure 3 2 2" xfId="23493"/>
    <cellStyle name="inputExposure 3 2 2 2" xfId="23494"/>
    <cellStyle name="inputExposure 3 2 2 2 2" xfId="23495"/>
    <cellStyle name="inputExposure 3 2 2 2 2 2" xfId="23496"/>
    <cellStyle name="inputExposure 3 2 2 2 2 3" xfId="23497"/>
    <cellStyle name="inputExposure 3 2 2 2 3" xfId="23498"/>
    <cellStyle name="inputExposure 3 2 2 2 3 2" xfId="23499"/>
    <cellStyle name="inputExposure 3 2 2 2 3 3" xfId="23500"/>
    <cellStyle name="inputExposure 3 2 2 2 4" xfId="23501"/>
    <cellStyle name="inputExposure 3 2 2 2 5" xfId="23502"/>
    <cellStyle name="inputExposure 3 2 2 3" xfId="23503"/>
    <cellStyle name="inputExposure 3 2 3" xfId="23504"/>
    <cellStyle name="inputExposure 3 2 3 2" xfId="23505"/>
    <cellStyle name="inputExposure 3 2 3 2 2" xfId="23506"/>
    <cellStyle name="inputExposure 3 2 3 2 3" xfId="23507"/>
    <cellStyle name="inputExposure 3 2 3 3" xfId="23508"/>
    <cellStyle name="inputExposure 3 2 3 3 2" xfId="23509"/>
    <cellStyle name="inputExposure 3 2 3 3 3" xfId="23510"/>
    <cellStyle name="inputExposure 3 2 3 4" xfId="23511"/>
    <cellStyle name="inputExposure 3 2 3 5" xfId="23512"/>
    <cellStyle name="inputExposure 3 2 4" xfId="23513"/>
    <cellStyle name="inputExposure 3 3" xfId="23514"/>
    <cellStyle name="inputExposure 3 3 2" xfId="23515"/>
    <cellStyle name="inputExposure 3 3 2 2" xfId="23516"/>
    <cellStyle name="inputExposure 3 3 2 2 2" xfId="23517"/>
    <cellStyle name="inputExposure 3 3 2 2 2 2" xfId="23518"/>
    <cellStyle name="inputExposure 3 3 2 2 2 3" xfId="23519"/>
    <cellStyle name="inputExposure 3 3 2 2 3" xfId="23520"/>
    <cellStyle name="inputExposure 3 3 2 2 3 2" xfId="23521"/>
    <cellStyle name="inputExposure 3 3 2 2 3 3" xfId="23522"/>
    <cellStyle name="inputExposure 3 3 2 2 4" xfId="23523"/>
    <cellStyle name="inputExposure 3 3 2 2 5" xfId="23524"/>
    <cellStyle name="inputExposure 3 3 2 3" xfId="23525"/>
    <cellStyle name="inputExposure 3 3 3" xfId="23526"/>
    <cellStyle name="inputExposure 3 3 3 2" xfId="23527"/>
    <cellStyle name="inputExposure 3 3 3 2 2" xfId="23528"/>
    <cellStyle name="inputExposure 3 3 3 2 3" xfId="23529"/>
    <cellStyle name="inputExposure 3 3 3 3" xfId="23530"/>
    <cellStyle name="inputExposure 3 3 3 3 2" xfId="23531"/>
    <cellStyle name="inputExposure 3 3 3 3 3" xfId="23532"/>
    <cellStyle name="inputExposure 3 3 3 4" xfId="23533"/>
    <cellStyle name="inputExposure 3 3 3 5" xfId="23534"/>
    <cellStyle name="inputExposure 3 3 4" xfId="23535"/>
    <cellStyle name="inputExposure 3 4" xfId="23536"/>
    <cellStyle name="inputExposure 3 4 2" xfId="23537"/>
    <cellStyle name="inputExposure 3 4 2 2" xfId="23538"/>
    <cellStyle name="inputExposure 3 4 2 2 2" xfId="23539"/>
    <cellStyle name="inputExposure 3 4 2 2 3" xfId="23540"/>
    <cellStyle name="inputExposure 3 4 2 3" xfId="23541"/>
    <cellStyle name="inputExposure 3 4 2 3 2" xfId="23542"/>
    <cellStyle name="inputExposure 3 4 2 3 3" xfId="23543"/>
    <cellStyle name="inputExposure 3 4 2 4" xfId="23544"/>
    <cellStyle name="inputExposure 3 4 2 5" xfId="23545"/>
    <cellStyle name="inputExposure 3 4 3" xfId="23546"/>
    <cellStyle name="inputExposure 3 5" xfId="23547"/>
    <cellStyle name="inputExposure 3 5 2" xfId="23548"/>
    <cellStyle name="inputExposure 3 5 2 2" xfId="23549"/>
    <cellStyle name="inputExposure 3 5 2 3" xfId="23550"/>
    <cellStyle name="inputExposure 3 5 3" xfId="23551"/>
    <cellStyle name="inputExposure 3 5 3 2" xfId="23552"/>
    <cellStyle name="inputExposure 3 5 3 3" xfId="23553"/>
    <cellStyle name="inputExposure 3 5 4" xfId="23554"/>
    <cellStyle name="inputExposure 3 5 5" xfId="23555"/>
    <cellStyle name="inputExposure 3 6" xfId="23556"/>
    <cellStyle name="inputExposure 4" xfId="23557"/>
    <cellStyle name="inputExposure 4 2" xfId="23558"/>
    <cellStyle name="inputExposure 4 2 2" xfId="23559"/>
    <cellStyle name="inputExposure 4 2 2 2" xfId="23560"/>
    <cellStyle name="inputExposure 4 2 2 2 2" xfId="23561"/>
    <cellStyle name="inputExposure 4 2 2 2 3" xfId="23562"/>
    <cellStyle name="inputExposure 4 2 2 3" xfId="23563"/>
    <cellStyle name="inputExposure 4 2 2 3 2" xfId="23564"/>
    <cellStyle name="inputExposure 4 2 2 3 3" xfId="23565"/>
    <cellStyle name="inputExposure 4 2 2 4" xfId="23566"/>
    <cellStyle name="inputExposure 4 2 2 5" xfId="23567"/>
    <cellStyle name="inputExposure 4 2 3" xfId="23568"/>
    <cellStyle name="inputExposure 4 3" xfId="23569"/>
    <cellStyle name="inputExposure 4 3 2" xfId="23570"/>
    <cellStyle name="inputExposure 4 3 2 2" xfId="23571"/>
    <cellStyle name="inputExposure 4 3 2 3" xfId="23572"/>
    <cellStyle name="inputExposure 4 3 3" xfId="23573"/>
    <cellStyle name="inputExposure 4 3 3 2" xfId="23574"/>
    <cellStyle name="inputExposure 4 3 3 3" xfId="23575"/>
    <cellStyle name="inputExposure 4 3 4" xfId="23576"/>
    <cellStyle name="inputExposure 4 3 5" xfId="23577"/>
    <cellStyle name="inputExposure 4 4" xfId="23578"/>
    <cellStyle name="inputExposure 5" xfId="23579"/>
    <cellStyle name="inputExposure 5 2" xfId="23580"/>
    <cellStyle name="inputExposure 5 2 2" xfId="23581"/>
    <cellStyle name="inputExposure 5 2 2 2" xfId="23582"/>
    <cellStyle name="inputExposure 5 2 2 3" xfId="23583"/>
    <cellStyle name="inputExposure 5 2 3" xfId="23584"/>
    <cellStyle name="inputExposure 5 2 3 2" xfId="23585"/>
    <cellStyle name="inputExposure 5 2 3 3" xfId="23586"/>
    <cellStyle name="inputExposure 5 2 4" xfId="23587"/>
    <cellStyle name="inputExposure 5 2 5" xfId="23588"/>
    <cellStyle name="inputExposure 5 3" xfId="23589"/>
    <cellStyle name="inputExposure 6" xfId="23590"/>
    <cellStyle name="inputExposure 6 2" xfId="23591"/>
    <cellStyle name="inputExposure 6 2 2" xfId="23592"/>
    <cellStyle name="inputExposure 6 2 2 2" xfId="23593"/>
    <cellStyle name="inputExposure 6 2 2 3" xfId="23594"/>
    <cellStyle name="inputExposure 6 2 3" xfId="23595"/>
    <cellStyle name="inputExposure 6 2 3 2" xfId="23596"/>
    <cellStyle name="inputExposure 6 2 3 3" xfId="23597"/>
    <cellStyle name="inputExposure 6 2 4" xfId="23598"/>
    <cellStyle name="inputExposure 6 2 5" xfId="23599"/>
    <cellStyle name="inputExposure 6 3" xfId="23600"/>
    <cellStyle name="inputExposure 7" xfId="23601"/>
    <cellStyle name="inputExposure 7 2" xfId="23602"/>
    <cellStyle name="inputExposure 7 2 2" xfId="23603"/>
    <cellStyle name="inputExposure 7 2 3" xfId="23604"/>
    <cellStyle name="inputExposure 7 3" xfId="23605"/>
    <cellStyle name="inputExposure 7 3 2" xfId="23606"/>
    <cellStyle name="inputExposure 7 3 3" xfId="23607"/>
    <cellStyle name="inputExposure 7 4" xfId="23608"/>
    <cellStyle name="inputExposure 7 5" xfId="23609"/>
    <cellStyle name="inputExposure 8" xfId="23610"/>
    <cellStyle name="InputHeading1" xfId="23611"/>
    <cellStyle name="InputHeading1 2" xfId="23612"/>
    <cellStyle name="inputMaturity" xfId="23613"/>
    <cellStyle name="inputMaturity 2" xfId="23614"/>
    <cellStyle name="inputMaturity 2 2" xfId="23615"/>
    <cellStyle name="inputMaturity 2 2 2" xfId="23616"/>
    <cellStyle name="inputMaturity 2 2 2 2" xfId="23617"/>
    <cellStyle name="inputMaturity 2 2 2 2 2" xfId="23618"/>
    <cellStyle name="inputMaturity 2 2 2 2 2 2" xfId="23619"/>
    <cellStyle name="inputMaturity 2 2 2 2 2 3" xfId="23620"/>
    <cellStyle name="inputMaturity 2 2 2 2 3" xfId="23621"/>
    <cellStyle name="inputMaturity 2 2 2 2 3 2" xfId="23622"/>
    <cellStyle name="inputMaturity 2 2 2 2 3 3" xfId="23623"/>
    <cellStyle name="inputMaturity 2 2 2 2 4" xfId="23624"/>
    <cellStyle name="inputMaturity 2 2 2 2 5" xfId="23625"/>
    <cellStyle name="inputMaturity 2 2 2 3" xfId="23626"/>
    <cellStyle name="inputMaturity 2 2 3" xfId="23627"/>
    <cellStyle name="inputMaturity 2 2 3 2" xfId="23628"/>
    <cellStyle name="inputMaturity 2 2 3 2 2" xfId="23629"/>
    <cellStyle name="inputMaturity 2 2 3 2 3" xfId="23630"/>
    <cellStyle name="inputMaturity 2 2 3 3" xfId="23631"/>
    <cellStyle name="inputMaturity 2 2 3 3 2" xfId="23632"/>
    <cellStyle name="inputMaturity 2 2 3 3 3" xfId="23633"/>
    <cellStyle name="inputMaturity 2 2 3 4" xfId="23634"/>
    <cellStyle name="inputMaturity 2 2 3 5" xfId="23635"/>
    <cellStyle name="inputMaturity 2 2 4" xfId="23636"/>
    <cellStyle name="inputMaturity 2 3" xfId="23637"/>
    <cellStyle name="inputMaturity 2 3 2" xfId="23638"/>
    <cellStyle name="inputMaturity 2 3 2 2" xfId="23639"/>
    <cellStyle name="inputMaturity 2 3 2 2 2" xfId="23640"/>
    <cellStyle name="inputMaturity 2 3 2 2 3" xfId="23641"/>
    <cellStyle name="inputMaturity 2 3 2 3" xfId="23642"/>
    <cellStyle name="inputMaturity 2 3 2 3 2" xfId="23643"/>
    <cellStyle name="inputMaturity 2 3 2 3 3" xfId="23644"/>
    <cellStyle name="inputMaturity 2 3 2 4" xfId="23645"/>
    <cellStyle name="inputMaturity 2 3 2 5" xfId="23646"/>
    <cellStyle name="inputMaturity 2 3 3" xfId="23647"/>
    <cellStyle name="inputMaturity 2 4" xfId="23648"/>
    <cellStyle name="inputMaturity 2 4 2" xfId="23649"/>
    <cellStyle name="inputMaturity 2 4 2 2" xfId="23650"/>
    <cellStyle name="inputMaturity 2 4 2 3" xfId="23651"/>
    <cellStyle name="inputMaturity 2 4 3" xfId="23652"/>
    <cellStyle name="inputMaturity 2 4 3 2" xfId="23653"/>
    <cellStyle name="inputMaturity 2 4 3 3" xfId="23654"/>
    <cellStyle name="inputMaturity 2 4 4" xfId="23655"/>
    <cellStyle name="inputMaturity 2 4 5" xfId="23656"/>
    <cellStyle name="inputMaturity 2 5" xfId="23657"/>
    <cellStyle name="inputMaturity 2 6" xfId="23658"/>
    <cellStyle name="inputMaturity 3" xfId="23659"/>
    <cellStyle name="inputMaturity 3 2" xfId="23660"/>
    <cellStyle name="inputMaturity 3 2 2" xfId="23661"/>
    <cellStyle name="inputMaturity 3 2 2 2" xfId="23662"/>
    <cellStyle name="inputMaturity 3 2 2 2 2" xfId="23663"/>
    <cellStyle name="inputMaturity 3 2 2 2 2 2" xfId="23664"/>
    <cellStyle name="inputMaturity 3 2 2 2 2 3" xfId="23665"/>
    <cellStyle name="inputMaturity 3 2 2 2 3" xfId="23666"/>
    <cellStyle name="inputMaturity 3 2 2 2 3 2" xfId="23667"/>
    <cellStyle name="inputMaturity 3 2 2 2 3 3" xfId="23668"/>
    <cellStyle name="inputMaturity 3 2 2 2 4" xfId="23669"/>
    <cellStyle name="inputMaturity 3 2 2 2 5" xfId="23670"/>
    <cellStyle name="inputMaturity 3 2 2 3" xfId="23671"/>
    <cellStyle name="inputMaturity 3 2 3" xfId="23672"/>
    <cellStyle name="inputMaturity 3 2 3 2" xfId="23673"/>
    <cellStyle name="inputMaturity 3 2 3 2 2" xfId="23674"/>
    <cellStyle name="inputMaturity 3 2 3 2 3" xfId="23675"/>
    <cellStyle name="inputMaturity 3 2 3 3" xfId="23676"/>
    <cellStyle name="inputMaturity 3 2 3 3 2" xfId="23677"/>
    <cellStyle name="inputMaturity 3 2 3 3 3" xfId="23678"/>
    <cellStyle name="inputMaturity 3 2 3 4" xfId="23679"/>
    <cellStyle name="inputMaturity 3 2 3 5" xfId="23680"/>
    <cellStyle name="inputMaturity 3 2 4" xfId="23681"/>
    <cellStyle name="inputMaturity 3 3" xfId="23682"/>
    <cellStyle name="inputMaturity 3 3 2" xfId="23683"/>
    <cellStyle name="inputMaturity 3 3 2 2" xfId="23684"/>
    <cellStyle name="inputMaturity 3 3 2 2 2" xfId="23685"/>
    <cellStyle name="inputMaturity 3 3 2 2 2 2" xfId="23686"/>
    <cellStyle name="inputMaturity 3 3 2 2 2 3" xfId="23687"/>
    <cellStyle name="inputMaturity 3 3 2 2 3" xfId="23688"/>
    <cellStyle name="inputMaturity 3 3 2 2 3 2" xfId="23689"/>
    <cellStyle name="inputMaturity 3 3 2 2 3 3" xfId="23690"/>
    <cellStyle name="inputMaturity 3 3 2 2 4" xfId="23691"/>
    <cellStyle name="inputMaturity 3 3 2 2 5" xfId="23692"/>
    <cellStyle name="inputMaturity 3 3 2 3" xfId="23693"/>
    <cellStyle name="inputMaturity 3 3 3" xfId="23694"/>
    <cellStyle name="inputMaturity 3 3 3 2" xfId="23695"/>
    <cellStyle name="inputMaturity 3 3 3 2 2" xfId="23696"/>
    <cellStyle name="inputMaturity 3 3 3 2 3" xfId="23697"/>
    <cellStyle name="inputMaturity 3 3 3 3" xfId="23698"/>
    <cellStyle name="inputMaturity 3 3 3 3 2" xfId="23699"/>
    <cellStyle name="inputMaturity 3 3 3 3 3" xfId="23700"/>
    <cellStyle name="inputMaturity 3 3 3 4" xfId="23701"/>
    <cellStyle name="inputMaturity 3 3 3 5" xfId="23702"/>
    <cellStyle name="inputMaturity 3 3 4" xfId="23703"/>
    <cellStyle name="inputMaturity 3 4" xfId="23704"/>
    <cellStyle name="inputMaturity 3 4 2" xfId="23705"/>
    <cellStyle name="inputMaturity 3 4 2 2" xfId="23706"/>
    <cellStyle name="inputMaturity 3 4 2 2 2" xfId="23707"/>
    <cellStyle name="inputMaturity 3 4 2 2 3" xfId="23708"/>
    <cellStyle name="inputMaturity 3 4 2 3" xfId="23709"/>
    <cellStyle name="inputMaturity 3 4 2 3 2" xfId="23710"/>
    <cellStyle name="inputMaturity 3 4 2 3 3" xfId="23711"/>
    <cellStyle name="inputMaturity 3 4 2 4" xfId="23712"/>
    <cellStyle name="inputMaturity 3 4 2 5" xfId="23713"/>
    <cellStyle name="inputMaturity 3 4 3" xfId="23714"/>
    <cellStyle name="inputMaturity 3 5" xfId="23715"/>
    <cellStyle name="inputMaturity 3 5 2" xfId="23716"/>
    <cellStyle name="inputMaturity 3 5 2 2" xfId="23717"/>
    <cellStyle name="inputMaturity 3 5 2 3" xfId="23718"/>
    <cellStyle name="inputMaturity 3 5 3" xfId="23719"/>
    <cellStyle name="inputMaturity 3 5 3 2" xfId="23720"/>
    <cellStyle name="inputMaturity 3 5 3 3" xfId="23721"/>
    <cellStyle name="inputMaturity 3 5 4" xfId="23722"/>
    <cellStyle name="inputMaturity 3 5 5" xfId="23723"/>
    <cellStyle name="inputMaturity 3 6" xfId="23724"/>
    <cellStyle name="inputMaturity 4" xfId="23725"/>
    <cellStyle name="inputMaturity 4 2" xfId="23726"/>
    <cellStyle name="inputMaturity 4 2 2" xfId="23727"/>
    <cellStyle name="inputMaturity 4 2 2 2" xfId="23728"/>
    <cellStyle name="inputMaturity 4 2 2 2 2" xfId="23729"/>
    <cellStyle name="inputMaturity 4 2 2 2 3" xfId="23730"/>
    <cellStyle name="inputMaturity 4 2 2 3" xfId="23731"/>
    <cellStyle name="inputMaturity 4 2 2 3 2" xfId="23732"/>
    <cellStyle name="inputMaturity 4 2 2 3 3" xfId="23733"/>
    <cellStyle name="inputMaturity 4 2 2 4" xfId="23734"/>
    <cellStyle name="inputMaturity 4 2 2 5" xfId="23735"/>
    <cellStyle name="inputMaturity 4 2 3" xfId="23736"/>
    <cellStyle name="inputMaturity 4 3" xfId="23737"/>
    <cellStyle name="inputMaturity 4 3 2" xfId="23738"/>
    <cellStyle name="inputMaturity 4 3 2 2" xfId="23739"/>
    <cellStyle name="inputMaturity 4 3 2 3" xfId="23740"/>
    <cellStyle name="inputMaturity 4 3 3" xfId="23741"/>
    <cellStyle name="inputMaturity 4 3 3 2" xfId="23742"/>
    <cellStyle name="inputMaturity 4 3 3 3" xfId="23743"/>
    <cellStyle name="inputMaturity 4 3 4" xfId="23744"/>
    <cellStyle name="inputMaturity 4 3 5" xfId="23745"/>
    <cellStyle name="inputMaturity 4 4" xfId="23746"/>
    <cellStyle name="inputMaturity 5" xfId="23747"/>
    <cellStyle name="inputMaturity 5 2" xfId="23748"/>
    <cellStyle name="inputMaturity 5 2 2" xfId="23749"/>
    <cellStyle name="inputMaturity 5 2 2 2" xfId="23750"/>
    <cellStyle name="inputMaturity 5 2 2 3" xfId="23751"/>
    <cellStyle name="inputMaturity 5 2 3" xfId="23752"/>
    <cellStyle name="inputMaturity 5 2 3 2" xfId="23753"/>
    <cellStyle name="inputMaturity 5 2 3 3" xfId="23754"/>
    <cellStyle name="inputMaturity 5 2 4" xfId="23755"/>
    <cellStyle name="inputMaturity 5 2 5" xfId="23756"/>
    <cellStyle name="inputMaturity 5 3" xfId="23757"/>
    <cellStyle name="inputMaturity 6" xfId="23758"/>
    <cellStyle name="inputMaturity 6 2" xfId="23759"/>
    <cellStyle name="inputMaturity 6 2 2" xfId="23760"/>
    <cellStyle name="inputMaturity 6 2 3" xfId="23761"/>
    <cellStyle name="inputMaturity 6 3" xfId="23762"/>
    <cellStyle name="inputMaturity 6 3 2" xfId="23763"/>
    <cellStyle name="inputMaturity 6 3 3" xfId="23764"/>
    <cellStyle name="inputMaturity 6 4" xfId="23765"/>
    <cellStyle name="inputMaturity 6 5" xfId="23766"/>
    <cellStyle name="inputMaturity 7" xfId="23767"/>
    <cellStyle name="inputMaturity 8" xfId="23768"/>
    <cellStyle name="InputNormal" xfId="23769"/>
    <cellStyle name="InputNormal 2" xfId="23770"/>
    <cellStyle name="InputNormal 3" xfId="23771"/>
    <cellStyle name="InputNumber" xfId="23772"/>
    <cellStyle name="inputParameterE" xfId="23773"/>
    <cellStyle name="inputParameterE 2" xfId="23774"/>
    <cellStyle name="inputParameterE 2 2" xfId="23775"/>
    <cellStyle name="inputParameterE 2 2 2" xfId="23776"/>
    <cellStyle name="inputParameterE 2 2 2 2" xfId="23777"/>
    <cellStyle name="inputParameterE 2 2 2 2 2" xfId="23778"/>
    <cellStyle name="inputParameterE 2 2 2 2 2 2" xfId="23779"/>
    <cellStyle name="inputParameterE 2 2 2 2 2 3" xfId="23780"/>
    <cellStyle name="inputParameterE 2 2 2 2 3" xfId="23781"/>
    <cellStyle name="inputParameterE 2 2 2 2 3 2" xfId="23782"/>
    <cellStyle name="inputParameterE 2 2 2 2 3 3" xfId="23783"/>
    <cellStyle name="inputParameterE 2 2 2 2 4" xfId="23784"/>
    <cellStyle name="inputParameterE 2 2 2 2 5" xfId="23785"/>
    <cellStyle name="inputParameterE 2 2 2 3" xfId="23786"/>
    <cellStyle name="inputParameterE 2 2 3" xfId="23787"/>
    <cellStyle name="inputParameterE 2 2 3 2" xfId="23788"/>
    <cellStyle name="inputParameterE 2 2 3 2 2" xfId="23789"/>
    <cellStyle name="inputParameterE 2 2 3 2 3" xfId="23790"/>
    <cellStyle name="inputParameterE 2 2 3 3" xfId="23791"/>
    <cellStyle name="inputParameterE 2 2 3 3 2" xfId="23792"/>
    <cellStyle name="inputParameterE 2 2 3 3 3" xfId="23793"/>
    <cellStyle name="inputParameterE 2 2 3 4" xfId="23794"/>
    <cellStyle name="inputParameterE 2 2 3 5" xfId="23795"/>
    <cellStyle name="inputParameterE 2 2 4" xfId="23796"/>
    <cellStyle name="inputParameterE 2 3" xfId="23797"/>
    <cellStyle name="inputParameterE 2 3 2" xfId="23798"/>
    <cellStyle name="inputParameterE 2 3 2 2" xfId="23799"/>
    <cellStyle name="inputParameterE 2 3 2 2 2" xfId="23800"/>
    <cellStyle name="inputParameterE 2 3 2 2 3" xfId="23801"/>
    <cellStyle name="inputParameterE 2 3 2 3" xfId="23802"/>
    <cellStyle name="inputParameterE 2 3 2 3 2" xfId="23803"/>
    <cellStyle name="inputParameterE 2 3 2 3 3" xfId="23804"/>
    <cellStyle name="inputParameterE 2 3 2 4" xfId="23805"/>
    <cellStyle name="inputParameterE 2 3 2 5" xfId="23806"/>
    <cellStyle name="inputParameterE 2 3 3" xfId="23807"/>
    <cellStyle name="inputParameterE 2 4" xfId="23808"/>
    <cellStyle name="inputParameterE 2 4 2" xfId="23809"/>
    <cellStyle name="inputParameterE 2 4 2 2" xfId="23810"/>
    <cellStyle name="inputParameterE 2 4 2 3" xfId="23811"/>
    <cellStyle name="inputParameterE 2 4 3" xfId="23812"/>
    <cellStyle name="inputParameterE 2 4 3 2" xfId="23813"/>
    <cellStyle name="inputParameterE 2 4 3 3" xfId="23814"/>
    <cellStyle name="inputParameterE 2 4 4" xfId="23815"/>
    <cellStyle name="inputParameterE 2 4 5" xfId="23816"/>
    <cellStyle name="inputParameterE 2 5" xfId="23817"/>
    <cellStyle name="inputParameterE 2 6" xfId="23818"/>
    <cellStyle name="inputParameterE 3" xfId="23819"/>
    <cellStyle name="inputParameterE 3 2" xfId="23820"/>
    <cellStyle name="inputParameterE 3 2 2" xfId="23821"/>
    <cellStyle name="inputParameterE 3 2 2 2" xfId="23822"/>
    <cellStyle name="inputParameterE 3 2 2 2 2" xfId="23823"/>
    <cellStyle name="inputParameterE 3 2 2 2 2 2" xfId="23824"/>
    <cellStyle name="inputParameterE 3 2 2 2 2 3" xfId="23825"/>
    <cellStyle name="inputParameterE 3 2 2 2 3" xfId="23826"/>
    <cellStyle name="inputParameterE 3 2 2 2 3 2" xfId="23827"/>
    <cellStyle name="inputParameterE 3 2 2 2 3 3" xfId="23828"/>
    <cellStyle name="inputParameterE 3 2 2 2 4" xfId="23829"/>
    <cellStyle name="inputParameterE 3 2 2 2 5" xfId="23830"/>
    <cellStyle name="inputParameterE 3 2 2 3" xfId="23831"/>
    <cellStyle name="inputParameterE 3 2 3" xfId="23832"/>
    <cellStyle name="inputParameterE 3 2 3 2" xfId="23833"/>
    <cellStyle name="inputParameterE 3 2 3 2 2" xfId="23834"/>
    <cellStyle name="inputParameterE 3 2 3 2 3" xfId="23835"/>
    <cellStyle name="inputParameterE 3 2 3 3" xfId="23836"/>
    <cellStyle name="inputParameterE 3 2 3 3 2" xfId="23837"/>
    <cellStyle name="inputParameterE 3 2 3 3 3" xfId="23838"/>
    <cellStyle name="inputParameterE 3 2 3 4" xfId="23839"/>
    <cellStyle name="inputParameterE 3 2 3 5" xfId="23840"/>
    <cellStyle name="inputParameterE 3 2 4" xfId="23841"/>
    <cellStyle name="inputParameterE 3 3" xfId="23842"/>
    <cellStyle name="inputParameterE 3 3 2" xfId="23843"/>
    <cellStyle name="inputParameterE 3 3 2 2" xfId="23844"/>
    <cellStyle name="inputParameterE 3 3 2 2 2" xfId="23845"/>
    <cellStyle name="inputParameterE 3 3 2 2 2 2" xfId="23846"/>
    <cellStyle name="inputParameterE 3 3 2 2 2 3" xfId="23847"/>
    <cellStyle name="inputParameterE 3 3 2 2 3" xfId="23848"/>
    <cellStyle name="inputParameterE 3 3 2 2 3 2" xfId="23849"/>
    <cellStyle name="inputParameterE 3 3 2 2 3 3" xfId="23850"/>
    <cellStyle name="inputParameterE 3 3 2 2 4" xfId="23851"/>
    <cellStyle name="inputParameterE 3 3 2 2 5" xfId="23852"/>
    <cellStyle name="inputParameterE 3 3 2 3" xfId="23853"/>
    <cellStyle name="inputParameterE 3 3 3" xfId="23854"/>
    <cellStyle name="inputParameterE 3 3 3 2" xfId="23855"/>
    <cellStyle name="inputParameterE 3 3 3 2 2" xfId="23856"/>
    <cellStyle name="inputParameterE 3 3 3 2 3" xfId="23857"/>
    <cellStyle name="inputParameterE 3 3 3 3" xfId="23858"/>
    <cellStyle name="inputParameterE 3 3 3 3 2" xfId="23859"/>
    <cellStyle name="inputParameterE 3 3 3 3 3" xfId="23860"/>
    <cellStyle name="inputParameterE 3 3 3 4" xfId="23861"/>
    <cellStyle name="inputParameterE 3 3 3 5" xfId="23862"/>
    <cellStyle name="inputParameterE 3 3 4" xfId="23863"/>
    <cellStyle name="inputParameterE 3 4" xfId="23864"/>
    <cellStyle name="inputParameterE 3 4 2" xfId="23865"/>
    <cellStyle name="inputParameterE 3 4 2 2" xfId="23866"/>
    <cellStyle name="inputParameterE 3 4 2 2 2" xfId="23867"/>
    <cellStyle name="inputParameterE 3 4 2 2 3" xfId="23868"/>
    <cellStyle name="inputParameterE 3 4 2 3" xfId="23869"/>
    <cellStyle name="inputParameterE 3 4 2 3 2" xfId="23870"/>
    <cellStyle name="inputParameterE 3 4 2 3 3" xfId="23871"/>
    <cellStyle name="inputParameterE 3 4 2 4" xfId="23872"/>
    <cellStyle name="inputParameterE 3 4 2 5" xfId="23873"/>
    <cellStyle name="inputParameterE 3 4 3" xfId="23874"/>
    <cellStyle name="inputParameterE 3 5" xfId="23875"/>
    <cellStyle name="inputParameterE 3 5 2" xfId="23876"/>
    <cellStyle name="inputParameterE 3 5 2 2" xfId="23877"/>
    <cellStyle name="inputParameterE 3 5 2 3" xfId="23878"/>
    <cellStyle name="inputParameterE 3 5 3" xfId="23879"/>
    <cellStyle name="inputParameterE 3 5 3 2" xfId="23880"/>
    <cellStyle name="inputParameterE 3 5 3 3" xfId="23881"/>
    <cellStyle name="inputParameterE 3 5 4" xfId="23882"/>
    <cellStyle name="inputParameterE 3 5 5" xfId="23883"/>
    <cellStyle name="inputParameterE 3 6" xfId="23884"/>
    <cellStyle name="inputParameterE 4" xfId="23885"/>
    <cellStyle name="inputParameterE 4 2" xfId="23886"/>
    <cellStyle name="inputParameterE 4 2 2" xfId="23887"/>
    <cellStyle name="inputParameterE 4 2 2 2" xfId="23888"/>
    <cellStyle name="inputParameterE 4 2 2 2 2" xfId="23889"/>
    <cellStyle name="inputParameterE 4 2 2 2 3" xfId="23890"/>
    <cellStyle name="inputParameterE 4 2 2 3" xfId="23891"/>
    <cellStyle name="inputParameterE 4 2 2 3 2" xfId="23892"/>
    <cellStyle name="inputParameterE 4 2 2 3 3" xfId="23893"/>
    <cellStyle name="inputParameterE 4 2 2 4" xfId="23894"/>
    <cellStyle name="inputParameterE 4 2 2 5" xfId="23895"/>
    <cellStyle name="inputParameterE 4 2 3" xfId="23896"/>
    <cellStyle name="inputParameterE 4 3" xfId="23897"/>
    <cellStyle name="inputParameterE 4 3 2" xfId="23898"/>
    <cellStyle name="inputParameterE 4 3 2 2" xfId="23899"/>
    <cellStyle name="inputParameterE 4 3 2 3" xfId="23900"/>
    <cellStyle name="inputParameterE 4 3 3" xfId="23901"/>
    <cellStyle name="inputParameterE 4 3 3 2" xfId="23902"/>
    <cellStyle name="inputParameterE 4 3 3 3" xfId="23903"/>
    <cellStyle name="inputParameterE 4 3 4" xfId="23904"/>
    <cellStyle name="inputParameterE 4 3 5" xfId="23905"/>
    <cellStyle name="inputParameterE 4 4" xfId="23906"/>
    <cellStyle name="inputParameterE 5" xfId="23907"/>
    <cellStyle name="inputParameterE 5 2" xfId="23908"/>
    <cellStyle name="inputParameterE 5 2 2" xfId="23909"/>
    <cellStyle name="inputParameterE 5 2 2 2" xfId="23910"/>
    <cellStyle name="inputParameterE 5 2 2 3" xfId="23911"/>
    <cellStyle name="inputParameterE 5 2 3" xfId="23912"/>
    <cellStyle name="inputParameterE 5 2 3 2" xfId="23913"/>
    <cellStyle name="inputParameterE 5 2 3 3" xfId="23914"/>
    <cellStyle name="inputParameterE 5 2 4" xfId="23915"/>
    <cellStyle name="inputParameterE 5 2 5" xfId="23916"/>
    <cellStyle name="inputParameterE 5 3" xfId="23917"/>
    <cellStyle name="inputParameterE 6" xfId="23918"/>
    <cellStyle name="inputParameterE 6 2" xfId="23919"/>
    <cellStyle name="inputParameterE 6 2 2" xfId="23920"/>
    <cellStyle name="inputParameterE 6 2 3" xfId="23921"/>
    <cellStyle name="inputParameterE 6 3" xfId="23922"/>
    <cellStyle name="inputParameterE 6 3 2" xfId="23923"/>
    <cellStyle name="inputParameterE 6 3 3" xfId="23924"/>
    <cellStyle name="inputParameterE 6 4" xfId="23925"/>
    <cellStyle name="inputParameterE 6 5" xfId="23926"/>
    <cellStyle name="inputParameterE 7" xfId="23927"/>
    <cellStyle name="inputParameterE 8" xfId="23928"/>
    <cellStyle name="inputPD" xfId="23929"/>
    <cellStyle name="inputPD 2" xfId="23930"/>
    <cellStyle name="inputPD 2 2" xfId="23931"/>
    <cellStyle name="inputPD 2 2 2" xfId="23932"/>
    <cellStyle name="inputPD 2 2 2 2" xfId="23933"/>
    <cellStyle name="inputPD 2 2 2 2 2" xfId="23934"/>
    <cellStyle name="inputPD 2 2 2 2 2 2" xfId="23935"/>
    <cellStyle name="inputPD 2 2 2 2 2 3" xfId="23936"/>
    <cellStyle name="inputPD 2 2 2 2 3" xfId="23937"/>
    <cellStyle name="inputPD 2 2 2 2 3 2" xfId="23938"/>
    <cellStyle name="inputPD 2 2 2 2 3 3" xfId="23939"/>
    <cellStyle name="inputPD 2 2 2 2 4" xfId="23940"/>
    <cellStyle name="inputPD 2 2 2 2 5" xfId="23941"/>
    <cellStyle name="inputPD 2 2 2 3" xfId="23942"/>
    <cellStyle name="inputPD 2 2 3" xfId="23943"/>
    <cellStyle name="inputPD 2 2 3 2" xfId="23944"/>
    <cellStyle name="inputPD 2 2 3 2 2" xfId="23945"/>
    <cellStyle name="inputPD 2 2 3 2 3" xfId="23946"/>
    <cellStyle name="inputPD 2 2 3 3" xfId="23947"/>
    <cellStyle name="inputPD 2 2 3 3 2" xfId="23948"/>
    <cellStyle name="inputPD 2 2 3 3 3" xfId="23949"/>
    <cellStyle name="inputPD 2 2 3 4" xfId="23950"/>
    <cellStyle name="inputPD 2 2 3 5" xfId="23951"/>
    <cellStyle name="inputPD 2 2 4" xfId="23952"/>
    <cellStyle name="inputPD 2 3" xfId="23953"/>
    <cellStyle name="inputPD 2 3 2" xfId="23954"/>
    <cellStyle name="inputPD 2 3 2 2" xfId="23955"/>
    <cellStyle name="inputPD 2 3 2 2 2" xfId="23956"/>
    <cellStyle name="inputPD 2 3 2 2 3" xfId="23957"/>
    <cellStyle name="inputPD 2 3 2 3" xfId="23958"/>
    <cellStyle name="inputPD 2 3 2 3 2" xfId="23959"/>
    <cellStyle name="inputPD 2 3 2 3 3" xfId="23960"/>
    <cellStyle name="inputPD 2 3 2 4" xfId="23961"/>
    <cellStyle name="inputPD 2 3 2 5" xfId="23962"/>
    <cellStyle name="inputPD 2 3 3" xfId="23963"/>
    <cellStyle name="inputPD 2 4" xfId="23964"/>
    <cellStyle name="inputPD 2 4 2" xfId="23965"/>
    <cellStyle name="inputPD 2 4 2 2" xfId="23966"/>
    <cellStyle name="inputPD 2 4 2 3" xfId="23967"/>
    <cellStyle name="inputPD 2 4 3" xfId="23968"/>
    <cellStyle name="inputPD 2 4 3 2" xfId="23969"/>
    <cellStyle name="inputPD 2 4 3 3" xfId="23970"/>
    <cellStyle name="inputPD 2 4 4" xfId="23971"/>
    <cellStyle name="inputPD 2 4 5" xfId="23972"/>
    <cellStyle name="inputPD 2 5" xfId="23973"/>
    <cellStyle name="inputPD 2 6" xfId="23974"/>
    <cellStyle name="inputPD 3" xfId="23975"/>
    <cellStyle name="inputPD 3 2" xfId="23976"/>
    <cellStyle name="inputPD 3 2 2" xfId="23977"/>
    <cellStyle name="inputPD 3 2 2 2" xfId="23978"/>
    <cellStyle name="inputPD 3 2 2 2 2" xfId="23979"/>
    <cellStyle name="inputPD 3 2 2 2 2 2" xfId="23980"/>
    <cellStyle name="inputPD 3 2 2 2 2 3" xfId="23981"/>
    <cellStyle name="inputPD 3 2 2 2 3" xfId="23982"/>
    <cellStyle name="inputPD 3 2 2 2 3 2" xfId="23983"/>
    <cellStyle name="inputPD 3 2 2 2 3 3" xfId="23984"/>
    <cellStyle name="inputPD 3 2 2 2 4" xfId="23985"/>
    <cellStyle name="inputPD 3 2 2 2 5" xfId="23986"/>
    <cellStyle name="inputPD 3 2 2 3" xfId="23987"/>
    <cellStyle name="inputPD 3 2 3" xfId="23988"/>
    <cellStyle name="inputPD 3 2 3 2" xfId="23989"/>
    <cellStyle name="inputPD 3 2 3 2 2" xfId="23990"/>
    <cellStyle name="inputPD 3 2 3 2 3" xfId="23991"/>
    <cellStyle name="inputPD 3 2 3 3" xfId="23992"/>
    <cellStyle name="inputPD 3 2 3 3 2" xfId="23993"/>
    <cellStyle name="inputPD 3 2 3 3 3" xfId="23994"/>
    <cellStyle name="inputPD 3 2 3 4" xfId="23995"/>
    <cellStyle name="inputPD 3 2 3 5" xfId="23996"/>
    <cellStyle name="inputPD 3 2 4" xfId="23997"/>
    <cellStyle name="inputPD 3 3" xfId="23998"/>
    <cellStyle name="inputPD 3 3 2" xfId="23999"/>
    <cellStyle name="inputPD 3 3 2 2" xfId="24000"/>
    <cellStyle name="inputPD 3 3 2 2 2" xfId="24001"/>
    <cellStyle name="inputPD 3 3 2 2 2 2" xfId="24002"/>
    <cellStyle name="inputPD 3 3 2 2 2 3" xfId="24003"/>
    <cellStyle name="inputPD 3 3 2 2 3" xfId="24004"/>
    <cellStyle name="inputPD 3 3 2 2 3 2" xfId="24005"/>
    <cellStyle name="inputPD 3 3 2 2 3 3" xfId="24006"/>
    <cellStyle name="inputPD 3 3 2 2 4" xfId="24007"/>
    <cellStyle name="inputPD 3 3 2 2 5" xfId="24008"/>
    <cellStyle name="inputPD 3 3 2 3" xfId="24009"/>
    <cellStyle name="inputPD 3 3 3" xfId="24010"/>
    <cellStyle name="inputPD 3 3 3 2" xfId="24011"/>
    <cellStyle name="inputPD 3 3 3 2 2" xfId="24012"/>
    <cellStyle name="inputPD 3 3 3 2 3" xfId="24013"/>
    <cellStyle name="inputPD 3 3 3 3" xfId="24014"/>
    <cellStyle name="inputPD 3 3 3 3 2" xfId="24015"/>
    <cellStyle name="inputPD 3 3 3 3 3" xfId="24016"/>
    <cellStyle name="inputPD 3 3 3 4" xfId="24017"/>
    <cellStyle name="inputPD 3 3 3 5" xfId="24018"/>
    <cellStyle name="inputPD 3 3 4" xfId="24019"/>
    <cellStyle name="inputPD 3 4" xfId="24020"/>
    <cellStyle name="inputPD 3 4 2" xfId="24021"/>
    <cellStyle name="inputPD 3 4 2 2" xfId="24022"/>
    <cellStyle name="inputPD 3 4 2 2 2" xfId="24023"/>
    <cellStyle name="inputPD 3 4 2 2 3" xfId="24024"/>
    <cellStyle name="inputPD 3 4 2 3" xfId="24025"/>
    <cellStyle name="inputPD 3 4 2 3 2" xfId="24026"/>
    <cellStyle name="inputPD 3 4 2 3 3" xfId="24027"/>
    <cellStyle name="inputPD 3 4 2 4" xfId="24028"/>
    <cellStyle name="inputPD 3 4 2 5" xfId="24029"/>
    <cellStyle name="inputPD 3 4 3" xfId="24030"/>
    <cellStyle name="inputPD 3 5" xfId="24031"/>
    <cellStyle name="inputPD 3 5 2" xfId="24032"/>
    <cellStyle name="inputPD 3 5 2 2" xfId="24033"/>
    <cellStyle name="inputPD 3 5 2 3" xfId="24034"/>
    <cellStyle name="inputPD 3 5 3" xfId="24035"/>
    <cellStyle name="inputPD 3 5 3 2" xfId="24036"/>
    <cellStyle name="inputPD 3 5 3 3" xfId="24037"/>
    <cellStyle name="inputPD 3 5 4" xfId="24038"/>
    <cellStyle name="inputPD 3 5 5" xfId="24039"/>
    <cellStyle name="inputPD 3 6" xfId="24040"/>
    <cellStyle name="inputPD 4" xfId="24041"/>
    <cellStyle name="inputPD 4 2" xfId="24042"/>
    <cellStyle name="inputPD 4 2 2" xfId="24043"/>
    <cellStyle name="inputPD 4 2 2 2" xfId="24044"/>
    <cellStyle name="inputPD 4 2 2 2 2" xfId="24045"/>
    <cellStyle name="inputPD 4 2 2 2 3" xfId="24046"/>
    <cellStyle name="inputPD 4 2 2 3" xfId="24047"/>
    <cellStyle name="inputPD 4 2 2 3 2" xfId="24048"/>
    <cellStyle name="inputPD 4 2 2 3 3" xfId="24049"/>
    <cellStyle name="inputPD 4 2 2 4" xfId="24050"/>
    <cellStyle name="inputPD 4 2 2 5" xfId="24051"/>
    <cellStyle name="inputPD 4 2 3" xfId="24052"/>
    <cellStyle name="inputPD 4 3" xfId="24053"/>
    <cellStyle name="inputPD 4 3 2" xfId="24054"/>
    <cellStyle name="inputPD 4 3 2 2" xfId="24055"/>
    <cellStyle name="inputPD 4 3 2 3" xfId="24056"/>
    <cellStyle name="inputPD 4 3 3" xfId="24057"/>
    <cellStyle name="inputPD 4 3 3 2" xfId="24058"/>
    <cellStyle name="inputPD 4 3 3 3" xfId="24059"/>
    <cellStyle name="inputPD 4 3 4" xfId="24060"/>
    <cellStyle name="inputPD 4 3 5" xfId="24061"/>
    <cellStyle name="inputPD 4 4" xfId="24062"/>
    <cellStyle name="inputPD 5" xfId="24063"/>
    <cellStyle name="inputPD 5 2" xfId="24064"/>
    <cellStyle name="inputPD 5 2 2" xfId="24065"/>
    <cellStyle name="inputPD 5 2 2 2" xfId="24066"/>
    <cellStyle name="inputPD 5 2 2 3" xfId="24067"/>
    <cellStyle name="inputPD 5 2 3" xfId="24068"/>
    <cellStyle name="inputPD 5 2 3 2" xfId="24069"/>
    <cellStyle name="inputPD 5 2 3 3" xfId="24070"/>
    <cellStyle name="inputPD 5 2 4" xfId="24071"/>
    <cellStyle name="inputPD 5 2 5" xfId="24072"/>
    <cellStyle name="inputPD 5 3" xfId="24073"/>
    <cellStyle name="inputPD 6" xfId="24074"/>
    <cellStyle name="inputPD 6 2" xfId="24075"/>
    <cellStyle name="inputPD 6 2 2" xfId="24076"/>
    <cellStyle name="inputPD 6 2 3" xfId="24077"/>
    <cellStyle name="inputPD 6 3" xfId="24078"/>
    <cellStyle name="inputPD 6 3 2" xfId="24079"/>
    <cellStyle name="inputPD 6 3 3" xfId="24080"/>
    <cellStyle name="inputPD 6 4" xfId="24081"/>
    <cellStyle name="inputPD 6 5" xfId="24082"/>
    <cellStyle name="inputPD 7" xfId="24083"/>
    <cellStyle name="inputPD 8" xfId="24084"/>
    <cellStyle name="InputPercent" xfId="24085"/>
    <cellStyle name="inputPercentage" xfId="24086"/>
    <cellStyle name="inputPercentage 10" xfId="24087"/>
    <cellStyle name="inputPercentage 10 2" xfId="24088"/>
    <cellStyle name="inputPercentage 11" xfId="24089"/>
    <cellStyle name="inputPercentage 11 2" xfId="24090"/>
    <cellStyle name="inputPercentage 12" xfId="24091"/>
    <cellStyle name="inputPercentage 12 2" xfId="24092"/>
    <cellStyle name="inputPercentage 13" xfId="24093"/>
    <cellStyle name="inputPercentage 13 2" xfId="24094"/>
    <cellStyle name="inputPercentage 14" xfId="24095"/>
    <cellStyle name="inputPercentage 15" xfId="24096"/>
    <cellStyle name="inputPercentage 16" xfId="24097"/>
    <cellStyle name="inputPercentage 2" xfId="24098"/>
    <cellStyle name="inputPercentage 2 10" xfId="24099"/>
    <cellStyle name="inputPercentage 2 10 2" xfId="24100"/>
    <cellStyle name="inputPercentage 2 11" xfId="24101"/>
    <cellStyle name="inputPercentage 2 12" xfId="24102"/>
    <cellStyle name="inputPercentage 2 13" xfId="24103"/>
    <cellStyle name="inputPercentage 2 2" xfId="24104"/>
    <cellStyle name="inputPercentage 2 2 10" xfId="24105"/>
    <cellStyle name="inputPercentage 2 2 11" xfId="24106"/>
    <cellStyle name="inputPercentage 2 2 2" xfId="24107"/>
    <cellStyle name="inputPercentage 2 2 2 10" xfId="24108"/>
    <cellStyle name="inputPercentage 2 2 2 2" xfId="24109"/>
    <cellStyle name="inputPercentage 2 2 2 2 2" xfId="24110"/>
    <cellStyle name="inputPercentage 2 2 2 2 2 2" xfId="24111"/>
    <cellStyle name="inputPercentage 2 2 2 2 2 3" xfId="24112"/>
    <cellStyle name="inputPercentage 2 2 2 2 2 4" xfId="24113"/>
    <cellStyle name="inputPercentage 2 2 2 2 3" xfId="24114"/>
    <cellStyle name="inputPercentage 2 2 2 2 4" xfId="24115"/>
    <cellStyle name="inputPercentage 2 2 2 2 5" xfId="24116"/>
    <cellStyle name="inputPercentage 2 2 2 3" xfId="24117"/>
    <cellStyle name="inputPercentage 2 2 2 3 2" xfId="24118"/>
    <cellStyle name="inputPercentage 2 2 2 3 3" xfId="24119"/>
    <cellStyle name="inputPercentage 2 2 2 3 4" xfId="24120"/>
    <cellStyle name="inputPercentage 2 2 2 4" xfId="24121"/>
    <cellStyle name="inputPercentage 2 2 2 4 2" xfId="24122"/>
    <cellStyle name="inputPercentage 2 2 2 5" xfId="24123"/>
    <cellStyle name="inputPercentage 2 2 2 5 2" xfId="24124"/>
    <cellStyle name="inputPercentage 2 2 2 6" xfId="24125"/>
    <cellStyle name="inputPercentage 2 2 2 6 2" xfId="24126"/>
    <cellStyle name="inputPercentage 2 2 2 7" xfId="24127"/>
    <cellStyle name="inputPercentage 2 2 2 7 2" xfId="24128"/>
    <cellStyle name="inputPercentage 2 2 2 8" xfId="24129"/>
    <cellStyle name="inputPercentage 2 2 2 9" xfId="24130"/>
    <cellStyle name="inputPercentage 2 2 3" xfId="24131"/>
    <cellStyle name="inputPercentage 2 2 3 2" xfId="24132"/>
    <cellStyle name="inputPercentage 2 2 3 2 2" xfId="24133"/>
    <cellStyle name="inputPercentage 2 2 3 2 3" xfId="24134"/>
    <cellStyle name="inputPercentage 2 2 3 2 4" xfId="24135"/>
    <cellStyle name="inputPercentage 2 2 3 3" xfId="24136"/>
    <cellStyle name="inputPercentage 2 2 3 4" xfId="24137"/>
    <cellStyle name="inputPercentage 2 2 3 5" xfId="24138"/>
    <cellStyle name="inputPercentage 2 2 4" xfId="24139"/>
    <cellStyle name="inputPercentage 2 2 4 2" xfId="24140"/>
    <cellStyle name="inputPercentage 2 2 4 3" xfId="24141"/>
    <cellStyle name="inputPercentage 2 2 4 4" xfId="24142"/>
    <cellStyle name="inputPercentage 2 2 5" xfId="24143"/>
    <cellStyle name="inputPercentage 2 2 5 2" xfId="24144"/>
    <cellStyle name="inputPercentage 2 2 6" xfId="24145"/>
    <cellStyle name="inputPercentage 2 2 6 2" xfId="24146"/>
    <cellStyle name="inputPercentage 2 2 7" xfId="24147"/>
    <cellStyle name="inputPercentage 2 2 7 2" xfId="24148"/>
    <cellStyle name="inputPercentage 2 2 8" xfId="24149"/>
    <cellStyle name="inputPercentage 2 2 8 2" xfId="24150"/>
    <cellStyle name="inputPercentage 2 2 9" xfId="24151"/>
    <cellStyle name="inputPercentage 2 3" xfId="24152"/>
    <cellStyle name="inputPercentage 2 3 10" xfId="24153"/>
    <cellStyle name="inputPercentage 2 3 2" xfId="24154"/>
    <cellStyle name="inputPercentage 2 3 2 2" xfId="24155"/>
    <cellStyle name="inputPercentage 2 3 2 2 2" xfId="24156"/>
    <cellStyle name="inputPercentage 2 3 2 2 3" xfId="24157"/>
    <cellStyle name="inputPercentage 2 3 2 2 4" xfId="24158"/>
    <cellStyle name="inputPercentage 2 3 2 3" xfId="24159"/>
    <cellStyle name="inputPercentage 2 3 2 4" xfId="24160"/>
    <cellStyle name="inputPercentage 2 3 2 5" xfId="24161"/>
    <cellStyle name="inputPercentage 2 3 3" xfId="24162"/>
    <cellStyle name="inputPercentage 2 3 3 2" xfId="24163"/>
    <cellStyle name="inputPercentage 2 3 3 3" xfId="24164"/>
    <cellStyle name="inputPercentage 2 3 3 4" xfId="24165"/>
    <cellStyle name="inputPercentage 2 3 4" xfId="24166"/>
    <cellStyle name="inputPercentage 2 3 4 2" xfId="24167"/>
    <cellStyle name="inputPercentage 2 3 5" xfId="24168"/>
    <cellStyle name="inputPercentage 2 3 5 2" xfId="24169"/>
    <cellStyle name="inputPercentage 2 3 6" xfId="24170"/>
    <cellStyle name="inputPercentage 2 3 6 2" xfId="24171"/>
    <cellStyle name="inputPercentage 2 3 7" xfId="24172"/>
    <cellStyle name="inputPercentage 2 3 7 2" xfId="24173"/>
    <cellStyle name="inputPercentage 2 3 8" xfId="24174"/>
    <cellStyle name="inputPercentage 2 3 9" xfId="24175"/>
    <cellStyle name="inputPercentage 2 4" xfId="24176"/>
    <cellStyle name="inputPercentage 2 4 2" xfId="24177"/>
    <cellStyle name="inputPercentage 2 4 2 2" xfId="24178"/>
    <cellStyle name="inputPercentage 2 4 2 3" xfId="24179"/>
    <cellStyle name="inputPercentage 2 4 2 4" xfId="24180"/>
    <cellStyle name="inputPercentage 2 4 3" xfId="24181"/>
    <cellStyle name="inputPercentage 2 4 4" xfId="24182"/>
    <cellStyle name="inputPercentage 2 4 5" xfId="24183"/>
    <cellStyle name="inputPercentage 2 5" xfId="24184"/>
    <cellStyle name="inputPercentage 2 5 2" xfId="24185"/>
    <cellStyle name="inputPercentage 2 5 3" xfId="24186"/>
    <cellStyle name="inputPercentage 2 5 4" xfId="24187"/>
    <cellStyle name="inputPercentage 2 6" xfId="24188"/>
    <cellStyle name="inputPercentage 2 6 2" xfId="24189"/>
    <cellStyle name="inputPercentage 2 7" xfId="24190"/>
    <cellStyle name="inputPercentage 2 7 2" xfId="24191"/>
    <cellStyle name="inputPercentage 2 8" xfId="24192"/>
    <cellStyle name="inputPercentage 2 8 2" xfId="24193"/>
    <cellStyle name="inputPercentage 2 9" xfId="24194"/>
    <cellStyle name="inputPercentage 2 9 2" xfId="24195"/>
    <cellStyle name="inputPercentage 3" xfId="24196"/>
    <cellStyle name="inputPercentage 3 10" xfId="24197"/>
    <cellStyle name="inputPercentage 3 10 2" xfId="24198"/>
    <cellStyle name="inputPercentage 3 11" xfId="24199"/>
    <cellStyle name="inputPercentage 3 12" xfId="24200"/>
    <cellStyle name="inputPercentage 3 13" xfId="24201"/>
    <cellStyle name="inputPercentage 3 2" xfId="24202"/>
    <cellStyle name="inputPercentage 3 2 10" xfId="24203"/>
    <cellStyle name="inputPercentage 3 2 11" xfId="24204"/>
    <cellStyle name="inputPercentage 3 2 2" xfId="24205"/>
    <cellStyle name="inputPercentage 3 2 2 10" xfId="24206"/>
    <cellStyle name="inputPercentage 3 2 2 2" xfId="24207"/>
    <cellStyle name="inputPercentage 3 2 2 2 2" xfId="24208"/>
    <cellStyle name="inputPercentage 3 2 2 2 2 2" xfId="24209"/>
    <cellStyle name="inputPercentage 3 2 2 2 2 3" xfId="24210"/>
    <cellStyle name="inputPercentage 3 2 2 2 2 4" xfId="24211"/>
    <cellStyle name="inputPercentage 3 2 2 2 3" xfId="24212"/>
    <cellStyle name="inputPercentage 3 2 2 2 4" xfId="24213"/>
    <cellStyle name="inputPercentage 3 2 2 2 5" xfId="24214"/>
    <cellStyle name="inputPercentage 3 2 2 3" xfId="24215"/>
    <cellStyle name="inputPercentage 3 2 2 3 2" xfId="24216"/>
    <cellStyle name="inputPercentage 3 2 2 3 3" xfId="24217"/>
    <cellStyle name="inputPercentage 3 2 2 3 4" xfId="24218"/>
    <cellStyle name="inputPercentage 3 2 2 4" xfId="24219"/>
    <cellStyle name="inputPercentage 3 2 2 4 2" xfId="24220"/>
    <cellStyle name="inputPercentage 3 2 2 5" xfId="24221"/>
    <cellStyle name="inputPercentage 3 2 2 5 2" xfId="24222"/>
    <cellStyle name="inputPercentage 3 2 2 6" xfId="24223"/>
    <cellStyle name="inputPercentage 3 2 2 6 2" xfId="24224"/>
    <cellStyle name="inputPercentage 3 2 2 7" xfId="24225"/>
    <cellStyle name="inputPercentage 3 2 2 7 2" xfId="24226"/>
    <cellStyle name="inputPercentage 3 2 2 8" xfId="24227"/>
    <cellStyle name="inputPercentage 3 2 2 9" xfId="24228"/>
    <cellStyle name="inputPercentage 3 2 3" xfId="24229"/>
    <cellStyle name="inputPercentage 3 2 3 2" xfId="24230"/>
    <cellStyle name="inputPercentage 3 2 3 2 2" xfId="24231"/>
    <cellStyle name="inputPercentage 3 2 3 2 3" xfId="24232"/>
    <cellStyle name="inputPercentage 3 2 3 2 4" xfId="24233"/>
    <cellStyle name="inputPercentage 3 2 3 3" xfId="24234"/>
    <cellStyle name="inputPercentage 3 2 3 4" xfId="24235"/>
    <cellStyle name="inputPercentage 3 2 3 5" xfId="24236"/>
    <cellStyle name="inputPercentage 3 2 4" xfId="24237"/>
    <cellStyle name="inputPercentage 3 2 4 2" xfId="24238"/>
    <cellStyle name="inputPercentage 3 2 4 3" xfId="24239"/>
    <cellStyle name="inputPercentage 3 2 4 4" xfId="24240"/>
    <cellStyle name="inputPercentage 3 2 5" xfId="24241"/>
    <cellStyle name="inputPercentage 3 2 5 2" xfId="24242"/>
    <cellStyle name="inputPercentage 3 2 6" xfId="24243"/>
    <cellStyle name="inputPercentage 3 2 6 2" xfId="24244"/>
    <cellStyle name="inputPercentage 3 2 7" xfId="24245"/>
    <cellStyle name="inputPercentage 3 2 7 2" xfId="24246"/>
    <cellStyle name="inputPercentage 3 2 8" xfId="24247"/>
    <cellStyle name="inputPercentage 3 2 8 2" xfId="24248"/>
    <cellStyle name="inputPercentage 3 2 9" xfId="24249"/>
    <cellStyle name="inputPercentage 3 3" xfId="24250"/>
    <cellStyle name="inputPercentage 3 3 10" xfId="24251"/>
    <cellStyle name="inputPercentage 3 3 11" xfId="24252"/>
    <cellStyle name="inputPercentage 3 3 2" xfId="24253"/>
    <cellStyle name="inputPercentage 3 3 2 10" xfId="24254"/>
    <cellStyle name="inputPercentage 3 3 2 2" xfId="24255"/>
    <cellStyle name="inputPercentage 3 3 2 2 2" xfId="24256"/>
    <cellStyle name="inputPercentage 3 3 2 2 2 2" xfId="24257"/>
    <cellStyle name="inputPercentage 3 3 2 2 2 3" xfId="24258"/>
    <cellStyle name="inputPercentage 3 3 2 2 2 4" xfId="24259"/>
    <cellStyle name="inputPercentage 3 3 2 2 3" xfId="24260"/>
    <cellStyle name="inputPercentage 3 3 2 2 4" xfId="24261"/>
    <cellStyle name="inputPercentage 3 3 2 2 5" xfId="24262"/>
    <cellStyle name="inputPercentage 3 3 2 3" xfId="24263"/>
    <cellStyle name="inputPercentage 3 3 2 3 2" xfId="24264"/>
    <cellStyle name="inputPercentage 3 3 2 3 3" xfId="24265"/>
    <cellStyle name="inputPercentage 3 3 2 3 4" xfId="24266"/>
    <cellStyle name="inputPercentage 3 3 2 4" xfId="24267"/>
    <cellStyle name="inputPercentage 3 3 2 4 2" xfId="24268"/>
    <cellStyle name="inputPercentage 3 3 2 5" xfId="24269"/>
    <cellStyle name="inputPercentage 3 3 2 5 2" xfId="24270"/>
    <cellStyle name="inputPercentage 3 3 2 6" xfId="24271"/>
    <cellStyle name="inputPercentage 3 3 2 6 2" xfId="24272"/>
    <cellStyle name="inputPercentage 3 3 2 7" xfId="24273"/>
    <cellStyle name="inputPercentage 3 3 2 7 2" xfId="24274"/>
    <cellStyle name="inputPercentage 3 3 2 8" xfId="24275"/>
    <cellStyle name="inputPercentage 3 3 2 9" xfId="24276"/>
    <cellStyle name="inputPercentage 3 3 3" xfId="24277"/>
    <cellStyle name="inputPercentage 3 3 3 2" xfId="24278"/>
    <cellStyle name="inputPercentage 3 3 3 2 2" xfId="24279"/>
    <cellStyle name="inputPercentage 3 3 3 2 3" xfId="24280"/>
    <cellStyle name="inputPercentage 3 3 3 2 4" xfId="24281"/>
    <cellStyle name="inputPercentage 3 3 3 3" xfId="24282"/>
    <cellStyle name="inputPercentage 3 3 3 4" xfId="24283"/>
    <cellStyle name="inputPercentage 3 3 3 5" xfId="24284"/>
    <cellStyle name="inputPercentage 3 3 4" xfId="24285"/>
    <cellStyle name="inputPercentage 3 3 4 2" xfId="24286"/>
    <cellStyle name="inputPercentage 3 3 4 3" xfId="24287"/>
    <cellStyle name="inputPercentage 3 3 4 4" xfId="24288"/>
    <cellStyle name="inputPercentage 3 3 5" xfId="24289"/>
    <cellStyle name="inputPercentage 3 3 5 2" xfId="24290"/>
    <cellStyle name="inputPercentage 3 3 6" xfId="24291"/>
    <cellStyle name="inputPercentage 3 3 6 2" xfId="24292"/>
    <cellStyle name="inputPercentage 3 3 7" xfId="24293"/>
    <cellStyle name="inputPercentage 3 3 7 2" xfId="24294"/>
    <cellStyle name="inputPercentage 3 3 8" xfId="24295"/>
    <cellStyle name="inputPercentage 3 3 8 2" xfId="24296"/>
    <cellStyle name="inputPercentage 3 3 9" xfId="24297"/>
    <cellStyle name="inputPercentage 3 4" xfId="24298"/>
    <cellStyle name="inputPercentage 3 4 10" xfId="24299"/>
    <cellStyle name="inputPercentage 3 4 2" xfId="24300"/>
    <cellStyle name="inputPercentage 3 4 2 2" xfId="24301"/>
    <cellStyle name="inputPercentage 3 4 2 2 2" xfId="24302"/>
    <cellStyle name="inputPercentage 3 4 2 2 3" xfId="24303"/>
    <cellStyle name="inputPercentage 3 4 2 2 4" xfId="24304"/>
    <cellStyle name="inputPercentage 3 4 2 3" xfId="24305"/>
    <cellStyle name="inputPercentage 3 4 2 4" xfId="24306"/>
    <cellStyle name="inputPercentage 3 4 2 5" xfId="24307"/>
    <cellStyle name="inputPercentage 3 4 3" xfId="24308"/>
    <cellStyle name="inputPercentage 3 4 3 2" xfId="24309"/>
    <cellStyle name="inputPercentage 3 4 3 3" xfId="24310"/>
    <cellStyle name="inputPercentage 3 4 3 4" xfId="24311"/>
    <cellStyle name="inputPercentage 3 4 4" xfId="24312"/>
    <cellStyle name="inputPercentage 3 4 4 2" xfId="24313"/>
    <cellStyle name="inputPercentage 3 4 5" xfId="24314"/>
    <cellStyle name="inputPercentage 3 4 5 2" xfId="24315"/>
    <cellStyle name="inputPercentage 3 4 6" xfId="24316"/>
    <cellStyle name="inputPercentage 3 4 6 2" xfId="24317"/>
    <cellStyle name="inputPercentage 3 4 7" xfId="24318"/>
    <cellStyle name="inputPercentage 3 4 7 2" xfId="24319"/>
    <cellStyle name="inputPercentage 3 4 8" xfId="24320"/>
    <cellStyle name="inputPercentage 3 4 9" xfId="24321"/>
    <cellStyle name="inputPercentage 3 5" xfId="24322"/>
    <cellStyle name="inputPercentage 3 5 2" xfId="24323"/>
    <cellStyle name="inputPercentage 3 5 2 2" xfId="24324"/>
    <cellStyle name="inputPercentage 3 5 2 3" xfId="24325"/>
    <cellStyle name="inputPercentage 3 5 2 4" xfId="24326"/>
    <cellStyle name="inputPercentage 3 5 3" xfId="24327"/>
    <cellStyle name="inputPercentage 3 5 4" xfId="24328"/>
    <cellStyle name="inputPercentage 3 5 5" xfId="24329"/>
    <cellStyle name="inputPercentage 3 6" xfId="24330"/>
    <cellStyle name="inputPercentage 3 6 2" xfId="24331"/>
    <cellStyle name="inputPercentage 3 6 3" xfId="24332"/>
    <cellStyle name="inputPercentage 3 6 4" xfId="24333"/>
    <cellStyle name="inputPercentage 3 7" xfId="24334"/>
    <cellStyle name="inputPercentage 3 7 2" xfId="24335"/>
    <cellStyle name="inputPercentage 3 8" xfId="24336"/>
    <cellStyle name="inputPercentage 3 8 2" xfId="24337"/>
    <cellStyle name="inputPercentage 3 9" xfId="24338"/>
    <cellStyle name="inputPercentage 3 9 2" xfId="24339"/>
    <cellStyle name="inputPercentage 4" xfId="24340"/>
    <cellStyle name="inputPercentage 4 10" xfId="24341"/>
    <cellStyle name="inputPercentage 4 11" xfId="24342"/>
    <cellStyle name="inputPercentage 4 2" xfId="24343"/>
    <cellStyle name="inputPercentage 4 2 10" xfId="24344"/>
    <cellStyle name="inputPercentage 4 2 2" xfId="24345"/>
    <cellStyle name="inputPercentage 4 2 2 2" xfId="24346"/>
    <cellStyle name="inputPercentage 4 2 2 2 2" xfId="24347"/>
    <cellStyle name="inputPercentage 4 2 2 2 3" xfId="24348"/>
    <cellStyle name="inputPercentage 4 2 2 2 4" xfId="24349"/>
    <cellStyle name="inputPercentage 4 2 2 3" xfId="24350"/>
    <cellStyle name="inputPercentage 4 2 2 4" xfId="24351"/>
    <cellStyle name="inputPercentage 4 2 2 5" xfId="24352"/>
    <cellStyle name="inputPercentage 4 2 3" xfId="24353"/>
    <cellStyle name="inputPercentage 4 2 3 2" xfId="24354"/>
    <cellStyle name="inputPercentage 4 2 3 3" xfId="24355"/>
    <cellStyle name="inputPercentage 4 2 3 4" xfId="24356"/>
    <cellStyle name="inputPercentage 4 2 4" xfId="24357"/>
    <cellStyle name="inputPercentage 4 2 4 2" xfId="24358"/>
    <cellStyle name="inputPercentage 4 2 5" xfId="24359"/>
    <cellStyle name="inputPercentage 4 2 5 2" xfId="24360"/>
    <cellStyle name="inputPercentage 4 2 6" xfId="24361"/>
    <cellStyle name="inputPercentage 4 2 6 2" xfId="24362"/>
    <cellStyle name="inputPercentage 4 2 7" xfId="24363"/>
    <cellStyle name="inputPercentage 4 2 7 2" xfId="24364"/>
    <cellStyle name="inputPercentage 4 2 8" xfId="24365"/>
    <cellStyle name="inputPercentage 4 2 9" xfId="24366"/>
    <cellStyle name="inputPercentage 4 3" xfId="24367"/>
    <cellStyle name="inputPercentage 4 3 2" xfId="24368"/>
    <cellStyle name="inputPercentage 4 3 2 2" xfId="24369"/>
    <cellStyle name="inputPercentage 4 3 2 3" xfId="24370"/>
    <cellStyle name="inputPercentage 4 3 2 4" xfId="24371"/>
    <cellStyle name="inputPercentage 4 3 3" xfId="24372"/>
    <cellStyle name="inputPercentage 4 3 4" xfId="24373"/>
    <cellStyle name="inputPercentage 4 3 5" xfId="24374"/>
    <cellStyle name="inputPercentage 4 4" xfId="24375"/>
    <cellStyle name="inputPercentage 4 4 2" xfId="24376"/>
    <cellStyle name="inputPercentage 4 4 3" xfId="24377"/>
    <cellStyle name="inputPercentage 4 4 4" xfId="24378"/>
    <cellStyle name="inputPercentage 4 5" xfId="24379"/>
    <cellStyle name="inputPercentage 4 5 2" xfId="24380"/>
    <cellStyle name="inputPercentage 4 6" xfId="24381"/>
    <cellStyle name="inputPercentage 4 6 2" xfId="24382"/>
    <cellStyle name="inputPercentage 4 7" xfId="24383"/>
    <cellStyle name="inputPercentage 4 7 2" xfId="24384"/>
    <cellStyle name="inputPercentage 4 8" xfId="24385"/>
    <cellStyle name="inputPercentage 4 8 2" xfId="24386"/>
    <cellStyle name="inputPercentage 4 9" xfId="24387"/>
    <cellStyle name="inputPercentage 5" xfId="24388"/>
    <cellStyle name="inputPercentage 5 10" xfId="24389"/>
    <cellStyle name="inputPercentage 5 2" xfId="24390"/>
    <cellStyle name="inputPercentage 5 2 2" xfId="24391"/>
    <cellStyle name="inputPercentage 5 2 2 2" xfId="24392"/>
    <cellStyle name="inputPercentage 5 2 2 3" xfId="24393"/>
    <cellStyle name="inputPercentage 5 2 2 4" xfId="24394"/>
    <cellStyle name="inputPercentage 5 2 3" xfId="24395"/>
    <cellStyle name="inputPercentage 5 2 4" xfId="24396"/>
    <cellStyle name="inputPercentage 5 2 5" xfId="24397"/>
    <cellStyle name="inputPercentage 5 3" xfId="24398"/>
    <cellStyle name="inputPercentage 5 3 2" xfId="24399"/>
    <cellStyle name="inputPercentage 5 3 3" xfId="24400"/>
    <cellStyle name="inputPercentage 5 3 4" xfId="24401"/>
    <cellStyle name="inputPercentage 5 4" xfId="24402"/>
    <cellStyle name="inputPercentage 5 4 2" xfId="24403"/>
    <cellStyle name="inputPercentage 5 5" xfId="24404"/>
    <cellStyle name="inputPercentage 5 5 2" xfId="24405"/>
    <cellStyle name="inputPercentage 5 6" xfId="24406"/>
    <cellStyle name="inputPercentage 5 6 2" xfId="24407"/>
    <cellStyle name="inputPercentage 5 7" xfId="24408"/>
    <cellStyle name="inputPercentage 5 7 2" xfId="24409"/>
    <cellStyle name="inputPercentage 5 8" xfId="24410"/>
    <cellStyle name="inputPercentage 5 9" xfId="24411"/>
    <cellStyle name="inputPercentage 6" xfId="24412"/>
    <cellStyle name="inputPercentage 6 2" xfId="24413"/>
    <cellStyle name="inputPercentage 6 2 2" xfId="24414"/>
    <cellStyle name="inputPercentage 6 2 3" xfId="24415"/>
    <cellStyle name="inputPercentage 6 2 4" xfId="24416"/>
    <cellStyle name="inputPercentage 6 3" xfId="24417"/>
    <cellStyle name="inputPercentage 6 4" xfId="24418"/>
    <cellStyle name="inputPercentage 6 5" xfId="24419"/>
    <cellStyle name="inputPercentage 7" xfId="24420"/>
    <cellStyle name="inputPercentage 7 2" xfId="24421"/>
    <cellStyle name="inputPercentage 7 3" xfId="24422"/>
    <cellStyle name="inputPercentage 7 4" xfId="24423"/>
    <cellStyle name="inputPercentage 8" xfId="24424"/>
    <cellStyle name="inputPercentage 8 2" xfId="24425"/>
    <cellStyle name="inputPercentage 9" xfId="24426"/>
    <cellStyle name="inputPercentage 9 2" xfId="24427"/>
    <cellStyle name="inputPercentageL" xfId="24428"/>
    <cellStyle name="inputPercentageL 2" xfId="24429"/>
    <cellStyle name="inputPercentageL 2 2" xfId="24430"/>
    <cellStyle name="inputPercentageL 2 2 2" xfId="24431"/>
    <cellStyle name="inputPercentageL 2 2 2 2" xfId="24432"/>
    <cellStyle name="inputPercentageL 2 2 2 2 2" xfId="24433"/>
    <cellStyle name="inputPercentageL 2 2 2 2 2 2" xfId="24434"/>
    <cellStyle name="inputPercentageL 2 2 2 2 2 3" xfId="24435"/>
    <cellStyle name="inputPercentageL 2 2 2 2 3" xfId="24436"/>
    <cellStyle name="inputPercentageL 2 2 2 2 3 2" xfId="24437"/>
    <cellStyle name="inputPercentageL 2 2 2 2 3 3" xfId="24438"/>
    <cellStyle name="inputPercentageL 2 2 2 2 4" xfId="24439"/>
    <cellStyle name="inputPercentageL 2 2 2 2 5" xfId="24440"/>
    <cellStyle name="inputPercentageL 2 2 2 3" xfId="24441"/>
    <cellStyle name="inputPercentageL 2 2 3" xfId="24442"/>
    <cellStyle name="inputPercentageL 2 2 3 2" xfId="24443"/>
    <cellStyle name="inputPercentageL 2 2 3 2 2" xfId="24444"/>
    <cellStyle name="inputPercentageL 2 2 3 2 3" xfId="24445"/>
    <cellStyle name="inputPercentageL 2 2 3 3" xfId="24446"/>
    <cellStyle name="inputPercentageL 2 2 3 3 2" xfId="24447"/>
    <cellStyle name="inputPercentageL 2 2 3 3 3" xfId="24448"/>
    <cellStyle name="inputPercentageL 2 2 3 4" xfId="24449"/>
    <cellStyle name="inputPercentageL 2 2 3 5" xfId="24450"/>
    <cellStyle name="inputPercentageL 2 2 4" xfId="24451"/>
    <cellStyle name="inputPercentageL 2 3" xfId="24452"/>
    <cellStyle name="inputPercentageL 2 3 2" xfId="24453"/>
    <cellStyle name="inputPercentageL 2 3 2 2" xfId="24454"/>
    <cellStyle name="inputPercentageL 2 3 2 2 2" xfId="24455"/>
    <cellStyle name="inputPercentageL 2 3 2 2 3" xfId="24456"/>
    <cellStyle name="inputPercentageL 2 3 2 3" xfId="24457"/>
    <cellStyle name="inputPercentageL 2 3 2 3 2" xfId="24458"/>
    <cellStyle name="inputPercentageL 2 3 2 3 3" xfId="24459"/>
    <cellStyle name="inputPercentageL 2 3 2 4" xfId="24460"/>
    <cellStyle name="inputPercentageL 2 3 2 5" xfId="24461"/>
    <cellStyle name="inputPercentageL 2 3 3" xfId="24462"/>
    <cellStyle name="inputPercentageL 2 4" xfId="24463"/>
    <cellStyle name="inputPercentageL 2 4 2" xfId="24464"/>
    <cellStyle name="inputPercentageL 2 4 2 2" xfId="24465"/>
    <cellStyle name="inputPercentageL 2 4 2 3" xfId="24466"/>
    <cellStyle name="inputPercentageL 2 4 3" xfId="24467"/>
    <cellStyle name="inputPercentageL 2 4 3 2" xfId="24468"/>
    <cellStyle name="inputPercentageL 2 4 3 3" xfId="24469"/>
    <cellStyle name="inputPercentageL 2 4 4" xfId="24470"/>
    <cellStyle name="inputPercentageL 2 4 5" xfId="24471"/>
    <cellStyle name="inputPercentageL 2 5" xfId="24472"/>
    <cellStyle name="inputPercentageL 2 6" xfId="24473"/>
    <cellStyle name="inputPercentageL 3" xfId="24474"/>
    <cellStyle name="inputPercentageL 3 2" xfId="24475"/>
    <cellStyle name="inputPercentageL 3 2 2" xfId="24476"/>
    <cellStyle name="inputPercentageL 3 2 2 2" xfId="24477"/>
    <cellStyle name="inputPercentageL 3 2 2 2 2" xfId="24478"/>
    <cellStyle name="inputPercentageL 3 2 2 2 2 2" xfId="24479"/>
    <cellStyle name="inputPercentageL 3 2 2 2 2 3" xfId="24480"/>
    <cellStyle name="inputPercentageL 3 2 2 2 3" xfId="24481"/>
    <cellStyle name="inputPercentageL 3 2 2 2 3 2" xfId="24482"/>
    <cellStyle name="inputPercentageL 3 2 2 2 3 3" xfId="24483"/>
    <cellStyle name="inputPercentageL 3 2 2 2 4" xfId="24484"/>
    <cellStyle name="inputPercentageL 3 2 2 2 5" xfId="24485"/>
    <cellStyle name="inputPercentageL 3 2 2 3" xfId="24486"/>
    <cellStyle name="inputPercentageL 3 2 3" xfId="24487"/>
    <cellStyle name="inputPercentageL 3 2 3 2" xfId="24488"/>
    <cellStyle name="inputPercentageL 3 2 3 2 2" xfId="24489"/>
    <cellStyle name="inputPercentageL 3 2 3 2 3" xfId="24490"/>
    <cellStyle name="inputPercentageL 3 2 3 3" xfId="24491"/>
    <cellStyle name="inputPercentageL 3 2 3 3 2" xfId="24492"/>
    <cellStyle name="inputPercentageL 3 2 3 3 3" xfId="24493"/>
    <cellStyle name="inputPercentageL 3 2 3 4" xfId="24494"/>
    <cellStyle name="inputPercentageL 3 2 3 5" xfId="24495"/>
    <cellStyle name="inputPercentageL 3 2 4" xfId="24496"/>
    <cellStyle name="inputPercentageL 3 3" xfId="24497"/>
    <cellStyle name="inputPercentageL 3 3 2" xfId="24498"/>
    <cellStyle name="inputPercentageL 3 3 2 2" xfId="24499"/>
    <cellStyle name="inputPercentageL 3 3 2 2 2" xfId="24500"/>
    <cellStyle name="inputPercentageL 3 3 2 2 2 2" xfId="24501"/>
    <cellStyle name="inputPercentageL 3 3 2 2 2 3" xfId="24502"/>
    <cellStyle name="inputPercentageL 3 3 2 2 3" xfId="24503"/>
    <cellStyle name="inputPercentageL 3 3 2 2 3 2" xfId="24504"/>
    <cellStyle name="inputPercentageL 3 3 2 2 3 3" xfId="24505"/>
    <cellStyle name="inputPercentageL 3 3 2 2 4" xfId="24506"/>
    <cellStyle name="inputPercentageL 3 3 2 2 5" xfId="24507"/>
    <cellStyle name="inputPercentageL 3 3 2 3" xfId="24508"/>
    <cellStyle name="inputPercentageL 3 3 3" xfId="24509"/>
    <cellStyle name="inputPercentageL 3 3 3 2" xfId="24510"/>
    <cellStyle name="inputPercentageL 3 3 3 2 2" xfId="24511"/>
    <cellStyle name="inputPercentageL 3 3 3 2 3" xfId="24512"/>
    <cellStyle name="inputPercentageL 3 3 3 3" xfId="24513"/>
    <cellStyle name="inputPercentageL 3 3 3 3 2" xfId="24514"/>
    <cellStyle name="inputPercentageL 3 3 3 3 3" xfId="24515"/>
    <cellStyle name="inputPercentageL 3 3 3 4" xfId="24516"/>
    <cellStyle name="inputPercentageL 3 3 3 5" xfId="24517"/>
    <cellStyle name="inputPercentageL 3 3 4" xfId="24518"/>
    <cellStyle name="inputPercentageL 3 4" xfId="24519"/>
    <cellStyle name="inputPercentageL 3 4 2" xfId="24520"/>
    <cellStyle name="inputPercentageL 3 4 2 2" xfId="24521"/>
    <cellStyle name="inputPercentageL 3 4 2 2 2" xfId="24522"/>
    <cellStyle name="inputPercentageL 3 4 2 2 3" xfId="24523"/>
    <cellStyle name="inputPercentageL 3 4 2 3" xfId="24524"/>
    <cellStyle name="inputPercentageL 3 4 2 3 2" xfId="24525"/>
    <cellStyle name="inputPercentageL 3 4 2 3 3" xfId="24526"/>
    <cellStyle name="inputPercentageL 3 4 2 4" xfId="24527"/>
    <cellStyle name="inputPercentageL 3 4 2 5" xfId="24528"/>
    <cellStyle name="inputPercentageL 3 4 3" xfId="24529"/>
    <cellStyle name="inputPercentageL 3 5" xfId="24530"/>
    <cellStyle name="inputPercentageL 3 5 2" xfId="24531"/>
    <cellStyle name="inputPercentageL 3 5 2 2" xfId="24532"/>
    <cellStyle name="inputPercentageL 3 5 2 3" xfId="24533"/>
    <cellStyle name="inputPercentageL 3 5 3" xfId="24534"/>
    <cellStyle name="inputPercentageL 3 5 3 2" xfId="24535"/>
    <cellStyle name="inputPercentageL 3 5 3 3" xfId="24536"/>
    <cellStyle name="inputPercentageL 3 5 4" xfId="24537"/>
    <cellStyle name="inputPercentageL 3 5 5" xfId="24538"/>
    <cellStyle name="inputPercentageL 3 6" xfId="24539"/>
    <cellStyle name="inputPercentageL 4" xfId="24540"/>
    <cellStyle name="inputPercentageL 4 2" xfId="24541"/>
    <cellStyle name="inputPercentageL 4 2 2" xfId="24542"/>
    <cellStyle name="inputPercentageL 4 2 2 2" xfId="24543"/>
    <cellStyle name="inputPercentageL 4 2 2 2 2" xfId="24544"/>
    <cellStyle name="inputPercentageL 4 2 2 2 3" xfId="24545"/>
    <cellStyle name="inputPercentageL 4 2 2 3" xfId="24546"/>
    <cellStyle name="inputPercentageL 4 2 2 3 2" xfId="24547"/>
    <cellStyle name="inputPercentageL 4 2 2 3 3" xfId="24548"/>
    <cellStyle name="inputPercentageL 4 2 2 4" xfId="24549"/>
    <cellStyle name="inputPercentageL 4 2 2 5" xfId="24550"/>
    <cellStyle name="inputPercentageL 4 2 3" xfId="24551"/>
    <cellStyle name="inputPercentageL 4 3" xfId="24552"/>
    <cellStyle name="inputPercentageL 4 3 2" xfId="24553"/>
    <cellStyle name="inputPercentageL 4 3 2 2" xfId="24554"/>
    <cellStyle name="inputPercentageL 4 3 2 3" xfId="24555"/>
    <cellStyle name="inputPercentageL 4 3 3" xfId="24556"/>
    <cellStyle name="inputPercentageL 4 3 3 2" xfId="24557"/>
    <cellStyle name="inputPercentageL 4 3 3 3" xfId="24558"/>
    <cellStyle name="inputPercentageL 4 3 4" xfId="24559"/>
    <cellStyle name="inputPercentageL 4 3 5" xfId="24560"/>
    <cellStyle name="inputPercentageL 4 4" xfId="24561"/>
    <cellStyle name="inputPercentageL 5" xfId="24562"/>
    <cellStyle name="inputPercentageL 5 2" xfId="24563"/>
    <cellStyle name="inputPercentageL 5 2 2" xfId="24564"/>
    <cellStyle name="inputPercentageL 5 2 2 2" xfId="24565"/>
    <cellStyle name="inputPercentageL 5 2 2 3" xfId="24566"/>
    <cellStyle name="inputPercentageL 5 2 3" xfId="24567"/>
    <cellStyle name="inputPercentageL 5 2 3 2" xfId="24568"/>
    <cellStyle name="inputPercentageL 5 2 3 3" xfId="24569"/>
    <cellStyle name="inputPercentageL 5 2 4" xfId="24570"/>
    <cellStyle name="inputPercentageL 5 2 5" xfId="24571"/>
    <cellStyle name="inputPercentageL 5 3" xfId="24572"/>
    <cellStyle name="inputPercentageL 6" xfId="24573"/>
    <cellStyle name="inputPercentageL 6 2" xfId="24574"/>
    <cellStyle name="inputPercentageL 6 2 2" xfId="24575"/>
    <cellStyle name="inputPercentageL 6 2 3" xfId="24576"/>
    <cellStyle name="inputPercentageL 6 3" xfId="24577"/>
    <cellStyle name="inputPercentageL 6 3 2" xfId="24578"/>
    <cellStyle name="inputPercentageL 6 3 3" xfId="24579"/>
    <cellStyle name="inputPercentageL 6 4" xfId="24580"/>
    <cellStyle name="inputPercentageL 6 5" xfId="24581"/>
    <cellStyle name="inputPercentageL 7" xfId="24582"/>
    <cellStyle name="inputPercentageL 8" xfId="24583"/>
    <cellStyle name="inputPercentageS" xfId="24584"/>
    <cellStyle name="inputPercentageS 10" xfId="24585"/>
    <cellStyle name="inputPercentageS 10 2" xfId="24586"/>
    <cellStyle name="inputPercentageS 11" xfId="24587"/>
    <cellStyle name="inputPercentageS 11 2" xfId="24588"/>
    <cellStyle name="inputPercentageS 12" xfId="24589"/>
    <cellStyle name="inputPercentageS 12 2" xfId="24590"/>
    <cellStyle name="inputPercentageS 13" xfId="24591"/>
    <cellStyle name="inputPercentageS 13 2" xfId="24592"/>
    <cellStyle name="inputPercentageS 14" xfId="24593"/>
    <cellStyle name="inputPercentageS 15" xfId="24594"/>
    <cellStyle name="inputPercentageS 16" xfId="24595"/>
    <cellStyle name="inputPercentageS 2" xfId="24596"/>
    <cellStyle name="inputPercentageS 2 10" xfId="24597"/>
    <cellStyle name="inputPercentageS 2 10 2" xfId="24598"/>
    <cellStyle name="inputPercentageS 2 11" xfId="24599"/>
    <cellStyle name="inputPercentageS 2 12" xfId="24600"/>
    <cellStyle name="inputPercentageS 2 13" xfId="24601"/>
    <cellStyle name="inputPercentageS 2 2" xfId="24602"/>
    <cellStyle name="inputPercentageS 2 2 10" xfId="24603"/>
    <cellStyle name="inputPercentageS 2 2 11" xfId="24604"/>
    <cellStyle name="inputPercentageS 2 2 2" xfId="24605"/>
    <cellStyle name="inputPercentageS 2 2 2 10" xfId="24606"/>
    <cellStyle name="inputPercentageS 2 2 2 2" xfId="24607"/>
    <cellStyle name="inputPercentageS 2 2 2 2 2" xfId="24608"/>
    <cellStyle name="inputPercentageS 2 2 2 2 2 2" xfId="24609"/>
    <cellStyle name="inputPercentageS 2 2 2 2 2 3" xfId="24610"/>
    <cellStyle name="inputPercentageS 2 2 2 2 2 4" xfId="24611"/>
    <cellStyle name="inputPercentageS 2 2 2 2 3" xfId="24612"/>
    <cellStyle name="inputPercentageS 2 2 2 2 4" xfId="24613"/>
    <cellStyle name="inputPercentageS 2 2 2 2 5" xfId="24614"/>
    <cellStyle name="inputPercentageS 2 2 2 3" xfId="24615"/>
    <cellStyle name="inputPercentageS 2 2 2 3 2" xfId="24616"/>
    <cellStyle name="inputPercentageS 2 2 2 3 3" xfId="24617"/>
    <cellStyle name="inputPercentageS 2 2 2 3 4" xfId="24618"/>
    <cellStyle name="inputPercentageS 2 2 2 4" xfId="24619"/>
    <cellStyle name="inputPercentageS 2 2 2 4 2" xfId="24620"/>
    <cellStyle name="inputPercentageS 2 2 2 5" xfId="24621"/>
    <cellStyle name="inputPercentageS 2 2 2 5 2" xfId="24622"/>
    <cellStyle name="inputPercentageS 2 2 2 6" xfId="24623"/>
    <cellStyle name="inputPercentageS 2 2 2 6 2" xfId="24624"/>
    <cellStyle name="inputPercentageS 2 2 2 7" xfId="24625"/>
    <cellStyle name="inputPercentageS 2 2 2 7 2" xfId="24626"/>
    <cellStyle name="inputPercentageS 2 2 2 8" xfId="24627"/>
    <cellStyle name="inputPercentageS 2 2 2 9" xfId="24628"/>
    <cellStyle name="inputPercentageS 2 2 3" xfId="24629"/>
    <cellStyle name="inputPercentageS 2 2 3 2" xfId="24630"/>
    <cellStyle name="inputPercentageS 2 2 3 2 2" xfId="24631"/>
    <cellStyle name="inputPercentageS 2 2 3 2 3" xfId="24632"/>
    <cellStyle name="inputPercentageS 2 2 3 2 4" xfId="24633"/>
    <cellStyle name="inputPercentageS 2 2 3 3" xfId="24634"/>
    <cellStyle name="inputPercentageS 2 2 3 4" xfId="24635"/>
    <cellStyle name="inputPercentageS 2 2 3 5" xfId="24636"/>
    <cellStyle name="inputPercentageS 2 2 4" xfId="24637"/>
    <cellStyle name="inputPercentageS 2 2 4 2" xfId="24638"/>
    <cellStyle name="inputPercentageS 2 2 4 3" xfId="24639"/>
    <cellStyle name="inputPercentageS 2 2 4 4" xfId="24640"/>
    <cellStyle name="inputPercentageS 2 2 5" xfId="24641"/>
    <cellStyle name="inputPercentageS 2 2 5 2" xfId="24642"/>
    <cellStyle name="inputPercentageS 2 2 6" xfId="24643"/>
    <cellStyle name="inputPercentageS 2 2 6 2" xfId="24644"/>
    <cellStyle name="inputPercentageS 2 2 7" xfId="24645"/>
    <cellStyle name="inputPercentageS 2 2 7 2" xfId="24646"/>
    <cellStyle name="inputPercentageS 2 2 8" xfId="24647"/>
    <cellStyle name="inputPercentageS 2 2 8 2" xfId="24648"/>
    <cellStyle name="inputPercentageS 2 2 9" xfId="24649"/>
    <cellStyle name="inputPercentageS 2 3" xfId="24650"/>
    <cellStyle name="inputPercentageS 2 3 10" xfId="24651"/>
    <cellStyle name="inputPercentageS 2 3 2" xfId="24652"/>
    <cellStyle name="inputPercentageS 2 3 2 2" xfId="24653"/>
    <cellStyle name="inputPercentageS 2 3 2 2 2" xfId="24654"/>
    <cellStyle name="inputPercentageS 2 3 2 2 3" xfId="24655"/>
    <cellStyle name="inputPercentageS 2 3 2 2 4" xfId="24656"/>
    <cellStyle name="inputPercentageS 2 3 2 3" xfId="24657"/>
    <cellStyle name="inputPercentageS 2 3 2 4" xfId="24658"/>
    <cellStyle name="inputPercentageS 2 3 2 5" xfId="24659"/>
    <cellStyle name="inputPercentageS 2 3 3" xfId="24660"/>
    <cellStyle name="inputPercentageS 2 3 3 2" xfId="24661"/>
    <cellStyle name="inputPercentageS 2 3 3 3" xfId="24662"/>
    <cellStyle name="inputPercentageS 2 3 3 4" xfId="24663"/>
    <cellStyle name="inputPercentageS 2 3 4" xfId="24664"/>
    <cellStyle name="inputPercentageS 2 3 4 2" xfId="24665"/>
    <cellStyle name="inputPercentageS 2 3 5" xfId="24666"/>
    <cellStyle name="inputPercentageS 2 3 5 2" xfId="24667"/>
    <cellStyle name="inputPercentageS 2 3 6" xfId="24668"/>
    <cellStyle name="inputPercentageS 2 3 6 2" xfId="24669"/>
    <cellStyle name="inputPercentageS 2 3 7" xfId="24670"/>
    <cellStyle name="inputPercentageS 2 3 7 2" xfId="24671"/>
    <cellStyle name="inputPercentageS 2 3 8" xfId="24672"/>
    <cellStyle name="inputPercentageS 2 3 9" xfId="24673"/>
    <cellStyle name="inputPercentageS 2 4" xfId="24674"/>
    <cellStyle name="inputPercentageS 2 4 2" xfId="24675"/>
    <cellStyle name="inputPercentageS 2 4 2 2" xfId="24676"/>
    <cellStyle name="inputPercentageS 2 4 2 3" xfId="24677"/>
    <cellStyle name="inputPercentageS 2 4 2 4" xfId="24678"/>
    <cellStyle name="inputPercentageS 2 4 3" xfId="24679"/>
    <cellStyle name="inputPercentageS 2 4 4" xfId="24680"/>
    <cellStyle name="inputPercentageS 2 4 5" xfId="24681"/>
    <cellStyle name="inputPercentageS 2 5" xfId="24682"/>
    <cellStyle name="inputPercentageS 2 5 2" xfId="24683"/>
    <cellStyle name="inputPercentageS 2 5 3" xfId="24684"/>
    <cellStyle name="inputPercentageS 2 5 4" xfId="24685"/>
    <cellStyle name="inputPercentageS 2 6" xfId="24686"/>
    <cellStyle name="inputPercentageS 2 6 2" xfId="24687"/>
    <cellStyle name="inputPercentageS 2 7" xfId="24688"/>
    <cellStyle name="inputPercentageS 2 7 2" xfId="24689"/>
    <cellStyle name="inputPercentageS 2 8" xfId="24690"/>
    <cellStyle name="inputPercentageS 2 8 2" xfId="24691"/>
    <cellStyle name="inputPercentageS 2 9" xfId="24692"/>
    <cellStyle name="inputPercentageS 2 9 2" xfId="24693"/>
    <cellStyle name="inputPercentageS 3" xfId="24694"/>
    <cellStyle name="inputPercentageS 3 10" xfId="24695"/>
    <cellStyle name="inputPercentageS 3 10 2" xfId="24696"/>
    <cellStyle name="inputPercentageS 3 11" xfId="24697"/>
    <cellStyle name="inputPercentageS 3 12" xfId="24698"/>
    <cellStyle name="inputPercentageS 3 13" xfId="24699"/>
    <cellStyle name="inputPercentageS 3 2" xfId="24700"/>
    <cellStyle name="inputPercentageS 3 2 10" xfId="24701"/>
    <cellStyle name="inputPercentageS 3 2 11" xfId="24702"/>
    <cellStyle name="inputPercentageS 3 2 2" xfId="24703"/>
    <cellStyle name="inputPercentageS 3 2 2 10" xfId="24704"/>
    <cellStyle name="inputPercentageS 3 2 2 2" xfId="24705"/>
    <cellStyle name="inputPercentageS 3 2 2 2 2" xfId="24706"/>
    <cellStyle name="inputPercentageS 3 2 2 2 2 2" xfId="24707"/>
    <cellStyle name="inputPercentageS 3 2 2 2 2 3" xfId="24708"/>
    <cellStyle name="inputPercentageS 3 2 2 2 2 4" xfId="24709"/>
    <cellStyle name="inputPercentageS 3 2 2 2 3" xfId="24710"/>
    <cellStyle name="inputPercentageS 3 2 2 2 4" xfId="24711"/>
    <cellStyle name="inputPercentageS 3 2 2 2 5" xfId="24712"/>
    <cellStyle name="inputPercentageS 3 2 2 3" xfId="24713"/>
    <cellStyle name="inputPercentageS 3 2 2 3 2" xfId="24714"/>
    <cellStyle name="inputPercentageS 3 2 2 3 3" xfId="24715"/>
    <cellStyle name="inputPercentageS 3 2 2 3 4" xfId="24716"/>
    <cellStyle name="inputPercentageS 3 2 2 4" xfId="24717"/>
    <cellStyle name="inputPercentageS 3 2 2 4 2" xfId="24718"/>
    <cellStyle name="inputPercentageS 3 2 2 5" xfId="24719"/>
    <cellStyle name="inputPercentageS 3 2 2 5 2" xfId="24720"/>
    <cellStyle name="inputPercentageS 3 2 2 6" xfId="24721"/>
    <cellStyle name="inputPercentageS 3 2 2 6 2" xfId="24722"/>
    <cellStyle name="inputPercentageS 3 2 2 7" xfId="24723"/>
    <cellStyle name="inputPercentageS 3 2 2 7 2" xfId="24724"/>
    <cellStyle name="inputPercentageS 3 2 2 8" xfId="24725"/>
    <cellStyle name="inputPercentageS 3 2 2 9" xfId="24726"/>
    <cellStyle name="inputPercentageS 3 2 3" xfId="24727"/>
    <cellStyle name="inputPercentageS 3 2 3 2" xfId="24728"/>
    <cellStyle name="inputPercentageS 3 2 3 2 2" xfId="24729"/>
    <cellStyle name="inputPercentageS 3 2 3 2 3" xfId="24730"/>
    <cellStyle name="inputPercentageS 3 2 3 2 4" xfId="24731"/>
    <cellStyle name="inputPercentageS 3 2 3 3" xfId="24732"/>
    <cellStyle name="inputPercentageS 3 2 3 4" xfId="24733"/>
    <cellStyle name="inputPercentageS 3 2 3 5" xfId="24734"/>
    <cellStyle name="inputPercentageS 3 2 4" xfId="24735"/>
    <cellStyle name="inputPercentageS 3 2 4 2" xfId="24736"/>
    <cellStyle name="inputPercentageS 3 2 4 3" xfId="24737"/>
    <cellStyle name="inputPercentageS 3 2 4 4" xfId="24738"/>
    <cellStyle name="inputPercentageS 3 2 5" xfId="24739"/>
    <cellStyle name="inputPercentageS 3 2 5 2" xfId="24740"/>
    <cellStyle name="inputPercentageS 3 2 6" xfId="24741"/>
    <cellStyle name="inputPercentageS 3 2 6 2" xfId="24742"/>
    <cellStyle name="inputPercentageS 3 2 7" xfId="24743"/>
    <cellStyle name="inputPercentageS 3 2 7 2" xfId="24744"/>
    <cellStyle name="inputPercentageS 3 2 8" xfId="24745"/>
    <cellStyle name="inputPercentageS 3 2 8 2" xfId="24746"/>
    <cellStyle name="inputPercentageS 3 2 9" xfId="24747"/>
    <cellStyle name="inputPercentageS 3 3" xfId="24748"/>
    <cellStyle name="inputPercentageS 3 3 10" xfId="24749"/>
    <cellStyle name="inputPercentageS 3 3 11" xfId="24750"/>
    <cellStyle name="inputPercentageS 3 3 2" xfId="24751"/>
    <cellStyle name="inputPercentageS 3 3 2 10" xfId="24752"/>
    <cellStyle name="inputPercentageS 3 3 2 2" xfId="24753"/>
    <cellStyle name="inputPercentageS 3 3 2 2 2" xfId="24754"/>
    <cellStyle name="inputPercentageS 3 3 2 2 2 2" xfId="24755"/>
    <cellStyle name="inputPercentageS 3 3 2 2 2 3" xfId="24756"/>
    <cellStyle name="inputPercentageS 3 3 2 2 2 4" xfId="24757"/>
    <cellStyle name="inputPercentageS 3 3 2 2 3" xfId="24758"/>
    <cellStyle name="inputPercentageS 3 3 2 2 4" xfId="24759"/>
    <cellStyle name="inputPercentageS 3 3 2 2 5" xfId="24760"/>
    <cellStyle name="inputPercentageS 3 3 2 3" xfId="24761"/>
    <cellStyle name="inputPercentageS 3 3 2 3 2" xfId="24762"/>
    <cellStyle name="inputPercentageS 3 3 2 3 3" xfId="24763"/>
    <cellStyle name="inputPercentageS 3 3 2 3 4" xfId="24764"/>
    <cellStyle name="inputPercentageS 3 3 2 4" xfId="24765"/>
    <cellStyle name="inputPercentageS 3 3 2 4 2" xfId="24766"/>
    <cellStyle name="inputPercentageS 3 3 2 5" xfId="24767"/>
    <cellStyle name="inputPercentageS 3 3 2 5 2" xfId="24768"/>
    <cellStyle name="inputPercentageS 3 3 2 6" xfId="24769"/>
    <cellStyle name="inputPercentageS 3 3 2 6 2" xfId="24770"/>
    <cellStyle name="inputPercentageS 3 3 2 7" xfId="24771"/>
    <cellStyle name="inputPercentageS 3 3 2 7 2" xfId="24772"/>
    <cellStyle name="inputPercentageS 3 3 2 8" xfId="24773"/>
    <cellStyle name="inputPercentageS 3 3 2 9" xfId="24774"/>
    <cellStyle name="inputPercentageS 3 3 3" xfId="24775"/>
    <cellStyle name="inputPercentageS 3 3 3 2" xfId="24776"/>
    <cellStyle name="inputPercentageS 3 3 3 2 2" xfId="24777"/>
    <cellStyle name="inputPercentageS 3 3 3 2 3" xfId="24778"/>
    <cellStyle name="inputPercentageS 3 3 3 2 4" xfId="24779"/>
    <cellStyle name="inputPercentageS 3 3 3 3" xfId="24780"/>
    <cellStyle name="inputPercentageS 3 3 3 4" xfId="24781"/>
    <cellStyle name="inputPercentageS 3 3 3 5" xfId="24782"/>
    <cellStyle name="inputPercentageS 3 3 4" xfId="24783"/>
    <cellStyle name="inputPercentageS 3 3 4 2" xfId="24784"/>
    <cellStyle name="inputPercentageS 3 3 4 3" xfId="24785"/>
    <cellStyle name="inputPercentageS 3 3 4 4" xfId="24786"/>
    <cellStyle name="inputPercentageS 3 3 5" xfId="24787"/>
    <cellStyle name="inputPercentageS 3 3 5 2" xfId="24788"/>
    <cellStyle name="inputPercentageS 3 3 6" xfId="24789"/>
    <cellStyle name="inputPercentageS 3 3 6 2" xfId="24790"/>
    <cellStyle name="inputPercentageS 3 3 7" xfId="24791"/>
    <cellStyle name="inputPercentageS 3 3 7 2" xfId="24792"/>
    <cellStyle name="inputPercentageS 3 3 8" xfId="24793"/>
    <cellStyle name="inputPercentageS 3 3 8 2" xfId="24794"/>
    <cellStyle name="inputPercentageS 3 3 9" xfId="24795"/>
    <cellStyle name="inputPercentageS 3 4" xfId="24796"/>
    <cellStyle name="inputPercentageS 3 4 10" xfId="24797"/>
    <cellStyle name="inputPercentageS 3 4 2" xfId="24798"/>
    <cellStyle name="inputPercentageS 3 4 2 2" xfId="24799"/>
    <cellStyle name="inputPercentageS 3 4 2 2 2" xfId="24800"/>
    <cellStyle name="inputPercentageS 3 4 2 2 3" xfId="24801"/>
    <cellStyle name="inputPercentageS 3 4 2 2 4" xfId="24802"/>
    <cellStyle name="inputPercentageS 3 4 2 3" xfId="24803"/>
    <cellStyle name="inputPercentageS 3 4 2 4" xfId="24804"/>
    <cellStyle name="inputPercentageS 3 4 2 5" xfId="24805"/>
    <cellStyle name="inputPercentageS 3 4 3" xfId="24806"/>
    <cellStyle name="inputPercentageS 3 4 3 2" xfId="24807"/>
    <cellStyle name="inputPercentageS 3 4 3 3" xfId="24808"/>
    <cellStyle name="inputPercentageS 3 4 3 4" xfId="24809"/>
    <cellStyle name="inputPercentageS 3 4 4" xfId="24810"/>
    <cellStyle name="inputPercentageS 3 4 4 2" xfId="24811"/>
    <cellStyle name="inputPercentageS 3 4 5" xfId="24812"/>
    <cellStyle name="inputPercentageS 3 4 5 2" xfId="24813"/>
    <cellStyle name="inputPercentageS 3 4 6" xfId="24814"/>
    <cellStyle name="inputPercentageS 3 4 6 2" xfId="24815"/>
    <cellStyle name="inputPercentageS 3 4 7" xfId="24816"/>
    <cellStyle name="inputPercentageS 3 4 7 2" xfId="24817"/>
    <cellStyle name="inputPercentageS 3 4 8" xfId="24818"/>
    <cellStyle name="inputPercentageS 3 4 9" xfId="24819"/>
    <cellStyle name="inputPercentageS 3 5" xfId="24820"/>
    <cellStyle name="inputPercentageS 3 5 2" xfId="24821"/>
    <cellStyle name="inputPercentageS 3 5 2 2" xfId="24822"/>
    <cellStyle name="inputPercentageS 3 5 2 3" xfId="24823"/>
    <cellStyle name="inputPercentageS 3 5 2 4" xfId="24824"/>
    <cellStyle name="inputPercentageS 3 5 3" xfId="24825"/>
    <cellStyle name="inputPercentageS 3 5 4" xfId="24826"/>
    <cellStyle name="inputPercentageS 3 5 5" xfId="24827"/>
    <cellStyle name="inputPercentageS 3 6" xfId="24828"/>
    <cellStyle name="inputPercentageS 3 6 2" xfId="24829"/>
    <cellStyle name="inputPercentageS 3 6 3" xfId="24830"/>
    <cellStyle name="inputPercentageS 3 6 4" xfId="24831"/>
    <cellStyle name="inputPercentageS 3 7" xfId="24832"/>
    <cellStyle name="inputPercentageS 3 7 2" xfId="24833"/>
    <cellStyle name="inputPercentageS 3 8" xfId="24834"/>
    <cellStyle name="inputPercentageS 3 8 2" xfId="24835"/>
    <cellStyle name="inputPercentageS 3 9" xfId="24836"/>
    <cellStyle name="inputPercentageS 3 9 2" xfId="24837"/>
    <cellStyle name="inputPercentageS 4" xfId="24838"/>
    <cellStyle name="inputPercentageS 4 10" xfId="24839"/>
    <cellStyle name="inputPercentageS 4 11" xfId="24840"/>
    <cellStyle name="inputPercentageS 4 2" xfId="24841"/>
    <cellStyle name="inputPercentageS 4 2 10" xfId="24842"/>
    <cellStyle name="inputPercentageS 4 2 2" xfId="24843"/>
    <cellStyle name="inputPercentageS 4 2 2 2" xfId="24844"/>
    <cellStyle name="inputPercentageS 4 2 2 2 2" xfId="24845"/>
    <cellStyle name="inputPercentageS 4 2 2 2 3" xfId="24846"/>
    <cellStyle name="inputPercentageS 4 2 2 2 4" xfId="24847"/>
    <cellStyle name="inputPercentageS 4 2 2 3" xfId="24848"/>
    <cellStyle name="inputPercentageS 4 2 2 4" xfId="24849"/>
    <cellStyle name="inputPercentageS 4 2 2 5" xfId="24850"/>
    <cellStyle name="inputPercentageS 4 2 3" xfId="24851"/>
    <cellStyle name="inputPercentageS 4 2 3 2" xfId="24852"/>
    <cellStyle name="inputPercentageS 4 2 3 3" xfId="24853"/>
    <cellStyle name="inputPercentageS 4 2 3 4" xfId="24854"/>
    <cellStyle name="inputPercentageS 4 2 4" xfId="24855"/>
    <cellStyle name="inputPercentageS 4 2 4 2" xfId="24856"/>
    <cellStyle name="inputPercentageS 4 2 5" xfId="24857"/>
    <cellStyle name="inputPercentageS 4 2 5 2" xfId="24858"/>
    <cellStyle name="inputPercentageS 4 2 6" xfId="24859"/>
    <cellStyle name="inputPercentageS 4 2 6 2" xfId="24860"/>
    <cellStyle name="inputPercentageS 4 2 7" xfId="24861"/>
    <cellStyle name="inputPercentageS 4 2 7 2" xfId="24862"/>
    <cellStyle name="inputPercentageS 4 2 8" xfId="24863"/>
    <cellStyle name="inputPercentageS 4 2 9" xfId="24864"/>
    <cellStyle name="inputPercentageS 4 3" xfId="24865"/>
    <cellStyle name="inputPercentageS 4 3 2" xfId="24866"/>
    <cellStyle name="inputPercentageS 4 3 2 2" xfId="24867"/>
    <cellStyle name="inputPercentageS 4 3 2 3" xfId="24868"/>
    <cellStyle name="inputPercentageS 4 3 2 4" xfId="24869"/>
    <cellStyle name="inputPercentageS 4 3 3" xfId="24870"/>
    <cellStyle name="inputPercentageS 4 3 4" xfId="24871"/>
    <cellStyle name="inputPercentageS 4 3 5" xfId="24872"/>
    <cellStyle name="inputPercentageS 4 4" xfId="24873"/>
    <cellStyle name="inputPercentageS 4 4 2" xfId="24874"/>
    <cellStyle name="inputPercentageS 4 4 3" xfId="24875"/>
    <cellStyle name="inputPercentageS 4 4 4" xfId="24876"/>
    <cellStyle name="inputPercentageS 4 5" xfId="24877"/>
    <cellStyle name="inputPercentageS 4 5 2" xfId="24878"/>
    <cellStyle name="inputPercentageS 4 6" xfId="24879"/>
    <cellStyle name="inputPercentageS 4 6 2" xfId="24880"/>
    <cellStyle name="inputPercentageS 4 7" xfId="24881"/>
    <cellStyle name="inputPercentageS 4 7 2" xfId="24882"/>
    <cellStyle name="inputPercentageS 4 8" xfId="24883"/>
    <cellStyle name="inputPercentageS 4 8 2" xfId="24884"/>
    <cellStyle name="inputPercentageS 4 9" xfId="24885"/>
    <cellStyle name="inputPercentageS 5" xfId="24886"/>
    <cellStyle name="inputPercentageS 5 10" xfId="24887"/>
    <cellStyle name="inputPercentageS 5 2" xfId="24888"/>
    <cellStyle name="inputPercentageS 5 2 2" xfId="24889"/>
    <cellStyle name="inputPercentageS 5 2 2 2" xfId="24890"/>
    <cellStyle name="inputPercentageS 5 2 2 3" xfId="24891"/>
    <cellStyle name="inputPercentageS 5 2 2 4" xfId="24892"/>
    <cellStyle name="inputPercentageS 5 2 3" xfId="24893"/>
    <cellStyle name="inputPercentageS 5 2 4" xfId="24894"/>
    <cellStyle name="inputPercentageS 5 2 5" xfId="24895"/>
    <cellStyle name="inputPercentageS 5 3" xfId="24896"/>
    <cellStyle name="inputPercentageS 5 3 2" xfId="24897"/>
    <cellStyle name="inputPercentageS 5 3 3" xfId="24898"/>
    <cellStyle name="inputPercentageS 5 3 4" xfId="24899"/>
    <cellStyle name="inputPercentageS 5 4" xfId="24900"/>
    <cellStyle name="inputPercentageS 5 4 2" xfId="24901"/>
    <cellStyle name="inputPercentageS 5 5" xfId="24902"/>
    <cellStyle name="inputPercentageS 5 5 2" xfId="24903"/>
    <cellStyle name="inputPercentageS 5 6" xfId="24904"/>
    <cellStyle name="inputPercentageS 5 6 2" xfId="24905"/>
    <cellStyle name="inputPercentageS 5 7" xfId="24906"/>
    <cellStyle name="inputPercentageS 5 7 2" xfId="24907"/>
    <cellStyle name="inputPercentageS 5 8" xfId="24908"/>
    <cellStyle name="inputPercentageS 5 9" xfId="24909"/>
    <cellStyle name="inputPercentageS 6" xfId="24910"/>
    <cellStyle name="inputPercentageS 6 2" xfId="24911"/>
    <cellStyle name="inputPercentageS 6 2 2" xfId="24912"/>
    <cellStyle name="inputPercentageS 6 2 3" xfId="24913"/>
    <cellStyle name="inputPercentageS 6 2 4" xfId="24914"/>
    <cellStyle name="inputPercentageS 6 3" xfId="24915"/>
    <cellStyle name="inputPercentageS 6 4" xfId="24916"/>
    <cellStyle name="inputPercentageS 6 5" xfId="24917"/>
    <cellStyle name="inputPercentageS 7" xfId="24918"/>
    <cellStyle name="inputPercentageS 7 2" xfId="24919"/>
    <cellStyle name="inputPercentageS 7 3" xfId="24920"/>
    <cellStyle name="inputPercentageS 7 4" xfId="24921"/>
    <cellStyle name="inputPercentageS 8" xfId="24922"/>
    <cellStyle name="inputPercentageS 8 2" xfId="24923"/>
    <cellStyle name="inputPercentageS 9" xfId="24924"/>
    <cellStyle name="inputPercentageS 9 2" xfId="24925"/>
    <cellStyle name="Inputs" xfId="24926"/>
    <cellStyle name="inputSelection" xfId="24927"/>
    <cellStyle name="inputSelection 2" xfId="24928"/>
    <cellStyle name="inputSelection 2 2" xfId="24929"/>
    <cellStyle name="inputSelection 2 2 2" xfId="24930"/>
    <cellStyle name="inputSelection 2 2 2 2" xfId="24931"/>
    <cellStyle name="inputSelection 2 2 2 2 2" xfId="24932"/>
    <cellStyle name="inputSelection 2 2 2 2 2 2" xfId="24933"/>
    <cellStyle name="inputSelection 2 2 2 2 2 2 2" xfId="24934"/>
    <cellStyle name="inputSelection 2 2 2 2 2 2 3" xfId="24935"/>
    <cellStyle name="inputSelection 2 2 2 2 2 3" xfId="24936"/>
    <cellStyle name="inputSelection 2 2 2 2 2 3 2" xfId="24937"/>
    <cellStyle name="inputSelection 2 2 2 2 2 3 3" xfId="24938"/>
    <cellStyle name="inputSelection 2 2 2 2 2 4" xfId="24939"/>
    <cellStyle name="inputSelection 2 2 2 2 2 5" xfId="24940"/>
    <cellStyle name="inputSelection 2 2 2 2 3" xfId="24941"/>
    <cellStyle name="inputSelection 2 2 2 3" xfId="24942"/>
    <cellStyle name="inputSelection 2 2 2 3 2" xfId="24943"/>
    <cellStyle name="inputSelection 2 2 2 3 2 2" xfId="24944"/>
    <cellStyle name="inputSelection 2 2 2 3 2 3" xfId="24945"/>
    <cellStyle name="inputSelection 2 2 2 3 3" xfId="24946"/>
    <cellStyle name="inputSelection 2 2 2 3 3 2" xfId="24947"/>
    <cellStyle name="inputSelection 2 2 2 3 3 3" xfId="24948"/>
    <cellStyle name="inputSelection 2 2 2 3 4" xfId="24949"/>
    <cellStyle name="inputSelection 2 2 2 3 5" xfId="24950"/>
    <cellStyle name="inputSelection 2 2 2 4" xfId="24951"/>
    <cellStyle name="inputSelection 2 2 3" xfId="24952"/>
    <cellStyle name="inputSelection 2 2 3 2" xfId="24953"/>
    <cellStyle name="inputSelection 2 2 3 2 2" xfId="24954"/>
    <cellStyle name="inputSelection 2 2 3 2 2 2" xfId="24955"/>
    <cellStyle name="inputSelection 2 2 3 2 2 2 2" xfId="24956"/>
    <cellStyle name="inputSelection 2 2 3 2 2 2 3" xfId="24957"/>
    <cellStyle name="inputSelection 2 2 3 2 2 3" xfId="24958"/>
    <cellStyle name="inputSelection 2 2 3 2 2 3 2" xfId="24959"/>
    <cellStyle name="inputSelection 2 2 3 2 2 3 3" xfId="24960"/>
    <cellStyle name="inputSelection 2 2 3 2 2 4" xfId="24961"/>
    <cellStyle name="inputSelection 2 2 3 2 2 5" xfId="24962"/>
    <cellStyle name="inputSelection 2 2 3 2 3" xfId="24963"/>
    <cellStyle name="inputSelection 2 2 3 3" xfId="24964"/>
    <cellStyle name="inputSelection 2 2 3 3 2" xfId="24965"/>
    <cellStyle name="inputSelection 2 2 3 3 2 2" xfId="24966"/>
    <cellStyle name="inputSelection 2 2 3 3 2 3" xfId="24967"/>
    <cellStyle name="inputSelection 2 2 3 3 3" xfId="24968"/>
    <cellStyle name="inputSelection 2 2 3 3 3 2" xfId="24969"/>
    <cellStyle name="inputSelection 2 2 3 3 3 3" xfId="24970"/>
    <cellStyle name="inputSelection 2 2 3 3 4" xfId="24971"/>
    <cellStyle name="inputSelection 2 2 3 3 5" xfId="24972"/>
    <cellStyle name="inputSelection 2 2 3 4" xfId="24973"/>
    <cellStyle name="inputSelection 2 2 4" xfId="24974"/>
    <cellStyle name="inputSelection 2 2 4 2" xfId="24975"/>
    <cellStyle name="inputSelection 2 2 4 2 2" xfId="24976"/>
    <cellStyle name="inputSelection 2 2 4 2 2 2" xfId="24977"/>
    <cellStyle name="inputSelection 2 2 4 2 2 3" xfId="24978"/>
    <cellStyle name="inputSelection 2 2 4 2 3" xfId="24979"/>
    <cellStyle name="inputSelection 2 2 4 2 3 2" xfId="24980"/>
    <cellStyle name="inputSelection 2 2 4 2 3 3" xfId="24981"/>
    <cellStyle name="inputSelection 2 2 4 2 4" xfId="24982"/>
    <cellStyle name="inputSelection 2 2 4 2 5" xfId="24983"/>
    <cellStyle name="inputSelection 2 2 4 3" xfId="24984"/>
    <cellStyle name="inputSelection 2 2 5" xfId="24985"/>
    <cellStyle name="inputSelection 2 2 5 2" xfId="24986"/>
    <cellStyle name="inputSelection 2 2 5 2 2" xfId="24987"/>
    <cellStyle name="inputSelection 2 2 5 2 3" xfId="24988"/>
    <cellStyle name="inputSelection 2 2 5 3" xfId="24989"/>
    <cellStyle name="inputSelection 2 2 5 3 2" xfId="24990"/>
    <cellStyle name="inputSelection 2 2 5 3 3" xfId="24991"/>
    <cellStyle name="inputSelection 2 2 5 4" xfId="24992"/>
    <cellStyle name="inputSelection 2 2 5 5" xfId="24993"/>
    <cellStyle name="inputSelection 2 2 6" xfId="24994"/>
    <cellStyle name="inputSelection 2 3" xfId="24995"/>
    <cellStyle name="inputSelection 2 3 2" xfId="24996"/>
    <cellStyle name="inputSelection 2 3 2 2" xfId="24997"/>
    <cellStyle name="inputSelection 2 3 2 2 2" xfId="24998"/>
    <cellStyle name="inputSelection 2 3 2 2 2 2" xfId="24999"/>
    <cellStyle name="inputSelection 2 3 2 2 2 3" xfId="25000"/>
    <cellStyle name="inputSelection 2 3 2 2 3" xfId="25001"/>
    <cellStyle name="inputSelection 2 3 2 2 3 2" xfId="25002"/>
    <cellStyle name="inputSelection 2 3 2 2 3 3" xfId="25003"/>
    <cellStyle name="inputSelection 2 3 2 2 4" xfId="25004"/>
    <cellStyle name="inputSelection 2 3 2 2 5" xfId="25005"/>
    <cellStyle name="inputSelection 2 3 2 3" xfId="25006"/>
    <cellStyle name="inputSelection 2 3 3" xfId="25007"/>
    <cellStyle name="inputSelection 2 3 3 2" xfId="25008"/>
    <cellStyle name="inputSelection 2 3 3 2 2" xfId="25009"/>
    <cellStyle name="inputSelection 2 3 3 2 3" xfId="25010"/>
    <cellStyle name="inputSelection 2 3 3 3" xfId="25011"/>
    <cellStyle name="inputSelection 2 3 3 3 2" xfId="25012"/>
    <cellStyle name="inputSelection 2 3 3 3 3" xfId="25013"/>
    <cellStyle name="inputSelection 2 3 3 4" xfId="25014"/>
    <cellStyle name="inputSelection 2 3 3 5" xfId="25015"/>
    <cellStyle name="inputSelection 2 3 4" xfId="25016"/>
    <cellStyle name="inputSelection 2 4" xfId="25017"/>
    <cellStyle name="inputSelection 2 4 2" xfId="25018"/>
    <cellStyle name="inputSelection 2 4 2 2" xfId="25019"/>
    <cellStyle name="inputSelection 2 4 2 2 2" xfId="25020"/>
    <cellStyle name="inputSelection 2 4 2 2 3" xfId="25021"/>
    <cellStyle name="inputSelection 2 4 2 3" xfId="25022"/>
    <cellStyle name="inputSelection 2 4 2 3 2" xfId="25023"/>
    <cellStyle name="inputSelection 2 4 2 3 3" xfId="25024"/>
    <cellStyle name="inputSelection 2 4 2 4" xfId="25025"/>
    <cellStyle name="inputSelection 2 4 2 5" xfId="25026"/>
    <cellStyle name="inputSelection 2 4 3" xfId="25027"/>
    <cellStyle name="inputSelection 2 5" xfId="25028"/>
    <cellStyle name="inputSelection 2 5 2" xfId="25029"/>
    <cellStyle name="inputSelection 2 5 2 2" xfId="25030"/>
    <cellStyle name="inputSelection 2 5 2 3" xfId="25031"/>
    <cellStyle name="inputSelection 2 5 3" xfId="25032"/>
    <cellStyle name="inputSelection 2 5 3 2" xfId="25033"/>
    <cellStyle name="inputSelection 2 5 3 3" xfId="25034"/>
    <cellStyle name="inputSelection 2 5 4" xfId="25035"/>
    <cellStyle name="inputSelection 2 5 5" xfId="25036"/>
    <cellStyle name="inputSelection 2 6" xfId="25037"/>
    <cellStyle name="inputSelection 2 7" xfId="25038"/>
    <cellStyle name="inputSelection 3" xfId="25039"/>
    <cellStyle name="inputSelection 3 2" xfId="25040"/>
    <cellStyle name="inputSelection 3 2 2" xfId="25041"/>
    <cellStyle name="inputSelection 3 2 2 2" xfId="25042"/>
    <cellStyle name="inputSelection 3 2 2 2 2" xfId="25043"/>
    <cellStyle name="inputSelection 3 2 2 2 2 2" xfId="25044"/>
    <cellStyle name="inputSelection 3 2 2 2 2 3" xfId="25045"/>
    <cellStyle name="inputSelection 3 2 2 2 3" xfId="25046"/>
    <cellStyle name="inputSelection 3 2 2 2 3 2" xfId="25047"/>
    <cellStyle name="inputSelection 3 2 2 2 3 3" xfId="25048"/>
    <cellStyle name="inputSelection 3 2 2 2 4" xfId="25049"/>
    <cellStyle name="inputSelection 3 2 2 2 5" xfId="25050"/>
    <cellStyle name="inputSelection 3 2 2 3" xfId="25051"/>
    <cellStyle name="inputSelection 3 2 3" xfId="25052"/>
    <cellStyle name="inputSelection 3 2 3 2" xfId="25053"/>
    <cellStyle name="inputSelection 3 2 3 2 2" xfId="25054"/>
    <cellStyle name="inputSelection 3 2 3 2 3" xfId="25055"/>
    <cellStyle name="inputSelection 3 2 3 3" xfId="25056"/>
    <cellStyle name="inputSelection 3 2 3 3 2" xfId="25057"/>
    <cellStyle name="inputSelection 3 2 3 3 3" xfId="25058"/>
    <cellStyle name="inputSelection 3 2 3 4" xfId="25059"/>
    <cellStyle name="inputSelection 3 2 3 5" xfId="25060"/>
    <cellStyle name="inputSelection 3 2 4" xfId="25061"/>
    <cellStyle name="inputSelection 3 3" xfId="25062"/>
    <cellStyle name="inputSelection 3 3 2" xfId="25063"/>
    <cellStyle name="inputSelection 3 3 2 2" xfId="25064"/>
    <cellStyle name="inputSelection 3 3 2 2 2" xfId="25065"/>
    <cellStyle name="inputSelection 3 3 2 2 2 2" xfId="25066"/>
    <cellStyle name="inputSelection 3 3 2 2 2 3" xfId="25067"/>
    <cellStyle name="inputSelection 3 3 2 2 3" xfId="25068"/>
    <cellStyle name="inputSelection 3 3 2 2 3 2" xfId="25069"/>
    <cellStyle name="inputSelection 3 3 2 2 3 3" xfId="25070"/>
    <cellStyle name="inputSelection 3 3 2 2 4" xfId="25071"/>
    <cellStyle name="inputSelection 3 3 2 2 5" xfId="25072"/>
    <cellStyle name="inputSelection 3 3 2 3" xfId="25073"/>
    <cellStyle name="inputSelection 3 3 3" xfId="25074"/>
    <cellStyle name="inputSelection 3 3 3 2" xfId="25075"/>
    <cellStyle name="inputSelection 3 3 3 2 2" xfId="25076"/>
    <cellStyle name="inputSelection 3 3 3 2 3" xfId="25077"/>
    <cellStyle name="inputSelection 3 3 3 3" xfId="25078"/>
    <cellStyle name="inputSelection 3 3 3 3 2" xfId="25079"/>
    <cellStyle name="inputSelection 3 3 3 3 3" xfId="25080"/>
    <cellStyle name="inputSelection 3 3 3 4" xfId="25081"/>
    <cellStyle name="inputSelection 3 3 3 5" xfId="25082"/>
    <cellStyle name="inputSelection 3 3 4" xfId="25083"/>
    <cellStyle name="inputSelection 3 4" xfId="25084"/>
    <cellStyle name="inputSelection 3 4 2" xfId="25085"/>
    <cellStyle name="inputSelection 3 4 2 2" xfId="25086"/>
    <cellStyle name="inputSelection 3 4 2 2 2" xfId="25087"/>
    <cellStyle name="inputSelection 3 4 2 2 3" xfId="25088"/>
    <cellStyle name="inputSelection 3 4 2 3" xfId="25089"/>
    <cellStyle name="inputSelection 3 4 2 3 2" xfId="25090"/>
    <cellStyle name="inputSelection 3 4 2 3 3" xfId="25091"/>
    <cellStyle name="inputSelection 3 4 2 4" xfId="25092"/>
    <cellStyle name="inputSelection 3 4 2 5" xfId="25093"/>
    <cellStyle name="inputSelection 3 4 3" xfId="25094"/>
    <cellStyle name="inputSelection 3 5" xfId="25095"/>
    <cellStyle name="inputSelection 3 5 2" xfId="25096"/>
    <cellStyle name="inputSelection 3 5 2 2" xfId="25097"/>
    <cellStyle name="inputSelection 3 5 2 3" xfId="25098"/>
    <cellStyle name="inputSelection 3 5 3" xfId="25099"/>
    <cellStyle name="inputSelection 3 5 3 2" xfId="25100"/>
    <cellStyle name="inputSelection 3 5 3 3" xfId="25101"/>
    <cellStyle name="inputSelection 3 5 4" xfId="25102"/>
    <cellStyle name="inputSelection 3 5 5" xfId="25103"/>
    <cellStyle name="inputSelection 3 6" xfId="25104"/>
    <cellStyle name="inputSelection 4" xfId="25105"/>
    <cellStyle name="inputSelection 4 2" xfId="25106"/>
    <cellStyle name="inputSelection 4 2 2" xfId="25107"/>
    <cellStyle name="inputSelection 4 2 2 2" xfId="25108"/>
    <cellStyle name="inputSelection 4 2 2 2 2" xfId="25109"/>
    <cellStyle name="inputSelection 4 2 2 2 3" xfId="25110"/>
    <cellStyle name="inputSelection 4 2 2 3" xfId="25111"/>
    <cellStyle name="inputSelection 4 2 2 3 2" xfId="25112"/>
    <cellStyle name="inputSelection 4 2 2 3 3" xfId="25113"/>
    <cellStyle name="inputSelection 4 2 2 4" xfId="25114"/>
    <cellStyle name="inputSelection 4 2 2 5" xfId="25115"/>
    <cellStyle name="inputSelection 4 2 3" xfId="25116"/>
    <cellStyle name="inputSelection 4 3" xfId="25117"/>
    <cellStyle name="inputSelection 4 3 2" xfId="25118"/>
    <cellStyle name="inputSelection 4 3 2 2" xfId="25119"/>
    <cellStyle name="inputSelection 4 3 2 3" xfId="25120"/>
    <cellStyle name="inputSelection 4 3 3" xfId="25121"/>
    <cellStyle name="inputSelection 4 3 3 2" xfId="25122"/>
    <cellStyle name="inputSelection 4 3 3 3" xfId="25123"/>
    <cellStyle name="inputSelection 4 3 4" xfId="25124"/>
    <cellStyle name="inputSelection 4 3 5" xfId="25125"/>
    <cellStyle name="inputSelection 4 4" xfId="25126"/>
    <cellStyle name="inputSelection 5" xfId="25127"/>
    <cellStyle name="inputSelection 5 2" xfId="25128"/>
    <cellStyle name="inputSelection 5 2 2" xfId="25129"/>
    <cellStyle name="inputSelection 5 2 2 2" xfId="25130"/>
    <cellStyle name="inputSelection 5 2 2 3" xfId="25131"/>
    <cellStyle name="inputSelection 5 2 3" xfId="25132"/>
    <cellStyle name="inputSelection 5 2 3 2" xfId="25133"/>
    <cellStyle name="inputSelection 5 2 3 3" xfId="25134"/>
    <cellStyle name="inputSelection 5 2 4" xfId="25135"/>
    <cellStyle name="inputSelection 5 2 5" xfId="25136"/>
    <cellStyle name="inputSelection 5 3" xfId="25137"/>
    <cellStyle name="inputSelection 6" xfId="25138"/>
    <cellStyle name="inputSelection 6 2" xfId="25139"/>
    <cellStyle name="inputSelection 6 2 2" xfId="25140"/>
    <cellStyle name="inputSelection 6 2 3" xfId="25141"/>
    <cellStyle name="inputSelection 6 3" xfId="25142"/>
    <cellStyle name="inputSelection 6 3 2" xfId="25143"/>
    <cellStyle name="inputSelection 6 3 3" xfId="25144"/>
    <cellStyle name="inputSelection 6 4" xfId="25145"/>
    <cellStyle name="inputSelection 6 5" xfId="25146"/>
    <cellStyle name="inputSelection 7" xfId="25147"/>
    <cellStyle name="inputSelection 8" xfId="25148"/>
    <cellStyle name="inputText" xfId="25149"/>
    <cellStyle name="inputText 2" xfId="25150"/>
    <cellStyle name="inputText 2 2" xfId="25151"/>
    <cellStyle name="inputText 2 2 2" xfId="25152"/>
    <cellStyle name="inputText 2 2 2 2" xfId="25153"/>
    <cellStyle name="inputText 2 2 2 2 2" xfId="25154"/>
    <cellStyle name="inputText 2 2 2 2 2 2" xfId="25155"/>
    <cellStyle name="inputText 2 2 2 2 2 3" xfId="25156"/>
    <cellStyle name="inputText 2 2 2 2 3" xfId="25157"/>
    <cellStyle name="inputText 2 2 2 2 3 2" xfId="25158"/>
    <cellStyle name="inputText 2 2 2 2 3 3" xfId="25159"/>
    <cellStyle name="inputText 2 2 2 2 4" xfId="25160"/>
    <cellStyle name="inputText 2 2 2 2 5" xfId="25161"/>
    <cellStyle name="inputText 2 2 2 3" xfId="25162"/>
    <cellStyle name="inputText 2 2 3" xfId="25163"/>
    <cellStyle name="inputText 2 2 3 2" xfId="25164"/>
    <cellStyle name="inputText 2 2 3 2 2" xfId="25165"/>
    <cellStyle name="inputText 2 2 3 2 3" xfId="25166"/>
    <cellStyle name="inputText 2 2 3 3" xfId="25167"/>
    <cellStyle name="inputText 2 2 3 3 2" xfId="25168"/>
    <cellStyle name="inputText 2 2 3 3 3" xfId="25169"/>
    <cellStyle name="inputText 2 2 3 4" xfId="25170"/>
    <cellStyle name="inputText 2 2 3 5" xfId="25171"/>
    <cellStyle name="inputText 2 2 4" xfId="25172"/>
    <cellStyle name="inputText 2 3" xfId="25173"/>
    <cellStyle name="inputText 2 3 2" xfId="25174"/>
    <cellStyle name="inputText 2 3 2 2" xfId="25175"/>
    <cellStyle name="inputText 2 3 2 2 2" xfId="25176"/>
    <cellStyle name="inputText 2 3 2 2 3" xfId="25177"/>
    <cellStyle name="inputText 2 3 2 3" xfId="25178"/>
    <cellStyle name="inputText 2 3 2 3 2" xfId="25179"/>
    <cellStyle name="inputText 2 3 2 3 3" xfId="25180"/>
    <cellStyle name="inputText 2 3 2 4" xfId="25181"/>
    <cellStyle name="inputText 2 3 2 5" xfId="25182"/>
    <cellStyle name="inputText 2 3 3" xfId="25183"/>
    <cellStyle name="inputText 2 4" xfId="25184"/>
    <cellStyle name="inputText 2 4 2" xfId="25185"/>
    <cellStyle name="inputText 2 4 2 2" xfId="25186"/>
    <cellStyle name="inputText 2 4 2 3" xfId="25187"/>
    <cellStyle name="inputText 2 4 3" xfId="25188"/>
    <cellStyle name="inputText 2 4 3 2" xfId="25189"/>
    <cellStyle name="inputText 2 4 3 3" xfId="25190"/>
    <cellStyle name="inputText 2 4 4" xfId="25191"/>
    <cellStyle name="inputText 2 4 5" xfId="25192"/>
    <cellStyle name="inputText 2 5" xfId="25193"/>
    <cellStyle name="inputText 2 6" xfId="25194"/>
    <cellStyle name="inputText 3" xfId="25195"/>
    <cellStyle name="inputText 3 2" xfId="25196"/>
    <cellStyle name="inputText 3 2 2" xfId="25197"/>
    <cellStyle name="inputText 3 2 2 2" xfId="25198"/>
    <cellStyle name="inputText 3 2 2 2 2" xfId="25199"/>
    <cellStyle name="inputText 3 2 2 2 2 2" xfId="25200"/>
    <cellStyle name="inputText 3 2 2 2 2 3" xfId="25201"/>
    <cellStyle name="inputText 3 2 2 2 3" xfId="25202"/>
    <cellStyle name="inputText 3 2 2 2 3 2" xfId="25203"/>
    <cellStyle name="inputText 3 2 2 2 3 3" xfId="25204"/>
    <cellStyle name="inputText 3 2 2 2 4" xfId="25205"/>
    <cellStyle name="inputText 3 2 2 2 5" xfId="25206"/>
    <cellStyle name="inputText 3 2 2 3" xfId="25207"/>
    <cellStyle name="inputText 3 2 3" xfId="25208"/>
    <cellStyle name="inputText 3 2 3 2" xfId="25209"/>
    <cellStyle name="inputText 3 2 3 2 2" xfId="25210"/>
    <cellStyle name="inputText 3 2 3 2 3" xfId="25211"/>
    <cellStyle name="inputText 3 2 3 3" xfId="25212"/>
    <cellStyle name="inputText 3 2 3 3 2" xfId="25213"/>
    <cellStyle name="inputText 3 2 3 3 3" xfId="25214"/>
    <cellStyle name="inputText 3 2 3 4" xfId="25215"/>
    <cellStyle name="inputText 3 2 3 5" xfId="25216"/>
    <cellStyle name="inputText 3 2 4" xfId="25217"/>
    <cellStyle name="inputText 3 3" xfId="25218"/>
    <cellStyle name="inputText 3 3 2" xfId="25219"/>
    <cellStyle name="inputText 3 3 2 2" xfId="25220"/>
    <cellStyle name="inputText 3 3 2 2 2" xfId="25221"/>
    <cellStyle name="inputText 3 3 2 2 2 2" xfId="25222"/>
    <cellStyle name="inputText 3 3 2 2 2 3" xfId="25223"/>
    <cellStyle name="inputText 3 3 2 2 3" xfId="25224"/>
    <cellStyle name="inputText 3 3 2 2 3 2" xfId="25225"/>
    <cellStyle name="inputText 3 3 2 2 3 3" xfId="25226"/>
    <cellStyle name="inputText 3 3 2 2 4" xfId="25227"/>
    <cellStyle name="inputText 3 3 2 2 5" xfId="25228"/>
    <cellStyle name="inputText 3 3 2 3" xfId="25229"/>
    <cellStyle name="inputText 3 3 3" xfId="25230"/>
    <cellStyle name="inputText 3 3 3 2" xfId="25231"/>
    <cellStyle name="inputText 3 3 3 2 2" xfId="25232"/>
    <cellStyle name="inputText 3 3 3 2 3" xfId="25233"/>
    <cellStyle name="inputText 3 3 3 3" xfId="25234"/>
    <cellStyle name="inputText 3 3 3 3 2" xfId="25235"/>
    <cellStyle name="inputText 3 3 3 3 3" xfId="25236"/>
    <cellStyle name="inputText 3 3 3 4" xfId="25237"/>
    <cellStyle name="inputText 3 3 3 5" xfId="25238"/>
    <cellStyle name="inputText 3 3 4" xfId="25239"/>
    <cellStyle name="inputText 3 4" xfId="25240"/>
    <cellStyle name="inputText 3 4 2" xfId="25241"/>
    <cellStyle name="inputText 3 4 2 2" xfId="25242"/>
    <cellStyle name="inputText 3 4 2 2 2" xfId="25243"/>
    <cellStyle name="inputText 3 4 2 2 3" xfId="25244"/>
    <cellStyle name="inputText 3 4 2 3" xfId="25245"/>
    <cellStyle name="inputText 3 4 2 3 2" xfId="25246"/>
    <cellStyle name="inputText 3 4 2 3 3" xfId="25247"/>
    <cellStyle name="inputText 3 4 2 4" xfId="25248"/>
    <cellStyle name="inputText 3 4 2 5" xfId="25249"/>
    <cellStyle name="inputText 3 4 3" xfId="25250"/>
    <cellStyle name="inputText 3 5" xfId="25251"/>
    <cellStyle name="inputText 3 5 2" xfId="25252"/>
    <cellStyle name="inputText 3 5 2 2" xfId="25253"/>
    <cellStyle name="inputText 3 5 2 3" xfId="25254"/>
    <cellStyle name="inputText 3 5 3" xfId="25255"/>
    <cellStyle name="inputText 3 5 3 2" xfId="25256"/>
    <cellStyle name="inputText 3 5 3 3" xfId="25257"/>
    <cellStyle name="inputText 3 5 4" xfId="25258"/>
    <cellStyle name="inputText 3 5 5" xfId="25259"/>
    <cellStyle name="inputText 3 6" xfId="25260"/>
    <cellStyle name="inputText 4" xfId="25261"/>
    <cellStyle name="inputText 4 2" xfId="25262"/>
    <cellStyle name="inputText 4 2 2" xfId="25263"/>
    <cellStyle name="inputText 4 2 2 2" xfId="25264"/>
    <cellStyle name="inputText 4 2 2 2 2" xfId="25265"/>
    <cellStyle name="inputText 4 2 2 2 3" xfId="25266"/>
    <cellStyle name="inputText 4 2 2 3" xfId="25267"/>
    <cellStyle name="inputText 4 2 2 3 2" xfId="25268"/>
    <cellStyle name="inputText 4 2 2 3 3" xfId="25269"/>
    <cellStyle name="inputText 4 2 2 4" xfId="25270"/>
    <cellStyle name="inputText 4 2 2 5" xfId="25271"/>
    <cellStyle name="inputText 4 2 3" xfId="25272"/>
    <cellStyle name="inputText 4 3" xfId="25273"/>
    <cellStyle name="inputText 4 3 2" xfId="25274"/>
    <cellStyle name="inputText 4 3 2 2" xfId="25275"/>
    <cellStyle name="inputText 4 3 2 3" xfId="25276"/>
    <cellStyle name="inputText 4 3 3" xfId="25277"/>
    <cellStyle name="inputText 4 3 3 2" xfId="25278"/>
    <cellStyle name="inputText 4 3 3 3" xfId="25279"/>
    <cellStyle name="inputText 4 3 4" xfId="25280"/>
    <cellStyle name="inputText 4 3 5" xfId="25281"/>
    <cellStyle name="inputText 4 4" xfId="25282"/>
    <cellStyle name="inputText 5" xfId="25283"/>
    <cellStyle name="inputText 5 2" xfId="25284"/>
    <cellStyle name="inputText 5 2 2" xfId="25285"/>
    <cellStyle name="inputText 5 2 2 2" xfId="25286"/>
    <cellStyle name="inputText 5 2 2 3" xfId="25287"/>
    <cellStyle name="inputText 5 2 3" xfId="25288"/>
    <cellStyle name="inputText 5 2 3 2" xfId="25289"/>
    <cellStyle name="inputText 5 2 3 3" xfId="25290"/>
    <cellStyle name="inputText 5 2 4" xfId="25291"/>
    <cellStyle name="inputText 5 2 5" xfId="25292"/>
    <cellStyle name="inputText 5 3" xfId="25293"/>
    <cellStyle name="inputText 6" xfId="25294"/>
    <cellStyle name="inputText 6 2" xfId="25295"/>
    <cellStyle name="inputText 6 2 2" xfId="25296"/>
    <cellStyle name="inputText 6 2 3" xfId="25297"/>
    <cellStyle name="inputText 6 3" xfId="25298"/>
    <cellStyle name="inputText 6 3 2" xfId="25299"/>
    <cellStyle name="inputText 6 3 3" xfId="25300"/>
    <cellStyle name="inputText 6 4" xfId="25301"/>
    <cellStyle name="inputText 6 5" xfId="25302"/>
    <cellStyle name="inputText 7" xfId="25303"/>
    <cellStyle name="inputText 8" xfId="25304"/>
    <cellStyle name="Input-Text Only" xfId="25305"/>
    <cellStyle name="InputValue" xfId="25306"/>
    <cellStyle name="InputValue 2" xfId="25307"/>
    <cellStyle name="Insatisfaisant" xfId="25308"/>
    <cellStyle name="Int.conven" xfId="25309"/>
    <cellStyle name="Invoice" xfId="25310"/>
    <cellStyle name="ItalicHeader" xfId="25311"/>
    <cellStyle name="ItalicHeader 2" xfId="25312"/>
    <cellStyle name="Jegyzet" xfId="25313"/>
    <cellStyle name="Jegyzet 10" xfId="25314"/>
    <cellStyle name="Jegyzet 10 2" xfId="25315"/>
    <cellStyle name="Jegyzet 11" xfId="25316"/>
    <cellStyle name="Jegyzet 12" xfId="25317"/>
    <cellStyle name="Jegyzet 2" xfId="25318"/>
    <cellStyle name="Jegyzet 2 10" xfId="25319"/>
    <cellStyle name="Jegyzet 2 11" xfId="25320"/>
    <cellStyle name="Jegyzet 2 2" xfId="25321"/>
    <cellStyle name="Jegyzet 2 2 2" xfId="25322"/>
    <cellStyle name="Jegyzet 2 2 2 2" xfId="25323"/>
    <cellStyle name="Jegyzet 2 2 2 2 2" xfId="25324"/>
    <cellStyle name="Jegyzet 2 2 2 2 2 2" xfId="25325"/>
    <cellStyle name="Jegyzet 2 2 2 2 2 2 2" xfId="25326"/>
    <cellStyle name="Jegyzet 2 2 2 2 2 3" xfId="25327"/>
    <cellStyle name="Jegyzet 2 2 2 2 2 3 2" xfId="25328"/>
    <cellStyle name="Jegyzet 2 2 2 2 2 4" xfId="25329"/>
    <cellStyle name="Jegyzet 2 2 2 2 3" xfId="25330"/>
    <cellStyle name="Jegyzet 2 2 2 2 3 2" xfId="25331"/>
    <cellStyle name="Jegyzet 2 2 2 2 4" xfId="25332"/>
    <cellStyle name="Jegyzet 2 2 2 2 4 2" xfId="25333"/>
    <cellStyle name="Jegyzet 2 2 2 2 5" xfId="25334"/>
    <cellStyle name="Jegyzet 2 2 2 2 6" xfId="25335"/>
    <cellStyle name="Jegyzet 2 2 2 3" xfId="25336"/>
    <cellStyle name="Jegyzet 2 2 2 3 2" xfId="25337"/>
    <cellStyle name="Jegyzet 2 2 2 3 2 2" xfId="25338"/>
    <cellStyle name="Jegyzet 2 2 2 3 3" xfId="25339"/>
    <cellStyle name="Jegyzet 2 2 2 3 3 2" xfId="25340"/>
    <cellStyle name="Jegyzet 2 2 2 3 4" xfId="25341"/>
    <cellStyle name="Jegyzet 2 2 2 4" xfId="25342"/>
    <cellStyle name="Jegyzet 2 2 2 4 2" xfId="25343"/>
    <cellStyle name="Jegyzet 2 2 2 5" xfId="25344"/>
    <cellStyle name="Jegyzet 2 2 2 5 2" xfId="25345"/>
    <cellStyle name="Jegyzet 2 2 2 6" xfId="25346"/>
    <cellStyle name="Jegyzet 2 2 2 6 2" xfId="25347"/>
    <cellStyle name="Jegyzet 2 2 2 7" xfId="25348"/>
    <cellStyle name="Jegyzet 2 2 2 8" xfId="25349"/>
    <cellStyle name="Jegyzet 2 2 3" xfId="25350"/>
    <cellStyle name="Jegyzet 2 2 3 2" xfId="25351"/>
    <cellStyle name="Jegyzet 2 2 3 2 2" xfId="25352"/>
    <cellStyle name="Jegyzet 2 2 3 2 2 2" xfId="25353"/>
    <cellStyle name="Jegyzet 2 2 3 2 3" xfId="25354"/>
    <cellStyle name="Jegyzet 2 2 3 2 3 2" xfId="25355"/>
    <cellStyle name="Jegyzet 2 2 3 2 4" xfId="25356"/>
    <cellStyle name="Jegyzet 2 2 3 3" xfId="25357"/>
    <cellStyle name="Jegyzet 2 2 3 3 2" xfId="25358"/>
    <cellStyle name="Jegyzet 2 2 3 4" xfId="25359"/>
    <cellStyle name="Jegyzet 2 2 3 4 2" xfId="25360"/>
    <cellStyle name="Jegyzet 2 2 3 5" xfId="25361"/>
    <cellStyle name="Jegyzet 2 2 3 6" xfId="25362"/>
    <cellStyle name="Jegyzet 2 2 4" xfId="25363"/>
    <cellStyle name="Jegyzet 2 2 4 2" xfId="25364"/>
    <cellStyle name="Jegyzet 2 2 4 2 2" xfId="25365"/>
    <cellStyle name="Jegyzet 2 2 4 3" xfId="25366"/>
    <cellStyle name="Jegyzet 2 2 4 3 2" xfId="25367"/>
    <cellStyle name="Jegyzet 2 2 4 4" xfId="25368"/>
    <cellStyle name="Jegyzet 2 2 5" xfId="25369"/>
    <cellStyle name="Jegyzet 2 2 5 2" xfId="25370"/>
    <cellStyle name="Jegyzet 2 2 6" xfId="25371"/>
    <cellStyle name="Jegyzet 2 2 6 2" xfId="25372"/>
    <cellStyle name="Jegyzet 2 2 7" xfId="25373"/>
    <cellStyle name="Jegyzet 2 2 7 2" xfId="25374"/>
    <cellStyle name="Jegyzet 2 2 8" xfId="25375"/>
    <cellStyle name="Jegyzet 2 2 9" xfId="25376"/>
    <cellStyle name="Jegyzet 2 3" xfId="25377"/>
    <cellStyle name="Jegyzet 2 3 2" xfId="25378"/>
    <cellStyle name="Jegyzet 2 3 2 2" xfId="25379"/>
    <cellStyle name="Jegyzet 2 3 2 2 2" xfId="25380"/>
    <cellStyle name="Jegyzet 2 3 2 2 2 2" xfId="25381"/>
    <cellStyle name="Jegyzet 2 3 2 2 2 2 2" xfId="25382"/>
    <cellStyle name="Jegyzet 2 3 2 2 2 3" xfId="25383"/>
    <cellStyle name="Jegyzet 2 3 2 2 2 3 2" xfId="25384"/>
    <cellStyle name="Jegyzet 2 3 2 2 2 4" xfId="25385"/>
    <cellStyle name="Jegyzet 2 3 2 2 3" xfId="25386"/>
    <cellStyle name="Jegyzet 2 3 2 2 3 2" xfId="25387"/>
    <cellStyle name="Jegyzet 2 3 2 2 4" xfId="25388"/>
    <cellStyle name="Jegyzet 2 3 2 2 4 2" xfId="25389"/>
    <cellStyle name="Jegyzet 2 3 2 2 5" xfId="25390"/>
    <cellStyle name="Jegyzet 2 3 2 2 6" xfId="25391"/>
    <cellStyle name="Jegyzet 2 3 2 3" xfId="25392"/>
    <cellStyle name="Jegyzet 2 3 2 3 2" xfId="25393"/>
    <cellStyle name="Jegyzet 2 3 2 3 2 2" xfId="25394"/>
    <cellStyle name="Jegyzet 2 3 2 3 3" xfId="25395"/>
    <cellStyle name="Jegyzet 2 3 2 3 3 2" xfId="25396"/>
    <cellStyle name="Jegyzet 2 3 2 3 4" xfId="25397"/>
    <cellStyle name="Jegyzet 2 3 2 4" xfId="25398"/>
    <cellStyle name="Jegyzet 2 3 2 4 2" xfId="25399"/>
    <cellStyle name="Jegyzet 2 3 2 5" xfId="25400"/>
    <cellStyle name="Jegyzet 2 3 2 5 2" xfId="25401"/>
    <cellStyle name="Jegyzet 2 3 2 6" xfId="25402"/>
    <cellStyle name="Jegyzet 2 3 2 6 2" xfId="25403"/>
    <cellStyle name="Jegyzet 2 3 2 7" xfId="25404"/>
    <cellStyle name="Jegyzet 2 3 2 8" xfId="25405"/>
    <cellStyle name="Jegyzet 2 3 3" xfId="25406"/>
    <cellStyle name="Jegyzet 2 3 3 2" xfId="25407"/>
    <cellStyle name="Jegyzet 2 3 3 2 2" xfId="25408"/>
    <cellStyle name="Jegyzet 2 3 3 2 2 2" xfId="25409"/>
    <cellStyle name="Jegyzet 2 3 3 2 3" xfId="25410"/>
    <cellStyle name="Jegyzet 2 3 3 2 3 2" xfId="25411"/>
    <cellStyle name="Jegyzet 2 3 3 2 4" xfId="25412"/>
    <cellStyle name="Jegyzet 2 3 3 3" xfId="25413"/>
    <cellStyle name="Jegyzet 2 3 3 3 2" xfId="25414"/>
    <cellStyle name="Jegyzet 2 3 3 4" xfId="25415"/>
    <cellStyle name="Jegyzet 2 3 3 4 2" xfId="25416"/>
    <cellStyle name="Jegyzet 2 3 3 5" xfId="25417"/>
    <cellStyle name="Jegyzet 2 3 3 6" xfId="25418"/>
    <cellStyle name="Jegyzet 2 3 4" xfId="25419"/>
    <cellStyle name="Jegyzet 2 3 4 2" xfId="25420"/>
    <cellStyle name="Jegyzet 2 3 4 2 2" xfId="25421"/>
    <cellStyle name="Jegyzet 2 3 4 3" xfId="25422"/>
    <cellStyle name="Jegyzet 2 3 4 3 2" xfId="25423"/>
    <cellStyle name="Jegyzet 2 3 4 4" xfId="25424"/>
    <cellStyle name="Jegyzet 2 3 5" xfId="25425"/>
    <cellStyle name="Jegyzet 2 3 5 2" xfId="25426"/>
    <cellStyle name="Jegyzet 2 3 6" xfId="25427"/>
    <cellStyle name="Jegyzet 2 3 6 2" xfId="25428"/>
    <cellStyle name="Jegyzet 2 3 7" xfId="25429"/>
    <cellStyle name="Jegyzet 2 3 7 2" xfId="25430"/>
    <cellStyle name="Jegyzet 2 3 8" xfId="25431"/>
    <cellStyle name="Jegyzet 2 3 9" xfId="25432"/>
    <cellStyle name="Jegyzet 2 4" xfId="25433"/>
    <cellStyle name="Jegyzet 2 4 2" xfId="25434"/>
    <cellStyle name="Jegyzet 2 4 2 2" xfId="25435"/>
    <cellStyle name="Jegyzet 2 4 2 2 2" xfId="25436"/>
    <cellStyle name="Jegyzet 2 4 2 2 2 2" xfId="25437"/>
    <cellStyle name="Jegyzet 2 4 2 2 3" xfId="25438"/>
    <cellStyle name="Jegyzet 2 4 2 2 3 2" xfId="25439"/>
    <cellStyle name="Jegyzet 2 4 2 2 4" xfId="25440"/>
    <cellStyle name="Jegyzet 2 4 2 3" xfId="25441"/>
    <cellStyle name="Jegyzet 2 4 2 3 2" xfId="25442"/>
    <cellStyle name="Jegyzet 2 4 2 4" xfId="25443"/>
    <cellStyle name="Jegyzet 2 4 2 4 2" xfId="25444"/>
    <cellStyle name="Jegyzet 2 4 2 5" xfId="25445"/>
    <cellStyle name="Jegyzet 2 4 2 6" xfId="25446"/>
    <cellStyle name="Jegyzet 2 4 3" xfId="25447"/>
    <cellStyle name="Jegyzet 2 4 3 2" xfId="25448"/>
    <cellStyle name="Jegyzet 2 4 3 2 2" xfId="25449"/>
    <cellStyle name="Jegyzet 2 4 3 3" xfId="25450"/>
    <cellStyle name="Jegyzet 2 4 3 3 2" xfId="25451"/>
    <cellStyle name="Jegyzet 2 4 3 4" xfId="25452"/>
    <cellStyle name="Jegyzet 2 4 4" xfId="25453"/>
    <cellStyle name="Jegyzet 2 4 4 2" xfId="25454"/>
    <cellStyle name="Jegyzet 2 4 5" xfId="25455"/>
    <cellStyle name="Jegyzet 2 4 5 2" xfId="25456"/>
    <cellStyle name="Jegyzet 2 4 6" xfId="25457"/>
    <cellStyle name="Jegyzet 2 4 6 2" xfId="25458"/>
    <cellStyle name="Jegyzet 2 4 7" xfId="25459"/>
    <cellStyle name="Jegyzet 2 4 8" xfId="25460"/>
    <cellStyle name="Jegyzet 2 5" xfId="25461"/>
    <cellStyle name="Jegyzet 2 5 2" xfId="25462"/>
    <cellStyle name="Jegyzet 2 5 2 2" xfId="25463"/>
    <cellStyle name="Jegyzet 2 5 2 2 2" xfId="25464"/>
    <cellStyle name="Jegyzet 2 5 2 3" xfId="25465"/>
    <cellStyle name="Jegyzet 2 5 2 3 2" xfId="25466"/>
    <cellStyle name="Jegyzet 2 5 2 4" xfId="25467"/>
    <cellStyle name="Jegyzet 2 5 3" xfId="25468"/>
    <cellStyle name="Jegyzet 2 5 3 2" xfId="25469"/>
    <cellStyle name="Jegyzet 2 5 4" xfId="25470"/>
    <cellStyle name="Jegyzet 2 5 4 2" xfId="25471"/>
    <cellStyle name="Jegyzet 2 5 5" xfId="25472"/>
    <cellStyle name="Jegyzet 2 5 6" xfId="25473"/>
    <cellStyle name="Jegyzet 2 6" xfId="25474"/>
    <cellStyle name="Jegyzet 2 6 2" xfId="25475"/>
    <cellStyle name="Jegyzet 2 6 2 2" xfId="25476"/>
    <cellStyle name="Jegyzet 2 6 3" xfId="25477"/>
    <cellStyle name="Jegyzet 2 6 3 2" xfId="25478"/>
    <cellStyle name="Jegyzet 2 6 4" xfId="25479"/>
    <cellStyle name="Jegyzet 2 7" xfId="25480"/>
    <cellStyle name="Jegyzet 2 7 2" xfId="25481"/>
    <cellStyle name="Jegyzet 2 8" xfId="25482"/>
    <cellStyle name="Jegyzet 2 8 2" xfId="25483"/>
    <cellStyle name="Jegyzet 2 9" xfId="25484"/>
    <cellStyle name="Jegyzet 2 9 2" xfId="25485"/>
    <cellStyle name="Jegyzet 3" xfId="25486"/>
    <cellStyle name="Jegyzet 3 2" xfId="25487"/>
    <cellStyle name="Jegyzet 3 2 2" xfId="25488"/>
    <cellStyle name="Jegyzet 3 2 2 2" xfId="25489"/>
    <cellStyle name="Jegyzet 3 2 2 2 2" xfId="25490"/>
    <cellStyle name="Jegyzet 3 2 2 2 2 2" xfId="25491"/>
    <cellStyle name="Jegyzet 3 2 2 2 3" xfId="25492"/>
    <cellStyle name="Jegyzet 3 2 2 2 3 2" xfId="25493"/>
    <cellStyle name="Jegyzet 3 2 2 2 4" xfId="25494"/>
    <cellStyle name="Jegyzet 3 2 2 3" xfId="25495"/>
    <cellStyle name="Jegyzet 3 2 2 3 2" xfId="25496"/>
    <cellStyle name="Jegyzet 3 2 2 4" xfId="25497"/>
    <cellStyle name="Jegyzet 3 2 2 4 2" xfId="25498"/>
    <cellStyle name="Jegyzet 3 2 2 5" xfId="25499"/>
    <cellStyle name="Jegyzet 3 2 2 6" xfId="25500"/>
    <cellStyle name="Jegyzet 3 2 3" xfId="25501"/>
    <cellStyle name="Jegyzet 3 2 3 2" xfId="25502"/>
    <cellStyle name="Jegyzet 3 2 3 2 2" xfId="25503"/>
    <cellStyle name="Jegyzet 3 2 3 3" xfId="25504"/>
    <cellStyle name="Jegyzet 3 2 3 3 2" xfId="25505"/>
    <cellStyle name="Jegyzet 3 2 3 4" xfId="25506"/>
    <cellStyle name="Jegyzet 3 2 4" xfId="25507"/>
    <cellStyle name="Jegyzet 3 2 4 2" xfId="25508"/>
    <cellStyle name="Jegyzet 3 2 5" xfId="25509"/>
    <cellStyle name="Jegyzet 3 2 5 2" xfId="25510"/>
    <cellStyle name="Jegyzet 3 2 6" xfId="25511"/>
    <cellStyle name="Jegyzet 3 2 6 2" xfId="25512"/>
    <cellStyle name="Jegyzet 3 2 7" xfId="25513"/>
    <cellStyle name="Jegyzet 3 2 8" xfId="25514"/>
    <cellStyle name="Jegyzet 3 3" xfId="25515"/>
    <cellStyle name="Jegyzet 3 3 2" xfId="25516"/>
    <cellStyle name="Jegyzet 3 3 2 2" xfId="25517"/>
    <cellStyle name="Jegyzet 3 3 2 2 2" xfId="25518"/>
    <cellStyle name="Jegyzet 3 3 2 3" xfId="25519"/>
    <cellStyle name="Jegyzet 3 3 2 3 2" xfId="25520"/>
    <cellStyle name="Jegyzet 3 3 2 4" xfId="25521"/>
    <cellStyle name="Jegyzet 3 3 3" xfId="25522"/>
    <cellStyle name="Jegyzet 3 3 3 2" xfId="25523"/>
    <cellStyle name="Jegyzet 3 3 4" xfId="25524"/>
    <cellStyle name="Jegyzet 3 3 4 2" xfId="25525"/>
    <cellStyle name="Jegyzet 3 3 5" xfId="25526"/>
    <cellStyle name="Jegyzet 3 3 6" xfId="25527"/>
    <cellStyle name="Jegyzet 3 4" xfId="25528"/>
    <cellStyle name="Jegyzet 3 4 2" xfId="25529"/>
    <cellStyle name="Jegyzet 3 4 2 2" xfId="25530"/>
    <cellStyle name="Jegyzet 3 4 3" xfId="25531"/>
    <cellStyle name="Jegyzet 3 4 3 2" xfId="25532"/>
    <cellStyle name="Jegyzet 3 4 4" xfId="25533"/>
    <cellStyle name="Jegyzet 3 5" xfId="25534"/>
    <cellStyle name="Jegyzet 3 5 2" xfId="25535"/>
    <cellStyle name="Jegyzet 3 6" xfId="25536"/>
    <cellStyle name="Jegyzet 3 6 2" xfId="25537"/>
    <cellStyle name="Jegyzet 3 7" xfId="25538"/>
    <cellStyle name="Jegyzet 3 7 2" xfId="25539"/>
    <cellStyle name="Jegyzet 3 8" xfId="25540"/>
    <cellStyle name="Jegyzet 3 9" xfId="25541"/>
    <cellStyle name="Jegyzet 4" xfId="25542"/>
    <cellStyle name="Jegyzet 4 2" xfId="25543"/>
    <cellStyle name="Jegyzet 4 2 2" xfId="25544"/>
    <cellStyle name="Jegyzet 4 2 2 2" xfId="25545"/>
    <cellStyle name="Jegyzet 4 2 2 2 2" xfId="25546"/>
    <cellStyle name="Jegyzet 4 2 2 2 2 2" xfId="25547"/>
    <cellStyle name="Jegyzet 4 2 2 2 3" xfId="25548"/>
    <cellStyle name="Jegyzet 4 2 2 2 3 2" xfId="25549"/>
    <cellStyle name="Jegyzet 4 2 2 2 4" xfId="25550"/>
    <cellStyle name="Jegyzet 4 2 2 3" xfId="25551"/>
    <cellStyle name="Jegyzet 4 2 2 3 2" xfId="25552"/>
    <cellStyle name="Jegyzet 4 2 2 4" xfId="25553"/>
    <cellStyle name="Jegyzet 4 2 2 4 2" xfId="25554"/>
    <cellStyle name="Jegyzet 4 2 2 5" xfId="25555"/>
    <cellStyle name="Jegyzet 4 2 2 6" xfId="25556"/>
    <cellStyle name="Jegyzet 4 2 3" xfId="25557"/>
    <cellStyle name="Jegyzet 4 2 3 2" xfId="25558"/>
    <cellStyle name="Jegyzet 4 2 3 2 2" xfId="25559"/>
    <cellStyle name="Jegyzet 4 2 3 3" xfId="25560"/>
    <cellStyle name="Jegyzet 4 2 3 3 2" xfId="25561"/>
    <cellStyle name="Jegyzet 4 2 3 4" xfId="25562"/>
    <cellStyle name="Jegyzet 4 2 4" xfId="25563"/>
    <cellStyle name="Jegyzet 4 2 4 2" xfId="25564"/>
    <cellStyle name="Jegyzet 4 2 5" xfId="25565"/>
    <cellStyle name="Jegyzet 4 2 5 2" xfId="25566"/>
    <cellStyle name="Jegyzet 4 2 6" xfId="25567"/>
    <cellStyle name="Jegyzet 4 2 6 2" xfId="25568"/>
    <cellStyle name="Jegyzet 4 2 7" xfId="25569"/>
    <cellStyle name="Jegyzet 4 2 8" xfId="25570"/>
    <cellStyle name="Jegyzet 4 3" xfId="25571"/>
    <cellStyle name="Jegyzet 4 3 2" xfId="25572"/>
    <cellStyle name="Jegyzet 4 3 2 2" xfId="25573"/>
    <cellStyle name="Jegyzet 4 3 2 2 2" xfId="25574"/>
    <cellStyle name="Jegyzet 4 3 2 3" xfId="25575"/>
    <cellStyle name="Jegyzet 4 3 2 3 2" xfId="25576"/>
    <cellStyle name="Jegyzet 4 3 2 4" xfId="25577"/>
    <cellStyle name="Jegyzet 4 3 3" xfId="25578"/>
    <cellStyle name="Jegyzet 4 3 3 2" xfId="25579"/>
    <cellStyle name="Jegyzet 4 3 4" xfId="25580"/>
    <cellStyle name="Jegyzet 4 3 4 2" xfId="25581"/>
    <cellStyle name="Jegyzet 4 3 5" xfId="25582"/>
    <cellStyle name="Jegyzet 4 3 6" xfId="25583"/>
    <cellStyle name="Jegyzet 4 4" xfId="25584"/>
    <cellStyle name="Jegyzet 4 4 2" xfId="25585"/>
    <cellStyle name="Jegyzet 4 4 2 2" xfId="25586"/>
    <cellStyle name="Jegyzet 4 4 3" xfId="25587"/>
    <cellStyle name="Jegyzet 4 4 3 2" xfId="25588"/>
    <cellStyle name="Jegyzet 4 4 4" xfId="25589"/>
    <cellStyle name="Jegyzet 4 5" xfId="25590"/>
    <cellStyle name="Jegyzet 4 5 2" xfId="25591"/>
    <cellStyle name="Jegyzet 4 6" xfId="25592"/>
    <cellStyle name="Jegyzet 4 6 2" xfId="25593"/>
    <cellStyle name="Jegyzet 4 7" xfId="25594"/>
    <cellStyle name="Jegyzet 4 7 2" xfId="25595"/>
    <cellStyle name="Jegyzet 4 8" xfId="25596"/>
    <cellStyle name="Jegyzet 4 9" xfId="25597"/>
    <cellStyle name="Jegyzet 5" xfId="25598"/>
    <cellStyle name="Jegyzet 5 2" xfId="25599"/>
    <cellStyle name="Jegyzet 5 2 2" xfId="25600"/>
    <cellStyle name="Jegyzet 5 2 2 2" xfId="25601"/>
    <cellStyle name="Jegyzet 5 2 2 2 2" xfId="25602"/>
    <cellStyle name="Jegyzet 5 2 2 3" xfId="25603"/>
    <cellStyle name="Jegyzet 5 2 2 3 2" xfId="25604"/>
    <cellStyle name="Jegyzet 5 2 2 4" xfId="25605"/>
    <cellStyle name="Jegyzet 5 2 3" xfId="25606"/>
    <cellStyle name="Jegyzet 5 2 3 2" xfId="25607"/>
    <cellStyle name="Jegyzet 5 2 4" xfId="25608"/>
    <cellStyle name="Jegyzet 5 2 4 2" xfId="25609"/>
    <cellStyle name="Jegyzet 5 2 5" xfId="25610"/>
    <cellStyle name="Jegyzet 5 2 6" xfId="25611"/>
    <cellStyle name="Jegyzet 5 3" xfId="25612"/>
    <cellStyle name="Jegyzet 5 3 2" xfId="25613"/>
    <cellStyle name="Jegyzet 5 3 2 2" xfId="25614"/>
    <cellStyle name="Jegyzet 5 3 3" xfId="25615"/>
    <cellStyle name="Jegyzet 5 3 3 2" xfId="25616"/>
    <cellStyle name="Jegyzet 5 3 4" xfId="25617"/>
    <cellStyle name="Jegyzet 5 4" xfId="25618"/>
    <cellStyle name="Jegyzet 5 4 2" xfId="25619"/>
    <cellStyle name="Jegyzet 5 5" xfId="25620"/>
    <cellStyle name="Jegyzet 5 5 2" xfId="25621"/>
    <cellStyle name="Jegyzet 5 6" xfId="25622"/>
    <cellStyle name="Jegyzet 5 6 2" xfId="25623"/>
    <cellStyle name="Jegyzet 5 7" xfId="25624"/>
    <cellStyle name="Jegyzet 5 8" xfId="25625"/>
    <cellStyle name="Jegyzet 6" xfId="25626"/>
    <cellStyle name="Jegyzet 6 2" xfId="25627"/>
    <cellStyle name="Jegyzet 6 2 2" xfId="25628"/>
    <cellStyle name="Jegyzet 6 2 2 2" xfId="25629"/>
    <cellStyle name="Jegyzet 6 2 3" xfId="25630"/>
    <cellStyle name="Jegyzet 6 2 3 2" xfId="25631"/>
    <cellStyle name="Jegyzet 6 2 4" xfId="25632"/>
    <cellStyle name="Jegyzet 6 3" xfId="25633"/>
    <cellStyle name="Jegyzet 6 3 2" xfId="25634"/>
    <cellStyle name="Jegyzet 6 4" xfId="25635"/>
    <cellStyle name="Jegyzet 6 4 2" xfId="25636"/>
    <cellStyle name="Jegyzet 6 5" xfId="25637"/>
    <cellStyle name="Jegyzet 6 6" xfId="25638"/>
    <cellStyle name="Jegyzet 7" xfId="25639"/>
    <cellStyle name="Jegyzet 7 2" xfId="25640"/>
    <cellStyle name="Jegyzet 7 2 2" xfId="25641"/>
    <cellStyle name="Jegyzet 7 3" xfId="25642"/>
    <cellStyle name="Jegyzet 7 3 2" xfId="25643"/>
    <cellStyle name="Jegyzet 7 4" xfId="25644"/>
    <cellStyle name="Jegyzet 8" xfId="25645"/>
    <cellStyle name="Jegyzet 8 2" xfId="25646"/>
    <cellStyle name="Jegyzet 9" xfId="25647"/>
    <cellStyle name="Jegyzet 9 2" xfId="25648"/>
    <cellStyle name="Jelölőszín (1)" xfId="25649"/>
    <cellStyle name="Jelölőszín (2)" xfId="25650"/>
    <cellStyle name="Jelölőszín (3)" xfId="25651"/>
    <cellStyle name="Jelölőszín (4)" xfId="25652"/>
    <cellStyle name="Jelölőszín (5)" xfId="25653"/>
    <cellStyle name="Jelölőszín (6)" xfId="25654"/>
    <cellStyle name="Jó" xfId="25655"/>
    <cellStyle name="Kimenet" xfId="25656"/>
    <cellStyle name="Kimenet 10" xfId="25657"/>
    <cellStyle name="Kimenet 10 2" xfId="25658"/>
    <cellStyle name="Kimenet 11" xfId="25659"/>
    <cellStyle name="Kimenet 11 2" xfId="25660"/>
    <cellStyle name="Kimenet 12" xfId="25661"/>
    <cellStyle name="Kimenet 13" xfId="25662"/>
    <cellStyle name="Kimenet 14" xfId="25663"/>
    <cellStyle name="Kimenet 2" xfId="25664"/>
    <cellStyle name="Kimenet 2 10" xfId="25665"/>
    <cellStyle name="Kimenet 2 10 2" xfId="25666"/>
    <cellStyle name="Kimenet 2 11" xfId="25667"/>
    <cellStyle name="Kimenet 2 12" xfId="25668"/>
    <cellStyle name="Kimenet 2 13" xfId="25669"/>
    <cellStyle name="Kimenet 2 2" xfId="25670"/>
    <cellStyle name="Kimenet 2 2 10" xfId="25671"/>
    <cellStyle name="Kimenet 2 2 11" xfId="25672"/>
    <cellStyle name="Kimenet 2 2 2" xfId="25673"/>
    <cellStyle name="Kimenet 2 2 2 10" xfId="25674"/>
    <cellStyle name="Kimenet 2 2 2 2" xfId="25675"/>
    <cellStyle name="Kimenet 2 2 2 2 2" xfId="25676"/>
    <cellStyle name="Kimenet 2 2 2 2 2 2" xfId="25677"/>
    <cellStyle name="Kimenet 2 2 2 2 2 2 2" xfId="25678"/>
    <cellStyle name="Kimenet 2 2 2 2 2 3" xfId="25679"/>
    <cellStyle name="Kimenet 2 2 2 2 3" xfId="25680"/>
    <cellStyle name="Kimenet 2 2 2 2 3 2" xfId="25681"/>
    <cellStyle name="Kimenet 2 2 2 2 4" xfId="25682"/>
    <cellStyle name="Kimenet 2 2 2 2 5" xfId="25683"/>
    <cellStyle name="Kimenet 2 2 2 2 6" xfId="25684"/>
    <cellStyle name="Kimenet 2 2 2 3" xfId="25685"/>
    <cellStyle name="Kimenet 2 2 2 3 2" xfId="25686"/>
    <cellStyle name="Kimenet 2 2 2 3 2 2" xfId="25687"/>
    <cellStyle name="Kimenet 2 2 2 3 3" xfId="25688"/>
    <cellStyle name="Kimenet 2 2 2 4" xfId="25689"/>
    <cellStyle name="Kimenet 2 2 2 4 2" xfId="25690"/>
    <cellStyle name="Kimenet 2 2 2 4 2 2" xfId="25691"/>
    <cellStyle name="Kimenet 2 2 2 4 3" xfId="25692"/>
    <cellStyle name="Kimenet 2 2 2 5" xfId="25693"/>
    <cellStyle name="Kimenet 2 2 2 5 2" xfId="25694"/>
    <cellStyle name="Kimenet 2 2 2 6" xfId="25695"/>
    <cellStyle name="Kimenet 2 2 2 6 2" xfId="25696"/>
    <cellStyle name="Kimenet 2 2 2 7" xfId="25697"/>
    <cellStyle name="Kimenet 2 2 2 7 2" xfId="25698"/>
    <cellStyle name="Kimenet 2 2 2 8" xfId="25699"/>
    <cellStyle name="Kimenet 2 2 2 9" xfId="25700"/>
    <cellStyle name="Kimenet 2 2 3" xfId="25701"/>
    <cellStyle name="Kimenet 2 2 3 2" xfId="25702"/>
    <cellStyle name="Kimenet 2 2 3 2 2" xfId="25703"/>
    <cellStyle name="Kimenet 2 2 3 2 2 2" xfId="25704"/>
    <cellStyle name="Kimenet 2 2 3 2 3" xfId="25705"/>
    <cellStyle name="Kimenet 2 2 3 3" xfId="25706"/>
    <cellStyle name="Kimenet 2 2 3 3 2" xfId="25707"/>
    <cellStyle name="Kimenet 2 2 3 4" xfId="25708"/>
    <cellStyle name="Kimenet 2 2 3 5" xfId="25709"/>
    <cellStyle name="Kimenet 2 2 3 6" xfId="25710"/>
    <cellStyle name="Kimenet 2 2 4" xfId="25711"/>
    <cellStyle name="Kimenet 2 2 4 2" xfId="25712"/>
    <cellStyle name="Kimenet 2 2 4 2 2" xfId="25713"/>
    <cellStyle name="Kimenet 2 2 4 3" xfId="25714"/>
    <cellStyle name="Kimenet 2 2 5" xfId="25715"/>
    <cellStyle name="Kimenet 2 2 5 2" xfId="25716"/>
    <cellStyle name="Kimenet 2 2 5 2 2" xfId="25717"/>
    <cellStyle name="Kimenet 2 2 5 3" xfId="25718"/>
    <cellStyle name="Kimenet 2 2 6" xfId="25719"/>
    <cellStyle name="Kimenet 2 2 6 2" xfId="25720"/>
    <cellStyle name="Kimenet 2 2 7" xfId="25721"/>
    <cellStyle name="Kimenet 2 2 7 2" xfId="25722"/>
    <cellStyle name="Kimenet 2 2 8" xfId="25723"/>
    <cellStyle name="Kimenet 2 2 8 2" xfId="25724"/>
    <cellStyle name="Kimenet 2 2 9" xfId="25725"/>
    <cellStyle name="Kimenet 2 3" xfId="25726"/>
    <cellStyle name="Kimenet 2 3 10" xfId="25727"/>
    <cellStyle name="Kimenet 2 3 11" xfId="25728"/>
    <cellStyle name="Kimenet 2 3 2" xfId="25729"/>
    <cellStyle name="Kimenet 2 3 2 10" xfId="25730"/>
    <cellStyle name="Kimenet 2 3 2 2" xfId="25731"/>
    <cellStyle name="Kimenet 2 3 2 2 2" xfId="25732"/>
    <cellStyle name="Kimenet 2 3 2 2 2 2" xfId="25733"/>
    <cellStyle name="Kimenet 2 3 2 2 2 2 2" xfId="25734"/>
    <cellStyle name="Kimenet 2 3 2 2 2 3" xfId="25735"/>
    <cellStyle name="Kimenet 2 3 2 2 3" xfId="25736"/>
    <cellStyle name="Kimenet 2 3 2 2 3 2" xfId="25737"/>
    <cellStyle name="Kimenet 2 3 2 2 4" xfId="25738"/>
    <cellStyle name="Kimenet 2 3 2 2 5" xfId="25739"/>
    <cellStyle name="Kimenet 2 3 2 2 6" xfId="25740"/>
    <cellStyle name="Kimenet 2 3 2 3" xfId="25741"/>
    <cellStyle name="Kimenet 2 3 2 3 2" xfId="25742"/>
    <cellStyle name="Kimenet 2 3 2 3 2 2" xfId="25743"/>
    <cellStyle name="Kimenet 2 3 2 3 3" xfId="25744"/>
    <cellStyle name="Kimenet 2 3 2 4" xfId="25745"/>
    <cellStyle name="Kimenet 2 3 2 4 2" xfId="25746"/>
    <cellStyle name="Kimenet 2 3 2 4 2 2" xfId="25747"/>
    <cellStyle name="Kimenet 2 3 2 4 3" xfId="25748"/>
    <cellStyle name="Kimenet 2 3 2 5" xfId="25749"/>
    <cellStyle name="Kimenet 2 3 2 5 2" xfId="25750"/>
    <cellStyle name="Kimenet 2 3 2 6" xfId="25751"/>
    <cellStyle name="Kimenet 2 3 2 6 2" xfId="25752"/>
    <cellStyle name="Kimenet 2 3 2 7" xfId="25753"/>
    <cellStyle name="Kimenet 2 3 2 7 2" xfId="25754"/>
    <cellStyle name="Kimenet 2 3 2 8" xfId="25755"/>
    <cellStyle name="Kimenet 2 3 2 9" xfId="25756"/>
    <cellStyle name="Kimenet 2 3 3" xfId="25757"/>
    <cellStyle name="Kimenet 2 3 3 2" xfId="25758"/>
    <cellStyle name="Kimenet 2 3 3 2 2" xfId="25759"/>
    <cellStyle name="Kimenet 2 3 3 2 2 2" xfId="25760"/>
    <cellStyle name="Kimenet 2 3 3 2 3" xfId="25761"/>
    <cellStyle name="Kimenet 2 3 3 3" xfId="25762"/>
    <cellStyle name="Kimenet 2 3 3 3 2" xfId="25763"/>
    <cellStyle name="Kimenet 2 3 3 4" xfId="25764"/>
    <cellStyle name="Kimenet 2 3 3 5" xfId="25765"/>
    <cellStyle name="Kimenet 2 3 3 6" xfId="25766"/>
    <cellStyle name="Kimenet 2 3 4" xfId="25767"/>
    <cellStyle name="Kimenet 2 3 4 2" xfId="25768"/>
    <cellStyle name="Kimenet 2 3 4 2 2" xfId="25769"/>
    <cellStyle name="Kimenet 2 3 4 3" xfId="25770"/>
    <cellStyle name="Kimenet 2 3 5" xfId="25771"/>
    <cellStyle name="Kimenet 2 3 5 2" xfId="25772"/>
    <cellStyle name="Kimenet 2 3 5 2 2" xfId="25773"/>
    <cellStyle name="Kimenet 2 3 5 3" xfId="25774"/>
    <cellStyle name="Kimenet 2 3 6" xfId="25775"/>
    <cellStyle name="Kimenet 2 3 6 2" xfId="25776"/>
    <cellStyle name="Kimenet 2 3 7" xfId="25777"/>
    <cellStyle name="Kimenet 2 3 7 2" xfId="25778"/>
    <cellStyle name="Kimenet 2 3 8" xfId="25779"/>
    <cellStyle name="Kimenet 2 3 8 2" xfId="25780"/>
    <cellStyle name="Kimenet 2 3 9" xfId="25781"/>
    <cellStyle name="Kimenet 2 4" xfId="25782"/>
    <cellStyle name="Kimenet 2 4 10" xfId="25783"/>
    <cellStyle name="Kimenet 2 4 2" xfId="25784"/>
    <cellStyle name="Kimenet 2 4 2 2" xfId="25785"/>
    <cellStyle name="Kimenet 2 4 2 2 2" xfId="25786"/>
    <cellStyle name="Kimenet 2 4 2 2 2 2" xfId="25787"/>
    <cellStyle name="Kimenet 2 4 2 2 3" xfId="25788"/>
    <cellStyle name="Kimenet 2 4 2 3" xfId="25789"/>
    <cellStyle name="Kimenet 2 4 2 3 2" xfId="25790"/>
    <cellStyle name="Kimenet 2 4 2 4" xfId="25791"/>
    <cellStyle name="Kimenet 2 4 2 5" xfId="25792"/>
    <cellStyle name="Kimenet 2 4 2 6" xfId="25793"/>
    <cellStyle name="Kimenet 2 4 3" xfId="25794"/>
    <cellStyle name="Kimenet 2 4 3 2" xfId="25795"/>
    <cellStyle name="Kimenet 2 4 3 2 2" xfId="25796"/>
    <cellStyle name="Kimenet 2 4 3 3" xfId="25797"/>
    <cellStyle name="Kimenet 2 4 4" xfId="25798"/>
    <cellStyle name="Kimenet 2 4 4 2" xfId="25799"/>
    <cellStyle name="Kimenet 2 4 4 2 2" xfId="25800"/>
    <cellStyle name="Kimenet 2 4 4 3" xfId="25801"/>
    <cellStyle name="Kimenet 2 4 5" xfId="25802"/>
    <cellStyle name="Kimenet 2 4 5 2" xfId="25803"/>
    <cellStyle name="Kimenet 2 4 6" xfId="25804"/>
    <cellStyle name="Kimenet 2 4 6 2" xfId="25805"/>
    <cellStyle name="Kimenet 2 4 7" xfId="25806"/>
    <cellStyle name="Kimenet 2 4 7 2" xfId="25807"/>
    <cellStyle name="Kimenet 2 4 8" xfId="25808"/>
    <cellStyle name="Kimenet 2 4 9" xfId="25809"/>
    <cellStyle name="Kimenet 2 5" xfId="25810"/>
    <cellStyle name="Kimenet 2 5 2" xfId="25811"/>
    <cellStyle name="Kimenet 2 5 2 2" xfId="25812"/>
    <cellStyle name="Kimenet 2 5 2 2 2" xfId="25813"/>
    <cellStyle name="Kimenet 2 5 2 3" xfId="25814"/>
    <cellStyle name="Kimenet 2 5 3" xfId="25815"/>
    <cellStyle name="Kimenet 2 5 3 2" xfId="25816"/>
    <cellStyle name="Kimenet 2 5 4" xfId="25817"/>
    <cellStyle name="Kimenet 2 5 5" xfId="25818"/>
    <cellStyle name="Kimenet 2 5 6" xfId="25819"/>
    <cellStyle name="Kimenet 2 6" xfId="25820"/>
    <cellStyle name="Kimenet 2 6 2" xfId="25821"/>
    <cellStyle name="Kimenet 2 6 2 2" xfId="25822"/>
    <cellStyle name="Kimenet 2 6 3" xfId="25823"/>
    <cellStyle name="Kimenet 2 7" xfId="25824"/>
    <cellStyle name="Kimenet 2 7 2" xfId="25825"/>
    <cellStyle name="Kimenet 2 7 2 2" xfId="25826"/>
    <cellStyle name="Kimenet 2 7 3" xfId="25827"/>
    <cellStyle name="Kimenet 2 8" xfId="25828"/>
    <cellStyle name="Kimenet 2 8 2" xfId="25829"/>
    <cellStyle name="Kimenet 2 9" xfId="25830"/>
    <cellStyle name="Kimenet 2 9 2" xfId="25831"/>
    <cellStyle name="Kimenet 3" xfId="25832"/>
    <cellStyle name="Kimenet 3 10" xfId="25833"/>
    <cellStyle name="Kimenet 3 11" xfId="25834"/>
    <cellStyle name="Kimenet 3 2" xfId="25835"/>
    <cellStyle name="Kimenet 3 2 10" xfId="25836"/>
    <cellStyle name="Kimenet 3 2 2" xfId="25837"/>
    <cellStyle name="Kimenet 3 2 2 2" xfId="25838"/>
    <cellStyle name="Kimenet 3 2 2 2 2" xfId="25839"/>
    <cellStyle name="Kimenet 3 2 2 2 2 2" xfId="25840"/>
    <cellStyle name="Kimenet 3 2 2 2 3" xfId="25841"/>
    <cellStyle name="Kimenet 3 2 2 3" xfId="25842"/>
    <cellStyle name="Kimenet 3 2 2 3 2" xfId="25843"/>
    <cellStyle name="Kimenet 3 2 2 4" xfId="25844"/>
    <cellStyle name="Kimenet 3 2 2 5" xfId="25845"/>
    <cellStyle name="Kimenet 3 2 2 6" xfId="25846"/>
    <cellStyle name="Kimenet 3 2 3" xfId="25847"/>
    <cellStyle name="Kimenet 3 2 3 2" xfId="25848"/>
    <cellStyle name="Kimenet 3 2 3 2 2" xfId="25849"/>
    <cellStyle name="Kimenet 3 2 3 3" xfId="25850"/>
    <cellStyle name="Kimenet 3 2 4" xfId="25851"/>
    <cellStyle name="Kimenet 3 2 4 2" xfId="25852"/>
    <cellStyle name="Kimenet 3 2 4 2 2" xfId="25853"/>
    <cellStyle name="Kimenet 3 2 4 3" xfId="25854"/>
    <cellStyle name="Kimenet 3 2 5" xfId="25855"/>
    <cellStyle name="Kimenet 3 2 5 2" xfId="25856"/>
    <cellStyle name="Kimenet 3 2 6" xfId="25857"/>
    <cellStyle name="Kimenet 3 2 6 2" xfId="25858"/>
    <cellStyle name="Kimenet 3 2 7" xfId="25859"/>
    <cellStyle name="Kimenet 3 2 7 2" xfId="25860"/>
    <cellStyle name="Kimenet 3 2 8" xfId="25861"/>
    <cellStyle name="Kimenet 3 2 9" xfId="25862"/>
    <cellStyle name="Kimenet 3 3" xfId="25863"/>
    <cellStyle name="Kimenet 3 3 2" xfId="25864"/>
    <cellStyle name="Kimenet 3 3 2 2" xfId="25865"/>
    <cellStyle name="Kimenet 3 3 2 2 2" xfId="25866"/>
    <cellStyle name="Kimenet 3 3 2 3" xfId="25867"/>
    <cellStyle name="Kimenet 3 3 3" xfId="25868"/>
    <cellStyle name="Kimenet 3 3 3 2" xfId="25869"/>
    <cellStyle name="Kimenet 3 3 4" xfId="25870"/>
    <cellStyle name="Kimenet 3 3 5" xfId="25871"/>
    <cellStyle name="Kimenet 3 3 6" xfId="25872"/>
    <cellStyle name="Kimenet 3 4" xfId="25873"/>
    <cellStyle name="Kimenet 3 4 2" xfId="25874"/>
    <cellStyle name="Kimenet 3 4 2 2" xfId="25875"/>
    <cellStyle name="Kimenet 3 4 3" xfId="25876"/>
    <cellStyle name="Kimenet 3 5" xfId="25877"/>
    <cellStyle name="Kimenet 3 5 2" xfId="25878"/>
    <cellStyle name="Kimenet 3 5 2 2" xfId="25879"/>
    <cellStyle name="Kimenet 3 5 3" xfId="25880"/>
    <cellStyle name="Kimenet 3 6" xfId="25881"/>
    <cellStyle name="Kimenet 3 6 2" xfId="25882"/>
    <cellStyle name="Kimenet 3 7" xfId="25883"/>
    <cellStyle name="Kimenet 3 7 2" xfId="25884"/>
    <cellStyle name="Kimenet 3 8" xfId="25885"/>
    <cellStyle name="Kimenet 3 8 2" xfId="25886"/>
    <cellStyle name="Kimenet 3 9" xfId="25887"/>
    <cellStyle name="Kimenet 4" xfId="25888"/>
    <cellStyle name="Kimenet 4 10" xfId="25889"/>
    <cellStyle name="Kimenet 4 11" xfId="25890"/>
    <cellStyle name="Kimenet 4 2" xfId="25891"/>
    <cellStyle name="Kimenet 4 2 10" xfId="25892"/>
    <cellStyle name="Kimenet 4 2 2" xfId="25893"/>
    <cellStyle name="Kimenet 4 2 2 2" xfId="25894"/>
    <cellStyle name="Kimenet 4 2 2 2 2" xfId="25895"/>
    <cellStyle name="Kimenet 4 2 2 2 2 2" xfId="25896"/>
    <cellStyle name="Kimenet 4 2 2 2 3" xfId="25897"/>
    <cellStyle name="Kimenet 4 2 2 3" xfId="25898"/>
    <cellStyle name="Kimenet 4 2 2 3 2" xfId="25899"/>
    <cellStyle name="Kimenet 4 2 2 4" xfId="25900"/>
    <cellStyle name="Kimenet 4 2 2 5" xfId="25901"/>
    <cellStyle name="Kimenet 4 2 2 6" xfId="25902"/>
    <cellStyle name="Kimenet 4 2 3" xfId="25903"/>
    <cellStyle name="Kimenet 4 2 3 2" xfId="25904"/>
    <cellStyle name="Kimenet 4 2 3 2 2" xfId="25905"/>
    <cellStyle name="Kimenet 4 2 3 3" xfId="25906"/>
    <cellStyle name="Kimenet 4 2 4" xfId="25907"/>
    <cellStyle name="Kimenet 4 2 4 2" xfId="25908"/>
    <cellStyle name="Kimenet 4 2 4 2 2" xfId="25909"/>
    <cellStyle name="Kimenet 4 2 4 3" xfId="25910"/>
    <cellStyle name="Kimenet 4 2 5" xfId="25911"/>
    <cellStyle name="Kimenet 4 2 5 2" xfId="25912"/>
    <cellStyle name="Kimenet 4 2 6" xfId="25913"/>
    <cellStyle name="Kimenet 4 2 6 2" xfId="25914"/>
    <cellStyle name="Kimenet 4 2 7" xfId="25915"/>
    <cellStyle name="Kimenet 4 2 7 2" xfId="25916"/>
    <cellStyle name="Kimenet 4 2 8" xfId="25917"/>
    <cellStyle name="Kimenet 4 2 9" xfId="25918"/>
    <cellStyle name="Kimenet 4 3" xfId="25919"/>
    <cellStyle name="Kimenet 4 3 2" xfId="25920"/>
    <cellStyle name="Kimenet 4 3 2 2" xfId="25921"/>
    <cellStyle name="Kimenet 4 3 2 2 2" xfId="25922"/>
    <cellStyle name="Kimenet 4 3 2 3" xfId="25923"/>
    <cellStyle name="Kimenet 4 3 3" xfId="25924"/>
    <cellStyle name="Kimenet 4 3 3 2" xfId="25925"/>
    <cellStyle name="Kimenet 4 3 4" xfId="25926"/>
    <cellStyle name="Kimenet 4 3 5" xfId="25927"/>
    <cellStyle name="Kimenet 4 3 6" xfId="25928"/>
    <cellStyle name="Kimenet 4 4" xfId="25929"/>
    <cellStyle name="Kimenet 4 4 2" xfId="25930"/>
    <cellStyle name="Kimenet 4 4 2 2" xfId="25931"/>
    <cellStyle name="Kimenet 4 4 3" xfId="25932"/>
    <cellStyle name="Kimenet 4 5" xfId="25933"/>
    <cellStyle name="Kimenet 4 5 2" xfId="25934"/>
    <cellStyle name="Kimenet 4 5 2 2" xfId="25935"/>
    <cellStyle name="Kimenet 4 5 3" xfId="25936"/>
    <cellStyle name="Kimenet 4 6" xfId="25937"/>
    <cellStyle name="Kimenet 4 6 2" xfId="25938"/>
    <cellStyle name="Kimenet 4 7" xfId="25939"/>
    <cellStyle name="Kimenet 4 7 2" xfId="25940"/>
    <cellStyle name="Kimenet 4 8" xfId="25941"/>
    <cellStyle name="Kimenet 4 8 2" xfId="25942"/>
    <cellStyle name="Kimenet 4 9" xfId="25943"/>
    <cellStyle name="Kimenet 5" xfId="25944"/>
    <cellStyle name="Kimenet 5 10" xfId="25945"/>
    <cellStyle name="Kimenet 5 2" xfId="25946"/>
    <cellStyle name="Kimenet 5 2 2" xfId="25947"/>
    <cellStyle name="Kimenet 5 2 2 2" xfId="25948"/>
    <cellStyle name="Kimenet 5 2 2 2 2" xfId="25949"/>
    <cellStyle name="Kimenet 5 2 2 3" xfId="25950"/>
    <cellStyle name="Kimenet 5 2 3" xfId="25951"/>
    <cellStyle name="Kimenet 5 2 3 2" xfId="25952"/>
    <cellStyle name="Kimenet 5 2 4" xfId="25953"/>
    <cellStyle name="Kimenet 5 2 5" xfId="25954"/>
    <cellStyle name="Kimenet 5 2 6" xfId="25955"/>
    <cellStyle name="Kimenet 5 3" xfId="25956"/>
    <cellStyle name="Kimenet 5 3 2" xfId="25957"/>
    <cellStyle name="Kimenet 5 3 2 2" xfId="25958"/>
    <cellStyle name="Kimenet 5 3 3" xfId="25959"/>
    <cellStyle name="Kimenet 5 4" xfId="25960"/>
    <cellStyle name="Kimenet 5 4 2" xfId="25961"/>
    <cellStyle name="Kimenet 5 4 2 2" xfId="25962"/>
    <cellStyle name="Kimenet 5 4 3" xfId="25963"/>
    <cellStyle name="Kimenet 5 5" xfId="25964"/>
    <cellStyle name="Kimenet 5 5 2" xfId="25965"/>
    <cellStyle name="Kimenet 5 6" xfId="25966"/>
    <cellStyle name="Kimenet 5 6 2" xfId="25967"/>
    <cellStyle name="Kimenet 5 7" xfId="25968"/>
    <cellStyle name="Kimenet 5 7 2" xfId="25969"/>
    <cellStyle name="Kimenet 5 8" xfId="25970"/>
    <cellStyle name="Kimenet 5 9" xfId="25971"/>
    <cellStyle name="Kimenet 6" xfId="25972"/>
    <cellStyle name="Kimenet 6 2" xfId="25973"/>
    <cellStyle name="Kimenet 6 2 2" xfId="25974"/>
    <cellStyle name="Kimenet 6 2 2 2" xfId="25975"/>
    <cellStyle name="Kimenet 6 2 3" xfId="25976"/>
    <cellStyle name="Kimenet 6 3" xfId="25977"/>
    <cellStyle name="Kimenet 6 3 2" xfId="25978"/>
    <cellStyle name="Kimenet 6 4" xfId="25979"/>
    <cellStyle name="Kimenet 6 5" xfId="25980"/>
    <cellStyle name="Kimenet 6 6" xfId="25981"/>
    <cellStyle name="Kimenet 7" xfId="25982"/>
    <cellStyle name="Kimenet 7 2" xfId="25983"/>
    <cellStyle name="Kimenet 7 2 2" xfId="25984"/>
    <cellStyle name="Kimenet 7 3" xfId="25985"/>
    <cellStyle name="Kimenet 8" xfId="25986"/>
    <cellStyle name="Kimenet 8 2" xfId="25987"/>
    <cellStyle name="Kimenet 8 2 2" xfId="25988"/>
    <cellStyle name="Kimenet 8 3" xfId="25989"/>
    <cellStyle name="Kimenet 9" xfId="25990"/>
    <cellStyle name="Kimenet 9 2" xfId="25991"/>
    <cellStyle name="Komma [0]_laroux" xfId="25992"/>
    <cellStyle name="Komma_laroux" xfId="25993"/>
    <cellStyle name="KPMG Heading 1" xfId="25994"/>
    <cellStyle name="KPMG Heading 2" xfId="25995"/>
    <cellStyle name="KPMG Heading 3" xfId="25996"/>
    <cellStyle name="KPMG Heading 3 2" xfId="25997"/>
    <cellStyle name="KPMG Heading 4" xfId="25998"/>
    <cellStyle name="KPMG Heading 4 2" xfId="25999"/>
    <cellStyle name="KPMG Normal" xfId="26000"/>
    <cellStyle name="KPMG Normal 2" xfId="26001"/>
    <cellStyle name="KPMG Normal Text" xfId="26002"/>
    <cellStyle name="KPMG Normal Text 2" xfId="26003"/>
    <cellStyle name="KPMG Normal_GBM risk regression" xfId="26004"/>
    <cellStyle name="label" xfId="26005"/>
    <cellStyle name="Label 2" xfId="26006"/>
    <cellStyle name="LabelIndent" xfId="26007"/>
    <cellStyle name="LabelOption" xfId="26008"/>
    <cellStyle name="Labels" xfId="26009"/>
    <cellStyle name="Labels 2" xfId="26010"/>
    <cellStyle name="Labels 2 2" xfId="26011"/>
    <cellStyle name="Labels 8p Bold" xfId="26012"/>
    <cellStyle name="Labels 8p Bold 2" xfId="26013"/>
    <cellStyle name="last line" xfId="26014"/>
    <cellStyle name="last line 2" xfId="26015"/>
    <cellStyle name="last line 2 2" xfId="26016"/>
    <cellStyle name="last line 2 2 2" xfId="26017"/>
    <cellStyle name="last line 2 3" xfId="26018"/>
    <cellStyle name="last line 3" xfId="26019"/>
    <cellStyle name="last line 3 2" xfId="26020"/>
    <cellStyle name="last line 3 2 2" xfId="26021"/>
    <cellStyle name="last line 3 3" xfId="26022"/>
    <cellStyle name="last line 4" xfId="26023"/>
    <cellStyle name="last line 4 2" xfId="26024"/>
    <cellStyle name="last line 5" xfId="26025"/>
    <cellStyle name="last line 5 2" xfId="26026"/>
    <cellStyle name="last line 6" xfId="26027"/>
    <cellStyle name="last line 6 2" xfId="26028"/>
    <cellStyle name="last line 7" xfId="26029"/>
    <cellStyle name="last line 7 2" xfId="26030"/>
    <cellStyle name="last line 8" xfId="26031"/>
    <cellStyle name="left" xfId="26032"/>
    <cellStyle name="LeftText" xfId="26033"/>
    <cellStyle name="Legal 8½ x 14 in" xfId="26034"/>
    <cellStyle name="Legal 8½ x 14 in 10" xfId="26035"/>
    <cellStyle name="Legal 8½ x 14 in 10 2" xfId="26036"/>
    <cellStyle name="Legal 8½ x 14 in 11" xfId="26037"/>
    <cellStyle name="Legal 8½ x 14 in 12" xfId="26038"/>
    <cellStyle name="Legal 8½ x 14 in 2" xfId="26039"/>
    <cellStyle name="Legal 8½ x 14 in 2 10" xfId="26040"/>
    <cellStyle name="Legal 8½ x 14 in 2 11" xfId="26041"/>
    <cellStyle name="Legal 8½ x 14 in 2 2" xfId="26042"/>
    <cellStyle name="Legal 8½ x 14 in 2 2 10" xfId="26043"/>
    <cellStyle name="Legal 8½ x 14 in 2 2 2" xfId="26044"/>
    <cellStyle name="Legal 8½ x 14 in 2 2 2 2" xfId="26045"/>
    <cellStyle name="Legal 8½ x 14 in 2 2 2 2 2" xfId="26046"/>
    <cellStyle name="Legal 8½ x 14 in 2 2 2 2 2 2" xfId="26047"/>
    <cellStyle name="Legal 8½ x 14 in 2 2 2 2 3" xfId="26048"/>
    <cellStyle name="Legal 8½ x 14 in 2 2 2 2 4" xfId="26049"/>
    <cellStyle name="Legal 8½ x 14 in 2 2 2 3" xfId="26050"/>
    <cellStyle name="Legal 8½ x 14 in 2 2 2 3 2" xfId="26051"/>
    <cellStyle name="Legal 8½ x 14 in 2 2 2 3 2 2" xfId="26052"/>
    <cellStyle name="Legal 8½ x 14 in 2 2 2 3 3" xfId="26053"/>
    <cellStyle name="Legal 8½ x 14 in 2 2 2 4" xfId="26054"/>
    <cellStyle name="Legal 8½ x 14 in 2 2 2 4 2" xfId="26055"/>
    <cellStyle name="Legal 8½ x 14 in 2 2 2 5" xfId="26056"/>
    <cellStyle name="Legal 8½ x 14 in 2 2 2 5 2" xfId="26057"/>
    <cellStyle name="Legal 8½ x 14 in 2 2 2 6" xfId="26058"/>
    <cellStyle name="Legal 8½ x 14 in 2 2 2 6 2" xfId="26059"/>
    <cellStyle name="Legal 8½ x 14 in 2 2 2 7" xfId="26060"/>
    <cellStyle name="Legal 8½ x 14 in 2 2 2 7 2" xfId="26061"/>
    <cellStyle name="Legal 8½ x 14 in 2 2 2 8" xfId="26062"/>
    <cellStyle name="Legal 8½ x 14 in 2 2 2 9" xfId="26063"/>
    <cellStyle name="Legal 8½ x 14 in 2 2 3" xfId="26064"/>
    <cellStyle name="Legal 8½ x 14 in 2 2 3 2" xfId="26065"/>
    <cellStyle name="Legal 8½ x 14 in 2 2 3 2 2" xfId="26066"/>
    <cellStyle name="Legal 8½ x 14 in 2 2 3 3" xfId="26067"/>
    <cellStyle name="Legal 8½ x 14 in 2 2 3 4" xfId="26068"/>
    <cellStyle name="Legal 8½ x 14 in 2 2 4" xfId="26069"/>
    <cellStyle name="Legal 8½ x 14 in 2 2 4 2" xfId="26070"/>
    <cellStyle name="Legal 8½ x 14 in 2 2 4 2 2" xfId="26071"/>
    <cellStyle name="Legal 8½ x 14 in 2 2 4 3" xfId="26072"/>
    <cellStyle name="Legal 8½ x 14 in 2 2 5" xfId="26073"/>
    <cellStyle name="Legal 8½ x 14 in 2 2 5 2" xfId="26074"/>
    <cellStyle name="Legal 8½ x 14 in 2 2 6" xfId="26075"/>
    <cellStyle name="Legal 8½ x 14 in 2 2 6 2" xfId="26076"/>
    <cellStyle name="Legal 8½ x 14 in 2 2 7" xfId="26077"/>
    <cellStyle name="Legal 8½ x 14 in 2 2 7 2" xfId="26078"/>
    <cellStyle name="Legal 8½ x 14 in 2 2 8" xfId="26079"/>
    <cellStyle name="Legal 8½ x 14 in 2 2 8 2" xfId="26080"/>
    <cellStyle name="Legal 8½ x 14 in 2 2 9" xfId="26081"/>
    <cellStyle name="Legal 8½ x 14 in 2 3" xfId="26082"/>
    <cellStyle name="Legal 8½ x 14 in 2 3 2" xfId="26083"/>
    <cellStyle name="Legal 8½ x 14 in 2 3 2 2" xfId="26084"/>
    <cellStyle name="Legal 8½ x 14 in 2 3 2 2 2" xfId="26085"/>
    <cellStyle name="Legal 8½ x 14 in 2 3 2 3" xfId="26086"/>
    <cellStyle name="Legal 8½ x 14 in 2 3 2 4" xfId="26087"/>
    <cellStyle name="Legal 8½ x 14 in 2 3 3" xfId="26088"/>
    <cellStyle name="Legal 8½ x 14 in 2 3 3 2" xfId="26089"/>
    <cellStyle name="Legal 8½ x 14 in 2 3 3 2 2" xfId="26090"/>
    <cellStyle name="Legal 8½ x 14 in 2 3 3 3" xfId="26091"/>
    <cellStyle name="Legal 8½ x 14 in 2 3 4" xfId="26092"/>
    <cellStyle name="Legal 8½ x 14 in 2 3 4 2" xfId="26093"/>
    <cellStyle name="Legal 8½ x 14 in 2 3 5" xfId="26094"/>
    <cellStyle name="Legal 8½ x 14 in 2 3 5 2" xfId="26095"/>
    <cellStyle name="Legal 8½ x 14 in 2 3 6" xfId="26096"/>
    <cellStyle name="Legal 8½ x 14 in 2 3 6 2" xfId="26097"/>
    <cellStyle name="Legal 8½ x 14 in 2 3 7" xfId="26098"/>
    <cellStyle name="Legal 8½ x 14 in 2 3 7 2" xfId="26099"/>
    <cellStyle name="Legal 8½ x 14 in 2 3 8" xfId="26100"/>
    <cellStyle name="Legal 8½ x 14 in 2 3 9" xfId="26101"/>
    <cellStyle name="Legal 8½ x 14 in 2 4" xfId="26102"/>
    <cellStyle name="Legal 8½ x 14 in 2 4 2" xfId="26103"/>
    <cellStyle name="Legal 8½ x 14 in 2 4 2 2" xfId="26104"/>
    <cellStyle name="Legal 8½ x 14 in 2 4 3" xfId="26105"/>
    <cellStyle name="Legal 8½ x 14 in 2 4 4" xfId="26106"/>
    <cellStyle name="Legal 8½ x 14 in 2 5" xfId="26107"/>
    <cellStyle name="Legal 8½ x 14 in 2 5 2" xfId="26108"/>
    <cellStyle name="Legal 8½ x 14 in 2 5 2 2" xfId="26109"/>
    <cellStyle name="Legal 8½ x 14 in 2 5 3" xfId="26110"/>
    <cellStyle name="Legal 8½ x 14 in 2 6" xfId="26111"/>
    <cellStyle name="Legal 8½ x 14 in 2 6 2" xfId="26112"/>
    <cellStyle name="Legal 8½ x 14 in 2 7" xfId="26113"/>
    <cellStyle name="Legal 8½ x 14 in 2 7 2" xfId="26114"/>
    <cellStyle name="Legal 8½ x 14 in 2 8" xfId="26115"/>
    <cellStyle name="Legal 8½ x 14 in 2 8 2" xfId="26116"/>
    <cellStyle name="Legal 8½ x 14 in 2 9" xfId="26117"/>
    <cellStyle name="Legal 8½ x 14 in 2 9 2" xfId="26118"/>
    <cellStyle name="Legal 8½ x 14 in 3" xfId="26119"/>
    <cellStyle name="Legal 8½ x 14 in 3 10" xfId="26120"/>
    <cellStyle name="Legal 8½ x 14 in 3 2" xfId="26121"/>
    <cellStyle name="Legal 8½ x 14 in 3 2 2" xfId="26122"/>
    <cellStyle name="Legal 8½ x 14 in 3 2 2 2" xfId="26123"/>
    <cellStyle name="Legal 8½ x 14 in 3 2 2 2 2" xfId="26124"/>
    <cellStyle name="Legal 8½ x 14 in 3 2 2 3" xfId="26125"/>
    <cellStyle name="Legal 8½ x 14 in 3 2 2 4" xfId="26126"/>
    <cellStyle name="Legal 8½ x 14 in 3 2 3" xfId="26127"/>
    <cellStyle name="Legal 8½ x 14 in 3 2 3 2" xfId="26128"/>
    <cellStyle name="Legal 8½ x 14 in 3 2 3 2 2" xfId="26129"/>
    <cellStyle name="Legal 8½ x 14 in 3 2 3 3" xfId="26130"/>
    <cellStyle name="Legal 8½ x 14 in 3 2 4" xfId="26131"/>
    <cellStyle name="Legal 8½ x 14 in 3 2 4 2" xfId="26132"/>
    <cellStyle name="Legal 8½ x 14 in 3 2 5" xfId="26133"/>
    <cellStyle name="Legal 8½ x 14 in 3 2 5 2" xfId="26134"/>
    <cellStyle name="Legal 8½ x 14 in 3 2 6" xfId="26135"/>
    <cellStyle name="Legal 8½ x 14 in 3 2 6 2" xfId="26136"/>
    <cellStyle name="Legal 8½ x 14 in 3 2 7" xfId="26137"/>
    <cellStyle name="Legal 8½ x 14 in 3 2 7 2" xfId="26138"/>
    <cellStyle name="Legal 8½ x 14 in 3 2 8" xfId="26139"/>
    <cellStyle name="Legal 8½ x 14 in 3 2 9" xfId="26140"/>
    <cellStyle name="Legal 8½ x 14 in 3 3" xfId="26141"/>
    <cellStyle name="Legal 8½ x 14 in 3 3 2" xfId="26142"/>
    <cellStyle name="Legal 8½ x 14 in 3 3 2 2" xfId="26143"/>
    <cellStyle name="Legal 8½ x 14 in 3 3 3" xfId="26144"/>
    <cellStyle name="Legal 8½ x 14 in 3 3 4" xfId="26145"/>
    <cellStyle name="Legal 8½ x 14 in 3 4" xfId="26146"/>
    <cellStyle name="Legal 8½ x 14 in 3 4 2" xfId="26147"/>
    <cellStyle name="Legal 8½ x 14 in 3 4 2 2" xfId="26148"/>
    <cellStyle name="Legal 8½ x 14 in 3 4 3" xfId="26149"/>
    <cellStyle name="Legal 8½ x 14 in 3 5" xfId="26150"/>
    <cellStyle name="Legal 8½ x 14 in 3 5 2" xfId="26151"/>
    <cellStyle name="Legal 8½ x 14 in 3 6" xfId="26152"/>
    <cellStyle name="Legal 8½ x 14 in 3 6 2" xfId="26153"/>
    <cellStyle name="Legal 8½ x 14 in 3 7" xfId="26154"/>
    <cellStyle name="Legal 8½ x 14 in 3 7 2" xfId="26155"/>
    <cellStyle name="Legal 8½ x 14 in 3 8" xfId="26156"/>
    <cellStyle name="Legal 8½ x 14 in 3 8 2" xfId="26157"/>
    <cellStyle name="Legal 8½ x 14 in 3 9" xfId="26158"/>
    <cellStyle name="Legal 8½ x 14 in 4" xfId="26159"/>
    <cellStyle name="Legal 8½ x 14 in 4 2" xfId="26160"/>
    <cellStyle name="Legal 8½ x 14 in 4 2 2" xfId="26161"/>
    <cellStyle name="Legal 8½ x 14 in 4 2 2 2" xfId="26162"/>
    <cellStyle name="Legal 8½ x 14 in 4 2 3" xfId="26163"/>
    <cellStyle name="Legal 8½ x 14 in 4 2 4" xfId="26164"/>
    <cellStyle name="Legal 8½ x 14 in 4 3" xfId="26165"/>
    <cellStyle name="Legal 8½ x 14 in 4 3 2" xfId="26166"/>
    <cellStyle name="Legal 8½ x 14 in 4 3 2 2" xfId="26167"/>
    <cellStyle name="Legal 8½ x 14 in 4 3 3" xfId="26168"/>
    <cellStyle name="Legal 8½ x 14 in 4 4" xfId="26169"/>
    <cellStyle name="Legal 8½ x 14 in 4 4 2" xfId="26170"/>
    <cellStyle name="Legal 8½ x 14 in 4 5" xfId="26171"/>
    <cellStyle name="Legal 8½ x 14 in 4 5 2" xfId="26172"/>
    <cellStyle name="Legal 8½ x 14 in 4 6" xfId="26173"/>
    <cellStyle name="Legal 8½ x 14 in 4 6 2" xfId="26174"/>
    <cellStyle name="Legal 8½ x 14 in 4 7" xfId="26175"/>
    <cellStyle name="Legal 8½ x 14 in 4 7 2" xfId="26176"/>
    <cellStyle name="Legal 8½ x 14 in 4 8" xfId="26177"/>
    <cellStyle name="Legal 8½ x 14 in 4 9" xfId="26178"/>
    <cellStyle name="Legal 8½ x 14 in 5" xfId="26179"/>
    <cellStyle name="Legal 8½ x 14 in 5 2" xfId="26180"/>
    <cellStyle name="Legal 8½ x 14 in 5 2 2" xfId="26181"/>
    <cellStyle name="Legal 8½ x 14 in 5 3" xfId="26182"/>
    <cellStyle name="Legal 8½ x 14 in 5 4" xfId="26183"/>
    <cellStyle name="Legal 8½ x 14 in 6" xfId="26184"/>
    <cellStyle name="Legal 8½ x 14 in 6 2" xfId="26185"/>
    <cellStyle name="Legal 8½ x 14 in 6 2 2" xfId="26186"/>
    <cellStyle name="Legal 8½ x 14 in 6 3" xfId="26187"/>
    <cellStyle name="Legal 8½ x 14 in 7" xfId="26188"/>
    <cellStyle name="Legal 8½ x 14 in 7 2" xfId="26189"/>
    <cellStyle name="Legal 8½ x 14 in 8" xfId="26190"/>
    <cellStyle name="Legal 8½ x 14 in 8 2" xfId="26191"/>
    <cellStyle name="Legal 8½ x 14 in 9" xfId="26192"/>
    <cellStyle name="Legal 8½ x 14 in 9 2" xfId="26193"/>
    <cellStyle name="Lien hypertexte 2" xfId="26194"/>
    <cellStyle name="Lien hypertexte 3" xfId="26195"/>
    <cellStyle name="Light Yellow" xfId="26196"/>
    <cellStyle name="Line" xfId="26197"/>
    <cellStyle name="Line 2" xfId="26198"/>
    <cellStyle name="LineBottom" xfId="26199"/>
    <cellStyle name="LineBottom 2" xfId="26200"/>
    <cellStyle name="LineBottom 2 2" xfId="26201"/>
    <cellStyle name="LineBottom 3" xfId="26202"/>
    <cellStyle name="LineNum w/ Border" xfId="26203"/>
    <cellStyle name="LineNumbers" xfId="26204"/>
    <cellStyle name="LineNumbersFirstColumn" xfId="26205"/>
    <cellStyle name="LineTop" xfId="26206"/>
    <cellStyle name="LineTop 10" xfId="26207"/>
    <cellStyle name="LineTop 10 2" xfId="26208"/>
    <cellStyle name="LineTop 10 2 2" xfId="26209"/>
    <cellStyle name="LineTop 10 2 2 2" xfId="26210"/>
    <cellStyle name="LineTop 10 2 3" xfId="26211"/>
    <cellStyle name="LineTop 10 3" xfId="26212"/>
    <cellStyle name="LineTop 10 3 2" xfId="26213"/>
    <cellStyle name="LineTop 10 4" xfId="26214"/>
    <cellStyle name="LineTop 10 5" xfId="26215"/>
    <cellStyle name="LineTop 10 6" xfId="26216"/>
    <cellStyle name="LineTop 11" xfId="26217"/>
    <cellStyle name="LineTop 11 2" xfId="26218"/>
    <cellStyle name="LineTop 11 2 2" xfId="26219"/>
    <cellStyle name="LineTop 11 2 2 2" xfId="26220"/>
    <cellStyle name="LineTop 11 2 3" xfId="26221"/>
    <cellStyle name="LineTop 11 3" xfId="26222"/>
    <cellStyle name="LineTop 11 3 2" xfId="26223"/>
    <cellStyle name="LineTop 11 3 2 2" xfId="26224"/>
    <cellStyle name="LineTop 11 3 3" xfId="26225"/>
    <cellStyle name="LineTop 11 4" xfId="26226"/>
    <cellStyle name="LineTop 11 4 2" xfId="26227"/>
    <cellStyle name="LineTop 11 4 2 2" xfId="26228"/>
    <cellStyle name="LineTop 11 4 3" xfId="26229"/>
    <cellStyle name="LineTop 11 5" xfId="26230"/>
    <cellStyle name="LineTop 11 5 2" xfId="26231"/>
    <cellStyle name="LineTop 11 6" xfId="26232"/>
    <cellStyle name="LineTop 12" xfId="26233"/>
    <cellStyle name="LineTop 12 2" xfId="26234"/>
    <cellStyle name="LineTop 12 2 2" xfId="26235"/>
    <cellStyle name="LineTop 12 3" xfId="26236"/>
    <cellStyle name="LineTop 13" xfId="26237"/>
    <cellStyle name="LineTop 13 2" xfId="26238"/>
    <cellStyle name="LineTop 14" xfId="26239"/>
    <cellStyle name="LineTop 14 2" xfId="26240"/>
    <cellStyle name="LineTop 15" xfId="26241"/>
    <cellStyle name="LineTop 15 2" xfId="26242"/>
    <cellStyle name="LineTop 16" xfId="26243"/>
    <cellStyle name="LineTop 16 2" xfId="26244"/>
    <cellStyle name="LineTop 17" xfId="26245"/>
    <cellStyle name="LineTop 18" xfId="26246"/>
    <cellStyle name="LineTop 19" xfId="26247"/>
    <cellStyle name="LineTop 2" xfId="26248"/>
    <cellStyle name="LineTop 2 10" xfId="26249"/>
    <cellStyle name="LineTop 2 10 2" xfId="26250"/>
    <cellStyle name="LineTop 2 10 2 2" xfId="26251"/>
    <cellStyle name="LineTop 2 10 2 2 2" xfId="26252"/>
    <cellStyle name="LineTop 2 10 2 3" xfId="26253"/>
    <cellStyle name="LineTop 2 10 3" xfId="26254"/>
    <cellStyle name="LineTop 2 10 3 2" xfId="26255"/>
    <cellStyle name="LineTop 2 10 3 2 2" xfId="26256"/>
    <cellStyle name="LineTop 2 10 3 3" xfId="26257"/>
    <cellStyle name="LineTop 2 10 4" xfId="26258"/>
    <cellStyle name="LineTop 2 10 4 2" xfId="26259"/>
    <cellStyle name="LineTop 2 10 4 2 2" xfId="26260"/>
    <cellStyle name="LineTop 2 10 4 3" xfId="26261"/>
    <cellStyle name="LineTop 2 10 5" xfId="26262"/>
    <cellStyle name="LineTop 2 10 5 2" xfId="26263"/>
    <cellStyle name="LineTop 2 10 6" xfId="26264"/>
    <cellStyle name="LineTop 2 11" xfId="26265"/>
    <cellStyle name="LineTop 2 11 2" xfId="26266"/>
    <cellStyle name="LineTop 2 11 2 2" xfId="26267"/>
    <cellStyle name="LineTop 2 11 3" xfId="26268"/>
    <cellStyle name="LineTop 2 12" xfId="26269"/>
    <cellStyle name="LineTop 2 12 2" xfId="26270"/>
    <cellStyle name="LineTop 2 13" xfId="26271"/>
    <cellStyle name="LineTop 2 13 2" xfId="26272"/>
    <cellStyle name="LineTop 2 14" xfId="26273"/>
    <cellStyle name="LineTop 2 14 2" xfId="26274"/>
    <cellStyle name="LineTop 2 15" xfId="26275"/>
    <cellStyle name="LineTop 2 15 2" xfId="26276"/>
    <cellStyle name="LineTop 2 16" xfId="26277"/>
    <cellStyle name="LineTop 2 17" xfId="26278"/>
    <cellStyle name="LineTop 2 18" xfId="26279"/>
    <cellStyle name="LineTop 2 2" xfId="26280"/>
    <cellStyle name="LineTop 2 2 10" xfId="26281"/>
    <cellStyle name="LineTop 2 2 11" xfId="26282"/>
    <cellStyle name="LineTop 2 2 12" xfId="26283"/>
    <cellStyle name="LineTop 2 2 2" xfId="26284"/>
    <cellStyle name="LineTop 2 2 2 10" xfId="26285"/>
    <cellStyle name="LineTop 2 2 2 11" xfId="26286"/>
    <cellStyle name="LineTop 2 2 2 2" xfId="26287"/>
    <cellStyle name="LineTop 2 2 2 2 2" xfId="26288"/>
    <cellStyle name="LineTop 2 2 2 2 2 2" xfId="26289"/>
    <cellStyle name="LineTop 2 2 2 2 2 2 2" xfId="26290"/>
    <cellStyle name="LineTop 2 2 2 2 2 3" xfId="26291"/>
    <cellStyle name="LineTop 2 2 2 2 3" xfId="26292"/>
    <cellStyle name="LineTop 2 2 2 2 3 2" xfId="26293"/>
    <cellStyle name="LineTop 2 2 2 2 4" xfId="26294"/>
    <cellStyle name="LineTop 2 2 2 2 5" xfId="26295"/>
    <cellStyle name="LineTop 2 2 2 2 6" xfId="26296"/>
    <cellStyle name="LineTop 2 2 2 3" xfId="26297"/>
    <cellStyle name="LineTop 2 2 2 3 2" xfId="26298"/>
    <cellStyle name="LineTop 2 2 2 3 2 2" xfId="26299"/>
    <cellStyle name="LineTop 2 2 2 3 2 2 2" xfId="26300"/>
    <cellStyle name="LineTop 2 2 2 3 2 3" xfId="26301"/>
    <cellStyle name="LineTop 2 2 2 3 3" xfId="26302"/>
    <cellStyle name="LineTop 2 2 2 3 3 2" xfId="26303"/>
    <cellStyle name="LineTop 2 2 2 3 3 2 2" xfId="26304"/>
    <cellStyle name="LineTop 2 2 2 3 3 3" xfId="26305"/>
    <cellStyle name="LineTop 2 2 2 3 4" xfId="26306"/>
    <cellStyle name="LineTop 2 2 2 3 4 2" xfId="26307"/>
    <cellStyle name="LineTop 2 2 2 3 4 2 2" xfId="26308"/>
    <cellStyle name="LineTop 2 2 2 3 4 3" xfId="26309"/>
    <cellStyle name="LineTop 2 2 2 3 5" xfId="26310"/>
    <cellStyle name="LineTop 2 2 2 3 5 2" xfId="26311"/>
    <cellStyle name="LineTop 2 2 2 3 6" xfId="26312"/>
    <cellStyle name="LineTop 2 2 2 4" xfId="26313"/>
    <cellStyle name="LineTop 2 2 2 4 2" xfId="26314"/>
    <cellStyle name="LineTop 2 2 2 4 2 2" xfId="26315"/>
    <cellStyle name="LineTop 2 2 2 4 3" xfId="26316"/>
    <cellStyle name="LineTop 2 2 2 5" xfId="26317"/>
    <cellStyle name="LineTop 2 2 2 5 2" xfId="26318"/>
    <cellStyle name="LineTop 2 2 2 6" xfId="26319"/>
    <cellStyle name="LineTop 2 2 2 6 2" xfId="26320"/>
    <cellStyle name="LineTop 2 2 2 7" xfId="26321"/>
    <cellStyle name="LineTop 2 2 2 7 2" xfId="26322"/>
    <cellStyle name="LineTop 2 2 2 8" xfId="26323"/>
    <cellStyle name="LineTop 2 2 2 8 2" xfId="26324"/>
    <cellStyle name="LineTop 2 2 2 9" xfId="26325"/>
    <cellStyle name="LineTop 2 2 3" xfId="26326"/>
    <cellStyle name="LineTop 2 2 3 2" xfId="26327"/>
    <cellStyle name="LineTop 2 2 3 2 2" xfId="26328"/>
    <cellStyle name="LineTop 2 2 3 2 2 2" xfId="26329"/>
    <cellStyle name="LineTop 2 2 3 2 3" xfId="26330"/>
    <cellStyle name="LineTop 2 2 3 3" xfId="26331"/>
    <cellStyle name="LineTop 2 2 3 3 2" xfId="26332"/>
    <cellStyle name="LineTop 2 2 3 4" xfId="26333"/>
    <cellStyle name="LineTop 2 2 3 5" xfId="26334"/>
    <cellStyle name="LineTop 2 2 3 6" xfId="26335"/>
    <cellStyle name="LineTop 2 2 4" xfId="26336"/>
    <cellStyle name="LineTop 2 2 4 2" xfId="26337"/>
    <cellStyle name="LineTop 2 2 4 2 2" xfId="26338"/>
    <cellStyle name="LineTop 2 2 4 2 2 2" xfId="26339"/>
    <cellStyle name="LineTop 2 2 4 2 3" xfId="26340"/>
    <cellStyle name="LineTop 2 2 4 3" xfId="26341"/>
    <cellStyle name="LineTop 2 2 4 3 2" xfId="26342"/>
    <cellStyle name="LineTop 2 2 4 3 2 2" xfId="26343"/>
    <cellStyle name="LineTop 2 2 4 3 3" xfId="26344"/>
    <cellStyle name="LineTop 2 2 4 4" xfId="26345"/>
    <cellStyle name="LineTop 2 2 4 4 2" xfId="26346"/>
    <cellStyle name="LineTop 2 2 4 4 2 2" xfId="26347"/>
    <cellStyle name="LineTop 2 2 4 4 3" xfId="26348"/>
    <cellStyle name="LineTop 2 2 4 5" xfId="26349"/>
    <cellStyle name="LineTop 2 2 4 5 2" xfId="26350"/>
    <cellStyle name="LineTop 2 2 4 6" xfId="26351"/>
    <cellStyle name="LineTop 2 2 5" xfId="26352"/>
    <cellStyle name="LineTop 2 2 5 2" xfId="26353"/>
    <cellStyle name="LineTop 2 2 5 2 2" xfId="26354"/>
    <cellStyle name="LineTop 2 2 5 3" xfId="26355"/>
    <cellStyle name="LineTop 2 2 6" xfId="26356"/>
    <cellStyle name="LineTop 2 2 6 2" xfId="26357"/>
    <cellStyle name="LineTop 2 2 7" xfId="26358"/>
    <cellStyle name="LineTop 2 2 7 2" xfId="26359"/>
    <cellStyle name="LineTop 2 2 8" xfId="26360"/>
    <cellStyle name="LineTop 2 2 8 2" xfId="26361"/>
    <cellStyle name="LineTop 2 2 9" xfId="26362"/>
    <cellStyle name="LineTop 2 2 9 2" xfId="26363"/>
    <cellStyle name="LineTop 2 3" xfId="26364"/>
    <cellStyle name="LineTop 2 3 10" xfId="26365"/>
    <cellStyle name="LineTop 2 3 11" xfId="26366"/>
    <cellStyle name="LineTop 2 3 12" xfId="26367"/>
    <cellStyle name="LineTop 2 3 2" xfId="26368"/>
    <cellStyle name="LineTop 2 3 2 10" xfId="26369"/>
    <cellStyle name="LineTop 2 3 2 11" xfId="26370"/>
    <cellStyle name="LineTop 2 3 2 2" xfId="26371"/>
    <cellStyle name="LineTop 2 3 2 2 2" xfId="26372"/>
    <cellStyle name="LineTop 2 3 2 2 2 2" xfId="26373"/>
    <cellStyle name="LineTop 2 3 2 2 2 2 2" xfId="26374"/>
    <cellStyle name="LineTop 2 3 2 2 2 3" xfId="26375"/>
    <cellStyle name="LineTop 2 3 2 2 3" xfId="26376"/>
    <cellStyle name="LineTop 2 3 2 2 3 2" xfId="26377"/>
    <cellStyle name="LineTop 2 3 2 2 4" xfId="26378"/>
    <cellStyle name="LineTop 2 3 2 2 5" xfId="26379"/>
    <cellStyle name="LineTop 2 3 2 2 6" xfId="26380"/>
    <cellStyle name="LineTop 2 3 2 3" xfId="26381"/>
    <cellStyle name="LineTop 2 3 2 3 2" xfId="26382"/>
    <cellStyle name="LineTop 2 3 2 3 2 2" xfId="26383"/>
    <cellStyle name="LineTop 2 3 2 3 2 2 2" xfId="26384"/>
    <cellStyle name="LineTop 2 3 2 3 2 3" xfId="26385"/>
    <cellStyle name="LineTop 2 3 2 3 3" xfId="26386"/>
    <cellStyle name="LineTop 2 3 2 3 3 2" xfId="26387"/>
    <cellStyle name="LineTop 2 3 2 3 3 2 2" xfId="26388"/>
    <cellStyle name="LineTop 2 3 2 3 3 3" xfId="26389"/>
    <cellStyle name="LineTop 2 3 2 3 4" xfId="26390"/>
    <cellStyle name="LineTop 2 3 2 3 4 2" xfId="26391"/>
    <cellStyle name="LineTop 2 3 2 3 4 2 2" xfId="26392"/>
    <cellStyle name="LineTop 2 3 2 3 4 3" xfId="26393"/>
    <cellStyle name="LineTop 2 3 2 3 5" xfId="26394"/>
    <cellStyle name="LineTop 2 3 2 3 5 2" xfId="26395"/>
    <cellStyle name="LineTop 2 3 2 3 6" xfId="26396"/>
    <cellStyle name="LineTop 2 3 2 4" xfId="26397"/>
    <cellStyle name="LineTop 2 3 2 4 2" xfId="26398"/>
    <cellStyle name="LineTop 2 3 2 4 2 2" xfId="26399"/>
    <cellStyle name="LineTop 2 3 2 4 3" xfId="26400"/>
    <cellStyle name="LineTop 2 3 2 5" xfId="26401"/>
    <cellStyle name="LineTop 2 3 2 5 2" xfId="26402"/>
    <cellStyle name="LineTop 2 3 2 6" xfId="26403"/>
    <cellStyle name="LineTop 2 3 2 6 2" xfId="26404"/>
    <cellStyle name="LineTop 2 3 2 7" xfId="26405"/>
    <cellStyle name="LineTop 2 3 2 7 2" xfId="26406"/>
    <cellStyle name="LineTop 2 3 2 8" xfId="26407"/>
    <cellStyle name="LineTop 2 3 2 8 2" xfId="26408"/>
    <cellStyle name="LineTop 2 3 2 9" xfId="26409"/>
    <cellStyle name="LineTop 2 3 3" xfId="26410"/>
    <cellStyle name="LineTop 2 3 3 2" xfId="26411"/>
    <cellStyle name="LineTop 2 3 3 2 2" xfId="26412"/>
    <cellStyle name="LineTop 2 3 3 2 2 2" xfId="26413"/>
    <cellStyle name="LineTop 2 3 3 2 3" xfId="26414"/>
    <cellStyle name="LineTop 2 3 3 3" xfId="26415"/>
    <cellStyle name="LineTop 2 3 3 3 2" xfId="26416"/>
    <cellStyle name="LineTop 2 3 3 4" xfId="26417"/>
    <cellStyle name="LineTop 2 3 3 5" xfId="26418"/>
    <cellStyle name="LineTop 2 3 3 6" xfId="26419"/>
    <cellStyle name="LineTop 2 3 4" xfId="26420"/>
    <cellStyle name="LineTop 2 3 4 2" xfId="26421"/>
    <cellStyle name="LineTop 2 3 4 2 2" xfId="26422"/>
    <cellStyle name="LineTop 2 3 4 2 2 2" xfId="26423"/>
    <cellStyle name="LineTop 2 3 4 2 3" xfId="26424"/>
    <cellStyle name="LineTop 2 3 4 3" xfId="26425"/>
    <cellStyle name="LineTop 2 3 4 3 2" xfId="26426"/>
    <cellStyle name="LineTop 2 3 4 3 2 2" xfId="26427"/>
    <cellStyle name="LineTop 2 3 4 3 3" xfId="26428"/>
    <cellStyle name="LineTop 2 3 4 4" xfId="26429"/>
    <cellStyle name="LineTop 2 3 4 4 2" xfId="26430"/>
    <cellStyle name="LineTop 2 3 4 4 2 2" xfId="26431"/>
    <cellStyle name="LineTop 2 3 4 4 3" xfId="26432"/>
    <cellStyle name="LineTop 2 3 4 5" xfId="26433"/>
    <cellStyle name="LineTop 2 3 4 5 2" xfId="26434"/>
    <cellStyle name="LineTop 2 3 4 6" xfId="26435"/>
    <cellStyle name="LineTop 2 3 5" xfId="26436"/>
    <cellStyle name="LineTop 2 3 5 2" xfId="26437"/>
    <cellStyle name="LineTop 2 3 5 2 2" xfId="26438"/>
    <cellStyle name="LineTop 2 3 5 3" xfId="26439"/>
    <cellStyle name="LineTop 2 3 6" xfId="26440"/>
    <cellStyle name="LineTop 2 3 6 2" xfId="26441"/>
    <cellStyle name="LineTop 2 3 7" xfId="26442"/>
    <cellStyle name="LineTop 2 3 7 2" xfId="26443"/>
    <cellStyle name="LineTop 2 3 8" xfId="26444"/>
    <cellStyle name="LineTop 2 3 8 2" xfId="26445"/>
    <cellStyle name="LineTop 2 3 9" xfId="26446"/>
    <cellStyle name="LineTop 2 3 9 2" xfId="26447"/>
    <cellStyle name="LineTop 2 4" xfId="26448"/>
    <cellStyle name="LineTop 2 4 10" xfId="26449"/>
    <cellStyle name="LineTop 2 4 11" xfId="26450"/>
    <cellStyle name="LineTop 2 4 12" xfId="26451"/>
    <cellStyle name="LineTop 2 4 2" xfId="26452"/>
    <cellStyle name="LineTop 2 4 2 10" xfId="26453"/>
    <cellStyle name="LineTop 2 4 2 11" xfId="26454"/>
    <cellStyle name="LineTop 2 4 2 2" xfId="26455"/>
    <cellStyle name="LineTop 2 4 2 2 2" xfId="26456"/>
    <cellStyle name="LineTop 2 4 2 2 2 2" xfId="26457"/>
    <cellStyle name="LineTop 2 4 2 2 2 2 2" xfId="26458"/>
    <cellStyle name="LineTop 2 4 2 2 2 3" xfId="26459"/>
    <cellStyle name="LineTop 2 4 2 2 3" xfId="26460"/>
    <cellStyle name="LineTop 2 4 2 2 3 2" xfId="26461"/>
    <cellStyle name="LineTop 2 4 2 2 4" xfId="26462"/>
    <cellStyle name="LineTop 2 4 2 2 5" xfId="26463"/>
    <cellStyle name="LineTop 2 4 2 2 6" xfId="26464"/>
    <cellStyle name="LineTop 2 4 2 3" xfId="26465"/>
    <cellStyle name="LineTop 2 4 2 3 2" xfId="26466"/>
    <cellStyle name="LineTop 2 4 2 3 2 2" xfId="26467"/>
    <cellStyle name="LineTop 2 4 2 3 2 2 2" xfId="26468"/>
    <cellStyle name="LineTop 2 4 2 3 2 3" xfId="26469"/>
    <cellStyle name="LineTop 2 4 2 3 3" xfId="26470"/>
    <cellStyle name="LineTop 2 4 2 3 3 2" xfId="26471"/>
    <cellStyle name="LineTop 2 4 2 3 3 2 2" xfId="26472"/>
    <cellStyle name="LineTop 2 4 2 3 3 3" xfId="26473"/>
    <cellStyle name="LineTop 2 4 2 3 4" xfId="26474"/>
    <cellStyle name="LineTop 2 4 2 3 4 2" xfId="26475"/>
    <cellStyle name="LineTop 2 4 2 3 4 2 2" xfId="26476"/>
    <cellStyle name="LineTop 2 4 2 3 4 3" xfId="26477"/>
    <cellStyle name="LineTop 2 4 2 3 5" xfId="26478"/>
    <cellStyle name="LineTop 2 4 2 3 5 2" xfId="26479"/>
    <cellStyle name="LineTop 2 4 2 3 6" xfId="26480"/>
    <cellStyle name="LineTop 2 4 2 4" xfId="26481"/>
    <cellStyle name="LineTop 2 4 2 4 2" xfId="26482"/>
    <cellStyle name="LineTop 2 4 2 4 2 2" xfId="26483"/>
    <cellStyle name="LineTop 2 4 2 4 3" xfId="26484"/>
    <cellStyle name="LineTop 2 4 2 5" xfId="26485"/>
    <cellStyle name="LineTop 2 4 2 5 2" xfId="26486"/>
    <cellStyle name="LineTop 2 4 2 6" xfId="26487"/>
    <cellStyle name="LineTop 2 4 2 6 2" xfId="26488"/>
    <cellStyle name="LineTop 2 4 2 7" xfId="26489"/>
    <cellStyle name="LineTop 2 4 2 7 2" xfId="26490"/>
    <cellStyle name="LineTop 2 4 2 8" xfId="26491"/>
    <cellStyle name="LineTop 2 4 2 8 2" xfId="26492"/>
    <cellStyle name="LineTop 2 4 2 9" xfId="26493"/>
    <cellStyle name="LineTop 2 4 3" xfId="26494"/>
    <cellStyle name="LineTop 2 4 3 2" xfId="26495"/>
    <cellStyle name="LineTop 2 4 3 2 2" xfId="26496"/>
    <cellStyle name="LineTop 2 4 3 2 2 2" xfId="26497"/>
    <cellStyle name="LineTop 2 4 3 2 3" xfId="26498"/>
    <cellStyle name="LineTop 2 4 3 3" xfId="26499"/>
    <cellStyle name="LineTop 2 4 3 3 2" xfId="26500"/>
    <cellStyle name="LineTop 2 4 3 4" xfId="26501"/>
    <cellStyle name="LineTop 2 4 3 5" xfId="26502"/>
    <cellStyle name="LineTop 2 4 3 6" xfId="26503"/>
    <cellStyle name="LineTop 2 4 4" xfId="26504"/>
    <cellStyle name="LineTop 2 4 4 2" xfId="26505"/>
    <cellStyle name="LineTop 2 4 4 2 2" xfId="26506"/>
    <cellStyle name="LineTop 2 4 4 2 2 2" xfId="26507"/>
    <cellStyle name="LineTop 2 4 4 2 3" xfId="26508"/>
    <cellStyle name="LineTop 2 4 4 3" xfId="26509"/>
    <cellStyle name="LineTop 2 4 4 3 2" xfId="26510"/>
    <cellStyle name="LineTop 2 4 4 3 2 2" xfId="26511"/>
    <cellStyle name="LineTop 2 4 4 3 3" xfId="26512"/>
    <cellStyle name="LineTop 2 4 4 4" xfId="26513"/>
    <cellStyle name="LineTop 2 4 4 4 2" xfId="26514"/>
    <cellStyle name="LineTop 2 4 4 4 2 2" xfId="26515"/>
    <cellStyle name="LineTop 2 4 4 4 3" xfId="26516"/>
    <cellStyle name="LineTop 2 4 4 5" xfId="26517"/>
    <cellStyle name="LineTop 2 4 4 5 2" xfId="26518"/>
    <cellStyle name="LineTop 2 4 4 6" xfId="26519"/>
    <cellStyle name="LineTop 2 4 5" xfId="26520"/>
    <cellStyle name="LineTop 2 4 5 2" xfId="26521"/>
    <cellStyle name="LineTop 2 4 5 2 2" xfId="26522"/>
    <cellStyle name="LineTop 2 4 5 3" xfId="26523"/>
    <cellStyle name="LineTop 2 4 6" xfId="26524"/>
    <cellStyle name="LineTop 2 4 6 2" xfId="26525"/>
    <cellStyle name="LineTop 2 4 7" xfId="26526"/>
    <cellStyle name="LineTop 2 4 7 2" xfId="26527"/>
    <cellStyle name="LineTop 2 4 8" xfId="26528"/>
    <cellStyle name="LineTop 2 4 8 2" xfId="26529"/>
    <cellStyle name="LineTop 2 4 9" xfId="26530"/>
    <cellStyle name="LineTop 2 4 9 2" xfId="26531"/>
    <cellStyle name="LineTop 2 5" xfId="26532"/>
    <cellStyle name="LineTop 2 5 10" xfId="26533"/>
    <cellStyle name="LineTop 2 5 11" xfId="26534"/>
    <cellStyle name="LineTop 2 5 12" xfId="26535"/>
    <cellStyle name="LineTop 2 5 2" xfId="26536"/>
    <cellStyle name="LineTop 2 5 2 10" xfId="26537"/>
    <cellStyle name="LineTop 2 5 2 11" xfId="26538"/>
    <cellStyle name="LineTop 2 5 2 2" xfId="26539"/>
    <cellStyle name="LineTop 2 5 2 2 2" xfId="26540"/>
    <cellStyle name="LineTop 2 5 2 2 2 2" xfId="26541"/>
    <cellStyle name="LineTop 2 5 2 2 2 2 2" xfId="26542"/>
    <cellStyle name="LineTop 2 5 2 2 2 3" xfId="26543"/>
    <cellStyle name="LineTop 2 5 2 2 3" xfId="26544"/>
    <cellStyle name="LineTop 2 5 2 2 3 2" xfId="26545"/>
    <cellStyle name="LineTop 2 5 2 2 4" xfId="26546"/>
    <cellStyle name="LineTop 2 5 2 2 5" xfId="26547"/>
    <cellStyle name="LineTop 2 5 2 2 6" xfId="26548"/>
    <cellStyle name="LineTop 2 5 2 3" xfId="26549"/>
    <cellStyle name="LineTop 2 5 2 3 2" xfId="26550"/>
    <cellStyle name="LineTop 2 5 2 3 2 2" xfId="26551"/>
    <cellStyle name="LineTop 2 5 2 3 2 2 2" xfId="26552"/>
    <cellStyle name="LineTop 2 5 2 3 2 3" xfId="26553"/>
    <cellStyle name="LineTop 2 5 2 3 3" xfId="26554"/>
    <cellStyle name="LineTop 2 5 2 3 3 2" xfId="26555"/>
    <cellStyle name="LineTop 2 5 2 3 3 2 2" xfId="26556"/>
    <cellStyle name="LineTop 2 5 2 3 3 3" xfId="26557"/>
    <cellStyle name="LineTop 2 5 2 3 4" xfId="26558"/>
    <cellStyle name="LineTop 2 5 2 3 4 2" xfId="26559"/>
    <cellStyle name="LineTop 2 5 2 3 4 2 2" xfId="26560"/>
    <cellStyle name="LineTop 2 5 2 3 4 3" xfId="26561"/>
    <cellStyle name="LineTop 2 5 2 3 5" xfId="26562"/>
    <cellStyle name="LineTop 2 5 2 3 5 2" xfId="26563"/>
    <cellStyle name="LineTop 2 5 2 3 6" xfId="26564"/>
    <cellStyle name="LineTop 2 5 2 4" xfId="26565"/>
    <cellStyle name="LineTop 2 5 2 4 2" xfId="26566"/>
    <cellStyle name="LineTop 2 5 2 4 2 2" xfId="26567"/>
    <cellStyle name="LineTop 2 5 2 4 3" xfId="26568"/>
    <cellStyle name="LineTop 2 5 2 5" xfId="26569"/>
    <cellStyle name="LineTop 2 5 2 5 2" xfId="26570"/>
    <cellStyle name="LineTop 2 5 2 6" xfId="26571"/>
    <cellStyle name="LineTop 2 5 2 6 2" xfId="26572"/>
    <cellStyle name="LineTop 2 5 2 7" xfId="26573"/>
    <cellStyle name="LineTop 2 5 2 7 2" xfId="26574"/>
    <cellStyle name="LineTop 2 5 2 8" xfId="26575"/>
    <cellStyle name="LineTop 2 5 2 8 2" xfId="26576"/>
    <cellStyle name="LineTop 2 5 2 9" xfId="26577"/>
    <cellStyle name="LineTop 2 5 3" xfId="26578"/>
    <cellStyle name="LineTop 2 5 3 2" xfId="26579"/>
    <cellStyle name="LineTop 2 5 3 2 2" xfId="26580"/>
    <cellStyle name="LineTop 2 5 3 2 2 2" xfId="26581"/>
    <cellStyle name="LineTop 2 5 3 2 3" xfId="26582"/>
    <cellStyle name="LineTop 2 5 3 3" xfId="26583"/>
    <cellStyle name="LineTop 2 5 3 3 2" xfId="26584"/>
    <cellStyle name="LineTop 2 5 3 4" xfId="26585"/>
    <cellStyle name="LineTop 2 5 3 5" xfId="26586"/>
    <cellStyle name="LineTop 2 5 3 6" xfId="26587"/>
    <cellStyle name="LineTop 2 5 4" xfId="26588"/>
    <cellStyle name="LineTop 2 5 4 2" xfId="26589"/>
    <cellStyle name="LineTop 2 5 4 2 2" xfId="26590"/>
    <cellStyle name="LineTop 2 5 4 2 2 2" xfId="26591"/>
    <cellStyle name="LineTop 2 5 4 2 3" xfId="26592"/>
    <cellStyle name="LineTop 2 5 4 3" xfId="26593"/>
    <cellStyle name="LineTop 2 5 4 3 2" xfId="26594"/>
    <cellStyle name="LineTop 2 5 4 3 2 2" xfId="26595"/>
    <cellStyle name="LineTop 2 5 4 3 3" xfId="26596"/>
    <cellStyle name="LineTop 2 5 4 4" xfId="26597"/>
    <cellStyle name="LineTop 2 5 4 4 2" xfId="26598"/>
    <cellStyle name="LineTop 2 5 4 4 2 2" xfId="26599"/>
    <cellStyle name="LineTop 2 5 4 4 3" xfId="26600"/>
    <cellStyle name="LineTop 2 5 4 5" xfId="26601"/>
    <cellStyle name="LineTop 2 5 4 5 2" xfId="26602"/>
    <cellStyle name="LineTop 2 5 4 6" xfId="26603"/>
    <cellStyle name="LineTop 2 5 5" xfId="26604"/>
    <cellStyle name="LineTop 2 5 5 2" xfId="26605"/>
    <cellStyle name="LineTop 2 5 5 2 2" xfId="26606"/>
    <cellStyle name="LineTop 2 5 5 3" xfId="26607"/>
    <cellStyle name="LineTop 2 5 6" xfId="26608"/>
    <cellStyle name="LineTop 2 5 6 2" xfId="26609"/>
    <cellStyle name="LineTop 2 5 7" xfId="26610"/>
    <cellStyle name="LineTop 2 5 7 2" xfId="26611"/>
    <cellStyle name="LineTop 2 5 8" xfId="26612"/>
    <cellStyle name="LineTop 2 5 8 2" xfId="26613"/>
    <cellStyle name="LineTop 2 5 9" xfId="26614"/>
    <cellStyle name="LineTop 2 5 9 2" xfId="26615"/>
    <cellStyle name="LineTop 2 6" xfId="26616"/>
    <cellStyle name="LineTop 2 6 10" xfId="26617"/>
    <cellStyle name="LineTop 2 6 11" xfId="26618"/>
    <cellStyle name="LineTop 2 6 12" xfId="26619"/>
    <cellStyle name="LineTop 2 6 2" xfId="26620"/>
    <cellStyle name="LineTop 2 6 2 10" xfId="26621"/>
    <cellStyle name="LineTop 2 6 2 11" xfId="26622"/>
    <cellStyle name="LineTop 2 6 2 2" xfId="26623"/>
    <cellStyle name="LineTop 2 6 2 2 2" xfId="26624"/>
    <cellStyle name="LineTop 2 6 2 2 2 2" xfId="26625"/>
    <cellStyle name="LineTop 2 6 2 2 2 2 2" xfId="26626"/>
    <cellStyle name="LineTop 2 6 2 2 2 3" xfId="26627"/>
    <cellStyle name="LineTop 2 6 2 2 3" xfId="26628"/>
    <cellStyle name="LineTop 2 6 2 2 3 2" xfId="26629"/>
    <cellStyle name="LineTop 2 6 2 2 4" xfId="26630"/>
    <cellStyle name="LineTop 2 6 2 2 5" xfId="26631"/>
    <cellStyle name="LineTop 2 6 2 2 6" xfId="26632"/>
    <cellStyle name="LineTop 2 6 2 3" xfId="26633"/>
    <cellStyle name="LineTop 2 6 2 3 2" xfId="26634"/>
    <cellStyle name="LineTop 2 6 2 3 2 2" xfId="26635"/>
    <cellStyle name="LineTop 2 6 2 3 2 2 2" xfId="26636"/>
    <cellStyle name="LineTop 2 6 2 3 2 3" xfId="26637"/>
    <cellStyle name="LineTop 2 6 2 3 3" xfId="26638"/>
    <cellStyle name="LineTop 2 6 2 3 3 2" xfId="26639"/>
    <cellStyle name="LineTop 2 6 2 3 3 2 2" xfId="26640"/>
    <cellStyle name="LineTop 2 6 2 3 3 3" xfId="26641"/>
    <cellStyle name="LineTop 2 6 2 3 4" xfId="26642"/>
    <cellStyle name="LineTop 2 6 2 3 4 2" xfId="26643"/>
    <cellStyle name="LineTop 2 6 2 3 4 2 2" xfId="26644"/>
    <cellStyle name="LineTop 2 6 2 3 4 3" xfId="26645"/>
    <cellStyle name="LineTop 2 6 2 3 5" xfId="26646"/>
    <cellStyle name="LineTop 2 6 2 3 5 2" xfId="26647"/>
    <cellStyle name="LineTop 2 6 2 3 6" xfId="26648"/>
    <cellStyle name="LineTop 2 6 2 4" xfId="26649"/>
    <cellStyle name="LineTop 2 6 2 4 2" xfId="26650"/>
    <cellStyle name="LineTop 2 6 2 4 2 2" xfId="26651"/>
    <cellStyle name="LineTop 2 6 2 4 3" xfId="26652"/>
    <cellStyle name="LineTop 2 6 2 5" xfId="26653"/>
    <cellStyle name="LineTop 2 6 2 5 2" xfId="26654"/>
    <cellStyle name="LineTop 2 6 2 6" xfId="26655"/>
    <cellStyle name="LineTop 2 6 2 6 2" xfId="26656"/>
    <cellStyle name="LineTop 2 6 2 7" xfId="26657"/>
    <cellStyle name="LineTop 2 6 2 7 2" xfId="26658"/>
    <cellStyle name="LineTop 2 6 2 8" xfId="26659"/>
    <cellStyle name="LineTop 2 6 2 8 2" xfId="26660"/>
    <cellStyle name="LineTop 2 6 2 9" xfId="26661"/>
    <cellStyle name="LineTop 2 6 3" xfId="26662"/>
    <cellStyle name="LineTop 2 6 3 2" xfId="26663"/>
    <cellStyle name="LineTop 2 6 3 2 2" xfId="26664"/>
    <cellStyle name="LineTop 2 6 3 2 2 2" xfId="26665"/>
    <cellStyle name="LineTop 2 6 3 2 3" xfId="26666"/>
    <cellStyle name="LineTop 2 6 3 3" xfId="26667"/>
    <cellStyle name="LineTop 2 6 3 3 2" xfId="26668"/>
    <cellStyle name="LineTop 2 6 3 4" xfId="26669"/>
    <cellStyle name="LineTop 2 6 3 5" xfId="26670"/>
    <cellStyle name="LineTop 2 6 3 6" xfId="26671"/>
    <cellStyle name="LineTop 2 6 4" xfId="26672"/>
    <cellStyle name="LineTop 2 6 4 2" xfId="26673"/>
    <cellStyle name="LineTop 2 6 4 2 2" xfId="26674"/>
    <cellStyle name="LineTop 2 6 4 2 2 2" xfId="26675"/>
    <cellStyle name="LineTop 2 6 4 2 3" xfId="26676"/>
    <cellStyle name="LineTop 2 6 4 3" xfId="26677"/>
    <cellStyle name="LineTop 2 6 4 3 2" xfId="26678"/>
    <cellStyle name="LineTop 2 6 4 3 2 2" xfId="26679"/>
    <cellStyle name="LineTop 2 6 4 3 3" xfId="26680"/>
    <cellStyle name="LineTop 2 6 4 4" xfId="26681"/>
    <cellStyle name="LineTop 2 6 4 4 2" xfId="26682"/>
    <cellStyle name="LineTop 2 6 4 4 2 2" xfId="26683"/>
    <cellStyle name="LineTop 2 6 4 4 3" xfId="26684"/>
    <cellStyle name="LineTop 2 6 4 5" xfId="26685"/>
    <cellStyle name="LineTop 2 6 4 5 2" xfId="26686"/>
    <cellStyle name="LineTop 2 6 4 6" xfId="26687"/>
    <cellStyle name="LineTop 2 6 5" xfId="26688"/>
    <cellStyle name="LineTop 2 6 5 2" xfId="26689"/>
    <cellStyle name="LineTop 2 6 5 2 2" xfId="26690"/>
    <cellStyle name="LineTop 2 6 5 3" xfId="26691"/>
    <cellStyle name="LineTop 2 6 6" xfId="26692"/>
    <cellStyle name="LineTop 2 6 6 2" xfId="26693"/>
    <cellStyle name="LineTop 2 6 7" xfId="26694"/>
    <cellStyle name="LineTop 2 6 7 2" xfId="26695"/>
    <cellStyle name="LineTop 2 6 8" xfId="26696"/>
    <cellStyle name="LineTop 2 6 8 2" xfId="26697"/>
    <cellStyle name="LineTop 2 6 9" xfId="26698"/>
    <cellStyle name="LineTop 2 6 9 2" xfId="26699"/>
    <cellStyle name="LineTop 2 7" xfId="26700"/>
    <cellStyle name="LineTop 2 7 10" xfId="26701"/>
    <cellStyle name="LineTop 2 7 11" xfId="26702"/>
    <cellStyle name="LineTop 2 7 12" xfId="26703"/>
    <cellStyle name="LineTop 2 7 2" xfId="26704"/>
    <cellStyle name="LineTop 2 7 2 10" xfId="26705"/>
    <cellStyle name="LineTop 2 7 2 11" xfId="26706"/>
    <cellStyle name="LineTop 2 7 2 2" xfId="26707"/>
    <cellStyle name="LineTop 2 7 2 2 2" xfId="26708"/>
    <cellStyle name="LineTop 2 7 2 2 2 2" xfId="26709"/>
    <cellStyle name="LineTop 2 7 2 2 2 2 2" xfId="26710"/>
    <cellStyle name="LineTop 2 7 2 2 2 3" xfId="26711"/>
    <cellStyle name="LineTop 2 7 2 2 3" xfId="26712"/>
    <cellStyle name="LineTop 2 7 2 2 3 2" xfId="26713"/>
    <cellStyle name="LineTop 2 7 2 2 4" xfId="26714"/>
    <cellStyle name="LineTop 2 7 2 2 5" xfId="26715"/>
    <cellStyle name="LineTop 2 7 2 2 6" xfId="26716"/>
    <cellStyle name="LineTop 2 7 2 3" xfId="26717"/>
    <cellStyle name="LineTop 2 7 2 3 2" xfId="26718"/>
    <cellStyle name="LineTop 2 7 2 3 2 2" xfId="26719"/>
    <cellStyle name="LineTop 2 7 2 3 2 2 2" xfId="26720"/>
    <cellStyle name="LineTop 2 7 2 3 2 3" xfId="26721"/>
    <cellStyle name="LineTop 2 7 2 3 3" xfId="26722"/>
    <cellStyle name="LineTop 2 7 2 3 3 2" xfId="26723"/>
    <cellStyle name="LineTop 2 7 2 3 3 2 2" xfId="26724"/>
    <cellStyle name="LineTop 2 7 2 3 3 3" xfId="26725"/>
    <cellStyle name="LineTop 2 7 2 3 4" xfId="26726"/>
    <cellStyle name="LineTop 2 7 2 3 4 2" xfId="26727"/>
    <cellStyle name="LineTop 2 7 2 3 4 2 2" xfId="26728"/>
    <cellStyle name="LineTop 2 7 2 3 4 3" xfId="26729"/>
    <cellStyle name="LineTop 2 7 2 3 5" xfId="26730"/>
    <cellStyle name="LineTop 2 7 2 3 5 2" xfId="26731"/>
    <cellStyle name="LineTop 2 7 2 3 6" xfId="26732"/>
    <cellStyle name="LineTop 2 7 2 4" xfId="26733"/>
    <cellStyle name="LineTop 2 7 2 4 2" xfId="26734"/>
    <cellStyle name="LineTop 2 7 2 4 2 2" xfId="26735"/>
    <cellStyle name="LineTop 2 7 2 4 3" xfId="26736"/>
    <cellStyle name="LineTop 2 7 2 5" xfId="26737"/>
    <cellStyle name="LineTop 2 7 2 5 2" xfId="26738"/>
    <cellStyle name="LineTop 2 7 2 6" xfId="26739"/>
    <cellStyle name="LineTop 2 7 2 6 2" xfId="26740"/>
    <cellStyle name="LineTop 2 7 2 7" xfId="26741"/>
    <cellStyle name="LineTop 2 7 2 7 2" xfId="26742"/>
    <cellStyle name="LineTop 2 7 2 8" xfId="26743"/>
    <cellStyle name="LineTop 2 7 2 8 2" xfId="26744"/>
    <cellStyle name="LineTop 2 7 2 9" xfId="26745"/>
    <cellStyle name="LineTop 2 7 3" xfId="26746"/>
    <cellStyle name="LineTop 2 7 3 2" xfId="26747"/>
    <cellStyle name="LineTop 2 7 3 2 2" xfId="26748"/>
    <cellStyle name="LineTop 2 7 3 2 2 2" xfId="26749"/>
    <cellStyle name="LineTop 2 7 3 2 3" xfId="26750"/>
    <cellStyle name="LineTop 2 7 3 3" xfId="26751"/>
    <cellStyle name="LineTop 2 7 3 3 2" xfId="26752"/>
    <cellStyle name="LineTop 2 7 3 4" xfId="26753"/>
    <cellStyle name="LineTop 2 7 3 5" xfId="26754"/>
    <cellStyle name="LineTop 2 7 3 6" xfId="26755"/>
    <cellStyle name="LineTop 2 7 4" xfId="26756"/>
    <cellStyle name="LineTop 2 7 4 2" xfId="26757"/>
    <cellStyle name="LineTop 2 7 4 2 2" xfId="26758"/>
    <cellStyle name="LineTop 2 7 4 2 2 2" xfId="26759"/>
    <cellStyle name="LineTop 2 7 4 2 3" xfId="26760"/>
    <cellStyle name="LineTop 2 7 4 3" xfId="26761"/>
    <cellStyle name="LineTop 2 7 4 3 2" xfId="26762"/>
    <cellStyle name="LineTop 2 7 4 3 2 2" xfId="26763"/>
    <cellStyle name="LineTop 2 7 4 3 3" xfId="26764"/>
    <cellStyle name="LineTop 2 7 4 4" xfId="26765"/>
    <cellStyle name="LineTop 2 7 4 4 2" xfId="26766"/>
    <cellStyle name="LineTop 2 7 4 4 2 2" xfId="26767"/>
    <cellStyle name="LineTop 2 7 4 4 3" xfId="26768"/>
    <cellStyle name="LineTop 2 7 4 5" xfId="26769"/>
    <cellStyle name="LineTop 2 7 4 5 2" xfId="26770"/>
    <cellStyle name="LineTop 2 7 4 6" xfId="26771"/>
    <cellStyle name="LineTop 2 7 5" xfId="26772"/>
    <cellStyle name="LineTop 2 7 5 2" xfId="26773"/>
    <cellStyle name="LineTop 2 7 5 2 2" xfId="26774"/>
    <cellStyle name="LineTop 2 7 5 3" xfId="26775"/>
    <cellStyle name="LineTop 2 7 6" xfId="26776"/>
    <cellStyle name="LineTop 2 7 6 2" xfId="26777"/>
    <cellStyle name="LineTop 2 7 7" xfId="26778"/>
    <cellStyle name="LineTop 2 7 7 2" xfId="26779"/>
    <cellStyle name="LineTop 2 7 8" xfId="26780"/>
    <cellStyle name="LineTop 2 7 8 2" xfId="26781"/>
    <cellStyle name="LineTop 2 7 9" xfId="26782"/>
    <cellStyle name="LineTop 2 7 9 2" xfId="26783"/>
    <cellStyle name="LineTop 2 8" xfId="26784"/>
    <cellStyle name="LineTop 2 8 10" xfId="26785"/>
    <cellStyle name="LineTop 2 8 11" xfId="26786"/>
    <cellStyle name="LineTop 2 8 2" xfId="26787"/>
    <cellStyle name="LineTop 2 8 2 2" xfId="26788"/>
    <cellStyle name="LineTop 2 8 2 2 2" xfId="26789"/>
    <cellStyle name="LineTop 2 8 2 2 2 2" xfId="26790"/>
    <cellStyle name="LineTop 2 8 2 2 3" xfId="26791"/>
    <cellStyle name="LineTop 2 8 2 3" xfId="26792"/>
    <cellStyle name="LineTop 2 8 2 3 2" xfId="26793"/>
    <cellStyle name="LineTop 2 8 2 4" xfId="26794"/>
    <cellStyle name="LineTop 2 8 2 5" xfId="26795"/>
    <cellStyle name="LineTop 2 8 2 6" xfId="26796"/>
    <cellStyle name="LineTop 2 8 3" xfId="26797"/>
    <cellStyle name="LineTop 2 8 3 2" xfId="26798"/>
    <cellStyle name="LineTop 2 8 3 2 2" xfId="26799"/>
    <cellStyle name="LineTop 2 8 3 2 2 2" xfId="26800"/>
    <cellStyle name="LineTop 2 8 3 2 3" xfId="26801"/>
    <cellStyle name="LineTop 2 8 3 3" xfId="26802"/>
    <cellStyle name="LineTop 2 8 3 3 2" xfId="26803"/>
    <cellStyle name="LineTop 2 8 3 3 2 2" xfId="26804"/>
    <cellStyle name="LineTop 2 8 3 3 3" xfId="26805"/>
    <cellStyle name="LineTop 2 8 3 4" xfId="26806"/>
    <cellStyle name="LineTop 2 8 3 4 2" xfId="26807"/>
    <cellStyle name="LineTop 2 8 3 4 2 2" xfId="26808"/>
    <cellStyle name="LineTop 2 8 3 4 3" xfId="26809"/>
    <cellStyle name="LineTop 2 8 3 5" xfId="26810"/>
    <cellStyle name="LineTop 2 8 3 5 2" xfId="26811"/>
    <cellStyle name="LineTop 2 8 3 6" xfId="26812"/>
    <cellStyle name="LineTop 2 8 4" xfId="26813"/>
    <cellStyle name="LineTop 2 8 4 2" xfId="26814"/>
    <cellStyle name="LineTop 2 8 4 2 2" xfId="26815"/>
    <cellStyle name="LineTop 2 8 4 3" xfId="26816"/>
    <cellStyle name="LineTop 2 8 5" xfId="26817"/>
    <cellStyle name="LineTop 2 8 5 2" xfId="26818"/>
    <cellStyle name="LineTop 2 8 6" xfId="26819"/>
    <cellStyle name="LineTop 2 8 6 2" xfId="26820"/>
    <cellStyle name="LineTop 2 8 7" xfId="26821"/>
    <cellStyle name="LineTop 2 8 7 2" xfId="26822"/>
    <cellStyle name="LineTop 2 8 8" xfId="26823"/>
    <cellStyle name="LineTop 2 8 8 2" xfId="26824"/>
    <cellStyle name="LineTop 2 8 9" xfId="26825"/>
    <cellStyle name="LineTop 2 9" xfId="26826"/>
    <cellStyle name="LineTop 2 9 2" xfId="26827"/>
    <cellStyle name="LineTop 2 9 2 2" xfId="26828"/>
    <cellStyle name="LineTop 2 9 2 2 2" xfId="26829"/>
    <cellStyle name="LineTop 2 9 2 3" xfId="26830"/>
    <cellStyle name="LineTop 2 9 3" xfId="26831"/>
    <cellStyle name="LineTop 2 9 3 2" xfId="26832"/>
    <cellStyle name="LineTop 2 9 4" xfId="26833"/>
    <cellStyle name="LineTop 2 9 5" xfId="26834"/>
    <cellStyle name="LineTop 2 9 6" xfId="26835"/>
    <cellStyle name="LineTop 2_Cribsheet" xfId="26836"/>
    <cellStyle name="LineTop 3" xfId="26837"/>
    <cellStyle name="LineTop 3 10" xfId="26838"/>
    <cellStyle name="LineTop 3 11" xfId="26839"/>
    <cellStyle name="LineTop 3 12" xfId="26840"/>
    <cellStyle name="LineTop 3 2" xfId="26841"/>
    <cellStyle name="LineTop 3 2 10" xfId="26842"/>
    <cellStyle name="LineTop 3 2 11" xfId="26843"/>
    <cellStyle name="LineTop 3 2 2" xfId="26844"/>
    <cellStyle name="LineTop 3 2 2 2" xfId="26845"/>
    <cellStyle name="LineTop 3 2 2 2 2" xfId="26846"/>
    <cellStyle name="LineTop 3 2 2 2 2 2" xfId="26847"/>
    <cellStyle name="LineTop 3 2 2 2 3" xfId="26848"/>
    <cellStyle name="LineTop 3 2 2 3" xfId="26849"/>
    <cellStyle name="LineTop 3 2 2 3 2" xfId="26850"/>
    <cellStyle name="LineTop 3 2 2 4" xfId="26851"/>
    <cellStyle name="LineTop 3 2 2 5" xfId="26852"/>
    <cellStyle name="LineTop 3 2 2 6" xfId="26853"/>
    <cellStyle name="LineTop 3 2 3" xfId="26854"/>
    <cellStyle name="LineTop 3 2 3 2" xfId="26855"/>
    <cellStyle name="LineTop 3 2 3 2 2" xfId="26856"/>
    <cellStyle name="LineTop 3 2 3 2 2 2" xfId="26857"/>
    <cellStyle name="LineTop 3 2 3 2 3" xfId="26858"/>
    <cellStyle name="LineTop 3 2 3 3" xfId="26859"/>
    <cellStyle name="LineTop 3 2 3 3 2" xfId="26860"/>
    <cellStyle name="LineTop 3 2 3 3 2 2" xfId="26861"/>
    <cellStyle name="LineTop 3 2 3 3 3" xfId="26862"/>
    <cellStyle name="LineTop 3 2 3 4" xfId="26863"/>
    <cellStyle name="LineTop 3 2 3 4 2" xfId="26864"/>
    <cellStyle name="LineTop 3 2 3 4 2 2" xfId="26865"/>
    <cellStyle name="LineTop 3 2 3 4 3" xfId="26866"/>
    <cellStyle name="LineTop 3 2 3 5" xfId="26867"/>
    <cellStyle name="LineTop 3 2 3 5 2" xfId="26868"/>
    <cellStyle name="LineTop 3 2 3 6" xfId="26869"/>
    <cellStyle name="LineTop 3 2 4" xfId="26870"/>
    <cellStyle name="LineTop 3 2 4 2" xfId="26871"/>
    <cellStyle name="LineTop 3 2 4 2 2" xfId="26872"/>
    <cellStyle name="LineTop 3 2 4 3" xfId="26873"/>
    <cellStyle name="LineTop 3 2 5" xfId="26874"/>
    <cellStyle name="LineTop 3 2 5 2" xfId="26875"/>
    <cellStyle name="LineTop 3 2 6" xfId="26876"/>
    <cellStyle name="LineTop 3 2 6 2" xfId="26877"/>
    <cellStyle name="LineTop 3 2 7" xfId="26878"/>
    <cellStyle name="LineTop 3 2 7 2" xfId="26879"/>
    <cellStyle name="LineTop 3 2 8" xfId="26880"/>
    <cellStyle name="LineTop 3 2 8 2" xfId="26881"/>
    <cellStyle name="LineTop 3 2 9" xfId="26882"/>
    <cellStyle name="LineTop 3 3" xfId="26883"/>
    <cellStyle name="LineTop 3 3 2" xfId="26884"/>
    <cellStyle name="LineTop 3 3 2 2" xfId="26885"/>
    <cellStyle name="LineTop 3 3 2 2 2" xfId="26886"/>
    <cellStyle name="LineTop 3 3 2 3" xfId="26887"/>
    <cellStyle name="LineTop 3 3 3" xfId="26888"/>
    <cellStyle name="LineTop 3 3 3 2" xfId="26889"/>
    <cellStyle name="LineTop 3 3 4" xfId="26890"/>
    <cellStyle name="LineTop 3 3 5" xfId="26891"/>
    <cellStyle name="LineTop 3 3 6" xfId="26892"/>
    <cellStyle name="LineTop 3 4" xfId="26893"/>
    <cellStyle name="LineTop 3 4 2" xfId="26894"/>
    <cellStyle name="LineTop 3 4 2 2" xfId="26895"/>
    <cellStyle name="LineTop 3 4 2 2 2" xfId="26896"/>
    <cellStyle name="LineTop 3 4 2 3" xfId="26897"/>
    <cellStyle name="LineTop 3 4 3" xfId="26898"/>
    <cellStyle name="LineTop 3 4 3 2" xfId="26899"/>
    <cellStyle name="LineTop 3 4 3 2 2" xfId="26900"/>
    <cellStyle name="LineTop 3 4 3 3" xfId="26901"/>
    <cellStyle name="LineTop 3 4 4" xfId="26902"/>
    <cellStyle name="LineTop 3 4 4 2" xfId="26903"/>
    <cellStyle name="LineTop 3 4 4 2 2" xfId="26904"/>
    <cellStyle name="LineTop 3 4 4 3" xfId="26905"/>
    <cellStyle name="LineTop 3 4 5" xfId="26906"/>
    <cellStyle name="LineTop 3 4 5 2" xfId="26907"/>
    <cellStyle name="LineTop 3 4 6" xfId="26908"/>
    <cellStyle name="LineTop 3 5" xfId="26909"/>
    <cellStyle name="LineTop 3 5 2" xfId="26910"/>
    <cellStyle name="LineTop 3 5 2 2" xfId="26911"/>
    <cellStyle name="LineTop 3 5 3" xfId="26912"/>
    <cellStyle name="LineTop 3 6" xfId="26913"/>
    <cellStyle name="LineTop 3 6 2" xfId="26914"/>
    <cellStyle name="LineTop 3 7" xfId="26915"/>
    <cellStyle name="LineTop 3 7 2" xfId="26916"/>
    <cellStyle name="LineTop 3 8" xfId="26917"/>
    <cellStyle name="LineTop 3 8 2" xfId="26918"/>
    <cellStyle name="LineTop 3 9" xfId="26919"/>
    <cellStyle name="LineTop 3 9 2" xfId="26920"/>
    <cellStyle name="LineTop 4" xfId="26921"/>
    <cellStyle name="LineTop 4 10" xfId="26922"/>
    <cellStyle name="LineTop 4 11" xfId="26923"/>
    <cellStyle name="LineTop 4 12" xfId="26924"/>
    <cellStyle name="LineTop 4 2" xfId="26925"/>
    <cellStyle name="LineTop 4 2 10" xfId="26926"/>
    <cellStyle name="LineTop 4 2 11" xfId="26927"/>
    <cellStyle name="LineTop 4 2 2" xfId="26928"/>
    <cellStyle name="LineTop 4 2 2 2" xfId="26929"/>
    <cellStyle name="LineTop 4 2 2 2 2" xfId="26930"/>
    <cellStyle name="LineTop 4 2 2 2 2 2" xfId="26931"/>
    <cellStyle name="LineTop 4 2 2 2 3" xfId="26932"/>
    <cellStyle name="LineTop 4 2 2 3" xfId="26933"/>
    <cellStyle name="LineTop 4 2 2 3 2" xfId="26934"/>
    <cellStyle name="LineTop 4 2 2 4" xfId="26935"/>
    <cellStyle name="LineTop 4 2 2 5" xfId="26936"/>
    <cellStyle name="LineTop 4 2 2 6" xfId="26937"/>
    <cellStyle name="LineTop 4 2 3" xfId="26938"/>
    <cellStyle name="LineTop 4 2 3 2" xfId="26939"/>
    <cellStyle name="LineTop 4 2 3 2 2" xfId="26940"/>
    <cellStyle name="LineTop 4 2 3 2 2 2" xfId="26941"/>
    <cellStyle name="LineTop 4 2 3 2 3" xfId="26942"/>
    <cellStyle name="LineTop 4 2 3 3" xfId="26943"/>
    <cellStyle name="LineTop 4 2 3 3 2" xfId="26944"/>
    <cellStyle name="LineTop 4 2 3 3 2 2" xfId="26945"/>
    <cellStyle name="LineTop 4 2 3 3 3" xfId="26946"/>
    <cellStyle name="LineTop 4 2 3 4" xfId="26947"/>
    <cellStyle name="LineTop 4 2 3 4 2" xfId="26948"/>
    <cellStyle name="LineTop 4 2 3 4 2 2" xfId="26949"/>
    <cellStyle name="LineTop 4 2 3 4 3" xfId="26950"/>
    <cellStyle name="LineTop 4 2 3 5" xfId="26951"/>
    <cellStyle name="LineTop 4 2 3 5 2" xfId="26952"/>
    <cellStyle name="LineTop 4 2 3 6" xfId="26953"/>
    <cellStyle name="LineTop 4 2 4" xfId="26954"/>
    <cellStyle name="LineTop 4 2 4 2" xfId="26955"/>
    <cellStyle name="LineTop 4 2 4 2 2" xfId="26956"/>
    <cellStyle name="LineTop 4 2 4 3" xfId="26957"/>
    <cellStyle name="LineTop 4 2 5" xfId="26958"/>
    <cellStyle name="LineTop 4 2 5 2" xfId="26959"/>
    <cellStyle name="LineTop 4 2 6" xfId="26960"/>
    <cellStyle name="LineTop 4 2 6 2" xfId="26961"/>
    <cellStyle name="LineTop 4 2 7" xfId="26962"/>
    <cellStyle name="LineTop 4 2 7 2" xfId="26963"/>
    <cellStyle name="LineTop 4 2 8" xfId="26964"/>
    <cellStyle name="LineTop 4 2 8 2" xfId="26965"/>
    <cellStyle name="LineTop 4 2 9" xfId="26966"/>
    <cellStyle name="LineTop 4 3" xfId="26967"/>
    <cellStyle name="LineTop 4 3 2" xfId="26968"/>
    <cellStyle name="LineTop 4 3 2 2" xfId="26969"/>
    <cellStyle name="LineTop 4 3 2 2 2" xfId="26970"/>
    <cellStyle name="LineTop 4 3 2 3" xfId="26971"/>
    <cellStyle name="LineTop 4 3 3" xfId="26972"/>
    <cellStyle name="LineTop 4 3 3 2" xfId="26973"/>
    <cellStyle name="LineTop 4 3 4" xfId="26974"/>
    <cellStyle name="LineTop 4 3 5" xfId="26975"/>
    <cellStyle name="LineTop 4 3 6" xfId="26976"/>
    <cellStyle name="LineTop 4 4" xfId="26977"/>
    <cellStyle name="LineTop 4 4 2" xfId="26978"/>
    <cellStyle name="LineTop 4 4 2 2" xfId="26979"/>
    <cellStyle name="LineTop 4 4 2 2 2" xfId="26980"/>
    <cellStyle name="LineTop 4 4 2 3" xfId="26981"/>
    <cellStyle name="LineTop 4 4 3" xfId="26982"/>
    <cellStyle name="LineTop 4 4 3 2" xfId="26983"/>
    <cellStyle name="LineTop 4 4 3 2 2" xfId="26984"/>
    <cellStyle name="LineTop 4 4 3 3" xfId="26985"/>
    <cellStyle name="LineTop 4 4 4" xfId="26986"/>
    <cellStyle name="LineTop 4 4 4 2" xfId="26987"/>
    <cellStyle name="LineTop 4 4 4 2 2" xfId="26988"/>
    <cellStyle name="LineTop 4 4 4 3" xfId="26989"/>
    <cellStyle name="LineTop 4 4 5" xfId="26990"/>
    <cellStyle name="LineTop 4 4 5 2" xfId="26991"/>
    <cellStyle name="LineTop 4 4 6" xfId="26992"/>
    <cellStyle name="LineTop 4 5" xfId="26993"/>
    <cellStyle name="LineTop 4 5 2" xfId="26994"/>
    <cellStyle name="LineTop 4 5 2 2" xfId="26995"/>
    <cellStyle name="LineTop 4 5 3" xfId="26996"/>
    <cellStyle name="LineTop 4 6" xfId="26997"/>
    <cellStyle name="LineTop 4 6 2" xfId="26998"/>
    <cellStyle name="LineTop 4 7" xfId="26999"/>
    <cellStyle name="LineTop 4 7 2" xfId="27000"/>
    <cellStyle name="LineTop 4 8" xfId="27001"/>
    <cellStyle name="LineTop 4 8 2" xfId="27002"/>
    <cellStyle name="LineTop 4 9" xfId="27003"/>
    <cellStyle name="LineTop 4 9 2" xfId="27004"/>
    <cellStyle name="LineTop 5" xfId="27005"/>
    <cellStyle name="LineTop 5 10" xfId="27006"/>
    <cellStyle name="LineTop 5 11" xfId="27007"/>
    <cellStyle name="LineTop 5 12" xfId="27008"/>
    <cellStyle name="LineTop 5 2" xfId="27009"/>
    <cellStyle name="LineTop 5 2 10" xfId="27010"/>
    <cellStyle name="LineTop 5 2 11" xfId="27011"/>
    <cellStyle name="LineTop 5 2 2" xfId="27012"/>
    <cellStyle name="LineTop 5 2 2 2" xfId="27013"/>
    <cellStyle name="LineTop 5 2 2 2 2" xfId="27014"/>
    <cellStyle name="LineTop 5 2 2 2 2 2" xfId="27015"/>
    <cellStyle name="LineTop 5 2 2 2 3" xfId="27016"/>
    <cellStyle name="LineTop 5 2 2 3" xfId="27017"/>
    <cellStyle name="LineTop 5 2 2 3 2" xfId="27018"/>
    <cellStyle name="LineTop 5 2 2 4" xfId="27019"/>
    <cellStyle name="LineTop 5 2 2 5" xfId="27020"/>
    <cellStyle name="LineTop 5 2 2 6" xfId="27021"/>
    <cellStyle name="LineTop 5 2 3" xfId="27022"/>
    <cellStyle name="LineTop 5 2 3 2" xfId="27023"/>
    <cellStyle name="LineTop 5 2 3 2 2" xfId="27024"/>
    <cellStyle name="LineTop 5 2 3 2 2 2" xfId="27025"/>
    <cellStyle name="LineTop 5 2 3 2 3" xfId="27026"/>
    <cellStyle name="LineTop 5 2 3 3" xfId="27027"/>
    <cellStyle name="LineTop 5 2 3 3 2" xfId="27028"/>
    <cellStyle name="LineTop 5 2 3 3 2 2" xfId="27029"/>
    <cellStyle name="LineTop 5 2 3 3 3" xfId="27030"/>
    <cellStyle name="LineTop 5 2 3 4" xfId="27031"/>
    <cellStyle name="LineTop 5 2 3 4 2" xfId="27032"/>
    <cellStyle name="LineTop 5 2 3 4 2 2" xfId="27033"/>
    <cellStyle name="LineTop 5 2 3 4 3" xfId="27034"/>
    <cellStyle name="LineTop 5 2 3 5" xfId="27035"/>
    <cellStyle name="LineTop 5 2 3 5 2" xfId="27036"/>
    <cellStyle name="LineTop 5 2 3 6" xfId="27037"/>
    <cellStyle name="LineTop 5 2 4" xfId="27038"/>
    <cellStyle name="LineTop 5 2 4 2" xfId="27039"/>
    <cellStyle name="LineTop 5 2 4 2 2" xfId="27040"/>
    <cellStyle name="LineTop 5 2 4 3" xfId="27041"/>
    <cellStyle name="LineTop 5 2 5" xfId="27042"/>
    <cellStyle name="LineTop 5 2 5 2" xfId="27043"/>
    <cellStyle name="LineTop 5 2 6" xfId="27044"/>
    <cellStyle name="LineTop 5 2 6 2" xfId="27045"/>
    <cellStyle name="LineTop 5 2 7" xfId="27046"/>
    <cellStyle name="LineTop 5 2 7 2" xfId="27047"/>
    <cellStyle name="LineTop 5 2 8" xfId="27048"/>
    <cellStyle name="LineTop 5 2 8 2" xfId="27049"/>
    <cellStyle name="LineTop 5 2 9" xfId="27050"/>
    <cellStyle name="LineTop 5 3" xfId="27051"/>
    <cellStyle name="LineTop 5 3 2" xfId="27052"/>
    <cellStyle name="LineTop 5 3 2 2" xfId="27053"/>
    <cellStyle name="LineTop 5 3 2 2 2" xfId="27054"/>
    <cellStyle name="LineTop 5 3 2 3" xfId="27055"/>
    <cellStyle name="LineTop 5 3 3" xfId="27056"/>
    <cellStyle name="LineTop 5 3 3 2" xfId="27057"/>
    <cellStyle name="LineTop 5 3 4" xfId="27058"/>
    <cellStyle name="LineTop 5 3 5" xfId="27059"/>
    <cellStyle name="LineTop 5 3 6" xfId="27060"/>
    <cellStyle name="LineTop 5 4" xfId="27061"/>
    <cellStyle name="LineTop 5 4 2" xfId="27062"/>
    <cellStyle name="LineTop 5 4 2 2" xfId="27063"/>
    <cellStyle name="LineTop 5 4 2 2 2" xfId="27064"/>
    <cellStyle name="LineTop 5 4 2 3" xfId="27065"/>
    <cellStyle name="LineTop 5 4 3" xfId="27066"/>
    <cellStyle name="LineTop 5 4 3 2" xfId="27067"/>
    <cellStyle name="LineTop 5 4 3 2 2" xfId="27068"/>
    <cellStyle name="LineTop 5 4 3 3" xfId="27069"/>
    <cellStyle name="LineTop 5 4 4" xfId="27070"/>
    <cellStyle name="LineTop 5 4 4 2" xfId="27071"/>
    <cellStyle name="LineTop 5 4 4 2 2" xfId="27072"/>
    <cellStyle name="LineTop 5 4 4 3" xfId="27073"/>
    <cellStyle name="LineTop 5 4 5" xfId="27074"/>
    <cellStyle name="LineTop 5 4 5 2" xfId="27075"/>
    <cellStyle name="LineTop 5 4 6" xfId="27076"/>
    <cellStyle name="LineTop 5 5" xfId="27077"/>
    <cellStyle name="LineTop 5 5 2" xfId="27078"/>
    <cellStyle name="LineTop 5 5 2 2" xfId="27079"/>
    <cellStyle name="LineTop 5 5 3" xfId="27080"/>
    <cellStyle name="LineTop 5 6" xfId="27081"/>
    <cellStyle name="LineTop 5 6 2" xfId="27082"/>
    <cellStyle name="LineTop 5 7" xfId="27083"/>
    <cellStyle name="LineTop 5 7 2" xfId="27084"/>
    <cellStyle name="LineTop 5 8" xfId="27085"/>
    <cellStyle name="LineTop 5 8 2" xfId="27086"/>
    <cellStyle name="LineTop 5 9" xfId="27087"/>
    <cellStyle name="LineTop 5 9 2" xfId="27088"/>
    <cellStyle name="LineTop 6" xfId="27089"/>
    <cellStyle name="LineTop 6 10" xfId="27090"/>
    <cellStyle name="LineTop 6 11" xfId="27091"/>
    <cellStyle name="LineTop 6 12" xfId="27092"/>
    <cellStyle name="LineTop 6 2" xfId="27093"/>
    <cellStyle name="LineTop 6 2 10" xfId="27094"/>
    <cellStyle name="LineTop 6 2 11" xfId="27095"/>
    <cellStyle name="LineTop 6 2 2" xfId="27096"/>
    <cellStyle name="LineTop 6 2 2 2" xfId="27097"/>
    <cellStyle name="LineTop 6 2 2 2 2" xfId="27098"/>
    <cellStyle name="LineTop 6 2 2 2 2 2" xfId="27099"/>
    <cellStyle name="LineTop 6 2 2 2 3" xfId="27100"/>
    <cellStyle name="LineTop 6 2 2 3" xfId="27101"/>
    <cellStyle name="LineTop 6 2 2 3 2" xfId="27102"/>
    <cellStyle name="LineTop 6 2 2 4" xfId="27103"/>
    <cellStyle name="LineTop 6 2 2 5" xfId="27104"/>
    <cellStyle name="LineTop 6 2 2 6" xfId="27105"/>
    <cellStyle name="LineTop 6 2 3" xfId="27106"/>
    <cellStyle name="LineTop 6 2 3 2" xfId="27107"/>
    <cellStyle name="LineTop 6 2 3 2 2" xfId="27108"/>
    <cellStyle name="LineTop 6 2 3 2 2 2" xfId="27109"/>
    <cellStyle name="LineTop 6 2 3 2 3" xfId="27110"/>
    <cellStyle name="LineTop 6 2 3 3" xfId="27111"/>
    <cellStyle name="LineTop 6 2 3 3 2" xfId="27112"/>
    <cellStyle name="LineTop 6 2 3 3 2 2" xfId="27113"/>
    <cellStyle name="LineTop 6 2 3 3 3" xfId="27114"/>
    <cellStyle name="LineTop 6 2 3 4" xfId="27115"/>
    <cellStyle name="LineTop 6 2 3 4 2" xfId="27116"/>
    <cellStyle name="LineTop 6 2 3 4 2 2" xfId="27117"/>
    <cellStyle name="LineTop 6 2 3 4 3" xfId="27118"/>
    <cellStyle name="LineTop 6 2 3 5" xfId="27119"/>
    <cellStyle name="LineTop 6 2 3 5 2" xfId="27120"/>
    <cellStyle name="LineTop 6 2 3 6" xfId="27121"/>
    <cellStyle name="LineTop 6 2 4" xfId="27122"/>
    <cellStyle name="LineTop 6 2 4 2" xfId="27123"/>
    <cellStyle name="LineTop 6 2 4 2 2" xfId="27124"/>
    <cellStyle name="LineTop 6 2 4 3" xfId="27125"/>
    <cellStyle name="LineTop 6 2 5" xfId="27126"/>
    <cellStyle name="LineTop 6 2 5 2" xfId="27127"/>
    <cellStyle name="LineTop 6 2 6" xfId="27128"/>
    <cellStyle name="LineTop 6 2 6 2" xfId="27129"/>
    <cellStyle name="LineTop 6 2 7" xfId="27130"/>
    <cellStyle name="LineTop 6 2 7 2" xfId="27131"/>
    <cellStyle name="LineTop 6 2 8" xfId="27132"/>
    <cellStyle name="LineTop 6 2 8 2" xfId="27133"/>
    <cellStyle name="LineTop 6 2 9" xfId="27134"/>
    <cellStyle name="LineTop 6 3" xfId="27135"/>
    <cellStyle name="LineTop 6 3 2" xfId="27136"/>
    <cellStyle name="LineTop 6 3 2 2" xfId="27137"/>
    <cellStyle name="LineTop 6 3 2 2 2" xfId="27138"/>
    <cellStyle name="LineTop 6 3 2 3" xfId="27139"/>
    <cellStyle name="LineTop 6 3 3" xfId="27140"/>
    <cellStyle name="LineTop 6 3 3 2" xfId="27141"/>
    <cellStyle name="LineTop 6 3 4" xfId="27142"/>
    <cellStyle name="LineTop 6 3 5" xfId="27143"/>
    <cellStyle name="LineTop 6 3 6" xfId="27144"/>
    <cellStyle name="LineTop 6 4" xfId="27145"/>
    <cellStyle name="LineTop 6 4 2" xfId="27146"/>
    <cellStyle name="LineTop 6 4 2 2" xfId="27147"/>
    <cellStyle name="LineTop 6 4 2 2 2" xfId="27148"/>
    <cellStyle name="LineTop 6 4 2 3" xfId="27149"/>
    <cellStyle name="LineTop 6 4 3" xfId="27150"/>
    <cellStyle name="LineTop 6 4 3 2" xfId="27151"/>
    <cellStyle name="LineTop 6 4 3 2 2" xfId="27152"/>
    <cellStyle name="LineTop 6 4 3 3" xfId="27153"/>
    <cellStyle name="LineTop 6 4 4" xfId="27154"/>
    <cellStyle name="LineTop 6 4 4 2" xfId="27155"/>
    <cellStyle name="LineTop 6 4 4 2 2" xfId="27156"/>
    <cellStyle name="LineTop 6 4 4 3" xfId="27157"/>
    <cellStyle name="LineTop 6 4 5" xfId="27158"/>
    <cellStyle name="LineTop 6 4 5 2" xfId="27159"/>
    <cellStyle name="LineTop 6 4 6" xfId="27160"/>
    <cellStyle name="LineTop 6 5" xfId="27161"/>
    <cellStyle name="LineTop 6 5 2" xfId="27162"/>
    <cellStyle name="LineTop 6 5 2 2" xfId="27163"/>
    <cellStyle name="LineTop 6 5 3" xfId="27164"/>
    <cellStyle name="LineTop 6 6" xfId="27165"/>
    <cellStyle name="LineTop 6 6 2" xfId="27166"/>
    <cellStyle name="LineTop 6 7" xfId="27167"/>
    <cellStyle name="LineTop 6 7 2" xfId="27168"/>
    <cellStyle name="LineTop 6 8" xfId="27169"/>
    <cellStyle name="LineTop 6 8 2" xfId="27170"/>
    <cellStyle name="LineTop 6 9" xfId="27171"/>
    <cellStyle name="LineTop 6 9 2" xfId="27172"/>
    <cellStyle name="LineTop 7" xfId="27173"/>
    <cellStyle name="LineTop 7 10" xfId="27174"/>
    <cellStyle name="LineTop 7 11" xfId="27175"/>
    <cellStyle name="LineTop 7 12" xfId="27176"/>
    <cellStyle name="LineTop 7 2" xfId="27177"/>
    <cellStyle name="LineTop 7 2 10" xfId="27178"/>
    <cellStyle name="LineTop 7 2 11" xfId="27179"/>
    <cellStyle name="LineTop 7 2 2" xfId="27180"/>
    <cellStyle name="LineTop 7 2 2 2" xfId="27181"/>
    <cellStyle name="LineTop 7 2 2 2 2" xfId="27182"/>
    <cellStyle name="LineTop 7 2 2 2 2 2" xfId="27183"/>
    <cellStyle name="LineTop 7 2 2 2 3" xfId="27184"/>
    <cellStyle name="LineTop 7 2 2 3" xfId="27185"/>
    <cellStyle name="LineTop 7 2 2 3 2" xfId="27186"/>
    <cellStyle name="LineTop 7 2 2 4" xfId="27187"/>
    <cellStyle name="LineTop 7 2 2 5" xfId="27188"/>
    <cellStyle name="LineTop 7 2 2 6" xfId="27189"/>
    <cellStyle name="LineTop 7 2 3" xfId="27190"/>
    <cellStyle name="LineTop 7 2 3 2" xfId="27191"/>
    <cellStyle name="LineTop 7 2 3 2 2" xfId="27192"/>
    <cellStyle name="LineTop 7 2 3 2 2 2" xfId="27193"/>
    <cellStyle name="LineTop 7 2 3 2 3" xfId="27194"/>
    <cellStyle name="LineTop 7 2 3 3" xfId="27195"/>
    <cellStyle name="LineTop 7 2 3 3 2" xfId="27196"/>
    <cellStyle name="LineTop 7 2 3 3 2 2" xfId="27197"/>
    <cellStyle name="LineTop 7 2 3 3 3" xfId="27198"/>
    <cellStyle name="LineTop 7 2 3 4" xfId="27199"/>
    <cellStyle name="LineTop 7 2 3 4 2" xfId="27200"/>
    <cellStyle name="LineTop 7 2 3 4 2 2" xfId="27201"/>
    <cellStyle name="LineTop 7 2 3 4 3" xfId="27202"/>
    <cellStyle name="LineTop 7 2 3 5" xfId="27203"/>
    <cellStyle name="LineTop 7 2 3 5 2" xfId="27204"/>
    <cellStyle name="LineTop 7 2 3 6" xfId="27205"/>
    <cellStyle name="LineTop 7 2 4" xfId="27206"/>
    <cellStyle name="LineTop 7 2 4 2" xfId="27207"/>
    <cellStyle name="LineTop 7 2 4 2 2" xfId="27208"/>
    <cellStyle name="LineTop 7 2 4 3" xfId="27209"/>
    <cellStyle name="LineTop 7 2 5" xfId="27210"/>
    <cellStyle name="LineTop 7 2 5 2" xfId="27211"/>
    <cellStyle name="LineTop 7 2 6" xfId="27212"/>
    <cellStyle name="LineTop 7 2 6 2" xfId="27213"/>
    <cellStyle name="LineTop 7 2 7" xfId="27214"/>
    <cellStyle name="LineTop 7 2 7 2" xfId="27215"/>
    <cellStyle name="LineTop 7 2 8" xfId="27216"/>
    <cellStyle name="LineTop 7 2 8 2" xfId="27217"/>
    <cellStyle name="LineTop 7 2 9" xfId="27218"/>
    <cellStyle name="LineTop 7 3" xfId="27219"/>
    <cellStyle name="LineTop 7 3 2" xfId="27220"/>
    <cellStyle name="LineTop 7 3 2 2" xfId="27221"/>
    <cellStyle name="LineTop 7 3 2 2 2" xfId="27222"/>
    <cellStyle name="LineTop 7 3 2 3" xfId="27223"/>
    <cellStyle name="LineTop 7 3 3" xfId="27224"/>
    <cellStyle name="LineTop 7 3 3 2" xfId="27225"/>
    <cellStyle name="LineTop 7 3 4" xfId="27226"/>
    <cellStyle name="LineTop 7 3 5" xfId="27227"/>
    <cellStyle name="LineTop 7 3 6" xfId="27228"/>
    <cellStyle name="LineTop 7 4" xfId="27229"/>
    <cellStyle name="LineTop 7 4 2" xfId="27230"/>
    <cellStyle name="LineTop 7 4 2 2" xfId="27231"/>
    <cellStyle name="LineTop 7 4 2 2 2" xfId="27232"/>
    <cellStyle name="LineTop 7 4 2 3" xfId="27233"/>
    <cellStyle name="LineTop 7 4 3" xfId="27234"/>
    <cellStyle name="LineTop 7 4 3 2" xfId="27235"/>
    <cellStyle name="LineTop 7 4 3 2 2" xfId="27236"/>
    <cellStyle name="LineTop 7 4 3 3" xfId="27237"/>
    <cellStyle name="LineTop 7 4 4" xfId="27238"/>
    <cellStyle name="LineTop 7 4 4 2" xfId="27239"/>
    <cellStyle name="LineTop 7 4 4 2 2" xfId="27240"/>
    <cellStyle name="LineTop 7 4 4 3" xfId="27241"/>
    <cellStyle name="LineTop 7 4 5" xfId="27242"/>
    <cellStyle name="LineTop 7 4 5 2" xfId="27243"/>
    <cellStyle name="LineTop 7 4 6" xfId="27244"/>
    <cellStyle name="LineTop 7 5" xfId="27245"/>
    <cellStyle name="LineTop 7 5 2" xfId="27246"/>
    <cellStyle name="LineTop 7 5 2 2" xfId="27247"/>
    <cellStyle name="LineTop 7 5 3" xfId="27248"/>
    <cellStyle name="LineTop 7 6" xfId="27249"/>
    <cellStyle name="LineTop 7 6 2" xfId="27250"/>
    <cellStyle name="LineTop 7 7" xfId="27251"/>
    <cellStyle name="LineTop 7 7 2" xfId="27252"/>
    <cellStyle name="LineTop 7 8" xfId="27253"/>
    <cellStyle name="LineTop 7 8 2" xfId="27254"/>
    <cellStyle name="LineTop 7 9" xfId="27255"/>
    <cellStyle name="LineTop 7 9 2" xfId="27256"/>
    <cellStyle name="LineTop 8" xfId="27257"/>
    <cellStyle name="LineTop 8 10" xfId="27258"/>
    <cellStyle name="LineTop 8 11" xfId="27259"/>
    <cellStyle name="LineTop 8 12" xfId="27260"/>
    <cellStyle name="LineTop 8 2" xfId="27261"/>
    <cellStyle name="LineTop 8 2 10" xfId="27262"/>
    <cellStyle name="LineTop 8 2 11" xfId="27263"/>
    <cellStyle name="LineTop 8 2 2" xfId="27264"/>
    <cellStyle name="LineTop 8 2 2 2" xfId="27265"/>
    <cellStyle name="LineTop 8 2 2 2 2" xfId="27266"/>
    <cellStyle name="LineTop 8 2 2 2 2 2" xfId="27267"/>
    <cellStyle name="LineTop 8 2 2 2 3" xfId="27268"/>
    <cellStyle name="LineTop 8 2 2 3" xfId="27269"/>
    <cellStyle name="LineTop 8 2 2 3 2" xfId="27270"/>
    <cellStyle name="LineTop 8 2 2 4" xfId="27271"/>
    <cellStyle name="LineTop 8 2 2 5" xfId="27272"/>
    <cellStyle name="LineTop 8 2 2 6" xfId="27273"/>
    <cellStyle name="LineTop 8 2 3" xfId="27274"/>
    <cellStyle name="LineTop 8 2 3 2" xfId="27275"/>
    <cellStyle name="LineTop 8 2 3 2 2" xfId="27276"/>
    <cellStyle name="LineTop 8 2 3 2 2 2" xfId="27277"/>
    <cellStyle name="LineTop 8 2 3 2 3" xfId="27278"/>
    <cellStyle name="LineTop 8 2 3 3" xfId="27279"/>
    <cellStyle name="LineTop 8 2 3 3 2" xfId="27280"/>
    <cellStyle name="LineTop 8 2 3 3 2 2" xfId="27281"/>
    <cellStyle name="LineTop 8 2 3 3 3" xfId="27282"/>
    <cellStyle name="LineTop 8 2 3 4" xfId="27283"/>
    <cellStyle name="LineTop 8 2 3 4 2" xfId="27284"/>
    <cellStyle name="LineTop 8 2 3 4 2 2" xfId="27285"/>
    <cellStyle name="LineTop 8 2 3 4 3" xfId="27286"/>
    <cellStyle name="LineTop 8 2 3 5" xfId="27287"/>
    <cellStyle name="LineTop 8 2 3 5 2" xfId="27288"/>
    <cellStyle name="LineTop 8 2 3 6" xfId="27289"/>
    <cellStyle name="LineTop 8 2 4" xfId="27290"/>
    <cellStyle name="LineTop 8 2 4 2" xfId="27291"/>
    <cellStyle name="LineTop 8 2 4 2 2" xfId="27292"/>
    <cellStyle name="LineTop 8 2 4 3" xfId="27293"/>
    <cellStyle name="LineTop 8 2 5" xfId="27294"/>
    <cellStyle name="LineTop 8 2 5 2" xfId="27295"/>
    <cellStyle name="LineTop 8 2 6" xfId="27296"/>
    <cellStyle name="LineTop 8 2 6 2" xfId="27297"/>
    <cellStyle name="LineTop 8 2 7" xfId="27298"/>
    <cellStyle name="LineTop 8 2 7 2" xfId="27299"/>
    <cellStyle name="LineTop 8 2 8" xfId="27300"/>
    <cellStyle name="LineTop 8 2 8 2" xfId="27301"/>
    <cellStyle name="LineTop 8 2 9" xfId="27302"/>
    <cellStyle name="LineTop 8 3" xfId="27303"/>
    <cellStyle name="LineTop 8 3 2" xfId="27304"/>
    <cellStyle name="LineTop 8 3 2 2" xfId="27305"/>
    <cellStyle name="LineTop 8 3 2 2 2" xfId="27306"/>
    <cellStyle name="LineTop 8 3 2 3" xfId="27307"/>
    <cellStyle name="LineTop 8 3 3" xfId="27308"/>
    <cellStyle name="LineTop 8 3 3 2" xfId="27309"/>
    <cellStyle name="LineTop 8 3 4" xfId="27310"/>
    <cellStyle name="LineTop 8 3 5" xfId="27311"/>
    <cellStyle name="LineTop 8 3 6" xfId="27312"/>
    <cellStyle name="LineTop 8 4" xfId="27313"/>
    <cellStyle name="LineTop 8 4 2" xfId="27314"/>
    <cellStyle name="LineTop 8 4 2 2" xfId="27315"/>
    <cellStyle name="LineTop 8 4 2 2 2" xfId="27316"/>
    <cellStyle name="LineTop 8 4 2 3" xfId="27317"/>
    <cellStyle name="LineTop 8 4 3" xfId="27318"/>
    <cellStyle name="LineTop 8 4 3 2" xfId="27319"/>
    <cellStyle name="LineTop 8 4 3 2 2" xfId="27320"/>
    <cellStyle name="LineTop 8 4 3 3" xfId="27321"/>
    <cellStyle name="LineTop 8 4 4" xfId="27322"/>
    <cellStyle name="LineTop 8 4 4 2" xfId="27323"/>
    <cellStyle name="LineTop 8 4 4 2 2" xfId="27324"/>
    <cellStyle name="LineTop 8 4 4 3" xfId="27325"/>
    <cellStyle name="LineTop 8 4 5" xfId="27326"/>
    <cellStyle name="LineTop 8 4 5 2" xfId="27327"/>
    <cellStyle name="LineTop 8 4 6" xfId="27328"/>
    <cellStyle name="LineTop 8 5" xfId="27329"/>
    <cellStyle name="LineTop 8 5 2" xfId="27330"/>
    <cellStyle name="LineTop 8 5 2 2" xfId="27331"/>
    <cellStyle name="LineTop 8 5 3" xfId="27332"/>
    <cellStyle name="LineTop 8 6" xfId="27333"/>
    <cellStyle name="LineTop 8 6 2" xfId="27334"/>
    <cellStyle name="LineTop 8 7" xfId="27335"/>
    <cellStyle name="LineTop 8 7 2" xfId="27336"/>
    <cellStyle name="LineTop 8 8" xfId="27337"/>
    <cellStyle name="LineTop 8 8 2" xfId="27338"/>
    <cellStyle name="LineTop 8 9" xfId="27339"/>
    <cellStyle name="LineTop 8 9 2" xfId="27340"/>
    <cellStyle name="LineTop 9" xfId="27341"/>
    <cellStyle name="LineTop 9 10" xfId="27342"/>
    <cellStyle name="LineTop 9 11" xfId="27343"/>
    <cellStyle name="LineTop 9 2" xfId="27344"/>
    <cellStyle name="LineTop 9 2 2" xfId="27345"/>
    <cellStyle name="LineTop 9 2 2 2" xfId="27346"/>
    <cellStyle name="LineTop 9 2 2 2 2" xfId="27347"/>
    <cellStyle name="LineTop 9 2 2 3" xfId="27348"/>
    <cellStyle name="LineTop 9 2 3" xfId="27349"/>
    <cellStyle name="LineTop 9 2 3 2" xfId="27350"/>
    <cellStyle name="LineTop 9 2 4" xfId="27351"/>
    <cellStyle name="LineTop 9 2 5" xfId="27352"/>
    <cellStyle name="LineTop 9 2 6" xfId="27353"/>
    <cellStyle name="LineTop 9 3" xfId="27354"/>
    <cellStyle name="LineTop 9 3 2" xfId="27355"/>
    <cellStyle name="LineTop 9 3 2 2" xfId="27356"/>
    <cellStyle name="LineTop 9 3 2 2 2" xfId="27357"/>
    <cellStyle name="LineTop 9 3 2 3" xfId="27358"/>
    <cellStyle name="LineTop 9 3 3" xfId="27359"/>
    <cellStyle name="LineTop 9 3 3 2" xfId="27360"/>
    <cellStyle name="LineTop 9 3 3 2 2" xfId="27361"/>
    <cellStyle name="LineTop 9 3 3 3" xfId="27362"/>
    <cellStyle name="LineTop 9 3 4" xfId="27363"/>
    <cellStyle name="LineTop 9 3 4 2" xfId="27364"/>
    <cellStyle name="LineTop 9 3 4 2 2" xfId="27365"/>
    <cellStyle name="LineTop 9 3 4 3" xfId="27366"/>
    <cellStyle name="LineTop 9 3 5" xfId="27367"/>
    <cellStyle name="LineTop 9 3 5 2" xfId="27368"/>
    <cellStyle name="LineTop 9 3 6" xfId="27369"/>
    <cellStyle name="LineTop 9 4" xfId="27370"/>
    <cellStyle name="LineTop 9 4 2" xfId="27371"/>
    <cellStyle name="LineTop 9 4 2 2" xfId="27372"/>
    <cellStyle name="LineTop 9 4 3" xfId="27373"/>
    <cellStyle name="LineTop 9 5" xfId="27374"/>
    <cellStyle name="LineTop 9 5 2" xfId="27375"/>
    <cellStyle name="LineTop 9 6" xfId="27376"/>
    <cellStyle name="LineTop 9 6 2" xfId="27377"/>
    <cellStyle name="LineTop 9 7" xfId="27378"/>
    <cellStyle name="LineTop 9 7 2" xfId="27379"/>
    <cellStyle name="LineTop 9 8" xfId="27380"/>
    <cellStyle name="LineTop 9 8 2" xfId="27381"/>
    <cellStyle name="LineTop 9 9" xfId="27382"/>
    <cellStyle name="LineTop_Cribsheet" xfId="27383"/>
    <cellStyle name="Link Currency (0)" xfId="27384"/>
    <cellStyle name="Link Currency (0) 2" xfId="27385"/>
    <cellStyle name="Link Currency (0) 3" xfId="27386"/>
    <cellStyle name="Link Currency (2)" xfId="27387"/>
    <cellStyle name="Link Units (0)" xfId="27388"/>
    <cellStyle name="Link Units (0) 2" xfId="27389"/>
    <cellStyle name="Link Units (0) 3" xfId="27390"/>
    <cellStyle name="Link Units (1)" xfId="27391"/>
    <cellStyle name="Link Units (2)" xfId="27392"/>
    <cellStyle name="Linked Cell 2" xfId="27393"/>
    <cellStyle name="Linked Cell 2 2" xfId="27394"/>
    <cellStyle name="Linked Cell 2 2 2" xfId="27395"/>
    <cellStyle name="Linked Cell 2 3" xfId="27396"/>
    <cellStyle name="Linked Cell 2 3 2" xfId="27397"/>
    <cellStyle name="Linked Cell 2 4" xfId="27398"/>
    <cellStyle name="Linked Cell 2 4 2" xfId="27399"/>
    <cellStyle name="Linked Cell 2 4 2 2" xfId="27400"/>
    <cellStyle name="Linked Cell 2 4 3" xfId="27401"/>
    <cellStyle name="Linked Cell 2 5" xfId="27402"/>
    <cellStyle name="Linked Cell 2_Cribsheet" xfId="27403"/>
    <cellStyle name="Linked Cell 3" xfId="27404"/>
    <cellStyle name="Linked Cell 3 2" xfId="27405"/>
    <cellStyle name="Linked Cell 3 2 2" xfId="27406"/>
    <cellStyle name="Linked Cell 4" xfId="27407"/>
    <cellStyle name="Linked Cell 4 2" xfId="27408"/>
    <cellStyle name="Linked Cell 4 2 2" xfId="27409"/>
    <cellStyle name="Linked Cell 5" xfId="27410"/>
    <cellStyle name="Linked Cell 5 2" xfId="27411"/>
    <cellStyle name="Linked Cell 6" xfId="27412"/>
    <cellStyle name="Linked Cell 6 2" xfId="27413"/>
    <cellStyle name="Linked Cell 7" xfId="27414"/>
    <cellStyle name="Linked Cell 7 2" xfId="27415"/>
    <cellStyle name="Linked Cell 7 2 2" xfId="27416"/>
    <cellStyle name="Linked Cell 7 2 3" xfId="27417"/>
    <cellStyle name="Linked Cell 7 3" xfId="27418"/>
    <cellStyle name="Linked Cell 8" xfId="27419"/>
    <cellStyle name="Linked Cell 8 2" xfId="27420"/>
    <cellStyle name="Linked Cell 8 2 2" xfId="27421"/>
    <cellStyle name="Linked Cell 8 3" xfId="27422"/>
    <cellStyle name="Linked Cells" xfId="27423"/>
    <cellStyle name="Linked Cells 2" xfId="27424"/>
    <cellStyle name="LkupHdg" xfId="27425"/>
    <cellStyle name="LkupHdg 2" xfId="27426"/>
    <cellStyle name="LookUpText" xfId="27427"/>
    <cellStyle name="LookUpText 2" xfId="27428"/>
    <cellStyle name="LookUpText 3" xfId="27429"/>
    <cellStyle name="Lt Blue" xfId="27430"/>
    <cellStyle name="Lt Green" xfId="27431"/>
    <cellStyle name="Lt Orange" xfId="27432"/>
    <cellStyle name="Lt Purple" xfId="27433"/>
    <cellStyle name="m" xfId="27434"/>
    <cellStyle name="m 2" xfId="27435"/>
    <cellStyle name="m 3" xfId="27436"/>
    <cellStyle name="m$_Header" xfId="27437"/>
    <cellStyle name="m_HY10 RA_Risk SUMMARIES v4" xfId="27438"/>
    <cellStyle name="m_Impairment Allowance - B Group Jun 10 Version A3" xfId="27439"/>
    <cellStyle name="m_Impairment and other credit provisons B Group Jun 10 Version B3" xfId="27440"/>
    <cellStyle name="m_Note 15 - Loans &amp; advances B Group Customers Jun 10 version B3" xfId="27441"/>
    <cellStyle name="m_RA Exposure table 05110" xfId="27442"/>
    <cellStyle name="m_Wholesale_Retail Split Analysis 18.10.2010 v2" xfId="27443"/>
    <cellStyle name="Macro" xfId="27444"/>
    <cellStyle name="Magyarázó szöveg" xfId="27445"/>
    <cellStyle name="MAIN HEADING" xfId="27446"/>
    <cellStyle name="main_input" xfId="27447"/>
    <cellStyle name="MainData" xfId="27448"/>
    <cellStyle name="MajorTotal" xfId="27449"/>
    <cellStyle name="MajorTotal 2" xfId="27450"/>
    <cellStyle name="MajorTotal 2 2" xfId="27451"/>
    <cellStyle name="MajorTotal 3" xfId="27452"/>
    <cellStyle name="MCIDColumns" xfId="27453"/>
    <cellStyle name="MCIDColumns 2" xfId="27454"/>
    <cellStyle name="MCIDColumns 2 2" xfId="27455"/>
    <cellStyle name="měny_IMEC2001-04" xfId="27456"/>
    <cellStyle name="mergecell" xfId="27457"/>
    <cellStyle name="Middle" xfId="27458"/>
    <cellStyle name="Migliaia (0)_combined_01-03_17.4" xfId="27459"/>
    <cellStyle name="Migliaia_combined_01-03_17.4" xfId="27460"/>
    <cellStyle name="Miles" xfId="27461"/>
    <cellStyle name="Millares [0]" xfId="27462"/>
    <cellStyle name="Millares 2" xfId="27463"/>
    <cellStyle name="Millares 2 2" xfId="27464"/>
    <cellStyle name="Millares 2 2 2" xfId="27465"/>
    <cellStyle name="Millares 2 3" xfId="27466"/>
    <cellStyle name="Millares 3" xfId="27467"/>
    <cellStyle name="Millares 3 2" xfId="27468"/>
    <cellStyle name="Millares 3 2 2" xfId="27469"/>
    <cellStyle name="Millares 3 2 2 2" xfId="27470"/>
    <cellStyle name="Millares 3 2 2 3" xfId="27471"/>
    <cellStyle name="Millares 3 2 3" xfId="27472"/>
    <cellStyle name="Millares 3 2 3 2" xfId="27473"/>
    <cellStyle name="Millares 3 3" xfId="27474"/>
    <cellStyle name="Millares 3 3 2" xfId="27475"/>
    <cellStyle name="Millares 3 3 3" xfId="27476"/>
    <cellStyle name="Millares 3 4" xfId="27477"/>
    <cellStyle name="Millares 3 4 2" xfId="27478"/>
    <cellStyle name="Millares_(1)PLC" xfId="27479"/>
    <cellStyle name="Milliers [0]_!!!GO" xfId="27480"/>
    <cellStyle name="Milliers_!!!GO" xfId="27481"/>
    <cellStyle name="Mills" xfId="27482"/>
    <cellStyle name="Mills 2" xfId="27483"/>
    <cellStyle name="mm" xfId="27484"/>
    <cellStyle name="mm 2" xfId="27485"/>
    <cellStyle name="mm/dd/yy" xfId="27486"/>
    <cellStyle name="mm/dd/yy 2" xfId="27487"/>
    <cellStyle name="mm_CRN (2nd Correction 17.01.2011)" xfId="27488"/>
    <cellStyle name="mmm 'yy" xfId="27489"/>
    <cellStyle name="mmm 'yy 2" xfId="27490"/>
    <cellStyle name="MMs1Place" xfId="27491"/>
    <cellStyle name="MMs2Places" xfId="27492"/>
    <cellStyle name="mo" xfId="27493"/>
    <cellStyle name="mo end" xfId="27494"/>
    <cellStyle name="Moeda [0]_BALANCETE BBG-B" xfId="27495"/>
    <cellStyle name="Moeda_BALANCETE BBG-B" xfId="27496"/>
    <cellStyle name="Mon¿?taire [0]_!!!GO_1l" xfId="27497"/>
    <cellStyle name="Mon¿?taire_!!!GO_1t" xfId="27498"/>
    <cellStyle name="Moneda [0]" xfId="27499"/>
    <cellStyle name="Moneda_04-99" xfId="27500"/>
    <cellStyle name="Monétaire [0]_!!!GO" xfId="27501"/>
    <cellStyle name="Monétaire_!!!GO" xfId="27502"/>
    <cellStyle name="Monetario" xfId="27503"/>
    <cellStyle name="money" xfId="27504"/>
    <cellStyle name="MonthYear" xfId="27505"/>
    <cellStyle name="MS Sans Serif" xfId="27506"/>
    <cellStyle name="Mult No x" xfId="27507"/>
    <cellStyle name="Mult No x 2" xfId="27508"/>
    <cellStyle name="Mult With x" xfId="27509"/>
    <cellStyle name="Mult With x 2" xfId="27510"/>
    <cellStyle name="Multiple" xfId="27511"/>
    <cellStyle name="Multiple (no x)" xfId="27512"/>
    <cellStyle name="Multiple (x)" xfId="27513"/>
    <cellStyle name="Multiple [0]" xfId="27514"/>
    <cellStyle name="Multiple [1]" xfId="27515"/>
    <cellStyle name="Multiple 10" xfId="27516"/>
    <cellStyle name="Multiple 11" xfId="27517"/>
    <cellStyle name="Multiple 12" xfId="27518"/>
    <cellStyle name="Multiple 13" xfId="27519"/>
    <cellStyle name="Multiple 14" xfId="27520"/>
    <cellStyle name="Multiple 15" xfId="27521"/>
    <cellStyle name="Multiple 16" xfId="27522"/>
    <cellStyle name="Multiple 17" xfId="27523"/>
    <cellStyle name="Multiple 18" xfId="27524"/>
    <cellStyle name="Multiple 19" xfId="27525"/>
    <cellStyle name="Multiple 2" xfId="27526"/>
    <cellStyle name="Multiple 20" xfId="27527"/>
    <cellStyle name="Multiple 21" xfId="27528"/>
    <cellStyle name="Multiple 22" xfId="27529"/>
    <cellStyle name="Multiple 23" xfId="27530"/>
    <cellStyle name="Multiple 24" xfId="27531"/>
    <cellStyle name="Multiple 25" xfId="27532"/>
    <cellStyle name="Multiple 26" xfId="27533"/>
    <cellStyle name="Multiple 27" xfId="27534"/>
    <cellStyle name="Multiple 28" xfId="27535"/>
    <cellStyle name="Multiple 29" xfId="27536"/>
    <cellStyle name="Multiple 3" xfId="27537"/>
    <cellStyle name="Multiple 30" xfId="27538"/>
    <cellStyle name="Multiple 31" xfId="27539"/>
    <cellStyle name="Multiple 32" xfId="27540"/>
    <cellStyle name="Multiple 33" xfId="27541"/>
    <cellStyle name="Multiple 34" xfId="27542"/>
    <cellStyle name="Multiple 35" xfId="27543"/>
    <cellStyle name="Multiple 36" xfId="27544"/>
    <cellStyle name="Multiple 37" xfId="27545"/>
    <cellStyle name="Multiple 38" xfId="27546"/>
    <cellStyle name="Multiple 39" xfId="27547"/>
    <cellStyle name="Multiple 4" xfId="27548"/>
    <cellStyle name="Multiple 40" xfId="27549"/>
    <cellStyle name="Multiple 41" xfId="27550"/>
    <cellStyle name="Multiple 42" xfId="27551"/>
    <cellStyle name="Multiple 5" xfId="27552"/>
    <cellStyle name="Multiple 6" xfId="27553"/>
    <cellStyle name="Multiple 7" xfId="27554"/>
    <cellStyle name="Multiple 8" xfId="27555"/>
    <cellStyle name="Multiple 9" xfId="27556"/>
    <cellStyle name="Multiple_Book1" xfId="27557"/>
    <cellStyle name="MultipleType" xfId="27558"/>
    <cellStyle name="MultipleType 2" xfId="27559"/>
    <cellStyle name="NamedRange" xfId="27560"/>
    <cellStyle name="Navadno_List1" xfId="27561"/>
    <cellStyle name="Neutral 2" xfId="27562"/>
    <cellStyle name="Neutral 2 2" xfId="27563"/>
    <cellStyle name="Neutral 2 2 2" xfId="27564"/>
    <cellStyle name="Neutral 2 2 2 2" xfId="27565"/>
    <cellStyle name="Neutral 2 3" xfId="27566"/>
    <cellStyle name="Neutral 2 3 2" xfId="27567"/>
    <cellStyle name="Neutral 2 4" xfId="27568"/>
    <cellStyle name="Neutral 2 4 2" xfId="27569"/>
    <cellStyle name="Neutral 2 4 2 2" xfId="27570"/>
    <cellStyle name="Neutral 2 4 3" xfId="27571"/>
    <cellStyle name="Neutral 2 5" xfId="27572"/>
    <cellStyle name="Neutral 2 5 2" xfId="27573"/>
    <cellStyle name="Neutral 2 6" xfId="27574"/>
    <cellStyle name="Neutral 2_Cribsheet" xfId="27575"/>
    <cellStyle name="Neutral 3" xfId="27576"/>
    <cellStyle name="Neutral 3 2" xfId="27577"/>
    <cellStyle name="Neutral 3 2 2" xfId="27578"/>
    <cellStyle name="Neutral 4" xfId="27579"/>
    <cellStyle name="Neutral 4 2" xfId="27580"/>
    <cellStyle name="Neutral 4 2 2" xfId="27581"/>
    <cellStyle name="Neutral 5" xfId="27582"/>
    <cellStyle name="Neutral 5 2" xfId="27583"/>
    <cellStyle name="Neutral 5 2 2" xfId="27584"/>
    <cellStyle name="Neutral 5 3" xfId="27585"/>
    <cellStyle name="Neutral 5 4" xfId="27586"/>
    <cellStyle name="Neutral 6" xfId="27587"/>
    <cellStyle name="Neutral 6 2" xfId="27588"/>
    <cellStyle name="Neutral 7" xfId="27589"/>
    <cellStyle name="Neutral 7 2" xfId="27590"/>
    <cellStyle name="Neutral 8" xfId="27591"/>
    <cellStyle name="Neutral 8 2" xfId="27592"/>
    <cellStyle name="Neutral 8 2 2" xfId="27593"/>
    <cellStyle name="Neutral 8 2 3" xfId="27594"/>
    <cellStyle name="Neutral 8 3" xfId="27595"/>
    <cellStyle name="Neutral 9" xfId="27596"/>
    <cellStyle name="Neutral 9 2" xfId="27597"/>
    <cellStyle name="Neutral 9 2 2" xfId="27598"/>
    <cellStyle name="Neutral 9 3" xfId="27599"/>
    <cellStyle name="Neutre" xfId="27600"/>
    <cellStyle name="New" xfId="27601"/>
    <cellStyle name="New 2" xfId="27602"/>
    <cellStyle name="NewAcct" xfId="27603"/>
    <cellStyle name="NewStyle" xfId="27604"/>
    <cellStyle name="Next holiday" xfId="27605"/>
    <cellStyle name="No Border" xfId="27606"/>
    <cellStyle name="No Border 2" xfId="27607"/>
    <cellStyle name="no dec" xfId="27608"/>
    <cellStyle name="NODECS" xfId="27609"/>
    <cellStyle name="NODECS 2" xfId="27610"/>
    <cellStyle name="Non-Enterable_G" xfId="27611"/>
    <cellStyle name="Normal" xfId="0" builtinId="0"/>
    <cellStyle name="Normal - Style1" xfId="27612"/>
    <cellStyle name="Normal - Style1 2" xfId="27613"/>
    <cellStyle name="Normal - Style8" xfId="27614"/>
    <cellStyle name="Normal 10" xfId="27615"/>
    <cellStyle name="Normal 10 2" xfId="27616"/>
    <cellStyle name="Normal 10 2 2" xfId="27617"/>
    <cellStyle name="Normal 10 2 2 2" xfId="27618"/>
    <cellStyle name="Normal 10 2 2 3" xfId="27619"/>
    <cellStyle name="Normal 10 2 2 4" xfId="27620"/>
    <cellStyle name="Normal 10 2 2 5" xfId="27621"/>
    <cellStyle name="Normal 10 2 3" xfId="27622"/>
    <cellStyle name="Normal 10 2 3 2" xfId="27623"/>
    <cellStyle name="Normal 10 2 4" xfId="27624"/>
    <cellStyle name="Normal 10 2 4 2" xfId="27625"/>
    <cellStyle name="Normal 10 2 4 3" xfId="27626"/>
    <cellStyle name="Normal 10 2 5" xfId="27627"/>
    <cellStyle name="Normal 10 3" xfId="27628"/>
    <cellStyle name="Normal 10 3 2" xfId="27629"/>
    <cellStyle name="Normal 10 3 2 2" xfId="27630"/>
    <cellStyle name="Normal 10 3 2 2 2" xfId="27631"/>
    <cellStyle name="Normal 10 3 2 2 3" xfId="27632"/>
    <cellStyle name="Normal 10 3 2 3" xfId="27633"/>
    <cellStyle name="Normal 10 3 2 4" xfId="27634"/>
    <cellStyle name="Normal 10 3 3" xfId="27635"/>
    <cellStyle name="Normal 10 3 3 2" xfId="27636"/>
    <cellStyle name="Normal 10 3 3 3" xfId="27637"/>
    <cellStyle name="Normal 10 3 4" xfId="27638"/>
    <cellStyle name="Normal 10 3 5" xfId="27639"/>
    <cellStyle name="Normal 10 4" xfId="27640"/>
    <cellStyle name="Normal 10 4 2" xfId="27641"/>
    <cellStyle name="Normal 10 4 2 2" xfId="27642"/>
    <cellStyle name="Normal 10 4 2 3" xfId="27643"/>
    <cellStyle name="Normal 10 4 3" xfId="27644"/>
    <cellStyle name="Normal 10 4 3 2" xfId="27645"/>
    <cellStyle name="Normal 10 4 3 3" xfId="27646"/>
    <cellStyle name="Normal 10 4 4" xfId="27647"/>
    <cellStyle name="Normal 10 4 5" xfId="27648"/>
    <cellStyle name="Normal 10 5" xfId="27649"/>
    <cellStyle name="Normal 10 5 2" xfId="27650"/>
    <cellStyle name="Normal 10 5 3" xfId="27651"/>
    <cellStyle name="Normal 10 6" xfId="27652"/>
    <cellStyle name="Normal 10 6 2" xfId="27653"/>
    <cellStyle name="Normal 10 6 3" xfId="27654"/>
    <cellStyle name="Normal 10 7" xfId="27655"/>
    <cellStyle name="Normal 10 8" xfId="27656"/>
    <cellStyle name="Normal 10 9" xfId="27657"/>
    <cellStyle name="Normal 100" xfId="27658"/>
    <cellStyle name="Normal 101" xfId="27659"/>
    <cellStyle name="Normal 102" xfId="27660"/>
    <cellStyle name="Normal 103" xfId="27661"/>
    <cellStyle name="Normal 104" xfId="27662"/>
    <cellStyle name="Normal 105" xfId="27663"/>
    <cellStyle name="Normal 106" xfId="27664"/>
    <cellStyle name="Normal 107" xfId="27665"/>
    <cellStyle name="Normal 108" xfId="27666"/>
    <cellStyle name="Normal 109" xfId="27667"/>
    <cellStyle name="Normal 11" xfId="27668"/>
    <cellStyle name="Normal 11 2" xfId="27669"/>
    <cellStyle name="Normal 11 2 2" xfId="27670"/>
    <cellStyle name="Normal 11 2 2 2" xfId="27671"/>
    <cellStyle name="Normal 11 2 2 2 2" xfId="27672"/>
    <cellStyle name="Normal 11 2 2 2 3" xfId="27673"/>
    <cellStyle name="Normal 11 2 2 3" xfId="27674"/>
    <cellStyle name="Normal 11 2 2 4" xfId="27675"/>
    <cellStyle name="Normal 11 2 3" xfId="27676"/>
    <cellStyle name="Normal 11 2 3 2" xfId="27677"/>
    <cellStyle name="Normal 11 2 3 3" xfId="27678"/>
    <cellStyle name="Normal 11 2 4" xfId="27679"/>
    <cellStyle name="Normal 11 2 4 2" xfId="27680"/>
    <cellStyle name="Normal 11 2 5" xfId="27681"/>
    <cellStyle name="Normal 11 3" xfId="27682"/>
    <cellStyle name="Normal 11 3 2" xfId="27683"/>
    <cellStyle name="Normal 11 3 2 2" xfId="27684"/>
    <cellStyle name="Normal 11 3 2 2 2" xfId="27685"/>
    <cellStyle name="Normal 11 3 2 2 3" xfId="27686"/>
    <cellStyle name="Normal 11 3 2 3" xfId="27687"/>
    <cellStyle name="Normal 11 3 2 4" xfId="27688"/>
    <cellStyle name="Normal 11 3 3" xfId="27689"/>
    <cellStyle name="Normal 11 3 3 2" xfId="27690"/>
    <cellStyle name="Normal 11 3 3 3" xfId="27691"/>
    <cellStyle name="Normal 11 3 4" xfId="27692"/>
    <cellStyle name="Normal 11 3 5" xfId="27693"/>
    <cellStyle name="Normal 11 4" xfId="27694"/>
    <cellStyle name="Normal 11 4 2" xfId="27695"/>
    <cellStyle name="Normal 11 4 2 2" xfId="27696"/>
    <cellStyle name="Normal 11 4 2 3" xfId="27697"/>
    <cellStyle name="Normal 11 4 3" xfId="27698"/>
    <cellStyle name="Normal 11 4 4" xfId="27699"/>
    <cellStyle name="Normal 11 5" xfId="27700"/>
    <cellStyle name="Normal 11 5 2" xfId="27701"/>
    <cellStyle name="Normal 11 5 3" xfId="27702"/>
    <cellStyle name="Normal 11 6" xfId="27703"/>
    <cellStyle name="Normal 11 6 2" xfId="27704"/>
    <cellStyle name="Normal 11 6 3" xfId="27705"/>
    <cellStyle name="Normal 11 7" xfId="27706"/>
    <cellStyle name="Normal 11 7 2" xfId="27707"/>
    <cellStyle name="Normal 11 8" xfId="27708"/>
    <cellStyle name="Normal 110" xfId="27709"/>
    <cellStyle name="Normal 110 2" xfId="27710"/>
    <cellStyle name="Normal 111" xfId="27711"/>
    <cellStyle name="Normal 111 2" xfId="27712"/>
    <cellStyle name="Normal 112" xfId="27713"/>
    <cellStyle name="Normal 112 2" xfId="27714"/>
    <cellStyle name="Normal 113" xfId="27715"/>
    <cellStyle name="Normal 113 2" xfId="27716"/>
    <cellStyle name="Normal 114" xfId="27717"/>
    <cellStyle name="Normal 115" xfId="27718"/>
    <cellStyle name="Normal 115 2" xfId="27719"/>
    <cellStyle name="Normal 116" xfId="27720"/>
    <cellStyle name="Normal 116 2" xfId="27721"/>
    <cellStyle name="Normal 117" xfId="27722"/>
    <cellStyle name="Normal 117 2" xfId="27723"/>
    <cellStyle name="Normal 118" xfId="27724"/>
    <cellStyle name="Normal 118 2" xfId="27725"/>
    <cellStyle name="Normal 119" xfId="27726"/>
    <cellStyle name="Normal 119 2" xfId="27727"/>
    <cellStyle name="Normal 12" xfId="27728"/>
    <cellStyle name="Normal 12 2" xfId="27729"/>
    <cellStyle name="Normal 12 2 2" xfId="27730"/>
    <cellStyle name="Normal 12 2 3" xfId="27731"/>
    <cellStyle name="Normal 12 2 4" xfId="27732"/>
    <cellStyle name="Normal 12 3" xfId="27733"/>
    <cellStyle name="Normal 12 3 2" xfId="27734"/>
    <cellStyle name="Normal 12 3 3" xfId="27735"/>
    <cellStyle name="Normal 12 3 4" xfId="27736"/>
    <cellStyle name="Normal 12 3 5" xfId="27737"/>
    <cellStyle name="Normal 12 4" xfId="27738"/>
    <cellStyle name="Normal 12 5" xfId="27739"/>
    <cellStyle name="Normal 12 6" xfId="27740"/>
    <cellStyle name="Normal 12 7" xfId="27741"/>
    <cellStyle name="Normal 12 8" xfId="27742"/>
    <cellStyle name="Normal 12 9" xfId="27743"/>
    <cellStyle name="Normal 120" xfId="27744"/>
    <cellStyle name="Normal 121" xfId="27745"/>
    <cellStyle name="Normal 122" xfId="27746"/>
    <cellStyle name="Normal 123" xfId="27747"/>
    <cellStyle name="Normal 124" xfId="27748"/>
    <cellStyle name="Normal 125" xfId="27749"/>
    <cellStyle name="Normal 126" xfId="27750"/>
    <cellStyle name="Normal 127" xfId="27751"/>
    <cellStyle name="Normal 128" xfId="27752"/>
    <cellStyle name="Normal 129" xfId="27753"/>
    <cellStyle name="Normal 13" xfId="27754"/>
    <cellStyle name="Normal 13 10" xfId="27755"/>
    <cellStyle name="Normal 13 10 2" xfId="27756"/>
    <cellStyle name="Normal 13 2" xfId="27757"/>
    <cellStyle name="Normal 13 2 2" xfId="27758"/>
    <cellStyle name="Normal 13 2 2 2" xfId="27759"/>
    <cellStyle name="Normal 13 2 2 2 2" xfId="27760"/>
    <cellStyle name="Normal 13 2 2 2 2 2" xfId="27761"/>
    <cellStyle name="Normal 13 2 2 2 3" xfId="27762"/>
    <cellStyle name="Normal 13 2 2 3" xfId="27763"/>
    <cellStyle name="Normal 13 2 2 3 2" xfId="27764"/>
    <cellStyle name="Normal 13 2 2 4" xfId="27765"/>
    <cellStyle name="Normal 13 2 2 4 2" xfId="27766"/>
    <cellStyle name="Normal 13 2 2 5" xfId="27767"/>
    <cellStyle name="Normal 13 2 3" xfId="27768"/>
    <cellStyle name="Normal 13 2 3 2" xfId="27769"/>
    <cellStyle name="Normal 13 2 3 2 2" xfId="27770"/>
    <cellStyle name="Normal 13 2 3 2 3" xfId="27771"/>
    <cellStyle name="Normal 13 2 3 2 4" xfId="27772"/>
    <cellStyle name="Normal 13 2 3 3" xfId="27773"/>
    <cellStyle name="Normal 13 2 3 3 2" xfId="27774"/>
    <cellStyle name="Normal 13 2 3 4" xfId="27775"/>
    <cellStyle name="Normal 13 2 4" xfId="27776"/>
    <cellStyle name="Normal 13 2 4 2" xfId="27777"/>
    <cellStyle name="Normal 13 2 4 3" xfId="27778"/>
    <cellStyle name="Normal 13 2 4 3 2" xfId="27779"/>
    <cellStyle name="Normal 13 2 4 4" xfId="27780"/>
    <cellStyle name="Normal 13 2 5" xfId="27781"/>
    <cellStyle name="Normal 13 2 5 2" xfId="27782"/>
    <cellStyle name="Normal 13 2 6" xfId="27783"/>
    <cellStyle name="Normal 13 2 6 2" xfId="27784"/>
    <cellStyle name="Normal 13 3" xfId="27785"/>
    <cellStyle name="Normal 13 3 2" xfId="27786"/>
    <cellStyle name="Normal 13 3 2 2" xfId="27787"/>
    <cellStyle name="Normal 13 3 2 2 2" xfId="27788"/>
    <cellStyle name="Normal 13 3 2 3" xfId="27789"/>
    <cellStyle name="Normal 13 3 3" xfId="27790"/>
    <cellStyle name="Normal 13 3 3 2" xfId="27791"/>
    <cellStyle name="Normal 13 3 4" xfId="27792"/>
    <cellStyle name="Normal 13 3 4 2" xfId="27793"/>
    <cellStyle name="Normal 13 4" xfId="27794"/>
    <cellStyle name="Normal 13 4 2" xfId="27795"/>
    <cellStyle name="Normal 13 4 2 2" xfId="27796"/>
    <cellStyle name="Normal 13 4 2 2 2" xfId="27797"/>
    <cellStyle name="Normal 13 4 2 3" xfId="27798"/>
    <cellStyle name="Normal 13 4 3" xfId="27799"/>
    <cellStyle name="Normal 13 4 3 2" xfId="27800"/>
    <cellStyle name="Normal 13 4 4" xfId="27801"/>
    <cellStyle name="Normal 13 4 4 2" xfId="27802"/>
    <cellStyle name="Normal 13 4 4 3" xfId="27803"/>
    <cellStyle name="Normal 13 5" xfId="27804"/>
    <cellStyle name="Normal 13 5 2" xfId="27805"/>
    <cellStyle name="Normal 13 5 2 2" xfId="27806"/>
    <cellStyle name="Normal 13 5 3" xfId="27807"/>
    <cellStyle name="Normal 13 6" xfId="27808"/>
    <cellStyle name="Normal 13 6 2" xfId="27809"/>
    <cellStyle name="Normal 13 7" xfId="27810"/>
    <cellStyle name="Normal 13 7 2" xfId="27811"/>
    <cellStyle name="Normal 13 8" xfId="27812"/>
    <cellStyle name="Normal 13 8 2" xfId="27813"/>
    <cellStyle name="Normal 13 9" xfId="27814"/>
    <cellStyle name="Normal 130" xfId="27815"/>
    <cellStyle name="Normal 131" xfId="27816"/>
    <cellStyle name="Normal 132" xfId="27817"/>
    <cellStyle name="Normal 133" xfId="27818"/>
    <cellStyle name="Normal 134" xfId="27819"/>
    <cellStyle name="Normal 135" xfId="27820"/>
    <cellStyle name="Normal 136" xfId="27821"/>
    <cellStyle name="Normal 137" xfId="27822"/>
    <cellStyle name="Normal 138" xfId="27823"/>
    <cellStyle name="Normal 139" xfId="27824"/>
    <cellStyle name="Normal 14" xfId="27825"/>
    <cellStyle name="Normal 14 2" xfId="27826"/>
    <cellStyle name="Normal 14 2 2" xfId="27827"/>
    <cellStyle name="Normal 14 2 2 2" xfId="27828"/>
    <cellStyle name="Normal 14 2 2 3" xfId="27829"/>
    <cellStyle name="Normal 14 2 3" xfId="27830"/>
    <cellStyle name="Normal 14 2 4" xfId="27831"/>
    <cellStyle name="Normal 14 3" xfId="27832"/>
    <cellStyle name="Normal 14 3 2" xfId="27833"/>
    <cellStyle name="Normal 14 3 2 2" xfId="27834"/>
    <cellStyle name="Normal 14 3 2 3" xfId="27835"/>
    <cellStyle name="Normal 14 3 3" xfId="27836"/>
    <cellStyle name="Normal 14 3 4" xfId="27837"/>
    <cellStyle name="Normal 14 4" xfId="27838"/>
    <cellStyle name="Normal 14 4 2" xfId="27839"/>
    <cellStyle name="Normal 14 4 3" xfId="27840"/>
    <cellStyle name="Normal 14 5" xfId="27841"/>
    <cellStyle name="Normal 14 6" xfId="27842"/>
    <cellStyle name="Normal 140" xfId="27843"/>
    <cellStyle name="Normal 141" xfId="27844"/>
    <cellStyle name="Normal 142" xfId="27845"/>
    <cellStyle name="Normal 143" xfId="27846"/>
    <cellStyle name="Normal 144" xfId="27847"/>
    <cellStyle name="Normal 145" xfId="27848"/>
    <cellStyle name="Normal 146" xfId="27849"/>
    <cellStyle name="Normal 147" xfId="27850"/>
    <cellStyle name="Normal 148" xfId="27851"/>
    <cellStyle name="Normal 149" xfId="27852"/>
    <cellStyle name="Normal 15" xfId="27853"/>
    <cellStyle name="Normal 15 2" xfId="27854"/>
    <cellStyle name="Normal 15 2 2" xfId="27855"/>
    <cellStyle name="Normal 15 2 2 2" xfId="27856"/>
    <cellStyle name="Normal 15 2 2 3" xfId="27857"/>
    <cellStyle name="Normal 15 2 3" xfId="27858"/>
    <cellStyle name="Normal 15 2 4" xfId="27859"/>
    <cellStyle name="Normal 15 2 5" xfId="27860"/>
    <cellStyle name="Normal 15 3" xfId="27861"/>
    <cellStyle name="Normal 15 3 2" xfId="27862"/>
    <cellStyle name="Normal 15 3 3" xfId="27863"/>
    <cellStyle name="Normal 15 4" xfId="27864"/>
    <cellStyle name="Normal 15 5" xfId="27865"/>
    <cellStyle name="Normal 15 6" xfId="27866"/>
    <cellStyle name="Normal 150" xfId="27867"/>
    <cellStyle name="Normal 151" xfId="27868"/>
    <cellStyle name="Normal 152" xfId="27869"/>
    <cellStyle name="Normal 153" xfId="27870"/>
    <cellStyle name="Normal 154" xfId="27871"/>
    <cellStyle name="Normal 155" xfId="27872"/>
    <cellStyle name="Normal 156" xfId="27873"/>
    <cellStyle name="Normal 157" xfId="27874"/>
    <cellStyle name="Normal 158" xfId="27875"/>
    <cellStyle name="Normal 159" xfId="27876"/>
    <cellStyle name="Normal 16" xfId="27877"/>
    <cellStyle name="Normal 16 2" xfId="27878"/>
    <cellStyle name="Normal 16 2 2" xfId="27879"/>
    <cellStyle name="Normal 16 2 2 2" xfId="27880"/>
    <cellStyle name="Normal 16 2 2 3" xfId="27881"/>
    <cellStyle name="Normal 16 2 3" xfId="27882"/>
    <cellStyle name="Normal 16 2 4" xfId="27883"/>
    <cellStyle name="Normal 16 3" xfId="27884"/>
    <cellStyle name="Normal 16 3 2" xfId="27885"/>
    <cellStyle name="Normal 16 3 3" xfId="27886"/>
    <cellStyle name="Normal 16 3 4" xfId="27887"/>
    <cellStyle name="Normal 16 3 5" xfId="27888"/>
    <cellStyle name="Normal 16 4" xfId="27889"/>
    <cellStyle name="Normal 16 4 2" xfId="27890"/>
    <cellStyle name="Normal 16 5" xfId="27891"/>
    <cellStyle name="Normal 16 6" xfId="27892"/>
    <cellStyle name="Normal 160" xfId="27893"/>
    <cellStyle name="Normal 161" xfId="27894"/>
    <cellStyle name="Normal 162" xfId="27895"/>
    <cellStyle name="Normal 163" xfId="27896"/>
    <cellStyle name="Normal 164" xfId="27897"/>
    <cellStyle name="Normal 165" xfId="27898"/>
    <cellStyle name="Normal 166" xfId="27899"/>
    <cellStyle name="Normal 167" xfId="27900"/>
    <cellStyle name="Normal 168" xfId="27901"/>
    <cellStyle name="Normal 169" xfId="27902"/>
    <cellStyle name="Normal 17" xfId="27903"/>
    <cellStyle name="Normal 17 2" xfId="27904"/>
    <cellStyle name="Normal 17 2 2" xfId="27905"/>
    <cellStyle name="Normal 17 2 2 2" xfId="27906"/>
    <cellStyle name="Normal 17 2 2 3" xfId="27907"/>
    <cellStyle name="Normal 17 2 3" xfId="27908"/>
    <cellStyle name="Normal 17 2 4" xfId="27909"/>
    <cellStyle name="Normal 17 2 5" xfId="27910"/>
    <cellStyle name="Normal 17 3" xfId="27911"/>
    <cellStyle name="Normal 17 3 2" xfId="27912"/>
    <cellStyle name="Normal 17 3 3" xfId="27913"/>
    <cellStyle name="Normal 17 4" xfId="27914"/>
    <cellStyle name="Normal 17 5" xfId="27915"/>
    <cellStyle name="Normal 17 6" xfId="27916"/>
    <cellStyle name="Normal 170" xfId="27917"/>
    <cellStyle name="Normal 171" xfId="27918"/>
    <cellStyle name="Normal 172" xfId="27919"/>
    <cellStyle name="Normal 173" xfId="27920"/>
    <cellStyle name="Normal 174" xfId="27921"/>
    <cellStyle name="Normal 175" xfId="27922"/>
    <cellStyle name="Normal 176" xfId="27923"/>
    <cellStyle name="Normal 177" xfId="27924"/>
    <cellStyle name="Normal 178" xfId="27925"/>
    <cellStyle name="Normal 179" xfId="27926"/>
    <cellStyle name="Normal 18" xfId="27927"/>
    <cellStyle name="Normal 18 2" xfId="27928"/>
    <cellStyle name="Normal 18 2 2" xfId="27929"/>
    <cellStyle name="Normal 18 2 2 2" xfId="27930"/>
    <cellStyle name="Normal 18 2 2 2 2" xfId="27931"/>
    <cellStyle name="Normal 18 2 2 3" xfId="27932"/>
    <cellStyle name="Normal 18 2 2 3 2" xfId="27933"/>
    <cellStyle name="Normal 18 2 2 4" xfId="27934"/>
    <cellStyle name="Normal 18 2 3" xfId="27935"/>
    <cellStyle name="Normal 18 2 3 2" xfId="27936"/>
    <cellStyle name="Normal 18 2 4" xfId="27937"/>
    <cellStyle name="Normal 18 2 4 2" xfId="27938"/>
    <cellStyle name="Normal 18 2 5" xfId="27939"/>
    <cellStyle name="Normal 18 3" xfId="27940"/>
    <cellStyle name="Normal 18 3 2" xfId="27941"/>
    <cellStyle name="Normal 18 3 2 2" xfId="27942"/>
    <cellStyle name="Normal 18 3 2 2 2" xfId="27943"/>
    <cellStyle name="Normal 18 3 2 3" xfId="27944"/>
    <cellStyle name="Normal 18 3 3" xfId="27945"/>
    <cellStyle name="Normal 18 3 3 2" xfId="27946"/>
    <cellStyle name="Normal 18 3 4" xfId="27947"/>
    <cellStyle name="Normal 18 3 4 2" xfId="27948"/>
    <cellStyle name="Normal 18 4" xfId="27949"/>
    <cellStyle name="Normal 18 4 2" xfId="27950"/>
    <cellStyle name="Normal 18 4 2 2" xfId="27951"/>
    <cellStyle name="Normal 18 4 3" xfId="27952"/>
    <cellStyle name="Normal 18 5" xfId="27953"/>
    <cellStyle name="Normal 18 5 2" xfId="27954"/>
    <cellStyle name="Normal 18 6" xfId="27955"/>
    <cellStyle name="Normal 18 6 2" xfId="27956"/>
    <cellStyle name="Normal 180" xfId="27957"/>
    <cellStyle name="Normal 181" xfId="27958"/>
    <cellStyle name="Normal 181 2" xfId="27959"/>
    <cellStyle name="Normal 181 3" xfId="27960"/>
    <cellStyle name="Normal 181 3 2" xfId="27961"/>
    <cellStyle name="Normal 182" xfId="27962"/>
    <cellStyle name="Normal 182 2" xfId="27963"/>
    <cellStyle name="Normal 183" xfId="27964"/>
    <cellStyle name="Normal 183 2" xfId="27965"/>
    <cellStyle name="Normal 184" xfId="27966"/>
    <cellStyle name="Normal 184 2" xfId="27967"/>
    <cellStyle name="Normal 185" xfId="27968"/>
    <cellStyle name="Normal 185 2" xfId="27969"/>
    <cellStyle name="Normal 186" xfId="27970"/>
    <cellStyle name="Normal 186 2" xfId="27971"/>
    <cellStyle name="Normal 187" xfId="27972"/>
    <cellStyle name="Normal 188" xfId="27973"/>
    <cellStyle name="Normal 189" xfId="27974"/>
    <cellStyle name="Normal 19" xfId="27975"/>
    <cellStyle name="Normal 19 2" xfId="27976"/>
    <cellStyle name="Normal 19 2 2" xfId="27977"/>
    <cellStyle name="Normal 19 2 2 2" xfId="27978"/>
    <cellStyle name="Normal 19 2 2 3" xfId="27979"/>
    <cellStyle name="Normal 19 2 3" xfId="27980"/>
    <cellStyle name="Normal 19 2 4" xfId="27981"/>
    <cellStyle name="Normal 19 3" xfId="27982"/>
    <cellStyle name="Normal 19 3 2" xfId="27983"/>
    <cellStyle name="Normal 19 3 3" xfId="27984"/>
    <cellStyle name="Normal 19 4" xfId="27985"/>
    <cellStyle name="Normal 19 5" xfId="27986"/>
    <cellStyle name="Normal 19 6" xfId="27987"/>
    <cellStyle name="Normal 190" xfId="27988"/>
    <cellStyle name="Normal 191" xfId="27989"/>
    <cellStyle name="Normal 192" xfId="27990"/>
    <cellStyle name="Normal 193" xfId="27991"/>
    <cellStyle name="Normal 194" xfId="27992"/>
    <cellStyle name="Normal 195" xfId="27993"/>
    <cellStyle name="Normal 196" xfId="27994"/>
    <cellStyle name="Normal 197" xfId="27995"/>
    <cellStyle name="Normal 198" xfId="27996"/>
    <cellStyle name="Normal 199" xfId="27997"/>
    <cellStyle name="Normal 2" xfId="27998"/>
    <cellStyle name="Normal 2 10" xfId="27999"/>
    <cellStyle name="Normal 2 10 2" xfId="28000"/>
    <cellStyle name="Normal 2 10 2 2" xfId="28001"/>
    <cellStyle name="Normal 2 10 2 2 2" xfId="28002"/>
    <cellStyle name="Normal 2 10 2 3" xfId="28003"/>
    <cellStyle name="Normal 2 10 3" xfId="28004"/>
    <cellStyle name="Normal 2 10 3 2" xfId="28005"/>
    <cellStyle name="Normal 2 10 4" xfId="28006"/>
    <cellStyle name="Normal 2 11" xfId="28007"/>
    <cellStyle name="Normal 2 11 2" xfId="28008"/>
    <cellStyle name="Normal 2 11 2 2" xfId="28009"/>
    <cellStyle name="Normal 2 11 2 2 2" xfId="28010"/>
    <cellStyle name="Normal 2 11 2 3" xfId="28011"/>
    <cellStyle name="Normal 2 11 3" xfId="28012"/>
    <cellStyle name="Normal 2 11 3 2" xfId="28013"/>
    <cellStyle name="Normal 2 11 4" xfId="28014"/>
    <cellStyle name="Normal 2 12" xfId="28015"/>
    <cellStyle name="Normal 2 12 2" xfId="28016"/>
    <cellStyle name="Normal 2 12 2 2" xfId="28017"/>
    <cellStyle name="Normal 2 12 2 2 2" xfId="28018"/>
    <cellStyle name="Normal 2 12 2 3" xfId="28019"/>
    <cellStyle name="Normal 2 12 3" xfId="28020"/>
    <cellStyle name="Normal 2 12 3 2" xfId="28021"/>
    <cellStyle name="Normal 2 12 4" xfId="28022"/>
    <cellStyle name="Normal 2 13" xfId="28023"/>
    <cellStyle name="Normal 2 13 2" xfId="28024"/>
    <cellStyle name="Normal 2 13 2 2" xfId="28025"/>
    <cellStyle name="Normal 2 13 2 2 2" xfId="28026"/>
    <cellStyle name="Normal 2 13 2 3" xfId="28027"/>
    <cellStyle name="Normal 2 13 3" xfId="28028"/>
    <cellStyle name="Normal 2 13 3 2" xfId="28029"/>
    <cellStyle name="Normal 2 13 4" xfId="28030"/>
    <cellStyle name="Normal 2 13 4 2" xfId="28031"/>
    <cellStyle name="Normal 2 14" xfId="28032"/>
    <cellStyle name="Normal 2 14 2" xfId="28033"/>
    <cellStyle name="Normal 2 14 2 2" xfId="28034"/>
    <cellStyle name="Normal 2 14 3" xfId="28035"/>
    <cellStyle name="Normal 2 15" xfId="28036"/>
    <cellStyle name="Normal 2 15 2" xfId="28037"/>
    <cellStyle name="Normal 2 16" xfId="28038"/>
    <cellStyle name="Normal 2 16 2" xfId="28039"/>
    <cellStyle name="Normal 2 2" xfId="28040"/>
    <cellStyle name="Normal 2 2 2" xfId="28041"/>
    <cellStyle name="Normal 2 2 2 2" xfId="28042"/>
    <cellStyle name="Normal 2 2 2 3" xfId="28043"/>
    <cellStyle name="Normal 2 2 2 3 2" xfId="28044"/>
    <cellStyle name="Normal 2 2 2 3 2 2" xfId="28045"/>
    <cellStyle name="Normal 2 2 2 3 2 2 2" xfId="28046"/>
    <cellStyle name="Normal 2 2 2 3 2 2 3" xfId="28047"/>
    <cellStyle name="Normal 2 2 2 3 2 3" xfId="28048"/>
    <cellStyle name="Normal 2 2 2 3 2 4" xfId="28049"/>
    <cellStyle name="Normal 2 2 2 3 3" xfId="28050"/>
    <cellStyle name="Normal 2 2 2 3 3 2" xfId="28051"/>
    <cellStyle name="Normal 2 2 2 3 3 2 2" xfId="28052"/>
    <cellStyle name="Normal 2 2 2 3 3 2 3" xfId="28053"/>
    <cellStyle name="Normal 2 2 2 3 3 3" xfId="28054"/>
    <cellStyle name="Normal 2 2 2 3 3 4" xfId="28055"/>
    <cellStyle name="Normal 2 2 2 3 4" xfId="28056"/>
    <cellStyle name="Normal 2 2 2 3 4 2" xfId="28057"/>
    <cellStyle name="Normal 2 2 2 3 4 3" xfId="28058"/>
    <cellStyle name="Normal 2 2 2 3 5" xfId="28059"/>
    <cellStyle name="Normal 2 2 2 3 6" xfId="28060"/>
    <cellStyle name="Normal 2 2 2 4" xfId="28061"/>
    <cellStyle name="Normal 2 2 2 5" xfId="28062"/>
    <cellStyle name="Normal 2 2 2_Sheet2" xfId="28063"/>
    <cellStyle name="Normal 2 2 3" xfId="28064"/>
    <cellStyle name="Normal 2 2 3 2" xfId="28065"/>
    <cellStyle name="Normal 2 2 3 2 2" xfId="28066"/>
    <cellStyle name="Normal 2 2 3 2 2 2" xfId="28067"/>
    <cellStyle name="Normal 2 2 3 2 2 2 2" xfId="28068"/>
    <cellStyle name="Normal 2 2 3 2 2 2 3" xfId="28069"/>
    <cellStyle name="Normal 2 2 3 2 2 3" xfId="28070"/>
    <cellStyle name="Normal 2 2 3 2 2 4" xfId="28071"/>
    <cellStyle name="Normal 2 2 3 2 3" xfId="28072"/>
    <cellStyle name="Normal 2 2 3 2 3 2" xfId="28073"/>
    <cellStyle name="Normal 2 2 3 2 3 2 2" xfId="28074"/>
    <cellStyle name="Normal 2 2 3 2 3 2 3" xfId="28075"/>
    <cellStyle name="Normal 2 2 3 2 3 3" xfId="28076"/>
    <cellStyle name="Normal 2 2 3 2 3 4" xfId="28077"/>
    <cellStyle name="Normal 2 2 3 2 4" xfId="28078"/>
    <cellStyle name="Normal 2 2 3 2 4 2" xfId="28079"/>
    <cellStyle name="Normal 2 2 3 2 4 3" xfId="28080"/>
    <cellStyle name="Normal 2 2 3 2 5" xfId="28081"/>
    <cellStyle name="Normal 2 2 3 2 6" xfId="28082"/>
    <cellStyle name="Normal 2 2 3 3" xfId="28083"/>
    <cellStyle name="Normal 2 2 4" xfId="28084"/>
    <cellStyle name="Normal 2 2 4 2" xfId="28085"/>
    <cellStyle name="Normal 2 2 4 2 2" xfId="28086"/>
    <cellStyle name="Normal 2 2 5" xfId="28087"/>
    <cellStyle name="Normal 2 2 5 2" xfId="28088"/>
    <cellStyle name="Normal 2 2 6" xfId="28089"/>
    <cellStyle name="Normal 2 2 6 2" xfId="28090"/>
    <cellStyle name="Normal 2 2 7" xfId="28091"/>
    <cellStyle name="Normal 2 2_Barclays Land Values" xfId="28092"/>
    <cellStyle name="Normal 2 3" xfId="28093"/>
    <cellStyle name="Normal 2 3 10" xfId="28094"/>
    <cellStyle name="Normal 2 3 10 2" xfId="28095"/>
    <cellStyle name="Normal 2 3 10 2 2" xfId="28096"/>
    <cellStyle name="Normal 2 3 10 2 2 2" xfId="28097"/>
    <cellStyle name="Normal 2 3 10 2 3" xfId="28098"/>
    <cellStyle name="Normal 2 3 10 3" xfId="28099"/>
    <cellStyle name="Normal 2 3 10 3 2" xfId="28100"/>
    <cellStyle name="Normal 2 3 10 4" xfId="28101"/>
    <cellStyle name="Normal 2 3 11" xfId="28102"/>
    <cellStyle name="Normal 2 3 11 2" xfId="28103"/>
    <cellStyle name="Normal 2 3 11 2 2" xfId="28104"/>
    <cellStyle name="Normal 2 3 11 3" xfId="28105"/>
    <cellStyle name="Normal 2 3 12" xfId="28106"/>
    <cellStyle name="Normal 2 3 13" xfId="28107"/>
    <cellStyle name="Normal 2 3 13 2" xfId="28108"/>
    <cellStyle name="Normal 2 3 2" xfId="28109"/>
    <cellStyle name="Normal 2 3 2 10" xfId="28110"/>
    <cellStyle name="Normal 2 3 2 10 2" xfId="28111"/>
    <cellStyle name="Normal 2 3 2 10 2 2" xfId="28112"/>
    <cellStyle name="Normal 2 3 2 10 3" xfId="28113"/>
    <cellStyle name="Normal 2 3 2 11" xfId="28114"/>
    <cellStyle name="Normal 2 3 2 12" xfId="28115"/>
    <cellStyle name="Normal 2 3 2 12 2" xfId="28116"/>
    <cellStyle name="Normal 2 3 2 13" xfId="28117"/>
    <cellStyle name="Normal 2 3 2 13 2" xfId="28118"/>
    <cellStyle name="Normal 2 3 2 2" xfId="28119"/>
    <cellStyle name="Normal 2 3 2 2 10" xfId="28120"/>
    <cellStyle name="Normal 2 3 2 2 10 2" xfId="28121"/>
    <cellStyle name="Normal 2 3 2 2 11" xfId="28122"/>
    <cellStyle name="Normal 2 3 2 2 2" xfId="28123"/>
    <cellStyle name="Normal 2 3 2 2 2 2" xfId="28124"/>
    <cellStyle name="Normal 2 3 2 2 2 2 2" xfId="28125"/>
    <cellStyle name="Normal 2 3 2 2 2 2 2 2" xfId="28126"/>
    <cellStyle name="Normal 2 3 2 2 2 2 2 2 2" xfId="28127"/>
    <cellStyle name="Normal 2 3 2 2 2 2 2 3" xfId="28128"/>
    <cellStyle name="Normal 2 3 2 2 2 2 3" xfId="28129"/>
    <cellStyle name="Normal 2 3 2 2 2 2 3 2" xfId="28130"/>
    <cellStyle name="Normal 2 3 2 2 2 2 4" xfId="28131"/>
    <cellStyle name="Normal 2 3 2 2 2 3" xfId="28132"/>
    <cellStyle name="Normal 2 3 2 2 2 3 2" xfId="28133"/>
    <cellStyle name="Normal 2 3 2 2 2 3 2 2" xfId="28134"/>
    <cellStyle name="Normal 2 3 2 2 2 3 2 2 2" xfId="28135"/>
    <cellStyle name="Normal 2 3 2 2 2 3 2 3" xfId="28136"/>
    <cellStyle name="Normal 2 3 2 2 2 3 3" xfId="28137"/>
    <cellStyle name="Normal 2 3 2 2 2 3 3 2" xfId="28138"/>
    <cellStyle name="Normal 2 3 2 2 2 3 4" xfId="28139"/>
    <cellStyle name="Normal 2 3 2 2 2 4" xfId="28140"/>
    <cellStyle name="Normal 2 3 2 2 2 4 2" xfId="28141"/>
    <cellStyle name="Normal 2 3 2 2 2 4 2 2" xfId="28142"/>
    <cellStyle name="Normal 2 3 2 2 2 4 2 2 2" xfId="28143"/>
    <cellStyle name="Normal 2 3 2 2 2 4 2 3" xfId="28144"/>
    <cellStyle name="Normal 2 3 2 2 2 4 3" xfId="28145"/>
    <cellStyle name="Normal 2 3 2 2 2 4 3 2" xfId="28146"/>
    <cellStyle name="Normal 2 3 2 2 2 4 4" xfId="28147"/>
    <cellStyle name="Normal 2 3 2 2 2 5" xfId="28148"/>
    <cellStyle name="Normal 2 3 2 2 2 5 2" xfId="28149"/>
    <cellStyle name="Normal 2 3 2 2 2 5 2 2" xfId="28150"/>
    <cellStyle name="Normal 2 3 2 2 2 5 3" xfId="28151"/>
    <cellStyle name="Normal 2 3 2 2 2 6" xfId="28152"/>
    <cellStyle name="Normal 2 3 2 2 2 6 2" xfId="28153"/>
    <cellStyle name="Normal 2 3 2 2 2 7" xfId="28154"/>
    <cellStyle name="Normal 2 3 2 2 3" xfId="28155"/>
    <cellStyle name="Normal 2 3 2 2 3 2" xfId="28156"/>
    <cellStyle name="Normal 2 3 2 2 3 2 2" xfId="28157"/>
    <cellStyle name="Normal 2 3 2 2 3 2 2 2" xfId="28158"/>
    <cellStyle name="Normal 2 3 2 2 3 2 3" xfId="28159"/>
    <cellStyle name="Normal 2 3 2 2 3 3" xfId="28160"/>
    <cellStyle name="Normal 2 3 2 2 3 3 2" xfId="28161"/>
    <cellStyle name="Normal 2 3 2 2 3 4" xfId="28162"/>
    <cellStyle name="Normal 2 3 2 2 4" xfId="28163"/>
    <cellStyle name="Normal 2 3 2 2 4 2" xfId="28164"/>
    <cellStyle name="Normal 2 3 2 2 4 2 2" xfId="28165"/>
    <cellStyle name="Normal 2 3 2 2 4 2 2 2" xfId="28166"/>
    <cellStyle name="Normal 2 3 2 2 4 2 3" xfId="28167"/>
    <cellStyle name="Normal 2 3 2 2 4 3" xfId="28168"/>
    <cellStyle name="Normal 2 3 2 2 4 3 2" xfId="28169"/>
    <cellStyle name="Normal 2 3 2 2 4 4" xfId="28170"/>
    <cellStyle name="Normal 2 3 2 2 5" xfId="28171"/>
    <cellStyle name="Normal 2 3 2 2 5 2" xfId="28172"/>
    <cellStyle name="Normal 2 3 2 2 5 2 2" xfId="28173"/>
    <cellStyle name="Normal 2 3 2 2 5 2 2 2" xfId="28174"/>
    <cellStyle name="Normal 2 3 2 2 5 2 3" xfId="28175"/>
    <cellStyle name="Normal 2 3 2 2 5 3" xfId="28176"/>
    <cellStyle name="Normal 2 3 2 2 5 3 2" xfId="28177"/>
    <cellStyle name="Normal 2 3 2 2 5 4" xfId="28178"/>
    <cellStyle name="Normal 2 3 2 2 6" xfId="28179"/>
    <cellStyle name="Normal 2 3 2 2 6 2" xfId="28180"/>
    <cellStyle name="Normal 2 3 2 2 6 2 2" xfId="28181"/>
    <cellStyle name="Normal 2 3 2 2 6 2 2 2" xfId="28182"/>
    <cellStyle name="Normal 2 3 2 2 6 2 3" xfId="28183"/>
    <cellStyle name="Normal 2 3 2 2 6 3" xfId="28184"/>
    <cellStyle name="Normal 2 3 2 2 6 3 2" xfId="28185"/>
    <cellStyle name="Normal 2 3 2 2 6 4" xfId="28186"/>
    <cellStyle name="Normal 2 3 2 2 7" xfId="28187"/>
    <cellStyle name="Normal 2 3 2 2 7 2" xfId="28188"/>
    <cellStyle name="Normal 2 3 2 2 7 2 2" xfId="28189"/>
    <cellStyle name="Normal 2 3 2 2 7 2 2 2" xfId="28190"/>
    <cellStyle name="Normal 2 3 2 2 7 2 3" xfId="28191"/>
    <cellStyle name="Normal 2 3 2 2 7 3" xfId="28192"/>
    <cellStyle name="Normal 2 3 2 2 7 3 2" xfId="28193"/>
    <cellStyle name="Normal 2 3 2 2 7 4" xfId="28194"/>
    <cellStyle name="Normal 2 3 2 2 8" xfId="28195"/>
    <cellStyle name="Normal 2 3 2 2 8 2" xfId="28196"/>
    <cellStyle name="Normal 2 3 2 2 8 2 2" xfId="28197"/>
    <cellStyle name="Normal 2 3 2 2 8 3" xfId="28198"/>
    <cellStyle name="Normal 2 3 2 2 9" xfId="28199"/>
    <cellStyle name="Normal 2 3 2 2 9 2" xfId="28200"/>
    <cellStyle name="Normal 2 3 2 3" xfId="28201"/>
    <cellStyle name="Normal 2 3 2 3 10" xfId="28202"/>
    <cellStyle name="Normal 2 3 2 3 10 2" xfId="28203"/>
    <cellStyle name="Normal 2 3 2 3 2" xfId="28204"/>
    <cellStyle name="Normal 2 3 2 3 2 2" xfId="28205"/>
    <cellStyle name="Normal 2 3 2 3 2 2 2" xfId="28206"/>
    <cellStyle name="Normal 2 3 2 3 2 2 2 2" xfId="28207"/>
    <cellStyle name="Normal 2 3 2 3 2 2 2 2 2" xfId="28208"/>
    <cellStyle name="Normal 2 3 2 3 2 2 2 3" xfId="28209"/>
    <cellStyle name="Normal 2 3 2 3 2 2 3" xfId="28210"/>
    <cellStyle name="Normal 2 3 2 3 2 2 3 2" xfId="28211"/>
    <cellStyle name="Normal 2 3 2 3 2 2 4" xfId="28212"/>
    <cellStyle name="Normal 2 3 2 3 2 3" xfId="28213"/>
    <cellStyle name="Normal 2 3 2 3 2 3 2" xfId="28214"/>
    <cellStyle name="Normal 2 3 2 3 2 3 2 2" xfId="28215"/>
    <cellStyle name="Normal 2 3 2 3 2 3 2 2 2" xfId="28216"/>
    <cellStyle name="Normal 2 3 2 3 2 3 2 3" xfId="28217"/>
    <cellStyle name="Normal 2 3 2 3 2 3 3" xfId="28218"/>
    <cellStyle name="Normal 2 3 2 3 2 3 3 2" xfId="28219"/>
    <cellStyle name="Normal 2 3 2 3 2 3 4" xfId="28220"/>
    <cellStyle name="Normal 2 3 2 3 2 4" xfId="28221"/>
    <cellStyle name="Normal 2 3 2 3 2 4 2" xfId="28222"/>
    <cellStyle name="Normal 2 3 2 3 2 4 2 2" xfId="28223"/>
    <cellStyle name="Normal 2 3 2 3 2 4 2 2 2" xfId="28224"/>
    <cellStyle name="Normal 2 3 2 3 2 4 2 3" xfId="28225"/>
    <cellStyle name="Normal 2 3 2 3 2 4 3" xfId="28226"/>
    <cellStyle name="Normal 2 3 2 3 2 4 3 2" xfId="28227"/>
    <cellStyle name="Normal 2 3 2 3 2 4 4" xfId="28228"/>
    <cellStyle name="Normal 2 3 2 3 2 5" xfId="28229"/>
    <cellStyle name="Normal 2 3 2 3 2 5 2" xfId="28230"/>
    <cellStyle name="Normal 2 3 2 3 2 5 2 2" xfId="28231"/>
    <cellStyle name="Normal 2 3 2 3 2 5 3" xfId="28232"/>
    <cellStyle name="Normal 2 3 2 3 2 6" xfId="28233"/>
    <cellStyle name="Normal 2 3 2 3 2 6 2" xfId="28234"/>
    <cellStyle name="Normal 2 3 2 3 2 7" xfId="28235"/>
    <cellStyle name="Normal 2 3 2 3 3" xfId="28236"/>
    <cellStyle name="Normal 2 3 2 3 3 2" xfId="28237"/>
    <cellStyle name="Normal 2 3 2 3 3 2 2" xfId="28238"/>
    <cellStyle name="Normal 2 3 2 3 3 2 2 2" xfId="28239"/>
    <cellStyle name="Normal 2 3 2 3 3 2 3" xfId="28240"/>
    <cellStyle name="Normal 2 3 2 3 3 3" xfId="28241"/>
    <cellStyle name="Normal 2 3 2 3 3 3 2" xfId="28242"/>
    <cellStyle name="Normal 2 3 2 3 3 4" xfId="28243"/>
    <cellStyle name="Normal 2 3 2 3 4" xfId="28244"/>
    <cellStyle name="Normal 2 3 2 3 4 2" xfId="28245"/>
    <cellStyle name="Normal 2 3 2 3 4 2 2" xfId="28246"/>
    <cellStyle name="Normal 2 3 2 3 4 2 2 2" xfId="28247"/>
    <cellStyle name="Normal 2 3 2 3 4 2 3" xfId="28248"/>
    <cellStyle name="Normal 2 3 2 3 4 3" xfId="28249"/>
    <cellStyle name="Normal 2 3 2 3 4 3 2" xfId="28250"/>
    <cellStyle name="Normal 2 3 2 3 4 4" xfId="28251"/>
    <cellStyle name="Normal 2 3 2 3 5" xfId="28252"/>
    <cellStyle name="Normal 2 3 2 3 5 2" xfId="28253"/>
    <cellStyle name="Normal 2 3 2 3 5 2 2" xfId="28254"/>
    <cellStyle name="Normal 2 3 2 3 5 2 2 2" xfId="28255"/>
    <cellStyle name="Normal 2 3 2 3 5 2 3" xfId="28256"/>
    <cellStyle name="Normal 2 3 2 3 5 3" xfId="28257"/>
    <cellStyle name="Normal 2 3 2 3 5 3 2" xfId="28258"/>
    <cellStyle name="Normal 2 3 2 3 5 4" xfId="28259"/>
    <cellStyle name="Normal 2 3 2 3 6" xfId="28260"/>
    <cellStyle name="Normal 2 3 2 3 6 2" xfId="28261"/>
    <cellStyle name="Normal 2 3 2 3 6 2 2" xfId="28262"/>
    <cellStyle name="Normal 2 3 2 3 6 2 2 2" xfId="28263"/>
    <cellStyle name="Normal 2 3 2 3 6 2 3" xfId="28264"/>
    <cellStyle name="Normal 2 3 2 3 6 3" xfId="28265"/>
    <cellStyle name="Normal 2 3 2 3 6 3 2" xfId="28266"/>
    <cellStyle name="Normal 2 3 2 3 6 4" xfId="28267"/>
    <cellStyle name="Normal 2 3 2 3 7" xfId="28268"/>
    <cellStyle name="Normal 2 3 2 3 7 2" xfId="28269"/>
    <cellStyle name="Normal 2 3 2 3 7 2 2" xfId="28270"/>
    <cellStyle name="Normal 2 3 2 3 7 2 2 2" xfId="28271"/>
    <cellStyle name="Normal 2 3 2 3 7 2 3" xfId="28272"/>
    <cellStyle name="Normal 2 3 2 3 7 3" xfId="28273"/>
    <cellStyle name="Normal 2 3 2 3 7 3 2" xfId="28274"/>
    <cellStyle name="Normal 2 3 2 3 7 4" xfId="28275"/>
    <cellStyle name="Normal 2 3 2 3 8" xfId="28276"/>
    <cellStyle name="Normal 2 3 2 3 8 2" xfId="28277"/>
    <cellStyle name="Normal 2 3 2 3 8 2 2" xfId="28278"/>
    <cellStyle name="Normal 2 3 2 3 8 3" xfId="28279"/>
    <cellStyle name="Normal 2 3 2 3 9" xfId="28280"/>
    <cellStyle name="Normal 2 3 2 3 9 2" xfId="28281"/>
    <cellStyle name="Normal 2 3 2 4" xfId="28282"/>
    <cellStyle name="Normal 2 3 2 4 2" xfId="28283"/>
    <cellStyle name="Normal 2 3 2 4 2 2" xfId="28284"/>
    <cellStyle name="Normal 2 3 2 4 2 2 2" xfId="28285"/>
    <cellStyle name="Normal 2 3 2 4 2 2 2 2" xfId="28286"/>
    <cellStyle name="Normal 2 3 2 4 2 2 3" xfId="28287"/>
    <cellStyle name="Normal 2 3 2 4 2 3" xfId="28288"/>
    <cellStyle name="Normal 2 3 2 4 2 3 2" xfId="28289"/>
    <cellStyle name="Normal 2 3 2 4 2 4" xfId="28290"/>
    <cellStyle name="Normal 2 3 2 4 3" xfId="28291"/>
    <cellStyle name="Normal 2 3 2 4 3 2" xfId="28292"/>
    <cellStyle name="Normal 2 3 2 4 3 2 2" xfId="28293"/>
    <cellStyle name="Normal 2 3 2 4 3 2 2 2" xfId="28294"/>
    <cellStyle name="Normal 2 3 2 4 3 2 3" xfId="28295"/>
    <cellStyle name="Normal 2 3 2 4 3 3" xfId="28296"/>
    <cellStyle name="Normal 2 3 2 4 3 3 2" xfId="28297"/>
    <cellStyle name="Normal 2 3 2 4 3 4" xfId="28298"/>
    <cellStyle name="Normal 2 3 2 4 4" xfId="28299"/>
    <cellStyle name="Normal 2 3 2 4 4 2" xfId="28300"/>
    <cellStyle name="Normal 2 3 2 4 4 2 2" xfId="28301"/>
    <cellStyle name="Normal 2 3 2 4 4 2 2 2" xfId="28302"/>
    <cellStyle name="Normal 2 3 2 4 4 2 3" xfId="28303"/>
    <cellStyle name="Normal 2 3 2 4 4 3" xfId="28304"/>
    <cellStyle name="Normal 2 3 2 4 4 3 2" xfId="28305"/>
    <cellStyle name="Normal 2 3 2 4 4 4" xfId="28306"/>
    <cellStyle name="Normal 2 3 2 4 5" xfId="28307"/>
    <cellStyle name="Normal 2 3 2 4 5 2" xfId="28308"/>
    <cellStyle name="Normal 2 3 2 4 5 2 2" xfId="28309"/>
    <cellStyle name="Normal 2 3 2 4 5 3" xfId="28310"/>
    <cellStyle name="Normal 2 3 2 4 6" xfId="28311"/>
    <cellStyle name="Normal 2 3 2 4 6 2" xfId="28312"/>
    <cellStyle name="Normal 2 3 2 4 7" xfId="28313"/>
    <cellStyle name="Normal 2 3 2 5" xfId="28314"/>
    <cellStyle name="Normal 2 3 2 5 2" xfId="28315"/>
    <cellStyle name="Normal 2 3 2 5 2 2" xfId="28316"/>
    <cellStyle name="Normal 2 3 2 5 2 2 2" xfId="28317"/>
    <cellStyle name="Normal 2 3 2 5 2 3" xfId="28318"/>
    <cellStyle name="Normal 2 3 2 5 3" xfId="28319"/>
    <cellStyle name="Normal 2 3 2 5 3 2" xfId="28320"/>
    <cellStyle name="Normal 2 3 2 5 4" xfId="28321"/>
    <cellStyle name="Normal 2 3 2 6" xfId="28322"/>
    <cellStyle name="Normal 2 3 2 6 2" xfId="28323"/>
    <cellStyle name="Normal 2 3 2 6 2 2" xfId="28324"/>
    <cellStyle name="Normal 2 3 2 6 2 2 2" xfId="28325"/>
    <cellStyle name="Normal 2 3 2 6 2 3" xfId="28326"/>
    <cellStyle name="Normal 2 3 2 6 3" xfId="28327"/>
    <cellStyle name="Normal 2 3 2 6 3 2" xfId="28328"/>
    <cellStyle name="Normal 2 3 2 6 4" xfId="28329"/>
    <cellStyle name="Normal 2 3 2 7" xfId="28330"/>
    <cellStyle name="Normal 2 3 2 7 2" xfId="28331"/>
    <cellStyle name="Normal 2 3 2 7 2 2" xfId="28332"/>
    <cellStyle name="Normal 2 3 2 7 2 2 2" xfId="28333"/>
    <cellStyle name="Normal 2 3 2 7 2 3" xfId="28334"/>
    <cellStyle name="Normal 2 3 2 7 3" xfId="28335"/>
    <cellStyle name="Normal 2 3 2 7 3 2" xfId="28336"/>
    <cellStyle name="Normal 2 3 2 7 4" xfId="28337"/>
    <cellStyle name="Normal 2 3 2 8" xfId="28338"/>
    <cellStyle name="Normal 2 3 2 8 2" xfId="28339"/>
    <cellStyle name="Normal 2 3 2 8 2 2" xfId="28340"/>
    <cellStyle name="Normal 2 3 2 8 2 2 2" xfId="28341"/>
    <cellStyle name="Normal 2 3 2 8 2 3" xfId="28342"/>
    <cellStyle name="Normal 2 3 2 8 3" xfId="28343"/>
    <cellStyle name="Normal 2 3 2 8 3 2" xfId="28344"/>
    <cellStyle name="Normal 2 3 2 8 4" xfId="28345"/>
    <cellStyle name="Normal 2 3 2 9" xfId="28346"/>
    <cellStyle name="Normal 2 3 2 9 2" xfId="28347"/>
    <cellStyle name="Normal 2 3 2 9 2 2" xfId="28348"/>
    <cellStyle name="Normal 2 3 2 9 2 2 2" xfId="28349"/>
    <cellStyle name="Normal 2 3 2 9 2 3" xfId="28350"/>
    <cellStyle name="Normal 2 3 2 9 3" xfId="28351"/>
    <cellStyle name="Normal 2 3 2 9 3 2" xfId="28352"/>
    <cellStyle name="Normal 2 3 2 9 4" xfId="28353"/>
    <cellStyle name="Normal 2 3 3" xfId="28354"/>
    <cellStyle name="Normal 2 3 3 10" xfId="28355"/>
    <cellStyle name="Normal 2 3 3 10 2" xfId="28356"/>
    <cellStyle name="Normal 2 3 3 11" xfId="28357"/>
    <cellStyle name="Normal 2 3 3 11 2" xfId="28358"/>
    <cellStyle name="Normal 2 3 3 2" xfId="28359"/>
    <cellStyle name="Normal 2 3 3 2 2" xfId="28360"/>
    <cellStyle name="Normal 2 3 3 2 2 2" xfId="28361"/>
    <cellStyle name="Normal 2 3 3 2 2 2 2" xfId="28362"/>
    <cellStyle name="Normal 2 3 3 2 2 2 2 2" xfId="28363"/>
    <cellStyle name="Normal 2 3 3 2 2 2 3" xfId="28364"/>
    <cellStyle name="Normal 2 3 3 2 2 3" xfId="28365"/>
    <cellStyle name="Normal 2 3 3 2 2 3 2" xfId="28366"/>
    <cellStyle name="Normal 2 3 3 2 2 4" xfId="28367"/>
    <cellStyle name="Normal 2 3 3 2 3" xfId="28368"/>
    <cellStyle name="Normal 2 3 3 2 3 2" xfId="28369"/>
    <cellStyle name="Normal 2 3 3 2 3 2 2" xfId="28370"/>
    <cellStyle name="Normal 2 3 3 2 3 2 2 2" xfId="28371"/>
    <cellStyle name="Normal 2 3 3 2 3 2 3" xfId="28372"/>
    <cellStyle name="Normal 2 3 3 2 3 3" xfId="28373"/>
    <cellStyle name="Normal 2 3 3 2 3 3 2" xfId="28374"/>
    <cellStyle name="Normal 2 3 3 2 3 4" xfId="28375"/>
    <cellStyle name="Normal 2 3 3 2 4" xfId="28376"/>
    <cellStyle name="Normal 2 3 3 2 4 2" xfId="28377"/>
    <cellStyle name="Normal 2 3 3 2 4 2 2" xfId="28378"/>
    <cellStyle name="Normal 2 3 3 2 4 2 2 2" xfId="28379"/>
    <cellStyle name="Normal 2 3 3 2 4 2 3" xfId="28380"/>
    <cellStyle name="Normal 2 3 3 2 4 3" xfId="28381"/>
    <cellStyle name="Normal 2 3 3 2 4 3 2" xfId="28382"/>
    <cellStyle name="Normal 2 3 3 2 4 4" xfId="28383"/>
    <cellStyle name="Normal 2 3 3 2 5" xfId="28384"/>
    <cellStyle name="Normal 2 3 3 2 5 2" xfId="28385"/>
    <cellStyle name="Normal 2 3 3 2 5 2 2" xfId="28386"/>
    <cellStyle name="Normal 2 3 3 2 5 3" xfId="28387"/>
    <cellStyle name="Normal 2 3 3 2 6" xfId="28388"/>
    <cellStyle name="Normal 2 3 3 2 6 2" xfId="28389"/>
    <cellStyle name="Normal 2 3 3 2 7" xfId="28390"/>
    <cellStyle name="Normal 2 3 3 3" xfId="28391"/>
    <cellStyle name="Normal 2 3 3 3 2" xfId="28392"/>
    <cellStyle name="Normal 2 3 3 3 2 2" xfId="28393"/>
    <cellStyle name="Normal 2 3 3 3 2 2 2" xfId="28394"/>
    <cellStyle name="Normal 2 3 3 3 2 3" xfId="28395"/>
    <cellStyle name="Normal 2 3 3 3 3" xfId="28396"/>
    <cellStyle name="Normal 2 3 3 3 3 2" xfId="28397"/>
    <cellStyle name="Normal 2 3 3 3 4" xfId="28398"/>
    <cellStyle name="Normal 2 3 3 4" xfId="28399"/>
    <cellStyle name="Normal 2 3 3 4 2" xfId="28400"/>
    <cellStyle name="Normal 2 3 3 4 2 2" xfId="28401"/>
    <cellStyle name="Normal 2 3 3 4 2 2 2" xfId="28402"/>
    <cellStyle name="Normal 2 3 3 4 2 3" xfId="28403"/>
    <cellStyle name="Normal 2 3 3 4 3" xfId="28404"/>
    <cellStyle name="Normal 2 3 3 4 3 2" xfId="28405"/>
    <cellStyle name="Normal 2 3 3 4 4" xfId="28406"/>
    <cellStyle name="Normal 2 3 3 5" xfId="28407"/>
    <cellStyle name="Normal 2 3 3 5 2" xfId="28408"/>
    <cellStyle name="Normal 2 3 3 5 2 2" xfId="28409"/>
    <cellStyle name="Normal 2 3 3 5 2 2 2" xfId="28410"/>
    <cellStyle name="Normal 2 3 3 5 2 3" xfId="28411"/>
    <cellStyle name="Normal 2 3 3 5 3" xfId="28412"/>
    <cellStyle name="Normal 2 3 3 5 3 2" xfId="28413"/>
    <cellStyle name="Normal 2 3 3 5 4" xfId="28414"/>
    <cellStyle name="Normal 2 3 3 6" xfId="28415"/>
    <cellStyle name="Normal 2 3 3 6 2" xfId="28416"/>
    <cellStyle name="Normal 2 3 3 6 2 2" xfId="28417"/>
    <cellStyle name="Normal 2 3 3 6 2 2 2" xfId="28418"/>
    <cellStyle name="Normal 2 3 3 6 2 3" xfId="28419"/>
    <cellStyle name="Normal 2 3 3 6 3" xfId="28420"/>
    <cellStyle name="Normal 2 3 3 6 3 2" xfId="28421"/>
    <cellStyle name="Normal 2 3 3 6 4" xfId="28422"/>
    <cellStyle name="Normal 2 3 3 7" xfId="28423"/>
    <cellStyle name="Normal 2 3 3 7 2" xfId="28424"/>
    <cellStyle name="Normal 2 3 3 7 2 2" xfId="28425"/>
    <cellStyle name="Normal 2 3 3 7 2 2 2" xfId="28426"/>
    <cellStyle name="Normal 2 3 3 7 2 3" xfId="28427"/>
    <cellStyle name="Normal 2 3 3 7 3" xfId="28428"/>
    <cellStyle name="Normal 2 3 3 7 3 2" xfId="28429"/>
    <cellStyle name="Normal 2 3 3 7 4" xfId="28430"/>
    <cellStyle name="Normal 2 3 3 8" xfId="28431"/>
    <cellStyle name="Normal 2 3 3 8 2" xfId="28432"/>
    <cellStyle name="Normal 2 3 3 8 2 2" xfId="28433"/>
    <cellStyle name="Normal 2 3 3 8 3" xfId="28434"/>
    <cellStyle name="Normal 2 3 3 9" xfId="28435"/>
    <cellStyle name="Normal 2 3 4" xfId="28436"/>
    <cellStyle name="Normal 2 3 4 10" xfId="28437"/>
    <cellStyle name="Normal 2 3 4 10 2" xfId="28438"/>
    <cellStyle name="Normal 2 3 4 2" xfId="28439"/>
    <cellStyle name="Normal 2 3 4 2 2" xfId="28440"/>
    <cellStyle name="Normal 2 3 4 2 2 2" xfId="28441"/>
    <cellStyle name="Normal 2 3 4 2 2 2 2" xfId="28442"/>
    <cellStyle name="Normal 2 3 4 2 2 2 2 2" xfId="28443"/>
    <cellStyle name="Normal 2 3 4 2 2 2 3" xfId="28444"/>
    <cellStyle name="Normal 2 3 4 2 2 3" xfId="28445"/>
    <cellStyle name="Normal 2 3 4 2 2 3 2" xfId="28446"/>
    <cellStyle name="Normal 2 3 4 2 2 4" xfId="28447"/>
    <cellStyle name="Normal 2 3 4 2 3" xfId="28448"/>
    <cellStyle name="Normal 2 3 4 2 3 2" xfId="28449"/>
    <cellStyle name="Normal 2 3 4 2 3 2 2" xfId="28450"/>
    <cellStyle name="Normal 2 3 4 2 3 2 2 2" xfId="28451"/>
    <cellStyle name="Normal 2 3 4 2 3 2 3" xfId="28452"/>
    <cellStyle name="Normal 2 3 4 2 3 3" xfId="28453"/>
    <cellStyle name="Normal 2 3 4 2 3 3 2" xfId="28454"/>
    <cellStyle name="Normal 2 3 4 2 3 4" xfId="28455"/>
    <cellStyle name="Normal 2 3 4 2 4" xfId="28456"/>
    <cellStyle name="Normal 2 3 4 2 4 2" xfId="28457"/>
    <cellStyle name="Normal 2 3 4 2 4 2 2" xfId="28458"/>
    <cellStyle name="Normal 2 3 4 2 4 2 2 2" xfId="28459"/>
    <cellStyle name="Normal 2 3 4 2 4 2 3" xfId="28460"/>
    <cellStyle name="Normal 2 3 4 2 4 3" xfId="28461"/>
    <cellStyle name="Normal 2 3 4 2 4 3 2" xfId="28462"/>
    <cellStyle name="Normal 2 3 4 2 4 4" xfId="28463"/>
    <cellStyle name="Normal 2 3 4 2 5" xfId="28464"/>
    <cellStyle name="Normal 2 3 4 2 5 2" xfId="28465"/>
    <cellStyle name="Normal 2 3 4 2 5 2 2" xfId="28466"/>
    <cellStyle name="Normal 2 3 4 2 5 3" xfId="28467"/>
    <cellStyle name="Normal 2 3 4 2 6" xfId="28468"/>
    <cellStyle name="Normal 2 3 4 2 6 2" xfId="28469"/>
    <cellStyle name="Normal 2 3 4 2 7" xfId="28470"/>
    <cellStyle name="Normal 2 3 4 3" xfId="28471"/>
    <cellStyle name="Normal 2 3 4 3 2" xfId="28472"/>
    <cellStyle name="Normal 2 3 4 3 2 2" xfId="28473"/>
    <cellStyle name="Normal 2 3 4 3 2 2 2" xfId="28474"/>
    <cellStyle name="Normal 2 3 4 3 2 3" xfId="28475"/>
    <cellStyle name="Normal 2 3 4 3 3" xfId="28476"/>
    <cellStyle name="Normal 2 3 4 3 3 2" xfId="28477"/>
    <cellStyle name="Normal 2 3 4 3 4" xfId="28478"/>
    <cellStyle name="Normal 2 3 4 4" xfId="28479"/>
    <cellStyle name="Normal 2 3 4 4 2" xfId="28480"/>
    <cellStyle name="Normal 2 3 4 4 2 2" xfId="28481"/>
    <cellStyle name="Normal 2 3 4 4 2 2 2" xfId="28482"/>
    <cellStyle name="Normal 2 3 4 4 2 3" xfId="28483"/>
    <cellStyle name="Normal 2 3 4 4 3" xfId="28484"/>
    <cellStyle name="Normal 2 3 4 4 3 2" xfId="28485"/>
    <cellStyle name="Normal 2 3 4 4 4" xfId="28486"/>
    <cellStyle name="Normal 2 3 4 5" xfId="28487"/>
    <cellStyle name="Normal 2 3 4 5 2" xfId="28488"/>
    <cellStyle name="Normal 2 3 4 5 2 2" xfId="28489"/>
    <cellStyle name="Normal 2 3 4 5 2 2 2" xfId="28490"/>
    <cellStyle name="Normal 2 3 4 5 2 3" xfId="28491"/>
    <cellStyle name="Normal 2 3 4 5 3" xfId="28492"/>
    <cellStyle name="Normal 2 3 4 5 3 2" xfId="28493"/>
    <cellStyle name="Normal 2 3 4 5 4" xfId="28494"/>
    <cellStyle name="Normal 2 3 4 6" xfId="28495"/>
    <cellStyle name="Normal 2 3 4 6 2" xfId="28496"/>
    <cellStyle name="Normal 2 3 4 6 2 2" xfId="28497"/>
    <cellStyle name="Normal 2 3 4 6 2 2 2" xfId="28498"/>
    <cellStyle name="Normal 2 3 4 6 2 3" xfId="28499"/>
    <cellStyle name="Normal 2 3 4 6 3" xfId="28500"/>
    <cellStyle name="Normal 2 3 4 6 3 2" xfId="28501"/>
    <cellStyle name="Normal 2 3 4 6 4" xfId="28502"/>
    <cellStyle name="Normal 2 3 4 7" xfId="28503"/>
    <cellStyle name="Normal 2 3 4 7 2" xfId="28504"/>
    <cellStyle name="Normal 2 3 4 7 2 2" xfId="28505"/>
    <cellStyle name="Normal 2 3 4 7 2 2 2" xfId="28506"/>
    <cellStyle name="Normal 2 3 4 7 2 3" xfId="28507"/>
    <cellStyle name="Normal 2 3 4 7 3" xfId="28508"/>
    <cellStyle name="Normal 2 3 4 7 3 2" xfId="28509"/>
    <cellStyle name="Normal 2 3 4 7 4" xfId="28510"/>
    <cellStyle name="Normal 2 3 4 8" xfId="28511"/>
    <cellStyle name="Normal 2 3 4 8 2" xfId="28512"/>
    <cellStyle name="Normal 2 3 4 8 2 2" xfId="28513"/>
    <cellStyle name="Normal 2 3 4 8 3" xfId="28514"/>
    <cellStyle name="Normal 2 3 4 9" xfId="28515"/>
    <cellStyle name="Normal 2 3 4 9 2" xfId="28516"/>
    <cellStyle name="Normal 2 3 5" xfId="28517"/>
    <cellStyle name="Normal 2 3 5 2" xfId="28518"/>
    <cellStyle name="Normal 2 3 5 2 2" xfId="28519"/>
    <cellStyle name="Normal 2 3 5 2 2 2" xfId="28520"/>
    <cellStyle name="Normal 2 3 5 2 2 2 2" xfId="28521"/>
    <cellStyle name="Normal 2 3 5 2 2 3" xfId="28522"/>
    <cellStyle name="Normal 2 3 5 2 3" xfId="28523"/>
    <cellStyle name="Normal 2 3 5 2 3 2" xfId="28524"/>
    <cellStyle name="Normal 2 3 5 2 4" xfId="28525"/>
    <cellStyle name="Normal 2 3 5 3" xfId="28526"/>
    <cellStyle name="Normal 2 3 5 3 2" xfId="28527"/>
    <cellStyle name="Normal 2 3 5 3 2 2" xfId="28528"/>
    <cellStyle name="Normal 2 3 5 3 2 2 2" xfId="28529"/>
    <cellStyle name="Normal 2 3 5 3 2 3" xfId="28530"/>
    <cellStyle name="Normal 2 3 5 3 3" xfId="28531"/>
    <cellStyle name="Normal 2 3 5 3 3 2" xfId="28532"/>
    <cellStyle name="Normal 2 3 5 3 4" xfId="28533"/>
    <cellStyle name="Normal 2 3 5 4" xfId="28534"/>
    <cellStyle name="Normal 2 3 5 4 2" xfId="28535"/>
    <cellStyle name="Normal 2 3 5 4 2 2" xfId="28536"/>
    <cellStyle name="Normal 2 3 5 4 2 2 2" xfId="28537"/>
    <cellStyle name="Normal 2 3 5 4 2 3" xfId="28538"/>
    <cellStyle name="Normal 2 3 5 4 3" xfId="28539"/>
    <cellStyle name="Normal 2 3 5 4 3 2" xfId="28540"/>
    <cellStyle name="Normal 2 3 5 4 4" xfId="28541"/>
    <cellStyle name="Normal 2 3 5 5" xfId="28542"/>
    <cellStyle name="Normal 2 3 5 5 2" xfId="28543"/>
    <cellStyle name="Normal 2 3 5 5 2 2" xfId="28544"/>
    <cellStyle name="Normal 2 3 5 5 3" xfId="28545"/>
    <cellStyle name="Normal 2 3 5 6" xfId="28546"/>
    <cellStyle name="Normal 2 3 5 6 2" xfId="28547"/>
    <cellStyle name="Normal 2 3 5 7" xfId="28548"/>
    <cellStyle name="Normal 2 3 6" xfId="28549"/>
    <cellStyle name="Normal 2 3 6 2" xfId="28550"/>
    <cellStyle name="Normal 2 3 6 2 2" xfId="28551"/>
    <cellStyle name="Normal 2 3 6 2 2 2" xfId="28552"/>
    <cellStyle name="Normal 2 3 6 2 3" xfId="28553"/>
    <cellStyle name="Normal 2 3 6 3" xfId="28554"/>
    <cellStyle name="Normal 2 3 6 3 2" xfId="28555"/>
    <cellStyle name="Normal 2 3 6 4" xfId="28556"/>
    <cellStyle name="Normal 2 3 7" xfId="28557"/>
    <cellStyle name="Normal 2 3 7 2" xfId="28558"/>
    <cellStyle name="Normal 2 3 7 2 2" xfId="28559"/>
    <cellStyle name="Normal 2 3 7 2 2 2" xfId="28560"/>
    <cellStyle name="Normal 2 3 7 2 3" xfId="28561"/>
    <cellStyle name="Normal 2 3 7 3" xfId="28562"/>
    <cellStyle name="Normal 2 3 7 3 2" xfId="28563"/>
    <cellStyle name="Normal 2 3 7 4" xfId="28564"/>
    <cellStyle name="Normal 2 3 8" xfId="28565"/>
    <cellStyle name="Normal 2 3 8 2" xfId="28566"/>
    <cellStyle name="Normal 2 3 8 2 2" xfId="28567"/>
    <cellStyle name="Normal 2 3 8 2 2 2" xfId="28568"/>
    <cellStyle name="Normal 2 3 8 2 3" xfId="28569"/>
    <cellStyle name="Normal 2 3 8 3" xfId="28570"/>
    <cellStyle name="Normal 2 3 8 3 2" xfId="28571"/>
    <cellStyle name="Normal 2 3 8 4" xfId="28572"/>
    <cellStyle name="Normal 2 3 9" xfId="28573"/>
    <cellStyle name="Normal 2 3 9 2" xfId="28574"/>
    <cellStyle name="Normal 2 3 9 2 2" xfId="28575"/>
    <cellStyle name="Normal 2 3 9 2 2 2" xfId="28576"/>
    <cellStyle name="Normal 2 3 9 2 3" xfId="28577"/>
    <cellStyle name="Normal 2 3 9 3" xfId="28578"/>
    <cellStyle name="Normal 2 3 9 3 2" xfId="28579"/>
    <cellStyle name="Normal 2 3 9 4" xfId="28580"/>
    <cellStyle name="Normal 2 4" xfId="28581"/>
    <cellStyle name="Normal 2 4 2" xfId="28582"/>
    <cellStyle name="Normal 2 4 2 2" xfId="28583"/>
    <cellStyle name="Normal 2 4 2 3" xfId="28584"/>
    <cellStyle name="Normal 2 4 2 3 2" xfId="28585"/>
    <cellStyle name="Normal 2 4 2 4" xfId="28586"/>
    <cellStyle name="Normal 2 4 2 5" xfId="28587"/>
    <cellStyle name="Normal 2 4 3" xfId="28588"/>
    <cellStyle name="Normal 2 4 3 2" xfId="28589"/>
    <cellStyle name="Normal 2 4 3 3" xfId="28590"/>
    <cellStyle name="Normal 2 4 3 4" xfId="28591"/>
    <cellStyle name="Normal 2 4 4" xfId="28592"/>
    <cellStyle name="Normal 2 4 4 2" xfId="28593"/>
    <cellStyle name="Normal 2 4 4 3" xfId="28594"/>
    <cellStyle name="Normal 2 4 4 3 2" xfId="28595"/>
    <cellStyle name="Normal 2 4 4 3 3" xfId="28596"/>
    <cellStyle name="Normal 2 4 4 3 3 2" xfId="28597"/>
    <cellStyle name="Normal 2 4 4 3 3 3" xfId="28598"/>
    <cellStyle name="Normal 2 4 5" xfId="28599"/>
    <cellStyle name="Normal 2 4 5 2" xfId="28600"/>
    <cellStyle name="Normal 2 4 5 2 2" xfId="28601"/>
    <cellStyle name="Normal 2 4 5 2 2 2" xfId="28602"/>
    <cellStyle name="Normal 2 4 5 2 2 3" xfId="28603"/>
    <cellStyle name="Normal 2 4 5 2 3" xfId="28604"/>
    <cellStyle name="Normal 2 4 5 2 4" xfId="28605"/>
    <cellStyle name="Normal 2 4 5 3" xfId="28606"/>
    <cellStyle name="Normal 2 4 5 3 2" xfId="28607"/>
    <cellStyle name="Normal 2 4 5 3 3" xfId="28608"/>
    <cellStyle name="Normal 2 4 5 4" xfId="28609"/>
    <cellStyle name="Normal 2 4 5 4 2" xfId="28610"/>
    <cellStyle name="Normal 2 4 5 5" xfId="28611"/>
    <cellStyle name="Normal 2 4 5 6" xfId="28612"/>
    <cellStyle name="Normal 2 4 6" xfId="28613"/>
    <cellStyle name="Normal 2 4 6 2" xfId="28614"/>
    <cellStyle name="Normal 2 4 6 2 2" xfId="28615"/>
    <cellStyle name="Normal 2 4 6 2 3" xfId="28616"/>
    <cellStyle name="Normal 2 4 6 3" xfId="28617"/>
    <cellStyle name="Normal 2 4 6 3 2" xfId="28618"/>
    <cellStyle name="Normal 2 4 6 4" xfId="28619"/>
    <cellStyle name="Normal 2 5" xfId="28620"/>
    <cellStyle name="Normal 2 5 10" xfId="28621"/>
    <cellStyle name="Normal 2 5 10 2" xfId="28622"/>
    <cellStyle name="Normal 2 5 11" xfId="28623"/>
    <cellStyle name="Normal 2 5 11 2" xfId="28624"/>
    <cellStyle name="Normal 2 5 12" xfId="28625"/>
    <cellStyle name="Normal 2 5 13" xfId="28626"/>
    <cellStyle name="Normal 2 5 2" xfId="28627"/>
    <cellStyle name="Normal 2 5 2 2" xfId="28628"/>
    <cellStyle name="Normal 2 5 2 2 2" xfId="28629"/>
    <cellStyle name="Normal 2 5 2 2 2 2" xfId="28630"/>
    <cellStyle name="Normal 2 5 2 2 2 2 2" xfId="28631"/>
    <cellStyle name="Normal 2 5 2 2 2 2 3" xfId="28632"/>
    <cellStyle name="Normal 2 5 2 2 2 3" xfId="28633"/>
    <cellStyle name="Normal 2 5 2 2 2 4" xfId="28634"/>
    <cellStyle name="Normal 2 5 2 2 3" xfId="28635"/>
    <cellStyle name="Normal 2 5 2 2 3 2" xfId="28636"/>
    <cellStyle name="Normal 2 5 2 2 3 2 2" xfId="28637"/>
    <cellStyle name="Normal 2 5 2 2 3 2 3" xfId="28638"/>
    <cellStyle name="Normal 2 5 2 2 3 3" xfId="28639"/>
    <cellStyle name="Normal 2 5 2 2 3 4" xfId="28640"/>
    <cellStyle name="Normal 2 5 2 2 4" xfId="28641"/>
    <cellStyle name="Normal 2 5 2 2 4 2" xfId="28642"/>
    <cellStyle name="Normal 2 5 2 2 4 3" xfId="28643"/>
    <cellStyle name="Normal 2 5 2 2 5" xfId="28644"/>
    <cellStyle name="Normal 2 5 2 2 6" xfId="28645"/>
    <cellStyle name="Normal 2 5 2 3" xfId="28646"/>
    <cellStyle name="Normal 2 5 2 3 2" xfId="28647"/>
    <cellStyle name="Normal 2 5 2 3 2 2" xfId="28648"/>
    <cellStyle name="Normal 2 5 2 3 2 2 2" xfId="28649"/>
    <cellStyle name="Normal 2 5 2 3 2 2 3" xfId="28650"/>
    <cellStyle name="Normal 2 5 2 3 2 3" xfId="28651"/>
    <cellStyle name="Normal 2 5 2 3 2 4" xfId="28652"/>
    <cellStyle name="Normal 2 5 2 3 3" xfId="28653"/>
    <cellStyle name="Normal 2 5 2 3 3 2" xfId="28654"/>
    <cellStyle name="Normal 2 5 2 3 3 3" xfId="28655"/>
    <cellStyle name="Normal 2 5 2 3 4" xfId="28656"/>
    <cellStyle name="Normal 2 5 2 3 5" xfId="28657"/>
    <cellStyle name="Normal 2 5 2 3 6" xfId="28658"/>
    <cellStyle name="Normal 2 5 2 4" xfId="28659"/>
    <cellStyle name="Normal 2 5 2 4 2" xfId="28660"/>
    <cellStyle name="Normal 2 5 2 4 2 2" xfId="28661"/>
    <cellStyle name="Normal 2 5 2 4 2 2 2" xfId="28662"/>
    <cellStyle name="Normal 2 5 2 4 2 3" xfId="28663"/>
    <cellStyle name="Normal 2 5 2 4 3" xfId="28664"/>
    <cellStyle name="Normal 2 5 2 4 3 2" xfId="28665"/>
    <cellStyle name="Normal 2 5 2 4 4" xfId="28666"/>
    <cellStyle name="Normal 2 5 2 5" xfId="28667"/>
    <cellStyle name="Normal 2 5 2 5 2" xfId="28668"/>
    <cellStyle name="Normal 2 5 2 5 2 2" xfId="28669"/>
    <cellStyle name="Normal 2 5 2 5 3" xfId="28670"/>
    <cellStyle name="Normal 2 5 2 6" xfId="28671"/>
    <cellStyle name="Normal 2 5 2 7" xfId="28672"/>
    <cellStyle name="Normal 2 5 2 7 2" xfId="28673"/>
    <cellStyle name="Normal 2 5 2 8" xfId="28674"/>
    <cellStyle name="Normal 2 5 2 9" xfId="28675"/>
    <cellStyle name="Normal 2 5 3" xfId="28676"/>
    <cellStyle name="Normal 2 5 3 2" xfId="28677"/>
    <cellStyle name="Normal 2 5 3 2 2" xfId="28678"/>
    <cellStyle name="Normal 2 5 3 2 2 2" xfId="28679"/>
    <cellStyle name="Normal 2 5 3 2 2 3" xfId="28680"/>
    <cellStyle name="Normal 2 5 3 2 3" xfId="28681"/>
    <cellStyle name="Normal 2 5 3 2 4" xfId="28682"/>
    <cellStyle name="Normal 2 5 3 3" xfId="28683"/>
    <cellStyle name="Normal 2 5 3 3 2" xfId="28684"/>
    <cellStyle name="Normal 2 5 3 3 3" xfId="28685"/>
    <cellStyle name="Normal 2 5 3 4" xfId="28686"/>
    <cellStyle name="Normal 2 5 3 4 2" xfId="28687"/>
    <cellStyle name="Normal 2 5 3 5" xfId="28688"/>
    <cellStyle name="Normal 2 5 4" xfId="28689"/>
    <cellStyle name="Normal 2 5 4 2" xfId="28690"/>
    <cellStyle name="Normal 2 5 4 2 2" xfId="28691"/>
    <cellStyle name="Normal 2 5 4 2 2 2" xfId="28692"/>
    <cellStyle name="Normal 2 5 4 2 2 3" xfId="28693"/>
    <cellStyle name="Normal 2 5 4 2 3" xfId="28694"/>
    <cellStyle name="Normal 2 5 4 2 4" xfId="28695"/>
    <cellStyle name="Normal 2 5 4 3" xfId="28696"/>
    <cellStyle name="Normal 2 5 4 3 2" xfId="28697"/>
    <cellStyle name="Normal 2 5 4 3 3" xfId="28698"/>
    <cellStyle name="Normal 2 5 4 4" xfId="28699"/>
    <cellStyle name="Normal 2 5 4 5" xfId="28700"/>
    <cellStyle name="Normal 2 5 5" xfId="28701"/>
    <cellStyle name="Normal 2 5 5 2" xfId="28702"/>
    <cellStyle name="Normal 2 5 5 2 2" xfId="28703"/>
    <cellStyle name="Normal 2 5 5 2 2 2" xfId="28704"/>
    <cellStyle name="Normal 2 5 5 2 3" xfId="28705"/>
    <cellStyle name="Normal 2 5 5 3" xfId="28706"/>
    <cellStyle name="Normal 2 5 5 3 2" xfId="28707"/>
    <cellStyle name="Normal 2 5 5 4" xfId="28708"/>
    <cellStyle name="Normal 2 5 6" xfId="28709"/>
    <cellStyle name="Normal 2 5 6 2" xfId="28710"/>
    <cellStyle name="Normal 2 5 6 2 2" xfId="28711"/>
    <cellStyle name="Normal 2 5 6 2 2 2" xfId="28712"/>
    <cellStyle name="Normal 2 5 6 2 3" xfId="28713"/>
    <cellStyle name="Normal 2 5 6 3" xfId="28714"/>
    <cellStyle name="Normal 2 5 6 3 2" xfId="28715"/>
    <cellStyle name="Normal 2 5 6 4" xfId="28716"/>
    <cellStyle name="Normal 2 5 7" xfId="28717"/>
    <cellStyle name="Normal 2 5 7 2" xfId="28718"/>
    <cellStyle name="Normal 2 5 7 2 2" xfId="28719"/>
    <cellStyle name="Normal 2 5 7 2 2 2" xfId="28720"/>
    <cellStyle name="Normal 2 5 7 2 3" xfId="28721"/>
    <cellStyle name="Normal 2 5 7 3" xfId="28722"/>
    <cellStyle name="Normal 2 5 7 3 2" xfId="28723"/>
    <cellStyle name="Normal 2 5 7 4" xfId="28724"/>
    <cellStyle name="Normal 2 5 8" xfId="28725"/>
    <cellStyle name="Normal 2 5 8 2" xfId="28726"/>
    <cellStyle name="Normal 2 5 8 2 2" xfId="28727"/>
    <cellStyle name="Normal 2 5 8 3" xfId="28728"/>
    <cellStyle name="Normal 2 5 9" xfId="28729"/>
    <cellStyle name="Normal 2 5 9 2" xfId="28730"/>
    <cellStyle name="Normal 2 6" xfId="28731"/>
    <cellStyle name="Normal 2 6 10" xfId="28732"/>
    <cellStyle name="Normal 2 6 10 2" xfId="28733"/>
    <cellStyle name="Normal 2 6 11" xfId="28734"/>
    <cellStyle name="Normal 2 6 12" xfId="28735"/>
    <cellStyle name="Normal 2 6 13" xfId="28736"/>
    <cellStyle name="Normal 2 6 2" xfId="28737"/>
    <cellStyle name="Normal 2 6 2 2" xfId="28738"/>
    <cellStyle name="Normal 2 6 2 2 2" xfId="28739"/>
    <cellStyle name="Normal 2 6 2 2 2 2" xfId="28740"/>
    <cellStyle name="Normal 2 6 2 2 2 2 2" xfId="28741"/>
    <cellStyle name="Normal 2 6 2 2 2 3" xfId="28742"/>
    <cellStyle name="Normal 2 6 2 2 3" xfId="28743"/>
    <cellStyle name="Normal 2 6 2 2 3 2" xfId="28744"/>
    <cellStyle name="Normal 2 6 2 2 4" xfId="28745"/>
    <cellStyle name="Normal 2 6 2 3" xfId="28746"/>
    <cellStyle name="Normal 2 6 2 3 2" xfId="28747"/>
    <cellStyle name="Normal 2 6 2 3 2 2" xfId="28748"/>
    <cellStyle name="Normal 2 6 2 3 2 2 2" xfId="28749"/>
    <cellStyle name="Normal 2 6 2 3 2 2 2 2" xfId="28750"/>
    <cellStyle name="Normal 2 6 2 3 2 2 3" xfId="28751"/>
    <cellStyle name="Normal 2 6 2 3 2 2 3 2" xfId="28752"/>
    <cellStyle name="Normal 2 6 2 3 2 2 4" xfId="28753"/>
    <cellStyle name="Normal 2 6 2 3 2 3" xfId="28754"/>
    <cellStyle name="Normal 2 6 2 3 2 3 2" xfId="28755"/>
    <cellStyle name="Normal 2 6 2 3 2 3 2 2" xfId="28756"/>
    <cellStyle name="Normal 2 6 2 3 2 3 3" xfId="28757"/>
    <cellStyle name="Normal 2 6 2 3 2 3 3 2" xfId="28758"/>
    <cellStyle name="Normal 2 6 2 3 2 3 4" xfId="28759"/>
    <cellStyle name="Normal 2 6 2 3 2 4" xfId="28760"/>
    <cellStyle name="Normal 2 6 2 3 2 4 2" xfId="28761"/>
    <cellStyle name="Normal 2 6 2 3 2 5" xfId="28762"/>
    <cellStyle name="Normal 2 6 2 3 2 5 2" xfId="28763"/>
    <cellStyle name="Normal 2 6 2 3 2 6" xfId="28764"/>
    <cellStyle name="Normal 2 6 2 3 3" xfId="28765"/>
    <cellStyle name="Normal 2 6 2 3 3 2" xfId="28766"/>
    <cellStyle name="Normal 2 6 2 3 4" xfId="28767"/>
    <cellStyle name="Normal 2 6 2 3 4 2" xfId="28768"/>
    <cellStyle name="Normal 2 6 2 3 5" xfId="28769"/>
    <cellStyle name="Normal 2 6 2 4" xfId="28770"/>
    <cellStyle name="Normal 2 6 2 4 2" xfId="28771"/>
    <cellStyle name="Normal 2 6 2 4 2 2" xfId="28772"/>
    <cellStyle name="Normal 2 6 2 4 2 2 2" xfId="28773"/>
    <cellStyle name="Normal 2 6 2 4 2 3" xfId="28774"/>
    <cellStyle name="Normal 2 6 2 4 3" xfId="28775"/>
    <cellStyle name="Normal 2 6 2 4 3 2" xfId="28776"/>
    <cellStyle name="Normal 2 6 2 4 4" xfId="28777"/>
    <cellStyle name="Normal 2 6 2 5" xfId="28778"/>
    <cellStyle name="Normal 2 6 2 5 2" xfId="28779"/>
    <cellStyle name="Normal 2 6 2 5 2 2" xfId="28780"/>
    <cellStyle name="Normal 2 6 2 5 3" xfId="28781"/>
    <cellStyle name="Normal 2 6 2 6" xfId="28782"/>
    <cellStyle name="Normal 2 6 2 6 2" xfId="28783"/>
    <cellStyle name="Normal 2 6 2 7" xfId="28784"/>
    <cellStyle name="Normal 2 6 2 8" xfId="28785"/>
    <cellStyle name="Normal 2 6 3" xfId="28786"/>
    <cellStyle name="Normal 2 6 3 2" xfId="28787"/>
    <cellStyle name="Normal 2 6 3 2 2" xfId="28788"/>
    <cellStyle name="Normal 2 6 3 2 2 2" xfId="28789"/>
    <cellStyle name="Normal 2 6 3 2 3" xfId="28790"/>
    <cellStyle name="Normal 2 6 3 2 4" xfId="28791"/>
    <cellStyle name="Normal 2 6 3 3" xfId="28792"/>
    <cellStyle name="Normal 2 6 3 3 2" xfId="28793"/>
    <cellStyle name="Normal 2 6 3 3 3" xfId="28794"/>
    <cellStyle name="Normal 2 6 3 3 4" xfId="28795"/>
    <cellStyle name="Normal 2 6 3 3 5" xfId="28796"/>
    <cellStyle name="Normal 2 6 3 4" xfId="28797"/>
    <cellStyle name="Normal 2 6 3 5" xfId="28798"/>
    <cellStyle name="Normal 2 6 4" xfId="28799"/>
    <cellStyle name="Normal 2 6 4 2" xfId="28800"/>
    <cellStyle name="Normal 2 6 4 2 2" xfId="28801"/>
    <cellStyle name="Normal 2 6 4 2 2 2" xfId="28802"/>
    <cellStyle name="Normal 2 6 4 2 2 3" xfId="28803"/>
    <cellStyle name="Normal 2 6 4 2 3" xfId="28804"/>
    <cellStyle name="Normal 2 6 4 2 4" xfId="28805"/>
    <cellStyle name="Normal 2 6 4 3" xfId="28806"/>
    <cellStyle name="Normal 2 6 4 3 2" xfId="28807"/>
    <cellStyle name="Normal 2 6 4 3 3" xfId="28808"/>
    <cellStyle name="Normal 2 6 4 4" xfId="28809"/>
    <cellStyle name="Normal 2 6 4 5" xfId="28810"/>
    <cellStyle name="Normal 2 6 4 6" xfId="28811"/>
    <cellStyle name="Normal 2 6 5" xfId="28812"/>
    <cellStyle name="Normal 2 6 5 2" xfId="28813"/>
    <cellStyle name="Normal 2 6 5 2 2" xfId="28814"/>
    <cellStyle name="Normal 2 6 5 2 2 2" xfId="28815"/>
    <cellStyle name="Normal 2 6 5 2 3" xfId="28816"/>
    <cellStyle name="Normal 2 6 5 3" xfId="28817"/>
    <cellStyle name="Normal 2 6 5 3 2" xfId="28818"/>
    <cellStyle name="Normal 2 6 5 4" xfId="28819"/>
    <cellStyle name="Normal 2 6 6" xfId="28820"/>
    <cellStyle name="Normal 2 6 6 2" xfId="28821"/>
    <cellStyle name="Normal 2 6 6 2 2" xfId="28822"/>
    <cellStyle name="Normal 2 6 6 2 2 2" xfId="28823"/>
    <cellStyle name="Normal 2 6 6 2 3" xfId="28824"/>
    <cellStyle name="Normal 2 6 6 3" xfId="28825"/>
    <cellStyle name="Normal 2 6 6 3 2" xfId="28826"/>
    <cellStyle name="Normal 2 6 6 4" xfId="28827"/>
    <cellStyle name="Normal 2 6 7" xfId="28828"/>
    <cellStyle name="Normal 2 6 7 2" xfId="28829"/>
    <cellStyle name="Normal 2 6 7 2 2" xfId="28830"/>
    <cellStyle name="Normal 2 6 7 2 2 2" xfId="28831"/>
    <cellStyle name="Normal 2 6 7 2 3" xfId="28832"/>
    <cellStyle name="Normal 2 6 7 3" xfId="28833"/>
    <cellStyle name="Normal 2 6 7 3 2" xfId="28834"/>
    <cellStyle name="Normal 2 6 7 4" xfId="28835"/>
    <cellStyle name="Normal 2 6 8" xfId="28836"/>
    <cellStyle name="Normal 2 6 8 2" xfId="28837"/>
    <cellStyle name="Normal 2 6 8 2 2" xfId="28838"/>
    <cellStyle name="Normal 2 6 8 3" xfId="28839"/>
    <cellStyle name="Normal 2 6 9" xfId="28840"/>
    <cellStyle name="Normal 2 6_Sheet1" xfId="28841"/>
    <cellStyle name="Normal 2 7" xfId="28842"/>
    <cellStyle name="Normal 2 7 2" xfId="28843"/>
    <cellStyle name="Normal 2 7 2 2" xfId="28844"/>
    <cellStyle name="Normal 2 7 2 2 2" xfId="28845"/>
    <cellStyle name="Normal 2 7 2 2 2 2" xfId="28846"/>
    <cellStyle name="Normal 2 7 2 2 3" xfId="28847"/>
    <cellStyle name="Normal 2 7 2 3" xfId="28848"/>
    <cellStyle name="Normal 2 7 2 3 2" xfId="28849"/>
    <cellStyle name="Normal 2 7 2 4" xfId="28850"/>
    <cellStyle name="Normal 2 7 3" xfId="28851"/>
    <cellStyle name="Normal 2 7 3 2" xfId="28852"/>
    <cellStyle name="Normal 2 7 3 2 2" xfId="28853"/>
    <cellStyle name="Normal 2 7 3 2 2 2" xfId="28854"/>
    <cellStyle name="Normal 2 7 3 2 3" xfId="28855"/>
    <cellStyle name="Normal 2 7 3 3" xfId="28856"/>
    <cellStyle name="Normal 2 7 3 3 2" xfId="28857"/>
    <cellStyle name="Normal 2 7 3 4" xfId="28858"/>
    <cellStyle name="Normal 2 7 3 4 2" xfId="28859"/>
    <cellStyle name="Normal 2 7 4" xfId="28860"/>
    <cellStyle name="Normal 2 7 4 2" xfId="28861"/>
    <cellStyle name="Normal 2 7 4 2 2" xfId="28862"/>
    <cellStyle name="Normal 2 7 4 2 2 2" xfId="28863"/>
    <cellStyle name="Normal 2 7 4 2 3" xfId="28864"/>
    <cellStyle name="Normal 2 7 4 3" xfId="28865"/>
    <cellStyle name="Normal 2 7 4 3 2" xfId="28866"/>
    <cellStyle name="Normal 2 7 4 4" xfId="28867"/>
    <cellStyle name="Normal 2 7 5" xfId="28868"/>
    <cellStyle name="Normal 2 7 5 2" xfId="28869"/>
    <cellStyle name="Normal 2 7 5 2 2" xfId="28870"/>
    <cellStyle name="Normal 2 7 5 3" xfId="28871"/>
    <cellStyle name="Normal 2 7 6" xfId="28872"/>
    <cellStyle name="Normal 2 7 6 2" xfId="28873"/>
    <cellStyle name="Normal 2 7 7" xfId="28874"/>
    <cellStyle name="Normal 2 7 7 2" xfId="28875"/>
    <cellStyle name="Normal 2 8" xfId="28876"/>
    <cellStyle name="Normal 2 8 2" xfId="28877"/>
    <cellStyle name="Normal 2 8 3" xfId="28878"/>
    <cellStyle name="Normal 2 9" xfId="28879"/>
    <cellStyle name="Normal 2 9 2" xfId="28880"/>
    <cellStyle name="Normal 2 9 2 2" xfId="28881"/>
    <cellStyle name="Normal 2 9 2 2 2" xfId="28882"/>
    <cellStyle name="Normal 2 9 2 3" xfId="28883"/>
    <cellStyle name="Normal 2 9 3" xfId="28884"/>
    <cellStyle name="Normal 2 9 3 2" xfId="28885"/>
    <cellStyle name="Normal 2 9 4" xfId="28886"/>
    <cellStyle name="Normal 2_~0149226" xfId="28887"/>
    <cellStyle name="Normal 20" xfId="28888"/>
    <cellStyle name="Normal 20 2" xfId="28889"/>
    <cellStyle name="Normal 20 2 2" xfId="28890"/>
    <cellStyle name="Normal 20 2 3" xfId="28891"/>
    <cellStyle name="Normal 20 2 4" xfId="28892"/>
    <cellStyle name="Normal 20 3" xfId="28893"/>
    <cellStyle name="Normal 20 3 2" xfId="28894"/>
    <cellStyle name="Normal 20 3 2 2" xfId="28895"/>
    <cellStyle name="Normal 20 3 3" xfId="28896"/>
    <cellStyle name="Normal 20 3 3 2" xfId="28897"/>
    <cellStyle name="Normal 20 3 4" xfId="28898"/>
    <cellStyle name="Normal 20 3 4 2" xfId="28899"/>
    <cellStyle name="Normal 20 4" xfId="28900"/>
    <cellStyle name="Normal 20 5" xfId="28901"/>
    <cellStyle name="Normal 20 5 2" xfId="28902"/>
    <cellStyle name="Normal 200" xfId="28903"/>
    <cellStyle name="Normal 201" xfId="28904"/>
    <cellStyle name="Normal 202" xfId="28905"/>
    <cellStyle name="Normal 203" xfId="28906"/>
    <cellStyle name="Normal 204" xfId="28907"/>
    <cellStyle name="Normal 205" xfId="28908"/>
    <cellStyle name="Normal 206" xfId="28909"/>
    <cellStyle name="Normal 21" xfId="28910"/>
    <cellStyle name="Normal 21 2" xfId="28911"/>
    <cellStyle name="Normal 21 2 2" xfId="28912"/>
    <cellStyle name="Normal 21 2 3" xfId="28913"/>
    <cellStyle name="Normal 21 3" xfId="28914"/>
    <cellStyle name="Normal 21 4" xfId="28915"/>
    <cellStyle name="Normal 21 5" xfId="28916"/>
    <cellStyle name="Normal 22" xfId="28917"/>
    <cellStyle name="Normal 22 2" xfId="28918"/>
    <cellStyle name="Normal 22 2 2" xfId="28919"/>
    <cellStyle name="Normal 22 2 3" xfId="28920"/>
    <cellStyle name="Normal 22 3" xfId="28921"/>
    <cellStyle name="Normal 22 4" xfId="28922"/>
    <cellStyle name="Normal 22 5" xfId="28923"/>
    <cellStyle name="Normal 23" xfId="28924"/>
    <cellStyle name="Normal 23 2" xfId="28925"/>
    <cellStyle name="Normal 23 2 2" xfId="28926"/>
    <cellStyle name="Normal 23 2 3" xfId="28927"/>
    <cellStyle name="Normal 23 3" xfId="28928"/>
    <cellStyle name="Normal 23 4" xfId="28929"/>
    <cellStyle name="Normal 23 5" xfId="28930"/>
    <cellStyle name="Normal 24" xfId="28931"/>
    <cellStyle name="Normal 24 2" xfId="28932"/>
    <cellStyle name="Normal 24 2 2" xfId="28933"/>
    <cellStyle name="Normal 24 2 3" xfId="28934"/>
    <cellStyle name="Normal 24 3" xfId="28935"/>
    <cellStyle name="Normal 24 4" xfId="28936"/>
    <cellStyle name="Normal 24 5" xfId="28937"/>
    <cellStyle name="Normal 25" xfId="28938"/>
    <cellStyle name="Normal 25 2" xfId="28939"/>
    <cellStyle name="Normal 25 2 2" xfId="28940"/>
    <cellStyle name="Normal 25 2 3" xfId="28941"/>
    <cellStyle name="Normal 25 3" xfId="28942"/>
    <cellStyle name="Normal 25 3 2" xfId="28943"/>
    <cellStyle name="Normal 25 4" xfId="28944"/>
    <cellStyle name="Normal 25 5" xfId="28945"/>
    <cellStyle name="Normal 26" xfId="28946"/>
    <cellStyle name="Normal 26 2" xfId="28947"/>
    <cellStyle name="Normal 26 2 2" xfId="28948"/>
    <cellStyle name="Normal 26 2 2 2" xfId="28949"/>
    <cellStyle name="Normal 26 2 3" xfId="28950"/>
    <cellStyle name="Normal 26 2 3 2" xfId="28951"/>
    <cellStyle name="Normal 26 3" xfId="28952"/>
    <cellStyle name="Normal 26 3 2" xfId="28953"/>
    <cellStyle name="Normal 26 3 3" xfId="28954"/>
    <cellStyle name="Normal 26 4" xfId="28955"/>
    <cellStyle name="Normal 26 5" xfId="28956"/>
    <cellStyle name="Normal 26 6" xfId="28957"/>
    <cellStyle name="Normal 27" xfId="28958"/>
    <cellStyle name="Normal 27 2" xfId="28959"/>
    <cellStyle name="Normal 27 2 2" xfId="28960"/>
    <cellStyle name="Normal 27 3" xfId="28961"/>
    <cellStyle name="Normal 27 4" xfId="28962"/>
    <cellStyle name="Normal 28" xfId="28963"/>
    <cellStyle name="Normal 28 2" xfId="28964"/>
    <cellStyle name="Normal 28 2 2" xfId="28965"/>
    <cellStyle name="Normal 28 3" xfId="28966"/>
    <cellStyle name="Normal 28 4" xfId="28967"/>
    <cellStyle name="Normal 28 5" xfId="28968"/>
    <cellStyle name="Normal 28 6" xfId="28969"/>
    <cellStyle name="Normal 29" xfId="28970"/>
    <cellStyle name="Normal 29 2" xfId="28971"/>
    <cellStyle name="Normal 29 2 2" xfId="28972"/>
    <cellStyle name="Normal 29 3" xfId="28973"/>
    <cellStyle name="Normal 29 4" xfId="28974"/>
    <cellStyle name="Normal 29 5" xfId="28975"/>
    <cellStyle name="Normal 29 6" xfId="28976"/>
    <cellStyle name="Normal 3" xfId="28977"/>
    <cellStyle name="Normal 3 2" xfId="28978"/>
    <cellStyle name="Normal 3 2 2" xfId="28979"/>
    <cellStyle name="Normal 3 2 2 2" xfId="28980"/>
    <cellStyle name="Normal 3 2 2 2 2" xfId="28981"/>
    <cellStyle name="Normal 3 2 2 3" xfId="28982"/>
    <cellStyle name="Normal 3 2 3" xfId="28983"/>
    <cellStyle name="Normal 3 2 3 2" xfId="28984"/>
    <cellStyle name="Normal 3 3" xfId="28985"/>
    <cellStyle name="Normal 3 3 2" xfId="28986"/>
    <cellStyle name="Normal 3 4" xfId="28987"/>
    <cellStyle name="Normal 3 4 2" xfId="28988"/>
    <cellStyle name="Normal 3 4 3" xfId="28989"/>
    <cellStyle name="Normal 3 5" xfId="28990"/>
    <cellStyle name="Normal 3 5 2" xfId="28991"/>
    <cellStyle name="Normal 3 5 2 2" xfId="28992"/>
    <cellStyle name="Normal 3 5 3" xfId="28993"/>
    <cellStyle name="Normal 3 6" xfId="28994"/>
    <cellStyle name="Normal 3 6 2" xfId="28995"/>
    <cellStyle name="Normal 3 6 3" xfId="28996"/>
    <cellStyle name="Normal 3_~1520012" xfId="28997"/>
    <cellStyle name="Normal 30" xfId="28998"/>
    <cellStyle name="Normal 30 2" xfId="28999"/>
    <cellStyle name="Normal 30 2 2" xfId="29000"/>
    <cellStyle name="Normal 31" xfId="29001"/>
    <cellStyle name="Normal 31 2" xfId="29002"/>
    <cellStyle name="Normal 31 2 2" xfId="29003"/>
    <cellStyle name="Normal 31 3" xfId="29004"/>
    <cellStyle name="Normal 31 4" xfId="29005"/>
    <cellStyle name="Normal 32" xfId="29006"/>
    <cellStyle name="Normal 32 2" xfId="29007"/>
    <cellStyle name="Normal 33" xfId="29008"/>
    <cellStyle name="Normal 33 2" xfId="29009"/>
    <cellStyle name="Normal 34" xfId="29010"/>
    <cellStyle name="Normal 34 2" xfId="29011"/>
    <cellStyle name="Normal 34 2 2" xfId="29012"/>
    <cellStyle name="Normal 34 2 2 2" xfId="29013"/>
    <cellStyle name="Normal 34 2 2 2 2" xfId="29014"/>
    <cellStyle name="Normal 34 2 2 2 3" xfId="29015"/>
    <cellStyle name="Normal 34 2 2 3" xfId="29016"/>
    <cellStyle name="Normal 34 2 2 4" xfId="29017"/>
    <cellStyle name="Normal 34 2 3" xfId="29018"/>
    <cellStyle name="Normal 34 2 3 2" xfId="29019"/>
    <cellStyle name="Normal 34 2 3 2 2" xfId="29020"/>
    <cellStyle name="Normal 34 2 3 2 3" xfId="29021"/>
    <cellStyle name="Normal 34 2 3 3" xfId="29022"/>
    <cellStyle name="Normal 34 2 3 4" xfId="29023"/>
    <cellStyle name="Normal 34 2 4" xfId="29024"/>
    <cellStyle name="Normal 34 2 4 2" xfId="29025"/>
    <cellStyle name="Normal 34 2 4 3" xfId="29026"/>
    <cellStyle name="Normal 34 2 5" xfId="29027"/>
    <cellStyle name="Normal 34 2 6" xfId="29028"/>
    <cellStyle name="Normal 35" xfId="29029"/>
    <cellStyle name="Normal 36" xfId="29030"/>
    <cellStyle name="Normal 37" xfId="29031"/>
    <cellStyle name="Normal 38" xfId="29032"/>
    <cellStyle name="Normal 39" xfId="29033"/>
    <cellStyle name="Normal 4" xfId="29034"/>
    <cellStyle name="Normal 4 2" xfId="29035"/>
    <cellStyle name="Normal 4 2 2" xfId="29036"/>
    <cellStyle name="Normal 4 2 2 2" xfId="29037"/>
    <cellStyle name="Normal 4 2 3" xfId="29038"/>
    <cellStyle name="Normal 4 2 3 2" xfId="29039"/>
    <cellStyle name="Normal 4 2 3 2 2" xfId="29040"/>
    <cellStyle name="Normal 4 2 3 2 3" xfId="29041"/>
    <cellStyle name="Normal 4 2 3 3" xfId="29042"/>
    <cellStyle name="Normal 4 2 4" xfId="29043"/>
    <cellStyle name="Normal 4 2 4 2" xfId="29044"/>
    <cellStyle name="Normal 4 2 4 2 2" xfId="29045"/>
    <cellStyle name="Normal 4 2 4 3" xfId="29046"/>
    <cellStyle name="Normal 4 2 5" xfId="29047"/>
    <cellStyle name="Normal 4 2 6" xfId="29048"/>
    <cellStyle name="Normal 4 2_Sheet1" xfId="29049"/>
    <cellStyle name="Normal 4 3" xfId="29050"/>
    <cellStyle name="Normal 4 3 2" xfId="29051"/>
    <cellStyle name="Normal 4 3 2 2" xfId="29052"/>
    <cellStyle name="Normal 4 3 2 2 2" xfId="29053"/>
    <cellStyle name="Normal 4 3 2 2 3" xfId="29054"/>
    <cellStyle name="Normal 4 3 2 3" xfId="29055"/>
    <cellStyle name="Normal 4 3 2 4" xfId="29056"/>
    <cellStyle name="Normal 4 3 3" xfId="29057"/>
    <cellStyle name="Normal 4 3 4" xfId="29058"/>
    <cellStyle name="Normal 4 4" xfId="29059"/>
    <cellStyle name="Normal 4 4 2" xfId="29060"/>
    <cellStyle name="Normal 4 4 2 2" xfId="29061"/>
    <cellStyle name="Normal 4 4 2 3" xfId="29062"/>
    <cellStyle name="Normal 4 4 3" xfId="29063"/>
    <cellStyle name="Normal 4 4 3 2" xfId="29064"/>
    <cellStyle name="Normal 4 4 3 3" xfId="29065"/>
    <cellStyle name="Normal 4 4 3 3 2" xfId="29066"/>
    <cellStyle name="Normal 4 4 3 3 3" xfId="29067"/>
    <cellStyle name="Normal 4 4 4" xfId="29068"/>
    <cellStyle name="Normal 4 5" xfId="29069"/>
    <cellStyle name="Normal 4 5 2" xfId="29070"/>
    <cellStyle name="Normal 4 5 2 2" xfId="29071"/>
    <cellStyle name="Normal 4 5 3" xfId="29072"/>
    <cellStyle name="Normal 4 5 4" xfId="29073"/>
    <cellStyle name="Normal 4 6" xfId="29074"/>
    <cellStyle name="Normal 4 6 2" xfId="29075"/>
    <cellStyle name="Normal 4 6 3" xfId="29076"/>
    <cellStyle name="Normal 4 6 4" xfId="29077"/>
    <cellStyle name="Normal 4 7" xfId="29078"/>
    <cellStyle name="Normal 4 7 2" xfId="29079"/>
    <cellStyle name="Normal 4 8" xfId="29080"/>
    <cellStyle name="Normal 4 9" xfId="29081"/>
    <cellStyle name="Normal 4_6193319_1" xfId="29082"/>
    <cellStyle name="Normal 40" xfId="29083"/>
    <cellStyle name="Normal 41" xfId="29084"/>
    <cellStyle name="Normal 42" xfId="29085"/>
    <cellStyle name="Normal 43" xfId="29086"/>
    <cellStyle name="Normal 44" xfId="29087"/>
    <cellStyle name="Normal 45" xfId="29088"/>
    <cellStyle name="Normal 45 2" xfId="29089"/>
    <cellStyle name="Normal 45_Cribsheet" xfId="29090"/>
    <cellStyle name="Normal 46" xfId="29091"/>
    <cellStyle name="Normal 46 2" xfId="29092"/>
    <cellStyle name="Normal 46_Cribsheet" xfId="29093"/>
    <cellStyle name="Normal 47" xfId="29094"/>
    <cellStyle name="Normal 48" xfId="29095"/>
    <cellStyle name="Normal 49" xfId="29096"/>
    <cellStyle name="Normal 5" xfId="29097"/>
    <cellStyle name="Normal 5 10" xfId="29098"/>
    <cellStyle name="Normal 5 11" xfId="29099"/>
    <cellStyle name="Normal 5 11 2" xfId="29100"/>
    <cellStyle name="Normal 5 2" xfId="29101"/>
    <cellStyle name="Normal 5 2 2" xfId="29102"/>
    <cellStyle name="Normal 5 2 2 2" xfId="29103"/>
    <cellStyle name="Normal 5 2 2 2 2" xfId="29104"/>
    <cellStyle name="Normal 5 2 3" xfId="29105"/>
    <cellStyle name="Normal 5 2 3 2" xfId="29106"/>
    <cellStyle name="Normal 5 2 4" xfId="29107"/>
    <cellStyle name="Normal 5 2 4 2" xfId="29108"/>
    <cellStyle name="Normal 5 2 5" xfId="29109"/>
    <cellStyle name="Normal 5 3" xfId="29110"/>
    <cellStyle name="Normal 5 3 2" xfId="29111"/>
    <cellStyle name="Normal 5 3 2 2" xfId="29112"/>
    <cellStyle name="Normal 5 3 2 2 2" xfId="29113"/>
    <cellStyle name="Normal 5 3 2 2 2 2" xfId="29114"/>
    <cellStyle name="Normal 5 3 2 2 2 3" xfId="29115"/>
    <cellStyle name="Normal 5 3 2 2 3" xfId="29116"/>
    <cellStyle name="Normal 5 3 2 2 4" xfId="29117"/>
    <cellStyle name="Normal 5 3 2 3" xfId="29118"/>
    <cellStyle name="Normal 5 3 2 3 2" xfId="29119"/>
    <cellStyle name="Normal 5 3 2 3 3" xfId="29120"/>
    <cellStyle name="Normal 5 3 2 4" xfId="29121"/>
    <cellStyle name="Normal 5 3 2 5" xfId="29122"/>
    <cellStyle name="Normal 5 3 3" xfId="29123"/>
    <cellStyle name="Normal 5 3 3 2" xfId="29124"/>
    <cellStyle name="Normal 5 3 3 2 2" xfId="29125"/>
    <cellStyle name="Normal 5 3 3 2 2 2" xfId="29126"/>
    <cellStyle name="Normal 5 3 3 2 2 3" xfId="29127"/>
    <cellStyle name="Normal 5 3 3 2 3" xfId="29128"/>
    <cellStyle name="Normal 5 3 3 2 4" xfId="29129"/>
    <cellStyle name="Normal 5 3 3 3" xfId="29130"/>
    <cellStyle name="Normal 5 3 3 3 2" xfId="29131"/>
    <cellStyle name="Normal 5 3 3 3 3" xfId="29132"/>
    <cellStyle name="Normal 5 3 3 4" xfId="29133"/>
    <cellStyle name="Normal 5 3 3 5" xfId="29134"/>
    <cellStyle name="Normal 5 3 4" xfId="29135"/>
    <cellStyle name="Normal 5 3 4 2" xfId="29136"/>
    <cellStyle name="Normal 5 3 4 2 2" xfId="29137"/>
    <cellStyle name="Normal 5 3 4 2 3" xfId="29138"/>
    <cellStyle name="Normal 5 3 4 3" xfId="29139"/>
    <cellStyle name="Normal 5 3 4 4" xfId="29140"/>
    <cellStyle name="Normal 5 3 5" xfId="29141"/>
    <cellStyle name="Normal 5 3 5 2" xfId="29142"/>
    <cellStyle name="Normal 5 3 5 3" xfId="29143"/>
    <cellStyle name="Normal 5 3 6" xfId="29144"/>
    <cellStyle name="Normal 5 3 7" xfId="29145"/>
    <cellStyle name="Normal 5 3 8" xfId="29146"/>
    <cellStyle name="Normal 5 4" xfId="29147"/>
    <cellStyle name="Normal 5 4 2" xfId="29148"/>
    <cellStyle name="Normal 5 4 3" xfId="29149"/>
    <cellStyle name="Normal 5 4 4" xfId="29150"/>
    <cellStyle name="Normal 5 5" xfId="29151"/>
    <cellStyle name="Normal 5 5 2" xfId="29152"/>
    <cellStyle name="Normal 5 5 2 2" xfId="29153"/>
    <cellStyle name="Normal 5 5 2 3" xfId="29154"/>
    <cellStyle name="Normal 5 5 3" xfId="29155"/>
    <cellStyle name="Normal 5 5 4" xfId="29156"/>
    <cellStyle name="Normal 5 5 4 2" xfId="29157"/>
    <cellStyle name="Normal 5 5 4 3" xfId="29158"/>
    <cellStyle name="Normal 5 5 5" xfId="29159"/>
    <cellStyle name="Normal 5 6" xfId="29160"/>
    <cellStyle name="Normal 5 6 2" xfId="29161"/>
    <cellStyle name="Normal 5 6 2 2" xfId="29162"/>
    <cellStyle name="Normal 5 6 2 2 2" xfId="29163"/>
    <cellStyle name="Normal 5 6 2 2 3" xfId="29164"/>
    <cellStyle name="Normal 5 6 2 3" xfId="29165"/>
    <cellStyle name="Normal 5 6 2 4" xfId="29166"/>
    <cellStyle name="Normal 5 6 3" xfId="29167"/>
    <cellStyle name="Normal 5 6 3 2" xfId="29168"/>
    <cellStyle name="Normal 5 6 3 3" xfId="29169"/>
    <cellStyle name="Normal 5 6 4" xfId="29170"/>
    <cellStyle name="Normal 5 6 5" xfId="29171"/>
    <cellStyle name="Normal 5 7" xfId="29172"/>
    <cellStyle name="Normal 5 7 2" xfId="29173"/>
    <cellStyle name="Normal 5 7 2 2" xfId="29174"/>
    <cellStyle name="Normal 5 7 2 3" xfId="29175"/>
    <cellStyle name="Normal 5 7 3" xfId="29176"/>
    <cellStyle name="Normal 5 7 3 2" xfId="29177"/>
    <cellStyle name="Normal 5 7 3 3" xfId="29178"/>
    <cellStyle name="Normal 5 7 4" xfId="29179"/>
    <cellStyle name="Normal 5 7 5" xfId="29180"/>
    <cellStyle name="Normal 5 8" xfId="29181"/>
    <cellStyle name="Normal 5 8 2" xfId="29182"/>
    <cellStyle name="Normal 5 8 3" xfId="29183"/>
    <cellStyle name="Normal 5 9" xfId="29184"/>
    <cellStyle name="Normal 5 9 2" xfId="29185"/>
    <cellStyle name="Normal 5 9 3" xfId="29186"/>
    <cellStyle name="Normal 5_20130128_ITS on reporting_Annex I_CA" xfId="29187"/>
    <cellStyle name="Normal 50" xfId="29188"/>
    <cellStyle name="Normal 50 2" xfId="29189"/>
    <cellStyle name="Normal 51" xfId="29190"/>
    <cellStyle name="Normal 51 2" xfId="29191"/>
    <cellStyle name="Normal 52" xfId="29192"/>
    <cellStyle name="Normal 52 2" xfId="29193"/>
    <cellStyle name="Normal 52 2 2" xfId="29194"/>
    <cellStyle name="Normal 52 2 2 2" xfId="29195"/>
    <cellStyle name="Normal 52 2 2 3" xfId="29196"/>
    <cellStyle name="Normal 52 2 3" xfId="29197"/>
    <cellStyle name="Normal 52 2 4" xfId="29198"/>
    <cellStyle name="Normal 52 3" xfId="29199"/>
    <cellStyle name="Normal 52 3 2" xfId="29200"/>
    <cellStyle name="Normal 52 3 2 2" xfId="29201"/>
    <cellStyle name="Normal 52 3 2 3" xfId="29202"/>
    <cellStyle name="Normal 52 3 3" xfId="29203"/>
    <cellStyle name="Normal 52 3 4" xfId="29204"/>
    <cellStyle name="Normal 52 4" xfId="29205"/>
    <cellStyle name="Normal 52 4 2" xfId="29206"/>
    <cellStyle name="Normal 52 4 3" xfId="29207"/>
    <cellStyle name="Normal 52 5" xfId="29208"/>
    <cellStyle name="Normal 52 6" xfId="29209"/>
    <cellStyle name="Normal 53" xfId="29210"/>
    <cellStyle name="Normal 54" xfId="29211"/>
    <cellStyle name="Normal 55" xfId="29212"/>
    <cellStyle name="Normal 56" xfId="29213"/>
    <cellStyle name="Normal 57" xfId="29214"/>
    <cellStyle name="Normal 58" xfId="29215"/>
    <cellStyle name="Normal 59" xfId="29216"/>
    <cellStyle name="Normal 6" xfId="29217"/>
    <cellStyle name="Normal 6 10" xfId="29218"/>
    <cellStyle name="Normal 6 2" xfId="29219"/>
    <cellStyle name="Normal 6 2 2" xfId="29220"/>
    <cellStyle name="Normal 6 2 2 2" xfId="29221"/>
    <cellStyle name="Normal 6 2 2 2 2" xfId="29222"/>
    <cellStyle name="Normal 6 2 2 2 2 2" xfId="29223"/>
    <cellStyle name="Normal 6 2 2 2 2 3" xfId="29224"/>
    <cellStyle name="Normal 6 2 2 2 3" xfId="29225"/>
    <cellStyle name="Normal 6 2 2 2 4" xfId="29226"/>
    <cellStyle name="Normal 6 2 2 3" xfId="29227"/>
    <cellStyle name="Normal 6 2 2 3 2" xfId="29228"/>
    <cellStyle name="Normal 6 2 2 3 3" xfId="29229"/>
    <cellStyle name="Normal 6 2 2 4" xfId="29230"/>
    <cellStyle name="Normal 6 2 2 5" xfId="29231"/>
    <cellStyle name="Normal 6 2 3" xfId="29232"/>
    <cellStyle name="Normal 6 2 3 2" xfId="29233"/>
    <cellStyle name="Normal 6 2 3 2 2" xfId="29234"/>
    <cellStyle name="Normal 6 2 3 2 2 2" xfId="29235"/>
    <cellStyle name="Normal 6 2 3 2 2 3" xfId="29236"/>
    <cellStyle name="Normal 6 2 3 2 3" xfId="29237"/>
    <cellStyle name="Normal 6 2 3 2 4" xfId="29238"/>
    <cellStyle name="Normal 6 2 3 3" xfId="29239"/>
    <cellStyle name="Normal 6 2 3 3 2" xfId="29240"/>
    <cellStyle name="Normal 6 2 3 3 3" xfId="29241"/>
    <cellStyle name="Normal 6 2 3 4" xfId="29242"/>
    <cellStyle name="Normal 6 2 3 5" xfId="29243"/>
    <cellStyle name="Normal 6 2 4" xfId="29244"/>
    <cellStyle name="Normal 6 2 4 2" xfId="29245"/>
    <cellStyle name="Normal 6 2 4 2 2" xfId="29246"/>
    <cellStyle name="Normal 6 2 4 2 3" xfId="29247"/>
    <cellStyle name="Normal 6 2 4 3" xfId="29248"/>
    <cellStyle name="Normal 6 2 4 4" xfId="29249"/>
    <cellStyle name="Normal 6 2 5" xfId="29250"/>
    <cellStyle name="Normal 6 2 5 2" xfId="29251"/>
    <cellStyle name="Normal 6 2 5 3" xfId="29252"/>
    <cellStyle name="Normal 6 2 6" xfId="29253"/>
    <cellStyle name="Normal 6 2 7" xfId="29254"/>
    <cellStyle name="Normal 6 2 8" xfId="29255"/>
    <cellStyle name="Normal 6 3" xfId="29256"/>
    <cellStyle name="Normal 6 3 2" xfId="29257"/>
    <cellStyle name="Normal 6 3 2 2" xfId="29258"/>
    <cellStyle name="Normal 6 3 2 2 2" xfId="29259"/>
    <cellStyle name="Normal 6 3 3" xfId="29260"/>
    <cellStyle name="Normal 6 3 3 2" xfId="29261"/>
    <cellStyle name="Normal 6 3 4" xfId="29262"/>
    <cellStyle name="Normal 6 4" xfId="29263"/>
    <cellStyle name="Normal 6 4 2" xfId="29264"/>
    <cellStyle name="Normal 6 4 2 2" xfId="29265"/>
    <cellStyle name="Normal 6 4 2 2 2" xfId="29266"/>
    <cellStyle name="Normal 6 4 2 2 3" xfId="29267"/>
    <cellStyle name="Normal 6 4 2 3" xfId="29268"/>
    <cellStyle name="Normal 6 4 2 4" xfId="29269"/>
    <cellStyle name="Normal 6 4 3" xfId="29270"/>
    <cellStyle name="Normal 6 4 3 2" xfId="29271"/>
    <cellStyle name="Normal 6 4 3 3" xfId="29272"/>
    <cellStyle name="Normal 6 4 4" xfId="29273"/>
    <cellStyle name="Normal 6 4 5" xfId="29274"/>
    <cellStyle name="Normal 6 5" xfId="29275"/>
    <cellStyle name="Normal 6 5 2" xfId="29276"/>
    <cellStyle name="Normal 6 5 2 2" xfId="29277"/>
    <cellStyle name="Normal 6 5 2 2 2" xfId="29278"/>
    <cellStyle name="Normal 6 5 2 2 3" xfId="29279"/>
    <cellStyle name="Normal 6 5 2 3" xfId="29280"/>
    <cellStyle name="Normal 6 5 2 4" xfId="29281"/>
    <cellStyle name="Normal 6 5 3" xfId="29282"/>
    <cellStyle name="Normal 6 5 3 2" xfId="29283"/>
    <cellStyle name="Normal 6 5 3 3" xfId="29284"/>
    <cellStyle name="Normal 6 5 4" xfId="29285"/>
    <cellStyle name="Normal 6 5 5" xfId="29286"/>
    <cellStyle name="Normal 6 6" xfId="29287"/>
    <cellStyle name="Normal 6 6 2" xfId="29288"/>
    <cellStyle name="Normal 6 6 2 2" xfId="29289"/>
    <cellStyle name="Normal 6 6 2 3" xfId="29290"/>
    <cellStyle name="Normal 6 6 3" xfId="29291"/>
    <cellStyle name="Normal 6 6 4" xfId="29292"/>
    <cellStyle name="Normal 6 7" xfId="29293"/>
    <cellStyle name="Normal 6 7 2" xfId="29294"/>
    <cellStyle name="Normal 6 7 3" xfId="29295"/>
    <cellStyle name="Normal 6 8" xfId="29296"/>
    <cellStyle name="Normal 6 8 2" xfId="29297"/>
    <cellStyle name="Normal 6 9" xfId="29298"/>
    <cellStyle name="Normal 6_Sheet1" xfId="29299"/>
    <cellStyle name="Normal 60" xfId="29300"/>
    <cellStyle name="Normal 61" xfId="29301"/>
    <cellStyle name="Normal 62" xfId="29302"/>
    <cellStyle name="Normal 63" xfId="29303"/>
    <cellStyle name="Normal 64" xfId="29304"/>
    <cellStyle name="Normal 65" xfId="29305"/>
    <cellStyle name="Normal 66" xfId="29306"/>
    <cellStyle name="Normal 67" xfId="29307"/>
    <cellStyle name="Normal 68" xfId="29308"/>
    <cellStyle name="Normal 69" xfId="29309"/>
    <cellStyle name="Normal 7" xfId="29310"/>
    <cellStyle name="Normal 7 10" xfId="29311"/>
    <cellStyle name="Normal 7 2" xfId="29312"/>
    <cellStyle name="Normal 7 2 2" xfId="29313"/>
    <cellStyle name="Normal 7 2 2 2" xfId="29314"/>
    <cellStyle name="Normal 7 2 2 2 2" xfId="29315"/>
    <cellStyle name="Normal 7 2 2 2 2 2" xfId="29316"/>
    <cellStyle name="Normal 7 2 2 2 2 2 2" xfId="29317"/>
    <cellStyle name="Normal 7 2 2 2 2 2 3" xfId="29318"/>
    <cellStyle name="Normal 7 2 2 2 2 3" xfId="29319"/>
    <cellStyle name="Normal 7 2 2 2 2 4" xfId="29320"/>
    <cellStyle name="Normal 7 2 2 2 3" xfId="29321"/>
    <cellStyle name="Normal 7 2 2 2 3 2" xfId="29322"/>
    <cellStyle name="Normal 7 2 2 2 3 3" xfId="29323"/>
    <cellStyle name="Normal 7 2 2 2 4" xfId="29324"/>
    <cellStyle name="Normal 7 2 2 2 5" xfId="29325"/>
    <cellStyle name="Normal 7 2 2 3" xfId="29326"/>
    <cellStyle name="Normal 7 2 2 3 2" xfId="29327"/>
    <cellStyle name="Normal 7 2 2 3 2 2" xfId="29328"/>
    <cellStyle name="Normal 7 2 2 3 2 2 2" xfId="29329"/>
    <cellStyle name="Normal 7 2 2 3 2 2 3" xfId="29330"/>
    <cellStyle name="Normal 7 2 2 3 2 3" xfId="29331"/>
    <cellStyle name="Normal 7 2 2 3 2 4" xfId="29332"/>
    <cellStyle name="Normal 7 2 2 3 3" xfId="29333"/>
    <cellStyle name="Normal 7 2 2 3 3 2" xfId="29334"/>
    <cellStyle name="Normal 7 2 2 3 3 3" xfId="29335"/>
    <cellStyle name="Normal 7 2 2 3 4" xfId="29336"/>
    <cellStyle name="Normal 7 2 2 3 5" xfId="29337"/>
    <cellStyle name="Normal 7 2 2 4" xfId="29338"/>
    <cellStyle name="Normal 7 2 2 4 2" xfId="29339"/>
    <cellStyle name="Normal 7 2 2 4 2 2" xfId="29340"/>
    <cellStyle name="Normal 7 2 2 4 2 3" xfId="29341"/>
    <cellStyle name="Normal 7 2 2 4 3" xfId="29342"/>
    <cellStyle name="Normal 7 2 2 4 4" xfId="29343"/>
    <cellStyle name="Normal 7 2 2 5" xfId="29344"/>
    <cellStyle name="Normal 7 2 2 5 2" xfId="29345"/>
    <cellStyle name="Normal 7 2 2 5 3" xfId="29346"/>
    <cellStyle name="Normal 7 2 2 5 4" xfId="29347"/>
    <cellStyle name="Normal 7 2 2 6" xfId="29348"/>
    <cellStyle name="Normal 7 2 2 6 2" xfId="29349"/>
    <cellStyle name="Normal 7 2 2 6 3" xfId="29350"/>
    <cellStyle name="Normal 7 2 2 7" xfId="29351"/>
    <cellStyle name="Normal 7 2 2 7 2" xfId="29352"/>
    <cellStyle name="Normal 7 2 2 8" xfId="29353"/>
    <cellStyle name="Normal 7 2 3" xfId="29354"/>
    <cellStyle name="Normal 7 2 3 2" xfId="29355"/>
    <cellStyle name="Normal 7 2 4" xfId="29356"/>
    <cellStyle name="Normal 7 2 4 2" xfId="29357"/>
    <cellStyle name="Normal 7 2 4 2 2" xfId="29358"/>
    <cellStyle name="Normal 7 3" xfId="29359"/>
    <cellStyle name="Normal 7 3 2" xfId="29360"/>
    <cellStyle name="Normal 7 3 2 2" xfId="29361"/>
    <cellStyle name="Normal 7 3 2 2 2" xfId="29362"/>
    <cellStyle name="Normal 7 3 2 3" xfId="29363"/>
    <cellStyle name="Normal 7 3 2 4" xfId="29364"/>
    <cellStyle name="Normal 7 3 3" xfId="29365"/>
    <cellStyle name="Normal 7 3 3 2" xfId="29366"/>
    <cellStyle name="Normal 7 3 3 3" xfId="29367"/>
    <cellStyle name="Normal 7 3 3 3 2" xfId="29368"/>
    <cellStyle name="Normal 7 3 3 3 3" xfId="29369"/>
    <cellStyle name="Normal 7 3 3 4" xfId="29370"/>
    <cellStyle name="Normal 7 3 3 5" xfId="29371"/>
    <cellStyle name="Normal 7 3 4" xfId="29372"/>
    <cellStyle name="Normal 7 3 4 2" xfId="29373"/>
    <cellStyle name="Normal 7 3 5" xfId="29374"/>
    <cellStyle name="Normal 7 4" xfId="29375"/>
    <cellStyle name="Normal 7 4 2" xfId="29376"/>
    <cellStyle name="Normal 7 4 2 2" xfId="29377"/>
    <cellStyle name="Normal 7 4 2 2 2" xfId="29378"/>
    <cellStyle name="Normal 7 4 2 2 2 2" xfId="29379"/>
    <cellStyle name="Normal 7 4 2 2 2 3" xfId="29380"/>
    <cellStyle name="Normal 7 4 2 2 3" xfId="29381"/>
    <cellStyle name="Normal 7 4 2 2 4" xfId="29382"/>
    <cellStyle name="Normal 7 4 2 3" xfId="29383"/>
    <cellStyle name="Normal 7 4 2 3 2" xfId="29384"/>
    <cellStyle name="Normal 7 4 2 3 3" xfId="29385"/>
    <cellStyle name="Normal 7 4 2 4" xfId="29386"/>
    <cellStyle name="Normal 7 4 2 5" xfId="29387"/>
    <cellStyle name="Normal 7 4 3" xfId="29388"/>
    <cellStyle name="Normal 7 4 3 2" xfId="29389"/>
    <cellStyle name="Normal 7 4 3 2 2" xfId="29390"/>
    <cellStyle name="Normal 7 4 3 2 2 2" xfId="29391"/>
    <cellStyle name="Normal 7 4 3 2 2 3" xfId="29392"/>
    <cellStyle name="Normal 7 4 3 2 3" xfId="29393"/>
    <cellStyle name="Normal 7 4 3 2 4" xfId="29394"/>
    <cellStyle name="Normal 7 4 3 3" xfId="29395"/>
    <cellStyle name="Normal 7 4 3 3 2" xfId="29396"/>
    <cellStyle name="Normal 7 4 3 3 3" xfId="29397"/>
    <cellStyle name="Normal 7 4 3 4" xfId="29398"/>
    <cellStyle name="Normal 7 4 3 5" xfId="29399"/>
    <cellStyle name="Normal 7 4 4" xfId="29400"/>
    <cellStyle name="Normal 7 4 4 2" xfId="29401"/>
    <cellStyle name="Normal 7 4 4 2 2" xfId="29402"/>
    <cellStyle name="Normal 7 4 4 2 3" xfId="29403"/>
    <cellStyle name="Normal 7 4 4 3" xfId="29404"/>
    <cellStyle name="Normal 7 4 4 4" xfId="29405"/>
    <cellStyle name="Normal 7 4 5" xfId="29406"/>
    <cellStyle name="Normal 7 4 5 2" xfId="29407"/>
    <cellStyle name="Normal 7 4 5 3" xfId="29408"/>
    <cellStyle name="Normal 7 4 5 4" xfId="29409"/>
    <cellStyle name="Normal 7 4 6" xfId="29410"/>
    <cellStyle name="Normal 7 4 7" xfId="29411"/>
    <cellStyle name="Normal 7 5" xfId="29412"/>
    <cellStyle name="Normal 7 5 2" xfId="29413"/>
    <cellStyle name="Normal 7 5 2 2" xfId="29414"/>
    <cellStyle name="Normal 7 5 2 2 2" xfId="29415"/>
    <cellStyle name="Normal 7 5 2 3" xfId="29416"/>
    <cellStyle name="Normal 7 5 3" xfId="29417"/>
    <cellStyle name="Normal 7 5 3 2" xfId="29418"/>
    <cellStyle name="Normal 7 5 4" xfId="29419"/>
    <cellStyle name="Normal 7 5 4 2" xfId="29420"/>
    <cellStyle name="Normal 7 6" xfId="29421"/>
    <cellStyle name="Normal 7 6 2" xfId="29422"/>
    <cellStyle name="Normal 7 6 2 2" xfId="29423"/>
    <cellStyle name="Normal 7 6 3" xfId="29424"/>
    <cellStyle name="Normal 7 6 3 2" xfId="29425"/>
    <cellStyle name="Normal 7 7" xfId="29426"/>
    <cellStyle name="Normal 7 8" xfId="29427"/>
    <cellStyle name="Normal 7 8 2" xfId="29428"/>
    <cellStyle name="Normal 7 9" xfId="29429"/>
    <cellStyle name="Normal 7_Sheet1" xfId="29430"/>
    <cellStyle name="Normal 70" xfId="29431"/>
    <cellStyle name="Normal 71" xfId="29432"/>
    <cellStyle name="Normal 72" xfId="29433"/>
    <cellStyle name="Normal 73" xfId="29434"/>
    <cellStyle name="Normal 74" xfId="29435"/>
    <cellStyle name="Normal 75" xfId="29436"/>
    <cellStyle name="Normal 76" xfId="29437"/>
    <cellStyle name="Normal 77" xfId="29438"/>
    <cellStyle name="Normal 78" xfId="29439"/>
    <cellStyle name="Normal 79" xfId="29440"/>
    <cellStyle name="Normal 79 2" xfId="29441"/>
    <cellStyle name="Normal 79 2 2" xfId="29442"/>
    <cellStyle name="Normal 79 3" xfId="29443"/>
    <cellStyle name="Normal 8" xfId="29444"/>
    <cellStyle name="Normal 8 10" xfId="29445"/>
    <cellStyle name="Normal 8 2" xfId="29446"/>
    <cellStyle name="Normal 8 2 2" xfId="29447"/>
    <cellStyle name="Normal 8 2 2 2" xfId="29448"/>
    <cellStyle name="Normal 8 2 2 2 2" xfId="29449"/>
    <cellStyle name="Normal 8 2 2 2 3" xfId="29450"/>
    <cellStyle name="Normal 8 2 2 3" xfId="29451"/>
    <cellStyle name="Normal 8 2 2 3 2" xfId="29452"/>
    <cellStyle name="Normal 8 2 2 4" xfId="29453"/>
    <cellStyle name="Normal 8 2 2 4 2" xfId="29454"/>
    <cellStyle name="Normal 8 2 2 5" xfId="29455"/>
    <cellStyle name="Normal 8 2 2 5 2" xfId="29456"/>
    <cellStyle name="Normal 8 2 2 6" xfId="29457"/>
    <cellStyle name="Normal 8 2 3" xfId="29458"/>
    <cellStyle name="Normal 8 2 3 2" xfId="29459"/>
    <cellStyle name="Normal 8 2 3 2 2" xfId="29460"/>
    <cellStyle name="Normal 8 2 4" xfId="29461"/>
    <cellStyle name="Normal 8 2 4 2" xfId="29462"/>
    <cellStyle name="Normal 8 2 5" xfId="29463"/>
    <cellStyle name="Normal 8 2 5 2" xfId="29464"/>
    <cellStyle name="Normal 8 2 6" xfId="29465"/>
    <cellStyle name="Normal 8 2 7" xfId="29466"/>
    <cellStyle name="Normal 8 2 8" xfId="29467"/>
    <cellStyle name="Normal 8 3" xfId="29468"/>
    <cellStyle name="Normal 8 3 2" xfId="29469"/>
    <cellStyle name="Normal 8 3 2 2" xfId="29470"/>
    <cellStyle name="Normal 8 3 2 2 2" xfId="29471"/>
    <cellStyle name="Normal 8 3 2 3" xfId="29472"/>
    <cellStyle name="Normal 8 3 2 3 2" xfId="29473"/>
    <cellStyle name="Normal 8 3 2 4" xfId="29474"/>
    <cellStyle name="Normal 8 3 2 4 2" xfId="29475"/>
    <cellStyle name="Normal 8 3 2 5" xfId="29476"/>
    <cellStyle name="Normal 8 3 3" xfId="29477"/>
    <cellStyle name="Normal 8 3 3 2" xfId="29478"/>
    <cellStyle name="Normal 8 3 3 2 2" xfId="29479"/>
    <cellStyle name="Normal 8 3 3 3" xfId="29480"/>
    <cellStyle name="Normal 8 3 3 3 2" xfId="29481"/>
    <cellStyle name="Normal 8 3 3 4" xfId="29482"/>
    <cellStyle name="Normal 8 3 4" xfId="29483"/>
    <cellStyle name="Normal 8 3 4 2" xfId="29484"/>
    <cellStyle name="Normal 8 3 5" xfId="29485"/>
    <cellStyle name="Normal 8 3 5 2" xfId="29486"/>
    <cellStyle name="Normal 8 3 5 2 2" xfId="29487"/>
    <cellStyle name="Normal 8 3 6" xfId="29488"/>
    <cellStyle name="Normal 8 3 6 2" xfId="29489"/>
    <cellStyle name="Normal 8 3 7" xfId="29490"/>
    <cellStyle name="Normal 8 4" xfId="29491"/>
    <cellStyle name="Normal 8 4 2" xfId="29492"/>
    <cellStyle name="Normal 8 4 2 2" xfId="29493"/>
    <cellStyle name="Normal 8 4 2 3" xfId="29494"/>
    <cellStyle name="Normal 8 4 3" xfId="29495"/>
    <cellStyle name="Normal 8 4 3 2" xfId="29496"/>
    <cellStyle name="Normal 8 4 4" xfId="29497"/>
    <cellStyle name="Normal 8 4 5" xfId="29498"/>
    <cellStyle name="Normal 8 5" xfId="29499"/>
    <cellStyle name="Normal 8 5 2" xfId="29500"/>
    <cellStyle name="Normal 8 6" xfId="29501"/>
    <cellStyle name="Normal 8 6 2" xfId="29502"/>
    <cellStyle name="Normal 8 7" xfId="29503"/>
    <cellStyle name="Normal 8 7 2" xfId="29504"/>
    <cellStyle name="Normal 8 8" xfId="29505"/>
    <cellStyle name="Normal 8 9" xfId="29506"/>
    <cellStyle name="Normal 80" xfId="29507"/>
    <cellStyle name="Normal 80 2" xfId="29508"/>
    <cellStyle name="Normal 80 2 2" xfId="29509"/>
    <cellStyle name="Normal 80 3" xfId="29510"/>
    <cellStyle name="Normal 81" xfId="29511"/>
    <cellStyle name="Normal 81 2" xfId="29512"/>
    <cellStyle name="Normal 81 2 2" xfId="29513"/>
    <cellStyle name="Normal 81 3" xfId="29514"/>
    <cellStyle name="Normal 82" xfId="29515"/>
    <cellStyle name="Normal 83" xfId="29516"/>
    <cellStyle name="Normal 84" xfId="29517"/>
    <cellStyle name="Normal 85" xfId="29518"/>
    <cellStyle name="Normal 86" xfId="29519"/>
    <cellStyle name="Normal 87" xfId="29520"/>
    <cellStyle name="Normal 88" xfId="29521"/>
    <cellStyle name="Normal 89" xfId="29522"/>
    <cellStyle name="Normal 9" xfId="29523"/>
    <cellStyle name="Normal 9 2" xfId="29524"/>
    <cellStyle name="Normal 9 2 2" xfId="29525"/>
    <cellStyle name="Normal 9 2 2 2" xfId="29526"/>
    <cellStyle name="Normal 9 2 2 2 2" xfId="29527"/>
    <cellStyle name="Normal 9 2 2 3" xfId="29528"/>
    <cellStyle name="Normal 9 2 2 4" xfId="29529"/>
    <cellStyle name="Normal 9 2 3" xfId="29530"/>
    <cellStyle name="Normal 9 2 4" xfId="29531"/>
    <cellStyle name="Normal 9 2 5" xfId="29532"/>
    <cellStyle name="Normal 9 3" xfId="29533"/>
    <cellStyle name="Normal 9 3 2" xfId="29534"/>
    <cellStyle name="Normal 9 3 2 2" xfId="29535"/>
    <cellStyle name="Normal 9 3 2 2 2" xfId="29536"/>
    <cellStyle name="Normal 9 3 2 3" xfId="29537"/>
    <cellStyle name="Normal 9 3 3" xfId="29538"/>
    <cellStyle name="Normal 9 3 3 2" xfId="29539"/>
    <cellStyle name="Normal 9 3 3 3" xfId="29540"/>
    <cellStyle name="Normal 9 3 3 3 2" xfId="29541"/>
    <cellStyle name="Normal 9 3 3 3 3" xfId="29542"/>
    <cellStyle name="Normal 9 3 4" xfId="29543"/>
    <cellStyle name="Normal 9 4" xfId="29544"/>
    <cellStyle name="Normal 9 4 2" xfId="29545"/>
    <cellStyle name="Normal 9 4 2 2" xfId="29546"/>
    <cellStyle name="Normal 9 5" xfId="29547"/>
    <cellStyle name="Normal 9 5 2" xfId="29548"/>
    <cellStyle name="Normal 9 6" xfId="29549"/>
    <cellStyle name="Normal 9 6 2" xfId="29550"/>
    <cellStyle name="Normal 9 7" xfId="29551"/>
    <cellStyle name="Normal 9 7 2" xfId="29552"/>
    <cellStyle name="Normal 9_Sheet2" xfId="29553"/>
    <cellStyle name="Normal 90" xfId="29554"/>
    <cellStyle name="Normal 91" xfId="29555"/>
    <cellStyle name="Normal 92" xfId="29556"/>
    <cellStyle name="Normal 93" xfId="29557"/>
    <cellStyle name="Normal 94" xfId="29558"/>
    <cellStyle name="Normal 95" xfId="29559"/>
    <cellStyle name="Normal 96" xfId="29560"/>
    <cellStyle name="Normal 97" xfId="29561"/>
    <cellStyle name="Normal 98" xfId="29562"/>
    <cellStyle name="Normal 99" xfId="29563"/>
    <cellStyle name="Normal header" xfId="29564"/>
    <cellStyle name="Normal header 2" xfId="29565"/>
    <cellStyle name="Normal Text" xfId="29566"/>
    <cellStyle name="Normal Text Right" xfId="29567"/>
    <cellStyle name="Normal Text_Q1'15 vs Q4'14 Commentary" xfId="29568"/>
    <cellStyle name="Normal?laroux_??????????????" xfId="29569"/>
    <cellStyle name="Normal1Places" xfId="29570"/>
    <cellStyle name="Normal1Places 2" xfId="29571"/>
    <cellStyle name="Normal2Places" xfId="29572"/>
    <cellStyle name="Normal2Places 2" xfId="29573"/>
    <cellStyle name="Normal3Places" xfId="29574"/>
    <cellStyle name="Normal3Places 2" xfId="29575"/>
    <cellStyle name="Normale_2011 04 14 Templates for stress test_bcl" xfId="29576"/>
    <cellStyle name="NormalGB" xfId="29577"/>
    <cellStyle name="NormalGB 2" xfId="29578"/>
    <cellStyle name="normální_IMEC2001-04" xfId="29579"/>
    <cellStyle name="NormalOPrint_Module_E (2)" xfId="29580"/>
    <cellStyle name="Notas" xfId="29581"/>
    <cellStyle name="Notas 10" xfId="29582"/>
    <cellStyle name="Notas 10 2" xfId="29583"/>
    <cellStyle name="Notas 11" xfId="29584"/>
    <cellStyle name="Notas 12" xfId="29585"/>
    <cellStyle name="Notas 2" xfId="29586"/>
    <cellStyle name="Notas 2 10" xfId="29587"/>
    <cellStyle name="Notas 2 10 2" xfId="29588"/>
    <cellStyle name="Notas 2 11" xfId="29589"/>
    <cellStyle name="Notas 2 12" xfId="29590"/>
    <cellStyle name="Notas 2 2" xfId="29591"/>
    <cellStyle name="Notas 2 2 2" xfId="29592"/>
    <cellStyle name="Notas 2 2 2 2" xfId="29593"/>
    <cellStyle name="Notas 2 2 2 2 2" xfId="29594"/>
    <cellStyle name="Notas 2 2 2 2 2 2" xfId="29595"/>
    <cellStyle name="Notas 2 2 2 2 2 2 2" xfId="29596"/>
    <cellStyle name="Notas 2 2 2 2 2 3" xfId="29597"/>
    <cellStyle name="Notas 2 2 2 2 2 3 2" xfId="29598"/>
    <cellStyle name="Notas 2 2 2 2 2 4" xfId="29599"/>
    <cellStyle name="Notas 2 2 2 2 3" xfId="29600"/>
    <cellStyle name="Notas 2 2 2 2 3 2" xfId="29601"/>
    <cellStyle name="Notas 2 2 2 2 4" xfId="29602"/>
    <cellStyle name="Notas 2 2 2 2 4 2" xfId="29603"/>
    <cellStyle name="Notas 2 2 2 2 5" xfId="29604"/>
    <cellStyle name="Notas 2 2 2 2 6" xfId="29605"/>
    <cellStyle name="Notas 2 2 2 3" xfId="29606"/>
    <cellStyle name="Notas 2 2 2 3 2" xfId="29607"/>
    <cellStyle name="Notas 2 2 2 3 2 2" xfId="29608"/>
    <cellStyle name="Notas 2 2 2 3 3" xfId="29609"/>
    <cellStyle name="Notas 2 2 2 3 3 2" xfId="29610"/>
    <cellStyle name="Notas 2 2 2 3 4" xfId="29611"/>
    <cellStyle name="Notas 2 2 2 4" xfId="29612"/>
    <cellStyle name="Notas 2 2 2 4 2" xfId="29613"/>
    <cellStyle name="Notas 2 2 2 5" xfId="29614"/>
    <cellStyle name="Notas 2 2 2 5 2" xfId="29615"/>
    <cellStyle name="Notas 2 2 2 6" xfId="29616"/>
    <cellStyle name="Notas 2 2 2 6 2" xfId="29617"/>
    <cellStyle name="Notas 2 2 2 7" xfId="29618"/>
    <cellStyle name="Notas 2 2 2 8" xfId="29619"/>
    <cellStyle name="Notas 2 2 3" xfId="29620"/>
    <cellStyle name="Notas 2 2 3 2" xfId="29621"/>
    <cellStyle name="Notas 2 2 3 2 2" xfId="29622"/>
    <cellStyle name="Notas 2 2 3 2 2 2" xfId="29623"/>
    <cellStyle name="Notas 2 2 3 2 3" xfId="29624"/>
    <cellStyle name="Notas 2 2 3 2 3 2" xfId="29625"/>
    <cellStyle name="Notas 2 2 3 2 4" xfId="29626"/>
    <cellStyle name="Notas 2 2 3 3" xfId="29627"/>
    <cellStyle name="Notas 2 2 3 3 2" xfId="29628"/>
    <cellStyle name="Notas 2 2 3 4" xfId="29629"/>
    <cellStyle name="Notas 2 2 3 4 2" xfId="29630"/>
    <cellStyle name="Notas 2 2 3 5" xfId="29631"/>
    <cellStyle name="Notas 2 2 3 6" xfId="29632"/>
    <cellStyle name="Notas 2 2 4" xfId="29633"/>
    <cellStyle name="Notas 2 2 4 2" xfId="29634"/>
    <cellStyle name="Notas 2 2 4 2 2" xfId="29635"/>
    <cellStyle name="Notas 2 2 4 3" xfId="29636"/>
    <cellStyle name="Notas 2 2 4 3 2" xfId="29637"/>
    <cellStyle name="Notas 2 2 4 4" xfId="29638"/>
    <cellStyle name="Notas 2 2 5" xfId="29639"/>
    <cellStyle name="Notas 2 2 5 2" xfId="29640"/>
    <cellStyle name="Notas 2 2 6" xfId="29641"/>
    <cellStyle name="Notas 2 2 6 2" xfId="29642"/>
    <cellStyle name="Notas 2 2 7" xfId="29643"/>
    <cellStyle name="Notas 2 2 7 2" xfId="29644"/>
    <cellStyle name="Notas 2 2 8" xfId="29645"/>
    <cellStyle name="Notas 2 2 9" xfId="29646"/>
    <cellStyle name="Notas 2 3" xfId="29647"/>
    <cellStyle name="Notas 2 3 2" xfId="29648"/>
    <cellStyle name="Notas 2 3 2 2" xfId="29649"/>
    <cellStyle name="Notas 2 3 2 2 2" xfId="29650"/>
    <cellStyle name="Notas 2 3 2 2 2 2" xfId="29651"/>
    <cellStyle name="Notas 2 3 2 2 2 2 2" xfId="29652"/>
    <cellStyle name="Notas 2 3 2 2 2 3" xfId="29653"/>
    <cellStyle name="Notas 2 3 2 2 2 3 2" xfId="29654"/>
    <cellStyle name="Notas 2 3 2 2 2 4" xfId="29655"/>
    <cellStyle name="Notas 2 3 2 2 3" xfId="29656"/>
    <cellStyle name="Notas 2 3 2 2 3 2" xfId="29657"/>
    <cellStyle name="Notas 2 3 2 2 4" xfId="29658"/>
    <cellStyle name="Notas 2 3 2 2 4 2" xfId="29659"/>
    <cellStyle name="Notas 2 3 2 2 5" xfId="29660"/>
    <cellStyle name="Notas 2 3 2 2 6" xfId="29661"/>
    <cellStyle name="Notas 2 3 2 3" xfId="29662"/>
    <cellStyle name="Notas 2 3 2 3 2" xfId="29663"/>
    <cellStyle name="Notas 2 3 2 3 2 2" xfId="29664"/>
    <cellStyle name="Notas 2 3 2 3 3" xfId="29665"/>
    <cellStyle name="Notas 2 3 2 3 3 2" xfId="29666"/>
    <cellStyle name="Notas 2 3 2 3 4" xfId="29667"/>
    <cellStyle name="Notas 2 3 2 4" xfId="29668"/>
    <cellStyle name="Notas 2 3 2 4 2" xfId="29669"/>
    <cellStyle name="Notas 2 3 2 5" xfId="29670"/>
    <cellStyle name="Notas 2 3 2 5 2" xfId="29671"/>
    <cellStyle name="Notas 2 3 2 6" xfId="29672"/>
    <cellStyle name="Notas 2 3 2 6 2" xfId="29673"/>
    <cellStyle name="Notas 2 3 2 7" xfId="29674"/>
    <cellStyle name="Notas 2 3 2 8" xfId="29675"/>
    <cellStyle name="Notas 2 3 3" xfId="29676"/>
    <cellStyle name="Notas 2 3 3 2" xfId="29677"/>
    <cellStyle name="Notas 2 3 3 2 2" xfId="29678"/>
    <cellStyle name="Notas 2 3 3 2 2 2" xfId="29679"/>
    <cellStyle name="Notas 2 3 3 2 3" xfId="29680"/>
    <cellStyle name="Notas 2 3 3 2 3 2" xfId="29681"/>
    <cellStyle name="Notas 2 3 3 2 4" xfId="29682"/>
    <cellStyle name="Notas 2 3 3 3" xfId="29683"/>
    <cellStyle name="Notas 2 3 3 3 2" xfId="29684"/>
    <cellStyle name="Notas 2 3 3 4" xfId="29685"/>
    <cellStyle name="Notas 2 3 3 4 2" xfId="29686"/>
    <cellStyle name="Notas 2 3 3 5" xfId="29687"/>
    <cellStyle name="Notas 2 3 3 6" xfId="29688"/>
    <cellStyle name="Notas 2 3 4" xfId="29689"/>
    <cellStyle name="Notas 2 3 4 2" xfId="29690"/>
    <cellStyle name="Notas 2 3 4 2 2" xfId="29691"/>
    <cellStyle name="Notas 2 3 4 3" xfId="29692"/>
    <cellStyle name="Notas 2 3 4 3 2" xfId="29693"/>
    <cellStyle name="Notas 2 3 4 4" xfId="29694"/>
    <cellStyle name="Notas 2 3 5" xfId="29695"/>
    <cellStyle name="Notas 2 3 5 2" xfId="29696"/>
    <cellStyle name="Notas 2 3 6" xfId="29697"/>
    <cellStyle name="Notas 2 3 6 2" xfId="29698"/>
    <cellStyle name="Notas 2 3 7" xfId="29699"/>
    <cellStyle name="Notas 2 3 7 2" xfId="29700"/>
    <cellStyle name="Notas 2 3 8" xfId="29701"/>
    <cellStyle name="Notas 2 3 9" xfId="29702"/>
    <cellStyle name="Notas 2 4" xfId="29703"/>
    <cellStyle name="Notas 2 4 2" xfId="29704"/>
    <cellStyle name="Notas 2 4 2 2" xfId="29705"/>
    <cellStyle name="Notas 2 4 2 2 2" xfId="29706"/>
    <cellStyle name="Notas 2 4 2 2 2 2" xfId="29707"/>
    <cellStyle name="Notas 2 4 2 2 3" xfId="29708"/>
    <cellStyle name="Notas 2 4 2 2 3 2" xfId="29709"/>
    <cellStyle name="Notas 2 4 2 2 4" xfId="29710"/>
    <cellStyle name="Notas 2 4 2 3" xfId="29711"/>
    <cellStyle name="Notas 2 4 2 3 2" xfId="29712"/>
    <cellStyle name="Notas 2 4 2 4" xfId="29713"/>
    <cellStyle name="Notas 2 4 2 4 2" xfId="29714"/>
    <cellStyle name="Notas 2 4 2 5" xfId="29715"/>
    <cellStyle name="Notas 2 4 2 6" xfId="29716"/>
    <cellStyle name="Notas 2 4 3" xfId="29717"/>
    <cellStyle name="Notas 2 4 3 2" xfId="29718"/>
    <cellStyle name="Notas 2 4 3 2 2" xfId="29719"/>
    <cellStyle name="Notas 2 4 3 3" xfId="29720"/>
    <cellStyle name="Notas 2 4 3 3 2" xfId="29721"/>
    <cellStyle name="Notas 2 4 3 4" xfId="29722"/>
    <cellStyle name="Notas 2 4 4" xfId="29723"/>
    <cellStyle name="Notas 2 4 4 2" xfId="29724"/>
    <cellStyle name="Notas 2 4 5" xfId="29725"/>
    <cellStyle name="Notas 2 4 5 2" xfId="29726"/>
    <cellStyle name="Notas 2 4 6" xfId="29727"/>
    <cellStyle name="Notas 2 4 6 2" xfId="29728"/>
    <cellStyle name="Notas 2 4 7" xfId="29729"/>
    <cellStyle name="Notas 2 4 8" xfId="29730"/>
    <cellStyle name="Notas 2 5" xfId="29731"/>
    <cellStyle name="Notas 2 5 2" xfId="29732"/>
    <cellStyle name="Notas 2 5 2 2" xfId="29733"/>
    <cellStyle name="Notas 2 5 2 2 2" xfId="29734"/>
    <cellStyle name="Notas 2 5 2 3" xfId="29735"/>
    <cellStyle name="Notas 2 5 2 3 2" xfId="29736"/>
    <cellStyle name="Notas 2 5 2 4" xfId="29737"/>
    <cellStyle name="Notas 2 5 3" xfId="29738"/>
    <cellStyle name="Notas 2 5 3 2" xfId="29739"/>
    <cellStyle name="Notas 2 5 4" xfId="29740"/>
    <cellStyle name="Notas 2 5 4 2" xfId="29741"/>
    <cellStyle name="Notas 2 5 5" xfId="29742"/>
    <cellStyle name="Notas 2 5 6" xfId="29743"/>
    <cellStyle name="Notas 2 6" xfId="29744"/>
    <cellStyle name="Notas 2 6 2" xfId="29745"/>
    <cellStyle name="Notas 2 6 2 2" xfId="29746"/>
    <cellStyle name="Notas 2 6 3" xfId="29747"/>
    <cellStyle name="Notas 2 6 3 2" xfId="29748"/>
    <cellStyle name="Notas 2 6 4" xfId="29749"/>
    <cellStyle name="Notas 2 7" xfId="29750"/>
    <cellStyle name="Notas 2 7 2" xfId="29751"/>
    <cellStyle name="Notas 2 7 2 2" xfId="29752"/>
    <cellStyle name="Notas 2 7 3" xfId="29753"/>
    <cellStyle name="Notas 2 7 3 2" xfId="29754"/>
    <cellStyle name="Notas 2 7 4" xfId="29755"/>
    <cellStyle name="Notas 2 8" xfId="29756"/>
    <cellStyle name="Notas 2 8 2" xfId="29757"/>
    <cellStyle name="Notas 2 9" xfId="29758"/>
    <cellStyle name="Notas 2 9 2" xfId="29759"/>
    <cellStyle name="Notas 3" xfId="29760"/>
    <cellStyle name="Notas 3 2" xfId="29761"/>
    <cellStyle name="Notas 3 2 2" xfId="29762"/>
    <cellStyle name="Notas 3 2 2 2" xfId="29763"/>
    <cellStyle name="Notas 3 2 2 2 2" xfId="29764"/>
    <cellStyle name="Notas 3 2 2 2 2 2" xfId="29765"/>
    <cellStyle name="Notas 3 2 2 2 3" xfId="29766"/>
    <cellStyle name="Notas 3 2 2 2 3 2" xfId="29767"/>
    <cellStyle name="Notas 3 2 2 2 4" xfId="29768"/>
    <cellStyle name="Notas 3 2 2 3" xfId="29769"/>
    <cellStyle name="Notas 3 2 2 3 2" xfId="29770"/>
    <cellStyle name="Notas 3 2 2 4" xfId="29771"/>
    <cellStyle name="Notas 3 2 2 4 2" xfId="29772"/>
    <cellStyle name="Notas 3 2 2 5" xfId="29773"/>
    <cellStyle name="Notas 3 2 2 6" xfId="29774"/>
    <cellStyle name="Notas 3 2 3" xfId="29775"/>
    <cellStyle name="Notas 3 2 3 2" xfId="29776"/>
    <cellStyle name="Notas 3 2 3 2 2" xfId="29777"/>
    <cellStyle name="Notas 3 2 3 3" xfId="29778"/>
    <cellStyle name="Notas 3 2 3 3 2" xfId="29779"/>
    <cellStyle name="Notas 3 2 3 4" xfId="29780"/>
    <cellStyle name="Notas 3 2 4" xfId="29781"/>
    <cellStyle name="Notas 3 2 4 2" xfId="29782"/>
    <cellStyle name="Notas 3 2 5" xfId="29783"/>
    <cellStyle name="Notas 3 2 5 2" xfId="29784"/>
    <cellStyle name="Notas 3 2 6" xfId="29785"/>
    <cellStyle name="Notas 3 2 6 2" xfId="29786"/>
    <cellStyle name="Notas 3 2 7" xfId="29787"/>
    <cellStyle name="Notas 3 2 8" xfId="29788"/>
    <cellStyle name="Notas 3 3" xfId="29789"/>
    <cellStyle name="Notas 3 3 2" xfId="29790"/>
    <cellStyle name="Notas 3 3 2 2" xfId="29791"/>
    <cellStyle name="Notas 3 3 2 2 2" xfId="29792"/>
    <cellStyle name="Notas 3 3 2 3" xfId="29793"/>
    <cellStyle name="Notas 3 3 2 3 2" xfId="29794"/>
    <cellStyle name="Notas 3 3 2 4" xfId="29795"/>
    <cellStyle name="Notas 3 3 3" xfId="29796"/>
    <cellStyle name="Notas 3 3 3 2" xfId="29797"/>
    <cellStyle name="Notas 3 3 4" xfId="29798"/>
    <cellStyle name="Notas 3 3 4 2" xfId="29799"/>
    <cellStyle name="Notas 3 3 5" xfId="29800"/>
    <cellStyle name="Notas 3 3 6" xfId="29801"/>
    <cellStyle name="Notas 3 4" xfId="29802"/>
    <cellStyle name="Notas 3 4 2" xfId="29803"/>
    <cellStyle name="Notas 3 4 2 2" xfId="29804"/>
    <cellStyle name="Notas 3 4 3" xfId="29805"/>
    <cellStyle name="Notas 3 4 3 2" xfId="29806"/>
    <cellStyle name="Notas 3 4 4" xfId="29807"/>
    <cellStyle name="Notas 3 5" xfId="29808"/>
    <cellStyle name="Notas 3 5 2" xfId="29809"/>
    <cellStyle name="Notas 3 6" xfId="29810"/>
    <cellStyle name="Notas 3 6 2" xfId="29811"/>
    <cellStyle name="Notas 3 7" xfId="29812"/>
    <cellStyle name="Notas 3 7 2" xfId="29813"/>
    <cellStyle name="Notas 3 8" xfId="29814"/>
    <cellStyle name="Notas 3 9" xfId="29815"/>
    <cellStyle name="Notas 4" xfId="29816"/>
    <cellStyle name="Notas 4 2" xfId="29817"/>
    <cellStyle name="Notas 4 2 2" xfId="29818"/>
    <cellStyle name="Notas 4 2 2 2" xfId="29819"/>
    <cellStyle name="Notas 4 2 2 2 2" xfId="29820"/>
    <cellStyle name="Notas 4 2 2 2 2 2" xfId="29821"/>
    <cellStyle name="Notas 4 2 2 2 3" xfId="29822"/>
    <cellStyle name="Notas 4 2 2 2 3 2" xfId="29823"/>
    <cellStyle name="Notas 4 2 2 2 4" xfId="29824"/>
    <cellStyle name="Notas 4 2 2 3" xfId="29825"/>
    <cellStyle name="Notas 4 2 2 3 2" xfId="29826"/>
    <cellStyle name="Notas 4 2 2 4" xfId="29827"/>
    <cellStyle name="Notas 4 2 2 4 2" xfId="29828"/>
    <cellStyle name="Notas 4 2 2 5" xfId="29829"/>
    <cellStyle name="Notas 4 2 2 6" xfId="29830"/>
    <cellStyle name="Notas 4 2 3" xfId="29831"/>
    <cellStyle name="Notas 4 2 3 2" xfId="29832"/>
    <cellStyle name="Notas 4 2 3 2 2" xfId="29833"/>
    <cellStyle name="Notas 4 2 3 3" xfId="29834"/>
    <cellStyle name="Notas 4 2 3 3 2" xfId="29835"/>
    <cellStyle name="Notas 4 2 3 4" xfId="29836"/>
    <cellStyle name="Notas 4 2 4" xfId="29837"/>
    <cellStyle name="Notas 4 2 4 2" xfId="29838"/>
    <cellStyle name="Notas 4 2 5" xfId="29839"/>
    <cellStyle name="Notas 4 2 5 2" xfId="29840"/>
    <cellStyle name="Notas 4 2 6" xfId="29841"/>
    <cellStyle name="Notas 4 2 6 2" xfId="29842"/>
    <cellStyle name="Notas 4 2 7" xfId="29843"/>
    <cellStyle name="Notas 4 2 8" xfId="29844"/>
    <cellStyle name="Notas 4 3" xfId="29845"/>
    <cellStyle name="Notas 4 3 2" xfId="29846"/>
    <cellStyle name="Notas 4 3 2 2" xfId="29847"/>
    <cellStyle name="Notas 4 3 2 2 2" xfId="29848"/>
    <cellStyle name="Notas 4 3 2 3" xfId="29849"/>
    <cellStyle name="Notas 4 3 2 3 2" xfId="29850"/>
    <cellStyle name="Notas 4 3 2 4" xfId="29851"/>
    <cellStyle name="Notas 4 3 3" xfId="29852"/>
    <cellStyle name="Notas 4 3 3 2" xfId="29853"/>
    <cellStyle name="Notas 4 3 4" xfId="29854"/>
    <cellStyle name="Notas 4 3 4 2" xfId="29855"/>
    <cellStyle name="Notas 4 3 5" xfId="29856"/>
    <cellStyle name="Notas 4 3 6" xfId="29857"/>
    <cellStyle name="Notas 4 4" xfId="29858"/>
    <cellStyle name="Notas 4 4 2" xfId="29859"/>
    <cellStyle name="Notas 4 4 2 2" xfId="29860"/>
    <cellStyle name="Notas 4 4 3" xfId="29861"/>
    <cellStyle name="Notas 4 4 3 2" xfId="29862"/>
    <cellStyle name="Notas 4 4 4" xfId="29863"/>
    <cellStyle name="Notas 4 5" xfId="29864"/>
    <cellStyle name="Notas 4 5 2" xfId="29865"/>
    <cellStyle name="Notas 4 6" xfId="29866"/>
    <cellStyle name="Notas 4 6 2" xfId="29867"/>
    <cellStyle name="Notas 4 7" xfId="29868"/>
    <cellStyle name="Notas 4 7 2" xfId="29869"/>
    <cellStyle name="Notas 4 8" xfId="29870"/>
    <cellStyle name="Notas 4 9" xfId="29871"/>
    <cellStyle name="Notas 5" xfId="29872"/>
    <cellStyle name="Notas 5 2" xfId="29873"/>
    <cellStyle name="Notas 5 2 2" xfId="29874"/>
    <cellStyle name="Notas 5 2 2 2" xfId="29875"/>
    <cellStyle name="Notas 5 2 2 2 2" xfId="29876"/>
    <cellStyle name="Notas 5 2 2 3" xfId="29877"/>
    <cellStyle name="Notas 5 2 2 3 2" xfId="29878"/>
    <cellStyle name="Notas 5 2 2 4" xfId="29879"/>
    <cellStyle name="Notas 5 2 3" xfId="29880"/>
    <cellStyle name="Notas 5 2 3 2" xfId="29881"/>
    <cellStyle name="Notas 5 2 4" xfId="29882"/>
    <cellStyle name="Notas 5 2 4 2" xfId="29883"/>
    <cellStyle name="Notas 5 2 5" xfId="29884"/>
    <cellStyle name="Notas 5 2 6" xfId="29885"/>
    <cellStyle name="Notas 5 3" xfId="29886"/>
    <cellStyle name="Notas 5 3 2" xfId="29887"/>
    <cellStyle name="Notas 5 3 2 2" xfId="29888"/>
    <cellStyle name="Notas 5 3 3" xfId="29889"/>
    <cellStyle name="Notas 5 3 3 2" xfId="29890"/>
    <cellStyle name="Notas 5 3 4" xfId="29891"/>
    <cellStyle name="Notas 5 4" xfId="29892"/>
    <cellStyle name="Notas 5 4 2" xfId="29893"/>
    <cellStyle name="Notas 5 5" xfId="29894"/>
    <cellStyle name="Notas 5 5 2" xfId="29895"/>
    <cellStyle name="Notas 5 6" xfId="29896"/>
    <cellStyle name="Notas 5 6 2" xfId="29897"/>
    <cellStyle name="Notas 5 7" xfId="29898"/>
    <cellStyle name="Notas 5 8" xfId="29899"/>
    <cellStyle name="Notas 6" xfId="29900"/>
    <cellStyle name="Notas 6 2" xfId="29901"/>
    <cellStyle name="Notas 6 2 2" xfId="29902"/>
    <cellStyle name="Notas 6 2 2 2" xfId="29903"/>
    <cellStyle name="Notas 6 2 3" xfId="29904"/>
    <cellStyle name="Notas 6 2 3 2" xfId="29905"/>
    <cellStyle name="Notas 6 2 4" xfId="29906"/>
    <cellStyle name="Notas 6 3" xfId="29907"/>
    <cellStyle name="Notas 6 3 2" xfId="29908"/>
    <cellStyle name="Notas 6 4" xfId="29909"/>
    <cellStyle name="Notas 6 4 2" xfId="29910"/>
    <cellStyle name="Notas 6 5" xfId="29911"/>
    <cellStyle name="Notas 6 6" xfId="29912"/>
    <cellStyle name="Notas 7" xfId="29913"/>
    <cellStyle name="Notas 7 2" xfId="29914"/>
    <cellStyle name="Notas 7 2 2" xfId="29915"/>
    <cellStyle name="Notas 7 3" xfId="29916"/>
    <cellStyle name="Notas 7 3 2" xfId="29917"/>
    <cellStyle name="Notas 7 4" xfId="29918"/>
    <cellStyle name="Notas 8" xfId="29919"/>
    <cellStyle name="Notas 8 2" xfId="29920"/>
    <cellStyle name="Notas 9" xfId="29921"/>
    <cellStyle name="Notas 9 2" xfId="29922"/>
    <cellStyle name="Note 2" xfId="29923"/>
    <cellStyle name="Note 2 10" xfId="29924"/>
    <cellStyle name="Note 2 10 2" xfId="29925"/>
    <cellStyle name="Note 2 10 2 2" xfId="29926"/>
    <cellStyle name="Note 2 10 2 2 2" xfId="29927"/>
    <cellStyle name="Note 2 10 2 2 2 2" xfId="29928"/>
    <cellStyle name="Note 2 10 2 2 2 2 2" xfId="29929"/>
    <cellStyle name="Note 2 10 2 2 2 3" xfId="29930"/>
    <cellStyle name="Note 2 10 2 2 2 3 2" xfId="29931"/>
    <cellStyle name="Note 2 10 2 2 2 4" xfId="29932"/>
    <cellStyle name="Note 2 10 2 2 3" xfId="29933"/>
    <cellStyle name="Note 2 10 2 2 3 2" xfId="29934"/>
    <cellStyle name="Note 2 10 2 2 4" xfId="29935"/>
    <cellStyle name="Note 2 10 2 2 4 2" xfId="29936"/>
    <cellStyle name="Note 2 10 2 2 5" xfId="29937"/>
    <cellStyle name="Note 2 10 2 2 6" xfId="29938"/>
    <cellStyle name="Note 2 10 2 3" xfId="29939"/>
    <cellStyle name="Note 2 10 2 3 2" xfId="29940"/>
    <cellStyle name="Note 2 10 2 3 2 2" xfId="29941"/>
    <cellStyle name="Note 2 10 2 3 3" xfId="29942"/>
    <cellStyle name="Note 2 10 2 3 3 2" xfId="29943"/>
    <cellStyle name="Note 2 10 2 3 4" xfId="29944"/>
    <cellStyle name="Note 2 10 2 4" xfId="29945"/>
    <cellStyle name="Note 2 10 2 4 2" xfId="29946"/>
    <cellStyle name="Note 2 10 2 5" xfId="29947"/>
    <cellStyle name="Note 2 10 2 5 2" xfId="29948"/>
    <cellStyle name="Note 2 10 2 6" xfId="29949"/>
    <cellStyle name="Note 2 10 2 6 2" xfId="29950"/>
    <cellStyle name="Note 2 10 2 7" xfId="29951"/>
    <cellStyle name="Note 2 10 2 8" xfId="29952"/>
    <cellStyle name="Note 2 10 3" xfId="29953"/>
    <cellStyle name="Note 2 10 3 2" xfId="29954"/>
    <cellStyle name="Note 2 10 3 2 2" xfId="29955"/>
    <cellStyle name="Note 2 10 3 2 2 2" xfId="29956"/>
    <cellStyle name="Note 2 10 3 2 3" xfId="29957"/>
    <cellStyle name="Note 2 10 3 2 3 2" xfId="29958"/>
    <cellStyle name="Note 2 10 3 2 4" xfId="29959"/>
    <cellStyle name="Note 2 10 3 3" xfId="29960"/>
    <cellStyle name="Note 2 10 3 3 2" xfId="29961"/>
    <cellStyle name="Note 2 10 3 4" xfId="29962"/>
    <cellStyle name="Note 2 10 3 4 2" xfId="29963"/>
    <cellStyle name="Note 2 10 3 5" xfId="29964"/>
    <cellStyle name="Note 2 10 3 6" xfId="29965"/>
    <cellStyle name="Note 2 10 4" xfId="29966"/>
    <cellStyle name="Note 2 10 4 2" xfId="29967"/>
    <cellStyle name="Note 2 10 4 2 2" xfId="29968"/>
    <cellStyle name="Note 2 10 4 3" xfId="29969"/>
    <cellStyle name="Note 2 10 4 3 2" xfId="29970"/>
    <cellStyle name="Note 2 10 4 4" xfId="29971"/>
    <cellStyle name="Note 2 10 5" xfId="29972"/>
    <cellStyle name="Note 2 10 5 2" xfId="29973"/>
    <cellStyle name="Note 2 10 6" xfId="29974"/>
    <cellStyle name="Note 2 10 6 2" xfId="29975"/>
    <cellStyle name="Note 2 10 7" xfId="29976"/>
    <cellStyle name="Note 2 10 7 2" xfId="29977"/>
    <cellStyle name="Note 2 10 8" xfId="29978"/>
    <cellStyle name="Note 2 10 9" xfId="29979"/>
    <cellStyle name="Note 2 11" xfId="29980"/>
    <cellStyle name="Note 2 11 2" xfId="29981"/>
    <cellStyle name="Note 2 11 2 2" xfId="29982"/>
    <cellStyle name="Note 2 11 2 2 2" xfId="29983"/>
    <cellStyle name="Note 2 11 2 2 2 2" xfId="29984"/>
    <cellStyle name="Note 2 11 2 2 2 2 2" xfId="29985"/>
    <cellStyle name="Note 2 11 2 2 2 3" xfId="29986"/>
    <cellStyle name="Note 2 11 2 2 2 3 2" xfId="29987"/>
    <cellStyle name="Note 2 11 2 2 2 4" xfId="29988"/>
    <cellStyle name="Note 2 11 2 2 3" xfId="29989"/>
    <cellStyle name="Note 2 11 2 2 3 2" xfId="29990"/>
    <cellStyle name="Note 2 11 2 2 4" xfId="29991"/>
    <cellStyle name="Note 2 11 2 2 4 2" xfId="29992"/>
    <cellStyle name="Note 2 11 2 2 5" xfId="29993"/>
    <cellStyle name="Note 2 11 2 2 6" xfId="29994"/>
    <cellStyle name="Note 2 11 2 3" xfId="29995"/>
    <cellStyle name="Note 2 11 2 3 2" xfId="29996"/>
    <cellStyle name="Note 2 11 2 3 2 2" xfId="29997"/>
    <cellStyle name="Note 2 11 2 3 3" xfId="29998"/>
    <cellStyle name="Note 2 11 2 3 3 2" xfId="29999"/>
    <cellStyle name="Note 2 11 2 3 4" xfId="30000"/>
    <cellStyle name="Note 2 11 2 4" xfId="30001"/>
    <cellStyle name="Note 2 11 2 4 2" xfId="30002"/>
    <cellStyle name="Note 2 11 2 5" xfId="30003"/>
    <cellStyle name="Note 2 11 2 5 2" xfId="30004"/>
    <cellStyle name="Note 2 11 2 6" xfId="30005"/>
    <cellStyle name="Note 2 11 2 6 2" xfId="30006"/>
    <cellStyle name="Note 2 11 2 7" xfId="30007"/>
    <cellStyle name="Note 2 11 2 8" xfId="30008"/>
    <cellStyle name="Note 2 11 3" xfId="30009"/>
    <cellStyle name="Note 2 11 3 2" xfId="30010"/>
    <cellStyle name="Note 2 11 3 2 2" xfId="30011"/>
    <cellStyle name="Note 2 11 3 2 2 2" xfId="30012"/>
    <cellStyle name="Note 2 11 3 2 3" xfId="30013"/>
    <cellStyle name="Note 2 11 3 2 3 2" xfId="30014"/>
    <cellStyle name="Note 2 11 3 2 4" xfId="30015"/>
    <cellStyle name="Note 2 11 3 3" xfId="30016"/>
    <cellStyle name="Note 2 11 3 3 2" xfId="30017"/>
    <cellStyle name="Note 2 11 3 4" xfId="30018"/>
    <cellStyle name="Note 2 11 3 4 2" xfId="30019"/>
    <cellStyle name="Note 2 11 3 5" xfId="30020"/>
    <cellStyle name="Note 2 11 3 6" xfId="30021"/>
    <cellStyle name="Note 2 11 4" xfId="30022"/>
    <cellStyle name="Note 2 11 4 2" xfId="30023"/>
    <cellStyle name="Note 2 11 4 2 2" xfId="30024"/>
    <cellStyle name="Note 2 11 4 3" xfId="30025"/>
    <cellStyle name="Note 2 11 4 3 2" xfId="30026"/>
    <cellStyle name="Note 2 11 4 4" xfId="30027"/>
    <cellStyle name="Note 2 11 5" xfId="30028"/>
    <cellStyle name="Note 2 11 5 2" xfId="30029"/>
    <cellStyle name="Note 2 11 6" xfId="30030"/>
    <cellStyle name="Note 2 11 6 2" xfId="30031"/>
    <cellStyle name="Note 2 11 7" xfId="30032"/>
    <cellStyle name="Note 2 11 7 2" xfId="30033"/>
    <cellStyle name="Note 2 11 8" xfId="30034"/>
    <cellStyle name="Note 2 11 9" xfId="30035"/>
    <cellStyle name="Note 2 12" xfId="30036"/>
    <cellStyle name="Note 2 12 2" xfId="30037"/>
    <cellStyle name="Note 2 12 2 2" xfId="30038"/>
    <cellStyle name="Note 2 12 2 2 2" xfId="30039"/>
    <cellStyle name="Note 2 12 2 2 2 2" xfId="30040"/>
    <cellStyle name="Note 2 12 2 2 2 2 2" xfId="30041"/>
    <cellStyle name="Note 2 12 2 2 2 3" xfId="30042"/>
    <cellStyle name="Note 2 12 2 2 2 3 2" xfId="30043"/>
    <cellStyle name="Note 2 12 2 2 2 4" xfId="30044"/>
    <cellStyle name="Note 2 12 2 2 3" xfId="30045"/>
    <cellStyle name="Note 2 12 2 2 3 2" xfId="30046"/>
    <cellStyle name="Note 2 12 2 2 4" xfId="30047"/>
    <cellStyle name="Note 2 12 2 2 4 2" xfId="30048"/>
    <cellStyle name="Note 2 12 2 2 5" xfId="30049"/>
    <cellStyle name="Note 2 12 2 2 6" xfId="30050"/>
    <cellStyle name="Note 2 12 2 3" xfId="30051"/>
    <cellStyle name="Note 2 12 2 3 2" xfId="30052"/>
    <cellStyle name="Note 2 12 2 3 2 2" xfId="30053"/>
    <cellStyle name="Note 2 12 2 3 3" xfId="30054"/>
    <cellStyle name="Note 2 12 2 3 3 2" xfId="30055"/>
    <cellStyle name="Note 2 12 2 3 4" xfId="30056"/>
    <cellStyle name="Note 2 12 2 4" xfId="30057"/>
    <cellStyle name="Note 2 12 2 4 2" xfId="30058"/>
    <cellStyle name="Note 2 12 2 5" xfId="30059"/>
    <cellStyle name="Note 2 12 2 5 2" xfId="30060"/>
    <cellStyle name="Note 2 12 2 6" xfId="30061"/>
    <cellStyle name="Note 2 12 2 6 2" xfId="30062"/>
    <cellStyle name="Note 2 12 2 7" xfId="30063"/>
    <cellStyle name="Note 2 12 2 8" xfId="30064"/>
    <cellStyle name="Note 2 12 3" xfId="30065"/>
    <cellStyle name="Note 2 12 3 2" xfId="30066"/>
    <cellStyle name="Note 2 12 3 2 2" xfId="30067"/>
    <cellStyle name="Note 2 12 3 2 2 2" xfId="30068"/>
    <cellStyle name="Note 2 12 3 2 3" xfId="30069"/>
    <cellStyle name="Note 2 12 3 2 3 2" xfId="30070"/>
    <cellStyle name="Note 2 12 3 2 4" xfId="30071"/>
    <cellStyle name="Note 2 12 3 3" xfId="30072"/>
    <cellStyle name="Note 2 12 3 3 2" xfId="30073"/>
    <cellStyle name="Note 2 12 3 4" xfId="30074"/>
    <cellStyle name="Note 2 12 3 4 2" xfId="30075"/>
    <cellStyle name="Note 2 12 3 5" xfId="30076"/>
    <cellStyle name="Note 2 12 3 6" xfId="30077"/>
    <cellStyle name="Note 2 12 4" xfId="30078"/>
    <cellStyle name="Note 2 12 4 2" xfId="30079"/>
    <cellStyle name="Note 2 12 4 2 2" xfId="30080"/>
    <cellStyle name="Note 2 12 4 3" xfId="30081"/>
    <cellStyle name="Note 2 12 4 3 2" xfId="30082"/>
    <cellStyle name="Note 2 12 4 4" xfId="30083"/>
    <cellStyle name="Note 2 12 5" xfId="30084"/>
    <cellStyle name="Note 2 12 5 2" xfId="30085"/>
    <cellStyle name="Note 2 12 6" xfId="30086"/>
    <cellStyle name="Note 2 12 6 2" xfId="30087"/>
    <cellStyle name="Note 2 12 7" xfId="30088"/>
    <cellStyle name="Note 2 12 7 2" xfId="30089"/>
    <cellStyle name="Note 2 12 8" xfId="30090"/>
    <cellStyle name="Note 2 12 9" xfId="30091"/>
    <cellStyle name="Note 2 13" xfId="30092"/>
    <cellStyle name="Note 2 13 2" xfId="30093"/>
    <cellStyle name="Note 2 14" xfId="30094"/>
    <cellStyle name="Note 2 14 2" xfId="30095"/>
    <cellStyle name="Note 2 14 2 2" xfId="30096"/>
    <cellStyle name="Note 2 14 2 2 2" xfId="30097"/>
    <cellStyle name="Note 2 14 2 2 2 2" xfId="30098"/>
    <cellStyle name="Note 2 14 2 2 3" xfId="30099"/>
    <cellStyle name="Note 2 14 2 2 3 2" xfId="30100"/>
    <cellStyle name="Note 2 14 2 2 4" xfId="30101"/>
    <cellStyle name="Note 2 14 2 3" xfId="30102"/>
    <cellStyle name="Note 2 14 2 3 2" xfId="30103"/>
    <cellStyle name="Note 2 14 2 4" xfId="30104"/>
    <cellStyle name="Note 2 14 2 4 2" xfId="30105"/>
    <cellStyle name="Note 2 14 2 5" xfId="30106"/>
    <cellStyle name="Note 2 14 2 6" xfId="30107"/>
    <cellStyle name="Note 2 14 3" xfId="30108"/>
    <cellStyle name="Note 2 14 3 2" xfId="30109"/>
    <cellStyle name="Note 2 14 3 2 2" xfId="30110"/>
    <cellStyle name="Note 2 14 3 3" xfId="30111"/>
    <cellStyle name="Note 2 14 3 3 2" xfId="30112"/>
    <cellStyle name="Note 2 14 3 4" xfId="30113"/>
    <cellStyle name="Note 2 14 4" xfId="30114"/>
    <cellStyle name="Note 2 14 4 2" xfId="30115"/>
    <cellStyle name="Note 2 14 5" xfId="30116"/>
    <cellStyle name="Note 2 14 5 2" xfId="30117"/>
    <cellStyle name="Note 2 14 6" xfId="30118"/>
    <cellStyle name="Note 2 14 6 2" xfId="30119"/>
    <cellStyle name="Note 2 14 7" xfId="30120"/>
    <cellStyle name="Note 2 14 8" xfId="30121"/>
    <cellStyle name="Note 2 15" xfId="30122"/>
    <cellStyle name="Note 2 15 2" xfId="30123"/>
    <cellStyle name="Note 2 15 2 2" xfId="30124"/>
    <cellStyle name="Note 2 15 2 2 2" xfId="30125"/>
    <cellStyle name="Note 2 15 2 3" xfId="30126"/>
    <cellStyle name="Note 2 15 2 3 2" xfId="30127"/>
    <cellStyle name="Note 2 15 2 4" xfId="30128"/>
    <cellStyle name="Note 2 15 3" xfId="30129"/>
    <cellStyle name="Note 2 15 3 2" xfId="30130"/>
    <cellStyle name="Note 2 15 4" xfId="30131"/>
    <cellStyle name="Note 2 15 4 2" xfId="30132"/>
    <cellStyle name="Note 2 15 5" xfId="30133"/>
    <cellStyle name="Note 2 15 6" xfId="30134"/>
    <cellStyle name="Note 2 16" xfId="30135"/>
    <cellStyle name="Note 2 16 2" xfId="30136"/>
    <cellStyle name="Note 2 16 2 2" xfId="30137"/>
    <cellStyle name="Note 2 16 3" xfId="30138"/>
    <cellStyle name="Note 2 16 3 2" xfId="30139"/>
    <cellStyle name="Note 2 16 4" xfId="30140"/>
    <cellStyle name="Note 2 17" xfId="30141"/>
    <cellStyle name="Note 2 17 2" xfId="30142"/>
    <cellStyle name="Note 2 18" xfId="30143"/>
    <cellStyle name="Note 2 18 2" xfId="30144"/>
    <cellStyle name="Note 2 19" xfId="30145"/>
    <cellStyle name="Note 2 19 2" xfId="30146"/>
    <cellStyle name="Note 2 2" xfId="30147"/>
    <cellStyle name="Note 2 2 10" xfId="30148"/>
    <cellStyle name="Note 2 2 10 2" xfId="30149"/>
    <cellStyle name="Note 2 2 10 2 2" xfId="30150"/>
    <cellStyle name="Note 2 2 10 2 2 2" xfId="30151"/>
    <cellStyle name="Note 2 2 10 2 2 2 2" xfId="30152"/>
    <cellStyle name="Note 2 2 10 2 2 2 2 2" xfId="30153"/>
    <cellStyle name="Note 2 2 10 2 2 2 3" xfId="30154"/>
    <cellStyle name="Note 2 2 10 2 2 2 3 2" xfId="30155"/>
    <cellStyle name="Note 2 2 10 2 2 2 4" xfId="30156"/>
    <cellStyle name="Note 2 2 10 2 2 3" xfId="30157"/>
    <cellStyle name="Note 2 2 10 2 2 3 2" xfId="30158"/>
    <cellStyle name="Note 2 2 10 2 2 4" xfId="30159"/>
    <cellStyle name="Note 2 2 10 2 2 4 2" xfId="30160"/>
    <cellStyle name="Note 2 2 10 2 2 5" xfId="30161"/>
    <cellStyle name="Note 2 2 10 2 2 6" xfId="30162"/>
    <cellStyle name="Note 2 2 10 2 3" xfId="30163"/>
    <cellStyle name="Note 2 2 10 2 3 2" xfId="30164"/>
    <cellStyle name="Note 2 2 10 2 3 2 2" xfId="30165"/>
    <cellStyle name="Note 2 2 10 2 3 3" xfId="30166"/>
    <cellStyle name="Note 2 2 10 2 3 3 2" xfId="30167"/>
    <cellStyle name="Note 2 2 10 2 3 4" xfId="30168"/>
    <cellStyle name="Note 2 2 10 2 4" xfId="30169"/>
    <cellStyle name="Note 2 2 10 2 4 2" xfId="30170"/>
    <cellStyle name="Note 2 2 10 2 5" xfId="30171"/>
    <cellStyle name="Note 2 2 10 2 5 2" xfId="30172"/>
    <cellStyle name="Note 2 2 10 2 6" xfId="30173"/>
    <cellStyle name="Note 2 2 10 2 6 2" xfId="30174"/>
    <cellStyle name="Note 2 2 10 2 7" xfId="30175"/>
    <cellStyle name="Note 2 2 10 2 8" xfId="30176"/>
    <cellStyle name="Note 2 2 10 3" xfId="30177"/>
    <cellStyle name="Note 2 2 10 3 2" xfId="30178"/>
    <cellStyle name="Note 2 2 10 3 2 2" xfId="30179"/>
    <cellStyle name="Note 2 2 10 3 2 2 2" xfId="30180"/>
    <cellStyle name="Note 2 2 10 3 2 3" xfId="30181"/>
    <cellStyle name="Note 2 2 10 3 2 3 2" xfId="30182"/>
    <cellStyle name="Note 2 2 10 3 2 4" xfId="30183"/>
    <cellStyle name="Note 2 2 10 3 3" xfId="30184"/>
    <cellStyle name="Note 2 2 10 3 3 2" xfId="30185"/>
    <cellStyle name="Note 2 2 10 3 4" xfId="30186"/>
    <cellStyle name="Note 2 2 10 3 4 2" xfId="30187"/>
    <cellStyle name="Note 2 2 10 3 5" xfId="30188"/>
    <cellStyle name="Note 2 2 10 3 6" xfId="30189"/>
    <cellStyle name="Note 2 2 10 4" xfId="30190"/>
    <cellStyle name="Note 2 2 10 4 2" xfId="30191"/>
    <cellStyle name="Note 2 2 10 4 2 2" xfId="30192"/>
    <cellStyle name="Note 2 2 10 4 3" xfId="30193"/>
    <cellStyle name="Note 2 2 10 4 3 2" xfId="30194"/>
    <cellStyle name="Note 2 2 10 4 4" xfId="30195"/>
    <cellStyle name="Note 2 2 10 5" xfId="30196"/>
    <cellStyle name="Note 2 2 10 5 2" xfId="30197"/>
    <cellStyle name="Note 2 2 10 6" xfId="30198"/>
    <cellStyle name="Note 2 2 10 6 2" xfId="30199"/>
    <cellStyle name="Note 2 2 10 7" xfId="30200"/>
    <cellStyle name="Note 2 2 10 7 2" xfId="30201"/>
    <cellStyle name="Note 2 2 10 8" xfId="30202"/>
    <cellStyle name="Note 2 2 10 9" xfId="30203"/>
    <cellStyle name="Note 2 2 11" xfId="30204"/>
    <cellStyle name="Note 2 2 11 2" xfId="30205"/>
    <cellStyle name="Note 2 2 11 2 2" xfId="30206"/>
    <cellStyle name="Note 2 2 11 2 2 2" xfId="30207"/>
    <cellStyle name="Note 2 2 11 2 2 2 2" xfId="30208"/>
    <cellStyle name="Note 2 2 11 2 2 2 2 2" xfId="30209"/>
    <cellStyle name="Note 2 2 11 2 2 2 3" xfId="30210"/>
    <cellStyle name="Note 2 2 11 2 2 2 3 2" xfId="30211"/>
    <cellStyle name="Note 2 2 11 2 2 2 4" xfId="30212"/>
    <cellStyle name="Note 2 2 11 2 2 3" xfId="30213"/>
    <cellStyle name="Note 2 2 11 2 2 3 2" xfId="30214"/>
    <cellStyle name="Note 2 2 11 2 2 4" xfId="30215"/>
    <cellStyle name="Note 2 2 11 2 2 4 2" xfId="30216"/>
    <cellStyle name="Note 2 2 11 2 2 5" xfId="30217"/>
    <cellStyle name="Note 2 2 11 2 2 6" xfId="30218"/>
    <cellStyle name="Note 2 2 11 2 3" xfId="30219"/>
    <cellStyle name="Note 2 2 11 2 3 2" xfId="30220"/>
    <cellStyle name="Note 2 2 11 2 3 2 2" xfId="30221"/>
    <cellStyle name="Note 2 2 11 2 3 3" xfId="30222"/>
    <cellStyle name="Note 2 2 11 2 3 3 2" xfId="30223"/>
    <cellStyle name="Note 2 2 11 2 3 4" xfId="30224"/>
    <cellStyle name="Note 2 2 11 2 4" xfId="30225"/>
    <cellStyle name="Note 2 2 11 2 4 2" xfId="30226"/>
    <cellStyle name="Note 2 2 11 2 5" xfId="30227"/>
    <cellStyle name="Note 2 2 11 2 5 2" xfId="30228"/>
    <cellStyle name="Note 2 2 11 2 6" xfId="30229"/>
    <cellStyle name="Note 2 2 11 2 6 2" xfId="30230"/>
    <cellStyle name="Note 2 2 11 2 7" xfId="30231"/>
    <cellStyle name="Note 2 2 11 2 8" xfId="30232"/>
    <cellStyle name="Note 2 2 11 3" xfId="30233"/>
    <cellStyle name="Note 2 2 11 3 2" xfId="30234"/>
    <cellStyle name="Note 2 2 11 3 2 2" xfId="30235"/>
    <cellStyle name="Note 2 2 11 3 2 2 2" xfId="30236"/>
    <cellStyle name="Note 2 2 11 3 2 3" xfId="30237"/>
    <cellStyle name="Note 2 2 11 3 2 3 2" xfId="30238"/>
    <cellStyle name="Note 2 2 11 3 2 4" xfId="30239"/>
    <cellStyle name="Note 2 2 11 3 3" xfId="30240"/>
    <cellStyle name="Note 2 2 11 3 3 2" xfId="30241"/>
    <cellStyle name="Note 2 2 11 3 4" xfId="30242"/>
    <cellStyle name="Note 2 2 11 3 4 2" xfId="30243"/>
    <cellStyle name="Note 2 2 11 3 5" xfId="30244"/>
    <cellStyle name="Note 2 2 11 3 6" xfId="30245"/>
    <cellStyle name="Note 2 2 11 4" xfId="30246"/>
    <cellStyle name="Note 2 2 11 4 2" xfId="30247"/>
    <cellStyle name="Note 2 2 11 4 2 2" xfId="30248"/>
    <cellStyle name="Note 2 2 11 4 3" xfId="30249"/>
    <cellStyle name="Note 2 2 11 4 3 2" xfId="30250"/>
    <cellStyle name="Note 2 2 11 4 4" xfId="30251"/>
    <cellStyle name="Note 2 2 11 5" xfId="30252"/>
    <cellStyle name="Note 2 2 11 5 2" xfId="30253"/>
    <cellStyle name="Note 2 2 11 6" xfId="30254"/>
    <cellStyle name="Note 2 2 11 6 2" xfId="30255"/>
    <cellStyle name="Note 2 2 11 7" xfId="30256"/>
    <cellStyle name="Note 2 2 11 7 2" xfId="30257"/>
    <cellStyle name="Note 2 2 11 8" xfId="30258"/>
    <cellStyle name="Note 2 2 11 9" xfId="30259"/>
    <cellStyle name="Note 2 2 12" xfId="30260"/>
    <cellStyle name="Note 2 2 12 2" xfId="30261"/>
    <cellStyle name="Note 2 2 13" xfId="30262"/>
    <cellStyle name="Note 2 2 13 2" xfId="30263"/>
    <cellStyle name="Note 2 2 13 2 2" xfId="30264"/>
    <cellStyle name="Note 2 2 13 2 2 2" xfId="30265"/>
    <cellStyle name="Note 2 2 13 2 2 2 2" xfId="30266"/>
    <cellStyle name="Note 2 2 13 2 2 3" xfId="30267"/>
    <cellStyle name="Note 2 2 13 2 2 3 2" xfId="30268"/>
    <cellStyle name="Note 2 2 13 2 2 4" xfId="30269"/>
    <cellStyle name="Note 2 2 13 2 3" xfId="30270"/>
    <cellStyle name="Note 2 2 13 2 3 2" xfId="30271"/>
    <cellStyle name="Note 2 2 13 2 4" xfId="30272"/>
    <cellStyle name="Note 2 2 13 2 4 2" xfId="30273"/>
    <cellStyle name="Note 2 2 13 2 5" xfId="30274"/>
    <cellStyle name="Note 2 2 13 2 6" xfId="30275"/>
    <cellStyle name="Note 2 2 13 3" xfId="30276"/>
    <cellStyle name="Note 2 2 13 3 2" xfId="30277"/>
    <cellStyle name="Note 2 2 13 3 2 2" xfId="30278"/>
    <cellStyle name="Note 2 2 13 3 3" xfId="30279"/>
    <cellStyle name="Note 2 2 13 3 3 2" xfId="30280"/>
    <cellStyle name="Note 2 2 13 3 4" xfId="30281"/>
    <cellStyle name="Note 2 2 13 4" xfId="30282"/>
    <cellStyle name="Note 2 2 13 4 2" xfId="30283"/>
    <cellStyle name="Note 2 2 13 5" xfId="30284"/>
    <cellStyle name="Note 2 2 13 5 2" xfId="30285"/>
    <cellStyle name="Note 2 2 13 6" xfId="30286"/>
    <cellStyle name="Note 2 2 13 6 2" xfId="30287"/>
    <cellStyle name="Note 2 2 13 7" xfId="30288"/>
    <cellStyle name="Note 2 2 13 8" xfId="30289"/>
    <cellStyle name="Note 2 2 14" xfId="30290"/>
    <cellStyle name="Note 2 2 14 2" xfId="30291"/>
    <cellStyle name="Note 2 2 15" xfId="30292"/>
    <cellStyle name="Note 2 2 2" xfId="30293"/>
    <cellStyle name="Note 2 2 2 10" xfId="30294"/>
    <cellStyle name="Note 2 2 2 10 2" xfId="30295"/>
    <cellStyle name="Note 2 2 2 11" xfId="30296"/>
    <cellStyle name="Note 2 2 2 12" xfId="30297"/>
    <cellStyle name="Note 2 2 2 2" xfId="30298"/>
    <cellStyle name="Note 2 2 2 2 2" xfId="30299"/>
    <cellStyle name="Note 2 2 2 2 2 2" xfId="30300"/>
    <cellStyle name="Note 2 2 2 2 2 2 2" xfId="30301"/>
    <cellStyle name="Note 2 2 2 2 2 2 2 2" xfId="30302"/>
    <cellStyle name="Note 2 2 2 2 2 2 2 2 2" xfId="30303"/>
    <cellStyle name="Note 2 2 2 2 2 2 2 3" xfId="30304"/>
    <cellStyle name="Note 2 2 2 2 2 2 2 3 2" xfId="30305"/>
    <cellStyle name="Note 2 2 2 2 2 2 2 4" xfId="30306"/>
    <cellStyle name="Note 2 2 2 2 2 2 3" xfId="30307"/>
    <cellStyle name="Note 2 2 2 2 2 2 3 2" xfId="30308"/>
    <cellStyle name="Note 2 2 2 2 2 2 4" xfId="30309"/>
    <cellStyle name="Note 2 2 2 2 2 2 4 2" xfId="30310"/>
    <cellStyle name="Note 2 2 2 2 2 2 5" xfId="30311"/>
    <cellStyle name="Note 2 2 2 2 2 2 6" xfId="30312"/>
    <cellStyle name="Note 2 2 2 2 2 3" xfId="30313"/>
    <cellStyle name="Note 2 2 2 2 2 3 2" xfId="30314"/>
    <cellStyle name="Note 2 2 2 2 2 3 2 2" xfId="30315"/>
    <cellStyle name="Note 2 2 2 2 2 3 3" xfId="30316"/>
    <cellStyle name="Note 2 2 2 2 2 3 3 2" xfId="30317"/>
    <cellStyle name="Note 2 2 2 2 2 3 4" xfId="30318"/>
    <cellStyle name="Note 2 2 2 2 2 4" xfId="30319"/>
    <cellStyle name="Note 2 2 2 2 2 4 2" xfId="30320"/>
    <cellStyle name="Note 2 2 2 2 2 5" xfId="30321"/>
    <cellStyle name="Note 2 2 2 2 2 5 2" xfId="30322"/>
    <cellStyle name="Note 2 2 2 2 2 6" xfId="30323"/>
    <cellStyle name="Note 2 2 2 2 2 6 2" xfId="30324"/>
    <cellStyle name="Note 2 2 2 2 2 7" xfId="30325"/>
    <cellStyle name="Note 2 2 2 2 2 8" xfId="30326"/>
    <cellStyle name="Note 2 2 2 2 3" xfId="30327"/>
    <cellStyle name="Note 2 2 2 2 3 2" xfId="30328"/>
    <cellStyle name="Note 2 2 2 2 3 2 2" xfId="30329"/>
    <cellStyle name="Note 2 2 2 2 3 2 2 2" xfId="30330"/>
    <cellStyle name="Note 2 2 2 2 3 2 3" xfId="30331"/>
    <cellStyle name="Note 2 2 2 2 3 2 3 2" xfId="30332"/>
    <cellStyle name="Note 2 2 2 2 3 2 4" xfId="30333"/>
    <cellStyle name="Note 2 2 2 2 3 3" xfId="30334"/>
    <cellStyle name="Note 2 2 2 2 3 3 2" xfId="30335"/>
    <cellStyle name="Note 2 2 2 2 3 4" xfId="30336"/>
    <cellStyle name="Note 2 2 2 2 3 4 2" xfId="30337"/>
    <cellStyle name="Note 2 2 2 2 3 5" xfId="30338"/>
    <cellStyle name="Note 2 2 2 2 3 6" xfId="30339"/>
    <cellStyle name="Note 2 2 2 2 4" xfId="30340"/>
    <cellStyle name="Note 2 2 2 2 4 2" xfId="30341"/>
    <cellStyle name="Note 2 2 2 2 4 2 2" xfId="30342"/>
    <cellStyle name="Note 2 2 2 2 4 3" xfId="30343"/>
    <cellStyle name="Note 2 2 2 2 4 3 2" xfId="30344"/>
    <cellStyle name="Note 2 2 2 2 4 4" xfId="30345"/>
    <cellStyle name="Note 2 2 2 2 5" xfId="30346"/>
    <cellStyle name="Note 2 2 2 2 5 2" xfId="30347"/>
    <cellStyle name="Note 2 2 2 2 6" xfId="30348"/>
    <cellStyle name="Note 2 2 2 2 6 2" xfId="30349"/>
    <cellStyle name="Note 2 2 2 2 7" xfId="30350"/>
    <cellStyle name="Note 2 2 2 2 7 2" xfId="30351"/>
    <cellStyle name="Note 2 2 2 2 8" xfId="30352"/>
    <cellStyle name="Note 2 2 2 2 9" xfId="30353"/>
    <cellStyle name="Note 2 2 2 3" xfId="30354"/>
    <cellStyle name="Note 2 2 2 3 2" xfId="30355"/>
    <cellStyle name="Note 2 2 2 3 2 2" xfId="30356"/>
    <cellStyle name="Note 2 2 2 3 2 2 2" xfId="30357"/>
    <cellStyle name="Note 2 2 2 3 2 2 2 2" xfId="30358"/>
    <cellStyle name="Note 2 2 2 3 2 2 2 2 2" xfId="30359"/>
    <cellStyle name="Note 2 2 2 3 2 2 2 3" xfId="30360"/>
    <cellStyle name="Note 2 2 2 3 2 2 2 3 2" xfId="30361"/>
    <cellStyle name="Note 2 2 2 3 2 2 2 4" xfId="30362"/>
    <cellStyle name="Note 2 2 2 3 2 2 3" xfId="30363"/>
    <cellStyle name="Note 2 2 2 3 2 2 3 2" xfId="30364"/>
    <cellStyle name="Note 2 2 2 3 2 2 4" xfId="30365"/>
    <cellStyle name="Note 2 2 2 3 2 2 4 2" xfId="30366"/>
    <cellStyle name="Note 2 2 2 3 2 2 5" xfId="30367"/>
    <cellStyle name="Note 2 2 2 3 2 2 6" xfId="30368"/>
    <cellStyle name="Note 2 2 2 3 2 3" xfId="30369"/>
    <cellStyle name="Note 2 2 2 3 2 3 2" xfId="30370"/>
    <cellStyle name="Note 2 2 2 3 2 3 2 2" xfId="30371"/>
    <cellStyle name="Note 2 2 2 3 2 3 3" xfId="30372"/>
    <cellStyle name="Note 2 2 2 3 2 3 3 2" xfId="30373"/>
    <cellStyle name="Note 2 2 2 3 2 3 4" xfId="30374"/>
    <cellStyle name="Note 2 2 2 3 2 4" xfId="30375"/>
    <cellStyle name="Note 2 2 2 3 2 4 2" xfId="30376"/>
    <cellStyle name="Note 2 2 2 3 2 5" xfId="30377"/>
    <cellStyle name="Note 2 2 2 3 2 5 2" xfId="30378"/>
    <cellStyle name="Note 2 2 2 3 2 6" xfId="30379"/>
    <cellStyle name="Note 2 2 2 3 2 6 2" xfId="30380"/>
    <cellStyle name="Note 2 2 2 3 2 7" xfId="30381"/>
    <cellStyle name="Note 2 2 2 3 2 8" xfId="30382"/>
    <cellStyle name="Note 2 2 2 3 3" xfId="30383"/>
    <cellStyle name="Note 2 2 2 3 3 2" xfId="30384"/>
    <cellStyle name="Note 2 2 2 3 3 2 2" xfId="30385"/>
    <cellStyle name="Note 2 2 2 3 3 2 2 2" xfId="30386"/>
    <cellStyle name="Note 2 2 2 3 3 2 3" xfId="30387"/>
    <cellStyle name="Note 2 2 2 3 3 2 3 2" xfId="30388"/>
    <cellStyle name="Note 2 2 2 3 3 2 4" xfId="30389"/>
    <cellStyle name="Note 2 2 2 3 3 3" xfId="30390"/>
    <cellStyle name="Note 2 2 2 3 3 3 2" xfId="30391"/>
    <cellStyle name="Note 2 2 2 3 3 4" xfId="30392"/>
    <cellStyle name="Note 2 2 2 3 3 4 2" xfId="30393"/>
    <cellStyle name="Note 2 2 2 3 3 5" xfId="30394"/>
    <cellStyle name="Note 2 2 2 3 3 6" xfId="30395"/>
    <cellStyle name="Note 2 2 2 3 4" xfId="30396"/>
    <cellStyle name="Note 2 2 2 3 4 2" xfId="30397"/>
    <cellStyle name="Note 2 2 2 3 4 2 2" xfId="30398"/>
    <cellStyle name="Note 2 2 2 3 4 3" xfId="30399"/>
    <cellStyle name="Note 2 2 2 3 4 3 2" xfId="30400"/>
    <cellStyle name="Note 2 2 2 3 4 4" xfId="30401"/>
    <cellStyle name="Note 2 2 2 3 5" xfId="30402"/>
    <cellStyle name="Note 2 2 2 3 5 2" xfId="30403"/>
    <cellStyle name="Note 2 2 2 3 6" xfId="30404"/>
    <cellStyle name="Note 2 2 2 3 6 2" xfId="30405"/>
    <cellStyle name="Note 2 2 2 3 7" xfId="30406"/>
    <cellStyle name="Note 2 2 2 3 7 2" xfId="30407"/>
    <cellStyle name="Note 2 2 2 3 8" xfId="30408"/>
    <cellStyle name="Note 2 2 2 3 9" xfId="30409"/>
    <cellStyle name="Note 2 2 2 4" xfId="30410"/>
    <cellStyle name="Note 2 2 2 4 2" xfId="30411"/>
    <cellStyle name="Note 2 2 2 5" xfId="30412"/>
    <cellStyle name="Note 2 2 2 5 2" xfId="30413"/>
    <cellStyle name="Note 2 2 2 5 2 2" xfId="30414"/>
    <cellStyle name="Note 2 2 2 5 2 2 2" xfId="30415"/>
    <cellStyle name="Note 2 2 2 5 2 2 2 2" xfId="30416"/>
    <cellStyle name="Note 2 2 2 5 2 2 3" xfId="30417"/>
    <cellStyle name="Note 2 2 2 5 2 2 3 2" xfId="30418"/>
    <cellStyle name="Note 2 2 2 5 2 2 4" xfId="30419"/>
    <cellStyle name="Note 2 2 2 5 2 3" xfId="30420"/>
    <cellStyle name="Note 2 2 2 5 2 3 2" xfId="30421"/>
    <cellStyle name="Note 2 2 2 5 2 4" xfId="30422"/>
    <cellStyle name="Note 2 2 2 5 2 4 2" xfId="30423"/>
    <cellStyle name="Note 2 2 2 5 2 5" xfId="30424"/>
    <cellStyle name="Note 2 2 2 5 2 6" xfId="30425"/>
    <cellStyle name="Note 2 2 2 5 3" xfId="30426"/>
    <cellStyle name="Note 2 2 2 5 3 2" xfId="30427"/>
    <cellStyle name="Note 2 2 2 5 3 2 2" xfId="30428"/>
    <cellStyle name="Note 2 2 2 5 3 3" xfId="30429"/>
    <cellStyle name="Note 2 2 2 5 3 3 2" xfId="30430"/>
    <cellStyle name="Note 2 2 2 5 3 4" xfId="30431"/>
    <cellStyle name="Note 2 2 2 5 4" xfId="30432"/>
    <cellStyle name="Note 2 2 2 5 4 2" xfId="30433"/>
    <cellStyle name="Note 2 2 2 5 5" xfId="30434"/>
    <cellStyle name="Note 2 2 2 5 5 2" xfId="30435"/>
    <cellStyle name="Note 2 2 2 5 6" xfId="30436"/>
    <cellStyle name="Note 2 2 2 5 6 2" xfId="30437"/>
    <cellStyle name="Note 2 2 2 5 7" xfId="30438"/>
    <cellStyle name="Note 2 2 2 5 8" xfId="30439"/>
    <cellStyle name="Note 2 2 2 6" xfId="30440"/>
    <cellStyle name="Note 2 2 2 6 2" xfId="30441"/>
    <cellStyle name="Note 2 2 2 6 2 2" xfId="30442"/>
    <cellStyle name="Note 2 2 2 6 2 2 2" xfId="30443"/>
    <cellStyle name="Note 2 2 2 6 2 3" xfId="30444"/>
    <cellStyle name="Note 2 2 2 6 2 3 2" xfId="30445"/>
    <cellStyle name="Note 2 2 2 6 2 4" xfId="30446"/>
    <cellStyle name="Note 2 2 2 6 3" xfId="30447"/>
    <cellStyle name="Note 2 2 2 6 3 2" xfId="30448"/>
    <cellStyle name="Note 2 2 2 6 4" xfId="30449"/>
    <cellStyle name="Note 2 2 2 6 4 2" xfId="30450"/>
    <cellStyle name="Note 2 2 2 6 5" xfId="30451"/>
    <cellStyle name="Note 2 2 2 6 6" xfId="30452"/>
    <cellStyle name="Note 2 2 2 7" xfId="30453"/>
    <cellStyle name="Note 2 2 2 7 2" xfId="30454"/>
    <cellStyle name="Note 2 2 2 7 2 2" xfId="30455"/>
    <cellStyle name="Note 2 2 2 7 3" xfId="30456"/>
    <cellStyle name="Note 2 2 2 7 3 2" xfId="30457"/>
    <cellStyle name="Note 2 2 2 7 4" xfId="30458"/>
    <cellStyle name="Note 2 2 2 8" xfId="30459"/>
    <cellStyle name="Note 2 2 2 8 2" xfId="30460"/>
    <cellStyle name="Note 2 2 2 9" xfId="30461"/>
    <cellStyle name="Note 2 2 2 9 2" xfId="30462"/>
    <cellStyle name="Note 2 2 2_Cribsheet" xfId="30463"/>
    <cellStyle name="Note 2 2 3" xfId="30464"/>
    <cellStyle name="Note 2 2 3 2" xfId="30465"/>
    <cellStyle name="Note 2 2 3 2 2" xfId="30466"/>
    <cellStyle name="Note 2 2 3 2 2 2" xfId="30467"/>
    <cellStyle name="Note 2 2 3 2 2 2 2" xfId="30468"/>
    <cellStyle name="Note 2 2 3 2 2 2 2 2" xfId="30469"/>
    <cellStyle name="Note 2 2 3 2 2 2 3" xfId="30470"/>
    <cellStyle name="Note 2 2 3 2 2 2 3 2" xfId="30471"/>
    <cellStyle name="Note 2 2 3 2 2 2 4" xfId="30472"/>
    <cellStyle name="Note 2 2 3 2 2 3" xfId="30473"/>
    <cellStyle name="Note 2 2 3 2 2 3 2" xfId="30474"/>
    <cellStyle name="Note 2 2 3 2 2 4" xfId="30475"/>
    <cellStyle name="Note 2 2 3 2 2 4 2" xfId="30476"/>
    <cellStyle name="Note 2 2 3 2 2 5" xfId="30477"/>
    <cellStyle name="Note 2 2 3 2 2 6" xfId="30478"/>
    <cellStyle name="Note 2 2 3 2 3" xfId="30479"/>
    <cellStyle name="Note 2 2 3 2 3 2" xfId="30480"/>
    <cellStyle name="Note 2 2 3 2 3 2 2" xfId="30481"/>
    <cellStyle name="Note 2 2 3 2 3 3" xfId="30482"/>
    <cellStyle name="Note 2 2 3 2 3 3 2" xfId="30483"/>
    <cellStyle name="Note 2 2 3 2 3 4" xfId="30484"/>
    <cellStyle name="Note 2 2 3 2 4" xfId="30485"/>
    <cellStyle name="Note 2 2 3 2 4 2" xfId="30486"/>
    <cellStyle name="Note 2 2 3 2 5" xfId="30487"/>
    <cellStyle name="Note 2 2 3 2 5 2" xfId="30488"/>
    <cellStyle name="Note 2 2 3 2 6" xfId="30489"/>
    <cellStyle name="Note 2 2 3 2 6 2" xfId="30490"/>
    <cellStyle name="Note 2 2 3 2 7" xfId="30491"/>
    <cellStyle name="Note 2 2 3 2 8" xfId="30492"/>
    <cellStyle name="Note 2 2 3 3" xfId="30493"/>
    <cellStyle name="Note 2 2 3 3 2" xfId="30494"/>
    <cellStyle name="Note 2 2 3 3 2 2" xfId="30495"/>
    <cellStyle name="Note 2 2 3 3 2 2 2" xfId="30496"/>
    <cellStyle name="Note 2 2 3 3 2 3" xfId="30497"/>
    <cellStyle name="Note 2 2 3 3 2 3 2" xfId="30498"/>
    <cellStyle name="Note 2 2 3 3 2 4" xfId="30499"/>
    <cellStyle name="Note 2 2 3 3 3" xfId="30500"/>
    <cellStyle name="Note 2 2 3 3 3 2" xfId="30501"/>
    <cellStyle name="Note 2 2 3 3 4" xfId="30502"/>
    <cellStyle name="Note 2 2 3 3 4 2" xfId="30503"/>
    <cellStyle name="Note 2 2 3 3 5" xfId="30504"/>
    <cellStyle name="Note 2 2 3 3 6" xfId="30505"/>
    <cellStyle name="Note 2 2 3 4" xfId="30506"/>
    <cellStyle name="Note 2 2 3 4 2" xfId="30507"/>
    <cellStyle name="Note 2 2 3 4 2 2" xfId="30508"/>
    <cellStyle name="Note 2 2 3 4 3" xfId="30509"/>
    <cellStyle name="Note 2 2 3 4 3 2" xfId="30510"/>
    <cellStyle name="Note 2 2 3 4 4" xfId="30511"/>
    <cellStyle name="Note 2 2 3 5" xfId="30512"/>
    <cellStyle name="Note 2 2 3 5 2" xfId="30513"/>
    <cellStyle name="Note 2 2 3 6" xfId="30514"/>
    <cellStyle name="Note 2 2 3 6 2" xfId="30515"/>
    <cellStyle name="Note 2 2 3 7" xfId="30516"/>
    <cellStyle name="Note 2 2 3 7 2" xfId="30517"/>
    <cellStyle name="Note 2 2 3 8" xfId="30518"/>
    <cellStyle name="Note 2 2 3 9" xfId="30519"/>
    <cellStyle name="Note 2 2 4" xfId="30520"/>
    <cellStyle name="Note 2 2 4 2" xfId="30521"/>
    <cellStyle name="Note 2 2 4 2 2" xfId="30522"/>
    <cellStyle name="Note 2 2 4 2 2 2" xfId="30523"/>
    <cellStyle name="Note 2 2 4 2 2 2 2" xfId="30524"/>
    <cellStyle name="Note 2 2 4 2 2 2 2 2" xfId="30525"/>
    <cellStyle name="Note 2 2 4 2 2 2 3" xfId="30526"/>
    <cellStyle name="Note 2 2 4 2 2 2 3 2" xfId="30527"/>
    <cellStyle name="Note 2 2 4 2 2 2 4" xfId="30528"/>
    <cellStyle name="Note 2 2 4 2 2 3" xfId="30529"/>
    <cellStyle name="Note 2 2 4 2 2 3 2" xfId="30530"/>
    <cellStyle name="Note 2 2 4 2 2 4" xfId="30531"/>
    <cellStyle name="Note 2 2 4 2 2 4 2" xfId="30532"/>
    <cellStyle name="Note 2 2 4 2 2 5" xfId="30533"/>
    <cellStyle name="Note 2 2 4 2 2 6" xfId="30534"/>
    <cellStyle name="Note 2 2 4 2 3" xfId="30535"/>
    <cellStyle name="Note 2 2 4 2 3 2" xfId="30536"/>
    <cellStyle name="Note 2 2 4 2 3 2 2" xfId="30537"/>
    <cellStyle name="Note 2 2 4 2 3 3" xfId="30538"/>
    <cellStyle name="Note 2 2 4 2 3 3 2" xfId="30539"/>
    <cellStyle name="Note 2 2 4 2 3 4" xfId="30540"/>
    <cellStyle name="Note 2 2 4 2 4" xfId="30541"/>
    <cellStyle name="Note 2 2 4 2 4 2" xfId="30542"/>
    <cellStyle name="Note 2 2 4 2 5" xfId="30543"/>
    <cellStyle name="Note 2 2 4 2 5 2" xfId="30544"/>
    <cellStyle name="Note 2 2 4 2 6" xfId="30545"/>
    <cellStyle name="Note 2 2 4 2 6 2" xfId="30546"/>
    <cellStyle name="Note 2 2 4 2 7" xfId="30547"/>
    <cellStyle name="Note 2 2 4 2 8" xfId="30548"/>
    <cellStyle name="Note 2 2 4 3" xfId="30549"/>
    <cellStyle name="Note 2 2 4 3 2" xfId="30550"/>
    <cellStyle name="Note 2 2 4 3 2 2" xfId="30551"/>
    <cellStyle name="Note 2 2 4 3 2 2 2" xfId="30552"/>
    <cellStyle name="Note 2 2 4 3 2 3" xfId="30553"/>
    <cellStyle name="Note 2 2 4 3 2 3 2" xfId="30554"/>
    <cellStyle name="Note 2 2 4 3 2 4" xfId="30555"/>
    <cellStyle name="Note 2 2 4 3 3" xfId="30556"/>
    <cellStyle name="Note 2 2 4 3 3 2" xfId="30557"/>
    <cellStyle name="Note 2 2 4 3 4" xfId="30558"/>
    <cellStyle name="Note 2 2 4 3 4 2" xfId="30559"/>
    <cellStyle name="Note 2 2 4 3 5" xfId="30560"/>
    <cellStyle name="Note 2 2 4 3 6" xfId="30561"/>
    <cellStyle name="Note 2 2 4 4" xfId="30562"/>
    <cellStyle name="Note 2 2 4 4 2" xfId="30563"/>
    <cellStyle name="Note 2 2 4 4 2 2" xfId="30564"/>
    <cellStyle name="Note 2 2 4 4 3" xfId="30565"/>
    <cellStyle name="Note 2 2 4 4 3 2" xfId="30566"/>
    <cellStyle name="Note 2 2 4 4 4" xfId="30567"/>
    <cellStyle name="Note 2 2 4 5" xfId="30568"/>
    <cellStyle name="Note 2 2 4 5 2" xfId="30569"/>
    <cellStyle name="Note 2 2 4 6" xfId="30570"/>
    <cellStyle name="Note 2 2 4 6 2" xfId="30571"/>
    <cellStyle name="Note 2 2 4 7" xfId="30572"/>
    <cellStyle name="Note 2 2 4 7 2" xfId="30573"/>
    <cellStyle name="Note 2 2 4 8" xfId="30574"/>
    <cellStyle name="Note 2 2 4 9" xfId="30575"/>
    <cellStyle name="Note 2 2 5" xfId="30576"/>
    <cellStyle name="Note 2 2 5 2" xfId="30577"/>
    <cellStyle name="Note 2 2 5 2 2" xfId="30578"/>
    <cellStyle name="Note 2 2 5 2 2 2" xfId="30579"/>
    <cellStyle name="Note 2 2 5 2 2 2 2" xfId="30580"/>
    <cellStyle name="Note 2 2 5 2 2 2 2 2" xfId="30581"/>
    <cellStyle name="Note 2 2 5 2 2 2 3" xfId="30582"/>
    <cellStyle name="Note 2 2 5 2 2 2 3 2" xfId="30583"/>
    <cellStyle name="Note 2 2 5 2 2 2 4" xfId="30584"/>
    <cellStyle name="Note 2 2 5 2 2 3" xfId="30585"/>
    <cellStyle name="Note 2 2 5 2 2 3 2" xfId="30586"/>
    <cellStyle name="Note 2 2 5 2 2 4" xfId="30587"/>
    <cellStyle name="Note 2 2 5 2 2 4 2" xfId="30588"/>
    <cellStyle name="Note 2 2 5 2 2 5" xfId="30589"/>
    <cellStyle name="Note 2 2 5 2 2 6" xfId="30590"/>
    <cellStyle name="Note 2 2 5 2 3" xfId="30591"/>
    <cellStyle name="Note 2 2 5 2 3 2" xfId="30592"/>
    <cellStyle name="Note 2 2 5 2 3 2 2" xfId="30593"/>
    <cellStyle name="Note 2 2 5 2 3 3" xfId="30594"/>
    <cellStyle name="Note 2 2 5 2 3 3 2" xfId="30595"/>
    <cellStyle name="Note 2 2 5 2 3 4" xfId="30596"/>
    <cellStyle name="Note 2 2 5 2 4" xfId="30597"/>
    <cellStyle name="Note 2 2 5 2 4 2" xfId="30598"/>
    <cellStyle name="Note 2 2 5 2 5" xfId="30599"/>
    <cellStyle name="Note 2 2 5 2 5 2" xfId="30600"/>
    <cellStyle name="Note 2 2 5 2 6" xfId="30601"/>
    <cellStyle name="Note 2 2 5 2 6 2" xfId="30602"/>
    <cellStyle name="Note 2 2 5 2 7" xfId="30603"/>
    <cellStyle name="Note 2 2 5 2 8" xfId="30604"/>
    <cellStyle name="Note 2 2 5 3" xfId="30605"/>
    <cellStyle name="Note 2 2 5 3 2" xfId="30606"/>
    <cellStyle name="Note 2 2 5 3 2 2" xfId="30607"/>
    <cellStyle name="Note 2 2 5 3 2 2 2" xfId="30608"/>
    <cellStyle name="Note 2 2 5 3 2 3" xfId="30609"/>
    <cellStyle name="Note 2 2 5 3 2 3 2" xfId="30610"/>
    <cellStyle name="Note 2 2 5 3 2 4" xfId="30611"/>
    <cellStyle name="Note 2 2 5 3 3" xfId="30612"/>
    <cellStyle name="Note 2 2 5 3 3 2" xfId="30613"/>
    <cellStyle name="Note 2 2 5 3 4" xfId="30614"/>
    <cellStyle name="Note 2 2 5 3 4 2" xfId="30615"/>
    <cellStyle name="Note 2 2 5 3 5" xfId="30616"/>
    <cellStyle name="Note 2 2 5 3 6" xfId="30617"/>
    <cellStyle name="Note 2 2 5 4" xfId="30618"/>
    <cellStyle name="Note 2 2 5 4 2" xfId="30619"/>
    <cellStyle name="Note 2 2 5 4 2 2" xfId="30620"/>
    <cellStyle name="Note 2 2 5 4 3" xfId="30621"/>
    <cellStyle name="Note 2 2 5 4 3 2" xfId="30622"/>
    <cellStyle name="Note 2 2 5 4 4" xfId="30623"/>
    <cellStyle name="Note 2 2 5 5" xfId="30624"/>
    <cellStyle name="Note 2 2 5 5 2" xfId="30625"/>
    <cellStyle name="Note 2 2 5 6" xfId="30626"/>
    <cellStyle name="Note 2 2 5 6 2" xfId="30627"/>
    <cellStyle name="Note 2 2 5 7" xfId="30628"/>
    <cellStyle name="Note 2 2 5 7 2" xfId="30629"/>
    <cellStyle name="Note 2 2 5 8" xfId="30630"/>
    <cellStyle name="Note 2 2 5 9" xfId="30631"/>
    <cellStyle name="Note 2 2 6" xfId="30632"/>
    <cellStyle name="Note 2 2 6 2" xfId="30633"/>
    <cellStyle name="Note 2 2 6 2 2" xfId="30634"/>
    <cellStyle name="Note 2 2 6 2 2 2" xfId="30635"/>
    <cellStyle name="Note 2 2 6 2 2 2 2" xfId="30636"/>
    <cellStyle name="Note 2 2 6 2 2 2 2 2" xfId="30637"/>
    <cellStyle name="Note 2 2 6 2 2 2 3" xfId="30638"/>
    <cellStyle name="Note 2 2 6 2 2 2 3 2" xfId="30639"/>
    <cellStyle name="Note 2 2 6 2 2 2 4" xfId="30640"/>
    <cellStyle name="Note 2 2 6 2 2 3" xfId="30641"/>
    <cellStyle name="Note 2 2 6 2 2 3 2" xfId="30642"/>
    <cellStyle name="Note 2 2 6 2 2 4" xfId="30643"/>
    <cellStyle name="Note 2 2 6 2 2 4 2" xfId="30644"/>
    <cellStyle name="Note 2 2 6 2 2 5" xfId="30645"/>
    <cellStyle name="Note 2 2 6 2 2 6" xfId="30646"/>
    <cellStyle name="Note 2 2 6 2 3" xfId="30647"/>
    <cellStyle name="Note 2 2 6 2 3 2" xfId="30648"/>
    <cellStyle name="Note 2 2 6 2 3 2 2" xfId="30649"/>
    <cellStyle name="Note 2 2 6 2 3 3" xfId="30650"/>
    <cellStyle name="Note 2 2 6 2 3 3 2" xfId="30651"/>
    <cellStyle name="Note 2 2 6 2 3 4" xfId="30652"/>
    <cellStyle name="Note 2 2 6 2 4" xfId="30653"/>
    <cellStyle name="Note 2 2 6 2 4 2" xfId="30654"/>
    <cellStyle name="Note 2 2 6 2 5" xfId="30655"/>
    <cellStyle name="Note 2 2 6 2 5 2" xfId="30656"/>
    <cellStyle name="Note 2 2 6 2 6" xfId="30657"/>
    <cellStyle name="Note 2 2 6 2 6 2" xfId="30658"/>
    <cellStyle name="Note 2 2 6 2 7" xfId="30659"/>
    <cellStyle name="Note 2 2 6 2 8" xfId="30660"/>
    <cellStyle name="Note 2 2 6 3" xfId="30661"/>
    <cellStyle name="Note 2 2 6 3 2" xfId="30662"/>
    <cellStyle name="Note 2 2 6 3 2 2" xfId="30663"/>
    <cellStyle name="Note 2 2 6 3 2 2 2" xfId="30664"/>
    <cellStyle name="Note 2 2 6 3 2 3" xfId="30665"/>
    <cellStyle name="Note 2 2 6 3 2 3 2" xfId="30666"/>
    <cellStyle name="Note 2 2 6 3 2 4" xfId="30667"/>
    <cellStyle name="Note 2 2 6 3 3" xfId="30668"/>
    <cellStyle name="Note 2 2 6 3 3 2" xfId="30669"/>
    <cellStyle name="Note 2 2 6 3 4" xfId="30670"/>
    <cellStyle name="Note 2 2 6 3 4 2" xfId="30671"/>
    <cellStyle name="Note 2 2 6 3 5" xfId="30672"/>
    <cellStyle name="Note 2 2 6 3 6" xfId="30673"/>
    <cellStyle name="Note 2 2 6 4" xfId="30674"/>
    <cellStyle name="Note 2 2 6 4 2" xfId="30675"/>
    <cellStyle name="Note 2 2 6 4 2 2" xfId="30676"/>
    <cellStyle name="Note 2 2 6 4 3" xfId="30677"/>
    <cellStyle name="Note 2 2 6 4 3 2" xfId="30678"/>
    <cellStyle name="Note 2 2 6 4 4" xfId="30679"/>
    <cellStyle name="Note 2 2 6 5" xfId="30680"/>
    <cellStyle name="Note 2 2 6 5 2" xfId="30681"/>
    <cellStyle name="Note 2 2 6 6" xfId="30682"/>
    <cellStyle name="Note 2 2 6 6 2" xfId="30683"/>
    <cellStyle name="Note 2 2 6 7" xfId="30684"/>
    <cellStyle name="Note 2 2 6 7 2" xfId="30685"/>
    <cellStyle name="Note 2 2 6 8" xfId="30686"/>
    <cellStyle name="Note 2 2 6 9" xfId="30687"/>
    <cellStyle name="Note 2 2 7" xfId="30688"/>
    <cellStyle name="Note 2 2 7 2" xfId="30689"/>
    <cellStyle name="Note 2 2 7 2 2" xfId="30690"/>
    <cellStyle name="Note 2 2 7 2 2 2" xfId="30691"/>
    <cellStyle name="Note 2 2 7 2 2 2 2" xfId="30692"/>
    <cellStyle name="Note 2 2 7 2 2 2 2 2" xfId="30693"/>
    <cellStyle name="Note 2 2 7 2 2 2 3" xfId="30694"/>
    <cellStyle name="Note 2 2 7 2 2 2 3 2" xfId="30695"/>
    <cellStyle name="Note 2 2 7 2 2 2 4" xfId="30696"/>
    <cellStyle name="Note 2 2 7 2 2 3" xfId="30697"/>
    <cellStyle name="Note 2 2 7 2 2 3 2" xfId="30698"/>
    <cellStyle name="Note 2 2 7 2 2 4" xfId="30699"/>
    <cellStyle name="Note 2 2 7 2 2 4 2" xfId="30700"/>
    <cellStyle name="Note 2 2 7 2 2 5" xfId="30701"/>
    <cellStyle name="Note 2 2 7 2 2 6" xfId="30702"/>
    <cellStyle name="Note 2 2 7 2 3" xfId="30703"/>
    <cellStyle name="Note 2 2 7 2 3 2" xfId="30704"/>
    <cellStyle name="Note 2 2 7 2 3 2 2" xfId="30705"/>
    <cellStyle name="Note 2 2 7 2 3 3" xfId="30706"/>
    <cellStyle name="Note 2 2 7 2 3 3 2" xfId="30707"/>
    <cellStyle name="Note 2 2 7 2 3 4" xfId="30708"/>
    <cellStyle name="Note 2 2 7 2 4" xfId="30709"/>
    <cellStyle name="Note 2 2 7 2 4 2" xfId="30710"/>
    <cellStyle name="Note 2 2 7 2 5" xfId="30711"/>
    <cellStyle name="Note 2 2 7 2 5 2" xfId="30712"/>
    <cellStyle name="Note 2 2 7 2 6" xfId="30713"/>
    <cellStyle name="Note 2 2 7 2 6 2" xfId="30714"/>
    <cellStyle name="Note 2 2 7 2 7" xfId="30715"/>
    <cellStyle name="Note 2 2 7 2 8" xfId="30716"/>
    <cellStyle name="Note 2 2 7 3" xfId="30717"/>
    <cellStyle name="Note 2 2 7 3 2" xfId="30718"/>
    <cellStyle name="Note 2 2 7 3 2 2" xfId="30719"/>
    <cellStyle name="Note 2 2 7 3 2 2 2" xfId="30720"/>
    <cellStyle name="Note 2 2 7 3 2 3" xfId="30721"/>
    <cellStyle name="Note 2 2 7 3 2 3 2" xfId="30722"/>
    <cellStyle name="Note 2 2 7 3 2 4" xfId="30723"/>
    <cellStyle name="Note 2 2 7 3 3" xfId="30724"/>
    <cellStyle name="Note 2 2 7 3 3 2" xfId="30725"/>
    <cellStyle name="Note 2 2 7 3 4" xfId="30726"/>
    <cellStyle name="Note 2 2 7 3 4 2" xfId="30727"/>
    <cellStyle name="Note 2 2 7 3 5" xfId="30728"/>
    <cellStyle name="Note 2 2 7 3 6" xfId="30729"/>
    <cellStyle name="Note 2 2 7 4" xfId="30730"/>
    <cellStyle name="Note 2 2 7 4 2" xfId="30731"/>
    <cellStyle name="Note 2 2 7 4 2 2" xfId="30732"/>
    <cellStyle name="Note 2 2 7 4 3" xfId="30733"/>
    <cellStyle name="Note 2 2 7 4 3 2" xfId="30734"/>
    <cellStyle name="Note 2 2 7 4 4" xfId="30735"/>
    <cellStyle name="Note 2 2 7 5" xfId="30736"/>
    <cellStyle name="Note 2 2 7 5 2" xfId="30737"/>
    <cellStyle name="Note 2 2 7 6" xfId="30738"/>
    <cellStyle name="Note 2 2 7 6 2" xfId="30739"/>
    <cellStyle name="Note 2 2 7 7" xfId="30740"/>
    <cellStyle name="Note 2 2 7 7 2" xfId="30741"/>
    <cellStyle name="Note 2 2 7 8" xfId="30742"/>
    <cellStyle name="Note 2 2 7 9" xfId="30743"/>
    <cellStyle name="Note 2 2 8" xfId="30744"/>
    <cellStyle name="Note 2 2 8 2" xfId="30745"/>
    <cellStyle name="Note 2 2 8 2 2" xfId="30746"/>
    <cellStyle name="Note 2 2 8 2 2 2" xfId="30747"/>
    <cellStyle name="Note 2 2 8 2 2 2 2" xfId="30748"/>
    <cellStyle name="Note 2 2 8 2 2 2 2 2" xfId="30749"/>
    <cellStyle name="Note 2 2 8 2 2 2 3" xfId="30750"/>
    <cellStyle name="Note 2 2 8 2 2 2 3 2" xfId="30751"/>
    <cellStyle name="Note 2 2 8 2 2 2 4" xfId="30752"/>
    <cellStyle name="Note 2 2 8 2 2 3" xfId="30753"/>
    <cellStyle name="Note 2 2 8 2 2 3 2" xfId="30754"/>
    <cellStyle name="Note 2 2 8 2 2 4" xfId="30755"/>
    <cellStyle name="Note 2 2 8 2 2 4 2" xfId="30756"/>
    <cellStyle name="Note 2 2 8 2 2 5" xfId="30757"/>
    <cellStyle name="Note 2 2 8 2 2 6" xfId="30758"/>
    <cellStyle name="Note 2 2 8 2 3" xfId="30759"/>
    <cellStyle name="Note 2 2 8 2 3 2" xfId="30760"/>
    <cellStyle name="Note 2 2 8 2 3 2 2" xfId="30761"/>
    <cellStyle name="Note 2 2 8 2 3 3" xfId="30762"/>
    <cellStyle name="Note 2 2 8 2 3 3 2" xfId="30763"/>
    <cellStyle name="Note 2 2 8 2 3 4" xfId="30764"/>
    <cellStyle name="Note 2 2 8 2 4" xfId="30765"/>
    <cellStyle name="Note 2 2 8 2 4 2" xfId="30766"/>
    <cellStyle name="Note 2 2 8 2 5" xfId="30767"/>
    <cellStyle name="Note 2 2 8 2 5 2" xfId="30768"/>
    <cellStyle name="Note 2 2 8 2 6" xfId="30769"/>
    <cellStyle name="Note 2 2 8 2 6 2" xfId="30770"/>
    <cellStyle name="Note 2 2 8 2 7" xfId="30771"/>
    <cellStyle name="Note 2 2 8 2 8" xfId="30772"/>
    <cellStyle name="Note 2 2 8 3" xfId="30773"/>
    <cellStyle name="Note 2 2 8 3 2" xfId="30774"/>
    <cellStyle name="Note 2 2 8 3 2 2" xfId="30775"/>
    <cellStyle name="Note 2 2 8 3 2 2 2" xfId="30776"/>
    <cellStyle name="Note 2 2 8 3 2 3" xfId="30777"/>
    <cellStyle name="Note 2 2 8 3 2 3 2" xfId="30778"/>
    <cellStyle name="Note 2 2 8 3 2 4" xfId="30779"/>
    <cellStyle name="Note 2 2 8 3 3" xfId="30780"/>
    <cellStyle name="Note 2 2 8 3 3 2" xfId="30781"/>
    <cellStyle name="Note 2 2 8 3 4" xfId="30782"/>
    <cellStyle name="Note 2 2 8 3 4 2" xfId="30783"/>
    <cellStyle name="Note 2 2 8 3 5" xfId="30784"/>
    <cellStyle name="Note 2 2 8 3 6" xfId="30785"/>
    <cellStyle name="Note 2 2 8 4" xfId="30786"/>
    <cellStyle name="Note 2 2 8 4 2" xfId="30787"/>
    <cellStyle name="Note 2 2 8 4 2 2" xfId="30788"/>
    <cellStyle name="Note 2 2 8 4 3" xfId="30789"/>
    <cellStyle name="Note 2 2 8 4 3 2" xfId="30790"/>
    <cellStyle name="Note 2 2 8 4 4" xfId="30791"/>
    <cellStyle name="Note 2 2 8 5" xfId="30792"/>
    <cellStyle name="Note 2 2 8 5 2" xfId="30793"/>
    <cellStyle name="Note 2 2 8 6" xfId="30794"/>
    <cellStyle name="Note 2 2 8 6 2" xfId="30795"/>
    <cellStyle name="Note 2 2 8 7" xfId="30796"/>
    <cellStyle name="Note 2 2 8 7 2" xfId="30797"/>
    <cellStyle name="Note 2 2 8 8" xfId="30798"/>
    <cellStyle name="Note 2 2 8 9" xfId="30799"/>
    <cellStyle name="Note 2 2 9" xfId="30800"/>
    <cellStyle name="Note 2 2 9 2" xfId="30801"/>
    <cellStyle name="Note 2 2 9 2 2" xfId="30802"/>
    <cellStyle name="Note 2 2 9 2 2 2" xfId="30803"/>
    <cellStyle name="Note 2 2 9 2 2 2 2" xfId="30804"/>
    <cellStyle name="Note 2 2 9 2 2 2 2 2" xfId="30805"/>
    <cellStyle name="Note 2 2 9 2 2 2 3" xfId="30806"/>
    <cellStyle name="Note 2 2 9 2 2 2 3 2" xfId="30807"/>
    <cellStyle name="Note 2 2 9 2 2 2 4" xfId="30808"/>
    <cellStyle name="Note 2 2 9 2 2 3" xfId="30809"/>
    <cellStyle name="Note 2 2 9 2 2 3 2" xfId="30810"/>
    <cellStyle name="Note 2 2 9 2 2 4" xfId="30811"/>
    <cellStyle name="Note 2 2 9 2 2 4 2" xfId="30812"/>
    <cellStyle name="Note 2 2 9 2 2 5" xfId="30813"/>
    <cellStyle name="Note 2 2 9 2 2 6" xfId="30814"/>
    <cellStyle name="Note 2 2 9 2 3" xfId="30815"/>
    <cellStyle name="Note 2 2 9 2 3 2" xfId="30816"/>
    <cellStyle name="Note 2 2 9 2 3 2 2" xfId="30817"/>
    <cellStyle name="Note 2 2 9 2 3 3" xfId="30818"/>
    <cellStyle name="Note 2 2 9 2 3 3 2" xfId="30819"/>
    <cellStyle name="Note 2 2 9 2 3 4" xfId="30820"/>
    <cellStyle name="Note 2 2 9 2 4" xfId="30821"/>
    <cellStyle name="Note 2 2 9 2 4 2" xfId="30822"/>
    <cellStyle name="Note 2 2 9 2 5" xfId="30823"/>
    <cellStyle name="Note 2 2 9 2 5 2" xfId="30824"/>
    <cellStyle name="Note 2 2 9 2 6" xfId="30825"/>
    <cellStyle name="Note 2 2 9 2 6 2" xfId="30826"/>
    <cellStyle name="Note 2 2 9 2 7" xfId="30827"/>
    <cellStyle name="Note 2 2 9 2 8" xfId="30828"/>
    <cellStyle name="Note 2 2 9 3" xfId="30829"/>
    <cellStyle name="Note 2 2 9 3 2" xfId="30830"/>
    <cellStyle name="Note 2 2 9 3 2 2" xfId="30831"/>
    <cellStyle name="Note 2 2 9 3 2 2 2" xfId="30832"/>
    <cellStyle name="Note 2 2 9 3 2 3" xfId="30833"/>
    <cellStyle name="Note 2 2 9 3 2 3 2" xfId="30834"/>
    <cellStyle name="Note 2 2 9 3 2 4" xfId="30835"/>
    <cellStyle name="Note 2 2 9 3 3" xfId="30836"/>
    <cellStyle name="Note 2 2 9 3 3 2" xfId="30837"/>
    <cellStyle name="Note 2 2 9 3 4" xfId="30838"/>
    <cellStyle name="Note 2 2 9 3 4 2" xfId="30839"/>
    <cellStyle name="Note 2 2 9 3 5" xfId="30840"/>
    <cellStyle name="Note 2 2 9 3 6" xfId="30841"/>
    <cellStyle name="Note 2 2 9 4" xfId="30842"/>
    <cellStyle name="Note 2 2 9 4 2" xfId="30843"/>
    <cellStyle name="Note 2 2 9 4 2 2" xfId="30844"/>
    <cellStyle name="Note 2 2 9 4 3" xfId="30845"/>
    <cellStyle name="Note 2 2 9 4 3 2" xfId="30846"/>
    <cellStyle name="Note 2 2 9 4 4" xfId="30847"/>
    <cellStyle name="Note 2 2 9 5" xfId="30848"/>
    <cellStyle name="Note 2 2 9 5 2" xfId="30849"/>
    <cellStyle name="Note 2 2 9 6" xfId="30850"/>
    <cellStyle name="Note 2 2 9 6 2" xfId="30851"/>
    <cellStyle name="Note 2 2 9 7" xfId="30852"/>
    <cellStyle name="Note 2 2 9 7 2" xfId="30853"/>
    <cellStyle name="Note 2 2 9 8" xfId="30854"/>
    <cellStyle name="Note 2 2 9 9" xfId="30855"/>
    <cellStyle name="Note 2 2_Cribsheet" xfId="30856"/>
    <cellStyle name="Note 2 20" xfId="30857"/>
    <cellStyle name="Note 2 21" xfId="30858"/>
    <cellStyle name="Note 2 3" xfId="30859"/>
    <cellStyle name="Note 2 3 10" xfId="30860"/>
    <cellStyle name="Note 2 3 10 2" xfId="30861"/>
    <cellStyle name="Note 2 3 11" xfId="30862"/>
    <cellStyle name="Note 2 3 11 2" xfId="30863"/>
    <cellStyle name="Note 2 3 12" xfId="30864"/>
    <cellStyle name="Note 2 3 13" xfId="30865"/>
    <cellStyle name="Note 2 3 2" xfId="30866"/>
    <cellStyle name="Note 2 3 2 2" xfId="30867"/>
    <cellStyle name="Note 2 3 2 2 2" xfId="30868"/>
    <cellStyle name="Note 2 3 2 2 2 2" xfId="30869"/>
    <cellStyle name="Note 2 3 2 2 2 2 2" xfId="30870"/>
    <cellStyle name="Note 2 3 2 2 2 2 2 2" xfId="30871"/>
    <cellStyle name="Note 2 3 2 2 2 2 2 2 2" xfId="30872"/>
    <cellStyle name="Note 2 3 2 2 2 2 2 3" xfId="30873"/>
    <cellStyle name="Note 2 3 2 2 2 2 2 3 2" xfId="30874"/>
    <cellStyle name="Note 2 3 2 2 2 2 2 4" xfId="30875"/>
    <cellStyle name="Note 2 3 2 2 2 2 3" xfId="30876"/>
    <cellStyle name="Note 2 3 2 2 2 2 3 2" xfId="30877"/>
    <cellStyle name="Note 2 3 2 2 2 2 4" xfId="30878"/>
    <cellStyle name="Note 2 3 2 2 2 2 4 2" xfId="30879"/>
    <cellStyle name="Note 2 3 2 2 2 2 5" xfId="30880"/>
    <cellStyle name="Note 2 3 2 2 2 2 6" xfId="30881"/>
    <cellStyle name="Note 2 3 2 2 2 3" xfId="30882"/>
    <cellStyle name="Note 2 3 2 2 2 3 2" xfId="30883"/>
    <cellStyle name="Note 2 3 2 2 2 3 2 2" xfId="30884"/>
    <cellStyle name="Note 2 3 2 2 2 3 3" xfId="30885"/>
    <cellStyle name="Note 2 3 2 2 2 3 3 2" xfId="30886"/>
    <cellStyle name="Note 2 3 2 2 2 3 4" xfId="30887"/>
    <cellStyle name="Note 2 3 2 2 2 4" xfId="30888"/>
    <cellStyle name="Note 2 3 2 2 2 4 2" xfId="30889"/>
    <cellStyle name="Note 2 3 2 2 2 5" xfId="30890"/>
    <cellStyle name="Note 2 3 2 2 2 5 2" xfId="30891"/>
    <cellStyle name="Note 2 3 2 2 2 6" xfId="30892"/>
    <cellStyle name="Note 2 3 2 2 2 6 2" xfId="30893"/>
    <cellStyle name="Note 2 3 2 2 2 7" xfId="30894"/>
    <cellStyle name="Note 2 3 2 2 2 8" xfId="30895"/>
    <cellStyle name="Note 2 3 2 2 3" xfId="30896"/>
    <cellStyle name="Note 2 3 2 2 3 2" xfId="30897"/>
    <cellStyle name="Note 2 3 2 2 3 2 2" xfId="30898"/>
    <cellStyle name="Note 2 3 2 2 3 2 2 2" xfId="30899"/>
    <cellStyle name="Note 2 3 2 2 3 2 3" xfId="30900"/>
    <cellStyle name="Note 2 3 2 2 3 2 3 2" xfId="30901"/>
    <cellStyle name="Note 2 3 2 2 3 2 4" xfId="30902"/>
    <cellStyle name="Note 2 3 2 2 3 3" xfId="30903"/>
    <cellStyle name="Note 2 3 2 2 3 3 2" xfId="30904"/>
    <cellStyle name="Note 2 3 2 2 3 4" xfId="30905"/>
    <cellStyle name="Note 2 3 2 2 3 4 2" xfId="30906"/>
    <cellStyle name="Note 2 3 2 2 3 5" xfId="30907"/>
    <cellStyle name="Note 2 3 2 2 3 6" xfId="30908"/>
    <cellStyle name="Note 2 3 2 2 4" xfId="30909"/>
    <cellStyle name="Note 2 3 2 2 4 2" xfId="30910"/>
    <cellStyle name="Note 2 3 2 2 4 2 2" xfId="30911"/>
    <cellStyle name="Note 2 3 2 2 4 3" xfId="30912"/>
    <cellStyle name="Note 2 3 2 2 4 3 2" xfId="30913"/>
    <cellStyle name="Note 2 3 2 2 4 4" xfId="30914"/>
    <cellStyle name="Note 2 3 2 2 5" xfId="30915"/>
    <cellStyle name="Note 2 3 2 2 5 2" xfId="30916"/>
    <cellStyle name="Note 2 3 2 2 6" xfId="30917"/>
    <cellStyle name="Note 2 3 2 2 6 2" xfId="30918"/>
    <cellStyle name="Note 2 3 2 2 7" xfId="30919"/>
    <cellStyle name="Note 2 3 2 2 7 2" xfId="30920"/>
    <cellStyle name="Note 2 3 2 2 8" xfId="30921"/>
    <cellStyle name="Note 2 3 2 2 9" xfId="30922"/>
    <cellStyle name="Note 2 3 2 3" xfId="30923"/>
    <cellStyle name="Note 2 3 2 3 2" xfId="30924"/>
    <cellStyle name="Note 2 3 2 4" xfId="30925"/>
    <cellStyle name="Note 2 3 3" xfId="30926"/>
    <cellStyle name="Note 2 3 3 2" xfId="30927"/>
    <cellStyle name="Note 2 3 3 2 2" xfId="30928"/>
    <cellStyle name="Note 2 3 3 2 2 2" xfId="30929"/>
    <cellStyle name="Note 2 3 3 2 2 2 2" xfId="30930"/>
    <cellStyle name="Note 2 3 3 2 2 2 2 2" xfId="30931"/>
    <cellStyle name="Note 2 3 3 2 2 2 3" xfId="30932"/>
    <cellStyle name="Note 2 3 3 2 2 2 3 2" xfId="30933"/>
    <cellStyle name="Note 2 3 3 2 2 2 4" xfId="30934"/>
    <cellStyle name="Note 2 3 3 2 2 3" xfId="30935"/>
    <cellStyle name="Note 2 3 3 2 2 3 2" xfId="30936"/>
    <cellStyle name="Note 2 3 3 2 2 4" xfId="30937"/>
    <cellStyle name="Note 2 3 3 2 2 4 2" xfId="30938"/>
    <cellStyle name="Note 2 3 3 2 2 5" xfId="30939"/>
    <cellStyle name="Note 2 3 3 2 2 6" xfId="30940"/>
    <cellStyle name="Note 2 3 3 2 3" xfId="30941"/>
    <cellStyle name="Note 2 3 3 2 3 2" xfId="30942"/>
    <cellStyle name="Note 2 3 3 2 3 2 2" xfId="30943"/>
    <cellStyle name="Note 2 3 3 2 3 3" xfId="30944"/>
    <cellStyle name="Note 2 3 3 2 3 3 2" xfId="30945"/>
    <cellStyle name="Note 2 3 3 2 3 4" xfId="30946"/>
    <cellStyle name="Note 2 3 3 2 4" xfId="30947"/>
    <cellStyle name="Note 2 3 3 2 4 2" xfId="30948"/>
    <cellStyle name="Note 2 3 3 2 5" xfId="30949"/>
    <cellStyle name="Note 2 3 3 2 5 2" xfId="30950"/>
    <cellStyle name="Note 2 3 3 2 6" xfId="30951"/>
    <cellStyle name="Note 2 3 3 2 6 2" xfId="30952"/>
    <cellStyle name="Note 2 3 3 2 7" xfId="30953"/>
    <cellStyle name="Note 2 3 3 2 8" xfId="30954"/>
    <cellStyle name="Note 2 3 3 3" xfId="30955"/>
    <cellStyle name="Note 2 3 3 3 2" xfId="30956"/>
    <cellStyle name="Note 2 3 3 3 2 2" xfId="30957"/>
    <cellStyle name="Note 2 3 3 3 2 2 2" xfId="30958"/>
    <cellStyle name="Note 2 3 3 3 2 3" xfId="30959"/>
    <cellStyle name="Note 2 3 3 3 2 3 2" xfId="30960"/>
    <cellStyle name="Note 2 3 3 3 2 4" xfId="30961"/>
    <cellStyle name="Note 2 3 3 3 3" xfId="30962"/>
    <cellStyle name="Note 2 3 3 3 3 2" xfId="30963"/>
    <cellStyle name="Note 2 3 3 3 4" xfId="30964"/>
    <cellStyle name="Note 2 3 3 3 4 2" xfId="30965"/>
    <cellStyle name="Note 2 3 3 3 5" xfId="30966"/>
    <cellStyle name="Note 2 3 3 3 6" xfId="30967"/>
    <cellStyle name="Note 2 3 3 4" xfId="30968"/>
    <cellStyle name="Note 2 3 3 4 2" xfId="30969"/>
    <cellStyle name="Note 2 3 3 4 2 2" xfId="30970"/>
    <cellStyle name="Note 2 3 3 4 3" xfId="30971"/>
    <cellStyle name="Note 2 3 3 4 3 2" xfId="30972"/>
    <cellStyle name="Note 2 3 3 4 4" xfId="30973"/>
    <cellStyle name="Note 2 3 3 5" xfId="30974"/>
    <cellStyle name="Note 2 3 3 5 2" xfId="30975"/>
    <cellStyle name="Note 2 3 3 6" xfId="30976"/>
    <cellStyle name="Note 2 3 3 6 2" xfId="30977"/>
    <cellStyle name="Note 2 3 3 7" xfId="30978"/>
    <cellStyle name="Note 2 3 3 7 2" xfId="30979"/>
    <cellStyle name="Note 2 3 3 8" xfId="30980"/>
    <cellStyle name="Note 2 3 3 9" xfId="30981"/>
    <cellStyle name="Note 2 3 4" xfId="30982"/>
    <cellStyle name="Note 2 3 4 2" xfId="30983"/>
    <cellStyle name="Note 2 3 5" xfId="30984"/>
    <cellStyle name="Note 2 3 5 2" xfId="30985"/>
    <cellStyle name="Note 2 3 5 2 2" xfId="30986"/>
    <cellStyle name="Note 2 3 5 2 2 2" xfId="30987"/>
    <cellStyle name="Note 2 3 5 2 2 2 2" xfId="30988"/>
    <cellStyle name="Note 2 3 5 2 2 3" xfId="30989"/>
    <cellStyle name="Note 2 3 5 2 2 3 2" xfId="30990"/>
    <cellStyle name="Note 2 3 5 2 2 4" xfId="30991"/>
    <cellStyle name="Note 2 3 5 2 3" xfId="30992"/>
    <cellStyle name="Note 2 3 5 2 3 2" xfId="30993"/>
    <cellStyle name="Note 2 3 5 2 4" xfId="30994"/>
    <cellStyle name="Note 2 3 5 2 4 2" xfId="30995"/>
    <cellStyle name="Note 2 3 5 2 5" xfId="30996"/>
    <cellStyle name="Note 2 3 5 2 6" xfId="30997"/>
    <cellStyle name="Note 2 3 5 3" xfId="30998"/>
    <cellStyle name="Note 2 3 5 3 2" xfId="30999"/>
    <cellStyle name="Note 2 3 5 3 2 2" xfId="31000"/>
    <cellStyle name="Note 2 3 5 3 3" xfId="31001"/>
    <cellStyle name="Note 2 3 5 3 3 2" xfId="31002"/>
    <cellStyle name="Note 2 3 5 3 4" xfId="31003"/>
    <cellStyle name="Note 2 3 5 4" xfId="31004"/>
    <cellStyle name="Note 2 3 5 4 2" xfId="31005"/>
    <cellStyle name="Note 2 3 5 5" xfId="31006"/>
    <cellStyle name="Note 2 3 5 5 2" xfId="31007"/>
    <cellStyle name="Note 2 3 5 6" xfId="31008"/>
    <cellStyle name="Note 2 3 5 6 2" xfId="31009"/>
    <cellStyle name="Note 2 3 5 7" xfId="31010"/>
    <cellStyle name="Note 2 3 5 8" xfId="31011"/>
    <cellStyle name="Note 2 3 6" xfId="31012"/>
    <cellStyle name="Note 2 3 6 2" xfId="31013"/>
    <cellStyle name="Note 2 3 6 2 2" xfId="31014"/>
    <cellStyle name="Note 2 3 6 2 2 2" xfId="31015"/>
    <cellStyle name="Note 2 3 6 2 3" xfId="31016"/>
    <cellStyle name="Note 2 3 6 2 3 2" xfId="31017"/>
    <cellStyle name="Note 2 3 6 2 4" xfId="31018"/>
    <cellStyle name="Note 2 3 6 3" xfId="31019"/>
    <cellStyle name="Note 2 3 6 3 2" xfId="31020"/>
    <cellStyle name="Note 2 3 6 4" xfId="31021"/>
    <cellStyle name="Note 2 3 6 4 2" xfId="31022"/>
    <cellStyle name="Note 2 3 6 5" xfId="31023"/>
    <cellStyle name="Note 2 3 6 6" xfId="31024"/>
    <cellStyle name="Note 2 3 7" xfId="31025"/>
    <cellStyle name="Note 2 3 7 2" xfId="31026"/>
    <cellStyle name="Note 2 3 7 2 2" xfId="31027"/>
    <cellStyle name="Note 2 3 7 3" xfId="31028"/>
    <cellStyle name="Note 2 3 7 3 2" xfId="31029"/>
    <cellStyle name="Note 2 3 7 4" xfId="31030"/>
    <cellStyle name="Note 2 3 8" xfId="31031"/>
    <cellStyle name="Note 2 3 8 2" xfId="31032"/>
    <cellStyle name="Note 2 3 8 2 2" xfId="31033"/>
    <cellStyle name="Note 2 3 8 3" xfId="31034"/>
    <cellStyle name="Note 2 3 8 3 2" xfId="31035"/>
    <cellStyle name="Note 2 3 8 4" xfId="31036"/>
    <cellStyle name="Note 2 3 9" xfId="31037"/>
    <cellStyle name="Note 2 3 9 2" xfId="31038"/>
    <cellStyle name="Note 2 3_Cribsheet" xfId="31039"/>
    <cellStyle name="Note 2 4" xfId="31040"/>
    <cellStyle name="Note 2 4 10" xfId="31041"/>
    <cellStyle name="Note 2 4 10 2" xfId="31042"/>
    <cellStyle name="Note 2 4 11" xfId="31043"/>
    <cellStyle name="Note 2 4 12" xfId="31044"/>
    <cellStyle name="Note 2 4 2" xfId="31045"/>
    <cellStyle name="Note 2 4 2 2" xfId="31046"/>
    <cellStyle name="Note 2 4 2 2 2" xfId="31047"/>
    <cellStyle name="Note 2 4 2 3" xfId="31048"/>
    <cellStyle name="Note 2 4 3" xfId="31049"/>
    <cellStyle name="Note 2 4 3 2" xfId="31050"/>
    <cellStyle name="Note 2 4 3 2 2" xfId="31051"/>
    <cellStyle name="Note 2 4 3 2 2 2" xfId="31052"/>
    <cellStyle name="Note 2 4 3 2 2 2 2" xfId="31053"/>
    <cellStyle name="Note 2 4 3 2 2 2 2 2" xfId="31054"/>
    <cellStyle name="Note 2 4 3 2 2 2 3" xfId="31055"/>
    <cellStyle name="Note 2 4 3 2 2 2 3 2" xfId="31056"/>
    <cellStyle name="Note 2 4 3 2 2 2 4" xfId="31057"/>
    <cellStyle name="Note 2 4 3 2 2 3" xfId="31058"/>
    <cellStyle name="Note 2 4 3 2 2 3 2" xfId="31059"/>
    <cellStyle name="Note 2 4 3 2 2 4" xfId="31060"/>
    <cellStyle name="Note 2 4 3 2 2 4 2" xfId="31061"/>
    <cellStyle name="Note 2 4 3 2 2 5" xfId="31062"/>
    <cellStyle name="Note 2 4 3 2 2 6" xfId="31063"/>
    <cellStyle name="Note 2 4 3 2 3" xfId="31064"/>
    <cellStyle name="Note 2 4 3 2 3 2" xfId="31065"/>
    <cellStyle name="Note 2 4 3 2 3 2 2" xfId="31066"/>
    <cellStyle name="Note 2 4 3 2 3 3" xfId="31067"/>
    <cellStyle name="Note 2 4 3 2 3 3 2" xfId="31068"/>
    <cellStyle name="Note 2 4 3 2 3 4" xfId="31069"/>
    <cellStyle name="Note 2 4 3 2 4" xfId="31070"/>
    <cellStyle name="Note 2 4 3 2 4 2" xfId="31071"/>
    <cellStyle name="Note 2 4 3 2 5" xfId="31072"/>
    <cellStyle name="Note 2 4 3 2 5 2" xfId="31073"/>
    <cellStyle name="Note 2 4 3 2 6" xfId="31074"/>
    <cellStyle name="Note 2 4 3 2 6 2" xfId="31075"/>
    <cellStyle name="Note 2 4 3 2 7" xfId="31076"/>
    <cellStyle name="Note 2 4 3 2 8" xfId="31077"/>
    <cellStyle name="Note 2 4 3 3" xfId="31078"/>
    <cellStyle name="Note 2 4 3 3 2" xfId="31079"/>
    <cellStyle name="Note 2 4 3 3 2 2" xfId="31080"/>
    <cellStyle name="Note 2 4 3 3 2 2 2" xfId="31081"/>
    <cellStyle name="Note 2 4 3 3 2 3" xfId="31082"/>
    <cellStyle name="Note 2 4 3 3 2 3 2" xfId="31083"/>
    <cellStyle name="Note 2 4 3 3 2 4" xfId="31084"/>
    <cellStyle name="Note 2 4 3 3 3" xfId="31085"/>
    <cellStyle name="Note 2 4 3 3 3 2" xfId="31086"/>
    <cellStyle name="Note 2 4 3 3 4" xfId="31087"/>
    <cellStyle name="Note 2 4 3 3 4 2" xfId="31088"/>
    <cellStyle name="Note 2 4 3 3 5" xfId="31089"/>
    <cellStyle name="Note 2 4 3 3 6" xfId="31090"/>
    <cellStyle name="Note 2 4 3 4" xfId="31091"/>
    <cellStyle name="Note 2 4 3 4 2" xfId="31092"/>
    <cellStyle name="Note 2 4 3 4 2 2" xfId="31093"/>
    <cellStyle name="Note 2 4 3 4 3" xfId="31094"/>
    <cellStyle name="Note 2 4 3 4 3 2" xfId="31095"/>
    <cellStyle name="Note 2 4 3 4 4" xfId="31096"/>
    <cellStyle name="Note 2 4 3 5" xfId="31097"/>
    <cellStyle name="Note 2 4 3 5 2" xfId="31098"/>
    <cellStyle name="Note 2 4 3 6" xfId="31099"/>
    <cellStyle name="Note 2 4 3 6 2" xfId="31100"/>
    <cellStyle name="Note 2 4 3 7" xfId="31101"/>
    <cellStyle name="Note 2 4 3 7 2" xfId="31102"/>
    <cellStyle name="Note 2 4 3 8" xfId="31103"/>
    <cellStyle name="Note 2 4 3 9" xfId="31104"/>
    <cellStyle name="Note 2 4 4" xfId="31105"/>
    <cellStyle name="Note 2 4 4 2" xfId="31106"/>
    <cellStyle name="Note 2 4 5" xfId="31107"/>
    <cellStyle name="Note 2 4 5 2" xfId="31108"/>
    <cellStyle name="Note 2 4 5 2 2" xfId="31109"/>
    <cellStyle name="Note 2 4 5 2 2 2" xfId="31110"/>
    <cellStyle name="Note 2 4 5 2 2 2 2" xfId="31111"/>
    <cellStyle name="Note 2 4 5 2 2 3" xfId="31112"/>
    <cellStyle name="Note 2 4 5 2 2 3 2" xfId="31113"/>
    <cellStyle name="Note 2 4 5 2 2 4" xfId="31114"/>
    <cellStyle name="Note 2 4 5 2 3" xfId="31115"/>
    <cellStyle name="Note 2 4 5 2 3 2" xfId="31116"/>
    <cellStyle name="Note 2 4 5 2 4" xfId="31117"/>
    <cellStyle name="Note 2 4 5 2 4 2" xfId="31118"/>
    <cellStyle name="Note 2 4 5 2 5" xfId="31119"/>
    <cellStyle name="Note 2 4 5 2 6" xfId="31120"/>
    <cellStyle name="Note 2 4 5 3" xfId="31121"/>
    <cellStyle name="Note 2 4 5 3 2" xfId="31122"/>
    <cellStyle name="Note 2 4 5 3 2 2" xfId="31123"/>
    <cellStyle name="Note 2 4 5 3 3" xfId="31124"/>
    <cellStyle name="Note 2 4 5 3 3 2" xfId="31125"/>
    <cellStyle name="Note 2 4 5 3 4" xfId="31126"/>
    <cellStyle name="Note 2 4 5 4" xfId="31127"/>
    <cellStyle name="Note 2 4 5 4 2" xfId="31128"/>
    <cellStyle name="Note 2 4 5 5" xfId="31129"/>
    <cellStyle name="Note 2 4 5 5 2" xfId="31130"/>
    <cellStyle name="Note 2 4 5 6" xfId="31131"/>
    <cellStyle name="Note 2 4 5 6 2" xfId="31132"/>
    <cellStyle name="Note 2 4 5 7" xfId="31133"/>
    <cellStyle name="Note 2 4 5 8" xfId="31134"/>
    <cellStyle name="Note 2 4 6" xfId="31135"/>
    <cellStyle name="Note 2 4 6 2" xfId="31136"/>
    <cellStyle name="Note 2 4 6 2 2" xfId="31137"/>
    <cellStyle name="Note 2 4 6 2 2 2" xfId="31138"/>
    <cellStyle name="Note 2 4 6 2 3" xfId="31139"/>
    <cellStyle name="Note 2 4 6 2 3 2" xfId="31140"/>
    <cellStyle name="Note 2 4 6 2 4" xfId="31141"/>
    <cellStyle name="Note 2 4 6 3" xfId="31142"/>
    <cellStyle name="Note 2 4 6 3 2" xfId="31143"/>
    <cellStyle name="Note 2 4 6 4" xfId="31144"/>
    <cellStyle name="Note 2 4 6 4 2" xfId="31145"/>
    <cellStyle name="Note 2 4 6 5" xfId="31146"/>
    <cellStyle name="Note 2 4 6 6" xfId="31147"/>
    <cellStyle name="Note 2 4 7" xfId="31148"/>
    <cellStyle name="Note 2 4 7 2" xfId="31149"/>
    <cellStyle name="Note 2 4 7 2 2" xfId="31150"/>
    <cellStyle name="Note 2 4 7 3" xfId="31151"/>
    <cellStyle name="Note 2 4 7 3 2" xfId="31152"/>
    <cellStyle name="Note 2 4 7 4" xfId="31153"/>
    <cellStyle name="Note 2 4 8" xfId="31154"/>
    <cellStyle name="Note 2 4 8 2" xfId="31155"/>
    <cellStyle name="Note 2 4 9" xfId="31156"/>
    <cellStyle name="Note 2 4 9 2" xfId="31157"/>
    <cellStyle name="Note 2 5" xfId="31158"/>
    <cellStyle name="Note 2 5 2" xfId="31159"/>
    <cellStyle name="Note 2 5 2 2" xfId="31160"/>
    <cellStyle name="Note 2 5 2 2 2" xfId="31161"/>
    <cellStyle name="Note 2 5 2 3" xfId="31162"/>
    <cellStyle name="Note 2 5 3" xfId="31163"/>
    <cellStyle name="Note 2 5 3 2" xfId="31164"/>
    <cellStyle name="Note 2 5 3 2 2" xfId="31165"/>
    <cellStyle name="Note 2 5 3 2 2 2" xfId="31166"/>
    <cellStyle name="Note 2 5 3 2 2 2 2" xfId="31167"/>
    <cellStyle name="Note 2 5 3 2 2 2 2 2" xfId="31168"/>
    <cellStyle name="Note 2 5 3 2 2 2 3" xfId="31169"/>
    <cellStyle name="Note 2 5 3 2 2 2 3 2" xfId="31170"/>
    <cellStyle name="Note 2 5 3 2 2 2 4" xfId="31171"/>
    <cellStyle name="Note 2 5 3 2 2 3" xfId="31172"/>
    <cellStyle name="Note 2 5 3 2 2 3 2" xfId="31173"/>
    <cellStyle name="Note 2 5 3 2 2 4" xfId="31174"/>
    <cellStyle name="Note 2 5 3 2 2 4 2" xfId="31175"/>
    <cellStyle name="Note 2 5 3 2 2 5" xfId="31176"/>
    <cellStyle name="Note 2 5 3 2 2 6" xfId="31177"/>
    <cellStyle name="Note 2 5 3 2 3" xfId="31178"/>
    <cellStyle name="Note 2 5 3 2 3 2" xfId="31179"/>
    <cellStyle name="Note 2 5 3 2 3 2 2" xfId="31180"/>
    <cellStyle name="Note 2 5 3 2 3 3" xfId="31181"/>
    <cellStyle name="Note 2 5 3 2 3 3 2" xfId="31182"/>
    <cellStyle name="Note 2 5 3 2 3 4" xfId="31183"/>
    <cellStyle name="Note 2 5 3 2 4" xfId="31184"/>
    <cellStyle name="Note 2 5 3 2 4 2" xfId="31185"/>
    <cellStyle name="Note 2 5 3 2 5" xfId="31186"/>
    <cellStyle name="Note 2 5 3 2 5 2" xfId="31187"/>
    <cellStyle name="Note 2 5 3 2 6" xfId="31188"/>
    <cellStyle name="Note 2 5 3 2 6 2" xfId="31189"/>
    <cellStyle name="Note 2 5 3 2 7" xfId="31190"/>
    <cellStyle name="Note 2 5 3 2 8" xfId="31191"/>
    <cellStyle name="Note 2 5 3 3" xfId="31192"/>
    <cellStyle name="Note 2 5 3 3 2" xfId="31193"/>
    <cellStyle name="Note 2 5 3 3 2 2" xfId="31194"/>
    <cellStyle name="Note 2 5 3 3 2 2 2" xfId="31195"/>
    <cellStyle name="Note 2 5 3 3 2 3" xfId="31196"/>
    <cellStyle name="Note 2 5 3 3 2 3 2" xfId="31197"/>
    <cellStyle name="Note 2 5 3 3 2 4" xfId="31198"/>
    <cellStyle name="Note 2 5 3 3 3" xfId="31199"/>
    <cellStyle name="Note 2 5 3 3 3 2" xfId="31200"/>
    <cellStyle name="Note 2 5 3 3 4" xfId="31201"/>
    <cellStyle name="Note 2 5 3 3 4 2" xfId="31202"/>
    <cellStyle name="Note 2 5 3 3 5" xfId="31203"/>
    <cellStyle name="Note 2 5 3 3 6" xfId="31204"/>
    <cellStyle name="Note 2 5 3 4" xfId="31205"/>
    <cellStyle name="Note 2 5 3 4 2" xfId="31206"/>
    <cellStyle name="Note 2 5 3 4 2 2" xfId="31207"/>
    <cellStyle name="Note 2 5 3 4 3" xfId="31208"/>
    <cellStyle name="Note 2 5 3 4 3 2" xfId="31209"/>
    <cellStyle name="Note 2 5 3 4 4" xfId="31210"/>
    <cellStyle name="Note 2 5 3 5" xfId="31211"/>
    <cellStyle name="Note 2 5 3 5 2" xfId="31212"/>
    <cellStyle name="Note 2 5 3 6" xfId="31213"/>
    <cellStyle name="Note 2 5 3 6 2" xfId="31214"/>
    <cellStyle name="Note 2 5 3 7" xfId="31215"/>
    <cellStyle name="Note 2 5 3 7 2" xfId="31216"/>
    <cellStyle name="Note 2 5 3 8" xfId="31217"/>
    <cellStyle name="Note 2 5 3 9" xfId="31218"/>
    <cellStyle name="Note 2 5 4" xfId="31219"/>
    <cellStyle name="Note 2 5 4 2" xfId="31220"/>
    <cellStyle name="Note 2 5 5" xfId="31221"/>
    <cellStyle name="Note 2 6" xfId="31222"/>
    <cellStyle name="Note 2 6 2" xfId="31223"/>
    <cellStyle name="Note 2 6 2 2" xfId="31224"/>
    <cellStyle name="Note 2 6 2 2 2" xfId="31225"/>
    <cellStyle name="Note 2 6 2 2 2 2" xfId="31226"/>
    <cellStyle name="Note 2 6 2 2 2 2 2" xfId="31227"/>
    <cellStyle name="Note 2 6 2 2 2 2 2 2" xfId="31228"/>
    <cellStyle name="Note 2 6 2 2 2 2 3" xfId="31229"/>
    <cellStyle name="Note 2 6 2 2 2 2 3 2" xfId="31230"/>
    <cellStyle name="Note 2 6 2 2 2 2 4" xfId="31231"/>
    <cellStyle name="Note 2 6 2 2 2 3" xfId="31232"/>
    <cellStyle name="Note 2 6 2 2 2 3 2" xfId="31233"/>
    <cellStyle name="Note 2 6 2 2 2 4" xfId="31234"/>
    <cellStyle name="Note 2 6 2 2 2 4 2" xfId="31235"/>
    <cellStyle name="Note 2 6 2 2 2 5" xfId="31236"/>
    <cellStyle name="Note 2 6 2 2 2 6" xfId="31237"/>
    <cellStyle name="Note 2 6 2 2 3" xfId="31238"/>
    <cellStyle name="Note 2 6 2 2 3 2" xfId="31239"/>
    <cellStyle name="Note 2 6 2 2 3 2 2" xfId="31240"/>
    <cellStyle name="Note 2 6 2 2 3 3" xfId="31241"/>
    <cellStyle name="Note 2 6 2 2 3 3 2" xfId="31242"/>
    <cellStyle name="Note 2 6 2 2 3 4" xfId="31243"/>
    <cellStyle name="Note 2 6 2 2 4" xfId="31244"/>
    <cellStyle name="Note 2 6 2 2 4 2" xfId="31245"/>
    <cellStyle name="Note 2 6 2 2 5" xfId="31246"/>
    <cellStyle name="Note 2 6 2 2 5 2" xfId="31247"/>
    <cellStyle name="Note 2 6 2 2 6" xfId="31248"/>
    <cellStyle name="Note 2 6 2 2 6 2" xfId="31249"/>
    <cellStyle name="Note 2 6 2 2 7" xfId="31250"/>
    <cellStyle name="Note 2 6 2 2 8" xfId="31251"/>
    <cellStyle name="Note 2 6 2 3" xfId="31252"/>
    <cellStyle name="Note 2 6 2 3 2" xfId="31253"/>
    <cellStyle name="Note 2 6 2 3 2 2" xfId="31254"/>
    <cellStyle name="Note 2 6 2 3 2 2 2" xfId="31255"/>
    <cellStyle name="Note 2 6 2 3 2 3" xfId="31256"/>
    <cellStyle name="Note 2 6 2 3 2 3 2" xfId="31257"/>
    <cellStyle name="Note 2 6 2 3 2 4" xfId="31258"/>
    <cellStyle name="Note 2 6 2 3 3" xfId="31259"/>
    <cellStyle name="Note 2 6 2 3 3 2" xfId="31260"/>
    <cellStyle name="Note 2 6 2 3 4" xfId="31261"/>
    <cellStyle name="Note 2 6 2 3 4 2" xfId="31262"/>
    <cellStyle name="Note 2 6 2 3 5" xfId="31263"/>
    <cellStyle name="Note 2 6 2 3 6" xfId="31264"/>
    <cellStyle name="Note 2 6 2 4" xfId="31265"/>
    <cellStyle name="Note 2 6 2 4 2" xfId="31266"/>
    <cellStyle name="Note 2 6 2 4 2 2" xfId="31267"/>
    <cellStyle name="Note 2 6 2 4 3" xfId="31268"/>
    <cellStyle name="Note 2 6 2 4 3 2" xfId="31269"/>
    <cellStyle name="Note 2 6 2 4 4" xfId="31270"/>
    <cellStyle name="Note 2 6 2 5" xfId="31271"/>
    <cellStyle name="Note 2 6 2 5 2" xfId="31272"/>
    <cellStyle name="Note 2 6 2 6" xfId="31273"/>
    <cellStyle name="Note 2 6 2 6 2" xfId="31274"/>
    <cellStyle name="Note 2 6 2 7" xfId="31275"/>
    <cellStyle name="Note 2 6 2 7 2" xfId="31276"/>
    <cellStyle name="Note 2 6 2 8" xfId="31277"/>
    <cellStyle name="Note 2 6 2 9" xfId="31278"/>
    <cellStyle name="Note 2 6 3" xfId="31279"/>
    <cellStyle name="Note 2 6 3 2" xfId="31280"/>
    <cellStyle name="Note 2 6 4" xfId="31281"/>
    <cellStyle name="Note 2 7" xfId="31282"/>
    <cellStyle name="Note 2 7 2" xfId="31283"/>
    <cellStyle name="Note 2 7 2 2" xfId="31284"/>
    <cellStyle name="Note 2 7 2 2 2" xfId="31285"/>
    <cellStyle name="Note 2 7 2 2 2 2" xfId="31286"/>
    <cellStyle name="Note 2 7 2 2 2 2 2" xfId="31287"/>
    <cellStyle name="Note 2 7 2 2 2 3" xfId="31288"/>
    <cellStyle name="Note 2 7 2 2 2 3 2" xfId="31289"/>
    <cellStyle name="Note 2 7 2 2 2 4" xfId="31290"/>
    <cellStyle name="Note 2 7 2 2 3" xfId="31291"/>
    <cellStyle name="Note 2 7 2 2 3 2" xfId="31292"/>
    <cellStyle name="Note 2 7 2 2 4" xfId="31293"/>
    <cellStyle name="Note 2 7 2 2 4 2" xfId="31294"/>
    <cellStyle name="Note 2 7 2 2 5" xfId="31295"/>
    <cellStyle name="Note 2 7 2 2 6" xfId="31296"/>
    <cellStyle name="Note 2 7 2 3" xfId="31297"/>
    <cellStyle name="Note 2 7 2 3 2" xfId="31298"/>
    <cellStyle name="Note 2 7 2 3 2 2" xfId="31299"/>
    <cellStyle name="Note 2 7 2 3 3" xfId="31300"/>
    <cellStyle name="Note 2 7 2 3 3 2" xfId="31301"/>
    <cellStyle name="Note 2 7 2 3 4" xfId="31302"/>
    <cellStyle name="Note 2 7 2 4" xfId="31303"/>
    <cellStyle name="Note 2 7 2 4 2" xfId="31304"/>
    <cellStyle name="Note 2 7 2 5" xfId="31305"/>
    <cellStyle name="Note 2 7 2 5 2" xfId="31306"/>
    <cellStyle name="Note 2 7 2 6" xfId="31307"/>
    <cellStyle name="Note 2 7 2 6 2" xfId="31308"/>
    <cellStyle name="Note 2 7 2 7" xfId="31309"/>
    <cellStyle name="Note 2 7 2 8" xfId="31310"/>
    <cellStyle name="Note 2 7 3" xfId="31311"/>
    <cellStyle name="Note 2 7 3 2" xfId="31312"/>
    <cellStyle name="Note 2 7 3 2 2" xfId="31313"/>
    <cellStyle name="Note 2 7 3 2 2 2" xfId="31314"/>
    <cellStyle name="Note 2 7 3 2 3" xfId="31315"/>
    <cellStyle name="Note 2 7 3 2 3 2" xfId="31316"/>
    <cellStyle name="Note 2 7 3 2 4" xfId="31317"/>
    <cellStyle name="Note 2 7 3 3" xfId="31318"/>
    <cellStyle name="Note 2 7 3 3 2" xfId="31319"/>
    <cellStyle name="Note 2 7 3 4" xfId="31320"/>
    <cellStyle name="Note 2 7 3 4 2" xfId="31321"/>
    <cellStyle name="Note 2 7 3 5" xfId="31322"/>
    <cellStyle name="Note 2 7 3 6" xfId="31323"/>
    <cellStyle name="Note 2 7 4" xfId="31324"/>
    <cellStyle name="Note 2 7 4 2" xfId="31325"/>
    <cellStyle name="Note 2 7 4 2 2" xfId="31326"/>
    <cellStyle name="Note 2 7 4 3" xfId="31327"/>
    <cellStyle name="Note 2 7 4 3 2" xfId="31328"/>
    <cellStyle name="Note 2 7 4 4" xfId="31329"/>
    <cellStyle name="Note 2 7 5" xfId="31330"/>
    <cellStyle name="Note 2 7 5 2" xfId="31331"/>
    <cellStyle name="Note 2 7 6" xfId="31332"/>
    <cellStyle name="Note 2 7 6 2" xfId="31333"/>
    <cellStyle name="Note 2 7 7" xfId="31334"/>
    <cellStyle name="Note 2 7 7 2" xfId="31335"/>
    <cellStyle name="Note 2 7 8" xfId="31336"/>
    <cellStyle name="Note 2 7 9" xfId="31337"/>
    <cellStyle name="Note 2 8" xfId="31338"/>
    <cellStyle name="Note 2 8 2" xfId="31339"/>
    <cellStyle name="Note 2 8 2 2" xfId="31340"/>
    <cellStyle name="Note 2 8 2 2 2" xfId="31341"/>
    <cellStyle name="Note 2 8 2 2 2 2" xfId="31342"/>
    <cellStyle name="Note 2 8 2 2 2 2 2" xfId="31343"/>
    <cellStyle name="Note 2 8 2 2 2 3" xfId="31344"/>
    <cellStyle name="Note 2 8 2 2 2 3 2" xfId="31345"/>
    <cellStyle name="Note 2 8 2 2 2 4" xfId="31346"/>
    <cellStyle name="Note 2 8 2 2 3" xfId="31347"/>
    <cellStyle name="Note 2 8 2 2 3 2" xfId="31348"/>
    <cellStyle name="Note 2 8 2 2 4" xfId="31349"/>
    <cellStyle name="Note 2 8 2 2 4 2" xfId="31350"/>
    <cellStyle name="Note 2 8 2 2 5" xfId="31351"/>
    <cellStyle name="Note 2 8 2 2 6" xfId="31352"/>
    <cellStyle name="Note 2 8 2 3" xfId="31353"/>
    <cellStyle name="Note 2 8 2 3 2" xfId="31354"/>
    <cellStyle name="Note 2 8 2 3 2 2" xfId="31355"/>
    <cellStyle name="Note 2 8 2 3 3" xfId="31356"/>
    <cellStyle name="Note 2 8 2 3 3 2" xfId="31357"/>
    <cellStyle name="Note 2 8 2 3 4" xfId="31358"/>
    <cellStyle name="Note 2 8 2 4" xfId="31359"/>
    <cellStyle name="Note 2 8 2 4 2" xfId="31360"/>
    <cellStyle name="Note 2 8 2 5" xfId="31361"/>
    <cellStyle name="Note 2 8 2 5 2" xfId="31362"/>
    <cellStyle name="Note 2 8 2 6" xfId="31363"/>
    <cellStyle name="Note 2 8 2 6 2" xfId="31364"/>
    <cellStyle name="Note 2 8 2 7" xfId="31365"/>
    <cellStyle name="Note 2 8 2 8" xfId="31366"/>
    <cellStyle name="Note 2 8 3" xfId="31367"/>
    <cellStyle name="Note 2 8 3 2" xfId="31368"/>
    <cellStyle name="Note 2 8 3 2 2" xfId="31369"/>
    <cellStyle name="Note 2 8 3 2 2 2" xfId="31370"/>
    <cellStyle name="Note 2 8 3 2 3" xfId="31371"/>
    <cellStyle name="Note 2 8 3 2 3 2" xfId="31372"/>
    <cellStyle name="Note 2 8 3 2 4" xfId="31373"/>
    <cellStyle name="Note 2 8 3 3" xfId="31374"/>
    <cellStyle name="Note 2 8 3 3 2" xfId="31375"/>
    <cellStyle name="Note 2 8 3 4" xfId="31376"/>
    <cellStyle name="Note 2 8 3 4 2" xfId="31377"/>
    <cellStyle name="Note 2 8 3 5" xfId="31378"/>
    <cellStyle name="Note 2 8 3 6" xfId="31379"/>
    <cellStyle name="Note 2 8 4" xfId="31380"/>
    <cellStyle name="Note 2 8 4 2" xfId="31381"/>
    <cellStyle name="Note 2 8 4 2 2" xfId="31382"/>
    <cellStyle name="Note 2 8 4 3" xfId="31383"/>
    <cellStyle name="Note 2 8 4 3 2" xfId="31384"/>
    <cellStyle name="Note 2 8 4 4" xfId="31385"/>
    <cellStyle name="Note 2 8 5" xfId="31386"/>
    <cellStyle name="Note 2 8 5 2" xfId="31387"/>
    <cellStyle name="Note 2 8 6" xfId="31388"/>
    <cellStyle name="Note 2 8 6 2" xfId="31389"/>
    <cellStyle name="Note 2 8 7" xfId="31390"/>
    <cellStyle name="Note 2 8 7 2" xfId="31391"/>
    <cellStyle name="Note 2 8 8" xfId="31392"/>
    <cellStyle name="Note 2 8 9" xfId="31393"/>
    <cellStyle name="Note 2 9" xfId="31394"/>
    <cellStyle name="Note 2 9 2" xfId="31395"/>
    <cellStyle name="Note 2 9 2 2" xfId="31396"/>
    <cellStyle name="Note 2 9 2 2 2" xfId="31397"/>
    <cellStyle name="Note 2 9 2 2 2 2" xfId="31398"/>
    <cellStyle name="Note 2 9 2 2 2 2 2" xfId="31399"/>
    <cellStyle name="Note 2 9 2 2 2 3" xfId="31400"/>
    <cellStyle name="Note 2 9 2 2 2 3 2" xfId="31401"/>
    <cellStyle name="Note 2 9 2 2 2 4" xfId="31402"/>
    <cellStyle name="Note 2 9 2 2 3" xfId="31403"/>
    <cellStyle name="Note 2 9 2 2 3 2" xfId="31404"/>
    <cellStyle name="Note 2 9 2 2 4" xfId="31405"/>
    <cellStyle name="Note 2 9 2 2 4 2" xfId="31406"/>
    <cellStyle name="Note 2 9 2 2 5" xfId="31407"/>
    <cellStyle name="Note 2 9 2 2 6" xfId="31408"/>
    <cellStyle name="Note 2 9 2 3" xfId="31409"/>
    <cellStyle name="Note 2 9 2 3 2" xfId="31410"/>
    <cellStyle name="Note 2 9 2 3 2 2" xfId="31411"/>
    <cellStyle name="Note 2 9 2 3 3" xfId="31412"/>
    <cellStyle name="Note 2 9 2 3 3 2" xfId="31413"/>
    <cellStyle name="Note 2 9 2 3 4" xfId="31414"/>
    <cellStyle name="Note 2 9 2 4" xfId="31415"/>
    <cellStyle name="Note 2 9 2 4 2" xfId="31416"/>
    <cellStyle name="Note 2 9 2 5" xfId="31417"/>
    <cellStyle name="Note 2 9 2 5 2" xfId="31418"/>
    <cellStyle name="Note 2 9 2 6" xfId="31419"/>
    <cellStyle name="Note 2 9 2 6 2" xfId="31420"/>
    <cellStyle name="Note 2 9 2 7" xfId="31421"/>
    <cellStyle name="Note 2 9 2 8" xfId="31422"/>
    <cellStyle name="Note 2 9 3" xfId="31423"/>
    <cellStyle name="Note 2 9 3 2" xfId="31424"/>
    <cellStyle name="Note 2 9 3 2 2" xfId="31425"/>
    <cellStyle name="Note 2 9 3 2 2 2" xfId="31426"/>
    <cellStyle name="Note 2 9 3 2 3" xfId="31427"/>
    <cellStyle name="Note 2 9 3 2 3 2" xfId="31428"/>
    <cellStyle name="Note 2 9 3 2 4" xfId="31429"/>
    <cellStyle name="Note 2 9 3 3" xfId="31430"/>
    <cellStyle name="Note 2 9 3 3 2" xfId="31431"/>
    <cellStyle name="Note 2 9 3 4" xfId="31432"/>
    <cellStyle name="Note 2 9 3 4 2" xfId="31433"/>
    <cellStyle name="Note 2 9 3 5" xfId="31434"/>
    <cellStyle name="Note 2 9 3 6" xfId="31435"/>
    <cellStyle name="Note 2 9 4" xfId="31436"/>
    <cellStyle name="Note 2 9 4 2" xfId="31437"/>
    <cellStyle name="Note 2 9 4 2 2" xfId="31438"/>
    <cellStyle name="Note 2 9 4 3" xfId="31439"/>
    <cellStyle name="Note 2 9 4 3 2" xfId="31440"/>
    <cellStyle name="Note 2 9 4 4" xfId="31441"/>
    <cellStyle name="Note 2 9 5" xfId="31442"/>
    <cellStyle name="Note 2 9 5 2" xfId="31443"/>
    <cellStyle name="Note 2 9 6" xfId="31444"/>
    <cellStyle name="Note 2 9 6 2" xfId="31445"/>
    <cellStyle name="Note 2 9 7" xfId="31446"/>
    <cellStyle name="Note 2 9 7 2" xfId="31447"/>
    <cellStyle name="Note 2 9 8" xfId="31448"/>
    <cellStyle name="Note 2 9 9" xfId="31449"/>
    <cellStyle name="Note 2_Cribsheet" xfId="31450"/>
    <cellStyle name="Note 3" xfId="31451"/>
    <cellStyle name="Note 3 10" xfId="31452"/>
    <cellStyle name="Note 3 10 2" xfId="31453"/>
    <cellStyle name="Note 3 10 2 2" xfId="31454"/>
    <cellStyle name="Note 3 10 2 2 2" xfId="31455"/>
    <cellStyle name="Note 3 10 2 2 2 2" xfId="31456"/>
    <cellStyle name="Note 3 10 2 2 2 2 2" xfId="31457"/>
    <cellStyle name="Note 3 10 2 2 2 3" xfId="31458"/>
    <cellStyle name="Note 3 10 2 2 2 3 2" xfId="31459"/>
    <cellStyle name="Note 3 10 2 2 2 4" xfId="31460"/>
    <cellStyle name="Note 3 10 2 2 3" xfId="31461"/>
    <cellStyle name="Note 3 10 2 2 3 2" xfId="31462"/>
    <cellStyle name="Note 3 10 2 2 4" xfId="31463"/>
    <cellStyle name="Note 3 10 2 2 4 2" xfId="31464"/>
    <cellStyle name="Note 3 10 2 2 5" xfId="31465"/>
    <cellStyle name="Note 3 10 2 2 6" xfId="31466"/>
    <cellStyle name="Note 3 10 2 3" xfId="31467"/>
    <cellStyle name="Note 3 10 2 3 2" xfId="31468"/>
    <cellStyle name="Note 3 10 2 3 2 2" xfId="31469"/>
    <cellStyle name="Note 3 10 2 3 3" xfId="31470"/>
    <cellStyle name="Note 3 10 2 3 3 2" xfId="31471"/>
    <cellStyle name="Note 3 10 2 3 4" xfId="31472"/>
    <cellStyle name="Note 3 10 2 4" xfId="31473"/>
    <cellStyle name="Note 3 10 2 4 2" xfId="31474"/>
    <cellStyle name="Note 3 10 2 5" xfId="31475"/>
    <cellStyle name="Note 3 10 2 5 2" xfId="31476"/>
    <cellStyle name="Note 3 10 2 6" xfId="31477"/>
    <cellStyle name="Note 3 10 2 6 2" xfId="31478"/>
    <cellStyle name="Note 3 10 2 7" xfId="31479"/>
    <cellStyle name="Note 3 10 2 8" xfId="31480"/>
    <cellStyle name="Note 3 10 3" xfId="31481"/>
    <cellStyle name="Note 3 10 3 2" xfId="31482"/>
    <cellStyle name="Note 3 10 3 2 2" xfId="31483"/>
    <cellStyle name="Note 3 10 3 2 2 2" xfId="31484"/>
    <cellStyle name="Note 3 10 3 2 3" xfId="31485"/>
    <cellStyle name="Note 3 10 3 2 3 2" xfId="31486"/>
    <cellStyle name="Note 3 10 3 2 4" xfId="31487"/>
    <cellStyle name="Note 3 10 3 3" xfId="31488"/>
    <cellStyle name="Note 3 10 3 3 2" xfId="31489"/>
    <cellStyle name="Note 3 10 3 4" xfId="31490"/>
    <cellStyle name="Note 3 10 3 4 2" xfId="31491"/>
    <cellStyle name="Note 3 10 3 5" xfId="31492"/>
    <cellStyle name="Note 3 10 3 6" xfId="31493"/>
    <cellStyle name="Note 3 10 4" xfId="31494"/>
    <cellStyle name="Note 3 10 4 2" xfId="31495"/>
    <cellStyle name="Note 3 10 4 2 2" xfId="31496"/>
    <cellStyle name="Note 3 10 4 3" xfId="31497"/>
    <cellStyle name="Note 3 10 4 3 2" xfId="31498"/>
    <cellStyle name="Note 3 10 4 4" xfId="31499"/>
    <cellStyle name="Note 3 10 5" xfId="31500"/>
    <cellStyle name="Note 3 10 5 2" xfId="31501"/>
    <cellStyle name="Note 3 10 6" xfId="31502"/>
    <cellStyle name="Note 3 10 6 2" xfId="31503"/>
    <cellStyle name="Note 3 10 7" xfId="31504"/>
    <cellStyle name="Note 3 10 7 2" xfId="31505"/>
    <cellStyle name="Note 3 10 8" xfId="31506"/>
    <cellStyle name="Note 3 10 9" xfId="31507"/>
    <cellStyle name="Note 3 11" xfId="31508"/>
    <cellStyle name="Note 3 11 2" xfId="31509"/>
    <cellStyle name="Note 3 11 2 2" xfId="31510"/>
    <cellStyle name="Note 3 11 2 2 2" xfId="31511"/>
    <cellStyle name="Note 3 11 2 2 2 2" xfId="31512"/>
    <cellStyle name="Note 3 11 2 2 3" xfId="31513"/>
    <cellStyle name="Note 3 11 2 2 3 2" xfId="31514"/>
    <cellStyle name="Note 3 11 2 2 4" xfId="31515"/>
    <cellStyle name="Note 3 11 2 3" xfId="31516"/>
    <cellStyle name="Note 3 11 2 3 2" xfId="31517"/>
    <cellStyle name="Note 3 11 2 4" xfId="31518"/>
    <cellStyle name="Note 3 11 2 4 2" xfId="31519"/>
    <cellStyle name="Note 3 11 2 5" xfId="31520"/>
    <cellStyle name="Note 3 11 2 6" xfId="31521"/>
    <cellStyle name="Note 3 11 3" xfId="31522"/>
    <cellStyle name="Note 3 11 3 2" xfId="31523"/>
    <cellStyle name="Note 3 11 3 2 2" xfId="31524"/>
    <cellStyle name="Note 3 11 3 3" xfId="31525"/>
    <cellStyle name="Note 3 11 3 3 2" xfId="31526"/>
    <cellStyle name="Note 3 11 3 4" xfId="31527"/>
    <cellStyle name="Note 3 11 4" xfId="31528"/>
    <cellStyle name="Note 3 11 4 2" xfId="31529"/>
    <cellStyle name="Note 3 11 5" xfId="31530"/>
    <cellStyle name="Note 3 11 5 2" xfId="31531"/>
    <cellStyle name="Note 3 11 6" xfId="31532"/>
    <cellStyle name="Note 3 11 6 2" xfId="31533"/>
    <cellStyle name="Note 3 11 7" xfId="31534"/>
    <cellStyle name="Note 3 11 8" xfId="31535"/>
    <cellStyle name="Note 3 12" xfId="31536"/>
    <cellStyle name="Note 3 12 2" xfId="31537"/>
    <cellStyle name="Note 3 12 2 2" xfId="31538"/>
    <cellStyle name="Note 3 12 2 2 2" xfId="31539"/>
    <cellStyle name="Note 3 12 2 3" xfId="31540"/>
    <cellStyle name="Note 3 12 2 3 2" xfId="31541"/>
    <cellStyle name="Note 3 12 2 4" xfId="31542"/>
    <cellStyle name="Note 3 12 3" xfId="31543"/>
    <cellStyle name="Note 3 12 3 2" xfId="31544"/>
    <cellStyle name="Note 3 12 4" xfId="31545"/>
    <cellStyle name="Note 3 12 4 2" xfId="31546"/>
    <cellStyle name="Note 3 12 5" xfId="31547"/>
    <cellStyle name="Note 3 12 6" xfId="31548"/>
    <cellStyle name="Note 3 13" xfId="31549"/>
    <cellStyle name="Note 3 13 2" xfId="31550"/>
    <cellStyle name="Note 3 13 2 2" xfId="31551"/>
    <cellStyle name="Note 3 13 3" xfId="31552"/>
    <cellStyle name="Note 3 13 3 2" xfId="31553"/>
    <cellStyle name="Note 3 13 4" xfId="31554"/>
    <cellStyle name="Note 3 14" xfId="31555"/>
    <cellStyle name="Note 3 14 2" xfId="31556"/>
    <cellStyle name="Note 3 15" xfId="31557"/>
    <cellStyle name="Note 3 15 2" xfId="31558"/>
    <cellStyle name="Note 3 16" xfId="31559"/>
    <cellStyle name="Note 3 16 2" xfId="31560"/>
    <cellStyle name="Note 3 17" xfId="31561"/>
    <cellStyle name="Note 3 18" xfId="31562"/>
    <cellStyle name="Note 3 2" xfId="31563"/>
    <cellStyle name="Note 3 2 2" xfId="31564"/>
    <cellStyle name="Note 3 2 2 2" xfId="31565"/>
    <cellStyle name="Note 3 2 2 2 2" xfId="31566"/>
    <cellStyle name="Note 3 2 2 2 2 2" xfId="31567"/>
    <cellStyle name="Note 3 2 2 2 2 2 2" xfId="31568"/>
    <cellStyle name="Note 3 2 2 2 2 2 2 2" xfId="31569"/>
    <cellStyle name="Note 3 2 2 2 2 2 3" xfId="31570"/>
    <cellStyle name="Note 3 2 2 2 2 2 3 2" xfId="31571"/>
    <cellStyle name="Note 3 2 2 2 2 2 4" xfId="31572"/>
    <cellStyle name="Note 3 2 2 2 2 3" xfId="31573"/>
    <cellStyle name="Note 3 2 2 2 2 3 2" xfId="31574"/>
    <cellStyle name="Note 3 2 2 2 2 4" xfId="31575"/>
    <cellStyle name="Note 3 2 2 2 2 4 2" xfId="31576"/>
    <cellStyle name="Note 3 2 2 2 2 5" xfId="31577"/>
    <cellStyle name="Note 3 2 2 2 2 6" xfId="31578"/>
    <cellStyle name="Note 3 2 2 2 3" xfId="31579"/>
    <cellStyle name="Note 3 2 2 2 3 2" xfId="31580"/>
    <cellStyle name="Note 3 2 2 2 3 2 2" xfId="31581"/>
    <cellStyle name="Note 3 2 2 2 3 3" xfId="31582"/>
    <cellStyle name="Note 3 2 2 2 3 3 2" xfId="31583"/>
    <cellStyle name="Note 3 2 2 2 3 4" xfId="31584"/>
    <cellStyle name="Note 3 2 2 2 4" xfId="31585"/>
    <cellStyle name="Note 3 2 2 2 4 2" xfId="31586"/>
    <cellStyle name="Note 3 2 2 2 5" xfId="31587"/>
    <cellStyle name="Note 3 2 2 2 5 2" xfId="31588"/>
    <cellStyle name="Note 3 2 2 2 6" xfId="31589"/>
    <cellStyle name="Note 3 2 2 2 6 2" xfId="31590"/>
    <cellStyle name="Note 3 2 2 2 7" xfId="31591"/>
    <cellStyle name="Note 3 2 2 2 8" xfId="31592"/>
    <cellStyle name="Note 3 2 2 3" xfId="31593"/>
    <cellStyle name="Note 3 2 2 3 2" xfId="31594"/>
    <cellStyle name="Note 3 2 2 3 2 2" xfId="31595"/>
    <cellStyle name="Note 3 2 2 3 2 2 2" xfId="31596"/>
    <cellStyle name="Note 3 2 2 3 2 3" xfId="31597"/>
    <cellStyle name="Note 3 2 2 3 2 3 2" xfId="31598"/>
    <cellStyle name="Note 3 2 2 3 2 4" xfId="31599"/>
    <cellStyle name="Note 3 2 2 3 3" xfId="31600"/>
    <cellStyle name="Note 3 2 2 3 3 2" xfId="31601"/>
    <cellStyle name="Note 3 2 2 3 4" xfId="31602"/>
    <cellStyle name="Note 3 2 2 3 4 2" xfId="31603"/>
    <cellStyle name="Note 3 2 2 3 5" xfId="31604"/>
    <cellStyle name="Note 3 2 2 3 6" xfId="31605"/>
    <cellStyle name="Note 3 2 2 4" xfId="31606"/>
    <cellStyle name="Note 3 2 2 4 2" xfId="31607"/>
    <cellStyle name="Note 3 2 2 4 2 2" xfId="31608"/>
    <cellStyle name="Note 3 2 2 4 3" xfId="31609"/>
    <cellStyle name="Note 3 2 2 4 3 2" xfId="31610"/>
    <cellStyle name="Note 3 2 2 4 4" xfId="31611"/>
    <cellStyle name="Note 3 2 2 5" xfId="31612"/>
    <cellStyle name="Note 3 2 2 5 2" xfId="31613"/>
    <cellStyle name="Note 3 2 2 6" xfId="31614"/>
    <cellStyle name="Note 3 2 2 6 2" xfId="31615"/>
    <cellStyle name="Note 3 2 2 7" xfId="31616"/>
    <cellStyle name="Note 3 2 2 7 2" xfId="31617"/>
    <cellStyle name="Note 3 2 2 8" xfId="31618"/>
    <cellStyle name="Note 3 2 2 9" xfId="31619"/>
    <cellStyle name="Note 3 2 3" xfId="31620"/>
    <cellStyle name="Note 3 2 3 2" xfId="31621"/>
    <cellStyle name="Note 3 2 3 2 2" xfId="31622"/>
    <cellStyle name="Note 3 2 3 2 2 2" xfId="31623"/>
    <cellStyle name="Note 3 2 3 2 2 2 2" xfId="31624"/>
    <cellStyle name="Note 3 2 3 2 2 2 2 2" xfId="31625"/>
    <cellStyle name="Note 3 2 3 2 2 2 3" xfId="31626"/>
    <cellStyle name="Note 3 2 3 2 2 2 3 2" xfId="31627"/>
    <cellStyle name="Note 3 2 3 2 2 2 4" xfId="31628"/>
    <cellStyle name="Note 3 2 3 2 2 3" xfId="31629"/>
    <cellStyle name="Note 3 2 3 2 2 3 2" xfId="31630"/>
    <cellStyle name="Note 3 2 3 2 2 4" xfId="31631"/>
    <cellStyle name="Note 3 2 3 2 2 4 2" xfId="31632"/>
    <cellStyle name="Note 3 2 3 2 2 5" xfId="31633"/>
    <cellStyle name="Note 3 2 3 2 2 6" xfId="31634"/>
    <cellStyle name="Note 3 2 3 2 3" xfId="31635"/>
    <cellStyle name="Note 3 2 3 2 3 2" xfId="31636"/>
    <cellStyle name="Note 3 2 3 2 3 2 2" xfId="31637"/>
    <cellStyle name="Note 3 2 3 2 3 3" xfId="31638"/>
    <cellStyle name="Note 3 2 3 2 3 3 2" xfId="31639"/>
    <cellStyle name="Note 3 2 3 2 3 4" xfId="31640"/>
    <cellStyle name="Note 3 2 3 2 4" xfId="31641"/>
    <cellStyle name="Note 3 2 3 2 4 2" xfId="31642"/>
    <cellStyle name="Note 3 2 3 2 5" xfId="31643"/>
    <cellStyle name="Note 3 2 3 2 5 2" xfId="31644"/>
    <cellStyle name="Note 3 2 3 2 6" xfId="31645"/>
    <cellStyle name="Note 3 2 3 2 6 2" xfId="31646"/>
    <cellStyle name="Note 3 2 3 2 7" xfId="31647"/>
    <cellStyle name="Note 3 2 3 2 8" xfId="31648"/>
    <cellStyle name="Note 3 2 3 3" xfId="31649"/>
    <cellStyle name="Note 3 2 3 3 2" xfId="31650"/>
    <cellStyle name="Note 3 2 3 3 2 2" xfId="31651"/>
    <cellStyle name="Note 3 2 3 3 2 2 2" xfId="31652"/>
    <cellStyle name="Note 3 2 3 3 2 3" xfId="31653"/>
    <cellStyle name="Note 3 2 3 3 2 3 2" xfId="31654"/>
    <cellStyle name="Note 3 2 3 3 2 4" xfId="31655"/>
    <cellStyle name="Note 3 2 3 3 3" xfId="31656"/>
    <cellStyle name="Note 3 2 3 3 3 2" xfId="31657"/>
    <cellStyle name="Note 3 2 3 3 4" xfId="31658"/>
    <cellStyle name="Note 3 2 3 3 4 2" xfId="31659"/>
    <cellStyle name="Note 3 2 3 3 5" xfId="31660"/>
    <cellStyle name="Note 3 2 3 3 6" xfId="31661"/>
    <cellStyle name="Note 3 2 3 4" xfId="31662"/>
    <cellStyle name="Note 3 2 3 4 2" xfId="31663"/>
    <cellStyle name="Note 3 2 3 4 2 2" xfId="31664"/>
    <cellStyle name="Note 3 2 3 4 3" xfId="31665"/>
    <cellStyle name="Note 3 2 3 4 3 2" xfId="31666"/>
    <cellStyle name="Note 3 2 3 4 4" xfId="31667"/>
    <cellStyle name="Note 3 2 3 5" xfId="31668"/>
    <cellStyle name="Note 3 2 3 5 2" xfId="31669"/>
    <cellStyle name="Note 3 2 3 6" xfId="31670"/>
    <cellStyle name="Note 3 2 3 6 2" xfId="31671"/>
    <cellStyle name="Note 3 2 3 7" xfId="31672"/>
    <cellStyle name="Note 3 2 3 7 2" xfId="31673"/>
    <cellStyle name="Note 3 2 3 8" xfId="31674"/>
    <cellStyle name="Note 3 2 3 9" xfId="31675"/>
    <cellStyle name="Note 3 2 4" xfId="31676"/>
    <cellStyle name="Note 3 2 4 2" xfId="31677"/>
    <cellStyle name="Note 3 2 4 2 2" xfId="31678"/>
    <cellStyle name="Note 3 2 4 2 2 2" xfId="31679"/>
    <cellStyle name="Note 3 2 4 2 2 2 2" xfId="31680"/>
    <cellStyle name="Note 3 2 4 2 2 3" xfId="31681"/>
    <cellStyle name="Note 3 2 4 2 2 3 2" xfId="31682"/>
    <cellStyle name="Note 3 2 4 2 2 4" xfId="31683"/>
    <cellStyle name="Note 3 2 4 2 3" xfId="31684"/>
    <cellStyle name="Note 3 2 4 2 3 2" xfId="31685"/>
    <cellStyle name="Note 3 2 4 2 4" xfId="31686"/>
    <cellStyle name="Note 3 2 4 2 4 2" xfId="31687"/>
    <cellStyle name="Note 3 2 4 2 5" xfId="31688"/>
    <cellStyle name="Note 3 2 4 2 6" xfId="31689"/>
    <cellStyle name="Note 3 2 4 3" xfId="31690"/>
    <cellStyle name="Note 3 2 4 3 2" xfId="31691"/>
    <cellStyle name="Note 3 2 4 3 2 2" xfId="31692"/>
    <cellStyle name="Note 3 2 4 3 3" xfId="31693"/>
    <cellStyle name="Note 3 2 4 3 3 2" xfId="31694"/>
    <cellStyle name="Note 3 2 4 3 4" xfId="31695"/>
    <cellStyle name="Note 3 2 4 4" xfId="31696"/>
    <cellStyle name="Note 3 2 4 4 2" xfId="31697"/>
    <cellStyle name="Note 3 2 4 5" xfId="31698"/>
    <cellStyle name="Note 3 2 4 5 2" xfId="31699"/>
    <cellStyle name="Note 3 2 4 6" xfId="31700"/>
    <cellStyle name="Note 3 2 4 6 2" xfId="31701"/>
    <cellStyle name="Note 3 2 4 7" xfId="31702"/>
    <cellStyle name="Note 3 2 4 8" xfId="31703"/>
    <cellStyle name="Note 3 2 5" xfId="31704"/>
    <cellStyle name="Note 3 2 5 2" xfId="31705"/>
    <cellStyle name="Note 3 2 6" xfId="31706"/>
    <cellStyle name="Note 3 2_Cribsheet" xfId="31707"/>
    <cellStyle name="Note 3 3" xfId="31708"/>
    <cellStyle name="Note 3 3 10" xfId="31709"/>
    <cellStyle name="Note 3 3 11" xfId="31710"/>
    <cellStyle name="Note 3 3 2" xfId="31711"/>
    <cellStyle name="Note 3 3 2 2" xfId="31712"/>
    <cellStyle name="Note 3 3 2 2 2" xfId="31713"/>
    <cellStyle name="Note 3 3 2 2 2 2" xfId="31714"/>
    <cellStyle name="Note 3 3 2 2 2 2 2" xfId="31715"/>
    <cellStyle name="Note 3 3 2 2 2 3" xfId="31716"/>
    <cellStyle name="Note 3 3 2 2 2 3 2" xfId="31717"/>
    <cellStyle name="Note 3 3 2 2 2 4" xfId="31718"/>
    <cellStyle name="Note 3 3 2 2 3" xfId="31719"/>
    <cellStyle name="Note 3 3 2 2 3 2" xfId="31720"/>
    <cellStyle name="Note 3 3 2 2 4" xfId="31721"/>
    <cellStyle name="Note 3 3 2 2 4 2" xfId="31722"/>
    <cellStyle name="Note 3 3 2 2 5" xfId="31723"/>
    <cellStyle name="Note 3 3 2 2 6" xfId="31724"/>
    <cellStyle name="Note 3 3 2 3" xfId="31725"/>
    <cellStyle name="Note 3 3 2 3 2" xfId="31726"/>
    <cellStyle name="Note 3 3 2 3 2 2" xfId="31727"/>
    <cellStyle name="Note 3 3 2 3 3" xfId="31728"/>
    <cellStyle name="Note 3 3 2 3 3 2" xfId="31729"/>
    <cellStyle name="Note 3 3 2 3 4" xfId="31730"/>
    <cellStyle name="Note 3 3 2 4" xfId="31731"/>
    <cellStyle name="Note 3 3 2 4 2" xfId="31732"/>
    <cellStyle name="Note 3 3 2 5" xfId="31733"/>
    <cellStyle name="Note 3 3 2 5 2" xfId="31734"/>
    <cellStyle name="Note 3 3 2 6" xfId="31735"/>
    <cellStyle name="Note 3 3 2 6 2" xfId="31736"/>
    <cellStyle name="Note 3 3 2 7" xfId="31737"/>
    <cellStyle name="Note 3 3 2 8" xfId="31738"/>
    <cellStyle name="Note 3 3 3" xfId="31739"/>
    <cellStyle name="Note 3 3 3 2" xfId="31740"/>
    <cellStyle name="Note 3 3 3 2 2" xfId="31741"/>
    <cellStyle name="Note 3 3 3 2 2 2" xfId="31742"/>
    <cellStyle name="Note 3 3 3 2 2 2 2" xfId="31743"/>
    <cellStyle name="Note 3 3 3 2 2 3" xfId="31744"/>
    <cellStyle name="Note 3 3 3 2 2 3 2" xfId="31745"/>
    <cellStyle name="Note 3 3 3 2 2 4" xfId="31746"/>
    <cellStyle name="Note 3 3 3 2 3" xfId="31747"/>
    <cellStyle name="Note 3 3 3 2 3 2" xfId="31748"/>
    <cellStyle name="Note 3 3 3 2 4" xfId="31749"/>
    <cellStyle name="Note 3 3 3 2 4 2" xfId="31750"/>
    <cellStyle name="Note 3 3 3 2 5" xfId="31751"/>
    <cellStyle name="Note 3 3 3 3" xfId="31752"/>
    <cellStyle name="Note 3 3 3 3 2" xfId="31753"/>
    <cellStyle name="Note 3 3 3 3 2 2" xfId="31754"/>
    <cellStyle name="Note 3 3 3 3 3" xfId="31755"/>
    <cellStyle name="Note 3 3 3 3 3 2" xfId="31756"/>
    <cellStyle name="Note 3 3 3 3 4" xfId="31757"/>
    <cellStyle name="Note 3 3 3 4" xfId="31758"/>
    <cellStyle name="Note 3 3 3 4 2" xfId="31759"/>
    <cellStyle name="Note 3 3 3 5" xfId="31760"/>
    <cellStyle name="Note 3 3 3 5 2" xfId="31761"/>
    <cellStyle name="Note 3 3 3 6" xfId="31762"/>
    <cellStyle name="Note 3 3 3 6 2" xfId="31763"/>
    <cellStyle name="Note 3 3 3 7" xfId="31764"/>
    <cellStyle name="Note 3 3 3 8" xfId="31765"/>
    <cellStyle name="Note 3 3 3 9" xfId="31766"/>
    <cellStyle name="Note 3 3 4" xfId="31767"/>
    <cellStyle name="Note 3 3 4 2" xfId="31768"/>
    <cellStyle name="Note 3 3 4 2 2" xfId="31769"/>
    <cellStyle name="Note 3 3 4 2 2 2" xfId="31770"/>
    <cellStyle name="Note 3 3 4 2 3" xfId="31771"/>
    <cellStyle name="Note 3 3 4 2 3 2" xfId="31772"/>
    <cellStyle name="Note 3 3 4 2 4" xfId="31773"/>
    <cellStyle name="Note 3 3 4 3" xfId="31774"/>
    <cellStyle name="Note 3 3 4 3 2" xfId="31775"/>
    <cellStyle name="Note 3 3 4 4" xfId="31776"/>
    <cellStyle name="Note 3 3 4 4 2" xfId="31777"/>
    <cellStyle name="Note 3 3 4 5" xfId="31778"/>
    <cellStyle name="Note 3 3 5" xfId="31779"/>
    <cellStyle name="Note 3 3 5 2" xfId="31780"/>
    <cellStyle name="Note 3 3 5 2 2" xfId="31781"/>
    <cellStyle name="Note 3 3 5 3" xfId="31782"/>
    <cellStyle name="Note 3 3 5 3 2" xfId="31783"/>
    <cellStyle name="Note 3 3 5 4" xfId="31784"/>
    <cellStyle name="Note 3 3 6" xfId="31785"/>
    <cellStyle name="Note 3 3 6 2" xfId="31786"/>
    <cellStyle name="Note 3 3 6 2 2" xfId="31787"/>
    <cellStyle name="Note 3 3 6 3" xfId="31788"/>
    <cellStyle name="Note 3 3 6 3 2" xfId="31789"/>
    <cellStyle name="Note 3 3 6 4" xfId="31790"/>
    <cellStyle name="Note 3 3 7" xfId="31791"/>
    <cellStyle name="Note 3 3 7 2" xfId="31792"/>
    <cellStyle name="Note 3 3 8" xfId="31793"/>
    <cellStyle name="Note 3 3 8 2" xfId="31794"/>
    <cellStyle name="Note 3 3 9" xfId="31795"/>
    <cellStyle name="Note 3 3 9 2" xfId="31796"/>
    <cellStyle name="Note 3 4" xfId="31797"/>
    <cellStyle name="Note 3 4 2" xfId="31798"/>
    <cellStyle name="Note 3 4 2 2" xfId="31799"/>
    <cellStyle name="Note 3 4 2 2 2" xfId="31800"/>
    <cellStyle name="Note 3 4 2 2 2 2" xfId="31801"/>
    <cellStyle name="Note 3 4 2 2 2 2 2" xfId="31802"/>
    <cellStyle name="Note 3 4 2 2 2 3" xfId="31803"/>
    <cellStyle name="Note 3 4 2 2 2 3 2" xfId="31804"/>
    <cellStyle name="Note 3 4 2 2 2 4" xfId="31805"/>
    <cellStyle name="Note 3 4 2 2 3" xfId="31806"/>
    <cellStyle name="Note 3 4 2 2 3 2" xfId="31807"/>
    <cellStyle name="Note 3 4 2 2 4" xfId="31808"/>
    <cellStyle name="Note 3 4 2 2 4 2" xfId="31809"/>
    <cellStyle name="Note 3 4 2 2 5" xfId="31810"/>
    <cellStyle name="Note 3 4 2 2 6" xfId="31811"/>
    <cellStyle name="Note 3 4 2 3" xfId="31812"/>
    <cellStyle name="Note 3 4 2 3 2" xfId="31813"/>
    <cellStyle name="Note 3 4 2 3 2 2" xfId="31814"/>
    <cellStyle name="Note 3 4 2 3 3" xfId="31815"/>
    <cellStyle name="Note 3 4 2 3 3 2" xfId="31816"/>
    <cellStyle name="Note 3 4 2 3 4" xfId="31817"/>
    <cellStyle name="Note 3 4 2 4" xfId="31818"/>
    <cellStyle name="Note 3 4 2 4 2" xfId="31819"/>
    <cellStyle name="Note 3 4 2 5" xfId="31820"/>
    <cellStyle name="Note 3 4 2 5 2" xfId="31821"/>
    <cellStyle name="Note 3 4 2 6" xfId="31822"/>
    <cellStyle name="Note 3 4 2 6 2" xfId="31823"/>
    <cellStyle name="Note 3 4 2 7" xfId="31824"/>
    <cellStyle name="Note 3 4 2 8" xfId="31825"/>
    <cellStyle name="Note 3 4 3" xfId="31826"/>
    <cellStyle name="Note 3 4 3 2" xfId="31827"/>
    <cellStyle name="Note 3 4 3 2 2" xfId="31828"/>
    <cellStyle name="Note 3 4 3 2 2 2" xfId="31829"/>
    <cellStyle name="Note 3 4 3 2 3" xfId="31830"/>
    <cellStyle name="Note 3 4 3 2 3 2" xfId="31831"/>
    <cellStyle name="Note 3 4 3 2 4" xfId="31832"/>
    <cellStyle name="Note 3 4 3 3" xfId="31833"/>
    <cellStyle name="Note 3 4 3 3 2" xfId="31834"/>
    <cellStyle name="Note 3 4 3 4" xfId="31835"/>
    <cellStyle name="Note 3 4 3 4 2" xfId="31836"/>
    <cellStyle name="Note 3 4 3 5" xfId="31837"/>
    <cellStyle name="Note 3 4 3 6" xfId="31838"/>
    <cellStyle name="Note 3 4 4" xfId="31839"/>
    <cellStyle name="Note 3 4 4 2" xfId="31840"/>
    <cellStyle name="Note 3 4 4 2 2" xfId="31841"/>
    <cellStyle name="Note 3 4 4 3" xfId="31842"/>
    <cellStyle name="Note 3 4 4 3 2" xfId="31843"/>
    <cellStyle name="Note 3 4 4 4" xfId="31844"/>
    <cellStyle name="Note 3 4 5" xfId="31845"/>
    <cellStyle name="Note 3 4 5 2" xfId="31846"/>
    <cellStyle name="Note 3 4 6" xfId="31847"/>
    <cellStyle name="Note 3 4 6 2" xfId="31848"/>
    <cellStyle name="Note 3 4 7" xfId="31849"/>
    <cellStyle name="Note 3 4 7 2" xfId="31850"/>
    <cellStyle name="Note 3 4 8" xfId="31851"/>
    <cellStyle name="Note 3 4 9" xfId="31852"/>
    <cellStyle name="Note 3 5" xfId="31853"/>
    <cellStyle name="Note 3 5 2" xfId="31854"/>
    <cellStyle name="Note 3 5 2 2" xfId="31855"/>
    <cellStyle name="Note 3 5 2 2 2" xfId="31856"/>
    <cellStyle name="Note 3 5 2 2 2 2" xfId="31857"/>
    <cellStyle name="Note 3 5 2 2 2 2 2" xfId="31858"/>
    <cellStyle name="Note 3 5 2 2 2 3" xfId="31859"/>
    <cellStyle name="Note 3 5 2 2 2 3 2" xfId="31860"/>
    <cellStyle name="Note 3 5 2 2 2 4" xfId="31861"/>
    <cellStyle name="Note 3 5 2 2 3" xfId="31862"/>
    <cellStyle name="Note 3 5 2 2 3 2" xfId="31863"/>
    <cellStyle name="Note 3 5 2 2 4" xfId="31864"/>
    <cellStyle name="Note 3 5 2 2 4 2" xfId="31865"/>
    <cellStyle name="Note 3 5 2 2 5" xfId="31866"/>
    <cellStyle name="Note 3 5 2 2 6" xfId="31867"/>
    <cellStyle name="Note 3 5 2 3" xfId="31868"/>
    <cellStyle name="Note 3 5 2 3 2" xfId="31869"/>
    <cellStyle name="Note 3 5 2 3 2 2" xfId="31870"/>
    <cellStyle name="Note 3 5 2 3 3" xfId="31871"/>
    <cellStyle name="Note 3 5 2 3 3 2" xfId="31872"/>
    <cellStyle name="Note 3 5 2 3 4" xfId="31873"/>
    <cellStyle name="Note 3 5 2 4" xfId="31874"/>
    <cellStyle name="Note 3 5 2 4 2" xfId="31875"/>
    <cellStyle name="Note 3 5 2 5" xfId="31876"/>
    <cellStyle name="Note 3 5 2 5 2" xfId="31877"/>
    <cellStyle name="Note 3 5 2 6" xfId="31878"/>
    <cellStyle name="Note 3 5 2 6 2" xfId="31879"/>
    <cellStyle name="Note 3 5 2 7" xfId="31880"/>
    <cellStyle name="Note 3 5 2 8" xfId="31881"/>
    <cellStyle name="Note 3 5 3" xfId="31882"/>
    <cellStyle name="Note 3 5 3 2" xfId="31883"/>
    <cellStyle name="Note 3 5 3 2 2" xfId="31884"/>
    <cellStyle name="Note 3 5 3 2 2 2" xfId="31885"/>
    <cellStyle name="Note 3 5 3 2 3" xfId="31886"/>
    <cellStyle name="Note 3 5 3 2 3 2" xfId="31887"/>
    <cellStyle name="Note 3 5 3 2 4" xfId="31888"/>
    <cellStyle name="Note 3 5 3 3" xfId="31889"/>
    <cellStyle name="Note 3 5 3 3 2" xfId="31890"/>
    <cellStyle name="Note 3 5 3 4" xfId="31891"/>
    <cellStyle name="Note 3 5 3 4 2" xfId="31892"/>
    <cellStyle name="Note 3 5 3 5" xfId="31893"/>
    <cellStyle name="Note 3 5 3 6" xfId="31894"/>
    <cellStyle name="Note 3 5 4" xfId="31895"/>
    <cellStyle name="Note 3 5 4 2" xfId="31896"/>
    <cellStyle name="Note 3 5 4 2 2" xfId="31897"/>
    <cellStyle name="Note 3 5 4 3" xfId="31898"/>
    <cellStyle name="Note 3 5 4 3 2" xfId="31899"/>
    <cellStyle name="Note 3 5 4 4" xfId="31900"/>
    <cellStyle name="Note 3 5 5" xfId="31901"/>
    <cellStyle name="Note 3 5 5 2" xfId="31902"/>
    <cellStyle name="Note 3 5 6" xfId="31903"/>
    <cellStyle name="Note 3 5 6 2" xfId="31904"/>
    <cellStyle name="Note 3 5 7" xfId="31905"/>
    <cellStyle name="Note 3 5 7 2" xfId="31906"/>
    <cellStyle name="Note 3 5 8" xfId="31907"/>
    <cellStyle name="Note 3 5 9" xfId="31908"/>
    <cellStyle name="Note 3 6" xfId="31909"/>
    <cellStyle name="Note 3 6 2" xfId="31910"/>
    <cellStyle name="Note 3 6 2 2" xfId="31911"/>
    <cellStyle name="Note 3 6 2 2 2" xfId="31912"/>
    <cellStyle name="Note 3 6 2 2 2 2" xfId="31913"/>
    <cellStyle name="Note 3 6 2 2 2 2 2" xfId="31914"/>
    <cellStyle name="Note 3 6 2 2 2 3" xfId="31915"/>
    <cellStyle name="Note 3 6 2 2 2 3 2" xfId="31916"/>
    <cellStyle name="Note 3 6 2 2 2 4" xfId="31917"/>
    <cellStyle name="Note 3 6 2 2 3" xfId="31918"/>
    <cellStyle name="Note 3 6 2 2 3 2" xfId="31919"/>
    <cellStyle name="Note 3 6 2 2 4" xfId="31920"/>
    <cellStyle name="Note 3 6 2 2 4 2" xfId="31921"/>
    <cellStyle name="Note 3 6 2 2 5" xfId="31922"/>
    <cellStyle name="Note 3 6 2 2 6" xfId="31923"/>
    <cellStyle name="Note 3 6 2 3" xfId="31924"/>
    <cellStyle name="Note 3 6 2 3 2" xfId="31925"/>
    <cellStyle name="Note 3 6 2 3 2 2" xfId="31926"/>
    <cellStyle name="Note 3 6 2 3 3" xfId="31927"/>
    <cellStyle name="Note 3 6 2 3 3 2" xfId="31928"/>
    <cellStyle name="Note 3 6 2 3 4" xfId="31929"/>
    <cellStyle name="Note 3 6 2 4" xfId="31930"/>
    <cellStyle name="Note 3 6 2 4 2" xfId="31931"/>
    <cellStyle name="Note 3 6 2 5" xfId="31932"/>
    <cellStyle name="Note 3 6 2 5 2" xfId="31933"/>
    <cellStyle name="Note 3 6 2 6" xfId="31934"/>
    <cellStyle name="Note 3 6 2 6 2" xfId="31935"/>
    <cellStyle name="Note 3 6 2 7" xfId="31936"/>
    <cellStyle name="Note 3 6 2 8" xfId="31937"/>
    <cellStyle name="Note 3 6 3" xfId="31938"/>
    <cellStyle name="Note 3 6 3 2" xfId="31939"/>
    <cellStyle name="Note 3 6 3 2 2" xfId="31940"/>
    <cellStyle name="Note 3 6 3 2 2 2" xfId="31941"/>
    <cellStyle name="Note 3 6 3 2 3" xfId="31942"/>
    <cellStyle name="Note 3 6 3 2 3 2" xfId="31943"/>
    <cellStyle name="Note 3 6 3 2 4" xfId="31944"/>
    <cellStyle name="Note 3 6 3 3" xfId="31945"/>
    <cellStyle name="Note 3 6 3 3 2" xfId="31946"/>
    <cellStyle name="Note 3 6 3 4" xfId="31947"/>
    <cellStyle name="Note 3 6 3 4 2" xfId="31948"/>
    <cellStyle name="Note 3 6 3 5" xfId="31949"/>
    <cellStyle name="Note 3 6 3 6" xfId="31950"/>
    <cellStyle name="Note 3 6 4" xfId="31951"/>
    <cellStyle name="Note 3 6 4 2" xfId="31952"/>
    <cellStyle name="Note 3 6 4 2 2" xfId="31953"/>
    <cellStyle name="Note 3 6 4 3" xfId="31954"/>
    <cellStyle name="Note 3 6 4 3 2" xfId="31955"/>
    <cellStyle name="Note 3 6 4 4" xfId="31956"/>
    <cellStyle name="Note 3 6 5" xfId="31957"/>
    <cellStyle name="Note 3 6 5 2" xfId="31958"/>
    <cellStyle name="Note 3 6 6" xfId="31959"/>
    <cellStyle name="Note 3 6 6 2" xfId="31960"/>
    <cellStyle name="Note 3 6 7" xfId="31961"/>
    <cellStyle name="Note 3 6 7 2" xfId="31962"/>
    <cellStyle name="Note 3 6 8" xfId="31963"/>
    <cellStyle name="Note 3 6 9" xfId="31964"/>
    <cellStyle name="Note 3 7" xfId="31965"/>
    <cellStyle name="Note 3 7 2" xfId="31966"/>
    <cellStyle name="Note 3 7 2 2" xfId="31967"/>
    <cellStyle name="Note 3 7 2 2 2" xfId="31968"/>
    <cellStyle name="Note 3 7 2 2 2 2" xfId="31969"/>
    <cellStyle name="Note 3 7 2 2 2 2 2" xfId="31970"/>
    <cellStyle name="Note 3 7 2 2 2 3" xfId="31971"/>
    <cellStyle name="Note 3 7 2 2 2 3 2" xfId="31972"/>
    <cellStyle name="Note 3 7 2 2 2 4" xfId="31973"/>
    <cellStyle name="Note 3 7 2 2 3" xfId="31974"/>
    <cellStyle name="Note 3 7 2 2 3 2" xfId="31975"/>
    <cellStyle name="Note 3 7 2 2 4" xfId="31976"/>
    <cellStyle name="Note 3 7 2 2 4 2" xfId="31977"/>
    <cellStyle name="Note 3 7 2 2 5" xfId="31978"/>
    <cellStyle name="Note 3 7 2 2 6" xfId="31979"/>
    <cellStyle name="Note 3 7 2 3" xfId="31980"/>
    <cellStyle name="Note 3 7 2 3 2" xfId="31981"/>
    <cellStyle name="Note 3 7 2 3 2 2" xfId="31982"/>
    <cellStyle name="Note 3 7 2 3 3" xfId="31983"/>
    <cellStyle name="Note 3 7 2 3 3 2" xfId="31984"/>
    <cellStyle name="Note 3 7 2 3 4" xfId="31985"/>
    <cellStyle name="Note 3 7 2 4" xfId="31986"/>
    <cellStyle name="Note 3 7 2 4 2" xfId="31987"/>
    <cellStyle name="Note 3 7 2 5" xfId="31988"/>
    <cellStyle name="Note 3 7 2 5 2" xfId="31989"/>
    <cellStyle name="Note 3 7 2 6" xfId="31990"/>
    <cellStyle name="Note 3 7 2 6 2" xfId="31991"/>
    <cellStyle name="Note 3 7 2 7" xfId="31992"/>
    <cellStyle name="Note 3 7 2 8" xfId="31993"/>
    <cellStyle name="Note 3 7 3" xfId="31994"/>
    <cellStyle name="Note 3 7 3 2" xfId="31995"/>
    <cellStyle name="Note 3 7 3 2 2" xfId="31996"/>
    <cellStyle name="Note 3 7 3 2 2 2" xfId="31997"/>
    <cellStyle name="Note 3 7 3 2 3" xfId="31998"/>
    <cellStyle name="Note 3 7 3 2 3 2" xfId="31999"/>
    <cellStyle name="Note 3 7 3 2 4" xfId="32000"/>
    <cellStyle name="Note 3 7 3 3" xfId="32001"/>
    <cellStyle name="Note 3 7 3 3 2" xfId="32002"/>
    <cellStyle name="Note 3 7 3 4" xfId="32003"/>
    <cellStyle name="Note 3 7 3 4 2" xfId="32004"/>
    <cellStyle name="Note 3 7 3 5" xfId="32005"/>
    <cellStyle name="Note 3 7 3 6" xfId="32006"/>
    <cellStyle name="Note 3 7 4" xfId="32007"/>
    <cellStyle name="Note 3 7 4 2" xfId="32008"/>
    <cellStyle name="Note 3 7 4 2 2" xfId="32009"/>
    <cellStyle name="Note 3 7 4 3" xfId="32010"/>
    <cellStyle name="Note 3 7 4 3 2" xfId="32011"/>
    <cellStyle name="Note 3 7 4 4" xfId="32012"/>
    <cellStyle name="Note 3 7 5" xfId="32013"/>
    <cellStyle name="Note 3 7 5 2" xfId="32014"/>
    <cellStyle name="Note 3 7 6" xfId="32015"/>
    <cellStyle name="Note 3 7 6 2" xfId="32016"/>
    <cellStyle name="Note 3 7 7" xfId="32017"/>
    <cellStyle name="Note 3 7 7 2" xfId="32018"/>
    <cellStyle name="Note 3 7 8" xfId="32019"/>
    <cellStyle name="Note 3 7 9" xfId="32020"/>
    <cellStyle name="Note 3 8" xfId="32021"/>
    <cellStyle name="Note 3 8 2" xfId="32022"/>
    <cellStyle name="Note 3 8 2 2" xfId="32023"/>
    <cellStyle name="Note 3 8 2 2 2" xfId="32024"/>
    <cellStyle name="Note 3 8 2 2 2 2" xfId="32025"/>
    <cellStyle name="Note 3 8 2 2 2 2 2" xfId="32026"/>
    <cellStyle name="Note 3 8 2 2 2 3" xfId="32027"/>
    <cellStyle name="Note 3 8 2 2 2 3 2" xfId="32028"/>
    <cellStyle name="Note 3 8 2 2 2 4" xfId="32029"/>
    <cellStyle name="Note 3 8 2 2 3" xfId="32030"/>
    <cellStyle name="Note 3 8 2 2 3 2" xfId="32031"/>
    <cellStyle name="Note 3 8 2 2 4" xfId="32032"/>
    <cellStyle name="Note 3 8 2 2 4 2" xfId="32033"/>
    <cellStyle name="Note 3 8 2 2 5" xfId="32034"/>
    <cellStyle name="Note 3 8 2 2 6" xfId="32035"/>
    <cellStyle name="Note 3 8 2 3" xfId="32036"/>
    <cellStyle name="Note 3 8 2 3 2" xfId="32037"/>
    <cellStyle name="Note 3 8 2 3 2 2" xfId="32038"/>
    <cellStyle name="Note 3 8 2 3 3" xfId="32039"/>
    <cellStyle name="Note 3 8 2 3 3 2" xfId="32040"/>
    <cellStyle name="Note 3 8 2 3 4" xfId="32041"/>
    <cellStyle name="Note 3 8 2 4" xfId="32042"/>
    <cellStyle name="Note 3 8 2 4 2" xfId="32043"/>
    <cellStyle name="Note 3 8 2 5" xfId="32044"/>
    <cellStyle name="Note 3 8 2 5 2" xfId="32045"/>
    <cellStyle name="Note 3 8 2 6" xfId="32046"/>
    <cellStyle name="Note 3 8 2 6 2" xfId="32047"/>
    <cellStyle name="Note 3 8 2 7" xfId="32048"/>
    <cellStyle name="Note 3 8 2 8" xfId="32049"/>
    <cellStyle name="Note 3 8 3" xfId="32050"/>
    <cellStyle name="Note 3 8 3 2" xfId="32051"/>
    <cellStyle name="Note 3 8 3 2 2" xfId="32052"/>
    <cellStyle name="Note 3 8 3 2 2 2" xfId="32053"/>
    <cellStyle name="Note 3 8 3 2 3" xfId="32054"/>
    <cellStyle name="Note 3 8 3 2 3 2" xfId="32055"/>
    <cellStyle name="Note 3 8 3 2 4" xfId="32056"/>
    <cellStyle name="Note 3 8 3 3" xfId="32057"/>
    <cellStyle name="Note 3 8 3 3 2" xfId="32058"/>
    <cellStyle name="Note 3 8 3 4" xfId="32059"/>
    <cellStyle name="Note 3 8 3 4 2" xfId="32060"/>
    <cellStyle name="Note 3 8 3 5" xfId="32061"/>
    <cellStyle name="Note 3 8 3 6" xfId="32062"/>
    <cellStyle name="Note 3 8 4" xfId="32063"/>
    <cellStyle name="Note 3 8 4 2" xfId="32064"/>
    <cellStyle name="Note 3 8 4 2 2" xfId="32065"/>
    <cellStyle name="Note 3 8 4 3" xfId="32066"/>
    <cellStyle name="Note 3 8 4 3 2" xfId="32067"/>
    <cellStyle name="Note 3 8 4 4" xfId="32068"/>
    <cellStyle name="Note 3 8 5" xfId="32069"/>
    <cellStyle name="Note 3 8 5 2" xfId="32070"/>
    <cellStyle name="Note 3 8 6" xfId="32071"/>
    <cellStyle name="Note 3 8 6 2" xfId="32072"/>
    <cellStyle name="Note 3 8 7" xfId="32073"/>
    <cellStyle name="Note 3 8 7 2" xfId="32074"/>
    <cellStyle name="Note 3 8 8" xfId="32075"/>
    <cellStyle name="Note 3 8 9" xfId="32076"/>
    <cellStyle name="Note 3 9" xfId="32077"/>
    <cellStyle name="Note 3 9 2" xfId="32078"/>
    <cellStyle name="Note 3 9 2 2" xfId="32079"/>
    <cellStyle name="Note 3 9 2 2 2" xfId="32080"/>
    <cellStyle name="Note 3 9 2 2 2 2" xfId="32081"/>
    <cellStyle name="Note 3 9 2 2 2 2 2" xfId="32082"/>
    <cellStyle name="Note 3 9 2 2 2 3" xfId="32083"/>
    <cellStyle name="Note 3 9 2 2 2 3 2" xfId="32084"/>
    <cellStyle name="Note 3 9 2 2 2 4" xfId="32085"/>
    <cellStyle name="Note 3 9 2 2 3" xfId="32086"/>
    <cellStyle name="Note 3 9 2 2 3 2" xfId="32087"/>
    <cellStyle name="Note 3 9 2 2 4" xfId="32088"/>
    <cellStyle name="Note 3 9 2 2 4 2" xfId="32089"/>
    <cellStyle name="Note 3 9 2 2 5" xfId="32090"/>
    <cellStyle name="Note 3 9 2 2 6" xfId="32091"/>
    <cellStyle name="Note 3 9 2 3" xfId="32092"/>
    <cellStyle name="Note 3 9 2 3 2" xfId="32093"/>
    <cellStyle name="Note 3 9 2 3 2 2" xfId="32094"/>
    <cellStyle name="Note 3 9 2 3 3" xfId="32095"/>
    <cellStyle name="Note 3 9 2 3 3 2" xfId="32096"/>
    <cellStyle name="Note 3 9 2 3 4" xfId="32097"/>
    <cellStyle name="Note 3 9 2 4" xfId="32098"/>
    <cellStyle name="Note 3 9 2 4 2" xfId="32099"/>
    <cellStyle name="Note 3 9 2 5" xfId="32100"/>
    <cellStyle name="Note 3 9 2 5 2" xfId="32101"/>
    <cellStyle name="Note 3 9 2 6" xfId="32102"/>
    <cellStyle name="Note 3 9 2 6 2" xfId="32103"/>
    <cellStyle name="Note 3 9 2 7" xfId="32104"/>
    <cellStyle name="Note 3 9 2 8" xfId="32105"/>
    <cellStyle name="Note 3 9 3" xfId="32106"/>
    <cellStyle name="Note 3 9 3 2" xfId="32107"/>
    <cellStyle name="Note 3 9 3 2 2" xfId="32108"/>
    <cellStyle name="Note 3 9 3 2 2 2" xfId="32109"/>
    <cellStyle name="Note 3 9 3 2 3" xfId="32110"/>
    <cellStyle name="Note 3 9 3 2 3 2" xfId="32111"/>
    <cellStyle name="Note 3 9 3 2 4" xfId="32112"/>
    <cellStyle name="Note 3 9 3 3" xfId="32113"/>
    <cellStyle name="Note 3 9 3 3 2" xfId="32114"/>
    <cellStyle name="Note 3 9 3 4" xfId="32115"/>
    <cellStyle name="Note 3 9 3 4 2" xfId="32116"/>
    <cellStyle name="Note 3 9 3 5" xfId="32117"/>
    <cellStyle name="Note 3 9 3 6" xfId="32118"/>
    <cellStyle name="Note 3 9 4" xfId="32119"/>
    <cellStyle name="Note 3 9 4 2" xfId="32120"/>
    <cellStyle name="Note 3 9 4 2 2" xfId="32121"/>
    <cellStyle name="Note 3 9 4 3" xfId="32122"/>
    <cellStyle name="Note 3 9 4 3 2" xfId="32123"/>
    <cellStyle name="Note 3 9 4 4" xfId="32124"/>
    <cellStyle name="Note 3 9 5" xfId="32125"/>
    <cellStyle name="Note 3 9 5 2" xfId="32126"/>
    <cellStyle name="Note 3 9 6" xfId="32127"/>
    <cellStyle name="Note 3 9 6 2" xfId="32128"/>
    <cellStyle name="Note 3 9 7" xfId="32129"/>
    <cellStyle name="Note 3 9 7 2" xfId="32130"/>
    <cellStyle name="Note 3 9 8" xfId="32131"/>
    <cellStyle name="Note 3 9 9" xfId="32132"/>
    <cellStyle name="Note 3_Cribsheet" xfId="32133"/>
    <cellStyle name="Note 4" xfId="32134"/>
    <cellStyle name="Note 4 10" xfId="32135"/>
    <cellStyle name="Note 4 10 2" xfId="32136"/>
    <cellStyle name="Note 4 10 2 2" xfId="32137"/>
    <cellStyle name="Note 4 10 2 2 2" xfId="32138"/>
    <cellStyle name="Note 4 10 2 2 2 2" xfId="32139"/>
    <cellStyle name="Note 4 10 2 2 2 2 2" xfId="32140"/>
    <cellStyle name="Note 4 10 2 2 2 3" xfId="32141"/>
    <cellStyle name="Note 4 10 2 2 2 3 2" xfId="32142"/>
    <cellStyle name="Note 4 10 2 2 2 4" xfId="32143"/>
    <cellStyle name="Note 4 10 2 2 3" xfId="32144"/>
    <cellStyle name="Note 4 10 2 2 3 2" xfId="32145"/>
    <cellStyle name="Note 4 10 2 2 4" xfId="32146"/>
    <cellStyle name="Note 4 10 2 2 4 2" xfId="32147"/>
    <cellStyle name="Note 4 10 2 2 5" xfId="32148"/>
    <cellStyle name="Note 4 10 2 2 6" xfId="32149"/>
    <cellStyle name="Note 4 10 2 3" xfId="32150"/>
    <cellStyle name="Note 4 10 2 3 2" xfId="32151"/>
    <cellStyle name="Note 4 10 2 3 2 2" xfId="32152"/>
    <cellStyle name="Note 4 10 2 3 3" xfId="32153"/>
    <cellStyle name="Note 4 10 2 3 3 2" xfId="32154"/>
    <cellStyle name="Note 4 10 2 3 4" xfId="32155"/>
    <cellStyle name="Note 4 10 2 4" xfId="32156"/>
    <cellStyle name="Note 4 10 2 4 2" xfId="32157"/>
    <cellStyle name="Note 4 10 2 5" xfId="32158"/>
    <cellStyle name="Note 4 10 2 5 2" xfId="32159"/>
    <cellStyle name="Note 4 10 2 6" xfId="32160"/>
    <cellStyle name="Note 4 10 2 6 2" xfId="32161"/>
    <cellStyle name="Note 4 10 2 7" xfId="32162"/>
    <cellStyle name="Note 4 10 2 8" xfId="32163"/>
    <cellStyle name="Note 4 10 3" xfId="32164"/>
    <cellStyle name="Note 4 10 3 2" xfId="32165"/>
    <cellStyle name="Note 4 10 3 2 2" xfId="32166"/>
    <cellStyle name="Note 4 10 3 2 2 2" xfId="32167"/>
    <cellStyle name="Note 4 10 3 2 3" xfId="32168"/>
    <cellStyle name="Note 4 10 3 2 3 2" xfId="32169"/>
    <cellStyle name="Note 4 10 3 2 4" xfId="32170"/>
    <cellStyle name="Note 4 10 3 3" xfId="32171"/>
    <cellStyle name="Note 4 10 3 3 2" xfId="32172"/>
    <cellStyle name="Note 4 10 3 4" xfId="32173"/>
    <cellStyle name="Note 4 10 3 4 2" xfId="32174"/>
    <cellStyle name="Note 4 10 3 5" xfId="32175"/>
    <cellStyle name="Note 4 10 3 6" xfId="32176"/>
    <cellStyle name="Note 4 10 4" xfId="32177"/>
    <cellStyle name="Note 4 10 4 2" xfId="32178"/>
    <cellStyle name="Note 4 10 4 2 2" xfId="32179"/>
    <cellStyle name="Note 4 10 4 3" xfId="32180"/>
    <cellStyle name="Note 4 10 4 3 2" xfId="32181"/>
    <cellStyle name="Note 4 10 4 4" xfId="32182"/>
    <cellStyle name="Note 4 10 5" xfId="32183"/>
    <cellStyle name="Note 4 10 5 2" xfId="32184"/>
    <cellStyle name="Note 4 10 6" xfId="32185"/>
    <cellStyle name="Note 4 10 6 2" xfId="32186"/>
    <cellStyle name="Note 4 10 7" xfId="32187"/>
    <cellStyle name="Note 4 10 7 2" xfId="32188"/>
    <cellStyle name="Note 4 10 8" xfId="32189"/>
    <cellStyle name="Note 4 10 9" xfId="32190"/>
    <cellStyle name="Note 4 11" xfId="32191"/>
    <cellStyle name="Note 4 11 2" xfId="32192"/>
    <cellStyle name="Note 4 11 2 2" xfId="32193"/>
    <cellStyle name="Note 4 11 2 2 2" xfId="32194"/>
    <cellStyle name="Note 4 11 2 2 2 2" xfId="32195"/>
    <cellStyle name="Note 4 11 2 2 3" xfId="32196"/>
    <cellStyle name="Note 4 11 2 2 3 2" xfId="32197"/>
    <cellStyle name="Note 4 11 2 2 4" xfId="32198"/>
    <cellStyle name="Note 4 11 2 3" xfId="32199"/>
    <cellStyle name="Note 4 11 2 3 2" xfId="32200"/>
    <cellStyle name="Note 4 11 2 4" xfId="32201"/>
    <cellStyle name="Note 4 11 2 4 2" xfId="32202"/>
    <cellStyle name="Note 4 11 2 5" xfId="32203"/>
    <cellStyle name="Note 4 11 2 6" xfId="32204"/>
    <cellStyle name="Note 4 11 3" xfId="32205"/>
    <cellStyle name="Note 4 11 3 2" xfId="32206"/>
    <cellStyle name="Note 4 11 3 2 2" xfId="32207"/>
    <cellStyle name="Note 4 11 3 3" xfId="32208"/>
    <cellStyle name="Note 4 11 3 3 2" xfId="32209"/>
    <cellStyle name="Note 4 11 3 4" xfId="32210"/>
    <cellStyle name="Note 4 11 4" xfId="32211"/>
    <cellStyle name="Note 4 11 4 2" xfId="32212"/>
    <cellStyle name="Note 4 11 5" xfId="32213"/>
    <cellStyle name="Note 4 11 5 2" xfId="32214"/>
    <cellStyle name="Note 4 11 6" xfId="32215"/>
    <cellStyle name="Note 4 11 6 2" xfId="32216"/>
    <cellStyle name="Note 4 11 7" xfId="32217"/>
    <cellStyle name="Note 4 11 8" xfId="32218"/>
    <cellStyle name="Note 4 12" xfId="32219"/>
    <cellStyle name="Note 4 12 2" xfId="32220"/>
    <cellStyle name="Note 4 12 2 2" xfId="32221"/>
    <cellStyle name="Note 4 12 2 2 2" xfId="32222"/>
    <cellStyle name="Note 4 12 2 3" xfId="32223"/>
    <cellStyle name="Note 4 12 2 3 2" xfId="32224"/>
    <cellStyle name="Note 4 12 2 4" xfId="32225"/>
    <cellStyle name="Note 4 12 3" xfId="32226"/>
    <cellStyle name="Note 4 12 3 2" xfId="32227"/>
    <cellStyle name="Note 4 12 4" xfId="32228"/>
    <cellStyle name="Note 4 12 4 2" xfId="32229"/>
    <cellStyle name="Note 4 12 5" xfId="32230"/>
    <cellStyle name="Note 4 12 6" xfId="32231"/>
    <cellStyle name="Note 4 13" xfId="32232"/>
    <cellStyle name="Note 4 13 2" xfId="32233"/>
    <cellStyle name="Note 4 13 2 2" xfId="32234"/>
    <cellStyle name="Note 4 13 3" xfId="32235"/>
    <cellStyle name="Note 4 13 3 2" xfId="32236"/>
    <cellStyle name="Note 4 13 4" xfId="32237"/>
    <cellStyle name="Note 4 14" xfId="32238"/>
    <cellStyle name="Note 4 14 2" xfId="32239"/>
    <cellStyle name="Note 4 15" xfId="32240"/>
    <cellStyle name="Note 4 15 2" xfId="32241"/>
    <cellStyle name="Note 4 16" xfId="32242"/>
    <cellStyle name="Note 4 16 2" xfId="32243"/>
    <cellStyle name="Note 4 17" xfId="32244"/>
    <cellStyle name="Note 4 18" xfId="32245"/>
    <cellStyle name="Note 4 2" xfId="32246"/>
    <cellStyle name="Note 4 2 2" xfId="32247"/>
    <cellStyle name="Note 4 2 2 2" xfId="32248"/>
    <cellStyle name="Note 4 2 2 2 2" xfId="32249"/>
    <cellStyle name="Note 4 2 2 2 2 2" xfId="32250"/>
    <cellStyle name="Note 4 2 2 2 2 2 2" xfId="32251"/>
    <cellStyle name="Note 4 2 2 2 2 2 2 2" xfId="32252"/>
    <cellStyle name="Note 4 2 2 2 2 2 3" xfId="32253"/>
    <cellStyle name="Note 4 2 2 2 2 2 3 2" xfId="32254"/>
    <cellStyle name="Note 4 2 2 2 2 2 4" xfId="32255"/>
    <cellStyle name="Note 4 2 2 2 2 3" xfId="32256"/>
    <cellStyle name="Note 4 2 2 2 2 3 2" xfId="32257"/>
    <cellStyle name="Note 4 2 2 2 2 4" xfId="32258"/>
    <cellStyle name="Note 4 2 2 2 2 4 2" xfId="32259"/>
    <cellStyle name="Note 4 2 2 2 2 5" xfId="32260"/>
    <cellStyle name="Note 4 2 2 2 2 6" xfId="32261"/>
    <cellStyle name="Note 4 2 2 2 3" xfId="32262"/>
    <cellStyle name="Note 4 2 2 2 3 2" xfId="32263"/>
    <cellStyle name="Note 4 2 2 2 3 2 2" xfId="32264"/>
    <cellStyle name="Note 4 2 2 2 3 3" xfId="32265"/>
    <cellStyle name="Note 4 2 2 2 3 3 2" xfId="32266"/>
    <cellStyle name="Note 4 2 2 2 3 4" xfId="32267"/>
    <cellStyle name="Note 4 2 2 2 4" xfId="32268"/>
    <cellStyle name="Note 4 2 2 2 4 2" xfId="32269"/>
    <cellStyle name="Note 4 2 2 2 5" xfId="32270"/>
    <cellStyle name="Note 4 2 2 2 5 2" xfId="32271"/>
    <cellStyle name="Note 4 2 2 2 6" xfId="32272"/>
    <cellStyle name="Note 4 2 2 2 6 2" xfId="32273"/>
    <cellStyle name="Note 4 2 2 2 7" xfId="32274"/>
    <cellStyle name="Note 4 2 2 2 8" xfId="32275"/>
    <cellStyle name="Note 4 2 2 3" xfId="32276"/>
    <cellStyle name="Note 4 2 2 3 2" xfId="32277"/>
    <cellStyle name="Note 4 2 2 3 2 2" xfId="32278"/>
    <cellStyle name="Note 4 2 2 3 2 2 2" xfId="32279"/>
    <cellStyle name="Note 4 2 2 3 2 3" xfId="32280"/>
    <cellStyle name="Note 4 2 2 3 2 3 2" xfId="32281"/>
    <cellStyle name="Note 4 2 2 3 2 4" xfId="32282"/>
    <cellStyle name="Note 4 2 2 3 3" xfId="32283"/>
    <cellStyle name="Note 4 2 2 3 3 2" xfId="32284"/>
    <cellStyle name="Note 4 2 2 3 4" xfId="32285"/>
    <cellStyle name="Note 4 2 2 3 4 2" xfId="32286"/>
    <cellStyle name="Note 4 2 2 3 5" xfId="32287"/>
    <cellStyle name="Note 4 2 2 3 6" xfId="32288"/>
    <cellStyle name="Note 4 2 2 4" xfId="32289"/>
    <cellStyle name="Note 4 2 2 4 2" xfId="32290"/>
    <cellStyle name="Note 4 2 2 4 2 2" xfId="32291"/>
    <cellStyle name="Note 4 2 2 4 3" xfId="32292"/>
    <cellStyle name="Note 4 2 2 4 3 2" xfId="32293"/>
    <cellStyle name="Note 4 2 2 4 4" xfId="32294"/>
    <cellStyle name="Note 4 2 2 5" xfId="32295"/>
    <cellStyle name="Note 4 2 2 5 2" xfId="32296"/>
    <cellStyle name="Note 4 2 2 6" xfId="32297"/>
    <cellStyle name="Note 4 2 2 6 2" xfId="32298"/>
    <cellStyle name="Note 4 2 2 7" xfId="32299"/>
    <cellStyle name="Note 4 2 2 7 2" xfId="32300"/>
    <cellStyle name="Note 4 2 2 8" xfId="32301"/>
    <cellStyle name="Note 4 2 2 9" xfId="32302"/>
    <cellStyle name="Note 4 2 3" xfId="32303"/>
    <cellStyle name="Note 4 2 3 2" xfId="32304"/>
    <cellStyle name="Note 4 2 3 2 2" xfId="32305"/>
    <cellStyle name="Note 4 2 3 2 2 2" xfId="32306"/>
    <cellStyle name="Note 4 2 3 2 2 2 2" xfId="32307"/>
    <cellStyle name="Note 4 2 3 2 2 2 2 2" xfId="32308"/>
    <cellStyle name="Note 4 2 3 2 2 2 3" xfId="32309"/>
    <cellStyle name="Note 4 2 3 2 2 2 3 2" xfId="32310"/>
    <cellStyle name="Note 4 2 3 2 2 2 4" xfId="32311"/>
    <cellStyle name="Note 4 2 3 2 2 3" xfId="32312"/>
    <cellStyle name="Note 4 2 3 2 2 3 2" xfId="32313"/>
    <cellStyle name="Note 4 2 3 2 2 4" xfId="32314"/>
    <cellStyle name="Note 4 2 3 2 2 4 2" xfId="32315"/>
    <cellStyle name="Note 4 2 3 2 2 5" xfId="32316"/>
    <cellStyle name="Note 4 2 3 2 2 6" xfId="32317"/>
    <cellStyle name="Note 4 2 3 2 3" xfId="32318"/>
    <cellStyle name="Note 4 2 3 2 3 2" xfId="32319"/>
    <cellStyle name="Note 4 2 3 2 3 2 2" xfId="32320"/>
    <cellStyle name="Note 4 2 3 2 3 3" xfId="32321"/>
    <cellStyle name="Note 4 2 3 2 3 3 2" xfId="32322"/>
    <cellStyle name="Note 4 2 3 2 3 4" xfId="32323"/>
    <cellStyle name="Note 4 2 3 2 4" xfId="32324"/>
    <cellStyle name="Note 4 2 3 2 4 2" xfId="32325"/>
    <cellStyle name="Note 4 2 3 2 5" xfId="32326"/>
    <cellStyle name="Note 4 2 3 2 5 2" xfId="32327"/>
    <cellStyle name="Note 4 2 3 2 6" xfId="32328"/>
    <cellStyle name="Note 4 2 3 2 6 2" xfId="32329"/>
    <cellStyle name="Note 4 2 3 2 7" xfId="32330"/>
    <cellStyle name="Note 4 2 3 2 8" xfId="32331"/>
    <cellStyle name="Note 4 2 3 3" xfId="32332"/>
    <cellStyle name="Note 4 2 3 3 2" xfId="32333"/>
    <cellStyle name="Note 4 2 3 3 2 2" xfId="32334"/>
    <cellStyle name="Note 4 2 3 3 2 2 2" xfId="32335"/>
    <cellStyle name="Note 4 2 3 3 2 3" xfId="32336"/>
    <cellStyle name="Note 4 2 3 3 2 3 2" xfId="32337"/>
    <cellStyle name="Note 4 2 3 3 2 4" xfId="32338"/>
    <cellStyle name="Note 4 2 3 3 3" xfId="32339"/>
    <cellStyle name="Note 4 2 3 3 3 2" xfId="32340"/>
    <cellStyle name="Note 4 2 3 3 4" xfId="32341"/>
    <cellStyle name="Note 4 2 3 3 4 2" xfId="32342"/>
    <cellStyle name="Note 4 2 3 3 5" xfId="32343"/>
    <cellStyle name="Note 4 2 3 3 6" xfId="32344"/>
    <cellStyle name="Note 4 2 3 4" xfId="32345"/>
    <cellStyle name="Note 4 2 3 4 2" xfId="32346"/>
    <cellStyle name="Note 4 2 3 4 2 2" xfId="32347"/>
    <cellStyle name="Note 4 2 3 4 3" xfId="32348"/>
    <cellStyle name="Note 4 2 3 4 3 2" xfId="32349"/>
    <cellStyle name="Note 4 2 3 4 4" xfId="32350"/>
    <cellStyle name="Note 4 2 3 5" xfId="32351"/>
    <cellStyle name="Note 4 2 3 5 2" xfId="32352"/>
    <cellStyle name="Note 4 2 3 6" xfId="32353"/>
    <cellStyle name="Note 4 2 3 6 2" xfId="32354"/>
    <cellStyle name="Note 4 2 3 7" xfId="32355"/>
    <cellStyle name="Note 4 2 3 7 2" xfId="32356"/>
    <cellStyle name="Note 4 2 3 8" xfId="32357"/>
    <cellStyle name="Note 4 2 3 9" xfId="32358"/>
    <cellStyle name="Note 4 2 4" xfId="32359"/>
    <cellStyle name="Note 4 2 4 2" xfId="32360"/>
    <cellStyle name="Note 4 2 4 2 2" xfId="32361"/>
    <cellStyle name="Note 4 2 4 2 2 2" xfId="32362"/>
    <cellStyle name="Note 4 2 4 2 2 2 2" xfId="32363"/>
    <cellStyle name="Note 4 2 4 2 2 3" xfId="32364"/>
    <cellStyle name="Note 4 2 4 2 2 3 2" xfId="32365"/>
    <cellStyle name="Note 4 2 4 2 2 4" xfId="32366"/>
    <cellStyle name="Note 4 2 4 2 3" xfId="32367"/>
    <cellStyle name="Note 4 2 4 2 3 2" xfId="32368"/>
    <cellStyle name="Note 4 2 4 2 4" xfId="32369"/>
    <cellStyle name="Note 4 2 4 2 4 2" xfId="32370"/>
    <cellStyle name="Note 4 2 4 2 5" xfId="32371"/>
    <cellStyle name="Note 4 2 4 2 6" xfId="32372"/>
    <cellStyle name="Note 4 2 4 3" xfId="32373"/>
    <cellStyle name="Note 4 2 4 3 2" xfId="32374"/>
    <cellStyle name="Note 4 2 4 3 2 2" xfId="32375"/>
    <cellStyle name="Note 4 2 4 3 3" xfId="32376"/>
    <cellStyle name="Note 4 2 4 3 3 2" xfId="32377"/>
    <cellStyle name="Note 4 2 4 3 4" xfId="32378"/>
    <cellStyle name="Note 4 2 4 4" xfId="32379"/>
    <cellStyle name="Note 4 2 4 4 2" xfId="32380"/>
    <cellStyle name="Note 4 2 4 5" xfId="32381"/>
    <cellStyle name="Note 4 2 4 5 2" xfId="32382"/>
    <cellStyle name="Note 4 2 4 6" xfId="32383"/>
    <cellStyle name="Note 4 2 4 6 2" xfId="32384"/>
    <cellStyle name="Note 4 2 4 7" xfId="32385"/>
    <cellStyle name="Note 4 2 4 8" xfId="32386"/>
    <cellStyle name="Note 4 2 5" xfId="32387"/>
    <cellStyle name="Note 4 2 5 2" xfId="32388"/>
    <cellStyle name="Note 4 2 6" xfId="32389"/>
    <cellStyle name="Note 4 2_Cribsheet" xfId="32390"/>
    <cellStyle name="Note 4 3" xfId="32391"/>
    <cellStyle name="Note 4 3 10" xfId="32392"/>
    <cellStyle name="Note 4 3 11" xfId="32393"/>
    <cellStyle name="Note 4 3 2" xfId="32394"/>
    <cellStyle name="Note 4 3 2 2" xfId="32395"/>
    <cellStyle name="Note 4 3 2 2 2" xfId="32396"/>
    <cellStyle name="Note 4 3 2 2 2 2" xfId="32397"/>
    <cellStyle name="Note 4 3 2 2 2 2 2" xfId="32398"/>
    <cellStyle name="Note 4 3 2 2 2 3" xfId="32399"/>
    <cellStyle name="Note 4 3 2 2 2 3 2" xfId="32400"/>
    <cellStyle name="Note 4 3 2 2 2 4" xfId="32401"/>
    <cellStyle name="Note 4 3 2 2 3" xfId="32402"/>
    <cellStyle name="Note 4 3 2 2 3 2" xfId="32403"/>
    <cellStyle name="Note 4 3 2 2 4" xfId="32404"/>
    <cellStyle name="Note 4 3 2 2 4 2" xfId="32405"/>
    <cellStyle name="Note 4 3 2 2 5" xfId="32406"/>
    <cellStyle name="Note 4 3 2 2 6" xfId="32407"/>
    <cellStyle name="Note 4 3 2 3" xfId="32408"/>
    <cellStyle name="Note 4 3 2 3 2" xfId="32409"/>
    <cellStyle name="Note 4 3 2 3 2 2" xfId="32410"/>
    <cellStyle name="Note 4 3 2 3 3" xfId="32411"/>
    <cellStyle name="Note 4 3 2 3 3 2" xfId="32412"/>
    <cellStyle name="Note 4 3 2 3 4" xfId="32413"/>
    <cellStyle name="Note 4 3 2 4" xfId="32414"/>
    <cellStyle name="Note 4 3 2 4 2" xfId="32415"/>
    <cellStyle name="Note 4 3 2 5" xfId="32416"/>
    <cellStyle name="Note 4 3 2 5 2" xfId="32417"/>
    <cellStyle name="Note 4 3 2 6" xfId="32418"/>
    <cellStyle name="Note 4 3 2 6 2" xfId="32419"/>
    <cellStyle name="Note 4 3 2 7" xfId="32420"/>
    <cellStyle name="Note 4 3 2 8" xfId="32421"/>
    <cellStyle name="Note 4 3 3" xfId="32422"/>
    <cellStyle name="Note 4 3 3 2" xfId="32423"/>
    <cellStyle name="Note 4 3 3 2 2" xfId="32424"/>
    <cellStyle name="Note 4 3 3 2 2 2" xfId="32425"/>
    <cellStyle name="Note 4 3 3 2 2 2 2" xfId="32426"/>
    <cellStyle name="Note 4 3 3 2 2 3" xfId="32427"/>
    <cellStyle name="Note 4 3 3 2 2 3 2" xfId="32428"/>
    <cellStyle name="Note 4 3 3 2 2 4" xfId="32429"/>
    <cellStyle name="Note 4 3 3 2 3" xfId="32430"/>
    <cellStyle name="Note 4 3 3 2 3 2" xfId="32431"/>
    <cellStyle name="Note 4 3 3 2 4" xfId="32432"/>
    <cellStyle name="Note 4 3 3 2 4 2" xfId="32433"/>
    <cellStyle name="Note 4 3 3 2 5" xfId="32434"/>
    <cellStyle name="Note 4 3 3 3" xfId="32435"/>
    <cellStyle name="Note 4 3 3 3 2" xfId="32436"/>
    <cellStyle name="Note 4 3 3 3 2 2" xfId="32437"/>
    <cellStyle name="Note 4 3 3 3 3" xfId="32438"/>
    <cellStyle name="Note 4 3 3 3 3 2" xfId="32439"/>
    <cellStyle name="Note 4 3 3 3 4" xfId="32440"/>
    <cellStyle name="Note 4 3 3 4" xfId="32441"/>
    <cellStyle name="Note 4 3 3 4 2" xfId="32442"/>
    <cellStyle name="Note 4 3 3 5" xfId="32443"/>
    <cellStyle name="Note 4 3 3 5 2" xfId="32444"/>
    <cellStyle name="Note 4 3 3 6" xfId="32445"/>
    <cellStyle name="Note 4 3 3 6 2" xfId="32446"/>
    <cellStyle name="Note 4 3 3 7" xfId="32447"/>
    <cellStyle name="Note 4 3 3 8" xfId="32448"/>
    <cellStyle name="Note 4 3 3 9" xfId="32449"/>
    <cellStyle name="Note 4 3 4" xfId="32450"/>
    <cellStyle name="Note 4 3 4 2" xfId="32451"/>
    <cellStyle name="Note 4 3 4 2 2" xfId="32452"/>
    <cellStyle name="Note 4 3 4 2 2 2" xfId="32453"/>
    <cellStyle name="Note 4 3 4 2 3" xfId="32454"/>
    <cellStyle name="Note 4 3 4 2 3 2" xfId="32455"/>
    <cellStyle name="Note 4 3 4 2 4" xfId="32456"/>
    <cellStyle name="Note 4 3 4 3" xfId="32457"/>
    <cellStyle name="Note 4 3 4 3 2" xfId="32458"/>
    <cellStyle name="Note 4 3 4 4" xfId="32459"/>
    <cellStyle name="Note 4 3 4 4 2" xfId="32460"/>
    <cellStyle name="Note 4 3 4 5" xfId="32461"/>
    <cellStyle name="Note 4 3 5" xfId="32462"/>
    <cellStyle name="Note 4 3 5 2" xfId="32463"/>
    <cellStyle name="Note 4 3 5 2 2" xfId="32464"/>
    <cellStyle name="Note 4 3 5 3" xfId="32465"/>
    <cellStyle name="Note 4 3 5 3 2" xfId="32466"/>
    <cellStyle name="Note 4 3 5 4" xfId="32467"/>
    <cellStyle name="Note 4 3 6" xfId="32468"/>
    <cellStyle name="Note 4 3 6 2" xfId="32469"/>
    <cellStyle name="Note 4 3 6 2 2" xfId="32470"/>
    <cellStyle name="Note 4 3 6 3" xfId="32471"/>
    <cellStyle name="Note 4 3 6 3 2" xfId="32472"/>
    <cellStyle name="Note 4 3 6 4" xfId="32473"/>
    <cellStyle name="Note 4 3 7" xfId="32474"/>
    <cellStyle name="Note 4 3 7 2" xfId="32475"/>
    <cellStyle name="Note 4 3 8" xfId="32476"/>
    <cellStyle name="Note 4 3 8 2" xfId="32477"/>
    <cellStyle name="Note 4 3 9" xfId="32478"/>
    <cellStyle name="Note 4 3 9 2" xfId="32479"/>
    <cellStyle name="Note 4 4" xfId="32480"/>
    <cellStyle name="Note 4 4 2" xfId="32481"/>
    <cellStyle name="Note 4 4 2 2" xfId="32482"/>
    <cellStyle name="Note 4 4 2 2 2" xfId="32483"/>
    <cellStyle name="Note 4 4 2 2 2 2" xfId="32484"/>
    <cellStyle name="Note 4 4 2 2 2 2 2" xfId="32485"/>
    <cellStyle name="Note 4 4 2 2 2 3" xfId="32486"/>
    <cellStyle name="Note 4 4 2 2 2 3 2" xfId="32487"/>
    <cellStyle name="Note 4 4 2 2 2 4" xfId="32488"/>
    <cellStyle name="Note 4 4 2 2 3" xfId="32489"/>
    <cellStyle name="Note 4 4 2 2 3 2" xfId="32490"/>
    <cellStyle name="Note 4 4 2 2 4" xfId="32491"/>
    <cellStyle name="Note 4 4 2 2 4 2" xfId="32492"/>
    <cellStyle name="Note 4 4 2 2 5" xfId="32493"/>
    <cellStyle name="Note 4 4 2 2 6" xfId="32494"/>
    <cellStyle name="Note 4 4 2 3" xfId="32495"/>
    <cellStyle name="Note 4 4 2 3 2" xfId="32496"/>
    <cellStyle name="Note 4 4 2 3 2 2" xfId="32497"/>
    <cellStyle name="Note 4 4 2 3 3" xfId="32498"/>
    <cellStyle name="Note 4 4 2 3 3 2" xfId="32499"/>
    <cellStyle name="Note 4 4 2 3 4" xfId="32500"/>
    <cellStyle name="Note 4 4 2 4" xfId="32501"/>
    <cellStyle name="Note 4 4 2 4 2" xfId="32502"/>
    <cellStyle name="Note 4 4 2 5" xfId="32503"/>
    <cellStyle name="Note 4 4 2 5 2" xfId="32504"/>
    <cellStyle name="Note 4 4 2 6" xfId="32505"/>
    <cellStyle name="Note 4 4 2 6 2" xfId="32506"/>
    <cellStyle name="Note 4 4 2 7" xfId="32507"/>
    <cellStyle name="Note 4 4 2 8" xfId="32508"/>
    <cellStyle name="Note 4 4 3" xfId="32509"/>
    <cellStyle name="Note 4 4 3 2" xfId="32510"/>
    <cellStyle name="Note 4 4 3 2 2" xfId="32511"/>
    <cellStyle name="Note 4 4 3 2 2 2" xfId="32512"/>
    <cellStyle name="Note 4 4 3 2 3" xfId="32513"/>
    <cellStyle name="Note 4 4 3 2 3 2" xfId="32514"/>
    <cellStyle name="Note 4 4 3 2 4" xfId="32515"/>
    <cellStyle name="Note 4 4 3 3" xfId="32516"/>
    <cellStyle name="Note 4 4 3 3 2" xfId="32517"/>
    <cellStyle name="Note 4 4 3 4" xfId="32518"/>
    <cellStyle name="Note 4 4 3 4 2" xfId="32519"/>
    <cellStyle name="Note 4 4 3 5" xfId="32520"/>
    <cellStyle name="Note 4 4 3 6" xfId="32521"/>
    <cellStyle name="Note 4 4 4" xfId="32522"/>
    <cellStyle name="Note 4 4 4 2" xfId="32523"/>
    <cellStyle name="Note 4 4 4 2 2" xfId="32524"/>
    <cellStyle name="Note 4 4 4 3" xfId="32525"/>
    <cellStyle name="Note 4 4 4 3 2" xfId="32526"/>
    <cellStyle name="Note 4 4 4 4" xfId="32527"/>
    <cellStyle name="Note 4 4 5" xfId="32528"/>
    <cellStyle name="Note 4 4 5 2" xfId="32529"/>
    <cellStyle name="Note 4 4 6" xfId="32530"/>
    <cellStyle name="Note 4 4 6 2" xfId="32531"/>
    <cellStyle name="Note 4 4 7" xfId="32532"/>
    <cellStyle name="Note 4 4 7 2" xfId="32533"/>
    <cellStyle name="Note 4 4 8" xfId="32534"/>
    <cellStyle name="Note 4 4 9" xfId="32535"/>
    <cellStyle name="Note 4 5" xfId="32536"/>
    <cellStyle name="Note 4 5 2" xfId="32537"/>
    <cellStyle name="Note 4 5 2 2" xfId="32538"/>
    <cellStyle name="Note 4 5 2 2 2" xfId="32539"/>
    <cellStyle name="Note 4 5 2 2 2 2" xfId="32540"/>
    <cellStyle name="Note 4 5 2 2 2 2 2" xfId="32541"/>
    <cellStyle name="Note 4 5 2 2 2 3" xfId="32542"/>
    <cellStyle name="Note 4 5 2 2 2 3 2" xfId="32543"/>
    <cellStyle name="Note 4 5 2 2 2 4" xfId="32544"/>
    <cellStyle name="Note 4 5 2 2 3" xfId="32545"/>
    <cellStyle name="Note 4 5 2 2 3 2" xfId="32546"/>
    <cellStyle name="Note 4 5 2 2 4" xfId="32547"/>
    <cellStyle name="Note 4 5 2 2 4 2" xfId="32548"/>
    <cellStyle name="Note 4 5 2 2 5" xfId="32549"/>
    <cellStyle name="Note 4 5 2 2 6" xfId="32550"/>
    <cellStyle name="Note 4 5 2 3" xfId="32551"/>
    <cellStyle name="Note 4 5 2 3 2" xfId="32552"/>
    <cellStyle name="Note 4 5 2 3 2 2" xfId="32553"/>
    <cellStyle name="Note 4 5 2 3 3" xfId="32554"/>
    <cellStyle name="Note 4 5 2 3 3 2" xfId="32555"/>
    <cellStyle name="Note 4 5 2 3 4" xfId="32556"/>
    <cellStyle name="Note 4 5 2 4" xfId="32557"/>
    <cellStyle name="Note 4 5 2 4 2" xfId="32558"/>
    <cellStyle name="Note 4 5 2 5" xfId="32559"/>
    <cellStyle name="Note 4 5 2 5 2" xfId="32560"/>
    <cellStyle name="Note 4 5 2 6" xfId="32561"/>
    <cellStyle name="Note 4 5 2 6 2" xfId="32562"/>
    <cellStyle name="Note 4 5 2 7" xfId="32563"/>
    <cellStyle name="Note 4 5 2 8" xfId="32564"/>
    <cellStyle name="Note 4 5 3" xfId="32565"/>
    <cellStyle name="Note 4 5 3 2" xfId="32566"/>
    <cellStyle name="Note 4 5 3 2 2" xfId="32567"/>
    <cellStyle name="Note 4 5 3 2 2 2" xfId="32568"/>
    <cellStyle name="Note 4 5 3 2 3" xfId="32569"/>
    <cellStyle name="Note 4 5 3 2 3 2" xfId="32570"/>
    <cellStyle name="Note 4 5 3 2 4" xfId="32571"/>
    <cellStyle name="Note 4 5 3 3" xfId="32572"/>
    <cellStyle name="Note 4 5 3 3 2" xfId="32573"/>
    <cellStyle name="Note 4 5 3 4" xfId="32574"/>
    <cellStyle name="Note 4 5 3 4 2" xfId="32575"/>
    <cellStyle name="Note 4 5 3 5" xfId="32576"/>
    <cellStyle name="Note 4 5 3 6" xfId="32577"/>
    <cellStyle name="Note 4 5 4" xfId="32578"/>
    <cellStyle name="Note 4 5 4 2" xfId="32579"/>
    <cellStyle name="Note 4 5 4 2 2" xfId="32580"/>
    <cellStyle name="Note 4 5 4 3" xfId="32581"/>
    <cellStyle name="Note 4 5 4 3 2" xfId="32582"/>
    <cellStyle name="Note 4 5 4 4" xfId="32583"/>
    <cellStyle name="Note 4 5 5" xfId="32584"/>
    <cellStyle name="Note 4 5 5 2" xfId="32585"/>
    <cellStyle name="Note 4 5 6" xfId="32586"/>
    <cellStyle name="Note 4 5 6 2" xfId="32587"/>
    <cellStyle name="Note 4 5 7" xfId="32588"/>
    <cellStyle name="Note 4 5 7 2" xfId="32589"/>
    <cellStyle name="Note 4 5 8" xfId="32590"/>
    <cellStyle name="Note 4 5 9" xfId="32591"/>
    <cellStyle name="Note 4 6" xfId="32592"/>
    <cellStyle name="Note 4 6 2" xfId="32593"/>
    <cellStyle name="Note 4 6 2 2" xfId="32594"/>
    <cellStyle name="Note 4 6 2 2 2" xfId="32595"/>
    <cellStyle name="Note 4 6 2 2 2 2" xfId="32596"/>
    <cellStyle name="Note 4 6 2 2 2 2 2" xfId="32597"/>
    <cellStyle name="Note 4 6 2 2 2 3" xfId="32598"/>
    <cellStyle name="Note 4 6 2 2 2 3 2" xfId="32599"/>
    <cellStyle name="Note 4 6 2 2 2 4" xfId="32600"/>
    <cellStyle name="Note 4 6 2 2 3" xfId="32601"/>
    <cellStyle name="Note 4 6 2 2 3 2" xfId="32602"/>
    <cellStyle name="Note 4 6 2 2 4" xfId="32603"/>
    <cellStyle name="Note 4 6 2 2 4 2" xfId="32604"/>
    <cellStyle name="Note 4 6 2 2 5" xfId="32605"/>
    <cellStyle name="Note 4 6 2 2 6" xfId="32606"/>
    <cellStyle name="Note 4 6 2 3" xfId="32607"/>
    <cellStyle name="Note 4 6 2 3 2" xfId="32608"/>
    <cellStyle name="Note 4 6 2 3 2 2" xfId="32609"/>
    <cellStyle name="Note 4 6 2 3 3" xfId="32610"/>
    <cellStyle name="Note 4 6 2 3 3 2" xfId="32611"/>
    <cellStyle name="Note 4 6 2 3 4" xfId="32612"/>
    <cellStyle name="Note 4 6 2 4" xfId="32613"/>
    <cellStyle name="Note 4 6 2 4 2" xfId="32614"/>
    <cellStyle name="Note 4 6 2 5" xfId="32615"/>
    <cellStyle name="Note 4 6 2 5 2" xfId="32616"/>
    <cellStyle name="Note 4 6 2 6" xfId="32617"/>
    <cellStyle name="Note 4 6 2 6 2" xfId="32618"/>
    <cellStyle name="Note 4 6 2 7" xfId="32619"/>
    <cellStyle name="Note 4 6 2 8" xfId="32620"/>
    <cellStyle name="Note 4 6 3" xfId="32621"/>
    <cellStyle name="Note 4 6 3 2" xfId="32622"/>
    <cellStyle name="Note 4 6 3 2 2" xfId="32623"/>
    <cellStyle name="Note 4 6 3 2 2 2" xfId="32624"/>
    <cellStyle name="Note 4 6 3 2 3" xfId="32625"/>
    <cellStyle name="Note 4 6 3 2 3 2" xfId="32626"/>
    <cellStyle name="Note 4 6 3 2 4" xfId="32627"/>
    <cellStyle name="Note 4 6 3 3" xfId="32628"/>
    <cellStyle name="Note 4 6 3 3 2" xfId="32629"/>
    <cellStyle name="Note 4 6 3 4" xfId="32630"/>
    <cellStyle name="Note 4 6 3 4 2" xfId="32631"/>
    <cellStyle name="Note 4 6 3 5" xfId="32632"/>
    <cellStyle name="Note 4 6 3 6" xfId="32633"/>
    <cellStyle name="Note 4 6 4" xfId="32634"/>
    <cellStyle name="Note 4 6 4 2" xfId="32635"/>
    <cellStyle name="Note 4 6 4 2 2" xfId="32636"/>
    <cellStyle name="Note 4 6 4 3" xfId="32637"/>
    <cellStyle name="Note 4 6 4 3 2" xfId="32638"/>
    <cellStyle name="Note 4 6 4 4" xfId="32639"/>
    <cellStyle name="Note 4 6 5" xfId="32640"/>
    <cellStyle name="Note 4 6 5 2" xfId="32641"/>
    <cellStyle name="Note 4 6 6" xfId="32642"/>
    <cellStyle name="Note 4 6 6 2" xfId="32643"/>
    <cellStyle name="Note 4 6 7" xfId="32644"/>
    <cellStyle name="Note 4 6 7 2" xfId="32645"/>
    <cellStyle name="Note 4 6 8" xfId="32646"/>
    <cellStyle name="Note 4 6 9" xfId="32647"/>
    <cellStyle name="Note 4 7" xfId="32648"/>
    <cellStyle name="Note 4 7 2" xfId="32649"/>
    <cellStyle name="Note 4 7 2 2" xfId="32650"/>
    <cellStyle name="Note 4 7 2 2 2" xfId="32651"/>
    <cellStyle name="Note 4 7 2 2 2 2" xfId="32652"/>
    <cellStyle name="Note 4 7 2 2 2 2 2" xfId="32653"/>
    <cellStyle name="Note 4 7 2 2 2 3" xfId="32654"/>
    <cellStyle name="Note 4 7 2 2 2 3 2" xfId="32655"/>
    <cellStyle name="Note 4 7 2 2 2 4" xfId="32656"/>
    <cellStyle name="Note 4 7 2 2 3" xfId="32657"/>
    <cellStyle name="Note 4 7 2 2 3 2" xfId="32658"/>
    <cellStyle name="Note 4 7 2 2 4" xfId="32659"/>
    <cellStyle name="Note 4 7 2 2 4 2" xfId="32660"/>
    <cellStyle name="Note 4 7 2 2 5" xfId="32661"/>
    <cellStyle name="Note 4 7 2 2 6" xfId="32662"/>
    <cellStyle name="Note 4 7 2 3" xfId="32663"/>
    <cellStyle name="Note 4 7 2 3 2" xfId="32664"/>
    <cellStyle name="Note 4 7 2 3 2 2" xfId="32665"/>
    <cellStyle name="Note 4 7 2 3 3" xfId="32666"/>
    <cellStyle name="Note 4 7 2 3 3 2" xfId="32667"/>
    <cellStyle name="Note 4 7 2 3 4" xfId="32668"/>
    <cellStyle name="Note 4 7 2 4" xfId="32669"/>
    <cellStyle name="Note 4 7 2 4 2" xfId="32670"/>
    <cellStyle name="Note 4 7 2 5" xfId="32671"/>
    <cellStyle name="Note 4 7 2 5 2" xfId="32672"/>
    <cellStyle name="Note 4 7 2 6" xfId="32673"/>
    <cellStyle name="Note 4 7 2 6 2" xfId="32674"/>
    <cellStyle name="Note 4 7 2 7" xfId="32675"/>
    <cellStyle name="Note 4 7 2 8" xfId="32676"/>
    <cellStyle name="Note 4 7 3" xfId="32677"/>
    <cellStyle name="Note 4 7 3 2" xfId="32678"/>
    <cellStyle name="Note 4 7 3 2 2" xfId="32679"/>
    <cellStyle name="Note 4 7 3 2 2 2" xfId="32680"/>
    <cellStyle name="Note 4 7 3 2 3" xfId="32681"/>
    <cellStyle name="Note 4 7 3 2 3 2" xfId="32682"/>
    <cellStyle name="Note 4 7 3 2 4" xfId="32683"/>
    <cellStyle name="Note 4 7 3 3" xfId="32684"/>
    <cellStyle name="Note 4 7 3 3 2" xfId="32685"/>
    <cellStyle name="Note 4 7 3 4" xfId="32686"/>
    <cellStyle name="Note 4 7 3 4 2" xfId="32687"/>
    <cellStyle name="Note 4 7 3 5" xfId="32688"/>
    <cellStyle name="Note 4 7 3 6" xfId="32689"/>
    <cellStyle name="Note 4 7 4" xfId="32690"/>
    <cellStyle name="Note 4 7 4 2" xfId="32691"/>
    <cellStyle name="Note 4 7 4 2 2" xfId="32692"/>
    <cellStyle name="Note 4 7 4 3" xfId="32693"/>
    <cellStyle name="Note 4 7 4 3 2" xfId="32694"/>
    <cellStyle name="Note 4 7 4 4" xfId="32695"/>
    <cellStyle name="Note 4 7 5" xfId="32696"/>
    <cellStyle name="Note 4 7 5 2" xfId="32697"/>
    <cellStyle name="Note 4 7 6" xfId="32698"/>
    <cellStyle name="Note 4 7 6 2" xfId="32699"/>
    <cellStyle name="Note 4 7 7" xfId="32700"/>
    <cellStyle name="Note 4 7 7 2" xfId="32701"/>
    <cellStyle name="Note 4 7 8" xfId="32702"/>
    <cellStyle name="Note 4 7 9" xfId="32703"/>
    <cellStyle name="Note 4 8" xfId="32704"/>
    <cellStyle name="Note 4 8 2" xfId="32705"/>
    <cellStyle name="Note 4 8 2 2" xfId="32706"/>
    <cellStyle name="Note 4 8 2 2 2" xfId="32707"/>
    <cellStyle name="Note 4 8 2 2 2 2" xfId="32708"/>
    <cellStyle name="Note 4 8 2 2 2 2 2" xfId="32709"/>
    <cellStyle name="Note 4 8 2 2 2 3" xfId="32710"/>
    <cellStyle name="Note 4 8 2 2 2 3 2" xfId="32711"/>
    <cellStyle name="Note 4 8 2 2 2 4" xfId="32712"/>
    <cellStyle name="Note 4 8 2 2 3" xfId="32713"/>
    <cellStyle name="Note 4 8 2 2 3 2" xfId="32714"/>
    <cellStyle name="Note 4 8 2 2 4" xfId="32715"/>
    <cellStyle name="Note 4 8 2 2 4 2" xfId="32716"/>
    <cellStyle name="Note 4 8 2 2 5" xfId="32717"/>
    <cellStyle name="Note 4 8 2 2 6" xfId="32718"/>
    <cellStyle name="Note 4 8 2 3" xfId="32719"/>
    <cellStyle name="Note 4 8 2 3 2" xfId="32720"/>
    <cellStyle name="Note 4 8 2 3 2 2" xfId="32721"/>
    <cellStyle name="Note 4 8 2 3 3" xfId="32722"/>
    <cellStyle name="Note 4 8 2 3 3 2" xfId="32723"/>
    <cellStyle name="Note 4 8 2 3 4" xfId="32724"/>
    <cellStyle name="Note 4 8 2 4" xfId="32725"/>
    <cellStyle name="Note 4 8 2 4 2" xfId="32726"/>
    <cellStyle name="Note 4 8 2 5" xfId="32727"/>
    <cellStyle name="Note 4 8 2 5 2" xfId="32728"/>
    <cellStyle name="Note 4 8 2 6" xfId="32729"/>
    <cellStyle name="Note 4 8 2 6 2" xfId="32730"/>
    <cellStyle name="Note 4 8 2 7" xfId="32731"/>
    <cellStyle name="Note 4 8 2 8" xfId="32732"/>
    <cellStyle name="Note 4 8 3" xfId="32733"/>
    <cellStyle name="Note 4 8 3 2" xfId="32734"/>
    <cellStyle name="Note 4 8 3 2 2" xfId="32735"/>
    <cellStyle name="Note 4 8 3 2 2 2" xfId="32736"/>
    <cellStyle name="Note 4 8 3 2 3" xfId="32737"/>
    <cellStyle name="Note 4 8 3 2 3 2" xfId="32738"/>
    <cellStyle name="Note 4 8 3 2 4" xfId="32739"/>
    <cellStyle name="Note 4 8 3 3" xfId="32740"/>
    <cellStyle name="Note 4 8 3 3 2" xfId="32741"/>
    <cellStyle name="Note 4 8 3 4" xfId="32742"/>
    <cellStyle name="Note 4 8 3 4 2" xfId="32743"/>
    <cellStyle name="Note 4 8 3 5" xfId="32744"/>
    <cellStyle name="Note 4 8 3 6" xfId="32745"/>
    <cellStyle name="Note 4 8 4" xfId="32746"/>
    <cellStyle name="Note 4 8 4 2" xfId="32747"/>
    <cellStyle name="Note 4 8 4 2 2" xfId="32748"/>
    <cellStyle name="Note 4 8 4 3" xfId="32749"/>
    <cellStyle name="Note 4 8 4 3 2" xfId="32750"/>
    <cellStyle name="Note 4 8 4 4" xfId="32751"/>
    <cellStyle name="Note 4 8 5" xfId="32752"/>
    <cellStyle name="Note 4 8 5 2" xfId="32753"/>
    <cellStyle name="Note 4 8 6" xfId="32754"/>
    <cellStyle name="Note 4 8 6 2" xfId="32755"/>
    <cellStyle name="Note 4 8 7" xfId="32756"/>
    <cellStyle name="Note 4 8 7 2" xfId="32757"/>
    <cellStyle name="Note 4 8 8" xfId="32758"/>
    <cellStyle name="Note 4 8 9" xfId="32759"/>
    <cellStyle name="Note 4 9" xfId="32760"/>
    <cellStyle name="Note 4 9 2" xfId="32761"/>
    <cellStyle name="Note 4 9 2 2" xfId="32762"/>
    <cellStyle name="Note 4 9 2 2 2" xfId="32763"/>
    <cellStyle name="Note 4 9 2 2 2 2" xfId="32764"/>
    <cellStyle name="Note 4 9 2 2 2 2 2" xfId="32765"/>
    <cellStyle name="Note 4 9 2 2 2 3" xfId="32766"/>
    <cellStyle name="Note 4 9 2 2 2 3 2" xfId="32767"/>
    <cellStyle name="Note 4 9 2 2 2 4" xfId="32768"/>
    <cellStyle name="Note 4 9 2 2 3" xfId="32769"/>
    <cellStyle name="Note 4 9 2 2 3 2" xfId="32770"/>
    <cellStyle name="Note 4 9 2 2 4" xfId="32771"/>
    <cellStyle name="Note 4 9 2 2 4 2" xfId="32772"/>
    <cellStyle name="Note 4 9 2 2 5" xfId="32773"/>
    <cellStyle name="Note 4 9 2 2 6" xfId="32774"/>
    <cellStyle name="Note 4 9 2 3" xfId="32775"/>
    <cellStyle name="Note 4 9 2 3 2" xfId="32776"/>
    <cellStyle name="Note 4 9 2 3 2 2" xfId="32777"/>
    <cellStyle name="Note 4 9 2 3 3" xfId="32778"/>
    <cellStyle name="Note 4 9 2 3 3 2" xfId="32779"/>
    <cellStyle name="Note 4 9 2 3 4" xfId="32780"/>
    <cellStyle name="Note 4 9 2 4" xfId="32781"/>
    <cellStyle name="Note 4 9 2 4 2" xfId="32782"/>
    <cellStyle name="Note 4 9 2 5" xfId="32783"/>
    <cellStyle name="Note 4 9 2 5 2" xfId="32784"/>
    <cellStyle name="Note 4 9 2 6" xfId="32785"/>
    <cellStyle name="Note 4 9 2 6 2" xfId="32786"/>
    <cellStyle name="Note 4 9 2 7" xfId="32787"/>
    <cellStyle name="Note 4 9 2 8" xfId="32788"/>
    <cellStyle name="Note 4 9 3" xfId="32789"/>
    <cellStyle name="Note 4 9 3 2" xfId="32790"/>
    <cellStyle name="Note 4 9 3 2 2" xfId="32791"/>
    <cellStyle name="Note 4 9 3 2 2 2" xfId="32792"/>
    <cellStyle name="Note 4 9 3 2 3" xfId="32793"/>
    <cellStyle name="Note 4 9 3 2 3 2" xfId="32794"/>
    <cellStyle name="Note 4 9 3 2 4" xfId="32795"/>
    <cellStyle name="Note 4 9 3 3" xfId="32796"/>
    <cellStyle name="Note 4 9 3 3 2" xfId="32797"/>
    <cellStyle name="Note 4 9 3 4" xfId="32798"/>
    <cellStyle name="Note 4 9 3 4 2" xfId="32799"/>
    <cellStyle name="Note 4 9 3 5" xfId="32800"/>
    <cellStyle name="Note 4 9 3 6" xfId="32801"/>
    <cellStyle name="Note 4 9 4" xfId="32802"/>
    <cellStyle name="Note 4 9 4 2" xfId="32803"/>
    <cellStyle name="Note 4 9 4 2 2" xfId="32804"/>
    <cellStyle name="Note 4 9 4 3" xfId="32805"/>
    <cellStyle name="Note 4 9 4 3 2" xfId="32806"/>
    <cellStyle name="Note 4 9 4 4" xfId="32807"/>
    <cellStyle name="Note 4 9 5" xfId="32808"/>
    <cellStyle name="Note 4 9 5 2" xfId="32809"/>
    <cellStyle name="Note 4 9 6" xfId="32810"/>
    <cellStyle name="Note 4 9 6 2" xfId="32811"/>
    <cellStyle name="Note 4 9 7" xfId="32812"/>
    <cellStyle name="Note 4 9 7 2" xfId="32813"/>
    <cellStyle name="Note 4 9 8" xfId="32814"/>
    <cellStyle name="Note 4 9 9" xfId="32815"/>
    <cellStyle name="Note 4_Cribsheet" xfId="32816"/>
    <cellStyle name="Note 5" xfId="32817"/>
    <cellStyle name="Note 5 10" xfId="32818"/>
    <cellStyle name="Note 5 11" xfId="32819"/>
    <cellStyle name="Note 5 2" xfId="32820"/>
    <cellStyle name="Note 5 2 10" xfId="32821"/>
    <cellStyle name="Note 5 2 2" xfId="32822"/>
    <cellStyle name="Note 5 2 2 2" xfId="32823"/>
    <cellStyle name="Note 5 2 2 2 2" xfId="32824"/>
    <cellStyle name="Note 5 2 2 2 2 2" xfId="32825"/>
    <cellStyle name="Note 5 2 2 2 2 2 2" xfId="32826"/>
    <cellStyle name="Note 5 2 2 2 2 2 2 2" xfId="32827"/>
    <cellStyle name="Note 5 2 2 2 2 2 3" xfId="32828"/>
    <cellStyle name="Note 5 2 2 2 2 2 3 2" xfId="32829"/>
    <cellStyle name="Note 5 2 2 2 2 2 4" xfId="32830"/>
    <cellStyle name="Note 5 2 2 2 2 3" xfId="32831"/>
    <cellStyle name="Note 5 2 2 2 2 3 2" xfId="32832"/>
    <cellStyle name="Note 5 2 2 2 2 4" xfId="32833"/>
    <cellStyle name="Note 5 2 2 2 2 4 2" xfId="32834"/>
    <cellStyle name="Note 5 2 2 2 2 5" xfId="32835"/>
    <cellStyle name="Note 5 2 2 2 2 6" xfId="32836"/>
    <cellStyle name="Note 5 2 2 2 3" xfId="32837"/>
    <cellStyle name="Note 5 2 2 2 3 2" xfId="32838"/>
    <cellStyle name="Note 5 2 2 2 3 2 2" xfId="32839"/>
    <cellStyle name="Note 5 2 2 2 3 3" xfId="32840"/>
    <cellStyle name="Note 5 2 2 2 3 3 2" xfId="32841"/>
    <cellStyle name="Note 5 2 2 2 3 4" xfId="32842"/>
    <cellStyle name="Note 5 2 2 2 4" xfId="32843"/>
    <cellStyle name="Note 5 2 2 2 4 2" xfId="32844"/>
    <cellStyle name="Note 5 2 2 2 5" xfId="32845"/>
    <cellStyle name="Note 5 2 2 2 5 2" xfId="32846"/>
    <cellStyle name="Note 5 2 2 2 6" xfId="32847"/>
    <cellStyle name="Note 5 2 2 2 6 2" xfId="32848"/>
    <cellStyle name="Note 5 2 2 2 7" xfId="32849"/>
    <cellStyle name="Note 5 2 2 2 8" xfId="32850"/>
    <cellStyle name="Note 5 2 2 3" xfId="32851"/>
    <cellStyle name="Note 5 2 2 3 2" xfId="32852"/>
    <cellStyle name="Note 5 2 2 3 2 2" xfId="32853"/>
    <cellStyle name="Note 5 2 2 3 2 2 2" xfId="32854"/>
    <cellStyle name="Note 5 2 2 3 2 3" xfId="32855"/>
    <cellStyle name="Note 5 2 2 3 2 3 2" xfId="32856"/>
    <cellStyle name="Note 5 2 2 3 2 4" xfId="32857"/>
    <cellStyle name="Note 5 2 2 3 3" xfId="32858"/>
    <cellStyle name="Note 5 2 2 3 3 2" xfId="32859"/>
    <cellStyle name="Note 5 2 2 3 4" xfId="32860"/>
    <cellStyle name="Note 5 2 2 3 4 2" xfId="32861"/>
    <cellStyle name="Note 5 2 2 3 5" xfId="32862"/>
    <cellStyle name="Note 5 2 2 3 6" xfId="32863"/>
    <cellStyle name="Note 5 2 2 4" xfId="32864"/>
    <cellStyle name="Note 5 2 2 4 2" xfId="32865"/>
    <cellStyle name="Note 5 2 2 4 2 2" xfId="32866"/>
    <cellStyle name="Note 5 2 2 4 3" xfId="32867"/>
    <cellStyle name="Note 5 2 2 4 3 2" xfId="32868"/>
    <cellStyle name="Note 5 2 2 4 4" xfId="32869"/>
    <cellStyle name="Note 5 2 2 5" xfId="32870"/>
    <cellStyle name="Note 5 2 2 5 2" xfId="32871"/>
    <cellStyle name="Note 5 2 2 6" xfId="32872"/>
    <cellStyle name="Note 5 2 2 6 2" xfId="32873"/>
    <cellStyle name="Note 5 2 2 7" xfId="32874"/>
    <cellStyle name="Note 5 2 2 7 2" xfId="32875"/>
    <cellStyle name="Note 5 2 2 8" xfId="32876"/>
    <cellStyle name="Note 5 2 2 9" xfId="32877"/>
    <cellStyle name="Note 5 2 3" xfId="32878"/>
    <cellStyle name="Note 5 2 3 2" xfId="32879"/>
    <cellStyle name="Note 5 2 3 2 2" xfId="32880"/>
    <cellStyle name="Note 5 2 3 2 2 2" xfId="32881"/>
    <cellStyle name="Note 5 2 3 2 2 2 2" xfId="32882"/>
    <cellStyle name="Note 5 2 3 2 2 3" xfId="32883"/>
    <cellStyle name="Note 5 2 3 2 2 3 2" xfId="32884"/>
    <cellStyle name="Note 5 2 3 2 2 4" xfId="32885"/>
    <cellStyle name="Note 5 2 3 2 3" xfId="32886"/>
    <cellStyle name="Note 5 2 3 2 3 2" xfId="32887"/>
    <cellStyle name="Note 5 2 3 2 4" xfId="32888"/>
    <cellStyle name="Note 5 2 3 2 4 2" xfId="32889"/>
    <cellStyle name="Note 5 2 3 2 5" xfId="32890"/>
    <cellStyle name="Note 5 2 3 2 6" xfId="32891"/>
    <cellStyle name="Note 5 2 3 3" xfId="32892"/>
    <cellStyle name="Note 5 2 3 3 2" xfId="32893"/>
    <cellStyle name="Note 5 2 3 3 2 2" xfId="32894"/>
    <cellStyle name="Note 5 2 3 3 3" xfId="32895"/>
    <cellStyle name="Note 5 2 3 3 3 2" xfId="32896"/>
    <cellStyle name="Note 5 2 3 3 4" xfId="32897"/>
    <cellStyle name="Note 5 2 3 4" xfId="32898"/>
    <cellStyle name="Note 5 2 3 4 2" xfId="32899"/>
    <cellStyle name="Note 5 2 3 5" xfId="32900"/>
    <cellStyle name="Note 5 2 3 5 2" xfId="32901"/>
    <cellStyle name="Note 5 2 3 6" xfId="32902"/>
    <cellStyle name="Note 5 2 3 6 2" xfId="32903"/>
    <cellStyle name="Note 5 2 3 7" xfId="32904"/>
    <cellStyle name="Note 5 2 3 8" xfId="32905"/>
    <cellStyle name="Note 5 2 4" xfId="32906"/>
    <cellStyle name="Note 5 2 4 2" xfId="32907"/>
    <cellStyle name="Note 5 2 4 2 2" xfId="32908"/>
    <cellStyle name="Note 5 2 4 2 2 2" xfId="32909"/>
    <cellStyle name="Note 5 2 4 2 3" xfId="32910"/>
    <cellStyle name="Note 5 2 4 2 3 2" xfId="32911"/>
    <cellStyle name="Note 5 2 4 2 4" xfId="32912"/>
    <cellStyle name="Note 5 2 4 3" xfId="32913"/>
    <cellStyle name="Note 5 2 4 3 2" xfId="32914"/>
    <cellStyle name="Note 5 2 4 4" xfId="32915"/>
    <cellStyle name="Note 5 2 4 4 2" xfId="32916"/>
    <cellStyle name="Note 5 2 4 5" xfId="32917"/>
    <cellStyle name="Note 5 2 4 6" xfId="32918"/>
    <cellStyle name="Note 5 2 5" xfId="32919"/>
    <cellStyle name="Note 5 2 5 2" xfId="32920"/>
    <cellStyle name="Note 5 2 5 2 2" xfId="32921"/>
    <cellStyle name="Note 5 2 5 3" xfId="32922"/>
    <cellStyle name="Note 5 2 5 3 2" xfId="32923"/>
    <cellStyle name="Note 5 2 5 4" xfId="32924"/>
    <cellStyle name="Note 5 2 6" xfId="32925"/>
    <cellStyle name="Note 5 2 6 2" xfId="32926"/>
    <cellStyle name="Note 5 2 7" xfId="32927"/>
    <cellStyle name="Note 5 2 7 2" xfId="32928"/>
    <cellStyle name="Note 5 2 8" xfId="32929"/>
    <cellStyle name="Note 5 2 8 2" xfId="32930"/>
    <cellStyle name="Note 5 2 9" xfId="32931"/>
    <cellStyle name="Note 5 3" xfId="32932"/>
    <cellStyle name="Note 5 3 10" xfId="32933"/>
    <cellStyle name="Note 5 3 11" xfId="32934"/>
    <cellStyle name="Note 5 3 2" xfId="32935"/>
    <cellStyle name="Note 5 3 2 2" xfId="32936"/>
    <cellStyle name="Note 5 3 2 2 2" xfId="32937"/>
    <cellStyle name="Note 5 3 2 2 2 2" xfId="32938"/>
    <cellStyle name="Note 5 3 2 2 2 2 2" xfId="32939"/>
    <cellStyle name="Note 5 3 2 2 2 3" xfId="32940"/>
    <cellStyle name="Note 5 3 2 2 2 3 2" xfId="32941"/>
    <cellStyle name="Note 5 3 2 2 2 4" xfId="32942"/>
    <cellStyle name="Note 5 3 2 2 3" xfId="32943"/>
    <cellStyle name="Note 5 3 2 2 3 2" xfId="32944"/>
    <cellStyle name="Note 5 3 2 2 4" xfId="32945"/>
    <cellStyle name="Note 5 3 2 2 4 2" xfId="32946"/>
    <cellStyle name="Note 5 3 2 2 5" xfId="32947"/>
    <cellStyle name="Note 5 3 2 2 6" xfId="32948"/>
    <cellStyle name="Note 5 3 2 3" xfId="32949"/>
    <cellStyle name="Note 5 3 2 3 2" xfId="32950"/>
    <cellStyle name="Note 5 3 2 3 2 2" xfId="32951"/>
    <cellStyle name="Note 5 3 2 3 3" xfId="32952"/>
    <cellStyle name="Note 5 3 2 3 3 2" xfId="32953"/>
    <cellStyle name="Note 5 3 2 3 4" xfId="32954"/>
    <cellStyle name="Note 5 3 2 4" xfId="32955"/>
    <cellStyle name="Note 5 3 2 4 2" xfId="32956"/>
    <cellStyle name="Note 5 3 2 5" xfId="32957"/>
    <cellStyle name="Note 5 3 2 5 2" xfId="32958"/>
    <cellStyle name="Note 5 3 2 6" xfId="32959"/>
    <cellStyle name="Note 5 3 2 6 2" xfId="32960"/>
    <cellStyle name="Note 5 3 2 7" xfId="32961"/>
    <cellStyle name="Note 5 3 2 8" xfId="32962"/>
    <cellStyle name="Note 5 3 3" xfId="32963"/>
    <cellStyle name="Note 5 3 3 2" xfId="32964"/>
    <cellStyle name="Note 5 3 3 2 2" xfId="32965"/>
    <cellStyle name="Note 5 3 3 2 2 2" xfId="32966"/>
    <cellStyle name="Note 5 3 3 2 2 2 2" xfId="32967"/>
    <cellStyle name="Note 5 3 3 2 2 3" xfId="32968"/>
    <cellStyle name="Note 5 3 3 2 2 3 2" xfId="32969"/>
    <cellStyle name="Note 5 3 3 2 2 4" xfId="32970"/>
    <cellStyle name="Note 5 3 3 2 3" xfId="32971"/>
    <cellStyle name="Note 5 3 3 2 3 2" xfId="32972"/>
    <cellStyle name="Note 5 3 3 2 4" xfId="32973"/>
    <cellStyle name="Note 5 3 3 2 4 2" xfId="32974"/>
    <cellStyle name="Note 5 3 3 2 5" xfId="32975"/>
    <cellStyle name="Note 5 3 3 3" xfId="32976"/>
    <cellStyle name="Note 5 3 3 3 2" xfId="32977"/>
    <cellStyle name="Note 5 3 3 3 2 2" xfId="32978"/>
    <cellStyle name="Note 5 3 3 3 3" xfId="32979"/>
    <cellStyle name="Note 5 3 3 3 3 2" xfId="32980"/>
    <cellStyle name="Note 5 3 3 3 4" xfId="32981"/>
    <cellStyle name="Note 5 3 3 4" xfId="32982"/>
    <cellStyle name="Note 5 3 3 4 2" xfId="32983"/>
    <cellStyle name="Note 5 3 3 5" xfId="32984"/>
    <cellStyle name="Note 5 3 3 5 2" xfId="32985"/>
    <cellStyle name="Note 5 3 3 6" xfId="32986"/>
    <cellStyle name="Note 5 3 3 6 2" xfId="32987"/>
    <cellStyle name="Note 5 3 3 7" xfId="32988"/>
    <cellStyle name="Note 5 3 3 8" xfId="32989"/>
    <cellStyle name="Note 5 3 3 9" xfId="32990"/>
    <cellStyle name="Note 5 3 4" xfId="32991"/>
    <cellStyle name="Note 5 3 4 2" xfId="32992"/>
    <cellStyle name="Note 5 3 4 2 2" xfId="32993"/>
    <cellStyle name="Note 5 3 4 2 2 2" xfId="32994"/>
    <cellStyle name="Note 5 3 4 2 3" xfId="32995"/>
    <cellStyle name="Note 5 3 4 2 3 2" xfId="32996"/>
    <cellStyle name="Note 5 3 4 2 4" xfId="32997"/>
    <cellStyle name="Note 5 3 4 3" xfId="32998"/>
    <cellStyle name="Note 5 3 4 3 2" xfId="32999"/>
    <cellStyle name="Note 5 3 4 4" xfId="33000"/>
    <cellStyle name="Note 5 3 4 4 2" xfId="33001"/>
    <cellStyle name="Note 5 3 4 5" xfId="33002"/>
    <cellStyle name="Note 5 3 5" xfId="33003"/>
    <cellStyle name="Note 5 3 5 2" xfId="33004"/>
    <cellStyle name="Note 5 3 5 2 2" xfId="33005"/>
    <cellStyle name="Note 5 3 5 3" xfId="33006"/>
    <cellStyle name="Note 5 3 5 3 2" xfId="33007"/>
    <cellStyle name="Note 5 3 5 4" xfId="33008"/>
    <cellStyle name="Note 5 3 6" xfId="33009"/>
    <cellStyle name="Note 5 3 6 2" xfId="33010"/>
    <cellStyle name="Note 5 3 6 2 2" xfId="33011"/>
    <cellStyle name="Note 5 3 6 3" xfId="33012"/>
    <cellStyle name="Note 5 3 6 3 2" xfId="33013"/>
    <cellStyle name="Note 5 3 6 4" xfId="33014"/>
    <cellStyle name="Note 5 3 7" xfId="33015"/>
    <cellStyle name="Note 5 3 7 2" xfId="33016"/>
    <cellStyle name="Note 5 3 8" xfId="33017"/>
    <cellStyle name="Note 5 3 8 2" xfId="33018"/>
    <cellStyle name="Note 5 3 9" xfId="33019"/>
    <cellStyle name="Note 5 3 9 2" xfId="33020"/>
    <cellStyle name="Note 5 4" xfId="33021"/>
    <cellStyle name="Note 5 4 2" xfId="33022"/>
    <cellStyle name="Note 5 4 2 2" xfId="33023"/>
    <cellStyle name="Note 5 4 2 2 2" xfId="33024"/>
    <cellStyle name="Note 5 4 2 2 2 2" xfId="33025"/>
    <cellStyle name="Note 5 4 2 2 3" xfId="33026"/>
    <cellStyle name="Note 5 4 2 2 3 2" xfId="33027"/>
    <cellStyle name="Note 5 4 2 2 4" xfId="33028"/>
    <cellStyle name="Note 5 4 2 3" xfId="33029"/>
    <cellStyle name="Note 5 4 2 3 2" xfId="33030"/>
    <cellStyle name="Note 5 4 2 4" xfId="33031"/>
    <cellStyle name="Note 5 4 2 4 2" xfId="33032"/>
    <cellStyle name="Note 5 4 2 5" xfId="33033"/>
    <cellStyle name="Note 5 4 2 6" xfId="33034"/>
    <cellStyle name="Note 5 4 3" xfId="33035"/>
    <cellStyle name="Note 5 4 3 2" xfId="33036"/>
    <cellStyle name="Note 5 4 3 2 2" xfId="33037"/>
    <cellStyle name="Note 5 4 3 3" xfId="33038"/>
    <cellStyle name="Note 5 4 3 3 2" xfId="33039"/>
    <cellStyle name="Note 5 4 3 4" xfId="33040"/>
    <cellStyle name="Note 5 4 4" xfId="33041"/>
    <cellStyle name="Note 5 4 4 2" xfId="33042"/>
    <cellStyle name="Note 5 4 5" xfId="33043"/>
    <cellStyle name="Note 5 4 5 2" xfId="33044"/>
    <cellStyle name="Note 5 4 6" xfId="33045"/>
    <cellStyle name="Note 5 4 6 2" xfId="33046"/>
    <cellStyle name="Note 5 4 7" xfId="33047"/>
    <cellStyle name="Note 5 4 8" xfId="33048"/>
    <cellStyle name="Note 5 5" xfId="33049"/>
    <cellStyle name="Note 5 5 2" xfId="33050"/>
    <cellStyle name="Note 5 5 2 2" xfId="33051"/>
    <cellStyle name="Note 5 5 2 2 2" xfId="33052"/>
    <cellStyle name="Note 5 5 2 3" xfId="33053"/>
    <cellStyle name="Note 5 5 2 3 2" xfId="33054"/>
    <cellStyle name="Note 5 5 2 4" xfId="33055"/>
    <cellStyle name="Note 5 5 3" xfId="33056"/>
    <cellStyle name="Note 5 5 3 2" xfId="33057"/>
    <cellStyle name="Note 5 5 4" xfId="33058"/>
    <cellStyle name="Note 5 5 4 2" xfId="33059"/>
    <cellStyle name="Note 5 5 5" xfId="33060"/>
    <cellStyle name="Note 5 5 6" xfId="33061"/>
    <cellStyle name="Note 5 6" xfId="33062"/>
    <cellStyle name="Note 5 6 2" xfId="33063"/>
    <cellStyle name="Note 5 6 2 2" xfId="33064"/>
    <cellStyle name="Note 5 6 3" xfId="33065"/>
    <cellStyle name="Note 5 6 3 2" xfId="33066"/>
    <cellStyle name="Note 5 6 4" xfId="33067"/>
    <cellStyle name="Note 5 7" xfId="33068"/>
    <cellStyle name="Note 5 7 2" xfId="33069"/>
    <cellStyle name="Note 5 8" xfId="33070"/>
    <cellStyle name="Note 5 8 2" xfId="33071"/>
    <cellStyle name="Note 5 9" xfId="33072"/>
    <cellStyle name="Note 5 9 2" xfId="33073"/>
    <cellStyle name="Note 5_Cribsheet" xfId="33074"/>
    <cellStyle name="Note 6" xfId="33075"/>
    <cellStyle name="Note 6 10" xfId="33076"/>
    <cellStyle name="Note 6 11" xfId="33077"/>
    <cellStyle name="Note 6 2" xfId="33078"/>
    <cellStyle name="Note 6 2 10" xfId="33079"/>
    <cellStyle name="Note 6 2 11" xfId="33080"/>
    <cellStyle name="Note 6 2 2" xfId="33081"/>
    <cellStyle name="Note 6 2 2 2" xfId="33082"/>
    <cellStyle name="Note 6 2 2 2 2" xfId="33083"/>
    <cellStyle name="Note 6 2 2 2 2 2" xfId="33084"/>
    <cellStyle name="Note 6 2 2 2 2 2 2" xfId="33085"/>
    <cellStyle name="Note 6 2 2 2 2 2 2 2" xfId="33086"/>
    <cellStyle name="Note 6 2 2 2 2 2 3" xfId="33087"/>
    <cellStyle name="Note 6 2 2 2 2 2 3 2" xfId="33088"/>
    <cellStyle name="Note 6 2 2 2 2 2 4" xfId="33089"/>
    <cellStyle name="Note 6 2 2 2 2 3" xfId="33090"/>
    <cellStyle name="Note 6 2 2 2 2 3 2" xfId="33091"/>
    <cellStyle name="Note 6 2 2 2 2 4" xfId="33092"/>
    <cellStyle name="Note 6 2 2 2 2 4 2" xfId="33093"/>
    <cellStyle name="Note 6 2 2 2 2 5" xfId="33094"/>
    <cellStyle name="Note 6 2 2 2 2 6" xfId="33095"/>
    <cellStyle name="Note 6 2 2 2 3" xfId="33096"/>
    <cellStyle name="Note 6 2 2 2 3 2" xfId="33097"/>
    <cellStyle name="Note 6 2 2 2 3 2 2" xfId="33098"/>
    <cellStyle name="Note 6 2 2 2 3 3" xfId="33099"/>
    <cellStyle name="Note 6 2 2 2 3 3 2" xfId="33100"/>
    <cellStyle name="Note 6 2 2 2 3 4" xfId="33101"/>
    <cellStyle name="Note 6 2 2 2 4" xfId="33102"/>
    <cellStyle name="Note 6 2 2 2 4 2" xfId="33103"/>
    <cellStyle name="Note 6 2 2 2 5" xfId="33104"/>
    <cellStyle name="Note 6 2 2 2 5 2" xfId="33105"/>
    <cellStyle name="Note 6 2 2 2 6" xfId="33106"/>
    <cellStyle name="Note 6 2 2 2 6 2" xfId="33107"/>
    <cellStyle name="Note 6 2 2 2 7" xfId="33108"/>
    <cellStyle name="Note 6 2 2 2 8" xfId="33109"/>
    <cellStyle name="Note 6 2 2 3" xfId="33110"/>
    <cellStyle name="Note 6 2 2 3 2" xfId="33111"/>
    <cellStyle name="Note 6 2 2 3 2 2" xfId="33112"/>
    <cellStyle name="Note 6 2 2 3 2 2 2" xfId="33113"/>
    <cellStyle name="Note 6 2 2 3 2 3" xfId="33114"/>
    <cellStyle name="Note 6 2 2 3 2 3 2" xfId="33115"/>
    <cellStyle name="Note 6 2 2 3 2 4" xfId="33116"/>
    <cellStyle name="Note 6 2 2 3 3" xfId="33117"/>
    <cellStyle name="Note 6 2 2 3 3 2" xfId="33118"/>
    <cellStyle name="Note 6 2 2 3 4" xfId="33119"/>
    <cellStyle name="Note 6 2 2 3 4 2" xfId="33120"/>
    <cellStyle name="Note 6 2 2 3 5" xfId="33121"/>
    <cellStyle name="Note 6 2 2 3 6" xfId="33122"/>
    <cellStyle name="Note 6 2 2 4" xfId="33123"/>
    <cellStyle name="Note 6 2 2 4 2" xfId="33124"/>
    <cellStyle name="Note 6 2 2 4 2 2" xfId="33125"/>
    <cellStyle name="Note 6 2 2 4 3" xfId="33126"/>
    <cellStyle name="Note 6 2 2 4 3 2" xfId="33127"/>
    <cellStyle name="Note 6 2 2 4 4" xfId="33128"/>
    <cellStyle name="Note 6 2 2 5" xfId="33129"/>
    <cellStyle name="Note 6 2 2 5 2" xfId="33130"/>
    <cellStyle name="Note 6 2 2 6" xfId="33131"/>
    <cellStyle name="Note 6 2 2 6 2" xfId="33132"/>
    <cellStyle name="Note 6 2 2 7" xfId="33133"/>
    <cellStyle name="Note 6 2 2 7 2" xfId="33134"/>
    <cellStyle name="Note 6 2 2 8" xfId="33135"/>
    <cellStyle name="Note 6 2 2 9" xfId="33136"/>
    <cellStyle name="Note 6 2 3" xfId="33137"/>
    <cellStyle name="Note 6 2 3 2" xfId="33138"/>
    <cellStyle name="Note 6 2 3 2 2" xfId="33139"/>
    <cellStyle name="Note 6 2 3 2 2 2" xfId="33140"/>
    <cellStyle name="Note 6 2 3 2 2 2 2" xfId="33141"/>
    <cellStyle name="Note 6 2 3 2 2 3" xfId="33142"/>
    <cellStyle name="Note 6 2 3 2 2 3 2" xfId="33143"/>
    <cellStyle name="Note 6 2 3 2 2 4" xfId="33144"/>
    <cellStyle name="Note 6 2 3 2 3" xfId="33145"/>
    <cellStyle name="Note 6 2 3 2 3 2" xfId="33146"/>
    <cellStyle name="Note 6 2 3 2 4" xfId="33147"/>
    <cellStyle name="Note 6 2 3 2 4 2" xfId="33148"/>
    <cellStyle name="Note 6 2 3 2 5" xfId="33149"/>
    <cellStyle name="Note 6 2 3 2 6" xfId="33150"/>
    <cellStyle name="Note 6 2 3 3" xfId="33151"/>
    <cellStyle name="Note 6 2 3 3 2" xfId="33152"/>
    <cellStyle name="Note 6 2 3 3 2 2" xfId="33153"/>
    <cellStyle name="Note 6 2 3 3 3" xfId="33154"/>
    <cellStyle name="Note 6 2 3 3 3 2" xfId="33155"/>
    <cellStyle name="Note 6 2 3 3 4" xfId="33156"/>
    <cellStyle name="Note 6 2 3 4" xfId="33157"/>
    <cellStyle name="Note 6 2 3 4 2" xfId="33158"/>
    <cellStyle name="Note 6 2 3 5" xfId="33159"/>
    <cellStyle name="Note 6 2 3 5 2" xfId="33160"/>
    <cellStyle name="Note 6 2 3 6" xfId="33161"/>
    <cellStyle name="Note 6 2 3 6 2" xfId="33162"/>
    <cellStyle name="Note 6 2 3 7" xfId="33163"/>
    <cellStyle name="Note 6 2 3 8" xfId="33164"/>
    <cellStyle name="Note 6 2 4" xfId="33165"/>
    <cellStyle name="Note 6 2 4 2" xfId="33166"/>
    <cellStyle name="Note 6 2 4 2 2" xfId="33167"/>
    <cellStyle name="Note 6 2 4 2 2 2" xfId="33168"/>
    <cellStyle name="Note 6 2 4 2 3" xfId="33169"/>
    <cellStyle name="Note 6 2 4 2 3 2" xfId="33170"/>
    <cellStyle name="Note 6 2 4 2 4" xfId="33171"/>
    <cellStyle name="Note 6 2 4 3" xfId="33172"/>
    <cellStyle name="Note 6 2 4 3 2" xfId="33173"/>
    <cellStyle name="Note 6 2 4 4" xfId="33174"/>
    <cellStyle name="Note 6 2 4 4 2" xfId="33175"/>
    <cellStyle name="Note 6 2 4 5" xfId="33176"/>
    <cellStyle name="Note 6 2 4 6" xfId="33177"/>
    <cellStyle name="Note 6 2 5" xfId="33178"/>
    <cellStyle name="Note 6 2 5 2" xfId="33179"/>
    <cellStyle name="Note 6 2 5 2 2" xfId="33180"/>
    <cellStyle name="Note 6 2 5 3" xfId="33181"/>
    <cellStyle name="Note 6 2 5 3 2" xfId="33182"/>
    <cellStyle name="Note 6 2 5 4" xfId="33183"/>
    <cellStyle name="Note 6 2 6" xfId="33184"/>
    <cellStyle name="Note 6 2 6 2" xfId="33185"/>
    <cellStyle name="Note 6 2 6 2 2" xfId="33186"/>
    <cellStyle name="Note 6 2 6 3" xfId="33187"/>
    <cellStyle name="Note 6 2 6 3 2" xfId="33188"/>
    <cellStyle name="Note 6 2 6 4" xfId="33189"/>
    <cellStyle name="Note 6 2 7" xfId="33190"/>
    <cellStyle name="Note 6 2 7 2" xfId="33191"/>
    <cellStyle name="Note 6 2 8" xfId="33192"/>
    <cellStyle name="Note 6 2 8 2" xfId="33193"/>
    <cellStyle name="Note 6 2 9" xfId="33194"/>
    <cellStyle name="Note 6 2 9 2" xfId="33195"/>
    <cellStyle name="Note 6 3" xfId="33196"/>
    <cellStyle name="Note 6 3 2" xfId="33197"/>
    <cellStyle name="Note 6 3 2 2" xfId="33198"/>
    <cellStyle name="Note 6 3 2 2 2" xfId="33199"/>
    <cellStyle name="Note 6 3 2 2 2 2" xfId="33200"/>
    <cellStyle name="Note 6 3 2 2 2 2 2" xfId="33201"/>
    <cellStyle name="Note 6 3 2 2 2 3" xfId="33202"/>
    <cellStyle name="Note 6 3 2 2 2 3 2" xfId="33203"/>
    <cellStyle name="Note 6 3 2 2 2 4" xfId="33204"/>
    <cellStyle name="Note 6 3 2 2 3" xfId="33205"/>
    <cellStyle name="Note 6 3 2 2 3 2" xfId="33206"/>
    <cellStyle name="Note 6 3 2 2 4" xfId="33207"/>
    <cellStyle name="Note 6 3 2 2 4 2" xfId="33208"/>
    <cellStyle name="Note 6 3 2 2 5" xfId="33209"/>
    <cellStyle name="Note 6 3 2 2 6" xfId="33210"/>
    <cellStyle name="Note 6 3 2 3" xfId="33211"/>
    <cellStyle name="Note 6 3 2 3 2" xfId="33212"/>
    <cellStyle name="Note 6 3 2 3 2 2" xfId="33213"/>
    <cellStyle name="Note 6 3 2 3 3" xfId="33214"/>
    <cellStyle name="Note 6 3 2 3 3 2" xfId="33215"/>
    <cellStyle name="Note 6 3 2 3 4" xfId="33216"/>
    <cellStyle name="Note 6 3 2 4" xfId="33217"/>
    <cellStyle name="Note 6 3 2 4 2" xfId="33218"/>
    <cellStyle name="Note 6 3 2 5" xfId="33219"/>
    <cellStyle name="Note 6 3 2 5 2" xfId="33220"/>
    <cellStyle name="Note 6 3 2 6" xfId="33221"/>
    <cellStyle name="Note 6 3 2 6 2" xfId="33222"/>
    <cellStyle name="Note 6 3 2 7" xfId="33223"/>
    <cellStyle name="Note 6 3 2 8" xfId="33224"/>
    <cellStyle name="Note 6 3 3" xfId="33225"/>
    <cellStyle name="Note 6 3 3 2" xfId="33226"/>
    <cellStyle name="Note 6 3 3 2 2" xfId="33227"/>
    <cellStyle name="Note 6 3 3 2 2 2" xfId="33228"/>
    <cellStyle name="Note 6 3 3 2 3" xfId="33229"/>
    <cellStyle name="Note 6 3 3 2 3 2" xfId="33230"/>
    <cellStyle name="Note 6 3 3 2 4" xfId="33231"/>
    <cellStyle name="Note 6 3 3 3" xfId="33232"/>
    <cellStyle name="Note 6 3 3 3 2" xfId="33233"/>
    <cellStyle name="Note 6 3 3 4" xfId="33234"/>
    <cellStyle name="Note 6 3 3 4 2" xfId="33235"/>
    <cellStyle name="Note 6 3 3 5" xfId="33236"/>
    <cellStyle name="Note 6 3 3 6" xfId="33237"/>
    <cellStyle name="Note 6 3 4" xfId="33238"/>
    <cellStyle name="Note 6 3 4 2" xfId="33239"/>
    <cellStyle name="Note 6 3 4 2 2" xfId="33240"/>
    <cellStyle name="Note 6 3 4 3" xfId="33241"/>
    <cellStyle name="Note 6 3 4 3 2" xfId="33242"/>
    <cellStyle name="Note 6 3 4 4" xfId="33243"/>
    <cellStyle name="Note 6 3 5" xfId="33244"/>
    <cellStyle name="Note 6 3 5 2" xfId="33245"/>
    <cellStyle name="Note 6 3 6" xfId="33246"/>
    <cellStyle name="Note 6 3 6 2" xfId="33247"/>
    <cellStyle name="Note 6 3 7" xfId="33248"/>
    <cellStyle name="Note 6 3 7 2" xfId="33249"/>
    <cellStyle name="Note 6 3 8" xfId="33250"/>
    <cellStyle name="Note 6 3 9" xfId="33251"/>
    <cellStyle name="Note 6 4" xfId="33252"/>
    <cellStyle name="Note 6 4 2" xfId="33253"/>
    <cellStyle name="Note 6 4 2 2" xfId="33254"/>
    <cellStyle name="Note 6 4 2 2 2" xfId="33255"/>
    <cellStyle name="Note 6 4 2 2 2 2" xfId="33256"/>
    <cellStyle name="Note 6 4 2 2 3" xfId="33257"/>
    <cellStyle name="Note 6 4 2 2 3 2" xfId="33258"/>
    <cellStyle name="Note 6 4 2 2 4" xfId="33259"/>
    <cellStyle name="Note 6 4 2 3" xfId="33260"/>
    <cellStyle name="Note 6 4 2 3 2" xfId="33261"/>
    <cellStyle name="Note 6 4 2 4" xfId="33262"/>
    <cellStyle name="Note 6 4 2 4 2" xfId="33263"/>
    <cellStyle name="Note 6 4 2 5" xfId="33264"/>
    <cellStyle name="Note 6 4 2 6" xfId="33265"/>
    <cellStyle name="Note 6 4 3" xfId="33266"/>
    <cellStyle name="Note 6 4 3 2" xfId="33267"/>
    <cellStyle name="Note 6 4 3 2 2" xfId="33268"/>
    <cellStyle name="Note 6 4 3 3" xfId="33269"/>
    <cellStyle name="Note 6 4 3 3 2" xfId="33270"/>
    <cellStyle name="Note 6 4 3 4" xfId="33271"/>
    <cellStyle name="Note 6 4 4" xfId="33272"/>
    <cellStyle name="Note 6 4 4 2" xfId="33273"/>
    <cellStyle name="Note 6 4 5" xfId="33274"/>
    <cellStyle name="Note 6 4 5 2" xfId="33275"/>
    <cellStyle name="Note 6 4 6" xfId="33276"/>
    <cellStyle name="Note 6 4 6 2" xfId="33277"/>
    <cellStyle name="Note 6 4 7" xfId="33278"/>
    <cellStyle name="Note 6 4 8" xfId="33279"/>
    <cellStyle name="Note 6 5" xfId="33280"/>
    <cellStyle name="Note 6 5 2" xfId="33281"/>
    <cellStyle name="Note 6 5 2 2" xfId="33282"/>
    <cellStyle name="Note 6 5 2 2 2" xfId="33283"/>
    <cellStyle name="Note 6 5 2 3" xfId="33284"/>
    <cellStyle name="Note 6 5 2 3 2" xfId="33285"/>
    <cellStyle name="Note 6 5 2 4" xfId="33286"/>
    <cellStyle name="Note 6 5 3" xfId="33287"/>
    <cellStyle name="Note 6 5 3 2" xfId="33288"/>
    <cellStyle name="Note 6 5 4" xfId="33289"/>
    <cellStyle name="Note 6 5 4 2" xfId="33290"/>
    <cellStyle name="Note 6 5 5" xfId="33291"/>
    <cellStyle name="Note 6 5 6" xfId="33292"/>
    <cellStyle name="Note 6 6" xfId="33293"/>
    <cellStyle name="Note 6 6 2" xfId="33294"/>
    <cellStyle name="Note 6 6 2 2" xfId="33295"/>
    <cellStyle name="Note 6 6 3" xfId="33296"/>
    <cellStyle name="Note 6 6 3 2" xfId="33297"/>
    <cellStyle name="Note 6 6 4" xfId="33298"/>
    <cellStyle name="Note 6 7" xfId="33299"/>
    <cellStyle name="Note 6 7 2" xfId="33300"/>
    <cellStyle name="Note 6 8" xfId="33301"/>
    <cellStyle name="Note 6 8 2" xfId="33302"/>
    <cellStyle name="Note 6 9" xfId="33303"/>
    <cellStyle name="Note 6 9 2" xfId="33304"/>
    <cellStyle name="Note 6_Cribsheet" xfId="33305"/>
    <cellStyle name="Note 7" xfId="33306"/>
    <cellStyle name="Note 7 10" xfId="33307"/>
    <cellStyle name="Note 7 11" xfId="33308"/>
    <cellStyle name="Note 7 2" xfId="33309"/>
    <cellStyle name="Note 7 2 10" xfId="33310"/>
    <cellStyle name="Note 7 2 11" xfId="33311"/>
    <cellStyle name="Note 7 2 2" xfId="33312"/>
    <cellStyle name="Note 7 2 2 2" xfId="33313"/>
    <cellStyle name="Note 7 2 2 2 2" xfId="33314"/>
    <cellStyle name="Note 7 2 2 2 2 2" xfId="33315"/>
    <cellStyle name="Note 7 2 2 2 2 2 2" xfId="33316"/>
    <cellStyle name="Note 7 2 2 2 2 3" xfId="33317"/>
    <cellStyle name="Note 7 2 2 2 2 3 2" xfId="33318"/>
    <cellStyle name="Note 7 2 2 2 2 4" xfId="33319"/>
    <cellStyle name="Note 7 2 2 2 3" xfId="33320"/>
    <cellStyle name="Note 7 2 2 2 3 2" xfId="33321"/>
    <cellStyle name="Note 7 2 2 2 4" xfId="33322"/>
    <cellStyle name="Note 7 2 2 2 4 2" xfId="33323"/>
    <cellStyle name="Note 7 2 2 2 5" xfId="33324"/>
    <cellStyle name="Note 7 2 2 2 6" xfId="33325"/>
    <cellStyle name="Note 7 2 2 3" xfId="33326"/>
    <cellStyle name="Note 7 2 2 3 2" xfId="33327"/>
    <cellStyle name="Note 7 2 2 3 2 2" xfId="33328"/>
    <cellStyle name="Note 7 2 2 3 3" xfId="33329"/>
    <cellStyle name="Note 7 2 2 3 3 2" xfId="33330"/>
    <cellStyle name="Note 7 2 2 3 4" xfId="33331"/>
    <cellStyle name="Note 7 2 2 4" xfId="33332"/>
    <cellStyle name="Note 7 2 2 4 2" xfId="33333"/>
    <cellStyle name="Note 7 2 2 5" xfId="33334"/>
    <cellStyle name="Note 7 2 2 5 2" xfId="33335"/>
    <cellStyle name="Note 7 2 2 6" xfId="33336"/>
    <cellStyle name="Note 7 2 2 7" xfId="33337"/>
    <cellStyle name="Note 7 2 2 7 2" xfId="33338"/>
    <cellStyle name="Note 7 2 2 8" xfId="33339"/>
    <cellStyle name="Note 7 2 2 9" xfId="33340"/>
    <cellStyle name="Note 7 2 3" xfId="33341"/>
    <cellStyle name="Note 7 2 3 2" xfId="33342"/>
    <cellStyle name="Note 7 2 3 3" xfId="33343"/>
    <cellStyle name="Note 7 2 4" xfId="33344"/>
    <cellStyle name="Note 7 2 4 2" xfId="33345"/>
    <cellStyle name="Note 7 2 4 2 2" xfId="33346"/>
    <cellStyle name="Note 7 2 4 2 2 2" xfId="33347"/>
    <cellStyle name="Note 7 2 4 2 3" xfId="33348"/>
    <cellStyle name="Note 7 2 4 2 3 2" xfId="33349"/>
    <cellStyle name="Note 7 2 4 2 4" xfId="33350"/>
    <cellStyle name="Note 7 2 4 3" xfId="33351"/>
    <cellStyle name="Note 7 2 4 3 2" xfId="33352"/>
    <cellStyle name="Note 7 2 4 4" xfId="33353"/>
    <cellStyle name="Note 7 2 4 4 2" xfId="33354"/>
    <cellStyle name="Note 7 2 4 5" xfId="33355"/>
    <cellStyle name="Note 7 2 5" xfId="33356"/>
    <cellStyle name="Note 7 2 5 2" xfId="33357"/>
    <cellStyle name="Note 7 2 5 2 2" xfId="33358"/>
    <cellStyle name="Note 7 2 5 3" xfId="33359"/>
    <cellStyle name="Note 7 2 5 3 2" xfId="33360"/>
    <cellStyle name="Note 7 2 5 4" xfId="33361"/>
    <cellStyle name="Note 7 2 6" xfId="33362"/>
    <cellStyle name="Note 7 2 6 2" xfId="33363"/>
    <cellStyle name="Note 7 2 6 2 2" xfId="33364"/>
    <cellStyle name="Note 7 2 6 3" xfId="33365"/>
    <cellStyle name="Note 7 2 6 3 2" xfId="33366"/>
    <cellStyle name="Note 7 2 6 4" xfId="33367"/>
    <cellStyle name="Note 7 2 7" xfId="33368"/>
    <cellStyle name="Note 7 2 7 2" xfId="33369"/>
    <cellStyle name="Note 7 2 8" xfId="33370"/>
    <cellStyle name="Note 7 2 8 2" xfId="33371"/>
    <cellStyle name="Note 7 2 9" xfId="33372"/>
    <cellStyle name="Note 7 2 9 2" xfId="33373"/>
    <cellStyle name="Note 7 3" xfId="33374"/>
    <cellStyle name="Note 7 3 2" xfId="33375"/>
    <cellStyle name="Note 7 3 2 2" xfId="33376"/>
    <cellStyle name="Note 7 3 2 3" xfId="33377"/>
    <cellStyle name="Note 7 3 3" xfId="33378"/>
    <cellStyle name="Note 7 3 3 2" xfId="33379"/>
    <cellStyle name="Note 7 3 3 2 2" xfId="33380"/>
    <cellStyle name="Note 7 3 3 2 2 2" xfId="33381"/>
    <cellStyle name="Note 7 3 3 2 3" xfId="33382"/>
    <cellStyle name="Note 7 3 3 2 3 2" xfId="33383"/>
    <cellStyle name="Note 7 3 3 2 4" xfId="33384"/>
    <cellStyle name="Note 7 3 3 3" xfId="33385"/>
    <cellStyle name="Note 7 3 3 3 2" xfId="33386"/>
    <cellStyle name="Note 7 3 3 4" xfId="33387"/>
    <cellStyle name="Note 7 3 3 4 2" xfId="33388"/>
    <cellStyle name="Note 7 3 3 5" xfId="33389"/>
    <cellStyle name="Note 7 3 4" xfId="33390"/>
    <cellStyle name="Note 7 3 4 2" xfId="33391"/>
    <cellStyle name="Note 7 3 4 2 2" xfId="33392"/>
    <cellStyle name="Note 7 3 4 3" xfId="33393"/>
    <cellStyle name="Note 7 3 4 3 2" xfId="33394"/>
    <cellStyle name="Note 7 3 4 4" xfId="33395"/>
    <cellStyle name="Note 7 3 5" xfId="33396"/>
    <cellStyle name="Note 7 3 5 2" xfId="33397"/>
    <cellStyle name="Note 7 3 6" xfId="33398"/>
    <cellStyle name="Note 7 3 6 2" xfId="33399"/>
    <cellStyle name="Note 7 3 7" xfId="33400"/>
    <cellStyle name="Note 7 3 7 2" xfId="33401"/>
    <cellStyle name="Note 7 3 8" xfId="33402"/>
    <cellStyle name="Note 7 3 9" xfId="33403"/>
    <cellStyle name="Note 7 4" xfId="33404"/>
    <cellStyle name="Note 7 4 2" xfId="33405"/>
    <cellStyle name="Note 7 4 2 2" xfId="33406"/>
    <cellStyle name="Note 7 4 2 2 2" xfId="33407"/>
    <cellStyle name="Note 7 4 2 2 2 2" xfId="33408"/>
    <cellStyle name="Note 7 4 2 2 3" xfId="33409"/>
    <cellStyle name="Note 7 4 2 2 3 2" xfId="33410"/>
    <cellStyle name="Note 7 4 2 2 4" xfId="33411"/>
    <cellStyle name="Note 7 4 2 3" xfId="33412"/>
    <cellStyle name="Note 7 4 2 3 2" xfId="33413"/>
    <cellStyle name="Note 7 4 2 4" xfId="33414"/>
    <cellStyle name="Note 7 4 2 4 2" xfId="33415"/>
    <cellStyle name="Note 7 4 2 5" xfId="33416"/>
    <cellStyle name="Note 7 4 3" xfId="33417"/>
    <cellStyle name="Note 7 4 3 2" xfId="33418"/>
    <cellStyle name="Note 7 4 3 2 2" xfId="33419"/>
    <cellStyle name="Note 7 4 3 3" xfId="33420"/>
    <cellStyle name="Note 7 4 3 3 2" xfId="33421"/>
    <cellStyle name="Note 7 4 3 4" xfId="33422"/>
    <cellStyle name="Note 7 4 4" xfId="33423"/>
    <cellStyle name="Note 7 4 4 2" xfId="33424"/>
    <cellStyle name="Note 7 4 5" xfId="33425"/>
    <cellStyle name="Note 7 4 5 2" xfId="33426"/>
    <cellStyle name="Note 7 4 6" xfId="33427"/>
    <cellStyle name="Note 7 4 6 2" xfId="33428"/>
    <cellStyle name="Note 7 4 7" xfId="33429"/>
    <cellStyle name="Note 7 4 8" xfId="33430"/>
    <cellStyle name="Note 7 4 9" xfId="33431"/>
    <cellStyle name="Note 7 5" xfId="33432"/>
    <cellStyle name="Note 7 5 2" xfId="33433"/>
    <cellStyle name="Note 7 5 2 2" xfId="33434"/>
    <cellStyle name="Note 7 5 2 2 2" xfId="33435"/>
    <cellStyle name="Note 7 5 2 3" xfId="33436"/>
    <cellStyle name="Note 7 5 2 3 2" xfId="33437"/>
    <cellStyle name="Note 7 5 2 4" xfId="33438"/>
    <cellStyle name="Note 7 5 3" xfId="33439"/>
    <cellStyle name="Note 7 5 3 2" xfId="33440"/>
    <cellStyle name="Note 7 5 4" xfId="33441"/>
    <cellStyle name="Note 7 5 4 2" xfId="33442"/>
    <cellStyle name="Note 7 5 5" xfId="33443"/>
    <cellStyle name="Note 7 6" xfId="33444"/>
    <cellStyle name="Note 7 6 2" xfId="33445"/>
    <cellStyle name="Note 7 6 2 2" xfId="33446"/>
    <cellStyle name="Note 7 6 3" xfId="33447"/>
    <cellStyle name="Note 7 6 3 2" xfId="33448"/>
    <cellStyle name="Note 7 6 4" xfId="33449"/>
    <cellStyle name="Note 7 7" xfId="33450"/>
    <cellStyle name="Note 7 7 2" xfId="33451"/>
    <cellStyle name="Note 7 8" xfId="33452"/>
    <cellStyle name="Note 7 8 2" xfId="33453"/>
    <cellStyle name="Note 7 9" xfId="33454"/>
    <cellStyle name="Note 7 9 2" xfId="33455"/>
    <cellStyle name="Note 7_Cribsheet" xfId="33456"/>
    <cellStyle name="Note 8" xfId="33457"/>
    <cellStyle name="Note 8 2" xfId="33458"/>
    <cellStyle name="Note 8 2 10" xfId="33459"/>
    <cellStyle name="Note 8 2 2" xfId="33460"/>
    <cellStyle name="Note 8 2 2 2" xfId="33461"/>
    <cellStyle name="Note 8 2 2 2 2" xfId="33462"/>
    <cellStyle name="Note 8 2 2 2 2 2" xfId="33463"/>
    <cellStyle name="Note 8 2 2 2 2 2 2" xfId="33464"/>
    <cellStyle name="Note 8 2 2 2 2 3" xfId="33465"/>
    <cellStyle name="Note 8 2 2 2 2 3 2" xfId="33466"/>
    <cellStyle name="Note 8 2 2 2 2 4" xfId="33467"/>
    <cellStyle name="Note 8 2 2 2 3" xfId="33468"/>
    <cellStyle name="Note 8 2 2 2 3 2" xfId="33469"/>
    <cellStyle name="Note 8 2 2 2 4" xfId="33470"/>
    <cellStyle name="Note 8 2 2 2 4 2" xfId="33471"/>
    <cellStyle name="Note 8 2 2 2 5" xfId="33472"/>
    <cellStyle name="Note 8 2 2 2 6" xfId="33473"/>
    <cellStyle name="Note 8 2 2 3" xfId="33474"/>
    <cellStyle name="Note 8 2 2 3 2" xfId="33475"/>
    <cellStyle name="Note 8 2 2 3 2 2" xfId="33476"/>
    <cellStyle name="Note 8 2 2 3 3" xfId="33477"/>
    <cellStyle name="Note 8 2 2 3 3 2" xfId="33478"/>
    <cellStyle name="Note 8 2 2 3 4" xfId="33479"/>
    <cellStyle name="Note 8 2 2 4" xfId="33480"/>
    <cellStyle name="Note 8 2 2 4 2" xfId="33481"/>
    <cellStyle name="Note 8 2 2 5" xfId="33482"/>
    <cellStyle name="Note 8 2 2 5 2" xfId="33483"/>
    <cellStyle name="Note 8 2 2 6" xfId="33484"/>
    <cellStyle name="Note 8 2 2 7" xfId="33485"/>
    <cellStyle name="Note 8 2 2 7 2" xfId="33486"/>
    <cellStyle name="Note 8 2 2 8" xfId="33487"/>
    <cellStyle name="Note 8 2 2 9" xfId="33488"/>
    <cellStyle name="Note 8 2 3" xfId="33489"/>
    <cellStyle name="Note 8 2 3 2" xfId="33490"/>
    <cellStyle name="Note 8 2 3 3" xfId="33491"/>
    <cellStyle name="Note 8 2 4" xfId="33492"/>
    <cellStyle name="Note 8 2 4 2" xfId="33493"/>
    <cellStyle name="Note 8 2 4 2 2" xfId="33494"/>
    <cellStyle name="Note 8 2 4 2 2 2" xfId="33495"/>
    <cellStyle name="Note 8 2 4 2 3" xfId="33496"/>
    <cellStyle name="Note 8 2 4 2 3 2" xfId="33497"/>
    <cellStyle name="Note 8 2 4 2 4" xfId="33498"/>
    <cellStyle name="Note 8 2 4 3" xfId="33499"/>
    <cellStyle name="Note 8 2 4 3 2" xfId="33500"/>
    <cellStyle name="Note 8 2 4 4" xfId="33501"/>
    <cellStyle name="Note 8 2 4 4 2" xfId="33502"/>
    <cellStyle name="Note 8 2 4 5" xfId="33503"/>
    <cellStyle name="Note 8 2 5" xfId="33504"/>
    <cellStyle name="Note 8 2 5 2" xfId="33505"/>
    <cellStyle name="Note 8 2 5 2 2" xfId="33506"/>
    <cellStyle name="Note 8 2 5 3" xfId="33507"/>
    <cellStyle name="Note 8 2 5 3 2" xfId="33508"/>
    <cellStyle name="Note 8 2 5 4" xfId="33509"/>
    <cellStyle name="Note 8 2 6" xfId="33510"/>
    <cellStyle name="Note 8 2 6 2" xfId="33511"/>
    <cellStyle name="Note 8 2 7" xfId="33512"/>
    <cellStyle name="Note 8 2 7 2" xfId="33513"/>
    <cellStyle name="Note 8 2 8" xfId="33514"/>
    <cellStyle name="Note 8 2 8 2" xfId="33515"/>
    <cellStyle name="Note 8 2 9" xfId="33516"/>
    <cellStyle name="Note 8 3" xfId="33517"/>
    <cellStyle name="Note 8 4" xfId="33518"/>
    <cellStyle name="Note 8 4 2" xfId="33519"/>
    <cellStyle name="Note 8 4 2 2" xfId="33520"/>
    <cellStyle name="Note 8 4 3" xfId="33521"/>
    <cellStyle name="Note 8 4 3 2" xfId="33522"/>
    <cellStyle name="Note 8 4 4" xfId="33523"/>
    <cellStyle name="Note 8 4 5" xfId="33524"/>
    <cellStyle name="Note 8 5" xfId="33525"/>
    <cellStyle name="Note 8 5 2" xfId="33526"/>
    <cellStyle name="Note 8_Cribsheet" xfId="33527"/>
    <cellStyle name="Note 9" xfId="33528"/>
    <cellStyle name="Note 9 2" xfId="33529"/>
    <cellStyle name="NotIn3PlusButCorepNotEssential" xfId="33530"/>
    <cellStyle name="NotIn3PlusInCorepEssential" xfId="33531"/>
    <cellStyle name="NotIn3PlusOrCorepEssential" xfId="33532"/>
    <cellStyle name="Notiz" xfId="33533"/>
    <cellStyle name="Notiz 10" xfId="33534"/>
    <cellStyle name="Notiz 11" xfId="33535"/>
    <cellStyle name="Notiz 2" xfId="33536"/>
    <cellStyle name="Notiz 2 10" xfId="33537"/>
    <cellStyle name="Notiz 2 10 2" xfId="33538"/>
    <cellStyle name="Notiz 2 11" xfId="33539"/>
    <cellStyle name="Notiz 2 12" xfId="33540"/>
    <cellStyle name="Notiz 2 2" xfId="33541"/>
    <cellStyle name="Notiz 2 2 2" xfId="33542"/>
    <cellStyle name="Notiz 2 2 2 2" xfId="33543"/>
    <cellStyle name="Notiz 2 2 2 2 2" xfId="33544"/>
    <cellStyle name="Notiz 2 2 2 2 2 2" xfId="33545"/>
    <cellStyle name="Notiz 2 2 2 2 3" xfId="33546"/>
    <cellStyle name="Notiz 2 2 2 2 3 2" xfId="33547"/>
    <cellStyle name="Notiz 2 2 2 2 4" xfId="33548"/>
    <cellStyle name="Notiz 2 2 2 3" xfId="33549"/>
    <cellStyle name="Notiz 2 2 2 3 2" xfId="33550"/>
    <cellStyle name="Notiz 2 2 2 4" xfId="33551"/>
    <cellStyle name="Notiz 2 2 2 4 2" xfId="33552"/>
    <cellStyle name="Notiz 2 2 2 5" xfId="33553"/>
    <cellStyle name="Notiz 2 2 2 6" xfId="33554"/>
    <cellStyle name="Notiz 2 2 3" xfId="33555"/>
    <cellStyle name="Notiz 2 2 3 2" xfId="33556"/>
    <cellStyle name="Notiz 2 2 3 2 2" xfId="33557"/>
    <cellStyle name="Notiz 2 2 3 3" xfId="33558"/>
    <cellStyle name="Notiz 2 2 3 3 2" xfId="33559"/>
    <cellStyle name="Notiz 2 2 3 4" xfId="33560"/>
    <cellStyle name="Notiz 2 2 4" xfId="33561"/>
    <cellStyle name="Notiz 2 2 4 2" xfId="33562"/>
    <cellStyle name="Notiz 2 2 5" xfId="33563"/>
    <cellStyle name="Notiz 2 2 5 2" xfId="33564"/>
    <cellStyle name="Notiz 2 2 6" xfId="33565"/>
    <cellStyle name="Notiz 2 2 6 2" xfId="33566"/>
    <cellStyle name="Notiz 2 2 7" xfId="33567"/>
    <cellStyle name="Notiz 2 2 8" xfId="33568"/>
    <cellStyle name="Notiz 2 3" xfId="33569"/>
    <cellStyle name="Notiz 2 3 2" xfId="33570"/>
    <cellStyle name="Notiz 2 3 2 2" xfId="33571"/>
    <cellStyle name="Notiz 2 3 2 2 2" xfId="33572"/>
    <cellStyle name="Notiz 2 3 2 3" xfId="33573"/>
    <cellStyle name="Notiz 2 3 2 3 2" xfId="33574"/>
    <cellStyle name="Notiz 2 3 2 4" xfId="33575"/>
    <cellStyle name="Notiz 2 3 3" xfId="33576"/>
    <cellStyle name="Notiz 2 3 3 2" xfId="33577"/>
    <cellStyle name="Notiz 2 3 4" xfId="33578"/>
    <cellStyle name="Notiz 2 3 4 2" xfId="33579"/>
    <cellStyle name="Notiz 2 3 5" xfId="33580"/>
    <cellStyle name="Notiz 2 3 6" xfId="33581"/>
    <cellStyle name="Notiz 2 4" xfId="33582"/>
    <cellStyle name="Notiz 2 4 2" xfId="33583"/>
    <cellStyle name="Notiz 2 4 2 2" xfId="33584"/>
    <cellStyle name="Notiz 2 4 3" xfId="33585"/>
    <cellStyle name="Notiz 2 4 3 2" xfId="33586"/>
    <cellStyle name="Notiz 2 4 4" xfId="33587"/>
    <cellStyle name="Notiz 2 5" xfId="33588"/>
    <cellStyle name="Notiz 2 5 2" xfId="33589"/>
    <cellStyle name="Notiz 2 5 2 2" xfId="33590"/>
    <cellStyle name="Notiz 2 5 3" xfId="33591"/>
    <cellStyle name="Notiz 2 5 3 2" xfId="33592"/>
    <cellStyle name="Notiz 2 5 4" xfId="33593"/>
    <cellStyle name="Notiz 2 6" xfId="33594"/>
    <cellStyle name="Notiz 2 6 2" xfId="33595"/>
    <cellStyle name="Notiz 2 7" xfId="33596"/>
    <cellStyle name="Notiz 2 7 2" xfId="33597"/>
    <cellStyle name="Notiz 2 8" xfId="33598"/>
    <cellStyle name="Notiz 2 9" xfId="33599"/>
    <cellStyle name="Notiz 2 9 2" xfId="33600"/>
    <cellStyle name="Notiz 3" xfId="33601"/>
    <cellStyle name="Notiz 3 2" xfId="33602"/>
    <cellStyle name="Notiz 3 2 2" xfId="33603"/>
    <cellStyle name="Notiz 3 2 2 2" xfId="33604"/>
    <cellStyle name="Notiz 3 2 2 2 2" xfId="33605"/>
    <cellStyle name="Notiz 3 2 2 2 2 2" xfId="33606"/>
    <cellStyle name="Notiz 3 2 2 2 3" xfId="33607"/>
    <cellStyle name="Notiz 3 2 2 2 3 2" xfId="33608"/>
    <cellStyle name="Notiz 3 2 2 2 4" xfId="33609"/>
    <cellStyle name="Notiz 3 2 2 3" xfId="33610"/>
    <cellStyle name="Notiz 3 2 2 3 2" xfId="33611"/>
    <cellStyle name="Notiz 3 2 2 4" xfId="33612"/>
    <cellStyle name="Notiz 3 2 2 4 2" xfId="33613"/>
    <cellStyle name="Notiz 3 2 2 5" xfId="33614"/>
    <cellStyle name="Notiz 3 2 2 6" xfId="33615"/>
    <cellStyle name="Notiz 3 2 3" xfId="33616"/>
    <cellStyle name="Notiz 3 2 3 2" xfId="33617"/>
    <cellStyle name="Notiz 3 2 3 2 2" xfId="33618"/>
    <cellStyle name="Notiz 3 2 3 3" xfId="33619"/>
    <cellStyle name="Notiz 3 2 3 3 2" xfId="33620"/>
    <cellStyle name="Notiz 3 2 3 4" xfId="33621"/>
    <cellStyle name="Notiz 3 2 4" xfId="33622"/>
    <cellStyle name="Notiz 3 2 4 2" xfId="33623"/>
    <cellStyle name="Notiz 3 2 5" xfId="33624"/>
    <cellStyle name="Notiz 3 2 5 2" xfId="33625"/>
    <cellStyle name="Notiz 3 2 6" xfId="33626"/>
    <cellStyle name="Notiz 3 2 6 2" xfId="33627"/>
    <cellStyle name="Notiz 3 2 7" xfId="33628"/>
    <cellStyle name="Notiz 3 2 8" xfId="33629"/>
    <cellStyle name="Notiz 3 3" xfId="33630"/>
    <cellStyle name="Notiz 3 3 2" xfId="33631"/>
    <cellStyle name="Notiz 3 3 2 2" xfId="33632"/>
    <cellStyle name="Notiz 3 3 2 2 2" xfId="33633"/>
    <cellStyle name="Notiz 3 3 2 3" xfId="33634"/>
    <cellStyle name="Notiz 3 3 2 3 2" xfId="33635"/>
    <cellStyle name="Notiz 3 3 2 4" xfId="33636"/>
    <cellStyle name="Notiz 3 3 3" xfId="33637"/>
    <cellStyle name="Notiz 3 3 3 2" xfId="33638"/>
    <cellStyle name="Notiz 3 3 4" xfId="33639"/>
    <cellStyle name="Notiz 3 3 4 2" xfId="33640"/>
    <cellStyle name="Notiz 3 3 5" xfId="33641"/>
    <cellStyle name="Notiz 3 3 6" xfId="33642"/>
    <cellStyle name="Notiz 3 4" xfId="33643"/>
    <cellStyle name="Notiz 3 4 2" xfId="33644"/>
    <cellStyle name="Notiz 3 4 2 2" xfId="33645"/>
    <cellStyle name="Notiz 3 4 3" xfId="33646"/>
    <cellStyle name="Notiz 3 4 3 2" xfId="33647"/>
    <cellStyle name="Notiz 3 4 4" xfId="33648"/>
    <cellStyle name="Notiz 3 5" xfId="33649"/>
    <cellStyle name="Notiz 3 5 2" xfId="33650"/>
    <cellStyle name="Notiz 3 6" xfId="33651"/>
    <cellStyle name="Notiz 3 6 2" xfId="33652"/>
    <cellStyle name="Notiz 3 7" xfId="33653"/>
    <cellStyle name="Notiz 3 7 2" xfId="33654"/>
    <cellStyle name="Notiz 3 8" xfId="33655"/>
    <cellStyle name="Notiz 3 9" xfId="33656"/>
    <cellStyle name="Notiz 4" xfId="33657"/>
    <cellStyle name="Notiz 4 2" xfId="33658"/>
    <cellStyle name="Notiz 4 2 2" xfId="33659"/>
    <cellStyle name="Notiz 4 2 2 2" xfId="33660"/>
    <cellStyle name="Notiz 4 2 2 2 2" xfId="33661"/>
    <cellStyle name="Notiz 4 2 2 3" xfId="33662"/>
    <cellStyle name="Notiz 4 2 2 3 2" xfId="33663"/>
    <cellStyle name="Notiz 4 2 2 4" xfId="33664"/>
    <cellStyle name="Notiz 4 2 3" xfId="33665"/>
    <cellStyle name="Notiz 4 2 3 2" xfId="33666"/>
    <cellStyle name="Notiz 4 2 4" xfId="33667"/>
    <cellStyle name="Notiz 4 2 4 2" xfId="33668"/>
    <cellStyle name="Notiz 4 2 5" xfId="33669"/>
    <cellStyle name="Notiz 4 2 6" xfId="33670"/>
    <cellStyle name="Notiz 4 3" xfId="33671"/>
    <cellStyle name="Notiz 4 3 2" xfId="33672"/>
    <cellStyle name="Notiz 4 3 2 2" xfId="33673"/>
    <cellStyle name="Notiz 4 3 3" xfId="33674"/>
    <cellStyle name="Notiz 4 3 3 2" xfId="33675"/>
    <cellStyle name="Notiz 4 3 4" xfId="33676"/>
    <cellStyle name="Notiz 4 4" xfId="33677"/>
    <cellStyle name="Notiz 4 4 2" xfId="33678"/>
    <cellStyle name="Notiz 4 5" xfId="33679"/>
    <cellStyle name="Notiz 4 5 2" xfId="33680"/>
    <cellStyle name="Notiz 4 6" xfId="33681"/>
    <cellStyle name="Notiz 4 6 2" xfId="33682"/>
    <cellStyle name="Notiz 4 7" xfId="33683"/>
    <cellStyle name="Notiz 4 8" xfId="33684"/>
    <cellStyle name="Notiz 5" xfId="33685"/>
    <cellStyle name="Notiz 5 2" xfId="33686"/>
    <cellStyle name="Notiz 5 2 2" xfId="33687"/>
    <cellStyle name="Notiz 5 2 2 2" xfId="33688"/>
    <cellStyle name="Notiz 5 2 3" xfId="33689"/>
    <cellStyle name="Notiz 5 2 3 2" xfId="33690"/>
    <cellStyle name="Notiz 5 2 4" xfId="33691"/>
    <cellStyle name="Notiz 5 3" xfId="33692"/>
    <cellStyle name="Notiz 5 3 2" xfId="33693"/>
    <cellStyle name="Notiz 5 4" xfId="33694"/>
    <cellStyle name="Notiz 5 4 2" xfId="33695"/>
    <cellStyle name="Notiz 5 5" xfId="33696"/>
    <cellStyle name="Notiz 5 6" xfId="33697"/>
    <cellStyle name="Notiz 6" xfId="33698"/>
    <cellStyle name="Notiz 6 2" xfId="33699"/>
    <cellStyle name="Notiz 6 2 2" xfId="33700"/>
    <cellStyle name="Notiz 6 3" xfId="33701"/>
    <cellStyle name="Notiz 6 3 2" xfId="33702"/>
    <cellStyle name="Notiz 6 4" xfId="33703"/>
    <cellStyle name="Notiz 7" xfId="33704"/>
    <cellStyle name="Notiz 7 2" xfId="33705"/>
    <cellStyle name="Notiz 8" xfId="33706"/>
    <cellStyle name="Notiz 8 2" xfId="33707"/>
    <cellStyle name="Notiz 9" xfId="33708"/>
    <cellStyle name="Notiz 9 2" xfId="33709"/>
    <cellStyle name="nPlosion" xfId="33710"/>
    <cellStyle name="Number" xfId="33711"/>
    <cellStyle name="NumberFormat" xfId="33712"/>
    <cellStyle name="NumberFormat 2" xfId="33713"/>
    <cellStyle name="NumberFormat 3" xfId="33714"/>
    <cellStyle name="number-red" xfId="33715"/>
    <cellStyle name="numbers" xfId="33716"/>
    <cellStyle name="numbers 2" xfId="33717"/>
    <cellStyle name="numbers 3" xfId="33718"/>
    <cellStyle name="numbers 4" xfId="33719"/>
    <cellStyle name="numbers 5" xfId="33720"/>
    <cellStyle name="Numdate" xfId="33721"/>
    <cellStyle name="Numdate 2" xfId="33722"/>
    <cellStyle name="Numfract" xfId="33723"/>
    <cellStyle name="Numpercent" xfId="33724"/>
    <cellStyle name="Numwhole" xfId="33725"/>
    <cellStyle name="Œ…‹æØ‚è [0.00]_!!!GO" xfId="33726"/>
    <cellStyle name="Œ…‹æØ‚è_!!!GO" xfId="33727"/>
    <cellStyle name="Option" xfId="33728"/>
    <cellStyle name="Option 2" xfId="33729"/>
    <cellStyle name="Option 3" xfId="33730"/>
    <cellStyle name="Option 4" xfId="33731"/>
    <cellStyle name="Option 5" xfId="33732"/>
    <cellStyle name="optionalExposure" xfId="33733"/>
    <cellStyle name="optionalExposure 2" xfId="33734"/>
    <cellStyle name="optionalExposure 2 2" xfId="33735"/>
    <cellStyle name="optionalExposure 2 2 2" xfId="33736"/>
    <cellStyle name="optionalExposure 2 2 2 2" xfId="33737"/>
    <cellStyle name="optionalExposure 2 2 2 2 2" xfId="33738"/>
    <cellStyle name="optionalExposure 2 2 2 2 2 2" xfId="33739"/>
    <cellStyle name="optionalExposure 2 2 2 2 2 2 2" xfId="33740"/>
    <cellStyle name="optionalExposure 2 2 2 2 2 2 3" xfId="33741"/>
    <cellStyle name="optionalExposure 2 2 2 2 2 3" xfId="33742"/>
    <cellStyle name="optionalExposure 2 2 2 2 2 3 2" xfId="33743"/>
    <cellStyle name="optionalExposure 2 2 2 2 2 3 3" xfId="33744"/>
    <cellStyle name="optionalExposure 2 2 2 2 2 4" xfId="33745"/>
    <cellStyle name="optionalExposure 2 2 2 2 2 5" xfId="33746"/>
    <cellStyle name="optionalExposure 2 2 2 2 3" xfId="33747"/>
    <cellStyle name="optionalExposure 2 2 2 3" xfId="33748"/>
    <cellStyle name="optionalExposure 2 2 2 3 2" xfId="33749"/>
    <cellStyle name="optionalExposure 2 2 2 3 2 2" xfId="33750"/>
    <cellStyle name="optionalExposure 2 2 2 3 2 3" xfId="33751"/>
    <cellStyle name="optionalExposure 2 2 2 3 3" xfId="33752"/>
    <cellStyle name="optionalExposure 2 2 2 3 3 2" xfId="33753"/>
    <cellStyle name="optionalExposure 2 2 2 3 3 3" xfId="33754"/>
    <cellStyle name="optionalExposure 2 2 2 3 4" xfId="33755"/>
    <cellStyle name="optionalExposure 2 2 2 3 5" xfId="33756"/>
    <cellStyle name="optionalExposure 2 2 2 4" xfId="33757"/>
    <cellStyle name="optionalExposure 2 2 3" xfId="33758"/>
    <cellStyle name="optionalExposure 2 2 3 2" xfId="33759"/>
    <cellStyle name="optionalExposure 2 2 3 2 2" xfId="33760"/>
    <cellStyle name="optionalExposure 2 2 3 2 2 2" xfId="33761"/>
    <cellStyle name="optionalExposure 2 2 3 2 2 2 2" xfId="33762"/>
    <cellStyle name="optionalExposure 2 2 3 2 2 2 3" xfId="33763"/>
    <cellStyle name="optionalExposure 2 2 3 2 2 3" xfId="33764"/>
    <cellStyle name="optionalExposure 2 2 3 2 2 3 2" xfId="33765"/>
    <cellStyle name="optionalExposure 2 2 3 2 2 3 3" xfId="33766"/>
    <cellStyle name="optionalExposure 2 2 3 2 2 4" xfId="33767"/>
    <cellStyle name="optionalExposure 2 2 3 2 2 5" xfId="33768"/>
    <cellStyle name="optionalExposure 2 2 3 2 3" xfId="33769"/>
    <cellStyle name="optionalExposure 2 2 3 3" xfId="33770"/>
    <cellStyle name="optionalExposure 2 2 3 3 2" xfId="33771"/>
    <cellStyle name="optionalExposure 2 2 3 3 2 2" xfId="33772"/>
    <cellStyle name="optionalExposure 2 2 3 3 2 3" xfId="33773"/>
    <cellStyle name="optionalExposure 2 2 3 3 3" xfId="33774"/>
    <cellStyle name="optionalExposure 2 2 3 3 3 2" xfId="33775"/>
    <cellStyle name="optionalExposure 2 2 3 3 3 3" xfId="33776"/>
    <cellStyle name="optionalExposure 2 2 3 3 4" xfId="33777"/>
    <cellStyle name="optionalExposure 2 2 3 3 5" xfId="33778"/>
    <cellStyle name="optionalExposure 2 2 3 4" xfId="33779"/>
    <cellStyle name="optionalExposure 2 2 4" xfId="33780"/>
    <cellStyle name="optionalExposure 2 2 4 2" xfId="33781"/>
    <cellStyle name="optionalExposure 2 2 4 2 2" xfId="33782"/>
    <cellStyle name="optionalExposure 2 2 4 2 2 2" xfId="33783"/>
    <cellStyle name="optionalExposure 2 2 4 2 2 3" xfId="33784"/>
    <cellStyle name="optionalExposure 2 2 4 2 3" xfId="33785"/>
    <cellStyle name="optionalExposure 2 2 4 2 3 2" xfId="33786"/>
    <cellStyle name="optionalExposure 2 2 4 2 3 3" xfId="33787"/>
    <cellStyle name="optionalExposure 2 2 4 2 4" xfId="33788"/>
    <cellStyle name="optionalExposure 2 2 4 2 5" xfId="33789"/>
    <cellStyle name="optionalExposure 2 2 4 3" xfId="33790"/>
    <cellStyle name="optionalExposure 2 2 5" xfId="33791"/>
    <cellStyle name="optionalExposure 2 2 5 2" xfId="33792"/>
    <cellStyle name="optionalExposure 2 2 5 2 2" xfId="33793"/>
    <cellStyle name="optionalExposure 2 2 5 2 3" xfId="33794"/>
    <cellStyle name="optionalExposure 2 2 5 3" xfId="33795"/>
    <cellStyle name="optionalExposure 2 2 5 3 2" xfId="33796"/>
    <cellStyle name="optionalExposure 2 2 5 3 3" xfId="33797"/>
    <cellStyle name="optionalExposure 2 2 5 4" xfId="33798"/>
    <cellStyle name="optionalExposure 2 2 5 5" xfId="33799"/>
    <cellStyle name="optionalExposure 2 2 6" xfId="33800"/>
    <cellStyle name="optionalExposure 2 3" xfId="33801"/>
    <cellStyle name="optionalExposure 2 3 2" xfId="33802"/>
    <cellStyle name="optionalExposure 2 3 2 2" xfId="33803"/>
    <cellStyle name="optionalExposure 2 3 2 2 2" xfId="33804"/>
    <cellStyle name="optionalExposure 2 3 2 2 2 2" xfId="33805"/>
    <cellStyle name="optionalExposure 2 3 2 2 2 3" xfId="33806"/>
    <cellStyle name="optionalExposure 2 3 2 2 3" xfId="33807"/>
    <cellStyle name="optionalExposure 2 3 2 2 3 2" xfId="33808"/>
    <cellStyle name="optionalExposure 2 3 2 2 3 3" xfId="33809"/>
    <cellStyle name="optionalExposure 2 3 2 2 4" xfId="33810"/>
    <cellStyle name="optionalExposure 2 3 2 2 5" xfId="33811"/>
    <cellStyle name="optionalExposure 2 3 2 3" xfId="33812"/>
    <cellStyle name="optionalExposure 2 3 3" xfId="33813"/>
    <cellStyle name="optionalExposure 2 3 3 2" xfId="33814"/>
    <cellStyle name="optionalExposure 2 3 3 2 2" xfId="33815"/>
    <cellStyle name="optionalExposure 2 3 3 2 3" xfId="33816"/>
    <cellStyle name="optionalExposure 2 3 3 3" xfId="33817"/>
    <cellStyle name="optionalExposure 2 3 3 3 2" xfId="33818"/>
    <cellStyle name="optionalExposure 2 3 3 3 3" xfId="33819"/>
    <cellStyle name="optionalExposure 2 3 3 4" xfId="33820"/>
    <cellStyle name="optionalExposure 2 3 3 5" xfId="33821"/>
    <cellStyle name="optionalExposure 2 3 4" xfId="33822"/>
    <cellStyle name="optionalExposure 2 4" xfId="33823"/>
    <cellStyle name="optionalExposure 2 4 2" xfId="33824"/>
    <cellStyle name="optionalExposure 2 4 2 2" xfId="33825"/>
    <cellStyle name="optionalExposure 2 4 2 2 2" xfId="33826"/>
    <cellStyle name="optionalExposure 2 4 2 2 3" xfId="33827"/>
    <cellStyle name="optionalExposure 2 4 2 3" xfId="33828"/>
    <cellStyle name="optionalExposure 2 4 2 3 2" xfId="33829"/>
    <cellStyle name="optionalExposure 2 4 2 3 3" xfId="33830"/>
    <cellStyle name="optionalExposure 2 4 2 4" xfId="33831"/>
    <cellStyle name="optionalExposure 2 4 2 5" xfId="33832"/>
    <cellStyle name="optionalExposure 2 4 3" xfId="33833"/>
    <cellStyle name="optionalExposure 2 5" xfId="33834"/>
    <cellStyle name="optionalExposure 2 5 2" xfId="33835"/>
    <cellStyle name="optionalExposure 2 5 2 2" xfId="33836"/>
    <cellStyle name="optionalExposure 2 5 2 3" xfId="33837"/>
    <cellStyle name="optionalExposure 2 5 3" xfId="33838"/>
    <cellStyle name="optionalExposure 2 5 3 2" xfId="33839"/>
    <cellStyle name="optionalExposure 2 5 3 3" xfId="33840"/>
    <cellStyle name="optionalExposure 2 5 4" xfId="33841"/>
    <cellStyle name="optionalExposure 2 5 5" xfId="33842"/>
    <cellStyle name="optionalExposure 2 6" xfId="33843"/>
    <cellStyle name="optionalExposure 2 7" xfId="33844"/>
    <cellStyle name="optionalExposure 3" xfId="33845"/>
    <cellStyle name="optionalExposure 3 2" xfId="33846"/>
    <cellStyle name="optionalExposure 3 2 2" xfId="33847"/>
    <cellStyle name="optionalExposure 3 2 2 2" xfId="33848"/>
    <cellStyle name="optionalExposure 3 2 2 2 2" xfId="33849"/>
    <cellStyle name="optionalExposure 3 2 2 2 2 2" xfId="33850"/>
    <cellStyle name="optionalExposure 3 2 2 2 2 3" xfId="33851"/>
    <cellStyle name="optionalExposure 3 2 2 2 3" xfId="33852"/>
    <cellStyle name="optionalExposure 3 2 2 2 3 2" xfId="33853"/>
    <cellStyle name="optionalExposure 3 2 2 2 3 3" xfId="33854"/>
    <cellStyle name="optionalExposure 3 2 2 2 4" xfId="33855"/>
    <cellStyle name="optionalExposure 3 2 2 2 5" xfId="33856"/>
    <cellStyle name="optionalExposure 3 2 2 3" xfId="33857"/>
    <cellStyle name="optionalExposure 3 2 3" xfId="33858"/>
    <cellStyle name="optionalExposure 3 2 3 2" xfId="33859"/>
    <cellStyle name="optionalExposure 3 2 3 2 2" xfId="33860"/>
    <cellStyle name="optionalExposure 3 2 3 2 3" xfId="33861"/>
    <cellStyle name="optionalExposure 3 2 3 3" xfId="33862"/>
    <cellStyle name="optionalExposure 3 2 3 3 2" xfId="33863"/>
    <cellStyle name="optionalExposure 3 2 3 3 3" xfId="33864"/>
    <cellStyle name="optionalExposure 3 2 3 4" xfId="33865"/>
    <cellStyle name="optionalExposure 3 2 3 5" xfId="33866"/>
    <cellStyle name="optionalExposure 3 2 4" xfId="33867"/>
    <cellStyle name="optionalExposure 3 3" xfId="33868"/>
    <cellStyle name="optionalExposure 3 3 2" xfId="33869"/>
    <cellStyle name="optionalExposure 3 3 2 2" xfId="33870"/>
    <cellStyle name="optionalExposure 3 3 2 2 2" xfId="33871"/>
    <cellStyle name="optionalExposure 3 3 2 2 2 2" xfId="33872"/>
    <cellStyle name="optionalExposure 3 3 2 2 2 3" xfId="33873"/>
    <cellStyle name="optionalExposure 3 3 2 2 3" xfId="33874"/>
    <cellStyle name="optionalExposure 3 3 2 2 3 2" xfId="33875"/>
    <cellStyle name="optionalExposure 3 3 2 2 3 3" xfId="33876"/>
    <cellStyle name="optionalExposure 3 3 2 2 4" xfId="33877"/>
    <cellStyle name="optionalExposure 3 3 2 2 5" xfId="33878"/>
    <cellStyle name="optionalExposure 3 3 2 3" xfId="33879"/>
    <cellStyle name="optionalExposure 3 3 3" xfId="33880"/>
    <cellStyle name="optionalExposure 3 3 3 2" xfId="33881"/>
    <cellStyle name="optionalExposure 3 3 3 2 2" xfId="33882"/>
    <cellStyle name="optionalExposure 3 3 3 2 3" xfId="33883"/>
    <cellStyle name="optionalExposure 3 3 3 3" xfId="33884"/>
    <cellStyle name="optionalExposure 3 3 3 3 2" xfId="33885"/>
    <cellStyle name="optionalExposure 3 3 3 3 3" xfId="33886"/>
    <cellStyle name="optionalExposure 3 3 3 4" xfId="33887"/>
    <cellStyle name="optionalExposure 3 3 3 5" xfId="33888"/>
    <cellStyle name="optionalExposure 3 3 4" xfId="33889"/>
    <cellStyle name="optionalExposure 3 4" xfId="33890"/>
    <cellStyle name="optionalExposure 3 4 2" xfId="33891"/>
    <cellStyle name="optionalExposure 3 4 2 2" xfId="33892"/>
    <cellStyle name="optionalExposure 3 4 2 2 2" xfId="33893"/>
    <cellStyle name="optionalExposure 3 4 2 2 3" xfId="33894"/>
    <cellStyle name="optionalExposure 3 4 2 3" xfId="33895"/>
    <cellStyle name="optionalExposure 3 4 2 3 2" xfId="33896"/>
    <cellStyle name="optionalExposure 3 4 2 3 3" xfId="33897"/>
    <cellStyle name="optionalExposure 3 4 2 4" xfId="33898"/>
    <cellStyle name="optionalExposure 3 4 2 5" xfId="33899"/>
    <cellStyle name="optionalExposure 3 4 3" xfId="33900"/>
    <cellStyle name="optionalExposure 3 5" xfId="33901"/>
    <cellStyle name="optionalExposure 3 5 2" xfId="33902"/>
    <cellStyle name="optionalExposure 3 5 2 2" xfId="33903"/>
    <cellStyle name="optionalExposure 3 5 2 3" xfId="33904"/>
    <cellStyle name="optionalExposure 3 5 3" xfId="33905"/>
    <cellStyle name="optionalExposure 3 5 3 2" xfId="33906"/>
    <cellStyle name="optionalExposure 3 5 3 3" xfId="33907"/>
    <cellStyle name="optionalExposure 3 5 4" xfId="33908"/>
    <cellStyle name="optionalExposure 3 5 5" xfId="33909"/>
    <cellStyle name="optionalExposure 3 6" xfId="33910"/>
    <cellStyle name="optionalExposure 4" xfId="33911"/>
    <cellStyle name="optionalExposure 4 2" xfId="33912"/>
    <cellStyle name="optionalExposure 4 2 2" xfId="33913"/>
    <cellStyle name="optionalExposure 4 2 2 2" xfId="33914"/>
    <cellStyle name="optionalExposure 4 2 2 2 2" xfId="33915"/>
    <cellStyle name="optionalExposure 4 2 2 2 3" xfId="33916"/>
    <cellStyle name="optionalExposure 4 2 2 3" xfId="33917"/>
    <cellStyle name="optionalExposure 4 2 2 3 2" xfId="33918"/>
    <cellStyle name="optionalExposure 4 2 2 3 3" xfId="33919"/>
    <cellStyle name="optionalExposure 4 2 2 4" xfId="33920"/>
    <cellStyle name="optionalExposure 4 2 2 5" xfId="33921"/>
    <cellStyle name="optionalExposure 4 2 3" xfId="33922"/>
    <cellStyle name="optionalExposure 4 3" xfId="33923"/>
    <cellStyle name="optionalExposure 4 3 2" xfId="33924"/>
    <cellStyle name="optionalExposure 4 3 2 2" xfId="33925"/>
    <cellStyle name="optionalExposure 4 3 2 3" xfId="33926"/>
    <cellStyle name="optionalExposure 4 3 3" xfId="33927"/>
    <cellStyle name="optionalExposure 4 3 3 2" xfId="33928"/>
    <cellStyle name="optionalExposure 4 3 3 3" xfId="33929"/>
    <cellStyle name="optionalExposure 4 3 4" xfId="33930"/>
    <cellStyle name="optionalExposure 4 3 5" xfId="33931"/>
    <cellStyle name="optionalExposure 4 4" xfId="33932"/>
    <cellStyle name="optionalExposure 5" xfId="33933"/>
    <cellStyle name="optionalExposure 5 2" xfId="33934"/>
    <cellStyle name="optionalExposure 5 2 2" xfId="33935"/>
    <cellStyle name="optionalExposure 5 2 2 2" xfId="33936"/>
    <cellStyle name="optionalExposure 5 2 2 3" xfId="33937"/>
    <cellStyle name="optionalExposure 5 2 3" xfId="33938"/>
    <cellStyle name="optionalExposure 5 2 3 2" xfId="33939"/>
    <cellStyle name="optionalExposure 5 2 3 3" xfId="33940"/>
    <cellStyle name="optionalExposure 5 2 4" xfId="33941"/>
    <cellStyle name="optionalExposure 5 2 5" xfId="33942"/>
    <cellStyle name="optionalExposure 5 3" xfId="33943"/>
    <cellStyle name="optionalExposure 6" xfId="33944"/>
    <cellStyle name="optionalExposure 6 2" xfId="33945"/>
    <cellStyle name="optionalExposure 6 2 2" xfId="33946"/>
    <cellStyle name="optionalExposure 6 2 2 2" xfId="33947"/>
    <cellStyle name="optionalExposure 6 2 2 3" xfId="33948"/>
    <cellStyle name="optionalExposure 6 2 3" xfId="33949"/>
    <cellStyle name="optionalExposure 6 2 3 2" xfId="33950"/>
    <cellStyle name="optionalExposure 6 2 3 3" xfId="33951"/>
    <cellStyle name="optionalExposure 6 2 4" xfId="33952"/>
    <cellStyle name="optionalExposure 6 2 5" xfId="33953"/>
    <cellStyle name="optionalExposure 6 3" xfId="33954"/>
    <cellStyle name="optionalExposure 7" xfId="33955"/>
    <cellStyle name="optionalExposure 7 2" xfId="33956"/>
    <cellStyle name="optionalExposure 7 2 2" xfId="33957"/>
    <cellStyle name="optionalExposure 7 2 3" xfId="33958"/>
    <cellStyle name="optionalExposure 7 3" xfId="33959"/>
    <cellStyle name="optionalExposure 7 3 2" xfId="33960"/>
    <cellStyle name="optionalExposure 7 3 3" xfId="33961"/>
    <cellStyle name="optionalExposure 7 4" xfId="33962"/>
    <cellStyle name="optionalExposure 7 5" xfId="33963"/>
    <cellStyle name="optionalExposure 8" xfId="33964"/>
    <cellStyle name="optionalMaturity" xfId="33965"/>
    <cellStyle name="optionalMaturity 2" xfId="33966"/>
    <cellStyle name="optionalMaturity 2 2" xfId="33967"/>
    <cellStyle name="optionalMaturity 2 2 2" xfId="33968"/>
    <cellStyle name="optionalMaturity 2 2 2 2" xfId="33969"/>
    <cellStyle name="optionalMaturity 2 2 2 2 2" xfId="33970"/>
    <cellStyle name="optionalMaturity 2 2 2 2 2 2" xfId="33971"/>
    <cellStyle name="optionalMaturity 2 2 2 2 2 3" xfId="33972"/>
    <cellStyle name="optionalMaturity 2 2 2 2 3" xfId="33973"/>
    <cellStyle name="optionalMaturity 2 2 2 2 3 2" xfId="33974"/>
    <cellStyle name="optionalMaturity 2 2 2 2 3 3" xfId="33975"/>
    <cellStyle name="optionalMaturity 2 2 2 2 4" xfId="33976"/>
    <cellStyle name="optionalMaturity 2 2 2 2 5" xfId="33977"/>
    <cellStyle name="optionalMaturity 2 2 2 3" xfId="33978"/>
    <cellStyle name="optionalMaturity 2 2 3" xfId="33979"/>
    <cellStyle name="optionalMaturity 2 2 3 2" xfId="33980"/>
    <cellStyle name="optionalMaturity 2 2 3 2 2" xfId="33981"/>
    <cellStyle name="optionalMaturity 2 2 3 2 3" xfId="33982"/>
    <cellStyle name="optionalMaturity 2 2 3 3" xfId="33983"/>
    <cellStyle name="optionalMaturity 2 2 3 3 2" xfId="33984"/>
    <cellStyle name="optionalMaturity 2 2 3 3 3" xfId="33985"/>
    <cellStyle name="optionalMaturity 2 2 3 4" xfId="33986"/>
    <cellStyle name="optionalMaturity 2 2 3 5" xfId="33987"/>
    <cellStyle name="optionalMaturity 2 2 4" xfId="33988"/>
    <cellStyle name="optionalMaturity 2 3" xfId="33989"/>
    <cellStyle name="optionalMaturity 2 3 2" xfId="33990"/>
    <cellStyle name="optionalMaturity 2 3 2 2" xfId="33991"/>
    <cellStyle name="optionalMaturity 2 3 2 2 2" xfId="33992"/>
    <cellStyle name="optionalMaturity 2 3 2 2 3" xfId="33993"/>
    <cellStyle name="optionalMaturity 2 3 2 3" xfId="33994"/>
    <cellStyle name="optionalMaturity 2 3 2 3 2" xfId="33995"/>
    <cellStyle name="optionalMaturity 2 3 2 3 3" xfId="33996"/>
    <cellStyle name="optionalMaturity 2 3 2 4" xfId="33997"/>
    <cellStyle name="optionalMaturity 2 3 2 5" xfId="33998"/>
    <cellStyle name="optionalMaturity 2 3 3" xfId="33999"/>
    <cellStyle name="optionalMaturity 2 4" xfId="34000"/>
    <cellStyle name="optionalMaturity 2 4 2" xfId="34001"/>
    <cellStyle name="optionalMaturity 2 4 2 2" xfId="34002"/>
    <cellStyle name="optionalMaturity 2 4 2 3" xfId="34003"/>
    <cellStyle name="optionalMaturity 2 4 3" xfId="34004"/>
    <cellStyle name="optionalMaturity 2 4 3 2" xfId="34005"/>
    <cellStyle name="optionalMaturity 2 4 3 3" xfId="34006"/>
    <cellStyle name="optionalMaturity 2 4 4" xfId="34007"/>
    <cellStyle name="optionalMaturity 2 4 5" xfId="34008"/>
    <cellStyle name="optionalMaturity 2 5" xfId="34009"/>
    <cellStyle name="optionalMaturity 2 6" xfId="34010"/>
    <cellStyle name="optionalMaturity 3" xfId="34011"/>
    <cellStyle name="optionalMaturity 3 2" xfId="34012"/>
    <cellStyle name="optionalMaturity 3 2 2" xfId="34013"/>
    <cellStyle name="optionalMaturity 3 2 2 2" xfId="34014"/>
    <cellStyle name="optionalMaturity 3 2 2 2 2" xfId="34015"/>
    <cellStyle name="optionalMaturity 3 2 2 2 2 2" xfId="34016"/>
    <cellStyle name="optionalMaturity 3 2 2 2 2 3" xfId="34017"/>
    <cellStyle name="optionalMaturity 3 2 2 2 3" xfId="34018"/>
    <cellStyle name="optionalMaturity 3 2 2 2 3 2" xfId="34019"/>
    <cellStyle name="optionalMaturity 3 2 2 2 3 3" xfId="34020"/>
    <cellStyle name="optionalMaturity 3 2 2 2 4" xfId="34021"/>
    <cellStyle name="optionalMaturity 3 2 2 2 5" xfId="34022"/>
    <cellStyle name="optionalMaturity 3 2 2 3" xfId="34023"/>
    <cellStyle name="optionalMaturity 3 2 3" xfId="34024"/>
    <cellStyle name="optionalMaturity 3 2 3 2" xfId="34025"/>
    <cellStyle name="optionalMaturity 3 2 3 2 2" xfId="34026"/>
    <cellStyle name="optionalMaturity 3 2 3 2 3" xfId="34027"/>
    <cellStyle name="optionalMaturity 3 2 3 3" xfId="34028"/>
    <cellStyle name="optionalMaturity 3 2 3 3 2" xfId="34029"/>
    <cellStyle name="optionalMaturity 3 2 3 3 3" xfId="34030"/>
    <cellStyle name="optionalMaturity 3 2 3 4" xfId="34031"/>
    <cellStyle name="optionalMaturity 3 2 3 5" xfId="34032"/>
    <cellStyle name="optionalMaturity 3 2 4" xfId="34033"/>
    <cellStyle name="optionalMaturity 3 3" xfId="34034"/>
    <cellStyle name="optionalMaturity 3 3 2" xfId="34035"/>
    <cellStyle name="optionalMaturity 3 3 2 2" xfId="34036"/>
    <cellStyle name="optionalMaturity 3 3 2 2 2" xfId="34037"/>
    <cellStyle name="optionalMaturity 3 3 2 2 2 2" xfId="34038"/>
    <cellStyle name="optionalMaturity 3 3 2 2 2 3" xfId="34039"/>
    <cellStyle name="optionalMaturity 3 3 2 2 3" xfId="34040"/>
    <cellStyle name="optionalMaturity 3 3 2 2 3 2" xfId="34041"/>
    <cellStyle name="optionalMaturity 3 3 2 2 3 3" xfId="34042"/>
    <cellStyle name="optionalMaturity 3 3 2 2 4" xfId="34043"/>
    <cellStyle name="optionalMaturity 3 3 2 2 5" xfId="34044"/>
    <cellStyle name="optionalMaturity 3 3 2 3" xfId="34045"/>
    <cellStyle name="optionalMaturity 3 3 3" xfId="34046"/>
    <cellStyle name="optionalMaturity 3 3 3 2" xfId="34047"/>
    <cellStyle name="optionalMaturity 3 3 3 2 2" xfId="34048"/>
    <cellStyle name="optionalMaturity 3 3 3 2 3" xfId="34049"/>
    <cellStyle name="optionalMaturity 3 3 3 3" xfId="34050"/>
    <cellStyle name="optionalMaturity 3 3 3 3 2" xfId="34051"/>
    <cellStyle name="optionalMaturity 3 3 3 3 3" xfId="34052"/>
    <cellStyle name="optionalMaturity 3 3 3 4" xfId="34053"/>
    <cellStyle name="optionalMaturity 3 3 3 5" xfId="34054"/>
    <cellStyle name="optionalMaturity 3 3 4" xfId="34055"/>
    <cellStyle name="optionalMaturity 3 4" xfId="34056"/>
    <cellStyle name="optionalMaturity 3 4 2" xfId="34057"/>
    <cellStyle name="optionalMaturity 3 4 2 2" xfId="34058"/>
    <cellStyle name="optionalMaturity 3 4 2 2 2" xfId="34059"/>
    <cellStyle name="optionalMaturity 3 4 2 2 3" xfId="34060"/>
    <cellStyle name="optionalMaturity 3 4 2 3" xfId="34061"/>
    <cellStyle name="optionalMaturity 3 4 2 3 2" xfId="34062"/>
    <cellStyle name="optionalMaturity 3 4 2 3 3" xfId="34063"/>
    <cellStyle name="optionalMaturity 3 4 2 4" xfId="34064"/>
    <cellStyle name="optionalMaturity 3 4 2 5" xfId="34065"/>
    <cellStyle name="optionalMaturity 3 4 3" xfId="34066"/>
    <cellStyle name="optionalMaturity 3 5" xfId="34067"/>
    <cellStyle name="optionalMaturity 3 5 2" xfId="34068"/>
    <cellStyle name="optionalMaturity 3 5 2 2" xfId="34069"/>
    <cellStyle name="optionalMaturity 3 5 2 3" xfId="34070"/>
    <cellStyle name="optionalMaturity 3 5 3" xfId="34071"/>
    <cellStyle name="optionalMaturity 3 5 3 2" xfId="34072"/>
    <cellStyle name="optionalMaturity 3 5 3 3" xfId="34073"/>
    <cellStyle name="optionalMaturity 3 5 4" xfId="34074"/>
    <cellStyle name="optionalMaturity 3 5 5" xfId="34075"/>
    <cellStyle name="optionalMaturity 3 6" xfId="34076"/>
    <cellStyle name="optionalMaturity 4" xfId="34077"/>
    <cellStyle name="optionalMaturity 4 2" xfId="34078"/>
    <cellStyle name="optionalMaturity 4 2 2" xfId="34079"/>
    <cellStyle name="optionalMaturity 4 2 2 2" xfId="34080"/>
    <cellStyle name="optionalMaturity 4 2 2 2 2" xfId="34081"/>
    <cellStyle name="optionalMaturity 4 2 2 2 3" xfId="34082"/>
    <cellStyle name="optionalMaturity 4 2 2 3" xfId="34083"/>
    <cellStyle name="optionalMaturity 4 2 2 3 2" xfId="34084"/>
    <cellStyle name="optionalMaturity 4 2 2 3 3" xfId="34085"/>
    <cellStyle name="optionalMaturity 4 2 2 4" xfId="34086"/>
    <cellStyle name="optionalMaturity 4 2 2 5" xfId="34087"/>
    <cellStyle name="optionalMaturity 4 2 3" xfId="34088"/>
    <cellStyle name="optionalMaturity 4 3" xfId="34089"/>
    <cellStyle name="optionalMaturity 4 3 2" xfId="34090"/>
    <cellStyle name="optionalMaturity 4 3 2 2" xfId="34091"/>
    <cellStyle name="optionalMaturity 4 3 2 3" xfId="34092"/>
    <cellStyle name="optionalMaturity 4 3 3" xfId="34093"/>
    <cellStyle name="optionalMaturity 4 3 3 2" xfId="34094"/>
    <cellStyle name="optionalMaturity 4 3 3 3" xfId="34095"/>
    <cellStyle name="optionalMaturity 4 3 4" xfId="34096"/>
    <cellStyle name="optionalMaturity 4 3 5" xfId="34097"/>
    <cellStyle name="optionalMaturity 4 4" xfId="34098"/>
    <cellStyle name="optionalMaturity 5" xfId="34099"/>
    <cellStyle name="optionalMaturity 5 2" xfId="34100"/>
    <cellStyle name="optionalMaturity 5 2 2" xfId="34101"/>
    <cellStyle name="optionalMaturity 5 2 2 2" xfId="34102"/>
    <cellStyle name="optionalMaturity 5 2 2 3" xfId="34103"/>
    <cellStyle name="optionalMaturity 5 2 3" xfId="34104"/>
    <cellStyle name="optionalMaturity 5 2 3 2" xfId="34105"/>
    <cellStyle name="optionalMaturity 5 2 3 3" xfId="34106"/>
    <cellStyle name="optionalMaturity 5 2 4" xfId="34107"/>
    <cellStyle name="optionalMaturity 5 2 5" xfId="34108"/>
    <cellStyle name="optionalMaturity 5 3" xfId="34109"/>
    <cellStyle name="optionalMaturity 6" xfId="34110"/>
    <cellStyle name="optionalMaturity 6 2" xfId="34111"/>
    <cellStyle name="optionalMaturity 6 2 2" xfId="34112"/>
    <cellStyle name="optionalMaturity 6 2 3" xfId="34113"/>
    <cellStyle name="optionalMaturity 6 3" xfId="34114"/>
    <cellStyle name="optionalMaturity 6 3 2" xfId="34115"/>
    <cellStyle name="optionalMaturity 6 3 3" xfId="34116"/>
    <cellStyle name="optionalMaturity 6 4" xfId="34117"/>
    <cellStyle name="optionalMaturity 6 5" xfId="34118"/>
    <cellStyle name="optionalMaturity 7" xfId="34119"/>
    <cellStyle name="optionalMaturity 8" xfId="34120"/>
    <cellStyle name="optionalPD" xfId="34121"/>
    <cellStyle name="optionalPD 2" xfId="34122"/>
    <cellStyle name="optionalPD 2 2" xfId="34123"/>
    <cellStyle name="optionalPD 2 2 2" xfId="34124"/>
    <cellStyle name="optionalPD 2 2 2 2" xfId="34125"/>
    <cellStyle name="optionalPD 2 2 2 2 2" xfId="34126"/>
    <cellStyle name="optionalPD 2 2 2 2 2 2" xfId="34127"/>
    <cellStyle name="optionalPD 2 2 2 2 2 3" xfId="34128"/>
    <cellStyle name="optionalPD 2 2 2 2 3" xfId="34129"/>
    <cellStyle name="optionalPD 2 2 2 2 3 2" xfId="34130"/>
    <cellStyle name="optionalPD 2 2 2 2 3 3" xfId="34131"/>
    <cellStyle name="optionalPD 2 2 2 2 4" xfId="34132"/>
    <cellStyle name="optionalPD 2 2 2 2 5" xfId="34133"/>
    <cellStyle name="optionalPD 2 2 2 3" xfId="34134"/>
    <cellStyle name="optionalPD 2 2 3" xfId="34135"/>
    <cellStyle name="optionalPD 2 2 3 2" xfId="34136"/>
    <cellStyle name="optionalPD 2 2 3 2 2" xfId="34137"/>
    <cellStyle name="optionalPD 2 2 3 2 3" xfId="34138"/>
    <cellStyle name="optionalPD 2 2 3 3" xfId="34139"/>
    <cellStyle name="optionalPD 2 2 3 3 2" xfId="34140"/>
    <cellStyle name="optionalPD 2 2 3 3 3" xfId="34141"/>
    <cellStyle name="optionalPD 2 2 3 4" xfId="34142"/>
    <cellStyle name="optionalPD 2 2 3 5" xfId="34143"/>
    <cellStyle name="optionalPD 2 2 4" xfId="34144"/>
    <cellStyle name="optionalPD 2 3" xfId="34145"/>
    <cellStyle name="optionalPD 2 3 2" xfId="34146"/>
    <cellStyle name="optionalPD 2 3 2 2" xfId="34147"/>
    <cellStyle name="optionalPD 2 3 2 2 2" xfId="34148"/>
    <cellStyle name="optionalPD 2 3 2 2 3" xfId="34149"/>
    <cellStyle name="optionalPD 2 3 2 3" xfId="34150"/>
    <cellStyle name="optionalPD 2 3 2 3 2" xfId="34151"/>
    <cellStyle name="optionalPD 2 3 2 3 3" xfId="34152"/>
    <cellStyle name="optionalPD 2 3 2 4" xfId="34153"/>
    <cellStyle name="optionalPD 2 3 2 5" xfId="34154"/>
    <cellStyle name="optionalPD 2 3 3" xfId="34155"/>
    <cellStyle name="optionalPD 2 4" xfId="34156"/>
    <cellStyle name="optionalPD 2 4 2" xfId="34157"/>
    <cellStyle name="optionalPD 2 4 2 2" xfId="34158"/>
    <cellStyle name="optionalPD 2 4 2 3" xfId="34159"/>
    <cellStyle name="optionalPD 2 4 3" xfId="34160"/>
    <cellStyle name="optionalPD 2 4 3 2" xfId="34161"/>
    <cellStyle name="optionalPD 2 4 3 3" xfId="34162"/>
    <cellStyle name="optionalPD 2 4 4" xfId="34163"/>
    <cellStyle name="optionalPD 2 4 5" xfId="34164"/>
    <cellStyle name="optionalPD 2 5" xfId="34165"/>
    <cellStyle name="optionalPD 2 6" xfId="34166"/>
    <cellStyle name="optionalPD 3" xfId="34167"/>
    <cellStyle name="optionalPD 3 2" xfId="34168"/>
    <cellStyle name="optionalPD 3 2 2" xfId="34169"/>
    <cellStyle name="optionalPD 3 2 2 2" xfId="34170"/>
    <cellStyle name="optionalPD 3 2 2 2 2" xfId="34171"/>
    <cellStyle name="optionalPD 3 2 2 2 2 2" xfId="34172"/>
    <cellStyle name="optionalPD 3 2 2 2 2 3" xfId="34173"/>
    <cellStyle name="optionalPD 3 2 2 2 3" xfId="34174"/>
    <cellStyle name="optionalPD 3 2 2 2 3 2" xfId="34175"/>
    <cellStyle name="optionalPD 3 2 2 2 3 3" xfId="34176"/>
    <cellStyle name="optionalPD 3 2 2 2 4" xfId="34177"/>
    <cellStyle name="optionalPD 3 2 2 2 5" xfId="34178"/>
    <cellStyle name="optionalPD 3 2 2 3" xfId="34179"/>
    <cellStyle name="optionalPD 3 2 3" xfId="34180"/>
    <cellStyle name="optionalPD 3 2 3 2" xfId="34181"/>
    <cellStyle name="optionalPD 3 2 3 2 2" xfId="34182"/>
    <cellStyle name="optionalPD 3 2 3 2 3" xfId="34183"/>
    <cellStyle name="optionalPD 3 2 3 3" xfId="34184"/>
    <cellStyle name="optionalPD 3 2 3 3 2" xfId="34185"/>
    <cellStyle name="optionalPD 3 2 3 3 3" xfId="34186"/>
    <cellStyle name="optionalPD 3 2 3 4" xfId="34187"/>
    <cellStyle name="optionalPD 3 2 3 5" xfId="34188"/>
    <cellStyle name="optionalPD 3 2 4" xfId="34189"/>
    <cellStyle name="optionalPD 3 3" xfId="34190"/>
    <cellStyle name="optionalPD 3 3 2" xfId="34191"/>
    <cellStyle name="optionalPD 3 3 2 2" xfId="34192"/>
    <cellStyle name="optionalPD 3 3 2 2 2" xfId="34193"/>
    <cellStyle name="optionalPD 3 3 2 2 2 2" xfId="34194"/>
    <cellStyle name="optionalPD 3 3 2 2 2 3" xfId="34195"/>
    <cellStyle name="optionalPD 3 3 2 2 3" xfId="34196"/>
    <cellStyle name="optionalPD 3 3 2 2 3 2" xfId="34197"/>
    <cellStyle name="optionalPD 3 3 2 2 3 3" xfId="34198"/>
    <cellStyle name="optionalPD 3 3 2 2 4" xfId="34199"/>
    <cellStyle name="optionalPD 3 3 2 2 5" xfId="34200"/>
    <cellStyle name="optionalPD 3 3 2 3" xfId="34201"/>
    <cellStyle name="optionalPD 3 3 3" xfId="34202"/>
    <cellStyle name="optionalPD 3 3 3 2" xfId="34203"/>
    <cellStyle name="optionalPD 3 3 3 2 2" xfId="34204"/>
    <cellStyle name="optionalPD 3 3 3 2 3" xfId="34205"/>
    <cellStyle name="optionalPD 3 3 3 3" xfId="34206"/>
    <cellStyle name="optionalPD 3 3 3 3 2" xfId="34207"/>
    <cellStyle name="optionalPD 3 3 3 3 3" xfId="34208"/>
    <cellStyle name="optionalPD 3 3 3 4" xfId="34209"/>
    <cellStyle name="optionalPD 3 3 3 5" xfId="34210"/>
    <cellStyle name="optionalPD 3 3 4" xfId="34211"/>
    <cellStyle name="optionalPD 3 4" xfId="34212"/>
    <cellStyle name="optionalPD 3 4 2" xfId="34213"/>
    <cellStyle name="optionalPD 3 4 2 2" xfId="34214"/>
    <cellStyle name="optionalPD 3 4 2 2 2" xfId="34215"/>
    <cellStyle name="optionalPD 3 4 2 2 3" xfId="34216"/>
    <cellStyle name="optionalPD 3 4 2 3" xfId="34217"/>
    <cellStyle name="optionalPD 3 4 2 3 2" xfId="34218"/>
    <cellStyle name="optionalPD 3 4 2 3 3" xfId="34219"/>
    <cellStyle name="optionalPD 3 4 2 4" xfId="34220"/>
    <cellStyle name="optionalPD 3 4 2 5" xfId="34221"/>
    <cellStyle name="optionalPD 3 4 3" xfId="34222"/>
    <cellStyle name="optionalPD 3 5" xfId="34223"/>
    <cellStyle name="optionalPD 3 5 2" xfId="34224"/>
    <cellStyle name="optionalPD 3 5 2 2" xfId="34225"/>
    <cellStyle name="optionalPD 3 5 2 3" xfId="34226"/>
    <cellStyle name="optionalPD 3 5 3" xfId="34227"/>
    <cellStyle name="optionalPD 3 5 3 2" xfId="34228"/>
    <cellStyle name="optionalPD 3 5 3 3" xfId="34229"/>
    <cellStyle name="optionalPD 3 5 4" xfId="34230"/>
    <cellStyle name="optionalPD 3 5 5" xfId="34231"/>
    <cellStyle name="optionalPD 3 6" xfId="34232"/>
    <cellStyle name="optionalPD 4" xfId="34233"/>
    <cellStyle name="optionalPD 4 2" xfId="34234"/>
    <cellStyle name="optionalPD 4 2 2" xfId="34235"/>
    <cellStyle name="optionalPD 4 2 2 2" xfId="34236"/>
    <cellStyle name="optionalPD 4 2 2 2 2" xfId="34237"/>
    <cellStyle name="optionalPD 4 2 2 2 3" xfId="34238"/>
    <cellStyle name="optionalPD 4 2 2 3" xfId="34239"/>
    <cellStyle name="optionalPD 4 2 2 3 2" xfId="34240"/>
    <cellStyle name="optionalPD 4 2 2 3 3" xfId="34241"/>
    <cellStyle name="optionalPD 4 2 2 4" xfId="34242"/>
    <cellStyle name="optionalPD 4 2 2 5" xfId="34243"/>
    <cellStyle name="optionalPD 4 2 3" xfId="34244"/>
    <cellStyle name="optionalPD 4 3" xfId="34245"/>
    <cellStyle name="optionalPD 4 3 2" xfId="34246"/>
    <cellStyle name="optionalPD 4 3 2 2" xfId="34247"/>
    <cellStyle name="optionalPD 4 3 2 3" xfId="34248"/>
    <cellStyle name="optionalPD 4 3 3" xfId="34249"/>
    <cellStyle name="optionalPD 4 3 3 2" xfId="34250"/>
    <cellStyle name="optionalPD 4 3 3 3" xfId="34251"/>
    <cellStyle name="optionalPD 4 3 4" xfId="34252"/>
    <cellStyle name="optionalPD 4 3 5" xfId="34253"/>
    <cellStyle name="optionalPD 4 4" xfId="34254"/>
    <cellStyle name="optionalPD 5" xfId="34255"/>
    <cellStyle name="optionalPD 5 2" xfId="34256"/>
    <cellStyle name="optionalPD 5 2 2" xfId="34257"/>
    <cellStyle name="optionalPD 5 2 2 2" xfId="34258"/>
    <cellStyle name="optionalPD 5 2 2 3" xfId="34259"/>
    <cellStyle name="optionalPD 5 2 3" xfId="34260"/>
    <cellStyle name="optionalPD 5 2 3 2" xfId="34261"/>
    <cellStyle name="optionalPD 5 2 3 3" xfId="34262"/>
    <cellStyle name="optionalPD 5 2 4" xfId="34263"/>
    <cellStyle name="optionalPD 5 2 5" xfId="34264"/>
    <cellStyle name="optionalPD 5 3" xfId="34265"/>
    <cellStyle name="optionalPD 6" xfId="34266"/>
    <cellStyle name="optionalPD 6 2" xfId="34267"/>
    <cellStyle name="optionalPD 6 2 2" xfId="34268"/>
    <cellStyle name="optionalPD 6 2 3" xfId="34269"/>
    <cellStyle name="optionalPD 6 3" xfId="34270"/>
    <cellStyle name="optionalPD 6 3 2" xfId="34271"/>
    <cellStyle name="optionalPD 6 3 3" xfId="34272"/>
    <cellStyle name="optionalPD 6 4" xfId="34273"/>
    <cellStyle name="optionalPD 6 5" xfId="34274"/>
    <cellStyle name="optionalPD 7" xfId="34275"/>
    <cellStyle name="optionalPD 8" xfId="34276"/>
    <cellStyle name="optionalPercentage" xfId="34277"/>
    <cellStyle name="optionalPercentage 2" xfId="34278"/>
    <cellStyle name="optionalPercentage 2 2" xfId="34279"/>
    <cellStyle name="optionalPercentage 2 2 2" xfId="34280"/>
    <cellStyle name="optionalPercentage 2 2 2 2" xfId="34281"/>
    <cellStyle name="optionalPercentage 2 2 2 2 2" xfId="34282"/>
    <cellStyle name="optionalPercentage 2 2 2 2 2 2" xfId="34283"/>
    <cellStyle name="optionalPercentage 2 2 2 2 2 3" xfId="34284"/>
    <cellStyle name="optionalPercentage 2 2 2 2 3" xfId="34285"/>
    <cellStyle name="optionalPercentage 2 2 2 2 3 2" xfId="34286"/>
    <cellStyle name="optionalPercentage 2 2 2 2 3 3" xfId="34287"/>
    <cellStyle name="optionalPercentage 2 2 2 2 4" xfId="34288"/>
    <cellStyle name="optionalPercentage 2 2 2 2 5" xfId="34289"/>
    <cellStyle name="optionalPercentage 2 2 2 3" xfId="34290"/>
    <cellStyle name="optionalPercentage 2 2 3" xfId="34291"/>
    <cellStyle name="optionalPercentage 2 2 3 2" xfId="34292"/>
    <cellStyle name="optionalPercentage 2 2 3 2 2" xfId="34293"/>
    <cellStyle name="optionalPercentage 2 2 3 2 3" xfId="34294"/>
    <cellStyle name="optionalPercentage 2 2 3 3" xfId="34295"/>
    <cellStyle name="optionalPercentage 2 2 3 3 2" xfId="34296"/>
    <cellStyle name="optionalPercentage 2 2 3 3 3" xfId="34297"/>
    <cellStyle name="optionalPercentage 2 2 3 4" xfId="34298"/>
    <cellStyle name="optionalPercentage 2 2 3 5" xfId="34299"/>
    <cellStyle name="optionalPercentage 2 2 4" xfId="34300"/>
    <cellStyle name="optionalPercentage 2 3" xfId="34301"/>
    <cellStyle name="optionalPercentage 2 3 2" xfId="34302"/>
    <cellStyle name="optionalPercentage 2 3 2 2" xfId="34303"/>
    <cellStyle name="optionalPercentage 2 3 2 2 2" xfId="34304"/>
    <cellStyle name="optionalPercentage 2 3 2 2 3" xfId="34305"/>
    <cellStyle name="optionalPercentage 2 3 2 3" xfId="34306"/>
    <cellStyle name="optionalPercentage 2 3 2 3 2" xfId="34307"/>
    <cellStyle name="optionalPercentage 2 3 2 3 3" xfId="34308"/>
    <cellStyle name="optionalPercentage 2 3 2 4" xfId="34309"/>
    <cellStyle name="optionalPercentage 2 3 2 5" xfId="34310"/>
    <cellStyle name="optionalPercentage 2 3 3" xfId="34311"/>
    <cellStyle name="optionalPercentage 2 4" xfId="34312"/>
    <cellStyle name="optionalPercentage 2 4 2" xfId="34313"/>
    <cellStyle name="optionalPercentage 2 4 2 2" xfId="34314"/>
    <cellStyle name="optionalPercentage 2 4 2 3" xfId="34315"/>
    <cellStyle name="optionalPercentage 2 4 3" xfId="34316"/>
    <cellStyle name="optionalPercentage 2 4 3 2" xfId="34317"/>
    <cellStyle name="optionalPercentage 2 4 3 3" xfId="34318"/>
    <cellStyle name="optionalPercentage 2 4 4" xfId="34319"/>
    <cellStyle name="optionalPercentage 2 4 5" xfId="34320"/>
    <cellStyle name="optionalPercentage 2 5" xfId="34321"/>
    <cellStyle name="optionalPercentage 2 6" xfId="34322"/>
    <cellStyle name="optionalPercentage 3" xfId="34323"/>
    <cellStyle name="optionalPercentage 3 2" xfId="34324"/>
    <cellStyle name="optionalPercentage 3 2 2" xfId="34325"/>
    <cellStyle name="optionalPercentage 3 2 2 2" xfId="34326"/>
    <cellStyle name="optionalPercentage 3 2 2 2 2" xfId="34327"/>
    <cellStyle name="optionalPercentage 3 2 2 2 2 2" xfId="34328"/>
    <cellStyle name="optionalPercentage 3 2 2 2 2 3" xfId="34329"/>
    <cellStyle name="optionalPercentage 3 2 2 2 3" xfId="34330"/>
    <cellStyle name="optionalPercentage 3 2 2 2 3 2" xfId="34331"/>
    <cellStyle name="optionalPercentage 3 2 2 2 3 3" xfId="34332"/>
    <cellStyle name="optionalPercentage 3 2 2 2 4" xfId="34333"/>
    <cellStyle name="optionalPercentage 3 2 2 2 5" xfId="34334"/>
    <cellStyle name="optionalPercentage 3 2 2 3" xfId="34335"/>
    <cellStyle name="optionalPercentage 3 2 3" xfId="34336"/>
    <cellStyle name="optionalPercentage 3 2 3 2" xfId="34337"/>
    <cellStyle name="optionalPercentage 3 2 3 2 2" xfId="34338"/>
    <cellStyle name="optionalPercentage 3 2 3 2 3" xfId="34339"/>
    <cellStyle name="optionalPercentage 3 2 3 3" xfId="34340"/>
    <cellStyle name="optionalPercentage 3 2 3 3 2" xfId="34341"/>
    <cellStyle name="optionalPercentage 3 2 3 3 3" xfId="34342"/>
    <cellStyle name="optionalPercentage 3 2 3 4" xfId="34343"/>
    <cellStyle name="optionalPercentage 3 2 3 5" xfId="34344"/>
    <cellStyle name="optionalPercentage 3 2 4" xfId="34345"/>
    <cellStyle name="optionalPercentage 3 3" xfId="34346"/>
    <cellStyle name="optionalPercentage 3 3 2" xfId="34347"/>
    <cellStyle name="optionalPercentage 3 3 2 2" xfId="34348"/>
    <cellStyle name="optionalPercentage 3 3 2 2 2" xfId="34349"/>
    <cellStyle name="optionalPercentage 3 3 2 2 2 2" xfId="34350"/>
    <cellStyle name="optionalPercentage 3 3 2 2 2 3" xfId="34351"/>
    <cellStyle name="optionalPercentage 3 3 2 2 3" xfId="34352"/>
    <cellStyle name="optionalPercentage 3 3 2 2 3 2" xfId="34353"/>
    <cellStyle name="optionalPercentage 3 3 2 2 3 3" xfId="34354"/>
    <cellStyle name="optionalPercentage 3 3 2 2 4" xfId="34355"/>
    <cellStyle name="optionalPercentage 3 3 2 2 5" xfId="34356"/>
    <cellStyle name="optionalPercentage 3 3 2 3" xfId="34357"/>
    <cellStyle name="optionalPercentage 3 3 3" xfId="34358"/>
    <cellStyle name="optionalPercentage 3 3 3 2" xfId="34359"/>
    <cellStyle name="optionalPercentage 3 3 3 2 2" xfId="34360"/>
    <cellStyle name="optionalPercentage 3 3 3 2 3" xfId="34361"/>
    <cellStyle name="optionalPercentage 3 3 3 3" xfId="34362"/>
    <cellStyle name="optionalPercentage 3 3 3 3 2" xfId="34363"/>
    <cellStyle name="optionalPercentage 3 3 3 3 3" xfId="34364"/>
    <cellStyle name="optionalPercentage 3 3 3 4" xfId="34365"/>
    <cellStyle name="optionalPercentage 3 3 3 5" xfId="34366"/>
    <cellStyle name="optionalPercentage 3 3 4" xfId="34367"/>
    <cellStyle name="optionalPercentage 3 4" xfId="34368"/>
    <cellStyle name="optionalPercentage 3 4 2" xfId="34369"/>
    <cellStyle name="optionalPercentage 3 4 2 2" xfId="34370"/>
    <cellStyle name="optionalPercentage 3 4 2 2 2" xfId="34371"/>
    <cellStyle name="optionalPercentage 3 4 2 2 3" xfId="34372"/>
    <cellStyle name="optionalPercentage 3 4 2 3" xfId="34373"/>
    <cellStyle name="optionalPercentage 3 4 2 3 2" xfId="34374"/>
    <cellStyle name="optionalPercentage 3 4 2 3 3" xfId="34375"/>
    <cellStyle name="optionalPercentage 3 4 2 4" xfId="34376"/>
    <cellStyle name="optionalPercentage 3 4 2 5" xfId="34377"/>
    <cellStyle name="optionalPercentage 3 4 3" xfId="34378"/>
    <cellStyle name="optionalPercentage 3 5" xfId="34379"/>
    <cellStyle name="optionalPercentage 3 5 2" xfId="34380"/>
    <cellStyle name="optionalPercentage 3 5 2 2" xfId="34381"/>
    <cellStyle name="optionalPercentage 3 5 2 3" xfId="34382"/>
    <cellStyle name="optionalPercentage 3 5 3" xfId="34383"/>
    <cellStyle name="optionalPercentage 3 5 3 2" xfId="34384"/>
    <cellStyle name="optionalPercentage 3 5 3 3" xfId="34385"/>
    <cellStyle name="optionalPercentage 3 5 4" xfId="34386"/>
    <cellStyle name="optionalPercentage 3 5 5" xfId="34387"/>
    <cellStyle name="optionalPercentage 3 6" xfId="34388"/>
    <cellStyle name="optionalPercentage 4" xfId="34389"/>
    <cellStyle name="optionalPercentage 4 2" xfId="34390"/>
    <cellStyle name="optionalPercentage 4 2 2" xfId="34391"/>
    <cellStyle name="optionalPercentage 4 2 2 2" xfId="34392"/>
    <cellStyle name="optionalPercentage 4 2 2 2 2" xfId="34393"/>
    <cellStyle name="optionalPercentage 4 2 2 2 3" xfId="34394"/>
    <cellStyle name="optionalPercentage 4 2 2 3" xfId="34395"/>
    <cellStyle name="optionalPercentage 4 2 2 3 2" xfId="34396"/>
    <cellStyle name="optionalPercentage 4 2 2 3 3" xfId="34397"/>
    <cellStyle name="optionalPercentage 4 2 2 4" xfId="34398"/>
    <cellStyle name="optionalPercentage 4 2 2 5" xfId="34399"/>
    <cellStyle name="optionalPercentage 4 2 3" xfId="34400"/>
    <cellStyle name="optionalPercentage 4 3" xfId="34401"/>
    <cellStyle name="optionalPercentage 4 3 2" xfId="34402"/>
    <cellStyle name="optionalPercentage 4 3 2 2" xfId="34403"/>
    <cellStyle name="optionalPercentage 4 3 2 3" xfId="34404"/>
    <cellStyle name="optionalPercentage 4 3 3" xfId="34405"/>
    <cellStyle name="optionalPercentage 4 3 3 2" xfId="34406"/>
    <cellStyle name="optionalPercentage 4 3 3 3" xfId="34407"/>
    <cellStyle name="optionalPercentage 4 3 4" xfId="34408"/>
    <cellStyle name="optionalPercentage 4 3 5" xfId="34409"/>
    <cellStyle name="optionalPercentage 4 4" xfId="34410"/>
    <cellStyle name="optionalPercentage 5" xfId="34411"/>
    <cellStyle name="optionalPercentage 5 2" xfId="34412"/>
    <cellStyle name="optionalPercentage 5 2 2" xfId="34413"/>
    <cellStyle name="optionalPercentage 5 2 2 2" xfId="34414"/>
    <cellStyle name="optionalPercentage 5 2 2 3" xfId="34415"/>
    <cellStyle name="optionalPercentage 5 2 3" xfId="34416"/>
    <cellStyle name="optionalPercentage 5 2 3 2" xfId="34417"/>
    <cellStyle name="optionalPercentage 5 2 3 3" xfId="34418"/>
    <cellStyle name="optionalPercentage 5 2 4" xfId="34419"/>
    <cellStyle name="optionalPercentage 5 2 5" xfId="34420"/>
    <cellStyle name="optionalPercentage 5 3" xfId="34421"/>
    <cellStyle name="optionalPercentage 6" xfId="34422"/>
    <cellStyle name="optionalPercentage 6 2" xfId="34423"/>
    <cellStyle name="optionalPercentage 6 2 2" xfId="34424"/>
    <cellStyle name="optionalPercentage 6 2 3" xfId="34425"/>
    <cellStyle name="optionalPercentage 6 3" xfId="34426"/>
    <cellStyle name="optionalPercentage 6 3 2" xfId="34427"/>
    <cellStyle name="optionalPercentage 6 3 3" xfId="34428"/>
    <cellStyle name="optionalPercentage 6 4" xfId="34429"/>
    <cellStyle name="optionalPercentage 6 5" xfId="34430"/>
    <cellStyle name="optionalPercentage 7" xfId="34431"/>
    <cellStyle name="optionalPercentage 8" xfId="34432"/>
    <cellStyle name="optionalPercentageL" xfId="34433"/>
    <cellStyle name="optionalPercentageL 2" xfId="34434"/>
    <cellStyle name="optionalPercentageS" xfId="34435"/>
    <cellStyle name="optionalPercentageS 10" xfId="34436"/>
    <cellStyle name="optionalPercentageS 10 2" xfId="34437"/>
    <cellStyle name="optionalPercentageS 11" xfId="34438"/>
    <cellStyle name="optionalPercentageS 11 2" xfId="34439"/>
    <cellStyle name="optionalPercentageS 12" xfId="34440"/>
    <cellStyle name="optionalPercentageS 12 2" xfId="34441"/>
    <cellStyle name="optionalPercentageS 13" xfId="34442"/>
    <cellStyle name="optionalPercentageS 13 2" xfId="34443"/>
    <cellStyle name="optionalPercentageS 14" xfId="34444"/>
    <cellStyle name="optionalPercentageS 14 2" xfId="34445"/>
    <cellStyle name="optionalPercentageS 15" xfId="34446"/>
    <cellStyle name="optionalPercentageS 16" xfId="34447"/>
    <cellStyle name="optionalPercentageS 17" xfId="34448"/>
    <cellStyle name="optionalPercentageS 2" xfId="34449"/>
    <cellStyle name="optionalPercentageS 2 10" xfId="34450"/>
    <cellStyle name="optionalPercentageS 2 10 2" xfId="34451"/>
    <cellStyle name="optionalPercentageS 2 11" xfId="34452"/>
    <cellStyle name="optionalPercentageS 2 11 2" xfId="34453"/>
    <cellStyle name="optionalPercentageS 2 12" xfId="34454"/>
    <cellStyle name="optionalPercentageS 2 13" xfId="34455"/>
    <cellStyle name="optionalPercentageS 2 14" xfId="34456"/>
    <cellStyle name="optionalPercentageS 2 2" xfId="34457"/>
    <cellStyle name="optionalPercentageS 2 2 10" xfId="34458"/>
    <cellStyle name="optionalPercentageS 2 2 11" xfId="34459"/>
    <cellStyle name="optionalPercentageS 2 2 12" xfId="34460"/>
    <cellStyle name="optionalPercentageS 2 2 2" xfId="34461"/>
    <cellStyle name="optionalPercentageS 2 2 2 10" xfId="34462"/>
    <cellStyle name="optionalPercentageS 2 2 2 11" xfId="34463"/>
    <cellStyle name="optionalPercentageS 2 2 2 2" xfId="34464"/>
    <cellStyle name="optionalPercentageS 2 2 2 2 2" xfId="34465"/>
    <cellStyle name="optionalPercentageS 2 2 2 2 2 2" xfId="34466"/>
    <cellStyle name="optionalPercentageS 2 2 2 2 2 3" xfId="34467"/>
    <cellStyle name="optionalPercentageS 2 2 2 2 2 4" xfId="34468"/>
    <cellStyle name="optionalPercentageS 2 2 2 2 3" xfId="34469"/>
    <cellStyle name="optionalPercentageS 2 2 2 2 4" xfId="34470"/>
    <cellStyle name="optionalPercentageS 2 2 2 2 5" xfId="34471"/>
    <cellStyle name="optionalPercentageS 2 2 2 3" xfId="34472"/>
    <cellStyle name="optionalPercentageS 2 2 2 3 2" xfId="34473"/>
    <cellStyle name="optionalPercentageS 2 2 2 3 2 2" xfId="34474"/>
    <cellStyle name="optionalPercentageS 2 2 2 3 3" xfId="34475"/>
    <cellStyle name="optionalPercentageS 2 2 2 3 3 2" xfId="34476"/>
    <cellStyle name="optionalPercentageS 2 2 2 3 4" xfId="34477"/>
    <cellStyle name="optionalPercentageS 2 2 2 3 5" xfId="34478"/>
    <cellStyle name="optionalPercentageS 2 2 2 3 6" xfId="34479"/>
    <cellStyle name="optionalPercentageS 2 2 2 4" xfId="34480"/>
    <cellStyle name="optionalPercentageS 2 2 2 4 2" xfId="34481"/>
    <cellStyle name="optionalPercentageS 2 2 2 5" xfId="34482"/>
    <cellStyle name="optionalPercentageS 2 2 2 5 2" xfId="34483"/>
    <cellStyle name="optionalPercentageS 2 2 2 6" xfId="34484"/>
    <cellStyle name="optionalPercentageS 2 2 2 6 2" xfId="34485"/>
    <cellStyle name="optionalPercentageS 2 2 2 7" xfId="34486"/>
    <cellStyle name="optionalPercentageS 2 2 2 7 2" xfId="34487"/>
    <cellStyle name="optionalPercentageS 2 2 2 8" xfId="34488"/>
    <cellStyle name="optionalPercentageS 2 2 2 8 2" xfId="34489"/>
    <cellStyle name="optionalPercentageS 2 2 2 9" xfId="34490"/>
    <cellStyle name="optionalPercentageS 2 2 3" xfId="34491"/>
    <cellStyle name="optionalPercentageS 2 2 3 2" xfId="34492"/>
    <cellStyle name="optionalPercentageS 2 2 3 2 2" xfId="34493"/>
    <cellStyle name="optionalPercentageS 2 2 3 2 3" xfId="34494"/>
    <cellStyle name="optionalPercentageS 2 2 3 2 4" xfId="34495"/>
    <cellStyle name="optionalPercentageS 2 2 3 3" xfId="34496"/>
    <cellStyle name="optionalPercentageS 2 2 3 4" xfId="34497"/>
    <cellStyle name="optionalPercentageS 2 2 3 5" xfId="34498"/>
    <cellStyle name="optionalPercentageS 2 2 4" xfId="34499"/>
    <cellStyle name="optionalPercentageS 2 2 4 2" xfId="34500"/>
    <cellStyle name="optionalPercentageS 2 2 4 2 2" xfId="34501"/>
    <cellStyle name="optionalPercentageS 2 2 4 3" xfId="34502"/>
    <cellStyle name="optionalPercentageS 2 2 4 3 2" xfId="34503"/>
    <cellStyle name="optionalPercentageS 2 2 4 4" xfId="34504"/>
    <cellStyle name="optionalPercentageS 2 2 4 5" xfId="34505"/>
    <cellStyle name="optionalPercentageS 2 2 4 6" xfId="34506"/>
    <cellStyle name="optionalPercentageS 2 2 5" xfId="34507"/>
    <cellStyle name="optionalPercentageS 2 2 5 2" xfId="34508"/>
    <cellStyle name="optionalPercentageS 2 2 6" xfId="34509"/>
    <cellStyle name="optionalPercentageS 2 2 6 2" xfId="34510"/>
    <cellStyle name="optionalPercentageS 2 2 7" xfId="34511"/>
    <cellStyle name="optionalPercentageS 2 2 7 2" xfId="34512"/>
    <cellStyle name="optionalPercentageS 2 2 8" xfId="34513"/>
    <cellStyle name="optionalPercentageS 2 2 8 2" xfId="34514"/>
    <cellStyle name="optionalPercentageS 2 2 9" xfId="34515"/>
    <cellStyle name="optionalPercentageS 2 2 9 2" xfId="34516"/>
    <cellStyle name="optionalPercentageS 2 3" xfId="34517"/>
    <cellStyle name="optionalPercentageS 2 3 10" xfId="34518"/>
    <cellStyle name="optionalPercentageS 2 3 11" xfId="34519"/>
    <cellStyle name="optionalPercentageS 2 3 2" xfId="34520"/>
    <cellStyle name="optionalPercentageS 2 3 2 2" xfId="34521"/>
    <cellStyle name="optionalPercentageS 2 3 2 2 2" xfId="34522"/>
    <cellStyle name="optionalPercentageS 2 3 2 2 3" xfId="34523"/>
    <cellStyle name="optionalPercentageS 2 3 2 2 4" xfId="34524"/>
    <cellStyle name="optionalPercentageS 2 3 2 3" xfId="34525"/>
    <cellStyle name="optionalPercentageS 2 3 2 4" xfId="34526"/>
    <cellStyle name="optionalPercentageS 2 3 2 5" xfId="34527"/>
    <cellStyle name="optionalPercentageS 2 3 3" xfId="34528"/>
    <cellStyle name="optionalPercentageS 2 3 3 2" xfId="34529"/>
    <cellStyle name="optionalPercentageS 2 3 3 2 2" xfId="34530"/>
    <cellStyle name="optionalPercentageS 2 3 3 3" xfId="34531"/>
    <cellStyle name="optionalPercentageS 2 3 3 3 2" xfId="34532"/>
    <cellStyle name="optionalPercentageS 2 3 3 4" xfId="34533"/>
    <cellStyle name="optionalPercentageS 2 3 3 5" xfId="34534"/>
    <cellStyle name="optionalPercentageS 2 3 3 6" xfId="34535"/>
    <cellStyle name="optionalPercentageS 2 3 4" xfId="34536"/>
    <cellStyle name="optionalPercentageS 2 3 4 2" xfId="34537"/>
    <cellStyle name="optionalPercentageS 2 3 5" xfId="34538"/>
    <cellStyle name="optionalPercentageS 2 3 5 2" xfId="34539"/>
    <cellStyle name="optionalPercentageS 2 3 6" xfId="34540"/>
    <cellStyle name="optionalPercentageS 2 3 6 2" xfId="34541"/>
    <cellStyle name="optionalPercentageS 2 3 7" xfId="34542"/>
    <cellStyle name="optionalPercentageS 2 3 7 2" xfId="34543"/>
    <cellStyle name="optionalPercentageS 2 3 8" xfId="34544"/>
    <cellStyle name="optionalPercentageS 2 3 8 2" xfId="34545"/>
    <cellStyle name="optionalPercentageS 2 3 9" xfId="34546"/>
    <cellStyle name="optionalPercentageS 2 4" xfId="34547"/>
    <cellStyle name="optionalPercentageS 2 4 2" xfId="34548"/>
    <cellStyle name="optionalPercentageS 2 4 2 2" xfId="34549"/>
    <cellStyle name="optionalPercentageS 2 4 2 3" xfId="34550"/>
    <cellStyle name="optionalPercentageS 2 4 2 4" xfId="34551"/>
    <cellStyle name="optionalPercentageS 2 4 3" xfId="34552"/>
    <cellStyle name="optionalPercentageS 2 4 4" xfId="34553"/>
    <cellStyle name="optionalPercentageS 2 4 5" xfId="34554"/>
    <cellStyle name="optionalPercentageS 2 5" xfId="34555"/>
    <cellStyle name="optionalPercentageS 2 5 2" xfId="34556"/>
    <cellStyle name="optionalPercentageS 2 5 2 2" xfId="34557"/>
    <cellStyle name="optionalPercentageS 2 5 3" xfId="34558"/>
    <cellStyle name="optionalPercentageS 2 5 3 2" xfId="34559"/>
    <cellStyle name="optionalPercentageS 2 5 4" xfId="34560"/>
    <cellStyle name="optionalPercentageS 2 5 5" xfId="34561"/>
    <cellStyle name="optionalPercentageS 2 5 6" xfId="34562"/>
    <cellStyle name="optionalPercentageS 2 6" xfId="34563"/>
    <cellStyle name="optionalPercentageS 2 6 2" xfId="34564"/>
    <cellStyle name="optionalPercentageS 2 7" xfId="34565"/>
    <cellStyle name="optionalPercentageS 2 7 2" xfId="34566"/>
    <cellStyle name="optionalPercentageS 2 8" xfId="34567"/>
    <cellStyle name="optionalPercentageS 2 8 2" xfId="34568"/>
    <cellStyle name="optionalPercentageS 2 9" xfId="34569"/>
    <cellStyle name="optionalPercentageS 2 9 2" xfId="34570"/>
    <cellStyle name="optionalPercentageS 3" xfId="34571"/>
    <cellStyle name="optionalPercentageS 3 10" xfId="34572"/>
    <cellStyle name="optionalPercentageS 3 10 2" xfId="34573"/>
    <cellStyle name="optionalPercentageS 3 11" xfId="34574"/>
    <cellStyle name="optionalPercentageS 3 11 2" xfId="34575"/>
    <cellStyle name="optionalPercentageS 3 12" xfId="34576"/>
    <cellStyle name="optionalPercentageS 3 13" xfId="34577"/>
    <cellStyle name="optionalPercentageS 3 14" xfId="34578"/>
    <cellStyle name="optionalPercentageS 3 2" xfId="34579"/>
    <cellStyle name="optionalPercentageS 3 2 10" xfId="34580"/>
    <cellStyle name="optionalPercentageS 3 2 11" xfId="34581"/>
    <cellStyle name="optionalPercentageS 3 2 12" xfId="34582"/>
    <cellStyle name="optionalPercentageS 3 2 2" xfId="34583"/>
    <cellStyle name="optionalPercentageS 3 2 2 10" xfId="34584"/>
    <cellStyle name="optionalPercentageS 3 2 2 11" xfId="34585"/>
    <cellStyle name="optionalPercentageS 3 2 2 2" xfId="34586"/>
    <cellStyle name="optionalPercentageS 3 2 2 2 2" xfId="34587"/>
    <cellStyle name="optionalPercentageS 3 2 2 2 2 2" xfId="34588"/>
    <cellStyle name="optionalPercentageS 3 2 2 2 2 3" xfId="34589"/>
    <cellStyle name="optionalPercentageS 3 2 2 2 2 4" xfId="34590"/>
    <cellStyle name="optionalPercentageS 3 2 2 2 3" xfId="34591"/>
    <cellStyle name="optionalPercentageS 3 2 2 2 4" xfId="34592"/>
    <cellStyle name="optionalPercentageS 3 2 2 2 5" xfId="34593"/>
    <cellStyle name="optionalPercentageS 3 2 2 3" xfId="34594"/>
    <cellStyle name="optionalPercentageS 3 2 2 3 2" xfId="34595"/>
    <cellStyle name="optionalPercentageS 3 2 2 3 2 2" xfId="34596"/>
    <cellStyle name="optionalPercentageS 3 2 2 3 3" xfId="34597"/>
    <cellStyle name="optionalPercentageS 3 2 2 3 3 2" xfId="34598"/>
    <cellStyle name="optionalPercentageS 3 2 2 3 4" xfId="34599"/>
    <cellStyle name="optionalPercentageS 3 2 2 3 5" xfId="34600"/>
    <cellStyle name="optionalPercentageS 3 2 2 3 6" xfId="34601"/>
    <cellStyle name="optionalPercentageS 3 2 2 4" xfId="34602"/>
    <cellStyle name="optionalPercentageS 3 2 2 4 2" xfId="34603"/>
    <cellStyle name="optionalPercentageS 3 2 2 5" xfId="34604"/>
    <cellStyle name="optionalPercentageS 3 2 2 5 2" xfId="34605"/>
    <cellStyle name="optionalPercentageS 3 2 2 6" xfId="34606"/>
    <cellStyle name="optionalPercentageS 3 2 2 6 2" xfId="34607"/>
    <cellStyle name="optionalPercentageS 3 2 2 7" xfId="34608"/>
    <cellStyle name="optionalPercentageS 3 2 2 7 2" xfId="34609"/>
    <cellStyle name="optionalPercentageS 3 2 2 8" xfId="34610"/>
    <cellStyle name="optionalPercentageS 3 2 2 8 2" xfId="34611"/>
    <cellStyle name="optionalPercentageS 3 2 2 9" xfId="34612"/>
    <cellStyle name="optionalPercentageS 3 2 3" xfId="34613"/>
    <cellStyle name="optionalPercentageS 3 2 3 2" xfId="34614"/>
    <cellStyle name="optionalPercentageS 3 2 3 2 2" xfId="34615"/>
    <cellStyle name="optionalPercentageS 3 2 3 2 3" xfId="34616"/>
    <cellStyle name="optionalPercentageS 3 2 3 2 4" xfId="34617"/>
    <cellStyle name="optionalPercentageS 3 2 3 3" xfId="34618"/>
    <cellStyle name="optionalPercentageS 3 2 3 4" xfId="34619"/>
    <cellStyle name="optionalPercentageS 3 2 3 5" xfId="34620"/>
    <cellStyle name="optionalPercentageS 3 2 4" xfId="34621"/>
    <cellStyle name="optionalPercentageS 3 2 4 2" xfId="34622"/>
    <cellStyle name="optionalPercentageS 3 2 4 2 2" xfId="34623"/>
    <cellStyle name="optionalPercentageS 3 2 4 3" xfId="34624"/>
    <cellStyle name="optionalPercentageS 3 2 4 3 2" xfId="34625"/>
    <cellStyle name="optionalPercentageS 3 2 4 4" xfId="34626"/>
    <cellStyle name="optionalPercentageS 3 2 4 5" xfId="34627"/>
    <cellStyle name="optionalPercentageS 3 2 4 6" xfId="34628"/>
    <cellStyle name="optionalPercentageS 3 2 5" xfId="34629"/>
    <cellStyle name="optionalPercentageS 3 2 5 2" xfId="34630"/>
    <cellStyle name="optionalPercentageS 3 2 6" xfId="34631"/>
    <cellStyle name="optionalPercentageS 3 2 6 2" xfId="34632"/>
    <cellStyle name="optionalPercentageS 3 2 7" xfId="34633"/>
    <cellStyle name="optionalPercentageS 3 2 7 2" xfId="34634"/>
    <cellStyle name="optionalPercentageS 3 2 8" xfId="34635"/>
    <cellStyle name="optionalPercentageS 3 2 8 2" xfId="34636"/>
    <cellStyle name="optionalPercentageS 3 2 9" xfId="34637"/>
    <cellStyle name="optionalPercentageS 3 2 9 2" xfId="34638"/>
    <cellStyle name="optionalPercentageS 3 3" xfId="34639"/>
    <cellStyle name="optionalPercentageS 3 3 10" xfId="34640"/>
    <cellStyle name="optionalPercentageS 3 3 11" xfId="34641"/>
    <cellStyle name="optionalPercentageS 3 3 12" xfId="34642"/>
    <cellStyle name="optionalPercentageS 3 3 2" xfId="34643"/>
    <cellStyle name="optionalPercentageS 3 3 2 10" xfId="34644"/>
    <cellStyle name="optionalPercentageS 3 3 2 11" xfId="34645"/>
    <cellStyle name="optionalPercentageS 3 3 2 2" xfId="34646"/>
    <cellStyle name="optionalPercentageS 3 3 2 2 2" xfId="34647"/>
    <cellStyle name="optionalPercentageS 3 3 2 2 2 2" xfId="34648"/>
    <cellStyle name="optionalPercentageS 3 3 2 2 2 3" xfId="34649"/>
    <cellStyle name="optionalPercentageS 3 3 2 2 2 4" xfId="34650"/>
    <cellStyle name="optionalPercentageS 3 3 2 2 3" xfId="34651"/>
    <cellStyle name="optionalPercentageS 3 3 2 2 4" xfId="34652"/>
    <cellStyle name="optionalPercentageS 3 3 2 2 5" xfId="34653"/>
    <cellStyle name="optionalPercentageS 3 3 2 3" xfId="34654"/>
    <cellStyle name="optionalPercentageS 3 3 2 3 2" xfId="34655"/>
    <cellStyle name="optionalPercentageS 3 3 2 3 2 2" xfId="34656"/>
    <cellStyle name="optionalPercentageS 3 3 2 3 3" xfId="34657"/>
    <cellStyle name="optionalPercentageS 3 3 2 3 3 2" xfId="34658"/>
    <cellStyle name="optionalPercentageS 3 3 2 3 4" xfId="34659"/>
    <cellStyle name="optionalPercentageS 3 3 2 3 5" xfId="34660"/>
    <cellStyle name="optionalPercentageS 3 3 2 3 6" xfId="34661"/>
    <cellStyle name="optionalPercentageS 3 3 2 4" xfId="34662"/>
    <cellStyle name="optionalPercentageS 3 3 2 4 2" xfId="34663"/>
    <cellStyle name="optionalPercentageS 3 3 2 5" xfId="34664"/>
    <cellStyle name="optionalPercentageS 3 3 2 5 2" xfId="34665"/>
    <cellStyle name="optionalPercentageS 3 3 2 6" xfId="34666"/>
    <cellStyle name="optionalPercentageS 3 3 2 6 2" xfId="34667"/>
    <cellStyle name="optionalPercentageS 3 3 2 7" xfId="34668"/>
    <cellStyle name="optionalPercentageS 3 3 2 7 2" xfId="34669"/>
    <cellStyle name="optionalPercentageS 3 3 2 8" xfId="34670"/>
    <cellStyle name="optionalPercentageS 3 3 2 8 2" xfId="34671"/>
    <cellStyle name="optionalPercentageS 3 3 2 9" xfId="34672"/>
    <cellStyle name="optionalPercentageS 3 3 3" xfId="34673"/>
    <cellStyle name="optionalPercentageS 3 3 3 2" xfId="34674"/>
    <cellStyle name="optionalPercentageS 3 3 3 2 2" xfId="34675"/>
    <cellStyle name="optionalPercentageS 3 3 3 2 3" xfId="34676"/>
    <cellStyle name="optionalPercentageS 3 3 3 2 4" xfId="34677"/>
    <cellStyle name="optionalPercentageS 3 3 3 3" xfId="34678"/>
    <cellStyle name="optionalPercentageS 3 3 3 4" xfId="34679"/>
    <cellStyle name="optionalPercentageS 3 3 3 5" xfId="34680"/>
    <cellStyle name="optionalPercentageS 3 3 4" xfId="34681"/>
    <cellStyle name="optionalPercentageS 3 3 4 2" xfId="34682"/>
    <cellStyle name="optionalPercentageS 3 3 4 2 2" xfId="34683"/>
    <cellStyle name="optionalPercentageS 3 3 4 3" xfId="34684"/>
    <cellStyle name="optionalPercentageS 3 3 4 3 2" xfId="34685"/>
    <cellStyle name="optionalPercentageS 3 3 4 4" xfId="34686"/>
    <cellStyle name="optionalPercentageS 3 3 4 5" xfId="34687"/>
    <cellStyle name="optionalPercentageS 3 3 4 6" xfId="34688"/>
    <cellStyle name="optionalPercentageS 3 3 5" xfId="34689"/>
    <cellStyle name="optionalPercentageS 3 3 5 2" xfId="34690"/>
    <cellStyle name="optionalPercentageS 3 3 6" xfId="34691"/>
    <cellStyle name="optionalPercentageS 3 3 6 2" xfId="34692"/>
    <cellStyle name="optionalPercentageS 3 3 7" xfId="34693"/>
    <cellStyle name="optionalPercentageS 3 3 7 2" xfId="34694"/>
    <cellStyle name="optionalPercentageS 3 3 8" xfId="34695"/>
    <cellStyle name="optionalPercentageS 3 3 8 2" xfId="34696"/>
    <cellStyle name="optionalPercentageS 3 3 9" xfId="34697"/>
    <cellStyle name="optionalPercentageS 3 3 9 2" xfId="34698"/>
    <cellStyle name="optionalPercentageS 3 4" xfId="34699"/>
    <cellStyle name="optionalPercentageS 3 4 10" xfId="34700"/>
    <cellStyle name="optionalPercentageS 3 4 11" xfId="34701"/>
    <cellStyle name="optionalPercentageS 3 4 2" xfId="34702"/>
    <cellStyle name="optionalPercentageS 3 4 2 2" xfId="34703"/>
    <cellStyle name="optionalPercentageS 3 4 2 2 2" xfId="34704"/>
    <cellStyle name="optionalPercentageS 3 4 2 2 3" xfId="34705"/>
    <cellStyle name="optionalPercentageS 3 4 2 2 4" xfId="34706"/>
    <cellStyle name="optionalPercentageS 3 4 2 3" xfId="34707"/>
    <cellStyle name="optionalPercentageS 3 4 2 4" xfId="34708"/>
    <cellStyle name="optionalPercentageS 3 4 2 5" xfId="34709"/>
    <cellStyle name="optionalPercentageS 3 4 3" xfId="34710"/>
    <cellStyle name="optionalPercentageS 3 4 3 2" xfId="34711"/>
    <cellStyle name="optionalPercentageS 3 4 3 2 2" xfId="34712"/>
    <cellStyle name="optionalPercentageS 3 4 3 3" xfId="34713"/>
    <cellStyle name="optionalPercentageS 3 4 3 3 2" xfId="34714"/>
    <cellStyle name="optionalPercentageS 3 4 3 4" xfId="34715"/>
    <cellStyle name="optionalPercentageS 3 4 3 5" xfId="34716"/>
    <cellStyle name="optionalPercentageS 3 4 3 6" xfId="34717"/>
    <cellStyle name="optionalPercentageS 3 4 4" xfId="34718"/>
    <cellStyle name="optionalPercentageS 3 4 4 2" xfId="34719"/>
    <cellStyle name="optionalPercentageS 3 4 5" xfId="34720"/>
    <cellStyle name="optionalPercentageS 3 4 5 2" xfId="34721"/>
    <cellStyle name="optionalPercentageS 3 4 6" xfId="34722"/>
    <cellStyle name="optionalPercentageS 3 4 6 2" xfId="34723"/>
    <cellStyle name="optionalPercentageS 3 4 7" xfId="34724"/>
    <cellStyle name="optionalPercentageS 3 4 7 2" xfId="34725"/>
    <cellStyle name="optionalPercentageS 3 4 8" xfId="34726"/>
    <cellStyle name="optionalPercentageS 3 4 8 2" xfId="34727"/>
    <cellStyle name="optionalPercentageS 3 4 9" xfId="34728"/>
    <cellStyle name="optionalPercentageS 3 5" xfId="34729"/>
    <cellStyle name="optionalPercentageS 3 5 2" xfId="34730"/>
    <cellStyle name="optionalPercentageS 3 5 2 2" xfId="34731"/>
    <cellStyle name="optionalPercentageS 3 5 2 3" xfId="34732"/>
    <cellStyle name="optionalPercentageS 3 5 2 4" xfId="34733"/>
    <cellStyle name="optionalPercentageS 3 5 3" xfId="34734"/>
    <cellStyle name="optionalPercentageS 3 5 4" xfId="34735"/>
    <cellStyle name="optionalPercentageS 3 5 5" xfId="34736"/>
    <cellStyle name="optionalPercentageS 3 6" xfId="34737"/>
    <cellStyle name="optionalPercentageS 3 6 2" xfId="34738"/>
    <cellStyle name="optionalPercentageS 3 6 2 2" xfId="34739"/>
    <cellStyle name="optionalPercentageS 3 6 3" xfId="34740"/>
    <cellStyle name="optionalPercentageS 3 6 3 2" xfId="34741"/>
    <cellStyle name="optionalPercentageS 3 6 4" xfId="34742"/>
    <cellStyle name="optionalPercentageS 3 6 5" xfId="34743"/>
    <cellStyle name="optionalPercentageS 3 6 6" xfId="34744"/>
    <cellStyle name="optionalPercentageS 3 7" xfId="34745"/>
    <cellStyle name="optionalPercentageS 3 7 2" xfId="34746"/>
    <cellStyle name="optionalPercentageS 3 8" xfId="34747"/>
    <cellStyle name="optionalPercentageS 3 8 2" xfId="34748"/>
    <cellStyle name="optionalPercentageS 3 9" xfId="34749"/>
    <cellStyle name="optionalPercentageS 3 9 2" xfId="34750"/>
    <cellStyle name="optionalPercentageS 4" xfId="34751"/>
    <cellStyle name="optionalPercentageS 4 10" xfId="34752"/>
    <cellStyle name="optionalPercentageS 4 11" xfId="34753"/>
    <cellStyle name="optionalPercentageS 4 12" xfId="34754"/>
    <cellStyle name="optionalPercentageS 4 2" xfId="34755"/>
    <cellStyle name="optionalPercentageS 4 2 10" xfId="34756"/>
    <cellStyle name="optionalPercentageS 4 2 11" xfId="34757"/>
    <cellStyle name="optionalPercentageS 4 2 2" xfId="34758"/>
    <cellStyle name="optionalPercentageS 4 2 2 2" xfId="34759"/>
    <cellStyle name="optionalPercentageS 4 2 2 2 2" xfId="34760"/>
    <cellStyle name="optionalPercentageS 4 2 2 2 3" xfId="34761"/>
    <cellStyle name="optionalPercentageS 4 2 2 2 4" xfId="34762"/>
    <cellStyle name="optionalPercentageS 4 2 2 3" xfId="34763"/>
    <cellStyle name="optionalPercentageS 4 2 2 4" xfId="34764"/>
    <cellStyle name="optionalPercentageS 4 2 2 5" xfId="34765"/>
    <cellStyle name="optionalPercentageS 4 2 3" xfId="34766"/>
    <cellStyle name="optionalPercentageS 4 2 3 2" xfId="34767"/>
    <cellStyle name="optionalPercentageS 4 2 3 2 2" xfId="34768"/>
    <cellStyle name="optionalPercentageS 4 2 3 3" xfId="34769"/>
    <cellStyle name="optionalPercentageS 4 2 3 3 2" xfId="34770"/>
    <cellStyle name="optionalPercentageS 4 2 3 4" xfId="34771"/>
    <cellStyle name="optionalPercentageS 4 2 3 5" xfId="34772"/>
    <cellStyle name="optionalPercentageS 4 2 3 6" xfId="34773"/>
    <cellStyle name="optionalPercentageS 4 2 4" xfId="34774"/>
    <cellStyle name="optionalPercentageS 4 2 4 2" xfId="34775"/>
    <cellStyle name="optionalPercentageS 4 2 5" xfId="34776"/>
    <cellStyle name="optionalPercentageS 4 2 5 2" xfId="34777"/>
    <cellStyle name="optionalPercentageS 4 2 6" xfId="34778"/>
    <cellStyle name="optionalPercentageS 4 2 6 2" xfId="34779"/>
    <cellStyle name="optionalPercentageS 4 2 7" xfId="34780"/>
    <cellStyle name="optionalPercentageS 4 2 7 2" xfId="34781"/>
    <cellStyle name="optionalPercentageS 4 2 8" xfId="34782"/>
    <cellStyle name="optionalPercentageS 4 2 8 2" xfId="34783"/>
    <cellStyle name="optionalPercentageS 4 2 9" xfId="34784"/>
    <cellStyle name="optionalPercentageS 4 3" xfId="34785"/>
    <cellStyle name="optionalPercentageS 4 3 2" xfId="34786"/>
    <cellStyle name="optionalPercentageS 4 3 2 2" xfId="34787"/>
    <cellStyle name="optionalPercentageS 4 3 2 3" xfId="34788"/>
    <cellStyle name="optionalPercentageS 4 3 2 4" xfId="34789"/>
    <cellStyle name="optionalPercentageS 4 3 3" xfId="34790"/>
    <cellStyle name="optionalPercentageS 4 3 4" xfId="34791"/>
    <cellStyle name="optionalPercentageS 4 3 5" xfId="34792"/>
    <cellStyle name="optionalPercentageS 4 4" xfId="34793"/>
    <cellStyle name="optionalPercentageS 4 4 2" xfId="34794"/>
    <cellStyle name="optionalPercentageS 4 4 2 2" xfId="34795"/>
    <cellStyle name="optionalPercentageS 4 4 3" xfId="34796"/>
    <cellStyle name="optionalPercentageS 4 4 3 2" xfId="34797"/>
    <cellStyle name="optionalPercentageS 4 4 4" xfId="34798"/>
    <cellStyle name="optionalPercentageS 4 4 5" xfId="34799"/>
    <cellStyle name="optionalPercentageS 4 4 6" xfId="34800"/>
    <cellStyle name="optionalPercentageS 4 5" xfId="34801"/>
    <cellStyle name="optionalPercentageS 4 5 2" xfId="34802"/>
    <cellStyle name="optionalPercentageS 4 6" xfId="34803"/>
    <cellStyle name="optionalPercentageS 4 6 2" xfId="34804"/>
    <cellStyle name="optionalPercentageS 4 7" xfId="34805"/>
    <cellStyle name="optionalPercentageS 4 7 2" xfId="34806"/>
    <cellStyle name="optionalPercentageS 4 8" xfId="34807"/>
    <cellStyle name="optionalPercentageS 4 8 2" xfId="34808"/>
    <cellStyle name="optionalPercentageS 4 9" xfId="34809"/>
    <cellStyle name="optionalPercentageS 4 9 2" xfId="34810"/>
    <cellStyle name="optionalPercentageS 5" xfId="34811"/>
    <cellStyle name="optionalPercentageS 5 10" xfId="34812"/>
    <cellStyle name="optionalPercentageS 5 11" xfId="34813"/>
    <cellStyle name="optionalPercentageS 5 2" xfId="34814"/>
    <cellStyle name="optionalPercentageS 5 2 2" xfId="34815"/>
    <cellStyle name="optionalPercentageS 5 2 2 2" xfId="34816"/>
    <cellStyle name="optionalPercentageS 5 2 2 3" xfId="34817"/>
    <cellStyle name="optionalPercentageS 5 2 2 4" xfId="34818"/>
    <cellStyle name="optionalPercentageS 5 2 3" xfId="34819"/>
    <cellStyle name="optionalPercentageS 5 2 4" xfId="34820"/>
    <cellStyle name="optionalPercentageS 5 2 5" xfId="34821"/>
    <cellStyle name="optionalPercentageS 5 3" xfId="34822"/>
    <cellStyle name="optionalPercentageS 5 3 2" xfId="34823"/>
    <cellStyle name="optionalPercentageS 5 3 2 2" xfId="34824"/>
    <cellStyle name="optionalPercentageS 5 3 3" xfId="34825"/>
    <cellStyle name="optionalPercentageS 5 3 3 2" xfId="34826"/>
    <cellStyle name="optionalPercentageS 5 3 4" xfId="34827"/>
    <cellStyle name="optionalPercentageS 5 3 5" xfId="34828"/>
    <cellStyle name="optionalPercentageS 5 3 6" xfId="34829"/>
    <cellStyle name="optionalPercentageS 5 4" xfId="34830"/>
    <cellStyle name="optionalPercentageS 5 4 2" xfId="34831"/>
    <cellStyle name="optionalPercentageS 5 5" xfId="34832"/>
    <cellStyle name="optionalPercentageS 5 5 2" xfId="34833"/>
    <cellStyle name="optionalPercentageS 5 6" xfId="34834"/>
    <cellStyle name="optionalPercentageS 5 6 2" xfId="34835"/>
    <cellStyle name="optionalPercentageS 5 7" xfId="34836"/>
    <cellStyle name="optionalPercentageS 5 7 2" xfId="34837"/>
    <cellStyle name="optionalPercentageS 5 8" xfId="34838"/>
    <cellStyle name="optionalPercentageS 5 8 2" xfId="34839"/>
    <cellStyle name="optionalPercentageS 5 9" xfId="34840"/>
    <cellStyle name="optionalPercentageS 6" xfId="34841"/>
    <cellStyle name="optionalPercentageS 6 2" xfId="34842"/>
    <cellStyle name="optionalPercentageS 6 2 2" xfId="34843"/>
    <cellStyle name="optionalPercentageS 6 2 3" xfId="34844"/>
    <cellStyle name="optionalPercentageS 6 2 4" xfId="34845"/>
    <cellStyle name="optionalPercentageS 6 3" xfId="34846"/>
    <cellStyle name="optionalPercentageS 6 4" xfId="34847"/>
    <cellStyle name="optionalPercentageS 6 5" xfId="34848"/>
    <cellStyle name="optionalPercentageS 7" xfId="34849"/>
    <cellStyle name="optionalPercentageS 7 2" xfId="34850"/>
    <cellStyle name="optionalPercentageS 7 2 2" xfId="34851"/>
    <cellStyle name="optionalPercentageS 7 3" xfId="34852"/>
    <cellStyle name="optionalPercentageS 7 3 2" xfId="34853"/>
    <cellStyle name="optionalPercentageS 7 4" xfId="34854"/>
    <cellStyle name="optionalPercentageS 7 5" xfId="34855"/>
    <cellStyle name="optionalPercentageS 7 6" xfId="34856"/>
    <cellStyle name="optionalPercentageS 8" xfId="34857"/>
    <cellStyle name="optionalPercentageS 8 2" xfId="34858"/>
    <cellStyle name="optionalPercentageS 9" xfId="34859"/>
    <cellStyle name="optionalPercentageS 9 2" xfId="34860"/>
    <cellStyle name="optionalSelection" xfId="34861"/>
    <cellStyle name="optionalSelection 2" xfId="34862"/>
    <cellStyle name="optionalSelection 2 2" xfId="34863"/>
    <cellStyle name="optionalSelection 2 2 2" xfId="34864"/>
    <cellStyle name="optionalSelection 2 2 2 2" xfId="34865"/>
    <cellStyle name="optionalSelection 2 2 2 2 2" xfId="34866"/>
    <cellStyle name="optionalSelection 2 2 2 2 2 2" xfId="34867"/>
    <cellStyle name="optionalSelection 2 2 2 2 2 3" xfId="34868"/>
    <cellStyle name="optionalSelection 2 2 2 2 3" xfId="34869"/>
    <cellStyle name="optionalSelection 2 2 2 2 3 2" xfId="34870"/>
    <cellStyle name="optionalSelection 2 2 2 2 3 3" xfId="34871"/>
    <cellStyle name="optionalSelection 2 2 2 2 4" xfId="34872"/>
    <cellStyle name="optionalSelection 2 2 2 2 5" xfId="34873"/>
    <cellStyle name="optionalSelection 2 2 2 3" xfId="34874"/>
    <cellStyle name="optionalSelection 2 2 3" xfId="34875"/>
    <cellStyle name="optionalSelection 2 2 3 2" xfId="34876"/>
    <cellStyle name="optionalSelection 2 2 3 2 2" xfId="34877"/>
    <cellStyle name="optionalSelection 2 2 3 2 3" xfId="34878"/>
    <cellStyle name="optionalSelection 2 2 3 3" xfId="34879"/>
    <cellStyle name="optionalSelection 2 2 3 3 2" xfId="34880"/>
    <cellStyle name="optionalSelection 2 2 3 3 3" xfId="34881"/>
    <cellStyle name="optionalSelection 2 2 3 4" xfId="34882"/>
    <cellStyle name="optionalSelection 2 2 3 5" xfId="34883"/>
    <cellStyle name="optionalSelection 2 2 4" xfId="34884"/>
    <cellStyle name="optionalSelection 2 3" xfId="34885"/>
    <cellStyle name="optionalSelection 2 3 2" xfId="34886"/>
    <cellStyle name="optionalSelection 2 3 2 2" xfId="34887"/>
    <cellStyle name="optionalSelection 2 3 2 2 2" xfId="34888"/>
    <cellStyle name="optionalSelection 2 3 2 2 3" xfId="34889"/>
    <cellStyle name="optionalSelection 2 3 2 3" xfId="34890"/>
    <cellStyle name="optionalSelection 2 3 2 3 2" xfId="34891"/>
    <cellStyle name="optionalSelection 2 3 2 3 3" xfId="34892"/>
    <cellStyle name="optionalSelection 2 3 2 4" xfId="34893"/>
    <cellStyle name="optionalSelection 2 3 2 5" xfId="34894"/>
    <cellStyle name="optionalSelection 2 3 3" xfId="34895"/>
    <cellStyle name="optionalSelection 2 4" xfId="34896"/>
    <cellStyle name="optionalSelection 2 4 2" xfId="34897"/>
    <cellStyle name="optionalSelection 2 4 2 2" xfId="34898"/>
    <cellStyle name="optionalSelection 2 4 2 3" xfId="34899"/>
    <cellStyle name="optionalSelection 2 4 3" xfId="34900"/>
    <cellStyle name="optionalSelection 2 4 3 2" xfId="34901"/>
    <cellStyle name="optionalSelection 2 4 3 3" xfId="34902"/>
    <cellStyle name="optionalSelection 2 4 4" xfId="34903"/>
    <cellStyle name="optionalSelection 2 4 5" xfId="34904"/>
    <cellStyle name="optionalSelection 2 5" xfId="34905"/>
    <cellStyle name="optionalSelection 2 6" xfId="34906"/>
    <cellStyle name="optionalSelection 3" xfId="34907"/>
    <cellStyle name="optionalSelection 3 2" xfId="34908"/>
    <cellStyle name="optionalSelection 3 2 2" xfId="34909"/>
    <cellStyle name="optionalSelection 3 2 2 2" xfId="34910"/>
    <cellStyle name="optionalSelection 3 2 2 2 2" xfId="34911"/>
    <cellStyle name="optionalSelection 3 2 2 2 2 2" xfId="34912"/>
    <cellStyle name="optionalSelection 3 2 2 2 2 3" xfId="34913"/>
    <cellStyle name="optionalSelection 3 2 2 2 3" xfId="34914"/>
    <cellStyle name="optionalSelection 3 2 2 2 3 2" xfId="34915"/>
    <cellStyle name="optionalSelection 3 2 2 2 3 3" xfId="34916"/>
    <cellStyle name="optionalSelection 3 2 2 2 4" xfId="34917"/>
    <cellStyle name="optionalSelection 3 2 2 2 5" xfId="34918"/>
    <cellStyle name="optionalSelection 3 2 2 3" xfId="34919"/>
    <cellStyle name="optionalSelection 3 2 3" xfId="34920"/>
    <cellStyle name="optionalSelection 3 2 3 2" xfId="34921"/>
    <cellStyle name="optionalSelection 3 2 3 2 2" xfId="34922"/>
    <cellStyle name="optionalSelection 3 2 3 2 3" xfId="34923"/>
    <cellStyle name="optionalSelection 3 2 3 3" xfId="34924"/>
    <cellStyle name="optionalSelection 3 2 3 3 2" xfId="34925"/>
    <cellStyle name="optionalSelection 3 2 3 3 3" xfId="34926"/>
    <cellStyle name="optionalSelection 3 2 3 4" xfId="34927"/>
    <cellStyle name="optionalSelection 3 2 3 5" xfId="34928"/>
    <cellStyle name="optionalSelection 3 2 4" xfId="34929"/>
    <cellStyle name="optionalSelection 3 3" xfId="34930"/>
    <cellStyle name="optionalSelection 3 3 2" xfId="34931"/>
    <cellStyle name="optionalSelection 3 3 2 2" xfId="34932"/>
    <cellStyle name="optionalSelection 3 3 2 2 2" xfId="34933"/>
    <cellStyle name="optionalSelection 3 3 2 2 2 2" xfId="34934"/>
    <cellStyle name="optionalSelection 3 3 2 2 2 3" xfId="34935"/>
    <cellStyle name="optionalSelection 3 3 2 2 3" xfId="34936"/>
    <cellStyle name="optionalSelection 3 3 2 2 3 2" xfId="34937"/>
    <cellStyle name="optionalSelection 3 3 2 2 3 3" xfId="34938"/>
    <cellStyle name="optionalSelection 3 3 2 2 4" xfId="34939"/>
    <cellStyle name="optionalSelection 3 3 2 2 5" xfId="34940"/>
    <cellStyle name="optionalSelection 3 3 2 3" xfId="34941"/>
    <cellStyle name="optionalSelection 3 3 3" xfId="34942"/>
    <cellStyle name="optionalSelection 3 3 3 2" xfId="34943"/>
    <cellStyle name="optionalSelection 3 3 3 2 2" xfId="34944"/>
    <cellStyle name="optionalSelection 3 3 3 2 3" xfId="34945"/>
    <cellStyle name="optionalSelection 3 3 3 3" xfId="34946"/>
    <cellStyle name="optionalSelection 3 3 3 3 2" xfId="34947"/>
    <cellStyle name="optionalSelection 3 3 3 3 3" xfId="34948"/>
    <cellStyle name="optionalSelection 3 3 3 4" xfId="34949"/>
    <cellStyle name="optionalSelection 3 3 3 5" xfId="34950"/>
    <cellStyle name="optionalSelection 3 3 4" xfId="34951"/>
    <cellStyle name="optionalSelection 3 4" xfId="34952"/>
    <cellStyle name="optionalSelection 3 4 2" xfId="34953"/>
    <cellStyle name="optionalSelection 3 4 2 2" xfId="34954"/>
    <cellStyle name="optionalSelection 3 4 2 2 2" xfId="34955"/>
    <cellStyle name="optionalSelection 3 4 2 2 3" xfId="34956"/>
    <cellStyle name="optionalSelection 3 4 2 3" xfId="34957"/>
    <cellStyle name="optionalSelection 3 4 2 3 2" xfId="34958"/>
    <cellStyle name="optionalSelection 3 4 2 3 3" xfId="34959"/>
    <cellStyle name="optionalSelection 3 4 2 4" xfId="34960"/>
    <cellStyle name="optionalSelection 3 4 2 5" xfId="34961"/>
    <cellStyle name="optionalSelection 3 4 3" xfId="34962"/>
    <cellStyle name="optionalSelection 3 5" xfId="34963"/>
    <cellStyle name="optionalSelection 3 5 2" xfId="34964"/>
    <cellStyle name="optionalSelection 3 5 2 2" xfId="34965"/>
    <cellStyle name="optionalSelection 3 5 2 3" xfId="34966"/>
    <cellStyle name="optionalSelection 3 5 3" xfId="34967"/>
    <cellStyle name="optionalSelection 3 5 3 2" xfId="34968"/>
    <cellStyle name="optionalSelection 3 5 3 3" xfId="34969"/>
    <cellStyle name="optionalSelection 3 5 4" xfId="34970"/>
    <cellStyle name="optionalSelection 3 5 5" xfId="34971"/>
    <cellStyle name="optionalSelection 3 6" xfId="34972"/>
    <cellStyle name="optionalSelection 4" xfId="34973"/>
    <cellStyle name="optionalSelection 4 2" xfId="34974"/>
    <cellStyle name="optionalSelection 4 2 2" xfId="34975"/>
    <cellStyle name="optionalSelection 4 2 2 2" xfId="34976"/>
    <cellStyle name="optionalSelection 4 2 2 2 2" xfId="34977"/>
    <cellStyle name="optionalSelection 4 2 2 2 3" xfId="34978"/>
    <cellStyle name="optionalSelection 4 2 2 3" xfId="34979"/>
    <cellStyle name="optionalSelection 4 2 2 3 2" xfId="34980"/>
    <cellStyle name="optionalSelection 4 2 2 3 3" xfId="34981"/>
    <cellStyle name="optionalSelection 4 2 2 4" xfId="34982"/>
    <cellStyle name="optionalSelection 4 2 2 5" xfId="34983"/>
    <cellStyle name="optionalSelection 4 2 3" xfId="34984"/>
    <cellStyle name="optionalSelection 4 3" xfId="34985"/>
    <cellStyle name="optionalSelection 4 3 2" xfId="34986"/>
    <cellStyle name="optionalSelection 4 3 2 2" xfId="34987"/>
    <cellStyle name="optionalSelection 4 3 2 3" xfId="34988"/>
    <cellStyle name="optionalSelection 4 3 3" xfId="34989"/>
    <cellStyle name="optionalSelection 4 3 3 2" xfId="34990"/>
    <cellStyle name="optionalSelection 4 3 3 3" xfId="34991"/>
    <cellStyle name="optionalSelection 4 3 4" xfId="34992"/>
    <cellStyle name="optionalSelection 4 3 5" xfId="34993"/>
    <cellStyle name="optionalSelection 4 4" xfId="34994"/>
    <cellStyle name="optionalSelection 5" xfId="34995"/>
    <cellStyle name="optionalSelection 5 2" xfId="34996"/>
    <cellStyle name="optionalSelection 5 2 2" xfId="34997"/>
    <cellStyle name="optionalSelection 5 2 2 2" xfId="34998"/>
    <cellStyle name="optionalSelection 5 2 2 3" xfId="34999"/>
    <cellStyle name="optionalSelection 5 2 3" xfId="35000"/>
    <cellStyle name="optionalSelection 5 2 3 2" xfId="35001"/>
    <cellStyle name="optionalSelection 5 2 3 3" xfId="35002"/>
    <cellStyle name="optionalSelection 5 2 4" xfId="35003"/>
    <cellStyle name="optionalSelection 5 2 5" xfId="35004"/>
    <cellStyle name="optionalSelection 5 3" xfId="35005"/>
    <cellStyle name="optionalSelection 6" xfId="35006"/>
    <cellStyle name="optionalSelection 6 2" xfId="35007"/>
    <cellStyle name="optionalSelection 6 2 2" xfId="35008"/>
    <cellStyle name="optionalSelection 6 2 3" xfId="35009"/>
    <cellStyle name="optionalSelection 6 3" xfId="35010"/>
    <cellStyle name="optionalSelection 6 3 2" xfId="35011"/>
    <cellStyle name="optionalSelection 6 3 3" xfId="35012"/>
    <cellStyle name="optionalSelection 6 4" xfId="35013"/>
    <cellStyle name="optionalSelection 6 5" xfId="35014"/>
    <cellStyle name="optionalSelection 7" xfId="35015"/>
    <cellStyle name="optionalSelection 8" xfId="35016"/>
    <cellStyle name="optionalText" xfId="35017"/>
    <cellStyle name="optionalText 2" xfId="35018"/>
    <cellStyle name="optionalText 2 2" xfId="35019"/>
    <cellStyle name="optionalText 2 2 2" xfId="35020"/>
    <cellStyle name="optionalText 2 2 2 2" xfId="35021"/>
    <cellStyle name="optionalText 2 2 2 2 2" xfId="35022"/>
    <cellStyle name="optionalText 2 2 2 2 2 2" xfId="35023"/>
    <cellStyle name="optionalText 2 2 2 2 2 3" xfId="35024"/>
    <cellStyle name="optionalText 2 2 2 2 3" xfId="35025"/>
    <cellStyle name="optionalText 2 2 2 2 3 2" xfId="35026"/>
    <cellStyle name="optionalText 2 2 2 2 3 3" xfId="35027"/>
    <cellStyle name="optionalText 2 2 2 2 4" xfId="35028"/>
    <cellStyle name="optionalText 2 2 2 2 5" xfId="35029"/>
    <cellStyle name="optionalText 2 2 2 3" xfId="35030"/>
    <cellStyle name="optionalText 2 2 3" xfId="35031"/>
    <cellStyle name="optionalText 2 2 3 2" xfId="35032"/>
    <cellStyle name="optionalText 2 2 3 2 2" xfId="35033"/>
    <cellStyle name="optionalText 2 2 3 2 3" xfId="35034"/>
    <cellStyle name="optionalText 2 2 3 3" xfId="35035"/>
    <cellStyle name="optionalText 2 2 3 3 2" xfId="35036"/>
    <cellStyle name="optionalText 2 2 3 3 3" xfId="35037"/>
    <cellStyle name="optionalText 2 2 3 4" xfId="35038"/>
    <cellStyle name="optionalText 2 2 3 5" xfId="35039"/>
    <cellStyle name="optionalText 2 2 4" xfId="35040"/>
    <cellStyle name="optionalText 2 3" xfId="35041"/>
    <cellStyle name="optionalText 2 3 2" xfId="35042"/>
    <cellStyle name="optionalText 2 3 2 2" xfId="35043"/>
    <cellStyle name="optionalText 2 3 2 2 2" xfId="35044"/>
    <cellStyle name="optionalText 2 3 2 2 3" xfId="35045"/>
    <cellStyle name="optionalText 2 3 2 3" xfId="35046"/>
    <cellStyle name="optionalText 2 3 2 3 2" xfId="35047"/>
    <cellStyle name="optionalText 2 3 2 3 3" xfId="35048"/>
    <cellStyle name="optionalText 2 3 2 4" xfId="35049"/>
    <cellStyle name="optionalText 2 3 2 5" xfId="35050"/>
    <cellStyle name="optionalText 2 3 3" xfId="35051"/>
    <cellStyle name="optionalText 2 4" xfId="35052"/>
    <cellStyle name="optionalText 2 4 2" xfId="35053"/>
    <cellStyle name="optionalText 2 4 2 2" xfId="35054"/>
    <cellStyle name="optionalText 2 4 2 3" xfId="35055"/>
    <cellStyle name="optionalText 2 4 3" xfId="35056"/>
    <cellStyle name="optionalText 2 4 3 2" xfId="35057"/>
    <cellStyle name="optionalText 2 4 3 3" xfId="35058"/>
    <cellStyle name="optionalText 2 4 4" xfId="35059"/>
    <cellStyle name="optionalText 2 4 5" xfId="35060"/>
    <cellStyle name="optionalText 2 5" xfId="35061"/>
    <cellStyle name="optionalText 2 6" xfId="35062"/>
    <cellStyle name="optionalText 3" xfId="35063"/>
    <cellStyle name="optionalText 3 2" xfId="35064"/>
    <cellStyle name="optionalText 3 2 2" xfId="35065"/>
    <cellStyle name="optionalText 3 2 2 2" xfId="35066"/>
    <cellStyle name="optionalText 3 2 2 2 2" xfId="35067"/>
    <cellStyle name="optionalText 3 2 2 2 2 2" xfId="35068"/>
    <cellStyle name="optionalText 3 2 2 2 2 3" xfId="35069"/>
    <cellStyle name="optionalText 3 2 2 2 3" xfId="35070"/>
    <cellStyle name="optionalText 3 2 2 2 3 2" xfId="35071"/>
    <cellStyle name="optionalText 3 2 2 2 3 3" xfId="35072"/>
    <cellStyle name="optionalText 3 2 2 2 4" xfId="35073"/>
    <cellStyle name="optionalText 3 2 2 2 5" xfId="35074"/>
    <cellStyle name="optionalText 3 2 2 3" xfId="35075"/>
    <cellStyle name="optionalText 3 2 3" xfId="35076"/>
    <cellStyle name="optionalText 3 2 3 2" xfId="35077"/>
    <cellStyle name="optionalText 3 2 3 2 2" xfId="35078"/>
    <cellStyle name="optionalText 3 2 3 2 3" xfId="35079"/>
    <cellStyle name="optionalText 3 2 3 3" xfId="35080"/>
    <cellStyle name="optionalText 3 2 3 3 2" xfId="35081"/>
    <cellStyle name="optionalText 3 2 3 3 3" xfId="35082"/>
    <cellStyle name="optionalText 3 2 3 4" xfId="35083"/>
    <cellStyle name="optionalText 3 2 3 5" xfId="35084"/>
    <cellStyle name="optionalText 3 2 4" xfId="35085"/>
    <cellStyle name="optionalText 3 3" xfId="35086"/>
    <cellStyle name="optionalText 3 3 2" xfId="35087"/>
    <cellStyle name="optionalText 3 3 2 2" xfId="35088"/>
    <cellStyle name="optionalText 3 3 2 2 2" xfId="35089"/>
    <cellStyle name="optionalText 3 3 2 2 2 2" xfId="35090"/>
    <cellStyle name="optionalText 3 3 2 2 2 3" xfId="35091"/>
    <cellStyle name="optionalText 3 3 2 2 3" xfId="35092"/>
    <cellStyle name="optionalText 3 3 2 2 3 2" xfId="35093"/>
    <cellStyle name="optionalText 3 3 2 2 3 3" xfId="35094"/>
    <cellStyle name="optionalText 3 3 2 2 4" xfId="35095"/>
    <cellStyle name="optionalText 3 3 2 2 5" xfId="35096"/>
    <cellStyle name="optionalText 3 3 2 3" xfId="35097"/>
    <cellStyle name="optionalText 3 3 3" xfId="35098"/>
    <cellStyle name="optionalText 3 3 3 2" xfId="35099"/>
    <cellStyle name="optionalText 3 3 3 2 2" xfId="35100"/>
    <cellStyle name="optionalText 3 3 3 2 3" xfId="35101"/>
    <cellStyle name="optionalText 3 3 3 3" xfId="35102"/>
    <cellStyle name="optionalText 3 3 3 3 2" xfId="35103"/>
    <cellStyle name="optionalText 3 3 3 3 3" xfId="35104"/>
    <cellStyle name="optionalText 3 3 3 4" xfId="35105"/>
    <cellStyle name="optionalText 3 3 3 5" xfId="35106"/>
    <cellStyle name="optionalText 3 3 4" xfId="35107"/>
    <cellStyle name="optionalText 3 4" xfId="35108"/>
    <cellStyle name="optionalText 3 4 2" xfId="35109"/>
    <cellStyle name="optionalText 3 4 2 2" xfId="35110"/>
    <cellStyle name="optionalText 3 4 2 2 2" xfId="35111"/>
    <cellStyle name="optionalText 3 4 2 2 3" xfId="35112"/>
    <cellStyle name="optionalText 3 4 2 3" xfId="35113"/>
    <cellStyle name="optionalText 3 4 2 3 2" xfId="35114"/>
    <cellStyle name="optionalText 3 4 2 3 3" xfId="35115"/>
    <cellStyle name="optionalText 3 4 2 4" xfId="35116"/>
    <cellStyle name="optionalText 3 4 2 5" xfId="35117"/>
    <cellStyle name="optionalText 3 4 3" xfId="35118"/>
    <cellStyle name="optionalText 3 5" xfId="35119"/>
    <cellStyle name="optionalText 3 5 2" xfId="35120"/>
    <cellStyle name="optionalText 3 5 2 2" xfId="35121"/>
    <cellStyle name="optionalText 3 5 2 3" xfId="35122"/>
    <cellStyle name="optionalText 3 5 3" xfId="35123"/>
    <cellStyle name="optionalText 3 5 3 2" xfId="35124"/>
    <cellStyle name="optionalText 3 5 3 3" xfId="35125"/>
    <cellStyle name="optionalText 3 5 4" xfId="35126"/>
    <cellStyle name="optionalText 3 5 5" xfId="35127"/>
    <cellStyle name="optionalText 3 6" xfId="35128"/>
    <cellStyle name="optionalText 4" xfId="35129"/>
    <cellStyle name="optionalText 4 2" xfId="35130"/>
    <cellStyle name="optionalText 4 2 2" xfId="35131"/>
    <cellStyle name="optionalText 4 2 2 2" xfId="35132"/>
    <cellStyle name="optionalText 4 2 2 2 2" xfId="35133"/>
    <cellStyle name="optionalText 4 2 2 2 3" xfId="35134"/>
    <cellStyle name="optionalText 4 2 2 3" xfId="35135"/>
    <cellStyle name="optionalText 4 2 2 3 2" xfId="35136"/>
    <cellStyle name="optionalText 4 2 2 3 3" xfId="35137"/>
    <cellStyle name="optionalText 4 2 2 4" xfId="35138"/>
    <cellStyle name="optionalText 4 2 2 5" xfId="35139"/>
    <cellStyle name="optionalText 4 2 3" xfId="35140"/>
    <cellStyle name="optionalText 4 3" xfId="35141"/>
    <cellStyle name="optionalText 4 3 2" xfId="35142"/>
    <cellStyle name="optionalText 4 3 2 2" xfId="35143"/>
    <cellStyle name="optionalText 4 3 2 3" xfId="35144"/>
    <cellStyle name="optionalText 4 3 3" xfId="35145"/>
    <cellStyle name="optionalText 4 3 3 2" xfId="35146"/>
    <cellStyle name="optionalText 4 3 3 3" xfId="35147"/>
    <cellStyle name="optionalText 4 3 4" xfId="35148"/>
    <cellStyle name="optionalText 4 3 5" xfId="35149"/>
    <cellStyle name="optionalText 4 4" xfId="35150"/>
    <cellStyle name="optionalText 5" xfId="35151"/>
    <cellStyle name="optionalText 5 2" xfId="35152"/>
    <cellStyle name="optionalText 5 2 2" xfId="35153"/>
    <cellStyle name="optionalText 5 2 2 2" xfId="35154"/>
    <cellStyle name="optionalText 5 2 2 3" xfId="35155"/>
    <cellStyle name="optionalText 5 2 3" xfId="35156"/>
    <cellStyle name="optionalText 5 2 3 2" xfId="35157"/>
    <cellStyle name="optionalText 5 2 3 3" xfId="35158"/>
    <cellStyle name="optionalText 5 2 4" xfId="35159"/>
    <cellStyle name="optionalText 5 2 5" xfId="35160"/>
    <cellStyle name="optionalText 5 3" xfId="35161"/>
    <cellStyle name="optionalText 6" xfId="35162"/>
    <cellStyle name="optionalText 6 2" xfId="35163"/>
    <cellStyle name="optionalText 6 2 2" xfId="35164"/>
    <cellStyle name="optionalText 6 2 3" xfId="35165"/>
    <cellStyle name="optionalText 6 3" xfId="35166"/>
    <cellStyle name="optionalText 6 3 2" xfId="35167"/>
    <cellStyle name="optionalText 6 3 3" xfId="35168"/>
    <cellStyle name="optionalText 6 4" xfId="35169"/>
    <cellStyle name="optionalText 6 5" xfId="35170"/>
    <cellStyle name="optionalText 7" xfId="35171"/>
    <cellStyle name="optionalText 8" xfId="35172"/>
    <cellStyle name="OScommands" xfId="35173"/>
    <cellStyle name="Összesen" xfId="35174"/>
    <cellStyle name="Összesen 10" xfId="35175"/>
    <cellStyle name="Összesen 11" xfId="35176"/>
    <cellStyle name="Összesen 12" xfId="35177"/>
    <cellStyle name="Összesen 13" xfId="35178"/>
    <cellStyle name="Összesen 2" xfId="35179"/>
    <cellStyle name="Összesen 2 10" xfId="35180"/>
    <cellStyle name="Összesen 2 11" xfId="35181"/>
    <cellStyle name="Összesen 2 12" xfId="35182"/>
    <cellStyle name="Összesen 2 2" xfId="35183"/>
    <cellStyle name="Összesen 2 2 10" xfId="35184"/>
    <cellStyle name="Összesen 2 2 2" xfId="35185"/>
    <cellStyle name="Összesen 2 2 2 2" xfId="35186"/>
    <cellStyle name="Összesen 2 2 2 2 2" xfId="35187"/>
    <cellStyle name="Összesen 2 2 2 2 2 2" xfId="35188"/>
    <cellStyle name="Összesen 2 2 2 2 3" xfId="35189"/>
    <cellStyle name="Összesen 2 2 2 2 4" xfId="35190"/>
    <cellStyle name="Összesen 2 2 2 2 5" xfId="35191"/>
    <cellStyle name="Összesen 2 2 2 3" xfId="35192"/>
    <cellStyle name="Összesen 2 2 2 3 2" xfId="35193"/>
    <cellStyle name="Összesen 2 2 2 4" xfId="35194"/>
    <cellStyle name="Összesen 2 2 2 4 2" xfId="35195"/>
    <cellStyle name="Összesen 2 2 2 5" xfId="35196"/>
    <cellStyle name="Összesen 2 2 2 6" xfId="35197"/>
    <cellStyle name="Összesen 2 2 2 7" xfId="35198"/>
    <cellStyle name="Összesen 2 2 2 8" xfId="35199"/>
    <cellStyle name="Összesen 2 2 2 9" xfId="35200"/>
    <cellStyle name="Összesen 2 2 3" xfId="35201"/>
    <cellStyle name="Összesen 2 2 3 2" xfId="35202"/>
    <cellStyle name="Összesen 2 2 3 2 2" xfId="35203"/>
    <cellStyle name="Összesen 2 2 3 3" xfId="35204"/>
    <cellStyle name="Összesen 2 2 3 4" xfId="35205"/>
    <cellStyle name="Összesen 2 2 3 5" xfId="35206"/>
    <cellStyle name="Összesen 2 2 4" xfId="35207"/>
    <cellStyle name="Összesen 2 2 4 2" xfId="35208"/>
    <cellStyle name="Összesen 2 2 5" xfId="35209"/>
    <cellStyle name="Összesen 2 2 5 2" xfId="35210"/>
    <cellStyle name="Összesen 2 2 6" xfId="35211"/>
    <cellStyle name="Összesen 2 2 7" xfId="35212"/>
    <cellStyle name="Összesen 2 2 8" xfId="35213"/>
    <cellStyle name="Összesen 2 2 9" xfId="35214"/>
    <cellStyle name="Összesen 2 3" xfId="35215"/>
    <cellStyle name="Összesen 2 3 10" xfId="35216"/>
    <cellStyle name="Összesen 2 3 2" xfId="35217"/>
    <cellStyle name="Összesen 2 3 2 2" xfId="35218"/>
    <cellStyle name="Összesen 2 3 2 2 2" xfId="35219"/>
    <cellStyle name="Összesen 2 3 2 2 2 2" xfId="35220"/>
    <cellStyle name="Összesen 2 3 2 2 3" xfId="35221"/>
    <cellStyle name="Összesen 2 3 2 2 4" xfId="35222"/>
    <cellStyle name="Összesen 2 3 2 2 5" xfId="35223"/>
    <cellStyle name="Összesen 2 3 2 3" xfId="35224"/>
    <cellStyle name="Összesen 2 3 2 3 2" xfId="35225"/>
    <cellStyle name="Összesen 2 3 2 4" xfId="35226"/>
    <cellStyle name="Összesen 2 3 2 4 2" xfId="35227"/>
    <cellStyle name="Összesen 2 3 2 5" xfId="35228"/>
    <cellStyle name="Összesen 2 3 2 6" xfId="35229"/>
    <cellStyle name="Összesen 2 3 2 7" xfId="35230"/>
    <cellStyle name="Összesen 2 3 2 8" xfId="35231"/>
    <cellStyle name="Összesen 2 3 2 9" xfId="35232"/>
    <cellStyle name="Összesen 2 3 3" xfId="35233"/>
    <cellStyle name="Összesen 2 3 3 2" xfId="35234"/>
    <cellStyle name="Összesen 2 3 3 2 2" xfId="35235"/>
    <cellStyle name="Összesen 2 3 3 3" xfId="35236"/>
    <cellStyle name="Összesen 2 3 3 4" xfId="35237"/>
    <cellStyle name="Összesen 2 3 3 5" xfId="35238"/>
    <cellStyle name="Összesen 2 3 4" xfId="35239"/>
    <cellStyle name="Összesen 2 3 4 2" xfId="35240"/>
    <cellStyle name="Összesen 2 3 5" xfId="35241"/>
    <cellStyle name="Összesen 2 3 5 2" xfId="35242"/>
    <cellStyle name="Összesen 2 3 6" xfId="35243"/>
    <cellStyle name="Összesen 2 3 7" xfId="35244"/>
    <cellStyle name="Összesen 2 3 8" xfId="35245"/>
    <cellStyle name="Összesen 2 3 9" xfId="35246"/>
    <cellStyle name="Összesen 2 4" xfId="35247"/>
    <cellStyle name="Összesen 2 4 2" xfId="35248"/>
    <cellStyle name="Összesen 2 4 2 2" xfId="35249"/>
    <cellStyle name="Összesen 2 4 2 2 2" xfId="35250"/>
    <cellStyle name="Összesen 2 4 2 3" xfId="35251"/>
    <cellStyle name="Összesen 2 4 2 4" xfId="35252"/>
    <cellStyle name="Összesen 2 4 2 5" xfId="35253"/>
    <cellStyle name="Összesen 2 4 3" xfId="35254"/>
    <cellStyle name="Összesen 2 4 3 2" xfId="35255"/>
    <cellStyle name="Összesen 2 4 4" xfId="35256"/>
    <cellStyle name="Összesen 2 4 4 2" xfId="35257"/>
    <cellStyle name="Összesen 2 4 5" xfId="35258"/>
    <cellStyle name="Összesen 2 4 6" xfId="35259"/>
    <cellStyle name="Összesen 2 4 7" xfId="35260"/>
    <cellStyle name="Összesen 2 4 8" xfId="35261"/>
    <cellStyle name="Összesen 2 4 9" xfId="35262"/>
    <cellStyle name="Összesen 2 5" xfId="35263"/>
    <cellStyle name="Összesen 2 5 2" xfId="35264"/>
    <cellStyle name="Összesen 2 5 2 2" xfId="35265"/>
    <cellStyle name="Összesen 2 5 3" xfId="35266"/>
    <cellStyle name="Összesen 2 5 4" xfId="35267"/>
    <cellStyle name="Összesen 2 5 5" xfId="35268"/>
    <cellStyle name="Összesen 2 6" xfId="35269"/>
    <cellStyle name="Összesen 2 6 2" xfId="35270"/>
    <cellStyle name="Összesen 2 7" xfId="35271"/>
    <cellStyle name="Összesen 2 7 2" xfId="35272"/>
    <cellStyle name="Összesen 2 8" xfId="35273"/>
    <cellStyle name="Összesen 2 9" xfId="35274"/>
    <cellStyle name="Összesen 3" xfId="35275"/>
    <cellStyle name="Összesen 3 10" xfId="35276"/>
    <cellStyle name="Összesen 3 2" xfId="35277"/>
    <cellStyle name="Összesen 3 2 2" xfId="35278"/>
    <cellStyle name="Összesen 3 2 2 2" xfId="35279"/>
    <cellStyle name="Összesen 3 2 2 2 2" xfId="35280"/>
    <cellStyle name="Összesen 3 2 2 3" xfId="35281"/>
    <cellStyle name="Összesen 3 2 2 4" xfId="35282"/>
    <cellStyle name="Összesen 3 2 2 5" xfId="35283"/>
    <cellStyle name="Összesen 3 2 3" xfId="35284"/>
    <cellStyle name="Összesen 3 2 3 2" xfId="35285"/>
    <cellStyle name="Összesen 3 2 4" xfId="35286"/>
    <cellStyle name="Összesen 3 2 4 2" xfId="35287"/>
    <cellStyle name="Összesen 3 2 5" xfId="35288"/>
    <cellStyle name="Összesen 3 2 6" xfId="35289"/>
    <cellStyle name="Összesen 3 2 7" xfId="35290"/>
    <cellStyle name="Összesen 3 2 8" xfId="35291"/>
    <cellStyle name="Összesen 3 2 9" xfId="35292"/>
    <cellStyle name="Összesen 3 3" xfId="35293"/>
    <cellStyle name="Összesen 3 3 2" xfId="35294"/>
    <cellStyle name="Összesen 3 3 2 2" xfId="35295"/>
    <cellStyle name="Összesen 3 3 3" xfId="35296"/>
    <cellStyle name="Összesen 3 3 4" xfId="35297"/>
    <cellStyle name="Összesen 3 3 5" xfId="35298"/>
    <cellStyle name="Összesen 3 4" xfId="35299"/>
    <cellStyle name="Összesen 3 4 2" xfId="35300"/>
    <cellStyle name="Összesen 3 5" xfId="35301"/>
    <cellStyle name="Összesen 3 5 2" xfId="35302"/>
    <cellStyle name="Összesen 3 6" xfId="35303"/>
    <cellStyle name="Összesen 3 7" xfId="35304"/>
    <cellStyle name="Összesen 3 8" xfId="35305"/>
    <cellStyle name="Összesen 3 9" xfId="35306"/>
    <cellStyle name="Összesen 4" xfId="35307"/>
    <cellStyle name="Összesen 4 10" xfId="35308"/>
    <cellStyle name="Összesen 4 2" xfId="35309"/>
    <cellStyle name="Összesen 4 2 2" xfId="35310"/>
    <cellStyle name="Összesen 4 2 2 2" xfId="35311"/>
    <cellStyle name="Összesen 4 2 2 2 2" xfId="35312"/>
    <cellStyle name="Összesen 4 2 2 3" xfId="35313"/>
    <cellStyle name="Összesen 4 2 2 4" xfId="35314"/>
    <cellStyle name="Összesen 4 2 2 5" xfId="35315"/>
    <cellStyle name="Összesen 4 2 3" xfId="35316"/>
    <cellStyle name="Összesen 4 2 3 2" xfId="35317"/>
    <cellStyle name="Összesen 4 2 4" xfId="35318"/>
    <cellStyle name="Összesen 4 2 4 2" xfId="35319"/>
    <cellStyle name="Összesen 4 2 5" xfId="35320"/>
    <cellStyle name="Összesen 4 2 6" xfId="35321"/>
    <cellStyle name="Összesen 4 2 7" xfId="35322"/>
    <cellStyle name="Összesen 4 2 8" xfId="35323"/>
    <cellStyle name="Összesen 4 2 9" xfId="35324"/>
    <cellStyle name="Összesen 4 3" xfId="35325"/>
    <cellStyle name="Összesen 4 3 2" xfId="35326"/>
    <cellStyle name="Összesen 4 3 2 2" xfId="35327"/>
    <cellStyle name="Összesen 4 3 3" xfId="35328"/>
    <cellStyle name="Összesen 4 3 4" xfId="35329"/>
    <cellStyle name="Összesen 4 3 5" xfId="35330"/>
    <cellStyle name="Összesen 4 4" xfId="35331"/>
    <cellStyle name="Összesen 4 4 2" xfId="35332"/>
    <cellStyle name="Összesen 4 5" xfId="35333"/>
    <cellStyle name="Összesen 4 5 2" xfId="35334"/>
    <cellStyle name="Összesen 4 6" xfId="35335"/>
    <cellStyle name="Összesen 4 7" xfId="35336"/>
    <cellStyle name="Összesen 4 8" xfId="35337"/>
    <cellStyle name="Összesen 4 9" xfId="35338"/>
    <cellStyle name="Összesen 5" xfId="35339"/>
    <cellStyle name="Összesen 5 2" xfId="35340"/>
    <cellStyle name="Összesen 5 2 2" xfId="35341"/>
    <cellStyle name="Összesen 5 2 2 2" xfId="35342"/>
    <cellStyle name="Összesen 5 2 3" xfId="35343"/>
    <cellStyle name="Összesen 5 2 4" xfId="35344"/>
    <cellStyle name="Összesen 5 2 5" xfId="35345"/>
    <cellStyle name="Összesen 5 3" xfId="35346"/>
    <cellStyle name="Összesen 5 3 2" xfId="35347"/>
    <cellStyle name="Összesen 5 4" xfId="35348"/>
    <cellStyle name="Összesen 5 4 2" xfId="35349"/>
    <cellStyle name="Összesen 5 5" xfId="35350"/>
    <cellStyle name="Összesen 5 6" xfId="35351"/>
    <cellStyle name="Összesen 5 7" xfId="35352"/>
    <cellStyle name="Összesen 5 8" xfId="35353"/>
    <cellStyle name="Összesen 5 9" xfId="35354"/>
    <cellStyle name="Összesen 6" xfId="35355"/>
    <cellStyle name="Összesen 6 2" xfId="35356"/>
    <cellStyle name="Összesen 6 2 2" xfId="35357"/>
    <cellStyle name="Összesen 6 3" xfId="35358"/>
    <cellStyle name="Összesen 6 4" xfId="35359"/>
    <cellStyle name="Összesen 6 5" xfId="35360"/>
    <cellStyle name="Összesen 7" xfId="35361"/>
    <cellStyle name="Összesen 7 2" xfId="35362"/>
    <cellStyle name="Összesen 8" xfId="35363"/>
    <cellStyle name="Összesen 8 2" xfId="35364"/>
    <cellStyle name="Összesen 9" xfId="35365"/>
    <cellStyle name="output 10" xfId="35366"/>
    <cellStyle name="Output 100" xfId="35367"/>
    <cellStyle name="Output 100 2" xfId="35368"/>
    <cellStyle name="Output 100 2 2" xfId="35369"/>
    <cellStyle name="Output 100 2 2 2" xfId="35370"/>
    <cellStyle name="Output 100 2 2 2 2" xfId="35371"/>
    <cellStyle name="Output 100 2 2 3" xfId="35372"/>
    <cellStyle name="Output 100 2 3" xfId="35373"/>
    <cellStyle name="Output 100 2 3 2" xfId="35374"/>
    <cellStyle name="Output 100 2 4" xfId="35375"/>
    <cellStyle name="Output 100 3" xfId="35376"/>
    <cellStyle name="Output 100 3 2" xfId="35377"/>
    <cellStyle name="Output 100 3 2 2" xfId="35378"/>
    <cellStyle name="Output 100 3 3" xfId="35379"/>
    <cellStyle name="Output 100 4" xfId="35380"/>
    <cellStyle name="Output 100 4 2" xfId="35381"/>
    <cellStyle name="Output 100 4 2 2" xfId="35382"/>
    <cellStyle name="Output 100 4 3" xfId="35383"/>
    <cellStyle name="Output 100 5" xfId="35384"/>
    <cellStyle name="Output 100 5 2" xfId="35385"/>
    <cellStyle name="Output 100 6" xfId="35386"/>
    <cellStyle name="Output 100 6 2" xfId="35387"/>
    <cellStyle name="Output 100 7" xfId="35388"/>
    <cellStyle name="Output 100 7 2" xfId="35389"/>
    <cellStyle name="Output 100 8" xfId="35390"/>
    <cellStyle name="Output 101" xfId="35391"/>
    <cellStyle name="Output 101 2" xfId="35392"/>
    <cellStyle name="Output 101 2 2" xfId="35393"/>
    <cellStyle name="Output 101 2 2 2" xfId="35394"/>
    <cellStyle name="Output 101 2 2 2 2" xfId="35395"/>
    <cellStyle name="Output 101 2 2 3" xfId="35396"/>
    <cellStyle name="Output 101 2 3" xfId="35397"/>
    <cellStyle name="Output 101 2 3 2" xfId="35398"/>
    <cellStyle name="Output 101 2 4" xfId="35399"/>
    <cellStyle name="Output 101 3" xfId="35400"/>
    <cellStyle name="Output 101 3 2" xfId="35401"/>
    <cellStyle name="Output 101 3 2 2" xfId="35402"/>
    <cellStyle name="Output 101 3 3" xfId="35403"/>
    <cellStyle name="Output 101 4" xfId="35404"/>
    <cellStyle name="Output 101 4 2" xfId="35405"/>
    <cellStyle name="Output 101 4 2 2" xfId="35406"/>
    <cellStyle name="Output 101 4 3" xfId="35407"/>
    <cellStyle name="Output 101 5" xfId="35408"/>
    <cellStyle name="Output 101 5 2" xfId="35409"/>
    <cellStyle name="Output 101 6" xfId="35410"/>
    <cellStyle name="Output 101 6 2" xfId="35411"/>
    <cellStyle name="Output 101 7" xfId="35412"/>
    <cellStyle name="Output 101 7 2" xfId="35413"/>
    <cellStyle name="Output 101 8" xfId="35414"/>
    <cellStyle name="Output 102" xfId="35415"/>
    <cellStyle name="Output 102 2" xfId="35416"/>
    <cellStyle name="Output 102 2 2" xfId="35417"/>
    <cellStyle name="Output 102 2 2 2" xfId="35418"/>
    <cellStyle name="Output 102 2 2 2 2" xfId="35419"/>
    <cellStyle name="Output 102 2 2 3" xfId="35420"/>
    <cellStyle name="Output 102 2 3" xfId="35421"/>
    <cellStyle name="Output 102 2 3 2" xfId="35422"/>
    <cellStyle name="Output 102 2 4" xfId="35423"/>
    <cellStyle name="Output 102 3" xfId="35424"/>
    <cellStyle name="Output 102 3 2" xfId="35425"/>
    <cellStyle name="Output 102 3 2 2" xfId="35426"/>
    <cellStyle name="Output 102 3 3" xfId="35427"/>
    <cellStyle name="Output 102 4" xfId="35428"/>
    <cellStyle name="Output 102 4 2" xfId="35429"/>
    <cellStyle name="Output 102 4 2 2" xfId="35430"/>
    <cellStyle name="Output 102 4 3" xfId="35431"/>
    <cellStyle name="Output 102 5" xfId="35432"/>
    <cellStyle name="Output 102 5 2" xfId="35433"/>
    <cellStyle name="Output 102 6" xfId="35434"/>
    <cellStyle name="Output 102 6 2" xfId="35435"/>
    <cellStyle name="Output 102 7" xfId="35436"/>
    <cellStyle name="Output 102 7 2" xfId="35437"/>
    <cellStyle name="Output 102 8" xfId="35438"/>
    <cellStyle name="Output 103" xfId="35439"/>
    <cellStyle name="Output 103 2" xfId="35440"/>
    <cellStyle name="Output 103 2 2" xfId="35441"/>
    <cellStyle name="Output 103 2 2 2" xfId="35442"/>
    <cellStyle name="Output 103 2 2 2 2" xfId="35443"/>
    <cellStyle name="Output 103 2 2 3" xfId="35444"/>
    <cellStyle name="Output 103 2 3" xfId="35445"/>
    <cellStyle name="Output 103 2 3 2" xfId="35446"/>
    <cellStyle name="Output 103 2 4" xfId="35447"/>
    <cellStyle name="Output 103 3" xfId="35448"/>
    <cellStyle name="Output 103 3 2" xfId="35449"/>
    <cellStyle name="Output 103 3 2 2" xfId="35450"/>
    <cellStyle name="Output 103 3 3" xfId="35451"/>
    <cellStyle name="Output 103 4" xfId="35452"/>
    <cellStyle name="Output 103 4 2" xfId="35453"/>
    <cellStyle name="Output 103 4 2 2" xfId="35454"/>
    <cellStyle name="Output 103 4 3" xfId="35455"/>
    <cellStyle name="Output 103 5" xfId="35456"/>
    <cellStyle name="Output 103 5 2" xfId="35457"/>
    <cellStyle name="Output 103 6" xfId="35458"/>
    <cellStyle name="Output 103 6 2" xfId="35459"/>
    <cellStyle name="Output 103 7" xfId="35460"/>
    <cellStyle name="Output 103 7 2" xfId="35461"/>
    <cellStyle name="Output 103 8" xfId="35462"/>
    <cellStyle name="Output 104" xfId="35463"/>
    <cellStyle name="Output 104 2" xfId="35464"/>
    <cellStyle name="Output 104 2 2" xfId="35465"/>
    <cellStyle name="Output 104 2 2 2" xfId="35466"/>
    <cellStyle name="Output 104 2 2 2 2" xfId="35467"/>
    <cellStyle name="Output 104 2 2 3" xfId="35468"/>
    <cellStyle name="Output 104 2 3" xfId="35469"/>
    <cellStyle name="Output 104 2 3 2" xfId="35470"/>
    <cellStyle name="Output 104 2 4" xfId="35471"/>
    <cellStyle name="Output 104 3" xfId="35472"/>
    <cellStyle name="Output 104 3 2" xfId="35473"/>
    <cellStyle name="Output 104 3 2 2" xfId="35474"/>
    <cellStyle name="Output 104 3 3" xfId="35475"/>
    <cellStyle name="Output 104 4" xfId="35476"/>
    <cellStyle name="Output 104 4 2" xfId="35477"/>
    <cellStyle name="Output 104 4 2 2" xfId="35478"/>
    <cellStyle name="Output 104 4 3" xfId="35479"/>
    <cellStyle name="Output 104 5" xfId="35480"/>
    <cellStyle name="Output 104 5 2" xfId="35481"/>
    <cellStyle name="Output 104 6" xfId="35482"/>
    <cellStyle name="Output 104 6 2" xfId="35483"/>
    <cellStyle name="Output 104 7" xfId="35484"/>
    <cellStyle name="Output 104 7 2" xfId="35485"/>
    <cellStyle name="Output 104 8" xfId="35486"/>
    <cellStyle name="Output 105" xfId="35487"/>
    <cellStyle name="Output 105 2" xfId="35488"/>
    <cellStyle name="Output 105 2 2" xfId="35489"/>
    <cellStyle name="Output 105 2 2 2" xfId="35490"/>
    <cellStyle name="Output 105 2 2 2 2" xfId="35491"/>
    <cellStyle name="Output 105 2 2 3" xfId="35492"/>
    <cellStyle name="Output 105 2 3" xfId="35493"/>
    <cellStyle name="Output 105 2 3 2" xfId="35494"/>
    <cellStyle name="Output 105 2 4" xfId="35495"/>
    <cellStyle name="Output 105 3" xfId="35496"/>
    <cellStyle name="Output 105 3 2" xfId="35497"/>
    <cellStyle name="Output 105 3 2 2" xfId="35498"/>
    <cellStyle name="Output 105 3 3" xfId="35499"/>
    <cellStyle name="Output 105 4" xfId="35500"/>
    <cellStyle name="Output 105 4 2" xfId="35501"/>
    <cellStyle name="Output 105 4 2 2" xfId="35502"/>
    <cellStyle name="Output 105 4 3" xfId="35503"/>
    <cellStyle name="Output 105 5" xfId="35504"/>
    <cellStyle name="Output 105 5 2" xfId="35505"/>
    <cellStyle name="Output 105 6" xfId="35506"/>
    <cellStyle name="Output 105 6 2" xfId="35507"/>
    <cellStyle name="Output 105 7" xfId="35508"/>
    <cellStyle name="Output 105 7 2" xfId="35509"/>
    <cellStyle name="Output 105 8" xfId="35510"/>
    <cellStyle name="Output 106" xfId="35511"/>
    <cellStyle name="Output 106 2" xfId="35512"/>
    <cellStyle name="Output 106 2 2" xfId="35513"/>
    <cellStyle name="Output 106 2 2 2" xfId="35514"/>
    <cellStyle name="Output 106 2 2 2 2" xfId="35515"/>
    <cellStyle name="Output 106 2 2 3" xfId="35516"/>
    <cellStyle name="Output 106 2 3" xfId="35517"/>
    <cellStyle name="Output 106 2 3 2" xfId="35518"/>
    <cellStyle name="Output 106 2 4" xfId="35519"/>
    <cellStyle name="Output 106 3" xfId="35520"/>
    <cellStyle name="Output 106 3 2" xfId="35521"/>
    <cellStyle name="Output 106 3 2 2" xfId="35522"/>
    <cellStyle name="Output 106 3 3" xfId="35523"/>
    <cellStyle name="Output 106 4" xfId="35524"/>
    <cellStyle name="Output 106 4 2" xfId="35525"/>
    <cellStyle name="Output 106 4 2 2" xfId="35526"/>
    <cellStyle name="Output 106 4 3" xfId="35527"/>
    <cellStyle name="Output 106 5" xfId="35528"/>
    <cellStyle name="Output 106 5 2" xfId="35529"/>
    <cellStyle name="Output 106 6" xfId="35530"/>
    <cellStyle name="Output 106 6 2" xfId="35531"/>
    <cellStyle name="Output 106 7" xfId="35532"/>
    <cellStyle name="Output 106 7 2" xfId="35533"/>
    <cellStyle name="Output 106 8" xfId="35534"/>
    <cellStyle name="Output 107" xfId="35535"/>
    <cellStyle name="Output 107 2" xfId="35536"/>
    <cellStyle name="Output 107 2 2" xfId="35537"/>
    <cellStyle name="Output 107 3" xfId="35538"/>
    <cellStyle name="Output 108" xfId="35539"/>
    <cellStyle name="Output 108 2" xfId="35540"/>
    <cellStyle name="Output 108 2 2" xfId="35541"/>
    <cellStyle name="Output 108 3" xfId="35542"/>
    <cellStyle name="Output 109" xfId="35543"/>
    <cellStyle name="Output 109 2" xfId="35544"/>
    <cellStyle name="Output 109 2 2" xfId="35545"/>
    <cellStyle name="Output 109 3" xfId="35546"/>
    <cellStyle name="Output 11" xfId="35547"/>
    <cellStyle name="Output 110" xfId="35548"/>
    <cellStyle name="Output 110 2" xfId="35549"/>
    <cellStyle name="Output 110 2 2" xfId="35550"/>
    <cellStyle name="Output 110 3" xfId="35551"/>
    <cellStyle name="Output 12" xfId="35552"/>
    <cellStyle name="Output 13" xfId="35553"/>
    <cellStyle name="Output 14" xfId="35554"/>
    <cellStyle name="Output 15" xfId="35555"/>
    <cellStyle name="Output 16" xfId="35556"/>
    <cellStyle name="Output 17" xfId="35557"/>
    <cellStyle name="Output 18" xfId="35558"/>
    <cellStyle name="Output 18 10" xfId="35559"/>
    <cellStyle name="Output 18 11" xfId="35560"/>
    <cellStyle name="Output 18 12" xfId="35561"/>
    <cellStyle name="Output 18 2" xfId="35562"/>
    <cellStyle name="Output 18 2 10" xfId="35563"/>
    <cellStyle name="Output 18 2 11" xfId="35564"/>
    <cellStyle name="Output 18 2 2" xfId="35565"/>
    <cellStyle name="Output 18 2 2 10" xfId="35566"/>
    <cellStyle name="Output 18 2 2 2" xfId="35567"/>
    <cellStyle name="Output 18 2 2 2 2" xfId="35568"/>
    <cellStyle name="Output 18 2 2 2 2 2" xfId="35569"/>
    <cellStyle name="Output 18 2 2 2 2 2 2" xfId="35570"/>
    <cellStyle name="Output 18 2 2 2 2 3" xfId="35571"/>
    <cellStyle name="Output 18 2 2 2 3" xfId="35572"/>
    <cellStyle name="Output 18 2 2 2 3 2" xfId="35573"/>
    <cellStyle name="Output 18 2 2 2 4" xfId="35574"/>
    <cellStyle name="Output 18 2 2 2 5" xfId="35575"/>
    <cellStyle name="Output 18 2 2 2 6" xfId="35576"/>
    <cellStyle name="Output 18 2 2 3" xfId="35577"/>
    <cellStyle name="Output 18 2 2 3 2" xfId="35578"/>
    <cellStyle name="Output 18 2 2 3 2 2" xfId="35579"/>
    <cellStyle name="Output 18 2 2 3 3" xfId="35580"/>
    <cellStyle name="Output 18 2 2 4" xfId="35581"/>
    <cellStyle name="Output 18 2 2 4 2" xfId="35582"/>
    <cellStyle name="Output 18 2 2 4 2 2" xfId="35583"/>
    <cellStyle name="Output 18 2 2 4 3" xfId="35584"/>
    <cellStyle name="Output 18 2 2 5" xfId="35585"/>
    <cellStyle name="Output 18 2 2 5 2" xfId="35586"/>
    <cellStyle name="Output 18 2 2 6" xfId="35587"/>
    <cellStyle name="Output 18 2 2 6 2" xfId="35588"/>
    <cellStyle name="Output 18 2 2 7" xfId="35589"/>
    <cellStyle name="Output 18 2 2 7 2" xfId="35590"/>
    <cellStyle name="Output 18 2 2 8" xfId="35591"/>
    <cellStyle name="Output 18 2 2 9" xfId="35592"/>
    <cellStyle name="Output 18 2 3" xfId="35593"/>
    <cellStyle name="Output 18 2 3 2" xfId="35594"/>
    <cellStyle name="Output 18 2 3 2 2" xfId="35595"/>
    <cellStyle name="Output 18 2 3 2 2 2" xfId="35596"/>
    <cellStyle name="Output 18 2 3 2 3" xfId="35597"/>
    <cellStyle name="Output 18 2 3 3" xfId="35598"/>
    <cellStyle name="Output 18 2 3 3 2" xfId="35599"/>
    <cellStyle name="Output 18 2 3 4" xfId="35600"/>
    <cellStyle name="Output 18 2 3 5" xfId="35601"/>
    <cellStyle name="Output 18 2 3 6" xfId="35602"/>
    <cellStyle name="Output 18 2 4" xfId="35603"/>
    <cellStyle name="Output 18 2 4 2" xfId="35604"/>
    <cellStyle name="Output 18 2 4 2 2" xfId="35605"/>
    <cellStyle name="Output 18 2 4 3" xfId="35606"/>
    <cellStyle name="Output 18 2 5" xfId="35607"/>
    <cellStyle name="Output 18 2 5 2" xfId="35608"/>
    <cellStyle name="Output 18 2 5 2 2" xfId="35609"/>
    <cellStyle name="Output 18 2 5 3" xfId="35610"/>
    <cellStyle name="Output 18 2 6" xfId="35611"/>
    <cellStyle name="Output 18 2 6 2" xfId="35612"/>
    <cellStyle name="Output 18 2 7" xfId="35613"/>
    <cellStyle name="Output 18 2 7 2" xfId="35614"/>
    <cellStyle name="Output 18 2 8" xfId="35615"/>
    <cellStyle name="Output 18 2 8 2" xfId="35616"/>
    <cellStyle name="Output 18 2 9" xfId="35617"/>
    <cellStyle name="Output 18 3" xfId="35618"/>
    <cellStyle name="Output 18 3 10" xfId="35619"/>
    <cellStyle name="Output 18 3 2" xfId="35620"/>
    <cellStyle name="Output 18 3 2 2" xfId="35621"/>
    <cellStyle name="Output 18 3 2 2 2" xfId="35622"/>
    <cellStyle name="Output 18 3 2 2 2 2" xfId="35623"/>
    <cellStyle name="Output 18 3 2 2 3" xfId="35624"/>
    <cellStyle name="Output 18 3 2 3" xfId="35625"/>
    <cellStyle name="Output 18 3 2 3 2" xfId="35626"/>
    <cellStyle name="Output 18 3 2 4" xfId="35627"/>
    <cellStyle name="Output 18 3 2 5" xfId="35628"/>
    <cellStyle name="Output 18 3 2 6" xfId="35629"/>
    <cellStyle name="Output 18 3 3" xfId="35630"/>
    <cellStyle name="Output 18 3 3 2" xfId="35631"/>
    <cellStyle name="Output 18 3 3 2 2" xfId="35632"/>
    <cellStyle name="Output 18 3 3 3" xfId="35633"/>
    <cellStyle name="Output 18 3 4" xfId="35634"/>
    <cellStyle name="Output 18 3 4 2" xfId="35635"/>
    <cellStyle name="Output 18 3 4 2 2" xfId="35636"/>
    <cellStyle name="Output 18 3 4 3" xfId="35637"/>
    <cellStyle name="Output 18 3 5" xfId="35638"/>
    <cellStyle name="Output 18 3 5 2" xfId="35639"/>
    <cellStyle name="Output 18 3 6" xfId="35640"/>
    <cellStyle name="Output 18 3 6 2" xfId="35641"/>
    <cellStyle name="Output 18 3 7" xfId="35642"/>
    <cellStyle name="Output 18 3 7 2" xfId="35643"/>
    <cellStyle name="Output 18 3 8" xfId="35644"/>
    <cellStyle name="Output 18 3 9" xfId="35645"/>
    <cellStyle name="Output 18 4" xfId="35646"/>
    <cellStyle name="Output 18 4 2" xfId="35647"/>
    <cellStyle name="Output 18 4 2 2" xfId="35648"/>
    <cellStyle name="Output 18 4 2 2 2" xfId="35649"/>
    <cellStyle name="Output 18 4 2 3" xfId="35650"/>
    <cellStyle name="Output 18 4 3" xfId="35651"/>
    <cellStyle name="Output 18 4 3 2" xfId="35652"/>
    <cellStyle name="Output 18 4 4" xfId="35653"/>
    <cellStyle name="Output 18 4 5" xfId="35654"/>
    <cellStyle name="Output 18 4 6" xfId="35655"/>
    <cellStyle name="Output 18 5" xfId="35656"/>
    <cellStyle name="Output 18 5 2" xfId="35657"/>
    <cellStyle name="Output 18 5 2 2" xfId="35658"/>
    <cellStyle name="Output 18 5 3" xfId="35659"/>
    <cellStyle name="Output 18 6" xfId="35660"/>
    <cellStyle name="Output 18 6 2" xfId="35661"/>
    <cellStyle name="Output 18 6 2 2" xfId="35662"/>
    <cellStyle name="Output 18 6 3" xfId="35663"/>
    <cellStyle name="Output 18 7" xfId="35664"/>
    <cellStyle name="Output 18 7 2" xfId="35665"/>
    <cellStyle name="Output 18 8" xfId="35666"/>
    <cellStyle name="Output 18 8 2" xfId="35667"/>
    <cellStyle name="Output 18 9" xfId="35668"/>
    <cellStyle name="Output 18 9 2" xfId="35669"/>
    <cellStyle name="Output 18_Cribsheet" xfId="35670"/>
    <cellStyle name="Output 19" xfId="35671"/>
    <cellStyle name="Output 19 10" xfId="35672"/>
    <cellStyle name="Output 19 11" xfId="35673"/>
    <cellStyle name="Output 19 12" xfId="35674"/>
    <cellStyle name="Output 19 2" xfId="35675"/>
    <cellStyle name="Output 19 2 10" xfId="35676"/>
    <cellStyle name="Output 19 2 11" xfId="35677"/>
    <cellStyle name="Output 19 2 2" xfId="35678"/>
    <cellStyle name="Output 19 2 2 10" xfId="35679"/>
    <cellStyle name="Output 19 2 2 2" xfId="35680"/>
    <cellStyle name="Output 19 2 2 2 2" xfId="35681"/>
    <cellStyle name="Output 19 2 2 2 2 2" xfId="35682"/>
    <cellStyle name="Output 19 2 2 2 2 2 2" xfId="35683"/>
    <cellStyle name="Output 19 2 2 2 2 3" xfId="35684"/>
    <cellStyle name="Output 19 2 2 2 3" xfId="35685"/>
    <cellStyle name="Output 19 2 2 2 3 2" xfId="35686"/>
    <cellStyle name="Output 19 2 2 2 4" xfId="35687"/>
    <cellStyle name="Output 19 2 2 2 5" xfId="35688"/>
    <cellStyle name="Output 19 2 2 2 6" xfId="35689"/>
    <cellStyle name="Output 19 2 2 3" xfId="35690"/>
    <cellStyle name="Output 19 2 2 3 2" xfId="35691"/>
    <cellStyle name="Output 19 2 2 3 2 2" xfId="35692"/>
    <cellStyle name="Output 19 2 2 3 3" xfId="35693"/>
    <cellStyle name="Output 19 2 2 4" xfId="35694"/>
    <cellStyle name="Output 19 2 2 4 2" xfId="35695"/>
    <cellStyle name="Output 19 2 2 4 2 2" xfId="35696"/>
    <cellStyle name="Output 19 2 2 4 3" xfId="35697"/>
    <cellStyle name="Output 19 2 2 5" xfId="35698"/>
    <cellStyle name="Output 19 2 2 5 2" xfId="35699"/>
    <cellStyle name="Output 19 2 2 6" xfId="35700"/>
    <cellStyle name="Output 19 2 2 6 2" xfId="35701"/>
    <cellStyle name="Output 19 2 2 7" xfId="35702"/>
    <cellStyle name="Output 19 2 2 7 2" xfId="35703"/>
    <cellStyle name="Output 19 2 2 8" xfId="35704"/>
    <cellStyle name="Output 19 2 2 9" xfId="35705"/>
    <cellStyle name="Output 19 2 3" xfId="35706"/>
    <cellStyle name="Output 19 2 3 2" xfId="35707"/>
    <cellStyle name="Output 19 2 3 2 2" xfId="35708"/>
    <cellStyle name="Output 19 2 3 2 2 2" xfId="35709"/>
    <cellStyle name="Output 19 2 3 2 3" xfId="35710"/>
    <cellStyle name="Output 19 2 3 3" xfId="35711"/>
    <cellStyle name="Output 19 2 3 3 2" xfId="35712"/>
    <cellStyle name="Output 19 2 3 4" xfId="35713"/>
    <cellStyle name="Output 19 2 3 5" xfId="35714"/>
    <cellStyle name="Output 19 2 3 6" xfId="35715"/>
    <cellStyle name="Output 19 2 4" xfId="35716"/>
    <cellStyle name="Output 19 2 4 2" xfId="35717"/>
    <cellStyle name="Output 19 2 4 2 2" xfId="35718"/>
    <cellStyle name="Output 19 2 4 3" xfId="35719"/>
    <cellStyle name="Output 19 2 5" xfId="35720"/>
    <cellStyle name="Output 19 2 5 2" xfId="35721"/>
    <cellStyle name="Output 19 2 5 2 2" xfId="35722"/>
    <cellStyle name="Output 19 2 5 3" xfId="35723"/>
    <cellStyle name="Output 19 2 6" xfId="35724"/>
    <cellStyle name="Output 19 2 6 2" xfId="35725"/>
    <cellStyle name="Output 19 2 7" xfId="35726"/>
    <cellStyle name="Output 19 2 7 2" xfId="35727"/>
    <cellStyle name="Output 19 2 8" xfId="35728"/>
    <cellStyle name="Output 19 2 8 2" xfId="35729"/>
    <cellStyle name="Output 19 2 9" xfId="35730"/>
    <cellStyle name="Output 19 3" xfId="35731"/>
    <cellStyle name="Output 19 3 10" xfId="35732"/>
    <cellStyle name="Output 19 3 2" xfId="35733"/>
    <cellStyle name="Output 19 3 2 2" xfId="35734"/>
    <cellStyle name="Output 19 3 2 2 2" xfId="35735"/>
    <cellStyle name="Output 19 3 2 2 2 2" xfId="35736"/>
    <cellStyle name="Output 19 3 2 2 3" xfId="35737"/>
    <cellStyle name="Output 19 3 2 3" xfId="35738"/>
    <cellStyle name="Output 19 3 2 3 2" xfId="35739"/>
    <cellStyle name="Output 19 3 2 4" xfId="35740"/>
    <cellStyle name="Output 19 3 2 5" xfId="35741"/>
    <cellStyle name="Output 19 3 2 6" xfId="35742"/>
    <cellStyle name="Output 19 3 3" xfId="35743"/>
    <cellStyle name="Output 19 3 3 2" xfId="35744"/>
    <cellStyle name="Output 19 3 3 2 2" xfId="35745"/>
    <cellStyle name="Output 19 3 3 3" xfId="35746"/>
    <cellStyle name="Output 19 3 4" xfId="35747"/>
    <cellStyle name="Output 19 3 4 2" xfId="35748"/>
    <cellStyle name="Output 19 3 4 2 2" xfId="35749"/>
    <cellStyle name="Output 19 3 4 3" xfId="35750"/>
    <cellStyle name="Output 19 3 5" xfId="35751"/>
    <cellStyle name="Output 19 3 5 2" xfId="35752"/>
    <cellStyle name="Output 19 3 6" xfId="35753"/>
    <cellStyle name="Output 19 3 6 2" xfId="35754"/>
    <cellStyle name="Output 19 3 7" xfId="35755"/>
    <cellStyle name="Output 19 3 7 2" xfId="35756"/>
    <cellStyle name="Output 19 3 8" xfId="35757"/>
    <cellStyle name="Output 19 3 9" xfId="35758"/>
    <cellStyle name="Output 19 4" xfId="35759"/>
    <cellStyle name="Output 19 4 2" xfId="35760"/>
    <cellStyle name="Output 19 4 2 2" xfId="35761"/>
    <cellStyle name="Output 19 4 2 2 2" xfId="35762"/>
    <cellStyle name="Output 19 4 2 3" xfId="35763"/>
    <cellStyle name="Output 19 4 3" xfId="35764"/>
    <cellStyle name="Output 19 4 3 2" xfId="35765"/>
    <cellStyle name="Output 19 4 4" xfId="35766"/>
    <cellStyle name="Output 19 4 5" xfId="35767"/>
    <cellStyle name="Output 19 4 6" xfId="35768"/>
    <cellStyle name="Output 19 5" xfId="35769"/>
    <cellStyle name="Output 19 5 2" xfId="35770"/>
    <cellStyle name="Output 19 5 2 2" xfId="35771"/>
    <cellStyle name="Output 19 5 3" xfId="35772"/>
    <cellStyle name="Output 19 6" xfId="35773"/>
    <cellStyle name="Output 19 6 2" xfId="35774"/>
    <cellStyle name="Output 19 6 2 2" xfId="35775"/>
    <cellStyle name="Output 19 6 3" xfId="35776"/>
    <cellStyle name="Output 19 7" xfId="35777"/>
    <cellStyle name="Output 19 7 2" xfId="35778"/>
    <cellStyle name="Output 19 8" xfId="35779"/>
    <cellStyle name="Output 19 8 2" xfId="35780"/>
    <cellStyle name="Output 19 9" xfId="35781"/>
    <cellStyle name="Output 19 9 2" xfId="35782"/>
    <cellStyle name="Output 19_Cribsheet" xfId="35783"/>
    <cellStyle name="Output 2" xfId="35784"/>
    <cellStyle name="Output 2 10" xfId="35785"/>
    <cellStyle name="Output 2 10 2" xfId="35786"/>
    <cellStyle name="Output 2 10 2 2" xfId="35787"/>
    <cellStyle name="Output 2 10 2 2 2" xfId="35788"/>
    <cellStyle name="Output 2 10 2 3" xfId="35789"/>
    <cellStyle name="Output 2 10 3" xfId="35790"/>
    <cellStyle name="Output 2 10 3 2" xfId="35791"/>
    <cellStyle name="Output 2 10 4" xfId="35792"/>
    <cellStyle name="Output 2 10 5" xfId="35793"/>
    <cellStyle name="Output 2 10 6" xfId="35794"/>
    <cellStyle name="Output 2 10 7" xfId="35795"/>
    <cellStyle name="Output 2 11" xfId="35796"/>
    <cellStyle name="Output 2 11 2" xfId="35797"/>
    <cellStyle name="Output 2 11 2 2" xfId="35798"/>
    <cellStyle name="Output 2 11 3" xfId="35799"/>
    <cellStyle name="Output 2 12" xfId="35800"/>
    <cellStyle name="Output 2 12 2" xfId="35801"/>
    <cellStyle name="Output 2 12 2 2" xfId="35802"/>
    <cellStyle name="Output 2 12 3" xfId="35803"/>
    <cellStyle name="Output 2 13" xfId="35804"/>
    <cellStyle name="Output 2 13 2" xfId="35805"/>
    <cellStyle name="Output 2 14" xfId="35806"/>
    <cellStyle name="Output 2 14 2" xfId="35807"/>
    <cellStyle name="Output 2 15" xfId="35808"/>
    <cellStyle name="Output 2 15 2" xfId="35809"/>
    <cellStyle name="Output 2 16" xfId="35810"/>
    <cellStyle name="Output 2 17" xfId="35811"/>
    <cellStyle name="Output 2 18" xfId="35812"/>
    <cellStyle name="Output 2 2" xfId="35813"/>
    <cellStyle name="Output 2 2 10" xfId="35814"/>
    <cellStyle name="Output 2 2 10 2" xfId="35815"/>
    <cellStyle name="Output 2 2 11" xfId="35816"/>
    <cellStyle name="Output 2 2 11 2" xfId="35817"/>
    <cellStyle name="Output 2 2 12" xfId="35818"/>
    <cellStyle name="Output 2 2 13" xfId="35819"/>
    <cellStyle name="Output 2 2 14" xfId="35820"/>
    <cellStyle name="Output 2 2 2" xfId="35821"/>
    <cellStyle name="Output 2 2 2 10" xfId="35822"/>
    <cellStyle name="Output 2 2 2 11" xfId="35823"/>
    <cellStyle name="Output 2 2 2 12" xfId="35824"/>
    <cellStyle name="Output 2 2 2 2" xfId="35825"/>
    <cellStyle name="Output 2 2 2 2 10" xfId="35826"/>
    <cellStyle name="Output 2 2 2 2 2" xfId="35827"/>
    <cellStyle name="Output 2 2 2 2 2 2" xfId="35828"/>
    <cellStyle name="Output 2 2 2 2 2 2 2" xfId="35829"/>
    <cellStyle name="Output 2 2 2 2 2 2 2 2" xfId="35830"/>
    <cellStyle name="Output 2 2 2 2 2 2 3" xfId="35831"/>
    <cellStyle name="Output 2 2 2 2 2 3" xfId="35832"/>
    <cellStyle name="Output 2 2 2 2 2 3 2" xfId="35833"/>
    <cellStyle name="Output 2 2 2 2 2 4" xfId="35834"/>
    <cellStyle name="Output 2 2 2 2 2 5" xfId="35835"/>
    <cellStyle name="Output 2 2 2 2 2 6" xfId="35836"/>
    <cellStyle name="Output 2 2 2 2 3" xfId="35837"/>
    <cellStyle name="Output 2 2 2 2 3 2" xfId="35838"/>
    <cellStyle name="Output 2 2 2 2 3 2 2" xfId="35839"/>
    <cellStyle name="Output 2 2 2 2 3 3" xfId="35840"/>
    <cellStyle name="Output 2 2 2 2 4" xfId="35841"/>
    <cellStyle name="Output 2 2 2 2 4 2" xfId="35842"/>
    <cellStyle name="Output 2 2 2 2 4 2 2" xfId="35843"/>
    <cellStyle name="Output 2 2 2 2 4 3" xfId="35844"/>
    <cellStyle name="Output 2 2 2 2 5" xfId="35845"/>
    <cellStyle name="Output 2 2 2 2 5 2" xfId="35846"/>
    <cellStyle name="Output 2 2 2 2 6" xfId="35847"/>
    <cellStyle name="Output 2 2 2 2 6 2" xfId="35848"/>
    <cellStyle name="Output 2 2 2 2 7" xfId="35849"/>
    <cellStyle name="Output 2 2 2 2 7 2" xfId="35850"/>
    <cellStyle name="Output 2 2 2 2 8" xfId="35851"/>
    <cellStyle name="Output 2 2 2 2 9" xfId="35852"/>
    <cellStyle name="Output 2 2 2 3" xfId="35853"/>
    <cellStyle name="Output 2 2 2 3 2" xfId="35854"/>
    <cellStyle name="Output 2 2 2 3 2 2" xfId="35855"/>
    <cellStyle name="Output 2 2 2 3 2 2 2" xfId="35856"/>
    <cellStyle name="Output 2 2 2 3 2 3" xfId="35857"/>
    <cellStyle name="Output 2 2 2 3 3" xfId="35858"/>
    <cellStyle name="Output 2 2 2 3 3 2" xfId="35859"/>
    <cellStyle name="Output 2 2 2 3 4" xfId="35860"/>
    <cellStyle name="Output 2 2 2 3 5" xfId="35861"/>
    <cellStyle name="Output 2 2 2 3 6" xfId="35862"/>
    <cellStyle name="Output 2 2 2 4" xfId="35863"/>
    <cellStyle name="Output 2 2 2 4 2" xfId="35864"/>
    <cellStyle name="Output 2 2 2 4 2 2" xfId="35865"/>
    <cellStyle name="Output 2 2 2 4 3" xfId="35866"/>
    <cellStyle name="Output 2 2 2 5" xfId="35867"/>
    <cellStyle name="Output 2 2 2 5 2" xfId="35868"/>
    <cellStyle name="Output 2 2 2 5 2 2" xfId="35869"/>
    <cellStyle name="Output 2 2 2 5 3" xfId="35870"/>
    <cellStyle name="Output 2 2 2 6" xfId="35871"/>
    <cellStyle name="Output 2 2 2 6 2" xfId="35872"/>
    <cellStyle name="Output 2 2 2 6 2 2" xfId="35873"/>
    <cellStyle name="Output 2 2 2 6 3" xfId="35874"/>
    <cellStyle name="Output 2 2 2 7" xfId="35875"/>
    <cellStyle name="Output 2 2 2 7 2" xfId="35876"/>
    <cellStyle name="Output 2 2 2 8" xfId="35877"/>
    <cellStyle name="Output 2 2 2 8 2" xfId="35878"/>
    <cellStyle name="Output 2 2 2 9" xfId="35879"/>
    <cellStyle name="Output 2 2 2 9 2" xfId="35880"/>
    <cellStyle name="Output 2 2 3" xfId="35881"/>
    <cellStyle name="Output 2 2 3 10" xfId="35882"/>
    <cellStyle name="Output 2 2 3 11" xfId="35883"/>
    <cellStyle name="Output 2 2 3 2" xfId="35884"/>
    <cellStyle name="Output 2 2 3 2 10" xfId="35885"/>
    <cellStyle name="Output 2 2 3 2 2" xfId="35886"/>
    <cellStyle name="Output 2 2 3 2 2 2" xfId="35887"/>
    <cellStyle name="Output 2 2 3 2 2 2 2" xfId="35888"/>
    <cellStyle name="Output 2 2 3 2 2 2 2 2" xfId="35889"/>
    <cellStyle name="Output 2 2 3 2 2 2 3" xfId="35890"/>
    <cellStyle name="Output 2 2 3 2 2 3" xfId="35891"/>
    <cellStyle name="Output 2 2 3 2 2 3 2" xfId="35892"/>
    <cellStyle name="Output 2 2 3 2 2 4" xfId="35893"/>
    <cellStyle name="Output 2 2 3 2 2 5" xfId="35894"/>
    <cellStyle name="Output 2 2 3 2 2 6" xfId="35895"/>
    <cellStyle name="Output 2 2 3 2 3" xfId="35896"/>
    <cellStyle name="Output 2 2 3 2 3 2" xfId="35897"/>
    <cellStyle name="Output 2 2 3 2 3 2 2" xfId="35898"/>
    <cellStyle name="Output 2 2 3 2 3 3" xfId="35899"/>
    <cellStyle name="Output 2 2 3 2 4" xfId="35900"/>
    <cellStyle name="Output 2 2 3 2 4 2" xfId="35901"/>
    <cellStyle name="Output 2 2 3 2 4 2 2" xfId="35902"/>
    <cellStyle name="Output 2 2 3 2 4 3" xfId="35903"/>
    <cellStyle name="Output 2 2 3 2 5" xfId="35904"/>
    <cellStyle name="Output 2 2 3 2 5 2" xfId="35905"/>
    <cellStyle name="Output 2 2 3 2 6" xfId="35906"/>
    <cellStyle name="Output 2 2 3 2 6 2" xfId="35907"/>
    <cellStyle name="Output 2 2 3 2 7" xfId="35908"/>
    <cellStyle name="Output 2 2 3 2 7 2" xfId="35909"/>
    <cellStyle name="Output 2 2 3 2 8" xfId="35910"/>
    <cellStyle name="Output 2 2 3 2 9" xfId="35911"/>
    <cellStyle name="Output 2 2 3 3" xfId="35912"/>
    <cellStyle name="Output 2 2 3 3 2" xfId="35913"/>
    <cellStyle name="Output 2 2 3 3 2 2" xfId="35914"/>
    <cellStyle name="Output 2 2 3 3 2 2 2" xfId="35915"/>
    <cellStyle name="Output 2 2 3 3 2 3" xfId="35916"/>
    <cellStyle name="Output 2 2 3 3 3" xfId="35917"/>
    <cellStyle name="Output 2 2 3 3 3 2" xfId="35918"/>
    <cellStyle name="Output 2 2 3 3 4" xfId="35919"/>
    <cellStyle name="Output 2 2 3 3 5" xfId="35920"/>
    <cellStyle name="Output 2 2 3 3 6" xfId="35921"/>
    <cellStyle name="Output 2 2 3 4" xfId="35922"/>
    <cellStyle name="Output 2 2 3 4 2" xfId="35923"/>
    <cellStyle name="Output 2 2 3 4 2 2" xfId="35924"/>
    <cellStyle name="Output 2 2 3 4 3" xfId="35925"/>
    <cellStyle name="Output 2 2 3 5" xfId="35926"/>
    <cellStyle name="Output 2 2 3 5 2" xfId="35927"/>
    <cellStyle name="Output 2 2 3 5 2 2" xfId="35928"/>
    <cellStyle name="Output 2 2 3 5 3" xfId="35929"/>
    <cellStyle name="Output 2 2 3 6" xfId="35930"/>
    <cellStyle name="Output 2 2 3 6 2" xfId="35931"/>
    <cellStyle name="Output 2 2 3 7" xfId="35932"/>
    <cellStyle name="Output 2 2 3 7 2" xfId="35933"/>
    <cellStyle name="Output 2 2 3 8" xfId="35934"/>
    <cellStyle name="Output 2 2 3 8 2" xfId="35935"/>
    <cellStyle name="Output 2 2 3 9" xfId="35936"/>
    <cellStyle name="Output 2 2 4" xfId="35937"/>
    <cellStyle name="Output 2 2 4 10" xfId="35938"/>
    <cellStyle name="Output 2 2 4 2" xfId="35939"/>
    <cellStyle name="Output 2 2 4 2 2" xfId="35940"/>
    <cellStyle name="Output 2 2 4 2 2 2" xfId="35941"/>
    <cellStyle name="Output 2 2 4 2 2 2 2" xfId="35942"/>
    <cellStyle name="Output 2 2 4 2 2 3" xfId="35943"/>
    <cellStyle name="Output 2 2 4 2 3" xfId="35944"/>
    <cellStyle name="Output 2 2 4 2 3 2" xfId="35945"/>
    <cellStyle name="Output 2 2 4 2 4" xfId="35946"/>
    <cellStyle name="Output 2 2 4 2 5" xfId="35947"/>
    <cellStyle name="Output 2 2 4 2 6" xfId="35948"/>
    <cellStyle name="Output 2 2 4 3" xfId="35949"/>
    <cellStyle name="Output 2 2 4 3 2" xfId="35950"/>
    <cellStyle name="Output 2 2 4 3 2 2" xfId="35951"/>
    <cellStyle name="Output 2 2 4 3 3" xfId="35952"/>
    <cellStyle name="Output 2 2 4 4" xfId="35953"/>
    <cellStyle name="Output 2 2 4 4 2" xfId="35954"/>
    <cellStyle name="Output 2 2 4 4 2 2" xfId="35955"/>
    <cellStyle name="Output 2 2 4 4 3" xfId="35956"/>
    <cellStyle name="Output 2 2 4 5" xfId="35957"/>
    <cellStyle name="Output 2 2 4 5 2" xfId="35958"/>
    <cellStyle name="Output 2 2 4 6" xfId="35959"/>
    <cellStyle name="Output 2 2 4 6 2" xfId="35960"/>
    <cellStyle name="Output 2 2 4 7" xfId="35961"/>
    <cellStyle name="Output 2 2 4 7 2" xfId="35962"/>
    <cellStyle name="Output 2 2 4 8" xfId="35963"/>
    <cellStyle name="Output 2 2 4 9" xfId="35964"/>
    <cellStyle name="Output 2 2 5" xfId="35965"/>
    <cellStyle name="Output 2 2 5 10" xfId="35966"/>
    <cellStyle name="Output 2 2 5 2" xfId="35967"/>
    <cellStyle name="Output 2 2 5 2 2" xfId="35968"/>
    <cellStyle name="Output 2 2 5 2 2 2" xfId="35969"/>
    <cellStyle name="Output 2 2 5 2 2 2 2" xfId="35970"/>
    <cellStyle name="Output 2 2 5 2 2 3" xfId="35971"/>
    <cellStyle name="Output 2 2 5 2 3" xfId="35972"/>
    <cellStyle name="Output 2 2 5 2 3 2" xfId="35973"/>
    <cellStyle name="Output 2 2 5 2 4" xfId="35974"/>
    <cellStyle name="Output 2 2 5 2 5" xfId="35975"/>
    <cellStyle name="Output 2 2 5 2 6" xfId="35976"/>
    <cellStyle name="Output 2 2 5 3" xfId="35977"/>
    <cellStyle name="Output 2 2 5 3 2" xfId="35978"/>
    <cellStyle name="Output 2 2 5 3 2 2" xfId="35979"/>
    <cellStyle name="Output 2 2 5 3 3" xfId="35980"/>
    <cellStyle name="Output 2 2 5 4" xfId="35981"/>
    <cellStyle name="Output 2 2 5 4 2" xfId="35982"/>
    <cellStyle name="Output 2 2 5 4 2 2" xfId="35983"/>
    <cellStyle name="Output 2 2 5 4 3" xfId="35984"/>
    <cellStyle name="Output 2 2 5 5" xfId="35985"/>
    <cellStyle name="Output 2 2 5 5 2" xfId="35986"/>
    <cellStyle name="Output 2 2 5 6" xfId="35987"/>
    <cellStyle name="Output 2 2 5 6 2" xfId="35988"/>
    <cellStyle name="Output 2 2 5 7" xfId="35989"/>
    <cellStyle name="Output 2 2 5 7 2" xfId="35990"/>
    <cellStyle name="Output 2 2 5 8" xfId="35991"/>
    <cellStyle name="Output 2 2 5 9" xfId="35992"/>
    <cellStyle name="Output 2 2 6" xfId="35993"/>
    <cellStyle name="Output 2 2 6 2" xfId="35994"/>
    <cellStyle name="Output 2 2 6 2 2" xfId="35995"/>
    <cellStyle name="Output 2 2 6 2 2 2" xfId="35996"/>
    <cellStyle name="Output 2 2 6 2 3" xfId="35997"/>
    <cellStyle name="Output 2 2 6 3" xfId="35998"/>
    <cellStyle name="Output 2 2 6 3 2" xfId="35999"/>
    <cellStyle name="Output 2 2 6 4" xfId="36000"/>
    <cellStyle name="Output 2 2 6 5" xfId="36001"/>
    <cellStyle name="Output 2 2 6 6" xfId="36002"/>
    <cellStyle name="Output 2 2 6 7" xfId="36003"/>
    <cellStyle name="Output 2 2 7" xfId="36004"/>
    <cellStyle name="Output 2 2 7 2" xfId="36005"/>
    <cellStyle name="Output 2 2 7 2 2" xfId="36006"/>
    <cellStyle name="Output 2 2 7 3" xfId="36007"/>
    <cellStyle name="Output 2 2 7 4" xfId="36008"/>
    <cellStyle name="Output 2 2 7 5" xfId="36009"/>
    <cellStyle name="Output 2 2 7 6" xfId="36010"/>
    <cellStyle name="Output 2 2 8" xfId="36011"/>
    <cellStyle name="Output 2 2 8 2" xfId="36012"/>
    <cellStyle name="Output 2 2 8 2 2" xfId="36013"/>
    <cellStyle name="Output 2 2 8 3" xfId="36014"/>
    <cellStyle name="Output 2 2 9" xfId="36015"/>
    <cellStyle name="Output 2 2 9 2" xfId="36016"/>
    <cellStyle name="Output 2 3" xfId="36017"/>
    <cellStyle name="Output 2 3 10" xfId="36018"/>
    <cellStyle name="Output 2 3 11" xfId="36019"/>
    <cellStyle name="Output 2 3 12" xfId="36020"/>
    <cellStyle name="Output 2 3 2" xfId="36021"/>
    <cellStyle name="Output 2 3 2 2" xfId="36022"/>
    <cellStyle name="Output 2 3 2 2 2" xfId="36023"/>
    <cellStyle name="Output 2 3 2 2 2 2" xfId="36024"/>
    <cellStyle name="Output 2 3 2 2 3" xfId="36025"/>
    <cellStyle name="Output 2 3 3" xfId="36026"/>
    <cellStyle name="Output 2 3 3 10" xfId="36027"/>
    <cellStyle name="Output 2 3 3 2" xfId="36028"/>
    <cellStyle name="Output 2 3 3 2 2" xfId="36029"/>
    <cellStyle name="Output 2 3 3 2 2 2" xfId="36030"/>
    <cellStyle name="Output 2 3 3 2 2 2 2" xfId="36031"/>
    <cellStyle name="Output 2 3 3 2 2 3" xfId="36032"/>
    <cellStyle name="Output 2 3 3 2 3" xfId="36033"/>
    <cellStyle name="Output 2 3 3 2 3 2" xfId="36034"/>
    <cellStyle name="Output 2 3 3 2 4" xfId="36035"/>
    <cellStyle name="Output 2 3 3 2 5" xfId="36036"/>
    <cellStyle name="Output 2 3 3 2 6" xfId="36037"/>
    <cellStyle name="Output 2 3 3 3" xfId="36038"/>
    <cellStyle name="Output 2 3 3 3 2" xfId="36039"/>
    <cellStyle name="Output 2 3 3 3 2 2" xfId="36040"/>
    <cellStyle name="Output 2 3 3 3 3" xfId="36041"/>
    <cellStyle name="Output 2 3 3 4" xfId="36042"/>
    <cellStyle name="Output 2 3 3 4 2" xfId="36043"/>
    <cellStyle name="Output 2 3 3 4 2 2" xfId="36044"/>
    <cellStyle name="Output 2 3 3 4 3" xfId="36045"/>
    <cellStyle name="Output 2 3 3 5" xfId="36046"/>
    <cellStyle name="Output 2 3 3 5 2" xfId="36047"/>
    <cellStyle name="Output 2 3 3 6" xfId="36048"/>
    <cellStyle name="Output 2 3 3 6 2" xfId="36049"/>
    <cellStyle name="Output 2 3 3 7" xfId="36050"/>
    <cellStyle name="Output 2 3 3 7 2" xfId="36051"/>
    <cellStyle name="Output 2 3 3 8" xfId="36052"/>
    <cellStyle name="Output 2 3 3 9" xfId="36053"/>
    <cellStyle name="Output 2 3 4" xfId="36054"/>
    <cellStyle name="Output 2 3 4 2" xfId="36055"/>
    <cellStyle name="Output 2 3 4 2 2" xfId="36056"/>
    <cellStyle name="Output 2 3 4 2 2 2" xfId="36057"/>
    <cellStyle name="Output 2 3 4 2 3" xfId="36058"/>
    <cellStyle name="Output 2 3 4 3" xfId="36059"/>
    <cellStyle name="Output 2 3 4 3 2" xfId="36060"/>
    <cellStyle name="Output 2 3 4 4" xfId="36061"/>
    <cellStyle name="Output 2 3 4 5" xfId="36062"/>
    <cellStyle name="Output 2 3 4 6" xfId="36063"/>
    <cellStyle name="Output 2 3 5" xfId="36064"/>
    <cellStyle name="Output 2 3 5 2" xfId="36065"/>
    <cellStyle name="Output 2 3 5 2 2" xfId="36066"/>
    <cellStyle name="Output 2 3 5 3" xfId="36067"/>
    <cellStyle name="Output 2 3 6" xfId="36068"/>
    <cellStyle name="Output 2 3 6 2" xfId="36069"/>
    <cellStyle name="Output 2 3 6 2 2" xfId="36070"/>
    <cellStyle name="Output 2 3 6 3" xfId="36071"/>
    <cellStyle name="Output 2 3 7" xfId="36072"/>
    <cellStyle name="Output 2 3 7 2" xfId="36073"/>
    <cellStyle name="Output 2 3 8" xfId="36074"/>
    <cellStyle name="Output 2 3 8 2" xfId="36075"/>
    <cellStyle name="Output 2 3 9" xfId="36076"/>
    <cellStyle name="Output 2 3 9 2" xfId="36077"/>
    <cellStyle name="Output 2 4" xfId="36078"/>
    <cellStyle name="Output 2 4 10" xfId="36079"/>
    <cellStyle name="Output 2 4 11" xfId="36080"/>
    <cellStyle name="Output 2 4 12" xfId="36081"/>
    <cellStyle name="Output 2 4 2" xfId="36082"/>
    <cellStyle name="Output 2 4 2 10" xfId="36083"/>
    <cellStyle name="Output 2 4 2 11" xfId="36084"/>
    <cellStyle name="Output 2 4 2 2" xfId="36085"/>
    <cellStyle name="Output 2 4 2 2 2" xfId="36086"/>
    <cellStyle name="Output 2 4 2 2 2 2" xfId="36087"/>
    <cellStyle name="Output 2 4 2 2 2 2 2" xfId="36088"/>
    <cellStyle name="Output 2 4 2 2 2 3" xfId="36089"/>
    <cellStyle name="Output 2 4 2 2 3" xfId="36090"/>
    <cellStyle name="Output 2 4 2 2 3 2" xfId="36091"/>
    <cellStyle name="Output 2 4 2 2 4" xfId="36092"/>
    <cellStyle name="Output 2 4 2 2 5" xfId="36093"/>
    <cellStyle name="Output 2 4 2 2 6" xfId="36094"/>
    <cellStyle name="Output 2 4 2 3" xfId="36095"/>
    <cellStyle name="Output 2 4 2 3 2" xfId="36096"/>
    <cellStyle name="Output 2 4 2 3 2 2" xfId="36097"/>
    <cellStyle name="Output 2 4 2 3 3" xfId="36098"/>
    <cellStyle name="Output 2 4 2 4" xfId="36099"/>
    <cellStyle name="Output 2 4 2 4 2" xfId="36100"/>
    <cellStyle name="Output 2 4 2 4 2 2" xfId="36101"/>
    <cellStyle name="Output 2 4 2 4 3" xfId="36102"/>
    <cellStyle name="Output 2 4 2 5" xfId="36103"/>
    <cellStyle name="Output 2 4 2 5 2" xfId="36104"/>
    <cellStyle name="Output 2 4 2 5 2 2" xfId="36105"/>
    <cellStyle name="Output 2 4 2 5 3" xfId="36106"/>
    <cellStyle name="Output 2 4 2 6" xfId="36107"/>
    <cellStyle name="Output 2 4 2 6 2" xfId="36108"/>
    <cellStyle name="Output 2 4 2 7" xfId="36109"/>
    <cellStyle name="Output 2 4 2 7 2" xfId="36110"/>
    <cellStyle name="Output 2 4 2 8" xfId="36111"/>
    <cellStyle name="Output 2 4 2 8 2" xfId="36112"/>
    <cellStyle name="Output 2 4 2 9" xfId="36113"/>
    <cellStyle name="Output 2 4 3" xfId="36114"/>
    <cellStyle name="Output 2 4 3 10" xfId="36115"/>
    <cellStyle name="Output 2 4 3 2" xfId="36116"/>
    <cellStyle name="Output 2 4 3 2 2" xfId="36117"/>
    <cellStyle name="Output 2 4 3 2 2 2" xfId="36118"/>
    <cellStyle name="Output 2 4 3 2 2 2 2" xfId="36119"/>
    <cellStyle name="Output 2 4 3 2 2 3" xfId="36120"/>
    <cellStyle name="Output 2 4 3 2 3" xfId="36121"/>
    <cellStyle name="Output 2 4 3 2 3 2" xfId="36122"/>
    <cellStyle name="Output 2 4 3 2 4" xfId="36123"/>
    <cellStyle name="Output 2 4 3 2 5" xfId="36124"/>
    <cellStyle name="Output 2 4 3 2 6" xfId="36125"/>
    <cellStyle name="Output 2 4 3 3" xfId="36126"/>
    <cellStyle name="Output 2 4 3 3 2" xfId="36127"/>
    <cellStyle name="Output 2 4 3 3 2 2" xfId="36128"/>
    <cellStyle name="Output 2 4 3 3 3" xfId="36129"/>
    <cellStyle name="Output 2 4 3 4" xfId="36130"/>
    <cellStyle name="Output 2 4 3 4 2" xfId="36131"/>
    <cellStyle name="Output 2 4 3 4 2 2" xfId="36132"/>
    <cellStyle name="Output 2 4 3 4 3" xfId="36133"/>
    <cellStyle name="Output 2 4 3 5" xfId="36134"/>
    <cellStyle name="Output 2 4 3 5 2" xfId="36135"/>
    <cellStyle name="Output 2 4 3 6" xfId="36136"/>
    <cellStyle name="Output 2 4 3 6 2" xfId="36137"/>
    <cellStyle name="Output 2 4 3 7" xfId="36138"/>
    <cellStyle name="Output 2 4 3 7 2" xfId="36139"/>
    <cellStyle name="Output 2 4 3 8" xfId="36140"/>
    <cellStyle name="Output 2 4 3 9" xfId="36141"/>
    <cellStyle name="Output 2 4 4" xfId="36142"/>
    <cellStyle name="Output 2 4 4 2" xfId="36143"/>
    <cellStyle name="Output 2 4 4 2 2" xfId="36144"/>
    <cellStyle name="Output 2 4 4 2 2 2" xfId="36145"/>
    <cellStyle name="Output 2 4 4 2 3" xfId="36146"/>
    <cellStyle name="Output 2 4 4 3" xfId="36147"/>
    <cellStyle name="Output 2 4 4 3 2" xfId="36148"/>
    <cellStyle name="Output 2 4 4 4" xfId="36149"/>
    <cellStyle name="Output 2 4 4 5" xfId="36150"/>
    <cellStyle name="Output 2 4 4 6" xfId="36151"/>
    <cellStyle name="Output 2 4 4 7" xfId="36152"/>
    <cellStyle name="Output 2 4 5" xfId="36153"/>
    <cellStyle name="Output 2 4 5 2" xfId="36154"/>
    <cellStyle name="Output 2 4 5 2 2" xfId="36155"/>
    <cellStyle name="Output 2 4 5 3" xfId="36156"/>
    <cellStyle name="Output 2 4 5 4" xfId="36157"/>
    <cellStyle name="Output 2 4 5 5" xfId="36158"/>
    <cellStyle name="Output 2 4 5 6" xfId="36159"/>
    <cellStyle name="Output 2 4 6" xfId="36160"/>
    <cellStyle name="Output 2 4 6 2" xfId="36161"/>
    <cellStyle name="Output 2 4 6 2 2" xfId="36162"/>
    <cellStyle name="Output 2 4 6 3" xfId="36163"/>
    <cellStyle name="Output 2 4 7" xfId="36164"/>
    <cellStyle name="Output 2 4 7 2" xfId="36165"/>
    <cellStyle name="Output 2 4 8" xfId="36166"/>
    <cellStyle name="Output 2 4 8 2" xfId="36167"/>
    <cellStyle name="Output 2 4 9" xfId="36168"/>
    <cellStyle name="Output 2 4 9 2" xfId="36169"/>
    <cellStyle name="Output 2 5" xfId="36170"/>
    <cellStyle name="Output 2 5 2" xfId="36171"/>
    <cellStyle name="Output 2 5 2 2" xfId="36172"/>
    <cellStyle name="Output 2 5 2 2 2" xfId="36173"/>
    <cellStyle name="Output 2 5 2 3" xfId="36174"/>
    <cellStyle name="Output 2 6" xfId="36175"/>
    <cellStyle name="Output 2 7" xfId="36176"/>
    <cellStyle name="Output 2 8" xfId="36177"/>
    <cellStyle name="Output 2 8 10" xfId="36178"/>
    <cellStyle name="Output 2 8 2" xfId="36179"/>
    <cellStyle name="Output 2 8 2 2" xfId="36180"/>
    <cellStyle name="Output 2 8 2 2 2" xfId="36181"/>
    <cellStyle name="Output 2 8 2 2 2 2" xfId="36182"/>
    <cellStyle name="Output 2 8 2 2 3" xfId="36183"/>
    <cellStyle name="Output 2 8 2 3" xfId="36184"/>
    <cellStyle name="Output 2 8 2 3 2" xfId="36185"/>
    <cellStyle name="Output 2 8 2 4" xfId="36186"/>
    <cellStyle name="Output 2 8 2 5" xfId="36187"/>
    <cellStyle name="Output 2 8 2 6" xfId="36188"/>
    <cellStyle name="Output 2 8 3" xfId="36189"/>
    <cellStyle name="Output 2 8 3 2" xfId="36190"/>
    <cellStyle name="Output 2 8 3 2 2" xfId="36191"/>
    <cellStyle name="Output 2 8 3 3" xfId="36192"/>
    <cellStyle name="Output 2 8 4" xfId="36193"/>
    <cellStyle name="Output 2 8 4 2" xfId="36194"/>
    <cellStyle name="Output 2 8 4 2 2" xfId="36195"/>
    <cellStyle name="Output 2 8 4 3" xfId="36196"/>
    <cellStyle name="Output 2 8 5" xfId="36197"/>
    <cellStyle name="Output 2 8 5 2" xfId="36198"/>
    <cellStyle name="Output 2 8 6" xfId="36199"/>
    <cellStyle name="Output 2 8 6 2" xfId="36200"/>
    <cellStyle name="Output 2 8 7" xfId="36201"/>
    <cellStyle name="Output 2 8 7 2" xfId="36202"/>
    <cellStyle name="Output 2 8 8" xfId="36203"/>
    <cellStyle name="Output 2 8 9" xfId="36204"/>
    <cellStyle name="Output 2 9" xfId="36205"/>
    <cellStyle name="Output 2 9 10" xfId="36206"/>
    <cellStyle name="Output 2 9 2" xfId="36207"/>
    <cellStyle name="Output 2 9 2 2" xfId="36208"/>
    <cellStyle name="Output 2 9 2 2 2" xfId="36209"/>
    <cellStyle name="Output 2 9 2 2 2 2" xfId="36210"/>
    <cellStyle name="Output 2 9 2 2 3" xfId="36211"/>
    <cellStyle name="Output 2 9 2 3" xfId="36212"/>
    <cellStyle name="Output 2 9 2 3 2" xfId="36213"/>
    <cellStyle name="Output 2 9 2 4" xfId="36214"/>
    <cellStyle name="Output 2 9 2 5" xfId="36215"/>
    <cellStyle name="Output 2 9 2 6" xfId="36216"/>
    <cellStyle name="Output 2 9 3" xfId="36217"/>
    <cellStyle name="Output 2 9 3 2" xfId="36218"/>
    <cellStyle name="Output 2 9 3 2 2" xfId="36219"/>
    <cellStyle name="Output 2 9 3 3" xfId="36220"/>
    <cellStyle name="Output 2 9 4" xfId="36221"/>
    <cellStyle name="Output 2 9 4 2" xfId="36222"/>
    <cellStyle name="Output 2 9 4 2 2" xfId="36223"/>
    <cellStyle name="Output 2 9 4 3" xfId="36224"/>
    <cellStyle name="Output 2 9 5" xfId="36225"/>
    <cellStyle name="Output 2 9 5 2" xfId="36226"/>
    <cellStyle name="Output 2 9 6" xfId="36227"/>
    <cellStyle name="Output 2 9 6 2" xfId="36228"/>
    <cellStyle name="Output 2 9 7" xfId="36229"/>
    <cellStyle name="Output 2 9 7 2" xfId="36230"/>
    <cellStyle name="Output 2 9 8" xfId="36231"/>
    <cellStyle name="Output 2 9 9" xfId="36232"/>
    <cellStyle name="Output 2_Cribsheet" xfId="36233"/>
    <cellStyle name="Output 20" xfId="36234"/>
    <cellStyle name="Output 20 2" xfId="36235"/>
    <cellStyle name="Output 20 2 10" xfId="36236"/>
    <cellStyle name="Output 20 2 11" xfId="36237"/>
    <cellStyle name="Output 20 2 12" xfId="36238"/>
    <cellStyle name="Output 20 2 2" xfId="36239"/>
    <cellStyle name="Output 20 2 2 10" xfId="36240"/>
    <cellStyle name="Output 20 2 2 11" xfId="36241"/>
    <cellStyle name="Output 20 2 2 2" xfId="36242"/>
    <cellStyle name="Output 20 2 2 2 10" xfId="36243"/>
    <cellStyle name="Output 20 2 2 2 2" xfId="36244"/>
    <cellStyle name="Output 20 2 2 2 2 2" xfId="36245"/>
    <cellStyle name="Output 20 2 2 2 2 2 2" xfId="36246"/>
    <cellStyle name="Output 20 2 2 2 2 2 2 2" xfId="36247"/>
    <cellStyle name="Output 20 2 2 2 2 2 3" xfId="36248"/>
    <cellStyle name="Output 20 2 2 2 2 3" xfId="36249"/>
    <cellStyle name="Output 20 2 2 2 2 3 2" xfId="36250"/>
    <cellStyle name="Output 20 2 2 2 2 4" xfId="36251"/>
    <cellStyle name="Output 20 2 2 2 2 5" xfId="36252"/>
    <cellStyle name="Output 20 2 2 2 2 6" xfId="36253"/>
    <cellStyle name="Output 20 2 2 2 3" xfId="36254"/>
    <cellStyle name="Output 20 2 2 2 3 2" xfId="36255"/>
    <cellStyle name="Output 20 2 2 2 3 2 2" xfId="36256"/>
    <cellStyle name="Output 20 2 2 2 3 3" xfId="36257"/>
    <cellStyle name="Output 20 2 2 2 4" xfId="36258"/>
    <cellStyle name="Output 20 2 2 2 4 2" xfId="36259"/>
    <cellStyle name="Output 20 2 2 2 4 2 2" xfId="36260"/>
    <cellStyle name="Output 20 2 2 2 4 3" xfId="36261"/>
    <cellStyle name="Output 20 2 2 2 5" xfId="36262"/>
    <cellStyle name="Output 20 2 2 2 5 2" xfId="36263"/>
    <cellStyle name="Output 20 2 2 2 6" xfId="36264"/>
    <cellStyle name="Output 20 2 2 2 6 2" xfId="36265"/>
    <cellStyle name="Output 20 2 2 2 7" xfId="36266"/>
    <cellStyle name="Output 20 2 2 2 7 2" xfId="36267"/>
    <cellStyle name="Output 20 2 2 2 8" xfId="36268"/>
    <cellStyle name="Output 20 2 2 2 9" xfId="36269"/>
    <cellStyle name="Output 20 2 2 3" xfId="36270"/>
    <cellStyle name="Output 20 2 2 3 2" xfId="36271"/>
    <cellStyle name="Output 20 2 2 3 2 2" xfId="36272"/>
    <cellStyle name="Output 20 2 2 3 2 2 2" xfId="36273"/>
    <cellStyle name="Output 20 2 2 3 2 3" xfId="36274"/>
    <cellStyle name="Output 20 2 2 3 3" xfId="36275"/>
    <cellStyle name="Output 20 2 2 3 3 2" xfId="36276"/>
    <cellStyle name="Output 20 2 2 3 4" xfId="36277"/>
    <cellStyle name="Output 20 2 2 3 5" xfId="36278"/>
    <cellStyle name="Output 20 2 2 3 6" xfId="36279"/>
    <cellStyle name="Output 20 2 2 4" xfId="36280"/>
    <cellStyle name="Output 20 2 2 4 2" xfId="36281"/>
    <cellStyle name="Output 20 2 2 4 2 2" xfId="36282"/>
    <cellStyle name="Output 20 2 2 4 3" xfId="36283"/>
    <cellStyle name="Output 20 2 2 5" xfId="36284"/>
    <cellStyle name="Output 20 2 2 5 2" xfId="36285"/>
    <cellStyle name="Output 20 2 2 5 2 2" xfId="36286"/>
    <cellStyle name="Output 20 2 2 5 3" xfId="36287"/>
    <cellStyle name="Output 20 2 2 6" xfId="36288"/>
    <cellStyle name="Output 20 2 2 6 2" xfId="36289"/>
    <cellStyle name="Output 20 2 2 7" xfId="36290"/>
    <cellStyle name="Output 20 2 2 7 2" xfId="36291"/>
    <cellStyle name="Output 20 2 2 8" xfId="36292"/>
    <cellStyle name="Output 20 2 2 8 2" xfId="36293"/>
    <cellStyle name="Output 20 2 2 9" xfId="36294"/>
    <cellStyle name="Output 20 2 3" xfId="36295"/>
    <cellStyle name="Output 20 2 3 10" xfId="36296"/>
    <cellStyle name="Output 20 2 3 2" xfId="36297"/>
    <cellStyle name="Output 20 2 3 2 2" xfId="36298"/>
    <cellStyle name="Output 20 2 3 2 2 2" xfId="36299"/>
    <cellStyle name="Output 20 2 3 2 2 2 2" xfId="36300"/>
    <cellStyle name="Output 20 2 3 2 2 3" xfId="36301"/>
    <cellStyle name="Output 20 2 3 2 3" xfId="36302"/>
    <cellStyle name="Output 20 2 3 2 3 2" xfId="36303"/>
    <cellStyle name="Output 20 2 3 2 4" xfId="36304"/>
    <cellStyle name="Output 20 2 3 2 5" xfId="36305"/>
    <cellStyle name="Output 20 2 3 2 6" xfId="36306"/>
    <cellStyle name="Output 20 2 3 3" xfId="36307"/>
    <cellStyle name="Output 20 2 3 3 2" xfId="36308"/>
    <cellStyle name="Output 20 2 3 3 2 2" xfId="36309"/>
    <cellStyle name="Output 20 2 3 3 3" xfId="36310"/>
    <cellStyle name="Output 20 2 3 4" xfId="36311"/>
    <cellStyle name="Output 20 2 3 4 2" xfId="36312"/>
    <cellStyle name="Output 20 2 3 4 2 2" xfId="36313"/>
    <cellStyle name="Output 20 2 3 4 3" xfId="36314"/>
    <cellStyle name="Output 20 2 3 5" xfId="36315"/>
    <cellStyle name="Output 20 2 3 5 2" xfId="36316"/>
    <cellStyle name="Output 20 2 3 6" xfId="36317"/>
    <cellStyle name="Output 20 2 3 6 2" xfId="36318"/>
    <cellStyle name="Output 20 2 3 7" xfId="36319"/>
    <cellStyle name="Output 20 2 3 7 2" xfId="36320"/>
    <cellStyle name="Output 20 2 3 8" xfId="36321"/>
    <cellStyle name="Output 20 2 3 9" xfId="36322"/>
    <cellStyle name="Output 20 2 4" xfId="36323"/>
    <cellStyle name="Output 20 2 4 2" xfId="36324"/>
    <cellStyle name="Output 20 2 4 2 2" xfId="36325"/>
    <cellStyle name="Output 20 2 4 2 2 2" xfId="36326"/>
    <cellStyle name="Output 20 2 4 2 3" xfId="36327"/>
    <cellStyle name="Output 20 2 4 3" xfId="36328"/>
    <cellStyle name="Output 20 2 4 3 2" xfId="36329"/>
    <cellStyle name="Output 20 2 4 4" xfId="36330"/>
    <cellStyle name="Output 20 2 4 5" xfId="36331"/>
    <cellStyle name="Output 20 2 4 6" xfId="36332"/>
    <cellStyle name="Output 20 2 5" xfId="36333"/>
    <cellStyle name="Output 20 2 5 2" xfId="36334"/>
    <cellStyle name="Output 20 2 5 2 2" xfId="36335"/>
    <cellStyle name="Output 20 2 5 3" xfId="36336"/>
    <cellStyle name="Output 20 2 6" xfId="36337"/>
    <cellStyle name="Output 20 2 6 2" xfId="36338"/>
    <cellStyle name="Output 20 2 6 2 2" xfId="36339"/>
    <cellStyle name="Output 20 2 6 3" xfId="36340"/>
    <cellStyle name="Output 20 2 7" xfId="36341"/>
    <cellStyle name="Output 20 2 7 2" xfId="36342"/>
    <cellStyle name="Output 20 2 8" xfId="36343"/>
    <cellStyle name="Output 20 2 8 2" xfId="36344"/>
    <cellStyle name="Output 20 2 9" xfId="36345"/>
    <cellStyle name="Output 20 2 9 2" xfId="36346"/>
    <cellStyle name="Output 20 2_Cribsheet" xfId="36347"/>
    <cellStyle name="Output 20_Cribsheet" xfId="36348"/>
    <cellStyle name="Output 21" xfId="36349"/>
    <cellStyle name="Output 21 2" xfId="36350"/>
    <cellStyle name="Output 21 2 10" xfId="36351"/>
    <cellStyle name="Output 21 2 11" xfId="36352"/>
    <cellStyle name="Output 21 2 12" xfId="36353"/>
    <cellStyle name="Output 21 2 2" xfId="36354"/>
    <cellStyle name="Output 21 2 2 10" xfId="36355"/>
    <cellStyle name="Output 21 2 2 11" xfId="36356"/>
    <cellStyle name="Output 21 2 2 2" xfId="36357"/>
    <cellStyle name="Output 21 2 2 2 10" xfId="36358"/>
    <cellStyle name="Output 21 2 2 2 2" xfId="36359"/>
    <cellStyle name="Output 21 2 2 2 2 2" xfId="36360"/>
    <cellStyle name="Output 21 2 2 2 2 2 2" xfId="36361"/>
    <cellStyle name="Output 21 2 2 2 2 2 2 2" xfId="36362"/>
    <cellStyle name="Output 21 2 2 2 2 2 3" xfId="36363"/>
    <cellStyle name="Output 21 2 2 2 2 3" xfId="36364"/>
    <cellStyle name="Output 21 2 2 2 2 3 2" xfId="36365"/>
    <cellStyle name="Output 21 2 2 2 2 4" xfId="36366"/>
    <cellStyle name="Output 21 2 2 2 2 5" xfId="36367"/>
    <cellStyle name="Output 21 2 2 2 2 6" xfId="36368"/>
    <cellStyle name="Output 21 2 2 2 3" xfId="36369"/>
    <cellStyle name="Output 21 2 2 2 3 2" xfId="36370"/>
    <cellStyle name="Output 21 2 2 2 3 2 2" xfId="36371"/>
    <cellStyle name="Output 21 2 2 2 3 3" xfId="36372"/>
    <cellStyle name="Output 21 2 2 2 4" xfId="36373"/>
    <cellStyle name="Output 21 2 2 2 4 2" xfId="36374"/>
    <cellStyle name="Output 21 2 2 2 4 2 2" xfId="36375"/>
    <cellStyle name="Output 21 2 2 2 4 3" xfId="36376"/>
    <cellStyle name="Output 21 2 2 2 5" xfId="36377"/>
    <cellStyle name="Output 21 2 2 2 5 2" xfId="36378"/>
    <cellStyle name="Output 21 2 2 2 6" xfId="36379"/>
    <cellStyle name="Output 21 2 2 2 6 2" xfId="36380"/>
    <cellStyle name="Output 21 2 2 2 7" xfId="36381"/>
    <cellStyle name="Output 21 2 2 2 7 2" xfId="36382"/>
    <cellStyle name="Output 21 2 2 2 8" xfId="36383"/>
    <cellStyle name="Output 21 2 2 2 9" xfId="36384"/>
    <cellStyle name="Output 21 2 2 3" xfId="36385"/>
    <cellStyle name="Output 21 2 2 3 2" xfId="36386"/>
    <cellStyle name="Output 21 2 2 3 2 2" xfId="36387"/>
    <cellStyle name="Output 21 2 2 3 2 2 2" xfId="36388"/>
    <cellStyle name="Output 21 2 2 3 2 3" xfId="36389"/>
    <cellStyle name="Output 21 2 2 3 3" xfId="36390"/>
    <cellStyle name="Output 21 2 2 3 3 2" xfId="36391"/>
    <cellStyle name="Output 21 2 2 3 4" xfId="36392"/>
    <cellStyle name="Output 21 2 2 3 5" xfId="36393"/>
    <cellStyle name="Output 21 2 2 3 6" xfId="36394"/>
    <cellStyle name="Output 21 2 2 4" xfId="36395"/>
    <cellStyle name="Output 21 2 2 4 2" xfId="36396"/>
    <cellStyle name="Output 21 2 2 4 2 2" xfId="36397"/>
    <cellStyle name="Output 21 2 2 4 3" xfId="36398"/>
    <cellStyle name="Output 21 2 2 5" xfId="36399"/>
    <cellStyle name="Output 21 2 2 5 2" xfId="36400"/>
    <cellStyle name="Output 21 2 2 5 2 2" xfId="36401"/>
    <cellStyle name="Output 21 2 2 5 3" xfId="36402"/>
    <cellStyle name="Output 21 2 2 6" xfId="36403"/>
    <cellStyle name="Output 21 2 2 6 2" xfId="36404"/>
    <cellStyle name="Output 21 2 2 7" xfId="36405"/>
    <cellStyle name="Output 21 2 2 7 2" xfId="36406"/>
    <cellStyle name="Output 21 2 2 8" xfId="36407"/>
    <cellStyle name="Output 21 2 2 8 2" xfId="36408"/>
    <cellStyle name="Output 21 2 2 9" xfId="36409"/>
    <cellStyle name="Output 21 2 3" xfId="36410"/>
    <cellStyle name="Output 21 2 3 10" xfId="36411"/>
    <cellStyle name="Output 21 2 3 2" xfId="36412"/>
    <cellStyle name="Output 21 2 3 2 2" xfId="36413"/>
    <cellStyle name="Output 21 2 3 2 2 2" xfId="36414"/>
    <cellStyle name="Output 21 2 3 2 2 2 2" xfId="36415"/>
    <cellStyle name="Output 21 2 3 2 2 3" xfId="36416"/>
    <cellStyle name="Output 21 2 3 2 3" xfId="36417"/>
    <cellStyle name="Output 21 2 3 2 3 2" xfId="36418"/>
    <cellStyle name="Output 21 2 3 2 4" xfId="36419"/>
    <cellStyle name="Output 21 2 3 2 5" xfId="36420"/>
    <cellStyle name="Output 21 2 3 2 6" xfId="36421"/>
    <cellStyle name="Output 21 2 3 3" xfId="36422"/>
    <cellStyle name="Output 21 2 3 3 2" xfId="36423"/>
    <cellStyle name="Output 21 2 3 3 2 2" xfId="36424"/>
    <cellStyle name="Output 21 2 3 3 3" xfId="36425"/>
    <cellStyle name="Output 21 2 3 4" xfId="36426"/>
    <cellStyle name="Output 21 2 3 4 2" xfId="36427"/>
    <cellStyle name="Output 21 2 3 4 2 2" xfId="36428"/>
    <cellStyle name="Output 21 2 3 4 3" xfId="36429"/>
    <cellStyle name="Output 21 2 3 5" xfId="36430"/>
    <cellStyle name="Output 21 2 3 5 2" xfId="36431"/>
    <cellStyle name="Output 21 2 3 6" xfId="36432"/>
    <cellStyle name="Output 21 2 3 6 2" xfId="36433"/>
    <cellStyle name="Output 21 2 3 7" xfId="36434"/>
    <cellStyle name="Output 21 2 3 7 2" xfId="36435"/>
    <cellStyle name="Output 21 2 3 8" xfId="36436"/>
    <cellStyle name="Output 21 2 3 9" xfId="36437"/>
    <cellStyle name="Output 21 2 4" xfId="36438"/>
    <cellStyle name="Output 21 2 4 2" xfId="36439"/>
    <cellStyle name="Output 21 2 4 2 2" xfId="36440"/>
    <cellStyle name="Output 21 2 4 2 2 2" xfId="36441"/>
    <cellStyle name="Output 21 2 4 2 3" xfId="36442"/>
    <cellStyle name="Output 21 2 4 3" xfId="36443"/>
    <cellStyle name="Output 21 2 4 3 2" xfId="36444"/>
    <cellStyle name="Output 21 2 4 4" xfId="36445"/>
    <cellStyle name="Output 21 2 4 5" xfId="36446"/>
    <cellStyle name="Output 21 2 4 6" xfId="36447"/>
    <cellStyle name="Output 21 2 5" xfId="36448"/>
    <cellStyle name="Output 21 2 5 2" xfId="36449"/>
    <cellStyle name="Output 21 2 5 2 2" xfId="36450"/>
    <cellStyle name="Output 21 2 5 3" xfId="36451"/>
    <cellStyle name="Output 21 2 6" xfId="36452"/>
    <cellStyle name="Output 21 2 6 2" xfId="36453"/>
    <cellStyle name="Output 21 2 6 2 2" xfId="36454"/>
    <cellStyle name="Output 21 2 6 3" xfId="36455"/>
    <cellStyle name="Output 21 2 7" xfId="36456"/>
    <cellStyle name="Output 21 2 7 2" xfId="36457"/>
    <cellStyle name="Output 21 2 8" xfId="36458"/>
    <cellStyle name="Output 21 2 8 2" xfId="36459"/>
    <cellStyle name="Output 21 2 9" xfId="36460"/>
    <cellStyle name="Output 21 2 9 2" xfId="36461"/>
    <cellStyle name="Output 21 2_Cribsheet" xfId="36462"/>
    <cellStyle name="Output 21_Cribsheet" xfId="36463"/>
    <cellStyle name="Output 22" xfId="36464"/>
    <cellStyle name="Output 22 10" xfId="36465"/>
    <cellStyle name="Output 22 10 2" xfId="36466"/>
    <cellStyle name="Output 22 10 2 2" xfId="36467"/>
    <cellStyle name="Output 22 10 2 2 2" xfId="36468"/>
    <cellStyle name="Output 22 10 2 3" xfId="36469"/>
    <cellStyle name="Output 22 10 3" xfId="36470"/>
    <cellStyle name="Output 22 10 3 2" xfId="36471"/>
    <cellStyle name="Output 22 10 4" xfId="36472"/>
    <cellStyle name="Output 22 10 5" xfId="36473"/>
    <cellStyle name="Output 22 10 6" xfId="36474"/>
    <cellStyle name="Output 22 11" xfId="36475"/>
    <cellStyle name="Output 22 11 2" xfId="36476"/>
    <cellStyle name="Output 22 11 2 2" xfId="36477"/>
    <cellStyle name="Output 22 11 3" xfId="36478"/>
    <cellStyle name="Output 22 12" xfId="36479"/>
    <cellStyle name="Output 22 12 2" xfId="36480"/>
    <cellStyle name="Output 22 12 2 2" xfId="36481"/>
    <cellStyle name="Output 22 12 3" xfId="36482"/>
    <cellStyle name="Output 22 13" xfId="36483"/>
    <cellStyle name="Output 22 13 2" xfId="36484"/>
    <cellStyle name="Output 22 14" xfId="36485"/>
    <cellStyle name="Output 22 14 2" xfId="36486"/>
    <cellStyle name="Output 22 15" xfId="36487"/>
    <cellStyle name="Output 22 15 2" xfId="36488"/>
    <cellStyle name="Output 22 16" xfId="36489"/>
    <cellStyle name="Output 22 17" xfId="36490"/>
    <cellStyle name="Output 22 18" xfId="36491"/>
    <cellStyle name="Output 22 2" xfId="36492"/>
    <cellStyle name="Output 22 2 10" xfId="36493"/>
    <cellStyle name="Output 22 2 11" xfId="36494"/>
    <cellStyle name="Output 22 2 12" xfId="36495"/>
    <cellStyle name="Output 22 2 2" xfId="36496"/>
    <cellStyle name="Output 22 2 2 10" xfId="36497"/>
    <cellStyle name="Output 22 2 2 11" xfId="36498"/>
    <cellStyle name="Output 22 2 2 2" xfId="36499"/>
    <cellStyle name="Output 22 2 2 2 10" xfId="36500"/>
    <cellStyle name="Output 22 2 2 2 2" xfId="36501"/>
    <cellStyle name="Output 22 2 2 2 2 2" xfId="36502"/>
    <cellStyle name="Output 22 2 2 2 2 2 2" xfId="36503"/>
    <cellStyle name="Output 22 2 2 2 2 2 2 2" xfId="36504"/>
    <cellStyle name="Output 22 2 2 2 2 2 3" xfId="36505"/>
    <cellStyle name="Output 22 2 2 2 2 3" xfId="36506"/>
    <cellStyle name="Output 22 2 2 2 2 3 2" xfId="36507"/>
    <cellStyle name="Output 22 2 2 2 2 4" xfId="36508"/>
    <cellStyle name="Output 22 2 2 2 2 5" xfId="36509"/>
    <cellStyle name="Output 22 2 2 2 2 6" xfId="36510"/>
    <cellStyle name="Output 22 2 2 2 3" xfId="36511"/>
    <cellStyle name="Output 22 2 2 2 3 2" xfId="36512"/>
    <cellStyle name="Output 22 2 2 2 3 2 2" xfId="36513"/>
    <cellStyle name="Output 22 2 2 2 3 3" xfId="36514"/>
    <cellStyle name="Output 22 2 2 2 4" xfId="36515"/>
    <cellStyle name="Output 22 2 2 2 4 2" xfId="36516"/>
    <cellStyle name="Output 22 2 2 2 4 2 2" xfId="36517"/>
    <cellStyle name="Output 22 2 2 2 4 3" xfId="36518"/>
    <cellStyle name="Output 22 2 2 2 5" xfId="36519"/>
    <cellStyle name="Output 22 2 2 2 5 2" xfId="36520"/>
    <cellStyle name="Output 22 2 2 2 6" xfId="36521"/>
    <cellStyle name="Output 22 2 2 2 6 2" xfId="36522"/>
    <cellStyle name="Output 22 2 2 2 7" xfId="36523"/>
    <cellStyle name="Output 22 2 2 2 7 2" xfId="36524"/>
    <cellStyle name="Output 22 2 2 2 8" xfId="36525"/>
    <cellStyle name="Output 22 2 2 2 9" xfId="36526"/>
    <cellStyle name="Output 22 2 2 3" xfId="36527"/>
    <cellStyle name="Output 22 2 2 3 2" xfId="36528"/>
    <cellStyle name="Output 22 2 2 3 2 2" xfId="36529"/>
    <cellStyle name="Output 22 2 2 3 2 2 2" xfId="36530"/>
    <cellStyle name="Output 22 2 2 3 2 3" xfId="36531"/>
    <cellStyle name="Output 22 2 2 3 3" xfId="36532"/>
    <cellStyle name="Output 22 2 2 3 3 2" xfId="36533"/>
    <cellStyle name="Output 22 2 2 3 4" xfId="36534"/>
    <cellStyle name="Output 22 2 2 3 5" xfId="36535"/>
    <cellStyle name="Output 22 2 2 3 6" xfId="36536"/>
    <cellStyle name="Output 22 2 2 4" xfId="36537"/>
    <cellStyle name="Output 22 2 2 4 2" xfId="36538"/>
    <cellStyle name="Output 22 2 2 4 2 2" xfId="36539"/>
    <cellStyle name="Output 22 2 2 4 3" xfId="36540"/>
    <cellStyle name="Output 22 2 2 5" xfId="36541"/>
    <cellStyle name="Output 22 2 2 5 2" xfId="36542"/>
    <cellStyle name="Output 22 2 2 5 2 2" xfId="36543"/>
    <cellStyle name="Output 22 2 2 5 3" xfId="36544"/>
    <cellStyle name="Output 22 2 2 6" xfId="36545"/>
    <cellStyle name="Output 22 2 2 6 2" xfId="36546"/>
    <cellStyle name="Output 22 2 2 7" xfId="36547"/>
    <cellStyle name="Output 22 2 2 7 2" xfId="36548"/>
    <cellStyle name="Output 22 2 2 8" xfId="36549"/>
    <cellStyle name="Output 22 2 2 8 2" xfId="36550"/>
    <cellStyle name="Output 22 2 2 9" xfId="36551"/>
    <cellStyle name="Output 22 2 3" xfId="36552"/>
    <cellStyle name="Output 22 2 3 10" xfId="36553"/>
    <cellStyle name="Output 22 2 3 2" xfId="36554"/>
    <cellStyle name="Output 22 2 3 2 2" xfId="36555"/>
    <cellStyle name="Output 22 2 3 2 2 2" xfId="36556"/>
    <cellStyle name="Output 22 2 3 2 2 2 2" xfId="36557"/>
    <cellStyle name="Output 22 2 3 2 2 3" xfId="36558"/>
    <cellStyle name="Output 22 2 3 2 3" xfId="36559"/>
    <cellStyle name="Output 22 2 3 2 3 2" xfId="36560"/>
    <cellStyle name="Output 22 2 3 2 4" xfId="36561"/>
    <cellStyle name="Output 22 2 3 2 5" xfId="36562"/>
    <cellStyle name="Output 22 2 3 2 6" xfId="36563"/>
    <cellStyle name="Output 22 2 3 3" xfId="36564"/>
    <cellStyle name="Output 22 2 3 3 2" xfId="36565"/>
    <cellStyle name="Output 22 2 3 3 2 2" xfId="36566"/>
    <cellStyle name="Output 22 2 3 3 3" xfId="36567"/>
    <cellStyle name="Output 22 2 3 4" xfId="36568"/>
    <cellStyle name="Output 22 2 3 4 2" xfId="36569"/>
    <cellStyle name="Output 22 2 3 4 2 2" xfId="36570"/>
    <cellStyle name="Output 22 2 3 4 3" xfId="36571"/>
    <cellStyle name="Output 22 2 3 5" xfId="36572"/>
    <cellStyle name="Output 22 2 3 5 2" xfId="36573"/>
    <cellStyle name="Output 22 2 3 6" xfId="36574"/>
    <cellStyle name="Output 22 2 3 6 2" xfId="36575"/>
    <cellStyle name="Output 22 2 3 7" xfId="36576"/>
    <cellStyle name="Output 22 2 3 7 2" xfId="36577"/>
    <cellStyle name="Output 22 2 3 8" xfId="36578"/>
    <cellStyle name="Output 22 2 3 9" xfId="36579"/>
    <cellStyle name="Output 22 2 4" xfId="36580"/>
    <cellStyle name="Output 22 2 4 2" xfId="36581"/>
    <cellStyle name="Output 22 2 4 2 2" xfId="36582"/>
    <cellStyle name="Output 22 2 4 2 2 2" xfId="36583"/>
    <cellStyle name="Output 22 2 4 2 3" xfId="36584"/>
    <cellStyle name="Output 22 2 4 3" xfId="36585"/>
    <cellStyle name="Output 22 2 4 3 2" xfId="36586"/>
    <cellStyle name="Output 22 2 4 4" xfId="36587"/>
    <cellStyle name="Output 22 2 4 5" xfId="36588"/>
    <cellStyle name="Output 22 2 4 6" xfId="36589"/>
    <cellStyle name="Output 22 2 5" xfId="36590"/>
    <cellStyle name="Output 22 2 5 2" xfId="36591"/>
    <cellStyle name="Output 22 2 5 2 2" xfId="36592"/>
    <cellStyle name="Output 22 2 5 3" xfId="36593"/>
    <cellStyle name="Output 22 2 6" xfId="36594"/>
    <cellStyle name="Output 22 2 6 2" xfId="36595"/>
    <cellStyle name="Output 22 2 6 2 2" xfId="36596"/>
    <cellStyle name="Output 22 2 6 3" xfId="36597"/>
    <cellStyle name="Output 22 2 7" xfId="36598"/>
    <cellStyle name="Output 22 2 7 2" xfId="36599"/>
    <cellStyle name="Output 22 2 8" xfId="36600"/>
    <cellStyle name="Output 22 2 8 2" xfId="36601"/>
    <cellStyle name="Output 22 2 9" xfId="36602"/>
    <cellStyle name="Output 22 2 9 2" xfId="36603"/>
    <cellStyle name="Output 22 2_Cribsheet" xfId="36604"/>
    <cellStyle name="Output 22 3" xfId="36605"/>
    <cellStyle name="Output 22 3 10" xfId="36606"/>
    <cellStyle name="Output 22 3 11" xfId="36607"/>
    <cellStyle name="Output 22 3 2" xfId="36608"/>
    <cellStyle name="Output 22 3 2 10" xfId="36609"/>
    <cellStyle name="Output 22 3 2 2" xfId="36610"/>
    <cellStyle name="Output 22 3 2 2 2" xfId="36611"/>
    <cellStyle name="Output 22 3 2 2 2 2" xfId="36612"/>
    <cellStyle name="Output 22 3 2 2 2 2 2" xfId="36613"/>
    <cellStyle name="Output 22 3 2 2 2 3" xfId="36614"/>
    <cellStyle name="Output 22 3 2 2 3" xfId="36615"/>
    <cellStyle name="Output 22 3 2 2 3 2" xfId="36616"/>
    <cellStyle name="Output 22 3 2 2 4" xfId="36617"/>
    <cellStyle name="Output 22 3 2 2 5" xfId="36618"/>
    <cellStyle name="Output 22 3 2 2 6" xfId="36619"/>
    <cellStyle name="Output 22 3 2 3" xfId="36620"/>
    <cellStyle name="Output 22 3 2 3 2" xfId="36621"/>
    <cellStyle name="Output 22 3 2 3 2 2" xfId="36622"/>
    <cellStyle name="Output 22 3 2 3 3" xfId="36623"/>
    <cellStyle name="Output 22 3 2 4" xfId="36624"/>
    <cellStyle name="Output 22 3 2 4 2" xfId="36625"/>
    <cellStyle name="Output 22 3 2 4 2 2" xfId="36626"/>
    <cellStyle name="Output 22 3 2 4 3" xfId="36627"/>
    <cellStyle name="Output 22 3 2 5" xfId="36628"/>
    <cellStyle name="Output 22 3 2 5 2" xfId="36629"/>
    <cellStyle name="Output 22 3 2 6" xfId="36630"/>
    <cellStyle name="Output 22 3 2 6 2" xfId="36631"/>
    <cellStyle name="Output 22 3 2 7" xfId="36632"/>
    <cellStyle name="Output 22 3 2 7 2" xfId="36633"/>
    <cellStyle name="Output 22 3 2 8" xfId="36634"/>
    <cellStyle name="Output 22 3 2 9" xfId="36635"/>
    <cellStyle name="Output 22 3 3" xfId="36636"/>
    <cellStyle name="Output 22 3 3 2" xfId="36637"/>
    <cellStyle name="Output 22 3 3 2 2" xfId="36638"/>
    <cellStyle name="Output 22 3 3 2 2 2" xfId="36639"/>
    <cellStyle name="Output 22 3 3 2 3" xfId="36640"/>
    <cellStyle name="Output 22 3 3 3" xfId="36641"/>
    <cellStyle name="Output 22 3 3 3 2" xfId="36642"/>
    <cellStyle name="Output 22 3 3 4" xfId="36643"/>
    <cellStyle name="Output 22 3 3 5" xfId="36644"/>
    <cellStyle name="Output 22 3 3 6" xfId="36645"/>
    <cellStyle name="Output 22 3 4" xfId="36646"/>
    <cellStyle name="Output 22 3 4 2" xfId="36647"/>
    <cellStyle name="Output 22 3 4 2 2" xfId="36648"/>
    <cellStyle name="Output 22 3 4 3" xfId="36649"/>
    <cellStyle name="Output 22 3 5" xfId="36650"/>
    <cellStyle name="Output 22 3 5 2" xfId="36651"/>
    <cellStyle name="Output 22 3 5 2 2" xfId="36652"/>
    <cellStyle name="Output 22 3 5 3" xfId="36653"/>
    <cellStyle name="Output 22 3 6" xfId="36654"/>
    <cellStyle name="Output 22 3 6 2" xfId="36655"/>
    <cellStyle name="Output 22 3 7" xfId="36656"/>
    <cellStyle name="Output 22 3 7 2" xfId="36657"/>
    <cellStyle name="Output 22 3 8" xfId="36658"/>
    <cellStyle name="Output 22 3 8 2" xfId="36659"/>
    <cellStyle name="Output 22 3 9" xfId="36660"/>
    <cellStyle name="Output 22 4" xfId="36661"/>
    <cellStyle name="Output 22 4 10" xfId="36662"/>
    <cellStyle name="Output 22 4 11" xfId="36663"/>
    <cellStyle name="Output 22 4 2" xfId="36664"/>
    <cellStyle name="Output 22 4 2 10" xfId="36665"/>
    <cellStyle name="Output 22 4 2 2" xfId="36666"/>
    <cellStyle name="Output 22 4 2 2 2" xfId="36667"/>
    <cellStyle name="Output 22 4 2 2 2 2" xfId="36668"/>
    <cellStyle name="Output 22 4 2 2 2 2 2" xfId="36669"/>
    <cellStyle name="Output 22 4 2 2 2 3" xfId="36670"/>
    <cellStyle name="Output 22 4 2 2 3" xfId="36671"/>
    <cellStyle name="Output 22 4 2 2 3 2" xfId="36672"/>
    <cellStyle name="Output 22 4 2 2 4" xfId="36673"/>
    <cellStyle name="Output 22 4 2 2 5" xfId="36674"/>
    <cellStyle name="Output 22 4 2 2 6" xfId="36675"/>
    <cellStyle name="Output 22 4 2 3" xfId="36676"/>
    <cellStyle name="Output 22 4 2 3 2" xfId="36677"/>
    <cellStyle name="Output 22 4 2 3 2 2" xfId="36678"/>
    <cellStyle name="Output 22 4 2 3 3" xfId="36679"/>
    <cellStyle name="Output 22 4 2 4" xfId="36680"/>
    <cellStyle name="Output 22 4 2 4 2" xfId="36681"/>
    <cellStyle name="Output 22 4 2 4 2 2" xfId="36682"/>
    <cellStyle name="Output 22 4 2 4 3" xfId="36683"/>
    <cellStyle name="Output 22 4 2 5" xfId="36684"/>
    <cellStyle name="Output 22 4 2 5 2" xfId="36685"/>
    <cellStyle name="Output 22 4 2 6" xfId="36686"/>
    <cellStyle name="Output 22 4 2 6 2" xfId="36687"/>
    <cellStyle name="Output 22 4 2 7" xfId="36688"/>
    <cellStyle name="Output 22 4 2 7 2" xfId="36689"/>
    <cellStyle name="Output 22 4 2 8" xfId="36690"/>
    <cellStyle name="Output 22 4 2 9" xfId="36691"/>
    <cellStyle name="Output 22 4 3" xfId="36692"/>
    <cellStyle name="Output 22 4 3 2" xfId="36693"/>
    <cellStyle name="Output 22 4 3 2 2" xfId="36694"/>
    <cellStyle name="Output 22 4 3 2 2 2" xfId="36695"/>
    <cellStyle name="Output 22 4 3 2 3" xfId="36696"/>
    <cellStyle name="Output 22 4 3 3" xfId="36697"/>
    <cellStyle name="Output 22 4 3 3 2" xfId="36698"/>
    <cellStyle name="Output 22 4 3 4" xfId="36699"/>
    <cellStyle name="Output 22 4 3 5" xfId="36700"/>
    <cellStyle name="Output 22 4 3 6" xfId="36701"/>
    <cellStyle name="Output 22 4 4" xfId="36702"/>
    <cellStyle name="Output 22 4 4 2" xfId="36703"/>
    <cellStyle name="Output 22 4 4 2 2" xfId="36704"/>
    <cellStyle name="Output 22 4 4 3" xfId="36705"/>
    <cellStyle name="Output 22 4 5" xfId="36706"/>
    <cellStyle name="Output 22 4 5 2" xfId="36707"/>
    <cellStyle name="Output 22 4 5 2 2" xfId="36708"/>
    <cellStyle name="Output 22 4 5 3" xfId="36709"/>
    <cellStyle name="Output 22 4 6" xfId="36710"/>
    <cellStyle name="Output 22 4 6 2" xfId="36711"/>
    <cellStyle name="Output 22 4 7" xfId="36712"/>
    <cellStyle name="Output 22 4 7 2" xfId="36713"/>
    <cellStyle name="Output 22 4 8" xfId="36714"/>
    <cellStyle name="Output 22 4 8 2" xfId="36715"/>
    <cellStyle name="Output 22 4 9" xfId="36716"/>
    <cellStyle name="Output 22 5" xfId="36717"/>
    <cellStyle name="Output 22 5 10" xfId="36718"/>
    <cellStyle name="Output 22 5 11" xfId="36719"/>
    <cellStyle name="Output 22 5 2" xfId="36720"/>
    <cellStyle name="Output 22 5 2 10" xfId="36721"/>
    <cellStyle name="Output 22 5 2 2" xfId="36722"/>
    <cellStyle name="Output 22 5 2 2 2" xfId="36723"/>
    <cellStyle name="Output 22 5 2 2 2 2" xfId="36724"/>
    <cellStyle name="Output 22 5 2 2 2 2 2" xfId="36725"/>
    <cellStyle name="Output 22 5 2 2 2 3" xfId="36726"/>
    <cellStyle name="Output 22 5 2 2 3" xfId="36727"/>
    <cellStyle name="Output 22 5 2 2 3 2" xfId="36728"/>
    <cellStyle name="Output 22 5 2 2 4" xfId="36729"/>
    <cellStyle name="Output 22 5 2 2 5" xfId="36730"/>
    <cellStyle name="Output 22 5 2 2 6" xfId="36731"/>
    <cellStyle name="Output 22 5 2 3" xfId="36732"/>
    <cellStyle name="Output 22 5 2 3 2" xfId="36733"/>
    <cellStyle name="Output 22 5 2 3 2 2" xfId="36734"/>
    <cellStyle name="Output 22 5 2 3 3" xfId="36735"/>
    <cellStyle name="Output 22 5 2 4" xfId="36736"/>
    <cellStyle name="Output 22 5 2 4 2" xfId="36737"/>
    <cellStyle name="Output 22 5 2 4 2 2" xfId="36738"/>
    <cellStyle name="Output 22 5 2 4 3" xfId="36739"/>
    <cellStyle name="Output 22 5 2 5" xfId="36740"/>
    <cellStyle name="Output 22 5 2 5 2" xfId="36741"/>
    <cellStyle name="Output 22 5 2 6" xfId="36742"/>
    <cellStyle name="Output 22 5 2 6 2" xfId="36743"/>
    <cellStyle name="Output 22 5 2 7" xfId="36744"/>
    <cellStyle name="Output 22 5 2 7 2" xfId="36745"/>
    <cellStyle name="Output 22 5 2 8" xfId="36746"/>
    <cellStyle name="Output 22 5 2 9" xfId="36747"/>
    <cellStyle name="Output 22 5 3" xfId="36748"/>
    <cellStyle name="Output 22 5 3 2" xfId="36749"/>
    <cellStyle name="Output 22 5 3 2 2" xfId="36750"/>
    <cellStyle name="Output 22 5 3 2 2 2" xfId="36751"/>
    <cellStyle name="Output 22 5 3 2 3" xfId="36752"/>
    <cellStyle name="Output 22 5 3 3" xfId="36753"/>
    <cellStyle name="Output 22 5 3 3 2" xfId="36754"/>
    <cellStyle name="Output 22 5 3 4" xfId="36755"/>
    <cellStyle name="Output 22 5 3 5" xfId="36756"/>
    <cellStyle name="Output 22 5 3 6" xfId="36757"/>
    <cellStyle name="Output 22 5 4" xfId="36758"/>
    <cellStyle name="Output 22 5 4 2" xfId="36759"/>
    <cellStyle name="Output 22 5 4 2 2" xfId="36760"/>
    <cellStyle name="Output 22 5 4 3" xfId="36761"/>
    <cellStyle name="Output 22 5 5" xfId="36762"/>
    <cellStyle name="Output 22 5 5 2" xfId="36763"/>
    <cellStyle name="Output 22 5 5 2 2" xfId="36764"/>
    <cellStyle name="Output 22 5 5 3" xfId="36765"/>
    <cellStyle name="Output 22 5 6" xfId="36766"/>
    <cellStyle name="Output 22 5 6 2" xfId="36767"/>
    <cellStyle name="Output 22 5 7" xfId="36768"/>
    <cellStyle name="Output 22 5 7 2" xfId="36769"/>
    <cellStyle name="Output 22 5 8" xfId="36770"/>
    <cellStyle name="Output 22 5 8 2" xfId="36771"/>
    <cellStyle name="Output 22 5 9" xfId="36772"/>
    <cellStyle name="Output 22 6" xfId="36773"/>
    <cellStyle name="Output 22 6 10" xfId="36774"/>
    <cellStyle name="Output 22 6 11" xfId="36775"/>
    <cellStyle name="Output 22 6 2" xfId="36776"/>
    <cellStyle name="Output 22 6 2 10" xfId="36777"/>
    <cellStyle name="Output 22 6 2 2" xfId="36778"/>
    <cellStyle name="Output 22 6 2 2 2" xfId="36779"/>
    <cellStyle name="Output 22 6 2 2 2 2" xfId="36780"/>
    <cellStyle name="Output 22 6 2 2 2 2 2" xfId="36781"/>
    <cellStyle name="Output 22 6 2 2 2 3" xfId="36782"/>
    <cellStyle name="Output 22 6 2 2 3" xfId="36783"/>
    <cellStyle name="Output 22 6 2 2 3 2" xfId="36784"/>
    <cellStyle name="Output 22 6 2 2 4" xfId="36785"/>
    <cellStyle name="Output 22 6 2 2 5" xfId="36786"/>
    <cellStyle name="Output 22 6 2 2 6" xfId="36787"/>
    <cellStyle name="Output 22 6 2 3" xfId="36788"/>
    <cellStyle name="Output 22 6 2 3 2" xfId="36789"/>
    <cellStyle name="Output 22 6 2 3 2 2" xfId="36790"/>
    <cellStyle name="Output 22 6 2 3 3" xfId="36791"/>
    <cellStyle name="Output 22 6 2 4" xfId="36792"/>
    <cellStyle name="Output 22 6 2 4 2" xfId="36793"/>
    <cellStyle name="Output 22 6 2 4 2 2" xfId="36794"/>
    <cellStyle name="Output 22 6 2 4 3" xfId="36795"/>
    <cellStyle name="Output 22 6 2 5" xfId="36796"/>
    <cellStyle name="Output 22 6 2 5 2" xfId="36797"/>
    <cellStyle name="Output 22 6 2 6" xfId="36798"/>
    <cellStyle name="Output 22 6 2 6 2" xfId="36799"/>
    <cellStyle name="Output 22 6 2 7" xfId="36800"/>
    <cellStyle name="Output 22 6 2 7 2" xfId="36801"/>
    <cellStyle name="Output 22 6 2 8" xfId="36802"/>
    <cellStyle name="Output 22 6 2 9" xfId="36803"/>
    <cellStyle name="Output 22 6 3" xfId="36804"/>
    <cellStyle name="Output 22 6 3 2" xfId="36805"/>
    <cellStyle name="Output 22 6 3 2 2" xfId="36806"/>
    <cellStyle name="Output 22 6 3 2 2 2" xfId="36807"/>
    <cellStyle name="Output 22 6 3 2 3" xfId="36808"/>
    <cellStyle name="Output 22 6 3 3" xfId="36809"/>
    <cellStyle name="Output 22 6 3 3 2" xfId="36810"/>
    <cellStyle name="Output 22 6 3 4" xfId="36811"/>
    <cellStyle name="Output 22 6 3 5" xfId="36812"/>
    <cellStyle name="Output 22 6 3 6" xfId="36813"/>
    <cellStyle name="Output 22 6 4" xfId="36814"/>
    <cellStyle name="Output 22 6 4 2" xfId="36815"/>
    <cellStyle name="Output 22 6 4 2 2" xfId="36816"/>
    <cellStyle name="Output 22 6 4 3" xfId="36817"/>
    <cellStyle name="Output 22 6 5" xfId="36818"/>
    <cellStyle name="Output 22 6 5 2" xfId="36819"/>
    <cellStyle name="Output 22 6 5 2 2" xfId="36820"/>
    <cellStyle name="Output 22 6 5 3" xfId="36821"/>
    <cellStyle name="Output 22 6 6" xfId="36822"/>
    <cellStyle name="Output 22 6 6 2" xfId="36823"/>
    <cellStyle name="Output 22 6 7" xfId="36824"/>
    <cellStyle name="Output 22 6 7 2" xfId="36825"/>
    <cellStyle name="Output 22 6 8" xfId="36826"/>
    <cellStyle name="Output 22 6 8 2" xfId="36827"/>
    <cellStyle name="Output 22 6 9" xfId="36828"/>
    <cellStyle name="Output 22 7" xfId="36829"/>
    <cellStyle name="Output 22 7 10" xfId="36830"/>
    <cellStyle name="Output 22 7 11" xfId="36831"/>
    <cellStyle name="Output 22 7 2" xfId="36832"/>
    <cellStyle name="Output 22 7 2 10" xfId="36833"/>
    <cellStyle name="Output 22 7 2 2" xfId="36834"/>
    <cellStyle name="Output 22 7 2 2 2" xfId="36835"/>
    <cellStyle name="Output 22 7 2 2 2 2" xfId="36836"/>
    <cellStyle name="Output 22 7 2 2 2 2 2" xfId="36837"/>
    <cellStyle name="Output 22 7 2 2 2 3" xfId="36838"/>
    <cellStyle name="Output 22 7 2 2 3" xfId="36839"/>
    <cellStyle name="Output 22 7 2 2 3 2" xfId="36840"/>
    <cellStyle name="Output 22 7 2 2 4" xfId="36841"/>
    <cellStyle name="Output 22 7 2 2 5" xfId="36842"/>
    <cellStyle name="Output 22 7 2 2 6" xfId="36843"/>
    <cellStyle name="Output 22 7 2 3" xfId="36844"/>
    <cellStyle name="Output 22 7 2 3 2" xfId="36845"/>
    <cellStyle name="Output 22 7 2 3 2 2" xfId="36846"/>
    <cellStyle name="Output 22 7 2 3 3" xfId="36847"/>
    <cellStyle name="Output 22 7 2 4" xfId="36848"/>
    <cellStyle name="Output 22 7 2 4 2" xfId="36849"/>
    <cellStyle name="Output 22 7 2 4 2 2" xfId="36850"/>
    <cellStyle name="Output 22 7 2 4 3" xfId="36851"/>
    <cellStyle name="Output 22 7 2 5" xfId="36852"/>
    <cellStyle name="Output 22 7 2 5 2" xfId="36853"/>
    <cellStyle name="Output 22 7 2 6" xfId="36854"/>
    <cellStyle name="Output 22 7 2 6 2" xfId="36855"/>
    <cellStyle name="Output 22 7 2 7" xfId="36856"/>
    <cellStyle name="Output 22 7 2 7 2" xfId="36857"/>
    <cellStyle name="Output 22 7 2 8" xfId="36858"/>
    <cellStyle name="Output 22 7 2 9" xfId="36859"/>
    <cellStyle name="Output 22 7 3" xfId="36860"/>
    <cellStyle name="Output 22 7 3 2" xfId="36861"/>
    <cellStyle name="Output 22 7 3 2 2" xfId="36862"/>
    <cellStyle name="Output 22 7 3 2 2 2" xfId="36863"/>
    <cellStyle name="Output 22 7 3 2 3" xfId="36864"/>
    <cellStyle name="Output 22 7 3 3" xfId="36865"/>
    <cellStyle name="Output 22 7 3 3 2" xfId="36866"/>
    <cellStyle name="Output 22 7 3 4" xfId="36867"/>
    <cellStyle name="Output 22 7 3 5" xfId="36868"/>
    <cellStyle name="Output 22 7 3 6" xfId="36869"/>
    <cellStyle name="Output 22 7 4" xfId="36870"/>
    <cellStyle name="Output 22 7 4 2" xfId="36871"/>
    <cellStyle name="Output 22 7 4 2 2" xfId="36872"/>
    <cellStyle name="Output 22 7 4 3" xfId="36873"/>
    <cellStyle name="Output 22 7 5" xfId="36874"/>
    <cellStyle name="Output 22 7 5 2" xfId="36875"/>
    <cellStyle name="Output 22 7 5 2 2" xfId="36876"/>
    <cellStyle name="Output 22 7 5 3" xfId="36877"/>
    <cellStyle name="Output 22 7 6" xfId="36878"/>
    <cellStyle name="Output 22 7 6 2" xfId="36879"/>
    <cellStyle name="Output 22 7 7" xfId="36880"/>
    <cellStyle name="Output 22 7 7 2" xfId="36881"/>
    <cellStyle name="Output 22 7 8" xfId="36882"/>
    <cellStyle name="Output 22 7 8 2" xfId="36883"/>
    <cellStyle name="Output 22 7 9" xfId="36884"/>
    <cellStyle name="Output 22 8" xfId="36885"/>
    <cellStyle name="Output 22 8 10" xfId="36886"/>
    <cellStyle name="Output 22 8 11" xfId="36887"/>
    <cellStyle name="Output 22 8 2" xfId="36888"/>
    <cellStyle name="Output 22 8 2 10" xfId="36889"/>
    <cellStyle name="Output 22 8 2 2" xfId="36890"/>
    <cellStyle name="Output 22 8 2 2 2" xfId="36891"/>
    <cellStyle name="Output 22 8 2 2 2 2" xfId="36892"/>
    <cellStyle name="Output 22 8 2 2 2 2 2" xfId="36893"/>
    <cellStyle name="Output 22 8 2 2 2 3" xfId="36894"/>
    <cellStyle name="Output 22 8 2 2 3" xfId="36895"/>
    <cellStyle name="Output 22 8 2 2 3 2" xfId="36896"/>
    <cellStyle name="Output 22 8 2 2 4" xfId="36897"/>
    <cellStyle name="Output 22 8 2 2 5" xfId="36898"/>
    <cellStyle name="Output 22 8 2 2 6" xfId="36899"/>
    <cellStyle name="Output 22 8 2 3" xfId="36900"/>
    <cellStyle name="Output 22 8 2 3 2" xfId="36901"/>
    <cellStyle name="Output 22 8 2 3 2 2" xfId="36902"/>
    <cellStyle name="Output 22 8 2 3 3" xfId="36903"/>
    <cellStyle name="Output 22 8 2 4" xfId="36904"/>
    <cellStyle name="Output 22 8 2 4 2" xfId="36905"/>
    <cellStyle name="Output 22 8 2 4 2 2" xfId="36906"/>
    <cellStyle name="Output 22 8 2 4 3" xfId="36907"/>
    <cellStyle name="Output 22 8 2 5" xfId="36908"/>
    <cellStyle name="Output 22 8 2 5 2" xfId="36909"/>
    <cellStyle name="Output 22 8 2 6" xfId="36910"/>
    <cellStyle name="Output 22 8 2 6 2" xfId="36911"/>
    <cellStyle name="Output 22 8 2 7" xfId="36912"/>
    <cellStyle name="Output 22 8 2 7 2" xfId="36913"/>
    <cellStyle name="Output 22 8 2 8" xfId="36914"/>
    <cellStyle name="Output 22 8 2 9" xfId="36915"/>
    <cellStyle name="Output 22 8 3" xfId="36916"/>
    <cellStyle name="Output 22 8 3 2" xfId="36917"/>
    <cellStyle name="Output 22 8 3 2 2" xfId="36918"/>
    <cellStyle name="Output 22 8 3 2 2 2" xfId="36919"/>
    <cellStyle name="Output 22 8 3 2 3" xfId="36920"/>
    <cellStyle name="Output 22 8 3 3" xfId="36921"/>
    <cellStyle name="Output 22 8 3 3 2" xfId="36922"/>
    <cellStyle name="Output 22 8 3 4" xfId="36923"/>
    <cellStyle name="Output 22 8 3 5" xfId="36924"/>
    <cellStyle name="Output 22 8 3 6" xfId="36925"/>
    <cellStyle name="Output 22 8 4" xfId="36926"/>
    <cellStyle name="Output 22 8 4 2" xfId="36927"/>
    <cellStyle name="Output 22 8 4 2 2" xfId="36928"/>
    <cellStyle name="Output 22 8 4 3" xfId="36929"/>
    <cellStyle name="Output 22 8 5" xfId="36930"/>
    <cellStyle name="Output 22 8 5 2" xfId="36931"/>
    <cellStyle name="Output 22 8 5 2 2" xfId="36932"/>
    <cellStyle name="Output 22 8 5 3" xfId="36933"/>
    <cellStyle name="Output 22 8 6" xfId="36934"/>
    <cellStyle name="Output 22 8 6 2" xfId="36935"/>
    <cellStyle name="Output 22 8 7" xfId="36936"/>
    <cellStyle name="Output 22 8 7 2" xfId="36937"/>
    <cellStyle name="Output 22 8 8" xfId="36938"/>
    <cellStyle name="Output 22 8 8 2" xfId="36939"/>
    <cellStyle name="Output 22 8 9" xfId="36940"/>
    <cellStyle name="Output 22 9" xfId="36941"/>
    <cellStyle name="Output 22 9 10" xfId="36942"/>
    <cellStyle name="Output 22 9 2" xfId="36943"/>
    <cellStyle name="Output 22 9 2 2" xfId="36944"/>
    <cellStyle name="Output 22 9 2 2 2" xfId="36945"/>
    <cellStyle name="Output 22 9 2 2 2 2" xfId="36946"/>
    <cellStyle name="Output 22 9 2 2 3" xfId="36947"/>
    <cellStyle name="Output 22 9 2 3" xfId="36948"/>
    <cellStyle name="Output 22 9 2 3 2" xfId="36949"/>
    <cellStyle name="Output 22 9 2 4" xfId="36950"/>
    <cellStyle name="Output 22 9 2 5" xfId="36951"/>
    <cellStyle name="Output 22 9 2 6" xfId="36952"/>
    <cellStyle name="Output 22 9 3" xfId="36953"/>
    <cellStyle name="Output 22 9 3 2" xfId="36954"/>
    <cellStyle name="Output 22 9 3 2 2" xfId="36955"/>
    <cellStyle name="Output 22 9 3 3" xfId="36956"/>
    <cellStyle name="Output 22 9 4" xfId="36957"/>
    <cellStyle name="Output 22 9 4 2" xfId="36958"/>
    <cellStyle name="Output 22 9 4 2 2" xfId="36959"/>
    <cellStyle name="Output 22 9 4 3" xfId="36960"/>
    <cellStyle name="Output 22 9 5" xfId="36961"/>
    <cellStyle name="Output 22 9 5 2" xfId="36962"/>
    <cellStyle name="Output 22 9 6" xfId="36963"/>
    <cellStyle name="Output 22 9 6 2" xfId="36964"/>
    <cellStyle name="Output 22 9 7" xfId="36965"/>
    <cellStyle name="Output 22 9 7 2" xfId="36966"/>
    <cellStyle name="Output 22 9 8" xfId="36967"/>
    <cellStyle name="Output 22 9 9" xfId="36968"/>
    <cellStyle name="Output 22_Cribsheet" xfId="36969"/>
    <cellStyle name="Output 23" xfId="36970"/>
    <cellStyle name="Output 23 10" xfId="36971"/>
    <cellStyle name="Output 23 10 2" xfId="36972"/>
    <cellStyle name="Output 23 10 2 2" xfId="36973"/>
    <cellStyle name="Output 23 10 2 2 2" xfId="36974"/>
    <cellStyle name="Output 23 10 2 3" xfId="36975"/>
    <cellStyle name="Output 23 10 3" xfId="36976"/>
    <cellStyle name="Output 23 10 3 2" xfId="36977"/>
    <cellStyle name="Output 23 10 4" xfId="36978"/>
    <cellStyle name="Output 23 10 5" xfId="36979"/>
    <cellStyle name="Output 23 10 6" xfId="36980"/>
    <cellStyle name="Output 23 11" xfId="36981"/>
    <cellStyle name="Output 23 11 2" xfId="36982"/>
    <cellStyle name="Output 23 11 2 2" xfId="36983"/>
    <cellStyle name="Output 23 11 3" xfId="36984"/>
    <cellStyle name="Output 23 12" xfId="36985"/>
    <cellStyle name="Output 23 12 2" xfId="36986"/>
    <cellStyle name="Output 23 12 2 2" xfId="36987"/>
    <cellStyle name="Output 23 12 3" xfId="36988"/>
    <cellStyle name="Output 23 13" xfId="36989"/>
    <cellStyle name="Output 23 13 2" xfId="36990"/>
    <cellStyle name="Output 23 14" xfId="36991"/>
    <cellStyle name="Output 23 14 2" xfId="36992"/>
    <cellStyle name="Output 23 15" xfId="36993"/>
    <cellStyle name="Output 23 15 2" xfId="36994"/>
    <cellStyle name="Output 23 16" xfId="36995"/>
    <cellStyle name="Output 23 17" xfId="36996"/>
    <cellStyle name="Output 23 18" xfId="36997"/>
    <cellStyle name="Output 23 2" xfId="36998"/>
    <cellStyle name="Output 23 2 10" xfId="36999"/>
    <cellStyle name="Output 23 2 11" xfId="37000"/>
    <cellStyle name="Output 23 2 12" xfId="37001"/>
    <cellStyle name="Output 23 2 2" xfId="37002"/>
    <cellStyle name="Output 23 2 2 10" xfId="37003"/>
    <cellStyle name="Output 23 2 2 11" xfId="37004"/>
    <cellStyle name="Output 23 2 2 2" xfId="37005"/>
    <cellStyle name="Output 23 2 2 2 10" xfId="37006"/>
    <cellStyle name="Output 23 2 2 2 2" xfId="37007"/>
    <cellStyle name="Output 23 2 2 2 2 2" xfId="37008"/>
    <cellStyle name="Output 23 2 2 2 2 2 2" xfId="37009"/>
    <cellStyle name="Output 23 2 2 2 2 2 2 2" xfId="37010"/>
    <cellStyle name="Output 23 2 2 2 2 2 3" xfId="37011"/>
    <cellStyle name="Output 23 2 2 2 2 3" xfId="37012"/>
    <cellStyle name="Output 23 2 2 2 2 3 2" xfId="37013"/>
    <cellStyle name="Output 23 2 2 2 2 4" xfId="37014"/>
    <cellStyle name="Output 23 2 2 2 2 5" xfId="37015"/>
    <cellStyle name="Output 23 2 2 2 2 6" xfId="37016"/>
    <cellStyle name="Output 23 2 2 2 3" xfId="37017"/>
    <cellStyle name="Output 23 2 2 2 3 2" xfId="37018"/>
    <cellStyle name="Output 23 2 2 2 3 2 2" xfId="37019"/>
    <cellStyle name="Output 23 2 2 2 3 3" xfId="37020"/>
    <cellStyle name="Output 23 2 2 2 4" xfId="37021"/>
    <cellStyle name="Output 23 2 2 2 4 2" xfId="37022"/>
    <cellStyle name="Output 23 2 2 2 4 2 2" xfId="37023"/>
    <cellStyle name="Output 23 2 2 2 4 3" xfId="37024"/>
    <cellStyle name="Output 23 2 2 2 5" xfId="37025"/>
    <cellStyle name="Output 23 2 2 2 5 2" xfId="37026"/>
    <cellStyle name="Output 23 2 2 2 6" xfId="37027"/>
    <cellStyle name="Output 23 2 2 2 6 2" xfId="37028"/>
    <cellStyle name="Output 23 2 2 2 7" xfId="37029"/>
    <cellStyle name="Output 23 2 2 2 7 2" xfId="37030"/>
    <cellStyle name="Output 23 2 2 2 8" xfId="37031"/>
    <cellStyle name="Output 23 2 2 2 9" xfId="37032"/>
    <cellStyle name="Output 23 2 2 3" xfId="37033"/>
    <cellStyle name="Output 23 2 2 3 2" xfId="37034"/>
    <cellStyle name="Output 23 2 2 3 2 2" xfId="37035"/>
    <cellStyle name="Output 23 2 2 3 2 2 2" xfId="37036"/>
    <cellStyle name="Output 23 2 2 3 2 3" xfId="37037"/>
    <cellStyle name="Output 23 2 2 3 3" xfId="37038"/>
    <cellStyle name="Output 23 2 2 3 3 2" xfId="37039"/>
    <cellStyle name="Output 23 2 2 3 4" xfId="37040"/>
    <cellStyle name="Output 23 2 2 3 5" xfId="37041"/>
    <cellStyle name="Output 23 2 2 3 6" xfId="37042"/>
    <cellStyle name="Output 23 2 2 4" xfId="37043"/>
    <cellStyle name="Output 23 2 2 4 2" xfId="37044"/>
    <cellStyle name="Output 23 2 2 4 2 2" xfId="37045"/>
    <cellStyle name="Output 23 2 2 4 3" xfId="37046"/>
    <cellStyle name="Output 23 2 2 5" xfId="37047"/>
    <cellStyle name="Output 23 2 2 5 2" xfId="37048"/>
    <cellStyle name="Output 23 2 2 5 2 2" xfId="37049"/>
    <cellStyle name="Output 23 2 2 5 3" xfId="37050"/>
    <cellStyle name="Output 23 2 2 6" xfId="37051"/>
    <cellStyle name="Output 23 2 2 6 2" xfId="37052"/>
    <cellStyle name="Output 23 2 2 7" xfId="37053"/>
    <cellStyle name="Output 23 2 2 7 2" xfId="37054"/>
    <cellStyle name="Output 23 2 2 8" xfId="37055"/>
    <cellStyle name="Output 23 2 2 8 2" xfId="37056"/>
    <cellStyle name="Output 23 2 2 9" xfId="37057"/>
    <cellStyle name="Output 23 2 3" xfId="37058"/>
    <cellStyle name="Output 23 2 3 10" xfId="37059"/>
    <cellStyle name="Output 23 2 3 2" xfId="37060"/>
    <cellStyle name="Output 23 2 3 2 2" xfId="37061"/>
    <cellStyle name="Output 23 2 3 2 2 2" xfId="37062"/>
    <cellStyle name="Output 23 2 3 2 2 2 2" xfId="37063"/>
    <cellStyle name="Output 23 2 3 2 2 3" xfId="37064"/>
    <cellStyle name="Output 23 2 3 2 3" xfId="37065"/>
    <cellStyle name="Output 23 2 3 2 3 2" xfId="37066"/>
    <cellStyle name="Output 23 2 3 2 4" xfId="37067"/>
    <cellStyle name="Output 23 2 3 2 5" xfId="37068"/>
    <cellStyle name="Output 23 2 3 2 6" xfId="37069"/>
    <cellStyle name="Output 23 2 3 3" xfId="37070"/>
    <cellStyle name="Output 23 2 3 3 2" xfId="37071"/>
    <cellStyle name="Output 23 2 3 3 2 2" xfId="37072"/>
    <cellStyle name="Output 23 2 3 3 3" xfId="37073"/>
    <cellStyle name="Output 23 2 3 4" xfId="37074"/>
    <cellStyle name="Output 23 2 3 4 2" xfId="37075"/>
    <cellStyle name="Output 23 2 3 4 2 2" xfId="37076"/>
    <cellStyle name="Output 23 2 3 4 3" xfId="37077"/>
    <cellStyle name="Output 23 2 3 5" xfId="37078"/>
    <cellStyle name="Output 23 2 3 5 2" xfId="37079"/>
    <cellStyle name="Output 23 2 3 6" xfId="37080"/>
    <cellStyle name="Output 23 2 3 6 2" xfId="37081"/>
    <cellStyle name="Output 23 2 3 7" xfId="37082"/>
    <cellStyle name="Output 23 2 3 7 2" xfId="37083"/>
    <cellStyle name="Output 23 2 3 8" xfId="37084"/>
    <cellStyle name="Output 23 2 3 9" xfId="37085"/>
    <cellStyle name="Output 23 2 4" xfId="37086"/>
    <cellStyle name="Output 23 2 4 2" xfId="37087"/>
    <cellStyle name="Output 23 2 4 2 2" xfId="37088"/>
    <cellStyle name="Output 23 2 4 2 2 2" xfId="37089"/>
    <cellStyle name="Output 23 2 4 2 3" xfId="37090"/>
    <cellStyle name="Output 23 2 4 3" xfId="37091"/>
    <cellStyle name="Output 23 2 4 3 2" xfId="37092"/>
    <cellStyle name="Output 23 2 4 4" xfId="37093"/>
    <cellStyle name="Output 23 2 4 5" xfId="37094"/>
    <cellStyle name="Output 23 2 4 6" xfId="37095"/>
    <cellStyle name="Output 23 2 5" xfId="37096"/>
    <cellStyle name="Output 23 2 5 2" xfId="37097"/>
    <cellStyle name="Output 23 2 5 2 2" xfId="37098"/>
    <cellStyle name="Output 23 2 5 3" xfId="37099"/>
    <cellStyle name="Output 23 2 6" xfId="37100"/>
    <cellStyle name="Output 23 2 6 2" xfId="37101"/>
    <cellStyle name="Output 23 2 6 2 2" xfId="37102"/>
    <cellStyle name="Output 23 2 6 3" xfId="37103"/>
    <cellStyle name="Output 23 2 7" xfId="37104"/>
    <cellStyle name="Output 23 2 7 2" xfId="37105"/>
    <cellStyle name="Output 23 2 8" xfId="37106"/>
    <cellStyle name="Output 23 2 8 2" xfId="37107"/>
    <cellStyle name="Output 23 2 9" xfId="37108"/>
    <cellStyle name="Output 23 2 9 2" xfId="37109"/>
    <cellStyle name="Output 23 2_Cribsheet" xfId="37110"/>
    <cellStyle name="Output 23 3" xfId="37111"/>
    <cellStyle name="Output 23 3 10" xfId="37112"/>
    <cellStyle name="Output 23 3 11" xfId="37113"/>
    <cellStyle name="Output 23 3 2" xfId="37114"/>
    <cellStyle name="Output 23 3 2 10" xfId="37115"/>
    <cellStyle name="Output 23 3 2 2" xfId="37116"/>
    <cellStyle name="Output 23 3 2 2 2" xfId="37117"/>
    <cellStyle name="Output 23 3 2 2 2 2" xfId="37118"/>
    <cellStyle name="Output 23 3 2 2 2 2 2" xfId="37119"/>
    <cellStyle name="Output 23 3 2 2 2 3" xfId="37120"/>
    <cellStyle name="Output 23 3 2 2 3" xfId="37121"/>
    <cellStyle name="Output 23 3 2 2 3 2" xfId="37122"/>
    <cellStyle name="Output 23 3 2 2 4" xfId="37123"/>
    <cellStyle name="Output 23 3 2 2 5" xfId="37124"/>
    <cellStyle name="Output 23 3 2 2 6" xfId="37125"/>
    <cellStyle name="Output 23 3 2 3" xfId="37126"/>
    <cellStyle name="Output 23 3 2 3 2" xfId="37127"/>
    <cellStyle name="Output 23 3 2 3 2 2" xfId="37128"/>
    <cellStyle name="Output 23 3 2 3 3" xfId="37129"/>
    <cellStyle name="Output 23 3 2 4" xfId="37130"/>
    <cellStyle name="Output 23 3 2 4 2" xfId="37131"/>
    <cellStyle name="Output 23 3 2 4 2 2" xfId="37132"/>
    <cellStyle name="Output 23 3 2 4 3" xfId="37133"/>
    <cellStyle name="Output 23 3 2 5" xfId="37134"/>
    <cellStyle name="Output 23 3 2 5 2" xfId="37135"/>
    <cellStyle name="Output 23 3 2 6" xfId="37136"/>
    <cellStyle name="Output 23 3 2 6 2" xfId="37137"/>
    <cellStyle name="Output 23 3 2 7" xfId="37138"/>
    <cellStyle name="Output 23 3 2 7 2" xfId="37139"/>
    <cellStyle name="Output 23 3 2 8" xfId="37140"/>
    <cellStyle name="Output 23 3 2 9" xfId="37141"/>
    <cellStyle name="Output 23 3 3" xfId="37142"/>
    <cellStyle name="Output 23 3 3 2" xfId="37143"/>
    <cellStyle name="Output 23 3 3 2 2" xfId="37144"/>
    <cellStyle name="Output 23 3 3 2 2 2" xfId="37145"/>
    <cellStyle name="Output 23 3 3 2 3" xfId="37146"/>
    <cellStyle name="Output 23 3 3 3" xfId="37147"/>
    <cellStyle name="Output 23 3 3 3 2" xfId="37148"/>
    <cellStyle name="Output 23 3 3 4" xfId="37149"/>
    <cellStyle name="Output 23 3 3 5" xfId="37150"/>
    <cellStyle name="Output 23 3 3 6" xfId="37151"/>
    <cellStyle name="Output 23 3 4" xfId="37152"/>
    <cellStyle name="Output 23 3 4 2" xfId="37153"/>
    <cellStyle name="Output 23 3 4 2 2" xfId="37154"/>
    <cellStyle name="Output 23 3 4 3" xfId="37155"/>
    <cellStyle name="Output 23 3 5" xfId="37156"/>
    <cellStyle name="Output 23 3 5 2" xfId="37157"/>
    <cellStyle name="Output 23 3 5 2 2" xfId="37158"/>
    <cellStyle name="Output 23 3 5 3" xfId="37159"/>
    <cellStyle name="Output 23 3 6" xfId="37160"/>
    <cellStyle name="Output 23 3 6 2" xfId="37161"/>
    <cellStyle name="Output 23 3 7" xfId="37162"/>
    <cellStyle name="Output 23 3 7 2" xfId="37163"/>
    <cellStyle name="Output 23 3 8" xfId="37164"/>
    <cellStyle name="Output 23 3 8 2" xfId="37165"/>
    <cellStyle name="Output 23 3 9" xfId="37166"/>
    <cellStyle name="Output 23 4" xfId="37167"/>
    <cellStyle name="Output 23 4 10" xfId="37168"/>
    <cellStyle name="Output 23 4 11" xfId="37169"/>
    <cellStyle name="Output 23 4 2" xfId="37170"/>
    <cellStyle name="Output 23 4 2 10" xfId="37171"/>
    <cellStyle name="Output 23 4 2 2" xfId="37172"/>
    <cellStyle name="Output 23 4 2 2 2" xfId="37173"/>
    <cellStyle name="Output 23 4 2 2 2 2" xfId="37174"/>
    <cellStyle name="Output 23 4 2 2 2 2 2" xfId="37175"/>
    <cellStyle name="Output 23 4 2 2 2 3" xfId="37176"/>
    <cellStyle name="Output 23 4 2 2 3" xfId="37177"/>
    <cellStyle name="Output 23 4 2 2 3 2" xfId="37178"/>
    <cellStyle name="Output 23 4 2 2 4" xfId="37179"/>
    <cellStyle name="Output 23 4 2 2 5" xfId="37180"/>
    <cellStyle name="Output 23 4 2 2 6" xfId="37181"/>
    <cellStyle name="Output 23 4 2 3" xfId="37182"/>
    <cellStyle name="Output 23 4 2 3 2" xfId="37183"/>
    <cellStyle name="Output 23 4 2 3 2 2" xfId="37184"/>
    <cellStyle name="Output 23 4 2 3 3" xfId="37185"/>
    <cellStyle name="Output 23 4 2 4" xfId="37186"/>
    <cellStyle name="Output 23 4 2 4 2" xfId="37187"/>
    <cellStyle name="Output 23 4 2 4 2 2" xfId="37188"/>
    <cellStyle name="Output 23 4 2 4 3" xfId="37189"/>
    <cellStyle name="Output 23 4 2 5" xfId="37190"/>
    <cellStyle name="Output 23 4 2 5 2" xfId="37191"/>
    <cellStyle name="Output 23 4 2 6" xfId="37192"/>
    <cellStyle name="Output 23 4 2 6 2" xfId="37193"/>
    <cellStyle name="Output 23 4 2 7" xfId="37194"/>
    <cellStyle name="Output 23 4 2 7 2" xfId="37195"/>
    <cellStyle name="Output 23 4 2 8" xfId="37196"/>
    <cellStyle name="Output 23 4 2 9" xfId="37197"/>
    <cellStyle name="Output 23 4 3" xfId="37198"/>
    <cellStyle name="Output 23 4 3 2" xfId="37199"/>
    <cellStyle name="Output 23 4 3 2 2" xfId="37200"/>
    <cellStyle name="Output 23 4 3 2 2 2" xfId="37201"/>
    <cellStyle name="Output 23 4 3 2 3" xfId="37202"/>
    <cellStyle name="Output 23 4 3 3" xfId="37203"/>
    <cellStyle name="Output 23 4 3 3 2" xfId="37204"/>
    <cellStyle name="Output 23 4 3 4" xfId="37205"/>
    <cellStyle name="Output 23 4 3 5" xfId="37206"/>
    <cellStyle name="Output 23 4 3 6" xfId="37207"/>
    <cellStyle name="Output 23 4 4" xfId="37208"/>
    <cellStyle name="Output 23 4 4 2" xfId="37209"/>
    <cellStyle name="Output 23 4 4 2 2" xfId="37210"/>
    <cellStyle name="Output 23 4 4 3" xfId="37211"/>
    <cellStyle name="Output 23 4 5" xfId="37212"/>
    <cellStyle name="Output 23 4 5 2" xfId="37213"/>
    <cellStyle name="Output 23 4 5 2 2" xfId="37214"/>
    <cellStyle name="Output 23 4 5 3" xfId="37215"/>
    <cellStyle name="Output 23 4 6" xfId="37216"/>
    <cellStyle name="Output 23 4 6 2" xfId="37217"/>
    <cellStyle name="Output 23 4 7" xfId="37218"/>
    <cellStyle name="Output 23 4 7 2" xfId="37219"/>
    <cellStyle name="Output 23 4 8" xfId="37220"/>
    <cellStyle name="Output 23 4 8 2" xfId="37221"/>
    <cellStyle name="Output 23 4 9" xfId="37222"/>
    <cellStyle name="Output 23 5" xfId="37223"/>
    <cellStyle name="Output 23 5 10" xfId="37224"/>
    <cellStyle name="Output 23 5 11" xfId="37225"/>
    <cellStyle name="Output 23 5 2" xfId="37226"/>
    <cellStyle name="Output 23 5 2 10" xfId="37227"/>
    <cellStyle name="Output 23 5 2 2" xfId="37228"/>
    <cellStyle name="Output 23 5 2 2 2" xfId="37229"/>
    <cellStyle name="Output 23 5 2 2 2 2" xfId="37230"/>
    <cellStyle name="Output 23 5 2 2 2 2 2" xfId="37231"/>
    <cellStyle name="Output 23 5 2 2 2 3" xfId="37232"/>
    <cellStyle name="Output 23 5 2 2 3" xfId="37233"/>
    <cellStyle name="Output 23 5 2 2 3 2" xfId="37234"/>
    <cellStyle name="Output 23 5 2 2 4" xfId="37235"/>
    <cellStyle name="Output 23 5 2 2 5" xfId="37236"/>
    <cellStyle name="Output 23 5 2 2 6" xfId="37237"/>
    <cellStyle name="Output 23 5 2 3" xfId="37238"/>
    <cellStyle name="Output 23 5 2 3 2" xfId="37239"/>
    <cellStyle name="Output 23 5 2 3 2 2" xfId="37240"/>
    <cellStyle name="Output 23 5 2 3 3" xfId="37241"/>
    <cellStyle name="Output 23 5 2 4" xfId="37242"/>
    <cellStyle name="Output 23 5 2 4 2" xfId="37243"/>
    <cellStyle name="Output 23 5 2 4 2 2" xfId="37244"/>
    <cellStyle name="Output 23 5 2 4 3" xfId="37245"/>
    <cellStyle name="Output 23 5 2 5" xfId="37246"/>
    <cellStyle name="Output 23 5 2 5 2" xfId="37247"/>
    <cellStyle name="Output 23 5 2 6" xfId="37248"/>
    <cellStyle name="Output 23 5 2 6 2" xfId="37249"/>
    <cellStyle name="Output 23 5 2 7" xfId="37250"/>
    <cellStyle name="Output 23 5 2 7 2" xfId="37251"/>
    <cellStyle name="Output 23 5 2 8" xfId="37252"/>
    <cellStyle name="Output 23 5 2 9" xfId="37253"/>
    <cellStyle name="Output 23 5 3" xfId="37254"/>
    <cellStyle name="Output 23 5 3 2" xfId="37255"/>
    <cellStyle name="Output 23 5 3 2 2" xfId="37256"/>
    <cellStyle name="Output 23 5 3 2 2 2" xfId="37257"/>
    <cellStyle name="Output 23 5 3 2 3" xfId="37258"/>
    <cellStyle name="Output 23 5 3 3" xfId="37259"/>
    <cellStyle name="Output 23 5 3 3 2" xfId="37260"/>
    <cellStyle name="Output 23 5 3 4" xfId="37261"/>
    <cellStyle name="Output 23 5 3 5" xfId="37262"/>
    <cellStyle name="Output 23 5 3 6" xfId="37263"/>
    <cellStyle name="Output 23 5 4" xfId="37264"/>
    <cellStyle name="Output 23 5 4 2" xfId="37265"/>
    <cellStyle name="Output 23 5 4 2 2" xfId="37266"/>
    <cellStyle name="Output 23 5 4 3" xfId="37267"/>
    <cellStyle name="Output 23 5 5" xfId="37268"/>
    <cellStyle name="Output 23 5 5 2" xfId="37269"/>
    <cellStyle name="Output 23 5 5 2 2" xfId="37270"/>
    <cellStyle name="Output 23 5 5 3" xfId="37271"/>
    <cellStyle name="Output 23 5 6" xfId="37272"/>
    <cellStyle name="Output 23 5 6 2" xfId="37273"/>
    <cellStyle name="Output 23 5 7" xfId="37274"/>
    <cellStyle name="Output 23 5 7 2" xfId="37275"/>
    <cellStyle name="Output 23 5 8" xfId="37276"/>
    <cellStyle name="Output 23 5 8 2" xfId="37277"/>
    <cellStyle name="Output 23 5 9" xfId="37278"/>
    <cellStyle name="Output 23 6" xfId="37279"/>
    <cellStyle name="Output 23 6 10" xfId="37280"/>
    <cellStyle name="Output 23 6 11" xfId="37281"/>
    <cellStyle name="Output 23 6 2" xfId="37282"/>
    <cellStyle name="Output 23 6 2 10" xfId="37283"/>
    <cellStyle name="Output 23 6 2 2" xfId="37284"/>
    <cellStyle name="Output 23 6 2 2 2" xfId="37285"/>
    <cellStyle name="Output 23 6 2 2 2 2" xfId="37286"/>
    <cellStyle name="Output 23 6 2 2 2 2 2" xfId="37287"/>
    <cellStyle name="Output 23 6 2 2 2 3" xfId="37288"/>
    <cellStyle name="Output 23 6 2 2 3" xfId="37289"/>
    <cellStyle name="Output 23 6 2 2 3 2" xfId="37290"/>
    <cellStyle name="Output 23 6 2 2 4" xfId="37291"/>
    <cellStyle name="Output 23 6 2 2 5" xfId="37292"/>
    <cellStyle name="Output 23 6 2 2 6" xfId="37293"/>
    <cellStyle name="Output 23 6 2 3" xfId="37294"/>
    <cellStyle name="Output 23 6 2 3 2" xfId="37295"/>
    <cellStyle name="Output 23 6 2 3 2 2" xfId="37296"/>
    <cellStyle name="Output 23 6 2 3 3" xfId="37297"/>
    <cellStyle name="Output 23 6 2 4" xfId="37298"/>
    <cellStyle name="Output 23 6 2 4 2" xfId="37299"/>
    <cellStyle name="Output 23 6 2 4 2 2" xfId="37300"/>
    <cellStyle name="Output 23 6 2 4 3" xfId="37301"/>
    <cellStyle name="Output 23 6 2 5" xfId="37302"/>
    <cellStyle name="Output 23 6 2 5 2" xfId="37303"/>
    <cellStyle name="Output 23 6 2 6" xfId="37304"/>
    <cellStyle name="Output 23 6 2 6 2" xfId="37305"/>
    <cellStyle name="Output 23 6 2 7" xfId="37306"/>
    <cellStyle name="Output 23 6 2 7 2" xfId="37307"/>
    <cellStyle name="Output 23 6 2 8" xfId="37308"/>
    <cellStyle name="Output 23 6 2 9" xfId="37309"/>
    <cellStyle name="Output 23 6 3" xfId="37310"/>
    <cellStyle name="Output 23 6 3 2" xfId="37311"/>
    <cellStyle name="Output 23 6 3 2 2" xfId="37312"/>
    <cellStyle name="Output 23 6 3 2 2 2" xfId="37313"/>
    <cellStyle name="Output 23 6 3 2 3" xfId="37314"/>
    <cellStyle name="Output 23 6 3 3" xfId="37315"/>
    <cellStyle name="Output 23 6 3 3 2" xfId="37316"/>
    <cellStyle name="Output 23 6 3 4" xfId="37317"/>
    <cellStyle name="Output 23 6 3 5" xfId="37318"/>
    <cellStyle name="Output 23 6 3 6" xfId="37319"/>
    <cellStyle name="Output 23 6 4" xfId="37320"/>
    <cellStyle name="Output 23 6 4 2" xfId="37321"/>
    <cellStyle name="Output 23 6 4 2 2" xfId="37322"/>
    <cellStyle name="Output 23 6 4 3" xfId="37323"/>
    <cellStyle name="Output 23 6 5" xfId="37324"/>
    <cellStyle name="Output 23 6 5 2" xfId="37325"/>
    <cellStyle name="Output 23 6 5 2 2" xfId="37326"/>
    <cellStyle name="Output 23 6 5 3" xfId="37327"/>
    <cellStyle name="Output 23 6 6" xfId="37328"/>
    <cellStyle name="Output 23 6 6 2" xfId="37329"/>
    <cellStyle name="Output 23 6 7" xfId="37330"/>
    <cellStyle name="Output 23 6 7 2" xfId="37331"/>
    <cellStyle name="Output 23 6 8" xfId="37332"/>
    <cellStyle name="Output 23 6 8 2" xfId="37333"/>
    <cellStyle name="Output 23 6 9" xfId="37334"/>
    <cellStyle name="Output 23 7" xfId="37335"/>
    <cellStyle name="Output 23 7 10" xfId="37336"/>
    <cellStyle name="Output 23 7 11" xfId="37337"/>
    <cellStyle name="Output 23 7 2" xfId="37338"/>
    <cellStyle name="Output 23 7 2 10" xfId="37339"/>
    <cellStyle name="Output 23 7 2 2" xfId="37340"/>
    <cellStyle name="Output 23 7 2 2 2" xfId="37341"/>
    <cellStyle name="Output 23 7 2 2 2 2" xfId="37342"/>
    <cellStyle name="Output 23 7 2 2 2 2 2" xfId="37343"/>
    <cellStyle name="Output 23 7 2 2 2 3" xfId="37344"/>
    <cellStyle name="Output 23 7 2 2 3" xfId="37345"/>
    <cellStyle name="Output 23 7 2 2 3 2" xfId="37346"/>
    <cellStyle name="Output 23 7 2 2 4" xfId="37347"/>
    <cellStyle name="Output 23 7 2 2 5" xfId="37348"/>
    <cellStyle name="Output 23 7 2 2 6" xfId="37349"/>
    <cellStyle name="Output 23 7 2 3" xfId="37350"/>
    <cellStyle name="Output 23 7 2 3 2" xfId="37351"/>
    <cellStyle name="Output 23 7 2 3 2 2" xfId="37352"/>
    <cellStyle name="Output 23 7 2 3 3" xfId="37353"/>
    <cellStyle name="Output 23 7 2 4" xfId="37354"/>
    <cellStyle name="Output 23 7 2 4 2" xfId="37355"/>
    <cellStyle name="Output 23 7 2 4 2 2" xfId="37356"/>
    <cellStyle name="Output 23 7 2 4 3" xfId="37357"/>
    <cellStyle name="Output 23 7 2 5" xfId="37358"/>
    <cellStyle name="Output 23 7 2 5 2" xfId="37359"/>
    <cellStyle name="Output 23 7 2 6" xfId="37360"/>
    <cellStyle name="Output 23 7 2 6 2" xfId="37361"/>
    <cellStyle name="Output 23 7 2 7" xfId="37362"/>
    <cellStyle name="Output 23 7 2 7 2" xfId="37363"/>
    <cellStyle name="Output 23 7 2 8" xfId="37364"/>
    <cellStyle name="Output 23 7 2 9" xfId="37365"/>
    <cellStyle name="Output 23 7 3" xfId="37366"/>
    <cellStyle name="Output 23 7 3 2" xfId="37367"/>
    <cellStyle name="Output 23 7 3 2 2" xfId="37368"/>
    <cellStyle name="Output 23 7 3 2 2 2" xfId="37369"/>
    <cellStyle name="Output 23 7 3 2 3" xfId="37370"/>
    <cellStyle name="Output 23 7 3 3" xfId="37371"/>
    <cellStyle name="Output 23 7 3 3 2" xfId="37372"/>
    <cellStyle name="Output 23 7 3 4" xfId="37373"/>
    <cellStyle name="Output 23 7 3 5" xfId="37374"/>
    <cellStyle name="Output 23 7 3 6" xfId="37375"/>
    <cellStyle name="Output 23 7 4" xfId="37376"/>
    <cellStyle name="Output 23 7 4 2" xfId="37377"/>
    <cellStyle name="Output 23 7 4 2 2" xfId="37378"/>
    <cellStyle name="Output 23 7 4 3" xfId="37379"/>
    <cellStyle name="Output 23 7 5" xfId="37380"/>
    <cellStyle name="Output 23 7 5 2" xfId="37381"/>
    <cellStyle name="Output 23 7 5 2 2" xfId="37382"/>
    <cellStyle name="Output 23 7 5 3" xfId="37383"/>
    <cellStyle name="Output 23 7 6" xfId="37384"/>
    <cellStyle name="Output 23 7 6 2" xfId="37385"/>
    <cellStyle name="Output 23 7 7" xfId="37386"/>
    <cellStyle name="Output 23 7 7 2" xfId="37387"/>
    <cellStyle name="Output 23 7 8" xfId="37388"/>
    <cellStyle name="Output 23 7 8 2" xfId="37389"/>
    <cellStyle name="Output 23 7 9" xfId="37390"/>
    <cellStyle name="Output 23 8" xfId="37391"/>
    <cellStyle name="Output 23 8 10" xfId="37392"/>
    <cellStyle name="Output 23 8 11" xfId="37393"/>
    <cellStyle name="Output 23 8 2" xfId="37394"/>
    <cellStyle name="Output 23 8 2 10" xfId="37395"/>
    <cellStyle name="Output 23 8 2 2" xfId="37396"/>
    <cellStyle name="Output 23 8 2 2 2" xfId="37397"/>
    <cellStyle name="Output 23 8 2 2 2 2" xfId="37398"/>
    <cellStyle name="Output 23 8 2 2 2 2 2" xfId="37399"/>
    <cellStyle name="Output 23 8 2 2 2 3" xfId="37400"/>
    <cellStyle name="Output 23 8 2 2 3" xfId="37401"/>
    <cellStyle name="Output 23 8 2 2 3 2" xfId="37402"/>
    <cellStyle name="Output 23 8 2 2 4" xfId="37403"/>
    <cellStyle name="Output 23 8 2 2 5" xfId="37404"/>
    <cellStyle name="Output 23 8 2 2 6" xfId="37405"/>
    <cellStyle name="Output 23 8 2 3" xfId="37406"/>
    <cellStyle name="Output 23 8 2 3 2" xfId="37407"/>
    <cellStyle name="Output 23 8 2 3 2 2" xfId="37408"/>
    <cellStyle name="Output 23 8 2 3 3" xfId="37409"/>
    <cellStyle name="Output 23 8 2 4" xfId="37410"/>
    <cellStyle name="Output 23 8 2 4 2" xfId="37411"/>
    <cellStyle name="Output 23 8 2 4 2 2" xfId="37412"/>
    <cellStyle name="Output 23 8 2 4 3" xfId="37413"/>
    <cellStyle name="Output 23 8 2 5" xfId="37414"/>
    <cellStyle name="Output 23 8 2 5 2" xfId="37415"/>
    <cellStyle name="Output 23 8 2 6" xfId="37416"/>
    <cellStyle name="Output 23 8 2 6 2" xfId="37417"/>
    <cellStyle name="Output 23 8 2 7" xfId="37418"/>
    <cellStyle name="Output 23 8 2 7 2" xfId="37419"/>
    <cellStyle name="Output 23 8 2 8" xfId="37420"/>
    <cellStyle name="Output 23 8 2 9" xfId="37421"/>
    <cellStyle name="Output 23 8 3" xfId="37422"/>
    <cellStyle name="Output 23 8 3 2" xfId="37423"/>
    <cellStyle name="Output 23 8 3 2 2" xfId="37424"/>
    <cellStyle name="Output 23 8 3 2 2 2" xfId="37425"/>
    <cellStyle name="Output 23 8 3 2 3" xfId="37426"/>
    <cellStyle name="Output 23 8 3 3" xfId="37427"/>
    <cellStyle name="Output 23 8 3 3 2" xfId="37428"/>
    <cellStyle name="Output 23 8 3 4" xfId="37429"/>
    <cellStyle name="Output 23 8 3 5" xfId="37430"/>
    <cellStyle name="Output 23 8 3 6" xfId="37431"/>
    <cellStyle name="Output 23 8 4" xfId="37432"/>
    <cellStyle name="Output 23 8 4 2" xfId="37433"/>
    <cellStyle name="Output 23 8 4 2 2" xfId="37434"/>
    <cellStyle name="Output 23 8 4 3" xfId="37435"/>
    <cellStyle name="Output 23 8 5" xfId="37436"/>
    <cellStyle name="Output 23 8 5 2" xfId="37437"/>
    <cellStyle name="Output 23 8 5 2 2" xfId="37438"/>
    <cellStyle name="Output 23 8 5 3" xfId="37439"/>
    <cellStyle name="Output 23 8 6" xfId="37440"/>
    <cellStyle name="Output 23 8 6 2" xfId="37441"/>
    <cellStyle name="Output 23 8 7" xfId="37442"/>
    <cellStyle name="Output 23 8 7 2" xfId="37443"/>
    <cellStyle name="Output 23 8 8" xfId="37444"/>
    <cellStyle name="Output 23 8 8 2" xfId="37445"/>
    <cellStyle name="Output 23 8 9" xfId="37446"/>
    <cellStyle name="Output 23 9" xfId="37447"/>
    <cellStyle name="Output 23 9 10" xfId="37448"/>
    <cellStyle name="Output 23 9 2" xfId="37449"/>
    <cellStyle name="Output 23 9 2 2" xfId="37450"/>
    <cellStyle name="Output 23 9 2 2 2" xfId="37451"/>
    <cellStyle name="Output 23 9 2 2 2 2" xfId="37452"/>
    <cellStyle name="Output 23 9 2 2 3" xfId="37453"/>
    <cellStyle name="Output 23 9 2 3" xfId="37454"/>
    <cellStyle name="Output 23 9 2 3 2" xfId="37455"/>
    <cellStyle name="Output 23 9 2 4" xfId="37456"/>
    <cellStyle name="Output 23 9 2 5" xfId="37457"/>
    <cellStyle name="Output 23 9 2 6" xfId="37458"/>
    <cellStyle name="Output 23 9 3" xfId="37459"/>
    <cellStyle name="Output 23 9 3 2" xfId="37460"/>
    <cellStyle name="Output 23 9 3 2 2" xfId="37461"/>
    <cellStyle name="Output 23 9 3 3" xfId="37462"/>
    <cellStyle name="Output 23 9 4" xfId="37463"/>
    <cellStyle name="Output 23 9 4 2" xfId="37464"/>
    <cellStyle name="Output 23 9 4 2 2" xfId="37465"/>
    <cellStyle name="Output 23 9 4 3" xfId="37466"/>
    <cellStyle name="Output 23 9 5" xfId="37467"/>
    <cellStyle name="Output 23 9 5 2" xfId="37468"/>
    <cellStyle name="Output 23 9 6" xfId="37469"/>
    <cellStyle name="Output 23 9 6 2" xfId="37470"/>
    <cellStyle name="Output 23 9 7" xfId="37471"/>
    <cellStyle name="Output 23 9 7 2" xfId="37472"/>
    <cellStyle name="Output 23 9 8" xfId="37473"/>
    <cellStyle name="Output 23 9 9" xfId="37474"/>
    <cellStyle name="Output 23_Cribsheet" xfId="37475"/>
    <cellStyle name="Output 24" xfId="37476"/>
    <cellStyle name="Output 24 10" xfId="37477"/>
    <cellStyle name="Output 24 11" xfId="37478"/>
    <cellStyle name="Output 24 12" xfId="37479"/>
    <cellStyle name="Output 24 2" xfId="37480"/>
    <cellStyle name="Output 24 2 10" xfId="37481"/>
    <cellStyle name="Output 24 2 11" xfId="37482"/>
    <cellStyle name="Output 24 2 2" xfId="37483"/>
    <cellStyle name="Output 24 2 2 10" xfId="37484"/>
    <cellStyle name="Output 24 2 2 2" xfId="37485"/>
    <cellStyle name="Output 24 2 2 2 2" xfId="37486"/>
    <cellStyle name="Output 24 2 2 2 2 2" xfId="37487"/>
    <cellStyle name="Output 24 2 2 2 2 2 2" xfId="37488"/>
    <cellStyle name="Output 24 2 2 2 2 3" xfId="37489"/>
    <cellStyle name="Output 24 2 2 2 3" xfId="37490"/>
    <cellStyle name="Output 24 2 2 2 3 2" xfId="37491"/>
    <cellStyle name="Output 24 2 2 2 4" xfId="37492"/>
    <cellStyle name="Output 24 2 2 2 5" xfId="37493"/>
    <cellStyle name="Output 24 2 2 2 6" xfId="37494"/>
    <cellStyle name="Output 24 2 2 3" xfId="37495"/>
    <cellStyle name="Output 24 2 2 3 2" xfId="37496"/>
    <cellStyle name="Output 24 2 2 3 2 2" xfId="37497"/>
    <cellStyle name="Output 24 2 2 3 3" xfId="37498"/>
    <cellStyle name="Output 24 2 2 4" xfId="37499"/>
    <cellStyle name="Output 24 2 2 4 2" xfId="37500"/>
    <cellStyle name="Output 24 2 2 4 2 2" xfId="37501"/>
    <cellStyle name="Output 24 2 2 4 3" xfId="37502"/>
    <cellStyle name="Output 24 2 2 5" xfId="37503"/>
    <cellStyle name="Output 24 2 2 5 2" xfId="37504"/>
    <cellStyle name="Output 24 2 2 6" xfId="37505"/>
    <cellStyle name="Output 24 2 2 6 2" xfId="37506"/>
    <cellStyle name="Output 24 2 2 7" xfId="37507"/>
    <cellStyle name="Output 24 2 2 7 2" xfId="37508"/>
    <cellStyle name="Output 24 2 2 8" xfId="37509"/>
    <cellStyle name="Output 24 2 2 9" xfId="37510"/>
    <cellStyle name="Output 24 2 3" xfId="37511"/>
    <cellStyle name="Output 24 2 3 2" xfId="37512"/>
    <cellStyle name="Output 24 2 3 2 2" xfId="37513"/>
    <cellStyle name="Output 24 2 3 2 2 2" xfId="37514"/>
    <cellStyle name="Output 24 2 3 2 3" xfId="37515"/>
    <cellStyle name="Output 24 2 3 3" xfId="37516"/>
    <cellStyle name="Output 24 2 3 3 2" xfId="37517"/>
    <cellStyle name="Output 24 2 3 4" xfId="37518"/>
    <cellStyle name="Output 24 2 3 5" xfId="37519"/>
    <cellStyle name="Output 24 2 3 6" xfId="37520"/>
    <cellStyle name="Output 24 2 4" xfId="37521"/>
    <cellStyle name="Output 24 2 4 2" xfId="37522"/>
    <cellStyle name="Output 24 2 4 2 2" xfId="37523"/>
    <cellStyle name="Output 24 2 4 3" xfId="37524"/>
    <cellStyle name="Output 24 2 5" xfId="37525"/>
    <cellStyle name="Output 24 2 5 2" xfId="37526"/>
    <cellStyle name="Output 24 2 5 2 2" xfId="37527"/>
    <cellStyle name="Output 24 2 5 3" xfId="37528"/>
    <cellStyle name="Output 24 2 6" xfId="37529"/>
    <cellStyle name="Output 24 2 6 2" xfId="37530"/>
    <cellStyle name="Output 24 2 7" xfId="37531"/>
    <cellStyle name="Output 24 2 7 2" xfId="37532"/>
    <cellStyle name="Output 24 2 8" xfId="37533"/>
    <cellStyle name="Output 24 2 8 2" xfId="37534"/>
    <cellStyle name="Output 24 2 9" xfId="37535"/>
    <cellStyle name="Output 24 3" xfId="37536"/>
    <cellStyle name="Output 24 3 10" xfId="37537"/>
    <cellStyle name="Output 24 3 2" xfId="37538"/>
    <cellStyle name="Output 24 3 2 2" xfId="37539"/>
    <cellStyle name="Output 24 3 2 2 2" xfId="37540"/>
    <cellStyle name="Output 24 3 2 2 2 2" xfId="37541"/>
    <cellStyle name="Output 24 3 2 2 3" xfId="37542"/>
    <cellStyle name="Output 24 3 2 3" xfId="37543"/>
    <cellStyle name="Output 24 3 2 3 2" xfId="37544"/>
    <cellStyle name="Output 24 3 2 4" xfId="37545"/>
    <cellStyle name="Output 24 3 2 5" xfId="37546"/>
    <cellStyle name="Output 24 3 2 6" xfId="37547"/>
    <cellStyle name="Output 24 3 3" xfId="37548"/>
    <cellStyle name="Output 24 3 3 2" xfId="37549"/>
    <cellStyle name="Output 24 3 3 2 2" xfId="37550"/>
    <cellStyle name="Output 24 3 3 3" xfId="37551"/>
    <cellStyle name="Output 24 3 4" xfId="37552"/>
    <cellStyle name="Output 24 3 4 2" xfId="37553"/>
    <cellStyle name="Output 24 3 4 2 2" xfId="37554"/>
    <cellStyle name="Output 24 3 4 3" xfId="37555"/>
    <cellStyle name="Output 24 3 5" xfId="37556"/>
    <cellStyle name="Output 24 3 5 2" xfId="37557"/>
    <cellStyle name="Output 24 3 6" xfId="37558"/>
    <cellStyle name="Output 24 3 6 2" xfId="37559"/>
    <cellStyle name="Output 24 3 7" xfId="37560"/>
    <cellStyle name="Output 24 3 7 2" xfId="37561"/>
    <cellStyle name="Output 24 3 8" xfId="37562"/>
    <cellStyle name="Output 24 3 9" xfId="37563"/>
    <cellStyle name="Output 24 4" xfId="37564"/>
    <cellStyle name="Output 24 4 2" xfId="37565"/>
    <cellStyle name="Output 24 4 2 2" xfId="37566"/>
    <cellStyle name="Output 24 4 2 2 2" xfId="37567"/>
    <cellStyle name="Output 24 4 2 3" xfId="37568"/>
    <cellStyle name="Output 24 4 3" xfId="37569"/>
    <cellStyle name="Output 24 4 3 2" xfId="37570"/>
    <cellStyle name="Output 24 4 4" xfId="37571"/>
    <cellStyle name="Output 24 4 5" xfId="37572"/>
    <cellStyle name="Output 24 4 6" xfId="37573"/>
    <cellStyle name="Output 24 5" xfId="37574"/>
    <cellStyle name="Output 24 5 2" xfId="37575"/>
    <cellStyle name="Output 24 5 2 2" xfId="37576"/>
    <cellStyle name="Output 24 5 3" xfId="37577"/>
    <cellStyle name="Output 24 6" xfId="37578"/>
    <cellStyle name="Output 24 6 2" xfId="37579"/>
    <cellStyle name="Output 24 6 2 2" xfId="37580"/>
    <cellStyle name="Output 24 6 3" xfId="37581"/>
    <cellStyle name="Output 24 7" xfId="37582"/>
    <cellStyle name="Output 24 7 2" xfId="37583"/>
    <cellStyle name="Output 24 8" xfId="37584"/>
    <cellStyle name="Output 24 8 2" xfId="37585"/>
    <cellStyle name="Output 24 9" xfId="37586"/>
    <cellStyle name="Output 24 9 2" xfId="37587"/>
    <cellStyle name="Output 24_Cribsheet" xfId="37588"/>
    <cellStyle name="Output 25" xfId="37589"/>
    <cellStyle name="Output 25 10" xfId="37590"/>
    <cellStyle name="Output 25 11" xfId="37591"/>
    <cellStyle name="Output 25 12" xfId="37592"/>
    <cellStyle name="Output 25 2" xfId="37593"/>
    <cellStyle name="Output 25 2 10" xfId="37594"/>
    <cellStyle name="Output 25 2 11" xfId="37595"/>
    <cellStyle name="Output 25 2 2" xfId="37596"/>
    <cellStyle name="Output 25 2 2 10" xfId="37597"/>
    <cellStyle name="Output 25 2 2 2" xfId="37598"/>
    <cellStyle name="Output 25 2 2 2 2" xfId="37599"/>
    <cellStyle name="Output 25 2 2 2 2 2" xfId="37600"/>
    <cellStyle name="Output 25 2 2 2 2 2 2" xfId="37601"/>
    <cellStyle name="Output 25 2 2 2 2 3" xfId="37602"/>
    <cellStyle name="Output 25 2 2 2 3" xfId="37603"/>
    <cellStyle name="Output 25 2 2 2 3 2" xfId="37604"/>
    <cellStyle name="Output 25 2 2 2 4" xfId="37605"/>
    <cellStyle name="Output 25 2 2 2 5" xfId="37606"/>
    <cellStyle name="Output 25 2 2 2 6" xfId="37607"/>
    <cellStyle name="Output 25 2 2 3" xfId="37608"/>
    <cellStyle name="Output 25 2 2 3 2" xfId="37609"/>
    <cellStyle name="Output 25 2 2 3 2 2" xfId="37610"/>
    <cellStyle name="Output 25 2 2 3 3" xfId="37611"/>
    <cellStyle name="Output 25 2 2 4" xfId="37612"/>
    <cellStyle name="Output 25 2 2 4 2" xfId="37613"/>
    <cellStyle name="Output 25 2 2 4 2 2" xfId="37614"/>
    <cellStyle name="Output 25 2 2 4 3" xfId="37615"/>
    <cellStyle name="Output 25 2 2 5" xfId="37616"/>
    <cellStyle name="Output 25 2 2 5 2" xfId="37617"/>
    <cellStyle name="Output 25 2 2 6" xfId="37618"/>
    <cellStyle name="Output 25 2 2 6 2" xfId="37619"/>
    <cellStyle name="Output 25 2 2 7" xfId="37620"/>
    <cellStyle name="Output 25 2 2 7 2" xfId="37621"/>
    <cellStyle name="Output 25 2 2 8" xfId="37622"/>
    <cellStyle name="Output 25 2 2 9" xfId="37623"/>
    <cellStyle name="Output 25 2 3" xfId="37624"/>
    <cellStyle name="Output 25 2 3 2" xfId="37625"/>
    <cellStyle name="Output 25 2 3 2 2" xfId="37626"/>
    <cellStyle name="Output 25 2 3 2 2 2" xfId="37627"/>
    <cellStyle name="Output 25 2 3 2 3" xfId="37628"/>
    <cellStyle name="Output 25 2 3 3" xfId="37629"/>
    <cellStyle name="Output 25 2 3 3 2" xfId="37630"/>
    <cellStyle name="Output 25 2 3 4" xfId="37631"/>
    <cellStyle name="Output 25 2 3 5" xfId="37632"/>
    <cellStyle name="Output 25 2 3 6" xfId="37633"/>
    <cellStyle name="Output 25 2 4" xfId="37634"/>
    <cellStyle name="Output 25 2 4 2" xfId="37635"/>
    <cellStyle name="Output 25 2 4 2 2" xfId="37636"/>
    <cellStyle name="Output 25 2 4 3" xfId="37637"/>
    <cellStyle name="Output 25 2 5" xfId="37638"/>
    <cellStyle name="Output 25 2 5 2" xfId="37639"/>
    <cellStyle name="Output 25 2 5 2 2" xfId="37640"/>
    <cellStyle name="Output 25 2 5 3" xfId="37641"/>
    <cellStyle name="Output 25 2 6" xfId="37642"/>
    <cellStyle name="Output 25 2 6 2" xfId="37643"/>
    <cellStyle name="Output 25 2 7" xfId="37644"/>
    <cellStyle name="Output 25 2 7 2" xfId="37645"/>
    <cellStyle name="Output 25 2 8" xfId="37646"/>
    <cellStyle name="Output 25 2 8 2" xfId="37647"/>
    <cellStyle name="Output 25 2 9" xfId="37648"/>
    <cellStyle name="Output 25 3" xfId="37649"/>
    <cellStyle name="Output 25 3 10" xfId="37650"/>
    <cellStyle name="Output 25 3 2" xfId="37651"/>
    <cellStyle name="Output 25 3 2 2" xfId="37652"/>
    <cellStyle name="Output 25 3 2 2 2" xfId="37653"/>
    <cellStyle name="Output 25 3 2 2 2 2" xfId="37654"/>
    <cellStyle name="Output 25 3 2 2 3" xfId="37655"/>
    <cellStyle name="Output 25 3 2 3" xfId="37656"/>
    <cellStyle name="Output 25 3 2 3 2" xfId="37657"/>
    <cellStyle name="Output 25 3 2 4" xfId="37658"/>
    <cellStyle name="Output 25 3 2 5" xfId="37659"/>
    <cellStyle name="Output 25 3 2 6" xfId="37660"/>
    <cellStyle name="Output 25 3 3" xfId="37661"/>
    <cellStyle name="Output 25 3 3 2" xfId="37662"/>
    <cellStyle name="Output 25 3 3 2 2" xfId="37663"/>
    <cellStyle name="Output 25 3 3 3" xfId="37664"/>
    <cellStyle name="Output 25 3 4" xfId="37665"/>
    <cellStyle name="Output 25 3 4 2" xfId="37666"/>
    <cellStyle name="Output 25 3 4 2 2" xfId="37667"/>
    <cellStyle name="Output 25 3 4 3" xfId="37668"/>
    <cellStyle name="Output 25 3 5" xfId="37669"/>
    <cellStyle name="Output 25 3 5 2" xfId="37670"/>
    <cellStyle name="Output 25 3 6" xfId="37671"/>
    <cellStyle name="Output 25 3 6 2" xfId="37672"/>
    <cellStyle name="Output 25 3 7" xfId="37673"/>
    <cellStyle name="Output 25 3 7 2" xfId="37674"/>
    <cellStyle name="Output 25 3 8" xfId="37675"/>
    <cellStyle name="Output 25 3 9" xfId="37676"/>
    <cellStyle name="Output 25 4" xfId="37677"/>
    <cellStyle name="Output 25 4 2" xfId="37678"/>
    <cellStyle name="Output 25 4 2 2" xfId="37679"/>
    <cellStyle name="Output 25 4 2 2 2" xfId="37680"/>
    <cellStyle name="Output 25 4 2 3" xfId="37681"/>
    <cellStyle name="Output 25 4 3" xfId="37682"/>
    <cellStyle name="Output 25 4 3 2" xfId="37683"/>
    <cellStyle name="Output 25 4 4" xfId="37684"/>
    <cellStyle name="Output 25 4 5" xfId="37685"/>
    <cellStyle name="Output 25 4 6" xfId="37686"/>
    <cellStyle name="Output 25 5" xfId="37687"/>
    <cellStyle name="Output 25 5 2" xfId="37688"/>
    <cellStyle name="Output 25 5 2 2" xfId="37689"/>
    <cellStyle name="Output 25 5 3" xfId="37690"/>
    <cellStyle name="Output 25 6" xfId="37691"/>
    <cellStyle name="Output 25 6 2" xfId="37692"/>
    <cellStyle name="Output 25 6 2 2" xfId="37693"/>
    <cellStyle name="Output 25 6 3" xfId="37694"/>
    <cellStyle name="Output 25 7" xfId="37695"/>
    <cellStyle name="Output 25 7 2" xfId="37696"/>
    <cellStyle name="Output 25 8" xfId="37697"/>
    <cellStyle name="Output 25 8 2" xfId="37698"/>
    <cellStyle name="Output 25 9" xfId="37699"/>
    <cellStyle name="Output 25 9 2" xfId="37700"/>
    <cellStyle name="Output 25_Cribsheet" xfId="37701"/>
    <cellStyle name="Output 26" xfId="37702"/>
    <cellStyle name="Output 26 10" xfId="37703"/>
    <cellStyle name="Output 26 11" xfId="37704"/>
    <cellStyle name="Output 26 12" xfId="37705"/>
    <cellStyle name="Output 26 2" xfId="37706"/>
    <cellStyle name="Output 26 2 10" xfId="37707"/>
    <cellStyle name="Output 26 2 11" xfId="37708"/>
    <cellStyle name="Output 26 2 2" xfId="37709"/>
    <cellStyle name="Output 26 2 2 10" xfId="37710"/>
    <cellStyle name="Output 26 2 2 2" xfId="37711"/>
    <cellStyle name="Output 26 2 2 2 2" xfId="37712"/>
    <cellStyle name="Output 26 2 2 2 2 2" xfId="37713"/>
    <cellStyle name="Output 26 2 2 2 2 2 2" xfId="37714"/>
    <cellStyle name="Output 26 2 2 2 2 3" xfId="37715"/>
    <cellStyle name="Output 26 2 2 2 3" xfId="37716"/>
    <cellStyle name="Output 26 2 2 2 3 2" xfId="37717"/>
    <cellStyle name="Output 26 2 2 2 4" xfId="37718"/>
    <cellStyle name="Output 26 2 2 2 5" xfId="37719"/>
    <cellStyle name="Output 26 2 2 2 6" xfId="37720"/>
    <cellStyle name="Output 26 2 2 3" xfId="37721"/>
    <cellStyle name="Output 26 2 2 3 2" xfId="37722"/>
    <cellStyle name="Output 26 2 2 3 2 2" xfId="37723"/>
    <cellStyle name="Output 26 2 2 3 3" xfId="37724"/>
    <cellStyle name="Output 26 2 2 4" xfId="37725"/>
    <cellStyle name="Output 26 2 2 4 2" xfId="37726"/>
    <cellStyle name="Output 26 2 2 4 2 2" xfId="37727"/>
    <cellStyle name="Output 26 2 2 4 3" xfId="37728"/>
    <cellStyle name="Output 26 2 2 5" xfId="37729"/>
    <cellStyle name="Output 26 2 2 5 2" xfId="37730"/>
    <cellStyle name="Output 26 2 2 6" xfId="37731"/>
    <cellStyle name="Output 26 2 2 6 2" xfId="37732"/>
    <cellStyle name="Output 26 2 2 7" xfId="37733"/>
    <cellStyle name="Output 26 2 2 7 2" xfId="37734"/>
    <cellStyle name="Output 26 2 2 8" xfId="37735"/>
    <cellStyle name="Output 26 2 2 9" xfId="37736"/>
    <cellStyle name="Output 26 2 3" xfId="37737"/>
    <cellStyle name="Output 26 2 3 2" xfId="37738"/>
    <cellStyle name="Output 26 2 3 2 2" xfId="37739"/>
    <cellStyle name="Output 26 2 3 2 2 2" xfId="37740"/>
    <cellStyle name="Output 26 2 3 2 3" xfId="37741"/>
    <cellStyle name="Output 26 2 3 3" xfId="37742"/>
    <cellStyle name="Output 26 2 3 3 2" xfId="37743"/>
    <cellStyle name="Output 26 2 3 4" xfId="37744"/>
    <cellStyle name="Output 26 2 3 5" xfId="37745"/>
    <cellStyle name="Output 26 2 3 6" xfId="37746"/>
    <cellStyle name="Output 26 2 4" xfId="37747"/>
    <cellStyle name="Output 26 2 4 2" xfId="37748"/>
    <cellStyle name="Output 26 2 4 2 2" xfId="37749"/>
    <cellStyle name="Output 26 2 4 3" xfId="37750"/>
    <cellStyle name="Output 26 2 5" xfId="37751"/>
    <cellStyle name="Output 26 2 5 2" xfId="37752"/>
    <cellStyle name="Output 26 2 5 2 2" xfId="37753"/>
    <cellStyle name="Output 26 2 5 3" xfId="37754"/>
    <cellStyle name="Output 26 2 6" xfId="37755"/>
    <cellStyle name="Output 26 2 6 2" xfId="37756"/>
    <cellStyle name="Output 26 2 7" xfId="37757"/>
    <cellStyle name="Output 26 2 7 2" xfId="37758"/>
    <cellStyle name="Output 26 2 8" xfId="37759"/>
    <cellStyle name="Output 26 2 8 2" xfId="37760"/>
    <cellStyle name="Output 26 2 9" xfId="37761"/>
    <cellStyle name="Output 26 3" xfId="37762"/>
    <cellStyle name="Output 26 3 10" xfId="37763"/>
    <cellStyle name="Output 26 3 2" xfId="37764"/>
    <cellStyle name="Output 26 3 2 2" xfId="37765"/>
    <cellStyle name="Output 26 3 2 2 2" xfId="37766"/>
    <cellStyle name="Output 26 3 2 2 2 2" xfId="37767"/>
    <cellStyle name="Output 26 3 2 2 3" xfId="37768"/>
    <cellStyle name="Output 26 3 2 3" xfId="37769"/>
    <cellStyle name="Output 26 3 2 3 2" xfId="37770"/>
    <cellStyle name="Output 26 3 2 4" xfId="37771"/>
    <cellStyle name="Output 26 3 2 5" xfId="37772"/>
    <cellStyle name="Output 26 3 2 6" xfId="37773"/>
    <cellStyle name="Output 26 3 3" xfId="37774"/>
    <cellStyle name="Output 26 3 3 2" xfId="37775"/>
    <cellStyle name="Output 26 3 3 2 2" xfId="37776"/>
    <cellStyle name="Output 26 3 3 3" xfId="37777"/>
    <cellStyle name="Output 26 3 4" xfId="37778"/>
    <cellStyle name="Output 26 3 4 2" xfId="37779"/>
    <cellStyle name="Output 26 3 4 2 2" xfId="37780"/>
    <cellStyle name="Output 26 3 4 3" xfId="37781"/>
    <cellStyle name="Output 26 3 5" xfId="37782"/>
    <cellStyle name="Output 26 3 5 2" xfId="37783"/>
    <cellStyle name="Output 26 3 6" xfId="37784"/>
    <cellStyle name="Output 26 3 6 2" xfId="37785"/>
    <cellStyle name="Output 26 3 7" xfId="37786"/>
    <cellStyle name="Output 26 3 7 2" xfId="37787"/>
    <cellStyle name="Output 26 3 8" xfId="37788"/>
    <cellStyle name="Output 26 3 9" xfId="37789"/>
    <cellStyle name="Output 26 4" xfId="37790"/>
    <cellStyle name="Output 26 4 2" xfId="37791"/>
    <cellStyle name="Output 26 4 2 2" xfId="37792"/>
    <cellStyle name="Output 26 4 2 2 2" xfId="37793"/>
    <cellStyle name="Output 26 4 2 3" xfId="37794"/>
    <cellStyle name="Output 26 4 3" xfId="37795"/>
    <cellStyle name="Output 26 4 3 2" xfId="37796"/>
    <cellStyle name="Output 26 4 4" xfId="37797"/>
    <cellStyle name="Output 26 4 5" xfId="37798"/>
    <cellStyle name="Output 26 4 6" xfId="37799"/>
    <cellStyle name="Output 26 5" xfId="37800"/>
    <cellStyle name="Output 26 5 2" xfId="37801"/>
    <cellStyle name="Output 26 5 2 2" xfId="37802"/>
    <cellStyle name="Output 26 5 3" xfId="37803"/>
    <cellStyle name="Output 26 6" xfId="37804"/>
    <cellStyle name="Output 26 6 2" xfId="37805"/>
    <cellStyle name="Output 26 6 2 2" xfId="37806"/>
    <cellStyle name="Output 26 6 3" xfId="37807"/>
    <cellStyle name="Output 26 7" xfId="37808"/>
    <cellStyle name="Output 26 7 2" xfId="37809"/>
    <cellStyle name="Output 26 8" xfId="37810"/>
    <cellStyle name="Output 26 8 2" xfId="37811"/>
    <cellStyle name="Output 26 9" xfId="37812"/>
    <cellStyle name="Output 26 9 2" xfId="37813"/>
    <cellStyle name="Output 26_Cribsheet" xfId="37814"/>
    <cellStyle name="Output 27" xfId="37815"/>
    <cellStyle name="Output 27 10" xfId="37816"/>
    <cellStyle name="Output 27 11" xfId="37817"/>
    <cellStyle name="Output 27 12" xfId="37818"/>
    <cellStyle name="Output 27 2" xfId="37819"/>
    <cellStyle name="Output 27 2 10" xfId="37820"/>
    <cellStyle name="Output 27 2 11" xfId="37821"/>
    <cellStyle name="Output 27 2 2" xfId="37822"/>
    <cellStyle name="Output 27 2 2 10" xfId="37823"/>
    <cellStyle name="Output 27 2 2 2" xfId="37824"/>
    <cellStyle name="Output 27 2 2 2 2" xfId="37825"/>
    <cellStyle name="Output 27 2 2 2 2 2" xfId="37826"/>
    <cellStyle name="Output 27 2 2 2 2 2 2" xfId="37827"/>
    <cellStyle name="Output 27 2 2 2 2 3" xfId="37828"/>
    <cellStyle name="Output 27 2 2 2 3" xfId="37829"/>
    <cellStyle name="Output 27 2 2 2 3 2" xfId="37830"/>
    <cellStyle name="Output 27 2 2 2 4" xfId="37831"/>
    <cellStyle name="Output 27 2 2 2 5" xfId="37832"/>
    <cellStyle name="Output 27 2 2 2 6" xfId="37833"/>
    <cellStyle name="Output 27 2 2 3" xfId="37834"/>
    <cellStyle name="Output 27 2 2 3 2" xfId="37835"/>
    <cellStyle name="Output 27 2 2 3 2 2" xfId="37836"/>
    <cellStyle name="Output 27 2 2 3 3" xfId="37837"/>
    <cellStyle name="Output 27 2 2 4" xfId="37838"/>
    <cellStyle name="Output 27 2 2 4 2" xfId="37839"/>
    <cellStyle name="Output 27 2 2 4 2 2" xfId="37840"/>
    <cellStyle name="Output 27 2 2 4 3" xfId="37841"/>
    <cellStyle name="Output 27 2 2 5" xfId="37842"/>
    <cellStyle name="Output 27 2 2 5 2" xfId="37843"/>
    <cellStyle name="Output 27 2 2 6" xfId="37844"/>
    <cellStyle name="Output 27 2 2 6 2" xfId="37845"/>
    <cellStyle name="Output 27 2 2 7" xfId="37846"/>
    <cellStyle name="Output 27 2 2 7 2" xfId="37847"/>
    <cellStyle name="Output 27 2 2 8" xfId="37848"/>
    <cellStyle name="Output 27 2 2 9" xfId="37849"/>
    <cellStyle name="Output 27 2 3" xfId="37850"/>
    <cellStyle name="Output 27 2 3 2" xfId="37851"/>
    <cellStyle name="Output 27 2 3 2 2" xfId="37852"/>
    <cellStyle name="Output 27 2 3 2 2 2" xfId="37853"/>
    <cellStyle name="Output 27 2 3 2 3" xfId="37854"/>
    <cellStyle name="Output 27 2 3 3" xfId="37855"/>
    <cellStyle name="Output 27 2 3 3 2" xfId="37856"/>
    <cellStyle name="Output 27 2 3 4" xfId="37857"/>
    <cellStyle name="Output 27 2 3 5" xfId="37858"/>
    <cellStyle name="Output 27 2 3 6" xfId="37859"/>
    <cellStyle name="Output 27 2 4" xfId="37860"/>
    <cellStyle name="Output 27 2 4 2" xfId="37861"/>
    <cellStyle name="Output 27 2 4 2 2" xfId="37862"/>
    <cellStyle name="Output 27 2 4 3" xfId="37863"/>
    <cellStyle name="Output 27 2 5" xfId="37864"/>
    <cellStyle name="Output 27 2 5 2" xfId="37865"/>
    <cellStyle name="Output 27 2 5 2 2" xfId="37866"/>
    <cellStyle name="Output 27 2 5 3" xfId="37867"/>
    <cellStyle name="Output 27 2 6" xfId="37868"/>
    <cellStyle name="Output 27 2 6 2" xfId="37869"/>
    <cellStyle name="Output 27 2 7" xfId="37870"/>
    <cellStyle name="Output 27 2 7 2" xfId="37871"/>
    <cellStyle name="Output 27 2 8" xfId="37872"/>
    <cellStyle name="Output 27 2 8 2" xfId="37873"/>
    <cellStyle name="Output 27 2 9" xfId="37874"/>
    <cellStyle name="Output 27 3" xfId="37875"/>
    <cellStyle name="Output 27 3 10" xfId="37876"/>
    <cellStyle name="Output 27 3 2" xfId="37877"/>
    <cellStyle name="Output 27 3 2 2" xfId="37878"/>
    <cellStyle name="Output 27 3 2 2 2" xfId="37879"/>
    <cellStyle name="Output 27 3 2 2 2 2" xfId="37880"/>
    <cellStyle name="Output 27 3 2 2 3" xfId="37881"/>
    <cellStyle name="Output 27 3 2 3" xfId="37882"/>
    <cellStyle name="Output 27 3 2 3 2" xfId="37883"/>
    <cellStyle name="Output 27 3 2 4" xfId="37884"/>
    <cellStyle name="Output 27 3 2 5" xfId="37885"/>
    <cellStyle name="Output 27 3 2 6" xfId="37886"/>
    <cellStyle name="Output 27 3 3" xfId="37887"/>
    <cellStyle name="Output 27 3 3 2" xfId="37888"/>
    <cellStyle name="Output 27 3 3 2 2" xfId="37889"/>
    <cellStyle name="Output 27 3 3 3" xfId="37890"/>
    <cellStyle name="Output 27 3 4" xfId="37891"/>
    <cellStyle name="Output 27 3 4 2" xfId="37892"/>
    <cellStyle name="Output 27 3 4 2 2" xfId="37893"/>
    <cellStyle name="Output 27 3 4 3" xfId="37894"/>
    <cellStyle name="Output 27 3 5" xfId="37895"/>
    <cellStyle name="Output 27 3 5 2" xfId="37896"/>
    <cellStyle name="Output 27 3 6" xfId="37897"/>
    <cellStyle name="Output 27 3 6 2" xfId="37898"/>
    <cellStyle name="Output 27 3 7" xfId="37899"/>
    <cellStyle name="Output 27 3 7 2" xfId="37900"/>
    <cellStyle name="Output 27 3 8" xfId="37901"/>
    <cellStyle name="Output 27 3 9" xfId="37902"/>
    <cellStyle name="Output 27 4" xfId="37903"/>
    <cellStyle name="Output 27 4 2" xfId="37904"/>
    <cellStyle name="Output 27 4 2 2" xfId="37905"/>
    <cellStyle name="Output 27 4 2 2 2" xfId="37906"/>
    <cellStyle name="Output 27 4 2 3" xfId="37907"/>
    <cellStyle name="Output 27 4 3" xfId="37908"/>
    <cellStyle name="Output 27 4 3 2" xfId="37909"/>
    <cellStyle name="Output 27 4 4" xfId="37910"/>
    <cellStyle name="Output 27 4 5" xfId="37911"/>
    <cellStyle name="Output 27 4 6" xfId="37912"/>
    <cellStyle name="Output 27 5" xfId="37913"/>
    <cellStyle name="Output 27 5 2" xfId="37914"/>
    <cellStyle name="Output 27 5 2 2" xfId="37915"/>
    <cellStyle name="Output 27 5 3" xfId="37916"/>
    <cellStyle name="Output 27 6" xfId="37917"/>
    <cellStyle name="Output 27 6 2" xfId="37918"/>
    <cellStyle name="Output 27 6 2 2" xfId="37919"/>
    <cellStyle name="Output 27 6 3" xfId="37920"/>
    <cellStyle name="Output 27 7" xfId="37921"/>
    <cellStyle name="Output 27 7 2" xfId="37922"/>
    <cellStyle name="Output 27 8" xfId="37923"/>
    <cellStyle name="Output 27 8 2" xfId="37924"/>
    <cellStyle name="Output 27 9" xfId="37925"/>
    <cellStyle name="Output 27 9 2" xfId="37926"/>
    <cellStyle name="Output 27_Cribsheet" xfId="37927"/>
    <cellStyle name="Output 28" xfId="37928"/>
    <cellStyle name="Output 28 10" xfId="37929"/>
    <cellStyle name="Output 28 11" xfId="37930"/>
    <cellStyle name="Output 28 12" xfId="37931"/>
    <cellStyle name="Output 28 2" xfId="37932"/>
    <cellStyle name="Output 28 2 10" xfId="37933"/>
    <cellStyle name="Output 28 2 11" xfId="37934"/>
    <cellStyle name="Output 28 2 2" xfId="37935"/>
    <cellStyle name="Output 28 2 2 10" xfId="37936"/>
    <cellStyle name="Output 28 2 2 2" xfId="37937"/>
    <cellStyle name="Output 28 2 2 2 2" xfId="37938"/>
    <cellStyle name="Output 28 2 2 2 2 2" xfId="37939"/>
    <cellStyle name="Output 28 2 2 2 2 2 2" xfId="37940"/>
    <cellStyle name="Output 28 2 2 2 2 3" xfId="37941"/>
    <cellStyle name="Output 28 2 2 2 3" xfId="37942"/>
    <cellStyle name="Output 28 2 2 2 3 2" xfId="37943"/>
    <cellStyle name="Output 28 2 2 2 4" xfId="37944"/>
    <cellStyle name="Output 28 2 2 2 5" xfId="37945"/>
    <cellStyle name="Output 28 2 2 2 6" xfId="37946"/>
    <cellStyle name="Output 28 2 2 3" xfId="37947"/>
    <cellStyle name="Output 28 2 2 3 2" xfId="37948"/>
    <cellStyle name="Output 28 2 2 3 2 2" xfId="37949"/>
    <cellStyle name="Output 28 2 2 3 3" xfId="37950"/>
    <cellStyle name="Output 28 2 2 4" xfId="37951"/>
    <cellStyle name="Output 28 2 2 4 2" xfId="37952"/>
    <cellStyle name="Output 28 2 2 4 2 2" xfId="37953"/>
    <cellStyle name="Output 28 2 2 4 3" xfId="37954"/>
    <cellStyle name="Output 28 2 2 5" xfId="37955"/>
    <cellStyle name="Output 28 2 2 5 2" xfId="37956"/>
    <cellStyle name="Output 28 2 2 6" xfId="37957"/>
    <cellStyle name="Output 28 2 2 6 2" xfId="37958"/>
    <cellStyle name="Output 28 2 2 7" xfId="37959"/>
    <cellStyle name="Output 28 2 2 7 2" xfId="37960"/>
    <cellStyle name="Output 28 2 2 8" xfId="37961"/>
    <cellStyle name="Output 28 2 2 9" xfId="37962"/>
    <cellStyle name="Output 28 2 3" xfId="37963"/>
    <cellStyle name="Output 28 2 3 2" xfId="37964"/>
    <cellStyle name="Output 28 2 3 2 2" xfId="37965"/>
    <cellStyle name="Output 28 2 3 2 2 2" xfId="37966"/>
    <cellStyle name="Output 28 2 3 2 3" xfId="37967"/>
    <cellStyle name="Output 28 2 3 3" xfId="37968"/>
    <cellStyle name="Output 28 2 3 3 2" xfId="37969"/>
    <cellStyle name="Output 28 2 3 4" xfId="37970"/>
    <cellStyle name="Output 28 2 3 5" xfId="37971"/>
    <cellStyle name="Output 28 2 3 6" xfId="37972"/>
    <cellStyle name="Output 28 2 4" xfId="37973"/>
    <cellStyle name="Output 28 2 4 2" xfId="37974"/>
    <cellStyle name="Output 28 2 4 2 2" xfId="37975"/>
    <cellStyle name="Output 28 2 4 3" xfId="37976"/>
    <cellStyle name="Output 28 2 5" xfId="37977"/>
    <cellStyle name="Output 28 2 5 2" xfId="37978"/>
    <cellStyle name="Output 28 2 5 2 2" xfId="37979"/>
    <cellStyle name="Output 28 2 5 3" xfId="37980"/>
    <cellStyle name="Output 28 2 6" xfId="37981"/>
    <cellStyle name="Output 28 2 6 2" xfId="37982"/>
    <cellStyle name="Output 28 2 7" xfId="37983"/>
    <cellStyle name="Output 28 2 7 2" xfId="37984"/>
    <cellStyle name="Output 28 2 8" xfId="37985"/>
    <cellStyle name="Output 28 2 8 2" xfId="37986"/>
    <cellStyle name="Output 28 2 9" xfId="37987"/>
    <cellStyle name="Output 28 3" xfId="37988"/>
    <cellStyle name="Output 28 3 10" xfId="37989"/>
    <cellStyle name="Output 28 3 2" xfId="37990"/>
    <cellStyle name="Output 28 3 2 2" xfId="37991"/>
    <cellStyle name="Output 28 3 2 2 2" xfId="37992"/>
    <cellStyle name="Output 28 3 2 2 2 2" xfId="37993"/>
    <cellStyle name="Output 28 3 2 2 3" xfId="37994"/>
    <cellStyle name="Output 28 3 2 3" xfId="37995"/>
    <cellStyle name="Output 28 3 2 3 2" xfId="37996"/>
    <cellStyle name="Output 28 3 2 4" xfId="37997"/>
    <cellStyle name="Output 28 3 2 5" xfId="37998"/>
    <cellStyle name="Output 28 3 2 6" xfId="37999"/>
    <cellStyle name="Output 28 3 3" xfId="38000"/>
    <cellStyle name="Output 28 3 3 2" xfId="38001"/>
    <cellStyle name="Output 28 3 3 2 2" xfId="38002"/>
    <cellStyle name="Output 28 3 3 3" xfId="38003"/>
    <cellStyle name="Output 28 3 4" xfId="38004"/>
    <cellStyle name="Output 28 3 4 2" xfId="38005"/>
    <cellStyle name="Output 28 3 4 2 2" xfId="38006"/>
    <cellStyle name="Output 28 3 4 3" xfId="38007"/>
    <cellStyle name="Output 28 3 5" xfId="38008"/>
    <cellStyle name="Output 28 3 5 2" xfId="38009"/>
    <cellStyle name="Output 28 3 6" xfId="38010"/>
    <cellStyle name="Output 28 3 6 2" xfId="38011"/>
    <cellStyle name="Output 28 3 7" xfId="38012"/>
    <cellStyle name="Output 28 3 7 2" xfId="38013"/>
    <cellStyle name="Output 28 3 8" xfId="38014"/>
    <cellStyle name="Output 28 3 9" xfId="38015"/>
    <cellStyle name="Output 28 4" xfId="38016"/>
    <cellStyle name="Output 28 4 2" xfId="38017"/>
    <cellStyle name="Output 28 4 2 2" xfId="38018"/>
    <cellStyle name="Output 28 4 2 2 2" xfId="38019"/>
    <cellStyle name="Output 28 4 2 3" xfId="38020"/>
    <cellStyle name="Output 28 4 3" xfId="38021"/>
    <cellStyle name="Output 28 4 3 2" xfId="38022"/>
    <cellStyle name="Output 28 4 4" xfId="38023"/>
    <cellStyle name="Output 28 4 5" xfId="38024"/>
    <cellStyle name="Output 28 4 6" xfId="38025"/>
    <cellStyle name="Output 28 5" xfId="38026"/>
    <cellStyle name="Output 28 5 2" xfId="38027"/>
    <cellStyle name="Output 28 5 2 2" xfId="38028"/>
    <cellStyle name="Output 28 5 3" xfId="38029"/>
    <cellStyle name="Output 28 6" xfId="38030"/>
    <cellStyle name="Output 28 6 2" xfId="38031"/>
    <cellStyle name="Output 28 6 2 2" xfId="38032"/>
    <cellStyle name="Output 28 6 3" xfId="38033"/>
    <cellStyle name="Output 28 7" xfId="38034"/>
    <cellStyle name="Output 28 7 2" xfId="38035"/>
    <cellStyle name="Output 28 8" xfId="38036"/>
    <cellStyle name="Output 28 8 2" xfId="38037"/>
    <cellStyle name="Output 28 9" xfId="38038"/>
    <cellStyle name="Output 28 9 2" xfId="38039"/>
    <cellStyle name="Output 28_Cribsheet" xfId="38040"/>
    <cellStyle name="Output 29" xfId="38041"/>
    <cellStyle name="Output 29 10" xfId="38042"/>
    <cellStyle name="Output 29 11" xfId="38043"/>
    <cellStyle name="Output 29 12" xfId="38044"/>
    <cellStyle name="Output 29 2" xfId="38045"/>
    <cellStyle name="Output 29 2 10" xfId="38046"/>
    <cellStyle name="Output 29 2 11" xfId="38047"/>
    <cellStyle name="Output 29 2 2" xfId="38048"/>
    <cellStyle name="Output 29 2 2 10" xfId="38049"/>
    <cellStyle name="Output 29 2 2 2" xfId="38050"/>
    <cellStyle name="Output 29 2 2 2 2" xfId="38051"/>
    <cellStyle name="Output 29 2 2 2 2 2" xfId="38052"/>
    <cellStyle name="Output 29 2 2 2 2 2 2" xfId="38053"/>
    <cellStyle name="Output 29 2 2 2 2 3" xfId="38054"/>
    <cellStyle name="Output 29 2 2 2 3" xfId="38055"/>
    <cellStyle name="Output 29 2 2 2 3 2" xfId="38056"/>
    <cellStyle name="Output 29 2 2 2 4" xfId="38057"/>
    <cellStyle name="Output 29 2 2 2 5" xfId="38058"/>
    <cellStyle name="Output 29 2 2 2 6" xfId="38059"/>
    <cellStyle name="Output 29 2 2 3" xfId="38060"/>
    <cellStyle name="Output 29 2 2 3 2" xfId="38061"/>
    <cellStyle name="Output 29 2 2 3 2 2" xfId="38062"/>
    <cellStyle name="Output 29 2 2 3 3" xfId="38063"/>
    <cellStyle name="Output 29 2 2 4" xfId="38064"/>
    <cellStyle name="Output 29 2 2 4 2" xfId="38065"/>
    <cellStyle name="Output 29 2 2 4 2 2" xfId="38066"/>
    <cellStyle name="Output 29 2 2 4 3" xfId="38067"/>
    <cellStyle name="Output 29 2 2 5" xfId="38068"/>
    <cellStyle name="Output 29 2 2 5 2" xfId="38069"/>
    <cellStyle name="Output 29 2 2 6" xfId="38070"/>
    <cellStyle name="Output 29 2 2 6 2" xfId="38071"/>
    <cellStyle name="Output 29 2 2 7" xfId="38072"/>
    <cellStyle name="Output 29 2 2 7 2" xfId="38073"/>
    <cellStyle name="Output 29 2 2 8" xfId="38074"/>
    <cellStyle name="Output 29 2 2 9" xfId="38075"/>
    <cellStyle name="Output 29 2 3" xfId="38076"/>
    <cellStyle name="Output 29 2 3 2" xfId="38077"/>
    <cellStyle name="Output 29 2 3 2 2" xfId="38078"/>
    <cellStyle name="Output 29 2 3 2 2 2" xfId="38079"/>
    <cellStyle name="Output 29 2 3 2 3" xfId="38080"/>
    <cellStyle name="Output 29 2 3 3" xfId="38081"/>
    <cellStyle name="Output 29 2 3 3 2" xfId="38082"/>
    <cellStyle name="Output 29 2 3 4" xfId="38083"/>
    <cellStyle name="Output 29 2 3 5" xfId="38084"/>
    <cellStyle name="Output 29 2 3 6" xfId="38085"/>
    <cellStyle name="Output 29 2 4" xfId="38086"/>
    <cellStyle name="Output 29 2 4 2" xfId="38087"/>
    <cellStyle name="Output 29 2 4 2 2" xfId="38088"/>
    <cellStyle name="Output 29 2 4 3" xfId="38089"/>
    <cellStyle name="Output 29 2 5" xfId="38090"/>
    <cellStyle name="Output 29 2 5 2" xfId="38091"/>
    <cellStyle name="Output 29 2 5 2 2" xfId="38092"/>
    <cellStyle name="Output 29 2 5 3" xfId="38093"/>
    <cellStyle name="Output 29 2 6" xfId="38094"/>
    <cellStyle name="Output 29 2 6 2" xfId="38095"/>
    <cellStyle name="Output 29 2 7" xfId="38096"/>
    <cellStyle name="Output 29 2 7 2" xfId="38097"/>
    <cellStyle name="Output 29 2 8" xfId="38098"/>
    <cellStyle name="Output 29 2 8 2" xfId="38099"/>
    <cellStyle name="Output 29 2 9" xfId="38100"/>
    <cellStyle name="Output 29 3" xfId="38101"/>
    <cellStyle name="Output 29 3 10" xfId="38102"/>
    <cellStyle name="Output 29 3 2" xfId="38103"/>
    <cellStyle name="Output 29 3 2 2" xfId="38104"/>
    <cellStyle name="Output 29 3 2 2 2" xfId="38105"/>
    <cellStyle name="Output 29 3 2 2 2 2" xfId="38106"/>
    <cellStyle name="Output 29 3 2 2 3" xfId="38107"/>
    <cellStyle name="Output 29 3 2 3" xfId="38108"/>
    <cellStyle name="Output 29 3 2 3 2" xfId="38109"/>
    <cellStyle name="Output 29 3 2 4" xfId="38110"/>
    <cellStyle name="Output 29 3 2 5" xfId="38111"/>
    <cellStyle name="Output 29 3 2 6" xfId="38112"/>
    <cellStyle name="Output 29 3 3" xfId="38113"/>
    <cellStyle name="Output 29 3 3 2" xfId="38114"/>
    <cellStyle name="Output 29 3 3 2 2" xfId="38115"/>
    <cellStyle name="Output 29 3 3 3" xfId="38116"/>
    <cellStyle name="Output 29 3 4" xfId="38117"/>
    <cellStyle name="Output 29 3 4 2" xfId="38118"/>
    <cellStyle name="Output 29 3 4 2 2" xfId="38119"/>
    <cellStyle name="Output 29 3 4 3" xfId="38120"/>
    <cellStyle name="Output 29 3 5" xfId="38121"/>
    <cellStyle name="Output 29 3 5 2" xfId="38122"/>
    <cellStyle name="Output 29 3 6" xfId="38123"/>
    <cellStyle name="Output 29 3 6 2" xfId="38124"/>
    <cellStyle name="Output 29 3 7" xfId="38125"/>
    <cellStyle name="Output 29 3 7 2" xfId="38126"/>
    <cellStyle name="Output 29 3 8" xfId="38127"/>
    <cellStyle name="Output 29 3 9" xfId="38128"/>
    <cellStyle name="Output 29 4" xfId="38129"/>
    <cellStyle name="Output 29 4 2" xfId="38130"/>
    <cellStyle name="Output 29 4 2 2" xfId="38131"/>
    <cellStyle name="Output 29 4 2 2 2" xfId="38132"/>
    <cellStyle name="Output 29 4 2 3" xfId="38133"/>
    <cellStyle name="Output 29 4 3" xfId="38134"/>
    <cellStyle name="Output 29 4 3 2" xfId="38135"/>
    <cellStyle name="Output 29 4 4" xfId="38136"/>
    <cellStyle name="Output 29 4 5" xfId="38137"/>
    <cellStyle name="Output 29 4 6" xfId="38138"/>
    <cellStyle name="Output 29 5" xfId="38139"/>
    <cellStyle name="Output 29 5 2" xfId="38140"/>
    <cellStyle name="Output 29 5 2 2" xfId="38141"/>
    <cellStyle name="Output 29 5 3" xfId="38142"/>
    <cellStyle name="Output 29 6" xfId="38143"/>
    <cellStyle name="Output 29 6 2" xfId="38144"/>
    <cellStyle name="Output 29 6 2 2" xfId="38145"/>
    <cellStyle name="Output 29 6 3" xfId="38146"/>
    <cellStyle name="Output 29 7" xfId="38147"/>
    <cellStyle name="Output 29 7 2" xfId="38148"/>
    <cellStyle name="Output 29 8" xfId="38149"/>
    <cellStyle name="Output 29 8 2" xfId="38150"/>
    <cellStyle name="Output 29 9" xfId="38151"/>
    <cellStyle name="Output 29 9 2" xfId="38152"/>
    <cellStyle name="Output 29_Cribsheet" xfId="38153"/>
    <cellStyle name="Output 3" xfId="38154"/>
    <cellStyle name="Output 3 10" xfId="38155"/>
    <cellStyle name="Output 3 10 2" xfId="38156"/>
    <cellStyle name="Output 3 10 2 2" xfId="38157"/>
    <cellStyle name="Output 3 10 3" xfId="38158"/>
    <cellStyle name="Output 3 11" xfId="38159"/>
    <cellStyle name="Output 3 11 2" xfId="38160"/>
    <cellStyle name="Output 3 12" xfId="38161"/>
    <cellStyle name="Output 3 12 2" xfId="38162"/>
    <cellStyle name="Output 3 13" xfId="38163"/>
    <cellStyle name="Output 3 13 2" xfId="38164"/>
    <cellStyle name="Output 3 14" xfId="38165"/>
    <cellStyle name="Output 3 15" xfId="38166"/>
    <cellStyle name="Output 3 16" xfId="38167"/>
    <cellStyle name="output 3 2" xfId="38168"/>
    <cellStyle name="Output 3 2 2" xfId="38169"/>
    <cellStyle name="Output 3 2 2 2" xfId="38170"/>
    <cellStyle name="Output 3 2 2 2 2" xfId="38171"/>
    <cellStyle name="Output 3 2 2 3" xfId="38172"/>
    <cellStyle name="Output 3 3" xfId="38173"/>
    <cellStyle name="Output 3 3 10" xfId="38174"/>
    <cellStyle name="Output 3 3 2" xfId="38175"/>
    <cellStyle name="Output 3 3 2 2" xfId="38176"/>
    <cellStyle name="Output 3 3 2 2 2" xfId="38177"/>
    <cellStyle name="Output 3 3 2 2 2 2" xfId="38178"/>
    <cellStyle name="Output 3 3 2 2 3" xfId="38179"/>
    <cellStyle name="Output 3 3 2 3" xfId="38180"/>
    <cellStyle name="Output 3 3 2 3 2" xfId="38181"/>
    <cellStyle name="Output 3 3 2 4" xfId="38182"/>
    <cellStyle name="Output 3 3 2 5" xfId="38183"/>
    <cellStyle name="Output 3 3 2 6" xfId="38184"/>
    <cellStyle name="Output 3 3 3" xfId="38185"/>
    <cellStyle name="Output 3 3 3 2" xfId="38186"/>
    <cellStyle name="Output 3 3 3 2 2" xfId="38187"/>
    <cellStyle name="Output 3 3 3 3" xfId="38188"/>
    <cellStyle name="Output 3 3 4" xfId="38189"/>
    <cellStyle name="Output 3 3 4 2" xfId="38190"/>
    <cellStyle name="Output 3 3 4 2 2" xfId="38191"/>
    <cellStyle name="Output 3 3 4 3" xfId="38192"/>
    <cellStyle name="Output 3 3 5" xfId="38193"/>
    <cellStyle name="Output 3 3 5 2" xfId="38194"/>
    <cellStyle name="Output 3 3 6" xfId="38195"/>
    <cellStyle name="Output 3 3 6 2" xfId="38196"/>
    <cellStyle name="Output 3 3 7" xfId="38197"/>
    <cellStyle name="Output 3 3 7 2" xfId="38198"/>
    <cellStyle name="Output 3 3 8" xfId="38199"/>
    <cellStyle name="Output 3 3 9" xfId="38200"/>
    <cellStyle name="Output 3 4" xfId="38201"/>
    <cellStyle name="Output 3 4 2" xfId="38202"/>
    <cellStyle name="Output 3 4 2 2" xfId="38203"/>
    <cellStyle name="Output 3 4 2 2 2" xfId="38204"/>
    <cellStyle name="Output 3 4 2 3" xfId="38205"/>
    <cellStyle name="Output 3 4 3" xfId="38206"/>
    <cellStyle name="Output 3 4 3 2" xfId="38207"/>
    <cellStyle name="Output 3 4 4" xfId="38208"/>
    <cellStyle name="Output 3 4 5" xfId="38209"/>
    <cellStyle name="Output 3 4 6" xfId="38210"/>
    <cellStyle name="Output 3 5" xfId="38211"/>
    <cellStyle name="Output 3 5 2" xfId="38212"/>
    <cellStyle name="Output 3 5 2 2" xfId="38213"/>
    <cellStyle name="Output 3 5 3" xfId="38214"/>
    <cellStyle name="Output 3 6" xfId="38215"/>
    <cellStyle name="Output 3 6 2" xfId="38216"/>
    <cellStyle name="Output 3 6 2 2" xfId="38217"/>
    <cellStyle name="Output 3 6 3" xfId="38218"/>
    <cellStyle name="Output 3 7" xfId="38219"/>
    <cellStyle name="Output 3 7 2" xfId="38220"/>
    <cellStyle name="Output 3 7 2 2" xfId="38221"/>
    <cellStyle name="Output 3 7 3" xfId="38222"/>
    <cellStyle name="Output 3 8" xfId="38223"/>
    <cellStyle name="Output 3 8 2" xfId="38224"/>
    <cellStyle name="Output 3 8 2 2" xfId="38225"/>
    <cellStyle name="Output 3 8 3" xfId="38226"/>
    <cellStyle name="Output 3 9" xfId="38227"/>
    <cellStyle name="Output 3 9 2" xfId="38228"/>
    <cellStyle name="Output 3 9 2 2" xfId="38229"/>
    <cellStyle name="Output 3 9 3" xfId="38230"/>
    <cellStyle name="Output 30" xfId="38231"/>
    <cellStyle name="Output 30 10" xfId="38232"/>
    <cellStyle name="Output 30 11" xfId="38233"/>
    <cellStyle name="Output 30 12" xfId="38234"/>
    <cellStyle name="Output 30 2" xfId="38235"/>
    <cellStyle name="Output 30 2 10" xfId="38236"/>
    <cellStyle name="Output 30 2 11" xfId="38237"/>
    <cellStyle name="Output 30 2 2" xfId="38238"/>
    <cellStyle name="Output 30 2 2 10" xfId="38239"/>
    <cellStyle name="Output 30 2 2 2" xfId="38240"/>
    <cellStyle name="Output 30 2 2 2 2" xfId="38241"/>
    <cellStyle name="Output 30 2 2 2 2 2" xfId="38242"/>
    <cellStyle name="Output 30 2 2 2 2 2 2" xfId="38243"/>
    <cellStyle name="Output 30 2 2 2 2 3" xfId="38244"/>
    <cellStyle name="Output 30 2 2 2 3" xfId="38245"/>
    <cellStyle name="Output 30 2 2 2 3 2" xfId="38246"/>
    <cellStyle name="Output 30 2 2 2 4" xfId="38247"/>
    <cellStyle name="Output 30 2 2 2 5" xfId="38248"/>
    <cellStyle name="Output 30 2 2 2 6" xfId="38249"/>
    <cellStyle name="Output 30 2 2 3" xfId="38250"/>
    <cellStyle name="Output 30 2 2 3 2" xfId="38251"/>
    <cellStyle name="Output 30 2 2 3 2 2" xfId="38252"/>
    <cellStyle name="Output 30 2 2 3 3" xfId="38253"/>
    <cellStyle name="Output 30 2 2 4" xfId="38254"/>
    <cellStyle name="Output 30 2 2 4 2" xfId="38255"/>
    <cellStyle name="Output 30 2 2 4 2 2" xfId="38256"/>
    <cellStyle name="Output 30 2 2 4 3" xfId="38257"/>
    <cellStyle name="Output 30 2 2 5" xfId="38258"/>
    <cellStyle name="Output 30 2 2 5 2" xfId="38259"/>
    <cellStyle name="Output 30 2 2 6" xfId="38260"/>
    <cellStyle name="Output 30 2 2 6 2" xfId="38261"/>
    <cellStyle name="Output 30 2 2 7" xfId="38262"/>
    <cellStyle name="Output 30 2 2 7 2" xfId="38263"/>
    <cellStyle name="Output 30 2 2 8" xfId="38264"/>
    <cellStyle name="Output 30 2 2 9" xfId="38265"/>
    <cellStyle name="Output 30 2 3" xfId="38266"/>
    <cellStyle name="Output 30 2 3 2" xfId="38267"/>
    <cellStyle name="Output 30 2 3 2 2" xfId="38268"/>
    <cellStyle name="Output 30 2 3 2 2 2" xfId="38269"/>
    <cellStyle name="Output 30 2 3 2 3" xfId="38270"/>
    <cellStyle name="Output 30 2 3 3" xfId="38271"/>
    <cellStyle name="Output 30 2 3 3 2" xfId="38272"/>
    <cellStyle name="Output 30 2 3 4" xfId="38273"/>
    <cellStyle name="Output 30 2 3 5" xfId="38274"/>
    <cellStyle name="Output 30 2 3 6" xfId="38275"/>
    <cellStyle name="Output 30 2 4" xfId="38276"/>
    <cellStyle name="Output 30 2 4 2" xfId="38277"/>
    <cellStyle name="Output 30 2 4 2 2" xfId="38278"/>
    <cellStyle name="Output 30 2 4 3" xfId="38279"/>
    <cellStyle name="Output 30 2 5" xfId="38280"/>
    <cellStyle name="Output 30 2 5 2" xfId="38281"/>
    <cellStyle name="Output 30 2 5 2 2" xfId="38282"/>
    <cellStyle name="Output 30 2 5 3" xfId="38283"/>
    <cellStyle name="Output 30 2 6" xfId="38284"/>
    <cellStyle name="Output 30 2 6 2" xfId="38285"/>
    <cellStyle name="Output 30 2 7" xfId="38286"/>
    <cellStyle name="Output 30 2 7 2" xfId="38287"/>
    <cellStyle name="Output 30 2 8" xfId="38288"/>
    <cellStyle name="Output 30 2 8 2" xfId="38289"/>
    <cellStyle name="Output 30 2 9" xfId="38290"/>
    <cellStyle name="Output 30 3" xfId="38291"/>
    <cellStyle name="Output 30 3 10" xfId="38292"/>
    <cellStyle name="Output 30 3 2" xfId="38293"/>
    <cellStyle name="Output 30 3 2 2" xfId="38294"/>
    <cellStyle name="Output 30 3 2 2 2" xfId="38295"/>
    <cellStyle name="Output 30 3 2 2 2 2" xfId="38296"/>
    <cellStyle name="Output 30 3 2 2 3" xfId="38297"/>
    <cellStyle name="Output 30 3 2 3" xfId="38298"/>
    <cellStyle name="Output 30 3 2 3 2" xfId="38299"/>
    <cellStyle name="Output 30 3 2 4" xfId="38300"/>
    <cellStyle name="Output 30 3 2 5" xfId="38301"/>
    <cellStyle name="Output 30 3 2 6" xfId="38302"/>
    <cellStyle name="Output 30 3 3" xfId="38303"/>
    <cellStyle name="Output 30 3 3 2" xfId="38304"/>
    <cellStyle name="Output 30 3 3 2 2" xfId="38305"/>
    <cellStyle name="Output 30 3 3 3" xfId="38306"/>
    <cellStyle name="Output 30 3 4" xfId="38307"/>
    <cellStyle name="Output 30 3 4 2" xfId="38308"/>
    <cellStyle name="Output 30 3 4 2 2" xfId="38309"/>
    <cellStyle name="Output 30 3 4 3" xfId="38310"/>
    <cellStyle name="Output 30 3 5" xfId="38311"/>
    <cellStyle name="Output 30 3 5 2" xfId="38312"/>
    <cellStyle name="Output 30 3 6" xfId="38313"/>
    <cellStyle name="Output 30 3 6 2" xfId="38314"/>
    <cellStyle name="Output 30 3 7" xfId="38315"/>
    <cellStyle name="Output 30 3 7 2" xfId="38316"/>
    <cellStyle name="Output 30 3 8" xfId="38317"/>
    <cellStyle name="Output 30 3 9" xfId="38318"/>
    <cellStyle name="Output 30 4" xfId="38319"/>
    <cellStyle name="Output 30 4 2" xfId="38320"/>
    <cellStyle name="Output 30 4 2 2" xfId="38321"/>
    <cellStyle name="Output 30 4 2 2 2" xfId="38322"/>
    <cellStyle name="Output 30 4 2 3" xfId="38323"/>
    <cellStyle name="Output 30 4 3" xfId="38324"/>
    <cellStyle name="Output 30 4 3 2" xfId="38325"/>
    <cellStyle name="Output 30 4 4" xfId="38326"/>
    <cellStyle name="Output 30 4 5" xfId="38327"/>
    <cellStyle name="Output 30 4 6" xfId="38328"/>
    <cellStyle name="Output 30 5" xfId="38329"/>
    <cellStyle name="Output 30 5 2" xfId="38330"/>
    <cellStyle name="Output 30 5 2 2" xfId="38331"/>
    <cellStyle name="Output 30 5 3" xfId="38332"/>
    <cellStyle name="Output 30 6" xfId="38333"/>
    <cellStyle name="Output 30 6 2" xfId="38334"/>
    <cellStyle name="Output 30 6 2 2" xfId="38335"/>
    <cellStyle name="Output 30 6 3" xfId="38336"/>
    <cellStyle name="Output 30 7" xfId="38337"/>
    <cellStyle name="Output 30 7 2" xfId="38338"/>
    <cellStyle name="Output 30 8" xfId="38339"/>
    <cellStyle name="Output 30 8 2" xfId="38340"/>
    <cellStyle name="Output 30 9" xfId="38341"/>
    <cellStyle name="Output 30 9 2" xfId="38342"/>
    <cellStyle name="Output 30_Cribsheet" xfId="38343"/>
    <cellStyle name="Output 31" xfId="38344"/>
    <cellStyle name="Output 31 10" xfId="38345"/>
    <cellStyle name="Output 31 11" xfId="38346"/>
    <cellStyle name="Output 31 12" xfId="38347"/>
    <cellStyle name="Output 31 2" xfId="38348"/>
    <cellStyle name="Output 31 2 10" xfId="38349"/>
    <cellStyle name="Output 31 2 11" xfId="38350"/>
    <cellStyle name="Output 31 2 2" xfId="38351"/>
    <cellStyle name="Output 31 2 2 10" xfId="38352"/>
    <cellStyle name="Output 31 2 2 2" xfId="38353"/>
    <cellStyle name="Output 31 2 2 2 2" xfId="38354"/>
    <cellStyle name="Output 31 2 2 2 2 2" xfId="38355"/>
    <cellStyle name="Output 31 2 2 2 2 2 2" xfId="38356"/>
    <cellStyle name="Output 31 2 2 2 2 3" xfId="38357"/>
    <cellStyle name="Output 31 2 2 2 3" xfId="38358"/>
    <cellStyle name="Output 31 2 2 2 3 2" xfId="38359"/>
    <cellStyle name="Output 31 2 2 2 4" xfId="38360"/>
    <cellStyle name="Output 31 2 2 2 5" xfId="38361"/>
    <cellStyle name="Output 31 2 2 2 6" xfId="38362"/>
    <cellStyle name="Output 31 2 2 3" xfId="38363"/>
    <cellStyle name="Output 31 2 2 3 2" xfId="38364"/>
    <cellStyle name="Output 31 2 2 3 2 2" xfId="38365"/>
    <cellStyle name="Output 31 2 2 3 3" xfId="38366"/>
    <cellStyle name="Output 31 2 2 4" xfId="38367"/>
    <cellStyle name="Output 31 2 2 4 2" xfId="38368"/>
    <cellStyle name="Output 31 2 2 4 2 2" xfId="38369"/>
    <cellStyle name="Output 31 2 2 4 3" xfId="38370"/>
    <cellStyle name="Output 31 2 2 5" xfId="38371"/>
    <cellStyle name="Output 31 2 2 5 2" xfId="38372"/>
    <cellStyle name="Output 31 2 2 6" xfId="38373"/>
    <cellStyle name="Output 31 2 2 6 2" xfId="38374"/>
    <cellStyle name="Output 31 2 2 7" xfId="38375"/>
    <cellStyle name="Output 31 2 2 7 2" xfId="38376"/>
    <cellStyle name="Output 31 2 2 8" xfId="38377"/>
    <cellStyle name="Output 31 2 2 9" xfId="38378"/>
    <cellStyle name="Output 31 2 3" xfId="38379"/>
    <cellStyle name="Output 31 2 3 2" xfId="38380"/>
    <cellStyle name="Output 31 2 3 2 2" xfId="38381"/>
    <cellStyle name="Output 31 2 3 2 2 2" xfId="38382"/>
    <cellStyle name="Output 31 2 3 2 3" xfId="38383"/>
    <cellStyle name="Output 31 2 3 3" xfId="38384"/>
    <cellStyle name="Output 31 2 3 3 2" xfId="38385"/>
    <cellStyle name="Output 31 2 3 4" xfId="38386"/>
    <cellStyle name="Output 31 2 3 5" xfId="38387"/>
    <cellStyle name="Output 31 2 3 6" xfId="38388"/>
    <cellStyle name="Output 31 2 4" xfId="38389"/>
    <cellStyle name="Output 31 2 4 2" xfId="38390"/>
    <cellStyle name="Output 31 2 4 2 2" xfId="38391"/>
    <cellStyle name="Output 31 2 4 3" xfId="38392"/>
    <cellStyle name="Output 31 2 5" xfId="38393"/>
    <cellStyle name="Output 31 2 5 2" xfId="38394"/>
    <cellStyle name="Output 31 2 5 2 2" xfId="38395"/>
    <cellStyle name="Output 31 2 5 3" xfId="38396"/>
    <cellStyle name="Output 31 2 6" xfId="38397"/>
    <cellStyle name="Output 31 2 6 2" xfId="38398"/>
    <cellStyle name="Output 31 2 7" xfId="38399"/>
    <cellStyle name="Output 31 2 7 2" xfId="38400"/>
    <cellStyle name="Output 31 2 8" xfId="38401"/>
    <cellStyle name="Output 31 2 8 2" xfId="38402"/>
    <cellStyle name="Output 31 2 9" xfId="38403"/>
    <cellStyle name="Output 31 3" xfId="38404"/>
    <cellStyle name="Output 31 3 10" xfId="38405"/>
    <cellStyle name="Output 31 3 2" xfId="38406"/>
    <cellStyle name="Output 31 3 2 2" xfId="38407"/>
    <cellStyle name="Output 31 3 2 2 2" xfId="38408"/>
    <cellStyle name="Output 31 3 2 2 2 2" xfId="38409"/>
    <cellStyle name="Output 31 3 2 2 3" xfId="38410"/>
    <cellStyle name="Output 31 3 2 3" xfId="38411"/>
    <cellStyle name="Output 31 3 2 3 2" xfId="38412"/>
    <cellStyle name="Output 31 3 2 4" xfId="38413"/>
    <cellStyle name="Output 31 3 2 5" xfId="38414"/>
    <cellStyle name="Output 31 3 2 6" xfId="38415"/>
    <cellStyle name="Output 31 3 3" xfId="38416"/>
    <cellStyle name="Output 31 3 3 2" xfId="38417"/>
    <cellStyle name="Output 31 3 3 2 2" xfId="38418"/>
    <cellStyle name="Output 31 3 3 3" xfId="38419"/>
    <cellStyle name="Output 31 3 4" xfId="38420"/>
    <cellStyle name="Output 31 3 4 2" xfId="38421"/>
    <cellStyle name="Output 31 3 4 2 2" xfId="38422"/>
    <cellStyle name="Output 31 3 4 3" xfId="38423"/>
    <cellStyle name="Output 31 3 5" xfId="38424"/>
    <cellStyle name="Output 31 3 5 2" xfId="38425"/>
    <cellStyle name="Output 31 3 6" xfId="38426"/>
    <cellStyle name="Output 31 3 6 2" xfId="38427"/>
    <cellStyle name="Output 31 3 7" xfId="38428"/>
    <cellStyle name="Output 31 3 7 2" xfId="38429"/>
    <cellStyle name="Output 31 3 8" xfId="38430"/>
    <cellStyle name="Output 31 3 9" xfId="38431"/>
    <cellStyle name="Output 31 4" xfId="38432"/>
    <cellStyle name="Output 31 4 2" xfId="38433"/>
    <cellStyle name="Output 31 4 2 2" xfId="38434"/>
    <cellStyle name="Output 31 4 2 2 2" xfId="38435"/>
    <cellStyle name="Output 31 4 2 3" xfId="38436"/>
    <cellStyle name="Output 31 4 3" xfId="38437"/>
    <cellStyle name="Output 31 4 3 2" xfId="38438"/>
    <cellStyle name="Output 31 4 4" xfId="38439"/>
    <cellStyle name="Output 31 4 5" xfId="38440"/>
    <cellStyle name="Output 31 4 6" xfId="38441"/>
    <cellStyle name="Output 31 5" xfId="38442"/>
    <cellStyle name="Output 31 5 2" xfId="38443"/>
    <cellStyle name="Output 31 5 2 2" xfId="38444"/>
    <cellStyle name="Output 31 5 3" xfId="38445"/>
    <cellStyle name="Output 31 6" xfId="38446"/>
    <cellStyle name="Output 31 6 2" xfId="38447"/>
    <cellStyle name="Output 31 6 2 2" xfId="38448"/>
    <cellStyle name="Output 31 6 3" xfId="38449"/>
    <cellStyle name="Output 31 7" xfId="38450"/>
    <cellStyle name="Output 31 7 2" xfId="38451"/>
    <cellStyle name="Output 31 8" xfId="38452"/>
    <cellStyle name="Output 31 8 2" xfId="38453"/>
    <cellStyle name="Output 31 9" xfId="38454"/>
    <cellStyle name="Output 31 9 2" xfId="38455"/>
    <cellStyle name="Output 31_Cribsheet" xfId="38456"/>
    <cellStyle name="Output 32" xfId="38457"/>
    <cellStyle name="Output 32 10" xfId="38458"/>
    <cellStyle name="Output 32 11" xfId="38459"/>
    <cellStyle name="Output 32 12" xfId="38460"/>
    <cellStyle name="Output 32 2" xfId="38461"/>
    <cellStyle name="Output 32 2 10" xfId="38462"/>
    <cellStyle name="Output 32 2 11" xfId="38463"/>
    <cellStyle name="Output 32 2 2" xfId="38464"/>
    <cellStyle name="Output 32 2 2 10" xfId="38465"/>
    <cellStyle name="Output 32 2 2 2" xfId="38466"/>
    <cellStyle name="Output 32 2 2 2 2" xfId="38467"/>
    <cellStyle name="Output 32 2 2 2 2 2" xfId="38468"/>
    <cellStyle name="Output 32 2 2 2 2 2 2" xfId="38469"/>
    <cellStyle name="Output 32 2 2 2 2 3" xfId="38470"/>
    <cellStyle name="Output 32 2 2 2 3" xfId="38471"/>
    <cellStyle name="Output 32 2 2 2 3 2" xfId="38472"/>
    <cellStyle name="Output 32 2 2 2 4" xfId="38473"/>
    <cellStyle name="Output 32 2 2 2 5" xfId="38474"/>
    <cellStyle name="Output 32 2 2 2 6" xfId="38475"/>
    <cellStyle name="Output 32 2 2 3" xfId="38476"/>
    <cellStyle name="Output 32 2 2 3 2" xfId="38477"/>
    <cellStyle name="Output 32 2 2 3 2 2" xfId="38478"/>
    <cellStyle name="Output 32 2 2 3 3" xfId="38479"/>
    <cellStyle name="Output 32 2 2 4" xfId="38480"/>
    <cellStyle name="Output 32 2 2 4 2" xfId="38481"/>
    <cellStyle name="Output 32 2 2 4 2 2" xfId="38482"/>
    <cellStyle name="Output 32 2 2 4 3" xfId="38483"/>
    <cellStyle name="Output 32 2 2 5" xfId="38484"/>
    <cellStyle name="Output 32 2 2 5 2" xfId="38485"/>
    <cellStyle name="Output 32 2 2 6" xfId="38486"/>
    <cellStyle name="Output 32 2 2 6 2" xfId="38487"/>
    <cellStyle name="Output 32 2 2 7" xfId="38488"/>
    <cellStyle name="Output 32 2 2 7 2" xfId="38489"/>
    <cellStyle name="Output 32 2 2 8" xfId="38490"/>
    <cellStyle name="Output 32 2 2 9" xfId="38491"/>
    <cellStyle name="Output 32 2 3" xfId="38492"/>
    <cellStyle name="Output 32 2 3 2" xfId="38493"/>
    <cellStyle name="Output 32 2 3 2 2" xfId="38494"/>
    <cellStyle name="Output 32 2 3 2 2 2" xfId="38495"/>
    <cellStyle name="Output 32 2 3 2 3" xfId="38496"/>
    <cellStyle name="Output 32 2 3 3" xfId="38497"/>
    <cellStyle name="Output 32 2 3 3 2" xfId="38498"/>
    <cellStyle name="Output 32 2 3 4" xfId="38499"/>
    <cellStyle name="Output 32 2 3 5" xfId="38500"/>
    <cellStyle name="Output 32 2 3 6" xfId="38501"/>
    <cellStyle name="Output 32 2 4" xfId="38502"/>
    <cellStyle name="Output 32 2 4 2" xfId="38503"/>
    <cellStyle name="Output 32 2 4 2 2" xfId="38504"/>
    <cellStyle name="Output 32 2 4 3" xfId="38505"/>
    <cellStyle name="Output 32 2 5" xfId="38506"/>
    <cellStyle name="Output 32 2 5 2" xfId="38507"/>
    <cellStyle name="Output 32 2 5 2 2" xfId="38508"/>
    <cellStyle name="Output 32 2 5 3" xfId="38509"/>
    <cellStyle name="Output 32 2 6" xfId="38510"/>
    <cellStyle name="Output 32 2 6 2" xfId="38511"/>
    <cellStyle name="Output 32 2 7" xfId="38512"/>
    <cellStyle name="Output 32 2 7 2" xfId="38513"/>
    <cellStyle name="Output 32 2 8" xfId="38514"/>
    <cellStyle name="Output 32 2 8 2" xfId="38515"/>
    <cellStyle name="Output 32 2 9" xfId="38516"/>
    <cellStyle name="Output 32 3" xfId="38517"/>
    <cellStyle name="Output 32 3 10" xfId="38518"/>
    <cellStyle name="Output 32 3 2" xfId="38519"/>
    <cellStyle name="Output 32 3 2 2" xfId="38520"/>
    <cellStyle name="Output 32 3 2 2 2" xfId="38521"/>
    <cellStyle name="Output 32 3 2 2 2 2" xfId="38522"/>
    <cellStyle name="Output 32 3 2 2 3" xfId="38523"/>
    <cellStyle name="Output 32 3 2 3" xfId="38524"/>
    <cellStyle name="Output 32 3 2 3 2" xfId="38525"/>
    <cellStyle name="Output 32 3 2 4" xfId="38526"/>
    <cellStyle name="Output 32 3 2 5" xfId="38527"/>
    <cellStyle name="Output 32 3 2 6" xfId="38528"/>
    <cellStyle name="Output 32 3 3" xfId="38529"/>
    <cellStyle name="Output 32 3 3 2" xfId="38530"/>
    <cellStyle name="Output 32 3 3 2 2" xfId="38531"/>
    <cellStyle name="Output 32 3 3 3" xfId="38532"/>
    <cellStyle name="Output 32 3 4" xfId="38533"/>
    <cellStyle name="Output 32 3 4 2" xfId="38534"/>
    <cellStyle name="Output 32 3 4 2 2" xfId="38535"/>
    <cellStyle name="Output 32 3 4 3" xfId="38536"/>
    <cellStyle name="Output 32 3 5" xfId="38537"/>
    <cellStyle name="Output 32 3 5 2" xfId="38538"/>
    <cellStyle name="Output 32 3 6" xfId="38539"/>
    <cellStyle name="Output 32 3 6 2" xfId="38540"/>
    <cellStyle name="Output 32 3 7" xfId="38541"/>
    <cellStyle name="Output 32 3 7 2" xfId="38542"/>
    <cellStyle name="Output 32 3 8" xfId="38543"/>
    <cellStyle name="Output 32 3 9" xfId="38544"/>
    <cellStyle name="Output 32 4" xfId="38545"/>
    <cellStyle name="Output 32 4 2" xfId="38546"/>
    <cellStyle name="Output 32 4 2 2" xfId="38547"/>
    <cellStyle name="Output 32 4 2 2 2" xfId="38548"/>
    <cellStyle name="Output 32 4 2 3" xfId="38549"/>
    <cellStyle name="Output 32 4 3" xfId="38550"/>
    <cellStyle name="Output 32 4 3 2" xfId="38551"/>
    <cellStyle name="Output 32 4 4" xfId="38552"/>
    <cellStyle name="Output 32 4 5" xfId="38553"/>
    <cellStyle name="Output 32 4 6" xfId="38554"/>
    <cellStyle name="Output 32 5" xfId="38555"/>
    <cellStyle name="Output 32 5 2" xfId="38556"/>
    <cellStyle name="Output 32 5 2 2" xfId="38557"/>
    <cellStyle name="Output 32 5 3" xfId="38558"/>
    <cellStyle name="Output 32 6" xfId="38559"/>
    <cellStyle name="Output 32 6 2" xfId="38560"/>
    <cellStyle name="Output 32 6 2 2" xfId="38561"/>
    <cellStyle name="Output 32 6 3" xfId="38562"/>
    <cellStyle name="Output 32 7" xfId="38563"/>
    <cellStyle name="Output 32 7 2" xfId="38564"/>
    <cellStyle name="Output 32 8" xfId="38565"/>
    <cellStyle name="Output 32 8 2" xfId="38566"/>
    <cellStyle name="Output 32 9" xfId="38567"/>
    <cellStyle name="Output 32 9 2" xfId="38568"/>
    <cellStyle name="Output 32_Cribsheet" xfId="38569"/>
    <cellStyle name="Output 33" xfId="38570"/>
    <cellStyle name="Output 33 10" xfId="38571"/>
    <cellStyle name="Output 33 11" xfId="38572"/>
    <cellStyle name="Output 33 12" xfId="38573"/>
    <cellStyle name="Output 33 2" xfId="38574"/>
    <cellStyle name="Output 33 2 10" xfId="38575"/>
    <cellStyle name="Output 33 2 11" xfId="38576"/>
    <cellStyle name="Output 33 2 2" xfId="38577"/>
    <cellStyle name="Output 33 2 2 10" xfId="38578"/>
    <cellStyle name="Output 33 2 2 2" xfId="38579"/>
    <cellStyle name="Output 33 2 2 2 2" xfId="38580"/>
    <cellStyle name="Output 33 2 2 2 2 2" xfId="38581"/>
    <cellStyle name="Output 33 2 2 2 2 2 2" xfId="38582"/>
    <cellStyle name="Output 33 2 2 2 2 3" xfId="38583"/>
    <cellStyle name="Output 33 2 2 2 3" xfId="38584"/>
    <cellStyle name="Output 33 2 2 2 3 2" xfId="38585"/>
    <cellStyle name="Output 33 2 2 2 4" xfId="38586"/>
    <cellStyle name="Output 33 2 2 2 5" xfId="38587"/>
    <cellStyle name="Output 33 2 2 2 6" xfId="38588"/>
    <cellStyle name="Output 33 2 2 3" xfId="38589"/>
    <cellStyle name="Output 33 2 2 3 2" xfId="38590"/>
    <cellStyle name="Output 33 2 2 3 2 2" xfId="38591"/>
    <cellStyle name="Output 33 2 2 3 3" xfId="38592"/>
    <cellStyle name="Output 33 2 2 4" xfId="38593"/>
    <cellStyle name="Output 33 2 2 4 2" xfId="38594"/>
    <cellStyle name="Output 33 2 2 4 2 2" xfId="38595"/>
    <cellStyle name="Output 33 2 2 4 3" xfId="38596"/>
    <cellStyle name="Output 33 2 2 5" xfId="38597"/>
    <cellStyle name="Output 33 2 2 5 2" xfId="38598"/>
    <cellStyle name="Output 33 2 2 6" xfId="38599"/>
    <cellStyle name="Output 33 2 2 6 2" xfId="38600"/>
    <cellStyle name="Output 33 2 2 7" xfId="38601"/>
    <cellStyle name="Output 33 2 2 7 2" xfId="38602"/>
    <cellStyle name="Output 33 2 2 8" xfId="38603"/>
    <cellStyle name="Output 33 2 2 9" xfId="38604"/>
    <cellStyle name="Output 33 2 3" xfId="38605"/>
    <cellStyle name="Output 33 2 3 2" xfId="38606"/>
    <cellStyle name="Output 33 2 3 2 2" xfId="38607"/>
    <cellStyle name="Output 33 2 3 2 2 2" xfId="38608"/>
    <cellStyle name="Output 33 2 3 2 3" xfId="38609"/>
    <cellStyle name="Output 33 2 3 3" xfId="38610"/>
    <cellStyle name="Output 33 2 3 3 2" xfId="38611"/>
    <cellStyle name="Output 33 2 3 4" xfId="38612"/>
    <cellStyle name="Output 33 2 3 5" xfId="38613"/>
    <cellStyle name="Output 33 2 3 6" xfId="38614"/>
    <cellStyle name="Output 33 2 4" xfId="38615"/>
    <cellStyle name="Output 33 2 4 2" xfId="38616"/>
    <cellStyle name="Output 33 2 4 2 2" xfId="38617"/>
    <cellStyle name="Output 33 2 4 3" xfId="38618"/>
    <cellStyle name="Output 33 2 5" xfId="38619"/>
    <cellStyle name="Output 33 2 5 2" xfId="38620"/>
    <cellStyle name="Output 33 2 5 2 2" xfId="38621"/>
    <cellStyle name="Output 33 2 5 3" xfId="38622"/>
    <cellStyle name="Output 33 2 6" xfId="38623"/>
    <cellStyle name="Output 33 2 6 2" xfId="38624"/>
    <cellStyle name="Output 33 2 7" xfId="38625"/>
    <cellStyle name="Output 33 2 7 2" xfId="38626"/>
    <cellStyle name="Output 33 2 8" xfId="38627"/>
    <cellStyle name="Output 33 2 8 2" xfId="38628"/>
    <cellStyle name="Output 33 2 9" xfId="38629"/>
    <cellStyle name="Output 33 3" xfId="38630"/>
    <cellStyle name="Output 33 3 10" xfId="38631"/>
    <cellStyle name="Output 33 3 2" xfId="38632"/>
    <cellStyle name="Output 33 3 2 2" xfId="38633"/>
    <cellStyle name="Output 33 3 2 2 2" xfId="38634"/>
    <cellStyle name="Output 33 3 2 2 2 2" xfId="38635"/>
    <cellStyle name="Output 33 3 2 2 3" xfId="38636"/>
    <cellStyle name="Output 33 3 2 3" xfId="38637"/>
    <cellStyle name="Output 33 3 2 3 2" xfId="38638"/>
    <cellStyle name="Output 33 3 2 4" xfId="38639"/>
    <cellStyle name="Output 33 3 2 5" xfId="38640"/>
    <cellStyle name="Output 33 3 2 6" xfId="38641"/>
    <cellStyle name="Output 33 3 3" xfId="38642"/>
    <cellStyle name="Output 33 3 3 2" xfId="38643"/>
    <cellStyle name="Output 33 3 3 2 2" xfId="38644"/>
    <cellStyle name="Output 33 3 3 3" xfId="38645"/>
    <cellStyle name="Output 33 3 4" xfId="38646"/>
    <cellStyle name="Output 33 3 4 2" xfId="38647"/>
    <cellStyle name="Output 33 3 4 2 2" xfId="38648"/>
    <cellStyle name="Output 33 3 4 3" xfId="38649"/>
    <cellStyle name="Output 33 3 5" xfId="38650"/>
    <cellStyle name="Output 33 3 5 2" xfId="38651"/>
    <cellStyle name="Output 33 3 6" xfId="38652"/>
    <cellStyle name="Output 33 3 6 2" xfId="38653"/>
    <cellStyle name="Output 33 3 7" xfId="38654"/>
    <cellStyle name="Output 33 3 7 2" xfId="38655"/>
    <cellStyle name="Output 33 3 8" xfId="38656"/>
    <cellStyle name="Output 33 3 9" xfId="38657"/>
    <cellStyle name="Output 33 4" xfId="38658"/>
    <cellStyle name="Output 33 4 2" xfId="38659"/>
    <cellStyle name="Output 33 4 2 2" xfId="38660"/>
    <cellStyle name="Output 33 4 2 2 2" xfId="38661"/>
    <cellStyle name="Output 33 4 2 3" xfId="38662"/>
    <cellStyle name="Output 33 4 3" xfId="38663"/>
    <cellStyle name="Output 33 4 3 2" xfId="38664"/>
    <cellStyle name="Output 33 4 4" xfId="38665"/>
    <cellStyle name="Output 33 4 5" xfId="38666"/>
    <cellStyle name="Output 33 4 6" xfId="38667"/>
    <cellStyle name="Output 33 5" xfId="38668"/>
    <cellStyle name="Output 33 5 2" xfId="38669"/>
    <cellStyle name="Output 33 5 2 2" xfId="38670"/>
    <cellStyle name="Output 33 5 3" xfId="38671"/>
    <cellStyle name="Output 33 6" xfId="38672"/>
    <cellStyle name="Output 33 6 2" xfId="38673"/>
    <cellStyle name="Output 33 6 2 2" xfId="38674"/>
    <cellStyle name="Output 33 6 3" xfId="38675"/>
    <cellStyle name="Output 33 7" xfId="38676"/>
    <cellStyle name="Output 33 7 2" xfId="38677"/>
    <cellStyle name="Output 33 8" xfId="38678"/>
    <cellStyle name="Output 33 8 2" xfId="38679"/>
    <cellStyle name="Output 33 9" xfId="38680"/>
    <cellStyle name="Output 33 9 2" xfId="38681"/>
    <cellStyle name="Output 33_Cribsheet" xfId="38682"/>
    <cellStyle name="Output 34" xfId="38683"/>
    <cellStyle name="Output 34 10" xfId="38684"/>
    <cellStyle name="Output 34 11" xfId="38685"/>
    <cellStyle name="Output 34 12" xfId="38686"/>
    <cellStyle name="Output 34 2" xfId="38687"/>
    <cellStyle name="Output 34 2 10" xfId="38688"/>
    <cellStyle name="Output 34 2 11" xfId="38689"/>
    <cellStyle name="Output 34 2 2" xfId="38690"/>
    <cellStyle name="Output 34 2 2 10" xfId="38691"/>
    <cellStyle name="Output 34 2 2 2" xfId="38692"/>
    <cellStyle name="Output 34 2 2 2 2" xfId="38693"/>
    <cellStyle name="Output 34 2 2 2 2 2" xfId="38694"/>
    <cellStyle name="Output 34 2 2 2 2 2 2" xfId="38695"/>
    <cellStyle name="Output 34 2 2 2 2 3" xfId="38696"/>
    <cellStyle name="Output 34 2 2 2 3" xfId="38697"/>
    <cellStyle name="Output 34 2 2 2 3 2" xfId="38698"/>
    <cellStyle name="Output 34 2 2 2 4" xfId="38699"/>
    <cellStyle name="Output 34 2 2 2 5" xfId="38700"/>
    <cellStyle name="Output 34 2 2 2 6" xfId="38701"/>
    <cellStyle name="Output 34 2 2 3" xfId="38702"/>
    <cellStyle name="Output 34 2 2 3 2" xfId="38703"/>
    <cellStyle name="Output 34 2 2 3 2 2" xfId="38704"/>
    <cellStyle name="Output 34 2 2 3 3" xfId="38705"/>
    <cellStyle name="Output 34 2 2 4" xfId="38706"/>
    <cellStyle name="Output 34 2 2 4 2" xfId="38707"/>
    <cellStyle name="Output 34 2 2 4 2 2" xfId="38708"/>
    <cellStyle name="Output 34 2 2 4 3" xfId="38709"/>
    <cellStyle name="Output 34 2 2 5" xfId="38710"/>
    <cellStyle name="Output 34 2 2 5 2" xfId="38711"/>
    <cellStyle name="Output 34 2 2 6" xfId="38712"/>
    <cellStyle name="Output 34 2 2 6 2" xfId="38713"/>
    <cellStyle name="Output 34 2 2 7" xfId="38714"/>
    <cellStyle name="Output 34 2 2 7 2" xfId="38715"/>
    <cellStyle name="Output 34 2 2 8" xfId="38716"/>
    <cellStyle name="Output 34 2 2 9" xfId="38717"/>
    <cellStyle name="Output 34 2 3" xfId="38718"/>
    <cellStyle name="Output 34 2 3 2" xfId="38719"/>
    <cellStyle name="Output 34 2 3 2 2" xfId="38720"/>
    <cellStyle name="Output 34 2 3 2 2 2" xfId="38721"/>
    <cellStyle name="Output 34 2 3 2 3" xfId="38722"/>
    <cellStyle name="Output 34 2 3 3" xfId="38723"/>
    <cellStyle name="Output 34 2 3 3 2" xfId="38724"/>
    <cellStyle name="Output 34 2 3 4" xfId="38725"/>
    <cellStyle name="Output 34 2 3 5" xfId="38726"/>
    <cellStyle name="Output 34 2 3 6" xfId="38727"/>
    <cellStyle name="Output 34 2 4" xfId="38728"/>
    <cellStyle name="Output 34 2 4 2" xfId="38729"/>
    <cellStyle name="Output 34 2 4 2 2" xfId="38730"/>
    <cellStyle name="Output 34 2 4 3" xfId="38731"/>
    <cellStyle name="Output 34 2 5" xfId="38732"/>
    <cellStyle name="Output 34 2 5 2" xfId="38733"/>
    <cellStyle name="Output 34 2 5 2 2" xfId="38734"/>
    <cellStyle name="Output 34 2 5 3" xfId="38735"/>
    <cellStyle name="Output 34 2 6" xfId="38736"/>
    <cellStyle name="Output 34 2 6 2" xfId="38737"/>
    <cellStyle name="Output 34 2 7" xfId="38738"/>
    <cellStyle name="Output 34 2 7 2" xfId="38739"/>
    <cellStyle name="Output 34 2 8" xfId="38740"/>
    <cellStyle name="Output 34 2 8 2" xfId="38741"/>
    <cellStyle name="Output 34 2 9" xfId="38742"/>
    <cellStyle name="Output 34 3" xfId="38743"/>
    <cellStyle name="Output 34 3 10" xfId="38744"/>
    <cellStyle name="Output 34 3 2" xfId="38745"/>
    <cellStyle name="Output 34 3 2 2" xfId="38746"/>
    <cellStyle name="Output 34 3 2 2 2" xfId="38747"/>
    <cellStyle name="Output 34 3 2 2 2 2" xfId="38748"/>
    <cellStyle name="Output 34 3 2 2 3" xfId="38749"/>
    <cellStyle name="Output 34 3 2 3" xfId="38750"/>
    <cellStyle name="Output 34 3 2 3 2" xfId="38751"/>
    <cellStyle name="Output 34 3 2 4" xfId="38752"/>
    <cellStyle name="Output 34 3 2 5" xfId="38753"/>
    <cellStyle name="Output 34 3 2 6" xfId="38754"/>
    <cellStyle name="Output 34 3 3" xfId="38755"/>
    <cellStyle name="Output 34 3 3 2" xfId="38756"/>
    <cellStyle name="Output 34 3 3 2 2" xfId="38757"/>
    <cellStyle name="Output 34 3 3 3" xfId="38758"/>
    <cellStyle name="Output 34 3 4" xfId="38759"/>
    <cellStyle name="Output 34 3 4 2" xfId="38760"/>
    <cellStyle name="Output 34 3 4 2 2" xfId="38761"/>
    <cellStyle name="Output 34 3 4 3" xfId="38762"/>
    <cellStyle name="Output 34 3 5" xfId="38763"/>
    <cellStyle name="Output 34 3 5 2" xfId="38764"/>
    <cellStyle name="Output 34 3 6" xfId="38765"/>
    <cellStyle name="Output 34 3 6 2" xfId="38766"/>
    <cellStyle name="Output 34 3 7" xfId="38767"/>
    <cellStyle name="Output 34 3 7 2" xfId="38768"/>
    <cellStyle name="Output 34 3 8" xfId="38769"/>
    <cellStyle name="Output 34 3 9" xfId="38770"/>
    <cellStyle name="Output 34 4" xfId="38771"/>
    <cellStyle name="Output 34 4 2" xfId="38772"/>
    <cellStyle name="Output 34 4 2 2" xfId="38773"/>
    <cellStyle name="Output 34 4 2 2 2" xfId="38774"/>
    <cellStyle name="Output 34 4 2 3" xfId="38775"/>
    <cellStyle name="Output 34 4 3" xfId="38776"/>
    <cellStyle name="Output 34 4 3 2" xfId="38777"/>
    <cellStyle name="Output 34 4 4" xfId="38778"/>
    <cellStyle name="Output 34 4 5" xfId="38779"/>
    <cellStyle name="Output 34 4 6" xfId="38780"/>
    <cellStyle name="Output 34 5" xfId="38781"/>
    <cellStyle name="Output 34 5 2" xfId="38782"/>
    <cellStyle name="Output 34 5 2 2" xfId="38783"/>
    <cellStyle name="Output 34 5 3" xfId="38784"/>
    <cellStyle name="Output 34 6" xfId="38785"/>
    <cellStyle name="Output 34 6 2" xfId="38786"/>
    <cellStyle name="Output 34 6 2 2" xfId="38787"/>
    <cellStyle name="Output 34 6 3" xfId="38788"/>
    <cellStyle name="Output 34 7" xfId="38789"/>
    <cellStyle name="Output 34 7 2" xfId="38790"/>
    <cellStyle name="Output 34 8" xfId="38791"/>
    <cellStyle name="Output 34 8 2" xfId="38792"/>
    <cellStyle name="Output 34 9" xfId="38793"/>
    <cellStyle name="Output 34 9 2" xfId="38794"/>
    <cellStyle name="Output 34_Cribsheet" xfId="38795"/>
    <cellStyle name="Output 35" xfId="38796"/>
    <cellStyle name="Output 35 10" xfId="38797"/>
    <cellStyle name="Output 35 11" xfId="38798"/>
    <cellStyle name="Output 35 12" xfId="38799"/>
    <cellStyle name="Output 35 2" xfId="38800"/>
    <cellStyle name="Output 35 2 10" xfId="38801"/>
    <cellStyle name="Output 35 2 11" xfId="38802"/>
    <cellStyle name="Output 35 2 2" xfId="38803"/>
    <cellStyle name="Output 35 2 2 10" xfId="38804"/>
    <cellStyle name="Output 35 2 2 2" xfId="38805"/>
    <cellStyle name="Output 35 2 2 2 2" xfId="38806"/>
    <cellStyle name="Output 35 2 2 2 2 2" xfId="38807"/>
    <cellStyle name="Output 35 2 2 2 2 2 2" xfId="38808"/>
    <cellStyle name="Output 35 2 2 2 2 3" xfId="38809"/>
    <cellStyle name="Output 35 2 2 2 3" xfId="38810"/>
    <cellStyle name="Output 35 2 2 2 3 2" xfId="38811"/>
    <cellStyle name="Output 35 2 2 2 4" xfId="38812"/>
    <cellStyle name="Output 35 2 2 2 5" xfId="38813"/>
    <cellStyle name="Output 35 2 2 2 6" xfId="38814"/>
    <cellStyle name="Output 35 2 2 3" xfId="38815"/>
    <cellStyle name="Output 35 2 2 3 2" xfId="38816"/>
    <cellStyle name="Output 35 2 2 3 2 2" xfId="38817"/>
    <cellStyle name="Output 35 2 2 3 3" xfId="38818"/>
    <cellStyle name="Output 35 2 2 4" xfId="38819"/>
    <cellStyle name="Output 35 2 2 4 2" xfId="38820"/>
    <cellStyle name="Output 35 2 2 4 2 2" xfId="38821"/>
    <cellStyle name="Output 35 2 2 4 3" xfId="38822"/>
    <cellStyle name="Output 35 2 2 5" xfId="38823"/>
    <cellStyle name="Output 35 2 2 5 2" xfId="38824"/>
    <cellStyle name="Output 35 2 2 6" xfId="38825"/>
    <cellStyle name="Output 35 2 2 6 2" xfId="38826"/>
    <cellStyle name="Output 35 2 2 7" xfId="38827"/>
    <cellStyle name="Output 35 2 2 7 2" xfId="38828"/>
    <cellStyle name="Output 35 2 2 8" xfId="38829"/>
    <cellStyle name="Output 35 2 2 9" xfId="38830"/>
    <cellStyle name="Output 35 2 3" xfId="38831"/>
    <cellStyle name="Output 35 2 3 2" xfId="38832"/>
    <cellStyle name="Output 35 2 3 2 2" xfId="38833"/>
    <cellStyle name="Output 35 2 3 2 2 2" xfId="38834"/>
    <cellStyle name="Output 35 2 3 2 3" xfId="38835"/>
    <cellStyle name="Output 35 2 3 3" xfId="38836"/>
    <cellStyle name="Output 35 2 3 3 2" xfId="38837"/>
    <cellStyle name="Output 35 2 3 4" xfId="38838"/>
    <cellStyle name="Output 35 2 3 5" xfId="38839"/>
    <cellStyle name="Output 35 2 3 6" xfId="38840"/>
    <cellStyle name="Output 35 2 4" xfId="38841"/>
    <cellStyle name="Output 35 2 4 2" xfId="38842"/>
    <cellStyle name="Output 35 2 4 2 2" xfId="38843"/>
    <cellStyle name="Output 35 2 4 3" xfId="38844"/>
    <cellStyle name="Output 35 2 5" xfId="38845"/>
    <cellStyle name="Output 35 2 5 2" xfId="38846"/>
    <cellStyle name="Output 35 2 5 2 2" xfId="38847"/>
    <cellStyle name="Output 35 2 5 3" xfId="38848"/>
    <cellStyle name="Output 35 2 6" xfId="38849"/>
    <cellStyle name="Output 35 2 6 2" xfId="38850"/>
    <cellStyle name="Output 35 2 7" xfId="38851"/>
    <cellStyle name="Output 35 2 7 2" xfId="38852"/>
    <cellStyle name="Output 35 2 8" xfId="38853"/>
    <cellStyle name="Output 35 2 8 2" xfId="38854"/>
    <cellStyle name="Output 35 2 9" xfId="38855"/>
    <cellStyle name="Output 35 3" xfId="38856"/>
    <cellStyle name="Output 35 3 10" xfId="38857"/>
    <cellStyle name="Output 35 3 2" xfId="38858"/>
    <cellStyle name="Output 35 3 2 2" xfId="38859"/>
    <cellStyle name="Output 35 3 2 2 2" xfId="38860"/>
    <cellStyle name="Output 35 3 2 2 2 2" xfId="38861"/>
    <cellStyle name="Output 35 3 2 2 3" xfId="38862"/>
    <cellStyle name="Output 35 3 2 3" xfId="38863"/>
    <cellStyle name="Output 35 3 2 3 2" xfId="38864"/>
    <cellStyle name="Output 35 3 2 4" xfId="38865"/>
    <cellStyle name="Output 35 3 2 5" xfId="38866"/>
    <cellStyle name="Output 35 3 2 6" xfId="38867"/>
    <cellStyle name="Output 35 3 3" xfId="38868"/>
    <cellStyle name="Output 35 3 3 2" xfId="38869"/>
    <cellStyle name="Output 35 3 3 2 2" xfId="38870"/>
    <cellStyle name="Output 35 3 3 3" xfId="38871"/>
    <cellStyle name="Output 35 3 4" xfId="38872"/>
    <cellStyle name="Output 35 3 4 2" xfId="38873"/>
    <cellStyle name="Output 35 3 4 2 2" xfId="38874"/>
    <cellStyle name="Output 35 3 4 3" xfId="38875"/>
    <cellStyle name="Output 35 3 5" xfId="38876"/>
    <cellStyle name="Output 35 3 5 2" xfId="38877"/>
    <cellStyle name="Output 35 3 6" xfId="38878"/>
    <cellStyle name="Output 35 3 6 2" xfId="38879"/>
    <cellStyle name="Output 35 3 7" xfId="38880"/>
    <cellStyle name="Output 35 3 7 2" xfId="38881"/>
    <cellStyle name="Output 35 3 8" xfId="38882"/>
    <cellStyle name="Output 35 3 9" xfId="38883"/>
    <cellStyle name="Output 35 4" xfId="38884"/>
    <cellStyle name="Output 35 4 2" xfId="38885"/>
    <cellStyle name="Output 35 4 2 2" xfId="38886"/>
    <cellStyle name="Output 35 4 2 2 2" xfId="38887"/>
    <cellStyle name="Output 35 4 2 3" xfId="38888"/>
    <cellStyle name="Output 35 4 3" xfId="38889"/>
    <cellStyle name="Output 35 4 3 2" xfId="38890"/>
    <cellStyle name="Output 35 4 4" xfId="38891"/>
    <cellStyle name="Output 35 4 5" xfId="38892"/>
    <cellStyle name="Output 35 4 6" xfId="38893"/>
    <cellStyle name="Output 35 5" xfId="38894"/>
    <cellStyle name="Output 35 5 2" xfId="38895"/>
    <cellStyle name="Output 35 5 2 2" xfId="38896"/>
    <cellStyle name="Output 35 5 3" xfId="38897"/>
    <cellStyle name="Output 35 6" xfId="38898"/>
    <cellStyle name="Output 35 6 2" xfId="38899"/>
    <cellStyle name="Output 35 6 2 2" xfId="38900"/>
    <cellStyle name="Output 35 6 3" xfId="38901"/>
    <cellStyle name="Output 35 7" xfId="38902"/>
    <cellStyle name="Output 35 7 2" xfId="38903"/>
    <cellStyle name="Output 35 8" xfId="38904"/>
    <cellStyle name="Output 35 8 2" xfId="38905"/>
    <cellStyle name="Output 35 9" xfId="38906"/>
    <cellStyle name="Output 35 9 2" xfId="38907"/>
    <cellStyle name="Output 35_Cribsheet" xfId="38908"/>
    <cellStyle name="Output 36" xfId="38909"/>
    <cellStyle name="Output 36 10" xfId="38910"/>
    <cellStyle name="Output 36 11" xfId="38911"/>
    <cellStyle name="Output 36 2" xfId="38912"/>
    <cellStyle name="Output 36 2 10" xfId="38913"/>
    <cellStyle name="Output 36 2 2" xfId="38914"/>
    <cellStyle name="Output 36 2 2 2" xfId="38915"/>
    <cellStyle name="Output 36 2 2 2 2" xfId="38916"/>
    <cellStyle name="Output 36 2 2 2 2 2" xfId="38917"/>
    <cellStyle name="Output 36 2 2 2 3" xfId="38918"/>
    <cellStyle name="Output 36 2 2 3" xfId="38919"/>
    <cellStyle name="Output 36 2 2 3 2" xfId="38920"/>
    <cellStyle name="Output 36 2 2 4" xfId="38921"/>
    <cellStyle name="Output 36 2 2 5" xfId="38922"/>
    <cellStyle name="Output 36 2 2 6" xfId="38923"/>
    <cellStyle name="Output 36 2 3" xfId="38924"/>
    <cellStyle name="Output 36 2 3 2" xfId="38925"/>
    <cellStyle name="Output 36 2 3 2 2" xfId="38926"/>
    <cellStyle name="Output 36 2 3 3" xfId="38927"/>
    <cellStyle name="Output 36 2 4" xfId="38928"/>
    <cellStyle name="Output 36 2 4 2" xfId="38929"/>
    <cellStyle name="Output 36 2 4 2 2" xfId="38930"/>
    <cellStyle name="Output 36 2 4 3" xfId="38931"/>
    <cellStyle name="Output 36 2 5" xfId="38932"/>
    <cellStyle name="Output 36 2 5 2" xfId="38933"/>
    <cellStyle name="Output 36 2 6" xfId="38934"/>
    <cellStyle name="Output 36 2 6 2" xfId="38935"/>
    <cellStyle name="Output 36 2 7" xfId="38936"/>
    <cellStyle name="Output 36 2 7 2" xfId="38937"/>
    <cellStyle name="Output 36 2 8" xfId="38938"/>
    <cellStyle name="Output 36 2 9" xfId="38939"/>
    <cellStyle name="Output 36 3" xfId="38940"/>
    <cellStyle name="Output 36 3 2" xfId="38941"/>
    <cellStyle name="Output 36 3 2 2" xfId="38942"/>
    <cellStyle name="Output 36 3 2 2 2" xfId="38943"/>
    <cellStyle name="Output 36 3 2 3" xfId="38944"/>
    <cellStyle name="Output 36 3 3" xfId="38945"/>
    <cellStyle name="Output 36 3 3 2" xfId="38946"/>
    <cellStyle name="Output 36 3 4" xfId="38947"/>
    <cellStyle name="Output 36 3 5" xfId="38948"/>
    <cellStyle name="Output 36 3 6" xfId="38949"/>
    <cellStyle name="Output 36 4" xfId="38950"/>
    <cellStyle name="Output 36 4 2" xfId="38951"/>
    <cellStyle name="Output 36 4 2 2" xfId="38952"/>
    <cellStyle name="Output 36 4 3" xfId="38953"/>
    <cellStyle name="Output 36 5" xfId="38954"/>
    <cellStyle name="Output 36 5 2" xfId="38955"/>
    <cellStyle name="Output 36 5 2 2" xfId="38956"/>
    <cellStyle name="Output 36 5 3" xfId="38957"/>
    <cellStyle name="Output 36 6" xfId="38958"/>
    <cellStyle name="Output 36 6 2" xfId="38959"/>
    <cellStyle name="Output 36 7" xfId="38960"/>
    <cellStyle name="Output 36 7 2" xfId="38961"/>
    <cellStyle name="Output 36 8" xfId="38962"/>
    <cellStyle name="Output 36 8 2" xfId="38963"/>
    <cellStyle name="Output 36 9" xfId="38964"/>
    <cellStyle name="Output 37" xfId="38965"/>
    <cellStyle name="Output 37 10" xfId="38966"/>
    <cellStyle name="Output 37 11" xfId="38967"/>
    <cellStyle name="Output 37 2" xfId="38968"/>
    <cellStyle name="Output 37 2 10" xfId="38969"/>
    <cellStyle name="Output 37 2 2" xfId="38970"/>
    <cellStyle name="Output 37 2 2 2" xfId="38971"/>
    <cellStyle name="Output 37 2 2 2 2" xfId="38972"/>
    <cellStyle name="Output 37 2 2 2 2 2" xfId="38973"/>
    <cellStyle name="Output 37 2 2 2 3" xfId="38974"/>
    <cellStyle name="Output 37 2 2 3" xfId="38975"/>
    <cellStyle name="Output 37 2 2 3 2" xfId="38976"/>
    <cellStyle name="Output 37 2 2 4" xfId="38977"/>
    <cellStyle name="Output 37 2 2 5" xfId="38978"/>
    <cellStyle name="Output 37 2 2 6" xfId="38979"/>
    <cellStyle name="Output 37 2 3" xfId="38980"/>
    <cellStyle name="Output 37 2 3 2" xfId="38981"/>
    <cellStyle name="Output 37 2 3 2 2" xfId="38982"/>
    <cellStyle name="Output 37 2 3 3" xfId="38983"/>
    <cellStyle name="Output 37 2 4" xfId="38984"/>
    <cellStyle name="Output 37 2 4 2" xfId="38985"/>
    <cellStyle name="Output 37 2 4 2 2" xfId="38986"/>
    <cellStyle name="Output 37 2 4 3" xfId="38987"/>
    <cellStyle name="Output 37 2 5" xfId="38988"/>
    <cellStyle name="Output 37 2 5 2" xfId="38989"/>
    <cellStyle name="Output 37 2 6" xfId="38990"/>
    <cellStyle name="Output 37 2 6 2" xfId="38991"/>
    <cellStyle name="Output 37 2 7" xfId="38992"/>
    <cellStyle name="Output 37 2 7 2" xfId="38993"/>
    <cellStyle name="Output 37 2 8" xfId="38994"/>
    <cellStyle name="Output 37 2 9" xfId="38995"/>
    <cellStyle name="Output 37 3" xfId="38996"/>
    <cellStyle name="Output 37 3 2" xfId="38997"/>
    <cellStyle name="Output 37 3 2 2" xfId="38998"/>
    <cellStyle name="Output 37 3 2 2 2" xfId="38999"/>
    <cellStyle name="Output 37 3 2 3" xfId="39000"/>
    <cellStyle name="Output 37 3 3" xfId="39001"/>
    <cellStyle name="Output 37 3 3 2" xfId="39002"/>
    <cellStyle name="Output 37 3 4" xfId="39003"/>
    <cellStyle name="Output 37 3 5" xfId="39004"/>
    <cellStyle name="Output 37 3 6" xfId="39005"/>
    <cellStyle name="Output 37 4" xfId="39006"/>
    <cellStyle name="Output 37 4 2" xfId="39007"/>
    <cellStyle name="Output 37 4 2 2" xfId="39008"/>
    <cellStyle name="Output 37 4 3" xfId="39009"/>
    <cellStyle name="Output 37 5" xfId="39010"/>
    <cellStyle name="Output 37 5 2" xfId="39011"/>
    <cellStyle name="Output 37 5 2 2" xfId="39012"/>
    <cellStyle name="Output 37 5 3" xfId="39013"/>
    <cellStyle name="Output 37 6" xfId="39014"/>
    <cellStyle name="Output 37 6 2" xfId="39015"/>
    <cellStyle name="Output 37 7" xfId="39016"/>
    <cellStyle name="Output 37 7 2" xfId="39017"/>
    <cellStyle name="Output 37 8" xfId="39018"/>
    <cellStyle name="Output 37 8 2" xfId="39019"/>
    <cellStyle name="Output 37 9" xfId="39020"/>
    <cellStyle name="Output 38" xfId="39021"/>
    <cellStyle name="Output 38 10" xfId="39022"/>
    <cellStyle name="Output 38 11" xfId="39023"/>
    <cellStyle name="Output 38 2" xfId="39024"/>
    <cellStyle name="Output 38 2 10" xfId="39025"/>
    <cellStyle name="Output 38 2 2" xfId="39026"/>
    <cellStyle name="Output 38 2 2 2" xfId="39027"/>
    <cellStyle name="Output 38 2 2 2 2" xfId="39028"/>
    <cellStyle name="Output 38 2 2 2 2 2" xfId="39029"/>
    <cellStyle name="Output 38 2 2 2 3" xfId="39030"/>
    <cellStyle name="Output 38 2 2 3" xfId="39031"/>
    <cellStyle name="Output 38 2 2 3 2" xfId="39032"/>
    <cellStyle name="Output 38 2 2 4" xfId="39033"/>
    <cellStyle name="Output 38 2 2 5" xfId="39034"/>
    <cellStyle name="Output 38 2 2 6" xfId="39035"/>
    <cellStyle name="Output 38 2 3" xfId="39036"/>
    <cellStyle name="Output 38 2 3 2" xfId="39037"/>
    <cellStyle name="Output 38 2 3 2 2" xfId="39038"/>
    <cellStyle name="Output 38 2 3 3" xfId="39039"/>
    <cellStyle name="Output 38 2 4" xfId="39040"/>
    <cellStyle name="Output 38 2 4 2" xfId="39041"/>
    <cellStyle name="Output 38 2 4 2 2" xfId="39042"/>
    <cellStyle name="Output 38 2 4 3" xfId="39043"/>
    <cellStyle name="Output 38 2 5" xfId="39044"/>
    <cellStyle name="Output 38 2 5 2" xfId="39045"/>
    <cellStyle name="Output 38 2 6" xfId="39046"/>
    <cellStyle name="Output 38 2 6 2" xfId="39047"/>
    <cellStyle name="Output 38 2 7" xfId="39048"/>
    <cellStyle name="Output 38 2 7 2" xfId="39049"/>
    <cellStyle name="Output 38 2 8" xfId="39050"/>
    <cellStyle name="Output 38 2 9" xfId="39051"/>
    <cellStyle name="Output 38 3" xfId="39052"/>
    <cellStyle name="Output 38 3 2" xfId="39053"/>
    <cellStyle name="Output 38 3 2 2" xfId="39054"/>
    <cellStyle name="Output 38 3 2 2 2" xfId="39055"/>
    <cellStyle name="Output 38 3 2 3" xfId="39056"/>
    <cellStyle name="Output 38 3 3" xfId="39057"/>
    <cellStyle name="Output 38 3 3 2" xfId="39058"/>
    <cellStyle name="Output 38 3 4" xfId="39059"/>
    <cellStyle name="Output 38 3 5" xfId="39060"/>
    <cellStyle name="Output 38 3 6" xfId="39061"/>
    <cellStyle name="Output 38 4" xfId="39062"/>
    <cellStyle name="Output 38 4 2" xfId="39063"/>
    <cellStyle name="Output 38 4 2 2" xfId="39064"/>
    <cellStyle name="Output 38 4 3" xfId="39065"/>
    <cellStyle name="Output 38 5" xfId="39066"/>
    <cellStyle name="Output 38 5 2" xfId="39067"/>
    <cellStyle name="Output 38 5 2 2" xfId="39068"/>
    <cellStyle name="Output 38 5 3" xfId="39069"/>
    <cellStyle name="Output 38 6" xfId="39070"/>
    <cellStyle name="Output 38 6 2" xfId="39071"/>
    <cellStyle name="Output 38 7" xfId="39072"/>
    <cellStyle name="Output 38 7 2" xfId="39073"/>
    <cellStyle name="Output 38 8" xfId="39074"/>
    <cellStyle name="Output 38 8 2" xfId="39075"/>
    <cellStyle name="Output 38 9" xfId="39076"/>
    <cellStyle name="Output 39" xfId="39077"/>
    <cellStyle name="Output 39 10" xfId="39078"/>
    <cellStyle name="Output 39 11" xfId="39079"/>
    <cellStyle name="Output 39 2" xfId="39080"/>
    <cellStyle name="Output 39 2 10" xfId="39081"/>
    <cellStyle name="Output 39 2 2" xfId="39082"/>
    <cellStyle name="Output 39 2 2 2" xfId="39083"/>
    <cellStyle name="Output 39 2 2 2 2" xfId="39084"/>
    <cellStyle name="Output 39 2 2 2 2 2" xfId="39085"/>
    <cellStyle name="Output 39 2 2 2 3" xfId="39086"/>
    <cellStyle name="Output 39 2 2 3" xfId="39087"/>
    <cellStyle name="Output 39 2 2 3 2" xfId="39088"/>
    <cellStyle name="Output 39 2 2 4" xfId="39089"/>
    <cellStyle name="Output 39 2 2 5" xfId="39090"/>
    <cellStyle name="Output 39 2 2 6" xfId="39091"/>
    <cellStyle name="Output 39 2 3" xfId="39092"/>
    <cellStyle name="Output 39 2 3 2" xfId="39093"/>
    <cellStyle name="Output 39 2 3 2 2" xfId="39094"/>
    <cellStyle name="Output 39 2 3 3" xfId="39095"/>
    <cellStyle name="Output 39 2 4" xfId="39096"/>
    <cellStyle name="Output 39 2 4 2" xfId="39097"/>
    <cellStyle name="Output 39 2 4 2 2" xfId="39098"/>
    <cellStyle name="Output 39 2 4 3" xfId="39099"/>
    <cellStyle name="Output 39 2 5" xfId="39100"/>
    <cellStyle name="Output 39 2 5 2" xfId="39101"/>
    <cellStyle name="Output 39 2 6" xfId="39102"/>
    <cellStyle name="Output 39 2 6 2" xfId="39103"/>
    <cellStyle name="Output 39 2 7" xfId="39104"/>
    <cellStyle name="Output 39 2 7 2" xfId="39105"/>
    <cellStyle name="Output 39 2 8" xfId="39106"/>
    <cellStyle name="Output 39 2 9" xfId="39107"/>
    <cellStyle name="Output 39 3" xfId="39108"/>
    <cellStyle name="Output 39 3 2" xfId="39109"/>
    <cellStyle name="Output 39 3 2 2" xfId="39110"/>
    <cellStyle name="Output 39 3 2 2 2" xfId="39111"/>
    <cellStyle name="Output 39 3 2 3" xfId="39112"/>
    <cellStyle name="Output 39 3 3" xfId="39113"/>
    <cellStyle name="Output 39 3 3 2" xfId="39114"/>
    <cellStyle name="Output 39 3 4" xfId="39115"/>
    <cellStyle name="Output 39 3 5" xfId="39116"/>
    <cellStyle name="Output 39 3 6" xfId="39117"/>
    <cellStyle name="Output 39 4" xfId="39118"/>
    <cellStyle name="Output 39 4 2" xfId="39119"/>
    <cellStyle name="Output 39 4 2 2" xfId="39120"/>
    <cellStyle name="Output 39 4 3" xfId="39121"/>
    <cellStyle name="Output 39 5" xfId="39122"/>
    <cellStyle name="Output 39 5 2" xfId="39123"/>
    <cellStyle name="Output 39 5 2 2" xfId="39124"/>
    <cellStyle name="Output 39 5 3" xfId="39125"/>
    <cellStyle name="Output 39 6" xfId="39126"/>
    <cellStyle name="Output 39 6 2" xfId="39127"/>
    <cellStyle name="Output 39 7" xfId="39128"/>
    <cellStyle name="Output 39 7 2" xfId="39129"/>
    <cellStyle name="Output 39 8" xfId="39130"/>
    <cellStyle name="Output 39 8 2" xfId="39131"/>
    <cellStyle name="Output 39 9" xfId="39132"/>
    <cellStyle name="Output 4" xfId="39133"/>
    <cellStyle name="Output 4 10" xfId="39134"/>
    <cellStyle name="Output 4 10 2" xfId="39135"/>
    <cellStyle name="Output 4 10 2 2" xfId="39136"/>
    <cellStyle name="Output 4 10 3" xfId="39137"/>
    <cellStyle name="Output 4 11" xfId="39138"/>
    <cellStyle name="Output 4 11 2" xfId="39139"/>
    <cellStyle name="Output 4 12" xfId="39140"/>
    <cellStyle name="Output 4 12 2" xfId="39141"/>
    <cellStyle name="Output 4 13" xfId="39142"/>
    <cellStyle name="Output 4 13 2" xfId="39143"/>
    <cellStyle name="Output 4 14" xfId="39144"/>
    <cellStyle name="Output 4 15" xfId="39145"/>
    <cellStyle name="Output 4 16" xfId="39146"/>
    <cellStyle name="output 4 2" xfId="39147"/>
    <cellStyle name="Output 4 2 2" xfId="39148"/>
    <cellStyle name="Output 4 2 2 2" xfId="39149"/>
    <cellStyle name="Output 4 2 2 2 2" xfId="39150"/>
    <cellStyle name="Output 4 2 2 3" xfId="39151"/>
    <cellStyle name="Output 4 3" xfId="39152"/>
    <cellStyle name="Output 4 3 10" xfId="39153"/>
    <cellStyle name="Output 4 3 2" xfId="39154"/>
    <cellStyle name="Output 4 3 2 2" xfId="39155"/>
    <cellStyle name="Output 4 3 2 2 2" xfId="39156"/>
    <cellStyle name="Output 4 3 2 2 2 2" xfId="39157"/>
    <cellStyle name="Output 4 3 2 2 3" xfId="39158"/>
    <cellStyle name="Output 4 3 2 3" xfId="39159"/>
    <cellStyle name="Output 4 3 2 3 2" xfId="39160"/>
    <cellStyle name="Output 4 3 2 4" xfId="39161"/>
    <cellStyle name="Output 4 3 2 5" xfId="39162"/>
    <cellStyle name="Output 4 3 2 6" xfId="39163"/>
    <cellStyle name="Output 4 3 3" xfId="39164"/>
    <cellStyle name="Output 4 3 3 2" xfId="39165"/>
    <cellStyle name="Output 4 3 3 2 2" xfId="39166"/>
    <cellStyle name="Output 4 3 3 3" xfId="39167"/>
    <cellStyle name="Output 4 3 4" xfId="39168"/>
    <cellStyle name="Output 4 3 4 2" xfId="39169"/>
    <cellStyle name="Output 4 3 4 2 2" xfId="39170"/>
    <cellStyle name="Output 4 3 4 3" xfId="39171"/>
    <cellStyle name="Output 4 3 5" xfId="39172"/>
    <cellStyle name="Output 4 3 5 2" xfId="39173"/>
    <cellStyle name="Output 4 3 6" xfId="39174"/>
    <cellStyle name="Output 4 3 6 2" xfId="39175"/>
    <cellStyle name="Output 4 3 7" xfId="39176"/>
    <cellStyle name="Output 4 3 7 2" xfId="39177"/>
    <cellStyle name="Output 4 3 8" xfId="39178"/>
    <cellStyle name="Output 4 3 9" xfId="39179"/>
    <cellStyle name="Output 4 4" xfId="39180"/>
    <cellStyle name="Output 4 4 2" xfId="39181"/>
    <cellStyle name="Output 4 4 2 2" xfId="39182"/>
    <cellStyle name="Output 4 4 2 2 2" xfId="39183"/>
    <cellStyle name="Output 4 4 2 3" xfId="39184"/>
    <cellStyle name="Output 4 4 3" xfId="39185"/>
    <cellStyle name="Output 4 4 3 2" xfId="39186"/>
    <cellStyle name="Output 4 4 4" xfId="39187"/>
    <cellStyle name="Output 4 4 5" xfId="39188"/>
    <cellStyle name="Output 4 4 6" xfId="39189"/>
    <cellStyle name="Output 4 5" xfId="39190"/>
    <cellStyle name="Output 4 5 2" xfId="39191"/>
    <cellStyle name="Output 4 5 2 2" xfId="39192"/>
    <cellStyle name="Output 4 5 3" xfId="39193"/>
    <cellStyle name="Output 4 6" xfId="39194"/>
    <cellStyle name="Output 4 6 2" xfId="39195"/>
    <cellStyle name="Output 4 6 2 2" xfId="39196"/>
    <cellStyle name="Output 4 6 3" xfId="39197"/>
    <cellStyle name="Output 4 7" xfId="39198"/>
    <cellStyle name="Output 4 7 2" xfId="39199"/>
    <cellStyle name="Output 4 7 2 2" xfId="39200"/>
    <cellStyle name="Output 4 7 3" xfId="39201"/>
    <cellStyle name="Output 4 8" xfId="39202"/>
    <cellStyle name="Output 4 8 2" xfId="39203"/>
    <cellStyle name="Output 4 8 2 2" xfId="39204"/>
    <cellStyle name="Output 4 8 3" xfId="39205"/>
    <cellStyle name="Output 4 9" xfId="39206"/>
    <cellStyle name="Output 4 9 2" xfId="39207"/>
    <cellStyle name="Output 4 9 2 2" xfId="39208"/>
    <cellStyle name="Output 4 9 3" xfId="39209"/>
    <cellStyle name="Output 40" xfId="39210"/>
    <cellStyle name="Output 40 10" xfId="39211"/>
    <cellStyle name="Output 40 11" xfId="39212"/>
    <cellStyle name="Output 40 2" xfId="39213"/>
    <cellStyle name="Output 40 2 10" xfId="39214"/>
    <cellStyle name="Output 40 2 2" xfId="39215"/>
    <cellStyle name="Output 40 2 2 2" xfId="39216"/>
    <cellStyle name="Output 40 2 2 2 2" xfId="39217"/>
    <cellStyle name="Output 40 2 2 2 2 2" xfId="39218"/>
    <cellStyle name="Output 40 2 2 2 3" xfId="39219"/>
    <cellStyle name="Output 40 2 2 3" xfId="39220"/>
    <cellStyle name="Output 40 2 2 3 2" xfId="39221"/>
    <cellStyle name="Output 40 2 2 4" xfId="39222"/>
    <cellStyle name="Output 40 2 2 5" xfId="39223"/>
    <cellStyle name="Output 40 2 2 6" xfId="39224"/>
    <cellStyle name="Output 40 2 3" xfId="39225"/>
    <cellStyle name="Output 40 2 3 2" xfId="39226"/>
    <cellStyle name="Output 40 2 3 2 2" xfId="39227"/>
    <cellStyle name="Output 40 2 3 3" xfId="39228"/>
    <cellStyle name="Output 40 2 4" xfId="39229"/>
    <cellStyle name="Output 40 2 4 2" xfId="39230"/>
    <cellStyle name="Output 40 2 4 2 2" xfId="39231"/>
    <cellStyle name="Output 40 2 4 3" xfId="39232"/>
    <cellStyle name="Output 40 2 5" xfId="39233"/>
    <cellStyle name="Output 40 2 5 2" xfId="39234"/>
    <cellStyle name="Output 40 2 6" xfId="39235"/>
    <cellStyle name="Output 40 2 6 2" xfId="39236"/>
    <cellStyle name="Output 40 2 7" xfId="39237"/>
    <cellStyle name="Output 40 2 7 2" xfId="39238"/>
    <cellStyle name="Output 40 2 8" xfId="39239"/>
    <cellStyle name="Output 40 2 9" xfId="39240"/>
    <cellStyle name="Output 40 3" xfId="39241"/>
    <cellStyle name="Output 40 3 2" xfId="39242"/>
    <cellStyle name="Output 40 3 2 2" xfId="39243"/>
    <cellStyle name="Output 40 3 2 2 2" xfId="39244"/>
    <cellStyle name="Output 40 3 2 3" xfId="39245"/>
    <cellStyle name="Output 40 3 3" xfId="39246"/>
    <cellStyle name="Output 40 3 3 2" xfId="39247"/>
    <cellStyle name="Output 40 3 4" xfId="39248"/>
    <cellStyle name="Output 40 3 5" xfId="39249"/>
    <cellStyle name="Output 40 3 6" xfId="39250"/>
    <cellStyle name="Output 40 4" xfId="39251"/>
    <cellStyle name="Output 40 4 2" xfId="39252"/>
    <cellStyle name="Output 40 4 2 2" xfId="39253"/>
    <cellStyle name="Output 40 4 3" xfId="39254"/>
    <cellStyle name="Output 40 5" xfId="39255"/>
    <cellStyle name="Output 40 5 2" xfId="39256"/>
    <cellStyle name="Output 40 5 2 2" xfId="39257"/>
    <cellStyle name="Output 40 5 3" xfId="39258"/>
    <cellStyle name="Output 40 6" xfId="39259"/>
    <cellStyle name="Output 40 6 2" xfId="39260"/>
    <cellStyle name="Output 40 7" xfId="39261"/>
    <cellStyle name="Output 40 7 2" xfId="39262"/>
    <cellStyle name="Output 40 8" xfId="39263"/>
    <cellStyle name="Output 40 8 2" xfId="39264"/>
    <cellStyle name="Output 40 9" xfId="39265"/>
    <cellStyle name="Output 41" xfId="39266"/>
    <cellStyle name="Output 41 10" xfId="39267"/>
    <cellStyle name="Output 41 2" xfId="39268"/>
    <cellStyle name="Output 41 2 2" xfId="39269"/>
    <cellStyle name="Output 41 2 2 2" xfId="39270"/>
    <cellStyle name="Output 41 2 2 2 2" xfId="39271"/>
    <cellStyle name="Output 41 2 2 3" xfId="39272"/>
    <cellStyle name="Output 41 2 3" xfId="39273"/>
    <cellStyle name="Output 41 2 3 2" xfId="39274"/>
    <cellStyle name="Output 41 2 4" xfId="39275"/>
    <cellStyle name="Output 41 2 5" xfId="39276"/>
    <cellStyle name="Output 41 2 6" xfId="39277"/>
    <cellStyle name="Output 41 3" xfId="39278"/>
    <cellStyle name="Output 41 3 2" xfId="39279"/>
    <cellStyle name="Output 41 3 2 2" xfId="39280"/>
    <cellStyle name="Output 41 3 3" xfId="39281"/>
    <cellStyle name="Output 41 4" xfId="39282"/>
    <cellStyle name="Output 41 4 2" xfId="39283"/>
    <cellStyle name="Output 41 4 2 2" xfId="39284"/>
    <cellStyle name="Output 41 4 3" xfId="39285"/>
    <cellStyle name="Output 41 5" xfId="39286"/>
    <cellStyle name="Output 41 5 2" xfId="39287"/>
    <cellStyle name="Output 41 6" xfId="39288"/>
    <cellStyle name="Output 41 6 2" xfId="39289"/>
    <cellStyle name="Output 41 7" xfId="39290"/>
    <cellStyle name="Output 41 7 2" xfId="39291"/>
    <cellStyle name="Output 41 8" xfId="39292"/>
    <cellStyle name="Output 41 9" xfId="39293"/>
    <cellStyle name="Output 42" xfId="39294"/>
    <cellStyle name="Output 42 10" xfId="39295"/>
    <cellStyle name="Output 42 2" xfId="39296"/>
    <cellStyle name="Output 42 2 2" xfId="39297"/>
    <cellStyle name="Output 42 2 2 2" xfId="39298"/>
    <cellStyle name="Output 42 2 2 2 2" xfId="39299"/>
    <cellStyle name="Output 42 2 2 3" xfId="39300"/>
    <cellStyle name="Output 42 2 3" xfId="39301"/>
    <cellStyle name="Output 42 2 3 2" xfId="39302"/>
    <cellStyle name="Output 42 2 4" xfId="39303"/>
    <cellStyle name="Output 42 3" xfId="39304"/>
    <cellStyle name="Output 42 3 2" xfId="39305"/>
    <cellStyle name="Output 42 3 2 2" xfId="39306"/>
    <cellStyle name="Output 42 3 3" xfId="39307"/>
    <cellStyle name="Output 42 4" xfId="39308"/>
    <cellStyle name="Output 42 4 2" xfId="39309"/>
    <cellStyle name="Output 42 4 2 2" xfId="39310"/>
    <cellStyle name="Output 42 4 3" xfId="39311"/>
    <cellStyle name="Output 42 5" xfId="39312"/>
    <cellStyle name="Output 42 5 2" xfId="39313"/>
    <cellStyle name="Output 42 6" xfId="39314"/>
    <cellStyle name="Output 42 6 2" xfId="39315"/>
    <cellStyle name="Output 42 7" xfId="39316"/>
    <cellStyle name="Output 42 7 2" xfId="39317"/>
    <cellStyle name="Output 42 8" xfId="39318"/>
    <cellStyle name="Output 42 9" xfId="39319"/>
    <cellStyle name="Output 43" xfId="39320"/>
    <cellStyle name="Output 43 10" xfId="39321"/>
    <cellStyle name="Output 43 2" xfId="39322"/>
    <cellStyle name="Output 43 2 2" xfId="39323"/>
    <cellStyle name="Output 43 2 2 2" xfId="39324"/>
    <cellStyle name="Output 43 2 2 2 2" xfId="39325"/>
    <cellStyle name="Output 43 2 2 3" xfId="39326"/>
    <cellStyle name="Output 43 2 3" xfId="39327"/>
    <cellStyle name="Output 43 2 3 2" xfId="39328"/>
    <cellStyle name="Output 43 2 4" xfId="39329"/>
    <cellStyle name="Output 43 3" xfId="39330"/>
    <cellStyle name="Output 43 3 2" xfId="39331"/>
    <cellStyle name="Output 43 3 2 2" xfId="39332"/>
    <cellStyle name="Output 43 3 3" xfId="39333"/>
    <cellStyle name="Output 43 4" xfId="39334"/>
    <cellStyle name="Output 43 4 2" xfId="39335"/>
    <cellStyle name="Output 43 4 2 2" xfId="39336"/>
    <cellStyle name="Output 43 4 3" xfId="39337"/>
    <cellStyle name="Output 43 5" xfId="39338"/>
    <cellStyle name="Output 43 5 2" xfId="39339"/>
    <cellStyle name="Output 43 6" xfId="39340"/>
    <cellStyle name="Output 43 6 2" xfId="39341"/>
    <cellStyle name="Output 43 7" xfId="39342"/>
    <cellStyle name="Output 43 7 2" xfId="39343"/>
    <cellStyle name="Output 43 8" xfId="39344"/>
    <cellStyle name="Output 43 9" xfId="39345"/>
    <cellStyle name="Output 44" xfId="39346"/>
    <cellStyle name="Output 44 2" xfId="39347"/>
    <cellStyle name="Output 44 2 2" xfId="39348"/>
    <cellStyle name="Output 44 2 2 2" xfId="39349"/>
    <cellStyle name="Output 44 2 2 2 2" xfId="39350"/>
    <cellStyle name="Output 44 2 2 3" xfId="39351"/>
    <cellStyle name="Output 44 2 3" xfId="39352"/>
    <cellStyle name="Output 44 2 3 2" xfId="39353"/>
    <cellStyle name="Output 44 2 4" xfId="39354"/>
    <cellStyle name="Output 44 3" xfId="39355"/>
    <cellStyle name="Output 44 3 2" xfId="39356"/>
    <cellStyle name="Output 44 3 2 2" xfId="39357"/>
    <cellStyle name="Output 44 3 3" xfId="39358"/>
    <cellStyle name="Output 44 4" xfId="39359"/>
    <cellStyle name="Output 44 4 2" xfId="39360"/>
    <cellStyle name="Output 44 4 2 2" xfId="39361"/>
    <cellStyle name="Output 44 4 3" xfId="39362"/>
    <cellStyle name="Output 44 5" xfId="39363"/>
    <cellStyle name="Output 44 5 2" xfId="39364"/>
    <cellStyle name="Output 44 6" xfId="39365"/>
    <cellStyle name="Output 44 6 2" xfId="39366"/>
    <cellStyle name="Output 44 7" xfId="39367"/>
    <cellStyle name="Output 44 7 2" xfId="39368"/>
    <cellStyle name="Output 44 8" xfId="39369"/>
    <cellStyle name="Output 45" xfId="39370"/>
    <cellStyle name="Output 45 2" xfId="39371"/>
    <cellStyle name="Output 45 2 2" xfId="39372"/>
    <cellStyle name="Output 45 2 2 2" xfId="39373"/>
    <cellStyle name="Output 45 2 2 2 2" xfId="39374"/>
    <cellStyle name="Output 45 2 2 3" xfId="39375"/>
    <cellStyle name="Output 45 2 3" xfId="39376"/>
    <cellStyle name="Output 45 2 3 2" xfId="39377"/>
    <cellStyle name="Output 45 2 4" xfId="39378"/>
    <cellStyle name="Output 45 3" xfId="39379"/>
    <cellStyle name="Output 45 3 2" xfId="39380"/>
    <cellStyle name="Output 45 3 2 2" xfId="39381"/>
    <cellStyle name="Output 45 3 3" xfId="39382"/>
    <cellStyle name="Output 45 4" xfId="39383"/>
    <cellStyle name="Output 45 4 2" xfId="39384"/>
    <cellStyle name="Output 45 4 2 2" xfId="39385"/>
    <cellStyle name="Output 45 4 3" xfId="39386"/>
    <cellStyle name="Output 45 5" xfId="39387"/>
    <cellStyle name="Output 45 5 2" xfId="39388"/>
    <cellStyle name="Output 45 6" xfId="39389"/>
    <cellStyle name="Output 45 6 2" xfId="39390"/>
    <cellStyle name="Output 45 7" xfId="39391"/>
    <cellStyle name="Output 45 7 2" xfId="39392"/>
    <cellStyle name="Output 45 8" xfId="39393"/>
    <cellStyle name="Output 46" xfId="39394"/>
    <cellStyle name="Output 46 2" xfId="39395"/>
    <cellStyle name="Output 46 2 2" xfId="39396"/>
    <cellStyle name="Output 46 2 2 2" xfId="39397"/>
    <cellStyle name="Output 46 2 2 2 2" xfId="39398"/>
    <cellStyle name="Output 46 2 2 3" xfId="39399"/>
    <cellStyle name="Output 46 2 3" xfId="39400"/>
    <cellStyle name="Output 46 2 3 2" xfId="39401"/>
    <cellStyle name="Output 46 2 4" xfId="39402"/>
    <cellStyle name="Output 46 3" xfId="39403"/>
    <cellStyle name="Output 46 3 2" xfId="39404"/>
    <cellStyle name="Output 46 3 2 2" xfId="39405"/>
    <cellStyle name="Output 46 3 3" xfId="39406"/>
    <cellStyle name="Output 46 4" xfId="39407"/>
    <cellStyle name="Output 46 4 2" xfId="39408"/>
    <cellStyle name="Output 46 4 2 2" xfId="39409"/>
    <cellStyle name="Output 46 4 3" xfId="39410"/>
    <cellStyle name="Output 46 5" xfId="39411"/>
    <cellStyle name="Output 46 5 2" xfId="39412"/>
    <cellStyle name="Output 46 6" xfId="39413"/>
    <cellStyle name="Output 46 6 2" xfId="39414"/>
    <cellStyle name="Output 46 7" xfId="39415"/>
    <cellStyle name="Output 46 7 2" xfId="39416"/>
    <cellStyle name="Output 46 8" xfId="39417"/>
    <cellStyle name="Output 47" xfId="39418"/>
    <cellStyle name="Output 47 2" xfId="39419"/>
    <cellStyle name="Output 47 2 2" xfId="39420"/>
    <cellStyle name="Output 47 2 2 2" xfId="39421"/>
    <cellStyle name="Output 47 2 2 2 2" xfId="39422"/>
    <cellStyle name="Output 47 2 2 3" xfId="39423"/>
    <cellStyle name="Output 47 2 3" xfId="39424"/>
    <cellStyle name="Output 47 2 3 2" xfId="39425"/>
    <cellStyle name="Output 47 2 4" xfId="39426"/>
    <cellStyle name="Output 47 3" xfId="39427"/>
    <cellStyle name="Output 47 3 2" xfId="39428"/>
    <cellStyle name="Output 47 3 2 2" xfId="39429"/>
    <cellStyle name="Output 47 3 3" xfId="39430"/>
    <cellStyle name="Output 47 4" xfId="39431"/>
    <cellStyle name="Output 47 4 2" xfId="39432"/>
    <cellStyle name="Output 47 4 2 2" xfId="39433"/>
    <cellStyle name="Output 47 4 3" xfId="39434"/>
    <cellStyle name="Output 47 5" xfId="39435"/>
    <cellStyle name="Output 47 5 2" xfId="39436"/>
    <cellStyle name="Output 47 6" xfId="39437"/>
    <cellStyle name="Output 47 6 2" xfId="39438"/>
    <cellStyle name="Output 47 7" xfId="39439"/>
    <cellStyle name="Output 47 7 2" xfId="39440"/>
    <cellStyle name="Output 47 8" xfId="39441"/>
    <cellStyle name="Output 48" xfId="39442"/>
    <cellStyle name="Output 48 2" xfId="39443"/>
    <cellStyle name="Output 48 2 2" xfId="39444"/>
    <cellStyle name="Output 48 2 2 2" xfId="39445"/>
    <cellStyle name="Output 48 2 2 2 2" xfId="39446"/>
    <cellStyle name="Output 48 2 2 3" xfId="39447"/>
    <cellStyle name="Output 48 2 3" xfId="39448"/>
    <cellStyle name="Output 48 2 3 2" xfId="39449"/>
    <cellStyle name="Output 48 2 4" xfId="39450"/>
    <cellStyle name="Output 48 3" xfId="39451"/>
    <cellStyle name="Output 48 3 2" xfId="39452"/>
    <cellStyle name="Output 48 3 2 2" xfId="39453"/>
    <cellStyle name="Output 48 3 3" xfId="39454"/>
    <cellStyle name="Output 48 4" xfId="39455"/>
    <cellStyle name="Output 48 4 2" xfId="39456"/>
    <cellStyle name="Output 48 4 2 2" xfId="39457"/>
    <cellStyle name="Output 48 4 3" xfId="39458"/>
    <cellStyle name="Output 48 5" xfId="39459"/>
    <cellStyle name="Output 48 5 2" xfId="39460"/>
    <cellStyle name="Output 48 6" xfId="39461"/>
    <cellStyle name="Output 48 6 2" xfId="39462"/>
    <cellStyle name="Output 48 7" xfId="39463"/>
    <cellStyle name="Output 48 7 2" xfId="39464"/>
    <cellStyle name="Output 48 8" xfId="39465"/>
    <cellStyle name="Output 49" xfId="39466"/>
    <cellStyle name="Output 49 2" xfId="39467"/>
    <cellStyle name="Output 49 2 2" xfId="39468"/>
    <cellStyle name="Output 49 2 2 2" xfId="39469"/>
    <cellStyle name="Output 49 2 2 2 2" xfId="39470"/>
    <cellStyle name="Output 49 2 2 3" xfId="39471"/>
    <cellStyle name="Output 49 2 3" xfId="39472"/>
    <cellStyle name="Output 49 2 3 2" xfId="39473"/>
    <cellStyle name="Output 49 2 4" xfId="39474"/>
    <cellStyle name="Output 49 3" xfId="39475"/>
    <cellStyle name="Output 49 3 2" xfId="39476"/>
    <cellStyle name="Output 49 3 2 2" xfId="39477"/>
    <cellStyle name="Output 49 3 3" xfId="39478"/>
    <cellStyle name="Output 49 4" xfId="39479"/>
    <cellStyle name="Output 49 4 2" xfId="39480"/>
    <cellStyle name="Output 49 4 2 2" xfId="39481"/>
    <cellStyle name="Output 49 4 3" xfId="39482"/>
    <cellStyle name="Output 49 5" xfId="39483"/>
    <cellStyle name="Output 49 5 2" xfId="39484"/>
    <cellStyle name="Output 49 6" xfId="39485"/>
    <cellStyle name="Output 49 6 2" xfId="39486"/>
    <cellStyle name="Output 49 7" xfId="39487"/>
    <cellStyle name="Output 49 7 2" xfId="39488"/>
    <cellStyle name="Output 49 8" xfId="39489"/>
    <cellStyle name="Output 5" xfId="39490"/>
    <cellStyle name="Output 5 10" xfId="39491"/>
    <cellStyle name="Output 5 10 2" xfId="39492"/>
    <cellStyle name="Output 5 10 2 2" xfId="39493"/>
    <cellStyle name="Output 5 10 3" xfId="39494"/>
    <cellStyle name="Output 5 11" xfId="39495"/>
    <cellStyle name="Output 5 11 2" xfId="39496"/>
    <cellStyle name="Output 5 12" xfId="39497"/>
    <cellStyle name="Output 5 12 2" xfId="39498"/>
    <cellStyle name="Output 5 13" xfId="39499"/>
    <cellStyle name="Output 5 13 2" xfId="39500"/>
    <cellStyle name="Output 5 14" xfId="39501"/>
    <cellStyle name="Output 5 15" xfId="39502"/>
    <cellStyle name="Output 5 16" xfId="39503"/>
    <cellStyle name="output 5 2" xfId="39504"/>
    <cellStyle name="Output 5 2 2" xfId="39505"/>
    <cellStyle name="Output 5 2 2 2" xfId="39506"/>
    <cellStyle name="Output 5 2 2 2 2" xfId="39507"/>
    <cellStyle name="Output 5 2 2 3" xfId="39508"/>
    <cellStyle name="Output 5 3" xfId="39509"/>
    <cellStyle name="Output 5 3 10" xfId="39510"/>
    <cellStyle name="Output 5 3 2" xfId="39511"/>
    <cellStyle name="Output 5 3 2 2" xfId="39512"/>
    <cellStyle name="Output 5 3 2 2 2" xfId="39513"/>
    <cellStyle name="Output 5 3 2 2 2 2" xfId="39514"/>
    <cellStyle name="Output 5 3 2 2 3" xfId="39515"/>
    <cellStyle name="Output 5 3 2 3" xfId="39516"/>
    <cellStyle name="Output 5 3 2 3 2" xfId="39517"/>
    <cellStyle name="Output 5 3 2 4" xfId="39518"/>
    <cellStyle name="Output 5 3 2 5" xfId="39519"/>
    <cellStyle name="Output 5 3 2 6" xfId="39520"/>
    <cellStyle name="Output 5 3 3" xfId="39521"/>
    <cellStyle name="Output 5 3 3 2" xfId="39522"/>
    <cellStyle name="Output 5 3 3 2 2" xfId="39523"/>
    <cellStyle name="Output 5 3 3 3" xfId="39524"/>
    <cellStyle name="Output 5 3 4" xfId="39525"/>
    <cellStyle name="Output 5 3 4 2" xfId="39526"/>
    <cellStyle name="Output 5 3 4 2 2" xfId="39527"/>
    <cellStyle name="Output 5 3 4 3" xfId="39528"/>
    <cellStyle name="Output 5 3 5" xfId="39529"/>
    <cellStyle name="Output 5 3 5 2" xfId="39530"/>
    <cellStyle name="Output 5 3 6" xfId="39531"/>
    <cellStyle name="Output 5 3 6 2" xfId="39532"/>
    <cellStyle name="Output 5 3 7" xfId="39533"/>
    <cellStyle name="Output 5 3 7 2" xfId="39534"/>
    <cellStyle name="Output 5 3 8" xfId="39535"/>
    <cellStyle name="Output 5 3 9" xfId="39536"/>
    <cellStyle name="Output 5 4" xfId="39537"/>
    <cellStyle name="Output 5 4 2" xfId="39538"/>
    <cellStyle name="Output 5 4 2 2" xfId="39539"/>
    <cellStyle name="Output 5 4 2 2 2" xfId="39540"/>
    <cellStyle name="Output 5 4 2 3" xfId="39541"/>
    <cellStyle name="Output 5 4 3" xfId="39542"/>
    <cellStyle name="Output 5 4 3 2" xfId="39543"/>
    <cellStyle name="Output 5 4 4" xfId="39544"/>
    <cellStyle name="Output 5 4 5" xfId="39545"/>
    <cellStyle name="Output 5 4 6" xfId="39546"/>
    <cellStyle name="Output 5 5" xfId="39547"/>
    <cellStyle name="Output 5 5 2" xfId="39548"/>
    <cellStyle name="Output 5 5 2 2" xfId="39549"/>
    <cellStyle name="Output 5 5 3" xfId="39550"/>
    <cellStyle name="Output 5 6" xfId="39551"/>
    <cellStyle name="Output 5 6 2" xfId="39552"/>
    <cellStyle name="Output 5 6 2 2" xfId="39553"/>
    <cellStyle name="Output 5 6 3" xfId="39554"/>
    <cellStyle name="Output 5 7" xfId="39555"/>
    <cellStyle name="Output 5 7 2" xfId="39556"/>
    <cellStyle name="Output 5 7 2 2" xfId="39557"/>
    <cellStyle name="Output 5 7 3" xfId="39558"/>
    <cellStyle name="Output 5 8" xfId="39559"/>
    <cellStyle name="Output 5 8 2" xfId="39560"/>
    <cellStyle name="Output 5 8 2 2" xfId="39561"/>
    <cellStyle name="Output 5 8 3" xfId="39562"/>
    <cellStyle name="Output 5 9" xfId="39563"/>
    <cellStyle name="Output 5 9 2" xfId="39564"/>
    <cellStyle name="Output 5 9 2 2" xfId="39565"/>
    <cellStyle name="Output 5 9 3" xfId="39566"/>
    <cellStyle name="Output 50" xfId="39567"/>
    <cellStyle name="Output 50 2" xfId="39568"/>
    <cellStyle name="Output 50 2 2" xfId="39569"/>
    <cellStyle name="Output 50 2 2 2" xfId="39570"/>
    <cellStyle name="Output 50 2 2 2 2" xfId="39571"/>
    <cellStyle name="Output 50 2 2 3" xfId="39572"/>
    <cellStyle name="Output 50 2 3" xfId="39573"/>
    <cellStyle name="Output 50 2 3 2" xfId="39574"/>
    <cellStyle name="Output 50 2 4" xfId="39575"/>
    <cellStyle name="Output 50 3" xfId="39576"/>
    <cellStyle name="Output 50 3 2" xfId="39577"/>
    <cellStyle name="Output 50 3 2 2" xfId="39578"/>
    <cellStyle name="Output 50 3 3" xfId="39579"/>
    <cellStyle name="Output 50 4" xfId="39580"/>
    <cellStyle name="Output 50 4 2" xfId="39581"/>
    <cellStyle name="Output 50 4 2 2" xfId="39582"/>
    <cellStyle name="Output 50 4 3" xfId="39583"/>
    <cellStyle name="Output 50 5" xfId="39584"/>
    <cellStyle name="Output 50 5 2" xfId="39585"/>
    <cellStyle name="Output 50 6" xfId="39586"/>
    <cellStyle name="Output 50 6 2" xfId="39587"/>
    <cellStyle name="Output 50 7" xfId="39588"/>
    <cellStyle name="Output 50 7 2" xfId="39589"/>
    <cellStyle name="Output 50 8" xfId="39590"/>
    <cellStyle name="Output 51" xfId="39591"/>
    <cellStyle name="Output 51 2" xfId="39592"/>
    <cellStyle name="Output 51 2 2" xfId="39593"/>
    <cellStyle name="Output 51 2 2 2" xfId="39594"/>
    <cellStyle name="Output 51 2 2 2 2" xfId="39595"/>
    <cellStyle name="Output 51 2 2 3" xfId="39596"/>
    <cellStyle name="Output 51 2 3" xfId="39597"/>
    <cellStyle name="Output 51 2 3 2" xfId="39598"/>
    <cellStyle name="Output 51 2 4" xfId="39599"/>
    <cellStyle name="Output 51 3" xfId="39600"/>
    <cellStyle name="Output 51 3 2" xfId="39601"/>
    <cellStyle name="Output 51 3 2 2" xfId="39602"/>
    <cellStyle name="Output 51 3 3" xfId="39603"/>
    <cellStyle name="Output 51 4" xfId="39604"/>
    <cellStyle name="Output 51 4 2" xfId="39605"/>
    <cellStyle name="Output 51 4 2 2" xfId="39606"/>
    <cellStyle name="Output 51 4 3" xfId="39607"/>
    <cellStyle name="Output 51 5" xfId="39608"/>
    <cellStyle name="Output 51 5 2" xfId="39609"/>
    <cellStyle name="Output 51 6" xfId="39610"/>
    <cellStyle name="Output 51 6 2" xfId="39611"/>
    <cellStyle name="Output 51 7" xfId="39612"/>
    <cellStyle name="Output 51 7 2" xfId="39613"/>
    <cellStyle name="Output 51 8" xfId="39614"/>
    <cellStyle name="Output 52" xfId="39615"/>
    <cellStyle name="Output 52 2" xfId="39616"/>
    <cellStyle name="Output 52 2 2" xfId="39617"/>
    <cellStyle name="Output 52 2 2 2" xfId="39618"/>
    <cellStyle name="Output 52 2 2 2 2" xfId="39619"/>
    <cellStyle name="Output 52 2 2 3" xfId="39620"/>
    <cellStyle name="Output 52 2 3" xfId="39621"/>
    <cellStyle name="Output 52 2 3 2" xfId="39622"/>
    <cellStyle name="Output 52 2 4" xfId="39623"/>
    <cellStyle name="Output 52 3" xfId="39624"/>
    <cellStyle name="Output 52 3 2" xfId="39625"/>
    <cellStyle name="Output 52 3 2 2" xfId="39626"/>
    <cellStyle name="Output 52 3 3" xfId="39627"/>
    <cellStyle name="Output 52 4" xfId="39628"/>
    <cellStyle name="Output 52 4 2" xfId="39629"/>
    <cellStyle name="Output 52 4 2 2" xfId="39630"/>
    <cellStyle name="Output 52 4 3" xfId="39631"/>
    <cellStyle name="Output 52 5" xfId="39632"/>
    <cellStyle name="Output 52 5 2" xfId="39633"/>
    <cellStyle name="Output 52 6" xfId="39634"/>
    <cellStyle name="Output 52 6 2" xfId="39635"/>
    <cellStyle name="Output 52 7" xfId="39636"/>
    <cellStyle name="Output 52 7 2" xfId="39637"/>
    <cellStyle name="Output 52 8" xfId="39638"/>
    <cellStyle name="Output 53" xfId="39639"/>
    <cellStyle name="Output 53 2" xfId="39640"/>
    <cellStyle name="Output 53 2 2" xfId="39641"/>
    <cellStyle name="Output 53 2 2 2" xfId="39642"/>
    <cellStyle name="Output 53 2 2 2 2" xfId="39643"/>
    <cellStyle name="Output 53 2 2 3" xfId="39644"/>
    <cellStyle name="Output 53 2 3" xfId="39645"/>
    <cellStyle name="Output 53 2 3 2" xfId="39646"/>
    <cellStyle name="Output 53 2 4" xfId="39647"/>
    <cellStyle name="Output 53 3" xfId="39648"/>
    <cellStyle name="Output 53 3 2" xfId="39649"/>
    <cellStyle name="Output 53 3 2 2" xfId="39650"/>
    <cellStyle name="Output 53 3 3" xfId="39651"/>
    <cellStyle name="Output 53 4" xfId="39652"/>
    <cellStyle name="Output 53 4 2" xfId="39653"/>
    <cellStyle name="Output 53 4 2 2" xfId="39654"/>
    <cellStyle name="Output 53 4 3" xfId="39655"/>
    <cellStyle name="Output 53 5" xfId="39656"/>
    <cellStyle name="Output 53 5 2" xfId="39657"/>
    <cellStyle name="Output 53 6" xfId="39658"/>
    <cellStyle name="Output 53 6 2" xfId="39659"/>
    <cellStyle name="Output 53 7" xfId="39660"/>
    <cellStyle name="Output 53 7 2" xfId="39661"/>
    <cellStyle name="Output 53 8" xfId="39662"/>
    <cellStyle name="Output 54" xfId="39663"/>
    <cellStyle name="Output 54 2" xfId="39664"/>
    <cellStyle name="Output 54 2 2" xfId="39665"/>
    <cellStyle name="Output 54 2 2 2" xfId="39666"/>
    <cellStyle name="Output 54 2 2 2 2" xfId="39667"/>
    <cellStyle name="Output 54 2 2 3" xfId="39668"/>
    <cellStyle name="Output 54 2 3" xfId="39669"/>
    <cellStyle name="Output 54 2 3 2" xfId="39670"/>
    <cellStyle name="Output 54 2 4" xfId="39671"/>
    <cellStyle name="Output 54 3" xfId="39672"/>
    <cellStyle name="Output 54 3 2" xfId="39673"/>
    <cellStyle name="Output 54 3 2 2" xfId="39674"/>
    <cellStyle name="Output 54 3 3" xfId="39675"/>
    <cellStyle name="Output 54 4" xfId="39676"/>
    <cellStyle name="Output 54 4 2" xfId="39677"/>
    <cellStyle name="Output 54 4 2 2" xfId="39678"/>
    <cellStyle name="Output 54 4 3" xfId="39679"/>
    <cellStyle name="Output 54 5" xfId="39680"/>
    <cellStyle name="Output 54 5 2" xfId="39681"/>
    <cellStyle name="Output 54 6" xfId="39682"/>
    <cellStyle name="Output 54 6 2" xfId="39683"/>
    <cellStyle name="Output 54 7" xfId="39684"/>
    <cellStyle name="Output 54 7 2" xfId="39685"/>
    <cellStyle name="Output 54 8" xfId="39686"/>
    <cellStyle name="Output 55" xfId="39687"/>
    <cellStyle name="Output 55 2" xfId="39688"/>
    <cellStyle name="Output 55 2 2" xfId="39689"/>
    <cellStyle name="Output 55 2 2 2" xfId="39690"/>
    <cellStyle name="Output 55 2 2 2 2" xfId="39691"/>
    <cellStyle name="Output 55 2 2 3" xfId="39692"/>
    <cellStyle name="Output 55 2 3" xfId="39693"/>
    <cellStyle name="Output 55 2 3 2" xfId="39694"/>
    <cellStyle name="Output 55 2 4" xfId="39695"/>
    <cellStyle name="Output 55 3" xfId="39696"/>
    <cellStyle name="Output 55 3 2" xfId="39697"/>
    <cellStyle name="Output 55 3 2 2" xfId="39698"/>
    <cellStyle name="Output 55 3 3" xfId="39699"/>
    <cellStyle name="Output 55 4" xfId="39700"/>
    <cellStyle name="Output 55 4 2" xfId="39701"/>
    <cellStyle name="Output 55 4 2 2" xfId="39702"/>
    <cellStyle name="Output 55 4 3" xfId="39703"/>
    <cellStyle name="Output 55 5" xfId="39704"/>
    <cellStyle name="Output 55 5 2" xfId="39705"/>
    <cellStyle name="Output 55 6" xfId="39706"/>
    <cellStyle name="Output 55 6 2" xfId="39707"/>
    <cellStyle name="Output 55 7" xfId="39708"/>
    <cellStyle name="Output 55 7 2" xfId="39709"/>
    <cellStyle name="Output 55 8" xfId="39710"/>
    <cellStyle name="Output 56" xfId="39711"/>
    <cellStyle name="Output 56 2" xfId="39712"/>
    <cellStyle name="Output 56 2 2" xfId="39713"/>
    <cellStyle name="Output 56 2 2 2" xfId="39714"/>
    <cellStyle name="Output 56 2 2 2 2" xfId="39715"/>
    <cellStyle name="Output 56 2 2 3" xfId="39716"/>
    <cellStyle name="Output 56 2 3" xfId="39717"/>
    <cellStyle name="Output 56 2 3 2" xfId="39718"/>
    <cellStyle name="Output 56 2 4" xfId="39719"/>
    <cellStyle name="Output 56 3" xfId="39720"/>
    <cellStyle name="Output 56 3 2" xfId="39721"/>
    <cellStyle name="Output 56 3 2 2" xfId="39722"/>
    <cellStyle name="Output 56 3 3" xfId="39723"/>
    <cellStyle name="Output 56 4" xfId="39724"/>
    <cellStyle name="Output 56 4 2" xfId="39725"/>
    <cellStyle name="Output 56 4 2 2" xfId="39726"/>
    <cellStyle name="Output 56 4 3" xfId="39727"/>
    <cellStyle name="Output 56 5" xfId="39728"/>
    <cellStyle name="Output 56 5 2" xfId="39729"/>
    <cellStyle name="Output 56 6" xfId="39730"/>
    <cellStyle name="Output 56 6 2" xfId="39731"/>
    <cellStyle name="Output 56 7" xfId="39732"/>
    <cellStyle name="Output 56 7 2" xfId="39733"/>
    <cellStyle name="Output 56 8" xfId="39734"/>
    <cellStyle name="Output 57" xfId="39735"/>
    <cellStyle name="Output 57 2" xfId="39736"/>
    <cellStyle name="Output 57 2 2" xfId="39737"/>
    <cellStyle name="Output 57 2 2 2" xfId="39738"/>
    <cellStyle name="Output 57 2 2 2 2" xfId="39739"/>
    <cellStyle name="Output 57 2 2 3" xfId="39740"/>
    <cellStyle name="Output 57 2 3" xfId="39741"/>
    <cellStyle name="Output 57 2 3 2" xfId="39742"/>
    <cellStyle name="Output 57 2 4" xfId="39743"/>
    <cellStyle name="Output 57 3" xfId="39744"/>
    <cellStyle name="Output 57 3 2" xfId="39745"/>
    <cellStyle name="Output 57 3 2 2" xfId="39746"/>
    <cellStyle name="Output 57 3 3" xfId="39747"/>
    <cellStyle name="Output 57 4" xfId="39748"/>
    <cellStyle name="Output 57 4 2" xfId="39749"/>
    <cellStyle name="Output 57 4 2 2" xfId="39750"/>
    <cellStyle name="Output 57 4 3" xfId="39751"/>
    <cellStyle name="Output 57 5" xfId="39752"/>
    <cellStyle name="Output 57 5 2" xfId="39753"/>
    <cellStyle name="Output 57 6" xfId="39754"/>
    <cellStyle name="Output 57 6 2" xfId="39755"/>
    <cellStyle name="Output 57 7" xfId="39756"/>
    <cellStyle name="Output 57 7 2" xfId="39757"/>
    <cellStyle name="Output 57 8" xfId="39758"/>
    <cellStyle name="Output 58" xfId="39759"/>
    <cellStyle name="Output 58 2" xfId="39760"/>
    <cellStyle name="Output 58 2 2" xfId="39761"/>
    <cellStyle name="Output 58 2 2 2" xfId="39762"/>
    <cellStyle name="Output 58 2 2 2 2" xfId="39763"/>
    <cellStyle name="Output 58 2 2 3" xfId="39764"/>
    <cellStyle name="Output 58 2 3" xfId="39765"/>
    <cellStyle name="Output 58 2 3 2" xfId="39766"/>
    <cellStyle name="Output 58 2 4" xfId="39767"/>
    <cellStyle name="Output 58 3" xfId="39768"/>
    <cellStyle name="Output 58 3 2" xfId="39769"/>
    <cellStyle name="Output 58 3 2 2" xfId="39770"/>
    <cellStyle name="Output 58 3 3" xfId="39771"/>
    <cellStyle name="Output 58 4" xfId="39772"/>
    <cellStyle name="Output 58 4 2" xfId="39773"/>
    <cellStyle name="Output 58 4 2 2" xfId="39774"/>
    <cellStyle name="Output 58 4 3" xfId="39775"/>
    <cellStyle name="Output 58 5" xfId="39776"/>
    <cellStyle name="Output 58 5 2" xfId="39777"/>
    <cellStyle name="Output 58 6" xfId="39778"/>
    <cellStyle name="Output 58 6 2" xfId="39779"/>
    <cellStyle name="Output 58 7" xfId="39780"/>
    <cellStyle name="Output 58 7 2" xfId="39781"/>
    <cellStyle name="Output 58 8" xfId="39782"/>
    <cellStyle name="Output 59" xfId="39783"/>
    <cellStyle name="Output 59 2" xfId="39784"/>
    <cellStyle name="Output 59 2 2" xfId="39785"/>
    <cellStyle name="Output 59 2 2 2" xfId="39786"/>
    <cellStyle name="Output 59 2 2 2 2" xfId="39787"/>
    <cellStyle name="Output 59 2 2 3" xfId="39788"/>
    <cellStyle name="Output 59 2 3" xfId="39789"/>
    <cellStyle name="Output 59 2 3 2" xfId="39790"/>
    <cellStyle name="Output 59 2 4" xfId="39791"/>
    <cellStyle name="Output 59 3" xfId="39792"/>
    <cellStyle name="Output 59 3 2" xfId="39793"/>
    <cellStyle name="Output 59 3 2 2" xfId="39794"/>
    <cellStyle name="Output 59 3 3" xfId="39795"/>
    <cellStyle name="Output 59 4" xfId="39796"/>
    <cellStyle name="Output 59 4 2" xfId="39797"/>
    <cellStyle name="Output 59 4 2 2" xfId="39798"/>
    <cellStyle name="Output 59 4 3" xfId="39799"/>
    <cellStyle name="Output 59 5" xfId="39800"/>
    <cellStyle name="Output 59 5 2" xfId="39801"/>
    <cellStyle name="Output 59 6" xfId="39802"/>
    <cellStyle name="Output 59 6 2" xfId="39803"/>
    <cellStyle name="Output 59 7" xfId="39804"/>
    <cellStyle name="Output 59 7 2" xfId="39805"/>
    <cellStyle name="Output 59 8" xfId="39806"/>
    <cellStyle name="Output 6" xfId="39807"/>
    <cellStyle name="Output 6 10" xfId="39808"/>
    <cellStyle name="Output 6 10 2" xfId="39809"/>
    <cellStyle name="Output 6 10 2 2" xfId="39810"/>
    <cellStyle name="Output 6 10 3" xfId="39811"/>
    <cellStyle name="Output 6 11" xfId="39812"/>
    <cellStyle name="Output 6 11 2" xfId="39813"/>
    <cellStyle name="Output 6 12" xfId="39814"/>
    <cellStyle name="Output 6 12 2" xfId="39815"/>
    <cellStyle name="Output 6 13" xfId="39816"/>
    <cellStyle name="Output 6 13 2" xfId="39817"/>
    <cellStyle name="Output 6 14" xfId="39818"/>
    <cellStyle name="Output 6 15" xfId="39819"/>
    <cellStyle name="Output 6 16" xfId="39820"/>
    <cellStyle name="output 6 2" xfId="39821"/>
    <cellStyle name="Output 6 2 2" xfId="39822"/>
    <cellStyle name="Output 6 2 2 2" xfId="39823"/>
    <cellStyle name="Output 6 2 2 2 2" xfId="39824"/>
    <cellStyle name="Output 6 2 2 3" xfId="39825"/>
    <cellStyle name="Output 6 3" xfId="39826"/>
    <cellStyle name="Output 6 3 10" xfId="39827"/>
    <cellStyle name="Output 6 3 2" xfId="39828"/>
    <cellStyle name="Output 6 3 2 2" xfId="39829"/>
    <cellStyle name="Output 6 3 2 2 2" xfId="39830"/>
    <cellStyle name="Output 6 3 2 2 2 2" xfId="39831"/>
    <cellStyle name="Output 6 3 2 2 3" xfId="39832"/>
    <cellStyle name="Output 6 3 2 3" xfId="39833"/>
    <cellStyle name="Output 6 3 2 3 2" xfId="39834"/>
    <cellStyle name="Output 6 3 2 4" xfId="39835"/>
    <cellStyle name="Output 6 3 2 5" xfId="39836"/>
    <cellStyle name="Output 6 3 2 6" xfId="39837"/>
    <cellStyle name="Output 6 3 3" xfId="39838"/>
    <cellStyle name="Output 6 3 3 2" xfId="39839"/>
    <cellStyle name="Output 6 3 3 2 2" xfId="39840"/>
    <cellStyle name="Output 6 3 3 3" xfId="39841"/>
    <cellStyle name="Output 6 3 4" xfId="39842"/>
    <cellStyle name="Output 6 3 4 2" xfId="39843"/>
    <cellStyle name="Output 6 3 4 2 2" xfId="39844"/>
    <cellStyle name="Output 6 3 4 3" xfId="39845"/>
    <cellStyle name="Output 6 3 5" xfId="39846"/>
    <cellStyle name="Output 6 3 5 2" xfId="39847"/>
    <cellStyle name="Output 6 3 6" xfId="39848"/>
    <cellStyle name="Output 6 3 6 2" xfId="39849"/>
    <cellStyle name="Output 6 3 7" xfId="39850"/>
    <cellStyle name="Output 6 3 7 2" xfId="39851"/>
    <cellStyle name="Output 6 3 8" xfId="39852"/>
    <cellStyle name="Output 6 3 9" xfId="39853"/>
    <cellStyle name="Output 6 4" xfId="39854"/>
    <cellStyle name="Output 6 4 2" xfId="39855"/>
    <cellStyle name="Output 6 4 2 2" xfId="39856"/>
    <cellStyle name="Output 6 4 2 2 2" xfId="39857"/>
    <cellStyle name="Output 6 4 2 3" xfId="39858"/>
    <cellStyle name="Output 6 4 3" xfId="39859"/>
    <cellStyle name="Output 6 4 3 2" xfId="39860"/>
    <cellStyle name="Output 6 4 4" xfId="39861"/>
    <cellStyle name="Output 6 4 5" xfId="39862"/>
    <cellStyle name="Output 6 4 6" xfId="39863"/>
    <cellStyle name="Output 6 5" xfId="39864"/>
    <cellStyle name="Output 6 5 2" xfId="39865"/>
    <cellStyle name="Output 6 5 2 2" xfId="39866"/>
    <cellStyle name="Output 6 5 3" xfId="39867"/>
    <cellStyle name="Output 6 6" xfId="39868"/>
    <cellStyle name="Output 6 6 2" xfId="39869"/>
    <cellStyle name="Output 6 6 2 2" xfId="39870"/>
    <cellStyle name="Output 6 6 3" xfId="39871"/>
    <cellStyle name="Output 6 7" xfId="39872"/>
    <cellStyle name="Output 6 7 2" xfId="39873"/>
    <cellStyle name="Output 6 7 2 2" xfId="39874"/>
    <cellStyle name="Output 6 7 3" xfId="39875"/>
    <cellStyle name="Output 6 8" xfId="39876"/>
    <cellStyle name="Output 6 8 2" xfId="39877"/>
    <cellStyle name="Output 6 8 2 2" xfId="39878"/>
    <cellStyle name="Output 6 8 3" xfId="39879"/>
    <cellStyle name="Output 6 9" xfId="39880"/>
    <cellStyle name="Output 6 9 2" xfId="39881"/>
    <cellStyle name="Output 6 9 2 2" xfId="39882"/>
    <cellStyle name="Output 6 9 3" xfId="39883"/>
    <cellStyle name="Output 60" xfId="39884"/>
    <cellStyle name="Output 60 2" xfId="39885"/>
    <cellStyle name="Output 60 2 2" xfId="39886"/>
    <cellStyle name="Output 60 2 2 2" xfId="39887"/>
    <cellStyle name="Output 60 2 2 2 2" xfId="39888"/>
    <cellStyle name="Output 60 2 2 3" xfId="39889"/>
    <cellStyle name="Output 60 2 3" xfId="39890"/>
    <cellStyle name="Output 60 2 3 2" xfId="39891"/>
    <cellStyle name="Output 60 2 4" xfId="39892"/>
    <cellStyle name="Output 60 3" xfId="39893"/>
    <cellStyle name="Output 60 3 2" xfId="39894"/>
    <cellStyle name="Output 60 3 2 2" xfId="39895"/>
    <cellStyle name="Output 60 3 3" xfId="39896"/>
    <cellStyle name="Output 60 4" xfId="39897"/>
    <cellStyle name="Output 60 4 2" xfId="39898"/>
    <cellStyle name="Output 60 4 2 2" xfId="39899"/>
    <cellStyle name="Output 60 4 3" xfId="39900"/>
    <cellStyle name="Output 60 5" xfId="39901"/>
    <cellStyle name="Output 60 5 2" xfId="39902"/>
    <cellStyle name="Output 60 6" xfId="39903"/>
    <cellStyle name="Output 60 6 2" xfId="39904"/>
    <cellStyle name="Output 60 7" xfId="39905"/>
    <cellStyle name="Output 60 7 2" xfId="39906"/>
    <cellStyle name="Output 60 8" xfId="39907"/>
    <cellStyle name="Output 61" xfId="39908"/>
    <cellStyle name="Output 61 2" xfId="39909"/>
    <cellStyle name="Output 61 2 2" xfId="39910"/>
    <cellStyle name="Output 61 2 2 2" xfId="39911"/>
    <cellStyle name="Output 61 2 2 2 2" xfId="39912"/>
    <cellStyle name="Output 61 2 2 3" xfId="39913"/>
    <cellStyle name="Output 61 2 3" xfId="39914"/>
    <cellStyle name="Output 61 2 3 2" xfId="39915"/>
    <cellStyle name="Output 61 2 4" xfId="39916"/>
    <cellStyle name="Output 61 3" xfId="39917"/>
    <cellStyle name="Output 61 3 2" xfId="39918"/>
    <cellStyle name="Output 61 3 2 2" xfId="39919"/>
    <cellStyle name="Output 61 3 3" xfId="39920"/>
    <cellStyle name="Output 61 4" xfId="39921"/>
    <cellStyle name="Output 61 4 2" xfId="39922"/>
    <cellStyle name="Output 61 4 2 2" xfId="39923"/>
    <cellStyle name="Output 61 4 3" xfId="39924"/>
    <cellStyle name="Output 61 5" xfId="39925"/>
    <cellStyle name="Output 61 5 2" xfId="39926"/>
    <cellStyle name="Output 61 6" xfId="39927"/>
    <cellStyle name="Output 61 6 2" xfId="39928"/>
    <cellStyle name="Output 61 7" xfId="39929"/>
    <cellStyle name="Output 61 7 2" xfId="39930"/>
    <cellStyle name="Output 61 8" xfId="39931"/>
    <cellStyle name="Output 62" xfId="39932"/>
    <cellStyle name="Output 62 2" xfId="39933"/>
    <cellStyle name="Output 62 2 2" xfId="39934"/>
    <cellStyle name="Output 62 2 2 2" xfId="39935"/>
    <cellStyle name="Output 62 2 2 2 2" xfId="39936"/>
    <cellStyle name="Output 62 2 2 3" xfId="39937"/>
    <cellStyle name="Output 62 2 3" xfId="39938"/>
    <cellStyle name="Output 62 2 3 2" xfId="39939"/>
    <cellStyle name="Output 62 2 4" xfId="39940"/>
    <cellStyle name="Output 62 3" xfId="39941"/>
    <cellStyle name="Output 62 3 2" xfId="39942"/>
    <cellStyle name="Output 62 3 2 2" xfId="39943"/>
    <cellStyle name="Output 62 3 3" xfId="39944"/>
    <cellStyle name="Output 62 4" xfId="39945"/>
    <cellStyle name="Output 62 4 2" xfId="39946"/>
    <cellStyle name="Output 62 4 2 2" xfId="39947"/>
    <cellStyle name="Output 62 4 3" xfId="39948"/>
    <cellStyle name="Output 62 5" xfId="39949"/>
    <cellStyle name="Output 62 5 2" xfId="39950"/>
    <cellStyle name="Output 62 6" xfId="39951"/>
    <cellStyle name="Output 62 6 2" xfId="39952"/>
    <cellStyle name="Output 62 7" xfId="39953"/>
    <cellStyle name="Output 62 7 2" xfId="39954"/>
    <cellStyle name="Output 62 8" xfId="39955"/>
    <cellStyle name="Output 63" xfId="39956"/>
    <cellStyle name="Output 63 2" xfId="39957"/>
    <cellStyle name="Output 63 2 2" xfId="39958"/>
    <cellStyle name="Output 63 2 2 2" xfId="39959"/>
    <cellStyle name="Output 63 2 2 2 2" xfId="39960"/>
    <cellStyle name="Output 63 2 2 3" xfId="39961"/>
    <cellStyle name="Output 63 2 3" xfId="39962"/>
    <cellStyle name="Output 63 2 3 2" xfId="39963"/>
    <cellStyle name="Output 63 2 4" xfId="39964"/>
    <cellStyle name="Output 63 3" xfId="39965"/>
    <cellStyle name="Output 63 3 2" xfId="39966"/>
    <cellStyle name="Output 63 3 2 2" xfId="39967"/>
    <cellStyle name="Output 63 3 3" xfId="39968"/>
    <cellStyle name="Output 63 4" xfId="39969"/>
    <cellStyle name="Output 63 4 2" xfId="39970"/>
    <cellStyle name="Output 63 4 2 2" xfId="39971"/>
    <cellStyle name="Output 63 4 3" xfId="39972"/>
    <cellStyle name="Output 63 5" xfId="39973"/>
    <cellStyle name="Output 63 5 2" xfId="39974"/>
    <cellStyle name="Output 63 6" xfId="39975"/>
    <cellStyle name="Output 63 6 2" xfId="39976"/>
    <cellStyle name="Output 63 7" xfId="39977"/>
    <cellStyle name="Output 63 7 2" xfId="39978"/>
    <cellStyle name="Output 63 8" xfId="39979"/>
    <cellStyle name="Output 64" xfId="39980"/>
    <cellStyle name="Output 64 2" xfId="39981"/>
    <cellStyle name="Output 64 2 2" xfId="39982"/>
    <cellStyle name="Output 64 2 2 2" xfId="39983"/>
    <cellStyle name="Output 64 2 2 2 2" xfId="39984"/>
    <cellStyle name="Output 64 2 2 3" xfId="39985"/>
    <cellStyle name="Output 64 2 3" xfId="39986"/>
    <cellStyle name="Output 64 2 3 2" xfId="39987"/>
    <cellStyle name="Output 64 2 4" xfId="39988"/>
    <cellStyle name="Output 64 3" xfId="39989"/>
    <cellStyle name="Output 64 3 2" xfId="39990"/>
    <cellStyle name="Output 64 3 2 2" xfId="39991"/>
    <cellStyle name="Output 64 3 3" xfId="39992"/>
    <cellStyle name="Output 64 4" xfId="39993"/>
    <cellStyle name="Output 64 4 2" xfId="39994"/>
    <cellStyle name="Output 64 4 2 2" xfId="39995"/>
    <cellStyle name="Output 64 4 3" xfId="39996"/>
    <cellStyle name="Output 64 5" xfId="39997"/>
    <cellStyle name="Output 64 5 2" xfId="39998"/>
    <cellStyle name="Output 64 6" xfId="39999"/>
    <cellStyle name="Output 64 6 2" xfId="40000"/>
    <cellStyle name="Output 64 7" xfId="40001"/>
    <cellStyle name="Output 64 7 2" xfId="40002"/>
    <cellStyle name="Output 64 8" xfId="40003"/>
    <cellStyle name="Output 65" xfId="40004"/>
    <cellStyle name="Output 65 2" xfId="40005"/>
    <cellStyle name="Output 65 2 2" xfId="40006"/>
    <cellStyle name="Output 65 2 2 2" xfId="40007"/>
    <cellStyle name="Output 65 2 2 2 2" xfId="40008"/>
    <cellStyle name="Output 65 2 2 3" xfId="40009"/>
    <cellStyle name="Output 65 2 3" xfId="40010"/>
    <cellStyle name="Output 65 2 3 2" xfId="40011"/>
    <cellStyle name="Output 65 2 4" xfId="40012"/>
    <cellStyle name="Output 65 3" xfId="40013"/>
    <cellStyle name="Output 65 3 2" xfId="40014"/>
    <cellStyle name="Output 65 3 2 2" xfId="40015"/>
    <cellStyle name="Output 65 3 3" xfId="40016"/>
    <cellStyle name="Output 65 4" xfId="40017"/>
    <cellStyle name="Output 65 4 2" xfId="40018"/>
    <cellStyle name="Output 65 4 2 2" xfId="40019"/>
    <cellStyle name="Output 65 4 3" xfId="40020"/>
    <cellStyle name="Output 65 5" xfId="40021"/>
    <cellStyle name="Output 65 5 2" xfId="40022"/>
    <cellStyle name="Output 65 6" xfId="40023"/>
    <cellStyle name="Output 65 6 2" xfId="40024"/>
    <cellStyle name="Output 65 7" xfId="40025"/>
    <cellStyle name="Output 65 7 2" xfId="40026"/>
    <cellStyle name="Output 65 8" xfId="40027"/>
    <cellStyle name="Output 66" xfId="40028"/>
    <cellStyle name="Output 66 2" xfId="40029"/>
    <cellStyle name="Output 66 2 2" xfId="40030"/>
    <cellStyle name="Output 66 2 2 2" xfId="40031"/>
    <cellStyle name="Output 66 2 2 2 2" xfId="40032"/>
    <cellStyle name="Output 66 2 2 3" xfId="40033"/>
    <cellStyle name="Output 66 2 3" xfId="40034"/>
    <cellStyle name="Output 66 2 3 2" xfId="40035"/>
    <cellStyle name="Output 66 2 4" xfId="40036"/>
    <cellStyle name="Output 66 3" xfId="40037"/>
    <cellStyle name="Output 66 3 2" xfId="40038"/>
    <cellStyle name="Output 66 3 2 2" xfId="40039"/>
    <cellStyle name="Output 66 3 3" xfId="40040"/>
    <cellStyle name="Output 66 4" xfId="40041"/>
    <cellStyle name="Output 66 4 2" xfId="40042"/>
    <cellStyle name="Output 66 4 2 2" xfId="40043"/>
    <cellStyle name="Output 66 4 3" xfId="40044"/>
    <cellStyle name="Output 66 5" xfId="40045"/>
    <cellStyle name="Output 66 5 2" xfId="40046"/>
    <cellStyle name="Output 66 6" xfId="40047"/>
    <cellStyle name="Output 66 6 2" xfId="40048"/>
    <cellStyle name="Output 66 7" xfId="40049"/>
    <cellStyle name="Output 66 7 2" xfId="40050"/>
    <cellStyle name="Output 66 8" xfId="40051"/>
    <cellStyle name="Output 67" xfId="40052"/>
    <cellStyle name="Output 67 2" xfId="40053"/>
    <cellStyle name="Output 67 2 2" xfId="40054"/>
    <cellStyle name="Output 67 2 2 2" xfId="40055"/>
    <cellStyle name="Output 67 2 2 2 2" xfId="40056"/>
    <cellStyle name="Output 67 2 2 3" xfId="40057"/>
    <cellStyle name="Output 67 2 3" xfId="40058"/>
    <cellStyle name="Output 67 2 3 2" xfId="40059"/>
    <cellStyle name="Output 67 2 4" xfId="40060"/>
    <cellStyle name="Output 67 3" xfId="40061"/>
    <cellStyle name="Output 67 3 2" xfId="40062"/>
    <cellStyle name="Output 67 3 2 2" xfId="40063"/>
    <cellStyle name="Output 67 3 3" xfId="40064"/>
    <cellStyle name="Output 67 4" xfId="40065"/>
    <cellStyle name="Output 67 4 2" xfId="40066"/>
    <cellStyle name="Output 67 4 2 2" xfId="40067"/>
    <cellStyle name="Output 67 4 3" xfId="40068"/>
    <cellStyle name="Output 67 5" xfId="40069"/>
    <cellStyle name="Output 67 5 2" xfId="40070"/>
    <cellStyle name="Output 67 6" xfId="40071"/>
    <cellStyle name="Output 67 6 2" xfId="40072"/>
    <cellStyle name="Output 67 7" xfId="40073"/>
    <cellStyle name="Output 67 7 2" xfId="40074"/>
    <cellStyle name="Output 67 8" xfId="40075"/>
    <cellStyle name="Output 68" xfId="40076"/>
    <cellStyle name="Output 68 2" xfId="40077"/>
    <cellStyle name="Output 68 2 2" xfId="40078"/>
    <cellStyle name="Output 68 2 2 2" xfId="40079"/>
    <cellStyle name="Output 68 2 2 2 2" xfId="40080"/>
    <cellStyle name="Output 68 2 2 3" xfId="40081"/>
    <cellStyle name="Output 68 2 3" xfId="40082"/>
    <cellStyle name="Output 68 2 3 2" xfId="40083"/>
    <cellStyle name="Output 68 2 4" xfId="40084"/>
    <cellStyle name="Output 68 3" xfId="40085"/>
    <cellStyle name="Output 68 3 2" xfId="40086"/>
    <cellStyle name="Output 68 3 2 2" xfId="40087"/>
    <cellStyle name="Output 68 3 3" xfId="40088"/>
    <cellStyle name="Output 68 4" xfId="40089"/>
    <cellStyle name="Output 68 4 2" xfId="40090"/>
    <cellStyle name="Output 68 4 2 2" xfId="40091"/>
    <cellStyle name="Output 68 4 3" xfId="40092"/>
    <cellStyle name="Output 68 5" xfId="40093"/>
    <cellStyle name="Output 68 5 2" xfId="40094"/>
    <cellStyle name="Output 68 6" xfId="40095"/>
    <cellStyle name="Output 68 6 2" xfId="40096"/>
    <cellStyle name="Output 68 7" xfId="40097"/>
    <cellStyle name="Output 68 7 2" xfId="40098"/>
    <cellStyle name="Output 68 8" xfId="40099"/>
    <cellStyle name="Output 69" xfId="40100"/>
    <cellStyle name="Output 69 2" xfId="40101"/>
    <cellStyle name="Output 69 2 2" xfId="40102"/>
    <cellStyle name="Output 69 2 2 2" xfId="40103"/>
    <cellStyle name="Output 69 2 2 2 2" xfId="40104"/>
    <cellStyle name="Output 69 2 2 3" xfId="40105"/>
    <cellStyle name="Output 69 2 3" xfId="40106"/>
    <cellStyle name="Output 69 2 3 2" xfId="40107"/>
    <cellStyle name="Output 69 2 4" xfId="40108"/>
    <cellStyle name="Output 69 3" xfId="40109"/>
    <cellStyle name="Output 69 3 2" xfId="40110"/>
    <cellStyle name="Output 69 3 2 2" xfId="40111"/>
    <cellStyle name="Output 69 3 3" xfId="40112"/>
    <cellStyle name="Output 69 4" xfId="40113"/>
    <cellStyle name="Output 69 4 2" xfId="40114"/>
    <cellStyle name="Output 69 4 2 2" xfId="40115"/>
    <cellStyle name="Output 69 4 3" xfId="40116"/>
    <cellStyle name="Output 69 5" xfId="40117"/>
    <cellStyle name="Output 69 5 2" xfId="40118"/>
    <cellStyle name="Output 69 6" xfId="40119"/>
    <cellStyle name="Output 69 6 2" xfId="40120"/>
    <cellStyle name="Output 69 7" xfId="40121"/>
    <cellStyle name="Output 69 7 2" xfId="40122"/>
    <cellStyle name="Output 69 8" xfId="40123"/>
    <cellStyle name="Output 7" xfId="40124"/>
    <cellStyle name="Output 7 10" xfId="40125"/>
    <cellStyle name="Output 7 10 2" xfId="40126"/>
    <cellStyle name="Output 7 10 2 2" xfId="40127"/>
    <cellStyle name="Output 7 10 3" xfId="40128"/>
    <cellStyle name="Output 7 11" xfId="40129"/>
    <cellStyle name="Output 7 11 2" xfId="40130"/>
    <cellStyle name="Output 7 12" xfId="40131"/>
    <cellStyle name="Output 7 12 2" xfId="40132"/>
    <cellStyle name="Output 7 13" xfId="40133"/>
    <cellStyle name="Output 7 13 2" xfId="40134"/>
    <cellStyle name="Output 7 14" xfId="40135"/>
    <cellStyle name="Output 7 15" xfId="40136"/>
    <cellStyle name="Output 7 16" xfId="40137"/>
    <cellStyle name="output 7 2" xfId="40138"/>
    <cellStyle name="Output 7 2 2" xfId="40139"/>
    <cellStyle name="Output 7 2 2 2" xfId="40140"/>
    <cellStyle name="Output 7 2 2 2 2" xfId="40141"/>
    <cellStyle name="Output 7 2 2 3" xfId="40142"/>
    <cellStyle name="Output 7 3" xfId="40143"/>
    <cellStyle name="Output 7 3 10" xfId="40144"/>
    <cellStyle name="Output 7 3 2" xfId="40145"/>
    <cellStyle name="Output 7 3 2 2" xfId="40146"/>
    <cellStyle name="Output 7 3 2 2 2" xfId="40147"/>
    <cellStyle name="Output 7 3 2 2 2 2" xfId="40148"/>
    <cellStyle name="Output 7 3 2 2 3" xfId="40149"/>
    <cellStyle name="Output 7 3 2 3" xfId="40150"/>
    <cellStyle name="Output 7 3 2 3 2" xfId="40151"/>
    <cellStyle name="Output 7 3 2 4" xfId="40152"/>
    <cellStyle name="Output 7 3 2 5" xfId="40153"/>
    <cellStyle name="Output 7 3 2 6" xfId="40154"/>
    <cellStyle name="Output 7 3 3" xfId="40155"/>
    <cellStyle name="Output 7 3 3 2" xfId="40156"/>
    <cellStyle name="Output 7 3 3 2 2" xfId="40157"/>
    <cellStyle name="Output 7 3 3 3" xfId="40158"/>
    <cellStyle name="Output 7 3 4" xfId="40159"/>
    <cellStyle name="Output 7 3 4 2" xfId="40160"/>
    <cellStyle name="Output 7 3 4 2 2" xfId="40161"/>
    <cellStyle name="Output 7 3 4 3" xfId="40162"/>
    <cellStyle name="Output 7 3 5" xfId="40163"/>
    <cellStyle name="Output 7 3 5 2" xfId="40164"/>
    <cellStyle name="Output 7 3 6" xfId="40165"/>
    <cellStyle name="Output 7 3 6 2" xfId="40166"/>
    <cellStyle name="Output 7 3 7" xfId="40167"/>
    <cellStyle name="Output 7 3 7 2" xfId="40168"/>
    <cellStyle name="Output 7 3 8" xfId="40169"/>
    <cellStyle name="Output 7 3 9" xfId="40170"/>
    <cellStyle name="Output 7 4" xfId="40171"/>
    <cellStyle name="Output 7 4 2" xfId="40172"/>
    <cellStyle name="Output 7 4 2 2" xfId="40173"/>
    <cellStyle name="Output 7 4 2 2 2" xfId="40174"/>
    <cellStyle name="Output 7 4 2 3" xfId="40175"/>
    <cellStyle name="Output 7 4 3" xfId="40176"/>
    <cellStyle name="Output 7 4 3 2" xfId="40177"/>
    <cellStyle name="Output 7 4 4" xfId="40178"/>
    <cellStyle name="Output 7 4 5" xfId="40179"/>
    <cellStyle name="Output 7 4 6" xfId="40180"/>
    <cellStyle name="Output 7 5" xfId="40181"/>
    <cellStyle name="Output 7 5 2" xfId="40182"/>
    <cellStyle name="Output 7 5 2 2" xfId="40183"/>
    <cellStyle name="Output 7 5 3" xfId="40184"/>
    <cellStyle name="Output 7 6" xfId="40185"/>
    <cellStyle name="Output 7 6 2" xfId="40186"/>
    <cellStyle name="Output 7 6 2 2" xfId="40187"/>
    <cellStyle name="Output 7 6 3" xfId="40188"/>
    <cellStyle name="Output 7 7" xfId="40189"/>
    <cellStyle name="Output 7 7 2" xfId="40190"/>
    <cellStyle name="Output 7 7 2 2" xfId="40191"/>
    <cellStyle name="Output 7 7 3" xfId="40192"/>
    <cellStyle name="Output 7 8" xfId="40193"/>
    <cellStyle name="Output 7 8 2" xfId="40194"/>
    <cellStyle name="Output 7 8 2 2" xfId="40195"/>
    <cellStyle name="Output 7 8 3" xfId="40196"/>
    <cellStyle name="Output 7 9" xfId="40197"/>
    <cellStyle name="Output 7 9 2" xfId="40198"/>
    <cellStyle name="Output 7 9 2 2" xfId="40199"/>
    <cellStyle name="Output 7 9 3" xfId="40200"/>
    <cellStyle name="Output 70" xfId="40201"/>
    <cellStyle name="Output 70 2" xfId="40202"/>
    <cellStyle name="Output 70 2 2" xfId="40203"/>
    <cellStyle name="Output 70 2 2 2" xfId="40204"/>
    <cellStyle name="Output 70 2 2 2 2" xfId="40205"/>
    <cellStyle name="Output 70 2 2 3" xfId="40206"/>
    <cellStyle name="Output 70 2 3" xfId="40207"/>
    <cellStyle name="Output 70 2 3 2" xfId="40208"/>
    <cellStyle name="Output 70 2 4" xfId="40209"/>
    <cellStyle name="Output 70 3" xfId="40210"/>
    <cellStyle name="Output 70 3 2" xfId="40211"/>
    <cellStyle name="Output 70 3 2 2" xfId="40212"/>
    <cellStyle name="Output 70 3 3" xfId="40213"/>
    <cellStyle name="Output 70 4" xfId="40214"/>
    <cellStyle name="Output 70 4 2" xfId="40215"/>
    <cellStyle name="Output 70 4 2 2" xfId="40216"/>
    <cellStyle name="Output 70 4 3" xfId="40217"/>
    <cellStyle name="Output 70 5" xfId="40218"/>
    <cellStyle name="Output 70 5 2" xfId="40219"/>
    <cellStyle name="Output 70 6" xfId="40220"/>
    <cellStyle name="Output 70 6 2" xfId="40221"/>
    <cellStyle name="Output 70 7" xfId="40222"/>
    <cellStyle name="Output 70 7 2" xfId="40223"/>
    <cellStyle name="Output 70 8" xfId="40224"/>
    <cellStyle name="Output 71" xfId="40225"/>
    <cellStyle name="Output 71 2" xfId="40226"/>
    <cellStyle name="Output 71 2 2" xfId="40227"/>
    <cellStyle name="Output 71 2 2 2" xfId="40228"/>
    <cellStyle name="Output 71 2 2 2 2" xfId="40229"/>
    <cellStyle name="Output 71 2 2 3" xfId="40230"/>
    <cellStyle name="Output 71 2 3" xfId="40231"/>
    <cellStyle name="Output 71 2 3 2" xfId="40232"/>
    <cellStyle name="Output 71 2 4" xfId="40233"/>
    <cellStyle name="Output 71 3" xfId="40234"/>
    <cellStyle name="Output 71 3 2" xfId="40235"/>
    <cellStyle name="Output 71 3 2 2" xfId="40236"/>
    <cellStyle name="Output 71 3 3" xfId="40237"/>
    <cellStyle name="Output 71 4" xfId="40238"/>
    <cellStyle name="Output 71 4 2" xfId="40239"/>
    <cellStyle name="Output 71 4 2 2" xfId="40240"/>
    <cellStyle name="Output 71 4 3" xfId="40241"/>
    <cellStyle name="Output 71 5" xfId="40242"/>
    <cellStyle name="Output 71 5 2" xfId="40243"/>
    <cellStyle name="Output 71 6" xfId="40244"/>
    <cellStyle name="Output 71 6 2" xfId="40245"/>
    <cellStyle name="Output 71 7" xfId="40246"/>
    <cellStyle name="Output 71 7 2" xfId="40247"/>
    <cellStyle name="Output 71 8" xfId="40248"/>
    <cellStyle name="Output 72" xfId="40249"/>
    <cellStyle name="Output 72 2" xfId="40250"/>
    <cellStyle name="Output 72 2 2" xfId="40251"/>
    <cellStyle name="Output 72 2 2 2" xfId="40252"/>
    <cellStyle name="Output 72 2 2 2 2" xfId="40253"/>
    <cellStyle name="Output 72 2 2 3" xfId="40254"/>
    <cellStyle name="Output 72 2 3" xfId="40255"/>
    <cellStyle name="Output 72 2 3 2" xfId="40256"/>
    <cellStyle name="Output 72 2 4" xfId="40257"/>
    <cellStyle name="Output 72 3" xfId="40258"/>
    <cellStyle name="Output 72 3 2" xfId="40259"/>
    <cellStyle name="Output 72 3 2 2" xfId="40260"/>
    <cellStyle name="Output 72 3 3" xfId="40261"/>
    <cellStyle name="Output 72 4" xfId="40262"/>
    <cellStyle name="Output 72 4 2" xfId="40263"/>
    <cellStyle name="Output 72 4 2 2" xfId="40264"/>
    <cellStyle name="Output 72 4 3" xfId="40265"/>
    <cellStyle name="Output 72 5" xfId="40266"/>
    <cellStyle name="Output 72 5 2" xfId="40267"/>
    <cellStyle name="Output 72 6" xfId="40268"/>
    <cellStyle name="Output 72 6 2" xfId="40269"/>
    <cellStyle name="Output 72 7" xfId="40270"/>
    <cellStyle name="Output 72 7 2" xfId="40271"/>
    <cellStyle name="Output 72 8" xfId="40272"/>
    <cellStyle name="Output 73" xfId="40273"/>
    <cellStyle name="Output 73 2" xfId="40274"/>
    <cellStyle name="Output 73 2 2" xfId="40275"/>
    <cellStyle name="Output 73 2 2 2" xfId="40276"/>
    <cellStyle name="Output 73 2 2 2 2" xfId="40277"/>
    <cellStyle name="Output 73 2 2 3" xfId="40278"/>
    <cellStyle name="Output 73 2 3" xfId="40279"/>
    <cellStyle name="Output 73 2 3 2" xfId="40280"/>
    <cellStyle name="Output 73 2 4" xfId="40281"/>
    <cellStyle name="Output 73 3" xfId="40282"/>
    <cellStyle name="Output 73 3 2" xfId="40283"/>
    <cellStyle name="Output 73 3 2 2" xfId="40284"/>
    <cellStyle name="Output 73 3 3" xfId="40285"/>
    <cellStyle name="Output 73 4" xfId="40286"/>
    <cellStyle name="Output 73 4 2" xfId="40287"/>
    <cellStyle name="Output 73 4 2 2" xfId="40288"/>
    <cellStyle name="Output 73 4 3" xfId="40289"/>
    <cellStyle name="Output 73 5" xfId="40290"/>
    <cellStyle name="Output 73 5 2" xfId="40291"/>
    <cellStyle name="Output 73 6" xfId="40292"/>
    <cellStyle name="Output 73 6 2" xfId="40293"/>
    <cellStyle name="Output 73 7" xfId="40294"/>
    <cellStyle name="Output 73 7 2" xfId="40295"/>
    <cellStyle name="Output 73 8" xfId="40296"/>
    <cellStyle name="Output 74" xfId="40297"/>
    <cellStyle name="Output 74 2" xfId="40298"/>
    <cellStyle name="Output 74 2 2" xfId="40299"/>
    <cellStyle name="Output 74 2 2 2" xfId="40300"/>
    <cellStyle name="Output 74 2 2 2 2" xfId="40301"/>
    <cellStyle name="Output 74 2 2 3" xfId="40302"/>
    <cellStyle name="Output 74 2 3" xfId="40303"/>
    <cellStyle name="Output 74 2 3 2" xfId="40304"/>
    <cellStyle name="Output 74 2 4" xfId="40305"/>
    <cellStyle name="Output 74 3" xfId="40306"/>
    <cellStyle name="Output 74 3 2" xfId="40307"/>
    <cellStyle name="Output 74 3 2 2" xfId="40308"/>
    <cellStyle name="Output 74 3 3" xfId="40309"/>
    <cellStyle name="Output 74 4" xfId="40310"/>
    <cellStyle name="Output 74 4 2" xfId="40311"/>
    <cellStyle name="Output 74 4 2 2" xfId="40312"/>
    <cellStyle name="Output 74 4 3" xfId="40313"/>
    <cellStyle name="Output 74 5" xfId="40314"/>
    <cellStyle name="Output 74 5 2" xfId="40315"/>
    <cellStyle name="Output 74 6" xfId="40316"/>
    <cellStyle name="Output 74 6 2" xfId="40317"/>
    <cellStyle name="Output 74 7" xfId="40318"/>
    <cellStyle name="Output 74 7 2" xfId="40319"/>
    <cellStyle name="Output 74 8" xfId="40320"/>
    <cellStyle name="Output 75" xfId="40321"/>
    <cellStyle name="Output 75 2" xfId="40322"/>
    <cellStyle name="Output 75 2 2" xfId="40323"/>
    <cellStyle name="Output 75 2 2 2" xfId="40324"/>
    <cellStyle name="Output 75 2 2 2 2" xfId="40325"/>
    <cellStyle name="Output 75 2 2 3" xfId="40326"/>
    <cellStyle name="Output 75 2 3" xfId="40327"/>
    <cellStyle name="Output 75 2 3 2" xfId="40328"/>
    <cellStyle name="Output 75 2 4" xfId="40329"/>
    <cellStyle name="Output 75 3" xfId="40330"/>
    <cellStyle name="Output 75 3 2" xfId="40331"/>
    <cellStyle name="Output 75 3 2 2" xfId="40332"/>
    <cellStyle name="Output 75 3 3" xfId="40333"/>
    <cellStyle name="Output 75 4" xfId="40334"/>
    <cellStyle name="Output 75 4 2" xfId="40335"/>
    <cellStyle name="Output 75 4 2 2" xfId="40336"/>
    <cellStyle name="Output 75 4 3" xfId="40337"/>
    <cellStyle name="Output 75 5" xfId="40338"/>
    <cellStyle name="Output 75 5 2" xfId="40339"/>
    <cellStyle name="Output 75 6" xfId="40340"/>
    <cellStyle name="Output 75 6 2" xfId="40341"/>
    <cellStyle name="Output 75 7" xfId="40342"/>
    <cellStyle name="Output 75 7 2" xfId="40343"/>
    <cellStyle name="Output 75 8" xfId="40344"/>
    <cellStyle name="Output 76" xfId="40345"/>
    <cellStyle name="Output 76 2" xfId="40346"/>
    <cellStyle name="Output 76 2 2" xfId="40347"/>
    <cellStyle name="Output 76 2 2 2" xfId="40348"/>
    <cellStyle name="Output 76 2 2 2 2" xfId="40349"/>
    <cellStyle name="Output 76 2 2 3" xfId="40350"/>
    <cellStyle name="Output 76 2 3" xfId="40351"/>
    <cellStyle name="Output 76 2 3 2" xfId="40352"/>
    <cellStyle name="Output 76 2 4" xfId="40353"/>
    <cellStyle name="Output 76 3" xfId="40354"/>
    <cellStyle name="Output 76 3 2" xfId="40355"/>
    <cellStyle name="Output 76 3 2 2" xfId="40356"/>
    <cellStyle name="Output 76 3 3" xfId="40357"/>
    <cellStyle name="Output 76 4" xfId="40358"/>
    <cellStyle name="Output 76 4 2" xfId="40359"/>
    <cellStyle name="Output 76 4 2 2" xfId="40360"/>
    <cellStyle name="Output 76 4 3" xfId="40361"/>
    <cellStyle name="Output 76 5" xfId="40362"/>
    <cellStyle name="Output 76 5 2" xfId="40363"/>
    <cellStyle name="Output 76 6" xfId="40364"/>
    <cellStyle name="Output 76 6 2" xfId="40365"/>
    <cellStyle name="Output 76 7" xfId="40366"/>
    <cellStyle name="Output 76 7 2" xfId="40367"/>
    <cellStyle name="Output 76 8" xfId="40368"/>
    <cellStyle name="Output 77" xfId="40369"/>
    <cellStyle name="Output 77 2" xfId="40370"/>
    <cellStyle name="Output 77 2 2" xfId="40371"/>
    <cellStyle name="Output 77 2 2 2" xfId="40372"/>
    <cellStyle name="Output 77 2 2 2 2" xfId="40373"/>
    <cellStyle name="Output 77 2 2 3" xfId="40374"/>
    <cellStyle name="Output 77 2 3" xfId="40375"/>
    <cellStyle name="Output 77 2 3 2" xfId="40376"/>
    <cellStyle name="Output 77 2 4" xfId="40377"/>
    <cellStyle name="Output 77 3" xfId="40378"/>
    <cellStyle name="Output 77 3 2" xfId="40379"/>
    <cellStyle name="Output 77 3 2 2" xfId="40380"/>
    <cellStyle name="Output 77 3 3" xfId="40381"/>
    <cellStyle name="Output 77 4" xfId="40382"/>
    <cellStyle name="Output 77 4 2" xfId="40383"/>
    <cellStyle name="Output 77 4 2 2" xfId="40384"/>
    <cellStyle name="Output 77 4 3" xfId="40385"/>
    <cellStyle name="Output 77 5" xfId="40386"/>
    <cellStyle name="Output 77 5 2" xfId="40387"/>
    <cellStyle name="Output 77 6" xfId="40388"/>
    <cellStyle name="Output 77 6 2" xfId="40389"/>
    <cellStyle name="Output 77 7" xfId="40390"/>
    <cellStyle name="Output 77 7 2" xfId="40391"/>
    <cellStyle name="Output 77 8" xfId="40392"/>
    <cellStyle name="Output 78" xfId="40393"/>
    <cellStyle name="Output 78 2" xfId="40394"/>
    <cellStyle name="Output 78 2 2" xfId="40395"/>
    <cellStyle name="Output 78 2 2 2" xfId="40396"/>
    <cellStyle name="Output 78 2 2 2 2" xfId="40397"/>
    <cellStyle name="Output 78 2 2 3" xfId="40398"/>
    <cellStyle name="Output 78 2 3" xfId="40399"/>
    <cellStyle name="Output 78 2 3 2" xfId="40400"/>
    <cellStyle name="Output 78 2 4" xfId="40401"/>
    <cellStyle name="Output 78 3" xfId="40402"/>
    <cellStyle name="Output 78 3 2" xfId="40403"/>
    <cellStyle name="Output 78 3 2 2" xfId="40404"/>
    <cellStyle name="Output 78 3 3" xfId="40405"/>
    <cellStyle name="Output 78 4" xfId="40406"/>
    <cellStyle name="Output 78 4 2" xfId="40407"/>
    <cellStyle name="Output 78 4 2 2" xfId="40408"/>
    <cellStyle name="Output 78 4 3" xfId="40409"/>
    <cellStyle name="Output 78 5" xfId="40410"/>
    <cellStyle name="Output 78 5 2" xfId="40411"/>
    <cellStyle name="Output 78 6" xfId="40412"/>
    <cellStyle name="Output 78 6 2" xfId="40413"/>
    <cellStyle name="Output 78 7" xfId="40414"/>
    <cellStyle name="Output 78 7 2" xfId="40415"/>
    <cellStyle name="Output 78 8" xfId="40416"/>
    <cellStyle name="Output 79" xfId="40417"/>
    <cellStyle name="Output 79 2" xfId="40418"/>
    <cellStyle name="Output 79 2 2" xfId="40419"/>
    <cellStyle name="Output 79 2 2 2" xfId="40420"/>
    <cellStyle name="Output 79 2 2 2 2" xfId="40421"/>
    <cellStyle name="Output 79 2 2 3" xfId="40422"/>
    <cellStyle name="Output 79 2 3" xfId="40423"/>
    <cellStyle name="Output 79 2 3 2" xfId="40424"/>
    <cellStyle name="Output 79 2 4" xfId="40425"/>
    <cellStyle name="Output 79 3" xfId="40426"/>
    <cellStyle name="Output 79 3 2" xfId="40427"/>
    <cellStyle name="Output 79 3 2 2" xfId="40428"/>
    <cellStyle name="Output 79 3 3" xfId="40429"/>
    <cellStyle name="Output 79 4" xfId="40430"/>
    <cellStyle name="Output 79 4 2" xfId="40431"/>
    <cellStyle name="Output 79 4 2 2" xfId="40432"/>
    <cellStyle name="Output 79 4 3" xfId="40433"/>
    <cellStyle name="Output 79 5" xfId="40434"/>
    <cellStyle name="Output 79 5 2" xfId="40435"/>
    <cellStyle name="Output 79 6" xfId="40436"/>
    <cellStyle name="Output 79 6 2" xfId="40437"/>
    <cellStyle name="Output 79 7" xfId="40438"/>
    <cellStyle name="Output 79 7 2" xfId="40439"/>
    <cellStyle name="Output 79 8" xfId="40440"/>
    <cellStyle name="Output 8" xfId="40441"/>
    <cellStyle name="output 8 10" xfId="40442"/>
    <cellStyle name="Output 8 2" xfId="40443"/>
    <cellStyle name="Output 8 2 2" xfId="40444"/>
    <cellStyle name="Output 8 2 2 2" xfId="40445"/>
    <cellStyle name="Output 8 2 2 2 2" xfId="40446"/>
    <cellStyle name="Output 8 2 2 3" xfId="40447"/>
    <cellStyle name="Output 8 2 3" xfId="40448"/>
    <cellStyle name="Output 8 2 3 2" xfId="40449"/>
    <cellStyle name="Output 8 3" xfId="40450"/>
    <cellStyle name="Output 8 3 2" xfId="40451"/>
    <cellStyle name="Output 8 3 2 2" xfId="40452"/>
    <cellStyle name="Output 8 3 2 2 2" xfId="40453"/>
    <cellStyle name="Output 8 3 2 3" xfId="40454"/>
    <cellStyle name="Output 8 3 3" xfId="40455"/>
    <cellStyle name="Output 8 3 3 2" xfId="40456"/>
    <cellStyle name="Output 8 3 4" xfId="40457"/>
    <cellStyle name="Output 8 3 5" xfId="40458"/>
    <cellStyle name="Output 8 4" xfId="40459"/>
    <cellStyle name="Output 8 4 2" xfId="40460"/>
    <cellStyle name="Output 8 4 2 2" xfId="40461"/>
    <cellStyle name="Output 8 4 3" xfId="40462"/>
    <cellStyle name="Output 8 5" xfId="40463"/>
    <cellStyle name="Output 8 5 2" xfId="40464"/>
    <cellStyle name="Output 8 5 2 2" xfId="40465"/>
    <cellStyle name="Output 8 5 3" xfId="40466"/>
    <cellStyle name="Output 8 6" xfId="40467"/>
    <cellStyle name="Output 8 6 2" xfId="40468"/>
    <cellStyle name="Output 8 7" xfId="40469"/>
    <cellStyle name="Output 8 7 2" xfId="40470"/>
    <cellStyle name="Output 8 8" xfId="40471"/>
    <cellStyle name="Output 8 8 2" xfId="40472"/>
    <cellStyle name="Output 8 9" xfId="40473"/>
    <cellStyle name="Output 80" xfId="40474"/>
    <cellStyle name="Output 80 2" xfId="40475"/>
    <cellStyle name="Output 80 2 2" xfId="40476"/>
    <cellStyle name="Output 80 2 2 2" xfId="40477"/>
    <cellStyle name="Output 80 2 2 2 2" xfId="40478"/>
    <cellStyle name="Output 80 2 2 3" xfId="40479"/>
    <cellStyle name="Output 80 2 3" xfId="40480"/>
    <cellStyle name="Output 80 2 3 2" xfId="40481"/>
    <cellStyle name="Output 80 2 4" xfId="40482"/>
    <cellStyle name="Output 80 3" xfId="40483"/>
    <cellStyle name="Output 80 3 2" xfId="40484"/>
    <cellStyle name="Output 80 3 2 2" xfId="40485"/>
    <cellStyle name="Output 80 3 3" xfId="40486"/>
    <cellStyle name="Output 80 4" xfId="40487"/>
    <cellStyle name="Output 80 4 2" xfId="40488"/>
    <cellStyle name="Output 80 4 2 2" xfId="40489"/>
    <cellStyle name="Output 80 4 3" xfId="40490"/>
    <cellStyle name="Output 80 5" xfId="40491"/>
    <cellStyle name="Output 80 5 2" xfId="40492"/>
    <cellStyle name="Output 80 6" xfId="40493"/>
    <cellStyle name="Output 80 6 2" xfId="40494"/>
    <cellStyle name="Output 80 7" xfId="40495"/>
    <cellStyle name="Output 80 7 2" xfId="40496"/>
    <cellStyle name="Output 80 8" xfId="40497"/>
    <cellStyle name="Output 81" xfId="40498"/>
    <cellStyle name="Output 81 2" xfId="40499"/>
    <cellStyle name="Output 81 2 2" xfId="40500"/>
    <cellStyle name="Output 81 2 2 2" xfId="40501"/>
    <cellStyle name="Output 81 2 2 2 2" xfId="40502"/>
    <cellStyle name="Output 81 2 2 3" xfId="40503"/>
    <cellStyle name="Output 81 2 3" xfId="40504"/>
    <cellStyle name="Output 81 2 3 2" xfId="40505"/>
    <cellStyle name="Output 81 2 4" xfId="40506"/>
    <cellStyle name="Output 81 3" xfId="40507"/>
    <cellStyle name="Output 81 3 2" xfId="40508"/>
    <cellStyle name="Output 81 3 2 2" xfId="40509"/>
    <cellStyle name="Output 81 3 3" xfId="40510"/>
    <cellStyle name="Output 81 4" xfId="40511"/>
    <cellStyle name="Output 81 4 2" xfId="40512"/>
    <cellStyle name="Output 81 4 2 2" xfId="40513"/>
    <cellStyle name="Output 81 4 3" xfId="40514"/>
    <cellStyle name="Output 81 5" xfId="40515"/>
    <cellStyle name="Output 81 5 2" xfId="40516"/>
    <cellStyle name="Output 81 6" xfId="40517"/>
    <cellStyle name="Output 81 6 2" xfId="40518"/>
    <cellStyle name="Output 81 7" xfId="40519"/>
    <cellStyle name="Output 81 7 2" xfId="40520"/>
    <cellStyle name="Output 81 8" xfId="40521"/>
    <cellStyle name="Output 82" xfId="40522"/>
    <cellStyle name="Output 82 2" xfId="40523"/>
    <cellStyle name="Output 82 2 2" xfId="40524"/>
    <cellStyle name="Output 82 2 2 2" xfId="40525"/>
    <cellStyle name="Output 82 2 2 2 2" xfId="40526"/>
    <cellStyle name="Output 82 2 2 3" xfId="40527"/>
    <cellStyle name="Output 82 2 3" xfId="40528"/>
    <cellStyle name="Output 82 2 3 2" xfId="40529"/>
    <cellStyle name="Output 82 2 4" xfId="40530"/>
    <cellStyle name="Output 82 3" xfId="40531"/>
    <cellStyle name="Output 82 3 2" xfId="40532"/>
    <cellStyle name="Output 82 3 2 2" xfId="40533"/>
    <cellStyle name="Output 82 3 3" xfId="40534"/>
    <cellStyle name="Output 82 4" xfId="40535"/>
    <cellStyle name="Output 82 4 2" xfId="40536"/>
    <cellStyle name="Output 82 4 2 2" xfId="40537"/>
    <cellStyle name="Output 82 4 3" xfId="40538"/>
    <cellStyle name="Output 82 5" xfId="40539"/>
    <cellStyle name="Output 82 5 2" xfId="40540"/>
    <cellStyle name="Output 82 6" xfId="40541"/>
    <cellStyle name="Output 82 6 2" xfId="40542"/>
    <cellStyle name="Output 82 7" xfId="40543"/>
    <cellStyle name="Output 82 7 2" xfId="40544"/>
    <cellStyle name="Output 82 8" xfId="40545"/>
    <cellStyle name="Output 83" xfId="40546"/>
    <cellStyle name="Output 83 2" xfId="40547"/>
    <cellStyle name="Output 83 2 2" xfId="40548"/>
    <cellStyle name="Output 83 2 2 2" xfId="40549"/>
    <cellStyle name="Output 83 2 2 2 2" xfId="40550"/>
    <cellStyle name="Output 83 2 2 3" xfId="40551"/>
    <cellStyle name="Output 83 2 3" xfId="40552"/>
    <cellStyle name="Output 83 2 3 2" xfId="40553"/>
    <cellStyle name="Output 83 2 4" xfId="40554"/>
    <cellStyle name="Output 83 3" xfId="40555"/>
    <cellStyle name="Output 83 3 2" xfId="40556"/>
    <cellStyle name="Output 83 3 2 2" xfId="40557"/>
    <cellStyle name="Output 83 3 3" xfId="40558"/>
    <cellStyle name="Output 83 4" xfId="40559"/>
    <cellStyle name="Output 83 4 2" xfId="40560"/>
    <cellStyle name="Output 83 4 2 2" xfId="40561"/>
    <cellStyle name="Output 83 4 3" xfId="40562"/>
    <cellStyle name="Output 83 5" xfId="40563"/>
    <cellStyle name="Output 83 5 2" xfId="40564"/>
    <cellStyle name="Output 83 6" xfId="40565"/>
    <cellStyle name="Output 83 6 2" xfId="40566"/>
    <cellStyle name="Output 83 7" xfId="40567"/>
    <cellStyle name="Output 83 7 2" xfId="40568"/>
    <cellStyle name="Output 83 8" xfId="40569"/>
    <cellStyle name="Output 84" xfId="40570"/>
    <cellStyle name="Output 84 2" xfId="40571"/>
    <cellStyle name="Output 84 2 2" xfId="40572"/>
    <cellStyle name="Output 84 2 2 2" xfId="40573"/>
    <cellStyle name="Output 84 2 2 2 2" xfId="40574"/>
    <cellStyle name="Output 84 2 2 3" xfId="40575"/>
    <cellStyle name="Output 84 2 3" xfId="40576"/>
    <cellStyle name="Output 84 2 3 2" xfId="40577"/>
    <cellStyle name="Output 84 2 4" xfId="40578"/>
    <cellStyle name="Output 84 3" xfId="40579"/>
    <cellStyle name="Output 84 3 2" xfId="40580"/>
    <cellStyle name="Output 84 3 2 2" xfId="40581"/>
    <cellStyle name="Output 84 3 3" xfId="40582"/>
    <cellStyle name="Output 84 4" xfId="40583"/>
    <cellStyle name="Output 84 4 2" xfId="40584"/>
    <cellStyle name="Output 84 4 2 2" xfId="40585"/>
    <cellStyle name="Output 84 4 3" xfId="40586"/>
    <cellStyle name="Output 84 5" xfId="40587"/>
    <cellStyle name="Output 84 5 2" xfId="40588"/>
    <cellStyle name="Output 84 6" xfId="40589"/>
    <cellStyle name="Output 84 6 2" xfId="40590"/>
    <cellStyle name="Output 84 7" xfId="40591"/>
    <cellStyle name="Output 84 7 2" xfId="40592"/>
    <cellStyle name="Output 84 8" xfId="40593"/>
    <cellStyle name="Output 85" xfId="40594"/>
    <cellStyle name="Output 85 2" xfId="40595"/>
    <cellStyle name="Output 85 2 2" xfId="40596"/>
    <cellStyle name="Output 85 2 2 2" xfId="40597"/>
    <cellStyle name="Output 85 2 2 2 2" xfId="40598"/>
    <cellStyle name="Output 85 2 2 3" xfId="40599"/>
    <cellStyle name="Output 85 2 3" xfId="40600"/>
    <cellStyle name="Output 85 2 3 2" xfId="40601"/>
    <cellStyle name="Output 85 2 4" xfId="40602"/>
    <cellStyle name="Output 85 3" xfId="40603"/>
    <cellStyle name="Output 85 3 2" xfId="40604"/>
    <cellStyle name="Output 85 3 2 2" xfId="40605"/>
    <cellStyle name="Output 85 3 3" xfId="40606"/>
    <cellStyle name="Output 85 4" xfId="40607"/>
    <cellStyle name="Output 85 4 2" xfId="40608"/>
    <cellStyle name="Output 85 4 2 2" xfId="40609"/>
    <cellStyle name="Output 85 4 3" xfId="40610"/>
    <cellStyle name="Output 85 5" xfId="40611"/>
    <cellStyle name="Output 85 5 2" xfId="40612"/>
    <cellStyle name="Output 85 6" xfId="40613"/>
    <cellStyle name="Output 85 6 2" xfId="40614"/>
    <cellStyle name="Output 85 7" xfId="40615"/>
    <cellStyle name="Output 85 7 2" xfId="40616"/>
    <cellStyle name="Output 85 8" xfId="40617"/>
    <cellStyle name="Output 86" xfId="40618"/>
    <cellStyle name="Output 86 2" xfId="40619"/>
    <cellStyle name="Output 86 2 2" xfId="40620"/>
    <cellStyle name="Output 86 2 2 2" xfId="40621"/>
    <cellStyle name="Output 86 2 2 2 2" xfId="40622"/>
    <cellStyle name="Output 86 2 2 3" xfId="40623"/>
    <cellStyle name="Output 86 2 3" xfId="40624"/>
    <cellStyle name="Output 86 2 3 2" xfId="40625"/>
    <cellStyle name="Output 86 2 4" xfId="40626"/>
    <cellStyle name="Output 86 3" xfId="40627"/>
    <cellStyle name="Output 86 3 2" xfId="40628"/>
    <cellStyle name="Output 86 3 2 2" xfId="40629"/>
    <cellStyle name="Output 86 3 3" xfId="40630"/>
    <cellStyle name="Output 86 4" xfId="40631"/>
    <cellStyle name="Output 86 4 2" xfId="40632"/>
    <cellStyle name="Output 86 4 2 2" xfId="40633"/>
    <cellStyle name="Output 86 4 3" xfId="40634"/>
    <cellStyle name="Output 86 5" xfId="40635"/>
    <cellStyle name="Output 86 5 2" xfId="40636"/>
    <cellStyle name="Output 86 6" xfId="40637"/>
    <cellStyle name="Output 86 6 2" xfId="40638"/>
    <cellStyle name="Output 86 7" xfId="40639"/>
    <cellStyle name="Output 86 7 2" xfId="40640"/>
    <cellStyle name="Output 86 8" xfId="40641"/>
    <cellStyle name="Output 87" xfId="40642"/>
    <cellStyle name="Output 87 2" xfId="40643"/>
    <cellStyle name="Output 87 2 2" xfId="40644"/>
    <cellStyle name="Output 87 2 2 2" xfId="40645"/>
    <cellStyle name="Output 87 2 2 2 2" xfId="40646"/>
    <cellStyle name="Output 87 2 2 3" xfId="40647"/>
    <cellStyle name="Output 87 2 3" xfId="40648"/>
    <cellStyle name="Output 87 2 3 2" xfId="40649"/>
    <cellStyle name="Output 87 2 4" xfId="40650"/>
    <cellStyle name="Output 87 3" xfId="40651"/>
    <cellStyle name="Output 87 3 2" xfId="40652"/>
    <cellStyle name="Output 87 3 2 2" xfId="40653"/>
    <cellStyle name="Output 87 3 3" xfId="40654"/>
    <cellStyle name="Output 87 4" xfId="40655"/>
    <cellStyle name="Output 87 4 2" xfId="40656"/>
    <cellStyle name="Output 87 4 2 2" xfId="40657"/>
    <cellStyle name="Output 87 4 3" xfId="40658"/>
    <cellStyle name="Output 87 5" xfId="40659"/>
    <cellStyle name="Output 87 5 2" xfId="40660"/>
    <cellStyle name="Output 87 6" xfId="40661"/>
    <cellStyle name="Output 87 6 2" xfId="40662"/>
    <cellStyle name="Output 87 7" xfId="40663"/>
    <cellStyle name="Output 87 7 2" xfId="40664"/>
    <cellStyle name="Output 87 8" xfId="40665"/>
    <cellStyle name="Output 88" xfId="40666"/>
    <cellStyle name="Output 88 2" xfId="40667"/>
    <cellStyle name="Output 88 2 2" xfId="40668"/>
    <cellStyle name="Output 88 2 2 2" xfId="40669"/>
    <cellStyle name="Output 88 2 2 2 2" xfId="40670"/>
    <cellStyle name="Output 88 2 2 3" xfId="40671"/>
    <cellStyle name="Output 88 2 3" xfId="40672"/>
    <cellStyle name="Output 88 2 3 2" xfId="40673"/>
    <cellStyle name="Output 88 2 4" xfId="40674"/>
    <cellStyle name="Output 88 3" xfId="40675"/>
    <cellStyle name="Output 88 3 2" xfId="40676"/>
    <cellStyle name="Output 88 3 2 2" xfId="40677"/>
    <cellStyle name="Output 88 3 3" xfId="40678"/>
    <cellStyle name="Output 88 4" xfId="40679"/>
    <cellStyle name="Output 88 4 2" xfId="40680"/>
    <cellStyle name="Output 88 4 2 2" xfId="40681"/>
    <cellStyle name="Output 88 4 3" xfId="40682"/>
    <cellStyle name="Output 88 5" xfId="40683"/>
    <cellStyle name="Output 88 5 2" xfId="40684"/>
    <cellStyle name="Output 88 6" xfId="40685"/>
    <cellStyle name="Output 88 6 2" xfId="40686"/>
    <cellStyle name="Output 88 7" xfId="40687"/>
    <cellStyle name="Output 88 7 2" xfId="40688"/>
    <cellStyle name="Output 88 8" xfId="40689"/>
    <cellStyle name="Output 89" xfId="40690"/>
    <cellStyle name="Output 89 2" xfId="40691"/>
    <cellStyle name="Output 89 2 2" xfId="40692"/>
    <cellStyle name="Output 89 2 2 2" xfId="40693"/>
    <cellStyle name="Output 89 2 2 2 2" xfId="40694"/>
    <cellStyle name="Output 89 2 2 3" xfId="40695"/>
    <cellStyle name="Output 89 2 3" xfId="40696"/>
    <cellStyle name="Output 89 2 3 2" xfId="40697"/>
    <cellStyle name="Output 89 2 4" xfId="40698"/>
    <cellStyle name="Output 89 3" xfId="40699"/>
    <cellStyle name="Output 89 3 2" xfId="40700"/>
    <cellStyle name="Output 89 3 2 2" xfId="40701"/>
    <cellStyle name="Output 89 3 3" xfId="40702"/>
    <cellStyle name="Output 89 4" xfId="40703"/>
    <cellStyle name="Output 89 4 2" xfId="40704"/>
    <cellStyle name="Output 89 4 2 2" xfId="40705"/>
    <cellStyle name="Output 89 4 3" xfId="40706"/>
    <cellStyle name="Output 89 5" xfId="40707"/>
    <cellStyle name="Output 89 5 2" xfId="40708"/>
    <cellStyle name="Output 89 6" xfId="40709"/>
    <cellStyle name="Output 89 6 2" xfId="40710"/>
    <cellStyle name="Output 89 7" xfId="40711"/>
    <cellStyle name="Output 89 7 2" xfId="40712"/>
    <cellStyle name="Output 89 8" xfId="40713"/>
    <cellStyle name="output 9" xfId="40714"/>
    <cellStyle name="Output 9 2" xfId="40715"/>
    <cellStyle name="Output 9 3" xfId="40716"/>
    <cellStyle name="Output 9 3 2" xfId="40717"/>
    <cellStyle name="Output 9 3 2 2" xfId="40718"/>
    <cellStyle name="Output 9 3 3" xfId="40719"/>
    <cellStyle name="Output 9 4" xfId="40720"/>
    <cellStyle name="Output 9 4 2" xfId="40721"/>
    <cellStyle name="Output 90" xfId="40722"/>
    <cellStyle name="Output 90 2" xfId="40723"/>
    <cellStyle name="Output 90 2 2" xfId="40724"/>
    <cellStyle name="Output 90 2 2 2" xfId="40725"/>
    <cellStyle name="Output 90 2 2 2 2" xfId="40726"/>
    <cellStyle name="Output 90 2 2 3" xfId="40727"/>
    <cellStyle name="Output 90 2 3" xfId="40728"/>
    <cellStyle name="Output 90 2 3 2" xfId="40729"/>
    <cellStyle name="Output 90 2 4" xfId="40730"/>
    <cellStyle name="Output 90 3" xfId="40731"/>
    <cellStyle name="Output 90 3 2" xfId="40732"/>
    <cellStyle name="Output 90 3 2 2" xfId="40733"/>
    <cellStyle name="Output 90 3 3" xfId="40734"/>
    <cellStyle name="Output 90 4" xfId="40735"/>
    <cellStyle name="Output 90 4 2" xfId="40736"/>
    <cellStyle name="Output 90 4 2 2" xfId="40737"/>
    <cellStyle name="Output 90 4 3" xfId="40738"/>
    <cellStyle name="Output 90 5" xfId="40739"/>
    <cellStyle name="Output 90 5 2" xfId="40740"/>
    <cellStyle name="Output 90 6" xfId="40741"/>
    <cellStyle name="Output 90 6 2" xfId="40742"/>
    <cellStyle name="Output 90 7" xfId="40743"/>
    <cellStyle name="Output 90 7 2" xfId="40744"/>
    <cellStyle name="Output 90 8" xfId="40745"/>
    <cellStyle name="Output 91" xfId="40746"/>
    <cellStyle name="Output 91 2" xfId="40747"/>
    <cellStyle name="Output 91 2 2" xfId="40748"/>
    <cellStyle name="Output 91 2 2 2" xfId="40749"/>
    <cellStyle name="Output 91 2 2 2 2" xfId="40750"/>
    <cellStyle name="Output 91 2 2 3" xfId="40751"/>
    <cellStyle name="Output 91 2 3" xfId="40752"/>
    <cellStyle name="Output 91 2 3 2" xfId="40753"/>
    <cellStyle name="Output 91 2 4" xfId="40754"/>
    <cellStyle name="Output 91 3" xfId="40755"/>
    <cellStyle name="Output 91 3 2" xfId="40756"/>
    <cellStyle name="Output 91 3 2 2" xfId="40757"/>
    <cellStyle name="Output 91 3 3" xfId="40758"/>
    <cellStyle name="Output 91 4" xfId="40759"/>
    <cellStyle name="Output 91 4 2" xfId="40760"/>
    <cellStyle name="Output 91 4 2 2" xfId="40761"/>
    <cellStyle name="Output 91 4 3" xfId="40762"/>
    <cellStyle name="Output 91 5" xfId="40763"/>
    <cellStyle name="Output 91 5 2" xfId="40764"/>
    <cellStyle name="Output 91 6" xfId="40765"/>
    <cellStyle name="Output 91 6 2" xfId="40766"/>
    <cellStyle name="Output 91 7" xfId="40767"/>
    <cellStyle name="Output 91 7 2" xfId="40768"/>
    <cellStyle name="Output 91 8" xfId="40769"/>
    <cellStyle name="Output 92" xfId="40770"/>
    <cellStyle name="Output 92 2" xfId="40771"/>
    <cellStyle name="Output 92 2 2" xfId="40772"/>
    <cellStyle name="Output 92 2 2 2" xfId="40773"/>
    <cellStyle name="Output 92 2 2 2 2" xfId="40774"/>
    <cellStyle name="Output 92 2 2 3" xfId="40775"/>
    <cellStyle name="Output 92 2 3" xfId="40776"/>
    <cellStyle name="Output 92 2 3 2" xfId="40777"/>
    <cellStyle name="Output 92 2 4" xfId="40778"/>
    <cellStyle name="Output 92 3" xfId="40779"/>
    <cellStyle name="Output 92 3 2" xfId="40780"/>
    <cellStyle name="Output 92 3 2 2" xfId="40781"/>
    <cellStyle name="Output 92 3 3" xfId="40782"/>
    <cellStyle name="Output 92 4" xfId="40783"/>
    <cellStyle name="Output 92 4 2" xfId="40784"/>
    <cellStyle name="Output 92 4 2 2" xfId="40785"/>
    <cellStyle name="Output 92 4 3" xfId="40786"/>
    <cellStyle name="Output 92 5" xfId="40787"/>
    <cellStyle name="Output 92 5 2" xfId="40788"/>
    <cellStyle name="Output 92 6" xfId="40789"/>
    <cellStyle name="Output 92 6 2" xfId="40790"/>
    <cellStyle name="Output 92 7" xfId="40791"/>
    <cellStyle name="Output 92 7 2" xfId="40792"/>
    <cellStyle name="Output 92 8" xfId="40793"/>
    <cellStyle name="Output 93" xfId="40794"/>
    <cellStyle name="Output 93 2" xfId="40795"/>
    <cellStyle name="Output 93 2 2" xfId="40796"/>
    <cellStyle name="Output 93 2 2 2" xfId="40797"/>
    <cellStyle name="Output 93 2 2 2 2" xfId="40798"/>
    <cellStyle name="Output 93 2 2 3" xfId="40799"/>
    <cellStyle name="Output 93 2 3" xfId="40800"/>
    <cellStyle name="Output 93 2 3 2" xfId="40801"/>
    <cellStyle name="Output 93 2 4" xfId="40802"/>
    <cellStyle name="Output 93 3" xfId="40803"/>
    <cellStyle name="Output 93 3 2" xfId="40804"/>
    <cellStyle name="Output 93 3 2 2" xfId="40805"/>
    <cellStyle name="Output 93 3 3" xfId="40806"/>
    <cellStyle name="Output 93 4" xfId="40807"/>
    <cellStyle name="Output 93 4 2" xfId="40808"/>
    <cellStyle name="Output 93 4 2 2" xfId="40809"/>
    <cellStyle name="Output 93 4 3" xfId="40810"/>
    <cellStyle name="Output 93 5" xfId="40811"/>
    <cellStyle name="Output 93 5 2" xfId="40812"/>
    <cellStyle name="Output 93 6" xfId="40813"/>
    <cellStyle name="Output 93 6 2" xfId="40814"/>
    <cellStyle name="Output 93 7" xfId="40815"/>
    <cellStyle name="Output 93 7 2" xfId="40816"/>
    <cellStyle name="Output 93 8" xfId="40817"/>
    <cellStyle name="Output 94" xfId="40818"/>
    <cellStyle name="Output 94 2" xfId="40819"/>
    <cellStyle name="Output 94 2 2" xfId="40820"/>
    <cellStyle name="Output 94 2 2 2" xfId="40821"/>
    <cellStyle name="Output 94 2 2 2 2" xfId="40822"/>
    <cellStyle name="Output 94 2 2 3" xfId="40823"/>
    <cellStyle name="Output 94 2 3" xfId="40824"/>
    <cellStyle name="Output 94 2 3 2" xfId="40825"/>
    <cellStyle name="Output 94 2 4" xfId="40826"/>
    <cellStyle name="Output 94 3" xfId="40827"/>
    <cellStyle name="Output 94 3 2" xfId="40828"/>
    <cellStyle name="Output 94 3 2 2" xfId="40829"/>
    <cellStyle name="Output 94 3 3" xfId="40830"/>
    <cellStyle name="Output 94 4" xfId="40831"/>
    <cellStyle name="Output 94 4 2" xfId="40832"/>
    <cellStyle name="Output 94 4 2 2" xfId="40833"/>
    <cellStyle name="Output 94 4 3" xfId="40834"/>
    <cellStyle name="Output 94 5" xfId="40835"/>
    <cellStyle name="Output 94 5 2" xfId="40836"/>
    <cellStyle name="Output 94 6" xfId="40837"/>
    <cellStyle name="Output 94 6 2" xfId="40838"/>
    <cellStyle name="Output 94 7" xfId="40839"/>
    <cellStyle name="Output 94 7 2" xfId="40840"/>
    <cellStyle name="Output 94 8" xfId="40841"/>
    <cellStyle name="Output 95" xfId="40842"/>
    <cellStyle name="Output 95 2" xfId="40843"/>
    <cellStyle name="Output 95 2 2" xfId="40844"/>
    <cellStyle name="Output 95 2 2 2" xfId="40845"/>
    <cellStyle name="Output 95 2 2 2 2" xfId="40846"/>
    <cellStyle name="Output 95 2 2 3" xfId="40847"/>
    <cellStyle name="Output 95 2 3" xfId="40848"/>
    <cellStyle name="Output 95 2 3 2" xfId="40849"/>
    <cellStyle name="Output 95 2 4" xfId="40850"/>
    <cellStyle name="Output 95 3" xfId="40851"/>
    <cellStyle name="Output 95 3 2" xfId="40852"/>
    <cellStyle name="Output 95 3 2 2" xfId="40853"/>
    <cellStyle name="Output 95 3 3" xfId="40854"/>
    <cellStyle name="Output 95 4" xfId="40855"/>
    <cellStyle name="Output 95 4 2" xfId="40856"/>
    <cellStyle name="Output 95 4 2 2" xfId="40857"/>
    <cellStyle name="Output 95 4 3" xfId="40858"/>
    <cellStyle name="Output 95 5" xfId="40859"/>
    <cellStyle name="Output 95 5 2" xfId="40860"/>
    <cellStyle name="Output 95 6" xfId="40861"/>
    <cellStyle name="Output 95 6 2" xfId="40862"/>
    <cellStyle name="Output 95 7" xfId="40863"/>
    <cellStyle name="Output 95 7 2" xfId="40864"/>
    <cellStyle name="Output 95 8" xfId="40865"/>
    <cellStyle name="Output 96" xfId="40866"/>
    <cellStyle name="Output 96 2" xfId="40867"/>
    <cellStyle name="Output 96 2 2" xfId="40868"/>
    <cellStyle name="Output 96 2 2 2" xfId="40869"/>
    <cellStyle name="Output 96 2 2 2 2" xfId="40870"/>
    <cellStyle name="Output 96 2 2 3" xfId="40871"/>
    <cellStyle name="Output 96 2 3" xfId="40872"/>
    <cellStyle name="Output 96 2 3 2" xfId="40873"/>
    <cellStyle name="Output 96 2 4" xfId="40874"/>
    <cellStyle name="Output 96 3" xfId="40875"/>
    <cellStyle name="Output 96 3 2" xfId="40876"/>
    <cellStyle name="Output 96 3 2 2" xfId="40877"/>
    <cellStyle name="Output 96 3 3" xfId="40878"/>
    <cellStyle name="Output 96 4" xfId="40879"/>
    <cellStyle name="Output 96 4 2" xfId="40880"/>
    <cellStyle name="Output 96 4 2 2" xfId="40881"/>
    <cellStyle name="Output 96 4 3" xfId="40882"/>
    <cellStyle name="Output 96 5" xfId="40883"/>
    <cellStyle name="Output 96 5 2" xfId="40884"/>
    <cellStyle name="Output 96 6" xfId="40885"/>
    <cellStyle name="Output 96 6 2" xfId="40886"/>
    <cellStyle name="Output 96 7" xfId="40887"/>
    <cellStyle name="Output 96 7 2" xfId="40888"/>
    <cellStyle name="Output 96 8" xfId="40889"/>
    <cellStyle name="Output 97" xfId="40890"/>
    <cellStyle name="Output 97 2" xfId="40891"/>
    <cellStyle name="Output 97 2 2" xfId="40892"/>
    <cellStyle name="Output 97 2 2 2" xfId="40893"/>
    <cellStyle name="Output 97 2 2 2 2" xfId="40894"/>
    <cellStyle name="Output 97 2 2 3" xfId="40895"/>
    <cellStyle name="Output 97 2 3" xfId="40896"/>
    <cellStyle name="Output 97 2 3 2" xfId="40897"/>
    <cellStyle name="Output 97 2 4" xfId="40898"/>
    <cellStyle name="Output 97 3" xfId="40899"/>
    <cellStyle name="Output 97 3 2" xfId="40900"/>
    <cellStyle name="Output 97 3 2 2" xfId="40901"/>
    <cellStyle name="Output 97 3 3" xfId="40902"/>
    <cellStyle name="Output 97 4" xfId="40903"/>
    <cellStyle name="Output 97 4 2" xfId="40904"/>
    <cellStyle name="Output 97 4 2 2" xfId="40905"/>
    <cellStyle name="Output 97 4 3" xfId="40906"/>
    <cellStyle name="Output 97 5" xfId="40907"/>
    <cellStyle name="Output 97 5 2" xfId="40908"/>
    <cellStyle name="Output 97 6" xfId="40909"/>
    <cellStyle name="Output 97 6 2" xfId="40910"/>
    <cellStyle name="Output 97 7" xfId="40911"/>
    <cellStyle name="Output 97 7 2" xfId="40912"/>
    <cellStyle name="Output 97 8" xfId="40913"/>
    <cellStyle name="Output 98" xfId="40914"/>
    <cellStyle name="Output 98 2" xfId="40915"/>
    <cellStyle name="Output 98 2 2" xfId="40916"/>
    <cellStyle name="Output 98 2 2 2" xfId="40917"/>
    <cellStyle name="Output 98 2 2 2 2" xfId="40918"/>
    <cellStyle name="Output 98 2 2 3" xfId="40919"/>
    <cellStyle name="Output 98 2 3" xfId="40920"/>
    <cellStyle name="Output 98 2 3 2" xfId="40921"/>
    <cellStyle name="Output 98 2 4" xfId="40922"/>
    <cellStyle name="Output 98 3" xfId="40923"/>
    <cellStyle name="Output 98 3 2" xfId="40924"/>
    <cellStyle name="Output 98 3 2 2" xfId="40925"/>
    <cellStyle name="Output 98 3 3" xfId="40926"/>
    <cellStyle name="Output 98 4" xfId="40927"/>
    <cellStyle name="Output 98 4 2" xfId="40928"/>
    <cellStyle name="Output 98 4 2 2" xfId="40929"/>
    <cellStyle name="Output 98 4 3" xfId="40930"/>
    <cellStyle name="Output 98 5" xfId="40931"/>
    <cellStyle name="Output 98 5 2" xfId="40932"/>
    <cellStyle name="Output 98 6" xfId="40933"/>
    <cellStyle name="Output 98 6 2" xfId="40934"/>
    <cellStyle name="Output 98 7" xfId="40935"/>
    <cellStyle name="Output 98 7 2" xfId="40936"/>
    <cellStyle name="Output 98 8" xfId="40937"/>
    <cellStyle name="Output 99" xfId="40938"/>
    <cellStyle name="Output 99 2" xfId="40939"/>
    <cellStyle name="Output 99 2 2" xfId="40940"/>
    <cellStyle name="Output 99 2 2 2" xfId="40941"/>
    <cellStyle name="Output 99 2 2 2 2" xfId="40942"/>
    <cellStyle name="Output 99 2 2 3" xfId="40943"/>
    <cellStyle name="Output 99 2 3" xfId="40944"/>
    <cellStyle name="Output 99 2 3 2" xfId="40945"/>
    <cellStyle name="Output 99 2 4" xfId="40946"/>
    <cellStyle name="Output 99 3" xfId="40947"/>
    <cellStyle name="Output 99 3 2" xfId="40948"/>
    <cellStyle name="Output 99 3 2 2" xfId="40949"/>
    <cellStyle name="Output 99 3 3" xfId="40950"/>
    <cellStyle name="Output 99 4" xfId="40951"/>
    <cellStyle name="Output 99 4 2" xfId="40952"/>
    <cellStyle name="Output 99 4 2 2" xfId="40953"/>
    <cellStyle name="Output 99 4 3" xfId="40954"/>
    <cellStyle name="Output 99 5" xfId="40955"/>
    <cellStyle name="Output 99 5 2" xfId="40956"/>
    <cellStyle name="Output 99 6" xfId="40957"/>
    <cellStyle name="Output 99 6 2" xfId="40958"/>
    <cellStyle name="Output 99 7" xfId="40959"/>
    <cellStyle name="Output 99 7 2" xfId="40960"/>
    <cellStyle name="Output 99 8" xfId="40961"/>
    <cellStyle name="OUTPUT AMOUNTS" xfId="40962"/>
    <cellStyle name="OUTPUT AMOUNTS 2" xfId="40963"/>
    <cellStyle name="OUTPUT COLUMN HEADINGS" xfId="40964"/>
    <cellStyle name="OUTPUT COLUMN HEADINGS 2" xfId="40965"/>
    <cellStyle name="Output Line Items" xfId="40966"/>
    <cellStyle name="OUTPUT LINE ITEMS 2" xfId="40967"/>
    <cellStyle name="OUTPUT REPORT HEADING" xfId="40968"/>
    <cellStyle name="OUTPUT REPORT HEADING 2" xfId="40969"/>
    <cellStyle name="OUTPUT REPORT HEADING 3" xfId="40970"/>
    <cellStyle name="OUTPUT REPORT TITLE" xfId="40971"/>
    <cellStyle name="OUTPUT REPORT TITLE 2" xfId="40972"/>
    <cellStyle name="Override" xfId="40973"/>
    <cellStyle name="Override 10" xfId="40974"/>
    <cellStyle name="Override 11" xfId="40975"/>
    <cellStyle name="Override 2" xfId="40976"/>
    <cellStyle name="Override 2 2" xfId="40977"/>
    <cellStyle name="Override 2 2 2" xfId="40978"/>
    <cellStyle name="Override 2 2 2 2" xfId="40979"/>
    <cellStyle name="Override 2 2 2 2 2" xfId="40980"/>
    <cellStyle name="Override 2 2 2 2 2 2" xfId="40981"/>
    <cellStyle name="Override 2 2 2 2 3" xfId="40982"/>
    <cellStyle name="Override 2 2 2 3" xfId="40983"/>
    <cellStyle name="Override 2 2 2 3 2" xfId="40984"/>
    <cellStyle name="Override 2 2 2 4" xfId="40985"/>
    <cellStyle name="Override 2 2 2 5" xfId="40986"/>
    <cellStyle name="Override 2 2 3" xfId="40987"/>
    <cellStyle name="Override 2 2 3 2" xfId="40988"/>
    <cellStyle name="Override 2 2 3 2 2" xfId="40989"/>
    <cellStyle name="Override 2 2 3 3" xfId="40990"/>
    <cellStyle name="Override 2 2 4" xfId="40991"/>
    <cellStyle name="Override 2 2 4 2" xfId="40992"/>
    <cellStyle name="Override 2 2 5" xfId="40993"/>
    <cellStyle name="Override 2 2 5 2" xfId="40994"/>
    <cellStyle name="Override 2 2 6" xfId="40995"/>
    <cellStyle name="Override 2 2 6 2" xfId="40996"/>
    <cellStyle name="Override 2 2 7" xfId="40997"/>
    <cellStyle name="Override 2 2 8" xfId="40998"/>
    <cellStyle name="Override 2 3" xfId="40999"/>
    <cellStyle name="Override 2 3 2" xfId="41000"/>
    <cellStyle name="Override 2 3 2 2" xfId="41001"/>
    <cellStyle name="Override 2 3 2 2 2" xfId="41002"/>
    <cellStyle name="Override 2 3 2 3" xfId="41003"/>
    <cellStyle name="Override 2 3 3" xfId="41004"/>
    <cellStyle name="Override 2 3 3 2" xfId="41005"/>
    <cellStyle name="Override 2 3 4" xfId="41006"/>
    <cellStyle name="Override 2 3 5" xfId="41007"/>
    <cellStyle name="Override 2 4" xfId="41008"/>
    <cellStyle name="Override 2 4 2" xfId="41009"/>
    <cellStyle name="Override 2 4 2 2" xfId="41010"/>
    <cellStyle name="Override 2 4 3" xfId="41011"/>
    <cellStyle name="Override 2 5" xfId="41012"/>
    <cellStyle name="Override 2 5 2" xfId="41013"/>
    <cellStyle name="Override 2 6" xfId="41014"/>
    <cellStyle name="Override 2 6 2" xfId="41015"/>
    <cellStyle name="Override 2 7" xfId="41016"/>
    <cellStyle name="Override 2 7 2" xfId="41017"/>
    <cellStyle name="Override 2 8" xfId="41018"/>
    <cellStyle name="Override 2 9" xfId="41019"/>
    <cellStyle name="Override 3" xfId="41020"/>
    <cellStyle name="Override 3 2" xfId="41021"/>
    <cellStyle name="Override 3 2 2" xfId="41022"/>
    <cellStyle name="Override 3 2 2 2" xfId="41023"/>
    <cellStyle name="Override 3 2 2 2 2" xfId="41024"/>
    <cellStyle name="Override 3 2 2 2 2 2" xfId="41025"/>
    <cellStyle name="Override 3 2 2 2 3" xfId="41026"/>
    <cellStyle name="Override 3 2 2 3" xfId="41027"/>
    <cellStyle name="Override 3 2 2 3 2" xfId="41028"/>
    <cellStyle name="Override 3 2 2 4" xfId="41029"/>
    <cellStyle name="Override 3 2 2 5" xfId="41030"/>
    <cellStyle name="Override 3 2 3" xfId="41031"/>
    <cellStyle name="Override 3 2 3 2" xfId="41032"/>
    <cellStyle name="Override 3 2 3 2 2" xfId="41033"/>
    <cellStyle name="Override 3 2 3 3" xfId="41034"/>
    <cellStyle name="Override 3 2 4" xfId="41035"/>
    <cellStyle name="Override 3 2 4 2" xfId="41036"/>
    <cellStyle name="Override 3 2 5" xfId="41037"/>
    <cellStyle name="Override 3 2 5 2" xfId="41038"/>
    <cellStyle name="Override 3 2 6" xfId="41039"/>
    <cellStyle name="Override 3 2 6 2" xfId="41040"/>
    <cellStyle name="Override 3 2 7" xfId="41041"/>
    <cellStyle name="Override 3 2 8" xfId="41042"/>
    <cellStyle name="Override 3 3" xfId="41043"/>
    <cellStyle name="Override 3 3 2" xfId="41044"/>
    <cellStyle name="Override 3 3 2 2" xfId="41045"/>
    <cellStyle name="Override 3 3 2 2 2" xfId="41046"/>
    <cellStyle name="Override 3 3 2 3" xfId="41047"/>
    <cellStyle name="Override 3 3 3" xfId="41048"/>
    <cellStyle name="Override 3 3 3 2" xfId="41049"/>
    <cellStyle name="Override 3 3 4" xfId="41050"/>
    <cellStyle name="Override 3 3 5" xfId="41051"/>
    <cellStyle name="Override 3 4" xfId="41052"/>
    <cellStyle name="Override 3 4 2" xfId="41053"/>
    <cellStyle name="Override 3 4 2 2" xfId="41054"/>
    <cellStyle name="Override 3 4 3" xfId="41055"/>
    <cellStyle name="Override 3 5" xfId="41056"/>
    <cellStyle name="Override 3 5 2" xfId="41057"/>
    <cellStyle name="Override 3 6" xfId="41058"/>
    <cellStyle name="Override 3 6 2" xfId="41059"/>
    <cellStyle name="Override 3 7" xfId="41060"/>
    <cellStyle name="Override 3 7 2" xfId="41061"/>
    <cellStyle name="Override 3 8" xfId="41062"/>
    <cellStyle name="Override 3 9" xfId="41063"/>
    <cellStyle name="Override 4" xfId="41064"/>
    <cellStyle name="Override 4 2" xfId="41065"/>
    <cellStyle name="Override 4 2 2" xfId="41066"/>
    <cellStyle name="Override 4 2 2 2" xfId="41067"/>
    <cellStyle name="Override 4 2 2 2 2" xfId="41068"/>
    <cellStyle name="Override 4 2 2 3" xfId="41069"/>
    <cellStyle name="Override 4 2 3" xfId="41070"/>
    <cellStyle name="Override 4 2 3 2" xfId="41071"/>
    <cellStyle name="Override 4 2 4" xfId="41072"/>
    <cellStyle name="Override 4 2 5" xfId="41073"/>
    <cellStyle name="Override 4 3" xfId="41074"/>
    <cellStyle name="Override 4 3 2" xfId="41075"/>
    <cellStyle name="Override 4 3 2 2" xfId="41076"/>
    <cellStyle name="Override 4 3 3" xfId="41077"/>
    <cellStyle name="Override 4 4" xfId="41078"/>
    <cellStyle name="Override 4 4 2" xfId="41079"/>
    <cellStyle name="Override 4 5" xfId="41080"/>
    <cellStyle name="Override 4 5 2" xfId="41081"/>
    <cellStyle name="Override 4 6" xfId="41082"/>
    <cellStyle name="Override 4 6 2" xfId="41083"/>
    <cellStyle name="Override 4 7" xfId="41084"/>
    <cellStyle name="Override 4 8" xfId="41085"/>
    <cellStyle name="Override 5" xfId="41086"/>
    <cellStyle name="Override 5 2" xfId="41087"/>
    <cellStyle name="Override 5 2 2" xfId="41088"/>
    <cellStyle name="Override 5 2 2 2" xfId="41089"/>
    <cellStyle name="Override 5 2 3" xfId="41090"/>
    <cellStyle name="Override 5 3" xfId="41091"/>
    <cellStyle name="Override 5 3 2" xfId="41092"/>
    <cellStyle name="Override 5 4" xfId="41093"/>
    <cellStyle name="Override 5 5" xfId="41094"/>
    <cellStyle name="Override 6" xfId="41095"/>
    <cellStyle name="Override 6 2" xfId="41096"/>
    <cellStyle name="Override 6 2 2" xfId="41097"/>
    <cellStyle name="Override 6 3" xfId="41098"/>
    <cellStyle name="Override 7" xfId="41099"/>
    <cellStyle name="Override 7 2" xfId="41100"/>
    <cellStyle name="Override 8" xfId="41101"/>
    <cellStyle name="Override 8 2" xfId="41102"/>
    <cellStyle name="Override 9" xfId="41103"/>
    <cellStyle name="Override 9 2" xfId="41104"/>
    <cellStyle name="Override_Cribsheet" xfId="41105"/>
    <cellStyle name="Page 1" xfId="41106"/>
    <cellStyle name="Page Number" xfId="41107"/>
    <cellStyle name="paint" xfId="41108"/>
    <cellStyle name="Parent" xfId="41109"/>
    <cellStyle name="Parent 2" xfId="41110"/>
    <cellStyle name="Parent 2 2" xfId="41111"/>
    <cellStyle name="pb_page_heading_LS" xfId="41112"/>
    <cellStyle name="pe" xfId="41113"/>
    <cellStyle name="pe 2" xfId="41114"/>
    <cellStyle name="PEG" xfId="41115"/>
    <cellStyle name="PEG 2" xfId="41116"/>
    <cellStyle name="Pence" xfId="41117"/>
    <cellStyle name="per.style" xfId="41118"/>
    <cellStyle name="Percen - Style1" xfId="41119"/>
    <cellStyle name="Percen - Style5" xfId="41120"/>
    <cellStyle name="Percent" xfId="48433" builtinId="5"/>
    <cellStyle name="Percent (1)" xfId="41121"/>
    <cellStyle name="Percent [0%]" xfId="41122"/>
    <cellStyle name="Percent [0%] 2" xfId="41123"/>
    <cellStyle name="Percent [0.00%]" xfId="41124"/>
    <cellStyle name="Percent [0.00%] 2" xfId="41125"/>
    <cellStyle name="Percent [0]" xfId="41126"/>
    <cellStyle name="Percent [0] 2" xfId="41127"/>
    <cellStyle name="Percent [0] 3" xfId="41128"/>
    <cellStyle name="Percent [00]" xfId="41129"/>
    <cellStyle name="Percent [00] 2" xfId="41130"/>
    <cellStyle name="Percent [00] 3" xfId="41131"/>
    <cellStyle name="Percent [1]" xfId="41132"/>
    <cellStyle name="Percent [1] 2" xfId="41133"/>
    <cellStyle name="Percent [2]" xfId="41134"/>
    <cellStyle name="Percent [2] 2" xfId="41135"/>
    <cellStyle name="Percent [2] 3" xfId="41136"/>
    <cellStyle name="Percent 10" xfId="41137"/>
    <cellStyle name="Percent 10 2" xfId="41138"/>
    <cellStyle name="Percent 11" xfId="41139"/>
    <cellStyle name="Percent 11 2" xfId="41140"/>
    <cellStyle name="Percent 12" xfId="41141"/>
    <cellStyle name="Percent 13" xfId="41142"/>
    <cellStyle name="Percent 14" xfId="41143"/>
    <cellStyle name="Percent 14 2" xfId="41144"/>
    <cellStyle name="Percent 14 3" xfId="41145"/>
    <cellStyle name="Percent 14 4" xfId="41146"/>
    <cellStyle name="Percent 14 5" xfId="41147"/>
    <cellStyle name="Percent 14 6" xfId="41148"/>
    <cellStyle name="Percent 15" xfId="41149"/>
    <cellStyle name="Percent 15 2" xfId="41150"/>
    <cellStyle name="Percent 15 2 2" xfId="41151"/>
    <cellStyle name="Percent 15 2 2 2" xfId="41152"/>
    <cellStyle name="Percent 15 2 3" xfId="41153"/>
    <cellStyle name="Percent 15 3" xfId="41154"/>
    <cellStyle name="Percent 15 3 2" xfId="41155"/>
    <cellStyle name="Percent 15 3 2 2" xfId="41156"/>
    <cellStyle name="Percent 15 3 3" xfId="41157"/>
    <cellStyle name="Percent 15 4" xfId="41158"/>
    <cellStyle name="Percent 15 5" xfId="41159"/>
    <cellStyle name="Percent 15 5 2" xfId="41160"/>
    <cellStyle name="Percent 15 6" xfId="41161"/>
    <cellStyle name="Percent 16" xfId="41162"/>
    <cellStyle name="Percent 16 2" xfId="41163"/>
    <cellStyle name="Percent 17" xfId="41164"/>
    <cellStyle name="Percent 17 2" xfId="41165"/>
    <cellStyle name="Percent 18" xfId="41166"/>
    <cellStyle name="Percent 19" xfId="41167"/>
    <cellStyle name="Percent 2" xfId="41168"/>
    <cellStyle name="Percent 2 2" xfId="41169"/>
    <cellStyle name="Percent 2 2 2" xfId="41170"/>
    <cellStyle name="Percent 2 2 2 2" xfId="41171"/>
    <cellStyle name="Percent 2 2 3" xfId="41172"/>
    <cellStyle name="Percent 2 2 3 2" xfId="41173"/>
    <cellStyle name="Percent 2 3" xfId="41174"/>
    <cellStyle name="Percent 2 3 2" xfId="41175"/>
    <cellStyle name="Percent 2 3 2 2" xfId="41176"/>
    <cellStyle name="Percent 2 3 3" xfId="41177"/>
    <cellStyle name="Percent 2 3 3 2" xfId="41178"/>
    <cellStyle name="Percent 2 3 3 3" xfId="41179"/>
    <cellStyle name="Percent 2 3 3 3 2" xfId="41180"/>
    <cellStyle name="Percent 2 3 3 3 3" xfId="41181"/>
    <cellStyle name="Percent 2 3 3 3 3 2" xfId="41182"/>
    <cellStyle name="Percent 2 4" xfId="41183"/>
    <cellStyle name="Percent 2 4 2" xfId="41184"/>
    <cellStyle name="Percent 2 4 2 2" xfId="41185"/>
    <cellStyle name="Percent 2 4 2 2 2" xfId="41186"/>
    <cellStyle name="Percent 2 4 2 2 2 2" xfId="41187"/>
    <cellStyle name="Percent 2 4 2 2 3" xfId="41188"/>
    <cellStyle name="Percent 2 4 2 2 3 2" xfId="41189"/>
    <cellStyle name="Percent 2 4 2 2 4" xfId="41190"/>
    <cellStyle name="Percent 2 4 2 3" xfId="41191"/>
    <cellStyle name="Percent 2 4 2 3 2" xfId="41192"/>
    <cellStyle name="Percent 2 4 2 3 2 2" xfId="41193"/>
    <cellStyle name="Percent 2 4 2 3 2 2 2" xfId="41194"/>
    <cellStyle name="Percent 2 4 2 3 2 2 2 2" xfId="41195"/>
    <cellStyle name="Percent 2 4 2 3 2 2 3" xfId="41196"/>
    <cellStyle name="Percent 2 4 2 3 2 2 3 2" xfId="41197"/>
    <cellStyle name="Percent 2 4 2 3 2 2 4" xfId="41198"/>
    <cellStyle name="Percent 2 4 2 3 2 3" xfId="41199"/>
    <cellStyle name="Percent 2 4 2 3 2 3 2" xfId="41200"/>
    <cellStyle name="Percent 2 4 2 3 2 3 2 2" xfId="41201"/>
    <cellStyle name="Percent 2 4 2 3 2 3 3" xfId="41202"/>
    <cellStyle name="Percent 2 4 2 3 2 3 3 2" xfId="41203"/>
    <cellStyle name="Percent 2 4 2 3 2 3 4" xfId="41204"/>
    <cellStyle name="Percent 2 4 2 3 2 4" xfId="41205"/>
    <cellStyle name="Percent 2 4 2 3 2 4 2" xfId="41206"/>
    <cellStyle name="Percent 2 4 2 3 2 5" xfId="41207"/>
    <cellStyle name="Percent 2 4 2 3 2 5 2" xfId="41208"/>
    <cellStyle name="Percent 2 4 2 3 2 6" xfId="41209"/>
    <cellStyle name="Percent 2 4 2 3 3" xfId="41210"/>
    <cellStyle name="Percent 2 4 2 3 3 2" xfId="41211"/>
    <cellStyle name="Percent 2 4 2 3 4" xfId="41212"/>
    <cellStyle name="Percent 2 4 2 3 4 2" xfId="41213"/>
    <cellStyle name="Percent 2 4 2 3 5" xfId="41214"/>
    <cellStyle name="Percent 2 4 2 4" xfId="41215"/>
    <cellStyle name="Percent 2 4 2 4 2" xfId="41216"/>
    <cellStyle name="Percent 2 4 2 5" xfId="41217"/>
    <cellStyle name="Percent 2 4 2 5 2" xfId="41218"/>
    <cellStyle name="Percent 2 4 2 6" xfId="41219"/>
    <cellStyle name="Percent 2 4 2 7" xfId="41220"/>
    <cellStyle name="Percent 2 4 3" xfId="41221"/>
    <cellStyle name="Percent 2 4 3 2" xfId="41222"/>
    <cellStyle name="Percent 2 4 3 3" xfId="41223"/>
    <cellStyle name="Percent 2 4 3 3 2" xfId="41224"/>
    <cellStyle name="Percent 2 4 3 4" xfId="41225"/>
    <cellStyle name="Percent 2 4 4" xfId="41226"/>
    <cellStyle name="Percent 2 4 4 2" xfId="41227"/>
    <cellStyle name="Percent 2 4 5" xfId="41228"/>
    <cellStyle name="Percent 2 4 6" xfId="41229"/>
    <cellStyle name="Percent 2 5" xfId="41230"/>
    <cellStyle name="Percent 2 5 2" xfId="41231"/>
    <cellStyle name="Percent 2 5 3" xfId="41232"/>
    <cellStyle name="Percent 2 5 3 2" xfId="41233"/>
    <cellStyle name="Percent 2 5 3 3" xfId="41234"/>
    <cellStyle name="Percent 2 5 3 3 2" xfId="41235"/>
    <cellStyle name="Percent 2 5 4" xfId="41236"/>
    <cellStyle name="Percent 2 6" xfId="41237"/>
    <cellStyle name="Percent 2 6 2" xfId="41238"/>
    <cellStyle name="Percent 2 6 2 2 2 2" xfId="41239"/>
    <cellStyle name="Percent 20" xfId="41240"/>
    <cellStyle name="Percent 20 2" xfId="41241"/>
    <cellStyle name="Percent 21" xfId="41242"/>
    <cellStyle name="Percent 21 2" xfId="41243"/>
    <cellStyle name="Percent 22" xfId="41244"/>
    <cellStyle name="Percent 22 2" xfId="41245"/>
    <cellStyle name="Percent 23" xfId="41246"/>
    <cellStyle name="Percent 23 2" xfId="41247"/>
    <cellStyle name="Percent 24" xfId="41248"/>
    <cellStyle name="Percent 25" xfId="41249"/>
    <cellStyle name="Percent 26" xfId="41250"/>
    <cellStyle name="Percent 27" xfId="41251"/>
    <cellStyle name="Percent 28" xfId="41252"/>
    <cellStyle name="Percent 29" xfId="41253"/>
    <cellStyle name="Percent 3" xfId="41254"/>
    <cellStyle name="Percent 3 2" xfId="41255"/>
    <cellStyle name="Percent 3 2 2" xfId="41256"/>
    <cellStyle name="Percent 3 2 3" xfId="41257"/>
    <cellStyle name="Percent 3 3" xfId="41258"/>
    <cellStyle name="Percent 3 4" xfId="41259"/>
    <cellStyle name="Percent 3 4 2" xfId="41260"/>
    <cellStyle name="Percent 3 4 2 2" xfId="41261"/>
    <cellStyle name="Percent 30" xfId="41262"/>
    <cellStyle name="Percent 31" xfId="41263"/>
    <cellStyle name="Percent 32" xfId="41264"/>
    <cellStyle name="Percent 33" xfId="41265"/>
    <cellStyle name="Percent 34" xfId="41266"/>
    <cellStyle name="Percent 35" xfId="41267"/>
    <cellStyle name="Percent 36" xfId="41268"/>
    <cellStyle name="Percent 37" xfId="41269"/>
    <cellStyle name="Percent 38" xfId="41270"/>
    <cellStyle name="Percent 39" xfId="41271"/>
    <cellStyle name="Percent 4" xfId="41272"/>
    <cellStyle name="Percent 4 2" xfId="41273"/>
    <cellStyle name="Percent 4 2 2" xfId="41274"/>
    <cellStyle name="Percent 4 2 3" xfId="41275"/>
    <cellStyle name="Percent 4 2 4" xfId="41276"/>
    <cellStyle name="Percent 4 2 5" xfId="41277"/>
    <cellStyle name="Percent 4 3" xfId="41278"/>
    <cellStyle name="Percent 4 3 2" xfId="41279"/>
    <cellStyle name="Percent 4 3 3" xfId="41280"/>
    <cellStyle name="Percent 4 3 4" xfId="41281"/>
    <cellStyle name="Percent 4 4" xfId="41282"/>
    <cellStyle name="Percent 4 4 2" xfId="41283"/>
    <cellStyle name="Percent 4 4 3" xfId="41284"/>
    <cellStyle name="Percent 4 4 3 2" xfId="41285"/>
    <cellStyle name="Percent 4 4 3 3" xfId="41286"/>
    <cellStyle name="Percent 4 4 3 3 2" xfId="41287"/>
    <cellStyle name="Percent 4 5" xfId="41288"/>
    <cellStyle name="Percent 4 6" xfId="41289"/>
    <cellStyle name="Percent 40" xfId="41290"/>
    <cellStyle name="Percent 41" xfId="41291"/>
    <cellStyle name="Percent 42" xfId="41292"/>
    <cellStyle name="Percent 43" xfId="41293"/>
    <cellStyle name="Percent 44" xfId="41294"/>
    <cellStyle name="Percent 45" xfId="41295"/>
    <cellStyle name="Percent 46" xfId="41296"/>
    <cellStyle name="Percent 47" xfId="41297"/>
    <cellStyle name="Percent 47 2" xfId="41298"/>
    <cellStyle name="Percent 47 2 2" xfId="41299"/>
    <cellStyle name="Percent 47 3" xfId="41300"/>
    <cellStyle name="Percent 48" xfId="41301"/>
    <cellStyle name="Percent 48 2" xfId="41302"/>
    <cellStyle name="Percent 48 2 2" xfId="41303"/>
    <cellStyle name="Percent 48 3" xfId="41304"/>
    <cellStyle name="Percent 49" xfId="41305"/>
    <cellStyle name="Percent 49 2" xfId="41306"/>
    <cellStyle name="Percent 49 2 2" xfId="41307"/>
    <cellStyle name="Percent 49 3" xfId="41308"/>
    <cellStyle name="Percent 5" xfId="41309"/>
    <cellStyle name="Percent 5 2" xfId="41310"/>
    <cellStyle name="Percent 5 2 2" xfId="41311"/>
    <cellStyle name="Percent 5 3" xfId="41312"/>
    <cellStyle name="Percent 5 3 2" xfId="41313"/>
    <cellStyle name="Percent 6" xfId="41314"/>
    <cellStyle name="Percent 6 2" xfId="41315"/>
    <cellStyle name="Percent 6 3" xfId="41316"/>
    <cellStyle name="Percent 7" xfId="41317"/>
    <cellStyle name="Percent 7 2" xfId="41318"/>
    <cellStyle name="Percent 7 3" xfId="41319"/>
    <cellStyle name="Percent 8" xfId="41320"/>
    <cellStyle name="Percent 8 2" xfId="41321"/>
    <cellStyle name="Percent 8 3" xfId="41322"/>
    <cellStyle name="Percent 9" xfId="41323"/>
    <cellStyle name="Percent1" xfId="41324"/>
    <cellStyle name="Percent2" xfId="41325"/>
    <cellStyle name="percentage" xfId="41326"/>
    <cellStyle name="percentage 2" xfId="41327"/>
    <cellStyle name="percentage 3" xfId="41328"/>
    <cellStyle name="PercentDash0" xfId="41329"/>
    <cellStyle name="PercentNoDash" xfId="41330"/>
    <cellStyle name="PercentText1" xfId="41331"/>
    <cellStyle name="PercentText2" xfId="41332"/>
    <cellStyle name="Periods" xfId="41333"/>
    <cellStyle name="PillarData" xfId="41334"/>
    <cellStyle name="PillarHeading" xfId="41335"/>
    <cellStyle name="PillarText" xfId="41336"/>
    <cellStyle name="PillarTotal" xfId="41337"/>
    <cellStyle name="Porcentaje" xfId="41338"/>
    <cellStyle name="Porcentual 2" xfId="41339"/>
    <cellStyle name="Porcentual 2 2" xfId="41340"/>
    <cellStyle name="Porcentual_CANAL-12" xfId="41341"/>
    <cellStyle name="Pourcentage_pldt" xfId="41342"/>
    <cellStyle name="PrePop Currency (0)" xfId="41343"/>
    <cellStyle name="PrePop Currency (0) 2" xfId="41344"/>
    <cellStyle name="PrePop Currency (0) 3" xfId="41345"/>
    <cellStyle name="PrePop Currency (2)" xfId="41346"/>
    <cellStyle name="PrePop Units (0)" xfId="41347"/>
    <cellStyle name="PrePop Units (0) 2" xfId="41348"/>
    <cellStyle name="PrePop Units (0) 3" xfId="41349"/>
    <cellStyle name="PrePop Units (1)" xfId="41350"/>
    <cellStyle name="PrePop Units (2)" xfId="41351"/>
    <cellStyle name="Price" xfId="41352"/>
    <cellStyle name="price 2" xfId="41353"/>
    <cellStyle name="price 2 2" xfId="41354"/>
    <cellStyle name="price 2 2 2" xfId="41355"/>
    <cellStyle name="price 2 2 2 2" xfId="41356"/>
    <cellStyle name="price 2 2 3" xfId="41357"/>
    <cellStyle name="price 2 2 3 2" xfId="41358"/>
    <cellStyle name="price 2 2 4" xfId="41359"/>
    <cellStyle name="price 2 3" xfId="41360"/>
    <cellStyle name="price 2 3 2" xfId="41361"/>
    <cellStyle name="price 2 4" xfId="41362"/>
    <cellStyle name="price 2 4 2" xfId="41363"/>
    <cellStyle name="price 2 5" xfId="41364"/>
    <cellStyle name="price 3" xfId="41365"/>
    <cellStyle name="price 3 2" xfId="41366"/>
    <cellStyle name="price 3 2 2" xfId="41367"/>
    <cellStyle name="price 3 2 2 2" xfId="41368"/>
    <cellStyle name="price 3 2 3" xfId="41369"/>
    <cellStyle name="price 3 2 3 2" xfId="41370"/>
    <cellStyle name="price 3 2 4" xfId="41371"/>
    <cellStyle name="price 3 3" xfId="41372"/>
    <cellStyle name="price 3 3 2" xfId="41373"/>
    <cellStyle name="price 3 4" xfId="41374"/>
    <cellStyle name="price 3 4 2" xfId="41375"/>
    <cellStyle name="price 3 5" xfId="41376"/>
    <cellStyle name="ProgramVariable" xfId="41377"/>
    <cellStyle name="Prozent 2" xfId="41378"/>
    <cellStyle name="PSChar" xfId="41379"/>
    <cellStyle name="PSDate" xfId="41380"/>
    <cellStyle name="PSDec" xfId="41381"/>
    <cellStyle name="PSHeading" xfId="41382"/>
    <cellStyle name="PSHeading 2" xfId="41383"/>
    <cellStyle name="PSHeading 3" xfId="41384"/>
    <cellStyle name="PSInt" xfId="41385"/>
    <cellStyle name="PSSpacer" xfId="41386"/>
    <cellStyle name="q" xfId="41387"/>
    <cellStyle name="q 2" xfId="41388"/>
    <cellStyle name="QEPS-h" xfId="41389"/>
    <cellStyle name="QEPS-H1" xfId="41390"/>
    <cellStyle name="QEPS-H1 2" xfId="41391"/>
    <cellStyle name="QEPS-H1 2 2" xfId="41392"/>
    <cellStyle name="QEPS-H1 3" xfId="41393"/>
    <cellStyle name="qRange" xfId="41394"/>
    <cellStyle name="qRange 2" xfId="41395"/>
    <cellStyle name="Quantity" xfId="41396"/>
    <cellStyle name="Quantity 2" xfId="41397"/>
    <cellStyle name="Quantity 3" xfId="41398"/>
    <cellStyle name="Questionable" xfId="41399"/>
    <cellStyle name="Questionable 2" xfId="41400"/>
    <cellStyle name="R00A" xfId="41401"/>
    <cellStyle name="R00A 2" xfId="41402"/>
    <cellStyle name="R00B" xfId="41403"/>
    <cellStyle name="R00L" xfId="41404"/>
    <cellStyle name="R00L 2" xfId="41405"/>
    <cellStyle name="R01A" xfId="41406"/>
    <cellStyle name="R01A 2" xfId="41407"/>
    <cellStyle name="R01B" xfId="41408"/>
    <cellStyle name="R01B 2" xfId="41409"/>
    <cellStyle name="R01B 2 2" xfId="41410"/>
    <cellStyle name="R01H" xfId="41411"/>
    <cellStyle name="R01L" xfId="41412"/>
    <cellStyle name="R01L 2" xfId="41413"/>
    <cellStyle name="R02A" xfId="41414"/>
    <cellStyle name="R02A 2" xfId="41415"/>
    <cellStyle name="R02B" xfId="41416"/>
    <cellStyle name="R02H" xfId="41417"/>
    <cellStyle name="R02L" xfId="41418"/>
    <cellStyle name="R03A" xfId="41419"/>
    <cellStyle name="R03B" xfId="41420"/>
    <cellStyle name="R03H" xfId="41421"/>
    <cellStyle name="R03L" xfId="41422"/>
    <cellStyle name="R03L 2" xfId="41423"/>
    <cellStyle name="R04A" xfId="41424"/>
    <cellStyle name="R04B" xfId="41425"/>
    <cellStyle name="R04H" xfId="41426"/>
    <cellStyle name="R04L" xfId="41427"/>
    <cellStyle name="R05A" xfId="41428"/>
    <cellStyle name="R05B" xfId="41429"/>
    <cellStyle name="R05H" xfId="41430"/>
    <cellStyle name="R05L" xfId="41431"/>
    <cellStyle name="R06A" xfId="41432"/>
    <cellStyle name="R06B" xfId="41433"/>
    <cellStyle name="R06H" xfId="41434"/>
    <cellStyle name="R06L" xfId="41435"/>
    <cellStyle name="R07A" xfId="41436"/>
    <cellStyle name="R07B" xfId="41437"/>
    <cellStyle name="R07H" xfId="41438"/>
    <cellStyle name="R07L" xfId="41439"/>
    <cellStyle name="RAINBOW" xfId="41440"/>
    <cellStyle name="range" xfId="41441"/>
    <cellStyle name="range 2" xfId="41442"/>
    <cellStyle name="Ratio" xfId="41443"/>
    <cellStyle name="Ratio 2" xfId="41444"/>
    <cellStyle name="ReadInData" xfId="41445"/>
    <cellStyle name="Rec" xfId="41446"/>
    <cellStyle name="Rec 2" xfId="41447"/>
    <cellStyle name="RedStrip" xfId="41448"/>
    <cellStyle name="RedStrip 2" xfId="41449"/>
    <cellStyle name="ref" xfId="41450"/>
    <cellStyle name="ref 2" xfId="41451"/>
    <cellStyle name="regstoresfromspecstores" xfId="41452"/>
    <cellStyle name="Report" xfId="41453"/>
    <cellStyle name="ReportNums" xfId="41454"/>
    <cellStyle name="ReportNums 2" xfId="41455"/>
    <cellStyle name="ReportNums 2 2" xfId="41456"/>
    <cellStyle name="ReportNums 2 2 2" xfId="41457"/>
    <cellStyle name="ReportNums 2 2 2 2" xfId="41458"/>
    <cellStyle name="ReportNums 2 2 3" xfId="41459"/>
    <cellStyle name="ReportNums 2 2 3 2" xfId="41460"/>
    <cellStyle name="ReportNums 2 2 4" xfId="41461"/>
    <cellStyle name="ReportNums 2 3" xfId="41462"/>
    <cellStyle name="ReportNums 2 3 2" xfId="41463"/>
    <cellStyle name="ReportNums 2 4" xfId="41464"/>
    <cellStyle name="ReportNums 2 4 2" xfId="41465"/>
    <cellStyle name="ReportNums 2 5" xfId="41466"/>
    <cellStyle name="ReportNums 3" xfId="41467"/>
    <cellStyle name="ReportNums 3 2" xfId="41468"/>
    <cellStyle name="ReportNums 3 2 2" xfId="41469"/>
    <cellStyle name="ReportNums 3 2 2 2" xfId="41470"/>
    <cellStyle name="ReportNums 3 2 3" xfId="41471"/>
    <cellStyle name="ReportNums 3 2 3 2" xfId="41472"/>
    <cellStyle name="ReportNums 3 2 4" xfId="41473"/>
    <cellStyle name="ReportNums 3 3" xfId="41474"/>
    <cellStyle name="ReportNums 3 3 2" xfId="41475"/>
    <cellStyle name="ReportNums 3 4" xfId="41476"/>
    <cellStyle name="ReportNums 3 4 2" xfId="41477"/>
    <cellStyle name="ReportNums 3 5" xfId="41478"/>
    <cellStyle name="ReportNums 4" xfId="41479"/>
    <cellStyle name="ReportNums 4 2" xfId="41480"/>
    <cellStyle name="ReportNums 4 2 2" xfId="41481"/>
    <cellStyle name="ReportNums 4 3" xfId="41482"/>
    <cellStyle name="ReportNums 4 3 2" xfId="41483"/>
    <cellStyle name="ReportNums 4 4" xfId="41484"/>
    <cellStyle name="ReportNums 5" xfId="41485"/>
    <cellStyle name="ReportNums 5 2" xfId="41486"/>
    <cellStyle name="ReportNums 6" xfId="41487"/>
    <cellStyle name="ReportNums 6 2" xfId="41488"/>
    <cellStyle name="ReportNums 7" xfId="41489"/>
    <cellStyle name="reset" xfId="41490"/>
    <cellStyle name="results" xfId="41491"/>
    <cellStyle name="results 2" xfId="41492"/>
    <cellStyle name="results 3" xfId="41493"/>
    <cellStyle name="revised" xfId="41494"/>
    <cellStyle name="RevList" xfId="41495"/>
    <cellStyle name="RevList 2" xfId="41496"/>
    <cellStyle name="RM" xfId="41497"/>
    <cellStyle name="Role" xfId="41498"/>
    <cellStyle name="Rossz" xfId="41499"/>
    <cellStyle name="RowLevel_0" xfId="41500"/>
    <cellStyle name="RptBack" xfId="41501"/>
    <cellStyle name="RptBack 2" xfId="41502"/>
    <cellStyle name="RptBack 3" xfId="41503"/>
    <cellStyle name="Sales Pricing" xfId="41504"/>
    <cellStyle name="Salida" xfId="41505"/>
    <cellStyle name="Salida 2" xfId="41506"/>
    <cellStyle name="Salida 2 2" xfId="41507"/>
    <cellStyle name="Salida 2 2 2" xfId="41508"/>
    <cellStyle name="Salida 2 2 2 2" xfId="41509"/>
    <cellStyle name="Salida 2 2 2 2 2" xfId="41510"/>
    <cellStyle name="Salida 2 2 2 2 3" xfId="41511"/>
    <cellStyle name="Salida 2 2 2 3" xfId="41512"/>
    <cellStyle name="Salida 2 2 2 4" xfId="41513"/>
    <cellStyle name="Salida 2 2 3" xfId="41514"/>
    <cellStyle name="Salida 2 2 3 2" xfId="41515"/>
    <cellStyle name="Salida 2 2 3 3" xfId="41516"/>
    <cellStyle name="Salida 2 2 4" xfId="41517"/>
    <cellStyle name="Salida 2 2 5" xfId="41518"/>
    <cellStyle name="Salida 2 3" xfId="41519"/>
    <cellStyle name="Salida 2 3 2" xfId="41520"/>
    <cellStyle name="Salida 2 3 2 2" xfId="41521"/>
    <cellStyle name="Salida 2 3 2 2 2" xfId="41522"/>
    <cellStyle name="Salida 2 3 2 2 3" xfId="41523"/>
    <cellStyle name="Salida 2 3 2 3" xfId="41524"/>
    <cellStyle name="Salida 2 3 2 4" xfId="41525"/>
    <cellStyle name="Salida 2 3 3" xfId="41526"/>
    <cellStyle name="Salida 2 3 3 2" xfId="41527"/>
    <cellStyle name="Salida 2 3 3 3" xfId="41528"/>
    <cellStyle name="Salida 2 3 4" xfId="41529"/>
    <cellStyle name="Salida 2 3 5" xfId="41530"/>
    <cellStyle name="Salida 2 4" xfId="41531"/>
    <cellStyle name="Salida 2 4 2" xfId="41532"/>
    <cellStyle name="Salida 2 4 2 2" xfId="41533"/>
    <cellStyle name="Salida 2 4 2 3" xfId="41534"/>
    <cellStyle name="Salida 2 4 3" xfId="41535"/>
    <cellStyle name="Salida 2 4 4" xfId="41536"/>
    <cellStyle name="Salida 2 5" xfId="41537"/>
    <cellStyle name="Salida 2 5 2" xfId="41538"/>
    <cellStyle name="Salida 2 5 3" xfId="41539"/>
    <cellStyle name="Salida 2 6" xfId="41540"/>
    <cellStyle name="Salida 2 7" xfId="41541"/>
    <cellStyle name="Salida 3" xfId="41542"/>
    <cellStyle name="Salida 3 2" xfId="41543"/>
    <cellStyle name="Salida 3 2 2" xfId="41544"/>
    <cellStyle name="Salida 3 2 2 2" xfId="41545"/>
    <cellStyle name="Salida 3 2 2 3" xfId="41546"/>
    <cellStyle name="Salida 3 2 3" xfId="41547"/>
    <cellStyle name="Salida 3 2 4" xfId="41548"/>
    <cellStyle name="Salida 3 3" xfId="41549"/>
    <cellStyle name="Salida 3 3 2" xfId="41550"/>
    <cellStyle name="Salida 3 3 3" xfId="41551"/>
    <cellStyle name="Salida 3 4" xfId="41552"/>
    <cellStyle name="Salida 3 5" xfId="41553"/>
    <cellStyle name="Salida 4" xfId="41554"/>
    <cellStyle name="Salida 4 2" xfId="41555"/>
    <cellStyle name="Salida 4 2 2" xfId="41556"/>
    <cellStyle name="Salida 4 2 2 2" xfId="41557"/>
    <cellStyle name="Salida 4 2 2 3" xfId="41558"/>
    <cellStyle name="Salida 4 2 3" xfId="41559"/>
    <cellStyle name="Salida 4 2 4" xfId="41560"/>
    <cellStyle name="Salida 4 3" xfId="41561"/>
    <cellStyle name="Salida 4 3 2" xfId="41562"/>
    <cellStyle name="Salida 4 3 3" xfId="41563"/>
    <cellStyle name="Salida 4 4" xfId="41564"/>
    <cellStyle name="Salida 4 5" xfId="41565"/>
    <cellStyle name="Salida 5" xfId="41566"/>
    <cellStyle name="Salida 5 2" xfId="41567"/>
    <cellStyle name="Salida 5 2 2" xfId="41568"/>
    <cellStyle name="Salida 5 2 3" xfId="41569"/>
    <cellStyle name="Salida 5 3" xfId="41570"/>
    <cellStyle name="Salida 5 4" xfId="41571"/>
    <cellStyle name="Salida 6" xfId="41572"/>
    <cellStyle name="Salida 6 2" xfId="41573"/>
    <cellStyle name="Salida 6 3" xfId="41574"/>
    <cellStyle name="Salida 7" xfId="41575"/>
    <cellStyle name="Salida 8" xfId="41576"/>
    <cellStyle name="Salomon Logo" xfId="41577"/>
    <cellStyle name="SAPBEXaggData" xfId="41578"/>
    <cellStyle name="SAPBEXaggData 2" xfId="41579"/>
    <cellStyle name="SAPBEXaggData 2 10" xfId="41580"/>
    <cellStyle name="SAPBEXaggData 2 10 2" xfId="41581"/>
    <cellStyle name="SAPBEXaggData 2 11" xfId="41582"/>
    <cellStyle name="SAPBEXaggData 2 2" xfId="41583"/>
    <cellStyle name="SAPBEXaggData 2 2 2" xfId="41584"/>
    <cellStyle name="SAPBEXaggData 2 2 2 2" xfId="41585"/>
    <cellStyle name="SAPBEXaggData 2 2 2 2 2" xfId="41586"/>
    <cellStyle name="SAPBEXaggData 2 2 2 2 2 2" xfId="41587"/>
    <cellStyle name="SAPBEXaggData 2 2 2 2 2 3" xfId="41588"/>
    <cellStyle name="SAPBEXaggData 2 2 2 2 3" xfId="41589"/>
    <cellStyle name="SAPBEXaggData 2 2 2 2 4" xfId="41590"/>
    <cellStyle name="SAPBEXaggData 2 2 2 3" xfId="41591"/>
    <cellStyle name="SAPBEXaggData 2 2 2 3 2" xfId="41592"/>
    <cellStyle name="SAPBEXaggData 2 2 2 3 3" xfId="41593"/>
    <cellStyle name="SAPBEXaggData 2 2 2 4" xfId="41594"/>
    <cellStyle name="SAPBEXaggData 2 2 2 5" xfId="41595"/>
    <cellStyle name="SAPBEXaggData 2 2 3" xfId="41596"/>
    <cellStyle name="SAPBEXaggData 2 2 3 2" xfId="41597"/>
    <cellStyle name="SAPBEXaggData 2 2 3 2 2" xfId="41598"/>
    <cellStyle name="SAPBEXaggData 2 2 3 2 2 2" xfId="41599"/>
    <cellStyle name="SAPBEXaggData 2 2 3 2 2 3" xfId="41600"/>
    <cellStyle name="SAPBEXaggData 2 2 3 2 3" xfId="41601"/>
    <cellStyle name="SAPBEXaggData 2 2 3 2 4" xfId="41602"/>
    <cellStyle name="SAPBEXaggData 2 2 3 3" xfId="41603"/>
    <cellStyle name="SAPBEXaggData 2 2 3 3 2" xfId="41604"/>
    <cellStyle name="SAPBEXaggData 2 2 3 3 3" xfId="41605"/>
    <cellStyle name="SAPBEXaggData 2 2 3 4" xfId="41606"/>
    <cellStyle name="SAPBEXaggData 2 2 3 5" xfId="41607"/>
    <cellStyle name="SAPBEXaggData 2 2 4" xfId="41608"/>
    <cellStyle name="SAPBEXaggData 2 2 4 2" xfId="41609"/>
    <cellStyle name="SAPBEXaggData 2 2 4 2 2" xfId="41610"/>
    <cellStyle name="SAPBEXaggData 2 2 4 2 2 2" xfId="41611"/>
    <cellStyle name="SAPBEXaggData 2 2 4 2 3" xfId="41612"/>
    <cellStyle name="SAPBEXaggData 2 2 4 3" xfId="41613"/>
    <cellStyle name="SAPBEXaggData 2 2 4 3 2" xfId="41614"/>
    <cellStyle name="SAPBEXaggData 2 2 4 4" xfId="41615"/>
    <cellStyle name="SAPBEXaggData 2 2 5" xfId="41616"/>
    <cellStyle name="SAPBEXaggData 2 2 5 2" xfId="41617"/>
    <cellStyle name="SAPBEXaggData 2 2 5 2 2" xfId="41618"/>
    <cellStyle name="SAPBEXaggData 2 2 5 3" xfId="41619"/>
    <cellStyle name="SAPBEXaggData 2 2 6" xfId="41620"/>
    <cellStyle name="SAPBEXaggData 2 2 6 2" xfId="41621"/>
    <cellStyle name="SAPBEXaggData 2 2 7" xfId="41622"/>
    <cellStyle name="SAPBEXaggData 2 2_Cribsheet" xfId="41623"/>
    <cellStyle name="SAPBEXaggData 2 3" xfId="41624"/>
    <cellStyle name="SAPBEXaggData 2 3 2" xfId="41625"/>
    <cellStyle name="SAPBEXaggData 2 3 2 2" xfId="41626"/>
    <cellStyle name="SAPBEXaggData 2 3 2 2 2" xfId="41627"/>
    <cellStyle name="SAPBEXaggData 2 3 2 3" xfId="41628"/>
    <cellStyle name="SAPBEXaggData 2 3 3" xfId="41629"/>
    <cellStyle name="SAPBEXaggData 2 3 3 2" xfId="41630"/>
    <cellStyle name="SAPBEXaggData 2 3 4" xfId="41631"/>
    <cellStyle name="SAPBEXaggData 2 4" xfId="41632"/>
    <cellStyle name="SAPBEXaggData 2 4 2" xfId="41633"/>
    <cellStyle name="SAPBEXaggData 2 4 2 2" xfId="41634"/>
    <cellStyle name="SAPBEXaggData 2 4 2 2 2" xfId="41635"/>
    <cellStyle name="SAPBEXaggData 2 4 2 3" xfId="41636"/>
    <cellStyle name="SAPBEXaggData 2 4 3" xfId="41637"/>
    <cellStyle name="SAPBEXaggData 2 4 3 2" xfId="41638"/>
    <cellStyle name="SAPBEXaggData 2 4 4" xfId="41639"/>
    <cellStyle name="SAPBEXaggData 2 5" xfId="41640"/>
    <cellStyle name="SAPBEXaggData 2 5 2" xfId="41641"/>
    <cellStyle name="SAPBEXaggData 2 5 2 2" xfId="41642"/>
    <cellStyle name="SAPBEXaggData 2 5 2 2 2" xfId="41643"/>
    <cellStyle name="SAPBEXaggData 2 5 2 3" xfId="41644"/>
    <cellStyle name="SAPBEXaggData 2 5 3" xfId="41645"/>
    <cellStyle name="SAPBEXaggData 2 5 3 2" xfId="41646"/>
    <cellStyle name="SAPBEXaggData 2 5 4" xfId="41647"/>
    <cellStyle name="SAPBEXaggData 2 6" xfId="41648"/>
    <cellStyle name="SAPBEXaggData 2 6 2" xfId="41649"/>
    <cellStyle name="SAPBEXaggData 2 6 2 2" xfId="41650"/>
    <cellStyle name="SAPBEXaggData 2 6 2 2 2" xfId="41651"/>
    <cellStyle name="SAPBEXaggData 2 6 2 3" xfId="41652"/>
    <cellStyle name="SAPBEXaggData 2 6 3" xfId="41653"/>
    <cellStyle name="SAPBEXaggData 2 6 3 2" xfId="41654"/>
    <cellStyle name="SAPBEXaggData 2 6 4" xfId="41655"/>
    <cellStyle name="SAPBEXaggData 2 7" xfId="41656"/>
    <cellStyle name="SAPBEXaggData 2 7 2" xfId="41657"/>
    <cellStyle name="SAPBEXaggData 2 7 2 2" xfId="41658"/>
    <cellStyle name="SAPBEXaggData 2 7 2 2 2" xfId="41659"/>
    <cellStyle name="SAPBEXaggData 2 7 2 3" xfId="41660"/>
    <cellStyle name="SAPBEXaggData 2 7 3" xfId="41661"/>
    <cellStyle name="SAPBEXaggData 2 7 3 2" xfId="41662"/>
    <cellStyle name="SAPBEXaggData 2 7 4" xfId="41663"/>
    <cellStyle name="SAPBEXaggData 2 8" xfId="41664"/>
    <cellStyle name="SAPBEXaggData 2 8 2" xfId="41665"/>
    <cellStyle name="SAPBEXaggData 2 8 2 2" xfId="41666"/>
    <cellStyle name="SAPBEXaggData 2 8 2 2 2" xfId="41667"/>
    <cellStyle name="SAPBEXaggData 2 8 2 3" xfId="41668"/>
    <cellStyle name="SAPBEXaggData 2 8 3" xfId="41669"/>
    <cellStyle name="SAPBEXaggData 2 8 3 2" xfId="41670"/>
    <cellStyle name="SAPBEXaggData 2 8 4" xfId="41671"/>
    <cellStyle name="SAPBEXaggData 2 9" xfId="41672"/>
    <cellStyle name="SAPBEXaggData 2 9 2" xfId="41673"/>
    <cellStyle name="SAPBEXaggData 2 9 2 2" xfId="41674"/>
    <cellStyle name="SAPBEXaggData 2 9 3" xfId="41675"/>
    <cellStyle name="SAPBEXaggData 2_Cribsheet" xfId="41676"/>
    <cellStyle name="SAPBEXaggData 3" xfId="41677"/>
    <cellStyle name="SAPBEXaggData 3 2" xfId="41678"/>
    <cellStyle name="SAPBEXaggData 3 2 2" xfId="41679"/>
    <cellStyle name="SAPBEXaggData 3 2 2 2" xfId="41680"/>
    <cellStyle name="SAPBEXaggData 3 2 2 2 2" xfId="41681"/>
    <cellStyle name="SAPBEXaggData 3 2 2 3" xfId="41682"/>
    <cellStyle name="SAPBEXaggData 3 2 3" xfId="41683"/>
    <cellStyle name="SAPBEXaggData 3 2 3 2" xfId="41684"/>
    <cellStyle name="SAPBEXaggData 3 2 4" xfId="41685"/>
    <cellStyle name="SAPBEXaggData 3 3" xfId="41686"/>
    <cellStyle name="SAPBEXaggData 3 3 2" xfId="41687"/>
    <cellStyle name="SAPBEXaggData 3 3 2 2" xfId="41688"/>
    <cellStyle name="SAPBEXaggData 3 3 2 2 2" xfId="41689"/>
    <cellStyle name="SAPBEXaggData 3 3 2 3" xfId="41690"/>
    <cellStyle name="SAPBEXaggData 3 3 3" xfId="41691"/>
    <cellStyle name="SAPBEXaggData 3 3 3 2" xfId="41692"/>
    <cellStyle name="SAPBEXaggData 3 3 4" xfId="41693"/>
    <cellStyle name="SAPBEXaggData 3 4" xfId="41694"/>
    <cellStyle name="SAPBEXaggData 3 4 2" xfId="41695"/>
    <cellStyle name="SAPBEXaggData 3 4 2 2" xfId="41696"/>
    <cellStyle name="SAPBEXaggData 3 4 2 2 2" xfId="41697"/>
    <cellStyle name="SAPBEXaggData 3 4 2 2 3" xfId="41698"/>
    <cellStyle name="SAPBEXaggData 3 4 2 3" xfId="41699"/>
    <cellStyle name="SAPBEXaggData 3 4 2 4" xfId="41700"/>
    <cellStyle name="SAPBEXaggData 3 4 3" xfId="41701"/>
    <cellStyle name="SAPBEXaggData 3 4 3 2" xfId="41702"/>
    <cellStyle name="SAPBEXaggData 3 4 3 3" xfId="41703"/>
    <cellStyle name="SAPBEXaggData 3 4 4" xfId="41704"/>
    <cellStyle name="SAPBEXaggData 3 4 5" xfId="41705"/>
    <cellStyle name="SAPBEXaggData 3 5" xfId="41706"/>
    <cellStyle name="SAPBEXaggData 3 5 2" xfId="41707"/>
    <cellStyle name="SAPBEXaggData 3 5 2 2" xfId="41708"/>
    <cellStyle name="SAPBEXaggData 3 5 2 2 2" xfId="41709"/>
    <cellStyle name="SAPBEXaggData 3 5 2 3" xfId="41710"/>
    <cellStyle name="SAPBEXaggData 3 5 3" xfId="41711"/>
    <cellStyle name="SAPBEXaggData 3 5 3 2" xfId="41712"/>
    <cellStyle name="SAPBEXaggData 3 5 4" xfId="41713"/>
    <cellStyle name="SAPBEXaggData 3 6" xfId="41714"/>
    <cellStyle name="SAPBEXaggData 3 6 2" xfId="41715"/>
    <cellStyle name="SAPBEXaggData 3 6 2 2" xfId="41716"/>
    <cellStyle name="SAPBEXaggData 3 6 3" xfId="41717"/>
    <cellStyle name="SAPBEXaggData 3 7" xfId="41718"/>
    <cellStyle name="SAPBEXaggData 3 7 2" xfId="41719"/>
    <cellStyle name="SAPBEXaggData 3 8" xfId="41720"/>
    <cellStyle name="SAPBEXaggData 4" xfId="41721"/>
    <cellStyle name="SAPBEXaggData 4 2" xfId="41722"/>
    <cellStyle name="SAPBEXaggData 4 2 2" xfId="41723"/>
    <cellStyle name="SAPBEXaggData 4 2 2 2" xfId="41724"/>
    <cellStyle name="SAPBEXaggData 4 2 2 3" xfId="41725"/>
    <cellStyle name="SAPBEXaggData 4 2 3" xfId="41726"/>
    <cellStyle name="SAPBEXaggData 4 2 4" xfId="41727"/>
    <cellStyle name="SAPBEXaggData 4 3" xfId="41728"/>
    <cellStyle name="SAPBEXaggData 4 3 2" xfId="41729"/>
    <cellStyle name="SAPBEXaggData 4 3 3" xfId="41730"/>
    <cellStyle name="SAPBEXaggData 4 4" xfId="41731"/>
    <cellStyle name="SAPBEXaggData 4 5" xfId="41732"/>
    <cellStyle name="SAPBEXaggData 5" xfId="41733"/>
    <cellStyle name="SAPBEXaggData 5 2" xfId="41734"/>
    <cellStyle name="SAPBEXaggData 5 2 2" xfId="41735"/>
    <cellStyle name="SAPBEXaggData 5 3" xfId="41736"/>
    <cellStyle name="SAPBEXaggData 6" xfId="41737"/>
    <cellStyle name="SAPBEXaggData 6 2" xfId="41738"/>
    <cellStyle name="SAPBEXaggData 7" xfId="41739"/>
    <cellStyle name="SAPBEXaggData_Cribsheet" xfId="41740"/>
    <cellStyle name="SAPBEXaggDataEmph" xfId="41741"/>
    <cellStyle name="SAPBEXaggDataEmph 10" xfId="41742"/>
    <cellStyle name="SAPBEXaggDataEmph 10 2" xfId="41743"/>
    <cellStyle name="SAPBEXaggDataEmph 10 2 2" xfId="41744"/>
    <cellStyle name="SAPBEXaggDataEmph 10 2 2 2" xfId="41745"/>
    <cellStyle name="SAPBEXaggDataEmph 10 2 2 3" xfId="41746"/>
    <cellStyle name="SAPBEXaggDataEmph 10 2 3" xfId="41747"/>
    <cellStyle name="SAPBEXaggDataEmph 10 2 4" xfId="41748"/>
    <cellStyle name="SAPBEXaggDataEmph 10 3" xfId="41749"/>
    <cellStyle name="SAPBEXaggDataEmph 10 3 2" xfId="41750"/>
    <cellStyle name="SAPBEXaggDataEmph 10 3 3" xfId="41751"/>
    <cellStyle name="SAPBEXaggDataEmph 10 4" xfId="41752"/>
    <cellStyle name="SAPBEXaggDataEmph 10 5" xfId="41753"/>
    <cellStyle name="SAPBEXaggDataEmph 11" xfId="41754"/>
    <cellStyle name="SAPBEXaggDataEmph 11 2" xfId="41755"/>
    <cellStyle name="SAPBEXaggDataEmph 11 2 2" xfId="41756"/>
    <cellStyle name="SAPBEXaggDataEmph 11 3" xfId="41757"/>
    <cellStyle name="SAPBEXaggDataEmph 12" xfId="41758"/>
    <cellStyle name="SAPBEXaggDataEmph 12 2" xfId="41759"/>
    <cellStyle name="SAPBEXaggDataEmph 13" xfId="41760"/>
    <cellStyle name="SAPBEXaggDataEmph 2" xfId="41761"/>
    <cellStyle name="SAPBEXaggDataEmph 2 2" xfId="41762"/>
    <cellStyle name="SAPBEXaggDataEmph 2 2 2" xfId="41763"/>
    <cellStyle name="SAPBEXaggDataEmph 2 2 2 2" xfId="41764"/>
    <cellStyle name="SAPBEXaggDataEmph 2 2 2 2 2" xfId="41765"/>
    <cellStyle name="SAPBEXaggDataEmph 2 2 2 3" xfId="41766"/>
    <cellStyle name="SAPBEXaggDataEmph 2 2 3" xfId="41767"/>
    <cellStyle name="SAPBEXaggDataEmph 2 2 3 2" xfId="41768"/>
    <cellStyle name="SAPBEXaggDataEmph 2 2 4" xfId="41769"/>
    <cellStyle name="SAPBEXaggDataEmph 2 3" xfId="41770"/>
    <cellStyle name="SAPBEXaggDataEmph 2 3 2" xfId="41771"/>
    <cellStyle name="SAPBEXaggDataEmph 2 3 2 2" xfId="41772"/>
    <cellStyle name="SAPBEXaggDataEmph 2 3 3" xfId="41773"/>
    <cellStyle name="SAPBEXaggDataEmph 2 4" xfId="41774"/>
    <cellStyle name="SAPBEXaggDataEmph 2 4 2" xfId="41775"/>
    <cellStyle name="SAPBEXaggDataEmph 2 5" xfId="41776"/>
    <cellStyle name="SAPBEXaggDataEmph 2_Cribsheet" xfId="41777"/>
    <cellStyle name="SAPBEXaggDataEmph 3" xfId="41778"/>
    <cellStyle name="SAPBEXaggDataEmph 3 2" xfId="41779"/>
    <cellStyle name="SAPBEXaggDataEmph 3 2 2" xfId="41780"/>
    <cellStyle name="SAPBEXaggDataEmph 3 2 2 2" xfId="41781"/>
    <cellStyle name="SAPBEXaggDataEmph 3 2 2 2 2" xfId="41782"/>
    <cellStyle name="SAPBEXaggDataEmph 3 2 2 3" xfId="41783"/>
    <cellStyle name="SAPBEXaggDataEmph 3 2 3" xfId="41784"/>
    <cellStyle name="SAPBEXaggDataEmph 3 2 3 2" xfId="41785"/>
    <cellStyle name="SAPBEXaggDataEmph 3 2 4" xfId="41786"/>
    <cellStyle name="SAPBEXaggDataEmph 3 3" xfId="41787"/>
    <cellStyle name="SAPBEXaggDataEmph 3 3 2" xfId="41788"/>
    <cellStyle name="SAPBEXaggDataEmph 3 3 2 2" xfId="41789"/>
    <cellStyle name="SAPBEXaggDataEmph 3 3 2 2 2" xfId="41790"/>
    <cellStyle name="SAPBEXaggDataEmph 3 3 2 3" xfId="41791"/>
    <cellStyle name="SAPBEXaggDataEmph 3 3 3" xfId="41792"/>
    <cellStyle name="SAPBEXaggDataEmph 3 3 3 2" xfId="41793"/>
    <cellStyle name="SAPBEXaggDataEmph 3 3 4" xfId="41794"/>
    <cellStyle name="SAPBEXaggDataEmph 3 4" xfId="41795"/>
    <cellStyle name="SAPBEXaggDataEmph 3 4 2" xfId="41796"/>
    <cellStyle name="SAPBEXaggDataEmph 3 4 2 2" xfId="41797"/>
    <cellStyle name="SAPBEXaggDataEmph 3 4 2 2 2" xfId="41798"/>
    <cellStyle name="SAPBEXaggDataEmph 3 4 2 2 3" xfId="41799"/>
    <cellStyle name="SAPBEXaggDataEmph 3 4 2 3" xfId="41800"/>
    <cellStyle name="SAPBEXaggDataEmph 3 4 2 4" xfId="41801"/>
    <cellStyle name="SAPBEXaggDataEmph 3 4 3" xfId="41802"/>
    <cellStyle name="SAPBEXaggDataEmph 3 4 3 2" xfId="41803"/>
    <cellStyle name="SAPBEXaggDataEmph 3 4 3 3" xfId="41804"/>
    <cellStyle name="SAPBEXaggDataEmph 3 4 4" xfId="41805"/>
    <cellStyle name="SAPBEXaggDataEmph 3 4 5" xfId="41806"/>
    <cellStyle name="SAPBEXaggDataEmph 3 5" xfId="41807"/>
    <cellStyle name="SAPBEXaggDataEmph 3 5 2" xfId="41808"/>
    <cellStyle name="SAPBEXaggDataEmph 3 5 2 2" xfId="41809"/>
    <cellStyle name="SAPBEXaggDataEmph 3 5 2 2 2" xfId="41810"/>
    <cellStyle name="SAPBEXaggDataEmph 3 5 2 3" xfId="41811"/>
    <cellStyle name="SAPBEXaggDataEmph 3 5 3" xfId="41812"/>
    <cellStyle name="SAPBEXaggDataEmph 3 5 3 2" xfId="41813"/>
    <cellStyle name="SAPBEXaggDataEmph 3 5 4" xfId="41814"/>
    <cellStyle name="SAPBEXaggDataEmph 3 6" xfId="41815"/>
    <cellStyle name="SAPBEXaggDataEmph 3 6 2" xfId="41816"/>
    <cellStyle name="SAPBEXaggDataEmph 3 6 2 2" xfId="41817"/>
    <cellStyle name="SAPBEXaggDataEmph 3 6 3" xfId="41818"/>
    <cellStyle name="SAPBEXaggDataEmph 3 7" xfId="41819"/>
    <cellStyle name="SAPBEXaggDataEmph 3 7 2" xfId="41820"/>
    <cellStyle name="SAPBEXaggDataEmph 3 8" xfId="41821"/>
    <cellStyle name="SAPBEXaggDataEmph 4" xfId="41822"/>
    <cellStyle name="SAPBEXaggDataEmph 4 2" xfId="41823"/>
    <cellStyle name="SAPBEXaggDataEmph 4 2 2" xfId="41824"/>
    <cellStyle name="SAPBEXaggDataEmph 4 2 2 2" xfId="41825"/>
    <cellStyle name="SAPBEXaggDataEmph 4 2 2 3" xfId="41826"/>
    <cellStyle name="SAPBEXaggDataEmph 4 2 3" xfId="41827"/>
    <cellStyle name="SAPBEXaggDataEmph 4 2 4" xfId="41828"/>
    <cellStyle name="SAPBEXaggDataEmph 4 3" xfId="41829"/>
    <cellStyle name="SAPBEXaggDataEmph 4 3 2" xfId="41830"/>
    <cellStyle name="SAPBEXaggDataEmph 4 3 3" xfId="41831"/>
    <cellStyle name="SAPBEXaggDataEmph 4 4" xfId="41832"/>
    <cellStyle name="SAPBEXaggDataEmph 4 5" xfId="41833"/>
    <cellStyle name="SAPBEXaggDataEmph 5" xfId="41834"/>
    <cellStyle name="SAPBEXaggDataEmph 5 2" xfId="41835"/>
    <cellStyle name="SAPBEXaggDataEmph 5 2 2" xfId="41836"/>
    <cellStyle name="SAPBEXaggDataEmph 5 2 2 2" xfId="41837"/>
    <cellStyle name="SAPBEXaggDataEmph 5 2 2 3" xfId="41838"/>
    <cellStyle name="SAPBEXaggDataEmph 5 2 3" xfId="41839"/>
    <cellStyle name="SAPBEXaggDataEmph 5 2 4" xfId="41840"/>
    <cellStyle name="SAPBEXaggDataEmph 5 3" xfId="41841"/>
    <cellStyle name="SAPBEXaggDataEmph 5 3 2" xfId="41842"/>
    <cellStyle name="SAPBEXaggDataEmph 5 3 3" xfId="41843"/>
    <cellStyle name="SAPBEXaggDataEmph 5 4" xfId="41844"/>
    <cellStyle name="SAPBEXaggDataEmph 5 5" xfId="41845"/>
    <cellStyle name="SAPBEXaggDataEmph 6" xfId="41846"/>
    <cellStyle name="SAPBEXaggDataEmph 6 2" xfId="41847"/>
    <cellStyle name="SAPBEXaggDataEmph 6 2 2" xfId="41848"/>
    <cellStyle name="SAPBEXaggDataEmph 6 2 2 2" xfId="41849"/>
    <cellStyle name="SAPBEXaggDataEmph 6 2 2 3" xfId="41850"/>
    <cellStyle name="SAPBEXaggDataEmph 6 2 3" xfId="41851"/>
    <cellStyle name="SAPBEXaggDataEmph 6 2 4" xfId="41852"/>
    <cellStyle name="SAPBEXaggDataEmph 6 3" xfId="41853"/>
    <cellStyle name="SAPBEXaggDataEmph 6 3 2" xfId="41854"/>
    <cellStyle name="SAPBEXaggDataEmph 6 3 3" xfId="41855"/>
    <cellStyle name="SAPBEXaggDataEmph 6 4" xfId="41856"/>
    <cellStyle name="SAPBEXaggDataEmph 6 5" xfId="41857"/>
    <cellStyle name="SAPBEXaggDataEmph 7" xfId="41858"/>
    <cellStyle name="SAPBEXaggDataEmph 7 2" xfId="41859"/>
    <cellStyle name="SAPBEXaggDataEmph 7 2 2" xfId="41860"/>
    <cellStyle name="SAPBEXaggDataEmph 7 2 2 2" xfId="41861"/>
    <cellStyle name="SAPBEXaggDataEmph 7 2 2 3" xfId="41862"/>
    <cellStyle name="SAPBEXaggDataEmph 7 2 3" xfId="41863"/>
    <cellStyle name="SAPBEXaggDataEmph 7 2 4" xfId="41864"/>
    <cellStyle name="SAPBEXaggDataEmph 7 3" xfId="41865"/>
    <cellStyle name="SAPBEXaggDataEmph 7 3 2" xfId="41866"/>
    <cellStyle name="SAPBEXaggDataEmph 7 3 3" xfId="41867"/>
    <cellStyle name="SAPBEXaggDataEmph 7 4" xfId="41868"/>
    <cellStyle name="SAPBEXaggDataEmph 7 5" xfId="41869"/>
    <cellStyle name="SAPBEXaggDataEmph 8" xfId="41870"/>
    <cellStyle name="SAPBEXaggDataEmph 8 2" xfId="41871"/>
    <cellStyle name="SAPBEXaggDataEmph 8 2 2" xfId="41872"/>
    <cellStyle name="SAPBEXaggDataEmph 8 2 2 2" xfId="41873"/>
    <cellStyle name="SAPBEXaggDataEmph 8 2 2 3" xfId="41874"/>
    <cellStyle name="SAPBEXaggDataEmph 8 2 3" xfId="41875"/>
    <cellStyle name="SAPBEXaggDataEmph 8 2 4" xfId="41876"/>
    <cellStyle name="SAPBEXaggDataEmph 8 3" xfId="41877"/>
    <cellStyle name="SAPBEXaggDataEmph 8 3 2" xfId="41878"/>
    <cellStyle name="SAPBEXaggDataEmph 8 3 3" xfId="41879"/>
    <cellStyle name="SAPBEXaggDataEmph 8 4" xfId="41880"/>
    <cellStyle name="SAPBEXaggDataEmph 8 5" xfId="41881"/>
    <cellStyle name="SAPBEXaggDataEmph 9" xfId="41882"/>
    <cellStyle name="SAPBEXaggDataEmph 9 2" xfId="41883"/>
    <cellStyle name="SAPBEXaggDataEmph 9 2 2" xfId="41884"/>
    <cellStyle name="SAPBEXaggDataEmph 9 2 2 2" xfId="41885"/>
    <cellStyle name="SAPBEXaggDataEmph 9 2 2 3" xfId="41886"/>
    <cellStyle name="SAPBEXaggDataEmph 9 2 3" xfId="41887"/>
    <cellStyle name="SAPBEXaggDataEmph 9 2 4" xfId="41888"/>
    <cellStyle name="SAPBEXaggDataEmph 9 3" xfId="41889"/>
    <cellStyle name="SAPBEXaggDataEmph 9 3 2" xfId="41890"/>
    <cellStyle name="SAPBEXaggDataEmph 9 3 3" xfId="41891"/>
    <cellStyle name="SAPBEXaggDataEmph 9 4" xfId="41892"/>
    <cellStyle name="SAPBEXaggDataEmph 9 5" xfId="41893"/>
    <cellStyle name="SAPBEXaggDataEmph_Cribsheet" xfId="41894"/>
    <cellStyle name="SAPBEXaggItem" xfId="41895"/>
    <cellStyle name="SAPBEXaggItem 2" xfId="41896"/>
    <cellStyle name="SAPBEXaggItem 2 10" xfId="41897"/>
    <cellStyle name="SAPBEXaggItem 2 10 2" xfId="41898"/>
    <cellStyle name="SAPBEXaggItem 2 10 2 2" xfId="41899"/>
    <cellStyle name="SAPBEXaggItem 2 10 2 2 2" xfId="41900"/>
    <cellStyle name="SAPBEXaggItem 2 10 2 3" xfId="41901"/>
    <cellStyle name="SAPBEXaggItem 2 10 3" xfId="41902"/>
    <cellStyle name="SAPBEXaggItem 2 10 3 2" xfId="41903"/>
    <cellStyle name="SAPBEXaggItem 2 10 4" xfId="41904"/>
    <cellStyle name="SAPBEXaggItem 2 11" xfId="41905"/>
    <cellStyle name="SAPBEXaggItem 2 11 2" xfId="41906"/>
    <cellStyle name="SAPBEXaggItem 2 11 2 2" xfId="41907"/>
    <cellStyle name="SAPBEXaggItem 2 11 2 2 2" xfId="41908"/>
    <cellStyle name="SAPBEXaggItem 2 11 2 3" xfId="41909"/>
    <cellStyle name="SAPBEXaggItem 2 11 3" xfId="41910"/>
    <cellStyle name="SAPBEXaggItem 2 11 3 2" xfId="41911"/>
    <cellStyle name="SAPBEXaggItem 2 11 4" xfId="41912"/>
    <cellStyle name="SAPBEXaggItem 2 12" xfId="41913"/>
    <cellStyle name="SAPBEXaggItem 2 12 2" xfId="41914"/>
    <cellStyle name="SAPBEXaggItem 2 12 2 2" xfId="41915"/>
    <cellStyle name="SAPBEXaggItem 2 12 3" xfId="41916"/>
    <cellStyle name="SAPBEXaggItem 2 13" xfId="41917"/>
    <cellStyle name="SAPBEXaggItem 2 13 2" xfId="41918"/>
    <cellStyle name="SAPBEXaggItem 2 14" xfId="41919"/>
    <cellStyle name="SAPBEXaggItem 2 2" xfId="41920"/>
    <cellStyle name="SAPBEXaggItem 2 2 2" xfId="41921"/>
    <cellStyle name="SAPBEXaggItem 2 2 2 2" xfId="41922"/>
    <cellStyle name="SAPBEXaggItem 2 2 2 2 2" xfId="41923"/>
    <cellStyle name="SAPBEXaggItem 2 2 2 2 2 2" xfId="41924"/>
    <cellStyle name="SAPBEXaggItem 2 2 2 2 2 3" xfId="41925"/>
    <cellStyle name="SAPBEXaggItem 2 2 2 2 3" xfId="41926"/>
    <cellStyle name="SAPBEXaggItem 2 2 2 2 4" xfId="41927"/>
    <cellStyle name="SAPBEXaggItem 2 2 2 3" xfId="41928"/>
    <cellStyle name="SAPBEXaggItem 2 2 2 3 2" xfId="41929"/>
    <cellStyle name="SAPBEXaggItem 2 2 2 3 3" xfId="41930"/>
    <cellStyle name="SAPBEXaggItem 2 2 2 4" xfId="41931"/>
    <cellStyle name="SAPBEXaggItem 2 2 2 5" xfId="41932"/>
    <cellStyle name="SAPBEXaggItem 2 2 3" xfId="41933"/>
    <cellStyle name="SAPBEXaggItem 2 2 3 2" xfId="41934"/>
    <cellStyle name="SAPBEXaggItem 2 2 3 2 2" xfId="41935"/>
    <cellStyle name="SAPBEXaggItem 2 2 3 2 2 2" xfId="41936"/>
    <cellStyle name="SAPBEXaggItem 2 2 3 2 2 3" xfId="41937"/>
    <cellStyle name="SAPBEXaggItem 2 2 3 2 3" xfId="41938"/>
    <cellStyle name="SAPBEXaggItem 2 2 3 2 4" xfId="41939"/>
    <cellStyle name="SAPBEXaggItem 2 2 3 3" xfId="41940"/>
    <cellStyle name="SAPBEXaggItem 2 2 3 3 2" xfId="41941"/>
    <cellStyle name="SAPBEXaggItem 2 2 3 3 3" xfId="41942"/>
    <cellStyle name="SAPBEXaggItem 2 2 3 4" xfId="41943"/>
    <cellStyle name="SAPBEXaggItem 2 2 3 5" xfId="41944"/>
    <cellStyle name="SAPBEXaggItem 2 2 4" xfId="41945"/>
    <cellStyle name="SAPBEXaggItem 2 2 4 2" xfId="41946"/>
    <cellStyle name="SAPBEXaggItem 2 2 4 2 2" xfId="41947"/>
    <cellStyle name="SAPBEXaggItem 2 2 4 2 2 2" xfId="41948"/>
    <cellStyle name="SAPBEXaggItem 2 2 4 2 3" xfId="41949"/>
    <cellStyle name="SAPBEXaggItem 2 2 4 3" xfId="41950"/>
    <cellStyle name="SAPBEXaggItem 2 2 4 3 2" xfId="41951"/>
    <cellStyle name="SAPBEXaggItem 2 2 4 4" xfId="41952"/>
    <cellStyle name="SAPBEXaggItem 2 2 5" xfId="41953"/>
    <cellStyle name="SAPBEXaggItem 2 2 5 2" xfId="41954"/>
    <cellStyle name="SAPBEXaggItem 2 2 5 2 2" xfId="41955"/>
    <cellStyle name="SAPBEXaggItem 2 2 5 3" xfId="41956"/>
    <cellStyle name="SAPBEXaggItem 2 2 6" xfId="41957"/>
    <cellStyle name="SAPBEXaggItem 2 2 6 2" xfId="41958"/>
    <cellStyle name="SAPBEXaggItem 2 2 7" xfId="41959"/>
    <cellStyle name="SAPBEXaggItem 2 2_Cribsheet" xfId="41960"/>
    <cellStyle name="SAPBEXaggItem 2 3" xfId="41961"/>
    <cellStyle name="SAPBEXaggItem 2 3 2" xfId="41962"/>
    <cellStyle name="SAPBEXaggItem 2 3 2 2" xfId="41963"/>
    <cellStyle name="SAPBEXaggItem 2 3 2 2 2" xfId="41964"/>
    <cellStyle name="SAPBEXaggItem 2 3 2 3" xfId="41965"/>
    <cellStyle name="SAPBEXaggItem 2 3 3" xfId="41966"/>
    <cellStyle name="SAPBEXaggItem 2 3 3 2" xfId="41967"/>
    <cellStyle name="SAPBEXaggItem 2 3 4" xfId="41968"/>
    <cellStyle name="SAPBEXaggItem 2 4" xfId="41969"/>
    <cellStyle name="SAPBEXaggItem 2 4 2" xfId="41970"/>
    <cellStyle name="SAPBEXaggItem 2 4 2 2" xfId="41971"/>
    <cellStyle name="SAPBEXaggItem 2 4 2 2 2" xfId="41972"/>
    <cellStyle name="SAPBEXaggItem 2 4 2 3" xfId="41973"/>
    <cellStyle name="SAPBEXaggItem 2 4 3" xfId="41974"/>
    <cellStyle name="SAPBEXaggItem 2 4 3 2" xfId="41975"/>
    <cellStyle name="SAPBEXaggItem 2 4 4" xfId="41976"/>
    <cellStyle name="SAPBEXaggItem 2 5" xfId="41977"/>
    <cellStyle name="SAPBEXaggItem 2 5 2" xfId="41978"/>
    <cellStyle name="SAPBEXaggItem 2 5 2 2" xfId="41979"/>
    <cellStyle name="SAPBEXaggItem 2 5 2 2 2" xfId="41980"/>
    <cellStyle name="SAPBEXaggItem 2 5 2 3" xfId="41981"/>
    <cellStyle name="SAPBEXaggItem 2 5 3" xfId="41982"/>
    <cellStyle name="SAPBEXaggItem 2 5 3 2" xfId="41983"/>
    <cellStyle name="SAPBEXaggItem 2 5 4" xfId="41984"/>
    <cellStyle name="SAPBEXaggItem 2 6" xfId="41985"/>
    <cellStyle name="SAPBEXaggItem 2 6 2" xfId="41986"/>
    <cellStyle name="SAPBEXaggItem 2 6 2 2" xfId="41987"/>
    <cellStyle name="SAPBEXaggItem 2 6 2 2 2" xfId="41988"/>
    <cellStyle name="SAPBEXaggItem 2 6 2 3" xfId="41989"/>
    <cellStyle name="SAPBEXaggItem 2 6 3" xfId="41990"/>
    <cellStyle name="SAPBEXaggItem 2 6 3 2" xfId="41991"/>
    <cellStyle name="SAPBEXaggItem 2 6 4" xfId="41992"/>
    <cellStyle name="SAPBEXaggItem 2 7" xfId="41993"/>
    <cellStyle name="SAPBEXaggItem 2 7 2" xfId="41994"/>
    <cellStyle name="SAPBEXaggItem 2 7 2 2" xfId="41995"/>
    <cellStyle name="SAPBEXaggItem 2 7 2 2 2" xfId="41996"/>
    <cellStyle name="SAPBEXaggItem 2 7 2 3" xfId="41997"/>
    <cellStyle name="SAPBEXaggItem 2 7 3" xfId="41998"/>
    <cellStyle name="SAPBEXaggItem 2 7 3 2" xfId="41999"/>
    <cellStyle name="SAPBEXaggItem 2 7 4" xfId="42000"/>
    <cellStyle name="SAPBEXaggItem 2 8" xfId="42001"/>
    <cellStyle name="SAPBEXaggItem 2 8 2" xfId="42002"/>
    <cellStyle name="SAPBEXaggItem 2 8 2 2" xfId="42003"/>
    <cellStyle name="SAPBEXaggItem 2 8 2 2 2" xfId="42004"/>
    <cellStyle name="SAPBEXaggItem 2 8 2 3" xfId="42005"/>
    <cellStyle name="SAPBEXaggItem 2 8 3" xfId="42006"/>
    <cellStyle name="SAPBEXaggItem 2 8 3 2" xfId="42007"/>
    <cellStyle name="SAPBEXaggItem 2 8 4" xfId="42008"/>
    <cellStyle name="SAPBEXaggItem 2 9" xfId="42009"/>
    <cellStyle name="SAPBEXaggItem 2 9 2" xfId="42010"/>
    <cellStyle name="SAPBEXaggItem 2 9 2 2" xfId="42011"/>
    <cellStyle name="SAPBEXaggItem 2 9 2 2 2" xfId="42012"/>
    <cellStyle name="SAPBEXaggItem 2 9 2 3" xfId="42013"/>
    <cellStyle name="SAPBEXaggItem 2 9 3" xfId="42014"/>
    <cellStyle name="SAPBEXaggItem 2 9 3 2" xfId="42015"/>
    <cellStyle name="SAPBEXaggItem 2 9 4" xfId="42016"/>
    <cellStyle name="SAPBEXaggItem 2_Cribsheet" xfId="42017"/>
    <cellStyle name="SAPBEXaggItem 3" xfId="42018"/>
    <cellStyle name="SAPBEXaggItem 3 2" xfId="42019"/>
    <cellStyle name="SAPBEXaggItem 3 2 2" xfId="42020"/>
    <cellStyle name="SAPBEXaggItem 3 2 2 2" xfId="42021"/>
    <cellStyle name="SAPBEXaggItem 3 2 2 2 2" xfId="42022"/>
    <cellStyle name="SAPBEXaggItem 3 2 2 3" xfId="42023"/>
    <cellStyle name="SAPBEXaggItem 3 2 3" xfId="42024"/>
    <cellStyle name="SAPBEXaggItem 3 2 3 2" xfId="42025"/>
    <cellStyle name="SAPBEXaggItem 3 2 4" xfId="42026"/>
    <cellStyle name="SAPBEXaggItem 3 3" xfId="42027"/>
    <cellStyle name="SAPBEXaggItem 3 3 2" xfId="42028"/>
    <cellStyle name="SAPBEXaggItem 3 3 2 2" xfId="42029"/>
    <cellStyle name="SAPBEXaggItem 3 3 2 2 2" xfId="42030"/>
    <cellStyle name="SAPBEXaggItem 3 3 2 3" xfId="42031"/>
    <cellStyle name="SAPBEXaggItem 3 3 3" xfId="42032"/>
    <cellStyle name="SAPBEXaggItem 3 3 3 2" xfId="42033"/>
    <cellStyle name="SAPBEXaggItem 3 3 4" xfId="42034"/>
    <cellStyle name="SAPBEXaggItem 3 4" xfId="42035"/>
    <cellStyle name="SAPBEXaggItem 3 4 2" xfId="42036"/>
    <cellStyle name="SAPBEXaggItem 3 4 2 2" xfId="42037"/>
    <cellStyle name="SAPBEXaggItem 3 4 2 2 2" xfId="42038"/>
    <cellStyle name="SAPBEXaggItem 3 4 2 2 3" xfId="42039"/>
    <cellStyle name="SAPBEXaggItem 3 4 2 3" xfId="42040"/>
    <cellStyle name="SAPBEXaggItem 3 4 2 4" xfId="42041"/>
    <cellStyle name="SAPBEXaggItem 3 4 3" xfId="42042"/>
    <cellStyle name="SAPBEXaggItem 3 4 3 2" xfId="42043"/>
    <cellStyle name="SAPBEXaggItem 3 4 3 3" xfId="42044"/>
    <cellStyle name="SAPBEXaggItem 3 4 4" xfId="42045"/>
    <cellStyle name="SAPBEXaggItem 3 4 5" xfId="42046"/>
    <cellStyle name="SAPBEXaggItem 3 5" xfId="42047"/>
    <cellStyle name="SAPBEXaggItem 3 5 2" xfId="42048"/>
    <cellStyle name="SAPBEXaggItem 3 5 2 2" xfId="42049"/>
    <cellStyle name="SAPBEXaggItem 3 5 2 2 2" xfId="42050"/>
    <cellStyle name="SAPBEXaggItem 3 5 2 3" xfId="42051"/>
    <cellStyle name="SAPBEXaggItem 3 5 3" xfId="42052"/>
    <cellStyle name="SAPBEXaggItem 3 5 3 2" xfId="42053"/>
    <cellStyle name="SAPBEXaggItem 3 5 4" xfId="42054"/>
    <cellStyle name="SAPBEXaggItem 3 6" xfId="42055"/>
    <cellStyle name="SAPBEXaggItem 3 6 2" xfId="42056"/>
    <cellStyle name="SAPBEXaggItem 3 6 2 2" xfId="42057"/>
    <cellStyle name="SAPBEXaggItem 3 6 3" xfId="42058"/>
    <cellStyle name="SAPBEXaggItem 3 7" xfId="42059"/>
    <cellStyle name="SAPBEXaggItem 3 7 2" xfId="42060"/>
    <cellStyle name="SAPBEXaggItem 3 8" xfId="42061"/>
    <cellStyle name="SAPBEXaggItem 4" xfId="42062"/>
    <cellStyle name="SAPBEXaggItem 4 2" xfId="42063"/>
    <cellStyle name="SAPBEXaggItem 4 2 2" xfId="42064"/>
    <cellStyle name="SAPBEXaggItem 4 2 2 2" xfId="42065"/>
    <cellStyle name="SAPBEXaggItem 4 2 2 3" xfId="42066"/>
    <cellStyle name="SAPBEXaggItem 4 2 3" xfId="42067"/>
    <cellStyle name="SAPBEXaggItem 4 2 4" xfId="42068"/>
    <cellStyle name="SAPBEXaggItem 4 3" xfId="42069"/>
    <cellStyle name="SAPBEXaggItem 4 3 2" xfId="42070"/>
    <cellStyle name="SAPBEXaggItem 4 3 3" xfId="42071"/>
    <cellStyle name="SAPBEXaggItem 4 4" xfId="42072"/>
    <cellStyle name="SAPBEXaggItem 4 5" xfId="42073"/>
    <cellStyle name="SAPBEXaggItem 5" xfId="42074"/>
    <cellStyle name="SAPBEXaggItem 5 2" xfId="42075"/>
    <cellStyle name="SAPBEXaggItem 5 2 2" xfId="42076"/>
    <cellStyle name="SAPBEXaggItem 5 2 2 2" xfId="42077"/>
    <cellStyle name="SAPBEXaggItem 5 2 3" xfId="42078"/>
    <cellStyle name="SAPBEXaggItem 5 3" xfId="42079"/>
    <cellStyle name="SAPBEXaggItem 5 3 2" xfId="42080"/>
    <cellStyle name="SAPBEXaggItem 5 4" xfId="42081"/>
    <cellStyle name="SAPBEXaggItem 6" xfId="42082"/>
    <cellStyle name="SAPBEXaggItem 6 2" xfId="42083"/>
    <cellStyle name="SAPBEXaggItem 6 2 2" xfId="42084"/>
    <cellStyle name="SAPBEXaggItem 6 3" xfId="42085"/>
    <cellStyle name="SAPBEXaggItem 7" xfId="42086"/>
    <cellStyle name="SAPBEXaggItem 7 2" xfId="42087"/>
    <cellStyle name="SAPBEXaggItem 8" xfId="42088"/>
    <cellStyle name="SAPBEXaggItem_Cribsheet" xfId="42089"/>
    <cellStyle name="SAPBEXaggItemX" xfId="42090"/>
    <cellStyle name="SAPBEXaggItemX 2" xfId="42091"/>
    <cellStyle name="SAPBEXaggItemX 2 10" xfId="42092"/>
    <cellStyle name="SAPBEXaggItemX 2 10 2" xfId="42093"/>
    <cellStyle name="SAPBEXaggItemX 2 11" xfId="42094"/>
    <cellStyle name="SAPBEXaggItemX 2 2" xfId="42095"/>
    <cellStyle name="SAPBEXaggItemX 2 2 2" xfId="42096"/>
    <cellStyle name="SAPBEXaggItemX 2 2 2 2" xfId="42097"/>
    <cellStyle name="SAPBEXaggItemX 2 2 2 2 2" xfId="42098"/>
    <cellStyle name="SAPBEXaggItemX 2 2 2 2 2 2" xfId="42099"/>
    <cellStyle name="SAPBEXaggItemX 2 2 2 2 2 3" xfId="42100"/>
    <cellStyle name="SAPBEXaggItemX 2 2 2 2 3" xfId="42101"/>
    <cellStyle name="SAPBEXaggItemX 2 2 2 2 4" xfId="42102"/>
    <cellStyle name="SAPBEXaggItemX 2 2 2 3" xfId="42103"/>
    <cellStyle name="SAPBEXaggItemX 2 2 2 3 2" xfId="42104"/>
    <cellStyle name="SAPBEXaggItemX 2 2 2 3 3" xfId="42105"/>
    <cellStyle name="SAPBEXaggItemX 2 2 2 4" xfId="42106"/>
    <cellStyle name="SAPBEXaggItemX 2 2 2 5" xfId="42107"/>
    <cellStyle name="SAPBEXaggItemX 2 2 3" xfId="42108"/>
    <cellStyle name="SAPBEXaggItemX 2 2 3 2" xfId="42109"/>
    <cellStyle name="SAPBEXaggItemX 2 2 3 2 2" xfId="42110"/>
    <cellStyle name="SAPBEXaggItemX 2 2 3 2 3" xfId="42111"/>
    <cellStyle name="SAPBEXaggItemX 2 2 3 3" xfId="42112"/>
    <cellStyle name="SAPBEXaggItemX 2 2 3 4" xfId="42113"/>
    <cellStyle name="SAPBEXaggItemX 2 2 4" xfId="42114"/>
    <cellStyle name="SAPBEXaggItemX 2 2 4 2" xfId="42115"/>
    <cellStyle name="SAPBEXaggItemX 2 2 4 3" xfId="42116"/>
    <cellStyle name="SAPBEXaggItemX 2 2 5" xfId="42117"/>
    <cellStyle name="SAPBEXaggItemX 2 2 6" xfId="42118"/>
    <cellStyle name="SAPBEXaggItemX 2 2_Cribsheet" xfId="42119"/>
    <cellStyle name="SAPBEXaggItemX 2 3" xfId="42120"/>
    <cellStyle name="SAPBEXaggItemX 2 3 2" xfId="42121"/>
    <cellStyle name="SAPBEXaggItemX 2 3 2 2" xfId="42122"/>
    <cellStyle name="SAPBEXaggItemX 2 3 2 2 2" xfId="42123"/>
    <cellStyle name="SAPBEXaggItemX 2 3 2 3" xfId="42124"/>
    <cellStyle name="SAPBEXaggItemX 2 3 3" xfId="42125"/>
    <cellStyle name="SAPBEXaggItemX 2 3 3 2" xfId="42126"/>
    <cellStyle name="SAPBEXaggItemX 2 3 4" xfId="42127"/>
    <cellStyle name="SAPBEXaggItemX 2 4" xfId="42128"/>
    <cellStyle name="SAPBEXaggItemX 2 4 2" xfId="42129"/>
    <cellStyle name="SAPBEXaggItemX 2 4 2 2" xfId="42130"/>
    <cellStyle name="SAPBEXaggItemX 2 4 2 2 2" xfId="42131"/>
    <cellStyle name="SAPBEXaggItemX 2 4 2 3" xfId="42132"/>
    <cellStyle name="SAPBEXaggItemX 2 4 3" xfId="42133"/>
    <cellStyle name="SAPBEXaggItemX 2 4 3 2" xfId="42134"/>
    <cellStyle name="SAPBEXaggItemX 2 4 4" xfId="42135"/>
    <cellStyle name="SAPBEXaggItemX 2 5" xfId="42136"/>
    <cellStyle name="SAPBEXaggItemX 2 5 2" xfId="42137"/>
    <cellStyle name="SAPBEXaggItemX 2 5 2 2" xfId="42138"/>
    <cellStyle name="SAPBEXaggItemX 2 5 2 2 2" xfId="42139"/>
    <cellStyle name="SAPBEXaggItemX 2 5 2 3" xfId="42140"/>
    <cellStyle name="SAPBEXaggItemX 2 5 3" xfId="42141"/>
    <cellStyle name="SAPBEXaggItemX 2 5 3 2" xfId="42142"/>
    <cellStyle name="SAPBEXaggItemX 2 5 4" xfId="42143"/>
    <cellStyle name="SAPBEXaggItemX 2 6" xfId="42144"/>
    <cellStyle name="SAPBEXaggItemX 2 6 2" xfId="42145"/>
    <cellStyle name="SAPBEXaggItemX 2 6 2 2" xfId="42146"/>
    <cellStyle name="SAPBEXaggItemX 2 6 2 2 2" xfId="42147"/>
    <cellStyle name="SAPBEXaggItemX 2 6 2 3" xfId="42148"/>
    <cellStyle name="SAPBEXaggItemX 2 6 3" xfId="42149"/>
    <cellStyle name="SAPBEXaggItemX 2 6 3 2" xfId="42150"/>
    <cellStyle name="SAPBEXaggItemX 2 6 4" xfId="42151"/>
    <cellStyle name="SAPBEXaggItemX 2 7" xfId="42152"/>
    <cellStyle name="SAPBEXaggItemX 2 7 2" xfId="42153"/>
    <cellStyle name="SAPBEXaggItemX 2 7 2 2" xfId="42154"/>
    <cellStyle name="SAPBEXaggItemX 2 7 2 2 2" xfId="42155"/>
    <cellStyle name="SAPBEXaggItemX 2 7 2 3" xfId="42156"/>
    <cellStyle name="SAPBEXaggItemX 2 7 3" xfId="42157"/>
    <cellStyle name="SAPBEXaggItemX 2 7 3 2" xfId="42158"/>
    <cellStyle name="SAPBEXaggItemX 2 7 4" xfId="42159"/>
    <cellStyle name="SAPBEXaggItemX 2 8" xfId="42160"/>
    <cellStyle name="SAPBEXaggItemX 2 8 2" xfId="42161"/>
    <cellStyle name="SAPBEXaggItemX 2 8 2 2" xfId="42162"/>
    <cellStyle name="SAPBEXaggItemX 2 8 2 2 2" xfId="42163"/>
    <cellStyle name="SAPBEXaggItemX 2 8 2 3" xfId="42164"/>
    <cellStyle name="SAPBEXaggItemX 2 8 3" xfId="42165"/>
    <cellStyle name="SAPBEXaggItemX 2 8 3 2" xfId="42166"/>
    <cellStyle name="SAPBEXaggItemX 2 8 4" xfId="42167"/>
    <cellStyle name="SAPBEXaggItemX 2 9" xfId="42168"/>
    <cellStyle name="SAPBEXaggItemX 2 9 2" xfId="42169"/>
    <cellStyle name="SAPBEXaggItemX 2 9 2 2" xfId="42170"/>
    <cellStyle name="SAPBEXaggItemX 2 9 3" xfId="42171"/>
    <cellStyle name="SAPBEXaggItemX 2_Cribsheet" xfId="42172"/>
    <cellStyle name="SAPBEXaggItemX 3" xfId="42173"/>
    <cellStyle name="SAPBEXaggItemX 3 2" xfId="42174"/>
    <cellStyle name="SAPBEXaggItemX 3 2 2" xfId="42175"/>
    <cellStyle name="SAPBEXaggItemX 3 2 2 2" xfId="42176"/>
    <cellStyle name="SAPBEXaggItemX 3 2 2 3" xfId="42177"/>
    <cellStyle name="SAPBEXaggItemX 3 2 3" xfId="42178"/>
    <cellStyle name="SAPBEXaggItemX 3 2 4" xfId="42179"/>
    <cellStyle name="SAPBEXaggItemX 3 3" xfId="42180"/>
    <cellStyle name="SAPBEXaggItemX 3 3 2" xfId="42181"/>
    <cellStyle name="SAPBEXaggItemX 3 3 3" xfId="42182"/>
    <cellStyle name="SAPBEXaggItemX 3 4" xfId="42183"/>
    <cellStyle name="SAPBEXaggItemX 3 5" xfId="42184"/>
    <cellStyle name="SAPBEXaggItemX 4" xfId="42185"/>
    <cellStyle name="SAPBEXaggItemX 4 2" xfId="42186"/>
    <cellStyle name="SAPBEXaggItemX 4 2 2" xfId="42187"/>
    <cellStyle name="SAPBEXaggItemX 4 2 3" xfId="42188"/>
    <cellStyle name="SAPBEXaggItemX 4 3" xfId="42189"/>
    <cellStyle name="SAPBEXaggItemX 4 4" xfId="42190"/>
    <cellStyle name="SAPBEXaggItemX 5" xfId="42191"/>
    <cellStyle name="SAPBEXaggItemX 5 2" xfId="42192"/>
    <cellStyle name="SAPBEXaggItemX 5 3" xfId="42193"/>
    <cellStyle name="SAPBEXaggItemX 6" xfId="42194"/>
    <cellStyle name="SAPBEXaggItemX 7" xfId="42195"/>
    <cellStyle name="SAPBEXaggItemX_Cribsheet" xfId="42196"/>
    <cellStyle name="SAPBEXchaText" xfId="42197"/>
    <cellStyle name="SAPBEXchaText 2" xfId="42198"/>
    <cellStyle name="SAPBEXchaText 2 10" xfId="42199"/>
    <cellStyle name="SAPBEXchaText 2 2" xfId="42200"/>
    <cellStyle name="SAPBEXchaText 2 2 2" xfId="42201"/>
    <cellStyle name="SAPBEXchaText 2 2 2 2" xfId="42202"/>
    <cellStyle name="SAPBEXchaText 2 2 2 2 2" xfId="42203"/>
    <cellStyle name="SAPBEXchaText 2 2 2 2 2 2" xfId="42204"/>
    <cellStyle name="SAPBEXchaText 2 2 2 2 2 3" xfId="42205"/>
    <cellStyle name="SAPBEXchaText 2 2 2 2 3" xfId="42206"/>
    <cellStyle name="SAPBEXchaText 2 2 2 2 4" xfId="42207"/>
    <cellStyle name="SAPBEXchaText 2 2 2 3" xfId="42208"/>
    <cellStyle name="SAPBEXchaText 2 2 2 3 2" xfId="42209"/>
    <cellStyle name="SAPBEXchaText 2 2 2 3 3" xfId="42210"/>
    <cellStyle name="SAPBEXchaText 2 2 2 4" xfId="42211"/>
    <cellStyle name="SAPBEXchaText 2 2 2 5" xfId="42212"/>
    <cellStyle name="SAPBEXchaText 2 2 3" xfId="42213"/>
    <cellStyle name="SAPBEXchaText 2 2 3 2" xfId="42214"/>
    <cellStyle name="SAPBEXchaText 2 2 3 2 2" xfId="42215"/>
    <cellStyle name="SAPBEXchaText 2 2 3 2 2 2" xfId="42216"/>
    <cellStyle name="SAPBEXchaText 2 2 3 2 2 3" xfId="42217"/>
    <cellStyle name="SAPBEXchaText 2 2 3 2 3" xfId="42218"/>
    <cellStyle name="SAPBEXchaText 2 2 3 2 4" xfId="42219"/>
    <cellStyle name="SAPBEXchaText 2 2 3 3" xfId="42220"/>
    <cellStyle name="SAPBEXchaText 2 2 3 3 2" xfId="42221"/>
    <cellStyle name="SAPBEXchaText 2 2 3 3 3" xfId="42222"/>
    <cellStyle name="SAPBEXchaText 2 2 3 4" xfId="42223"/>
    <cellStyle name="SAPBEXchaText 2 2 3 5" xfId="42224"/>
    <cellStyle name="SAPBEXchaText 2 2 4" xfId="42225"/>
    <cellStyle name="SAPBEXchaText 2 2_Cribsheet" xfId="42226"/>
    <cellStyle name="SAPBEXchaText 2 3" xfId="42227"/>
    <cellStyle name="SAPBEXchaText 2 4" xfId="42228"/>
    <cellStyle name="SAPBEXchaText 2 5" xfId="42229"/>
    <cellStyle name="SAPBEXchaText 2 6" xfId="42230"/>
    <cellStyle name="SAPBEXchaText 2 7" xfId="42231"/>
    <cellStyle name="SAPBEXchaText 2 8" xfId="42232"/>
    <cellStyle name="SAPBEXchaText 2 9" xfId="42233"/>
    <cellStyle name="SAPBEXchaText 3" xfId="42234"/>
    <cellStyle name="SAPBEXchaText 3 2" xfId="42235"/>
    <cellStyle name="SAPBEXchaText 3 3" xfId="42236"/>
    <cellStyle name="SAPBEXchaText 3 4" xfId="42237"/>
    <cellStyle name="SAPBEXchaText 3 4 2" xfId="42238"/>
    <cellStyle name="SAPBEXchaText 3 4 2 2" xfId="42239"/>
    <cellStyle name="SAPBEXchaText 3 4 2 2 2" xfId="42240"/>
    <cellStyle name="SAPBEXchaText 3 4 2 2 3" xfId="42241"/>
    <cellStyle name="SAPBEXchaText 3 4 2 3" xfId="42242"/>
    <cellStyle name="SAPBEXchaText 3 4 2 4" xfId="42243"/>
    <cellStyle name="SAPBEXchaText 3 4 3" xfId="42244"/>
    <cellStyle name="SAPBEXchaText 3 4 3 2" xfId="42245"/>
    <cellStyle name="SAPBEXchaText 3 4 3 3" xfId="42246"/>
    <cellStyle name="SAPBEXchaText 3 4 4" xfId="42247"/>
    <cellStyle name="SAPBEXchaText 3 4 5" xfId="42248"/>
    <cellStyle name="SAPBEXchaText 3 5" xfId="42249"/>
    <cellStyle name="SAPBEXchaText 4" xfId="42250"/>
    <cellStyle name="SAPBEXchaText 4 2" xfId="42251"/>
    <cellStyle name="SAPBEXchaText 4 2 2" xfId="42252"/>
    <cellStyle name="SAPBEXchaText 4 2 2 2" xfId="42253"/>
    <cellStyle name="SAPBEXchaText 4 2 2 3" xfId="42254"/>
    <cellStyle name="SAPBEXchaText 4 2 3" xfId="42255"/>
    <cellStyle name="SAPBEXchaText 4 2 4" xfId="42256"/>
    <cellStyle name="SAPBEXchaText 4 3" xfId="42257"/>
    <cellStyle name="SAPBEXchaText 4 3 2" xfId="42258"/>
    <cellStyle name="SAPBEXchaText 4 3 3" xfId="42259"/>
    <cellStyle name="SAPBEXchaText 4 4" xfId="42260"/>
    <cellStyle name="SAPBEXchaText 4 5" xfId="42261"/>
    <cellStyle name="SAPBEXchaText 5" xfId="42262"/>
    <cellStyle name="SAPBEXchaText 5 2" xfId="42263"/>
    <cellStyle name="SAPBEXchaText 5 2 2" xfId="42264"/>
    <cellStyle name="SAPBEXchaText 5 2 2 2" xfId="42265"/>
    <cellStyle name="SAPBEXchaText 5 2 2 3" xfId="42266"/>
    <cellStyle name="SAPBEXchaText 5 2 3" xfId="42267"/>
    <cellStyle name="SAPBEXchaText 5 2 4" xfId="42268"/>
    <cellStyle name="SAPBEXchaText 5 3" xfId="42269"/>
    <cellStyle name="SAPBEXchaText 5 3 2" xfId="42270"/>
    <cellStyle name="SAPBEXchaText 5 3 3" xfId="42271"/>
    <cellStyle name="SAPBEXchaText 5 4" xfId="42272"/>
    <cellStyle name="SAPBEXchaText 5 5" xfId="42273"/>
    <cellStyle name="SAPBEXchaText 6" xfId="42274"/>
    <cellStyle name="SAPBEXchaText_Cribsheet" xfId="42275"/>
    <cellStyle name="SAPBEXexcBad" xfId="42276"/>
    <cellStyle name="SAPBEXexcBad7" xfId="42277"/>
    <cellStyle name="SAPBEXexcBad7 10" xfId="42278"/>
    <cellStyle name="SAPBEXexcBad7 10 2" xfId="42279"/>
    <cellStyle name="SAPBEXexcBad7 10 2 2" xfId="42280"/>
    <cellStyle name="SAPBEXexcBad7 10 2 2 2" xfId="42281"/>
    <cellStyle name="SAPBEXexcBad7 10 2 2 3" xfId="42282"/>
    <cellStyle name="SAPBEXexcBad7 10 2 3" xfId="42283"/>
    <cellStyle name="SAPBEXexcBad7 10 2 4" xfId="42284"/>
    <cellStyle name="SAPBEXexcBad7 10 3" xfId="42285"/>
    <cellStyle name="SAPBEXexcBad7 10 3 2" xfId="42286"/>
    <cellStyle name="SAPBEXexcBad7 10 3 3" xfId="42287"/>
    <cellStyle name="SAPBEXexcBad7 10 4" xfId="42288"/>
    <cellStyle name="SAPBEXexcBad7 10 5" xfId="42289"/>
    <cellStyle name="SAPBEXexcBad7 11" xfId="42290"/>
    <cellStyle name="SAPBEXexcBad7 11 2" xfId="42291"/>
    <cellStyle name="SAPBEXexcBad7 11 2 2" xfId="42292"/>
    <cellStyle name="SAPBEXexcBad7 11 3" xfId="42293"/>
    <cellStyle name="SAPBEXexcBad7 12" xfId="42294"/>
    <cellStyle name="SAPBEXexcBad7 12 2" xfId="42295"/>
    <cellStyle name="SAPBEXexcBad7 13" xfId="42296"/>
    <cellStyle name="SAPBEXexcBad7 2" xfId="42297"/>
    <cellStyle name="SAPBEXexcBad7 2 2" xfId="42298"/>
    <cellStyle name="SAPBEXexcBad7 2 2 2" xfId="42299"/>
    <cellStyle name="SAPBEXexcBad7 2 2 2 2" xfId="42300"/>
    <cellStyle name="SAPBEXexcBad7 2 2 2 2 2" xfId="42301"/>
    <cellStyle name="SAPBEXexcBad7 2 2 2 3" xfId="42302"/>
    <cellStyle name="SAPBEXexcBad7 2 2 3" xfId="42303"/>
    <cellStyle name="SAPBEXexcBad7 2 2 3 2" xfId="42304"/>
    <cellStyle name="SAPBEXexcBad7 2 2 4" xfId="42305"/>
    <cellStyle name="SAPBEXexcBad7 2 3" xfId="42306"/>
    <cellStyle name="SAPBEXexcBad7 2 3 2" xfId="42307"/>
    <cellStyle name="SAPBEXexcBad7 2 3 2 2" xfId="42308"/>
    <cellStyle name="SAPBEXexcBad7 2 3 3" xfId="42309"/>
    <cellStyle name="SAPBEXexcBad7 2 4" xfId="42310"/>
    <cellStyle name="SAPBEXexcBad7 2 4 2" xfId="42311"/>
    <cellStyle name="SAPBEXexcBad7 2 5" xfId="42312"/>
    <cellStyle name="SAPBEXexcBad7 2_Cribsheet" xfId="42313"/>
    <cellStyle name="SAPBEXexcBad7 3" xfId="42314"/>
    <cellStyle name="SAPBEXexcBad7 3 2" xfId="42315"/>
    <cellStyle name="SAPBEXexcBad7 3 2 2" xfId="42316"/>
    <cellStyle name="SAPBEXexcBad7 3 2 2 2" xfId="42317"/>
    <cellStyle name="SAPBEXexcBad7 3 2 2 2 2" xfId="42318"/>
    <cellStyle name="SAPBEXexcBad7 3 2 2 3" xfId="42319"/>
    <cellStyle name="SAPBEXexcBad7 3 2 3" xfId="42320"/>
    <cellStyle name="SAPBEXexcBad7 3 2 3 2" xfId="42321"/>
    <cellStyle name="SAPBEXexcBad7 3 2 4" xfId="42322"/>
    <cellStyle name="SAPBEXexcBad7 3 3" xfId="42323"/>
    <cellStyle name="SAPBEXexcBad7 3 3 2" xfId="42324"/>
    <cellStyle name="SAPBEXexcBad7 3 3 2 2" xfId="42325"/>
    <cellStyle name="SAPBEXexcBad7 3 3 2 2 2" xfId="42326"/>
    <cellStyle name="SAPBEXexcBad7 3 3 2 3" xfId="42327"/>
    <cellStyle name="SAPBEXexcBad7 3 3 3" xfId="42328"/>
    <cellStyle name="SAPBEXexcBad7 3 3 3 2" xfId="42329"/>
    <cellStyle name="SAPBEXexcBad7 3 3 4" xfId="42330"/>
    <cellStyle name="SAPBEXexcBad7 3 4" xfId="42331"/>
    <cellStyle name="SAPBEXexcBad7 3 4 2" xfId="42332"/>
    <cellStyle name="SAPBEXexcBad7 3 4 2 2" xfId="42333"/>
    <cellStyle name="SAPBEXexcBad7 3 4 2 2 2" xfId="42334"/>
    <cellStyle name="SAPBEXexcBad7 3 4 2 2 3" xfId="42335"/>
    <cellStyle name="SAPBEXexcBad7 3 4 2 3" xfId="42336"/>
    <cellStyle name="SAPBEXexcBad7 3 4 2 4" xfId="42337"/>
    <cellStyle name="SAPBEXexcBad7 3 4 3" xfId="42338"/>
    <cellStyle name="SAPBEXexcBad7 3 4 3 2" xfId="42339"/>
    <cellStyle name="SAPBEXexcBad7 3 4 3 3" xfId="42340"/>
    <cellStyle name="SAPBEXexcBad7 3 4 4" xfId="42341"/>
    <cellStyle name="SAPBEXexcBad7 3 4 5" xfId="42342"/>
    <cellStyle name="SAPBEXexcBad7 3 5" xfId="42343"/>
    <cellStyle name="SAPBEXexcBad7 3 5 2" xfId="42344"/>
    <cellStyle name="SAPBEXexcBad7 3 5 2 2" xfId="42345"/>
    <cellStyle name="SAPBEXexcBad7 3 5 2 2 2" xfId="42346"/>
    <cellStyle name="SAPBEXexcBad7 3 5 2 3" xfId="42347"/>
    <cellStyle name="SAPBEXexcBad7 3 5 3" xfId="42348"/>
    <cellStyle name="SAPBEXexcBad7 3 5 3 2" xfId="42349"/>
    <cellStyle name="SAPBEXexcBad7 3 5 4" xfId="42350"/>
    <cellStyle name="SAPBEXexcBad7 3 6" xfId="42351"/>
    <cellStyle name="SAPBEXexcBad7 3 6 2" xfId="42352"/>
    <cellStyle name="SAPBEXexcBad7 3 6 2 2" xfId="42353"/>
    <cellStyle name="SAPBEXexcBad7 3 6 3" xfId="42354"/>
    <cellStyle name="SAPBEXexcBad7 3 7" xfId="42355"/>
    <cellStyle name="SAPBEXexcBad7 3 7 2" xfId="42356"/>
    <cellStyle name="SAPBEXexcBad7 3 8" xfId="42357"/>
    <cellStyle name="SAPBEXexcBad7 4" xfId="42358"/>
    <cellStyle name="SAPBEXexcBad7 4 2" xfId="42359"/>
    <cellStyle name="SAPBEXexcBad7 4 2 2" xfId="42360"/>
    <cellStyle name="SAPBEXexcBad7 4 2 2 2" xfId="42361"/>
    <cellStyle name="SAPBEXexcBad7 4 2 2 3" xfId="42362"/>
    <cellStyle name="SAPBEXexcBad7 4 2 3" xfId="42363"/>
    <cellStyle name="SAPBEXexcBad7 4 2 4" xfId="42364"/>
    <cellStyle name="SAPBEXexcBad7 4 3" xfId="42365"/>
    <cellStyle name="SAPBEXexcBad7 4 3 2" xfId="42366"/>
    <cellStyle name="SAPBEXexcBad7 4 3 3" xfId="42367"/>
    <cellStyle name="SAPBEXexcBad7 4 4" xfId="42368"/>
    <cellStyle name="SAPBEXexcBad7 4 5" xfId="42369"/>
    <cellStyle name="SAPBEXexcBad7 5" xfId="42370"/>
    <cellStyle name="SAPBEXexcBad7 5 2" xfId="42371"/>
    <cellStyle name="SAPBEXexcBad7 5 2 2" xfId="42372"/>
    <cellStyle name="SAPBEXexcBad7 5 2 2 2" xfId="42373"/>
    <cellStyle name="SAPBEXexcBad7 5 2 2 3" xfId="42374"/>
    <cellStyle name="SAPBEXexcBad7 5 2 3" xfId="42375"/>
    <cellStyle name="SAPBEXexcBad7 5 2 4" xfId="42376"/>
    <cellStyle name="SAPBEXexcBad7 5 3" xfId="42377"/>
    <cellStyle name="SAPBEXexcBad7 5 3 2" xfId="42378"/>
    <cellStyle name="SAPBEXexcBad7 5 3 3" xfId="42379"/>
    <cellStyle name="SAPBEXexcBad7 5 4" xfId="42380"/>
    <cellStyle name="SAPBEXexcBad7 5 5" xfId="42381"/>
    <cellStyle name="SAPBEXexcBad7 6" xfId="42382"/>
    <cellStyle name="SAPBEXexcBad7 6 2" xfId="42383"/>
    <cellStyle name="SAPBEXexcBad7 6 2 2" xfId="42384"/>
    <cellStyle name="SAPBEXexcBad7 6 2 2 2" xfId="42385"/>
    <cellStyle name="SAPBEXexcBad7 6 2 2 3" xfId="42386"/>
    <cellStyle name="SAPBEXexcBad7 6 2 3" xfId="42387"/>
    <cellStyle name="SAPBEXexcBad7 6 2 4" xfId="42388"/>
    <cellStyle name="SAPBEXexcBad7 6 3" xfId="42389"/>
    <cellStyle name="SAPBEXexcBad7 6 3 2" xfId="42390"/>
    <cellStyle name="SAPBEXexcBad7 6 3 3" xfId="42391"/>
    <cellStyle name="SAPBEXexcBad7 6 4" xfId="42392"/>
    <cellStyle name="SAPBEXexcBad7 6 5" xfId="42393"/>
    <cellStyle name="SAPBEXexcBad7 7" xfId="42394"/>
    <cellStyle name="SAPBEXexcBad7 7 2" xfId="42395"/>
    <cellStyle name="SAPBEXexcBad7 7 2 2" xfId="42396"/>
    <cellStyle name="SAPBEXexcBad7 7 2 2 2" xfId="42397"/>
    <cellStyle name="SAPBEXexcBad7 7 2 2 3" xfId="42398"/>
    <cellStyle name="SAPBEXexcBad7 7 2 3" xfId="42399"/>
    <cellStyle name="SAPBEXexcBad7 7 2 4" xfId="42400"/>
    <cellStyle name="SAPBEXexcBad7 7 3" xfId="42401"/>
    <cellStyle name="SAPBEXexcBad7 7 3 2" xfId="42402"/>
    <cellStyle name="SAPBEXexcBad7 7 3 3" xfId="42403"/>
    <cellStyle name="SAPBEXexcBad7 7 4" xfId="42404"/>
    <cellStyle name="SAPBEXexcBad7 7 5" xfId="42405"/>
    <cellStyle name="SAPBEXexcBad7 8" xfId="42406"/>
    <cellStyle name="SAPBEXexcBad7 8 2" xfId="42407"/>
    <cellStyle name="SAPBEXexcBad7 8 2 2" xfId="42408"/>
    <cellStyle name="SAPBEXexcBad7 8 2 2 2" xfId="42409"/>
    <cellStyle name="SAPBEXexcBad7 8 2 2 3" xfId="42410"/>
    <cellStyle name="SAPBEXexcBad7 8 2 3" xfId="42411"/>
    <cellStyle name="SAPBEXexcBad7 8 2 4" xfId="42412"/>
    <cellStyle name="SAPBEXexcBad7 8 3" xfId="42413"/>
    <cellStyle name="SAPBEXexcBad7 8 3 2" xfId="42414"/>
    <cellStyle name="SAPBEXexcBad7 8 3 3" xfId="42415"/>
    <cellStyle name="SAPBEXexcBad7 8 4" xfId="42416"/>
    <cellStyle name="SAPBEXexcBad7 8 5" xfId="42417"/>
    <cellStyle name="SAPBEXexcBad7 9" xfId="42418"/>
    <cellStyle name="SAPBEXexcBad7 9 2" xfId="42419"/>
    <cellStyle name="SAPBEXexcBad7 9 2 2" xfId="42420"/>
    <cellStyle name="SAPBEXexcBad7 9 2 2 2" xfId="42421"/>
    <cellStyle name="SAPBEXexcBad7 9 2 2 3" xfId="42422"/>
    <cellStyle name="SAPBEXexcBad7 9 2 3" xfId="42423"/>
    <cellStyle name="SAPBEXexcBad7 9 2 4" xfId="42424"/>
    <cellStyle name="SAPBEXexcBad7 9 3" xfId="42425"/>
    <cellStyle name="SAPBEXexcBad7 9 3 2" xfId="42426"/>
    <cellStyle name="SAPBEXexcBad7 9 3 3" xfId="42427"/>
    <cellStyle name="SAPBEXexcBad7 9 4" xfId="42428"/>
    <cellStyle name="SAPBEXexcBad7 9 5" xfId="42429"/>
    <cellStyle name="SAPBEXexcBad7_Cribsheet" xfId="42430"/>
    <cellStyle name="SAPBEXexcBad8" xfId="42431"/>
    <cellStyle name="SAPBEXexcBad8 10" xfId="42432"/>
    <cellStyle name="SAPBEXexcBad8 10 2" xfId="42433"/>
    <cellStyle name="SAPBEXexcBad8 10 2 2" xfId="42434"/>
    <cellStyle name="SAPBEXexcBad8 10 2 2 2" xfId="42435"/>
    <cellStyle name="SAPBEXexcBad8 10 2 2 3" xfId="42436"/>
    <cellStyle name="SAPBEXexcBad8 10 2 3" xfId="42437"/>
    <cellStyle name="SAPBEXexcBad8 10 2 4" xfId="42438"/>
    <cellStyle name="SAPBEXexcBad8 10 3" xfId="42439"/>
    <cellStyle name="SAPBEXexcBad8 10 3 2" xfId="42440"/>
    <cellStyle name="SAPBEXexcBad8 10 3 3" xfId="42441"/>
    <cellStyle name="SAPBEXexcBad8 10 4" xfId="42442"/>
    <cellStyle name="SAPBEXexcBad8 10 5" xfId="42443"/>
    <cellStyle name="SAPBEXexcBad8 11" xfId="42444"/>
    <cellStyle name="SAPBEXexcBad8 11 2" xfId="42445"/>
    <cellStyle name="SAPBEXexcBad8 11 2 2" xfId="42446"/>
    <cellStyle name="SAPBEXexcBad8 11 3" xfId="42447"/>
    <cellStyle name="SAPBEXexcBad8 12" xfId="42448"/>
    <cellStyle name="SAPBEXexcBad8 12 2" xfId="42449"/>
    <cellStyle name="SAPBEXexcBad8 13" xfId="42450"/>
    <cellStyle name="SAPBEXexcBad8 2" xfId="42451"/>
    <cellStyle name="SAPBEXexcBad8 2 2" xfId="42452"/>
    <cellStyle name="SAPBEXexcBad8 2 2 2" xfId="42453"/>
    <cellStyle name="SAPBEXexcBad8 2 2 2 2" xfId="42454"/>
    <cellStyle name="SAPBEXexcBad8 2 2 2 2 2" xfId="42455"/>
    <cellStyle name="SAPBEXexcBad8 2 2 2 3" xfId="42456"/>
    <cellStyle name="SAPBEXexcBad8 2 2 3" xfId="42457"/>
    <cellStyle name="SAPBEXexcBad8 2 2 3 2" xfId="42458"/>
    <cellStyle name="SAPBEXexcBad8 2 2 4" xfId="42459"/>
    <cellStyle name="SAPBEXexcBad8 2 3" xfId="42460"/>
    <cellStyle name="SAPBEXexcBad8 2 3 2" xfId="42461"/>
    <cellStyle name="SAPBEXexcBad8 2 3 2 2" xfId="42462"/>
    <cellStyle name="SAPBEXexcBad8 2 3 3" xfId="42463"/>
    <cellStyle name="SAPBEXexcBad8 2 4" xfId="42464"/>
    <cellStyle name="SAPBEXexcBad8 2 4 2" xfId="42465"/>
    <cellStyle name="SAPBEXexcBad8 2 5" xfId="42466"/>
    <cellStyle name="SAPBEXexcBad8 2_Cribsheet" xfId="42467"/>
    <cellStyle name="SAPBEXexcBad8 3" xfId="42468"/>
    <cellStyle name="SAPBEXexcBad8 3 2" xfId="42469"/>
    <cellStyle name="SAPBEXexcBad8 3 2 2" xfId="42470"/>
    <cellStyle name="SAPBEXexcBad8 3 2 2 2" xfId="42471"/>
    <cellStyle name="SAPBEXexcBad8 3 2 2 2 2" xfId="42472"/>
    <cellStyle name="SAPBEXexcBad8 3 2 2 3" xfId="42473"/>
    <cellStyle name="SAPBEXexcBad8 3 2 3" xfId="42474"/>
    <cellStyle name="SAPBEXexcBad8 3 2 3 2" xfId="42475"/>
    <cellStyle name="SAPBEXexcBad8 3 2 4" xfId="42476"/>
    <cellStyle name="SAPBEXexcBad8 3 3" xfId="42477"/>
    <cellStyle name="SAPBEXexcBad8 3 3 2" xfId="42478"/>
    <cellStyle name="SAPBEXexcBad8 3 3 2 2" xfId="42479"/>
    <cellStyle name="SAPBEXexcBad8 3 3 2 2 2" xfId="42480"/>
    <cellStyle name="SAPBEXexcBad8 3 3 2 3" xfId="42481"/>
    <cellStyle name="SAPBEXexcBad8 3 3 3" xfId="42482"/>
    <cellStyle name="SAPBEXexcBad8 3 3 3 2" xfId="42483"/>
    <cellStyle name="SAPBEXexcBad8 3 3 4" xfId="42484"/>
    <cellStyle name="SAPBEXexcBad8 3 4" xfId="42485"/>
    <cellStyle name="SAPBEXexcBad8 3 4 2" xfId="42486"/>
    <cellStyle name="SAPBEXexcBad8 3 4 2 2" xfId="42487"/>
    <cellStyle name="SAPBEXexcBad8 3 4 2 2 2" xfId="42488"/>
    <cellStyle name="SAPBEXexcBad8 3 4 2 2 3" xfId="42489"/>
    <cellStyle name="SAPBEXexcBad8 3 4 2 3" xfId="42490"/>
    <cellStyle name="SAPBEXexcBad8 3 4 2 4" xfId="42491"/>
    <cellStyle name="SAPBEXexcBad8 3 4 3" xfId="42492"/>
    <cellStyle name="SAPBEXexcBad8 3 4 3 2" xfId="42493"/>
    <cellStyle name="SAPBEXexcBad8 3 4 3 3" xfId="42494"/>
    <cellStyle name="SAPBEXexcBad8 3 4 4" xfId="42495"/>
    <cellStyle name="SAPBEXexcBad8 3 4 5" xfId="42496"/>
    <cellStyle name="SAPBEXexcBad8 3 5" xfId="42497"/>
    <cellStyle name="SAPBEXexcBad8 3 5 2" xfId="42498"/>
    <cellStyle name="SAPBEXexcBad8 3 5 2 2" xfId="42499"/>
    <cellStyle name="SAPBEXexcBad8 3 5 2 2 2" xfId="42500"/>
    <cellStyle name="SAPBEXexcBad8 3 5 2 3" xfId="42501"/>
    <cellStyle name="SAPBEXexcBad8 3 5 3" xfId="42502"/>
    <cellStyle name="SAPBEXexcBad8 3 5 3 2" xfId="42503"/>
    <cellStyle name="SAPBEXexcBad8 3 5 4" xfId="42504"/>
    <cellStyle name="SAPBEXexcBad8 3 6" xfId="42505"/>
    <cellStyle name="SAPBEXexcBad8 3 6 2" xfId="42506"/>
    <cellStyle name="SAPBEXexcBad8 3 6 2 2" xfId="42507"/>
    <cellStyle name="SAPBEXexcBad8 3 6 3" xfId="42508"/>
    <cellStyle name="SAPBEXexcBad8 3 7" xfId="42509"/>
    <cellStyle name="SAPBEXexcBad8 3 7 2" xfId="42510"/>
    <cellStyle name="SAPBEXexcBad8 3 8" xfId="42511"/>
    <cellStyle name="SAPBEXexcBad8 4" xfId="42512"/>
    <cellStyle name="SAPBEXexcBad8 4 2" xfId="42513"/>
    <cellStyle name="SAPBEXexcBad8 4 2 2" xfId="42514"/>
    <cellStyle name="SAPBEXexcBad8 4 2 2 2" xfId="42515"/>
    <cellStyle name="SAPBEXexcBad8 4 2 2 3" xfId="42516"/>
    <cellStyle name="SAPBEXexcBad8 4 2 3" xfId="42517"/>
    <cellStyle name="SAPBEXexcBad8 4 2 4" xfId="42518"/>
    <cellStyle name="SAPBEXexcBad8 4 3" xfId="42519"/>
    <cellStyle name="SAPBEXexcBad8 4 3 2" xfId="42520"/>
    <cellStyle name="SAPBEXexcBad8 4 3 3" xfId="42521"/>
    <cellStyle name="SAPBEXexcBad8 4 4" xfId="42522"/>
    <cellStyle name="SAPBEXexcBad8 4 5" xfId="42523"/>
    <cellStyle name="SAPBEXexcBad8 5" xfId="42524"/>
    <cellStyle name="SAPBEXexcBad8 5 2" xfId="42525"/>
    <cellStyle name="SAPBEXexcBad8 5 2 2" xfId="42526"/>
    <cellStyle name="SAPBEXexcBad8 5 2 2 2" xfId="42527"/>
    <cellStyle name="SAPBEXexcBad8 5 2 2 3" xfId="42528"/>
    <cellStyle name="SAPBEXexcBad8 5 2 3" xfId="42529"/>
    <cellStyle name="SAPBEXexcBad8 5 2 4" xfId="42530"/>
    <cellStyle name="SAPBEXexcBad8 5 3" xfId="42531"/>
    <cellStyle name="SAPBEXexcBad8 5 3 2" xfId="42532"/>
    <cellStyle name="SAPBEXexcBad8 5 3 3" xfId="42533"/>
    <cellStyle name="SAPBEXexcBad8 5 4" xfId="42534"/>
    <cellStyle name="SAPBEXexcBad8 5 5" xfId="42535"/>
    <cellStyle name="SAPBEXexcBad8 6" xfId="42536"/>
    <cellStyle name="SAPBEXexcBad8 6 2" xfId="42537"/>
    <cellStyle name="SAPBEXexcBad8 6 2 2" xfId="42538"/>
    <cellStyle name="SAPBEXexcBad8 6 2 2 2" xfId="42539"/>
    <cellStyle name="SAPBEXexcBad8 6 2 2 3" xfId="42540"/>
    <cellStyle name="SAPBEXexcBad8 6 2 3" xfId="42541"/>
    <cellStyle name="SAPBEXexcBad8 6 2 4" xfId="42542"/>
    <cellStyle name="SAPBEXexcBad8 6 3" xfId="42543"/>
    <cellStyle name="SAPBEXexcBad8 6 3 2" xfId="42544"/>
    <cellStyle name="SAPBEXexcBad8 6 3 3" xfId="42545"/>
    <cellStyle name="SAPBEXexcBad8 6 4" xfId="42546"/>
    <cellStyle name="SAPBEXexcBad8 6 5" xfId="42547"/>
    <cellStyle name="SAPBEXexcBad8 7" xfId="42548"/>
    <cellStyle name="SAPBEXexcBad8 7 2" xfId="42549"/>
    <cellStyle name="SAPBEXexcBad8 7 2 2" xfId="42550"/>
    <cellStyle name="SAPBEXexcBad8 7 2 2 2" xfId="42551"/>
    <cellStyle name="SAPBEXexcBad8 7 2 2 3" xfId="42552"/>
    <cellStyle name="SAPBEXexcBad8 7 2 3" xfId="42553"/>
    <cellStyle name="SAPBEXexcBad8 7 2 4" xfId="42554"/>
    <cellStyle name="SAPBEXexcBad8 7 3" xfId="42555"/>
    <cellStyle name="SAPBEXexcBad8 7 3 2" xfId="42556"/>
    <cellStyle name="SAPBEXexcBad8 7 3 3" xfId="42557"/>
    <cellStyle name="SAPBEXexcBad8 7 4" xfId="42558"/>
    <cellStyle name="SAPBEXexcBad8 7 5" xfId="42559"/>
    <cellStyle name="SAPBEXexcBad8 8" xfId="42560"/>
    <cellStyle name="SAPBEXexcBad8 8 2" xfId="42561"/>
    <cellStyle name="SAPBEXexcBad8 8 2 2" xfId="42562"/>
    <cellStyle name="SAPBEXexcBad8 8 2 2 2" xfId="42563"/>
    <cellStyle name="SAPBEXexcBad8 8 2 2 3" xfId="42564"/>
    <cellStyle name="SAPBEXexcBad8 8 2 3" xfId="42565"/>
    <cellStyle name="SAPBEXexcBad8 8 2 4" xfId="42566"/>
    <cellStyle name="SAPBEXexcBad8 8 3" xfId="42567"/>
    <cellStyle name="SAPBEXexcBad8 8 3 2" xfId="42568"/>
    <cellStyle name="SAPBEXexcBad8 8 3 3" xfId="42569"/>
    <cellStyle name="SAPBEXexcBad8 8 4" xfId="42570"/>
    <cellStyle name="SAPBEXexcBad8 8 5" xfId="42571"/>
    <cellStyle name="SAPBEXexcBad8 9" xfId="42572"/>
    <cellStyle name="SAPBEXexcBad8 9 2" xfId="42573"/>
    <cellStyle name="SAPBEXexcBad8 9 2 2" xfId="42574"/>
    <cellStyle name="SAPBEXexcBad8 9 2 2 2" xfId="42575"/>
    <cellStyle name="SAPBEXexcBad8 9 2 2 3" xfId="42576"/>
    <cellStyle name="SAPBEXexcBad8 9 2 3" xfId="42577"/>
    <cellStyle name="SAPBEXexcBad8 9 2 4" xfId="42578"/>
    <cellStyle name="SAPBEXexcBad8 9 3" xfId="42579"/>
    <cellStyle name="SAPBEXexcBad8 9 3 2" xfId="42580"/>
    <cellStyle name="SAPBEXexcBad8 9 3 3" xfId="42581"/>
    <cellStyle name="SAPBEXexcBad8 9 4" xfId="42582"/>
    <cellStyle name="SAPBEXexcBad8 9 5" xfId="42583"/>
    <cellStyle name="SAPBEXexcBad8_Cribsheet" xfId="42584"/>
    <cellStyle name="SAPBEXexcBad9" xfId="42585"/>
    <cellStyle name="SAPBEXexcBad9 10" xfId="42586"/>
    <cellStyle name="SAPBEXexcBad9 10 2" xfId="42587"/>
    <cellStyle name="SAPBEXexcBad9 10 2 2" xfId="42588"/>
    <cellStyle name="SAPBEXexcBad9 10 2 2 2" xfId="42589"/>
    <cellStyle name="SAPBEXexcBad9 10 2 2 3" xfId="42590"/>
    <cellStyle name="SAPBEXexcBad9 10 2 3" xfId="42591"/>
    <cellStyle name="SAPBEXexcBad9 10 2 4" xfId="42592"/>
    <cellStyle name="SAPBEXexcBad9 10 3" xfId="42593"/>
    <cellStyle name="SAPBEXexcBad9 10 3 2" xfId="42594"/>
    <cellStyle name="SAPBEXexcBad9 10 3 3" xfId="42595"/>
    <cellStyle name="SAPBEXexcBad9 10 4" xfId="42596"/>
    <cellStyle name="SAPBEXexcBad9 10 5" xfId="42597"/>
    <cellStyle name="SAPBEXexcBad9 11" xfId="42598"/>
    <cellStyle name="SAPBEXexcBad9 11 2" xfId="42599"/>
    <cellStyle name="SAPBEXexcBad9 11 2 2" xfId="42600"/>
    <cellStyle name="SAPBEXexcBad9 11 3" xfId="42601"/>
    <cellStyle name="SAPBEXexcBad9 12" xfId="42602"/>
    <cellStyle name="SAPBEXexcBad9 12 2" xfId="42603"/>
    <cellStyle name="SAPBEXexcBad9 13" xfId="42604"/>
    <cellStyle name="SAPBEXexcBad9 2" xfId="42605"/>
    <cellStyle name="SAPBEXexcBad9 2 2" xfId="42606"/>
    <cellStyle name="SAPBEXexcBad9 2 2 2" xfId="42607"/>
    <cellStyle name="SAPBEXexcBad9 2 2 2 2" xfId="42608"/>
    <cellStyle name="SAPBEXexcBad9 2 2 2 2 2" xfId="42609"/>
    <cellStyle name="SAPBEXexcBad9 2 2 2 3" xfId="42610"/>
    <cellStyle name="SAPBEXexcBad9 2 2 3" xfId="42611"/>
    <cellStyle name="SAPBEXexcBad9 2 2 3 2" xfId="42612"/>
    <cellStyle name="SAPBEXexcBad9 2 2 4" xfId="42613"/>
    <cellStyle name="SAPBEXexcBad9 2 3" xfId="42614"/>
    <cellStyle name="SAPBEXexcBad9 2 3 2" xfId="42615"/>
    <cellStyle name="SAPBEXexcBad9 2 3 2 2" xfId="42616"/>
    <cellStyle name="SAPBEXexcBad9 2 3 3" xfId="42617"/>
    <cellStyle name="SAPBEXexcBad9 2 4" xfId="42618"/>
    <cellStyle name="SAPBEXexcBad9 2 4 2" xfId="42619"/>
    <cellStyle name="SAPBEXexcBad9 2 5" xfId="42620"/>
    <cellStyle name="SAPBEXexcBad9 2_Cribsheet" xfId="42621"/>
    <cellStyle name="SAPBEXexcBad9 3" xfId="42622"/>
    <cellStyle name="SAPBEXexcBad9 3 2" xfId="42623"/>
    <cellStyle name="SAPBEXexcBad9 3 2 2" xfId="42624"/>
    <cellStyle name="SAPBEXexcBad9 3 2 2 2" xfId="42625"/>
    <cellStyle name="SAPBEXexcBad9 3 2 2 2 2" xfId="42626"/>
    <cellStyle name="SAPBEXexcBad9 3 2 2 3" xfId="42627"/>
    <cellStyle name="SAPBEXexcBad9 3 2 3" xfId="42628"/>
    <cellStyle name="SAPBEXexcBad9 3 2 3 2" xfId="42629"/>
    <cellStyle name="SAPBEXexcBad9 3 2 4" xfId="42630"/>
    <cellStyle name="SAPBEXexcBad9 3 3" xfId="42631"/>
    <cellStyle name="SAPBEXexcBad9 3 3 2" xfId="42632"/>
    <cellStyle name="SAPBEXexcBad9 3 3 2 2" xfId="42633"/>
    <cellStyle name="SAPBEXexcBad9 3 3 2 2 2" xfId="42634"/>
    <cellStyle name="SAPBEXexcBad9 3 3 2 3" xfId="42635"/>
    <cellStyle name="SAPBEXexcBad9 3 3 3" xfId="42636"/>
    <cellStyle name="SAPBEXexcBad9 3 3 3 2" xfId="42637"/>
    <cellStyle name="SAPBEXexcBad9 3 3 4" xfId="42638"/>
    <cellStyle name="SAPBEXexcBad9 3 4" xfId="42639"/>
    <cellStyle name="SAPBEXexcBad9 3 4 2" xfId="42640"/>
    <cellStyle name="SAPBEXexcBad9 3 4 2 2" xfId="42641"/>
    <cellStyle name="SAPBEXexcBad9 3 4 2 2 2" xfId="42642"/>
    <cellStyle name="SAPBEXexcBad9 3 4 2 2 3" xfId="42643"/>
    <cellStyle name="SAPBEXexcBad9 3 4 2 3" xfId="42644"/>
    <cellStyle name="SAPBEXexcBad9 3 4 2 4" xfId="42645"/>
    <cellStyle name="SAPBEXexcBad9 3 4 3" xfId="42646"/>
    <cellStyle name="SAPBEXexcBad9 3 4 3 2" xfId="42647"/>
    <cellStyle name="SAPBEXexcBad9 3 4 3 3" xfId="42648"/>
    <cellStyle name="SAPBEXexcBad9 3 4 4" xfId="42649"/>
    <cellStyle name="SAPBEXexcBad9 3 4 5" xfId="42650"/>
    <cellStyle name="SAPBEXexcBad9 3 5" xfId="42651"/>
    <cellStyle name="SAPBEXexcBad9 3 5 2" xfId="42652"/>
    <cellStyle name="SAPBEXexcBad9 3 5 2 2" xfId="42653"/>
    <cellStyle name="SAPBEXexcBad9 3 5 2 2 2" xfId="42654"/>
    <cellStyle name="SAPBEXexcBad9 3 5 2 3" xfId="42655"/>
    <cellStyle name="SAPBEXexcBad9 3 5 3" xfId="42656"/>
    <cellStyle name="SAPBEXexcBad9 3 5 3 2" xfId="42657"/>
    <cellStyle name="SAPBEXexcBad9 3 5 4" xfId="42658"/>
    <cellStyle name="SAPBEXexcBad9 3 6" xfId="42659"/>
    <cellStyle name="SAPBEXexcBad9 3 6 2" xfId="42660"/>
    <cellStyle name="SAPBEXexcBad9 3 6 2 2" xfId="42661"/>
    <cellStyle name="SAPBEXexcBad9 3 6 3" xfId="42662"/>
    <cellStyle name="SAPBEXexcBad9 3 7" xfId="42663"/>
    <cellStyle name="SAPBEXexcBad9 3 7 2" xfId="42664"/>
    <cellStyle name="SAPBEXexcBad9 3 8" xfId="42665"/>
    <cellStyle name="SAPBEXexcBad9 4" xfId="42666"/>
    <cellStyle name="SAPBEXexcBad9 4 2" xfId="42667"/>
    <cellStyle name="SAPBEXexcBad9 4 2 2" xfId="42668"/>
    <cellStyle name="SAPBEXexcBad9 4 2 2 2" xfId="42669"/>
    <cellStyle name="SAPBEXexcBad9 4 2 2 3" xfId="42670"/>
    <cellStyle name="SAPBEXexcBad9 4 2 3" xfId="42671"/>
    <cellStyle name="SAPBEXexcBad9 4 2 4" xfId="42672"/>
    <cellStyle name="SAPBEXexcBad9 4 3" xfId="42673"/>
    <cellStyle name="SAPBEXexcBad9 4 3 2" xfId="42674"/>
    <cellStyle name="SAPBEXexcBad9 4 3 3" xfId="42675"/>
    <cellStyle name="SAPBEXexcBad9 4 4" xfId="42676"/>
    <cellStyle name="SAPBEXexcBad9 4 5" xfId="42677"/>
    <cellStyle name="SAPBEXexcBad9 5" xfId="42678"/>
    <cellStyle name="SAPBEXexcBad9 5 2" xfId="42679"/>
    <cellStyle name="SAPBEXexcBad9 5 2 2" xfId="42680"/>
    <cellStyle name="SAPBEXexcBad9 5 2 2 2" xfId="42681"/>
    <cellStyle name="SAPBEXexcBad9 5 2 2 3" xfId="42682"/>
    <cellStyle name="SAPBEXexcBad9 5 2 3" xfId="42683"/>
    <cellStyle name="SAPBEXexcBad9 5 2 4" xfId="42684"/>
    <cellStyle name="SAPBEXexcBad9 5 3" xfId="42685"/>
    <cellStyle name="SAPBEXexcBad9 5 3 2" xfId="42686"/>
    <cellStyle name="SAPBEXexcBad9 5 3 3" xfId="42687"/>
    <cellStyle name="SAPBEXexcBad9 5 4" xfId="42688"/>
    <cellStyle name="SAPBEXexcBad9 5 5" xfId="42689"/>
    <cellStyle name="SAPBEXexcBad9 6" xfId="42690"/>
    <cellStyle name="SAPBEXexcBad9 6 2" xfId="42691"/>
    <cellStyle name="SAPBEXexcBad9 6 2 2" xfId="42692"/>
    <cellStyle name="SAPBEXexcBad9 6 2 2 2" xfId="42693"/>
    <cellStyle name="SAPBEXexcBad9 6 2 2 3" xfId="42694"/>
    <cellStyle name="SAPBEXexcBad9 6 2 3" xfId="42695"/>
    <cellStyle name="SAPBEXexcBad9 6 2 4" xfId="42696"/>
    <cellStyle name="SAPBEXexcBad9 6 3" xfId="42697"/>
    <cellStyle name="SAPBEXexcBad9 6 3 2" xfId="42698"/>
    <cellStyle name="SAPBEXexcBad9 6 3 3" xfId="42699"/>
    <cellStyle name="SAPBEXexcBad9 6 4" xfId="42700"/>
    <cellStyle name="SAPBEXexcBad9 6 5" xfId="42701"/>
    <cellStyle name="SAPBEXexcBad9 7" xfId="42702"/>
    <cellStyle name="SAPBEXexcBad9 7 2" xfId="42703"/>
    <cellStyle name="SAPBEXexcBad9 7 2 2" xfId="42704"/>
    <cellStyle name="SAPBEXexcBad9 7 2 2 2" xfId="42705"/>
    <cellStyle name="SAPBEXexcBad9 7 2 2 3" xfId="42706"/>
    <cellStyle name="SAPBEXexcBad9 7 2 3" xfId="42707"/>
    <cellStyle name="SAPBEXexcBad9 7 2 4" xfId="42708"/>
    <cellStyle name="SAPBEXexcBad9 7 3" xfId="42709"/>
    <cellStyle name="SAPBEXexcBad9 7 3 2" xfId="42710"/>
    <cellStyle name="SAPBEXexcBad9 7 3 3" xfId="42711"/>
    <cellStyle name="SAPBEXexcBad9 7 4" xfId="42712"/>
    <cellStyle name="SAPBEXexcBad9 7 5" xfId="42713"/>
    <cellStyle name="SAPBEXexcBad9 8" xfId="42714"/>
    <cellStyle name="SAPBEXexcBad9 8 2" xfId="42715"/>
    <cellStyle name="SAPBEXexcBad9 8 2 2" xfId="42716"/>
    <cellStyle name="SAPBEXexcBad9 8 2 2 2" xfId="42717"/>
    <cellStyle name="SAPBEXexcBad9 8 2 2 3" xfId="42718"/>
    <cellStyle name="SAPBEXexcBad9 8 2 3" xfId="42719"/>
    <cellStyle name="SAPBEXexcBad9 8 2 4" xfId="42720"/>
    <cellStyle name="SAPBEXexcBad9 8 3" xfId="42721"/>
    <cellStyle name="SAPBEXexcBad9 8 3 2" xfId="42722"/>
    <cellStyle name="SAPBEXexcBad9 8 3 3" xfId="42723"/>
    <cellStyle name="SAPBEXexcBad9 8 4" xfId="42724"/>
    <cellStyle name="SAPBEXexcBad9 8 5" xfId="42725"/>
    <cellStyle name="SAPBEXexcBad9 9" xfId="42726"/>
    <cellStyle name="SAPBEXexcBad9 9 2" xfId="42727"/>
    <cellStyle name="SAPBEXexcBad9 9 2 2" xfId="42728"/>
    <cellStyle name="SAPBEXexcBad9 9 2 2 2" xfId="42729"/>
    <cellStyle name="SAPBEXexcBad9 9 2 2 3" xfId="42730"/>
    <cellStyle name="SAPBEXexcBad9 9 2 3" xfId="42731"/>
    <cellStyle name="SAPBEXexcBad9 9 2 4" xfId="42732"/>
    <cellStyle name="SAPBEXexcBad9 9 3" xfId="42733"/>
    <cellStyle name="SAPBEXexcBad9 9 3 2" xfId="42734"/>
    <cellStyle name="SAPBEXexcBad9 9 3 3" xfId="42735"/>
    <cellStyle name="SAPBEXexcBad9 9 4" xfId="42736"/>
    <cellStyle name="SAPBEXexcBad9 9 5" xfId="42737"/>
    <cellStyle name="SAPBEXexcBad9_Cribsheet" xfId="42738"/>
    <cellStyle name="SAPBEXexcCritical" xfId="42739"/>
    <cellStyle name="SAPBEXexcCritical4" xfId="42740"/>
    <cellStyle name="SAPBEXexcCritical4 10" xfId="42741"/>
    <cellStyle name="SAPBEXexcCritical4 10 2" xfId="42742"/>
    <cellStyle name="SAPBEXexcCritical4 10 2 2" xfId="42743"/>
    <cellStyle name="SAPBEXexcCritical4 10 2 2 2" xfId="42744"/>
    <cellStyle name="SAPBEXexcCritical4 10 2 2 3" xfId="42745"/>
    <cellStyle name="SAPBEXexcCritical4 10 2 3" xfId="42746"/>
    <cellStyle name="SAPBEXexcCritical4 10 2 4" xfId="42747"/>
    <cellStyle name="SAPBEXexcCritical4 10 3" xfId="42748"/>
    <cellStyle name="SAPBEXexcCritical4 10 3 2" xfId="42749"/>
    <cellStyle name="SAPBEXexcCritical4 10 3 3" xfId="42750"/>
    <cellStyle name="SAPBEXexcCritical4 10 4" xfId="42751"/>
    <cellStyle name="SAPBEXexcCritical4 10 5" xfId="42752"/>
    <cellStyle name="SAPBEXexcCritical4 11" xfId="42753"/>
    <cellStyle name="SAPBEXexcCritical4 11 2" xfId="42754"/>
    <cellStyle name="SAPBEXexcCritical4 11 2 2" xfId="42755"/>
    <cellStyle name="SAPBEXexcCritical4 11 3" xfId="42756"/>
    <cellStyle name="SAPBEXexcCritical4 12" xfId="42757"/>
    <cellStyle name="SAPBEXexcCritical4 12 2" xfId="42758"/>
    <cellStyle name="SAPBEXexcCritical4 13" xfId="42759"/>
    <cellStyle name="SAPBEXexcCritical4 2" xfId="42760"/>
    <cellStyle name="SAPBEXexcCritical4 2 2" xfId="42761"/>
    <cellStyle name="SAPBEXexcCritical4 2 2 2" xfId="42762"/>
    <cellStyle name="SAPBEXexcCritical4 2 2 2 2" xfId="42763"/>
    <cellStyle name="SAPBEXexcCritical4 2 2 2 2 2" xfId="42764"/>
    <cellStyle name="SAPBEXexcCritical4 2 2 2 3" xfId="42765"/>
    <cellStyle name="SAPBEXexcCritical4 2 2 3" xfId="42766"/>
    <cellStyle name="SAPBEXexcCritical4 2 2 3 2" xfId="42767"/>
    <cellStyle name="SAPBEXexcCritical4 2 2 4" xfId="42768"/>
    <cellStyle name="SAPBEXexcCritical4 2 3" xfId="42769"/>
    <cellStyle name="SAPBEXexcCritical4 2 3 2" xfId="42770"/>
    <cellStyle name="SAPBEXexcCritical4 2 3 2 2" xfId="42771"/>
    <cellStyle name="SAPBEXexcCritical4 2 3 3" xfId="42772"/>
    <cellStyle name="SAPBEXexcCritical4 2 4" xfId="42773"/>
    <cellStyle name="SAPBEXexcCritical4 2 4 2" xfId="42774"/>
    <cellStyle name="SAPBEXexcCritical4 2 5" xfId="42775"/>
    <cellStyle name="SAPBEXexcCritical4 2_Cribsheet" xfId="42776"/>
    <cellStyle name="SAPBEXexcCritical4 3" xfId="42777"/>
    <cellStyle name="SAPBEXexcCritical4 3 2" xfId="42778"/>
    <cellStyle name="SAPBEXexcCritical4 3 2 2" xfId="42779"/>
    <cellStyle name="SAPBEXexcCritical4 3 2 2 2" xfId="42780"/>
    <cellStyle name="SAPBEXexcCritical4 3 2 2 2 2" xfId="42781"/>
    <cellStyle name="SAPBEXexcCritical4 3 2 2 3" xfId="42782"/>
    <cellStyle name="SAPBEXexcCritical4 3 2 3" xfId="42783"/>
    <cellStyle name="SAPBEXexcCritical4 3 2 3 2" xfId="42784"/>
    <cellStyle name="SAPBEXexcCritical4 3 2 4" xfId="42785"/>
    <cellStyle name="SAPBEXexcCritical4 3 3" xfId="42786"/>
    <cellStyle name="SAPBEXexcCritical4 3 3 2" xfId="42787"/>
    <cellStyle name="SAPBEXexcCritical4 3 3 2 2" xfId="42788"/>
    <cellStyle name="SAPBEXexcCritical4 3 3 2 2 2" xfId="42789"/>
    <cellStyle name="SAPBEXexcCritical4 3 3 2 3" xfId="42790"/>
    <cellStyle name="SAPBEXexcCritical4 3 3 3" xfId="42791"/>
    <cellStyle name="SAPBEXexcCritical4 3 3 3 2" xfId="42792"/>
    <cellStyle name="SAPBEXexcCritical4 3 3 4" xfId="42793"/>
    <cellStyle name="SAPBEXexcCritical4 3 4" xfId="42794"/>
    <cellStyle name="SAPBEXexcCritical4 3 4 2" xfId="42795"/>
    <cellStyle name="SAPBEXexcCritical4 3 4 2 2" xfId="42796"/>
    <cellStyle name="SAPBEXexcCritical4 3 4 2 2 2" xfId="42797"/>
    <cellStyle name="SAPBEXexcCritical4 3 4 2 2 3" xfId="42798"/>
    <cellStyle name="SAPBEXexcCritical4 3 4 2 3" xfId="42799"/>
    <cellStyle name="SAPBEXexcCritical4 3 4 2 4" xfId="42800"/>
    <cellStyle name="SAPBEXexcCritical4 3 4 3" xfId="42801"/>
    <cellStyle name="SAPBEXexcCritical4 3 4 3 2" xfId="42802"/>
    <cellStyle name="SAPBEXexcCritical4 3 4 3 3" xfId="42803"/>
    <cellStyle name="SAPBEXexcCritical4 3 4 4" xfId="42804"/>
    <cellStyle name="SAPBEXexcCritical4 3 4 5" xfId="42805"/>
    <cellStyle name="SAPBEXexcCritical4 3 5" xfId="42806"/>
    <cellStyle name="SAPBEXexcCritical4 3 5 2" xfId="42807"/>
    <cellStyle name="SAPBEXexcCritical4 3 5 2 2" xfId="42808"/>
    <cellStyle name="SAPBEXexcCritical4 3 5 2 2 2" xfId="42809"/>
    <cellStyle name="SAPBEXexcCritical4 3 5 2 3" xfId="42810"/>
    <cellStyle name="SAPBEXexcCritical4 3 5 3" xfId="42811"/>
    <cellStyle name="SAPBEXexcCritical4 3 5 3 2" xfId="42812"/>
    <cellStyle name="SAPBEXexcCritical4 3 5 4" xfId="42813"/>
    <cellStyle name="SAPBEXexcCritical4 3 6" xfId="42814"/>
    <cellStyle name="SAPBEXexcCritical4 3 6 2" xfId="42815"/>
    <cellStyle name="SAPBEXexcCritical4 3 6 2 2" xfId="42816"/>
    <cellStyle name="SAPBEXexcCritical4 3 6 3" xfId="42817"/>
    <cellStyle name="SAPBEXexcCritical4 3 7" xfId="42818"/>
    <cellStyle name="SAPBEXexcCritical4 3 7 2" xfId="42819"/>
    <cellStyle name="SAPBEXexcCritical4 3 8" xfId="42820"/>
    <cellStyle name="SAPBEXexcCritical4 4" xfId="42821"/>
    <cellStyle name="SAPBEXexcCritical4 4 2" xfId="42822"/>
    <cellStyle name="SAPBEXexcCritical4 4 2 2" xfId="42823"/>
    <cellStyle name="SAPBEXexcCritical4 4 2 2 2" xfId="42824"/>
    <cellStyle name="SAPBEXexcCritical4 4 2 2 3" xfId="42825"/>
    <cellStyle name="SAPBEXexcCritical4 4 2 3" xfId="42826"/>
    <cellStyle name="SAPBEXexcCritical4 4 2 4" xfId="42827"/>
    <cellStyle name="SAPBEXexcCritical4 4 3" xfId="42828"/>
    <cellStyle name="SAPBEXexcCritical4 4 3 2" xfId="42829"/>
    <cellStyle name="SAPBEXexcCritical4 4 3 3" xfId="42830"/>
    <cellStyle name="SAPBEXexcCritical4 4 4" xfId="42831"/>
    <cellStyle name="SAPBEXexcCritical4 4 5" xfId="42832"/>
    <cellStyle name="SAPBEXexcCritical4 5" xfId="42833"/>
    <cellStyle name="SAPBEXexcCritical4 5 2" xfId="42834"/>
    <cellStyle name="SAPBEXexcCritical4 5 2 2" xfId="42835"/>
    <cellStyle name="SAPBEXexcCritical4 5 2 2 2" xfId="42836"/>
    <cellStyle name="SAPBEXexcCritical4 5 2 2 3" xfId="42837"/>
    <cellStyle name="SAPBEXexcCritical4 5 2 3" xfId="42838"/>
    <cellStyle name="SAPBEXexcCritical4 5 2 4" xfId="42839"/>
    <cellStyle name="SAPBEXexcCritical4 5 3" xfId="42840"/>
    <cellStyle name="SAPBEXexcCritical4 5 3 2" xfId="42841"/>
    <cellStyle name="SAPBEXexcCritical4 5 3 3" xfId="42842"/>
    <cellStyle name="SAPBEXexcCritical4 5 4" xfId="42843"/>
    <cellStyle name="SAPBEXexcCritical4 5 5" xfId="42844"/>
    <cellStyle name="SAPBEXexcCritical4 6" xfId="42845"/>
    <cellStyle name="SAPBEXexcCritical4 6 2" xfId="42846"/>
    <cellStyle name="SAPBEXexcCritical4 6 2 2" xfId="42847"/>
    <cellStyle name="SAPBEXexcCritical4 6 2 2 2" xfId="42848"/>
    <cellStyle name="SAPBEXexcCritical4 6 2 2 3" xfId="42849"/>
    <cellStyle name="SAPBEXexcCritical4 6 2 3" xfId="42850"/>
    <cellStyle name="SAPBEXexcCritical4 6 2 4" xfId="42851"/>
    <cellStyle name="SAPBEXexcCritical4 6 3" xfId="42852"/>
    <cellStyle name="SAPBEXexcCritical4 6 3 2" xfId="42853"/>
    <cellStyle name="SAPBEXexcCritical4 6 3 3" xfId="42854"/>
    <cellStyle name="SAPBEXexcCritical4 6 4" xfId="42855"/>
    <cellStyle name="SAPBEXexcCritical4 6 5" xfId="42856"/>
    <cellStyle name="SAPBEXexcCritical4 7" xfId="42857"/>
    <cellStyle name="SAPBEXexcCritical4 7 2" xfId="42858"/>
    <cellStyle name="SAPBEXexcCritical4 7 2 2" xfId="42859"/>
    <cellStyle name="SAPBEXexcCritical4 7 2 2 2" xfId="42860"/>
    <cellStyle name="SAPBEXexcCritical4 7 2 2 3" xfId="42861"/>
    <cellStyle name="SAPBEXexcCritical4 7 2 3" xfId="42862"/>
    <cellStyle name="SAPBEXexcCritical4 7 2 4" xfId="42863"/>
    <cellStyle name="SAPBEXexcCritical4 7 3" xfId="42864"/>
    <cellStyle name="SAPBEXexcCritical4 7 3 2" xfId="42865"/>
    <cellStyle name="SAPBEXexcCritical4 7 3 3" xfId="42866"/>
    <cellStyle name="SAPBEXexcCritical4 7 4" xfId="42867"/>
    <cellStyle name="SAPBEXexcCritical4 7 5" xfId="42868"/>
    <cellStyle name="SAPBEXexcCritical4 8" xfId="42869"/>
    <cellStyle name="SAPBEXexcCritical4 8 2" xfId="42870"/>
    <cellStyle name="SAPBEXexcCritical4 8 2 2" xfId="42871"/>
    <cellStyle name="SAPBEXexcCritical4 8 2 2 2" xfId="42872"/>
    <cellStyle name="SAPBEXexcCritical4 8 2 2 3" xfId="42873"/>
    <cellStyle name="SAPBEXexcCritical4 8 2 3" xfId="42874"/>
    <cellStyle name="SAPBEXexcCritical4 8 2 4" xfId="42875"/>
    <cellStyle name="SAPBEXexcCritical4 8 3" xfId="42876"/>
    <cellStyle name="SAPBEXexcCritical4 8 3 2" xfId="42877"/>
    <cellStyle name="SAPBEXexcCritical4 8 3 3" xfId="42878"/>
    <cellStyle name="SAPBEXexcCritical4 8 4" xfId="42879"/>
    <cellStyle name="SAPBEXexcCritical4 8 5" xfId="42880"/>
    <cellStyle name="SAPBEXexcCritical4 9" xfId="42881"/>
    <cellStyle name="SAPBEXexcCritical4 9 2" xfId="42882"/>
    <cellStyle name="SAPBEXexcCritical4 9 2 2" xfId="42883"/>
    <cellStyle name="SAPBEXexcCritical4 9 2 2 2" xfId="42884"/>
    <cellStyle name="SAPBEXexcCritical4 9 2 2 3" xfId="42885"/>
    <cellStyle name="SAPBEXexcCritical4 9 2 3" xfId="42886"/>
    <cellStyle name="SAPBEXexcCritical4 9 2 4" xfId="42887"/>
    <cellStyle name="SAPBEXexcCritical4 9 3" xfId="42888"/>
    <cellStyle name="SAPBEXexcCritical4 9 3 2" xfId="42889"/>
    <cellStyle name="SAPBEXexcCritical4 9 3 3" xfId="42890"/>
    <cellStyle name="SAPBEXexcCritical4 9 4" xfId="42891"/>
    <cellStyle name="SAPBEXexcCritical4 9 5" xfId="42892"/>
    <cellStyle name="SAPBEXexcCritical4_Cribsheet" xfId="42893"/>
    <cellStyle name="SAPBEXexcCritical5" xfId="42894"/>
    <cellStyle name="SAPBEXexcCritical5 10" xfId="42895"/>
    <cellStyle name="SAPBEXexcCritical5 10 2" xfId="42896"/>
    <cellStyle name="SAPBEXexcCritical5 10 2 2" xfId="42897"/>
    <cellStyle name="SAPBEXexcCritical5 10 2 2 2" xfId="42898"/>
    <cellStyle name="SAPBEXexcCritical5 10 2 2 3" xfId="42899"/>
    <cellStyle name="SAPBEXexcCritical5 10 2 3" xfId="42900"/>
    <cellStyle name="SAPBEXexcCritical5 10 2 4" xfId="42901"/>
    <cellStyle name="SAPBEXexcCritical5 10 3" xfId="42902"/>
    <cellStyle name="SAPBEXexcCritical5 10 3 2" xfId="42903"/>
    <cellStyle name="SAPBEXexcCritical5 10 3 3" xfId="42904"/>
    <cellStyle name="SAPBEXexcCritical5 10 4" xfId="42905"/>
    <cellStyle name="SAPBEXexcCritical5 10 5" xfId="42906"/>
    <cellStyle name="SAPBEXexcCritical5 11" xfId="42907"/>
    <cellStyle name="SAPBEXexcCritical5 11 2" xfId="42908"/>
    <cellStyle name="SAPBEXexcCritical5 11 2 2" xfId="42909"/>
    <cellStyle name="SAPBEXexcCritical5 11 3" xfId="42910"/>
    <cellStyle name="SAPBEXexcCritical5 12" xfId="42911"/>
    <cellStyle name="SAPBEXexcCritical5 12 2" xfId="42912"/>
    <cellStyle name="SAPBEXexcCritical5 13" xfId="42913"/>
    <cellStyle name="SAPBEXexcCritical5 2" xfId="42914"/>
    <cellStyle name="SAPBEXexcCritical5 2 2" xfId="42915"/>
    <cellStyle name="SAPBEXexcCritical5 2 2 2" xfId="42916"/>
    <cellStyle name="SAPBEXexcCritical5 2 2 2 2" xfId="42917"/>
    <cellStyle name="SAPBEXexcCritical5 2 2 2 2 2" xfId="42918"/>
    <cellStyle name="SAPBEXexcCritical5 2 2 2 3" xfId="42919"/>
    <cellStyle name="SAPBEXexcCritical5 2 2 3" xfId="42920"/>
    <cellStyle name="SAPBEXexcCritical5 2 2 3 2" xfId="42921"/>
    <cellStyle name="SAPBEXexcCritical5 2 2 4" xfId="42922"/>
    <cellStyle name="SAPBEXexcCritical5 2 3" xfId="42923"/>
    <cellStyle name="SAPBEXexcCritical5 2 3 2" xfId="42924"/>
    <cellStyle name="SAPBEXexcCritical5 2 3 2 2" xfId="42925"/>
    <cellStyle name="SAPBEXexcCritical5 2 3 3" xfId="42926"/>
    <cellStyle name="SAPBEXexcCritical5 2 4" xfId="42927"/>
    <cellStyle name="SAPBEXexcCritical5 2 4 2" xfId="42928"/>
    <cellStyle name="SAPBEXexcCritical5 2 5" xfId="42929"/>
    <cellStyle name="SAPBEXexcCritical5 2_Cribsheet" xfId="42930"/>
    <cellStyle name="SAPBEXexcCritical5 3" xfId="42931"/>
    <cellStyle name="SAPBEXexcCritical5 3 2" xfId="42932"/>
    <cellStyle name="SAPBEXexcCritical5 3 2 2" xfId="42933"/>
    <cellStyle name="SAPBEXexcCritical5 3 2 2 2" xfId="42934"/>
    <cellStyle name="SAPBEXexcCritical5 3 2 2 2 2" xfId="42935"/>
    <cellStyle name="SAPBEXexcCritical5 3 2 2 3" xfId="42936"/>
    <cellStyle name="SAPBEXexcCritical5 3 2 3" xfId="42937"/>
    <cellStyle name="SAPBEXexcCritical5 3 2 3 2" xfId="42938"/>
    <cellStyle name="SAPBEXexcCritical5 3 2 4" xfId="42939"/>
    <cellStyle name="SAPBEXexcCritical5 3 3" xfId="42940"/>
    <cellStyle name="SAPBEXexcCritical5 3 3 2" xfId="42941"/>
    <cellStyle name="SAPBEXexcCritical5 3 3 2 2" xfId="42942"/>
    <cellStyle name="SAPBEXexcCritical5 3 3 2 2 2" xfId="42943"/>
    <cellStyle name="SAPBEXexcCritical5 3 3 2 3" xfId="42944"/>
    <cellStyle name="SAPBEXexcCritical5 3 3 3" xfId="42945"/>
    <cellStyle name="SAPBEXexcCritical5 3 3 3 2" xfId="42946"/>
    <cellStyle name="SAPBEXexcCritical5 3 3 4" xfId="42947"/>
    <cellStyle name="SAPBEXexcCritical5 3 4" xfId="42948"/>
    <cellStyle name="SAPBEXexcCritical5 3 4 2" xfId="42949"/>
    <cellStyle name="SAPBEXexcCritical5 3 4 2 2" xfId="42950"/>
    <cellStyle name="SAPBEXexcCritical5 3 4 2 2 2" xfId="42951"/>
    <cellStyle name="SAPBEXexcCritical5 3 4 2 2 3" xfId="42952"/>
    <cellStyle name="SAPBEXexcCritical5 3 4 2 3" xfId="42953"/>
    <cellStyle name="SAPBEXexcCritical5 3 4 2 4" xfId="42954"/>
    <cellStyle name="SAPBEXexcCritical5 3 4 3" xfId="42955"/>
    <cellStyle name="SAPBEXexcCritical5 3 4 3 2" xfId="42956"/>
    <cellStyle name="SAPBEXexcCritical5 3 4 3 3" xfId="42957"/>
    <cellStyle name="SAPBEXexcCritical5 3 4 4" xfId="42958"/>
    <cellStyle name="SAPBEXexcCritical5 3 4 5" xfId="42959"/>
    <cellStyle name="SAPBEXexcCritical5 3 5" xfId="42960"/>
    <cellStyle name="SAPBEXexcCritical5 3 5 2" xfId="42961"/>
    <cellStyle name="SAPBEXexcCritical5 3 5 2 2" xfId="42962"/>
    <cellStyle name="SAPBEXexcCritical5 3 5 2 2 2" xfId="42963"/>
    <cellStyle name="SAPBEXexcCritical5 3 5 2 3" xfId="42964"/>
    <cellStyle name="SAPBEXexcCritical5 3 5 3" xfId="42965"/>
    <cellStyle name="SAPBEXexcCritical5 3 5 3 2" xfId="42966"/>
    <cellStyle name="SAPBEXexcCritical5 3 5 4" xfId="42967"/>
    <cellStyle name="SAPBEXexcCritical5 3 6" xfId="42968"/>
    <cellStyle name="SAPBEXexcCritical5 3 6 2" xfId="42969"/>
    <cellStyle name="SAPBEXexcCritical5 3 6 2 2" xfId="42970"/>
    <cellStyle name="SAPBEXexcCritical5 3 6 3" xfId="42971"/>
    <cellStyle name="SAPBEXexcCritical5 3 7" xfId="42972"/>
    <cellStyle name="SAPBEXexcCritical5 3 7 2" xfId="42973"/>
    <cellStyle name="SAPBEXexcCritical5 3 8" xfId="42974"/>
    <cellStyle name="SAPBEXexcCritical5 4" xfId="42975"/>
    <cellStyle name="SAPBEXexcCritical5 4 2" xfId="42976"/>
    <cellStyle name="SAPBEXexcCritical5 4 2 2" xfId="42977"/>
    <cellStyle name="SAPBEXexcCritical5 4 2 2 2" xfId="42978"/>
    <cellStyle name="SAPBEXexcCritical5 4 2 2 3" xfId="42979"/>
    <cellStyle name="SAPBEXexcCritical5 4 2 3" xfId="42980"/>
    <cellStyle name="SAPBEXexcCritical5 4 2 4" xfId="42981"/>
    <cellStyle name="SAPBEXexcCritical5 4 3" xfId="42982"/>
    <cellStyle name="SAPBEXexcCritical5 4 3 2" xfId="42983"/>
    <cellStyle name="SAPBEXexcCritical5 4 3 3" xfId="42984"/>
    <cellStyle name="SAPBEXexcCritical5 4 4" xfId="42985"/>
    <cellStyle name="SAPBEXexcCritical5 4 5" xfId="42986"/>
    <cellStyle name="SAPBEXexcCritical5 5" xfId="42987"/>
    <cellStyle name="SAPBEXexcCritical5 5 2" xfId="42988"/>
    <cellStyle name="SAPBEXexcCritical5 5 2 2" xfId="42989"/>
    <cellStyle name="SAPBEXexcCritical5 5 2 2 2" xfId="42990"/>
    <cellStyle name="SAPBEXexcCritical5 5 2 2 3" xfId="42991"/>
    <cellStyle name="SAPBEXexcCritical5 5 2 3" xfId="42992"/>
    <cellStyle name="SAPBEXexcCritical5 5 2 4" xfId="42993"/>
    <cellStyle name="SAPBEXexcCritical5 5 3" xfId="42994"/>
    <cellStyle name="SAPBEXexcCritical5 5 3 2" xfId="42995"/>
    <cellStyle name="SAPBEXexcCritical5 5 3 3" xfId="42996"/>
    <cellStyle name="SAPBEXexcCritical5 5 4" xfId="42997"/>
    <cellStyle name="SAPBEXexcCritical5 5 5" xfId="42998"/>
    <cellStyle name="SAPBEXexcCritical5 6" xfId="42999"/>
    <cellStyle name="SAPBEXexcCritical5 6 2" xfId="43000"/>
    <cellStyle name="SAPBEXexcCritical5 6 2 2" xfId="43001"/>
    <cellStyle name="SAPBEXexcCritical5 6 2 2 2" xfId="43002"/>
    <cellStyle name="SAPBEXexcCritical5 6 2 2 3" xfId="43003"/>
    <cellStyle name="SAPBEXexcCritical5 6 2 3" xfId="43004"/>
    <cellStyle name="SAPBEXexcCritical5 6 2 4" xfId="43005"/>
    <cellStyle name="SAPBEXexcCritical5 6 3" xfId="43006"/>
    <cellStyle name="SAPBEXexcCritical5 6 3 2" xfId="43007"/>
    <cellStyle name="SAPBEXexcCritical5 6 3 3" xfId="43008"/>
    <cellStyle name="SAPBEXexcCritical5 6 4" xfId="43009"/>
    <cellStyle name="SAPBEXexcCritical5 6 5" xfId="43010"/>
    <cellStyle name="SAPBEXexcCritical5 7" xfId="43011"/>
    <cellStyle name="SAPBEXexcCritical5 7 2" xfId="43012"/>
    <cellStyle name="SAPBEXexcCritical5 7 2 2" xfId="43013"/>
    <cellStyle name="SAPBEXexcCritical5 7 2 2 2" xfId="43014"/>
    <cellStyle name="SAPBEXexcCritical5 7 2 2 3" xfId="43015"/>
    <cellStyle name="SAPBEXexcCritical5 7 2 3" xfId="43016"/>
    <cellStyle name="SAPBEXexcCritical5 7 2 4" xfId="43017"/>
    <cellStyle name="SAPBEXexcCritical5 7 3" xfId="43018"/>
    <cellStyle name="SAPBEXexcCritical5 7 3 2" xfId="43019"/>
    <cellStyle name="SAPBEXexcCritical5 7 3 3" xfId="43020"/>
    <cellStyle name="SAPBEXexcCritical5 7 4" xfId="43021"/>
    <cellStyle name="SAPBEXexcCritical5 7 5" xfId="43022"/>
    <cellStyle name="SAPBEXexcCritical5 8" xfId="43023"/>
    <cellStyle name="SAPBEXexcCritical5 8 2" xfId="43024"/>
    <cellStyle name="SAPBEXexcCritical5 8 2 2" xfId="43025"/>
    <cellStyle name="SAPBEXexcCritical5 8 2 2 2" xfId="43026"/>
    <cellStyle name="SAPBEXexcCritical5 8 2 2 3" xfId="43027"/>
    <cellStyle name="SAPBEXexcCritical5 8 2 3" xfId="43028"/>
    <cellStyle name="SAPBEXexcCritical5 8 2 4" xfId="43029"/>
    <cellStyle name="SAPBEXexcCritical5 8 3" xfId="43030"/>
    <cellStyle name="SAPBEXexcCritical5 8 3 2" xfId="43031"/>
    <cellStyle name="SAPBEXexcCritical5 8 3 3" xfId="43032"/>
    <cellStyle name="SAPBEXexcCritical5 8 4" xfId="43033"/>
    <cellStyle name="SAPBEXexcCritical5 8 5" xfId="43034"/>
    <cellStyle name="SAPBEXexcCritical5 9" xfId="43035"/>
    <cellStyle name="SAPBEXexcCritical5 9 2" xfId="43036"/>
    <cellStyle name="SAPBEXexcCritical5 9 2 2" xfId="43037"/>
    <cellStyle name="SAPBEXexcCritical5 9 2 2 2" xfId="43038"/>
    <cellStyle name="SAPBEXexcCritical5 9 2 2 3" xfId="43039"/>
    <cellStyle name="SAPBEXexcCritical5 9 2 3" xfId="43040"/>
    <cellStyle name="SAPBEXexcCritical5 9 2 4" xfId="43041"/>
    <cellStyle name="SAPBEXexcCritical5 9 3" xfId="43042"/>
    <cellStyle name="SAPBEXexcCritical5 9 3 2" xfId="43043"/>
    <cellStyle name="SAPBEXexcCritical5 9 3 3" xfId="43044"/>
    <cellStyle name="SAPBEXexcCritical5 9 4" xfId="43045"/>
    <cellStyle name="SAPBEXexcCritical5 9 5" xfId="43046"/>
    <cellStyle name="SAPBEXexcCritical5_Cribsheet" xfId="43047"/>
    <cellStyle name="SAPBEXexcCritical6" xfId="43048"/>
    <cellStyle name="SAPBEXexcCritical6 10" xfId="43049"/>
    <cellStyle name="SAPBEXexcCritical6 10 2" xfId="43050"/>
    <cellStyle name="SAPBEXexcCritical6 10 2 2" xfId="43051"/>
    <cellStyle name="SAPBEXexcCritical6 10 2 2 2" xfId="43052"/>
    <cellStyle name="SAPBEXexcCritical6 10 2 2 3" xfId="43053"/>
    <cellStyle name="SAPBEXexcCritical6 10 2 3" xfId="43054"/>
    <cellStyle name="SAPBEXexcCritical6 10 2 4" xfId="43055"/>
    <cellStyle name="SAPBEXexcCritical6 10 3" xfId="43056"/>
    <cellStyle name="SAPBEXexcCritical6 10 3 2" xfId="43057"/>
    <cellStyle name="SAPBEXexcCritical6 10 3 3" xfId="43058"/>
    <cellStyle name="SAPBEXexcCritical6 10 4" xfId="43059"/>
    <cellStyle name="SAPBEXexcCritical6 10 5" xfId="43060"/>
    <cellStyle name="SAPBEXexcCritical6 11" xfId="43061"/>
    <cellStyle name="SAPBEXexcCritical6 11 2" xfId="43062"/>
    <cellStyle name="SAPBEXexcCritical6 11 2 2" xfId="43063"/>
    <cellStyle name="SAPBEXexcCritical6 11 2 2 2" xfId="43064"/>
    <cellStyle name="SAPBEXexcCritical6 11 2 2 3" xfId="43065"/>
    <cellStyle name="SAPBEXexcCritical6 11 2 3" xfId="43066"/>
    <cellStyle name="SAPBEXexcCritical6 11 2 4" xfId="43067"/>
    <cellStyle name="SAPBEXexcCritical6 11 3" xfId="43068"/>
    <cellStyle name="SAPBEXexcCritical6 11 3 2" xfId="43069"/>
    <cellStyle name="SAPBEXexcCritical6 11 3 3" xfId="43070"/>
    <cellStyle name="SAPBEXexcCritical6 11 4" xfId="43071"/>
    <cellStyle name="SAPBEXexcCritical6 11 5" xfId="43072"/>
    <cellStyle name="SAPBEXexcCritical6 12" xfId="43073"/>
    <cellStyle name="SAPBEXexcCritical6 12 2" xfId="43074"/>
    <cellStyle name="SAPBEXexcCritical6 12 2 2" xfId="43075"/>
    <cellStyle name="SAPBEXexcCritical6 12 3" xfId="43076"/>
    <cellStyle name="SAPBEXexcCritical6 13" xfId="43077"/>
    <cellStyle name="SAPBEXexcCritical6 13 2" xfId="43078"/>
    <cellStyle name="SAPBEXexcCritical6 14" xfId="43079"/>
    <cellStyle name="SAPBEXexcCritical6 2" xfId="43080"/>
    <cellStyle name="SAPBEXexcCritical6 2 10" xfId="43081"/>
    <cellStyle name="SAPBEXexcCritical6 2 10 2" xfId="43082"/>
    <cellStyle name="SAPBEXexcCritical6 2 10 2 2" xfId="43083"/>
    <cellStyle name="SAPBEXexcCritical6 2 10 2 2 2" xfId="43084"/>
    <cellStyle name="SAPBEXexcCritical6 2 10 2 3" xfId="43085"/>
    <cellStyle name="SAPBEXexcCritical6 2 10 3" xfId="43086"/>
    <cellStyle name="SAPBEXexcCritical6 2 10 3 2" xfId="43087"/>
    <cellStyle name="SAPBEXexcCritical6 2 10 4" xfId="43088"/>
    <cellStyle name="SAPBEXexcCritical6 2 11" xfId="43089"/>
    <cellStyle name="SAPBEXexcCritical6 2 11 2" xfId="43090"/>
    <cellStyle name="SAPBEXexcCritical6 2 11 2 2" xfId="43091"/>
    <cellStyle name="SAPBEXexcCritical6 2 11 3" xfId="43092"/>
    <cellStyle name="SAPBEXexcCritical6 2 12" xfId="43093"/>
    <cellStyle name="SAPBEXexcCritical6 2 12 2" xfId="43094"/>
    <cellStyle name="SAPBEXexcCritical6 2 13" xfId="43095"/>
    <cellStyle name="SAPBEXexcCritical6 2 2" xfId="43096"/>
    <cellStyle name="SAPBEXexcCritical6 2 2 2" xfId="43097"/>
    <cellStyle name="SAPBEXexcCritical6 2 2 2 2" xfId="43098"/>
    <cellStyle name="SAPBEXexcCritical6 2 2 2 2 2" xfId="43099"/>
    <cellStyle name="SAPBEXexcCritical6 2 2 2 2 2 2" xfId="43100"/>
    <cellStyle name="SAPBEXexcCritical6 2 2 2 2 3" xfId="43101"/>
    <cellStyle name="SAPBEXexcCritical6 2 2 2 3" xfId="43102"/>
    <cellStyle name="SAPBEXexcCritical6 2 2 2 3 2" xfId="43103"/>
    <cellStyle name="SAPBEXexcCritical6 2 2 2 4" xfId="43104"/>
    <cellStyle name="SAPBEXexcCritical6 2 2 3" xfId="43105"/>
    <cellStyle name="SAPBEXexcCritical6 2 2 3 2" xfId="43106"/>
    <cellStyle name="SAPBEXexcCritical6 2 2 3 2 2" xfId="43107"/>
    <cellStyle name="SAPBEXexcCritical6 2 2 3 3" xfId="43108"/>
    <cellStyle name="SAPBEXexcCritical6 2 2 4" xfId="43109"/>
    <cellStyle name="SAPBEXexcCritical6 2 2 4 2" xfId="43110"/>
    <cellStyle name="SAPBEXexcCritical6 2 2 5" xfId="43111"/>
    <cellStyle name="SAPBEXexcCritical6 2 2_Cribsheet" xfId="43112"/>
    <cellStyle name="SAPBEXexcCritical6 2 3" xfId="43113"/>
    <cellStyle name="SAPBEXexcCritical6 2 3 2" xfId="43114"/>
    <cellStyle name="SAPBEXexcCritical6 2 3 2 2" xfId="43115"/>
    <cellStyle name="SAPBEXexcCritical6 2 3 2 2 2" xfId="43116"/>
    <cellStyle name="SAPBEXexcCritical6 2 3 2 3" xfId="43117"/>
    <cellStyle name="SAPBEXexcCritical6 2 3 3" xfId="43118"/>
    <cellStyle name="SAPBEXexcCritical6 2 3 3 2" xfId="43119"/>
    <cellStyle name="SAPBEXexcCritical6 2 3 4" xfId="43120"/>
    <cellStyle name="SAPBEXexcCritical6 2 4" xfId="43121"/>
    <cellStyle name="SAPBEXexcCritical6 2 4 2" xfId="43122"/>
    <cellStyle name="SAPBEXexcCritical6 2 4 2 2" xfId="43123"/>
    <cellStyle name="SAPBEXexcCritical6 2 4 2 2 2" xfId="43124"/>
    <cellStyle name="SAPBEXexcCritical6 2 4 2 3" xfId="43125"/>
    <cellStyle name="SAPBEXexcCritical6 2 4 3" xfId="43126"/>
    <cellStyle name="SAPBEXexcCritical6 2 4 3 2" xfId="43127"/>
    <cellStyle name="SAPBEXexcCritical6 2 4 4" xfId="43128"/>
    <cellStyle name="SAPBEXexcCritical6 2 5" xfId="43129"/>
    <cellStyle name="SAPBEXexcCritical6 2 5 2" xfId="43130"/>
    <cellStyle name="SAPBEXexcCritical6 2 5 2 2" xfId="43131"/>
    <cellStyle name="SAPBEXexcCritical6 2 5 2 2 2" xfId="43132"/>
    <cellStyle name="SAPBEXexcCritical6 2 5 2 3" xfId="43133"/>
    <cellStyle name="SAPBEXexcCritical6 2 5 3" xfId="43134"/>
    <cellStyle name="SAPBEXexcCritical6 2 5 3 2" xfId="43135"/>
    <cellStyle name="SAPBEXexcCritical6 2 5 4" xfId="43136"/>
    <cellStyle name="SAPBEXexcCritical6 2 6" xfId="43137"/>
    <cellStyle name="SAPBEXexcCritical6 2 6 2" xfId="43138"/>
    <cellStyle name="SAPBEXexcCritical6 2 6 2 2" xfId="43139"/>
    <cellStyle name="SAPBEXexcCritical6 2 6 2 2 2" xfId="43140"/>
    <cellStyle name="SAPBEXexcCritical6 2 6 2 3" xfId="43141"/>
    <cellStyle name="SAPBEXexcCritical6 2 6 3" xfId="43142"/>
    <cellStyle name="SAPBEXexcCritical6 2 6 3 2" xfId="43143"/>
    <cellStyle name="SAPBEXexcCritical6 2 6 4" xfId="43144"/>
    <cellStyle name="SAPBEXexcCritical6 2 7" xfId="43145"/>
    <cellStyle name="SAPBEXexcCritical6 2 7 2" xfId="43146"/>
    <cellStyle name="SAPBEXexcCritical6 2 7 2 2" xfId="43147"/>
    <cellStyle name="SAPBEXexcCritical6 2 7 2 2 2" xfId="43148"/>
    <cellStyle name="SAPBEXexcCritical6 2 7 2 3" xfId="43149"/>
    <cellStyle name="SAPBEXexcCritical6 2 7 3" xfId="43150"/>
    <cellStyle name="SAPBEXexcCritical6 2 7 3 2" xfId="43151"/>
    <cellStyle name="SAPBEXexcCritical6 2 7 4" xfId="43152"/>
    <cellStyle name="SAPBEXexcCritical6 2 8" xfId="43153"/>
    <cellStyle name="SAPBEXexcCritical6 2 8 2" xfId="43154"/>
    <cellStyle name="SAPBEXexcCritical6 2 8 2 2" xfId="43155"/>
    <cellStyle name="SAPBEXexcCritical6 2 8 2 2 2" xfId="43156"/>
    <cellStyle name="SAPBEXexcCritical6 2 8 2 3" xfId="43157"/>
    <cellStyle name="SAPBEXexcCritical6 2 8 3" xfId="43158"/>
    <cellStyle name="SAPBEXexcCritical6 2 8 3 2" xfId="43159"/>
    <cellStyle name="SAPBEXexcCritical6 2 8 4" xfId="43160"/>
    <cellStyle name="SAPBEXexcCritical6 2 9" xfId="43161"/>
    <cellStyle name="SAPBEXexcCritical6 2 9 2" xfId="43162"/>
    <cellStyle name="SAPBEXexcCritical6 2 9 2 2" xfId="43163"/>
    <cellStyle name="SAPBEXexcCritical6 2 9 2 2 2" xfId="43164"/>
    <cellStyle name="SAPBEXexcCritical6 2 9 2 3" xfId="43165"/>
    <cellStyle name="SAPBEXexcCritical6 2 9 3" xfId="43166"/>
    <cellStyle name="SAPBEXexcCritical6 2 9 3 2" xfId="43167"/>
    <cellStyle name="SAPBEXexcCritical6 2 9 4" xfId="43168"/>
    <cellStyle name="SAPBEXexcCritical6 2_Cribsheet" xfId="43169"/>
    <cellStyle name="SAPBEXexcCritical6 3" xfId="43170"/>
    <cellStyle name="SAPBEXexcCritical6 3 2" xfId="43171"/>
    <cellStyle name="SAPBEXexcCritical6 3 2 2" xfId="43172"/>
    <cellStyle name="SAPBEXexcCritical6 3 2 2 2" xfId="43173"/>
    <cellStyle name="SAPBEXexcCritical6 3 2 2 2 2" xfId="43174"/>
    <cellStyle name="SAPBEXexcCritical6 3 2 2 3" xfId="43175"/>
    <cellStyle name="SAPBEXexcCritical6 3 2 3" xfId="43176"/>
    <cellStyle name="SAPBEXexcCritical6 3 2 3 2" xfId="43177"/>
    <cellStyle name="SAPBEXexcCritical6 3 2 4" xfId="43178"/>
    <cellStyle name="SAPBEXexcCritical6 3 3" xfId="43179"/>
    <cellStyle name="SAPBEXexcCritical6 3 3 2" xfId="43180"/>
    <cellStyle name="SAPBEXexcCritical6 3 3 2 2" xfId="43181"/>
    <cellStyle name="SAPBEXexcCritical6 3 3 2 2 2" xfId="43182"/>
    <cellStyle name="SAPBEXexcCritical6 3 3 2 3" xfId="43183"/>
    <cellStyle name="SAPBEXexcCritical6 3 3 3" xfId="43184"/>
    <cellStyle name="SAPBEXexcCritical6 3 3 3 2" xfId="43185"/>
    <cellStyle name="SAPBEXexcCritical6 3 3 4" xfId="43186"/>
    <cellStyle name="SAPBEXexcCritical6 3 4" xfId="43187"/>
    <cellStyle name="SAPBEXexcCritical6 3 4 2" xfId="43188"/>
    <cellStyle name="SAPBEXexcCritical6 3 4 2 2" xfId="43189"/>
    <cellStyle name="SAPBEXexcCritical6 3 4 2 2 2" xfId="43190"/>
    <cellStyle name="SAPBEXexcCritical6 3 4 2 2 3" xfId="43191"/>
    <cellStyle name="SAPBEXexcCritical6 3 4 2 3" xfId="43192"/>
    <cellStyle name="SAPBEXexcCritical6 3 4 2 4" xfId="43193"/>
    <cellStyle name="SAPBEXexcCritical6 3 4 3" xfId="43194"/>
    <cellStyle name="SAPBEXexcCritical6 3 4 3 2" xfId="43195"/>
    <cellStyle name="SAPBEXexcCritical6 3 4 3 3" xfId="43196"/>
    <cellStyle name="SAPBEXexcCritical6 3 4 4" xfId="43197"/>
    <cellStyle name="SAPBEXexcCritical6 3 4 5" xfId="43198"/>
    <cellStyle name="SAPBEXexcCritical6 3 5" xfId="43199"/>
    <cellStyle name="SAPBEXexcCritical6 3 5 2" xfId="43200"/>
    <cellStyle name="SAPBEXexcCritical6 3 5 2 2" xfId="43201"/>
    <cellStyle name="SAPBEXexcCritical6 3 5 2 2 2" xfId="43202"/>
    <cellStyle name="SAPBEXexcCritical6 3 5 2 3" xfId="43203"/>
    <cellStyle name="SAPBEXexcCritical6 3 5 3" xfId="43204"/>
    <cellStyle name="SAPBEXexcCritical6 3 5 3 2" xfId="43205"/>
    <cellStyle name="SAPBEXexcCritical6 3 5 4" xfId="43206"/>
    <cellStyle name="SAPBEXexcCritical6 3 6" xfId="43207"/>
    <cellStyle name="SAPBEXexcCritical6 3 6 2" xfId="43208"/>
    <cellStyle name="SAPBEXexcCritical6 3 6 2 2" xfId="43209"/>
    <cellStyle name="SAPBEXexcCritical6 3 6 3" xfId="43210"/>
    <cellStyle name="SAPBEXexcCritical6 3 7" xfId="43211"/>
    <cellStyle name="SAPBEXexcCritical6 3 7 2" xfId="43212"/>
    <cellStyle name="SAPBEXexcCritical6 3 8" xfId="43213"/>
    <cellStyle name="SAPBEXexcCritical6 4" xfId="43214"/>
    <cellStyle name="SAPBEXexcCritical6 4 2" xfId="43215"/>
    <cellStyle name="SAPBEXexcCritical6 4 2 2" xfId="43216"/>
    <cellStyle name="SAPBEXexcCritical6 4 2 2 2" xfId="43217"/>
    <cellStyle name="SAPBEXexcCritical6 4 2 2 3" xfId="43218"/>
    <cellStyle name="SAPBEXexcCritical6 4 2 3" xfId="43219"/>
    <cellStyle name="SAPBEXexcCritical6 4 2 4" xfId="43220"/>
    <cellStyle name="SAPBEXexcCritical6 4 3" xfId="43221"/>
    <cellStyle name="SAPBEXexcCritical6 4 3 2" xfId="43222"/>
    <cellStyle name="SAPBEXexcCritical6 4 3 3" xfId="43223"/>
    <cellStyle name="SAPBEXexcCritical6 4 4" xfId="43224"/>
    <cellStyle name="SAPBEXexcCritical6 4 5" xfId="43225"/>
    <cellStyle name="SAPBEXexcCritical6 5" xfId="43226"/>
    <cellStyle name="SAPBEXexcCritical6 5 2" xfId="43227"/>
    <cellStyle name="SAPBEXexcCritical6 5 2 2" xfId="43228"/>
    <cellStyle name="SAPBEXexcCritical6 5 2 2 2" xfId="43229"/>
    <cellStyle name="SAPBEXexcCritical6 5 2 2 3" xfId="43230"/>
    <cellStyle name="SAPBEXexcCritical6 5 2 3" xfId="43231"/>
    <cellStyle name="SAPBEXexcCritical6 5 2 4" xfId="43232"/>
    <cellStyle name="SAPBEXexcCritical6 5 3" xfId="43233"/>
    <cellStyle name="SAPBEXexcCritical6 5 3 2" xfId="43234"/>
    <cellStyle name="SAPBEXexcCritical6 5 3 3" xfId="43235"/>
    <cellStyle name="SAPBEXexcCritical6 5 4" xfId="43236"/>
    <cellStyle name="SAPBEXexcCritical6 5 5" xfId="43237"/>
    <cellStyle name="SAPBEXexcCritical6 6" xfId="43238"/>
    <cellStyle name="SAPBEXexcCritical6 6 2" xfId="43239"/>
    <cellStyle name="SAPBEXexcCritical6 6 2 2" xfId="43240"/>
    <cellStyle name="SAPBEXexcCritical6 6 2 2 2" xfId="43241"/>
    <cellStyle name="SAPBEXexcCritical6 6 2 2 3" xfId="43242"/>
    <cellStyle name="SAPBEXexcCritical6 6 2 3" xfId="43243"/>
    <cellStyle name="SAPBEXexcCritical6 6 2 4" xfId="43244"/>
    <cellStyle name="SAPBEXexcCritical6 6 3" xfId="43245"/>
    <cellStyle name="SAPBEXexcCritical6 6 3 2" xfId="43246"/>
    <cellStyle name="SAPBEXexcCritical6 6 3 3" xfId="43247"/>
    <cellStyle name="SAPBEXexcCritical6 6 4" xfId="43248"/>
    <cellStyle name="SAPBEXexcCritical6 6 5" xfId="43249"/>
    <cellStyle name="SAPBEXexcCritical6 7" xfId="43250"/>
    <cellStyle name="SAPBEXexcCritical6 7 2" xfId="43251"/>
    <cellStyle name="SAPBEXexcCritical6 7 2 2" xfId="43252"/>
    <cellStyle name="SAPBEXexcCritical6 7 2 2 2" xfId="43253"/>
    <cellStyle name="SAPBEXexcCritical6 7 2 2 3" xfId="43254"/>
    <cellStyle name="SAPBEXexcCritical6 7 2 3" xfId="43255"/>
    <cellStyle name="SAPBEXexcCritical6 7 2 4" xfId="43256"/>
    <cellStyle name="SAPBEXexcCritical6 7 3" xfId="43257"/>
    <cellStyle name="SAPBEXexcCritical6 7 3 2" xfId="43258"/>
    <cellStyle name="SAPBEXexcCritical6 7 3 3" xfId="43259"/>
    <cellStyle name="SAPBEXexcCritical6 7 4" xfId="43260"/>
    <cellStyle name="SAPBEXexcCritical6 7 5" xfId="43261"/>
    <cellStyle name="SAPBEXexcCritical6 8" xfId="43262"/>
    <cellStyle name="SAPBEXexcCritical6 8 2" xfId="43263"/>
    <cellStyle name="SAPBEXexcCritical6 8 2 2" xfId="43264"/>
    <cellStyle name="SAPBEXexcCritical6 8 2 2 2" xfId="43265"/>
    <cellStyle name="SAPBEXexcCritical6 8 2 2 3" xfId="43266"/>
    <cellStyle name="SAPBEXexcCritical6 8 2 3" xfId="43267"/>
    <cellStyle name="SAPBEXexcCritical6 8 2 4" xfId="43268"/>
    <cellStyle name="SAPBEXexcCritical6 8 3" xfId="43269"/>
    <cellStyle name="SAPBEXexcCritical6 8 3 2" xfId="43270"/>
    <cellStyle name="SAPBEXexcCritical6 8 3 3" xfId="43271"/>
    <cellStyle name="SAPBEXexcCritical6 8 4" xfId="43272"/>
    <cellStyle name="SAPBEXexcCritical6 8 5" xfId="43273"/>
    <cellStyle name="SAPBEXexcCritical6 9" xfId="43274"/>
    <cellStyle name="SAPBEXexcCritical6 9 2" xfId="43275"/>
    <cellStyle name="SAPBEXexcCritical6 9 2 2" xfId="43276"/>
    <cellStyle name="SAPBEXexcCritical6 9 2 2 2" xfId="43277"/>
    <cellStyle name="SAPBEXexcCritical6 9 2 2 3" xfId="43278"/>
    <cellStyle name="SAPBEXexcCritical6 9 2 3" xfId="43279"/>
    <cellStyle name="SAPBEXexcCritical6 9 2 4" xfId="43280"/>
    <cellStyle name="SAPBEXexcCritical6 9 3" xfId="43281"/>
    <cellStyle name="SAPBEXexcCritical6 9 3 2" xfId="43282"/>
    <cellStyle name="SAPBEXexcCritical6 9 3 3" xfId="43283"/>
    <cellStyle name="SAPBEXexcCritical6 9 4" xfId="43284"/>
    <cellStyle name="SAPBEXexcCritical6 9 5" xfId="43285"/>
    <cellStyle name="SAPBEXexcCritical6_Cribsheet" xfId="43286"/>
    <cellStyle name="SAPBEXexcGood" xfId="43287"/>
    <cellStyle name="SAPBEXexcGood1" xfId="43288"/>
    <cellStyle name="SAPBEXexcGood1 10" xfId="43289"/>
    <cellStyle name="SAPBEXexcGood1 10 2" xfId="43290"/>
    <cellStyle name="SAPBEXexcGood1 10 2 2" xfId="43291"/>
    <cellStyle name="SAPBEXexcGood1 10 2 2 2" xfId="43292"/>
    <cellStyle name="SAPBEXexcGood1 10 2 2 3" xfId="43293"/>
    <cellStyle name="SAPBEXexcGood1 10 2 3" xfId="43294"/>
    <cellStyle name="SAPBEXexcGood1 10 2 4" xfId="43295"/>
    <cellStyle name="SAPBEXexcGood1 10 3" xfId="43296"/>
    <cellStyle name="SAPBEXexcGood1 10 3 2" xfId="43297"/>
    <cellStyle name="SAPBEXexcGood1 10 3 3" xfId="43298"/>
    <cellStyle name="SAPBEXexcGood1 10 4" xfId="43299"/>
    <cellStyle name="SAPBEXexcGood1 10 5" xfId="43300"/>
    <cellStyle name="SAPBEXexcGood1 11" xfId="43301"/>
    <cellStyle name="SAPBEXexcGood1 11 2" xfId="43302"/>
    <cellStyle name="SAPBEXexcGood1 11 2 2" xfId="43303"/>
    <cellStyle name="SAPBEXexcGood1 11 3" xfId="43304"/>
    <cellStyle name="SAPBEXexcGood1 12" xfId="43305"/>
    <cellStyle name="SAPBEXexcGood1 12 2" xfId="43306"/>
    <cellStyle name="SAPBEXexcGood1 13" xfId="43307"/>
    <cellStyle name="SAPBEXexcGood1 2" xfId="43308"/>
    <cellStyle name="SAPBEXexcGood1 2 2" xfId="43309"/>
    <cellStyle name="SAPBEXexcGood1 2 2 2" xfId="43310"/>
    <cellStyle name="SAPBEXexcGood1 2 2 2 2" xfId="43311"/>
    <cellStyle name="SAPBEXexcGood1 2 2 2 2 2" xfId="43312"/>
    <cellStyle name="SAPBEXexcGood1 2 2 2 3" xfId="43313"/>
    <cellStyle name="SAPBEXexcGood1 2 2 3" xfId="43314"/>
    <cellStyle name="SAPBEXexcGood1 2 2 3 2" xfId="43315"/>
    <cellStyle name="SAPBEXexcGood1 2 2 4" xfId="43316"/>
    <cellStyle name="SAPBEXexcGood1 2 3" xfId="43317"/>
    <cellStyle name="SAPBEXexcGood1 2 3 2" xfId="43318"/>
    <cellStyle name="SAPBEXexcGood1 2 3 2 2" xfId="43319"/>
    <cellStyle name="SAPBEXexcGood1 2 3 3" xfId="43320"/>
    <cellStyle name="SAPBEXexcGood1 2 4" xfId="43321"/>
    <cellStyle name="SAPBEXexcGood1 2 4 2" xfId="43322"/>
    <cellStyle name="SAPBEXexcGood1 2 5" xfId="43323"/>
    <cellStyle name="SAPBEXexcGood1 2_Cribsheet" xfId="43324"/>
    <cellStyle name="SAPBEXexcGood1 3" xfId="43325"/>
    <cellStyle name="SAPBEXexcGood1 3 2" xfId="43326"/>
    <cellStyle name="SAPBEXexcGood1 3 2 2" xfId="43327"/>
    <cellStyle name="SAPBEXexcGood1 3 2 2 2" xfId="43328"/>
    <cellStyle name="SAPBEXexcGood1 3 2 2 2 2" xfId="43329"/>
    <cellStyle name="SAPBEXexcGood1 3 2 2 3" xfId="43330"/>
    <cellStyle name="SAPBEXexcGood1 3 2 3" xfId="43331"/>
    <cellStyle name="SAPBEXexcGood1 3 2 3 2" xfId="43332"/>
    <cellStyle name="SAPBEXexcGood1 3 2 4" xfId="43333"/>
    <cellStyle name="SAPBEXexcGood1 3 3" xfId="43334"/>
    <cellStyle name="SAPBEXexcGood1 3 3 2" xfId="43335"/>
    <cellStyle name="SAPBEXexcGood1 3 3 2 2" xfId="43336"/>
    <cellStyle name="SAPBEXexcGood1 3 3 2 2 2" xfId="43337"/>
    <cellStyle name="SAPBEXexcGood1 3 3 2 3" xfId="43338"/>
    <cellStyle name="SAPBEXexcGood1 3 3 3" xfId="43339"/>
    <cellStyle name="SAPBEXexcGood1 3 3 3 2" xfId="43340"/>
    <cellStyle name="SAPBEXexcGood1 3 3 4" xfId="43341"/>
    <cellStyle name="SAPBEXexcGood1 3 4" xfId="43342"/>
    <cellStyle name="SAPBEXexcGood1 3 4 2" xfId="43343"/>
    <cellStyle name="SAPBEXexcGood1 3 4 2 2" xfId="43344"/>
    <cellStyle name="SAPBEXexcGood1 3 4 2 2 2" xfId="43345"/>
    <cellStyle name="SAPBEXexcGood1 3 4 2 2 3" xfId="43346"/>
    <cellStyle name="SAPBEXexcGood1 3 4 2 3" xfId="43347"/>
    <cellStyle name="SAPBEXexcGood1 3 4 2 4" xfId="43348"/>
    <cellStyle name="SAPBEXexcGood1 3 4 3" xfId="43349"/>
    <cellStyle name="SAPBEXexcGood1 3 4 3 2" xfId="43350"/>
    <cellStyle name="SAPBEXexcGood1 3 4 3 3" xfId="43351"/>
    <cellStyle name="SAPBEXexcGood1 3 4 4" xfId="43352"/>
    <cellStyle name="SAPBEXexcGood1 3 4 5" xfId="43353"/>
    <cellStyle name="SAPBEXexcGood1 3 5" xfId="43354"/>
    <cellStyle name="SAPBEXexcGood1 3 5 2" xfId="43355"/>
    <cellStyle name="SAPBEXexcGood1 3 5 2 2" xfId="43356"/>
    <cellStyle name="SAPBEXexcGood1 3 5 2 2 2" xfId="43357"/>
    <cellStyle name="SAPBEXexcGood1 3 5 2 3" xfId="43358"/>
    <cellStyle name="SAPBEXexcGood1 3 5 3" xfId="43359"/>
    <cellStyle name="SAPBEXexcGood1 3 5 3 2" xfId="43360"/>
    <cellStyle name="SAPBEXexcGood1 3 5 4" xfId="43361"/>
    <cellStyle name="SAPBEXexcGood1 3 6" xfId="43362"/>
    <cellStyle name="SAPBEXexcGood1 3 6 2" xfId="43363"/>
    <cellStyle name="SAPBEXexcGood1 3 6 2 2" xfId="43364"/>
    <cellStyle name="SAPBEXexcGood1 3 6 3" xfId="43365"/>
    <cellStyle name="SAPBEXexcGood1 3 7" xfId="43366"/>
    <cellStyle name="SAPBEXexcGood1 3 7 2" xfId="43367"/>
    <cellStyle name="SAPBEXexcGood1 3 8" xfId="43368"/>
    <cellStyle name="SAPBEXexcGood1 4" xfId="43369"/>
    <cellStyle name="SAPBEXexcGood1 4 2" xfId="43370"/>
    <cellStyle name="SAPBEXexcGood1 4 2 2" xfId="43371"/>
    <cellStyle name="SAPBEXexcGood1 4 2 2 2" xfId="43372"/>
    <cellStyle name="SAPBEXexcGood1 4 2 2 3" xfId="43373"/>
    <cellStyle name="SAPBEXexcGood1 4 2 3" xfId="43374"/>
    <cellStyle name="SAPBEXexcGood1 4 2 4" xfId="43375"/>
    <cellStyle name="SAPBEXexcGood1 4 3" xfId="43376"/>
    <cellStyle name="SAPBEXexcGood1 4 3 2" xfId="43377"/>
    <cellStyle name="SAPBEXexcGood1 4 3 3" xfId="43378"/>
    <cellStyle name="SAPBEXexcGood1 4 4" xfId="43379"/>
    <cellStyle name="SAPBEXexcGood1 4 5" xfId="43380"/>
    <cellStyle name="SAPBEXexcGood1 5" xfId="43381"/>
    <cellStyle name="SAPBEXexcGood1 5 2" xfId="43382"/>
    <cellStyle name="SAPBEXexcGood1 5 2 2" xfId="43383"/>
    <cellStyle name="SAPBEXexcGood1 5 2 2 2" xfId="43384"/>
    <cellStyle name="SAPBEXexcGood1 5 2 2 3" xfId="43385"/>
    <cellStyle name="SAPBEXexcGood1 5 2 3" xfId="43386"/>
    <cellStyle name="SAPBEXexcGood1 5 2 4" xfId="43387"/>
    <cellStyle name="SAPBEXexcGood1 5 3" xfId="43388"/>
    <cellStyle name="SAPBEXexcGood1 5 3 2" xfId="43389"/>
    <cellStyle name="SAPBEXexcGood1 5 3 3" xfId="43390"/>
    <cellStyle name="SAPBEXexcGood1 5 4" xfId="43391"/>
    <cellStyle name="SAPBEXexcGood1 5 5" xfId="43392"/>
    <cellStyle name="SAPBEXexcGood1 6" xfId="43393"/>
    <cellStyle name="SAPBEXexcGood1 6 2" xfId="43394"/>
    <cellStyle name="SAPBEXexcGood1 6 2 2" xfId="43395"/>
    <cellStyle name="SAPBEXexcGood1 6 2 2 2" xfId="43396"/>
    <cellStyle name="SAPBEXexcGood1 6 2 2 3" xfId="43397"/>
    <cellStyle name="SAPBEXexcGood1 6 2 3" xfId="43398"/>
    <cellStyle name="SAPBEXexcGood1 6 2 4" xfId="43399"/>
    <cellStyle name="SAPBEXexcGood1 6 3" xfId="43400"/>
    <cellStyle name="SAPBEXexcGood1 6 3 2" xfId="43401"/>
    <cellStyle name="SAPBEXexcGood1 6 3 3" xfId="43402"/>
    <cellStyle name="SAPBEXexcGood1 6 4" xfId="43403"/>
    <cellStyle name="SAPBEXexcGood1 6 5" xfId="43404"/>
    <cellStyle name="SAPBEXexcGood1 7" xfId="43405"/>
    <cellStyle name="SAPBEXexcGood1 7 2" xfId="43406"/>
    <cellStyle name="SAPBEXexcGood1 7 2 2" xfId="43407"/>
    <cellStyle name="SAPBEXexcGood1 7 2 2 2" xfId="43408"/>
    <cellStyle name="SAPBEXexcGood1 7 2 2 3" xfId="43409"/>
    <cellStyle name="SAPBEXexcGood1 7 2 3" xfId="43410"/>
    <cellStyle name="SAPBEXexcGood1 7 2 4" xfId="43411"/>
    <cellStyle name="SAPBEXexcGood1 7 3" xfId="43412"/>
    <cellStyle name="SAPBEXexcGood1 7 3 2" xfId="43413"/>
    <cellStyle name="SAPBEXexcGood1 7 3 3" xfId="43414"/>
    <cellStyle name="SAPBEXexcGood1 7 4" xfId="43415"/>
    <cellStyle name="SAPBEXexcGood1 7 5" xfId="43416"/>
    <cellStyle name="SAPBEXexcGood1 8" xfId="43417"/>
    <cellStyle name="SAPBEXexcGood1 8 2" xfId="43418"/>
    <cellStyle name="SAPBEXexcGood1 8 2 2" xfId="43419"/>
    <cellStyle name="SAPBEXexcGood1 8 2 2 2" xfId="43420"/>
    <cellStyle name="SAPBEXexcGood1 8 2 2 3" xfId="43421"/>
    <cellStyle name="SAPBEXexcGood1 8 2 3" xfId="43422"/>
    <cellStyle name="SAPBEXexcGood1 8 2 4" xfId="43423"/>
    <cellStyle name="SAPBEXexcGood1 8 3" xfId="43424"/>
    <cellStyle name="SAPBEXexcGood1 8 3 2" xfId="43425"/>
    <cellStyle name="SAPBEXexcGood1 8 3 3" xfId="43426"/>
    <cellStyle name="SAPBEXexcGood1 8 4" xfId="43427"/>
    <cellStyle name="SAPBEXexcGood1 8 5" xfId="43428"/>
    <cellStyle name="SAPBEXexcGood1 9" xfId="43429"/>
    <cellStyle name="SAPBEXexcGood1 9 2" xfId="43430"/>
    <cellStyle name="SAPBEXexcGood1 9 2 2" xfId="43431"/>
    <cellStyle name="SAPBEXexcGood1 9 2 2 2" xfId="43432"/>
    <cellStyle name="SAPBEXexcGood1 9 2 2 3" xfId="43433"/>
    <cellStyle name="SAPBEXexcGood1 9 2 3" xfId="43434"/>
    <cellStyle name="SAPBEXexcGood1 9 2 4" xfId="43435"/>
    <cellStyle name="SAPBEXexcGood1 9 3" xfId="43436"/>
    <cellStyle name="SAPBEXexcGood1 9 3 2" xfId="43437"/>
    <cellStyle name="SAPBEXexcGood1 9 3 3" xfId="43438"/>
    <cellStyle name="SAPBEXexcGood1 9 4" xfId="43439"/>
    <cellStyle name="SAPBEXexcGood1 9 5" xfId="43440"/>
    <cellStyle name="SAPBEXexcGood1_Cribsheet" xfId="43441"/>
    <cellStyle name="SAPBEXexcGood2" xfId="43442"/>
    <cellStyle name="SAPBEXexcGood2 10" xfId="43443"/>
    <cellStyle name="SAPBEXexcGood2 10 2" xfId="43444"/>
    <cellStyle name="SAPBEXexcGood2 10 2 2" xfId="43445"/>
    <cellStyle name="SAPBEXexcGood2 10 2 2 2" xfId="43446"/>
    <cellStyle name="SAPBEXexcGood2 10 2 2 3" xfId="43447"/>
    <cellStyle name="SAPBEXexcGood2 10 2 3" xfId="43448"/>
    <cellStyle name="SAPBEXexcGood2 10 2 4" xfId="43449"/>
    <cellStyle name="SAPBEXexcGood2 10 3" xfId="43450"/>
    <cellStyle name="SAPBEXexcGood2 10 3 2" xfId="43451"/>
    <cellStyle name="SAPBEXexcGood2 10 3 3" xfId="43452"/>
    <cellStyle name="SAPBEXexcGood2 10 4" xfId="43453"/>
    <cellStyle name="SAPBEXexcGood2 10 5" xfId="43454"/>
    <cellStyle name="SAPBEXexcGood2 11" xfId="43455"/>
    <cellStyle name="SAPBEXexcGood2 11 2" xfId="43456"/>
    <cellStyle name="SAPBEXexcGood2 11 2 2" xfId="43457"/>
    <cellStyle name="SAPBEXexcGood2 11 3" xfId="43458"/>
    <cellStyle name="SAPBEXexcGood2 12" xfId="43459"/>
    <cellStyle name="SAPBEXexcGood2 12 2" xfId="43460"/>
    <cellStyle name="SAPBEXexcGood2 13" xfId="43461"/>
    <cellStyle name="SAPBEXexcGood2 2" xfId="43462"/>
    <cellStyle name="SAPBEXexcGood2 2 2" xfId="43463"/>
    <cellStyle name="SAPBEXexcGood2 2 2 2" xfId="43464"/>
    <cellStyle name="SAPBEXexcGood2 2 2 2 2" xfId="43465"/>
    <cellStyle name="SAPBEXexcGood2 2 2 2 2 2" xfId="43466"/>
    <cellStyle name="SAPBEXexcGood2 2 2 2 3" xfId="43467"/>
    <cellStyle name="SAPBEXexcGood2 2 2 3" xfId="43468"/>
    <cellStyle name="SAPBEXexcGood2 2 2 3 2" xfId="43469"/>
    <cellStyle name="SAPBEXexcGood2 2 2 4" xfId="43470"/>
    <cellStyle name="SAPBEXexcGood2 2 3" xfId="43471"/>
    <cellStyle name="SAPBEXexcGood2 2 3 2" xfId="43472"/>
    <cellStyle name="SAPBEXexcGood2 2 3 2 2" xfId="43473"/>
    <cellStyle name="SAPBEXexcGood2 2 3 3" xfId="43474"/>
    <cellStyle name="SAPBEXexcGood2 2 4" xfId="43475"/>
    <cellStyle name="SAPBEXexcGood2 2 4 2" xfId="43476"/>
    <cellStyle name="SAPBEXexcGood2 2 5" xfId="43477"/>
    <cellStyle name="SAPBEXexcGood2 2_Cribsheet" xfId="43478"/>
    <cellStyle name="SAPBEXexcGood2 3" xfId="43479"/>
    <cellStyle name="SAPBEXexcGood2 3 2" xfId="43480"/>
    <cellStyle name="SAPBEXexcGood2 3 2 2" xfId="43481"/>
    <cellStyle name="SAPBEXexcGood2 3 2 2 2" xfId="43482"/>
    <cellStyle name="SAPBEXexcGood2 3 2 2 2 2" xfId="43483"/>
    <cellStyle name="SAPBEXexcGood2 3 2 2 3" xfId="43484"/>
    <cellStyle name="SAPBEXexcGood2 3 2 3" xfId="43485"/>
    <cellStyle name="SAPBEXexcGood2 3 2 3 2" xfId="43486"/>
    <cellStyle name="SAPBEXexcGood2 3 2 4" xfId="43487"/>
    <cellStyle name="SAPBEXexcGood2 3 3" xfId="43488"/>
    <cellStyle name="SAPBEXexcGood2 3 3 2" xfId="43489"/>
    <cellStyle name="SAPBEXexcGood2 3 3 2 2" xfId="43490"/>
    <cellStyle name="SAPBEXexcGood2 3 3 2 2 2" xfId="43491"/>
    <cellStyle name="SAPBEXexcGood2 3 3 2 3" xfId="43492"/>
    <cellStyle name="SAPBEXexcGood2 3 3 3" xfId="43493"/>
    <cellStyle name="SAPBEXexcGood2 3 3 3 2" xfId="43494"/>
    <cellStyle name="SAPBEXexcGood2 3 3 4" xfId="43495"/>
    <cellStyle name="SAPBEXexcGood2 3 4" xfId="43496"/>
    <cellStyle name="SAPBEXexcGood2 3 4 2" xfId="43497"/>
    <cellStyle name="SAPBEXexcGood2 3 4 2 2" xfId="43498"/>
    <cellStyle name="SAPBEXexcGood2 3 4 2 2 2" xfId="43499"/>
    <cellStyle name="SAPBEXexcGood2 3 4 2 2 3" xfId="43500"/>
    <cellStyle name="SAPBEXexcGood2 3 4 2 3" xfId="43501"/>
    <cellStyle name="SAPBEXexcGood2 3 4 2 4" xfId="43502"/>
    <cellStyle name="SAPBEXexcGood2 3 4 3" xfId="43503"/>
    <cellStyle name="SAPBEXexcGood2 3 4 3 2" xfId="43504"/>
    <cellStyle name="SAPBEXexcGood2 3 4 3 3" xfId="43505"/>
    <cellStyle name="SAPBEXexcGood2 3 4 4" xfId="43506"/>
    <cellStyle name="SAPBEXexcGood2 3 4 5" xfId="43507"/>
    <cellStyle name="SAPBEXexcGood2 3 5" xfId="43508"/>
    <cellStyle name="SAPBEXexcGood2 3 5 2" xfId="43509"/>
    <cellStyle name="SAPBEXexcGood2 3 5 2 2" xfId="43510"/>
    <cellStyle name="SAPBEXexcGood2 3 5 2 2 2" xfId="43511"/>
    <cellStyle name="SAPBEXexcGood2 3 5 2 3" xfId="43512"/>
    <cellStyle name="SAPBEXexcGood2 3 5 3" xfId="43513"/>
    <cellStyle name="SAPBEXexcGood2 3 5 3 2" xfId="43514"/>
    <cellStyle name="SAPBEXexcGood2 3 5 4" xfId="43515"/>
    <cellStyle name="SAPBEXexcGood2 3 6" xfId="43516"/>
    <cellStyle name="SAPBEXexcGood2 3 6 2" xfId="43517"/>
    <cellStyle name="SAPBEXexcGood2 3 6 2 2" xfId="43518"/>
    <cellStyle name="SAPBEXexcGood2 3 6 3" xfId="43519"/>
    <cellStyle name="SAPBEXexcGood2 3 7" xfId="43520"/>
    <cellStyle name="SAPBEXexcGood2 3 7 2" xfId="43521"/>
    <cellStyle name="SAPBEXexcGood2 3 8" xfId="43522"/>
    <cellStyle name="SAPBEXexcGood2 4" xfId="43523"/>
    <cellStyle name="SAPBEXexcGood2 4 2" xfId="43524"/>
    <cellStyle name="SAPBEXexcGood2 4 2 2" xfId="43525"/>
    <cellStyle name="SAPBEXexcGood2 4 2 2 2" xfId="43526"/>
    <cellStyle name="SAPBEXexcGood2 4 2 2 3" xfId="43527"/>
    <cellStyle name="SAPBEXexcGood2 4 2 3" xfId="43528"/>
    <cellStyle name="SAPBEXexcGood2 4 2 4" xfId="43529"/>
    <cellStyle name="SAPBEXexcGood2 4 3" xfId="43530"/>
    <cellStyle name="SAPBEXexcGood2 4 3 2" xfId="43531"/>
    <cellStyle name="SAPBEXexcGood2 4 3 3" xfId="43532"/>
    <cellStyle name="SAPBEXexcGood2 4 4" xfId="43533"/>
    <cellStyle name="SAPBEXexcGood2 4 5" xfId="43534"/>
    <cellStyle name="SAPBEXexcGood2 5" xfId="43535"/>
    <cellStyle name="SAPBEXexcGood2 5 2" xfId="43536"/>
    <cellStyle name="SAPBEXexcGood2 5 2 2" xfId="43537"/>
    <cellStyle name="SAPBEXexcGood2 5 2 2 2" xfId="43538"/>
    <cellStyle name="SAPBEXexcGood2 5 2 2 3" xfId="43539"/>
    <cellStyle name="SAPBEXexcGood2 5 2 3" xfId="43540"/>
    <cellStyle name="SAPBEXexcGood2 5 2 4" xfId="43541"/>
    <cellStyle name="SAPBEXexcGood2 5 3" xfId="43542"/>
    <cellStyle name="SAPBEXexcGood2 5 3 2" xfId="43543"/>
    <cellStyle name="SAPBEXexcGood2 5 3 3" xfId="43544"/>
    <cellStyle name="SAPBEXexcGood2 5 4" xfId="43545"/>
    <cellStyle name="SAPBEXexcGood2 5 5" xfId="43546"/>
    <cellStyle name="SAPBEXexcGood2 6" xfId="43547"/>
    <cellStyle name="SAPBEXexcGood2 6 2" xfId="43548"/>
    <cellStyle name="SAPBEXexcGood2 6 2 2" xfId="43549"/>
    <cellStyle name="SAPBEXexcGood2 6 2 2 2" xfId="43550"/>
    <cellStyle name="SAPBEXexcGood2 6 2 2 3" xfId="43551"/>
    <cellStyle name="SAPBEXexcGood2 6 2 3" xfId="43552"/>
    <cellStyle name="SAPBEXexcGood2 6 2 4" xfId="43553"/>
    <cellStyle name="SAPBEXexcGood2 6 3" xfId="43554"/>
    <cellStyle name="SAPBEXexcGood2 6 3 2" xfId="43555"/>
    <cellStyle name="SAPBEXexcGood2 6 3 3" xfId="43556"/>
    <cellStyle name="SAPBEXexcGood2 6 4" xfId="43557"/>
    <cellStyle name="SAPBEXexcGood2 6 5" xfId="43558"/>
    <cellStyle name="SAPBEXexcGood2 7" xfId="43559"/>
    <cellStyle name="SAPBEXexcGood2 7 2" xfId="43560"/>
    <cellStyle name="SAPBEXexcGood2 7 2 2" xfId="43561"/>
    <cellStyle name="SAPBEXexcGood2 7 2 2 2" xfId="43562"/>
    <cellStyle name="SAPBEXexcGood2 7 2 2 3" xfId="43563"/>
    <cellStyle name="SAPBEXexcGood2 7 2 3" xfId="43564"/>
    <cellStyle name="SAPBEXexcGood2 7 2 4" xfId="43565"/>
    <cellStyle name="SAPBEXexcGood2 7 3" xfId="43566"/>
    <cellStyle name="SAPBEXexcGood2 7 3 2" xfId="43567"/>
    <cellStyle name="SAPBEXexcGood2 7 3 3" xfId="43568"/>
    <cellStyle name="SAPBEXexcGood2 7 4" xfId="43569"/>
    <cellStyle name="SAPBEXexcGood2 7 5" xfId="43570"/>
    <cellStyle name="SAPBEXexcGood2 8" xfId="43571"/>
    <cellStyle name="SAPBEXexcGood2 8 2" xfId="43572"/>
    <cellStyle name="SAPBEXexcGood2 8 2 2" xfId="43573"/>
    <cellStyle name="SAPBEXexcGood2 8 2 2 2" xfId="43574"/>
    <cellStyle name="SAPBEXexcGood2 8 2 2 3" xfId="43575"/>
    <cellStyle name="SAPBEXexcGood2 8 2 3" xfId="43576"/>
    <cellStyle name="SAPBEXexcGood2 8 2 4" xfId="43577"/>
    <cellStyle name="SAPBEXexcGood2 8 3" xfId="43578"/>
    <cellStyle name="SAPBEXexcGood2 8 3 2" xfId="43579"/>
    <cellStyle name="SAPBEXexcGood2 8 3 3" xfId="43580"/>
    <cellStyle name="SAPBEXexcGood2 8 4" xfId="43581"/>
    <cellStyle name="SAPBEXexcGood2 8 5" xfId="43582"/>
    <cellStyle name="SAPBEXexcGood2 9" xfId="43583"/>
    <cellStyle name="SAPBEXexcGood2 9 2" xfId="43584"/>
    <cellStyle name="SAPBEXexcGood2 9 2 2" xfId="43585"/>
    <cellStyle name="SAPBEXexcGood2 9 2 2 2" xfId="43586"/>
    <cellStyle name="SAPBEXexcGood2 9 2 2 3" xfId="43587"/>
    <cellStyle name="SAPBEXexcGood2 9 2 3" xfId="43588"/>
    <cellStyle name="SAPBEXexcGood2 9 2 4" xfId="43589"/>
    <cellStyle name="SAPBEXexcGood2 9 3" xfId="43590"/>
    <cellStyle name="SAPBEXexcGood2 9 3 2" xfId="43591"/>
    <cellStyle name="SAPBEXexcGood2 9 3 3" xfId="43592"/>
    <cellStyle name="SAPBEXexcGood2 9 4" xfId="43593"/>
    <cellStyle name="SAPBEXexcGood2 9 5" xfId="43594"/>
    <cellStyle name="SAPBEXexcGood2_Cribsheet" xfId="43595"/>
    <cellStyle name="SAPBEXexcGood3" xfId="43596"/>
    <cellStyle name="SAPBEXexcGood3 10" xfId="43597"/>
    <cellStyle name="SAPBEXexcGood3 10 2" xfId="43598"/>
    <cellStyle name="SAPBEXexcGood3 10 2 2" xfId="43599"/>
    <cellStyle name="SAPBEXexcGood3 10 2 2 2" xfId="43600"/>
    <cellStyle name="SAPBEXexcGood3 10 2 2 3" xfId="43601"/>
    <cellStyle name="SAPBEXexcGood3 10 2 3" xfId="43602"/>
    <cellStyle name="SAPBEXexcGood3 10 2 4" xfId="43603"/>
    <cellStyle name="SAPBEXexcGood3 10 3" xfId="43604"/>
    <cellStyle name="SAPBEXexcGood3 10 3 2" xfId="43605"/>
    <cellStyle name="SAPBEXexcGood3 10 3 3" xfId="43606"/>
    <cellStyle name="SAPBEXexcGood3 10 4" xfId="43607"/>
    <cellStyle name="SAPBEXexcGood3 10 5" xfId="43608"/>
    <cellStyle name="SAPBEXexcGood3 11" xfId="43609"/>
    <cellStyle name="SAPBEXexcGood3 11 2" xfId="43610"/>
    <cellStyle name="SAPBEXexcGood3 11 2 2" xfId="43611"/>
    <cellStyle name="SAPBEXexcGood3 11 3" xfId="43612"/>
    <cellStyle name="SAPBEXexcGood3 12" xfId="43613"/>
    <cellStyle name="SAPBEXexcGood3 12 2" xfId="43614"/>
    <cellStyle name="SAPBEXexcGood3 13" xfId="43615"/>
    <cellStyle name="SAPBEXexcGood3 2" xfId="43616"/>
    <cellStyle name="SAPBEXexcGood3 2 2" xfId="43617"/>
    <cellStyle name="SAPBEXexcGood3 2 2 2" xfId="43618"/>
    <cellStyle name="SAPBEXexcGood3 2 2 2 2" xfId="43619"/>
    <cellStyle name="SAPBEXexcGood3 2 2 2 2 2" xfId="43620"/>
    <cellStyle name="SAPBEXexcGood3 2 2 2 3" xfId="43621"/>
    <cellStyle name="SAPBEXexcGood3 2 2 3" xfId="43622"/>
    <cellStyle name="SAPBEXexcGood3 2 2 3 2" xfId="43623"/>
    <cellStyle name="SAPBEXexcGood3 2 2 4" xfId="43624"/>
    <cellStyle name="SAPBEXexcGood3 2 3" xfId="43625"/>
    <cellStyle name="SAPBEXexcGood3 2 3 2" xfId="43626"/>
    <cellStyle name="SAPBEXexcGood3 2 3 2 2" xfId="43627"/>
    <cellStyle name="SAPBEXexcGood3 2 3 3" xfId="43628"/>
    <cellStyle name="SAPBEXexcGood3 2 4" xfId="43629"/>
    <cellStyle name="SAPBEXexcGood3 2 4 2" xfId="43630"/>
    <cellStyle name="SAPBEXexcGood3 2 5" xfId="43631"/>
    <cellStyle name="SAPBEXexcGood3 2_Cribsheet" xfId="43632"/>
    <cellStyle name="SAPBEXexcGood3 3" xfId="43633"/>
    <cellStyle name="SAPBEXexcGood3 3 2" xfId="43634"/>
    <cellStyle name="SAPBEXexcGood3 3 2 2" xfId="43635"/>
    <cellStyle name="SAPBEXexcGood3 3 2 2 2" xfId="43636"/>
    <cellStyle name="SAPBEXexcGood3 3 2 2 2 2" xfId="43637"/>
    <cellStyle name="SAPBEXexcGood3 3 2 2 3" xfId="43638"/>
    <cellStyle name="SAPBEXexcGood3 3 2 3" xfId="43639"/>
    <cellStyle name="SAPBEXexcGood3 3 2 3 2" xfId="43640"/>
    <cellStyle name="SAPBEXexcGood3 3 2 4" xfId="43641"/>
    <cellStyle name="SAPBEXexcGood3 3 3" xfId="43642"/>
    <cellStyle name="SAPBEXexcGood3 3 3 2" xfId="43643"/>
    <cellStyle name="SAPBEXexcGood3 3 3 2 2" xfId="43644"/>
    <cellStyle name="SAPBEXexcGood3 3 3 2 2 2" xfId="43645"/>
    <cellStyle name="SAPBEXexcGood3 3 3 2 3" xfId="43646"/>
    <cellStyle name="SAPBEXexcGood3 3 3 3" xfId="43647"/>
    <cellStyle name="SAPBEXexcGood3 3 3 3 2" xfId="43648"/>
    <cellStyle name="SAPBEXexcGood3 3 3 4" xfId="43649"/>
    <cellStyle name="SAPBEXexcGood3 3 4" xfId="43650"/>
    <cellStyle name="SAPBEXexcGood3 3 4 2" xfId="43651"/>
    <cellStyle name="SAPBEXexcGood3 3 4 2 2" xfId="43652"/>
    <cellStyle name="SAPBEXexcGood3 3 4 2 2 2" xfId="43653"/>
    <cellStyle name="SAPBEXexcGood3 3 4 2 2 3" xfId="43654"/>
    <cellStyle name="SAPBEXexcGood3 3 4 2 3" xfId="43655"/>
    <cellStyle name="SAPBEXexcGood3 3 4 2 4" xfId="43656"/>
    <cellStyle name="SAPBEXexcGood3 3 4 3" xfId="43657"/>
    <cellStyle name="SAPBEXexcGood3 3 4 3 2" xfId="43658"/>
    <cellStyle name="SAPBEXexcGood3 3 4 3 3" xfId="43659"/>
    <cellStyle name="SAPBEXexcGood3 3 4 4" xfId="43660"/>
    <cellStyle name="SAPBEXexcGood3 3 4 5" xfId="43661"/>
    <cellStyle name="SAPBEXexcGood3 3 5" xfId="43662"/>
    <cellStyle name="SAPBEXexcGood3 3 5 2" xfId="43663"/>
    <cellStyle name="SAPBEXexcGood3 3 5 2 2" xfId="43664"/>
    <cellStyle name="SAPBEXexcGood3 3 5 2 2 2" xfId="43665"/>
    <cellStyle name="SAPBEXexcGood3 3 5 2 3" xfId="43666"/>
    <cellStyle name="SAPBEXexcGood3 3 5 3" xfId="43667"/>
    <cellStyle name="SAPBEXexcGood3 3 5 3 2" xfId="43668"/>
    <cellStyle name="SAPBEXexcGood3 3 5 4" xfId="43669"/>
    <cellStyle name="SAPBEXexcGood3 3 6" xfId="43670"/>
    <cellStyle name="SAPBEXexcGood3 3 6 2" xfId="43671"/>
    <cellStyle name="SAPBEXexcGood3 3 6 2 2" xfId="43672"/>
    <cellStyle name="SAPBEXexcGood3 3 6 3" xfId="43673"/>
    <cellStyle name="SAPBEXexcGood3 3 7" xfId="43674"/>
    <cellStyle name="SAPBEXexcGood3 3 7 2" xfId="43675"/>
    <cellStyle name="SAPBEXexcGood3 3 8" xfId="43676"/>
    <cellStyle name="SAPBEXexcGood3 4" xfId="43677"/>
    <cellStyle name="SAPBEXexcGood3 4 2" xfId="43678"/>
    <cellStyle name="SAPBEXexcGood3 4 2 2" xfId="43679"/>
    <cellStyle name="SAPBEXexcGood3 4 2 2 2" xfId="43680"/>
    <cellStyle name="SAPBEXexcGood3 4 2 2 3" xfId="43681"/>
    <cellStyle name="SAPBEXexcGood3 4 2 3" xfId="43682"/>
    <cellStyle name="SAPBEXexcGood3 4 2 4" xfId="43683"/>
    <cellStyle name="SAPBEXexcGood3 4 3" xfId="43684"/>
    <cellStyle name="SAPBEXexcGood3 4 3 2" xfId="43685"/>
    <cellStyle name="SAPBEXexcGood3 4 3 3" xfId="43686"/>
    <cellStyle name="SAPBEXexcGood3 4 4" xfId="43687"/>
    <cellStyle name="SAPBEXexcGood3 4 5" xfId="43688"/>
    <cellStyle name="SAPBEXexcGood3 5" xfId="43689"/>
    <cellStyle name="SAPBEXexcGood3 5 2" xfId="43690"/>
    <cellStyle name="SAPBEXexcGood3 5 2 2" xfId="43691"/>
    <cellStyle name="SAPBEXexcGood3 5 2 2 2" xfId="43692"/>
    <cellStyle name="SAPBEXexcGood3 5 2 2 3" xfId="43693"/>
    <cellStyle name="SAPBEXexcGood3 5 2 3" xfId="43694"/>
    <cellStyle name="SAPBEXexcGood3 5 2 4" xfId="43695"/>
    <cellStyle name="SAPBEXexcGood3 5 3" xfId="43696"/>
    <cellStyle name="SAPBEXexcGood3 5 3 2" xfId="43697"/>
    <cellStyle name="SAPBEXexcGood3 5 3 3" xfId="43698"/>
    <cellStyle name="SAPBEXexcGood3 5 4" xfId="43699"/>
    <cellStyle name="SAPBEXexcGood3 5 5" xfId="43700"/>
    <cellStyle name="SAPBEXexcGood3 6" xfId="43701"/>
    <cellStyle name="SAPBEXexcGood3 6 2" xfId="43702"/>
    <cellStyle name="SAPBEXexcGood3 6 2 2" xfId="43703"/>
    <cellStyle name="SAPBEXexcGood3 6 2 2 2" xfId="43704"/>
    <cellStyle name="SAPBEXexcGood3 6 2 2 3" xfId="43705"/>
    <cellStyle name="SAPBEXexcGood3 6 2 3" xfId="43706"/>
    <cellStyle name="SAPBEXexcGood3 6 2 4" xfId="43707"/>
    <cellStyle name="SAPBEXexcGood3 6 3" xfId="43708"/>
    <cellStyle name="SAPBEXexcGood3 6 3 2" xfId="43709"/>
    <cellStyle name="SAPBEXexcGood3 6 3 3" xfId="43710"/>
    <cellStyle name="SAPBEXexcGood3 6 4" xfId="43711"/>
    <cellStyle name="SAPBEXexcGood3 6 5" xfId="43712"/>
    <cellStyle name="SAPBEXexcGood3 7" xfId="43713"/>
    <cellStyle name="SAPBEXexcGood3 7 2" xfId="43714"/>
    <cellStyle name="SAPBEXexcGood3 7 2 2" xfId="43715"/>
    <cellStyle name="SAPBEXexcGood3 7 2 2 2" xfId="43716"/>
    <cellStyle name="SAPBEXexcGood3 7 2 2 3" xfId="43717"/>
    <cellStyle name="SAPBEXexcGood3 7 2 3" xfId="43718"/>
    <cellStyle name="SAPBEXexcGood3 7 2 4" xfId="43719"/>
    <cellStyle name="SAPBEXexcGood3 7 3" xfId="43720"/>
    <cellStyle name="SAPBEXexcGood3 7 3 2" xfId="43721"/>
    <cellStyle name="SAPBEXexcGood3 7 3 3" xfId="43722"/>
    <cellStyle name="SAPBEXexcGood3 7 4" xfId="43723"/>
    <cellStyle name="SAPBEXexcGood3 7 5" xfId="43724"/>
    <cellStyle name="SAPBEXexcGood3 8" xfId="43725"/>
    <cellStyle name="SAPBEXexcGood3 8 2" xfId="43726"/>
    <cellStyle name="SAPBEXexcGood3 8 2 2" xfId="43727"/>
    <cellStyle name="SAPBEXexcGood3 8 2 2 2" xfId="43728"/>
    <cellStyle name="SAPBEXexcGood3 8 2 2 3" xfId="43729"/>
    <cellStyle name="SAPBEXexcGood3 8 2 3" xfId="43730"/>
    <cellStyle name="SAPBEXexcGood3 8 2 4" xfId="43731"/>
    <cellStyle name="SAPBEXexcGood3 8 3" xfId="43732"/>
    <cellStyle name="SAPBEXexcGood3 8 3 2" xfId="43733"/>
    <cellStyle name="SAPBEXexcGood3 8 3 3" xfId="43734"/>
    <cellStyle name="SAPBEXexcGood3 8 4" xfId="43735"/>
    <cellStyle name="SAPBEXexcGood3 8 5" xfId="43736"/>
    <cellStyle name="SAPBEXexcGood3 9" xfId="43737"/>
    <cellStyle name="SAPBEXexcGood3 9 2" xfId="43738"/>
    <cellStyle name="SAPBEXexcGood3 9 2 2" xfId="43739"/>
    <cellStyle name="SAPBEXexcGood3 9 2 2 2" xfId="43740"/>
    <cellStyle name="SAPBEXexcGood3 9 2 2 3" xfId="43741"/>
    <cellStyle name="SAPBEXexcGood3 9 2 3" xfId="43742"/>
    <cellStyle name="SAPBEXexcGood3 9 2 4" xfId="43743"/>
    <cellStyle name="SAPBEXexcGood3 9 3" xfId="43744"/>
    <cellStyle name="SAPBEXexcGood3 9 3 2" xfId="43745"/>
    <cellStyle name="SAPBEXexcGood3 9 3 3" xfId="43746"/>
    <cellStyle name="SAPBEXexcGood3 9 4" xfId="43747"/>
    <cellStyle name="SAPBEXexcGood3 9 5" xfId="43748"/>
    <cellStyle name="SAPBEXexcGood3_Cribsheet" xfId="43749"/>
    <cellStyle name="SAPBEXexcVeryBad" xfId="43750"/>
    <cellStyle name="SAPBEXfilterDrill" xfId="43751"/>
    <cellStyle name="SAPBEXfilterDrill 2" xfId="43752"/>
    <cellStyle name="SAPBEXfilterDrill 2 10" xfId="43753"/>
    <cellStyle name="SAPBEXfilterDrill 2 2" xfId="43754"/>
    <cellStyle name="SAPBEXfilterDrill 2 2 2" xfId="43755"/>
    <cellStyle name="SAPBEXfilterDrill 2 2 2 2" xfId="43756"/>
    <cellStyle name="SAPBEXfilterDrill 2 2 2 2 2" xfId="43757"/>
    <cellStyle name="SAPBEXfilterDrill 2 2 2 2 2 2" xfId="43758"/>
    <cellStyle name="SAPBEXfilterDrill 2 2 2 2 2 3" xfId="43759"/>
    <cellStyle name="SAPBEXfilterDrill 2 2 2 2 3" xfId="43760"/>
    <cellStyle name="SAPBEXfilterDrill 2 2 2 2 4" xfId="43761"/>
    <cellStyle name="SAPBEXfilterDrill 2 2 2 3" xfId="43762"/>
    <cellStyle name="SAPBEXfilterDrill 2 2 2 3 2" xfId="43763"/>
    <cellStyle name="SAPBEXfilterDrill 2 2 2 3 3" xfId="43764"/>
    <cellStyle name="SAPBEXfilterDrill 2 2 2 4" xfId="43765"/>
    <cellStyle name="SAPBEXfilterDrill 2 2 2 5" xfId="43766"/>
    <cellStyle name="SAPBEXfilterDrill 2 2 3" xfId="43767"/>
    <cellStyle name="SAPBEXfilterDrill 2 2 3 2" xfId="43768"/>
    <cellStyle name="SAPBEXfilterDrill 2 2 3 2 2" xfId="43769"/>
    <cellStyle name="SAPBEXfilterDrill 2 2 3 2 2 2" xfId="43770"/>
    <cellStyle name="SAPBEXfilterDrill 2 2 3 2 2 3" xfId="43771"/>
    <cellStyle name="SAPBEXfilterDrill 2 2 3 2 3" xfId="43772"/>
    <cellStyle name="SAPBEXfilterDrill 2 2 3 2 4" xfId="43773"/>
    <cellStyle name="SAPBEXfilterDrill 2 2 3 3" xfId="43774"/>
    <cellStyle name="SAPBEXfilterDrill 2 2 3 3 2" xfId="43775"/>
    <cellStyle name="SAPBEXfilterDrill 2 2 3 3 3" xfId="43776"/>
    <cellStyle name="SAPBEXfilterDrill 2 2 3 4" xfId="43777"/>
    <cellStyle name="SAPBEXfilterDrill 2 2 3 5" xfId="43778"/>
    <cellStyle name="SAPBEXfilterDrill 2 2 4" xfId="43779"/>
    <cellStyle name="SAPBEXfilterDrill 2 2_Cribsheet" xfId="43780"/>
    <cellStyle name="SAPBEXfilterDrill 2 3" xfId="43781"/>
    <cellStyle name="SAPBEXfilterDrill 2 4" xfId="43782"/>
    <cellStyle name="SAPBEXfilterDrill 2 5" xfId="43783"/>
    <cellStyle name="SAPBEXfilterDrill 2 6" xfId="43784"/>
    <cellStyle name="SAPBEXfilterDrill 2 7" xfId="43785"/>
    <cellStyle name="SAPBEXfilterDrill 2 8" xfId="43786"/>
    <cellStyle name="SAPBEXfilterDrill 2 9" xfId="43787"/>
    <cellStyle name="SAPBEXfilterDrill 3" xfId="43788"/>
    <cellStyle name="SAPBEXfilterDrill 3 2" xfId="43789"/>
    <cellStyle name="SAPBEXfilterDrill 3 3" xfId="43790"/>
    <cellStyle name="SAPBEXfilterDrill 3 4" xfId="43791"/>
    <cellStyle name="SAPBEXfilterDrill 3 4 2" xfId="43792"/>
    <cellStyle name="SAPBEXfilterDrill 3 4 2 2" xfId="43793"/>
    <cellStyle name="SAPBEXfilterDrill 3 4 2 2 2" xfId="43794"/>
    <cellStyle name="SAPBEXfilterDrill 3 4 2 2 3" xfId="43795"/>
    <cellStyle name="SAPBEXfilterDrill 3 4 2 3" xfId="43796"/>
    <cellStyle name="SAPBEXfilterDrill 3 4 2 4" xfId="43797"/>
    <cellStyle name="SAPBEXfilterDrill 3 4 3" xfId="43798"/>
    <cellStyle name="SAPBEXfilterDrill 3 4 3 2" xfId="43799"/>
    <cellStyle name="SAPBEXfilterDrill 3 4 3 3" xfId="43800"/>
    <cellStyle name="SAPBEXfilterDrill 3 4 4" xfId="43801"/>
    <cellStyle name="SAPBEXfilterDrill 3 4 5" xfId="43802"/>
    <cellStyle name="SAPBEXfilterDrill 3 5" xfId="43803"/>
    <cellStyle name="SAPBEXfilterDrill 4" xfId="43804"/>
    <cellStyle name="SAPBEXfilterDrill 4 2" xfId="43805"/>
    <cellStyle name="SAPBEXfilterDrill 4 2 2" xfId="43806"/>
    <cellStyle name="SAPBEXfilterDrill 4 2 2 2" xfId="43807"/>
    <cellStyle name="SAPBEXfilterDrill 4 2 2 3" xfId="43808"/>
    <cellStyle name="SAPBEXfilterDrill 4 2 3" xfId="43809"/>
    <cellStyle name="SAPBEXfilterDrill 4 2 4" xfId="43810"/>
    <cellStyle name="SAPBEXfilterDrill 4 3" xfId="43811"/>
    <cellStyle name="SAPBEXfilterDrill 4 3 2" xfId="43812"/>
    <cellStyle name="SAPBEXfilterDrill 4 3 3" xfId="43813"/>
    <cellStyle name="SAPBEXfilterDrill 4 4" xfId="43814"/>
    <cellStyle name="SAPBEXfilterDrill 4 5" xfId="43815"/>
    <cellStyle name="SAPBEXfilterDrill 5" xfId="43816"/>
    <cellStyle name="SAPBEXfilterDrill_Cribsheet" xfId="43817"/>
    <cellStyle name="SAPBEXfilterItem" xfId="43818"/>
    <cellStyle name="SAPBEXfilterItem 2" xfId="43819"/>
    <cellStyle name="SAPBEXfilterItem 2 2" xfId="43820"/>
    <cellStyle name="SAPBEXfilterItem 2 2 2" xfId="43821"/>
    <cellStyle name="SAPBEXfilterItem 2 2 2 2" xfId="43822"/>
    <cellStyle name="SAPBEXfilterItem 2 2 2 2 2" xfId="43823"/>
    <cellStyle name="SAPBEXfilterItem 2 2 2 2 2 2" xfId="43824"/>
    <cellStyle name="SAPBEXfilterItem 2 2 2 2 3" xfId="43825"/>
    <cellStyle name="SAPBEXfilterItem 2 2 2 3" xfId="43826"/>
    <cellStyle name="SAPBEXfilterItem 2 2 2 3 2" xfId="43827"/>
    <cellStyle name="SAPBEXfilterItem 2 2 2 4" xfId="43828"/>
    <cellStyle name="SAPBEXfilterItem 2 2 3" xfId="43829"/>
    <cellStyle name="SAPBEXfilterItem 2 3" xfId="43830"/>
    <cellStyle name="SAPBEXfilterItem 2 4" xfId="43831"/>
    <cellStyle name="SAPBEXfilterItem 3" xfId="43832"/>
    <cellStyle name="SAPBEXfilterItem 3 2" xfId="43833"/>
    <cellStyle name="SAPBEXfilterItem 3 3" xfId="43834"/>
    <cellStyle name="SAPBEXfilterItem 4" xfId="43835"/>
    <cellStyle name="SAPBEXfilterItem 4 2" xfId="43836"/>
    <cellStyle name="SAPBEXfilterItem 4 2 2" xfId="43837"/>
    <cellStyle name="SAPBEXfilterItem 4 2 2 2" xfId="43838"/>
    <cellStyle name="SAPBEXfilterItem 4 2 3" xfId="43839"/>
    <cellStyle name="SAPBEXfilterItem 4 3" xfId="43840"/>
    <cellStyle name="SAPBEXfilterItem 4 3 2" xfId="43841"/>
    <cellStyle name="SAPBEXfilterItem 4 4" xfId="43842"/>
    <cellStyle name="SAPBEXfilterItem 5" xfId="43843"/>
    <cellStyle name="SAPBEXfilterText" xfId="43844"/>
    <cellStyle name="SAPBEXfilterText 2" xfId="43845"/>
    <cellStyle name="SAPBEXfilterText 2 2" xfId="43846"/>
    <cellStyle name="SAPBEXfilterText 2 3" xfId="43847"/>
    <cellStyle name="SAPBEXfilterText 3" xfId="43848"/>
    <cellStyle name="SAPBEXfilterText 3 2" xfId="43849"/>
    <cellStyle name="SAPBEXfilterText 3 3" xfId="43850"/>
    <cellStyle name="SAPBEXformats" xfId="43851"/>
    <cellStyle name="SAPBEXformats 2" xfId="43852"/>
    <cellStyle name="SAPBEXformats 2 10" xfId="43853"/>
    <cellStyle name="SAPBEXformats 2 10 2" xfId="43854"/>
    <cellStyle name="SAPBEXformats 2 11" xfId="43855"/>
    <cellStyle name="SAPBEXformats 2 2" xfId="43856"/>
    <cellStyle name="SAPBEXformats 2 2 2" xfId="43857"/>
    <cellStyle name="SAPBEXformats 2 2 2 2" xfId="43858"/>
    <cellStyle name="SAPBEXformats 2 2 2 2 2" xfId="43859"/>
    <cellStyle name="SAPBEXformats 2 2 2 2 2 2" xfId="43860"/>
    <cellStyle name="SAPBEXformats 2 2 2 2 2 3" xfId="43861"/>
    <cellStyle name="SAPBEXformats 2 2 2 2 3" xfId="43862"/>
    <cellStyle name="SAPBEXformats 2 2 2 2 4" xfId="43863"/>
    <cellStyle name="SAPBEXformats 2 2 2 3" xfId="43864"/>
    <cellStyle name="SAPBEXformats 2 2 2 3 2" xfId="43865"/>
    <cellStyle name="SAPBEXformats 2 2 2 3 3" xfId="43866"/>
    <cellStyle name="SAPBEXformats 2 2 2 4" xfId="43867"/>
    <cellStyle name="SAPBEXformats 2 2 2 5" xfId="43868"/>
    <cellStyle name="SAPBEXformats 2 2 3" xfId="43869"/>
    <cellStyle name="SAPBEXformats 2 2 3 2" xfId="43870"/>
    <cellStyle name="SAPBEXformats 2 2 3 2 2" xfId="43871"/>
    <cellStyle name="SAPBEXformats 2 2 3 2 2 2" xfId="43872"/>
    <cellStyle name="SAPBEXformats 2 2 3 2 2 3" xfId="43873"/>
    <cellStyle name="SAPBEXformats 2 2 3 2 3" xfId="43874"/>
    <cellStyle name="SAPBEXformats 2 2 3 2 4" xfId="43875"/>
    <cellStyle name="SAPBEXformats 2 2 3 3" xfId="43876"/>
    <cellStyle name="SAPBEXformats 2 2 3 3 2" xfId="43877"/>
    <cellStyle name="SAPBEXformats 2 2 3 3 3" xfId="43878"/>
    <cellStyle name="SAPBEXformats 2 2 3 4" xfId="43879"/>
    <cellStyle name="SAPBEXformats 2 2 3 5" xfId="43880"/>
    <cellStyle name="SAPBEXformats 2 2 4" xfId="43881"/>
    <cellStyle name="SAPBEXformats 2 2 4 2" xfId="43882"/>
    <cellStyle name="SAPBEXformats 2 2 4 2 2" xfId="43883"/>
    <cellStyle name="SAPBEXformats 2 2 4 2 2 2" xfId="43884"/>
    <cellStyle name="SAPBEXformats 2 2 4 2 3" xfId="43885"/>
    <cellStyle name="SAPBEXformats 2 2 4 3" xfId="43886"/>
    <cellStyle name="SAPBEXformats 2 2 4 3 2" xfId="43887"/>
    <cellStyle name="SAPBEXformats 2 2 4 4" xfId="43888"/>
    <cellStyle name="SAPBEXformats 2 2 5" xfId="43889"/>
    <cellStyle name="SAPBEXformats 2 2 5 2" xfId="43890"/>
    <cellStyle name="SAPBEXformats 2 2 5 2 2" xfId="43891"/>
    <cellStyle name="SAPBEXformats 2 2 5 3" xfId="43892"/>
    <cellStyle name="SAPBEXformats 2 2 6" xfId="43893"/>
    <cellStyle name="SAPBEXformats 2 2 6 2" xfId="43894"/>
    <cellStyle name="SAPBEXformats 2 2 7" xfId="43895"/>
    <cellStyle name="SAPBEXformats 2 2_Cribsheet" xfId="43896"/>
    <cellStyle name="SAPBEXformats 2 3" xfId="43897"/>
    <cellStyle name="SAPBEXformats 2 3 2" xfId="43898"/>
    <cellStyle name="SAPBEXformats 2 3 2 2" xfId="43899"/>
    <cellStyle name="SAPBEXformats 2 3 2 2 2" xfId="43900"/>
    <cellStyle name="SAPBEXformats 2 3 2 3" xfId="43901"/>
    <cellStyle name="SAPBEXformats 2 3 3" xfId="43902"/>
    <cellStyle name="SAPBEXformats 2 3 3 2" xfId="43903"/>
    <cellStyle name="SAPBEXformats 2 3 4" xfId="43904"/>
    <cellStyle name="SAPBEXformats 2 4" xfId="43905"/>
    <cellStyle name="SAPBEXformats 2 4 2" xfId="43906"/>
    <cellStyle name="SAPBEXformats 2 4 2 2" xfId="43907"/>
    <cellStyle name="SAPBEXformats 2 4 2 2 2" xfId="43908"/>
    <cellStyle name="SAPBEXformats 2 4 2 3" xfId="43909"/>
    <cellStyle name="SAPBEXformats 2 4 3" xfId="43910"/>
    <cellStyle name="SAPBEXformats 2 4 3 2" xfId="43911"/>
    <cellStyle name="SAPBEXformats 2 4 4" xfId="43912"/>
    <cellStyle name="SAPBEXformats 2 5" xfId="43913"/>
    <cellStyle name="SAPBEXformats 2 5 2" xfId="43914"/>
    <cellStyle name="SAPBEXformats 2 5 2 2" xfId="43915"/>
    <cellStyle name="SAPBEXformats 2 5 2 2 2" xfId="43916"/>
    <cellStyle name="SAPBEXformats 2 5 2 3" xfId="43917"/>
    <cellStyle name="SAPBEXformats 2 5 3" xfId="43918"/>
    <cellStyle name="SAPBEXformats 2 5 3 2" xfId="43919"/>
    <cellStyle name="SAPBEXformats 2 5 4" xfId="43920"/>
    <cellStyle name="SAPBEXformats 2 6" xfId="43921"/>
    <cellStyle name="SAPBEXformats 2 6 2" xfId="43922"/>
    <cellStyle name="SAPBEXformats 2 6 2 2" xfId="43923"/>
    <cellStyle name="SAPBEXformats 2 6 2 2 2" xfId="43924"/>
    <cellStyle name="SAPBEXformats 2 6 2 3" xfId="43925"/>
    <cellStyle name="SAPBEXformats 2 6 3" xfId="43926"/>
    <cellStyle name="SAPBEXformats 2 6 3 2" xfId="43927"/>
    <cellStyle name="SAPBEXformats 2 6 4" xfId="43928"/>
    <cellStyle name="SAPBEXformats 2 7" xfId="43929"/>
    <cellStyle name="SAPBEXformats 2 7 2" xfId="43930"/>
    <cellStyle name="SAPBEXformats 2 7 2 2" xfId="43931"/>
    <cellStyle name="SAPBEXformats 2 7 2 2 2" xfId="43932"/>
    <cellStyle name="SAPBEXformats 2 7 2 3" xfId="43933"/>
    <cellStyle name="SAPBEXformats 2 7 3" xfId="43934"/>
    <cellStyle name="SAPBEXformats 2 7 3 2" xfId="43935"/>
    <cellStyle name="SAPBEXformats 2 7 4" xfId="43936"/>
    <cellStyle name="SAPBEXformats 2 8" xfId="43937"/>
    <cellStyle name="SAPBEXformats 2 8 2" xfId="43938"/>
    <cellStyle name="SAPBEXformats 2 8 2 2" xfId="43939"/>
    <cellStyle name="SAPBEXformats 2 8 2 2 2" xfId="43940"/>
    <cellStyle name="SAPBEXformats 2 8 2 3" xfId="43941"/>
    <cellStyle name="SAPBEXformats 2 8 3" xfId="43942"/>
    <cellStyle name="SAPBEXformats 2 8 3 2" xfId="43943"/>
    <cellStyle name="SAPBEXformats 2 8 4" xfId="43944"/>
    <cellStyle name="SAPBEXformats 2 9" xfId="43945"/>
    <cellStyle name="SAPBEXformats 2 9 2" xfId="43946"/>
    <cellStyle name="SAPBEXformats 2 9 2 2" xfId="43947"/>
    <cellStyle name="SAPBEXformats 2 9 3" xfId="43948"/>
    <cellStyle name="SAPBEXformats 2_Cribsheet" xfId="43949"/>
    <cellStyle name="SAPBEXformats 3" xfId="43950"/>
    <cellStyle name="SAPBEXformats 3 2" xfId="43951"/>
    <cellStyle name="SAPBEXformats 3 2 2" xfId="43952"/>
    <cellStyle name="SAPBEXformats 3 2 2 2" xfId="43953"/>
    <cellStyle name="SAPBEXformats 3 2 2 2 2" xfId="43954"/>
    <cellStyle name="SAPBEXformats 3 2 2 3" xfId="43955"/>
    <cellStyle name="SAPBEXformats 3 2 3" xfId="43956"/>
    <cellStyle name="SAPBEXformats 3 2 3 2" xfId="43957"/>
    <cellStyle name="SAPBEXformats 3 2 4" xfId="43958"/>
    <cellStyle name="SAPBEXformats 3 3" xfId="43959"/>
    <cellStyle name="SAPBEXformats 3 3 2" xfId="43960"/>
    <cellStyle name="SAPBEXformats 3 3 2 2" xfId="43961"/>
    <cellStyle name="SAPBEXformats 3 3 2 2 2" xfId="43962"/>
    <cellStyle name="SAPBEXformats 3 3 2 3" xfId="43963"/>
    <cellStyle name="SAPBEXformats 3 3 3" xfId="43964"/>
    <cellStyle name="SAPBEXformats 3 3 3 2" xfId="43965"/>
    <cellStyle name="SAPBEXformats 3 3 4" xfId="43966"/>
    <cellStyle name="SAPBEXformats 3 4" xfId="43967"/>
    <cellStyle name="SAPBEXformats 3 4 2" xfId="43968"/>
    <cellStyle name="SAPBEXformats 3 4 2 2" xfId="43969"/>
    <cellStyle name="SAPBEXformats 3 4 2 2 2" xfId="43970"/>
    <cellStyle name="SAPBEXformats 3 4 2 2 3" xfId="43971"/>
    <cellStyle name="SAPBEXformats 3 4 2 3" xfId="43972"/>
    <cellStyle name="SAPBEXformats 3 4 2 4" xfId="43973"/>
    <cellStyle name="SAPBEXformats 3 4 3" xfId="43974"/>
    <cellStyle name="SAPBEXformats 3 4 3 2" xfId="43975"/>
    <cellStyle name="SAPBEXformats 3 4 3 3" xfId="43976"/>
    <cellStyle name="SAPBEXformats 3 4 4" xfId="43977"/>
    <cellStyle name="SAPBEXformats 3 4 5" xfId="43978"/>
    <cellStyle name="SAPBEXformats 3 5" xfId="43979"/>
    <cellStyle name="SAPBEXformats 3 5 2" xfId="43980"/>
    <cellStyle name="SAPBEXformats 3 5 2 2" xfId="43981"/>
    <cellStyle name="SAPBEXformats 3 5 2 2 2" xfId="43982"/>
    <cellStyle name="SAPBEXformats 3 5 2 3" xfId="43983"/>
    <cellStyle name="SAPBEXformats 3 5 3" xfId="43984"/>
    <cellStyle name="SAPBEXformats 3 5 3 2" xfId="43985"/>
    <cellStyle name="SAPBEXformats 3 5 4" xfId="43986"/>
    <cellStyle name="SAPBEXformats 3 6" xfId="43987"/>
    <cellStyle name="SAPBEXformats 3 6 2" xfId="43988"/>
    <cellStyle name="SAPBEXformats 3 6 2 2" xfId="43989"/>
    <cellStyle name="SAPBEXformats 3 6 3" xfId="43990"/>
    <cellStyle name="SAPBEXformats 3 7" xfId="43991"/>
    <cellStyle name="SAPBEXformats 3 7 2" xfId="43992"/>
    <cellStyle name="SAPBEXformats 3 8" xfId="43993"/>
    <cellStyle name="SAPBEXformats 4" xfId="43994"/>
    <cellStyle name="SAPBEXformats 4 2" xfId="43995"/>
    <cellStyle name="SAPBEXformats 4 2 2" xfId="43996"/>
    <cellStyle name="SAPBEXformats 4 2 2 2" xfId="43997"/>
    <cellStyle name="SAPBEXformats 4 2 2 3" xfId="43998"/>
    <cellStyle name="SAPBEXformats 4 2 3" xfId="43999"/>
    <cellStyle name="SAPBEXformats 4 2 4" xfId="44000"/>
    <cellStyle name="SAPBEXformats 4 3" xfId="44001"/>
    <cellStyle name="SAPBEXformats 4 3 2" xfId="44002"/>
    <cellStyle name="SAPBEXformats 4 3 3" xfId="44003"/>
    <cellStyle name="SAPBEXformats 4 4" xfId="44004"/>
    <cellStyle name="SAPBEXformats 4 5" xfId="44005"/>
    <cellStyle name="SAPBEXformats 5" xfId="44006"/>
    <cellStyle name="SAPBEXformats 5 2" xfId="44007"/>
    <cellStyle name="SAPBEXformats 5 2 2" xfId="44008"/>
    <cellStyle name="SAPBEXformats 5 2 2 2" xfId="44009"/>
    <cellStyle name="SAPBEXformats 5 2 2 3" xfId="44010"/>
    <cellStyle name="SAPBEXformats 5 2 3" xfId="44011"/>
    <cellStyle name="SAPBEXformats 5 2 4" xfId="44012"/>
    <cellStyle name="SAPBEXformats 5 3" xfId="44013"/>
    <cellStyle name="SAPBEXformats 5 3 2" xfId="44014"/>
    <cellStyle name="SAPBEXformats 5 3 3" xfId="44015"/>
    <cellStyle name="SAPBEXformats 5 4" xfId="44016"/>
    <cellStyle name="SAPBEXformats 5 5" xfId="44017"/>
    <cellStyle name="SAPBEXformats 6" xfId="44018"/>
    <cellStyle name="SAPBEXformats 6 2" xfId="44019"/>
    <cellStyle name="SAPBEXformats 6 2 2" xfId="44020"/>
    <cellStyle name="SAPBEXformats 6 3" xfId="44021"/>
    <cellStyle name="SAPBEXformats 7" xfId="44022"/>
    <cellStyle name="SAPBEXformats 7 2" xfId="44023"/>
    <cellStyle name="SAPBEXformats 8" xfId="44024"/>
    <cellStyle name="SAPBEXformats_Cribsheet" xfId="44025"/>
    <cellStyle name="SAPBEXheaderData" xfId="44026"/>
    <cellStyle name="SAPBEXheaderItem" xfId="44027"/>
    <cellStyle name="SAPBEXheaderItem 10" xfId="44028"/>
    <cellStyle name="SAPBEXheaderItem 2" xfId="44029"/>
    <cellStyle name="SAPBEXheaderItem 2 2" xfId="44030"/>
    <cellStyle name="SAPBEXheaderItem 2 2 2" xfId="44031"/>
    <cellStyle name="SAPBEXheaderItem 2 2 2 2" xfId="44032"/>
    <cellStyle name="SAPBEXheaderItem 2 2 2 2 2" xfId="44033"/>
    <cellStyle name="SAPBEXheaderItem 2 2 2 2 2 2" xfId="44034"/>
    <cellStyle name="SAPBEXheaderItem 2 2 2 2 2 3" xfId="44035"/>
    <cellStyle name="SAPBEXheaderItem 2 2 2 2 3" xfId="44036"/>
    <cellStyle name="SAPBEXheaderItem 2 2 2 2 4" xfId="44037"/>
    <cellStyle name="SAPBEXheaderItem 2 2 2 3" xfId="44038"/>
    <cellStyle name="SAPBEXheaderItem 2 2 2 3 2" xfId="44039"/>
    <cellStyle name="SAPBEXheaderItem 2 2 2 3 3" xfId="44040"/>
    <cellStyle name="SAPBEXheaderItem 2 2 2 4" xfId="44041"/>
    <cellStyle name="SAPBEXheaderItem 2 2 2 5" xfId="44042"/>
    <cellStyle name="SAPBEXheaderItem 2 2 3" xfId="44043"/>
    <cellStyle name="SAPBEXheaderItem 2 2 3 2" xfId="44044"/>
    <cellStyle name="SAPBEXheaderItem 2 2 3 2 2" xfId="44045"/>
    <cellStyle name="SAPBEXheaderItem 2 2 3 2 3" xfId="44046"/>
    <cellStyle name="SAPBEXheaderItem 2 2 3 3" xfId="44047"/>
    <cellStyle name="SAPBEXheaderItem 2 2 3 4" xfId="44048"/>
    <cellStyle name="SAPBEXheaderItem 2 2 4" xfId="44049"/>
    <cellStyle name="SAPBEXheaderItem 2 2 4 2" xfId="44050"/>
    <cellStyle name="SAPBEXheaderItem 2 2 4 3" xfId="44051"/>
    <cellStyle name="SAPBEXheaderItem 2 2 5" xfId="44052"/>
    <cellStyle name="SAPBEXheaderItem 2 2 6" xfId="44053"/>
    <cellStyle name="SAPBEXheaderItem 2 2_Cribsheet" xfId="44054"/>
    <cellStyle name="SAPBEXheaderItem 3" xfId="44055"/>
    <cellStyle name="SAPBEXheaderItem 3 2" xfId="44056"/>
    <cellStyle name="SAPBEXheaderItem 3 2 2" xfId="44057"/>
    <cellStyle name="SAPBEXheaderItem 3 2 2 2" xfId="44058"/>
    <cellStyle name="SAPBEXheaderItem 3 2 2 3" xfId="44059"/>
    <cellStyle name="SAPBEXheaderItem 3 2 3" xfId="44060"/>
    <cellStyle name="SAPBEXheaderItem 3 2 4" xfId="44061"/>
    <cellStyle name="SAPBEXheaderItem 3 3" xfId="44062"/>
    <cellStyle name="SAPBEXheaderItem 3 3 2" xfId="44063"/>
    <cellStyle name="SAPBEXheaderItem 3 3 3" xfId="44064"/>
    <cellStyle name="SAPBEXheaderItem 3 4" xfId="44065"/>
    <cellStyle name="SAPBEXheaderItem 3 5" xfId="44066"/>
    <cellStyle name="SAPBEXheaderItem 4" xfId="44067"/>
    <cellStyle name="SAPBEXheaderItem 4 2" xfId="44068"/>
    <cellStyle name="SAPBEXheaderItem 4 2 2" xfId="44069"/>
    <cellStyle name="SAPBEXheaderItem 4 2 2 2" xfId="44070"/>
    <cellStyle name="SAPBEXheaderItem 4 2 2 3" xfId="44071"/>
    <cellStyle name="SAPBEXheaderItem 4 2 3" xfId="44072"/>
    <cellStyle name="SAPBEXheaderItem 4 2 4" xfId="44073"/>
    <cellStyle name="SAPBEXheaderItem 4 3" xfId="44074"/>
    <cellStyle name="SAPBEXheaderItem 4 3 2" xfId="44075"/>
    <cellStyle name="SAPBEXheaderItem 4 3 3" xfId="44076"/>
    <cellStyle name="SAPBEXheaderItem 4 4" xfId="44077"/>
    <cellStyle name="SAPBEXheaderItem 4 5" xfId="44078"/>
    <cellStyle name="SAPBEXheaderItem 5" xfId="44079"/>
    <cellStyle name="SAPBEXheaderItem 6" xfId="44080"/>
    <cellStyle name="SAPBEXheaderItem 7" xfId="44081"/>
    <cellStyle name="SAPBEXheaderItem 8" xfId="44082"/>
    <cellStyle name="SAPBEXheaderItem 9" xfId="44083"/>
    <cellStyle name="SAPBEXheaderItem_Cribsheet" xfId="44084"/>
    <cellStyle name="SAPBEXheaderText" xfId="44085"/>
    <cellStyle name="SAPBEXheaderText 10" xfId="44086"/>
    <cellStyle name="SAPBEXheaderText 2" xfId="44087"/>
    <cellStyle name="SAPBEXheaderText 2 2" xfId="44088"/>
    <cellStyle name="SAPBEXheaderText 2 2 2" xfId="44089"/>
    <cellStyle name="SAPBEXheaderText 2 2 2 2" xfId="44090"/>
    <cellStyle name="SAPBEXheaderText 2 2 2 2 2" xfId="44091"/>
    <cellStyle name="SAPBEXheaderText 2 2 2 2 2 2" xfId="44092"/>
    <cellStyle name="SAPBEXheaderText 2 2 2 2 2 3" xfId="44093"/>
    <cellStyle name="SAPBEXheaderText 2 2 2 2 3" xfId="44094"/>
    <cellStyle name="SAPBEXheaderText 2 2 2 2 4" xfId="44095"/>
    <cellStyle name="SAPBEXheaderText 2 2 2 3" xfId="44096"/>
    <cellStyle name="SAPBEXheaderText 2 2 2 3 2" xfId="44097"/>
    <cellStyle name="SAPBEXheaderText 2 2 2 3 3" xfId="44098"/>
    <cellStyle name="SAPBEXheaderText 2 2 2 4" xfId="44099"/>
    <cellStyle name="SAPBEXheaderText 2 2 2 5" xfId="44100"/>
    <cellStyle name="SAPBEXheaderText 2 2 3" xfId="44101"/>
    <cellStyle name="SAPBEXheaderText 2 2 3 2" xfId="44102"/>
    <cellStyle name="SAPBEXheaderText 2 2 3 2 2" xfId="44103"/>
    <cellStyle name="SAPBEXheaderText 2 2 3 2 3" xfId="44104"/>
    <cellStyle name="SAPBEXheaderText 2 2 3 3" xfId="44105"/>
    <cellStyle name="SAPBEXheaderText 2 2 3 4" xfId="44106"/>
    <cellStyle name="SAPBEXheaderText 2 2 4" xfId="44107"/>
    <cellStyle name="SAPBEXheaderText 2 2 4 2" xfId="44108"/>
    <cellStyle name="SAPBEXheaderText 2 2 4 3" xfId="44109"/>
    <cellStyle name="SAPBEXheaderText 2 2 5" xfId="44110"/>
    <cellStyle name="SAPBEXheaderText 2 2 6" xfId="44111"/>
    <cellStyle name="SAPBEXheaderText 2 2_Cribsheet" xfId="44112"/>
    <cellStyle name="SAPBEXheaderText 3" xfId="44113"/>
    <cellStyle name="SAPBEXheaderText 3 2" xfId="44114"/>
    <cellStyle name="SAPBEXheaderText 3 2 2" xfId="44115"/>
    <cellStyle name="SAPBEXheaderText 3 2 2 2" xfId="44116"/>
    <cellStyle name="SAPBEXheaderText 3 2 2 3" xfId="44117"/>
    <cellStyle name="SAPBEXheaderText 3 2 3" xfId="44118"/>
    <cellStyle name="SAPBEXheaderText 3 2 4" xfId="44119"/>
    <cellStyle name="SAPBEXheaderText 3 3" xfId="44120"/>
    <cellStyle name="SAPBEXheaderText 3 3 2" xfId="44121"/>
    <cellStyle name="SAPBEXheaderText 3 3 3" xfId="44122"/>
    <cellStyle name="SAPBEXheaderText 3 4" xfId="44123"/>
    <cellStyle name="SAPBEXheaderText 3 5" xfId="44124"/>
    <cellStyle name="SAPBEXheaderText 4" xfId="44125"/>
    <cellStyle name="SAPBEXheaderText 4 2" xfId="44126"/>
    <cellStyle name="SAPBEXheaderText 4 2 2" xfId="44127"/>
    <cellStyle name="SAPBEXheaderText 4 2 2 2" xfId="44128"/>
    <cellStyle name="SAPBEXheaderText 4 2 2 3" xfId="44129"/>
    <cellStyle name="SAPBEXheaderText 4 2 3" xfId="44130"/>
    <cellStyle name="SAPBEXheaderText 4 2 4" xfId="44131"/>
    <cellStyle name="SAPBEXheaderText 4 3" xfId="44132"/>
    <cellStyle name="SAPBEXheaderText 4 3 2" xfId="44133"/>
    <cellStyle name="SAPBEXheaderText 4 3 3" xfId="44134"/>
    <cellStyle name="SAPBEXheaderText 4 4" xfId="44135"/>
    <cellStyle name="SAPBEXheaderText 4 5" xfId="44136"/>
    <cellStyle name="SAPBEXheaderText 5" xfId="44137"/>
    <cellStyle name="SAPBEXheaderText 6" xfId="44138"/>
    <cellStyle name="SAPBEXheaderText 7" xfId="44139"/>
    <cellStyle name="SAPBEXheaderText 8" xfId="44140"/>
    <cellStyle name="SAPBEXheaderText 9" xfId="44141"/>
    <cellStyle name="SAPBEXheaderText_Cribsheet" xfId="44142"/>
    <cellStyle name="SAPBEXHLevel0" xfId="44143"/>
    <cellStyle name="SAPBEXHLevel0 2" xfId="44144"/>
    <cellStyle name="SAPBEXHLevel0 2 10" xfId="44145"/>
    <cellStyle name="SAPBEXHLevel0 2 10 2" xfId="44146"/>
    <cellStyle name="SAPBEXHLevel0 2 11" xfId="44147"/>
    <cellStyle name="SAPBEXHLevel0 2 2" xfId="44148"/>
    <cellStyle name="SAPBEXHLevel0 2 2 2" xfId="44149"/>
    <cellStyle name="SAPBEXHLevel0 2 2 2 2" xfId="44150"/>
    <cellStyle name="SAPBEXHLevel0 2 2 2 2 2" xfId="44151"/>
    <cellStyle name="SAPBEXHLevel0 2 2 2 2 2 2" xfId="44152"/>
    <cellStyle name="SAPBEXHLevel0 2 2 2 2 2 3" xfId="44153"/>
    <cellStyle name="SAPBEXHLevel0 2 2 2 2 3" xfId="44154"/>
    <cellStyle name="SAPBEXHLevel0 2 2 2 2 4" xfId="44155"/>
    <cellStyle name="SAPBEXHLevel0 2 2 2 3" xfId="44156"/>
    <cellStyle name="SAPBEXHLevel0 2 2 2 3 2" xfId="44157"/>
    <cellStyle name="SAPBEXHLevel0 2 2 2 3 3" xfId="44158"/>
    <cellStyle name="SAPBEXHLevel0 2 2 2 4" xfId="44159"/>
    <cellStyle name="SAPBEXHLevel0 2 2 2 5" xfId="44160"/>
    <cellStyle name="SAPBEXHLevel0 2 2 3" xfId="44161"/>
    <cellStyle name="SAPBEXHLevel0 2 2 3 2" xfId="44162"/>
    <cellStyle name="SAPBEXHLevel0 2 2 3 2 2" xfId="44163"/>
    <cellStyle name="SAPBEXHLevel0 2 2 3 2 3" xfId="44164"/>
    <cellStyle name="SAPBEXHLevel0 2 2 3 3" xfId="44165"/>
    <cellStyle name="SAPBEXHLevel0 2 2 3 4" xfId="44166"/>
    <cellStyle name="SAPBEXHLevel0 2 2 4" xfId="44167"/>
    <cellStyle name="SAPBEXHLevel0 2 2 4 2" xfId="44168"/>
    <cellStyle name="SAPBEXHLevel0 2 2 4 3" xfId="44169"/>
    <cellStyle name="SAPBEXHLevel0 2 2 5" xfId="44170"/>
    <cellStyle name="SAPBEXHLevel0 2 2 6" xfId="44171"/>
    <cellStyle name="SAPBEXHLevel0 2 2_Cribsheet" xfId="44172"/>
    <cellStyle name="SAPBEXHLevel0 2 3" xfId="44173"/>
    <cellStyle name="SAPBEXHLevel0 2 3 2" xfId="44174"/>
    <cellStyle name="SAPBEXHLevel0 2 3 2 2" xfId="44175"/>
    <cellStyle name="SAPBEXHLevel0 2 3 2 2 2" xfId="44176"/>
    <cellStyle name="SAPBEXHLevel0 2 3 2 3" xfId="44177"/>
    <cellStyle name="SAPBEXHLevel0 2 3 3" xfId="44178"/>
    <cellStyle name="SAPBEXHLevel0 2 3 3 2" xfId="44179"/>
    <cellStyle name="SAPBEXHLevel0 2 3 4" xfId="44180"/>
    <cellStyle name="SAPBEXHLevel0 2 4" xfId="44181"/>
    <cellStyle name="SAPBEXHLevel0 2 4 2" xfId="44182"/>
    <cellStyle name="SAPBEXHLevel0 2 4 2 2" xfId="44183"/>
    <cellStyle name="SAPBEXHLevel0 2 4 2 2 2" xfId="44184"/>
    <cellStyle name="SAPBEXHLevel0 2 4 2 3" xfId="44185"/>
    <cellStyle name="SAPBEXHLevel0 2 4 3" xfId="44186"/>
    <cellStyle name="SAPBEXHLevel0 2 4 3 2" xfId="44187"/>
    <cellStyle name="SAPBEXHLevel0 2 4 4" xfId="44188"/>
    <cellStyle name="SAPBEXHLevel0 2 5" xfId="44189"/>
    <cellStyle name="SAPBEXHLevel0 2 5 2" xfId="44190"/>
    <cellStyle name="SAPBEXHLevel0 2 5 2 2" xfId="44191"/>
    <cellStyle name="SAPBEXHLevel0 2 5 2 2 2" xfId="44192"/>
    <cellStyle name="SAPBEXHLevel0 2 5 2 3" xfId="44193"/>
    <cellStyle name="SAPBEXHLevel0 2 5 3" xfId="44194"/>
    <cellStyle name="SAPBEXHLevel0 2 5 3 2" xfId="44195"/>
    <cellStyle name="SAPBEXHLevel0 2 5 4" xfId="44196"/>
    <cellStyle name="SAPBEXHLevel0 2 6" xfId="44197"/>
    <cellStyle name="SAPBEXHLevel0 2 6 2" xfId="44198"/>
    <cellStyle name="SAPBEXHLevel0 2 6 2 2" xfId="44199"/>
    <cellStyle name="SAPBEXHLevel0 2 6 2 2 2" xfId="44200"/>
    <cellStyle name="SAPBEXHLevel0 2 6 2 3" xfId="44201"/>
    <cellStyle name="SAPBEXHLevel0 2 6 3" xfId="44202"/>
    <cellStyle name="SAPBEXHLevel0 2 6 3 2" xfId="44203"/>
    <cellStyle name="SAPBEXHLevel0 2 6 4" xfId="44204"/>
    <cellStyle name="SAPBEXHLevel0 2 7" xfId="44205"/>
    <cellStyle name="SAPBEXHLevel0 2 7 2" xfId="44206"/>
    <cellStyle name="SAPBEXHLevel0 2 7 2 2" xfId="44207"/>
    <cellStyle name="SAPBEXHLevel0 2 7 2 2 2" xfId="44208"/>
    <cellStyle name="SAPBEXHLevel0 2 7 2 3" xfId="44209"/>
    <cellStyle name="SAPBEXHLevel0 2 7 3" xfId="44210"/>
    <cellStyle name="SAPBEXHLevel0 2 7 3 2" xfId="44211"/>
    <cellStyle name="SAPBEXHLevel0 2 7 4" xfId="44212"/>
    <cellStyle name="SAPBEXHLevel0 2 8" xfId="44213"/>
    <cellStyle name="SAPBEXHLevel0 2 8 2" xfId="44214"/>
    <cellStyle name="SAPBEXHLevel0 2 8 2 2" xfId="44215"/>
    <cellStyle name="SAPBEXHLevel0 2 8 2 2 2" xfId="44216"/>
    <cellStyle name="SAPBEXHLevel0 2 8 2 3" xfId="44217"/>
    <cellStyle name="SAPBEXHLevel0 2 8 3" xfId="44218"/>
    <cellStyle name="SAPBEXHLevel0 2 8 3 2" xfId="44219"/>
    <cellStyle name="SAPBEXHLevel0 2 8 4" xfId="44220"/>
    <cellStyle name="SAPBEXHLevel0 2 9" xfId="44221"/>
    <cellStyle name="SAPBEXHLevel0 2 9 2" xfId="44222"/>
    <cellStyle name="SAPBEXHLevel0 2 9 2 2" xfId="44223"/>
    <cellStyle name="SAPBEXHLevel0 2 9 3" xfId="44224"/>
    <cellStyle name="SAPBEXHLevel0 2_Cribsheet" xfId="44225"/>
    <cellStyle name="SAPBEXHLevel0 3" xfId="44226"/>
    <cellStyle name="SAPBEXHLevel0 3 2" xfId="44227"/>
    <cellStyle name="SAPBEXHLevel0 3 2 2" xfId="44228"/>
    <cellStyle name="SAPBEXHLevel0 3 2 2 2" xfId="44229"/>
    <cellStyle name="SAPBEXHLevel0 3 2 2 3" xfId="44230"/>
    <cellStyle name="SAPBEXHLevel0 3 2 3" xfId="44231"/>
    <cellStyle name="SAPBEXHLevel0 3 2 4" xfId="44232"/>
    <cellStyle name="SAPBEXHLevel0 3 3" xfId="44233"/>
    <cellStyle name="SAPBEXHLevel0 3 3 2" xfId="44234"/>
    <cellStyle name="SAPBEXHLevel0 3 3 3" xfId="44235"/>
    <cellStyle name="SAPBEXHLevel0 3 4" xfId="44236"/>
    <cellStyle name="SAPBEXHLevel0 3 5" xfId="44237"/>
    <cellStyle name="SAPBEXHLevel0 4" xfId="44238"/>
    <cellStyle name="SAPBEXHLevel0 4 2" xfId="44239"/>
    <cellStyle name="SAPBEXHLevel0 4 2 2" xfId="44240"/>
    <cellStyle name="SAPBEXHLevel0 4 2 2 2" xfId="44241"/>
    <cellStyle name="SAPBEXHLevel0 4 2 2 3" xfId="44242"/>
    <cellStyle name="SAPBEXHLevel0 4 2 3" xfId="44243"/>
    <cellStyle name="SAPBEXHLevel0 4 2 4" xfId="44244"/>
    <cellStyle name="SAPBEXHLevel0 4 3" xfId="44245"/>
    <cellStyle name="SAPBEXHLevel0 4 3 2" xfId="44246"/>
    <cellStyle name="SAPBEXHLevel0 4 3 3" xfId="44247"/>
    <cellStyle name="SAPBEXHLevel0 4 4" xfId="44248"/>
    <cellStyle name="SAPBEXHLevel0 4 5" xfId="44249"/>
    <cellStyle name="SAPBEXHLevel0 5" xfId="44250"/>
    <cellStyle name="SAPBEXHLevel0 5 2" xfId="44251"/>
    <cellStyle name="SAPBEXHLevel0 5 2 2" xfId="44252"/>
    <cellStyle name="SAPBEXHLevel0 5 2 3" xfId="44253"/>
    <cellStyle name="SAPBEXHLevel0 5 3" xfId="44254"/>
    <cellStyle name="SAPBEXHLevel0 5 4" xfId="44255"/>
    <cellStyle name="SAPBEXHLevel0 6" xfId="44256"/>
    <cellStyle name="SAPBEXHLevel0 6 2" xfId="44257"/>
    <cellStyle name="SAPBEXHLevel0 6 3" xfId="44258"/>
    <cellStyle name="SAPBEXHLevel0 7" xfId="44259"/>
    <cellStyle name="SAPBEXHLevel0 8" xfId="44260"/>
    <cellStyle name="SAPBEXHLevel0_Cribsheet" xfId="44261"/>
    <cellStyle name="SAPBEXHLevel0X" xfId="44262"/>
    <cellStyle name="SAPBEXHLevel0X 2" xfId="44263"/>
    <cellStyle name="SAPBEXHLevel0X 2 10" xfId="44264"/>
    <cellStyle name="SAPBEXHLevel0X 2 10 2" xfId="44265"/>
    <cellStyle name="SAPBEXHLevel0X 2 11" xfId="44266"/>
    <cellStyle name="SAPBEXHLevel0X 2 2" xfId="44267"/>
    <cellStyle name="SAPBEXHLevel0X 2 2 2" xfId="44268"/>
    <cellStyle name="SAPBEXHLevel0X 2 2 2 2" xfId="44269"/>
    <cellStyle name="SAPBEXHLevel0X 2 2 2 2 2" xfId="44270"/>
    <cellStyle name="SAPBEXHLevel0X 2 2 2 2 2 2" xfId="44271"/>
    <cellStyle name="SAPBEXHLevel0X 2 2 2 2 2 3" xfId="44272"/>
    <cellStyle name="SAPBEXHLevel0X 2 2 2 2 3" xfId="44273"/>
    <cellStyle name="SAPBEXHLevel0X 2 2 2 2 4" xfId="44274"/>
    <cellStyle name="SAPBEXHLevel0X 2 2 2 3" xfId="44275"/>
    <cellStyle name="SAPBEXHLevel0X 2 2 2 3 2" xfId="44276"/>
    <cellStyle name="SAPBEXHLevel0X 2 2 2 3 3" xfId="44277"/>
    <cellStyle name="SAPBEXHLevel0X 2 2 2 4" xfId="44278"/>
    <cellStyle name="SAPBEXHLevel0X 2 2 2 5" xfId="44279"/>
    <cellStyle name="SAPBEXHLevel0X 2 2 3" xfId="44280"/>
    <cellStyle name="SAPBEXHLevel0X 2 2 3 2" xfId="44281"/>
    <cellStyle name="SAPBEXHLevel0X 2 2 3 2 2" xfId="44282"/>
    <cellStyle name="SAPBEXHLevel0X 2 2 3 2 3" xfId="44283"/>
    <cellStyle name="SAPBEXHLevel0X 2 2 3 3" xfId="44284"/>
    <cellStyle name="SAPBEXHLevel0X 2 2 3 4" xfId="44285"/>
    <cellStyle name="SAPBEXHLevel0X 2 2 4" xfId="44286"/>
    <cellStyle name="SAPBEXHLevel0X 2 2 4 2" xfId="44287"/>
    <cellStyle name="SAPBEXHLevel0X 2 2 4 3" xfId="44288"/>
    <cellStyle name="SAPBEXHLevel0X 2 2 5" xfId="44289"/>
    <cellStyle name="SAPBEXHLevel0X 2 2 6" xfId="44290"/>
    <cellStyle name="SAPBEXHLevel0X 2 2_Cribsheet" xfId="44291"/>
    <cellStyle name="SAPBEXHLevel0X 2 3" xfId="44292"/>
    <cellStyle name="SAPBEXHLevel0X 2 3 2" xfId="44293"/>
    <cellStyle name="SAPBEXHLevel0X 2 3 2 2" xfId="44294"/>
    <cellStyle name="SAPBEXHLevel0X 2 3 2 2 2" xfId="44295"/>
    <cellStyle name="SAPBEXHLevel0X 2 3 2 3" xfId="44296"/>
    <cellStyle name="SAPBEXHLevel0X 2 3 3" xfId="44297"/>
    <cellStyle name="SAPBEXHLevel0X 2 3 3 2" xfId="44298"/>
    <cellStyle name="SAPBEXHLevel0X 2 3 4" xfId="44299"/>
    <cellStyle name="SAPBEXHLevel0X 2 4" xfId="44300"/>
    <cellStyle name="SAPBEXHLevel0X 2 4 2" xfId="44301"/>
    <cellStyle name="SAPBEXHLevel0X 2 4 2 2" xfId="44302"/>
    <cellStyle name="SAPBEXHLevel0X 2 4 2 2 2" xfId="44303"/>
    <cellStyle name="SAPBEXHLevel0X 2 4 2 3" xfId="44304"/>
    <cellStyle name="SAPBEXHLevel0X 2 4 3" xfId="44305"/>
    <cellStyle name="SAPBEXHLevel0X 2 4 3 2" xfId="44306"/>
    <cellStyle name="SAPBEXHLevel0X 2 4 4" xfId="44307"/>
    <cellStyle name="SAPBEXHLevel0X 2 5" xfId="44308"/>
    <cellStyle name="SAPBEXHLevel0X 2 5 2" xfId="44309"/>
    <cellStyle name="SAPBEXHLevel0X 2 5 2 2" xfId="44310"/>
    <cellStyle name="SAPBEXHLevel0X 2 5 2 2 2" xfId="44311"/>
    <cellStyle name="SAPBEXHLevel0X 2 5 2 3" xfId="44312"/>
    <cellStyle name="SAPBEXHLevel0X 2 5 3" xfId="44313"/>
    <cellStyle name="SAPBEXHLevel0X 2 5 3 2" xfId="44314"/>
    <cellStyle name="SAPBEXHLevel0X 2 5 4" xfId="44315"/>
    <cellStyle name="SAPBEXHLevel0X 2 6" xfId="44316"/>
    <cellStyle name="SAPBEXHLevel0X 2 6 2" xfId="44317"/>
    <cellStyle name="SAPBEXHLevel0X 2 6 2 2" xfId="44318"/>
    <cellStyle name="SAPBEXHLevel0X 2 6 2 2 2" xfId="44319"/>
    <cellStyle name="SAPBEXHLevel0X 2 6 2 3" xfId="44320"/>
    <cellStyle name="SAPBEXHLevel0X 2 6 3" xfId="44321"/>
    <cellStyle name="SAPBEXHLevel0X 2 6 3 2" xfId="44322"/>
    <cellStyle name="SAPBEXHLevel0X 2 6 4" xfId="44323"/>
    <cellStyle name="SAPBEXHLevel0X 2 7" xfId="44324"/>
    <cellStyle name="SAPBEXHLevel0X 2 7 2" xfId="44325"/>
    <cellStyle name="SAPBEXHLevel0X 2 7 2 2" xfId="44326"/>
    <cellStyle name="SAPBEXHLevel0X 2 7 2 2 2" xfId="44327"/>
    <cellStyle name="SAPBEXHLevel0X 2 7 2 3" xfId="44328"/>
    <cellStyle name="SAPBEXHLevel0X 2 7 3" xfId="44329"/>
    <cellStyle name="SAPBEXHLevel0X 2 7 3 2" xfId="44330"/>
    <cellStyle name="SAPBEXHLevel0X 2 7 4" xfId="44331"/>
    <cellStyle name="SAPBEXHLevel0X 2 8" xfId="44332"/>
    <cellStyle name="SAPBEXHLevel0X 2 8 2" xfId="44333"/>
    <cellStyle name="SAPBEXHLevel0X 2 8 2 2" xfId="44334"/>
    <cellStyle name="SAPBEXHLevel0X 2 8 2 2 2" xfId="44335"/>
    <cellStyle name="SAPBEXHLevel0X 2 8 2 3" xfId="44336"/>
    <cellStyle name="SAPBEXHLevel0X 2 8 3" xfId="44337"/>
    <cellStyle name="SAPBEXHLevel0X 2 8 3 2" xfId="44338"/>
    <cellStyle name="SAPBEXHLevel0X 2 8 4" xfId="44339"/>
    <cellStyle name="SAPBEXHLevel0X 2 9" xfId="44340"/>
    <cellStyle name="SAPBEXHLevel0X 2 9 2" xfId="44341"/>
    <cellStyle name="SAPBEXHLevel0X 2 9 2 2" xfId="44342"/>
    <cellStyle name="SAPBEXHLevel0X 2 9 3" xfId="44343"/>
    <cellStyle name="SAPBEXHLevel0X 2_Cribsheet" xfId="44344"/>
    <cellStyle name="SAPBEXHLevel0X 3" xfId="44345"/>
    <cellStyle name="SAPBEXHLevel0X 3 2" xfId="44346"/>
    <cellStyle name="SAPBEXHLevel0X 3 2 2" xfId="44347"/>
    <cellStyle name="SAPBEXHLevel0X 3 2 2 2" xfId="44348"/>
    <cellStyle name="SAPBEXHLevel0X 3 2 2 3" xfId="44349"/>
    <cellStyle name="SAPBEXHLevel0X 3 2 3" xfId="44350"/>
    <cellStyle name="SAPBEXHLevel0X 3 2 4" xfId="44351"/>
    <cellStyle name="SAPBEXHLevel0X 3 3" xfId="44352"/>
    <cellStyle name="SAPBEXHLevel0X 3 3 2" xfId="44353"/>
    <cellStyle name="SAPBEXHLevel0X 3 3 3" xfId="44354"/>
    <cellStyle name="SAPBEXHLevel0X 3 4" xfId="44355"/>
    <cellStyle name="SAPBEXHLevel0X 3 5" xfId="44356"/>
    <cellStyle name="SAPBEXHLevel0X 4" xfId="44357"/>
    <cellStyle name="SAPBEXHLevel0X 4 2" xfId="44358"/>
    <cellStyle name="SAPBEXHLevel0X 4 2 2" xfId="44359"/>
    <cellStyle name="SAPBEXHLevel0X 4 2 2 2" xfId="44360"/>
    <cellStyle name="SAPBEXHLevel0X 4 2 2 3" xfId="44361"/>
    <cellStyle name="SAPBEXHLevel0X 4 2 3" xfId="44362"/>
    <cellStyle name="SAPBEXHLevel0X 4 2 4" xfId="44363"/>
    <cellStyle name="SAPBEXHLevel0X 4 3" xfId="44364"/>
    <cellStyle name="SAPBEXHLevel0X 4 3 2" xfId="44365"/>
    <cellStyle name="SAPBEXHLevel0X 4 3 3" xfId="44366"/>
    <cellStyle name="SAPBEXHLevel0X 4 4" xfId="44367"/>
    <cellStyle name="SAPBEXHLevel0X 4 5" xfId="44368"/>
    <cellStyle name="SAPBEXHLevel0X 5" xfId="44369"/>
    <cellStyle name="SAPBEXHLevel0X 5 2" xfId="44370"/>
    <cellStyle name="SAPBEXHLevel0X 5 2 2" xfId="44371"/>
    <cellStyle name="SAPBEXHLevel0X 5 2 3" xfId="44372"/>
    <cellStyle name="SAPBEXHLevel0X 5 3" xfId="44373"/>
    <cellStyle name="SAPBEXHLevel0X 5 4" xfId="44374"/>
    <cellStyle name="SAPBEXHLevel0X 6" xfId="44375"/>
    <cellStyle name="SAPBEXHLevel0X 6 2" xfId="44376"/>
    <cellStyle name="SAPBEXHLevel0X 6 3" xfId="44377"/>
    <cellStyle name="SAPBEXHLevel0X 7" xfId="44378"/>
    <cellStyle name="SAPBEXHLevel0X 8" xfId="44379"/>
    <cellStyle name="SAPBEXHLevel0X_Cribsheet" xfId="44380"/>
    <cellStyle name="SAPBEXHLevel1" xfId="44381"/>
    <cellStyle name="SAPBEXHLevel1 2" xfId="44382"/>
    <cellStyle name="SAPBEXHLevel1 2 10" xfId="44383"/>
    <cellStyle name="SAPBEXHLevel1 2 10 2" xfId="44384"/>
    <cellStyle name="SAPBEXHLevel1 2 11" xfId="44385"/>
    <cellStyle name="SAPBEXHLevel1 2 2" xfId="44386"/>
    <cellStyle name="SAPBEXHLevel1 2 2 2" xfId="44387"/>
    <cellStyle name="SAPBEXHLevel1 2 2 2 2" xfId="44388"/>
    <cellStyle name="SAPBEXHLevel1 2 2 2 2 2" xfId="44389"/>
    <cellStyle name="SAPBEXHLevel1 2 2 2 2 2 2" xfId="44390"/>
    <cellStyle name="SAPBEXHLevel1 2 2 2 2 2 3" xfId="44391"/>
    <cellStyle name="SAPBEXHLevel1 2 2 2 2 3" xfId="44392"/>
    <cellStyle name="SAPBEXHLevel1 2 2 2 2 4" xfId="44393"/>
    <cellStyle name="SAPBEXHLevel1 2 2 2 3" xfId="44394"/>
    <cellStyle name="SAPBEXHLevel1 2 2 2 3 2" xfId="44395"/>
    <cellStyle name="SAPBEXHLevel1 2 2 2 3 3" xfId="44396"/>
    <cellStyle name="SAPBEXHLevel1 2 2 2 4" xfId="44397"/>
    <cellStyle name="SAPBEXHLevel1 2 2 2 5" xfId="44398"/>
    <cellStyle name="SAPBEXHLevel1 2 2 3" xfId="44399"/>
    <cellStyle name="SAPBEXHLevel1 2 2 3 2" xfId="44400"/>
    <cellStyle name="SAPBEXHLevel1 2 2 3 2 2" xfId="44401"/>
    <cellStyle name="SAPBEXHLevel1 2 2 3 2 3" xfId="44402"/>
    <cellStyle name="SAPBEXHLevel1 2 2 3 3" xfId="44403"/>
    <cellStyle name="SAPBEXHLevel1 2 2 3 4" xfId="44404"/>
    <cellStyle name="SAPBEXHLevel1 2 2 4" xfId="44405"/>
    <cellStyle name="SAPBEXHLevel1 2 2 4 2" xfId="44406"/>
    <cellStyle name="SAPBEXHLevel1 2 2 4 3" xfId="44407"/>
    <cellStyle name="SAPBEXHLevel1 2 2 5" xfId="44408"/>
    <cellStyle name="SAPBEXHLevel1 2 2 6" xfId="44409"/>
    <cellStyle name="SAPBEXHLevel1 2 2_Cribsheet" xfId="44410"/>
    <cellStyle name="SAPBEXHLevel1 2 3" xfId="44411"/>
    <cellStyle name="SAPBEXHLevel1 2 3 2" xfId="44412"/>
    <cellStyle name="SAPBEXHLevel1 2 3 2 2" xfId="44413"/>
    <cellStyle name="SAPBEXHLevel1 2 3 2 2 2" xfId="44414"/>
    <cellStyle name="SAPBEXHLevel1 2 3 2 3" xfId="44415"/>
    <cellStyle name="SAPBEXHLevel1 2 3 3" xfId="44416"/>
    <cellStyle name="SAPBEXHLevel1 2 3 3 2" xfId="44417"/>
    <cellStyle name="SAPBEXHLevel1 2 3 4" xfId="44418"/>
    <cellStyle name="SAPBEXHLevel1 2 4" xfId="44419"/>
    <cellStyle name="SAPBEXHLevel1 2 4 2" xfId="44420"/>
    <cellStyle name="SAPBEXHLevel1 2 4 2 2" xfId="44421"/>
    <cellStyle name="SAPBEXHLevel1 2 4 2 2 2" xfId="44422"/>
    <cellStyle name="SAPBEXHLevel1 2 4 2 3" xfId="44423"/>
    <cellStyle name="SAPBEXHLevel1 2 4 3" xfId="44424"/>
    <cellStyle name="SAPBEXHLevel1 2 4 3 2" xfId="44425"/>
    <cellStyle name="SAPBEXHLevel1 2 4 4" xfId="44426"/>
    <cellStyle name="SAPBEXHLevel1 2 5" xfId="44427"/>
    <cellStyle name="SAPBEXHLevel1 2 5 2" xfId="44428"/>
    <cellStyle name="SAPBEXHLevel1 2 5 2 2" xfId="44429"/>
    <cellStyle name="SAPBEXHLevel1 2 5 2 2 2" xfId="44430"/>
    <cellStyle name="SAPBEXHLevel1 2 5 2 3" xfId="44431"/>
    <cellStyle name="SAPBEXHLevel1 2 5 3" xfId="44432"/>
    <cellStyle name="SAPBEXHLevel1 2 5 3 2" xfId="44433"/>
    <cellStyle name="SAPBEXHLevel1 2 5 4" xfId="44434"/>
    <cellStyle name="SAPBEXHLevel1 2 6" xfId="44435"/>
    <cellStyle name="SAPBEXHLevel1 2 6 2" xfId="44436"/>
    <cellStyle name="SAPBEXHLevel1 2 6 2 2" xfId="44437"/>
    <cellStyle name="SAPBEXHLevel1 2 6 2 2 2" xfId="44438"/>
    <cellStyle name="SAPBEXHLevel1 2 6 2 3" xfId="44439"/>
    <cellStyle name="SAPBEXHLevel1 2 6 3" xfId="44440"/>
    <cellStyle name="SAPBEXHLevel1 2 6 3 2" xfId="44441"/>
    <cellStyle name="SAPBEXHLevel1 2 6 4" xfId="44442"/>
    <cellStyle name="SAPBEXHLevel1 2 7" xfId="44443"/>
    <cellStyle name="SAPBEXHLevel1 2 7 2" xfId="44444"/>
    <cellStyle name="SAPBEXHLevel1 2 7 2 2" xfId="44445"/>
    <cellStyle name="SAPBEXHLevel1 2 7 2 2 2" xfId="44446"/>
    <cellStyle name="SAPBEXHLevel1 2 7 2 3" xfId="44447"/>
    <cellStyle name="SAPBEXHLevel1 2 7 3" xfId="44448"/>
    <cellStyle name="SAPBEXHLevel1 2 7 3 2" xfId="44449"/>
    <cellStyle name="SAPBEXHLevel1 2 7 4" xfId="44450"/>
    <cellStyle name="SAPBEXHLevel1 2 8" xfId="44451"/>
    <cellStyle name="SAPBEXHLevel1 2 8 2" xfId="44452"/>
    <cellStyle name="SAPBEXHLevel1 2 8 2 2" xfId="44453"/>
    <cellStyle name="SAPBEXHLevel1 2 8 2 2 2" xfId="44454"/>
    <cellStyle name="SAPBEXHLevel1 2 8 2 3" xfId="44455"/>
    <cellStyle name="SAPBEXHLevel1 2 8 3" xfId="44456"/>
    <cellStyle name="SAPBEXHLevel1 2 8 3 2" xfId="44457"/>
    <cellStyle name="SAPBEXHLevel1 2 8 4" xfId="44458"/>
    <cellStyle name="SAPBEXHLevel1 2 9" xfId="44459"/>
    <cellStyle name="SAPBEXHLevel1 2 9 2" xfId="44460"/>
    <cellStyle name="SAPBEXHLevel1 2 9 2 2" xfId="44461"/>
    <cellStyle name="SAPBEXHLevel1 2 9 3" xfId="44462"/>
    <cellStyle name="SAPBEXHLevel1 2_Cribsheet" xfId="44463"/>
    <cellStyle name="SAPBEXHLevel1 3" xfId="44464"/>
    <cellStyle name="SAPBEXHLevel1 3 2" xfId="44465"/>
    <cellStyle name="SAPBEXHLevel1 3 2 2" xfId="44466"/>
    <cellStyle name="SAPBEXHLevel1 3 2 2 2" xfId="44467"/>
    <cellStyle name="SAPBEXHLevel1 3 2 2 3" xfId="44468"/>
    <cellStyle name="SAPBEXHLevel1 3 2 3" xfId="44469"/>
    <cellStyle name="SAPBEXHLevel1 3 2 4" xfId="44470"/>
    <cellStyle name="SAPBEXHLevel1 3 3" xfId="44471"/>
    <cellStyle name="SAPBEXHLevel1 3 3 2" xfId="44472"/>
    <cellStyle name="SAPBEXHLevel1 3 3 3" xfId="44473"/>
    <cellStyle name="SAPBEXHLevel1 3 4" xfId="44474"/>
    <cellStyle name="SAPBEXHLevel1 3 5" xfId="44475"/>
    <cellStyle name="SAPBEXHLevel1 4" xfId="44476"/>
    <cellStyle name="SAPBEXHLevel1 4 2" xfId="44477"/>
    <cellStyle name="SAPBEXHLevel1 4 2 2" xfId="44478"/>
    <cellStyle name="SAPBEXHLevel1 4 2 2 2" xfId="44479"/>
    <cellStyle name="SAPBEXHLevel1 4 2 2 3" xfId="44480"/>
    <cellStyle name="SAPBEXHLevel1 4 2 3" xfId="44481"/>
    <cellStyle name="SAPBEXHLevel1 4 2 4" xfId="44482"/>
    <cellStyle name="SAPBEXHLevel1 4 3" xfId="44483"/>
    <cellStyle name="SAPBEXHLevel1 4 3 2" xfId="44484"/>
    <cellStyle name="SAPBEXHLevel1 4 3 3" xfId="44485"/>
    <cellStyle name="SAPBEXHLevel1 4 4" xfId="44486"/>
    <cellStyle name="SAPBEXHLevel1 4 5" xfId="44487"/>
    <cellStyle name="SAPBEXHLevel1 5" xfId="44488"/>
    <cellStyle name="SAPBEXHLevel1 5 2" xfId="44489"/>
    <cellStyle name="SAPBEXHLevel1 5 2 2" xfId="44490"/>
    <cellStyle name="SAPBEXHLevel1 5 2 3" xfId="44491"/>
    <cellStyle name="SAPBEXHLevel1 5 3" xfId="44492"/>
    <cellStyle name="SAPBEXHLevel1 5 4" xfId="44493"/>
    <cellStyle name="SAPBEXHLevel1 6" xfId="44494"/>
    <cellStyle name="SAPBEXHLevel1 6 2" xfId="44495"/>
    <cellStyle name="SAPBEXHLevel1 6 3" xfId="44496"/>
    <cellStyle name="SAPBEXHLevel1 7" xfId="44497"/>
    <cellStyle name="SAPBEXHLevel1 8" xfId="44498"/>
    <cellStyle name="SAPBEXHLevel1_Cribsheet" xfId="44499"/>
    <cellStyle name="SAPBEXHLevel1X" xfId="44500"/>
    <cellStyle name="SAPBEXHLevel1X 2" xfId="44501"/>
    <cellStyle name="SAPBEXHLevel1X 2 10" xfId="44502"/>
    <cellStyle name="SAPBEXHLevel1X 2 10 2" xfId="44503"/>
    <cellStyle name="SAPBEXHLevel1X 2 11" xfId="44504"/>
    <cellStyle name="SAPBEXHLevel1X 2 2" xfId="44505"/>
    <cellStyle name="SAPBEXHLevel1X 2 2 2" xfId="44506"/>
    <cellStyle name="SAPBEXHLevel1X 2 2 2 2" xfId="44507"/>
    <cellStyle name="SAPBEXHLevel1X 2 2 2 2 2" xfId="44508"/>
    <cellStyle name="SAPBEXHLevel1X 2 2 2 2 2 2" xfId="44509"/>
    <cellStyle name="SAPBEXHLevel1X 2 2 2 2 2 3" xfId="44510"/>
    <cellStyle name="SAPBEXHLevel1X 2 2 2 2 3" xfId="44511"/>
    <cellStyle name="SAPBEXHLevel1X 2 2 2 2 4" xfId="44512"/>
    <cellStyle name="SAPBEXHLevel1X 2 2 2 3" xfId="44513"/>
    <cellStyle name="SAPBEXHLevel1X 2 2 2 3 2" xfId="44514"/>
    <cellStyle name="SAPBEXHLevel1X 2 2 2 3 3" xfId="44515"/>
    <cellStyle name="SAPBEXHLevel1X 2 2 2 4" xfId="44516"/>
    <cellStyle name="SAPBEXHLevel1X 2 2 2 5" xfId="44517"/>
    <cellStyle name="SAPBEXHLevel1X 2 2 3" xfId="44518"/>
    <cellStyle name="SAPBEXHLevel1X 2 2 3 2" xfId="44519"/>
    <cellStyle name="SAPBEXHLevel1X 2 2 3 2 2" xfId="44520"/>
    <cellStyle name="SAPBEXHLevel1X 2 2 3 2 3" xfId="44521"/>
    <cellStyle name="SAPBEXHLevel1X 2 2 3 3" xfId="44522"/>
    <cellStyle name="SAPBEXHLevel1X 2 2 3 4" xfId="44523"/>
    <cellStyle name="SAPBEXHLevel1X 2 2 4" xfId="44524"/>
    <cellStyle name="SAPBEXHLevel1X 2 2 4 2" xfId="44525"/>
    <cellStyle name="SAPBEXHLevel1X 2 2 4 3" xfId="44526"/>
    <cellStyle name="SAPBEXHLevel1X 2 2 5" xfId="44527"/>
    <cellStyle name="SAPBEXHLevel1X 2 2 6" xfId="44528"/>
    <cellStyle name="SAPBEXHLevel1X 2 2_Cribsheet" xfId="44529"/>
    <cellStyle name="SAPBEXHLevel1X 2 3" xfId="44530"/>
    <cellStyle name="SAPBEXHLevel1X 2 3 2" xfId="44531"/>
    <cellStyle name="SAPBEXHLevel1X 2 3 2 2" xfId="44532"/>
    <cellStyle name="SAPBEXHLevel1X 2 3 2 2 2" xfId="44533"/>
    <cellStyle name="SAPBEXHLevel1X 2 3 2 3" xfId="44534"/>
    <cellStyle name="SAPBEXHLevel1X 2 3 3" xfId="44535"/>
    <cellStyle name="SAPBEXHLevel1X 2 3 3 2" xfId="44536"/>
    <cellStyle name="SAPBEXHLevel1X 2 3 4" xfId="44537"/>
    <cellStyle name="SAPBEXHLevel1X 2 4" xfId="44538"/>
    <cellStyle name="SAPBEXHLevel1X 2 4 2" xfId="44539"/>
    <cellStyle name="SAPBEXHLevel1X 2 4 2 2" xfId="44540"/>
    <cellStyle name="SAPBEXHLevel1X 2 4 2 2 2" xfId="44541"/>
    <cellStyle name="SAPBEXHLevel1X 2 4 2 3" xfId="44542"/>
    <cellStyle name="SAPBEXHLevel1X 2 4 3" xfId="44543"/>
    <cellStyle name="SAPBEXHLevel1X 2 4 3 2" xfId="44544"/>
    <cellStyle name="SAPBEXHLevel1X 2 4 4" xfId="44545"/>
    <cellStyle name="SAPBEXHLevel1X 2 5" xfId="44546"/>
    <cellStyle name="SAPBEXHLevel1X 2 5 2" xfId="44547"/>
    <cellStyle name="SAPBEXHLevel1X 2 5 2 2" xfId="44548"/>
    <cellStyle name="SAPBEXHLevel1X 2 5 2 2 2" xfId="44549"/>
    <cellStyle name="SAPBEXHLevel1X 2 5 2 3" xfId="44550"/>
    <cellStyle name="SAPBEXHLevel1X 2 5 3" xfId="44551"/>
    <cellStyle name="SAPBEXHLevel1X 2 5 3 2" xfId="44552"/>
    <cellStyle name="SAPBEXHLevel1X 2 5 4" xfId="44553"/>
    <cellStyle name="SAPBEXHLevel1X 2 6" xfId="44554"/>
    <cellStyle name="SAPBEXHLevel1X 2 6 2" xfId="44555"/>
    <cellStyle name="SAPBEXHLevel1X 2 6 2 2" xfId="44556"/>
    <cellStyle name="SAPBEXHLevel1X 2 6 2 2 2" xfId="44557"/>
    <cellStyle name="SAPBEXHLevel1X 2 6 2 3" xfId="44558"/>
    <cellStyle name="SAPBEXHLevel1X 2 6 3" xfId="44559"/>
    <cellStyle name="SAPBEXHLevel1X 2 6 3 2" xfId="44560"/>
    <cellStyle name="SAPBEXHLevel1X 2 6 4" xfId="44561"/>
    <cellStyle name="SAPBEXHLevel1X 2 7" xfId="44562"/>
    <cellStyle name="SAPBEXHLevel1X 2 7 2" xfId="44563"/>
    <cellStyle name="SAPBEXHLevel1X 2 7 2 2" xfId="44564"/>
    <cellStyle name="SAPBEXHLevel1X 2 7 2 2 2" xfId="44565"/>
    <cellStyle name="SAPBEXHLevel1X 2 7 2 3" xfId="44566"/>
    <cellStyle name="SAPBEXHLevel1X 2 7 3" xfId="44567"/>
    <cellStyle name="SAPBEXHLevel1X 2 7 3 2" xfId="44568"/>
    <cellStyle name="SAPBEXHLevel1X 2 7 4" xfId="44569"/>
    <cellStyle name="SAPBEXHLevel1X 2 8" xfId="44570"/>
    <cellStyle name="SAPBEXHLevel1X 2 8 2" xfId="44571"/>
    <cellStyle name="SAPBEXHLevel1X 2 8 2 2" xfId="44572"/>
    <cellStyle name="SAPBEXHLevel1X 2 8 2 2 2" xfId="44573"/>
    <cellStyle name="SAPBEXHLevel1X 2 8 2 3" xfId="44574"/>
    <cellStyle name="SAPBEXHLevel1X 2 8 3" xfId="44575"/>
    <cellStyle name="SAPBEXHLevel1X 2 8 3 2" xfId="44576"/>
    <cellStyle name="SAPBEXHLevel1X 2 8 4" xfId="44577"/>
    <cellStyle name="SAPBEXHLevel1X 2 9" xfId="44578"/>
    <cellStyle name="SAPBEXHLevel1X 2 9 2" xfId="44579"/>
    <cellStyle name="SAPBEXHLevel1X 2 9 2 2" xfId="44580"/>
    <cellStyle name="SAPBEXHLevel1X 2 9 3" xfId="44581"/>
    <cellStyle name="SAPBEXHLevel1X 2_Cribsheet" xfId="44582"/>
    <cellStyle name="SAPBEXHLevel1X 3" xfId="44583"/>
    <cellStyle name="SAPBEXHLevel1X 3 2" xfId="44584"/>
    <cellStyle name="SAPBEXHLevel1X 3 2 2" xfId="44585"/>
    <cellStyle name="SAPBEXHLevel1X 3 2 2 2" xfId="44586"/>
    <cellStyle name="SAPBEXHLevel1X 3 2 2 3" xfId="44587"/>
    <cellStyle name="SAPBEXHLevel1X 3 2 3" xfId="44588"/>
    <cellStyle name="SAPBEXHLevel1X 3 2 4" xfId="44589"/>
    <cellStyle name="SAPBEXHLevel1X 3 3" xfId="44590"/>
    <cellStyle name="SAPBEXHLevel1X 3 3 2" xfId="44591"/>
    <cellStyle name="SAPBEXHLevel1X 3 3 3" xfId="44592"/>
    <cellStyle name="SAPBEXHLevel1X 3 4" xfId="44593"/>
    <cellStyle name="SAPBEXHLevel1X 3 5" xfId="44594"/>
    <cellStyle name="SAPBEXHLevel1X 4" xfId="44595"/>
    <cellStyle name="SAPBEXHLevel1X 4 2" xfId="44596"/>
    <cellStyle name="SAPBEXHLevel1X 4 2 2" xfId="44597"/>
    <cellStyle name="SAPBEXHLevel1X 4 2 2 2" xfId="44598"/>
    <cellStyle name="SAPBEXHLevel1X 4 2 2 3" xfId="44599"/>
    <cellStyle name="SAPBEXHLevel1X 4 2 3" xfId="44600"/>
    <cellStyle name="SAPBEXHLevel1X 4 2 4" xfId="44601"/>
    <cellStyle name="SAPBEXHLevel1X 4 3" xfId="44602"/>
    <cellStyle name="SAPBEXHLevel1X 4 3 2" xfId="44603"/>
    <cellStyle name="SAPBEXHLevel1X 4 3 3" xfId="44604"/>
    <cellStyle name="SAPBEXHLevel1X 4 4" xfId="44605"/>
    <cellStyle name="SAPBEXHLevel1X 4 5" xfId="44606"/>
    <cellStyle name="SAPBEXHLevel1X 5" xfId="44607"/>
    <cellStyle name="SAPBEXHLevel1X 5 2" xfId="44608"/>
    <cellStyle name="SAPBEXHLevel1X 5 2 2" xfId="44609"/>
    <cellStyle name="SAPBEXHLevel1X 5 2 3" xfId="44610"/>
    <cellStyle name="SAPBEXHLevel1X 5 3" xfId="44611"/>
    <cellStyle name="SAPBEXHLevel1X 5 4" xfId="44612"/>
    <cellStyle name="SAPBEXHLevel1X 6" xfId="44613"/>
    <cellStyle name="SAPBEXHLevel1X 6 2" xfId="44614"/>
    <cellStyle name="SAPBEXHLevel1X 6 3" xfId="44615"/>
    <cellStyle name="SAPBEXHLevel1X 7" xfId="44616"/>
    <cellStyle name="SAPBEXHLevel1X 8" xfId="44617"/>
    <cellStyle name="SAPBEXHLevel1X_Cribsheet" xfId="44618"/>
    <cellStyle name="SAPBEXHLevel2" xfId="44619"/>
    <cellStyle name="SAPBEXHLevel2 2" xfId="44620"/>
    <cellStyle name="SAPBEXHLevel2 2 10" xfId="44621"/>
    <cellStyle name="SAPBEXHLevel2 2 10 2" xfId="44622"/>
    <cellStyle name="SAPBEXHLevel2 2 11" xfId="44623"/>
    <cellStyle name="SAPBEXHLevel2 2 2" xfId="44624"/>
    <cellStyle name="SAPBEXHLevel2 2 2 2" xfId="44625"/>
    <cellStyle name="SAPBEXHLevel2 2 2 2 2" xfId="44626"/>
    <cellStyle name="SAPBEXHLevel2 2 2 2 2 2" xfId="44627"/>
    <cellStyle name="SAPBEXHLevel2 2 2 2 2 2 2" xfId="44628"/>
    <cellStyle name="SAPBEXHLevel2 2 2 2 2 2 3" xfId="44629"/>
    <cellStyle name="SAPBEXHLevel2 2 2 2 2 3" xfId="44630"/>
    <cellStyle name="SAPBEXHLevel2 2 2 2 2 4" xfId="44631"/>
    <cellStyle name="SAPBEXHLevel2 2 2 2 3" xfId="44632"/>
    <cellStyle name="SAPBEXHLevel2 2 2 2 3 2" xfId="44633"/>
    <cellStyle name="SAPBEXHLevel2 2 2 2 3 3" xfId="44634"/>
    <cellStyle name="SAPBEXHLevel2 2 2 2 4" xfId="44635"/>
    <cellStyle name="SAPBEXHLevel2 2 2 2 5" xfId="44636"/>
    <cellStyle name="SAPBEXHLevel2 2 2 3" xfId="44637"/>
    <cellStyle name="SAPBEXHLevel2 2 2 3 2" xfId="44638"/>
    <cellStyle name="SAPBEXHLevel2 2 2 3 2 2" xfId="44639"/>
    <cellStyle name="SAPBEXHLevel2 2 2 3 2 3" xfId="44640"/>
    <cellStyle name="SAPBEXHLevel2 2 2 3 3" xfId="44641"/>
    <cellStyle name="SAPBEXHLevel2 2 2 3 4" xfId="44642"/>
    <cellStyle name="SAPBEXHLevel2 2 2 4" xfId="44643"/>
    <cellStyle name="SAPBEXHLevel2 2 2 4 2" xfId="44644"/>
    <cellStyle name="SAPBEXHLevel2 2 2 4 3" xfId="44645"/>
    <cellStyle name="SAPBEXHLevel2 2 2 5" xfId="44646"/>
    <cellStyle name="SAPBEXHLevel2 2 2 6" xfId="44647"/>
    <cellStyle name="SAPBEXHLevel2 2 2_Cribsheet" xfId="44648"/>
    <cellStyle name="SAPBEXHLevel2 2 3" xfId="44649"/>
    <cellStyle name="SAPBEXHLevel2 2 3 2" xfId="44650"/>
    <cellStyle name="SAPBEXHLevel2 2 3 2 2" xfId="44651"/>
    <cellStyle name="SAPBEXHLevel2 2 3 2 2 2" xfId="44652"/>
    <cellStyle name="SAPBEXHLevel2 2 3 2 3" xfId="44653"/>
    <cellStyle name="SAPBEXHLevel2 2 3 3" xfId="44654"/>
    <cellStyle name="SAPBEXHLevel2 2 3 3 2" xfId="44655"/>
    <cellStyle name="SAPBEXHLevel2 2 3 4" xfId="44656"/>
    <cellStyle name="SAPBEXHLevel2 2 4" xfId="44657"/>
    <cellStyle name="SAPBEXHLevel2 2 4 2" xfId="44658"/>
    <cellStyle name="SAPBEXHLevel2 2 4 2 2" xfId="44659"/>
    <cellStyle name="SAPBEXHLevel2 2 4 2 2 2" xfId="44660"/>
    <cellStyle name="SAPBEXHLevel2 2 4 2 3" xfId="44661"/>
    <cellStyle name="SAPBEXHLevel2 2 4 3" xfId="44662"/>
    <cellStyle name="SAPBEXHLevel2 2 4 3 2" xfId="44663"/>
    <cellStyle name="SAPBEXHLevel2 2 4 4" xfId="44664"/>
    <cellStyle name="SAPBEXHLevel2 2 5" xfId="44665"/>
    <cellStyle name="SAPBEXHLevel2 2 5 2" xfId="44666"/>
    <cellStyle name="SAPBEXHLevel2 2 5 2 2" xfId="44667"/>
    <cellStyle name="SAPBEXHLevel2 2 5 2 2 2" xfId="44668"/>
    <cellStyle name="SAPBEXHLevel2 2 5 2 3" xfId="44669"/>
    <cellStyle name="SAPBEXHLevel2 2 5 3" xfId="44670"/>
    <cellStyle name="SAPBEXHLevel2 2 5 3 2" xfId="44671"/>
    <cellStyle name="SAPBEXHLevel2 2 5 4" xfId="44672"/>
    <cellStyle name="SAPBEXHLevel2 2 6" xfId="44673"/>
    <cellStyle name="SAPBEXHLevel2 2 6 2" xfId="44674"/>
    <cellStyle name="SAPBEXHLevel2 2 6 2 2" xfId="44675"/>
    <cellStyle name="SAPBEXHLevel2 2 6 2 2 2" xfId="44676"/>
    <cellStyle name="SAPBEXHLevel2 2 6 2 3" xfId="44677"/>
    <cellStyle name="SAPBEXHLevel2 2 6 3" xfId="44678"/>
    <cellStyle name="SAPBEXHLevel2 2 6 3 2" xfId="44679"/>
    <cellStyle name="SAPBEXHLevel2 2 6 4" xfId="44680"/>
    <cellStyle name="SAPBEXHLevel2 2 7" xfId="44681"/>
    <cellStyle name="SAPBEXHLevel2 2 7 2" xfId="44682"/>
    <cellStyle name="SAPBEXHLevel2 2 7 2 2" xfId="44683"/>
    <cellStyle name="SAPBEXHLevel2 2 7 2 2 2" xfId="44684"/>
    <cellStyle name="SAPBEXHLevel2 2 7 2 3" xfId="44685"/>
    <cellStyle name="SAPBEXHLevel2 2 7 3" xfId="44686"/>
    <cellStyle name="SAPBEXHLevel2 2 7 3 2" xfId="44687"/>
    <cellStyle name="SAPBEXHLevel2 2 7 4" xfId="44688"/>
    <cellStyle name="SAPBEXHLevel2 2 8" xfId="44689"/>
    <cellStyle name="SAPBEXHLevel2 2 8 2" xfId="44690"/>
    <cellStyle name="SAPBEXHLevel2 2 8 2 2" xfId="44691"/>
    <cellStyle name="SAPBEXHLevel2 2 8 2 2 2" xfId="44692"/>
    <cellStyle name="SAPBEXHLevel2 2 8 2 3" xfId="44693"/>
    <cellStyle name="SAPBEXHLevel2 2 8 3" xfId="44694"/>
    <cellStyle name="SAPBEXHLevel2 2 8 3 2" xfId="44695"/>
    <cellStyle name="SAPBEXHLevel2 2 8 4" xfId="44696"/>
    <cellStyle name="SAPBEXHLevel2 2 9" xfId="44697"/>
    <cellStyle name="SAPBEXHLevel2 2 9 2" xfId="44698"/>
    <cellStyle name="SAPBEXHLevel2 2 9 2 2" xfId="44699"/>
    <cellStyle name="SAPBEXHLevel2 2 9 3" xfId="44700"/>
    <cellStyle name="SAPBEXHLevel2 2_Cribsheet" xfId="44701"/>
    <cellStyle name="SAPBEXHLevel2 3" xfId="44702"/>
    <cellStyle name="SAPBEXHLevel2 3 2" xfId="44703"/>
    <cellStyle name="SAPBEXHLevel2 3 2 2" xfId="44704"/>
    <cellStyle name="SAPBEXHLevel2 3 2 2 2" xfId="44705"/>
    <cellStyle name="SAPBEXHLevel2 3 2 2 3" xfId="44706"/>
    <cellStyle name="SAPBEXHLevel2 3 2 3" xfId="44707"/>
    <cellStyle name="SAPBEXHLevel2 3 2 4" xfId="44708"/>
    <cellStyle name="SAPBEXHLevel2 3 3" xfId="44709"/>
    <cellStyle name="SAPBEXHLevel2 3 3 2" xfId="44710"/>
    <cellStyle name="SAPBEXHLevel2 3 3 3" xfId="44711"/>
    <cellStyle name="SAPBEXHLevel2 3 4" xfId="44712"/>
    <cellStyle name="SAPBEXHLevel2 3 5" xfId="44713"/>
    <cellStyle name="SAPBEXHLevel2 4" xfId="44714"/>
    <cellStyle name="SAPBEXHLevel2 4 2" xfId="44715"/>
    <cellStyle name="SAPBEXHLevel2 4 2 2" xfId="44716"/>
    <cellStyle name="SAPBEXHLevel2 4 2 2 2" xfId="44717"/>
    <cellStyle name="SAPBEXHLevel2 4 2 2 3" xfId="44718"/>
    <cellStyle name="SAPBEXHLevel2 4 2 3" xfId="44719"/>
    <cellStyle name="SAPBEXHLevel2 4 2 4" xfId="44720"/>
    <cellStyle name="SAPBEXHLevel2 4 3" xfId="44721"/>
    <cellStyle name="SAPBEXHLevel2 4 3 2" xfId="44722"/>
    <cellStyle name="SAPBEXHLevel2 4 3 3" xfId="44723"/>
    <cellStyle name="SAPBEXHLevel2 4 4" xfId="44724"/>
    <cellStyle name="SAPBEXHLevel2 4 5" xfId="44725"/>
    <cellStyle name="SAPBEXHLevel2 5" xfId="44726"/>
    <cellStyle name="SAPBEXHLevel2 5 2" xfId="44727"/>
    <cellStyle name="SAPBEXHLevel2 5 2 2" xfId="44728"/>
    <cellStyle name="SAPBEXHLevel2 5 2 3" xfId="44729"/>
    <cellStyle name="SAPBEXHLevel2 5 3" xfId="44730"/>
    <cellStyle name="SAPBEXHLevel2 5 4" xfId="44731"/>
    <cellStyle name="SAPBEXHLevel2 6" xfId="44732"/>
    <cellStyle name="SAPBEXHLevel2 6 2" xfId="44733"/>
    <cellStyle name="SAPBEXHLevel2 6 3" xfId="44734"/>
    <cellStyle name="SAPBEXHLevel2 7" xfId="44735"/>
    <cellStyle name="SAPBEXHLevel2 8" xfId="44736"/>
    <cellStyle name="SAPBEXHLevel2_Cribsheet" xfId="44737"/>
    <cellStyle name="SAPBEXHLevel2X" xfId="44738"/>
    <cellStyle name="SAPBEXHLevel2X 2" xfId="44739"/>
    <cellStyle name="SAPBEXHLevel2X 2 10" xfId="44740"/>
    <cellStyle name="SAPBEXHLevel2X 2 10 2" xfId="44741"/>
    <cellStyle name="SAPBEXHLevel2X 2 11" xfId="44742"/>
    <cellStyle name="SAPBEXHLevel2X 2 2" xfId="44743"/>
    <cellStyle name="SAPBEXHLevel2X 2 2 2" xfId="44744"/>
    <cellStyle name="SAPBEXHLevel2X 2 2 2 2" xfId="44745"/>
    <cellStyle name="SAPBEXHLevel2X 2 2 2 2 2" xfId="44746"/>
    <cellStyle name="SAPBEXHLevel2X 2 2 2 2 2 2" xfId="44747"/>
    <cellStyle name="SAPBEXHLevel2X 2 2 2 2 2 3" xfId="44748"/>
    <cellStyle name="SAPBEXHLevel2X 2 2 2 2 3" xfId="44749"/>
    <cellStyle name="SAPBEXHLevel2X 2 2 2 2 4" xfId="44750"/>
    <cellStyle name="SAPBEXHLevel2X 2 2 2 3" xfId="44751"/>
    <cellStyle name="SAPBEXHLevel2X 2 2 2 3 2" xfId="44752"/>
    <cellStyle name="SAPBEXHLevel2X 2 2 2 3 3" xfId="44753"/>
    <cellStyle name="SAPBEXHLevel2X 2 2 2 4" xfId="44754"/>
    <cellStyle name="SAPBEXHLevel2X 2 2 2 5" xfId="44755"/>
    <cellStyle name="SAPBEXHLevel2X 2 2 3" xfId="44756"/>
    <cellStyle name="SAPBEXHLevel2X 2 2 3 2" xfId="44757"/>
    <cellStyle name="SAPBEXHLevel2X 2 2 3 2 2" xfId="44758"/>
    <cellStyle name="SAPBEXHLevel2X 2 2 3 2 3" xfId="44759"/>
    <cellStyle name="SAPBEXHLevel2X 2 2 3 3" xfId="44760"/>
    <cellStyle name="SAPBEXHLevel2X 2 2 3 4" xfId="44761"/>
    <cellStyle name="SAPBEXHLevel2X 2 2 4" xfId="44762"/>
    <cellStyle name="SAPBEXHLevel2X 2 2 4 2" xfId="44763"/>
    <cellStyle name="SAPBEXHLevel2X 2 2 4 3" xfId="44764"/>
    <cellStyle name="SAPBEXHLevel2X 2 2 5" xfId="44765"/>
    <cellStyle name="SAPBEXHLevel2X 2 2 6" xfId="44766"/>
    <cellStyle name="SAPBEXHLevel2X 2 2_Cribsheet" xfId="44767"/>
    <cellStyle name="SAPBEXHLevel2X 2 3" xfId="44768"/>
    <cellStyle name="SAPBEXHLevel2X 2 3 2" xfId="44769"/>
    <cellStyle name="SAPBEXHLevel2X 2 3 2 2" xfId="44770"/>
    <cellStyle name="SAPBEXHLevel2X 2 3 2 2 2" xfId="44771"/>
    <cellStyle name="SAPBEXHLevel2X 2 3 2 3" xfId="44772"/>
    <cellStyle name="SAPBEXHLevel2X 2 3 3" xfId="44773"/>
    <cellStyle name="SAPBEXHLevel2X 2 3 3 2" xfId="44774"/>
    <cellStyle name="SAPBEXHLevel2X 2 3 4" xfId="44775"/>
    <cellStyle name="SAPBEXHLevel2X 2 4" xfId="44776"/>
    <cellStyle name="SAPBEXHLevel2X 2 4 2" xfId="44777"/>
    <cellStyle name="SAPBEXHLevel2X 2 4 2 2" xfId="44778"/>
    <cellStyle name="SAPBEXHLevel2X 2 4 2 2 2" xfId="44779"/>
    <cellStyle name="SAPBEXHLevel2X 2 4 2 3" xfId="44780"/>
    <cellStyle name="SAPBEXHLevel2X 2 4 3" xfId="44781"/>
    <cellStyle name="SAPBEXHLevel2X 2 4 3 2" xfId="44782"/>
    <cellStyle name="SAPBEXHLevel2X 2 4 4" xfId="44783"/>
    <cellStyle name="SAPBEXHLevel2X 2 5" xfId="44784"/>
    <cellStyle name="SAPBEXHLevel2X 2 5 2" xfId="44785"/>
    <cellStyle name="SAPBEXHLevel2X 2 5 2 2" xfId="44786"/>
    <cellStyle name="SAPBEXHLevel2X 2 5 2 2 2" xfId="44787"/>
    <cellStyle name="SAPBEXHLevel2X 2 5 2 3" xfId="44788"/>
    <cellStyle name="SAPBEXHLevel2X 2 5 3" xfId="44789"/>
    <cellStyle name="SAPBEXHLevel2X 2 5 3 2" xfId="44790"/>
    <cellStyle name="SAPBEXHLevel2X 2 5 4" xfId="44791"/>
    <cellStyle name="SAPBEXHLevel2X 2 6" xfId="44792"/>
    <cellStyle name="SAPBEXHLevel2X 2 6 2" xfId="44793"/>
    <cellStyle name="SAPBEXHLevel2X 2 6 2 2" xfId="44794"/>
    <cellStyle name="SAPBEXHLevel2X 2 6 2 2 2" xfId="44795"/>
    <cellStyle name="SAPBEXHLevel2X 2 6 2 3" xfId="44796"/>
    <cellStyle name="SAPBEXHLevel2X 2 6 3" xfId="44797"/>
    <cellStyle name="SAPBEXHLevel2X 2 6 3 2" xfId="44798"/>
    <cellStyle name="SAPBEXHLevel2X 2 6 4" xfId="44799"/>
    <cellStyle name="SAPBEXHLevel2X 2 7" xfId="44800"/>
    <cellStyle name="SAPBEXHLevel2X 2 7 2" xfId="44801"/>
    <cellStyle name="SAPBEXHLevel2X 2 7 2 2" xfId="44802"/>
    <cellStyle name="SAPBEXHLevel2X 2 7 2 2 2" xfId="44803"/>
    <cellStyle name="SAPBEXHLevel2X 2 7 2 3" xfId="44804"/>
    <cellStyle name="SAPBEXHLevel2X 2 7 3" xfId="44805"/>
    <cellStyle name="SAPBEXHLevel2X 2 7 3 2" xfId="44806"/>
    <cellStyle name="SAPBEXHLevel2X 2 7 4" xfId="44807"/>
    <cellStyle name="SAPBEXHLevel2X 2 8" xfId="44808"/>
    <cellStyle name="SAPBEXHLevel2X 2 8 2" xfId="44809"/>
    <cellStyle name="SAPBEXHLevel2X 2 8 2 2" xfId="44810"/>
    <cellStyle name="SAPBEXHLevel2X 2 8 2 2 2" xfId="44811"/>
    <cellStyle name="SAPBEXHLevel2X 2 8 2 3" xfId="44812"/>
    <cellStyle name="SAPBEXHLevel2X 2 8 3" xfId="44813"/>
    <cellStyle name="SAPBEXHLevel2X 2 8 3 2" xfId="44814"/>
    <cellStyle name="SAPBEXHLevel2X 2 8 4" xfId="44815"/>
    <cellStyle name="SAPBEXHLevel2X 2 9" xfId="44816"/>
    <cellStyle name="SAPBEXHLevel2X 2 9 2" xfId="44817"/>
    <cellStyle name="SAPBEXHLevel2X 2 9 2 2" xfId="44818"/>
    <cellStyle name="SAPBEXHLevel2X 2 9 3" xfId="44819"/>
    <cellStyle name="SAPBEXHLevel2X 2_Cribsheet" xfId="44820"/>
    <cellStyle name="SAPBEXHLevel2X 3" xfId="44821"/>
    <cellStyle name="SAPBEXHLevel2X 3 2" xfId="44822"/>
    <cellStyle name="SAPBEXHLevel2X 3 2 2" xfId="44823"/>
    <cellStyle name="SAPBEXHLevel2X 3 2 2 2" xfId="44824"/>
    <cellStyle name="SAPBEXHLevel2X 3 2 2 3" xfId="44825"/>
    <cellStyle name="SAPBEXHLevel2X 3 2 3" xfId="44826"/>
    <cellStyle name="SAPBEXHLevel2X 3 2 4" xfId="44827"/>
    <cellStyle name="SAPBEXHLevel2X 3 3" xfId="44828"/>
    <cellStyle name="SAPBEXHLevel2X 3 3 2" xfId="44829"/>
    <cellStyle name="SAPBEXHLevel2X 3 3 3" xfId="44830"/>
    <cellStyle name="SAPBEXHLevel2X 3 4" xfId="44831"/>
    <cellStyle name="SAPBEXHLevel2X 3 5" xfId="44832"/>
    <cellStyle name="SAPBEXHLevel2X 4" xfId="44833"/>
    <cellStyle name="SAPBEXHLevel2X 4 2" xfId="44834"/>
    <cellStyle name="SAPBEXHLevel2X 4 2 2" xfId="44835"/>
    <cellStyle name="SAPBEXHLevel2X 4 2 2 2" xfId="44836"/>
    <cellStyle name="SAPBEXHLevel2X 4 2 2 3" xfId="44837"/>
    <cellStyle name="SAPBEXHLevel2X 4 2 3" xfId="44838"/>
    <cellStyle name="SAPBEXHLevel2X 4 2 4" xfId="44839"/>
    <cellStyle name="SAPBEXHLevel2X 4 3" xfId="44840"/>
    <cellStyle name="SAPBEXHLevel2X 4 3 2" xfId="44841"/>
    <cellStyle name="SAPBEXHLevel2X 4 3 3" xfId="44842"/>
    <cellStyle name="SAPBEXHLevel2X 4 4" xfId="44843"/>
    <cellStyle name="SAPBEXHLevel2X 4 5" xfId="44844"/>
    <cellStyle name="SAPBEXHLevel2X 5" xfId="44845"/>
    <cellStyle name="SAPBEXHLevel2X 5 2" xfId="44846"/>
    <cellStyle name="SAPBEXHLevel2X 5 2 2" xfId="44847"/>
    <cellStyle name="SAPBEXHLevel2X 5 2 3" xfId="44848"/>
    <cellStyle name="SAPBEXHLevel2X 5 3" xfId="44849"/>
    <cellStyle name="SAPBEXHLevel2X 5 4" xfId="44850"/>
    <cellStyle name="SAPBEXHLevel2X 6" xfId="44851"/>
    <cellStyle name="SAPBEXHLevel2X 6 2" xfId="44852"/>
    <cellStyle name="SAPBEXHLevel2X 6 3" xfId="44853"/>
    <cellStyle name="SAPBEXHLevel2X 7" xfId="44854"/>
    <cellStyle name="SAPBEXHLevel2X 8" xfId="44855"/>
    <cellStyle name="SAPBEXHLevel2X_Cribsheet" xfId="44856"/>
    <cellStyle name="SAPBEXHLevel3" xfId="44857"/>
    <cellStyle name="SAPBEXHLevel3 10" xfId="44858"/>
    <cellStyle name="SAPBEXHLevel3 10 2" xfId="44859"/>
    <cellStyle name="SAPBEXHLevel3 10 2 2" xfId="44860"/>
    <cellStyle name="SAPBEXHLevel3 10 2 2 2" xfId="44861"/>
    <cellStyle name="SAPBEXHLevel3 10 2 2 3" xfId="44862"/>
    <cellStyle name="SAPBEXHLevel3 10 2 3" xfId="44863"/>
    <cellStyle name="SAPBEXHLevel3 10 2 4" xfId="44864"/>
    <cellStyle name="SAPBEXHLevel3 10 3" xfId="44865"/>
    <cellStyle name="SAPBEXHLevel3 10 3 2" xfId="44866"/>
    <cellStyle name="SAPBEXHLevel3 10 3 3" xfId="44867"/>
    <cellStyle name="SAPBEXHLevel3 10 4" xfId="44868"/>
    <cellStyle name="SAPBEXHLevel3 10 5" xfId="44869"/>
    <cellStyle name="SAPBEXHLevel3 11" xfId="44870"/>
    <cellStyle name="SAPBEXHLevel3 11 2" xfId="44871"/>
    <cellStyle name="SAPBEXHLevel3 11 2 2" xfId="44872"/>
    <cellStyle name="SAPBEXHLevel3 11 2 3" xfId="44873"/>
    <cellStyle name="SAPBEXHLevel3 11 3" xfId="44874"/>
    <cellStyle name="SAPBEXHLevel3 11 4" xfId="44875"/>
    <cellStyle name="SAPBEXHLevel3 12" xfId="44876"/>
    <cellStyle name="SAPBEXHLevel3 12 2" xfId="44877"/>
    <cellStyle name="SAPBEXHLevel3 12 3" xfId="44878"/>
    <cellStyle name="SAPBEXHLevel3 13" xfId="44879"/>
    <cellStyle name="SAPBEXHLevel3 14" xfId="44880"/>
    <cellStyle name="SAPBEXHLevel3 2" xfId="44881"/>
    <cellStyle name="SAPBEXHLevel3 2 2" xfId="44882"/>
    <cellStyle name="SAPBEXHLevel3 2 2 2" xfId="44883"/>
    <cellStyle name="SAPBEXHLevel3 2 2 2 2" xfId="44884"/>
    <cellStyle name="SAPBEXHLevel3 2 2 2 2 2" xfId="44885"/>
    <cellStyle name="SAPBEXHLevel3 2 2 2 3" xfId="44886"/>
    <cellStyle name="SAPBEXHLevel3 2 2 3" xfId="44887"/>
    <cellStyle name="SAPBEXHLevel3 2 2 3 2" xfId="44888"/>
    <cellStyle name="SAPBEXHLevel3 2 2 4" xfId="44889"/>
    <cellStyle name="SAPBEXHLevel3 2 3" xfId="44890"/>
    <cellStyle name="SAPBEXHLevel3 2 3 2" xfId="44891"/>
    <cellStyle name="SAPBEXHLevel3 2 3 2 2" xfId="44892"/>
    <cellStyle name="SAPBEXHLevel3 2 3 3" xfId="44893"/>
    <cellStyle name="SAPBEXHLevel3 2 4" xfId="44894"/>
    <cellStyle name="SAPBEXHLevel3 2 4 2" xfId="44895"/>
    <cellStyle name="SAPBEXHLevel3 2 5" xfId="44896"/>
    <cellStyle name="SAPBEXHLevel3 2_Cribsheet" xfId="44897"/>
    <cellStyle name="SAPBEXHLevel3 3" xfId="44898"/>
    <cellStyle name="SAPBEXHLevel3 3 2" xfId="44899"/>
    <cellStyle name="SAPBEXHLevel3 3 2 2" xfId="44900"/>
    <cellStyle name="SAPBEXHLevel3 3 2 2 2" xfId="44901"/>
    <cellStyle name="SAPBEXHLevel3 3 2 2 2 2" xfId="44902"/>
    <cellStyle name="SAPBEXHLevel3 3 2 2 2 3" xfId="44903"/>
    <cellStyle name="SAPBEXHLevel3 3 2 2 3" xfId="44904"/>
    <cellStyle name="SAPBEXHLevel3 3 2 2 4" xfId="44905"/>
    <cellStyle name="SAPBEXHLevel3 3 2 3" xfId="44906"/>
    <cellStyle name="SAPBEXHLevel3 3 2 3 2" xfId="44907"/>
    <cellStyle name="SAPBEXHLevel3 3 2 3 3" xfId="44908"/>
    <cellStyle name="SAPBEXHLevel3 3 2 4" xfId="44909"/>
    <cellStyle name="SAPBEXHLevel3 3 2 5" xfId="44910"/>
    <cellStyle name="SAPBEXHLevel3 3 3" xfId="44911"/>
    <cellStyle name="SAPBEXHLevel3 3 3 2" xfId="44912"/>
    <cellStyle name="SAPBEXHLevel3 3 3 2 2" xfId="44913"/>
    <cellStyle name="SAPBEXHLevel3 3 3 2 3" xfId="44914"/>
    <cellStyle name="SAPBEXHLevel3 3 3 3" xfId="44915"/>
    <cellStyle name="SAPBEXHLevel3 3 3 4" xfId="44916"/>
    <cellStyle name="SAPBEXHLevel3 3 4" xfId="44917"/>
    <cellStyle name="SAPBEXHLevel3 3 4 2" xfId="44918"/>
    <cellStyle name="SAPBEXHLevel3 3 4 3" xfId="44919"/>
    <cellStyle name="SAPBEXHLevel3 3 5" xfId="44920"/>
    <cellStyle name="SAPBEXHLevel3 3 6" xfId="44921"/>
    <cellStyle name="SAPBEXHLevel3 3_Cribsheet" xfId="44922"/>
    <cellStyle name="SAPBEXHLevel3 4" xfId="44923"/>
    <cellStyle name="SAPBEXHLevel3 4 2" xfId="44924"/>
    <cellStyle name="SAPBEXHLevel3 4 2 2" xfId="44925"/>
    <cellStyle name="SAPBEXHLevel3 4 2 2 2" xfId="44926"/>
    <cellStyle name="SAPBEXHLevel3 4 2 2 3" xfId="44927"/>
    <cellStyle name="SAPBEXHLevel3 4 2 3" xfId="44928"/>
    <cellStyle name="SAPBEXHLevel3 4 2 4" xfId="44929"/>
    <cellStyle name="SAPBEXHLevel3 4 3" xfId="44930"/>
    <cellStyle name="SAPBEXHLevel3 4 3 2" xfId="44931"/>
    <cellStyle name="SAPBEXHLevel3 4 3 3" xfId="44932"/>
    <cellStyle name="SAPBEXHLevel3 4 4" xfId="44933"/>
    <cellStyle name="SAPBEXHLevel3 4 5" xfId="44934"/>
    <cellStyle name="SAPBEXHLevel3 5" xfId="44935"/>
    <cellStyle name="SAPBEXHLevel3 5 2" xfId="44936"/>
    <cellStyle name="SAPBEXHLevel3 5 2 2" xfId="44937"/>
    <cellStyle name="SAPBEXHLevel3 5 2 2 2" xfId="44938"/>
    <cellStyle name="SAPBEXHLevel3 5 2 2 3" xfId="44939"/>
    <cellStyle name="SAPBEXHLevel3 5 2 3" xfId="44940"/>
    <cellStyle name="SAPBEXHLevel3 5 2 4" xfId="44941"/>
    <cellStyle name="SAPBEXHLevel3 5 3" xfId="44942"/>
    <cellStyle name="SAPBEXHLevel3 5 3 2" xfId="44943"/>
    <cellStyle name="SAPBEXHLevel3 5 3 3" xfId="44944"/>
    <cellStyle name="SAPBEXHLevel3 5 4" xfId="44945"/>
    <cellStyle name="SAPBEXHLevel3 5 5" xfId="44946"/>
    <cellStyle name="SAPBEXHLevel3 6" xfId="44947"/>
    <cellStyle name="SAPBEXHLevel3 6 2" xfId="44948"/>
    <cellStyle name="SAPBEXHLevel3 6 2 2" xfId="44949"/>
    <cellStyle name="SAPBEXHLevel3 6 2 2 2" xfId="44950"/>
    <cellStyle name="SAPBEXHLevel3 6 2 2 3" xfId="44951"/>
    <cellStyle name="SAPBEXHLevel3 6 2 3" xfId="44952"/>
    <cellStyle name="SAPBEXHLevel3 6 2 4" xfId="44953"/>
    <cellStyle name="SAPBEXHLevel3 6 3" xfId="44954"/>
    <cellStyle name="SAPBEXHLevel3 6 3 2" xfId="44955"/>
    <cellStyle name="SAPBEXHLevel3 6 3 3" xfId="44956"/>
    <cellStyle name="SAPBEXHLevel3 6 4" xfId="44957"/>
    <cellStyle name="SAPBEXHLevel3 6 5" xfId="44958"/>
    <cellStyle name="SAPBEXHLevel3 7" xfId="44959"/>
    <cellStyle name="SAPBEXHLevel3 7 2" xfId="44960"/>
    <cellStyle name="SAPBEXHLevel3 7 2 2" xfId="44961"/>
    <cellStyle name="SAPBEXHLevel3 7 2 2 2" xfId="44962"/>
    <cellStyle name="SAPBEXHLevel3 7 2 2 3" xfId="44963"/>
    <cellStyle name="SAPBEXHLevel3 7 2 3" xfId="44964"/>
    <cellStyle name="SAPBEXHLevel3 7 2 4" xfId="44965"/>
    <cellStyle name="SAPBEXHLevel3 7 3" xfId="44966"/>
    <cellStyle name="SAPBEXHLevel3 7 3 2" xfId="44967"/>
    <cellStyle name="SAPBEXHLevel3 7 3 3" xfId="44968"/>
    <cellStyle name="SAPBEXHLevel3 7 4" xfId="44969"/>
    <cellStyle name="SAPBEXHLevel3 7 5" xfId="44970"/>
    <cellStyle name="SAPBEXHLevel3 8" xfId="44971"/>
    <cellStyle name="SAPBEXHLevel3 8 2" xfId="44972"/>
    <cellStyle name="SAPBEXHLevel3 8 2 2" xfId="44973"/>
    <cellStyle name="SAPBEXHLevel3 8 2 2 2" xfId="44974"/>
    <cellStyle name="SAPBEXHLevel3 8 2 2 3" xfId="44975"/>
    <cellStyle name="SAPBEXHLevel3 8 2 3" xfId="44976"/>
    <cellStyle name="SAPBEXHLevel3 8 2 4" xfId="44977"/>
    <cellStyle name="SAPBEXHLevel3 8 3" xfId="44978"/>
    <cellStyle name="SAPBEXHLevel3 8 3 2" xfId="44979"/>
    <cellStyle name="SAPBEXHLevel3 8 3 3" xfId="44980"/>
    <cellStyle name="SAPBEXHLevel3 8 4" xfId="44981"/>
    <cellStyle name="SAPBEXHLevel3 8 5" xfId="44982"/>
    <cellStyle name="SAPBEXHLevel3 9" xfId="44983"/>
    <cellStyle name="SAPBEXHLevel3 9 2" xfId="44984"/>
    <cellStyle name="SAPBEXHLevel3 9 2 2" xfId="44985"/>
    <cellStyle name="SAPBEXHLevel3 9 2 2 2" xfId="44986"/>
    <cellStyle name="SAPBEXHLevel3 9 2 2 3" xfId="44987"/>
    <cellStyle name="SAPBEXHLevel3 9 2 3" xfId="44988"/>
    <cellStyle name="SAPBEXHLevel3 9 2 4" xfId="44989"/>
    <cellStyle name="SAPBEXHLevel3 9 3" xfId="44990"/>
    <cellStyle name="SAPBEXHLevel3 9 3 2" xfId="44991"/>
    <cellStyle name="SAPBEXHLevel3 9 3 3" xfId="44992"/>
    <cellStyle name="SAPBEXHLevel3 9 4" xfId="44993"/>
    <cellStyle name="SAPBEXHLevel3 9 5" xfId="44994"/>
    <cellStyle name="SAPBEXHLevel3_Cribsheet" xfId="44995"/>
    <cellStyle name="SAPBEXHLevel3X" xfId="44996"/>
    <cellStyle name="SAPBEXHLevel3X 2" xfId="44997"/>
    <cellStyle name="SAPBEXHLevel3X 2 10" xfId="44998"/>
    <cellStyle name="SAPBEXHLevel3X 2 10 2" xfId="44999"/>
    <cellStyle name="SAPBEXHLevel3X 2 11" xfId="45000"/>
    <cellStyle name="SAPBEXHLevel3X 2 2" xfId="45001"/>
    <cellStyle name="SAPBEXHLevel3X 2 2 2" xfId="45002"/>
    <cellStyle name="SAPBEXHLevel3X 2 2 2 2" xfId="45003"/>
    <cellStyle name="SAPBEXHLevel3X 2 2 2 2 2" xfId="45004"/>
    <cellStyle name="SAPBEXHLevel3X 2 2 2 2 2 2" xfId="45005"/>
    <cellStyle name="SAPBEXHLevel3X 2 2 2 2 2 3" xfId="45006"/>
    <cellStyle name="SAPBEXHLevel3X 2 2 2 2 3" xfId="45007"/>
    <cellStyle name="SAPBEXHLevel3X 2 2 2 2 4" xfId="45008"/>
    <cellStyle name="SAPBEXHLevel3X 2 2 2 3" xfId="45009"/>
    <cellStyle name="SAPBEXHLevel3X 2 2 2 3 2" xfId="45010"/>
    <cellStyle name="SAPBEXHLevel3X 2 2 2 3 3" xfId="45011"/>
    <cellStyle name="SAPBEXHLevel3X 2 2 2 4" xfId="45012"/>
    <cellStyle name="SAPBEXHLevel3X 2 2 2 5" xfId="45013"/>
    <cellStyle name="SAPBEXHLevel3X 2 2 3" xfId="45014"/>
    <cellStyle name="SAPBEXHLevel3X 2 2 3 2" xfId="45015"/>
    <cellStyle name="SAPBEXHLevel3X 2 2 3 2 2" xfId="45016"/>
    <cellStyle name="SAPBEXHLevel3X 2 2 3 2 3" xfId="45017"/>
    <cellStyle name="SAPBEXHLevel3X 2 2 3 3" xfId="45018"/>
    <cellStyle name="SAPBEXHLevel3X 2 2 3 4" xfId="45019"/>
    <cellStyle name="SAPBEXHLevel3X 2 2 4" xfId="45020"/>
    <cellStyle name="SAPBEXHLevel3X 2 2 4 2" xfId="45021"/>
    <cellStyle name="SAPBEXHLevel3X 2 2 4 3" xfId="45022"/>
    <cellStyle name="SAPBEXHLevel3X 2 2 5" xfId="45023"/>
    <cellStyle name="SAPBEXHLevel3X 2 2 6" xfId="45024"/>
    <cellStyle name="SAPBEXHLevel3X 2 2_Cribsheet" xfId="45025"/>
    <cellStyle name="SAPBEXHLevel3X 2 3" xfId="45026"/>
    <cellStyle name="SAPBEXHLevel3X 2 3 2" xfId="45027"/>
    <cellStyle name="SAPBEXHLevel3X 2 3 2 2" xfId="45028"/>
    <cellStyle name="SAPBEXHLevel3X 2 3 2 2 2" xfId="45029"/>
    <cellStyle name="SAPBEXHLevel3X 2 3 2 3" xfId="45030"/>
    <cellStyle name="SAPBEXHLevel3X 2 3 3" xfId="45031"/>
    <cellStyle name="SAPBEXHLevel3X 2 3 3 2" xfId="45032"/>
    <cellStyle name="SAPBEXHLevel3X 2 3 4" xfId="45033"/>
    <cellStyle name="SAPBEXHLevel3X 2 4" xfId="45034"/>
    <cellStyle name="SAPBEXHLevel3X 2 4 2" xfId="45035"/>
    <cellStyle name="SAPBEXHLevel3X 2 4 2 2" xfId="45036"/>
    <cellStyle name="SAPBEXHLevel3X 2 4 2 2 2" xfId="45037"/>
    <cellStyle name="SAPBEXHLevel3X 2 4 2 3" xfId="45038"/>
    <cellStyle name="SAPBEXHLevel3X 2 4 3" xfId="45039"/>
    <cellStyle name="SAPBEXHLevel3X 2 4 3 2" xfId="45040"/>
    <cellStyle name="SAPBEXHLevel3X 2 4 4" xfId="45041"/>
    <cellStyle name="SAPBEXHLevel3X 2 5" xfId="45042"/>
    <cellStyle name="SAPBEXHLevel3X 2 5 2" xfId="45043"/>
    <cellStyle name="SAPBEXHLevel3X 2 5 2 2" xfId="45044"/>
    <cellStyle name="SAPBEXHLevel3X 2 5 2 2 2" xfId="45045"/>
    <cellStyle name="SAPBEXHLevel3X 2 5 2 3" xfId="45046"/>
    <cellStyle name="SAPBEXHLevel3X 2 5 3" xfId="45047"/>
    <cellStyle name="SAPBEXHLevel3X 2 5 3 2" xfId="45048"/>
    <cellStyle name="SAPBEXHLevel3X 2 5 4" xfId="45049"/>
    <cellStyle name="SAPBEXHLevel3X 2 6" xfId="45050"/>
    <cellStyle name="SAPBEXHLevel3X 2 6 2" xfId="45051"/>
    <cellStyle name="SAPBEXHLevel3X 2 6 2 2" xfId="45052"/>
    <cellStyle name="SAPBEXHLevel3X 2 6 2 2 2" xfId="45053"/>
    <cellStyle name="SAPBEXHLevel3X 2 6 2 3" xfId="45054"/>
    <cellStyle name="SAPBEXHLevel3X 2 6 3" xfId="45055"/>
    <cellStyle name="SAPBEXHLevel3X 2 6 3 2" xfId="45056"/>
    <cellStyle name="SAPBEXHLevel3X 2 6 4" xfId="45057"/>
    <cellStyle name="SAPBEXHLevel3X 2 7" xfId="45058"/>
    <cellStyle name="SAPBEXHLevel3X 2 7 2" xfId="45059"/>
    <cellStyle name="SAPBEXHLevel3X 2 7 2 2" xfId="45060"/>
    <cellStyle name="SAPBEXHLevel3X 2 7 2 2 2" xfId="45061"/>
    <cellStyle name="SAPBEXHLevel3X 2 7 2 3" xfId="45062"/>
    <cellStyle name="SAPBEXHLevel3X 2 7 3" xfId="45063"/>
    <cellStyle name="SAPBEXHLevel3X 2 7 3 2" xfId="45064"/>
    <cellStyle name="SAPBEXHLevel3X 2 7 4" xfId="45065"/>
    <cellStyle name="SAPBEXHLevel3X 2 8" xfId="45066"/>
    <cellStyle name="SAPBEXHLevel3X 2 8 2" xfId="45067"/>
    <cellStyle name="SAPBEXHLevel3X 2 8 2 2" xfId="45068"/>
    <cellStyle name="SAPBEXHLevel3X 2 8 2 2 2" xfId="45069"/>
    <cellStyle name="SAPBEXHLevel3X 2 8 2 3" xfId="45070"/>
    <cellStyle name="SAPBEXHLevel3X 2 8 3" xfId="45071"/>
    <cellStyle name="SAPBEXHLevel3X 2 8 3 2" xfId="45072"/>
    <cellStyle name="SAPBEXHLevel3X 2 8 4" xfId="45073"/>
    <cellStyle name="SAPBEXHLevel3X 2 9" xfId="45074"/>
    <cellStyle name="SAPBEXHLevel3X 2 9 2" xfId="45075"/>
    <cellStyle name="SAPBEXHLevel3X 2 9 2 2" xfId="45076"/>
    <cellStyle name="SAPBEXHLevel3X 2 9 3" xfId="45077"/>
    <cellStyle name="SAPBEXHLevel3X 2_Cribsheet" xfId="45078"/>
    <cellStyle name="SAPBEXHLevel3X 3" xfId="45079"/>
    <cellStyle name="SAPBEXHLevel3X 3 2" xfId="45080"/>
    <cellStyle name="SAPBEXHLevel3X 3 2 2" xfId="45081"/>
    <cellStyle name="SAPBEXHLevel3X 3 2 2 2" xfId="45082"/>
    <cellStyle name="SAPBEXHLevel3X 3 2 2 3" xfId="45083"/>
    <cellStyle name="SAPBEXHLevel3X 3 2 3" xfId="45084"/>
    <cellStyle name="SAPBEXHLevel3X 3 2 4" xfId="45085"/>
    <cellStyle name="SAPBEXHLevel3X 3 3" xfId="45086"/>
    <cellStyle name="SAPBEXHLevel3X 3 3 2" xfId="45087"/>
    <cellStyle name="SAPBEXHLevel3X 3 3 3" xfId="45088"/>
    <cellStyle name="SAPBEXHLevel3X 3 4" xfId="45089"/>
    <cellStyle name="SAPBEXHLevel3X 3 5" xfId="45090"/>
    <cellStyle name="SAPBEXHLevel3X 4" xfId="45091"/>
    <cellStyle name="SAPBEXHLevel3X 4 2" xfId="45092"/>
    <cellStyle name="SAPBEXHLevel3X 4 2 2" xfId="45093"/>
    <cellStyle name="SAPBEXHLevel3X 4 2 2 2" xfId="45094"/>
    <cellStyle name="SAPBEXHLevel3X 4 2 2 3" xfId="45095"/>
    <cellStyle name="SAPBEXHLevel3X 4 2 3" xfId="45096"/>
    <cellStyle name="SAPBEXHLevel3X 4 2 4" xfId="45097"/>
    <cellStyle name="SAPBEXHLevel3X 4 3" xfId="45098"/>
    <cellStyle name="SAPBEXHLevel3X 4 3 2" xfId="45099"/>
    <cellStyle name="SAPBEXHLevel3X 4 3 3" xfId="45100"/>
    <cellStyle name="SAPBEXHLevel3X 4 4" xfId="45101"/>
    <cellStyle name="SAPBEXHLevel3X 4 5" xfId="45102"/>
    <cellStyle name="SAPBEXHLevel3X 5" xfId="45103"/>
    <cellStyle name="SAPBEXHLevel3X 5 2" xfId="45104"/>
    <cellStyle name="SAPBEXHLevel3X 5 2 2" xfId="45105"/>
    <cellStyle name="SAPBEXHLevel3X 5 2 3" xfId="45106"/>
    <cellStyle name="SAPBEXHLevel3X 5 3" xfId="45107"/>
    <cellStyle name="SAPBEXHLevel3X 5 4" xfId="45108"/>
    <cellStyle name="SAPBEXHLevel3X 6" xfId="45109"/>
    <cellStyle name="SAPBEXHLevel3X 6 2" xfId="45110"/>
    <cellStyle name="SAPBEXHLevel3X 6 3" xfId="45111"/>
    <cellStyle name="SAPBEXHLevel3X 7" xfId="45112"/>
    <cellStyle name="SAPBEXHLevel3X 8" xfId="45113"/>
    <cellStyle name="SAPBEXHLevel3X_Cribsheet" xfId="45114"/>
    <cellStyle name="SAPBEXresData" xfId="45115"/>
    <cellStyle name="SAPBEXresData 10" xfId="45116"/>
    <cellStyle name="SAPBEXresData 10 2" xfId="45117"/>
    <cellStyle name="SAPBEXresData 10 2 2" xfId="45118"/>
    <cellStyle name="SAPBEXresData 10 2 2 2" xfId="45119"/>
    <cellStyle name="SAPBEXresData 10 2 2 3" xfId="45120"/>
    <cellStyle name="SAPBEXresData 10 2 3" xfId="45121"/>
    <cellStyle name="SAPBEXresData 10 2 4" xfId="45122"/>
    <cellStyle name="SAPBEXresData 10 3" xfId="45123"/>
    <cellStyle name="SAPBEXresData 10 3 2" xfId="45124"/>
    <cellStyle name="SAPBEXresData 10 3 3" xfId="45125"/>
    <cellStyle name="SAPBEXresData 10 4" xfId="45126"/>
    <cellStyle name="SAPBEXresData 10 5" xfId="45127"/>
    <cellStyle name="SAPBEXresData 11" xfId="45128"/>
    <cellStyle name="SAPBEXresData 11 2" xfId="45129"/>
    <cellStyle name="SAPBEXresData 11 2 2" xfId="45130"/>
    <cellStyle name="SAPBEXresData 11 3" xfId="45131"/>
    <cellStyle name="SAPBEXresData 12" xfId="45132"/>
    <cellStyle name="SAPBEXresData 12 2" xfId="45133"/>
    <cellStyle name="SAPBEXresData 13" xfId="45134"/>
    <cellStyle name="SAPBEXresData 2" xfId="45135"/>
    <cellStyle name="SAPBEXresData 2 2" xfId="45136"/>
    <cellStyle name="SAPBEXresData 2 2 2" xfId="45137"/>
    <cellStyle name="SAPBEXresData 2 2 2 2" xfId="45138"/>
    <cellStyle name="SAPBEXresData 2 2 2 2 2" xfId="45139"/>
    <cellStyle name="SAPBEXresData 2 2 2 3" xfId="45140"/>
    <cellStyle name="SAPBEXresData 2 2 3" xfId="45141"/>
    <cellStyle name="SAPBEXresData 2 2 3 2" xfId="45142"/>
    <cellStyle name="SAPBEXresData 2 2 4" xfId="45143"/>
    <cellStyle name="SAPBEXresData 2 3" xfId="45144"/>
    <cellStyle name="SAPBEXresData 2 3 2" xfId="45145"/>
    <cellStyle name="SAPBEXresData 2 3 2 2" xfId="45146"/>
    <cellStyle name="SAPBEXresData 2 3 3" xfId="45147"/>
    <cellStyle name="SAPBEXresData 2 4" xfId="45148"/>
    <cellStyle name="SAPBEXresData 2 4 2" xfId="45149"/>
    <cellStyle name="SAPBEXresData 2 5" xfId="45150"/>
    <cellStyle name="SAPBEXresData 2_Cribsheet" xfId="45151"/>
    <cellStyle name="SAPBEXresData 3" xfId="45152"/>
    <cellStyle name="SAPBEXresData 3 2" xfId="45153"/>
    <cellStyle name="SAPBEXresData 3 2 2" xfId="45154"/>
    <cellStyle name="SAPBEXresData 3 2 2 2" xfId="45155"/>
    <cellStyle name="SAPBEXresData 3 2 2 2 2" xfId="45156"/>
    <cellStyle name="SAPBEXresData 3 2 2 3" xfId="45157"/>
    <cellStyle name="SAPBEXresData 3 2 3" xfId="45158"/>
    <cellStyle name="SAPBEXresData 3 2 3 2" xfId="45159"/>
    <cellStyle name="SAPBEXresData 3 2 4" xfId="45160"/>
    <cellStyle name="SAPBEXresData 3 3" xfId="45161"/>
    <cellStyle name="SAPBEXresData 3 3 2" xfId="45162"/>
    <cellStyle name="SAPBEXresData 3 3 2 2" xfId="45163"/>
    <cellStyle name="SAPBEXresData 3 3 2 2 2" xfId="45164"/>
    <cellStyle name="SAPBEXresData 3 3 2 3" xfId="45165"/>
    <cellStyle name="SAPBEXresData 3 3 3" xfId="45166"/>
    <cellStyle name="SAPBEXresData 3 3 3 2" xfId="45167"/>
    <cellStyle name="SAPBEXresData 3 3 4" xfId="45168"/>
    <cellStyle name="SAPBEXresData 3 4" xfId="45169"/>
    <cellStyle name="SAPBEXresData 3 4 2" xfId="45170"/>
    <cellStyle name="SAPBEXresData 3 4 2 2" xfId="45171"/>
    <cellStyle name="SAPBEXresData 3 4 2 2 2" xfId="45172"/>
    <cellStyle name="SAPBEXresData 3 4 2 2 3" xfId="45173"/>
    <cellStyle name="SAPBEXresData 3 4 2 3" xfId="45174"/>
    <cellStyle name="SAPBEXresData 3 4 2 4" xfId="45175"/>
    <cellStyle name="SAPBEXresData 3 4 3" xfId="45176"/>
    <cellStyle name="SAPBEXresData 3 4 3 2" xfId="45177"/>
    <cellStyle name="SAPBEXresData 3 4 3 3" xfId="45178"/>
    <cellStyle name="SAPBEXresData 3 4 4" xfId="45179"/>
    <cellStyle name="SAPBEXresData 3 4 5" xfId="45180"/>
    <cellStyle name="SAPBEXresData 3 5" xfId="45181"/>
    <cellStyle name="SAPBEXresData 3 5 2" xfId="45182"/>
    <cellStyle name="SAPBEXresData 3 5 2 2" xfId="45183"/>
    <cellStyle name="SAPBEXresData 3 5 2 2 2" xfId="45184"/>
    <cellStyle name="SAPBEXresData 3 5 2 3" xfId="45185"/>
    <cellStyle name="SAPBEXresData 3 5 3" xfId="45186"/>
    <cellStyle name="SAPBEXresData 3 5 3 2" xfId="45187"/>
    <cellStyle name="SAPBEXresData 3 5 4" xfId="45188"/>
    <cellStyle name="SAPBEXresData 3 6" xfId="45189"/>
    <cellStyle name="SAPBEXresData 3 6 2" xfId="45190"/>
    <cellStyle name="SAPBEXresData 3 6 2 2" xfId="45191"/>
    <cellStyle name="SAPBEXresData 3 6 3" xfId="45192"/>
    <cellStyle name="SAPBEXresData 3 7" xfId="45193"/>
    <cellStyle name="SAPBEXresData 3 7 2" xfId="45194"/>
    <cellStyle name="SAPBEXresData 3 8" xfId="45195"/>
    <cellStyle name="SAPBEXresData 4" xfId="45196"/>
    <cellStyle name="SAPBEXresData 4 2" xfId="45197"/>
    <cellStyle name="SAPBEXresData 4 2 2" xfId="45198"/>
    <cellStyle name="SAPBEXresData 4 2 2 2" xfId="45199"/>
    <cellStyle name="SAPBEXresData 4 2 2 3" xfId="45200"/>
    <cellStyle name="SAPBEXresData 4 2 3" xfId="45201"/>
    <cellStyle name="SAPBEXresData 4 2 4" xfId="45202"/>
    <cellStyle name="SAPBEXresData 4 3" xfId="45203"/>
    <cellStyle name="SAPBEXresData 4 3 2" xfId="45204"/>
    <cellStyle name="SAPBEXresData 4 3 3" xfId="45205"/>
    <cellStyle name="SAPBEXresData 4 4" xfId="45206"/>
    <cellStyle name="SAPBEXresData 4 5" xfId="45207"/>
    <cellStyle name="SAPBEXresData 5" xfId="45208"/>
    <cellStyle name="SAPBEXresData 5 2" xfId="45209"/>
    <cellStyle name="SAPBEXresData 5 2 2" xfId="45210"/>
    <cellStyle name="SAPBEXresData 5 2 2 2" xfId="45211"/>
    <cellStyle name="SAPBEXresData 5 2 2 3" xfId="45212"/>
    <cellStyle name="SAPBEXresData 5 2 3" xfId="45213"/>
    <cellStyle name="SAPBEXresData 5 2 4" xfId="45214"/>
    <cellStyle name="SAPBEXresData 5 3" xfId="45215"/>
    <cellStyle name="SAPBEXresData 5 3 2" xfId="45216"/>
    <cellStyle name="SAPBEXresData 5 3 3" xfId="45217"/>
    <cellStyle name="SAPBEXresData 5 4" xfId="45218"/>
    <cellStyle name="SAPBEXresData 5 5" xfId="45219"/>
    <cellStyle name="SAPBEXresData 6" xfId="45220"/>
    <cellStyle name="SAPBEXresData 6 2" xfId="45221"/>
    <cellStyle name="SAPBEXresData 6 2 2" xfId="45222"/>
    <cellStyle name="SAPBEXresData 6 2 2 2" xfId="45223"/>
    <cellStyle name="SAPBEXresData 6 2 2 3" xfId="45224"/>
    <cellStyle name="SAPBEXresData 6 2 3" xfId="45225"/>
    <cellStyle name="SAPBEXresData 6 2 4" xfId="45226"/>
    <cellStyle name="SAPBEXresData 6 3" xfId="45227"/>
    <cellStyle name="SAPBEXresData 6 3 2" xfId="45228"/>
    <cellStyle name="SAPBEXresData 6 3 3" xfId="45229"/>
    <cellStyle name="SAPBEXresData 6 4" xfId="45230"/>
    <cellStyle name="SAPBEXresData 6 5" xfId="45231"/>
    <cellStyle name="SAPBEXresData 7" xfId="45232"/>
    <cellStyle name="SAPBEXresData 7 2" xfId="45233"/>
    <cellStyle name="SAPBEXresData 7 2 2" xfId="45234"/>
    <cellStyle name="SAPBEXresData 7 2 2 2" xfId="45235"/>
    <cellStyle name="SAPBEXresData 7 2 2 3" xfId="45236"/>
    <cellStyle name="SAPBEXresData 7 2 3" xfId="45237"/>
    <cellStyle name="SAPBEXresData 7 2 4" xfId="45238"/>
    <cellStyle name="SAPBEXresData 7 3" xfId="45239"/>
    <cellStyle name="SAPBEXresData 7 3 2" xfId="45240"/>
    <cellStyle name="SAPBEXresData 7 3 3" xfId="45241"/>
    <cellStyle name="SAPBEXresData 7 4" xfId="45242"/>
    <cellStyle name="SAPBEXresData 7 5" xfId="45243"/>
    <cellStyle name="SAPBEXresData 8" xfId="45244"/>
    <cellStyle name="SAPBEXresData 8 2" xfId="45245"/>
    <cellStyle name="SAPBEXresData 8 2 2" xfId="45246"/>
    <cellStyle name="SAPBEXresData 8 2 2 2" xfId="45247"/>
    <cellStyle name="SAPBEXresData 8 2 2 3" xfId="45248"/>
    <cellStyle name="SAPBEXresData 8 2 3" xfId="45249"/>
    <cellStyle name="SAPBEXresData 8 2 4" xfId="45250"/>
    <cellStyle name="SAPBEXresData 8 3" xfId="45251"/>
    <cellStyle name="SAPBEXresData 8 3 2" xfId="45252"/>
    <cellStyle name="SAPBEXresData 8 3 3" xfId="45253"/>
    <cellStyle name="SAPBEXresData 8 4" xfId="45254"/>
    <cellStyle name="SAPBEXresData 8 5" xfId="45255"/>
    <cellStyle name="SAPBEXresData 9" xfId="45256"/>
    <cellStyle name="SAPBEXresData 9 2" xfId="45257"/>
    <cellStyle name="SAPBEXresData 9 2 2" xfId="45258"/>
    <cellStyle name="SAPBEXresData 9 2 2 2" xfId="45259"/>
    <cellStyle name="SAPBEXresData 9 2 2 3" xfId="45260"/>
    <cellStyle name="SAPBEXresData 9 2 3" xfId="45261"/>
    <cellStyle name="SAPBEXresData 9 2 4" xfId="45262"/>
    <cellStyle name="SAPBEXresData 9 3" xfId="45263"/>
    <cellStyle name="SAPBEXresData 9 3 2" xfId="45264"/>
    <cellStyle name="SAPBEXresData 9 3 3" xfId="45265"/>
    <cellStyle name="SAPBEXresData 9 4" xfId="45266"/>
    <cellStyle name="SAPBEXresData 9 5" xfId="45267"/>
    <cellStyle name="SAPBEXresData_Cribsheet" xfId="45268"/>
    <cellStyle name="SAPBEXresDataEmph" xfId="45269"/>
    <cellStyle name="SAPBEXresDataEmph 10" xfId="45270"/>
    <cellStyle name="SAPBEXresDataEmph 10 2" xfId="45271"/>
    <cellStyle name="SAPBEXresDataEmph 10 2 2" xfId="45272"/>
    <cellStyle name="SAPBEXresDataEmph 10 2 2 2" xfId="45273"/>
    <cellStyle name="SAPBEXresDataEmph 10 2 2 3" xfId="45274"/>
    <cellStyle name="SAPBEXresDataEmph 10 2 3" xfId="45275"/>
    <cellStyle name="SAPBEXresDataEmph 10 2 4" xfId="45276"/>
    <cellStyle name="SAPBEXresDataEmph 10 3" xfId="45277"/>
    <cellStyle name="SAPBEXresDataEmph 10 3 2" xfId="45278"/>
    <cellStyle name="SAPBEXresDataEmph 10 3 3" xfId="45279"/>
    <cellStyle name="SAPBEXresDataEmph 10 4" xfId="45280"/>
    <cellStyle name="SAPBEXresDataEmph 10 5" xfId="45281"/>
    <cellStyle name="SAPBEXresDataEmph 11" xfId="45282"/>
    <cellStyle name="SAPBEXresDataEmph 11 2" xfId="45283"/>
    <cellStyle name="SAPBEXresDataEmph 11 2 2" xfId="45284"/>
    <cellStyle name="SAPBEXresDataEmph 11 3" xfId="45285"/>
    <cellStyle name="SAPBEXresDataEmph 12" xfId="45286"/>
    <cellStyle name="SAPBEXresDataEmph 12 2" xfId="45287"/>
    <cellStyle name="SAPBEXresDataEmph 13" xfId="45288"/>
    <cellStyle name="SAPBEXresDataEmph 2" xfId="45289"/>
    <cellStyle name="SAPBEXresDataEmph 2 2" xfId="45290"/>
    <cellStyle name="SAPBEXresDataEmph 2 2 2" xfId="45291"/>
    <cellStyle name="SAPBEXresDataEmph 2 2 2 2" xfId="45292"/>
    <cellStyle name="SAPBEXresDataEmph 2 2 2 2 2" xfId="45293"/>
    <cellStyle name="SAPBEXresDataEmph 2 2 2 3" xfId="45294"/>
    <cellStyle name="SAPBEXresDataEmph 2 2 3" xfId="45295"/>
    <cellStyle name="SAPBEXresDataEmph 2 2 3 2" xfId="45296"/>
    <cellStyle name="SAPBEXresDataEmph 2 2 4" xfId="45297"/>
    <cellStyle name="SAPBEXresDataEmph 2 3" xfId="45298"/>
    <cellStyle name="SAPBEXresDataEmph 2 3 2" xfId="45299"/>
    <cellStyle name="SAPBEXresDataEmph 2 3 2 2" xfId="45300"/>
    <cellStyle name="SAPBEXresDataEmph 2 3 3" xfId="45301"/>
    <cellStyle name="SAPBEXresDataEmph 2 4" xfId="45302"/>
    <cellStyle name="SAPBEXresDataEmph 2 4 2" xfId="45303"/>
    <cellStyle name="SAPBEXresDataEmph 2 5" xfId="45304"/>
    <cellStyle name="SAPBEXresDataEmph 2_Cribsheet" xfId="45305"/>
    <cellStyle name="SAPBEXresDataEmph 3" xfId="45306"/>
    <cellStyle name="SAPBEXresDataEmph 3 2" xfId="45307"/>
    <cellStyle name="SAPBEXresDataEmph 3 2 2" xfId="45308"/>
    <cellStyle name="SAPBEXresDataEmph 3 2 2 2" xfId="45309"/>
    <cellStyle name="SAPBEXresDataEmph 3 2 2 2 2" xfId="45310"/>
    <cellStyle name="SAPBEXresDataEmph 3 2 2 3" xfId="45311"/>
    <cellStyle name="SAPBEXresDataEmph 3 2 3" xfId="45312"/>
    <cellStyle name="SAPBEXresDataEmph 3 2 3 2" xfId="45313"/>
    <cellStyle name="SAPBEXresDataEmph 3 2 4" xfId="45314"/>
    <cellStyle name="SAPBEXresDataEmph 3 3" xfId="45315"/>
    <cellStyle name="SAPBEXresDataEmph 3 3 2" xfId="45316"/>
    <cellStyle name="SAPBEXresDataEmph 3 3 2 2" xfId="45317"/>
    <cellStyle name="SAPBEXresDataEmph 3 3 2 2 2" xfId="45318"/>
    <cellStyle name="SAPBEXresDataEmph 3 3 2 3" xfId="45319"/>
    <cellStyle name="SAPBEXresDataEmph 3 3 3" xfId="45320"/>
    <cellStyle name="SAPBEXresDataEmph 3 3 3 2" xfId="45321"/>
    <cellStyle name="SAPBEXresDataEmph 3 3 4" xfId="45322"/>
    <cellStyle name="SAPBEXresDataEmph 3 4" xfId="45323"/>
    <cellStyle name="SAPBEXresDataEmph 3 4 2" xfId="45324"/>
    <cellStyle name="SAPBEXresDataEmph 3 4 2 2" xfId="45325"/>
    <cellStyle name="SAPBEXresDataEmph 3 4 2 2 2" xfId="45326"/>
    <cellStyle name="SAPBEXresDataEmph 3 4 2 2 3" xfId="45327"/>
    <cellStyle name="SAPBEXresDataEmph 3 4 2 3" xfId="45328"/>
    <cellStyle name="SAPBEXresDataEmph 3 4 2 4" xfId="45329"/>
    <cellStyle name="SAPBEXresDataEmph 3 4 3" xfId="45330"/>
    <cellStyle name="SAPBEXresDataEmph 3 4 3 2" xfId="45331"/>
    <cellStyle name="SAPBEXresDataEmph 3 4 3 3" xfId="45332"/>
    <cellStyle name="SAPBEXresDataEmph 3 4 4" xfId="45333"/>
    <cellStyle name="SAPBEXresDataEmph 3 4 5" xfId="45334"/>
    <cellStyle name="SAPBEXresDataEmph 3 5" xfId="45335"/>
    <cellStyle name="SAPBEXresDataEmph 3 5 2" xfId="45336"/>
    <cellStyle name="SAPBEXresDataEmph 3 5 2 2" xfId="45337"/>
    <cellStyle name="SAPBEXresDataEmph 3 5 2 2 2" xfId="45338"/>
    <cellStyle name="SAPBEXresDataEmph 3 5 2 3" xfId="45339"/>
    <cellStyle name="SAPBEXresDataEmph 3 5 3" xfId="45340"/>
    <cellStyle name="SAPBEXresDataEmph 3 5 3 2" xfId="45341"/>
    <cellStyle name="SAPBEXresDataEmph 3 5 4" xfId="45342"/>
    <cellStyle name="SAPBEXresDataEmph 3 6" xfId="45343"/>
    <cellStyle name="SAPBEXresDataEmph 3 6 2" xfId="45344"/>
    <cellStyle name="SAPBEXresDataEmph 3 6 2 2" xfId="45345"/>
    <cellStyle name="SAPBEXresDataEmph 3 6 3" xfId="45346"/>
    <cellStyle name="SAPBEXresDataEmph 3 7" xfId="45347"/>
    <cellStyle name="SAPBEXresDataEmph 3 7 2" xfId="45348"/>
    <cellStyle name="SAPBEXresDataEmph 3 8" xfId="45349"/>
    <cellStyle name="SAPBEXresDataEmph 4" xfId="45350"/>
    <cellStyle name="SAPBEXresDataEmph 4 2" xfId="45351"/>
    <cellStyle name="SAPBEXresDataEmph 4 2 2" xfId="45352"/>
    <cellStyle name="SAPBEXresDataEmph 4 2 2 2" xfId="45353"/>
    <cellStyle name="SAPBEXresDataEmph 4 2 2 3" xfId="45354"/>
    <cellStyle name="SAPBEXresDataEmph 4 2 3" xfId="45355"/>
    <cellStyle name="SAPBEXresDataEmph 4 2 4" xfId="45356"/>
    <cellStyle name="SAPBEXresDataEmph 4 3" xfId="45357"/>
    <cellStyle name="SAPBEXresDataEmph 4 3 2" xfId="45358"/>
    <cellStyle name="SAPBEXresDataEmph 4 3 3" xfId="45359"/>
    <cellStyle name="SAPBEXresDataEmph 4 4" xfId="45360"/>
    <cellStyle name="SAPBEXresDataEmph 4 5" xfId="45361"/>
    <cellStyle name="SAPBEXresDataEmph 5" xfId="45362"/>
    <cellStyle name="SAPBEXresDataEmph 5 2" xfId="45363"/>
    <cellStyle name="SAPBEXresDataEmph 5 2 2" xfId="45364"/>
    <cellStyle name="SAPBEXresDataEmph 5 2 2 2" xfId="45365"/>
    <cellStyle name="SAPBEXresDataEmph 5 2 2 3" xfId="45366"/>
    <cellStyle name="SAPBEXresDataEmph 5 2 3" xfId="45367"/>
    <cellStyle name="SAPBEXresDataEmph 5 2 4" xfId="45368"/>
    <cellStyle name="SAPBEXresDataEmph 5 3" xfId="45369"/>
    <cellStyle name="SAPBEXresDataEmph 5 3 2" xfId="45370"/>
    <cellStyle name="SAPBEXresDataEmph 5 3 3" xfId="45371"/>
    <cellStyle name="SAPBEXresDataEmph 5 4" xfId="45372"/>
    <cellStyle name="SAPBEXresDataEmph 5 5" xfId="45373"/>
    <cellStyle name="SAPBEXresDataEmph 6" xfId="45374"/>
    <cellStyle name="SAPBEXresDataEmph 6 2" xfId="45375"/>
    <cellStyle name="SAPBEXresDataEmph 6 2 2" xfId="45376"/>
    <cellStyle name="SAPBEXresDataEmph 6 2 2 2" xfId="45377"/>
    <cellStyle name="SAPBEXresDataEmph 6 2 2 3" xfId="45378"/>
    <cellStyle name="SAPBEXresDataEmph 6 2 3" xfId="45379"/>
    <cellStyle name="SAPBEXresDataEmph 6 2 4" xfId="45380"/>
    <cellStyle name="SAPBEXresDataEmph 6 3" xfId="45381"/>
    <cellStyle name="SAPBEXresDataEmph 6 3 2" xfId="45382"/>
    <cellStyle name="SAPBEXresDataEmph 6 3 3" xfId="45383"/>
    <cellStyle name="SAPBEXresDataEmph 6 4" xfId="45384"/>
    <cellStyle name="SAPBEXresDataEmph 6 5" xfId="45385"/>
    <cellStyle name="SAPBEXresDataEmph 7" xfId="45386"/>
    <cellStyle name="SAPBEXresDataEmph 7 2" xfId="45387"/>
    <cellStyle name="SAPBEXresDataEmph 7 2 2" xfId="45388"/>
    <cellStyle name="SAPBEXresDataEmph 7 2 2 2" xfId="45389"/>
    <cellStyle name="SAPBEXresDataEmph 7 2 2 3" xfId="45390"/>
    <cellStyle name="SAPBEXresDataEmph 7 2 3" xfId="45391"/>
    <cellStyle name="SAPBEXresDataEmph 7 2 4" xfId="45392"/>
    <cellStyle name="SAPBEXresDataEmph 7 3" xfId="45393"/>
    <cellStyle name="SAPBEXresDataEmph 7 3 2" xfId="45394"/>
    <cellStyle name="SAPBEXresDataEmph 7 3 3" xfId="45395"/>
    <cellStyle name="SAPBEXresDataEmph 7 4" xfId="45396"/>
    <cellStyle name="SAPBEXresDataEmph 7 5" xfId="45397"/>
    <cellStyle name="SAPBEXresDataEmph 8" xfId="45398"/>
    <cellStyle name="SAPBEXresDataEmph 8 2" xfId="45399"/>
    <cellStyle name="SAPBEXresDataEmph 8 2 2" xfId="45400"/>
    <cellStyle name="SAPBEXresDataEmph 8 2 2 2" xfId="45401"/>
    <cellStyle name="SAPBEXresDataEmph 8 2 2 3" xfId="45402"/>
    <cellStyle name="SAPBEXresDataEmph 8 2 3" xfId="45403"/>
    <cellStyle name="SAPBEXresDataEmph 8 2 4" xfId="45404"/>
    <cellStyle name="SAPBEXresDataEmph 8 3" xfId="45405"/>
    <cellStyle name="SAPBEXresDataEmph 8 3 2" xfId="45406"/>
    <cellStyle name="SAPBEXresDataEmph 8 3 3" xfId="45407"/>
    <cellStyle name="SAPBEXresDataEmph 8 4" xfId="45408"/>
    <cellStyle name="SAPBEXresDataEmph 8 5" xfId="45409"/>
    <cellStyle name="SAPBEXresDataEmph 9" xfId="45410"/>
    <cellStyle name="SAPBEXresDataEmph 9 2" xfId="45411"/>
    <cellStyle name="SAPBEXresDataEmph 9 2 2" xfId="45412"/>
    <cellStyle name="SAPBEXresDataEmph 9 2 2 2" xfId="45413"/>
    <cellStyle name="SAPBEXresDataEmph 9 2 2 3" xfId="45414"/>
    <cellStyle name="SAPBEXresDataEmph 9 2 3" xfId="45415"/>
    <cellStyle name="SAPBEXresDataEmph 9 2 4" xfId="45416"/>
    <cellStyle name="SAPBEXresDataEmph 9 3" xfId="45417"/>
    <cellStyle name="SAPBEXresDataEmph 9 3 2" xfId="45418"/>
    <cellStyle name="SAPBEXresDataEmph 9 3 3" xfId="45419"/>
    <cellStyle name="SAPBEXresDataEmph 9 4" xfId="45420"/>
    <cellStyle name="SAPBEXresDataEmph 9 5" xfId="45421"/>
    <cellStyle name="SAPBEXresDataEmph_Cribsheet" xfId="45422"/>
    <cellStyle name="SAPBEXresItem" xfId="45423"/>
    <cellStyle name="SAPBEXresItem 2" xfId="45424"/>
    <cellStyle name="SAPBEXresItem 2 10" xfId="45425"/>
    <cellStyle name="SAPBEXresItem 2 10 2" xfId="45426"/>
    <cellStyle name="SAPBEXresItem 2 10 2 2" xfId="45427"/>
    <cellStyle name="SAPBEXresItem 2 10 2 2 2" xfId="45428"/>
    <cellStyle name="SAPBEXresItem 2 10 2 3" xfId="45429"/>
    <cellStyle name="SAPBEXresItem 2 10 3" xfId="45430"/>
    <cellStyle name="SAPBEXresItem 2 10 3 2" xfId="45431"/>
    <cellStyle name="SAPBEXresItem 2 10 4" xfId="45432"/>
    <cellStyle name="SAPBEXresItem 2 11" xfId="45433"/>
    <cellStyle name="SAPBEXresItem 2 11 2" xfId="45434"/>
    <cellStyle name="SAPBEXresItem 2 11 2 2" xfId="45435"/>
    <cellStyle name="SAPBEXresItem 2 11 2 2 2" xfId="45436"/>
    <cellStyle name="SAPBEXresItem 2 11 2 3" xfId="45437"/>
    <cellStyle name="SAPBEXresItem 2 11 3" xfId="45438"/>
    <cellStyle name="SAPBEXresItem 2 11 3 2" xfId="45439"/>
    <cellStyle name="SAPBEXresItem 2 11 4" xfId="45440"/>
    <cellStyle name="SAPBEXresItem 2 12" xfId="45441"/>
    <cellStyle name="SAPBEXresItem 2 12 2" xfId="45442"/>
    <cellStyle name="SAPBEXresItem 2 12 2 2" xfId="45443"/>
    <cellStyle name="SAPBEXresItem 2 12 3" xfId="45444"/>
    <cellStyle name="SAPBEXresItem 2 13" xfId="45445"/>
    <cellStyle name="SAPBEXresItem 2 13 2" xfId="45446"/>
    <cellStyle name="SAPBEXresItem 2 14" xfId="45447"/>
    <cellStyle name="SAPBEXresItem 2 2" xfId="45448"/>
    <cellStyle name="SAPBEXresItem 2 2 2" xfId="45449"/>
    <cellStyle name="SAPBEXresItem 2 2 2 2" xfId="45450"/>
    <cellStyle name="SAPBEXresItem 2 2 2 2 2" xfId="45451"/>
    <cellStyle name="SAPBEXresItem 2 2 2 2 2 2" xfId="45452"/>
    <cellStyle name="SAPBEXresItem 2 2 2 2 2 3" xfId="45453"/>
    <cellStyle name="SAPBEXresItem 2 2 2 2 3" xfId="45454"/>
    <cellStyle name="SAPBEXresItem 2 2 2 2 4" xfId="45455"/>
    <cellStyle name="SAPBEXresItem 2 2 2 3" xfId="45456"/>
    <cellStyle name="SAPBEXresItem 2 2 2 3 2" xfId="45457"/>
    <cellStyle name="SAPBEXresItem 2 2 2 3 3" xfId="45458"/>
    <cellStyle name="SAPBEXresItem 2 2 2 4" xfId="45459"/>
    <cellStyle name="SAPBEXresItem 2 2 2 5" xfId="45460"/>
    <cellStyle name="SAPBEXresItem 2 2 3" xfId="45461"/>
    <cellStyle name="SAPBEXresItem 2 2 3 2" xfId="45462"/>
    <cellStyle name="SAPBEXresItem 2 2 3 2 2" xfId="45463"/>
    <cellStyle name="SAPBEXresItem 2 2 3 2 2 2" xfId="45464"/>
    <cellStyle name="SAPBEXresItem 2 2 3 2 2 3" xfId="45465"/>
    <cellStyle name="SAPBEXresItem 2 2 3 2 3" xfId="45466"/>
    <cellStyle name="SAPBEXresItem 2 2 3 2 4" xfId="45467"/>
    <cellStyle name="SAPBEXresItem 2 2 3 3" xfId="45468"/>
    <cellStyle name="SAPBEXresItem 2 2 3 3 2" xfId="45469"/>
    <cellStyle name="SAPBEXresItem 2 2 3 3 3" xfId="45470"/>
    <cellStyle name="SAPBEXresItem 2 2 3 4" xfId="45471"/>
    <cellStyle name="SAPBEXresItem 2 2 3 5" xfId="45472"/>
    <cellStyle name="SAPBEXresItem 2 2 4" xfId="45473"/>
    <cellStyle name="SAPBEXresItem 2 2 4 2" xfId="45474"/>
    <cellStyle name="SAPBEXresItem 2 2 4 2 2" xfId="45475"/>
    <cellStyle name="SAPBEXresItem 2 2 4 2 2 2" xfId="45476"/>
    <cellStyle name="SAPBEXresItem 2 2 4 2 3" xfId="45477"/>
    <cellStyle name="SAPBEXresItem 2 2 4 3" xfId="45478"/>
    <cellStyle name="SAPBEXresItem 2 2 4 3 2" xfId="45479"/>
    <cellStyle name="SAPBEXresItem 2 2 4 4" xfId="45480"/>
    <cellStyle name="SAPBEXresItem 2 2 5" xfId="45481"/>
    <cellStyle name="SAPBEXresItem 2 2 5 2" xfId="45482"/>
    <cellStyle name="SAPBEXresItem 2 2 5 2 2" xfId="45483"/>
    <cellStyle name="SAPBEXresItem 2 2 5 3" xfId="45484"/>
    <cellStyle name="SAPBEXresItem 2 2 6" xfId="45485"/>
    <cellStyle name="SAPBEXresItem 2 2 6 2" xfId="45486"/>
    <cellStyle name="SAPBEXresItem 2 2 7" xfId="45487"/>
    <cellStyle name="SAPBEXresItem 2 2_Cribsheet" xfId="45488"/>
    <cellStyle name="SAPBEXresItem 2 3" xfId="45489"/>
    <cellStyle name="SAPBEXresItem 2 3 2" xfId="45490"/>
    <cellStyle name="SAPBEXresItem 2 3 2 2" xfId="45491"/>
    <cellStyle name="SAPBEXresItem 2 3 2 2 2" xfId="45492"/>
    <cellStyle name="SAPBEXresItem 2 3 2 3" xfId="45493"/>
    <cellStyle name="SAPBEXresItem 2 3 3" xfId="45494"/>
    <cellStyle name="SAPBEXresItem 2 3 3 2" xfId="45495"/>
    <cellStyle name="SAPBEXresItem 2 3 4" xfId="45496"/>
    <cellStyle name="SAPBEXresItem 2 4" xfId="45497"/>
    <cellStyle name="SAPBEXresItem 2 4 2" xfId="45498"/>
    <cellStyle name="SAPBEXresItem 2 4 2 2" xfId="45499"/>
    <cellStyle name="SAPBEXresItem 2 4 2 2 2" xfId="45500"/>
    <cellStyle name="SAPBEXresItem 2 4 2 3" xfId="45501"/>
    <cellStyle name="SAPBEXresItem 2 4 3" xfId="45502"/>
    <cellStyle name="SAPBEXresItem 2 4 3 2" xfId="45503"/>
    <cellStyle name="SAPBEXresItem 2 4 4" xfId="45504"/>
    <cellStyle name="SAPBEXresItem 2 5" xfId="45505"/>
    <cellStyle name="SAPBEXresItem 2 5 2" xfId="45506"/>
    <cellStyle name="SAPBEXresItem 2 5 2 2" xfId="45507"/>
    <cellStyle name="SAPBEXresItem 2 5 2 2 2" xfId="45508"/>
    <cellStyle name="SAPBEXresItem 2 5 2 3" xfId="45509"/>
    <cellStyle name="SAPBEXresItem 2 5 3" xfId="45510"/>
    <cellStyle name="SAPBEXresItem 2 5 3 2" xfId="45511"/>
    <cellStyle name="SAPBEXresItem 2 5 4" xfId="45512"/>
    <cellStyle name="SAPBEXresItem 2 6" xfId="45513"/>
    <cellStyle name="SAPBEXresItem 2 6 2" xfId="45514"/>
    <cellStyle name="SAPBEXresItem 2 6 2 2" xfId="45515"/>
    <cellStyle name="SAPBEXresItem 2 6 2 2 2" xfId="45516"/>
    <cellStyle name="SAPBEXresItem 2 6 2 3" xfId="45517"/>
    <cellStyle name="SAPBEXresItem 2 6 3" xfId="45518"/>
    <cellStyle name="SAPBEXresItem 2 6 3 2" xfId="45519"/>
    <cellStyle name="SAPBEXresItem 2 6 4" xfId="45520"/>
    <cellStyle name="SAPBEXresItem 2 7" xfId="45521"/>
    <cellStyle name="SAPBEXresItem 2 7 2" xfId="45522"/>
    <cellStyle name="SAPBEXresItem 2 7 2 2" xfId="45523"/>
    <cellStyle name="SAPBEXresItem 2 7 2 2 2" xfId="45524"/>
    <cellStyle name="SAPBEXresItem 2 7 2 3" xfId="45525"/>
    <cellStyle name="SAPBEXresItem 2 7 3" xfId="45526"/>
    <cellStyle name="SAPBEXresItem 2 7 3 2" xfId="45527"/>
    <cellStyle name="SAPBEXresItem 2 7 4" xfId="45528"/>
    <cellStyle name="SAPBEXresItem 2 8" xfId="45529"/>
    <cellStyle name="SAPBEXresItem 2 8 2" xfId="45530"/>
    <cellStyle name="SAPBEXresItem 2 8 2 2" xfId="45531"/>
    <cellStyle name="SAPBEXresItem 2 8 2 2 2" xfId="45532"/>
    <cellStyle name="SAPBEXresItem 2 8 2 3" xfId="45533"/>
    <cellStyle name="SAPBEXresItem 2 8 3" xfId="45534"/>
    <cellStyle name="SAPBEXresItem 2 8 3 2" xfId="45535"/>
    <cellStyle name="SAPBEXresItem 2 8 4" xfId="45536"/>
    <cellStyle name="SAPBEXresItem 2 9" xfId="45537"/>
    <cellStyle name="SAPBEXresItem 2 9 2" xfId="45538"/>
    <cellStyle name="SAPBEXresItem 2 9 2 2" xfId="45539"/>
    <cellStyle name="SAPBEXresItem 2 9 2 2 2" xfId="45540"/>
    <cellStyle name="SAPBEXresItem 2 9 2 3" xfId="45541"/>
    <cellStyle name="SAPBEXresItem 2 9 3" xfId="45542"/>
    <cellStyle name="SAPBEXresItem 2 9 3 2" xfId="45543"/>
    <cellStyle name="SAPBEXresItem 2 9 4" xfId="45544"/>
    <cellStyle name="SAPBEXresItem 2_Cribsheet" xfId="45545"/>
    <cellStyle name="SAPBEXresItem 3" xfId="45546"/>
    <cellStyle name="SAPBEXresItem 3 2" xfId="45547"/>
    <cellStyle name="SAPBEXresItem 3 2 2" xfId="45548"/>
    <cellStyle name="SAPBEXresItem 3 2 2 2" xfId="45549"/>
    <cellStyle name="SAPBEXresItem 3 2 2 2 2" xfId="45550"/>
    <cellStyle name="SAPBEXresItem 3 2 2 3" xfId="45551"/>
    <cellStyle name="SAPBEXresItem 3 2 3" xfId="45552"/>
    <cellStyle name="SAPBEXresItem 3 2 3 2" xfId="45553"/>
    <cellStyle name="SAPBEXresItem 3 2 4" xfId="45554"/>
    <cellStyle name="SAPBEXresItem 3 3" xfId="45555"/>
    <cellStyle name="SAPBEXresItem 3 3 2" xfId="45556"/>
    <cellStyle name="SAPBEXresItem 3 3 2 2" xfId="45557"/>
    <cellStyle name="SAPBEXresItem 3 3 2 2 2" xfId="45558"/>
    <cellStyle name="SAPBEXresItem 3 3 2 3" xfId="45559"/>
    <cellStyle name="SAPBEXresItem 3 3 3" xfId="45560"/>
    <cellStyle name="SAPBEXresItem 3 3 3 2" xfId="45561"/>
    <cellStyle name="SAPBEXresItem 3 3 4" xfId="45562"/>
    <cellStyle name="SAPBEXresItem 3 4" xfId="45563"/>
    <cellStyle name="SAPBEXresItem 3 4 2" xfId="45564"/>
    <cellStyle name="SAPBEXresItem 3 4 2 2" xfId="45565"/>
    <cellStyle name="SAPBEXresItem 3 4 2 2 2" xfId="45566"/>
    <cellStyle name="SAPBEXresItem 3 4 2 2 3" xfId="45567"/>
    <cellStyle name="SAPBEXresItem 3 4 2 3" xfId="45568"/>
    <cellStyle name="SAPBEXresItem 3 4 2 4" xfId="45569"/>
    <cellStyle name="SAPBEXresItem 3 4 3" xfId="45570"/>
    <cellStyle name="SAPBEXresItem 3 4 3 2" xfId="45571"/>
    <cellStyle name="SAPBEXresItem 3 4 3 3" xfId="45572"/>
    <cellStyle name="SAPBEXresItem 3 4 4" xfId="45573"/>
    <cellStyle name="SAPBEXresItem 3 4 5" xfId="45574"/>
    <cellStyle name="SAPBEXresItem 3 5" xfId="45575"/>
    <cellStyle name="SAPBEXresItem 3 5 2" xfId="45576"/>
    <cellStyle name="SAPBEXresItem 3 5 2 2" xfId="45577"/>
    <cellStyle name="SAPBEXresItem 3 5 2 2 2" xfId="45578"/>
    <cellStyle name="SAPBEXresItem 3 5 2 3" xfId="45579"/>
    <cellStyle name="SAPBEXresItem 3 5 3" xfId="45580"/>
    <cellStyle name="SAPBEXresItem 3 5 3 2" xfId="45581"/>
    <cellStyle name="SAPBEXresItem 3 5 4" xfId="45582"/>
    <cellStyle name="SAPBEXresItem 3 6" xfId="45583"/>
    <cellStyle name="SAPBEXresItem 3 6 2" xfId="45584"/>
    <cellStyle name="SAPBEXresItem 3 6 2 2" xfId="45585"/>
    <cellStyle name="SAPBEXresItem 3 6 3" xfId="45586"/>
    <cellStyle name="SAPBEXresItem 3 7" xfId="45587"/>
    <cellStyle name="SAPBEXresItem 3 7 2" xfId="45588"/>
    <cellStyle name="SAPBEXresItem 3 8" xfId="45589"/>
    <cellStyle name="SAPBEXresItem 4" xfId="45590"/>
    <cellStyle name="SAPBEXresItem 4 2" xfId="45591"/>
    <cellStyle name="SAPBEXresItem 4 2 2" xfId="45592"/>
    <cellStyle name="SAPBEXresItem 4 2 2 2" xfId="45593"/>
    <cellStyle name="SAPBEXresItem 4 2 2 3" xfId="45594"/>
    <cellStyle name="SAPBEXresItem 4 2 3" xfId="45595"/>
    <cellStyle name="SAPBEXresItem 4 2 4" xfId="45596"/>
    <cellStyle name="SAPBEXresItem 4 3" xfId="45597"/>
    <cellStyle name="SAPBEXresItem 4 3 2" xfId="45598"/>
    <cellStyle name="SAPBEXresItem 4 3 3" xfId="45599"/>
    <cellStyle name="SAPBEXresItem 4 4" xfId="45600"/>
    <cellStyle name="SAPBEXresItem 4 5" xfId="45601"/>
    <cellStyle name="SAPBEXresItem 5" xfId="45602"/>
    <cellStyle name="SAPBEXresItem 5 2" xfId="45603"/>
    <cellStyle name="SAPBEXresItem 5 2 2" xfId="45604"/>
    <cellStyle name="SAPBEXresItem 5 2 2 2" xfId="45605"/>
    <cellStyle name="SAPBEXresItem 5 2 3" xfId="45606"/>
    <cellStyle name="SAPBEXresItem 5 3" xfId="45607"/>
    <cellStyle name="SAPBEXresItem 5 3 2" xfId="45608"/>
    <cellStyle name="SAPBEXresItem 5 4" xfId="45609"/>
    <cellStyle name="SAPBEXresItem 6" xfId="45610"/>
    <cellStyle name="SAPBEXresItem 6 2" xfId="45611"/>
    <cellStyle name="SAPBEXresItem 6 2 2" xfId="45612"/>
    <cellStyle name="SAPBEXresItem 6 3" xfId="45613"/>
    <cellStyle name="SAPBEXresItem 7" xfId="45614"/>
    <cellStyle name="SAPBEXresItem 7 2" xfId="45615"/>
    <cellStyle name="SAPBEXresItem 8" xfId="45616"/>
    <cellStyle name="SAPBEXresItem_Cribsheet" xfId="45617"/>
    <cellStyle name="SAPBEXresItemX" xfId="45618"/>
    <cellStyle name="SAPBEXresItemX 2" xfId="45619"/>
    <cellStyle name="SAPBEXresItemX 2 10" xfId="45620"/>
    <cellStyle name="SAPBEXresItemX 2 10 2" xfId="45621"/>
    <cellStyle name="SAPBEXresItemX 2 11" xfId="45622"/>
    <cellStyle name="SAPBEXresItemX 2 2" xfId="45623"/>
    <cellStyle name="SAPBEXresItemX 2 2 2" xfId="45624"/>
    <cellStyle name="SAPBEXresItemX 2 2 2 2" xfId="45625"/>
    <cellStyle name="SAPBEXresItemX 2 2 2 2 2" xfId="45626"/>
    <cellStyle name="SAPBEXresItemX 2 2 2 2 2 2" xfId="45627"/>
    <cellStyle name="SAPBEXresItemX 2 2 2 2 2 3" xfId="45628"/>
    <cellStyle name="SAPBEXresItemX 2 2 2 2 3" xfId="45629"/>
    <cellStyle name="SAPBEXresItemX 2 2 2 2 4" xfId="45630"/>
    <cellStyle name="SAPBEXresItemX 2 2 2 3" xfId="45631"/>
    <cellStyle name="SAPBEXresItemX 2 2 2 3 2" xfId="45632"/>
    <cellStyle name="SAPBEXresItemX 2 2 2 3 3" xfId="45633"/>
    <cellStyle name="SAPBEXresItemX 2 2 2 4" xfId="45634"/>
    <cellStyle name="SAPBEXresItemX 2 2 2 5" xfId="45635"/>
    <cellStyle name="SAPBEXresItemX 2 2 3" xfId="45636"/>
    <cellStyle name="SAPBEXresItemX 2 2 3 2" xfId="45637"/>
    <cellStyle name="SAPBEXresItemX 2 2 3 2 2" xfId="45638"/>
    <cellStyle name="SAPBEXresItemX 2 2 3 2 3" xfId="45639"/>
    <cellStyle name="SAPBEXresItemX 2 2 3 3" xfId="45640"/>
    <cellStyle name="SAPBEXresItemX 2 2 3 4" xfId="45641"/>
    <cellStyle name="SAPBEXresItemX 2 2 4" xfId="45642"/>
    <cellStyle name="SAPBEXresItemX 2 2 4 2" xfId="45643"/>
    <cellStyle name="SAPBEXresItemX 2 2 4 3" xfId="45644"/>
    <cellStyle name="SAPBEXresItemX 2 2 5" xfId="45645"/>
    <cellStyle name="SAPBEXresItemX 2 2 6" xfId="45646"/>
    <cellStyle name="SAPBEXresItemX 2 2_Cribsheet" xfId="45647"/>
    <cellStyle name="SAPBEXresItemX 2 3" xfId="45648"/>
    <cellStyle name="SAPBEXresItemX 2 3 2" xfId="45649"/>
    <cellStyle name="SAPBEXresItemX 2 3 2 2" xfId="45650"/>
    <cellStyle name="SAPBEXresItemX 2 3 2 2 2" xfId="45651"/>
    <cellStyle name="SAPBEXresItemX 2 3 2 3" xfId="45652"/>
    <cellStyle name="SAPBEXresItemX 2 3 3" xfId="45653"/>
    <cellStyle name="SAPBEXresItemX 2 3 3 2" xfId="45654"/>
    <cellStyle name="SAPBEXresItemX 2 3 4" xfId="45655"/>
    <cellStyle name="SAPBEXresItemX 2 4" xfId="45656"/>
    <cellStyle name="SAPBEXresItemX 2 4 2" xfId="45657"/>
    <cellStyle name="SAPBEXresItemX 2 4 2 2" xfId="45658"/>
    <cellStyle name="SAPBEXresItemX 2 4 2 2 2" xfId="45659"/>
    <cellStyle name="SAPBEXresItemX 2 4 2 3" xfId="45660"/>
    <cellStyle name="SAPBEXresItemX 2 4 3" xfId="45661"/>
    <cellStyle name="SAPBEXresItemX 2 4 3 2" xfId="45662"/>
    <cellStyle name="SAPBEXresItemX 2 4 4" xfId="45663"/>
    <cellStyle name="SAPBEXresItemX 2 5" xfId="45664"/>
    <cellStyle name="SAPBEXresItemX 2 5 2" xfId="45665"/>
    <cellStyle name="SAPBEXresItemX 2 5 2 2" xfId="45666"/>
    <cellStyle name="SAPBEXresItemX 2 5 2 2 2" xfId="45667"/>
    <cellStyle name="SAPBEXresItemX 2 5 2 3" xfId="45668"/>
    <cellStyle name="SAPBEXresItemX 2 5 3" xfId="45669"/>
    <cellStyle name="SAPBEXresItemX 2 5 3 2" xfId="45670"/>
    <cellStyle name="SAPBEXresItemX 2 5 4" xfId="45671"/>
    <cellStyle name="SAPBEXresItemX 2 6" xfId="45672"/>
    <cellStyle name="SAPBEXresItemX 2 6 2" xfId="45673"/>
    <cellStyle name="SAPBEXresItemX 2 6 2 2" xfId="45674"/>
    <cellStyle name="SAPBEXresItemX 2 6 2 2 2" xfId="45675"/>
    <cellStyle name="SAPBEXresItemX 2 6 2 3" xfId="45676"/>
    <cellStyle name="SAPBEXresItemX 2 6 3" xfId="45677"/>
    <cellStyle name="SAPBEXresItemX 2 6 3 2" xfId="45678"/>
    <cellStyle name="SAPBEXresItemX 2 6 4" xfId="45679"/>
    <cellStyle name="SAPBEXresItemX 2 7" xfId="45680"/>
    <cellStyle name="SAPBEXresItemX 2 7 2" xfId="45681"/>
    <cellStyle name="SAPBEXresItemX 2 7 2 2" xfId="45682"/>
    <cellStyle name="SAPBEXresItemX 2 7 2 2 2" xfId="45683"/>
    <cellStyle name="SAPBEXresItemX 2 7 2 3" xfId="45684"/>
    <cellStyle name="SAPBEXresItemX 2 7 3" xfId="45685"/>
    <cellStyle name="SAPBEXresItemX 2 7 3 2" xfId="45686"/>
    <cellStyle name="SAPBEXresItemX 2 7 4" xfId="45687"/>
    <cellStyle name="SAPBEXresItemX 2 8" xfId="45688"/>
    <cellStyle name="SAPBEXresItemX 2 8 2" xfId="45689"/>
    <cellStyle name="SAPBEXresItemX 2 8 2 2" xfId="45690"/>
    <cellStyle name="SAPBEXresItemX 2 8 2 2 2" xfId="45691"/>
    <cellStyle name="SAPBEXresItemX 2 8 2 3" xfId="45692"/>
    <cellStyle name="SAPBEXresItemX 2 8 3" xfId="45693"/>
    <cellStyle name="SAPBEXresItemX 2 8 3 2" xfId="45694"/>
    <cellStyle name="SAPBEXresItemX 2 8 4" xfId="45695"/>
    <cellStyle name="SAPBEXresItemX 2 9" xfId="45696"/>
    <cellStyle name="SAPBEXresItemX 2 9 2" xfId="45697"/>
    <cellStyle name="SAPBEXresItemX 2 9 2 2" xfId="45698"/>
    <cellStyle name="SAPBEXresItemX 2 9 3" xfId="45699"/>
    <cellStyle name="SAPBEXresItemX 2_Cribsheet" xfId="45700"/>
    <cellStyle name="SAPBEXresItemX 3" xfId="45701"/>
    <cellStyle name="SAPBEXresItemX 3 2" xfId="45702"/>
    <cellStyle name="SAPBEXresItemX 3 2 2" xfId="45703"/>
    <cellStyle name="SAPBEXresItemX 3 2 2 2" xfId="45704"/>
    <cellStyle name="SAPBEXresItemX 3 2 2 3" xfId="45705"/>
    <cellStyle name="SAPBEXresItemX 3 2 3" xfId="45706"/>
    <cellStyle name="SAPBEXresItemX 3 2 4" xfId="45707"/>
    <cellStyle name="SAPBEXresItemX 3 3" xfId="45708"/>
    <cellStyle name="SAPBEXresItemX 3 3 2" xfId="45709"/>
    <cellStyle name="SAPBEXresItemX 3 3 3" xfId="45710"/>
    <cellStyle name="SAPBEXresItemX 3 4" xfId="45711"/>
    <cellStyle name="SAPBEXresItemX 3 5" xfId="45712"/>
    <cellStyle name="SAPBEXresItemX 4" xfId="45713"/>
    <cellStyle name="SAPBEXresItemX 4 2" xfId="45714"/>
    <cellStyle name="SAPBEXresItemX 4 2 2" xfId="45715"/>
    <cellStyle name="SAPBEXresItemX 4 2 3" xfId="45716"/>
    <cellStyle name="SAPBEXresItemX 4 3" xfId="45717"/>
    <cellStyle name="SAPBEXresItemX 4 4" xfId="45718"/>
    <cellStyle name="SAPBEXresItemX 5" xfId="45719"/>
    <cellStyle name="SAPBEXresItemX 5 2" xfId="45720"/>
    <cellStyle name="SAPBEXresItemX 5 3" xfId="45721"/>
    <cellStyle name="SAPBEXresItemX 6" xfId="45722"/>
    <cellStyle name="SAPBEXresItemX 7" xfId="45723"/>
    <cellStyle name="SAPBEXresItemX_Cribsheet" xfId="45724"/>
    <cellStyle name="SAPBEXstdData" xfId="45725"/>
    <cellStyle name="SAPBEXstdData 2" xfId="45726"/>
    <cellStyle name="SAPBEXstdData 2 10" xfId="45727"/>
    <cellStyle name="SAPBEXstdData 2 10 2" xfId="45728"/>
    <cellStyle name="SAPBEXstdData 2 11" xfId="45729"/>
    <cellStyle name="SAPBEXstdData 2 2" xfId="45730"/>
    <cellStyle name="SAPBEXstdData 2 2 2" xfId="45731"/>
    <cellStyle name="SAPBEXstdData 2 2 2 2" xfId="45732"/>
    <cellStyle name="SAPBEXstdData 2 2 2 2 2" xfId="45733"/>
    <cellStyle name="SAPBEXstdData 2 2 2 2 2 2" xfId="45734"/>
    <cellStyle name="SAPBEXstdData 2 2 2 2 2 3" xfId="45735"/>
    <cellStyle name="SAPBEXstdData 2 2 2 2 3" xfId="45736"/>
    <cellStyle name="SAPBEXstdData 2 2 2 2 4" xfId="45737"/>
    <cellStyle name="SAPBEXstdData 2 2 2 3" xfId="45738"/>
    <cellStyle name="SAPBEXstdData 2 2 2 3 2" xfId="45739"/>
    <cellStyle name="SAPBEXstdData 2 2 2 3 3" xfId="45740"/>
    <cellStyle name="SAPBEXstdData 2 2 2 4" xfId="45741"/>
    <cellStyle name="SAPBEXstdData 2 2 2 5" xfId="45742"/>
    <cellStyle name="SAPBEXstdData 2 2 3" xfId="45743"/>
    <cellStyle name="SAPBEXstdData 2 2 3 2" xfId="45744"/>
    <cellStyle name="SAPBEXstdData 2 2 3 2 2" xfId="45745"/>
    <cellStyle name="SAPBEXstdData 2 2 3 2 2 2" xfId="45746"/>
    <cellStyle name="SAPBEXstdData 2 2 3 2 2 3" xfId="45747"/>
    <cellStyle name="SAPBEXstdData 2 2 3 2 3" xfId="45748"/>
    <cellStyle name="SAPBEXstdData 2 2 3 2 4" xfId="45749"/>
    <cellStyle name="SAPBEXstdData 2 2 3 3" xfId="45750"/>
    <cellStyle name="SAPBEXstdData 2 2 3 3 2" xfId="45751"/>
    <cellStyle name="SAPBEXstdData 2 2 3 3 3" xfId="45752"/>
    <cellStyle name="SAPBEXstdData 2 2 3 4" xfId="45753"/>
    <cellStyle name="SAPBEXstdData 2 2 3 5" xfId="45754"/>
    <cellStyle name="SAPBEXstdData 2 2 4" xfId="45755"/>
    <cellStyle name="SAPBEXstdData 2 2 4 2" xfId="45756"/>
    <cellStyle name="SAPBEXstdData 2 2 4 2 2" xfId="45757"/>
    <cellStyle name="SAPBEXstdData 2 2 4 2 2 2" xfId="45758"/>
    <cellStyle name="SAPBEXstdData 2 2 4 2 3" xfId="45759"/>
    <cellStyle name="SAPBEXstdData 2 2 4 3" xfId="45760"/>
    <cellStyle name="SAPBEXstdData 2 2 4 3 2" xfId="45761"/>
    <cellStyle name="SAPBEXstdData 2 2 4 4" xfId="45762"/>
    <cellStyle name="SAPBEXstdData 2 2 5" xfId="45763"/>
    <cellStyle name="SAPBEXstdData 2 2 5 2" xfId="45764"/>
    <cellStyle name="SAPBEXstdData 2 2 5 2 2" xfId="45765"/>
    <cellStyle name="SAPBEXstdData 2 2 5 3" xfId="45766"/>
    <cellStyle name="SAPBEXstdData 2 2 6" xfId="45767"/>
    <cellStyle name="SAPBEXstdData 2 2 6 2" xfId="45768"/>
    <cellStyle name="SAPBEXstdData 2 2 7" xfId="45769"/>
    <cellStyle name="SAPBEXstdData 2 2_Cribsheet" xfId="45770"/>
    <cellStyle name="SAPBEXstdData 2 3" xfId="45771"/>
    <cellStyle name="SAPBEXstdData 2 3 2" xfId="45772"/>
    <cellStyle name="SAPBEXstdData 2 3 2 2" xfId="45773"/>
    <cellStyle name="SAPBEXstdData 2 3 2 2 2" xfId="45774"/>
    <cellStyle name="SAPBEXstdData 2 3 2 3" xfId="45775"/>
    <cellStyle name="SAPBEXstdData 2 3 3" xfId="45776"/>
    <cellStyle name="SAPBEXstdData 2 3 3 2" xfId="45777"/>
    <cellStyle name="SAPBEXstdData 2 3 4" xfId="45778"/>
    <cellStyle name="SAPBEXstdData 2 4" xfId="45779"/>
    <cellStyle name="SAPBEXstdData 2 4 2" xfId="45780"/>
    <cellStyle name="SAPBEXstdData 2 4 2 2" xfId="45781"/>
    <cellStyle name="SAPBEXstdData 2 4 2 2 2" xfId="45782"/>
    <cellStyle name="SAPBEXstdData 2 4 2 3" xfId="45783"/>
    <cellStyle name="SAPBEXstdData 2 4 3" xfId="45784"/>
    <cellStyle name="SAPBEXstdData 2 4 3 2" xfId="45785"/>
    <cellStyle name="SAPBEXstdData 2 4 4" xfId="45786"/>
    <cellStyle name="SAPBEXstdData 2 5" xfId="45787"/>
    <cellStyle name="SAPBEXstdData 2 5 2" xfId="45788"/>
    <cellStyle name="SAPBEXstdData 2 5 2 2" xfId="45789"/>
    <cellStyle name="SAPBEXstdData 2 5 2 2 2" xfId="45790"/>
    <cellStyle name="SAPBEXstdData 2 5 2 3" xfId="45791"/>
    <cellStyle name="SAPBEXstdData 2 5 3" xfId="45792"/>
    <cellStyle name="SAPBEXstdData 2 5 3 2" xfId="45793"/>
    <cellStyle name="SAPBEXstdData 2 5 4" xfId="45794"/>
    <cellStyle name="SAPBEXstdData 2 6" xfId="45795"/>
    <cellStyle name="SAPBEXstdData 2 6 2" xfId="45796"/>
    <cellStyle name="SAPBEXstdData 2 6 2 2" xfId="45797"/>
    <cellStyle name="SAPBEXstdData 2 6 2 2 2" xfId="45798"/>
    <cellStyle name="SAPBEXstdData 2 6 2 3" xfId="45799"/>
    <cellStyle name="SAPBEXstdData 2 6 3" xfId="45800"/>
    <cellStyle name="SAPBEXstdData 2 6 3 2" xfId="45801"/>
    <cellStyle name="SAPBEXstdData 2 6 4" xfId="45802"/>
    <cellStyle name="SAPBEXstdData 2 7" xfId="45803"/>
    <cellStyle name="SAPBEXstdData 2 7 2" xfId="45804"/>
    <cellStyle name="SAPBEXstdData 2 7 2 2" xfId="45805"/>
    <cellStyle name="SAPBEXstdData 2 7 2 2 2" xfId="45806"/>
    <cellStyle name="SAPBEXstdData 2 7 2 3" xfId="45807"/>
    <cellStyle name="SAPBEXstdData 2 7 3" xfId="45808"/>
    <cellStyle name="SAPBEXstdData 2 7 3 2" xfId="45809"/>
    <cellStyle name="SAPBEXstdData 2 7 4" xfId="45810"/>
    <cellStyle name="SAPBEXstdData 2 8" xfId="45811"/>
    <cellStyle name="SAPBEXstdData 2 8 2" xfId="45812"/>
    <cellStyle name="SAPBEXstdData 2 8 2 2" xfId="45813"/>
    <cellStyle name="SAPBEXstdData 2 8 2 2 2" xfId="45814"/>
    <cellStyle name="SAPBEXstdData 2 8 2 3" xfId="45815"/>
    <cellStyle name="SAPBEXstdData 2 8 3" xfId="45816"/>
    <cellStyle name="SAPBEXstdData 2 8 3 2" xfId="45817"/>
    <cellStyle name="SAPBEXstdData 2 8 4" xfId="45818"/>
    <cellStyle name="SAPBEXstdData 2 9" xfId="45819"/>
    <cellStyle name="SAPBEXstdData 2 9 2" xfId="45820"/>
    <cellStyle name="SAPBEXstdData 2 9 2 2" xfId="45821"/>
    <cellStyle name="SAPBEXstdData 2 9 3" xfId="45822"/>
    <cellStyle name="SAPBEXstdData 2_Cribsheet" xfId="45823"/>
    <cellStyle name="SAPBEXstdData 3" xfId="45824"/>
    <cellStyle name="SAPBEXstdData 3 2" xfId="45825"/>
    <cellStyle name="SAPBEXstdData 3 2 2" xfId="45826"/>
    <cellStyle name="SAPBEXstdData 3 2 2 2" xfId="45827"/>
    <cellStyle name="SAPBEXstdData 3 2 2 2 2" xfId="45828"/>
    <cellStyle name="SAPBEXstdData 3 2 2 3" xfId="45829"/>
    <cellStyle name="SAPBEXstdData 3 2 3" xfId="45830"/>
    <cellStyle name="SAPBEXstdData 3 2 3 2" xfId="45831"/>
    <cellStyle name="SAPBEXstdData 3 2 4" xfId="45832"/>
    <cellStyle name="SAPBEXstdData 3 3" xfId="45833"/>
    <cellStyle name="SAPBEXstdData 3 3 2" xfId="45834"/>
    <cellStyle name="SAPBEXstdData 3 3 2 2" xfId="45835"/>
    <cellStyle name="SAPBEXstdData 3 3 2 2 2" xfId="45836"/>
    <cellStyle name="SAPBEXstdData 3 3 2 3" xfId="45837"/>
    <cellStyle name="SAPBEXstdData 3 3 3" xfId="45838"/>
    <cellStyle name="SAPBEXstdData 3 3 3 2" xfId="45839"/>
    <cellStyle name="SAPBEXstdData 3 3 4" xfId="45840"/>
    <cellStyle name="SAPBEXstdData 3 4" xfId="45841"/>
    <cellStyle name="SAPBEXstdData 3 4 2" xfId="45842"/>
    <cellStyle name="SAPBEXstdData 3 4 2 2" xfId="45843"/>
    <cellStyle name="SAPBEXstdData 3 4 2 2 2" xfId="45844"/>
    <cellStyle name="SAPBEXstdData 3 4 2 2 3" xfId="45845"/>
    <cellStyle name="SAPBEXstdData 3 4 2 3" xfId="45846"/>
    <cellStyle name="SAPBEXstdData 3 4 2 4" xfId="45847"/>
    <cellStyle name="SAPBEXstdData 3 4 3" xfId="45848"/>
    <cellStyle name="SAPBEXstdData 3 4 3 2" xfId="45849"/>
    <cellStyle name="SAPBEXstdData 3 4 3 3" xfId="45850"/>
    <cellStyle name="SAPBEXstdData 3 4 4" xfId="45851"/>
    <cellStyle name="SAPBEXstdData 3 4 5" xfId="45852"/>
    <cellStyle name="SAPBEXstdData 3 5" xfId="45853"/>
    <cellStyle name="SAPBEXstdData 3 5 2" xfId="45854"/>
    <cellStyle name="SAPBEXstdData 3 5 2 2" xfId="45855"/>
    <cellStyle name="SAPBEXstdData 3 5 2 2 2" xfId="45856"/>
    <cellStyle name="SAPBEXstdData 3 5 2 3" xfId="45857"/>
    <cellStyle name="SAPBEXstdData 3 5 3" xfId="45858"/>
    <cellStyle name="SAPBEXstdData 3 5 3 2" xfId="45859"/>
    <cellStyle name="SAPBEXstdData 3 5 4" xfId="45860"/>
    <cellStyle name="SAPBEXstdData 3 6" xfId="45861"/>
    <cellStyle name="SAPBEXstdData 3 6 2" xfId="45862"/>
    <cellStyle name="SAPBEXstdData 3 6 2 2" xfId="45863"/>
    <cellStyle name="SAPBEXstdData 3 6 3" xfId="45864"/>
    <cellStyle name="SAPBEXstdData 3 7" xfId="45865"/>
    <cellStyle name="SAPBEXstdData 3 7 2" xfId="45866"/>
    <cellStyle name="SAPBEXstdData 3 8" xfId="45867"/>
    <cellStyle name="SAPBEXstdData 4" xfId="45868"/>
    <cellStyle name="SAPBEXstdData 4 2" xfId="45869"/>
    <cellStyle name="SAPBEXstdData 4 2 2" xfId="45870"/>
    <cellStyle name="SAPBEXstdData 4 2 2 2" xfId="45871"/>
    <cellStyle name="SAPBEXstdData 4 2 2 3" xfId="45872"/>
    <cellStyle name="SAPBEXstdData 4 2 3" xfId="45873"/>
    <cellStyle name="SAPBEXstdData 4 2 4" xfId="45874"/>
    <cellStyle name="SAPBEXstdData 4 3" xfId="45875"/>
    <cellStyle name="SAPBEXstdData 4 3 2" xfId="45876"/>
    <cellStyle name="SAPBEXstdData 4 3 3" xfId="45877"/>
    <cellStyle name="SAPBEXstdData 4 4" xfId="45878"/>
    <cellStyle name="SAPBEXstdData 4 5" xfId="45879"/>
    <cellStyle name="SAPBEXstdData 5" xfId="45880"/>
    <cellStyle name="SAPBEXstdData 5 2" xfId="45881"/>
    <cellStyle name="SAPBEXstdData 5 2 2" xfId="45882"/>
    <cellStyle name="SAPBEXstdData 5 3" xfId="45883"/>
    <cellStyle name="SAPBEXstdData 6" xfId="45884"/>
    <cellStyle name="SAPBEXstdData 6 2" xfId="45885"/>
    <cellStyle name="SAPBEXstdData 7" xfId="45886"/>
    <cellStyle name="SAPBEXstdData_Cribsheet" xfId="45887"/>
    <cellStyle name="SAPBEXstdDataEmph" xfId="45888"/>
    <cellStyle name="SAPBEXstdDataEmph 10" xfId="45889"/>
    <cellStyle name="SAPBEXstdDataEmph 10 2" xfId="45890"/>
    <cellStyle name="SAPBEXstdDataEmph 10 2 2" xfId="45891"/>
    <cellStyle name="SAPBEXstdDataEmph 10 2 2 2" xfId="45892"/>
    <cellStyle name="SAPBEXstdDataEmph 10 2 2 3" xfId="45893"/>
    <cellStyle name="SAPBEXstdDataEmph 10 2 3" xfId="45894"/>
    <cellStyle name="SAPBEXstdDataEmph 10 2 4" xfId="45895"/>
    <cellStyle name="SAPBEXstdDataEmph 10 3" xfId="45896"/>
    <cellStyle name="SAPBEXstdDataEmph 10 3 2" xfId="45897"/>
    <cellStyle name="SAPBEXstdDataEmph 10 3 3" xfId="45898"/>
    <cellStyle name="SAPBEXstdDataEmph 10 4" xfId="45899"/>
    <cellStyle name="SAPBEXstdDataEmph 10 5" xfId="45900"/>
    <cellStyle name="SAPBEXstdDataEmph 11" xfId="45901"/>
    <cellStyle name="SAPBEXstdDataEmph 11 2" xfId="45902"/>
    <cellStyle name="SAPBEXstdDataEmph 11 2 2" xfId="45903"/>
    <cellStyle name="SAPBEXstdDataEmph 11 3" xfId="45904"/>
    <cellStyle name="SAPBEXstdDataEmph 12" xfId="45905"/>
    <cellStyle name="SAPBEXstdDataEmph 12 2" xfId="45906"/>
    <cellStyle name="SAPBEXstdDataEmph 13" xfId="45907"/>
    <cellStyle name="SAPBEXstdDataEmph 2" xfId="45908"/>
    <cellStyle name="SAPBEXstdDataEmph 2 2" xfId="45909"/>
    <cellStyle name="SAPBEXstdDataEmph 2 2 2" xfId="45910"/>
    <cellStyle name="SAPBEXstdDataEmph 2 2 2 2" xfId="45911"/>
    <cellStyle name="SAPBEXstdDataEmph 2 2 2 2 2" xfId="45912"/>
    <cellStyle name="SAPBEXstdDataEmph 2 2 2 3" xfId="45913"/>
    <cellStyle name="SAPBEXstdDataEmph 2 2 3" xfId="45914"/>
    <cellStyle name="SAPBEXstdDataEmph 2 2 3 2" xfId="45915"/>
    <cellStyle name="SAPBEXstdDataEmph 2 2 4" xfId="45916"/>
    <cellStyle name="SAPBEXstdDataEmph 2 3" xfId="45917"/>
    <cellStyle name="SAPBEXstdDataEmph 2 3 2" xfId="45918"/>
    <cellStyle name="SAPBEXstdDataEmph 2 3 2 2" xfId="45919"/>
    <cellStyle name="SAPBEXstdDataEmph 2 3 3" xfId="45920"/>
    <cellStyle name="SAPBEXstdDataEmph 2 4" xfId="45921"/>
    <cellStyle name="SAPBEXstdDataEmph 2 4 2" xfId="45922"/>
    <cellStyle name="SAPBEXstdDataEmph 2 5" xfId="45923"/>
    <cellStyle name="SAPBEXstdDataEmph 2_Cribsheet" xfId="45924"/>
    <cellStyle name="SAPBEXstdDataEmph 3" xfId="45925"/>
    <cellStyle name="SAPBEXstdDataEmph 3 2" xfId="45926"/>
    <cellStyle name="SAPBEXstdDataEmph 3 2 2" xfId="45927"/>
    <cellStyle name="SAPBEXstdDataEmph 3 2 2 2" xfId="45928"/>
    <cellStyle name="SAPBEXstdDataEmph 3 2 2 2 2" xfId="45929"/>
    <cellStyle name="SAPBEXstdDataEmph 3 2 2 3" xfId="45930"/>
    <cellStyle name="SAPBEXstdDataEmph 3 2 3" xfId="45931"/>
    <cellStyle name="SAPBEXstdDataEmph 3 2 3 2" xfId="45932"/>
    <cellStyle name="SAPBEXstdDataEmph 3 2 4" xfId="45933"/>
    <cellStyle name="SAPBEXstdDataEmph 3 3" xfId="45934"/>
    <cellStyle name="SAPBEXstdDataEmph 3 3 2" xfId="45935"/>
    <cellStyle name="SAPBEXstdDataEmph 3 3 2 2" xfId="45936"/>
    <cellStyle name="SAPBEXstdDataEmph 3 3 2 2 2" xfId="45937"/>
    <cellStyle name="SAPBEXstdDataEmph 3 3 2 3" xfId="45938"/>
    <cellStyle name="SAPBEXstdDataEmph 3 3 3" xfId="45939"/>
    <cellStyle name="SAPBEXstdDataEmph 3 3 3 2" xfId="45940"/>
    <cellStyle name="SAPBEXstdDataEmph 3 3 4" xfId="45941"/>
    <cellStyle name="SAPBEXstdDataEmph 3 4" xfId="45942"/>
    <cellStyle name="SAPBEXstdDataEmph 3 4 2" xfId="45943"/>
    <cellStyle name="SAPBEXstdDataEmph 3 4 2 2" xfId="45944"/>
    <cellStyle name="SAPBEXstdDataEmph 3 4 2 2 2" xfId="45945"/>
    <cellStyle name="SAPBEXstdDataEmph 3 4 2 2 3" xfId="45946"/>
    <cellStyle name="SAPBEXstdDataEmph 3 4 2 3" xfId="45947"/>
    <cellStyle name="SAPBEXstdDataEmph 3 4 2 4" xfId="45948"/>
    <cellStyle name="SAPBEXstdDataEmph 3 4 3" xfId="45949"/>
    <cellStyle name="SAPBEXstdDataEmph 3 4 3 2" xfId="45950"/>
    <cellStyle name="SAPBEXstdDataEmph 3 4 3 3" xfId="45951"/>
    <cellStyle name="SAPBEXstdDataEmph 3 4 4" xfId="45952"/>
    <cellStyle name="SAPBEXstdDataEmph 3 4 5" xfId="45953"/>
    <cellStyle name="SAPBEXstdDataEmph 3 5" xfId="45954"/>
    <cellStyle name="SAPBEXstdDataEmph 3 5 2" xfId="45955"/>
    <cellStyle name="SAPBEXstdDataEmph 3 5 2 2" xfId="45956"/>
    <cellStyle name="SAPBEXstdDataEmph 3 5 2 2 2" xfId="45957"/>
    <cellStyle name="SAPBEXstdDataEmph 3 5 2 3" xfId="45958"/>
    <cellStyle name="SAPBEXstdDataEmph 3 5 3" xfId="45959"/>
    <cellStyle name="SAPBEXstdDataEmph 3 5 3 2" xfId="45960"/>
    <cellStyle name="SAPBEXstdDataEmph 3 5 4" xfId="45961"/>
    <cellStyle name="SAPBEXstdDataEmph 3 6" xfId="45962"/>
    <cellStyle name="SAPBEXstdDataEmph 3 6 2" xfId="45963"/>
    <cellStyle name="SAPBEXstdDataEmph 3 6 2 2" xfId="45964"/>
    <cellStyle name="SAPBEXstdDataEmph 3 6 3" xfId="45965"/>
    <cellStyle name="SAPBEXstdDataEmph 3 7" xfId="45966"/>
    <cellStyle name="SAPBEXstdDataEmph 3 7 2" xfId="45967"/>
    <cellStyle name="SAPBEXstdDataEmph 3 8" xfId="45968"/>
    <cellStyle name="SAPBEXstdDataEmph 4" xfId="45969"/>
    <cellStyle name="SAPBEXstdDataEmph 4 2" xfId="45970"/>
    <cellStyle name="SAPBEXstdDataEmph 4 2 2" xfId="45971"/>
    <cellStyle name="SAPBEXstdDataEmph 4 2 2 2" xfId="45972"/>
    <cellStyle name="SAPBEXstdDataEmph 4 2 2 3" xfId="45973"/>
    <cellStyle name="SAPBEXstdDataEmph 4 2 3" xfId="45974"/>
    <cellStyle name="SAPBEXstdDataEmph 4 2 4" xfId="45975"/>
    <cellStyle name="SAPBEXstdDataEmph 4 3" xfId="45976"/>
    <cellStyle name="SAPBEXstdDataEmph 4 3 2" xfId="45977"/>
    <cellStyle name="SAPBEXstdDataEmph 4 3 3" xfId="45978"/>
    <cellStyle name="SAPBEXstdDataEmph 4 4" xfId="45979"/>
    <cellStyle name="SAPBEXstdDataEmph 4 5" xfId="45980"/>
    <cellStyle name="SAPBEXstdDataEmph 5" xfId="45981"/>
    <cellStyle name="SAPBEXstdDataEmph 5 2" xfId="45982"/>
    <cellStyle name="SAPBEXstdDataEmph 5 2 2" xfId="45983"/>
    <cellStyle name="SAPBEXstdDataEmph 5 2 2 2" xfId="45984"/>
    <cellStyle name="SAPBEXstdDataEmph 5 2 2 3" xfId="45985"/>
    <cellStyle name="SAPBEXstdDataEmph 5 2 3" xfId="45986"/>
    <cellStyle name="SAPBEXstdDataEmph 5 2 4" xfId="45987"/>
    <cellStyle name="SAPBEXstdDataEmph 5 3" xfId="45988"/>
    <cellStyle name="SAPBEXstdDataEmph 5 3 2" xfId="45989"/>
    <cellStyle name="SAPBEXstdDataEmph 5 3 3" xfId="45990"/>
    <cellStyle name="SAPBEXstdDataEmph 5 4" xfId="45991"/>
    <cellStyle name="SAPBEXstdDataEmph 5 5" xfId="45992"/>
    <cellStyle name="SAPBEXstdDataEmph 6" xfId="45993"/>
    <cellStyle name="SAPBEXstdDataEmph 6 2" xfId="45994"/>
    <cellStyle name="SAPBEXstdDataEmph 6 2 2" xfId="45995"/>
    <cellStyle name="SAPBEXstdDataEmph 6 2 2 2" xfId="45996"/>
    <cellStyle name="SAPBEXstdDataEmph 6 2 2 3" xfId="45997"/>
    <cellStyle name="SAPBEXstdDataEmph 6 2 3" xfId="45998"/>
    <cellStyle name="SAPBEXstdDataEmph 6 2 4" xfId="45999"/>
    <cellStyle name="SAPBEXstdDataEmph 6 3" xfId="46000"/>
    <cellStyle name="SAPBEXstdDataEmph 6 3 2" xfId="46001"/>
    <cellStyle name="SAPBEXstdDataEmph 6 3 3" xfId="46002"/>
    <cellStyle name="SAPBEXstdDataEmph 6 4" xfId="46003"/>
    <cellStyle name="SAPBEXstdDataEmph 6 5" xfId="46004"/>
    <cellStyle name="SAPBEXstdDataEmph 7" xfId="46005"/>
    <cellStyle name="SAPBEXstdDataEmph 7 2" xfId="46006"/>
    <cellStyle name="SAPBEXstdDataEmph 7 2 2" xfId="46007"/>
    <cellStyle name="SAPBEXstdDataEmph 7 2 2 2" xfId="46008"/>
    <cellStyle name="SAPBEXstdDataEmph 7 2 2 3" xfId="46009"/>
    <cellStyle name="SAPBEXstdDataEmph 7 2 3" xfId="46010"/>
    <cellStyle name="SAPBEXstdDataEmph 7 2 4" xfId="46011"/>
    <cellStyle name="SAPBEXstdDataEmph 7 3" xfId="46012"/>
    <cellStyle name="SAPBEXstdDataEmph 7 3 2" xfId="46013"/>
    <cellStyle name="SAPBEXstdDataEmph 7 3 3" xfId="46014"/>
    <cellStyle name="SAPBEXstdDataEmph 7 4" xfId="46015"/>
    <cellStyle name="SAPBEXstdDataEmph 7 5" xfId="46016"/>
    <cellStyle name="SAPBEXstdDataEmph 8" xfId="46017"/>
    <cellStyle name="SAPBEXstdDataEmph 8 2" xfId="46018"/>
    <cellStyle name="SAPBEXstdDataEmph 8 2 2" xfId="46019"/>
    <cellStyle name="SAPBEXstdDataEmph 8 2 2 2" xfId="46020"/>
    <cellStyle name="SAPBEXstdDataEmph 8 2 2 3" xfId="46021"/>
    <cellStyle name="SAPBEXstdDataEmph 8 2 3" xfId="46022"/>
    <cellStyle name="SAPBEXstdDataEmph 8 2 4" xfId="46023"/>
    <cellStyle name="SAPBEXstdDataEmph 8 3" xfId="46024"/>
    <cellStyle name="SAPBEXstdDataEmph 8 3 2" xfId="46025"/>
    <cellStyle name="SAPBEXstdDataEmph 8 3 3" xfId="46026"/>
    <cellStyle name="SAPBEXstdDataEmph 8 4" xfId="46027"/>
    <cellStyle name="SAPBEXstdDataEmph 8 5" xfId="46028"/>
    <cellStyle name="SAPBEXstdDataEmph 9" xfId="46029"/>
    <cellStyle name="SAPBEXstdDataEmph 9 2" xfId="46030"/>
    <cellStyle name="SAPBEXstdDataEmph 9 2 2" xfId="46031"/>
    <cellStyle name="SAPBEXstdDataEmph 9 2 2 2" xfId="46032"/>
    <cellStyle name="SAPBEXstdDataEmph 9 2 2 3" xfId="46033"/>
    <cellStyle name="SAPBEXstdDataEmph 9 2 3" xfId="46034"/>
    <cellStyle name="SAPBEXstdDataEmph 9 2 4" xfId="46035"/>
    <cellStyle name="SAPBEXstdDataEmph 9 3" xfId="46036"/>
    <cellStyle name="SAPBEXstdDataEmph 9 3 2" xfId="46037"/>
    <cellStyle name="SAPBEXstdDataEmph 9 3 3" xfId="46038"/>
    <cellStyle name="SAPBEXstdDataEmph 9 4" xfId="46039"/>
    <cellStyle name="SAPBEXstdDataEmph 9 5" xfId="46040"/>
    <cellStyle name="SAPBEXstdDataEmph_Cribsheet" xfId="46041"/>
    <cellStyle name="SAPBEXstdItem" xfId="46042"/>
    <cellStyle name="SAPBEXstdItem 2" xfId="46043"/>
    <cellStyle name="SAPBEXstdItem 2 10" xfId="46044"/>
    <cellStyle name="SAPBEXstdItem 2 10 2" xfId="46045"/>
    <cellStyle name="SAPBEXstdItem 2 10 2 2" xfId="46046"/>
    <cellStyle name="SAPBEXstdItem 2 10 2 2 2" xfId="46047"/>
    <cellStyle name="SAPBEXstdItem 2 10 2 3" xfId="46048"/>
    <cellStyle name="SAPBEXstdItem 2 10 3" xfId="46049"/>
    <cellStyle name="SAPBEXstdItem 2 10 3 2" xfId="46050"/>
    <cellStyle name="SAPBEXstdItem 2 10 4" xfId="46051"/>
    <cellStyle name="SAPBEXstdItem 2 11" xfId="46052"/>
    <cellStyle name="SAPBEXstdItem 2 11 2" xfId="46053"/>
    <cellStyle name="SAPBEXstdItem 2 11 2 2" xfId="46054"/>
    <cellStyle name="SAPBEXstdItem 2 11 2 2 2" xfId="46055"/>
    <cellStyle name="SAPBEXstdItem 2 11 2 3" xfId="46056"/>
    <cellStyle name="SAPBEXstdItem 2 11 3" xfId="46057"/>
    <cellStyle name="SAPBEXstdItem 2 11 3 2" xfId="46058"/>
    <cellStyle name="SAPBEXstdItem 2 11 4" xfId="46059"/>
    <cellStyle name="SAPBEXstdItem 2 12" xfId="46060"/>
    <cellStyle name="SAPBEXstdItem 2 12 2" xfId="46061"/>
    <cellStyle name="SAPBEXstdItem 2 12 2 2" xfId="46062"/>
    <cellStyle name="SAPBEXstdItem 2 12 3" xfId="46063"/>
    <cellStyle name="SAPBEXstdItem 2 13" xfId="46064"/>
    <cellStyle name="SAPBEXstdItem 2 13 2" xfId="46065"/>
    <cellStyle name="SAPBEXstdItem 2 14" xfId="46066"/>
    <cellStyle name="SAPBEXstdItem 2 2" xfId="46067"/>
    <cellStyle name="SAPBEXstdItem 2 2 2" xfId="46068"/>
    <cellStyle name="SAPBEXstdItem 2 2 2 2" xfId="46069"/>
    <cellStyle name="SAPBEXstdItem 2 2 2 2 2" xfId="46070"/>
    <cellStyle name="SAPBEXstdItem 2 2 2 2 2 2" xfId="46071"/>
    <cellStyle name="SAPBEXstdItem 2 2 2 2 2 3" xfId="46072"/>
    <cellStyle name="SAPBEXstdItem 2 2 2 2 3" xfId="46073"/>
    <cellStyle name="SAPBEXstdItem 2 2 2 2 4" xfId="46074"/>
    <cellStyle name="SAPBEXstdItem 2 2 2 3" xfId="46075"/>
    <cellStyle name="SAPBEXstdItem 2 2 2 3 2" xfId="46076"/>
    <cellStyle name="SAPBEXstdItem 2 2 2 3 3" xfId="46077"/>
    <cellStyle name="SAPBEXstdItem 2 2 2 4" xfId="46078"/>
    <cellStyle name="SAPBEXstdItem 2 2 2 5" xfId="46079"/>
    <cellStyle name="SAPBEXstdItem 2 2 3" xfId="46080"/>
    <cellStyle name="SAPBEXstdItem 2 2 3 2" xfId="46081"/>
    <cellStyle name="SAPBEXstdItem 2 2 3 2 2" xfId="46082"/>
    <cellStyle name="SAPBEXstdItem 2 2 3 2 2 2" xfId="46083"/>
    <cellStyle name="SAPBEXstdItem 2 2 3 2 2 3" xfId="46084"/>
    <cellStyle name="SAPBEXstdItem 2 2 3 2 3" xfId="46085"/>
    <cellStyle name="SAPBEXstdItem 2 2 3 2 4" xfId="46086"/>
    <cellStyle name="SAPBEXstdItem 2 2 3 3" xfId="46087"/>
    <cellStyle name="SAPBEXstdItem 2 2 3 3 2" xfId="46088"/>
    <cellStyle name="SAPBEXstdItem 2 2 3 3 3" xfId="46089"/>
    <cellStyle name="SAPBEXstdItem 2 2 3 4" xfId="46090"/>
    <cellStyle name="SAPBEXstdItem 2 2 3 5" xfId="46091"/>
    <cellStyle name="SAPBEXstdItem 2 2 4" xfId="46092"/>
    <cellStyle name="SAPBEXstdItem 2 2 4 2" xfId="46093"/>
    <cellStyle name="SAPBEXstdItem 2 2 4 2 2" xfId="46094"/>
    <cellStyle name="SAPBEXstdItem 2 2 4 2 2 2" xfId="46095"/>
    <cellStyle name="SAPBEXstdItem 2 2 4 2 3" xfId="46096"/>
    <cellStyle name="SAPBEXstdItem 2 2 4 3" xfId="46097"/>
    <cellStyle name="SAPBEXstdItem 2 2 4 3 2" xfId="46098"/>
    <cellStyle name="SAPBEXstdItem 2 2 4 4" xfId="46099"/>
    <cellStyle name="SAPBEXstdItem 2 2 5" xfId="46100"/>
    <cellStyle name="SAPBEXstdItem 2 2 5 2" xfId="46101"/>
    <cellStyle name="SAPBEXstdItem 2 2 5 2 2" xfId="46102"/>
    <cellStyle name="SAPBEXstdItem 2 2 5 3" xfId="46103"/>
    <cellStyle name="SAPBEXstdItem 2 2 6" xfId="46104"/>
    <cellStyle name="SAPBEXstdItem 2 2 6 2" xfId="46105"/>
    <cellStyle name="SAPBEXstdItem 2 2 7" xfId="46106"/>
    <cellStyle name="SAPBEXstdItem 2 2_Cribsheet" xfId="46107"/>
    <cellStyle name="SAPBEXstdItem 2 3" xfId="46108"/>
    <cellStyle name="SAPBEXstdItem 2 3 2" xfId="46109"/>
    <cellStyle name="SAPBEXstdItem 2 3 2 2" xfId="46110"/>
    <cellStyle name="SAPBEXstdItem 2 3 2 2 2" xfId="46111"/>
    <cellStyle name="SAPBEXstdItem 2 3 2 3" xfId="46112"/>
    <cellStyle name="SAPBEXstdItem 2 3 3" xfId="46113"/>
    <cellStyle name="SAPBEXstdItem 2 3 3 2" xfId="46114"/>
    <cellStyle name="SAPBEXstdItem 2 3 4" xfId="46115"/>
    <cellStyle name="SAPBEXstdItem 2 4" xfId="46116"/>
    <cellStyle name="SAPBEXstdItem 2 4 2" xfId="46117"/>
    <cellStyle name="SAPBEXstdItem 2 4 2 2" xfId="46118"/>
    <cellStyle name="SAPBEXstdItem 2 4 2 2 2" xfId="46119"/>
    <cellStyle name="SAPBEXstdItem 2 4 2 3" xfId="46120"/>
    <cellStyle name="SAPBEXstdItem 2 4 3" xfId="46121"/>
    <cellStyle name="SAPBEXstdItem 2 4 3 2" xfId="46122"/>
    <cellStyle name="SAPBEXstdItem 2 4 4" xfId="46123"/>
    <cellStyle name="SAPBEXstdItem 2 5" xfId="46124"/>
    <cellStyle name="SAPBEXstdItem 2 5 2" xfId="46125"/>
    <cellStyle name="SAPBEXstdItem 2 5 2 2" xfId="46126"/>
    <cellStyle name="SAPBEXstdItem 2 5 2 2 2" xfId="46127"/>
    <cellStyle name="SAPBEXstdItem 2 5 2 3" xfId="46128"/>
    <cellStyle name="SAPBEXstdItem 2 5 3" xfId="46129"/>
    <cellStyle name="SAPBEXstdItem 2 5 3 2" xfId="46130"/>
    <cellStyle name="SAPBEXstdItem 2 5 4" xfId="46131"/>
    <cellStyle name="SAPBEXstdItem 2 6" xfId="46132"/>
    <cellStyle name="SAPBEXstdItem 2 6 2" xfId="46133"/>
    <cellStyle name="SAPBEXstdItem 2 6 2 2" xfId="46134"/>
    <cellStyle name="SAPBEXstdItem 2 6 2 2 2" xfId="46135"/>
    <cellStyle name="SAPBEXstdItem 2 6 2 3" xfId="46136"/>
    <cellStyle name="SAPBEXstdItem 2 6 3" xfId="46137"/>
    <cellStyle name="SAPBEXstdItem 2 6 3 2" xfId="46138"/>
    <cellStyle name="SAPBEXstdItem 2 6 4" xfId="46139"/>
    <cellStyle name="SAPBEXstdItem 2 7" xfId="46140"/>
    <cellStyle name="SAPBEXstdItem 2 7 2" xfId="46141"/>
    <cellStyle name="SAPBEXstdItem 2 7 2 2" xfId="46142"/>
    <cellStyle name="SAPBEXstdItem 2 7 2 2 2" xfId="46143"/>
    <cellStyle name="SAPBEXstdItem 2 7 2 3" xfId="46144"/>
    <cellStyle name="SAPBEXstdItem 2 7 3" xfId="46145"/>
    <cellStyle name="SAPBEXstdItem 2 7 3 2" xfId="46146"/>
    <cellStyle name="SAPBEXstdItem 2 7 4" xfId="46147"/>
    <cellStyle name="SAPBEXstdItem 2 8" xfId="46148"/>
    <cellStyle name="SAPBEXstdItem 2 8 2" xfId="46149"/>
    <cellStyle name="SAPBEXstdItem 2 8 2 2" xfId="46150"/>
    <cellStyle name="SAPBEXstdItem 2 8 2 2 2" xfId="46151"/>
    <cellStyle name="SAPBEXstdItem 2 8 2 3" xfId="46152"/>
    <cellStyle name="SAPBEXstdItem 2 8 3" xfId="46153"/>
    <cellStyle name="SAPBEXstdItem 2 8 3 2" xfId="46154"/>
    <cellStyle name="SAPBEXstdItem 2 8 4" xfId="46155"/>
    <cellStyle name="SAPBEXstdItem 2 9" xfId="46156"/>
    <cellStyle name="SAPBEXstdItem 2 9 2" xfId="46157"/>
    <cellStyle name="SAPBEXstdItem 2 9 2 2" xfId="46158"/>
    <cellStyle name="SAPBEXstdItem 2 9 2 2 2" xfId="46159"/>
    <cellStyle name="SAPBEXstdItem 2 9 2 3" xfId="46160"/>
    <cellStyle name="SAPBEXstdItem 2 9 3" xfId="46161"/>
    <cellStyle name="SAPBEXstdItem 2 9 3 2" xfId="46162"/>
    <cellStyle name="SAPBEXstdItem 2 9 4" xfId="46163"/>
    <cellStyle name="SAPBEXstdItem 2_Cribsheet" xfId="46164"/>
    <cellStyle name="SAPBEXstdItem 3" xfId="46165"/>
    <cellStyle name="SAPBEXstdItem 3 2" xfId="46166"/>
    <cellStyle name="SAPBEXstdItem 3 2 2" xfId="46167"/>
    <cellStyle name="SAPBEXstdItem 3 2 2 2" xfId="46168"/>
    <cellStyle name="SAPBEXstdItem 3 2 2 2 2" xfId="46169"/>
    <cellStyle name="SAPBEXstdItem 3 2 2 3" xfId="46170"/>
    <cellStyle name="SAPBEXstdItem 3 2 3" xfId="46171"/>
    <cellStyle name="SAPBEXstdItem 3 2 3 2" xfId="46172"/>
    <cellStyle name="SAPBEXstdItem 3 2 4" xfId="46173"/>
    <cellStyle name="SAPBEXstdItem 3 3" xfId="46174"/>
    <cellStyle name="SAPBEXstdItem 3 3 2" xfId="46175"/>
    <cellStyle name="SAPBEXstdItem 3 3 2 2" xfId="46176"/>
    <cellStyle name="SAPBEXstdItem 3 3 2 2 2" xfId="46177"/>
    <cellStyle name="SAPBEXstdItem 3 3 2 3" xfId="46178"/>
    <cellStyle name="SAPBEXstdItem 3 3 3" xfId="46179"/>
    <cellStyle name="SAPBEXstdItem 3 3 3 2" xfId="46180"/>
    <cellStyle name="SAPBEXstdItem 3 3 4" xfId="46181"/>
    <cellStyle name="SAPBEXstdItem 3 4" xfId="46182"/>
    <cellStyle name="SAPBEXstdItem 3 4 2" xfId="46183"/>
    <cellStyle name="SAPBEXstdItem 3 4 2 2" xfId="46184"/>
    <cellStyle name="SAPBEXstdItem 3 4 2 2 2" xfId="46185"/>
    <cellStyle name="SAPBEXstdItem 3 4 2 2 3" xfId="46186"/>
    <cellStyle name="SAPBEXstdItem 3 4 2 3" xfId="46187"/>
    <cellStyle name="SAPBEXstdItem 3 4 2 4" xfId="46188"/>
    <cellStyle name="SAPBEXstdItem 3 4 3" xfId="46189"/>
    <cellStyle name="SAPBEXstdItem 3 4 3 2" xfId="46190"/>
    <cellStyle name="SAPBEXstdItem 3 4 3 3" xfId="46191"/>
    <cellStyle name="SAPBEXstdItem 3 4 4" xfId="46192"/>
    <cellStyle name="SAPBEXstdItem 3 4 5" xfId="46193"/>
    <cellStyle name="SAPBEXstdItem 3 5" xfId="46194"/>
    <cellStyle name="SAPBEXstdItem 3 5 2" xfId="46195"/>
    <cellStyle name="SAPBEXstdItem 3 5 2 2" xfId="46196"/>
    <cellStyle name="SAPBEXstdItem 3 5 2 2 2" xfId="46197"/>
    <cellStyle name="SAPBEXstdItem 3 5 2 3" xfId="46198"/>
    <cellStyle name="SAPBEXstdItem 3 5 3" xfId="46199"/>
    <cellStyle name="SAPBEXstdItem 3 5 3 2" xfId="46200"/>
    <cellStyle name="SAPBEXstdItem 3 5 4" xfId="46201"/>
    <cellStyle name="SAPBEXstdItem 3 6" xfId="46202"/>
    <cellStyle name="SAPBEXstdItem 3 6 2" xfId="46203"/>
    <cellStyle name="SAPBEXstdItem 3 6 2 2" xfId="46204"/>
    <cellStyle name="SAPBEXstdItem 3 6 3" xfId="46205"/>
    <cellStyle name="SAPBEXstdItem 3 7" xfId="46206"/>
    <cellStyle name="SAPBEXstdItem 3 7 2" xfId="46207"/>
    <cellStyle name="SAPBEXstdItem 3 8" xfId="46208"/>
    <cellStyle name="SAPBEXstdItem 4" xfId="46209"/>
    <cellStyle name="SAPBEXstdItem 4 2" xfId="46210"/>
    <cellStyle name="SAPBEXstdItem 4 2 2" xfId="46211"/>
    <cellStyle name="SAPBEXstdItem 4 2 2 2" xfId="46212"/>
    <cellStyle name="SAPBEXstdItem 4 2 2 3" xfId="46213"/>
    <cellStyle name="SAPBEXstdItem 4 2 3" xfId="46214"/>
    <cellStyle name="SAPBEXstdItem 4 2 4" xfId="46215"/>
    <cellStyle name="SAPBEXstdItem 4 3" xfId="46216"/>
    <cellStyle name="SAPBEXstdItem 4 3 2" xfId="46217"/>
    <cellStyle name="SAPBEXstdItem 4 3 3" xfId="46218"/>
    <cellStyle name="SAPBEXstdItem 4 4" xfId="46219"/>
    <cellStyle name="SAPBEXstdItem 4 5" xfId="46220"/>
    <cellStyle name="SAPBEXstdItem 5" xfId="46221"/>
    <cellStyle name="SAPBEXstdItem 5 2" xfId="46222"/>
    <cellStyle name="SAPBEXstdItem 5 2 2" xfId="46223"/>
    <cellStyle name="SAPBEXstdItem 5 2 2 2" xfId="46224"/>
    <cellStyle name="SAPBEXstdItem 5 2 2 3" xfId="46225"/>
    <cellStyle name="SAPBEXstdItem 5 2 3" xfId="46226"/>
    <cellStyle name="SAPBEXstdItem 5 2 4" xfId="46227"/>
    <cellStyle name="SAPBEXstdItem 5 3" xfId="46228"/>
    <cellStyle name="SAPBEXstdItem 5 3 2" xfId="46229"/>
    <cellStyle name="SAPBEXstdItem 5 3 3" xfId="46230"/>
    <cellStyle name="SAPBEXstdItem 5 4" xfId="46231"/>
    <cellStyle name="SAPBEXstdItem 5 5" xfId="46232"/>
    <cellStyle name="SAPBEXstdItem 6" xfId="46233"/>
    <cellStyle name="SAPBEXstdItem 6 2" xfId="46234"/>
    <cellStyle name="SAPBEXstdItem 6 2 2" xfId="46235"/>
    <cellStyle name="SAPBEXstdItem 6 2 2 2" xfId="46236"/>
    <cellStyle name="SAPBEXstdItem 6 2 3" xfId="46237"/>
    <cellStyle name="SAPBEXstdItem 6 3" xfId="46238"/>
    <cellStyle name="SAPBEXstdItem 6 3 2" xfId="46239"/>
    <cellStyle name="SAPBEXstdItem 6 4" xfId="46240"/>
    <cellStyle name="SAPBEXstdItem 7" xfId="46241"/>
    <cellStyle name="SAPBEXstdItem 7 2" xfId="46242"/>
    <cellStyle name="SAPBEXstdItem 7 2 2" xfId="46243"/>
    <cellStyle name="SAPBEXstdItem 7 3" xfId="46244"/>
    <cellStyle name="SAPBEXstdItem 8" xfId="46245"/>
    <cellStyle name="SAPBEXstdItem 8 2" xfId="46246"/>
    <cellStyle name="SAPBEXstdItem 9" xfId="46247"/>
    <cellStyle name="SAPBEXstdItem_Cribsheet" xfId="46248"/>
    <cellStyle name="SAPBEXstdItemX" xfId="46249"/>
    <cellStyle name="SAPBEXstdItemX 2" xfId="46250"/>
    <cellStyle name="SAPBEXstdItemX 2 10" xfId="46251"/>
    <cellStyle name="SAPBEXstdItemX 2 10 2" xfId="46252"/>
    <cellStyle name="SAPBEXstdItemX 2 11" xfId="46253"/>
    <cellStyle name="SAPBEXstdItemX 2 2" xfId="46254"/>
    <cellStyle name="SAPBEXstdItemX 2 2 2" xfId="46255"/>
    <cellStyle name="SAPBEXstdItemX 2 2 2 2" xfId="46256"/>
    <cellStyle name="SAPBEXstdItemX 2 2 2 2 2" xfId="46257"/>
    <cellStyle name="SAPBEXstdItemX 2 2 2 2 2 2" xfId="46258"/>
    <cellStyle name="SAPBEXstdItemX 2 2 2 2 2 3" xfId="46259"/>
    <cellStyle name="SAPBEXstdItemX 2 2 2 2 3" xfId="46260"/>
    <cellStyle name="SAPBEXstdItemX 2 2 2 2 4" xfId="46261"/>
    <cellStyle name="SAPBEXstdItemX 2 2 2 3" xfId="46262"/>
    <cellStyle name="SAPBEXstdItemX 2 2 2 3 2" xfId="46263"/>
    <cellStyle name="SAPBEXstdItemX 2 2 2 3 3" xfId="46264"/>
    <cellStyle name="SAPBEXstdItemX 2 2 2 4" xfId="46265"/>
    <cellStyle name="SAPBEXstdItemX 2 2 2 5" xfId="46266"/>
    <cellStyle name="SAPBEXstdItemX 2 2 3" xfId="46267"/>
    <cellStyle name="SAPBEXstdItemX 2 2 3 2" xfId="46268"/>
    <cellStyle name="SAPBEXstdItemX 2 2 3 2 2" xfId="46269"/>
    <cellStyle name="SAPBEXstdItemX 2 2 3 2 3" xfId="46270"/>
    <cellStyle name="SAPBEXstdItemX 2 2 3 3" xfId="46271"/>
    <cellStyle name="SAPBEXstdItemX 2 2 3 4" xfId="46272"/>
    <cellStyle name="SAPBEXstdItemX 2 2 4" xfId="46273"/>
    <cellStyle name="SAPBEXstdItemX 2 2 4 2" xfId="46274"/>
    <cellStyle name="SAPBEXstdItemX 2 2 4 3" xfId="46275"/>
    <cellStyle name="SAPBEXstdItemX 2 2 5" xfId="46276"/>
    <cellStyle name="SAPBEXstdItemX 2 2 6" xfId="46277"/>
    <cellStyle name="SAPBEXstdItemX 2 2_Cribsheet" xfId="46278"/>
    <cellStyle name="SAPBEXstdItemX 2 3" xfId="46279"/>
    <cellStyle name="SAPBEXstdItemX 2 3 2" xfId="46280"/>
    <cellStyle name="SAPBEXstdItemX 2 3 2 2" xfId="46281"/>
    <cellStyle name="SAPBEXstdItemX 2 3 2 2 2" xfId="46282"/>
    <cellStyle name="SAPBEXstdItemX 2 3 2 3" xfId="46283"/>
    <cellStyle name="SAPBEXstdItemX 2 3 3" xfId="46284"/>
    <cellStyle name="SAPBEXstdItemX 2 3 3 2" xfId="46285"/>
    <cellStyle name="SAPBEXstdItemX 2 3 4" xfId="46286"/>
    <cellStyle name="SAPBEXstdItemX 2 4" xfId="46287"/>
    <cellStyle name="SAPBEXstdItemX 2 4 2" xfId="46288"/>
    <cellStyle name="SAPBEXstdItemX 2 4 2 2" xfId="46289"/>
    <cellStyle name="SAPBEXstdItemX 2 4 2 2 2" xfId="46290"/>
    <cellStyle name="SAPBEXstdItemX 2 4 2 3" xfId="46291"/>
    <cellStyle name="SAPBEXstdItemX 2 4 3" xfId="46292"/>
    <cellStyle name="SAPBEXstdItemX 2 4 3 2" xfId="46293"/>
    <cellStyle name="SAPBEXstdItemX 2 4 4" xfId="46294"/>
    <cellStyle name="SAPBEXstdItemX 2 5" xfId="46295"/>
    <cellStyle name="SAPBEXstdItemX 2 5 2" xfId="46296"/>
    <cellStyle name="SAPBEXstdItemX 2 5 2 2" xfId="46297"/>
    <cellStyle name="SAPBEXstdItemX 2 5 2 2 2" xfId="46298"/>
    <cellStyle name="SAPBEXstdItemX 2 5 2 3" xfId="46299"/>
    <cellStyle name="SAPBEXstdItemX 2 5 3" xfId="46300"/>
    <cellStyle name="SAPBEXstdItemX 2 5 3 2" xfId="46301"/>
    <cellStyle name="SAPBEXstdItemX 2 5 4" xfId="46302"/>
    <cellStyle name="SAPBEXstdItemX 2 6" xfId="46303"/>
    <cellStyle name="SAPBEXstdItemX 2 6 2" xfId="46304"/>
    <cellStyle name="SAPBEXstdItemX 2 6 2 2" xfId="46305"/>
    <cellStyle name="SAPBEXstdItemX 2 6 2 2 2" xfId="46306"/>
    <cellStyle name="SAPBEXstdItemX 2 6 2 3" xfId="46307"/>
    <cellStyle name="SAPBEXstdItemX 2 6 3" xfId="46308"/>
    <cellStyle name="SAPBEXstdItemX 2 6 3 2" xfId="46309"/>
    <cellStyle name="SAPBEXstdItemX 2 6 4" xfId="46310"/>
    <cellStyle name="SAPBEXstdItemX 2 7" xfId="46311"/>
    <cellStyle name="SAPBEXstdItemX 2 7 2" xfId="46312"/>
    <cellStyle name="SAPBEXstdItemX 2 7 2 2" xfId="46313"/>
    <cellStyle name="SAPBEXstdItemX 2 7 2 2 2" xfId="46314"/>
    <cellStyle name="SAPBEXstdItemX 2 7 2 3" xfId="46315"/>
    <cellStyle name="SAPBEXstdItemX 2 7 3" xfId="46316"/>
    <cellStyle name="SAPBEXstdItemX 2 7 3 2" xfId="46317"/>
    <cellStyle name="SAPBEXstdItemX 2 7 4" xfId="46318"/>
    <cellStyle name="SAPBEXstdItemX 2 8" xfId="46319"/>
    <cellStyle name="SAPBEXstdItemX 2 8 2" xfId="46320"/>
    <cellStyle name="SAPBEXstdItemX 2 8 2 2" xfId="46321"/>
    <cellStyle name="SAPBEXstdItemX 2 8 2 2 2" xfId="46322"/>
    <cellStyle name="SAPBEXstdItemX 2 8 2 3" xfId="46323"/>
    <cellStyle name="SAPBEXstdItemX 2 8 3" xfId="46324"/>
    <cellStyle name="SAPBEXstdItemX 2 8 3 2" xfId="46325"/>
    <cellStyle name="SAPBEXstdItemX 2 8 4" xfId="46326"/>
    <cellStyle name="SAPBEXstdItemX 2 9" xfId="46327"/>
    <cellStyle name="SAPBEXstdItemX 2 9 2" xfId="46328"/>
    <cellStyle name="SAPBEXstdItemX 2 9 2 2" xfId="46329"/>
    <cellStyle name="SAPBEXstdItemX 2 9 3" xfId="46330"/>
    <cellStyle name="SAPBEXstdItemX 2_Cribsheet" xfId="46331"/>
    <cellStyle name="SAPBEXstdItemX 3" xfId="46332"/>
    <cellStyle name="SAPBEXstdItemX 3 2" xfId="46333"/>
    <cellStyle name="SAPBEXstdItemX 3 2 2" xfId="46334"/>
    <cellStyle name="SAPBEXstdItemX 3 2 2 2" xfId="46335"/>
    <cellStyle name="SAPBEXstdItemX 3 2 2 3" xfId="46336"/>
    <cellStyle name="SAPBEXstdItemX 3 2 3" xfId="46337"/>
    <cellStyle name="SAPBEXstdItemX 3 2 4" xfId="46338"/>
    <cellStyle name="SAPBEXstdItemX 3 3" xfId="46339"/>
    <cellStyle name="SAPBEXstdItemX 3 3 2" xfId="46340"/>
    <cellStyle name="SAPBEXstdItemX 3 3 3" xfId="46341"/>
    <cellStyle name="SAPBEXstdItemX 3 4" xfId="46342"/>
    <cellStyle name="SAPBEXstdItemX 3 5" xfId="46343"/>
    <cellStyle name="SAPBEXstdItemX 4" xfId="46344"/>
    <cellStyle name="SAPBEXstdItemX 4 2" xfId="46345"/>
    <cellStyle name="SAPBEXstdItemX 4 2 2" xfId="46346"/>
    <cellStyle name="SAPBEXstdItemX 4 2 2 2" xfId="46347"/>
    <cellStyle name="SAPBEXstdItemX 4 2 2 3" xfId="46348"/>
    <cellStyle name="SAPBEXstdItemX 4 2 3" xfId="46349"/>
    <cellStyle name="SAPBEXstdItemX 4 2 4" xfId="46350"/>
    <cellStyle name="SAPBEXstdItemX 4 3" xfId="46351"/>
    <cellStyle name="SAPBEXstdItemX 4 3 2" xfId="46352"/>
    <cellStyle name="SAPBEXstdItemX 4 3 3" xfId="46353"/>
    <cellStyle name="SAPBEXstdItemX 4 4" xfId="46354"/>
    <cellStyle name="SAPBEXstdItemX 4 5" xfId="46355"/>
    <cellStyle name="SAPBEXstdItemX 5" xfId="46356"/>
    <cellStyle name="SAPBEXstdItemX 5 2" xfId="46357"/>
    <cellStyle name="SAPBEXstdItemX 5 2 2" xfId="46358"/>
    <cellStyle name="SAPBEXstdItemX 5 2 3" xfId="46359"/>
    <cellStyle name="SAPBEXstdItemX 5 3" xfId="46360"/>
    <cellStyle name="SAPBEXstdItemX 5 4" xfId="46361"/>
    <cellStyle name="SAPBEXstdItemX 6" xfId="46362"/>
    <cellStyle name="SAPBEXstdItemX 6 2" xfId="46363"/>
    <cellStyle name="SAPBEXstdItemX 6 3" xfId="46364"/>
    <cellStyle name="SAPBEXstdItemX 7" xfId="46365"/>
    <cellStyle name="SAPBEXstdItemX 8" xfId="46366"/>
    <cellStyle name="SAPBEXstdItemX_Cribsheet" xfId="46367"/>
    <cellStyle name="SAPBEXsubData" xfId="46368"/>
    <cellStyle name="SAPBEXsubDataEmph" xfId="46369"/>
    <cellStyle name="SAPBEXsubItem" xfId="46370"/>
    <cellStyle name="SAPBEXtitle" xfId="46371"/>
    <cellStyle name="SAPBEXtitle 2" xfId="46372"/>
    <cellStyle name="SAPBEXtitle 2 2" xfId="46373"/>
    <cellStyle name="SAPBEXtitle 2 2 2" xfId="46374"/>
    <cellStyle name="SAPBEXtitle 2 2 3" xfId="46375"/>
    <cellStyle name="SAPBEXtitle 2 2 3 2" xfId="46376"/>
    <cellStyle name="SAPBEXtitle 2 2 3 2 2" xfId="46377"/>
    <cellStyle name="SAPBEXtitle 2 2 3 2 2 2" xfId="46378"/>
    <cellStyle name="SAPBEXtitle 2 2 3 2 3" xfId="46379"/>
    <cellStyle name="SAPBEXtitle 2 2 3 3" xfId="46380"/>
    <cellStyle name="SAPBEXtitle 2 2 3 3 2" xfId="46381"/>
    <cellStyle name="SAPBEXtitle 2 2 3 4" xfId="46382"/>
    <cellStyle name="SAPBEXtitle 2 2 4" xfId="46383"/>
    <cellStyle name="SAPBEXtitle 2 2 4 2" xfId="46384"/>
    <cellStyle name="SAPBEXtitle 2 2 4 2 2" xfId="46385"/>
    <cellStyle name="SAPBEXtitle 2 2 4 3" xfId="46386"/>
    <cellStyle name="SAPBEXtitle 2 2 5" xfId="46387"/>
    <cellStyle name="SAPBEXtitle 2 2 5 2" xfId="46388"/>
    <cellStyle name="SAPBEXtitle 2 2 6" xfId="46389"/>
    <cellStyle name="SAPBEXtitle 2 3" xfId="46390"/>
    <cellStyle name="SAPBEXtitle 2 3 2" xfId="46391"/>
    <cellStyle name="SAPBEXtitle 2 3 2 2" xfId="46392"/>
    <cellStyle name="SAPBEXtitle 2 3 2 2 2" xfId="46393"/>
    <cellStyle name="SAPBEXtitle 2 3 2 3" xfId="46394"/>
    <cellStyle name="SAPBEXtitle 2 3 3" xfId="46395"/>
    <cellStyle name="SAPBEXtitle 2 3 3 2" xfId="46396"/>
    <cellStyle name="SAPBEXtitle 2 3 4" xfId="46397"/>
    <cellStyle name="SAPBEXtitle 2 4" xfId="46398"/>
    <cellStyle name="SAPBEXtitle 2 4 2" xfId="46399"/>
    <cellStyle name="SAPBEXtitle 2 4 2 2" xfId="46400"/>
    <cellStyle name="SAPBEXtitle 2 4 2 2 2" xfId="46401"/>
    <cellStyle name="SAPBEXtitle 2 4 2 3" xfId="46402"/>
    <cellStyle name="SAPBEXtitle 2 4 3" xfId="46403"/>
    <cellStyle name="SAPBEXtitle 2 4 3 2" xfId="46404"/>
    <cellStyle name="SAPBEXtitle 2 4 4" xfId="46405"/>
    <cellStyle name="SAPBEXtitle 2 5" xfId="46406"/>
    <cellStyle name="SAPBEXtitle 2 5 2" xfId="46407"/>
    <cellStyle name="SAPBEXtitle 2 5 2 2" xfId="46408"/>
    <cellStyle name="SAPBEXtitle 2 5 2 2 2" xfId="46409"/>
    <cellStyle name="SAPBEXtitle 2 5 2 3" xfId="46410"/>
    <cellStyle name="SAPBEXtitle 2 5 3" xfId="46411"/>
    <cellStyle name="SAPBEXtitle 2 5 3 2" xfId="46412"/>
    <cellStyle name="SAPBEXtitle 2 5 4" xfId="46413"/>
    <cellStyle name="SAPBEXtitle 2 6" xfId="46414"/>
    <cellStyle name="SAPBEXtitle 2 6 2" xfId="46415"/>
    <cellStyle name="SAPBEXtitle 2 6 2 2" xfId="46416"/>
    <cellStyle name="SAPBEXtitle 2 6 3" xfId="46417"/>
    <cellStyle name="SAPBEXtitle 2 7" xfId="46418"/>
    <cellStyle name="SAPBEXtitle 2 7 2" xfId="46419"/>
    <cellStyle name="SAPBEXtitle 2 8" xfId="46420"/>
    <cellStyle name="SAPBEXtitle 2_Cribsheet" xfId="46421"/>
    <cellStyle name="SAPBEXtitle 3" xfId="46422"/>
    <cellStyle name="SAPBEXtitle 3 2" xfId="46423"/>
    <cellStyle name="SAPBEXtitle 3 2 2" xfId="46424"/>
    <cellStyle name="SAPBEXtitle 3 2 2 2" xfId="46425"/>
    <cellStyle name="SAPBEXtitle 3 2 2 2 2" xfId="46426"/>
    <cellStyle name="SAPBEXtitle 3 2 2 3" xfId="46427"/>
    <cellStyle name="SAPBEXtitle 3 2 3" xfId="46428"/>
    <cellStyle name="SAPBEXtitle 3 2 3 2" xfId="46429"/>
    <cellStyle name="SAPBEXtitle 3 2 4" xfId="46430"/>
    <cellStyle name="SAPBEXtitle 3 3" xfId="46431"/>
    <cellStyle name="SAPBEXtitle 3 3 2" xfId="46432"/>
    <cellStyle name="SAPBEXtitle 3 3 2 2" xfId="46433"/>
    <cellStyle name="SAPBEXtitle 3 3 2 2 2" xfId="46434"/>
    <cellStyle name="SAPBEXtitle 3 3 2 3" xfId="46435"/>
    <cellStyle name="SAPBEXtitle 3 3 3" xfId="46436"/>
    <cellStyle name="SAPBEXtitle 3 3 3 2" xfId="46437"/>
    <cellStyle name="SAPBEXtitle 3 3 4" xfId="46438"/>
    <cellStyle name="SAPBEXtitle 3 4" xfId="46439"/>
    <cellStyle name="SAPBEXtitle 3 4 2" xfId="46440"/>
    <cellStyle name="SAPBEXtitle 3 4 2 2" xfId="46441"/>
    <cellStyle name="SAPBEXtitle 3 4 3" xfId="46442"/>
    <cellStyle name="SAPBEXtitle 3 5" xfId="46443"/>
    <cellStyle name="SAPBEXtitle 3 5 2" xfId="46444"/>
    <cellStyle name="SAPBEXtitle 3 6" xfId="46445"/>
    <cellStyle name="SAPBEXtitle 4" xfId="46446"/>
    <cellStyle name="SAPBEXtitle 5" xfId="46447"/>
    <cellStyle name="SAPBEXtitle 5 2" xfId="46448"/>
    <cellStyle name="SAPBEXtitle 5 2 2" xfId="46449"/>
    <cellStyle name="SAPBEXtitle 5 2 2 2" xfId="46450"/>
    <cellStyle name="SAPBEXtitle 5 2 3" xfId="46451"/>
    <cellStyle name="SAPBEXtitle 5 3" xfId="46452"/>
    <cellStyle name="SAPBEXtitle 5 3 2" xfId="46453"/>
    <cellStyle name="SAPBEXtitle 5 4" xfId="46454"/>
    <cellStyle name="SAPBEXtitle 6" xfId="46455"/>
    <cellStyle name="SAPBEXtitle 6 2" xfId="46456"/>
    <cellStyle name="SAPBEXtitle 6 2 2" xfId="46457"/>
    <cellStyle name="SAPBEXtitle 6 3" xfId="46458"/>
    <cellStyle name="SAPBEXtitle 7" xfId="46459"/>
    <cellStyle name="SAPBEXtitle 7 2" xfId="46460"/>
    <cellStyle name="SAPBEXtitle 8" xfId="46461"/>
    <cellStyle name="SAPBEXundefined" xfId="46462"/>
    <cellStyle name="SAPBEXundefined 10" xfId="46463"/>
    <cellStyle name="SAPBEXundefined 10 2" xfId="46464"/>
    <cellStyle name="SAPBEXundefined 10 2 2" xfId="46465"/>
    <cellStyle name="SAPBEXundefined 10 2 2 2" xfId="46466"/>
    <cellStyle name="SAPBEXundefined 10 2 2 3" xfId="46467"/>
    <cellStyle name="SAPBEXundefined 10 2 3" xfId="46468"/>
    <cellStyle name="SAPBEXundefined 10 2 4" xfId="46469"/>
    <cellStyle name="SAPBEXundefined 10 3" xfId="46470"/>
    <cellStyle name="SAPBEXundefined 10 3 2" xfId="46471"/>
    <cellStyle name="SAPBEXundefined 10 3 3" xfId="46472"/>
    <cellStyle name="SAPBEXundefined 10 4" xfId="46473"/>
    <cellStyle name="SAPBEXundefined 10 5" xfId="46474"/>
    <cellStyle name="SAPBEXundefined 11" xfId="46475"/>
    <cellStyle name="SAPBEXundefined 11 2" xfId="46476"/>
    <cellStyle name="SAPBEXundefined 11 2 2" xfId="46477"/>
    <cellStyle name="SAPBEXundefined 11 3" xfId="46478"/>
    <cellStyle name="SAPBEXundefined 12" xfId="46479"/>
    <cellStyle name="SAPBEXundefined 12 2" xfId="46480"/>
    <cellStyle name="SAPBEXundefined 13" xfId="46481"/>
    <cellStyle name="SAPBEXundefined 2" xfId="46482"/>
    <cellStyle name="SAPBEXundefined 2 2" xfId="46483"/>
    <cellStyle name="SAPBEXundefined 2 2 2" xfId="46484"/>
    <cellStyle name="SAPBEXundefined 2 2 2 2" xfId="46485"/>
    <cellStyle name="SAPBEXundefined 2 2 2 2 2" xfId="46486"/>
    <cellStyle name="SAPBEXundefined 2 2 2 3" xfId="46487"/>
    <cellStyle name="SAPBEXundefined 2 2 3" xfId="46488"/>
    <cellStyle name="SAPBEXundefined 2 2 3 2" xfId="46489"/>
    <cellStyle name="SAPBEXundefined 2 2 4" xfId="46490"/>
    <cellStyle name="SAPBEXundefined 2 3" xfId="46491"/>
    <cellStyle name="SAPBEXundefined 2 3 2" xfId="46492"/>
    <cellStyle name="SAPBEXundefined 2 3 2 2" xfId="46493"/>
    <cellStyle name="SAPBEXundefined 2 3 3" xfId="46494"/>
    <cellStyle name="SAPBEXundefined 2 4" xfId="46495"/>
    <cellStyle name="SAPBEXundefined 2 4 2" xfId="46496"/>
    <cellStyle name="SAPBEXundefined 2 5" xfId="46497"/>
    <cellStyle name="SAPBEXundefined 2_Cribsheet" xfId="46498"/>
    <cellStyle name="SAPBEXundefined 3" xfId="46499"/>
    <cellStyle name="SAPBEXundefined 3 2" xfId="46500"/>
    <cellStyle name="SAPBEXundefined 3 2 2" xfId="46501"/>
    <cellStyle name="SAPBEXundefined 3 2 2 2" xfId="46502"/>
    <cellStyle name="SAPBEXundefined 3 2 2 2 2" xfId="46503"/>
    <cellStyle name="SAPBEXundefined 3 2 2 3" xfId="46504"/>
    <cellStyle name="SAPBEXundefined 3 2 3" xfId="46505"/>
    <cellStyle name="SAPBEXundefined 3 2 3 2" xfId="46506"/>
    <cellStyle name="SAPBEXundefined 3 2 4" xfId="46507"/>
    <cellStyle name="SAPBEXundefined 3 3" xfId="46508"/>
    <cellStyle name="SAPBEXundefined 3 3 2" xfId="46509"/>
    <cellStyle name="SAPBEXundefined 3 3 2 2" xfId="46510"/>
    <cellStyle name="SAPBEXundefined 3 3 2 2 2" xfId="46511"/>
    <cellStyle name="SAPBEXundefined 3 3 2 3" xfId="46512"/>
    <cellStyle name="SAPBEXundefined 3 3 3" xfId="46513"/>
    <cellStyle name="SAPBEXundefined 3 3 3 2" xfId="46514"/>
    <cellStyle name="SAPBEXundefined 3 3 4" xfId="46515"/>
    <cellStyle name="SAPBEXundefined 3 4" xfId="46516"/>
    <cellStyle name="SAPBEXundefined 3 4 2" xfId="46517"/>
    <cellStyle name="SAPBEXundefined 3 4 2 2" xfId="46518"/>
    <cellStyle name="SAPBEXundefined 3 4 2 2 2" xfId="46519"/>
    <cellStyle name="SAPBEXundefined 3 4 2 2 3" xfId="46520"/>
    <cellStyle name="SAPBEXundefined 3 4 2 3" xfId="46521"/>
    <cellStyle name="SAPBEXundefined 3 4 2 4" xfId="46522"/>
    <cellStyle name="SAPBEXundefined 3 4 3" xfId="46523"/>
    <cellStyle name="SAPBEXundefined 3 4 3 2" xfId="46524"/>
    <cellStyle name="SAPBEXundefined 3 4 3 3" xfId="46525"/>
    <cellStyle name="SAPBEXundefined 3 4 4" xfId="46526"/>
    <cellStyle name="SAPBEXundefined 3 4 5" xfId="46527"/>
    <cellStyle name="SAPBEXundefined 3 5" xfId="46528"/>
    <cellStyle name="SAPBEXundefined 3 5 2" xfId="46529"/>
    <cellStyle name="SAPBEXundefined 3 5 2 2" xfId="46530"/>
    <cellStyle name="SAPBEXundefined 3 5 2 2 2" xfId="46531"/>
    <cellStyle name="SAPBEXundefined 3 5 2 3" xfId="46532"/>
    <cellStyle name="SAPBEXundefined 3 5 3" xfId="46533"/>
    <cellStyle name="SAPBEXundefined 3 5 3 2" xfId="46534"/>
    <cellStyle name="SAPBEXundefined 3 5 4" xfId="46535"/>
    <cellStyle name="SAPBEXundefined 3 6" xfId="46536"/>
    <cellStyle name="SAPBEXundefined 3 6 2" xfId="46537"/>
    <cellStyle name="SAPBEXundefined 3 6 2 2" xfId="46538"/>
    <cellStyle name="SAPBEXundefined 3 6 3" xfId="46539"/>
    <cellStyle name="SAPBEXundefined 3 7" xfId="46540"/>
    <cellStyle name="SAPBEXundefined 3 7 2" xfId="46541"/>
    <cellStyle name="SAPBEXundefined 3 8" xfId="46542"/>
    <cellStyle name="SAPBEXundefined 4" xfId="46543"/>
    <cellStyle name="SAPBEXundefined 4 2" xfId="46544"/>
    <cellStyle name="SAPBEXundefined 4 2 2" xfId="46545"/>
    <cellStyle name="SAPBEXundefined 4 2 2 2" xfId="46546"/>
    <cellStyle name="SAPBEXundefined 4 2 2 3" xfId="46547"/>
    <cellStyle name="SAPBEXundefined 4 2 3" xfId="46548"/>
    <cellStyle name="SAPBEXundefined 4 2 4" xfId="46549"/>
    <cellStyle name="SAPBEXundefined 4 3" xfId="46550"/>
    <cellStyle name="SAPBEXundefined 4 3 2" xfId="46551"/>
    <cellStyle name="SAPBEXundefined 4 3 3" xfId="46552"/>
    <cellStyle name="SAPBEXundefined 4 4" xfId="46553"/>
    <cellStyle name="SAPBEXundefined 4 5" xfId="46554"/>
    <cellStyle name="SAPBEXundefined 5" xfId="46555"/>
    <cellStyle name="SAPBEXundefined 5 2" xfId="46556"/>
    <cellStyle name="SAPBEXundefined 5 2 2" xfId="46557"/>
    <cellStyle name="SAPBEXundefined 5 2 2 2" xfId="46558"/>
    <cellStyle name="SAPBEXundefined 5 2 2 3" xfId="46559"/>
    <cellStyle name="SAPBEXundefined 5 2 3" xfId="46560"/>
    <cellStyle name="SAPBEXundefined 5 2 4" xfId="46561"/>
    <cellStyle name="SAPBEXundefined 5 3" xfId="46562"/>
    <cellStyle name="SAPBEXundefined 5 3 2" xfId="46563"/>
    <cellStyle name="SAPBEXundefined 5 3 3" xfId="46564"/>
    <cellStyle name="SAPBEXundefined 5 4" xfId="46565"/>
    <cellStyle name="SAPBEXundefined 5 5" xfId="46566"/>
    <cellStyle name="SAPBEXundefined 6" xfId="46567"/>
    <cellStyle name="SAPBEXundefined 6 2" xfId="46568"/>
    <cellStyle name="SAPBEXundefined 6 2 2" xfId="46569"/>
    <cellStyle name="SAPBEXundefined 6 2 2 2" xfId="46570"/>
    <cellStyle name="SAPBEXundefined 6 2 2 3" xfId="46571"/>
    <cellStyle name="SAPBEXundefined 6 2 3" xfId="46572"/>
    <cellStyle name="SAPBEXundefined 6 2 4" xfId="46573"/>
    <cellStyle name="SAPBEXundefined 6 3" xfId="46574"/>
    <cellStyle name="SAPBEXundefined 6 3 2" xfId="46575"/>
    <cellStyle name="SAPBEXundefined 6 3 3" xfId="46576"/>
    <cellStyle name="SAPBEXundefined 6 4" xfId="46577"/>
    <cellStyle name="SAPBEXundefined 6 5" xfId="46578"/>
    <cellStyle name="SAPBEXundefined 7" xfId="46579"/>
    <cellStyle name="SAPBEXundefined 7 2" xfId="46580"/>
    <cellStyle name="SAPBEXundefined 7 2 2" xfId="46581"/>
    <cellStyle name="SAPBEXundefined 7 2 2 2" xfId="46582"/>
    <cellStyle name="SAPBEXundefined 7 2 2 3" xfId="46583"/>
    <cellStyle name="SAPBEXundefined 7 2 3" xfId="46584"/>
    <cellStyle name="SAPBEXundefined 7 2 4" xfId="46585"/>
    <cellStyle name="SAPBEXundefined 7 3" xfId="46586"/>
    <cellStyle name="SAPBEXundefined 7 3 2" xfId="46587"/>
    <cellStyle name="SAPBEXundefined 7 3 3" xfId="46588"/>
    <cellStyle name="SAPBEXundefined 7 4" xfId="46589"/>
    <cellStyle name="SAPBEXundefined 7 5" xfId="46590"/>
    <cellStyle name="SAPBEXundefined 8" xfId="46591"/>
    <cellStyle name="SAPBEXundefined 8 2" xfId="46592"/>
    <cellStyle name="SAPBEXundefined 8 2 2" xfId="46593"/>
    <cellStyle name="SAPBEXundefined 8 2 2 2" xfId="46594"/>
    <cellStyle name="SAPBEXundefined 8 2 2 3" xfId="46595"/>
    <cellStyle name="SAPBEXundefined 8 2 3" xfId="46596"/>
    <cellStyle name="SAPBEXundefined 8 2 4" xfId="46597"/>
    <cellStyle name="SAPBEXundefined 8 3" xfId="46598"/>
    <cellStyle name="SAPBEXundefined 8 3 2" xfId="46599"/>
    <cellStyle name="SAPBEXundefined 8 3 3" xfId="46600"/>
    <cellStyle name="SAPBEXundefined 8 4" xfId="46601"/>
    <cellStyle name="SAPBEXundefined 8 5" xfId="46602"/>
    <cellStyle name="SAPBEXundefined 9" xfId="46603"/>
    <cellStyle name="SAPBEXundefined 9 2" xfId="46604"/>
    <cellStyle name="SAPBEXundefined 9 2 2" xfId="46605"/>
    <cellStyle name="SAPBEXundefined 9 2 2 2" xfId="46606"/>
    <cellStyle name="SAPBEXundefined 9 2 2 3" xfId="46607"/>
    <cellStyle name="SAPBEXundefined 9 2 3" xfId="46608"/>
    <cellStyle name="SAPBEXundefined 9 2 4" xfId="46609"/>
    <cellStyle name="SAPBEXundefined 9 3" xfId="46610"/>
    <cellStyle name="SAPBEXundefined 9 3 2" xfId="46611"/>
    <cellStyle name="SAPBEXundefined 9 3 3" xfId="46612"/>
    <cellStyle name="SAPBEXundefined 9 4" xfId="46613"/>
    <cellStyle name="SAPBEXundefined 9 5" xfId="46614"/>
    <cellStyle name="SAPBEXundefined_Cribsheet" xfId="46615"/>
    <cellStyle name="Scenario" xfId="46616"/>
    <cellStyle name="Scenario 2" xfId="46617"/>
    <cellStyle name="Schlecht" xfId="46618"/>
    <cellStyle name="ScotchRule" xfId="46619"/>
    <cellStyle name="SdapsDate" xfId="46620"/>
    <cellStyle name="SDEntry" xfId="46621"/>
    <cellStyle name="SDHeader" xfId="46622"/>
    <cellStyle name="section" xfId="46623"/>
    <cellStyle name="SEEntry" xfId="46624"/>
    <cellStyle name="SEEntry 2" xfId="46625"/>
    <cellStyle name="SEEntry 2 2" xfId="46626"/>
    <cellStyle name="SEEntry 2 2 2" xfId="46627"/>
    <cellStyle name="SEEntry 3" xfId="46628"/>
    <cellStyle name="SEEntry 3 2" xfId="46629"/>
    <cellStyle name="SEEntry 3 2 2" xfId="46630"/>
    <cellStyle name="SEEntry 4" xfId="46631"/>
    <cellStyle name="SEEntry 4 2" xfId="46632"/>
    <cellStyle name="SEEntry_Cribsheet" xfId="46633"/>
    <cellStyle name="SEHeader" xfId="46634"/>
    <cellStyle name="Semleges" xfId="46635"/>
    <cellStyle name="SEPEntry" xfId="46636"/>
    <cellStyle name="SEPEntry 2" xfId="46637"/>
    <cellStyle name="SEPEntry 2 2" xfId="46638"/>
    <cellStyle name="SGComma" xfId="46639"/>
    <cellStyle name="SGDollar" xfId="46640"/>
    <cellStyle name="SGMultiple" xfId="46641"/>
    <cellStyle name="SGNoSymbol" xfId="46642"/>
    <cellStyle name="SGPercent" xfId="46643"/>
    <cellStyle name="Shade" xfId="46644"/>
    <cellStyle name="Shade 2" xfId="46645"/>
    <cellStyle name="Shade_Cribsheet" xfId="46646"/>
    <cellStyle name="SHADEDSTORES" xfId="46647"/>
    <cellStyle name="SHADEDSTORES 2" xfId="46648"/>
    <cellStyle name="SHADEDSTORES 2 2" xfId="46649"/>
    <cellStyle name="SHADEDSTORES 2 2 2" xfId="46650"/>
    <cellStyle name="SHADEDSTORES 2 2 2 2" xfId="46651"/>
    <cellStyle name="SHADEDSTORES 2 2 2 2 2" xfId="46652"/>
    <cellStyle name="SHADEDSTORES 2 2 2 3" xfId="46653"/>
    <cellStyle name="SHADEDSTORES 2 2 3" xfId="46654"/>
    <cellStyle name="SHADEDSTORES 2 2 3 2" xfId="46655"/>
    <cellStyle name="SHADEDSTORES 2 2 4" xfId="46656"/>
    <cellStyle name="SHADEDSTORES 2 3" xfId="46657"/>
    <cellStyle name="SHADEDSTORES 2 3 2" xfId="46658"/>
    <cellStyle name="SHADEDSTORES 2 3 2 2" xfId="46659"/>
    <cellStyle name="SHADEDSTORES 2 3 3" xfId="46660"/>
    <cellStyle name="SHADEDSTORES 2 4" xfId="46661"/>
    <cellStyle name="SHADEDSTORES 2 4 2" xfId="46662"/>
    <cellStyle name="SHADEDSTORES 2 5" xfId="46663"/>
    <cellStyle name="SHADEDSTORES 3" xfId="46664"/>
    <cellStyle name="SHADEDSTORES 3 2" xfId="46665"/>
    <cellStyle name="SHADEDSTORES 3 2 2" xfId="46666"/>
    <cellStyle name="SHADEDSTORES 3 2 2 2" xfId="46667"/>
    <cellStyle name="SHADEDSTORES 3 2 3" xfId="46668"/>
    <cellStyle name="SHADEDSTORES 3 3" xfId="46669"/>
    <cellStyle name="SHADEDSTORES 3 3 2" xfId="46670"/>
    <cellStyle name="SHADEDSTORES 3 4" xfId="46671"/>
    <cellStyle name="SHADEDSTORES 4" xfId="46672"/>
    <cellStyle name="SHADEDSTORES 4 2" xfId="46673"/>
    <cellStyle name="SHADEDSTORES 4 2 2" xfId="46674"/>
    <cellStyle name="SHADEDSTORES 4 3" xfId="46675"/>
    <cellStyle name="SHADEDSTORES 5" xfId="46676"/>
    <cellStyle name="SHADEDSTORES 5 2" xfId="46677"/>
    <cellStyle name="SHADEDSTORES 6" xfId="46678"/>
    <cellStyle name="SHADEDSTORES_Cribsheet" xfId="46679"/>
    <cellStyle name="sheet" xfId="46680"/>
    <cellStyle name="Sheet Title" xfId="46681"/>
    <cellStyle name="sheet_Cribsheet" xfId="46682"/>
    <cellStyle name="showCheck" xfId="46683"/>
    <cellStyle name="showCheck 2" xfId="46684"/>
    <cellStyle name="showCheck 2 2" xfId="46685"/>
    <cellStyle name="showCheck 2 2 2" xfId="46686"/>
    <cellStyle name="showCheck 2 2 2 2" xfId="46687"/>
    <cellStyle name="showCheck 2 3" xfId="46688"/>
    <cellStyle name="showCheck 2 3 2" xfId="46689"/>
    <cellStyle name="showCheck 3" xfId="46690"/>
    <cellStyle name="showCheck 3 2" xfId="46691"/>
    <cellStyle name="showCheck 3 2 2" xfId="46692"/>
    <cellStyle name="showCheck 3 2 2 2" xfId="46693"/>
    <cellStyle name="showCheck 3 3" xfId="46694"/>
    <cellStyle name="showCheck 3 3 2" xfId="46695"/>
    <cellStyle name="showCheck 3 3 2 2" xfId="46696"/>
    <cellStyle name="showCheck 3 4" xfId="46697"/>
    <cellStyle name="showCheck 3 4 2" xfId="46698"/>
    <cellStyle name="showCheck 4" xfId="46699"/>
    <cellStyle name="showCheck 4 2" xfId="46700"/>
    <cellStyle name="showCheck 4 2 2" xfId="46701"/>
    <cellStyle name="showCheck 5" xfId="46702"/>
    <cellStyle name="showCheck 5 2" xfId="46703"/>
    <cellStyle name="showExposure" xfId="46704"/>
    <cellStyle name="showExposure 2" xfId="46705"/>
    <cellStyle name="showExposure 2 2" xfId="46706"/>
    <cellStyle name="showExposure 2 2 2" xfId="46707"/>
    <cellStyle name="showExposure 2 2 2 2" xfId="46708"/>
    <cellStyle name="showExposure 2 3" xfId="46709"/>
    <cellStyle name="showExposure 2 3 2" xfId="46710"/>
    <cellStyle name="showExposure 3" xfId="46711"/>
    <cellStyle name="showExposure 3 2" xfId="46712"/>
    <cellStyle name="showExposure 3 2 2" xfId="46713"/>
    <cellStyle name="showExposure 3 2 2 2" xfId="46714"/>
    <cellStyle name="showExposure 3 3" xfId="46715"/>
    <cellStyle name="showExposure 3 3 2" xfId="46716"/>
    <cellStyle name="showExposure 3 3 2 2" xfId="46717"/>
    <cellStyle name="showExposure 3 4" xfId="46718"/>
    <cellStyle name="showExposure 3 4 2" xfId="46719"/>
    <cellStyle name="showExposure 4" xfId="46720"/>
    <cellStyle name="showExposure 4 2" xfId="46721"/>
    <cellStyle name="showExposure 4 2 2" xfId="46722"/>
    <cellStyle name="showExposure 5" xfId="46723"/>
    <cellStyle name="showExposure 5 2" xfId="46724"/>
    <cellStyle name="showParameterE" xfId="46725"/>
    <cellStyle name="showParameterE 2" xfId="46726"/>
    <cellStyle name="showParameterE 2 2" xfId="46727"/>
    <cellStyle name="showParameterE 2 2 2" xfId="46728"/>
    <cellStyle name="showParameterE 2 2 2 2" xfId="46729"/>
    <cellStyle name="showParameterE 2 3" xfId="46730"/>
    <cellStyle name="showParameterE 2 3 2" xfId="46731"/>
    <cellStyle name="showParameterE 3" xfId="46732"/>
    <cellStyle name="showParameterE 3 2" xfId="46733"/>
    <cellStyle name="showParameterE 3 2 2" xfId="46734"/>
    <cellStyle name="showParameterE 3 2 2 2" xfId="46735"/>
    <cellStyle name="showParameterE 3 3" xfId="46736"/>
    <cellStyle name="showParameterE 3 3 2" xfId="46737"/>
    <cellStyle name="showParameterE 3 3 2 2" xfId="46738"/>
    <cellStyle name="showParameterE 3 4" xfId="46739"/>
    <cellStyle name="showParameterE 3 4 2" xfId="46740"/>
    <cellStyle name="showParameterE 4" xfId="46741"/>
    <cellStyle name="showParameterE 4 2" xfId="46742"/>
    <cellStyle name="showParameterE 4 2 2" xfId="46743"/>
    <cellStyle name="showParameterE 5" xfId="46744"/>
    <cellStyle name="showParameterE 5 2" xfId="46745"/>
    <cellStyle name="showParameterS" xfId="46746"/>
    <cellStyle name="showParameterS 2" xfId="46747"/>
    <cellStyle name="showParameterS 2 2" xfId="46748"/>
    <cellStyle name="showParameterS 2 2 2" xfId="46749"/>
    <cellStyle name="showParameterS 2 2 2 2" xfId="46750"/>
    <cellStyle name="showParameterS 2 3" xfId="46751"/>
    <cellStyle name="showParameterS 2 3 2" xfId="46752"/>
    <cellStyle name="showParameterS 3" xfId="46753"/>
    <cellStyle name="showParameterS 3 2" xfId="46754"/>
    <cellStyle name="showParameterS 3 2 2" xfId="46755"/>
    <cellStyle name="showParameterS 3 2 2 2" xfId="46756"/>
    <cellStyle name="showParameterS 3 3" xfId="46757"/>
    <cellStyle name="showParameterS 3 3 2" xfId="46758"/>
    <cellStyle name="showParameterS 3 3 2 2" xfId="46759"/>
    <cellStyle name="showParameterS 3 4" xfId="46760"/>
    <cellStyle name="showParameterS 3 4 2" xfId="46761"/>
    <cellStyle name="showParameterS 4" xfId="46762"/>
    <cellStyle name="showParameterS 4 2" xfId="46763"/>
    <cellStyle name="showParameterS 4 2 2" xfId="46764"/>
    <cellStyle name="showParameterS 5" xfId="46765"/>
    <cellStyle name="showParameterS 5 2" xfId="46766"/>
    <cellStyle name="showPD" xfId="46767"/>
    <cellStyle name="showPD 2" xfId="46768"/>
    <cellStyle name="showPD 2 2" xfId="46769"/>
    <cellStyle name="showPD 2 2 2" xfId="46770"/>
    <cellStyle name="showPD 2 2 2 2" xfId="46771"/>
    <cellStyle name="showPD 2 3" xfId="46772"/>
    <cellStyle name="showPD 2 3 2" xfId="46773"/>
    <cellStyle name="showPD 3" xfId="46774"/>
    <cellStyle name="showPD 3 2" xfId="46775"/>
    <cellStyle name="showPD 3 2 2" xfId="46776"/>
    <cellStyle name="showPD 3 2 2 2" xfId="46777"/>
    <cellStyle name="showPD 3 3" xfId="46778"/>
    <cellStyle name="showPD 3 3 2" xfId="46779"/>
    <cellStyle name="showPD 3 3 2 2" xfId="46780"/>
    <cellStyle name="showPD 3 4" xfId="46781"/>
    <cellStyle name="showPD 3 4 2" xfId="46782"/>
    <cellStyle name="showPD 4" xfId="46783"/>
    <cellStyle name="showPD 4 2" xfId="46784"/>
    <cellStyle name="showPD 4 2 2" xfId="46785"/>
    <cellStyle name="showPD 5" xfId="46786"/>
    <cellStyle name="showPD 5 2" xfId="46787"/>
    <cellStyle name="showPercentage" xfId="46788"/>
    <cellStyle name="showPercentage 2" xfId="46789"/>
    <cellStyle name="showPercentage 2 2" xfId="46790"/>
    <cellStyle name="showPercentage 2 2 2" xfId="46791"/>
    <cellStyle name="showPercentage 2 2 2 2" xfId="46792"/>
    <cellStyle name="showPercentage 2 3" xfId="46793"/>
    <cellStyle name="showPercentage 2 3 2" xfId="46794"/>
    <cellStyle name="showPercentage 3" xfId="46795"/>
    <cellStyle name="showPercentage 3 2" xfId="46796"/>
    <cellStyle name="showPercentage 3 2 2" xfId="46797"/>
    <cellStyle name="showPercentage 3 2 2 2" xfId="46798"/>
    <cellStyle name="showPercentage 3 3" xfId="46799"/>
    <cellStyle name="showPercentage 3 3 2" xfId="46800"/>
    <cellStyle name="showPercentage 3 3 2 2" xfId="46801"/>
    <cellStyle name="showPercentage 3 4" xfId="46802"/>
    <cellStyle name="showPercentage 3 4 2" xfId="46803"/>
    <cellStyle name="showPercentage 4" xfId="46804"/>
    <cellStyle name="showPercentage 4 2" xfId="46805"/>
    <cellStyle name="showPercentage 4 2 2" xfId="46806"/>
    <cellStyle name="showPercentage 5" xfId="46807"/>
    <cellStyle name="showPercentage 5 2" xfId="46808"/>
    <cellStyle name="showSelection" xfId="46809"/>
    <cellStyle name="showSelection 2" xfId="46810"/>
    <cellStyle name="showSelection 2 2" xfId="46811"/>
    <cellStyle name="showSelection 2 2 2" xfId="46812"/>
    <cellStyle name="showSelection 2 2 2 2" xfId="46813"/>
    <cellStyle name="showSelection 2 3" xfId="46814"/>
    <cellStyle name="showSelection 2 3 2" xfId="46815"/>
    <cellStyle name="showSelection 3" xfId="46816"/>
    <cellStyle name="showSelection 3 2" xfId="46817"/>
    <cellStyle name="showSelection 3 2 2" xfId="46818"/>
    <cellStyle name="showSelection 3 2 2 2" xfId="46819"/>
    <cellStyle name="showSelection 3 3" xfId="46820"/>
    <cellStyle name="showSelection 3 3 2" xfId="46821"/>
    <cellStyle name="showSelection 3 3 2 2" xfId="46822"/>
    <cellStyle name="showSelection 3 4" xfId="46823"/>
    <cellStyle name="showSelection 3 4 2" xfId="46824"/>
    <cellStyle name="showSelection 4" xfId="46825"/>
    <cellStyle name="showSelection 4 2" xfId="46826"/>
    <cellStyle name="showSelection 4 2 2" xfId="46827"/>
    <cellStyle name="showSelection 5" xfId="46828"/>
    <cellStyle name="showSelection 5 2" xfId="46829"/>
    <cellStyle name="Single Border" xfId="46830"/>
    <cellStyle name="Single Border 2" xfId="46831"/>
    <cellStyle name="Single Border 2 2" xfId="46832"/>
    <cellStyle name="Single Border 2_Cribsheet" xfId="46833"/>
    <cellStyle name="Single Border 3" xfId="46834"/>
    <cellStyle name="Single Border_Cribsheet" xfId="46835"/>
    <cellStyle name="Single Underline" xfId="46836"/>
    <cellStyle name="Size10Pt" xfId="46837"/>
    <cellStyle name="Size12Pt" xfId="46838"/>
    <cellStyle name="Size8Pt" xfId="46839"/>
    <cellStyle name="Size8Pt 2" xfId="46840"/>
    <cellStyle name="Size8Pt_Cribsheet" xfId="46841"/>
    <cellStyle name="Small report" xfId="46842"/>
    <cellStyle name="Small report %" xfId="46843"/>
    <cellStyle name="Small report % 2" xfId="46844"/>
    <cellStyle name="Small report %_Cribsheet" xfId="46845"/>
    <cellStyle name="Small report 10" xfId="46846"/>
    <cellStyle name="Small report 11" xfId="46847"/>
    <cellStyle name="Small report 12" xfId="46848"/>
    <cellStyle name="Small report 13" xfId="46849"/>
    <cellStyle name="Small report 14" xfId="46850"/>
    <cellStyle name="Small report 15" xfId="46851"/>
    <cellStyle name="Small report 16" xfId="46852"/>
    <cellStyle name="Small report 17" xfId="46853"/>
    <cellStyle name="Small report 18" xfId="46854"/>
    <cellStyle name="Small report 19" xfId="46855"/>
    <cellStyle name="Small report 2" xfId="46856"/>
    <cellStyle name="Small report 20" xfId="46857"/>
    <cellStyle name="Small report 21" xfId="46858"/>
    <cellStyle name="Small report 22" xfId="46859"/>
    <cellStyle name="Small report 23" xfId="46860"/>
    <cellStyle name="Small report 24" xfId="46861"/>
    <cellStyle name="Small report 25" xfId="46862"/>
    <cellStyle name="Small report 26" xfId="46863"/>
    <cellStyle name="Small report 27" xfId="46864"/>
    <cellStyle name="Small report 28" xfId="46865"/>
    <cellStyle name="Small report 29" xfId="46866"/>
    <cellStyle name="Small report 3" xfId="46867"/>
    <cellStyle name="Small report 30" xfId="46868"/>
    <cellStyle name="Small report 4" xfId="46869"/>
    <cellStyle name="Small report 5" xfId="46870"/>
    <cellStyle name="Small report 6" xfId="46871"/>
    <cellStyle name="Small report 7" xfId="46872"/>
    <cellStyle name="Small report 8" xfId="46873"/>
    <cellStyle name="Small report 9" xfId="46874"/>
    <cellStyle name="Small report_Cribsheet" xfId="46875"/>
    <cellStyle name="Source" xfId="46876"/>
    <cellStyle name="specstores" xfId="46877"/>
    <cellStyle name="SPOl" xfId="46878"/>
    <cellStyle name="Standaard_laroux" xfId="46879"/>
    <cellStyle name="STANDARD" xfId="46880"/>
    <cellStyle name="Standard 2" xfId="46881"/>
    <cellStyle name="Standard 2 2" xfId="46882"/>
    <cellStyle name="Standard 3" xfId="46883"/>
    <cellStyle name="Standard 3 2" xfId="46884"/>
    <cellStyle name="Standard 4" xfId="46885"/>
    <cellStyle name="Standard Numb Total P" xfId="46886"/>
    <cellStyle name="Standard Numb Total P 2" xfId="46887"/>
    <cellStyle name="Standard Numb Total P_Cribsheet" xfId="46888"/>
    <cellStyle name="Standard Numbers" xfId="46889"/>
    <cellStyle name="Standard Numbers 2" xfId="46890"/>
    <cellStyle name="Standard Numbers 3" xfId="46891"/>
    <cellStyle name="Standard Numbers Total" xfId="46892"/>
    <cellStyle name="Standard Numbers Total 2" xfId="46893"/>
    <cellStyle name="Standard Numbers Total_Cribsheet" xfId="46894"/>
    <cellStyle name="Standard Numbers Total2" xfId="46895"/>
    <cellStyle name="Standard Numbers Total2 2" xfId="46896"/>
    <cellStyle name="Standard Numbers Total2 2 2" xfId="46897"/>
    <cellStyle name="Standard Numbers Total2 2 2 2" xfId="46898"/>
    <cellStyle name="Standard Numbers Total2 2 2 2 2" xfId="46899"/>
    <cellStyle name="Standard Numbers Total2 2 2 2 2 2" xfId="46900"/>
    <cellStyle name="Standard Numbers Total2 2 2 2 2 2 2" xfId="46901"/>
    <cellStyle name="Standard Numbers Total2 2 2 2 2 3" xfId="46902"/>
    <cellStyle name="Standard Numbers Total2 2 2 2 3" xfId="46903"/>
    <cellStyle name="Standard Numbers Total2 2 2 2 3 2" xfId="46904"/>
    <cellStyle name="Standard Numbers Total2 2 2 2 4" xfId="46905"/>
    <cellStyle name="Standard Numbers Total2 2 2 3" xfId="46906"/>
    <cellStyle name="Standard Numbers Total2 2 2 3 2" xfId="46907"/>
    <cellStyle name="Standard Numbers Total2 2 2 3 2 2" xfId="46908"/>
    <cellStyle name="Standard Numbers Total2 2 2 3 3" xfId="46909"/>
    <cellStyle name="Standard Numbers Total2 2 2 4" xfId="46910"/>
    <cellStyle name="Standard Numbers Total2 2 2 4 2" xfId="46911"/>
    <cellStyle name="Standard Numbers Total2 2 2 5" xfId="46912"/>
    <cellStyle name="Standard Numbers Total2 2 3" xfId="46913"/>
    <cellStyle name="Standard Numbers Total2 2 3 2" xfId="46914"/>
    <cellStyle name="Standard Numbers Total2 2 3 2 2" xfId="46915"/>
    <cellStyle name="Standard Numbers Total2 2 3 2 2 2" xfId="46916"/>
    <cellStyle name="Standard Numbers Total2 2 3 2 3" xfId="46917"/>
    <cellStyle name="Standard Numbers Total2 2 3 3" xfId="46918"/>
    <cellStyle name="Standard Numbers Total2 2 3 3 2" xfId="46919"/>
    <cellStyle name="Standard Numbers Total2 2 3 4" xfId="46920"/>
    <cellStyle name="Standard Numbers Total2 2 4" xfId="46921"/>
    <cellStyle name="Standard Numbers Total2 2 4 2" xfId="46922"/>
    <cellStyle name="Standard Numbers Total2 2 4 2 2" xfId="46923"/>
    <cellStyle name="Standard Numbers Total2 2 4 3" xfId="46924"/>
    <cellStyle name="Standard Numbers Total2 2 5" xfId="46925"/>
    <cellStyle name="Standard Numbers Total2 2 5 2" xfId="46926"/>
    <cellStyle name="Standard Numbers Total2 2 6" xfId="46927"/>
    <cellStyle name="Standard Numbers Total2 2_Cribsheet" xfId="46928"/>
    <cellStyle name="Standard Numbers Total2 3" xfId="46929"/>
    <cellStyle name="Standard Numbers Total2 3 2" xfId="46930"/>
    <cellStyle name="Standard Numbers Total2 3 2 2" xfId="46931"/>
    <cellStyle name="Standard Numbers Total2 3 2 2 2" xfId="46932"/>
    <cellStyle name="Standard Numbers Total2 3 2 2 2 2" xfId="46933"/>
    <cellStyle name="Standard Numbers Total2 3 2 2 3" xfId="46934"/>
    <cellStyle name="Standard Numbers Total2 3 2 3" xfId="46935"/>
    <cellStyle name="Standard Numbers Total2 3 2 3 2" xfId="46936"/>
    <cellStyle name="Standard Numbers Total2 3 2 4" xfId="46937"/>
    <cellStyle name="Standard Numbers Total2 3 3" xfId="46938"/>
    <cellStyle name="Standard Numbers Total2 3 3 2" xfId="46939"/>
    <cellStyle name="Standard Numbers Total2 3 3 2 2" xfId="46940"/>
    <cellStyle name="Standard Numbers Total2 3 3 3" xfId="46941"/>
    <cellStyle name="Standard Numbers Total2 3 4" xfId="46942"/>
    <cellStyle name="Standard Numbers Total2 3 4 2" xfId="46943"/>
    <cellStyle name="Standard Numbers Total2 3 5" xfId="46944"/>
    <cellStyle name="Standard Numbers Total2 4" xfId="46945"/>
    <cellStyle name="Standard Numbers Total2 4 2" xfId="46946"/>
    <cellStyle name="Standard Numbers Total2 4 2 2" xfId="46947"/>
    <cellStyle name="Standard Numbers Total2 4 2 2 2" xfId="46948"/>
    <cellStyle name="Standard Numbers Total2 4 2 3" xfId="46949"/>
    <cellStyle name="Standard Numbers Total2 4 3" xfId="46950"/>
    <cellStyle name="Standard Numbers Total2 4 3 2" xfId="46951"/>
    <cellStyle name="Standard Numbers Total2 4 4" xfId="46952"/>
    <cellStyle name="Standard Numbers Total2 5" xfId="46953"/>
    <cellStyle name="Standard Numbers Total2 5 2" xfId="46954"/>
    <cellStyle name="Standard Numbers Total2 5 2 2" xfId="46955"/>
    <cellStyle name="Standard Numbers Total2 5 3" xfId="46956"/>
    <cellStyle name="Standard Numbers Total2 6" xfId="46957"/>
    <cellStyle name="Standard Numbers Total2 6 2" xfId="46958"/>
    <cellStyle name="Standard Numbers Total2 7" xfId="46959"/>
    <cellStyle name="Standard Numbers Total2 7 2" xfId="46960"/>
    <cellStyle name="Standard Numbers Total2 8" xfId="46961"/>
    <cellStyle name="Standard Numbers Total2 Percent" xfId="46962"/>
    <cellStyle name="Standard Numbers Total2 Percent 2" xfId="46963"/>
    <cellStyle name="Standard Numbers Total2 Percent 2 2" xfId="46964"/>
    <cellStyle name="Standard Numbers Total2 Percent 2 2 2" xfId="46965"/>
    <cellStyle name="Standard Numbers Total2 Percent 2 2 2 2" xfId="46966"/>
    <cellStyle name="Standard Numbers Total2 Percent 2 2 2 2 2" xfId="46967"/>
    <cellStyle name="Standard Numbers Total2 Percent 2 2 2 2 2 2" xfId="46968"/>
    <cellStyle name="Standard Numbers Total2 Percent 2 2 2 2 3" xfId="46969"/>
    <cellStyle name="Standard Numbers Total2 Percent 2 2 2 3" xfId="46970"/>
    <cellStyle name="Standard Numbers Total2 Percent 2 2 2 3 2" xfId="46971"/>
    <cellStyle name="Standard Numbers Total2 Percent 2 2 2 4" xfId="46972"/>
    <cellStyle name="Standard Numbers Total2 Percent 2 2 3" xfId="46973"/>
    <cellStyle name="Standard Numbers Total2 Percent 2 2 3 2" xfId="46974"/>
    <cellStyle name="Standard Numbers Total2 Percent 2 2 3 2 2" xfId="46975"/>
    <cellStyle name="Standard Numbers Total2 Percent 2 2 3 3" xfId="46976"/>
    <cellStyle name="Standard Numbers Total2 Percent 2 2 4" xfId="46977"/>
    <cellStyle name="Standard Numbers Total2 Percent 2 2 4 2" xfId="46978"/>
    <cellStyle name="Standard Numbers Total2 Percent 2 2 5" xfId="46979"/>
    <cellStyle name="Standard Numbers Total2 Percent 2 3" xfId="46980"/>
    <cellStyle name="Standard Numbers Total2 Percent 2 3 2" xfId="46981"/>
    <cellStyle name="Standard Numbers Total2 Percent 2 3 2 2" xfId="46982"/>
    <cellStyle name="Standard Numbers Total2 Percent 2 3 2 2 2" xfId="46983"/>
    <cellStyle name="Standard Numbers Total2 Percent 2 3 2 3" xfId="46984"/>
    <cellStyle name="Standard Numbers Total2 Percent 2 3 3" xfId="46985"/>
    <cellStyle name="Standard Numbers Total2 Percent 2 3 3 2" xfId="46986"/>
    <cellStyle name="Standard Numbers Total2 Percent 2 3 4" xfId="46987"/>
    <cellStyle name="Standard Numbers Total2 Percent 2 4" xfId="46988"/>
    <cellStyle name="Standard Numbers Total2 Percent 2 4 2" xfId="46989"/>
    <cellStyle name="Standard Numbers Total2 Percent 2 4 2 2" xfId="46990"/>
    <cellStyle name="Standard Numbers Total2 Percent 2 4 3" xfId="46991"/>
    <cellStyle name="Standard Numbers Total2 Percent 2 5" xfId="46992"/>
    <cellStyle name="Standard Numbers Total2 Percent 2 5 2" xfId="46993"/>
    <cellStyle name="Standard Numbers Total2 Percent 2 6" xfId="46994"/>
    <cellStyle name="Standard Numbers Total2 Percent 2_Cribsheet" xfId="46995"/>
    <cellStyle name="Standard Numbers Total2 Percent 3" xfId="46996"/>
    <cellStyle name="Standard Numbers Total2 Percent 3 2" xfId="46997"/>
    <cellStyle name="Standard Numbers Total2 Percent 3 2 2" xfId="46998"/>
    <cellStyle name="Standard Numbers Total2 Percent 3 2 2 2" xfId="46999"/>
    <cellStyle name="Standard Numbers Total2 Percent 3 2 2 2 2" xfId="47000"/>
    <cellStyle name="Standard Numbers Total2 Percent 3 2 2 3" xfId="47001"/>
    <cellStyle name="Standard Numbers Total2 Percent 3 2 3" xfId="47002"/>
    <cellStyle name="Standard Numbers Total2 Percent 3 2 3 2" xfId="47003"/>
    <cellStyle name="Standard Numbers Total2 Percent 3 2 4" xfId="47004"/>
    <cellStyle name="Standard Numbers Total2 Percent 3 3" xfId="47005"/>
    <cellStyle name="Standard Numbers Total2 Percent 3 3 2" xfId="47006"/>
    <cellStyle name="Standard Numbers Total2 Percent 3 3 2 2" xfId="47007"/>
    <cellStyle name="Standard Numbers Total2 Percent 3 3 3" xfId="47008"/>
    <cellStyle name="Standard Numbers Total2 Percent 3 4" xfId="47009"/>
    <cellStyle name="Standard Numbers Total2 Percent 3 4 2" xfId="47010"/>
    <cellStyle name="Standard Numbers Total2 Percent 3 5" xfId="47011"/>
    <cellStyle name="Standard Numbers Total2 Percent 4" xfId="47012"/>
    <cellStyle name="Standard Numbers Total2 Percent 4 2" xfId="47013"/>
    <cellStyle name="Standard Numbers Total2 Percent 4 2 2" xfId="47014"/>
    <cellStyle name="Standard Numbers Total2 Percent 4 2 2 2" xfId="47015"/>
    <cellStyle name="Standard Numbers Total2 Percent 4 2 3" xfId="47016"/>
    <cellStyle name="Standard Numbers Total2 Percent 4 3" xfId="47017"/>
    <cellStyle name="Standard Numbers Total2 Percent 4 3 2" xfId="47018"/>
    <cellStyle name="Standard Numbers Total2 Percent 4 4" xfId="47019"/>
    <cellStyle name="Standard Numbers Total2 Percent 5" xfId="47020"/>
    <cellStyle name="Standard Numbers Total2 Percent 5 2" xfId="47021"/>
    <cellStyle name="Standard Numbers Total2 Percent 5 2 2" xfId="47022"/>
    <cellStyle name="Standard Numbers Total2 Percent 5 3" xfId="47023"/>
    <cellStyle name="Standard Numbers Total2 Percent 6" xfId="47024"/>
    <cellStyle name="Standard Numbers Total2 Percent 6 2" xfId="47025"/>
    <cellStyle name="Standard Numbers Total2 Percent 7" xfId="47026"/>
    <cellStyle name="Standard Numbers Total2 Percent 7 2" xfId="47027"/>
    <cellStyle name="Standard Numbers Total2 Percent 8" xfId="47028"/>
    <cellStyle name="Standard Numbers Total2 Percent_Cribsheet" xfId="47029"/>
    <cellStyle name="Standard Numbers Total2_Cribsheet" xfId="47030"/>
    <cellStyle name="Standard Numbers_AFS-MOD5" xfId="47031"/>
    <cellStyle name="STANDARD_1 GWP FAS 141 Office PPA Model_v1" xfId="47032"/>
    <cellStyle name="Status" xfId="47033"/>
    <cellStyle name="Std Num Tot2" xfId="47034"/>
    <cellStyle name="Std Num Tot2 2" xfId="47035"/>
    <cellStyle name="Std Num Tot2 2 2" xfId="47036"/>
    <cellStyle name="Std Num Tot2 2 2 2" xfId="47037"/>
    <cellStyle name="Std Num Tot2 2 2 2 2" xfId="47038"/>
    <cellStyle name="Std Num Tot2 2 2 2 2 2" xfId="47039"/>
    <cellStyle name="Std Num Tot2 2 2 2 2 2 2" xfId="47040"/>
    <cellStyle name="Std Num Tot2 2 2 2 2 3" xfId="47041"/>
    <cellStyle name="Std Num Tot2 2 2 2 3" xfId="47042"/>
    <cellStyle name="Std Num Tot2 2 2 2 3 2" xfId="47043"/>
    <cellStyle name="Std Num Tot2 2 2 2 4" xfId="47044"/>
    <cellStyle name="Std Num Tot2 2 2 3" xfId="47045"/>
    <cellStyle name="Std Num Tot2 2 2 3 2" xfId="47046"/>
    <cellStyle name="Std Num Tot2 2 2 3 2 2" xfId="47047"/>
    <cellStyle name="Std Num Tot2 2 2 3 3" xfId="47048"/>
    <cellStyle name="Std Num Tot2 2 2 4" xfId="47049"/>
    <cellStyle name="Std Num Tot2 2 2 4 2" xfId="47050"/>
    <cellStyle name="Std Num Tot2 2 2 5" xfId="47051"/>
    <cellStyle name="Std Num Tot2 2 3" xfId="47052"/>
    <cellStyle name="Std Num Tot2 2 3 2" xfId="47053"/>
    <cellStyle name="Std Num Tot2 2 3 2 2" xfId="47054"/>
    <cellStyle name="Std Num Tot2 2 3 2 2 2" xfId="47055"/>
    <cellStyle name="Std Num Tot2 2 3 2 3" xfId="47056"/>
    <cellStyle name="Std Num Tot2 2 3 3" xfId="47057"/>
    <cellStyle name="Std Num Tot2 2 3 3 2" xfId="47058"/>
    <cellStyle name="Std Num Tot2 2 3 4" xfId="47059"/>
    <cellStyle name="Std Num Tot2 2 4" xfId="47060"/>
    <cellStyle name="Std Num Tot2 2 4 2" xfId="47061"/>
    <cellStyle name="Std Num Tot2 2 4 2 2" xfId="47062"/>
    <cellStyle name="Std Num Tot2 2 4 3" xfId="47063"/>
    <cellStyle name="Std Num Tot2 2 5" xfId="47064"/>
    <cellStyle name="Std Num Tot2 2 5 2" xfId="47065"/>
    <cellStyle name="Std Num Tot2 2 6" xfId="47066"/>
    <cellStyle name="Std Num Tot2 2_Cribsheet" xfId="47067"/>
    <cellStyle name="Std Num Tot2 3" xfId="47068"/>
    <cellStyle name="Std Num Tot2 3 2" xfId="47069"/>
    <cellStyle name="Std Num Tot2 3 2 2" xfId="47070"/>
    <cellStyle name="Std Num Tot2 3 2 2 2" xfId="47071"/>
    <cellStyle name="Std Num Tot2 3 2 2 2 2" xfId="47072"/>
    <cellStyle name="Std Num Tot2 3 2 2 3" xfId="47073"/>
    <cellStyle name="Std Num Tot2 3 2 3" xfId="47074"/>
    <cellStyle name="Std Num Tot2 3 2 3 2" xfId="47075"/>
    <cellStyle name="Std Num Tot2 3 2 4" xfId="47076"/>
    <cellStyle name="Std Num Tot2 3 3" xfId="47077"/>
    <cellStyle name="Std Num Tot2 3 3 2" xfId="47078"/>
    <cellStyle name="Std Num Tot2 3 3 2 2" xfId="47079"/>
    <cellStyle name="Std Num Tot2 3 3 3" xfId="47080"/>
    <cellStyle name="Std Num Tot2 3 4" xfId="47081"/>
    <cellStyle name="Std Num Tot2 3 4 2" xfId="47082"/>
    <cellStyle name="Std Num Tot2 3 5" xfId="47083"/>
    <cellStyle name="Std Num Tot2 4" xfId="47084"/>
    <cellStyle name="Std Num Tot2 4 2" xfId="47085"/>
    <cellStyle name="Std Num Tot2 4 2 2" xfId="47086"/>
    <cellStyle name="Std Num Tot2 4 2 2 2" xfId="47087"/>
    <cellStyle name="Std Num Tot2 4 2 3" xfId="47088"/>
    <cellStyle name="Std Num Tot2 4 3" xfId="47089"/>
    <cellStyle name="Std Num Tot2 4 3 2" xfId="47090"/>
    <cellStyle name="Std Num Tot2 4 4" xfId="47091"/>
    <cellStyle name="Std Num Tot2 5" xfId="47092"/>
    <cellStyle name="Std Num Tot2 5 2" xfId="47093"/>
    <cellStyle name="Std Num Tot2 5 2 2" xfId="47094"/>
    <cellStyle name="Std Num Tot2 5 3" xfId="47095"/>
    <cellStyle name="Std Num Tot2 6" xfId="47096"/>
    <cellStyle name="Std Num Tot2 6 2" xfId="47097"/>
    <cellStyle name="Std Num Tot2 7" xfId="47098"/>
    <cellStyle name="Std Num Tot2 7 2" xfId="47099"/>
    <cellStyle name="Std Num Tot2 8" xfId="47100"/>
    <cellStyle name="Std Num Tot2 Perc" xfId="47101"/>
    <cellStyle name="Std Num Tot2 Perc 2" xfId="47102"/>
    <cellStyle name="Std Num Tot2 Perc 2 2" xfId="47103"/>
    <cellStyle name="Std Num Tot2 Perc 2 2 2" xfId="47104"/>
    <cellStyle name="Std Num Tot2 Perc 2 2 2 2" xfId="47105"/>
    <cellStyle name="Std Num Tot2 Perc 2 2 2 2 2" xfId="47106"/>
    <cellStyle name="Std Num Tot2 Perc 2 2 2 2 2 2" xfId="47107"/>
    <cellStyle name="Std Num Tot2 Perc 2 2 2 2 3" xfId="47108"/>
    <cellStyle name="Std Num Tot2 Perc 2 2 2 3" xfId="47109"/>
    <cellStyle name="Std Num Tot2 Perc 2 2 2 3 2" xfId="47110"/>
    <cellStyle name="Std Num Tot2 Perc 2 2 2 4" xfId="47111"/>
    <cellStyle name="Std Num Tot2 Perc 2 2 3" xfId="47112"/>
    <cellStyle name="Std Num Tot2 Perc 2 2 3 2" xfId="47113"/>
    <cellStyle name="Std Num Tot2 Perc 2 2 3 2 2" xfId="47114"/>
    <cellStyle name="Std Num Tot2 Perc 2 2 3 3" xfId="47115"/>
    <cellStyle name="Std Num Tot2 Perc 2 2 4" xfId="47116"/>
    <cellStyle name="Std Num Tot2 Perc 2 2 4 2" xfId="47117"/>
    <cellStyle name="Std Num Tot2 Perc 2 2 5" xfId="47118"/>
    <cellStyle name="Std Num Tot2 Perc 2 3" xfId="47119"/>
    <cellStyle name="Std Num Tot2 Perc 2 3 2" xfId="47120"/>
    <cellStyle name="Std Num Tot2 Perc 2 3 2 2" xfId="47121"/>
    <cellStyle name="Std Num Tot2 Perc 2 3 2 2 2" xfId="47122"/>
    <cellStyle name="Std Num Tot2 Perc 2 3 2 3" xfId="47123"/>
    <cellStyle name="Std Num Tot2 Perc 2 3 3" xfId="47124"/>
    <cellStyle name="Std Num Tot2 Perc 2 3 3 2" xfId="47125"/>
    <cellStyle name="Std Num Tot2 Perc 2 3 4" xfId="47126"/>
    <cellStyle name="Std Num Tot2 Perc 2 4" xfId="47127"/>
    <cellStyle name="Std Num Tot2 Perc 2 4 2" xfId="47128"/>
    <cellStyle name="Std Num Tot2 Perc 2 4 2 2" xfId="47129"/>
    <cellStyle name="Std Num Tot2 Perc 2 4 3" xfId="47130"/>
    <cellStyle name="Std Num Tot2 Perc 2 5" xfId="47131"/>
    <cellStyle name="Std Num Tot2 Perc 2 5 2" xfId="47132"/>
    <cellStyle name="Std Num Tot2 Perc 2 6" xfId="47133"/>
    <cellStyle name="Std Num Tot2 Perc 2_Cribsheet" xfId="47134"/>
    <cellStyle name="Std Num Tot2 Perc 3" xfId="47135"/>
    <cellStyle name="Std Num Tot2 Perc 3 2" xfId="47136"/>
    <cellStyle name="Std Num Tot2 Perc 3 2 2" xfId="47137"/>
    <cellStyle name="Std Num Tot2 Perc 3 2 2 2" xfId="47138"/>
    <cellStyle name="Std Num Tot2 Perc 3 2 2 2 2" xfId="47139"/>
    <cellStyle name="Std Num Tot2 Perc 3 2 2 3" xfId="47140"/>
    <cellStyle name="Std Num Tot2 Perc 3 2 3" xfId="47141"/>
    <cellStyle name="Std Num Tot2 Perc 3 2 3 2" xfId="47142"/>
    <cellStyle name="Std Num Tot2 Perc 3 2 4" xfId="47143"/>
    <cellStyle name="Std Num Tot2 Perc 3 3" xfId="47144"/>
    <cellStyle name="Std Num Tot2 Perc 3 3 2" xfId="47145"/>
    <cellStyle name="Std Num Tot2 Perc 3 3 2 2" xfId="47146"/>
    <cellStyle name="Std Num Tot2 Perc 3 3 3" xfId="47147"/>
    <cellStyle name="Std Num Tot2 Perc 3 4" xfId="47148"/>
    <cellStyle name="Std Num Tot2 Perc 3 4 2" xfId="47149"/>
    <cellStyle name="Std Num Tot2 Perc 3 5" xfId="47150"/>
    <cellStyle name="Std Num Tot2 Perc 4" xfId="47151"/>
    <cellStyle name="Std Num Tot2 Perc 4 2" xfId="47152"/>
    <cellStyle name="Std Num Tot2 Perc 4 2 2" xfId="47153"/>
    <cellStyle name="Std Num Tot2 Perc 4 2 2 2" xfId="47154"/>
    <cellStyle name="Std Num Tot2 Perc 4 2 3" xfId="47155"/>
    <cellStyle name="Std Num Tot2 Perc 4 3" xfId="47156"/>
    <cellStyle name="Std Num Tot2 Perc 4 3 2" xfId="47157"/>
    <cellStyle name="Std Num Tot2 Perc 4 4" xfId="47158"/>
    <cellStyle name="Std Num Tot2 Perc 5" xfId="47159"/>
    <cellStyle name="Std Num Tot2 Perc 5 2" xfId="47160"/>
    <cellStyle name="Std Num Tot2 Perc 5 2 2" xfId="47161"/>
    <cellStyle name="Std Num Tot2 Perc 5 3" xfId="47162"/>
    <cellStyle name="Std Num Tot2 Perc 6" xfId="47163"/>
    <cellStyle name="Std Num Tot2 Perc 6 2" xfId="47164"/>
    <cellStyle name="Std Num Tot2 Perc 7" xfId="47165"/>
    <cellStyle name="Std Num Tot2 Perc 7 2" xfId="47166"/>
    <cellStyle name="Std Num Tot2 Perc 8" xfId="47167"/>
    <cellStyle name="Std Num Tot2 Perc_Cribsheet" xfId="47168"/>
    <cellStyle name="Std Num Tot2_Cribsheet" xfId="47169"/>
    <cellStyle name="Strikethru" xfId="47170"/>
    <cellStyle name="String" xfId="47171"/>
    <cellStyle name="String 2" xfId="47172"/>
    <cellStyle name="String_Cribsheet" xfId="47173"/>
    <cellStyle name="Style 1" xfId="47174"/>
    <cellStyle name="Style 1 2" xfId="47175"/>
    <cellStyle name="Style 1 2 2" xfId="47176"/>
    <cellStyle name="Style 1 2 2 2" xfId="47177"/>
    <cellStyle name="Style 1 2 2 2 2" xfId="47178"/>
    <cellStyle name="Style 1 2 2 2 3" xfId="47179"/>
    <cellStyle name="Style 1 2 2 3" xfId="47180"/>
    <cellStyle name="Style 1 2 2 4" xfId="47181"/>
    <cellStyle name="Style 1 2 2 5" xfId="47182"/>
    <cellStyle name="Style 1 2 3" xfId="47183"/>
    <cellStyle name="Style 1 2 3 2" xfId="47184"/>
    <cellStyle name="Style 1 2 3 3" xfId="47185"/>
    <cellStyle name="Style 1 2 4" xfId="47186"/>
    <cellStyle name="Style 1 2 5" xfId="47187"/>
    <cellStyle name="Style 1 2_Cribsheet" xfId="47188"/>
    <cellStyle name="Style 1 3" xfId="47189"/>
    <cellStyle name="Style 1 3 2" xfId="47190"/>
    <cellStyle name="Style 1 3 2 2" xfId="47191"/>
    <cellStyle name="Style 1 3 2 2 2" xfId="47192"/>
    <cellStyle name="Style 1 3 2 3" xfId="47193"/>
    <cellStyle name="Style 1 3 2 3 2" xfId="47194"/>
    <cellStyle name="Style 1 3 2 3 3" xfId="47195"/>
    <cellStyle name="Style 1 3 2 4" xfId="47196"/>
    <cellStyle name="Style 1 3 2 5" xfId="47197"/>
    <cellStyle name="Style 1 3 3" xfId="47198"/>
    <cellStyle name="Style 1 3 4" xfId="47199"/>
    <cellStyle name="Style 1 3 5" xfId="47200"/>
    <cellStyle name="Style 1 3 6" xfId="47201"/>
    <cellStyle name="Style 1 3_Sheet1" xfId="47202"/>
    <cellStyle name="Style 1 4" xfId="47203"/>
    <cellStyle name="Style 1 4 2" xfId="47204"/>
    <cellStyle name="Style 1 4 2 2" xfId="47205"/>
    <cellStyle name="Style 1 4 3" xfId="47206"/>
    <cellStyle name="Style 1 4 3 2" xfId="47207"/>
    <cellStyle name="Style 1 4 3 3" xfId="47208"/>
    <cellStyle name="Style 1 4 3 3 2" xfId="47209"/>
    <cellStyle name="Style 1 5" xfId="47210"/>
    <cellStyle name="Style 1 5 2" xfId="47211"/>
    <cellStyle name="Style 1 5 3" xfId="47212"/>
    <cellStyle name="Style 1 5 3 2" xfId="47213"/>
    <cellStyle name="Style 1 6" xfId="47214"/>
    <cellStyle name="Style 1 6 2" xfId="47215"/>
    <cellStyle name="Style 1 7" xfId="47216"/>
    <cellStyle name="Style 1 8" xfId="47217"/>
    <cellStyle name="Style 1 9" xfId="47218"/>
    <cellStyle name="Style 1_Cribsheet" xfId="47219"/>
    <cellStyle name="Style 10" xfId="47220"/>
    <cellStyle name="Style 11" xfId="47221"/>
    <cellStyle name="Style 12" xfId="47222"/>
    <cellStyle name="Style 13" xfId="47223"/>
    <cellStyle name="Style 14" xfId="47224"/>
    <cellStyle name="Style 15" xfId="47225"/>
    <cellStyle name="Style 16" xfId="47226"/>
    <cellStyle name="Style 17" xfId="47227"/>
    <cellStyle name="Style 18" xfId="47228"/>
    <cellStyle name="Style 19" xfId="47229"/>
    <cellStyle name="Style 2" xfId="47230"/>
    <cellStyle name="Style 2 2" xfId="47231"/>
    <cellStyle name="Style 2 3" xfId="47232"/>
    <cellStyle name="Style 2_Cribsheet" xfId="47233"/>
    <cellStyle name="Style 20" xfId="47234"/>
    <cellStyle name="Style 21" xfId="47235"/>
    <cellStyle name="Style 21 2" xfId="47236"/>
    <cellStyle name="Style 21 3" xfId="47237"/>
    <cellStyle name="Style 22" xfId="47238"/>
    <cellStyle name="Style 22 2" xfId="47239"/>
    <cellStyle name="Style 22 3" xfId="47240"/>
    <cellStyle name="Style 23" xfId="47241"/>
    <cellStyle name="Style 23 2" xfId="47242"/>
    <cellStyle name="Style 23 3" xfId="47243"/>
    <cellStyle name="Style 23 4" xfId="47244"/>
    <cellStyle name="Style 24" xfId="47245"/>
    <cellStyle name="Style 24 2" xfId="47246"/>
    <cellStyle name="Style 24 3" xfId="47247"/>
    <cellStyle name="Style 25" xfId="47248"/>
    <cellStyle name="Style 25 2" xfId="47249"/>
    <cellStyle name="Style 25 3" xfId="47250"/>
    <cellStyle name="Style 26" xfId="47251"/>
    <cellStyle name="Style 26 2" xfId="47252"/>
    <cellStyle name="Style 26 3" xfId="47253"/>
    <cellStyle name="Style 27" xfId="47254"/>
    <cellStyle name="Style 27 2" xfId="47255"/>
    <cellStyle name="Style 27 3" xfId="47256"/>
    <cellStyle name="Style 28" xfId="47257"/>
    <cellStyle name="Style 28 2" xfId="47258"/>
    <cellStyle name="Style 28 3" xfId="47259"/>
    <cellStyle name="Style 28 4" xfId="47260"/>
    <cellStyle name="Style 29" xfId="47261"/>
    <cellStyle name="Style 29 2" xfId="47262"/>
    <cellStyle name="Style 29 3" xfId="47263"/>
    <cellStyle name="Style 3" xfId="47264"/>
    <cellStyle name="Style 3 2" xfId="47265"/>
    <cellStyle name="Style 3 3" xfId="47266"/>
    <cellStyle name="Style 3 4" xfId="47267"/>
    <cellStyle name="Style 3 5" xfId="47268"/>
    <cellStyle name="Style 3_Cribsheet" xfId="47269"/>
    <cellStyle name="Style 30" xfId="47270"/>
    <cellStyle name="Style 30 2" xfId="47271"/>
    <cellStyle name="Style 30 3" xfId="47272"/>
    <cellStyle name="Style 31" xfId="47273"/>
    <cellStyle name="Style 31 2" xfId="47274"/>
    <cellStyle name="Style 31 3" xfId="47275"/>
    <cellStyle name="Style 32" xfId="47276"/>
    <cellStyle name="Style 32 2" xfId="47277"/>
    <cellStyle name="Style 32 3" xfId="47278"/>
    <cellStyle name="Style 33" xfId="47279"/>
    <cellStyle name="Style 33 2" xfId="47280"/>
    <cellStyle name="Style 33 3" xfId="47281"/>
    <cellStyle name="Style 34" xfId="47282"/>
    <cellStyle name="Style 34 2" xfId="47283"/>
    <cellStyle name="Style 34 3" xfId="47284"/>
    <cellStyle name="Style 35" xfId="47285"/>
    <cellStyle name="Style 36" xfId="47286"/>
    <cellStyle name="Style 37" xfId="47287"/>
    <cellStyle name="Style 38" xfId="47288"/>
    <cellStyle name="Style 39" xfId="47289"/>
    <cellStyle name="Style 4" xfId="47290"/>
    <cellStyle name="Style 4 2" xfId="47291"/>
    <cellStyle name="Style 4 3" xfId="47292"/>
    <cellStyle name="Style 4_Cribsheet" xfId="47293"/>
    <cellStyle name="Style 40" xfId="47294"/>
    <cellStyle name="Style 41" xfId="47295"/>
    <cellStyle name="Style 41 2" xfId="47296"/>
    <cellStyle name="Style 41 3" xfId="47297"/>
    <cellStyle name="Style 42" xfId="47298"/>
    <cellStyle name="Style 43" xfId="47299"/>
    <cellStyle name="Style 44" xfId="47300"/>
    <cellStyle name="Style 45" xfId="47301"/>
    <cellStyle name="Style 46" xfId="47302"/>
    <cellStyle name="Style 47" xfId="47303"/>
    <cellStyle name="Style 47 2" xfId="47304"/>
    <cellStyle name="Style 47 3" xfId="47305"/>
    <cellStyle name="Style 48" xfId="47306"/>
    <cellStyle name="Style 48 2" xfId="47307"/>
    <cellStyle name="Style 48 3" xfId="47308"/>
    <cellStyle name="Style 49" xfId="47309"/>
    <cellStyle name="Style 49 2" xfId="47310"/>
    <cellStyle name="Style 49 3" xfId="47311"/>
    <cellStyle name="Style 5" xfId="47312"/>
    <cellStyle name="Style 50" xfId="47313"/>
    <cellStyle name="Style 51" xfId="47314"/>
    <cellStyle name="Style 52" xfId="47315"/>
    <cellStyle name="Style 53" xfId="47316"/>
    <cellStyle name="Style 54" xfId="47317"/>
    <cellStyle name="Style 55" xfId="47318"/>
    <cellStyle name="Style 56" xfId="47319"/>
    <cellStyle name="Style 57" xfId="47320"/>
    <cellStyle name="Style 58" xfId="47321"/>
    <cellStyle name="Style 59" xfId="47322"/>
    <cellStyle name="Style 59 2" xfId="47323"/>
    <cellStyle name="Style 59 3" xfId="47324"/>
    <cellStyle name="Style 59 4" xfId="47325"/>
    <cellStyle name="Style 6" xfId="47326"/>
    <cellStyle name="Style 60" xfId="47327"/>
    <cellStyle name="Style 61" xfId="47328"/>
    <cellStyle name="Style 61 2" xfId="47329"/>
    <cellStyle name="Style 61 3" xfId="47330"/>
    <cellStyle name="Style 62" xfId="47331"/>
    <cellStyle name="Style 63" xfId="47332"/>
    <cellStyle name="Style 63 2" xfId="47333"/>
    <cellStyle name="Style 63 3" xfId="47334"/>
    <cellStyle name="Style 64" xfId="47335"/>
    <cellStyle name="Style 64 2" xfId="47336"/>
    <cellStyle name="Style 64 3" xfId="47337"/>
    <cellStyle name="Style 65" xfId="47338"/>
    <cellStyle name="Style 66" xfId="47339"/>
    <cellStyle name="Style 67" xfId="47340"/>
    <cellStyle name="Style 68" xfId="47341"/>
    <cellStyle name="Style 69" xfId="47342"/>
    <cellStyle name="Style 7" xfId="47343"/>
    <cellStyle name="Style 70" xfId="47344"/>
    <cellStyle name="Style 71" xfId="47345"/>
    <cellStyle name="Style 71 2" xfId="47346"/>
    <cellStyle name="Style 71 3" xfId="47347"/>
    <cellStyle name="Style 72" xfId="47348"/>
    <cellStyle name="Style 73" xfId="47349"/>
    <cellStyle name="Style 74" xfId="47350"/>
    <cellStyle name="Style 75" xfId="47351"/>
    <cellStyle name="Style 75 2" xfId="47352"/>
    <cellStyle name="Style 76" xfId="47353"/>
    <cellStyle name="Style 76 2" xfId="47354"/>
    <cellStyle name="Style 77" xfId="47355"/>
    <cellStyle name="Style 77 2" xfId="47356"/>
    <cellStyle name="Style 78" xfId="47357"/>
    <cellStyle name="Style 79" xfId="47358"/>
    <cellStyle name="Style 8" xfId="47359"/>
    <cellStyle name="Style 80" xfId="47360"/>
    <cellStyle name="Style 81" xfId="47361"/>
    <cellStyle name="Style 82" xfId="47362"/>
    <cellStyle name="Style 83" xfId="47363"/>
    <cellStyle name="Style 84" xfId="47364"/>
    <cellStyle name="Style 85" xfId="47365"/>
    <cellStyle name="Style 86" xfId="47366"/>
    <cellStyle name="Style 87" xfId="47367"/>
    <cellStyle name="Style 87 2" xfId="47368"/>
    <cellStyle name="Style 87 3" xfId="47369"/>
    <cellStyle name="Style 87 4" xfId="47370"/>
    <cellStyle name="Style 87_Cribsheet" xfId="47371"/>
    <cellStyle name="Style 88" xfId="47372"/>
    <cellStyle name="Style 89" xfId="47373"/>
    <cellStyle name="Style 9" xfId="47374"/>
    <cellStyle name="STYLE1" xfId="47375"/>
    <cellStyle name="STYLE2" xfId="47376"/>
    <cellStyle name="STYLE3" xfId="47377"/>
    <cellStyle name="STYLE4" xfId="47378"/>
    <cellStyle name="STYLE4 2" xfId="47379"/>
    <cellStyle name="STYLE4_Cribsheet" xfId="47380"/>
    <cellStyle name="STYLE5" xfId="47381"/>
    <cellStyle name="STYLE6" xfId="47382"/>
    <cellStyle name="STYLE7" xfId="47383"/>
    <cellStyle name="STYLE7 2" xfId="47384"/>
    <cellStyle name="STYLE7_Cribsheet" xfId="47385"/>
    <cellStyle name="Subtitle" xfId="47386"/>
    <cellStyle name="SubTotal" xfId="47387"/>
    <cellStyle name="SubTotal 10" xfId="47388"/>
    <cellStyle name="SubTotal 11" xfId="47389"/>
    <cellStyle name="SubTotal 2" xfId="47390"/>
    <cellStyle name="SubTotal 2 2" xfId="47391"/>
    <cellStyle name="SubTotal 2 2 2" xfId="47392"/>
    <cellStyle name="SubTotal 2 2 2 2" xfId="47393"/>
    <cellStyle name="SubTotal 2 2 2 3" xfId="47394"/>
    <cellStyle name="SubTotal 2 2 3" xfId="47395"/>
    <cellStyle name="SubTotal 2 2 4" xfId="47396"/>
    <cellStyle name="SubTotal 2 3" xfId="47397"/>
    <cellStyle name="SubTotal 2 3 2" xfId="47398"/>
    <cellStyle name="SubTotal 2 3 3" xfId="47399"/>
    <cellStyle name="SubTotal 2 4" xfId="47400"/>
    <cellStyle name="SubTotal 2 5" xfId="47401"/>
    <cellStyle name="SubTotal 3" xfId="47402"/>
    <cellStyle name="SubTotal 3 2" xfId="47403"/>
    <cellStyle name="SubTotal 3 2 2" xfId="47404"/>
    <cellStyle name="SubTotal 3 2 2 2" xfId="47405"/>
    <cellStyle name="SubTotal 3 2 2 3" xfId="47406"/>
    <cellStyle name="SubTotal 3 2 3" xfId="47407"/>
    <cellStyle name="SubTotal 3 2 4" xfId="47408"/>
    <cellStyle name="SubTotal 3 3" xfId="47409"/>
    <cellStyle name="SubTotal 3 3 2" xfId="47410"/>
    <cellStyle name="SubTotal 3 3 3" xfId="47411"/>
    <cellStyle name="SubTotal 3 4" xfId="47412"/>
    <cellStyle name="SubTotal 3 5" xfId="47413"/>
    <cellStyle name="SubTotal 4" xfId="47414"/>
    <cellStyle name="SubTotal 4 2" xfId="47415"/>
    <cellStyle name="SubTotal 4 2 2" xfId="47416"/>
    <cellStyle name="SubTotal 4 2 2 2" xfId="47417"/>
    <cellStyle name="SubTotal 4 2 2 3" xfId="47418"/>
    <cellStyle name="SubTotal 4 2 3" xfId="47419"/>
    <cellStyle name="SubTotal 4 2 4" xfId="47420"/>
    <cellStyle name="SubTotal 4 3" xfId="47421"/>
    <cellStyle name="SubTotal 4 3 2" xfId="47422"/>
    <cellStyle name="SubTotal 4 3 3" xfId="47423"/>
    <cellStyle name="SubTotal 4 4" xfId="47424"/>
    <cellStyle name="SubTotal 4 5" xfId="47425"/>
    <cellStyle name="SubTotal 5" xfId="47426"/>
    <cellStyle name="SubTotal 5 2" xfId="47427"/>
    <cellStyle name="SubTotal 5 2 2" xfId="47428"/>
    <cellStyle name="SubTotal 5 2 2 2" xfId="47429"/>
    <cellStyle name="SubTotal 5 2 2 3" xfId="47430"/>
    <cellStyle name="SubTotal 5 2 3" xfId="47431"/>
    <cellStyle name="SubTotal 5 2 4" xfId="47432"/>
    <cellStyle name="SubTotal 5 3" xfId="47433"/>
    <cellStyle name="SubTotal 5 3 2" xfId="47434"/>
    <cellStyle name="SubTotal 5 3 3" xfId="47435"/>
    <cellStyle name="SubTotal 5 4" xfId="47436"/>
    <cellStyle name="SubTotal 5 5" xfId="47437"/>
    <cellStyle name="SubTotal 6" xfId="47438"/>
    <cellStyle name="SubTotal 6 2" xfId="47439"/>
    <cellStyle name="SubTotal 6 2 2" xfId="47440"/>
    <cellStyle name="SubTotal 6 2 2 2" xfId="47441"/>
    <cellStyle name="SubTotal 6 2 2 3" xfId="47442"/>
    <cellStyle name="SubTotal 6 2 3" xfId="47443"/>
    <cellStyle name="SubTotal 6 2 4" xfId="47444"/>
    <cellStyle name="SubTotal 6 3" xfId="47445"/>
    <cellStyle name="SubTotal 6 3 2" xfId="47446"/>
    <cellStyle name="SubTotal 6 3 3" xfId="47447"/>
    <cellStyle name="SubTotal 6 4" xfId="47448"/>
    <cellStyle name="SubTotal 6 5" xfId="47449"/>
    <cellStyle name="SubTotal 7" xfId="47450"/>
    <cellStyle name="SubTotal 7 2" xfId="47451"/>
    <cellStyle name="SubTotal 7 2 2" xfId="47452"/>
    <cellStyle name="SubTotal 7 2 2 2" xfId="47453"/>
    <cellStyle name="SubTotal 7 2 2 3" xfId="47454"/>
    <cellStyle name="SubTotal 7 2 3" xfId="47455"/>
    <cellStyle name="SubTotal 7 2 4" xfId="47456"/>
    <cellStyle name="SubTotal 7 3" xfId="47457"/>
    <cellStyle name="SubTotal 7 3 2" xfId="47458"/>
    <cellStyle name="SubTotal 7 3 3" xfId="47459"/>
    <cellStyle name="SubTotal 7 4" xfId="47460"/>
    <cellStyle name="SubTotal 7 5" xfId="47461"/>
    <cellStyle name="SubTotal 8" xfId="47462"/>
    <cellStyle name="SubTotal 8 2" xfId="47463"/>
    <cellStyle name="SubTotal 8 2 2" xfId="47464"/>
    <cellStyle name="SubTotal 8 2 3" xfId="47465"/>
    <cellStyle name="SubTotal 8 3" xfId="47466"/>
    <cellStyle name="SubTotal 8 4" xfId="47467"/>
    <cellStyle name="SubTotal 9" xfId="47468"/>
    <cellStyle name="SubTotal 9 2" xfId="47469"/>
    <cellStyle name="SubTotal 9 3" xfId="47470"/>
    <cellStyle name="SubTotal_Cribsheet" xfId="47471"/>
    <cellStyle name="sup2Date" xfId="47472"/>
    <cellStyle name="sup2Date 2" xfId="47473"/>
    <cellStyle name="sup2Date 2 2" xfId="47474"/>
    <cellStyle name="sup2Date 2 2 2" xfId="47475"/>
    <cellStyle name="sup2Date 2 2 2 2" xfId="47476"/>
    <cellStyle name="sup2Date 2 3" xfId="47477"/>
    <cellStyle name="sup2Date 2 3 2" xfId="47478"/>
    <cellStyle name="sup2Date 3" xfId="47479"/>
    <cellStyle name="sup2Date 3 2" xfId="47480"/>
    <cellStyle name="sup2Date 3 2 2" xfId="47481"/>
    <cellStyle name="sup2Date 3 2 2 2" xfId="47482"/>
    <cellStyle name="sup2Date 3 3" xfId="47483"/>
    <cellStyle name="sup2Date 3 3 2" xfId="47484"/>
    <cellStyle name="sup2Date 3 3 2 2" xfId="47485"/>
    <cellStyle name="sup2Date 3 4" xfId="47486"/>
    <cellStyle name="sup2Date 3 4 2" xfId="47487"/>
    <cellStyle name="sup2Date 4" xfId="47488"/>
    <cellStyle name="sup2Date 4 2" xfId="47489"/>
    <cellStyle name="sup2Date 4 2 2" xfId="47490"/>
    <cellStyle name="sup2Date 5" xfId="47491"/>
    <cellStyle name="sup2Date 5 2" xfId="47492"/>
    <cellStyle name="sup2Int" xfId="47493"/>
    <cellStyle name="sup2Int 2" xfId="47494"/>
    <cellStyle name="sup2Int 2 2" xfId="47495"/>
    <cellStyle name="sup2Int 2 2 2" xfId="47496"/>
    <cellStyle name="sup2Int 2 2 2 2" xfId="47497"/>
    <cellStyle name="sup2Int 2 3" xfId="47498"/>
    <cellStyle name="sup2Int 2 3 2" xfId="47499"/>
    <cellStyle name="sup2Int 3" xfId="47500"/>
    <cellStyle name="sup2Int 3 2" xfId="47501"/>
    <cellStyle name="sup2Int 3 2 2" xfId="47502"/>
    <cellStyle name="sup2Int 3 2 2 2" xfId="47503"/>
    <cellStyle name="sup2Int 3 3" xfId="47504"/>
    <cellStyle name="sup2Int 3 3 2" xfId="47505"/>
    <cellStyle name="sup2Int 3 3 2 2" xfId="47506"/>
    <cellStyle name="sup2Int 3 4" xfId="47507"/>
    <cellStyle name="sup2Int 3 4 2" xfId="47508"/>
    <cellStyle name="sup2Int 4" xfId="47509"/>
    <cellStyle name="sup2Int 4 2" xfId="47510"/>
    <cellStyle name="sup2Int 4 2 2" xfId="47511"/>
    <cellStyle name="sup2Int 5" xfId="47512"/>
    <cellStyle name="sup2Int 5 2" xfId="47513"/>
    <cellStyle name="sup2ParameterE" xfId="47514"/>
    <cellStyle name="sup2ParameterE 2" xfId="47515"/>
    <cellStyle name="sup2ParameterE 2 2" xfId="47516"/>
    <cellStyle name="sup2ParameterE 2 2 2" xfId="47517"/>
    <cellStyle name="sup2ParameterE 2 2 2 2" xfId="47518"/>
    <cellStyle name="sup2ParameterE 2 3" xfId="47519"/>
    <cellStyle name="sup2ParameterE 2 3 2" xfId="47520"/>
    <cellStyle name="sup2ParameterE 3" xfId="47521"/>
    <cellStyle name="sup2ParameterE 3 2" xfId="47522"/>
    <cellStyle name="sup2ParameterE 3 2 2" xfId="47523"/>
    <cellStyle name="sup2ParameterE 3 2 2 2" xfId="47524"/>
    <cellStyle name="sup2ParameterE 3 3" xfId="47525"/>
    <cellStyle name="sup2ParameterE 3 3 2" xfId="47526"/>
    <cellStyle name="sup2ParameterE 3 3 2 2" xfId="47527"/>
    <cellStyle name="sup2ParameterE 3 4" xfId="47528"/>
    <cellStyle name="sup2ParameterE 3 4 2" xfId="47529"/>
    <cellStyle name="sup2ParameterE 4" xfId="47530"/>
    <cellStyle name="sup2ParameterE 4 2" xfId="47531"/>
    <cellStyle name="sup2ParameterE 4 2 2" xfId="47532"/>
    <cellStyle name="sup2ParameterE 5" xfId="47533"/>
    <cellStyle name="sup2ParameterE 5 2" xfId="47534"/>
    <cellStyle name="sup2Percentage" xfId="47535"/>
    <cellStyle name="sup2Percentage 2" xfId="47536"/>
    <cellStyle name="sup2Percentage 2 2" xfId="47537"/>
    <cellStyle name="sup2Percentage 2 2 2" xfId="47538"/>
    <cellStyle name="sup2Percentage 2 2 2 2" xfId="47539"/>
    <cellStyle name="sup2Percentage 2 3" xfId="47540"/>
    <cellStyle name="sup2Percentage 2 3 2" xfId="47541"/>
    <cellStyle name="sup2Percentage 3" xfId="47542"/>
    <cellStyle name="sup2Percentage 3 2" xfId="47543"/>
    <cellStyle name="sup2Percentage 3 2 2" xfId="47544"/>
    <cellStyle name="sup2Percentage 3 2 2 2" xfId="47545"/>
    <cellStyle name="sup2Percentage 3 3" xfId="47546"/>
    <cellStyle name="sup2Percentage 3 3 2" xfId="47547"/>
    <cellStyle name="sup2Percentage 3 3 2 2" xfId="47548"/>
    <cellStyle name="sup2Percentage 3 4" xfId="47549"/>
    <cellStyle name="sup2Percentage 3 4 2" xfId="47550"/>
    <cellStyle name="sup2Percentage 4" xfId="47551"/>
    <cellStyle name="sup2Percentage 4 2" xfId="47552"/>
    <cellStyle name="sup2Percentage 4 2 2" xfId="47553"/>
    <cellStyle name="sup2Percentage 5" xfId="47554"/>
    <cellStyle name="sup2Percentage 5 2" xfId="47555"/>
    <cellStyle name="sup2PercentageL" xfId="47556"/>
    <cellStyle name="sup2PercentageL 2" xfId="47557"/>
    <cellStyle name="sup2PercentageL 2 2" xfId="47558"/>
    <cellStyle name="sup2PercentageL 2 2 2" xfId="47559"/>
    <cellStyle name="sup2PercentageL 2 2 2 2" xfId="47560"/>
    <cellStyle name="sup2PercentageL 2 3" xfId="47561"/>
    <cellStyle name="sup2PercentageL 2 3 2" xfId="47562"/>
    <cellStyle name="sup2PercentageL 3" xfId="47563"/>
    <cellStyle name="sup2PercentageL 3 2" xfId="47564"/>
    <cellStyle name="sup2PercentageL 3 2 2" xfId="47565"/>
    <cellStyle name="sup2PercentageL 3 2 2 2" xfId="47566"/>
    <cellStyle name="sup2PercentageL 3 3" xfId="47567"/>
    <cellStyle name="sup2PercentageL 3 3 2" xfId="47568"/>
    <cellStyle name="sup2PercentageL 3 3 2 2" xfId="47569"/>
    <cellStyle name="sup2PercentageL 3 4" xfId="47570"/>
    <cellStyle name="sup2PercentageL 3 4 2" xfId="47571"/>
    <cellStyle name="sup2PercentageL 4" xfId="47572"/>
    <cellStyle name="sup2PercentageL 4 2" xfId="47573"/>
    <cellStyle name="sup2PercentageL 4 2 2" xfId="47574"/>
    <cellStyle name="sup2PercentageL 5" xfId="47575"/>
    <cellStyle name="sup2PercentageL 5 2" xfId="47576"/>
    <cellStyle name="sup2PercentageM" xfId="47577"/>
    <cellStyle name="sup2PercentageM 2" xfId="47578"/>
    <cellStyle name="sup2PercentageM 2 2" xfId="47579"/>
    <cellStyle name="sup2PercentageM 2 2 2" xfId="47580"/>
    <cellStyle name="sup2PercentageM 2 2 2 2" xfId="47581"/>
    <cellStyle name="sup2PercentageM 2 3" xfId="47582"/>
    <cellStyle name="sup2PercentageM 2 3 2" xfId="47583"/>
    <cellStyle name="sup2PercentageM 3" xfId="47584"/>
    <cellStyle name="sup2PercentageM 3 2" xfId="47585"/>
    <cellStyle name="sup2PercentageM 3 2 2" xfId="47586"/>
    <cellStyle name="sup2PercentageM 3 2 2 2" xfId="47587"/>
    <cellStyle name="sup2PercentageM 3 3" xfId="47588"/>
    <cellStyle name="sup2PercentageM 3 3 2" xfId="47589"/>
    <cellStyle name="sup2PercentageM 3 3 2 2" xfId="47590"/>
    <cellStyle name="sup2PercentageM 3 4" xfId="47591"/>
    <cellStyle name="sup2PercentageM 3 4 2" xfId="47592"/>
    <cellStyle name="sup2PercentageM 4" xfId="47593"/>
    <cellStyle name="sup2PercentageM 4 2" xfId="47594"/>
    <cellStyle name="sup2PercentageM 4 2 2" xfId="47595"/>
    <cellStyle name="sup2PercentageM 5" xfId="47596"/>
    <cellStyle name="sup2PercentageM 5 2" xfId="47597"/>
    <cellStyle name="sup2Selection" xfId="47598"/>
    <cellStyle name="sup2Selection 2" xfId="47599"/>
    <cellStyle name="sup2Selection 2 2" xfId="47600"/>
    <cellStyle name="sup2Selection 2 2 2" xfId="47601"/>
    <cellStyle name="sup2Selection 2 2 2 2" xfId="47602"/>
    <cellStyle name="sup2Selection 2 3" xfId="47603"/>
    <cellStyle name="sup2Selection 2 3 2" xfId="47604"/>
    <cellStyle name="sup2Selection 3" xfId="47605"/>
    <cellStyle name="sup2Selection 3 2" xfId="47606"/>
    <cellStyle name="sup2Selection 3 2 2" xfId="47607"/>
    <cellStyle name="sup2Selection 3 2 2 2" xfId="47608"/>
    <cellStyle name="sup2Selection 3 3" xfId="47609"/>
    <cellStyle name="sup2Selection 3 3 2" xfId="47610"/>
    <cellStyle name="sup2Selection 3 3 2 2" xfId="47611"/>
    <cellStyle name="sup2Selection 3 4" xfId="47612"/>
    <cellStyle name="sup2Selection 3 4 2" xfId="47613"/>
    <cellStyle name="sup2Selection 4" xfId="47614"/>
    <cellStyle name="sup2Selection 4 2" xfId="47615"/>
    <cellStyle name="sup2Selection 4 2 2" xfId="47616"/>
    <cellStyle name="sup2Selection 5" xfId="47617"/>
    <cellStyle name="sup2Selection 5 2" xfId="47618"/>
    <cellStyle name="sup2Text" xfId="47619"/>
    <cellStyle name="sup2Text 2" xfId="47620"/>
    <cellStyle name="sup2Text 2 2" xfId="47621"/>
    <cellStyle name="sup2Text 2 2 2" xfId="47622"/>
    <cellStyle name="sup2Text 2 2 2 2" xfId="47623"/>
    <cellStyle name="sup2Text 2 3" xfId="47624"/>
    <cellStyle name="sup2Text 2 3 2" xfId="47625"/>
    <cellStyle name="sup2Text 3" xfId="47626"/>
    <cellStyle name="sup2Text 3 2" xfId="47627"/>
    <cellStyle name="sup2Text 3 2 2" xfId="47628"/>
    <cellStyle name="sup2Text 3 2 2 2" xfId="47629"/>
    <cellStyle name="sup2Text 3 3" xfId="47630"/>
    <cellStyle name="sup2Text 3 3 2" xfId="47631"/>
    <cellStyle name="sup2Text 3 3 2 2" xfId="47632"/>
    <cellStyle name="sup2Text 3 4" xfId="47633"/>
    <cellStyle name="sup2Text 3 4 2" xfId="47634"/>
    <cellStyle name="sup2Text 4" xfId="47635"/>
    <cellStyle name="sup2Text 4 2" xfId="47636"/>
    <cellStyle name="sup2Text 4 2 2" xfId="47637"/>
    <cellStyle name="sup2Text 5" xfId="47638"/>
    <cellStyle name="sup2Text 5 2" xfId="47639"/>
    <cellStyle name="sup3ParameterE" xfId="47640"/>
    <cellStyle name="sup3ParameterE 2" xfId="47641"/>
    <cellStyle name="sup3ParameterE 2 2" xfId="47642"/>
    <cellStyle name="sup3ParameterE 2 2 2" xfId="47643"/>
    <cellStyle name="sup3ParameterE 2 2 2 2" xfId="47644"/>
    <cellStyle name="sup3ParameterE 2 3" xfId="47645"/>
    <cellStyle name="sup3ParameterE 2 3 2" xfId="47646"/>
    <cellStyle name="sup3ParameterE 3" xfId="47647"/>
    <cellStyle name="sup3ParameterE 3 2" xfId="47648"/>
    <cellStyle name="sup3ParameterE 3 2 2" xfId="47649"/>
    <cellStyle name="sup3ParameterE 3 2 2 2" xfId="47650"/>
    <cellStyle name="sup3ParameterE 3 3" xfId="47651"/>
    <cellStyle name="sup3ParameterE 3 3 2" xfId="47652"/>
    <cellStyle name="sup3ParameterE 3 3 2 2" xfId="47653"/>
    <cellStyle name="sup3ParameterE 3 4" xfId="47654"/>
    <cellStyle name="sup3ParameterE 3 4 2" xfId="47655"/>
    <cellStyle name="sup3ParameterE 4" xfId="47656"/>
    <cellStyle name="sup3ParameterE 4 2" xfId="47657"/>
    <cellStyle name="sup3ParameterE 4 2 2" xfId="47658"/>
    <cellStyle name="sup3ParameterE 5" xfId="47659"/>
    <cellStyle name="sup3ParameterE 5 2" xfId="47660"/>
    <cellStyle name="sup3Percentage" xfId="47661"/>
    <cellStyle name="sup3Percentage 2" xfId="47662"/>
    <cellStyle name="sup3Percentage 2 2" xfId="47663"/>
    <cellStyle name="sup3Percentage 2 2 2" xfId="47664"/>
    <cellStyle name="sup3Percentage 2 2 2 2" xfId="47665"/>
    <cellStyle name="sup3Percentage 2 3" xfId="47666"/>
    <cellStyle name="sup3Percentage 2 3 2" xfId="47667"/>
    <cellStyle name="sup3Percentage 3" xfId="47668"/>
    <cellStyle name="sup3Percentage 3 2" xfId="47669"/>
    <cellStyle name="sup3Percentage 3 2 2" xfId="47670"/>
    <cellStyle name="sup3Percentage 3 2 2 2" xfId="47671"/>
    <cellStyle name="sup3Percentage 3 3" xfId="47672"/>
    <cellStyle name="sup3Percentage 3 3 2" xfId="47673"/>
    <cellStyle name="sup3Percentage 3 3 2 2" xfId="47674"/>
    <cellStyle name="sup3Percentage 3 4" xfId="47675"/>
    <cellStyle name="sup3Percentage 3 4 2" xfId="47676"/>
    <cellStyle name="sup3Percentage 4" xfId="47677"/>
    <cellStyle name="sup3Percentage 4 2" xfId="47678"/>
    <cellStyle name="sup3Percentage 4 2 2" xfId="47679"/>
    <cellStyle name="sup3Percentage 5" xfId="47680"/>
    <cellStyle name="sup3Percentage 5 2" xfId="47681"/>
    <cellStyle name="supFloat" xfId="47682"/>
    <cellStyle name="supFloat 2" xfId="47683"/>
    <cellStyle name="supFloat 2 2" xfId="47684"/>
    <cellStyle name="supFloat 2 2 2" xfId="47685"/>
    <cellStyle name="supFloat 2 2 2 2" xfId="47686"/>
    <cellStyle name="supFloat 2 3" xfId="47687"/>
    <cellStyle name="supFloat 2 3 2" xfId="47688"/>
    <cellStyle name="supFloat 3" xfId="47689"/>
    <cellStyle name="supFloat 3 2" xfId="47690"/>
    <cellStyle name="supFloat 3 2 2" xfId="47691"/>
    <cellStyle name="supFloat 3 2 2 2" xfId="47692"/>
    <cellStyle name="supFloat 3 3" xfId="47693"/>
    <cellStyle name="supFloat 3 3 2" xfId="47694"/>
    <cellStyle name="supFloat 3 3 2 2" xfId="47695"/>
    <cellStyle name="supFloat 3 4" xfId="47696"/>
    <cellStyle name="supFloat 3 4 2" xfId="47697"/>
    <cellStyle name="supFloat 4" xfId="47698"/>
    <cellStyle name="supFloat 4 2" xfId="47699"/>
    <cellStyle name="supFloat 4 2 2" xfId="47700"/>
    <cellStyle name="supFloat 5" xfId="47701"/>
    <cellStyle name="supFloat 5 2" xfId="47702"/>
    <cellStyle name="supInt" xfId="47703"/>
    <cellStyle name="supInt 2" xfId="47704"/>
    <cellStyle name="supInt 2 2" xfId="47705"/>
    <cellStyle name="supInt 2 2 2" xfId="47706"/>
    <cellStyle name="supInt 2 2 2 2" xfId="47707"/>
    <cellStyle name="supInt 2 3" xfId="47708"/>
    <cellStyle name="supInt 2 3 2" xfId="47709"/>
    <cellStyle name="supInt 3" xfId="47710"/>
    <cellStyle name="supInt 3 2" xfId="47711"/>
    <cellStyle name="supInt 3 2 2" xfId="47712"/>
    <cellStyle name="supInt 3 2 2 2" xfId="47713"/>
    <cellStyle name="supInt 3 3" xfId="47714"/>
    <cellStyle name="supInt 3 3 2" xfId="47715"/>
    <cellStyle name="supInt 3 3 2 2" xfId="47716"/>
    <cellStyle name="supInt 3 4" xfId="47717"/>
    <cellStyle name="supInt 3 4 2" xfId="47718"/>
    <cellStyle name="supInt 4" xfId="47719"/>
    <cellStyle name="supInt 4 2" xfId="47720"/>
    <cellStyle name="supInt 4 2 2" xfId="47721"/>
    <cellStyle name="supInt 5" xfId="47722"/>
    <cellStyle name="supInt 5 2" xfId="47723"/>
    <cellStyle name="supParameterE" xfId="47724"/>
    <cellStyle name="supParameterE 2" xfId="47725"/>
    <cellStyle name="supParameterE 2 2" xfId="47726"/>
    <cellStyle name="supParameterE 2 2 2" xfId="47727"/>
    <cellStyle name="supParameterE 2 2 2 2" xfId="47728"/>
    <cellStyle name="supParameterE 2 3" xfId="47729"/>
    <cellStyle name="supParameterE 2 3 2" xfId="47730"/>
    <cellStyle name="supParameterE 3" xfId="47731"/>
    <cellStyle name="supParameterE 3 2" xfId="47732"/>
    <cellStyle name="supParameterE 3 2 2" xfId="47733"/>
    <cellStyle name="supParameterE 3 2 2 2" xfId="47734"/>
    <cellStyle name="supParameterE 3 3" xfId="47735"/>
    <cellStyle name="supParameterE 3 3 2" xfId="47736"/>
    <cellStyle name="supParameterE 3 3 2 2" xfId="47737"/>
    <cellStyle name="supParameterE 3 4" xfId="47738"/>
    <cellStyle name="supParameterE 3 4 2" xfId="47739"/>
    <cellStyle name="supParameterE 4" xfId="47740"/>
    <cellStyle name="supParameterE 4 2" xfId="47741"/>
    <cellStyle name="supParameterE 4 2 2" xfId="47742"/>
    <cellStyle name="supParameterE 5" xfId="47743"/>
    <cellStyle name="supParameterE 5 2" xfId="47744"/>
    <cellStyle name="supParameterS" xfId="47745"/>
    <cellStyle name="supParameterS 2" xfId="47746"/>
    <cellStyle name="supParameterS 2 2" xfId="47747"/>
    <cellStyle name="supParameterS 2 2 2" xfId="47748"/>
    <cellStyle name="supParameterS 2 2 2 2" xfId="47749"/>
    <cellStyle name="supParameterS 2 3" xfId="47750"/>
    <cellStyle name="supParameterS 2 3 2" xfId="47751"/>
    <cellStyle name="supParameterS 3" xfId="47752"/>
    <cellStyle name="supParameterS 3 2" xfId="47753"/>
    <cellStyle name="supParameterS 3 2 2" xfId="47754"/>
    <cellStyle name="supParameterS 3 2 2 2" xfId="47755"/>
    <cellStyle name="supParameterS 3 3" xfId="47756"/>
    <cellStyle name="supParameterS 3 3 2" xfId="47757"/>
    <cellStyle name="supParameterS 3 3 2 2" xfId="47758"/>
    <cellStyle name="supParameterS 3 4" xfId="47759"/>
    <cellStyle name="supParameterS 3 4 2" xfId="47760"/>
    <cellStyle name="supParameterS 4" xfId="47761"/>
    <cellStyle name="supParameterS 4 2" xfId="47762"/>
    <cellStyle name="supParameterS 4 2 2" xfId="47763"/>
    <cellStyle name="supParameterS 5" xfId="47764"/>
    <cellStyle name="supParameterS 5 2" xfId="47765"/>
    <cellStyle name="supPD" xfId="47766"/>
    <cellStyle name="supPD 2" xfId="47767"/>
    <cellStyle name="supPD 2 2" xfId="47768"/>
    <cellStyle name="supPD 2 2 2" xfId="47769"/>
    <cellStyle name="supPD 2 2 2 2" xfId="47770"/>
    <cellStyle name="supPD 2 3" xfId="47771"/>
    <cellStyle name="supPD 2 3 2" xfId="47772"/>
    <cellStyle name="supPD 3" xfId="47773"/>
    <cellStyle name="supPD 3 2" xfId="47774"/>
    <cellStyle name="supPD 3 2 2" xfId="47775"/>
    <cellStyle name="supPD 3 2 2 2" xfId="47776"/>
    <cellStyle name="supPD 3 3" xfId="47777"/>
    <cellStyle name="supPD 3 3 2" xfId="47778"/>
    <cellStyle name="supPD 3 3 2 2" xfId="47779"/>
    <cellStyle name="supPD 3 4" xfId="47780"/>
    <cellStyle name="supPD 3 4 2" xfId="47781"/>
    <cellStyle name="supPD 4" xfId="47782"/>
    <cellStyle name="supPD 4 2" xfId="47783"/>
    <cellStyle name="supPD 4 2 2" xfId="47784"/>
    <cellStyle name="supPD 5" xfId="47785"/>
    <cellStyle name="supPD 5 2" xfId="47786"/>
    <cellStyle name="supPercentage" xfId="47787"/>
    <cellStyle name="supPercentage 2" xfId="47788"/>
    <cellStyle name="supPercentage 2 2" xfId="47789"/>
    <cellStyle name="supPercentage 2 2 2" xfId="47790"/>
    <cellStyle name="supPercentage 2 2 2 2" xfId="47791"/>
    <cellStyle name="supPercentage 2 3" xfId="47792"/>
    <cellStyle name="supPercentage 2 3 2" xfId="47793"/>
    <cellStyle name="supPercentage 3" xfId="47794"/>
    <cellStyle name="supPercentage 3 2" xfId="47795"/>
    <cellStyle name="supPercentage 3 2 2" xfId="47796"/>
    <cellStyle name="supPercentage 3 2 2 2" xfId="47797"/>
    <cellStyle name="supPercentage 3 3" xfId="47798"/>
    <cellStyle name="supPercentage 3 3 2" xfId="47799"/>
    <cellStyle name="supPercentage 3 3 2 2" xfId="47800"/>
    <cellStyle name="supPercentage 3 4" xfId="47801"/>
    <cellStyle name="supPercentage 3 4 2" xfId="47802"/>
    <cellStyle name="supPercentage 4" xfId="47803"/>
    <cellStyle name="supPercentage 4 2" xfId="47804"/>
    <cellStyle name="supPercentage 4 2 2" xfId="47805"/>
    <cellStyle name="supPercentage 5" xfId="47806"/>
    <cellStyle name="supPercentage 5 2" xfId="47807"/>
    <cellStyle name="supPercentageL" xfId="47808"/>
    <cellStyle name="supPercentageL 2" xfId="47809"/>
    <cellStyle name="supPercentageL 2 2" xfId="47810"/>
    <cellStyle name="supPercentageL 2 2 2" xfId="47811"/>
    <cellStyle name="supPercentageL 2 2 2 2" xfId="47812"/>
    <cellStyle name="supPercentageL 2 3" xfId="47813"/>
    <cellStyle name="supPercentageL 2 3 2" xfId="47814"/>
    <cellStyle name="supPercentageL 3" xfId="47815"/>
    <cellStyle name="supPercentageL 3 2" xfId="47816"/>
    <cellStyle name="supPercentageL 3 2 2" xfId="47817"/>
    <cellStyle name="supPercentageL 3 2 2 2" xfId="47818"/>
    <cellStyle name="supPercentageL 3 3" xfId="47819"/>
    <cellStyle name="supPercentageL 3 3 2" xfId="47820"/>
    <cellStyle name="supPercentageL 3 3 2 2" xfId="47821"/>
    <cellStyle name="supPercentageL 3 4" xfId="47822"/>
    <cellStyle name="supPercentageL 3 4 2" xfId="47823"/>
    <cellStyle name="supPercentageL 4" xfId="47824"/>
    <cellStyle name="supPercentageL 4 2" xfId="47825"/>
    <cellStyle name="supPercentageL 4 2 2" xfId="47826"/>
    <cellStyle name="supPercentageL 5" xfId="47827"/>
    <cellStyle name="supPercentageL 5 2" xfId="47828"/>
    <cellStyle name="supPercentageM" xfId="47829"/>
    <cellStyle name="supPercentageM 2" xfId="47830"/>
    <cellStyle name="supPercentageM 2 2" xfId="47831"/>
    <cellStyle name="supPercentageM 2 2 2" xfId="47832"/>
    <cellStyle name="supPercentageM 2 2 2 2" xfId="47833"/>
    <cellStyle name="supPercentageM 2 2 2 2 2" xfId="47834"/>
    <cellStyle name="supPercentageM 2 2 2 3" xfId="47835"/>
    <cellStyle name="supPercentageM 2 2 2 3 2" xfId="47836"/>
    <cellStyle name="supPercentageM 2 2 2 4" xfId="47837"/>
    <cellStyle name="supPercentageM 2 2 3" xfId="47838"/>
    <cellStyle name="supPercentageM 2 2 3 2" xfId="47839"/>
    <cellStyle name="supPercentageM 2 2 4" xfId="47840"/>
    <cellStyle name="supPercentageM 2 2 4 2" xfId="47841"/>
    <cellStyle name="supPercentageM 2 2 5" xfId="47842"/>
    <cellStyle name="supPercentageM 2 3" xfId="47843"/>
    <cellStyle name="supPercentageM 2 3 2" xfId="47844"/>
    <cellStyle name="supPercentageM 2 3 2 2" xfId="47845"/>
    <cellStyle name="supPercentageM 2 3 3" xfId="47846"/>
    <cellStyle name="supPercentageM 2 3 3 2" xfId="47847"/>
    <cellStyle name="supPercentageM 2 3 4" xfId="47848"/>
    <cellStyle name="supPercentageM 2 4" xfId="47849"/>
    <cellStyle name="supPercentageM 2 4 2" xfId="47850"/>
    <cellStyle name="supPercentageM 2 5" xfId="47851"/>
    <cellStyle name="supPercentageM 2 5 2" xfId="47852"/>
    <cellStyle name="supPercentageM 2 6" xfId="47853"/>
    <cellStyle name="supPercentageM 3" xfId="47854"/>
    <cellStyle name="supPercentageM 3 2" xfId="47855"/>
    <cellStyle name="supPercentageM 3 2 2" xfId="47856"/>
    <cellStyle name="supPercentageM 3 2 2 2" xfId="47857"/>
    <cellStyle name="supPercentageM 3 2 2 2 2" xfId="47858"/>
    <cellStyle name="supPercentageM 3 2 2 3" xfId="47859"/>
    <cellStyle name="supPercentageM 3 2 2 3 2" xfId="47860"/>
    <cellStyle name="supPercentageM 3 2 2 4" xfId="47861"/>
    <cellStyle name="supPercentageM 3 2 3" xfId="47862"/>
    <cellStyle name="supPercentageM 3 2 3 2" xfId="47863"/>
    <cellStyle name="supPercentageM 3 2 4" xfId="47864"/>
    <cellStyle name="supPercentageM 3 2 4 2" xfId="47865"/>
    <cellStyle name="supPercentageM 3 2 5" xfId="47866"/>
    <cellStyle name="supPercentageM 3 3" xfId="47867"/>
    <cellStyle name="supPercentageM 3 3 2" xfId="47868"/>
    <cellStyle name="supPercentageM 3 3 2 2" xfId="47869"/>
    <cellStyle name="supPercentageM 3 3 2 2 2" xfId="47870"/>
    <cellStyle name="supPercentageM 3 3 2 3" xfId="47871"/>
    <cellStyle name="supPercentageM 3 3 2 3 2" xfId="47872"/>
    <cellStyle name="supPercentageM 3 3 2 4" xfId="47873"/>
    <cellStyle name="supPercentageM 3 3 3" xfId="47874"/>
    <cellStyle name="supPercentageM 3 3 3 2" xfId="47875"/>
    <cellStyle name="supPercentageM 3 3 4" xfId="47876"/>
    <cellStyle name="supPercentageM 3 3 4 2" xfId="47877"/>
    <cellStyle name="supPercentageM 3 3 5" xfId="47878"/>
    <cellStyle name="supPercentageM 3 4" xfId="47879"/>
    <cellStyle name="supPercentageM 3 4 2" xfId="47880"/>
    <cellStyle name="supPercentageM 3 4 2 2" xfId="47881"/>
    <cellStyle name="supPercentageM 3 4 3" xfId="47882"/>
    <cellStyle name="supPercentageM 3 4 3 2" xfId="47883"/>
    <cellStyle name="supPercentageM 3 4 4" xfId="47884"/>
    <cellStyle name="supPercentageM 3 5" xfId="47885"/>
    <cellStyle name="supPercentageM 3 5 2" xfId="47886"/>
    <cellStyle name="supPercentageM 3 6" xfId="47887"/>
    <cellStyle name="supPercentageM 3 6 2" xfId="47888"/>
    <cellStyle name="supPercentageM 3 7" xfId="47889"/>
    <cellStyle name="supPercentageM 4" xfId="47890"/>
    <cellStyle name="supPercentageM 4 2" xfId="47891"/>
    <cellStyle name="supPercentageM 4 2 2" xfId="47892"/>
    <cellStyle name="supPercentageM 4 2 2 2" xfId="47893"/>
    <cellStyle name="supPercentageM 4 2 3" xfId="47894"/>
    <cellStyle name="supPercentageM 4 2 3 2" xfId="47895"/>
    <cellStyle name="supPercentageM 4 2 4" xfId="47896"/>
    <cellStyle name="supPercentageM 4 3" xfId="47897"/>
    <cellStyle name="supPercentageM 4 3 2" xfId="47898"/>
    <cellStyle name="supPercentageM 4 4" xfId="47899"/>
    <cellStyle name="supPercentageM 4 4 2" xfId="47900"/>
    <cellStyle name="supPercentageM 4 5" xfId="47901"/>
    <cellStyle name="supPercentageM 5" xfId="47902"/>
    <cellStyle name="supPercentageM 5 2" xfId="47903"/>
    <cellStyle name="supPercentageM 5 2 2" xfId="47904"/>
    <cellStyle name="supPercentageM 5 3" xfId="47905"/>
    <cellStyle name="supPercentageM 5 3 2" xfId="47906"/>
    <cellStyle name="supPercentageM 5 4" xfId="47907"/>
    <cellStyle name="supPercentageM 6" xfId="47908"/>
    <cellStyle name="supPercentageM 6 2" xfId="47909"/>
    <cellStyle name="supPercentageM 7" xfId="47910"/>
    <cellStyle name="supPercentageM 7 2" xfId="47911"/>
    <cellStyle name="supPercentageM 8" xfId="47912"/>
    <cellStyle name="supSelection" xfId="47913"/>
    <cellStyle name="supSelection 2" xfId="47914"/>
    <cellStyle name="supSelection 2 2" xfId="47915"/>
    <cellStyle name="supSelection 2 2 2" xfId="47916"/>
    <cellStyle name="supSelection 2 2 2 2" xfId="47917"/>
    <cellStyle name="supSelection 2 3" xfId="47918"/>
    <cellStyle name="supSelection 2 3 2" xfId="47919"/>
    <cellStyle name="supSelection 3" xfId="47920"/>
    <cellStyle name="supSelection 3 2" xfId="47921"/>
    <cellStyle name="supSelection 3 2 2" xfId="47922"/>
    <cellStyle name="supSelection 3 2 2 2" xfId="47923"/>
    <cellStyle name="supSelection 3 3" xfId="47924"/>
    <cellStyle name="supSelection 3 3 2" xfId="47925"/>
    <cellStyle name="supSelection 3 3 2 2" xfId="47926"/>
    <cellStyle name="supSelection 3 4" xfId="47927"/>
    <cellStyle name="supSelection 3 4 2" xfId="47928"/>
    <cellStyle name="supSelection 4" xfId="47929"/>
    <cellStyle name="supSelection 4 2" xfId="47930"/>
    <cellStyle name="supSelection 4 2 2" xfId="47931"/>
    <cellStyle name="supSelection 5" xfId="47932"/>
    <cellStyle name="supSelection 5 2" xfId="47933"/>
    <cellStyle name="supText" xfId="47934"/>
    <cellStyle name="supText 2" xfId="47935"/>
    <cellStyle name="supText 2 2" xfId="47936"/>
    <cellStyle name="supText 2 2 2" xfId="47937"/>
    <cellStyle name="supText 2 2 2 2" xfId="47938"/>
    <cellStyle name="supText 2 3" xfId="47939"/>
    <cellStyle name="supText 2 3 2" xfId="47940"/>
    <cellStyle name="supText 3" xfId="47941"/>
    <cellStyle name="supText 3 2" xfId="47942"/>
    <cellStyle name="supText 3 2 2" xfId="47943"/>
    <cellStyle name="supText 3 2 2 2" xfId="47944"/>
    <cellStyle name="supText 3 3" xfId="47945"/>
    <cellStyle name="supText 3 3 2" xfId="47946"/>
    <cellStyle name="supText 3 3 2 2" xfId="47947"/>
    <cellStyle name="supText 3 4" xfId="47948"/>
    <cellStyle name="supText 3 4 2" xfId="47949"/>
    <cellStyle name="supText 4" xfId="47950"/>
    <cellStyle name="supText 4 2" xfId="47951"/>
    <cellStyle name="supText 4 2 2" xfId="47952"/>
    <cellStyle name="supText 5" xfId="47953"/>
    <cellStyle name="supText 5 2" xfId="47954"/>
    <cellStyle name="SXDateStyle" xfId="47955"/>
    <cellStyle name="Számítás" xfId="47956"/>
    <cellStyle name="Számítás 2" xfId="47957"/>
    <cellStyle name="Számítás 2 2" xfId="47958"/>
    <cellStyle name="Számítás 2 2 2" xfId="47959"/>
    <cellStyle name="Számítás 2 2 2 2" xfId="47960"/>
    <cellStyle name="Számítás 2 2 2 2 2" xfId="47961"/>
    <cellStyle name="Számítás 2 2 2 2 3" xfId="47962"/>
    <cellStyle name="Számítás 2 2 2 3" xfId="47963"/>
    <cellStyle name="Számítás 2 2 2 4" xfId="47964"/>
    <cellStyle name="Számítás 2 2 3" xfId="47965"/>
    <cellStyle name="Számítás 2 2 3 2" xfId="47966"/>
    <cellStyle name="Számítás 2 2 3 3" xfId="47967"/>
    <cellStyle name="Számítás 2 2 4" xfId="47968"/>
    <cellStyle name="Számítás 2 2 5" xfId="47969"/>
    <cellStyle name="Számítás 2 3" xfId="47970"/>
    <cellStyle name="Számítás 2 3 2" xfId="47971"/>
    <cellStyle name="Számítás 2 3 2 2" xfId="47972"/>
    <cellStyle name="Számítás 2 3 2 2 2" xfId="47973"/>
    <cellStyle name="Számítás 2 3 2 2 3" xfId="47974"/>
    <cellStyle name="Számítás 2 3 2 3" xfId="47975"/>
    <cellStyle name="Számítás 2 3 2 4" xfId="47976"/>
    <cellStyle name="Számítás 2 3 3" xfId="47977"/>
    <cellStyle name="Számítás 2 3 3 2" xfId="47978"/>
    <cellStyle name="Számítás 2 3 3 3" xfId="47979"/>
    <cellStyle name="Számítás 2 3 4" xfId="47980"/>
    <cellStyle name="Számítás 2 3 5" xfId="47981"/>
    <cellStyle name="Számítás 2 4" xfId="47982"/>
    <cellStyle name="Számítás 2 4 2" xfId="47983"/>
    <cellStyle name="Számítás 2 4 2 2" xfId="47984"/>
    <cellStyle name="Számítás 2 4 2 3" xfId="47985"/>
    <cellStyle name="Számítás 2 4 3" xfId="47986"/>
    <cellStyle name="Számítás 2 4 4" xfId="47987"/>
    <cellStyle name="Számítás 2 5" xfId="47988"/>
    <cellStyle name="Számítás 2 5 2" xfId="47989"/>
    <cellStyle name="Számítás 2 5 3" xfId="47990"/>
    <cellStyle name="Számítás 2 6" xfId="47991"/>
    <cellStyle name="Számítás 2 7" xfId="47992"/>
    <cellStyle name="Számítás 3" xfId="47993"/>
    <cellStyle name="Számítás 3 2" xfId="47994"/>
    <cellStyle name="Számítás 3 2 2" xfId="47995"/>
    <cellStyle name="Számítás 3 2 2 2" xfId="47996"/>
    <cellStyle name="Számítás 3 2 2 3" xfId="47997"/>
    <cellStyle name="Számítás 3 2 3" xfId="47998"/>
    <cellStyle name="Számítás 3 2 4" xfId="47999"/>
    <cellStyle name="Számítás 3 3" xfId="48000"/>
    <cellStyle name="Számítás 3 3 2" xfId="48001"/>
    <cellStyle name="Számítás 3 3 3" xfId="48002"/>
    <cellStyle name="Számítás 3 4" xfId="48003"/>
    <cellStyle name="Számítás 3 5" xfId="48004"/>
    <cellStyle name="Számítás 4" xfId="48005"/>
    <cellStyle name="Számítás 4 2" xfId="48006"/>
    <cellStyle name="Számítás 4 2 2" xfId="48007"/>
    <cellStyle name="Számítás 4 2 2 2" xfId="48008"/>
    <cellStyle name="Számítás 4 2 2 3" xfId="48009"/>
    <cellStyle name="Számítás 4 2 3" xfId="48010"/>
    <cellStyle name="Számítás 4 2 4" xfId="48011"/>
    <cellStyle name="Számítás 4 3" xfId="48012"/>
    <cellStyle name="Számítás 4 3 2" xfId="48013"/>
    <cellStyle name="Számítás 4 3 3" xfId="48014"/>
    <cellStyle name="Számítás 4 4" xfId="48015"/>
    <cellStyle name="Számítás 4 5" xfId="48016"/>
    <cellStyle name="Számítás 5" xfId="48017"/>
    <cellStyle name="Számítás 5 2" xfId="48018"/>
    <cellStyle name="Számítás 5 2 2" xfId="48019"/>
    <cellStyle name="Számítás 5 2 3" xfId="48020"/>
    <cellStyle name="Számítás 5 3" xfId="48021"/>
    <cellStyle name="Számítás 5 4" xfId="48022"/>
    <cellStyle name="Számítás 6" xfId="48023"/>
    <cellStyle name="Számítás 6 2" xfId="48024"/>
    <cellStyle name="Számítás 6 3" xfId="48025"/>
    <cellStyle name="Számítás 7" xfId="48026"/>
    <cellStyle name="Számítás 8" xfId="48027"/>
    <cellStyle name="t" xfId="48028"/>
    <cellStyle name="t_02 Del E Webb Medical Plaza" xfId="48029"/>
    <cellStyle name="t_02 Del E Webb Medical Plaza_Cribsheet" xfId="48030"/>
    <cellStyle name="t_02 Del E Webb Medical Plaza_Mixture Analysis" xfId="48031"/>
    <cellStyle name="t_02 Del E Webb Medical Plaza_Retail Portfolio Analysis" xfId="48032"/>
    <cellStyle name="t_02 Del E Webb Medical Plaza_WR by Cust&amp;Bank Analysis" xfId="48033"/>
    <cellStyle name="t_Cribsheet" xfId="48034"/>
    <cellStyle name="T_FFE Draft Exhibit 10-1-08" xfId="48035"/>
    <cellStyle name="T_FFE Draft Exhibit 10-1-08 2" xfId="48036"/>
    <cellStyle name="T_FFE Draft Exhibit 10-1-08 2 2" xfId="48037"/>
    <cellStyle name="T_FFE Draft Exhibit 10-1-08_Cribsheet" xfId="48038"/>
    <cellStyle name="T_FFE Draft Exhibit 10-1-08_LA at Amortised Cost - Retail-Wholesale Split" xfId="48039"/>
    <cellStyle name="T_FFE Draft Exhibit 10-1-08_LA at Amortised Cost - Retail-Wholesale Split 2" xfId="48040"/>
    <cellStyle name="T_FFE Draft Exhibit 10-1-08_LA at Amortised Cost - Retail-Wholesale Split 2 2" xfId="48041"/>
    <cellStyle name="T_FFE Draft Exhibit 10-1-08_LA at Amortised Cost - Retail-Wholesale Split_Cribsheet" xfId="48042"/>
    <cellStyle name="T_FFE Draft Exhibit 10-1-08_LA at Amortised Cost - Retail-Wholesale Split_Mixture Analysis" xfId="48043"/>
    <cellStyle name="T_FFE Draft Exhibit 10-1-08_LA at Amortised Cost - Retail-Wholesale Split_Retail Portfolio Analysis" xfId="48044"/>
    <cellStyle name="T_FFE Draft Exhibit 10-1-08_LA at Amortised Cost - Retail-Wholesale Split_WR by Cust&amp;Bank Analysis" xfId="48045"/>
    <cellStyle name="T_FFE Draft Exhibit 10-1-08_Mixture Analysis" xfId="48046"/>
    <cellStyle name="T_FFE Draft Exhibit 10-1-08_Retail Portfolio Analysis" xfId="48047"/>
    <cellStyle name="T_FFE Draft Exhibit 10-1-08_WR by Cust&amp;Bank Analysis" xfId="48048"/>
    <cellStyle name="t_Mixture Analysis" xfId="48049"/>
    <cellStyle name="t_Retail Portfolio Analysis" xfId="48050"/>
    <cellStyle name="t_WR by Cust&amp;Bank Analysis" xfId="48051"/>
    <cellStyle name="Table" xfId="48052"/>
    <cellStyle name="Table 2" xfId="48053"/>
    <cellStyle name="Table 3" xfId="48054"/>
    <cellStyle name="Table Head" xfId="48055"/>
    <cellStyle name="Table Head Aligned" xfId="48056"/>
    <cellStyle name="Table Head Aligned 2" xfId="48057"/>
    <cellStyle name="Table Head Aligned 2 2" xfId="48058"/>
    <cellStyle name="Table Head Aligned 2_Cribsheet" xfId="48059"/>
    <cellStyle name="Table Head Aligned 3" xfId="48060"/>
    <cellStyle name="Table Head Aligned_Cribsheet" xfId="48061"/>
    <cellStyle name="Table Head Blue" xfId="48062"/>
    <cellStyle name="Table Head Green" xfId="48063"/>
    <cellStyle name="Table Head Green 2" xfId="48064"/>
    <cellStyle name="Table Head Green_Cribsheet" xfId="48065"/>
    <cellStyle name="Table Head_Cribsheet" xfId="48066"/>
    <cellStyle name="Table Text" xfId="48067"/>
    <cellStyle name="Table Text 2" xfId="48068"/>
    <cellStyle name="Table Text_Cribsheet" xfId="48069"/>
    <cellStyle name="Table Title" xfId="48070"/>
    <cellStyle name="Table Units" xfId="48071"/>
    <cellStyle name="Table_02 Del E Webb Medical Plaza" xfId="48072"/>
    <cellStyle name="taples Plaza" xfId="48073"/>
    <cellStyle name="taples Plaza 2" xfId="48074"/>
    <cellStyle name="taples Plaza_Cribsheet" xfId="48075"/>
    <cellStyle name="tcn" xfId="48076"/>
    <cellStyle name="Teeny" xfId="48077"/>
    <cellStyle name="Teeny 2" xfId="48078"/>
    <cellStyle name="Teeny_Cribsheet" xfId="48079"/>
    <cellStyle name="test a style" xfId="48080"/>
    <cellStyle name="test a style 2" xfId="48081"/>
    <cellStyle name="test a style_Cribsheet" xfId="48082"/>
    <cellStyle name="Text 1" xfId="48083"/>
    <cellStyle name="Text Head 1" xfId="48084"/>
    <cellStyle name="Text Indent A" xfId="48085"/>
    <cellStyle name="Text Indent B" xfId="48086"/>
    <cellStyle name="Text Indent C" xfId="48087"/>
    <cellStyle name="Text Indent C 2" xfId="48088"/>
    <cellStyle name="Text Indent C 3" xfId="48089"/>
    <cellStyle name="Text Indent C_Cribsheet" xfId="48090"/>
    <cellStyle name="Text Wrap" xfId="48091"/>
    <cellStyle name="Text Wrap 2" xfId="48092"/>
    <cellStyle name="Text Wrap_Cribsheet" xfId="48093"/>
    <cellStyle name="TextDys0" xfId="48094"/>
    <cellStyle name="TextDys0 2" xfId="48095"/>
    <cellStyle name="TextDys0_Cribsheet" xfId="48096"/>
    <cellStyle name="TextDys1" xfId="48097"/>
    <cellStyle name="TextDys1 2" xfId="48098"/>
    <cellStyle name="TextDys1_Cribsheet" xfId="48099"/>
    <cellStyle name="Texto de advertencia" xfId="48100"/>
    <cellStyle name="Texto explicativo" xfId="48101"/>
    <cellStyle name="TextYrs0" xfId="48102"/>
    <cellStyle name="TextYrs0 2" xfId="48103"/>
    <cellStyle name="TextYrs0 3" xfId="48104"/>
    <cellStyle name="TextYrs0_Cribsheet" xfId="48105"/>
    <cellStyle name="TextYrs1" xfId="48106"/>
    <cellStyle name="TextYrs1 2" xfId="48107"/>
    <cellStyle name="TextYrs1 3" xfId="48108"/>
    <cellStyle name="TextYrs1_Cribsheet" xfId="48109"/>
    <cellStyle name="times" xfId="48110"/>
    <cellStyle name="Times [2]" xfId="48111"/>
    <cellStyle name="Times [2] 2" xfId="48112"/>
    <cellStyle name="Times [2] 3" xfId="48113"/>
    <cellStyle name="Times [2]_Cribsheet" xfId="48114"/>
    <cellStyle name="times 10" xfId="48115"/>
    <cellStyle name="times 11" xfId="48116"/>
    <cellStyle name="times 12" xfId="48117"/>
    <cellStyle name="times 13" xfId="48118"/>
    <cellStyle name="times 14" xfId="48119"/>
    <cellStyle name="times 15" xfId="48120"/>
    <cellStyle name="times 16" xfId="48121"/>
    <cellStyle name="times 17" xfId="48122"/>
    <cellStyle name="times 18" xfId="48123"/>
    <cellStyle name="times 19" xfId="48124"/>
    <cellStyle name="times 2" xfId="48125"/>
    <cellStyle name="times 20" xfId="48126"/>
    <cellStyle name="times 21" xfId="48127"/>
    <cellStyle name="times 22" xfId="48128"/>
    <cellStyle name="times 23" xfId="48129"/>
    <cellStyle name="times 24" xfId="48130"/>
    <cellStyle name="times 25" xfId="48131"/>
    <cellStyle name="times 26" xfId="48132"/>
    <cellStyle name="times 27" xfId="48133"/>
    <cellStyle name="times 28" xfId="48134"/>
    <cellStyle name="times 29" xfId="48135"/>
    <cellStyle name="times 3" xfId="48136"/>
    <cellStyle name="times 30" xfId="48137"/>
    <cellStyle name="times 31" xfId="48138"/>
    <cellStyle name="times 32" xfId="48139"/>
    <cellStyle name="times 33" xfId="48140"/>
    <cellStyle name="times 34" xfId="48141"/>
    <cellStyle name="times 35" xfId="48142"/>
    <cellStyle name="times 36" xfId="48143"/>
    <cellStyle name="times 37" xfId="48144"/>
    <cellStyle name="times 38" xfId="48145"/>
    <cellStyle name="times 4" xfId="48146"/>
    <cellStyle name="times 5" xfId="48147"/>
    <cellStyle name="times 6" xfId="48148"/>
    <cellStyle name="times 7" xfId="48149"/>
    <cellStyle name="times 8" xfId="48150"/>
    <cellStyle name="times 9" xfId="48151"/>
    <cellStyle name="Times New Roman" xfId="48152"/>
    <cellStyle name="times_Cribsheet" xfId="48153"/>
    <cellStyle name="Titels" xfId="48154"/>
    <cellStyle name="Titels 2" xfId="48155"/>
    <cellStyle name="Titels 2 2" xfId="48156"/>
    <cellStyle name="Titels 2 2 2" xfId="48157"/>
    <cellStyle name="Titels 3" xfId="48158"/>
    <cellStyle name="Titels 3 2" xfId="48159"/>
    <cellStyle name="Titels_Cribsheet" xfId="48160"/>
    <cellStyle name="TITLE 10" xfId="48161"/>
    <cellStyle name="Title 11" xfId="48162"/>
    <cellStyle name="Title 12" xfId="48163"/>
    <cellStyle name="Title 13" xfId="48164"/>
    <cellStyle name="Title 2" xfId="48165"/>
    <cellStyle name="Title 2 2" xfId="48166"/>
    <cellStyle name="Title 2 3" xfId="48167"/>
    <cellStyle name="Title 2 4" xfId="48168"/>
    <cellStyle name="Title 2_Cribsheet" xfId="48169"/>
    <cellStyle name="Title 3" xfId="48170"/>
    <cellStyle name="Title 3 2" xfId="48171"/>
    <cellStyle name="Title 4" xfId="48172"/>
    <cellStyle name="TITLE 4 2" xfId="48173"/>
    <cellStyle name="Title 5" xfId="48174"/>
    <cellStyle name="TITLE 5 2" xfId="48175"/>
    <cellStyle name="Title 6" xfId="48176"/>
    <cellStyle name="TITLE 6 2" xfId="48177"/>
    <cellStyle name="Title 6_Cribsheet" xfId="48178"/>
    <cellStyle name="Title 7" xfId="48179"/>
    <cellStyle name="TITLE 7 2" xfId="48180"/>
    <cellStyle name="Title 7_Cribsheet" xfId="48181"/>
    <cellStyle name="Title 8" xfId="48182"/>
    <cellStyle name="TITLE 8 2" xfId="48183"/>
    <cellStyle name="Title 8_Cribsheet" xfId="48184"/>
    <cellStyle name="Title 9" xfId="48185"/>
    <cellStyle name="TITLE 9 2" xfId="48186"/>
    <cellStyle name="Title 9_Cribsheet" xfId="48187"/>
    <cellStyle name="TitleBar" xfId="48188"/>
    <cellStyle name="TitleBar 2" xfId="48189"/>
    <cellStyle name="TitleBar_Cribsheet" xfId="48190"/>
    <cellStyle name="Titles" xfId="48191"/>
    <cellStyle name="Titles 2" xfId="48192"/>
    <cellStyle name="Titles_Cribsheet" xfId="48193"/>
    <cellStyle name="Título" xfId="48194"/>
    <cellStyle name="Título 1" xfId="48195"/>
    <cellStyle name="Título 2" xfId="48196"/>
    <cellStyle name="Título 3" xfId="48197"/>
    <cellStyle name="Título_20091015 DE_Proposed amendments to CR SEC_MKR" xfId="48198"/>
    <cellStyle name="tn" xfId="48199"/>
    <cellStyle name="Tolerance_External" xfId="48200"/>
    <cellStyle name="Total 2" xfId="48201"/>
    <cellStyle name="Total 2 2" xfId="48202"/>
    <cellStyle name="Total 2 2 2" xfId="48203"/>
    <cellStyle name="Total 2 2 2 2" xfId="48204"/>
    <cellStyle name="Total 2 2 2 2 2" xfId="48205"/>
    <cellStyle name="Total 2 2 2 2 2 2" xfId="48206"/>
    <cellStyle name="Total 2 2 2 2 3" xfId="48207"/>
    <cellStyle name="Total 2 2 2 3" xfId="48208"/>
    <cellStyle name="Total 2 2 2 3 2" xfId="48209"/>
    <cellStyle name="Total 2 2 2 4" xfId="48210"/>
    <cellStyle name="Total 2 2 3" xfId="48211"/>
    <cellStyle name="Total 2 2 3 2" xfId="48212"/>
    <cellStyle name="Total 2 2 3 2 2" xfId="48213"/>
    <cellStyle name="Total 2 2 3 2 2 2" xfId="48214"/>
    <cellStyle name="Total 2 2 3 2 3" xfId="48215"/>
    <cellStyle name="Total 2 2 3 3" xfId="48216"/>
    <cellStyle name="Total 2 2 3 3 2" xfId="48217"/>
    <cellStyle name="Total 2 2 3 4" xfId="48218"/>
    <cellStyle name="Total 2 2 4" xfId="48219"/>
    <cellStyle name="Total 2 2 4 2" xfId="48220"/>
    <cellStyle name="Total 2 2 4 2 2" xfId="48221"/>
    <cellStyle name="Total 2 2 4 3" xfId="48222"/>
    <cellStyle name="Total 2 2 5" xfId="48223"/>
    <cellStyle name="Total 2 2 6" xfId="48224"/>
    <cellStyle name="Total 2 2 6 2" xfId="48225"/>
    <cellStyle name="Total 2 2 7" xfId="48226"/>
    <cellStyle name="Total 2 2 7 2" xfId="48227"/>
    <cellStyle name="Total 2 3" xfId="48228"/>
    <cellStyle name="Total 2 3 2" xfId="48229"/>
    <cellStyle name="Total 2 3 2 2" xfId="48230"/>
    <cellStyle name="Total 2 3 2 2 2" xfId="48231"/>
    <cellStyle name="Total 2 3 2 3" xfId="48232"/>
    <cellStyle name="Total 2 3 3" xfId="48233"/>
    <cellStyle name="Total 2 3 3 2" xfId="48234"/>
    <cellStyle name="Total 2 3 3 2 2" xfId="48235"/>
    <cellStyle name="Total 2 3 3 3" xfId="48236"/>
    <cellStyle name="Total 2 3 4" xfId="48237"/>
    <cellStyle name="Total 2 3 4 2" xfId="48238"/>
    <cellStyle name="Total 2 3 5" xfId="48239"/>
    <cellStyle name="Total 2 4" xfId="48240"/>
    <cellStyle name="Total 2 4 2" xfId="48241"/>
    <cellStyle name="Total 2 4 2 2" xfId="48242"/>
    <cellStyle name="Total 2 4 2 2 2" xfId="48243"/>
    <cellStyle name="Total 2 4 2 3" xfId="48244"/>
    <cellStyle name="Total 2 4 3" xfId="48245"/>
    <cellStyle name="Total 2 4 4" xfId="48246"/>
    <cellStyle name="Total 2 4 4 2" xfId="48247"/>
    <cellStyle name="Total 2 4 5" xfId="48248"/>
    <cellStyle name="Total 2 4 5 2" xfId="48249"/>
    <cellStyle name="Total 2 5" xfId="48250"/>
    <cellStyle name="Total 2 5 2" xfId="48251"/>
    <cellStyle name="Total 2 5 2 2" xfId="48252"/>
    <cellStyle name="Total 2 5 3" xfId="48253"/>
    <cellStyle name="Total 2 6" xfId="48254"/>
    <cellStyle name="Total 2 7" xfId="48255"/>
    <cellStyle name="Total 2 7 2" xfId="48256"/>
    <cellStyle name="Total 2 8" xfId="48257"/>
    <cellStyle name="Total 2_Cribsheet" xfId="48258"/>
    <cellStyle name="Total 3" xfId="48259"/>
    <cellStyle name="Total 3 2" xfId="48260"/>
    <cellStyle name="Total 3 3" xfId="48261"/>
    <cellStyle name="Total 3 3 2" xfId="48262"/>
    <cellStyle name="Total 3 3 2 2" xfId="48263"/>
    <cellStyle name="Total 3 3 3" xfId="48264"/>
    <cellStyle name="Total 3 4" xfId="48265"/>
    <cellStyle name="Total 3 4 2" xfId="48266"/>
    <cellStyle name="Total 3 5" xfId="48267"/>
    <cellStyle name="Total 4" xfId="48268"/>
    <cellStyle name="Total 4 2" xfId="48269"/>
    <cellStyle name="Total 4 2 2" xfId="48270"/>
    <cellStyle name="Total 4 2 2 2" xfId="48271"/>
    <cellStyle name="Total 4 2 3" xfId="48272"/>
    <cellStyle name="Total 4 3" xfId="48273"/>
    <cellStyle name="Total 4 3 2" xfId="48274"/>
    <cellStyle name="Total 4 3 2 2" xfId="48275"/>
    <cellStyle name="Total 4 3 3" xfId="48276"/>
    <cellStyle name="Total 4 4" xfId="48277"/>
    <cellStyle name="Total 4 4 2" xfId="48278"/>
    <cellStyle name="Total 4 5" xfId="48279"/>
    <cellStyle name="Total 5" xfId="48280"/>
    <cellStyle name="Total 5 2" xfId="48281"/>
    <cellStyle name="Total 5 3" xfId="48282"/>
    <cellStyle name="Total 5 3 2" xfId="48283"/>
    <cellStyle name="Total 5 3 2 2" xfId="48284"/>
    <cellStyle name="Total 5 3 3" xfId="48285"/>
    <cellStyle name="Total 5 4" xfId="48286"/>
    <cellStyle name="Total 5 4 2" xfId="48287"/>
    <cellStyle name="Total 5 5" xfId="48288"/>
    <cellStyle name="Total 6" xfId="48289"/>
    <cellStyle name="Total 6 2" xfId="48290"/>
    <cellStyle name="Total 6 2 2" xfId="48291"/>
    <cellStyle name="Total 6 2 2 2" xfId="48292"/>
    <cellStyle name="Total 6 2 2 2 2" xfId="48293"/>
    <cellStyle name="Total 6 2 2 3" xfId="48294"/>
    <cellStyle name="Total 6 2 3" xfId="48295"/>
    <cellStyle name="Total 6 2 3 2" xfId="48296"/>
    <cellStyle name="Total 6 2 4" xfId="48297"/>
    <cellStyle name="Total 6 3" xfId="48298"/>
    <cellStyle name="Total 6 3 2" xfId="48299"/>
    <cellStyle name="Total 6 3 2 2" xfId="48300"/>
    <cellStyle name="Total 6 3 3" xfId="48301"/>
    <cellStyle name="Total 6 4" xfId="48302"/>
    <cellStyle name="Total 6 4 2" xfId="48303"/>
    <cellStyle name="Total 6 5" xfId="48304"/>
    <cellStyle name="Total 7" xfId="48305"/>
    <cellStyle name="Total 7 2" xfId="48306"/>
    <cellStyle name="Total 7 2 2" xfId="48307"/>
    <cellStyle name="Total 7 2 2 2" xfId="48308"/>
    <cellStyle name="Total 7 2 3" xfId="48309"/>
    <cellStyle name="Total 7 3" xfId="48310"/>
    <cellStyle name="Total 7 3 2" xfId="48311"/>
    <cellStyle name="Total 7 4" xfId="48312"/>
    <cellStyle name="Total 8" xfId="48313"/>
    <cellStyle name="Total 8 2" xfId="48314"/>
    <cellStyle name="Total Bold" xfId="48315"/>
    <cellStyle name="Totals" xfId="48316"/>
    <cellStyle name="TradeScheduleColHdrStyle" xfId="48317"/>
    <cellStyle name="TradeScheduleColHdrStyle 2" xfId="48318"/>
    <cellStyle name="TradeScheduleColHdrStyle_Cribsheet" xfId="48319"/>
    <cellStyle name="TradeScheduleDataStyle" xfId="48320"/>
    <cellStyle name="TradeScheduleDataStyle 2" xfId="48321"/>
    <cellStyle name="TradeScheduleDataStyle_Cribsheet" xfId="48322"/>
    <cellStyle name="TradeScheduleHdrStyle" xfId="48323"/>
    <cellStyle name="TradeSchedulePercentStyle" xfId="48324"/>
    <cellStyle name="TranIDStyle" xfId="48325"/>
    <cellStyle name="u" xfId="48326"/>
    <cellStyle name="u_Cribsheet" xfId="48327"/>
    <cellStyle name="u_Mixture Analysis" xfId="48328"/>
    <cellStyle name="u_Retail Portfolio Analysis" xfId="48329"/>
    <cellStyle name="u_WR by Cust&amp;Bank Analysis" xfId="48330"/>
    <cellStyle name="Überschrift" xfId="48331"/>
    <cellStyle name="Überschrift 1" xfId="48332"/>
    <cellStyle name="Überschrift 2" xfId="48333"/>
    <cellStyle name="Überschrift 3" xfId="48334"/>
    <cellStyle name="Überschrift 4" xfId="48335"/>
    <cellStyle name="UI Background" xfId="48336"/>
    <cellStyle name="UI Background 2" xfId="48337"/>
    <cellStyle name="UI Background 3" xfId="48338"/>
    <cellStyle name="UI Background 4" xfId="48339"/>
    <cellStyle name="UI Background_Cribsheet" xfId="48340"/>
    <cellStyle name="UIScreenText" xfId="48341"/>
    <cellStyle name="UIScreenText 2" xfId="48342"/>
    <cellStyle name="UIScreenText_Cribsheet" xfId="48343"/>
    <cellStyle name="Underline" xfId="48344"/>
    <cellStyle name="Underline 2" xfId="48345"/>
    <cellStyle name="Underline_Cribsheet" xfId="48346"/>
    <cellStyle name="Unprot" xfId="48347"/>
    <cellStyle name="Unprot 2" xfId="48348"/>
    <cellStyle name="Unprot$" xfId="48349"/>
    <cellStyle name="Unprot_Cribsheet" xfId="48350"/>
    <cellStyle name="Unprotect" xfId="48351"/>
    <cellStyle name="unprotected" xfId="48352"/>
    <cellStyle name="Unprotected 2" xfId="48353"/>
    <cellStyle name="unprotected_Cribsheet" xfId="48354"/>
    <cellStyle name="Valuta (0)_LINEA GLOBALE" xfId="48355"/>
    <cellStyle name="Valuta [0]_laroux" xfId="48356"/>
    <cellStyle name="Valuta_laroux" xfId="48357"/>
    <cellStyle name="Variables" xfId="48358"/>
    <cellStyle name="VENDOR" xfId="48359"/>
    <cellStyle name="Verknüpfte Zelle" xfId="48360"/>
    <cellStyle name="W?hrung [0]_Material Checka" xfId="48361"/>
    <cellStyle name="W?hrung_Material Checkh" xfId="48362"/>
    <cellStyle name="Währung [0]_!!!GO" xfId="48363"/>
    <cellStyle name="Währung_!!!GO" xfId="48364"/>
    <cellStyle name="Warnender Text" xfId="48365"/>
    <cellStyle name="Warning Text 2" xfId="48366"/>
    <cellStyle name="Warning Text 2 2" xfId="48367"/>
    <cellStyle name="Warning Text 2 3" xfId="48368"/>
    <cellStyle name="Warning Text 2 4" xfId="48369"/>
    <cellStyle name="Warning Text 2_Sheet1" xfId="48370"/>
    <cellStyle name="Warning Text 3" xfId="48371"/>
    <cellStyle name="Warning Text 3 2" xfId="48372"/>
    <cellStyle name="Warning Text 4" xfId="48373"/>
    <cellStyle name="Warning Text 5" xfId="48374"/>
    <cellStyle name="Warning Text 6" xfId="48375"/>
    <cellStyle name="Warning Text 7" xfId="48376"/>
    <cellStyle name="Wrap" xfId="48377"/>
    <cellStyle name="Wrap 2" xfId="48378"/>
    <cellStyle name="Wrap_Cribsheet" xfId="48379"/>
    <cellStyle name="Wךhrung [0]_Material Checka" xfId="48380"/>
    <cellStyle name="Wךhrung_Material Checkh" xfId="48381"/>
    <cellStyle name="xstyle" xfId="48382"/>
    <cellStyle name="xstyle 2" xfId="48383"/>
    <cellStyle name="xstyle 3" xfId="48384"/>
    <cellStyle name="xstyle_Cribsheet" xfId="48385"/>
    <cellStyle name="Y2K Compliant Date Fmt" xfId="48386"/>
    <cellStyle name="Y2K Compliant Date Fmt 2" xfId="48387"/>
    <cellStyle name="Y2K Compliant Date Fmt_Cribsheet" xfId="48388"/>
    <cellStyle name="YAxisData" xfId="48389"/>
    <cellStyle name="YAxisData 2" xfId="48390"/>
    <cellStyle name="YAxisData 3" xfId="48391"/>
    <cellStyle name="YAxisData_Cribsheet" xfId="48392"/>
    <cellStyle name="Year" xfId="48393"/>
    <cellStyle name="Year 2" xfId="48394"/>
    <cellStyle name="Year 3" xfId="48395"/>
    <cellStyle name="Year 4" xfId="48396"/>
    <cellStyle name="Year_Cribsheet" xfId="48397"/>
    <cellStyle name="yyyy" xfId="48398"/>
    <cellStyle name="yyyy 2" xfId="48399"/>
    <cellStyle name="yyyy 2 2" xfId="48400"/>
    <cellStyle name="yyyy 2_Cribsheet" xfId="48401"/>
    <cellStyle name="yyyy 3" xfId="48402"/>
    <cellStyle name="yyyy_Cribsheet" xfId="48403"/>
    <cellStyle name="Zelle überprüfen" xfId="48404"/>
    <cellStyle name="Zeros" xfId="48405"/>
    <cellStyle name="Zeros 2" xfId="48406"/>
    <cellStyle name="Zeros_Cribsheet" xfId="48407"/>
    <cellStyle name="ﾄﾞｸｶ [0]_ｰ豼ｵﾃﾟﾁ " xfId="48408"/>
    <cellStyle name="ﾄﾞｸｶ_ｰ豼ｵﾃﾟﾁ " xfId="48409"/>
    <cellStyle name="ﾅ・ｭ [0]_ｰ豼ｵﾃﾟﾁ " xfId="48410"/>
    <cellStyle name="ﾅ・ｭ_ｰ豼ｵﾃﾟﾁ " xfId="48411"/>
    <cellStyle name="น้บะภฒ_95" xfId="48412"/>
    <cellStyle name="ฤธถ [0]_95" xfId="48413"/>
    <cellStyle name="ฤธถ_95" xfId="48414"/>
    <cellStyle name="ล๋ศญ [0]_95" xfId="48415"/>
    <cellStyle name="ล๋ศญ_95" xfId="48416"/>
    <cellStyle name="วฅมุ_4ฟ๙ฝวภ๛" xfId="48417"/>
    <cellStyle name="_x001d__x000a__x000c_'_x000a_ﾟV_x0001__x0012_ﾒ9_x0007__x0001__x0001_" xfId="48418"/>
    <cellStyle name="_x001d__x000a__x000c_'_x000d_ﾟV_x0001__x0012_ﾒ9_x0007__x0001__x0001_" xfId="48419"/>
    <cellStyle name="_x001d__x000a__x000c_'_x000d_ﾟV_x0001__x0012_ﾒ9_x0007__x0001__x0001_ 2" xfId="48420"/>
    <cellStyle name="_x001d__x000a__x000c_'_x000d_ﾟV_x0001__x0012_ﾒ9_x0007__x0001__x0001__Cribsheet" xfId="48421"/>
    <cellStyle name="콤마 [0]_ 2팀층별 " xfId="48422"/>
    <cellStyle name="콤마_ 2팀층별 " xfId="48423"/>
    <cellStyle name="표준_BS양식" xfId="48424"/>
    <cellStyle name="一般_MIS book - Addendum (version 3)_Apr09(Done)" xfId="48425"/>
    <cellStyle name="千位分隔_BILL0001" xfId="48426"/>
    <cellStyle name="千分位_Clearing Report-200708" xfId="48427"/>
    <cellStyle name="桁区切り [0.00]_BW Final_C" xfId="48428"/>
    <cellStyle name="桁区切り_INTALL200110" xfId="48429"/>
    <cellStyle name="標準_000623長期売上" xfId="48430"/>
    <cellStyle name="通貨 [0.00]_INTALL200110" xfId="48431"/>
    <cellStyle name="通貨_INTALL200110" xfId="48432"/>
  </cellStyles>
  <dxfs count="61">
    <dxf>
      <numFmt numFmtId="367" formatCode="#,##0_ ;[Red]\-#,##0\ "/>
    </dxf>
    <dxf>
      <numFmt numFmtId="367" formatCode="#,##0_ ;[Red]\-#,##0\ "/>
    </dxf>
    <dxf>
      <numFmt numFmtId="367" formatCode="#,##0_ ;[Red]\-#,##0\ "/>
    </dxf>
    <dxf>
      <numFmt numFmtId="14" formatCode="0.00%"/>
    </dxf>
    <dxf>
      <alignment horizontal="general" vertical="top"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indexed="64"/>
        </left>
        <right/>
        <top style="thin">
          <color auto="1"/>
        </top>
        <bottom style="thin">
          <color auto="1"/>
        </bottom>
        <vertical/>
        <horizontal style="thin">
          <color auto="1"/>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border outline="0">
        <top style="thin">
          <color rgb="FF95B3D7"/>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dxf>
    <dxf>
      <border outline="0">
        <bottom style="thin">
          <color rgb="FF95B3D7"/>
        </bottom>
      </border>
    </dxf>
    <dxf>
      <font>
        <b/>
        <i val="0"/>
        <strike val="0"/>
        <condense val="0"/>
        <extend val="0"/>
        <outline val="0"/>
        <shadow val="0"/>
        <u val="none"/>
        <vertAlign val="baseline"/>
        <sz val="16"/>
        <color theme="0"/>
        <name val="Calibri"/>
        <scheme val="minor"/>
      </font>
      <fill>
        <patternFill patternType="solid">
          <fgColor theme="4"/>
          <bgColor theme="4"/>
        </patternFill>
      </fill>
    </dxf>
    <dxf>
      <font>
        <b val="0"/>
        <i val="0"/>
        <strike val="0"/>
        <condense val="0"/>
        <extend val="0"/>
        <outline val="0"/>
        <shadow val="0"/>
        <u val="none"/>
        <vertAlign val="baseline"/>
        <sz val="11"/>
        <color rgb="FF000000"/>
        <name val="Calibri"/>
        <scheme val="none"/>
      </font>
      <numFmt numFmtId="0" formatCode="General"/>
      <fill>
        <patternFill patternType="solid">
          <fgColor rgb="FFDCE6F1"/>
          <bgColor rgb="FFDCE6F1"/>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border outline="0">
        <top style="thin">
          <color rgb="FF95B3D7"/>
        </top>
      </border>
    </dxf>
    <dxf>
      <font>
        <b val="0"/>
        <i val="0"/>
        <strike val="0"/>
        <condense val="0"/>
        <extend val="0"/>
        <outline val="0"/>
        <shadow val="0"/>
        <u val="none"/>
        <vertAlign val="baseline"/>
        <sz val="11"/>
        <color rgb="FF000000"/>
        <name val="Calibri"/>
        <scheme val="none"/>
      </font>
      <fill>
        <patternFill patternType="solid">
          <fgColor rgb="FFDCE6F1"/>
          <bgColor rgb="FFDCE6F1"/>
        </patternFill>
      </fill>
    </dxf>
    <dxf>
      <border outline="0">
        <bottom style="thin">
          <color rgb="FF95B3D7"/>
        </bottom>
      </border>
    </dxf>
    <dxf>
      <font>
        <b/>
        <i val="0"/>
        <strike val="0"/>
        <condense val="0"/>
        <extend val="0"/>
        <outline val="0"/>
        <shadow val="0"/>
        <u val="none"/>
        <vertAlign val="baseline"/>
        <sz val="16"/>
        <color theme="0"/>
        <name val="Calibri"/>
        <scheme val="minor"/>
      </font>
      <fill>
        <patternFill patternType="solid">
          <fgColor theme="4"/>
          <bgColor theme="4"/>
        </patternFill>
      </fil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border outline="0">
        <top style="thin">
          <color rgb="FF95B3D7"/>
        </top>
      </border>
    </dxf>
    <dxf>
      <font>
        <b val="0"/>
        <i val="0"/>
        <strike val="0"/>
        <condense val="0"/>
        <extend val="0"/>
        <outline val="0"/>
        <shadow val="0"/>
        <u val="none"/>
        <vertAlign val="baseline"/>
        <sz val="11"/>
        <color rgb="FF000000"/>
        <name val="Calibri"/>
        <scheme val="none"/>
      </font>
      <fill>
        <patternFill patternType="solid">
          <fgColor rgb="FFDCE6F1"/>
          <bgColor rgb="FFDCE6F1"/>
        </patternFill>
      </fill>
    </dxf>
    <dxf>
      <border outline="0">
        <bottom style="thin">
          <color rgb="FF95B3D7"/>
        </bottom>
      </border>
    </dxf>
    <dxf>
      <font>
        <b/>
        <i val="0"/>
        <strike val="0"/>
        <condense val="0"/>
        <extend val="0"/>
        <outline val="0"/>
        <shadow val="0"/>
        <u val="none"/>
        <vertAlign val="baseline"/>
        <sz val="16"/>
        <color theme="0"/>
        <name val="Calibri"/>
        <scheme val="minor"/>
      </font>
      <fill>
        <patternFill patternType="solid">
          <fgColor theme="4"/>
          <bgColor theme="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onnections" Target="connection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y%20Documents\work\egfi%20november%202006\EGFI%202006%2010%20Rev5%20-%20Annex%202%20(Disclosure%20%20of%20FINREP%20Implementa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iskArchitecture/RDT/LIVE%20configs/Jan%202020/030%20STDF%20Validation_Rules%20202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Lists"/>
      <sheetName val="Reference"/>
      <sheetName val="Cover"/>
      <sheetName val="Cover (2)"/>
      <sheetName val="Validation"/>
      <sheetName val="CP06revAnnex1_workinprogress"/>
      <sheetName val="cart0700ORIGINAL"/>
      <sheetName val="original con Eux mal"/>
      <sheetName val="div.atv.cta"/>
      <sheetName val="Tasas"/>
      <sheetName val="Minoritarios"/>
      <sheetName val="Aportación RWA"/>
      <sheetName val="Fondo de Comercio"/>
      <sheetName val="Lists_Enumeration"/>
      <sheetName val="Lists_Patter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Validation"/>
      <sheetName val="Lists"/>
      <sheetName val="Reference"/>
      <sheetName val="cart0700ORIGINAL"/>
      <sheetName val="original con Eux m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 val="Cover (2)"/>
      <sheetName val="Cover"/>
      <sheetName val="cart0700ORIGINAL"/>
      <sheetName val="original con Eux mal"/>
      <sheetName val="div.atv.cta"/>
      <sheetName val="Tasas"/>
      <sheetName val="Minoritarios"/>
      <sheetName val="Aportación RWA"/>
      <sheetName val="Fondo de Comerc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tions 2703"/>
      <sheetName val="Vals 0505"/>
      <sheetName val="Validations"/>
      <sheetName val="Liquidity worked example"/>
    </sheetNames>
    <sheetDataSet>
      <sheetData sheetId="0"/>
      <sheetData sheetId="1"/>
      <sheetData sheetId="2"/>
      <sheetData sheetId="3"/>
    </sheetDataSet>
  </externalBook>
</externalLink>
</file>

<file path=xl/queryTables/queryTable1.xml><?xml version="1.0" encoding="utf-8"?>
<queryTable xmlns="http://schemas.openxmlformats.org/spreadsheetml/2006/main" name="SQL-08DEV1_INST1,2130 RAD_RV2_POC_History" growShrinkType="overwriteClear" preserveFormatting="0" adjustColumnWidth="0" connectionId="1" autoFormatId="16" applyNumberFormats="0" applyBorderFormats="0" applyFontFormats="0" applyPatternFormats="0" applyAlignmentFormats="0" applyWidthHeightFormats="0">
  <queryTableRefresh preserveSortFilterLayout="0" nextId="45">
    <queryTableFields count="12">
      <queryTableField id="4" name="Template" tableColumnId="204"/>
      <queryTableField id="6" name="Tabname" tableColumnId="206"/>
      <queryTableField id="9" name="FirmName" tableColumnId="209"/>
      <queryTableField id="11" name="Scenario" tableColumnId="211"/>
      <queryTableField id="12" name="Projectionperiod" tableColumnId="212"/>
      <queryTableField id="14" name="LIQUIDITYCOVERAGERATIOPCT" tableColumnId="214"/>
      <queryTableField id="17" name="L1exclEHQCBliquiditybuffervalueaccordingtoArticle9unadjusted" tableColumnId="217"/>
      <queryTableField id="21" name="TotalOutflows" tableColumnId="221"/>
      <queryTableField id="23" name="InflowsSubjectto75%Cap" tableColumnId="223"/>
      <queryTableField id="27" name="Preorpostmanagementaction" tableColumnId="227"/>
      <queryTableField id="28" name="Managementactionnumber" tableColumnId="228"/>
      <queryTableField id="29" name="Managementactiondescription" tableColumnId="229"/>
    </queryTableFields>
    <queryTableDeletedFields count="25">
      <deletedField name="Source"/>
      <deletedField name="LandingDB_Name"/>
      <deletedField name="LandingDB_Submission_Id"/>
      <deletedField name="ReportingDate"/>
      <deletedField name="Attempt"/>
      <deletedField name="OriginalFileName"/>
      <deletedField name="Date"/>
      <deletedField name="PILLAR2REQUIREMENTassetoutinArticle105CRD"/>
      <deletedField name="WithdrawablecentralbankreservesandCoinsandbanknotes"/>
      <deletedField name="L1EHQCBvalueaccordingtoArticle9unadjusted"/>
      <deletedField name="L2AaccordingtoArticle9unadjusted"/>
      <deletedField name="L2BaccordingtoArticle9unadjusted"/>
      <deletedField name="impactofanadversemarketscenarioonderivatives,financingtransactionsandothercontracts"/>
      <deletedField name="Centralbankfacilityamountofdrawingsoutstanding"/>
      <deletedField name="CentralbankfacilitiesIdentityofdrawn"/>
      <deletedField name="Centralbankfacilitiescostofdrawnbp"/>
      <deletedField name="Changeincollateralduetoanyotherfactors"/>
      <deletedField name="Changeincollateralduetoinitialmargin"/>
      <deletedField name="Changeincollateralduetopaymentsandsettlements"/>
      <deletedField name="Changeincollateralduetovariationmargin"/>
      <deletedField name="Changeincollateralflows"/>
      <deletedField name="ChangeinHQLAduetoanyotherfactors"/>
      <deletedField name="ChangeinHQLAduetocollateralflows"/>
      <deletedField name="ChangeinHQLAduetomarktomarketmovements"/>
      <deletedField name="Version"/>
    </queryTableDeleted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2" name="Table323" displayName="Table323" ref="A1:L3877" totalsRowShown="0" headerRowDxfId="60" dataDxfId="58" headerRowBorderDxfId="59" tableBorderDxfId="57">
  <autoFilter ref="A1:L3877"/>
  <tableColumns count="12">
    <tableColumn id="1" name="RuleID" dataDxfId="56"/>
    <tableColumn id="2" name="Template" dataDxfId="55"/>
    <tableColumn id="3" name="Category" dataDxfId="54"/>
    <tableColumn id="4" name="Data Type" dataDxfId="53"/>
    <tableColumn id="5" name="RangeBottom" dataDxfId="52"/>
    <tableColumn id="6" name="RangeTop" dataDxfId="51"/>
    <tableColumn id="7" name="RangeScope" dataDxfId="50"/>
    <tableColumn id="8" name="Description" dataDxfId="49"/>
    <tableColumn id="9" name="Sheet" dataDxfId="48"/>
    <tableColumn id="12" name="Importance" dataDxfId="47"/>
    <tableColumn id="11" name="PRA name" dataDxfId="46"/>
    <tableColumn id="13" name="Reject on Failure" dataDxfId="45"/>
  </tableColumns>
  <tableStyleInfo name="TableStyleMedium2" showFirstColumn="0" showLastColumn="0" showRowStripes="1" showColumnStripes="0"/>
</table>
</file>

<file path=xl/tables/table2.xml><?xml version="1.0" encoding="utf-8"?>
<table xmlns="http://schemas.openxmlformats.org/spreadsheetml/2006/main" id="1" name="Table3232" displayName="Table3232" ref="A1:M3877" totalsRowShown="0" headerRowDxfId="44" dataDxfId="42" headerRowBorderDxfId="43" tableBorderDxfId="41">
  <autoFilter ref="A1:M3877"/>
  <tableColumns count="13">
    <tableColumn id="1" name="RuleID" dataDxfId="40"/>
    <tableColumn id="2" name="Template" dataDxfId="39"/>
    <tableColumn id="3" name="Category" dataDxfId="38"/>
    <tableColumn id="4" name="Data Type" dataDxfId="37"/>
    <tableColumn id="5" name="RangeBottom" dataDxfId="36"/>
    <tableColumn id="6" name="RangeTop" dataDxfId="35"/>
    <tableColumn id="7" name="RangeScope" dataDxfId="34"/>
    <tableColumn id="8" name="Description" dataDxfId="33"/>
    <tableColumn id="9" name="Sheet" dataDxfId="32"/>
    <tableColumn id="12" name="Importance" dataDxfId="31"/>
    <tableColumn id="11" name="PRA name" dataDxfId="30"/>
    <tableColumn id="13" name="Reject on Failure" dataDxfId="29"/>
    <tableColumn id="10" name="Column1" dataDxfId="28">
      <calculatedColumnFormula>VLOOKUP(A2,AB:AB,1,FALSE)</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5" name="Table32326" displayName="Table32326" ref="A1:L3837" totalsRowShown="0" headerRowDxfId="27" dataDxfId="25" headerRowBorderDxfId="26" tableBorderDxfId="24">
  <sortState ref="A2:L3837">
    <sortCondition ref="A1:A3837"/>
  </sortState>
  <tableColumns count="12">
    <tableColumn id="1" name="RuleID" dataDxfId="23"/>
    <tableColumn id="2" name="Template" dataDxfId="22"/>
    <tableColumn id="3" name="Category" dataDxfId="21"/>
    <tableColumn id="4" name="Data Type" dataDxfId="20"/>
    <tableColumn id="5" name="RangeBottom" dataDxfId="19"/>
    <tableColumn id="6" name="RangeTop" dataDxfId="18"/>
    <tableColumn id="7" name="RangeScope" dataDxfId="17"/>
    <tableColumn id="8" name="Description" dataDxfId="16"/>
    <tableColumn id="9" name="Sheet" dataDxfId="15"/>
    <tableColumn id="12" name="Importance" dataDxfId="14"/>
    <tableColumn id="11" name="PRA name" dataDxfId="13"/>
    <tableColumn id="13" name="Reject on Failure" dataDxfId="12"/>
  </tableColumns>
  <tableStyleInfo name="TableStyleMedium2" showFirstColumn="0" showLastColumn="0" showRowStripes="1" showColumnStripes="0"/>
</table>
</file>

<file path=xl/tables/table4.xml><?xml version="1.0" encoding="utf-8"?>
<table xmlns="http://schemas.openxmlformats.org/spreadsheetml/2006/main" id="3" name="Table_SQL_08DEV1_INST1_2130_RAD_RV2_POC_History" displayName="Table_SQL_08DEV1_INST1_2130_RAD_RV2_POC_History" ref="B30:M42" tableType="queryTable" totalsRowShown="0" headerRowDxfId="4">
  <autoFilter ref="B30:M42"/>
  <tableColumns count="12">
    <tableColumn id="204" uniqueName="204" name="Template" queryTableFieldId="4"/>
    <tableColumn id="206" uniqueName="206" name="Tabname" queryTableFieldId="6"/>
    <tableColumn id="209" uniqueName="209" name="FirmName" queryTableFieldId="9"/>
    <tableColumn id="211" uniqueName="211" name="Scenario" queryTableFieldId="11"/>
    <tableColumn id="212" uniqueName="212" name="Projectionperiod" queryTableFieldId="12"/>
    <tableColumn id="214" uniqueName="214" name="LIQUIDITYCOVERAGERATIOPCT" queryTableFieldId="14" dataDxfId="3"/>
    <tableColumn id="217" uniqueName="217" name="L1exclEHQCBliquiditybuffervalueaccordingtoArticle9unadjusted" queryTableFieldId="17" dataDxfId="2"/>
    <tableColumn id="221" uniqueName="221" name="TotalOutflows" queryTableFieldId="21" dataDxfId="1"/>
    <tableColumn id="223" uniqueName="223" name="InflowsSubjectto75%Cap" queryTableFieldId="23" dataDxfId="0"/>
    <tableColumn id="227" uniqueName="227" name="Preorpostmanagementaction" queryTableFieldId="27"/>
    <tableColumn id="228" uniqueName="228" name="Managementactionnumber" queryTableFieldId="28"/>
    <tableColumn id="229" uniqueName="229" name="Managementactiondescription" queryTableFieldId="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77"/>
  <sheetViews>
    <sheetView zoomScale="75" zoomScaleNormal="75" workbookViewId="0">
      <pane xSplit="1" ySplit="1" topLeftCell="B2" activePane="bottomRight" state="frozen"/>
      <selection activeCell="A2" sqref="A2:A3877"/>
      <selection pane="topRight" activeCell="A2" sqref="A2:A3877"/>
      <selection pane="bottomLeft" activeCell="A2" sqref="A2:A3877"/>
      <selection pane="bottomRight" activeCell="A2" sqref="A2:A3877"/>
    </sheetView>
  </sheetViews>
  <sheetFormatPr defaultRowHeight="15"/>
  <cols>
    <col min="1" max="1" width="12.7109375" bestFit="1" customWidth="1"/>
    <col min="2" max="2" width="35.42578125" bestFit="1" customWidth="1"/>
    <col min="3" max="3" width="28.85546875" bestFit="1" customWidth="1"/>
    <col min="4" max="4" width="20.7109375" bestFit="1" customWidth="1"/>
    <col min="5" max="5" width="22.42578125" bestFit="1" customWidth="1"/>
    <col min="6" max="6" width="17.28515625" bestFit="1" customWidth="1"/>
    <col min="7" max="7" width="20.28515625" bestFit="1" customWidth="1"/>
    <col min="8" max="8" width="41.7109375" customWidth="1"/>
    <col min="9" max="9" width="33.42578125" bestFit="1" customWidth="1"/>
    <col min="10" max="10" width="19.5703125" bestFit="1" customWidth="1"/>
    <col min="11" max="11" width="65.140625" bestFit="1" customWidth="1"/>
    <col min="12" max="12" width="26.42578125" customWidth="1"/>
  </cols>
  <sheetData>
    <row r="1" spans="1:26" ht="21">
      <c r="A1" s="2" t="s">
        <v>0</v>
      </c>
      <c r="B1" s="1" t="s">
        <v>1</v>
      </c>
      <c r="C1" s="1" t="s">
        <v>2</v>
      </c>
      <c r="D1" s="1" t="s">
        <v>3</v>
      </c>
      <c r="E1" s="1" t="s">
        <v>4</v>
      </c>
      <c r="F1" s="1" t="s">
        <v>5</v>
      </c>
      <c r="G1" s="1" t="s">
        <v>6</v>
      </c>
      <c r="H1" s="1" t="s">
        <v>7</v>
      </c>
      <c r="I1" s="1" t="s">
        <v>8</v>
      </c>
      <c r="J1" s="1" t="s">
        <v>9</v>
      </c>
      <c r="K1" s="1" t="s">
        <v>1076</v>
      </c>
      <c r="L1" s="1" t="s">
        <v>10</v>
      </c>
      <c r="M1" s="14" t="s">
        <v>0</v>
      </c>
      <c r="N1" s="15" t="s">
        <v>1</v>
      </c>
      <c r="O1" s="15" t="s">
        <v>2</v>
      </c>
      <c r="P1" s="15" t="s">
        <v>3</v>
      </c>
      <c r="Q1" s="15" t="s">
        <v>4</v>
      </c>
      <c r="R1" s="15" t="s">
        <v>5</v>
      </c>
      <c r="S1" s="15" t="s">
        <v>6</v>
      </c>
      <c r="T1" s="15" t="s">
        <v>7</v>
      </c>
      <c r="U1" s="15" t="s">
        <v>8</v>
      </c>
      <c r="V1" s="15" t="s">
        <v>9</v>
      </c>
      <c r="W1" s="15" t="s">
        <v>1076</v>
      </c>
      <c r="X1" s="16" t="s">
        <v>10</v>
      </c>
      <c r="Y1" s="17" t="s">
        <v>1095</v>
      </c>
    </row>
    <row r="2" spans="1:26">
      <c r="A2" s="4">
        <v>10005</v>
      </c>
      <c r="B2" s="5" t="s">
        <v>296</v>
      </c>
      <c r="C2" s="5" t="s">
        <v>65</v>
      </c>
      <c r="D2" s="5"/>
      <c r="E2" s="4"/>
      <c r="F2" s="5"/>
      <c r="G2" s="4"/>
      <c r="H2" s="5" t="s">
        <v>1079</v>
      </c>
      <c r="I2" s="5" t="s">
        <v>358</v>
      </c>
      <c r="J2" s="5" t="s">
        <v>284</v>
      </c>
      <c r="K2" s="5" t="s">
        <v>816</v>
      </c>
      <c r="L2" s="5" t="s">
        <v>237</v>
      </c>
      <c r="M2" t="b">
        <f>A2=VLOOKUP($A2,'Vals 0505'!$A:$L,1,FALSE)</f>
        <v>1</v>
      </c>
      <c r="N2" t="b">
        <f>B2=VLOOKUP($A2,'Vals 0505'!$A:$L,2,FALSE)</f>
        <v>1</v>
      </c>
      <c r="O2" t="b">
        <f>C2=VLOOKUP($A2,'Vals 0505'!$A:$L,3,FALSE)</f>
        <v>1</v>
      </c>
      <c r="P2" t="b">
        <f>D2=VLOOKUP($A2,'Vals 0505'!$A:$L,4,FALSE)</f>
        <v>1</v>
      </c>
      <c r="Q2" t="b">
        <f>E2=VLOOKUP($A2,'Vals 0505'!$A:$L,5,FALSE)</f>
        <v>1</v>
      </c>
      <c r="R2" t="b">
        <f>F2=VLOOKUP($A2,'Vals 0505'!$A:$L,6,FALSE)</f>
        <v>1</v>
      </c>
      <c r="S2" t="b">
        <f>G2=VLOOKUP($A2,'Vals 0505'!$A:$L,7,FALSE)</f>
        <v>1</v>
      </c>
      <c r="T2" t="b">
        <f>H2=VLOOKUP($A2,'Vals 0505'!$A:$L,8,FALSE)</f>
        <v>1</v>
      </c>
      <c r="U2" t="b">
        <f>I2=VLOOKUP($A2,'Vals 0505'!$A:$L,9,FALSE)</f>
        <v>1</v>
      </c>
      <c r="V2" t="b">
        <f>J2=VLOOKUP($A2,'Vals 0505'!$A:$L,10,FALSE)</f>
        <v>1</v>
      </c>
      <c r="W2" t="b">
        <f>K2=VLOOKUP($A2,'Vals 0505'!$A:$L,11,FALSE)</f>
        <v>1</v>
      </c>
      <c r="X2" t="b">
        <f>L2=VLOOKUP($A2,'Vals 0505'!$A:$L,12,FALSE)</f>
        <v>1</v>
      </c>
      <c r="Y2">
        <f>A2</f>
        <v>10005</v>
      </c>
    </row>
    <row r="3" spans="1:26">
      <c r="A3" s="3">
        <v>10006</v>
      </c>
      <c r="B3" s="5" t="s">
        <v>296</v>
      </c>
      <c r="C3" s="5" t="s">
        <v>65</v>
      </c>
      <c r="D3" s="5"/>
      <c r="E3" s="4"/>
      <c r="F3" s="5"/>
      <c r="G3" s="4"/>
      <c r="H3" s="5" t="s">
        <v>1080</v>
      </c>
      <c r="I3" s="5" t="s">
        <v>358</v>
      </c>
      <c r="J3" s="5" t="s">
        <v>284</v>
      </c>
      <c r="K3" s="5" t="s">
        <v>817</v>
      </c>
      <c r="L3" s="5" t="s">
        <v>237</v>
      </c>
      <c r="M3" t="b">
        <f>A3=VLOOKUP($A3,'Vals 0505'!$A:$L,1,FALSE)</f>
        <v>1</v>
      </c>
      <c r="N3" t="b">
        <f>B3=VLOOKUP($A3,'Vals 0505'!$A:$L,2,FALSE)</f>
        <v>1</v>
      </c>
      <c r="O3" t="b">
        <f>C3=VLOOKUP($A3,'Vals 0505'!$A:$L,3,FALSE)</f>
        <v>1</v>
      </c>
      <c r="P3" t="b">
        <f>D3=VLOOKUP($A3,'Vals 0505'!$A:$L,4,FALSE)</f>
        <v>1</v>
      </c>
      <c r="Q3" t="b">
        <f>E3=VLOOKUP($A3,'Vals 0505'!$A:$L,5,FALSE)</f>
        <v>1</v>
      </c>
      <c r="R3" t="b">
        <f>F3=VLOOKUP($A3,'Vals 0505'!$A:$L,6,FALSE)</f>
        <v>1</v>
      </c>
      <c r="S3" t="b">
        <f>G3=VLOOKUP($A3,'Vals 0505'!$A:$L,7,FALSE)</f>
        <v>1</v>
      </c>
      <c r="T3" t="b">
        <f>H3=VLOOKUP($A3,'Vals 0505'!$A:$L,8,FALSE)</f>
        <v>1</v>
      </c>
      <c r="U3" t="b">
        <f>I3=VLOOKUP($A3,'Vals 0505'!$A:$L,9,FALSE)</f>
        <v>1</v>
      </c>
      <c r="V3" t="b">
        <f>J3=VLOOKUP($A3,'Vals 0505'!$A:$L,10,FALSE)</f>
        <v>1</v>
      </c>
      <c r="W3" t="b">
        <f>K3=VLOOKUP($A3,'Vals 0505'!$A:$L,11,FALSE)</f>
        <v>1</v>
      </c>
      <c r="X3" t="b">
        <f>L3=VLOOKUP($A3,'Vals 0505'!$A:$L,12,FALSE)</f>
        <v>1</v>
      </c>
      <c r="Y3">
        <f t="shared" ref="Y3:Y66" si="0">A3</f>
        <v>10006</v>
      </c>
    </row>
    <row r="4" spans="1:26">
      <c r="A4" s="4">
        <v>10007</v>
      </c>
      <c r="B4" s="5" t="s">
        <v>296</v>
      </c>
      <c r="C4" s="5" t="s">
        <v>65</v>
      </c>
      <c r="D4" s="5"/>
      <c r="E4" s="4"/>
      <c r="F4" s="5"/>
      <c r="G4" s="4"/>
      <c r="H4" s="5" t="s">
        <v>1081</v>
      </c>
      <c r="I4" s="5" t="s">
        <v>358</v>
      </c>
      <c r="J4" s="5" t="s">
        <v>284</v>
      </c>
      <c r="K4" s="5" t="s">
        <v>818</v>
      </c>
      <c r="L4" s="5" t="s">
        <v>237</v>
      </c>
      <c r="M4" t="b">
        <f>A4=VLOOKUP($A4,'Vals 0505'!$A:$L,1,FALSE)</f>
        <v>1</v>
      </c>
      <c r="N4" t="b">
        <f>B4=VLOOKUP($A4,'Vals 0505'!$A:$L,2,FALSE)</f>
        <v>1</v>
      </c>
      <c r="O4" t="b">
        <f>C4=VLOOKUP($A4,'Vals 0505'!$A:$L,3,FALSE)</f>
        <v>1</v>
      </c>
      <c r="P4" t="b">
        <f>D4=VLOOKUP($A4,'Vals 0505'!$A:$L,4,FALSE)</f>
        <v>1</v>
      </c>
      <c r="Q4" t="b">
        <f>E4=VLOOKUP($A4,'Vals 0505'!$A:$L,5,FALSE)</f>
        <v>1</v>
      </c>
      <c r="R4" t="b">
        <f>F4=VLOOKUP($A4,'Vals 0505'!$A:$L,6,FALSE)</f>
        <v>1</v>
      </c>
      <c r="S4" t="b">
        <f>G4=VLOOKUP($A4,'Vals 0505'!$A:$L,7,FALSE)</f>
        <v>1</v>
      </c>
      <c r="T4" t="b">
        <f>H4=VLOOKUP($A4,'Vals 0505'!$A:$L,8,FALSE)</f>
        <v>1</v>
      </c>
      <c r="U4" t="b">
        <f>I4=VLOOKUP($A4,'Vals 0505'!$A:$L,9,FALSE)</f>
        <v>1</v>
      </c>
      <c r="V4" t="b">
        <f>J4=VLOOKUP($A4,'Vals 0505'!$A:$L,10,FALSE)</f>
        <v>1</v>
      </c>
      <c r="W4" t="b">
        <f>K4=VLOOKUP($A4,'Vals 0505'!$A:$L,11,FALSE)</f>
        <v>1</v>
      </c>
      <c r="X4" t="b">
        <f>L4=VLOOKUP($A4,'Vals 0505'!$A:$L,12,FALSE)</f>
        <v>1</v>
      </c>
      <c r="Y4">
        <f t="shared" si="0"/>
        <v>10007</v>
      </c>
    </row>
    <row r="5" spans="1:26">
      <c r="A5" s="4">
        <v>10124</v>
      </c>
      <c r="B5" s="5" t="s">
        <v>12</v>
      </c>
      <c r="C5" s="5" t="s">
        <v>13</v>
      </c>
      <c r="D5" s="5"/>
      <c r="E5" s="4"/>
      <c r="F5" s="5"/>
      <c r="G5" s="4"/>
      <c r="H5" s="5" t="s">
        <v>14</v>
      </c>
      <c r="I5" s="5" t="s">
        <v>15</v>
      </c>
      <c r="J5" s="5" t="s">
        <v>284</v>
      </c>
      <c r="K5" s="5"/>
      <c r="L5" s="5" t="s">
        <v>17</v>
      </c>
      <c r="M5" t="b">
        <f>A5=VLOOKUP($A5,'Vals 0505'!$A:$L,1,FALSE)</f>
        <v>1</v>
      </c>
      <c r="N5" t="b">
        <f>B5=VLOOKUP($A5,'Vals 0505'!$A:$L,2,FALSE)</f>
        <v>1</v>
      </c>
      <c r="O5" t="b">
        <f>C5=VLOOKUP($A5,'Vals 0505'!$A:$L,3,FALSE)</f>
        <v>1</v>
      </c>
      <c r="P5" t="b">
        <f>D5=VLOOKUP($A5,'Vals 0505'!$A:$L,4,FALSE)</f>
        <v>1</v>
      </c>
      <c r="Q5" t="b">
        <f>E5=VLOOKUP($A5,'Vals 0505'!$A:$L,5,FALSE)</f>
        <v>1</v>
      </c>
      <c r="R5" t="b">
        <f>F5=VLOOKUP($A5,'Vals 0505'!$A:$L,6,FALSE)</f>
        <v>1</v>
      </c>
      <c r="S5" t="b">
        <f>G5=VLOOKUP($A5,'Vals 0505'!$A:$L,7,FALSE)</f>
        <v>1</v>
      </c>
      <c r="T5" t="b">
        <f>H5=VLOOKUP($A5,'Vals 0505'!$A:$L,8,FALSE)</f>
        <v>1</v>
      </c>
      <c r="U5" t="b">
        <f>I5=VLOOKUP($A5,'Vals 0505'!$A:$L,9,FALSE)</f>
        <v>1</v>
      </c>
      <c r="V5" t="b">
        <f>J5=VLOOKUP($A5,'Vals 0505'!$A:$L,10,FALSE)</f>
        <v>0</v>
      </c>
      <c r="W5" t="b">
        <f>K5=VLOOKUP($A5,'Vals 0505'!$A:$L,11,FALSE)</f>
        <v>1</v>
      </c>
      <c r="X5" t="b">
        <f>L5=VLOOKUP($A5,'Vals 0505'!$A:$L,12,FALSE)</f>
        <v>1</v>
      </c>
      <c r="Y5">
        <f t="shared" si="0"/>
        <v>10124</v>
      </c>
      <c r="Z5" t="str">
        <f>VLOOKUP($A5,'Vals 0505'!$A:$L,10,FALSE)</f>
        <v>Medium</v>
      </c>
    </row>
    <row r="6" spans="1:26">
      <c r="A6" s="3">
        <v>10125</v>
      </c>
      <c r="B6" s="5" t="s">
        <v>12</v>
      </c>
      <c r="C6" s="5" t="s">
        <v>13</v>
      </c>
      <c r="D6" s="5"/>
      <c r="E6" s="4"/>
      <c r="F6" s="5"/>
      <c r="G6" s="4"/>
      <c r="H6" s="5" t="s">
        <v>18</v>
      </c>
      <c r="I6" s="5" t="s">
        <v>19</v>
      </c>
      <c r="J6" s="5" t="s">
        <v>284</v>
      </c>
      <c r="K6" s="5"/>
      <c r="L6" s="5" t="s">
        <v>17</v>
      </c>
      <c r="M6" t="b">
        <f>A6=VLOOKUP($A6,'Vals 0505'!$A:$L,1,FALSE)</f>
        <v>1</v>
      </c>
      <c r="N6" t="b">
        <f>B6=VLOOKUP($A6,'Vals 0505'!$A:$L,2,FALSE)</f>
        <v>1</v>
      </c>
      <c r="O6" t="b">
        <f>C6=VLOOKUP($A6,'Vals 0505'!$A:$L,3,FALSE)</f>
        <v>1</v>
      </c>
      <c r="P6" t="b">
        <f>D6=VLOOKUP($A6,'Vals 0505'!$A:$L,4,FALSE)</f>
        <v>1</v>
      </c>
      <c r="Q6" t="b">
        <f>E6=VLOOKUP($A6,'Vals 0505'!$A:$L,5,FALSE)</f>
        <v>1</v>
      </c>
      <c r="R6" t="b">
        <f>F6=VLOOKUP($A6,'Vals 0505'!$A:$L,6,FALSE)</f>
        <v>1</v>
      </c>
      <c r="S6" t="b">
        <f>G6=VLOOKUP($A6,'Vals 0505'!$A:$L,7,FALSE)</f>
        <v>1</v>
      </c>
      <c r="T6" t="b">
        <f>H6=VLOOKUP($A6,'Vals 0505'!$A:$L,8,FALSE)</f>
        <v>1</v>
      </c>
      <c r="U6" t="b">
        <f>I6=VLOOKUP($A6,'Vals 0505'!$A:$L,9,FALSE)</f>
        <v>1</v>
      </c>
      <c r="V6" t="b">
        <f>J6=VLOOKUP($A6,'Vals 0505'!$A:$L,10,FALSE)</f>
        <v>0</v>
      </c>
      <c r="W6" t="b">
        <f>K6=VLOOKUP($A6,'Vals 0505'!$A:$L,11,FALSE)</f>
        <v>1</v>
      </c>
      <c r="X6" t="b">
        <f>L6=VLOOKUP($A6,'Vals 0505'!$A:$L,12,FALSE)</f>
        <v>1</v>
      </c>
      <c r="Y6">
        <f t="shared" si="0"/>
        <v>10125</v>
      </c>
      <c r="Z6" t="str">
        <f>VLOOKUP($A6,'Vals 0505'!$A:$L,10,FALSE)</f>
        <v>Medium</v>
      </c>
    </row>
    <row r="7" spans="1:26">
      <c r="A7" s="4">
        <v>10126</v>
      </c>
      <c r="B7" s="5" t="s">
        <v>12</v>
      </c>
      <c r="C7" s="5" t="s">
        <v>13</v>
      </c>
      <c r="D7" s="5"/>
      <c r="E7" s="4"/>
      <c r="F7" s="5"/>
      <c r="G7" s="4"/>
      <c r="H7" s="5" t="s">
        <v>20</v>
      </c>
      <c r="I7" s="5" t="s">
        <v>21</v>
      </c>
      <c r="J7" s="5" t="s">
        <v>284</v>
      </c>
      <c r="K7" s="5"/>
      <c r="L7" s="5" t="s">
        <v>17</v>
      </c>
      <c r="M7" t="b">
        <f>A7=VLOOKUP($A7,'Vals 0505'!$A:$L,1,FALSE)</f>
        <v>1</v>
      </c>
      <c r="N7" t="b">
        <f>B7=VLOOKUP($A7,'Vals 0505'!$A:$L,2,FALSE)</f>
        <v>1</v>
      </c>
      <c r="O7" t="b">
        <f>C7=VLOOKUP($A7,'Vals 0505'!$A:$L,3,FALSE)</f>
        <v>1</v>
      </c>
      <c r="P7" t="b">
        <f>D7=VLOOKUP($A7,'Vals 0505'!$A:$L,4,FALSE)</f>
        <v>1</v>
      </c>
      <c r="Q7" t="b">
        <f>E7=VLOOKUP($A7,'Vals 0505'!$A:$L,5,FALSE)</f>
        <v>1</v>
      </c>
      <c r="R7" t="b">
        <f>F7=VLOOKUP($A7,'Vals 0505'!$A:$L,6,FALSE)</f>
        <v>1</v>
      </c>
      <c r="S7" t="b">
        <f>G7=VLOOKUP($A7,'Vals 0505'!$A:$L,7,FALSE)</f>
        <v>1</v>
      </c>
      <c r="T7" t="b">
        <f>H7=VLOOKUP($A7,'Vals 0505'!$A:$L,8,FALSE)</f>
        <v>1</v>
      </c>
      <c r="U7" t="b">
        <f>I7=VLOOKUP($A7,'Vals 0505'!$A:$L,9,FALSE)</f>
        <v>1</v>
      </c>
      <c r="V7" t="b">
        <f>J7=VLOOKUP($A7,'Vals 0505'!$A:$L,10,FALSE)</f>
        <v>0</v>
      </c>
      <c r="W7" t="b">
        <f>K7=VLOOKUP($A7,'Vals 0505'!$A:$L,11,FALSE)</f>
        <v>1</v>
      </c>
      <c r="X7" t="b">
        <f>L7=VLOOKUP($A7,'Vals 0505'!$A:$L,12,FALSE)</f>
        <v>1</v>
      </c>
      <c r="Y7">
        <f t="shared" si="0"/>
        <v>10126</v>
      </c>
      <c r="Z7" t="str">
        <f>VLOOKUP($A7,'Vals 0505'!$A:$L,10,FALSE)</f>
        <v>Medium</v>
      </c>
    </row>
    <row r="8" spans="1:26">
      <c r="A8" s="4">
        <v>10127</v>
      </c>
      <c r="B8" s="5" t="s">
        <v>12</v>
      </c>
      <c r="C8" s="5" t="s">
        <v>13</v>
      </c>
      <c r="D8" s="5"/>
      <c r="E8" s="4"/>
      <c r="F8" s="5"/>
      <c r="G8" s="4"/>
      <c r="H8" s="5" t="s">
        <v>22</v>
      </c>
      <c r="I8" s="5" t="s">
        <v>23</v>
      </c>
      <c r="J8" s="5" t="s">
        <v>284</v>
      </c>
      <c r="K8" s="5"/>
      <c r="L8" s="5" t="s">
        <v>17</v>
      </c>
      <c r="M8" t="b">
        <f>A8=VLOOKUP($A8,'Vals 0505'!$A:$L,1,FALSE)</f>
        <v>1</v>
      </c>
      <c r="N8" t="b">
        <f>B8=VLOOKUP($A8,'Vals 0505'!$A:$L,2,FALSE)</f>
        <v>1</v>
      </c>
      <c r="O8" t="b">
        <f>C8=VLOOKUP($A8,'Vals 0505'!$A:$L,3,FALSE)</f>
        <v>1</v>
      </c>
      <c r="P8" t="b">
        <f>D8=VLOOKUP($A8,'Vals 0505'!$A:$L,4,FALSE)</f>
        <v>1</v>
      </c>
      <c r="Q8" t="b">
        <f>E8=VLOOKUP($A8,'Vals 0505'!$A:$L,5,FALSE)</f>
        <v>1</v>
      </c>
      <c r="R8" t="b">
        <f>F8=VLOOKUP($A8,'Vals 0505'!$A:$L,6,FALSE)</f>
        <v>1</v>
      </c>
      <c r="S8" t="b">
        <f>G8=VLOOKUP($A8,'Vals 0505'!$A:$L,7,FALSE)</f>
        <v>1</v>
      </c>
      <c r="T8" t="b">
        <f>H8=VLOOKUP($A8,'Vals 0505'!$A:$L,8,FALSE)</f>
        <v>1</v>
      </c>
      <c r="U8" t="b">
        <f>I8=VLOOKUP($A8,'Vals 0505'!$A:$L,9,FALSE)</f>
        <v>1</v>
      </c>
      <c r="V8" t="b">
        <f>J8=VLOOKUP($A8,'Vals 0505'!$A:$L,10,FALSE)</f>
        <v>0</v>
      </c>
      <c r="W8" t="b">
        <f>K8=VLOOKUP($A8,'Vals 0505'!$A:$L,11,FALSE)</f>
        <v>1</v>
      </c>
      <c r="X8" t="b">
        <f>L8=VLOOKUP($A8,'Vals 0505'!$A:$L,12,FALSE)</f>
        <v>1</v>
      </c>
      <c r="Y8">
        <f t="shared" si="0"/>
        <v>10127</v>
      </c>
      <c r="Z8" t="str">
        <f>VLOOKUP($A8,'Vals 0505'!$A:$L,10,FALSE)</f>
        <v>Medium</v>
      </c>
    </row>
    <row r="9" spans="1:26">
      <c r="A9" s="3">
        <v>10128</v>
      </c>
      <c r="B9" s="5" t="s">
        <v>12</v>
      </c>
      <c r="C9" s="5" t="s">
        <v>13</v>
      </c>
      <c r="D9" s="5"/>
      <c r="E9" s="4"/>
      <c r="F9" s="5"/>
      <c r="G9" s="4"/>
      <c r="H9" s="5" t="s">
        <v>24</v>
      </c>
      <c r="I9" s="5" t="s">
        <v>25</v>
      </c>
      <c r="J9" s="5" t="s">
        <v>284</v>
      </c>
      <c r="K9" s="5"/>
      <c r="L9" s="5" t="s">
        <v>17</v>
      </c>
      <c r="M9" t="b">
        <f>A9=VLOOKUP($A9,'Vals 0505'!$A:$L,1,FALSE)</f>
        <v>1</v>
      </c>
      <c r="N9" t="b">
        <f>B9=VLOOKUP($A9,'Vals 0505'!$A:$L,2,FALSE)</f>
        <v>1</v>
      </c>
      <c r="O9" t="b">
        <f>C9=VLOOKUP($A9,'Vals 0505'!$A:$L,3,FALSE)</f>
        <v>1</v>
      </c>
      <c r="P9" t="b">
        <f>D9=VLOOKUP($A9,'Vals 0505'!$A:$L,4,FALSE)</f>
        <v>1</v>
      </c>
      <c r="Q9" t="b">
        <f>E9=VLOOKUP($A9,'Vals 0505'!$A:$L,5,FALSE)</f>
        <v>1</v>
      </c>
      <c r="R9" t="b">
        <f>F9=VLOOKUP($A9,'Vals 0505'!$A:$L,6,FALSE)</f>
        <v>1</v>
      </c>
      <c r="S9" t="b">
        <f>G9=VLOOKUP($A9,'Vals 0505'!$A:$L,7,FALSE)</f>
        <v>1</v>
      </c>
      <c r="T9" t="b">
        <f>H9=VLOOKUP($A9,'Vals 0505'!$A:$L,8,FALSE)</f>
        <v>1</v>
      </c>
      <c r="U9" t="b">
        <f>I9=VLOOKUP($A9,'Vals 0505'!$A:$L,9,FALSE)</f>
        <v>1</v>
      </c>
      <c r="V9" t="b">
        <f>J9=VLOOKUP($A9,'Vals 0505'!$A:$L,10,FALSE)</f>
        <v>0</v>
      </c>
      <c r="W9" t="b">
        <f>K9=VLOOKUP($A9,'Vals 0505'!$A:$L,11,FALSE)</f>
        <v>1</v>
      </c>
      <c r="X9" t="b">
        <f>L9=VLOOKUP($A9,'Vals 0505'!$A:$L,12,FALSE)</f>
        <v>1</v>
      </c>
      <c r="Y9">
        <f t="shared" si="0"/>
        <v>10128</v>
      </c>
      <c r="Z9" t="str">
        <f>VLOOKUP($A9,'Vals 0505'!$A:$L,10,FALSE)</f>
        <v>Medium</v>
      </c>
    </row>
    <row r="10" spans="1:26">
      <c r="A10" s="4">
        <v>10131</v>
      </c>
      <c r="B10" s="5" t="s">
        <v>12</v>
      </c>
      <c r="C10" s="5" t="s">
        <v>26</v>
      </c>
      <c r="D10" s="5"/>
      <c r="E10" s="4"/>
      <c r="F10" s="5"/>
      <c r="G10" s="4"/>
      <c r="H10" s="5" t="s">
        <v>27</v>
      </c>
      <c r="I10" s="5" t="s">
        <v>28</v>
      </c>
      <c r="J10" s="5" t="s">
        <v>284</v>
      </c>
      <c r="K10" s="5"/>
      <c r="L10" s="5" t="s">
        <v>17</v>
      </c>
      <c r="M10" t="b">
        <f>A10=VLOOKUP($A10,'Vals 0505'!$A:$L,1,FALSE)</f>
        <v>1</v>
      </c>
      <c r="N10" t="b">
        <f>B10=VLOOKUP($A10,'Vals 0505'!$A:$L,2,FALSE)</f>
        <v>1</v>
      </c>
      <c r="O10" t="b">
        <f>C10=VLOOKUP($A10,'Vals 0505'!$A:$L,3,FALSE)</f>
        <v>1</v>
      </c>
      <c r="P10" t="b">
        <f>D10=VLOOKUP($A10,'Vals 0505'!$A:$L,4,FALSE)</f>
        <v>1</v>
      </c>
      <c r="Q10" t="b">
        <f>E10=VLOOKUP($A10,'Vals 0505'!$A:$L,5,FALSE)</f>
        <v>1</v>
      </c>
      <c r="R10" t="b">
        <f>F10=VLOOKUP($A10,'Vals 0505'!$A:$L,6,FALSE)</f>
        <v>1</v>
      </c>
      <c r="S10" t="b">
        <f>G10=VLOOKUP($A10,'Vals 0505'!$A:$L,7,FALSE)</f>
        <v>1</v>
      </c>
      <c r="T10" t="b">
        <f>H10=VLOOKUP($A10,'Vals 0505'!$A:$L,8,FALSE)</f>
        <v>1</v>
      </c>
      <c r="U10" t="b">
        <f>I10=VLOOKUP($A10,'Vals 0505'!$A:$L,9,FALSE)</f>
        <v>1</v>
      </c>
      <c r="V10" t="b">
        <f>J10=VLOOKUP($A10,'Vals 0505'!$A:$L,10,FALSE)</f>
        <v>1</v>
      </c>
      <c r="W10" t="b">
        <f>K10=VLOOKUP($A10,'Vals 0505'!$A:$L,11,FALSE)</f>
        <v>1</v>
      </c>
      <c r="X10" t="b">
        <f>L10=VLOOKUP($A10,'Vals 0505'!$A:$L,12,FALSE)</f>
        <v>1</v>
      </c>
      <c r="Y10">
        <f t="shared" si="0"/>
        <v>10131</v>
      </c>
    </row>
    <row r="11" spans="1:26">
      <c r="A11" s="3">
        <v>10132</v>
      </c>
      <c r="B11" s="5" t="s">
        <v>12</v>
      </c>
      <c r="C11" s="5" t="s">
        <v>26</v>
      </c>
      <c r="D11" s="5"/>
      <c r="E11" s="4"/>
      <c r="F11" s="5"/>
      <c r="G11" s="4"/>
      <c r="H11" s="5" t="s">
        <v>29</v>
      </c>
      <c r="I11" s="5" t="s">
        <v>15</v>
      </c>
      <c r="J11" s="5" t="s">
        <v>284</v>
      </c>
      <c r="K11" s="5"/>
      <c r="L11" s="5" t="s">
        <v>17</v>
      </c>
      <c r="M11" t="b">
        <f>A11=VLOOKUP($A11,'Vals 0505'!$A:$L,1,FALSE)</f>
        <v>1</v>
      </c>
      <c r="N11" t="b">
        <f>B11=VLOOKUP($A11,'Vals 0505'!$A:$L,2,FALSE)</f>
        <v>1</v>
      </c>
      <c r="O11" t="b">
        <f>C11=VLOOKUP($A11,'Vals 0505'!$A:$L,3,FALSE)</f>
        <v>1</v>
      </c>
      <c r="P11" t="b">
        <f>D11=VLOOKUP($A11,'Vals 0505'!$A:$L,4,FALSE)</f>
        <v>1</v>
      </c>
      <c r="Q11" t="b">
        <f>E11=VLOOKUP($A11,'Vals 0505'!$A:$L,5,FALSE)</f>
        <v>1</v>
      </c>
      <c r="R11" t="b">
        <f>F11=VLOOKUP($A11,'Vals 0505'!$A:$L,6,FALSE)</f>
        <v>1</v>
      </c>
      <c r="S11" t="b">
        <f>G11=VLOOKUP($A11,'Vals 0505'!$A:$L,7,FALSE)</f>
        <v>1</v>
      </c>
      <c r="T11" t="b">
        <f>H11=VLOOKUP($A11,'Vals 0505'!$A:$L,8,FALSE)</f>
        <v>1</v>
      </c>
      <c r="U11" t="b">
        <f>I11=VLOOKUP($A11,'Vals 0505'!$A:$L,9,FALSE)</f>
        <v>1</v>
      </c>
      <c r="V11" t="b">
        <f>J11=VLOOKUP($A11,'Vals 0505'!$A:$L,10,FALSE)</f>
        <v>1</v>
      </c>
      <c r="W11" t="b">
        <f>K11=VLOOKUP($A11,'Vals 0505'!$A:$L,11,FALSE)</f>
        <v>1</v>
      </c>
      <c r="X11" t="b">
        <f>L11=VLOOKUP($A11,'Vals 0505'!$A:$L,12,FALSE)</f>
        <v>1</v>
      </c>
      <c r="Y11">
        <f t="shared" si="0"/>
        <v>10132</v>
      </c>
    </row>
    <row r="12" spans="1:26">
      <c r="A12" s="4">
        <v>10133</v>
      </c>
      <c r="B12" s="5" t="s">
        <v>12</v>
      </c>
      <c r="C12" s="5" t="s">
        <v>26</v>
      </c>
      <c r="D12" s="5"/>
      <c r="E12" s="4"/>
      <c r="F12" s="5"/>
      <c r="G12" s="4"/>
      <c r="H12" s="5" t="s">
        <v>30</v>
      </c>
      <c r="I12" s="5" t="s">
        <v>19</v>
      </c>
      <c r="J12" s="5" t="s">
        <v>284</v>
      </c>
      <c r="K12" s="5"/>
      <c r="L12" s="5" t="s">
        <v>17</v>
      </c>
      <c r="M12" t="b">
        <f>A12=VLOOKUP($A12,'Vals 0505'!$A:$L,1,FALSE)</f>
        <v>1</v>
      </c>
      <c r="N12" t="b">
        <f>B12=VLOOKUP($A12,'Vals 0505'!$A:$L,2,FALSE)</f>
        <v>1</v>
      </c>
      <c r="O12" t="b">
        <f>C12=VLOOKUP($A12,'Vals 0505'!$A:$L,3,FALSE)</f>
        <v>1</v>
      </c>
      <c r="P12" t="b">
        <f>D12=VLOOKUP($A12,'Vals 0505'!$A:$L,4,FALSE)</f>
        <v>1</v>
      </c>
      <c r="Q12" t="b">
        <f>E12=VLOOKUP($A12,'Vals 0505'!$A:$L,5,FALSE)</f>
        <v>1</v>
      </c>
      <c r="R12" t="b">
        <f>F12=VLOOKUP($A12,'Vals 0505'!$A:$L,6,FALSE)</f>
        <v>1</v>
      </c>
      <c r="S12" t="b">
        <f>G12=VLOOKUP($A12,'Vals 0505'!$A:$L,7,FALSE)</f>
        <v>1</v>
      </c>
      <c r="T12" t="b">
        <f>H12=VLOOKUP($A12,'Vals 0505'!$A:$L,8,FALSE)</f>
        <v>1</v>
      </c>
      <c r="U12" t="b">
        <f>I12=VLOOKUP($A12,'Vals 0505'!$A:$L,9,FALSE)</f>
        <v>1</v>
      </c>
      <c r="V12" t="b">
        <f>J12=VLOOKUP($A12,'Vals 0505'!$A:$L,10,FALSE)</f>
        <v>1</v>
      </c>
      <c r="W12" t="b">
        <f>K12=VLOOKUP($A12,'Vals 0505'!$A:$L,11,FALSE)</f>
        <v>1</v>
      </c>
      <c r="X12" t="b">
        <f>L12=VLOOKUP($A12,'Vals 0505'!$A:$L,12,FALSE)</f>
        <v>1</v>
      </c>
      <c r="Y12">
        <f t="shared" si="0"/>
        <v>10133</v>
      </c>
    </row>
    <row r="13" spans="1:26">
      <c r="A13" s="3">
        <v>10134</v>
      </c>
      <c r="B13" s="5" t="s">
        <v>12</v>
      </c>
      <c r="C13" s="5" t="s">
        <v>26</v>
      </c>
      <c r="D13" s="5"/>
      <c r="E13" s="4"/>
      <c r="F13" s="5"/>
      <c r="G13" s="4"/>
      <c r="H13" s="5" t="s">
        <v>238</v>
      </c>
      <c r="I13" s="5" t="s">
        <v>21</v>
      </c>
      <c r="J13" s="5" t="s">
        <v>284</v>
      </c>
      <c r="K13" s="5"/>
      <c r="L13" s="5" t="s">
        <v>17</v>
      </c>
      <c r="M13" t="b">
        <f>A13=VLOOKUP($A13,'Vals 0505'!$A:$L,1,FALSE)</f>
        <v>1</v>
      </c>
      <c r="N13" t="b">
        <f>B13=VLOOKUP($A13,'Vals 0505'!$A:$L,2,FALSE)</f>
        <v>1</v>
      </c>
      <c r="O13" t="b">
        <f>C13=VLOOKUP($A13,'Vals 0505'!$A:$L,3,FALSE)</f>
        <v>1</v>
      </c>
      <c r="P13" t="b">
        <f>D13=VLOOKUP($A13,'Vals 0505'!$A:$L,4,FALSE)</f>
        <v>1</v>
      </c>
      <c r="Q13" t="b">
        <f>E13=VLOOKUP($A13,'Vals 0505'!$A:$L,5,FALSE)</f>
        <v>1</v>
      </c>
      <c r="R13" t="b">
        <f>F13=VLOOKUP($A13,'Vals 0505'!$A:$L,6,FALSE)</f>
        <v>1</v>
      </c>
      <c r="S13" t="b">
        <f>G13=VLOOKUP($A13,'Vals 0505'!$A:$L,7,FALSE)</f>
        <v>1</v>
      </c>
      <c r="T13" t="b">
        <f>H13=VLOOKUP($A13,'Vals 0505'!$A:$L,8,FALSE)</f>
        <v>1</v>
      </c>
      <c r="U13" t="b">
        <f>I13=VLOOKUP($A13,'Vals 0505'!$A:$L,9,FALSE)</f>
        <v>1</v>
      </c>
      <c r="V13" t="b">
        <f>J13=VLOOKUP($A13,'Vals 0505'!$A:$L,10,FALSE)</f>
        <v>1</v>
      </c>
      <c r="W13" t="b">
        <f>K13=VLOOKUP($A13,'Vals 0505'!$A:$L,11,FALSE)</f>
        <v>1</v>
      </c>
      <c r="X13" t="b">
        <f>L13=VLOOKUP($A13,'Vals 0505'!$A:$L,12,FALSE)</f>
        <v>1</v>
      </c>
      <c r="Y13">
        <f t="shared" si="0"/>
        <v>10134</v>
      </c>
    </row>
    <row r="14" spans="1:26">
      <c r="A14" s="4">
        <v>10135</v>
      </c>
      <c r="B14" s="5" t="s">
        <v>12</v>
      </c>
      <c r="C14" s="5" t="s">
        <v>26</v>
      </c>
      <c r="D14" s="5"/>
      <c r="E14" s="4"/>
      <c r="F14" s="5"/>
      <c r="G14" s="4"/>
      <c r="H14" s="5" t="s">
        <v>239</v>
      </c>
      <c r="I14" s="5" t="s">
        <v>25</v>
      </c>
      <c r="J14" s="5" t="s">
        <v>284</v>
      </c>
      <c r="K14" s="5"/>
      <c r="L14" s="5" t="s">
        <v>17</v>
      </c>
      <c r="M14" t="b">
        <f>A14=VLOOKUP($A14,'Vals 0505'!$A:$L,1,FALSE)</f>
        <v>1</v>
      </c>
      <c r="N14" t="b">
        <f>B14=VLOOKUP($A14,'Vals 0505'!$A:$L,2,FALSE)</f>
        <v>1</v>
      </c>
      <c r="O14" t="b">
        <f>C14=VLOOKUP($A14,'Vals 0505'!$A:$L,3,FALSE)</f>
        <v>1</v>
      </c>
      <c r="P14" t="b">
        <f>D14=VLOOKUP($A14,'Vals 0505'!$A:$L,4,FALSE)</f>
        <v>1</v>
      </c>
      <c r="Q14" t="b">
        <f>E14=VLOOKUP($A14,'Vals 0505'!$A:$L,5,FALSE)</f>
        <v>1</v>
      </c>
      <c r="R14" t="b">
        <f>F14=VLOOKUP($A14,'Vals 0505'!$A:$L,6,FALSE)</f>
        <v>1</v>
      </c>
      <c r="S14" t="b">
        <f>G14=VLOOKUP($A14,'Vals 0505'!$A:$L,7,FALSE)</f>
        <v>1</v>
      </c>
      <c r="T14" t="b">
        <f>H14=VLOOKUP($A14,'Vals 0505'!$A:$L,8,FALSE)</f>
        <v>1</v>
      </c>
      <c r="U14" t="b">
        <f>I14=VLOOKUP($A14,'Vals 0505'!$A:$L,9,FALSE)</f>
        <v>1</v>
      </c>
      <c r="V14" t="b">
        <f>J14=VLOOKUP($A14,'Vals 0505'!$A:$L,10,FALSE)</f>
        <v>1</v>
      </c>
      <c r="W14" t="b">
        <f>K14=VLOOKUP($A14,'Vals 0505'!$A:$L,11,FALSE)</f>
        <v>1</v>
      </c>
      <c r="X14" t="b">
        <f>L14=VLOOKUP($A14,'Vals 0505'!$A:$L,12,FALSE)</f>
        <v>1</v>
      </c>
      <c r="Y14">
        <f t="shared" si="0"/>
        <v>10135</v>
      </c>
    </row>
    <row r="15" spans="1:26">
      <c r="A15" s="3">
        <v>10149</v>
      </c>
      <c r="B15" s="5" t="s">
        <v>12</v>
      </c>
      <c r="C15" s="5" t="s">
        <v>31</v>
      </c>
      <c r="D15" s="5"/>
      <c r="E15" s="4"/>
      <c r="F15" s="5"/>
      <c r="G15" s="4"/>
      <c r="H15" s="5" t="s">
        <v>32</v>
      </c>
      <c r="I15" s="5" t="s">
        <v>28</v>
      </c>
      <c r="J15" s="5" t="s">
        <v>284</v>
      </c>
      <c r="K15" s="5" t="s">
        <v>479</v>
      </c>
      <c r="L15" s="5" t="s">
        <v>17</v>
      </c>
      <c r="M15" t="b">
        <f>A15=VLOOKUP($A15,'Vals 0505'!$A:$L,1,FALSE)</f>
        <v>1</v>
      </c>
      <c r="N15" t="b">
        <f>B15=VLOOKUP($A15,'Vals 0505'!$A:$L,2,FALSE)</f>
        <v>1</v>
      </c>
      <c r="O15" t="b">
        <f>C15=VLOOKUP($A15,'Vals 0505'!$A:$L,3,FALSE)</f>
        <v>1</v>
      </c>
      <c r="P15" t="b">
        <f>D15=VLOOKUP($A15,'Vals 0505'!$A:$L,4,FALSE)</f>
        <v>1</v>
      </c>
      <c r="Q15" t="b">
        <f>E15=VLOOKUP($A15,'Vals 0505'!$A:$L,5,FALSE)</f>
        <v>1</v>
      </c>
      <c r="R15" t="b">
        <f>F15=VLOOKUP($A15,'Vals 0505'!$A:$L,6,FALSE)</f>
        <v>1</v>
      </c>
      <c r="S15" t="b">
        <f>G15=VLOOKUP($A15,'Vals 0505'!$A:$L,7,FALSE)</f>
        <v>1</v>
      </c>
      <c r="T15" t="b">
        <f>H15=VLOOKUP($A15,'Vals 0505'!$A:$L,8,FALSE)</f>
        <v>1</v>
      </c>
      <c r="U15" t="b">
        <f>I15=VLOOKUP($A15,'Vals 0505'!$A:$L,9,FALSE)</f>
        <v>1</v>
      </c>
      <c r="V15" t="b">
        <f>J15=VLOOKUP($A15,'Vals 0505'!$A:$L,10,FALSE)</f>
        <v>0</v>
      </c>
      <c r="W15" t="b">
        <f>K15=VLOOKUP($A15,'Vals 0505'!$A:$L,11,FALSE)</f>
        <v>1</v>
      </c>
      <c r="X15" t="b">
        <f>L15=VLOOKUP($A15,'Vals 0505'!$A:$L,12,FALSE)</f>
        <v>1</v>
      </c>
      <c r="Y15">
        <f t="shared" si="0"/>
        <v>10149</v>
      </c>
      <c r="Z15" t="str">
        <f>VLOOKUP($A15,'Vals 0505'!$A:$L,10,FALSE)</f>
        <v>Medium</v>
      </c>
    </row>
    <row r="16" spans="1:26">
      <c r="A16" s="4">
        <v>10152</v>
      </c>
      <c r="B16" s="5" t="s">
        <v>12</v>
      </c>
      <c r="C16" s="5" t="s">
        <v>31</v>
      </c>
      <c r="D16" s="5"/>
      <c r="E16" s="4"/>
      <c r="F16" s="5"/>
      <c r="G16" s="4"/>
      <c r="H16" s="5" t="s">
        <v>32</v>
      </c>
      <c r="I16" s="5" t="s">
        <v>28</v>
      </c>
      <c r="J16" s="5" t="s">
        <v>284</v>
      </c>
      <c r="K16" s="5" t="s">
        <v>482</v>
      </c>
      <c r="L16" s="5" t="s">
        <v>17</v>
      </c>
      <c r="M16" t="b">
        <f>A16=VLOOKUP($A16,'Vals 0505'!$A:$L,1,FALSE)</f>
        <v>1</v>
      </c>
      <c r="N16" t="b">
        <f>B16=VLOOKUP($A16,'Vals 0505'!$A:$L,2,FALSE)</f>
        <v>1</v>
      </c>
      <c r="O16" t="b">
        <f>C16=VLOOKUP($A16,'Vals 0505'!$A:$L,3,FALSE)</f>
        <v>1</v>
      </c>
      <c r="P16" t="b">
        <f>D16=VLOOKUP($A16,'Vals 0505'!$A:$L,4,FALSE)</f>
        <v>1</v>
      </c>
      <c r="Q16" t="b">
        <f>E16=VLOOKUP($A16,'Vals 0505'!$A:$L,5,FALSE)</f>
        <v>1</v>
      </c>
      <c r="R16" t="b">
        <f>F16=VLOOKUP($A16,'Vals 0505'!$A:$L,6,FALSE)</f>
        <v>1</v>
      </c>
      <c r="S16" t="b">
        <f>G16=VLOOKUP($A16,'Vals 0505'!$A:$L,7,FALSE)</f>
        <v>1</v>
      </c>
      <c r="T16" t="b">
        <f>H16=VLOOKUP($A16,'Vals 0505'!$A:$L,8,FALSE)</f>
        <v>1</v>
      </c>
      <c r="U16" t="b">
        <f>I16=VLOOKUP($A16,'Vals 0505'!$A:$L,9,FALSE)</f>
        <v>1</v>
      </c>
      <c r="V16" t="b">
        <f>J16=VLOOKUP($A16,'Vals 0505'!$A:$L,10,FALSE)</f>
        <v>0</v>
      </c>
      <c r="W16" t="b">
        <f>K16=VLOOKUP($A16,'Vals 0505'!$A:$L,11,FALSE)</f>
        <v>1</v>
      </c>
      <c r="X16" t="b">
        <f>L16=VLOOKUP($A16,'Vals 0505'!$A:$L,12,FALSE)</f>
        <v>1</v>
      </c>
      <c r="Y16">
        <f t="shared" si="0"/>
        <v>10152</v>
      </c>
      <c r="Z16" t="str">
        <f>VLOOKUP($A16,'Vals 0505'!$A:$L,10,FALSE)</f>
        <v>Medium</v>
      </c>
    </row>
    <row r="17" spans="1:26">
      <c r="A17" s="3">
        <v>10153</v>
      </c>
      <c r="B17" s="5" t="s">
        <v>12</v>
      </c>
      <c r="C17" s="5" t="s">
        <v>31</v>
      </c>
      <c r="D17" s="5"/>
      <c r="E17" s="4"/>
      <c r="F17" s="5"/>
      <c r="G17" s="4"/>
      <c r="H17" s="5" t="s">
        <v>32</v>
      </c>
      <c r="I17" s="5" t="s">
        <v>28</v>
      </c>
      <c r="J17" s="5" t="s">
        <v>284</v>
      </c>
      <c r="K17" s="5" t="s">
        <v>483</v>
      </c>
      <c r="L17" s="5" t="s">
        <v>17</v>
      </c>
      <c r="M17" t="b">
        <f>A17=VLOOKUP($A17,'Vals 0505'!$A:$L,1,FALSE)</f>
        <v>1</v>
      </c>
      <c r="N17" t="b">
        <f>B17=VLOOKUP($A17,'Vals 0505'!$A:$L,2,FALSE)</f>
        <v>1</v>
      </c>
      <c r="O17" t="b">
        <f>C17=VLOOKUP($A17,'Vals 0505'!$A:$L,3,FALSE)</f>
        <v>1</v>
      </c>
      <c r="P17" t="b">
        <f>D17=VLOOKUP($A17,'Vals 0505'!$A:$L,4,FALSE)</f>
        <v>1</v>
      </c>
      <c r="Q17" t="b">
        <f>E17=VLOOKUP($A17,'Vals 0505'!$A:$L,5,FALSE)</f>
        <v>1</v>
      </c>
      <c r="R17" t="b">
        <f>F17=VLOOKUP($A17,'Vals 0505'!$A:$L,6,FALSE)</f>
        <v>1</v>
      </c>
      <c r="S17" t="b">
        <f>G17=VLOOKUP($A17,'Vals 0505'!$A:$L,7,FALSE)</f>
        <v>1</v>
      </c>
      <c r="T17" t="b">
        <f>H17=VLOOKUP($A17,'Vals 0505'!$A:$L,8,FALSE)</f>
        <v>1</v>
      </c>
      <c r="U17" t="b">
        <f>I17=VLOOKUP($A17,'Vals 0505'!$A:$L,9,FALSE)</f>
        <v>1</v>
      </c>
      <c r="V17" t="b">
        <f>J17=VLOOKUP($A17,'Vals 0505'!$A:$L,10,FALSE)</f>
        <v>0</v>
      </c>
      <c r="W17" t="b">
        <f>K17=VLOOKUP($A17,'Vals 0505'!$A:$L,11,FALSE)</f>
        <v>1</v>
      </c>
      <c r="X17" t="b">
        <f>L17=VLOOKUP($A17,'Vals 0505'!$A:$L,12,FALSE)</f>
        <v>1</v>
      </c>
      <c r="Y17">
        <f t="shared" si="0"/>
        <v>10153</v>
      </c>
      <c r="Z17" t="str">
        <f>VLOOKUP($A17,'Vals 0505'!$A:$L,10,FALSE)</f>
        <v>Medium</v>
      </c>
    </row>
    <row r="18" spans="1:26">
      <c r="A18" s="4">
        <v>10154</v>
      </c>
      <c r="B18" s="5" t="s">
        <v>12</v>
      </c>
      <c r="C18" s="5" t="s">
        <v>31</v>
      </c>
      <c r="D18" s="5"/>
      <c r="E18" s="4"/>
      <c r="F18" s="5"/>
      <c r="G18" s="4"/>
      <c r="H18" s="5" t="s">
        <v>32</v>
      </c>
      <c r="I18" s="5" t="s">
        <v>28</v>
      </c>
      <c r="J18" s="5" t="s">
        <v>284</v>
      </c>
      <c r="K18" s="5" t="s">
        <v>484</v>
      </c>
      <c r="L18" s="5" t="s">
        <v>17</v>
      </c>
      <c r="M18" t="b">
        <f>A18=VLOOKUP($A18,'Vals 0505'!$A:$L,1,FALSE)</f>
        <v>1</v>
      </c>
      <c r="N18" t="b">
        <f>B18=VLOOKUP($A18,'Vals 0505'!$A:$L,2,FALSE)</f>
        <v>1</v>
      </c>
      <c r="O18" t="b">
        <f>C18=VLOOKUP($A18,'Vals 0505'!$A:$L,3,FALSE)</f>
        <v>1</v>
      </c>
      <c r="P18" t="b">
        <f>D18=VLOOKUP($A18,'Vals 0505'!$A:$L,4,FALSE)</f>
        <v>1</v>
      </c>
      <c r="Q18" t="b">
        <f>E18=VLOOKUP($A18,'Vals 0505'!$A:$L,5,FALSE)</f>
        <v>1</v>
      </c>
      <c r="R18" t="b">
        <f>F18=VLOOKUP($A18,'Vals 0505'!$A:$L,6,FALSE)</f>
        <v>1</v>
      </c>
      <c r="S18" t="b">
        <f>G18=VLOOKUP($A18,'Vals 0505'!$A:$L,7,FALSE)</f>
        <v>1</v>
      </c>
      <c r="T18" t="b">
        <f>H18=VLOOKUP($A18,'Vals 0505'!$A:$L,8,FALSE)</f>
        <v>1</v>
      </c>
      <c r="U18" t="b">
        <f>I18=VLOOKUP($A18,'Vals 0505'!$A:$L,9,FALSE)</f>
        <v>1</v>
      </c>
      <c r="V18" t="b">
        <f>J18=VLOOKUP($A18,'Vals 0505'!$A:$L,10,FALSE)</f>
        <v>0</v>
      </c>
      <c r="W18" t="b">
        <f>K18=VLOOKUP($A18,'Vals 0505'!$A:$L,11,FALSE)</f>
        <v>1</v>
      </c>
      <c r="X18" t="b">
        <f>L18=VLOOKUP($A18,'Vals 0505'!$A:$L,12,FALSE)</f>
        <v>1</v>
      </c>
      <c r="Y18">
        <f t="shared" si="0"/>
        <v>10154</v>
      </c>
      <c r="Z18" t="str">
        <f>VLOOKUP($A18,'Vals 0505'!$A:$L,10,FALSE)</f>
        <v>Medium</v>
      </c>
    </row>
    <row r="19" spans="1:26">
      <c r="A19" s="3">
        <v>10155</v>
      </c>
      <c r="B19" s="5" t="s">
        <v>12</v>
      </c>
      <c r="C19" s="5" t="s">
        <v>31</v>
      </c>
      <c r="D19" s="5"/>
      <c r="E19" s="4"/>
      <c r="F19" s="5"/>
      <c r="G19" s="4"/>
      <c r="H19" s="5" t="s">
        <v>32</v>
      </c>
      <c r="I19" s="5" t="s">
        <v>28</v>
      </c>
      <c r="J19" s="5" t="s">
        <v>284</v>
      </c>
      <c r="K19" s="5" t="s">
        <v>485</v>
      </c>
      <c r="L19" s="5" t="s">
        <v>17</v>
      </c>
      <c r="M19" t="b">
        <f>A19=VLOOKUP($A19,'Vals 0505'!$A:$L,1,FALSE)</f>
        <v>1</v>
      </c>
      <c r="N19" t="b">
        <f>B19=VLOOKUP($A19,'Vals 0505'!$A:$L,2,FALSE)</f>
        <v>1</v>
      </c>
      <c r="O19" t="b">
        <f>C19=VLOOKUP($A19,'Vals 0505'!$A:$L,3,FALSE)</f>
        <v>1</v>
      </c>
      <c r="P19" t="b">
        <f>D19=VLOOKUP($A19,'Vals 0505'!$A:$L,4,FALSE)</f>
        <v>1</v>
      </c>
      <c r="Q19" t="b">
        <f>E19=VLOOKUP($A19,'Vals 0505'!$A:$L,5,FALSE)</f>
        <v>1</v>
      </c>
      <c r="R19" t="b">
        <f>F19=VLOOKUP($A19,'Vals 0505'!$A:$L,6,FALSE)</f>
        <v>1</v>
      </c>
      <c r="S19" t="b">
        <f>G19=VLOOKUP($A19,'Vals 0505'!$A:$L,7,FALSE)</f>
        <v>1</v>
      </c>
      <c r="T19" t="b">
        <f>H19=VLOOKUP($A19,'Vals 0505'!$A:$L,8,FALSE)</f>
        <v>1</v>
      </c>
      <c r="U19" t="b">
        <f>I19=VLOOKUP($A19,'Vals 0505'!$A:$L,9,FALSE)</f>
        <v>1</v>
      </c>
      <c r="V19" t="b">
        <f>J19=VLOOKUP($A19,'Vals 0505'!$A:$L,10,FALSE)</f>
        <v>0</v>
      </c>
      <c r="W19" t="b">
        <f>K19=VLOOKUP($A19,'Vals 0505'!$A:$L,11,FALSE)</f>
        <v>1</v>
      </c>
      <c r="X19" t="b">
        <f>L19=VLOOKUP($A19,'Vals 0505'!$A:$L,12,FALSE)</f>
        <v>1</v>
      </c>
      <c r="Y19">
        <f t="shared" si="0"/>
        <v>10155</v>
      </c>
      <c r="Z19" t="str">
        <f>VLOOKUP($A19,'Vals 0505'!$A:$L,10,FALSE)</f>
        <v>Medium</v>
      </c>
    </row>
    <row r="20" spans="1:26">
      <c r="A20" s="4">
        <v>10156</v>
      </c>
      <c r="B20" s="5" t="s">
        <v>12</v>
      </c>
      <c r="C20" s="5" t="s">
        <v>31</v>
      </c>
      <c r="D20" s="5"/>
      <c r="E20" s="4"/>
      <c r="F20" s="5"/>
      <c r="G20" s="4"/>
      <c r="H20" s="5" t="s">
        <v>32</v>
      </c>
      <c r="I20" s="5" t="s">
        <v>28</v>
      </c>
      <c r="J20" s="5" t="s">
        <v>284</v>
      </c>
      <c r="K20" s="5" t="s">
        <v>486</v>
      </c>
      <c r="L20" s="5" t="s">
        <v>17</v>
      </c>
      <c r="M20" t="b">
        <f>A20=VLOOKUP($A20,'Vals 0505'!$A:$L,1,FALSE)</f>
        <v>1</v>
      </c>
      <c r="N20" t="b">
        <f>B20=VLOOKUP($A20,'Vals 0505'!$A:$L,2,FALSE)</f>
        <v>1</v>
      </c>
      <c r="O20" t="b">
        <f>C20=VLOOKUP($A20,'Vals 0505'!$A:$L,3,FALSE)</f>
        <v>1</v>
      </c>
      <c r="P20" t="b">
        <f>D20=VLOOKUP($A20,'Vals 0505'!$A:$L,4,FALSE)</f>
        <v>1</v>
      </c>
      <c r="Q20" t="b">
        <f>E20=VLOOKUP($A20,'Vals 0505'!$A:$L,5,FALSE)</f>
        <v>1</v>
      </c>
      <c r="R20" t="b">
        <f>F20=VLOOKUP($A20,'Vals 0505'!$A:$L,6,FALSE)</f>
        <v>1</v>
      </c>
      <c r="S20" t="b">
        <f>G20=VLOOKUP($A20,'Vals 0505'!$A:$L,7,FALSE)</f>
        <v>1</v>
      </c>
      <c r="T20" t="b">
        <f>H20=VLOOKUP($A20,'Vals 0505'!$A:$L,8,FALSE)</f>
        <v>1</v>
      </c>
      <c r="U20" t="b">
        <f>I20=VLOOKUP($A20,'Vals 0505'!$A:$L,9,FALSE)</f>
        <v>1</v>
      </c>
      <c r="V20" t="b">
        <f>J20=VLOOKUP($A20,'Vals 0505'!$A:$L,10,FALSE)</f>
        <v>0</v>
      </c>
      <c r="W20" t="b">
        <f>K20=VLOOKUP($A20,'Vals 0505'!$A:$L,11,FALSE)</f>
        <v>1</v>
      </c>
      <c r="X20" t="b">
        <f>L20=VLOOKUP($A20,'Vals 0505'!$A:$L,12,FALSE)</f>
        <v>1</v>
      </c>
      <c r="Y20">
        <f t="shared" si="0"/>
        <v>10156</v>
      </c>
      <c r="Z20" t="str">
        <f>VLOOKUP($A20,'Vals 0505'!$A:$L,10,FALSE)</f>
        <v>Medium</v>
      </c>
    </row>
    <row r="21" spans="1:26">
      <c r="A21" s="3">
        <v>10158</v>
      </c>
      <c r="B21" s="5" t="s">
        <v>12</v>
      </c>
      <c r="C21" s="5" t="s">
        <v>31</v>
      </c>
      <c r="D21" s="5"/>
      <c r="E21" s="4"/>
      <c r="F21" s="5"/>
      <c r="G21" s="4"/>
      <c r="H21" s="5" t="s">
        <v>32</v>
      </c>
      <c r="I21" s="5" t="s">
        <v>28</v>
      </c>
      <c r="J21" s="5" t="s">
        <v>284</v>
      </c>
      <c r="K21" s="5" t="s">
        <v>33</v>
      </c>
      <c r="L21" s="5" t="s">
        <v>17</v>
      </c>
      <c r="M21" t="b">
        <f>A21=VLOOKUP($A21,'Vals 0505'!$A:$L,1,FALSE)</f>
        <v>1</v>
      </c>
      <c r="N21" t="b">
        <f>B21=VLOOKUP($A21,'Vals 0505'!$A:$L,2,FALSE)</f>
        <v>1</v>
      </c>
      <c r="O21" t="b">
        <f>C21=VLOOKUP($A21,'Vals 0505'!$A:$L,3,FALSE)</f>
        <v>1</v>
      </c>
      <c r="P21" t="b">
        <f>D21=VLOOKUP($A21,'Vals 0505'!$A:$L,4,FALSE)</f>
        <v>1</v>
      </c>
      <c r="Q21" t="b">
        <f>E21=VLOOKUP($A21,'Vals 0505'!$A:$L,5,FALSE)</f>
        <v>1</v>
      </c>
      <c r="R21" t="b">
        <f>F21=VLOOKUP($A21,'Vals 0505'!$A:$L,6,FALSE)</f>
        <v>1</v>
      </c>
      <c r="S21" t="b">
        <f>G21=VLOOKUP($A21,'Vals 0505'!$A:$L,7,FALSE)</f>
        <v>1</v>
      </c>
      <c r="T21" t="b">
        <f>H21=VLOOKUP($A21,'Vals 0505'!$A:$L,8,FALSE)</f>
        <v>1</v>
      </c>
      <c r="U21" t="b">
        <f>I21=VLOOKUP($A21,'Vals 0505'!$A:$L,9,FALSE)</f>
        <v>1</v>
      </c>
      <c r="V21" t="b">
        <f>J21=VLOOKUP($A21,'Vals 0505'!$A:$L,10,FALSE)</f>
        <v>0</v>
      </c>
      <c r="W21" t="b">
        <f>K21=VLOOKUP($A21,'Vals 0505'!$A:$L,11,FALSE)</f>
        <v>1</v>
      </c>
      <c r="X21" t="b">
        <f>L21=VLOOKUP($A21,'Vals 0505'!$A:$L,12,FALSE)</f>
        <v>1</v>
      </c>
      <c r="Y21">
        <f t="shared" si="0"/>
        <v>10158</v>
      </c>
      <c r="Z21" t="str">
        <f>VLOOKUP($A21,'Vals 0505'!$A:$L,10,FALSE)</f>
        <v>Medium</v>
      </c>
    </row>
    <row r="22" spans="1:26">
      <c r="A22" s="4">
        <v>10160</v>
      </c>
      <c r="B22" s="5" t="s">
        <v>12</v>
      </c>
      <c r="C22" s="5" t="s">
        <v>31</v>
      </c>
      <c r="D22" s="5"/>
      <c r="E22" s="4"/>
      <c r="F22" s="5"/>
      <c r="G22" s="4"/>
      <c r="H22" s="5" t="s">
        <v>32</v>
      </c>
      <c r="I22" s="5" t="s">
        <v>15</v>
      </c>
      <c r="J22" s="5" t="s">
        <v>284</v>
      </c>
      <c r="K22" s="5" t="s">
        <v>487</v>
      </c>
      <c r="L22" s="5" t="s">
        <v>17</v>
      </c>
      <c r="M22" t="b">
        <f>A22=VLOOKUP($A22,'Vals 0505'!$A:$L,1,FALSE)</f>
        <v>1</v>
      </c>
      <c r="N22" t="b">
        <f>B22=VLOOKUP($A22,'Vals 0505'!$A:$L,2,FALSE)</f>
        <v>1</v>
      </c>
      <c r="O22" t="b">
        <f>C22=VLOOKUP($A22,'Vals 0505'!$A:$L,3,FALSE)</f>
        <v>1</v>
      </c>
      <c r="P22" t="b">
        <f>D22=VLOOKUP($A22,'Vals 0505'!$A:$L,4,FALSE)</f>
        <v>1</v>
      </c>
      <c r="Q22" t="b">
        <f>E22=VLOOKUP($A22,'Vals 0505'!$A:$L,5,FALSE)</f>
        <v>1</v>
      </c>
      <c r="R22" t="b">
        <f>F22=VLOOKUP($A22,'Vals 0505'!$A:$L,6,FALSE)</f>
        <v>1</v>
      </c>
      <c r="S22" t="b">
        <f>G22=VLOOKUP($A22,'Vals 0505'!$A:$L,7,FALSE)</f>
        <v>1</v>
      </c>
      <c r="T22" t="b">
        <f>H22=VLOOKUP($A22,'Vals 0505'!$A:$L,8,FALSE)</f>
        <v>1</v>
      </c>
      <c r="U22" t="b">
        <f>I22=VLOOKUP($A22,'Vals 0505'!$A:$L,9,FALSE)</f>
        <v>1</v>
      </c>
      <c r="V22" t="b">
        <f>J22=VLOOKUP($A22,'Vals 0505'!$A:$L,10,FALSE)</f>
        <v>0</v>
      </c>
      <c r="W22" t="b">
        <f>K22=VLOOKUP($A22,'Vals 0505'!$A:$L,11,FALSE)</f>
        <v>1</v>
      </c>
      <c r="X22" t="b">
        <f>L22=VLOOKUP($A22,'Vals 0505'!$A:$L,12,FALSE)</f>
        <v>1</v>
      </c>
      <c r="Y22">
        <f t="shared" si="0"/>
        <v>10160</v>
      </c>
      <c r="Z22" t="str">
        <f>VLOOKUP($A22,'Vals 0505'!$A:$L,10,FALSE)</f>
        <v>Medium</v>
      </c>
    </row>
    <row r="23" spans="1:26">
      <c r="A23" s="3">
        <v>10161</v>
      </c>
      <c r="B23" s="5" t="s">
        <v>12</v>
      </c>
      <c r="C23" s="5" t="s">
        <v>31</v>
      </c>
      <c r="D23" s="5"/>
      <c r="E23" s="4"/>
      <c r="F23" s="5"/>
      <c r="G23" s="4"/>
      <c r="H23" s="5" t="s">
        <v>32</v>
      </c>
      <c r="I23" s="5" t="s">
        <v>15</v>
      </c>
      <c r="J23" s="5" t="s">
        <v>284</v>
      </c>
      <c r="K23" s="5" t="s">
        <v>488</v>
      </c>
      <c r="L23" s="5" t="s">
        <v>17</v>
      </c>
      <c r="M23" t="b">
        <f>A23=VLOOKUP($A23,'Vals 0505'!$A:$L,1,FALSE)</f>
        <v>1</v>
      </c>
      <c r="N23" t="b">
        <f>B23=VLOOKUP($A23,'Vals 0505'!$A:$L,2,FALSE)</f>
        <v>1</v>
      </c>
      <c r="O23" t="b">
        <f>C23=VLOOKUP($A23,'Vals 0505'!$A:$L,3,FALSE)</f>
        <v>1</v>
      </c>
      <c r="P23" t="b">
        <f>D23=VLOOKUP($A23,'Vals 0505'!$A:$L,4,FALSE)</f>
        <v>1</v>
      </c>
      <c r="Q23" t="b">
        <f>E23=VLOOKUP($A23,'Vals 0505'!$A:$L,5,FALSE)</f>
        <v>1</v>
      </c>
      <c r="R23" t="b">
        <f>F23=VLOOKUP($A23,'Vals 0505'!$A:$L,6,FALSE)</f>
        <v>1</v>
      </c>
      <c r="S23" t="b">
        <f>G23=VLOOKUP($A23,'Vals 0505'!$A:$L,7,FALSE)</f>
        <v>1</v>
      </c>
      <c r="T23" t="b">
        <f>H23=VLOOKUP($A23,'Vals 0505'!$A:$L,8,FALSE)</f>
        <v>1</v>
      </c>
      <c r="U23" t="b">
        <f>I23=VLOOKUP($A23,'Vals 0505'!$A:$L,9,FALSE)</f>
        <v>1</v>
      </c>
      <c r="V23" t="b">
        <f>J23=VLOOKUP($A23,'Vals 0505'!$A:$L,10,FALSE)</f>
        <v>0</v>
      </c>
      <c r="W23" t="b">
        <f>K23=VLOOKUP($A23,'Vals 0505'!$A:$L,11,FALSE)</f>
        <v>1</v>
      </c>
      <c r="X23" t="b">
        <f>L23=VLOOKUP($A23,'Vals 0505'!$A:$L,12,FALSE)</f>
        <v>1</v>
      </c>
      <c r="Y23">
        <f t="shared" si="0"/>
        <v>10161</v>
      </c>
      <c r="Z23" t="str">
        <f>VLOOKUP($A23,'Vals 0505'!$A:$L,10,FALSE)</f>
        <v>Medium</v>
      </c>
    </row>
    <row r="24" spans="1:26">
      <c r="A24" s="4">
        <v>10162</v>
      </c>
      <c r="B24" s="5" t="s">
        <v>12</v>
      </c>
      <c r="C24" s="5" t="s">
        <v>31</v>
      </c>
      <c r="D24" s="5"/>
      <c r="E24" s="4"/>
      <c r="F24" s="5"/>
      <c r="G24" s="4"/>
      <c r="H24" s="5" t="s">
        <v>32</v>
      </c>
      <c r="I24" s="5" t="s">
        <v>15</v>
      </c>
      <c r="J24" s="5" t="s">
        <v>284</v>
      </c>
      <c r="K24" s="5" t="s">
        <v>489</v>
      </c>
      <c r="L24" s="5" t="s">
        <v>17</v>
      </c>
      <c r="M24" t="b">
        <f>A24=VLOOKUP($A24,'Vals 0505'!$A:$L,1,FALSE)</f>
        <v>1</v>
      </c>
      <c r="N24" t="b">
        <f>B24=VLOOKUP($A24,'Vals 0505'!$A:$L,2,FALSE)</f>
        <v>1</v>
      </c>
      <c r="O24" t="b">
        <f>C24=VLOOKUP($A24,'Vals 0505'!$A:$L,3,FALSE)</f>
        <v>1</v>
      </c>
      <c r="P24" t="b">
        <f>D24=VLOOKUP($A24,'Vals 0505'!$A:$L,4,FALSE)</f>
        <v>1</v>
      </c>
      <c r="Q24" t="b">
        <f>E24=VLOOKUP($A24,'Vals 0505'!$A:$L,5,FALSE)</f>
        <v>1</v>
      </c>
      <c r="R24" t="b">
        <f>F24=VLOOKUP($A24,'Vals 0505'!$A:$L,6,FALSE)</f>
        <v>1</v>
      </c>
      <c r="S24" t="b">
        <f>G24=VLOOKUP($A24,'Vals 0505'!$A:$L,7,FALSE)</f>
        <v>1</v>
      </c>
      <c r="T24" t="b">
        <f>H24=VLOOKUP($A24,'Vals 0505'!$A:$L,8,FALSE)</f>
        <v>1</v>
      </c>
      <c r="U24" t="b">
        <f>I24=VLOOKUP($A24,'Vals 0505'!$A:$L,9,FALSE)</f>
        <v>1</v>
      </c>
      <c r="V24" t="b">
        <f>J24=VLOOKUP($A24,'Vals 0505'!$A:$L,10,FALSE)</f>
        <v>0</v>
      </c>
      <c r="W24" t="b">
        <f>K24=VLOOKUP($A24,'Vals 0505'!$A:$L,11,FALSE)</f>
        <v>1</v>
      </c>
      <c r="X24" t="b">
        <f>L24=VLOOKUP($A24,'Vals 0505'!$A:$L,12,FALSE)</f>
        <v>1</v>
      </c>
      <c r="Y24">
        <f t="shared" si="0"/>
        <v>10162</v>
      </c>
      <c r="Z24" t="str">
        <f>VLOOKUP($A24,'Vals 0505'!$A:$L,10,FALSE)</f>
        <v>Medium</v>
      </c>
    </row>
    <row r="25" spans="1:26">
      <c r="A25" s="3">
        <v>10164</v>
      </c>
      <c r="B25" s="5" t="s">
        <v>12</v>
      </c>
      <c r="C25" s="5" t="s">
        <v>31</v>
      </c>
      <c r="D25" s="5"/>
      <c r="E25" s="4"/>
      <c r="F25" s="5"/>
      <c r="G25" s="4"/>
      <c r="H25" s="5" t="s">
        <v>32</v>
      </c>
      <c r="I25" s="5" t="s">
        <v>15</v>
      </c>
      <c r="J25" s="5" t="s">
        <v>284</v>
      </c>
      <c r="K25" s="5" t="s">
        <v>486</v>
      </c>
      <c r="L25" s="5" t="s">
        <v>17</v>
      </c>
      <c r="M25" t="b">
        <f>A25=VLOOKUP($A25,'Vals 0505'!$A:$L,1,FALSE)</f>
        <v>1</v>
      </c>
      <c r="N25" t="b">
        <f>B25=VLOOKUP($A25,'Vals 0505'!$A:$L,2,FALSE)</f>
        <v>1</v>
      </c>
      <c r="O25" t="b">
        <f>C25=VLOOKUP($A25,'Vals 0505'!$A:$L,3,FALSE)</f>
        <v>1</v>
      </c>
      <c r="P25" t="b">
        <f>D25=VLOOKUP($A25,'Vals 0505'!$A:$L,4,FALSE)</f>
        <v>1</v>
      </c>
      <c r="Q25" t="b">
        <f>E25=VLOOKUP($A25,'Vals 0505'!$A:$L,5,FALSE)</f>
        <v>1</v>
      </c>
      <c r="R25" t="b">
        <f>F25=VLOOKUP($A25,'Vals 0505'!$A:$L,6,FALSE)</f>
        <v>1</v>
      </c>
      <c r="S25" t="b">
        <f>G25=VLOOKUP($A25,'Vals 0505'!$A:$L,7,FALSE)</f>
        <v>1</v>
      </c>
      <c r="T25" t="b">
        <f>H25=VLOOKUP($A25,'Vals 0505'!$A:$L,8,FALSE)</f>
        <v>1</v>
      </c>
      <c r="U25" t="b">
        <f>I25=VLOOKUP($A25,'Vals 0505'!$A:$L,9,FALSE)</f>
        <v>1</v>
      </c>
      <c r="V25" t="b">
        <f>J25=VLOOKUP($A25,'Vals 0505'!$A:$L,10,FALSE)</f>
        <v>0</v>
      </c>
      <c r="W25" t="b">
        <f>K25=VLOOKUP($A25,'Vals 0505'!$A:$L,11,FALSE)</f>
        <v>1</v>
      </c>
      <c r="X25" t="b">
        <f>L25=VLOOKUP($A25,'Vals 0505'!$A:$L,12,FALSE)</f>
        <v>1</v>
      </c>
      <c r="Y25">
        <f t="shared" si="0"/>
        <v>10164</v>
      </c>
      <c r="Z25" t="str">
        <f>VLOOKUP($A25,'Vals 0505'!$A:$L,10,FALSE)</f>
        <v>Medium</v>
      </c>
    </row>
    <row r="26" spans="1:26">
      <c r="A26" s="4">
        <v>10165</v>
      </c>
      <c r="B26" s="5" t="s">
        <v>12</v>
      </c>
      <c r="C26" s="5" t="s">
        <v>31</v>
      </c>
      <c r="D26" s="5"/>
      <c r="E26" s="4"/>
      <c r="F26" s="5"/>
      <c r="G26" s="4"/>
      <c r="H26" s="5" t="s">
        <v>32</v>
      </c>
      <c r="I26" s="5" t="s">
        <v>15</v>
      </c>
      <c r="J26" s="5" t="s">
        <v>284</v>
      </c>
      <c r="K26" s="5" t="s">
        <v>33</v>
      </c>
      <c r="L26" s="5" t="s">
        <v>17</v>
      </c>
      <c r="M26" t="b">
        <f>A26=VLOOKUP($A26,'Vals 0505'!$A:$L,1,FALSE)</f>
        <v>1</v>
      </c>
      <c r="N26" t="b">
        <f>B26=VLOOKUP($A26,'Vals 0505'!$A:$L,2,FALSE)</f>
        <v>1</v>
      </c>
      <c r="O26" t="b">
        <f>C26=VLOOKUP($A26,'Vals 0505'!$A:$L,3,FALSE)</f>
        <v>1</v>
      </c>
      <c r="P26" t="b">
        <f>D26=VLOOKUP($A26,'Vals 0505'!$A:$L,4,FALSE)</f>
        <v>1</v>
      </c>
      <c r="Q26" t="b">
        <f>E26=VLOOKUP($A26,'Vals 0505'!$A:$L,5,FALSE)</f>
        <v>1</v>
      </c>
      <c r="R26" t="b">
        <f>F26=VLOOKUP($A26,'Vals 0505'!$A:$L,6,FALSE)</f>
        <v>1</v>
      </c>
      <c r="S26" t="b">
        <f>G26=VLOOKUP($A26,'Vals 0505'!$A:$L,7,FALSE)</f>
        <v>1</v>
      </c>
      <c r="T26" t="b">
        <f>H26=VLOOKUP($A26,'Vals 0505'!$A:$L,8,FALSE)</f>
        <v>1</v>
      </c>
      <c r="U26" t="b">
        <f>I26=VLOOKUP($A26,'Vals 0505'!$A:$L,9,FALSE)</f>
        <v>1</v>
      </c>
      <c r="V26" t="b">
        <f>J26=VLOOKUP($A26,'Vals 0505'!$A:$L,10,FALSE)</f>
        <v>0</v>
      </c>
      <c r="W26" t="b">
        <f>K26=VLOOKUP($A26,'Vals 0505'!$A:$L,11,FALSE)</f>
        <v>1</v>
      </c>
      <c r="X26" t="b">
        <f>L26=VLOOKUP($A26,'Vals 0505'!$A:$L,12,FALSE)</f>
        <v>1</v>
      </c>
      <c r="Y26">
        <f t="shared" si="0"/>
        <v>10165</v>
      </c>
      <c r="Z26" t="str">
        <f>VLOOKUP($A26,'Vals 0505'!$A:$L,10,FALSE)</f>
        <v>Medium</v>
      </c>
    </row>
    <row r="27" spans="1:26">
      <c r="A27" s="3">
        <v>10168</v>
      </c>
      <c r="B27" s="5" t="s">
        <v>12</v>
      </c>
      <c r="C27" s="5" t="s">
        <v>31</v>
      </c>
      <c r="D27" s="5"/>
      <c r="E27" s="4"/>
      <c r="F27" s="5"/>
      <c r="G27" s="4"/>
      <c r="H27" s="5" t="s">
        <v>32</v>
      </c>
      <c r="I27" s="5" t="s">
        <v>19</v>
      </c>
      <c r="J27" s="5" t="s">
        <v>284</v>
      </c>
      <c r="K27" s="5" t="s">
        <v>482</v>
      </c>
      <c r="L27" s="5" t="s">
        <v>17</v>
      </c>
      <c r="M27" t="b">
        <f>A27=VLOOKUP($A27,'Vals 0505'!$A:$L,1,FALSE)</f>
        <v>1</v>
      </c>
      <c r="N27" t="b">
        <f>B27=VLOOKUP($A27,'Vals 0505'!$A:$L,2,FALSE)</f>
        <v>1</v>
      </c>
      <c r="O27" t="b">
        <f>C27=VLOOKUP($A27,'Vals 0505'!$A:$L,3,FALSE)</f>
        <v>1</v>
      </c>
      <c r="P27" t="b">
        <f>D27=VLOOKUP($A27,'Vals 0505'!$A:$L,4,FALSE)</f>
        <v>1</v>
      </c>
      <c r="Q27" t="b">
        <f>E27=VLOOKUP($A27,'Vals 0505'!$A:$L,5,FALSE)</f>
        <v>1</v>
      </c>
      <c r="R27" t="b">
        <f>F27=VLOOKUP($A27,'Vals 0505'!$A:$L,6,FALSE)</f>
        <v>1</v>
      </c>
      <c r="S27" t="b">
        <f>G27=VLOOKUP($A27,'Vals 0505'!$A:$L,7,FALSE)</f>
        <v>1</v>
      </c>
      <c r="T27" t="b">
        <f>H27=VLOOKUP($A27,'Vals 0505'!$A:$L,8,FALSE)</f>
        <v>1</v>
      </c>
      <c r="U27" t="b">
        <f>I27=VLOOKUP($A27,'Vals 0505'!$A:$L,9,FALSE)</f>
        <v>1</v>
      </c>
      <c r="V27" t="b">
        <f>J27=VLOOKUP($A27,'Vals 0505'!$A:$L,10,FALSE)</f>
        <v>0</v>
      </c>
      <c r="W27" t="b">
        <f>K27=VLOOKUP($A27,'Vals 0505'!$A:$L,11,FALSE)</f>
        <v>1</v>
      </c>
      <c r="X27" t="b">
        <f>L27=VLOOKUP($A27,'Vals 0505'!$A:$L,12,FALSE)</f>
        <v>1</v>
      </c>
      <c r="Y27">
        <f t="shared" si="0"/>
        <v>10168</v>
      </c>
      <c r="Z27" t="str">
        <f>VLOOKUP($A27,'Vals 0505'!$A:$L,10,FALSE)</f>
        <v>Medium</v>
      </c>
    </row>
    <row r="28" spans="1:26">
      <c r="A28" s="4">
        <v>10169</v>
      </c>
      <c r="B28" s="5" t="s">
        <v>12</v>
      </c>
      <c r="C28" s="5" t="s">
        <v>31</v>
      </c>
      <c r="D28" s="5"/>
      <c r="E28" s="4"/>
      <c r="F28" s="5"/>
      <c r="G28" s="4"/>
      <c r="H28" s="5" t="s">
        <v>32</v>
      </c>
      <c r="I28" s="5" t="s">
        <v>19</v>
      </c>
      <c r="J28" s="5" t="s">
        <v>284</v>
      </c>
      <c r="K28" s="5" t="s">
        <v>490</v>
      </c>
      <c r="L28" s="5" t="s">
        <v>17</v>
      </c>
      <c r="M28" t="b">
        <f>A28=VLOOKUP($A28,'Vals 0505'!$A:$L,1,FALSE)</f>
        <v>1</v>
      </c>
      <c r="N28" t="b">
        <f>B28=VLOOKUP($A28,'Vals 0505'!$A:$L,2,FALSE)</f>
        <v>1</v>
      </c>
      <c r="O28" t="b">
        <f>C28=VLOOKUP($A28,'Vals 0505'!$A:$L,3,FALSE)</f>
        <v>1</v>
      </c>
      <c r="P28" t="b">
        <f>D28=VLOOKUP($A28,'Vals 0505'!$A:$L,4,FALSE)</f>
        <v>1</v>
      </c>
      <c r="Q28" t="b">
        <f>E28=VLOOKUP($A28,'Vals 0505'!$A:$L,5,FALSE)</f>
        <v>1</v>
      </c>
      <c r="R28" t="b">
        <f>F28=VLOOKUP($A28,'Vals 0505'!$A:$L,6,FALSE)</f>
        <v>1</v>
      </c>
      <c r="S28" t="b">
        <f>G28=VLOOKUP($A28,'Vals 0505'!$A:$L,7,FALSE)</f>
        <v>1</v>
      </c>
      <c r="T28" t="b">
        <f>H28=VLOOKUP($A28,'Vals 0505'!$A:$L,8,FALSE)</f>
        <v>1</v>
      </c>
      <c r="U28" t="b">
        <f>I28=VLOOKUP($A28,'Vals 0505'!$A:$L,9,FALSE)</f>
        <v>1</v>
      </c>
      <c r="V28" t="b">
        <f>J28=VLOOKUP($A28,'Vals 0505'!$A:$L,10,FALSE)</f>
        <v>0</v>
      </c>
      <c r="W28" t="b">
        <f>K28=VLOOKUP($A28,'Vals 0505'!$A:$L,11,FALSE)</f>
        <v>1</v>
      </c>
      <c r="X28" t="b">
        <f>L28=VLOOKUP($A28,'Vals 0505'!$A:$L,12,FALSE)</f>
        <v>1</v>
      </c>
      <c r="Y28">
        <f t="shared" si="0"/>
        <v>10169</v>
      </c>
      <c r="Z28" t="str">
        <f>VLOOKUP($A28,'Vals 0505'!$A:$L,10,FALSE)</f>
        <v>Medium</v>
      </c>
    </row>
    <row r="29" spans="1:26">
      <c r="A29" s="3">
        <v>10170</v>
      </c>
      <c r="B29" s="5" t="s">
        <v>12</v>
      </c>
      <c r="C29" s="5" t="s">
        <v>31</v>
      </c>
      <c r="D29" s="5"/>
      <c r="E29" s="4"/>
      <c r="F29" s="5"/>
      <c r="G29" s="4"/>
      <c r="H29" s="5" t="s">
        <v>32</v>
      </c>
      <c r="I29" s="5" t="s">
        <v>19</v>
      </c>
      <c r="J29" s="5" t="s">
        <v>284</v>
      </c>
      <c r="K29" s="5" t="s">
        <v>491</v>
      </c>
      <c r="L29" s="5" t="s">
        <v>17</v>
      </c>
      <c r="M29" t="b">
        <f>A29=VLOOKUP($A29,'Vals 0505'!$A:$L,1,FALSE)</f>
        <v>1</v>
      </c>
      <c r="N29" t="b">
        <f>B29=VLOOKUP($A29,'Vals 0505'!$A:$L,2,FALSE)</f>
        <v>1</v>
      </c>
      <c r="O29" t="b">
        <f>C29=VLOOKUP($A29,'Vals 0505'!$A:$L,3,FALSE)</f>
        <v>1</v>
      </c>
      <c r="P29" t="b">
        <f>D29=VLOOKUP($A29,'Vals 0505'!$A:$L,4,FALSE)</f>
        <v>1</v>
      </c>
      <c r="Q29" t="b">
        <f>E29=VLOOKUP($A29,'Vals 0505'!$A:$L,5,FALSE)</f>
        <v>1</v>
      </c>
      <c r="R29" t="b">
        <f>F29=VLOOKUP($A29,'Vals 0505'!$A:$L,6,FALSE)</f>
        <v>1</v>
      </c>
      <c r="S29" t="b">
        <f>G29=VLOOKUP($A29,'Vals 0505'!$A:$L,7,FALSE)</f>
        <v>1</v>
      </c>
      <c r="T29" t="b">
        <f>H29=VLOOKUP($A29,'Vals 0505'!$A:$L,8,FALSE)</f>
        <v>1</v>
      </c>
      <c r="U29" t="b">
        <f>I29=VLOOKUP($A29,'Vals 0505'!$A:$L,9,FALSE)</f>
        <v>1</v>
      </c>
      <c r="V29" t="b">
        <f>J29=VLOOKUP($A29,'Vals 0505'!$A:$L,10,FALSE)</f>
        <v>0</v>
      </c>
      <c r="W29" t="b">
        <f>K29=VLOOKUP($A29,'Vals 0505'!$A:$L,11,FALSE)</f>
        <v>1</v>
      </c>
      <c r="X29" t="b">
        <f>L29=VLOOKUP($A29,'Vals 0505'!$A:$L,12,FALSE)</f>
        <v>1</v>
      </c>
      <c r="Y29">
        <f t="shared" si="0"/>
        <v>10170</v>
      </c>
      <c r="Z29" t="str">
        <f>VLOOKUP($A29,'Vals 0505'!$A:$L,10,FALSE)</f>
        <v>Medium</v>
      </c>
    </row>
    <row r="30" spans="1:26">
      <c r="A30" s="4">
        <v>10171</v>
      </c>
      <c r="B30" s="5" t="s">
        <v>12</v>
      </c>
      <c r="C30" s="5" t="s">
        <v>31</v>
      </c>
      <c r="D30" s="5"/>
      <c r="E30" s="4"/>
      <c r="F30" s="5"/>
      <c r="G30" s="4"/>
      <c r="H30" s="5" t="s">
        <v>32</v>
      </c>
      <c r="I30" s="5" t="s">
        <v>19</v>
      </c>
      <c r="J30" s="5" t="s">
        <v>284</v>
      </c>
      <c r="K30" s="5" t="s">
        <v>486</v>
      </c>
      <c r="L30" s="5" t="s">
        <v>17</v>
      </c>
      <c r="M30" t="b">
        <f>A30=VLOOKUP($A30,'Vals 0505'!$A:$L,1,FALSE)</f>
        <v>1</v>
      </c>
      <c r="N30" t="b">
        <f>B30=VLOOKUP($A30,'Vals 0505'!$A:$L,2,FALSE)</f>
        <v>1</v>
      </c>
      <c r="O30" t="b">
        <f>C30=VLOOKUP($A30,'Vals 0505'!$A:$L,3,FALSE)</f>
        <v>1</v>
      </c>
      <c r="P30" t="b">
        <f>D30=VLOOKUP($A30,'Vals 0505'!$A:$L,4,FALSE)</f>
        <v>1</v>
      </c>
      <c r="Q30" t="b">
        <f>E30=VLOOKUP($A30,'Vals 0505'!$A:$L,5,FALSE)</f>
        <v>1</v>
      </c>
      <c r="R30" t="b">
        <f>F30=VLOOKUP($A30,'Vals 0505'!$A:$L,6,FALSE)</f>
        <v>1</v>
      </c>
      <c r="S30" t="b">
        <f>G30=VLOOKUP($A30,'Vals 0505'!$A:$L,7,FALSE)</f>
        <v>1</v>
      </c>
      <c r="T30" t="b">
        <f>H30=VLOOKUP($A30,'Vals 0505'!$A:$L,8,FALSE)</f>
        <v>1</v>
      </c>
      <c r="U30" t="b">
        <f>I30=VLOOKUP($A30,'Vals 0505'!$A:$L,9,FALSE)</f>
        <v>1</v>
      </c>
      <c r="V30" t="b">
        <f>J30=VLOOKUP($A30,'Vals 0505'!$A:$L,10,FALSE)</f>
        <v>0</v>
      </c>
      <c r="W30" t="b">
        <f>K30=VLOOKUP($A30,'Vals 0505'!$A:$L,11,FALSE)</f>
        <v>1</v>
      </c>
      <c r="X30" t="b">
        <f>L30=VLOOKUP($A30,'Vals 0505'!$A:$L,12,FALSE)</f>
        <v>1</v>
      </c>
      <c r="Y30">
        <f t="shared" si="0"/>
        <v>10171</v>
      </c>
      <c r="Z30" t="str">
        <f>VLOOKUP($A30,'Vals 0505'!$A:$L,10,FALSE)</f>
        <v>Medium</v>
      </c>
    </row>
    <row r="31" spans="1:26">
      <c r="A31" s="3">
        <v>10173</v>
      </c>
      <c r="B31" s="5" t="s">
        <v>12</v>
      </c>
      <c r="C31" s="5" t="s">
        <v>31</v>
      </c>
      <c r="D31" s="5"/>
      <c r="E31" s="4"/>
      <c r="F31" s="5"/>
      <c r="G31" s="4"/>
      <c r="H31" s="5" t="s">
        <v>32</v>
      </c>
      <c r="I31" s="5" t="s">
        <v>19</v>
      </c>
      <c r="J31" s="5" t="s">
        <v>284</v>
      </c>
      <c r="K31" s="5" t="s">
        <v>33</v>
      </c>
      <c r="L31" s="5" t="s">
        <v>17</v>
      </c>
      <c r="M31" t="b">
        <f>A31=VLOOKUP($A31,'Vals 0505'!$A:$L,1,FALSE)</f>
        <v>1</v>
      </c>
      <c r="N31" t="b">
        <f>B31=VLOOKUP($A31,'Vals 0505'!$A:$L,2,FALSE)</f>
        <v>1</v>
      </c>
      <c r="O31" t="b">
        <f>C31=VLOOKUP($A31,'Vals 0505'!$A:$L,3,FALSE)</f>
        <v>1</v>
      </c>
      <c r="P31" t="b">
        <f>D31=VLOOKUP($A31,'Vals 0505'!$A:$L,4,FALSE)</f>
        <v>1</v>
      </c>
      <c r="Q31" t="b">
        <f>E31=VLOOKUP($A31,'Vals 0505'!$A:$L,5,FALSE)</f>
        <v>1</v>
      </c>
      <c r="R31" t="b">
        <f>F31=VLOOKUP($A31,'Vals 0505'!$A:$L,6,FALSE)</f>
        <v>1</v>
      </c>
      <c r="S31" t="b">
        <f>G31=VLOOKUP($A31,'Vals 0505'!$A:$L,7,FALSE)</f>
        <v>1</v>
      </c>
      <c r="T31" t="b">
        <f>H31=VLOOKUP($A31,'Vals 0505'!$A:$L,8,FALSE)</f>
        <v>1</v>
      </c>
      <c r="U31" t="b">
        <f>I31=VLOOKUP($A31,'Vals 0505'!$A:$L,9,FALSE)</f>
        <v>1</v>
      </c>
      <c r="V31" t="b">
        <f>J31=VLOOKUP($A31,'Vals 0505'!$A:$L,10,FALSE)</f>
        <v>0</v>
      </c>
      <c r="W31" t="b">
        <f>K31=VLOOKUP($A31,'Vals 0505'!$A:$L,11,FALSE)</f>
        <v>1</v>
      </c>
      <c r="X31" t="b">
        <f>L31=VLOOKUP($A31,'Vals 0505'!$A:$L,12,FALSE)</f>
        <v>1</v>
      </c>
      <c r="Y31">
        <f t="shared" si="0"/>
        <v>10173</v>
      </c>
      <c r="Z31" t="str">
        <f>VLOOKUP($A31,'Vals 0505'!$A:$L,10,FALSE)</f>
        <v>Medium</v>
      </c>
    </row>
    <row r="32" spans="1:26">
      <c r="A32" s="4">
        <v>10178</v>
      </c>
      <c r="B32" s="5" t="s">
        <v>12</v>
      </c>
      <c r="C32" s="5" t="s">
        <v>31</v>
      </c>
      <c r="D32" s="5"/>
      <c r="E32" s="4"/>
      <c r="F32" s="5"/>
      <c r="G32" s="4"/>
      <c r="H32" s="5" t="s">
        <v>32</v>
      </c>
      <c r="I32" s="5" t="s">
        <v>21</v>
      </c>
      <c r="J32" s="5" t="s">
        <v>284</v>
      </c>
      <c r="K32" s="5" t="s">
        <v>482</v>
      </c>
      <c r="L32" s="5" t="s">
        <v>17</v>
      </c>
      <c r="M32" t="b">
        <f>A32=VLOOKUP($A32,'Vals 0505'!$A:$L,1,FALSE)</f>
        <v>1</v>
      </c>
      <c r="N32" t="b">
        <f>B32=VLOOKUP($A32,'Vals 0505'!$A:$L,2,FALSE)</f>
        <v>1</v>
      </c>
      <c r="O32" t="b">
        <f>C32=VLOOKUP($A32,'Vals 0505'!$A:$L,3,FALSE)</f>
        <v>1</v>
      </c>
      <c r="P32" t="b">
        <f>D32=VLOOKUP($A32,'Vals 0505'!$A:$L,4,FALSE)</f>
        <v>1</v>
      </c>
      <c r="Q32" t="b">
        <f>E32=VLOOKUP($A32,'Vals 0505'!$A:$L,5,FALSE)</f>
        <v>1</v>
      </c>
      <c r="R32" t="b">
        <f>F32=VLOOKUP($A32,'Vals 0505'!$A:$L,6,FALSE)</f>
        <v>1</v>
      </c>
      <c r="S32" t="b">
        <f>G32=VLOOKUP($A32,'Vals 0505'!$A:$L,7,FALSE)</f>
        <v>1</v>
      </c>
      <c r="T32" t="b">
        <f>H32=VLOOKUP($A32,'Vals 0505'!$A:$L,8,FALSE)</f>
        <v>1</v>
      </c>
      <c r="U32" t="b">
        <f>I32=VLOOKUP($A32,'Vals 0505'!$A:$L,9,FALSE)</f>
        <v>1</v>
      </c>
      <c r="V32" t="b">
        <f>J32=VLOOKUP($A32,'Vals 0505'!$A:$L,10,FALSE)</f>
        <v>0</v>
      </c>
      <c r="W32" t="b">
        <f>K32=VLOOKUP($A32,'Vals 0505'!$A:$L,11,FALSE)</f>
        <v>1</v>
      </c>
      <c r="X32" t="b">
        <f>L32=VLOOKUP($A32,'Vals 0505'!$A:$L,12,FALSE)</f>
        <v>1</v>
      </c>
      <c r="Y32">
        <f t="shared" si="0"/>
        <v>10178</v>
      </c>
      <c r="Z32" t="str">
        <f>VLOOKUP($A32,'Vals 0505'!$A:$L,10,FALSE)</f>
        <v>Medium</v>
      </c>
    </row>
    <row r="33" spans="1:26">
      <c r="A33" s="3">
        <v>10179</v>
      </c>
      <c r="B33" s="5" t="s">
        <v>12</v>
      </c>
      <c r="C33" s="5" t="s">
        <v>31</v>
      </c>
      <c r="D33" s="5"/>
      <c r="E33" s="4"/>
      <c r="F33" s="5"/>
      <c r="G33" s="4"/>
      <c r="H33" s="5" t="s">
        <v>32</v>
      </c>
      <c r="I33" s="5" t="s">
        <v>21</v>
      </c>
      <c r="J33" s="5" t="s">
        <v>284</v>
      </c>
      <c r="K33" s="5" t="s">
        <v>495</v>
      </c>
      <c r="L33" s="5" t="s">
        <v>17</v>
      </c>
      <c r="M33" t="b">
        <f>A33=VLOOKUP($A33,'Vals 0505'!$A:$L,1,FALSE)</f>
        <v>1</v>
      </c>
      <c r="N33" t="b">
        <f>B33=VLOOKUP($A33,'Vals 0505'!$A:$L,2,FALSE)</f>
        <v>1</v>
      </c>
      <c r="O33" t="b">
        <f>C33=VLOOKUP($A33,'Vals 0505'!$A:$L,3,FALSE)</f>
        <v>1</v>
      </c>
      <c r="P33" t="b">
        <f>D33=VLOOKUP($A33,'Vals 0505'!$A:$L,4,FALSE)</f>
        <v>1</v>
      </c>
      <c r="Q33" t="b">
        <f>E33=VLOOKUP($A33,'Vals 0505'!$A:$L,5,FALSE)</f>
        <v>1</v>
      </c>
      <c r="R33" t="b">
        <f>F33=VLOOKUP($A33,'Vals 0505'!$A:$L,6,FALSE)</f>
        <v>1</v>
      </c>
      <c r="S33" t="b">
        <f>G33=VLOOKUP($A33,'Vals 0505'!$A:$L,7,FALSE)</f>
        <v>1</v>
      </c>
      <c r="T33" t="b">
        <f>H33=VLOOKUP($A33,'Vals 0505'!$A:$L,8,FALSE)</f>
        <v>1</v>
      </c>
      <c r="U33" t="b">
        <f>I33=VLOOKUP($A33,'Vals 0505'!$A:$L,9,FALSE)</f>
        <v>1</v>
      </c>
      <c r="V33" t="b">
        <f>J33=VLOOKUP($A33,'Vals 0505'!$A:$L,10,FALSE)</f>
        <v>0</v>
      </c>
      <c r="W33" t="b">
        <f>K33=VLOOKUP($A33,'Vals 0505'!$A:$L,11,FALSE)</f>
        <v>1</v>
      </c>
      <c r="X33" t="b">
        <f>L33=VLOOKUP($A33,'Vals 0505'!$A:$L,12,FALSE)</f>
        <v>1</v>
      </c>
      <c r="Y33">
        <f t="shared" si="0"/>
        <v>10179</v>
      </c>
      <c r="Z33" t="str">
        <f>VLOOKUP($A33,'Vals 0505'!$A:$L,10,FALSE)</f>
        <v>Medium</v>
      </c>
    </row>
    <row r="34" spans="1:26">
      <c r="A34" s="4">
        <v>10182</v>
      </c>
      <c r="B34" s="5" t="s">
        <v>12</v>
      </c>
      <c r="C34" s="5" t="s">
        <v>31</v>
      </c>
      <c r="D34" s="5"/>
      <c r="E34" s="4"/>
      <c r="F34" s="5"/>
      <c r="G34" s="4"/>
      <c r="H34" s="5" t="s">
        <v>32</v>
      </c>
      <c r="I34" s="5" t="s">
        <v>21</v>
      </c>
      <c r="J34" s="5" t="s">
        <v>284</v>
      </c>
      <c r="K34" s="5" t="s">
        <v>486</v>
      </c>
      <c r="L34" s="5" t="s">
        <v>17</v>
      </c>
      <c r="M34" t="b">
        <f>A34=VLOOKUP($A34,'Vals 0505'!$A:$L,1,FALSE)</f>
        <v>1</v>
      </c>
      <c r="N34" t="b">
        <f>B34=VLOOKUP($A34,'Vals 0505'!$A:$L,2,FALSE)</f>
        <v>1</v>
      </c>
      <c r="O34" t="b">
        <f>C34=VLOOKUP($A34,'Vals 0505'!$A:$L,3,FALSE)</f>
        <v>1</v>
      </c>
      <c r="P34" t="b">
        <f>D34=VLOOKUP($A34,'Vals 0505'!$A:$L,4,FALSE)</f>
        <v>1</v>
      </c>
      <c r="Q34" t="b">
        <f>E34=VLOOKUP($A34,'Vals 0505'!$A:$L,5,FALSE)</f>
        <v>1</v>
      </c>
      <c r="R34" t="b">
        <f>F34=VLOOKUP($A34,'Vals 0505'!$A:$L,6,FALSE)</f>
        <v>1</v>
      </c>
      <c r="S34" t="b">
        <f>G34=VLOOKUP($A34,'Vals 0505'!$A:$L,7,FALSE)</f>
        <v>1</v>
      </c>
      <c r="T34" t="b">
        <f>H34=VLOOKUP($A34,'Vals 0505'!$A:$L,8,FALSE)</f>
        <v>1</v>
      </c>
      <c r="U34" t="b">
        <f>I34=VLOOKUP($A34,'Vals 0505'!$A:$L,9,FALSE)</f>
        <v>1</v>
      </c>
      <c r="V34" t="b">
        <f>J34=VLOOKUP($A34,'Vals 0505'!$A:$L,10,FALSE)</f>
        <v>0</v>
      </c>
      <c r="W34" t="b">
        <f>K34=VLOOKUP($A34,'Vals 0505'!$A:$L,11,FALSE)</f>
        <v>1</v>
      </c>
      <c r="X34" t="b">
        <f>L34=VLOOKUP($A34,'Vals 0505'!$A:$L,12,FALSE)</f>
        <v>1</v>
      </c>
      <c r="Y34">
        <f t="shared" si="0"/>
        <v>10182</v>
      </c>
      <c r="Z34" t="str">
        <f>VLOOKUP($A34,'Vals 0505'!$A:$L,10,FALSE)</f>
        <v>Medium</v>
      </c>
    </row>
    <row r="35" spans="1:26">
      <c r="A35" s="3">
        <v>10184</v>
      </c>
      <c r="B35" s="5" t="s">
        <v>12</v>
      </c>
      <c r="C35" s="5" t="s">
        <v>31</v>
      </c>
      <c r="D35" s="5"/>
      <c r="E35" s="4"/>
      <c r="F35" s="5"/>
      <c r="G35" s="4"/>
      <c r="H35" s="5" t="s">
        <v>32</v>
      </c>
      <c r="I35" s="5" t="s">
        <v>21</v>
      </c>
      <c r="J35" s="5" t="s">
        <v>284</v>
      </c>
      <c r="K35" s="5" t="s">
        <v>33</v>
      </c>
      <c r="L35" s="5" t="s">
        <v>17</v>
      </c>
      <c r="M35" t="b">
        <f>A35=VLOOKUP($A35,'Vals 0505'!$A:$L,1,FALSE)</f>
        <v>1</v>
      </c>
      <c r="N35" t="b">
        <f>B35=VLOOKUP($A35,'Vals 0505'!$A:$L,2,FALSE)</f>
        <v>1</v>
      </c>
      <c r="O35" t="b">
        <f>C35=VLOOKUP($A35,'Vals 0505'!$A:$L,3,FALSE)</f>
        <v>1</v>
      </c>
      <c r="P35" t="b">
        <f>D35=VLOOKUP($A35,'Vals 0505'!$A:$L,4,FALSE)</f>
        <v>1</v>
      </c>
      <c r="Q35" t="b">
        <f>E35=VLOOKUP($A35,'Vals 0505'!$A:$L,5,FALSE)</f>
        <v>1</v>
      </c>
      <c r="R35" t="b">
        <f>F35=VLOOKUP($A35,'Vals 0505'!$A:$L,6,FALSE)</f>
        <v>1</v>
      </c>
      <c r="S35" t="b">
        <f>G35=VLOOKUP($A35,'Vals 0505'!$A:$L,7,FALSE)</f>
        <v>1</v>
      </c>
      <c r="T35" t="b">
        <f>H35=VLOOKUP($A35,'Vals 0505'!$A:$L,8,FALSE)</f>
        <v>1</v>
      </c>
      <c r="U35" t="b">
        <f>I35=VLOOKUP($A35,'Vals 0505'!$A:$L,9,FALSE)</f>
        <v>1</v>
      </c>
      <c r="V35" t="b">
        <f>J35=VLOOKUP($A35,'Vals 0505'!$A:$L,10,FALSE)</f>
        <v>0</v>
      </c>
      <c r="W35" t="b">
        <f>K35=VLOOKUP($A35,'Vals 0505'!$A:$L,11,FALSE)</f>
        <v>1</v>
      </c>
      <c r="X35" t="b">
        <f>L35=VLOOKUP($A35,'Vals 0505'!$A:$L,12,FALSE)</f>
        <v>1</v>
      </c>
      <c r="Y35">
        <f t="shared" si="0"/>
        <v>10184</v>
      </c>
      <c r="Z35" t="str">
        <f>VLOOKUP($A35,'Vals 0505'!$A:$L,10,FALSE)</f>
        <v>Medium</v>
      </c>
    </row>
    <row r="36" spans="1:26">
      <c r="A36" s="4">
        <v>10188</v>
      </c>
      <c r="B36" s="5" t="s">
        <v>12</v>
      </c>
      <c r="C36" s="5" t="s">
        <v>31</v>
      </c>
      <c r="D36" s="5"/>
      <c r="E36" s="4"/>
      <c r="F36" s="5"/>
      <c r="G36" s="4"/>
      <c r="H36" s="5" t="s">
        <v>32</v>
      </c>
      <c r="I36" s="5" t="s">
        <v>23</v>
      </c>
      <c r="J36" s="5" t="s">
        <v>284</v>
      </c>
      <c r="K36" s="5" t="s">
        <v>482</v>
      </c>
      <c r="L36" s="5" t="s">
        <v>17</v>
      </c>
      <c r="M36" t="b">
        <f>A36=VLOOKUP($A36,'Vals 0505'!$A:$L,1,FALSE)</f>
        <v>1</v>
      </c>
      <c r="N36" t="b">
        <f>B36=VLOOKUP($A36,'Vals 0505'!$A:$L,2,FALSE)</f>
        <v>1</v>
      </c>
      <c r="O36" t="b">
        <f>C36=VLOOKUP($A36,'Vals 0505'!$A:$L,3,FALSE)</f>
        <v>1</v>
      </c>
      <c r="P36" t="b">
        <f>D36=VLOOKUP($A36,'Vals 0505'!$A:$L,4,FALSE)</f>
        <v>1</v>
      </c>
      <c r="Q36" t="b">
        <f>E36=VLOOKUP($A36,'Vals 0505'!$A:$L,5,FALSE)</f>
        <v>1</v>
      </c>
      <c r="R36" t="b">
        <f>F36=VLOOKUP($A36,'Vals 0505'!$A:$L,6,FALSE)</f>
        <v>1</v>
      </c>
      <c r="S36" t="b">
        <f>G36=VLOOKUP($A36,'Vals 0505'!$A:$L,7,FALSE)</f>
        <v>1</v>
      </c>
      <c r="T36" t="b">
        <f>H36=VLOOKUP($A36,'Vals 0505'!$A:$L,8,FALSE)</f>
        <v>1</v>
      </c>
      <c r="U36" t="b">
        <f>I36=VLOOKUP($A36,'Vals 0505'!$A:$L,9,FALSE)</f>
        <v>1</v>
      </c>
      <c r="V36" t="b">
        <f>J36=VLOOKUP($A36,'Vals 0505'!$A:$L,10,FALSE)</f>
        <v>0</v>
      </c>
      <c r="W36" t="b">
        <f>K36=VLOOKUP($A36,'Vals 0505'!$A:$L,11,FALSE)</f>
        <v>1</v>
      </c>
      <c r="X36" t="b">
        <f>L36=VLOOKUP($A36,'Vals 0505'!$A:$L,12,FALSE)</f>
        <v>1</v>
      </c>
      <c r="Y36">
        <f t="shared" si="0"/>
        <v>10188</v>
      </c>
      <c r="Z36" t="str">
        <f>VLOOKUP($A36,'Vals 0505'!$A:$L,10,FALSE)</f>
        <v>Medium</v>
      </c>
    </row>
    <row r="37" spans="1:26">
      <c r="A37" s="3">
        <v>10189</v>
      </c>
      <c r="B37" s="5" t="s">
        <v>12</v>
      </c>
      <c r="C37" s="5" t="s">
        <v>31</v>
      </c>
      <c r="D37" s="5"/>
      <c r="E37" s="4"/>
      <c r="F37" s="5"/>
      <c r="G37" s="4"/>
      <c r="H37" s="5" t="s">
        <v>32</v>
      </c>
      <c r="I37" s="5" t="s">
        <v>23</v>
      </c>
      <c r="J37" s="5" t="s">
        <v>284</v>
      </c>
      <c r="K37" s="5" t="s">
        <v>497</v>
      </c>
      <c r="L37" s="5" t="s">
        <v>17</v>
      </c>
      <c r="M37" t="b">
        <f>A37=VLOOKUP($A37,'Vals 0505'!$A:$L,1,FALSE)</f>
        <v>1</v>
      </c>
      <c r="N37" t="b">
        <f>B37=VLOOKUP($A37,'Vals 0505'!$A:$L,2,FALSE)</f>
        <v>1</v>
      </c>
      <c r="O37" t="b">
        <f>C37=VLOOKUP($A37,'Vals 0505'!$A:$L,3,FALSE)</f>
        <v>1</v>
      </c>
      <c r="P37" t="b">
        <f>D37=VLOOKUP($A37,'Vals 0505'!$A:$L,4,FALSE)</f>
        <v>1</v>
      </c>
      <c r="Q37" t="b">
        <f>E37=VLOOKUP($A37,'Vals 0505'!$A:$L,5,FALSE)</f>
        <v>1</v>
      </c>
      <c r="R37" t="b">
        <f>F37=VLOOKUP($A37,'Vals 0505'!$A:$L,6,FALSE)</f>
        <v>1</v>
      </c>
      <c r="S37" t="b">
        <f>G37=VLOOKUP($A37,'Vals 0505'!$A:$L,7,FALSE)</f>
        <v>1</v>
      </c>
      <c r="T37" t="b">
        <f>H37=VLOOKUP($A37,'Vals 0505'!$A:$L,8,FALSE)</f>
        <v>1</v>
      </c>
      <c r="U37" t="b">
        <f>I37=VLOOKUP($A37,'Vals 0505'!$A:$L,9,FALSE)</f>
        <v>1</v>
      </c>
      <c r="V37" t="b">
        <f>J37=VLOOKUP($A37,'Vals 0505'!$A:$L,10,FALSE)</f>
        <v>0</v>
      </c>
      <c r="W37" t="b">
        <f>K37=VLOOKUP($A37,'Vals 0505'!$A:$L,11,FALSE)</f>
        <v>1</v>
      </c>
      <c r="X37" t="b">
        <f>L37=VLOOKUP($A37,'Vals 0505'!$A:$L,12,FALSE)</f>
        <v>1</v>
      </c>
      <c r="Y37">
        <f t="shared" si="0"/>
        <v>10189</v>
      </c>
      <c r="Z37" t="str">
        <f>VLOOKUP($A37,'Vals 0505'!$A:$L,10,FALSE)</f>
        <v>Medium</v>
      </c>
    </row>
    <row r="38" spans="1:26">
      <c r="A38" s="4">
        <v>10190</v>
      </c>
      <c r="B38" s="5" t="s">
        <v>12</v>
      </c>
      <c r="C38" s="5" t="s">
        <v>31</v>
      </c>
      <c r="D38" s="5"/>
      <c r="E38" s="4"/>
      <c r="F38" s="5"/>
      <c r="G38" s="4"/>
      <c r="H38" s="5" t="s">
        <v>32</v>
      </c>
      <c r="I38" s="5" t="s">
        <v>23</v>
      </c>
      <c r="J38" s="5" t="s">
        <v>284</v>
      </c>
      <c r="K38" s="5" t="s">
        <v>498</v>
      </c>
      <c r="L38" s="5" t="s">
        <v>17</v>
      </c>
      <c r="M38" t="b">
        <f>A38=VLOOKUP($A38,'Vals 0505'!$A:$L,1,FALSE)</f>
        <v>1</v>
      </c>
      <c r="N38" t="b">
        <f>B38=VLOOKUP($A38,'Vals 0505'!$A:$L,2,FALSE)</f>
        <v>1</v>
      </c>
      <c r="O38" t="b">
        <f>C38=VLOOKUP($A38,'Vals 0505'!$A:$L,3,FALSE)</f>
        <v>1</v>
      </c>
      <c r="P38" t="b">
        <f>D38=VLOOKUP($A38,'Vals 0505'!$A:$L,4,FALSE)</f>
        <v>1</v>
      </c>
      <c r="Q38" t="b">
        <f>E38=VLOOKUP($A38,'Vals 0505'!$A:$L,5,FALSE)</f>
        <v>1</v>
      </c>
      <c r="R38" t="b">
        <f>F38=VLOOKUP($A38,'Vals 0505'!$A:$L,6,FALSE)</f>
        <v>1</v>
      </c>
      <c r="S38" t="b">
        <f>G38=VLOOKUP($A38,'Vals 0505'!$A:$L,7,FALSE)</f>
        <v>1</v>
      </c>
      <c r="T38" t="b">
        <f>H38=VLOOKUP($A38,'Vals 0505'!$A:$L,8,FALSE)</f>
        <v>1</v>
      </c>
      <c r="U38" t="b">
        <f>I38=VLOOKUP($A38,'Vals 0505'!$A:$L,9,FALSE)</f>
        <v>1</v>
      </c>
      <c r="V38" t="b">
        <f>J38=VLOOKUP($A38,'Vals 0505'!$A:$L,10,FALSE)</f>
        <v>0</v>
      </c>
      <c r="W38" t="b">
        <f>K38=VLOOKUP($A38,'Vals 0505'!$A:$L,11,FALSE)</f>
        <v>1</v>
      </c>
      <c r="X38" t="b">
        <f>L38=VLOOKUP($A38,'Vals 0505'!$A:$L,12,FALSE)</f>
        <v>1</v>
      </c>
      <c r="Y38">
        <f t="shared" si="0"/>
        <v>10190</v>
      </c>
      <c r="Z38" t="str">
        <f>VLOOKUP($A38,'Vals 0505'!$A:$L,10,FALSE)</f>
        <v>Medium</v>
      </c>
    </row>
    <row r="39" spans="1:26">
      <c r="A39" s="3">
        <v>10191</v>
      </c>
      <c r="B39" s="5" t="s">
        <v>12</v>
      </c>
      <c r="C39" s="5" t="s">
        <v>31</v>
      </c>
      <c r="D39" s="5"/>
      <c r="E39" s="4"/>
      <c r="F39" s="5"/>
      <c r="G39" s="4"/>
      <c r="H39" s="5" t="s">
        <v>32</v>
      </c>
      <c r="I39" s="5" t="s">
        <v>23</v>
      </c>
      <c r="J39" s="5" t="s">
        <v>284</v>
      </c>
      <c r="K39" s="5" t="s">
        <v>486</v>
      </c>
      <c r="L39" s="5" t="s">
        <v>17</v>
      </c>
      <c r="M39" t="b">
        <f>A39=VLOOKUP($A39,'Vals 0505'!$A:$L,1,FALSE)</f>
        <v>1</v>
      </c>
      <c r="N39" t="b">
        <f>B39=VLOOKUP($A39,'Vals 0505'!$A:$L,2,FALSE)</f>
        <v>1</v>
      </c>
      <c r="O39" t="b">
        <f>C39=VLOOKUP($A39,'Vals 0505'!$A:$L,3,FALSE)</f>
        <v>1</v>
      </c>
      <c r="P39" t="b">
        <f>D39=VLOOKUP($A39,'Vals 0505'!$A:$L,4,FALSE)</f>
        <v>1</v>
      </c>
      <c r="Q39" t="b">
        <f>E39=VLOOKUP($A39,'Vals 0505'!$A:$L,5,FALSE)</f>
        <v>1</v>
      </c>
      <c r="R39" t="b">
        <f>F39=VLOOKUP($A39,'Vals 0505'!$A:$L,6,FALSE)</f>
        <v>1</v>
      </c>
      <c r="S39" t="b">
        <f>G39=VLOOKUP($A39,'Vals 0505'!$A:$L,7,FALSE)</f>
        <v>1</v>
      </c>
      <c r="T39" t="b">
        <f>H39=VLOOKUP($A39,'Vals 0505'!$A:$L,8,FALSE)</f>
        <v>1</v>
      </c>
      <c r="U39" t="b">
        <f>I39=VLOOKUP($A39,'Vals 0505'!$A:$L,9,FALSE)</f>
        <v>1</v>
      </c>
      <c r="V39" t="b">
        <f>J39=VLOOKUP($A39,'Vals 0505'!$A:$L,10,FALSE)</f>
        <v>0</v>
      </c>
      <c r="W39" t="b">
        <f>K39=VLOOKUP($A39,'Vals 0505'!$A:$L,11,FALSE)</f>
        <v>1</v>
      </c>
      <c r="X39" t="b">
        <f>L39=VLOOKUP($A39,'Vals 0505'!$A:$L,12,FALSE)</f>
        <v>1</v>
      </c>
      <c r="Y39">
        <f t="shared" si="0"/>
        <v>10191</v>
      </c>
      <c r="Z39" t="str">
        <f>VLOOKUP($A39,'Vals 0505'!$A:$L,10,FALSE)</f>
        <v>Medium</v>
      </c>
    </row>
    <row r="40" spans="1:26">
      <c r="A40" s="4">
        <v>10193</v>
      </c>
      <c r="B40" s="5" t="s">
        <v>12</v>
      </c>
      <c r="C40" s="5" t="s">
        <v>31</v>
      </c>
      <c r="D40" s="5"/>
      <c r="E40" s="4"/>
      <c r="F40" s="5"/>
      <c r="G40" s="4"/>
      <c r="H40" s="5" t="s">
        <v>32</v>
      </c>
      <c r="I40" s="5" t="s">
        <v>23</v>
      </c>
      <c r="J40" s="5" t="s">
        <v>284</v>
      </c>
      <c r="K40" s="5" t="s">
        <v>33</v>
      </c>
      <c r="L40" s="5" t="s">
        <v>17</v>
      </c>
      <c r="M40" t="b">
        <f>A40=VLOOKUP($A40,'Vals 0505'!$A:$L,1,FALSE)</f>
        <v>1</v>
      </c>
      <c r="N40" t="b">
        <f>B40=VLOOKUP($A40,'Vals 0505'!$A:$L,2,FALSE)</f>
        <v>1</v>
      </c>
      <c r="O40" t="b">
        <f>C40=VLOOKUP($A40,'Vals 0505'!$A:$L,3,FALSE)</f>
        <v>1</v>
      </c>
      <c r="P40" t="b">
        <f>D40=VLOOKUP($A40,'Vals 0505'!$A:$L,4,FALSE)</f>
        <v>1</v>
      </c>
      <c r="Q40" t="b">
        <f>E40=VLOOKUP($A40,'Vals 0505'!$A:$L,5,FALSE)</f>
        <v>1</v>
      </c>
      <c r="R40" t="b">
        <f>F40=VLOOKUP($A40,'Vals 0505'!$A:$L,6,FALSE)</f>
        <v>1</v>
      </c>
      <c r="S40" t="b">
        <f>G40=VLOOKUP($A40,'Vals 0505'!$A:$L,7,FALSE)</f>
        <v>1</v>
      </c>
      <c r="T40" t="b">
        <f>H40=VLOOKUP($A40,'Vals 0505'!$A:$L,8,FALSE)</f>
        <v>1</v>
      </c>
      <c r="U40" t="b">
        <f>I40=VLOOKUP($A40,'Vals 0505'!$A:$L,9,FALSE)</f>
        <v>1</v>
      </c>
      <c r="V40" t="b">
        <f>J40=VLOOKUP($A40,'Vals 0505'!$A:$L,10,FALSE)</f>
        <v>0</v>
      </c>
      <c r="W40" t="b">
        <f>K40=VLOOKUP($A40,'Vals 0505'!$A:$L,11,FALSE)</f>
        <v>1</v>
      </c>
      <c r="X40" t="b">
        <f>L40=VLOOKUP($A40,'Vals 0505'!$A:$L,12,FALSE)</f>
        <v>1</v>
      </c>
      <c r="Y40">
        <f t="shared" si="0"/>
        <v>10193</v>
      </c>
      <c r="Z40" t="str">
        <f>VLOOKUP($A40,'Vals 0505'!$A:$L,10,FALSE)</f>
        <v>Medium</v>
      </c>
    </row>
    <row r="41" spans="1:26">
      <c r="A41" s="3">
        <v>10195</v>
      </c>
      <c r="B41" s="5" t="s">
        <v>12</v>
      </c>
      <c r="C41" s="5" t="s">
        <v>31</v>
      </c>
      <c r="D41" s="5"/>
      <c r="E41" s="4"/>
      <c r="F41" s="5"/>
      <c r="G41" s="4"/>
      <c r="H41" s="5" t="s">
        <v>32</v>
      </c>
      <c r="I41" s="5" t="s">
        <v>25</v>
      </c>
      <c r="J41" s="5" t="s">
        <v>284</v>
      </c>
      <c r="K41" s="5" t="s">
        <v>499</v>
      </c>
      <c r="L41" s="5" t="s">
        <v>17</v>
      </c>
      <c r="M41" t="b">
        <f>A41=VLOOKUP($A41,'Vals 0505'!$A:$L,1,FALSE)</f>
        <v>1</v>
      </c>
      <c r="N41" t="b">
        <f>B41=VLOOKUP($A41,'Vals 0505'!$A:$L,2,FALSE)</f>
        <v>1</v>
      </c>
      <c r="O41" t="b">
        <f>C41=VLOOKUP($A41,'Vals 0505'!$A:$L,3,FALSE)</f>
        <v>1</v>
      </c>
      <c r="P41" t="b">
        <f>D41=VLOOKUP($A41,'Vals 0505'!$A:$L,4,FALSE)</f>
        <v>1</v>
      </c>
      <c r="Q41" t="b">
        <f>E41=VLOOKUP($A41,'Vals 0505'!$A:$L,5,FALSE)</f>
        <v>1</v>
      </c>
      <c r="R41" t="b">
        <f>F41=VLOOKUP($A41,'Vals 0505'!$A:$L,6,FALSE)</f>
        <v>1</v>
      </c>
      <c r="S41" t="b">
        <f>G41=VLOOKUP($A41,'Vals 0505'!$A:$L,7,FALSE)</f>
        <v>1</v>
      </c>
      <c r="T41" t="b">
        <f>H41=VLOOKUP($A41,'Vals 0505'!$A:$L,8,FALSE)</f>
        <v>1</v>
      </c>
      <c r="U41" t="b">
        <f>I41=VLOOKUP($A41,'Vals 0505'!$A:$L,9,FALSE)</f>
        <v>1</v>
      </c>
      <c r="V41" t="b">
        <f>J41=VLOOKUP($A41,'Vals 0505'!$A:$L,10,FALSE)</f>
        <v>0</v>
      </c>
      <c r="W41" t="b">
        <f>K41=VLOOKUP($A41,'Vals 0505'!$A:$L,11,FALSE)</f>
        <v>1</v>
      </c>
      <c r="X41" t="b">
        <f>L41=VLOOKUP($A41,'Vals 0505'!$A:$L,12,FALSE)</f>
        <v>1</v>
      </c>
      <c r="Y41">
        <f t="shared" si="0"/>
        <v>10195</v>
      </c>
      <c r="Z41" t="str">
        <f>VLOOKUP($A41,'Vals 0505'!$A:$L,10,FALSE)</f>
        <v>Medium</v>
      </c>
    </row>
    <row r="42" spans="1:26">
      <c r="A42" s="4">
        <v>10196</v>
      </c>
      <c r="B42" s="5" t="s">
        <v>12</v>
      </c>
      <c r="C42" s="5" t="s">
        <v>31</v>
      </c>
      <c r="D42" s="5"/>
      <c r="E42" s="4"/>
      <c r="F42" s="5"/>
      <c r="G42" s="4"/>
      <c r="H42" s="5" t="s">
        <v>32</v>
      </c>
      <c r="I42" s="5" t="s">
        <v>25</v>
      </c>
      <c r="J42" s="5" t="s">
        <v>284</v>
      </c>
      <c r="K42" s="5" t="s">
        <v>500</v>
      </c>
      <c r="L42" s="5" t="s">
        <v>17</v>
      </c>
      <c r="M42" t="b">
        <f>A42=VLOOKUP($A42,'Vals 0505'!$A:$L,1,FALSE)</f>
        <v>1</v>
      </c>
      <c r="N42" t="b">
        <f>B42=VLOOKUP($A42,'Vals 0505'!$A:$L,2,FALSE)</f>
        <v>1</v>
      </c>
      <c r="O42" t="b">
        <f>C42=VLOOKUP($A42,'Vals 0505'!$A:$L,3,FALSE)</f>
        <v>1</v>
      </c>
      <c r="P42" t="b">
        <f>D42=VLOOKUP($A42,'Vals 0505'!$A:$L,4,FALSE)</f>
        <v>1</v>
      </c>
      <c r="Q42" t="b">
        <f>E42=VLOOKUP($A42,'Vals 0505'!$A:$L,5,FALSE)</f>
        <v>1</v>
      </c>
      <c r="R42" t="b">
        <f>F42=VLOOKUP($A42,'Vals 0505'!$A:$L,6,FALSE)</f>
        <v>1</v>
      </c>
      <c r="S42" t="b">
        <f>G42=VLOOKUP($A42,'Vals 0505'!$A:$L,7,FALSE)</f>
        <v>1</v>
      </c>
      <c r="T42" t="b">
        <f>H42=VLOOKUP($A42,'Vals 0505'!$A:$L,8,FALSE)</f>
        <v>1</v>
      </c>
      <c r="U42" t="b">
        <f>I42=VLOOKUP($A42,'Vals 0505'!$A:$L,9,FALSE)</f>
        <v>1</v>
      </c>
      <c r="V42" t="b">
        <f>J42=VLOOKUP($A42,'Vals 0505'!$A:$L,10,FALSE)</f>
        <v>0</v>
      </c>
      <c r="W42" t="b">
        <f>K42=VLOOKUP($A42,'Vals 0505'!$A:$L,11,FALSE)</f>
        <v>1</v>
      </c>
      <c r="X42" t="b">
        <f>L42=VLOOKUP($A42,'Vals 0505'!$A:$L,12,FALSE)</f>
        <v>1</v>
      </c>
      <c r="Y42">
        <f t="shared" si="0"/>
        <v>10196</v>
      </c>
      <c r="Z42" t="str">
        <f>VLOOKUP($A42,'Vals 0505'!$A:$L,10,FALSE)</f>
        <v>Medium</v>
      </c>
    </row>
    <row r="43" spans="1:26">
      <c r="A43" s="3">
        <v>10197</v>
      </c>
      <c r="B43" s="5" t="s">
        <v>12</v>
      </c>
      <c r="C43" s="5" t="s">
        <v>31</v>
      </c>
      <c r="D43" s="5"/>
      <c r="E43" s="4"/>
      <c r="F43" s="5"/>
      <c r="G43" s="4"/>
      <c r="H43" s="5" t="s">
        <v>32</v>
      </c>
      <c r="I43" s="5" t="s">
        <v>25</v>
      </c>
      <c r="J43" s="5" t="s">
        <v>284</v>
      </c>
      <c r="K43" s="5" t="s">
        <v>486</v>
      </c>
      <c r="L43" s="5" t="s">
        <v>17</v>
      </c>
      <c r="M43" t="b">
        <f>A43=VLOOKUP($A43,'Vals 0505'!$A:$L,1,FALSE)</f>
        <v>1</v>
      </c>
      <c r="N43" t="b">
        <f>B43=VLOOKUP($A43,'Vals 0505'!$A:$L,2,FALSE)</f>
        <v>1</v>
      </c>
      <c r="O43" t="b">
        <f>C43=VLOOKUP($A43,'Vals 0505'!$A:$L,3,FALSE)</f>
        <v>1</v>
      </c>
      <c r="P43" t="b">
        <f>D43=VLOOKUP($A43,'Vals 0505'!$A:$L,4,FALSE)</f>
        <v>1</v>
      </c>
      <c r="Q43" t="b">
        <f>E43=VLOOKUP($A43,'Vals 0505'!$A:$L,5,FALSE)</f>
        <v>1</v>
      </c>
      <c r="R43" t="b">
        <f>F43=VLOOKUP($A43,'Vals 0505'!$A:$L,6,FALSE)</f>
        <v>1</v>
      </c>
      <c r="S43" t="b">
        <f>G43=VLOOKUP($A43,'Vals 0505'!$A:$L,7,FALSE)</f>
        <v>1</v>
      </c>
      <c r="T43" t="b">
        <f>H43=VLOOKUP($A43,'Vals 0505'!$A:$L,8,FALSE)</f>
        <v>1</v>
      </c>
      <c r="U43" t="b">
        <f>I43=VLOOKUP($A43,'Vals 0505'!$A:$L,9,FALSE)</f>
        <v>1</v>
      </c>
      <c r="V43" t="b">
        <f>J43=VLOOKUP($A43,'Vals 0505'!$A:$L,10,FALSE)</f>
        <v>0</v>
      </c>
      <c r="W43" t="b">
        <f>K43=VLOOKUP($A43,'Vals 0505'!$A:$L,11,FALSE)</f>
        <v>1</v>
      </c>
      <c r="X43" t="b">
        <f>L43=VLOOKUP($A43,'Vals 0505'!$A:$L,12,FALSE)</f>
        <v>1</v>
      </c>
      <c r="Y43">
        <f t="shared" si="0"/>
        <v>10197</v>
      </c>
      <c r="Z43" t="str">
        <f>VLOOKUP($A43,'Vals 0505'!$A:$L,10,FALSE)</f>
        <v>Medium</v>
      </c>
    </row>
    <row r="44" spans="1:26">
      <c r="A44" s="4">
        <v>10198</v>
      </c>
      <c r="B44" s="5" t="s">
        <v>12</v>
      </c>
      <c r="C44" s="5" t="s">
        <v>31</v>
      </c>
      <c r="D44" s="5"/>
      <c r="E44" s="4"/>
      <c r="F44" s="5"/>
      <c r="G44" s="4"/>
      <c r="H44" s="5" t="s">
        <v>32</v>
      </c>
      <c r="I44" s="5" t="s">
        <v>25</v>
      </c>
      <c r="J44" s="5" t="s">
        <v>284</v>
      </c>
      <c r="K44" s="5" t="s">
        <v>33</v>
      </c>
      <c r="L44" s="5" t="s">
        <v>17</v>
      </c>
      <c r="M44" t="b">
        <f>A44=VLOOKUP($A44,'Vals 0505'!$A:$L,1,FALSE)</f>
        <v>1</v>
      </c>
      <c r="N44" t="b">
        <f>B44=VLOOKUP($A44,'Vals 0505'!$A:$L,2,FALSE)</f>
        <v>1</v>
      </c>
      <c r="O44" t="b">
        <f>C44=VLOOKUP($A44,'Vals 0505'!$A:$L,3,FALSE)</f>
        <v>1</v>
      </c>
      <c r="P44" t="b">
        <f>D44=VLOOKUP($A44,'Vals 0505'!$A:$L,4,FALSE)</f>
        <v>1</v>
      </c>
      <c r="Q44" t="b">
        <f>E44=VLOOKUP($A44,'Vals 0505'!$A:$L,5,FALSE)</f>
        <v>1</v>
      </c>
      <c r="R44" t="b">
        <f>F44=VLOOKUP($A44,'Vals 0505'!$A:$L,6,FALSE)</f>
        <v>1</v>
      </c>
      <c r="S44" t="b">
        <f>G44=VLOOKUP($A44,'Vals 0505'!$A:$L,7,FALSE)</f>
        <v>1</v>
      </c>
      <c r="T44" t="b">
        <f>H44=VLOOKUP($A44,'Vals 0505'!$A:$L,8,FALSE)</f>
        <v>1</v>
      </c>
      <c r="U44" t="b">
        <f>I44=VLOOKUP($A44,'Vals 0505'!$A:$L,9,FALSE)</f>
        <v>1</v>
      </c>
      <c r="V44" t="b">
        <f>J44=VLOOKUP($A44,'Vals 0505'!$A:$L,10,FALSE)</f>
        <v>0</v>
      </c>
      <c r="W44" t="b">
        <f>K44=VLOOKUP($A44,'Vals 0505'!$A:$L,11,FALSE)</f>
        <v>1</v>
      </c>
      <c r="X44" t="b">
        <f>L44=VLOOKUP($A44,'Vals 0505'!$A:$L,12,FALSE)</f>
        <v>1</v>
      </c>
      <c r="Y44">
        <f t="shared" si="0"/>
        <v>10198</v>
      </c>
      <c r="Z44" t="str">
        <f>VLOOKUP($A44,'Vals 0505'!$A:$L,10,FALSE)</f>
        <v>Medium</v>
      </c>
    </row>
    <row r="45" spans="1:26">
      <c r="A45" s="3">
        <v>10215</v>
      </c>
      <c r="B45" s="5" t="s">
        <v>12</v>
      </c>
      <c r="C45" s="5" t="s">
        <v>34</v>
      </c>
      <c r="D45" s="5" t="s">
        <v>35</v>
      </c>
      <c r="E45" s="4"/>
      <c r="F45" s="5"/>
      <c r="G45" s="4"/>
      <c r="H45" s="5" t="s">
        <v>36</v>
      </c>
      <c r="I45" s="5" t="s">
        <v>28</v>
      </c>
      <c r="J45" s="5" t="s">
        <v>284</v>
      </c>
      <c r="K45" s="5" t="s">
        <v>480</v>
      </c>
      <c r="L45" s="5" t="s">
        <v>17</v>
      </c>
      <c r="M45" t="b">
        <f>A45=VLOOKUP($A45,'Vals 0505'!$A:$L,1,FALSE)</f>
        <v>1</v>
      </c>
      <c r="N45" t="b">
        <f>B45=VLOOKUP($A45,'Vals 0505'!$A:$L,2,FALSE)</f>
        <v>1</v>
      </c>
      <c r="O45" t="b">
        <f>C45=VLOOKUP($A45,'Vals 0505'!$A:$L,3,FALSE)</f>
        <v>1</v>
      </c>
      <c r="P45" t="b">
        <f>D45=VLOOKUP($A45,'Vals 0505'!$A:$L,4,FALSE)</f>
        <v>1</v>
      </c>
      <c r="Q45" t="b">
        <f>E45=VLOOKUP($A45,'Vals 0505'!$A:$L,5,FALSE)</f>
        <v>1</v>
      </c>
      <c r="R45" t="b">
        <f>F45=VLOOKUP($A45,'Vals 0505'!$A:$L,6,FALSE)</f>
        <v>1</v>
      </c>
      <c r="S45" t="b">
        <f>G45=VLOOKUP($A45,'Vals 0505'!$A:$L,7,FALSE)</f>
        <v>1</v>
      </c>
      <c r="T45" t="b">
        <f>H45=VLOOKUP($A45,'Vals 0505'!$A:$L,8,FALSE)</f>
        <v>1</v>
      </c>
      <c r="U45" t="b">
        <f>I45=VLOOKUP($A45,'Vals 0505'!$A:$L,9,FALSE)</f>
        <v>1</v>
      </c>
      <c r="V45" t="b">
        <f>J45=VLOOKUP($A45,'Vals 0505'!$A:$L,10,FALSE)</f>
        <v>1</v>
      </c>
      <c r="W45" t="b">
        <f>K45=VLOOKUP($A45,'Vals 0505'!$A:$L,11,FALSE)</f>
        <v>1</v>
      </c>
      <c r="X45" t="b">
        <f>L45=VLOOKUP($A45,'Vals 0505'!$A:$L,12,FALSE)</f>
        <v>1</v>
      </c>
      <c r="Y45">
        <f t="shared" si="0"/>
        <v>10215</v>
      </c>
    </row>
    <row r="46" spans="1:26">
      <c r="A46" s="4">
        <v>10216</v>
      </c>
      <c r="B46" s="5" t="s">
        <v>12</v>
      </c>
      <c r="C46" s="5" t="s">
        <v>34</v>
      </c>
      <c r="D46" s="5" t="s">
        <v>35</v>
      </c>
      <c r="E46" s="4"/>
      <c r="F46" s="5"/>
      <c r="G46" s="4"/>
      <c r="H46" s="5" t="s">
        <v>36</v>
      </c>
      <c r="I46" s="5" t="s">
        <v>28</v>
      </c>
      <c r="J46" s="5" t="s">
        <v>284</v>
      </c>
      <c r="K46" s="5" t="s">
        <v>481</v>
      </c>
      <c r="L46" s="5" t="s">
        <v>17</v>
      </c>
      <c r="M46" t="b">
        <f>A46=VLOOKUP($A46,'Vals 0505'!$A:$L,1,FALSE)</f>
        <v>1</v>
      </c>
      <c r="N46" t="b">
        <f>B46=VLOOKUP($A46,'Vals 0505'!$A:$L,2,FALSE)</f>
        <v>1</v>
      </c>
      <c r="O46" t="b">
        <f>C46=VLOOKUP($A46,'Vals 0505'!$A:$L,3,FALSE)</f>
        <v>1</v>
      </c>
      <c r="P46" t="b">
        <f>D46=VLOOKUP($A46,'Vals 0505'!$A:$L,4,FALSE)</f>
        <v>1</v>
      </c>
      <c r="Q46" t="b">
        <f>E46=VLOOKUP($A46,'Vals 0505'!$A:$L,5,FALSE)</f>
        <v>1</v>
      </c>
      <c r="R46" t="b">
        <f>F46=VLOOKUP($A46,'Vals 0505'!$A:$L,6,FALSE)</f>
        <v>1</v>
      </c>
      <c r="S46" t="b">
        <f>G46=VLOOKUP($A46,'Vals 0505'!$A:$L,7,FALSE)</f>
        <v>1</v>
      </c>
      <c r="T46" t="b">
        <f>H46=VLOOKUP($A46,'Vals 0505'!$A:$L,8,FALSE)</f>
        <v>1</v>
      </c>
      <c r="U46" t="b">
        <f>I46=VLOOKUP($A46,'Vals 0505'!$A:$L,9,FALSE)</f>
        <v>1</v>
      </c>
      <c r="V46" t="b">
        <f>J46=VLOOKUP($A46,'Vals 0505'!$A:$L,10,FALSE)</f>
        <v>1</v>
      </c>
      <c r="W46" t="b">
        <f>K46=VLOOKUP($A46,'Vals 0505'!$A:$L,11,FALSE)</f>
        <v>1</v>
      </c>
      <c r="X46" t="b">
        <f>L46=VLOOKUP($A46,'Vals 0505'!$A:$L,12,FALSE)</f>
        <v>1</v>
      </c>
      <c r="Y46">
        <f t="shared" si="0"/>
        <v>10216</v>
      </c>
    </row>
    <row r="47" spans="1:26">
      <c r="A47" s="3">
        <v>10224</v>
      </c>
      <c r="B47" s="5" t="s">
        <v>12</v>
      </c>
      <c r="C47" s="5" t="s">
        <v>34</v>
      </c>
      <c r="D47" s="5" t="s">
        <v>35</v>
      </c>
      <c r="E47" s="4"/>
      <c r="F47" s="5"/>
      <c r="G47" s="4"/>
      <c r="H47" s="5" t="s">
        <v>36</v>
      </c>
      <c r="I47" s="5" t="s">
        <v>28</v>
      </c>
      <c r="J47" s="5" t="s">
        <v>284</v>
      </c>
      <c r="K47" s="5" t="s">
        <v>492</v>
      </c>
      <c r="L47" s="5" t="s">
        <v>17</v>
      </c>
      <c r="M47" t="b">
        <f>A47=VLOOKUP($A47,'Vals 0505'!$A:$L,1,FALSE)</f>
        <v>1</v>
      </c>
      <c r="N47" t="b">
        <f>B47=VLOOKUP($A47,'Vals 0505'!$A:$L,2,FALSE)</f>
        <v>1</v>
      </c>
      <c r="O47" t="b">
        <f>C47=VLOOKUP($A47,'Vals 0505'!$A:$L,3,FALSE)</f>
        <v>1</v>
      </c>
      <c r="P47" t="b">
        <f>D47=VLOOKUP($A47,'Vals 0505'!$A:$L,4,FALSE)</f>
        <v>1</v>
      </c>
      <c r="Q47" t="b">
        <f>E47=VLOOKUP($A47,'Vals 0505'!$A:$L,5,FALSE)</f>
        <v>1</v>
      </c>
      <c r="R47" t="b">
        <f>F47=VLOOKUP($A47,'Vals 0505'!$A:$L,6,FALSE)</f>
        <v>1</v>
      </c>
      <c r="S47" t="b">
        <f>G47=VLOOKUP($A47,'Vals 0505'!$A:$L,7,FALSE)</f>
        <v>1</v>
      </c>
      <c r="T47" t="b">
        <f>H47=VLOOKUP($A47,'Vals 0505'!$A:$L,8,FALSE)</f>
        <v>1</v>
      </c>
      <c r="U47" t="b">
        <f>I47=VLOOKUP($A47,'Vals 0505'!$A:$L,9,FALSE)</f>
        <v>1</v>
      </c>
      <c r="V47" t="b">
        <f>J47=VLOOKUP($A47,'Vals 0505'!$A:$L,10,FALSE)</f>
        <v>1</v>
      </c>
      <c r="W47" t="b">
        <f>K47=VLOOKUP($A47,'Vals 0505'!$A:$L,11,FALSE)</f>
        <v>1</v>
      </c>
      <c r="X47" t="b">
        <f>L47=VLOOKUP($A47,'Vals 0505'!$A:$L,12,FALSE)</f>
        <v>1</v>
      </c>
      <c r="Y47">
        <f t="shared" si="0"/>
        <v>10224</v>
      </c>
    </row>
    <row r="48" spans="1:26">
      <c r="A48" s="4">
        <v>10225</v>
      </c>
      <c r="B48" s="5" t="s">
        <v>12</v>
      </c>
      <c r="C48" s="5" t="s">
        <v>34</v>
      </c>
      <c r="D48" s="5" t="s">
        <v>37</v>
      </c>
      <c r="E48" s="4"/>
      <c r="F48" s="5"/>
      <c r="G48" s="4"/>
      <c r="H48" s="5" t="s">
        <v>36</v>
      </c>
      <c r="I48" s="5" t="s">
        <v>28</v>
      </c>
      <c r="J48" s="5" t="s">
        <v>284</v>
      </c>
      <c r="K48" s="5" t="s">
        <v>38</v>
      </c>
      <c r="L48" s="5" t="s">
        <v>17</v>
      </c>
      <c r="M48" t="b">
        <f>A48=VLOOKUP($A48,'Vals 0505'!$A:$L,1,FALSE)</f>
        <v>1</v>
      </c>
      <c r="N48" t="b">
        <f>B48=VLOOKUP($A48,'Vals 0505'!$A:$L,2,FALSE)</f>
        <v>1</v>
      </c>
      <c r="O48" t="b">
        <f>C48=VLOOKUP($A48,'Vals 0505'!$A:$L,3,FALSE)</f>
        <v>1</v>
      </c>
      <c r="P48" t="b">
        <f>D48=VLOOKUP($A48,'Vals 0505'!$A:$L,4,FALSE)</f>
        <v>1</v>
      </c>
      <c r="Q48" t="b">
        <f>E48=VLOOKUP($A48,'Vals 0505'!$A:$L,5,FALSE)</f>
        <v>1</v>
      </c>
      <c r="R48" t="b">
        <f>F48=VLOOKUP($A48,'Vals 0505'!$A:$L,6,FALSE)</f>
        <v>1</v>
      </c>
      <c r="S48" t="b">
        <f>G48=VLOOKUP($A48,'Vals 0505'!$A:$L,7,FALSE)</f>
        <v>1</v>
      </c>
      <c r="T48" t="b">
        <f>H48=VLOOKUP($A48,'Vals 0505'!$A:$L,8,FALSE)</f>
        <v>1</v>
      </c>
      <c r="U48" t="b">
        <f>I48=VLOOKUP($A48,'Vals 0505'!$A:$L,9,FALSE)</f>
        <v>1</v>
      </c>
      <c r="V48" t="b">
        <f>J48=VLOOKUP($A48,'Vals 0505'!$A:$L,10,FALSE)</f>
        <v>1</v>
      </c>
      <c r="W48" t="b">
        <f>K48=VLOOKUP($A48,'Vals 0505'!$A:$L,11,FALSE)</f>
        <v>1</v>
      </c>
      <c r="X48" t="b">
        <f>L48=VLOOKUP($A48,'Vals 0505'!$A:$L,12,FALSE)</f>
        <v>1</v>
      </c>
      <c r="Y48">
        <f t="shared" si="0"/>
        <v>10225</v>
      </c>
    </row>
    <row r="49" spans="1:25">
      <c r="A49" s="3">
        <v>10226</v>
      </c>
      <c r="B49" s="5" t="s">
        <v>12</v>
      </c>
      <c r="C49" s="5" t="s">
        <v>34</v>
      </c>
      <c r="D49" s="5" t="s">
        <v>35</v>
      </c>
      <c r="E49" s="4"/>
      <c r="F49" s="5"/>
      <c r="G49" s="4"/>
      <c r="H49" s="5" t="s">
        <v>36</v>
      </c>
      <c r="I49" s="5" t="s">
        <v>39</v>
      </c>
      <c r="J49" s="5" t="s">
        <v>284</v>
      </c>
      <c r="K49" s="5" t="s">
        <v>480</v>
      </c>
      <c r="L49" s="5" t="s">
        <v>17</v>
      </c>
      <c r="M49" t="b">
        <f>A49=VLOOKUP($A49,'Vals 0505'!$A:$L,1,FALSE)</f>
        <v>1</v>
      </c>
      <c r="N49" t="b">
        <f>B49=VLOOKUP($A49,'Vals 0505'!$A:$L,2,FALSE)</f>
        <v>1</v>
      </c>
      <c r="O49" t="b">
        <f>C49=VLOOKUP($A49,'Vals 0505'!$A:$L,3,FALSE)</f>
        <v>1</v>
      </c>
      <c r="P49" t="b">
        <f>D49=VLOOKUP($A49,'Vals 0505'!$A:$L,4,FALSE)</f>
        <v>1</v>
      </c>
      <c r="Q49" t="b">
        <f>E49=VLOOKUP($A49,'Vals 0505'!$A:$L,5,FALSE)</f>
        <v>1</v>
      </c>
      <c r="R49" t="b">
        <f>F49=VLOOKUP($A49,'Vals 0505'!$A:$L,6,FALSE)</f>
        <v>1</v>
      </c>
      <c r="S49" t="b">
        <f>G49=VLOOKUP($A49,'Vals 0505'!$A:$L,7,FALSE)</f>
        <v>1</v>
      </c>
      <c r="T49" t="b">
        <f>H49=VLOOKUP($A49,'Vals 0505'!$A:$L,8,FALSE)</f>
        <v>1</v>
      </c>
      <c r="U49" t="b">
        <f>I49=VLOOKUP($A49,'Vals 0505'!$A:$L,9,FALSE)</f>
        <v>1</v>
      </c>
      <c r="V49" t="b">
        <f>J49=VLOOKUP($A49,'Vals 0505'!$A:$L,10,FALSE)</f>
        <v>1</v>
      </c>
      <c r="W49" t="b">
        <f>K49=VLOOKUP($A49,'Vals 0505'!$A:$L,11,FALSE)</f>
        <v>1</v>
      </c>
      <c r="X49" t="b">
        <f>L49=VLOOKUP($A49,'Vals 0505'!$A:$L,12,FALSE)</f>
        <v>1</v>
      </c>
      <c r="Y49">
        <f t="shared" si="0"/>
        <v>10226</v>
      </c>
    </row>
    <row r="50" spans="1:25">
      <c r="A50" s="4">
        <v>10227</v>
      </c>
      <c r="B50" s="5" t="s">
        <v>12</v>
      </c>
      <c r="C50" s="5" t="s">
        <v>34</v>
      </c>
      <c r="D50" s="5" t="s">
        <v>40</v>
      </c>
      <c r="E50" s="4"/>
      <c r="F50" s="5"/>
      <c r="G50" s="4"/>
      <c r="H50" s="5" t="s">
        <v>36</v>
      </c>
      <c r="I50" s="5" t="s">
        <v>39</v>
      </c>
      <c r="J50" s="5" t="s">
        <v>284</v>
      </c>
      <c r="K50" s="5" t="s">
        <v>11</v>
      </c>
      <c r="L50" s="5" t="s">
        <v>17</v>
      </c>
      <c r="M50" t="b">
        <f>A50=VLOOKUP($A50,'Vals 0505'!$A:$L,1,FALSE)</f>
        <v>1</v>
      </c>
      <c r="N50" t="b">
        <f>B50=VLOOKUP($A50,'Vals 0505'!$A:$L,2,FALSE)</f>
        <v>1</v>
      </c>
      <c r="O50" t="b">
        <f>C50=VLOOKUP($A50,'Vals 0505'!$A:$L,3,FALSE)</f>
        <v>1</v>
      </c>
      <c r="P50" t="b">
        <f>D50=VLOOKUP($A50,'Vals 0505'!$A:$L,4,FALSE)</f>
        <v>1</v>
      </c>
      <c r="Q50" t="b">
        <f>E50=VLOOKUP($A50,'Vals 0505'!$A:$L,5,FALSE)</f>
        <v>1</v>
      </c>
      <c r="R50" t="b">
        <f>F50=VLOOKUP($A50,'Vals 0505'!$A:$L,6,FALSE)</f>
        <v>1</v>
      </c>
      <c r="S50" t="b">
        <f>G50=VLOOKUP($A50,'Vals 0505'!$A:$L,7,FALSE)</f>
        <v>1</v>
      </c>
      <c r="T50" t="b">
        <f>H50=VLOOKUP($A50,'Vals 0505'!$A:$L,8,FALSE)</f>
        <v>1</v>
      </c>
      <c r="U50" t="b">
        <f>I50=VLOOKUP($A50,'Vals 0505'!$A:$L,9,FALSE)</f>
        <v>1</v>
      </c>
      <c r="V50" t="b">
        <f>J50=VLOOKUP($A50,'Vals 0505'!$A:$L,10,FALSE)</f>
        <v>1</v>
      </c>
      <c r="W50" t="b">
        <f>K50=VLOOKUP($A50,'Vals 0505'!$A:$L,11,FALSE)</f>
        <v>1</v>
      </c>
      <c r="X50" t="b">
        <f>L50=VLOOKUP($A50,'Vals 0505'!$A:$L,12,FALSE)</f>
        <v>1</v>
      </c>
      <c r="Y50">
        <f t="shared" si="0"/>
        <v>10227</v>
      </c>
    </row>
    <row r="51" spans="1:25">
      <c r="A51" s="3">
        <v>10228</v>
      </c>
      <c r="B51" s="5" t="s">
        <v>12</v>
      </c>
      <c r="C51" s="5" t="s">
        <v>34</v>
      </c>
      <c r="D51" s="5" t="s">
        <v>35</v>
      </c>
      <c r="E51" s="4"/>
      <c r="F51" s="5"/>
      <c r="G51" s="4"/>
      <c r="H51" s="5" t="s">
        <v>36</v>
      </c>
      <c r="I51" s="5" t="s">
        <v>39</v>
      </c>
      <c r="J51" s="5" t="s">
        <v>284</v>
      </c>
      <c r="K51" s="5" t="s">
        <v>481</v>
      </c>
      <c r="L51" s="5" t="s">
        <v>17</v>
      </c>
      <c r="M51" t="b">
        <f>A51=VLOOKUP($A51,'Vals 0505'!$A:$L,1,FALSE)</f>
        <v>1</v>
      </c>
      <c r="N51" t="b">
        <f>B51=VLOOKUP($A51,'Vals 0505'!$A:$L,2,FALSE)</f>
        <v>1</v>
      </c>
      <c r="O51" t="b">
        <f>C51=VLOOKUP($A51,'Vals 0505'!$A:$L,3,FALSE)</f>
        <v>1</v>
      </c>
      <c r="P51" t="b">
        <f>D51=VLOOKUP($A51,'Vals 0505'!$A:$L,4,FALSE)</f>
        <v>1</v>
      </c>
      <c r="Q51" t="b">
        <f>E51=VLOOKUP($A51,'Vals 0505'!$A:$L,5,FALSE)</f>
        <v>1</v>
      </c>
      <c r="R51" t="b">
        <f>F51=VLOOKUP($A51,'Vals 0505'!$A:$L,6,FALSE)</f>
        <v>1</v>
      </c>
      <c r="S51" t="b">
        <f>G51=VLOOKUP($A51,'Vals 0505'!$A:$L,7,FALSE)</f>
        <v>1</v>
      </c>
      <c r="T51" t="b">
        <f>H51=VLOOKUP($A51,'Vals 0505'!$A:$L,8,FALSE)</f>
        <v>1</v>
      </c>
      <c r="U51" t="b">
        <f>I51=VLOOKUP($A51,'Vals 0505'!$A:$L,9,FALSE)</f>
        <v>1</v>
      </c>
      <c r="V51" t="b">
        <f>J51=VLOOKUP($A51,'Vals 0505'!$A:$L,10,FALSE)</f>
        <v>1</v>
      </c>
      <c r="W51" t="b">
        <f>K51=VLOOKUP($A51,'Vals 0505'!$A:$L,11,FALSE)</f>
        <v>1</v>
      </c>
      <c r="X51" t="b">
        <f>L51=VLOOKUP($A51,'Vals 0505'!$A:$L,12,FALSE)</f>
        <v>1</v>
      </c>
      <c r="Y51">
        <f t="shared" si="0"/>
        <v>10228</v>
      </c>
    </row>
    <row r="52" spans="1:25">
      <c r="A52" s="4">
        <v>10233</v>
      </c>
      <c r="B52" s="5" t="s">
        <v>12</v>
      </c>
      <c r="C52" s="5" t="s">
        <v>34</v>
      </c>
      <c r="D52" s="5" t="s">
        <v>35</v>
      </c>
      <c r="E52" s="4"/>
      <c r="F52" s="5"/>
      <c r="G52" s="4"/>
      <c r="H52" s="5" t="s">
        <v>36</v>
      </c>
      <c r="I52" s="5" t="s">
        <v>39</v>
      </c>
      <c r="J52" s="5" t="s">
        <v>284</v>
      </c>
      <c r="K52" s="5" t="s">
        <v>501</v>
      </c>
      <c r="L52" s="5" t="s">
        <v>17</v>
      </c>
      <c r="M52" t="b">
        <f>A52=VLOOKUP($A52,'Vals 0505'!$A:$L,1,FALSE)</f>
        <v>1</v>
      </c>
      <c r="N52" t="b">
        <f>B52=VLOOKUP($A52,'Vals 0505'!$A:$L,2,FALSE)</f>
        <v>1</v>
      </c>
      <c r="O52" t="b">
        <f>C52=VLOOKUP($A52,'Vals 0505'!$A:$L,3,FALSE)</f>
        <v>1</v>
      </c>
      <c r="P52" t="b">
        <f>D52=VLOOKUP($A52,'Vals 0505'!$A:$L,4,FALSE)</f>
        <v>1</v>
      </c>
      <c r="Q52" t="b">
        <f>E52=VLOOKUP($A52,'Vals 0505'!$A:$L,5,FALSE)</f>
        <v>1</v>
      </c>
      <c r="R52" t="b">
        <f>F52=VLOOKUP($A52,'Vals 0505'!$A:$L,6,FALSE)</f>
        <v>1</v>
      </c>
      <c r="S52" t="b">
        <f>G52=VLOOKUP($A52,'Vals 0505'!$A:$L,7,FALSE)</f>
        <v>1</v>
      </c>
      <c r="T52" t="b">
        <f>H52=VLOOKUP($A52,'Vals 0505'!$A:$L,8,FALSE)</f>
        <v>1</v>
      </c>
      <c r="U52" t="b">
        <f>I52=VLOOKUP($A52,'Vals 0505'!$A:$L,9,FALSE)</f>
        <v>1</v>
      </c>
      <c r="V52" t="b">
        <f>J52=VLOOKUP($A52,'Vals 0505'!$A:$L,10,FALSE)</f>
        <v>1</v>
      </c>
      <c r="W52" t="b">
        <f>K52=VLOOKUP($A52,'Vals 0505'!$A:$L,11,FALSE)</f>
        <v>1</v>
      </c>
      <c r="X52" t="b">
        <f>L52=VLOOKUP($A52,'Vals 0505'!$A:$L,12,FALSE)</f>
        <v>1</v>
      </c>
      <c r="Y52">
        <f t="shared" si="0"/>
        <v>10233</v>
      </c>
    </row>
    <row r="53" spans="1:25">
      <c r="A53" s="3">
        <v>10235</v>
      </c>
      <c r="B53" s="5" t="s">
        <v>12</v>
      </c>
      <c r="C53" s="5" t="s">
        <v>34</v>
      </c>
      <c r="D53" s="5" t="s">
        <v>35</v>
      </c>
      <c r="E53" s="4"/>
      <c r="F53" s="5"/>
      <c r="G53" s="4"/>
      <c r="H53" s="5" t="s">
        <v>36</v>
      </c>
      <c r="I53" s="5" t="s">
        <v>39</v>
      </c>
      <c r="J53" s="5" t="s">
        <v>284</v>
      </c>
      <c r="K53" s="5" t="s">
        <v>492</v>
      </c>
      <c r="L53" s="5" t="s">
        <v>17</v>
      </c>
      <c r="M53" t="b">
        <f>A53=VLOOKUP($A53,'Vals 0505'!$A:$L,1,FALSE)</f>
        <v>1</v>
      </c>
      <c r="N53" t="b">
        <f>B53=VLOOKUP($A53,'Vals 0505'!$A:$L,2,FALSE)</f>
        <v>1</v>
      </c>
      <c r="O53" t="b">
        <f>C53=VLOOKUP($A53,'Vals 0505'!$A:$L,3,FALSE)</f>
        <v>1</v>
      </c>
      <c r="P53" t="b">
        <f>D53=VLOOKUP($A53,'Vals 0505'!$A:$L,4,FALSE)</f>
        <v>1</v>
      </c>
      <c r="Q53" t="b">
        <f>E53=VLOOKUP($A53,'Vals 0505'!$A:$L,5,FALSE)</f>
        <v>1</v>
      </c>
      <c r="R53" t="b">
        <f>F53=VLOOKUP($A53,'Vals 0505'!$A:$L,6,FALSE)</f>
        <v>1</v>
      </c>
      <c r="S53" t="b">
        <f>G53=VLOOKUP($A53,'Vals 0505'!$A:$L,7,FALSE)</f>
        <v>1</v>
      </c>
      <c r="T53" t="b">
        <f>H53=VLOOKUP($A53,'Vals 0505'!$A:$L,8,FALSE)</f>
        <v>1</v>
      </c>
      <c r="U53" t="b">
        <f>I53=VLOOKUP($A53,'Vals 0505'!$A:$L,9,FALSE)</f>
        <v>1</v>
      </c>
      <c r="V53" t="b">
        <f>J53=VLOOKUP($A53,'Vals 0505'!$A:$L,10,FALSE)</f>
        <v>1</v>
      </c>
      <c r="W53" t="b">
        <f>K53=VLOOKUP($A53,'Vals 0505'!$A:$L,11,FALSE)</f>
        <v>1</v>
      </c>
      <c r="X53" t="b">
        <f>L53=VLOOKUP($A53,'Vals 0505'!$A:$L,12,FALSE)</f>
        <v>1</v>
      </c>
      <c r="Y53">
        <f t="shared" si="0"/>
        <v>10235</v>
      </c>
    </row>
    <row r="54" spans="1:25">
      <c r="A54" s="4">
        <v>10237</v>
      </c>
      <c r="B54" s="5" t="s">
        <v>12</v>
      </c>
      <c r="C54" s="5" t="s">
        <v>34</v>
      </c>
      <c r="D54" s="5" t="s">
        <v>37</v>
      </c>
      <c r="E54" s="4"/>
      <c r="F54" s="5"/>
      <c r="G54" s="4"/>
      <c r="H54" s="5" t="s">
        <v>36</v>
      </c>
      <c r="I54" s="5" t="s">
        <v>15</v>
      </c>
      <c r="J54" s="5" t="s">
        <v>284</v>
      </c>
      <c r="K54" s="5" t="s">
        <v>502</v>
      </c>
      <c r="L54" s="5" t="s">
        <v>17</v>
      </c>
      <c r="M54" t="b">
        <f>A54=VLOOKUP($A54,'Vals 0505'!$A:$L,1,FALSE)</f>
        <v>1</v>
      </c>
      <c r="N54" t="b">
        <f>B54=VLOOKUP($A54,'Vals 0505'!$A:$L,2,FALSE)</f>
        <v>1</v>
      </c>
      <c r="O54" t="b">
        <f>C54=VLOOKUP($A54,'Vals 0505'!$A:$L,3,FALSE)</f>
        <v>1</v>
      </c>
      <c r="P54" t="b">
        <f>D54=VLOOKUP($A54,'Vals 0505'!$A:$L,4,FALSE)</f>
        <v>1</v>
      </c>
      <c r="Q54" t="b">
        <f>E54=VLOOKUP($A54,'Vals 0505'!$A:$L,5,FALSE)</f>
        <v>1</v>
      </c>
      <c r="R54" t="b">
        <f>F54=VLOOKUP($A54,'Vals 0505'!$A:$L,6,FALSE)</f>
        <v>1</v>
      </c>
      <c r="S54" t="b">
        <f>G54=VLOOKUP($A54,'Vals 0505'!$A:$L,7,FALSE)</f>
        <v>1</v>
      </c>
      <c r="T54" t="b">
        <f>H54=VLOOKUP($A54,'Vals 0505'!$A:$L,8,FALSE)</f>
        <v>1</v>
      </c>
      <c r="U54" t="b">
        <f>I54=VLOOKUP($A54,'Vals 0505'!$A:$L,9,FALSE)</f>
        <v>1</v>
      </c>
      <c r="V54" t="b">
        <f>J54=VLOOKUP($A54,'Vals 0505'!$A:$L,10,FALSE)</f>
        <v>1</v>
      </c>
      <c r="W54" t="b">
        <f>K54=VLOOKUP($A54,'Vals 0505'!$A:$L,11,FALSE)</f>
        <v>1</v>
      </c>
      <c r="X54" t="b">
        <f>L54=VLOOKUP($A54,'Vals 0505'!$A:$L,12,FALSE)</f>
        <v>1</v>
      </c>
      <c r="Y54">
        <f t="shared" si="0"/>
        <v>10237</v>
      </c>
    </row>
    <row r="55" spans="1:25">
      <c r="A55" s="3">
        <v>10238</v>
      </c>
      <c r="B55" s="5" t="s">
        <v>12</v>
      </c>
      <c r="C55" s="5" t="s">
        <v>34</v>
      </c>
      <c r="D55" s="5" t="s">
        <v>37</v>
      </c>
      <c r="E55" s="4"/>
      <c r="F55" s="5"/>
      <c r="G55" s="4"/>
      <c r="H55" s="5" t="s">
        <v>36</v>
      </c>
      <c r="I55" s="5" t="s">
        <v>15</v>
      </c>
      <c r="J55" s="5" t="s">
        <v>284</v>
      </c>
      <c r="K55" s="5" t="s">
        <v>503</v>
      </c>
      <c r="L55" s="5" t="s">
        <v>17</v>
      </c>
      <c r="M55" t="b">
        <f>A55=VLOOKUP($A55,'Vals 0505'!$A:$L,1,FALSE)</f>
        <v>1</v>
      </c>
      <c r="N55" t="b">
        <f>B55=VLOOKUP($A55,'Vals 0505'!$A:$L,2,FALSE)</f>
        <v>1</v>
      </c>
      <c r="O55" t="b">
        <f>C55=VLOOKUP($A55,'Vals 0505'!$A:$L,3,FALSE)</f>
        <v>1</v>
      </c>
      <c r="P55" t="b">
        <f>D55=VLOOKUP($A55,'Vals 0505'!$A:$L,4,FALSE)</f>
        <v>1</v>
      </c>
      <c r="Q55" t="b">
        <f>E55=VLOOKUP($A55,'Vals 0505'!$A:$L,5,FALSE)</f>
        <v>1</v>
      </c>
      <c r="R55" t="b">
        <f>F55=VLOOKUP($A55,'Vals 0505'!$A:$L,6,FALSE)</f>
        <v>1</v>
      </c>
      <c r="S55" t="b">
        <f>G55=VLOOKUP($A55,'Vals 0505'!$A:$L,7,FALSE)</f>
        <v>1</v>
      </c>
      <c r="T55" t="b">
        <f>H55=VLOOKUP($A55,'Vals 0505'!$A:$L,8,FALSE)</f>
        <v>1</v>
      </c>
      <c r="U55" t="b">
        <f>I55=VLOOKUP($A55,'Vals 0505'!$A:$L,9,FALSE)</f>
        <v>1</v>
      </c>
      <c r="V55" t="b">
        <f>J55=VLOOKUP($A55,'Vals 0505'!$A:$L,10,FALSE)</f>
        <v>1</v>
      </c>
      <c r="W55" t="b">
        <f>K55=VLOOKUP($A55,'Vals 0505'!$A:$L,11,FALSE)</f>
        <v>1</v>
      </c>
      <c r="X55" t="b">
        <f>L55=VLOOKUP($A55,'Vals 0505'!$A:$L,12,FALSE)</f>
        <v>1</v>
      </c>
      <c r="Y55">
        <f t="shared" si="0"/>
        <v>10238</v>
      </c>
    </row>
    <row r="56" spans="1:25">
      <c r="A56" s="4">
        <v>10241</v>
      </c>
      <c r="B56" s="5" t="s">
        <v>12</v>
      </c>
      <c r="C56" s="5" t="s">
        <v>34</v>
      </c>
      <c r="D56" s="5" t="s">
        <v>37</v>
      </c>
      <c r="E56" s="4"/>
      <c r="F56" s="5"/>
      <c r="G56" s="4"/>
      <c r="H56" s="5" t="s">
        <v>36</v>
      </c>
      <c r="I56" s="5" t="s">
        <v>15</v>
      </c>
      <c r="J56" s="5" t="s">
        <v>284</v>
      </c>
      <c r="K56" s="5" t="s">
        <v>504</v>
      </c>
      <c r="L56" s="5" t="s">
        <v>17</v>
      </c>
      <c r="M56" t="b">
        <f>A56=VLOOKUP($A56,'Vals 0505'!$A:$L,1,FALSE)</f>
        <v>1</v>
      </c>
      <c r="N56" t="b">
        <f>B56=VLOOKUP($A56,'Vals 0505'!$A:$L,2,FALSE)</f>
        <v>1</v>
      </c>
      <c r="O56" t="b">
        <f>C56=VLOOKUP($A56,'Vals 0505'!$A:$L,3,FALSE)</f>
        <v>1</v>
      </c>
      <c r="P56" t="b">
        <f>D56=VLOOKUP($A56,'Vals 0505'!$A:$L,4,FALSE)</f>
        <v>1</v>
      </c>
      <c r="Q56" t="b">
        <f>E56=VLOOKUP($A56,'Vals 0505'!$A:$L,5,FALSE)</f>
        <v>1</v>
      </c>
      <c r="R56" t="b">
        <f>F56=VLOOKUP($A56,'Vals 0505'!$A:$L,6,FALSE)</f>
        <v>1</v>
      </c>
      <c r="S56" t="b">
        <f>G56=VLOOKUP($A56,'Vals 0505'!$A:$L,7,FALSE)</f>
        <v>1</v>
      </c>
      <c r="T56" t="b">
        <f>H56=VLOOKUP($A56,'Vals 0505'!$A:$L,8,FALSE)</f>
        <v>1</v>
      </c>
      <c r="U56" t="b">
        <f>I56=VLOOKUP($A56,'Vals 0505'!$A:$L,9,FALSE)</f>
        <v>1</v>
      </c>
      <c r="V56" t="b">
        <f>J56=VLOOKUP($A56,'Vals 0505'!$A:$L,10,FALSE)</f>
        <v>1</v>
      </c>
      <c r="W56" t="b">
        <f>K56=VLOOKUP($A56,'Vals 0505'!$A:$L,11,FALSE)</f>
        <v>1</v>
      </c>
      <c r="X56" t="b">
        <f>L56=VLOOKUP($A56,'Vals 0505'!$A:$L,12,FALSE)</f>
        <v>1</v>
      </c>
      <c r="Y56">
        <f t="shared" si="0"/>
        <v>10241</v>
      </c>
    </row>
    <row r="57" spans="1:25">
      <c r="A57" s="3">
        <v>10242</v>
      </c>
      <c r="B57" s="5" t="s">
        <v>12</v>
      </c>
      <c r="C57" s="5" t="s">
        <v>34</v>
      </c>
      <c r="D57" s="5" t="s">
        <v>37</v>
      </c>
      <c r="E57" s="4"/>
      <c r="F57" s="5"/>
      <c r="G57" s="4"/>
      <c r="H57" s="5" t="s">
        <v>36</v>
      </c>
      <c r="I57" s="5" t="s">
        <v>15</v>
      </c>
      <c r="J57" s="5" t="s">
        <v>284</v>
      </c>
      <c r="K57" s="5" t="s">
        <v>505</v>
      </c>
      <c r="L57" s="5" t="s">
        <v>17</v>
      </c>
      <c r="M57" t="b">
        <f>A57=VLOOKUP($A57,'Vals 0505'!$A:$L,1,FALSE)</f>
        <v>1</v>
      </c>
      <c r="N57" t="b">
        <f>B57=VLOOKUP($A57,'Vals 0505'!$A:$L,2,FALSE)</f>
        <v>1</v>
      </c>
      <c r="O57" t="b">
        <f>C57=VLOOKUP($A57,'Vals 0505'!$A:$L,3,FALSE)</f>
        <v>1</v>
      </c>
      <c r="P57" t="b">
        <f>D57=VLOOKUP($A57,'Vals 0505'!$A:$L,4,FALSE)</f>
        <v>1</v>
      </c>
      <c r="Q57" t="b">
        <f>E57=VLOOKUP($A57,'Vals 0505'!$A:$L,5,FALSE)</f>
        <v>1</v>
      </c>
      <c r="R57" t="b">
        <f>F57=VLOOKUP($A57,'Vals 0505'!$A:$L,6,FALSE)</f>
        <v>1</v>
      </c>
      <c r="S57" t="b">
        <f>G57=VLOOKUP($A57,'Vals 0505'!$A:$L,7,FALSE)</f>
        <v>1</v>
      </c>
      <c r="T57" t="b">
        <f>H57=VLOOKUP($A57,'Vals 0505'!$A:$L,8,FALSE)</f>
        <v>1</v>
      </c>
      <c r="U57" t="b">
        <f>I57=VLOOKUP($A57,'Vals 0505'!$A:$L,9,FALSE)</f>
        <v>1</v>
      </c>
      <c r="V57" t="b">
        <f>J57=VLOOKUP($A57,'Vals 0505'!$A:$L,10,FALSE)</f>
        <v>1</v>
      </c>
      <c r="W57" t="b">
        <f>K57=VLOOKUP($A57,'Vals 0505'!$A:$L,11,FALSE)</f>
        <v>1</v>
      </c>
      <c r="X57" t="b">
        <f>L57=VLOOKUP($A57,'Vals 0505'!$A:$L,12,FALSE)</f>
        <v>1</v>
      </c>
      <c r="Y57">
        <f t="shared" si="0"/>
        <v>10242</v>
      </c>
    </row>
    <row r="58" spans="1:25">
      <c r="A58" s="4">
        <v>10243</v>
      </c>
      <c r="B58" s="5" t="s">
        <v>12</v>
      </c>
      <c r="C58" s="5" t="s">
        <v>34</v>
      </c>
      <c r="D58" s="5" t="s">
        <v>37</v>
      </c>
      <c r="E58" s="4"/>
      <c r="F58" s="5"/>
      <c r="G58" s="4"/>
      <c r="H58" s="5" t="s">
        <v>36</v>
      </c>
      <c r="I58" s="5" t="s">
        <v>15</v>
      </c>
      <c r="J58" s="5" t="s">
        <v>284</v>
      </c>
      <c r="K58" s="5" t="s">
        <v>506</v>
      </c>
      <c r="L58" s="5" t="s">
        <v>17</v>
      </c>
      <c r="M58" t="b">
        <f>A58=VLOOKUP($A58,'Vals 0505'!$A:$L,1,FALSE)</f>
        <v>1</v>
      </c>
      <c r="N58" t="b">
        <f>B58=VLOOKUP($A58,'Vals 0505'!$A:$L,2,FALSE)</f>
        <v>1</v>
      </c>
      <c r="O58" t="b">
        <f>C58=VLOOKUP($A58,'Vals 0505'!$A:$L,3,FALSE)</f>
        <v>1</v>
      </c>
      <c r="P58" t="b">
        <f>D58=VLOOKUP($A58,'Vals 0505'!$A:$L,4,FALSE)</f>
        <v>1</v>
      </c>
      <c r="Q58" t="b">
        <f>E58=VLOOKUP($A58,'Vals 0505'!$A:$L,5,FALSE)</f>
        <v>1</v>
      </c>
      <c r="R58" t="b">
        <f>F58=VLOOKUP($A58,'Vals 0505'!$A:$L,6,FALSE)</f>
        <v>1</v>
      </c>
      <c r="S58" t="b">
        <f>G58=VLOOKUP($A58,'Vals 0505'!$A:$L,7,FALSE)</f>
        <v>1</v>
      </c>
      <c r="T58" t="b">
        <f>H58=VLOOKUP($A58,'Vals 0505'!$A:$L,8,FALSE)</f>
        <v>1</v>
      </c>
      <c r="U58" t="b">
        <f>I58=VLOOKUP($A58,'Vals 0505'!$A:$L,9,FALSE)</f>
        <v>1</v>
      </c>
      <c r="V58" t="b">
        <f>J58=VLOOKUP($A58,'Vals 0505'!$A:$L,10,FALSE)</f>
        <v>1</v>
      </c>
      <c r="W58" t="b">
        <f>K58=VLOOKUP($A58,'Vals 0505'!$A:$L,11,FALSE)</f>
        <v>1</v>
      </c>
      <c r="X58" t="b">
        <f>L58=VLOOKUP($A58,'Vals 0505'!$A:$L,12,FALSE)</f>
        <v>1</v>
      </c>
      <c r="Y58">
        <f t="shared" si="0"/>
        <v>10243</v>
      </c>
    </row>
    <row r="59" spans="1:25">
      <c r="A59" s="3">
        <v>10246</v>
      </c>
      <c r="B59" s="5" t="s">
        <v>12</v>
      </c>
      <c r="C59" s="5" t="s">
        <v>34</v>
      </c>
      <c r="D59" s="5" t="s">
        <v>37</v>
      </c>
      <c r="E59" s="4"/>
      <c r="F59" s="5"/>
      <c r="G59" s="4"/>
      <c r="H59" s="5" t="s">
        <v>36</v>
      </c>
      <c r="I59" s="5" t="s">
        <v>15</v>
      </c>
      <c r="J59" s="5" t="s">
        <v>284</v>
      </c>
      <c r="K59" s="5" t="s">
        <v>507</v>
      </c>
      <c r="L59" s="5" t="s">
        <v>17</v>
      </c>
      <c r="M59" t="b">
        <f>A59=VLOOKUP($A59,'Vals 0505'!$A:$L,1,FALSE)</f>
        <v>1</v>
      </c>
      <c r="N59" t="b">
        <f>B59=VLOOKUP($A59,'Vals 0505'!$A:$L,2,FALSE)</f>
        <v>1</v>
      </c>
      <c r="O59" t="b">
        <f>C59=VLOOKUP($A59,'Vals 0505'!$A:$L,3,FALSE)</f>
        <v>1</v>
      </c>
      <c r="P59" t="b">
        <f>D59=VLOOKUP($A59,'Vals 0505'!$A:$L,4,FALSE)</f>
        <v>1</v>
      </c>
      <c r="Q59" t="b">
        <f>E59=VLOOKUP($A59,'Vals 0505'!$A:$L,5,FALSE)</f>
        <v>1</v>
      </c>
      <c r="R59" t="b">
        <f>F59=VLOOKUP($A59,'Vals 0505'!$A:$L,6,FALSE)</f>
        <v>1</v>
      </c>
      <c r="S59" t="b">
        <f>G59=VLOOKUP($A59,'Vals 0505'!$A:$L,7,FALSE)</f>
        <v>1</v>
      </c>
      <c r="T59" t="b">
        <f>H59=VLOOKUP($A59,'Vals 0505'!$A:$L,8,FALSE)</f>
        <v>1</v>
      </c>
      <c r="U59" t="b">
        <f>I59=VLOOKUP($A59,'Vals 0505'!$A:$L,9,FALSE)</f>
        <v>1</v>
      </c>
      <c r="V59" t="b">
        <f>J59=VLOOKUP($A59,'Vals 0505'!$A:$L,10,FALSE)</f>
        <v>1</v>
      </c>
      <c r="W59" t="b">
        <f>K59=VLOOKUP($A59,'Vals 0505'!$A:$L,11,FALSE)</f>
        <v>1</v>
      </c>
      <c r="X59" t="b">
        <f>L59=VLOOKUP($A59,'Vals 0505'!$A:$L,12,FALSE)</f>
        <v>1</v>
      </c>
      <c r="Y59">
        <f t="shared" si="0"/>
        <v>10246</v>
      </c>
    </row>
    <row r="60" spans="1:25">
      <c r="A60" s="4">
        <v>10248</v>
      </c>
      <c r="B60" s="5" t="s">
        <v>12</v>
      </c>
      <c r="C60" s="5" t="s">
        <v>34</v>
      </c>
      <c r="D60" s="5" t="s">
        <v>35</v>
      </c>
      <c r="E60" s="4"/>
      <c r="F60" s="5"/>
      <c r="G60" s="4"/>
      <c r="H60" s="5" t="s">
        <v>36</v>
      </c>
      <c r="I60" s="5" t="s">
        <v>19</v>
      </c>
      <c r="J60" s="5" t="s">
        <v>284</v>
      </c>
      <c r="K60" s="5" t="s">
        <v>480</v>
      </c>
      <c r="L60" s="5" t="s">
        <v>17</v>
      </c>
      <c r="M60" t="b">
        <f>A60=VLOOKUP($A60,'Vals 0505'!$A:$L,1,FALSE)</f>
        <v>1</v>
      </c>
      <c r="N60" t="b">
        <f>B60=VLOOKUP($A60,'Vals 0505'!$A:$L,2,FALSE)</f>
        <v>1</v>
      </c>
      <c r="O60" t="b">
        <f>C60=VLOOKUP($A60,'Vals 0505'!$A:$L,3,FALSE)</f>
        <v>1</v>
      </c>
      <c r="P60" t="b">
        <f>D60=VLOOKUP($A60,'Vals 0505'!$A:$L,4,FALSE)</f>
        <v>1</v>
      </c>
      <c r="Q60" t="b">
        <f>E60=VLOOKUP($A60,'Vals 0505'!$A:$L,5,FALSE)</f>
        <v>1</v>
      </c>
      <c r="R60" t="b">
        <f>F60=VLOOKUP($A60,'Vals 0505'!$A:$L,6,FALSE)</f>
        <v>1</v>
      </c>
      <c r="S60" t="b">
        <f>G60=VLOOKUP($A60,'Vals 0505'!$A:$L,7,FALSE)</f>
        <v>1</v>
      </c>
      <c r="T60" t="b">
        <f>H60=VLOOKUP($A60,'Vals 0505'!$A:$L,8,FALSE)</f>
        <v>1</v>
      </c>
      <c r="U60" t="b">
        <f>I60=VLOOKUP($A60,'Vals 0505'!$A:$L,9,FALSE)</f>
        <v>1</v>
      </c>
      <c r="V60" t="b">
        <f>J60=VLOOKUP($A60,'Vals 0505'!$A:$L,10,FALSE)</f>
        <v>1</v>
      </c>
      <c r="W60" t="b">
        <f>K60=VLOOKUP($A60,'Vals 0505'!$A:$L,11,FALSE)</f>
        <v>1</v>
      </c>
      <c r="X60" t="b">
        <f>L60=VLOOKUP($A60,'Vals 0505'!$A:$L,12,FALSE)</f>
        <v>1</v>
      </c>
      <c r="Y60">
        <f t="shared" si="0"/>
        <v>10248</v>
      </c>
    </row>
    <row r="61" spans="1:25">
      <c r="A61" s="3">
        <v>10249</v>
      </c>
      <c r="B61" s="5" t="s">
        <v>12</v>
      </c>
      <c r="C61" s="5" t="s">
        <v>34</v>
      </c>
      <c r="D61" s="5" t="s">
        <v>35</v>
      </c>
      <c r="E61" s="4"/>
      <c r="F61" s="5"/>
      <c r="G61" s="4"/>
      <c r="H61" s="5" t="s">
        <v>36</v>
      </c>
      <c r="I61" s="5" t="s">
        <v>19</v>
      </c>
      <c r="J61" s="5" t="s">
        <v>284</v>
      </c>
      <c r="K61" s="5" t="s">
        <v>481</v>
      </c>
      <c r="L61" s="5" t="s">
        <v>17</v>
      </c>
      <c r="M61" t="b">
        <f>A61=VLOOKUP($A61,'Vals 0505'!$A:$L,1,FALSE)</f>
        <v>1</v>
      </c>
      <c r="N61" t="b">
        <f>B61=VLOOKUP($A61,'Vals 0505'!$A:$L,2,FALSE)</f>
        <v>1</v>
      </c>
      <c r="O61" t="b">
        <f>C61=VLOOKUP($A61,'Vals 0505'!$A:$L,3,FALSE)</f>
        <v>1</v>
      </c>
      <c r="P61" t="b">
        <f>D61=VLOOKUP($A61,'Vals 0505'!$A:$L,4,FALSE)</f>
        <v>1</v>
      </c>
      <c r="Q61" t="b">
        <f>E61=VLOOKUP($A61,'Vals 0505'!$A:$L,5,FALSE)</f>
        <v>1</v>
      </c>
      <c r="R61" t="b">
        <f>F61=VLOOKUP($A61,'Vals 0505'!$A:$L,6,FALSE)</f>
        <v>1</v>
      </c>
      <c r="S61" t="b">
        <f>G61=VLOOKUP($A61,'Vals 0505'!$A:$L,7,FALSE)</f>
        <v>1</v>
      </c>
      <c r="T61" t="b">
        <f>H61=VLOOKUP($A61,'Vals 0505'!$A:$L,8,FALSE)</f>
        <v>1</v>
      </c>
      <c r="U61" t="b">
        <f>I61=VLOOKUP($A61,'Vals 0505'!$A:$L,9,FALSE)</f>
        <v>1</v>
      </c>
      <c r="V61" t="b">
        <f>J61=VLOOKUP($A61,'Vals 0505'!$A:$L,10,FALSE)</f>
        <v>1</v>
      </c>
      <c r="W61" t="b">
        <f>K61=VLOOKUP($A61,'Vals 0505'!$A:$L,11,FALSE)</f>
        <v>1</v>
      </c>
      <c r="X61" t="b">
        <f>L61=VLOOKUP($A61,'Vals 0505'!$A:$L,12,FALSE)</f>
        <v>1</v>
      </c>
      <c r="Y61">
        <f t="shared" si="0"/>
        <v>10249</v>
      </c>
    </row>
    <row r="62" spans="1:25">
      <c r="A62" s="4">
        <v>10250</v>
      </c>
      <c r="B62" s="5" t="s">
        <v>12</v>
      </c>
      <c r="C62" s="5" t="s">
        <v>34</v>
      </c>
      <c r="D62" s="5" t="s">
        <v>37</v>
      </c>
      <c r="E62" s="4"/>
      <c r="F62" s="5"/>
      <c r="G62" s="4"/>
      <c r="H62" s="5" t="s">
        <v>36</v>
      </c>
      <c r="I62" s="5" t="s">
        <v>19</v>
      </c>
      <c r="J62" s="5" t="s">
        <v>284</v>
      </c>
      <c r="K62" s="5" t="s">
        <v>41</v>
      </c>
      <c r="L62" s="5" t="s">
        <v>17</v>
      </c>
      <c r="M62" t="b">
        <f>A62=VLOOKUP($A62,'Vals 0505'!$A:$L,1,FALSE)</f>
        <v>1</v>
      </c>
      <c r="N62" t="b">
        <f>B62=VLOOKUP($A62,'Vals 0505'!$A:$L,2,FALSE)</f>
        <v>1</v>
      </c>
      <c r="O62" t="b">
        <f>C62=VLOOKUP($A62,'Vals 0505'!$A:$L,3,FALSE)</f>
        <v>1</v>
      </c>
      <c r="P62" t="b">
        <f>D62=VLOOKUP($A62,'Vals 0505'!$A:$L,4,FALSE)</f>
        <v>1</v>
      </c>
      <c r="Q62" t="b">
        <f>E62=VLOOKUP($A62,'Vals 0505'!$A:$L,5,FALSE)</f>
        <v>1</v>
      </c>
      <c r="R62" t="b">
        <f>F62=VLOOKUP($A62,'Vals 0505'!$A:$L,6,FALSE)</f>
        <v>1</v>
      </c>
      <c r="S62" t="b">
        <f>G62=VLOOKUP($A62,'Vals 0505'!$A:$L,7,FALSE)</f>
        <v>1</v>
      </c>
      <c r="T62" t="b">
        <f>H62=VLOOKUP($A62,'Vals 0505'!$A:$L,8,FALSE)</f>
        <v>1</v>
      </c>
      <c r="U62" t="b">
        <f>I62=VLOOKUP($A62,'Vals 0505'!$A:$L,9,FALSE)</f>
        <v>1</v>
      </c>
      <c r="V62" t="b">
        <f>J62=VLOOKUP($A62,'Vals 0505'!$A:$L,10,FALSE)</f>
        <v>1</v>
      </c>
      <c r="W62" t="b">
        <f>K62=VLOOKUP($A62,'Vals 0505'!$A:$L,11,FALSE)</f>
        <v>1</v>
      </c>
      <c r="X62" t="b">
        <f>L62=VLOOKUP($A62,'Vals 0505'!$A:$L,12,FALSE)</f>
        <v>1</v>
      </c>
      <c r="Y62">
        <f t="shared" si="0"/>
        <v>10250</v>
      </c>
    </row>
    <row r="63" spans="1:25">
      <c r="A63" s="3">
        <v>10257</v>
      </c>
      <c r="B63" s="5" t="s">
        <v>12</v>
      </c>
      <c r="C63" s="5" t="s">
        <v>34</v>
      </c>
      <c r="D63" s="5" t="s">
        <v>35</v>
      </c>
      <c r="E63" s="4"/>
      <c r="F63" s="5"/>
      <c r="G63" s="4"/>
      <c r="H63" s="5" t="s">
        <v>36</v>
      </c>
      <c r="I63" s="5" t="s">
        <v>19</v>
      </c>
      <c r="J63" s="5" t="s">
        <v>284</v>
      </c>
      <c r="K63" s="5" t="s">
        <v>492</v>
      </c>
      <c r="L63" s="5" t="s">
        <v>17</v>
      </c>
      <c r="M63" t="b">
        <f>A63=VLOOKUP($A63,'Vals 0505'!$A:$L,1,FALSE)</f>
        <v>1</v>
      </c>
      <c r="N63" t="b">
        <f>B63=VLOOKUP($A63,'Vals 0505'!$A:$L,2,FALSE)</f>
        <v>1</v>
      </c>
      <c r="O63" t="b">
        <f>C63=VLOOKUP($A63,'Vals 0505'!$A:$L,3,FALSE)</f>
        <v>1</v>
      </c>
      <c r="P63" t="b">
        <f>D63=VLOOKUP($A63,'Vals 0505'!$A:$L,4,FALSE)</f>
        <v>1</v>
      </c>
      <c r="Q63" t="b">
        <f>E63=VLOOKUP($A63,'Vals 0505'!$A:$L,5,FALSE)</f>
        <v>1</v>
      </c>
      <c r="R63" t="b">
        <f>F63=VLOOKUP($A63,'Vals 0505'!$A:$L,6,FALSE)</f>
        <v>1</v>
      </c>
      <c r="S63" t="b">
        <f>G63=VLOOKUP($A63,'Vals 0505'!$A:$L,7,FALSE)</f>
        <v>1</v>
      </c>
      <c r="T63" t="b">
        <f>H63=VLOOKUP($A63,'Vals 0505'!$A:$L,8,FALSE)</f>
        <v>1</v>
      </c>
      <c r="U63" t="b">
        <f>I63=VLOOKUP($A63,'Vals 0505'!$A:$L,9,FALSE)</f>
        <v>1</v>
      </c>
      <c r="V63" t="b">
        <f>J63=VLOOKUP($A63,'Vals 0505'!$A:$L,10,FALSE)</f>
        <v>1</v>
      </c>
      <c r="W63" t="b">
        <f>K63=VLOOKUP($A63,'Vals 0505'!$A:$L,11,FALSE)</f>
        <v>1</v>
      </c>
      <c r="X63" t="b">
        <f>L63=VLOOKUP($A63,'Vals 0505'!$A:$L,12,FALSE)</f>
        <v>1</v>
      </c>
      <c r="Y63">
        <f t="shared" si="0"/>
        <v>10257</v>
      </c>
    </row>
    <row r="64" spans="1:25">
      <c r="A64" s="4">
        <v>10262</v>
      </c>
      <c r="B64" s="5" t="s">
        <v>12</v>
      </c>
      <c r="C64" s="5" t="s">
        <v>34</v>
      </c>
      <c r="D64" s="5" t="s">
        <v>37</v>
      </c>
      <c r="E64" s="4"/>
      <c r="F64" s="5"/>
      <c r="G64" s="4"/>
      <c r="H64" s="5" t="s">
        <v>36</v>
      </c>
      <c r="I64" s="5" t="s">
        <v>21</v>
      </c>
      <c r="J64" s="5" t="s">
        <v>284</v>
      </c>
      <c r="K64" s="5" t="s">
        <v>42</v>
      </c>
      <c r="L64" s="5" t="s">
        <v>17</v>
      </c>
      <c r="M64" t="b">
        <f>A64=VLOOKUP($A64,'Vals 0505'!$A:$L,1,FALSE)</f>
        <v>1</v>
      </c>
      <c r="N64" t="b">
        <f>B64=VLOOKUP($A64,'Vals 0505'!$A:$L,2,FALSE)</f>
        <v>1</v>
      </c>
      <c r="O64" t="b">
        <f>C64=VLOOKUP($A64,'Vals 0505'!$A:$L,3,FALSE)</f>
        <v>1</v>
      </c>
      <c r="P64" t="b">
        <f>D64=VLOOKUP($A64,'Vals 0505'!$A:$L,4,FALSE)</f>
        <v>1</v>
      </c>
      <c r="Q64" t="b">
        <f>E64=VLOOKUP($A64,'Vals 0505'!$A:$L,5,FALSE)</f>
        <v>1</v>
      </c>
      <c r="R64" t="b">
        <f>F64=VLOOKUP($A64,'Vals 0505'!$A:$L,6,FALSE)</f>
        <v>1</v>
      </c>
      <c r="S64" t="b">
        <f>G64=VLOOKUP($A64,'Vals 0505'!$A:$L,7,FALSE)</f>
        <v>1</v>
      </c>
      <c r="T64" t="b">
        <f>H64=VLOOKUP($A64,'Vals 0505'!$A:$L,8,FALSE)</f>
        <v>1</v>
      </c>
      <c r="U64" t="b">
        <f>I64=VLOOKUP($A64,'Vals 0505'!$A:$L,9,FALSE)</f>
        <v>1</v>
      </c>
      <c r="V64" t="b">
        <f>J64=VLOOKUP($A64,'Vals 0505'!$A:$L,10,FALSE)</f>
        <v>1</v>
      </c>
      <c r="W64" t="b">
        <f>K64=VLOOKUP($A64,'Vals 0505'!$A:$L,11,FALSE)</f>
        <v>1</v>
      </c>
      <c r="X64" t="b">
        <f>L64=VLOOKUP($A64,'Vals 0505'!$A:$L,12,FALSE)</f>
        <v>1</v>
      </c>
      <c r="Y64">
        <f t="shared" si="0"/>
        <v>10262</v>
      </c>
    </row>
    <row r="65" spans="1:26">
      <c r="A65" s="3">
        <v>10263</v>
      </c>
      <c r="B65" s="5" t="s">
        <v>12</v>
      </c>
      <c r="C65" s="5" t="s">
        <v>34</v>
      </c>
      <c r="D65" s="5" t="s">
        <v>37</v>
      </c>
      <c r="E65" s="4"/>
      <c r="F65" s="5"/>
      <c r="G65" s="4"/>
      <c r="H65" s="5" t="s">
        <v>36</v>
      </c>
      <c r="I65" s="5" t="s">
        <v>21</v>
      </c>
      <c r="J65" s="5" t="s">
        <v>284</v>
      </c>
      <c r="K65" s="5" t="s">
        <v>508</v>
      </c>
      <c r="L65" s="5" t="s">
        <v>17</v>
      </c>
      <c r="M65" t="b">
        <f>A65=VLOOKUP($A65,'Vals 0505'!$A:$L,1,FALSE)</f>
        <v>1</v>
      </c>
      <c r="N65" t="b">
        <f>B65=VLOOKUP($A65,'Vals 0505'!$A:$L,2,FALSE)</f>
        <v>1</v>
      </c>
      <c r="O65" t="b">
        <f>C65=VLOOKUP($A65,'Vals 0505'!$A:$L,3,FALSE)</f>
        <v>1</v>
      </c>
      <c r="P65" t="b">
        <f>D65=VLOOKUP($A65,'Vals 0505'!$A:$L,4,FALSE)</f>
        <v>1</v>
      </c>
      <c r="Q65" t="b">
        <f>E65=VLOOKUP($A65,'Vals 0505'!$A:$L,5,FALSE)</f>
        <v>1</v>
      </c>
      <c r="R65" t="b">
        <f>F65=VLOOKUP($A65,'Vals 0505'!$A:$L,6,FALSE)</f>
        <v>1</v>
      </c>
      <c r="S65" t="b">
        <f>G65=VLOOKUP($A65,'Vals 0505'!$A:$L,7,FALSE)</f>
        <v>1</v>
      </c>
      <c r="T65" t="b">
        <f>H65=VLOOKUP($A65,'Vals 0505'!$A:$L,8,FALSE)</f>
        <v>1</v>
      </c>
      <c r="U65" t="b">
        <f>I65=VLOOKUP($A65,'Vals 0505'!$A:$L,9,FALSE)</f>
        <v>1</v>
      </c>
      <c r="V65" t="b">
        <f>J65=VLOOKUP($A65,'Vals 0505'!$A:$L,10,FALSE)</f>
        <v>1</v>
      </c>
      <c r="W65" t="b">
        <f>K65=VLOOKUP($A65,'Vals 0505'!$A:$L,11,FALSE)</f>
        <v>1</v>
      </c>
      <c r="X65" t="b">
        <f>L65=VLOOKUP($A65,'Vals 0505'!$A:$L,12,FALSE)</f>
        <v>1</v>
      </c>
      <c r="Y65">
        <f t="shared" si="0"/>
        <v>10263</v>
      </c>
    </row>
    <row r="66" spans="1:26">
      <c r="A66" s="4">
        <v>10271</v>
      </c>
      <c r="B66" s="5" t="s">
        <v>12</v>
      </c>
      <c r="C66" s="5" t="s">
        <v>34</v>
      </c>
      <c r="D66" s="5" t="s">
        <v>35</v>
      </c>
      <c r="E66" s="4"/>
      <c r="F66" s="5"/>
      <c r="G66" s="4"/>
      <c r="H66" s="5" t="s">
        <v>36</v>
      </c>
      <c r="I66" s="5" t="s">
        <v>23</v>
      </c>
      <c r="J66" s="5" t="s">
        <v>284</v>
      </c>
      <c r="K66" s="5" t="s">
        <v>480</v>
      </c>
      <c r="L66" s="5" t="s">
        <v>17</v>
      </c>
      <c r="M66" t="b">
        <f>A66=VLOOKUP($A66,'Vals 0505'!$A:$L,1,FALSE)</f>
        <v>1</v>
      </c>
      <c r="N66" t="b">
        <f>B66=VLOOKUP($A66,'Vals 0505'!$A:$L,2,FALSE)</f>
        <v>1</v>
      </c>
      <c r="O66" t="b">
        <f>C66=VLOOKUP($A66,'Vals 0505'!$A:$L,3,FALSE)</f>
        <v>1</v>
      </c>
      <c r="P66" t="b">
        <f>D66=VLOOKUP($A66,'Vals 0505'!$A:$L,4,FALSE)</f>
        <v>1</v>
      </c>
      <c r="Q66" t="b">
        <f>E66=VLOOKUP($A66,'Vals 0505'!$A:$L,5,FALSE)</f>
        <v>1</v>
      </c>
      <c r="R66" t="b">
        <f>F66=VLOOKUP($A66,'Vals 0505'!$A:$L,6,FALSE)</f>
        <v>1</v>
      </c>
      <c r="S66" t="b">
        <f>G66=VLOOKUP($A66,'Vals 0505'!$A:$L,7,FALSE)</f>
        <v>1</v>
      </c>
      <c r="T66" t="b">
        <f>H66=VLOOKUP($A66,'Vals 0505'!$A:$L,8,FALSE)</f>
        <v>1</v>
      </c>
      <c r="U66" t="b">
        <f>I66=VLOOKUP($A66,'Vals 0505'!$A:$L,9,FALSE)</f>
        <v>1</v>
      </c>
      <c r="V66" t="b">
        <f>J66=VLOOKUP($A66,'Vals 0505'!$A:$L,10,FALSE)</f>
        <v>1</v>
      </c>
      <c r="W66" t="b">
        <f>K66=VLOOKUP($A66,'Vals 0505'!$A:$L,11,FALSE)</f>
        <v>1</v>
      </c>
      <c r="X66" t="b">
        <f>L66=VLOOKUP($A66,'Vals 0505'!$A:$L,12,FALSE)</f>
        <v>1</v>
      </c>
      <c r="Y66">
        <f t="shared" si="0"/>
        <v>10271</v>
      </c>
    </row>
    <row r="67" spans="1:26">
      <c r="A67" s="3">
        <v>10272</v>
      </c>
      <c r="B67" s="5" t="s">
        <v>12</v>
      </c>
      <c r="C67" s="5" t="s">
        <v>34</v>
      </c>
      <c r="D67" s="5" t="s">
        <v>37</v>
      </c>
      <c r="E67" s="4"/>
      <c r="F67" s="5"/>
      <c r="G67" s="4"/>
      <c r="H67" s="5" t="s">
        <v>36</v>
      </c>
      <c r="I67" s="5" t="s">
        <v>23</v>
      </c>
      <c r="J67" s="5" t="s">
        <v>284</v>
      </c>
      <c r="K67" s="5" t="s">
        <v>509</v>
      </c>
      <c r="L67" s="5" t="s">
        <v>17</v>
      </c>
      <c r="M67" t="b">
        <f>A67=VLOOKUP($A67,'Vals 0505'!$A:$L,1,FALSE)</f>
        <v>1</v>
      </c>
      <c r="N67" t="b">
        <f>B67=VLOOKUP($A67,'Vals 0505'!$A:$L,2,FALSE)</f>
        <v>1</v>
      </c>
      <c r="O67" t="b">
        <f>C67=VLOOKUP($A67,'Vals 0505'!$A:$L,3,FALSE)</f>
        <v>1</v>
      </c>
      <c r="P67" t="b">
        <f>D67=VLOOKUP($A67,'Vals 0505'!$A:$L,4,FALSE)</f>
        <v>1</v>
      </c>
      <c r="Q67" t="b">
        <f>E67=VLOOKUP($A67,'Vals 0505'!$A:$L,5,FALSE)</f>
        <v>1</v>
      </c>
      <c r="R67" t="b">
        <f>F67=VLOOKUP($A67,'Vals 0505'!$A:$L,6,FALSE)</f>
        <v>1</v>
      </c>
      <c r="S67" t="b">
        <f>G67=VLOOKUP($A67,'Vals 0505'!$A:$L,7,FALSE)</f>
        <v>1</v>
      </c>
      <c r="T67" t="b">
        <f>H67=VLOOKUP($A67,'Vals 0505'!$A:$L,8,FALSE)</f>
        <v>1</v>
      </c>
      <c r="U67" t="b">
        <f>I67=VLOOKUP($A67,'Vals 0505'!$A:$L,9,FALSE)</f>
        <v>1</v>
      </c>
      <c r="V67" t="b">
        <f>J67=VLOOKUP($A67,'Vals 0505'!$A:$L,10,FALSE)</f>
        <v>1</v>
      </c>
      <c r="W67" t="b">
        <f>K67=VLOOKUP($A67,'Vals 0505'!$A:$L,11,FALSE)</f>
        <v>1</v>
      </c>
      <c r="X67" t="b">
        <f>L67=VLOOKUP($A67,'Vals 0505'!$A:$L,12,FALSE)</f>
        <v>1</v>
      </c>
      <c r="Y67">
        <f t="shared" ref="Y67:Y130" si="1">A67</f>
        <v>10272</v>
      </c>
    </row>
    <row r="68" spans="1:26">
      <c r="A68" s="4">
        <v>10273</v>
      </c>
      <c r="B68" s="5" t="s">
        <v>12</v>
      </c>
      <c r="C68" s="5" t="s">
        <v>34</v>
      </c>
      <c r="D68" s="5" t="s">
        <v>35</v>
      </c>
      <c r="E68" s="4"/>
      <c r="F68" s="5"/>
      <c r="G68" s="4"/>
      <c r="H68" s="5" t="s">
        <v>36</v>
      </c>
      <c r="I68" s="5" t="s">
        <v>23</v>
      </c>
      <c r="J68" s="5" t="s">
        <v>284</v>
      </c>
      <c r="K68" s="5" t="s">
        <v>481</v>
      </c>
      <c r="L68" s="5" t="s">
        <v>17</v>
      </c>
      <c r="M68" t="b">
        <f>A68=VLOOKUP($A68,'Vals 0505'!$A:$L,1,FALSE)</f>
        <v>1</v>
      </c>
      <c r="N68" t="b">
        <f>B68=VLOOKUP($A68,'Vals 0505'!$A:$L,2,FALSE)</f>
        <v>1</v>
      </c>
      <c r="O68" t="b">
        <f>C68=VLOOKUP($A68,'Vals 0505'!$A:$L,3,FALSE)</f>
        <v>1</v>
      </c>
      <c r="P68" t="b">
        <f>D68=VLOOKUP($A68,'Vals 0505'!$A:$L,4,FALSE)</f>
        <v>1</v>
      </c>
      <c r="Q68" t="b">
        <f>E68=VLOOKUP($A68,'Vals 0505'!$A:$L,5,FALSE)</f>
        <v>1</v>
      </c>
      <c r="R68" t="b">
        <f>F68=VLOOKUP($A68,'Vals 0505'!$A:$L,6,FALSE)</f>
        <v>1</v>
      </c>
      <c r="S68" t="b">
        <f>G68=VLOOKUP($A68,'Vals 0505'!$A:$L,7,FALSE)</f>
        <v>1</v>
      </c>
      <c r="T68" t="b">
        <f>H68=VLOOKUP($A68,'Vals 0505'!$A:$L,8,FALSE)</f>
        <v>1</v>
      </c>
      <c r="U68" t="b">
        <f>I68=VLOOKUP($A68,'Vals 0505'!$A:$L,9,FALSE)</f>
        <v>1</v>
      </c>
      <c r="V68" t="b">
        <f>J68=VLOOKUP($A68,'Vals 0505'!$A:$L,10,FALSE)</f>
        <v>1</v>
      </c>
      <c r="W68" t="b">
        <f>K68=VLOOKUP($A68,'Vals 0505'!$A:$L,11,FALSE)</f>
        <v>1</v>
      </c>
      <c r="X68" t="b">
        <f>L68=VLOOKUP($A68,'Vals 0505'!$A:$L,12,FALSE)</f>
        <v>1</v>
      </c>
      <c r="Y68">
        <f t="shared" si="1"/>
        <v>10273</v>
      </c>
    </row>
    <row r="69" spans="1:26">
      <c r="A69" s="3">
        <v>10280</v>
      </c>
      <c r="B69" s="5" t="s">
        <v>12</v>
      </c>
      <c r="C69" s="5" t="s">
        <v>34</v>
      </c>
      <c r="D69" s="5" t="s">
        <v>35</v>
      </c>
      <c r="E69" s="4"/>
      <c r="F69" s="5"/>
      <c r="G69" s="4"/>
      <c r="H69" s="5" t="s">
        <v>36</v>
      </c>
      <c r="I69" s="5" t="s">
        <v>23</v>
      </c>
      <c r="J69" s="5" t="s">
        <v>284</v>
      </c>
      <c r="K69" s="5" t="s">
        <v>492</v>
      </c>
      <c r="L69" s="5" t="s">
        <v>17</v>
      </c>
      <c r="M69" t="b">
        <f>A69=VLOOKUP($A69,'Vals 0505'!$A:$L,1,FALSE)</f>
        <v>1</v>
      </c>
      <c r="N69" t="b">
        <f>B69=VLOOKUP($A69,'Vals 0505'!$A:$L,2,FALSE)</f>
        <v>1</v>
      </c>
      <c r="O69" t="b">
        <f>C69=VLOOKUP($A69,'Vals 0505'!$A:$L,3,FALSE)</f>
        <v>1</v>
      </c>
      <c r="P69" t="b">
        <f>D69=VLOOKUP($A69,'Vals 0505'!$A:$L,4,FALSE)</f>
        <v>1</v>
      </c>
      <c r="Q69" t="b">
        <f>E69=VLOOKUP($A69,'Vals 0505'!$A:$L,5,FALSE)</f>
        <v>1</v>
      </c>
      <c r="R69" t="b">
        <f>F69=VLOOKUP($A69,'Vals 0505'!$A:$L,6,FALSE)</f>
        <v>1</v>
      </c>
      <c r="S69" t="b">
        <f>G69=VLOOKUP($A69,'Vals 0505'!$A:$L,7,FALSE)</f>
        <v>1</v>
      </c>
      <c r="T69" t="b">
        <f>H69=VLOOKUP($A69,'Vals 0505'!$A:$L,8,FALSE)</f>
        <v>1</v>
      </c>
      <c r="U69" t="b">
        <f>I69=VLOOKUP($A69,'Vals 0505'!$A:$L,9,FALSE)</f>
        <v>1</v>
      </c>
      <c r="V69" t="b">
        <f>J69=VLOOKUP($A69,'Vals 0505'!$A:$L,10,FALSE)</f>
        <v>1</v>
      </c>
      <c r="W69" t="b">
        <f>K69=VLOOKUP($A69,'Vals 0505'!$A:$L,11,FALSE)</f>
        <v>1</v>
      </c>
      <c r="X69" t="b">
        <f>L69=VLOOKUP($A69,'Vals 0505'!$A:$L,12,FALSE)</f>
        <v>1</v>
      </c>
      <c r="Y69">
        <f t="shared" si="1"/>
        <v>10280</v>
      </c>
    </row>
    <row r="70" spans="1:26">
      <c r="A70" s="4">
        <v>10281</v>
      </c>
      <c r="B70" s="5" t="s">
        <v>12</v>
      </c>
      <c r="C70" s="5" t="s">
        <v>34</v>
      </c>
      <c r="D70" s="5" t="s">
        <v>37</v>
      </c>
      <c r="E70" s="4"/>
      <c r="F70" s="5"/>
      <c r="G70" s="4"/>
      <c r="H70" s="5" t="s">
        <v>36</v>
      </c>
      <c r="I70" s="5" t="s">
        <v>25</v>
      </c>
      <c r="J70" s="5" t="s">
        <v>284</v>
      </c>
      <c r="K70" s="5" t="s">
        <v>509</v>
      </c>
      <c r="L70" s="5" t="s">
        <v>17</v>
      </c>
      <c r="M70" t="b">
        <f>A70=VLOOKUP($A70,'Vals 0505'!$A:$L,1,FALSE)</f>
        <v>1</v>
      </c>
      <c r="N70" t="b">
        <f>B70=VLOOKUP($A70,'Vals 0505'!$A:$L,2,FALSE)</f>
        <v>1</v>
      </c>
      <c r="O70" t="b">
        <f>C70=VLOOKUP($A70,'Vals 0505'!$A:$L,3,FALSE)</f>
        <v>1</v>
      </c>
      <c r="P70" t="b">
        <f>D70=VLOOKUP($A70,'Vals 0505'!$A:$L,4,FALSE)</f>
        <v>1</v>
      </c>
      <c r="Q70" t="b">
        <f>E70=VLOOKUP($A70,'Vals 0505'!$A:$L,5,FALSE)</f>
        <v>1</v>
      </c>
      <c r="R70" t="b">
        <f>F70=VLOOKUP($A70,'Vals 0505'!$A:$L,6,FALSE)</f>
        <v>1</v>
      </c>
      <c r="S70" t="b">
        <f>G70=VLOOKUP($A70,'Vals 0505'!$A:$L,7,FALSE)</f>
        <v>1</v>
      </c>
      <c r="T70" t="b">
        <f>H70=VLOOKUP($A70,'Vals 0505'!$A:$L,8,FALSE)</f>
        <v>1</v>
      </c>
      <c r="U70" t="b">
        <f>I70=VLOOKUP($A70,'Vals 0505'!$A:$L,9,FALSE)</f>
        <v>1</v>
      </c>
      <c r="V70" t="b">
        <f>J70=VLOOKUP($A70,'Vals 0505'!$A:$L,10,FALSE)</f>
        <v>1</v>
      </c>
      <c r="W70" t="b">
        <f>K70=VLOOKUP($A70,'Vals 0505'!$A:$L,11,FALSE)</f>
        <v>1</v>
      </c>
      <c r="X70" t="b">
        <f>L70=VLOOKUP($A70,'Vals 0505'!$A:$L,12,FALSE)</f>
        <v>1</v>
      </c>
      <c r="Y70">
        <f t="shared" si="1"/>
        <v>10281</v>
      </c>
    </row>
    <row r="71" spans="1:26">
      <c r="A71" s="3">
        <v>10287</v>
      </c>
      <c r="B71" s="5" t="s">
        <v>12</v>
      </c>
      <c r="C71" s="5" t="s">
        <v>13</v>
      </c>
      <c r="D71" s="5"/>
      <c r="E71" s="4"/>
      <c r="F71" s="5"/>
      <c r="G71" s="4"/>
      <c r="H71" s="5" t="s">
        <v>240</v>
      </c>
      <c r="I71" s="5" t="s">
        <v>43</v>
      </c>
      <c r="J71" s="5" t="s">
        <v>284</v>
      </c>
      <c r="K71" s="5"/>
      <c r="L71" s="5" t="s">
        <v>17</v>
      </c>
      <c r="M71" t="b">
        <f>A71=VLOOKUP($A71,'Vals 0505'!$A:$L,1,FALSE)</f>
        <v>1</v>
      </c>
      <c r="N71" t="b">
        <f>B71=VLOOKUP($A71,'Vals 0505'!$A:$L,2,FALSE)</f>
        <v>1</v>
      </c>
      <c r="O71" t="b">
        <f>C71=VLOOKUP($A71,'Vals 0505'!$A:$L,3,FALSE)</f>
        <v>1</v>
      </c>
      <c r="P71" t="b">
        <f>D71=VLOOKUP($A71,'Vals 0505'!$A:$L,4,FALSE)</f>
        <v>1</v>
      </c>
      <c r="Q71" t="b">
        <f>E71=VLOOKUP($A71,'Vals 0505'!$A:$L,5,FALSE)</f>
        <v>1</v>
      </c>
      <c r="R71" t="b">
        <f>F71=VLOOKUP($A71,'Vals 0505'!$A:$L,6,FALSE)</f>
        <v>1</v>
      </c>
      <c r="S71" t="b">
        <f>G71=VLOOKUP($A71,'Vals 0505'!$A:$L,7,FALSE)</f>
        <v>1</v>
      </c>
      <c r="T71" t="b">
        <f>H71=VLOOKUP($A71,'Vals 0505'!$A:$L,8,FALSE)</f>
        <v>1</v>
      </c>
      <c r="U71" t="b">
        <f>I71=VLOOKUP($A71,'Vals 0505'!$A:$L,9,FALSE)</f>
        <v>1</v>
      </c>
      <c r="V71" t="b">
        <f>J71=VLOOKUP($A71,'Vals 0505'!$A:$L,10,FALSE)</f>
        <v>0</v>
      </c>
      <c r="W71" t="b">
        <f>K71=VLOOKUP($A71,'Vals 0505'!$A:$L,11,FALSE)</f>
        <v>1</v>
      </c>
      <c r="X71" t="b">
        <f>L71=VLOOKUP($A71,'Vals 0505'!$A:$L,12,FALSE)</f>
        <v>1</v>
      </c>
      <c r="Y71">
        <f t="shared" si="1"/>
        <v>10287</v>
      </c>
      <c r="Z71" t="str">
        <f>VLOOKUP($A71,'Vals 0505'!$A:$L,10,FALSE)</f>
        <v>Medium</v>
      </c>
    </row>
    <row r="72" spans="1:26">
      <c r="A72" s="4">
        <v>10296</v>
      </c>
      <c r="B72" s="5" t="s">
        <v>44</v>
      </c>
      <c r="C72" s="5" t="s">
        <v>13</v>
      </c>
      <c r="D72" s="5"/>
      <c r="E72" s="4"/>
      <c r="F72" s="5"/>
      <c r="G72" s="4"/>
      <c r="H72" s="5" t="s">
        <v>45</v>
      </c>
      <c r="I72" s="5" t="s">
        <v>46</v>
      </c>
      <c r="J72" s="5" t="s">
        <v>284</v>
      </c>
      <c r="K72" s="5"/>
      <c r="L72" s="5" t="s">
        <v>17</v>
      </c>
      <c r="M72" t="b">
        <f>A72=VLOOKUP($A72,'Vals 0505'!$A:$L,1,FALSE)</f>
        <v>1</v>
      </c>
      <c r="N72" t="b">
        <f>B72=VLOOKUP($A72,'Vals 0505'!$A:$L,2,FALSE)</f>
        <v>1</v>
      </c>
      <c r="O72" t="b">
        <f>C72=VLOOKUP($A72,'Vals 0505'!$A:$L,3,FALSE)</f>
        <v>1</v>
      </c>
      <c r="P72" t="b">
        <f>D72=VLOOKUP($A72,'Vals 0505'!$A:$L,4,FALSE)</f>
        <v>1</v>
      </c>
      <c r="Q72" t="b">
        <f>E72=VLOOKUP($A72,'Vals 0505'!$A:$L,5,FALSE)</f>
        <v>1</v>
      </c>
      <c r="R72" t="b">
        <f>F72=VLOOKUP($A72,'Vals 0505'!$A:$L,6,FALSE)</f>
        <v>1</v>
      </c>
      <c r="S72" t="b">
        <f>G72=VLOOKUP($A72,'Vals 0505'!$A:$L,7,FALSE)</f>
        <v>1</v>
      </c>
      <c r="T72" t="b">
        <f>H72=VLOOKUP($A72,'Vals 0505'!$A:$L,8,FALSE)</f>
        <v>1</v>
      </c>
      <c r="U72" t="b">
        <f>I72=VLOOKUP($A72,'Vals 0505'!$A:$L,9,FALSE)</f>
        <v>1</v>
      </c>
      <c r="V72" t="b">
        <f>J72=VLOOKUP($A72,'Vals 0505'!$A:$L,10,FALSE)</f>
        <v>0</v>
      </c>
      <c r="W72" t="b">
        <f>K72=VLOOKUP($A72,'Vals 0505'!$A:$L,11,FALSE)</f>
        <v>1</v>
      </c>
      <c r="X72" t="b">
        <f>L72=VLOOKUP($A72,'Vals 0505'!$A:$L,12,FALSE)</f>
        <v>1</v>
      </c>
      <c r="Y72">
        <f t="shared" si="1"/>
        <v>10296</v>
      </c>
      <c r="Z72" t="str">
        <f>VLOOKUP($A72,'Vals 0505'!$A:$L,10,FALSE)</f>
        <v>Medium</v>
      </c>
    </row>
    <row r="73" spans="1:26">
      <c r="A73" s="3">
        <v>10297</v>
      </c>
      <c r="B73" s="5" t="s">
        <v>44</v>
      </c>
      <c r="C73" s="5" t="s">
        <v>13</v>
      </c>
      <c r="D73" s="5"/>
      <c r="E73" s="4"/>
      <c r="F73" s="5"/>
      <c r="G73" s="4"/>
      <c r="H73" s="5" t="s">
        <v>47</v>
      </c>
      <c r="I73" s="5" t="s">
        <v>48</v>
      </c>
      <c r="J73" s="5" t="s">
        <v>284</v>
      </c>
      <c r="K73" s="5"/>
      <c r="L73" s="5" t="s">
        <v>17</v>
      </c>
      <c r="M73" t="b">
        <f>A73=VLOOKUP($A73,'Vals 0505'!$A:$L,1,FALSE)</f>
        <v>1</v>
      </c>
      <c r="N73" t="b">
        <f>B73=VLOOKUP($A73,'Vals 0505'!$A:$L,2,FALSE)</f>
        <v>1</v>
      </c>
      <c r="O73" t="b">
        <f>C73=VLOOKUP($A73,'Vals 0505'!$A:$L,3,FALSE)</f>
        <v>1</v>
      </c>
      <c r="P73" t="b">
        <f>D73=VLOOKUP($A73,'Vals 0505'!$A:$L,4,FALSE)</f>
        <v>1</v>
      </c>
      <c r="Q73" t="b">
        <f>E73=VLOOKUP($A73,'Vals 0505'!$A:$L,5,FALSE)</f>
        <v>1</v>
      </c>
      <c r="R73" t="b">
        <f>F73=VLOOKUP($A73,'Vals 0505'!$A:$L,6,FALSE)</f>
        <v>1</v>
      </c>
      <c r="S73" t="b">
        <f>G73=VLOOKUP($A73,'Vals 0505'!$A:$L,7,FALSE)</f>
        <v>1</v>
      </c>
      <c r="T73" t="b">
        <f>H73=VLOOKUP($A73,'Vals 0505'!$A:$L,8,FALSE)</f>
        <v>1</v>
      </c>
      <c r="U73" t="b">
        <f>I73=VLOOKUP($A73,'Vals 0505'!$A:$L,9,FALSE)</f>
        <v>1</v>
      </c>
      <c r="V73" t="b">
        <f>J73=VLOOKUP($A73,'Vals 0505'!$A:$L,10,FALSE)</f>
        <v>0</v>
      </c>
      <c r="W73" t="b">
        <f>K73=VLOOKUP($A73,'Vals 0505'!$A:$L,11,FALSE)</f>
        <v>1</v>
      </c>
      <c r="X73" t="b">
        <f>L73=VLOOKUP($A73,'Vals 0505'!$A:$L,12,FALSE)</f>
        <v>1</v>
      </c>
      <c r="Y73">
        <f t="shared" si="1"/>
        <v>10297</v>
      </c>
      <c r="Z73" t="str">
        <f>VLOOKUP($A73,'Vals 0505'!$A:$L,10,FALSE)</f>
        <v>Medium</v>
      </c>
    </row>
    <row r="74" spans="1:26">
      <c r="A74" s="4">
        <v>10298</v>
      </c>
      <c r="B74" s="5" t="s">
        <v>44</v>
      </c>
      <c r="C74" s="5" t="s">
        <v>13</v>
      </c>
      <c r="D74" s="5"/>
      <c r="E74" s="4"/>
      <c r="F74" s="5"/>
      <c r="G74" s="4"/>
      <c r="H74" s="5" t="s">
        <v>49</v>
      </c>
      <c r="I74" s="5" t="s">
        <v>50</v>
      </c>
      <c r="J74" s="5" t="s">
        <v>284</v>
      </c>
      <c r="K74" s="5"/>
      <c r="L74" s="5" t="s">
        <v>17</v>
      </c>
      <c r="M74" t="b">
        <f>A74=VLOOKUP($A74,'Vals 0505'!$A:$L,1,FALSE)</f>
        <v>1</v>
      </c>
      <c r="N74" t="b">
        <f>B74=VLOOKUP($A74,'Vals 0505'!$A:$L,2,FALSE)</f>
        <v>1</v>
      </c>
      <c r="O74" t="b">
        <f>C74=VLOOKUP($A74,'Vals 0505'!$A:$L,3,FALSE)</f>
        <v>1</v>
      </c>
      <c r="P74" t="b">
        <f>D74=VLOOKUP($A74,'Vals 0505'!$A:$L,4,FALSE)</f>
        <v>1</v>
      </c>
      <c r="Q74" t="b">
        <f>E74=VLOOKUP($A74,'Vals 0505'!$A:$L,5,FALSE)</f>
        <v>1</v>
      </c>
      <c r="R74" t="b">
        <f>F74=VLOOKUP($A74,'Vals 0505'!$A:$L,6,FALSE)</f>
        <v>1</v>
      </c>
      <c r="S74" t="b">
        <f>G74=VLOOKUP($A74,'Vals 0505'!$A:$L,7,FALSE)</f>
        <v>1</v>
      </c>
      <c r="T74" t="b">
        <f>H74=VLOOKUP($A74,'Vals 0505'!$A:$L,8,FALSE)</f>
        <v>1</v>
      </c>
      <c r="U74" t="b">
        <f>I74=VLOOKUP($A74,'Vals 0505'!$A:$L,9,FALSE)</f>
        <v>1</v>
      </c>
      <c r="V74" t="b">
        <f>J74=VLOOKUP($A74,'Vals 0505'!$A:$L,10,FALSE)</f>
        <v>0</v>
      </c>
      <c r="W74" t="b">
        <f>K74=VLOOKUP($A74,'Vals 0505'!$A:$L,11,FALSE)</f>
        <v>1</v>
      </c>
      <c r="X74" t="b">
        <f>L74=VLOOKUP($A74,'Vals 0505'!$A:$L,12,FALSE)</f>
        <v>1</v>
      </c>
      <c r="Y74">
        <f t="shared" si="1"/>
        <v>10298</v>
      </c>
      <c r="Z74" t="str">
        <f>VLOOKUP($A74,'Vals 0505'!$A:$L,10,FALSE)</f>
        <v>Medium</v>
      </c>
    </row>
    <row r="75" spans="1:26">
      <c r="A75" s="3">
        <v>10301</v>
      </c>
      <c r="B75" s="5" t="s">
        <v>44</v>
      </c>
      <c r="C75" s="5" t="s">
        <v>51</v>
      </c>
      <c r="D75" s="5"/>
      <c r="E75" s="4"/>
      <c r="F75" s="5"/>
      <c r="G75" s="4"/>
      <c r="H75" s="5" t="s">
        <v>279</v>
      </c>
      <c r="I75" s="5" t="s">
        <v>52</v>
      </c>
      <c r="J75" s="5" t="s">
        <v>285</v>
      </c>
      <c r="K75" s="5"/>
      <c r="L75" s="5" t="s">
        <v>237</v>
      </c>
      <c r="M75" t="b">
        <f>A75=VLOOKUP($A75,'Vals 0505'!$A:$L,1,FALSE)</f>
        <v>1</v>
      </c>
      <c r="N75" t="b">
        <f>B75=VLOOKUP($A75,'Vals 0505'!$A:$L,2,FALSE)</f>
        <v>1</v>
      </c>
      <c r="O75" t="b">
        <f>C75=VLOOKUP($A75,'Vals 0505'!$A:$L,3,FALSE)</f>
        <v>1</v>
      </c>
      <c r="P75" t="b">
        <f>D75=VLOOKUP($A75,'Vals 0505'!$A:$L,4,FALSE)</f>
        <v>1</v>
      </c>
      <c r="Q75" t="b">
        <f>E75=VLOOKUP($A75,'Vals 0505'!$A:$L,5,FALSE)</f>
        <v>1</v>
      </c>
      <c r="R75" t="b">
        <f>F75=VLOOKUP($A75,'Vals 0505'!$A:$L,6,FALSE)</f>
        <v>1</v>
      </c>
      <c r="S75" t="b">
        <f>G75=VLOOKUP($A75,'Vals 0505'!$A:$L,7,FALSE)</f>
        <v>1</v>
      </c>
      <c r="T75" t="b">
        <f>H75=VLOOKUP($A75,'Vals 0505'!$A:$L,8,FALSE)</f>
        <v>1</v>
      </c>
      <c r="U75" t="b">
        <f>I75=VLOOKUP($A75,'Vals 0505'!$A:$L,9,FALSE)</f>
        <v>1</v>
      </c>
      <c r="V75" t="b">
        <f>J75=VLOOKUP($A75,'Vals 0505'!$A:$L,10,FALSE)</f>
        <v>1</v>
      </c>
      <c r="W75" t="b">
        <f>K75=VLOOKUP($A75,'Vals 0505'!$A:$L,11,FALSE)</f>
        <v>1</v>
      </c>
      <c r="X75" t="b">
        <f>L75=VLOOKUP($A75,'Vals 0505'!$A:$L,12,FALSE)</f>
        <v>1</v>
      </c>
      <c r="Y75">
        <f t="shared" si="1"/>
        <v>10301</v>
      </c>
    </row>
    <row r="76" spans="1:26">
      <c r="A76" s="4">
        <v>10302</v>
      </c>
      <c r="B76" s="5" t="s">
        <v>44</v>
      </c>
      <c r="C76" s="5" t="s">
        <v>51</v>
      </c>
      <c r="D76" s="5"/>
      <c r="E76" s="4"/>
      <c r="F76" s="5"/>
      <c r="G76" s="4"/>
      <c r="H76" s="5" t="s">
        <v>280</v>
      </c>
      <c r="I76" s="5" t="s">
        <v>52</v>
      </c>
      <c r="J76" s="5" t="s">
        <v>285</v>
      </c>
      <c r="K76" s="5"/>
      <c r="L76" s="5" t="s">
        <v>237</v>
      </c>
      <c r="M76" t="b">
        <f>A76=VLOOKUP($A76,'Vals 0505'!$A:$L,1,FALSE)</f>
        <v>1</v>
      </c>
      <c r="N76" t="b">
        <f>B76=VLOOKUP($A76,'Vals 0505'!$A:$L,2,FALSE)</f>
        <v>1</v>
      </c>
      <c r="O76" t="b">
        <f>C76=VLOOKUP($A76,'Vals 0505'!$A:$L,3,FALSE)</f>
        <v>1</v>
      </c>
      <c r="P76" t="b">
        <f>D76=VLOOKUP($A76,'Vals 0505'!$A:$L,4,FALSE)</f>
        <v>1</v>
      </c>
      <c r="Q76" t="b">
        <f>E76=VLOOKUP($A76,'Vals 0505'!$A:$L,5,FALSE)</f>
        <v>1</v>
      </c>
      <c r="R76" t="b">
        <f>F76=VLOOKUP($A76,'Vals 0505'!$A:$L,6,FALSE)</f>
        <v>1</v>
      </c>
      <c r="S76" t="b">
        <f>G76=VLOOKUP($A76,'Vals 0505'!$A:$L,7,FALSE)</f>
        <v>1</v>
      </c>
      <c r="T76" t="b">
        <f>H76=VLOOKUP($A76,'Vals 0505'!$A:$L,8,FALSE)</f>
        <v>1</v>
      </c>
      <c r="U76" t="b">
        <f>I76=VLOOKUP($A76,'Vals 0505'!$A:$L,9,FALSE)</f>
        <v>1</v>
      </c>
      <c r="V76" t="b">
        <f>J76=VLOOKUP($A76,'Vals 0505'!$A:$L,10,FALSE)</f>
        <v>1</v>
      </c>
      <c r="W76" t="b">
        <f>K76=VLOOKUP($A76,'Vals 0505'!$A:$L,11,FALSE)</f>
        <v>1</v>
      </c>
      <c r="X76" t="b">
        <f>L76=VLOOKUP($A76,'Vals 0505'!$A:$L,12,FALSE)</f>
        <v>1</v>
      </c>
      <c r="Y76">
        <f t="shared" si="1"/>
        <v>10302</v>
      </c>
    </row>
    <row r="77" spans="1:26">
      <c r="A77" s="3">
        <v>10303</v>
      </c>
      <c r="B77" s="5" t="s">
        <v>44</v>
      </c>
      <c r="C77" s="5" t="s">
        <v>51</v>
      </c>
      <c r="D77" s="5"/>
      <c r="E77" s="4"/>
      <c r="F77" s="5"/>
      <c r="G77" s="4"/>
      <c r="H77" s="5" t="s">
        <v>281</v>
      </c>
      <c r="I77" s="5" t="s">
        <v>52</v>
      </c>
      <c r="J77" s="5" t="s">
        <v>285</v>
      </c>
      <c r="K77" s="5"/>
      <c r="L77" s="5" t="s">
        <v>237</v>
      </c>
      <c r="M77" t="b">
        <f>A77=VLOOKUP($A77,'Vals 0505'!$A:$L,1,FALSE)</f>
        <v>1</v>
      </c>
      <c r="N77" t="b">
        <f>B77=VLOOKUP($A77,'Vals 0505'!$A:$L,2,FALSE)</f>
        <v>1</v>
      </c>
      <c r="O77" t="b">
        <f>C77=VLOOKUP($A77,'Vals 0505'!$A:$L,3,FALSE)</f>
        <v>1</v>
      </c>
      <c r="P77" t="b">
        <f>D77=VLOOKUP($A77,'Vals 0505'!$A:$L,4,FALSE)</f>
        <v>1</v>
      </c>
      <c r="Q77" t="b">
        <f>E77=VLOOKUP($A77,'Vals 0505'!$A:$L,5,FALSE)</f>
        <v>1</v>
      </c>
      <c r="R77" t="b">
        <f>F77=VLOOKUP($A77,'Vals 0505'!$A:$L,6,FALSE)</f>
        <v>1</v>
      </c>
      <c r="S77" t="b">
        <f>G77=VLOOKUP($A77,'Vals 0505'!$A:$L,7,FALSE)</f>
        <v>1</v>
      </c>
      <c r="T77" t="b">
        <f>H77=VLOOKUP($A77,'Vals 0505'!$A:$L,8,FALSE)</f>
        <v>1</v>
      </c>
      <c r="U77" t="b">
        <f>I77=VLOOKUP($A77,'Vals 0505'!$A:$L,9,FALSE)</f>
        <v>1</v>
      </c>
      <c r="V77" t="b">
        <f>J77=VLOOKUP($A77,'Vals 0505'!$A:$L,10,FALSE)</f>
        <v>1</v>
      </c>
      <c r="W77" t="b">
        <f>K77=VLOOKUP($A77,'Vals 0505'!$A:$L,11,FALSE)</f>
        <v>1</v>
      </c>
      <c r="X77" t="b">
        <f>L77=VLOOKUP($A77,'Vals 0505'!$A:$L,12,FALSE)</f>
        <v>1</v>
      </c>
      <c r="Y77">
        <f t="shared" si="1"/>
        <v>10303</v>
      </c>
    </row>
    <row r="78" spans="1:26">
      <c r="A78" s="4">
        <v>10304</v>
      </c>
      <c r="B78" s="5" t="s">
        <v>44</v>
      </c>
      <c r="C78" s="5" t="s">
        <v>51</v>
      </c>
      <c r="D78" s="5"/>
      <c r="E78" s="4"/>
      <c r="F78" s="5"/>
      <c r="G78" s="4"/>
      <c r="H78" s="5" t="s">
        <v>282</v>
      </c>
      <c r="I78" s="5" t="s">
        <v>52</v>
      </c>
      <c r="J78" s="5" t="s">
        <v>285</v>
      </c>
      <c r="K78" s="5"/>
      <c r="L78" s="5" t="s">
        <v>237</v>
      </c>
      <c r="M78" t="b">
        <f>A78=VLOOKUP($A78,'Vals 0505'!$A:$L,1,FALSE)</f>
        <v>1</v>
      </c>
      <c r="N78" t="b">
        <f>B78=VLOOKUP($A78,'Vals 0505'!$A:$L,2,FALSE)</f>
        <v>1</v>
      </c>
      <c r="O78" t="b">
        <f>C78=VLOOKUP($A78,'Vals 0505'!$A:$L,3,FALSE)</f>
        <v>1</v>
      </c>
      <c r="P78" t="b">
        <f>D78=VLOOKUP($A78,'Vals 0505'!$A:$L,4,FALSE)</f>
        <v>1</v>
      </c>
      <c r="Q78" t="b">
        <f>E78=VLOOKUP($A78,'Vals 0505'!$A:$L,5,FALSE)</f>
        <v>1</v>
      </c>
      <c r="R78" t="b">
        <f>F78=VLOOKUP($A78,'Vals 0505'!$A:$L,6,FALSE)</f>
        <v>1</v>
      </c>
      <c r="S78" t="b">
        <f>G78=VLOOKUP($A78,'Vals 0505'!$A:$L,7,FALSE)</f>
        <v>1</v>
      </c>
      <c r="T78" t="b">
        <f>H78=VLOOKUP($A78,'Vals 0505'!$A:$L,8,FALSE)</f>
        <v>1</v>
      </c>
      <c r="U78" t="b">
        <f>I78=VLOOKUP($A78,'Vals 0505'!$A:$L,9,FALSE)</f>
        <v>1</v>
      </c>
      <c r="V78" t="b">
        <f>J78=VLOOKUP($A78,'Vals 0505'!$A:$L,10,FALSE)</f>
        <v>1</v>
      </c>
      <c r="W78" t="b">
        <f>K78=VLOOKUP($A78,'Vals 0505'!$A:$L,11,FALSE)</f>
        <v>1</v>
      </c>
      <c r="X78" t="b">
        <f>L78=VLOOKUP($A78,'Vals 0505'!$A:$L,12,FALSE)</f>
        <v>1</v>
      </c>
      <c r="Y78">
        <f t="shared" si="1"/>
        <v>10304</v>
      </c>
    </row>
    <row r="79" spans="1:26">
      <c r="A79" s="3">
        <v>10305</v>
      </c>
      <c r="B79" s="5" t="s">
        <v>44</v>
      </c>
      <c r="C79" s="5" t="s">
        <v>51</v>
      </c>
      <c r="D79" s="5"/>
      <c r="E79" s="4"/>
      <c r="F79" s="5"/>
      <c r="G79" s="4"/>
      <c r="H79" s="5" t="s">
        <v>283</v>
      </c>
      <c r="I79" s="5" t="s">
        <v>52</v>
      </c>
      <c r="J79" s="5" t="s">
        <v>285</v>
      </c>
      <c r="K79" s="5"/>
      <c r="L79" s="5" t="s">
        <v>237</v>
      </c>
      <c r="M79" t="b">
        <f>A79=VLOOKUP($A79,'Vals 0505'!$A:$L,1,FALSE)</f>
        <v>1</v>
      </c>
      <c r="N79" t="b">
        <f>B79=VLOOKUP($A79,'Vals 0505'!$A:$L,2,FALSE)</f>
        <v>1</v>
      </c>
      <c r="O79" t="b">
        <f>C79=VLOOKUP($A79,'Vals 0505'!$A:$L,3,FALSE)</f>
        <v>1</v>
      </c>
      <c r="P79" t="b">
        <f>D79=VLOOKUP($A79,'Vals 0505'!$A:$L,4,FALSE)</f>
        <v>1</v>
      </c>
      <c r="Q79" t="b">
        <f>E79=VLOOKUP($A79,'Vals 0505'!$A:$L,5,FALSE)</f>
        <v>1</v>
      </c>
      <c r="R79" t="b">
        <f>F79=VLOOKUP($A79,'Vals 0505'!$A:$L,6,FALSE)</f>
        <v>1</v>
      </c>
      <c r="S79" t="b">
        <f>G79=VLOOKUP($A79,'Vals 0505'!$A:$L,7,FALSE)</f>
        <v>1</v>
      </c>
      <c r="T79" t="b">
        <f>H79=VLOOKUP($A79,'Vals 0505'!$A:$L,8,FALSE)</f>
        <v>1</v>
      </c>
      <c r="U79" t="b">
        <f>I79=VLOOKUP($A79,'Vals 0505'!$A:$L,9,FALSE)</f>
        <v>1</v>
      </c>
      <c r="V79" t="b">
        <f>J79=VLOOKUP($A79,'Vals 0505'!$A:$L,10,FALSE)</f>
        <v>1</v>
      </c>
      <c r="W79" t="b">
        <f>K79=VLOOKUP($A79,'Vals 0505'!$A:$L,11,FALSE)</f>
        <v>1</v>
      </c>
      <c r="X79" t="b">
        <f>L79=VLOOKUP($A79,'Vals 0505'!$A:$L,12,FALSE)</f>
        <v>1</v>
      </c>
      <c r="Y79">
        <f t="shared" si="1"/>
        <v>10305</v>
      </c>
    </row>
    <row r="80" spans="1:26">
      <c r="A80" s="3">
        <v>10306</v>
      </c>
      <c r="B80" s="5" t="s">
        <v>44</v>
      </c>
      <c r="C80" s="5" t="s">
        <v>13</v>
      </c>
      <c r="D80" s="5"/>
      <c r="E80" s="4"/>
      <c r="F80" s="5"/>
      <c r="G80" s="4"/>
      <c r="H80" s="5" t="s">
        <v>53</v>
      </c>
      <c r="I80" s="5" t="s">
        <v>54</v>
      </c>
      <c r="J80" s="5" t="s">
        <v>284</v>
      </c>
      <c r="K80" s="5"/>
      <c r="L80" s="5" t="s">
        <v>17</v>
      </c>
      <c r="M80" t="b">
        <f>A80=VLOOKUP($A80,'Vals 0505'!$A:$L,1,FALSE)</f>
        <v>1</v>
      </c>
      <c r="N80" t="b">
        <f>B80=VLOOKUP($A80,'Vals 0505'!$A:$L,2,FALSE)</f>
        <v>1</v>
      </c>
      <c r="O80" t="b">
        <f>C80=VLOOKUP($A80,'Vals 0505'!$A:$L,3,FALSE)</f>
        <v>1</v>
      </c>
      <c r="P80" t="b">
        <f>D80=VLOOKUP($A80,'Vals 0505'!$A:$L,4,FALSE)</f>
        <v>1</v>
      </c>
      <c r="Q80" t="b">
        <f>E80=VLOOKUP($A80,'Vals 0505'!$A:$L,5,FALSE)</f>
        <v>1</v>
      </c>
      <c r="R80" t="b">
        <f>F80=VLOOKUP($A80,'Vals 0505'!$A:$L,6,FALSE)</f>
        <v>1</v>
      </c>
      <c r="S80" t="b">
        <f>G80=VLOOKUP($A80,'Vals 0505'!$A:$L,7,FALSE)</f>
        <v>1</v>
      </c>
      <c r="T80" t="b">
        <f>H80=VLOOKUP($A80,'Vals 0505'!$A:$L,8,FALSE)</f>
        <v>1</v>
      </c>
      <c r="U80" t="b">
        <f>I80=VLOOKUP($A80,'Vals 0505'!$A:$L,9,FALSE)</f>
        <v>1</v>
      </c>
      <c r="V80" t="b">
        <f>J80=VLOOKUP($A80,'Vals 0505'!$A:$L,10,FALSE)</f>
        <v>0</v>
      </c>
      <c r="W80" t="b">
        <f>K80=VLOOKUP($A80,'Vals 0505'!$A:$L,11,FALSE)</f>
        <v>1</v>
      </c>
      <c r="X80" t="b">
        <f>L80=VLOOKUP($A80,'Vals 0505'!$A:$L,12,FALSE)</f>
        <v>1</v>
      </c>
      <c r="Y80">
        <f t="shared" si="1"/>
        <v>10306</v>
      </c>
      <c r="Z80" t="str">
        <f>VLOOKUP($A80,'Vals 0505'!$A:$L,10,FALSE)</f>
        <v>Medium</v>
      </c>
    </row>
    <row r="81" spans="1:26">
      <c r="A81" s="4">
        <v>10325</v>
      </c>
      <c r="B81" s="5" t="s">
        <v>44</v>
      </c>
      <c r="C81" s="5" t="s">
        <v>51</v>
      </c>
      <c r="D81" s="5"/>
      <c r="E81" s="4"/>
      <c r="F81" s="5"/>
      <c r="G81" s="4"/>
      <c r="H81" s="5" t="s">
        <v>257</v>
      </c>
      <c r="I81" s="5" t="s">
        <v>55</v>
      </c>
      <c r="J81" s="5" t="s">
        <v>285</v>
      </c>
      <c r="K81" s="5"/>
      <c r="L81" s="5" t="s">
        <v>237</v>
      </c>
      <c r="M81" t="b">
        <f>A81=VLOOKUP($A81,'Vals 0505'!$A:$L,1,FALSE)</f>
        <v>1</v>
      </c>
      <c r="N81" t="b">
        <f>B81=VLOOKUP($A81,'Vals 0505'!$A:$L,2,FALSE)</f>
        <v>1</v>
      </c>
      <c r="O81" t="b">
        <f>C81=VLOOKUP($A81,'Vals 0505'!$A:$L,3,FALSE)</f>
        <v>1</v>
      </c>
      <c r="P81" t="b">
        <f>D81=VLOOKUP($A81,'Vals 0505'!$A:$L,4,FALSE)</f>
        <v>1</v>
      </c>
      <c r="Q81" t="b">
        <f>E81=VLOOKUP($A81,'Vals 0505'!$A:$L,5,FALSE)</f>
        <v>1</v>
      </c>
      <c r="R81" t="b">
        <f>F81=VLOOKUP($A81,'Vals 0505'!$A:$L,6,FALSE)</f>
        <v>1</v>
      </c>
      <c r="S81" t="b">
        <f>G81=VLOOKUP($A81,'Vals 0505'!$A:$L,7,FALSE)</f>
        <v>1</v>
      </c>
      <c r="T81" t="b">
        <f>H81=VLOOKUP($A81,'Vals 0505'!$A:$L,8,FALSE)</f>
        <v>1</v>
      </c>
      <c r="U81" t="b">
        <f>I81=VLOOKUP($A81,'Vals 0505'!$A:$L,9,FALSE)</f>
        <v>1</v>
      </c>
      <c r="V81" t="b">
        <f>J81=VLOOKUP($A81,'Vals 0505'!$A:$L,10,FALSE)</f>
        <v>1</v>
      </c>
      <c r="W81" t="b">
        <f>K81=VLOOKUP($A81,'Vals 0505'!$A:$L,11,FALSE)</f>
        <v>1</v>
      </c>
      <c r="X81" t="b">
        <f>L81=VLOOKUP($A81,'Vals 0505'!$A:$L,12,FALSE)</f>
        <v>1</v>
      </c>
      <c r="Y81">
        <f t="shared" si="1"/>
        <v>10325</v>
      </c>
    </row>
    <row r="82" spans="1:26">
      <c r="A82" s="3">
        <v>10327</v>
      </c>
      <c r="B82" s="5" t="s">
        <v>44</v>
      </c>
      <c r="C82" s="5" t="s">
        <v>51</v>
      </c>
      <c r="D82" s="5"/>
      <c r="E82" s="4"/>
      <c r="F82" s="5"/>
      <c r="G82" s="4"/>
      <c r="H82" s="5" t="s">
        <v>258</v>
      </c>
      <c r="I82" s="5" t="s">
        <v>55</v>
      </c>
      <c r="J82" s="5" t="s">
        <v>285</v>
      </c>
      <c r="K82" s="5"/>
      <c r="L82" s="5" t="s">
        <v>237</v>
      </c>
      <c r="M82" t="b">
        <f>A82=VLOOKUP($A82,'Vals 0505'!$A:$L,1,FALSE)</f>
        <v>1</v>
      </c>
      <c r="N82" t="b">
        <f>B82=VLOOKUP($A82,'Vals 0505'!$A:$L,2,FALSE)</f>
        <v>1</v>
      </c>
      <c r="O82" t="b">
        <f>C82=VLOOKUP($A82,'Vals 0505'!$A:$L,3,FALSE)</f>
        <v>1</v>
      </c>
      <c r="P82" t="b">
        <f>D82=VLOOKUP($A82,'Vals 0505'!$A:$L,4,FALSE)</f>
        <v>1</v>
      </c>
      <c r="Q82" t="b">
        <f>E82=VLOOKUP($A82,'Vals 0505'!$A:$L,5,FALSE)</f>
        <v>1</v>
      </c>
      <c r="R82" t="b">
        <f>F82=VLOOKUP($A82,'Vals 0505'!$A:$L,6,FALSE)</f>
        <v>1</v>
      </c>
      <c r="S82" t="b">
        <f>G82=VLOOKUP($A82,'Vals 0505'!$A:$L,7,FALSE)</f>
        <v>1</v>
      </c>
      <c r="T82" t="b">
        <f>H82=VLOOKUP($A82,'Vals 0505'!$A:$L,8,FALSE)</f>
        <v>1</v>
      </c>
      <c r="U82" t="b">
        <f>I82=VLOOKUP($A82,'Vals 0505'!$A:$L,9,FALSE)</f>
        <v>1</v>
      </c>
      <c r="V82" t="b">
        <f>J82=VLOOKUP($A82,'Vals 0505'!$A:$L,10,FALSE)</f>
        <v>1</v>
      </c>
      <c r="W82" t="b">
        <f>K82=VLOOKUP($A82,'Vals 0505'!$A:$L,11,FALSE)</f>
        <v>1</v>
      </c>
      <c r="X82" t="b">
        <f>L82=VLOOKUP($A82,'Vals 0505'!$A:$L,12,FALSE)</f>
        <v>1</v>
      </c>
      <c r="Y82">
        <f t="shared" si="1"/>
        <v>10327</v>
      </c>
    </row>
    <row r="83" spans="1:26">
      <c r="A83" s="4">
        <v>10328</v>
      </c>
      <c r="B83" s="5" t="s">
        <v>44</v>
      </c>
      <c r="C83" s="5" t="s">
        <v>51</v>
      </c>
      <c r="D83" s="5"/>
      <c r="E83" s="4"/>
      <c r="F83" s="5"/>
      <c r="G83" s="4"/>
      <c r="H83" s="5" t="s">
        <v>259</v>
      </c>
      <c r="I83" s="5" t="s">
        <v>55</v>
      </c>
      <c r="J83" s="5" t="s">
        <v>285</v>
      </c>
      <c r="K83" s="5"/>
      <c r="L83" s="5" t="s">
        <v>237</v>
      </c>
      <c r="M83" t="b">
        <f>A83=VLOOKUP($A83,'Vals 0505'!$A:$L,1,FALSE)</f>
        <v>1</v>
      </c>
      <c r="N83" t="b">
        <f>B83=VLOOKUP($A83,'Vals 0505'!$A:$L,2,FALSE)</f>
        <v>1</v>
      </c>
      <c r="O83" t="b">
        <f>C83=VLOOKUP($A83,'Vals 0505'!$A:$L,3,FALSE)</f>
        <v>1</v>
      </c>
      <c r="P83" t="b">
        <f>D83=VLOOKUP($A83,'Vals 0505'!$A:$L,4,FALSE)</f>
        <v>1</v>
      </c>
      <c r="Q83" t="b">
        <f>E83=VLOOKUP($A83,'Vals 0505'!$A:$L,5,FALSE)</f>
        <v>1</v>
      </c>
      <c r="R83" t="b">
        <f>F83=VLOOKUP($A83,'Vals 0505'!$A:$L,6,FALSE)</f>
        <v>1</v>
      </c>
      <c r="S83" t="b">
        <f>G83=VLOOKUP($A83,'Vals 0505'!$A:$L,7,FALSE)</f>
        <v>1</v>
      </c>
      <c r="T83" t="b">
        <f>H83=VLOOKUP($A83,'Vals 0505'!$A:$L,8,FALSE)</f>
        <v>1</v>
      </c>
      <c r="U83" t="b">
        <f>I83=VLOOKUP($A83,'Vals 0505'!$A:$L,9,FALSE)</f>
        <v>1</v>
      </c>
      <c r="V83" t="b">
        <f>J83=VLOOKUP($A83,'Vals 0505'!$A:$L,10,FALSE)</f>
        <v>1</v>
      </c>
      <c r="W83" t="b">
        <f>K83=VLOOKUP($A83,'Vals 0505'!$A:$L,11,FALSE)</f>
        <v>1</v>
      </c>
      <c r="X83" t="b">
        <f>L83=VLOOKUP($A83,'Vals 0505'!$A:$L,12,FALSE)</f>
        <v>1</v>
      </c>
      <c r="Y83">
        <f t="shared" si="1"/>
        <v>10328</v>
      </c>
    </row>
    <row r="84" spans="1:26">
      <c r="A84" s="3">
        <v>10329</v>
      </c>
      <c r="B84" s="5" t="s">
        <v>44</v>
      </c>
      <c r="C84" s="5" t="s">
        <v>51</v>
      </c>
      <c r="D84" s="5"/>
      <c r="E84" s="4"/>
      <c r="F84" s="5"/>
      <c r="G84" s="4"/>
      <c r="H84" s="5" t="s">
        <v>260</v>
      </c>
      <c r="I84" s="5" t="s">
        <v>55</v>
      </c>
      <c r="J84" s="5" t="s">
        <v>285</v>
      </c>
      <c r="K84" s="5"/>
      <c r="L84" s="5" t="s">
        <v>237</v>
      </c>
      <c r="M84" t="b">
        <f>A84=VLOOKUP($A84,'Vals 0505'!$A:$L,1,FALSE)</f>
        <v>1</v>
      </c>
      <c r="N84" t="b">
        <f>B84=VLOOKUP($A84,'Vals 0505'!$A:$L,2,FALSE)</f>
        <v>1</v>
      </c>
      <c r="O84" t="b">
        <f>C84=VLOOKUP($A84,'Vals 0505'!$A:$L,3,FALSE)</f>
        <v>1</v>
      </c>
      <c r="P84" t="b">
        <f>D84=VLOOKUP($A84,'Vals 0505'!$A:$L,4,FALSE)</f>
        <v>1</v>
      </c>
      <c r="Q84" t="b">
        <f>E84=VLOOKUP($A84,'Vals 0505'!$A:$L,5,FALSE)</f>
        <v>1</v>
      </c>
      <c r="R84" t="b">
        <f>F84=VLOOKUP($A84,'Vals 0505'!$A:$L,6,FALSE)</f>
        <v>1</v>
      </c>
      <c r="S84" t="b">
        <f>G84=VLOOKUP($A84,'Vals 0505'!$A:$L,7,FALSE)</f>
        <v>1</v>
      </c>
      <c r="T84" t="b">
        <f>H84=VLOOKUP($A84,'Vals 0505'!$A:$L,8,FALSE)</f>
        <v>1</v>
      </c>
      <c r="U84" t="b">
        <f>I84=VLOOKUP($A84,'Vals 0505'!$A:$L,9,FALSE)</f>
        <v>1</v>
      </c>
      <c r="V84" t="b">
        <f>J84=VLOOKUP($A84,'Vals 0505'!$A:$L,10,FALSE)</f>
        <v>1</v>
      </c>
      <c r="W84" t="b">
        <f>K84=VLOOKUP($A84,'Vals 0505'!$A:$L,11,FALSE)</f>
        <v>1</v>
      </c>
      <c r="X84" t="b">
        <f>L84=VLOOKUP($A84,'Vals 0505'!$A:$L,12,FALSE)</f>
        <v>1</v>
      </c>
      <c r="Y84">
        <f t="shared" si="1"/>
        <v>10329</v>
      </c>
    </row>
    <row r="85" spans="1:26">
      <c r="A85" s="4">
        <v>10330</v>
      </c>
      <c r="B85" s="5" t="s">
        <v>44</v>
      </c>
      <c r="C85" s="5" t="s">
        <v>51</v>
      </c>
      <c r="D85" s="5"/>
      <c r="E85" s="4"/>
      <c r="F85" s="5"/>
      <c r="G85" s="4"/>
      <c r="H85" s="5" t="s">
        <v>261</v>
      </c>
      <c r="I85" s="5" t="s">
        <v>55</v>
      </c>
      <c r="J85" s="5" t="s">
        <v>285</v>
      </c>
      <c r="K85" s="5"/>
      <c r="L85" s="5" t="s">
        <v>237</v>
      </c>
      <c r="M85" t="b">
        <f>A85=VLOOKUP($A85,'Vals 0505'!$A:$L,1,FALSE)</f>
        <v>1</v>
      </c>
      <c r="N85" t="b">
        <f>B85=VLOOKUP($A85,'Vals 0505'!$A:$L,2,FALSE)</f>
        <v>1</v>
      </c>
      <c r="O85" t="b">
        <f>C85=VLOOKUP($A85,'Vals 0505'!$A:$L,3,FALSE)</f>
        <v>1</v>
      </c>
      <c r="P85" t="b">
        <f>D85=VLOOKUP($A85,'Vals 0505'!$A:$L,4,FALSE)</f>
        <v>1</v>
      </c>
      <c r="Q85" t="b">
        <f>E85=VLOOKUP($A85,'Vals 0505'!$A:$L,5,FALSE)</f>
        <v>1</v>
      </c>
      <c r="R85" t="b">
        <f>F85=VLOOKUP($A85,'Vals 0505'!$A:$L,6,FALSE)</f>
        <v>1</v>
      </c>
      <c r="S85" t="b">
        <f>G85=VLOOKUP($A85,'Vals 0505'!$A:$L,7,FALSE)</f>
        <v>1</v>
      </c>
      <c r="T85" t="b">
        <f>H85=VLOOKUP($A85,'Vals 0505'!$A:$L,8,FALSE)</f>
        <v>1</v>
      </c>
      <c r="U85" t="b">
        <f>I85=VLOOKUP($A85,'Vals 0505'!$A:$L,9,FALSE)</f>
        <v>1</v>
      </c>
      <c r="V85" t="b">
        <f>J85=VLOOKUP($A85,'Vals 0505'!$A:$L,10,FALSE)</f>
        <v>1</v>
      </c>
      <c r="W85" t="b">
        <f>K85=VLOOKUP($A85,'Vals 0505'!$A:$L,11,FALSE)</f>
        <v>1</v>
      </c>
      <c r="X85" t="b">
        <f>L85=VLOOKUP($A85,'Vals 0505'!$A:$L,12,FALSE)</f>
        <v>1</v>
      </c>
      <c r="Y85">
        <f t="shared" si="1"/>
        <v>10330</v>
      </c>
    </row>
    <row r="86" spans="1:26">
      <c r="A86" s="3">
        <v>10331</v>
      </c>
      <c r="B86" s="5" t="s">
        <v>44</v>
      </c>
      <c r="C86" s="5" t="s">
        <v>51</v>
      </c>
      <c r="D86" s="5"/>
      <c r="E86" s="4"/>
      <c r="F86" s="5"/>
      <c r="G86" s="4"/>
      <c r="H86" s="5" t="s">
        <v>262</v>
      </c>
      <c r="I86" s="5" t="s">
        <v>55</v>
      </c>
      <c r="J86" s="5" t="s">
        <v>285</v>
      </c>
      <c r="K86" s="5"/>
      <c r="L86" s="5" t="s">
        <v>237</v>
      </c>
      <c r="M86" t="b">
        <f>A86=VLOOKUP($A86,'Vals 0505'!$A:$L,1,FALSE)</f>
        <v>1</v>
      </c>
      <c r="N86" t="b">
        <f>B86=VLOOKUP($A86,'Vals 0505'!$A:$L,2,FALSE)</f>
        <v>1</v>
      </c>
      <c r="O86" t="b">
        <f>C86=VLOOKUP($A86,'Vals 0505'!$A:$L,3,FALSE)</f>
        <v>1</v>
      </c>
      <c r="P86" t="b">
        <f>D86=VLOOKUP($A86,'Vals 0505'!$A:$L,4,FALSE)</f>
        <v>1</v>
      </c>
      <c r="Q86" t="b">
        <f>E86=VLOOKUP($A86,'Vals 0505'!$A:$L,5,FALSE)</f>
        <v>1</v>
      </c>
      <c r="R86" t="b">
        <f>F86=VLOOKUP($A86,'Vals 0505'!$A:$L,6,FALSE)</f>
        <v>1</v>
      </c>
      <c r="S86" t="b">
        <f>G86=VLOOKUP($A86,'Vals 0505'!$A:$L,7,FALSE)</f>
        <v>1</v>
      </c>
      <c r="T86" t="b">
        <f>H86=VLOOKUP($A86,'Vals 0505'!$A:$L,8,FALSE)</f>
        <v>1</v>
      </c>
      <c r="U86" t="b">
        <f>I86=VLOOKUP($A86,'Vals 0505'!$A:$L,9,FALSE)</f>
        <v>1</v>
      </c>
      <c r="V86" t="b">
        <f>J86=VLOOKUP($A86,'Vals 0505'!$A:$L,10,FALSE)</f>
        <v>1</v>
      </c>
      <c r="W86" t="b">
        <f>K86=VLOOKUP($A86,'Vals 0505'!$A:$L,11,FALSE)</f>
        <v>1</v>
      </c>
      <c r="X86" t="b">
        <f>L86=VLOOKUP($A86,'Vals 0505'!$A:$L,12,FALSE)</f>
        <v>1</v>
      </c>
      <c r="Y86">
        <f t="shared" si="1"/>
        <v>10331</v>
      </c>
    </row>
    <row r="87" spans="1:26">
      <c r="A87" s="4">
        <v>10333</v>
      </c>
      <c r="B87" s="5" t="s">
        <v>44</v>
      </c>
      <c r="C87" s="5" t="s">
        <v>51</v>
      </c>
      <c r="D87" s="5"/>
      <c r="E87" s="4"/>
      <c r="F87" s="5"/>
      <c r="G87" s="4"/>
      <c r="H87" s="5" t="s">
        <v>263</v>
      </c>
      <c r="I87" s="5" t="s">
        <v>55</v>
      </c>
      <c r="J87" s="5" t="s">
        <v>285</v>
      </c>
      <c r="K87" s="5"/>
      <c r="L87" s="5" t="s">
        <v>237</v>
      </c>
      <c r="M87" t="b">
        <f>A87=VLOOKUP($A87,'Vals 0505'!$A:$L,1,FALSE)</f>
        <v>1</v>
      </c>
      <c r="N87" t="b">
        <f>B87=VLOOKUP($A87,'Vals 0505'!$A:$L,2,FALSE)</f>
        <v>1</v>
      </c>
      <c r="O87" t="b">
        <f>C87=VLOOKUP($A87,'Vals 0505'!$A:$L,3,FALSE)</f>
        <v>1</v>
      </c>
      <c r="P87" t="b">
        <f>D87=VLOOKUP($A87,'Vals 0505'!$A:$L,4,FALSE)</f>
        <v>1</v>
      </c>
      <c r="Q87" t="b">
        <f>E87=VLOOKUP($A87,'Vals 0505'!$A:$L,5,FALSE)</f>
        <v>1</v>
      </c>
      <c r="R87" t="b">
        <f>F87=VLOOKUP($A87,'Vals 0505'!$A:$L,6,FALSE)</f>
        <v>1</v>
      </c>
      <c r="S87" t="b">
        <f>G87=VLOOKUP($A87,'Vals 0505'!$A:$L,7,FALSE)</f>
        <v>1</v>
      </c>
      <c r="T87" t="b">
        <f>H87=VLOOKUP($A87,'Vals 0505'!$A:$L,8,FALSE)</f>
        <v>1</v>
      </c>
      <c r="U87" t="b">
        <f>I87=VLOOKUP($A87,'Vals 0505'!$A:$L,9,FALSE)</f>
        <v>1</v>
      </c>
      <c r="V87" t="b">
        <f>J87=VLOOKUP($A87,'Vals 0505'!$A:$L,10,FALSE)</f>
        <v>1</v>
      </c>
      <c r="W87" t="b">
        <f>K87=VLOOKUP($A87,'Vals 0505'!$A:$L,11,FALSE)</f>
        <v>1</v>
      </c>
      <c r="X87" t="b">
        <f>L87=VLOOKUP($A87,'Vals 0505'!$A:$L,12,FALSE)</f>
        <v>1</v>
      </c>
      <c r="Y87">
        <f t="shared" si="1"/>
        <v>10333</v>
      </c>
    </row>
    <row r="88" spans="1:26">
      <c r="A88" s="4">
        <v>10335</v>
      </c>
      <c r="B88" s="5" t="s">
        <v>44</v>
      </c>
      <c r="C88" s="5" t="s">
        <v>51</v>
      </c>
      <c r="D88" s="5"/>
      <c r="E88" s="4"/>
      <c r="F88" s="5"/>
      <c r="G88" s="4"/>
      <c r="H88" s="5" t="s">
        <v>264</v>
      </c>
      <c r="I88" s="5" t="s">
        <v>55</v>
      </c>
      <c r="J88" s="5" t="s">
        <v>285</v>
      </c>
      <c r="K88" s="5"/>
      <c r="L88" s="5" t="s">
        <v>237</v>
      </c>
      <c r="M88" t="b">
        <f>A88=VLOOKUP($A88,'Vals 0505'!$A:$L,1,FALSE)</f>
        <v>1</v>
      </c>
      <c r="N88" t="b">
        <f>B88=VLOOKUP($A88,'Vals 0505'!$A:$L,2,FALSE)</f>
        <v>1</v>
      </c>
      <c r="O88" t="b">
        <f>C88=VLOOKUP($A88,'Vals 0505'!$A:$L,3,FALSE)</f>
        <v>1</v>
      </c>
      <c r="P88" t="b">
        <f>D88=VLOOKUP($A88,'Vals 0505'!$A:$L,4,FALSE)</f>
        <v>1</v>
      </c>
      <c r="Q88" t="b">
        <f>E88=VLOOKUP($A88,'Vals 0505'!$A:$L,5,FALSE)</f>
        <v>1</v>
      </c>
      <c r="R88" t="b">
        <f>F88=VLOOKUP($A88,'Vals 0505'!$A:$L,6,FALSE)</f>
        <v>1</v>
      </c>
      <c r="S88" t="b">
        <f>G88=VLOOKUP($A88,'Vals 0505'!$A:$L,7,FALSE)</f>
        <v>1</v>
      </c>
      <c r="T88" t="b">
        <f>H88=VLOOKUP($A88,'Vals 0505'!$A:$L,8,FALSE)</f>
        <v>1</v>
      </c>
      <c r="U88" t="b">
        <f>I88=VLOOKUP($A88,'Vals 0505'!$A:$L,9,FALSE)</f>
        <v>1</v>
      </c>
      <c r="V88" t="b">
        <f>J88=VLOOKUP($A88,'Vals 0505'!$A:$L,10,FALSE)</f>
        <v>1</v>
      </c>
      <c r="W88" t="b">
        <f>K88=VLOOKUP($A88,'Vals 0505'!$A:$L,11,FALSE)</f>
        <v>1</v>
      </c>
      <c r="X88" t="b">
        <f>L88=VLOOKUP($A88,'Vals 0505'!$A:$L,12,FALSE)</f>
        <v>1</v>
      </c>
      <c r="Y88">
        <f t="shared" si="1"/>
        <v>10335</v>
      </c>
    </row>
    <row r="89" spans="1:26">
      <c r="A89" s="3">
        <v>10336</v>
      </c>
      <c r="B89" s="5" t="s">
        <v>44</v>
      </c>
      <c r="C89" s="5" t="s">
        <v>51</v>
      </c>
      <c r="D89" s="5"/>
      <c r="E89" s="4"/>
      <c r="F89" s="5"/>
      <c r="G89" s="4"/>
      <c r="H89" s="5" t="s">
        <v>265</v>
      </c>
      <c r="I89" s="5" t="s">
        <v>55</v>
      </c>
      <c r="J89" s="5" t="s">
        <v>285</v>
      </c>
      <c r="K89" s="5"/>
      <c r="L89" s="5" t="s">
        <v>237</v>
      </c>
      <c r="M89" t="b">
        <f>A89=VLOOKUP($A89,'Vals 0505'!$A:$L,1,FALSE)</f>
        <v>1</v>
      </c>
      <c r="N89" t="b">
        <f>B89=VLOOKUP($A89,'Vals 0505'!$A:$L,2,FALSE)</f>
        <v>1</v>
      </c>
      <c r="O89" t="b">
        <f>C89=VLOOKUP($A89,'Vals 0505'!$A:$L,3,FALSE)</f>
        <v>1</v>
      </c>
      <c r="P89" t="b">
        <f>D89=VLOOKUP($A89,'Vals 0505'!$A:$L,4,FALSE)</f>
        <v>1</v>
      </c>
      <c r="Q89" t="b">
        <f>E89=VLOOKUP($A89,'Vals 0505'!$A:$L,5,FALSE)</f>
        <v>1</v>
      </c>
      <c r="R89" t="b">
        <f>F89=VLOOKUP($A89,'Vals 0505'!$A:$L,6,FALSE)</f>
        <v>1</v>
      </c>
      <c r="S89" t="b">
        <f>G89=VLOOKUP($A89,'Vals 0505'!$A:$L,7,FALSE)</f>
        <v>1</v>
      </c>
      <c r="T89" t="b">
        <f>H89=VLOOKUP($A89,'Vals 0505'!$A:$L,8,FALSE)</f>
        <v>1</v>
      </c>
      <c r="U89" t="b">
        <f>I89=VLOOKUP($A89,'Vals 0505'!$A:$L,9,FALSE)</f>
        <v>1</v>
      </c>
      <c r="V89" t="b">
        <f>J89=VLOOKUP($A89,'Vals 0505'!$A:$L,10,FALSE)</f>
        <v>1</v>
      </c>
      <c r="W89" t="b">
        <f>K89=VLOOKUP($A89,'Vals 0505'!$A:$L,11,FALSE)</f>
        <v>1</v>
      </c>
      <c r="X89" t="b">
        <f>L89=VLOOKUP($A89,'Vals 0505'!$A:$L,12,FALSE)</f>
        <v>1</v>
      </c>
      <c r="Y89">
        <f t="shared" si="1"/>
        <v>10336</v>
      </c>
    </row>
    <row r="90" spans="1:26">
      <c r="A90" s="4">
        <v>10337</v>
      </c>
      <c r="B90" s="5" t="s">
        <v>44</v>
      </c>
      <c r="C90" s="5" t="s">
        <v>51</v>
      </c>
      <c r="D90" s="5"/>
      <c r="E90" s="4"/>
      <c r="F90" s="5"/>
      <c r="G90" s="4"/>
      <c r="H90" s="5" t="s">
        <v>266</v>
      </c>
      <c r="I90" s="5" t="s">
        <v>55</v>
      </c>
      <c r="J90" s="5" t="s">
        <v>285</v>
      </c>
      <c r="K90" s="5"/>
      <c r="L90" s="5" t="s">
        <v>237</v>
      </c>
      <c r="M90" t="b">
        <f>A90=VLOOKUP($A90,'Vals 0505'!$A:$L,1,FALSE)</f>
        <v>1</v>
      </c>
      <c r="N90" t="b">
        <f>B90=VLOOKUP($A90,'Vals 0505'!$A:$L,2,FALSE)</f>
        <v>1</v>
      </c>
      <c r="O90" t="b">
        <f>C90=VLOOKUP($A90,'Vals 0505'!$A:$L,3,FALSE)</f>
        <v>1</v>
      </c>
      <c r="P90" t="b">
        <f>D90=VLOOKUP($A90,'Vals 0505'!$A:$L,4,FALSE)</f>
        <v>1</v>
      </c>
      <c r="Q90" t="b">
        <f>E90=VLOOKUP($A90,'Vals 0505'!$A:$L,5,FALSE)</f>
        <v>1</v>
      </c>
      <c r="R90" t="b">
        <f>F90=VLOOKUP($A90,'Vals 0505'!$A:$L,6,FALSE)</f>
        <v>1</v>
      </c>
      <c r="S90" t="b">
        <f>G90=VLOOKUP($A90,'Vals 0505'!$A:$L,7,FALSE)</f>
        <v>1</v>
      </c>
      <c r="T90" t="b">
        <f>H90=VLOOKUP($A90,'Vals 0505'!$A:$L,8,FALSE)</f>
        <v>1</v>
      </c>
      <c r="U90" t="b">
        <f>I90=VLOOKUP($A90,'Vals 0505'!$A:$L,9,FALSE)</f>
        <v>1</v>
      </c>
      <c r="V90" t="b">
        <f>J90=VLOOKUP($A90,'Vals 0505'!$A:$L,10,FALSE)</f>
        <v>1</v>
      </c>
      <c r="W90" t="b">
        <f>K90=VLOOKUP($A90,'Vals 0505'!$A:$L,11,FALSE)</f>
        <v>1</v>
      </c>
      <c r="X90" t="b">
        <f>L90=VLOOKUP($A90,'Vals 0505'!$A:$L,12,FALSE)</f>
        <v>1</v>
      </c>
      <c r="Y90">
        <f t="shared" si="1"/>
        <v>10337</v>
      </c>
    </row>
    <row r="91" spans="1:26">
      <c r="A91" s="4">
        <v>10338</v>
      </c>
      <c r="B91" s="5" t="s">
        <v>44</v>
      </c>
      <c r="C91" s="5" t="s">
        <v>51</v>
      </c>
      <c r="D91" s="5"/>
      <c r="E91" s="4"/>
      <c r="F91" s="5"/>
      <c r="G91" s="4"/>
      <c r="H91" s="5" t="s">
        <v>267</v>
      </c>
      <c r="I91" s="5" t="s">
        <v>55</v>
      </c>
      <c r="J91" s="5" t="s">
        <v>285</v>
      </c>
      <c r="K91" s="5"/>
      <c r="L91" s="5" t="s">
        <v>237</v>
      </c>
      <c r="M91" t="b">
        <f>A91=VLOOKUP($A91,'Vals 0505'!$A:$L,1,FALSE)</f>
        <v>1</v>
      </c>
      <c r="N91" t="b">
        <f>B91=VLOOKUP($A91,'Vals 0505'!$A:$L,2,FALSE)</f>
        <v>1</v>
      </c>
      <c r="O91" t="b">
        <f>C91=VLOOKUP($A91,'Vals 0505'!$A:$L,3,FALSE)</f>
        <v>1</v>
      </c>
      <c r="P91" t="b">
        <f>D91=VLOOKUP($A91,'Vals 0505'!$A:$L,4,FALSE)</f>
        <v>1</v>
      </c>
      <c r="Q91" t="b">
        <f>E91=VLOOKUP($A91,'Vals 0505'!$A:$L,5,FALSE)</f>
        <v>1</v>
      </c>
      <c r="R91" t="b">
        <f>F91=VLOOKUP($A91,'Vals 0505'!$A:$L,6,FALSE)</f>
        <v>1</v>
      </c>
      <c r="S91" t="b">
        <f>G91=VLOOKUP($A91,'Vals 0505'!$A:$L,7,FALSE)</f>
        <v>1</v>
      </c>
      <c r="T91" t="b">
        <f>H91=VLOOKUP($A91,'Vals 0505'!$A:$L,8,FALSE)</f>
        <v>1</v>
      </c>
      <c r="U91" t="b">
        <f>I91=VLOOKUP($A91,'Vals 0505'!$A:$L,9,FALSE)</f>
        <v>1</v>
      </c>
      <c r="V91" t="b">
        <f>J91=VLOOKUP($A91,'Vals 0505'!$A:$L,10,FALSE)</f>
        <v>1</v>
      </c>
      <c r="W91" t="b">
        <f>K91=VLOOKUP($A91,'Vals 0505'!$A:$L,11,FALSE)</f>
        <v>1</v>
      </c>
      <c r="X91" t="b">
        <f>L91=VLOOKUP($A91,'Vals 0505'!$A:$L,12,FALSE)</f>
        <v>1</v>
      </c>
      <c r="Y91">
        <f t="shared" si="1"/>
        <v>10338</v>
      </c>
    </row>
    <row r="92" spans="1:26">
      <c r="A92" s="3">
        <v>10342</v>
      </c>
      <c r="B92" s="5" t="s">
        <v>44</v>
      </c>
      <c r="C92" s="5" t="s">
        <v>13</v>
      </c>
      <c r="D92" s="5"/>
      <c r="E92" s="4"/>
      <c r="F92" s="5"/>
      <c r="G92" s="4"/>
      <c r="H92" s="5" t="s">
        <v>56</v>
      </c>
      <c r="I92" s="5" t="s">
        <v>55</v>
      </c>
      <c r="J92" s="5" t="s">
        <v>284</v>
      </c>
      <c r="K92" s="5"/>
      <c r="L92" s="5" t="s">
        <v>17</v>
      </c>
      <c r="M92" t="b">
        <f>A92=VLOOKUP($A92,'Vals 0505'!$A:$L,1,FALSE)</f>
        <v>1</v>
      </c>
      <c r="N92" t="b">
        <f>B92=VLOOKUP($A92,'Vals 0505'!$A:$L,2,FALSE)</f>
        <v>1</v>
      </c>
      <c r="O92" t="b">
        <f>C92=VLOOKUP($A92,'Vals 0505'!$A:$L,3,FALSE)</f>
        <v>1</v>
      </c>
      <c r="P92" t="b">
        <f>D92=VLOOKUP($A92,'Vals 0505'!$A:$L,4,FALSE)</f>
        <v>1</v>
      </c>
      <c r="Q92" t="b">
        <f>E92=VLOOKUP($A92,'Vals 0505'!$A:$L,5,FALSE)</f>
        <v>1</v>
      </c>
      <c r="R92" t="b">
        <f>F92=VLOOKUP($A92,'Vals 0505'!$A:$L,6,FALSE)</f>
        <v>1</v>
      </c>
      <c r="S92" t="b">
        <f>G92=VLOOKUP($A92,'Vals 0505'!$A:$L,7,FALSE)</f>
        <v>1</v>
      </c>
      <c r="T92" t="b">
        <f>H92=VLOOKUP($A92,'Vals 0505'!$A:$L,8,FALSE)</f>
        <v>1</v>
      </c>
      <c r="U92" t="b">
        <f>I92=VLOOKUP($A92,'Vals 0505'!$A:$L,9,FALSE)</f>
        <v>1</v>
      </c>
      <c r="V92" t="b">
        <f>J92=VLOOKUP($A92,'Vals 0505'!$A:$L,10,FALSE)</f>
        <v>0</v>
      </c>
      <c r="W92" t="b">
        <f>K92=VLOOKUP($A92,'Vals 0505'!$A:$L,11,FALSE)</f>
        <v>1</v>
      </c>
      <c r="X92" t="b">
        <f>L92=VLOOKUP($A92,'Vals 0505'!$A:$L,12,FALSE)</f>
        <v>1</v>
      </c>
      <c r="Y92">
        <f t="shared" si="1"/>
        <v>10342</v>
      </c>
      <c r="Z92" t="str">
        <f>VLOOKUP($A92,'Vals 0505'!$A:$L,10,FALSE)</f>
        <v>Medium</v>
      </c>
    </row>
    <row r="93" spans="1:26">
      <c r="A93" s="4">
        <v>10343</v>
      </c>
      <c r="B93" s="5" t="s">
        <v>44</v>
      </c>
      <c r="C93" s="5" t="s">
        <v>51</v>
      </c>
      <c r="D93" s="5"/>
      <c r="E93" s="4"/>
      <c r="F93" s="5"/>
      <c r="G93" s="4"/>
      <c r="H93" s="5" t="s">
        <v>268</v>
      </c>
      <c r="I93" s="5" t="s">
        <v>55</v>
      </c>
      <c r="J93" s="5" t="s">
        <v>285</v>
      </c>
      <c r="K93" s="5"/>
      <c r="L93" s="5" t="s">
        <v>237</v>
      </c>
      <c r="M93" t="b">
        <f>A93=VLOOKUP($A93,'Vals 0505'!$A:$L,1,FALSE)</f>
        <v>1</v>
      </c>
      <c r="N93" t="b">
        <f>B93=VLOOKUP($A93,'Vals 0505'!$A:$L,2,FALSE)</f>
        <v>1</v>
      </c>
      <c r="O93" t="b">
        <f>C93=VLOOKUP($A93,'Vals 0505'!$A:$L,3,FALSE)</f>
        <v>1</v>
      </c>
      <c r="P93" t="b">
        <f>D93=VLOOKUP($A93,'Vals 0505'!$A:$L,4,FALSE)</f>
        <v>1</v>
      </c>
      <c r="Q93" t="b">
        <f>E93=VLOOKUP($A93,'Vals 0505'!$A:$L,5,FALSE)</f>
        <v>1</v>
      </c>
      <c r="R93" t="b">
        <f>F93=VLOOKUP($A93,'Vals 0505'!$A:$L,6,FALSE)</f>
        <v>1</v>
      </c>
      <c r="S93" t="b">
        <f>G93=VLOOKUP($A93,'Vals 0505'!$A:$L,7,FALSE)</f>
        <v>1</v>
      </c>
      <c r="T93" t="b">
        <f>H93=VLOOKUP($A93,'Vals 0505'!$A:$L,8,FALSE)</f>
        <v>1</v>
      </c>
      <c r="U93" t="b">
        <f>I93=VLOOKUP($A93,'Vals 0505'!$A:$L,9,FALSE)</f>
        <v>1</v>
      </c>
      <c r="V93" t="b">
        <f>J93=VLOOKUP($A93,'Vals 0505'!$A:$L,10,FALSE)</f>
        <v>1</v>
      </c>
      <c r="W93" t="b">
        <f>K93=VLOOKUP($A93,'Vals 0505'!$A:$L,11,FALSE)</f>
        <v>1</v>
      </c>
      <c r="X93" t="b">
        <f>L93=VLOOKUP($A93,'Vals 0505'!$A:$L,12,FALSE)</f>
        <v>1</v>
      </c>
      <c r="Y93">
        <f t="shared" si="1"/>
        <v>10343</v>
      </c>
    </row>
    <row r="94" spans="1:26">
      <c r="A94" s="3">
        <v>10345</v>
      </c>
      <c r="B94" s="5" t="s">
        <v>44</v>
      </c>
      <c r="C94" s="5" t="s">
        <v>51</v>
      </c>
      <c r="D94" s="5"/>
      <c r="E94" s="4"/>
      <c r="F94" s="5"/>
      <c r="G94" s="4"/>
      <c r="H94" s="5" t="s">
        <v>269</v>
      </c>
      <c r="I94" s="5" t="s">
        <v>55</v>
      </c>
      <c r="J94" s="5" t="s">
        <v>285</v>
      </c>
      <c r="K94" s="5"/>
      <c r="L94" s="5" t="s">
        <v>237</v>
      </c>
      <c r="M94" t="b">
        <f>A94=VLOOKUP($A94,'Vals 0505'!$A:$L,1,FALSE)</f>
        <v>1</v>
      </c>
      <c r="N94" t="b">
        <f>B94=VLOOKUP($A94,'Vals 0505'!$A:$L,2,FALSE)</f>
        <v>1</v>
      </c>
      <c r="O94" t="b">
        <f>C94=VLOOKUP($A94,'Vals 0505'!$A:$L,3,FALSE)</f>
        <v>1</v>
      </c>
      <c r="P94" t="b">
        <f>D94=VLOOKUP($A94,'Vals 0505'!$A:$L,4,FALSE)</f>
        <v>1</v>
      </c>
      <c r="Q94" t="b">
        <f>E94=VLOOKUP($A94,'Vals 0505'!$A:$L,5,FALSE)</f>
        <v>1</v>
      </c>
      <c r="R94" t="b">
        <f>F94=VLOOKUP($A94,'Vals 0505'!$A:$L,6,FALSE)</f>
        <v>1</v>
      </c>
      <c r="S94" t="b">
        <f>G94=VLOOKUP($A94,'Vals 0505'!$A:$L,7,FALSE)</f>
        <v>1</v>
      </c>
      <c r="T94" t="b">
        <f>H94=VLOOKUP($A94,'Vals 0505'!$A:$L,8,FALSE)</f>
        <v>1</v>
      </c>
      <c r="U94" t="b">
        <f>I94=VLOOKUP($A94,'Vals 0505'!$A:$L,9,FALSE)</f>
        <v>1</v>
      </c>
      <c r="V94" t="b">
        <f>J94=VLOOKUP($A94,'Vals 0505'!$A:$L,10,FALSE)</f>
        <v>1</v>
      </c>
      <c r="W94" t="b">
        <f>K94=VLOOKUP($A94,'Vals 0505'!$A:$L,11,FALSE)</f>
        <v>1</v>
      </c>
      <c r="X94" t="b">
        <f>L94=VLOOKUP($A94,'Vals 0505'!$A:$L,12,FALSE)</f>
        <v>1</v>
      </c>
      <c r="Y94">
        <f t="shared" si="1"/>
        <v>10345</v>
      </c>
    </row>
    <row r="95" spans="1:26">
      <c r="A95" s="4">
        <v>10346</v>
      </c>
      <c r="B95" s="5" t="s">
        <v>44</v>
      </c>
      <c r="C95" s="5" t="s">
        <v>13</v>
      </c>
      <c r="D95" s="5"/>
      <c r="E95" s="4"/>
      <c r="F95" s="5"/>
      <c r="G95" s="4"/>
      <c r="H95" s="5" t="s">
        <v>58</v>
      </c>
      <c r="I95" s="5" t="s">
        <v>59</v>
      </c>
      <c r="J95" s="5" t="s">
        <v>284</v>
      </c>
      <c r="K95" s="5"/>
      <c r="L95" s="5" t="s">
        <v>17</v>
      </c>
      <c r="M95" t="b">
        <f>A95=VLOOKUP($A95,'Vals 0505'!$A:$L,1,FALSE)</f>
        <v>1</v>
      </c>
      <c r="N95" t="b">
        <f>B95=VLOOKUP($A95,'Vals 0505'!$A:$L,2,FALSE)</f>
        <v>1</v>
      </c>
      <c r="O95" t="b">
        <f>C95=VLOOKUP($A95,'Vals 0505'!$A:$L,3,FALSE)</f>
        <v>1</v>
      </c>
      <c r="P95" t="b">
        <f>D95=VLOOKUP($A95,'Vals 0505'!$A:$L,4,FALSE)</f>
        <v>1</v>
      </c>
      <c r="Q95" t="b">
        <f>E95=VLOOKUP($A95,'Vals 0505'!$A:$L,5,FALSE)</f>
        <v>1</v>
      </c>
      <c r="R95" t="b">
        <f>F95=VLOOKUP($A95,'Vals 0505'!$A:$L,6,FALSE)</f>
        <v>1</v>
      </c>
      <c r="S95" t="b">
        <f>G95=VLOOKUP($A95,'Vals 0505'!$A:$L,7,FALSE)</f>
        <v>1</v>
      </c>
      <c r="T95" t="b">
        <f>H95=VLOOKUP($A95,'Vals 0505'!$A:$L,8,FALSE)</f>
        <v>1</v>
      </c>
      <c r="U95" t="b">
        <f>I95=VLOOKUP($A95,'Vals 0505'!$A:$L,9,FALSE)</f>
        <v>1</v>
      </c>
      <c r="V95" t="b">
        <f>J95=VLOOKUP($A95,'Vals 0505'!$A:$L,10,FALSE)</f>
        <v>0</v>
      </c>
      <c r="W95" t="b">
        <f>K95=VLOOKUP($A95,'Vals 0505'!$A:$L,11,FALSE)</f>
        <v>1</v>
      </c>
      <c r="X95" t="b">
        <f>L95=VLOOKUP($A95,'Vals 0505'!$A:$L,12,FALSE)</f>
        <v>1</v>
      </c>
      <c r="Y95">
        <f t="shared" si="1"/>
        <v>10346</v>
      </c>
      <c r="Z95" t="str">
        <f>VLOOKUP($A95,'Vals 0505'!$A:$L,10,FALSE)</f>
        <v>Medium</v>
      </c>
    </row>
    <row r="96" spans="1:26">
      <c r="A96" s="3">
        <v>10347</v>
      </c>
      <c r="B96" s="5" t="s">
        <v>44</v>
      </c>
      <c r="C96" s="5" t="s">
        <v>51</v>
      </c>
      <c r="D96" s="5"/>
      <c r="E96" s="4"/>
      <c r="F96" s="5"/>
      <c r="G96" s="4"/>
      <c r="H96" s="5" t="s">
        <v>60</v>
      </c>
      <c r="I96" s="5" t="s">
        <v>61</v>
      </c>
      <c r="J96" s="5" t="s">
        <v>285</v>
      </c>
      <c r="K96" s="5"/>
      <c r="L96" s="5" t="s">
        <v>237</v>
      </c>
      <c r="M96" t="b">
        <f>A96=VLOOKUP($A96,'Vals 0505'!$A:$L,1,FALSE)</f>
        <v>1</v>
      </c>
      <c r="N96" t="b">
        <f>B96=VLOOKUP($A96,'Vals 0505'!$A:$L,2,FALSE)</f>
        <v>1</v>
      </c>
      <c r="O96" t="b">
        <f>C96=VLOOKUP($A96,'Vals 0505'!$A:$L,3,FALSE)</f>
        <v>1</v>
      </c>
      <c r="P96" t="b">
        <f>D96=VLOOKUP($A96,'Vals 0505'!$A:$L,4,FALSE)</f>
        <v>1</v>
      </c>
      <c r="Q96" t="b">
        <f>E96=VLOOKUP($A96,'Vals 0505'!$A:$L,5,FALSE)</f>
        <v>1</v>
      </c>
      <c r="R96" t="b">
        <f>F96=VLOOKUP($A96,'Vals 0505'!$A:$L,6,FALSE)</f>
        <v>1</v>
      </c>
      <c r="S96" t="b">
        <f>G96=VLOOKUP($A96,'Vals 0505'!$A:$L,7,FALSE)</f>
        <v>1</v>
      </c>
      <c r="T96" t="b">
        <f>H96=VLOOKUP($A96,'Vals 0505'!$A:$L,8,FALSE)</f>
        <v>1</v>
      </c>
      <c r="U96" t="b">
        <f>I96=VLOOKUP($A96,'Vals 0505'!$A:$L,9,FALSE)</f>
        <v>1</v>
      </c>
      <c r="V96" t="b">
        <f>J96=VLOOKUP($A96,'Vals 0505'!$A:$L,10,FALSE)</f>
        <v>1</v>
      </c>
      <c r="W96" t="b">
        <f>K96=VLOOKUP($A96,'Vals 0505'!$A:$L,11,FALSE)</f>
        <v>1</v>
      </c>
      <c r="X96" t="b">
        <f>L96=VLOOKUP($A96,'Vals 0505'!$A:$L,12,FALSE)</f>
        <v>1</v>
      </c>
      <c r="Y96">
        <f t="shared" si="1"/>
        <v>10347</v>
      </c>
    </row>
    <row r="97" spans="1:25">
      <c r="A97" s="4">
        <v>10349</v>
      </c>
      <c r="B97" s="5" t="s">
        <v>44</v>
      </c>
      <c r="C97" s="5" t="s">
        <v>51</v>
      </c>
      <c r="D97" s="5"/>
      <c r="E97" s="4"/>
      <c r="F97" s="5"/>
      <c r="G97" s="4"/>
      <c r="H97" s="5" t="s">
        <v>62</v>
      </c>
      <c r="I97" s="5" t="s">
        <v>61</v>
      </c>
      <c r="J97" s="5" t="s">
        <v>285</v>
      </c>
      <c r="K97" s="5"/>
      <c r="L97" s="5" t="s">
        <v>237</v>
      </c>
      <c r="M97" t="b">
        <f>A97=VLOOKUP($A97,'Vals 0505'!$A:$L,1,FALSE)</f>
        <v>1</v>
      </c>
      <c r="N97" t="b">
        <f>B97=VLOOKUP($A97,'Vals 0505'!$A:$L,2,FALSE)</f>
        <v>1</v>
      </c>
      <c r="O97" t="b">
        <f>C97=VLOOKUP($A97,'Vals 0505'!$A:$L,3,FALSE)</f>
        <v>1</v>
      </c>
      <c r="P97" t="b">
        <f>D97=VLOOKUP($A97,'Vals 0505'!$A:$L,4,FALSE)</f>
        <v>1</v>
      </c>
      <c r="Q97" t="b">
        <f>E97=VLOOKUP($A97,'Vals 0505'!$A:$L,5,FALSE)</f>
        <v>1</v>
      </c>
      <c r="R97" t="b">
        <f>F97=VLOOKUP($A97,'Vals 0505'!$A:$L,6,FALSE)</f>
        <v>1</v>
      </c>
      <c r="S97" t="b">
        <f>G97=VLOOKUP($A97,'Vals 0505'!$A:$L,7,FALSE)</f>
        <v>1</v>
      </c>
      <c r="T97" t="b">
        <f>H97=VLOOKUP($A97,'Vals 0505'!$A:$L,8,FALSE)</f>
        <v>1</v>
      </c>
      <c r="U97" t="b">
        <f>I97=VLOOKUP($A97,'Vals 0505'!$A:$L,9,FALSE)</f>
        <v>1</v>
      </c>
      <c r="V97" t="b">
        <f>J97=VLOOKUP($A97,'Vals 0505'!$A:$L,10,FALSE)</f>
        <v>1</v>
      </c>
      <c r="W97" t="b">
        <f>K97=VLOOKUP($A97,'Vals 0505'!$A:$L,11,FALSE)</f>
        <v>1</v>
      </c>
      <c r="X97" t="b">
        <f>L97=VLOOKUP($A97,'Vals 0505'!$A:$L,12,FALSE)</f>
        <v>1</v>
      </c>
      <c r="Y97">
        <f t="shared" si="1"/>
        <v>10349</v>
      </c>
    </row>
    <row r="98" spans="1:25">
      <c r="A98" s="3">
        <v>10351</v>
      </c>
      <c r="B98" s="5" t="s">
        <v>44</v>
      </c>
      <c r="C98" s="5" t="s">
        <v>51</v>
      </c>
      <c r="D98" s="5"/>
      <c r="E98" s="4"/>
      <c r="F98" s="5"/>
      <c r="G98" s="4"/>
      <c r="H98" s="5" t="s">
        <v>63</v>
      </c>
      <c r="I98" s="5" t="s">
        <v>61</v>
      </c>
      <c r="J98" s="5" t="s">
        <v>285</v>
      </c>
      <c r="K98" s="5"/>
      <c r="L98" s="5" t="s">
        <v>237</v>
      </c>
      <c r="M98" t="b">
        <f>A98=VLOOKUP($A98,'Vals 0505'!$A:$L,1,FALSE)</f>
        <v>1</v>
      </c>
      <c r="N98" t="b">
        <f>B98=VLOOKUP($A98,'Vals 0505'!$A:$L,2,FALSE)</f>
        <v>1</v>
      </c>
      <c r="O98" t="b">
        <f>C98=VLOOKUP($A98,'Vals 0505'!$A:$L,3,FALSE)</f>
        <v>1</v>
      </c>
      <c r="P98" t="b">
        <f>D98=VLOOKUP($A98,'Vals 0505'!$A:$L,4,FALSE)</f>
        <v>1</v>
      </c>
      <c r="Q98" t="b">
        <f>E98=VLOOKUP($A98,'Vals 0505'!$A:$L,5,FALSE)</f>
        <v>1</v>
      </c>
      <c r="R98" t="b">
        <f>F98=VLOOKUP($A98,'Vals 0505'!$A:$L,6,FALSE)</f>
        <v>1</v>
      </c>
      <c r="S98" t="b">
        <f>G98=VLOOKUP($A98,'Vals 0505'!$A:$L,7,FALSE)</f>
        <v>1</v>
      </c>
      <c r="T98" t="b">
        <f>H98=VLOOKUP($A98,'Vals 0505'!$A:$L,8,FALSE)</f>
        <v>1</v>
      </c>
      <c r="U98" t="b">
        <f>I98=VLOOKUP($A98,'Vals 0505'!$A:$L,9,FALSE)</f>
        <v>1</v>
      </c>
      <c r="V98" t="b">
        <f>J98=VLOOKUP($A98,'Vals 0505'!$A:$L,10,FALSE)</f>
        <v>1</v>
      </c>
      <c r="W98" t="b">
        <f>K98=VLOOKUP($A98,'Vals 0505'!$A:$L,11,FALSE)</f>
        <v>1</v>
      </c>
      <c r="X98" t="b">
        <f>L98=VLOOKUP($A98,'Vals 0505'!$A:$L,12,FALSE)</f>
        <v>1</v>
      </c>
      <c r="Y98">
        <f t="shared" si="1"/>
        <v>10351</v>
      </c>
    </row>
    <row r="99" spans="1:25">
      <c r="A99" s="4">
        <v>10352</v>
      </c>
      <c r="B99" s="5" t="s">
        <v>44</v>
      </c>
      <c r="C99" s="5" t="s">
        <v>51</v>
      </c>
      <c r="D99" s="5"/>
      <c r="E99" s="4"/>
      <c r="F99" s="5"/>
      <c r="G99" s="4"/>
      <c r="H99" s="5" t="s">
        <v>64</v>
      </c>
      <c r="I99" s="5" t="s">
        <v>61</v>
      </c>
      <c r="J99" s="5" t="s">
        <v>285</v>
      </c>
      <c r="K99" s="5"/>
      <c r="L99" s="5" t="s">
        <v>237</v>
      </c>
      <c r="M99" t="b">
        <f>A99=VLOOKUP($A99,'Vals 0505'!$A:$L,1,FALSE)</f>
        <v>1</v>
      </c>
      <c r="N99" t="b">
        <f>B99=VLOOKUP($A99,'Vals 0505'!$A:$L,2,FALSE)</f>
        <v>1</v>
      </c>
      <c r="O99" t="b">
        <f>C99=VLOOKUP($A99,'Vals 0505'!$A:$L,3,FALSE)</f>
        <v>1</v>
      </c>
      <c r="P99" t="b">
        <f>D99=VLOOKUP($A99,'Vals 0505'!$A:$L,4,FALSE)</f>
        <v>1</v>
      </c>
      <c r="Q99" t="b">
        <f>E99=VLOOKUP($A99,'Vals 0505'!$A:$L,5,FALSE)</f>
        <v>1</v>
      </c>
      <c r="R99" t="b">
        <f>F99=VLOOKUP($A99,'Vals 0505'!$A:$L,6,FALSE)</f>
        <v>1</v>
      </c>
      <c r="S99" t="b">
        <f>G99=VLOOKUP($A99,'Vals 0505'!$A:$L,7,FALSE)</f>
        <v>1</v>
      </c>
      <c r="T99" t="b">
        <f>H99=VLOOKUP($A99,'Vals 0505'!$A:$L,8,FALSE)</f>
        <v>1</v>
      </c>
      <c r="U99" t="b">
        <f>I99=VLOOKUP($A99,'Vals 0505'!$A:$L,9,FALSE)</f>
        <v>1</v>
      </c>
      <c r="V99" t="b">
        <f>J99=VLOOKUP($A99,'Vals 0505'!$A:$L,10,FALSE)</f>
        <v>1</v>
      </c>
      <c r="W99" t="b">
        <f>K99=VLOOKUP($A99,'Vals 0505'!$A:$L,11,FALSE)</f>
        <v>1</v>
      </c>
      <c r="X99" t="b">
        <f>L99=VLOOKUP($A99,'Vals 0505'!$A:$L,12,FALSE)</f>
        <v>1</v>
      </c>
      <c r="Y99">
        <f t="shared" si="1"/>
        <v>10352</v>
      </c>
    </row>
    <row r="100" spans="1:25">
      <c r="A100" s="3">
        <v>10353</v>
      </c>
      <c r="B100" s="5" t="s">
        <v>44</v>
      </c>
      <c r="C100" s="5" t="s">
        <v>65</v>
      </c>
      <c r="D100" s="5"/>
      <c r="E100" s="4"/>
      <c r="F100" s="5"/>
      <c r="G100" s="4"/>
      <c r="H100" s="5" t="s">
        <v>66</v>
      </c>
      <c r="I100" s="5" t="s">
        <v>61</v>
      </c>
      <c r="J100" s="5" t="s">
        <v>284</v>
      </c>
      <c r="K100" s="5" t="s">
        <v>520</v>
      </c>
      <c r="L100" s="5" t="s">
        <v>237</v>
      </c>
      <c r="M100" t="b">
        <f>A100=VLOOKUP($A100,'Vals 0505'!$A:$L,1,FALSE)</f>
        <v>1</v>
      </c>
      <c r="N100" t="b">
        <f>B100=VLOOKUP($A100,'Vals 0505'!$A:$L,2,FALSE)</f>
        <v>1</v>
      </c>
      <c r="O100" t="b">
        <f>C100=VLOOKUP($A100,'Vals 0505'!$A:$L,3,FALSE)</f>
        <v>1</v>
      </c>
      <c r="P100" t="b">
        <f>D100=VLOOKUP($A100,'Vals 0505'!$A:$L,4,FALSE)</f>
        <v>1</v>
      </c>
      <c r="Q100" t="b">
        <f>E100=VLOOKUP($A100,'Vals 0505'!$A:$L,5,FALSE)</f>
        <v>1</v>
      </c>
      <c r="R100" t="b">
        <f>F100=VLOOKUP($A100,'Vals 0505'!$A:$L,6,FALSE)</f>
        <v>1</v>
      </c>
      <c r="S100" t="b">
        <f>G100=VLOOKUP($A100,'Vals 0505'!$A:$L,7,FALSE)</f>
        <v>1</v>
      </c>
      <c r="T100" t="b">
        <f>H100=VLOOKUP($A100,'Vals 0505'!$A:$L,8,FALSE)</f>
        <v>1</v>
      </c>
      <c r="U100" t="b">
        <f>I100=VLOOKUP($A100,'Vals 0505'!$A:$L,9,FALSE)</f>
        <v>1</v>
      </c>
      <c r="V100" t="b">
        <f>J100=VLOOKUP($A100,'Vals 0505'!$A:$L,10,FALSE)</f>
        <v>1</v>
      </c>
      <c r="W100" t="b">
        <f>K100=VLOOKUP($A100,'Vals 0505'!$A:$L,11,FALSE)</f>
        <v>1</v>
      </c>
      <c r="X100" t="b">
        <f>L100=VLOOKUP($A100,'Vals 0505'!$A:$L,12,FALSE)</f>
        <v>1</v>
      </c>
      <c r="Y100">
        <f t="shared" si="1"/>
        <v>10353</v>
      </c>
    </row>
    <row r="101" spans="1:25">
      <c r="A101" s="4">
        <v>10356</v>
      </c>
      <c r="B101" s="5" t="s">
        <v>12</v>
      </c>
      <c r="C101" s="5" t="s">
        <v>26</v>
      </c>
      <c r="D101" s="5"/>
      <c r="E101" s="4"/>
      <c r="F101" s="5"/>
      <c r="G101" s="4"/>
      <c r="H101" s="5" t="s">
        <v>241</v>
      </c>
      <c r="I101" s="5" t="s">
        <v>43</v>
      </c>
      <c r="J101" s="5" t="s">
        <v>284</v>
      </c>
      <c r="K101" s="5"/>
      <c r="L101" s="5" t="s">
        <v>17</v>
      </c>
      <c r="M101" t="b">
        <f>A101=VLOOKUP($A101,'Vals 0505'!$A:$L,1,FALSE)</f>
        <v>1</v>
      </c>
      <c r="N101" t="b">
        <f>B101=VLOOKUP($A101,'Vals 0505'!$A:$L,2,FALSE)</f>
        <v>1</v>
      </c>
      <c r="O101" t="b">
        <f>C101=VLOOKUP($A101,'Vals 0505'!$A:$L,3,FALSE)</f>
        <v>1</v>
      </c>
      <c r="P101" t="b">
        <f>D101=VLOOKUP($A101,'Vals 0505'!$A:$L,4,FALSE)</f>
        <v>1</v>
      </c>
      <c r="Q101" t="b">
        <f>E101=VLOOKUP($A101,'Vals 0505'!$A:$L,5,FALSE)</f>
        <v>1</v>
      </c>
      <c r="R101" t="b">
        <f>F101=VLOOKUP($A101,'Vals 0505'!$A:$L,6,FALSE)</f>
        <v>1</v>
      </c>
      <c r="S101" t="b">
        <f>G101=VLOOKUP($A101,'Vals 0505'!$A:$L,7,FALSE)</f>
        <v>1</v>
      </c>
      <c r="T101" t="b">
        <f>H101=VLOOKUP($A101,'Vals 0505'!$A:$L,8,FALSE)</f>
        <v>1</v>
      </c>
      <c r="U101" t="b">
        <f>I101=VLOOKUP($A101,'Vals 0505'!$A:$L,9,FALSE)</f>
        <v>1</v>
      </c>
      <c r="V101" t="b">
        <f>J101=VLOOKUP($A101,'Vals 0505'!$A:$L,10,FALSE)</f>
        <v>1</v>
      </c>
      <c r="W101" t="b">
        <f>K101=VLOOKUP($A101,'Vals 0505'!$A:$L,11,FALSE)</f>
        <v>1</v>
      </c>
      <c r="X101" t="b">
        <f>L101=VLOOKUP($A101,'Vals 0505'!$A:$L,12,FALSE)</f>
        <v>1</v>
      </c>
      <c r="Y101">
        <f t="shared" si="1"/>
        <v>10356</v>
      </c>
    </row>
    <row r="102" spans="1:25">
      <c r="A102" s="3">
        <v>10357</v>
      </c>
      <c r="B102" s="5" t="s">
        <v>12</v>
      </c>
      <c r="C102" s="5" t="s">
        <v>26</v>
      </c>
      <c r="D102" s="5"/>
      <c r="E102" s="4"/>
      <c r="F102" s="5"/>
      <c r="G102" s="4"/>
      <c r="H102" s="5" t="s">
        <v>67</v>
      </c>
      <c r="I102" s="5" t="s">
        <v>68</v>
      </c>
      <c r="J102" s="5" t="s">
        <v>284</v>
      </c>
      <c r="K102" s="5"/>
      <c r="L102" s="5" t="s">
        <v>17</v>
      </c>
      <c r="M102" t="b">
        <f>A102=VLOOKUP($A102,'Vals 0505'!$A:$L,1,FALSE)</f>
        <v>1</v>
      </c>
      <c r="N102" t="b">
        <f>B102=VLOOKUP($A102,'Vals 0505'!$A:$L,2,FALSE)</f>
        <v>1</v>
      </c>
      <c r="O102" t="b">
        <f>C102=VLOOKUP($A102,'Vals 0505'!$A:$L,3,FALSE)</f>
        <v>1</v>
      </c>
      <c r="P102" t="b">
        <f>D102=VLOOKUP($A102,'Vals 0505'!$A:$L,4,FALSE)</f>
        <v>1</v>
      </c>
      <c r="Q102" t="b">
        <f>E102=VLOOKUP($A102,'Vals 0505'!$A:$L,5,FALSE)</f>
        <v>1</v>
      </c>
      <c r="R102" t="b">
        <f>F102=VLOOKUP($A102,'Vals 0505'!$A:$L,6,FALSE)</f>
        <v>1</v>
      </c>
      <c r="S102" t="b">
        <f>G102=VLOOKUP($A102,'Vals 0505'!$A:$L,7,FALSE)</f>
        <v>1</v>
      </c>
      <c r="T102" t="b">
        <f>H102=VLOOKUP($A102,'Vals 0505'!$A:$L,8,FALSE)</f>
        <v>1</v>
      </c>
      <c r="U102" t="b">
        <f>I102=VLOOKUP($A102,'Vals 0505'!$A:$L,9,FALSE)</f>
        <v>1</v>
      </c>
      <c r="V102" t="b">
        <f>J102=VLOOKUP($A102,'Vals 0505'!$A:$L,10,FALSE)</f>
        <v>1</v>
      </c>
      <c r="W102" t="b">
        <f>K102=VLOOKUP($A102,'Vals 0505'!$A:$L,11,FALSE)</f>
        <v>1</v>
      </c>
      <c r="X102" t="b">
        <f>L102=VLOOKUP($A102,'Vals 0505'!$A:$L,12,FALSE)</f>
        <v>1</v>
      </c>
      <c r="Y102">
        <f t="shared" si="1"/>
        <v>10357</v>
      </c>
    </row>
    <row r="103" spans="1:25">
      <c r="A103" s="4">
        <v>10358</v>
      </c>
      <c r="B103" s="5" t="s">
        <v>12</v>
      </c>
      <c r="C103" s="5" t="s">
        <v>26</v>
      </c>
      <c r="D103" s="5"/>
      <c r="E103" s="4"/>
      <c r="F103" s="5"/>
      <c r="G103" s="4"/>
      <c r="H103" s="5" t="s">
        <v>69</v>
      </c>
      <c r="I103" s="5" t="s">
        <v>70</v>
      </c>
      <c r="J103" s="5" t="s">
        <v>284</v>
      </c>
      <c r="K103" s="5"/>
      <c r="L103" s="5" t="s">
        <v>17</v>
      </c>
      <c r="M103" t="b">
        <f>A103=VLOOKUP($A103,'Vals 0505'!$A:$L,1,FALSE)</f>
        <v>1</v>
      </c>
      <c r="N103" t="b">
        <f>B103=VLOOKUP($A103,'Vals 0505'!$A:$L,2,FALSE)</f>
        <v>1</v>
      </c>
      <c r="O103" t="b">
        <f>C103=VLOOKUP($A103,'Vals 0505'!$A:$L,3,FALSE)</f>
        <v>1</v>
      </c>
      <c r="P103" t="b">
        <f>D103=VLOOKUP($A103,'Vals 0505'!$A:$L,4,FALSE)</f>
        <v>1</v>
      </c>
      <c r="Q103" t="b">
        <f>E103=VLOOKUP($A103,'Vals 0505'!$A:$L,5,FALSE)</f>
        <v>1</v>
      </c>
      <c r="R103" t="b">
        <f>F103=VLOOKUP($A103,'Vals 0505'!$A:$L,6,FALSE)</f>
        <v>1</v>
      </c>
      <c r="S103" t="b">
        <f>G103=VLOOKUP($A103,'Vals 0505'!$A:$L,7,FALSE)</f>
        <v>1</v>
      </c>
      <c r="T103" t="b">
        <f>H103=VLOOKUP($A103,'Vals 0505'!$A:$L,8,FALSE)</f>
        <v>1</v>
      </c>
      <c r="U103" t="b">
        <f>I103=VLOOKUP($A103,'Vals 0505'!$A:$L,9,FALSE)</f>
        <v>1</v>
      </c>
      <c r="V103" t="b">
        <f>J103=VLOOKUP($A103,'Vals 0505'!$A:$L,10,FALSE)</f>
        <v>1</v>
      </c>
      <c r="W103" t="b">
        <f>K103=VLOOKUP($A103,'Vals 0505'!$A:$L,11,FALSE)</f>
        <v>1</v>
      </c>
      <c r="X103" t="b">
        <f>L103=VLOOKUP($A103,'Vals 0505'!$A:$L,12,FALSE)</f>
        <v>1</v>
      </c>
      <c r="Y103">
        <f t="shared" si="1"/>
        <v>10358</v>
      </c>
    </row>
    <row r="104" spans="1:25">
      <c r="A104" s="3">
        <v>10359</v>
      </c>
      <c r="B104" s="5" t="s">
        <v>44</v>
      </c>
      <c r="C104" s="5" t="s">
        <v>26</v>
      </c>
      <c r="D104" s="5"/>
      <c r="E104" s="4"/>
      <c r="F104" s="5"/>
      <c r="G104" s="4"/>
      <c r="H104" s="5" t="s">
        <v>71</v>
      </c>
      <c r="I104" s="5" t="s">
        <v>46</v>
      </c>
      <c r="J104" s="5" t="s">
        <v>284</v>
      </c>
      <c r="K104" s="5"/>
      <c r="L104" s="5" t="s">
        <v>17</v>
      </c>
      <c r="M104" t="b">
        <f>A104=VLOOKUP($A104,'Vals 0505'!$A:$L,1,FALSE)</f>
        <v>1</v>
      </c>
      <c r="N104" t="b">
        <f>B104=VLOOKUP($A104,'Vals 0505'!$A:$L,2,FALSE)</f>
        <v>1</v>
      </c>
      <c r="O104" t="b">
        <f>C104=VLOOKUP($A104,'Vals 0505'!$A:$L,3,FALSE)</f>
        <v>1</v>
      </c>
      <c r="P104" t="b">
        <f>D104=VLOOKUP($A104,'Vals 0505'!$A:$L,4,FALSE)</f>
        <v>1</v>
      </c>
      <c r="Q104" t="b">
        <f>E104=VLOOKUP($A104,'Vals 0505'!$A:$L,5,FALSE)</f>
        <v>1</v>
      </c>
      <c r="R104" t="b">
        <f>F104=VLOOKUP($A104,'Vals 0505'!$A:$L,6,FALSE)</f>
        <v>1</v>
      </c>
      <c r="S104" t="b">
        <f>G104=VLOOKUP($A104,'Vals 0505'!$A:$L,7,FALSE)</f>
        <v>1</v>
      </c>
      <c r="T104" t="b">
        <f>H104=VLOOKUP($A104,'Vals 0505'!$A:$L,8,FALSE)</f>
        <v>1</v>
      </c>
      <c r="U104" t="b">
        <f>I104=VLOOKUP($A104,'Vals 0505'!$A:$L,9,FALSE)</f>
        <v>1</v>
      </c>
      <c r="V104" t="b">
        <f>J104=VLOOKUP($A104,'Vals 0505'!$A:$L,10,FALSE)</f>
        <v>1</v>
      </c>
      <c r="W104" t="b">
        <f>K104=VLOOKUP($A104,'Vals 0505'!$A:$L,11,FALSE)</f>
        <v>1</v>
      </c>
      <c r="X104" t="b">
        <f>L104=VLOOKUP($A104,'Vals 0505'!$A:$L,12,FALSE)</f>
        <v>1</v>
      </c>
      <c r="Y104">
        <f t="shared" si="1"/>
        <v>10359</v>
      </c>
    </row>
    <row r="105" spans="1:25">
      <c r="A105" s="4">
        <v>10360</v>
      </c>
      <c r="B105" s="5" t="s">
        <v>44</v>
      </c>
      <c r="C105" s="5" t="s">
        <v>26</v>
      </c>
      <c r="D105" s="5"/>
      <c r="E105" s="4"/>
      <c r="F105" s="5"/>
      <c r="G105" s="4"/>
      <c r="H105" s="5" t="s">
        <v>242</v>
      </c>
      <c r="I105" s="5" t="s">
        <v>50</v>
      </c>
      <c r="J105" s="5" t="s">
        <v>284</v>
      </c>
      <c r="K105" s="5"/>
      <c r="L105" s="5" t="s">
        <v>17</v>
      </c>
      <c r="M105" t="b">
        <f>A105=VLOOKUP($A105,'Vals 0505'!$A:$L,1,FALSE)</f>
        <v>1</v>
      </c>
      <c r="N105" t="b">
        <f>B105=VLOOKUP($A105,'Vals 0505'!$A:$L,2,FALSE)</f>
        <v>1</v>
      </c>
      <c r="O105" t="b">
        <f>C105=VLOOKUP($A105,'Vals 0505'!$A:$L,3,FALSE)</f>
        <v>1</v>
      </c>
      <c r="P105" t="b">
        <f>D105=VLOOKUP($A105,'Vals 0505'!$A:$L,4,FALSE)</f>
        <v>1</v>
      </c>
      <c r="Q105" t="b">
        <f>E105=VLOOKUP($A105,'Vals 0505'!$A:$L,5,FALSE)</f>
        <v>1</v>
      </c>
      <c r="R105" t="b">
        <f>F105=VLOOKUP($A105,'Vals 0505'!$A:$L,6,FALSE)</f>
        <v>1</v>
      </c>
      <c r="S105" t="b">
        <f>G105=VLOOKUP($A105,'Vals 0505'!$A:$L,7,FALSE)</f>
        <v>1</v>
      </c>
      <c r="T105" t="b">
        <f>H105=VLOOKUP($A105,'Vals 0505'!$A:$L,8,FALSE)</f>
        <v>1</v>
      </c>
      <c r="U105" t="b">
        <f>I105=VLOOKUP($A105,'Vals 0505'!$A:$L,9,FALSE)</f>
        <v>1</v>
      </c>
      <c r="V105" t="b">
        <f>J105=VLOOKUP($A105,'Vals 0505'!$A:$L,10,FALSE)</f>
        <v>1</v>
      </c>
      <c r="W105" t="b">
        <f>K105=VLOOKUP($A105,'Vals 0505'!$A:$L,11,FALSE)</f>
        <v>1</v>
      </c>
      <c r="X105" t="b">
        <f>L105=VLOOKUP($A105,'Vals 0505'!$A:$L,12,FALSE)</f>
        <v>1</v>
      </c>
      <c r="Y105">
        <f t="shared" si="1"/>
        <v>10360</v>
      </c>
    </row>
    <row r="106" spans="1:25">
      <c r="A106" s="3">
        <v>10362</v>
      </c>
      <c r="B106" s="5" t="s">
        <v>44</v>
      </c>
      <c r="C106" s="5" t="s">
        <v>26</v>
      </c>
      <c r="D106" s="5"/>
      <c r="E106" s="4"/>
      <c r="F106" s="5"/>
      <c r="G106" s="4"/>
      <c r="H106" s="5" t="s">
        <v>243</v>
      </c>
      <c r="I106" s="5" t="s">
        <v>72</v>
      </c>
      <c r="J106" s="5" t="s">
        <v>284</v>
      </c>
      <c r="K106" s="5"/>
      <c r="L106" s="5" t="s">
        <v>17</v>
      </c>
      <c r="M106" t="b">
        <f>A106=VLOOKUP($A106,'Vals 0505'!$A:$L,1,FALSE)</f>
        <v>1</v>
      </c>
      <c r="N106" t="b">
        <f>B106=VLOOKUP($A106,'Vals 0505'!$A:$L,2,FALSE)</f>
        <v>1</v>
      </c>
      <c r="O106" t="b">
        <f>C106=VLOOKUP($A106,'Vals 0505'!$A:$L,3,FALSE)</f>
        <v>1</v>
      </c>
      <c r="P106" t="b">
        <f>D106=VLOOKUP($A106,'Vals 0505'!$A:$L,4,FALSE)</f>
        <v>1</v>
      </c>
      <c r="Q106" t="b">
        <f>E106=VLOOKUP($A106,'Vals 0505'!$A:$L,5,FALSE)</f>
        <v>1</v>
      </c>
      <c r="R106" t="b">
        <f>F106=VLOOKUP($A106,'Vals 0505'!$A:$L,6,FALSE)</f>
        <v>1</v>
      </c>
      <c r="S106" t="b">
        <f>G106=VLOOKUP($A106,'Vals 0505'!$A:$L,7,FALSE)</f>
        <v>1</v>
      </c>
      <c r="T106" t="b">
        <f>H106=VLOOKUP($A106,'Vals 0505'!$A:$L,8,FALSE)</f>
        <v>1</v>
      </c>
      <c r="U106" t="b">
        <f>I106=VLOOKUP($A106,'Vals 0505'!$A:$L,9,FALSE)</f>
        <v>1</v>
      </c>
      <c r="V106" t="b">
        <f>J106=VLOOKUP($A106,'Vals 0505'!$A:$L,10,FALSE)</f>
        <v>1</v>
      </c>
      <c r="W106" t="b">
        <f>K106=VLOOKUP($A106,'Vals 0505'!$A:$L,11,FALSE)</f>
        <v>1</v>
      </c>
      <c r="X106" t="b">
        <f>L106=VLOOKUP($A106,'Vals 0505'!$A:$L,12,FALSE)</f>
        <v>1</v>
      </c>
      <c r="Y106">
        <f t="shared" si="1"/>
        <v>10362</v>
      </c>
    </row>
    <row r="107" spans="1:25">
      <c r="A107" s="4">
        <v>10363</v>
      </c>
      <c r="B107" s="5" t="s">
        <v>44</v>
      </c>
      <c r="C107" s="5" t="s">
        <v>26</v>
      </c>
      <c r="D107" s="5"/>
      <c r="E107" s="4"/>
      <c r="F107" s="5"/>
      <c r="G107" s="4"/>
      <c r="H107" s="5" t="s">
        <v>73</v>
      </c>
      <c r="I107" s="5" t="s">
        <v>74</v>
      </c>
      <c r="J107" s="5" t="s">
        <v>284</v>
      </c>
      <c r="K107" s="5"/>
      <c r="L107" s="5" t="s">
        <v>17</v>
      </c>
      <c r="M107" t="b">
        <f>A107=VLOOKUP($A107,'Vals 0505'!$A:$L,1,FALSE)</f>
        <v>1</v>
      </c>
      <c r="N107" t="b">
        <f>B107=VLOOKUP($A107,'Vals 0505'!$A:$L,2,FALSE)</f>
        <v>1</v>
      </c>
      <c r="O107" t="b">
        <f>C107=VLOOKUP($A107,'Vals 0505'!$A:$L,3,FALSE)</f>
        <v>1</v>
      </c>
      <c r="P107" t="b">
        <f>D107=VLOOKUP($A107,'Vals 0505'!$A:$L,4,FALSE)</f>
        <v>1</v>
      </c>
      <c r="Q107" t="b">
        <f>E107=VLOOKUP($A107,'Vals 0505'!$A:$L,5,FALSE)</f>
        <v>1</v>
      </c>
      <c r="R107" t="b">
        <f>F107=VLOOKUP($A107,'Vals 0505'!$A:$L,6,FALSE)</f>
        <v>1</v>
      </c>
      <c r="S107" t="b">
        <f>G107=VLOOKUP($A107,'Vals 0505'!$A:$L,7,FALSE)</f>
        <v>1</v>
      </c>
      <c r="T107" t="b">
        <f>H107=VLOOKUP($A107,'Vals 0505'!$A:$L,8,FALSE)</f>
        <v>1</v>
      </c>
      <c r="U107" t="b">
        <f>I107=VLOOKUP($A107,'Vals 0505'!$A:$L,9,FALSE)</f>
        <v>1</v>
      </c>
      <c r="V107" t="b">
        <f>J107=VLOOKUP($A107,'Vals 0505'!$A:$L,10,FALSE)</f>
        <v>1</v>
      </c>
      <c r="W107" t="b">
        <f>K107=VLOOKUP($A107,'Vals 0505'!$A:$L,11,FALSE)</f>
        <v>1</v>
      </c>
      <c r="X107" t="b">
        <f>L107=VLOOKUP($A107,'Vals 0505'!$A:$L,12,FALSE)</f>
        <v>1</v>
      </c>
      <c r="Y107">
        <f t="shared" si="1"/>
        <v>10363</v>
      </c>
    </row>
    <row r="108" spans="1:25">
      <c r="A108" s="3">
        <v>10365</v>
      </c>
      <c r="B108" s="5" t="s">
        <v>44</v>
      </c>
      <c r="C108" s="5" t="s">
        <v>26</v>
      </c>
      <c r="D108" s="5"/>
      <c r="E108" s="4"/>
      <c r="F108" s="5"/>
      <c r="G108" s="4"/>
      <c r="H108" s="5" t="s">
        <v>75</v>
      </c>
      <c r="I108" s="5" t="s">
        <v>52</v>
      </c>
      <c r="J108" s="5" t="s">
        <v>284</v>
      </c>
      <c r="K108" s="5"/>
      <c r="L108" s="5" t="s">
        <v>17</v>
      </c>
      <c r="M108" t="b">
        <f>A108=VLOOKUP($A108,'Vals 0505'!$A:$L,1,FALSE)</f>
        <v>1</v>
      </c>
      <c r="N108" t="b">
        <f>B108=VLOOKUP($A108,'Vals 0505'!$A:$L,2,FALSE)</f>
        <v>1</v>
      </c>
      <c r="O108" t="b">
        <f>C108=VLOOKUP($A108,'Vals 0505'!$A:$L,3,FALSE)</f>
        <v>1</v>
      </c>
      <c r="P108" t="b">
        <f>D108=VLOOKUP($A108,'Vals 0505'!$A:$L,4,FALSE)</f>
        <v>1</v>
      </c>
      <c r="Q108" t="b">
        <f>E108=VLOOKUP($A108,'Vals 0505'!$A:$L,5,FALSE)</f>
        <v>1</v>
      </c>
      <c r="R108" t="b">
        <f>F108=VLOOKUP($A108,'Vals 0505'!$A:$L,6,FALSE)</f>
        <v>1</v>
      </c>
      <c r="S108" t="b">
        <f>G108=VLOOKUP($A108,'Vals 0505'!$A:$L,7,FALSE)</f>
        <v>1</v>
      </c>
      <c r="T108" t="b">
        <f>H108=VLOOKUP($A108,'Vals 0505'!$A:$L,8,FALSE)</f>
        <v>1</v>
      </c>
      <c r="U108" t="b">
        <f>I108=VLOOKUP($A108,'Vals 0505'!$A:$L,9,FALSE)</f>
        <v>1</v>
      </c>
      <c r="V108" t="b">
        <f>J108=VLOOKUP($A108,'Vals 0505'!$A:$L,10,FALSE)</f>
        <v>1</v>
      </c>
      <c r="W108" t="b">
        <f>K108=VLOOKUP($A108,'Vals 0505'!$A:$L,11,FALSE)</f>
        <v>1</v>
      </c>
      <c r="X108" t="b">
        <f>L108=VLOOKUP($A108,'Vals 0505'!$A:$L,12,FALSE)</f>
        <v>1</v>
      </c>
      <c r="Y108">
        <f t="shared" si="1"/>
        <v>10365</v>
      </c>
    </row>
    <row r="109" spans="1:25">
      <c r="A109" s="4">
        <v>10366</v>
      </c>
      <c r="B109" s="5" t="s">
        <v>44</v>
      </c>
      <c r="C109" s="5" t="s">
        <v>26</v>
      </c>
      <c r="D109" s="5"/>
      <c r="E109" s="4"/>
      <c r="F109" s="5"/>
      <c r="G109" s="4"/>
      <c r="H109" s="5" t="s">
        <v>76</v>
      </c>
      <c r="I109" s="5" t="s">
        <v>54</v>
      </c>
      <c r="J109" s="5" t="s">
        <v>284</v>
      </c>
      <c r="K109" s="5"/>
      <c r="L109" s="5" t="s">
        <v>17</v>
      </c>
      <c r="M109" t="b">
        <f>A109=VLOOKUP($A109,'Vals 0505'!$A:$L,1,FALSE)</f>
        <v>1</v>
      </c>
      <c r="N109" t="b">
        <f>B109=VLOOKUP($A109,'Vals 0505'!$A:$L,2,FALSE)</f>
        <v>1</v>
      </c>
      <c r="O109" t="b">
        <f>C109=VLOOKUP($A109,'Vals 0505'!$A:$L,3,FALSE)</f>
        <v>1</v>
      </c>
      <c r="P109" t="b">
        <f>D109=VLOOKUP($A109,'Vals 0505'!$A:$L,4,FALSE)</f>
        <v>1</v>
      </c>
      <c r="Q109" t="b">
        <f>E109=VLOOKUP($A109,'Vals 0505'!$A:$L,5,FALSE)</f>
        <v>1</v>
      </c>
      <c r="R109" t="b">
        <f>F109=VLOOKUP($A109,'Vals 0505'!$A:$L,6,FALSE)</f>
        <v>1</v>
      </c>
      <c r="S109" t="b">
        <f>G109=VLOOKUP($A109,'Vals 0505'!$A:$L,7,FALSE)</f>
        <v>1</v>
      </c>
      <c r="T109" t="b">
        <f>H109=VLOOKUP($A109,'Vals 0505'!$A:$L,8,FALSE)</f>
        <v>1</v>
      </c>
      <c r="U109" t="b">
        <f>I109=VLOOKUP($A109,'Vals 0505'!$A:$L,9,FALSE)</f>
        <v>1</v>
      </c>
      <c r="V109" t="b">
        <f>J109=VLOOKUP($A109,'Vals 0505'!$A:$L,10,FALSE)</f>
        <v>1</v>
      </c>
      <c r="W109" t="b">
        <f>K109=VLOOKUP($A109,'Vals 0505'!$A:$L,11,FALSE)</f>
        <v>1</v>
      </c>
      <c r="X109" t="b">
        <f>L109=VLOOKUP($A109,'Vals 0505'!$A:$L,12,FALSE)</f>
        <v>1</v>
      </c>
      <c r="Y109">
        <f t="shared" si="1"/>
        <v>10366</v>
      </c>
    </row>
    <row r="110" spans="1:25">
      <c r="A110" s="3">
        <v>10367</v>
      </c>
      <c r="B110" s="5" t="s">
        <v>44</v>
      </c>
      <c r="C110" s="5" t="s">
        <v>26</v>
      </c>
      <c r="D110" s="5"/>
      <c r="E110" s="4"/>
      <c r="F110" s="5"/>
      <c r="G110" s="4"/>
      <c r="H110" s="5" t="s">
        <v>77</v>
      </c>
      <c r="I110" s="5" t="s">
        <v>78</v>
      </c>
      <c r="J110" s="5" t="s">
        <v>284</v>
      </c>
      <c r="K110" s="5"/>
      <c r="L110" s="5" t="s">
        <v>17</v>
      </c>
      <c r="M110" t="b">
        <f>A110=VLOOKUP($A110,'Vals 0505'!$A:$L,1,FALSE)</f>
        <v>1</v>
      </c>
      <c r="N110" t="b">
        <f>B110=VLOOKUP($A110,'Vals 0505'!$A:$L,2,FALSE)</f>
        <v>1</v>
      </c>
      <c r="O110" t="b">
        <f>C110=VLOOKUP($A110,'Vals 0505'!$A:$L,3,FALSE)</f>
        <v>1</v>
      </c>
      <c r="P110" t="b">
        <f>D110=VLOOKUP($A110,'Vals 0505'!$A:$L,4,FALSE)</f>
        <v>1</v>
      </c>
      <c r="Q110" t="b">
        <f>E110=VLOOKUP($A110,'Vals 0505'!$A:$L,5,FALSE)</f>
        <v>1</v>
      </c>
      <c r="R110" t="b">
        <f>F110=VLOOKUP($A110,'Vals 0505'!$A:$L,6,FALSE)</f>
        <v>1</v>
      </c>
      <c r="S110" t="b">
        <f>G110=VLOOKUP($A110,'Vals 0505'!$A:$L,7,FALSE)</f>
        <v>1</v>
      </c>
      <c r="T110" t="b">
        <f>H110=VLOOKUP($A110,'Vals 0505'!$A:$L,8,FALSE)</f>
        <v>1</v>
      </c>
      <c r="U110" t="b">
        <f>I110=VLOOKUP($A110,'Vals 0505'!$A:$L,9,FALSE)</f>
        <v>1</v>
      </c>
      <c r="V110" t="b">
        <f>J110=VLOOKUP($A110,'Vals 0505'!$A:$L,10,FALSE)</f>
        <v>1</v>
      </c>
      <c r="W110" t="b">
        <f>K110=VLOOKUP($A110,'Vals 0505'!$A:$L,11,FALSE)</f>
        <v>1</v>
      </c>
      <c r="X110" t="b">
        <f>L110=VLOOKUP($A110,'Vals 0505'!$A:$L,12,FALSE)</f>
        <v>1</v>
      </c>
      <c r="Y110">
        <f t="shared" si="1"/>
        <v>10367</v>
      </c>
    </row>
    <row r="111" spans="1:25">
      <c r="A111" s="4">
        <v>10368</v>
      </c>
      <c r="B111" s="5" t="s">
        <v>44</v>
      </c>
      <c r="C111" s="5" t="s">
        <v>26</v>
      </c>
      <c r="D111" s="5"/>
      <c r="E111" s="4"/>
      <c r="F111" s="5"/>
      <c r="G111" s="4"/>
      <c r="H111" s="5" t="s">
        <v>79</v>
      </c>
      <c r="I111" s="5" t="s">
        <v>80</v>
      </c>
      <c r="J111" s="5" t="s">
        <v>284</v>
      </c>
      <c r="K111" s="5"/>
      <c r="L111" s="5" t="s">
        <v>17</v>
      </c>
      <c r="M111" t="b">
        <f>A111=VLOOKUP($A111,'Vals 0505'!$A:$L,1,FALSE)</f>
        <v>1</v>
      </c>
      <c r="N111" t="b">
        <f>B111=VLOOKUP($A111,'Vals 0505'!$A:$L,2,FALSE)</f>
        <v>1</v>
      </c>
      <c r="O111" t="b">
        <f>C111=VLOOKUP($A111,'Vals 0505'!$A:$L,3,FALSE)</f>
        <v>1</v>
      </c>
      <c r="P111" t="b">
        <f>D111=VLOOKUP($A111,'Vals 0505'!$A:$L,4,FALSE)</f>
        <v>1</v>
      </c>
      <c r="Q111" t="b">
        <f>E111=VLOOKUP($A111,'Vals 0505'!$A:$L,5,FALSE)</f>
        <v>1</v>
      </c>
      <c r="R111" t="b">
        <f>F111=VLOOKUP($A111,'Vals 0505'!$A:$L,6,FALSE)</f>
        <v>1</v>
      </c>
      <c r="S111" t="b">
        <f>G111=VLOOKUP($A111,'Vals 0505'!$A:$L,7,FALSE)</f>
        <v>1</v>
      </c>
      <c r="T111" t="b">
        <f>H111=VLOOKUP($A111,'Vals 0505'!$A:$L,8,FALSE)</f>
        <v>1</v>
      </c>
      <c r="U111" t="b">
        <f>I111=VLOOKUP($A111,'Vals 0505'!$A:$L,9,FALSE)</f>
        <v>1</v>
      </c>
      <c r="V111" t="b">
        <f>J111=VLOOKUP($A111,'Vals 0505'!$A:$L,10,FALSE)</f>
        <v>1</v>
      </c>
      <c r="W111" t="b">
        <f>K111=VLOOKUP($A111,'Vals 0505'!$A:$L,11,FALSE)</f>
        <v>1</v>
      </c>
      <c r="X111" t="b">
        <f>L111=VLOOKUP($A111,'Vals 0505'!$A:$L,12,FALSE)</f>
        <v>1</v>
      </c>
      <c r="Y111">
        <f t="shared" si="1"/>
        <v>10368</v>
      </c>
    </row>
    <row r="112" spans="1:25">
      <c r="A112" s="3">
        <v>10369</v>
      </c>
      <c r="B112" s="5" t="s">
        <v>44</v>
      </c>
      <c r="C112" s="5" t="s">
        <v>26</v>
      </c>
      <c r="D112" s="5"/>
      <c r="E112" s="4"/>
      <c r="F112" s="5"/>
      <c r="G112" s="4"/>
      <c r="H112" s="5" t="s">
        <v>81</v>
      </c>
      <c r="I112" s="5" t="s">
        <v>82</v>
      </c>
      <c r="J112" s="5" t="s">
        <v>284</v>
      </c>
      <c r="K112" s="5"/>
      <c r="L112" s="5" t="s">
        <v>17</v>
      </c>
      <c r="M112" t="b">
        <f>A112=VLOOKUP($A112,'Vals 0505'!$A:$L,1,FALSE)</f>
        <v>1</v>
      </c>
      <c r="N112" t="b">
        <f>B112=VLOOKUP($A112,'Vals 0505'!$A:$L,2,FALSE)</f>
        <v>1</v>
      </c>
      <c r="O112" t="b">
        <f>C112=VLOOKUP($A112,'Vals 0505'!$A:$L,3,FALSE)</f>
        <v>1</v>
      </c>
      <c r="P112" t="b">
        <f>D112=VLOOKUP($A112,'Vals 0505'!$A:$L,4,FALSE)</f>
        <v>1</v>
      </c>
      <c r="Q112" t="b">
        <f>E112=VLOOKUP($A112,'Vals 0505'!$A:$L,5,FALSE)</f>
        <v>1</v>
      </c>
      <c r="R112" t="b">
        <f>F112=VLOOKUP($A112,'Vals 0505'!$A:$L,6,FALSE)</f>
        <v>1</v>
      </c>
      <c r="S112" t="b">
        <f>G112=VLOOKUP($A112,'Vals 0505'!$A:$L,7,FALSE)</f>
        <v>1</v>
      </c>
      <c r="T112" t="b">
        <f>H112=VLOOKUP($A112,'Vals 0505'!$A:$L,8,FALSE)</f>
        <v>1</v>
      </c>
      <c r="U112" t="b">
        <f>I112=VLOOKUP($A112,'Vals 0505'!$A:$L,9,FALSE)</f>
        <v>1</v>
      </c>
      <c r="V112" t="b">
        <f>J112=VLOOKUP($A112,'Vals 0505'!$A:$L,10,FALSE)</f>
        <v>1</v>
      </c>
      <c r="W112" t="b">
        <f>K112=VLOOKUP($A112,'Vals 0505'!$A:$L,11,FALSE)</f>
        <v>1</v>
      </c>
      <c r="X112" t="b">
        <f>L112=VLOOKUP($A112,'Vals 0505'!$A:$L,12,FALSE)</f>
        <v>1</v>
      </c>
      <c r="Y112">
        <f t="shared" si="1"/>
        <v>10369</v>
      </c>
    </row>
    <row r="113" spans="1:26">
      <c r="A113" s="4">
        <v>10370</v>
      </c>
      <c r="B113" s="5" t="s">
        <v>44</v>
      </c>
      <c r="C113" s="5" t="s">
        <v>26</v>
      </c>
      <c r="D113" s="5"/>
      <c r="E113" s="4"/>
      <c r="F113" s="5"/>
      <c r="G113" s="4"/>
      <c r="H113" s="5" t="s">
        <v>83</v>
      </c>
      <c r="I113" s="5" t="s">
        <v>84</v>
      </c>
      <c r="J113" s="5" t="s">
        <v>284</v>
      </c>
      <c r="K113" s="5"/>
      <c r="L113" s="5" t="s">
        <v>17</v>
      </c>
      <c r="M113" t="b">
        <f>A113=VLOOKUP($A113,'Vals 0505'!$A:$L,1,FALSE)</f>
        <v>1</v>
      </c>
      <c r="N113" t="b">
        <f>B113=VLOOKUP($A113,'Vals 0505'!$A:$L,2,FALSE)</f>
        <v>1</v>
      </c>
      <c r="O113" t="b">
        <f>C113=VLOOKUP($A113,'Vals 0505'!$A:$L,3,FALSE)</f>
        <v>1</v>
      </c>
      <c r="P113" t="b">
        <f>D113=VLOOKUP($A113,'Vals 0505'!$A:$L,4,FALSE)</f>
        <v>1</v>
      </c>
      <c r="Q113" t="b">
        <f>E113=VLOOKUP($A113,'Vals 0505'!$A:$L,5,FALSE)</f>
        <v>1</v>
      </c>
      <c r="R113" t="b">
        <f>F113=VLOOKUP($A113,'Vals 0505'!$A:$L,6,FALSE)</f>
        <v>1</v>
      </c>
      <c r="S113" t="b">
        <f>G113=VLOOKUP($A113,'Vals 0505'!$A:$L,7,FALSE)</f>
        <v>1</v>
      </c>
      <c r="T113" t="b">
        <f>H113=VLOOKUP($A113,'Vals 0505'!$A:$L,8,FALSE)</f>
        <v>1</v>
      </c>
      <c r="U113" t="b">
        <f>I113=VLOOKUP($A113,'Vals 0505'!$A:$L,9,FALSE)</f>
        <v>1</v>
      </c>
      <c r="V113" t="b">
        <f>J113=VLOOKUP($A113,'Vals 0505'!$A:$L,10,FALSE)</f>
        <v>1</v>
      </c>
      <c r="W113" t="b">
        <f>K113=VLOOKUP($A113,'Vals 0505'!$A:$L,11,FALSE)</f>
        <v>1</v>
      </c>
      <c r="X113" t="b">
        <f>L113=VLOOKUP($A113,'Vals 0505'!$A:$L,12,FALSE)</f>
        <v>1</v>
      </c>
      <c r="Y113">
        <f t="shared" si="1"/>
        <v>10370</v>
      </c>
    </row>
    <row r="114" spans="1:26">
      <c r="A114" s="3">
        <v>10371</v>
      </c>
      <c r="B114" s="5" t="s">
        <v>44</v>
      </c>
      <c r="C114" s="5" t="s">
        <v>26</v>
      </c>
      <c r="D114" s="5"/>
      <c r="E114" s="4"/>
      <c r="F114" s="5"/>
      <c r="G114" s="4"/>
      <c r="H114" s="5" t="s">
        <v>85</v>
      </c>
      <c r="I114" s="5" t="s">
        <v>86</v>
      </c>
      <c r="J114" s="5" t="s">
        <v>284</v>
      </c>
      <c r="K114" s="5"/>
      <c r="L114" s="5" t="s">
        <v>17</v>
      </c>
      <c r="M114" t="b">
        <f>A114=VLOOKUP($A114,'Vals 0505'!$A:$L,1,FALSE)</f>
        <v>1</v>
      </c>
      <c r="N114" t="b">
        <f>B114=VLOOKUP($A114,'Vals 0505'!$A:$L,2,FALSE)</f>
        <v>1</v>
      </c>
      <c r="O114" t="b">
        <f>C114=VLOOKUP($A114,'Vals 0505'!$A:$L,3,FALSE)</f>
        <v>1</v>
      </c>
      <c r="P114" t="b">
        <f>D114=VLOOKUP($A114,'Vals 0505'!$A:$L,4,FALSE)</f>
        <v>1</v>
      </c>
      <c r="Q114" t="b">
        <f>E114=VLOOKUP($A114,'Vals 0505'!$A:$L,5,FALSE)</f>
        <v>1</v>
      </c>
      <c r="R114" t="b">
        <f>F114=VLOOKUP($A114,'Vals 0505'!$A:$L,6,FALSE)</f>
        <v>1</v>
      </c>
      <c r="S114" t="b">
        <f>G114=VLOOKUP($A114,'Vals 0505'!$A:$L,7,FALSE)</f>
        <v>1</v>
      </c>
      <c r="T114" t="b">
        <f>H114=VLOOKUP($A114,'Vals 0505'!$A:$L,8,FALSE)</f>
        <v>1</v>
      </c>
      <c r="U114" t="b">
        <f>I114=VLOOKUP($A114,'Vals 0505'!$A:$L,9,FALSE)</f>
        <v>1</v>
      </c>
      <c r="V114" t="b">
        <f>J114=VLOOKUP($A114,'Vals 0505'!$A:$L,10,FALSE)</f>
        <v>1</v>
      </c>
      <c r="W114" t="b">
        <f>K114=VLOOKUP($A114,'Vals 0505'!$A:$L,11,FALSE)</f>
        <v>1</v>
      </c>
      <c r="X114" t="b">
        <f>L114=VLOOKUP($A114,'Vals 0505'!$A:$L,12,FALSE)</f>
        <v>1</v>
      </c>
      <c r="Y114">
        <f t="shared" si="1"/>
        <v>10371</v>
      </c>
    </row>
    <row r="115" spans="1:26">
      <c r="A115" s="4">
        <v>10372</v>
      </c>
      <c r="B115" s="5" t="s">
        <v>44</v>
      </c>
      <c r="C115" s="5" t="s">
        <v>26</v>
      </c>
      <c r="D115" s="5"/>
      <c r="E115" s="4"/>
      <c r="F115" s="5"/>
      <c r="G115" s="4"/>
      <c r="H115" s="5" t="s">
        <v>87</v>
      </c>
      <c r="I115" s="5" t="s">
        <v>88</v>
      </c>
      <c r="J115" s="5" t="s">
        <v>284</v>
      </c>
      <c r="K115" s="5"/>
      <c r="L115" s="5" t="s">
        <v>17</v>
      </c>
      <c r="M115" t="b">
        <f>A115=VLOOKUP($A115,'Vals 0505'!$A:$L,1,FALSE)</f>
        <v>1</v>
      </c>
      <c r="N115" t="b">
        <f>B115=VLOOKUP($A115,'Vals 0505'!$A:$L,2,FALSE)</f>
        <v>1</v>
      </c>
      <c r="O115" t="b">
        <f>C115=VLOOKUP($A115,'Vals 0505'!$A:$L,3,FALSE)</f>
        <v>1</v>
      </c>
      <c r="P115" t="b">
        <f>D115=VLOOKUP($A115,'Vals 0505'!$A:$L,4,FALSE)</f>
        <v>1</v>
      </c>
      <c r="Q115" t="b">
        <f>E115=VLOOKUP($A115,'Vals 0505'!$A:$L,5,FALSE)</f>
        <v>1</v>
      </c>
      <c r="R115" t="b">
        <f>F115=VLOOKUP($A115,'Vals 0505'!$A:$L,6,FALSE)</f>
        <v>1</v>
      </c>
      <c r="S115" t="b">
        <f>G115=VLOOKUP($A115,'Vals 0505'!$A:$L,7,FALSE)</f>
        <v>1</v>
      </c>
      <c r="T115" t="b">
        <f>H115=VLOOKUP($A115,'Vals 0505'!$A:$L,8,FALSE)</f>
        <v>1</v>
      </c>
      <c r="U115" t="b">
        <f>I115=VLOOKUP($A115,'Vals 0505'!$A:$L,9,FALSE)</f>
        <v>1</v>
      </c>
      <c r="V115" t="b">
        <f>J115=VLOOKUP($A115,'Vals 0505'!$A:$L,10,FALSE)</f>
        <v>1</v>
      </c>
      <c r="W115" t="b">
        <f>K115=VLOOKUP($A115,'Vals 0505'!$A:$L,11,FALSE)</f>
        <v>1</v>
      </c>
      <c r="X115" t="b">
        <f>L115=VLOOKUP($A115,'Vals 0505'!$A:$L,12,FALSE)</f>
        <v>1</v>
      </c>
      <c r="Y115">
        <f t="shared" si="1"/>
        <v>10372</v>
      </c>
    </row>
    <row r="116" spans="1:26">
      <c r="A116" s="3">
        <v>10373</v>
      </c>
      <c r="B116" s="5" t="s">
        <v>44</v>
      </c>
      <c r="C116" s="5" t="s">
        <v>26</v>
      </c>
      <c r="D116" s="5"/>
      <c r="E116" s="4"/>
      <c r="F116" s="5"/>
      <c r="G116" s="4"/>
      <c r="H116" s="5" t="s">
        <v>244</v>
      </c>
      <c r="I116" s="5" t="s">
        <v>55</v>
      </c>
      <c r="J116" s="5" t="s">
        <v>284</v>
      </c>
      <c r="K116" s="5"/>
      <c r="L116" s="5" t="s">
        <v>17</v>
      </c>
      <c r="M116" t="b">
        <f>A116=VLOOKUP($A116,'Vals 0505'!$A:$L,1,FALSE)</f>
        <v>1</v>
      </c>
      <c r="N116" t="b">
        <f>B116=VLOOKUP($A116,'Vals 0505'!$A:$L,2,FALSE)</f>
        <v>1</v>
      </c>
      <c r="O116" t="b">
        <f>C116=VLOOKUP($A116,'Vals 0505'!$A:$L,3,FALSE)</f>
        <v>1</v>
      </c>
      <c r="P116" t="b">
        <f>D116=VLOOKUP($A116,'Vals 0505'!$A:$L,4,FALSE)</f>
        <v>1</v>
      </c>
      <c r="Q116" t="b">
        <f>E116=VLOOKUP($A116,'Vals 0505'!$A:$L,5,FALSE)</f>
        <v>1</v>
      </c>
      <c r="R116" t="b">
        <f>F116=VLOOKUP($A116,'Vals 0505'!$A:$L,6,FALSE)</f>
        <v>1</v>
      </c>
      <c r="S116" t="b">
        <f>G116=VLOOKUP($A116,'Vals 0505'!$A:$L,7,FALSE)</f>
        <v>1</v>
      </c>
      <c r="T116" t="b">
        <f>H116=VLOOKUP($A116,'Vals 0505'!$A:$L,8,FALSE)</f>
        <v>0</v>
      </c>
      <c r="U116" t="b">
        <f>I116=VLOOKUP($A116,'Vals 0505'!$A:$L,9,FALSE)</f>
        <v>1</v>
      </c>
      <c r="V116" t="b">
        <f>J116=VLOOKUP($A116,'Vals 0505'!$A:$L,10,FALSE)</f>
        <v>1</v>
      </c>
      <c r="W116" t="b">
        <f>K116=VLOOKUP($A116,'Vals 0505'!$A:$L,11,FALSE)</f>
        <v>1</v>
      </c>
      <c r="X116" t="b">
        <f>L116=VLOOKUP($A116,'Vals 0505'!$A:$L,12,FALSE)</f>
        <v>1</v>
      </c>
      <c r="Y116">
        <f t="shared" si="1"/>
        <v>10373</v>
      </c>
    </row>
    <row r="117" spans="1:26">
      <c r="A117" s="4">
        <v>10374</v>
      </c>
      <c r="B117" s="5" t="s">
        <v>12</v>
      </c>
      <c r="C117" s="5" t="s">
        <v>31</v>
      </c>
      <c r="D117" s="5"/>
      <c r="E117" s="4"/>
      <c r="F117" s="5"/>
      <c r="G117" s="4"/>
      <c r="H117" s="5" t="s">
        <v>32</v>
      </c>
      <c r="I117" s="5" t="s">
        <v>43</v>
      </c>
      <c r="J117" s="5" t="s">
        <v>284</v>
      </c>
      <c r="K117" s="5" t="s">
        <v>521</v>
      </c>
      <c r="L117" s="5" t="s">
        <v>17</v>
      </c>
      <c r="M117" t="b">
        <f>A117=VLOOKUP($A117,'Vals 0505'!$A:$L,1,FALSE)</f>
        <v>1</v>
      </c>
      <c r="N117" t="b">
        <f>B117=VLOOKUP($A117,'Vals 0505'!$A:$L,2,FALSE)</f>
        <v>1</v>
      </c>
      <c r="O117" t="b">
        <f>C117=VLOOKUP($A117,'Vals 0505'!$A:$L,3,FALSE)</f>
        <v>1</v>
      </c>
      <c r="P117" t="b">
        <f>D117=VLOOKUP($A117,'Vals 0505'!$A:$L,4,FALSE)</f>
        <v>1</v>
      </c>
      <c r="Q117" t="b">
        <f>E117=VLOOKUP($A117,'Vals 0505'!$A:$L,5,FALSE)</f>
        <v>1</v>
      </c>
      <c r="R117" t="b">
        <f>F117=VLOOKUP($A117,'Vals 0505'!$A:$L,6,FALSE)</f>
        <v>1</v>
      </c>
      <c r="S117" t="b">
        <f>G117=VLOOKUP($A117,'Vals 0505'!$A:$L,7,FALSE)</f>
        <v>1</v>
      </c>
      <c r="T117" t="b">
        <f>H117=VLOOKUP($A117,'Vals 0505'!$A:$L,8,FALSE)</f>
        <v>1</v>
      </c>
      <c r="U117" t="b">
        <f>I117=VLOOKUP($A117,'Vals 0505'!$A:$L,9,FALSE)</f>
        <v>1</v>
      </c>
      <c r="V117" t="b">
        <f>J117=VLOOKUP($A117,'Vals 0505'!$A:$L,10,FALSE)</f>
        <v>0</v>
      </c>
      <c r="W117" t="b">
        <f>K117=VLOOKUP($A117,'Vals 0505'!$A:$L,11,FALSE)</f>
        <v>1</v>
      </c>
      <c r="X117" t="b">
        <f>L117=VLOOKUP($A117,'Vals 0505'!$A:$L,12,FALSE)</f>
        <v>1</v>
      </c>
      <c r="Y117">
        <f t="shared" si="1"/>
        <v>10374</v>
      </c>
      <c r="Z117" t="str">
        <f>VLOOKUP($A117,'Vals 0505'!$A:$L,10,FALSE)</f>
        <v>Medium</v>
      </c>
    </row>
    <row r="118" spans="1:26">
      <c r="A118" s="3">
        <v>10375</v>
      </c>
      <c r="B118" s="5" t="s">
        <v>12</v>
      </c>
      <c r="C118" s="5" t="s">
        <v>31</v>
      </c>
      <c r="D118" s="5"/>
      <c r="E118" s="4"/>
      <c r="F118" s="5"/>
      <c r="G118" s="4"/>
      <c r="H118" s="5" t="s">
        <v>32</v>
      </c>
      <c r="I118" s="5" t="s">
        <v>43</v>
      </c>
      <c r="J118" s="5" t="s">
        <v>284</v>
      </c>
      <c r="K118" s="5" t="s">
        <v>522</v>
      </c>
      <c r="L118" s="5" t="s">
        <v>17</v>
      </c>
      <c r="M118" t="b">
        <f>A118=VLOOKUP($A118,'Vals 0505'!$A:$L,1,FALSE)</f>
        <v>1</v>
      </c>
      <c r="N118" t="b">
        <f>B118=VLOOKUP($A118,'Vals 0505'!$A:$L,2,FALSE)</f>
        <v>1</v>
      </c>
      <c r="O118" t="b">
        <f>C118=VLOOKUP($A118,'Vals 0505'!$A:$L,3,FALSE)</f>
        <v>1</v>
      </c>
      <c r="P118" t="b">
        <f>D118=VLOOKUP($A118,'Vals 0505'!$A:$L,4,FALSE)</f>
        <v>1</v>
      </c>
      <c r="Q118" t="b">
        <f>E118=VLOOKUP($A118,'Vals 0505'!$A:$L,5,FALSE)</f>
        <v>1</v>
      </c>
      <c r="R118" t="b">
        <f>F118=VLOOKUP($A118,'Vals 0505'!$A:$L,6,FALSE)</f>
        <v>1</v>
      </c>
      <c r="S118" t="b">
        <f>G118=VLOOKUP($A118,'Vals 0505'!$A:$L,7,FALSE)</f>
        <v>1</v>
      </c>
      <c r="T118" t="b">
        <f>H118=VLOOKUP($A118,'Vals 0505'!$A:$L,8,FALSE)</f>
        <v>1</v>
      </c>
      <c r="U118" t="b">
        <f>I118=VLOOKUP($A118,'Vals 0505'!$A:$L,9,FALSE)</f>
        <v>1</v>
      </c>
      <c r="V118" t="b">
        <f>J118=VLOOKUP($A118,'Vals 0505'!$A:$L,10,FALSE)</f>
        <v>0</v>
      </c>
      <c r="W118" t="b">
        <f>K118=VLOOKUP($A118,'Vals 0505'!$A:$L,11,FALSE)</f>
        <v>1</v>
      </c>
      <c r="X118" t="b">
        <f>L118=VLOOKUP($A118,'Vals 0505'!$A:$L,12,FALSE)</f>
        <v>1</v>
      </c>
      <c r="Y118">
        <f t="shared" si="1"/>
        <v>10375</v>
      </c>
      <c r="Z118" t="str">
        <f>VLOOKUP($A118,'Vals 0505'!$A:$L,10,FALSE)</f>
        <v>Medium</v>
      </c>
    </row>
    <row r="119" spans="1:26">
      <c r="A119" s="4">
        <v>10376</v>
      </c>
      <c r="B119" s="5" t="s">
        <v>12</v>
      </c>
      <c r="C119" s="5" t="s">
        <v>31</v>
      </c>
      <c r="D119" s="5"/>
      <c r="E119" s="4"/>
      <c r="F119" s="5"/>
      <c r="G119" s="4"/>
      <c r="H119" s="5" t="s">
        <v>32</v>
      </c>
      <c r="I119" s="5" t="s">
        <v>43</v>
      </c>
      <c r="J119" s="5" t="s">
        <v>284</v>
      </c>
      <c r="K119" s="5" t="s">
        <v>523</v>
      </c>
      <c r="L119" s="5" t="s">
        <v>17</v>
      </c>
      <c r="M119" t="b">
        <f>A119=VLOOKUP($A119,'Vals 0505'!$A:$L,1,FALSE)</f>
        <v>1</v>
      </c>
      <c r="N119" t="b">
        <f>B119=VLOOKUP($A119,'Vals 0505'!$A:$L,2,FALSE)</f>
        <v>1</v>
      </c>
      <c r="O119" t="b">
        <f>C119=VLOOKUP($A119,'Vals 0505'!$A:$L,3,FALSE)</f>
        <v>1</v>
      </c>
      <c r="P119" t="b">
        <f>D119=VLOOKUP($A119,'Vals 0505'!$A:$L,4,FALSE)</f>
        <v>1</v>
      </c>
      <c r="Q119" t="b">
        <f>E119=VLOOKUP($A119,'Vals 0505'!$A:$L,5,FALSE)</f>
        <v>1</v>
      </c>
      <c r="R119" t="b">
        <f>F119=VLOOKUP($A119,'Vals 0505'!$A:$L,6,FALSE)</f>
        <v>1</v>
      </c>
      <c r="S119" t="b">
        <f>G119=VLOOKUP($A119,'Vals 0505'!$A:$L,7,FALSE)</f>
        <v>1</v>
      </c>
      <c r="T119" t="b">
        <f>H119=VLOOKUP($A119,'Vals 0505'!$A:$L,8,FALSE)</f>
        <v>1</v>
      </c>
      <c r="U119" t="b">
        <f>I119=VLOOKUP($A119,'Vals 0505'!$A:$L,9,FALSE)</f>
        <v>1</v>
      </c>
      <c r="V119" t="b">
        <f>J119=VLOOKUP($A119,'Vals 0505'!$A:$L,10,FALSE)</f>
        <v>0</v>
      </c>
      <c r="W119" t="b">
        <f>K119=VLOOKUP($A119,'Vals 0505'!$A:$L,11,FALSE)</f>
        <v>1</v>
      </c>
      <c r="X119" t="b">
        <f>L119=VLOOKUP($A119,'Vals 0505'!$A:$L,12,FALSE)</f>
        <v>1</v>
      </c>
      <c r="Y119">
        <f t="shared" si="1"/>
        <v>10376</v>
      </c>
      <c r="Z119" t="str">
        <f>VLOOKUP($A119,'Vals 0505'!$A:$L,10,FALSE)</f>
        <v>Medium</v>
      </c>
    </row>
    <row r="120" spans="1:26">
      <c r="A120" s="3">
        <v>10377</v>
      </c>
      <c r="B120" s="5" t="s">
        <v>12</v>
      </c>
      <c r="C120" s="5" t="s">
        <v>31</v>
      </c>
      <c r="D120" s="5"/>
      <c r="E120" s="4"/>
      <c r="F120" s="5"/>
      <c r="G120" s="4"/>
      <c r="H120" s="5" t="s">
        <v>32</v>
      </c>
      <c r="I120" s="5" t="s">
        <v>43</v>
      </c>
      <c r="J120" s="5" t="s">
        <v>284</v>
      </c>
      <c r="K120" s="5" t="s">
        <v>524</v>
      </c>
      <c r="L120" s="5" t="s">
        <v>17</v>
      </c>
      <c r="M120" t="b">
        <f>A120=VLOOKUP($A120,'Vals 0505'!$A:$L,1,FALSE)</f>
        <v>1</v>
      </c>
      <c r="N120" t="b">
        <f>B120=VLOOKUP($A120,'Vals 0505'!$A:$L,2,FALSE)</f>
        <v>1</v>
      </c>
      <c r="O120" t="b">
        <f>C120=VLOOKUP($A120,'Vals 0505'!$A:$L,3,FALSE)</f>
        <v>1</v>
      </c>
      <c r="P120" t="b">
        <f>D120=VLOOKUP($A120,'Vals 0505'!$A:$L,4,FALSE)</f>
        <v>1</v>
      </c>
      <c r="Q120" t="b">
        <f>E120=VLOOKUP($A120,'Vals 0505'!$A:$L,5,FALSE)</f>
        <v>1</v>
      </c>
      <c r="R120" t="b">
        <f>F120=VLOOKUP($A120,'Vals 0505'!$A:$L,6,FALSE)</f>
        <v>1</v>
      </c>
      <c r="S120" t="b">
        <f>G120=VLOOKUP($A120,'Vals 0505'!$A:$L,7,FALSE)</f>
        <v>1</v>
      </c>
      <c r="T120" t="b">
        <f>H120=VLOOKUP($A120,'Vals 0505'!$A:$L,8,FALSE)</f>
        <v>1</v>
      </c>
      <c r="U120" t="b">
        <f>I120=VLOOKUP($A120,'Vals 0505'!$A:$L,9,FALSE)</f>
        <v>1</v>
      </c>
      <c r="V120" t="b">
        <f>J120=VLOOKUP($A120,'Vals 0505'!$A:$L,10,FALSE)</f>
        <v>0</v>
      </c>
      <c r="W120" t="b">
        <f>K120=VLOOKUP($A120,'Vals 0505'!$A:$L,11,FALSE)</f>
        <v>1</v>
      </c>
      <c r="X120" t="b">
        <f>L120=VLOOKUP($A120,'Vals 0505'!$A:$L,12,FALSE)</f>
        <v>1</v>
      </c>
      <c r="Y120">
        <f t="shared" si="1"/>
        <v>10377</v>
      </c>
      <c r="Z120" t="str">
        <f>VLOOKUP($A120,'Vals 0505'!$A:$L,10,FALSE)</f>
        <v>Medium</v>
      </c>
    </row>
    <row r="121" spans="1:26">
      <c r="A121" s="4">
        <v>10379</v>
      </c>
      <c r="B121" s="5" t="s">
        <v>12</v>
      </c>
      <c r="C121" s="5" t="s">
        <v>31</v>
      </c>
      <c r="D121" s="5"/>
      <c r="E121" s="4"/>
      <c r="F121" s="5"/>
      <c r="G121" s="4"/>
      <c r="H121" s="5" t="s">
        <v>32</v>
      </c>
      <c r="I121" s="5" t="s">
        <v>43</v>
      </c>
      <c r="J121" s="5" t="s">
        <v>284</v>
      </c>
      <c r="K121" s="5" t="s">
        <v>525</v>
      </c>
      <c r="L121" s="5" t="s">
        <v>17</v>
      </c>
      <c r="M121" t="b">
        <f>A121=VLOOKUP($A121,'Vals 0505'!$A:$L,1,FALSE)</f>
        <v>1</v>
      </c>
      <c r="N121" t="b">
        <f>B121=VLOOKUP($A121,'Vals 0505'!$A:$L,2,FALSE)</f>
        <v>1</v>
      </c>
      <c r="O121" t="b">
        <f>C121=VLOOKUP($A121,'Vals 0505'!$A:$L,3,FALSE)</f>
        <v>1</v>
      </c>
      <c r="P121" t="b">
        <f>D121=VLOOKUP($A121,'Vals 0505'!$A:$L,4,FALSE)</f>
        <v>1</v>
      </c>
      <c r="Q121" t="b">
        <f>E121=VLOOKUP($A121,'Vals 0505'!$A:$L,5,FALSE)</f>
        <v>1</v>
      </c>
      <c r="R121" t="b">
        <f>F121=VLOOKUP($A121,'Vals 0505'!$A:$L,6,FALSE)</f>
        <v>1</v>
      </c>
      <c r="S121" t="b">
        <f>G121=VLOOKUP($A121,'Vals 0505'!$A:$L,7,FALSE)</f>
        <v>1</v>
      </c>
      <c r="T121" t="b">
        <f>H121=VLOOKUP($A121,'Vals 0505'!$A:$L,8,FALSE)</f>
        <v>1</v>
      </c>
      <c r="U121" t="b">
        <f>I121=VLOOKUP($A121,'Vals 0505'!$A:$L,9,FALSE)</f>
        <v>1</v>
      </c>
      <c r="V121" t="b">
        <f>J121=VLOOKUP($A121,'Vals 0505'!$A:$L,10,FALSE)</f>
        <v>0</v>
      </c>
      <c r="W121" t="b">
        <f>K121=VLOOKUP($A121,'Vals 0505'!$A:$L,11,FALSE)</f>
        <v>1</v>
      </c>
      <c r="X121" t="b">
        <f>L121=VLOOKUP($A121,'Vals 0505'!$A:$L,12,FALSE)</f>
        <v>1</v>
      </c>
      <c r="Y121">
        <f t="shared" si="1"/>
        <v>10379</v>
      </c>
      <c r="Z121" t="str">
        <f>VLOOKUP($A121,'Vals 0505'!$A:$L,10,FALSE)</f>
        <v>Medium</v>
      </c>
    </row>
    <row r="122" spans="1:26">
      <c r="A122" s="3">
        <v>10380</v>
      </c>
      <c r="B122" s="5" t="s">
        <v>12</v>
      </c>
      <c r="C122" s="5" t="s">
        <v>31</v>
      </c>
      <c r="D122" s="5"/>
      <c r="E122" s="4"/>
      <c r="F122" s="5"/>
      <c r="G122" s="4"/>
      <c r="H122" s="5" t="s">
        <v>32</v>
      </c>
      <c r="I122" s="5" t="s">
        <v>43</v>
      </c>
      <c r="J122" s="5" t="s">
        <v>284</v>
      </c>
      <c r="K122" s="5" t="s">
        <v>526</v>
      </c>
      <c r="L122" s="5" t="s">
        <v>17</v>
      </c>
      <c r="M122" t="b">
        <f>A122=VLOOKUP($A122,'Vals 0505'!$A:$L,1,FALSE)</f>
        <v>1</v>
      </c>
      <c r="N122" t="b">
        <f>B122=VLOOKUP($A122,'Vals 0505'!$A:$L,2,FALSE)</f>
        <v>1</v>
      </c>
      <c r="O122" t="b">
        <f>C122=VLOOKUP($A122,'Vals 0505'!$A:$L,3,FALSE)</f>
        <v>1</v>
      </c>
      <c r="P122" t="b">
        <f>D122=VLOOKUP($A122,'Vals 0505'!$A:$L,4,FALSE)</f>
        <v>1</v>
      </c>
      <c r="Q122" t="b">
        <f>E122=VLOOKUP($A122,'Vals 0505'!$A:$L,5,FALSE)</f>
        <v>1</v>
      </c>
      <c r="R122" t="b">
        <f>F122=VLOOKUP($A122,'Vals 0505'!$A:$L,6,FALSE)</f>
        <v>1</v>
      </c>
      <c r="S122" t="b">
        <f>G122=VLOOKUP($A122,'Vals 0505'!$A:$L,7,FALSE)</f>
        <v>1</v>
      </c>
      <c r="T122" t="b">
        <f>H122=VLOOKUP($A122,'Vals 0505'!$A:$L,8,FALSE)</f>
        <v>1</v>
      </c>
      <c r="U122" t="b">
        <f>I122=VLOOKUP($A122,'Vals 0505'!$A:$L,9,FALSE)</f>
        <v>1</v>
      </c>
      <c r="V122" t="b">
        <f>J122=VLOOKUP($A122,'Vals 0505'!$A:$L,10,FALSE)</f>
        <v>0</v>
      </c>
      <c r="W122" t="b">
        <f>K122=VLOOKUP($A122,'Vals 0505'!$A:$L,11,FALSE)</f>
        <v>1</v>
      </c>
      <c r="X122" t="b">
        <f>L122=VLOOKUP($A122,'Vals 0505'!$A:$L,12,FALSE)</f>
        <v>1</v>
      </c>
      <c r="Y122">
        <f t="shared" si="1"/>
        <v>10380</v>
      </c>
      <c r="Z122" t="str">
        <f>VLOOKUP($A122,'Vals 0505'!$A:$L,10,FALSE)</f>
        <v>Medium</v>
      </c>
    </row>
    <row r="123" spans="1:26">
      <c r="A123" s="4">
        <v>10381</v>
      </c>
      <c r="B123" s="5" t="s">
        <v>12</v>
      </c>
      <c r="C123" s="5" t="s">
        <v>31</v>
      </c>
      <c r="D123" s="5"/>
      <c r="E123" s="4"/>
      <c r="F123" s="5"/>
      <c r="G123" s="4"/>
      <c r="H123" s="5" t="s">
        <v>32</v>
      </c>
      <c r="I123" s="5" t="s">
        <v>43</v>
      </c>
      <c r="J123" s="5" t="s">
        <v>284</v>
      </c>
      <c r="K123" s="5" t="s">
        <v>527</v>
      </c>
      <c r="L123" s="5" t="s">
        <v>17</v>
      </c>
      <c r="M123" t="b">
        <f>A123=VLOOKUP($A123,'Vals 0505'!$A:$L,1,FALSE)</f>
        <v>1</v>
      </c>
      <c r="N123" t="b">
        <f>B123=VLOOKUP($A123,'Vals 0505'!$A:$L,2,FALSE)</f>
        <v>1</v>
      </c>
      <c r="O123" t="b">
        <f>C123=VLOOKUP($A123,'Vals 0505'!$A:$L,3,FALSE)</f>
        <v>1</v>
      </c>
      <c r="P123" t="b">
        <f>D123=VLOOKUP($A123,'Vals 0505'!$A:$L,4,FALSE)</f>
        <v>1</v>
      </c>
      <c r="Q123" t="b">
        <f>E123=VLOOKUP($A123,'Vals 0505'!$A:$L,5,FALSE)</f>
        <v>1</v>
      </c>
      <c r="R123" t="b">
        <f>F123=VLOOKUP($A123,'Vals 0505'!$A:$L,6,FALSE)</f>
        <v>1</v>
      </c>
      <c r="S123" t="b">
        <f>G123=VLOOKUP($A123,'Vals 0505'!$A:$L,7,FALSE)</f>
        <v>1</v>
      </c>
      <c r="T123" t="b">
        <f>H123=VLOOKUP($A123,'Vals 0505'!$A:$L,8,FALSE)</f>
        <v>1</v>
      </c>
      <c r="U123" t="b">
        <f>I123=VLOOKUP($A123,'Vals 0505'!$A:$L,9,FALSE)</f>
        <v>1</v>
      </c>
      <c r="V123" t="b">
        <f>J123=VLOOKUP($A123,'Vals 0505'!$A:$L,10,FALSE)</f>
        <v>0</v>
      </c>
      <c r="W123" t="b">
        <f>K123=VLOOKUP($A123,'Vals 0505'!$A:$L,11,FALSE)</f>
        <v>1</v>
      </c>
      <c r="X123" t="b">
        <f>L123=VLOOKUP($A123,'Vals 0505'!$A:$L,12,FALSE)</f>
        <v>1</v>
      </c>
      <c r="Y123">
        <f t="shared" si="1"/>
        <v>10381</v>
      </c>
      <c r="Z123" t="str">
        <f>VLOOKUP($A123,'Vals 0505'!$A:$L,10,FALSE)</f>
        <v>Medium</v>
      </c>
    </row>
    <row r="124" spans="1:26">
      <c r="A124" s="3">
        <v>10383</v>
      </c>
      <c r="B124" s="5" t="s">
        <v>12</v>
      </c>
      <c r="C124" s="5" t="s">
        <v>31</v>
      </c>
      <c r="D124" s="5"/>
      <c r="E124" s="4"/>
      <c r="F124" s="5"/>
      <c r="G124" s="4"/>
      <c r="H124" s="5" t="s">
        <v>32</v>
      </c>
      <c r="I124" s="5" t="s">
        <v>43</v>
      </c>
      <c r="J124" s="5" t="s">
        <v>284</v>
      </c>
      <c r="K124" s="5" t="s">
        <v>486</v>
      </c>
      <c r="L124" s="5" t="s">
        <v>17</v>
      </c>
      <c r="M124" t="b">
        <f>A124=VLOOKUP($A124,'Vals 0505'!$A:$L,1,FALSE)</f>
        <v>1</v>
      </c>
      <c r="N124" t="b">
        <f>B124=VLOOKUP($A124,'Vals 0505'!$A:$L,2,FALSE)</f>
        <v>1</v>
      </c>
      <c r="O124" t="b">
        <f>C124=VLOOKUP($A124,'Vals 0505'!$A:$L,3,FALSE)</f>
        <v>1</v>
      </c>
      <c r="P124" t="b">
        <f>D124=VLOOKUP($A124,'Vals 0505'!$A:$L,4,FALSE)</f>
        <v>1</v>
      </c>
      <c r="Q124" t="b">
        <f>E124=VLOOKUP($A124,'Vals 0505'!$A:$L,5,FALSE)</f>
        <v>1</v>
      </c>
      <c r="R124" t="b">
        <f>F124=VLOOKUP($A124,'Vals 0505'!$A:$L,6,FALSE)</f>
        <v>1</v>
      </c>
      <c r="S124" t="b">
        <f>G124=VLOOKUP($A124,'Vals 0505'!$A:$L,7,FALSE)</f>
        <v>1</v>
      </c>
      <c r="T124" t="b">
        <f>H124=VLOOKUP($A124,'Vals 0505'!$A:$L,8,FALSE)</f>
        <v>1</v>
      </c>
      <c r="U124" t="b">
        <f>I124=VLOOKUP($A124,'Vals 0505'!$A:$L,9,FALSE)</f>
        <v>1</v>
      </c>
      <c r="V124" t="b">
        <f>J124=VLOOKUP($A124,'Vals 0505'!$A:$L,10,FALSE)</f>
        <v>0</v>
      </c>
      <c r="W124" t="b">
        <f>K124=VLOOKUP($A124,'Vals 0505'!$A:$L,11,FALSE)</f>
        <v>1</v>
      </c>
      <c r="X124" t="b">
        <f>L124=VLOOKUP($A124,'Vals 0505'!$A:$L,12,FALSE)</f>
        <v>1</v>
      </c>
      <c r="Y124">
        <f t="shared" si="1"/>
        <v>10383</v>
      </c>
      <c r="Z124" t="str">
        <f>VLOOKUP($A124,'Vals 0505'!$A:$L,10,FALSE)</f>
        <v>Medium</v>
      </c>
    </row>
    <row r="125" spans="1:26">
      <c r="A125" s="4">
        <v>10384</v>
      </c>
      <c r="B125" s="5" t="s">
        <v>12</v>
      </c>
      <c r="C125" s="5" t="s">
        <v>31</v>
      </c>
      <c r="D125" s="5"/>
      <c r="E125" s="4"/>
      <c r="F125" s="5"/>
      <c r="G125" s="4"/>
      <c r="H125" s="5" t="s">
        <v>32</v>
      </c>
      <c r="I125" s="5" t="s">
        <v>43</v>
      </c>
      <c r="J125" s="5" t="s">
        <v>284</v>
      </c>
      <c r="K125" s="5" t="s">
        <v>528</v>
      </c>
      <c r="L125" s="5" t="s">
        <v>17</v>
      </c>
      <c r="M125" t="b">
        <f>A125=VLOOKUP($A125,'Vals 0505'!$A:$L,1,FALSE)</f>
        <v>1</v>
      </c>
      <c r="N125" t="b">
        <f>B125=VLOOKUP($A125,'Vals 0505'!$A:$L,2,FALSE)</f>
        <v>1</v>
      </c>
      <c r="O125" t="b">
        <f>C125=VLOOKUP($A125,'Vals 0505'!$A:$L,3,FALSE)</f>
        <v>1</v>
      </c>
      <c r="P125" t="b">
        <f>D125=VLOOKUP($A125,'Vals 0505'!$A:$L,4,FALSE)</f>
        <v>1</v>
      </c>
      <c r="Q125" t="b">
        <f>E125=VLOOKUP($A125,'Vals 0505'!$A:$L,5,FALSE)</f>
        <v>1</v>
      </c>
      <c r="R125" t="b">
        <f>F125=VLOOKUP($A125,'Vals 0505'!$A:$L,6,FALSE)</f>
        <v>1</v>
      </c>
      <c r="S125" t="b">
        <f>G125=VLOOKUP($A125,'Vals 0505'!$A:$L,7,FALSE)</f>
        <v>1</v>
      </c>
      <c r="T125" t="b">
        <f>H125=VLOOKUP($A125,'Vals 0505'!$A:$L,8,FALSE)</f>
        <v>1</v>
      </c>
      <c r="U125" t="b">
        <f>I125=VLOOKUP($A125,'Vals 0505'!$A:$L,9,FALSE)</f>
        <v>1</v>
      </c>
      <c r="V125" t="b">
        <f>J125=VLOOKUP($A125,'Vals 0505'!$A:$L,10,FALSE)</f>
        <v>0</v>
      </c>
      <c r="W125" t="b">
        <f>K125=VLOOKUP($A125,'Vals 0505'!$A:$L,11,FALSE)</f>
        <v>1</v>
      </c>
      <c r="X125" t="b">
        <f>L125=VLOOKUP($A125,'Vals 0505'!$A:$L,12,FALSE)</f>
        <v>1</v>
      </c>
      <c r="Y125">
        <f t="shared" si="1"/>
        <v>10384</v>
      </c>
      <c r="Z125" t="str">
        <f>VLOOKUP($A125,'Vals 0505'!$A:$L,10,FALSE)</f>
        <v>Medium</v>
      </c>
    </row>
    <row r="126" spans="1:26">
      <c r="A126" s="3">
        <v>10385</v>
      </c>
      <c r="B126" s="5" t="s">
        <v>12</v>
      </c>
      <c r="C126" s="5" t="s">
        <v>31</v>
      </c>
      <c r="D126" s="5"/>
      <c r="E126" s="4"/>
      <c r="F126" s="5"/>
      <c r="G126" s="4"/>
      <c r="H126" s="5" t="s">
        <v>32</v>
      </c>
      <c r="I126" s="5" t="s">
        <v>43</v>
      </c>
      <c r="J126" s="5" t="s">
        <v>284</v>
      </c>
      <c r="K126" s="5" t="s">
        <v>529</v>
      </c>
      <c r="L126" s="5" t="s">
        <v>17</v>
      </c>
      <c r="M126" t="b">
        <f>A126=VLOOKUP($A126,'Vals 0505'!$A:$L,1,FALSE)</f>
        <v>1</v>
      </c>
      <c r="N126" t="b">
        <f>B126=VLOOKUP($A126,'Vals 0505'!$A:$L,2,FALSE)</f>
        <v>1</v>
      </c>
      <c r="O126" t="b">
        <f>C126=VLOOKUP($A126,'Vals 0505'!$A:$L,3,FALSE)</f>
        <v>1</v>
      </c>
      <c r="P126" t="b">
        <f>D126=VLOOKUP($A126,'Vals 0505'!$A:$L,4,FALSE)</f>
        <v>1</v>
      </c>
      <c r="Q126" t="b">
        <f>E126=VLOOKUP($A126,'Vals 0505'!$A:$L,5,FALSE)</f>
        <v>1</v>
      </c>
      <c r="R126" t="b">
        <f>F126=VLOOKUP($A126,'Vals 0505'!$A:$L,6,FALSE)</f>
        <v>1</v>
      </c>
      <c r="S126" t="b">
        <f>G126=VLOOKUP($A126,'Vals 0505'!$A:$L,7,FALSE)</f>
        <v>1</v>
      </c>
      <c r="T126" t="b">
        <f>H126=VLOOKUP($A126,'Vals 0505'!$A:$L,8,FALSE)</f>
        <v>1</v>
      </c>
      <c r="U126" t="b">
        <f>I126=VLOOKUP($A126,'Vals 0505'!$A:$L,9,FALSE)</f>
        <v>1</v>
      </c>
      <c r="V126" t="b">
        <f>J126=VLOOKUP($A126,'Vals 0505'!$A:$L,10,FALSE)</f>
        <v>0</v>
      </c>
      <c r="W126" t="b">
        <f>K126=VLOOKUP($A126,'Vals 0505'!$A:$L,11,FALSE)</f>
        <v>1</v>
      </c>
      <c r="X126" t="b">
        <f>L126=VLOOKUP($A126,'Vals 0505'!$A:$L,12,FALSE)</f>
        <v>1</v>
      </c>
      <c r="Y126">
        <f t="shared" si="1"/>
        <v>10385</v>
      </c>
      <c r="Z126" t="str">
        <f>VLOOKUP($A126,'Vals 0505'!$A:$L,10,FALSE)</f>
        <v>Medium</v>
      </c>
    </row>
    <row r="127" spans="1:26">
      <c r="A127" s="4">
        <v>10387</v>
      </c>
      <c r="B127" s="5" t="s">
        <v>12</v>
      </c>
      <c r="C127" s="5" t="s">
        <v>31</v>
      </c>
      <c r="D127" s="5"/>
      <c r="E127" s="4"/>
      <c r="F127" s="5"/>
      <c r="G127" s="4"/>
      <c r="H127" s="5" t="s">
        <v>32</v>
      </c>
      <c r="I127" s="5" t="s">
        <v>43</v>
      </c>
      <c r="J127" s="5" t="s">
        <v>284</v>
      </c>
      <c r="K127" s="5" t="s">
        <v>33</v>
      </c>
      <c r="L127" s="5" t="s">
        <v>17</v>
      </c>
      <c r="M127" t="b">
        <f>A127=VLOOKUP($A127,'Vals 0505'!$A:$L,1,FALSE)</f>
        <v>1</v>
      </c>
      <c r="N127" t="b">
        <f>B127=VLOOKUP($A127,'Vals 0505'!$A:$L,2,FALSE)</f>
        <v>1</v>
      </c>
      <c r="O127" t="b">
        <f>C127=VLOOKUP($A127,'Vals 0505'!$A:$L,3,FALSE)</f>
        <v>1</v>
      </c>
      <c r="P127" t="b">
        <f>D127=VLOOKUP($A127,'Vals 0505'!$A:$L,4,FALSE)</f>
        <v>1</v>
      </c>
      <c r="Q127" t="b">
        <f>E127=VLOOKUP($A127,'Vals 0505'!$A:$L,5,FALSE)</f>
        <v>1</v>
      </c>
      <c r="R127" t="b">
        <f>F127=VLOOKUP($A127,'Vals 0505'!$A:$L,6,FALSE)</f>
        <v>1</v>
      </c>
      <c r="S127" t="b">
        <f>G127=VLOOKUP($A127,'Vals 0505'!$A:$L,7,FALSE)</f>
        <v>1</v>
      </c>
      <c r="T127" t="b">
        <f>H127=VLOOKUP($A127,'Vals 0505'!$A:$L,8,FALSE)</f>
        <v>1</v>
      </c>
      <c r="U127" t="b">
        <f>I127=VLOOKUP($A127,'Vals 0505'!$A:$L,9,FALSE)</f>
        <v>1</v>
      </c>
      <c r="V127" t="b">
        <f>J127=VLOOKUP($A127,'Vals 0505'!$A:$L,10,FALSE)</f>
        <v>0</v>
      </c>
      <c r="W127" t="b">
        <f>K127=VLOOKUP($A127,'Vals 0505'!$A:$L,11,FALSE)</f>
        <v>1</v>
      </c>
      <c r="X127" t="b">
        <f>L127=VLOOKUP($A127,'Vals 0505'!$A:$L,12,FALSE)</f>
        <v>1</v>
      </c>
      <c r="Y127">
        <f t="shared" si="1"/>
        <v>10387</v>
      </c>
      <c r="Z127" t="str">
        <f>VLOOKUP($A127,'Vals 0505'!$A:$L,10,FALSE)</f>
        <v>Medium</v>
      </c>
    </row>
    <row r="128" spans="1:26">
      <c r="A128" s="3">
        <v>10388</v>
      </c>
      <c r="B128" s="5" t="s">
        <v>12</v>
      </c>
      <c r="C128" s="5" t="s">
        <v>31</v>
      </c>
      <c r="D128" s="5"/>
      <c r="E128" s="4"/>
      <c r="F128" s="5"/>
      <c r="G128" s="4"/>
      <c r="H128" s="5" t="s">
        <v>32</v>
      </c>
      <c r="I128" s="5" t="s">
        <v>68</v>
      </c>
      <c r="J128" s="5" t="s">
        <v>284</v>
      </c>
      <c r="K128" s="5" t="s">
        <v>530</v>
      </c>
      <c r="L128" s="5" t="s">
        <v>17</v>
      </c>
      <c r="M128" t="b">
        <f>A128=VLOOKUP($A128,'Vals 0505'!$A:$L,1,FALSE)</f>
        <v>1</v>
      </c>
      <c r="N128" t="b">
        <f>B128=VLOOKUP($A128,'Vals 0505'!$A:$L,2,FALSE)</f>
        <v>1</v>
      </c>
      <c r="O128" t="b">
        <f>C128=VLOOKUP($A128,'Vals 0505'!$A:$L,3,FALSE)</f>
        <v>1</v>
      </c>
      <c r="P128" t="b">
        <f>D128=VLOOKUP($A128,'Vals 0505'!$A:$L,4,FALSE)</f>
        <v>1</v>
      </c>
      <c r="Q128" t="b">
        <f>E128=VLOOKUP($A128,'Vals 0505'!$A:$L,5,FALSE)</f>
        <v>1</v>
      </c>
      <c r="R128" t="b">
        <f>F128=VLOOKUP($A128,'Vals 0505'!$A:$L,6,FALSE)</f>
        <v>1</v>
      </c>
      <c r="S128" t="b">
        <f>G128=VLOOKUP($A128,'Vals 0505'!$A:$L,7,FALSE)</f>
        <v>1</v>
      </c>
      <c r="T128" t="b">
        <f>H128=VLOOKUP($A128,'Vals 0505'!$A:$L,8,FALSE)</f>
        <v>1</v>
      </c>
      <c r="U128" t="b">
        <f>I128=VLOOKUP($A128,'Vals 0505'!$A:$L,9,FALSE)</f>
        <v>1</v>
      </c>
      <c r="V128" t="b">
        <f>J128=VLOOKUP($A128,'Vals 0505'!$A:$L,10,FALSE)</f>
        <v>0</v>
      </c>
      <c r="W128" t="b">
        <f>K128=VLOOKUP($A128,'Vals 0505'!$A:$L,11,FALSE)</f>
        <v>1</v>
      </c>
      <c r="X128" t="b">
        <f>L128=VLOOKUP($A128,'Vals 0505'!$A:$L,12,FALSE)</f>
        <v>1</v>
      </c>
      <c r="Y128">
        <f t="shared" si="1"/>
        <v>10388</v>
      </c>
      <c r="Z128" t="str">
        <f>VLOOKUP($A128,'Vals 0505'!$A:$L,10,FALSE)</f>
        <v>Medium</v>
      </c>
    </row>
    <row r="129" spans="1:26">
      <c r="A129" s="4">
        <v>10389</v>
      </c>
      <c r="B129" s="5" t="s">
        <v>12</v>
      </c>
      <c r="C129" s="5" t="s">
        <v>31</v>
      </c>
      <c r="D129" s="5"/>
      <c r="E129" s="4"/>
      <c r="F129" s="5"/>
      <c r="G129" s="4"/>
      <c r="H129" s="5" t="s">
        <v>32</v>
      </c>
      <c r="I129" s="5" t="s">
        <v>68</v>
      </c>
      <c r="J129" s="5" t="s">
        <v>284</v>
      </c>
      <c r="K129" s="5" t="s">
        <v>486</v>
      </c>
      <c r="L129" s="5" t="s">
        <v>17</v>
      </c>
      <c r="M129" t="b">
        <f>A129=VLOOKUP($A129,'Vals 0505'!$A:$L,1,FALSE)</f>
        <v>1</v>
      </c>
      <c r="N129" t="b">
        <f>B129=VLOOKUP($A129,'Vals 0505'!$A:$L,2,FALSE)</f>
        <v>1</v>
      </c>
      <c r="O129" t="b">
        <f>C129=VLOOKUP($A129,'Vals 0505'!$A:$L,3,FALSE)</f>
        <v>1</v>
      </c>
      <c r="P129" t="b">
        <f>D129=VLOOKUP($A129,'Vals 0505'!$A:$L,4,FALSE)</f>
        <v>1</v>
      </c>
      <c r="Q129" t="b">
        <f>E129=VLOOKUP($A129,'Vals 0505'!$A:$L,5,FALSE)</f>
        <v>1</v>
      </c>
      <c r="R129" t="b">
        <f>F129=VLOOKUP($A129,'Vals 0505'!$A:$L,6,FALSE)</f>
        <v>1</v>
      </c>
      <c r="S129" t="b">
        <f>G129=VLOOKUP($A129,'Vals 0505'!$A:$L,7,FALSE)</f>
        <v>1</v>
      </c>
      <c r="T129" t="b">
        <f>H129=VLOOKUP($A129,'Vals 0505'!$A:$L,8,FALSE)</f>
        <v>1</v>
      </c>
      <c r="U129" t="b">
        <f>I129=VLOOKUP($A129,'Vals 0505'!$A:$L,9,FALSE)</f>
        <v>1</v>
      </c>
      <c r="V129" t="b">
        <f>J129=VLOOKUP($A129,'Vals 0505'!$A:$L,10,FALSE)</f>
        <v>0</v>
      </c>
      <c r="W129" t="b">
        <f>K129=VLOOKUP($A129,'Vals 0505'!$A:$L,11,FALSE)</f>
        <v>1</v>
      </c>
      <c r="X129" t="b">
        <f>L129=VLOOKUP($A129,'Vals 0505'!$A:$L,12,FALSE)</f>
        <v>1</v>
      </c>
      <c r="Y129">
        <f t="shared" si="1"/>
        <v>10389</v>
      </c>
      <c r="Z129" t="str">
        <f>VLOOKUP($A129,'Vals 0505'!$A:$L,10,FALSE)</f>
        <v>Medium</v>
      </c>
    </row>
    <row r="130" spans="1:26">
      <c r="A130" s="3">
        <v>10390</v>
      </c>
      <c r="B130" s="5" t="s">
        <v>12</v>
      </c>
      <c r="C130" s="5" t="s">
        <v>31</v>
      </c>
      <c r="D130" s="5"/>
      <c r="E130" s="4"/>
      <c r="F130" s="5"/>
      <c r="G130" s="4"/>
      <c r="H130" s="5" t="s">
        <v>32</v>
      </c>
      <c r="I130" s="5" t="s">
        <v>68</v>
      </c>
      <c r="J130" s="5" t="s">
        <v>284</v>
      </c>
      <c r="K130" s="5" t="s">
        <v>33</v>
      </c>
      <c r="L130" s="5" t="s">
        <v>17</v>
      </c>
      <c r="M130" t="b">
        <f>A130=VLOOKUP($A130,'Vals 0505'!$A:$L,1,FALSE)</f>
        <v>1</v>
      </c>
      <c r="N130" t="b">
        <f>B130=VLOOKUP($A130,'Vals 0505'!$A:$L,2,FALSE)</f>
        <v>1</v>
      </c>
      <c r="O130" t="b">
        <f>C130=VLOOKUP($A130,'Vals 0505'!$A:$L,3,FALSE)</f>
        <v>1</v>
      </c>
      <c r="P130" t="b">
        <f>D130=VLOOKUP($A130,'Vals 0505'!$A:$L,4,FALSE)</f>
        <v>1</v>
      </c>
      <c r="Q130" t="b">
        <f>E130=VLOOKUP($A130,'Vals 0505'!$A:$L,5,FALSE)</f>
        <v>1</v>
      </c>
      <c r="R130" t="b">
        <f>F130=VLOOKUP($A130,'Vals 0505'!$A:$L,6,FALSE)</f>
        <v>1</v>
      </c>
      <c r="S130" t="b">
        <f>G130=VLOOKUP($A130,'Vals 0505'!$A:$L,7,FALSE)</f>
        <v>1</v>
      </c>
      <c r="T130" t="b">
        <f>H130=VLOOKUP($A130,'Vals 0505'!$A:$L,8,FALSE)</f>
        <v>1</v>
      </c>
      <c r="U130" t="b">
        <f>I130=VLOOKUP($A130,'Vals 0505'!$A:$L,9,FALSE)</f>
        <v>1</v>
      </c>
      <c r="V130" t="b">
        <f>J130=VLOOKUP($A130,'Vals 0505'!$A:$L,10,FALSE)</f>
        <v>0</v>
      </c>
      <c r="W130" t="b">
        <f>K130=VLOOKUP($A130,'Vals 0505'!$A:$L,11,FALSE)</f>
        <v>1</v>
      </c>
      <c r="X130" t="b">
        <f>L130=VLOOKUP($A130,'Vals 0505'!$A:$L,12,FALSE)</f>
        <v>1</v>
      </c>
      <c r="Y130">
        <f t="shared" si="1"/>
        <v>10390</v>
      </c>
      <c r="Z130" t="str">
        <f>VLOOKUP($A130,'Vals 0505'!$A:$L,10,FALSE)</f>
        <v>Medium</v>
      </c>
    </row>
    <row r="131" spans="1:26">
      <c r="A131" s="4">
        <v>10391</v>
      </c>
      <c r="B131" s="5" t="s">
        <v>12</v>
      </c>
      <c r="C131" s="5" t="s">
        <v>31</v>
      </c>
      <c r="D131" s="5"/>
      <c r="E131" s="4"/>
      <c r="F131" s="5"/>
      <c r="G131" s="4"/>
      <c r="H131" s="5" t="s">
        <v>32</v>
      </c>
      <c r="I131" s="5" t="s">
        <v>68</v>
      </c>
      <c r="J131" s="5" t="s">
        <v>284</v>
      </c>
      <c r="K131" s="5" t="s">
        <v>89</v>
      </c>
      <c r="L131" s="5" t="s">
        <v>17</v>
      </c>
      <c r="M131" t="b">
        <f>A131=VLOOKUP($A131,'Vals 0505'!$A:$L,1,FALSE)</f>
        <v>1</v>
      </c>
      <c r="N131" t="b">
        <f>B131=VLOOKUP($A131,'Vals 0505'!$A:$L,2,FALSE)</f>
        <v>1</v>
      </c>
      <c r="O131" t="b">
        <f>C131=VLOOKUP($A131,'Vals 0505'!$A:$L,3,FALSE)</f>
        <v>1</v>
      </c>
      <c r="P131" t="b">
        <f>D131=VLOOKUP($A131,'Vals 0505'!$A:$L,4,FALSE)</f>
        <v>1</v>
      </c>
      <c r="Q131" t="b">
        <f>E131=VLOOKUP($A131,'Vals 0505'!$A:$L,5,FALSE)</f>
        <v>1</v>
      </c>
      <c r="R131" t="b">
        <f>F131=VLOOKUP($A131,'Vals 0505'!$A:$L,6,FALSE)</f>
        <v>1</v>
      </c>
      <c r="S131" t="b">
        <f>G131=VLOOKUP($A131,'Vals 0505'!$A:$L,7,FALSE)</f>
        <v>1</v>
      </c>
      <c r="T131" t="b">
        <f>H131=VLOOKUP($A131,'Vals 0505'!$A:$L,8,FALSE)</f>
        <v>1</v>
      </c>
      <c r="U131" t="b">
        <f>I131=VLOOKUP($A131,'Vals 0505'!$A:$L,9,FALSE)</f>
        <v>1</v>
      </c>
      <c r="V131" t="b">
        <f>J131=VLOOKUP($A131,'Vals 0505'!$A:$L,10,FALSE)</f>
        <v>0</v>
      </c>
      <c r="W131" t="b">
        <f>K131=VLOOKUP($A131,'Vals 0505'!$A:$L,11,FALSE)</f>
        <v>1</v>
      </c>
      <c r="X131" t="b">
        <f>L131=VLOOKUP($A131,'Vals 0505'!$A:$L,12,FALSE)</f>
        <v>1</v>
      </c>
      <c r="Y131">
        <f t="shared" ref="Y131:Y194" si="2">A131</f>
        <v>10391</v>
      </c>
      <c r="Z131" t="str">
        <f>VLOOKUP($A131,'Vals 0505'!$A:$L,10,FALSE)</f>
        <v>Medium</v>
      </c>
    </row>
    <row r="132" spans="1:26">
      <c r="A132" s="3">
        <v>10392</v>
      </c>
      <c r="B132" s="5" t="s">
        <v>12</v>
      </c>
      <c r="C132" s="5" t="s">
        <v>31</v>
      </c>
      <c r="D132" s="5"/>
      <c r="E132" s="4"/>
      <c r="F132" s="5"/>
      <c r="G132" s="4"/>
      <c r="H132" s="5" t="s">
        <v>32</v>
      </c>
      <c r="I132" s="5" t="s">
        <v>70</v>
      </c>
      <c r="J132" s="5" t="s">
        <v>284</v>
      </c>
      <c r="K132" s="5" t="s">
        <v>90</v>
      </c>
      <c r="L132" s="5" t="s">
        <v>17</v>
      </c>
      <c r="M132" t="b">
        <f>A132=VLOOKUP($A132,'Vals 0505'!$A:$L,1,FALSE)</f>
        <v>1</v>
      </c>
      <c r="N132" t="b">
        <f>B132=VLOOKUP($A132,'Vals 0505'!$A:$L,2,FALSE)</f>
        <v>1</v>
      </c>
      <c r="O132" t="b">
        <f>C132=VLOOKUP($A132,'Vals 0505'!$A:$L,3,FALSE)</f>
        <v>1</v>
      </c>
      <c r="P132" t="b">
        <f>D132=VLOOKUP($A132,'Vals 0505'!$A:$L,4,FALSE)</f>
        <v>1</v>
      </c>
      <c r="Q132" t="b">
        <f>E132=VLOOKUP($A132,'Vals 0505'!$A:$L,5,FALSE)</f>
        <v>1</v>
      </c>
      <c r="R132" t="b">
        <f>F132=VLOOKUP($A132,'Vals 0505'!$A:$L,6,FALSE)</f>
        <v>1</v>
      </c>
      <c r="S132" t="b">
        <f>G132=VLOOKUP($A132,'Vals 0505'!$A:$L,7,FALSE)</f>
        <v>1</v>
      </c>
      <c r="T132" t="b">
        <f>H132=VLOOKUP($A132,'Vals 0505'!$A:$L,8,FALSE)</f>
        <v>1</v>
      </c>
      <c r="U132" t="b">
        <f>I132=VLOOKUP($A132,'Vals 0505'!$A:$L,9,FALSE)</f>
        <v>1</v>
      </c>
      <c r="V132" t="b">
        <f>J132=VLOOKUP($A132,'Vals 0505'!$A:$L,10,FALSE)</f>
        <v>0</v>
      </c>
      <c r="W132" t="b">
        <f>K132=VLOOKUP($A132,'Vals 0505'!$A:$L,11,FALSE)</f>
        <v>1</v>
      </c>
      <c r="X132" t="b">
        <f>L132=VLOOKUP($A132,'Vals 0505'!$A:$L,12,FALSE)</f>
        <v>1</v>
      </c>
      <c r="Y132">
        <f t="shared" si="2"/>
        <v>10392</v>
      </c>
      <c r="Z132" t="str">
        <f>VLOOKUP($A132,'Vals 0505'!$A:$L,10,FALSE)</f>
        <v>Medium</v>
      </c>
    </row>
    <row r="133" spans="1:26">
      <c r="A133" s="4">
        <v>10393</v>
      </c>
      <c r="B133" s="5" t="s">
        <v>12</v>
      </c>
      <c r="C133" s="5" t="s">
        <v>31</v>
      </c>
      <c r="D133" s="5"/>
      <c r="E133" s="4"/>
      <c r="F133" s="5"/>
      <c r="G133" s="4"/>
      <c r="H133" s="5" t="s">
        <v>32</v>
      </c>
      <c r="I133" s="5" t="s">
        <v>70</v>
      </c>
      <c r="J133" s="5" t="s">
        <v>284</v>
      </c>
      <c r="K133" s="5" t="s">
        <v>91</v>
      </c>
      <c r="L133" s="5" t="s">
        <v>17</v>
      </c>
      <c r="M133" t="b">
        <f>A133=VLOOKUP($A133,'Vals 0505'!$A:$L,1,FALSE)</f>
        <v>1</v>
      </c>
      <c r="N133" t="b">
        <f>B133=VLOOKUP($A133,'Vals 0505'!$A:$L,2,FALSE)</f>
        <v>1</v>
      </c>
      <c r="O133" t="b">
        <f>C133=VLOOKUP($A133,'Vals 0505'!$A:$L,3,FALSE)</f>
        <v>1</v>
      </c>
      <c r="P133" t="b">
        <f>D133=VLOOKUP($A133,'Vals 0505'!$A:$L,4,FALSE)</f>
        <v>1</v>
      </c>
      <c r="Q133" t="b">
        <f>E133=VLOOKUP($A133,'Vals 0505'!$A:$L,5,FALSE)</f>
        <v>1</v>
      </c>
      <c r="R133" t="b">
        <f>F133=VLOOKUP($A133,'Vals 0505'!$A:$L,6,FALSE)</f>
        <v>1</v>
      </c>
      <c r="S133" t="b">
        <f>G133=VLOOKUP($A133,'Vals 0505'!$A:$L,7,FALSE)</f>
        <v>1</v>
      </c>
      <c r="T133" t="b">
        <f>H133=VLOOKUP($A133,'Vals 0505'!$A:$L,8,FALSE)</f>
        <v>1</v>
      </c>
      <c r="U133" t="b">
        <f>I133=VLOOKUP($A133,'Vals 0505'!$A:$L,9,FALSE)</f>
        <v>1</v>
      </c>
      <c r="V133" t="b">
        <f>J133=VLOOKUP($A133,'Vals 0505'!$A:$L,10,FALSE)</f>
        <v>0</v>
      </c>
      <c r="W133" t="b">
        <f>K133=VLOOKUP($A133,'Vals 0505'!$A:$L,11,FALSE)</f>
        <v>1</v>
      </c>
      <c r="X133" t="b">
        <f>L133=VLOOKUP($A133,'Vals 0505'!$A:$L,12,FALSE)</f>
        <v>1</v>
      </c>
      <c r="Y133">
        <f t="shared" si="2"/>
        <v>10393</v>
      </c>
      <c r="Z133" t="str">
        <f>VLOOKUP($A133,'Vals 0505'!$A:$L,10,FALSE)</f>
        <v>Medium</v>
      </c>
    </row>
    <row r="134" spans="1:26">
      <c r="A134" s="3">
        <v>10394</v>
      </c>
      <c r="B134" s="5" t="s">
        <v>12</v>
      </c>
      <c r="C134" s="5" t="s">
        <v>31</v>
      </c>
      <c r="D134" s="5"/>
      <c r="E134" s="4"/>
      <c r="F134" s="5"/>
      <c r="G134" s="4"/>
      <c r="H134" s="5" t="s">
        <v>32</v>
      </c>
      <c r="I134" s="5" t="s">
        <v>70</v>
      </c>
      <c r="J134" s="5" t="s">
        <v>284</v>
      </c>
      <c r="K134" s="5" t="s">
        <v>486</v>
      </c>
      <c r="L134" s="5" t="s">
        <v>17</v>
      </c>
      <c r="M134" t="b">
        <f>A134=VLOOKUP($A134,'Vals 0505'!$A:$L,1,FALSE)</f>
        <v>1</v>
      </c>
      <c r="N134" t="b">
        <f>B134=VLOOKUP($A134,'Vals 0505'!$A:$L,2,FALSE)</f>
        <v>1</v>
      </c>
      <c r="O134" t="b">
        <f>C134=VLOOKUP($A134,'Vals 0505'!$A:$L,3,FALSE)</f>
        <v>1</v>
      </c>
      <c r="P134" t="b">
        <f>D134=VLOOKUP($A134,'Vals 0505'!$A:$L,4,FALSE)</f>
        <v>1</v>
      </c>
      <c r="Q134" t="b">
        <f>E134=VLOOKUP($A134,'Vals 0505'!$A:$L,5,FALSE)</f>
        <v>1</v>
      </c>
      <c r="R134" t="b">
        <f>F134=VLOOKUP($A134,'Vals 0505'!$A:$L,6,FALSE)</f>
        <v>1</v>
      </c>
      <c r="S134" t="b">
        <f>G134=VLOOKUP($A134,'Vals 0505'!$A:$L,7,FALSE)</f>
        <v>1</v>
      </c>
      <c r="T134" t="b">
        <f>H134=VLOOKUP($A134,'Vals 0505'!$A:$L,8,FALSE)</f>
        <v>1</v>
      </c>
      <c r="U134" t="b">
        <f>I134=VLOOKUP($A134,'Vals 0505'!$A:$L,9,FALSE)</f>
        <v>1</v>
      </c>
      <c r="V134" t="b">
        <f>J134=VLOOKUP($A134,'Vals 0505'!$A:$L,10,FALSE)</f>
        <v>0</v>
      </c>
      <c r="W134" t="b">
        <f>K134=VLOOKUP($A134,'Vals 0505'!$A:$L,11,FALSE)</f>
        <v>1</v>
      </c>
      <c r="X134" t="b">
        <f>L134=VLOOKUP($A134,'Vals 0505'!$A:$L,12,FALSE)</f>
        <v>1</v>
      </c>
      <c r="Y134">
        <f t="shared" si="2"/>
        <v>10394</v>
      </c>
      <c r="Z134" t="str">
        <f>VLOOKUP($A134,'Vals 0505'!$A:$L,10,FALSE)</f>
        <v>Medium</v>
      </c>
    </row>
    <row r="135" spans="1:26">
      <c r="A135" s="4">
        <v>10395</v>
      </c>
      <c r="B135" s="5" t="s">
        <v>12</v>
      </c>
      <c r="C135" s="5" t="s">
        <v>31</v>
      </c>
      <c r="D135" s="5"/>
      <c r="E135" s="4"/>
      <c r="F135" s="5"/>
      <c r="G135" s="4"/>
      <c r="H135" s="5" t="s">
        <v>32</v>
      </c>
      <c r="I135" s="5" t="s">
        <v>70</v>
      </c>
      <c r="J135" s="5" t="s">
        <v>284</v>
      </c>
      <c r="K135" s="5" t="s">
        <v>33</v>
      </c>
      <c r="L135" s="5" t="s">
        <v>17</v>
      </c>
      <c r="M135" t="b">
        <f>A135=VLOOKUP($A135,'Vals 0505'!$A:$L,1,FALSE)</f>
        <v>1</v>
      </c>
      <c r="N135" t="b">
        <f>B135=VLOOKUP($A135,'Vals 0505'!$A:$L,2,FALSE)</f>
        <v>1</v>
      </c>
      <c r="O135" t="b">
        <f>C135=VLOOKUP($A135,'Vals 0505'!$A:$L,3,FALSE)</f>
        <v>1</v>
      </c>
      <c r="P135" t="b">
        <f>D135=VLOOKUP($A135,'Vals 0505'!$A:$L,4,FALSE)</f>
        <v>1</v>
      </c>
      <c r="Q135" t="b">
        <f>E135=VLOOKUP($A135,'Vals 0505'!$A:$L,5,FALSE)</f>
        <v>1</v>
      </c>
      <c r="R135" t="b">
        <f>F135=VLOOKUP($A135,'Vals 0505'!$A:$L,6,FALSE)</f>
        <v>1</v>
      </c>
      <c r="S135" t="b">
        <f>G135=VLOOKUP($A135,'Vals 0505'!$A:$L,7,FALSE)</f>
        <v>1</v>
      </c>
      <c r="T135" t="b">
        <f>H135=VLOOKUP($A135,'Vals 0505'!$A:$L,8,FALSE)</f>
        <v>1</v>
      </c>
      <c r="U135" t="b">
        <f>I135=VLOOKUP($A135,'Vals 0505'!$A:$L,9,FALSE)</f>
        <v>1</v>
      </c>
      <c r="V135" t="b">
        <f>J135=VLOOKUP($A135,'Vals 0505'!$A:$L,10,FALSE)</f>
        <v>0</v>
      </c>
      <c r="W135" t="b">
        <f>K135=VLOOKUP($A135,'Vals 0505'!$A:$L,11,FALSE)</f>
        <v>1</v>
      </c>
      <c r="X135" t="b">
        <f>L135=VLOOKUP($A135,'Vals 0505'!$A:$L,12,FALSE)</f>
        <v>1</v>
      </c>
      <c r="Y135">
        <f t="shared" si="2"/>
        <v>10395</v>
      </c>
      <c r="Z135" t="str">
        <f>VLOOKUP($A135,'Vals 0505'!$A:$L,10,FALSE)</f>
        <v>Medium</v>
      </c>
    </row>
    <row r="136" spans="1:26">
      <c r="A136" s="3">
        <v>10396</v>
      </c>
      <c r="B136" s="5" t="s">
        <v>44</v>
      </c>
      <c r="C136" s="5" t="s">
        <v>31</v>
      </c>
      <c r="D136" s="5"/>
      <c r="E136" s="4"/>
      <c r="F136" s="5"/>
      <c r="G136" s="4"/>
      <c r="H136" s="5" t="s">
        <v>32</v>
      </c>
      <c r="I136" s="5" t="s">
        <v>92</v>
      </c>
      <c r="J136" s="5" t="s">
        <v>284</v>
      </c>
      <c r="K136" s="5" t="s">
        <v>486</v>
      </c>
      <c r="L136" s="5" t="s">
        <v>17</v>
      </c>
      <c r="M136" t="b">
        <f>A136=VLOOKUP($A136,'Vals 0505'!$A:$L,1,FALSE)</f>
        <v>1</v>
      </c>
      <c r="N136" t="b">
        <f>B136=VLOOKUP($A136,'Vals 0505'!$A:$L,2,FALSE)</f>
        <v>1</v>
      </c>
      <c r="O136" t="b">
        <f>C136=VLOOKUP($A136,'Vals 0505'!$A:$L,3,FALSE)</f>
        <v>1</v>
      </c>
      <c r="P136" t="b">
        <f>D136=VLOOKUP($A136,'Vals 0505'!$A:$L,4,FALSE)</f>
        <v>1</v>
      </c>
      <c r="Q136" t="b">
        <f>E136=VLOOKUP($A136,'Vals 0505'!$A:$L,5,FALSE)</f>
        <v>1</v>
      </c>
      <c r="R136" t="b">
        <f>F136=VLOOKUP($A136,'Vals 0505'!$A:$L,6,FALSE)</f>
        <v>1</v>
      </c>
      <c r="S136" t="b">
        <f>G136=VLOOKUP($A136,'Vals 0505'!$A:$L,7,FALSE)</f>
        <v>1</v>
      </c>
      <c r="T136" t="b">
        <f>H136=VLOOKUP($A136,'Vals 0505'!$A:$L,8,FALSE)</f>
        <v>1</v>
      </c>
      <c r="U136" t="b">
        <f>I136=VLOOKUP($A136,'Vals 0505'!$A:$L,9,FALSE)</f>
        <v>1</v>
      </c>
      <c r="V136" t="b">
        <f>J136=VLOOKUP($A136,'Vals 0505'!$A:$L,10,FALSE)</f>
        <v>0</v>
      </c>
      <c r="W136" t="b">
        <f>K136=VLOOKUP($A136,'Vals 0505'!$A:$L,11,FALSE)</f>
        <v>1</v>
      </c>
      <c r="X136" t="b">
        <f>L136=VLOOKUP($A136,'Vals 0505'!$A:$L,12,FALSE)</f>
        <v>1</v>
      </c>
      <c r="Y136">
        <f t="shared" si="2"/>
        <v>10396</v>
      </c>
      <c r="Z136" t="str">
        <f>VLOOKUP($A136,'Vals 0505'!$A:$L,10,FALSE)</f>
        <v>Medium</v>
      </c>
    </row>
    <row r="137" spans="1:26">
      <c r="A137" s="4">
        <v>10397</v>
      </c>
      <c r="B137" s="5" t="s">
        <v>44</v>
      </c>
      <c r="C137" s="5" t="s">
        <v>31</v>
      </c>
      <c r="D137" s="5"/>
      <c r="E137" s="4"/>
      <c r="F137" s="5"/>
      <c r="G137" s="4"/>
      <c r="H137" s="5" t="s">
        <v>32</v>
      </c>
      <c r="I137" s="5" t="s">
        <v>92</v>
      </c>
      <c r="J137" s="5" t="s">
        <v>284</v>
      </c>
      <c r="K137" s="5" t="s">
        <v>531</v>
      </c>
      <c r="L137" s="5" t="s">
        <v>17</v>
      </c>
      <c r="M137" t="b">
        <f>A137=VLOOKUP($A137,'Vals 0505'!$A:$L,1,FALSE)</f>
        <v>1</v>
      </c>
      <c r="N137" t="b">
        <f>B137=VLOOKUP($A137,'Vals 0505'!$A:$L,2,FALSE)</f>
        <v>1</v>
      </c>
      <c r="O137" t="b">
        <f>C137=VLOOKUP($A137,'Vals 0505'!$A:$L,3,FALSE)</f>
        <v>1</v>
      </c>
      <c r="P137" t="b">
        <f>D137=VLOOKUP($A137,'Vals 0505'!$A:$L,4,FALSE)</f>
        <v>1</v>
      </c>
      <c r="Q137" t="b">
        <f>E137=VLOOKUP($A137,'Vals 0505'!$A:$L,5,FALSE)</f>
        <v>1</v>
      </c>
      <c r="R137" t="b">
        <f>F137=VLOOKUP($A137,'Vals 0505'!$A:$L,6,FALSE)</f>
        <v>1</v>
      </c>
      <c r="S137" t="b">
        <f>G137=VLOOKUP($A137,'Vals 0505'!$A:$L,7,FALSE)</f>
        <v>1</v>
      </c>
      <c r="T137" t="b">
        <f>H137=VLOOKUP($A137,'Vals 0505'!$A:$L,8,FALSE)</f>
        <v>1</v>
      </c>
      <c r="U137" t="b">
        <f>I137=VLOOKUP($A137,'Vals 0505'!$A:$L,9,FALSE)</f>
        <v>1</v>
      </c>
      <c r="V137" t="b">
        <f>J137=VLOOKUP($A137,'Vals 0505'!$A:$L,10,FALSE)</f>
        <v>0</v>
      </c>
      <c r="W137" t="b">
        <f>K137=VLOOKUP($A137,'Vals 0505'!$A:$L,11,FALSE)</f>
        <v>1</v>
      </c>
      <c r="X137" t="b">
        <f>L137=VLOOKUP($A137,'Vals 0505'!$A:$L,12,FALSE)</f>
        <v>1</v>
      </c>
      <c r="Y137">
        <f t="shared" si="2"/>
        <v>10397</v>
      </c>
      <c r="Z137" t="str">
        <f>VLOOKUP($A137,'Vals 0505'!$A:$L,10,FALSE)</f>
        <v>Medium</v>
      </c>
    </row>
    <row r="138" spans="1:26">
      <c r="A138" s="3">
        <v>10398</v>
      </c>
      <c r="B138" s="5" t="s">
        <v>44</v>
      </c>
      <c r="C138" s="5" t="s">
        <v>31</v>
      </c>
      <c r="D138" s="5"/>
      <c r="E138" s="4"/>
      <c r="F138" s="5"/>
      <c r="G138" s="4"/>
      <c r="H138" s="5" t="s">
        <v>32</v>
      </c>
      <c r="I138" s="5" t="s">
        <v>92</v>
      </c>
      <c r="J138" s="5" t="s">
        <v>284</v>
      </c>
      <c r="K138" s="5" t="s">
        <v>532</v>
      </c>
      <c r="L138" s="5" t="s">
        <v>17</v>
      </c>
      <c r="M138" t="b">
        <f>A138=VLOOKUP($A138,'Vals 0505'!$A:$L,1,FALSE)</f>
        <v>1</v>
      </c>
      <c r="N138" t="b">
        <f>B138=VLOOKUP($A138,'Vals 0505'!$A:$L,2,FALSE)</f>
        <v>1</v>
      </c>
      <c r="O138" t="b">
        <f>C138=VLOOKUP($A138,'Vals 0505'!$A:$L,3,FALSE)</f>
        <v>1</v>
      </c>
      <c r="P138" t="b">
        <f>D138=VLOOKUP($A138,'Vals 0505'!$A:$L,4,FALSE)</f>
        <v>1</v>
      </c>
      <c r="Q138" t="b">
        <f>E138=VLOOKUP($A138,'Vals 0505'!$A:$L,5,FALSE)</f>
        <v>1</v>
      </c>
      <c r="R138" t="b">
        <f>F138=VLOOKUP($A138,'Vals 0505'!$A:$L,6,FALSE)</f>
        <v>1</v>
      </c>
      <c r="S138" t="b">
        <f>G138=VLOOKUP($A138,'Vals 0505'!$A:$L,7,FALSE)</f>
        <v>1</v>
      </c>
      <c r="T138" t="b">
        <f>H138=VLOOKUP($A138,'Vals 0505'!$A:$L,8,FALSE)</f>
        <v>1</v>
      </c>
      <c r="U138" t="b">
        <f>I138=VLOOKUP($A138,'Vals 0505'!$A:$L,9,FALSE)</f>
        <v>1</v>
      </c>
      <c r="V138" t="b">
        <f>J138=VLOOKUP($A138,'Vals 0505'!$A:$L,10,FALSE)</f>
        <v>0</v>
      </c>
      <c r="W138" t="b">
        <f>K138=VLOOKUP($A138,'Vals 0505'!$A:$L,11,FALSE)</f>
        <v>1</v>
      </c>
      <c r="X138" t="b">
        <f>L138=VLOOKUP($A138,'Vals 0505'!$A:$L,12,FALSE)</f>
        <v>1</v>
      </c>
      <c r="Y138">
        <f t="shared" si="2"/>
        <v>10398</v>
      </c>
      <c r="Z138" t="str">
        <f>VLOOKUP($A138,'Vals 0505'!$A:$L,10,FALSE)</f>
        <v>Medium</v>
      </c>
    </row>
    <row r="139" spans="1:26">
      <c r="A139" s="4">
        <v>10399</v>
      </c>
      <c r="B139" s="5" t="s">
        <v>44</v>
      </c>
      <c r="C139" s="5" t="s">
        <v>31</v>
      </c>
      <c r="D139" s="5"/>
      <c r="E139" s="4"/>
      <c r="F139" s="5"/>
      <c r="G139" s="4"/>
      <c r="H139" s="5" t="s">
        <v>32</v>
      </c>
      <c r="I139" s="5" t="s">
        <v>92</v>
      </c>
      <c r="J139" s="5" t="s">
        <v>284</v>
      </c>
      <c r="K139" s="5" t="s">
        <v>533</v>
      </c>
      <c r="L139" s="5" t="s">
        <v>17</v>
      </c>
      <c r="M139" t="b">
        <f>A139=VLOOKUP($A139,'Vals 0505'!$A:$L,1,FALSE)</f>
        <v>1</v>
      </c>
      <c r="N139" t="b">
        <f>B139=VLOOKUP($A139,'Vals 0505'!$A:$L,2,FALSE)</f>
        <v>1</v>
      </c>
      <c r="O139" t="b">
        <f>C139=VLOOKUP($A139,'Vals 0505'!$A:$L,3,FALSE)</f>
        <v>1</v>
      </c>
      <c r="P139" t="b">
        <f>D139=VLOOKUP($A139,'Vals 0505'!$A:$L,4,FALSE)</f>
        <v>1</v>
      </c>
      <c r="Q139" t="b">
        <f>E139=VLOOKUP($A139,'Vals 0505'!$A:$L,5,FALSE)</f>
        <v>1</v>
      </c>
      <c r="R139" t="b">
        <f>F139=VLOOKUP($A139,'Vals 0505'!$A:$L,6,FALSE)</f>
        <v>1</v>
      </c>
      <c r="S139" t="b">
        <f>G139=VLOOKUP($A139,'Vals 0505'!$A:$L,7,FALSE)</f>
        <v>1</v>
      </c>
      <c r="T139" t="b">
        <f>H139=VLOOKUP($A139,'Vals 0505'!$A:$L,8,FALSE)</f>
        <v>1</v>
      </c>
      <c r="U139" t="b">
        <f>I139=VLOOKUP($A139,'Vals 0505'!$A:$L,9,FALSE)</f>
        <v>1</v>
      </c>
      <c r="V139" t="b">
        <f>J139=VLOOKUP($A139,'Vals 0505'!$A:$L,10,FALSE)</f>
        <v>0</v>
      </c>
      <c r="W139" t="b">
        <f>K139=VLOOKUP($A139,'Vals 0505'!$A:$L,11,FALSE)</f>
        <v>1</v>
      </c>
      <c r="X139" t="b">
        <f>L139=VLOOKUP($A139,'Vals 0505'!$A:$L,12,FALSE)</f>
        <v>1</v>
      </c>
      <c r="Y139">
        <f t="shared" si="2"/>
        <v>10399</v>
      </c>
      <c r="Z139" t="str">
        <f>VLOOKUP($A139,'Vals 0505'!$A:$L,10,FALSE)</f>
        <v>Medium</v>
      </c>
    </row>
    <row r="140" spans="1:26">
      <c r="A140" s="3">
        <v>10400</v>
      </c>
      <c r="B140" s="5" t="s">
        <v>44</v>
      </c>
      <c r="C140" s="5" t="s">
        <v>31</v>
      </c>
      <c r="D140" s="5"/>
      <c r="E140" s="4"/>
      <c r="F140" s="5"/>
      <c r="G140" s="4"/>
      <c r="H140" s="5" t="s">
        <v>32</v>
      </c>
      <c r="I140" s="5" t="s">
        <v>46</v>
      </c>
      <c r="J140" s="5" t="s">
        <v>284</v>
      </c>
      <c r="K140" s="5" t="s">
        <v>534</v>
      </c>
      <c r="L140" s="5" t="s">
        <v>17</v>
      </c>
      <c r="M140" t="b">
        <f>A140=VLOOKUP($A140,'Vals 0505'!$A:$L,1,FALSE)</f>
        <v>1</v>
      </c>
      <c r="N140" t="b">
        <f>B140=VLOOKUP($A140,'Vals 0505'!$A:$L,2,FALSE)</f>
        <v>1</v>
      </c>
      <c r="O140" t="b">
        <f>C140=VLOOKUP($A140,'Vals 0505'!$A:$L,3,FALSE)</f>
        <v>1</v>
      </c>
      <c r="P140" t="b">
        <f>D140=VLOOKUP($A140,'Vals 0505'!$A:$L,4,FALSE)</f>
        <v>1</v>
      </c>
      <c r="Q140" t="b">
        <f>E140=VLOOKUP($A140,'Vals 0505'!$A:$L,5,FALSE)</f>
        <v>1</v>
      </c>
      <c r="R140" t="b">
        <f>F140=VLOOKUP($A140,'Vals 0505'!$A:$L,6,FALSE)</f>
        <v>1</v>
      </c>
      <c r="S140" t="b">
        <f>G140=VLOOKUP($A140,'Vals 0505'!$A:$L,7,FALSE)</f>
        <v>1</v>
      </c>
      <c r="T140" t="b">
        <f>H140=VLOOKUP($A140,'Vals 0505'!$A:$L,8,FALSE)</f>
        <v>1</v>
      </c>
      <c r="U140" t="b">
        <f>I140=VLOOKUP($A140,'Vals 0505'!$A:$L,9,FALSE)</f>
        <v>1</v>
      </c>
      <c r="V140" t="b">
        <f>J140=VLOOKUP($A140,'Vals 0505'!$A:$L,10,FALSE)</f>
        <v>0</v>
      </c>
      <c r="W140" t="b">
        <f>K140=VLOOKUP($A140,'Vals 0505'!$A:$L,11,FALSE)</f>
        <v>1</v>
      </c>
      <c r="X140" t="b">
        <f>L140=VLOOKUP($A140,'Vals 0505'!$A:$L,12,FALSE)</f>
        <v>1</v>
      </c>
      <c r="Y140">
        <f t="shared" si="2"/>
        <v>10400</v>
      </c>
      <c r="Z140" t="str">
        <f>VLOOKUP($A140,'Vals 0505'!$A:$L,10,FALSE)</f>
        <v>Medium</v>
      </c>
    </row>
    <row r="141" spans="1:26">
      <c r="A141" s="4">
        <v>10401</v>
      </c>
      <c r="B141" s="5" t="s">
        <v>44</v>
      </c>
      <c r="C141" s="5" t="s">
        <v>31</v>
      </c>
      <c r="D141" s="5"/>
      <c r="E141" s="4"/>
      <c r="F141" s="5"/>
      <c r="G141" s="4"/>
      <c r="H141" s="5" t="s">
        <v>32</v>
      </c>
      <c r="I141" s="5" t="s">
        <v>46</v>
      </c>
      <c r="J141" s="5" t="s">
        <v>284</v>
      </c>
      <c r="K141" s="5" t="s">
        <v>535</v>
      </c>
      <c r="L141" s="5" t="s">
        <v>17</v>
      </c>
      <c r="M141" t="b">
        <f>A141=VLOOKUP($A141,'Vals 0505'!$A:$L,1,FALSE)</f>
        <v>1</v>
      </c>
      <c r="N141" t="b">
        <f>B141=VLOOKUP($A141,'Vals 0505'!$A:$L,2,FALSE)</f>
        <v>1</v>
      </c>
      <c r="O141" t="b">
        <f>C141=VLOOKUP($A141,'Vals 0505'!$A:$L,3,FALSE)</f>
        <v>1</v>
      </c>
      <c r="P141" t="b">
        <f>D141=VLOOKUP($A141,'Vals 0505'!$A:$L,4,FALSE)</f>
        <v>1</v>
      </c>
      <c r="Q141" t="b">
        <f>E141=VLOOKUP($A141,'Vals 0505'!$A:$L,5,FALSE)</f>
        <v>1</v>
      </c>
      <c r="R141" t="b">
        <f>F141=VLOOKUP($A141,'Vals 0505'!$A:$L,6,FALSE)</f>
        <v>1</v>
      </c>
      <c r="S141" t="b">
        <f>G141=VLOOKUP($A141,'Vals 0505'!$A:$L,7,FALSE)</f>
        <v>1</v>
      </c>
      <c r="T141" t="b">
        <f>H141=VLOOKUP($A141,'Vals 0505'!$A:$L,8,FALSE)</f>
        <v>1</v>
      </c>
      <c r="U141" t="b">
        <f>I141=VLOOKUP($A141,'Vals 0505'!$A:$L,9,FALSE)</f>
        <v>1</v>
      </c>
      <c r="V141" t="b">
        <f>J141=VLOOKUP($A141,'Vals 0505'!$A:$L,10,FALSE)</f>
        <v>0</v>
      </c>
      <c r="W141" t="b">
        <f>K141=VLOOKUP($A141,'Vals 0505'!$A:$L,11,FALSE)</f>
        <v>1</v>
      </c>
      <c r="X141" t="b">
        <f>L141=VLOOKUP($A141,'Vals 0505'!$A:$L,12,FALSE)</f>
        <v>1</v>
      </c>
      <c r="Y141">
        <f t="shared" si="2"/>
        <v>10401</v>
      </c>
      <c r="Z141" t="str">
        <f>VLOOKUP($A141,'Vals 0505'!$A:$L,10,FALSE)</f>
        <v>Medium</v>
      </c>
    </row>
    <row r="142" spans="1:26">
      <c r="A142" s="3">
        <v>10402</v>
      </c>
      <c r="B142" s="5" t="s">
        <v>44</v>
      </c>
      <c r="C142" s="5" t="s">
        <v>31</v>
      </c>
      <c r="D142" s="5"/>
      <c r="E142" s="4"/>
      <c r="F142" s="5"/>
      <c r="G142" s="4"/>
      <c r="H142" s="5" t="s">
        <v>32</v>
      </c>
      <c r="I142" s="5" t="s">
        <v>46</v>
      </c>
      <c r="J142" s="5" t="s">
        <v>284</v>
      </c>
      <c r="K142" s="5" t="s">
        <v>486</v>
      </c>
      <c r="L142" s="5" t="s">
        <v>17</v>
      </c>
      <c r="M142" t="b">
        <f>A142=VLOOKUP($A142,'Vals 0505'!$A:$L,1,FALSE)</f>
        <v>1</v>
      </c>
      <c r="N142" t="b">
        <f>B142=VLOOKUP($A142,'Vals 0505'!$A:$L,2,FALSE)</f>
        <v>1</v>
      </c>
      <c r="O142" t="b">
        <f>C142=VLOOKUP($A142,'Vals 0505'!$A:$L,3,FALSE)</f>
        <v>1</v>
      </c>
      <c r="P142" t="b">
        <f>D142=VLOOKUP($A142,'Vals 0505'!$A:$L,4,FALSE)</f>
        <v>1</v>
      </c>
      <c r="Q142" t="b">
        <f>E142=VLOOKUP($A142,'Vals 0505'!$A:$L,5,FALSE)</f>
        <v>1</v>
      </c>
      <c r="R142" t="b">
        <f>F142=VLOOKUP($A142,'Vals 0505'!$A:$L,6,FALSE)</f>
        <v>1</v>
      </c>
      <c r="S142" t="b">
        <f>G142=VLOOKUP($A142,'Vals 0505'!$A:$L,7,FALSE)</f>
        <v>1</v>
      </c>
      <c r="T142" t="b">
        <f>H142=VLOOKUP($A142,'Vals 0505'!$A:$L,8,FALSE)</f>
        <v>1</v>
      </c>
      <c r="U142" t="b">
        <f>I142=VLOOKUP($A142,'Vals 0505'!$A:$L,9,FALSE)</f>
        <v>1</v>
      </c>
      <c r="V142" t="b">
        <f>J142=VLOOKUP($A142,'Vals 0505'!$A:$L,10,FALSE)</f>
        <v>0</v>
      </c>
      <c r="W142" t="b">
        <f>K142=VLOOKUP($A142,'Vals 0505'!$A:$L,11,FALSE)</f>
        <v>1</v>
      </c>
      <c r="X142" t="b">
        <f>L142=VLOOKUP($A142,'Vals 0505'!$A:$L,12,FALSE)</f>
        <v>1</v>
      </c>
      <c r="Y142">
        <f t="shared" si="2"/>
        <v>10402</v>
      </c>
      <c r="Z142" t="str">
        <f>VLOOKUP($A142,'Vals 0505'!$A:$L,10,FALSE)</f>
        <v>Medium</v>
      </c>
    </row>
    <row r="143" spans="1:26">
      <c r="A143" s="4">
        <v>10403</v>
      </c>
      <c r="B143" s="5" t="s">
        <v>44</v>
      </c>
      <c r="C143" s="5" t="s">
        <v>31</v>
      </c>
      <c r="D143" s="5"/>
      <c r="E143" s="4"/>
      <c r="F143" s="5"/>
      <c r="G143" s="4"/>
      <c r="H143" s="5" t="s">
        <v>32</v>
      </c>
      <c r="I143" s="5" t="s">
        <v>46</v>
      </c>
      <c r="J143" s="5" t="s">
        <v>284</v>
      </c>
      <c r="K143" s="5" t="s">
        <v>33</v>
      </c>
      <c r="L143" s="5" t="s">
        <v>17</v>
      </c>
      <c r="M143" t="b">
        <f>A143=VLOOKUP($A143,'Vals 0505'!$A:$L,1,FALSE)</f>
        <v>1</v>
      </c>
      <c r="N143" t="b">
        <f>B143=VLOOKUP($A143,'Vals 0505'!$A:$L,2,FALSE)</f>
        <v>1</v>
      </c>
      <c r="O143" t="b">
        <f>C143=VLOOKUP($A143,'Vals 0505'!$A:$L,3,FALSE)</f>
        <v>1</v>
      </c>
      <c r="P143" t="b">
        <f>D143=VLOOKUP($A143,'Vals 0505'!$A:$L,4,FALSE)</f>
        <v>1</v>
      </c>
      <c r="Q143" t="b">
        <f>E143=VLOOKUP($A143,'Vals 0505'!$A:$L,5,FALSE)</f>
        <v>1</v>
      </c>
      <c r="R143" t="b">
        <f>F143=VLOOKUP($A143,'Vals 0505'!$A:$L,6,FALSE)</f>
        <v>1</v>
      </c>
      <c r="S143" t="b">
        <f>G143=VLOOKUP($A143,'Vals 0505'!$A:$L,7,FALSE)</f>
        <v>1</v>
      </c>
      <c r="T143" t="b">
        <f>H143=VLOOKUP($A143,'Vals 0505'!$A:$L,8,FALSE)</f>
        <v>1</v>
      </c>
      <c r="U143" t="b">
        <f>I143=VLOOKUP($A143,'Vals 0505'!$A:$L,9,FALSE)</f>
        <v>1</v>
      </c>
      <c r="V143" t="b">
        <f>J143=VLOOKUP($A143,'Vals 0505'!$A:$L,10,FALSE)</f>
        <v>0</v>
      </c>
      <c r="W143" t="b">
        <f>K143=VLOOKUP($A143,'Vals 0505'!$A:$L,11,FALSE)</f>
        <v>1</v>
      </c>
      <c r="X143" t="b">
        <f>L143=VLOOKUP($A143,'Vals 0505'!$A:$L,12,FALSE)</f>
        <v>1</v>
      </c>
      <c r="Y143">
        <f t="shared" si="2"/>
        <v>10403</v>
      </c>
      <c r="Z143" t="str">
        <f>VLOOKUP($A143,'Vals 0505'!$A:$L,10,FALSE)</f>
        <v>Medium</v>
      </c>
    </row>
    <row r="144" spans="1:26">
      <c r="A144" s="3">
        <v>10404</v>
      </c>
      <c r="B144" s="5" t="s">
        <v>44</v>
      </c>
      <c r="C144" s="5" t="s">
        <v>31</v>
      </c>
      <c r="D144" s="5"/>
      <c r="E144" s="4"/>
      <c r="F144" s="5"/>
      <c r="G144" s="4"/>
      <c r="H144" s="5" t="s">
        <v>32</v>
      </c>
      <c r="I144" s="5" t="s">
        <v>48</v>
      </c>
      <c r="J144" s="5" t="s">
        <v>284</v>
      </c>
      <c r="K144" s="5" t="s">
        <v>536</v>
      </c>
      <c r="L144" s="5" t="s">
        <v>17</v>
      </c>
      <c r="M144" t="b">
        <f>A144=VLOOKUP($A144,'Vals 0505'!$A:$L,1,FALSE)</f>
        <v>1</v>
      </c>
      <c r="N144" t="b">
        <f>B144=VLOOKUP($A144,'Vals 0505'!$A:$L,2,FALSE)</f>
        <v>1</v>
      </c>
      <c r="O144" t="b">
        <f>C144=VLOOKUP($A144,'Vals 0505'!$A:$L,3,FALSE)</f>
        <v>1</v>
      </c>
      <c r="P144" t="b">
        <f>D144=VLOOKUP($A144,'Vals 0505'!$A:$L,4,FALSE)</f>
        <v>1</v>
      </c>
      <c r="Q144" t="b">
        <f>E144=VLOOKUP($A144,'Vals 0505'!$A:$L,5,FALSE)</f>
        <v>1</v>
      </c>
      <c r="R144" t="b">
        <f>F144=VLOOKUP($A144,'Vals 0505'!$A:$L,6,FALSE)</f>
        <v>1</v>
      </c>
      <c r="S144" t="b">
        <f>G144=VLOOKUP($A144,'Vals 0505'!$A:$L,7,FALSE)</f>
        <v>1</v>
      </c>
      <c r="T144" t="b">
        <f>H144=VLOOKUP($A144,'Vals 0505'!$A:$L,8,FALSE)</f>
        <v>1</v>
      </c>
      <c r="U144" t="b">
        <f>I144=VLOOKUP($A144,'Vals 0505'!$A:$L,9,FALSE)</f>
        <v>1</v>
      </c>
      <c r="V144" t="b">
        <f>J144=VLOOKUP($A144,'Vals 0505'!$A:$L,10,FALSE)</f>
        <v>0</v>
      </c>
      <c r="W144" t="b">
        <f>K144=VLOOKUP($A144,'Vals 0505'!$A:$L,11,FALSE)</f>
        <v>1</v>
      </c>
      <c r="X144" t="b">
        <f>L144=VLOOKUP($A144,'Vals 0505'!$A:$L,12,FALSE)</f>
        <v>1</v>
      </c>
      <c r="Y144">
        <f t="shared" si="2"/>
        <v>10404</v>
      </c>
      <c r="Z144" t="str">
        <f>VLOOKUP($A144,'Vals 0505'!$A:$L,10,FALSE)</f>
        <v>Medium</v>
      </c>
    </row>
    <row r="145" spans="1:26">
      <c r="A145" s="4">
        <v>10405</v>
      </c>
      <c r="B145" s="5" t="s">
        <v>44</v>
      </c>
      <c r="C145" s="5" t="s">
        <v>31</v>
      </c>
      <c r="D145" s="5"/>
      <c r="E145" s="4"/>
      <c r="F145" s="5"/>
      <c r="G145" s="4"/>
      <c r="H145" s="5" t="s">
        <v>32</v>
      </c>
      <c r="I145" s="5" t="s">
        <v>48</v>
      </c>
      <c r="J145" s="5" t="s">
        <v>284</v>
      </c>
      <c r="K145" s="5" t="s">
        <v>486</v>
      </c>
      <c r="L145" s="5" t="s">
        <v>17</v>
      </c>
      <c r="M145" t="b">
        <f>A145=VLOOKUP($A145,'Vals 0505'!$A:$L,1,FALSE)</f>
        <v>1</v>
      </c>
      <c r="N145" t="b">
        <f>B145=VLOOKUP($A145,'Vals 0505'!$A:$L,2,FALSE)</f>
        <v>1</v>
      </c>
      <c r="O145" t="b">
        <f>C145=VLOOKUP($A145,'Vals 0505'!$A:$L,3,FALSE)</f>
        <v>1</v>
      </c>
      <c r="P145" t="b">
        <f>D145=VLOOKUP($A145,'Vals 0505'!$A:$L,4,FALSE)</f>
        <v>1</v>
      </c>
      <c r="Q145" t="b">
        <f>E145=VLOOKUP($A145,'Vals 0505'!$A:$L,5,FALSE)</f>
        <v>1</v>
      </c>
      <c r="R145" t="b">
        <f>F145=VLOOKUP($A145,'Vals 0505'!$A:$L,6,FALSE)</f>
        <v>1</v>
      </c>
      <c r="S145" t="b">
        <f>G145=VLOOKUP($A145,'Vals 0505'!$A:$L,7,FALSE)</f>
        <v>1</v>
      </c>
      <c r="T145" t="b">
        <f>H145=VLOOKUP($A145,'Vals 0505'!$A:$L,8,FALSE)</f>
        <v>1</v>
      </c>
      <c r="U145" t="b">
        <f>I145=VLOOKUP($A145,'Vals 0505'!$A:$L,9,FALSE)</f>
        <v>1</v>
      </c>
      <c r="V145" t="b">
        <f>J145=VLOOKUP($A145,'Vals 0505'!$A:$L,10,FALSE)</f>
        <v>0</v>
      </c>
      <c r="W145" t="b">
        <f>K145=VLOOKUP($A145,'Vals 0505'!$A:$L,11,FALSE)</f>
        <v>1</v>
      </c>
      <c r="X145" t="b">
        <f>L145=VLOOKUP($A145,'Vals 0505'!$A:$L,12,FALSE)</f>
        <v>1</v>
      </c>
      <c r="Y145">
        <f t="shared" si="2"/>
        <v>10405</v>
      </c>
      <c r="Z145" t="str">
        <f>VLOOKUP($A145,'Vals 0505'!$A:$L,10,FALSE)</f>
        <v>Medium</v>
      </c>
    </row>
    <row r="146" spans="1:26">
      <c r="A146" s="3">
        <v>10406</v>
      </c>
      <c r="B146" s="5" t="s">
        <v>44</v>
      </c>
      <c r="C146" s="5" t="s">
        <v>31</v>
      </c>
      <c r="D146" s="5"/>
      <c r="E146" s="4"/>
      <c r="F146" s="5"/>
      <c r="G146" s="4"/>
      <c r="H146" s="5" t="s">
        <v>32</v>
      </c>
      <c r="I146" s="5" t="s">
        <v>48</v>
      </c>
      <c r="J146" s="5" t="s">
        <v>284</v>
      </c>
      <c r="K146" s="5" t="s">
        <v>33</v>
      </c>
      <c r="L146" s="5" t="s">
        <v>17</v>
      </c>
      <c r="M146" t="b">
        <f>A146=VLOOKUP($A146,'Vals 0505'!$A:$L,1,FALSE)</f>
        <v>1</v>
      </c>
      <c r="N146" t="b">
        <f>B146=VLOOKUP($A146,'Vals 0505'!$A:$L,2,FALSE)</f>
        <v>1</v>
      </c>
      <c r="O146" t="b">
        <f>C146=VLOOKUP($A146,'Vals 0505'!$A:$L,3,FALSE)</f>
        <v>1</v>
      </c>
      <c r="P146" t="b">
        <f>D146=VLOOKUP($A146,'Vals 0505'!$A:$L,4,FALSE)</f>
        <v>1</v>
      </c>
      <c r="Q146" t="b">
        <f>E146=VLOOKUP($A146,'Vals 0505'!$A:$L,5,FALSE)</f>
        <v>1</v>
      </c>
      <c r="R146" t="b">
        <f>F146=VLOOKUP($A146,'Vals 0505'!$A:$L,6,FALSE)</f>
        <v>1</v>
      </c>
      <c r="S146" t="b">
        <f>G146=VLOOKUP($A146,'Vals 0505'!$A:$L,7,FALSE)</f>
        <v>1</v>
      </c>
      <c r="T146" t="b">
        <f>H146=VLOOKUP($A146,'Vals 0505'!$A:$L,8,FALSE)</f>
        <v>1</v>
      </c>
      <c r="U146" t="b">
        <f>I146=VLOOKUP($A146,'Vals 0505'!$A:$L,9,FALSE)</f>
        <v>1</v>
      </c>
      <c r="V146" t="b">
        <f>J146=VLOOKUP($A146,'Vals 0505'!$A:$L,10,FALSE)</f>
        <v>0</v>
      </c>
      <c r="W146" t="b">
        <f>K146=VLOOKUP($A146,'Vals 0505'!$A:$L,11,FALSE)</f>
        <v>1</v>
      </c>
      <c r="X146" t="b">
        <f>L146=VLOOKUP($A146,'Vals 0505'!$A:$L,12,FALSE)</f>
        <v>1</v>
      </c>
      <c r="Y146">
        <f t="shared" si="2"/>
        <v>10406</v>
      </c>
      <c r="Z146" t="str">
        <f>VLOOKUP($A146,'Vals 0505'!$A:$L,10,FALSE)</f>
        <v>Medium</v>
      </c>
    </row>
    <row r="147" spans="1:26">
      <c r="A147" s="4">
        <v>10407</v>
      </c>
      <c r="B147" s="5" t="s">
        <v>44</v>
      </c>
      <c r="C147" s="5" t="s">
        <v>31</v>
      </c>
      <c r="D147" s="5"/>
      <c r="E147" s="4"/>
      <c r="F147" s="5"/>
      <c r="G147" s="4"/>
      <c r="H147" s="5" t="s">
        <v>32</v>
      </c>
      <c r="I147" s="5" t="s">
        <v>93</v>
      </c>
      <c r="J147" s="5" t="s">
        <v>284</v>
      </c>
      <c r="K147" s="5" t="s">
        <v>537</v>
      </c>
      <c r="L147" s="5" t="s">
        <v>17</v>
      </c>
      <c r="M147" t="b">
        <f>A147=VLOOKUP($A147,'Vals 0505'!$A:$L,1,FALSE)</f>
        <v>1</v>
      </c>
      <c r="N147" t="b">
        <f>B147=VLOOKUP($A147,'Vals 0505'!$A:$L,2,FALSE)</f>
        <v>1</v>
      </c>
      <c r="O147" t="b">
        <f>C147=VLOOKUP($A147,'Vals 0505'!$A:$L,3,FALSE)</f>
        <v>1</v>
      </c>
      <c r="P147" t="b">
        <f>D147=VLOOKUP($A147,'Vals 0505'!$A:$L,4,FALSE)</f>
        <v>1</v>
      </c>
      <c r="Q147" t="b">
        <f>E147=VLOOKUP($A147,'Vals 0505'!$A:$L,5,FALSE)</f>
        <v>1</v>
      </c>
      <c r="R147" t="b">
        <f>F147=VLOOKUP($A147,'Vals 0505'!$A:$L,6,FALSE)</f>
        <v>1</v>
      </c>
      <c r="S147" t="b">
        <f>G147=VLOOKUP($A147,'Vals 0505'!$A:$L,7,FALSE)</f>
        <v>1</v>
      </c>
      <c r="T147" t="b">
        <f>H147=VLOOKUP($A147,'Vals 0505'!$A:$L,8,FALSE)</f>
        <v>1</v>
      </c>
      <c r="U147" t="b">
        <f>I147=VLOOKUP($A147,'Vals 0505'!$A:$L,9,FALSE)</f>
        <v>1</v>
      </c>
      <c r="V147" t="b">
        <f>J147=VLOOKUP($A147,'Vals 0505'!$A:$L,10,FALSE)</f>
        <v>0</v>
      </c>
      <c r="W147" t="b">
        <f>K147=VLOOKUP($A147,'Vals 0505'!$A:$L,11,FALSE)</f>
        <v>1</v>
      </c>
      <c r="X147" t="b">
        <f>L147=VLOOKUP($A147,'Vals 0505'!$A:$L,12,FALSE)</f>
        <v>1</v>
      </c>
      <c r="Y147">
        <f t="shared" si="2"/>
        <v>10407</v>
      </c>
      <c r="Z147" t="str">
        <f>VLOOKUP($A147,'Vals 0505'!$A:$L,10,FALSE)</f>
        <v>Medium</v>
      </c>
    </row>
    <row r="148" spans="1:26">
      <c r="A148" s="3">
        <v>10408</v>
      </c>
      <c r="B148" s="5" t="s">
        <v>44</v>
      </c>
      <c r="C148" s="5" t="s">
        <v>31</v>
      </c>
      <c r="D148" s="5"/>
      <c r="E148" s="4"/>
      <c r="F148" s="5"/>
      <c r="G148" s="4"/>
      <c r="H148" s="5" t="s">
        <v>32</v>
      </c>
      <c r="I148" s="5" t="s">
        <v>93</v>
      </c>
      <c r="J148" s="5" t="s">
        <v>284</v>
      </c>
      <c r="K148" s="5" t="s">
        <v>486</v>
      </c>
      <c r="L148" s="5" t="s">
        <v>17</v>
      </c>
      <c r="M148" t="b">
        <f>A148=VLOOKUP($A148,'Vals 0505'!$A:$L,1,FALSE)</f>
        <v>1</v>
      </c>
      <c r="N148" t="b">
        <f>B148=VLOOKUP($A148,'Vals 0505'!$A:$L,2,FALSE)</f>
        <v>1</v>
      </c>
      <c r="O148" t="b">
        <f>C148=VLOOKUP($A148,'Vals 0505'!$A:$L,3,FALSE)</f>
        <v>1</v>
      </c>
      <c r="P148" t="b">
        <f>D148=VLOOKUP($A148,'Vals 0505'!$A:$L,4,FALSE)</f>
        <v>1</v>
      </c>
      <c r="Q148" t="b">
        <f>E148=VLOOKUP($A148,'Vals 0505'!$A:$L,5,FALSE)</f>
        <v>1</v>
      </c>
      <c r="R148" t="b">
        <f>F148=VLOOKUP($A148,'Vals 0505'!$A:$L,6,FALSE)</f>
        <v>1</v>
      </c>
      <c r="S148" t="b">
        <f>G148=VLOOKUP($A148,'Vals 0505'!$A:$L,7,FALSE)</f>
        <v>1</v>
      </c>
      <c r="T148" t="b">
        <f>H148=VLOOKUP($A148,'Vals 0505'!$A:$L,8,FALSE)</f>
        <v>1</v>
      </c>
      <c r="U148" t="b">
        <f>I148=VLOOKUP($A148,'Vals 0505'!$A:$L,9,FALSE)</f>
        <v>1</v>
      </c>
      <c r="V148" t="b">
        <f>J148=VLOOKUP($A148,'Vals 0505'!$A:$L,10,FALSE)</f>
        <v>0</v>
      </c>
      <c r="W148" t="b">
        <f>K148=VLOOKUP($A148,'Vals 0505'!$A:$L,11,FALSE)</f>
        <v>1</v>
      </c>
      <c r="X148" t="b">
        <f>L148=VLOOKUP($A148,'Vals 0505'!$A:$L,12,FALSE)</f>
        <v>1</v>
      </c>
      <c r="Y148">
        <f t="shared" si="2"/>
        <v>10408</v>
      </c>
      <c r="Z148" t="str">
        <f>VLOOKUP($A148,'Vals 0505'!$A:$L,10,FALSE)</f>
        <v>Medium</v>
      </c>
    </row>
    <row r="149" spans="1:26">
      <c r="A149" s="4">
        <v>10409</v>
      </c>
      <c r="B149" s="5" t="s">
        <v>44</v>
      </c>
      <c r="C149" s="5" t="s">
        <v>31</v>
      </c>
      <c r="D149" s="5"/>
      <c r="E149" s="4"/>
      <c r="F149" s="5"/>
      <c r="G149" s="4"/>
      <c r="H149" s="5" t="s">
        <v>32</v>
      </c>
      <c r="I149" s="5" t="s">
        <v>93</v>
      </c>
      <c r="J149" s="5" t="s">
        <v>284</v>
      </c>
      <c r="K149" s="5" t="s">
        <v>33</v>
      </c>
      <c r="L149" s="5" t="s">
        <v>17</v>
      </c>
      <c r="M149" t="b">
        <f>A149=VLOOKUP($A149,'Vals 0505'!$A:$L,1,FALSE)</f>
        <v>1</v>
      </c>
      <c r="N149" t="b">
        <f>B149=VLOOKUP($A149,'Vals 0505'!$A:$L,2,FALSE)</f>
        <v>1</v>
      </c>
      <c r="O149" t="b">
        <f>C149=VLOOKUP($A149,'Vals 0505'!$A:$L,3,FALSE)</f>
        <v>1</v>
      </c>
      <c r="P149" t="b">
        <f>D149=VLOOKUP($A149,'Vals 0505'!$A:$L,4,FALSE)</f>
        <v>1</v>
      </c>
      <c r="Q149" t="b">
        <f>E149=VLOOKUP($A149,'Vals 0505'!$A:$L,5,FALSE)</f>
        <v>1</v>
      </c>
      <c r="R149" t="b">
        <f>F149=VLOOKUP($A149,'Vals 0505'!$A:$L,6,FALSE)</f>
        <v>1</v>
      </c>
      <c r="S149" t="b">
        <f>G149=VLOOKUP($A149,'Vals 0505'!$A:$L,7,FALSE)</f>
        <v>1</v>
      </c>
      <c r="T149" t="b">
        <f>H149=VLOOKUP($A149,'Vals 0505'!$A:$L,8,FALSE)</f>
        <v>1</v>
      </c>
      <c r="U149" t="b">
        <f>I149=VLOOKUP($A149,'Vals 0505'!$A:$L,9,FALSE)</f>
        <v>1</v>
      </c>
      <c r="V149" t="b">
        <f>J149=VLOOKUP($A149,'Vals 0505'!$A:$L,10,FALSE)</f>
        <v>0</v>
      </c>
      <c r="W149" t="b">
        <f>K149=VLOOKUP($A149,'Vals 0505'!$A:$L,11,FALSE)</f>
        <v>1</v>
      </c>
      <c r="X149" t="b">
        <f>L149=VLOOKUP($A149,'Vals 0505'!$A:$L,12,FALSE)</f>
        <v>1</v>
      </c>
      <c r="Y149">
        <f t="shared" si="2"/>
        <v>10409</v>
      </c>
      <c r="Z149" t="str">
        <f>VLOOKUP($A149,'Vals 0505'!$A:$L,10,FALSE)</f>
        <v>Medium</v>
      </c>
    </row>
    <row r="150" spans="1:26">
      <c r="A150" s="3">
        <v>10410</v>
      </c>
      <c r="B150" s="5" t="s">
        <v>44</v>
      </c>
      <c r="C150" s="5" t="s">
        <v>31</v>
      </c>
      <c r="D150" s="5"/>
      <c r="E150" s="4"/>
      <c r="F150" s="5"/>
      <c r="G150" s="4"/>
      <c r="H150" s="5" t="s">
        <v>32</v>
      </c>
      <c r="I150" s="5" t="s">
        <v>50</v>
      </c>
      <c r="J150" s="5" t="s">
        <v>284</v>
      </c>
      <c r="K150" s="5" t="s">
        <v>538</v>
      </c>
      <c r="L150" s="5" t="s">
        <v>17</v>
      </c>
      <c r="M150" t="b">
        <f>A150=VLOOKUP($A150,'Vals 0505'!$A:$L,1,FALSE)</f>
        <v>1</v>
      </c>
      <c r="N150" t="b">
        <f>B150=VLOOKUP($A150,'Vals 0505'!$A:$L,2,FALSE)</f>
        <v>1</v>
      </c>
      <c r="O150" t="b">
        <f>C150=VLOOKUP($A150,'Vals 0505'!$A:$L,3,FALSE)</f>
        <v>1</v>
      </c>
      <c r="P150" t="b">
        <f>D150=VLOOKUP($A150,'Vals 0505'!$A:$L,4,FALSE)</f>
        <v>1</v>
      </c>
      <c r="Q150" t="b">
        <f>E150=VLOOKUP($A150,'Vals 0505'!$A:$L,5,FALSE)</f>
        <v>1</v>
      </c>
      <c r="R150" t="b">
        <f>F150=VLOOKUP($A150,'Vals 0505'!$A:$L,6,FALSE)</f>
        <v>1</v>
      </c>
      <c r="S150" t="b">
        <f>G150=VLOOKUP($A150,'Vals 0505'!$A:$L,7,FALSE)</f>
        <v>1</v>
      </c>
      <c r="T150" t="b">
        <f>H150=VLOOKUP($A150,'Vals 0505'!$A:$L,8,FALSE)</f>
        <v>1</v>
      </c>
      <c r="U150" t="b">
        <f>I150=VLOOKUP($A150,'Vals 0505'!$A:$L,9,FALSE)</f>
        <v>1</v>
      </c>
      <c r="V150" t="b">
        <f>J150=VLOOKUP($A150,'Vals 0505'!$A:$L,10,FALSE)</f>
        <v>0</v>
      </c>
      <c r="W150" t="b">
        <f>K150=VLOOKUP($A150,'Vals 0505'!$A:$L,11,FALSE)</f>
        <v>1</v>
      </c>
      <c r="X150" t="b">
        <f>L150=VLOOKUP($A150,'Vals 0505'!$A:$L,12,FALSE)</f>
        <v>1</v>
      </c>
      <c r="Y150">
        <f t="shared" si="2"/>
        <v>10410</v>
      </c>
      <c r="Z150" t="str">
        <f>VLOOKUP($A150,'Vals 0505'!$A:$L,10,FALSE)</f>
        <v>Medium</v>
      </c>
    </row>
    <row r="151" spans="1:26">
      <c r="A151" s="4">
        <v>10411</v>
      </c>
      <c r="B151" s="5" t="s">
        <v>44</v>
      </c>
      <c r="C151" s="5" t="s">
        <v>31</v>
      </c>
      <c r="D151" s="5"/>
      <c r="E151" s="4"/>
      <c r="F151" s="5"/>
      <c r="G151" s="4"/>
      <c r="H151" s="5" t="s">
        <v>32</v>
      </c>
      <c r="I151" s="5" t="s">
        <v>50</v>
      </c>
      <c r="J151" s="5" t="s">
        <v>284</v>
      </c>
      <c r="K151" s="5" t="s">
        <v>539</v>
      </c>
      <c r="L151" s="5" t="s">
        <v>17</v>
      </c>
      <c r="M151" t="b">
        <f>A151=VLOOKUP($A151,'Vals 0505'!$A:$L,1,FALSE)</f>
        <v>1</v>
      </c>
      <c r="N151" t="b">
        <f>B151=VLOOKUP($A151,'Vals 0505'!$A:$L,2,FALSE)</f>
        <v>1</v>
      </c>
      <c r="O151" t="b">
        <f>C151=VLOOKUP($A151,'Vals 0505'!$A:$L,3,FALSE)</f>
        <v>1</v>
      </c>
      <c r="P151" t="b">
        <f>D151=VLOOKUP($A151,'Vals 0505'!$A:$L,4,FALSE)</f>
        <v>1</v>
      </c>
      <c r="Q151" t="b">
        <f>E151=VLOOKUP($A151,'Vals 0505'!$A:$L,5,FALSE)</f>
        <v>1</v>
      </c>
      <c r="R151" t="b">
        <f>F151=VLOOKUP($A151,'Vals 0505'!$A:$L,6,FALSE)</f>
        <v>1</v>
      </c>
      <c r="S151" t="b">
        <f>G151=VLOOKUP($A151,'Vals 0505'!$A:$L,7,FALSE)</f>
        <v>1</v>
      </c>
      <c r="T151" t="b">
        <f>H151=VLOOKUP($A151,'Vals 0505'!$A:$L,8,FALSE)</f>
        <v>1</v>
      </c>
      <c r="U151" t="b">
        <f>I151=VLOOKUP($A151,'Vals 0505'!$A:$L,9,FALSE)</f>
        <v>1</v>
      </c>
      <c r="V151" t="b">
        <f>J151=VLOOKUP($A151,'Vals 0505'!$A:$L,10,FALSE)</f>
        <v>0</v>
      </c>
      <c r="W151" t="b">
        <f>K151=VLOOKUP($A151,'Vals 0505'!$A:$L,11,FALSE)</f>
        <v>1</v>
      </c>
      <c r="X151" t="b">
        <f>L151=VLOOKUP($A151,'Vals 0505'!$A:$L,12,FALSE)</f>
        <v>1</v>
      </c>
      <c r="Y151">
        <f t="shared" si="2"/>
        <v>10411</v>
      </c>
      <c r="Z151" t="str">
        <f>VLOOKUP($A151,'Vals 0505'!$A:$L,10,FALSE)</f>
        <v>Medium</v>
      </c>
    </row>
    <row r="152" spans="1:26">
      <c r="A152" s="3">
        <v>10412</v>
      </c>
      <c r="B152" s="5" t="s">
        <v>44</v>
      </c>
      <c r="C152" s="5" t="s">
        <v>31</v>
      </c>
      <c r="D152" s="5"/>
      <c r="E152" s="4"/>
      <c r="F152" s="5"/>
      <c r="G152" s="4"/>
      <c r="H152" s="5" t="s">
        <v>32</v>
      </c>
      <c r="I152" s="5" t="s">
        <v>50</v>
      </c>
      <c r="J152" s="5" t="s">
        <v>284</v>
      </c>
      <c r="K152" s="5" t="s">
        <v>486</v>
      </c>
      <c r="L152" s="5" t="s">
        <v>17</v>
      </c>
      <c r="M152" t="b">
        <f>A152=VLOOKUP($A152,'Vals 0505'!$A:$L,1,FALSE)</f>
        <v>1</v>
      </c>
      <c r="N152" t="b">
        <f>B152=VLOOKUP($A152,'Vals 0505'!$A:$L,2,FALSE)</f>
        <v>1</v>
      </c>
      <c r="O152" t="b">
        <f>C152=VLOOKUP($A152,'Vals 0505'!$A:$L,3,FALSE)</f>
        <v>1</v>
      </c>
      <c r="P152" t="b">
        <f>D152=VLOOKUP($A152,'Vals 0505'!$A:$L,4,FALSE)</f>
        <v>1</v>
      </c>
      <c r="Q152" t="b">
        <f>E152=VLOOKUP($A152,'Vals 0505'!$A:$L,5,FALSE)</f>
        <v>1</v>
      </c>
      <c r="R152" t="b">
        <f>F152=VLOOKUP($A152,'Vals 0505'!$A:$L,6,FALSE)</f>
        <v>1</v>
      </c>
      <c r="S152" t="b">
        <f>G152=VLOOKUP($A152,'Vals 0505'!$A:$L,7,FALSE)</f>
        <v>1</v>
      </c>
      <c r="T152" t="b">
        <f>H152=VLOOKUP($A152,'Vals 0505'!$A:$L,8,FALSE)</f>
        <v>1</v>
      </c>
      <c r="U152" t="b">
        <f>I152=VLOOKUP($A152,'Vals 0505'!$A:$L,9,FALSE)</f>
        <v>1</v>
      </c>
      <c r="V152" t="b">
        <f>J152=VLOOKUP($A152,'Vals 0505'!$A:$L,10,FALSE)</f>
        <v>0</v>
      </c>
      <c r="W152" t="b">
        <f>K152=VLOOKUP($A152,'Vals 0505'!$A:$L,11,FALSE)</f>
        <v>1</v>
      </c>
      <c r="X152" t="b">
        <f>L152=VLOOKUP($A152,'Vals 0505'!$A:$L,12,FALSE)</f>
        <v>1</v>
      </c>
      <c r="Y152">
        <f t="shared" si="2"/>
        <v>10412</v>
      </c>
      <c r="Z152" t="str">
        <f>VLOOKUP($A152,'Vals 0505'!$A:$L,10,FALSE)</f>
        <v>Medium</v>
      </c>
    </row>
    <row r="153" spans="1:26">
      <c r="A153" s="4">
        <v>10413</v>
      </c>
      <c r="B153" s="5" t="s">
        <v>44</v>
      </c>
      <c r="C153" s="5" t="s">
        <v>31</v>
      </c>
      <c r="D153" s="5"/>
      <c r="E153" s="4"/>
      <c r="F153" s="5"/>
      <c r="G153" s="4"/>
      <c r="H153" s="5" t="s">
        <v>32</v>
      </c>
      <c r="I153" s="5" t="s">
        <v>50</v>
      </c>
      <c r="J153" s="5" t="s">
        <v>284</v>
      </c>
      <c r="K153" s="5" t="s">
        <v>33</v>
      </c>
      <c r="L153" s="5" t="s">
        <v>17</v>
      </c>
      <c r="M153" t="b">
        <f>A153=VLOOKUP($A153,'Vals 0505'!$A:$L,1,FALSE)</f>
        <v>1</v>
      </c>
      <c r="N153" t="b">
        <f>B153=VLOOKUP($A153,'Vals 0505'!$A:$L,2,FALSE)</f>
        <v>1</v>
      </c>
      <c r="O153" t="b">
        <f>C153=VLOOKUP($A153,'Vals 0505'!$A:$L,3,FALSE)</f>
        <v>1</v>
      </c>
      <c r="P153" t="b">
        <f>D153=VLOOKUP($A153,'Vals 0505'!$A:$L,4,FALSE)</f>
        <v>1</v>
      </c>
      <c r="Q153" t="b">
        <f>E153=VLOOKUP($A153,'Vals 0505'!$A:$L,5,FALSE)</f>
        <v>1</v>
      </c>
      <c r="R153" t="b">
        <f>F153=VLOOKUP($A153,'Vals 0505'!$A:$L,6,FALSE)</f>
        <v>1</v>
      </c>
      <c r="S153" t="b">
        <f>G153=VLOOKUP($A153,'Vals 0505'!$A:$L,7,FALSE)</f>
        <v>1</v>
      </c>
      <c r="T153" t="b">
        <f>H153=VLOOKUP($A153,'Vals 0505'!$A:$L,8,FALSE)</f>
        <v>1</v>
      </c>
      <c r="U153" t="b">
        <f>I153=VLOOKUP($A153,'Vals 0505'!$A:$L,9,FALSE)</f>
        <v>1</v>
      </c>
      <c r="V153" t="b">
        <f>J153=VLOOKUP($A153,'Vals 0505'!$A:$L,10,FALSE)</f>
        <v>0</v>
      </c>
      <c r="W153" t="b">
        <f>K153=VLOOKUP($A153,'Vals 0505'!$A:$L,11,FALSE)</f>
        <v>1</v>
      </c>
      <c r="X153" t="b">
        <f>L153=VLOOKUP($A153,'Vals 0505'!$A:$L,12,FALSE)</f>
        <v>1</v>
      </c>
      <c r="Y153">
        <f t="shared" si="2"/>
        <v>10413</v>
      </c>
      <c r="Z153" t="str">
        <f>VLOOKUP($A153,'Vals 0505'!$A:$L,10,FALSE)</f>
        <v>Medium</v>
      </c>
    </row>
    <row r="154" spans="1:26">
      <c r="A154" s="3">
        <v>10415</v>
      </c>
      <c r="B154" s="5" t="s">
        <v>44</v>
      </c>
      <c r="C154" s="5" t="s">
        <v>31</v>
      </c>
      <c r="D154" s="5"/>
      <c r="E154" s="4"/>
      <c r="F154" s="5"/>
      <c r="G154" s="4"/>
      <c r="H154" s="5" t="s">
        <v>32</v>
      </c>
      <c r="I154" s="5" t="s">
        <v>72</v>
      </c>
      <c r="J154" s="5" t="s">
        <v>284</v>
      </c>
      <c r="K154" s="5" t="s">
        <v>541</v>
      </c>
      <c r="L154" s="5" t="s">
        <v>17</v>
      </c>
      <c r="M154" t="b">
        <f>A154=VLOOKUP($A154,'Vals 0505'!$A:$L,1,FALSE)</f>
        <v>1</v>
      </c>
      <c r="N154" t="b">
        <f>B154=VLOOKUP($A154,'Vals 0505'!$A:$L,2,FALSE)</f>
        <v>1</v>
      </c>
      <c r="O154" t="b">
        <f>C154=VLOOKUP($A154,'Vals 0505'!$A:$L,3,FALSE)</f>
        <v>1</v>
      </c>
      <c r="P154" t="b">
        <f>D154=VLOOKUP($A154,'Vals 0505'!$A:$L,4,FALSE)</f>
        <v>1</v>
      </c>
      <c r="Q154" t="b">
        <f>E154=VLOOKUP($A154,'Vals 0505'!$A:$L,5,FALSE)</f>
        <v>1</v>
      </c>
      <c r="R154" t="b">
        <f>F154=VLOOKUP($A154,'Vals 0505'!$A:$L,6,FALSE)</f>
        <v>1</v>
      </c>
      <c r="S154" t="b">
        <f>G154=VLOOKUP($A154,'Vals 0505'!$A:$L,7,FALSE)</f>
        <v>1</v>
      </c>
      <c r="T154" t="b">
        <f>H154=VLOOKUP($A154,'Vals 0505'!$A:$L,8,FALSE)</f>
        <v>1</v>
      </c>
      <c r="U154" t="b">
        <f>I154=VLOOKUP($A154,'Vals 0505'!$A:$L,9,FALSE)</f>
        <v>1</v>
      </c>
      <c r="V154" t="b">
        <f>J154=VLOOKUP($A154,'Vals 0505'!$A:$L,10,FALSE)</f>
        <v>0</v>
      </c>
      <c r="W154" t="b">
        <f>K154=VLOOKUP($A154,'Vals 0505'!$A:$L,11,FALSE)</f>
        <v>1</v>
      </c>
      <c r="X154" t="b">
        <f>L154=VLOOKUP($A154,'Vals 0505'!$A:$L,12,FALSE)</f>
        <v>1</v>
      </c>
      <c r="Y154">
        <f t="shared" si="2"/>
        <v>10415</v>
      </c>
      <c r="Z154" t="str">
        <f>VLOOKUP($A154,'Vals 0505'!$A:$L,10,FALSE)</f>
        <v>Medium</v>
      </c>
    </row>
    <row r="155" spans="1:26">
      <c r="A155" s="4">
        <v>10416</v>
      </c>
      <c r="B155" s="5" t="s">
        <v>44</v>
      </c>
      <c r="C155" s="5" t="s">
        <v>31</v>
      </c>
      <c r="D155" s="5"/>
      <c r="E155" s="4"/>
      <c r="F155" s="5"/>
      <c r="G155" s="4"/>
      <c r="H155" s="5" t="s">
        <v>32</v>
      </c>
      <c r="I155" s="5" t="s">
        <v>72</v>
      </c>
      <c r="J155" s="5" t="s">
        <v>284</v>
      </c>
      <c r="K155" s="5" t="s">
        <v>486</v>
      </c>
      <c r="L155" s="5" t="s">
        <v>17</v>
      </c>
      <c r="M155" t="b">
        <f>A155=VLOOKUP($A155,'Vals 0505'!$A:$L,1,FALSE)</f>
        <v>1</v>
      </c>
      <c r="N155" t="b">
        <f>B155=VLOOKUP($A155,'Vals 0505'!$A:$L,2,FALSE)</f>
        <v>1</v>
      </c>
      <c r="O155" t="b">
        <f>C155=VLOOKUP($A155,'Vals 0505'!$A:$L,3,FALSE)</f>
        <v>1</v>
      </c>
      <c r="P155" t="b">
        <f>D155=VLOOKUP($A155,'Vals 0505'!$A:$L,4,FALSE)</f>
        <v>1</v>
      </c>
      <c r="Q155" t="b">
        <f>E155=VLOOKUP($A155,'Vals 0505'!$A:$L,5,FALSE)</f>
        <v>1</v>
      </c>
      <c r="R155" t="b">
        <f>F155=VLOOKUP($A155,'Vals 0505'!$A:$L,6,FALSE)</f>
        <v>1</v>
      </c>
      <c r="S155" t="b">
        <f>G155=VLOOKUP($A155,'Vals 0505'!$A:$L,7,FALSE)</f>
        <v>1</v>
      </c>
      <c r="T155" t="b">
        <f>H155=VLOOKUP($A155,'Vals 0505'!$A:$L,8,FALSE)</f>
        <v>1</v>
      </c>
      <c r="U155" t="b">
        <f>I155=VLOOKUP($A155,'Vals 0505'!$A:$L,9,FALSE)</f>
        <v>1</v>
      </c>
      <c r="V155" t="b">
        <f>J155=VLOOKUP($A155,'Vals 0505'!$A:$L,10,FALSE)</f>
        <v>0</v>
      </c>
      <c r="W155" t="b">
        <f>K155=VLOOKUP($A155,'Vals 0505'!$A:$L,11,FALSE)</f>
        <v>1</v>
      </c>
      <c r="X155" t="b">
        <f>L155=VLOOKUP($A155,'Vals 0505'!$A:$L,12,FALSE)</f>
        <v>1</v>
      </c>
      <c r="Y155">
        <f t="shared" si="2"/>
        <v>10416</v>
      </c>
      <c r="Z155" t="str">
        <f>VLOOKUP($A155,'Vals 0505'!$A:$L,10,FALSE)</f>
        <v>Medium</v>
      </c>
    </row>
    <row r="156" spans="1:26">
      <c r="A156" s="3">
        <v>10417</v>
      </c>
      <c r="B156" s="5" t="s">
        <v>44</v>
      </c>
      <c r="C156" s="5" t="s">
        <v>31</v>
      </c>
      <c r="D156" s="5"/>
      <c r="E156" s="4"/>
      <c r="F156" s="5"/>
      <c r="G156" s="4"/>
      <c r="H156" s="5" t="s">
        <v>32</v>
      </c>
      <c r="I156" s="5" t="s">
        <v>72</v>
      </c>
      <c r="J156" s="5" t="s">
        <v>284</v>
      </c>
      <c r="K156" s="5" t="s">
        <v>33</v>
      </c>
      <c r="L156" s="5" t="s">
        <v>17</v>
      </c>
      <c r="M156" t="b">
        <f>A156=VLOOKUP($A156,'Vals 0505'!$A:$L,1,FALSE)</f>
        <v>1</v>
      </c>
      <c r="N156" t="b">
        <f>B156=VLOOKUP($A156,'Vals 0505'!$A:$L,2,FALSE)</f>
        <v>1</v>
      </c>
      <c r="O156" t="b">
        <f>C156=VLOOKUP($A156,'Vals 0505'!$A:$L,3,FALSE)</f>
        <v>1</v>
      </c>
      <c r="P156" t="b">
        <f>D156=VLOOKUP($A156,'Vals 0505'!$A:$L,4,FALSE)</f>
        <v>1</v>
      </c>
      <c r="Q156" t="b">
        <f>E156=VLOOKUP($A156,'Vals 0505'!$A:$L,5,FALSE)</f>
        <v>1</v>
      </c>
      <c r="R156" t="b">
        <f>F156=VLOOKUP($A156,'Vals 0505'!$A:$L,6,FALSE)</f>
        <v>1</v>
      </c>
      <c r="S156" t="b">
        <f>G156=VLOOKUP($A156,'Vals 0505'!$A:$L,7,FALSE)</f>
        <v>1</v>
      </c>
      <c r="T156" t="b">
        <f>H156=VLOOKUP($A156,'Vals 0505'!$A:$L,8,FALSE)</f>
        <v>1</v>
      </c>
      <c r="U156" t="b">
        <f>I156=VLOOKUP($A156,'Vals 0505'!$A:$L,9,FALSE)</f>
        <v>1</v>
      </c>
      <c r="V156" t="b">
        <f>J156=VLOOKUP($A156,'Vals 0505'!$A:$L,10,FALSE)</f>
        <v>0</v>
      </c>
      <c r="W156" t="b">
        <f>K156=VLOOKUP($A156,'Vals 0505'!$A:$L,11,FALSE)</f>
        <v>1</v>
      </c>
      <c r="X156" t="b">
        <f>L156=VLOOKUP($A156,'Vals 0505'!$A:$L,12,FALSE)</f>
        <v>1</v>
      </c>
      <c r="Y156">
        <f t="shared" si="2"/>
        <v>10417</v>
      </c>
      <c r="Z156" t="str">
        <f>VLOOKUP($A156,'Vals 0505'!$A:$L,10,FALSE)</f>
        <v>Medium</v>
      </c>
    </row>
    <row r="157" spans="1:26">
      <c r="A157" s="4">
        <v>10418</v>
      </c>
      <c r="B157" s="5" t="s">
        <v>44</v>
      </c>
      <c r="C157" s="5" t="s">
        <v>31</v>
      </c>
      <c r="D157" s="5"/>
      <c r="E157" s="4"/>
      <c r="F157" s="5"/>
      <c r="G157" s="4"/>
      <c r="H157" s="5" t="s">
        <v>32</v>
      </c>
      <c r="I157" s="5" t="s">
        <v>74</v>
      </c>
      <c r="J157" s="5" t="s">
        <v>284</v>
      </c>
      <c r="K157" s="5" t="s">
        <v>486</v>
      </c>
      <c r="L157" s="5" t="s">
        <v>17</v>
      </c>
      <c r="M157" t="b">
        <f>A157=VLOOKUP($A157,'Vals 0505'!$A:$L,1,FALSE)</f>
        <v>1</v>
      </c>
      <c r="N157" t="b">
        <f>B157=VLOOKUP($A157,'Vals 0505'!$A:$L,2,FALSE)</f>
        <v>1</v>
      </c>
      <c r="O157" t="b">
        <f>C157=VLOOKUP($A157,'Vals 0505'!$A:$L,3,FALSE)</f>
        <v>1</v>
      </c>
      <c r="P157" t="b">
        <f>D157=VLOOKUP($A157,'Vals 0505'!$A:$L,4,FALSE)</f>
        <v>1</v>
      </c>
      <c r="Q157" t="b">
        <f>E157=VLOOKUP($A157,'Vals 0505'!$A:$L,5,FALSE)</f>
        <v>1</v>
      </c>
      <c r="R157" t="b">
        <f>F157=VLOOKUP($A157,'Vals 0505'!$A:$L,6,FALSE)</f>
        <v>1</v>
      </c>
      <c r="S157" t="b">
        <f>G157=VLOOKUP($A157,'Vals 0505'!$A:$L,7,FALSE)</f>
        <v>1</v>
      </c>
      <c r="T157" t="b">
        <f>H157=VLOOKUP($A157,'Vals 0505'!$A:$L,8,FALSE)</f>
        <v>1</v>
      </c>
      <c r="U157" t="b">
        <f>I157=VLOOKUP($A157,'Vals 0505'!$A:$L,9,FALSE)</f>
        <v>1</v>
      </c>
      <c r="V157" t="b">
        <f>J157=VLOOKUP($A157,'Vals 0505'!$A:$L,10,FALSE)</f>
        <v>0</v>
      </c>
      <c r="W157" t="b">
        <f>K157=VLOOKUP($A157,'Vals 0505'!$A:$L,11,FALSE)</f>
        <v>1</v>
      </c>
      <c r="X157" t="b">
        <f>L157=VLOOKUP($A157,'Vals 0505'!$A:$L,12,FALSE)</f>
        <v>1</v>
      </c>
      <c r="Y157">
        <f t="shared" si="2"/>
        <v>10418</v>
      </c>
      <c r="Z157" t="str">
        <f>VLOOKUP($A157,'Vals 0505'!$A:$L,10,FALSE)</f>
        <v>Medium</v>
      </c>
    </row>
    <row r="158" spans="1:26">
      <c r="A158" s="3">
        <v>10419</v>
      </c>
      <c r="B158" s="5" t="s">
        <v>44</v>
      </c>
      <c r="C158" s="5" t="s">
        <v>31</v>
      </c>
      <c r="D158" s="5"/>
      <c r="E158" s="4"/>
      <c r="F158" s="5"/>
      <c r="G158" s="4"/>
      <c r="H158" s="5" t="s">
        <v>32</v>
      </c>
      <c r="I158" s="5" t="s">
        <v>74</v>
      </c>
      <c r="J158" s="5" t="s">
        <v>284</v>
      </c>
      <c r="K158" s="5" t="s">
        <v>33</v>
      </c>
      <c r="L158" s="5" t="s">
        <v>17</v>
      </c>
      <c r="M158" t="b">
        <f>A158=VLOOKUP($A158,'Vals 0505'!$A:$L,1,FALSE)</f>
        <v>1</v>
      </c>
      <c r="N158" t="b">
        <f>B158=VLOOKUP($A158,'Vals 0505'!$A:$L,2,FALSE)</f>
        <v>1</v>
      </c>
      <c r="O158" t="b">
        <f>C158=VLOOKUP($A158,'Vals 0505'!$A:$L,3,FALSE)</f>
        <v>1</v>
      </c>
      <c r="P158" t="b">
        <f>D158=VLOOKUP($A158,'Vals 0505'!$A:$L,4,FALSE)</f>
        <v>1</v>
      </c>
      <c r="Q158" t="b">
        <f>E158=VLOOKUP($A158,'Vals 0505'!$A:$L,5,FALSE)</f>
        <v>1</v>
      </c>
      <c r="R158" t="b">
        <f>F158=VLOOKUP($A158,'Vals 0505'!$A:$L,6,FALSE)</f>
        <v>1</v>
      </c>
      <c r="S158" t="b">
        <f>G158=VLOOKUP($A158,'Vals 0505'!$A:$L,7,FALSE)</f>
        <v>1</v>
      </c>
      <c r="T158" t="b">
        <f>H158=VLOOKUP($A158,'Vals 0505'!$A:$L,8,FALSE)</f>
        <v>1</v>
      </c>
      <c r="U158" t="b">
        <f>I158=VLOOKUP($A158,'Vals 0505'!$A:$L,9,FALSE)</f>
        <v>1</v>
      </c>
      <c r="V158" t="b">
        <f>J158=VLOOKUP($A158,'Vals 0505'!$A:$L,10,FALSE)</f>
        <v>0</v>
      </c>
      <c r="W158" t="b">
        <f>K158=VLOOKUP($A158,'Vals 0505'!$A:$L,11,FALSE)</f>
        <v>1</v>
      </c>
      <c r="X158" t="b">
        <f>L158=VLOOKUP($A158,'Vals 0505'!$A:$L,12,FALSE)</f>
        <v>1</v>
      </c>
      <c r="Y158">
        <f t="shared" si="2"/>
        <v>10419</v>
      </c>
      <c r="Z158" t="str">
        <f>VLOOKUP($A158,'Vals 0505'!$A:$L,10,FALSE)</f>
        <v>Medium</v>
      </c>
    </row>
    <row r="159" spans="1:26">
      <c r="A159" s="4">
        <v>10429</v>
      </c>
      <c r="B159" s="5" t="s">
        <v>44</v>
      </c>
      <c r="C159" s="5" t="s">
        <v>31</v>
      </c>
      <c r="D159" s="5"/>
      <c r="E159" s="4"/>
      <c r="F159" s="5"/>
      <c r="G159" s="4"/>
      <c r="H159" s="5" t="s">
        <v>32</v>
      </c>
      <c r="I159" s="5" t="s">
        <v>52</v>
      </c>
      <c r="J159" s="5" t="s">
        <v>284</v>
      </c>
      <c r="K159" s="5" t="s">
        <v>482</v>
      </c>
      <c r="L159" s="5" t="s">
        <v>17</v>
      </c>
      <c r="M159" t="b">
        <f>A159=VLOOKUP($A159,'Vals 0505'!$A:$L,1,FALSE)</f>
        <v>1</v>
      </c>
      <c r="N159" t="b">
        <f>B159=VLOOKUP($A159,'Vals 0505'!$A:$L,2,FALSE)</f>
        <v>1</v>
      </c>
      <c r="O159" t="b">
        <f>C159=VLOOKUP($A159,'Vals 0505'!$A:$L,3,FALSE)</f>
        <v>1</v>
      </c>
      <c r="P159" t="b">
        <f>D159=VLOOKUP($A159,'Vals 0505'!$A:$L,4,FALSE)</f>
        <v>1</v>
      </c>
      <c r="Q159" t="b">
        <f>E159=VLOOKUP($A159,'Vals 0505'!$A:$L,5,FALSE)</f>
        <v>1</v>
      </c>
      <c r="R159" t="b">
        <f>F159=VLOOKUP($A159,'Vals 0505'!$A:$L,6,FALSE)</f>
        <v>1</v>
      </c>
      <c r="S159" t="b">
        <f>G159=VLOOKUP($A159,'Vals 0505'!$A:$L,7,FALSE)</f>
        <v>1</v>
      </c>
      <c r="T159" t="b">
        <f>H159=VLOOKUP($A159,'Vals 0505'!$A:$L,8,FALSE)</f>
        <v>1</v>
      </c>
      <c r="U159" t="b">
        <f>I159=VLOOKUP($A159,'Vals 0505'!$A:$L,9,FALSE)</f>
        <v>1</v>
      </c>
      <c r="V159" t="b">
        <f>J159=VLOOKUP($A159,'Vals 0505'!$A:$L,10,FALSE)</f>
        <v>0</v>
      </c>
      <c r="W159" t="b">
        <f>K159=VLOOKUP($A159,'Vals 0505'!$A:$L,11,FALSE)</f>
        <v>1</v>
      </c>
      <c r="X159" t="b">
        <f>L159=VLOOKUP($A159,'Vals 0505'!$A:$L,12,FALSE)</f>
        <v>1</v>
      </c>
      <c r="Y159">
        <f t="shared" si="2"/>
        <v>10429</v>
      </c>
      <c r="Z159" t="str">
        <f>VLOOKUP($A159,'Vals 0505'!$A:$L,10,FALSE)</f>
        <v>Medium</v>
      </c>
    </row>
    <row r="160" spans="1:26">
      <c r="A160" s="3">
        <v>10430</v>
      </c>
      <c r="B160" s="5" t="s">
        <v>44</v>
      </c>
      <c r="C160" s="5" t="s">
        <v>31</v>
      </c>
      <c r="D160" s="5"/>
      <c r="E160" s="4"/>
      <c r="F160" s="5"/>
      <c r="G160" s="4"/>
      <c r="H160" s="5" t="s">
        <v>32</v>
      </c>
      <c r="I160" s="5" t="s">
        <v>52</v>
      </c>
      <c r="J160" s="5" t="s">
        <v>284</v>
      </c>
      <c r="K160" s="5" t="s">
        <v>542</v>
      </c>
      <c r="L160" s="5" t="s">
        <v>17</v>
      </c>
      <c r="M160" t="b">
        <f>A160=VLOOKUP($A160,'Vals 0505'!$A:$L,1,FALSE)</f>
        <v>1</v>
      </c>
      <c r="N160" t="b">
        <f>B160=VLOOKUP($A160,'Vals 0505'!$A:$L,2,FALSE)</f>
        <v>1</v>
      </c>
      <c r="O160" t="b">
        <f>C160=VLOOKUP($A160,'Vals 0505'!$A:$L,3,FALSE)</f>
        <v>1</v>
      </c>
      <c r="P160" t="b">
        <f>D160=VLOOKUP($A160,'Vals 0505'!$A:$L,4,FALSE)</f>
        <v>1</v>
      </c>
      <c r="Q160" t="b">
        <f>E160=VLOOKUP($A160,'Vals 0505'!$A:$L,5,FALSE)</f>
        <v>1</v>
      </c>
      <c r="R160" t="b">
        <f>F160=VLOOKUP($A160,'Vals 0505'!$A:$L,6,FALSE)</f>
        <v>1</v>
      </c>
      <c r="S160" t="b">
        <f>G160=VLOOKUP($A160,'Vals 0505'!$A:$L,7,FALSE)</f>
        <v>1</v>
      </c>
      <c r="T160" t="b">
        <f>H160=VLOOKUP($A160,'Vals 0505'!$A:$L,8,FALSE)</f>
        <v>1</v>
      </c>
      <c r="U160" t="b">
        <f>I160=VLOOKUP($A160,'Vals 0505'!$A:$L,9,FALSE)</f>
        <v>1</v>
      </c>
      <c r="V160" t="b">
        <f>J160=VLOOKUP($A160,'Vals 0505'!$A:$L,10,FALSE)</f>
        <v>0</v>
      </c>
      <c r="W160" t="b">
        <f>K160=VLOOKUP($A160,'Vals 0505'!$A:$L,11,FALSE)</f>
        <v>1</v>
      </c>
      <c r="X160" t="b">
        <f>L160=VLOOKUP($A160,'Vals 0505'!$A:$L,12,FALSE)</f>
        <v>1</v>
      </c>
      <c r="Y160">
        <f t="shared" si="2"/>
        <v>10430</v>
      </c>
      <c r="Z160" t="str">
        <f>VLOOKUP($A160,'Vals 0505'!$A:$L,10,FALSE)</f>
        <v>Medium</v>
      </c>
    </row>
    <row r="161" spans="1:26">
      <c r="A161" s="4">
        <v>10431</v>
      </c>
      <c r="B161" s="5" t="s">
        <v>44</v>
      </c>
      <c r="C161" s="5" t="s">
        <v>31</v>
      </c>
      <c r="D161" s="5"/>
      <c r="E161" s="4"/>
      <c r="F161" s="5"/>
      <c r="G161" s="4"/>
      <c r="H161" s="5" t="s">
        <v>32</v>
      </c>
      <c r="I161" s="5" t="s">
        <v>52</v>
      </c>
      <c r="J161" s="5" t="s">
        <v>284</v>
      </c>
      <c r="K161" s="5" t="s">
        <v>486</v>
      </c>
      <c r="L161" s="5" t="s">
        <v>17</v>
      </c>
      <c r="M161" t="b">
        <f>A161=VLOOKUP($A161,'Vals 0505'!$A:$L,1,FALSE)</f>
        <v>1</v>
      </c>
      <c r="N161" t="b">
        <f>B161=VLOOKUP($A161,'Vals 0505'!$A:$L,2,FALSE)</f>
        <v>1</v>
      </c>
      <c r="O161" t="b">
        <f>C161=VLOOKUP($A161,'Vals 0505'!$A:$L,3,FALSE)</f>
        <v>1</v>
      </c>
      <c r="P161" t="b">
        <f>D161=VLOOKUP($A161,'Vals 0505'!$A:$L,4,FALSE)</f>
        <v>1</v>
      </c>
      <c r="Q161" t="b">
        <f>E161=VLOOKUP($A161,'Vals 0505'!$A:$L,5,FALSE)</f>
        <v>1</v>
      </c>
      <c r="R161" t="b">
        <f>F161=VLOOKUP($A161,'Vals 0505'!$A:$L,6,FALSE)</f>
        <v>1</v>
      </c>
      <c r="S161" t="b">
        <f>G161=VLOOKUP($A161,'Vals 0505'!$A:$L,7,FALSE)</f>
        <v>1</v>
      </c>
      <c r="T161" t="b">
        <f>H161=VLOOKUP($A161,'Vals 0505'!$A:$L,8,FALSE)</f>
        <v>1</v>
      </c>
      <c r="U161" t="b">
        <f>I161=VLOOKUP($A161,'Vals 0505'!$A:$L,9,FALSE)</f>
        <v>1</v>
      </c>
      <c r="V161" t="b">
        <f>J161=VLOOKUP($A161,'Vals 0505'!$A:$L,10,FALSE)</f>
        <v>0</v>
      </c>
      <c r="W161" t="b">
        <f>K161=VLOOKUP($A161,'Vals 0505'!$A:$L,11,FALSE)</f>
        <v>1</v>
      </c>
      <c r="X161" t="b">
        <f>L161=VLOOKUP($A161,'Vals 0505'!$A:$L,12,FALSE)</f>
        <v>1</v>
      </c>
      <c r="Y161">
        <f t="shared" si="2"/>
        <v>10431</v>
      </c>
      <c r="Z161" t="str">
        <f>VLOOKUP($A161,'Vals 0505'!$A:$L,10,FALSE)</f>
        <v>Medium</v>
      </c>
    </row>
    <row r="162" spans="1:26">
      <c r="A162" s="3">
        <v>10433</v>
      </c>
      <c r="B162" s="5" t="s">
        <v>44</v>
      </c>
      <c r="C162" s="5" t="s">
        <v>31</v>
      </c>
      <c r="D162" s="5"/>
      <c r="E162" s="4"/>
      <c r="F162" s="5"/>
      <c r="G162" s="4"/>
      <c r="H162" s="5" t="s">
        <v>32</v>
      </c>
      <c r="I162" s="5" t="s">
        <v>52</v>
      </c>
      <c r="J162" s="5" t="s">
        <v>284</v>
      </c>
      <c r="K162" s="5" t="s">
        <v>33</v>
      </c>
      <c r="L162" s="5" t="s">
        <v>17</v>
      </c>
      <c r="M162" t="b">
        <f>A162=VLOOKUP($A162,'Vals 0505'!$A:$L,1,FALSE)</f>
        <v>1</v>
      </c>
      <c r="N162" t="b">
        <f>B162=VLOOKUP($A162,'Vals 0505'!$A:$L,2,FALSE)</f>
        <v>1</v>
      </c>
      <c r="O162" t="b">
        <f>C162=VLOOKUP($A162,'Vals 0505'!$A:$L,3,FALSE)</f>
        <v>1</v>
      </c>
      <c r="P162" t="b">
        <f>D162=VLOOKUP($A162,'Vals 0505'!$A:$L,4,FALSE)</f>
        <v>1</v>
      </c>
      <c r="Q162" t="b">
        <f>E162=VLOOKUP($A162,'Vals 0505'!$A:$L,5,FALSE)</f>
        <v>1</v>
      </c>
      <c r="R162" t="b">
        <f>F162=VLOOKUP($A162,'Vals 0505'!$A:$L,6,FALSE)</f>
        <v>1</v>
      </c>
      <c r="S162" t="b">
        <f>G162=VLOOKUP($A162,'Vals 0505'!$A:$L,7,FALSE)</f>
        <v>1</v>
      </c>
      <c r="T162" t="b">
        <f>H162=VLOOKUP($A162,'Vals 0505'!$A:$L,8,FALSE)</f>
        <v>1</v>
      </c>
      <c r="U162" t="b">
        <f>I162=VLOOKUP($A162,'Vals 0505'!$A:$L,9,FALSE)</f>
        <v>1</v>
      </c>
      <c r="V162" t="b">
        <f>J162=VLOOKUP($A162,'Vals 0505'!$A:$L,10,FALSE)</f>
        <v>0</v>
      </c>
      <c r="W162" t="b">
        <f>K162=VLOOKUP($A162,'Vals 0505'!$A:$L,11,FALSE)</f>
        <v>1</v>
      </c>
      <c r="X162" t="b">
        <f>L162=VLOOKUP($A162,'Vals 0505'!$A:$L,12,FALSE)</f>
        <v>1</v>
      </c>
      <c r="Y162">
        <f t="shared" si="2"/>
        <v>10433</v>
      </c>
      <c r="Z162" t="str">
        <f>VLOOKUP($A162,'Vals 0505'!$A:$L,10,FALSE)</f>
        <v>Medium</v>
      </c>
    </row>
    <row r="163" spans="1:26">
      <c r="A163" s="4">
        <v>10435</v>
      </c>
      <c r="B163" s="5" t="s">
        <v>44</v>
      </c>
      <c r="C163" s="5" t="s">
        <v>31</v>
      </c>
      <c r="D163" s="5"/>
      <c r="E163" s="4"/>
      <c r="F163" s="5"/>
      <c r="G163" s="4"/>
      <c r="H163" s="5" t="s">
        <v>32</v>
      </c>
      <c r="I163" s="5" t="s">
        <v>54</v>
      </c>
      <c r="J163" s="5" t="s">
        <v>284</v>
      </c>
      <c r="K163" s="5" t="s">
        <v>543</v>
      </c>
      <c r="L163" s="5" t="s">
        <v>17</v>
      </c>
      <c r="M163" t="b">
        <f>A163=VLOOKUP($A163,'Vals 0505'!$A:$L,1,FALSE)</f>
        <v>1</v>
      </c>
      <c r="N163" t="b">
        <f>B163=VLOOKUP($A163,'Vals 0505'!$A:$L,2,FALSE)</f>
        <v>1</v>
      </c>
      <c r="O163" t="b">
        <f>C163=VLOOKUP($A163,'Vals 0505'!$A:$L,3,FALSE)</f>
        <v>1</v>
      </c>
      <c r="P163" t="b">
        <f>D163=VLOOKUP($A163,'Vals 0505'!$A:$L,4,FALSE)</f>
        <v>1</v>
      </c>
      <c r="Q163" t="b">
        <f>E163=VLOOKUP($A163,'Vals 0505'!$A:$L,5,FALSE)</f>
        <v>1</v>
      </c>
      <c r="R163" t="b">
        <f>F163=VLOOKUP($A163,'Vals 0505'!$A:$L,6,FALSE)</f>
        <v>1</v>
      </c>
      <c r="S163" t="b">
        <f>G163=VLOOKUP($A163,'Vals 0505'!$A:$L,7,FALSE)</f>
        <v>1</v>
      </c>
      <c r="T163" t="b">
        <f>H163=VLOOKUP($A163,'Vals 0505'!$A:$L,8,FALSE)</f>
        <v>1</v>
      </c>
      <c r="U163" t="b">
        <f>I163=VLOOKUP($A163,'Vals 0505'!$A:$L,9,FALSE)</f>
        <v>1</v>
      </c>
      <c r="V163" t="b">
        <f>J163=VLOOKUP($A163,'Vals 0505'!$A:$L,10,FALSE)</f>
        <v>0</v>
      </c>
      <c r="W163" t="b">
        <f>K163=VLOOKUP($A163,'Vals 0505'!$A:$L,11,FALSE)</f>
        <v>1</v>
      </c>
      <c r="X163" t="b">
        <f>L163=VLOOKUP($A163,'Vals 0505'!$A:$L,12,FALSE)</f>
        <v>1</v>
      </c>
      <c r="Y163">
        <f t="shared" si="2"/>
        <v>10435</v>
      </c>
      <c r="Z163" t="str">
        <f>VLOOKUP($A163,'Vals 0505'!$A:$L,10,FALSE)</f>
        <v>Medium</v>
      </c>
    </row>
    <row r="164" spans="1:26">
      <c r="A164" s="3">
        <v>10436</v>
      </c>
      <c r="B164" s="5" t="s">
        <v>44</v>
      </c>
      <c r="C164" s="5" t="s">
        <v>31</v>
      </c>
      <c r="D164" s="5"/>
      <c r="E164" s="4"/>
      <c r="F164" s="5"/>
      <c r="G164" s="4"/>
      <c r="H164" s="5" t="s">
        <v>32</v>
      </c>
      <c r="I164" s="5" t="s">
        <v>54</v>
      </c>
      <c r="J164" s="5" t="s">
        <v>284</v>
      </c>
      <c r="K164" s="5" t="s">
        <v>544</v>
      </c>
      <c r="L164" s="5" t="s">
        <v>17</v>
      </c>
      <c r="M164" t="b">
        <f>A164=VLOOKUP($A164,'Vals 0505'!$A:$L,1,FALSE)</f>
        <v>1</v>
      </c>
      <c r="N164" t="b">
        <f>B164=VLOOKUP($A164,'Vals 0505'!$A:$L,2,FALSE)</f>
        <v>1</v>
      </c>
      <c r="O164" t="b">
        <f>C164=VLOOKUP($A164,'Vals 0505'!$A:$L,3,FALSE)</f>
        <v>1</v>
      </c>
      <c r="P164" t="b">
        <f>D164=VLOOKUP($A164,'Vals 0505'!$A:$L,4,FALSE)</f>
        <v>1</v>
      </c>
      <c r="Q164" t="b">
        <f>E164=VLOOKUP($A164,'Vals 0505'!$A:$L,5,FALSE)</f>
        <v>1</v>
      </c>
      <c r="R164" t="b">
        <f>F164=VLOOKUP($A164,'Vals 0505'!$A:$L,6,FALSE)</f>
        <v>1</v>
      </c>
      <c r="S164" t="b">
        <f>G164=VLOOKUP($A164,'Vals 0505'!$A:$L,7,FALSE)</f>
        <v>1</v>
      </c>
      <c r="T164" t="b">
        <f>H164=VLOOKUP($A164,'Vals 0505'!$A:$L,8,FALSE)</f>
        <v>1</v>
      </c>
      <c r="U164" t="b">
        <f>I164=VLOOKUP($A164,'Vals 0505'!$A:$L,9,FALSE)</f>
        <v>1</v>
      </c>
      <c r="V164" t="b">
        <f>J164=VLOOKUP($A164,'Vals 0505'!$A:$L,10,FALSE)</f>
        <v>0</v>
      </c>
      <c r="W164" t="b">
        <f>K164=VLOOKUP($A164,'Vals 0505'!$A:$L,11,FALSE)</f>
        <v>1</v>
      </c>
      <c r="X164" t="b">
        <f>L164=VLOOKUP($A164,'Vals 0505'!$A:$L,12,FALSE)</f>
        <v>1</v>
      </c>
      <c r="Y164">
        <f t="shared" si="2"/>
        <v>10436</v>
      </c>
      <c r="Z164" t="str">
        <f>VLOOKUP($A164,'Vals 0505'!$A:$L,10,FALSE)</f>
        <v>Medium</v>
      </c>
    </row>
    <row r="165" spans="1:26">
      <c r="A165" s="4">
        <v>10437</v>
      </c>
      <c r="B165" s="5" t="s">
        <v>44</v>
      </c>
      <c r="C165" s="5" t="s">
        <v>31</v>
      </c>
      <c r="D165" s="5"/>
      <c r="E165" s="4"/>
      <c r="F165" s="5"/>
      <c r="G165" s="4"/>
      <c r="H165" s="5" t="s">
        <v>32</v>
      </c>
      <c r="I165" s="5" t="s">
        <v>54</v>
      </c>
      <c r="J165" s="5" t="s">
        <v>284</v>
      </c>
      <c r="K165" s="5" t="s">
        <v>486</v>
      </c>
      <c r="L165" s="5" t="s">
        <v>17</v>
      </c>
      <c r="M165" t="b">
        <f>A165=VLOOKUP($A165,'Vals 0505'!$A:$L,1,FALSE)</f>
        <v>1</v>
      </c>
      <c r="N165" t="b">
        <f>B165=VLOOKUP($A165,'Vals 0505'!$A:$L,2,FALSE)</f>
        <v>1</v>
      </c>
      <c r="O165" t="b">
        <f>C165=VLOOKUP($A165,'Vals 0505'!$A:$L,3,FALSE)</f>
        <v>1</v>
      </c>
      <c r="P165" t="b">
        <f>D165=VLOOKUP($A165,'Vals 0505'!$A:$L,4,FALSE)</f>
        <v>1</v>
      </c>
      <c r="Q165" t="b">
        <f>E165=VLOOKUP($A165,'Vals 0505'!$A:$L,5,FALSE)</f>
        <v>1</v>
      </c>
      <c r="R165" t="b">
        <f>F165=VLOOKUP($A165,'Vals 0505'!$A:$L,6,FALSE)</f>
        <v>1</v>
      </c>
      <c r="S165" t="b">
        <f>G165=VLOOKUP($A165,'Vals 0505'!$A:$L,7,FALSE)</f>
        <v>1</v>
      </c>
      <c r="T165" t="b">
        <f>H165=VLOOKUP($A165,'Vals 0505'!$A:$L,8,FALSE)</f>
        <v>1</v>
      </c>
      <c r="U165" t="b">
        <f>I165=VLOOKUP($A165,'Vals 0505'!$A:$L,9,FALSE)</f>
        <v>1</v>
      </c>
      <c r="V165" t="b">
        <f>J165=VLOOKUP($A165,'Vals 0505'!$A:$L,10,FALSE)</f>
        <v>0</v>
      </c>
      <c r="W165" t="b">
        <f>K165=VLOOKUP($A165,'Vals 0505'!$A:$L,11,FALSE)</f>
        <v>1</v>
      </c>
      <c r="X165" t="b">
        <f>L165=VLOOKUP($A165,'Vals 0505'!$A:$L,12,FALSE)</f>
        <v>1</v>
      </c>
      <c r="Y165">
        <f t="shared" si="2"/>
        <v>10437</v>
      </c>
      <c r="Z165" t="str">
        <f>VLOOKUP($A165,'Vals 0505'!$A:$L,10,FALSE)</f>
        <v>Medium</v>
      </c>
    </row>
    <row r="166" spans="1:26">
      <c r="A166" s="3">
        <v>10438</v>
      </c>
      <c r="B166" s="5" t="s">
        <v>44</v>
      </c>
      <c r="C166" s="5" t="s">
        <v>31</v>
      </c>
      <c r="D166" s="5"/>
      <c r="E166" s="4"/>
      <c r="F166" s="5"/>
      <c r="G166" s="4"/>
      <c r="H166" s="5" t="s">
        <v>32</v>
      </c>
      <c r="I166" s="5" t="s">
        <v>54</v>
      </c>
      <c r="J166" s="5" t="s">
        <v>284</v>
      </c>
      <c r="K166" s="5" t="s">
        <v>33</v>
      </c>
      <c r="L166" s="5" t="s">
        <v>17</v>
      </c>
      <c r="M166" t="b">
        <f>A166=VLOOKUP($A166,'Vals 0505'!$A:$L,1,FALSE)</f>
        <v>1</v>
      </c>
      <c r="N166" t="b">
        <f>B166=VLOOKUP($A166,'Vals 0505'!$A:$L,2,FALSE)</f>
        <v>1</v>
      </c>
      <c r="O166" t="b">
        <f>C166=VLOOKUP($A166,'Vals 0505'!$A:$L,3,FALSE)</f>
        <v>1</v>
      </c>
      <c r="P166" t="b">
        <f>D166=VLOOKUP($A166,'Vals 0505'!$A:$L,4,FALSE)</f>
        <v>1</v>
      </c>
      <c r="Q166" t="b">
        <f>E166=VLOOKUP($A166,'Vals 0505'!$A:$L,5,FALSE)</f>
        <v>1</v>
      </c>
      <c r="R166" t="b">
        <f>F166=VLOOKUP($A166,'Vals 0505'!$A:$L,6,FALSE)</f>
        <v>1</v>
      </c>
      <c r="S166" t="b">
        <f>G166=VLOOKUP($A166,'Vals 0505'!$A:$L,7,FALSE)</f>
        <v>1</v>
      </c>
      <c r="T166" t="b">
        <f>H166=VLOOKUP($A166,'Vals 0505'!$A:$L,8,FALSE)</f>
        <v>1</v>
      </c>
      <c r="U166" t="b">
        <f>I166=VLOOKUP($A166,'Vals 0505'!$A:$L,9,FALSE)</f>
        <v>1</v>
      </c>
      <c r="V166" t="b">
        <f>J166=VLOOKUP($A166,'Vals 0505'!$A:$L,10,FALSE)</f>
        <v>0</v>
      </c>
      <c r="W166" t="b">
        <f>K166=VLOOKUP($A166,'Vals 0505'!$A:$L,11,FALSE)</f>
        <v>1</v>
      </c>
      <c r="X166" t="b">
        <f>L166=VLOOKUP($A166,'Vals 0505'!$A:$L,12,FALSE)</f>
        <v>1</v>
      </c>
      <c r="Y166">
        <f t="shared" si="2"/>
        <v>10438</v>
      </c>
      <c r="Z166" t="str">
        <f>VLOOKUP($A166,'Vals 0505'!$A:$L,10,FALSE)</f>
        <v>Medium</v>
      </c>
    </row>
    <row r="167" spans="1:26">
      <c r="A167" s="4">
        <v>10440</v>
      </c>
      <c r="B167" s="5" t="s">
        <v>44</v>
      </c>
      <c r="C167" s="5" t="s">
        <v>31</v>
      </c>
      <c r="D167" s="5"/>
      <c r="E167" s="4"/>
      <c r="F167" s="5"/>
      <c r="G167" s="4"/>
      <c r="H167" s="5" t="s">
        <v>32</v>
      </c>
      <c r="I167" s="5" t="s">
        <v>78</v>
      </c>
      <c r="J167" s="5" t="s">
        <v>284</v>
      </c>
      <c r="K167" s="5" t="s">
        <v>486</v>
      </c>
      <c r="L167" s="5" t="s">
        <v>17</v>
      </c>
      <c r="M167" t="b">
        <f>A167=VLOOKUP($A167,'Vals 0505'!$A:$L,1,FALSE)</f>
        <v>1</v>
      </c>
      <c r="N167" t="b">
        <f>B167=VLOOKUP($A167,'Vals 0505'!$A:$L,2,FALSE)</f>
        <v>1</v>
      </c>
      <c r="O167" t="b">
        <f>C167=VLOOKUP($A167,'Vals 0505'!$A:$L,3,FALSE)</f>
        <v>1</v>
      </c>
      <c r="P167" t="b">
        <f>D167=VLOOKUP($A167,'Vals 0505'!$A:$L,4,FALSE)</f>
        <v>1</v>
      </c>
      <c r="Q167" t="b">
        <f>E167=VLOOKUP($A167,'Vals 0505'!$A:$L,5,FALSE)</f>
        <v>1</v>
      </c>
      <c r="R167" t="b">
        <f>F167=VLOOKUP($A167,'Vals 0505'!$A:$L,6,FALSE)</f>
        <v>1</v>
      </c>
      <c r="S167" t="b">
        <f>G167=VLOOKUP($A167,'Vals 0505'!$A:$L,7,FALSE)</f>
        <v>1</v>
      </c>
      <c r="T167" t="b">
        <f>H167=VLOOKUP($A167,'Vals 0505'!$A:$L,8,FALSE)</f>
        <v>1</v>
      </c>
      <c r="U167" t="b">
        <f>I167=VLOOKUP($A167,'Vals 0505'!$A:$L,9,FALSE)</f>
        <v>1</v>
      </c>
      <c r="V167" t="b">
        <f>J167=VLOOKUP($A167,'Vals 0505'!$A:$L,10,FALSE)</f>
        <v>0</v>
      </c>
      <c r="W167" t="b">
        <f>K167=VLOOKUP($A167,'Vals 0505'!$A:$L,11,FALSE)</f>
        <v>1</v>
      </c>
      <c r="X167" t="b">
        <f>L167=VLOOKUP($A167,'Vals 0505'!$A:$L,12,FALSE)</f>
        <v>1</v>
      </c>
      <c r="Y167">
        <f t="shared" si="2"/>
        <v>10440</v>
      </c>
      <c r="Z167" t="str">
        <f>VLOOKUP($A167,'Vals 0505'!$A:$L,10,FALSE)</f>
        <v>Medium</v>
      </c>
    </row>
    <row r="168" spans="1:26">
      <c r="A168" s="3">
        <v>10442</v>
      </c>
      <c r="B168" s="5" t="s">
        <v>44</v>
      </c>
      <c r="C168" s="5" t="s">
        <v>31</v>
      </c>
      <c r="D168" s="5"/>
      <c r="E168" s="4"/>
      <c r="F168" s="5"/>
      <c r="G168" s="4"/>
      <c r="H168" s="5" t="s">
        <v>32</v>
      </c>
      <c r="I168" s="5" t="s">
        <v>78</v>
      </c>
      <c r="J168" s="5" t="s">
        <v>284</v>
      </c>
      <c r="K168" s="5" t="s">
        <v>33</v>
      </c>
      <c r="L168" s="5" t="s">
        <v>17</v>
      </c>
      <c r="M168" t="b">
        <f>A168=VLOOKUP($A168,'Vals 0505'!$A:$L,1,FALSE)</f>
        <v>1</v>
      </c>
      <c r="N168" t="b">
        <f>B168=VLOOKUP($A168,'Vals 0505'!$A:$L,2,FALSE)</f>
        <v>1</v>
      </c>
      <c r="O168" t="b">
        <f>C168=VLOOKUP($A168,'Vals 0505'!$A:$L,3,FALSE)</f>
        <v>1</v>
      </c>
      <c r="P168" t="b">
        <f>D168=VLOOKUP($A168,'Vals 0505'!$A:$L,4,FALSE)</f>
        <v>1</v>
      </c>
      <c r="Q168" t="b">
        <f>E168=VLOOKUP($A168,'Vals 0505'!$A:$L,5,FALSE)</f>
        <v>1</v>
      </c>
      <c r="R168" t="b">
        <f>F168=VLOOKUP($A168,'Vals 0505'!$A:$L,6,FALSE)</f>
        <v>1</v>
      </c>
      <c r="S168" t="b">
        <f>G168=VLOOKUP($A168,'Vals 0505'!$A:$L,7,FALSE)</f>
        <v>1</v>
      </c>
      <c r="T168" t="b">
        <f>H168=VLOOKUP($A168,'Vals 0505'!$A:$L,8,FALSE)</f>
        <v>1</v>
      </c>
      <c r="U168" t="b">
        <f>I168=VLOOKUP($A168,'Vals 0505'!$A:$L,9,FALSE)</f>
        <v>1</v>
      </c>
      <c r="V168" t="b">
        <f>J168=VLOOKUP($A168,'Vals 0505'!$A:$L,10,FALSE)</f>
        <v>0</v>
      </c>
      <c r="W168" t="b">
        <f>K168=VLOOKUP($A168,'Vals 0505'!$A:$L,11,FALSE)</f>
        <v>1</v>
      </c>
      <c r="X168" t="b">
        <f>L168=VLOOKUP($A168,'Vals 0505'!$A:$L,12,FALSE)</f>
        <v>1</v>
      </c>
      <c r="Y168">
        <f t="shared" si="2"/>
        <v>10442</v>
      </c>
      <c r="Z168" t="str">
        <f>VLOOKUP($A168,'Vals 0505'!$A:$L,10,FALSE)</f>
        <v>Medium</v>
      </c>
    </row>
    <row r="169" spans="1:26">
      <c r="A169" s="4">
        <v>10443</v>
      </c>
      <c r="B169" s="5" t="s">
        <v>44</v>
      </c>
      <c r="C169" s="5" t="s">
        <v>31</v>
      </c>
      <c r="D169" s="5"/>
      <c r="E169" s="4"/>
      <c r="F169" s="5"/>
      <c r="G169" s="4"/>
      <c r="H169" s="5" t="s">
        <v>32</v>
      </c>
      <c r="I169" s="5" t="s">
        <v>80</v>
      </c>
      <c r="J169" s="5" t="s">
        <v>284</v>
      </c>
      <c r="K169" s="5" t="s">
        <v>545</v>
      </c>
      <c r="L169" s="5" t="s">
        <v>17</v>
      </c>
      <c r="M169" t="b">
        <f>A169=VLOOKUP($A169,'Vals 0505'!$A:$L,1,FALSE)</f>
        <v>1</v>
      </c>
      <c r="N169" t="b">
        <f>B169=VLOOKUP($A169,'Vals 0505'!$A:$L,2,FALSE)</f>
        <v>1</v>
      </c>
      <c r="O169" t="b">
        <f>C169=VLOOKUP($A169,'Vals 0505'!$A:$L,3,FALSE)</f>
        <v>1</v>
      </c>
      <c r="P169" t="b">
        <f>D169=VLOOKUP($A169,'Vals 0505'!$A:$L,4,FALSE)</f>
        <v>1</v>
      </c>
      <c r="Q169" t="b">
        <f>E169=VLOOKUP($A169,'Vals 0505'!$A:$L,5,FALSE)</f>
        <v>1</v>
      </c>
      <c r="R169" t="b">
        <f>F169=VLOOKUP($A169,'Vals 0505'!$A:$L,6,FALSE)</f>
        <v>1</v>
      </c>
      <c r="S169" t="b">
        <f>G169=VLOOKUP($A169,'Vals 0505'!$A:$L,7,FALSE)</f>
        <v>1</v>
      </c>
      <c r="T169" t="b">
        <f>H169=VLOOKUP($A169,'Vals 0505'!$A:$L,8,FALSE)</f>
        <v>1</v>
      </c>
      <c r="U169" t="b">
        <f>I169=VLOOKUP($A169,'Vals 0505'!$A:$L,9,FALSE)</f>
        <v>1</v>
      </c>
      <c r="V169" t="b">
        <f>J169=VLOOKUP($A169,'Vals 0505'!$A:$L,10,FALSE)</f>
        <v>0</v>
      </c>
      <c r="W169" t="b">
        <f>K169=VLOOKUP($A169,'Vals 0505'!$A:$L,11,FALSE)</f>
        <v>1</v>
      </c>
      <c r="X169" t="b">
        <f>L169=VLOOKUP($A169,'Vals 0505'!$A:$L,12,FALSE)</f>
        <v>1</v>
      </c>
      <c r="Y169">
        <f t="shared" si="2"/>
        <v>10443</v>
      </c>
      <c r="Z169" t="str">
        <f>VLOOKUP($A169,'Vals 0505'!$A:$L,10,FALSE)</f>
        <v>Medium</v>
      </c>
    </row>
    <row r="170" spans="1:26">
      <c r="A170" s="3">
        <v>10444</v>
      </c>
      <c r="B170" s="5" t="s">
        <v>44</v>
      </c>
      <c r="C170" s="5" t="s">
        <v>31</v>
      </c>
      <c r="D170" s="5"/>
      <c r="E170" s="4"/>
      <c r="F170" s="5"/>
      <c r="G170" s="4"/>
      <c r="H170" s="5" t="s">
        <v>32</v>
      </c>
      <c r="I170" s="5" t="s">
        <v>80</v>
      </c>
      <c r="J170" s="5" t="s">
        <v>284</v>
      </c>
      <c r="K170" s="5" t="s">
        <v>486</v>
      </c>
      <c r="L170" s="5" t="s">
        <v>17</v>
      </c>
      <c r="M170" t="b">
        <f>A170=VLOOKUP($A170,'Vals 0505'!$A:$L,1,FALSE)</f>
        <v>1</v>
      </c>
      <c r="N170" t="b">
        <f>B170=VLOOKUP($A170,'Vals 0505'!$A:$L,2,FALSE)</f>
        <v>1</v>
      </c>
      <c r="O170" t="b">
        <f>C170=VLOOKUP($A170,'Vals 0505'!$A:$L,3,FALSE)</f>
        <v>1</v>
      </c>
      <c r="P170" t="b">
        <f>D170=VLOOKUP($A170,'Vals 0505'!$A:$L,4,FALSE)</f>
        <v>1</v>
      </c>
      <c r="Q170" t="b">
        <f>E170=VLOOKUP($A170,'Vals 0505'!$A:$L,5,FALSE)</f>
        <v>1</v>
      </c>
      <c r="R170" t="b">
        <f>F170=VLOOKUP($A170,'Vals 0505'!$A:$L,6,FALSE)</f>
        <v>1</v>
      </c>
      <c r="S170" t="b">
        <f>G170=VLOOKUP($A170,'Vals 0505'!$A:$L,7,FALSE)</f>
        <v>1</v>
      </c>
      <c r="T170" t="b">
        <f>H170=VLOOKUP($A170,'Vals 0505'!$A:$L,8,FALSE)</f>
        <v>1</v>
      </c>
      <c r="U170" t="b">
        <f>I170=VLOOKUP($A170,'Vals 0505'!$A:$L,9,FALSE)</f>
        <v>1</v>
      </c>
      <c r="V170" t="b">
        <f>J170=VLOOKUP($A170,'Vals 0505'!$A:$L,10,FALSE)</f>
        <v>0</v>
      </c>
      <c r="W170" t="b">
        <f>K170=VLOOKUP($A170,'Vals 0505'!$A:$L,11,FALSE)</f>
        <v>1</v>
      </c>
      <c r="X170" t="b">
        <f>L170=VLOOKUP($A170,'Vals 0505'!$A:$L,12,FALSE)</f>
        <v>1</v>
      </c>
      <c r="Y170">
        <f t="shared" si="2"/>
        <v>10444</v>
      </c>
      <c r="Z170" t="str">
        <f>VLOOKUP($A170,'Vals 0505'!$A:$L,10,FALSE)</f>
        <v>Medium</v>
      </c>
    </row>
    <row r="171" spans="1:26">
      <c r="A171" s="4">
        <v>10446</v>
      </c>
      <c r="B171" s="5" t="s">
        <v>44</v>
      </c>
      <c r="C171" s="5" t="s">
        <v>31</v>
      </c>
      <c r="D171" s="5"/>
      <c r="E171" s="4"/>
      <c r="F171" s="5"/>
      <c r="G171" s="4"/>
      <c r="H171" s="5" t="s">
        <v>32</v>
      </c>
      <c r="I171" s="5" t="s">
        <v>80</v>
      </c>
      <c r="J171" s="5" t="s">
        <v>284</v>
      </c>
      <c r="K171" s="5" t="s">
        <v>33</v>
      </c>
      <c r="L171" s="5" t="s">
        <v>17</v>
      </c>
      <c r="M171" t="b">
        <f>A171=VLOOKUP($A171,'Vals 0505'!$A:$L,1,FALSE)</f>
        <v>1</v>
      </c>
      <c r="N171" t="b">
        <f>B171=VLOOKUP($A171,'Vals 0505'!$A:$L,2,FALSE)</f>
        <v>1</v>
      </c>
      <c r="O171" t="b">
        <f>C171=VLOOKUP($A171,'Vals 0505'!$A:$L,3,FALSE)</f>
        <v>1</v>
      </c>
      <c r="P171" t="b">
        <f>D171=VLOOKUP($A171,'Vals 0505'!$A:$L,4,FALSE)</f>
        <v>1</v>
      </c>
      <c r="Q171" t="b">
        <f>E171=VLOOKUP($A171,'Vals 0505'!$A:$L,5,FALSE)</f>
        <v>1</v>
      </c>
      <c r="R171" t="b">
        <f>F171=VLOOKUP($A171,'Vals 0505'!$A:$L,6,FALSE)</f>
        <v>1</v>
      </c>
      <c r="S171" t="b">
        <f>G171=VLOOKUP($A171,'Vals 0505'!$A:$L,7,FALSE)</f>
        <v>1</v>
      </c>
      <c r="T171" t="b">
        <f>H171=VLOOKUP($A171,'Vals 0505'!$A:$L,8,FALSE)</f>
        <v>1</v>
      </c>
      <c r="U171" t="b">
        <f>I171=VLOOKUP($A171,'Vals 0505'!$A:$L,9,FALSE)</f>
        <v>1</v>
      </c>
      <c r="V171" t="b">
        <f>J171=VLOOKUP($A171,'Vals 0505'!$A:$L,10,FALSE)</f>
        <v>0</v>
      </c>
      <c r="W171" t="b">
        <f>K171=VLOOKUP($A171,'Vals 0505'!$A:$L,11,FALSE)</f>
        <v>1</v>
      </c>
      <c r="X171" t="b">
        <f>L171=VLOOKUP($A171,'Vals 0505'!$A:$L,12,FALSE)</f>
        <v>1</v>
      </c>
      <c r="Y171">
        <f t="shared" si="2"/>
        <v>10446</v>
      </c>
      <c r="Z171" t="str">
        <f>VLOOKUP($A171,'Vals 0505'!$A:$L,10,FALSE)</f>
        <v>Medium</v>
      </c>
    </row>
    <row r="172" spans="1:26">
      <c r="A172" s="3">
        <v>10447</v>
      </c>
      <c r="B172" s="5" t="s">
        <v>44</v>
      </c>
      <c r="C172" s="5" t="s">
        <v>31</v>
      </c>
      <c r="D172" s="5"/>
      <c r="E172" s="4"/>
      <c r="F172" s="5"/>
      <c r="G172" s="4"/>
      <c r="H172" s="5" t="s">
        <v>32</v>
      </c>
      <c r="I172" s="5" t="s">
        <v>82</v>
      </c>
      <c r="J172" s="5" t="s">
        <v>284</v>
      </c>
      <c r="K172" s="5" t="s">
        <v>546</v>
      </c>
      <c r="L172" s="5" t="s">
        <v>17</v>
      </c>
      <c r="M172" t="b">
        <f>A172=VLOOKUP($A172,'Vals 0505'!$A:$L,1,FALSE)</f>
        <v>1</v>
      </c>
      <c r="N172" t="b">
        <f>B172=VLOOKUP($A172,'Vals 0505'!$A:$L,2,FALSE)</f>
        <v>1</v>
      </c>
      <c r="O172" t="b">
        <f>C172=VLOOKUP($A172,'Vals 0505'!$A:$L,3,FALSE)</f>
        <v>1</v>
      </c>
      <c r="P172" t="b">
        <f>D172=VLOOKUP($A172,'Vals 0505'!$A:$L,4,FALSE)</f>
        <v>1</v>
      </c>
      <c r="Q172" t="b">
        <f>E172=VLOOKUP($A172,'Vals 0505'!$A:$L,5,FALSE)</f>
        <v>1</v>
      </c>
      <c r="R172" t="b">
        <f>F172=VLOOKUP($A172,'Vals 0505'!$A:$L,6,FALSE)</f>
        <v>1</v>
      </c>
      <c r="S172" t="b">
        <f>G172=VLOOKUP($A172,'Vals 0505'!$A:$L,7,FALSE)</f>
        <v>1</v>
      </c>
      <c r="T172" t="b">
        <f>H172=VLOOKUP($A172,'Vals 0505'!$A:$L,8,FALSE)</f>
        <v>1</v>
      </c>
      <c r="U172" t="b">
        <f>I172=VLOOKUP($A172,'Vals 0505'!$A:$L,9,FALSE)</f>
        <v>1</v>
      </c>
      <c r="V172" t="b">
        <f>J172=VLOOKUP($A172,'Vals 0505'!$A:$L,10,FALSE)</f>
        <v>0</v>
      </c>
      <c r="W172" t="b">
        <f>K172=VLOOKUP($A172,'Vals 0505'!$A:$L,11,FALSE)</f>
        <v>1</v>
      </c>
      <c r="X172" t="b">
        <f>L172=VLOOKUP($A172,'Vals 0505'!$A:$L,12,FALSE)</f>
        <v>1</v>
      </c>
      <c r="Y172">
        <f t="shared" si="2"/>
        <v>10447</v>
      </c>
      <c r="Z172" t="str">
        <f>VLOOKUP($A172,'Vals 0505'!$A:$L,10,FALSE)</f>
        <v>Medium</v>
      </c>
    </row>
    <row r="173" spans="1:26">
      <c r="A173" s="4">
        <v>10448</v>
      </c>
      <c r="B173" s="5" t="s">
        <v>44</v>
      </c>
      <c r="C173" s="5" t="s">
        <v>31</v>
      </c>
      <c r="D173" s="5"/>
      <c r="E173" s="4"/>
      <c r="F173" s="5"/>
      <c r="G173" s="4"/>
      <c r="H173" s="5" t="s">
        <v>32</v>
      </c>
      <c r="I173" s="5" t="s">
        <v>82</v>
      </c>
      <c r="J173" s="5" t="s">
        <v>284</v>
      </c>
      <c r="K173" s="5" t="s">
        <v>486</v>
      </c>
      <c r="L173" s="5" t="s">
        <v>17</v>
      </c>
      <c r="M173" t="b">
        <f>A173=VLOOKUP($A173,'Vals 0505'!$A:$L,1,FALSE)</f>
        <v>1</v>
      </c>
      <c r="N173" t="b">
        <f>B173=VLOOKUP($A173,'Vals 0505'!$A:$L,2,FALSE)</f>
        <v>1</v>
      </c>
      <c r="O173" t="b">
        <f>C173=VLOOKUP($A173,'Vals 0505'!$A:$L,3,FALSE)</f>
        <v>1</v>
      </c>
      <c r="P173" t="b">
        <f>D173=VLOOKUP($A173,'Vals 0505'!$A:$L,4,FALSE)</f>
        <v>1</v>
      </c>
      <c r="Q173" t="b">
        <f>E173=VLOOKUP($A173,'Vals 0505'!$A:$L,5,FALSE)</f>
        <v>1</v>
      </c>
      <c r="R173" t="b">
        <f>F173=VLOOKUP($A173,'Vals 0505'!$A:$L,6,FALSE)</f>
        <v>1</v>
      </c>
      <c r="S173" t="b">
        <f>G173=VLOOKUP($A173,'Vals 0505'!$A:$L,7,FALSE)</f>
        <v>1</v>
      </c>
      <c r="T173" t="b">
        <f>H173=VLOOKUP($A173,'Vals 0505'!$A:$L,8,FALSE)</f>
        <v>1</v>
      </c>
      <c r="U173" t="b">
        <f>I173=VLOOKUP($A173,'Vals 0505'!$A:$L,9,FALSE)</f>
        <v>1</v>
      </c>
      <c r="V173" t="b">
        <f>J173=VLOOKUP($A173,'Vals 0505'!$A:$L,10,FALSE)</f>
        <v>0</v>
      </c>
      <c r="W173" t="b">
        <f>K173=VLOOKUP($A173,'Vals 0505'!$A:$L,11,FALSE)</f>
        <v>1</v>
      </c>
      <c r="X173" t="b">
        <f>L173=VLOOKUP($A173,'Vals 0505'!$A:$L,12,FALSE)</f>
        <v>1</v>
      </c>
      <c r="Y173">
        <f t="shared" si="2"/>
        <v>10448</v>
      </c>
      <c r="Z173" t="str">
        <f>VLOOKUP($A173,'Vals 0505'!$A:$L,10,FALSE)</f>
        <v>Medium</v>
      </c>
    </row>
    <row r="174" spans="1:26">
      <c r="A174" s="3">
        <v>10450</v>
      </c>
      <c r="B174" s="5" t="s">
        <v>44</v>
      </c>
      <c r="C174" s="5" t="s">
        <v>31</v>
      </c>
      <c r="D174" s="5"/>
      <c r="E174" s="4"/>
      <c r="F174" s="5"/>
      <c r="G174" s="4"/>
      <c r="H174" s="5" t="s">
        <v>32</v>
      </c>
      <c r="I174" s="5" t="s">
        <v>82</v>
      </c>
      <c r="J174" s="5" t="s">
        <v>284</v>
      </c>
      <c r="K174" s="5" t="s">
        <v>33</v>
      </c>
      <c r="L174" s="5" t="s">
        <v>17</v>
      </c>
      <c r="M174" t="b">
        <f>A174=VLOOKUP($A174,'Vals 0505'!$A:$L,1,FALSE)</f>
        <v>1</v>
      </c>
      <c r="N174" t="b">
        <f>B174=VLOOKUP($A174,'Vals 0505'!$A:$L,2,FALSE)</f>
        <v>1</v>
      </c>
      <c r="O174" t="b">
        <f>C174=VLOOKUP($A174,'Vals 0505'!$A:$L,3,FALSE)</f>
        <v>1</v>
      </c>
      <c r="P174" t="b">
        <f>D174=VLOOKUP($A174,'Vals 0505'!$A:$L,4,FALSE)</f>
        <v>1</v>
      </c>
      <c r="Q174" t="b">
        <f>E174=VLOOKUP($A174,'Vals 0505'!$A:$L,5,FALSE)</f>
        <v>1</v>
      </c>
      <c r="R174" t="b">
        <f>F174=VLOOKUP($A174,'Vals 0505'!$A:$L,6,FALSE)</f>
        <v>1</v>
      </c>
      <c r="S174" t="b">
        <f>G174=VLOOKUP($A174,'Vals 0505'!$A:$L,7,FALSE)</f>
        <v>1</v>
      </c>
      <c r="T174" t="b">
        <f>H174=VLOOKUP($A174,'Vals 0505'!$A:$L,8,FALSE)</f>
        <v>1</v>
      </c>
      <c r="U174" t="b">
        <f>I174=VLOOKUP($A174,'Vals 0505'!$A:$L,9,FALSE)</f>
        <v>1</v>
      </c>
      <c r="V174" t="b">
        <f>J174=VLOOKUP($A174,'Vals 0505'!$A:$L,10,FALSE)</f>
        <v>0</v>
      </c>
      <c r="W174" t="b">
        <f>K174=VLOOKUP($A174,'Vals 0505'!$A:$L,11,FALSE)</f>
        <v>1</v>
      </c>
      <c r="X174" t="b">
        <f>L174=VLOOKUP($A174,'Vals 0505'!$A:$L,12,FALSE)</f>
        <v>1</v>
      </c>
      <c r="Y174">
        <f t="shared" si="2"/>
        <v>10450</v>
      </c>
      <c r="Z174" t="str">
        <f>VLOOKUP($A174,'Vals 0505'!$A:$L,10,FALSE)</f>
        <v>Medium</v>
      </c>
    </row>
    <row r="175" spans="1:26">
      <c r="A175" s="4">
        <v>10451</v>
      </c>
      <c r="B175" s="5" t="s">
        <v>44</v>
      </c>
      <c r="C175" s="5" t="s">
        <v>31</v>
      </c>
      <c r="D175" s="5"/>
      <c r="E175" s="4"/>
      <c r="F175" s="5"/>
      <c r="G175" s="4"/>
      <c r="H175" s="5" t="s">
        <v>32</v>
      </c>
      <c r="I175" s="5" t="s">
        <v>84</v>
      </c>
      <c r="J175" s="5" t="s">
        <v>284</v>
      </c>
      <c r="K175" s="5" t="s">
        <v>547</v>
      </c>
      <c r="L175" s="5" t="s">
        <v>17</v>
      </c>
      <c r="M175" t="b">
        <f>A175=VLOOKUP($A175,'Vals 0505'!$A:$L,1,FALSE)</f>
        <v>1</v>
      </c>
      <c r="N175" t="b">
        <f>B175=VLOOKUP($A175,'Vals 0505'!$A:$L,2,FALSE)</f>
        <v>1</v>
      </c>
      <c r="O175" t="b">
        <f>C175=VLOOKUP($A175,'Vals 0505'!$A:$L,3,FALSE)</f>
        <v>1</v>
      </c>
      <c r="P175" t="b">
        <f>D175=VLOOKUP($A175,'Vals 0505'!$A:$L,4,FALSE)</f>
        <v>1</v>
      </c>
      <c r="Q175" t="b">
        <f>E175=VLOOKUP($A175,'Vals 0505'!$A:$L,5,FALSE)</f>
        <v>1</v>
      </c>
      <c r="R175" t="b">
        <f>F175=VLOOKUP($A175,'Vals 0505'!$A:$L,6,FALSE)</f>
        <v>1</v>
      </c>
      <c r="S175" t="b">
        <f>G175=VLOOKUP($A175,'Vals 0505'!$A:$L,7,FALSE)</f>
        <v>1</v>
      </c>
      <c r="T175" t="b">
        <f>H175=VLOOKUP($A175,'Vals 0505'!$A:$L,8,FALSE)</f>
        <v>1</v>
      </c>
      <c r="U175" t="b">
        <f>I175=VLOOKUP($A175,'Vals 0505'!$A:$L,9,FALSE)</f>
        <v>1</v>
      </c>
      <c r="V175" t="b">
        <f>J175=VLOOKUP($A175,'Vals 0505'!$A:$L,10,FALSE)</f>
        <v>0</v>
      </c>
      <c r="W175" t="b">
        <f>K175=VLOOKUP($A175,'Vals 0505'!$A:$L,11,FALSE)</f>
        <v>1</v>
      </c>
      <c r="X175" t="b">
        <f>L175=VLOOKUP($A175,'Vals 0505'!$A:$L,12,FALSE)</f>
        <v>1</v>
      </c>
      <c r="Y175">
        <f t="shared" si="2"/>
        <v>10451</v>
      </c>
      <c r="Z175" t="str">
        <f>VLOOKUP($A175,'Vals 0505'!$A:$L,10,FALSE)</f>
        <v>Medium</v>
      </c>
    </row>
    <row r="176" spans="1:26">
      <c r="A176" s="3">
        <v>10452</v>
      </c>
      <c r="B176" s="5" t="s">
        <v>44</v>
      </c>
      <c r="C176" s="5" t="s">
        <v>31</v>
      </c>
      <c r="D176" s="5"/>
      <c r="E176" s="4"/>
      <c r="F176" s="5"/>
      <c r="G176" s="4"/>
      <c r="H176" s="5" t="s">
        <v>32</v>
      </c>
      <c r="I176" s="5" t="s">
        <v>84</v>
      </c>
      <c r="J176" s="5" t="s">
        <v>284</v>
      </c>
      <c r="K176" s="5" t="s">
        <v>486</v>
      </c>
      <c r="L176" s="5" t="s">
        <v>17</v>
      </c>
      <c r="M176" t="b">
        <f>A176=VLOOKUP($A176,'Vals 0505'!$A:$L,1,FALSE)</f>
        <v>1</v>
      </c>
      <c r="N176" t="b">
        <f>B176=VLOOKUP($A176,'Vals 0505'!$A:$L,2,FALSE)</f>
        <v>1</v>
      </c>
      <c r="O176" t="b">
        <f>C176=VLOOKUP($A176,'Vals 0505'!$A:$L,3,FALSE)</f>
        <v>1</v>
      </c>
      <c r="P176" t="b">
        <f>D176=VLOOKUP($A176,'Vals 0505'!$A:$L,4,FALSE)</f>
        <v>1</v>
      </c>
      <c r="Q176" t="b">
        <f>E176=VLOOKUP($A176,'Vals 0505'!$A:$L,5,FALSE)</f>
        <v>1</v>
      </c>
      <c r="R176" t="b">
        <f>F176=VLOOKUP($A176,'Vals 0505'!$A:$L,6,FALSE)</f>
        <v>1</v>
      </c>
      <c r="S176" t="b">
        <f>G176=VLOOKUP($A176,'Vals 0505'!$A:$L,7,FALSE)</f>
        <v>1</v>
      </c>
      <c r="T176" t="b">
        <f>H176=VLOOKUP($A176,'Vals 0505'!$A:$L,8,FALSE)</f>
        <v>1</v>
      </c>
      <c r="U176" t="b">
        <f>I176=VLOOKUP($A176,'Vals 0505'!$A:$L,9,FALSE)</f>
        <v>1</v>
      </c>
      <c r="V176" t="b">
        <f>J176=VLOOKUP($A176,'Vals 0505'!$A:$L,10,FALSE)</f>
        <v>0</v>
      </c>
      <c r="W176" t="b">
        <f>K176=VLOOKUP($A176,'Vals 0505'!$A:$L,11,FALSE)</f>
        <v>1</v>
      </c>
      <c r="X176" t="b">
        <f>L176=VLOOKUP($A176,'Vals 0505'!$A:$L,12,FALSE)</f>
        <v>1</v>
      </c>
      <c r="Y176">
        <f t="shared" si="2"/>
        <v>10452</v>
      </c>
      <c r="Z176" t="str">
        <f>VLOOKUP($A176,'Vals 0505'!$A:$L,10,FALSE)</f>
        <v>Medium</v>
      </c>
    </row>
    <row r="177" spans="1:26">
      <c r="A177" s="4">
        <v>10454</v>
      </c>
      <c r="B177" s="5" t="s">
        <v>44</v>
      </c>
      <c r="C177" s="5" t="s">
        <v>31</v>
      </c>
      <c r="D177" s="5"/>
      <c r="E177" s="4"/>
      <c r="F177" s="5"/>
      <c r="G177" s="4"/>
      <c r="H177" s="5" t="s">
        <v>32</v>
      </c>
      <c r="I177" s="5" t="s">
        <v>84</v>
      </c>
      <c r="J177" s="5" t="s">
        <v>284</v>
      </c>
      <c r="K177" s="5" t="s">
        <v>33</v>
      </c>
      <c r="L177" s="5" t="s">
        <v>17</v>
      </c>
      <c r="M177" t="b">
        <f>A177=VLOOKUP($A177,'Vals 0505'!$A:$L,1,FALSE)</f>
        <v>1</v>
      </c>
      <c r="N177" t="b">
        <f>B177=VLOOKUP($A177,'Vals 0505'!$A:$L,2,FALSE)</f>
        <v>1</v>
      </c>
      <c r="O177" t="b">
        <f>C177=VLOOKUP($A177,'Vals 0505'!$A:$L,3,FALSE)</f>
        <v>1</v>
      </c>
      <c r="P177" t="b">
        <f>D177=VLOOKUP($A177,'Vals 0505'!$A:$L,4,FALSE)</f>
        <v>1</v>
      </c>
      <c r="Q177" t="b">
        <f>E177=VLOOKUP($A177,'Vals 0505'!$A:$L,5,FALSE)</f>
        <v>1</v>
      </c>
      <c r="R177" t="b">
        <f>F177=VLOOKUP($A177,'Vals 0505'!$A:$L,6,FALSE)</f>
        <v>1</v>
      </c>
      <c r="S177" t="b">
        <f>G177=VLOOKUP($A177,'Vals 0505'!$A:$L,7,FALSE)</f>
        <v>1</v>
      </c>
      <c r="T177" t="b">
        <f>H177=VLOOKUP($A177,'Vals 0505'!$A:$L,8,FALSE)</f>
        <v>1</v>
      </c>
      <c r="U177" t="b">
        <f>I177=VLOOKUP($A177,'Vals 0505'!$A:$L,9,FALSE)</f>
        <v>1</v>
      </c>
      <c r="V177" t="b">
        <f>J177=VLOOKUP($A177,'Vals 0505'!$A:$L,10,FALSE)</f>
        <v>0</v>
      </c>
      <c r="W177" t="b">
        <f>K177=VLOOKUP($A177,'Vals 0505'!$A:$L,11,FALSE)</f>
        <v>1</v>
      </c>
      <c r="X177" t="b">
        <f>L177=VLOOKUP($A177,'Vals 0505'!$A:$L,12,FALSE)</f>
        <v>1</v>
      </c>
      <c r="Y177">
        <f t="shared" si="2"/>
        <v>10454</v>
      </c>
      <c r="Z177" t="str">
        <f>VLOOKUP($A177,'Vals 0505'!$A:$L,10,FALSE)</f>
        <v>Medium</v>
      </c>
    </row>
    <row r="178" spans="1:26">
      <c r="A178" s="3">
        <v>10455</v>
      </c>
      <c r="B178" s="5" t="s">
        <v>44</v>
      </c>
      <c r="C178" s="5" t="s">
        <v>31</v>
      </c>
      <c r="D178" s="5"/>
      <c r="E178" s="4"/>
      <c r="F178" s="5"/>
      <c r="G178" s="4"/>
      <c r="H178" s="5" t="s">
        <v>32</v>
      </c>
      <c r="I178" s="5" t="s">
        <v>86</v>
      </c>
      <c r="J178" s="5" t="s">
        <v>284</v>
      </c>
      <c r="K178" s="5" t="s">
        <v>548</v>
      </c>
      <c r="L178" s="5" t="s">
        <v>17</v>
      </c>
      <c r="M178" t="b">
        <f>A178=VLOOKUP($A178,'Vals 0505'!$A:$L,1,FALSE)</f>
        <v>1</v>
      </c>
      <c r="N178" t="b">
        <f>B178=VLOOKUP($A178,'Vals 0505'!$A:$L,2,FALSE)</f>
        <v>1</v>
      </c>
      <c r="O178" t="b">
        <f>C178=VLOOKUP($A178,'Vals 0505'!$A:$L,3,FALSE)</f>
        <v>1</v>
      </c>
      <c r="P178" t="b">
        <f>D178=VLOOKUP($A178,'Vals 0505'!$A:$L,4,FALSE)</f>
        <v>1</v>
      </c>
      <c r="Q178" t="b">
        <f>E178=VLOOKUP($A178,'Vals 0505'!$A:$L,5,FALSE)</f>
        <v>1</v>
      </c>
      <c r="R178" t="b">
        <f>F178=VLOOKUP($A178,'Vals 0505'!$A:$L,6,FALSE)</f>
        <v>1</v>
      </c>
      <c r="S178" t="b">
        <f>G178=VLOOKUP($A178,'Vals 0505'!$A:$L,7,FALSE)</f>
        <v>1</v>
      </c>
      <c r="T178" t="b">
        <f>H178=VLOOKUP($A178,'Vals 0505'!$A:$L,8,FALSE)</f>
        <v>1</v>
      </c>
      <c r="U178" t="b">
        <f>I178=VLOOKUP($A178,'Vals 0505'!$A:$L,9,FALSE)</f>
        <v>1</v>
      </c>
      <c r="V178" t="b">
        <f>J178=VLOOKUP($A178,'Vals 0505'!$A:$L,10,FALSE)</f>
        <v>0</v>
      </c>
      <c r="W178" t="b">
        <f>K178=VLOOKUP($A178,'Vals 0505'!$A:$L,11,FALSE)</f>
        <v>1</v>
      </c>
      <c r="X178" t="b">
        <f>L178=VLOOKUP($A178,'Vals 0505'!$A:$L,12,FALSE)</f>
        <v>1</v>
      </c>
      <c r="Y178">
        <f t="shared" si="2"/>
        <v>10455</v>
      </c>
      <c r="Z178" t="str">
        <f>VLOOKUP($A178,'Vals 0505'!$A:$L,10,FALSE)</f>
        <v>Medium</v>
      </c>
    </row>
    <row r="179" spans="1:26">
      <c r="A179" s="4">
        <v>10456</v>
      </c>
      <c r="B179" s="5" t="s">
        <v>44</v>
      </c>
      <c r="C179" s="5" t="s">
        <v>31</v>
      </c>
      <c r="D179" s="5"/>
      <c r="E179" s="4"/>
      <c r="F179" s="5"/>
      <c r="G179" s="4"/>
      <c r="H179" s="5" t="s">
        <v>32</v>
      </c>
      <c r="I179" s="5" t="s">
        <v>86</v>
      </c>
      <c r="J179" s="5" t="s">
        <v>284</v>
      </c>
      <c r="K179" s="5" t="s">
        <v>486</v>
      </c>
      <c r="L179" s="5" t="s">
        <v>17</v>
      </c>
      <c r="M179" t="b">
        <f>A179=VLOOKUP($A179,'Vals 0505'!$A:$L,1,FALSE)</f>
        <v>1</v>
      </c>
      <c r="N179" t="b">
        <f>B179=VLOOKUP($A179,'Vals 0505'!$A:$L,2,FALSE)</f>
        <v>1</v>
      </c>
      <c r="O179" t="b">
        <f>C179=VLOOKUP($A179,'Vals 0505'!$A:$L,3,FALSE)</f>
        <v>1</v>
      </c>
      <c r="P179" t="b">
        <f>D179=VLOOKUP($A179,'Vals 0505'!$A:$L,4,FALSE)</f>
        <v>1</v>
      </c>
      <c r="Q179" t="b">
        <f>E179=VLOOKUP($A179,'Vals 0505'!$A:$L,5,FALSE)</f>
        <v>1</v>
      </c>
      <c r="R179" t="b">
        <f>F179=VLOOKUP($A179,'Vals 0505'!$A:$L,6,FALSE)</f>
        <v>1</v>
      </c>
      <c r="S179" t="b">
        <f>G179=VLOOKUP($A179,'Vals 0505'!$A:$L,7,FALSE)</f>
        <v>1</v>
      </c>
      <c r="T179" t="b">
        <f>H179=VLOOKUP($A179,'Vals 0505'!$A:$L,8,FALSE)</f>
        <v>1</v>
      </c>
      <c r="U179" t="b">
        <f>I179=VLOOKUP($A179,'Vals 0505'!$A:$L,9,FALSE)</f>
        <v>1</v>
      </c>
      <c r="V179" t="b">
        <f>J179=VLOOKUP($A179,'Vals 0505'!$A:$L,10,FALSE)</f>
        <v>0</v>
      </c>
      <c r="W179" t="b">
        <f>K179=VLOOKUP($A179,'Vals 0505'!$A:$L,11,FALSE)</f>
        <v>1</v>
      </c>
      <c r="X179" t="b">
        <f>L179=VLOOKUP($A179,'Vals 0505'!$A:$L,12,FALSE)</f>
        <v>1</v>
      </c>
      <c r="Y179">
        <f t="shared" si="2"/>
        <v>10456</v>
      </c>
      <c r="Z179" t="str">
        <f>VLOOKUP($A179,'Vals 0505'!$A:$L,10,FALSE)</f>
        <v>Medium</v>
      </c>
    </row>
    <row r="180" spans="1:26">
      <c r="A180" s="3">
        <v>10457</v>
      </c>
      <c r="B180" s="5" t="s">
        <v>44</v>
      </c>
      <c r="C180" s="5" t="s">
        <v>31</v>
      </c>
      <c r="D180" s="5"/>
      <c r="E180" s="4"/>
      <c r="F180" s="5"/>
      <c r="G180" s="4"/>
      <c r="H180" s="5" t="s">
        <v>32</v>
      </c>
      <c r="I180" s="5" t="s">
        <v>86</v>
      </c>
      <c r="J180" s="5" t="s">
        <v>284</v>
      </c>
      <c r="K180" s="5" t="s">
        <v>33</v>
      </c>
      <c r="L180" s="5" t="s">
        <v>17</v>
      </c>
      <c r="M180" t="b">
        <f>A180=VLOOKUP($A180,'Vals 0505'!$A:$L,1,FALSE)</f>
        <v>1</v>
      </c>
      <c r="N180" t="b">
        <f>B180=VLOOKUP($A180,'Vals 0505'!$A:$L,2,FALSE)</f>
        <v>1</v>
      </c>
      <c r="O180" t="b">
        <f>C180=VLOOKUP($A180,'Vals 0505'!$A:$L,3,FALSE)</f>
        <v>1</v>
      </c>
      <c r="P180" t="b">
        <f>D180=VLOOKUP($A180,'Vals 0505'!$A:$L,4,FALSE)</f>
        <v>1</v>
      </c>
      <c r="Q180" t="b">
        <f>E180=VLOOKUP($A180,'Vals 0505'!$A:$L,5,FALSE)</f>
        <v>1</v>
      </c>
      <c r="R180" t="b">
        <f>F180=VLOOKUP($A180,'Vals 0505'!$A:$L,6,FALSE)</f>
        <v>1</v>
      </c>
      <c r="S180" t="b">
        <f>G180=VLOOKUP($A180,'Vals 0505'!$A:$L,7,FALSE)</f>
        <v>1</v>
      </c>
      <c r="T180" t="b">
        <f>H180=VLOOKUP($A180,'Vals 0505'!$A:$L,8,FALSE)</f>
        <v>1</v>
      </c>
      <c r="U180" t="b">
        <f>I180=VLOOKUP($A180,'Vals 0505'!$A:$L,9,FALSE)</f>
        <v>1</v>
      </c>
      <c r="V180" t="b">
        <f>J180=VLOOKUP($A180,'Vals 0505'!$A:$L,10,FALSE)</f>
        <v>0</v>
      </c>
      <c r="W180" t="b">
        <f>K180=VLOOKUP($A180,'Vals 0505'!$A:$L,11,FALSE)</f>
        <v>1</v>
      </c>
      <c r="X180" t="b">
        <f>L180=VLOOKUP($A180,'Vals 0505'!$A:$L,12,FALSE)</f>
        <v>1</v>
      </c>
      <c r="Y180">
        <f t="shared" si="2"/>
        <v>10457</v>
      </c>
      <c r="Z180" t="str">
        <f>VLOOKUP($A180,'Vals 0505'!$A:$L,10,FALSE)</f>
        <v>Medium</v>
      </c>
    </row>
    <row r="181" spans="1:26">
      <c r="A181" s="4">
        <v>10458</v>
      </c>
      <c r="B181" s="5" t="s">
        <v>44</v>
      </c>
      <c r="C181" s="5" t="s">
        <v>31</v>
      </c>
      <c r="D181" s="5"/>
      <c r="E181" s="4"/>
      <c r="F181" s="5"/>
      <c r="G181" s="4"/>
      <c r="H181" s="5" t="s">
        <v>32</v>
      </c>
      <c r="I181" s="5" t="s">
        <v>88</v>
      </c>
      <c r="J181" s="5" t="s">
        <v>284</v>
      </c>
      <c r="K181" s="5" t="s">
        <v>486</v>
      </c>
      <c r="L181" s="5" t="s">
        <v>17</v>
      </c>
      <c r="M181" t="b">
        <f>A181=VLOOKUP($A181,'Vals 0505'!$A:$L,1,FALSE)</f>
        <v>1</v>
      </c>
      <c r="N181" t="b">
        <f>B181=VLOOKUP($A181,'Vals 0505'!$A:$L,2,FALSE)</f>
        <v>1</v>
      </c>
      <c r="O181" t="b">
        <f>C181=VLOOKUP($A181,'Vals 0505'!$A:$L,3,FALSE)</f>
        <v>1</v>
      </c>
      <c r="P181" t="b">
        <f>D181=VLOOKUP($A181,'Vals 0505'!$A:$L,4,FALSE)</f>
        <v>1</v>
      </c>
      <c r="Q181" t="b">
        <f>E181=VLOOKUP($A181,'Vals 0505'!$A:$L,5,FALSE)</f>
        <v>1</v>
      </c>
      <c r="R181" t="b">
        <f>F181=VLOOKUP($A181,'Vals 0505'!$A:$L,6,FALSE)</f>
        <v>1</v>
      </c>
      <c r="S181" t="b">
        <f>G181=VLOOKUP($A181,'Vals 0505'!$A:$L,7,FALSE)</f>
        <v>1</v>
      </c>
      <c r="T181" t="b">
        <f>H181=VLOOKUP($A181,'Vals 0505'!$A:$L,8,FALSE)</f>
        <v>1</v>
      </c>
      <c r="U181" t="b">
        <f>I181=VLOOKUP($A181,'Vals 0505'!$A:$L,9,FALSE)</f>
        <v>1</v>
      </c>
      <c r="V181" t="b">
        <f>J181=VLOOKUP($A181,'Vals 0505'!$A:$L,10,FALSE)</f>
        <v>0</v>
      </c>
      <c r="W181" t="b">
        <f>K181=VLOOKUP($A181,'Vals 0505'!$A:$L,11,FALSE)</f>
        <v>1</v>
      </c>
      <c r="X181" t="b">
        <f>L181=VLOOKUP($A181,'Vals 0505'!$A:$L,12,FALSE)</f>
        <v>1</v>
      </c>
      <c r="Y181">
        <f t="shared" si="2"/>
        <v>10458</v>
      </c>
      <c r="Z181" t="str">
        <f>VLOOKUP($A181,'Vals 0505'!$A:$L,10,FALSE)</f>
        <v>Medium</v>
      </c>
    </row>
    <row r="182" spans="1:26">
      <c r="A182" s="3">
        <v>10459</v>
      </c>
      <c r="B182" s="5" t="s">
        <v>44</v>
      </c>
      <c r="C182" s="5" t="s">
        <v>31</v>
      </c>
      <c r="D182" s="5"/>
      <c r="E182" s="4"/>
      <c r="F182" s="5"/>
      <c r="G182" s="4"/>
      <c r="H182" s="5" t="s">
        <v>32</v>
      </c>
      <c r="I182" s="5" t="s">
        <v>88</v>
      </c>
      <c r="J182" s="5" t="s">
        <v>284</v>
      </c>
      <c r="K182" s="5" t="s">
        <v>549</v>
      </c>
      <c r="L182" s="5" t="s">
        <v>17</v>
      </c>
      <c r="M182" t="b">
        <f>A182=VLOOKUP($A182,'Vals 0505'!$A:$L,1,FALSE)</f>
        <v>1</v>
      </c>
      <c r="N182" t="b">
        <f>B182=VLOOKUP($A182,'Vals 0505'!$A:$L,2,FALSE)</f>
        <v>1</v>
      </c>
      <c r="O182" t="b">
        <f>C182=VLOOKUP($A182,'Vals 0505'!$A:$L,3,FALSE)</f>
        <v>1</v>
      </c>
      <c r="P182" t="b">
        <f>D182=VLOOKUP($A182,'Vals 0505'!$A:$L,4,FALSE)</f>
        <v>1</v>
      </c>
      <c r="Q182" t="b">
        <f>E182=VLOOKUP($A182,'Vals 0505'!$A:$L,5,FALSE)</f>
        <v>1</v>
      </c>
      <c r="R182" t="b">
        <f>F182=VLOOKUP($A182,'Vals 0505'!$A:$L,6,FALSE)</f>
        <v>1</v>
      </c>
      <c r="S182" t="b">
        <f>G182=VLOOKUP($A182,'Vals 0505'!$A:$L,7,FALSE)</f>
        <v>1</v>
      </c>
      <c r="T182" t="b">
        <f>H182=VLOOKUP($A182,'Vals 0505'!$A:$L,8,FALSE)</f>
        <v>1</v>
      </c>
      <c r="U182" t="b">
        <f>I182=VLOOKUP($A182,'Vals 0505'!$A:$L,9,FALSE)</f>
        <v>1</v>
      </c>
      <c r="V182" t="b">
        <f>J182=VLOOKUP($A182,'Vals 0505'!$A:$L,10,FALSE)</f>
        <v>0</v>
      </c>
      <c r="W182" t="b">
        <f>K182=VLOOKUP($A182,'Vals 0505'!$A:$L,11,FALSE)</f>
        <v>1</v>
      </c>
      <c r="X182" t="b">
        <f>L182=VLOOKUP($A182,'Vals 0505'!$A:$L,12,FALSE)</f>
        <v>1</v>
      </c>
      <c r="Y182">
        <f t="shared" si="2"/>
        <v>10459</v>
      </c>
      <c r="Z182" t="str">
        <f>VLOOKUP($A182,'Vals 0505'!$A:$L,10,FALSE)</f>
        <v>Medium</v>
      </c>
    </row>
    <row r="183" spans="1:26">
      <c r="A183" s="4">
        <v>10461</v>
      </c>
      <c r="B183" s="5" t="s">
        <v>44</v>
      </c>
      <c r="C183" s="5" t="s">
        <v>31</v>
      </c>
      <c r="D183" s="5"/>
      <c r="E183" s="4"/>
      <c r="F183" s="5"/>
      <c r="G183" s="4"/>
      <c r="H183" s="5" t="s">
        <v>32</v>
      </c>
      <c r="I183" s="5" t="s">
        <v>88</v>
      </c>
      <c r="J183" s="5" t="s">
        <v>284</v>
      </c>
      <c r="K183" s="5" t="s">
        <v>33</v>
      </c>
      <c r="L183" s="5" t="s">
        <v>17</v>
      </c>
      <c r="M183" t="b">
        <f>A183=VLOOKUP($A183,'Vals 0505'!$A:$L,1,FALSE)</f>
        <v>1</v>
      </c>
      <c r="N183" t="b">
        <f>B183=VLOOKUP($A183,'Vals 0505'!$A:$L,2,FALSE)</f>
        <v>1</v>
      </c>
      <c r="O183" t="b">
        <f>C183=VLOOKUP($A183,'Vals 0505'!$A:$L,3,FALSE)</f>
        <v>1</v>
      </c>
      <c r="P183" t="b">
        <f>D183=VLOOKUP($A183,'Vals 0505'!$A:$L,4,FALSE)</f>
        <v>1</v>
      </c>
      <c r="Q183" t="b">
        <f>E183=VLOOKUP($A183,'Vals 0505'!$A:$L,5,FALSE)</f>
        <v>1</v>
      </c>
      <c r="R183" t="b">
        <f>F183=VLOOKUP($A183,'Vals 0505'!$A:$L,6,FALSE)</f>
        <v>1</v>
      </c>
      <c r="S183" t="b">
        <f>G183=VLOOKUP($A183,'Vals 0505'!$A:$L,7,FALSE)</f>
        <v>1</v>
      </c>
      <c r="T183" t="b">
        <f>H183=VLOOKUP($A183,'Vals 0505'!$A:$L,8,FALSE)</f>
        <v>1</v>
      </c>
      <c r="U183" t="b">
        <f>I183=VLOOKUP($A183,'Vals 0505'!$A:$L,9,FALSE)</f>
        <v>1</v>
      </c>
      <c r="V183" t="b">
        <f>J183=VLOOKUP($A183,'Vals 0505'!$A:$L,10,FALSE)</f>
        <v>0</v>
      </c>
      <c r="W183" t="b">
        <f>K183=VLOOKUP($A183,'Vals 0505'!$A:$L,11,FALSE)</f>
        <v>1</v>
      </c>
      <c r="X183" t="b">
        <f>L183=VLOOKUP($A183,'Vals 0505'!$A:$L,12,FALSE)</f>
        <v>1</v>
      </c>
      <c r="Y183">
        <f t="shared" si="2"/>
        <v>10461</v>
      </c>
      <c r="Z183" t="str">
        <f>VLOOKUP($A183,'Vals 0505'!$A:$L,10,FALSE)</f>
        <v>Medium</v>
      </c>
    </row>
    <row r="184" spans="1:26">
      <c r="A184" s="3">
        <v>10462</v>
      </c>
      <c r="B184" s="5" t="s">
        <v>44</v>
      </c>
      <c r="C184" s="5" t="s">
        <v>31</v>
      </c>
      <c r="D184" s="5"/>
      <c r="E184" s="4"/>
      <c r="F184" s="5"/>
      <c r="G184" s="4"/>
      <c r="H184" s="5" t="s">
        <v>32</v>
      </c>
      <c r="I184" s="5" t="s">
        <v>88</v>
      </c>
      <c r="J184" s="5" t="s">
        <v>284</v>
      </c>
      <c r="K184" s="5" t="s">
        <v>550</v>
      </c>
      <c r="L184" s="5" t="s">
        <v>17</v>
      </c>
      <c r="M184" t="b">
        <f>A184=VLOOKUP($A184,'Vals 0505'!$A:$L,1,FALSE)</f>
        <v>1</v>
      </c>
      <c r="N184" t="b">
        <f>B184=VLOOKUP($A184,'Vals 0505'!$A:$L,2,FALSE)</f>
        <v>1</v>
      </c>
      <c r="O184" t="b">
        <f>C184=VLOOKUP($A184,'Vals 0505'!$A:$L,3,FALSE)</f>
        <v>1</v>
      </c>
      <c r="P184" t="b">
        <f>D184=VLOOKUP($A184,'Vals 0505'!$A:$L,4,FALSE)</f>
        <v>1</v>
      </c>
      <c r="Q184" t="b">
        <f>E184=VLOOKUP($A184,'Vals 0505'!$A:$L,5,FALSE)</f>
        <v>1</v>
      </c>
      <c r="R184" t="b">
        <f>F184=VLOOKUP($A184,'Vals 0505'!$A:$L,6,FALSE)</f>
        <v>1</v>
      </c>
      <c r="S184" t="b">
        <f>G184=VLOOKUP($A184,'Vals 0505'!$A:$L,7,FALSE)</f>
        <v>1</v>
      </c>
      <c r="T184" t="b">
        <f>H184=VLOOKUP($A184,'Vals 0505'!$A:$L,8,FALSE)</f>
        <v>1</v>
      </c>
      <c r="U184" t="b">
        <f>I184=VLOOKUP($A184,'Vals 0505'!$A:$L,9,FALSE)</f>
        <v>1</v>
      </c>
      <c r="V184" t="b">
        <f>J184=VLOOKUP($A184,'Vals 0505'!$A:$L,10,FALSE)</f>
        <v>0</v>
      </c>
      <c r="W184" t="b">
        <f>K184=VLOOKUP($A184,'Vals 0505'!$A:$L,11,FALSE)</f>
        <v>1</v>
      </c>
      <c r="X184" t="b">
        <f>L184=VLOOKUP($A184,'Vals 0505'!$A:$L,12,FALSE)</f>
        <v>1</v>
      </c>
      <c r="Y184">
        <f t="shared" si="2"/>
        <v>10462</v>
      </c>
      <c r="Z184" t="str">
        <f>VLOOKUP($A184,'Vals 0505'!$A:$L,10,FALSE)</f>
        <v>Medium</v>
      </c>
    </row>
    <row r="185" spans="1:26">
      <c r="A185" s="4">
        <v>10463</v>
      </c>
      <c r="B185" s="5" t="s">
        <v>44</v>
      </c>
      <c r="C185" s="5" t="s">
        <v>31</v>
      </c>
      <c r="D185" s="5"/>
      <c r="E185" s="4"/>
      <c r="F185" s="5"/>
      <c r="G185" s="4"/>
      <c r="H185" s="5" t="s">
        <v>32</v>
      </c>
      <c r="I185" s="5" t="s">
        <v>55</v>
      </c>
      <c r="J185" s="5" t="s">
        <v>284</v>
      </c>
      <c r="K185" s="5" t="s">
        <v>551</v>
      </c>
      <c r="L185" s="5" t="s">
        <v>17</v>
      </c>
      <c r="M185" t="b">
        <f>A185=VLOOKUP($A185,'Vals 0505'!$A:$L,1,FALSE)</f>
        <v>1</v>
      </c>
      <c r="N185" t="b">
        <f>B185=VLOOKUP($A185,'Vals 0505'!$A:$L,2,FALSE)</f>
        <v>1</v>
      </c>
      <c r="O185" t="b">
        <f>C185=VLOOKUP($A185,'Vals 0505'!$A:$L,3,FALSE)</f>
        <v>1</v>
      </c>
      <c r="P185" t="b">
        <f>D185=VLOOKUP($A185,'Vals 0505'!$A:$L,4,FALSE)</f>
        <v>1</v>
      </c>
      <c r="Q185" t="b">
        <f>E185=VLOOKUP($A185,'Vals 0505'!$A:$L,5,FALSE)</f>
        <v>1</v>
      </c>
      <c r="R185" t="b">
        <f>F185=VLOOKUP($A185,'Vals 0505'!$A:$L,6,FALSE)</f>
        <v>1</v>
      </c>
      <c r="S185" t="b">
        <f>G185=VLOOKUP($A185,'Vals 0505'!$A:$L,7,FALSE)</f>
        <v>1</v>
      </c>
      <c r="T185" t="b">
        <f>H185=VLOOKUP($A185,'Vals 0505'!$A:$L,8,FALSE)</f>
        <v>1</v>
      </c>
      <c r="U185" t="b">
        <f>I185=VLOOKUP($A185,'Vals 0505'!$A:$L,9,FALSE)</f>
        <v>1</v>
      </c>
      <c r="V185" t="b">
        <f>J185=VLOOKUP($A185,'Vals 0505'!$A:$L,10,FALSE)</f>
        <v>0</v>
      </c>
      <c r="W185" t="b">
        <f>K185=VLOOKUP($A185,'Vals 0505'!$A:$L,11,FALSE)</f>
        <v>1</v>
      </c>
      <c r="X185" t="b">
        <f>L185=VLOOKUP($A185,'Vals 0505'!$A:$L,12,FALSE)</f>
        <v>1</v>
      </c>
      <c r="Y185">
        <f t="shared" si="2"/>
        <v>10463</v>
      </c>
      <c r="Z185" t="str">
        <f>VLOOKUP($A185,'Vals 0505'!$A:$L,10,FALSE)</f>
        <v>Medium</v>
      </c>
    </row>
    <row r="186" spans="1:26">
      <c r="A186" s="3">
        <v>10464</v>
      </c>
      <c r="B186" s="5" t="s">
        <v>44</v>
      </c>
      <c r="C186" s="5" t="s">
        <v>31</v>
      </c>
      <c r="D186" s="5"/>
      <c r="E186" s="4"/>
      <c r="F186" s="5"/>
      <c r="G186" s="4"/>
      <c r="H186" s="5" t="s">
        <v>32</v>
      </c>
      <c r="I186" s="5" t="s">
        <v>55</v>
      </c>
      <c r="J186" s="5" t="s">
        <v>284</v>
      </c>
      <c r="K186" s="5" t="s">
        <v>552</v>
      </c>
      <c r="L186" s="5" t="s">
        <v>17</v>
      </c>
      <c r="M186" t="b">
        <f>A186=VLOOKUP($A186,'Vals 0505'!$A:$L,1,FALSE)</f>
        <v>1</v>
      </c>
      <c r="N186" t="b">
        <f>B186=VLOOKUP($A186,'Vals 0505'!$A:$L,2,FALSE)</f>
        <v>1</v>
      </c>
      <c r="O186" t="b">
        <f>C186=VLOOKUP($A186,'Vals 0505'!$A:$L,3,FALSE)</f>
        <v>1</v>
      </c>
      <c r="P186" t="b">
        <f>D186=VLOOKUP($A186,'Vals 0505'!$A:$L,4,FALSE)</f>
        <v>1</v>
      </c>
      <c r="Q186" t="b">
        <f>E186=VLOOKUP($A186,'Vals 0505'!$A:$L,5,FALSE)</f>
        <v>1</v>
      </c>
      <c r="R186" t="b">
        <f>F186=VLOOKUP($A186,'Vals 0505'!$A:$L,6,FALSE)</f>
        <v>1</v>
      </c>
      <c r="S186" t="b">
        <f>G186=VLOOKUP($A186,'Vals 0505'!$A:$L,7,FALSE)</f>
        <v>1</v>
      </c>
      <c r="T186" t="b">
        <f>H186=VLOOKUP($A186,'Vals 0505'!$A:$L,8,FALSE)</f>
        <v>1</v>
      </c>
      <c r="U186" t="b">
        <f>I186=VLOOKUP($A186,'Vals 0505'!$A:$L,9,FALSE)</f>
        <v>1</v>
      </c>
      <c r="V186" t="b">
        <f>J186=VLOOKUP($A186,'Vals 0505'!$A:$L,10,FALSE)</f>
        <v>0</v>
      </c>
      <c r="W186" t="b">
        <f>K186=VLOOKUP($A186,'Vals 0505'!$A:$L,11,FALSE)</f>
        <v>1</v>
      </c>
      <c r="X186" t="b">
        <f>L186=VLOOKUP($A186,'Vals 0505'!$A:$L,12,FALSE)</f>
        <v>1</v>
      </c>
      <c r="Y186">
        <f t="shared" si="2"/>
        <v>10464</v>
      </c>
      <c r="Z186" t="str">
        <f>VLOOKUP($A186,'Vals 0505'!$A:$L,10,FALSE)</f>
        <v>Medium</v>
      </c>
    </row>
    <row r="187" spans="1:26">
      <c r="A187" s="4">
        <v>10467</v>
      </c>
      <c r="B187" s="5" t="s">
        <v>44</v>
      </c>
      <c r="C187" s="5" t="s">
        <v>31</v>
      </c>
      <c r="D187" s="5"/>
      <c r="E187" s="4"/>
      <c r="F187" s="5"/>
      <c r="G187" s="4"/>
      <c r="H187" s="5" t="s">
        <v>32</v>
      </c>
      <c r="I187" s="5" t="s">
        <v>55</v>
      </c>
      <c r="J187" s="5" t="s">
        <v>284</v>
      </c>
      <c r="K187" s="5" t="s">
        <v>553</v>
      </c>
      <c r="L187" s="5" t="s">
        <v>17</v>
      </c>
      <c r="M187" t="b">
        <f>A187=VLOOKUP($A187,'Vals 0505'!$A:$L,1,FALSE)</f>
        <v>1</v>
      </c>
      <c r="N187" t="b">
        <f>B187=VLOOKUP($A187,'Vals 0505'!$A:$L,2,FALSE)</f>
        <v>1</v>
      </c>
      <c r="O187" t="b">
        <f>C187=VLOOKUP($A187,'Vals 0505'!$A:$L,3,FALSE)</f>
        <v>1</v>
      </c>
      <c r="P187" t="b">
        <f>D187=VLOOKUP($A187,'Vals 0505'!$A:$L,4,FALSE)</f>
        <v>1</v>
      </c>
      <c r="Q187" t="b">
        <f>E187=VLOOKUP($A187,'Vals 0505'!$A:$L,5,FALSE)</f>
        <v>1</v>
      </c>
      <c r="R187" t="b">
        <f>F187=VLOOKUP($A187,'Vals 0505'!$A:$L,6,FALSE)</f>
        <v>1</v>
      </c>
      <c r="S187" t="b">
        <f>G187=VLOOKUP($A187,'Vals 0505'!$A:$L,7,FALSE)</f>
        <v>1</v>
      </c>
      <c r="T187" t="b">
        <f>H187=VLOOKUP($A187,'Vals 0505'!$A:$L,8,FALSE)</f>
        <v>1</v>
      </c>
      <c r="U187" t="b">
        <f>I187=VLOOKUP($A187,'Vals 0505'!$A:$L,9,FALSE)</f>
        <v>1</v>
      </c>
      <c r="V187" t="b">
        <f>J187=VLOOKUP($A187,'Vals 0505'!$A:$L,10,FALSE)</f>
        <v>0</v>
      </c>
      <c r="W187" t="b">
        <f>K187=VLOOKUP($A187,'Vals 0505'!$A:$L,11,FALSE)</f>
        <v>1</v>
      </c>
      <c r="X187" t="b">
        <f>L187=VLOOKUP($A187,'Vals 0505'!$A:$L,12,FALSE)</f>
        <v>1</v>
      </c>
      <c r="Y187">
        <f t="shared" si="2"/>
        <v>10467</v>
      </c>
      <c r="Z187" t="str">
        <f>VLOOKUP($A187,'Vals 0505'!$A:$L,10,FALSE)</f>
        <v>Medium</v>
      </c>
    </row>
    <row r="188" spans="1:26">
      <c r="A188" s="3">
        <v>10468</v>
      </c>
      <c r="B188" s="5" t="s">
        <v>44</v>
      </c>
      <c r="C188" s="5" t="s">
        <v>31</v>
      </c>
      <c r="D188" s="5"/>
      <c r="E188" s="4"/>
      <c r="F188" s="5"/>
      <c r="G188" s="4"/>
      <c r="H188" s="5" t="s">
        <v>32</v>
      </c>
      <c r="I188" s="5" t="s">
        <v>55</v>
      </c>
      <c r="J188" s="5" t="s">
        <v>284</v>
      </c>
      <c r="K188" s="5" t="s">
        <v>482</v>
      </c>
      <c r="L188" s="5" t="s">
        <v>17</v>
      </c>
      <c r="M188" t="b">
        <f>A188=VLOOKUP($A188,'Vals 0505'!$A:$L,1,FALSE)</f>
        <v>1</v>
      </c>
      <c r="N188" t="b">
        <f>B188=VLOOKUP($A188,'Vals 0505'!$A:$L,2,FALSE)</f>
        <v>1</v>
      </c>
      <c r="O188" t="b">
        <f>C188=VLOOKUP($A188,'Vals 0505'!$A:$L,3,FALSE)</f>
        <v>1</v>
      </c>
      <c r="P188" t="b">
        <f>D188=VLOOKUP($A188,'Vals 0505'!$A:$L,4,FALSE)</f>
        <v>1</v>
      </c>
      <c r="Q188" t="b">
        <f>E188=VLOOKUP($A188,'Vals 0505'!$A:$L,5,FALSE)</f>
        <v>1</v>
      </c>
      <c r="R188" t="b">
        <f>F188=VLOOKUP($A188,'Vals 0505'!$A:$L,6,FALSE)</f>
        <v>1</v>
      </c>
      <c r="S188" t="b">
        <f>G188=VLOOKUP($A188,'Vals 0505'!$A:$L,7,FALSE)</f>
        <v>1</v>
      </c>
      <c r="T188" t="b">
        <f>H188=VLOOKUP($A188,'Vals 0505'!$A:$L,8,FALSE)</f>
        <v>1</v>
      </c>
      <c r="U188" t="b">
        <f>I188=VLOOKUP($A188,'Vals 0505'!$A:$L,9,FALSE)</f>
        <v>1</v>
      </c>
      <c r="V188" t="b">
        <f>J188=VLOOKUP($A188,'Vals 0505'!$A:$L,10,FALSE)</f>
        <v>0</v>
      </c>
      <c r="W188" t="b">
        <f>K188=VLOOKUP($A188,'Vals 0505'!$A:$L,11,FALSE)</f>
        <v>1</v>
      </c>
      <c r="X188" t="b">
        <f>L188=VLOOKUP($A188,'Vals 0505'!$A:$L,12,FALSE)</f>
        <v>1</v>
      </c>
      <c r="Y188">
        <f t="shared" si="2"/>
        <v>10468</v>
      </c>
      <c r="Z188" t="str">
        <f>VLOOKUP($A188,'Vals 0505'!$A:$L,10,FALSE)</f>
        <v>Medium</v>
      </c>
    </row>
    <row r="189" spans="1:26">
      <c r="A189" s="4">
        <v>10470</v>
      </c>
      <c r="B189" s="5" t="s">
        <v>44</v>
      </c>
      <c r="C189" s="5" t="s">
        <v>31</v>
      </c>
      <c r="D189" s="5"/>
      <c r="E189" s="4"/>
      <c r="F189" s="5"/>
      <c r="G189" s="4"/>
      <c r="H189" s="5" t="s">
        <v>32</v>
      </c>
      <c r="I189" s="5" t="s">
        <v>55</v>
      </c>
      <c r="J189" s="5" t="s">
        <v>284</v>
      </c>
      <c r="K189" s="5" t="s">
        <v>486</v>
      </c>
      <c r="L189" s="5" t="s">
        <v>17</v>
      </c>
      <c r="M189" t="b">
        <f>A189=VLOOKUP($A189,'Vals 0505'!$A:$L,1,FALSE)</f>
        <v>1</v>
      </c>
      <c r="N189" t="b">
        <f>B189=VLOOKUP($A189,'Vals 0505'!$A:$L,2,FALSE)</f>
        <v>1</v>
      </c>
      <c r="O189" t="b">
        <f>C189=VLOOKUP($A189,'Vals 0505'!$A:$L,3,FALSE)</f>
        <v>1</v>
      </c>
      <c r="P189" t="b">
        <f>D189=VLOOKUP($A189,'Vals 0505'!$A:$L,4,FALSE)</f>
        <v>1</v>
      </c>
      <c r="Q189" t="b">
        <f>E189=VLOOKUP($A189,'Vals 0505'!$A:$L,5,FALSE)</f>
        <v>1</v>
      </c>
      <c r="R189" t="b">
        <f>F189=VLOOKUP($A189,'Vals 0505'!$A:$L,6,FALSE)</f>
        <v>1</v>
      </c>
      <c r="S189" t="b">
        <f>G189=VLOOKUP($A189,'Vals 0505'!$A:$L,7,FALSE)</f>
        <v>1</v>
      </c>
      <c r="T189" t="b">
        <f>H189=VLOOKUP($A189,'Vals 0505'!$A:$L,8,FALSE)</f>
        <v>1</v>
      </c>
      <c r="U189" t="b">
        <f>I189=VLOOKUP($A189,'Vals 0505'!$A:$L,9,FALSE)</f>
        <v>1</v>
      </c>
      <c r="V189" t="b">
        <f>J189=VLOOKUP($A189,'Vals 0505'!$A:$L,10,FALSE)</f>
        <v>0</v>
      </c>
      <c r="W189" t="b">
        <f>K189=VLOOKUP($A189,'Vals 0505'!$A:$L,11,FALSE)</f>
        <v>1</v>
      </c>
      <c r="X189" t="b">
        <f>L189=VLOOKUP($A189,'Vals 0505'!$A:$L,12,FALSE)</f>
        <v>1</v>
      </c>
      <c r="Y189">
        <f t="shared" si="2"/>
        <v>10470</v>
      </c>
      <c r="Z189" t="str">
        <f>VLOOKUP($A189,'Vals 0505'!$A:$L,10,FALSE)</f>
        <v>Medium</v>
      </c>
    </row>
    <row r="190" spans="1:26">
      <c r="A190" s="3">
        <v>10472</v>
      </c>
      <c r="B190" s="5" t="s">
        <v>44</v>
      </c>
      <c r="C190" s="5" t="s">
        <v>31</v>
      </c>
      <c r="D190" s="5"/>
      <c r="E190" s="4"/>
      <c r="F190" s="5"/>
      <c r="G190" s="4"/>
      <c r="H190" s="5" t="s">
        <v>32</v>
      </c>
      <c r="I190" s="5" t="s">
        <v>55</v>
      </c>
      <c r="J190" s="5" t="s">
        <v>284</v>
      </c>
      <c r="K190" s="5" t="s">
        <v>554</v>
      </c>
      <c r="L190" s="5" t="s">
        <v>17</v>
      </c>
      <c r="M190" t="b">
        <f>A190=VLOOKUP($A190,'Vals 0505'!$A:$L,1,FALSE)</f>
        <v>1</v>
      </c>
      <c r="N190" t="b">
        <f>B190=VLOOKUP($A190,'Vals 0505'!$A:$L,2,FALSE)</f>
        <v>1</v>
      </c>
      <c r="O190" t="b">
        <f>C190=VLOOKUP($A190,'Vals 0505'!$A:$L,3,FALSE)</f>
        <v>1</v>
      </c>
      <c r="P190" t="b">
        <f>D190=VLOOKUP($A190,'Vals 0505'!$A:$L,4,FALSE)</f>
        <v>1</v>
      </c>
      <c r="Q190" t="b">
        <f>E190=VLOOKUP($A190,'Vals 0505'!$A:$L,5,FALSE)</f>
        <v>1</v>
      </c>
      <c r="R190" t="b">
        <f>F190=VLOOKUP($A190,'Vals 0505'!$A:$L,6,FALSE)</f>
        <v>1</v>
      </c>
      <c r="S190" t="b">
        <f>G190=VLOOKUP($A190,'Vals 0505'!$A:$L,7,FALSE)</f>
        <v>1</v>
      </c>
      <c r="T190" t="b">
        <f>H190=VLOOKUP($A190,'Vals 0505'!$A:$L,8,FALSE)</f>
        <v>1</v>
      </c>
      <c r="U190" t="b">
        <f>I190=VLOOKUP($A190,'Vals 0505'!$A:$L,9,FALSE)</f>
        <v>1</v>
      </c>
      <c r="V190" t="b">
        <f>J190=VLOOKUP($A190,'Vals 0505'!$A:$L,10,FALSE)</f>
        <v>0</v>
      </c>
      <c r="W190" t="b">
        <f>K190=VLOOKUP($A190,'Vals 0505'!$A:$L,11,FALSE)</f>
        <v>1</v>
      </c>
      <c r="X190" t="b">
        <f>L190=VLOOKUP($A190,'Vals 0505'!$A:$L,12,FALSE)</f>
        <v>1</v>
      </c>
      <c r="Y190">
        <f t="shared" si="2"/>
        <v>10472</v>
      </c>
      <c r="Z190" t="str">
        <f>VLOOKUP($A190,'Vals 0505'!$A:$L,10,FALSE)</f>
        <v>Medium</v>
      </c>
    </row>
    <row r="191" spans="1:26">
      <c r="A191" s="4">
        <v>10473</v>
      </c>
      <c r="B191" s="5" t="s">
        <v>44</v>
      </c>
      <c r="C191" s="5" t="s">
        <v>31</v>
      </c>
      <c r="D191" s="5"/>
      <c r="E191" s="4"/>
      <c r="F191" s="5"/>
      <c r="G191" s="4"/>
      <c r="H191" s="5" t="s">
        <v>32</v>
      </c>
      <c r="I191" s="5" t="s">
        <v>55</v>
      </c>
      <c r="J191" s="5" t="s">
        <v>284</v>
      </c>
      <c r="K191" s="5" t="s">
        <v>33</v>
      </c>
      <c r="L191" s="5" t="s">
        <v>17</v>
      </c>
      <c r="M191" t="b">
        <f>A191=VLOOKUP($A191,'Vals 0505'!$A:$L,1,FALSE)</f>
        <v>1</v>
      </c>
      <c r="N191" t="b">
        <f>B191=VLOOKUP($A191,'Vals 0505'!$A:$L,2,FALSE)</f>
        <v>1</v>
      </c>
      <c r="O191" t="b">
        <f>C191=VLOOKUP($A191,'Vals 0505'!$A:$L,3,FALSE)</f>
        <v>1</v>
      </c>
      <c r="P191" t="b">
        <f>D191=VLOOKUP($A191,'Vals 0505'!$A:$L,4,FALSE)</f>
        <v>1</v>
      </c>
      <c r="Q191" t="b">
        <f>E191=VLOOKUP($A191,'Vals 0505'!$A:$L,5,FALSE)</f>
        <v>1</v>
      </c>
      <c r="R191" t="b">
        <f>F191=VLOOKUP($A191,'Vals 0505'!$A:$L,6,FALSE)</f>
        <v>1</v>
      </c>
      <c r="S191" t="b">
        <f>G191=VLOOKUP($A191,'Vals 0505'!$A:$L,7,FALSE)</f>
        <v>1</v>
      </c>
      <c r="T191" t="b">
        <f>H191=VLOOKUP($A191,'Vals 0505'!$A:$L,8,FALSE)</f>
        <v>1</v>
      </c>
      <c r="U191" t="b">
        <f>I191=VLOOKUP($A191,'Vals 0505'!$A:$L,9,FALSE)</f>
        <v>1</v>
      </c>
      <c r="V191" t="b">
        <f>J191=VLOOKUP($A191,'Vals 0505'!$A:$L,10,FALSE)</f>
        <v>0</v>
      </c>
      <c r="W191" t="b">
        <f>K191=VLOOKUP($A191,'Vals 0505'!$A:$L,11,FALSE)</f>
        <v>1</v>
      </c>
      <c r="X191" t="b">
        <f>L191=VLOOKUP($A191,'Vals 0505'!$A:$L,12,FALSE)</f>
        <v>1</v>
      </c>
      <c r="Y191">
        <f t="shared" si="2"/>
        <v>10473</v>
      </c>
      <c r="Z191" t="str">
        <f>VLOOKUP($A191,'Vals 0505'!$A:$L,10,FALSE)</f>
        <v>Medium</v>
      </c>
    </row>
    <row r="192" spans="1:26">
      <c r="A192" s="3">
        <v>10474</v>
      </c>
      <c r="B192" s="5" t="s">
        <v>44</v>
      </c>
      <c r="C192" s="5" t="s">
        <v>31</v>
      </c>
      <c r="D192" s="5"/>
      <c r="E192" s="4"/>
      <c r="F192" s="5"/>
      <c r="G192" s="4"/>
      <c r="H192" s="5" t="s">
        <v>32</v>
      </c>
      <c r="I192" s="5" t="s">
        <v>55</v>
      </c>
      <c r="J192" s="5" t="s">
        <v>284</v>
      </c>
      <c r="K192" s="5" t="s">
        <v>120</v>
      </c>
      <c r="L192" s="5" t="s">
        <v>17</v>
      </c>
      <c r="M192" t="b">
        <f>A192=VLOOKUP($A192,'Vals 0505'!$A:$L,1,FALSE)</f>
        <v>1</v>
      </c>
      <c r="N192" t="b">
        <f>B192=VLOOKUP($A192,'Vals 0505'!$A:$L,2,FALSE)</f>
        <v>1</v>
      </c>
      <c r="O192" t="b">
        <f>C192=VLOOKUP($A192,'Vals 0505'!$A:$L,3,FALSE)</f>
        <v>1</v>
      </c>
      <c r="P192" t="b">
        <f>D192=VLOOKUP($A192,'Vals 0505'!$A:$L,4,FALSE)</f>
        <v>1</v>
      </c>
      <c r="Q192" t="b">
        <f>E192=VLOOKUP($A192,'Vals 0505'!$A:$L,5,FALSE)</f>
        <v>1</v>
      </c>
      <c r="R192" t="b">
        <f>F192=VLOOKUP($A192,'Vals 0505'!$A:$L,6,FALSE)</f>
        <v>1</v>
      </c>
      <c r="S192" t="b">
        <f>G192=VLOOKUP($A192,'Vals 0505'!$A:$L,7,FALSE)</f>
        <v>1</v>
      </c>
      <c r="T192" t="b">
        <f>H192=VLOOKUP($A192,'Vals 0505'!$A:$L,8,FALSE)</f>
        <v>1</v>
      </c>
      <c r="U192" t="b">
        <f>I192=VLOOKUP($A192,'Vals 0505'!$A:$L,9,FALSE)</f>
        <v>1</v>
      </c>
      <c r="V192" t="b">
        <f>J192=VLOOKUP($A192,'Vals 0505'!$A:$L,10,FALSE)</f>
        <v>0</v>
      </c>
      <c r="W192" t="b">
        <f>K192=VLOOKUP($A192,'Vals 0505'!$A:$L,11,FALSE)</f>
        <v>1</v>
      </c>
      <c r="X192" t="b">
        <f>L192=VLOOKUP($A192,'Vals 0505'!$A:$L,12,FALSE)</f>
        <v>1</v>
      </c>
      <c r="Y192">
        <f t="shared" si="2"/>
        <v>10474</v>
      </c>
      <c r="Z192" t="str">
        <f>VLOOKUP($A192,'Vals 0505'!$A:$L,10,FALSE)</f>
        <v>Medium</v>
      </c>
    </row>
    <row r="193" spans="1:26">
      <c r="A193" s="4">
        <v>10476</v>
      </c>
      <c r="B193" s="5" t="s">
        <v>44</v>
      </c>
      <c r="C193" s="5" t="s">
        <v>31</v>
      </c>
      <c r="D193" s="5"/>
      <c r="E193" s="4"/>
      <c r="F193" s="4"/>
      <c r="G193" s="4"/>
      <c r="H193" s="5" t="s">
        <v>32</v>
      </c>
      <c r="I193" s="5" t="s">
        <v>59</v>
      </c>
      <c r="J193" s="5" t="s">
        <v>284</v>
      </c>
      <c r="K193" s="5" t="s">
        <v>555</v>
      </c>
      <c r="L193" s="5" t="s">
        <v>17</v>
      </c>
      <c r="M193" t="b">
        <f>A193=VLOOKUP($A193,'Vals 0505'!$A:$L,1,FALSE)</f>
        <v>1</v>
      </c>
      <c r="N193" t="b">
        <f>B193=VLOOKUP($A193,'Vals 0505'!$A:$L,2,FALSE)</f>
        <v>1</v>
      </c>
      <c r="O193" t="b">
        <f>C193=VLOOKUP($A193,'Vals 0505'!$A:$L,3,FALSE)</f>
        <v>1</v>
      </c>
      <c r="P193" t="b">
        <f>D193=VLOOKUP($A193,'Vals 0505'!$A:$L,4,FALSE)</f>
        <v>1</v>
      </c>
      <c r="Q193" t="b">
        <f>E193=VLOOKUP($A193,'Vals 0505'!$A:$L,5,FALSE)</f>
        <v>1</v>
      </c>
      <c r="R193" t="b">
        <f>F193=VLOOKUP($A193,'Vals 0505'!$A:$L,6,FALSE)</f>
        <v>1</v>
      </c>
      <c r="S193" t="b">
        <f>G193=VLOOKUP($A193,'Vals 0505'!$A:$L,7,FALSE)</f>
        <v>1</v>
      </c>
      <c r="T193" t="b">
        <f>H193=VLOOKUP($A193,'Vals 0505'!$A:$L,8,FALSE)</f>
        <v>1</v>
      </c>
      <c r="U193" t="b">
        <f>I193=VLOOKUP($A193,'Vals 0505'!$A:$L,9,FALSE)</f>
        <v>1</v>
      </c>
      <c r="V193" t="b">
        <f>J193=VLOOKUP($A193,'Vals 0505'!$A:$L,10,FALSE)</f>
        <v>0</v>
      </c>
      <c r="W193" t="b">
        <f>K193=VLOOKUP($A193,'Vals 0505'!$A:$L,11,FALSE)</f>
        <v>1</v>
      </c>
      <c r="X193" t="b">
        <f>L193=VLOOKUP($A193,'Vals 0505'!$A:$L,12,FALSE)</f>
        <v>1</v>
      </c>
      <c r="Y193">
        <f t="shared" si="2"/>
        <v>10476</v>
      </c>
      <c r="Z193" t="str">
        <f>VLOOKUP($A193,'Vals 0505'!$A:$L,10,FALSE)</f>
        <v>Medium</v>
      </c>
    </row>
    <row r="194" spans="1:26">
      <c r="A194" s="3">
        <v>10477</v>
      </c>
      <c r="B194" s="5" t="s">
        <v>44</v>
      </c>
      <c r="C194" s="5" t="s">
        <v>31</v>
      </c>
      <c r="D194" s="5"/>
      <c r="E194" s="4"/>
      <c r="F194" s="5"/>
      <c r="G194" s="4"/>
      <c r="H194" s="5" t="s">
        <v>32</v>
      </c>
      <c r="I194" s="5" t="s">
        <v>59</v>
      </c>
      <c r="J194" s="5" t="s">
        <v>284</v>
      </c>
      <c r="K194" s="5" t="s">
        <v>556</v>
      </c>
      <c r="L194" s="5" t="s">
        <v>17</v>
      </c>
      <c r="M194" t="b">
        <f>A194=VLOOKUP($A194,'Vals 0505'!$A:$L,1,FALSE)</f>
        <v>1</v>
      </c>
      <c r="N194" t="b">
        <f>B194=VLOOKUP($A194,'Vals 0505'!$A:$L,2,FALSE)</f>
        <v>1</v>
      </c>
      <c r="O194" t="b">
        <f>C194=VLOOKUP($A194,'Vals 0505'!$A:$L,3,FALSE)</f>
        <v>1</v>
      </c>
      <c r="P194" t="b">
        <f>D194=VLOOKUP($A194,'Vals 0505'!$A:$L,4,FALSE)</f>
        <v>1</v>
      </c>
      <c r="Q194" t="b">
        <f>E194=VLOOKUP($A194,'Vals 0505'!$A:$L,5,FALSE)</f>
        <v>1</v>
      </c>
      <c r="R194" t="b">
        <f>F194=VLOOKUP($A194,'Vals 0505'!$A:$L,6,FALSE)</f>
        <v>1</v>
      </c>
      <c r="S194" t="b">
        <f>G194=VLOOKUP($A194,'Vals 0505'!$A:$L,7,FALSE)</f>
        <v>1</v>
      </c>
      <c r="T194" t="b">
        <f>H194=VLOOKUP($A194,'Vals 0505'!$A:$L,8,FALSE)</f>
        <v>1</v>
      </c>
      <c r="U194" t="b">
        <f>I194=VLOOKUP($A194,'Vals 0505'!$A:$L,9,FALSE)</f>
        <v>1</v>
      </c>
      <c r="V194" t="b">
        <f>J194=VLOOKUP($A194,'Vals 0505'!$A:$L,10,FALSE)</f>
        <v>0</v>
      </c>
      <c r="W194" t="b">
        <f>K194=VLOOKUP($A194,'Vals 0505'!$A:$L,11,FALSE)</f>
        <v>1</v>
      </c>
      <c r="X194" t="b">
        <f>L194=VLOOKUP($A194,'Vals 0505'!$A:$L,12,FALSE)</f>
        <v>1</v>
      </c>
      <c r="Y194">
        <f t="shared" si="2"/>
        <v>10477</v>
      </c>
      <c r="Z194" t="str">
        <f>VLOOKUP($A194,'Vals 0505'!$A:$L,10,FALSE)</f>
        <v>Medium</v>
      </c>
    </row>
    <row r="195" spans="1:26">
      <c r="A195" s="4">
        <v>10478</v>
      </c>
      <c r="B195" s="5" t="s">
        <v>44</v>
      </c>
      <c r="C195" s="5" t="s">
        <v>31</v>
      </c>
      <c r="D195" s="5"/>
      <c r="E195" s="4"/>
      <c r="F195" s="5"/>
      <c r="G195" s="4"/>
      <c r="H195" s="5" t="s">
        <v>32</v>
      </c>
      <c r="I195" s="5" t="s">
        <v>59</v>
      </c>
      <c r="J195" s="5" t="s">
        <v>284</v>
      </c>
      <c r="K195" s="5" t="s">
        <v>486</v>
      </c>
      <c r="L195" s="5" t="s">
        <v>17</v>
      </c>
      <c r="M195" t="b">
        <f>A195=VLOOKUP($A195,'Vals 0505'!$A:$L,1,FALSE)</f>
        <v>1</v>
      </c>
      <c r="N195" t="b">
        <f>B195=VLOOKUP($A195,'Vals 0505'!$A:$L,2,FALSE)</f>
        <v>1</v>
      </c>
      <c r="O195" t="b">
        <f>C195=VLOOKUP($A195,'Vals 0505'!$A:$L,3,FALSE)</f>
        <v>1</v>
      </c>
      <c r="P195" t="b">
        <f>D195=VLOOKUP($A195,'Vals 0505'!$A:$L,4,FALSE)</f>
        <v>1</v>
      </c>
      <c r="Q195" t="b">
        <f>E195=VLOOKUP($A195,'Vals 0505'!$A:$L,5,FALSE)</f>
        <v>1</v>
      </c>
      <c r="R195" t="b">
        <f>F195=VLOOKUP($A195,'Vals 0505'!$A:$L,6,FALSE)</f>
        <v>1</v>
      </c>
      <c r="S195" t="b">
        <f>G195=VLOOKUP($A195,'Vals 0505'!$A:$L,7,FALSE)</f>
        <v>1</v>
      </c>
      <c r="T195" t="b">
        <f>H195=VLOOKUP($A195,'Vals 0505'!$A:$L,8,FALSE)</f>
        <v>1</v>
      </c>
      <c r="U195" t="b">
        <f>I195=VLOOKUP($A195,'Vals 0505'!$A:$L,9,FALSE)</f>
        <v>1</v>
      </c>
      <c r="V195" t="b">
        <f>J195=VLOOKUP($A195,'Vals 0505'!$A:$L,10,FALSE)</f>
        <v>0</v>
      </c>
      <c r="W195" t="b">
        <f>K195=VLOOKUP($A195,'Vals 0505'!$A:$L,11,FALSE)</f>
        <v>1</v>
      </c>
      <c r="X195" t="b">
        <f>L195=VLOOKUP($A195,'Vals 0505'!$A:$L,12,FALSE)</f>
        <v>1</v>
      </c>
      <c r="Y195">
        <f t="shared" ref="Y195:Y258" si="3">A195</f>
        <v>10478</v>
      </c>
      <c r="Z195" t="str">
        <f>VLOOKUP($A195,'Vals 0505'!$A:$L,10,FALSE)</f>
        <v>Medium</v>
      </c>
    </row>
    <row r="196" spans="1:26">
      <c r="A196" s="3">
        <v>10479</v>
      </c>
      <c r="B196" s="5" t="s">
        <v>44</v>
      </c>
      <c r="C196" s="5" t="s">
        <v>31</v>
      </c>
      <c r="D196" s="5"/>
      <c r="E196" s="4"/>
      <c r="F196" s="5"/>
      <c r="G196" s="4"/>
      <c r="H196" s="5" t="s">
        <v>32</v>
      </c>
      <c r="I196" s="5" t="s">
        <v>59</v>
      </c>
      <c r="J196" s="5" t="s">
        <v>284</v>
      </c>
      <c r="K196" s="5" t="s">
        <v>33</v>
      </c>
      <c r="L196" s="5" t="s">
        <v>17</v>
      </c>
      <c r="M196" t="b">
        <f>A196=VLOOKUP($A196,'Vals 0505'!$A:$L,1,FALSE)</f>
        <v>1</v>
      </c>
      <c r="N196" t="b">
        <f>B196=VLOOKUP($A196,'Vals 0505'!$A:$L,2,FALSE)</f>
        <v>1</v>
      </c>
      <c r="O196" t="b">
        <f>C196=VLOOKUP($A196,'Vals 0505'!$A:$L,3,FALSE)</f>
        <v>1</v>
      </c>
      <c r="P196" t="b">
        <f>D196=VLOOKUP($A196,'Vals 0505'!$A:$L,4,FALSE)</f>
        <v>1</v>
      </c>
      <c r="Q196" t="b">
        <f>E196=VLOOKUP($A196,'Vals 0505'!$A:$L,5,FALSE)</f>
        <v>1</v>
      </c>
      <c r="R196" t="b">
        <f>F196=VLOOKUP($A196,'Vals 0505'!$A:$L,6,FALSE)</f>
        <v>1</v>
      </c>
      <c r="S196" t="b">
        <f>G196=VLOOKUP($A196,'Vals 0505'!$A:$L,7,FALSE)</f>
        <v>1</v>
      </c>
      <c r="T196" t="b">
        <f>H196=VLOOKUP($A196,'Vals 0505'!$A:$L,8,FALSE)</f>
        <v>1</v>
      </c>
      <c r="U196" t="b">
        <f>I196=VLOOKUP($A196,'Vals 0505'!$A:$L,9,FALSE)</f>
        <v>1</v>
      </c>
      <c r="V196" t="b">
        <f>J196=VLOOKUP($A196,'Vals 0505'!$A:$L,10,FALSE)</f>
        <v>0</v>
      </c>
      <c r="W196" t="b">
        <f>K196=VLOOKUP($A196,'Vals 0505'!$A:$L,11,FALSE)</f>
        <v>1</v>
      </c>
      <c r="X196" t="b">
        <f>L196=VLOOKUP($A196,'Vals 0505'!$A:$L,12,FALSE)</f>
        <v>1</v>
      </c>
      <c r="Y196">
        <f t="shared" si="3"/>
        <v>10479</v>
      </c>
      <c r="Z196" t="str">
        <f>VLOOKUP($A196,'Vals 0505'!$A:$L,10,FALSE)</f>
        <v>Medium</v>
      </c>
    </row>
    <row r="197" spans="1:26">
      <c r="A197" s="4">
        <v>10480</v>
      </c>
      <c r="B197" s="5" t="s">
        <v>44</v>
      </c>
      <c r="C197" s="5" t="s">
        <v>31</v>
      </c>
      <c r="D197" s="5"/>
      <c r="E197" s="4"/>
      <c r="F197" s="5"/>
      <c r="G197" s="4"/>
      <c r="H197" s="5" t="s">
        <v>32</v>
      </c>
      <c r="I197" s="5" t="s">
        <v>61</v>
      </c>
      <c r="J197" s="5" t="s">
        <v>284</v>
      </c>
      <c r="K197" s="5" t="s">
        <v>557</v>
      </c>
      <c r="L197" s="5" t="s">
        <v>17</v>
      </c>
      <c r="M197" t="b">
        <f>A197=VLOOKUP($A197,'Vals 0505'!$A:$L,1,FALSE)</f>
        <v>1</v>
      </c>
      <c r="N197" t="b">
        <f>B197=VLOOKUP($A197,'Vals 0505'!$A:$L,2,FALSE)</f>
        <v>1</v>
      </c>
      <c r="O197" t="b">
        <f>C197=VLOOKUP($A197,'Vals 0505'!$A:$L,3,FALSE)</f>
        <v>1</v>
      </c>
      <c r="P197" t="b">
        <f>D197=VLOOKUP($A197,'Vals 0505'!$A:$L,4,FALSE)</f>
        <v>1</v>
      </c>
      <c r="Q197" t="b">
        <f>E197=VLOOKUP($A197,'Vals 0505'!$A:$L,5,FALSE)</f>
        <v>1</v>
      </c>
      <c r="R197" t="b">
        <f>F197=VLOOKUP($A197,'Vals 0505'!$A:$L,6,FALSE)</f>
        <v>1</v>
      </c>
      <c r="S197" t="b">
        <f>G197=VLOOKUP($A197,'Vals 0505'!$A:$L,7,FALSE)</f>
        <v>1</v>
      </c>
      <c r="T197" t="b">
        <f>H197=VLOOKUP($A197,'Vals 0505'!$A:$L,8,FALSE)</f>
        <v>1</v>
      </c>
      <c r="U197" t="b">
        <f>I197=VLOOKUP($A197,'Vals 0505'!$A:$L,9,FALSE)</f>
        <v>1</v>
      </c>
      <c r="V197" t="b">
        <f>J197=VLOOKUP($A197,'Vals 0505'!$A:$L,10,FALSE)</f>
        <v>0</v>
      </c>
      <c r="W197" t="b">
        <f>K197=VLOOKUP($A197,'Vals 0505'!$A:$L,11,FALSE)</f>
        <v>1</v>
      </c>
      <c r="X197" t="b">
        <f>L197=VLOOKUP($A197,'Vals 0505'!$A:$L,12,FALSE)</f>
        <v>1</v>
      </c>
      <c r="Y197">
        <f t="shared" si="3"/>
        <v>10480</v>
      </c>
      <c r="Z197" t="str">
        <f>VLOOKUP($A197,'Vals 0505'!$A:$L,10,FALSE)</f>
        <v>Medium</v>
      </c>
    </row>
    <row r="198" spans="1:26">
      <c r="A198" s="3">
        <v>10481</v>
      </c>
      <c r="B198" s="5" t="s">
        <v>44</v>
      </c>
      <c r="C198" s="5" t="s">
        <v>31</v>
      </c>
      <c r="D198" s="5"/>
      <c r="E198" s="4"/>
      <c r="F198" s="5"/>
      <c r="G198" s="4"/>
      <c r="H198" s="5" t="s">
        <v>32</v>
      </c>
      <c r="I198" s="5" t="s">
        <v>61</v>
      </c>
      <c r="J198" s="5" t="s">
        <v>284</v>
      </c>
      <c r="K198" s="5" t="s">
        <v>519</v>
      </c>
      <c r="L198" s="5" t="s">
        <v>17</v>
      </c>
      <c r="M198" t="b">
        <f>A198=VLOOKUP($A198,'Vals 0505'!$A:$L,1,FALSE)</f>
        <v>1</v>
      </c>
      <c r="N198" t="b">
        <f>B198=VLOOKUP($A198,'Vals 0505'!$A:$L,2,FALSE)</f>
        <v>1</v>
      </c>
      <c r="O198" t="b">
        <f>C198=VLOOKUP($A198,'Vals 0505'!$A:$L,3,FALSE)</f>
        <v>1</v>
      </c>
      <c r="P198" t="b">
        <f>D198=VLOOKUP($A198,'Vals 0505'!$A:$L,4,FALSE)</f>
        <v>1</v>
      </c>
      <c r="Q198" t="b">
        <f>E198=VLOOKUP($A198,'Vals 0505'!$A:$L,5,FALSE)</f>
        <v>1</v>
      </c>
      <c r="R198" t="b">
        <f>F198=VLOOKUP($A198,'Vals 0505'!$A:$L,6,FALSE)</f>
        <v>1</v>
      </c>
      <c r="S198" t="b">
        <f>G198=VLOOKUP($A198,'Vals 0505'!$A:$L,7,FALSE)</f>
        <v>1</v>
      </c>
      <c r="T198" t="b">
        <f>H198=VLOOKUP($A198,'Vals 0505'!$A:$L,8,FALSE)</f>
        <v>1</v>
      </c>
      <c r="U198" t="b">
        <f>I198=VLOOKUP($A198,'Vals 0505'!$A:$L,9,FALSE)</f>
        <v>1</v>
      </c>
      <c r="V198" t="b">
        <f>J198=VLOOKUP($A198,'Vals 0505'!$A:$L,10,FALSE)</f>
        <v>0</v>
      </c>
      <c r="W198" t="b">
        <f>K198=VLOOKUP($A198,'Vals 0505'!$A:$L,11,FALSE)</f>
        <v>1</v>
      </c>
      <c r="X198" t="b">
        <f>L198=VLOOKUP($A198,'Vals 0505'!$A:$L,12,FALSE)</f>
        <v>1</v>
      </c>
      <c r="Y198">
        <f t="shared" si="3"/>
        <v>10481</v>
      </c>
      <c r="Z198" t="str">
        <f>VLOOKUP($A198,'Vals 0505'!$A:$L,10,FALSE)</f>
        <v>Medium</v>
      </c>
    </row>
    <row r="199" spans="1:26">
      <c r="A199" s="4">
        <v>10482</v>
      </c>
      <c r="B199" s="5" t="s">
        <v>44</v>
      </c>
      <c r="C199" s="5" t="s">
        <v>31</v>
      </c>
      <c r="D199" s="5"/>
      <c r="E199" s="4"/>
      <c r="F199" s="5"/>
      <c r="G199" s="4"/>
      <c r="H199" s="5" t="s">
        <v>32</v>
      </c>
      <c r="I199" s="5" t="s">
        <v>61</v>
      </c>
      <c r="J199" s="5" t="s">
        <v>284</v>
      </c>
      <c r="K199" s="5" t="s">
        <v>486</v>
      </c>
      <c r="L199" s="5" t="s">
        <v>17</v>
      </c>
      <c r="M199" t="b">
        <f>A199=VLOOKUP($A199,'Vals 0505'!$A:$L,1,FALSE)</f>
        <v>1</v>
      </c>
      <c r="N199" t="b">
        <f>B199=VLOOKUP($A199,'Vals 0505'!$A:$L,2,FALSE)</f>
        <v>1</v>
      </c>
      <c r="O199" t="b">
        <f>C199=VLOOKUP($A199,'Vals 0505'!$A:$L,3,FALSE)</f>
        <v>1</v>
      </c>
      <c r="P199" t="b">
        <f>D199=VLOOKUP($A199,'Vals 0505'!$A:$L,4,FALSE)</f>
        <v>1</v>
      </c>
      <c r="Q199" t="b">
        <f>E199=VLOOKUP($A199,'Vals 0505'!$A:$L,5,FALSE)</f>
        <v>1</v>
      </c>
      <c r="R199" t="b">
        <f>F199=VLOOKUP($A199,'Vals 0505'!$A:$L,6,FALSE)</f>
        <v>1</v>
      </c>
      <c r="S199" t="b">
        <f>G199=VLOOKUP($A199,'Vals 0505'!$A:$L,7,FALSE)</f>
        <v>1</v>
      </c>
      <c r="T199" t="b">
        <f>H199=VLOOKUP($A199,'Vals 0505'!$A:$L,8,FALSE)</f>
        <v>1</v>
      </c>
      <c r="U199" t="b">
        <f>I199=VLOOKUP($A199,'Vals 0505'!$A:$L,9,FALSE)</f>
        <v>1</v>
      </c>
      <c r="V199" t="b">
        <f>J199=VLOOKUP($A199,'Vals 0505'!$A:$L,10,FALSE)</f>
        <v>0</v>
      </c>
      <c r="W199" t="b">
        <f>K199=VLOOKUP($A199,'Vals 0505'!$A:$L,11,FALSE)</f>
        <v>1</v>
      </c>
      <c r="X199" t="b">
        <f>L199=VLOOKUP($A199,'Vals 0505'!$A:$L,12,FALSE)</f>
        <v>1</v>
      </c>
      <c r="Y199">
        <f t="shared" si="3"/>
        <v>10482</v>
      </c>
      <c r="Z199" t="str">
        <f>VLOOKUP($A199,'Vals 0505'!$A:$L,10,FALSE)</f>
        <v>Medium</v>
      </c>
    </row>
    <row r="200" spans="1:26">
      <c r="A200" s="3">
        <v>10484</v>
      </c>
      <c r="B200" s="5" t="s">
        <v>44</v>
      </c>
      <c r="C200" s="5" t="s">
        <v>31</v>
      </c>
      <c r="D200" s="5"/>
      <c r="E200" s="4"/>
      <c r="F200" s="5"/>
      <c r="G200" s="4"/>
      <c r="H200" s="5" t="s">
        <v>32</v>
      </c>
      <c r="I200" s="5" t="s">
        <v>61</v>
      </c>
      <c r="J200" s="5" t="s">
        <v>284</v>
      </c>
      <c r="K200" s="5" t="s">
        <v>33</v>
      </c>
      <c r="L200" s="5" t="s">
        <v>17</v>
      </c>
      <c r="M200" t="b">
        <f>A200=VLOOKUP($A200,'Vals 0505'!$A:$L,1,FALSE)</f>
        <v>1</v>
      </c>
      <c r="N200" t="b">
        <f>B200=VLOOKUP($A200,'Vals 0505'!$A:$L,2,FALSE)</f>
        <v>1</v>
      </c>
      <c r="O200" t="b">
        <f>C200=VLOOKUP($A200,'Vals 0505'!$A:$L,3,FALSE)</f>
        <v>1</v>
      </c>
      <c r="P200" t="b">
        <f>D200=VLOOKUP($A200,'Vals 0505'!$A:$L,4,FALSE)</f>
        <v>1</v>
      </c>
      <c r="Q200" t="b">
        <f>E200=VLOOKUP($A200,'Vals 0505'!$A:$L,5,FALSE)</f>
        <v>1</v>
      </c>
      <c r="R200" t="b">
        <f>F200=VLOOKUP($A200,'Vals 0505'!$A:$L,6,FALSE)</f>
        <v>1</v>
      </c>
      <c r="S200" t="b">
        <f>G200=VLOOKUP($A200,'Vals 0505'!$A:$L,7,FALSE)</f>
        <v>1</v>
      </c>
      <c r="T200" t="b">
        <f>H200=VLOOKUP($A200,'Vals 0505'!$A:$L,8,FALSE)</f>
        <v>1</v>
      </c>
      <c r="U200" t="b">
        <f>I200=VLOOKUP($A200,'Vals 0505'!$A:$L,9,FALSE)</f>
        <v>1</v>
      </c>
      <c r="V200" t="b">
        <f>J200=VLOOKUP($A200,'Vals 0505'!$A:$L,10,FALSE)</f>
        <v>0</v>
      </c>
      <c r="W200" t="b">
        <f>K200=VLOOKUP($A200,'Vals 0505'!$A:$L,11,FALSE)</f>
        <v>1</v>
      </c>
      <c r="X200" t="b">
        <f>L200=VLOOKUP($A200,'Vals 0505'!$A:$L,12,FALSE)</f>
        <v>1</v>
      </c>
      <c r="Y200">
        <f t="shared" si="3"/>
        <v>10484</v>
      </c>
      <c r="Z200" t="str">
        <f>VLOOKUP($A200,'Vals 0505'!$A:$L,10,FALSE)</f>
        <v>Medium</v>
      </c>
    </row>
    <row r="201" spans="1:26">
      <c r="A201" s="4">
        <v>10485</v>
      </c>
      <c r="B201" s="5" t="s">
        <v>44</v>
      </c>
      <c r="C201" s="5" t="s">
        <v>94</v>
      </c>
      <c r="D201" s="5"/>
      <c r="E201" s="4">
        <v>0</v>
      </c>
      <c r="F201" s="5"/>
      <c r="G201" s="4" t="s">
        <v>95</v>
      </c>
      <c r="H201" s="5" t="s">
        <v>96</v>
      </c>
      <c r="I201" s="5" t="s">
        <v>50</v>
      </c>
      <c r="J201" s="5" t="s">
        <v>285</v>
      </c>
      <c r="K201" s="5" t="s">
        <v>97</v>
      </c>
      <c r="L201" s="5" t="s">
        <v>237</v>
      </c>
      <c r="M201" t="b">
        <f>A201=VLOOKUP($A201,'Vals 0505'!$A:$L,1,FALSE)</f>
        <v>1</v>
      </c>
      <c r="N201" t="b">
        <f>B201=VLOOKUP($A201,'Vals 0505'!$A:$L,2,FALSE)</f>
        <v>1</v>
      </c>
      <c r="O201" t="b">
        <f>C201=VLOOKUP($A201,'Vals 0505'!$A:$L,3,FALSE)</f>
        <v>1</v>
      </c>
      <c r="P201" t="b">
        <f>D201=VLOOKUP($A201,'Vals 0505'!$A:$L,4,FALSE)</f>
        <v>1</v>
      </c>
      <c r="Q201" t="e">
        <f>E201=VLOOKUP($A201,'Vals 0505'!$A:$L,5,FALSE)</f>
        <v>#REF!</v>
      </c>
      <c r="R201" t="b">
        <f>F201=VLOOKUP($A201,'Vals 0505'!$A:$L,6,FALSE)</f>
        <v>1</v>
      </c>
      <c r="S201" t="e">
        <f>G201=VLOOKUP($A201,'Vals 0505'!$A:$L,7,FALSE)</f>
        <v>#REF!</v>
      </c>
      <c r="T201" t="b">
        <f>H201=VLOOKUP($A201,'Vals 0505'!$A:$L,8,FALSE)</f>
        <v>1</v>
      </c>
      <c r="U201" t="b">
        <f>I201=VLOOKUP($A201,'Vals 0505'!$A:$L,9,FALSE)</f>
        <v>1</v>
      </c>
      <c r="V201" t="b">
        <f>J201=VLOOKUP($A201,'Vals 0505'!$A:$L,10,FALSE)</f>
        <v>1</v>
      </c>
      <c r="W201" t="b">
        <f>K201=VLOOKUP($A201,'Vals 0505'!$A:$L,11,FALSE)</f>
        <v>1</v>
      </c>
      <c r="X201" t="b">
        <f>L201=VLOOKUP($A201,'Vals 0505'!$A:$L,12,FALSE)</f>
        <v>1</v>
      </c>
      <c r="Y201">
        <f t="shared" si="3"/>
        <v>10485</v>
      </c>
    </row>
    <row r="202" spans="1:26">
      <c r="A202" s="3">
        <v>10486</v>
      </c>
      <c r="B202" s="5" t="s">
        <v>44</v>
      </c>
      <c r="C202" s="5" t="s">
        <v>94</v>
      </c>
      <c r="D202" s="5"/>
      <c r="E202" s="4">
        <v>0</v>
      </c>
      <c r="F202" s="5"/>
      <c r="G202" s="4" t="s">
        <v>95</v>
      </c>
      <c r="H202" s="5" t="s">
        <v>96</v>
      </c>
      <c r="I202" s="5" t="s">
        <v>55</v>
      </c>
      <c r="J202" s="5" t="s">
        <v>285</v>
      </c>
      <c r="K202" s="5" t="s">
        <v>516</v>
      </c>
      <c r="L202" s="5" t="s">
        <v>237</v>
      </c>
      <c r="M202" t="b">
        <f>A202=VLOOKUP($A202,'Vals 0505'!$A:$L,1,FALSE)</f>
        <v>1</v>
      </c>
      <c r="N202" t="b">
        <f>B202=VLOOKUP($A202,'Vals 0505'!$A:$L,2,FALSE)</f>
        <v>1</v>
      </c>
      <c r="O202" t="b">
        <f>C202=VLOOKUP($A202,'Vals 0505'!$A:$L,3,FALSE)</f>
        <v>1</v>
      </c>
      <c r="P202" t="b">
        <f>D202=VLOOKUP($A202,'Vals 0505'!$A:$L,4,FALSE)</f>
        <v>1</v>
      </c>
      <c r="Q202" t="e">
        <f>E202=VLOOKUP($A202,'Vals 0505'!$A:$L,5,FALSE)</f>
        <v>#REF!</v>
      </c>
      <c r="R202" t="b">
        <f>F202=VLOOKUP($A202,'Vals 0505'!$A:$L,6,FALSE)</f>
        <v>1</v>
      </c>
      <c r="S202" t="e">
        <f>G202=VLOOKUP($A202,'Vals 0505'!$A:$L,7,FALSE)</f>
        <v>#REF!</v>
      </c>
      <c r="T202" t="b">
        <f>H202=VLOOKUP($A202,'Vals 0505'!$A:$L,8,FALSE)</f>
        <v>1</v>
      </c>
      <c r="U202" t="b">
        <f>I202=VLOOKUP($A202,'Vals 0505'!$A:$L,9,FALSE)</f>
        <v>1</v>
      </c>
      <c r="V202" t="b">
        <f>J202=VLOOKUP($A202,'Vals 0505'!$A:$L,10,FALSE)</f>
        <v>1</v>
      </c>
      <c r="W202" t="b">
        <f>K202=VLOOKUP($A202,'Vals 0505'!$A:$L,11,FALSE)</f>
        <v>1</v>
      </c>
      <c r="X202" t="b">
        <f>L202=VLOOKUP($A202,'Vals 0505'!$A:$L,12,FALSE)</f>
        <v>1</v>
      </c>
      <c r="Y202">
        <f t="shared" si="3"/>
        <v>10486</v>
      </c>
    </row>
    <row r="203" spans="1:26">
      <c r="A203" s="4">
        <v>10487</v>
      </c>
      <c r="B203" s="5" t="s">
        <v>44</v>
      </c>
      <c r="C203" s="5" t="s">
        <v>94</v>
      </c>
      <c r="D203" s="5"/>
      <c r="E203" s="4">
        <v>0</v>
      </c>
      <c r="F203" s="5">
        <v>1</v>
      </c>
      <c r="G203" s="4" t="s">
        <v>95</v>
      </c>
      <c r="H203" s="5" t="s">
        <v>98</v>
      </c>
      <c r="I203" s="5" t="s">
        <v>55</v>
      </c>
      <c r="J203" s="5" t="s">
        <v>285</v>
      </c>
      <c r="K203" s="5" t="s">
        <v>558</v>
      </c>
      <c r="L203" s="5" t="s">
        <v>237</v>
      </c>
      <c r="M203" t="b">
        <f>A203=VLOOKUP($A203,'Vals 0505'!$A:$L,1,FALSE)</f>
        <v>1</v>
      </c>
      <c r="N203" t="b">
        <f>B203=VLOOKUP($A203,'Vals 0505'!$A:$L,2,FALSE)</f>
        <v>1</v>
      </c>
      <c r="O203" t="b">
        <f>C203=VLOOKUP($A203,'Vals 0505'!$A:$L,3,FALSE)</f>
        <v>1</v>
      </c>
      <c r="P203" t="b">
        <f>D203=VLOOKUP($A203,'Vals 0505'!$A:$L,4,FALSE)</f>
        <v>1</v>
      </c>
      <c r="Q203" t="e">
        <f>E203=VLOOKUP($A203,'Vals 0505'!$A:$L,5,FALSE)</f>
        <v>#REF!</v>
      </c>
      <c r="R203" t="e">
        <f>F203=VLOOKUP($A203,'Vals 0505'!$A:$L,6,FALSE)</f>
        <v>#REF!</v>
      </c>
      <c r="S203" t="e">
        <f>G203=VLOOKUP($A203,'Vals 0505'!$A:$L,7,FALSE)</f>
        <v>#REF!</v>
      </c>
      <c r="T203" t="b">
        <f>H203=VLOOKUP($A203,'Vals 0505'!$A:$L,8,FALSE)</f>
        <v>1</v>
      </c>
      <c r="U203" t="b">
        <f>I203=VLOOKUP($A203,'Vals 0505'!$A:$L,9,FALSE)</f>
        <v>1</v>
      </c>
      <c r="V203" t="b">
        <f>J203=VLOOKUP($A203,'Vals 0505'!$A:$L,10,FALSE)</f>
        <v>1</v>
      </c>
      <c r="W203" t="b">
        <f>K203=VLOOKUP($A203,'Vals 0505'!$A:$L,11,FALSE)</f>
        <v>1</v>
      </c>
      <c r="X203" t="b">
        <f>L203=VLOOKUP($A203,'Vals 0505'!$A:$L,12,FALSE)</f>
        <v>1</v>
      </c>
      <c r="Y203">
        <f t="shared" si="3"/>
        <v>10487</v>
      </c>
    </row>
    <row r="204" spans="1:26">
      <c r="A204" s="3">
        <v>10488</v>
      </c>
      <c r="B204" s="5" t="s">
        <v>44</v>
      </c>
      <c r="C204" s="5" t="s">
        <v>94</v>
      </c>
      <c r="D204" s="5"/>
      <c r="E204" s="4">
        <v>2.9999999999999997E-4</v>
      </c>
      <c r="F204" s="5">
        <v>1</v>
      </c>
      <c r="G204" s="4" t="s">
        <v>95</v>
      </c>
      <c r="H204" s="5" t="s">
        <v>96</v>
      </c>
      <c r="I204" s="5" t="s">
        <v>55</v>
      </c>
      <c r="J204" s="5" t="s">
        <v>285</v>
      </c>
      <c r="K204" s="5" t="s">
        <v>559</v>
      </c>
      <c r="L204" s="5" t="s">
        <v>237</v>
      </c>
      <c r="M204" t="b">
        <f>A204=VLOOKUP($A204,'Vals 0505'!$A:$L,1,FALSE)</f>
        <v>1</v>
      </c>
      <c r="N204" t="b">
        <f>B204=VLOOKUP($A204,'Vals 0505'!$A:$L,2,FALSE)</f>
        <v>1</v>
      </c>
      <c r="O204" t="b">
        <f>C204=VLOOKUP($A204,'Vals 0505'!$A:$L,3,FALSE)</f>
        <v>1</v>
      </c>
      <c r="P204" t="b">
        <f>D204=VLOOKUP($A204,'Vals 0505'!$A:$L,4,FALSE)</f>
        <v>1</v>
      </c>
      <c r="Q204" t="e">
        <f>E204=VLOOKUP($A204,'Vals 0505'!$A:$L,5,FALSE)</f>
        <v>#REF!</v>
      </c>
      <c r="R204" t="e">
        <f>F204=VLOOKUP($A204,'Vals 0505'!$A:$L,6,FALSE)</f>
        <v>#REF!</v>
      </c>
      <c r="S204" t="e">
        <f>G204=VLOOKUP($A204,'Vals 0505'!$A:$L,7,FALSE)</f>
        <v>#REF!</v>
      </c>
      <c r="T204" t="b">
        <f>H204=VLOOKUP($A204,'Vals 0505'!$A:$L,8,FALSE)</f>
        <v>1</v>
      </c>
      <c r="U204" t="b">
        <f>I204=VLOOKUP($A204,'Vals 0505'!$A:$L,9,FALSE)</f>
        <v>1</v>
      </c>
      <c r="V204" t="b">
        <f>J204=VLOOKUP($A204,'Vals 0505'!$A:$L,10,FALSE)</f>
        <v>0</v>
      </c>
      <c r="W204" t="b">
        <f>K204=VLOOKUP($A204,'Vals 0505'!$A:$L,11,FALSE)</f>
        <v>1</v>
      </c>
      <c r="X204" t="b">
        <f>L204=VLOOKUP($A204,'Vals 0505'!$A:$L,12,FALSE)</f>
        <v>1</v>
      </c>
      <c r="Y204">
        <f t="shared" si="3"/>
        <v>10488</v>
      </c>
      <c r="Z204" t="str">
        <f>VLOOKUP($A204,'Vals 0505'!$A:$L,10,FALSE)</f>
        <v>Low</v>
      </c>
    </row>
    <row r="205" spans="1:26">
      <c r="A205" s="4">
        <v>10489</v>
      </c>
      <c r="B205" s="5" t="s">
        <v>44</v>
      </c>
      <c r="C205" s="5" t="s">
        <v>94</v>
      </c>
      <c r="D205" s="5"/>
      <c r="E205" s="4">
        <v>0</v>
      </c>
      <c r="F205" s="5"/>
      <c r="G205" s="4" t="s">
        <v>95</v>
      </c>
      <c r="H205" s="5" t="s">
        <v>96</v>
      </c>
      <c r="I205" s="5" t="s">
        <v>55</v>
      </c>
      <c r="J205" s="5" t="s">
        <v>285</v>
      </c>
      <c r="K205" s="5" t="s">
        <v>560</v>
      </c>
      <c r="L205" s="5" t="s">
        <v>237</v>
      </c>
      <c r="M205" t="b">
        <f>A205=VLOOKUP($A205,'Vals 0505'!$A:$L,1,FALSE)</f>
        <v>1</v>
      </c>
      <c r="N205" t="b">
        <f>B205=VLOOKUP($A205,'Vals 0505'!$A:$L,2,FALSE)</f>
        <v>1</v>
      </c>
      <c r="O205" t="b">
        <f>C205=VLOOKUP($A205,'Vals 0505'!$A:$L,3,FALSE)</f>
        <v>1</v>
      </c>
      <c r="P205" t="b">
        <f>D205=VLOOKUP($A205,'Vals 0505'!$A:$L,4,FALSE)</f>
        <v>1</v>
      </c>
      <c r="Q205" t="e">
        <f>E205=VLOOKUP($A205,'Vals 0505'!$A:$L,5,FALSE)</f>
        <v>#REF!</v>
      </c>
      <c r="R205" t="b">
        <f>F205=VLOOKUP($A205,'Vals 0505'!$A:$L,6,FALSE)</f>
        <v>1</v>
      </c>
      <c r="S205" t="e">
        <f>G205=VLOOKUP($A205,'Vals 0505'!$A:$L,7,FALSE)</f>
        <v>#REF!</v>
      </c>
      <c r="T205" t="b">
        <f>H205=VLOOKUP($A205,'Vals 0505'!$A:$L,8,FALSE)</f>
        <v>1</v>
      </c>
      <c r="U205" t="b">
        <f>I205=VLOOKUP($A205,'Vals 0505'!$A:$L,9,FALSE)</f>
        <v>1</v>
      </c>
      <c r="V205" t="b">
        <f>J205=VLOOKUP($A205,'Vals 0505'!$A:$L,10,FALSE)</f>
        <v>1</v>
      </c>
      <c r="W205" t="b">
        <f>K205=VLOOKUP($A205,'Vals 0505'!$A:$L,11,FALSE)</f>
        <v>1</v>
      </c>
      <c r="X205" t="b">
        <f>L205=VLOOKUP($A205,'Vals 0505'!$A:$L,12,FALSE)</f>
        <v>1</v>
      </c>
      <c r="Y205">
        <f t="shared" si="3"/>
        <v>10489</v>
      </c>
    </row>
    <row r="206" spans="1:26">
      <c r="A206" s="3">
        <v>10490</v>
      </c>
      <c r="B206" s="5" t="s">
        <v>44</v>
      </c>
      <c r="C206" s="5" t="s">
        <v>94</v>
      </c>
      <c r="D206" s="5"/>
      <c r="E206" s="4">
        <v>0</v>
      </c>
      <c r="F206" s="5"/>
      <c r="G206" s="4" t="s">
        <v>95</v>
      </c>
      <c r="H206" s="5" t="s">
        <v>96</v>
      </c>
      <c r="I206" s="5" t="s">
        <v>55</v>
      </c>
      <c r="J206" s="5" t="s">
        <v>285</v>
      </c>
      <c r="K206" s="5" t="s">
        <v>517</v>
      </c>
      <c r="L206" s="5" t="s">
        <v>237</v>
      </c>
      <c r="M206" t="b">
        <f>A206=VLOOKUP($A206,'Vals 0505'!$A:$L,1,FALSE)</f>
        <v>1</v>
      </c>
      <c r="N206" t="b">
        <f>B206=VLOOKUP($A206,'Vals 0505'!$A:$L,2,FALSE)</f>
        <v>1</v>
      </c>
      <c r="O206" t="b">
        <f>C206=VLOOKUP($A206,'Vals 0505'!$A:$L,3,FALSE)</f>
        <v>1</v>
      </c>
      <c r="P206" t="b">
        <f>D206=VLOOKUP($A206,'Vals 0505'!$A:$L,4,FALSE)</f>
        <v>1</v>
      </c>
      <c r="Q206" t="e">
        <f>E206=VLOOKUP($A206,'Vals 0505'!$A:$L,5,FALSE)</f>
        <v>#REF!</v>
      </c>
      <c r="R206" t="b">
        <f>F206=VLOOKUP($A206,'Vals 0505'!$A:$L,6,FALSE)</f>
        <v>1</v>
      </c>
      <c r="S206" t="e">
        <f>G206=VLOOKUP($A206,'Vals 0505'!$A:$L,7,FALSE)</f>
        <v>#REF!</v>
      </c>
      <c r="T206" t="b">
        <f>H206=VLOOKUP($A206,'Vals 0505'!$A:$L,8,FALSE)</f>
        <v>1</v>
      </c>
      <c r="U206" t="b">
        <f>I206=VLOOKUP($A206,'Vals 0505'!$A:$L,9,FALSE)</f>
        <v>1</v>
      </c>
      <c r="V206" t="b">
        <f>J206=VLOOKUP($A206,'Vals 0505'!$A:$L,10,FALSE)</f>
        <v>1</v>
      </c>
      <c r="W206" t="b">
        <f>K206=VLOOKUP($A206,'Vals 0505'!$A:$L,11,FALSE)</f>
        <v>1</v>
      </c>
      <c r="X206" t="b">
        <f>L206=VLOOKUP($A206,'Vals 0505'!$A:$L,12,FALSE)</f>
        <v>1</v>
      </c>
      <c r="Y206">
        <f t="shared" si="3"/>
        <v>10490</v>
      </c>
    </row>
    <row r="207" spans="1:26">
      <c r="A207" s="4">
        <v>10491</v>
      </c>
      <c r="B207" s="5" t="s">
        <v>44</v>
      </c>
      <c r="C207" s="5" t="s">
        <v>94</v>
      </c>
      <c r="D207" s="5"/>
      <c r="E207" s="4">
        <v>0</v>
      </c>
      <c r="F207" s="5"/>
      <c r="G207" s="4" t="s">
        <v>95</v>
      </c>
      <c r="H207" s="5" t="s">
        <v>96</v>
      </c>
      <c r="I207" s="5" t="s">
        <v>55</v>
      </c>
      <c r="J207" s="5" t="s">
        <v>285</v>
      </c>
      <c r="K207" s="5" t="s">
        <v>518</v>
      </c>
      <c r="L207" s="5" t="s">
        <v>237</v>
      </c>
      <c r="M207" t="b">
        <f>A207=VLOOKUP($A207,'Vals 0505'!$A:$L,1,FALSE)</f>
        <v>1</v>
      </c>
      <c r="N207" t="b">
        <f>B207=VLOOKUP($A207,'Vals 0505'!$A:$L,2,FALSE)</f>
        <v>1</v>
      </c>
      <c r="O207" t="b">
        <f>C207=VLOOKUP($A207,'Vals 0505'!$A:$L,3,FALSE)</f>
        <v>1</v>
      </c>
      <c r="P207" t="b">
        <f>D207=VLOOKUP($A207,'Vals 0505'!$A:$L,4,FALSE)</f>
        <v>1</v>
      </c>
      <c r="Q207" t="e">
        <f>E207=VLOOKUP($A207,'Vals 0505'!$A:$L,5,FALSE)</f>
        <v>#REF!</v>
      </c>
      <c r="R207" t="b">
        <f>F207=VLOOKUP($A207,'Vals 0505'!$A:$L,6,FALSE)</f>
        <v>1</v>
      </c>
      <c r="S207" t="e">
        <f>G207=VLOOKUP($A207,'Vals 0505'!$A:$L,7,FALSE)</f>
        <v>#REF!</v>
      </c>
      <c r="T207" t="b">
        <f>H207=VLOOKUP($A207,'Vals 0505'!$A:$L,8,FALSE)</f>
        <v>1</v>
      </c>
      <c r="U207" t="b">
        <f>I207=VLOOKUP($A207,'Vals 0505'!$A:$L,9,FALSE)</f>
        <v>1</v>
      </c>
      <c r="V207" t="b">
        <f>J207=VLOOKUP($A207,'Vals 0505'!$A:$L,10,FALSE)</f>
        <v>1</v>
      </c>
      <c r="W207" t="b">
        <f>K207=VLOOKUP($A207,'Vals 0505'!$A:$L,11,FALSE)</f>
        <v>1</v>
      </c>
      <c r="X207" t="b">
        <f>L207=VLOOKUP($A207,'Vals 0505'!$A:$L,12,FALSE)</f>
        <v>1</v>
      </c>
      <c r="Y207">
        <f t="shared" si="3"/>
        <v>10491</v>
      </c>
    </row>
    <row r="208" spans="1:26">
      <c r="A208" s="3">
        <v>10492</v>
      </c>
      <c r="B208" s="5" t="s">
        <v>44</v>
      </c>
      <c r="C208" s="5" t="s">
        <v>94</v>
      </c>
      <c r="D208" s="5"/>
      <c r="E208" s="4">
        <v>0</v>
      </c>
      <c r="F208" s="5"/>
      <c r="G208" s="4" t="s">
        <v>95</v>
      </c>
      <c r="H208" s="5" t="s">
        <v>96</v>
      </c>
      <c r="I208" s="5" t="s">
        <v>55</v>
      </c>
      <c r="J208" s="5" t="s">
        <v>285</v>
      </c>
      <c r="K208" s="5" t="s">
        <v>57</v>
      </c>
      <c r="L208" s="5" t="s">
        <v>237</v>
      </c>
      <c r="M208" t="b">
        <f>A208=VLOOKUP($A208,'Vals 0505'!$A:$L,1,FALSE)</f>
        <v>1</v>
      </c>
      <c r="N208" t="b">
        <f>B208=VLOOKUP($A208,'Vals 0505'!$A:$L,2,FALSE)</f>
        <v>1</v>
      </c>
      <c r="O208" t="b">
        <f>C208=VLOOKUP($A208,'Vals 0505'!$A:$L,3,FALSE)</f>
        <v>1</v>
      </c>
      <c r="P208" t="b">
        <f>D208=VLOOKUP($A208,'Vals 0505'!$A:$L,4,FALSE)</f>
        <v>1</v>
      </c>
      <c r="Q208" t="e">
        <f>E208=VLOOKUP($A208,'Vals 0505'!$A:$L,5,FALSE)</f>
        <v>#REF!</v>
      </c>
      <c r="R208" t="b">
        <f>F208=VLOOKUP($A208,'Vals 0505'!$A:$L,6,FALSE)</f>
        <v>1</v>
      </c>
      <c r="S208" t="e">
        <f>G208=VLOOKUP($A208,'Vals 0505'!$A:$L,7,FALSE)</f>
        <v>#REF!</v>
      </c>
      <c r="T208" t="b">
        <f>H208=VLOOKUP($A208,'Vals 0505'!$A:$L,8,FALSE)</f>
        <v>1</v>
      </c>
      <c r="U208" t="b">
        <f>I208=VLOOKUP($A208,'Vals 0505'!$A:$L,9,FALSE)</f>
        <v>1</v>
      </c>
      <c r="V208" t="b">
        <f>J208=VLOOKUP($A208,'Vals 0505'!$A:$L,10,FALSE)</f>
        <v>1</v>
      </c>
      <c r="W208" t="b">
        <f>K208=VLOOKUP($A208,'Vals 0505'!$A:$L,11,FALSE)</f>
        <v>1</v>
      </c>
      <c r="X208" t="b">
        <f>L208=VLOOKUP($A208,'Vals 0505'!$A:$L,12,FALSE)</f>
        <v>1</v>
      </c>
      <c r="Y208">
        <f t="shared" si="3"/>
        <v>10492</v>
      </c>
    </row>
    <row r="209" spans="1:25">
      <c r="A209" s="4">
        <v>10493</v>
      </c>
      <c r="B209" s="5" t="s">
        <v>44</v>
      </c>
      <c r="C209" s="5" t="s">
        <v>94</v>
      </c>
      <c r="D209" s="5"/>
      <c r="E209" s="4">
        <v>0</v>
      </c>
      <c r="F209" s="5"/>
      <c r="G209" s="4" t="s">
        <v>95</v>
      </c>
      <c r="H209" s="5" t="s">
        <v>96</v>
      </c>
      <c r="I209" s="5" t="s">
        <v>61</v>
      </c>
      <c r="J209" s="5" t="s">
        <v>285</v>
      </c>
      <c r="K209" s="5" t="s">
        <v>560</v>
      </c>
      <c r="L209" s="5" t="s">
        <v>237</v>
      </c>
      <c r="M209" t="b">
        <f>A209=VLOOKUP($A209,'Vals 0505'!$A:$L,1,FALSE)</f>
        <v>1</v>
      </c>
      <c r="N209" t="b">
        <f>B209=VLOOKUP($A209,'Vals 0505'!$A:$L,2,FALSE)</f>
        <v>1</v>
      </c>
      <c r="O209" t="b">
        <f>C209=VLOOKUP($A209,'Vals 0505'!$A:$L,3,FALSE)</f>
        <v>1</v>
      </c>
      <c r="P209" t="b">
        <f>D209=VLOOKUP($A209,'Vals 0505'!$A:$L,4,FALSE)</f>
        <v>1</v>
      </c>
      <c r="Q209" t="e">
        <f>E209=VLOOKUP($A209,'Vals 0505'!$A:$L,5,FALSE)</f>
        <v>#REF!</v>
      </c>
      <c r="R209" t="b">
        <f>F209=VLOOKUP($A209,'Vals 0505'!$A:$L,6,FALSE)</f>
        <v>1</v>
      </c>
      <c r="S209" t="e">
        <f>G209=VLOOKUP($A209,'Vals 0505'!$A:$L,7,FALSE)</f>
        <v>#REF!</v>
      </c>
      <c r="T209" t="b">
        <f>H209=VLOOKUP($A209,'Vals 0505'!$A:$L,8,FALSE)</f>
        <v>1</v>
      </c>
      <c r="U209" t="b">
        <f>I209=VLOOKUP($A209,'Vals 0505'!$A:$L,9,FALSE)</f>
        <v>1</v>
      </c>
      <c r="V209" t="b">
        <f>J209=VLOOKUP($A209,'Vals 0505'!$A:$L,10,FALSE)</f>
        <v>1</v>
      </c>
      <c r="W209" t="b">
        <f>K209=VLOOKUP($A209,'Vals 0505'!$A:$L,11,FALSE)</f>
        <v>1</v>
      </c>
      <c r="X209" t="b">
        <f>L209=VLOOKUP($A209,'Vals 0505'!$A:$L,12,FALSE)</f>
        <v>1</v>
      </c>
      <c r="Y209">
        <f t="shared" si="3"/>
        <v>10493</v>
      </c>
    </row>
    <row r="210" spans="1:25">
      <c r="A210" s="3">
        <v>10494</v>
      </c>
      <c r="B210" s="5" t="s">
        <v>44</v>
      </c>
      <c r="C210" s="5" t="s">
        <v>94</v>
      </c>
      <c r="D210" s="5"/>
      <c r="E210" s="4">
        <v>0</v>
      </c>
      <c r="F210" s="5"/>
      <c r="G210" s="4" t="s">
        <v>95</v>
      </c>
      <c r="H210" s="5" t="s">
        <v>96</v>
      </c>
      <c r="I210" s="5" t="s">
        <v>61</v>
      </c>
      <c r="J210" s="5" t="s">
        <v>285</v>
      </c>
      <c r="K210" s="5" t="s">
        <v>561</v>
      </c>
      <c r="L210" s="5" t="s">
        <v>237</v>
      </c>
      <c r="M210" t="b">
        <f>A210=VLOOKUP($A210,'Vals 0505'!$A:$L,1,FALSE)</f>
        <v>1</v>
      </c>
      <c r="N210" t="b">
        <f>B210=VLOOKUP($A210,'Vals 0505'!$A:$L,2,FALSE)</f>
        <v>1</v>
      </c>
      <c r="O210" t="b">
        <f>C210=VLOOKUP($A210,'Vals 0505'!$A:$L,3,FALSE)</f>
        <v>1</v>
      </c>
      <c r="P210" t="b">
        <f>D210=VLOOKUP($A210,'Vals 0505'!$A:$L,4,FALSE)</f>
        <v>1</v>
      </c>
      <c r="Q210" t="e">
        <f>E210=VLOOKUP($A210,'Vals 0505'!$A:$L,5,FALSE)</f>
        <v>#REF!</v>
      </c>
      <c r="R210" t="b">
        <f>F210=VLOOKUP($A210,'Vals 0505'!$A:$L,6,FALSE)</f>
        <v>1</v>
      </c>
      <c r="S210" t="e">
        <f>G210=VLOOKUP($A210,'Vals 0505'!$A:$L,7,FALSE)</f>
        <v>#REF!</v>
      </c>
      <c r="T210" t="b">
        <f>H210=VLOOKUP($A210,'Vals 0505'!$A:$L,8,FALSE)</f>
        <v>1</v>
      </c>
      <c r="U210" t="b">
        <f>I210=VLOOKUP($A210,'Vals 0505'!$A:$L,9,FALSE)</f>
        <v>1</v>
      </c>
      <c r="V210" t="b">
        <f>J210=VLOOKUP($A210,'Vals 0505'!$A:$L,10,FALSE)</f>
        <v>1</v>
      </c>
      <c r="W210" t="b">
        <f>K210=VLOOKUP($A210,'Vals 0505'!$A:$L,11,FALSE)</f>
        <v>1</v>
      </c>
      <c r="X210" t="b">
        <f>L210=VLOOKUP($A210,'Vals 0505'!$A:$L,12,FALSE)</f>
        <v>1</v>
      </c>
      <c r="Y210">
        <f t="shared" si="3"/>
        <v>10494</v>
      </c>
    </row>
    <row r="211" spans="1:25">
      <c r="A211" s="4">
        <v>10495</v>
      </c>
      <c r="B211" s="5" t="s">
        <v>44</v>
      </c>
      <c r="C211" s="5" t="s">
        <v>94</v>
      </c>
      <c r="D211" s="5"/>
      <c r="E211" s="4">
        <v>0</v>
      </c>
      <c r="F211" s="5"/>
      <c r="G211" s="4" t="s">
        <v>95</v>
      </c>
      <c r="H211" s="5" t="s">
        <v>96</v>
      </c>
      <c r="I211" s="5" t="s">
        <v>61</v>
      </c>
      <c r="J211" s="5" t="s">
        <v>285</v>
      </c>
      <c r="K211" s="5" t="s">
        <v>562</v>
      </c>
      <c r="L211" s="5" t="s">
        <v>237</v>
      </c>
      <c r="M211" t="b">
        <f>A211=VLOOKUP($A211,'Vals 0505'!$A:$L,1,FALSE)</f>
        <v>1</v>
      </c>
      <c r="N211" t="b">
        <f>B211=VLOOKUP($A211,'Vals 0505'!$A:$L,2,FALSE)</f>
        <v>1</v>
      </c>
      <c r="O211" t="b">
        <f>C211=VLOOKUP($A211,'Vals 0505'!$A:$L,3,FALSE)</f>
        <v>1</v>
      </c>
      <c r="P211" t="b">
        <f>D211=VLOOKUP($A211,'Vals 0505'!$A:$L,4,FALSE)</f>
        <v>1</v>
      </c>
      <c r="Q211" t="e">
        <f>E211=VLOOKUP($A211,'Vals 0505'!$A:$L,5,FALSE)</f>
        <v>#REF!</v>
      </c>
      <c r="R211" t="b">
        <f>F211=VLOOKUP($A211,'Vals 0505'!$A:$L,6,FALSE)</f>
        <v>1</v>
      </c>
      <c r="S211" t="e">
        <f>G211=VLOOKUP($A211,'Vals 0505'!$A:$L,7,FALSE)</f>
        <v>#REF!</v>
      </c>
      <c r="T211" t="b">
        <f>H211=VLOOKUP($A211,'Vals 0505'!$A:$L,8,FALSE)</f>
        <v>1</v>
      </c>
      <c r="U211" t="b">
        <f>I211=VLOOKUP($A211,'Vals 0505'!$A:$L,9,FALSE)</f>
        <v>1</v>
      </c>
      <c r="V211" t="b">
        <f>J211=VLOOKUP($A211,'Vals 0505'!$A:$L,10,FALSE)</f>
        <v>1</v>
      </c>
      <c r="W211" t="b">
        <f>K211=VLOOKUP($A211,'Vals 0505'!$A:$L,11,FALSE)</f>
        <v>1</v>
      </c>
      <c r="X211" t="b">
        <f>L211=VLOOKUP($A211,'Vals 0505'!$A:$L,12,FALSE)</f>
        <v>1</v>
      </c>
      <c r="Y211">
        <f t="shared" si="3"/>
        <v>10495</v>
      </c>
    </row>
    <row r="212" spans="1:25">
      <c r="A212" s="3">
        <v>10496</v>
      </c>
      <c r="B212" s="5" t="s">
        <v>44</v>
      </c>
      <c r="C212" s="5" t="s">
        <v>94</v>
      </c>
      <c r="D212" s="5"/>
      <c r="E212" s="4">
        <v>0</v>
      </c>
      <c r="F212" s="5"/>
      <c r="G212" s="4" t="s">
        <v>95</v>
      </c>
      <c r="H212" s="5" t="s">
        <v>96</v>
      </c>
      <c r="I212" s="5" t="s">
        <v>61</v>
      </c>
      <c r="J212" s="5" t="s">
        <v>285</v>
      </c>
      <c r="K212" s="5" t="s">
        <v>57</v>
      </c>
      <c r="L212" s="5" t="s">
        <v>237</v>
      </c>
      <c r="M212" t="b">
        <f>A212=VLOOKUP($A212,'Vals 0505'!$A:$L,1,FALSE)</f>
        <v>1</v>
      </c>
      <c r="N212" t="b">
        <f>B212=VLOOKUP($A212,'Vals 0505'!$A:$L,2,FALSE)</f>
        <v>1</v>
      </c>
      <c r="O212" t="b">
        <f>C212=VLOOKUP($A212,'Vals 0505'!$A:$L,3,FALSE)</f>
        <v>1</v>
      </c>
      <c r="P212" t="b">
        <f>D212=VLOOKUP($A212,'Vals 0505'!$A:$L,4,FALSE)</f>
        <v>1</v>
      </c>
      <c r="Q212" t="e">
        <f>E212=VLOOKUP($A212,'Vals 0505'!$A:$L,5,FALSE)</f>
        <v>#REF!</v>
      </c>
      <c r="R212" t="b">
        <f>F212=VLOOKUP($A212,'Vals 0505'!$A:$L,6,FALSE)</f>
        <v>1</v>
      </c>
      <c r="S212" t="e">
        <f>G212=VLOOKUP($A212,'Vals 0505'!$A:$L,7,FALSE)</f>
        <v>#REF!</v>
      </c>
      <c r="T212" t="b">
        <f>H212=VLOOKUP($A212,'Vals 0505'!$A:$L,8,FALSE)</f>
        <v>1</v>
      </c>
      <c r="U212" t="b">
        <f>I212=VLOOKUP($A212,'Vals 0505'!$A:$L,9,FALSE)</f>
        <v>1</v>
      </c>
      <c r="V212" t="b">
        <f>J212=VLOOKUP($A212,'Vals 0505'!$A:$L,10,FALSE)</f>
        <v>1</v>
      </c>
      <c r="W212" t="b">
        <f>K212=VLOOKUP($A212,'Vals 0505'!$A:$L,11,FALSE)</f>
        <v>1</v>
      </c>
      <c r="X212" t="b">
        <f>L212=VLOOKUP($A212,'Vals 0505'!$A:$L,12,FALSE)</f>
        <v>1</v>
      </c>
      <c r="Y212">
        <f t="shared" si="3"/>
        <v>10496</v>
      </c>
    </row>
    <row r="213" spans="1:25">
      <c r="A213" s="4">
        <v>10497</v>
      </c>
      <c r="B213" s="5" t="s">
        <v>12</v>
      </c>
      <c r="C213" s="5" t="s">
        <v>34</v>
      </c>
      <c r="D213" s="5" t="s">
        <v>37</v>
      </c>
      <c r="E213" s="4"/>
      <c r="F213" s="5"/>
      <c r="G213" s="4"/>
      <c r="H213" s="5" t="s">
        <v>36</v>
      </c>
      <c r="I213" s="5" t="s">
        <v>43</v>
      </c>
      <c r="J213" s="5" t="s">
        <v>284</v>
      </c>
      <c r="K213" s="5" t="s">
        <v>510</v>
      </c>
      <c r="L213" s="5" t="s">
        <v>17</v>
      </c>
      <c r="M213" t="b">
        <f>A213=VLOOKUP($A213,'Vals 0505'!$A:$L,1,FALSE)</f>
        <v>1</v>
      </c>
      <c r="N213" t="b">
        <f>B213=VLOOKUP($A213,'Vals 0505'!$A:$L,2,FALSE)</f>
        <v>1</v>
      </c>
      <c r="O213" t="b">
        <f>C213=VLOOKUP($A213,'Vals 0505'!$A:$L,3,FALSE)</f>
        <v>1</v>
      </c>
      <c r="P213" t="b">
        <f>D213=VLOOKUP($A213,'Vals 0505'!$A:$L,4,FALSE)</f>
        <v>1</v>
      </c>
      <c r="Q213" t="b">
        <f>E213=VLOOKUP($A213,'Vals 0505'!$A:$L,5,FALSE)</f>
        <v>1</v>
      </c>
      <c r="R213" t="b">
        <f>F213=VLOOKUP($A213,'Vals 0505'!$A:$L,6,FALSE)</f>
        <v>1</v>
      </c>
      <c r="S213" t="b">
        <f>G213=VLOOKUP($A213,'Vals 0505'!$A:$L,7,FALSE)</f>
        <v>1</v>
      </c>
      <c r="T213" t="b">
        <f>H213=VLOOKUP($A213,'Vals 0505'!$A:$L,8,FALSE)</f>
        <v>1</v>
      </c>
      <c r="U213" t="b">
        <f>I213=VLOOKUP($A213,'Vals 0505'!$A:$L,9,FALSE)</f>
        <v>1</v>
      </c>
      <c r="V213" t="b">
        <f>J213=VLOOKUP($A213,'Vals 0505'!$A:$L,10,FALSE)</f>
        <v>1</v>
      </c>
      <c r="W213" t="b">
        <f>K213=VLOOKUP($A213,'Vals 0505'!$A:$L,11,FALSE)</f>
        <v>1</v>
      </c>
      <c r="X213" t="b">
        <f>L213=VLOOKUP($A213,'Vals 0505'!$A:$L,12,FALSE)</f>
        <v>1</v>
      </c>
      <c r="Y213">
        <f t="shared" si="3"/>
        <v>10497</v>
      </c>
    </row>
    <row r="214" spans="1:25">
      <c r="A214" s="3">
        <v>10502</v>
      </c>
      <c r="B214" s="5" t="s">
        <v>12</v>
      </c>
      <c r="C214" s="5" t="s">
        <v>34</v>
      </c>
      <c r="D214" s="5" t="s">
        <v>35</v>
      </c>
      <c r="E214" s="4"/>
      <c r="F214" s="5"/>
      <c r="G214" s="4"/>
      <c r="H214" s="5" t="s">
        <v>36</v>
      </c>
      <c r="I214" s="5" t="s">
        <v>43</v>
      </c>
      <c r="J214" s="5" t="s">
        <v>284</v>
      </c>
      <c r="K214" s="5" t="s">
        <v>481</v>
      </c>
      <c r="L214" s="5" t="s">
        <v>17</v>
      </c>
      <c r="M214" t="b">
        <f>A214=VLOOKUP($A214,'Vals 0505'!$A:$L,1,FALSE)</f>
        <v>1</v>
      </c>
      <c r="N214" t="b">
        <f>B214=VLOOKUP($A214,'Vals 0505'!$A:$L,2,FALSE)</f>
        <v>1</v>
      </c>
      <c r="O214" t="b">
        <f>C214=VLOOKUP($A214,'Vals 0505'!$A:$L,3,FALSE)</f>
        <v>1</v>
      </c>
      <c r="P214" t="b">
        <f>D214=VLOOKUP($A214,'Vals 0505'!$A:$L,4,FALSE)</f>
        <v>1</v>
      </c>
      <c r="Q214" t="b">
        <f>E214=VLOOKUP($A214,'Vals 0505'!$A:$L,5,FALSE)</f>
        <v>1</v>
      </c>
      <c r="R214" t="b">
        <f>F214=VLOOKUP($A214,'Vals 0505'!$A:$L,6,FALSE)</f>
        <v>1</v>
      </c>
      <c r="S214" t="b">
        <f>G214=VLOOKUP($A214,'Vals 0505'!$A:$L,7,FALSE)</f>
        <v>1</v>
      </c>
      <c r="T214" t="b">
        <f>H214=VLOOKUP($A214,'Vals 0505'!$A:$L,8,FALSE)</f>
        <v>1</v>
      </c>
      <c r="U214" t="b">
        <f>I214=VLOOKUP($A214,'Vals 0505'!$A:$L,9,FALSE)</f>
        <v>1</v>
      </c>
      <c r="V214" t="b">
        <f>J214=VLOOKUP($A214,'Vals 0505'!$A:$L,10,FALSE)</f>
        <v>1</v>
      </c>
      <c r="W214" t="b">
        <f>K214=VLOOKUP($A214,'Vals 0505'!$A:$L,11,FALSE)</f>
        <v>1</v>
      </c>
      <c r="X214" t="b">
        <f>L214=VLOOKUP($A214,'Vals 0505'!$A:$L,12,FALSE)</f>
        <v>1</v>
      </c>
      <c r="Y214">
        <f t="shared" si="3"/>
        <v>10502</v>
      </c>
    </row>
    <row r="215" spans="1:25">
      <c r="A215" s="4">
        <v>10503</v>
      </c>
      <c r="B215" s="5" t="s">
        <v>12</v>
      </c>
      <c r="C215" s="5" t="s">
        <v>34</v>
      </c>
      <c r="D215" s="5" t="s">
        <v>37</v>
      </c>
      <c r="E215" s="4"/>
      <c r="F215" s="5"/>
      <c r="G215" s="4"/>
      <c r="H215" s="5" t="s">
        <v>36</v>
      </c>
      <c r="I215" s="5" t="s">
        <v>43</v>
      </c>
      <c r="J215" s="5" t="s">
        <v>284</v>
      </c>
      <c r="K215" s="5" t="s">
        <v>511</v>
      </c>
      <c r="L215" s="5" t="s">
        <v>17</v>
      </c>
      <c r="M215" t="b">
        <f>A215=VLOOKUP($A215,'Vals 0505'!$A:$L,1,FALSE)</f>
        <v>1</v>
      </c>
      <c r="N215" t="b">
        <f>B215=VLOOKUP($A215,'Vals 0505'!$A:$L,2,FALSE)</f>
        <v>1</v>
      </c>
      <c r="O215" t="b">
        <f>C215=VLOOKUP($A215,'Vals 0505'!$A:$L,3,FALSE)</f>
        <v>1</v>
      </c>
      <c r="P215" t="b">
        <f>D215=VLOOKUP($A215,'Vals 0505'!$A:$L,4,FALSE)</f>
        <v>1</v>
      </c>
      <c r="Q215" t="b">
        <f>E215=VLOOKUP($A215,'Vals 0505'!$A:$L,5,FALSE)</f>
        <v>1</v>
      </c>
      <c r="R215" t="b">
        <f>F215=VLOOKUP($A215,'Vals 0505'!$A:$L,6,FALSE)</f>
        <v>1</v>
      </c>
      <c r="S215" t="b">
        <f>G215=VLOOKUP($A215,'Vals 0505'!$A:$L,7,FALSE)</f>
        <v>1</v>
      </c>
      <c r="T215" t="b">
        <f>H215=VLOOKUP($A215,'Vals 0505'!$A:$L,8,FALSE)</f>
        <v>1</v>
      </c>
      <c r="U215" t="b">
        <f>I215=VLOOKUP($A215,'Vals 0505'!$A:$L,9,FALSE)</f>
        <v>1</v>
      </c>
      <c r="V215" t="b">
        <f>J215=VLOOKUP($A215,'Vals 0505'!$A:$L,10,FALSE)</f>
        <v>1</v>
      </c>
      <c r="W215" t="b">
        <f>K215=VLOOKUP($A215,'Vals 0505'!$A:$L,11,FALSE)</f>
        <v>1</v>
      </c>
      <c r="X215" t="b">
        <f>L215=VLOOKUP($A215,'Vals 0505'!$A:$L,12,FALSE)</f>
        <v>1</v>
      </c>
      <c r="Y215">
        <f t="shared" si="3"/>
        <v>10503</v>
      </c>
    </row>
    <row r="216" spans="1:25">
      <c r="A216" s="3">
        <v>10509</v>
      </c>
      <c r="B216" s="5" t="s">
        <v>12</v>
      </c>
      <c r="C216" s="5" t="s">
        <v>34</v>
      </c>
      <c r="D216" s="5" t="s">
        <v>37</v>
      </c>
      <c r="E216" s="4"/>
      <c r="F216" s="5"/>
      <c r="G216" s="4"/>
      <c r="H216" s="5" t="s">
        <v>36</v>
      </c>
      <c r="I216" s="5" t="s">
        <v>43</v>
      </c>
      <c r="J216" s="5" t="s">
        <v>284</v>
      </c>
      <c r="K216" s="5" t="s">
        <v>512</v>
      </c>
      <c r="L216" s="5" t="s">
        <v>17</v>
      </c>
      <c r="M216" t="b">
        <f>A216=VLOOKUP($A216,'Vals 0505'!$A:$L,1,FALSE)</f>
        <v>1</v>
      </c>
      <c r="N216" t="b">
        <f>B216=VLOOKUP($A216,'Vals 0505'!$A:$L,2,FALSE)</f>
        <v>1</v>
      </c>
      <c r="O216" t="b">
        <f>C216=VLOOKUP($A216,'Vals 0505'!$A:$L,3,FALSE)</f>
        <v>1</v>
      </c>
      <c r="P216" t="b">
        <f>D216=VLOOKUP($A216,'Vals 0505'!$A:$L,4,FALSE)</f>
        <v>1</v>
      </c>
      <c r="Q216" t="b">
        <f>E216=VLOOKUP($A216,'Vals 0505'!$A:$L,5,FALSE)</f>
        <v>1</v>
      </c>
      <c r="R216" t="b">
        <f>F216=VLOOKUP($A216,'Vals 0505'!$A:$L,6,FALSE)</f>
        <v>1</v>
      </c>
      <c r="S216" t="b">
        <f>G216=VLOOKUP($A216,'Vals 0505'!$A:$L,7,FALSE)</f>
        <v>1</v>
      </c>
      <c r="T216" t="b">
        <f>H216=VLOOKUP($A216,'Vals 0505'!$A:$L,8,FALSE)</f>
        <v>1</v>
      </c>
      <c r="U216" t="b">
        <f>I216=VLOOKUP($A216,'Vals 0505'!$A:$L,9,FALSE)</f>
        <v>1</v>
      </c>
      <c r="V216" t="b">
        <f>J216=VLOOKUP($A216,'Vals 0505'!$A:$L,10,FALSE)</f>
        <v>1</v>
      </c>
      <c r="W216" t="b">
        <f>K216=VLOOKUP($A216,'Vals 0505'!$A:$L,11,FALSE)</f>
        <v>1</v>
      </c>
      <c r="X216" t="b">
        <f>L216=VLOOKUP($A216,'Vals 0505'!$A:$L,12,FALSE)</f>
        <v>1</v>
      </c>
      <c r="Y216">
        <f t="shared" si="3"/>
        <v>10509</v>
      </c>
    </row>
    <row r="217" spans="1:25">
      <c r="A217" s="4">
        <v>10517</v>
      </c>
      <c r="B217" s="5" t="s">
        <v>12</v>
      </c>
      <c r="C217" s="5" t="s">
        <v>34</v>
      </c>
      <c r="D217" s="5" t="s">
        <v>37</v>
      </c>
      <c r="E217" s="4"/>
      <c r="F217" s="5"/>
      <c r="G217" s="4"/>
      <c r="H217" s="5" t="s">
        <v>36</v>
      </c>
      <c r="I217" s="5" t="s">
        <v>43</v>
      </c>
      <c r="J217" s="5" t="s">
        <v>284</v>
      </c>
      <c r="K217" s="5" t="s">
        <v>513</v>
      </c>
      <c r="L217" s="5" t="s">
        <v>17</v>
      </c>
      <c r="M217" t="b">
        <f>A217=VLOOKUP($A217,'Vals 0505'!$A:$L,1,FALSE)</f>
        <v>1</v>
      </c>
      <c r="N217" t="b">
        <f>B217=VLOOKUP($A217,'Vals 0505'!$A:$L,2,FALSE)</f>
        <v>1</v>
      </c>
      <c r="O217" t="b">
        <f>C217=VLOOKUP($A217,'Vals 0505'!$A:$L,3,FALSE)</f>
        <v>1</v>
      </c>
      <c r="P217" t="b">
        <f>D217=VLOOKUP($A217,'Vals 0505'!$A:$L,4,FALSE)</f>
        <v>1</v>
      </c>
      <c r="Q217" t="b">
        <f>E217=VLOOKUP($A217,'Vals 0505'!$A:$L,5,FALSE)</f>
        <v>1</v>
      </c>
      <c r="R217" t="b">
        <f>F217=VLOOKUP($A217,'Vals 0505'!$A:$L,6,FALSE)</f>
        <v>1</v>
      </c>
      <c r="S217" t="b">
        <f>G217=VLOOKUP($A217,'Vals 0505'!$A:$L,7,FALSE)</f>
        <v>1</v>
      </c>
      <c r="T217" t="b">
        <f>H217=VLOOKUP($A217,'Vals 0505'!$A:$L,8,FALSE)</f>
        <v>1</v>
      </c>
      <c r="U217" t="b">
        <f>I217=VLOOKUP($A217,'Vals 0505'!$A:$L,9,FALSE)</f>
        <v>1</v>
      </c>
      <c r="V217" t="b">
        <f>J217=VLOOKUP($A217,'Vals 0505'!$A:$L,10,FALSE)</f>
        <v>1</v>
      </c>
      <c r="W217" t="b">
        <f>K217=VLOOKUP($A217,'Vals 0505'!$A:$L,11,FALSE)</f>
        <v>1</v>
      </c>
      <c r="X217" t="b">
        <f>L217=VLOOKUP($A217,'Vals 0505'!$A:$L,12,FALSE)</f>
        <v>1</v>
      </c>
      <c r="Y217">
        <f t="shared" si="3"/>
        <v>10517</v>
      </c>
    </row>
    <row r="218" spans="1:25">
      <c r="A218" s="3">
        <v>10521</v>
      </c>
      <c r="B218" s="5" t="s">
        <v>12</v>
      </c>
      <c r="C218" s="5" t="s">
        <v>34</v>
      </c>
      <c r="D218" s="5" t="s">
        <v>37</v>
      </c>
      <c r="E218" s="4"/>
      <c r="F218" s="5"/>
      <c r="G218" s="4"/>
      <c r="H218" s="5" t="s">
        <v>36</v>
      </c>
      <c r="I218" s="5" t="s">
        <v>68</v>
      </c>
      <c r="J218" s="5" t="s">
        <v>284</v>
      </c>
      <c r="K218" s="5" t="s">
        <v>564</v>
      </c>
      <c r="L218" s="5" t="s">
        <v>17</v>
      </c>
      <c r="M218" t="b">
        <f>A218=VLOOKUP($A218,'Vals 0505'!$A:$L,1,FALSE)</f>
        <v>1</v>
      </c>
      <c r="N218" t="b">
        <f>B218=VLOOKUP($A218,'Vals 0505'!$A:$L,2,FALSE)</f>
        <v>1</v>
      </c>
      <c r="O218" t="b">
        <f>C218=VLOOKUP($A218,'Vals 0505'!$A:$L,3,FALSE)</f>
        <v>1</v>
      </c>
      <c r="P218" t="b">
        <f>D218=VLOOKUP($A218,'Vals 0505'!$A:$L,4,FALSE)</f>
        <v>1</v>
      </c>
      <c r="Q218" t="b">
        <f>E218=VLOOKUP($A218,'Vals 0505'!$A:$L,5,FALSE)</f>
        <v>1</v>
      </c>
      <c r="R218" t="b">
        <f>F218=VLOOKUP($A218,'Vals 0505'!$A:$L,6,FALSE)</f>
        <v>1</v>
      </c>
      <c r="S218" t="b">
        <f>G218=VLOOKUP($A218,'Vals 0505'!$A:$L,7,FALSE)</f>
        <v>1</v>
      </c>
      <c r="T218" t="b">
        <f>H218=VLOOKUP($A218,'Vals 0505'!$A:$L,8,FALSE)</f>
        <v>1</v>
      </c>
      <c r="U218" t="b">
        <f>I218=VLOOKUP($A218,'Vals 0505'!$A:$L,9,FALSE)</f>
        <v>1</v>
      </c>
      <c r="V218" t="b">
        <f>J218=VLOOKUP($A218,'Vals 0505'!$A:$L,10,FALSE)</f>
        <v>1</v>
      </c>
      <c r="W218" t="b">
        <f>K218=VLOOKUP($A218,'Vals 0505'!$A:$L,11,FALSE)</f>
        <v>1</v>
      </c>
      <c r="X218" t="b">
        <f>L218=VLOOKUP($A218,'Vals 0505'!$A:$L,12,FALSE)</f>
        <v>1</v>
      </c>
      <c r="Y218">
        <f t="shared" si="3"/>
        <v>10521</v>
      </c>
    </row>
    <row r="219" spans="1:25">
      <c r="A219" s="4">
        <v>10527</v>
      </c>
      <c r="B219" s="5" t="s">
        <v>12</v>
      </c>
      <c r="C219" s="5" t="s">
        <v>34</v>
      </c>
      <c r="D219" s="5" t="s">
        <v>35</v>
      </c>
      <c r="E219" s="4"/>
      <c r="F219" s="5"/>
      <c r="G219" s="4"/>
      <c r="H219" s="5" t="s">
        <v>36</v>
      </c>
      <c r="I219" s="5" t="s">
        <v>70</v>
      </c>
      <c r="J219" s="5" t="s">
        <v>284</v>
      </c>
      <c r="K219" s="5" t="s">
        <v>565</v>
      </c>
      <c r="L219" s="5" t="s">
        <v>17</v>
      </c>
      <c r="M219" t="b">
        <f>A219=VLOOKUP($A219,'Vals 0505'!$A:$L,1,FALSE)</f>
        <v>1</v>
      </c>
      <c r="N219" t="b">
        <f>B219=VLOOKUP($A219,'Vals 0505'!$A:$L,2,FALSE)</f>
        <v>1</v>
      </c>
      <c r="O219" t="b">
        <f>C219=VLOOKUP($A219,'Vals 0505'!$A:$L,3,FALSE)</f>
        <v>1</v>
      </c>
      <c r="P219" t="b">
        <f>D219=VLOOKUP($A219,'Vals 0505'!$A:$L,4,FALSE)</f>
        <v>1</v>
      </c>
      <c r="Q219" t="b">
        <f>E219=VLOOKUP($A219,'Vals 0505'!$A:$L,5,FALSE)</f>
        <v>1</v>
      </c>
      <c r="R219" t="b">
        <f>F219=VLOOKUP($A219,'Vals 0505'!$A:$L,6,FALSE)</f>
        <v>1</v>
      </c>
      <c r="S219" t="b">
        <f>G219=VLOOKUP($A219,'Vals 0505'!$A:$L,7,FALSE)</f>
        <v>1</v>
      </c>
      <c r="T219" t="b">
        <f>H219=VLOOKUP($A219,'Vals 0505'!$A:$L,8,FALSE)</f>
        <v>1</v>
      </c>
      <c r="U219" t="b">
        <f>I219=VLOOKUP($A219,'Vals 0505'!$A:$L,9,FALSE)</f>
        <v>1</v>
      </c>
      <c r="V219" t="b">
        <f>J219=VLOOKUP($A219,'Vals 0505'!$A:$L,10,FALSE)</f>
        <v>1</v>
      </c>
      <c r="W219" t="b">
        <f>K219=VLOOKUP($A219,'Vals 0505'!$A:$L,11,FALSE)</f>
        <v>1</v>
      </c>
      <c r="X219" t="b">
        <f>L219=VLOOKUP($A219,'Vals 0505'!$A:$L,12,FALSE)</f>
        <v>1</v>
      </c>
      <c r="Y219">
        <f t="shared" si="3"/>
        <v>10527</v>
      </c>
    </row>
    <row r="220" spans="1:25">
      <c r="A220" s="3">
        <v>10528</v>
      </c>
      <c r="B220" s="5" t="s">
        <v>44</v>
      </c>
      <c r="C220" s="5" t="s">
        <v>34</v>
      </c>
      <c r="D220" s="5" t="s">
        <v>99</v>
      </c>
      <c r="E220" s="4"/>
      <c r="F220" s="5"/>
      <c r="G220" s="4"/>
      <c r="H220" s="5" t="s">
        <v>36</v>
      </c>
      <c r="I220" s="5" t="s">
        <v>92</v>
      </c>
      <c r="J220" s="5" t="s">
        <v>284</v>
      </c>
      <c r="K220" s="5" t="s">
        <v>566</v>
      </c>
      <c r="L220" s="5" t="s">
        <v>17</v>
      </c>
      <c r="M220" t="b">
        <f>A220=VLOOKUP($A220,'Vals 0505'!$A:$L,1,FALSE)</f>
        <v>1</v>
      </c>
      <c r="N220" t="b">
        <f>B220=VLOOKUP($A220,'Vals 0505'!$A:$L,2,FALSE)</f>
        <v>1</v>
      </c>
      <c r="O220" t="b">
        <f>C220=VLOOKUP($A220,'Vals 0505'!$A:$L,3,FALSE)</f>
        <v>1</v>
      </c>
      <c r="P220" t="b">
        <f>D220=VLOOKUP($A220,'Vals 0505'!$A:$L,4,FALSE)</f>
        <v>1</v>
      </c>
      <c r="Q220" t="b">
        <f>E220=VLOOKUP($A220,'Vals 0505'!$A:$L,5,FALSE)</f>
        <v>1</v>
      </c>
      <c r="R220" t="b">
        <f>F220=VLOOKUP($A220,'Vals 0505'!$A:$L,6,FALSE)</f>
        <v>1</v>
      </c>
      <c r="S220" t="b">
        <f>G220=VLOOKUP($A220,'Vals 0505'!$A:$L,7,FALSE)</f>
        <v>1</v>
      </c>
      <c r="T220" t="b">
        <f>H220=VLOOKUP($A220,'Vals 0505'!$A:$L,8,FALSE)</f>
        <v>1</v>
      </c>
      <c r="U220" t="b">
        <f>I220=VLOOKUP($A220,'Vals 0505'!$A:$L,9,FALSE)</f>
        <v>1</v>
      </c>
      <c r="V220" t="b">
        <f>J220=VLOOKUP($A220,'Vals 0505'!$A:$L,10,FALSE)</f>
        <v>1</v>
      </c>
      <c r="W220" t="b">
        <f>K220=VLOOKUP($A220,'Vals 0505'!$A:$L,11,FALSE)</f>
        <v>1</v>
      </c>
      <c r="X220" t="b">
        <f>L220=VLOOKUP($A220,'Vals 0505'!$A:$L,12,FALSE)</f>
        <v>1</v>
      </c>
      <c r="Y220">
        <f t="shared" si="3"/>
        <v>10528</v>
      </c>
    </row>
    <row r="221" spans="1:25">
      <c r="A221" s="4">
        <v>10530</v>
      </c>
      <c r="B221" s="5" t="s">
        <v>44</v>
      </c>
      <c r="C221" s="5" t="s">
        <v>34</v>
      </c>
      <c r="D221" s="5" t="s">
        <v>35</v>
      </c>
      <c r="E221" s="4"/>
      <c r="F221" s="5"/>
      <c r="G221" s="4"/>
      <c r="H221" s="5" t="s">
        <v>36</v>
      </c>
      <c r="I221" s="5" t="s">
        <v>92</v>
      </c>
      <c r="J221" s="5" t="s">
        <v>284</v>
      </c>
      <c r="K221" s="5" t="s">
        <v>100</v>
      </c>
      <c r="L221" s="5" t="s">
        <v>17</v>
      </c>
      <c r="M221" t="b">
        <f>A221=VLOOKUP($A221,'Vals 0505'!$A:$L,1,FALSE)</f>
        <v>1</v>
      </c>
      <c r="N221" t="b">
        <f>B221=VLOOKUP($A221,'Vals 0505'!$A:$L,2,FALSE)</f>
        <v>1</v>
      </c>
      <c r="O221" t="b">
        <f>C221=VLOOKUP($A221,'Vals 0505'!$A:$L,3,FALSE)</f>
        <v>1</v>
      </c>
      <c r="P221" t="b">
        <f>D221=VLOOKUP($A221,'Vals 0505'!$A:$L,4,FALSE)</f>
        <v>1</v>
      </c>
      <c r="Q221" t="b">
        <f>E221=VLOOKUP($A221,'Vals 0505'!$A:$L,5,FALSE)</f>
        <v>1</v>
      </c>
      <c r="R221" t="b">
        <f>F221=VLOOKUP($A221,'Vals 0505'!$A:$L,6,FALSE)</f>
        <v>1</v>
      </c>
      <c r="S221" t="b">
        <f>G221=VLOOKUP($A221,'Vals 0505'!$A:$L,7,FALSE)</f>
        <v>1</v>
      </c>
      <c r="T221" t="b">
        <f>H221=VLOOKUP($A221,'Vals 0505'!$A:$L,8,FALSE)</f>
        <v>1</v>
      </c>
      <c r="U221" t="b">
        <f>I221=VLOOKUP($A221,'Vals 0505'!$A:$L,9,FALSE)</f>
        <v>1</v>
      </c>
      <c r="V221" t="b">
        <f>J221=VLOOKUP($A221,'Vals 0505'!$A:$L,10,FALSE)</f>
        <v>1</v>
      </c>
      <c r="W221" t="b">
        <f>K221=VLOOKUP($A221,'Vals 0505'!$A:$L,11,FALSE)</f>
        <v>1</v>
      </c>
      <c r="X221" t="b">
        <f>L221=VLOOKUP($A221,'Vals 0505'!$A:$L,12,FALSE)</f>
        <v>1</v>
      </c>
      <c r="Y221">
        <f t="shared" si="3"/>
        <v>10530</v>
      </c>
    </row>
    <row r="222" spans="1:25">
      <c r="A222" s="3">
        <v>10531</v>
      </c>
      <c r="B222" s="5" t="s">
        <v>44</v>
      </c>
      <c r="C222" s="5" t="s">
        <v>34</v>
      </c>
      <c r="D222" s="5" t="s">
        <v>99</v>
      </c>
      <c r="E222" s="4"/>
      <c r="F222" s="5"/>
      <c r="G222" s="4"/>
      <c r="H222" s="5" t="s">
        <v>36</v>
      </c>
      <c r="I222" s="5" t="s">
        <v>92</v>
      </c>
      <c r="J222" s="5" t="s">
        <v>284</v>
      </c>
      <c r="K222" s="5" t="s">
        <v>567</v>
      </c>
      <c r="L222" s="5" t="s">
        <v>17</v>
      </c>
      <c r="M222" t="b">
        <f>A222=VLOOKUP($A222,'Vals 0505'!$A:$L,1,FALSE)</f>
        <v>1</v>
      </c>
      <c r="N222" t="b">
        <f>B222=VLOOKUP($A222,'Vals 0505'!$A:$L,2,FALSE)</f>
        <v>1</v>
      </c>
      <c r="O222" t="b">
        <f>C222=VLOOKUP($A222,'Vals 0505'!$A:$L,3,FALSE)</f>
        <v>1</v>
      </c>
      <c r="P222" t="b">
        <f>D222=VLOOKUP($A222,'Vals 0505'!$A:$L,4,FALSE)</f>
        <v>1</v>
      </c>
      <c r="Q222" t="b">
        <f>E222=VLOOKUP($A222,'Vals 0505'!$A:$L,5,FALSE)</f>
        <v>1</v>
      </c>
      <c r="R222" t="b">
        <f>F222=VLOOKUP($A222,'Vals 0505'!$A:$L,6,FALSE)</f>
        <v>1</v>
      </c>
      <c r="S222" t="b">
        <f>G222=VLOOKUP($A222,'Vals 0505'!$A:$L,7,FALSE)</f>
        <v>1</v>
      </c>
      <c r="T222" t="b">
        <f>H222=VLOOKUP($A222,'Vals 0505'!$A:$L,8,FALSE)</f>
        <v>1</v>
      </c>
      <c r="U222" t="b">
        <f>I222=VLOOKUP($A222,'Vals 0505'!$A:$L,9,FALSE)</f>
        <v>1</v>
      </c>
      <c r="V222" t="b">
        <f>J222=VLOOKUP($A222,'Vals 0505'!$A:$L,10,FALSE)</f>
        <v>1</v>
      </c>
      <c r="W222" t="b">
        <f>K222=VLOOKUP($A222,'Vals 0505'!$A:$L,11,FALSE)</f>
        <v>1</v>
      </c>
      <c r="X222" t="b">
        <f>L222=VLOOKUP($A222,'Vals 0505'!$A:$L,12,FALSE)</f>
        <v>1</v>
      </c>
      <c r="Y222">
        <f t="shared" si="3"/>
        <v>10531</v>
      </c>
    </row>
    <row r="223" spans="1:25">
      <c r="A223" s="4">
        <v>10533</v>
      </c>
      <c r="B223" s="5" t="s">
        <v>44</v>
      </c>
      <c r="C223" s="5" t="s">
        <v>34</v>
      </c>
      <c r="D223" s="5" t="s">
        <v>35</v>
      </c>
      <c r="E223" s="4"/>
      <c r="F223" s="5"/>
      <c r="G223" s="4"/>
      <c r="H223" s="5" t="s">
        <v>36</v>
      </c>
      <c r="I223" s="5" t="s">
        <v>92</v>
      </c>
      <c r="J223" s="5" t="s">
        <v>284</v>
      </c>
      <c r="K223" s="5" t="s">
        <v>101</v>
      </c>
      <c r="L223" s="5" t="s">
        <v>17</v>
      </c>
      <c r="M223" t="b">
        <f>A223=VLOOKUP($A223,'Vals 0505'!$A:$L,1,FALSE)</f>
        <v>1</v>
      </c>
      <c r="N223" t="b">
        <f>B223=VLOOKUP($A223,'Vals 0505'!$A:$L,2,FALSE)</f>
        <v>1</v>
      </c>
      <c r="O223" t="b">
        <f>C223=VLOOKUP($A223,'Vals 0505'!$A:$L,3,FALSE)</f>
        <v>1</v>
      </c>
      <c r="P223" t="b">
        <f>D223=VLOOKUP($A223,'Vals 0505'!$A:$L,4,FALSE)</f>
        <v>1</v>
      </c>
      <c r="Q223" t="b">
        <f>E223=VLOOKUP($A223,'Vals 0505'!$A:$L,5,FALSE)</f>
        <v>1</v>
      </c>
      <c r="R223" t="b">
        <f>F223=VLOOKUP($A223,'Vals 0505'!$A:$L,6,FALSE)</f>
        <v>1</v>
      </c>
      <c r="S223" t="b">
        <f>G223=VLOOKUP($A223,'Vals 0505'!$A:$L,7,FALSE)</f>
        <v>1</v>
      </c>
      <c r="T223" t="b">
        <f>H223=VLOOKUP($A223,'Vals 0505'!$A:$L,8,FALSE)</f>
        <v>1</v>
      </c>
      <c r="U223" t="b">
        <f>I223=VLOOKUP($A223,'Vals 0505'!$A:$L,9,FALSE)</f>
        <v>1</v>
      </c>
      <c r="V223" t="b">
        <f>J223=VLOOKUP($A223,'Vals 0505'!$A:$L,10,FALSE)</f>
        <v>1</v>
      </c>
      <c r="W223" t="b">
        <f>K223=VLOOKUP($A223,'Vals 0505'!$A:$L,11,FALSE)</f>
        <v>1</v>
      </c>
      <c r="X223" t="b">
        <f>L223=VLOOKUP($A223,'Vals 0505'!$A:$L,12,FALSE)</f>
        <v>1</v>
      </c>
      <c r="Y223">
        <f t="shared" si="3"/>
        <v>10533</v>
      </c>
    </row>
    <row r="224" spans="1:25">
      <c r="A224" s="3">
        <v>10534</v>
      </c>
      <c r="B224" s="5" t="s">
        <v>44</v>
      </c>
      <c r="C224" s="5" t="s">
        <v>34</v>
      </c>
      <c r="D224" s="5" t="s">
        <v>37</v>
      </c>
      <c r="E224" s="4"/>
      <c r="F224" s="5"/>
      <c r="G224" s="4"/>
      <c r="H224" s="5" t="s">
        <v>36</v>
      </c>
      <c r="I224" s="5" t="s">
        <v>92</v>
      </c>
      <c r="J224" s="5" t="s">
        <v>284</v>
      </c>
      <c r="K224" s="5" t="s">
        <v>568</v>
      </c>
      <c r="L224" s="5" t="s">
        <v>17</v>
      </c>
      <c r="M224" t="b">
        <f>A224=VLOOKUP($A224,'Vals 0505'!$A:$L,1,FALSE)</f>
        <v>1</v>
      </c>
      <c r="N224" t="b">
        <f>B224=VLOOKUP($A224,'Vals 0505'!$A:$L,2,FALSE)</f>
        <v>1</v>
      </c>
      <c r="O224" t="b">
        <f>C224=VLOOKUP($A224,'Vals 0505'!$A:$L,3,FALSE)</f>
        <v>1</v>
      </c>
      <c r="P224" t="b">
        <f>D224=VLOOKUP($A224,'Vals 0505'!$A:$L,4,FALSE)</f>
        <v>1</v>
      </c>
      <c r="Q224" t="b">
        <f>E224=VLOOKUP($A224,'Vals 0505'!$A:$L,5,FALSE)</f>
        <v>1</v>
      </c>
      <c r="R224" t="b">
        <f>F224=VLOOKUP($A224,'Vals 0505'!$A:$L,6,FALSE)</f>
        <v>1</v>
      </c>
      <c r="S224" t="b">
        <f>G224=VLOOKUP($A224,'Vals 0505'!$A:$L,7,FALSE)</f>
        <v>1</v>
      </c>
      <c r="T224" t="b">
        <f>H224=VLOOKUP($A224,'Vals 0505'!$A:$L,8,FALSE)</f>
        <v>1</v>
      </c>
      <c r="U224" t="b">
        <f>I224=VLOOKUP($A224,'Vals 0505'!$A:$L,9,FALSE)</f>
        <v>1</v>
      </c>
      <c r="V224" t="b">
        <f>J224=VLOOKUP($A224,'Vals 0505'!$A:$L,10,FALSE)</f>
        <v>1</v>
      </c>
      <c r="W224" t="b">
        <f>K224=VLOOKUP($A224,'Vals 0505'!$A:$L,11,FALSE)</f>
        <v>1</v>
      </c>
      <c r="X224" t="b">
        <f>L224=VLOOKUP($A224,'Vals 0505'!$A:$L,12,FALSE)</f>
        <v>1</v>
      </c>
      <c r="Y224">
        <f t="shared" si="3"/>
        <v>10534</v>
      </c>
    </row>
    <row r="225" spans="1:26">
      <c r="A225" s="4">
        <v>10535</v>
      </c>
      <c r="B225" s="5" t="s">
        <v>44</v>
      </c>
      <c r="C225" s="5" t="s">
        <v>34</v>
      </c>
      <c r="D225" s="5" t="s">
        <v>99</v>
      </c>
      <c r="E225" s="4"/>
      <c r="F225" s="5"/>
      <c r="G225" s="4"/>
      <c r="H225" s="5" t="s">
        <v>36</v>
      </c>
      <c r="I225" s="5" t="s">
        <v>92</v>
      </c>
      <c r="J225" s="5" t="s">
        <v>284</v>
      </c>
      <c r="K225" s="5" t="s">
        <v>569</v>
      </c>
      <c r="L225" s="5" t="s">
        <v>17</v>
      </c>
      <c r="M225" t="b">
        <f>A225=VLOOKUP($A225,'Vals 0505'!$A:$L,1,FALSE)</f>
        <v>1</v>
      </c>
      <c r="N225" t="b">
        <f>B225=VLOOKUP($A225,'Vals 0505'!$A:$L,2,FALSE)</f>
        <v>1</v>
      </c>
      <c r="O225" t="b">
        <f>C225=VLOOKUP($A225,'Vals 0505'!$A:$L,3,FALSE)</f>
        <v>1</v>
      </c>
      <c r="P225" t="b">
        <f>D225=VLOOKUP($A225,'Vals 0505'!$A:$L,4,FALSE)</f>
        <v>1</v>
      </c>
      <c r="Q225" t="b">
        <f>E225=VLOOKUP($A225,'Vals 0505'!$A:$L,5,FALSE)</f>
        <v>1</v>
      </c>
      <c r="R225" t="b">
        <f>F225=VLOOKUP($A225,'Vals 0505'!$A:$L,6,FALSE)</f>
        <v>1</v>
      </c>
      <c r="S225" t="b">
        <f>G225=VLOOKUP($A225,'Vals 0505'!$A:$L,7,FALSE)</f>
        <v>1</v>
      </c>
      <c r="T225" t="b">
        <f>H225=VLOOKUP($A225,'Vals 0505'!$A:$L,8,FALSE)</f>
        <v>1</v>
      </c>
      <c r="U225" t="b">
        <f>I225=VLOOKUP($A225,'Vals 0505'!$A:$L,9,FALSE)</f>
        <v>1</v>
      </c>
      <c r="V225" t="b">
        <f>J225=VLOOKUP($A225,'Vals 0505'!$A:$L,10,FALSE)</f>
        <v>1</v>
      </c>
      <c r="W225" t="b">
        <f>K225=VLOOKUP($A225,'Vals 0505'!$A:$L,11,FALSE)</f>
        <v>1</v>
      </c>
      <c r="X225" t="b">
        <f>L225=VLOOKUP($A225,'Vals 0505'!$A:$L,12,FALSE)</f>
        <v>1</v>
      </c>
      <c r="Y225">
        <f t="shared" si="3"/>
        <v>10535</v>
      </c>
    </row>
    <row r="226" spans="1:26">
      <c r="A226" s="3">
        <v>10536</v>
      </c>
      <c r="B226" s="5" t="s">
        <v>44</v>
      </c>
      <c r="C226" s="5" t="s">
        <v>34</v>
      </c>
      <c r="D226" s="5" t="s">
        <v>37</v>
      </c>
      <c r="E226" s="4"/>
      <c r="F226" s="5"/>
      <c r="G226" s="4"/>
      <c r="H226" s="5" t="s">
        <v>36</v>
      </c>
      <c r="I226" s="5" t="s">
        <v>92</v>
      </c>
      <c r="J226" s="5" t="s">
        <v>284</v>
      </c>
      <c r="K226" s="5" t="s">
        <v>570</v>
      </c>
      <c r="L226" s="5" t="s">
        <v>17</v>
      </c>
      <c r="M226" t="b">
        <f>A226=VLOOKUP($A226,'Vals 0505'!$A:$L,1,FALSE)</f>
        <v>1</v>
      </c>
      <c r="N226" t="b">
        <f>B226=VLOOKUP($A226,'Vals 0505'!$A:$L,2,FALSE)</f>
        <v>1</v>
      </c>
      <c r="O226" t="b">
        <f>C226=VLOOKUP($A226,'Vals 0505'!$A:$L,3,FALSE)</f>
        <v>1</v>
      </c>
      <c r="P226" t="b">
        <f>D226=VLOOKUP($A226,'Vals 0505'!$A:$L,4,FALSE)</f>
        <v>1</v>
      </c>
      <c r="Q226" t="b">
        <f>E226=VLOOKUP($A226,'Vals 0505'!$A:$L,5,FALSE)</f>
        <v>1</v>
      </c>
      <c r="R226" t="b">
        <f>F226=VLOOKUP($A226,'Vals 0505'!$A:$L,6,FALSE)</f>
        <v>1</v>
      </c>
      <c r="S226" t="b">
        <f>G226=VLOOKUP($A226,'Vals 0505'!$A:$L,7,FALSE)</f>
        <v>1</v>
      </c>
      <c r="T226" t="b">
        <f>H226=VLOOKUP($A226,'Vals 0505'!$A:$L,8,FALSE)</f>
        <v>1</v>
      </c>
      <c r="U226" t="b">
        <f>I226=VLOOKUP($A226,'Vals 0505'!$A:$L,9,FALSE)</f>
        <v>1</v>
      </c>
      <c r="V226" t="b">
        <f>J226=VLOOKUP($A226,'Vals 0505'!$A:$L,10,FALSE)</f>
        <v>1</v>
      </c>
      <c r="W226" t="b">
        <f>K226=VLOOKUP($A226,'Vals 0505'!$A:$L,11,FALSE)</f>
        <v>1</v>
      </c>
      <c r="X226" t="b">
        <f>L226=VLOOKUP($A226,'Vals 0505'!$A:$L,12,FALSE)</f>
        <v>1</v>
      </c>
      <c r="Y226">
        <f t="shared" si="3"/>
        <v>10536</v>
      </c>
    </row>
    <row r="227" spans="1:26">
      <c r="A227" s="4">
        <v>10541</v>
      </c>
      <c r="B227" s="5" t="s">
        <v>44</v>
      </c>
      <c r="C227" s="5" t="s">
        <v>34</v>
      </c>
      <c r="D227" s="5" t="s">
        <v>37</v>
      </c>
      <c r="E227" s="4"/>
      <c r="F227" s="5"/>
      <c r="G227" s="4"/>
      <c r="H227" s="5" t="s">
        <v>36</v>
      </c>
      <c r="I227" s="5" t="s">
        <v>92</v>
      </c>
      <c r="J227" s="5" t="s">
        <v>284</v>
      </c>
      <c r="K227" s="5" t="s">
        <v>571</v>
      </c>
      <c r="L227" s="5" t="s">
        <v>17</v>
      </c>
      <c r="M227" t="b">
        <f>A227=VLOOKUP($A227,'Vals 0505'!$A:$L,1,FALSE)</f>
        <v>1</v>
      </c>
      <c r="N227" t="b">
        <f>B227=VLOOKUP($A227,'Vals 0505'!$A:$L,2,FALSE)</f>
        <v>1</v>
      </c>
      <c r="O227" t="b">
        <f>C227=VLOOKUP($A227,'Vals 0505'!$A:$L,3,FALSE)</f>
        <v>1</v>
      </c>
      <c r="P227" t="b">
        <f>D227=VLOOKUP($A227,'Vals 0505'!$A:$L,4,FALSE)</f>
        <v>1</v>
      </c>
      <c r="Q227" t="b">
        <f>E227=VLOOKUP($A227,'Vals 0505'!$A:$L,5,FALSE)</f>
        <v>1</v>
      </c>
      <c r="R227" t="b">
        <f>F227=VLOOKUP($A227,'Vals 0505'!$A:$L,6,FALSE)</f>
        <v>1</v>
      </c>
      <c r="S227" t="b">
        <f>G227=VLOOKUP($A227,'Vals 0505'!$A:$L,7,FALSE)</f>
        <v>1</v>
      </c>
      <c r="T227" t="b">
        <f>H227=VLOOKUP($A227,'Vals 0505'!$A:$L,8,FALSE)</f>
        <v>1</v>
      </c>
      <c r="U227" t="b">
        <f>I227=VLOOKUP($A227,'Vals 0505'!$A:$L,9,FALSE)</f>
        <v>1</v>
      </c>
      <c r="V227" t="b">
        <f>J227=VLOOKUP($A227,'Vals 0505'!$A:$L,10,FALSE)</f>
        <v>1</v>
      </c>
      <c r="W227" t="b">
        <f>K227=VLOOKUP($A227,'Vals 0505'!$A:$L,11,FALSE)</f>
        <v>1</v>
      </c>
      <c r="X227" t="b">
        <f>L227=VLOOKUP($A227,'Vals 0505'!$A:$L,12,FALSE)</f>
        <v>1</v>
      </c>
      <c r="Y227">
        <f t="shared" si="3"/>
        <v>10541</v>
      </c>
    </row>
    <row r="228" spans="1:26">
      <c r="A228" s="3">
        <v>10542</v>
      </c>
      <c r="B228" s="5" t="s">
        <v>44</v>
      </c>
      <c r="C228" s="5" t="s">
        <v>34</v>
      </c>
      <c r="D228" s="5" t="s">
        <v>35</v>
      </c>
      <c r="E228" s="4"/>
      <c r="F228" s="5"/>
      <c r="G228" s="4"/>
      <c r="H228" s="5" t="s">
        <v>36</v>
      </c>
      <c r="I228" s="5" t="s">
        <v>92</v>
      </c>
      <c r="J228" s="5" t="s">
        <v>284</v>
      </c>
      <c r="K228" s="5" t="s">
        <v>572</v>
      </c>
      <c r="L228" s="5" t="s">
        <v>17</v>
      </c>
      <c r="M228" t="b">
        <f>A228=VLOOKUP($A228,'Vals 0505'!$A:$L,1,FALSE)</f>
        <v>1</v>
      </c>
      <c r="N228" t="b">
        <f>B228=VLOOKUP($A228,'Vals 0505'!$A:$L,2,FALSE)</f>
        <v>1</v>
      </c>
      <c r="O228" t="b">
        <f>C228=VLOOKUP($A228,'Vals 0505'!$A:$L,3,FALSE)</f>
        <v>1</v>
      </c>
      <c r="P228" t="b">
        <f>D228=VLOOKUP($A228,'Vals 0505'!$A:$L,4,FALSE)</f>
        <v>1</v>
      </c>
      <c r="Q228" t="b">
        <f>E228=VLOOKUP($A228,'Vals 0505'!$A:$L,5,FALSE)</f>
        <v>1</v>
      </c>
      <c r="R228" t="b">
        <f>F228=VLOOKUP($A228,'Vals 0505'!$A:$L,6,FALSE)</f>
        <v>1</v>
      </c>
      <c r="S228" t="b">
        <f>G228=VLOOKUP($A228,'Vals 0505'!$A:$L,7,FALSE)</f>
        <v>1</v>
      </c>
      <c r="T228" t="b">
        <f>H228=VLOOKUP($A228,'Vals 0505'!$A:$L,8,FALSE)</f>
        <v>1</v>
      </c>
      <c r="U228" t="b">
        <f>I228=VLOOKUP($A228,'Vals 0505'!$A:$L,9,FALSE)</f>
        <v>1</v>
      </c>
      <c r="V228" t="b">
        <f>J228=VLOOKUP($A228,'Vals 0505'!$A:$L,10,FALSE)</f>
        <v>1</v>
      </c>
      <c r="W228" t="b">
        <f>K228=VLOOKUP($A228,'Vals 0505'!$A:$L,11,FALSE)</f>
        <v>1</v>
      </c>
      <c r="X228" t="b">
        <f>L228=VLOOKUP($A228,'Vals 0505'!$A:$L,12,FALSE)</f>
        <v>1</v>
      </c>
      <c r="Y228">
        <f t="shared" si="3"/>
        <v>10542</v>
      </c>
    </row>
    <row r="229" spans="1:26">
      <c r="A229" s="4">
        <v>10546</v>
      </c>
      <c r="B229" s="5" t="s">
        <v>44</v>
      </c>
      <c r="C229" s="5" t="s">
        <v>34</v>
      </c>
      <c r="D229" s="5" t="s">
        <v>37</v>
      </c>
      <c r="E229" s="4"/>
      <c r="F229" s="5"/>
      <c r="G229" s="4"/>
      <c r="H229" s="5" t="s">
        <v>36</v>
      </c>
      <c r="I229" s="5" t="s">
        <v>46</v>
      </c>
      <c r="J229" s="5" t="s">
        <v>284</v>
      </c>
      <c r="K229" s="5" t="s">
        <v>57</v>
      </c>
      <c r="L229" s="5" t="s">
        <v>17</v>
      </c>
      <c r="M229" t="b">
        <f>A229=VLOOKUP($A229,'Vals 0505'!$A:$L,1,FALSE)</f>
        <v>1</v>
      </c>
      <c r="N229" t="b">
        <f>B229=VLOOKUP($A229,'Vals 0505'!$A:$L,2,FALSE)</f>
        <v>1</v>
      </c>
      <c r="O229" t="b">
        <f>C229=VLOOKUP($A229,'Vals 0505'!$A:$L,3,FALSE)</f>
        <v>1</v>
      </c>
      <c r="P229" t="b">
        <f>D229=VLOOKUP($A229,'Vals 0505'!$A:$L,4,FALSE)</f>
        <v>1</v>
      </c>
      <c r="Q229" t="b">
        <f>E229=VLOOKUP($A229,'Vals 0505'!$A:$L,5,FALSE)</f>
        <v>1</v>
      </c>
      <c r="R229" t="b">
        <f>F229=VLOOKUP($A229,'Vals 0505'!$A:$L,6,FALSE)</f>
        <v>1</v>
      </c>
      <c r="S229" t="b">
        <f>G229=VLOOKUP($A229,'Vals 0505'!$A:$L,7,FALSE)</f>
        <v>1</v>
      </c>
      <c r="T229" t="b">
        <f>H229=VLOOKUP($A229,'Vals 0505'!$A:$L,8,FALSE)</f>
        <v>1</v>
      </c>
      <c r="U229" t="b">
        <f>I229=VLOOKUP($A229,'Vals 0505'!$A:$L,9,FALSE)</f>
        <v>1</v>
      </c>
      <c r="V229" t="b">
        <f>J229=VLOOKUP($A229,'Vals 0505'!$A:$L,10,FALSE)</f>
        <v>1</v>
      </c>
      <c r="W229" t="b">
        <f>K229=VLOOKUP($A229,'Vals 0505'!$A:$L,11,FALSE)</f>
        <v>1</v>
      </c>
      <c r="X229" t="b">
        <f>L229=VLOOKUP($A229,'Vals 0505'!$A:$L,12,FALSE)</f>
        <v>1</v>
      </c>
      <c r="Y229">
        <f t="shared" si="3"/>
        <v>10546</v>
      </c>
    </row>
    <row r="230" spans="1:26">
      <c r="A230" s="3">
        <v>10548</v>
      </c>
      <c r="B230" s="5" t="s">
        <v>44</v>
      </c>
      <c r="C230" s="5" t="s">
        <v>34</v>
      </c>
      <c r="D230" s="5" t="s">
        <v>37</v>
      </c>
      <c r="E230" s="4"/>
      <c r="F230" s="5"/>
      <c r="G230" s="4"/>
      <c r="H230" s="5" t="s">
        <v>36</v>
      </c>
      <c r="I230" s="5" t="s">
        <v>48</v>
      </c>
      <c r="J230" s="5" t="s">
        <v>284</v>
      </c>
      <c r="K230" s="5" t="s">
        <v>97</v>
      </c>
      <c r="L230" s="5" t="s">
        <v>17</v>
      </c>
      <c r="M230" t="b">
        <f>A230=VLOOKUP($A230,'Vals 0505'!$A:$L,1,FALSE)</f>
        <v>1</v>
      </c>
      <c r="N230" t="b">
        <f>B230=VLOOKUP($A230,'Vals 0505'!$A:$L,2,FALSE)</f>
        <v>1</v>
      </c>
      <c r="O230" t="b">
        <f>C230=VLOOKUP($A230,'Vals 0505'!$A:$L,3,FALSE)</f>
        <v>1</v>
      </c>
      <c r="P230" t="b">
        <f>D230=VLOOKUP($A230,'Vals 0505'!$A:$L,4,FALSE)</f>
        <v>1</v>
      </c>
      <c r="Q230" t="b">
        <f>E230=VLOOKUP($A230,'Vals 0505'!$A:$L,5,FALSE)</f>
        <v>1</v>
      </c>
      <c r="R230" t="b">
        <f>F230=VLOOKUP($A230,'Vals 0505'!$A:$L,6,FALSE)</f>
        <v>1</v>
      </c>
      <c r="S230" t="b">
        <f>G230=VLOOKUP($A230,'Vals 0505'!$A:$L,7,FALSE)</f>
        <v>1</v>
      </c>
      <c r="T230" t="b">
        <f>H230=VLOOKUP($A230,'Vals 0505'!$A:$L,8,FALSE)</f>
        <v>1</v>
      </c>
      <c r="U230" t="b">
        <f>I230=VLOOKUP($A230,'Vals 0505'!$A:$L,9,FALSE)</f>
        <v>1</v>
      </c>
      <c r="V230" t="b">
        <f>J230=VLOOKUP($A230,'Vals 0505'!$A:$L,10,FALSE)</f>
        <v>1</v>
      </c>
      <c r="W230" t="b">
        <f>K230=VLOOKUP($A230,'Vals 0505'!$A:$L,11,FALSE)</f>
        <v>1</v>
      </c>
      <c r="X230" t="b">
        <f>L230=VLOOKUP($A230,'Vals 0505'!$A:$L,12,FALSE)</f>
        <v>1</v>
      </c>
      <c r="Y230">
        <f t="shared" si="3"/>
        <v>10548</v>
      </c>
    </row>
    <row r="231" spans="1:26">
      <c r="A231" s="4">
        <v>10554</v>
      </c>
      <c r="B231" s="5" t="s">
        <v>44</v>
      </c>
      <c r="C231" s="5" t="s">
        <v>34</v>
      </c>
      <c r="D231" s="5" t="s">
        <v>37</v>
      </c>
      <c r="E231" s="4"/>
      <c r="F231" s="5"/>
      <c r="G231" s="4"/>
      <c r="H231" s="5" t="s">
        <v>36</v>
      </c>
      <c r="I231" s="5" t="s">
        <v>93</v>
      </c>
      <c r="J231" s="5" t="s">
        <v>284</v>
      </c>
      <c r="K231" s="5" t="s">
        <v>97</v>
      </c>
      <c r="L231" s="5" t="s">
        <v>17</v>
      </c>
      <c r="M231" t="b">
        <f>A231=VLOOKUP($A231,'Vals 0505'!$A:$L,1,FALSE)</f>
        <v>1</v>
      </c>
      <c r="N231" t="b">
        <f>B231=VLOOKUP($A231,'Vals 0505'!$A:$L,2,FALSE)</f>
        <v>1</v>
      </c>
      <c r="O231" t="b">
        <f>C231=VLOOKUP($A231,'Vals 0505'!$A:$L,3,FALSE)</f>
        <v>1</v>
      </c>
      <c r="P231" t="b">
        <f>D231=VLOOKUP($A231,'Vals 0505'!$A:$L,4,FALSE)</f>
        <v>1</v>
      </c>
      <c r="Q231" t="b">
        <f>E231=VLOOKUP($A231,'Vals 0505'!$A:$L,5,FALSE)</f>
        <v>1</v>
      </c>
      <c r="R231" t="b">
        <f>F231=VLOOKUP($A231,'Vals 0505'!$A:$L,6,FALSE)</f>
        <v>1</v>
      </c>
      <c r="S231" t="b">
        <f>G231=VLOOKUP($A231,'Vals 0505'!$A:$L,7,FALSE)</f>
        <v>1</v>
      </c>
      <c r="T231" t="b">
        <f>H231=VLOOKUP($A231,'Vals 0505'!$A:$L,8,FALSE)</f>
        <v>1</v>
      </c>
      <c r="U231" t="b">
        <f>I231=VLOOKUP($A231,'Vals 0505'!$A:$L,9,FALSE)</f>
        <v>1</v>
      </c>
      <c r="V231" t="b">
        <f>J231=VLOOKUP($A231,'Vals 0505'!$A:$L,10,FALSE)</f>
        <v>1</v>
      </c>
      <c r="W231" t="b">
        <f>K231=VLOOKUP($A231,'Vals 0505'!$A:$L,11,FALSE)</f>
        <v>1</v>
      </c>
      <c r="X231" t="b">
        <f>L231=VLOOKUP($A231,'Vals 0505'!$A:$L,12,FALSE)</f>
        <v>1</v>
      </c>
      <c r="Y231">
        <f t="shared" si="3"/>
        <v>10554</v>
      </c>
    </row>
    <row r="232" spans="1:26">
      <c r="A232" s="3">
        <v>10559</v>
      </c>
      <c r="B232" s="5" t="s">
        <v>44</v>
      </c>
      <c r="C232" s="5" t="s">
        <v>34</v>
      </c>
      <c r="D232" s="5" t="s">
        <v>35</v>
      </c>
      <c r="E232" s="4"/>
      <c r="F232" s="5"/>
      <c r="G232" s="4"/>
      <c r="H232" s="5" t="s">
        <v>36</v>
      </c>
      <c r="I232" s="5" t="s">
        <v>39</v>
      </c>
      <c r="J232" s="5" t="s">
        <v>284</v>
      </c>
      <c r="K232" s="5" t="s">
        <v>480</v>
      </c>
      <c r="L232" s="5" t="s">
        <v>17</v>
      </c>
      <c r="M232" t="b">
        <f>A232=VLOOKUP($A232,'Vals 0505'!$A:$L,1,FALSE)</f>
        <v>1</v>
      </c>
      <c r="N232" t="b">
        <f>B232=VLOOKUP($A232,'Vals 0505'!$A:$L,2,FALSE)</f>
        <v>1</v>
      </c>
      <c r="O232" t="b">
        <f>C232=VLOOKUP($A232,'Vals 0505'!$A:$L,3,FALSE)</f>
        <v>1</v>
      </c>
      <c r="P232" t="b">
        <f>D232=VLOOKUP($A232,'Vals 0505'!$A:$L,4,FALSE)</f>
        <v>1</v>
      </c>
      <c r="Q232" t="b">
        <f>E232=VLOOKUP($A232,'Vals 0505'!$A:$L,5,FALSE)</f>
        <v>1</v>
      </c>
      <c r="R232" t="b">
        <f>F232=VLOOKUP($A232,'Vals 0505'!$A:$L,6,FALSE)</f>
        <v>1</v>
      </c>
      <c r="S232" t="b">
        <f>G232=VLOOKUP($A232,'Vals 0505'!$A:$L,7,FALSE)</f>
        <v>1</v>
      </c>
      <c r="T232" t="b">
        <f>H232=VLOOKUP($A232,'Vals 0505'!$A:$L,8,FALSE)</f>
        <v>1</v>
      </c>
      <c r="U232" t="b">
        <f>I232=VLOOKUP($A232,'Vals 0505'!$A:$L,9,FALSE)</f>
        <v>1</v>
      </c>
      <c r="V232" t="b">
        <f>J232=VLOOKUP($A232,'Vals 0505'!$A:$L,10,FALSE)</f>
        <v>1</v>
      </c>
      <c r="W232" t="b">
        <f>K232=VLOOKUP($A232,'Vals 0505'!$A:$L,11,FALSE)</f>
        <v>1</v>
      </c>
      <c r="X232" t="b">
        <f>L232=VLOOKUP($A232,'Vals 0505'!$A:$L,12,FALSE)</f>
        <v>1</v>
      </c>
      <c r="Y232">
        <f t="shared" si="3"/>
        <v>10559</v>
      </c>
    </row>
    <row r="233" spans="1:26">
      <c r="A233" s="4">
        <v>10560</v>
      </c>
      <c r="B233" s="5" t="s">
        <v>44</v>
      </c>
      <c r="C233" s="5" t="s">
        <v>34</v>
      </c>
      <c r="D233" s="5" t="s">
        <v>40</v>
      </c>
      <c r="E233" s="4"/>
      <c r="F233" s="5"/>
      <c r="G233" s="4"/>
      <c r="H233" s="5" t="s">
        <v>36</v>
      </c>
      <c r="I233" s="5" t="s">
        <v>39</v>
      </c>
      <c r="J233" s="5" t="s">
        <v>284</v>
      </c>
      <c r="K233" s="5" t="s">
        <v>11</v>
      </c>
      <c r="L233" s="5" t="s">
        <v>17</v>
      </c>
      <c r="M233" t="b">
        <f>A233=VLOOKUP($A233,'Vals 0505'!$A:$L,1,FALSE)</f>
        <v>1</v>
      </c>
      <c r="N233" t="b">
        <f>B233=VLOOKUP($A233,'Vals 0505'!$A:$L,2,FALSE)</f>
        <v>1</v>
      </c>
      <c r="O233" t="b">
        <f>C233=VLOOKUP($A233,'Vals 0505'!$A:$L,3,FALSE)</f>
        <v>1</v>
      </c>
      <c r="P233" t="b">
        <f>D233=VLOOKUP($A233,'Vals 0505'!$A:$L,4,FALSE)</f>
        <v>1</v>
      </c>
      <c r="Q233" t="b">
        <f>E233=VLOOKUP($A233,'Vals 0505'!$A:$L,5,FALSE)</f>
        <v>1</v>
      </c>
      <c r="R233" t="b">
        <f>F233=VLOOKUP($A233,'Vals 0505'!$A:$L,6,FALSE)</f>
        <v>1</v>
      </c>
      <c r="S233" t="b">
        <f>G233=VLOOKUP($A233,'Vals 0505'!$A:$L,7,FALSE)</f>
        <v>1</v>
      </c>
      <c r="T233" t="b">
        <f>H233=VLOOKUP($A233,'Vals 0505'!$A:$L,8,FALSE)</f>
        <v>1</v>
      </c>
      <c r="U233" t="b">
        <f>I233=VLOOKUP($A233,'Vals 0505'!$A:$L,9,FALSE)</f>
        <v>1</v>
      </c>
      <c r="V233" t="b">
        <f>J233=VLOOKUP($A233,'Vals 0505'!$A:$L,10,FALSE)</f>
        <v>1</v>
      </c>
      <c r="W233" t="b">
        <f>K233=VLOOKUP($A233,'Vals 0505'!$A:$L,11,FALSE)</f>
        <v>1</v>
      </c>
      <c r="X233" t="b">
        <f>L233=VLOOKUP($A233,'Vals 0505'!$A:$L,12,FALSE)</f>
        <v>1</v>
      </c>
      <c r="Y233">
        <f t="shared" si="3"/>
        <v>10560</v>
      </c>
    </row>
    <row r="234" spans="1:26">
      <c r="A234" s="3">
        <v>10561</v>
      </c>
      <c r="B234" s="5" t="s">
        <v>44</v>
      </c>
      <c r="C234" s="5" t="s">
        <v>34</v>
      </c>
      <c r="D234" s="5" t="s">
        <v>35</v>
      </c>
      <c r="E234" s="4"/>
      <c r="F234" s="5"/>
      <c r="G234" s="4"/>
      <c r="H234" s="5" t="s">
        <v>36</v>
      </c>
      <c r="I234" s="5" t="s">
        <v>39</v>
      </c>
      <c r="J234" s="5" t="s">
        <v>284</v>
      </c>
      <c r="K234" s="5" t="s">
        <v>481</v>
      </c>
      <c r="L234" s="5" t="s">
        <v>17</v>
      </c>
      <c r="M234" t="b">
        <f>A234=VLOOKUP($A234,'Vals 0505'!$A:$L,1,FALSE)</f>
        <v>1</v>
      </c>
      <c r="N234" t="b">
        <f>B234=VLOOKUP($A234,'Vals 0505'!$A:$L,2,FALSE)</f>
        <v>1</v>
      </c>
      <c r="O234" t="b">
        <f>C234=VLOOKUP($A234,'Vals 0505'!$A:$L,3,FALSE)</f>
        <v>1</v>
      </c>
      <c r="P234" t="b">
        <f>D234=VLOOKUP($A234,'Vals 0505'!$A:$L,4,FALSE)</f>
        <v>1</v>
      </c>
      <c r="Q234" t="b">
        <f>E234=VLOOKUP($A234,'Vals 0505'!$A:$L,5,FALSE)</f>
        <v>1</v>
      </c>
      <c r="R234" t="b">
        <f>F234=VLOOKUP($A234,'Vals 0505'!$A:$L,6,FALSE)</f>
        <v>1</v>
      </c>
      <c r="S234" t="b">
        <f>G234=VLOOKUP($A234,'Vals 0505'!$A:$L,7,FALSE)</f>
        <v>1</v>
      </c>
      <c r="T234" t="b">
        <f>H234=VLOOKUP($A234,'Vals 0505'!$A:$L,8,FALSE)</f>
        <v>1</v>
      </c>
      <c r="U234" t="b">
        <f>I234=VLOOKUP($A234,'Vals 0505'!$A:$L,9,FALSE)</f>
        <v>1</v>
      </c>
      <c r="V234" t="b">
        <f>J234=VLOOKUP($A234,'Vals 0505'!$A:$L,10,FALSE)</f>
        <v>1</v>
      </c>
      <c r="W234" t="b">
        <f>K234=VLOOKUP($A234,'Vals 0505'!$A:$L,11,FALSE)</f>
        <v>1</v>
      </c>
      <c r="X234" t="b">
        <f>L234=VLOOKUP($A234,'Vals 0505'!$A:$L,12,FALSE)</f>
        <v>1</v>
      </c>
      <c r="Y234">
        <f t="shared" si="3"/>
        <v>10561</v>
      </c>
    </row>
    <row r="235" spans="1:26">
      <c r="A235" s="4">
        <v>10562</v>
      </c>
      <c r="B235" s="5" t="s">
        <v>44</v>
      </c>
      <c r="C235" s="5" t="s">
        <v>31</v>
      </c>
      <c r="D235" s="5"/>
      <c r="E235" s="4"/>
      <c r="F235" s="5"/>
      <c r="G235" s="4"/>
      <c r="H235" s="5" t="s">
        <v>32</v>
      </c>
      <c r="I235" s="5" t="s">
        <v>39</v>
      </c>
      <c r="J235" s="5" t="s">
        <v>284</v>
      </c>
      <c r="K235" s="5" t="s">
        <v>102</v>
      </c>
      <c r="L235" s="5" t="s">
        <v>17</v>
      </c>
      <c r="M235" t="b">
        <f>A235=VLOOKUP($A235,'Vals 0505'!$A:$L,1,FALSE)</f>
        <v>1</v>
      </c>
      <c r="N235" t="b">
        <f>B235=VLOOKUP($A235,'Vals 0505'!$A:$L,2,FALSE)</f>
        <v>1</v>
      </c>
      <c r="O235" t="b">
        <f>C235=VLOOKUP($A235,'Vals 0505'!$A:$L,3,FALSE)</f>
        <v>1</v>
      </c>
      <c r="P235" t="b">
        <f>D235=VLOOKUP($A235,'Vals 0505'!$A:$L,4,FALSE)</f>
        <v>1</v>
      </c>
      <c r="Q235" t="b">
        <f>E235=VLOOKUP($A235,'Vals 0505'!$A:$L,5,FALSE)</f>
        <v>1</v>
      </c>
      <c r="R235" t="b">
        <f>F235=VLOOKUP($A235,'Vals 0505'!$A:$L,6,FALSE)</f>
        <v>1</v>
      </c>
      <c r="S235" t="b">
        <f>G235=VLOOKUP($A235,'Vals 0505'!$A:$L,7,FALSE)</f>
        <v>1</v>
      </c>
      <c r="T235" t="b">
        <f>H235=VLOOKUP($A235,'Vals 0505'!$A:$L,8,FALSE)</f>
        <v>1</v>
      </c>
      <c r="U235" t="b">
        <f>I235=VLOOKUP($A235,'Vals 0505'!$A:$L,9,FALSE)</f>
        <v>1</v>
      </c>
      <c r="V235" t="b">
        <f>J235=VLOOKUP($A235,'Vals 0505'!$A:$L,10,FALSE)</f>
        <v>0</v>
      </c>
      <c r="W235" t="b">
        <f>K235=VLOOKUP($A235,'Vals 0505'!$A:$L,11,FALSE)</f>
        <v>1</v>
      </c>
      <c r="X235" t="b">
        <f>L235=VLOOKUP($A235,'Vals 0505'!$A:$L,12,FALSE)</f>
        <v>1</v>
      </c>
      <c r="Y235">
        <f t="shared" si="3"/>
        <v>10562</v>
      </c>
      <c r="Z235" t="str">
        <f>VLOOKUP($A235,'Vals 0505'!$A:$L,10,FALSE)</f>
        <v>Medium</v>
      </c>
    </row>
    <row r="236" spans="1:26">
      <c r="A236" s="3">
        <v>10568</v>
      </c>
      <c r="B236" s="5" t="s">
        <v>44</v>
      </c>
      <c r="C236" s="5" t="s">
        <v>34</v>
      </c>
      <c r="D236" s="5" t="s">
        <v>35</v>
      </c>
      <c r="E236" s="4"/>
      <c r="F236" s="5"/>
      <c r="G236" s="4"/>
      <c r="H236" s="5" t="s">
        <v>36</v>
      </c>
      <c r="I236" s="5" t="s">
        <v>39</v>
      </c>
      <c r="J236" s="5" t="s">
        <v>284</v>
      </c>
      <c r="K236" s="5" t="s">
        <v>501</v>
      </c>
      <c r="L236" s="5" t="s">
        <v>17</v>
      </c>
      <c r="M236" t="b">
        <f>A236=VLOOKUP($A236,'Vals 0505'!$A:$L,1,FALSE)</f>
        <v>1</v>
      </c>
      <c r="N236" t="b">
        <f>B236=VLOOKUP($A236,'Vals 0505'!$A:$L,2,FALSE)</f>
        <v>1</v>
      </c>
      <c r="O236" t="b">
        <f>C236=VLOOKUP($A236,'Vals 0505'!$A:$L,3,FALSE)</f>
        <v>1</v>
      </c>
      <c r="P236" t="b">
        <f>D236=VLOOKUP($A236,'Vals 0505'!$A:$L,4,FALSE)</f>
        <v>1</v>
      </c>
      <c r="Q236" t="b">
        <f>E236=VLOOKUP($A236,'Vals 0505'!$A:$L,5,FALSE)</f>
        <v>1</v>
      </c>
      <c r="R236" t="b">
        <f>F236=VLOOKUP($A236,'Vals 0505'!$A:$L,6,FALSE)</f>
        <v>1</v>
      </c>
      <c r="S236" t="b">
        <f>G236=VLOOKUP($A236,'Vals 0505'!$A:$L,7,FALSE)</f>
        <v>1</v>
      </c>
      <c r="T236" t="b">
        <f>H236=VLOOKUP($A236,'Vals 0505'!$A:$L,8,FALSE)</f>
        <v>1</v>
      </c>
      <c r="U236" t="b">
        <f>I236=VLOOKUP($A236,'Vals 0505'!$A:$L,9,FALSE)</f>
        <v>1</v>
      </c>
      <c r="V236" t="b">
        <f>J236=VLOOKUP($A236,'Vals 0505'!$A:$L,10,FALSE)</f>
        <v>1</v>
      </c>
      <c r="W236" t="b">
        <f>K236=VLOOKUP($A236,'Vals 0505'!$A:$L,11,FALSE)</f>
        <v>1</v>
      </c>
      <c r="X236" t="b">
        <f>L236=VLOOKUP($A236,'Vals 0505'!$A:$L,12,FALSE)</f>
        <v>1</v>
      </c>
      <c r="Y236">
        <f t="shared" si="3"/>
        <v>10568</v>
      </c>
    </row>
    <row r="237" spans="1:26">
      <c r="A237" s="4">
        <v>10571</v>
      </c>
      <c r="B237" s="5" t="s">
        <v>44</v>
      </c>
      <c r="C237" s="5" t="s">
        <v>34</v>
      </c>
      <c r="D237" s="5" t="s">
        <v>35</v>
      </c>
      <c r="E237" s="4"/>
      <c r="F237" s="5"/>
      <c r="G237" s="4"/>
      <c r="H237" s="5" t="s">
        <v>36</v>
      </c>
      <c r="I237" s="5" t="s">
        <v>39</v>
      </c>
      <c r="J237" s="5" t="s">
        <v>284</v>
      </c>
      <c r="K237" s="5" t="s">
        <v>492</v>
      </c>
      <c r="L237" s="5" t="s">
        <v>17</v>
      </c>
      <c r="M237" t="b">
        <f>A237=VLOOKUP($A237,'Vals 0505'!$A:$L,1,FALSE)</f>
        <v>1</v>
      </c>
      <c r="N237" t="b">
        <f>B237=VLOOKUP($A237,'Vals 0505'!$A:$L,2,FALSE)</f>
        <v>1</v>
      </c>
      <c r="O237" t="b">
        <f>C237=VLOOKUP($A237,'Vals 0505'!$A:$L,3,FALSE)</f>
        <v>1</v>
      </c>
      <c r="P237" t="b">
        <f>D237=VLOOKUP($A237,'Vals 0505'!$A:$L,4,FALSE)</f>
        <v>1</v>
      </c>
      <c r="Q237" t="b">
        <f>E237=VLOOKUP($A237,'Vals 0505'!$A:$L,5,FALSE)</f>
        <v>1</v>
      </c>
      <c r="R237" t="b">
        <f>F237=VLOOKUP($A237,'Vals 0505'!$A:$L,6,FALSE)</f>
        <v>1</v>
      </c>
      <c r="S237" t="b">
        <f>G237=VLOOKUP($A237,'Vals 0505'!$A:$L,7,FALSE)</f>
        <v>1</v>
      </c>
      <c r="T237" t="b">
        <f>H237=VLOOKUP($A237,'Vals 0505'!$A:$L,8,FALSE)</f>
        <v>1</v>
      </c>
      <c r="U237" t="b">
        <f>I237=VLOOKUP($A237,'Vals 0505'!$A:$L,9,FALSE)</f>
        <v>1</v>
      </c>
      <c r="V237" t="b">
        <f>J237=VLOOKUP($A237,'Vals 0505'!$A:$L,10,FALSE)</f>
        <v>1</v>
      </c>
      <c r="W237" t="b">
        <f>K237=VLOOKUP($A237,'Vals 0505'!$A:$L,11,FALSE)</f>
        <v>1</v>
      </c>
      <c r="X237" t="b">
        <f>L237=VLOOKUP($A237,'Vals 0505'!$A:$L,12,FALSE)</f>
        <v>1</v>
      </c>
      <c r="Y237">
        <f t="shared" si="3"/>
        <v>10571</v>
      </c>
    </row>
    <row r="238" spans="1:26">
      <c r="A238" s="3">
        <v>10572</v>
      </c>
      <c r="B238" s="5" t="s">
        <v>44</v>
      </c>
      <c r="C238" s="5" t="s">
        <v>34</v>
      </c>
      <c r="D238" s="5" t="s">
        <v>37</v>
      </c>
      <c r="E238" s="4"/>
      <c r="F238" s="5"/>
      <c r="G238" s="4"/>
      <c r="H238" s="5" t="s">
        <v>36</v>
      </c>
      <c r="I238" s="5" t="s">
        <v>50</v>
      </c>
      <c r="J238" s="5" t="s">
        <v>284</v>
      </c>
      <c r="K238" s="5" t="s">
        <v>97</v>
      </c>
      <c r="L238" s="5" t="s">
        <v>17</v>
      </c>
      <c r="M238" t="b">
        <f>A238=VLOOKUP($A238,'Vals 0505'!$A:$L,1,FALSE)</f>
        <v>1</v>
      </c>
      <c r="N238" t="b">
        <f>B238=VLOOKUP($A238,'Vals 0505'!$A:$L,2,FALSE)</f>
        <v>1</v>
      </c>
      <c r="O238" t="b">
        <f>C238=VLOOKUP($A238,'Vals 0505'!$A:$L,3,FALSE)</f>
        <v>1</v>
      </c>
      <c r="P238" t="b">
        <f>D238=VLOOKUP($A238,'Vals 0505'!$A:$L,4,FALSE)</f>
        <v>1</v>
      </c>
      <c r="Q238" t="b">
        <f>E238=VLOOKUP($A238,'Vals 0505'!$A:$L,5,FALSE)</f>
        <v>1</v>
      </c>
      <c r="R238" t="b">
        <f>F238=VLOOKUP($A238,'Vals 0505'!$A:$L,6,FALSE)</f>
        <v>1</v>
      </c>
      <c r="S238" t="b">
        <f>G238=VLOOKUP($A238,'Vals 0505'!$A:$L,7,FALSE)</f>
        <v>1</v>
      </c>
      <c r="T238" t="b">
        <f>H238=VLOOKUP($A238,'Vals 0505'!$A:$L,8,FALSE)</f>
        <v>1</v>
      </c>
      <c r="U238" t="b">
        <f>I238=VLOOKUP($A238,'Vals 0505'!$A:$L,9,FALSE)</f>
        <v>1</v>
      </c>
      <c r="V238" t="b">
        <f>J238=VLOOKUP($A238,'Vals 0505'!$A:$L,10,FALSE)</f>
        <v>1</v>
      </c>
      <c r="W238" t="b">
        <f>K238=VLOOKUP($A238,'Vals 0505'!$A:$L,11,FALSE)</f>
        <v>1</v>
      </c>
      <c r="X238" t="b">
        <f>L238=VLOOKUP($A238,'Vals 0505'!$A:$L,12,FALSE)</f>
        <v>1</v>
      </c>
      <c r="Y238">
        <f t="shared" si="3"/>
        <v>10572</v>
      </c>
    </row>
    <row r="239" spans="1:26">
      <c r="A239" s="4">
        <v>10584</v>
      </c>
      <c r="B239" s="5" t="s">
        <v>44</v>
      </c>
      <c r="C239" s="5" t="s">
        <v>34</v>
      </c>
      <c r="D239" s="5" t="s">
        <v>37</v>
      </c>
      <c r="E239" s="4"/>
      <c r="F239" s="5"/>
      <c r="G239" s="4"/>
      <c r="H239" s="5" t="s">
        <v>36</v>
      </c>
      <c r="I239" s="5" t="s">
        <v>72</v>
      </c>
      <c r="J239" s="5" t="s">
        <v>284</v>
      </c>
      <c r="K239" s="5" t="s">
        <v>574</v>
      </c>
      <c r="L239" s="5" t="s">
        <v>17</v>
      </c>
      <c r="M239" t="b">
        <f>A239=VLOOKUP($A239,'Vals 0505'!$A:$L,1,FALSE)</f>
        <v>1</v>
      </c>
      <c r="N239" t="b">
        <f>B239=VLOOKUP($A239,'Vals 0505'!$A:$L,2,FALSE)</f>
        <v>1</v>
      </c>
      <c r="O239" t="b">
        <f>C239=VLOOKUP($A239,'Vals 0505'!$A:$L,3,FALSE)</f>
        <v>1</v>
      </c>
      <c r="P239" t="b">
        <f>D239=VLOOKUP($A239,'Vals 0505'!$A:$L,4,FALSE)</f>
        <v>1</v>
      </c>
      <c r="Q239" t="b">
        <f>E239=VLOOKUP($A239,'Vals 0505'!$A:$L,5,FALSE)</f>
        <v>1</v>
      </c>
      <c r="R239" t="b">
        <f>F239=VLOOKUP($A239,'Vals 0505'!$A:$L,6,FALSE)</f>
        <v>1</v>
      </c>
      <c r="S239" t="b">
        <f>G239=VLOOKUP($A239,'Vals 0505'!$A:$L,7,FALSE)</f>
        <v>1</v>
      </c>
      <c r="T239" t="b">
        <f>H239=VLOOKUP($A239,'Vals 0505'!$A:$L,8,FALSE)</f>
        <v>1</v>
      </c>
      <c r="U239" t="b">
        <f>I239=VLOOKUP($A239,'Vals 0505'!$A:$L,9,FALSE)</f>
        <v>1</v>
      </c>
      <c r="V239" t="b">
        <f>J239=VLOOKUP($A239,'Vals 0505'!$A:$L,10,FALSE)</f>
        <v>1</v>
      </c>
      <c r="W239" t="b">
        <f>K239=VLOOKUP($A239,'Vals 0505'!$A:$L,11,FALSE)</f>
        <v>1</v>
      </c>
      <c r="X239" t="b">
        <f>L239=VLOOKUP($A239,'Vals 0505'!$A:$L,12,FALSE)</f>
        <v>1</v>
      </c>
      <c r="Y239">
        <f t="shared" si="3"/>
        <v>10584</v>
      </c>
    </row>
    <row r="240" spans="1:26">
      <c r="A240" s="3">
        <v>10589</v>
      </c>
      <c r="B240" s="5" t="s">
        <v>44</v>
      </c>
      <c r="C240" s="5" t="s">
        <v>34</v>
      </c>
      <c r="D240" s="5" t="s">
        <v>37</v>
      </c>
      <c r="E240" s="4"/>
      <c r="F240" s="5"/>
      <c r="G240" s="4"/>
      <c r="H240" s="5" t="s">
        <v>36</v>
      </c>
      <c r="I240" s="5" t="s">
        <v>74</v>
      </c>
      <c r="J240" s="5" t="s">
        <v>284</v>
      </c>
      <c r="K240" s="5" t="s">
        <v>97</v>
      </c>
      <c r="L240" s="5" t="s">
        <v>17</v>
      </c>
      <c r="M240" t="b">
        <f>A240=VLOOKUP($A240,'Vals 0505'!$A:$L,1,FALSE)</f>
        <v>1</v>
      </c>
      <c r="N240" t="b">
        <f>B240=VLOOKUP($A240,'Vals 0505'!$A:$L,2,FALSE)</f>
        <v>1</v>
      </c>
      <c r="O240" t="b">
        <f>C240=VLOOKUP($A240,'Vals 0505'!$A:$L,3,FALSE)</f>
        <v>1</v>
      </c>
      <c r="P240" t="b">
        <f>D240=VLOOKUP($A240,'Vals 0505'!$A:$L,4,FALSE)</f>
        <v>1</v>
      </c>
      <c r="Q240" t="b">
        <f>E240=VLOOKUP($A240,'Vals 0505'!$A:$L,5,FALSE)</f>
        <v>1</v>
      </c>
      <c r="R240" t="b">
        <f>F240=VLOOKUP($A240,'Vals 0505'!$A:$L,6,FALSE)</f>
        <v>1</v>
      </c>
      <c r="S240" t="b">
        <f>G240=VLOOKUP($A240,'Vals 0505'!$A:$L,7,FALSE)</f>
        <v>1</v>
      </c>
      <c r="T240" t="b">
        <f>H240=VLOOKUP($A240,'Vals 0505'!$A:$L,8,FALSE)</f>
        <v>1</v>
      </c>
      <c r="U240" t="b">
        <f>I240=VLOOKUP($A240,'Vals 0505'!$A:$L,9,FALSE)</f>
        <v>1</v>
      </c>
      <c r="V240" t="b">
        <f>J240=VLOOKUP($A240,'Vals 0505'!$A:$L,10,FALSE)</f>
        <v>1</v>
      </c>
      <c r="W240" t="b">
        <f>K240=VLOOKUP($A240,'Vals 0505'!$A:$L,11,FALSE)</f>
        <v>1</v>
      </c>
      <c r="X240" t="b">
        <f>L240=VLOOKUP($A240,'Vals 0505'!$A:$L,12,FALSE)</f>
        <v>1</v>
      </c>
      <c r="Y240">
        <f t="shared" si="3"/>
        <v>10589</v>
      </c>
    </row>
    <row r="241" spans="1:25">
      <c r="A241" s="4">
        <v>10601</v>
      </c>
      <c r="B241" s="5" t="s">
        <v>44</v>
      </c>
      <c r="C241" s="5" t="s">
        <v>34</v>
      </c>
      <c r="D241" s="5" t="s">
        <v>37</v>
      </c>
      <c r="E241" s="4"/>
      <c r="F241" s="5"/>
      <c r="G241" s="4"/>
      <c r="H241" s="5" t="s">
        <v>36</v>
      </c>
      <c r="I241" s="5" t="s">
        <v>52</v>
      </c>
      <c r="J241" s="5" t="s">
        <v>284</v>
      </c>
      <c r="K241" s="5" t="s">
        <v>514</v>
      </c>
      <c r="L241" s="5" t="s">
        <v>17</v>
      </c>
      <c r="M241" t="b">
        <f>A241=VLOOKUP($A241,'Vals 0505'!$A:$L,1,FALSE)</f>
        <v>1</v>
      </c>
      <c r="N241" t="b">
        <f>B241=VLOOKUP($A241,'Vals 0505'!$A:$L,2,FALSE)</f>
        <v>1</v>
      </c>
      <c r="O241" t="b">
        <f>C241=VLOOKUP($A241,'Vals 0505'!$A:$L,3,FALSE)</f>
        <v>1</v>
      </c>
      <c r="P241" t="b">
        <f>D241=VLOOKUP($A241,'Vals 0505'!$A:$L,4,FALSE)</f>
        <v>1</v>
      </c>
      <c r="Q241" t="b">
        <f>E241=VLOOKUP($A241,'Vals 0505'!$A:$L,5,FALSE)</f>
        <v>1</v>
      </c>
      <c r="R241" t="b">
        <f>F241=VLOOKUP($A241,'Vals 0505'!$A:$L,6,FALSE)</f>
        <v>1</v>
      </c>
      <c r="S241" t="b">
        <f>G241=VLOOKUP($A241,'Vals 0505'!$A:$L,7,FALSE)</f>
        <v>1</v>
      </c>
      <c r="T241" t="b">
        <f>H241=VLOOKUP($A241,'Vals 0505'!$A:$L,8,FALSE)</f>
        <v>1</v>
      </c>
      <c r="U241" t="b">
        <f>I241=VLOOKUP($A241,'Vals 0505'!$A:$L,9,FALSE)</f>
        <v>1</v>
      </c>
      <c r="V241" t="b">
        <f>J241=VLOOKUP($A241,'Vals 0505'!$A:$L,10,FALSE)</f>
        <v>1</v>
      </c>
      <c r="W241" t="b">
        <f>K241=VLOOKUP($A241,'Vals 0505'!$A:$L,11,FALSE)</f>
        <v>1</v>
      </c>
      <c r="X241" t="b">
        <f>L241=VLOOKUP($A241,'Vals 0505'!$A:$L,12,FALSE)</f>
        <v>1</v>
      </c>
      <c r="Y241">
        <f t="shared" si="3"/>
        <v>10601</v>
      </c>
    </row>
    <row r="242" spans="1:25">
      <c r="A242" s="3">
        <v>10602</v>
      </c>
      <c r="B242" s="5" t="s">
        <v>44</v>
      </c>
      <c r="C242" s="5" t="s">
        <v>34</v>
      </c>
      <c r="D242" s="5" t="s">
        <v>37</v>
      </c>
      <c r="E242" s="4"/>
      <c r="F242" s="5"/>
      <c r="G242" s="4"/>
      <c r="H242" s="5" t="s">
        <v>36</v>
      </c>
      <c r="I242" s="5" t="s">
        <v>52</v>
      </c>
      <c r="J242" s="5" t="s">
        <v>284</v>
      </c>
      <c r="K242" s="5" t="s">
        <v>576</v>
      </c>
      <c r="L242" s="5" t="s">
        <v>17</v>
      </c>
      <c r="M242" t="b">
        <f>A242=VLOOKUP($A242,'Vals 0505'!$A:$L,1,FALSE)</f>
        <v>1</v>
      </c>
      <c r="N242" t="b">
        <f>B242=VLOOKUP($A242,'Vals 0505'!$A:$L,2,FALSE)</f>
        <v>1</v>
      </c>
      <c r="O242" t="b">
        <f>C242=VLOOKUP($A242,'Vals 0505'!$A:$L,3,FALSE)</f>
        <v>1</v>
      </c>
      <c r="P242" t="b">
        <f>D242=VLOOKUP($A242,'Vals 0505'!$A:$L,4,FALSE)</f>
        <v>1</v>
      </c>
      <c r="Q242" t="b">
        <f>E242=VLOOKUP($A242,'Vals 0505'!$A:$L,5,FALSE)</f>
        <v>1</v>
      </c>
      <c r="R242" t="b">
        <f>F242=VLOOKUP($A242,'Vals 0505'!$A:$L,6,FALSE)</f>
        <v>1</v>
      </c>
      <c r="S242" t="b">
        <f>G242=VLOOKUP($A242,'Vals 0505'!$A:$L,7,FALSE)</f>
        <v>1</v>
      </c>
      <c r="T242" t="b">
        <f>H242=VLOOKUP($A242,'Vals 0505'!$A:$L,8,FALSE)</f>
        <v>1</v>
      </c>
      <c r="U242" t="b">
        <f>I242=VLOOKUP($A242,'Vals 0505'!$A:$L,9,FALSE)</f>
        <v>1</v>
      </c>
      <c r="V242" t="b">
        <f>J242=VLOOKUP($A242,'Vals 0505'!$A:$L,10,FALSE)</f>
        <v>1</v>
      </c>
      <c r="W242" t="b">
        <f>K242=VLOOKUP($A242,'Vals 0505'!$A:$L,11,FALSE)</f>
        <v>1</v>
      </c>
      <c r="X242" t="b">
        <f>L242=VLOOKUP($A242,'Vals 0505'!$A:$L,12,FALSE)</f>
        <v>1</v>
      </c>
      <c r="Y242">
        <f t="shared" si="3"/>
        <v>10602</v>
      </c>
    </row>
    <row r="243" spans="1:25">
      <c r="A243" s="4">
        <v>10603</v>
      </c>
      <c r="B243" s="5" t="s">
        <v>44</v>
      </c>
      <c r="C243" s="5" t="s">
        <v>34</v>
      </c>
      <c r="D243" s="5" t="s">
        <v>37</v>
      </c>
      <c r="E243" s="4"/>
      <c r="F243" s="5"/>
      <c r="G243" s="4"/>
      <c r="H243" s="5" t="s">
        <v>36</v>
      </c>
      <c r="I243" s="5" t="s">
        <v>52</v>
      </c>
      <c r="J243" s="5" t="s">
        <v>284</v>
      </c>
      <c r="K243" s="5" t="s">
        <v>577</v>
      </c>
      <c r="L243" s="5" t="s">
        <v>17</v>
      </c>
      <c r="M243" t="b">
        <f>A243=VLOOKUP($A243,'Vals 0505'!$A:$L,1,FALSE)</f>
        <v>1</v>
      </c>
      <c r="N243" t="b">
        <f>B243=VLOOKUP($A243,'Vals 0505'!$A:$L,2,FALSE)</f>
        <v>1</v>
      </c>
      <c r="O243" t="b">
        <f>C243=VLOOKUP($A243,'Vals 0505'!$A:$L,3,FALSE)</f>
        <v>1</v>
      </c>
      <c r="P243" t="b">
        <f>D243=VLOOKUP($A243,'Vals 0505'!$A:$L,4,FALSE)</f>
        <v>1</v>
      </c>
      <c r="Q243" t="b">
        <f>E243=VLOOKUP($A243,'Vals 0505'!$A:$L,5,FALSE)</f>
        <v>1</v>
      </c>
      <c r="R243" t="b">
        <f>F243=VLOOKUP($A243,'Vals 0505'!$A:$L,6,FALSE)</f>
        <v>1</v>
      </c>
      <c r="S243" t="b">
        <f>G243=VLOOKUP($A243,'Vals 0505'!$A:$L,7,FALSE)</f>
        <v>1</v>
      </c>
      <c r="T243" t="b">
        <f>H243=VLOOKUP($A243,'Vals 0505'!$A:$L,8,FALSE)</f>
        <v>1</v>
      </c>
      <c r="U243" t="b">
        <f>I243=VLOOKUP($A243,'Vals 0505'!$A:$L,9,FALSE)</f>
        <v>1</v>
      </c>
      <c r="V243" t="b">
        <f>J243=VLOOKUP($A243,'Vals 0505'!$A:$L,10,FALSE)</f>
        <v>1</v>
      </c>
      <c r="W243" t="b">
        <f>K243=VLOOKUP($A243,'Vals 0505'!$A:$L,11,FALSE)</f>
        <v>1</v>
      </c>
      <c r="X243" t="b">
        <f>L243=VLOOKUP($A243,'Vals 0505'!$A:$L,12,FALSE)</f>
        <v>1</v>
      </c>
      <c r="Y243">
        <f t="shared" si="3"/>
        <v>10603</v>
      </c>
    </row>
    <row r="244" spans="1:25">
      <c r="A244" s="3">
        <v>10604</v>
      </c>
      <c r="B244" s="5" t="s">
        <v>44</v>
      </c>
      <c r="C244" s="5" t="s">
        <v>34</v>
      </c>
      <c r="D244" s="5" t="s">
        <v>37</v>
      </c>
      <c r="E244" s="4"/>
      <c r="F244" s="5"/>
      <c r="G244" s="4"/>
      <c r="H244" s="5" t="s">
        <v>36</v>
      </c>
      <c r="I244" s="5" t="s">
        <v>52</v>
      </c>
      <c r="J244" s="5" t="s">
        <v>284</v>
      </c>
      <c r="K244" s="5" t="s">
        <v>578</v>
      </c>
      <c r="L244" s="5" t="s">
        <v>17</v>
      </c>
      <c r="M244" t="b">
        <f>A244=VLOOKUP($A244,'Vals 0505'!$A:$L,1,FALSE)</f>
        <v>1</v>
      </c>
      <c r="N244" t="b">
        <f>B244=VLOOKUP($A244,'Vals 0505'!$A:$L,2,FALSE)</f>
        <v>1</v>
      </c>
      <c r="O244" t="b">
        <f>C244=VLOOKUP($A244,'Vals 0505'!$A:$L,3,FALSE)</f>
        <v>1</v>
      </c>
      <c r="P244" t="b">
        <f>D244=VLOOKUP($A244,'Vals 0505'!$A:$L,4,FALSE)</f>
        <v>1</v>
      </c>
      <c r="Q244" t="b">
        <f>E244=VLOOKUP($A244,'Vals 0505'!$A:$L,5,FALSE)</f>
        <v>1</v>
      </c>
      <c r="R244" t="b">
        <f>F244=VLOOKUP($A244,'Vals 0505'!$A:$L,6,FALSE)</f>
        <v>1</v>
      </c>
      <c r="S244" t="b">
        <f>G244=VLOOKUP($A244,'Vals 0505'!$A:$L,7,FALSE)</f>
        <v>1</v>
      </c>
      <c r="T244" t="b">
        <f>H244=VLOOKUP($A244,'Vals 0505'!$A:$L,8,FALSE)</f>
        <v>1</v>
      </c>
      <c r="U244" t="b">
        <f>I244=VLOOKUP($A244,'Vals 0505'!$A:$L,9,FALSE)</f>
        <v>1</v>
      </c>
      <c r="V244" t="b">
        <f>J244=VLOOKUP($A244,'Vals 0505'!$A:$L,10,FALSE)</f>
        <v>1</v>
      </c>
      <c r="W244" t="b">
        <f>K244=VLOOKUP($A244,'Vals 0505'!$A:$L,11,FALSE)</f>
        <v>1</v>
      </c>
      <c r="X244" t="b">
        <f>L244=VLOOKUP($A244,'Vals 0505'!$A:$L,12,FALSE)</f>
        <v>1</v>
      </c>
      <c r="Y244">
        <f t="shared" si="3"/>
        <v>10604</v>
      </c>
    </row>
    <row r="245" spans="1:25">
      <c r="A245" s="4">
        <v>10605</v>
      </c>
      <c r="B245" s="5" t="s">
        <v>44</v>
      </c>
      <c r="C245" s="5" t="s">
        <v>34</v>
      </c>
      <c r="D245" s="5" t="s">
        <v>37</v>
      </c>
      <c r="E245" s="4"/>
      <c r="F245" s="5"/>
      <c r="G245" s="4"/>
      <c r="H245" s="5" t="s">
        <v>36</v>
      </c>
      <c r="I245" s="5" t="s">
        <v>52</v>
      </c>
      <c r="J245" s="5" t="s">
        <v>284</v>
      </c>
      <c r="K245" s="5" t="s">
        <v>579</v>
      </c>
      <c r="L245" s="5" t="s">
        <v>17</v>
      </c>
      <c r="M245" t="b">
        <f>A245=VLOOKUP($A245,'Vals 0505'!$A:$L,1,FALSE)</f>
        <v>1</v>
      </c>
      <c r="N245" t="b">
        <f>B245=VLOOKUP($A245,'Vals 0505'!$A:$L,2,FALSE)</f>
        <v>1</v>
      </c>
      <c r="O245" t="b">
        <f>C245=VLOOKUP($A245,'Vals 0505'!$A:$L,3,FALSE)</f>
        <v>1</v>
      </c>
      <c r="P245" t="b">
        <f>D245=VLOOKUP($A245,'Vals 0505'!$A:$L,4,FALSE)</f>
        <v>1</v>
      </c>
      <c r="Q245" t="b">
        <f>E245=VLOOKUP($A245,'Vals 0505'!$A:$L,5,FALSE)</f>
        <v>1</v>
      </c>
      <c r="R245" t="b">
        <f>F245=VLOOKUP($A245,'Vals 0505'!$A:$L,6,FALSE)</f>
        <v>1</v>
      </c>
      <c r="S245" t="b">
        <f>G245=VLOOKUP($A245,'Vals 0505'!$A:$L,7,FALSE)</f>
        <v>1</v>
      </c>
      <c r="T245" t="b">
        <f>H245=VLOOKUP($A245,'Vals 0505'!$A:$L,8,FALSE)</f>
        <v>1</v>
      </c>
      <c r="U245" t="b">
        <f>I245=VLOOKUP($A245,'Vals 0505'!$A:$L,9,FALSE)</f>
        <v>1</v>
      </c>
      <c r="V245" t="b">
        <f>J245=VLOOKUP($A245,'Vals 0505'!$A:$L,10,FALSE)</f>
        <v>1</v>
      </c>
      <c r="W245" t="b">
        <f>K245=VLOOKUP($A245,'Vals 0505'!$A:$L,11,FALSE)</f>
        <v>1</v>
      </c>
      <c r="X245" t="b">
        <f>L245=VLOOKUP($A245,'Vals 0505'!$A:$L,12,FALSE)</f>
        <v>1</v>
      </c>
      <c r="Y245">
        <f t="shared" si="3"/>
        <v>10605</v>
      </c>
    </row>
    <row r="246" spans="1:25">
      <c r="A246" s="3">
        <v>10606</v>
      </c>
      <c r="B246" s="5" t="s">
        <v>44</v>
      </c>
      <c r="C246" s="5" t="s">
        <v>34</v>
      </c>
      <c r="D246" s="5" t="s">
        <v>35</v>
      </c>
      <c r="E246" s="4"/>
      <c r="F246" s="5"/>
      <c r="G246" s="4"/>
      <c r="H246" s="5" t="s">
        <v>36</v>
      </c>
      <c r="I246" s="5" t="s">
        <v>52</v>
      </c>
      <c r="J246" s="5" t="s">
        <v>284</v>
      </c>
      <c r="K246" s="5" t="s">
        <v>480</v>
      </c>
      <c r="L246" s="5" t="s">
        <v>17</v>
      </c>
      <c r="M246" t="b">
        <f>A246=VLOOKUP($A246,'Vals 0505'!$A:$L,1,FALSE)</f>
        <v>1</v>
      </c>
      <c r="N246" t="b">
        <f>B246=VLOOKUP($A246,'Vals 0505'!$A:$L,2,FALSE)</f>
        <v>1</v>
      </c>
      <c r="O246" t="b">
        <f>C246=VLOOKUP($A246,'Vals 0505'!$A:$L,3,FALSE)</f>
        <v>1</v>
      </c>
      <c r="P246" t="b">
        <f>D246=VLOOKUP($A246,'Vals 0505'!$A:$L,4,FALSE)</f>
        <v>1</v>
      </c>
      <c r="Q246" t="b">
        <f>E246=VLOOKUP($A246,'Vals 0505'!$A:$L,5,FALSE)</f>
        <v>1</v>
      </c>
      <c r="R246" t="b">
        <f>F246=VLOOKUP($A246,'Vals 0505'!$A:$L,6,FALSE)</f>
        <v>1</v>
      </c>
      <c r="S246" t="b">
        <f>G246=VLOOKUP($A246,'Vals 0505'!$A:$L,7,FALSE)</f>
        <v>1</v>
      </c>
      <c r="T246" t="b">
        <f>H246=VLOOKUP($A246,'Vals 0505'!$A:$L,8,FALSE)</f>
        <v>1</v>
      </c>
      <c r="U246" t="b">
        <f>I246=VLOOKUP($A246,'Vals 0505'!$A:$L,9,FALSE)</f>
        <v>1</v>
      </c>
      <c r="V246" t="b">
        <f>J246=VLOOKUP($A246,'Vals 0505'!$A:$L,10,FALSE)</f>
        <v>1</v>
      </c>
      <c r="W246" t="b">
        <f>K246=VLOOKUP($A246,'Vals 0505'!$A:$L,11,FALSE)</f>
        <v>1</v>
      </c>
      <c r="X246" t="b">
        <f>L246=VLOOKUP($A246,'Vals 0505'!$A:$L,12,FALSE)</f>
        <v>1</v>
      </c>
      <c r="Y246">
        <f t="shared" si="3"/>
        <v>10606</v>
      </c>
    </row>
    <row r="247" spans="1:25">
      <c r="A247" s="4">
        <v>10607</v>
      </c>
      <c r="B247" s="5" t="s">
        <v>44</v>
      </c>
      <c r="C247" s="5" t="s">
        <v>34</v>
      </c>
      <c r="D247" s="5" t="s">
        <v>35</v>
      </c>
      <c r="E247" s="4"/>
      <c r="F247" s="5"/>
      <c r="G247" s="4"/>
      <c r="H247" s="5" t="s">
        <v>36</v>
      </c>
      <c r="I247" s="5" t="s">
        <v>52</v>
      </c>
      <c r="J247" s="5" t="s">
        <v>284</v>
      </c>
      <c r="K247" s="5" t="s">
        <v>481</v>
      </c>
      <c r="L247" s="5" t="s">
        <v>17</v>
      </c>
      <c r="M247" t="b">
        <f>A247=VLOOKUP($A247,'Vals 0505'!$A:$L,1,FALSE)</f>
        <v>1</v>
      </c>
      <c r="N247" t="b">
        <f>B247=VLOOKUP($A247,'Vals 0505'!$A:$L,2,FALSE)</f>
        <v>1</v>
      </c>
      <c r="O247" t="b">
        <f>C247=VLOOKUP($A247,'Vals 0505'!$A:$L,3,FALSE)</f>
        <v>1</v>
      </c>
      <c r="P247" t="b">
        <f>D247=VLOOKUP($A247,'Vals 0505'!$A:$L,4,FALSE)</f>
        <v>1</v>
      </c>
      <c r="Q247" t="b">
        <f>E247=VLOOKUP($A247,'Vals 0505'!$A:$L,5,FALSE)</f>
        <v>1</v>
      </c>
      <c r="R247" t="b">
        <f>F247=VLOOKUP($A247,'Vals 0505'!$A:$L,6,FALSE)</f>
        <v>1</v>
      </c>
      <c r="S247" t="b">
        <f>G247=VLOOKUP($A247,'Vals 0505'!$A:$L,7,FALSE)</f>
        <v>1</v>
      </c>
      <c r="T247" t="b">
        <f>H247=VLOOKUP($A247,'Vals 0505'!$A:$L,8,FALSE)</f>
        <v>1</v>
      </c>
      <c r="U247" t="b">
        <f>I247=VLOOKUP($A247,'Vals 0505'!$A:$L,9,FALSE)</f>
        <v>1</v>
      </c>
      <c r="V247" t="b">
        <f>J247=VLOOKUP($A247,'Vals 0505'!$A:$L,10,FALSE)</f>
        <v>1</v>
      </c>
      <c r="W247" t="b">
        <f>K247=VLOOKUP($A247,'Vals 0505'!$A:$L,11,FALSE)</f>
        <v>1</v>
      </c>
      <c r="X247" t="b">
        <f>L247=VLOOKUP($A247,'Vals 0505'!$A:$L,12,FALSE)</f>
        <v>1</v>
      </c>
      <c r="Y247">
        <f t="shared" si="3"/>
        <v>10607</v>
      </c>
    </row>
    <row r="248" spans="1:25">
      <c r="A248" s="3">
        <v>10609</v>
      </c>
      <c r="B248" s="5" t="s">
        <v>44</v>
      </c>
      <c r="C248" s="5" t="s">
        <v>34</v>
      </c>
      <c r="D248" s="5" t="s">
        <v>103</v>
      </c>
      <c r="E248" s="4"/>
      <c r="F248" s="5"/>
      <c r="G248" s="4"/>
      <c r="H248" s="5" t="s">
        <v>36</v>
      </c>
      <c r="I248" s="5" t="s">
        <v>52</v>
      </c>
      <c r="J248" s="5" t="s">
        <v>284</v>
      </c>
      <c r="K248" s="5" t="s">
        <v>580</v>
      </c>
      <c r="L248" s="5" t="s">
        <v>17</v>
      </c>
      <c r="M248" t="b">
        <f>A248=VLOOKUP($A248,'Vals 0505'!$A:$L,1,FALSE)</f>
        <v>1</v>
      </c>
      <c r="N248" t="b">
        <f>B248=VLOOKUP($A248,'Vals 0505'!$A:$L,2,FALSE)</f>
        <v>1</v>
      </c>
      <c r="O248" t="b">
        <f>C248=VLOOKUP($A248,'Vals 0505'!$A:$L,3,FALSE)</f>
        <v>1</v>
      </c>
      <c r="P248" t="b">
        <f>D248=VLOOKUP($A248,'Vals 0505'!$A:$L,4,FALSE)</f>
        <v>1</v>
      </c>
      <c r="Q248" t="b">
        <f>E248=VLOOKUP($A248,'Vals 0505'!$A:$L,5,FALSE)</f>
        <v>1</v>
      </c>
      <c r="R248" t="b">
        <f>F248=VLOOKUP($A248,'Vals 0505'!$A:$L,6,FALSE)</f>
        <v>1</v>
      </c>
      <c r="S248" t="b">
        <f>G248=VLOOKUP($A248,'Vals 0505'!$A:$L,7,FALSE)</f>
        <v>1</v>
      </c>
      <c r="T248" t="b">
        <f>H248=VLOOKUP($A248,'Vals 0505'!$A:$L,8,FALSE)</f>
        <v>1</v>
      </c>
      <c r="U248" t="b">
        <f>I248=VLOOKUP($A248,'Vals 0505'!$A:$L,9,FALSE)</f>
        <v>1</v>
      </c>
      <c r="V248" t="b">
        <f>J248=VLOOKUP($A248,'Vals 0505'!$A:$L,10,FALSE)</f>
        <v>1</v>
      </c>
      <c r="W248" t="b">
        <f>K248=VLOOKUP($A248,'Vals 0505'!$A:$L,11,FALSE)</f>
        <v>1</v>
      </c>
      <c r="X248" t="b">
        <f>L248=VLOOKUP($A248,'Vals 0505'!$A:$L,12,FALSE)</f>
        <v>1</v>
      </c>
      <c r="Y248">
        <f t="shared" si="3"/>
        <v>10609</v>
      </c>
    </row>
    <row r="249" spans="1:25">
      <c r="A249" s="4">
        <v>10610</v>
      </c>
      <c r="B249" s="5" t="s">
        <v>44</v>
      </c>
      <c r="C249" s="5" t="s">
        <v>34</v>
      </c>
      <c r="D249" s="5" t="s">
        <v>103</v>
      </c>
      <c r="E249" s="4"/>
      <c r="F249" s="5"/>
      <c r="G249" s="4"/>
      <c r="H249" s="5" t="s">
        <v>36</v>
      </c>
      <c r="I249" s="5" t="s">
        <v>52</v>
      </c>
      <c r="J249" s="5" t="s">
        <v>284</v>
      </c>
      <c r="K249" s="5" t="s">
        <v>581</v>
      </c>
      <c r="L249" s="5" t="s">
        <v>17</v>
      </c>
      <c r="M249" t="b">
        <f>A249=VLOOKUP($A249,'Vals 0505'!$A:$L,1,FALSE)</f>
        <v>1</v>
      </c>
      <c r="N249" t="b">
        <f>B249=VLOOKUP($A249,'Vals 0505'!$A:$L,2,FALSE)</f>
        <v>1</v>
      </c>
      <c r="O249" t="b">
        <f>C249=VLOOKUP($A249,'Vals 0505'!$A:$L,3,FALSE)</f>
        <v>1</v>
      </c>
      <c r="P249" t="b">
        <f>D249=VLOOKUP($A249,'Vals 0505'!$A:$L,4,FALSE)</f>
        <v>1</v>
      </c>
      <c r="Q249" t="b">
        <f>E249=VLOOKUP($A249,'Vals 0505'!$A:$L,5,FALSE)</f>
        <v>1</v>
      </c>
      <c r="R249" t="b">
        <f>F249=VLOOKUP($A249,'Vals 0505'!$A:$L,6,FALSE)</f>
        <v>1</v>
      </c>
      <c r="S249" t="b">
        <f>G249=VLOOKUP($A249,'Vals 0505'!$A:$L,7,FALSE)</f>
        <v>1</v>
      </c>
      <c r="T249" t="b">
        <f>H249=VLOOKUP($A249,'Vals 0505'!$A:$L,8,FALSE)</f>
        <v>1</v>
      </c>
      <c r="U249" t="b">
        <f>I249=VLOOKUP($A249,'Vals 0505'!$A:$L,9,FALSE)</f>
        <v>1</v>
      </c>
      <c r="V249" t="b">
        <f>J249=VLOOKUP($A249,'Vals 0505'!$A:$L,10,FALSE)</f>
        <v>1</v>
      </c>
      <c r="W249" t="b">
        <f>K249=VLOOKUP($A249,'Vals 0505'!$A:$L,11,FALSE)</f>
        <v>1</v>
      </c>
      <c r="X249" t="b">
        <f>L249=VLOOKUP($A249,'Vals 0505'!$A:$L,12,FALSE)</f>
        <v>1</v>
      </c>
      <c r="Y249">
        <f t="shared" si="3"/>
        <v>10610</v>
      </c>
    </row>
    <row r="250" spans="1:25">
      <c r="A250" s="3">
        <v>10611</v>
      </c>
      <c r="B250" s="5" t="s">
        <v>44</v>
      </c>
      <c r="C250" s="5" t="s">
        <v>34</v>
      </c>
      <c r="D250" s="5" t="s">
        <v>103</v>
      </c>
      <c r="E250" s="4"/>
      <c r="F250" s="5"/>
      <c r="G250" s="4"/>
      <c r="H250" s="5" t="s">
        <v>36</v>
      </c>
      <c r="I250" s="5" t="s">
        <v>52</v>
      </c>
      <c r="J250" s="5" t="s">
        <v>284</v>
      </c>
      <c r="K250" s="5" t="s">
        <v>582</v>
      </c>
      <c r="L250" s="5" t="s">
        <v>17</v>
      </c>
      <c r="M250" t="b">
        <f>A250=VLOOKUP($A250,'Vals 0505'!$A:$L,1,FALSE)</f>
        <v>1</v>
      </c>
      <c r="N250" t="b">
        <f>B250=VLOOKUP($A250,'Vals 0505'!$A:$L,2,FALSE)</f>
        <v>1</v>
      </c>
      <c r="O250" t="b">
        <f>C250=VLOOKUP($A250,'Vals 0505'!$A:$L,3,FALSE)</f>
        <v>1</v>
      </c>
      <c r="P250" t="b">
        <f>D250=VLOOKUP($A250,'Vals 0505'!$A:$L,4,FALSE)</f>
        <v>1</v>
      </c>
      <c r="Q250" t="b">
        <f>E250=VLOOKUP($A250,'Vals 0505'!$A:$L,5,FALSE)</f>
        <v>1</v>
      </c>
      <c r="R250" t="b">
        <f>F250=VLOOKUP($A250,'Vals 0505'!$A:$L,6,FALSE)</f>
        <v>1</v>
      </c>
      <c r="S250" t="b">
        <f>G250=VLOOKUP($A250,'Vals 0505'!$A:$L,7,FALSE)</f>
        <v>1</v>
      </c>
      <c r="T250" t="b">
        <f>H250=VLOOKUP($A250,'Vals 0505'!$A:$L,8,FALSE)</f>
        <v>1</v>
      </c>
      <c r="U250" t="b">
        <f>I250=VLOOKUP($A250,'Vals 0505'!$A:$L,9,FALSE)</f>
        <v>1</v>
      </c>
      <c r="V250" t="b">
        <f>J250=VLOOKUP($A250,'Vals 0505'!$A:$L,10,FALSE)</f>
        <v>1</v>
      </c>
      <c r="W250" t="b">
        <f>K250=VLOOKUP($A250,'Vals 0505'!$A:$L,11,FALSE)</f>
        <v>1</v>
      </c>
      <c r="X250" t="b">
        <f>L250=VLOOKUP($A250,'Vals 0505'!$A:$L,12,FALSE)</f>
        <v>1</v>
      </c>
      <c r="Y250">
        <f t="shared" si="3"/>
        <v>10611</v>
      </c>
    </row>
    <row r="251" spans="1:25">
      <c r="A251" s="4">
        <v>10612</v>
      </c>
      <c r="B251" s="5" t="s">
        <v>44</v>
      </c>
      <c r="C251" s="5" t="s">
        <v>34</v>
      </c>
      <c r="D251" s="5" t="s">
        <v>103</v>
      </c>
      <c r="E251" s="4"/>
      <c r="F251" s="5"/>
      <c r="G251" s="4"/>
      <c r="H251" s="5" t="s">
        <v>36</v>
      </c>
      <c r="I251" s="5" t="s">
        <v>52</v>
      </c>
      <c r="J251" s="5" t="s">
        <v>284</v>
      </c>
      <c r="K251" s="5" t="s">
        <v>583</v>
      </c>
      <c r="L251" s="5" t="s">
        <v>17</v>
      </c>
      <c r="M251" t="b">
        <f>A251=VLOOKUP($A251,'Vals 0505'!$A:$L,1,FALSE)</f>
        <v>1</v>
      </c>
      <c r="N251" t="b">
        <f>B251=VLOOKUP($A251,'Vals 0505'!$A:$L,2,FALSE)</f>
        <v>1</v>
      </c>
      <c r="O251" t="b">
        <f>C251=VLOOKUP($A251,'Vals 0505'!$A:$L,3,FALSE)</f>
        <v>1</v>
      </c>
      <c r="P251" t="b">
        <f>D251=VLOOKUP($A251,'Vals 0505'!$A:$L,4,FALSE)</f>
        <v>1</v>
      </c>
      <c r="Q251" t="b">
        <f>E251=VLOOKUP($A251,'Vals 0505'!$A:$L,5,FALSE)</f>
        <v>1</v>
      </c>
      <c r="R251" t="b">
        <f>F251=VLOOKUP($A251,'Vals 0505'!$A:$L,6,FALSE)</f>
        <v>1</v>
      </c>
      <c r="S251" t="b">
        <f>G251=VLOOKUP($A251,'Vals 0505'!$A:$L,7,FALSE)</f>
        <v>1</v>
      </c>
      <c r="T251" t="b">
        <f>H251=VLOOKUP($A251,'Vals 0505'!$A:$L,8,FALSE)</f>
        <v>1</v>
      </c>
      <c r="U251" t="b">
        <f>I251=VLOOKUP($A251,'Vals 0505'!$A:$L,9,FALSE)</f>
        <v>1</v>
      </c>
      <c r="V251" t="b">
        <f>J251=VLOOKUP($A251,'Vals 0505'!$A:$L,10,FALSE)</f>
        <v>1</v>
      </c>
      <c r="W251" t="b">
        <f>K251=VLOOKUP($A251,'Vals 0505'!$A:$L,11,FALSE)</f>
        <v>1</v>
      </c>
      <c r="X251" t="b">
        <f>L251=VLOOKUP($A251,'Vals 0505'!$A:$L,12,FALSE)</f>
        <v>1</v>
      </c>
      <c r="Y251">
        <f t="shared" si="3"/>
        <v>10612</v>
      </c>
    </row>
    <row r="252" spans="1:25">
      <c r="A252" s="3">
        <v>10613</v>
      </c>
      <c r="B252" s="5" t="s">
        <v>44</v>
      </c>
      <c r="C252" s="5" t="s">
        <v>34</v>
      </c>
      <c r="D252" s="5" t="s">
        <v>103</v>
      </c>
      <c r="E252" s="4"/>
      <c r="F252" s="5"/>
      <c r="G252" s="4"/>
      <c r="H252" s="5" t="s">
        <v>36</v>
      </c>
      <c r="I252" s="5" t="s">
        <v>52</v>
      </c>
      <c r="J252" s="5" t="s">
        <v>284</v>
      </c>
      <c r="K252" s="5" t="s">
        <v>584</v>
      </c>
      <c r="L252" s="5" t="s">
        <v>17</v>
      </c>
      <c r="M252" t="b">
        <f>A252=VLOOKUP($A252,'Vals 0505'!$A:$L,1,FALSE)</f>
        <v>1</v>
      </c>
      <c r="N252" t="b">
        <f>B252=VLOOKUP($A252,'Vals 0505'!$A:$L,2,FALSE)</f>
        <v>1</v>
      </c>
      <c r="O252" t="b">
        <f>C252=VLOOKUP($A252,'Vals 0505'!$A:$L,3,FALSE)</f>
        <v>1</v>
      </c>
      <c r="P252" t="b">
        <f>D252=VLOOKUP($A252,'Vals 0505'!$A:$L,4,FALSE)</f>
        <v>1</v>
      </c>
      <c r="Q252" t="b">
        <f>E252=VLOOKUP($A252,'Vals 0505'!$A:$L,5,FALSE)</f>
        <v>1</v>
      </c>
      <c r="R252" t="b">
        <f>F252=VLOOKUP($A252,'Vals 0505'!$A:$L,6,FALSE)</f>
        <v>1</v>
      </c>
      <c r="S252" t="b">
        <f>G252=VLOOKUP($A252,'Vals 0505'!$A:$L,7,FALSE)</f>
        <v>1</v>
      </c>
      <c r="T252" t="b">
        <f>H252=VLOOKUP($A252,'Vals 0505'!$A:$L,8,FALSE)</f>
        <v>1</v>
      </c>
      <c r="U252" t="b">
        <f>I252=VLOOKUP($A252,'Vals 0505'!$A:$L,9,FALSE)</f>
        <v>1</v>
      </c>
      <c r="V252" t="b">
        <f>J252=VLOOKUP($A252,'Vals 0505'!$A:$L,10,FALSE)</f>
        <v>1</v>
      </c>
      <c r="W252" t="b">
        <f>K252=VLOOKUP($A252,'Vals 0505'!$A:$L,11,FALSE)</f>
        <v>1</v>
      </c>
      <c r="X252" t="b">
        <f>L252=VLOOKUP($A252,'Vals 0505'!$A:$L,12,FALSE)</f>
        <v>1</v>
      </c>
      <c r="Y252">
        <f t="shared" si="3"/>
        <v>10613</v>
      </c>
    </row>
    <row r="253" spans="1:25">
      <c r="A253" s="4">
        <v>10614</v>
      </c>
      <c r="B253" s="5" t="s">
        <v>44</v>
      </c>
      <c r="C253" s="5" t="s">
        <v>34</v>
      </c>
      <c r="D253" s="5" t="s">
        <v>103</v>
      </c>
      <c r="E253" s="4"/>
      <c r="F253" s="5"/>
      <c r="G253" s="4"/>
      <c r="H253" s="5" t="s">
        <v>36</v>
      </c>
      <c r="I253" s="5" t="s">
        <v>52</v>
      </c>
      <c r="J253" s="5" t="s">
        <v>284</v>
      </c>
      <c r="K253" s="5" t="s">
        <v>585</v>
      </c>
      <c r="L253" s="5" t="s">
        <v>17</v>
      </c>
      <c r="M253" t="b">
        <f>A253=VLOOKUP($A253,'Vals 0505'!$A:$L,1,FALSE)</f>
        <v>1</v>
      </c>
      <c r="N253" t="b">
        <f>B253=VLOOKUP($A253,'Vals 0505'!$A:$L,2,FALSE)</f>
        <v>1</v>
      </c>
      <c r="O253" t="b">
        <f>C253=VLOOKUP($A253,'Vals 0505'!$A:$L,3,FALSE)</f>
        <v>1</v>
      </c>
      <c r="P253" t="b">
        <f>D253=VLOOKUP($A253,'Vals 0505'!$A:$L,4,FALSE)</f>
        <v>1</v>
      </c>
      <c r="Q253" t="b">
        <f>E253=VLOOKUP($A253,'Vals 0505'!$A:$L,5,FALSE)</f>
        <v>1</v>
      </c>
      <c r="R253" t="b">
        <f>F253=VLOOKUP($A253,'Vals 0505'!$A:$L,6,FALSE)</f>
        <v>1</v>
      </c>
      <c r="S253" t="b">
        <f>G253=VLOOKUP($A253,'Vals 0505'!$A:$L,7,FALSE)</f>
        <v>1</v>
      </c>
      <c r="T253" t="b">
        <f>H253=VLOOKUP($A253,'Vals 0505'!$A:$L,8,FALSE)</f>
        <v>1</v>
      </c>
      <c r="U253" t="b">
        <f>I253=VLOOKUP($A253,'Vals 0505'!$A:$L,9,FALSE)</f>
        <v>1</v>
      </c>
      <c r="V253" t="b">
        <f>J253=VLOOKUP($A253,'Vals 0505'!$A:$L,10,FALSE)</f>
        <v>1</v>
      </c>
      <c r="W253" t="b">
        <f>K253=VLOOKUP($A253,'Vals 0505'!$A:$L,11,FALSE)</f>
        <v>1</v>
      </c>
      <c r="X253" t="b">
        <f>L253=VLOOKUP($A253,'Vals 0505'!$A:$L,12,FALSE)</f>
        <v>1</v>
      </c>
      <c r="Y253">
        <f t="shared" si="3"/>
        <v>10614</v>
      </c>
    </row>
    <row r="254" spans="1:25">
      <c r="A254" s="3">
        <v>10616</v>
      </c>
      <c r="B254" s="5" t="s">
        <v>44</v>
      </c>
      <c r="C254" s="5" t="s">
        <v>34</v>
      </c>
      <c r="D254" s="5" t="s">
        <v>103</v>
      </c>
      <c r="E254" s="4"/>
      <c r="F254" s="5"/>
      <c r="G254" s="4"/>
      <c r="H254" s="5" t="s">
        <v>36</v>
      </c>
      <c r="I254" s="5" t="s">
        <v>52</v>
      </c>
      <c r="J254" s="5" t="s">
        <v>284</v>
      </c>
      <c r="K254" s="5" t="s">
        <v>586</v>
      </c>
      <c r="L254" s="5" t="s">
        <v>17</v>
      </c>
      <c r="M254" t="b">
        <f>A254=VLOOKUP($A254,'Vals 0505'!$A:$L,1,FALSE)</f>
        <v>1</v>
      </c>
      <c r="N254" t="b">
        <f>B254=VLOOKUP($A254,'Vals 0505'!$A:$L,2,FALSE)</f>
        <v>1</v>
      </c>
      <c r="O254" t="b">
        <f>C254=VLOOKUP($A254,'Vals 0505'!$A:$L,3,FALSE)</f>
        <v>1</v>
      </c>
      <c r="P254" t="b">
        <f>D254=VLOOKUP($A254,'Vals 0505'!$A:$L,4,FALSE)</f>
        <v>1</v>
      </c>
      <c r="Q254" t="b">
        <f>E254=VLOOKUP($A254,'Vals 0505'!$A:$L,5,FALSE)</f>
        <v>1</v>
      </c>
      <c r="R254" t="b">
        <f>F254=VLOOKUP($A254,'Vals 0505'!$A:$L,6,FALSE)</f>
        <v>1</v>
      </c>
      <c r="S254" t="b">
        <f>G254=VLOOKUP($A254,'Vals 0505'!$A:$L,7,FALSE)</f>
        <v>1</v>
      </c>
      <c r="T254" t="b">
        <f>H254=VLOOKUP($A254,'Vals 0505'!$A:$L,8,FALSE)</f>
        <v>1</v>
      </c>
      <c r="U254" t="b">
        <f>I254=VLOOKUP($A254,'Vals 0505'!$A:$L,9,FALSE)</f>
        <v>1</v>
      </c>
      <c r="V254" t="b">
        <f>J254=VLOOKUP($A254,'Vals 0505'!$A:$L,10,FALSE)</f>
        <v>1</v>
      </c>
      <c r="W254" t="b">
        <f>K254=VLOOKUP($A254,'Vals 0505'!$A:$L,11,FALSE)</f>
        <v>1</v>
      </c>
      <c r="X254" t="b">
        <f>L254=VLOOKUP($A254,'Vals 0505'!$A:$L,12,FALSE)</f>
        <v>1</v>
      </c>
      <c r="Y254">
        <f t="shared" si="3"/>
        <v>10616</v>
      </c>
    </row>
    <row r="255" spans="1:25">
      <c r="A255" s="4">
        <v>10617</v>
      </c>
      <c r="B255" s="5" t="s">
        <v>44</v>
      </c>
      <c r="C255" s="5" t="s">
        <v>34</v>
      </c>
      <c r="D255" s="5" t="s">
        <v>103</v>
      </c>
      <c r="E255" s="4"/>
      <c r="F255" s="5"/>
      <c r="G255" s="4"/>
      <c r="H255" s="5" t="s">
        <v>36</v>
      </c>
      <c r="I255" s="5" t="s">
        <v>52</v>
      </c>
      <c r="J255" s="5" t="s">
        <v>284</v>
      </c>
      <c r="K255" s="5" t="s">
        <v>587</v>
      </c>
      <c r="L255" s="5" t="s">
        <v>17</v>
      </c>
      <c r="M255" t="b">
        <f>A255=VLOOKUP($A255,'Vals 0505'!$A:$L,1,FALSE)</f>
        <v>1</v>
      </c>
      <c r="N255" t="b">
        <f>B255=VLOOKUP($A255,'Vals 0505'!$A:$L,2,FALSE)</f>
        <v>1</v>
      </c>
      <c r="O255" t="b">
        <f>C255=VLOOKUP($A255,'Vals 0505'!$A:$L,3,FALSE)</f>
        <v>1</v>
      </c>
      <c r="P255" t="b">
        <f>D255=VLOOKUP($A255,'Vals 0505'!$A:$L,4,FALSE)</f>
        <v>1</v>
      </c>
      <c r="Q255" t="b">
        <f>E255=VLOOKUP($A255,'Vals 0505'!$A:$L,5,FALSE)</f>
        <v>1</v>
      </c>
      <c r="R255" t="b">
        <f>F255=VLOOKUP($A255,'Vals 0505'!$A:$L,6,FALSE)</f>
        <v>1</v>
      </c>
      <c r="S255" t="b">
        <f>G255=VLOOKUP($A255,'Vals 0505'!$A:$L,7,FALSE)</f>
        <v>1</v>
      </c>
      <c r="T255" t="b">
        <f>H255=VLOOKUP($A255,'Vals 0505'!$A:$L,8,FALSE)</f>
        <v>1</v>
      </c>
      <c r="U255" t="b">
        <f>I255=VLOOKUP($A255,'Vals 0505'!$A:$L,9,FALSE)</f>
        <v>1</v>
      </c>
      <c r="V255" t="b">
        <f>J255=VLOOKUP($A255,'Vals 0505'!$A:$L,10,FALSE)</f>
        <v>1</v>
      </c>
      <c r="W255" t="b">
        <f>K255=VLOOKUP($A255,'Vals 0505'!$A:$L,11,FALSE)</f>
        <v>1</v>
      </c>
      <c r="X255" t="b">
        <f>L255=VLOOKUP($A255,'Vals 0505'!$A:$L,12,FALSE)</f>
        <v>1</v>
      </c>
      <c r="Y255">
        <f t="shared" si="3"/>
        <v>10617</v>
      </c>
    </row>
    <row r="256" spans="1:25">
      <c r="A256" s="3">
        <v>10622</v>
      </c>
      <c r="B256" s="5" t="s">
        <v>44</v>
      </c>
      <c r="C256" s="5" t="s">
        <v>34</v>
      </c>
      <c r="D256" s="5" t="s">
        <v>35</v>
      </c>
      <c r="E256" s="4"/>
      <c r="F256" s="5"/>
      <c r="G256" s="4"/>
      <c r="H256" s="5" t="s">
        <v>36</v>
      </c>
      <c r="I256" s="5" t="s">
        <v>52</v>
      </c>
      <c r="J256" s="5" t="s">
        <v>284</v>
      </c>
      <c r="K256" s="5" t="s">
        <v>492</v>
      </c>
      <c r="L256" s="5" t="s">
        <v>17</v>
      </c>
      <c r="M256" t="b">
        <f>A256=VLOOKUP($A256,'Vals 0505'!$A:$L,1,FALSE)</f>
        <v>1</v>
      </c>
      <c r="N256" t="b">
        <f>B256=VLOOKUP($A256,'Vals 0505'!$A:$L,2,FALSE)</f>
        <v>1</v>
      </c>
      <c r="O256" t="b">
        <f>C256=VLOOKUP($A256,'Vals 0505'!$A:$L,3,FALSE)</f>
        <v>1</v>
      </c>
      <c r="P256" t="b">
        <f>D256=VLOOKUP($A256,'Vals 0505'!$A:$L,4,FALSE)</f>
        <v>1</v>
      </c>
      <c r="Q256" t="b">
        <f>E256=VLOOKUP($A256,'Vals 0505'!$A:$L,5,FALSE)</f>
        <v>1</v>
      </c>
      <c r="R256" t="b">
        <f>F256=VLOOKUP($A256,'Vals 0505'!$A:$L,6,FALSE)</f>
        <v>1</v>
      </c>
      <c r="S256" t="b">
        <f>G256=VLOOKUP($A256,'Vals 0505'!$A:$L,7,FALSE)</f>
        <v>1</v>
      </c>
      <c r="T256" t="b">
        <f>H256=VLOOKUP($A256,'Vals 0505'!$A:$L,8,FALSE)</f>
        <v>1</v>
      </c>
      <c r="U256" t="b">
        <f>I256=VLOOKUP($A256,'Vals 0505'!$A:$L,9,FALSE)</f>
        <v>1</v>
      </c>
      <c r="V256" t="b">
        <f>J256=VLOOKUP($A256,'Vals 0505'!$A:$L,10,FALSE)</f>
        <v>1</v>
      </c>
      <c r="W256" t="b">
        <f>K256=VLOOKUP($A256,'Vals 0505'!$A:$L,11,FALSE)</f>
        <v>1</v>
      </c>
      <c r="X256" t="b">
        <f>L256=VLOOKUP($A256,'Vals 0505'!$A:$L,12,FALSE)</f>
        <v>1</v>
      </c>
      <c r="Y256">
        <f t="shared" si="3"/>
        <v>10622</v>
      </c>
    </row>
    <row r="257" spans="1:25">
      <c r="A257" s="4">
        <v>10623</v>
      </c>
      <c r="B257" s="5" t="s">
        <v>44</v>
      </c>
      <c r="C257" s="5" t="s">
        <v>34</v>
      </c>
      <c r="D257" s="5" t="s">
        <v>103</v>
      </c>
      <c r="E257" s="4"/>
      <c r="F257" s="5"/>
      <c r="G257" s="4"/>
      <c r="H257" s="5" t="s">
        <v>36</v>
      </c>
      <c r="I257" s="5" t="s">
        <v>52</v>
      </c>
      <c r="J257" s="5" t="s">
        <v>284</v>
      </c>
      <c r="K257" s="5" t="s">
        <v>588</v>
      </c>
      <c r="L257" s="5" t="s">
        <v>17</v>
      </c>
      <c r="M257" t="b">
        <f>A257=VLOOKUP($A257,'Vals 0505'!$A:$L,1,FALSE)</f>
        <v>1</v>
      </c>
      <c r="N257" t="b">
        <f>B257=VLOOKUP($A257,'Vals 0505'!$A:$L,2,FALSE)</f>
        <v>1</v>
      </c>
      <c r="O257" t="b">
        <f>C257=VLOOKUP($A257,'Vals 0505'!$A:$L,3,FALSE)</f>
        <v>1</v>
      </c>
      <c r="P257" t="b">
        <f>D257=VLOOKUP($A257,'Vals 0505'!$A:$L,4,FALSE)</f>
        <v>1</v>
      </c>
      <c r="Q257" t="b">
        <f>E257=VLOOKUP($A257,'Vals 0505'!$A:$L,5,FALSE)</f>
        <v>1</v>
      </c>
      <c r="R257" t="b">
        <f>F257=VLOOKUP($A257,'Vals 0505'!$A:$L,6,FALSE)</f>
        <v>1</v>
      </c>
      <c r="S257" t="b">
        <f>G257=VLOOKUP($A257,'Vals 0505'!$A:$L,7,FALSE)</f>
        <v>1</v>
      </c>
      <c r="T257" t="b">
        <f>H257=VLOOKUP($A257,'Vals 0505'!$A:$L,8,FALSE)</f>
        <v>1</v>
      </c>
      <c r="U257" t="b">
        <f>I257=VLOOKUP($A257,'Vals 0505'!$A:$L,9,FALSE)</f>
        <v>1</v>
      </c>
      <c r="V257" t="b">
        <f>J257=VLOOKUP($A257,'Vals 0505'!$A:$L,10,FALSE)</f>
        <v>1</v>
      </c>
      <c r="W257" t="b">
        <f>K257=VLOOKUP($A257,'Vals 0505'!$A:$L,11,FALSE)</f>
        <v>1</v>
      </c>
      <c r="X257" t="b">
        <f>L257=VLOOKUP($A257,'Vals 0505'!$A:$L,12,FALSE)</f>
        <v>1</v>
      </c>
      <c r="Y257">
        <f t="shared" si="3"/>
        <v>10623</v>
      </c>
    </row>
    <row r="258" spans="1:25">
      <c r="A258" s="3">
        <v>10624</v>
      </c>
      <c r="B258" s="5" t="s">
        <v>44</v>
      </c>
      <c r="C258" s="5" t="s">
        <v>34</v>
      </c>
      <c r="D258" s="5" t="s">
        <v>37</v>
      </c>
      <c r="E258" s="4"/>
      <c r="F258" s="5"/>
      <c r="G258" s="4"/>
      <c r="H258" s="5" t="s">
        <v>36</v>
      </c>
      <c r="I258" s="5" t="s">
        <v>52</v>
      </c>
      <c r="J258" s="5" t="s">
        <v>284</v>
      </c>
      <c r="K258" s="5" t="s">
        <v>589</v>
      </c>
      <c r="L258" s="5" t="s">
        <v>17</v>
      </c>
      <c r="M258" t="b">
        <f>A258=VLOOKUP($A258,'Vals 0505'!$A:$L,1,FALSE)</f>
        <v>1</v>
      </c>
      <c r="N258" t="b">
        <f>B258=VLOOKUP($A258,'Vals 0505'!$A:$L,2,FALSE)</f>
        <v>1</v>
      </c>
      <c r="O258" t="b">
        <f>C258=VLOOKUP($A258,'Vals 0505'!$A:$L,3,FALSE)</f>
        <v>1</v>
      </c>
      <c r="P258" t="b">
        <f>D258=VLOOKUP($A258,'Vals 0505'!$A:$L,4,FALSE)</f>
        <v>1</v>
      </c>
      <c r="Q258" t="b">
        <f>E258=VLOOKUP($A258,'Vals 0505'!$A:$L,5,FALSE)</f>
        <v>1</v>
      </c>
      <c r="R258" t="b">
        <f>F258=VLOOKUP($A258,'Vals 0505'!$A:$L,6,FALSE)</f>
        <v>1</v>
      </c>
      <c r="S258" t="b">
        <f>G258=VLOOKUP($A258,'Vals 0505'!$A:$L,7,FALSE)</f>
        <v>1</v>
      </c>
      <c r="T258" t="b">
        <f>H258=VLOOKUP($A258,'Vals 0505'!$A:$L,8,FALSE)</f>
        <v>1</v>
      </c>
      <c r="U258" t="b">
        <f>I258=VLOOKUP($A258,'Vals 0505'!$A:$L,9,FALSE)</f>
        <v>1</v>
      </c>
      <c r="V258" t="b">
        <f>J258=VLOOKUP($A258,'Vals 0505'!$A:$L,10,FALSE)</f>
        <v>1</v>
      </c>
      <c r="W258" t="b">
        <f>K258=VLOOKUP($A258,'Vals 0505'!$A:$L,11,FALSE)</f>
        <v>1</v>
      </c>
      <c r="X258" t="b">
        <f>L258=VLOOKUP($A258,'Vals 0505'!$A:$L,12,FALSE)</f>
        <v>1</v>
      </c>
      <c r="Y258">
        <f t="shared" si="3"/>
        <v>10624</v>
      </c>
    </row>
    <row r="259" spans="1:25">
      <c r="A259" s="4">
        <v>10626</v>
      </c>
      <c r="B259" s="5" t="s">
        <v>44</v>
      </c>
      <c r="C259" s="5" t="s">
        <v>34</v>
      </c>
      <c r="D259" s="5" t="s">
        <v>37</v>
      </c>
      <c r="E259" s="4"/>
      <c r="F259" s="5"/>
      <c r="G259" s="4"/>
      <c r="H259" s="5" t="s">
        <v>36</v>
      </c>
      <c r="I259" s="5" t="s">
        <v>54</v>
      </c>
      <c r="J259" s="5" t="s">
        <v>284</v>
      </c>
      <c r="K259" s="5" t="s">
        <v>97</v>
      </c>
      <c r="L259" s="5" t="s">
        <v>17</v>
      </c>
      <c r="M259" t="b">
        <f>A259=VLOOKUP($A259,'Vals 0505'!$A:$L,1,FALSE)</f>
        <v>1</v>
      </c>
      <c r="N259" t="b">
        <f>B259=VLOOKUP($A259,'Vals 0505'!$A:$L,2,FALSE)</f>
        <v>1</v>
      </c>
      <c r="O259" t="b">
        <f>C259=VLOOKUP($A259,'Vals 0505'!$A:$L,3,FALSE)</f>
        <v>1</v>
      </c>
      <c r="P259" t="b">
        <f>D259=VLOOKUP($A259,'Vals 0505'!$A:$L,4,FALSE)</f>
        <v>1</v>
      </c>
      <c r="Q259" t="b">
        <f>E259=VLOOKUP($A259,'Vals 0505'!$A:$L,5,FALSE)</f>
        <v>1</v>
      </c>
      <c r="R259" t="b">
        <f>F259=VLOOKUP($A259,'Vals 0505'!$A:$L,6,FALSE)</f>
        <v>1</v>
      </c>
      <c r="S259" t="b">
        <f>G259=VLOOKUP($A259,'Vals 0505'!$A:$L,7,FALSE)</f>
        <v>1</v>
      </c>
      <c r="T259" t="b">
        <f>H259=VLOOKUP($A259,'Vals 0505'!$A:$L,8,FALSE)</f>
        <v>1</v>
      </c>
      <c r="U259" t="b">
        <f>I259=VLOOKUP($A259,'Vals 0505'!$A:$L,9,FALSE)</f>
        <v>1</v>
      </c>
      <c r="V259" t="b">
        <f>J259=VLOOKUP($A259,'Vals 0505'!$A:$L,10,FALSE)</f>
        <v>1</v>
      </c>
      <c r="W259" t="b">
        <f>K259=VLOOKUP($A259,'Vals 0505'!$A:$L,11,FALSE)</f>
        <v>1</v>
      </c>
      <c r="X259" t="b">
        <f>L259=VLOOKUP($A259,'Vals 0505'!$A:$L,12,FALSE)</f>
        <v>1</v>
      </c>
      <c r="Y259">
        <f t="shared" ref="Y259:Y322" si="4">A259</f>
        <v>10626</v>
      </c>
    </row>
    <row r="260" spans="1:25">
      <c r="A260" s="3">
        <v>10632</v>
      </c>
      <c r="B260" s="5" t="s">
        <v>44</v>
      </c>
      <c r="C260" s="5" t="s">
        <v>34</v>
      </c>
      <c r="D260" s="5" t="s">
        <v>37</v>
      </c>
      <c r="E260" s="4"/>
      <c r="F260" s="5"/>
      <c r="G260" s="4"/>
      <c r="H260" s="5" t="s">
        <v>36</v>
      </c>
      <c r="I260" s="5" t="s">
        <v>78</v>
      </c>
      <c r="J260" s="5" t="s">
        <v>284</v>
      </c>
      <c r="K260" s="5" t="s">
        <v>590</v>
      </c>
      <c r="L260" s="5" t="s">
        <v>17</v>
      </c>
      <c r="M260" t="b">
        <f>A260=VLOOKUP($A260,'Vals 0505'!$A:$L,1,FALSE)</f>
        <v>1</v>
      </c>
      <c r="N260" t="b">
        <f>B260=VLOOKUP($A260,'Vals 0505'!$A:$L,2,FALSE)</f>
        <v>1</v>
      </c>
      <c r="O260" t="b">
        <f>C260=VLOOKUP($A260,'Vals 0505'!$A:$L,3,FALSE)</f>
        <v>1</v>
      </c>
      <c r="P260" t="b">
        <f>D260=VLOOKUP($A260,'Vals 0505'!$A:$L,4,FALSE)</f>
        <v>1</v>
      </c>
      <c r="Q260" t="b">
        <f>E260=VLOOKUP($A260,'Vals 0505'!$A:$L,5,FALSE)</f>
        <v>1</v>
      </c>
      <c r="R260" t="b">
        <f>F260=VLOOKUP($A260,'Vals 0505'!$A:$L,6,FALSE)</f>
        <v>1</v>
      </c>
      <c r="S260" t="b">
        <f>G260=VLOOKUP($A260,'Vals 0505'!$A:$L,7,FALSE)</f>
        <v>1</v>
      </c>
      <c r="T260" t="b">
        <f>H260=VLOOKUP($A260,'Vals 0505'!$A:$L,8,FALSE)</f>
        <v>1</v>
      </c>
      <c r="U260" t="b">
        <f>I260=VLOOKUP($A260,'Vals 0505'!$A:$L,9,FALSE)</f>
        <v>1</v>
      </c>
      <c r="V260" t="b">
        <f>J260=VLOOKUP($A260,'Vals 0505'!$A:$L,10,FALSE)</f>
        <v>1</v>
      </c>
      <c r="W260" t="b">
        <f>K260=VLOOKUP($A260,'Vals 0505'!$A:$L,11,FALSE)</f>
        <v>1</v>
      </c>
      <c r="X260" t="b">
        <f>L260=VLOOKUP($A260,'Vals 0505'!$A:$L,12,FALSE)</f>
        <v>1</v>
      </c>
      <c r="Y260">
        <f t="shared" si="4"/>
        <v>10632</v>
      </c>
    </row>
    <row r="261" spans="1:25">
      <c r="A261" s="4">
        <v>10633</v>
      </c>
      <c r="B261" s="5" t="s">
        <v>44</v>
      </c>
      <c r="C261" s="5" t="s">
        <v>34</v>
      </c>
      <c r="D261" s="5" t="s">
        <v>35</v>
      </c>
      <c r="E261" s="4"/>
      <c r="F261" s="5"/>
      <c r="G261" s="4"/>
      <c r="H261" s="5" t="s">
        <v>36</v>
      </c>
      <c r="I261" s="5" t="s">
        <v>78</v>
      </c>
      <c r="J261" s="5" t="s">
        <v>284</v>
      </c>
      <c r="K261" s="5" t="s">
        <v>515</v>
      </c>
      <c r="L261" s="5" t="s">
        <v>17</v>
      </c>
      <c r="M261" t="b">
        <f>A261=VLOOKUP($A261,'Vals 0505'!$A:$L,1,FALSE)</f>
        <v>1</v>
      </c>
      <c r="N261" t="b">
        <f>B261=VLOOKUP($A261,'Vals 0505'!$A:$L,2,FALSE)</f>
        <v>1</v>
      </c>
      <c r="O261" t="b">
        <f>C261=VLOOKUP($A261,'Vals 0505'!$A:$L,3,FALSE)</f>
        <v>1</v>
      </c>
      <c r="P261" t="b">
        <f>D261=VLOOKUP($A261,'Vals 0505'!$A:$L,4,FALSE)</f>
        <v>1</v>
      </c>
      <c r="Q261" t="b">
        <f>E261=VLOOKUP($A261,'Vals 0505'!$A:$L,5,FALSE)</f>
        <v>1</v>
      </c>
      <c r="R261" t="b">
        <f>F261=VLOOKUP($A261,'Vals 0505'!$A:$L,6,FALSE)</f>
        <v>1</v>
      </c>
      <c r="S261" t="b">
        <f>G261=VLOOKUP($A261,'Vals 0505'!$A:$L,7,FALSE)</f>
        <v>1</v>
      </c>
      <c r="T261" t="b">
        <f>H261=VLOOKUP($A261,'Vals 0505'!$A:$L,8,FALSE)</f>
        <v>1</v>
      </c>
      <c r="U261" t="b">
        <f>I261=VLOOKUP($A261,'Vals 0505'!$A:$L,9,FALSE)</f>
        <v>1</v>
      </c>
      <c r="V261" t="b">
        <f>J261=VLOOKUP($A261,'Vals 0505'!$A:$L,10,FALSE)</f>
        <v>1</v>
      </c>
      <c r="W261" t="b">
        <f>K261=VLOOKUP($A261,'Vals 0505'!$A:$L,11,FALSE)</f>
        <v>1</v>
      </c>
      <c r="X261" t="b">
        <f>L261=VLOOKUP($A261,'Vals 0505'!$A:$L,12,FALSE)</f>
        <v>1</v>
      </c>
      <c r="Y261">
        <f t="shared" si="4"/>
        <v>10633</v>
      </c>
    </row>
    <row r="262" spans="1:25">
      <c r="A262" s="3">
        <v>10637</v>
      </c>
      <c r="B262" s="5" t="s">
        <v>44</v>
      </c>
      <c r="C262" s="5" t="s">
        <v>34</v>
      </c>
      <c r="D262" s="5" t="s">
        <v>37</v>
      </c>
      <c r="E262" s="4"/>
      <c r="F262" s="5"/>
      <c r="G262" s="4"/>
      <c r="H262" s="5" t="s">
        <v>36</v>
      </c>
      <c r="I262" s="5" t="s">
        <v>80</v>
      </c>
      <c r="J262" s="5" t="s">
        <v>284</v>
      </c>
      <c r="K262" s="5" t="s">
        <v>591</v>
      </c>
      <c r="L262" s="5" t="s">
        <v>17</v>
      </c>
      <c r="M262" t="b">
        <f>A262=VLOOKUP($A262,'Vals 0505'!$A:$L,1,FALSE)</f>
        <v>1</v>
      </c>
      <c r="N262" t="b">
        <f>B262=VLOOKUP($A262,'Vals 0505'!$A:$L,2,FALSE)</f>
        <v>1</v>
      </c>
      <c r="O262" t="b">
        <f>C262=VLOOKUP($A262,'Vals 0505'!$A:$L,3,FALSE)</f>
        <v>1</v>
      </c>
      <c r="P262" t="b">
        <f>D262=VLOOKUP($A262,'Vals 0505'!$A:$L,4,FALSE)</f>
        <v>1</v>
      </c>
      <c r="Q262" t="b">
        <f>E262=VLOOKUP($A262,'Vals 0505'!$A:$L,5,FALSE)</f>
        <v>1</v>
      </c>
      <c r="R262" t="b">
        <f>F262=VLOOKUP($A262,'Vals 0505'!$A:$L,6,FALSE)</f>
        <v>1</v>
      </c>
      <c r="S262" t="b">
        <f>G262=VLOOKUP($A262,'Vals 0505'!$A:$L,7,FALSE)</f>
        <v>1</v>
      </c>
      <c r="T262" t="b">
        <f>H262=VLOOKUP($A262,'Vals 0505'!$A:$L,8,FALSE)</f>
        <v>1</v>
      </c>
      <c r="U262" t="b">
        <f>I262=VLOOKUP($A262,'Vals 0505'!$A:$L,9,FALSE)</f>
        <v>1</v>
      </c>
      <c r="V262" t="b">
        <f>J262=VLOOKUP($A262,'Vals 0505'!$A:$L,10,FALSE)</f>
        <v>1</v>
      </c>
      <c r="W262" t="b">
        <f>K262=VLOOKUP($A262,'Vals 0505'!$A:$L,11,FALSE)</f>
        <v>1</v>
      </c>
      <c r="X262" t="b">
        <f>L262=VLOOKUP($A262,'Vals 0505'!$A:$L,12,FALSE)</f>
        <v>1</v>
      </c>
      <c r="Y262">
        <f t="shared" si="4"/>
        <v>10637</v>
      </c>
    </row>
    <row r="263" spans="1:25">
      <c r="A263" s="4">
        <v>10639</v>
      </c>
      <c r="B263" s="5" t="s">
        <v>44</v>
      </c>
      <c r="C263" s="5" t="s">
        <v>34</v>
      </c>
      <c r="D263" s="5" t="s">
        <v>35</v>
      </c>
      <c r="E263" s="4"/>
      <c r="F263" s="5"/>
      <c r="G263" s="4"/>
      <c r="H263" s="5" t="s">
        <v>36</v>
      </c>
      <c r="I263" s="5" t="s">
        <v>80</v>
      </c>
      <c r="J263" s="5" t="s">
        <v>284</v>
      </c>
      <c r="K263" s="5" t="s">
        <v>515</v>
      </c>
      <c r="L263" s="5" t="s">
        <v>17</v>
      </c>
      <c r="M263" t="b">
        <f>A263=VLOOKUP($A263,'Vals 0505'!$A:$L,1,FALSE)</f>
        <v>1</v>
      </c>
      <c r="N263" t="b">
        <f>B263=VLOOKUP($A263,'Vals 0505'!$A:$L,2,FALSE)</f>
        <v>1</v>
      </c>
      <c r="O263" t="b">
        <f>C263=VLOOKUP($A263,'Vals 0505'!$A:$L,3,FALSE)</f>
        <v>1</v>
      </c>
      <c r="P263" t="b">
        <f>D263=VLOOKUP($A263,'Vals 0505'!$A:$L,4,FALSE)</f>
        <v>1</v>
      </c>
      <c r="Q263" t="b">
        <f>E263=VLOOKUP($A263,'Vals 0505'!$A:$L,5,FALSE)</f>
        <v>1</v>
      </c>
      <c r="R263" t="b">
        <f>F263=VLOOKUP($A263,'Vals 0505'!$A:$L,6,FALSE)</f>
        <v>1</v>
      </c>
      <c r="S263" t="b">
        <f>G263=VLOOKUP($A263,'Vals 0505'!$A:$L,7,FALSE)</f>
        <v>1</v>
      </c>
      <c r="T263" t="b">
        <f>H263=VLOOKUP($A263,'Vals 0505'!$A:$L,8,FALSE)</f>
        <v>1</v>
      </c>
      <c r="U263" t="b">
        <f>I263=VLOOKUP($A263,'Vals 0505'!$A:$L,9,FALSE)</f>
        <v>1</v>
      </c>
      <c r="V263" t="b">
        <f>J263=VLOOKUP($A263,'Vals 0505'!$A:$L,10,FALSE)</f>
        <v>1</v>
      </c>
      <c r="W263" t="b">
        <f>K263=VLOOKUP($A263,'Vals 0505'!$A:$L,11,FALSE)</f>
        <v>1</v>
      </c>
      <c r="X263" t="b">
        <f>L263=VLOOKUP($A263,'Vals 0505'!$A:$L,12,FALSE)</f>
        <v>1</v>
      </c>
      <c r="Y263">
        <f t="shared" si="4"/>
        <v>10639</v>
      </c>
    </row>
    <row r="264" spans="1:25">
      <c r="A264" s="3">
        <v>10643</v>
      </c>
      <c r="B264" s="5" t="s">
        <v>44</v>
      </c>
      <c r="C264" s="5" t="s">
        <v>34</v>
      </c>
      <c r="D264" s="5" t="s">
        <v>37</v>
      </c>
      <c r="E264" s="4"/>
      <c r="F264" s="5"/>
      <c r="G264" s="4"/>
      <c r="H264" s="5" t="s">
        <v>36</v>
      </c>
      <c r="I264" s="5" t="s">
        <v>82</v>
      </c>
      <c r="J264" s="5" t="s">
        <v>284</v>
      </c>
      <c r="K264" s="5" t="s">
        <v>509</v>
      </c>
      <c r="L264" s="5" t="s">
        <v>17</v>
      </c>
      <c r="M264" t="b">
        <f>A264=VLOOKUP($A264,'Vals 0505'!$A:$L,1,FALSE)</f>
        <v>1</v>
      </c>
      <c r="N264" t="b">
        <f>B264=VLOOKUP($A264,'Vals 0505'!$A:$L,2,FALSE)</f>
        <v>1</v>
      </c>
      <c r="O264" t="b">
        <f>C264=VLOOKUP($A264,'Vals 0505'!$A:$L,3,FALSE)</f>
        <v>1</v>
      </c>
      <c r="P264" t="b">
        <f>D264=VLOOKUP($A264,'Vals 0505'!$A:$L,4,FALSE)</f>
        <v>1</v>
      </c>
      <c r="Q264" t="b">
        <f>E264=VLOOKUP($A264,'Vals 0505'!$A:$L,5,FALSE)</f>
        <v>1</v>
      </c>
      <c r="R264" t="b">
        <f>F264=VLOOKUP($A264,'Vals 0505'!$A:$L,6,FALSE)</f>
        <v>1</v>
      </c>
      <c r="S264" t="b">
        <f>G264=VLOOKUP($A264,'Vals 0505'!$A:$L,7,FALSE)</f>
        <v>1</v>
      </c>
      <c r="T264" t="b">
        <f>H264=VLOOKUP($A264,'Vals 0505'!$A:$L,8,FALSE)</f>
        <v>1</v>
      </c>
      <c r="U264" t="b">
        <f>I264=VLOOKUP($A264,'Vals 0505'!$A:$L,9,FALSE)</f>
        <v>1</v>
      </c>
      <c r="V264" t="b">
        <f>J264=VLOOKUP($A264,'Vals 0505'!$A:$L,10,FALSE)</f>
        <v>1</v>
      </c>
      <c r="W264" t="b">
        <f>K264=VLOOKUP($A264,'Vals 0505'!$A:$L,11,FALSE)</f>
        <v>1</v>
      </c>
      <c r="X264" t="b">
        <f>L264=VLOOKUP($A264,'Vals 0505'!$A:$L,12,FALSE)</f>
        <v>1</v>
      </c>
      <c r="Y264">
        <f t="shared" si="4"/>
        <v>10643</v>
      </c>
    </row>
    <row r="265" spans="1:25">
      <c r="A265" s="4">
        <v>10645</v>
      </c>
      <c r="B265" s="5" t="s">
        <v>44</v>
      </c>
      <c r="C265" s="5" t="s">
        <v>34</v>
      </c>
      <c r="D265" s="5" t="s">
        <v>35</v>
      </c>
      <c r="E265" s="4"/>
      <c r="F265" s="5"/>
      <c r="G265" s="4"/>
      <c r="H265" s="5" t="s">
        <v>36</v>
      </c>
      <c r="I265" s="5" t="s">
        <v>82</v>
      </c>
      <c r="J265" s="5" t="s">
        <v>284</v>
      </c>
      <c r="K265" s="5" t="s">
        <v>515</v>
      </c>
      <c r="L265" s="5" t="s">
        <v>17</v>
      </c>
      <c r="M265" t="b">
        <f>A265=VLOOKUP($A265,'Vals 0505'!$A:$L,1,FALSE)</f>
        <v>1</v>
      </c>
      <c r="N265" t="b">
        <f>B265=VLOOKUP($A265,'Vals 0505'!$A:$L,2,FALSE)</f>
        <v>1</v>
      </c>
      <c r="O265" t="b">
        <f>C265=VLOOKUP($A265,'Vals 0505'!$A:$L,3,FALSE)</f>
        <v>1</v>
      </c>
      <c r="P265" t="b">
        <f>D265=VLOOKUP($A265,'Vals 0505'!$A:$L,4,FALSE)</f>
        <v>1</v>
      </c>
      <c r="Q265" t="b">
        <f>E265=VLOOKUP($A265,'Vals 0505'!$A:$L,5,FALSE)</f>
        <v>1</v>
      </c>
      <c r="R265" t="b">
        <f>F265=VLOOKUP($A265,'Vals 0505'!$A:$L,6,FALSE)</f>
        <v>1</v>
      </c>
      <c r="S265" t="b">
        <f>G265=VLOOKUP($A265,'Vals 0505'!$A:$L,7,FALSE)</f>
        <v>1</v>
      </c>
      <c r="T265" t="b">
        <f>H265=VLOOKUP($A265,'Vals 0505'!$A:$L,8,FALSE)</f>
        <v>1</v>
      </c>
      <c r="U265" t="b">
        <f>I265=VLOOKUP($A265,'Vals 0505'!$A:$L,9,FALSE)</f>
        <v>1</v>
      </c>
      <c r="V265" t="b">
        <f>J265=VLOOKUP($A265,'Vals 0505'!$A:$L,10,FALSE)</f>
        <v>1</v>
      </c>
      <c r="W265" t="b">
        <f>K265=VLOOKUP($A265,'Vals 0505'!$A:$L,11,FALSE)</f>
        <v>1</v>
      </c>
      <c r="X265" t="b">
        <f>L265=VLOOKUP($A265,'Vals 0505'!$A:$L,12,FALSE)</f>
        <v>1</v>
      </c>
      <c r="Y265">
        <f t="shared" si="4"/>
        <v>10645</v>
      </c>
    </row>
    <row r="266" spans="1:25">
      <c r="A266" s="3">
        <v>10649</v>
      </c>
      <c r="B266" s="5" t="s">
        <v>44</v>
      </c>
      <c r="C266" s="5" t="s">
        <v>34</v>
      </c>
      <c r="D266" s="5" t="s">
        <v>37</v>
      </c>
      <c r="E266" s="4"/>
      <c r="F266" s="5"/>
      <c r="G266" s="4"/>
      <c r="H266" s="5" t="s">
        <v>36</v>
      </c>
      <c r="I266" s="5" t="s">
        <v>84</v>
      </c>
      <c r="J266" s="5" t="s">
        <v>284</v>
      </c>
      <c r="K266" s="5" t="s">
        <v>592</v>
      </c>
      <c r="L266" s="5" t="s">
        <v>17</v>
      </c>
      <c r="M266" t="b">
        <f>A266=VLOOKUP($A266,'Vals 0505'!$A:$L,1,FALSE)</f>
        <v>1</v>
      </c>
      <c r="N266" t="b">
        <f>B266=VLOOKUP($A266,'Vals 0505'!$A:$L,2,FALSE)</f>
        <v>1</v>
      </c>
      <c r="O266" t="b">
        <f>C266=VLOOKUP($A266,'Vals 0505'!$A:$L,3,FALSE)</f>
        <v>1</v>
      </c>
      <c r="P266" t="b">
        <f>D266=VLOOKUP($A266,'Vals 0505'!$A:$L,4,FALSE)</f>
        <v>1</v>
      </c>
      <c r="Q266" t="b">
        <f>E266=VLOOKUP($A266,'Vals 0505'!$A:$L,5,FALSE)</f>
        <v>1</v>
      </c>
      <c r="R266" t="b">
        <f>F266=VLOOKUP($A266,'Vals 0505'!$A:$L,6,FALSE)</f>
        <v>1</v>
      </c>
      <c r="S266" t="b">
        <f>G266=VLOOKUP($A266,'Vals 0505'!$A:$L,7,FALSE)</f>
        <v>1</v>
      </c>
      <c r="T266" t="b">
        <f>H266=VLOOKUP($A266,'Vals 0505'!$A:$L,8,FALSE)</f>
        <v>1</v>
      </c>
      <c r="U266" t="b">
        <f>I266=VLOOKUP($A266,'Vals 0505'!$A:$L,9,FALSE)</f>
        <v>1</v>
      </c>
      <c r="V266" t="b">
        <f>J266=VLOOKUP($A266,'Vals 0505'!$A:$L,10,FALSE)</f>
        <v>1</v>
      </c>
      <c r="W266" t="b">
        <f>K266=VLOOKUP($A266,'Vals 0505'!$A:$L,11,FALSE)</f>
        <v>1</v>
      </c>
      <c r="X266" t="b">
        <f>L266=VLOOKUP($A266,'Vals 0505'!$A:$L,12,FALSE)</f>
        <v>1</v>
      </c>
      <c r="Y266">
        <f t="shared" si="4"/>
        <v>10649</v>
      </c>
    </row>
    <row r="267" spans="1:25">
      <c r="A267" s="4">
        <v>10651</v>
      </c>
      <c r="B267" s="5" t="s">
        <v>44</v>
      </c>
      <c r="C267" s="5" t="s">
        <v>34</v>
      </c>
      <c r="D267" s="5" t="s">
        <v>35</v>
      </c>
      <c r="E267" s="4"/>
      <c r="F267" s="5"/>
      <c r="G267" s="4"/>
      <c r="H267" s="5" t="s">
        <v>36</v>
      </c>
      <c r="I267" s="5" t="s">
        <v>84</v>
      </c>
      <c r="J267" s="5" t="s">
        <v>284</v>
      </c>
      <c r="K267" s="5" t="s">
        <v>515</v>
      </c>
      <c r="L267" s="5" t="s">
        <v>17</v>
      </c>
      <c r="M267" t="b">
        <f>A267=VLOOKUP($A267,'Vals 0505'!$A:$L,1,FALSE)</f>
        <v>1</v>
      </c>
      <c r="N267" t="b">
        <f>B267=VLOOKUP($A267,'Vals 0505'!$A:$L,2,FALSE)</f>
        <v>1</v>
      </c>
      <c r="O267" t="b">
        <f>C267=VLOOKUP($A267,'Vals 0505'!$A:$L,3,FALSE)</f>
        <v>1</v>
      </c>
      <c r="P267" t="b">
        <f>D267=VLOOKUP($A267,'Vals 0505'!$A:$L,4,FALSE)</f>
        <v>1</v>
      </c>
      <c r="Q267" t="b">
        <f>E267=VLOOKUP($A267,'Vals 0505'!$A:$L,5,FALSE)</f>
        <v>1</v>
      </c>
      <c r="R267" t="b">
        <f>F267=VLOOKUP($A267,'Vals 0505'!$A:$L,6,FALSE)</f>
        <v>1</v>
      </c>
      <c r="S267" t="b">
        <f>G267=VLOOKUP($A267,'Vals 0505'!$A:$L,7,FALSE)</f>
        <v>1</v>
      </c>
      <c r="T267" t="b">
        <f>H267=VLOOKUP($A267,'Vals 0505'!$A:$L,8,FALSE)</f>
        <v>1</v>
      </c>
      <c r="U267" t="b">
        <f>I267=VLOOKUP($A267,'Vals 0505'!$A:$L,9,FALSE)</f>
        <v>1</v>
      </c>
      <c r="V267" t="b">
        <f>J267=VLOOKUP($A267,'Vals 0505'!$A:$L,10,FALSE)</f>
        <v>1</v>
      </c>
      <c r="W267" t="b">
        <f>K267=VLOOKUP($A267,'Vals 0505'!$A:$L,11,FALSE)</f>
        <v>1</v>
      </c>
      <c r="X267" t="b">
        <f>L267=VLOOKUP($A267,'Vals 0505'!$A:$L,12,FALSE)</f>
        <v>1</v>
      </c>
      <c r="Y267">
        <f t="shared" si="4"/>
        <v>10651</v>
      </c>
    </row>
    <row r="268" spans="1:25">
      <c r="A268" s="3">
        <v>10656</v>
      </c>
      <c r="B268" s="5" t="s">
        <v>44</v>
      </c>
      <c r="C268" s="5" t="s">
        <v>34</v>
      </c>
      <c r="D268" s="5" t="s">
        <v>37</v>
      </c>
      <c r="E268" s="4"/>
      <c r="F268" s="5"/>
      <c r="G268" s="4"/>
      <c r="H268" s="5" t="s">
        <v>36</v>
      </c>
      <c r="I268" s="5" t="s">
        <v>86</v>
      </c>
      <c r="J268" s="5" t="s">
        <v>284</v>
      </c>
      <c r="K268" s="5" t="s">
        <v>593</v>
      </c>
      <c r="L268" s="5" t="s">
        <v>17</v>
      </c>
      <c r="M268" t="b">
        <f>A268=VLOOKUP($A268,'Vals 0505'!$A:$L,1,FALSE)</f>
        <v>1</v>
      </c>
      <c r="N268" t="b">
        <f>B268=VLOOKUP($A268,'Vals 0505'!$A:$L,2,FALSE)</f>
        <v>1</v>
      </c>
      <c r="O268" t="b">
        <f>C268=VLOOKUP($A268,'Vals 0505'!$A:$L,3,FALSE)</f>
        <v>1</v>
      </c>
      <c r="P268" t="b">
        <f>D268=VLOOKUP($A268,'Vals 0505'!$A:$L,4,FALSE)</f>
        <v>1</v>
      </c>
      <c r="Q268" t="b">
        <f>E268=VLOOKUP($A268,'Vals 0505'!$A:$L,5,FALSE)</f>
        <v>1</v>
      </c>
      <c r="R268" t="b">
        <f>F268=VLOOKUP($A268,'Vals 0505'!$A:$L,6,FALSE)</f>
        <v>1</v>
      </c>
      <c r="S268" t="b">
        <f>G268=VLOOKUP($A268,'Vals 0505'!$A:$L,7,FALSE)</f>
        <v>1</v>
      </c>
      <c r="T268" t="b">
        <f>H268=VLOOKUP($A268,'Vals 0505'!$A:$L,8,FALSE)</f>
        <v>1</v>
      </c>
      <c r="U268" t="b">
        <f>I268=VLOOKUP($A268,'Vals 0505'!$A:$L,9,FALSE)</f>
        <v>1</v>
      </c>
      <c r="V268" t="b">
        <f>J268=VLOOKUP($A268,'Vals 0505'!$A:$L,10,FALSE)</f>
        <v>1</v>
      </c>
      <c r="W268" t="b">
        <f>K268=VLOOKUP($A268,'Vals 0505'!$A:$L,11,FALSE)</f>
        <v>1</v>
      </c>
      <c r="X268" t="b">
        <f>L268=VLOOKUP($A268,'Vals 0505'!$A:$L,12,FALSE)</f>
        <v>1</v>
      </c>
      <c r="Y268">
        <f t="shared" si="4"/>
        <v>10656</v>
      </c>
    </row>
    <row r="269" spans="1:25">
      <c r="A269" s="4">
        <v>10657</v>
      </c>
      <c r="B269" s="5" t="s">
        <v>44</v>
      </c>
      <c r="C269" s="5" t="s">
        <v>34</v>
      </c>
      <c r="D269" s="5" t="s">
        <v>35</v>
      </c>
      <c r="E269" s="4"/>
      <c r="F269" s="5"/>
      <c r="G269" s="4"/>
      <c r="H269" s="5" t="s">
        <v>36</v>
      </c>
      <c r="I269" s="5" t="s">
        <v>86</v>
      </c>
      <c r="J269" s="5" t="s">
        <v>284</v>
      </c>
      <c r="K269" s="5" t="s">
        <v>515</v>
      </c>
      <c r="L269" s="5" t="s">
        <v>17</v>
      </c>
      <c r="M269" t="b">
        <f>A269=VLOOKUP($A269,'Vals 0505'!$A:$L,1,FALSE)</f>
        <v>1</v>
      </c>
      <c r="N269" t="b">
        <f>B269=VLOOKUP($A269,'Vals 0505'!$A:$L,2,FALSE)</f>
        <v>1</v>
      </c>
      <c r="O269" t="b">
        <f>C269=VLOOKUP($A269,'Vals 0505'!$A:$L,3,FALSE)</f>
        <v>1</v>
      </c>
      <c r="P269" t="b">
        <f>D269=VLOOKUP($A269,'Vals 0505'!$A:$L,4,FALSE)</f>
        <v>1</v>
      </c>
      <c r="Q269" t="b">
        <f>E269=VLOOKUP($A269,'Vals 0505'!$A:$L,5,FALSE)</f>
        <v>1</v>
      </c>
      <c r="R269" t="b">
        <f>F269=VLOOKUP($A269,'Vals 0505'!$A:$L,6,FALSE)</f>
        <v>1</v>
      </c>
      <c r="S269" t="b">
        <f>G269=VLOOKUP($A269,'Vals 0505'!$A:$L,7,FALSE)</f>
        <v>1</v>
      </c>
      <c r="T269" t="b">
        <f>H269=VLOOKUP($A269,'Vals 0505'!$A:$L,8,FALSE)</f>
        <v>1</v>
      </c>
      <c r="U269" t="b">
        <f>I269=VLOOKUP($A269,'Vals 0505'!$A:$L,9,FALSE)</f>
        <v>1</v>
      </c>
      <c r="V269" t="b">
        <f>J269=VLOOKUP($A269,'Vals 0505'!$A:$L,10,FALSE)</f>
        <v>1</v>
      </c>
      <c r="W269" t="b">
        <f>K269=VLOOKUP($A269,'Vals 0505'!$A:$L,11,FALSE)</f>
        <v>1</v>
      </c>
      <c r="X269" t="b">
        <f>L269=VLOOKUP($A269,'Vals 0505'!$A:$L,12,FALSE)</f>
        <v>1</v>
      </c>
      <c r="Y269">
        <f t="shared" si="4"/>
        <v>10657</v>
      </c>
    </row>
    <row r="270" spans="1:25">
      <c r="A270" s="3">
        <v>10660</v>
      </c>
      <c r="B270" s="5" t="s">
        <v>44</v>
      </c>
      <c r="C270" s="5" t="s">
        <v>34</v>
      </c>
      <c r="D270" s="5" t="s">
        <v>35</v>
      </c>
      <c r="E270" s="4"/>
      <c r="F270" s="5"/>
      <c r="G270" s="4"/>
      <c r="H270" s="5" t="s">
        <v>36</v>
      </c>
      <c r="I270" s="5" t="s">
        <v>88</v>
      </c>
      <c r="J270" s="5" t="s">
        <v>284</v>
      </c>
      <c r="K270" s="5" t="s">
        <v>515</v>
      </c>
      <c r="L270" s="5" t="s">
        <v>17</v>
      </c>
      <c r="M270" t="b">
        <f>A270=VLOOKUP($A270,'Vals 0505'!$A:$L,1,FALSE)</f>
        <v>1</v>
      </c>
      <c r="N270" t="b">
        <f>B270=VLOOKUP($A270,'Vals 0505'!$A:$L,2,FALSE)</f>
        <v>1</v>
      </c>
      <c r="O270" t="b">
        <f>C270=VLOOKUP($A270,'Vals 0505'!$A:$L,3,FALSE)</f>
        <v>1</v>
      </c>
      <c r="P270" t="b">
        <f>D270=VLOOKUP($A270,'Vals 0505'!$A:$L,4,FALSE)</f>
        <v>1</v>
      </c>
      <c r="Q270" t="b">
        <f>E270=VLOOKUP($A270,'Vals 0505'!$A:$L,5,FALSE)</f>
        <v>1</v>
      </c>
      <c r="R270" t="b">
        <f>F270=VLOOKUP($A270,'Vals 0505'!$A:$L,6,FALSE)</f>
        <v>1</v>
      </c>
      <c r="S270" t="b">
        <f>G270=VLOOKUP($A270,'Vals 0505'!$A:$L,7,FALSE)</f>
        <v>1</v>
      </c>
      <c r="T270" t="b">
        <f>H270=VLOOKUP($A270,'Vals 0505'!$A:$L,8,FALSE)</f>
        <v>1</v>
      </c>
      <c r="U270" t="b">
        <f>I270=VLOOKUP($A270,'Vals 0505'!$A:$L,9,FALSE)</f>
        <v>1</v>
      </c>
      <c r="V270" t="b">
        <f>J270=VLOOKUP($A270,'Vals 0505'!$A:$L,10,FALSE)</f>
        <v>1</v>
      </c>
      <c r="W270" t="b">
        <f>K270=VLOOKUP($A270,'Vals 0505'!$A:$L,11,FALSE)</f>
        <v>1</v>
      </c>
      <c r="X270" t="b">
        <f>L270=VLOOKUP($A270,'Vals 0505'!$A:$L,12,FALSE)</f>
        <v>1</v>
      </c>
      <c r="Y270">
        <f t="shared" si="4"/>
        <v>10660</v>
      </c>
    </row>
    <row r="271" spans="1:25">
      <c r="A271" s="4">
        <v>10662</v>
      </c>
      <c r="B271" s="5" t="s">
        <v>44</v>
      </c>
      <c r="C271" s="5" t="s">
        <v>34</v>
      </c>
      <c r="D271" s="5" t="s">
        <v>37</v>
      </c>
      <c r="E271" s="4"/>
      <c r="F271" s="5"/>
      <c r="G271" s="4"/>
      <c r="H271" s="5" t="s">
        <v>36</v>
      </c>
      <c r="I271" s="5" t="s">
        <v>88</v>
      </c>
      <c r="J271" s="5" t="s">
        <v>284</v>
      </c>
      <c r="K271" s="5" t="s">
        <v>594</v>
      </c>
      <c r="L271" s="5" t="s">
        <v>17</v>
      </c>
      <c r="M271" t="b">
        <f>A271=VLOOKUP($A271,'Vals 0505'!$A:$L,1,FALSE)</f>
        <v>1</v>
      </c>
      <c r="N271" t="b">
        <f>B271=VLOOKUP($A271,'Vals 0505'!$A:$L,2,FALSE)</f>
        <v>1</v>
      </c>
      <c r="O271" t="b">
        <f>C271=VLOOKUP($A271,'Vals 0505'!$A:$L,3,FALSE)</f>
        <v>1</v>
      </c>
      <c r="P271" t="b">
        <f>D271=VLOOKUP($A271,'Vals 0505'!$A:$L,4,FALSE)</f>
        <v>1</v>
      </c>
      <c r="Q271" t="b">
        <f>E271=VLOOKUP($A271,'Vals 0505'!$A:$L,5,FALSE)</f>
        <v>1</v>
      </c>
      <c r="R271" t="b">
        <f>F271=VLOOKUP($A271,'Vals 0505'!$A:$L,6,FALSE)</f>
        <v>1</v>
      </c>
      <c r="S271" t="b">
        <f>G271=VLOOKUP($A271,'Vals 0505'!$A:$L,7,FALSE)</f>
        <v>1</v>
      </c>
      <c r="T271" t="b">
        <f>H271=VLOOKUP($A271,'Vals 0505'!$A:$L,8,FALSE)</f>
        <v>1</v>
      </c>
      <c r="U271" t="b">
        <f>I271=VLOOKUP($A271,'Vals 0505'!$A:$L,9,FALSE)</f>
        <v>1</v>
      </c>
      <c r="V271" t="b">
        <f>J271=VLOOKUP($A271,'Vals 0505'!$A:$L,10,FALSE)</f>
        <v>1</v>
      </c>
      <c r="W271" t="b">
        <f>K271=VLOOKUP($A271,'Vals 0505'!$A:$L,11,FALSE)</f>
        <v>1</v>
      </c>
      <c r="X271" t="b">
        <f>L271=VLOOKUP($A271,'Vals 0505'!$A:$L,12,FALSE)</f>
        <v>1</v>
      </c>
      <c r="Y271">
        <f t="shared" si="4"/>
        <v>10662</v>
      </c>
    </row>
    <row r="272" spans="1:25">
      <c r="A272" s="3">
        <v>10669</v>
      </c>
      <c r="B272" s="5" t="s">
        <v>44</v>
      </c>
      <c r="C272" s="5" t="s">
        <v>34</v>
      </c>
      <c r="D272" s="5" t="s">
        <v>35</v>
      </c>
      <c r="E272" s="4"/>
      <c r="F272" s="5"/>
      <c r="G272" s="4"/>
      <c r="H272" s="5" t="s">
        <v>36</v>
      </c>
      <c r="I272" s="5" t="s">
        <v>55</v>
      </c>
      <c r="J272" s="5" t="s">
        <v>284</v>
      </c>
      <c r="K272" s="5" t="s">
        <v>480</v>
      </c>
      <c r="L272" s="5" t="s">
        <v>17</v>
      </c>
      <c r="M272" t="b">
        <f>A272=VLOOKUP($A272,'Vals 0505'!$A:$L,1,FALSE)</f>
        <v>1</v>
      </c>
      <c r="N272" t="b">
        <f>B272=VLOOKUP($A272,'Vals 0505'!$A:$L,2,FALSE)</f>
        <v>1</v>
      </c>
      <c r="O272" t="b">
        <f>C272=VLOOKUP($A272,'Vals 0505'!$A:$L,3,FALSE)</f>
        <v>1</v>
      </c>
      <c r="P272" t="b">
        <f>D272=VLOOKUP($A272,'Vals 0505'!$A:$L,4,FALSE)</f>
        <v>1</v>
      </c>
      <c r="Q272" t="b">
        <f>E272=VLOOKUP($A272,'Vals 0505'!$A:$L,5,FALSE)</f>
        <v>1</v>
      </c>
      <c r="R272" t="b">
        <f>F272=VLOOKUP($A272,'Vals 0505'!$A:$L,6,FALSE)</f>
        <v>1</v>
      </c>
      <c r="S272" t="b">
        <f>G272=VLOOKUP($A272,'Vals 0505'!$A:$L,7,FALSE)</f>
        <v>1</v>
      </c>
      <c r="T272" t="b">
        <f>H272=VLOOKUP($A272,'Vals 0505'!$A:$L,8,FALSE)</f>
        <v>1</v>
      </c>
      <c r="U272" t="b">
        <f>I272=VLOOKUP($A272,'Vals 0505'!$A:$L,9,FALSE)</f>
        <v>1</v>
      </c>
      <c r="V272" t="b">
        <f>J272=VLOOKUP($A272,'Vals 0505'!$A:$L,10,FALSE)</f>
        <v>1</v>
      </c>
      <c r="W272" t="b">
        <f>K272=VLOOKUP($A272,'Vals 0505'!$A:$L,11,FALSE)</f>
        <v>1</v>
      </c>
      <c r="X272" t="b">
        <f>L272=VLOOKUP($A272,'Vals 0505'!$A:$L,12,FALSE)</f>
        <v>1</v>
      </c>
      <c r="Y272">
        <f t="shared" si="4"/>
        <v>10669</v>
      </c>
    </row>
    <row r="273" spans="1:26">
      <c r="A273" s="4">
        <v>10670</v>
      </c>
      <c r="B273" s="5" t="s">
        <v>44</v>
      </c>
      <c r="C273" s="5" t="s">
        <v>34</v>
      </c>
      <c r="D273" s="5" t="s">
        <v>35</v>
      </c>
      <c r="E273" s="4"/>
      <c r="F273" s="5"/>
      <c r="G273" s="4"/>
      <c r="H273" s="5" t="s">
        <v>36</v>
      </c>
      <c r="I273" s="5" t="s">
        <v>55</v>
      </c>
      <c r="J273" s="5" t="s">
        <v>284</v>
      </c>
      <c r="K273" s="5" t="s">
        <v>481</v>
      </c>
      <c r="L273" s="5" t="s">
        <v>17</v>
      </c>
      <c r="M273" t="b">
        <f>A273=VLOOKUP($A273,'Vals 0505'!$A:$L,1,FALSE)</f>
        <v>1</v>
      </c>
      <c r="N273" t="b">
        <f>B273=VLOOKUP($A273,'Vals 0505'!$A:$L,2,FALSE)</f>
        <v>1</v>
      </c>
      <c r="O273" t="b">
        <f>C273=VLOOKUP($A273,'Vals 0505'!$A:$L,3,FALSE)</f>
        <v>1</v>
      </c>
      <c r="P273" t="b">
        <f>D273=VLOOKUP($A273,'Vals 0505'!$A:$L,4,FALSE)</f>
        <v>1</v>
      </c>
      <c r="Q273" t="b">
        <f>E273=VLOOKUP($A273,'Vals 0505'!$A:$L,5,FALSE)</f>
        <v>1</v>
      </c>
      <c r="R273" t="b">
        <f>F273=VLOOKUP($A273,'Vals 0505'!$A:$L,6,FALSE)</f>
        <v>1</v>
      </c>
      <c r="S273" t="b">
        <f>G273=VLOOKUP($A273,'Vals 0505'!$A:$L,7,FALSE)</f>
        <v>1</v>
      </c>
      <c r="T273" t="b">
        <f>H273=VLOOKUP($A273,'Vals 0505'!$A:$L,8,FALSE)</f>
        <v>1</v>
      </c>
      <c r="U273" t="b">
        <f>I273=VLOOKUP($A273,'Vals 0505'!$A:$L,9,FALSE)</f>
        <v>1</v>
      </c>
      <c r="V273" t="b">
        <f>J273=VLOOKUP($A273,'Vals 0505'!$A:$L,10,FALSE)</f>
        <v>1</v>
      </c>
      <c r="W273" t="b">
        <f>K273=VLOOKUP($A273,'Vals 0505'!$A:$L,11,FALSE)</f>
        <v>1</v>
      </c>
      <c r="X273" t="b">
        <f>L273=VLOOKUP($A273,'Vals 0505'!$A:$L,12,FALSE)</f>
        <v>1</v>
      </c>
      <c r="Y273">
        <f t="shared" si="4"/>
        <v>10670</v>
      </c>
    </row>
    <row r="274" spans="1:26">
      <c r="A274" s="3">
        <v>10672</v>
      </c>
      <c r="B274" s="5" t="s">
        <v>44</v>
      </c>
      <c r="C274" s="5" t="s">
        <v>34</v>
      </c>
      <c r="D274" s="5" t="s">
        <v>37</v>
      </c>
      <c r="E274" s="4"/>
      <c r="F274" s="5"/>
      <c r="G274" s="4"/>
      <c r="H274" s="5" t="s">
        <v>36</v>
      </c>
      <c r="I274" s="5" t="s">
        <v>55</v>
      </c>
      <c r="J274" s="5" t="s">
        <v>284</v>
      </c>
      <c r="K274" s="5" t="s">
        <v>516</v>
      </c>
      <c r="L274" s="5" t="s">
        <v>17</v>
      </c>
      <c r="M274" t="b">
        <f>A274=VLOOKUP($A274,'Vals 0505'!$A:$L,1,FALSE)</f>
        <v>1</v>
      </c>
      <c r="N274" t="b">
        <f>B274=VLOOKUP($A274,'Vals 0505'!$A:$L,2,FALSE)</f>
        <v>1</v>
      </c>
      <c r="O274" t="b">
        <f>C274=VLOOKUP($A274,'Vals 0505'!$A:$L,3,FALSE)</f>
        <v>1</v>
      </c>
      <c r="P274" t="b">
        <f>D274=VLOOKUP($A274,'Vals 0505'!$A:$L,4,FALSE)</f>
        <v>1</v>
      </c>
      <c r="Q274" t="b">
        <f>E274=VLOOKUP($A274,'Vals 0505'!$A:$L,5,FALSE)</f>
        <v>1</v>
      </c>
      <c r="R274" t="b">
        <f>F274=VLOOKUP($A274,'Vals 0505'!$A:$L,6,FALSE)</f>
        <v>1</v>
      </c>
      <c r="S274" t="b">
        <f>G274=VLOOKUP($A274,'Vals 0505'!$A:$L,7,FALSE)</f>
        <v>1</v>
      </c>
      <c r="T274" t="b">
        <f>H274=VLOOKUP($A274,'Vals 0505'!$A:$L,8,FALSE)</f>
        <v>1</v>
      </c>
      <c r="U274" t="b">
        <f>I274=VLOOKUP($A274,'Vals 0505'!$A:$L,9,FALSE)</f>
        <v>1</v>
      </c>
      <c r="V274" t="b">
        <f>J274=VLOOKUP($A274,'Vals 0505'!$A:$L,10,FALSE)</f>
        <v>1</v>
      </c>
      <c r="W274" t="b">
        <f>K274=VLOOKUP($A274,'Vals 0505'!$A:$L,11,FALSE)</f>
        <v>1</v>
      </c>
      <c r="X274" t="b">
        <f>L274=VLOOKUP($A274,'Vals 0505'!$A:$L,12,FALSE)</f>
        <v>1</v>
      </c>
      <c r="Y274">
        <f t="shared" si="4"/>
        <v>10672</v>
      </c>
    </row>
    <row r="275" spans="1:26">
      <c r="A275" s="4">
        <v>10673</v>
      </c>
      <c r="B275" s="5" t="s">
        <v>44</v>
      </c>
      <c r="C275" s="5" t="s">
        <v>34</v>
      </c>
      <c r="D275" s="5" t="s">
        <v>37</v>
      </c>
      <c r="E275" s="4"/>
      <c r="F275" s="5"/>
      <c r="G275" s="4"/>
      <c r="H275" s="5" t="s">
        <v>36</v>
      </c>
      <c r="I275" s="5" t="s">
        <v>55</v>
      </c>
      <c r="J275" s="5" t="s">
        <v>284</v>
      </c>
      <c r="K275" s="5" t="s">
        <v>558</v>
      </c>
      <c r="L275" s="5" t="s">
        <v>17</v>
      </c>
      <c r="M275" t="b">
        <f>A275=VLOOKUP($A275,'Vals 0505'!$A:$L,1,FALSE)</f>
        <v>1</v>
      </c>
      <c r="N275" t="b">
        <f>B275=VLOOKUP($A275,'Vals 0505'!$A:$L,2,FALSE)</f>
        <v>1</v>
      </c>
      <c r="O275" t="b">
        <f>C275=VLOOKUP($A275,'Vals 0505'!$A:$L,3,FALSE)</f>
        <v>1</v>
      </c>
      <c r="P275" t="b">
        <f>D275=VLOOKUP($A275,'Vals 0505'!$A:$L,4,FALSE)</f>
        <v>1</v>
      </c>
      <c r="Q275" t="b">
        <f>E275=VLOOKUP($A275,'Vals 0505'!$A:$L,5,FALSE)</f>
        <v>1</v>
      </c>
      <c r="R275" t="b">
        <f>F275=VLOOKUP($A275,'Vals 0505'!$A:$L,6,FALSE)</f>
        <v>1</v>
      </c>
      <c r="S275" t="b">
        <f>G275=VLOOKUP($A275,'Vals 0505'!$A:$L,7,FALSE)</f>
        <v>1</v>
      </c>
      <c r="T275" t="b">
        <f>H275=VLOOKUP($A275,'Vals 0505'!$A:$L,8,FALSE)</f>
        <v>1</v>
      </c>
      <c r="U275" t="b">
        <f>I275=VLOOKUP($A275,'Vals 0505'!$A:$L,9,FALSE)</f>
        <v>1</v>
      </c>
      <c r="V275" t="b">
        <f>J275=VLOOKUP($A275,'Vals 0505'!$A:$L,10,FALSE)</f>
        <v>1</v>
      </c>
      <c r="W275" t="b">
        <f>K275=VLOOKUP($A275,'Vals 0505'!$A:$L,11,FALSE)</f>
        <v>1</v>
      </c>
      <c r="X275" t="b">
        <f>L275=VLOOKUP($A275,'Vals 0505'!$A:$L,12,FALSE)</f>
        <v>1</v>
      </c>
      <c r="Y275">
        <f t="shared" si="4"/>
        <v>10673</v>
      </c>
    </row>
    <row r="276" spans="1:26">
      <c r="A276" s="3">
        <v>10674</v>
      </c>
      <c r="B276" s="5" t="s">
        <v>44</v>
      </c>
      <c r="C276" s="5" t="s">
        <v>34</v>
      </c>
      <c r="D276" s="5" t="s">
        <v>37</v>
      </c>
      <c r="E276" s="4"/>
      <c r="F276" s="5"/>
      <c r="G276" s="4"/>
      <c r="H276" s="5" t="s">
        <v>36</v>
      </c>
      <c r="I276" s="5" t="s">
        <v>55</v>
      </c>
      <c r="J276" s="5" t="s">
        <v>284</v>
      </c>
      <c r="K276" s="5" t="s">
        <v>559</v>
      </c>
      <c r="L276" s="5" t="s">
        <v>17</v>
      </c>
      <c r="M276" t="b">
        <f>A276=VLOOKUP($A276,'Vals 0505'!$A:$L,1,FALSE)</f>
        <v>1</v>
      </c>
      <c r="N276" t="b">
        <f>B276=VLOOKUP($A276,'Vals 0505'!$A:$L,2,FALSE)</f>
        <v>1</v>
      </c>
      <c r="O276" t="b">
        <f>C276=VLOOKUP($A276,'Vals 0505'!$A:$L,3,FALSE)</f>
        <v>1</v>
      </c>
      <c r="P276" t="b">
        <f>D276=VLOOKUP($A276,'Vals 0505'!$A:$L,4,FALSE)</f>
        <v>1</v>
      </c>
      <c r="Q276" t="b">
        <f>E276=VLOOKUP($A276,'Vals 0505'!$A:$L,5,FALSE)</f>
        <v>1</v>
      </c>
      <c r="R276" t="b">
        <f>F276=VLOOKUP($A276,'Vals 0505'!$A:$L,6,FALSE)</f>
        <v>1</v>
      </c>
      <c r="S276" t="b">
        <f>G276=VLOOKUP($A276,'Vals 0505'!$A:$L,7,FALSE)</f>
        <v>1</v>
      </c>
      <c r="T276" t="b">
        <f>H276=VLOOKUP($A276,'Vals 0505'!$A:$L,8,FALSE)</f>
        <v>1</v>
      </c>
      <c r="U276" t="b">
        <f>I276=VLOOKUP($A276,'Vals 0505'!$A:$L,9,FALSE)</f>
        <v>1</v>
      </c>
      <c r="V276" t="b">
        <f>J276=VLOOKUP($A276,'Vals 0505'!$A:$L,10,FALSE)</f>
        <v>1</v>
      </c>
      <c r="W276" t="b">
        <f>K276=VLOOKUP($A276,'Vals 0505'!$A:$L,11,FALSE)</f>
        <v>1</v>
      </c>
      <c r="X276" t="b">
        <f>L276=VLOOKUP($A276,'Vals 0505'!$A:$L,12,FALSE)</f>
        <v>1</v>
      </c>
      <c r="Y276">
        <f t="shared" si="4"/>
        <v>10674</v>
      </c>
    </row>
    <row r="277" spans="1:26">
      <c r="A277" s="4">
        <v>10675</v>
      </c>
      <c r="B277" s="5" t="s">
        <v>44</v>
      </c>
      <c r="C277" s="5" t="s">
        <v>34</v>
      </c>
      <c r="D277" s="5" t="s">
        <v>37</v>
      </c>
      <c r="E277" s="4"/>
      <c r="F277" s="5"/>
      <c r="G277" s="4"/>
      <c r="H277" s="5" t="s">
        <v>36</v>
      </c>
      <c r="I277" s="5" t="s">
        <v>55</v>
      </c>
      <c r="J277" s="5" t="s">
        <v>284</v>
      </c>
      <c r="K277" s="5" t="s">
        <v>560</v>
      </c>
      <c r="L277" s="5" t="s">
        <v>17</v>
      </c>
      <c r="M277" t="b">
        <f>A277=VLOOKUP($A277,'Vals 0505'!$A:$L,1,FALSE)</f>
        <v>1</v>
      </c>
      <c r="N277" t="b">
        <f>B277=VLOOKUP($A277,'Vals 0505'!$A:$L,2,FALSE)</f>
        <v>1</v>
      </c>
      <c r="O277" t="b">
        <f>C277=VLOOKUP($A277,'Vals 0505'!$A:$L,3,FALSE)</f>
        <v>1</v>
      </c>
      <c r="P277" t="b">
        <f>D277=VLOOKUP($A277,'Vals 0505'!$A:$L,4,FALSE)</f>
        <v>1</v>
      </c>
      <c r="Q277" t="b">
        <f>E277=VLOOKUP($A277,'Vals 0505'!$A:$L,5,FALSE)</f>
        <v>1</v>
      </c>
      <c r="R277" t="b">
        <f>F277=VLOOKUP($A277,'Vals 0505'!$A:$L,6,FALSE)</f>
        <v>1</v>
      </c>
      <c r="S277" t="b">
        <f>G277=VLOOKUP($A277,'Vals 0505'!$A:$L,7,FALSE)</f>
        <v>1</v>
      </c>
      <c r="T277" t="b">
        <f>H277=VLOOKUP($A277,'Vals 0505'!$A:$L,8,FALSE)</f>
        <v>1</v>
      </c>
      <c r="U277" t="b">
        <f>I277=VLOOKUP($A277,'Vals 0505'!$A:$L,9,FALSE)</f>
        <v>1</v>
      </c>
      <c r="V277" t="b">
        <f>J277=VLOOKUP($A277,'Vals 0505'!$A:$L,10,FALSE)</f>
        <v>1</v>
      </c>
      <c r="W277" t="b">
        <f>K277=VLOOKUP($A277,'Vals 0505'!$A:$L,11,FALSE)</f>
        <v>1</v>
      </c>
      <c r="X277" t="b">
        <f>L277=VLOOKUP($A277,'Vals 0505'!$A:$L,12,FALSE)</f>
        <v>1</v>
      </c>
      <c r="Y277">
        <f t="shared" si="4"/>
        <v>10675</v>
      </c>
    </row>
    <row r="278" spans="1:26">
      <c r="A278" s="3">
        <v>10676</v>
      </c>
      <c r="B278" s="5" t="s">
        <v>44</v>
      </c>
      <c r="C278" s="5" t="s">
        <v>34</v>
      </c>
      <c r="D278" s="5" t="s">
        <v>37</v>
      </c>
      <c r="E278" s="4"/>
      <c r="F278" s="5"/>
      <c r="G278" s="4"/>
      <c r="H278" s="5" t="s">
        <v>36</v>
      </c>
      <c r="I278" s="5" t="s">
        <v>55</v>
      </c>
      <c r="J278" s="5" t="s">
        <v>284</v>
      </c>
      <c r="K278" s="5" t="s">
        <v>517</v>
      </c>
      <c r="L278" s="5" t="s">
        <v>17</v>
      </c>
      <c r="M278" t="b">
        <f>A278=VLOOKUP($A278,'Vals 0505'!$A:$L,1,FALSE)</f>
        <v>1</v>
      </c>
      <c r="N278" t="b">
        <f>B278=VLOOKUP($A278,'Vals 0505'!$A:$L,2,FALSE)</f>
        <v>1</v>
      </c>
      <c r="O278" t="b">
        <f>C278=VLOOKUP($A278,'Vals 0505'!$A:$L,3,FALSE)</f>
        <v>1</v>
      </c>
      <c r="P278" t="b">
        <f>D278=VLOOKUP($A278,'Vals 0505'!$A:$L,4,FALSE)</f>
        <v>1</v>
      </c>
      <c r="Q278" t="b">
        <f>E278=VLOOKUP($A278,'Vals 0505'!$A:$L,5,FALSE)</f>
        <v>1</v>
      </c>
      <c r="R278" t="b">
        <f>F278=VLOOKUP($A278,'Vals 0505'!$A:$L,6,FALSE)</f>
        <v>1</v>
      </c>
      <c r="S278" t="b">
        <f>G278=VLOOKUP($A278,'Vals 0505'!$A:$L,7,FALSE)</f>
        <v>1</v>
      </c>
      <c r="T278" t="b">
        <f>H278=VLOOKUP($A278,'Vals 0505'!$A:$L,8,FALSE)</f>
        <v>1</v>
      </c>
      <c r="U278" t="b">
        <f>I278=VLOOKUP($A278,'Vals 0505'!$A:$L,9,FALSE)</f>
        <v>1</v>
      </c>
      <c r="V278" t="b">
        <f>J278=VLOOKUP($A278,'Vals 0505'!$A:$L,10,FALSE)</f>
        <v>1</v>
      </c>
      <c r="W278" t="b">
        <f>K278=VLOOKUP($A278,'Vals 0505'!$A:$L,11,FALSE)</f>
        <v>1</v>
      </c>
      <c r="X278" t="b">
        <f>L278=VLOOKUP($A278,'Vals 0505'!$A:$L,12,FALSE)</f>
        <v>1</v>
      </c>
      <c r="Y278">
        <f t="shared" si="4"/>
        <v>10676</v>
      </c>
    </row>
    <row r="279" spans="1:26">
      <c r="A279" s="4">
        <v>10678</v>
      </c>
      <c r="B279" s="5" t="s">
        <v>44</v>
      </c>
      <c r="C279" s="5" t="s">
        <v>34</v>
      </c>
      <c r="D279" s="5" t="s">
        <v>37</v>
      </c>
      <c r="E279" s="4"/>
      <c r="F279" s="5"/>
      <c r="G279" s="4"/>
      <c r="H279" s="5" t="s">
        <v>36</v>
      </c>
      <c r="I279" s="5" t="s">
        <v>55</v>
      </c>
      <c r="J279" s="5" t="s">
        <v>284</v>
      </c>
      <c r="K279" s="5" t="s">
        <v>561</v>
      </c>
      <c r="L279" s="5" t="s">
        <v>17</v>
      </c>
      <c r="M279" t="b">
        <f>A279=VLOOKUP($A279,'Vals 0505'!$A:$L,1,FALSE)</f>
        <v>1</v>
      </c>
      <c r="N279" t="b">
        <f>B279=VLOOKUP($A279,'Vals 0505'!$A:$L,2,FALSE)</f>
        <v>1</v>
      </c>
      <c r="O279" t="b">
        <f>C279=VLOOKUP($A279,'Vals 0505'!$A:$L,3,FALSE)</f>
        <v>1</v>
      </c>
      <c r="P279" t="b">
        <f>D279=VLOOKUP($A279,'Vals 0505'!$A:$L,4,FALSE)</f>
        <v>1</v>
      </c>
      <c r="Q279" t="b">
        <f>E279=VLOOKUP($A279,'Vals 0505'!$A:$L,5,FALSE)</f>
        <v>1</v>
      </c>
      <c r="R279" t="b">
        <f>F279=VLOOKUP($A279,'Vals 0505'!$A:$L,6,FALSE)</f>
        <v>1</v>
      </c>
      <c r="S279" t="b">
        <f>G279=VLOOKUP($A279,'Vals 0505'!$A:$L,7,FALSE)</f>
        <v>1</v>
      </c>
      <c r="T279" t="b">
        <f>H279=VLOOKUP($A279,'Vals 0505'!$A:$L,8,FALSE)</f>
        <v>1</v>
      </c>
      <c r="U279" t="b">
        <f>I279=VLOOKUP($A279,'Vals 0505'!$A:$L,9,FALSE)</f>
        <v>1</v>
      </c>
      <c r="V279" t="b">
        <f>J279=VLOOKUP($A279,'Vals 0505'!$A:$L,10,FALSE)</f>
        <v>1</v>
      </c>
      <c r="W279" t="b">
        <f>K279=VLOOKUP($A279,'Vals 0505'!$A:$L,11,FALSE)</f>
        <v>1</v>
      </c>
      <c r="X279" t="b">
        <f>L279=VLOOKUP($A279,'Vals 0505'!$A:$L,12,FALSE)</f>
        <v>1</v>
      </c>
      <c r="Y279">
        <f t="shared" si="4"/>
        <v>10678</v>
      </c>
    </row>
    <row r="280" spans="1:26">
      <c r="A280" s="3">
        <v>10679</v>
      </c>
      <c r="B280" s="5" t="s">
        <v>44</v>
      </c>
      <c r="C280" s="5" t="s">
        <v>34</v>
      </c>
      <c r="D280" s="5" t="s">
        <v>37</v>
      </c>
      <c r="E280" s="4"/>
      <c r="F280" s="5"/>
      <c r="G280" s="4"/>
      <c r="H280" s="5" t="s">
        <v>36</v>
      </c>
      <c r="I280" s="5" t="s">
        <v>55</v>
      </c>
      <c r="J280" s="5" t="s">
        <v>284</v>
      </c>
      <c r="K280" s="5" t="s">
        <v>595</v>
      </c>
      <c r="L280" s="5" t="s">
        <v>17</v>
      </c>
      <c r="M280" t="b">
        <f>A280=VLOOKUP($A280,'Vals 0505'!$A:$L,1,FALSE)</f>
        <v>1</v>
      </c>
      <c r="N280" t="b">
        <f>B280=VLOOKUP($A280,'Vals 0505'!$A:$L,2,FALSE)</f>
        <v>1</v>
      </c>
      <c r="O280" t="b">
        <f>C280=VLOOKUP($A280,'Vals 0505'!$A:$L,3,FALSE)</f>
        <v>1</v>
      </c>
      <c r="P280" t="b">
        <f>D280=VLOOKUP($A280,'Vals 0505'!$A:$L,4,FALSE)</f>
        <v>1</v>
      </c>
      <c r="Q280" t="b">
        <f>E280=VLOOKUP($A280,'Vals 0505'!$A:$L,5,FALSE)</f>
        <v>1</v>
      </c>
      <c r="R280" t="b">
        <f>F280=VLOOKUP($A280,'Vals 0505'!$A:$L,6,FALSE)</f>
        <v>1</v>
      </c>
      <c r="S280" t="b">
        <f>G280=VLOOKUP($A280,'Vals 0505'!$A:$L,7,FALSE)</f>
        <v>1</v>
      </c>
      <c r="T280" t="b">
        <f>H280=VLOOKUP($A280,'Vals 0505'!$A:$L,8,FALSE)</f>
        <v>1</v>
      </c>
      <c r="U280" t="b">
        <f>I280=VLOOKUP($A280,'Vals 0505'!$A:$L,9,FALSE)</f>
        <v>1</v>
      </c>
      <c r="V280" t="b">
        <f>J280=VLOOKUP($A280,'Vals 0505'!$A:$L,10,FALSE)</f>
        <v>1</v>
      </c>
      <c r="W280" t="b">
        <f>K280=VLOOKUP($A280,'Vals 0505'!$A:$L,11,FALSE)</f>
        <v>1</v>
      </c>
      <c r="X280" t="b">
        <f>L280=VLOOKUP($A280,'Vals 0505'!$A:$L,12,FALSE)</f>
        <v>1</v>
      </c>
      <c r="Y280">
        <f t="shared" si="4"/>
        <v>10679</v>
      </c>
    </row>
    <row r="281" spans="1:26">
      <c r="A281" s="4">
        <v>10680</v>
      </c>
      <c r="B281" s="5" t="s">
        <v>44</v>
      </c>
      <c r="C281" s="5" t="s">
        <v>31</v>
      </c>
      <c r="D281" s="5"/>
      <c r="E281" s="4"/>
      <c r="F281" s="5"/>
      <c r="G281" s="4"/>
      <c r="H281" s="5" t="s">
        <v>32</v>
      </c>
      <c r="I281" s="5" t="s">
        <v>55</v>
      </c>
      <c r="J281" s="5" t="s">
        <v>284</v>
      </c>
      <c r="K281" s="5" t="s">
        <v>573</v>
      </c>
      <c r="L281" s="5" t="s">
        <v>17</v>
      </c>
      <c r="M281" t="b">
        <f>A281=VLOOKUP($A281,'Vals 0505'!$A:$L,1,FALSE)</f>
        <v>1</v>
      </c>
      <c r="N281" t="b">
        <f>B281=VLOOKUP($A281,'Vals 0505'!$A:$L,2,FALSE)</f>
        <v>1</v>
      </c>
      <c r="O281" t="b">
        <f>C281=VLOOKUP($A281,'Vals 0505'!$A:$L,3,FALSE)</f>
        <v>1</v>
      </c>
      <c r="P281" t="b">
        <f>D281=VLOOKUP($A281,'Vals 0505'!$A:$L,4,FALSE)</f>
        <v>1</v>
      </c>
      <c r="Q281" t="b">
        <f>E281=VLOOKUP($A281,'Vals 0505'!$A:$L,5,FALSE)</f>
        <v>1</v>
      </c>
      <c r="R281" t="b">
        <f>F281=VLOOKUP($A281,'Vals 0505'!$A:$L,6,FALSE)</f>
        <v>1</v>
      </c>
      <c r="S281" t="b">
        <f>G281=VLOOKUP($A281,'Vals 0505'!$A:$L,7,FALSE)</f>
        <v>1</v>
      </c>
      <c r="T281" t="b">
        <f>H281=VLOOKUP($A281,'Vals 0505'!$A:$L,8,FALSE)</f>
        <v>1</v>
      </c>
      <c r="U281" t="b">
        <f>I281=VLOOKUP($A281,'Vals 0505'!$A:$L,9,FALSE)</f>
        <v>1</v>
      </c>
      <c r="V281" t="b">
        <f>J281=VLOOKUP($A281,'Vals 0505'!$A:$L,10,FALSE)</f>
        <v>0</v>
      </c>
      <c r="W281" t="b">
        <f>K281=VLOOKUP($A281,'Vals 0505'!$A:$L,11,FALSE)</f>
        <v>1</v>
      </c>
      <c r="X281" t="b">
        <f>L281=VLOOKUP($A281,'Vals 0505'!$A:$L,12,FALSE)</f>
        <v>1</v>
      </c>
      <c r="Y281">
        <f t="shared" si="4"/>
        <v>10680</v>
      </c>
      <c r="Z281" t="str">
        <f>VLOOKUP($A281,'Vals 0505'!$A:$L,10,FALSE)</f>
        <v>Medium</v>
      </c>
    </row>
    <row r="282" spans="1:26">
      <c r="A282" s="3">
        <v>10682</v>
      </c>
      <c r="B282" s="5" t="s">
        <v>44</v>
      </c>
      <c r="C282" s="5" t="s">
        <v>34</v>
      </c>
      <c r="D282" s="5" t="s">
        <v>37</v>
      </c>
      <c r="E282" s="4"/>
      <c r="F282" s="5"/>
      <c r="G282" s="4"/>
      <c r="H282" s="5" t="s">
        <v>36</v>
      </c>
      <c r="I282" s="5" t="s">
        <v>55</v>
      </c>
      <c r="J282" s="5" t="s">
        <v>284</v>
      </c>
      <c r="K282" s="5" t="s">
        <v>518</v>
      </c>
      <c r="L282" s="5" t="s">
        <v>17</v>
      </c>
      <c r="M282" t="b">
        <f>A282=VLOOKUP($A282,'Vals 0505'!$A:$L,1,FALSE)</f>
        <v>1</v>
      </c>
      <c r="N282" t="b">
        <f>B282=VLOOKUP($A282,'Vals 0505'!$A:$L,2,FALSE)</f>
        <v>1</v>
      </c>
      <c r="O282" t="b">
        <f>C282=VLOOKUP($A282,'Vals 0505'!$A:$L,3,FALSE)</f>
        <v>1</v>
      </c>
      <c r="P282" t="b">
        <f>D282=VLOOKUP($A282,'Vals 0505'!$A:$L,4,FALSE)</f>
        <v>1</v>
      </c>
      <c r="Q282" t="b">
        <f>E282=VLOOKUP($A282,'Vals 0505'!$A:$L,5,FALSE)</f>
        <v>1</v>
      </c>
      <c r="R282" t="b">
        <f>F282=VLOOKUP($A282,'Vals 0505'!$A:$L,6,FALSE)</f>
        <v>1</v>
      </c>
      <c r="S282" t="b">
        <f>G282=VLOOKUP($A282,'Vals 0505'!$A:$L,7,FALSE)</f>
        <v>1</v>
      </c>
      <c r="T282" t="b">
        <f>H282=VLOOKUP($A282,'Vals 0505'!$A:$L,8,FALSE)</f>
        <v>1</v>
      </c>
      <c r="U282" t="b">
        <f>I282=VLOOKUP($A282,'Vals 0505'!$A:$L,9,FALSE)</f>
        <v>1</v>
      </c>
      <c r="V282" t="b">
        <f>J282=VLOOKUP($A282,'Vals 0505'!$A:$L,10,FALSE)</f>
        <v>1</v>
      </c>
      <c r="W282" t="b">
        <f>K282=VLOOKUP($A282,'Vals 0505'!$A:$L,11,FALSE)</f>
        <v>1</v>
      </c>
      <c r="X282" t="b">
        <f>L282=VLOOKUP($A282,'Vals 0505'!$A:$L,12,FALSE)</f>
        <v>1</v>
      </c>
      <c r="Y282">
        <f t="shared" si="4"/>
        <v>10682</v>
      </c>
    </row>
    <row r="283" spans="1:26">
      <c r="A283" s="4">
        <v>10685</v>
      </c>
      <c r="B283" s="5" t="s">
        <v>44</v>
      </c>
      <c r="C283" s="5" t="s">
        <v>34</v>
      </c>
      <c r="D283" s="5" t="s">
        <v>37</v>
      </c>
      <c r="E283" s="4"/>
      <c r="F283" s="5"/>
      <c r="G283" s="4"/>
      <c r="H283" s="5" t="s">
        <v>36</v>
      </c>
      <c r="I283" s="5" t="s">
        <v>55</v>
      </c>
      <c r="J283" s="5" t="s">
        <v>284</v>
      </c>
      <c r="K283" s="5" t="s">
        <v>57</v>
      </c>
      <c r="L283" s="5" t="s">
        <v>17</v>
      </c>
      <c r="M283" t="b">
        <f>A283=VLOOKUP($A283,'Vals 0505'!$A:$L,1,FALSE)</f>
        <v>1</v>
      </c>
      <c r="N283" t="b">
        <f>B283=VLOOKUP($A283,'Vals 0505'!$A:$L,2,FALSE)</f>
        <v>1</v>
      </c>
      <c r="O283" t="b">
        <f>C283=VLOOKUP($A283,'Vals 0505'!$A:$L,3,FALSE)</f>
        <v>1</v>
      </c>
      <c r="P283" t="b">
        <f>D283=VLOOKUP($A283,'Vals 0505'!$A:$L,4,FALSE)</f>
        <v>1</v>
      </c>
      <c r="Q283" t="b">
        <f>E283=VLOOKUP($A283,'Vals 0505'!$A:$L,5,FALSE)</f>
        <v>1</v>
      </c>
      <c r="R283" t="b">
        <f>F283=VLOOKUP($A283,'Vals 0505'!$A:$L,6,FALSE)</f>
        <v>1</v>
      </c>
      <c r="S283" t="b">
        <f>G283=VLOOKUP($A283,'Vals 0505'!$A:$L,7,FALSE)</f>
        <v>1</v>
      </c>
      <c r="T283" t="b">
        <f>H283=VLOOKUP($A283,'Vals 0505'!$A:$L,8,FALSE)</f>
        <v>1</v>
      </c>
      <c r="U283" t="b">
        <f>I283=VLOOKUP($A283,'Vals 0505'!$A:$L,9,FALSE)</f>
        <v>1</v>
      </c>
      <c r="V283" t="b">
        <f>J283=VLOOKUP($A283,'Vals 0505'!$A:$L,10,FALSE)</f>
        <v>1</v>
      </c>
      <c r="W283" t="b">
        <f>K283=VLOOKUP($A283,'Vals 0505'!$A:$L,11,FALSE)</f>
        <v>1</v>
      </c>
      <c r="X283" t="b">
        <f>L283=VLOOKUP($A283,'Vals 0505'!$A:$L,12,FALSE)</f>
        <v>1</v>
      </c>
      <c r="Y283">
        <f t="shared" si="4"/>
        <v>10685</v>
      </c>
    </row>
    <row r="284" spans="1:26">
      <c r="A284" s="3">
        <v>10688</v>
      </c>
      <c r="B284" s="5" t="s">
        <v>44</v>
      </c>
      <c r="C284" s="5" t="s">
        <v>34</v>
      </c>
      <c r="D284" s="5" t="s">
        <v>35</v>
      </c>
      <c r="E284" s="4"/>
      <c r="F284" s="5"/>
      <c r="G284" s="4"/>
      <c r="H284" s="5" t="s">
        <v>36</v>
      </c>
      <c r="I284" s="5" t="s">
        <v>55</v>
      </c>
      <c r="J284" s="5" t="s">
        <v>284</v>
      </c>
      <c r="K284" s="5" t="s">
        <v>492</v>
      </c>
      <c r="L284" s="5" t="s">
        <v>17</v>
      </c>
      <c r="M284" t="b">
        <f>A284=VLOOKUP($A284,'Vals 0505'!$A:$L,1,FALSE)</f>
        <v>1</v>
      </c>
      <c r="N284" t="b">
        <f>B284=VLOOKUP($A284,'Vals 0505'!$A:$L,2,FALSE)</f>
        <v>1</v>
      </c>
      <c r="O284" t="b">
        <f>C284=VLOOKUP($A284,'Vals 0505'!$A:$L,3,FALSE)</f>
        <v>1</v>
      </c>
      <c r="P284" t="b">
        <f>D284=VLOOKUP($A284,'Vals 0505'!$A:$L,4,FALSE)</f>
        <v>1</v>
      </c>
      <c r="Q284" t="b">
        <f>E284=VLOOKUP($A284,'Vals 0505'!$A:$L,5,FALSE)</f>
        <v>1</v>
      </c>
      <c r="R284" t="b">
        <f>F284=VLOOKUP($A284,'Vals 0505'!$A:$L,6,FALSE)</f>
        <v>1</v>
      </c>
      <c r="S284" t="b">
        <f>G284=VLOOKUP($A284,'Vals 0505'!$A:$L,7,FALSE)</f>
        <v>1</v>
      </c>
      <c r="T284" t="b">
        <f>H284=VLOOKUP($A284,'Vals 0505'!$A:$L,8,FALSE)</f>
        <v>1</v>
      </c>
      <c r="U284" t="b">
        <f>I284=VLOOKUP($A284,'Vals 0505'!$A:$L,9,FALSE)</f>
        <v>1</v>
      </c>
      <c r="V284" t="b">
        <f>J284=VLOOKUP($A284,'Vals 0505'!$A:$L,10,FALSE)</f>
        <v>1</v>
      </c>
      <c r="W284" t="b">
        <f>K284=VLOOKUP($A284,'Vals 0505'!$A:$L,11,FALSE)</f>
        <v>1</v>
      </c>
      <c r="X284" t="b">
        <f>L284=VLOOKUP($A284,'Vals 0505'!$A:$L,12,FALSE)</f>
        <v>1</v>
      </c>
      <c r="Y284">
        <f t="shared" si="4"/>
        <v>10688</v>
      </c>
    </row>
    <row r="285" spans="1:26">
      <c r="A285" s="4">
        <v>10689</v>
      </c>
      <c r="B285" s="5" t="s">
        <v>44</v>
      </c>
      <c r="C285" s="5" t="s">
        <v>34</v>
      </c>
      <c r="D285" s="5" t="s">
        <v>37</v>
      </c>
      <c r="E285" s="4"/>
      <c r="F285" s="5"/>
      <c r="G285" s="4"/>
      <c r="H285" s="5" t="s">
        <v>36</v>
      </c>
      <c r="I285" s="5" t="s">
        <v>59</v>
      </c>
      <c r="J285" s="5" t="s">
        <v>284</v>
      </c>
      <c r="K285" s="5" t="s">
        <v>596</v>
      </c>
      <c r="L285" s="5" t="s">
        <v>17</v>
      </c>
      <c r="M285" t="b">
        <f>A285=VLOOKUP($A285,'Vals 0505'!$A:$L,1,FALSE)</f>
        <v>1</v>
      </c>
      <c r="N285" t="b">
        <f>B285=VLOOKUP($A285,'Vals 0505'!$A:$L,2,FALSE)</f>
        <v>1</v>
      </c>
      <c r="O285" t="b">
        <f>C285=VLOOKUP($A285,'Vals 0505'!$A:$L,3,FALSE)</f>
        <v>1</v>
      </c>
      <c r="P285" t="b">
        <f>D285=VLOOKUP($A285,'Vals 0505'!$A:$L,4,FALSE)</f>
        <v>1</v>
      </c>
      <c r="Q285" t="b">
        <f>E285=VLOOKUP($A285,'Vals 0505'!$A:$L,5,FALSE)</f>
        <v>1</v>
      </c>
      <c r="R285" t="b">
        <f>F285=VLOOKUP($A285,'Vals 0505'!$A:$L,6,FALSE)</f>
        <v>1</v>
      </c>
      <c r="S285" t="b">
        <f>G285=VLOOKUP($A285,'Vals 0505'!$A:$L,7,FALSE)</f>
        <v>1</v>
      </c>
      <c r="T285" t="b">
        <f>H285=VLOOKUP($A285,'Vals 0505'!$A:$L,8,FALSE)</f>
        <v>1</v>
      </c>
      <c r="U285" t="b">
        <f>I285=VLOOKUP($A285,'Vals 0505'!$A:$L,9,FALSE)</f>
        <v>1</v>
      </c>
      <c r="V285" t="b">
        <f>J285=VLOOKUP($A285,'Vals 0505'!$A:$L,10,FALSE)</f>
        <v>1</v>
      </c>
      <c r="W285" t="b">
        <f>K285=VLOOKUP($A285,'Vals 0505'!$A:$L,11,FALSE)</f>
        <v>1</v>
      </c>
      <c r="X285" t="b">
        <f>L285=VLOOKUP($A285,'Vals 0505'!$A:$L,12,FALSE)</f>
        <v>1</v>
      </c>
      <c r="Y285">
        <f t="shared" si="4"/>
        <v>10689</v>
      </c>
    </row>
    <row r="286" spans="1:26">
      <c r="A286" s="3">
        <v>10692</v>
      </c>
      <c r="B286" s="5" t="s">
        <v>44</v>
      </c>
      <c r="C286" s="5" t="s">
        <v>34</v>
      </c>
      <c r="D286" s="5" t="s">
        <v>35</v>
      </c>
      <c r="E286" s="4"/>
      <c r="F286" s="5"/>
      <c r="G286" s="4"/>
      <c r="H286" s="5" t="s">
        <v>36</v>
      </c>
      <c r="I286" s="5" t="s">
        <v>59</v>
      </c>
      <c r="J286" s="5" t="s">
        <v>284</v>
      </c>
      <c r="K286" s="5" t="s">
        <v>597</v>
      </c>
      <c r="L286" s="5" t="s">
        <v>17</v>
      </c>
      <c r="M286" t="b">
        <f>A286=VLOOKUP($A286,'Vals 0505'!$A:$L,1,FALSE)</f>
        <v>1</v>
      </c>
      <c r="N286" t="b">
        <f>B286=VLOOKUP($A286,'Vals 0505'!$A:$L,2,FALSE)</f>
        <v>1</v>
      </c>
      <c r="O286" t="b">
        <f>C286=VLOOKUP($A286,'Vals 0505'!$A:$L,3,FALSE)</f>
        <v>1</v>
      </c>
      <c r="P286" t="b">
        <f>D286=VLOOKUP($A286,'Vals 0505'!$A:$L,4,FALSE)</f>
        <v>1</v>
      </c>
      <c r="Q286" t="b">
        <f>E286=VLOOKUP($A286,'Vals 0505'!$A:$L,5,FALSE)</f>
        <v>1</v>
      </c>
      <c r="R286" t="b">
        <f>F286=VLOOKUP($A286,'Vals 0505'!$A:$L,6,FALSE)</f>
        <v>1</v>
      </c>
      <c r="S286" t="b">
        <f>G286=VLOOKUP($A286,'Vals 0505'!$A:$L,7,FALSE)</f>
        <v>1</v>
      </c>
      <c r="T286" t="b">
        <f>H286=VLOOKUP($A286,'Vals 0505'!$A:$L,8,FALSE)</f>
        <v>1</v>
      </c>
      <c r="U286" t="b">
        <f>I286=VLOOKUP($A286,'Vals 0505'!$A:$L,9,FALSE)</f>
        <v>1</v>
      </c>
      <c r="V286" t="b">
        <f>J286=VLOOKUP($A286,'Vals 0505'!$A:$L,10,FALSE)</f>
        <v>1</v>
      </c>
      <c r="W286" t="b">
        <f>K286=VLOOKUP($A286,'Vals 0505'!$A:$L,11,FALSE)</f>
        <v>1</v>
      </c>
      <c r="X286" t="b">
        <f>L286=VLOOKUP($A286,'Vals 0505'!$A:$L,12,FALSE)</f>
        <v>1</v>
      </c>
      <c r="Y286">
        <f t="shared" si="4"/>
        <v>10692</v>
      </c>
    </row>
    <row r="287" spans="1:26">
      <c r="A287" s="4">
        <v>10693</v>
      </c>
      <c r="B287" s="5" t="s">
        <v>44</v>
      </c>
      <c r="C287" s="5" t="s">
        <v>34</v>
      </c>
      <c r="D287" s="5" t="s">
        <v>103</v>
      </c>
      <c r="E287" s="4"/>
      <c r="F287" s="5"/>
      <c r="G287" s="4"/>
      <c r="H287" s="5" t="s">
        <v>36</v>
      </c>
      <c r="I287" s="5" t="s">
        <v>59</v>
      </c>
      <c r="J287" s="5" t="s">
        <v>284</v>
      </c>
      <c r="K287" s="5" t="s">
        <v>598</v>
      </c>
      <c r="L287" s="5" t="s">
        <v>17</v>
      </c>
      <c r="M287" t="b">
        <f>A287=VLOOKUP($A287,'Vals 0505'!$A:$L,1,FALSE)</f>
        <v>1</v>
      </c>
      <c r="N287" t="b">
        <f>B287=VLOOKUP($A287,'Vals 0505'!$A:$L,2,FALSE)</f>
        <v>1</v>
      </c>
      <c r="O287" t="b">
        <f>C287=VLOOKUP($A287,'Vals 0505'!$A:$L,3,FALSE)</f>
        <v>1</v>
      </c>
      <c r="P287" t="b">
        <f>D287=VLOOKUP($A287,'Vals 0505'!$A:$L,4,FALSE)</f>
        <v>1</v>
      </c>
      <c r="Q287" t="b">
        <f>E287=VLOOKUP($A287,'Vals 0505'!$A:$L,5,FALSE)</f>
        <v>1</v>
      </c>
      <c r="R287" t="b">
        <f>F287=VLOOKUP($A287,'Vals 0505'!$A:$L,6,FALSE)</f>
        <v>1</v>
      </c>
      <c r="S287" t="b">
        <f>G287=VLOOKUP($A287,'Vals 0505'!$A:$L,7,FALSE)</f>
        <v>1</v>
      </c>
      <c r="T287" t="b">
        <f>H287=VLOOKUP($A287,'Vals 0505'!$A:$L,8,FALSE)</f>
        <v>1</v>
      </c>
      <c r="U287" t="b">
        <f>I287=VLOOKUP($A287,'Vals 0505'!$A:$L,9,FALSE)</f>
        <v>1</v>
      </c>
      <c r="V287" t="b">
        <f>J287=VLOOKUP($A287,'Vals 0505'!$A:$L,10,FALSE)</f>
        <v>1</v>
      </c>
      <c r="W287" t="b">
        <f>K287=VLOOKUP($A287,'Vals 0505'!$A:$L,11,FALSE)</f>
        <v>1</v>
      </c>
      <c r="X287" t="b">
        <f>L287=VLOOKUP($A287,'Vals 0505'!$A:$L,12,FALSE)</f>
        <v>1</v>
      </c>
      <c r="Y287">
        <f t="shared" si="4"/>
        <v>10693</v>
      </c>
    </row>
    <row r="288" spans="1:26">
      <c r="A288" s="3">
        <v>10696</v>
      </c>
      <c r="B288" s="5" t="s">
        <v>44</v>
      </c>
      <c r="C288" s="5" t="s">
        <v>34</v>
      </c>
      <c r="D288" s="5" t="s">
        <v>37</v>
      </c>
      <c r="E288" s="4"/>
      <c r="F288" s="5"/>
      <c r="G288" s="4"/>
      <c r="H288" s="5" t="s">
        <v>36</v>
      </c>
      <c r="I288" s="5" t="s">
        <v>61</v>
      </c>
      <c r="J288" s="5" t="s">
        <v>284</v>
      </c>
      <c r="K288" s="5" t="s">
        <v>599</v>
      </c>
      <c r="L288" s="5" t="s">
        <v>17</v>
      </c>
      <c r="M288" t="b">
        <f>A288=VLOOKUP($A288,'Vals 0505'!$A:$L,1,FALSE)</f>
        <v>1</v>
      </c>
      <c r="N288" t="b">
        <f>B288=VLOOKUP($A288,'Vals 0505'!$A:$L,2,FALSE)</f>
        <v>1</v>
      </c>
      <c r="O288" t="b">
        <f>C288=VLOOKUP($A288,'Vals 0505'!$A:$L,3,FALSE)</f>
        <v>1</v>
      </c>
      <c r="P288" t="b">
        <f>D288=VLOOKUP($A288,'Vals 0505'!$A:$L,4,FALSE)</f>
        <v>1</v>
      </c>
      <c r="Q288" t="b">
        <f>E288=VLOOKUP($A288,'Vals 0505'!$A:$L,5,FALSE)</f>
        <v>1</v>
      </c>
      <c r="R288" t="b">
        <f>F288=VLOOKUP($A288,'Vals 0505'!$A:$L,6,FALSE)</f>
        <v>1</v>
      </c>
      <c r="S288" t="b">
        <f>G288=VLOOKUP($A288,'Vals 0505'!$A:$L,7,FALSE)</f>
        <v>1</v>
      </c>
      <c r="T288" t="b">
        <f>H288=VLOOKUP($A288,'Vals 0505'!$A:$L,8,FALSE)</f>
        <v>1</v>
      </c>
      <c r="U288" t="b">
        <f>I288=VLOOKUP($A288,'Vals 0505'!$A:$L,9,FALSE)</f>
        <v>1</v>
      </c>
      <c r="V288" t="b">
        <f>J288=VLOOKUP($A288,'Vals 0505'!$A:$L,10,FALSE)</f>
        <v>1</v>
      </c>
      <c r="W288" t="b">
        <f>K288=VLOOKUP($A288,'Vals 0505'!$A:$L,11,FALSE)</f>
        <v>1</v>
      </c>
      <c r="X288" t="b">
        <f>L288=VLOOKUP($A288,'Vals 0505'!$A:$L,12,FALSE)</f>
        <v>1</v>
      </c>
      <c r="Y288">
        <f t="shared" si="4"/>
        <v>10696</v>
      </c>
    </row>
    <row r="289" spans="1:26">
      <c r="A289" s="4">
        <v>10699</v>
      </c>
      <c r="B289" s="5" t="s">
        <v>44</v>
      </c>
      <c r="C289" s="5" t="s">
        <v>34</v>
      </c>
      <c r="D289" s="5" t="s">
        <v>37</v>
      </c>
      <c r="E289" s="4"/>
      <c r="F289" s="5"/>
      <c r="G289" s="4"/>
      <c r="H289" s="5" t="s">
        <v>36</v>
      </c>
      <c r="I289" s="5" t="s">
        <v>61</v>
      </c>
      <c r="J289" s="5" t="s">
        <v>284</v>
      </c>
      <c r="K289" s="5" t="s">
        <v>560</v>
      </c>
      <c r="L289" s="5" t="s">
        <v>17</v>
      </c>
      <c r="M289" t="b">
        <f>A289=VLOOKUP($A289,'Vals 0505'!$A:$L,1,FALSE)</f>
        <v>1</v>
      </c>
      <c r="N289" t="b">
        <f>B289=VLOOKUP($A289,'Vals 0505'!$A:$L,2,FALSE)</f>
        <v>1</v>
      </c>
      <c r="O289" t="b">
        <f>C289=VLOOKUP($A289,'Vals 0505'!$A:$L,3,FALSE)</f>
        <v>1</v>
      </c>
      <c r="P289" t="b">
        <f>D289=VLOOKUP($A289,'Vals 0505'!$A:$L,4,FALSE)</f>
        <v>1</v>
      </c>
      <c r="Q289" t="b">
        <f>E289=VLOOKUP($A289,'Vals 0505'!$A:$L,5,FALSE)</f>
        <v>1</v>
      </c>
      <c r="R289" t="b">
        <f>F289=VLOOKUP($A289,'Vals 0505'!$A:$L,6,FALSE)</f>
        <v>1</v>
      </c>
      <c r="S289" t="b">
        <f>G289=VLOOKUP($A289,'Vals 0505'!$A:$L,7,FALSE)</f>
        <v>1</v>
      </c>
      <c r="T289" t="b">
        <f>H289=VLOOKUP($A289,'Vals 0505'!$A:$L,8,FALSE)</f>
        <v>1</v>
      </c>
      <c r="U289" t="b">
        <f>I289=VLOOKUP($A289,'Vals 0505'!$A:$L,9,FALSE)</f>
        <v>1</v>
      </c>
      <c r="V289" t="b">
        <f>J289=VLOOKUP($A289,'Vals 0505'!$A:$L,10,FALSE)</f>
        <v>1</v>
      </c>
      <c r="W289" t="b">
        <f>K289=VLOOKUP($A289,'Vals 0505'!$A:$L,11,FALSE)</f>
        <v>1</v>
      </c>
      <c r="X289" t="b">
        <f>L289=VLOOKUP($A289,'Vals 0505'!$A:$L,12,FALSE)</f>
        <v>1</v>
      </c>
      <c r="Y289">
        <f t="shared" si="4"/>
        <v>10699</v>
      </c>
    </row>
    <row r="290" spans="1:26">
      <c r="A290" s="3">
        <v>10700</v>
      </c>
      <c r="B290" s="5" t="s">
        <v>44</v>
      </c>
      <c r="C290" s="5" t="s">
        <v>34</v>
      </c>
      <c r="D290" s="5" t="s">
        <v>37</v>
      </c>
      <c r="E290" s="4"/>
      <c r="F290" s="5"/>
      <c r="G290" s="4"/>
      <c r="H290" s="5" t="s">
        <v>36</v>
      </c>
      <c r="I290" s="5" t="s">
        <v>61</v>
      </c>
      <c r="J290" s="5" t="s">
        <v>284</v>
      </c>
      <c r="K290" s="5" t="s">
        <v>561</v>
      </c>
      <c r="L290" s="5" t="s">
        <v>17</v>
      </c>
      <c r="M290" t="b">
        <f>A290=VLOOKUP($A290,'Vals 0505'!$A:$L,1,FALSE)</f>
        <v>1</v>
      </c>
      <c r="N290" t="b">
        <f>B290=VLOOKUP($A290,'Vals 0505'!$A:$L,2,FALSE)</f>
        <v>1</v>
      </c>
      <c r="O290" t="b">
        <f>C290=VLOOKUP($A290,'Vals 0505'!$A:$L,3,FALSE)</f>
        <v>1</v>
      </c>
      <c r="P290" t="b">
        <f>D290=VLOOKUP($A290,'Vals 0505'!$A:$L,4,FALSE)</f>
        <v>1</v>
      </c>
      <c r="Q290" t="b">
        <f>E290=VLOOKUP($A290,'Vals 0505'!$A:$L,5,FALSE)</f>
        <v>1</v>
      </c>
      <c r="R290" t="b">
        <f>F290=VLOOKUP($A290,'Vals 0505'!$A:$L,6,FALSE)</f>
        <v>1</v>
      </c>
      <c r="S290" t="b">
        <f>G290=VLOOKUP($A290,'Vals 0505'!$A:$L,7,FALSE)</f>
        <v>1</v>
      </c>
      <c r="T290" t="b">
        <f>H290=VLOOKUP($A290,'Vals 0505'!$A:$L,8,FALSE)</f>
        <v>1</v>
      </c>
      <c r="U290" t="b">
        <f>I290=VLOOKUP($A290,'Vals 0505'!$A:$L,9,FALSE)</f>
        <v>1</v>
      </c>
      <c r="V290" t="b">
        <f>J290=VLOOKUP($A290,'Vals 0505'!$A:$L,10,FALSE)</f>
        <v>1</v>
      </c>
      <c r="W290" t="b">
        <f>K290=VLOOKUP($A290,'Vals 0505'!$A:$L,11,FALSE)</f>
        <v>1</v>
      </c>
      <c r="X290" t="b">
        <f>L290=VLOOKUP($A290,'Vals 0505'!$A:$L,12,FALSE)</f>
        <v>1</v>
      </c>
      <c r="Y290">
        <f t="shared" si="4"/>
        <v>10700</v>
      </c>
    </row>
    <row r="291" spans="1:26">
      <c r="A291" s="4">
        <v>10702</v>
      </c>
      <c r="B291" s="5" t="s">
        <v>44</v>
      </c>
      <c r="C291" s="5" t="s">
        <v>34</v>
      </c>
      <c r="D291" s="5" t="s">
        <v>37</v>
      </c>
      <c r="E291" s="4"/>
      <c r="F291" s="5"/>
      <c r="G291" s="4"/>
      <c r="H291" s="5" t="s">
        <v>36</v>
      </c>
      <c r="I291" s="5" t="s">
        <v>61</v>
      </c>
      <c r="J291" s="5" t="s">
        <v>284</v>
      </c>
      <c r="K291" s="5" t="s">
        <v>600</v>
      </c>
      <c r="L291" s="5" t="s">
        <v>17</v>
      </c>
      <c r="M291" t="b">
        <f>A291=VLOOKUP($A291,'Vals 0505'!$A:$L,1,FALSE)</f>
        <v>1</v>
      </c>
      <c r="N291" t="b">
        <f>B291=VLOOKUP($A291,'Vals 0505'!$A:$L,2,FALSE)</f>
        <v>1</v>
      </c>
      <c r="O291" t="b">
        <f>C291=VLOOKUP($A291,'Vals 0505'!$A:$L,3,FALSE)</f>
        <v>1</v>
      </c>
      <c r="P291" t="b">
        <f>D291=VLOOKUP($A291,'Vals 0505'!$A:$L,4,FALSE)</f>
        <v>1</v>
      </c>
      <c r="Q291" t="b">
        <f>E291=VLOOKUP($A291,'Vals 0505'!$A:$L,5,FALSE)</f>
        <v>1</v>
      </c>
      <c r="R291" t="b">
        <f>F291=VLOOKUP($A291,'Vals 0505'!$A:$L,6,FALSE)</f>
        <v>1</v>
      </c>
      <c r="S291" t="b">
        <f>G291=VLOOKUP($A291,'Vals 0505'!$A:$L,7,FALSE)</f>
        <v>1</v>
      </c>
      <c r="T291" t="b">
        <f>H291=VLOOKUP($A291,'Vals 0505'!$A:$L,8,FALSE)</f>
        <v>1</v>
      </c>
      <c r="U291" t="b">
        <f>I291=VLOOKUP($A291,'Vals 0505'!$A:$L,9,FALSE)</f>
        <v>1</v>
      </c>
      <c r="V291" t="b">
        <f>J291=VLOOKUP($A291,'Vals 0505'!$A:$L,10,FALSE)</f>
        <v>1</v>
      </c>
      <c r="W291" t="b">
        <f>K291=VLOOKUP($A291,'Vals 0505'!$A:$L,11,FALSE)</f>
        <v>1</v>
      </c>
      <c r="X291" t="b">
        <f>L291=VLOOKUP($A291,'Vals 0505'!$A:$L,12,FALSE)</f>
        <v>1</v>
      </c>
      <c r="Y291">
        <f t="shared" si="4"/>
        <v>10702</v>
      </c>
    </row>
    <row r="292" spans="1:26">
      <c r="A292" s="3">
        <v>10704</v>
      </c>
      <c r="B292" s="5" t="s">
        <v>44</v>
      </c>
      <c r="C292" s="5" t="s">
        <v>34</v>
      </c>
      <c r="D292" s="5" t="s">
        <v>37</v>
      </c>
      <c r="E292" s="4"/>
      <c r="F292" s="5"/>
      <c r="G292" s="4"/>
      <c r="H292" s="5" t="s">
        <v>36</v>
      </c>
      <c r="I292" s="5" t="s">
        <v>61</v>
      </c>
      <c r="J292" s="5" t="s">
        <v>284</v>
      </c>
      <c r="K292" s="5" t="s">
        <v>562</v>
      </c>
      <c r="L292" s="5" t="s">
        <v>17</v>
      </c>
      <c r="M292" t="b">
        <f>A292=VLOOKUP($A292,'Vals 0505'!$A:$L,1,FALSE)</f>
        <v>1</v>
      </c>
      <c r="N292" t="b">
        <f>B292=VLOOKUP($A292,'Vals 0505'!$A:$L,2,FALSE)</f>
        <v>1</v>
      </c>
      <c r="O292" t="b">
        <f>C292=VLOOKUP($A292,'Vals 0505'!$A:$L,3,FALSE)</f>
        <v>1</v>
      </c>
      <c r="P292" t="b">
        <f>D292=VLOOKUP($A292,'Vals 0505'!$A:$L,4,FALSE)</f>
        <v>1</v>
      </c>
      <c r="Q292" t="b">
        <f>E292=VLOOKUP($A292,'Vals 0505'!$A:$L,5,FALSE)</f>
        <v>1</v>
      </c>
      <c r="R292" t="b">
        <f>F292=VLOOKUP($A292,'Vals 0505'!$A:$L,6,FALSE)</f>
        <v>1</v>
      </c>
      <c r="S292" t="b">
        <f>G292=VLOOKUP($A292,'Vals 0505'!$A:$L,7,FALSE)</f>
        <v>1</v>
      </c>
      <c r="T292" t="b">
        <f>H292=VLOOKUP($A292,'Vals 0505'!$A:$L,8,FALSE)</f>
        <v>1</v>
      </c>
      <c r="U292" t="b">
        <f>I292=VLOOKUP($A292,'Vals 0505'!$A:$L,9,FALSE)</f>
        <v>1</v>
      </c>
      <c r="V292" t="b">
        <f>J292=VLOOKUP($A292,'Vals 0505'!$A:$L,10,FALSE)</f>
        <v>1</v>
      </c>
      <c r="W292" t="b">
        <f>K292=VLOOKUP($A292,'Vals 0505'!$A:$L,11,FALSE)</f>
        <v>1</v>
      </c>
      <c r="X292" t="b">
        <f>L292=VLOOKUP($A292,'Vals 0505'!$A:$L,12,FALSE)</f>
        <v>1</v>
      </c>
      <c r="Y292">
        <f t="shared" si="4"/>
        <v>10704</v>
      </c>
    </row>
    <row r="293" spans="1:26">
      <c r="A293" s="4">
        <v>10706</v>
      </c>
      <c r="B293" s="5" t="s">
        <v>44</v>
      </c>
      <c r="C293" s="5" t="s">
        <v>34</v>
      </c>
      <c r="D293" s="5" t="s">
        <v>37</v>
      </c>
      <c r="E293" s="4"/>
      <c r="F293" s="5"/>
      <c r="G293" s="4"/>
      <c r="H293" s="5" t="s">
        <v>36</v>
      </c>
      <c r="I293" s="5" t="s">
        <v>61</v>
      </c>
      <c r="J293" s="5" t="s">
        <v>284</v>
      </c>
      <c r="K293" s="5" t="s">
        <v>57</v>
      </c>
      <c r="L293" s="5" t="s">
        <v>17</v>
      </c>
      <c r="M293" t="b">
        <f>A293=VLOOKUP($A293,'Vals 0505'!$A:$L,1,FALSE)</f>
        <v>1</v>
      </c>
      <c r="N293" t="b">
        <f>B293=VLOOKUP($A293,'Vals 0505'!$A:$L,2,FALSE)</f>
        <v>1</v>
      </c>
      <c r="O293" t="b">
        <f>C293=VLOOKUP($A293,'Vals 0505'!$A:$L,3,FALSE)</f>
        <v>1</v>
      </c>
      <c r="P293" t="b">
        <f>D293=VLOOKUP($A293,'Vals 0505'!$A:$L,4,FALSE)</f>
        <v>1</v>
      </c>
      <c r="Q293" t="b">
        <f>E293=VLOOKUP($A293,'Vals 0505'!$A:$L,5,FALSE)</f>
        <v>1</v>
      </c>
      <c r="R293" t="b">
        <f>F293=VLOOKUP($A293,'Vals 0505'!$A:$L,6,FALSE)</f>
        <v>1</v>
      </c>
      <c r="S293" t="b">
        <f>G293=VLOOKUP($A293,'Vals 0505'!$A:$L,7,FALSE)</f>
        <v>1</v>
      </c>
      <c r="T293" t="b">
        <f>H293=VLOOKUP($A293,'Vals 0505'!$A:$L,8,FALSE)</f>
        <v>1</v>
      </c>
      <c r="U293" t="b">
        <f>I293=VLOOKUP($A293,'Vals 0505'!$A:$L,9,FALSE)</f>
        <v>1</v>
      </c>
      <c r="V293" t="b">
        <f>J293=VLOOKUP($A293,'Vals 0505'!$A:$L,10,FALSE)</f>
        <v>1</v>
      </c>
      <c r="W293" t="b">
        <f>K293=VLOOKUP($A293,'Vals 0505'!$A:$L,11,FALSE)</f>
        <v>1</v>
      </c>
      <c r="X293" t="b">
        <f>L293=VLOOKUP($A293,'Vals 0505'!$A:$L,12,FALSE)</f>
        <v>1</v>
      </c>
      <c r="Y293">
        <f t="shared" si="4"/>
        <v>10706</v>
      </c>
    </row>
    <row r="294" spans="1:26">
      <c r="A294" s="3">
        <v>10708</v>
      </c>
      <c r="B294" s="5" t="s">
        <v>44</v>
      </c>
      <c r="C294" s="5" t="s">
        <v>34</v>
      </c>
      <c r="D294" s="5" t="s">
        <v>35</v>
      </c>
      <c r="E294" s="4"/>
      <c r="F294" s="5"/>
      <c r="G294" s="4"/>
      <c r="H294" s="5" t="s">
        <v>36</v>
      </c>
      <c r="I294" s="5" t="s">
        <v>61</v>
      </c>
      <c r="J294" s="5" t="s">
        <v>284</v>
      </c>
      <c r="K294" s="5" t="s">
        <v>520</v>
      </c>
      <c r="L294" s="5" t="s">
        <v>17</v>
      </c>
      <c r="M294" t="b">
        <f>A294=VLOOKUP($A294,'Vals 0505'!$A:$L,1,FALSE)</f>
        <v>1</v>
      </c>
      <c r="N294" t="b">
        <f>B294=VLOOKUP($A294,'Vals 0505'!$A:$L,2,FALSE)</f>
        <v>1</v>
      </c>
      <c r="O294" t="b">
        <f>C294=VLOOKUP($A294,'Vals 0505'!$A:$L,3,FALSE)</f>
        <v>1</v>
      </c>
      <c r="P294" t="b">
        <f>D294=VLOOKUP($A294,'Vals 0505'!$A:$L,4,FALSE)</f>
        <v>1</v>
      </c>
      <c r="Q294" t="b">
        <f>E294=VLOOKUP($A294,'Vals 0505'!$A:$L,5,FALSE)</f>
        <v>1</v>
      </c>
      <c r="R294" t="b">
        <f>F294=VLOOKUP($A294,'Vals 0505'!$A:$L,6,FALSE)</f>
        <v>1</v>
      </c>
      <c r="S294" t="b">
        <f>G294=VLOOKUP($A294,'Vals 0505'!$A:$L,7,FALSE)</f>
        <v>1</v>
      </c>
      <c r="T294" t="b">
        <f>H294=VLOOKUP($A294,'Vals 0505'!$A:$L,8,FALSE)</f>
        <v>1</v>
      </c>
      <c r="U294" t="b">
        <f>I294=VLOOKUP($A294,'Vals 0505'!$A:$L,9,FALSE)</f>
        <v>1</v>
      </c>
      <c r="V294" t="b">
        <f>J294=VLOOKUP($A294,'Vals 0505'!$A:$L,10,FALSE)</f>
        <v>1</v>
      </c>
      <c r="W294" t="b">
        <f>K294=VLOOKUP($A294,'Vals 0505'!$A:$L,11,FALSE)</f>
        <v>1</v>
      </c>
      <c r="X294" t="b">
        <f>L294=VLOOKUP($A294,'Vals 0505'!$A:$L,12,FALSE)</f>
        <v>1</v>
      </c>
      <c r="Y294">
        <f t="shared" si="4"/>
        <v>10708</v>
      </c>
    </row>
    <row r="295" spans="1:26">
      <c r="A295" s="4">
        <v>11156</v>
      </c>
      <c r="B295" s="5" t="s">
        <v>104</v>
      </c>
      <c r="C295" s="5" t="s">
        <v>26</v>
      </c>
      <c r="D295" s="5"/>
      <c r="E295" s="4"/>
      <c r="F295" s="5"/>
      <c r="G295" s="4"/>
      <c r="H295" s="5" t="s">
        <v>105</v>
      </c>
      <c r="I295" s="5" t="s">
        <v>106</v>
      </c>
      <c r="J295" s="5" t="s">
        <v>284</v>
      </c>
      <c r="K295" s="5" t="s">
        <v>601</v>
      </c>
      <c r="L295" s="5" t="s">
        <v>17</v>
      </c>
      <c r="M295" t="b">
        <f>A295=VLOOKUP($A295,'Vals 0505'!$A:$L,1,FALSE)</f>
        <v>1</v>
      </c>
      <c r="N295" t="b">
        <f>B295=VLOOKUP($A295,'Vals 0505'!$A:$L,2,FALSE)</f>
        <v>1</v>
      </c>
      <c r="O295" t="b">
        <f>C295=VLOOKUP($A295,'Vals 0505'!$A:$L,3,FALSE)</f>
        <v>1</v>
      </c>
      <c r="P295" t="b">
        <f>D295=VLOOKUP($A295,'Vals 0505'!$A:$L,4,FALSE)</f>
        <v>1</v>
      </c>
      <c r="Q295" t="b">
        <f>E295=VLOOKUP($A295,'Vals 0505'!$A:$L,5,FALSE)</f>
        <v>1</v>
      </c>
      <c r="R295" t="b">
        <f>F295=VLOOKUP($A295,'Vals 0505'!$A:$L,6,FALSE)</f>
        <v>1</v>
      </c>
      <c r="S295" t="b">
        <f>G295=VLOOKUP($A295,'Vals 0505'!$A:$L,7,FALSE)</f>
        <v>1</v>
      </c>
      <c r="T295" t="b">
        <f>H295=VLOOKUP($A295,'Vals 0505'!$A:$L,8,FALSE)</f>
        <v>1</v>
      </c>
      <c r="U295" t="b">
        <f>I295=VLOOKUP($A295,'Vals 0505'!$A:$L,9,FALSE)</f>
        <v>1</v>
      </c>
      <c r="V295" t="b">
        <f>J295=VLOOKUP($A295,'Vals 0505'!$A:$L,10,FALSE)</f>
        <v>1</v>
      </c>
      <c r="W295" t="b">
        <f>K295=VLOOKUP($A295,'Vals 0505'!$A:$L,11,FALSE)</f>
        <v>1</v>
      </c>
      <c r="X295" t="b">
        <f>L295=VLOOKUP($A295,'Vals 0505'!$A:$L,12,FALSE)</f>
        <v>1</v>
      </c>
      <c r="Y295">
        <f t="shared" si="4"/>
        <v>11156</v>
      </c>
    </row>
    <row r="296" spans="1:26">
      <c r="A296" s="3">
        <v>11157</v>
      </c>
      <c r="B296" s="5" t="s">
        <v>104</v>
      </c>
      <c r="C296" s="5" t="s">
        <v>31</v>
      </c>
      <c r="D296" s="5"/>
      <c r="E296" s="4"/>
      <c r="F296" s="5"/>
      <c r="G296" s="4"/>
      <c r="H296" s="5" t="s">
        <v>32</v>
      </c>
      <c r="I296" s="5" t="s">
        <v>106</v>
      </c>
      <c r="J296" s="5" t="s">
        <v>284</v>
      </c>
      <c r="K296" s="5" t="s">
        <v>602</v>
      </c>
      <c r="L296" s="5" t="s">
        <v>17</v>
      </c>
      <c r="M296" t="b">
        <f>A296=VLOOKUP($A296,'Vals 0505'!$A:$L,1,FALSE)</f>
        <v>1</v>
      </c>
      <c r="N296" t="b">
        <f>B296=VLOOKUP($A296,'Vals 0505'!$A:$L,2,FALSE)</f>
        <v>1</v>
      </c>
      <c r="O296" t="b">
        <f>C296=VLOOKUP($A296,'Vals 0505'!$A:$L,3,FALSE)</f>
        <v>1</v>
      </c>
      <c r="P296" t="b">
        <f>D296=VLOOKUP($A296,'Vals 0505'!$A:$L,4,FALSE)</f>
        <v>1</v>
      </c>
      <c r="Q296" t="b">
        <f>E296=VLOOKUP($A296,'Vals 0505'!$A:$L,5,FALSE)</f>
        <v>1</v>
      </c>
      <c r="R296" t="b">
        <f>F296=VLOOKUP($A296,'Vals 0505'!$A:$L,6,FALSE)</f>
        <v>1</v>
      </c>
      <c r="S296" t="b">
        <f>G296=VLOOKUP($A296,'Vals 0505'!$A:$L,7,FALSE)</f>
        <v>1</v>
      </c>
      <c r="T296" t="b">
        <f>H296=VLOOKUP($A296,'Vals 0505'!$A:$L,8,FALSE)</f>
        <v>1</v>
      </c>
      <c r="U296" t="b">
        <f>I296=VLOOKUP($A296,'Vals 0505'!$A:$L,9,FALSE)</f>
        <v>1</v>
      </c>
      <c r="V296" t="b">
        <f>J296=VLOOKUP($A296,'Vals 0505'!$A:$L,10,FALSE)</f>
        <v>0</v>
      </c>
      <c r="W296" t="b">
        <f>K296=VLOOKUP($A296,'Vals 0505'!$A:$L,11,FALSE)</f>
        <v>1</v>
      </c>
      <c r="X296" t="b">
        <f>L296=VLOOKUP($A296,'Vals 0505'!$A:$L,12,FALSE)</f>
        <v>1</v>
      </c>
      <c r="Y296">
        <f t="shared" si="4"/>
        <v>11157</v>
      </c>
      <c r="Z296" t="str">
        <f>VLOOKUP($A296,'Vals 0505'!$A:$L,10,FALSE)</f>
        <v>Medium</v>
      </c>
    </row>
    <row r="297" spans="1:26">
      <c r="A297" s="4">
        <v>11158</v>
      </c>
      <c r="B297" s="5" t="s">
        <v>104</v>
      </c>
      <c r="C297" s="5" t="s">
        <v>31</v>
      </c>
      <c r="D297" s="5"/>
      <c r="E297" s="4"/>
      <c r="F297" s="5"/>
      <c r="G297" s="4"/>
      <c r="H297" s="5" t="s">
        <v>32</v>
      </c>
      <c r="I297" s="5" t="s">
        <v>106</v>
      </c>
      <c r="J297" s="5" t="s">
        <v>284</v>
      </c>
      <c r="K297" s="5" t="s">
        <v>603</v>
      </c>
      <c r="L297" s="5" t="s">
        <v>17</v>
      </c>
      <c r="M297" t="b">
        <f>A297=VLOOKUP($A297,'Vals 0505'!$A:$L,1,FALSE)</f>
        <v>1</v>
      </c>
      <c r="N297" t="b">
        <f>B297=VLOOKUP($A297,'Vals 0505'!$A:$L,2,FALSE)</f>
        <v>1</v>
      </c>
      <c r="O297" t="b">
        <f>C297=VLOOKUP($A297,'Vals 0505'!$A:$L,3,FALSE)</f>
        <v>1</v>
      </c>
      <c r="P297" t="b">
        <f>D297=VLOOKUP($A297,'Vals 0505'!$A:$L,4,FALSE)</f>
        <v>1</v>
      </c>
      <c r="Q297" t="b">
        <f>E297=VLOOKUP($A297,'Vals 0505'!$A:$L,5,FALSE)</f>
        <v>1</v>
      </c>
      <c r="R297" t="b">
        <f>F297=VLOOKUP($A297,'Vals 0505'!$A:$L,6,FALSE)</f>
        <v>1</v>
      </c>
      <c r="S297" t="b">
        <f>G297=VLOOKUP($A297,'Vals 0505'!$A:$L,7,FALSE)</f>
        <v>1</v>
      </c>
      <c r="T297" t="b">
        <f>H297=VLOOKUP($A297,'Vals 0505'!$A:$L,8,FALSE)</f>
        <v>1</v>
      </c>
      <c r="U297" t="b">
        <f>I297=VLOOKUP($A297,'Vals 0505'!$A:$L,9,FALSE)</f>
        <v>1</v>
      </c>
      <c r="V297" t="b">
        <f>J297=VLOOKUP($A297,'Vals 0505'!$A:$L,10,FALSE)</f>
        <v>0</v>
      </c>
      <c r="W297" t="b">
        <f>K297=VLOOKUP($A297,'Vals 0505'!$A:$L,11,FALSE)</f>
        <v>1</v>
      </c>
      <c r="X297" t="b">
        <f>L297=VLOOKUP($A297,'Vals 0505'!$A:$L,12,FALSE)</f>
        <v>1</v>
      </c>
      <c r="Y297">
        <f t="shared" si="4"/>
        <v>11158</v>
      </c>
      <c r="Z297" t="str">
        <f>VLOOKUP($A297,'Vals 0505'!$A:$L,10,FALSE)</f>
        <v>Medium</v>
      </c>
    </row>
    <row r="298" spans="1:26">
      <c r="A298" s="3">
        <v>11159</v>
      </c>
      <c r="B298" s="5" t="s">
        <v>104</v>
      </c>
      <c r="C298" s="5" t="s">
        <v>31</v>
      </c>
      <c r="D298" s="5"/>
      <c r="E298" s="4"/>
      <c r="F298" s="5"/>
      <c r="G298" s="4"/>
      <c r="H298" s="5" t="s">
        <v>32</v>
      </c>
      <c r="I298" s="5" t="s">
        <v>106</v>
      </c>
      <c r="J298" s="5" t="s">
        <v>284</v>
      </c>
      <c r="K298" s="5" t="s">
        <v>604</v>
      </c>
      <c r="L298" s="5" t="s">
        <v>17</v>
      </c>
      <c r="M298" t="b">
        <f>A298=VLOOKUP($A298,'Vals 0505'!$A:$L,1,FALSE)</f>
        <v>1</v>
      </c>
      <c r="N298" t="b">
        <f>B298=VLOOKUP($A298,'Vals 0505'!$A:$L,2,FALSE)</f>
        <v>1</v>
      </c>
      <c r="O298" t="b">
        <f>C298=VLOOKUP($A298,'Vals 0505'!$A:$L,3,FALSE)</f>
        <v>1</v>
      </c>
      <c r="P298" t="b">
        <f>D298=VLOOKUP($A298,'Vals 0505'!$A:$L,4,FALSE)</f>
        <v>1</v>
      </c>
      <c r="Q298" t="b">
        <f>E298=VLOOKUP($A298,'Vals 0505'!$A:$L,5,FALSE)</f>
        <v>1</v>
      </c>
      <c r="R298" t="b">
        <f>F298=VLOOKUP($A298,'Vals 0505'!$A:$L,6,FALSE)</f>
        <v>1</v>
      </c>
      <c r="S298" t="b">
        <f>G298=VLOOKUP($A298,'Vals 0505'!$A:$L,7,FALSE)</f>
        <v>1</v>
      </c>
      <c r="T298" t="b">
        <f>H298=VLOOKUP($A298,'Vals 0505'!$A:$L,8,FALSE)</f>
        <v>1</v>
      </c>
      <c r="U298" t="b">
        <f>I298=VLOOKUP($A298,'Vals 0505'!$A:$L,9,FALSE)</f>
        <v>1</v>
      </c>
      <c r="V298" t="b">
        <f>J298=VLOOKUP($A298,'Vals 0505'!$A:$L,10,FALSE)</f>
        <v>0</v>
      </c>
      <c r="W298" t="b">
        <f>K298=VLOOKUP($A298,'Vals 0505'!$A:$L,11,FALSE)</f>
        <v>1</v>
      </c>
      <c r="X298" t="b">
        <f>L298=VLOOKUP($A298,'Vals 0505'!$A:$L,12,FALSE)</f>
        <v>1</v>
      </c>
      <c r="Y298">
        <f t="shared" si="4"/>
        <v>11159</v>
      </c>
      <c r="Z298" t="str">
        <f>VLOOKUP($A298,'Vals 0505'!$A:$L,10,FALSE)</f>
        <v>Medium</v>
      </c>
    </row>
    <row r="299" spans="1:26">
      <c r="A299" s="4">
        <v>11161</v>
      </c>
      <c r="B299" s="5" t="s">
        <v>104</v>
      </c>
      <c r="C299" s="5" t="s">
        <v>94</v>
      </c>
      <c r="D299" s="5"/>
      <c r="E299" s="4">
        <v>0</v>
      </c>
      <c r="F299" s="5"/>
      <c r="G299" s="4" t="s">
        <v>95</v>
      </c>
      <c r="H299" s="5" t="s">
        <v>96</v>
      </c>
      <c r="I299" s="5" t="s">
        <v>106</v>
      </c>
      <c r="J299" s="5" t="s">
        <v>285</v>
      </c>
      <c r="K299" s="5" t="s">
        <v>605</v>
      </c>
      <c r="L299" s="5" t="s">
        <v>237</v>
      </c>
      <c r="M299" t="b">
        <f>A299=VLOOKUP($A299,'Vals 0505'!$A:$L,1,FALSE)</f>
        <v>1</v>
      </c>
      <c r="N299" t="b">
        <f>B299=VLOOKUP($A299,'Vals 0505'!$A:$L,2,FALSE)</f>
        <v>1</v>
      </c>
      <c r="O299" t="b">
        <f>C299=VLOOKUP($A299,'Vals 0505'!$A:$L,3,FALSE)</f>
        <v>1</v>
      </c>
      <c r="P299" t="b">
        <f>D299=VLOOKUP($A299,'Vals 0505'!$A:$L,4,FALSE)</f>
        <v>1</v>
      </c>
      <c r="Q299" t="e">
        <f>E299=VLOOKUP($A299,'Vals 0505'!$A:$L,5,FALSE)</f>
        <v>#REF!</v>
      </c>
      <c r="R299" t="b">
        <f>F299=VLOOKUP($A299,'Vals 0505'!$A:$L,6,FALSE)</f>
        <v>1</v>
      </c>
      <c r="S299" t="e">
        <f>G299=VLOOKUP($A299,'Vals 0505'!$A:$L,7,FALSE)</f>
        <v>#REF!</v>
      </c>
      <c r="T299" t="b">
        <f>H299=VLOOKUP($A299,'Vals 0505'!$A:$L,8,FALSE)</f>
        <v>1</v>
      </c>
      <c r="U299" t="b">
        <f>I299=VLOOKUP($A299,'Vals 0505'!$A:$L,9,FALSE)</f>
        <v>1</v>
      </c>
      <c r="V299" t="b">
        <f>J299=VLOOKUP($A299,'Vals 0505'!$A:$L,10,FALSE)</f>
        <v>1</v>
      </c>
      <c r="W299" t="b">
        <f>K299=VLOOKUP($A299,'Vals 0505'!$A:$L,11,FALSE)</f>
        <v>1</v>
      </c>
      <c r="X299" t="b">
        <f>L299=VLOOKUP($A299,'Vals 0505'!$A:$L,12,FALSE)</f>
        <v>1</v>
      </c>
      <c r="Y299">
        <f t="shared" si="4"/>
        <v>11161</v>
      </c>
    </row>
    <row r="300" spans="1:26">
      <c r="A300" s="3">
        <v>11163</v>
      </c>
      <c r="B300" s="5" t="s">
        <v>104</v>
      </c>
      <c r="C300" s="5" t="s">
        <v>34</v>
      </c>
      <c r="D300" s="5" t="s">
        <v>99</v>
      </c>
      <c r="E300" s="4"/>
      <c r="F300" s="5"/>
      <c r="G300" s="4"/>
      <c r="H300" s="5" t="s">
        <v>36</v>
      </c>
      <c r="I300" s="5" t="s">
        <v>106</v>
      </c>
      <c r="J300" s="5" t="s">
        <v>284</v>
      </c>
      <c r="K300" s="5" t="s">
        <v>606</v>
      </c>
      <c r="L300" s="5" t="s">
        <v>17</v>
      </c>
      <c r="M300" t="b">
        <f>A300=VLOOKUP($A300,'Vals 0505'!$A:$L,1,FALSE)</f>
        <v>1</v>
      </c>
      <c r="N300" t="b">
        <f>B300=VLOOKUP($A300,'Vals 0505'!$A:$L,2,FALSE)</f>
        <v>1</v>
      </c>
      <c r="O300" t="b">
        <f>C300=VLOOKUP($A300,'Vals 0505'!$A:$L,3,FALSE)</f>
        <v>1</v>
      </c>
      <c r="P300" t="b">
        <f>D300=VLOOKUP($A300,'Vals 0505'!$A:$L,4,FALSE)</f>
        <v>1</v>
      </c>
      <c r="Q300" t="b">
        <f>E300=VLOOKUP($A300,'Vals 0505'!$A:$L,5,FALSE)</f>
        <v>1</v>
      </c>
      <c r="R300" t="b">
        <f>F300=VLOOKUP($A300,'Vals 0505'!$A:$L,6,FALSE)</f>
        <v>1</v>
      </c>
      <c r="S300" t="b">
        <f>G300=VLOOKUP($A300,'Vals 0505'!$A:$L,7,FALSE)</f>
        <v>1</v>
      </c>
      <c r="T300" t="b">
        <f>H300=VLOOKUP($A300,'Vals 0505'!$A:$L,8,FALSE)</f>
        <v>1</v>
      </c>
      <c r="U300" t="b">
        <f>I300=VLOOKUP($A300,'Vals 0505'!$A:$L,9,FALSE)</f>
        <v>1</v>
      </c>
      <c r="V300" t="b">
        <f>J300=VLOOKUP($A300,'Vals 0505'!$A:$L,10,FALSE)</f>
        <v>1</v>
      </c>
      <c r="W300" t="b">
        <f>K300=VLOOKUP($A300,'Vals 0505'!$A:$L,11,FALSE)</f>
        <v>1</v>
      </c>
      <c r="X300" t="b">
        <f>L300=VLOOKUP($A300,'Vals 0505'!$A:$L,12,FALSE)</f>
        <v>1</v>
      </c>
      <c r="Y300">
        <f t="shared" si="4"/>
        <v>11163</v>
      </c>
    </row>
    <row r="301" spans="1:26">
      <c r="A301" s="4">
        <v>11164</v>
      </c>
      <c r="B301" s="5" t="s">
        <v>104</v>
      </c>
      <c r="C301" s="5" t="s">
        <v>34</v>
      </c>
      <c r="D301" s="5" t="s">
        <v>99</v>
      </c>
      <c r="E301" s="4"/>
      <c r="F301" s="5"/>
      <c r="G301" s="4"/>
      <c r="H301" s="5" t="s">
        <v>36</v>
      </c>
      <c r="I301" s="5" t="s">
        <v>106</v>
      </c>
      <c r="J301" s="5" t="s">
        <v>284</v>
      </c>
      <c r="K301" s="5" t="s">
        <v>607</v>
      </c>
      <c r="L301" s="5" t="s">
        <v>17</v>
      </c>
      <c r="M301" t="b">
        <f>A301=VLOOKUP($A301,'Vals 0505'!$A:$L,1,FALSE)</f>
        <v>1</v>
      </c>
      <c r="N301" t="b">
        <f>B301=VLOOKUP($A301,'Vals 0505'!$A:$L,2,FALSE)</f>
        <v>1</v>
      </c>
      <c r="O301" t="b">
        <f>C301=VLOOKUP($A301,'Vals 0505'!$A:$L,3,FALSE)</f>
        <v>1</v>
      </c>
      <c r="P301" t="b">
        <f>D301=VLOOKUP($A301,'Vals 0505'!$A:$L,4,FALSE)</f>
        <v>1</v>
      </c>
      <c r="Q301" t="b">
        <f>E301=VLOOKUP($A301,'Vals 0505'!$A:$L,5,FALSE)</f>
        <v>1</v>
      </c>
      <c r="R301" t="b">
        <f>F301=VLOOKUP($A301,'Vals 0505'!$A:$L,6,FALSE)</f>
        <v>1</v>
      </c>
      <c r="S301" t="b">
        <f>G301=VLOOKUP($A301,'Vals 0505'!$A:$L,7,FALSE)</f>
        <v>1</v>
      </c>
      <c r="T301" t="b">
        <f>H301=VLOOKUP($A301,'Vals 0505'!$A:$L,8,FALSE)</f>
        <v>1</v>
      </c>
      <c r="U301" t="b">
        <f>I301=VLOOKUP($A301,'Vals 0505'!$A:$L,9,FALSE)</f>
        <v>1</v>
      </c>
      <c r="V301" t="b">
        <f>J301=VLOOKUP($A301,'Vals 0505'!$A:$L,10,FALSE)</f>
        <v>1</v>
      </c>
      <c r="W301" t="b">
        <f>K301=VLOOKUP($A301,'Vals 0505'!$A:$L,11,FALSE)</f>
        <v>1</v>
      </c>
      <c r="X301" t="b">
        <f>L301=VLOOKUP($A301,'Vals 0505'!$A:$L,12,FALSE)</f>
        <v>1</v>
      </c>
      <c r="Y301">
        <f t="shared" si="4"/>
        <v>11164</v>
      </c>
    </row>
    <row r="302" spans="1:26">
      <c r="A302" s="3">
        <v>11165</v>
      </c>
      <c r="B302" s="5" t="s">
        <v>104</v>
      </c>
      <c r="C302" s="5" t="s">
        <v>34</v>
      </c>
      <c r="D302" s="5" t="s">
        <v>99</v>
      </c>
      <c r="E302" s="4"/>
      <c r="F302" s="5"/>
      <c r="G302" s="4"/>
      <c r="H302" s="5" t="s">
        <v>36</v>
      </c>
      <c r="I302" s="5" t="s">
        <v>106</v>
      </c>
      <c r="J302" s="5" t="s">
        <v>284</v>
      </c>
      <c r="K302" s="5" t="s">
        <v>608</v>
      </c>
      <c r="L302" s="5" t="s">
        <v>17</v>
      </c>
      <c r="M302" t="b">
        <f>A302=VLOOKUP($A302,'Vals 0505'!$A:$L,1,FALSE)</f>
        <v>1</v>
      </c>
      <c r="N302" t="b">
        <f>B302=VLOOKUP($A302,'Vals 0505'!$A:$L,2,FALSE)</f>
        <v>1</v>
      </c>
      <c r="O302" t="b">
        <f>C302=VLOOKUP($A302,'Vals 0505'!$A:$L,3,FALSE)</f>
        <v>1</v>
      </c>
      <c r="P302" t="b">
        <f>D302=VLOOKUP($A302,'Vals 0505'!$A:$L,4,FALSE)</f>
        <v>1</v>
      </c>
      <c r="Q302" t="b">
        <f>E302=VLOOKUP($A302,'Vals 0505'!$A:$L,5,FALSE)</f>
        <v>1</v>
      </c>
      <c r="R302" t="b">
        <f>F302=VLOOKUP($A302,'Vals 0505'!$A:$L,6,FALSE)</f>
        <v>1</v>
      </c>
      <c r="S302" t="b">
        <f>G302=VLOOKUP($A302,'Vals 0505'!$A:$L,7,FALSE)</f>
        <v>1</v>
      </c>
      <c r="T302" t="b">
        <f>H302=VLOOKUP($A302,'Vals 0505'!$A:$L,8,FALSE)</f>
        <v>1</v>
      </c>
      <c r="U302" t="b">
        <f>I302=VLOOKUP($A302,'Vals 0505'!$A:$L,9,FALSE)</f>
        <v>1</v>
      </c>
      <c r="V302" t="b">
        <f>J302=VLOOKUP($A302,'Vals 0505'!$A:$L,10,FALSE)</f>
        <v>1</v>
      </c>
      <c r="W302" t="b">
        <f>K302=VLOOKUP($A302,'Vals 0505'!$A:$L,11,FALSE)</f>
        <v>1</v>
      </c>
      <c r="X302" t="b">
        <f>L302=VLOOKUP($A302,'Vals 0505'!$A:$L,12,FALSE)</f>
        <v>1</v>
      </c>
      <c r="Y302">
        <f t="shared" si="4"/>
        <v>11165</v>
      </c>
    </row>
    <row r="303" spans="1:26">
      <c r="A303" s="4">
        <v>11166</v>
      </c>
      <c r="B303" s="5" t="s">
        <v>104</v>
      </c>
      <c r="C303" s="5" t="s">
        <v>34</v>
      </c>
      <c r="D303" s="5" t="s">
        <v>107</v>
      </c>
      <c r="E303" s="4"/>
      <c r="F303" s="5"/>
      <c r="G303" s="4"/>
      <c r="H303" s="5" t="s">
        <v>36</v>
      </c>
      <c r="I303" s="5" t="s">
        <v>106</v>
      </c>
      <c r="J303" s="5" t="s">
        <v>284</v>
      </c>
      <c r="K303" s="5" t="s">
        <v>609</v>
      </c>
      <c r="L303" s="5" t="s">
        <v>17</v>
      </c>
      <c r="M303" t="b">
        <f>A303=VLOOKUP($A303,'Vals 0505'!$A:$L,1,FALSE)</f>
        <v>1</v>
      </c>
      <c r="N303" t="b">
        <f>B303=VLOOKUP($A303,'Vals 0505'!$A:$L,2,FALSE)</f>
        <v>1</v>
      </c>
      <c r="O303" t="b">
        <f>C303=VLOOKUP($A303,'Vals 0505'!$A:$L,3,FALSE)</f>
        <v>1</v>
      </c>
      <c r="P303" t="b">
        <f>D303=VLOOKUP($A303,'Vals 0505'!$A:$L,4,FALSE)</f>
        <v>1</v>
      </c>
      <c r="Q303" t="b">
        <f>E303=VLOOKUP($A303,'Vals 0505'!$A:$L,5,FALSE)</f>
        <v>1</v>
      </c>
      <c r="R303" t="b">
        <f>F303=VLOOKUP($A303,'Vals 0505'!$A:$L,6,FALSE)</f>
        <v>1</v>
      </c>
      <c r="S303" t="b">
        <f>G303=VLOOKUP($A303,'Vals 0505'!$A:$L,7,FALSE)</f>
        <v>1</v>
      </c>
      <c r="T303" t="b">
        <f>H303=VLOOKUP($A303,'Vals 0505'!$A:$L,8,FALSE)</f>
        <v>1</v>
      </c>
      <c r="U303" t="b">
        <f>I303=VLOOKUP($A303,'Vals 0505'!$A:$L,9,FALSE)</f>
        <v>1</v>
      </c>
      <c r="V303" t="b">
        <f>J303=VLOOKUP($A303,'Vals 0505'!$A:$L,10,FALSE)</f>
        <v>1</v>
      </c>
      <c r="W303" t="b">
        <f>K303=VLOOKUP($A303,'Vals 0505'!$A:$L,11,FALSE)</f>
        <v>1</v>
      </c>
      <c r="X303" t="b">
        <f>L303=VLOOKUP($A303,'Vals 0505'!$A:$L,12,FALSE)</f>
        <v>1</v>
      </c>
      <c r="Y303">
        <f t="shared" si="4"/>
        <v>11166</v>
      </c>
    </row>
    <row r="304" spans="1:26">
      <c r="A304" s="3">
        <v>11169</v>
      </c>
      <c r="B304" s="5" t="s">
        <v>104</v>
      </c>
      <c r="C304" s="5" t="s">
        <v>34</v>
      </c>
      <c r="D304" s="5" t="s">
        <v>37</v>
      </c>
      <c r="E304" s="4"/>
      <c r="F304" s="5"/>
      <c r="G304" s="4"/>
      <c r="H304" s="5" t="s">
        <v>36</v>
      </c>
      <c r="I304" s="5" t="s">
        <v>106</v>
      </c>
      <c r="J304" s="5" t="s">
        <v>284</v>
      </c>
      <c r="K304" s="5" t="s">
        <v>610</v>
      </c>
      <c r="L304" s="5" t="s">
        <v>17</v>
      </c>
      <c r="M304" t="b">
        <f>A304=VLOOKUP($A304,'Vals 0505'!$A:$L,1,FALSE)</f>
        <v>1</v>
      </c>
      <c r="N304" t="b">
        <f>B304=VLOOKUP($A304,'Vals 0505'!$A:$L,2,FALSE)</f>
        <v>1</v>
      </c>
      <c r="O304" t="b">
        <f>C304=VLOOKUP($A304,'Vals 0505'!$A:$L,3,FALSE)</f>
        <v>1</v>
      </c>
      <c r="P304" t="b">
        <f>D304=VLOOKUP($A304,'Vals 0505'!$A:$L,4,FALSE)</f>
        <v>1</v>
      </c>
      <c r="Q304" t="b">
        <f>E304=VLOOKUP($A304,'Vals 0505'!$A:$L,5,FALSE)</f>
        <v>1</v>
      </c>
      <c r="R304" t="b">
        <f>F304=VLOOKUP($A304,'Vals 0505'!$A:$L,6,FALSE)</f>
        <v>1</v>
      </c>
      <c r="S304" t="b">
        <f>G304=VLOOKUP($A304,'Vals 0505'!$A:$L,7,FALSE)</f>
        <v>1</v>
      </c>
      <c r="T304" t="b">
        <f>H304=VLOOKUP($A304,'Vals 0505'!$A:$L,8,FALSE)</f>
        <v>1</v>
      </c>
      <c r="U304" t="b">
        <f>I304=VLOOKUP($A304,'Vals 0505'!$A:$L,9,FALSE)</f>
        <v>1</v>
      </c>
      <c r="V304" t="b">
        <f>J304=VLOOKUP($A304,'Vals 0505'!$A:$L,10,FALSE)</f>
        <v>1</v>
      </c>
      <c r="W304" t="b">
        <f>K304=VLOOKUP($A304,'Vals 0505'!$A:$L,11,FALSE)</f>
        <v>1</v>
      </c>
      <c r="X304" t="b">
        <f>L304=VLOOKUP($A304,'Vals 0505'!$A:$L,12,FALSE)</f>
        <v>1</v>
      </c>
      <c r="Y304">
        <f t="shared" si="4"/>
        <v>11169</v>
      </c>
    </row>
    <row r="305" spans="1:26">
      <c r="A305" s="4">
        <v>11170</v>
      </c>
      <c r="B305" s="5" t="s">
        <v>104</v>
      </c>
      <c r="C305" s="5" t="s">
        <v>34</v>
      </c>
      <c r="D305" s="5" t="s">
        <v>37</v>
      </c>
      <c r="E305" s="4"/>
      <c r="F305" s="5"/>
      <c r="G305" s="4"/>
      <c r="H305" s="5" t="s">
        <v>36</v>
      </c>
      <c r="I305" s="5" t="s">
        <v>106</v>
      </c>
      <c r="J305" s="5" t="s">
        <v>284</v>
      </c>
      <c r="K305" s="5" t="s">
        <v>611</v>
      </c>
      <c r="L305" s="5" t="s">
        <v>17</v>
      </c>
      <c r="M305" t="b">
        <f>A305=VLOOKUP($A305,'Vals 0505'!$A:$L,1,FALSE)</f>
        <v>1</v>
      </c>
      <c r="N305" t="b">
        <f>B305=VLOOKUP($A305,'Vals 0505'!$A:$L,2,FALSE)</f>
        <v>1</v>
      </c>
      <c r="O305" t="b">
        <f>C305=VLOOKUP($A305,'Vals 0505'!$A:$L,3,FALSE)</f>
        <v>1</v>
      </c>
      <c r="P305" t="b">
        <f>D305=VLOOKUP($A305,'Vals 0505'!$A:$L,4,FALSE)</f>
        <v>1</v>
      </c>
      <c r="Q305" t="b">
        <f>E305=VLOOKUP($A305,'Vals 0505'!$A:$L,5,FALSE)</f>
        <v>1</v>
      </c>
      <c r="R305" t="b">
        <f>F305=VLOOKUP($A305,'Vals 0505'!$A:$L,6,FALSE)</f>
        <v>1</v>
      </c>
      <c r="S305" t="b">
        <f>G305=VLOOKUP($A305,'Vals 0505'!$A:$L,7,FALSE)</f>
        <v>1</v>
      </c>
      <c r="T305" t="b">
        <f>H305=VLOOKUP($A305,'Vals 0505'!$A:$L,8,FALSE)</f>
        <v>1</v>
      </c>
      <c r="U305" t="b">
        <f>I305=VLOOKUP($A305,'Vals 0505'!$A:$L,9,FALSE)</f>
        <v>1</v>
      </c>
      <c r="V305" t="b">
        <f>J305=VLOOKUP($A305,'Vals 0505'!$A:$L,10,FALSE)</f>
        <v>1</v>
      </c>
      <c r="W305" t="b">
        <f>K305=VLOOKUP($A305,'Vals 0505'!$A:$L,11,FALSE)</f>
        <v>1</v>
      </c>
      <c r="X305" t="b">
        <f>L305=VLOOKUP($A305,'Vals 0505'!$A:$L,12,FALSE)</f>
        <v>1</v>
      </c>
      <c r="Y305">
        <f t="shared" si="4"/>
        <v>11170</v>
      </c>
    </row>
    <row r="306" spans="1:26">
      <c r="A306" s="3">
        <v>11171</v>
      </c>
      <c r="B306" s="5" t="s">
        <v>104</v>
      </c>
      <c r="C306" s="5" t="s">
        <v>34</v>
      </c>
      <c r="D306" s="5" t="s">
        <v>35</v>
      </c>
      <c r="E306" s="4"/>
      <c r="F306" s="5"/>
      <c r="G306" s="4"/>
      <c r="H306" s="5" t="s">
        <v>36</v>
      </c>
      <c r="I306" s="5" t="s">
        <v>106</v>
      </c>
      <c r="J306" s="5" t="s">
        <v>284</v>
      </c>
      <c r="K306" s="5" t="s">
        <v>612</v>
      </c>
      <c r="L306" s="5" t="s">
        <v>17</v>
      </c>
      <c r="M306" t="b">
        <f>A306=VLOOKUP($A306,'Vals 0505'!$A:$L,1,FALSE)</f>
        <v>1</v>
      </c>
      <c r="N306" t="b">
        <f>B306=VLOOKUP($A306,'Vals 0505'!$A:$L,2,FALSE)</f>
        <v>1</v>
      </c>
      <c r="O306" t="b">
        <f>C306=VLOOKUP($A306,'Vals 0505'!$A:$L,3,FALSE)</f>
        <v>1</v>
      </c>
      <c r="P306" t="b">
        <f>D306=VLOOKUP($A306,'Vals 0505'!$A:$L,4,FALSE)</f>
        <v>1</v>
      </c>
      <c r="Q306" t="b">
        <f>E306=VLOOKUP($A306,'Vals 0505'!$A:$L,5,FALSE)</f>
        <v>1</v>
      </c>
      <c r="R306" t="b">
        <f>F306=VLOOKUP($A306,'Vals 0505'!$A:$L,6,FALSE)</f>
        <v>1</v>
      </c>
      <c r="S306" t="b">
        <f>G306=VLOOKUP($A306,'Vals 0505'!$A:$L,7,FALSE)</f>
        <v>1</v>
      </c>
      <c r="T306" t="b">
        <f>H306=VLOOKUP($A306,'Vals 0505'!$A:$L,8,FALSE)</f>
        <v>1</v>
      </c>
      <c r="U306" t="b">
        <f>I306=VLOOKUP($A306,'Vals 0505'!$A:$L,9,FALSE)</f>
        <v>1</v>
      </c>
      <c r="V306" t="b">
        <f>J306=VLOOKUP($A306,'Vals 0505'!$A:$L,10,FALSE)</f>
        <v>1</v>
      </c>
      <c r="W306" t="b">
        <f>K306=VLOOKUP($A306,'Vals 0505'!$A:$L,11,FALSE)</f>
        <v>1</v>
      </c>
      <c r="X306" t="b">
        <f>L306=VLOOKUP($A306,'Vals 0505'!$A:$L,12,FALSE)</f>
        <v>1</v>
      </c>
      <c r="Y306">
        <f t="shared" si="4"/>
        <v>11171</v>
      </c>
    </row>
    <row r="307" spans="1:26">
      <c r="A307" s="4">
        <v>11172</v>
      </c>
      <c r="B307" s="5" t="s">
        <v>104</v>
      </c>
      <c r="C307" s="5" t="s">
        <v>34</v>
      </c>
      <c r="D307" s="5" t="s">
        <v>103</v>
      </c>
      <c r="E307" s="4"/>
      <c r="F307" s="5"/>
      <c r="G307" s="4"/>
      <c r="H307" s="5" t="s">
        <v>36</v>
      </c>
      <c r="I307" s="5" t="s">
        <v>106</v>
      </c>
      <c r="J307" s="5" t="s">
        <v>284</v>
      </c>
      <c r="K307" s="5" t="s">
        <v>605</v>
      </c>
      <c r="L307" s="5" t="s">
        <v>17</v>
      </c>
      <c r="M307" t="b">
        <f>A307=VLOOKUP($A307,'Vals 0505'!$A:$L,1,FALSE)</f>
        <v>1</v>
      </c>
      <c r="N307" t="b">
        <f>B307=VLOOKUP($A307,'Vals 0505'!$A:$L,2,FALSE)</f>
        <v>1</v>
      </c>
      <c r="O307" t="b">
        <f>C307=VLOOKUP($A307,'Vals 0505'!$A:$L,3,FALSE)</f>
        <v>1</v>
      </c>
      <c r="P307" t="b">
        <f>D307=VLOOKUP($A307,'Vals 0505'!$A:$L,4,FALSE)</f>
        <v>1</v>
      </c>
      <c r="Q307" t="b">
        <f>E307=VLOOKUP($A307,'Vals 0505'!$A:$L,5,FALSE)</f>
        <v>1</v>
      </c>
      <c r="R307" t="b">
        <f>F307=VLOOKUP($A307,'Vals 0505'!$A:$L,6,FALSE)</f>
        <v>1</v>
      </c>
      <c r="S307" t="b">
        <f>G307=VLOOKUP($A307,'Vals 0505'!$A:$L,7,FALSE)</f>
        <v>1</v>
      </c>
      <c r="T307" t="b">
        <f>H307=VLOOKUP($A307,'Vals 0505'!$A:$L,8,FALSE)</f>
        <v>1</v>
      </c>
      <c r="U307" t="b">
        <f>I307=VLOOKUP($A307,'Vals 0505'!$A:$L,9,FALSE)</f>
        <v>1</v>
      </c>
      <c r="V307" t="b">
        <f>J307=VLOOKUP($A307,'Vals 0505'!$A:$L,10,FALSE)</f>
        <v>1</v>
      </c>
      <c r="W307" t="b">
        <f>K307=VLOOKUP($A307,'Vals 0505'!$A:$L,11,FALSE)</f>
        <v>1</v>
      </c>
      <c r="X307" t="b">
        <f>L307=VLOOKUP($A307,'Vals 0505'!$A:$L,12,FALSE)</f>
        <v>1</v>
      </c>
      <c r="Y307">
        <f t="shared" si="4"/>
        <v>11172</v>
      </c>
    </row>
    <row r="308" spans="1:26">
      <c r="A308" s="3">
        <v>11174</v>
      </c>
      <c r="B308" s="5" t="s">
        <v>104</v>
      </c>
      <c r="C308" s="5" t="s">
        <v>34</v>
      </c>
      <c r="D308" s="5" t="s">
        <v>35</v>
      </c>
      <c r="E308" s="4"/>
      <c r="F308" s="5"/>
      <c r="G308" s="4"/>
      <c r="H308" s="5" t="s">
        <v>36</v>
      </c>
      <c r="I308" s="5" t="s">
        <v>106</v>
      </c>
      <c r="J308" s="5" t="s">
        <v>284</v>
      </c>
      <c r="K308" s="5" t="s">
        <v>601</v>
      </c>
      <c r="L308" s="5" t="s">
        <v>17</v>
      </c>
      <c r="M308" t="b">
        <f>A308=VLOOKUP($A308,'Vals 0505'!$A:$L,1,FALSE)</f>
        <v>1</v>
      </c>
      <c r="N308" t="b">
        <f>B308=VLOOKUP($A308,'Vals 0505'!$A:$L,2,FALSE)</f>
        <v>1</v>
      </c>
      <c r="O308" t="b">
        <f>C308=VLOOKUP($A308,'Vals 0505'!$A:$L,3,FALSE)</f>
        <v>1</v>
      </c>
      <c r="P308" t="b">
        <f>D308=VLOOKUP($A308,'Vals 0505'!$A:$L,4,FALSE)</f>
        <v>1</v>
      </c>
      <c r="Q308" t="b">
        <f>E308=VLOOKUP($A308,'Vals 0505'!$A:$L,5,FALSE)</f>
        <v>1</v>
      </c>
      <c r="R308" t="b">
        <f>F308=VLOOKUP($A308,'Vals 0505'!$A:$L,6,FALSE)</f>
        <v>1</v>
      </c>
      <c r="S308" t="b">
        <f>G308=VLOOKUP($A308,'Vals 0505'!$A:$L,7,FALSE)</f>
        <v>1</v>
      </c>
      <c r="T308" t="b">
        <f>H308=VLOOKUP($A308,'Vals 0505'!$A:$L,8,FALSE)</f>
        <v>1</v>
      </c>
      <c r="U308" t="b">
        <f>I308=VLOOKUP($A308,'Vals 0505'!$A:$L,9,FALSE)</f>
        <v>1</v>
      </c>
      <c r="V308" t="b">
        <f>J308=VLOOKUP($A308,'Vals 0505'!$A:$L,10,FALSE)</f>
        <v>1</v>
      </c>
      <c r="W308" t="b">
        <f>K308=VLOOKUP($A308,'Vals 0505'!$A:$L,11,FALSE)</f>
        <v>1</v>
      </c>
      <c r="X308" t="b">
        <f>L308=VLOOKUP($A308,'Vals 0505'!$A:$L,12,FALSE)</f>
        <v>1</v>
      </c>
      <c r="Y308">
        <f t="shared" si="4"/>
        <v>11174</v>
      </c>
    </row>
    <row r="309" spans="1:26">
      <c r="A309" s="4">
        <v>11179</v>
      </c>
      <c r="B309" s="5" t="s">
        <v>108</v>
      </c>
      <c r="C309" s="5" t="s">
        <v>13</v>
      </c>
      <c r="D309" s="5"/>
      <c r="E309" s="4"/>
      <c r="F309" s="5"/>
      <c r="G309" s="4"/>
      <c r="H309" s="5" t="s">
        <v>1078</v>
      </c>
      <c r="I309" s="5" t="s">
        <v>57</v>
      </c>
      <c r="J309" s="5" t="s">
        <v>284</v>
      </c>
      <c r="K309" s="5"/>
      <c r="L309" s="5" t="s">
        <v>17</v>
      </c>
      <c r="M309" t="b">
        <f>A309=VLOOKUP($A309,'Vals 0505'!$A:$L,1,FALSE)</f>
        <v>1</v>
      </c>
      <c r="N309" t="b">
        <f>B309=VLOOKUP($A309,'Vals 0505'!$A:$L,2,FALSE)</f>
        <v>1</v>
      </c>
      <c r="O309" t="b">
        <f>C309=VLOOKUP($A309,'Vals 0505'!$A:$L,3,FALSE)</f>
        <v>1</v>
      </c>
      <c r="P309" t="b">
        <f>D309=VLOOKUP($A309,'Vals 0505'!$A:$L,4,FALSE)</f>
        <v>1</v>
      </c>
      <c r="Q309" t="b">
        <f>E309=VLOOKUP($A309,'Vals 0505'!$A:$L,5,FALSE)</f>
        <v>1</v>
      </c>
      <c r="R309" t="b">
        <f>F309=VLOOKUP($A309,'Vals 0505'!$A:$L,6,FALSE)</f>
        <v>1</v>
      </c>
      <c r="S309" t="b">
        <f>G309=VLOOKUP($A309,'Vals 0505'!$A:$L,7,FALSE)</f>
        <v>1</v>
      </c>
      <c r="T309" t="b">
        <f>H309=VLOOKUP($A309,'Vals 0505'!$A:$L,8,FALSE)</f>
        <v>1</v>
      </c>
      <c r="U309" t="b">
        <f>I309=VLOOKUP($A309,'Vals 0505'!$A:$L,9,FALSE)</f>
        <v>1</v>
      </c>
      <c r="V309" t="b">
        <f>J309=VLOOKUP($A309,'Vals 0505'!$A:$L,10,FALSE)</f>
        <v>0</v>
      </c>
      <c r="W309" t="b">
        <f>K309=VLOOKUP($A309,'Vals 0505'!$A:$L,11,FALSE)</f>
        <v>1</v>
      </c>
      <c r="X309" t="b">
        <f>L309=VLOOKUP($A309,'Vals 0505'!$A:$L,12,FALSE)</f>
        <v>1</v>
      </c>
      <c r="Y309">
        <f t="shared" si="4"/>
        <v>11179</v>
      </c>
      <c r="Z309" t="str">
        <f>VLOOKUP($A309,'Vals 0505'!$A:$L,10,FALSE)</f>
        <v>Medium</v>
      </c>
    </row>
    <row r="310" spans="1:26">
      <c r="A310" s="3">
        <v>11180</v>
      </c>
      <c r="B310" s="5" t="s">
        <v>108</v>
      </c>
      <c r="C310" s="5" t="s">
        <v>65</v>
      </c>
      <c r="D310" s="5"/>
      <c r="E310" s="4"/>
      <c r="F310" s="5"/>
      <c r="G310" s="4"/>
      <c r="H310" s="5" t="s">
        <v>109</v>
      </c>
      <c r="I310" s="5" t="s">
        <v>57</v>
      </c>
      <c r="J310" s="5" t="s">
        <v>284</v>
      </c>
      <c r="K310" s="5" t="s">
        <v>552</v>
      </c>
      <c r="L310" s="5" t="s">
        <v>237</v>
      </c>
      <c r="M310" t="b">
        <f>A310=VLOOKUP($A310,'Vals 0505'!$A:$L,1,FALSE)</f>
        <v>1</v>
      </c>
      <c r="N310" t="b">
        <f>B310=VLOOKUP($A310,'Vals 0505'!$A:$L,2,FALSE)</f>
        <v>1</v>
      </c>
      <c r="O310" t="b">
        <f>C310=VLOOKUP($A310,'Vals 0505'!$A:$L,3,FALSE)</f>
        <v>1</v>
      </c>
      <c r="P310" t="b">
        <f>D310=VLOOKUP($A310,'Vals 0505'!$A:$L,4,FALSE)</f>
        <v>1</v>
      </c>
      <c r="Q310" t="b">
        <f>E310=VLOOKUP($A310,'Vals 0505'!$A:$L,5,FALSE)</f>
        <v>1</v>
      </c>
      <c r="R310" t="b">
        <f>F310=VLOOKUP($A310,'Vals 0505'!$A:$L,6,FALSE)</f>
        <v>1</v>
      </c>
      <c r="S310" t="b">
        <f>G310=VLOOKUP($A310,'Vals 0505'!$A:$L,7,FALSE)</f>
        <v>1</v>
      </c>
      <c r="T310" t="b">
        <f>H310=VLOOKUP($A310,'Vals 0505'!$A:$L,8,FALSE)</f>
        <v>1</v>
      </c>
      <c r="U310" t="b">
        <f>I310=VLOOKUP($A310,'Vals 0505'!$A:$L,9,FALSE)</f>
        <v>1</v>
      </c>
      <c r="V310" t="b">
        <f>J310=VLOOKUP($A310,'Vals 0505'!$A:$L,10,FALSE)</f>
        <v>1</v>
      </c>
      <c r="W310" t="b">
        <f>K310=VLOOKUP($A310,'Vals 0505'!$A:$L,11,FALSE)</f>
        <v>1</v>
      </c>
      <c r="X310" t="b">
        <f>L310=VLOOKUP($A310,'Vals 0505'!$A:$L,12,FALSE)</f>
        <v>1</v>
      </c>
      <c r="Y310">
        <f t="shared" si="4"/>
        <v>11180</v>
      </c>
    </row>
    <row r="311" spans="1:26">
      <c r="A311" s="4">
        <v>11181</v>
      </c>
      <c r="B311" s="5" t="s">
        <v>108</v>
      </c>
      <c r="C311" s="5" t="s">
        <v>65</v>
      </c>
      <c r="D311" s="5"/>
      <c r="E311" s="4"/>
      <c r="F311" s="5"/>
      <c r="G311" s="4"/>
      <c r="H311" s="5" t="s">
        <v>110</v>
      </c>
      <c r="I311" s="5" t="s">
        <v>57</v>
      </c>
      <c r="J311" s="5" t="s">
        <v>284</v>
      </c>
      <c r="K311" s="5" t="s">
        <v>552</v>
      </c>
      <c r="L311" s="5" t="s">
        <v>237</v>
      </c>
      <c r="M311" t="b">
        <f>A311=VLOOKUP($A311,'Vals 0505'!$A:$L,1,FALSE)</f>
        <v>1</v>
      </c>
      <c r="N311" t="b">
        <f>B311=VLOOKUP($A311,'Vals 0505'!$A:$L,2,FALSE)</f>
        <v>1</v>
      </c>
      <c r="O311" t="b">
        <f>C311=VLOOKUP($A311,'Vals 0505'!$A:$L,3,FALSE)</f>
        <v>1</v>
      </c>
      <c r="P311" t="b">
        <f>D311=VLOOKUP($A311,'Vals 0505'!$A:$L,4,FALSE)</f>
        <v>1</v>
      </c>
      <c r="Q311" t="b">
        <f>E311=VLOOKUP($A311,'Vals 0505'!$A:$L,5,FALSE)</f>
        <v>1</v>
      </c>
      <c r="R311" t="b">
        <f>F311=VLOOKUP($A311,'Vals 0505'!$A:$L,6,FALSE)</f>
        <v>1</v>
      </c>
      <c r="S311" t="b">
        <f>G311=VLOOKUP($A311,'Vals 0505'!$A:$L,7,FALSE)</f>
        <v>1</v>
      </c>
      <c r="T311" t="b">
        <f>H311=VLOOKUP($A311,'Vals 0505'!$A:$L,8,FALSE)</f>
        <v>1</v>
      </c>
      <c r="U311" t="b">
        <f>I311=VLOOKUP($A311,'Vals 0505'!$A:$L,9,FALSE)</f>
        <v>1</v>
      </c>
      <c r="V311" t="b">
        <f>J311=VLOOKUP($A311,'Vals 0505'!$A:$L,10,FALSE)</f>
        <v>1</v>
      </c>
      <c r="W311" t="b">
        <f>K311=VLOOKUP($A311,'Vals 0505'!$A:$L,11,FALSE)</f>
        <v>1</v>
      </c>
      <c r="X311" t="b">
        <f>L311=VLOOKUP($A311,'Vals 0505'!$A:$L,12,FALSE)</f>
        <v>1</v>
      </c>
      <c r="Y311">
        <f t="shared" si="4"/>
        <v>11181</v>
      </c>
    </row>
    <row r="312" spans="1:26">
      <c r="A312" s="3">
        <v>11182</v>
      </c>
      <c r="B312" s="5" t="s">
        <v>108</v>
      </c>
      <c r="C312" s="5" t="s">
        <v>65</v>
      </c>
      <c r="D312" s="5"/>
      <c r="E312" s="4"/>
      <c r="F312" s="5"/>
      <c r="G312" s="4"/>
      <c r="H312" s="5" t="s">
        <v>111</v>
      </c>
      <c r="I312" s="5" t="s">
        <v>57</v>
      </c>
      <c r="J312" s="5" t="s">
        <v>284</v>
      </c>
      <c r="K312" s="5" t="s">
        <v>552</v>
      </c>
      <c r="L312" s="5" t="s">
        <v>237</v>
      </c>
      <c r="M312" t="b">
        <f>A312=VLOOKUP($A312,'Vals 0505'!$A:$L,1,FALSE)</f>
        <v>1</v>
      </c>
      <c r="N312" t="b">
        <f>B312=VLOOKUP($A312,'Vals 0505'!$A:$L,2,FALSE)</f>
        <v>1</v>
      </c>
      <c r="O312" t="b">
        <f>C312=VLOOKUP($A312,'Vals 0505'!$A:$L,3,FALSE)</f>
        <v>1</v>
      </c>
      <c r="P312" t="b">
        <f>D312=VLOOKUP($A312,'Vals 0505'!$A:$L,4,FALSE)</f>
        <v>1</v>
      </c>
      <c r="Q312" t="b">
        <f>E312=VLOOKUP($A312,'Vals 0505'!$A:$L,5,FALSE)</f>
        <v>1</v>
      </c>
      <c r="R312" t="b">
        <f>F312=VLOOKUP($A312,'Vals 0505'!$A:$L,6,FALSE)</f>
        <v>1</v>
      </c>
      <c r="S312" t="b">
        <f>G312=VLOOKUP($A312,'Vals 0505'!$A:$L,7,FALSE)</f>
        <v>1</v>
      </c>
      <c r="T312" t="b">
        <f>H312=VLOOKUP($A312,'Vals 0505'!$A:$L,8,FALSE)</f>
        <v>1</v>
      </c>
      <c r="U312" t="b">
        <f>I312=VLOOKUP($A312,'Vals 0505'!$A:$L,9,FALSE)</f>
        <v>1</v>
      </c>
      <c r="V312" t="b">
        <f>J312=VLOOKUP($A312,'Vals 0505'!$A:$L,10,FALSE)</f>
        <v>1</v>
      </c>
      <c r="W312" t="b">
        <f>K312=VLOOKUP($A312,'Vals 0505'!$A:$L,11,FALSE)</f>
        <v>1</v>
      </c>
      <c r="X312" t="b">
        <f>L312=VLOOKUP($A312,'Vals 0505'!$A:$L,12,FALSE)</f>
        <v>1</v>
      </c>
      <c r="Y312">
        <f t="shared" si="4"/>
        <v>11182</v>
      </c>
    </row>
    <row r="313" spans="1:26">
      <c r="A313" s="4">
        <v>11183</v>
      </c>
      <c r="B313" s="5" t="s">
        <v>108</v>
      </c>
      <c r="C313" s="5" t="s">
        <v>65</v>
      </c>
      <c r="D313" s="5"/>
      <c r="E313" s="4"/>
      <c r="F313" s="5"/>
      <c r="G313" s="4"/>
      <c r="H313" s="5" t="s">
        <v>112</v>
      </c>
      <c r="I313" s="5" t="s">
        <v>57</v>
      </c>
      <c r="J313" s="5" t="s">
        <v>284</v>
      </c>
      <c r="K313" s="5" t="s">
        <v>481</v>
      </c>
      <c r="L313" s="5" t="s">
        <v>237</v>
      </c>
      <c r="M313" t="b">
        <f>A313=VLOOKUP($A313,'Vals 0505'!$A:$L,1,FALSE)</f>
        <v>1</v>
      </c>
      <c r="N313" t="b">
        <f>B313=VLOOKUP($A313,'Vals 0505'!$A:$L,2,FALSE)</f>
        <v>1</v>
      </c>
      <c r="O313" t="b">
        <f>C313=VLOOKUP($A313,'Vals 0505'!$A:$L,3,FALSE)</f>
        <v>0</v>
      </c>
      <c r="P313" t="b">
        <f>D313=VLOOKUP($A313,'Vals 0505'!$A:$L,4,FALSE)</f>
        <v>1</v>
      </c>
      <c r="Q313" t="b">
        <f>E313=VLOOKUP($A313,'Vals 0505'!$A:$L,5,FALSE)</f>
        <v>1</v>
      </c>
      <c r="R313" t="b">
        <f>F313=VLOOKUP($A313,'Vals 0505'!$A:$L,6,FALSE)</f>
        <v>1</v>
      </c>
      <c r="S313" t="b">
        <f>G313=VLOOKUP($A313,'Vals 0505'!$A:$L,7,FALSE)</f>
        <v>1</v>
      </c>
      <c r="T313" t="b">
        <f>H313=VLOOKUP($A313,'Vals 0505'!$A:$L,8,FALSE)</f>
        <v>1</v>
      </c>
      <c r="U313" t="b">
        <f>I313=VLOOKUP($A313,'Vals 0505'!$A:$L,9,FALSE)</f>
        <v>1</v>
      </c>
      <c r="V313" t="b">
        <f>J313=VLOOKUP($A313,'Vals 0505'!$A:$L,10,FALSE)</f>
        <v>0</v>
      </c>
      <c r="W313" t="b">
        <f>K313=VLOOKUP($A313,'Vals 0505'!$A:$L,11,FALSE)</f>
        <v>0</v>
      </c>
      <c r="X313" t="b">
        <f>L313=VLOOKUP($A313,'Vals 0505'!$A:$L,12,FALSE)</f>
        <v>1</v>
      </c>
      <c r="Y313">
        <f t="shared" si="4"/>
        <v>11183</v>
      </c>
      <c r="Z313" t="str">
        <f>VLOOKUP($A313,'Vals 0505'!$A:$L,10,FALSE)</f>
        <v>Medium</v>
      </c>
    </row>
    <row r="314" spans="1:26">
      <c r="A314" s="3">
        <v>11185</v>
      </c>
      <c r="B314" s="5" t="s">
        <v>108</v>
      </c>
      <c r="C314" s="5" t="s">
        <v>65</v>
      </c>
      <c r="D314" s="5"/>
      <c r="E314" s="4"/>
      <c r="F314" s="5"/>
      <c r="G314" s="4"/>
      <c r="H314" s="5" t="s">
        <v>113</v>
      </c>
      <c r="I314" s="5" t="s">
        <v>57</v>
      </c>
      <c r="J314" s="5" t="s">
        <v>284</v>
      </c>
      <c r="K314" s="5" t="s">
        <v>517</v>
      </c>
      <c r="L314" s="5" t="s">
        <v>237</v>
      </c>
      <c r="M314" t="e">
        <f>A314=VLOOKUP($A314,'Vals 0505'!$A:$L,1,FALSE)</f>
        <v>#N/A</v>
      </c>
      <c r="N314" t="e">
        <f>B314=VLOOKUP($A314,'Vals 0505'!$A:$L,2,FALSE)</f>
        <v>#N/A</v>
      </c>
      <c r="O314" t="e">
        <f>C314=VLOOKUP($A314,'Vals 0505'!$A:$L,3,FALSE)</f>
        <v>#N/A</v>
      </c>
      <c r="P314" t="e">
        <f>D314=VLOOKUP($A314,'Vals 0505'!$A:$L,4,FALSE)</f>
        <v>#N/A</v>
      </c>
      <c r="Q314" t="e">
        <f>E314=VLOOKUP($A314,'Vals 0505'!$A:$L,5,FALSE)</f>
        <v>#N/A</v>
      </c>
      <c r="R314" t="e">
        <f>F314=VLOOKUP($A314,'Vals 0505'!$A:$L,6,FALSE)</f>
        <v>#N/A</v>
      </c>
      <c r="S314" t="e">
        <f>G314=VLOOKUP($A314,'Vals 0505'!$A:$L,7,FALSE)</f>
        <v>#N/A</v>
      </c>
      <c r="T314" t="e">
        <f>H314=VLOOKUP($A314,'Vals 0505'!$A:$L,8,FALSE)</f>
        <v>#N/A</v>
      </c>
      <c r="U314" t="e">
        <f>I314=VLOOKUP($A314,'Vals 0505'!$A:$L,9,FALSE)</f>
        <v>#N/A</v>
      </c>
      <c r="V314" t="e">
        <f>J314=VLOOKUP($A314,'Vals 0505'!$A:$L,10,FALSE)</f>
        <v>#N/A</v>
      </c>
      <c r="W314" t="e">
        <f>K314=VLOOKUP($A314,'Vals 0505'!$A:$L,11,FALSE)</f>
        <v>#N/A</v>
      </c>
      <c r="X314" t="e">
        <f>L314=VLOOKUP($A314,'Vals 0505'!$A:$L,12,FALSE)</f>
        <v>#N/A</v>
      </c>
      <c r="Y314">
        <f t="shared" si="4"/>
        <v>11185</v>
      </c>
      <c r="Z314" t="e">
        <f>VLOOKUP($A314,'Vals 0505'!$A:$L,10,FALSE)</f>
        <v>#N/A</v>
      </c>
    </row>
    <row r="315" spans="1:26">
      <c r="A315" s="4">
        <v>11186</v>
      </c>
      <c r="B315" s="5" t="s">
        <v>108</v>
      </c>
      <c r="C315" s="5" t="s">
        <v>65</v>
      </c>
      <c r="D315" s="5"/>
      <c r="E315" s="4"/>
      <c r="F315" s="5"/>
      <c r="G315" s="4"/>
      <c r="H315" s="5" t="s">
        <v>114</v>
      </c>
      <c r="I315" s="5" t="s">
        <v>57</v>
      </c>
      <c r="J315" s="5" t="s">
        <v>284</v>
      </c>
      <c r="K315" s="5" t="s">
        <v>613</v>
      </c>
      <c r="L315" s="5" t="s">
        <v>237</v>
      </c>
      <c r="M315" t="b">
        <f>A315=VLOOKUP($A315,'Vals 0505'!$A:$L,1,FALSE)</f>
        <v>1</v>
      </c>
      <c r="N315" t="b">
        <f>B315=VLOOKUP($A315,'Vals 0505'!$A:$L,2,FALSE)</f>
        <v>1</v>
      </c>
      <c r="O315" t="b">
        <f>C315=VLOOKUP($A315,'Vals 0505'!$A:$L,3,FALSE)</f>
        <v>1</v>
      </c>
      <c r="P315" t="b">
        <f>D315=VLOOKUP($A315,'Vals 0505'!$A:$L,4,FALSE)</f>
        <v>1</v>
      </c>
      <c r="Q315" t="b">
        <f>E315=VLOOKUP($A315,'Vals 0505'!$A:$L,5,FALSE)</f>
        <v>1</v>
      </c>
      <c r="R315" t="b">
        <f>F315=VLOOKUP($A315,'Vals 0505'!$A:$L,6,FALSE)</f>
        <v>1</v>
      </c>
      <c r="S315" t="b">
        <f>G315=VLOOKUP($A315,'Vals 0505'!$A:$L,7,FALSE)</f>
        <v>1</v>
      </c>
      <c r="T315" t="b">
        <f>H315=VLOOKUP($A315,'Vals 0505'!$A:$L,8,FALSE)</f>
        <v>1</v>
      </c>
      <c r="U315" t="b">
        <f>I315=VLOOKUP($A315,'Vals 0505'!$A:$L,9,FALSE)</f>
        <v>1</v>
      </c>
      <c r="V315" t="b">
        <f>J315=VLOOKUP($A315,'Vals 0505'!$A:$L,10,FALSE)</f>
        <v>1</v>
      </c>
      <c r="W315" t="b">
        <f>K315=VLOOKUP($A315,'Vals 0505'!$A:$L,11,FALSE)</f>
        <v>1</v>
      </c>
      <c r="X315" t="b">
        <f>L315=VLOOKUP($A315,'Vals 0505'!$A:$L,12,FALSE)</f>
        <v>1</v>
      </c>
      <c r="Y315">
        <f t="shared" si="4"/>
        <v>11186</v>
      </c>
    </row>
    <row r="316" spans="1:26">
      <c r="A316" s="3">
        <v>11187</v>
      </c>
      <c r="B316" s="5" t="s">
        <v>108</v>
      </c>
      <c r="C316" s="5" t="s">
        <v>13</v>
      </c>
      <c r="D316" s="5"/>
      <c r="E316" s="4"/>
      <c r="F316" s="5"/>
      <c r="G316" s="4"/>
      <c r="H316" s="5" t="s">
        <v>245</v>
      </c>
      <c r="I316" s="5" t="s">
        <v>115</v>
      </c>
      <c r="J316" s="5" t="s">
        <v>284</v>
      </c>
      <c r="K316" s="5"/>
      <c r="L316" s="5" t="s">
        <v>17</v>
      </c>
      <c r="M316" t="b">
        <f>A316=VLOOKUP($A316,'Vals 0505'!$A:$L,1,FALSE)</f>
        <v>1</v>
      </c>
      <c r="N316" t="b">
        <f>B316=VLOOKUP($A316,'Vals 0505'!$A:$L,2,FALSE)</f>
        <v>1</v>
      </c>
      <c r="O316" t="b">
        <f>C316=VLOOKUP($A316,'Vals 0505'!$A:$L,3,FALSE)</f>
        <v>1</v>
      </c>
      <c r="P316" t="b">
        <f>D316=VLOOKUP($A316,'Vals 0505'!$A:$L,4,FALSE)</f>
        <v>1</v>
      </c>
      <c r="Q316" t="b">
        <f>E316=VLOOKUP($A316,'Vals 0505'!$A:$L,5,FALSE)</f>
        <v>1</v>
      </c>
      <c r="R316" t="b">
        <f>F316=VLOOKUP($A316,'Vals 0505'!$A:$L,6,FALSE)</f>
        <v>1</v>
      </c>
      <c r="S316" t="b">
        <f>G316=VLOOKUP($A316,'Vals 0505'!$A:$L,7,FALSE)</f>
        <v>1</v>
      </c>
      <c r="T316" t="b">
        <f>H316=VLOOKUP($A316,'Vals 0505'!$A:$L,8,FALSE)</f>
        <v>1</v>
      </c>
      <c r="U316" t="b">
        <f>I316=VLOOKUP($A316,'Vals 0505'!$A:$L,9,FALSE)</f>
        <v>1</v>
      </c>
      <c r="V316" t="b">
        <f>J316=VLOOKUP($A316,'Vals 0505'!$A:$L,10,FALSE)</f>
        <v>0</v>
      </c>
      <c r="W316" t="b">
        <f>K316=VLOOKUP($A316,'Vals 0505'!$A:$L,11,FALSE)</f>
        <v>1</v>
      </c>
      <c r="X316" t="b">
        <f>L316=VLOOKUP($A316,'Vals 0505'!$A:$L,12,FALSE)</f>
        <v>1</v>
      </c>
      <c r="Y316">
        <f t="shared" si="4"/>
        <v>11187</v>
      </c>
      <c r="Z316" t="str">
        <f>VLOOKUP($A316,'Vals 0505'!$A:$L,10,FALSE)</f>
        <v>Medium</v>
      </c>
    </row>
    <row r="317" spans="1:26">
      <c r="A317" s="4">
        <v>11192</v>
      </c>
      <c r="B317" s="5" t="s">
        <v>108</v>
      </c>
      <c r="C317" s="5" t="s">
        <v>65</v>
      </c>
      <c r="D317" s="5"/>
      <c r="E317" s="4"/>
      <c r="F317" s="5"/>
      <c r="G317" s="4"/>
      <c r="H317" s="5" t="s">
        <v>114</v>
      </c>
      <c r="I317" s="5" t="s">
        <v>115</v>
      </c>
      <c r="J317" s="5" t="s">
        <v>284</v>
      </c>
      <c r="K317" s="5" t="s">
        <v>613</v>
      </c>
      <c r="L317" s="5" t="s">
        <v>237</v>
      </c>
      <c r="M317" t="b">
        <f>A317=VLOOKUP($A317,'Vals 0505'!$A:$L,1,FALSE)</f>
        <v>1</v>
      </c>
      <c r="N317" t="b">
        <f>B317=VLOOKUP($A317,'Vals 0505'!$A:$L,2,FALSE)</f>
        <v>1</v>
      </c>
      <c r="O317" t="b">
        <f>C317=VLOOKUP($A317,'Vals 0505'!$A:$L,3,FALSE)</f>
        <v>1</v>
      </c>
      <c r="P317" t="b">
        <f>D317=VLOOKUP($A317,'Vals 0505'!$A:$L,4,FALSE)</f>
        <v>1</v>
      </c>
      <c r="Q317" t="b">
        <f>E317=VLOOKUP($A317,'Vals 0505'!$A:$L,5,FALSE)</f>
        <v>1</v>
      </c>
      <c r="R317" t="b">
        <f>F317=VLOOKUP($A317,'Vals 0505'!$A:$L,6,FALSE)</f>
        <v>1</v>
      </c>
      <c r="S317" t="b">
        <f>G317=VLOOKUP($A317,'Vals 0505'!$A:$L,7,FALSE)</f>
        <v>1</v>
      </c>
      <c r="T317" t="b">
        <f>H317=VLOOKUP($A317,'Vals 0505'!$A:$L,8,FALSE)</f>
        <v>1</v>
      </c>
      <c r="U317" t="b">
        <f>I317=VLOOKUP($A317,'Vals 0505'!$A:$L,9,FALSE)</f>
        <v>1</v>
      </c>
      <c r="V317" t="b">
        <f>J317=VLOOKUP($A317,'Vals 0505'!$A:$L,10,FALSE)</f>
        <v>1</v>
      </c>
      <c r="W317" t="b">
        <f>K317=VLOOKUP($A317,'Vals 0505'!$A:$L,11,FALSE)</f>
        <v>1</v>
      </c>
      <c r="X317" t="b">
        <f>L317=VLOOKUP($A317,'Vals 0505'!$A:$L,12,FALSE)</f>
        <v>1</v>
      </c>
      <c r="Y317">
        <f t="shared" si="4"/>
        <v>11192</v>
      </c>
    </row>
    <row r="318" spans="1:26">
      <c r="A318" s="3">
        <v>11193</v>
      </c>
      <c r="B318" s="5" t="s">
        <v>108</v>
      </c>
      <c r="C318" s="5" t="s">
        <v>13</v>
      </c>
      <c r="D318" s="5"/>
      <c r="E318" s="4"/>
      <c r="F318" s="5"/>
      <c r="G318" s="4"/>
      <c r="H318" s="5" t="s">
        <v>245</v>
      </c>
      <c r="I318" s="5" t="s">
        <v>116</v>
      </c>
      <c r="J318" s="5" t="s">
        <v>284</v>
      </c>
      <c r="K318" s="5"/>
      <c r="L318" s="5" t="s">
        <v>17</v>
      </c>
      <c r="M318" t="b">
        <f>A318=VLOOKUP($A318,'Vals 0505'!$A:$L,1,FALSE)</f>
        <v>1</v>
      </c>
      <c r="N318" t="b">
        <f>B318=VLOOKUP($A318,'Vals 0505'!$A:$L,2,FALSE)</f>
        <v>1</v>
      </c>
      <c r="O318" t="b">
        <f>C318=VLOOKUP($A318,'Vals 0505'!$A:$L,3,FALSE)</f>
        <v>1</v>
      </c>
      <c r="P318" t="b">
        <f>D318=VLOOKUP($A318,'Vals 0505'!$A:$L,4,FALSE)</f>
        <v>1</v>
      </c>
      <c r="Q318" t="b">
        <f>E318=VLOOKUP($A318,'Vals 0505'!$A:$L,5,FALSE)</f>
        <v>1</v>
      </c>
      <c r="R318" t="b">
        <f>F318=VLOOKUP($A318,'Vals 0505'!$A:$L,6,FALSE)</f>
        <v>1</v>
      </c>
      <c r="S318" t="b">
        <f>G318=VLOOKUP($A318,'Vals 0505'!$A:$L,7,FALSE)</f>
        <v>1</v>
      </c>
      <c r="T318" t="b">
        <f>H318=VLOOKUP($A318,'Vals 0505'!$A:$L,8,FALSE)</f>
        <v>1</v>
      </c>
      <c r="U318" t="b">
        <f>I318=VLOOKUP($A318,'Vals 0505'!$A:$L,9,FALSE)</f>
        <v>1</v>
      </c>
      <c r="V318" t="b">
        <f>J318=VLOOKUP($A318,'Vals 0505'!$A:$L,10,FALSE)</f>
        <v>0</v>
      </c>
      <c r="W318" t="b">
        <f>K318=VLOOKUP($A318,'Vals 0505'!$A:$L,11,FALSE)</f>
        <v>1</v>
      </c>
      <c r="X318" t="b">
        <f>L318=VLOOKUP($A318,'Vals 0505'!$A:$L,12,FALSE)</f>
        <v>1</v>
      </c>
      <c r="Y318">
        <f t="shared" si="4"/>
        <v>11193</v>
      </c>
      <c r="Z318" t="str">
        <f>VLOOKUP($A318,'Vals 0505'!$A:$L,10,FALSE)</f>
        <v>Medium</v>
      </c>
    </row>
    <row r="319" spans="1:26">
      <c r="A319" s="4">
        <v>11201</v>
      </c>
      <c r="B319" s="5" t="s">
        <v>108</v>
      </c>
      <c r="C319" s="5" t="s">
        <v>13</v>
      </c>
      <c r="D319" s="5"/>
      <c r="E319" s="4"/>
      <c r="F319" s="5"/>
      <c r="G319" s="4"/>
      <c r="H319" s="5" t="s">
        <v>245</v>
      </c>
      <c r="I319" s="5" t="s">
        <v>117</v>
      </c>
      <c r="J319" s="5" t="s">
        <v>284</v>
      </c>
      <c r="K319" s="5"/>
      <c r="L319" s="5" t="s">
        <v>17</v>
      </c>
      <c r="M319" t="b">
        <f>A319=VLOOKUP($A319,'Vals 0505'!$A:$L,1,FALSE)</f>
        <v>1</v>
      </c>
      <c r="N319" t="b">
        <f>B319=VLOOKUP($A319,'Vals 0505'!$A:$L,2,FALSE)</f>
        <v>1</v>
      </c>
      <c r="O319" t="b">
        <f>C319=VLOOKUP($A319,'Vals 0505'!$A:$L,3,FALSE)</f>
        <v>1</v>
      </c>
      <c r="P319" t="b">
        <f>D319=VLOOKUP($A319,'Vals 0505'!$A:$L,4,FALSE)</f>
        <v>1</v>
      </c>
      <c r="Q319" t="b">
        <f>E319=VLOOKUP($A319,'Vals 0505'!$A:$L,5,FALSE)</f>
        <v>1</v>
      </c>
      <c r="R319" t="b">
        <f>F319=VLOOKUP($A319,'Vals 0505'!$A:$L,6,FALSE)</f>
        <v>1</v>
      </c>
      <c r="S319" t="b">
        <f>G319=VLOOKUP($A319,'Vals 0505'!$A:$L,7,FALSE)</f>
        <v>1</v>
      </c>
      <c r="T319" t="b">
        <f>H319=VLOOKUP($A319,'Vals 0505'!$A:$L,8,FALSE)</f>
        <v>1</v>
      </c>
      <c r="U319" t="b">
        <f>I319=VLOOKUP($A319,'Vals 0505'!$A:$L,9,FALSE)</f>
        <v>1</v>
      </c>
      <c r="V319" t="b">
        <f>J319=VLOOKUP($A319,'Vals 0505'!$A:$L,10,FALSE)</f>
        <v>0</v>
      </c>
      <c r="W319" t="b">
        <f>K319=VLOOKUP($A319,'Vals 0505'!$A:$L,11,FALSE)</f>
        <v>1</v>
      </c>
      <c r="X319" t="b">
        <f>L319=VLOOKUP($A319,'Vals 0505'!$A:$L,12,FALSE)</f>
        <v>1</v>
      </c>
      <c r="Y319">
        <f t="shared" si="4"/>
        <v>11201</v>
      </c>
      <c r="Z319" t="str">
        <f>VLOOKUP($A319,'Vals 0505'!$A:$L,10,FALSE)</f>
        <v>Medium</v>
      </c>
    </row>
    <row r="320" spans="1:26">
      <c r="A320" s="3">
        <v>11202</v>
      </c>
      <c r="B320" s="5" t="s">
        <v>108</v>
      </c>
      <c r="C320" s="5" t="s">
        <v>65</v>
      </c>
      <c r="D320" s="5"/>
      <c r="E320" s="4"/>
      <c r="F320" s="5"/>
      <c r="G320" s="4"/>
      <c r="H320" s="5" t="s">
        <v>114</v>
      </c>
      <c r="I320" s="5" t="s">
        <v>117</v>
      </c>
      <c r="J320" s="5" t="s">
        <v>284</v>
      </c>
      <c r="K320" s="5" t="s">
        <v>613</v>
      </c>
      <c r="L320" s="5" t="s">
        <v>237</v>
      </c>
      <c r="M320" t="b">
        <f>A320=VLOOKUP($A320,'Vals 0505'!$A:$L,1,FALSE)</f>
        <v>1</v>
      </c>
      <c r="N320" t="b">
        <f>B320=VLOOKUP($A320,'Vals 0505'!$A:$L,2,FALSE)</f>
        <v>1</v>
      </c>
      <c r="O320" t="b">
        <f>C320=VLOOKUP($A320,'Vals 0505'!$A:$L,3,FALSE)</f>
        <v>1</v>
      </c>
      <c r="P320" t="b">
        <f>D320=VLOOKUP($A320,'Vals 0505'!$A:$L,4,FALSE)</f>
        <v>1</v>
      </c>
      <c r="Q320" t="b">
        <f>E320=VLOOKUP($A320,'Vals 0505'!$A:$L,5,FALSE)</f>
        <v>1</v>
      </c>
      <c r="R320" t="b">
        <f>F320=VLOOKUP($A320,'Vals 0505'!$A:$L,6,FALSE)</f>
        <v>1</v>
      </c>
      <c r="S320" t="b">
        <f>G320=VLOOKUP($A320,'Vals 0505'!$A:$L,7,FALSE)</f>
        <v>1</v>
      </c>
      <c r="T320" t="b">
        <f>H320=VLOOKUP($A320,'Vals 0505'!$A:$L,8,FALSE)</f>
        <v>1</v>
      </c>
      <c r="U320" t="b">
        <f>I320=VLOOKUP($A320,'Vals 0505'!$A:$L,9,FALSE)</f>
        <v>1</v>
      </c>
      <c r="V320" t="b">
        <f>J320=VLOOKUP($A320,'Vals 0505'!$A:$L,10,FALSE)</f>
        <v>1</v>
      </c>
      <c r="W320" t="b">
        <f>K320=VLOOKUP($A320,'Vals 0505'!$A:$L,11,FALSE)</f>
        <v>1</v>
      </c>
      <c r="X320" t="b">
        <f>L320=VLOOKUP($A320,'Vals 0505'!$A:$L,12,FALSE)</f>
        <v>1</v>
      </c>
      <c r="Y320">
        <f t="shared" si="4"/>
        <v>11202</v>
      </c>
    </row>
    <row r="321" spans="1:26">
      <c r="A321" s="4">
        <v>11203</v>
      </c>
      <c r="B321" s="5" t="s">
        <v>108</v>
      </c>
      <c r="C321" s="5" t="s">
        <v>26</v>
      </c>
      <c r="D321" s="5"/>
      <c r="E321" s="4"/>
      <c r="F321" s="5"/>
      <c r="G321" s="4"/>
      <c r="H321" s="5" t="s">
        <v>246</v>
      </c>
      <c r="I321" s="5" t="s">
        <v>57</v>
      </c>
      <c r="J321" s="5" t="s">
        <v>284</v>
      </c>
      <c r="K321" s="5"/>
      <c r="L321" s="5" t="s">
        <v>17</v>
      </c>
      <c r="M321" t="b">
        <f>A321=VLOOKUP($A321,'Vals 0505'!$A:$L,1,FALSE)</f>
        <v>1</v>
      </c>
      <c r="N321" t="b">
        <f>B321=VLOOKUP($A321,'Vals 0505'!$A:$L,2,FALSE)</f>
        <v>1</v>
      </c>
      <c r="O321" t="b">
        <f>C321=VLOOKUP($A321,'Vals 0505'!$A:$L,3,FALSE)</f>
        <v>1</v>
      </c>
      <c r="P321" t="b">
        <f>D321=VLOOKUP($A321,'Vals 0505'!$A:$L,4,FALSE)</f>
        <v>1</v>
      </c>
      <c r="Q321" t="b">
        <f>E321=VLOOKUP($A321,'Vals 0505'!$A:$L,5,FALSE)</f>
        <v>1</v>
      </c>
      <c r="R321" t="b">
        <f>F321=VLOOKUP($A321,'Vals 0505'!$A:$L,6,FALSE)</f>
        <v>1</v>
      </c>
      <c r="S321" t="b">
        <f>G321=VLOOKUP($A321,'Vals 0505'!$A:$L,7,FALSE)</f>
        <v>1</v>
      </c>
      <c r="T321" t="b">
        <f>H321=VLOOKUP($A321,'Vals 0505'!$A:$L,8,FALSE)</f>
        <v>1</v>
      </c>
      <c r="U321" t="b">
        <f>I321=VLOOKUP($A321,'Vals 0505'!$A:$L,9,FALSE)</f>
        <v>1</v>
      </c>
      <c r="V321" t="b">
        <f>J321=VLOOKUP($A321,'Vals 0505'!$A:$L,10,FALSE)</f>
        <v>1</v>
      </c>
      <c r="W321" t="b">
        <f>K321=VLOOKUP($A321,'Vals 0505'!$A:$L,11,FALSE)</f>
        <v>1</v>
      </c>
      <c r="X321" t="b">
        <f>L321=VLOOKUP($A321,'Vals 0505'!$A:$L,12,FALSE)</f>
        <v>1</v>
      </c>
      <c r="Y321">
        <f t="shared" si="4"/>
        <v>11203</v>
      </c>
    </row>
    <row r="322" spans="1:26">
      <c r="A322" s="3">
        <v>11204</v>
      </c>
      <c r="B322" s="5" t="s">
        <v>108</v>
      </c>
      <c r="C322" s="5" t="s">
        <v>26</v>
      </c>
      <c r="D322" s="5"/>
      <c r="E322" s="4"/>
      <c r="F322" s="5"/>
      <c r="G322" s="4"/>
      <c r="H322" s="5" t="s">
        <v>118</v>
      </c>
      <c r="I322" s="5" t="s">
        <v>115</v>
      </c>
      <c r="J322" s="5" t="s">
        <v>284</v>
      </c>
      <c r="K322" s="5"/>
      <c r="L322" s="5" t="s">
        <v>17</v>
      </c>
      <c r="M322" t="b">
        <f>A322=VLOOKUP($A322,'Vals 0505'!$A:$L,1,FALSE)</f>
        <v>1</v>
      </c>
      <c r="N322" t="b">
        <f>B322=VLOOKUP($A322,'Vals 0505'!$A:$L,2,FALSE)</f>
        <v>1</v>
      </c>
      <c r="O322" t="b">
        <f>C322=VLOOKUP($A322,'Vals 0505'!$A:$L,3,FALSE)</f>
        <v>1</v>
      </c>
      <c r="P322" t="b">
        <f>D322=VLOOKUP($A322,'Vals 0505'!$A:$L,4,FALSE)</f>
        <v>1</v>
      </c>
      <c r="Q322" t="b">
        <f>E322=VLOOKUP($A322,'Vals 0505'!$A:$L,5,FALSE)</f>
        <v>1</v>
      </c>
      <c r="R322" t="b">
        <f>F322=VLOOKUP($A322,'Vals 0505'!$A:$L,6,FALSE)</f>
        <v>1</v>
      </c>
      <c r="S322" t="b">
        <f>G322=VLOOKUP($A322,'Vals 0505'!$A:$L,7,FALSE)</f>
        <v>1</v>
      </c>
      <c r="T322" t="b">
        <f>H322=VLOOKUP($A322,'Vals 0505'!$A:$L,8,FALSE)</f>
        <v>1</v>
      </c>
      <c r="U322" t="b">
        <f>I322=VLOOKUP($A322,'Vals 0505'!$A:$L,9,FALSE)</f>
        <v>1</v>
      </c>
      <c r="V322" t="b">
        <f>J322=VLOOKUP($A322,'Vals 0505'!$A:$L,10,FALSE)</f>
        <v>1</v>
      </c>
      <c r="W322" t="b">
        <f>K322=VLOOKUP($A322,'Vals 0505'!$A:$L,11,FALSE)</f>
        <v>1</v>
      </c>
      <c r="X322" t="b">
        <f>L322=VLOOKUP($A322,'Vals 0505'!$A:$L,12,FALSE)</f>
        <v>1</v>
      </c>
      <c r="Y322">
        <f t="shared" si="4"/>
        <v>11204</v>
      </c>
    </row>
    <row r="323" spans="1:26">
      <c r="A323" s="4">
        <v>11205</v>
      </c>
      <c r="B323" s="5" t="s">
        <v>108</v>
      </c>
      <c r="C323" s="5" t="s">
        <v>26</v>
      </c>
      <c r="D323" s="5"/>
      <c r="E323" s="4"/>
      <c r="F323" s="5"/>
      <c r="G323" s="4"/>
      <c r="H323" s="5" t="s">
        <v>119</v>
      </c>
      <c r="I323" s="5" t="s">
        <v>116</v>
      </c>
      <c r="J323" s="5" t="s">
        <v>284</v>
      </c>
      <c r="K323" s="5"/>
      <c r="L323" s="5" t="s">
        <v>17</v>
      </c>
      <c r="M323" t="b">
        <f>A323=VLOOKUP($A323,'Vals 0505'!$A:$L,1,FALSE)</f>
        <v>1</v>
      </c>
      <c r="N323" t="b">
        <f>B323=VLOOKUP($A323,'Vals 0505'!$A:$L,2,FALSE)</f>
        <v>1</v>
      </c>
      <c r="O323" t="b">
        <f>C323=VLOOKUP($A323,'Vals 0505'!$A:$L,3,FALSE)</f>
        <v>1</v>
      </c>
      <c r="P323" t="b">
        <f>D323=VLOOKUP($A323,'Vals 0505'!$A:$L,4,FALSE)</f>
        <v>1</v>
      </c>
      <c r="Q323" t="b">
        <f>E323=VLOOKUP($A323,'Vals 0505'!$A:$L,5,FALSE)</f>
        <v>1</v>
      </c>
      <c r="R323" t="b">
        <f>F323=VLOOKUP($A323,'Vals 0505'!$A:$L,6,FALSE)</f>
        <v>1</v>
      </c>
      <c r="S323" t="b">
        <f>G323=VLOOKUP($A323,'Vals 0505'!$A:$L,7,FALSE)</f>
        <v>1</v>
      </c>
      <c r="T323" t="b">
        <f>H323=VLOOKUP($A323,'Vals 0505'!$A:$L,8,FALSE)</f>
        <v>1</v>
      </c>
      <c r="U323" t="b">
        <f>I323=VLOOKUP($A323,'Vals 0505'!$A:$L,9,FALSE)</f>
        <v>1</v>
      </c>
      <c r="V323" t="b">
        <f>J323=VLOOKUP($A323,'Vals 0505'!$A:$L,10,FALSE)</f>
        <v>1</v>
      </c>
      <c r="W323" t="b">
        <f>K323=VLOOKUP($A323,'Vals 0505'!$A:$L,11,FALSE)</f>
        <v>1</v>
      </c>
      <c r="X323" t="b">
        <f>L323=VLOOKUP($A323,'Vals 0505'!$A:$L,12,FALSE)</f>
        <v>1</v>
      </c>
      <c r="Y323">
        <f t="shared" ref="Y323:Y386" si="5">A323</f>
        <v>11205</v>
      </c>
    </row>
    <row r="324" spans="1:26">
      <c r="A324" s="3">
        <v>11207</v>
      </c>
      <c r="B324" s="5" t="s">
        <v>108</v>
      </c>
      <c r="C324" s="5" t="s">
        <v>26</v>
      </c>
      <c r="D324" s="5"/>
      <c r="E324" s="4"/>
      <c r="F324" s="5"/>
      <c r="G324" s="4"/>
      <c r="H324" s="5" t="s">
        <v>119</v>
      </c>
      <c r="I324" s="5" t="s">
        <v>117</v>
      </c>
      <c r="J324" s="5" t="s">
        <v>284</v>
      </c>
      <c r="K324" s="5"/>
      <c r="L324" s="5" t="s">
        <v>17</v>
      </c>
      <c r="M324" t="b">
        <f>A324=VLOOKUP($A324,'Vals 0505'!$A:$L,1,FALSE)</f>
        <v>1</v>
      </c>
      <c r="N324" t="b">
        <f>B324=VLOOKUP($A324,'Vals 0505'!$A:$L,2,FALSE)</f>
        <v>1</v>
      </c>
      <c r="O324" t="b">
        <f>C324=VLOOKUP($A324,'Vals 0505'!$A:$L,3,FALSE)</f>
        <v>1</v>
      </c>
      <c r="P324" t="b">
        <f>D324=VLOOKUP($A324,'Vals 0505'!$A:$L,4,FALSE)</f>
        <v>1</v>
      </c>
      <c r="Q324" t="b">
        <f>E324=VLOOKUP($A324,'Vals 0505'!$A:$L,5,FALSE)</f>
        <v>1</v>
      </c>
      <c r="R324" t="b">
        <f>F324=VLOOKUP($A324,'Vals 0505'!$A:$L,6,FALSE)</f>
        <v>1</v>
      </c>
      <c r="S324" t="b">
        <f>G324=VLOOKUP($A324,'Vals 0505'!$A:$L,7,FALSE)</f>
        <v>1</v>
      </c>
      <c r="T324" t="b">
        <f>H324=VLOOKUP($A324,'Vals 0505'!$A:$L,8,FALSE)</f>
        <v>1</v>
      </c>
      <c r="U324" t="b">
        <f>I324=VLOOKUP($A324,'Vals 0505'!$A:$L,9,FALSE)</f>
        <v>1</v>
      </c>
      <c r="V324" t="b">
        <f>J324=VLOOKUP($A324,'Vals 0505'!$A:$L,10,FALSE)</f>
        <v>1</v>
      </c>
      <c r="W324" t="b">
        <f>K324=VLOOKUP($A324,'Vals 0505'!$A:$L,11,FALSE)</f>
        <v>1</v>
      </c>
      <c r="X324" t="b">
        <f>L324=VLOOKUP($A324,'Vals 0505'!$A:$L,12,FALSE)</f>
        <v>1</v>
      </c>
      <c r="Y324">
        <f t="shared" si="5"/>
        <v>11207</v>
      </c>
    </row>
    <row r="325" spans="1:26">
      <c r="A325" s="4">
        <v>11208</v>
      </c>
      <c r="B325" s="5" t="s">
        <v>108</v>
      </c>
      <c r="C325" s="5" t="s">
        <v>31</v>
      </c>
      <c r="D325" s="5"/>
      <c r="E325" s="4"/>
      <c r="F325" s="5"/>
      <c r="G325" s="4"/>
      <c r="H325" s="5" t="s">
        <v>32</v>
      </c>
      <c r="I325" s="5" t="s">
        <v>57</v>
      </c>
      <c r="J325" s="5" t="s">
        <v>284</v>
      </c>
      <c r="K325" s="5" t="s">
        <v>614</v>
      </c>
      <c r="L325" s="5" t="s">
        <v>17</v>
      </c>
      <c r="M325" t="b">
        <f>A325=VLOOKUP($A325,'Vals 0505'!$A:$L,1,FALSE)</f>
        <v>1</v>
      </c>
      <c r="N325" t="b">
        <f>B325=VLOOKUP($A325,'Vals 0505'!$A:$L,2,FALSE)</f>
        <v>1</v>
      </c>
      <c r="O325" t="b">
        <f>C325=VLOOKUP($A325,'Vals 0505'!$A:$L,3,FALSE)</f>
        <v>1</v>
      </c>
      <c r="P325" t="b">
        <f>D325=VLOOKUP($A325,'Vals 0505'!$A:$L,4,FALSE)</f>
        <v>1</v>
      </c>
      <c r="Q325" t="b">
        <f>E325=VLOOKUP($A325,'Vals 0505'!$A:$L,5,FALSE)</f>
        <v>1</v>
      </c>
      <c r="R325" t="b">
        <f>F325=VLOOKUP($A325,'Vals 0505'!$A:$L,6,FALSE)</f>
        <v>1</v>
      </c>
      <c r="S325" t="b">
        <f>G325=VLOOKUP($A325,'Vals 0505'!$A:$L,7,FALSE)</f>
        <v>1</v>
      </c>
      <c r="T325" t="b">
        <f>H325=VLOOKUP($A325,'Vals 0505'!$A:$L,8,FALSE)</f>
        <v>1</v>
      </c>
      <c r="U325" t="b">
        <f>I325=VLOOKUP($A325,'Vals 0505'!$A:$L,9,FALSE)</f>
        <v>1</v>
      </c>
      <c r="V325" t="b">
        <f>J325=VLOOKUP($A325,'Vals 0505'!$A:$L,10,FALSE)</f>
        <v>0</v>
      </c>
      <c r="W325" t="b">
        <f>K325=VLOOKUP($A325,'Vals 0505'!$A:$L,11,FALSE)</f>
        <v>1</v>
      </c>
      <c r="X325" t="b">
        <f>L325=VLOOKUP($A325,'Vals 0505'!$A:$L,12,FALSE)</f>
        <v>1</v>
      </c>
      <c r="Y325">
        <f t="shared" si="5"/>
        <v>11208</v>
      </c>
      <c r="Z325" t="str">
        <f>VLOOKUP($A325,'Vals 0505'!$A:$L,10,FALSE)</f>
        <v>Medium</v>
      </c>
    </row>
    <row r="326" spans="1:26">
      <c r="A326" s="3">
        <v>11209</v>
      </c>
      <c r="B326" s="5" t="s">
        <v>108</v>
      </c>
      <c r="C326" s="5" t="s">
        <v>31</v>
      </c>
      <c r="D326" s="5"/>
      <c r="E326" s="4"/>
      <c r="F326" s="5"/>
      <c r="G326" s="4"/>
      <c r="H326" s="5" t="s">
        <v>32</v>
      </c>
      <c r="I326" s="5" t="s">
        <v>57</v>
      </c>
      <c r="J326" s="5" t="s">
        <v>284</v>
      </c>
      <c r="K326" s="5" t="s">
        <v>552</v>
      </c>
      <c r="L326" s="5" t="s">
        <v>17</v>
      </c>
      <c r="M326" t="b">
        <f>A326=VLOOKUP($A326,'Vals 0505'!$A:$L,1,FALSE)</f>
        <v>1</v>
      </c>
      <c r="N326" t="b">
        <f>B326=VLOOKUP($A326,'Vals 0505'!$A:$L,2,FALSE)</f>
        <v>1</v>
      </c>
      <c r="O326" t="b">
        <f>C326=VLOOKUP($A326,'Vals 0505'!$A:$L,3,FALSE)</f>
        <v>1</v>
      </c>
      <c r="P326" t="b">
        <f>D326=VLOOKUP($A326,'Vals 0505'!$A:$L,4,FALSE)</f>
        <v>1</v>
      </c>
      <c r="Q326" t="b">
        <f>E326=VLOOKUP($A326,'Vals 0505'!$A:$L,5,FALSE)</f>
        <v>1</v>
      </c>
      <c r="R326" t="b">
        <f>F326=VLOOKUP($A326,'Vals 0505'!$A:$L,6,FALSE)</f>
        <v>1</v>
      </c>
      <c r="S326" t="b">
        <f>G326=VLOOKUP($A326,'Vals 0505'!$A:$L,7,FALSE)</f>
        <v>1</v>
      </c>
      <c r="T326" t="b">
        <f>H326=VLOOKUP($A326,'Vals 0505'!$A:$L,8,FALSE)</f>
        <v>1</v>
      </c>
      <c r="U326" t="b">
        <f>I326=VLOOKUP($A326,'Vals 0505'!$A:$L,9,FALSE)</f>
        <v>1</v>
      </c>
      <c r="V326" t="b">
        <f>J326=VLOOKUP($A326,'Vals 0505'!$A:$L,10,FALSE)</f>
        <v>0</v>
      </c>
      <c r="W326" t="b">
        <f>K326=VLOOKUP($A326,'Vals 0505'!$A:$L,11,FALSE)</f>
        <v>1</v>
      </c>
      <c r="X326" t="b">
        <f>L326=VLOOKUP($A326,'Vals 0505'!$A:$L,12,FALSE)</f>
        <v>1</v>
      </c>
      <c r="Y326">
        <f t="shared" si="5"/>
        <v>11209</v>
      </c>
      <c r="Z326" t="str">
        <f>VLOOKUP($A326,'Vals 0505'!$A:$L,10,FALSE)</f>
        <v>Medium</v>
      </c>
    </row>
    <row r="327" spans="1:26">
      <c r="A327" s="4">
        <v>11213</v>
      </c>
      <c r="B327" s="5" t="s">
        <v>108</v>
      </c>
      <c r="C327" s="5" t="s">
        <v>31</v>
      </c>
      <c r="D327" s="5"/>
      <c r="E327" s="4"/>
      <c r="F327" s="5"/>
      <c r="G327" s="4"/>
      <c r="H327" s="5" t="s">
        <v>32</v>
      </c>
      <c r="I327" s="5" t="s">
        <v>57</v>
      </c>
      <c r="J327" s="5" t="s">
        <v>284</v>
      </c>
      <c r="K327" s="5" t="s">
        <v>482</v>
      </c>
      <c r="L327" s="5" t="s">
        <v>17</v>
      </c>
      <c r="M327" t="b">
        <f>A327=VLOOKUP($A327,'Vals 0505'!$A:$L,1,FALSE)</f>
        <v>1</v>
      </c>
      <c r="N327" t="b">
        <f>B327=VLOOKUP($A327,'Vals 0505'!$A:$L,2,FALSE)</f>
        <v>1</v>
      </c>
      <c r="O327" t="b">
        <f>C327=VLOOKUP($A327,'Vals 0505'!$A:$L,3,FALSE)</f>
        <v>1</v>
      </c>
      <c r="P327" t="b">
        <f>D327=VLOOKUP($A327,'Vals 0505'!$A:$L,4,FALSE)</f>
        <v>1</v>
      </c>
      <c r="Q327" t="b">
        <f>E327=VLOOKUP($A327,'Vals 0505'!$A:$L,5,FALSE)</f>
        <v>1</v>
      </c>
      <c r="R327" t="b">
        <f>F327=VLOOKUP($A327,'Vals 0505'!$A:$L,6,FALSE)</f>
        <v>1</v>
      </c>
      <c r="S327" t="b">
        <f>G327=VLOOKUP($A327,'Vals 0505'!$A:$L,7,FALSE)</f>
        <v>1</v>
      </c>
      <c r="T327" t="b">
        <f>H327=VLOOKUP($A327,'Vals 0505'!$A:$L,8,FALSE)</f>
        <v>1</v>
      </c>
      <c r="U327" t="b">
        <f>I327=VLOOKUP($A327,'Vals 0505'!$A:$L,9,FALSE)</f>
        <v>1</v>
      </c>
      <c r="V327" t="b">
        <f>J327=VLOOKUP($A327,'Vals 0505'!$A:$L,10,FALSE)</f>
        <v>0</v>
      </c>
      <c r="W327" t="b">
        <f>K327=VLOOKUP($A327,'Vals 0505'!$A:$L,11,FALSE)</f>
        <v>1</v>
      </c>
      <c r="X327" t="b">
        <f>L327=VLOOKUP($A327,'Vals 0505'!$A:$L,12,FALSE)</f>
        <v>1</v>
      </c>
      <c r="Y327">
        <f t="shared" si="5"/>
        <v>11213</v>
      </c>
      <c r="Z327" t="str">
        <f>VLOOKUP($A327,'Vals 0505'!$A:$L,10,FALSE)</f>
        <v>Medium</v>
      </c>
    </row>
    <row r="328" spans="1:26">
      <c r="A328" s="3">
        <v>11214</v>
      </c>
      <c r="B328" s="5" t="s">
        <v>108</v>
      </c>
      <c r="C328" s="5" t="s">
        <v>31</v>
      </c>
      <c r="D328" s="5"/>
      <c r="E328" s="4"/>
      <c r="F328" s="5"/>
      <c r="G328" s="4"/>
      <c r="H328" s="5" t="s">
        <v>32</v>
      </c>
      <c r="I328" s="5" t="s">
        <v>57</v>
      </c>
      <c r="J328" s="5" t="s">
        <v>284</v>
      </c>
      <c r="K328" s="5" t="s">
        <v>613</v>
      </c>
      <c r="L328" s="5" t="s">
        <v>17</v>
      </c>
      <c r="M328" t="b">
        <f>A328=VLOOKUP($A328,'Vals 0505'!$A:$L,1,FALSE)</f>
        <v>1</v>
      </c>
      <c r="N328" t="b">
        <f>B328=VLOOKUP($A328,'Vals 0505'!$A:$L,2,FALSE)</f>
        <v>1</v>
      </c>
      <c r="O328" t="b">
        <f>C328=VLOOKUP($A328,'Vals 0505'!$A:$L,3,FALSE)</f>
        <v>1</v>
      </c>
      <c r="P328" t="b">
        <f>D328=VLOOKUP($A328,'Vals 0505'!$A:$L,4,FALSE)</f>
        <v>1</v>
      </c>
      <c r="Q328" t="b">
        <f>E328=VLOOKUP($A328,'Vals 0505'!$A:$L,5,FALSE)</f>
        <v>1</v>
      </c>
      <c r="R328" t="b">
        <f>F328=VLOOKUP($A328,'Vals 0505'!$A:$L,6,FALSE)</f>
        <v>1</v>
      </c>
      <c r="S328" t="b">
        <f>G328=VLOOKUP($A328,'Vals 0505'!$A:$L,7,FALSE)</f>
        <v>1</v>
      </c>
      <c r="T328" t="b">
        <f>H328=VLOOKUP($A328,'Vals 0505'!$A:$L,8,FALSE)</f>
        <v>1</v>
      </c>
      <c r="U328" t="b">
        <f>I328=VLOOKUP($A328,'Vals 0505'!$A:$L,9,FALSE)</f>
        <v>1</v>
      </c>
      <c r="V328" t="b">
        <f>J328=VLOOKUP($A328,'Vals 0505'!$A:$L,10,FALSE)</f>
        <v>0</v>
      </c>
      <c r="W328" t="b">
        <f>K328=VLOOKUP($A328,'Vals 0505'!$A:$L,11,FALSE)</f>
        <v>1</v>
      </c>
      <c r="X328" t="b">
        <f>L328=VLOOKUP($A328,'Vals 0505'!$A:$L,12,FALSE)</f>
        <v>1</v>
      </c>
      <c r="Y328">
        <f t="shared" si="5"/>
        <v>11214</v>
      </c>
      <c r="Z328" t="str">
        <f>VLOOKUP($A328,'Vals 0505'!$A:$L,10,FALSE)</f>
        <v>Medium</v>
      </c>
    </row>
    <row r="329" spans="1:26">
      <c r="A329" s="4">
        <v>11216</v>
      </c>
      <c r="B329" s="5" t="s">
        <v>108</v>
      </c>
      <c r="C329" s="5" t="s">
        <v>31</v>
      </c>
      <c r="D329" s="5"/>
      <c r="E329" s="4"/>
      <c r="F329" s="5"/>
      <c r="G329" s="4"/>
      <c r="H329" s="5" t="s">
        <v>32</v>
      </c>
      <c r="I329" s="5" t="s">
        <v>57</v>
      </c>
      <c r="J329" s="5" t="s">
        <v>284</v>
      </c>
      <c r="K329" s="5" t="s">
        <v>120</v>
      </c>
      <c r="L329" s="5" t="s">
        <v>17</v>
      </c>
      <c r="M329" t="b">
        <f>A329=VLOOKUP($A329,'Vals 0505'!$A:$L,1,FALSE)</f>
        <v>1</v>
      </c>
      <c r="N329" t="b">
        <f>B329=VLOOKUP($A329,'Vals 0505'!$A:$L,2,FALSE)</f>
        <v>1</v>
      </c>
      <c r="O329" t="b">
        <f>C329=VLOOKUP($A329,'Vals 0505'!$A:$L,3,FALSE)</f>
        <v>1</v>
      </c>
      <c r="P329" t="b">
        <f>D329=VLOOKUP($A329,'Vals 0505'!$A:$L,4,FALSE)</f>
        <v>1</v>
      </c>
      <c r="Q329" t="b">
        <f>E329=VLOOKUP($A329,'Vals 0505'!$A:$L,5,FALSE)</f>
        <v>1</v>
      </c>
      <c r="R329" t="b">
        <f>F329=VLOOKUP($A329,'Vals 0505'!$A:$L,6,FALSE)</f>
        <v>1</v>
      </c>
      <c r="S329" t="b">
        <f>G329=VLOOKUP($A329,'Vals 0505'!$A:$L,7,FALSE)</f>
        <v>1</v>
      </c>
      <c r="T329" t="b">
        <f>H329=VLOOKUP($A329,'Vals 0505'!$A:$L,8,FALSE)</f>
        <v>1</v>
      </c>
      <c r="U329" t="b">
        <f>I329=VLOOKUP($A329,'Vals 0505'!$A:$L,9,FALSE)</f>
        <v>1</v>
      </c>
      <c r="V329" t="b">
        <f>J329=VLOOKUP($A329,'Vals 0505'!$A:$L,10,FALSE)</f>
        <v>0</v>
      </c>
      <c r="W329" t="b">
        <f>K329=VLOOKUP($A329,'Vals 0505'!$A:$L,11,FALSE)</f>
        <v>1</v>
      </c>
      <c r="X329" t="b">
        <f>L329=VLOOKUP($A329,'Vals 0505'!$A:$L,12,FALSE)</f>
        <v>1</v>
      </c>
      <c r="Y329">
        <f t="shared" si="5"/>
        <v>11216</v>
      </c>
      <c r="Z329" t="str">
        <f>VLOOKUP($A329,'Vals 0505'!$A:$L,10,FALSE)</f>
        <v>Medium</v>
      </c>
    </row>
    <row r="330" spans="1:26">
      <c r="A330" s="3">
        <v>11218</v>
      </c>
      <c r="B330" s="5" t="s">
        <v>108</v>
      </c>
      <c r="C330" s="5" t="s">
        <v>31</v>
      </c>
      <c r="D330" s="5"/>
      <c r="E330" s="4"/>
      <c r="F330" s="5"/>
      <c r="G330" s="4"/>
      <c r="H330" s="5" t="s">
        <v>32</v>
      </c>
      <c r="I330" s="5" t="s">
        <v>115</v>
      </c>
      <c r="J330" s="5" t="s">
        <v>284</v>
      </c>
      <c r="K330" s="5" t="s">
        <v>615</v>
      </c>
      <c r="L330" s="5" t="s">
        <v>17</v>
      </c>
      <c r="M330" t="b">
        <f>A330=VLOOKUP($A330,'Vals 0505'!$A:$L,1,FALSE)</f>
        <v>1</v>
      </c>
      <c r="N330" t="b">
        <f>B330=VLOOKUP($A330,'Vals 0505'!$A:$L,2,FALSE)</f>
        <v>1</v>
      </c>
      <c r="O330" t="b">
        <f>C330=VLOOKUP($A330,'Vals 0505'!$A:$L,3,FALSE)</f>
        <v>1</v>
      </c>
      <c r="P330" t="b">
        <f>D330=VLOOKUP($A330,'Vals 0505'!$A:$L,4,FALSE)</f>
        <v>1</v>
      </c>
      <c r="Q330" t="b">
        <f>E330=VLOOKUP($A330,'Vals 0505'!$A:$L,5,FALSE)</f>
        <v>1</v>
      </c>
      <c r="R330" t="b">
        <f>F330=VLOOKUP($A330,'Vals 0505'!$A:$L,6,FALSE)</f>
        <v>1</v>
      </c>
      <c r="S330" t="b">
        <f>G330=VLOOKUP($A330,'Vals 0505'!$A:$L,7,FALSE)</f>
        <v>1</v>
      </c>
      <c r="T330" t="b">
        <f>H330=VLOOKUP($A330,'Vals 0505'!$A:$L,8,FALSE)</f>
        <v>1</v>
      </c>
      <c r="U330" t="b">
        <f>I330=VLOOKUP($A330,'Vals 0505'!$A:$L,9,FALSE)</f>
        <v>1</v>
      </c>
      <c r="V330" t="b">
        <f>J330=VLOOKUP($A330,'Vals 0505'!$A:$L,10,FALSE)</f>
        <v>0</v>
      </c>
      <c r="W330" t="b">
        <f>K330=VLOOKUP($A330,'Vals 0505'!$A:$L,11,FALSE)</f>
        <v>1</v>
      </c>
      <c r="X330" t="b">
        <f>L330=VLOOKUP($A330,'Vals 0505'!$A:$L,12,FALSE)</f>
        <v>1</v>
      </c>
      <c r="Y330">
        <f t="shared" si="5"/>
        <v>11218</v>
      </c>
      <c r="Z330" t="str">
        <f>VLOOKUP($A330,'Vals 0505'!$A:$L,10,FALSE)</f>
        <v>Medium</v>
      </c>
    </row>
    <row r="331" spans="1:26">
      <c r="A331" s="4">
        <v>11219</v>
      </c>
      <c r="B331" s="5" t="s">
        <v>108</v>
      </c>
      <c r="C331" s="5" t="s">
        <v>31</v>
      </c>
      <c r="D331" s="5"/>
      <c r="E331" s="4"/>
      <c r="F331" s="5"/>
      <c r="G331" s="4"/>
      <c r="H331" s="5" t="s">
        <v>32</v>
      </c>
      <c r="I331" s="5" t="s">
        <v>115</v>
      </c>
      <c r="J331" s="5" t="s">
        <v>284</v>
      </c>
      <c r="K331" s="5" t="s">
        <v>616</v>
      </c>
      <c r="L331" s="5" t="s">
        <v>17</v>
      </c>
      <c r="M331" t="b">
        <f>A331=VLOOKUP($A331,'Vals 0505'!$A:$L,1,FALSE)</f>
        <v>1</v>
      </c>
      <c r="N331" t="b">
        <f>B331=VLOOKUP($A331,'Vals 0505'!$A:$L,2,FALSE)</f>
        <v>1</v>
      </c>
      <c r="O331" t="b">
        <f>C331=VLOOKUP($A331,'Vals 0505'!$A:$L,3,FALSE)</f>
        <v>1</v>
      </c>
      <c r="P331" t="b">
        <f>D331=VLOOKUP($A331,'Vals 0505'!$A:$L,4,FALSE)</f>
        <v>1</v>
      </c>
      <c r="Q331" t="b">
        <f>E331=VLOOKUP($A331,'Vals 0505'!$A:$L,5,FALSE)</f>
        <v>1</v>
      </c>
      <c r="R331" t="b">
        <f>F331=VLOOKUP($A331,'Vals 0505'!$A:$L,6,FALSE)</f>
        <v>1</v>
      </c>
      <c r="S331" t="b">
        <f>G331=VLOOKUP($A331,'Vals 0505'!$A:$L,7,FALSE)</f>
        <v>1</v>
      </c>
      <c r="T331" t="b">
        <f>H331=VLOOKUP($A331,'Vals 0505'!$A:$L,8,FALSE)</f>
        <v>1</v>
      </c>
      <c r="U331" t="b">
        <f>I331=VLOOKUP($A331,'Vals 0505'!$A:$L,9,FALSE)</f>
        <v>1</v>
      </c>
      <c r="V331" t="b">
        <f>J331=VLOOKUP($A331,'Vals 0505'!$A:$L,10,FALSE)</f>
        <v>0</v>
      </c>
      <c r="W331" t="b">
        <f>K331=VLOOKUP($A331,'Vals 0505'!$A:$L,11,FALSE)</f>
        <v>1</v>
      </c>
      <c r="X331" t="b">
        <f>L331=VLOOKUP($A331,'Vals 0505'!$A:$L,12,FALSE)</f>
        <v>1</v>
      </c>
      <c r="Y331">
        <f t="shared" si="5"/>
        <v>11219</v>
      </c>
      <c r="Z331" t="str">
        <f>VLOOKUP($A331,'Vals 0505'!$A:$L,10,FALSE)</f>
        <v>Medium</v>
      </c>
    </row>
    <row r="332" spans="1:26">
      <c r="A332" s="3">
        <v>11220</v>
      </c>
      <c r="B332" s="5" t="s">
        <v>108</v>
      </c>
      <c r="C332" s="5" t="s">
        <v>31</v>
      </c>
      <c r="D332" s="5"/>
      <c r="E332" s="4"/>
      <c r="F332" s="5"/>
      <c r="G332" s="4"/>
      <c r="H332" s="5" t="s">
        <v>32</v>
      </c>
      <c r="I332" s="5" t="s">
        <v>115</v>
      </c>
      <c r="J332" s="5" t="s">
        <v>284</v>
      </c>
      <c r="K332" s="5" t="s">
        <v>614</v>
      </c>
      <c r="L332" s="5" t="s">
        <v>17</v>
      </c>
      <c r="M332" t="b">
        <f>A332=VLOOKUP($A332,'Vals 0505'!$A:$L,1,FALSE)</f>
        <v>1</v>
      </c>
      <c r="N332" t="b">
        <f>B332=VLOOKUP($A332,'Vals 0505'!$A:$L,2,FALSE)</f>
        <v>1</v>
      </c>
      <c r="O332" t="b">
        <f>C332=VLOOKUP($A332,'Vals 0505'!$A:$L,3,FALSE)</f>
        <v>1</v>
      </c>
      <c r="P332" t="b">
        <f>D332=VLOOKUP($A332,'Vals 0505'!$A:$L,4,FALSE)</f>
        <v>1</v>
      </c>
      <c r="Q332" t="b">
        <f>E332=VLOOKUP($A332,'Vals 0505'!$A:$L,5,FALSE)</f>
        <v>1</v>
      </c>
      <c r="R332" t="b">
        <f>F332=VLOOKUP($A332,'Vals 0505'!$A:$L,6,FALSE)</f>
        <v>1</v>
      </c>
      <c r="S332" t="b">
        <f>G332=VLOOKUP($A332,'Vals 0505'!$A:$L,7,FALSE)</f>
        <v>1</v>
      </c>
      <c r="T332" t="b">
        <f>H332=VLOOKUP($A332,'Vals 0505'!$A:$L,8,FALSE)</f>
        <v>1</v>
      </c>
      <c r="U332" t="b">
        <f>I332=VLOOKUP($A332,'Vals 0505'!$A:$L,9,FALSE)</f>
        <v>1</v>
      </c>
      <c r="V332" t="b">
        <f>J332=VLOOKUP($A332,'Vals 0505'!$A:$L,10,FALSE)</f>
        <v>0</v>
      </c>
      <c r="W332" t="b">
        <f>K332=VLOOKUP($A332,'Vals 0505'!$A:$L,11,FALSE)</f>
        <v>1</v>
      </c>
      <c r="X332" t="b">
        <f>L332=VLOOKUP($A332,'Vals 0505'!$A:$L,12,FALSE)</f>
        <v>1</v>
      </c>
      <c r="Y332">
        <f t="shared" si="5"/>
        <v>11220</v>
      </c>
      <c r="Z332" t="str">
        <f>VLOOKUP($A332,'Vals 0505'!$A:$L,10,FALSE)</f>
        <v>Medium</v>
      </c>
    </row>
    <row r="333" spans="1:26">
      <c r="A333" s="4">
        <v>11224</v>
      </c>
      <c r="B333" s="5" t="s">
        <v>108</v>
      </c>
      <c r="C333" s="5" t="s">
        <v>31</v>
      </c>
      <c r="D333" s="5"/>
      <c r="E333" s="4"/>
      <c r="F333" s="5"/>
      <c r="G333" s="4"/>
      <c r="H333" s="5" t="s">
        <v>32</v>
      </c>
      <c r="I333" s="5" t="s">
        <v>115</v>
      </c>
      <c r="J333" s="5" t="s">
        <v>284</v>
      </c>
      <c r="K333" s="5" t="s">
        <v>482</v>
      </c>
      <c r="L333" s="5" t="s">
        <v>17</v>
      </c>
      <c r="M333" t="b">
        <f>A333=VLOOKUP($A333,'Vals 0505'!$A:$L,1,FALSE)</f>
        <v>1</v>
      </c>
      <c r="N333" t="b">
        <f>B333=VLOOKUP($A333,'Vals 0505'!$A:$L,2,FALSE)</f>
        <v>1</v>
      </c>
      <c r="O333" t="b">
        <f>C333=VLOOKUP($A333,'Vals 0505'!$A:$L,3,FALSE)</f>
        <v>1</v>
      </c>
      <c r="P333" t="b">
        <f>D333=VLOOKUP($A333,'Vals 0505'!$A:$L,4,FALSE)</f>
        <v>1</v>
      </c>
      <c r="Q333" t="b">
        <f>E333=VLOOKUP($A333,'Vals 0505'!$A:$L,5,FALSE)</f>
        <v>1</v>
      </c>
      <c r="R333" t="b">
        <f>F333=VLOOKUP($A333,'Vals 0505'!$A:$L,6,FALSE)</f>
        <v>1</v>
      </c>
      <c r="S333" t="b">
        <f>G333=VLOOKUP($A333,'Vals 0505'!$A:$L,7,FALSE)</f>
        <v>1</v>
      </c>
      <c r="T333" t="b">
        <f>H333=VLOOKUP($A333,'Vals 0505'!$A:$L,8,FALSE)</f>
        <v>1</v>
      </c>
      <c r="U333" t="b">
        <f>I333=VLOOKUP($A333,'Vals 0505'!$A:$L,9,FALSE)</f>
        <v>1</v>
      </c>
      <c r="V333" t="b">
        <f>J333=VLOOKUP($A333,'Vals 0505'!$A:$L,10,FALSE)</f>
        <v>0</v>
      </c>
      <c r="W333" t="b">
        <f>K333=VLOOKUP($A333,'Vals 0505'!$A:$L,11,FALSE)</f>
        <v>1</v>
      </c>
      <c r="X333" t="b">
        <f>L333=VLOOKUP($A333,'Vals 0505'!$A:$L,12,FALSE)</f>
        <v>1</v>
      </c>
      <c r="Y333">
        <f t="shared" si="5"/>
        <v>11224</v>
      </c>
      <c r="Z333" t="str">
        <f>VLOOKUP($A333,'Vals 0505'!$A:$L,10,FALSE)</f>
        <v>Medium</v>
      </c>
    </row>
    <row r="334" spans="1:26">
      <c r="A334" s="3">
        <v>11225</v>
      </c>
      <c r="B334" s="5" t="s">
        <v>108</v>
      </c>
      <c r="C334" s="5" t="s">
        <v>31</v>
      </c>
      <c r="D334" s="5"/>
      <c r="E334" s="4"/>
      <c r="F334" s="5"/>
      <c r="G334" s="4"/>
      <c r="H334" s="5" t="s">
        <v>32</v>
      </c>
      <c r="I334" s="5" t="s">
        <v>115</v>
      </c>
      <c r="J334" s="5" t="s">
        <v>284</v>
      </c>
      <c r="K334" s="5" t="s">
        <v>617</v>
      </c>
      <c r="L334" s="5" t="s">
        <v>17</v>
      </c>
      <c r="M334" t="b">
        <f>A334=VLOOKUP($A334,'Vals 0505'!$A:$L,1,FALSE)</f>
        <v>1</v>
      </c>
      <c r="N334" t="b">
        <f>B334=VLOOKUP($A334,'Vals 0505'!$A:$L,2,FALSE)</f>
        <v>1</v>
      </c>
      <c r="O334" t="b">
        <f>C334=VLOOKUP($A334,'Vals 0505'!$A:$L,3,FALSE)</f>
        <v>1</v>
      </c>
      <c r="P334" t="b">
        <f>D334=VLOOKUP($A334,'Vals 0505'!$A:$L,4,FALSE)</f>
        <v>1</v>
      </c>
      <c r="Q334" t="b">
        <f>E334=VLOOKUP($A334,'Vals 0505'!$A:$L,5,FALSE)</f>
        <v>1</v>
      </c>
      <c r="R334" t="b">
        <f>F334=VLOOKUP($A334,'Vals 0505'!$A:$L,6,FALSE)</f>
        <v>1</v>
      </c>
      <c r="S334" t="b">
        <f>G334=VLOOKUP($A334,'Vals 0505'!$A:$L,7,FALSE)</f>
        <v>1</v>
      </c>
      <c r="T334" t="b">
        <f>H334=VLOOKUP($A334,'Vals 0505'!$A:$L,8,FALSE)</f>
        <v>1</v>
      </c>
      <c r="U334" t="b">
        <f>I334=VLOOKUP($A334,'Vals 0505'!$A:$L,9,FALSE)</f>
        <v>1</v>
      </c>
      <c r="V334" t="b">
        <f>J334=VLOOKUP($A334,'Vals 0505'!$A:$L,10,FALSE)</f>
        <v>0</v>
      </c>
      <c r="W334" t="b">
        <f>K334=VLOOKUP($A334,'Vals 0505'!$A:$L,11,FALSE)</f>
        <v>1</v>
      </c>
      <c r="X334" t="b">
        <f>L334=VLOOKUP($A334,'Vals 0505'!$A:$L,12,FALSE)</f>
        <v>1</v>
      </c>
      <c r="Y334">
        <f t="shared" si="5"/>
        <v>11225</v>
      </c>
      <c r="Z334" t="str">
        <f>VLOOKUP($A334,'Vals 0505'!$A:$L,10,FALSE)</f>
        <v>Medium</v>
      </c>
    </row>
    <row r="335" spans="1:26">
      <c r="A335" s="4">
        <v>11226</v>
      </c>
      <c r="B335" s="5" t="s">
        <v>108</v>
      </c>
      <c r="C335" s="5" t="s">
        <v>31</v>
      </c>
      <c r="D335" s="5"/>
      <c r="E335" s="4"/>
      <c r="F335" s="5"/>
      <c r="G335" s="4"/>
      <c r="H335" s="5" t="s">
        <v>32</v>
      </c>
      <c r="I335" s="5" t="s">
        <v>115</v>
      </c>
      <c r="J335" s="5" t="s">
        <v>284</v>
      </c>
      <c r="K335" s="5" t="s">
        <v>618</v>
      </c>
      <c r="L335" s="5" t="s">
        <v>17</v>
      </c>
      <c r="M335" t="b">
        <f>A335=VLOOKUP($A335,'Vals 0505'!$A:$L,1,FALSE)</f>
        <v>1</v>
      </c>
      <c r="N335" t="b">
        <f>B335=VLOOKUP($A335,'Vals 0505'!$A:$L,2,FALSE)</f>
        <v>1</v>
      </c>
      <c r="O335" t="b">
        <f>C335=VLOOKUP($A335,'Vals 0505'!$A:$L,3,FALSE)</f>
        <v>1</v>
      </c>
      <c r="P335" t="b">
        <f>D335=VLOOKUP($A335,'Vals 0505'!$A:$L,4,FALSE)</f>
        <v>1</v>
      </c>
      <c r="Q335" t="b">
        <f>E335=VLOOKUP($A335,'Vals 0505'!$A:$L,5,FALSE)</f>
        <v>1</v>
      </c>
      <c r="R335" t="b">
        <f>F335=VLOOKUP($A335,'Vals 0505'!$A:$L,6,FALSE)</f>
        <v>1</v>
      </c>
      <c r="S335" t="b">
        <f>G335=VLOOKUP($A335,'Vals 0505'!$A:$L,7,FALSE)</f>
        <v>1</v>
      </c>
      <c r="T335" t="b">
        <f>H335=VLOOKUP($A335,'Vals 0505'!$A:$L,8,FALSE)</f>
        <v>1</v>
      </c>
      <c r="U335" t="b">
        <f>I335=VLOOKUP($A335,'Vals 0505'!$A:$L,9,FALSE)</f>
        <v>1</v>
      </c>
      <c r="V335" t="b">
        <f>J335=VLOOKUP($A335,'Vals 0505'!$A:$L,10,FALSE)</f>
        <v>0</v>
      </c>
      <c r="W335" t="b">
        <f>K335=VLOOKUP($A335,'Vals 0505'!$A:$L,11,FALSE)</f>
        <v>1</v>
      </c>
      <c r="X335" t="b">
        <f>L335=VLOOKUP($A335,'Vals 0505'!$A:$L,12,FALSE)</f>
        <v>1</v>
      </c>
      <c r="Y335">
        <f t="shared" si="5"/>
        <v>11226</v>
      </c>
      <c r="Z335" t="str">
        <f>VLOOKUP($A335,'Vals 0505'!$A:$L,10,FALSE)</f>
        <v>Medium</v>
      </c>
    </row>
    <row r="336" spans="1:26">
      <c r="A336" s="3">
        <v>11227</v>
      </c>
      <c r="B336" s="5" t="s">
        <v>108</v>
      </c>
      <c r="C336" s="5" t="s">
        <v>31</v>
      </c>
      <c r="D336" s="5"/>
      <c r="E336" s="4"/>
      <c r="F336" s="5"/>
      <c r="G336" s="4"/>
      <c r="H336" s="5" t="s">
        <v>32</v>
      </c>
      <c r="I336" s="5" t="s">
        <v>115</v>
      </c>
      <c r="J336" s="5" t="s">
        <v>284</v>
      </c>
      <c r="K336" s="5" t="s">
        <v>613</v>
      </c>
      <c r="L336" s="5" t="s">
        <v>17</v>
      </c>
      <c r="M336" t="b">
        <f>A336=VLOOKUP($A336,'Vals 0505'!$A:$L,1,FALSE)</f>
        <v>1</v>
      </c>
      <c r="N336" t="b">
        <f>B336=VLOOKUP($A336,'Vals 0505'!$A:$L,2,FALSE)</f>
        <v>1</v>
      </c>
      <c r="O336" t="b">
        <f>C336=VLOOKUP($A336,'Vals 0505'!$A:$L,3,FALSE)</f>
        <v>1</v>
      </c>
      <c r="P336" t="b">
        <f>D336=VLOOKUP($A336,'Vals 0505'!$A:$L,4,FALSE)</f>
        <v>1</v>
      </c>
      <c r="Q336" t="b">
        <f>E336=VLOOKUP($A336,'Vals 0505'!$A:$L,5,FALSE)</f>
        <v>1</v>
      </c>
      <c r="R336" t="b">
        <f>F336=VLOOKUP($A336,'Vals 0505'!$A:$L,6,FALSE)</f>
        <v>1</v>
      </c>
      <c r="S336" t="b">
        <f>G336=VLOOKUP($A336,'Vals 0505'!$A:$L,7,FALSE)</f>
        <v>1</v>
      </c>
      <c r="T336" t="b">
        <f>H336=VLOOKUP($A336,'Vals 0505'!$A:$L,8,FALSE)</f>
        <v>1</v>
      </c>
      <c r="U336" t="b">
        <f>I336=VLOOKUP($A336,'Vals 0505'!$A:$L,9,FALSE)</f>
        <v>1</v>
      </c>
      <c r="V336" t="b">
        <f>J336=VLOOKUP($A336,'Vals 0505'!$A:$L,10,FALSE)</f>
        <v>0</v>
      </c>
      <c r="W336" t="b">
        <f>K336=VLOOKUP($A336,'Vals 0505'!$A:$L,11,FALSE)</f>
        <v>1</v>
      </c>
      <c r="X336" t="b">
        <f>L336=VLOOKUP($A336,'Vals 0505'!$A:$L,12,FALSE)</f>
        <v>1</v>
      </c>
      <c r="Y336">
        <f t="shared" si="5"/>
        <v>11227</v>
      </c>
      <c r="Z336" t="str">
        <f>VLOOKUP($A336,'Vals 0505'!$A:$L,10,FALSE)</f>
        <v>Medium</v>
      </c>
    </row>
    <row r="337" spans="1:26">
      <c r="A337" s="4">
        <v>11229</v>
      </c>
      <c r="B337" s="5" t="s">
        <v>108</v>
      </c>
      <c r="C337" s="5" t="s">
        <v>31</v>
      </c>
      <c r="D337" s="5"/>
      <c r="E337" s="4"/>
      <c r="F337" s="5"/>
      <c r="G337" s="4"/>
      <c r="H337" s="5" t="s">
        <v>32</v>
      </c>
      <c r="I337" s="5" t="s">
        <v>115</v>
      </c>
      <c r="J337" s="5" t="s">
        <v>284</v>
      </c>
      <c r="K337" s="5" t="s">
        <v>120</v>
      </c>
      <c r="L337" s="5" t="s">
        <v>17</v>
      </c>
      <c r="M337" t="b">
        <f>A337=VLOOKUP($A337,'Vals 0505'!$A:$L,1,FALSE)</f>
        <v>1</v>
      </c>
      <c r="N337" t="b">
        <f>B337=VLOOKUP($A337,'Vals 0505'!$A:$L,2,FALSE)</f>
        <v>1</v>
      </c>
      <c r="O337" t="b">
        <f>C337=VLOOKUP($A337,'Vals 0505'!$A:$L,3,FALSE)</f>
        <v>1</v>
      </c>
      <c r="P337" t="b">
        <f>D337=VLOOKUP($A337,'Vals 0505'!$A:$L,4,FALSE)</f>
        <v>1</v>
      </c>
      <c r="Q337" t="b">
        <f>E337=VLOOKUP($A337,'Vals 0505'!$A:$L,5,FALSE)</f>
        <v>1</v>
      </c>
      <c r="R337" t="b">
        <f>F337=VLOOKUP($A337,'Vals 0505'!$A:$L,6,FALSE)</f>
        <v>1</v>
      </c>
      <c r="S337" t="b">
        <f>G337=VLOOKUP($A337,'Vals 0505'!$A:$L,7,FALSE)</f>
        <v>1</v>
      </c>
      <c r="T337" t="b">
        <f>H337=VLOOKUP($A337,'Vals 0505'!$A:$L,8,FALSE)</f>
        <v>1</v>
      </c>
      <c r="U337" t="b">
        <f>I337=VLOOKUP($A337,'Vals 0505'!$A:$L,9,FALSE)</f>
        <v>1</v>
      </c>
      <c r="V337" t="b">
        <f>J337=VLOOKUP($A337,'Vals 0505'!$A:$L,10,FALSE)</f>
        <v>0</v>
      </c>
      <c r="W337" t="b">
        <f>K337=VLOOKUP($A337,'Vals 0505'!$A:$L,11,FALSE)</f>
        <v>1</v>
      </c>
      <c r="X337" t="b">
        <f>L337=VLOOKUP($A337,'Vals 0505'!$A:$L,12,FALSE)</f>
        <v>1</v>
      </c>
      <c r="Y337">
        <f t="shared" si="5"/>
        <v>11229</v>
      </c>
      <c r="Z337" t="str">
        <f>VLOOKUP($A337,'Vals 0505'!$A:$L,10,FALSE)</f>
        <v>Medium</v>
      </c>
    </row>
    <row r="338" spans="1:26">
      <c r="A338" s="3">
        <v>11231</v>
      </c>
      <c r="B338" s="5" t="s">
        <v>108</v>
      </c>
      <c r="C338" s="5" t="s">
        <v>31</v>
      </c>
      <c r="D338" s="5"/>
      <c r="E338" s="4"/>
      <c r="F338" s="5"/>
      <c r="G338" s="4"/>
      <c r="H338" s="5" t="s">
        <v>32</v>
      </c>
      <c r="I338" s="5" t="s">
        <v>116</v>
      </c>
      <c r="J338" s="5" t="s">
        <v>284</v>
      </c>
      <c r="K338" s="5" t="s">
        <v>614</v>
      </c>
      <c r="L338" s="5" t="s">
        <v>17</v>
      </c>
      <c r="M338" t="b">
        <f>A338=VLOOKUP($A338,'Vals 0505'!$A:$L,1,FALSE)</f>
        <v>1</v>
      </c>
      <c r="N338" t="b">
        <f>B338=VLOOKUP($A338,'Vals 0505'!$A:$L,2,FALSE)</f>
        <v>1</v>
      </c>
      <c r="O338" t="b">
        <f>C338=VLOOKUP($A338,'Vals 0505'!$A:$L,3,FALSE)</f>
        <v>1</v>
      </c>
      <c r="P338" t="b">
        <f>D338=VLOOKUP($A338,'Vals 0505'!$A:$L,4,FALSE)</f>
        <v>1</v>
      </c>
      <c r="Q338" t="b">
        <f>E338=VLOOKUP($A338,'Vals 0505'!$A:$L,5,FALSE)</f>
        <v>1</v>
      </c>
      <c r="R338" t="b">
        <f>F338=VLOOKUP($A338,'Vals 0505'!$A:$L,6,FALSE)</f>
        <v>1</v>
      </c>
      <c r="S338" t="b">
        <f>G338=VLOOKUP($A338,'Vals 0505'!$A:$L,7,FALSE)</f>
        <v>1</v>
      </c>
      <c r="T338" t="b">
        <f>H338=VLOOKUP($A338,'Vals 0505'!$A:$L,8,FALSE)</f>
        <v>1</v>
      </c>
      <c r="U338" t="b">
        <f>I338=VLOOKUP($A338,'Vals 0505'!$A:$L,9,FALSE)</f>
        <v>1</v>
      </c>
      <c r="V338" t="b">
        <f>J338=VLOOKUP($A338,'Vals 0505'!$A:$L,10,FALSE)</f>
        <v>0</v>
      </c>
      <c r="W338" t="b">
        <f>K338=VLOOKUP($A338,'Vals 0505'!$A:$L,11,FALSE)</f>
        <v>1</v>
      </c>
      <c r="X338" t="b">
        <f>L338=VLOOKUP($A338,'Vals 0505'!$A:$L,12,FALSE)</f>
        <v>1</v>
      </c>
      <c r="Y338">
        <f t="shared" si="5"/>
        <v>11231</v>
      </c>
      <c r="Z338" t="str">
        <f>VLOOKUP($A338,'Vals 0505'!$A:$L,10,FALSE)</f>
        <v>Medium</v>
      </c>
    </row>
    <row r="339" spans="1:26">
      <c r="A339" s="4">
        <v>11235</v>
      </c>
      <c r="B339" s="5" t="s">
        <v>108</v>
      </c>
      <c r="C339" s="5" t="s">
        <v>31</v>
      </c>
      <c r="D339" s="5"/>
      <c r="E339" s="4"/>
      <c r="F339" s="5"/>
      <c r="G339" s="4"/>
      <c r="H339" s="5" t="s">
        <v>32</v>
      </c>
      <c r="I339" s="5" t="s">
        <v>116</v>
      </c>
      <c r="J339" s="5" t="s">
        <v>284</v>
      </c>
      <c r="K339" s="5" t="s">
        <v>482</v>
      </c>
      <c r="L339" s="5" t="s">
        <v>17</v>
      </c>
      <c r="M339" t="b">
        <f>A339=VLOOKUP($A339,'Vals 0505'!$A:$L,1,FALSE)</f>
        <v>1</v>
      </c>
      <c r="N339" t="b">
        <f>B339=VLOOKUP($A339,'Vals 0505'!$A:$L,2,FALSE)</f>
        <v>1</v>
      </c>
      <c r="O339" t="b">
        <f>C339=VLOOKUP($A339,'Vals 0505'!$A:$L,3,FALSE)</f>
        <v>1</v>
      </c>
      <c r="P339" t="b">
        <f>D339=VLOOKUP($A339,'Vals 0505'!$A:$L,4,FALSE)</f>
        <v>1</v>
      </c>
      <c r="Q339" t="b">
        <f>E339=VLOOKUP($A339,'Vals 0505'!$A:$L,5,FALSE)</f>
        <v>1</v>
      </c>
      <c r="R339" t="b">
        <f>F339=VLOOKUP($A339,'Vals 0505'!$A:$L,6,FALSE)</f>
        <v>1</v>
      </c>
      <c r="S339" t="b">
        <f>G339=VLOOKUP($A339,'Vals 0505'!$A:$L,7,FALSE)</f>
        <v>1</v>
      </c>
      <c r="T339" t="b">
        <f>H339=VLOOKUP($A339,'Vals 0505'!$A:$L,8,FALSE)</f>
        <v>1</v>
      </c>
      <c r="U339" t="b">
        <f>I339=VLOOKUP($A339,'Vals 0505'!$A:$L,9,FALSE)</f>
        <v>1</v>
      </c>
      <c r="V339" t="b">
        <f>J339=VLOOKUP($A339,'Vals 0505'!$A:$L,10,FALSE)</f>
        <v>0</v>
      </c>
      <c r="W339" t="b">
        <f>K339=VLOOKUP($A339,'Vals 0505'!$A:$L,11,FALSE)</f>
        <v>1</v>
      </c>
      <c r="X339" t="b">
        <f>L339=VLOOKUP($A339,'Vals 0505'!$A:$L,12,FALSE)</f>
        <v>1</v>
      </c>
      <c r="Y339">
        <f t="shared" si="5"/>
        <v>11235</v>
      </c>
      <c r="Z339" t="str">
        <f>VLOOKUP($A339,'Vals 0505'!$A:$L,10,FALSE)</f>
        <v>Medium</v>
      </c>
    </row>
    <row r="340" spans="1:26">
      <c r="A340" s="3">
        <v>11236</v>
      </c>
      <c r="B340" s="5" t="s">
        <v>108</v>
      </c>
      <c r="C340" s="5" t="s">
        <v>31</v>
      </c>
      <c r="D340" s="5"/>
      <c r="E340" s="4"/>
      <c r="F340" s="5"/>
      <c r="G340" s="4"/>
      <c r="H340" s="5" t="s">
        <v>32</v>
      </c>
      <c r="I340" s="5" t="s">
        <v>116</v>
      </c>
      <c r="J340" s="5" t="s">
        <v>284</v>
      </c>
      <c r="K340" s="5" t="s">
        <v>617</v>
      </c>
      <c r="L340" s="5" t="s">
        <v>17</v>
      </c>
      <c r="M340" t="b">
        <f>A340=VLOOKUP($A340,'Vals 0505'!$A:$L,1,FALSE)</f>
        <v>1</v>
      </c>
      <c r="N340" t="b">
        <f>B340=VLOOKUP($A340,'Vals 0505'!$A:$L,2,FALSE)</f>
        <v>1</v>
      </c>
      <c r="O340" t="b">
        <f>C340=VLOOKUP($A340,'Vals 0505'!$A:$L,3,FALSE)</f>
        <v>1</v>
      </c>
      <c r="P340" t="b">
        <f>D340=VLOOKUP($A340,'Vals 0505'!$A:$L,4,FALSE)</f>
        <v>1</v>
      </c>
      <c r="Q340" t="b">
        <f>E340=VLOOKUP($A340,'Vals 0505'!$A:$L,5,FALSE)</f>
        <v>1</v>
      </c>
      <c r="R340" t="b">
        <f>F340=VLOOKUP($A340,'Vals 0505'!$A:$L,6,FALSE)</f>
        <v>1</v>
      </c>
      <c r="S340" t="b">
        <f>G340=VLOOKUP($A340,'Vals 0505'!$A:$L,7,FALSE)</f>
        <v>1</v>
      </c>
      <c r="T340" t="b">
        <f>H340=VLOOKUP($A340,'Vals 0505'!$A:$L,8,FALSE)</f>
        <v>1</v>
      </c>
      <c r="U340" t="b">
        <f>I340=VLOOKUP($A340,'Vals 0505'!$A:$L,9,FALSE)</f>
        <v>1</v>
      </c>
      <c r="V340" t="b">
        <f>J340=VLOOKUP($A340,'Vals 0505'!$A:$L,10,FALSE)</f>
        <v>0</v>
      </c>
      <c r="W340" t="b">
        <f>K340=VLOOKUP($A340,'Vals 0505'!$A:$L,11,FALSE)</f>
        <v>1</v>
      </c>
      <c r="X340" t="b">
        <f>L340=VLOOKUP($A340,'Vals 0505'!$A:$L,12,FALSE)</f>
        <v>1</v>
      </c>
      <c r="Y340">
        <f t="shared" si="5"/>
        <v>11236</v>
      </c>
      <c r="Z340" t="str">
        <f>VLOOKUP($A340,'Vals 0505'!$A:$L,10,FALSE)</f>
        <v>Medium</v>
      </c>
    </row>
    <row r="341" spans="1:26">
      <c r="A341" s="4">
        <v>11237</v>
      </c>
      <c r="B341" s="5" t="s">
        <v>108</v>
      </c>
      <c r="C341" s="5" t="s">
        <v>31</v>
      </c>
      <c r="D341" s="5"/>
      <c r="E341" s="4"/>
      <c r="F341" s="5"/>
      <c r="G341" s="4"/>
      <c r="H341" s="5" t="s">
        <v>32</v>
      </c>
      <c r="I341" s="5" t="s">
        <v>116</v>
      </c>
      <c r="J341" s="5" t="s">
        <v>284</v>
      </c>
      <c r="K341" s="5" t="s">
        <v>613</v>
      </c>
      <c r="L341" s="5" t="s">
        <v>17</v>
      </c>
      <c r="M341" t="b">
        <f>A341=VLOOKUP($A341,'Vals 0505'!$A:$L,1,FALSE)</f>
        <v>1</v>
      </c>
      <c r="N341" t="b">
        <f>B341=VLOOKUP($A341,'Vals 0505'!$A:$L,2,FALSE)</f>
        <v>1</v>
      </c>
      <c r="O341" t="b">
        <f>C341=VLOOKUP($A341,'Vals 0505'!$A:$L,3,FALSE)</f>
        <v>1</v>
      </c>
      <c r="P341" t="b">
        <f>D341=VLOOKUP($A341,'Vals 0505'!$A:$L,4,FALSE)</f>
        <v>1</v>
      </c>
      <c r="Q341" t="b">
        <f>E341=VLOOKUP($A341,'Vals 0505'!$A:$L,5,FALSE)</f>
        <v>1</v>
      </c>
      <c r="R341" t="b">
        <f>F341=VLOOKUP($A341,'Vals 0505'!$A:$L,6,FALSE)</f>
        <v>1</v>
      </c>
      <c r="S341" t="b">
        <f>G341=VLOOKUP($A341,'Vals 0505'!$A:$L,7,FALSE)</f>
        <v>1</v>
      </c>
      <c r="T341" t="b">
        <f>H341=VLOOKUP($A341,'Vals 0505'!$A:$L,8,FALSE)</f>
        <v>1</v>
      </c>
      <c r="U341" t="b">
        <f>I341=VLOOKUP($A341,'Vals 0505'!$A:$L,9,FALSE)</f>
        <v>1</v>
      </c>
      <c r="V341" t="b">
        <f>J341=VLOOKUP($A341,'Vals 0505'!$A:$L,10,FALSE)</f>
        <v>0</v>
      </c>
      <c r="W341" t="b">
        <f>K341=VLOOKUP($A341,'Vals 0505'!$A:$L,11,FALSE)</f>
        <v>1</v>
      </c>
      <c r="X341" t="b">
        <f>L341=VLOOKUP($A341,'Vals 0505'!$A:$L,12,FALSE)</f>
        <v>1</v>
      </c>
      <c r="Y341">
        <f t="shared" si="5"/>
        <v>11237</v>
      </c>
      <c r="Z341" t="str">
        <f>VLOOKUP($A341,'Vals 0505'!$A:$L,10,FALSE)</f>
        <v>Medium</v>
      </c>
    </row>
    <row r="342" spans="1:26">
      <c r="A342" s="3">
        <v>11239</v>
      </c>
      <c r="B342" s="5" t="s">
        <v>108</v>
      </c>
      <c r="C342" s="5" t="s">
        <v>31</v>
      </c>
      <c r="D342" s="5"/>
      <c r="E342" s="4"/>
      <c r="F342" s="5"/>
      <c r="G342" s="4"/>
      <c r="H342" s="5" t="s">
        <v>32</v>
      </c>
      <c r="I342" s="5" t="s">
        <v>116</v>
      </c>
      <c r="J342" s="5" t="s">
        <v>284</v>
      </c>
      <c r="K342" s="5" t="s">
        <v>120</v>
      </c>
      <c r="L342" s="5" t="s">
        <v>17</v>
      </c>
      <c r="M342" t="b">
        <f>A342=VLOOKUP($A342,'Vals 0505'!$A:$L,1,FALSE)</f>
        <v>1</v>
      </c>
      <c r="N342" t="b">
        <f>B342=VLOOKUP($A342,'Vals 0505'!$A:$L,2,FALSE)</f>
        <v>1</v>
      </c>
      <c r="O342" t="b">
        <f>C342=VLOOKUP($A342,'Vals 0505'!$A:$L,3,FALSE)</f>
        <v>1</v>
      </c>
      <c r="P342" t="b">
        <f>D342=VLOOKUP($A342,'Vals 0505'!$A:$L,4,FALSE)</f>
        <v>1</v>
      </c>
      <c r="Q342" t="b">
        <f>E342=VLOOKUP($A342,'Vals 0505'!$A:$L,5,FALSE)</f>
        <v>1</v>
      </c>
      <c r="R342" t="b">
        <f>F342=VLOOKUP($A342,'Vals 0505'!$A:$L,6,FALSE)</f>
        <v>1</v>
      </c>
      <c r="S342" t="b">
        <f>G342=VLOOKUP($A342,'Vals 0505'!$A:$L,7,FALSE)</f>
        <v>1</v>
      </c>
      <c r="T342" t="b">
        <f>H342=VLOOKUP($A342,'Vals 0505'!$A:$L,8,FALSE)</f>
        <v>1</v>
      </c>
      <c r="U342" t="b">
        <f>I342=VLOOKUP($A342,'Vals 0505'!$A:$L,9,FALSE)</f>
        <v>1</v>
      </c>
      <c r="V342" t="b">
        <f>J342=VLOOKUP($A342,'Vals 0505'!$A:$L,10,FALSE)</f>
        <v>0</v>
      </c>
      <c r="W342" t="b">
        <f>K342=VLOOKUP($A342,'Vals 0505'!$A:$L,11,FALSE)</f>
        <v>1</v>
      </c>
      <c r="X342" t="b">
        <f>L342=VLOOKUP($A342,'Vals 0505'!$A:$L,12,FALSE)</f>
        <v>1</v>
      </c>
      <c r="Y342">
        <f t="shared" si="5"/>
        <v>11239</v>
      </c>
      <c r="Z342" t="str">
        <f>VLOOKUP($A342,'Vals 0505'!$A:$L,10,FALSE)</f>
        <v>Medium</v>
      </c>
    </row>
    <row r="343" spans="1:26">
      <c r="A343" s="4">
        <v>11241</v>
      </c>
      <c r="B343" s="5" t="s">
        <v>108</v>
      </c>
      <c r="C343" s="5" t="s">
        <v>31</v>
      </c>
      <c r="D343" s="5"/>
      <c r="E343" s="4"/>
      <c r="F343" s="5"/>
      <c r="G343" s="4"/>
      <c r="H343" s="5" t="s">
        <v>32</v>
      </c>
      <c r="I343" s="5" t="s">
        <v>116</v>
      </c>
      <c r="J343" s="5" t="s">
        <v>284</v>
      </c>
      <c r="K343" s="5" t="s">
        <v>618</v>
      </c>
      <c r="L343" s="5" t="s">
        <v>17</v>
      </c>
      <c r="M343" t="b">
        <f>A343=VLOOKUP($A343,'Vals 0505'!$A:$L,1,FALSE)</f>
        <v>1</v>
      </c>
      <c r="N343" t="b">
        <f>B343=VLOOKUP($A343,'Vals 0505'!$A:$L,2,FALSE)</f>
        <v>1</v>
      </c>
      <c r="O343" t="b">
        <f>C343=VLOOKUP($A343,'Vals 0505'!$A:$L,3,FALSE)</f>
        <v>1</v>
      </c>
      <c r="P343" t="b">
        <f>D343=VLOOKUP($A343,'Vals 0505'!$A:$L,4,FALSE)</f>
        <v>1</v>
      </c>
      <c r="Q343" t="b">
        <f>E343=VLOOKUP($A343,'Vals 0505'!$A:$L,5,FALSE)</f>
        <v>1</v>
      </c>
      <c r="R343" t="b">
        <f>F343=VLOOKUP($A343,'Vals 0505'!$A:$L,6,FALSE)</f>
        <v>1</v>
      </c>
      <c r="S343" t="b">
        <f>G343=VLOOKUP($A343,'Vals 0505'!$A:$L,7,FALSE)</f>
        <v>1</v>
      </c>
      <c r="T343" t="b">
        <f>H343=VLOOKUP($A343,'Vals 0505'!$A:$L,8,FALSE)</f>
        <v>1</v>
      </c>
      <c r="U343" t="b">
        <f>I343=VLOOKUP($A343,'Vals 0505'!$A:$L,9,FALSE)</f>
        <v>1</v>
      </c>
      <c r="V343" t="b">
        <f>J343=VLOOKUP($A343,'Vals 0505'!$A:$L,10,FALSE)</f>
        <v>0</v>
      </c>
      <c r="W343" t="b">
        <f>K343=VLOOKUP($A343,'Vals 0505'!$A:$L,11,FALSE)</f>
        <v>1</v>
      </c>
      <c r="X343" t="b">
        <f>L343=VLOOKUP($A343,'Vals 0505'!$A:$L,12,FALSE)</f>
        <v>1</v>
      </c>
      <c r="Y343">
        <f t="shared" si="5"/>
        <v>11241</v>
      </c>
      <c r="Z343" t="str">
        <f>VLOOKUP($A343,'Vals 0505'!$A:$L,10,FALSE)</f>
        <v>Medium</v>
      </c>
    </row>
    <row r="344" spans="1:26">
      <c r="A344" s="3">
        <v>11254</v>
      </c>
      <c r="B344" s="5" t="s">
        <v>108</v>
      </c>
      <c r="C344" s="5" t="s">
        <v>31</v>
      </c>
      <c r="D344" s="5"/>
      <c r="E344" s="4"/>
      <c r="F344" s="5"/>
      <c r="G344" s="4"/>
      <c r="H344" s="5" t="s">
        <v>32</v>
      </c>
      <c r="I344" s="5" t="s">
        <v>117</v>
      </c>
      <c r="J344" s="5" t="s">
        <v>284</v>
      </c>
      <c r="K344" s="5" t="s">
        <v>614</v>
      </c>
      <c r="L344" s="5" t="s">
        <v>17</v>
      </c>
      <c r="M344" t="b">
        <f>A344=VLOOKUP($A344,'Vals 0505'!$A:$L,1,FALSE)</f>
        <v>1</v>
      </c>
      <c r="N344" t="b">
        <f>B344=VLOOKUP($A344,'Vals 0505'!$A:$L,2,FALSE)</f>
        <v>1</v>
      </c>
      <c r="O344" t="b">
        <f>C344=VLOOKUP($A344,'Vals 0505'!$A:$L,3,FALSE)</f>
        <v>1</v>
      </c>
      <c r="P344" t="b">
        <f>D344=VLOOKUP($A344,'Vals 0505'!$A:$L,4,FALSE)</f>
        <v>1</v>
      </c>
      <c r="Q344" t="b">
        <f>E344=VLOOKUP($A344,'Vals 0505'!$A:$L,5,FALSE)</f>
        <v>1</v>
      </c>
      <c r="R344" t="b">
        <f>F344=VLOOKUP($A344,'Vals 0505'!$A:$L,6,FALSE)</f>
        <v>1</v>
      </c>
      <c r="S344" t="b">
        <f>G344=VLOOKUP($A344,'Vals 0505'!$A:$L,7,FALSE)</f>
        <v>1</v>
      </c>
      <c r="T344" t="b">
        <f>H344=VLOOKUP($A344,'Vals 0505'!$A:$L,8,FALSE)</f>
        <v>1</v>
      </c>
      <c r="U344" t="b">
        <f>I344=VLOOKUP($A344,'Vals 0505'!$A:$L,9,FALSE)</f>
        <v>1</v>
      </c>
      <c r="V344" t="b">
        <f>J344=VLOOKUP($A344,'Vals 0505'!$A:$L,10,FALSE)</f>
        <v>0</v>
      </c>
      <c r="W344" t="b">
        <f>K344=VLOOKUP($A344,'Vals 0505'!$A:$L,11,FALSE)</f>
        <v>1</v>
      </c>
      <c r="X344" t="b">
        <f>L344=VLOOKUP($A344,'Vals 0505'!$A:$L,12,FALSE)</f>
        <v>1</v>
      </c>
      <c r="Y344">
        <f t="shared" si="5"/>
        <v>11254</v>
      </c>
      <c r="Z344" t="str">
        <f>VLOOKUP($A344,'Vals 0505'!$A:$L,10,FALSE)</f>
        <v>Medium</v>
      </c>
    </row>
    <row r="345" spans="1:26">
      <c r="A345" s="4">
        <v>11258</v>
      </c>
      <c r="B345" s="5" t="s">
        <v>108</v>
      </c>
      <c r="C345" s="5" t="s">
        <v>31</v>
      </c>
      <c r="D345" s="5"/>
      <c r="E345" s="4"/>
      <c r="F345" s="5"/>
      <c r="G345" s="4"/>
      <c r="H345" s="5" t="s">
        <v>32</v>
      </c>
      <c r="I345" s="5" t="s">
        <v>117</v>
      </c>
      <c r="J345" s="5" t="s">
        <v>284</v>
      </c>
      <c r="K345" s="5" t="s">
        <v>482</v>
      </c>
      <c r="L345" s="5" t="s">
        <v>17</v>
      </c>
      <c r="M345" t="b">
        <f>A345=VLOOKUP($A345,'Vals 0505'!$A:$L,1,FALSE)</f>
        <v>1</v>
      </c>
      <c r="N345" t="b">
        <f>B345=VLOOKUP($A345,'Vals 0505'!$A:$L,2,FALSE)</f>
        <v>1</v>
      </c>
      <c r="O345" t="b">
        <f>C345=VLOOKUP($A345,'Vals 0505'!$A:$L,3,FALSE)</f>
        <v>1</v>
      </c>
      <c r="P345" t="b">
        <f>D345=VLOOKUP($A345,'Vals 0505'!$A:$L,4,FALSE)</f>
        <v>1</v>
      </c>
      <c r="Q345" t="b">
        <f>E345=VLOOKUP($A345,'Vals 0505'!$A:$L,5,FALSE)</f>
        <v>1</v>
      </c>
      <c r="R345" t="b">
        <f>F345=VLOOKUP($A345,'Vals 0505'!$A:$L,6,FALSE)</f>
        <v>1</v>
      </c>
      <c r="S345" t="b">
        <f>G345=VLOOKUP($A345,'Vals 0505'!$A:$L,7,FALSE)</f>
        <v>1</v>
      </c>
      <c r="T345" t="b">
        <f>H345=VLOOKUP($A345,'Vals 0505'!$A:$L,8,FALSE)</f>
        <v>1</v>
      </c>
      <c r="U345" t="b">
        <f>I345=VLOOKUP($A345,'Vals 0505'!$A:$L,9,FALSE)</f>
        <v>1</v>
      </c>
      <c r="V345" t="b">
        <f>J345=VLOOKUP($A345,'Vals 0505'!$A:$L,10,FALSE)</f>
        <v>0</v>
      </c>
      <c r="W345" t="b">
        <f>K345=VLOOKUP($A345,'Vals 0505'!$A:$L,11,FALSE)</f>
        <v>1</v>
      </c>
      <c r="X345" t="b">
        <f>L345=VLOOKUP($A345,'Vals 0505'!$A:$L,12,FALSE)</f>
        <v>1</v>
      </c>
      <c r="Y345">
        <f t="shared" si="5"/>
        <v>11258</v>
      </c>
      <c r="Z345" t="str">
        <f>VLOOKUP($A345,'Vals 0505'!$A:$L,10,FALSE)</f>
        <v>Medium</v>
      </c>
    </row>
    <row r="346" spans="1:26">
      <c r="A346" s="3">
        <v>11259</v>
      </c>
      <c r="B346" s="5" t="s">
        <v>108</v>
      </c>
      <c r="C346" s="5" t="s">
        <v>31</v>
      </c>
      <c r="D346" s="5"/>
      <c r="E346" s="4"/>
      <c r="F346" s="5"/>
      <c r="G346" s="4"/>
      <c r="H346" s="5" t="s">
        <v>32</v>
      </c>
      <c r="I346" s="5" t="s">
        <v>117</v>
      </c>
      <c r="J346" s="5" t="s">
        <v>284</v>
      </c>
      <c r="K346" s="5" t="s">
        <v>617</v>
      </c>
      <c r="L346" s="5" t="s">
        <v>17</v>
      </c>
      <c r="M346" t="b">
        <f>A346=VLOOKUP($A346,'Vals 0505'!$A:$L,1,FALSE)</f>
        <v>1</v>
      </c>
      <c r="N346" t="b">
        <f>B346=VLOOKUP($A346,'Vals 0505'!$A:$L,2,FALSE)</f>
        <v>1</v>
      </c>
      <c r="O346" t="b">
        <f>C346=VLOOKUP($A346,'Vals 0505'!$A:$L,3,FALSE)</f>
        <v>1</v>
      </c>
      <c r="P346" t="b">
        <f>D346=VLOOKUP($A346,'Vals 0505'!$A:$L,4,FALSE)</f>
        <v>1</v>
      </c>
      <c r="Q346" t="b">
        <f>E346=VLOOKUP($A346,'Vals 0505'!$A:$L,5,FALSE)</f>
        <v>1</v>
      </c>
      <c r="R346" t="b">
        <f>F346=VLOOKUP($A346,'Vals 0505'!$A:$L,6,FALSE)</f>
        <v>1</v>
      </c>
      <c r="S346" t="b">
        <f>G346=VLOOKUP($A346,'Vals 0505'!$A:$L,7,FALSE)</f>
        <v>1</v>
      </c>
      <c r="T346" t="b">
        <f>H346=VLOOKUP($A346,'Vals 0505'!$A:$L,8,FALSE)</f>
        <v>1</v>
      </c>
      <c r="U346" t="b">
        <f>I346=VLOOKUP($A346,'Vals 0505'!$A:$L,9,FALSE)</f>
        <v>1</v>
      </c>
      <c r="V346" t="b">
        <f>J346=VLOOKUP($A346,'Vals 0505'!$A:$L,10,FALSE)</f>
        <v>0</v>
      </c>
      <c r="W346" t="b">
        <f>K346=VLOOKUP($A346,'Vals 0505'!$A:$L,11,FALSE)</f>
        <v>1</v>
      </c>
      <c r="X346" t="b">
        <f>L346=VLOOKUP($A346,'Vals 0505'!$A:$L,12,FALSE)</f>
        <v>1</v>
      </c>
      <c r="Y346">
        <f t="shared" si="5"/>
        <v>11259</v>
      </c>
      <c r="Z346" t="str">
        <f>VLOOKUP($A346,'Vals 0505'!$A:$L,10,FALSE)</f>
        <v>Medium</v>
      </c>
    </row>
    <row r="347" spans="1:26">
      <c r="A347" s="4">
        <v>11260</v>
      </c>
      <c r="B347" s="5" t="s">
        <v>108</v>
      </c>
      <c r="C347" s="5" t="s">
        <v>31</v>
      </c>
      <c r="D347" s="5"/>
      <c r="E347" s="4"/>
      <c r="F347" s="5"/>
      <c r="G347" s="4"/>
      <c r="H347" s="5" t="s">
        <v>32</v>
      </c>
      <c r="I347" s="5" t="s">
        <v>117</v>
      </c>
      <c r="J347" s="5" t="s">
        <v>284</v>
      </c>
      <c r="K347" s="5" t="s">
        <v>613</v>
      </c>
      <c r="L347" s="5" t="s">
        <v>17</v>
      </c>
      <c r="M347" t="b">
        <f>A347=VLOOKUP($A347,'Vals 0505'!$A:$L,1,FALSE)</f>
        <v>1</v>
      </c>
      <c r="N347" t="b">
        <f>B347=VLOOKUP($A347,'Vals 0505'!$A:$L,2,FALSE)</f>
        <v>1</v>
      </c>
      <c r="O347" t="b">
        <f>C347=VLOOKUP($A347,'Vals 0505'!$A:$L,3,FALSE)</f>
        <v>1</v>
      </c>
      <c r="P347" t="b">
        <f>D347=VLOOKUP($A347,'Vals 0505'!$A:$L,4,FALSE)</f>
        <v>1</v>
      </c>
      <c r="Q347" t="b">
        <f>E347=VLOOKUP($A347,'Vals 0505'!$A:$L,5,FALSE)</f>
        <v>1</v>
      </c>
      <c r="R347" t="b">
        <f>F347=VLOOKUP($A347,'Vals 0505'!$A:$L,6,FALSE)</f>
        <v>1</v>
      </c>
      <c r="S347" t="b">
        <f>G347=VLOOKUP($A347,'Vals 0505'!$A:$L,7,FALSE)</f>
        <v>1</v>
      </c>
      <c r="T347" t="b">
        <f>H347=VLOOKUP($A347,'Vals 0505'!$A:$L,8,FALSE)</f>
        <v>1</v>
      </c>
      <c r="U347" t="b">
        <f>I347=VLOOKUP($A347,'Vals 0505'!$A:$L,9,FALSE)</f>
        <v>1</v>
      </c>
      <c r="V347" t="b">
        <f>J347=VLOOKUP($A347,'Vals 0505'!$A:$L,10,FALSE)</f>
        <v>0</v>
      </c>
      <c r="W347" t="b">
        <f>K347=VLOOKUP($A347,'Vals 0505'!$A:$L,11,FALSE)</f>
        <v>1</v>
      </c>
      <c r="X347" t="b">
        <f>L347=VLOOKUP($A347,'Vals 0505'!$A:$L,12,FALSE)</f>
        <v>1</v>
      </c>
      <c r="Y347">
        <f t="shared" si="5"/>
        <v>11260</v>
      </c>
      <c r="Z347" t="str">
        <f>VLOOKUP($A347,'Vals 0505'!$A:$L,10,FALSE)</f>
        <v>Medium</v>
      </c>
    </row>
    <row r="348" spans="1:26">
      <c r="A348" s="3">
        <v>11262</v>
      </c>
      <c r="B348" s="5" t="s">
        <v>108</v>
      </c>
      <c r="C348" s="5" t="s">
        <v>31</v>
      </c>
      <c r="D348" s="5"/>
      <c r="E348" s="4"/>
      <c r="F348" s="5"/>
      <c r="G348" s="4"/>
      <c r="H348" s="5" t="s">
        <v>32</v>
      </c>
      <c r="I348" s="5" t="s">
        <v>117</v>
      </c>
      <c r="J348" s="5" t="s">
        <v>284</v>
      </c>
      <c r="K348" s="5" t="s">
        <v>120</v>
      </c>
      <c r="L348" s="5" t="s">
        <v>17</v>
      </c>
      <c r="M348" t="b">
        <f>A348=VLOOKUP($A348,'Vals 0505'!$A:$L,1,FALSE)</f>
        <v>1</v>
      </c>
      <c r="N348" t="b">
        <f>B348=VLOOKUP($A348,'Vals 0505'!$A:$L,2,FALSE)</f>
        <v>1</v>
      </c>
      <c r="O348" t="b">
        <f>C348=VLOOKUP($A348,'Vals 0505'!$A:$L,3,FALSE)</f>
        <v>1</v>
      </c>
      <c r="P348" t="b">
        <f>D348=VLOOKUP($A348,'Vals 0505'!$A:$L,4,FALSE)</f>
        <v>1</v>
      </c>
      <c r="Q348" t="b">
        <f>E348=VLOOKUP($A348,'Vals 0505'!$A:$L,5,FALSE)</f>
        <v>1</v>
      </c>
      <c r="R348" t="b">
        <f>F348=VLOOKUP($A348,'Vals 0505'!$A:$L,6,FALSE)</f>
        <v>1</v>
      </c>
      <c r="S348" t="b">
        <f>G348=VLOOKUP($A348,'Vals 0505'!$A:$L,7,FALSE)</f>
        <v>1</v>
      </c>
      <c r="T348" t="b">
        <f>H348=VLOOKUP($A348,'Vals 0505'!$A:$L,8,FALSE)</f>
        <v>1</v>
      </c>
      <c r="U348" t="b">
        <f>I348=VLOOKUP($A348,'Vals 0505'!$A:$L,9,FALSE)</f>
        <v>1</v>
      </c>
      <c r="V348" t="b">
        <f>J348=VLOOKUP($A348,'Vals 0505'!$A:$L,10,FALSE)</f>
        <v>0</v>
      </c>
      <c r="W348" t="b">
        <f>K348=VLOOKUP($A348,'Vals 0505'!$A:$L,11,FALSE)</f>
        <v>1</v>
      </c>
      <c r="X348" t="b">
        <f>L348=VLOOKUP($A348,'Vals 0505'!$A:$L,12,FALSE)</f>
        <v>1</v>
      </c>
      <c r="Y348">
        <f t="shared" si="5"/>
        <v>11262</v>
      </c>
      <c r="Z348" t="str">
        <f>VLOOKUP($A348,'Vals 0505'!$A:$L,10,FALSE)</f>
        <v>Medium</v>
      </c>
    </row>
    <row r="349" spans="1:26">
      <c r="A349" s="4">
        <v>11264</v>
      </c>
      <c r="B349" s="5" t="s">
        <v>108</v>
      </c>
      <c r="C349" s="5" t="s">
        <v>31</v>
      </c>
      <c r="D349" s="5"/>
      <c r="E349" s="4"/>
      <c r="F349" s="5"/>
      <c r="G349" s="4"/>
      <c r="H349" s="5" t="s">
        <v>32</v>
      </c>
      <c r="I349" s="5" t="s">
        <v>117</v>
      </c>
      <c r="J349" s="5" t="s">
        <v>284</v>
      </c>
      <c r="K349" s="5" t="s">
        <v>618</v>
      </c>
      <c r="L349" s="5" t="s">
        <v>17</v>
      </c>
      <c r="M349" t="b">
        <f>A349=VLOOKUP($A349,'Vals 0505'!$A:$L,1,FALSE)</f>
        <v>1</v>
      </c>
      <c r="N349" t="b">
        <f>B349=VLOOKUP($A349,'Vals 0505'!$A:$L,2,FALSE)</f>
        <v>1</v>
      </c>
      <c r="O349" t="b">
        <f>C349=VLOOKUP($A349,'Vals 0505'!$A:$L,3,FALSE)</f>
        <v>1</v>
      </c>
      <c r="P349" t="b">
        <f>D349=VLOOKUP($A349,'Vals 0505'!$A:$L,4,FALSE)</f>
        <v>1</v>
      </c>
      <c r="Q349" t="b">
        <f>E349=VLOOKUP($A349,'Vals 0505'!$A:$L,5,FALSE)</f>
        <v>1</v>
      </c>
      <c r="R349" t="b">
        <f>F349=VLOOKUP($A349,'Vals 0505'!$A:$L,6,FALSE)</f>
        <v>1</v>
      </c>
      <c r="S349" t="b">
        <f>G349=VLOOKUP($A349,'Vals 0505'!$A:$L,7,FALSE)</f>
        <v>1</v>
      </c>
      <c r="T349" t="b">
        <f>H349=VLOOKUP($A349,'Vals 0505'!$A:$L,8,FALSE)</f>
        <v>1</v>
      </c>
      <c r="U349" t="b">
        <f>I349=VLOOKUP($A349,'Vals 0505'!$A:$L,9,FALSE)</f>
        <v>1</v>
      </c>
      <c r="V349" t="b">
        <f>J349=VLOOKUP($A349,'Vals 0505'!$A:$L,10,FALSE)</f>
        <v>0</v>
      </c>
      <c r="W349" t="b">
        <f>K349=VLOOKUP($A349,'Vals 0505'!$A:$L,11,FALSE)</f>
        <v>1</v>
      </c>
      <c r="X349" t="b">
        <f>L349=VLOOKUP($A349,'Vals 0505'!$A:$L,12,FALSE)</f>
        <v>1</v>
      </c>
      <c r="Y349">
        <f t="shared" si="5"/>
        <v>11264</v>
      </c>
      <c r="Z349" t="str">
        <f>VLOOKUP($A349,'Vals 0505'!$A:$L,10,FALSE)</f>
        <v>Medium</v>
      </c>
    </row>
    <row r="350" spans="1:26">
      <c r="A350" s="3">
        <v>11265</v>
      </c>
      <c r="B350" s="5" t="s">
        <v>108</v>
      </c>
      <c r="C350" s="5" t="s">
        <v>94</v>
      </c>
      <c r="D350" s="5"/>
      <c r="E350" s="4">
        <v>0</v>
      </c>
      <c r="F350" s="5"/>
      <c r="G350" s="4" t="s">
        <v>95</v>
      </c>
      <c r="H350" s="5" t="s">
        <v>96</v>
      </c>
      <c r="I350" s="5" t="s">
        <v>57</v>
      </c>
      <c r="J350" s="5" t="s">
        <v>285</v>
      </c>
      <c r="K350" s="5" t="s">
        <v>516</v>
      </c>
      <c r="L350" s="5" t="s">
        <v>237</v>
      </c>
      <c r="M350" t="b">
        <f>A350=VLOOKUP($A350,'Vals 0505'!$A:$L,1,FALSE)</f>
        <v>1</v>
      </c>
      <c r="N350" t="b">
        <f>B350=VLOOKUP($A350,'Vals 0505'!$A:$L,2,FALSE)</f>
        <v>1</v>
      </c>
      <c r="O350" t="b">
        <f>C350=VLOOKUP($A350,'Vals 0505'!$A:$L,3,FALSE)</f>
        <v>1</v>
      </c>
      <c r="P350" t="b">
        <f>D350=VLOOKUP($A350,'Vals 0505'!$A:$L,4,FALSE)</f>
        <v>1</v>
      </c>
      <c r="Q350" t="e">
        <f>E350=VLOOKUP($A350,'Vals 0505'!$A:$L,5,FALSE)</f>
        <v>#REF!</v>
      </c>
      <c r="R350" t="b">
        <f>F350=VLOOKUP($A350,'Vals 0505'!$A:$L,6,FALSE)</f>
        <v>1</v>
      </c>
      <c r="S350" t="e">
        <f>G350=VLOOKUP($A350,'Vals 0505'!$A:$L,7,FALSE)</f>
        <v>#REF!</v>
      </c>
      <c r="T350" t="b">
        <f>H350=VLOOKUP($A350,'Vals 0505'!$A:$L,8,FALSE)</f>
        <v>1</v>
      </c>
      <c r="U350" t="b">
        <f>I350=VLOOKUP($A350,'Vals 0505'!$A:$L,9,FALSE)</f>
        <v>1</v>
      </c>
      <c r="V350" t="b">
        <f>J350=VLOOKUP($A350,'Vals 0505'!$A:$L,10,FALSE)</f>
        <v>1</v>
      </c>
      <c r="W350" t="b">
        <f>K350=VLOOKUP($A350,'Vals 0505'!$A:$L,11,FALSE)</f>
        <v>1</v>
      </c>
      <c r="X350" t="b">
        <f>L350=VLOOKUP($A350,'Vals 0505'!$A:$L,12,FALSE)</f>
        <v>1</v>
      </c>
      <c r="Y350">
        <f t="shared" si="5"/>
        <v>11265</v>
      </c>
    </row>
    <row r="351" spans="1:26">
      <c r="A351" s="4">
        <v>11266</v>
      </c>
      <c r="B351" s="5" t="s">
        <v>108</v>
      </c>
      <c r="C351" s="5" t="s">
        <v>94</v>
      </c>
      <c r="D351" s="5"/>
      <c r="E351" s="4">
        <v>0</v>
      </c>
      <c r="F351" s="5">
        <v>1</v>
      </c>
      <c r="G351" s="4" t="s">
        <v>95</v>
      </c>
      <c r="H351" s="5" t="s">
        <v>98</v>
      </c>
      <c r="I351" s="5" t="s">
        <v>57</v>
      </c>
      <c r="J351" s="5" t="s">
        <v>285</v>
      </c>
      <c r="K351" s="5" t="s">
        <v>558</v>
      </c>
      <c r="L351" s="5" t="s">
        <v>237</v>
      </c>
      <c r="M351" t="b">
        <f>A351=VLOOKUP($A351,'Vals 0505'!$A:$L,1,FALSE)</f>
        <v>1</v>
      </c>
      <c r="N351" t="b">
        <f>B351=VLOOKUP($A351,'Vals 0505'!$A:$L,2,FALSE)</f>
        <v>1</v>
      </c>
      <c r="O351" t="b">
        <f>C351=VLOOKUP($A351,'Vals 0505'!$A:$L,3,FALSE)</f>
        <v>1</v>
      </c>
      <c r="P351" t="b">
        <f>D351=VLOOKUP($A351,'Vals 0505'!$A:$L,4,FALSE)</f>
        <v>1</v>
      </c>
      <c r="Q351" t="e">
        <f>E351=VLOOKUP($A351,'Vals 0505'!$A:$L,5,FALSE)</f>
        <v>#REF!</v>
      </c>
      <c r="R351" t="e">
        <f>F351=VLOOKUP($A351,'Vals 0505'!$A:$L,6,FALSE)</f>
        <v>#REF!</v>
      </c>
      <c r="S351" t="e">
        <f>G351=VLOOKUP($A351,'Vals 0505'!$A:$L,7,FALSE)</f>
        <v>#REF!</v>
      </c>
      <c r="T351" t="b">
        <f>H351=VLOOKUP($A351,'Vals 0505'!$A:$L,8,FALSE)</f>
        <v>1</v>
      </c>
      <c r="U351" t="b">
        <f>I351=VLOOKUP($A351,'Vals 0505'!$A:$L,9,FALSE)</f>
        <v>1</v>
      </c>
      <c r="V351" t="b">
        <f>J351=VLOOKUP($A351,'Vals 0505'!$A:$L,10,FALSE)</f>
        <v>1</v>
      </c>
      <c r="W351" t="b">
        <f>K351=VLOOKUP($A351,'Vals 0505'!$A:$L,11,FALSE)</f>
        <v>1</v>
      </c>
      <c r="X351" t="b">
        <f>L351=VLOOKUP($A351,'Vals 0505'!$A:$L,12,FALSE)</f>
        <v>1</v>
      </c>
      <c r="Y351">
        <f t="shared" si="5"/>
        <v>11266</v>
      </c>
    </row>
    <row r="352" spans="1:26">
      <c r="A352" s="3">
        <v>11267</v>
      </c>
      <c r="B352" s="5" t="s">
        <v>108</v>
      </c>
      <c r="C352" s="5" t="s">
        <v>94</v>
      </c>
      <c r="D352" s="5"/>
      <c r="E352" s="4">
        <v>2.9999999999999997E-4</v>
      </c>
      <c r="F352" s="5">
        <v>1</v>
      </c>
      <c r="G352" s="4" t="s">
        <v>95</v>
      </c>
      <c r="H352" s="5" t="s">
        <v>96</v>
      </c>
      <c r="I352" s="5" t="s">
        <v>57</v>
      </c>
      <c r="J352" s="5" t="s">
        <v>285</v>
      </c>
      <c r="K352" s="5" t="s">
        <v>559</v>
      </c>
      <c r="L352" s="5" t="s">
        <v>237</v>
      </c>
      <c r="M352" t="b">
        <f>A352=VLOOKUP($A352,'Vals 0505'!$A:$L,1,FALSE)</f>
        <v>1</v>
      </c>
      <c r="N352" t="b">
        <f>B352=VLOOKUP($A352,'Vals 0505'!$A:$L,2,FALSE)</f>
        <v>1</v>
      </c>
      <c r="O352" t="b">
        <f>C352=VLOOKUP($A352,'Vals 0505'!$A:$L,3,FALSE)</f>
        <v>1</v>
      </c>
      <c r="P352" t="b">
        <f>D352=VLOOKUP($A352,'Vals 0505'!$A:$L,4,FALSE)</f>
        <v>1</v>
      </c>
      <c r="Q352" t="e">
        <f>E352=VLOOKUP($A352,'Vals 0505'!$A:$L,5,FALSE)</f>
        <v>#REF!</v>
      </c>
      <c r="R352" t="e">
        <f>F352=VLOOKUP($A352,'Vals 0505'!$A:$L,6,FALSE)</f>
        <v>#REF!</v>
      </c>
      <c r="S352" t="e">
        <f>G352=VLOOKUP($A352,'Vals 0505'!$A:$L,7,FALSE)</f>
        <v>#REF!</v>
      </c>
      <c r="T352" t="b">
        <f>H352=VLOOKUP($A352,'Vals 0505'!$A:$L,8,FALSE)</f>
        <v>1</v>
      </c>
      <c r="U352" t="b">
        <f>I352=VLOOKUP($A352,'Vals 0505'!$A:$L,9,FALSE)</f>
        <v>1</v>
      </c>
      <c r="V352" t="b">
        <f>J352=VLOOKUP($A352,'Vals 0505'!$A:$L,10,FALSE)</f>
        <v>0</v>
      </c>
      <c r="W352" t="b">
        <f>K352=VLOOKUP($A352,'Vals 0505'!$A:$L,11,FALSE)</f>
        <v>1</v>
      </c>
      <c r="X352" t="b">
        <f>L352=VLOOKUP($A352,'Vals 0505'!$A:$L,12,FALSE)</f>
        <v>1</v>
      </c>
      <c r="Y352">
        <f t="shared" si="5"/>
        <v>11267</v>
      </c>
      <c r="Z352" t="str">
        <f>VLOOKUP($A352,'Vals 0505'!$A:$L,10,FALSE)</f>
        <v>Low</v>
      </c>
    </row>
    <row r="353" spans="1:26">
      <c r="A353" s="4">
        <v>11268</v>
      </c>
      <c r="B353" s="5" t="s">
        <v>108</v>
      </c>
      <c r="C353" s="5" t="s">
        <v>94</v>
      </c>
      <c r="D353" s="5"/>
      <c r="E353" s="4">
        <v>0</v>
      </c>
      <c r="F353" s="5"/>
      <c r="G353" s="4" t="s">
        <v>95</v>
      </c>
      <c r="H353" s="5" t="s">
        <v>96</v>
      </c>
      <c r="I353" s="5" t="s">
        <v>57</v>
      </c>
      <c r="J353" s="5" t="s">
        <v>285</v>
      </c>
      <c r="K353" s="5" t="s">
        <v>560</v>
      </c>
      <c r="L353" s="5" t="s">
        <v>237</v>
      </c>
      <c r="M353" t="b">
        <f>A353=VLOOKUP($A353,'Vals 0505'!$A:$L,1,FALSE)</f>
        <v>1</v>
      </c>
      <c r="N353" t="b">
        <f>B353=VLOOKUP($A353,'Vals 0505'!$A:$L,2,FALSE)</f>
        <v>1</v>
      </c>
      <c r="O353" t="b">
        <f>C353=VLOOKUP($A353,'Vals 0505'!$A:$L,3,FALSE)</f>
        <v>1</v>
      </c>
      <c r="P353" t="b">
        <f>D353=VLOOKUP($A353,'Vals 0505'!$A:$L,4,FALSE)</f>
        <v>1</v>
      </c>
      <c r="Q353" t="e">
        <f>E353=VLOOKUP($A353,'Vals 0505'!$A:$L,5,FALSE)</f>
        <v>#REF!</v>
      </c>
      <c r="R353" t="b">
        <f>F353=VLOOKUP($A353,'Vals 0505'!$A:$L,6,FALSE)</f>
        <v>1</v>
      </c>
      <c r="S353" t="e">
        <f>G353=VLOOKUP($A353,'Vals 0505'!$A:$L,7,FALSE)</f>
        <v>#REF!</v>
      </c>
      <c r="T353" t="b">
        <f>H353=VLOOKUP($A353,'Vals 0505'!$A:$L,8,FALSE)</f>
        <v>1</v>
      </c>
      <c r="U353" t="b">
        <f>I353=VLOOKUP($A353,'Vals 0505'!$A:$L,9,FALSE)</f>
        <v>1</v>
      </c>
      <c r="V353" t="b">
        <f>J353=VLOOKUP($A353,'Vals 0505'!$A:$L,10,FALSE)</f>
        <v>1</v>
      </c>
      <c r="W353" t="b">
        <f>K353=VLOOKUP($A353,'Vals 0505'!$A:$L,11,FALSE)</f>
        <v>1</v>
      </c>
      <c r="X353" t="b">
        <f>L353=VLOOKUP($A353,'Vals 0505'!$A:$L,12,FALSE)</f>
        <v>1</v>
      </c>
      <c r="Y353">
        <f t="shared" si="5"/>
        <v>11268</v>
      </c>
    </row>
    <row r="354" spans="1:26">
      <c r="A354" s="3">
        <v>11269</v>
      </c>
      <c r="B354" s="5" t="s">
        <v>108</v>
      </c>
      <c r="C354" s="5" t="s">
        <v>94</v>
      </c>
      <c r="D354" s="5"/>
      <c r="E354" s="4">
        <v>0</v>
      </c>
      <c r="F354" s="5"/>
      <c r="G354" s="4" t="s">
        <v>95</v>
      </c>
      <c r="H354" s="5" t="s">
        <v>96</v>
      </c>
      <c r="I354" s="5" t="s">
        <v>57</v>
      </c>
      <c r="J354" s="5" t="s">
        <v>285</v>
      </c>
      <c r="K354" s="5" t="s">
        <v>517</v>
      </c>
      <c r="L354" s="5" t="s">
        <v>237</v>
      </c>
      <c r="M354" t="b">
        <f>A354=VLOOKUP($A354,'Vals 0505'!$A:$L,1,FALSE)</f>
        <v>1</v>
      </c>
      <c r="N354" t="b">
        <f>B354=VLOOKUP($A354,'Vals 0505'!$A:$L,2,FALSE)</f>
        <v>1</v>
      </c>
      <c r="O354" t="b">
        <f>C354=VLOOKUP($A354,'Vals 0505'!$A:$L,3,FALSE)</f>
        <v>1</v>
      </c>
      <c r="P354" t="b">
        <f>D354=VLOOKUP($A354,'Vals 0505'!$A:$L,4,FALSE)</f>
        <v>1</v>
      </c>
      <c r="Q354" t="e">
        <f>E354=VLOOKUP($A354,'Vals 0505'!$A:$L,5,FALSE)</f>
        <v>#REF!</v>
      </c>
      <c r="R354" t="b">
        <f>F354=VLOOKUP($A354,'Vals 0505'!$A:$L,6,FALSE)</f>
        <v>1</v>
      </c>
      <c r="S354" t="e">
        <f>G354=VLOOKUP($A354,'Vals 0505'!$A:$L,7,FALSE)</f>
        <v>#REF!</v>
      </c>
      <c r="T354" t="b">
        <f>H354=VLOOKUP($A354,'Vals 0505'!$A:$L,8,FALSE)</f>
        <v>1</v>
      </c>
      <c r="U354" t="b">
        <f>I354=VLOOKUP($A354,'Vals 0505'!$A:$L,9,FALSE)</f>
        <v>1</v>
      </c>
      <c r="V354" t="b">
        <f>J354=VLOOKUP($A354,'Vals 0505'!$A:$L,10,FALSE)</f>
        <v>1</v>
      </c>
      <c r="W354" t="b">
        <f>K354=VLOOKUP($A354,'Vals 0505'!$A:$L,11,FALSE)</f>
        <v>1</v>
      </c>
      <c r="X354" t="b">
        <f>L354=VLOOKUP($A354,'Vals 0505'!$A:$L,12,FALSE)</f>
        <v>1</v>
      </c>
      <c r="Y354">
        <f t="shared" si="5"/>
        <v>11269</v>
      </c>
    </row>
    <row r="355" spans="1:26">
      <c r="A355" s="4">
        <v>11270</v>
      </c>
      <c r="B355" s="5" t="s">
        <v>108</v>
      </c>
      <c r="C355" s="5" t="s">
        <v>94</v>
      </c>
      <c r="D355" s="5"/>
      <c r="E355" s="4">
        <v>0</v>
      </c>
      <c r="F355" s="5"/>
      <c r="G355" s="4" t="s">
        <v>95</v>
      </c>
      <c r="H355" s="5" t="s">
        <v>96</v>
      </c>
      <c r="I355" s="5" t="s">
        <v>57</v>
      </c>
      <c r="J355" s="5" t="s">
        <v>285</v>
      </c>
      <c r="K355" s="5" t="s">
        <v>57</v>
      </c>
      <c r="L355" s="5" t="s">
        <v>237</v>
      </c>
      <c r="M355" t="b">
        <f>A355=VLOOKUP($A355,'Vals 0505'!$A:$L,1,FALSE)</f>
        <v>1</v>
      </c>
      <c r="N355" t="b">
        <f>B355=VLOOKUP($A355,'Vals 0505'!$A:$L,2,FALSE)</f>
        <v>1</v>
      </c>
      <c r="O355" t="b">
        <f>C355=VLOOKUP($A355,'Vals 0505'!$A:$L,3,FALSE)</f>
        <v>1</v>
      </c>
      <c r="P355" t="b">
        <f>D355=VLOOKUP($A355,'Vals 0505'!$A:$L,4,FALSE)</f>
        <v>1</v>
      </c>
      <c r="Q355" t="e">
        <f>E355=VLOOKUP($A355,'Vals 0505'!$A:$L,5,FALSE)</f>
        <v>#REF!</v>
      </c>
      <c r="R355" t="b">
        <f>F355=VLOOKUP($A355,'Vals 0505'!$A:$L,6,FALSE)</f>
        <v>1</v>
      </c>
      <c r="S355" t="e">
        <f>G355=VLOOKUP($A355,'Vals 0505'!$A:$L,7,FALSE)</f>
        <v>#REF!</v>
      </c>
      <c r="T355" t="b">
        <f>H355=VLOOKUP($A355,'Vals 0505'!$A:$L,8,FALSE)</f>
        <v>1</v>
      </c>
      <c r="U355" t="b">
        <f>I355=VLOOKUP($A355,'Vals 0505'!$A:$L,9,FALSE)</f>
        <v>1</v>
      </c>
      <c r="V355" t="b">
        <f>J355=VLOOKUP($A355,'Vals 0505'!$A:$L,10,FALSE)</f>
        <v>1</v>
      </c>
      <c r="W355" t="b">
        <f>K355=VLOOKUP($A355,'Vals 0505'!$A:$L,11,FALSE)</f>
        <v>1</v>
      </c>
      <c r="X355" t="b">
        <f>L355=VLOOKUP($A355,'Vals 0505'!$A:$L,12,FALSE)</f>
        <v>1</v>
      </c>
      <c r="Y355">
        <f t="shared" si="5"/>
        <v>11270</v>
      </c>
    </row>
    <row r="356" spans="1:26">
      <c r="A356" s="3">
        <v>11271</v>
      </c>
      <c r="B356" s="5" t="s">
        <v>108</v>
      </c>
      <c r="C356" s="5" t="s">
        <v>94</v>
      </c>
      <c r="D356" s="5"/>
      <c r="E356" s="4">
        <v>0</v>
      </c>
      <c r="F356" s="5"/>
      <c r="G356" s="4" t="s">
        <v>95</v>
      </c>
      <c r="H356" s="5" t="s">
        <v>96</v>
      </c>
      <c r="I356" s="5" t="s">
        <v>115</v>
      </c>
      <c r="J356" s="5" t="s">
        <v>285</v>
      </c>
      <c r="K356" s="5" t="s">
        <v>516</v>
      </c>
      <c r="L356" s="5" t="s">
        <v>237</v>
      </c>
      <c r="M356" t="b">
        <f>A356=VLOOKUP($A356,'Vals 0505'!$A:$L,1,FALSE)</f>
        <v>1</v>
      </c>
      <c r="N356" t="b">
        <f>B356=VLOOKUP($A356,'Vals 0505'!$A:$L,2,FALSE)</f>
        <v>1</v>
      </c>
      <c r="O356" t="b">
        <f>C356=VLOOKUP($A356,'Vals 0505'!$A:$L,3,FALSE)</f>
        <v>1</v>
      </c>
      <c r="P356" t="b">
        <f>D356=VLOOKUP($A356,'Vals 0505'!$A:$L,4,FALSE)</f>
        <v>1</v>
      </c>
      <c r="Q356" t="e">
        <f>E356=VLOOKUP($A356,'Vals 0505'!$A:$L,5,FALSE)</f>
        <v>#REF!</v>
      </c>
      <c r="R356" t="b">
        <f>F356=VLOOKUP($A356,'Vals 0505'!$A:$L,6,FALSE)</f>
        <v>1</v>
      </c>
      <c r="S356" t="e">
        <f>G356=VLOOKUP($A356,'Vals 0505'!$A:$L,7,FALSE)</f>
        <v>#REF!</v>
      </c>
      <c r="T356" t="b">
        <f>H356=VLOOKUP($A356,'Vals 0505'!$A:$L,8,FALSE)</f>
        <v>1</v>
      </c>
      <c r="U356" t="b">
        <f>I356=VLOOKUP($A356,'Vals 0505'!$A:$L,9,FALSE)</f>
        <v>1</v>
      </c>
      <c r="V356" t="b">
        <f>J356=VLOOKUP($A356,'Vals 0505'!$A:$L,10,FALSE)</f>
        <v>1</v>
      </c>
      <c r="W356" t="b">
        <f>K356=VLOOKUP($A356,'Vals 0505'!$A:$L,11,FALSE)</f>
        <v>1</v>
      </c>
      <c r="X356" t="b">
        <f>L356=VLOOKUP($A356,'Vals 0505'!$A:$L,12,FALSE)</f>
        <v>1</v>
      </c>
      <c r="Y356">
        <f t="shared" si="5"/>
        <v>11271</v>
      </c>
    </row>
    <row r="357" spans="1:26">
      <c r="A357" s="4">
        <v>11272</v>
      </c>
      <c r="B357" s="5" t="s">
        <v>108</v>
      </c>
      <c r="C357" s="5" t="s">
        <v>94</v>
      </c>
      <c r="D357" s="5"/>
      <c r="E357" s="4">
        <v>0</v>
      </c>
      <c r="F357" s="5"/>
      <c r="G357" s="4" t="s">
        <v>95</v>
      </c>
      <c r="H357" s="5" t="s">
        <v>96</v>
      </c>
      <c r="I357" s="5" t="s">
        <v>116</v>
      </c>
      <c r="J357" s="5" t="s">
        <v>285</v>
      </c>
      <c r="K357" s="5" t="s">
        <v>619</v>
      </c>
      <c r="L357" s="5" t="s">
        <v>237</v>
      </c>
      <c r="M357" t="b">
        <f>A357=VLOOKUP($A357,'Vals 0505'!$A:$L,1,FALSE)</f>
        <v>1</v>
      </c>
      <c r="N357" t="b">
        <f>B357=VLOOKUP($A357,'Vals 0505'!$A:$L,2,FALSE)</f>
        <v>1</v>
      </c>
      <c r="O357" t="b">
        <f>C357=VLOOKUP($A357,'Vals 0505'!$A:$L,3,FALSE)</f>
        <v>1</v>
      </c>
      <c r="P357" t="b">
        <f>D357=VLOOKUP($A357,'Vals 0505'!$A:$L,4,FALSE)</f>
        <v>1</v>
      </c>
      <c r="Q357" t="e">
        <f>E357=VLOOKUP($A357,'Vals 0505'!$A:$L,5,FALSE)</f>
        <v>#REF!</v>
      </c>
      <c r="R357" t="b">
        <f>F357=VLOOKUP($A357,'Vals 0505'!$A:$L,6,FALSE)</f>
        <v>1</v>
      </c>
      <c r="S357" t="e">
        <f>G357=VLOOKUP($A357,'Vals 0505'!$A:$L,7,FALSE)</f>
        <v>#REF!</v>
      </c>
      <c r="T357" t="b">
        <f>H357=VLOOKUP($A357,'Vals 0505'!$A:$L,8,FALSE)</f>
        <v>1</v>
      </c>
      <c r="U357" t="b">
        <f>I357=VLOOKUP($A357,'Vals 0505'!$A:$L,9,FALSE)</f>
        <v>1</v>
      </c>
      <c r="V357" t="b">
        <f>J357=VLOOKUP($A357,'Vals 0505'!$A:$L,10,FALSE)</f>
        <v>1</v>
      </c>
      <c r="W357" t="b">
        <f>K357=VLOOKUP($A357,'Vals 0505'!$A:$L,11,FALSE)</f>
        <v>1</v>
      </c>
      <c r="X357" t="b">
        <f>L357=VLOOKUP($A357,'Vals 0505'!$A:$L,12,FALSE)</f>
        <v>1</v>
      </c>
      <c r="Y357">
        <f t="shared" si="5"/>
        <v>11272</v>
      </c>
    </row>
    <row r="358" spans="1:26">
      <c r="A358" s="3">
        <v>11273</v>
      </c>
      <c r="B358" s="5" t="s">
        <v>108</v>
      </c>
      <c r="C358" s="5" t="s">
        <v>94</v>
      </c>
      <c r="D358" s="5"/>
      <c r="E358" s="4">
        <v>0</v>
      </c>
      <c r="F358" s="5"/>
      <c r="G358" s="4" t="s">
        <v>95</v>
      </c>
      <c r="H358" s="5" t="s">
        <v>96</v>
      </c>
      <c r="I358" s="5" t="s">
        <v>116</v>
      </c>
      <c r="J358" s="5" t="s">
        <v>285</v>
      </c>
      <c r="K358" s="5" t="s">
        <v>620</v>
      </c>
      <c r="L358" s="5" t="s">
        <v>237</v>
      </c>
      <c r="M358" t="b">
        <f>A358=VLOOKUP($A358,'Vals 0505'!$A:$L,1,FALSE)</f>
        <v>1</v>
      </c>
      <c r="N358" t="b">
        <f>B358=VLOOKUP($A358,'Vals 0505'!$A:$L,2,FALSE)</f>
        <v>1</v>
      </c>
      <c r="O358" t="b">
        <f>C358=VLOOKUP($A358,'Vals 0505'!$A:$L,3,FALSE)</f>
        <v>1</v>
      </c>
      <c r="P358" t="b">
        <f>D358=VLOOKUP($A358,'Vals 0505'!$A:$L,4,FALSE)</f>
        <v>1</v>
      </c>
      <c r="Q358" t="e">
        <f>E358=VLOOKUP($A358,'Vals 0505'!$A:$L,5,FALSE)</f>
        <v>#REF!</v>
      </c>
      <c r="R358" t="b">
        <f>F358=VLOOKUP($A358,'Vals 0505'!$A:$L,6,FALSE)</f>
        <v>1</v>
      </c>
      <c r="S358" t="e">
        <f>G358=VLOOKUP($A358,'Vals 0505'!$A:$L,7,FALSE)</f>
        <v>#REF!</v>
      </c>
      <c r="T358" t="b">
        <f>H358=VLOOKUP($A358,'Vals 0505'!$A:$L,8,FALSE)</f>
        <v>1</v>
      </c>
      <c r="U358" t="b">
        <f>I358=VLOOKUP($A358,'Vals 0505'!$A:$L,9,FALSE)</f>
        <v>1</v>
      </c>
      <c r="V358" t="b">
        <f>J358=VLOOKUP($A358,'Vals 0505'!$A:$L,10,FALSE)</f>
        <v>1</v>
      </c>
      <c r="W358" t="b">
        <f>K358=VLOOKUP($A358,'Vals 0505'!$A:$L,11,FALSE)</f>
        <v>1</v>
      </c>
      <c r="X358" t="b">
        <f>L358=VLOOKUP($A358,'Vals 0505'!$A:$L,12,FALSE)</f>
        <v>1</v>
      </c>
      <c r="Y358">
        <f t="shared" si="5"/>
        <v>11273</v>
      </c>
    </row>
    <row r="359" spans="1:26">
      <c r="A359" s="4">
        <v>11275</v>
      </c>
      <c r="B359" s="5" t="s">
        <v>108</v>
      </c>
      <c r="C359" s="5" t="s">
        <v>94</v>
      </c>
      <c r="D359" s="5"/>
      <c r="E359" s="4">
        <v>0</v>
      </c>
      <c r="F359" s="5"/>
      <c r="G359" s="4" t="s">
        <v>95</v>
      </c>
      <c r="H359" s="5" t="s">
        <v>96</v>
      </c>
      <c r="I359" s="5" t="s">
        <v>117</v>
      </c>
      <c r="J359" s="5" t="s">
        <v>285</v>
      </c>
      <c r="K359" s="5" t="s">
        <v>621</v>
      </c>
      <c r="L359" s="5" t="s">
        <v>237</v>
      </c>
      <c r="M359" t="b">
        <f>A359=VLOOKUP($A359,'Vals 0505'!$A:$L,1,FALSE)</f>
        <v>1</v>
      </c>
      <c r="N359" t="b">
        <f>B359=VLOOKUP($A359,'Vals 0505'!$A:$L,2,FALSE)</f>
        <v>1</v>
      </c>
      <c r="O359" t="b">
        <f>C359=VLOOKUP($A359,'Vals 0505'!$A:$L,3,FALSE)</f>
        <v>1</v>
      </c>
      <c r="P359" t="b">
        <f>D359=VLOOKUP($A359,'Vals 0505'!$A:$L,4,FALSE)</f>
        <v>1</v>
      </c>
      <c r="Q359" t="e">
        <f>E359=VLOOKUP($A359,'Vals 0505'!$A:$L,5,FALSE)</f>
        <v>#REF!</v>
      </c>
      <c r="R359" t="b">
        <f>F359=VLOOKUP($A359,'Vals 0505'!$A:$L,6,FALSE)</f>
        <v>1</v>
      </c>
      <c r="S359" t="e">
        <f>G359=VLOOKUP($A359,'Vals 0505'!$A:$L,7,FALSE)</f>
        <v>#REF!</v>
      </c>
      <c r="T359" t="b">
        <f>H359=VLOOKUP($A359,'Vals 0505'!$A:$L,8,FALSE)</f>
        <v>1</v>
      </c>
      <c r="U359" t="b">
        <f>I359=VLOOKUP($A359,'Vals 0505'!$A:$L,9,FALSE)</f>
        <v>1</v>
      </c>
      <c r="V359" t="b">
        <f>J359=VLOOKUP($A359,'Vals 0505'!$A:$L,10,FALSE)</f>
        <v>1</v>
      </c>
      <c r="W359" t="b">
        <f>K359=VLOOKUP($A359,'Vals 0505'!$A:$L,11,FALSE)</f>
        <v>1</v>
      </c>
      <c r="X359" t="b">
        <f>L359=VLOOKUP($A359,'Vals 0505'!$A:$L,12,FALSE)</f>
        <v>1</v>
      </c>
      <c r="Y359">
        <f t="shared" si="5"/>
        <v>11275</v>
      </c>
    </row>
    <row r="360" spans="1:26">
      <c r="A360" s="3">
        <v>11276</v>
      </c>
      <c r="B360" s="5" t="s">
        <v>108</v>
      </c>
      <c r="C360" s="5" t="s">
        <v>94</v>
      </c>
      <c r="D360" s="5"/>
      <c r="E360" s="4">
        <v>0</v>
      </c>
      <c r="F360" s="5"/>
      <c r="G360" s="4" t="s">
        <v>95</v>
      </c>
      <c r="H360" s="5" t="s">
        <v>96</v>
      </c>
      <c r="I360" s="5" t="s">
        <v>117</v>
      </c>
      <c r="J360" s="5" t="s">
        <v>285</v>
      </c>
      <c r="K360" s="5" t="s">
        <v>622</v>
      </c>
      <c r="L360" s="5" t="s">
        <v>237</v>
      </c>
      <c r="M360" t="b">
        <f>A360=VLOOKUP($A360,'Vals 0505'!$A:$L,1,FALSE)</f>
        <v>1</v>
      </c>
      <c r="N360" t="b">
        <f>B360=VLOOKUP($A360,'Vals 0505'!$A:$L,2,FALSE)</f>
        <v>1</v>
      </c>
      <c r="O360" t="b">
        <f>C360=VLOOKUP($A360,'Vals 0505'!$A:$L,3,FALSE)</f>
        <v>1</v>
      </c>
      <c r="P360" t="b">
        <f>D360=VLOOKUP($A360,'Vals 0505'!$A:$L,4,FALSE)</f>
        <v>1</v>
      </c>
      <c r="Q360" t="e">
        <f>E360=VLOOKUP($A360,'Vals 0505'!$A:$L,5,FALSE)</f>
        <v>#REF!</v>
      </c>
      <c r="R360" t="b">
        <f>F360=VLOOKUP($A360,'Vals 0505'!$A:$L,6,FALSE)</f>
        <v>1</v>
      </c>
      <c r="S360" t="e">
        <f>G360=VLOOKUP($A360,'Vals 0505'!$A:$L,7,FALSE)</f>
        <v>#REF!</v>
      </c>
      <c r="T360" t="b">
        <f>H360=VLOOKUP($A360,'Vals 0505'!$A:$L,8,FALSE)</f>
        <v>1</v>
      </c>
      <c r="U360" t="b">
        <f>I360=VLOOKUP($A360,'Vals 0505'!$A:$L,9,FALSE)</f>
        <v>1</v>
      </c>
      <c r="V360" t="b">
        <f>J360=VLOOKUP($A360,'Vals 0505'!$A:$L,10,FALSE)</f>
        <v>1</v>
      </c>
      <c r="W360" t="b">
        <f>K360=VLOOKUP($A360,'Vals 0505'!$A:$L,11,FALSE)</f>
        <v>1</v>
      </c>
      <c r="X360" t="b">
        <f>L360=VLOOKUP($A360,'Vals 0505'!$A:$L,12,FALSE)</f>
        <v>1</v>
      </c>
      <c r="Y360">
        <f t="shared" si="5"/>
        <v>11276</v>
      </c>
    </row>
    <row r="361" spans="1:26">
      <c r="A361" s="4">
        <v>11277</v>
      </c>
      <c r="B361" s="5" t="s">
        <v>108</v>
      </c>
      <c r="C361" s="5" t="s">
        <v>94</v>
      </c>
      <c r="D361" s="5"/>
      <c r="E361" s="4">
        <v>0</v>
      </c>
      <c r="F361" s="5"/>
      <c r="G361" s="4" t="s">
        <v>95</v>
      </c>
      <c r="H361" s="5" t="s">
        <v>96</v>
      </c>
      <c r="I361" s="5" t="s">
        <v>117</v>
      </c>
      <c r="J361" s="5" t="s">
        <v>285</v>
      </c>
      <c r="K361" s="5" t="s">
        <v>516</v>
      </c>
      <c r="L361" s="5" t="s">
        <v>237</v>
      </c>
      <c r="M361" t="b">
        <f>A361=VLOOKUP($A361,'Vals 0505'!$A:$L,1,FALSE)</f>
        <v>1</v>
      </c>
      <c r="N361" t="b">
        <f>B361=VLOOKUP($A361,'Vals 0505'!$A:$L,2,FALSE)</f>
        <v>1</v>
      </c>
      <c r="O361" t="b">
        <f>C361=VLOOKUP($A361,'Vals 0505'!$A:$L,3,FALSE)</f>
        <v>1</v>
      </c>
      <c r="P361" t="b">
        <f>D361=VLOOKUP($A361,'Vals 0505'!$A:$L,4,FALSE)</f>
        <v>1</v>
      </c>
      <c r="Q361" t="e">
        <f>E361=VLOOKUP($A361,'Vals 0505'!$A:$L,5,FALSE)</f>
        <v>#REF!</v>
      </c>
      <c r="R361" t="b">
        <f>F361=VLOOKUP($A361,'Vals 0505'!$A:$L,6,FALSE)</f>
        <v>1</v>
      </c>
      <c r="S361" t="e">
        <f>G361=VLOOKUP($A361,'Vals 0505'!$A:$L,7,FALSE)</f>
        <v>#REF!</v>
      </c>
      <c r="T361" t="b">
        <f>H361=VLOOKUP($A361,'Vals 0505'!$A:$L,8,FALSE)</f>
        <v>1</v>
      </c>
      <c r="U361" t="b">
        <f>I361=VLOOKUP($A361,'Vals 0505'!$A:$L,9,FALSE)</f>
        <v>1</v>
      </c>
      <c r="V361" t="b">
        <f>J361=VLOOKUP($A361,'Vals 0505'!$A:$L,10,FALSE)</f>
        <v>1</v>
      </c>
      <c r="W361" t="b">
        <f>K361=VLOOKUP($A361,'Vals 0505'!$A:$L,11,FALSE)</f>
        <v>1</v>
      </c>
      <c r="X361" t="b">
        <f>L361=VLOOKUP($A361,'Vals 0505'!$A:$L,12,FALSE)</f>
        <v>1</v>
      </c>
      <c r="Y361">
        <f t="shared" si="5"/>
        <v>11277</v>
      </c>
    </row>
    <row r="362" spans="1:26">
      <c r="A362" s="3">
        <v>11278</v>
      </c>
      <c r="B362" s="5" t="s">
        <v>108</v>
      </c>
      <c r="C362" s="5" t="s">
        <v>94</v>
      </c>
      <c r="D362" s="5"/>
      <c r="E362" s="4">
        <v>0</v>
      </c>
      <c r="F362" s="5"/>
      <c r="G362" s="4" t="s">
        <v>95</v>
      </c>
      <c r="H362" s="5" t="s">
        <v>96</v>
      </c>
      <c r="I362" s="5" t="s">
        <v>117</v>
      </c>
      <c r="J362" s="5" t="s">
        <v>285</v>
      </c>
      <c r="K362" s="5" t="s">
        <v>623</v>
      </c>
      <c r="L362" s="5" t="s">
        <v>237</v>
      </c>
      <c r="M362" t="b">
        <f>A362=VLOOKUP($A362,'Vals 0505'!$A:$L,1,FALSE)</f>
        <v>1</v>
      </c>
      <c r="N362" t="b">
        <f>B362=VLOOKUP($A362,'Vals 0505'!$A:$L,2,FALSE)</f>
        <v>1</v>
      </c>
      <c r="O362" t="b">
        <f>C362=VLOOKUP($A362,'Vals 0505'!$A:$L,3,FALSE)</f>
        <v>1</v>
      </c>
      <c r="P362" t="b">
        <f>D362=VLOOKUP($A362,'Vals 0505'!$A:$L,4,FALSE)</f>
        <v>1</v>
      </c>
      <c r="Q362" t="e">
        <f>E362=VLOOKUP($A362,'Vals 0505'!$A:$L,5,FALSE)</f>
        <v>#REF!</v>
      </c>
      <c r="R362" t="b">
        <f>F362=VLOOKUP($A362,'Vals 0505'!$A:$L,6,FALSE)</f>
        <v>1</v>
      </c>
      <c r="S362" t="e">
        <f>G362=VLOOKUP($A362,'Vals 0505'!$A:$L,7,FALSE)</f>
        <v>#REF!</v>
      </c>
      <c r="T362" t="b">
        <f>H362=VLOOKUP($A362,'Vals 0505'!$A:$L,8,FALSE)</f>
        <v>1</v>
      </c>
      <c r="U362" t="b">
        <f>I362=VLOOKUP($A362,'Vals 0505'!$A:$L,9,FALSE)</f>
        <v>1</v>
      </c>
      <c r="V362" t="b">
        <f>J362=VLOOKUP($A362,'Vals 0505'!$A:$L,10,FALSE)</f>
        <v>1</v>
      </c>
      <c r="W362" t="b">
        <f>K362=VLOOKUP($A362,'Vals 0505'!$A:$L,11,FALSE)</f>
        <v>1</v>
      </c>
      <c r="X362" t="b">
        <f>L362=VLOOKUP($A362,'Vals 0505'!$A:$L,12,FALSE)</f>
        <v>1</v>
      </c>
      <c r="Y362">
        <f t="shared" si="5"/>
        <v>11278</v>
      </c>
    </row>
    <row r="363" spans="1:26">
      <c r="A363" s="4">
        <v>11279</v>
      </c>
      <c r="B363" s="5" t="s">
        <v>108</v>
      </c>
      <c r="C363" s="5" t="s">
        <v>94</v>
      </c>
      <c r="D363" s="5"/>
      <c r="E363" s="4">
        <v>0</v>
      </c>
      <c r="F363" s="5"/>
      <c r="G363" s="4" t="s">
        <v>95</v>
      </c>
      <c r="H363" s="5" t="s">
        <v>96</v>
      </c>
      <c r="I363" s="5" t="s">
        <v>117</v>
      </c>
      <c r="J363" s="5" t="s">
        <v>285</v>
      </c>
      <c r="K363" s="5" t="s">
        <v>624</v>
      </c>
      <c r="L363" s="5" t="s">
        <v>237</v>
      </c>
      <c r="M363" t="b">
        <f>A363=VLOOKUP($A363,'Vals 0505'!$A:$L,1,FALSE)</f>
        <v>1</v>
      </c>
      <c r="N363" t="b">
        <f>B363=VLOOKUP($A363,'Vals 0505'!$A:$L,2,FALSE)</f>
        <v>1</v>
      </c>
      <c r="O363" t="b">
        <f>C363=VLOOKUP($A363,'Vals 0505'!$A:$L,3,FALSE)</f>
        <v>1</v>
      </c>
      <c r="P363" t="b">
        <f>D363=VLOOKUP($A363,'Vals 0505'!$A:$L,4,FALSE)</f>
        <v>1</v>
      </c>
      <c r="Q363" t="e">
        <f>E363=VLOOKUP($A363,'Vals 0505'!$A:$L,5,FALSE)</f>
        <v>#REF!</v>
      </c>
      <c r="R363" t="b">
        <f>F363=VLOOKUP($A363,'Vals 0505'!$A:$L,6,FALSE)</f>
        <v>1</v>
      </c>
      <c r="S363" t="e">
        <f>G363=VLOOKUP($A363,'Vals 0505'!$A:$L,7,FALSE)</f>
        <v>#REF!</v>
      </c>
      <c r="T363" t="b">
        <f>H363=VLOOKUP($A363,'Vals 0505'!$A:$L,8,FALSE)</f>
        <v>1</v>
      </c>
      <c r="U363" t="b">
        <f>I363=VLOOKUP($A363,'Vals 0505'!$A:$L,9,FALSE)</f>
        <v>1</v>
      </c>
      <c r="V363" t="b">
        <f>J363=VLOOKUP($A363,'Vals 0505'!$A:$L,10,FALSE)</f>
        <v>1</v>
      </c>
      <c r="W363" t="b">
        <f>K363=VLOOKUP($A363,'Vals 0505'!$A:$L,11,FALSE)</f>
        <v>1</v>
      </c>
      <c r="X363" t="b">
        <f>L363=VLOOKUP($A363,'Vals 0505'!$A:$L,12,FALSE)</f>
        <v>1</v>
      </c>
      <c r="Y363">
        <f t="shared" si="5"/>
        <v>11279</v>
      </c>
    </row>
    <row r="364" spans="1:26">
      <c r="A364" s="3">
        <v>11280</v>
      </c>
      <c r="B364" s="5" t="s">
        <v>108</v>
      </c>
      <c r="C364" s="5" t="s">
        <v>94</v>
      </c>
      <c r="D364" s="5"/>
      <c r="E364" s="4">
        <v>2.9999999999999997E-4</v>
      </c>
      <c r="F364" s="5">
        <v>1</v>
      </c>
      <c r="G364" s="4" t="s">
        <v>95</v>
      </c>
      <c r="H364" s="5" t="s">
        <v>96</v>
      </c>
      <c r="I364" s="5" t="s">
        <v>117</v>
      </c>
      <c r="J364" s="5" t="s">
        <v>285</v>
      </c>
      <c r="K364" s="5" t="s">
        <v>625</v>
      </c>
      <c r="L364" s="5" t="s">
        <v>237</v>
      </c>
      <c r="M364" t="b">
        <f>A364=VLOOKUP($A364,'Vals 0505'!$A:$L,1,FALSE)</f>
        <v>1</v>
      </c>
      <c r="N364" t="b">
        <f>B364=VLOOKUP($A364,'Vals 0505'!$A:$L,2,FALSE)</f>
        <v>1</v>
      </c>
      <c r="O364" t="b">
        <f>C364=VLOOKUP($A364,'Vals 0505'!$A:$L,3,FALSE)</f>
        <v>1</v>
      </c>
      <c r="P364" t="b">
        <f>D364=VLOOKUP($A364,'Vals 0505'!$A:$L,4,FALSE)</f>
        <v>1</v>
      </c>
      <c r="Q364" t="e">
        <f>E364=VLOOKUP($A364,'Vals 0505'!$A:$L,5,FALSE)</f>
        <v>#REF!</v>
      </c>
      <c r="R364" t="e">
        <f>F364=VLOOKUP($A364,'Vals 0505'!$A:$L,6,FALSE)</f>
        <v>#REF!</v>
      </c>
      <c r="S364" t="e">
        <f>G364=VLOOKUP($A364,'Vals 0505'!$A:$L,7,FALSE)</f>
        <v>#REF!</v>
      </c>
      <c r="T364" t="b">
        <f>H364=VLOOKUP($A364,'Vals 0505'!$A:$L,8,FALSE)</f>
        <v>1</v>
      </c>
      <c r="U364" t="b">
        <f>I364=VLOOKUP($A364,'Vals 0505'!$A:$L,9,FALSE)</f>
        <v>1</v>
      </c>
      <c r="V364" t="b">
        <f>J364=VLOOKUP($A364,'Vals 0505'!$A:$L,10,FALSE)</f>
        <v>0</v>
      </c>
      <c r="W364" t="b">
        <f>K364=VLOOKUP($A364,'Vals 0505'!$A:$L,11,FALSE)</f>
        <v>1</v>
      </c>
      <c r="X364" t="b">
        <f>L364=VLOOKUP($A364,'Vals 0505'!$A:$L,12,FALSE)</f>
        <v>1</v>
      </c>
      <c r="Y364">
        <f t="shared" si="5"/>
        <v>11280</v>
      </c>
      <c r="Z364" t="str">
        <f>VLOOKUP($A364,'Vals 0505'!$A:$L,10,FALSE)</f>
        <v>Low</v>
      </c>
    </row>
    <row r="365" spans="1:26">
      <c r="A365" s="4">
        <v>11283</v>
      </c>
      <c r="B365" s="5" t="s">
        <v>108</v>
      </c>
      <c r="C365" s="5" t="s">
        <v>94</v>
      </c>
      <c r="D365" s="5"/>
      <c r="E365" s="4">
        <v>0</v>
      </c>
      <c r="F365" s="5"/>
      <c r="G365" s="4" t="s">
        <v>95</v>
      </c>
      <c r="H365" s="5" t="s">
        <v>96</v>
      </c>
      <c r="I365" s="5" t="s">
        <v>117</v>
      </c>
      <c r="J365" s="5" t="s">
        <v>285</v>
      </c>
      <c r="K365" s="5" t="s">
        <v>626</v>
      </c>
      <c r="L365" s="5" t="s">
        <v>237</v>
      </c>
      <c r="M365" t="b">
        <f>A365=VLOOKUP($A365,'Vals 0505'!$A:$L,1,FALSE)</f>
        <v>1</v>
      </c>
      <c r="N365" t="b">
        <f>B365=VLOOKUP($A365,'Vals 0505'!$A:$L,2,FALSE)</f>
        <v>1</v>
      </c>
      <c r="O365" t="b">
        <f>C365=VLOOKUP($A365,'Vals 0505'!$A:$L,3,FALSE)</f>
        <v>1</v>
      </c>
      <c r="P365" t="b">
        <f>D365=VLOOKUP($A365,'Vals 0505'!$A:$L,4,FALSE)</f>
        <v>1</v>
      </c>
      <c r="Q365" t="e">
        <f>E365=VLOOKUP($A365,'Vals 0505'!$A:$L,5,FALSE)</f>
        <v>#REF!</v>
      </c>
      <c r="R365" t="b">
        <f>F365=VLOOKUP($A365,'Vals 0505'!$A:$L,6,FALSE)</f>
        <v>1</v>
      </c>
      <c r="S365" t="e">
        <f>G365=VLOOKUP($A365,'Vals 0505'!$A:$L,7,FALSE)</f>
        <v>#REF!</v>
      </c>
      <c r="T365" t="b">
        <f>H365=VLOOKUP($A365,'Vals 0505'!$A:$L,8,FALSE)</f>
        <v>1</v>
      </c>
      <c r="U365" t="b">
        <f>I365=VLOOKUP($A365,'Vals 0505'!$A:$L,9,FALSE)</f>
        <v>1</v>
      </c>
      <c r="V365" t="b">
        <f>J365=VLOOKUP($A365,'Vals 0505'!$A:$L,10,FALSE)</f>
        <v>1</v>
      </c>
      <c r="W365" t="b">
        <f>K365=VLOOKUP($A365,'Vals 0505'!$A:$L,11,FALSE)</f>
        <v>1</v>
      </c>
      <c r="X365" t="b">
        <f>L365=VLOOKUP($A365,'Vals 0505'!$A:$L,12,FALSE)</f>
        <v>1</v>
      </c>
      <c r="Y365">
        <f t="shared" si="5"/>
        <v>11283</v>
      </c>
    </row>
    <row r="366" spans="1:26">
      <c r="A366" s="3">
        <v>11286</v>
      </c>
      <c r="B366" s="5" t="s">
        <v>108</v>
      </c>
      <c r="C366" s="5" t="s">
        <v>34</v>
      </c>
      <c r="D366" s="5" t="s">
        <v>35</v>
      </c>
      <c r="E366" s="4"/>
      <c r="F366" s="5"/>
      <c r="G366" s="4"/>
      <c r="H366" s="5" t="s">
        <v>36</v>
      </c>
      <c r="I366" s="5" t="s">
        <v>39</v>
      </c>
      <c r="J366" s="5" t="s">
        <v>284</v>
      </c>
      <c r="K366" s="5" t="s">
        <v>480</v>
      </c>
      <c r="L366" s="5" t="s">
        <v>17</v>
      </c>
      <c r="M366" t="b">
        <f>A366=VLOOKUP($A366,'Vals 0505'!$A:$L,1,FALSE)</f>
        <v>1</v>
      </c>
      <c r="N366" t="b">
        <f>B366=VLOOKUP($A366,'Vals 0505'!$A:$L,2,FALSE)</f>
        <v>1</v>
      </c>
      <c r="O366" t="b">
        <f>C366=VLOOKUP($A366,'Vals 0505'!$A:$L,3,FALSE)</f>
        <v>1</v>
      </c>
      <c r="P366" t="b">
        <f>D366=VLOOKUP($A366,'Vals 0505'!$A:$L,4,FALSE)</f>
        <v>1</v>
      </c>
      <c r="Q366" t="b">
        <f>E366=VLOOKUP($A366,'Vals 0505'!$A:$L,5,FALSE)</f>
        <v>1</v>
      </c>
      <c r="R366" t="b">
        <f>F366=VLOOKUP($A366,'Vals 0505'!$A:$L,6,FALSE)</f>
        <v>1</v>
      </c>
      <c r="S366" t="b">
        <f>G366=VLOOKUP($A366,'Vals 0505'!$A:$L,7,FALSE)</f>
        <v>1</v>
      </c>
      <c r="T366" t="b">
        <f>H366=VLOOKUP($A366,'Vals 0505'!$A:$L,8,FALSE)</f>
        <v>1</v>
      </c>
      <c r="U366" t="b">
        <f>I366=VLOOKUP($A366,'Vals 0505'!$A:$L,9,FALSE)</f>
        <v>1</v>
      </c>
      <c r="V366" t="b">
        <f>J366=VLOOKUP($A366,'Vals 0505'!$A:$L,10,FALSE)</f>
        <v>1</v>
      </c>
      <c r="W366" t="b">
        <f>K366=VLOOKUP($A366,'Vals 0505'!$A:$L,11,FALSE)</f>
        <v>1</v>
      </c>
      <c r="X366" t="b">
        <f>L366=VLOOKUP($A366,'Vals 0505'!$A:$L,12,FALSE)</f>
        <v>1</v>
      </c>
      <c r="Y366">
        <f t="shared" si="5"/>
        <v>11286</v>
      </c>
    </row>
    <row r="367" spans="1:26">
      <c r="A367" s="4">
        <v>11287</v>
      </c>
      <c r="B367" s="5" t="s">
        <v>108</v>
      </c>
      <c r="C367" s="5" t="s">
        <v>34</v>
      </c>
      <c r="D367" s="5" t="s">
        <v>40</v>
      </c>
      <c r="E367" s="4"/>
      <c r="F367" s="5"/>
      <c r="G367" s="4"/>
      <c r="H367" s="5" t="s">
        <v>36</v>
      </c>
      <c r="I367" s="5" t="s">
        <v>39</v>
      </c>
      <c r="J367" s="5" t="s">
        <v>284</v>
      </c>
      <c r="K367" s="5" t="s">
        <v>11</v>
      </c>
      <c r="L367" s="5" t="s">
        <v>17</v>
      </c>
      <c r="M367" t="b">
        <f>A367=VLOOKUP($A367,'Vals 0505'!$A:$L,1,FALSE)</f>
        <v>1</v>
      </c>
      <c r="N367" t="b">
        <f>B367=VLOOKUP($A367,'Vals 0505'!$A:$L,2,FALSE)</f>
        <v>1</v>
      </c>
      <c r="O367" t="b">
        <f>C367=VLOOKUP($A367,'Vals 0505'!$A:$L,3,FALSE)</f>
        <v>1</v>
      </c>
      <c r="P367" t="b">
        <f>D367=VLOOKUP($A367,'Vals 0505'!$A:$L,4,FALSE)</f>
        <v>1</v>
      </c>
      <c r="Q367" t="b">
        <f>E367=VLOOKUP($A367,'Vals 0505'!$A:$L,5,FALSE)</f>
        <v>1</v>
      </c>
      <c r="R367" t="b">
        <f>F367=VLOOKUP($A367,'Vals 0505'!$A:$L,6,FALSE)</f>
        <v>1</v>
      </c>
      <c r="S367" t="b">
        <f>G367=VLOOKUP($A367,'Vals 0505'!$A:$L,7,FALSE)</f>
        <v>1</v>
      </c>
      <c r="T367" t="b">
        <f>H367=VLOOKUP($A367,'Vals 0505'!$A:$L,8,FALSE)</f>
        <v>1</v>
      </c>
      <c r="U367" t="b">
        <f>I367=VLOOKUP($A367,'Vals 0505'!$A:$L,9,FALSE)</f>
        <v>1</v>
      </c>
      <c r="V367" t="b">
        <f>J367=VLOOKUP($A367,'Vals 0505'!$A:$L,10,FALSE)</f>
        <v>1</v>
      </c>
      <c r="W367" t="b">
        <f>K367=VLOOKUP($A367,'Vals 0505'!$A:$L,11,FALSE)</f>
        <v>1</v>
      </c>
      <c r="X367" t="b">
        <f>L367=VLOOKUP($A367,'Vals 0505'!$A:$L,12,FALSE)</f>
        <v>1</v>
      </c>
      <c r="Y367">
        <f t="shared" si="5"/>
        <v>11287</v>
      </c>
    </row>
    <row r="368" spans="1:26">
      <c r="A368" s="3">
        <v>11288</v>
      </c>
      <c r="B368" s="5" t="s">
        <v>108</v>
      </c>
      <c r="C368" s="5" t="s">
        <v>34</v>
      </c>
      <c r="D368" s="5" t="s">
        <v>35</v>
      </c>
      <c r="E368" s="4"/>
      <c r="F368" s="5"/>
      <c r="G368" s="4"/>
      <c r="H368" s="5" t="s">
        <v>36</v>
      </c>
      <c r="I368" s="5" t="s">
        <v>39</v>
      </c>
      <c r="J368" s="5" t="s">
        <v>284</v>
      </c>
      <c r="K368" s="5" t="s">
        <v>481</v>
      </c>
      <c r="L368" s="5" t="s">
        <v>17</v>
      </c>
      <c r="M368" t="b">
        <f>A368=VLOOKUP($A368,'Vals 0505'!$A:$L,1,FALSE)</f>
        <v>1</v>
      </c>
      <c r="N368" t="b">
        <f>B368=VLOOKUP($A368,'Vals 0505'!$A:$L,2,FALSE)</f>
        <v>1</v>
      </c>
      <c r="O368" t="b">
        <f>C368=VLOOKUP($A368,'Vals 0505'!$A:$L,3,FALSE)</f>
        <v>1</v>
      </c>
      <c r="P368" t="b">
        <f>D368=VLOOKUP($A368,'Vals 0505'!$A:$L,4,FALSE)</f>
        <v>1</v>
      </c>
      <c r="Q368" t="b">
        <f>E368=VLOOKUP($A368,'Vals 0505'!$A:$L,5,FALSE)</f>
        <v>1</v>
      </c>
      <c r="R368" t="b">
        <f>F368=VLOOKUP($A368,'Vals 0505'!$A:$L,6,FALSE)</f>
        <v>1</v>
      </c>
      <c r="S368" t="b">
        <f>G368=VLOOKUP($A368,'Vals 0505'!$A:$L,7,FALSE)</f>
        <v>1</v>
      </c>
      <c r="T368" t="b">
        <f>H368=VLOOKUP($A368,'Vals 0505'!$A:$L,8,FALSE)</f>
        <v>1</v>
      </c>
      <c r="U368" t="b">
        <f>I368=VLOOKUP($A368,'Vals 0505'!$A:$L,9,FALSE)</f>
        <v>1</v>
      </c>
      <c r="V368" t="b">
        <f>J368=VLOOKUP($A368,'Vals 0505'!$A:$L,10,FALSE)</f>
        <v>1</v>
      </c>
      <c r="W368" t="b">
        <f>K368=VLOOKUP($A368,'Vals 0505'!$A:$L,11,FALSE)</f>
        <v>1</v>
      </c>
      <c r="X368" t="b">
        <f>L368=VLOOKUP($A368,'Vals 0505'!$A:$L,12,FALSE)</f>
        <v>1</v>
      </c>
      <c r="Y368">
        <f t="shared" si="5"/>
        <v>11288</v>
      </c>
    </row>
    <row r="369" spans="1:25">
      <c r="A369" s="4">
        <v>11294</v>
      </c>
      <c r="B369" s="5" t="s">
        <v>108</v>
      </c>
      <c r="C369" s="5" t="s">
        <v>34</v>
      </c>
      <c r="D369" s="5" t="s">
        <v>35</v>
      </c>
      <c r="E369" s="4"/>
      <c r="F369" s="5"/>
      <c r="G369" s="4"/>
      <c r="H369" s="5" t="s">
        <v>36</v>
      </c>
      <c r="I369" s="5" t="s">
        <v>39</v>
      </c>
      <c r="J369" s="5" t="s">
        <v>284</v>
      </c>
      <c r="K369" s="5" t="s">
        <v>501</v>
      </c>
      <c r="L369" s="5" t="s">
        <v>17</v>
      </c>
      <c r="M369" t="b">
        <f>A369=VLOOKUP($A369,'Vals 0505'!$A:$L,1,FALSE)</f>
        <v>1</v>
      </c>
      <c r="N369" t="b">
        <f>B369=VLOOKUP($A369,'Vals 0505'!$A:$L,2,FALSE)</f>
        <v>1</v>
      </c>
      <c r="O369" t="b">
        <f>C369=VLOOKUP($A369,'Vals 0505'!$A:$L,3,FALSE)</f>
        <v>1</v>
      </c>
      <c r="P369" t="b">
        <f>D369=VLOOKUP($A369,'Vals 0505'!$A:$L,4,FALSE)</f>
        <v>1</v>
      </c>
      <c r="Q369" t="b">
        <f>E369=VLOOKUP($A369,'Vals 0505'!$A:$L,5,FALSE)</f>
        <v>1</v>
      </c>
      <c r="R369" t="b">
        <f>F369=VLOOKUP($A369,'Vals 0505'!$A:$L,6,FALSE)</f>
        <v>1</v>
      </c>
      <c r="S369" t="b">
        <f>G369=VLOOKUP($A369,'Vals 0505'!$A:$L,7,FALSE)</f>
        <v>1</v>
      </c>
      <c r="T369" t="b">
        <f>H369=VLOOKUP($A369,'Vals 0505'!$A:$L,8,FALSE)</f>
        <v>1</v>
      </c>
      <c r="U369" t="b">
        <f>I369=VLOOKUP($A369,'Vals 0505'!$A:$L,9,FALSE)</f>
        <v>1</v>
      </c>
      <c r="V369" t="b">
        <f>J369=VLOOKUP($A369,'Vals 0505'!$A:$L,10,FALSE)</f>
        <v>1</v>
      </c>
      <c r="W369" t="b">
        <f>K369=VLOOKUP($A369,'Vals 0505'!$A:$L,11,FALSE)</f>
        <v>1</v>
      </c>
      <c r="X369" t="b">
        <f>L369=VLOOKUP($A369,'Vals 0505'!$A:$L,12,FALSE)</f>
        <v>1</v>
      </c>
      <c r="Y369">
        <f t="shared" si="5"/>
        <v>11294</v>
      </c>
    </row>
    <row r="370" spans="1:25">
      <c r="A370" s="3">
        <v>11296</v>
      </c>
      <c r="B370" s="5" t="s">
        <v>108</v>
      </c>
      <c r="C370" s="5" t="s">
        <v>34</v>
      </c>
      <c r="D370" s="5" t="s">
        <v>35</v>
      </c>
      <c r="E370" s="4"/>
      <c r="F370" s="5"/>
      <c r="G370" s="4"/>
      <c r="H370" s="5" t="s">
        <v>36</v>
      </c>
      <c r="I370" s="5" t="s">
        <v>39</v>
      </c>
      <c r="J370" s="5" t="s">
        <v>284</v>
      </c>
      <c r="K370" s="5" t="s">
        <v>492</v>
      </c>
      <c r="L370" s="5" t="s">
        <v>17</v>
      </c>
      <c r="M370" t="b">
        <f>A370=VLOOKUP($A370,'Vals 0505'!$A:$L,1,FALSE)</f>
        <v>1</v>
      </c>
      <c r="N370" t="b">
        <f>B370=VLOOKUP($A370,'Vals 0505'!$A:$L,2,FALSE)</f>
        <v>1</v>
      </c>
      <c r="O370" t="b">
        <f>C370=VLOOKUP($A370,'Vals 0505'!$A:$L,3,FALSE)</f>
        <v>1</v>
      </c>
      <c r="P370" t="b">
        <f>D370=VLOOKUP($A370,'Vals 0505'!$A:$L,4,FALSE)</f>
        <v>1</v>
      </c>
      <c r="Q370" t="b">
        <f>E370=VLOOKUP($A370,'Vals 0505'!$A:$L,5,FALSE)</f>
        <v>1</v>
      </c>
      <c r="R370" t="b">
        <f>F370=VLOOKUP($A370,'Vals 0505'!$A:$L,6,FALSE)</f>
        <v>1</v>
      </c>
      <c r="S370" t="b">
        <f>G370=VLOOKUP($A370,'Vals 0505'!$A:$L,7,FALSE)</f>
        <v>1</v>
      </c>
      <c r="T370" t="b">
        <f>H370=VLOOKUP($A370,'Vals 0505'!$A:$L,8,FALSE)</f>
        <v>1</v>
      </c>
      <c r="U370" t="b">
        <f>I370=VLOOKUP($A370,'Vals 0505'!$A:$L,9,FALSE)</f>
        <v>1</v>
      </c>
      <c r="V370" t="b">
        <f>J370=VLOOKUP($A370,'Vals 0505'!$A:$L,10,FALSE)</f>
        <v>1</v>
      </c>
      <c r="W370" t="b">
        <f>K370=VLOOKUP($A370,'Vals 0505'!$A:$L,11,FALSE)</f>
        <v>1</v>
      </c>
      <c r="X370" t="b">
        <f>L370=VLOOKUP($A370,'Vals 0505'!$A:$L,12,FALSE)</f>
        <v>1</v>
      </c>
      <c r="Y370">
        <f t="shared" si="5"/>
        <v>11296</v>
      </c>
    </row>
    <row r="371" spans="1:25">
      <c r="A371" s="4">
        <v>11300</v>
      </c>
      <c r="B371" s="5" t="s">
        <v>108</v>
      </c>
      <c r="C371" s="5" t="s">
        <v>34</v>
      </c>
      <c r="D371" s="5" t="s">
        <v>35</v>
      </c>
      <c r="E371" s="4"/>
      <c r="F371" s="5"/>
      <c r="G371" s="4"/>
      <c r="H371" s="5" t="s">
        <v>36</v>
      </c>
      <c r="I371" s="5" t="s">
        <v>57</v>
      </c>
      <c r="J371" s="5" t="s">
        <v>284</v>
      </c>
      <c r="K371" s="5" t="s">
        <v>480</v>
      </c>
      <c r="L371" s="5" t="s">
        <v>17</v>
      </c>
      <c r="M371" t="b">
        <f>A371=VLOOKUP($A371,'Vals 0505'!$A:$L,1,FALSE)</f>
        <v>1</v>
      </c>
      <c r="N371" t="b">
        <f>B371=VLOOKUP($A371,'Vals 0505'!$A:$L,2,FALSE)</f>
        <v>1</v>
      </c>
      <c r="O371" t="b">
        <f>C371=VLOOKUP($A371,'Vals 0505'!$A:$L,3,FALSE)</f>
        <v>1</v>
      </c>
      <c r="P371" t="b">
        <f>D371=VLOOKUP($A371,'Vals 0505'!$A:$L,4,FALSE)</f>
        <v>1</v>
      </c>
      <c r="Q371" t="b">
        <f>E371=VLOOKUP($A371,'Vals 0505'!$A:$L,5,FALSE)</f>
        <v>1</v>
      </c>
      <c r="R371" t="b">
        <f>F371=VLOOKUP($A371,'Vals 0505'!$A:$L,6,FALSE)</f>
        <v>1</v>
      </c>
      <c r="S371" t="b">
        <f>G371=VLOOKUP($A371,'Vals 0505'!$A:$L,7,FALSE)</f>
        <v>1</v>
      </c>
      <c r="T371" t="b">
        <f>H371=VLOOKUP($A371,'Vals 0505'!$A:$L,8,FALSE)</f>
        <v>1</v>
      </c>
      <c r="U371" t="b">
        <f>I371=VLOOKUP($A371,'Vals 0505'!$A:$L,9,FALSE)</f>
        <v>1</v>
      </c>
      <c r="V371" t="b">
        <f>J371=VLOOKUP($A371,'Vals 0505'!$A:$L,10,FALSE)</f>
        <v>1</v>
      </c>
      <c r="W371" t="b">
        <f>K371=VLOOKUP($A371,'Vals 0505'!$A:$L,11,FALSE)</f>
        <v>1</v>
      </c>
      <c r="X371" t="b">
        <f>L371=VLOOKUP($A371,'Vals 0505'!$A:$L,12,FALSE)</f>
        <v>1</v>
      </c>
      <c r="Y371">
        <f t="shared" si="5"/>
        <v>11300</v>
      </c>
    </row>
    <row r="372" spans="1:25">
      <c r="A372" s="3">
        <v>11301</v>
      </c>
      <c r="B372" s="5" t="s">
        <v>108</v>
      </c>
      <c r="C372" s="5" t="s">
        <v>34</v>
      </c>
      <c r="D372" s="5" t="s">
        <v>35</v>
      </c>
      <c r="E372" s="4"/>
      <c r="F372" s="5"/>
      <c r="G372" s="4"/>
      <c r="H372" s="5" t="s">
        <v>36</v>
      </c>
      <c r="I372" s="5" t="s">
        <v>57</v>
      </c>
      <c r="J372" s="5" t="s">
        <v>284</v>
      </c>
      <c r="K372" s="5" t="s">
        <v>481</v>
      </c>
      <c r="L372" s="5" t="s">
        <v>17</v>
      </c>
      <c r="M372" t="b">
        <f>A372=VLOOKUP($A372,'Vals 0505'!$A:$L,1,FALSE)</f>
        <v>1</v>
      </c>
      <c r="N372" t="b">
        <f>B372=VLOOKUP($A372,'Vals 0505'!$A:$L,2,FALSE)</f>
        <v>1</v>
      </c>
      <c r="O372" t="b">
        <f>C372=VLOOKUP($A372,'Vals 0505'!$A:$L,3,FALSE)</f>
        <v>1</v>
      </c>
      <c r="P372" t="b">
        <f>D372=VLOOKUP($A372,'Vals 0505'!$A:$L,4,FALSE)</f>
        <v>1</v>
      </c>
      <c r="Q372" t="b">
        <f>E372=VLOOKUP($A372,'Vals 0505'!$A:$L,5,FALSE)</f>
        <v>1</v>
      </c>
      <c r="R372" t="b">
        <f>F372=VLOOKUP($A372,'Vals 0505'!$A:$L,6,FALSE)</f>
        <v>1</v>
      </c>
      <c r="S372" t="b">
        <f>G372=VLOOKUP($A372,'Vals 0505'!$A:$L,7,FALSE)</f>
        <v>1</v>
      </c>
      <c r="T372" t="b">
        <f>H372=VLOOKUP($A372,'Vals 0505'!$A:$L,8,FALSE)</f>
        <v>1</v>
      </c>
      <c r="U372" t="b">
        <f>I372=VLOOKUP($A372,'Vals 0505'!$A:$L,9,FALSE)</f>
        <v>1</v>
      </c>
      <c r="V372" t="b">
        <f>J372=VLOOKUP($A372,'Vals 0505'!$A:$L,10,FALSE)</f>
        <v>1</v>
      </c>
      <c r="W372" t="b">
        <f>K372=VLOOKUP($A372,'Vals 0505'!$A:$L,11,FALSE)</f>
        <v>1</v>
      </c>
      <c r="X372" t="b">
        <f>L372=VLOOKUP($A372,'Vals 0505'!$A:$L,12,FALSE)</f>
        <v>1</v>
      </c>
      <c r="Y372">
        <f t="shared" si="5"/>
        <v>11301</v>
      </c>
    </row>
    <row r="373" spans="1:25">
      <c r="A373" s="4">
        <v>11305</v>
      </c>
      <c r="B373" s="5" t="s">
        <v>108</v>
      </c>
      <c r="C373" s="5" t="s">
        <v>34</v>
      </c>
      <c r="D373" s="5" t="s">
        <v>37</v>
      </c>
      <c r="E373" s="4"/>
      <c r="F373" s="5"/>
      <c r="G373" s="4"/>
      <c r="H373" s="5" t="s">
        <v>36</v>
      </c>
      <c r="I373" s="5" t="s">
        <v>57</v>
      </c>
      <c r="J373" s="5" t="s">
        <v>284</v>
      </c>
      <c r="K373" s="5" t="s">
        <v>516</v>
      </c>
      <c r="L373" s="5" t="s">
        <v>17</v>
      </c>
      <c r="M373" t="b">
        <f>A373=VLOOKUP($A373,'Vals 0505'!$A:$L,1,FALSE)</f>
        <v>1</v>
      </c>
      <c r="N373" t="b">
        <f>B373=VLOOKUP($A373,'Vals 0505'!$A:$L,2,FALSE)</f>
        <v>1</v>
      </c>
      <c r="O373" t="b">
        <f>C373=VLOOKUP($A373,'Vals 0505'!$A:$L,3,FALSE)</f>
        <v>1</v>
      </c>
      <c r="P373" t="b">
        <f>D373=VLOOKUP($A373,'Vals 0505'!$A:$L,4,FALSE)</f>
        <v>1</v>
      </c>
      <c r="Q373" t="b">
        <f>E373=VLOOKUP($A373,'Vals 0505'!$A:$L,5,FALSE)</f>
        <v>1</v>
      </c>
      <c r="R373" t="b">
        <f>F373=VLOOKUP($A373,'Vals 0505'!$A:$L,6,FALSE)</f>
        <v>1</v>
      </c>
      <c r="S373" t="b">
        <f>G373=VLOOKUP($A373,'Vals 0505'!$A:$L,7,FALSE)</f>
        <v>1</v>
      </c>
      <c r="T373" t="b">
        <f>H373=VLOOKUP($A373,'Vals 0505'!$A:$L,8,FALSE)</f>
        <v>1</v>
      </c>
      <c r="U373" t="b">
        <f>I373=VLOOKUP($A373,'Vals 0505'!$A:$L,9,FALSE)</f>
        <v>1</v>
      </c>
      <c r="V373" t="b">
        <f>J373=VLOOKUP($A373,'Vals 0505'!$A:$L,10,FALSE)</f>
        <v>1</v>
      </c>
      <c r="W373" t="b">
        <f>K373=VLOOKUP($A373,'Vals 0505'!$A:$L,11,FALSE)</f>
        <v>1</v>
      </c>
      <c r="X373" t="b">
        <f>L373=VLOOKUP($A373,'Vals 0505'!$A:$L,12,FALSE)</f>
        <v>1</v>
      </c>
      <c r="Y373">
        <f t="shared" si="5"/>
        <v>11305</v>
      </c>
    </row>
    <row r="374" spans="1:25">
      <c r="A374" s="3">
        <v>11306</v>
      </c>
      <c r="B374" s="5" t="s">
        <v>108</v>
      </c>
      <c r="C374" s="5" t="s">
        <v>34</v>
      </c>
      <c r="D374" s="5" t="s">
        <v>37</v>
      </c>
      <c r="E374" s="4"/>
      <c r="F374" s="5"/>
      <c r="G374" s="4"/>
      <c r="H374" s="5" t="s">
        <v>36</v>
      </c>
      <c r="I374" s="5" t="s">
        <v>57</v>
      </c>
      <c r="J374" s="5" t="s">
        <v>284</v>
      </c>
      <c r="K374" s="5" t="s">
        <v>558</v>
      </c>
      <c r="L374" s="5" t="s">
        <v>17</v>
      </c>
      <c r="M374" t="b">
        <f>A374=VLOOKUP($A374,'Vals 0505'!$A:$L,1,FALSE)</f>
        <v>1</v>
      </c>
      <c r="N374" t="b">
        <f>B374=VLOOKUP($A374,'Vals 0505'!$A:$L,2,FALSE)</f>
        <v>1</v>
      </c>
      <c r="O374" t="b">
        <f>C374=VLOOKUP($A374,'Vals 0505'!$A:$L,3,FALSE)</f>
        <v>1</v>
      </c>
      <c r="P374" t="b">
        <f>D374=VLOOKUP($A374,'Vals 0505'!$A:$L,4,FALSE)</f>
        <v>1</v>
      </c>
      <c r="Q374" t="b">
        <f>E374=VLOOKUP($A374,'Vals 0505'!$A:$L,5,FALSE)</f>
        <v>1</v>
      </c>
      <c r="R374" t="b">
        <f>F374=VLOOKUP($A374,'Vals 0505'!$A:$L,6,FALSE)</f>
        <v>1</v>
      </c>
      <c r="S374" t="b">
        <f>G374=VLOOKUP($A374,'Vals 0505'!$A:$L,7,FALSE)</f>
        <v>1</v>
      </c>
      <c r="T374" t="b">
        <f>H374=VLOOKUP($A374,'Vals 0505'!$A:$L,8,FALSE)</f>
        <v>1</v>
      </c>
      <c r="U374" t="b">
        <f>I374=VLOOKUP($A374,'Vals 0505'!$A:$L,9,FALSE)</f>
        <v>1</v>
      </c>
      <c r="V374" t="b">
        <f>J374=VLOOKUP($A374,'Vals 0505'!$A:$L,10,FALSE)</f>
        <v>1</v>
      </c>
      <c r="W374" t="b">
        <f>K374=VLOOKUP($A374,'Vals 0505'!$A:$L,11,FALSE)</f>
        <v>1</v>
      </c>
      <c r="X374" t="b">
        <f>L374=VLOOKUP($A374,'Vals 0505'!$A:$L,12,FALSE)</f>
        <v>1</v>
      </c>
      <c r="Y374">
        <f t="shared" si="5"/>
        <v>11306</v>
      </c>
    </row>
    <row r="375" spans="1:25">
      <c r="A375" s="4">
        <v>11307</v>
      </c>
      <c r="B375" s="5" t="s">
        <v>108</v>
      </c>
      <c r="C375" s="5" t="s">
        <v>34</v>
      </c>
      <c r="D375" s="5" t="s">
        <v>37</v>
      </c>
      <c r="E375" s="4"/>
      <c r="F375" s="5"/>
      <c r="G375" s="4"/>
      <c r="H375" s="5" t="s">
        <v>36</v>
      </c>
      <c r="I375" s="5" t="s">
        <v>57</v>
      </c>
      <c r="J375" s="5" t="s">
        <v>284</v>
      </c>
      <c r="K375" s="5" t="s">
        <v>559</v>
      </c>
      <c r="L375" s="5" t="s">
        <v>17</v>
      </c>
      <c r="M375" t="b">
        <f>A375=VLOOKUP($A375,'Vals 0505'!$A:$L,1,FALSE)</f>
        <v>1</v>
      </c>
      <c r="N375" t="b">
        <f>B375=VLOOKUP($A375,'Vals 0505'!$A:$L,2,FALSE)</f>
        <v>1</v>
      </c>
      <c r="O375" t="b">
        <f>C375=VLOOKUP($A375,'Vals 0505'!$A:$L,3,FALSE)</f>
        <v>1</v>
      </c>
      <c r="P375" t="b">
        <f>D375=VLOOKUP($A375,'Vals 0505'!$A:$L,4,FALSE)</f>
        <v>1</v>
      </c>
      <c r="Q375" t="b">
        <f>E375=VLOOKUP($A375,'Vals 0505'!$A:$L,5,FALSE)</f>
        <v>1</v>
      </c>
      <c r="R375" t="b">
        <f>F375=VLOOKUP($A375,'Vals 0505'!$A:$L,6,FALSE)</f>
        <v>1</v>
      </c>
      <c r="S375" t="b">
        <f>G375=VLOOKUP($A375,'Vals 0505'!$A:$L,7,FALSE)</f>
        <v>1</v>
      </c>
      <c r="T375" t="b">
        <f>H375=VLOOKUP($A375,'Vals 0505'!$A:$L,8,FALSE)</f>
        <v>1</v>
      </c>
      <c r="U375" t="b">
        <f>I375=VLOOKUP($A375,'Vals 0505'!$A:$L,9,FALSE)</f>
        <v>1</v>
      </c>
      <c r="V375" t="b">
        <f>J375=VLOOKUP($A375,'Vals 0505'!$A:$L,10,FALSE)</f>
        <v>1</v>
      </c>
      <c r="W375" t="b">
        <f>K375=VLOOKUP($A375,'Vals 0505'!$A:$L,11,FALSE)</f>
        <v>1</v>
      </c>
      <c r="X375" t="b">
        <f>L375=VLOOKUP($A375,'Vals 0505'!$A:$L,12,FALSE)</f>
        <v>1</v>
      </c>
      <c r="Y375">
        <f t="shared" si="5"/>
        <v>11307</v>
      </c>
    </row>
    <row r="376" spans="1:25">
      <c r="A376" s="3">
        <v>11308</v>
      </c>
      <c r="B376" s="5" t="s">
        <v>108</v>
      </c>
      <c r="C376" s="5" t="s">
        <v>34</v>
      </c>
      <c r="D376" s="5" t="s">
        <v>37</v>
      </c>
      <c r="E376" s="4"/>
      <c r="F376" s="5"/>
      <c r="G376" s="4"/>
      <c r="H376" s="5" t="s">
        <v>36</v>
      </c>
      <c r="I376" s="5" t="s">
        <v>57</v>
      </c>
      <c r="J376" s="5" t="s">
        <v>284</v>
      </c>
      <c r="K376" s="5" t="s">
        <v>560</v>
      </c>
      <c r="L376" s="5" t="s">
        <v>17</v>
      </c>
      <c r="M376" t="b">
        <f>A376=VLOOKUP($A376,'Vals 0505'!$A:$L,1,FALSE)</f>
        <v>1</v>
      </c>
      <c r="N376" t="b">
        <f>B376=VLOOKUP($A376,'Vals 0505'!$A:$L,2,FALSE)</f>
        <v>1</v>
      </c>
      <c r="O376" t="b">
        <f>C376=VLOOKUP($A376,'Vals 0505'!$A:$L,3,FALSE)</f>
        <v>1</v>
      </c>
      <c r="P376" t="b">
        <f>D376=VLOOKUP($A376,'Vals 0505'!$A:$L,4,FALSE)</f>
        <v>1</v>
      </c>
      <c r="Q376" t="b">
        <f>E376=VLOOKUP($A376,'Vals 0505'!$A:$L,5,FALSE)</f>
        <v>1</v>
      </c>
      <c r="R376" t="b">
        <f>F376=VLOOKUP($A376,'Vals 0505'!$A:$L,6,FALSE)</f>
        <v>1</v>
      </c>
      <c r="S376" t="b">
        <f>G376=VLOOKUP($A376,'Vals 0505'!$A:$L,7,FALSE)</f>
        <v>1</v>
      </c>
      <c r="T376" t="b">
        <f>H376=VLOOKUP($A376,'Vals 0505'!$A:$L,8,FALSE)</f>
        <v>1</v>
      </c>
      <c r="U376" t="b">
        <f>I376=VLOOKUP($A376,'Vals 0505'!$A:$L,9,FALSE)</f>
        <v>1</v>
      </c>
      <c r="V376" t="b">
        <f>J376=VLOOKUP($A376,'Vals 0505'!$A:$L,10,FALSE)</f>
        <v>1</v>
      </c>
      <c r="W376" t="b">
        <f>K376=VLOOKUP($A376,'Vals 0505'!$A:$L,11,FALSE)</f>
        <v>1</v>
      </c>
      <c r="X376" t="b">
        <f>L376=VLOOKUP($A376,'Vals 0505'!$A:$L,12,FALSE)</f>
        <v>1</v>
      </c>
      <c r="Y376">
        <f t="shared" si="5"/>
        <v>11308</v>
      </c>
    </row>
    <row r="377" spans="1:25">
      <c r="A377" s="4">
        <v>11309</v>
      </c>
      <c r="B377" s="5" t="s">
        <v>108</v>
      </c>
      <c r="C377" s="5" t="s">
        <v>34</v>
      </c>
      <c r="D377" s="5" t="s">
        <v>37</v>
      </c>
      <c r="E377" s="4"/>
      <c r="F377" s="5"/>
      <c r="G377" s="4"/>
      <c r="H377" s="5" t="s">
        <v>36</v>
      </c>
      <c r="I377" s="5" t="s">
        <v>57</v>
      </c>
      <c r="J377" s="5" t="s">
        <v>284</v>
      </c>
      <c r="K377" s="5" t="s">
        <v>517</v>
      </c>
      <c r="L377" s="5" t="s">
        <v>17</v>
      </c>
      <c r="M377" t="b">
        <f>A377=VLOOKUP($A377,'Vals 0505'!$A:$L,1,FALSE)</f>
        <v>1</v>
      </c>
      <c r="N377" t="b">
        <f>B377=VLOOKUP($A377,'Vals 0505'!$A:$L,2,FALSE)</f>
        <v>1</v>
      </c>
      <c r="O377" t="b">
        <f>C377=VLOOKUP($A377,'Vals 0505'!$A:$L,3,FALSE)</f>
        <v>1</v>
      </c>
      <c r="P377" t="b">
        <f>D377=VLOOKUP($A377,'Vals 0505'!$A:$L,4,FALSE)</f>
        <v>1</v>
      </c>
      <c r="Q377" t="b">
        <f>E377=VLOOKUP($A377,'Vals 0505'!$A:$L,5,FALSE)</f>
        <v>1</v>
      </c>
      <c r="R377" t="b">
        <f>F377=VLOOKUP($A377,'Vals 0505'!$A:$L,6,FALSE)</f>
        <v>1</v>
      </c>
      <c r="S377" t="b">
        <f>G377=VLOOKUP($A377,'Vals 0505'!$A:$L,7,FALSE)</f>
        <v>1</v>
      </c>
      <c r="T377" t="b">
        <f>H377=VLOOKUP($A377,'Vals 0505'!$A:$L,8,FALSE)</f>
        <v>1</v>
      </c>
      <c r="U377" t="b">
        <f>I377=VLOOKUP($A377,'Vals 0505'!$A:$L,9,FALSE)</f>
        <v>1</v>
      </c>
      <c r="V377" t="b">
        <f>J377=VLOOKUP($A377,'Vals 0505'!$A:$L,10,FALSE)</f>
        <v>1</v>
      </c>
      <c r="W377" t="b">
        <f>K377=VLOOKUP($A377,'Vals 0505'!$A:$L,11,FALSE)</f>
        <v>1</v>
      </c>
      <c r="X377" t="b">
        <f>L377=VLOOKUP($A377,'Vals 0505'!$A:$L,12,FALSE)</f>
        <v>1</v>
      </c>
      <c r="Y377">
        <f t="shared" si="5"/>
        <v>11309</v>
      </c>
    </row>
    <row r="378" spans="1:25">
      <c r="A378" s="3">
        <v>11312</v>
      </c>
      <c r="B378" s="5" t="s">
        <v>108</v>
      </c>
      <c r="C378" s="5" t="s">
        <v>34</v>
      </c>
      <c r="D378" s="5" t="s">
        <v>37</v>
      </c>
      <c r="E378" s="4"/>
      <c r="F378" s="5"/>
      <c r="G378" s="4"/>
      <c r="H378" s="5" t="s">
        <v>36</v>
      </c>
      <c r="I378" s="5" t="s">
        <v>57</v>
      </c>
      <c r="J378" s="5" t="s">
        <v>284</v>
      </c>
      <c r="K378" s="5" t="s">
        <v>57</v>
      </c>
      <c r="L378" s="5" t="s">
        <v>17</v>
      </c>
      <c r="M378" t="b">
        <f>A378=VLOOKUP($A378,'Vals 0505'!$A:$L,1,FALSE)</f>
        <v>1</v>
      </c>
      <c r="N378" t="b">
        <f>B378=VLOOKUP($A378,'Vals 0505'!$A:$L,2,FALSE)</f>
        <v>1</v>
      </c>
      <c r="O378" t="b">
        <f>C378=VLOOKUP($A378,'Vals 0505'!$A:$L,3,FALSE)</f>
        <v>1</v>
      </c>
      <c r="P378" t="b">
        <f>D378=VLOOKUP($A378,'Vals 0505'!$A:$L,4,FALSE)</f>
        <v>1</v>
      </c>
      <c r="Q378" t="b">
        <f>E378=VLOOKUP($A378,'Vals 0505'!$A:$L,5,FALSE)</f>
        <v>1</v>
      </c>
      <c r="R378" t="b">
        <f>F378=VLOOKUP($A378,'Vals 0505'!$A:$L,6,FALSE)</f>
        <v>1</v>
      </c>
      <c r="S378" t="b">
        <f>G378=VLOOKUP($A378,'Vals 0505'!$A:$L,7,FALSE)</f>
        <v>1</v>
      </c>
      <c r="T378" t="b">
        <f>H378=VLOOKUP($A378,'Vals 0505'!$A:$L,8,FALSE)</f>
        <v>1</v>
      </c>
      <c r="U378" t="b">
        <f>I378=VLOOKUP($A378,'Vals 0505'!$A:$L,9,FALSE)</f>
        <v>1</v>
      </c>
      <c r="V378" t="b">
        <f>J378=VLOOKUP($A378,'Vals 0505'!$A:$L,10,FALSE)</f>
        <v>1</v>
      </c>
      <c r="W378" t="b">
        <f>K378=VLOOKUP($A378,'Vals 0505'!$A:$L,11,FALSE)</f>
        <v>1</v>
      </c>
      <c r="X378" t="b">
        <f>L378=VLOOKUP($A378,'Vals 0505'!$A:$L,12,FALSE)</f>
        <v>1</v>
      </c>
      <c r="Y378">
        <f t="shared" si="5"/>
        <v>11312</v>
      </c>
    </row>
    <row r="379" spans="1:25">
      <c r="A379" s="4">
        <v>11314</v>
      </c>
      <c r="B379" s="5" t="s">
        <v>108</v>
      </c>
      <c r="C379" s="5" t="s">
        <v>34</v>
      </c>
      <c r="D379" s="5" t="s">
        <v>35</v>
      </c>
      <c r="E379" s="4"/>
      <c r="F379" s="5"/>
      <c r="G379" s="4"/>
      <c r="H379" s="5" t="s">
        <v>36</v>
      </c>
      <c r="I379" s="5" t="s">
        <v>57</v>
      </c>
      <c r="J379" s="5" t="s">
        <v>284</v>
      </c>
      <c r="K379" s="5" t="s">
        <v>492</v>
      </c>
      <c r="L379" s="5" t="s">
        <v>17</v>
      </c>
      <c r="M379" t="b">
        <f>A379=VLOOKUP($A379,'Vals 0505'!$A:$L,1,FALSE)</f>
        <v>1</v>
      </c>
      <c r="N379" t="b">
        <f>B379=VLOOKUP($A379,'Vals 0505'!$A:$L,2,FALSE)</f>
        <v>1</v>
      </c>
      <c r="O379" t="b">
        <f>C379=VLOOKUP($A379,'Vals 0505'!$A:$L,3,FALSE)</f>
        <v>1</v>
      </c>
      <c r="P379" t="b">
        <f>D379=VLOOKUP($A379,'Vals 0505'!$A:$L,4,FALSE)</f>
        <v>1</v>
      </c>
      <c r="Q379" t="b">
        <f>E379=VLOOKUP($A379,'Vals 0505'!$A:$L,5,FALSE)</f>
        <v>1</v>
      </c>
      <c r="R379" t="b">
        <f>F379=VLOOKUP($A379,'Vals 0505'!$A:$L,6,FALSE)</f>
        <v>1</v>
      </c>
      <c r="S379" t="b">
        <f>G379=VLOOKUP($A379,'Vals 0505'!$A:$L,7,FALSE)</f>
        <v>1</v>
      </c>
      <c r="T379" t="b">
        <f>H379=VLOOKUP($A379,'Vals 0505'!$A:$L,8,FALSE)</f>
        <v>1</v>
      </c>
      <c r="U379" t="b">
        <f>I379=VLOOKUP($A379,'Vals 0505'!$A:$L,9,FALSE)</f>
        <v>1</v>
      </c>
      <c r="V379" t="b">
        <f>J379=VLOOKUP($A379,'Vals 0505'!$A:$L,10,FALSE)</f>
        <v>1</v>
      </c>
      <c r="W379" t="b">
        <f>K379=VLOOKUP($A379,'Vals 0505'!$A:$L,11,FALSE)</f>
        <v>1</v>
      </c>
      <c r="X379" t="b">
        <f>L379=VLOOKUP($A379,'Vals 0505'!$A:$L,12,FALSE)</f>
        <v>1</v>
      </c>
      <c r="Y379">
        <f t="shared" si="5"/>
        <v>11314</v>
      </c>
    </row>
    <row r="380" spans="1:25">
      <c r="A380" s="3">
        <v>11318</v>
      </c>
      <c r="B380" s="5" t="s">
        <v>108</v>
      </c>
      <c r="C380" s="5" t="s">
        <v>34</v>
      </c>
      <c r="D380" s="5" t="s">
        <v>35</v>
      </c>
      <c r="E380" s="4"/>
      <c r="F380" s="5"/>
      <c r="G380" s="4"/>
      <c r="H380" s="5" t="s">
        <v>36</v>
      </c>
      <c r="I380" s="5" t="s">
        <v>115</v>
      </c>
      <c r="J380" s="5" t="s">
        <v>284</v>
      </c>
      <c r="K380" s="5" t="s">
        <v>480</v>
      </c>
      <c r="L380" s="5" t="s">
        <v>17</v>
      </c>
      <c r="M380" t="b">
        <f>A380=VLOOKUP($A380,'Vals 0505'!$A:$L,1,FALSE)</f>
        <v>1</v>
      </c>
      <c r="N380" t="b">
        <f>B380=VLOOKUP($A380,'Vals 0505'!$A:$L,2,FALSE)</f>
        <v>1</v>
      </c>
      <c r="O380" t="b">
        <f>C380=VLOOKUP($A380,'Vals 0505'!$A:$L,3,FALSE)</f>
        <v>1</v>
      </c>
      <c r="P380" t="b">
        <f>D380=VLOOKUP($A380,'Vals 0505'!$A:$L,4,FALSE)</f>
        <v>1</v>
      </c>
      <c r="Q380" t="b">
        <f>E380=VLOOKUP($A380,'Vals 0505'!$A:$L,5,FALSE)</f>
        <v>1</v>
      </c>
      <c r="R380" t="b">
        <f>F380=VLOOKUP($A380,'Vals 0505'!$A:$L,6,FALSE)</f>
        <v>1</v>
      </c>
      <c r="S380" t="b">
        <f>G380=VLOOKUP($A380,'Vals 0505'!$A:$L,7,FALSE)</f>
        <v>1</v>
      </c>
      <c r="T380" t="b">
        <f>H380=VLOOKUP($A380,'Vals 0505'!$A:$L,8,FALSE)</f>
        <v>1</v>
      </c>
      <c r="U380" t="b">
        <f>I380=VLOOKUP($A380,'Vals 0505'!$A:$L,9,FALSE)</f>
        <v>1</v>
      </c>
      <c r="V380" t="b">
        <f>J380=VLOOKUP($A380,'Vals 0505'!$A:$L,10,FALSE)</f>
        <v>1</v>
      </c>
      <c r="W380" t="b">
        <f>K380=VLOOKUP($A380,'Vals 0505'!$A:$L,11,FALSE)</f>
        <v>1</v>
      </c>
      <c r="X380" t="b">
        <f>L380=VLOOKUP($A380,'Vals 0505'!$A:$L,12,FALSE)</f>
        <v>1</v>
      </c>
      <c r="Y380">
        <f t="shared" si="5"/>
        <v>11318</v>
      </c>
    </row>
    <row r="381" spans="1:25">
      <c r="A381" s="4">
        <v>11319</v>
      </c>
      <c r="B381" s="5" t="s">
        <v>108</v>
      </c>
      <c r="C381" s="5" t="s">
        <v>34</v>
      </c>
      <c r="D381" s="5" t="s">
        <v>35</v>
      </c>
      <c r="E381" s="4"/>
      <c r="F381" s="5"/>
      <c r="G381" s="4"/>
      <c r="H381" s="5" t="s">
        <v>36</v>
      </c>
      <c r="I381" s="5" t="s">
        <v>115</v>
      </c>
      <c r="J381" s="5" t="s">
        <v>284</v>
      </c>
      <c r="K381" s="5" t="s">
        <v>481</v>
      </c>
      <c r="L381" s="5" t="s">
        <v>17</v>
      </c>
      <c r="M381" t="b">
        <f>A381=VLOOKUP($A381,'Vals 0505'!$A:$L,1,FALSE)</f>
        <v>1</v>
      </c>
      <c r="N381" t="b">
        <f>B381=VLOOKUP($A381,'Vals 0505'!$A:$L,2,FALSE)</f>
        <v>1</v>
      </c>
      <c r="O381" t="b">
        <f>C381=VLOOKUP($A381,'Vals 0505'!$A:$L,3,FALSE)</f>
        <v>1</v>
      </c>
      <c r="P381" t="b">
        <f>D381=VLOOKUP($A381,'Vals 0505'!$A:$L,4,FALSE)</f>
        <v>1</v>
      </c>
      <c r="Q381" t="b">
        <f>E381=VLOOKUP($A381,'Vals 0505'!$A:$L,5,FALSE)</f>
        <v>1</v>
      </c>
      <c r="R381" t="b">
        <f>F381=VLOOKUP($A381,'Vals 0505'!$A:$L,6,FALSE)</f>
        <v>1</v>
      </c>
      <c r="S381" t="b">
        <f>G381=VLOOKUP($A381,'Vals 0505'!$A:$L,7,FALSE)</f>
        <v>1</v>
      </c>
      <c r="T381" t="b">
        <f>H381=VLOOKUP($A381,'Vals 0505'!$A:$L,8,FALSE)</f>
        <v>1</v>
      </c>
      <c r="U381" t="b">
        <f>I381=VLOOKUP($A381,'Vals 0505'!$A:$L,9,FALSE)</f>
        <v>1</v>
      </c>
      <c r="V381" t="b">
        <f>J381=VLOOKUP($A381,'Vals 0505'!$A:$L,10,FALSE)</f>
        <v>1</v>
      </c>
      <c r="W381" t="b">
        <f>K381=VLOOKUP($A381,'Vals 0505'!$A:$L,11,FALSE)</f>
        <v>1</v>
      </c>
      <c r="X381" t="b">
        <f>L381=VLOOKUP($A381,'Vals 0505'!$A:$L,12,FALSE)</f>
        <v>1</v>
      </c>
      <c r="Y381">
        <f t="shared" si="5"/>
        <v>11319</v>
      </c>
    </row>
    <row r="382" spans="1:25">
      <c r="A382" s="3">
        <v>11321</v>
      </c>
      <c r="B382" s="5" t="s">
        <v>108</v>
      </c>
      <c r="C382" s="5" t="s">
        <v>34</v>
      </c>
      <c r="D382" s="5" t="s">
        <v>37</v>
      </c>
      <c r="E382" s="4"/>
      <c r="F382" s="5"/>
      <c r="G382" s="4"/>
      <c r="H382" s="5" t="s">
        <v>36</v>
      </c>
      <c r="I382" s="5" t="s">
        <v>115</v>
      </c>
      <c r="J382" s="5" t="s">
        <v>284</v>
      </c>
      <c r="K382" s="5" t="s">
        <v>516</v>
      </c>
      <c r="L382" s="5" t="s">
        <v>17</v>
      </c>
      <c r="M382" t="b">
        <f>A382=VLOOKUP($A382,'Vals 0505'!$A:$L,1,FALSE)</f>
        <v>1</v>
      </c>
      <c r="N382" t="b">
        <f>B382=VLOOKUP($A382,'Vals 0505'!$A:$L,2,FALSE)</f>
        <v>1</v>
      </c>
      <c r="O382" t="b">
        <f>C382=VLOOKUP($A382,'Vals 0505'!$A:$L,3,FALSE)</f>
        <v>1</v>
      </c>
      <c r="P382" t="b">
        <f>D382=VLOOKUP($A382,'Vals 0505'!$A:$L,4,FALSE)</f>
        <v>1</v>
      </c>
      <c r="Q382" t="b">
        <f>E382=VLOOKUP($A382,'Vals 0505'!$A:$L,5,FALSE)</f>
        <v>1</v>
      </c>
      <c r="R382" t="b">
        <f>F382=VLOOKUP($A382,'Vals 0505'!$A:$L,6,FALSE)</f>
        <v>1</v>
      </c>
      <c r="S382" t="b">
        <f>G382=VLOOKUP($A382,'Vals 0505'!$A:$L,7,FALSE)</f>
        <v>1</v>
      </c>
      <c r="T382" t="b">
        <f>H382=VLOOKUP($A382,'Vals 0505'!$A:$L,8,FALSE)</f>
        <v>1</v>
      </c>
      <c r="U382" t="b">
        <f>I382=VLOOKUP($A382,'Vals 0505'!$A:$L,9,FALSE)</f>
        <v>1</v>
      </c>
      <c r="V382" t="b">
        <f>J382=VLOOKUP($A382,'Vals 0505'!$A:$L,10,FALSE)</f>
        <v>1</v>
      </c>
      <c r="W382" t="b">
        <f>K382=VLOOKUP($A382,'Vals 0505'!$A:$L,11,FALSE)</f>
        <v>1</v>
      </c>
      <c r="X382" t="b">
        <f>L382=VLOOKUP($A382,'Vals 0505'!$A:$L,12,FALSE)</f>
        <v>1</v>
      </c>
      <c r="Y382">
        <f t="shared" si="5"/>
        <v>11321</v>
      </c>
    </row>
    <row r="383" spans="1:25">
      <c r="A383" s="4">
        <v>11327</v>
      </c>
      <c r="B383" s="5" t="s">
        <v>108</v>
      </c>
      <c r="C383" s="5" t="s">
        <v>34</v>
      </c>
      <c r="D383" s="5" t="s">
        <v>35</v>
      </c>
      <c r="E383" s="4"/>
      <c r="F383" s="5"/>
      <c r="G383" s="4"/>
      <c r="H383" s="5" t="s">
        <v>36</v>
      </c>
      <c r="I383" s="5" t="s">
        <v>115</v>
      </c>
      <c r="J383" s="5" t="s">
        <v>284</v>
      </c>
      <c r="K383" s="5" t="s">
        <v>492</v>
      </c>
      <c r="L383" s="5" t="s">
        <v>17</v>
      </c>
      <c r="M383" t="b">
        <f>A383=VLOOKUP($A383,'Vals 0505'!$A:$L,1,FALSE)</f>
        <v>1</v>
      </c>
      <c r="N383" t="b">
        <f>B383=VLOOKUP($A383,'Vals 0505'!$A:$L,2,FALSE)</f>
        <v>1</v>
      </c>
      <c r="O383" t="b">
        <f>C383=VLOOKUP($A383,'Vals 0505'!$A:$L,3,FALSE)</f>
        <v>1</v>
      </c>
      <c r="P383" t="b">
        <f>D383=VLOOKUP($A383,'Vals 0505'!$A:$L,4,FALSE)</f>
        <v>1</v>
      </c>
      <c r="Q383" t="b">
        <f>E383=VLOOKUP($A383,'Vals 0505'!$A:$L,5,FALSE)</f>
        <v>1</v>
      </c>
      <c r="R383" t="b">
        <f>F383=VLOOKUP($A383,'Vals 0505'!$A:$L,6,FALSE)</f>
        <v>1</v>
      </c>
      <c r="S383" t="b">
        <f>G383=VLOOKUP($A383,'Vals 0505'!$A:$L,7,FALSE)</f>
        <v>1</v>
      </c>
      <c r="T383" t="b">
        <f>H383=VLOOKUP($A383,'Vals 0505'!$A:$L,8,FALSE)</f>
        <v>1</v>
      </c>
      <c r="U383" t="b">
        <f>I383=VLOOKUP($A383,'Vals 0505'!$A:$L,9,FALSE)</f>
        <v>1</v>
      </c>
      <c r="V383" t="b">
        <f>J383=VLOOKUP($A383,'Vals 0505'!$A:$L,10,FALSE)</f>
        <v>1</v>
      </c>
      <c r="W383" t="b">
        <f>K383=VLOOKUP($A383,'Vals 0505'!$A:$L,11,FALSE)</f>
        <v>1</v>
      </c>
      <c r="X383" t="b">
        <f>L383=VLOOKUP($A383,'Vals 0505'!$A:$L,12,FALSE)</f>
        <v>1</v>
      </c>
      <c r="Y383">
        <f t="shared" si="5"/>
        <v>11327</v>
      </c>
    </row>
    <row r="384" spans="1:25">
      <c r="A384" s="3">
        <v>11329</v>
      </c>
      <c r="B384" s="5" t="s">
        <v>108</v>
      </c>
      <c r="C384" s="5" t="s">
        <v>34</v>
      </c>
      <c r="D384" s="5" t="s">
        <v>35</v>
      </c>
      <c r="E384" s="4"/>
      <c r="F384" s="5"/>
      <c r="G384" s="4"/>
      <c r="H384" s="5" t="s">
        <v>36</v>
      </c>
      <c r="I384" s="5" t="s">
        <v>116</v>
      </c>
      <c r="J384" s="5" t="s">
        <v>284</v>
      </c>
      <c r="K384" s="5" t="s">
        <v>480</v>
      </c>
      <c r="L384" s="5" t="s">
        <v>17</v>
      </c>
      <c r="M384" t="b">
        <f>A384=VLOOKUP($A384,'Vals 0505'!$A:$L,1,FALSE)</f>
        <v>1</v>
      </c>
      <c r="N384" t="b">
        <f>B384=VLOOKUP($A384,'Vals 0505'!$A:$L,2,FALSE)</f>
        <v>1</v>
      </c>
      <c r="O384" t="b">
        <f>C384=VLOOKUP($A384,'Vals 0505'!$A:$L,3,FALSE)</f>
        <v>1</v>
      </c>
      <c r="P384" t="b">
        <f>D384=VLOOKUP($A384,'Vals 0505'!$A:$L,4,FALSE)</f>
        <v>1</v>
      </c>
      <c r="Q384" t="b">
        <f>E384=VLOOKUP($A384,'Vals 0505'!$A:$L,5,FALSE)</f>
        <v>1</v>
      </c>
      <c r="R384" t="b">
        <f>F384=VLOOKUP($A384,'Vals 0505'!$A:$L,6,FALSE)</f>
        <v>1</v>
      </c>
      <c r="S384" t="b">
        <f>G384=VLOOKUP($A384,'Vals 0505'!$A:$L,7,FALSE)</f>
        <v>1</v>
      </c>
      <c r="T384" t="b">
        <f>H384=VLOOKUP($A384,'Vals 0505'!$A:$L,8,FALSE)</f>
        <v>1</v>
      </c>
      <c r="U384" t="b">
        <f>I384=VLOOKUP($A384,'Vals 0505'!$A:$L,9,FALSE)</f>
        <v>1</v>
      </c>
      <c r="V384" t="b">
        <f>J384=VLOOKUP($A384,'Vals 0505'!$A:$L,10,FALSE)</f>
        <v>1</v>
      </c>
      <c r="W384" t="b">
        <f>K384=VLOOKUP($A384,'Vals 0505'!$A:$L,11,FALSE)</f>
        <v>1</v>
      </c>
      <c r="X384" t="b">
        <f>L384=VLOOKUP($A384,'Vals 0505'!$A:$L,12,FALSE)</f>
        <v>1</v>
      </c>
      <c r="Y384">
        <f t="shared" si="5"/>
        <v>11329</v>
      </c>
    </row>
    <row r="385" spans="1:25">
      <c r="A385" s="4">
        <v>11330</v>
      </c>
      <c r="B385" s="5" t="s">
        <v>108</v>
      </c>
      <c r="C385" s="5" t="s">
        <v>34</v>
      </c>
      <c r="D385" s="5" t="s">
        <v>37</v>
      </c>
      <c r="E385" s="4"/>
      <c r="F385" s="5"/>
      <c r="G385" s="4"/>
      <c r="H385" s="5" t="s">
        <v>36</v>
      </c>
      <c r="I385" s="5" t="s">
        <v>116</v>
      </c>
      <c r="J385" s="5" t="s">
        <v>284</v>
      </c>
      <c r="K385" s="5" t="s">
        <v>619</v>
      </c>
      <c r="L385" s="5" t="s">
        <v>17</v>
      </c>
      <c r="M385" t="b">
        <f>A385=VLOOKUP($A385,'Vals 0505'!$A:$L,1,FALSE)</f>
        <v>1</v>
      </c>
      <c r="N385" t="b">
        <f>B385=VLOOKUP($A385,'Vals 0505'!$A:$L,2,FALSE)</f>
        <v>1</v>
      </c>
      <c r="O385" t="b">
        <f>C385=VLOOKUP($A385,'Vals 0505'!$A:$L,3,FALSE)</f>
        <v>1</v>
      </c>
      <c r="P385" t="b">
        <f>D385=VLOOKUP($A385,'Vals 0505'!$A:$L,4,FALSE)</f>
        <v>1</v>
      </c>
      <c r="Q385" t="b">
        <f>E385=VLOOKUP($A385,'Vals 0505'!$A:$L,5,FALSE)</f>
        <v>1</v>
      </c>
      <c r="R385" t="b">
        <f>F385=VLOOKUP($A385,'Vals 0505'!$A:$L,6,FALSE)</f>
        <v>1</v>
      </c>
      <c r="S385" t="b">
        <f>G385=VLOOKUP($A385,'Vals 0505'!$A:$L,7,FALSE)</f>
        <v>1</v>
      </c>
      <c r="T385" t="b">
        <f>H385=VLOOKUP($A385,'Vals 0505'!$A:$L,8,FALSE)</f>
        <v>1</v>
      </c>
      <c r="U385" t="b">
        <f>I385=VLOOKUP($A385,'Vals 0505'!$A:$L,9,FALSE)</f>
        <v>1</v>
      </c>
      <c r="V385" t="b">
        <f>J385=VLOOKUP($A385,'Vals 0505'!$A:$L,10,FALSE)</f>
        <v>1</v>
      </c>
      <c r="W385" t="b">
        <f>K385=VLOOKUP($A385,'Vals 0505'!$A:$L,11,FALSE)</f>
        <v>1</v>
      </c>
      <c r="X385" t="b">
        <f>L385=VLOOKUP($A385,'Vals 0505'!$A:$L,12,FALSE)</f>
        <v>1</v>
      </c>
      <c r="Y385">
        <f t="shared" si="5"/>
        <v>11330</v>
      </c>
    </row>
    <row r="386" spans="1:25">
      <c r="A386" s="3">
        <v>11331</v>
      </c>
      <c r="B386" s="5" t="s">
        <v>108</v>
      </c>
      <c r="C386" s="5" t="s">
        <v>34</v>
      </c>
      <c r="D386" s="5" t="s">
        <v>37</v>
      </c>
      <c r="E386" s="4"/>
      <c r="F386" s="5"/>
      <c r="G386" s="4"/>
      <c r="H386" s="5" t="s">
        <v>36</v>
      </c>
      <c r="I386" s="5" t="s">
        <v>116</v>
      </c>
      <c r="J386" s="5" t="s">
        <v>284</v>
      </c>
      <c r="K386" s="5" t="s">
        <v>620</v>
      </c>
      <c r="L386" s="5" t="s">
        <v>17</v>
      </c>
      <c r="M386" t="b">
        <f>A386=VLOOKUP($A386,'Vals 0505'!$A:$L,1,FALSE)</f>
        <v>1</v>
      </c>
      <c r="N386" t="b">
        <f>B386=VLOOKUP($A386,'Vals 0505'!$A:$L,2,FALSE)</f>
        <v>1</v>
      </c>
      <c r="O386" t="b">
        <f>C386=VLOOKUP($A386,'Vals 0505'!$A:$L,3,FALSE)</f>
        <v>1</v>
      </c>
      <c r="P386" t="b">
        <f>D386=VLOOKUP($A386,'Vals 0505'!$A:$L,4,FALSE)</f>
        <v>1</v>
      </c>
      <c r="Q386" t="b">
        <f>E386=VLOOKUP($A386,'Vals 0505'!$A:$L,5,FALSE)</f>
        <v>1</v>
      </c>
      <c r="R386" t="b">
        <f>F386=VLOOKUP($A386,'Vals 0505'!$A:$L,6,FALSE)</f>
        <v>1</v>
      </c>
      <c r="S386" t="b">
        <f>G386=VLOOKUP($A386,'Vals 0505'!$A:$L,7,FALSE)</f>
        <v>1</v>
      </c>
      <c r="T386" t="b">
        <f>H386=VLOOKUP($A386,'Vals 0505'!$A:$L,8,FALSE)</f>
        <v>1</v>
      </c>
      <c r="U386" t="b">
        <f>I386=VLOOKUP($A386,'Vals 0505'!$A:$L,9,FALSE)</f>
        <v>1</v>
      </c>
      <c r="V386" t="b">
        <f>J386=VLOOKUP($A386,'Vals 0505'!$A:$L,10,FALSE)</f>
        <v>1</v>
      </c>
      <c r="W386" t="b">
        <f>K386=VLOOKUP($A386,'Vals 0505'!$A:$L,11,FALSE)</f>
        <v>1</v>
      </c>
      <c r="X386" t="b">
        <f>L386=VLOOKUP($A386,'Vals 0505'!$A:$L,12,FALSE)</f>
        <v>1</v>
      </c>
      <c r="Y386">
        <f t="shared" si="5"/>
        <v>11331</v>
      </c>
    </row>
    <row r="387" spans="1:25">
      <c r="A387" s="4">
        <v>11332</v>
      </c>
      <c r="B387" s="5" t="s">
        <v>108</v>
      </c>
      <c r="C387" s="5" t="s">
        <v>34</v>
      </c>
      <c r="D387" s="5" t="s">
        <v>35</v>
      </c>
      <c r="E387" s="4"/>
      <c r="F387" s="5"/>
      <c r="G387" s="4"/>
      <c r="H387" s="5" t="s">
        <v>36</v>
      </c>
      <c r="I387" s="5" t="s">
        <v>116</v>
      </c>
      <c r="J387" s="5" t="s">
        <v>284</v>
      </c>
      <c r="K387" s="5" t="s">
        <v>481</v>
      </c>
      <c r="L387" s="5" t="s">
        <v>17</v>
      </c>
      <c r="M387" t="b">
        <f>A387=VLOOKUP($A387,'Vals 0505'!$A:$L,1,FALSE)</f>
        <v>1</v>
      </c>
      <c r="N387" t="b">
        <f>B387=VLOOKUP($A387,'Vals 0505'!$A:$L,2,FALSE)</f>
        <v>1</v>
      </c>
      <c r="O387" t="b">
        <f>C387=VLOOKUP($A387,'Vals 0505'!$A:$L,3,FALSE)</f>
        <v>1</v>
      </c>
      <c r="P387" t="b">
        <f>D387=VLOOKUP($A387,'Vals 0505'!$A:$L,4,FALSE)</f>
        <v>1</v>
      </c>
      <c r="Q387" t="b">
        <f>E387=VLOOKUP($A387,'Vals 0505'!$A:$L,5,FALSE)</f>
        <v>1</v>
      </c>
      <c r="R387" t="b">
        <f>F387=VLOOKUP($A387,'Vals 0505'!$A:$L,6,FALSE)</f>
        <v>1</v>
      </c>
      <c r="S387" t="b">
        <f>G387=VLOOKUP($A387,'Vals 0505'!$A:$L,7,FALSE)</f>
        <v>1</v>
      </c>
      <c r="T387" t="b">
        <f>H387=VLOOKUP($A387,'Vals 0505'!$A:$L,8,FALSE)</f>
        <v>1</v>
      </c>
      <c r="U387" t="b">
        <f>I387=VLOOKUP($A387,'Vals 0505'!$A:$L,9,FALSE)</f>
        <v>1</v>
      </c>
      <c r="V387" t="b">
        <f>J387=VLOOKUP($A387,'Vals 0505'!$A:$L,10,FALSE)</f>
        <v>1</v>
      </c>
      <c r="W387" t="b">
        <f>K387=VLOOKUP($A387,'Vals 0505'!$A:$L,11,FALSE)</f>
        <v>1</v>
      </c>
      <c r="X387" t="b">
        <f>L387=VLOOKUP($A387,'Vals 0505'!$A:$L,12,FALSE)</f>
        <v>1</v>
      </c>
      <c r="Y387">
        <f t="shared" ref="Y387:Y450" si="6">A387</f>
        <v>11332</v>
      </c>
    </row>
    <row r="388" spans="1:25">
      <c r="A388" s="3">
        <v>11338</v>
      </c>
      <c r="B388" s="5" t="s">
        <v>108</v>
      </c>
      <c r="C388" s="5" t="s">
        <v>34</v>
      </c>
      <c r="D388" s="5" t="s">
        <v>35</v>
      </c>
      <c r="E388" s="4"/>
      <c r="F388" s="5"/>
      <c r="G388" s="4"/>
      <c r="H388" s="5" t="s">
        <v>36</v>
      </c>
      <c r="I388" s="5" t="s">
        <v>116</v>
      </c>
      <c r="J388" s="5" t="s">
        <v>284</v>
      </c>
      <c r="K388" s="5" t="s">
        <v>492</v>
      </c>
      <c r="L388" s="5" t="s">
        <v>17</v>
      </c>
      <c r="M388" t="b">
        <f>A388=VLOOKUP($A388,'Vals 0505'!$A:$L,1,FALSE)</f>
        <v>1</v>
      </c>
      <c r="N388" t="b">
        <f>B388=VLOOKUP($A388,'Vals 0505'!$A:$L,2,FALSE)</f>
        <v>1</v>
      </c>
      <c r="O388" t="b">
        <f>C388=VLOOKUP($A388,'Vals 0505'!$A:$L,3,FALSE)</f>
        <v>1</v>
      </c>
      <c r="P388" t="b">
        <f>D388=VLOOKUP($A388,'Vals 0505'!$A:$L,4,FALSE)</f>
        <v>1</v>
      </c>
      <c r="Q388" t="b">
        <f>E388=VLOOKUP($A388,'Vals 0505'!$A:$L,5,FALSE)</f>
        <v>1</v>
      </c>
      <c r="R388" t="b">
        <f>F388=VLOOKUP($A388,'Vals 0505'!$A:$L,6,FALSE)</f>
        <v>1</v>
      </c>
      <c r="S388" t="b">
        <f>G388=VLOOKUP($A388,'Vals 0505'!$A:$L,7,FALSE)</f>
        <v>1</v>
      </c>
      <c r="T388" t="b">
        <f>H388=VLOOKUP($A388,'Vals 0505'!$A:$L,8,FALSE)</f>
        <v>1</v>
      </c>
      <c r="U388" t="b">
        <f>I388=VLOOKUP($A388,'Vals 0505'!$A:$L,9,FALSE)</f>
        <v>1</v>
      </c>
      <c r="V388" t="b">
        <f>J388=VLOOKUP($A388,'Vals 0505'!$A:$L,10,FALSE)</f>
        <v>1</v>
      </c>
      <c r="W388" t="b">
        <f>K388=VLOOKUP($A388,'Vals 0505'!$A:$L,11,FALSE)</f>
        <v>1</v>
      </c>
      <c r="X388" t="b">
        <f>L388=VLOOKUP($A388,'Vals 0505'!$A:$L,12,FALSE)</f>
        <v>1</v>
      </c>
      <c r="Y388">
        <f t="shared" si="6"/>
        <v>11338</v>
      </c>
    </row>
    <row r="389" spans="1:25">
      <c r="A389" s="4">
        <v>11353</v>
      </c>
      <c r="B389" s="5" t="s">
        <v>108</v>
      </c>
      <c r="C389" s="5" t="s">
        <v>34</v>
      </c>
      <c r="D389" s="5" t="s">
        <v>37</v>
      </c>
      <c r="E389" s="4"/>
      <c r="F389" s="5"/>
      <c r="G389" s="4"/>
      <c r="H389" s="5" t="s">
        <v>36</v>
      </c>
      <c r="I389" s="5" t="s">
        <v>117</v>
      </c>
      <c r="J389" s="5" t="s">
        <v>284</v>
      </c>
      <c r="K389" s="5" t="s">
        <v>621</v>
      </c>
      <c r="L389" s="5" t="s">
        <v>17</v>
      </c>
      <c r="M389" t="b">
        <f>A389=VLOOKUP($A389,'Vals 0505'!$A:$L,1,FALSE)</f>
        <v>1</v>
      </c>
      <c r="N389" t="b">
        <f>B389=VLOOKUP($A389,'Vals 0505'!$A:$L,2,FALSE)</f>
        <v>1</v>
      </c>
      <c r="O389" t="b">
        <f>C389=VLOOKUP($A389,'Vals 0505'!$A:$L,3,FALSE)</f>
        <v>1</v>
      </c>
      <c r="P389" t="b">
        <f>D389=VLOOKUP($A389,'Vals 0505'!$A:$L,4,FALSE)</f>
        <v>1</v>
      </c>
      <c r="Q389" t="b">
        <f>E389=VLOOKUP($A389,'Vals 0505'!$A:$L,5,FALSE)</f>
        <v>1</v>
      </c>
      <c r="R389" t="b">
        <f>F389=VLOOKUP($A389,'Vals 0505'!$A:$L,6,FALSE)</f>
        <v>1</v>
      </c>
      <c r="S389" t="b">
        <f>G389=VLOOKUP($A389,'Vals 0505'!$A:$L,7,FALSE)</f>
        <v>1</v>
      </c>
      <c r="T389" t="b">
        <f>H389=VLOOKUP($A389,'Vals 0505'!$A:$L,8,FALSE)</f>
        <v>1</v>
      </c>
      <c r="U389" t="b">
        <f>I389=VLOOKUP($A389,'Vals 0505'!$A:$L,9,FALSE)</f>
        <v>1</v>
      </c>
      <c r="V389" t="b">
        <f>J389=VLOOKUP($A389,'Vals 0505'!$A:$L,10,FALSE)</f>
        <v>1</v>
      </c>
      <c r="W389" t="b">
        <f>K389=VLOOKUP($A389,'Vals 0505'!$A:$L,11,FALSE)</f>
        <v>1</v>
      </c>
      <c r="X389" t="b">
        <f>L389=VLOOKUP($A389,'Vals 0505'!$A:$L,12,FALSE)</f>
        <v>1</v>
      </c>
      <c r="Y389">
        <f t="shared" si="6"/>
        <v>11353</v>
      </c>
    </row>
    <row r="390" spans="1:25">
      <c r="A390" s="3">
        <v>11354</v>
      </c>
      <c r="B390" s="5" t="s">
        <v>108</v>
      </c>
      <c r="C390" s="5" t="s">
        <v>34</v>
      </c>
      <c r="D390" s="5" t="s">
        <v>37</v>
      </c>
      <c r="E390" s="4"/>
      <c r="F390" s="5"/>
      <c r="G390" s="4"/>
      <c r="H390" s="5" t="s">
        <v>36</v>
      </c>
      <c r="I390" s="5" t="s">
        <v>117</v>
      </c>
      <c r="J390" s="5" t="s">
        <v>284</v>
      </c>
      <c r="K390" s="5" t="s">
        <v>622</v>
      </c>
      <c r="L390" s="5" t="s">
        <v>17</v>
      </c>
      <c r="M390" t="b">
        <f>A390=VLOOKUP($A390,'Vals 0505'!$A:$L,1,FALSE)</f>
        <v>1</v>
      </c>
      <c r="N390" t="b">
        <f>B390=VLOOKUP($A390,'Vals 0505'!$A:$L,2,FALSE)</f>
        <v>1</v>
      </c>
      <c r="O390" t="b">
        <f>C390=VLOOKUP($A390,'Vals 0505'!$A:$L,3,FALSE)</f>
        <v>1</v>
      </c>
      <c r="P390" t="b">
        <f>D390=VLOOKUP($A390,'Vals 0505'!$A:$L,4,FALSE)</f>
        <v>1</v>
      </c>
      <c r="Q390" t="b">
        <f>E390=VLOOKUP($A390,'Vals 0505'!$A:$L,5,FALSE)</f>
        <v>1</v>
      </c>
      <c r="R390" t="b">
        <f>F390=VLOOKUP($A390,'Vals 0505'!$A:$L,6,FALSE)</f>
        <v>1</v>
      </c>
      <c r="S390" t="b">
        <f>G390=VLOOKUP($A390,'Vals 0505'!$A:$L,7,FALSE)</f>
        <v>1</v>
      </c>
      <c r="T390" t="b">
        <f>H390=VLOOKUP($A390,'Vals 0505'!$A:$L,8,FALSE)</f>
        <v>1</v>
      </c>
      <c r="U390" t="b">
        <f>I390=VLOOKUP($A390,'Vals 0505'!$A:$L,9,FALSE)</f>
        <v>1</v>
      </c>
      <c r="V390" t="b">
        <f>J390=VLOOKUP($A390,'Vals 0505'!$A:$L,10,FALSE)</f>
        <v>1</v>
      </c>
      <c r="W390" t="b">
        <f>K390=VLOOKUP($A390,'Vals 0505'!$A:$L,11,FALSE)</f>
        <v>1</v>
      </c>
      <c r="X390" t="b">
        <f>L390=VLOOKUP($A390,'Vals 0505'!$A:$L,12,FALSE)</f>
        <v>1</v>
      </c>
      <c r="Y390">
        <f t="shared" si="6"/>
        <v>11354</v>
      </c>
    </row>
    <row r="391" spans="1:25">
      <c r="A391" s="4">
        <v>11355</v>
      </c>
      <c r="B391" s="5" t="s">
        <v>108</v>
      </c>
      <c r="C391" s="5" t="s">
        <v>34</v>
      </c>
      <c r="D391" s="5" t="s">
        <v>35</v>
      </c>
      <c r="E391" s="4"/>
      <c r="F391" s="5"/>
      <c r="G391" s="4"/>
      <c r="H391" s="5" t="s">
        <v>36</v>
      </c>
      <c r="I391" s="5" t="s">
        <v>117</v>
      </c>
      <c r="J391" s="5" t="s">
        <v>284</v>
      </c>
      <c r="K391" s="5" t="s">
        <v>480</v>
      </c>
      <c r="L391" s="5" t="s">
        <v>17</v>
      </c>
      <c r="M391" t="b">
        <f>A391=VLOOKUP($A391,'Vals 0505'!$A:$L,1,FALSE)</f>
        <v>1</v>
      </c>
      <c r="N391" t="b">
        <f>B391=VLOOKUP($A391,'Vals 0505'!$A:$L,2,FALSE)</f>
        <v>1</v>
      </c>
      <c r="O391" t="b">
        <f>C391=VLOOKUP($A391,'Vals 0505'!$A:$L,3,FALSE)</f>
        <v>1</v>
      </c>
      <c r="P391" t="b">
        <f>D391=VLOOKUP($A391,'Vals 0505'!$A:$L,4,FALSE)</f>
        <v>1</v>
      </c>
      <c r="Q391" t="b">
        <f>E391=VLOOKUP($A391,'Vals 0505'!$A:$L,5,FALSE)</f>
        <v>1</v>
      </c>
      <c r="R391" t="b">
        <f>F391=VLOOKUP($A391,'Vals 0505'!$A:$L,6,FALSE)</f>
        <v>1</v>
      </c>
      <c r="S391" t="b">
        <f>G391=VLOOKUP($A391,'Vals 0505'!$A:$L,7,FALSE)</f>
        <v>1</v>
      </c>
      <c r="T391" t="b">
        <f>H391=VLOOKUP($A391,'Vals 0505'!$A:$L,8,FALSE)</f>
        <v>1</v>
      </c>
      <c r="U391" t="b">
        <f>I391=VLOOKUP($A391,'Vals 0505'!$A:$L,9,FALSE)</f>
        <v>1</v>
      </c>
      <c r="V391" t="b">
        <f>J391=VLOOKUP($A391,'Vals 0505'!$A:$L,10,FALSE)</f>
        <v>1</v>
      </c>
      <c r="W391" t="b">
        <f>K391=VLOOKUP($A391,'Vals 0505'!$A:$L,11,FALSE)</f>
        <v>1</v>
      </c>
      <c r="X391" t="b">
        <f>L391=VLOOKUP($A391,'Vals 0505'!$A:$L,12,FALSE)</f>
        <v>1</v>
      </c>
      <c r="Y391">
        <f t="shared" si="6"/>
        <v>11355</v>
      </c>
    </row>
    <row r="392" spans="1:25">
      <c r="A392" s="3">
        <v>11356</v>
      </c>
      <c r="B392" s="5" t="s">
        <v>108</v>
      </c>
      <c r="C392" s="5" t="s">
        <v>34</v>
      </c>
      <c r="D392" s="5" t="s">
        <v>35</v>
      </c>
      <c r="E392" s="4"/>
      <c r="F392" s="5"/>
      <c r="G392" s="4"/>
      <c r="H392" s="5" t="s">
        <v>36</v>
      </c>
      <c r="I392" s="5" t="s">
        <v>117</v>
      </c>
      <c r="J392" s="5" t="s">
        <v>284</v>
      </c>
      <c r="K392" s="5" t="s">
        <v>481</v>
      </c>
      <c r="L392" s="5" t="s">
        <v>17</v>
      </c>
      <c r="M392" t="b">
        <f>A392=VLOOKUP($A392,'Vals 0505'!$A:$L,1,FALSE)</f>
        <v>1</v>
      </c>
      <c r="N392" t="b">
        <f>B392=VLOOKUP($A392,'Vals 0505'!$A:$L,2,FALSE)</f>
        <v>1</v>
      </c>
      <c r="O392" t="b">
        <f>C392=VLOOKUP($A392,'Vals 0505'!$A:$L,3,FALSE)</f>
        <v>1</v>
      </c>
      <c r="P392" t="b">
        <f>D392=VLOOKUP($A392,'Vals 0505'!$A:$L,4,FALSE)</f>
        <v>1</v>
      </c>
      <c r="Q392" t="b">
        <f>E392=VLOOKUP($A392,'Vals 0505'!$A:$L,5,FALSE)</f>
        <v>1</v>
      </c>
      <c r="R392" t="b">
        <f>F392=VLOOKUP($A392,'Vals 0505'!$A:$L,6,FALSE)</f>
        <v>1</v>
      </c>
      <c r="S392" t="b">
        <f>G392=VLOOKUP($A392,'Vals 0505'!$A:$L,7,FALSE)</f>
        <v>1</v>
      </c>
      <c r="T392" t="b">
        <f>H392=VLOOKUP($A392,'Vals 0505'!$A:$L,8,FALSE)</f>
        <v>1</v>
      </c>
      <c r="U392" t="b">
        <f>I392=VLOOKUP($A392,'Vals 0505'!$A:$L,9,FALSE)</f>
        <v>1</v>
      </c>
      <c r="V392" t="b">
        <f>J392=VLOOKUP($A392,'Vals 0505'!$A:$L,10,FALSE)</f>
        <v>1</v>
      </c>
      <c r="W392" t="b">
        <f>K392=VLOOKUP($A392,'Vals 0505'!$A:$L,11,FALSE)</f>
        <v>1</v>
      </c>
      <c r="X392" t="b">
        <f>L392=VLOOKUP($A392,'Vals 0505'!$A:$L,12,FALSE)</f>
        <v>1</v>
      </c>
      <c r="Y392">
        <f t="shared" si="6"/>
        <v>11356</v>
      </c>
    </row>
    <row r="393" spans="1:25">
      <c r="A393" s="4">
        <v>11358</v>
      </c>
      <c r="B393" s="5" t="s">
        <v>108</v>
      </c>
      <c r="C393" s="5" t="s">
        <v>34</v>
      </c>
      <c r="D393" s="5" t="s">
        <v>37</v>
      </c>
      <c r="E393" s="4"/>
      <c r="F393" s="5"/>
      <c r="G393" s="4"/>
      <c r="H393" s="5" t="s">
        <v>36</v>
      </c>
      <c r="I393" s="5" t="s">
        <v>117</v>
      </c>
      <c r="J393" s="5" t="s">
        <v>284</v>
      </c>
      <c r="K393" s="5" t="s">
        <v>516</v>
      </c>
      <c r="L393" s="5" t="s">
        <v>17</v>
      </c>
      <c r="M393" t="b">
        <f>A393=VLOOKUP($A393,'Vals 0505'!$A:$L,1,FALSE)</f>
        <v>1</v>
      </c>
      <c r="N393" t="b">
        <f>B393=VLOOKUP($A393,'Vals 0505'!$A:$L,2,FALSE)</f>
        <v>1</v>
      </c>
      <c r="O393" t="b">
        <f>C393=VLOOKUP($A393,'Vals 0505'!$A:$L,3,FALSE)</f>
        <v>1</v>
      </c>
      <c r="P393" t="b">
        <f>D393=VLOOKUP($A393,'Vals 0505'!$A:$L,4,FALSE)</f>
        <v>1</v>
      </c>
      <c r="Q393" t="b">
        <f>E393=VLOOKUP($A393,'Vals 0505'!$A:$L,5,FALSE)</f>
        <v>1</v>
      </c>
      <c r="R393" t="b">
        <f>F393=VLOOKUP($A393,'Vals 0505'!$A:$L,6,FALSE)</f>
        <v>1</v>
      </c>
      <c r="S393" t="b">
        <f>G393=VLOOKUP($A393,'Vals 0505'!$A:$L,7,FALSE)</f>
        <v>1</v>
      </c>
      <c r="T393" t="b">
        <f>H393=VLOOKUP($A393,'Vals 0505'!$A:$L,8,FALSE)</f>
        <v>1</v>
      </c>
      <c r="U393" t="b">
        <f>I393=VLOOKUP($A393,'Vals 0505'!$A:$L,9,FALSE)</f>
        <v>1</v>
      </c>
      <c r="V393" t="b">
        <f>J393=VLOOKUP($A393,'Vals 0505'!$A:$L,10,FALSE)</f>
        <v>1</v>
      </c>
      <c r="W393" t="b">
        <f>K393=VLOOKUP($A393,'Vals 0505'!$A:$L,11,FALSE)</f>
        <v>1</v>
      </c>
      <c r="X393" t="b">
        <f>L393=VLOOKUP($A393,'Vals 0505'!$A:$L,12,FALSE)</f>
        <v>1</v>
      </c>
      <c r="Y393">
        <f t="shared" si="6"/>
        <v>11358</v>
      </c>
    </row>
    <row r="394" spans="1:25">
      <c r="A394" s="3">
        <v>11359</v>
      </c>
      <c r="B394" s="5" t="s">
        <v>108</v>
      </c>
      <c r="C394" s="5" t="s">
        <v>34</v>
      </c>
      <c r="D394" s="5" t="s">
        <v>37</v>
      </c>
      <c r="E394" s="4"/>
      <c r="F394" s="5"/>
      <c r="G394" s="4"/>
      <c r="H394" s="5" t="s">
        <v>36</v>
      </c>
      <c r="I394" s="5" t="s">
        <v>117</v>
      </c>
      <c r="J394" s="5" t="s">
        <v>284</v>
      </c>
      <c r="K394" s="5" t="s">
        <v>561</v>
      </c>
      <c r="L394" s="5" t="s">
        <v>17</v>
      </c>
      <c r="M394" t="b">
        <f>A394=VLOOKUP($A394,'Vals 0505'!$A:$L,1,FALSE)</f>
        <v>1</v>
      </c>
      <c r="N394" t="b">
        <f>B394=VLOOKUP($A394,'Vals 0505'!$A:$L,2,FALSE)</f>
        <v>1</v>
      </c>
      <c r="O394" t="b">
        <f>C394=VLOOKUP($A394,'Vals 0505'!$A:$L,3,FALSE)</f>
        <v>1</v>
      </c>
      <c r="P394" t="b">
        <f>D394=VLOOKUP($A394,'Vals 0505'!$A:$L,4,FALSE)</f>
        <v>1</v>
      </c>
      <c r="Q394" t="b">
        <f>E394=VLOOKUP($A394,'Vals 0505'!$A:$L,5,FALSE)</f>
        <v>1</v>
      </c>
      <c r="R394" t="b">
        <f>F394=VLOOKUP($A394,'Vals 0505'!$A:$L,6,FALSE)</f>
        <v>1</v>
      </c>
      <c r="S394" t="b">
        <f>G394=VLOOKUP($A394,'Vals 0505'!$A:$L,7,FALSE)</f>
        <v>1</v>
      </c>
      <c r="T394" t="b">
        <f>H394=VLOOKUP($A394,'Vals 0505'!$A:$L,8,FALSE)</f>
        <v>1</v>
      </c>
      <c r="U394" t="b">
        <f>I394=VLOOKUP($A394,'Vals 0505'!$A:$L,9,FALSE)</f>
        <v>1</v>
      </c>
      <c r="V394" t="b">
        <f>J394=VLOOKUP($A394,'Vals 0505'!$A:$L,10,FALSE)</f>
        <v>1</v>
      </c>
      <c r="W394" t="b">
        <f>K394=VLOOKUP($A394,'Vals 0505'!$A:$L,11,FALSE)</f>
        <v>1</v>
      </c>
      <c r="X394" t="b">
        <f>L394=VLOOKUP($A394,'Vals 0505'!$A:$L,12,FALSE)</f>
        <v>1</v>
      </c>
      <c r="Y394">
        <f t="shared" si="6"/>
        <v>11359</v>
      </c>
    </row>
    <row r="395" spans="1:25">
      <c r="A395" s="4">
        <v>11360</v>
      </c>
      <c r="B395" s="5" t="s">
        <v>108</v>
      </c>
      <c r="C395" s="5" t="s">
        <v>34</v>
      </c>
      <c r="D395" s="5" t="s">
        <v>37</v>
      </c>
      <c r="E395" s="4"/>
      <c r="F395" s="5"/>
      <c r="G395" s="4"/>
      <c r="H395" s="5" t="s">
        <v>36</v>
      </c>
      <c r="I395" s="5" t="s">
        <v>117</v>
      </c>
      <c r="J395" s="5" t="s">
        <v>284</v>
      </c>
      <c r="K395" s="5" t="s">
        <v>623</v>
      </c>
      <c r="L395" s="5" t="s">
        <v>17</v>
      </c>
      <c r="M395" t="b">
        <f>A395=VLOOKUP($A395,'Vals 0505'!$A:$L,1,FALSE)</f>
        <v>1</v>
      </c>
      <c r="N395" t="b">
        <f>B395=VLOOKUP($A395,'Vals 0505'!$A:$L,2,FALSE)</f>
        <v>1</v>
      </c>
      <c r="O395" t="b">
        <f>C395=VLOOKUP($A395,'Vals 0505'!$A:$L,3,FALSE)</f>
        <v>1</v>
      </c>
      <c r="P395" t="b">
        <f>D395=VLOOKUP($A395,'Vals 0505'!$A:$L,4,FALSE)</f>
        <v>1</v>
      </c>
      <c r="Q395" t="b">
        <f>E395=VLOOKUP($A395,'Vals 0505'!$A:$L,5,FALSE)</f>
        <v>1</v>
      </c>
      <c r="R395" t="b">
        <f>F395=VLOOKUP($A395,'Vals 0505'!$A:$L,6,FALSE)</f>
        <v>1</v>
      </c>
      <c r="S395" t="b">
        <f>G395=VLOOKUP($A395,'Vals 0505'!$A:$L,7,FALSE)</f>
        <v>1</v>
      </c>
      <c r="T395" t="b">
        <f>H395=VLOOKUP($A395,'Vals 0505'!$A:$L,8,FALSE)</f>
        <v>1</v>
      </c>
      <c r="U395" t="b">
        <f>I395=VLOOKUP($A395,'Vals 0505'!$A:$L,9,FALSE)</f>
        <v>1</v>
      </c>
      <c r="V395" t="b">
        <f>J395=VLOOKUP($A395,'Vals 0505'!$A:$L,10,FALSE)</f>
        <v>1</v>
      </c>
      <c r="W395" t="b">
        <f>K395=VLOOKUP($A395,'Vals 0505'!$A:$L,11,FALSE)</f>
        <v>1</v>
      </c>
      <c r="X395" t="b">
        <f>L395=VLOOKUP($A395,'Vals 0505'!$A:$L,12,FALSE)</f>
        <v>1</v>
      </c>
      <c r="Y395">
        <f t="shared" si="6"/>
        <v>11360</v>
      </c>
    </row>
    <row r="396" spans="1:25">
      <c r="A396" s="3">
        <v>11361</v>
      </c>
      <c r="B396" s="5" t="s">
        <v>108</v>
      </c>
      <c r="C396" s="5" t="s">
        <v>34</v>
      </c>
      <c r="D396" s="5" t="s">
        <v>37</v>
      </c>
      <c r="E396" s="4"/>
      <c r="F396" s="5"/>
      <c r="G396" s="4"/>
      <c r="H396" s="5" t="s">
        <v>36</v>
      </c>
      <c r="I396" s="5" t="s">
        <v>117</v>
      </c>
      <c r="J396" s="5" t="s">
        <v>284</v>
      </c>
      <c r="K396" s="5" t="s">
        <v>624</v>
      </c>
      <c r="L396" s="5" t="s">
        <v>17</v>
      </c>
      <c r="M396" t="b">
        <f>A396=VLOOKUP($A396,'Vals 0505'!$A:$L,1,FALSE)</f>
        <v>1</v>
      </c>
      <c r="N396" t="b">
        <f>B396=VLOOKUP($A396,'Vals 0505'!$A:$L,2,FALSE)</f>
        <v>1</v>
      </c>
      <c r="O396" t="b">
        <f>C396=VLOOKUP($A396,'Vals 0505'!$A:$L,3,FALSE)</f>
        <v>1</v>
      </c>
      <c r="P396" t="b">
        <f>D396=VLOOKUP($A396,'Vals 0505'!$A:$L,4,FALSE)</f>
        <v>1</v>
      </c>
      <c r="Q396" t="b">
        <f>E396=VLOOKUP($A396,'Vals 0505'!$A:$L,5,FALSE)</f>
        <v>1</v>
      </c>
      <c r="R396" t="b">
        <f>F396=VLOOKUP($A396,'Vals 0505'!$A:$L,6,FALSE)</f>
        <v>1</v>
      </c>
      <c r="S396" t="b">
        <f>G396=VLOOKUP($A396,'Vals 0505'!$A:$L,7,FALSE)</f>
        <v>1</v>
      </c>
      <c r="T396" t="b">
        <f>H396=VLOOKUP($A396,'Vals 0505'!$A:$L,8,FALSE)</f>
        <v>1</v>
      </c>
      <c r="U396" t="b">
        <f>I396=VLOOKUP($A396,'Vals 0505'!$A:$L,9,FALSE)</f>
        <v>1</v>
      </c>
      <c r="V396" t="b">
        <f>J396=VLOOKUP($A396,'Vals 0505'!$A:$L,10,FALSE)</f>
        <v>1</v>
      </c>
      <c r="W396" t="b">
        <f>K396=VLOOKUP($A396,'Vals 0505'!$A:$L,11,FALSE)</f>
        <v>1</v>
      </c>
      <c r="X396" t="b">
        <f>L396=VLOOKUP($A396,'Vals 0505'!$A:$L,12,FALSE)</f>
        <v>1</v>
      </c>
      <c r="Y396">
        <f t="shared" si="6"/>
        <v>11361</v>
      </c>
    </row>
    <row r="397" spans="1:25">
      <c r="A397" s="4">
        <v>11362</v>
      </c>
      <c r="B397" s="5" t="s">
        <v>108</v>
      </c>
      <c r="C397" s="5" t="s">
        <v>34</v>
      </c>
      <c r="D397" s="5" t="s">
        <v>37</v>
      </c>
      <c r="E397" s="4"/>
      <c r="F397" s="5"/>
      <c r="G397" s="4"/>
      <c r="H397" s="5" t="s">
        <v>36</v>
      </c>
      <c r="I397" s="5" t="s">
        <v>117</v>
      </c>
      <c r="J397" s="5" t="s">
        <v>284</v>
      </c>
      <c r="K397" s="5" t="s">
        <v>595</v>
      </c>
      <c r="L397" s="5" t="s">
        <v>17</v>
      </c>
      <c r="M397" t="b">
        <f>A397=VLOOKUP($A397,'Vals 0505'!$A:$L,1,FALSE)</f>
        <v>1</v>
      </c>
      <c r="N397" t="b">
        <f>B397=VLOOKUP($A397,'Vals 0505'!$A:$L,2,FALSE)</f>
        <v>1</v>
      </c>
      <c r="O397" t="b">
        <f>C397=VLOOKUP($A397,'Vals 0505'!$A:$L,3,FALSE)</f>
        <v>1</v>
      </c>
      <c r="P397" t="b">
        <f>D397=VLOOKUP($A397,'Vals 0505'!$A:$L,4,FALSE)</f>
        <v>1</v>
      </c>
      <c r="Q397" t="b">
        <f>E397=VLOOKUP($A397,'Vals 0505'!$A:$L,5,FALSE)</f>
        <v>1</v>
      </c>
      <c r="R397" t="b">
        <f>F397=VLOOKUP($A397,'Vals 0505'!$A:$L,6,FALSE)</f>
        <v>1</v>
      </c>
      <c r="S397" t="b">
        <f>G397=VLOOKUP($A397,'Vals 0505'!$A:$L,7,FALSE)</f>
        <v>1</v>
      </c>
      <c r="T397" t="b">
        <f>H397=VLOOKUP($A397,'Vals 0505'!$A:$L,8,FALSE)</f>
        <v>1</v>
      </c>
      <c r="U397" t="b">
        <f>I397=VLOOKUP($A397,'Vals 0505'!$A:$L,9,FALSE)</f>
        <v>1</v>
      </c>
      <c r="V397" t="b">
        <f>J397=VLOOKUP($A397,'Vals 0505'!$A:$L,10,FALSE)</f>
        <v>1</v>
      </c>
      <c r="W397" t="b">
        <f>K397=VLOOKUP($A397,'Vals 0505'!$A:$L,11,FALSE)</f>
        <v>1</v>
      </c>
      <c r="X397" t="b">
        <f>L397=VLOOKUP($A397,'Vals 0505'!$A:$L,12,FALSE)</f>
        <v>1</v>
      </c>
      <c r="Y397">
        <f t="shared" si="6"/>
        <v>11362</v>
      </c>
    </row>
    <row r="398" spans="1:25">
      <c r="A398" s="3">
        <v>11364</v>
      </c>
      <c r="B398" s="5" t="s">
        <v>108</v>
      </c>
      <c r="C398" s="5" t="s">
        <v>34</v>
      </c>
      <c r="D398" s="5" t="s">
        <v>37</v>
      </c>
      <c r="E398" s="4"/>
      <c r="F398" s="5"/>
      <c r="G398" s="4"/>
      <c r="H398" s="5" t="s">
        <v>36</v>
      </c>
      <c r="I398" s="5" t="s">
        <v>117</v>
      </c>
      <c r="J398" s="5" t="s">
        <v>284</v>
      </c>
      <c r="K398" s="5" t="s">
        <v>625</v>
      </c>
      <c r="L398" s="5" t="s">
        <v>17</v>
      </c>
      <c r="M398" t="b">
        <f>A398=VLOOKUP($A398,'Vals 0505'!$A:$L,1,FALSE)</f>
        <v>1</v>
      </c>
      <c r="N398" t="b">
        <f>B398=VLOOKUP($A398,'Vals 0505'!$A:$L,2,FALSE)</f>
        <v>1</v>
      </c>
      <c r="O398" t="b">
        <f>C398=VLOOKUP($A398,'Vals 0505'!$A:$L,3,FALSE)</f>
        <v>1</v>
      </c>
      <c r="P398" t="b">
        <f>D398=VLOOKUP($A398,'Vals 0505'!$A:$L,4,FALSE)</f>
        <v>1</v>
      </c>
      <c r="Q398" t="b">
        <f>E398=VLOOKUP($A398,'Vals 0505'!$A:$L,5,FALSE)</f>
        <v>1</v>
      </c>
      <c r="R398" t="b">
        <f>F398=VLOOKUP($A398,'Vals 0505'!$A:$L,6,FALSE)</f>
        <v>1</v>
      </c>
      <c r="S398" t="b">
        <f>G398=VLOOKUP($A398,'Vals 0505'!$A:$L,7,FALSE)</f>
        <v>1</v>
      </c>
      <c r="T398" t="b">
        <f>H398=VLOOKUP($A398,'Vals 0505'!$A:$L,8,FALSE)</f>
        <v>1</v>
      </c>
      <c r="U398" t="b">
        <f>I398=VLOOKUP($A398,'Vals 0505'!$A:$L,9,FALSE)</f>
        <v>1</v>
      </c>
      <c r="V398" t="b">
        <f>J398=VLOOKUP($A398,'Vals 0505'!$A:$L,10,FALSE)</f>
        <v>1</v>
      </c>
      <c r="W398" t="b">
        <f>K398=VLOOKUP($A398,'Vals 0505'!$A:$L,11,FALSE)</f>
        <v>1</v>
      </c>
      <c r="X398" t="b">
        <f>L398=VLOOKUP($A398,'Vals 0505'!$A:$L,12,FALSE)</f>
        <v>1</v>
      </c>
      <c r="Y398">
        <f t="shared" si="6"/>
        <v>11364</v>
      </c>
    </row>
    <row r="399" spans="1:25">
      <c r="A399" s="4">
        <v>11368</v>
      </c>
      <c r="B399" s="5" t="s">
        <v>108</v>
      </c>
      <c r="C399" s="5" t="s">
        <v>34</v>
      </c>
      <c r="D399" s="5" t="s">
        <v>37</v>
      </c>
      <c r="E399" s="4"/>
      <c r="F399" s="5"/>
      <c r="G399" s="4"/>
      <c r="H399" s="5" t="s">
        <v>36</v>
      </c>
      <c r="I399" s="5" t="s">
        <v>117</v>
      </c>
      <c r="J399" s="5" t="s">
        <v>284</v>
      </c>
      <c r="K399" s="5" t="s">
        <v>626</v>
      </c>
      <c r="L399" s="5" t="s">
        <v>17</v>
      </c>
      <c r="M399" t="b">
        <f>A399=VLOOKUP($A399,'Vals 0505'!$A:$L,1,FALSE)</f>
        <v>1</v>
      </c>
      <c r="N399" t="b">
        <f>B399=VLOOKUP($A399,'Vals 0505'!$A:$L,2,FALSE)</f>
        <v>1</v>
      </c>
      <c r="O399" t="b">
        <f>C399=VLOOKUP($A399,'Vals 0505'!$A:$L,3,FALSE)</f>
        <v>1</v>
      </c>
      <c r="P399" t="b">
        <f>D399=VLOOKUP($A399,'Vals 0505'!$A:$L,4,FALSE)</f>
        <v>1</v>
      </c>
      <c r="Q399" t="b">
        <f>E399=VLOOKUP($A399,'Vals 0505'!$A:$L,5,FALSE)</f>
        <v>1</v>
      </c>
      <c r="R399" t="b">
        <f>F399=VLOOKUP($A399,'Vals 0505'!$A:$L,6,FALSE)</f>
        <v>1</v>
      </c>
      <c r="S399" t="b">
        <f>G399=VLOOKUP($A399,'Vals 0505'!$A:$L,7,FALSE)</f>
        <v>1</v>
      </c>
      <c r="T399" t="b">
        <f>H399=VLOOKUP($A399,'Vals 0505'!$A:$L,8,FALSE)</f>
        <v>1</v>
      </c>
      <c r="U399" t="b">
        <f>I399=VLOOKUP($A399,'Vals 0505'!$A:$L,9,FALSE)</f>
        <v>1</v>
      </c>
      <c r="V399" t="b">
        <f>J399=VLOOKUP($A399,'Vals 0505'!$A:$L,10,FALSE)</f>
        <v>1</v>
      </c>
      <c r="W399" t="b">
        <f>K399=VLOOKUP($A399,'Vals 0505'!$A:$L,11,FALSE)</f>
        <v>1</v>
      </c>
      <c r="X399" t="b">
        <f>L399=VLOOKUP($A399,'Vals 0505'!$A:$L,12,FALSE)</f>
        <v>1</v>
      </c>
      <c r="Y399">
        <f t="shared" si="6"/>
        <v>11368</v>
      </c>
    </row>
    <row r="400" spans="1:25">
      <c r="A400" s="3">
        <v>11371</v>
      </c>
      <c r="B400" s="5" t="s">
        <v>108</v>
      </c>
      <c r="C400" s="5" t="s">
        <v>34</v>
      </c>
      <c r="D400" s="5" t="s">
        <v>35</v>
      </c>
      <c r="E400" s="4"/>
      <c r="F400" s="5"/>
      <c r="G400" s="4"/>
      <c r="H400" s="5" t="s">
        <v>36</v>
      </c>
      <c r="I400" s="5" t="s">
        <v>117</v>
      </c>
      <c r="J400" s="5" t="s">
        <v>284</v>
      </c>
      <c r="K400" s="5" t="s">
        <v>492</v>
      </c>
      <c r="L400" s="5" t="s">
        <v>17</v>
      </c>
      <c r="M400" t="b">
        <f>A400=VLOOKUP($A400,'Vals 0505'!$A:$L,1,FALSE)</f>
        <v>1</v>
      </c>
      <c r="N400" t="b">
        <f>B400=VLOOKUP($A400,'Vals 0505'!$A:$L,2,FALSE)</f>
        <v>1</v>
      </c>
      <c r="O400" t="b">
        <f>C400=VLOOKUP($A400,'Vals 0505'!$A:$L,3,FALSE)</f>
        <v>1</v>
      </c>
      <c r="P400" t="b">
        <f>D400=VLOOKUP($A400,'Vals 0505'!$A:$L,4,FALSE)</f>
        <v>1</v>
      </c>
      <c r="Q400" t="b">
        <f>E400=VLOOKUP($A400,'Vals 0505'!$A:$L,5,FALSE)</f>
        <v>1</v>
      </c>
      <c r="R400" t="b">
        <f>F400=VLOOKUP($A400,'Vals 0505'!$A:$L,6,FALSE)</f>
        <v>1</v>
      </c>
      <c r="S400" t="b">
        <f>G400=VLOOKUP($A400,'Vals 0505'!$A:$L,7,FALSE)</f>
        <v>1</v>
      </c>
      <c r="T400" t="b">
        <f>H400=VLOOKUP($A400,'Vals 0505'!$A:$L,8,FALSE)</f>
        <v>1</v>
      </c>
      <c r="U400" t="b">
        <f>I400=VLOOKUP($A400,'Vals 0505'!$A:$L,9,FALSE)</f>
        <v>1</v>
      </c>
      <c r="V400" t="b">
        <f>J400=VLOOKUP($A400,'Vals 0505'!$A:$L,10,FALSE)</f>
        <v>1</v>
      </c>
      <c r="W400" t="b">
        <f>K400=VLOOKUP($A400,'Vals 0505'!$A:$L,11,FALSE)</f>
        <v>1</v>
      </c>
      <c r="X400" t="b">
        <f>L400=VLOOKUP($A400,'Vals 0505'!$A:$L,12,FALSE)</f>
        <v>1</v>
      </c>
      <c r="Y400">
        <f t="shared" si="6"/>
        <v>11371</v>
      </c>
    </row>
    <row r="401" spans="1:26">
      <c r="A401" s="4">
        <v>11372</v>
      </c>
      <c r="B401" s="5" t="s">
        <v>108</v>
      </c>
      <c r="C401" s="5" t="s">
        <v>34</v>
      </c>
      <c r="D401" s="5" t="s">
        <v>37</v>
      </c>
      <c r="E401" s="4"/>
      <c r="F401" s="5"/>
      <c r="G401" s="4"/>
      <c r="H401" s="5" t="s">
        <v>36</v>
      </c>
      <c r="I401" s="5" t="s">
        <v>117</v>
      </c>
      <c r="J401" s="5" t="s">
        <v>284</v>
      </c>
      <c r="K401" s="5" t="s">
        <v>627</v>
      </c>
      <c r="L401" s="5" t="s">
        <v>17</v>
      </c>
      <c r="M401" t="b">
        <f>A401=VLOOKUP($A401,'Vals 0505'!$A:$L,1,FALSE)</f>
        <v>1</v>
      </c>
      <c r="N401" t="b">
        <f>B401=VLOOKUP($A401,'Vals 0505'!$A:$L,2,FALSE)</f>
        <v>1</v>
      </c>
      <c r="O401" t="b">
        <f>C401=VLOOKUP($A401,'Vals 0505'!$A:$L,3,FALSE)</f>
        <v>1</v>
      </c>
      <c r="P401" t="b">
        <f>D401=VLOOKUP($A401,'Vals 0505'!$A:$L,4,FALSE)</f>
        <v>1</v>
      </c>
      <c r="Q401" t="b">
        <f>E401=VLOOKUP($A401,'Vals 0505'!$A:$L,5,FALSE)</f>
        <v>1</v>
      </c>
      <c r="R401" t="b">
        <f>F401=VLOOKUP($A401,'Vals 0505'!$A:$L,6,FALSE)</f>
        <v>1</v>
      </c>
      <c r="S401" t="b">
        <f>G401=VLOOKUP($A401,'Vals 0505'!$A:$L,7,FALSE)</f>
        <v>1</v>
      </c>
      <c r="T401" t="b">
        <f>H401=VLOOKUP($A401,'Vals 0505'!$A:$L,8,FALSE)</f>
        <v>1</v>
      </c>
      <c r="U401" t="b">
        <f>I401=VLOOKUP($A401,'Vals 0505'!$A:$L,9,FALSE)</f>
        <v>1</v>
      </c>
      <c r="V401" t="b">
        <f>J401=VLOOKUP($A401,'Vals 0505'!$A:$L,10,FALSE)</f>
        <v>1</v>
      </c>
      <c r="W401" t="b">
        <f>K401=VLOOKUP($A401,'Vals 0505'!$A:$L,11,FALSE)</f>
        <v>1</v>
      </c>
      <c r="X401" t="b">
        <f>L401=VLOOKUP($A401,'Vals 0505'!$A:$L,12,FALSE)</f>
        <v>1</v>
      </c>
      <c r="Y401">
        <f t="shared" si="6"/>
        <v>11372</v>
      </c>
    </row>
    <row r="402" spans="1:26">
      <c r="A402" s="3">
        <v>11374</v>
      </c>
      <c r="B402" s="5" t="s">
        <v>121</v>
      </c>
      <c r="C402" s="5" t="s">
        <v>65</v>
      </c>
      <c r="D402" s="5"/>
      <c r="E402" s="4"/>
      <c r="F402" s="5"/>
      <c r="G402" s="4"/>
      <c r="H402" s="5" t="s">
        <v>122</v>
      </c>
      <c r="I402" s="5" t="s">
        <v>123</v>
      </c>
      <c r="J402" s="5" t="s">
        <v>284</v>
      </c>
      <c r="K402" s="5" t="s">
        <v>582</v>
      </c>
      <c r="L402" s="5" t="s">
        <v>237</v>
      </c>
      <c r="M402" t="b">
        <f>A402=VLOOKUP($A402,'Vals 0505'!$A:$L,1,FALSE)</f>
        <v>1</v>
      </c>
      <c r="N402" t="b">
        <f>B402=VLOOKUP($A402,'Vals 0505'!$A:$L,2,FALSE)</f>
        <v>1</v>
      </c>
      <c r="O402" t="b">
        <f>C402=VLOOKUP($A402,'Vals 0505'!$A:$L,3,FALSE)</f>
        <v>1</v>
      </c>
      <c r="P402" t="b">
        <f>D402=VLOOKUP($A402,'Vals 0505'!$A:$L,4,FALSE)</f>
        <v>1</v>
      </c>
      <c r="Q402" t="b">
        <f>E402=VLOOKUP($A402,'Vals 0505'!$A:$L,5,FALSE)</f>
        <v>1</v>
      </c>
      <c r="R402" t="b">
        <f>F402=VLOOKUP($A402,'Vals 0505'!$A:$L,6,FALSE)</f>
        <v>1</v>
      </c>
      <c r="S402" t="b">
        <f>G402=VLOOKUP($A402,'Vals 0505'!$A:$L,7,FALSE)</f>
        <v>1</v>
      </c>
      <c r="T402" t="b">
        <f>H402=VLOOKUP($A402,'Vals 0505'!$A:$L,8,FALSE)</f>
        <v>1</v>
      </c>
      <c r="U402" t="b">
        <f>I402=VLOOKUP($A402,'Vals 0505'!$A:$L,9,FALSE)</f>
        <v>1</v>
      </c>
      <c r="V402" t="b">
        <f>J402=VLOOKUP($A402,'Vals 0505'!$A:$L,10,FALSE)</f>
        <v>1</v>
      </c>
      <c r="W402" t="b">
        <f>K402=VLOOKUP($A402,'Vals 0505'!$A:$L,11,FALSE)</f>
        <v>1</v>
      </c>
      <c r="X402" t="b">
        <f>L402=VLOOKUP($A402,'Vals 0505'!$A:$L,12,FALSE)</f>
        <v>1</v>
      </c>
      <c r="Y402">
        <f t="shared" si="6"/>
        <v>11374</v>
      </c>
    </row>
    <row r="403" spans="1:26">
      <c r="A403" s="4">
        <v>11375</v>
      </c>
      <c r="B403" s="5" t="s">
        <v>121</v>
      </c>
      <c r="C403" s="5" t="s">
        <v>65</v>
      </c>
      <c r="D403" s="5"/>
      <c r="E403" s="4"/>
      <c r="F403" s="5"/>
      <c r="G403" s="4"/>
      <c r="H403" s="5" t="s">
        <v>124</v>
      </c>
      <c r="I403" s="5" t="s">
        <v>123</v>
      </c>
      <c r="J403" s="5" t="s">
        <v>284</v>
      </c>
      <c r="K403" s="5" t="s">
        <v>584</v>
      </c>
      <c r="L403" s="5" t="s">
        <v>237</v>
      </c>
      <c r="M403" t="b">
        <f>A403=VLOOKUP($A403,'Vals 0505'!$A:$L,1,FALSE)</f>
        <v>1</v>
      </c>
      <c r="N403" t="b">
        <f>B403=VLOOKUP($A403,'Vals 0505'!$A:$L,2,FALSE)</f>
        <v>1</v>
      </c>
      <c r="O403" t="b">
        <f>C403=VLOOKUP($A403,'Vals 0505'!$A:$L,3,FALSE)</f>
        <v>1</v>
      </c>
      <c r="P403" t="b">
        <f>D403=VLOOKUP($A403,'Vals 0505'!$A:$L,4,FALSE)</f>
        <v>1</v>
      </c>
      <c r="Q403" t="b">
        <f>E403=VLOOKUP($A403,'Vals 0505'!$A:$L,5,FALSE)</f>
        <v>1</v>
      </c>
      <c r="R403" t="b">
        <f>F403=VLOOKUP($A403,'Vals 0505'!$A:$L,6,FALSE)</f>
        <v>1</v>
      </c>
      <c r="S403" t="b">
        <f>G403=VLOOKUP($A403,'Vals 0505'!$A:$L,7,FALSE)</f>
        <v>1</v>
      </c>
      <c r="T403" t="b">
        <f>H403=VLOOKUP($A403,'Vals 0505'!$A:$L,8,FALSE)</f>
        <v>1</v>
      </c>
      <c r="U403" t="b">
        <f>I403=VLOOKUP($A403,'Vals 0505'!$A:$L,9,FALSE)</f>
        <v>1</v>
      </c>
      <c r="V403" t="b">
        <f>J403=VLOOKUP($A403,'Vals 0505'!$A:$L,10,FALSE)</f>
        <v>1</v>
      </c>
      <c r="W403" t="b">
        <f>K403=VLOOKUP($A403,'Vals 0505'!$A:$L,11,FALSE)</f>
        <v>1</v>
      </c>
      <c r="X403" t="b">
        <f>L403=VLOOKUP($A403,'Vals 0505'!$A:$L,12,FALSE)</f>
        <v>1</v>
      </c>
      <c r="Y403">
        <f t="shared" si="6"/>
        <v>11375</v>
      </c>
    </row>
    <row r="404" spans="1:26">
      <c r="A404" s="3">
        <v>11376</v>
      </c>
      <c r="B404" s="5" t="s">
        <v>121</v>
      </c>
      <c r="C404" s="5" t="s">
        <v>65</v>
      </c>
      <c r="D404" s="5"/>
      <c r="E404" s="4"/>
      <c r="F404" s="5"/>
      <c r="G404" s="4"/>
      <c r="H404" s="5" t="s">
        <v>125</v>
      </c>
      <c r="I404" s="5" t="s">
        <v>126</v>
      </c>
      <c r="J404" s="5" t="s">
        <v>284</v>
      </c>
      <c r="K404" s="5" t="s">
        <v>629</v>
      </c>
      <c r="L404" s="5" t="s">
        <v>237</v>
      </c>
      <c r="M404" t="b">
        <f>A404=VLOOKUP($A404,'Vals 0505'!$A:$L,1,FALSE)</f>
        <v>1</v>
      </c>
      <c r="N404" t="b">
        <f>B404=VLOOKUP($A404,'Vals 0505'!$A:$L,2,FALSE)</f>
        <v>1</v>
      </c>
      <c r="O404" t="b">
        <f>C404=VLOOKUP($A404,'Vals 0505'!$A:$L,3,FALSE)</f>
        <v>1</v>
      </c>
      <c r="P404" t="b">
        <f>D404=VLOOKUP($A404,'Vals 0505'!$A:$L,4,FALSE)</f>
        <v>1</v>
      </c>
      <c r="Q404" t="b">
        <f>E404=VLOOKUP($A404,'Vals 0505'!$A:$L,5,FALSE)</f>
        <v>1</v>
      </c>
      <c r="R404" t="b">
        <f>F404=VLOOKUP($A404,'Vals 0505'!$A:$L,6,FALSE)</f>
        <v>1</v>
      </c>
      <c r="S404" t="b">
        <f>G404=VLOOKUP($A404,'Vals 0505'!$A:$L,7,FALSE)</f>
        <v>1</v>
      </c>
      <c r="T404" t="b">
        <f>H404=VLOOKUP($A404,'Vals 0505'!$A:$L,8,FALSE)</f>
        <v>1</v>
      </c>
      <c r="U404" t="b">
        <f>I404=VLOOKUP($A404,'Vals 0505'!$A:$L,9,FALSE)</f>
        <v>1</v>
      </c>
      <c r="V404" t="b">
        <f>J404=VLOOKUP($A404,'Vals 0505'!$A:$L,10,FALSE)</f>
        <v>1</v>
      </c>
      <c r="W404" t="b">
        <f>K404=VLOOKUP($A404,'Vals 0505'!$A:$L,11,FALSE)</f>
        <v>1</v>
      </c>
      <c r="X404" t="b">
        <f>L404=VLOOKUP($A404,'Vals 0505'!$A:$L,12,FALSE)</f>
        <v>1</v>
      </c>
      <c r="Y404">
        <f t="shared" si="6"/>
        <v>11376</v>
      </c>
    </row>
    <row r="405" spans="1:26">
      <c r="A405" s="4">
        <v>11377</v>
      </c>
      <c r="B405" s="5" t="s">
        <v>121</v>
      </c>
      <c r="C405" s="5" t="s">
        <v>13</v>
      </c>
      <c r="D405" s="5"/>
      <c r="E405" s="4"/>
      <c r="F405" s="5"/>
      <c r="G405" s="4"/>
      <c r="H405" s="5" t="s">
        <v>247</v>
      </c>
      <c r="I405" s="5" t="s">
        <v>126</v>
      </c>
      <c r="J405" s="5" t="s">
        <v>284</v>
      </c>
      <c r="K405" s="5"/>
      <c r="L405" s="5" t="s">
        <v>17</v>
      </c>
      <c r="M405" t="b">
        <f>A405=VLOOKUP($A405,'Vals 0505'!$A:$L,1,FALSE)</f>
        <v>1</v>
      </c>
      <c r="N405" t="b">
        <f>B405=VLOOKUP($A405,'Vals 0505'!$A:$L,2,FALSE)</f>
        <v>1</v>
      </c>
      <c r="O405" t="b">
        <f>C405=VLOOKUP($A405,'Vals 0505'!$A:$L,3,FALSE)</f>
        <v>1</v>
      </c>
      <c r="P405" t="b">
        <f>D405=VLOOKUP($A405,'Vals 0505'!$A:$L,4,FALSE)</f>
        <v>1</v>
      </c>
      <c r="Q405" t="b">
        <f>E405=VLOOKUP($A405,'Vals 0505'!$A:$L,5,FALSE)</f>
        <v>1</v>
      </c>
      <c r="R405" t="b">
        <f>F405=VLOOKUP($A405,'Vals 0505'!$A:$L,6,FALSE)</f>
        <v>1</v>
      </c>
      <c r="S405" t="b">
        <f>G405=VLOOKUP($A405,'Vals 0505'!$A:$L,7,FALSE)</f>
        <v>1</v>
      </c>
      <c r="T405" t="b">
        <f>H405=VLOOKUP($A405,'Vals 0505'!$A:$L,8,FALSE)</f>
        <v>1</v>
      </c>
      <c r="U405" t="b">
        <f>I405=VLOOKUP($A405,'Vals 0505'!$A:$L,9,FALSE)</f>
        <v>1</v>
      </c>
      <c r="V405" t="b">
        <f>J405=VLOOKUP($A405,'Vals 0505'!$A:$L,10,FALSE)</f>
        <v>0</v>
      </c>
      <c r="W405" t="b">
        <f>K405=VLOOKUP($A405,'Vals 0505'!$A:$L,11,FALSE)</f>
        <v>1</v>
      </c>
      <c r="X405" t="b">
        <f>L405=VLOOKUP($A405,'Vals 0505'!$A:$L,12,FALSE)</f>
        <v>1</v>
      </c>
      <c r="Y405">
        <f t="shared" si="6"/>
        <v>11377</v>
      </c>
      <c r="Z405" t="str">
        <f>VLOOKUP($A405,'Vals 0505'!$A:$L,10,FALSE)</f>
        <v>Medium</v>
      </c>
    </row>
    <row r="406" spans="1:26">
      <c r="A406" s="3">
        <v>11386</v>
      </c>
      <c r="B406" s="5" t="s">
        <v>121</v>
      </c>
      <c r="C406" s="5" t="s">
        <v>51</v>
      </c>
      <c r="D406" s="5"/>
      <c r="E406" s="4"/>
      <c r="F406" s="5"/>
      <c r="G406" s="4"/>
      <c r="H406" s="5" t="s">
        <v>127</v>
      </c>
      <c r="I406" s="5" t="s">
        <v>126</v>
      </c>
      <c r="J406" s="5" t="s">
        <v>285</v>
      </c>
      <c r="K406" s="5"/>
      <c r="L406" s="5" t="s">
        <v>237</v>
      </c>
      <c r="M406" t="b">
        <f>A406=VLOOKUP($A406,'Vals 0505'!$A:$L,1,FALSE)</f>
        <v>1</v>
      </c>
      <c r="N406" t="b">
        <f>B406=VLOOKUP($A406,'Vals 0505'!$A:$L,2,FALSE)</f>
        <v>1</v>
      </c>
      <c r="O406" t="b">
        <f>C406=VLOOKUP($A406,'Vals 0505'!$A:$L,3,FALSE)</f>
        <v>1</v>
      </c>
      <c r="P406" t="b">
        <f>D406=VLOOKUP($A406,'Vals 0505'!$A:$L,4,FALSE)</f>
        <v>1</v>
      </c>
      <c r="Q406" t="b">
        <f>E406=VLOOKUP($A406,'Vals 0505'!$A:$L,5,FALSE)</f>
        <v>1</v>
      </c>
      <c r="R406" t="b">
        <f>F406=VLOOKUP($A406,'Vals 0505'!$A:$L,6,FALSE)</f>
        <v>1</v>
      </c>
      <c r="S406" t="b">
        <f>G406=VLOOKUP($A406,'Vals 0505'!$A:$L,7,FALSE)</f>
        <v>1</v>
      </c>
      <c r="T406" t="b">
        <f>H406=VLOOKUP($A406,'Vals 0505'!$A:$L,8,FALSE)</f>
        <v>1</v>
      </c>
      <c r="U406" t="b">
        <f>I406=VLOOKUP($A406,'Vals 0505'!$A:$L,9,FALSE)</f>
        <v>1</v>
      </c>
      <c r="V406" t="b">
        <f>J406=VLOOKUP($A406,'Vals 0505'!$A:$L,10,FALSE)</f>
        <v>1</v>
      </c>
      <c r="W406" t="b">
        <f>K406=VLOOKUP($A406,'Vals 0505'!$A:$L,11,FALSE)</f>
        <v>1</v>
      </c>
      <c r="X406" t="b">
        <f>L406=VLOOKUP($A406,'Vals 0505'!$A:$L,12,FALSE)</f>
        <v>1</v>
      </c>
      <c r="Y406">
        <f t="shared" si="6"/>
        <v>11386</v>
      </c>
    </row>
    <row r="407" spans="1:26">
      <c r="A407" s="4">
        <v>11389</v>
      </c>
      <c r="B407" s="5" t="s">
        <v>121</v>
      </c>
      <c r="C407" s="5" t="s">
        <v>51</v>
      </c>
      <c r="D407" s="5"/>
      <c r="E407" s="4"/>
      <c r="F407" s="5"/>
      <c r="G407" s="4"/>
      <c r="H407" s="5" t="s">
        <v>248</v>
      </c>
      <c r="I407" s="5" t="s">
        <v>126</v>
      </c>
      <c r="J407" s="5" t="s">
        <v>285</v>
      </c>
      <c r="K407" s="5"/>
      <c r="L407" s="5" t="s">
        <v>237</v>
      </c>
      <c r="M407" t="b">
        <f>A407=VLOOKUP($A407,'Vals 0505'!$A:$L,1,FALSE)</f>
        <v>1</v>
      </c>
      <c r="N407" t="b">
        <f>B407=VLOOKUP($A407,'Vals 0505'!$A:$L,2,FALSE)</f>
        <v>1</v>
      </c>
      <c r="O407" t="b">
        <f>C407=VLOOKUP($A407,'Vals 0505'!$A:$L,3,FALSE)</f>
        <v>1</v>
      </c>
      <c r="P407" t="b">
        <f>D407=VLOOKUP($A407,'Vals 0505'!$A:$L,4,FALSE)</f>
        <v>1</v>
      </c>
      <c r="Q407" t="b">
        <f>E407=VLOOKUP($A407,'Vals 0505'!$A:$L,5,FALSE)</f>
        <v>1</v>
      </c>
      <c r="R407" t="b">
        <f>F407=VLOOKUP($A407,'Vals 0505'!$A:$L,6,FALSE)</f>
        <v>1</v>
      </c>
      <c r="S407" t="b">
        <f>G407=VLOOKUP($A407,'Vals 0505'!$A:$L,7,FALSE)</f>
        <v>1</v>
      </c>
      <c r="T407" t="b">
        <f>H407=VLOOKUP($A407,'Vals 0505'!$A:$L,8,FALSE)</f>
        <v>1</v>
      </c>
      <c r="U407" t="b">
        <f>I407=VLOOKUP($A407,'Vals 0505'!$A:$L,9,FALSE)</f>
        <v>1</v>
      </c>
      <c r="V407" t="b">
        <f>J407=VLOOKUP($A407,'Vals 0505'!$A:$L,10,FALSE)</f>
        <v>1</v>
      </c>
      <c r="W407" t="b">
        <f>K407=VLOOKUP($A407,'Vals 0505'!$A:$L,11,FALSE)</f>
        <v>1</v>
      </c>
      <c r="X407" t="b">
        <f>L407=VLOOKUP($A407,'Vals 0505'!$A:$L,12,FALSE)</f>
        <v>1</v>
      </c>
      <c r="Y407">
        <f t="shared" si="6"/>
        <v>11389</v>
      </c>
    </row>
    <row r="408" spans="1:26">
      <c r="A408" s="3">
        <v>11396</v>
      </c>
      <c r="B408" s="5" t="s">
        <v>121</v>
      </c>
      <c r="C408" s="5" t="s">
        <v>65</v>
      </c>
      <c r="D408" s="5"/>
      <c r="E408" s="4"/>
      <c r="F408" s="5"/>
      <c r="G408" s="4"/>
      <c r="H408" s="5" t="s">
        <v>128</v>
      </c>
      <c r="I408" s="5" t="s">
        <v>129</v>
      </c>
      <c r="J408" s="5" t="s">
        <v>284</v>
      </c>
      <c r="K408" s="5" t="s">
        <v>629</v>
      </c>
      <c r="L408" s="5" t="s">
        <v>237</v>
      </c>
      <c r="M408" t="b">
        <f>A408=VLOOKUP($A408,'Vals 0505'!$A:$L,1,FALSE)</f>
        <v>1</v>
      </c>
      <c r="N408" t="b">
        <f>B408=VLOOKUP($A408,'Vals 0505'!$A:$L,2,FALSE)</f>
        <v>1</v>
      </c>
      <c r="O408" t="b">
        <f>C408=VLOOKUP($A408,'Vals 0505'!$A:$L,3,FALSE)</f>
        <v>1</v>
      </c>
      <c r="P408" t="b">
        <f>D408=VLOOKUP($A408,'Vals 0505'!$A:$L,4,FALSE)</f>
        <v>1</v>
      </c>
      <c r="Q408" t="b">
        <f>E408=VLOOKUP($A408,'Vals 0505'!$A:$L,5,FALSE)</f>
        <v>1</v>
      </c>
      <c r="R408" t="b">
        <f>F408=VLOOKUP($A408,'Vals 0505'!$A:$L,6,FALSE)</f>
        <v>1</v>
      </c>
      <c r="S408" t="b">
        <f>G408=VLOOKUP($A408,'Vals 0505'!$A:$L,7,FALSE)</f>
        <v>1</v>
      </c>
      <c r="T408" t="b">
        <f>H408=VLOOKUP($A408,'Vals 0505'!$A:$L,8,FALSE)</f>
        <v>1</v>
      </c>
      <c r="U408" t="b">
        <f>I408=VLOOKUP($A408,'Vals 0505'!$A:$L,9,FALSE)</f>
        <v>1</v>
      </c>
      <c r="V408" t="b">
        <f>J408=VLOOKUP($A408,'Vals 0505'!$A:$L,10,FALSE)</f>
        <v>1</v>
      </c>
      <c r="W408" t="b">
        <f>K408=VLOOKUP($A408,'Vals 0505'!$A:$L,11,FALSE)</f>
        <v>1</v>
      </c>
      <c r="X408" t="b">
        <f>L408=VLOOKUP($A408,'Vals 0505'!$A:$L,12,FALSE)</f>
        <v>1</v>
      </c>
      <c r="Y408">
        <f t="shared" si="6"/>
        <v>11396</v>
      </c>
    </row>
    <row r="409" spans="1:26">
      <c r="A409" s="4">
        <v>11397</v>
      </c>
      <c r="B409" s="5" t="s">
        <v>121</v>
      </c>
      <c r="C409" s="5" t="s">
        <v>13</v>
      </c>
      <c r="D409" s="5"/>
      <c r="E409" s="4"/>
      <c r="F409" s="5"/>
      <c r="G409" s="4"/>
      <c r="H409" s="5" t="s">
        <v>247</v>
      </c>
      <c r="I409" s="5" t="s">
        <v>129</v>
      </c>
      <c r="J409" s="5" t="s">
        <v>284</v>
      </c>
      <c r="K409" s="5"/>
      <c r="L409" s="5" t="s">
        <v>17</v>
      </c>
      <c r="M409" t="b">
        <f>A409=VLOOKUP($A409,'Vals 0505'!$A:$L,1,FALSE)</f>
        <v>1</v>
      </c>
      <c r="N409" t="b">
        <f>B409=VLOOKUP($A409,'Vals 0505'!$A:$L,2,FALSE)</f>
        <v>1</v>
      </c>
      <c r="O409" t="b">
        <f>C409=VLOOKUP($A409,'Vals 0505'!$A:$L,3,FALSE)</f>
        <v>1</v>
      </c>
      <c r="P409" t="b">
        <f>D409=VLOOKUP($A409,'Vals 0505'!$A:$L,4,FALSE)</f>
        <v>1</v>
      </c>
      <c r="Q409" t="b">
        <f>E409=VLOOKUP($A409,'Vals 0505'!$A:$L,5,FALSE)</f>
        <v>1</v>
      </c>
      <c r="R409" t="b">
        <f>F409=VLOOKUP($A409,'Vals 0505'!$A:$L,6,FALSE)</f>
        <v>1</v>
      </c>
      <c r="S409" t="b">
        <f>G409=VLOOKUP($A409,'Vals 0505'!$A:$L,7,FALSE)</f>
        <v>1</v>
      </c>
      <c r="T409" t="b">
        <f>H409=VLOOKUP($A409,'Vals 0505'!$A:$L,8,FALSE)</f>
        <v>1</v>
      </c>
      <c r="U409" t="b">
        <f>I409=VLOOKUP($A409,'Vals 0505'!$A:$L,9,FALSE)</f>
        <v>1</v>
      </c>
      <c r="V409" t="b">
        <f>J409=VLOOKUP($A409,'Vals 0505'!$A:$L,10,FALSE)</f>
        <v>0</v>
      </c>
      <c r="W409" t="b">
        <f>K409=VLOOKUP($A409,'Vals 0505'!$A:$L,11,FALSE)</f>
        <v>1</v>
      </c>
      <c r="X409" t="b">
        <f>L409=VLOOKUP($A409,'Vals 0505'!$A:$L,12,FALSE)</f>
        <v>1</v>
      </c>
      <c r="Y409">
        <f t="shared" si="6"/>
        <v>11397</v>
      </c>
      <c r="Z409" t="str">
        <f>VLOOKUP($A409,'Vals 0505'!$A:$L,10,FALSE)</f>
        <v>Medium</v>
      </c>
    </row>
    <row r="410" spans="1:26">
      <c r="A410" s="3">
        <v>11398</v>
      </c>
      <c r="B410" s="5" t="s">
        <v>121</v>
      </c>
      <c r="C410" s="5" t="s">
        <v>65</v>
      </c>
      <c r="D410" s="5"/>
      <c r="E410" s="4"/>
      <c r="F410" s="5"/>
      <c r="G410" s="4"/>
      <c r="H410" s="5" t="s">
        <v>130</v>
      </c>
      <c r="I410" s="5" t="s">
        <v>129</v>
      </c>
      <c r="J410" s="5" t="s">
        <v>284</v>
      </c>
      <c r="K410" s="5" t="s">
        <v>481</v>
      </c>
      <c r="L410" s="5" t="s">
        <v>237</v>
      </c>
      <c r="M410" t="b">
        <f>A410=VLOOKUP($A410,'Vals 0505'!$A:$L,1,FALSE)</f>
        <v>1</v>
      </c>
      <c r="N410" t="b">
        <f>B410=VLOOKUP($A410,'Vals 0505'!$A:$L,2,FALSE)</f>
        <v>1</v>
      </c>
      <c r="O410" t="b">
        <f>C410=VLOOKUP($A410,'Vals 0505'!$A:$L,3,FALSE)</f>
        <v>1</v>
      </c>
      <c r="P410" t="b">
        <f>D410=VLOOKUP($A410,'Vals 0505'!$A:$L,4,FALSE)</f>
        <v>1</v>
      </c>
      <c r="Q410" t="b">
        <f>E410=VLOOKUP($A410,'Vals 0505'!$A:$L,5,FALSE)</f>
        <v>1</v>
      </c>
      <c r="R410" t="b">
        <f>F410=VLOOKUP($A410,'Vals 0505'!$A:$L,6,FALSE)</f>
        <v>1</v>
      </c>
      <c r="S410" t="b">
        <f>G410=VLOOKUP($A410,'Vals 0505'!$A:$L,7,FALSE)</f>
        <v>1</v>
      </c>
      <c r="T410" t="b">
        <f>H410=VLOOKUP($A410,'Vals 0505'!$A:$L,8,FALSE)</f>
        <v>1</v>
      </c>
      <c r="U410" t="b">
        <f>I410=VLOOKUP($A410,'Vals 0505'!$A:$L,9,FALSE)</f>
        <v>1</v>
      </c>
      <c r="V410" t="b">
        <f>J410=VLOOKUP($A410,'Vals 0505'!$A:$L,10,FALSE)</f>
        <v>1</v>
      </c>
      <c r="W410" t="b">
        <f>K410=VLOOKUP($A410,'Vals 0505'!$A:$L,11,FALSE)</f>
        <v>1</v>
      </c>
      <c r="X410" t="b">
        <f>L410=VLOOKUP($A410,'Vals 0505'!$A:$L,12,FALSE)</f>
        <v>1</v>
      </c>
      <c r="Y410">
        <f t="shared" si="6"/>
        <v>11398</v>
      </c>
    </row>
    <row r="411" spans="1:26">
      <c r="A411" s="4">
        <v>11399</v>
      </c>
      <c r="B411" s="5" t="s">
        <v>121</v>
      </c>
      <c r="C411" s="5" t="s">
        <v>51</v>
      </c>
      <c r="D411" s="5"/>
      <c r="E411" s="4"/>
      <c r="F411" s="5"/>
      <c r="G411" s="4"/>
      <c r="H411" s="5" t="s">
        <v>131</v>
      </c>
      <c r="I411" s="5" t="s">
        <v>129</v>
      </c>
      <c r="J411" s="5" t="s">
        <v>285</v>
      </c>
      <c r="K411" s="5"/>
      <c r="L411" s="5" t="s">
        <v>237</v>
      </c>
      <c r="M411" t="b">
        <f>A411=VLOOKUP($A411,'Vals 0505'!$A:$L,1,FALSE)</f>
        <v>1</v>
      </c>
      <c r="N411" t="b">
        <f>B411=VLOOKUP($A411,'Vals 0505'!$A:$L,2,FALSE)</f>
        <v>1</v>
      </c>
      <c r="O411" t="b">
        <f>C411=VLOOKUP($A411,'Vals 0505'!$A:$L,3,FALSE)</f>
        <v>1</v>
      </c>
      <c r="P411" t="b">
        <f>D411=VLOOKUP($A411,'Vals 0505'!$A:$L,4,FALSE)</f>
        <v>1</v>
      </c>
      <c r="Q411" t="b">
        <f>E411=VLOOKUP($A411,'Vals 0505'!$A:$L,5,FALSE)</f>
        <v>1</v>
      </c>
      <c r="R411" t="b">
        <f>F411=VLOOKUP($A411,'Vals 0505'!$A:$L,6,FALSE)</f>
        <v>1</v>
      </c>
      <c r="S411" t="b">
        <f>G411=VLOOKUP($A411,'Vals 0505'!$A:$L,7,FALSE)</f>
        <v>1</v>
      </c>
      <c r="T411" t="b">
        <f>H411=VLOOKUP($A411,'Vals 0505'!$A:$L,8,FALSE)</f>
        <v>1</v>
      </c>
      <c r="U411" t="b">
        <f>I411=VLOOKUP($A411,'Vals 0505'!$A:$L,9,FALSE)</f>
        <v>1</v>
      </c>
      <c r="V411" t="b">
        <f>J411=VLOOKUP($A411,'Vals 0505'!$A:$L,10,FALSE)</f>
        <v>1</v>
      </c>
      <c r="W411" t="b">
        <f>K411=VLOOKUP($A411,'Vals 0505'!$A:$L,11,FALSE)</f>
        <v>1</v>
      </c>
      <c r="X411" t="b">
        <f>L411=VLOOKUP($A411,'Vals 0505'!$A:$L,12,FALSE)</f>
        <v>1</v>
      </c>
      <c r="Y411">
        <f t="shared" si="6"/>
        <v>11399</v>
      </c>
    </row>
    <row r="412" spans="1:26">
      <c r="A412" s="3">
        <v>11401</v>
      </c>
      <c r="B412" s="5" t="s">
        <v>121</v>
      </c>
      <c r="C412" s="5" t="s">
        <v>65</v>
      </c>
      <c r="D412" s="5"/>
      <c r="E412" s="4"/>
      <c r="F412" s="5"/>
      <c r="G412" s="4"/>
      <c r="H412" s="5" t="s">
        <v>128</v>
      </c>
      <c r="I412" s="5" t="s">
        <v>132</v>
      </c>
      <c r="J412" s="5" t="s">
        <v>284</v>
      </c>
      <c r="K412" s="5" t="s">
        <v>629</v>
      </c>
      <c r="L412" s="5" t="s">
        <v>237</v>
      </c>
      <c r="M412" t="b">
        <f>A412=VLOOKUP($A412,'Vals 0505'!$A:$L,1,FALSE)</f>
        <v>1</v>
      </c>
      <c r="N412" t="b">
        <f>B412=VLOOKUP($A412,'Vals 0505'!$A:$L,2,FALSE)</f>
        <v>1</v>
      </c>
      <c r="O412" t="b">
        <f>C412=VLOOKUP($A412,'Vals 0505'!$A:$L,3,FALSE)</f>
        <v>1</v>
      </c>
      <c r="P412" t="b">
        <f>D412=VLOOKUP($A412,'Vals 0505'!$A:$L,4,FALSE)</f>
        <v>1</v>
      </c>
      <c r="Q412" t="b">
        <f>E412=VLOOKUP($A412,'Vals 0505'!$A:$L,5,FALSE)</f>
        <v>1</v>
      </c>
      <c r="R412" t="b">
        <f>F412=VLOOKUP($A412,'Vals 0505'!$A:$L,6,FALSE)</f>
        <v>1</v>
      </c>
      <c r="S412" t="b">
        <f>G412=VLOOKUP($A412,'Vals 0505'!$A:$L,7,FALSE)</f>
        <v>1</v>
      </c>
      <c r="T412" t="b">
        <f>H412=VLOOKUP($A412,'Vals 0505'!$A:$L,8,FALSE)</f>
        <v>1</v>
      </c>
      <c r="U412" t="b">
        <f>I412=VLOOKUP($A412,'Vals 0505'!$A:$L,9,FALSE)</f>
        <v>1</v>
      </c>
      <c r="V412" t="b">
        <f>J412=VLOOKUP($A412,'Vals 0505'!$A:$L,10,FALSE)</f>
        <v>1</v>
      </c>
      <c r="W412" t="b">
        <f>K412=VLOOKUP($A412,'Vals 0505'!$A:$L,11,FALSE)</f>
        <v>1</v>
      </c>
      <c r="X412" t="b">
        <f>L412=VLOOKUP($A412,'Vals 0505'!$A:$L,12,FALSE)</f>
        <v>1</v>
      </c>
      <c r="Y412">
        <f t="shared" si="6"/>
        <v>11401</v>
      </c>
    </row>
    <row r="413" spans="1:26">
      <c r="A413" s="4">
        <v>11402</v>
      </c>
      <c r="B413" s="5" t="s">
        <v>121</v>
      </c>
      <c r="C413" s="5" t="s">
        <v>13</v>
      </c>
      <c r="D413" s="5"/>
      <c r="E413" s="4"/>
      <c r="F413" s="5"/>
      <c r="G413" s="4"/>
      <c r="H413" s="5" t="s">
        <v>249</v>
      </c>
      <c r="I413" s="5" t="s">
        <v>132</v>
      </c>
      <c r="J413" s="5" t="s">
        <v>284</v>
      </c>
      <c r="K413" s="5"/>
      <c r="L413" s="5" t="s">
        <v>17</v>
      </c>
      <c r="M413" t="b">
        <f>A413=VLOOKUP($A413,'Vals 0505'!$A:$L,1,FALSE)</f>
        <v>1</v>
      </c>
      <c r="N413" t="b">
        <f>B413=VLOOKUP($A413,'Vals 0505'!$A:$L,2,FALSE)</f>
        <v>1</v>
      </c>
      <c r="O413" t="b">
        <f>C413=VLOOKUP($A413,'Vals 0505'!$A:$L,3,FALSE)</f>
        <v>1</v>
      </c>
      <c r="P413" t="b">
        <f>D413=VLOOKUP($A413,'Vals 0505'!$A:$L,4,FALSE)</f>
        <v>1</v>
      </c>
      <c r="Q413" t="b">
        <f>E413=VLOOKUP($A413,'Vals 0505'!$A:$L,5,FALSE)</f>
        <v>1</v>
      </c>
      <c r="R413" t="b">
        <f>F413=VLOOKUP($A413,'Vals 0505'!$A:$L,6,FALSE)</f>
        <v>1</v>
      </c>
      <c r="S413" t="b">
        <f>G413=VLOOKUP($A413,'Vals 0505'!$A:$L,7,FALSE)</f>
        <v>1</v>
      </c>
      <c r="T413" t="b">
        <f>H413=VLOOKUP($A413,'Vals 0505'!$A:$L,8,FALSE)</f>
        <v>1</v>
      </c>
      <c r="U413" t="b">
        <f>I413=VLOOKUP($A413,'Vals 0505'!$A:$L,9,FALSE)</f>
        <v>1</v>
      </c>
      <c r="V413" t="b">
        <f>J413=VLOOKUP($A413,'Vals 0505'!$A:$L,10,FALSE)</f>
        <v>0</v>
      </c>
      <c r="W413" t="b">
        <f>K413=VLOOKUP($A413,'Vals 0505'!$A:$L,11,FALSE)</f>
        <v>1</v>
      </c>
      <c r="X413" t="b">
        <f>L413=VLOOKUP($A413,'Vals 0505'!$A:$L,12,FALSE)</f>
        <v>1</v>
      </c>
      <c r="Y413">
        <f t="shared" si="6"/>
        <v>11402</v>
      </c>
      <c r="Z413" t="str">
        <f>VLOOKUP($A413,'Vals 0505'!$A:$L,10,FALSE)</f>
        <v>Medium</v>
      </c>
    </row>
    <row r="414" spans="1:26">
      <c r="A414" s="3">
        <v>11404</v>
      </c>
      <c r="B414" s="5" t="s">
        <v>121</v>
      </c>
      <c r="C414" s="5" t="s">
        <v>65</v>
      </c>
      <c r="D414" s="5"/>
      <c r="E414" s="4"/>
      <c r="F414" s="5"/>
      <c r="G414" s="4"/>
      <c r="H414" s="5" t="s">
        <v>133</v>
      </c>
      <c r="I414" s="5" t="s">
        <v>132</v>
      </c>
      <c r="J414" s="5" t="s">
        <v>284</v>
      </c>
      <c r="K414" s="5" t="s">
        <v>630</v>
      </c>
      <c r="L414" s="5" t="s">
        <v>237</v>
      </c>
      <c r="M414" t="b">
        <f>A414=VLOOKUP($A414,'Vals 0505'!$A:$L,1,FALSE)</f>
        <v>1</v>
      </c>
      <c r="N414" t="b">
        <f>B414=VLOOKUP($A414,'Vals 0505'!$A:$L,2,FALSE)</f>
        <v>1</v>
      </c>
      <c r="O414" t="b">
        <f>C414=VLOOKUP($A414,'Vals 0505'!$A:$L,3,FALSE)</f>
        <v>1</v>
      </c>
      <c r="P414" t="b">
        <f>D414=VLOOKUP($A414,'Vals 0505'!$A:$L,4,FALSE)</f>
        <v>1</v>
      </c>
      <c r="Q414" t="b">
        <f>E414=VLOOKUP($A414,'Vals 0505'!$A:$L,5,FALSE)</f>
        <v>1</v>
      </c>
      <c r="R414" t="b">
        <f>F414=VLOOKUP($A414,'Vals 0505'!$A:$L,6,FALSE)</f>
        <v>1</v>
      </c>
      <c r="S414" t="b">
        <f>G414=VLOOKUP($A414,'Vals 0505'!$A:$L,7,FALSE)</f>
        <v>1</v>
      </c>
      <c r="T414" t="b">
        <f>H414=VLOOKUP($A414,'Vals 0505'!$A:$L,8,FALSE)</f>
        <v>1</v>
      </c>
      <c r="U414" t="b">
        <f>I414=VLOOKUP($A414,'Vals 0505'!$A:$L,9,FALSE)</f>
        <v>1</v>
      </c>
      <c r="V414" t="b">
        <f>J414=VLOOKUP($A414,'Vals 0505'!$A:$L,10,FALSE)</f>
        <v>1</v>
      </c>
      <c r="W414" t="b">
        <f>K414=VLOOKUP($A414,'Vals 0505'!$A:$L,11,FALSE)</f>
        <v>1</v>
      </c>
      <c r="X414" t="b">
        <f>L414=VLOOKUP($A414,'Vals 0505'!$A:$L,12,FALSE)</f>
        <v>1</v>
      </c>
      <c r="Y414">
        <f t="shared" si="6"/>
        <v>11404</v>
      </c>
    </row>
    <row r="415" spans="1:26">
      <c r="A415" s="4">
        <v>11406</v>
      </c>
      <c r="B415" s="5" t="s">
        <v>121</v>
      </c>
      <c r="C415" s="5" t="s">
        <v>65</v>
      </c>
      <c r="D415" s="5"/>
      <c r="E415" s="4"/>
      <c r="F415" s="5"/>
      <c r="G415" s="4"/>
      <c r="H415" s="5" t="s">
        <v>134</v>
      </c>
      <c r="I415" s="5" t="s">
        <v>135</v>
      </c>
      <c r="J415" s="5" t="s">
        <v>284</v>
      </c>
      <c r="K415" s="5" t="s">
        <v>631</v>
      </c>
      <c r="L415" s="5" t="s">
        <v>237</v>
      </c>
      <c r="M415" t="b">
        <f>A415=VLOOKUP($A415,'Vals 0505'!$A:$L,1,FALSE)</f>
        <v>1</v>
      </c>
      <c r="N415" t="b">
        <f>B415=VLOOKUP($A415,'Vals 0505'!$A:$L,2,FALSE)</f>
        <v>1</v>
      </c>
      <c r="O415" t="b">
        <f>C415=VLOOKUP($A415,'Vals 0505'!$A:$L,3,FALSE)</f>
        <v>1</v>
      </c>
      <c r="P415" t="b">
        <f>D415=VLOOKUP($A415,'Vals 0505'!$A:$L,4,FALSE)</f>
        <v>1</v>
      </c>
      <c r="Q415" t="b">
        <f>E415=VLOOKUP($A415,'Vals 0505'!$A:$L,5,FALSE)</f>
        <v>1</v>
      </c>
      <c r="R415" t="b">
        <f>F415=VLOOKUP($A415,'Vals 0505'!$A:$L,6,FALSE)</f>
        <v>1</v>
      </c>
      <c r="S415" t="b">
        <f>G415=VLOOKUP($A415,'Vals 0505'!$A:$L,7,FALSE)</f>
        <v>1</v>
      </c>
      <c r="T415" t="b">
        <f>H415=VLOOKUP($A415,'Vals 0505'!$A:$L,8,FALSE)</f>
        <v>1</v>
      </c>
      <c r="U415" t="b">
        <f>I415=VLOOKUP($A415,'Vals 0505'!$A:$L,9,FALSE)</f>
        <v>1</v>
      </c>
      <c r="V415" t="b">
        <f>J415=VLOOKUP($A415,'Vals 0505'!$A:$L,10,FALSE)</f>
        <v>1</v>
      </c>
      <c r="W415" t="b">
        <f>K415=VLOOKUP($A415,'Vals 0505'!$A:$L,11,FALSE)</f>
        <v>1</v>
      </c>
      <c r="X415" t="b">
        <f>L415=VLOOKUP($A415,'Vals 0505'!$A:$L,12,FALSE)</f>
        <v>1</v>
      </c>
      <c r="Y415">
        <f t="shared" si="6"/>
        <v>11406</v>
      </c>
    </row>
    <row r="416" spans="1:26">
      <c r="A416" s="3">
        <v>11407</v>
      </c>
      <c r="B416" s="5" t="s">
        <v>121</v>
      </c>
      <c r="C416" s="5" t="s">
        <v>65</v>
      </c>
      <c r="D416" s="5"/>
      <c r="E416" s="4"/>
      <c r="F416" s="5"/>
      <c r="G416" s="4"/>
      <c r="H416" s="5" t="s">
        <v>109</v>
      </c>
      <c r="I416" s="5" t="s">
        <v>57</v>
      </c>
      <c r="J416" s="5" t="s">
        <v>284</v>
      </c>
      <c r="K416" s="5" t="s">
        <v>552</v>
      </c>
      <c r="L416" s="5" t="s">
        <v>237</v>
      </c>
      <c r="M416" t="b">
        <f>A416=VLOOKUP($A416,'Vals 0505'!$A:$L,1,FALSE)</f>
        <v>1</v>
      </c>
      <c r="N416" t="b">
        <f>B416=VLOOKUP($A416,'Vals 0505'!$A:$L,2,FALSE)</f>
        <v>1</v>
      </c>
      <c r="O416" t="b">
        <f>C416=VLOOKUP($A416,'Vals 0505'!$A:$L,3,FALSE)</f>
        <v>1</v>
      </c>
      <c r="P416" t="b">
        <f>D416=VLOOKUP($A416,'Vals 0505'!$A:$L,4,FALSE)</f>
        <v>1</v>
      </c>
      <c r="Q416" t="b">
        <f>E416=VLOOKUP($A416,'Vals 0505'!$A:$L,5,FALSE)</f>
        <v>1</v>
      </c>
      <c r="R416" t="b">
        <f>F416=VLOOKUP($A416,'Vals 0505'!$A:$L,6,FALSE)</f>
        <v>1</v>
      </c>
      <c r="S416" t="b">
        <f>G416=VLOOKUP($A416,'Vals 0505'!$A:$L,7,FALSE)</f>
        <v>1</v>
      </c>
      <c r="T416" t="b">
        <f>H416=VLOOKUP($A416,'Vals 0505'!$A:$L,8,FALSE)</f>
        <v>1</v>
      </c>
      <c r="U416" t="b">
        <f>I416=VLOOKUP($A416,'Vals 0505'!$A:$L,9,FALSE)</f>
        <v>1</v>
      </c>
      <c r="V416" t="b">
        <f>J416=VLOOKUP($A416,'Vals 0505'!$A:$L,10,FALSE)</f>
        <v>1</v>
      </c>
      <c r="W416" t="b">
        <f>K416=VLOOKUP($A416,'Vals 0505'!$A:$L,11,FALSE)</f>
        <v>1</v>
      </c>
      <c r="X416" t="b">
        <f>L416=VLOOKUP($A416,'Vals 0505'!$A:$L,12,FALSE)</f>
        <v>1</v>
      </c>
      <c r="Y416">
        <f t="shared" si="6"/>
        <v>11407</v>
      </c>
    </row>
    <row r="417" spans="1:26">
      <c r="A417" s="4">
        <v>11408</v>
      </c>
      <c r="B417" s="5" t="s">
        <v>121</v>
      </c>
      <c r="C417" s="5" t="s">
        <v>65</v>
      </c>
      <c r="D417" s="5"/>
      <c r="E417" s="4"/>
      <c r="F417" s="5"/>
      <c r="G417" s="4"/>
      <c r="H417" s="5" t="s">
        <v>110</v>
      </c>
      <c r="I417" s="5" t="s">
        <v>57</v>
      </c>
      <c r="J417" s="5" t="s">
        <v>284</v>
      </c>
      <c r="K417" s="5" t="s">
        <v>552</v>
      </c>
      <c r="L417" s="5" t="s">
        <v>237</v>
      </c>
      <c r="M417" t="b">
        <f>A417=VLOOKUP($A417,'Vals 0505'!$A:$L,1,FALSE)</f>
        <v>1</v>
      </c>
      <c r="N417" t="b">
        <f>B417=VLOOKUP($A417,'Vals 0505'!$A:$L,2,FALSE)</f>
        <v>1</v>
      </c>
      <c r="O417" t="b">
        <f>C417=VLOOKUP($A417,'Vals 0505'!$A:$L,3,FALSE)</f>
        <v>1</v>
      </c>
      <c r="P417" t="b">
        <f>D417=VLOOKUP($A417,'Vals 0505'!$A:$L,4,FALSE)</f>
        <v>1</v>
      </c>
      <c r="Q417" t="b">
        <f>E417=VLOOKUP($A417,'Vals 0505'!$A:$L,5,FALSE)</f>
        <v>1</v>
      </c>
      <c r="R417" t="b">
        <f>F417=VLOOKUP($A417,'Vals 0505'!$A:$L,6,FALSE)</f>
        <v>1</v>
      </c>
      <c r="S417" t="b">
        <f>G417=VLOOKUP($A417,'Vals 0505'!$A:$L,7,FALSE)</f>
        <v>1</v>
      </c>
      <c r="T417" t="b">
        <f>H417=VLOOKUP($A417,'Vals 0505'!$A:$L,8,FALSE)</f>
        <v>1</v>
      </c>
      <c r="U417" t="b">
        <f>I417=VLOOKUP($A417,'Vals 0505'!$A:$L,9,FALSE)</f>
        <v>1</v>
      </c>
      <c r="V417" t="b">
        <f>J417=VLOOKUP($A417,'Vals 0505'!$A:$L,10,FALSE)</f>
        <v>1</v>
      </c>
      <c r="W417" t="b">
        <f>K417=VLOOKUP($A417,'Vals 0505'!$A:$L,11,FALSE)</f>
        <v>1</v>
      </c>
      <c r="X417" t="b">
        <f>L417=VLOOKUP($A417,'Vals 0505'!$A:$L,12,FALSE)</f>
        <v>1</v>
      </c>
      <c r="Y417">
        <f t="shared" si="6"/>
        <v>11408</v>
      </c>
    </row>
    <row r="418" spans="1:26">
      <c r="A418" s="3">
        <v>11409</v>
      </c>
      <c r="B418" s="5" t="s">
        <v>121</v>
      </c>
      <c r="C418" s="5" t="s">
        <v>65</v>
      </c>
      <c r="D418" s="5"/>
      <c r="E418" s="4"/>
      <c r="F418" s="5"/>
      <c r="G418" s="4"/>
      <c r="H418" s="5" t="s">
        <v>111</v>
      </c>
      <c r="I418" s="5" t="s">
        <v>57</v>
      </c>
      <c r="J418" s="5" t="s">
        <v>284</v>
      </c>
      <c r="K418" s="5" t="s">
        <v>552</v>
      </c>
      <c r="L418" s="5" t="s">
        <v>237</v>
      </c>
      <c r="M418" t="b">
        <f>A418=VLOOKUP($A418,'Vals 0505'!$A:$L,1,FALSE)</f>
        <v>1</v>
      </c>
      <c r="N418" t="b">
        <f>B418=VLOOKUP($A418,'Vals 0505'!$A:$L,2,FALSE)</f>
        <v>1</v>
      </c>
      <c r="O418" t="b">
        <f>C418=VLOOKUP($A418,'Vals 0505'!$A:$L,3,FALSE)</f>
        <v>1</v>
      </c>
      <c r="P418" t="b">
        <f>D418=VLOOKUP($A418,'Vals 0505'!$A:$L,4,FALSE)</f>
        <v>1</v>
      </c>
      <c r="Q418" t="b">
        <f>E418=VLOOKUP($A418,'Vals 0505'!$A:$L,5,FALSE)</f>
        <v>1</v>
      </c>
      <c r="R418" t="b">
        <f>F418=VLOOKUP($A418,'Vals 0505'!$A:$L,6,FALSE)</f>
        <v>1</v>
      </c>
      <c r="S418" t="b">
        <f>G418=VLOOKUP($A418,'Vals 0505'!$A:$L,7,FALSE)</f>
        <v>1</v>
      </c>
      <c r="T418" t="b">
        <f>H418=VLOOKUP($A418,'Vals 0505'!$A:$L,8,FALSE)</f>
        <v>1</v>
      </c>
      <c r="U418" t="b">
        <f>I418=VLOOKUP($A418,'Vals 0505'!$A:$L,9,FALSE)</f>
        <v>1</v>
      </c>
      <c r="V418" t="b">
        <f>J418=VLOOKUP($A418,'Vals 0505'!$A:$L,10,FALSE)</f>
        <v>1</v>
      </c>
      <c r="W418" t="b">
        <f>K418=VLOOKUP($A418,'Vals 0505'!$A:$L,11,FALSE)</f>
        <v>1</v>
      </c>
      <c r="X418" t="b">
        <f>L418=VLOOKUP($A418,'Vals 0505'!$A:$L,12,FALSE)</f>
        <v>1</v>
      </c>
      <c r="Y418">
        <f t="shared" si="6"/>
        <v>11409</v>
      </c>
    </row>
    <row r="419" spans="1:26">
      <c r="A419" s="4">
        <v>11410</v>
      </c>
      <c r="B419" s="5" t="s">
        <v>121</v>
      </c>
      <c r="C419" s="5" t="s">
        <v>65</v>
      </c>
      <c r="D419" s="5"/>
      <c r="E419" s="4"/>
      <c r="F419" s="5"/>
      <c r="G419" s="4"/>
      <c r="H419" s="5" t="s">
        <v>136</v>
      </c>
      <c r="I419" s="5" t="s">
        <v>57</v>
      </c>
      <c r="J419" s="5" t="s">
        <v>284</v>
      </c>
      <c r="K419" s="5" t="s">
        <v>517</v>
      </c>
      <c r="L419" s="5" t="s">
        <v>237</v>
      </c>
      <c r="M419" t="e">
        <f>A419=VLOOKUP($A419,'Vals 0505'!$A:$L,1,FALSE)</f>
        <v>#N/A</v>
      </c>
      <c r="N419" t="e">
        <f>B419=VLOOKUP($A419,'Vals 0505'!$A:$L,2,FALSE)</f>
        <v>#N/A</v>
      </c>
      <c r="O419" t="e">
        <f>C419=VLOOKUP($A419,'Vals 0505'!$A:$L,3,FALSE)</f>
        <v>#N/A</v>
      </c>
      <c r="P419" t="e">
        <f>D419=VLOOKUP($A419,'Vals 0505'!$A:$L,4,FALSE)</f>
        <v>#N/A</v>
      </c>
      <c r="Q419" t="e">
        <f>E419=VLOOKUP($A419,'Vals 0505'!$A:$L,5,FALSE)</f>
        <v>#N/A</v>
      </c>
      <c r="R419" t="e">
        <f>F419=VLOOKUP($A419,'Vals 0505'!$A:$L,6,FALSE)</f>
        <v>#N/A</v>
      </c>
      <c r="S419" t="e">
        <f>G419=VLOOKUP($A419,'Vals 0505'!$A:$L,7,FALSE)</f>
        <v>#N/A</v>
      </c>
      <c r="T419" t="e">
        <f>H419=VLOOKUP($A419,'Vals 0505'!$A:$L,8,FALSE)</f>
        <v>#N/A</v>
      </c>
      <c r="U419" t="e">
        <f>I419=VLOOKUP($A419,'Vals 0505'!$A:$L,9,FALSE)</f>
        <v>#N/A</v>
      </c>
      <c r="V419" t="e">
        <f>J419=VLOOKUP($A419,'Vals 0505'!$A:$L,10,FALSE)</f>
        <v>#N/A</v>
      </c>
      <c r="W419" t="e">
        <f>K419=VLOOKUP($A419,'Vals 0505'!$A:$L,11,FALSE)</f>
        <v>#N/A</v>
      </c>
      <c r="X419" t="e">
        <f>L419=VLOOKUP($A419,'Vals 0505'!$A:$L,12,FALSE)</f>
        <v>#N/A</v>
      </c>
      <c r="Y419">
        <f t="shared" si="6"/>
        <v>11410</v>
      </c>
      <c r="Z419" t="e">
        <f>VLOOKUP($A419,'Vals 0505'!$A:$L,10,FALSE)</f>
        <v>#N/A</v>
      </c>
    </row>
    <row r="420" spans="1:26">
      <c r="A420" s="3">
        <v>11418</v>
      </c>
      <c r="B420" s="5" t="s">
        <v>121</v>
      </c>
      <c r="C420" s="5" t="s">
        <v>13</v>
      </c>
      <c r="D420" s="5"/>
      <c r="E420" s="4"/>
      <c r="F420" s="5"/>
      <c r="G420" s="4"/>
      <c r="H420" s="5" t="s">
        <v>249</v>
      </c>
      <c r="I420" s="5" t="s">
        <v>137</v>
      </c>
      <c r="J420" s="5" t="s">
        <v>284</v>
      </c>
      <c r="K420" s="5"/>
      <c r="L420" s="5" t="s">
        <v>17</v>
      </c>
      <c r="M420" t="b">
        <f>A420=VLOOKUP($A420,'Vals 0505'!$A:$L,1,FALSE)</f>
        <v>1</v>
      </c>
      <c r="N420" t="b">
        <f>B420=VLOOKUP($A420,'Vals 0505'!$A:$L,2,FALSE)</f>
        <v>1</v>
      </c>
      <c r="O420" t="b">
        <f>C420=VLOOKUP($A420,'Vals 0505'!$A:$L,3,FALSE)</f>
        <v>1</v>
      </c>
      <c r="P420" t="b">
        <f>D420=VLOOKUP($A420,'Vals 0505'!$A:$L,4,FALSE)</f>
        <v>1</v>
      </c>
      <c r="Q420" t="b">
        <f>E420=VLOOKUP($A420,'Vals 0505'!$A:$L,5,FALSE)</f>
        <v>1</v>
      </c>
      <c r="R420" t="b">
        <f>F420=VLOOKUP($A420,'Vals 0505'!$A:$L,6,FALSE)</f>
        <v>1</v>
      </c>
      <c r="S420" t="b">
        <f>G420=VLOOKUP($A420,'Vals 0505'!$A:$L,7,FALSE)</f>
        <v>1</v>
      </c>
      <c r="T420" t="b">
        <f>H420=VLOOKUP($A420,'Vals 0505'!$A:$L,8,FALSE)</f>
        <v>1</v>
      </c>
      <c r="U420" t="b">
        <f>I420=VLOOKUP($A420,'Vals 0505'!$A:$L,9,FALSE)</f>
        <v>1</v>
      </c>
      <c r="V420" t="b">
        <f>J420=VLOOKUP($A420,'Vals 0505'!$A:$L,10,FALSE)</f>
        <v>0</v>
      </c>
      <c r="W420" t="b">
        <f>K420=VLOOKUP($A420,'Vals 0505'!$A:$L,11,FALSE)</f>
        <v>1</v>
      </c>
      <c r="X420" t="b">
        <f>L420=VLOOKUP($A420,'Vals 0505'!$A:$L,12,FALSE)</f>
        <v>1</v>
      </c>
      <c r="Y420">
        <f t="shared" si="6"/>
        <v>11418</v>
      </c>
      <c r="Z420" t="str">
        <f>VLOOKUP($A420,'Vals 0505'!$A:$L,10,FALSE)</f>
        <v>Medium</v>
      </c>
    </row>
    <row r="421" spans="1:26">
      <c r="A421" s="4">
        <v>11420</v>
      </c>
      <c r="B421" s="5" t="s">
        <v>121</v>
      </c>
      <c r="C421" s="5" t="s">
        <v>65</v>
      </c>
      <c r="D421" s="5"/>
      <c r="E421" s="4"/>
      <c r="F421" s="5"/>
      <c r="G421" s="4"/>
      <c r="H421" s="5" t="s">
        <v>138</v>
      </c>
      <c r="I421" s="5" t="s">
        <v>137</v>
      </c>
      <c r="J421" s="5" t="s">
        <v>284</v>
      </c>
      <c r="K421" s="5" t="s">
        <v>516</v>
      </c>
      <c r="L421" s="5" t="s">
        <v>237</v>
      </c>
      <c r="M421" t="b">
        <f>A421=VLOOKUP($A421,'Vals 0505'!$A:$L,1,FALSE)</f>
        <v>1</v>
      </c>
      <c r="N421" t="b">
        <f>B421=VLOOKUP($A421,'Vals 0505'!$A:$L,2,FALSE)</f>
        <v>1</v>
      </c>
      <c r="O421" t="b">
        <f>C421=VLOOKUP($A421,'Vals 0505'!$A:$L,3,FALSE)</f>
        <v>1</v>
      </c>
      <c r="P421" t="b">
        <f>D421=VLOOKUP($A421,'Vals 0505'!$A:$L,4,FALSE)</f>
        <v>1</v>
      </c>
      <c r="Q421" t="b">
        <f>E421=VLOOKUP($A421,'Vals 0505'!$A:$L,5,FALSE)</f>
        <v>1</v>
      </c>
      <c r="R421" t="b">
        <f>F421=VLOOKUP($A421,'Vals 0505'!$A:$L,6,FALSE)</f>
        <v>1</v>
      </c>
      <c r="S421" t="b">
        <f>G421=VLOOKUP($A421,'Vals 0505'!$A:$L,7,FALSE)</f>
        <v>1</v>
      </c>
      <c r="T421" t="b">
        <f>H421=VLOOKUP($A421,'Vals 0505'!$A:$L,8,FALSE)</f>
        <v>1</v>
      </c>
      <c r="U421" t="b">
        <f>I421=VLOOKUP($A421,'Vals 0505'!$A:$L,9,FALSE)</f>
        <v>1</v>
      </c>
      <c r="V421" t="b">
        <f>J421=VLOOKUP($A421,'Vals 0505'!$A:$L,10,FALSE)</f>
        <v>1</v>
      </c>
      <c r="W421" t="b">
        <f>K421=VLOOKUP($A421,'Vals 0505'!$A:$L,11,FALSE)</f>
        <v>1</v>
      </c>
      <c r="X421" t="b">
        <f>L421=VLOOKUP($A421,'Vals 0505'!$A:$L,12,FALSE)</f>
        <v>1</v>
      </c>
      <c r="Y421">
        <f t="shared" si="6"/>
        <v>11420</v>
      </c>
    </row>
    <row r="422" spans="1:26">
      <c r="A422" s="3">
        <v>11421</v>
      </c>
      <c r="B422" s="5" t="s">
        <v>121</v>
      </c>
      <c r="C422" s="5" t="s">
        <v>26</v>
      </c>
      <c r="D422" s="5"/>
      <c r="E422" s="4"/>
      <c r="F422" s="5"/>
      <c r="G422" s="4"/>
      <c r="H422" s="5" t="s">
        <v>139</v>
      </c>
      <c r="I422" s="5" t="s">
        <v>123</v>
      </c>
      <c r="J422" s="5" t="s">
        <v>284</v>
      </c>
      <c r="K422" s="5"/>
      <c r="L422" s="5" t="s">
        <v>17</v>
      </c>
      <c r="M422" t="b">
        <f>A422=VLOOKUP($A422,'Vals 0505'!$A:$L,1,FALSE)</f>
        <v>1</v>
      </c>
      <c r="N422" t="b">
        <f>B422=VLOOKUP($A422,'Vals 0505'!$A:$L,2,FALSE)</f>
        <v>1</v>
      </c>
      <c r="O422" t="b">
        <f>C422=VLOOKUP($A422,'Vals 0505'!$A:$L,3,FALSE)</f>
        <v>1</v>
      </c>
      <c r="P422" t="b">
        <f>D422=VLOOKUP($A422,'Vals 0505'!$A:$L,4,FALSE)</f>
        <v>1</v>
      </c>
      <c r="Q422" t="b">
        <f>E422=VLOOKUP($A422,'Vals 0505'!$A:$L,5,FALSE)</f>
        <v>1</v>
      </c>
      <c r="R422" t="b">
        <f>F422=VLOOKUP($A422,'Vals 0505'!$A:$L,6,FALSE)</f>
        <v>1</v>
      </c>
      <c r="S422" t="b">
        <f>G422=VLOOKUP($A422,'Vals 0505'!$A:$L,7,FALSE)</f>
        <v>1</v>
      </c>
      <c r="T422" t="b">
        <f>H422=VLOOKUP($A422,'Vals 0505'!$A:$L,8,FALSE)</f>
        <v>1</v>
      </c>
      <c r="U422" t="b">
        <f>I422=VLOOKUP($A422,'Vals 0505'!$A:$L,9,FALSE)</f>
        <v>1</v>
      </c>
      <c r="V422" t="b">
        <f>J422=VLOOKUP($A422,'Vals 0505'!$A:$L,10,FALSE)</f>
        <v>1</v>
      </c>
      <c r="W422" t="b">
        <f>K422=VLOOKUP($A422,'Vals 0505'!$A:$L,11,FALSE)</f>
        <v>1</v>
      </c>
      <c r="X422" t="b">
        <f>L422=VLOOKUP($A422,'Vals 0505'!$A:$L,12,FALSE)</f>
        <v>1</v>
      </c>
      <c r="Y422">
        <f t="shared" si="6"/>
        <v>11421</v>
      </c>
    </row>
    <row r="423" spans="1:26">
      <c r="A423" s="4">
        <v>11422</v>
      </c>
      <c r="B423" s="5" t="s">
        <v>121</v>
      </c>
      <c r="C423" s="5" t="s">
        <v>26</v>
      </c>
      <c r="D423" s="5"/>
      <c r="E423" s="4"/>
      <c r="F423" s="5"/>
      <c r="G423" s="4"/>
      <c r="H423" s="5" t="s">
        <v>140</v>
      </c>
      <c r="I423" s="5" t="s">
        <v>126</v>
      </c>
      <c r="J423" s="5" t="s">
        <v>284</v>
      </c>
      <c r="K423" s="5"/>
      <c r="L423" s="5" t="s">
        <v>17</v>
      </c>
      <c r="M423" t="b">
        <f>A423=VLOOKUP($A423,'Vals 0505'!$A:$L,1,FALSE)</f>
        <v>1</v>
      </c>
      <c r="N423" t="b">
        <f>B423=VLOOKUP($A423,'Vals 0505'!$A:$L,2,FALSE)</f>
        <v>1</v>
      </c>
      <c r="O423" t="b">
        <f>C423=VLOOKUP($A423,'Vals 0505'!$A:$L,3,FALSE)</f>
        <v>1</v>
      </c>
      <c r="P423" t="b">
        <f>D423=VLOOKUP($A423,'Vals 0505'!$A:$L,4,FALSE)</f>
        <v>1</v>
      </c>
      <c r="Q423" t="b">
        <f>E423=VLOOKUP($A423,'Vals 0505'!$A:$L,5,FALSE)</f>
        <v>1</v>
      </c>
      <c r="R423" t="b">
        <f>F423=VLOOKUP($A423,'Vals 0505'!$A:$L,6,FALSE)</f>
        <v>1</v>
      </c>
      <c r="S423" t="b">
        <f>G423=VLOOKUP($A423,'Vals 0505'!$A:$L,7,FALSE)</f>
        <v>1</v>
      </c>
      <c r="T423" t="b">
        <f>H423=VLOOKUP($A423,'Vals 0505'!$A:$L,8,FALSE)</f>
        <v>1</v>
      </c>
      <c r="U423" t="b">
        <f>I423=VLOOKUP($A423,'Vals 0505'!$A:$L,9,FALSE)</f>
        <v>1</v>
      </c>
      <c r="V423" t="b">
        <f>J423=VLOOKUP($A423,'Vals 0505'!$A:$L,10,FALSE)</f>
        <v>1</v>
      </c>
      <c r="W423" t="b">
        <f>K423=VLOOKUP($A423,'Vals 0505'!$A:$L,11,FALSE)</f>
        <v>1</v>
      </c>
      <c r="X423" t="b">
        <f>L423=VLOOKUP($A423,'Vals 0505'!$A:$L,12,FALSE)</f>
        <v>1</v>
      </c>
      <c r="Y423">
        <f t="shared" si="6"/>
        <v>11422</v>
      </c>
    </row>
    <row r="424" spans="1:26">
      <c r="A424" s="3">
        <v>11423</v>
      </c>
      <c r="B424" s="5" t="s">
        <v>121</v>
      </c>
      <c r="C424" s="5" t="s">
        <v>26</v>
      </c>
      <c r="D424" s="5"/>
      <c r="E424" s="4"/>
      <c r="F424" s="5"/>
      <c r="G424" s="4"/>
      <c r="H424" s="5" t="s">
        <v>141</v>
      </c>
      <c r="I424" s="5" t="s">
        <v>129</v>
      </c>
      <c r="J424" s="5" t="s">
        <v>284</v>
      </c>
      <c r="K424" s="5"/>
      <c r="L424" s="5" t="s">
        <v>17</v>
      </c>
      <c r="M424" t="b">
        <f>A424=VLOOKUP($A424,'Vals 0505'!$A:$L,1,FALSE)</f>
        <v>1</v>
      </c>
      <c r="N424" t="b">
        <f>B424=VLOOKUP($A424,'Vals 0505'!$A:$L,2,FALSE)</f>
        <v>1</v>
      </c>
      <c r="O424" t="b">
        <f>C424=VLOOKUP($A424,'Vals 0505'!$A:$L,3,FALSE)</f>
        <v>1</v>
      </c>
      <c r="P424" t="b">
        <f>D424=VLOOKUP($A424,'Vals 0505'!$A:$L,4,FALSE)</f>
        <v>1</v>
      </c>
      <c r="Q424" t="b">
        <f>E424=VLOOKUP($A424,'Vals 0505'!$A:$L,5,FALSE)</f>
        <v>1</v>
      </c>
      <c r="R424" t="b">
        <f>F424=VLOOKUP($A424,'Vals 0505'!$A:$L,6,FALSE)</f>
        <v>1</v>
      </c>
      <c r="S424" t="b">
        <f>G424=VLOOKUP($A424,'Vals 0505'!$A:$L,7,FALSE)</f>
        <v>1</v>
      </c>
      <c r="T424" t="b">
        <f>H424=VLOOKUP($A424,'Vals 0505'!$A:$L,8,FALSE)</f>
        <v>1</v>
      </c>
      <c r="U424" t="b">
        <f>I424=VLOOKUP($A424,'Vals 0505'!$A:$L,9,FALSE)</f>
        <v>1</v>
      </c>
      <c r="V424" t="b">
        <f>J424=VLOOKUP($A424,'Vals 0505'!$A:$L,10,FALSE)</f>
        <v>1</v>
      </c>
      <c r="W424" t="b">
        <f>K424=VLOOKUP($A424,'Vals 0505'!$A:$L,11,FALSE)</f>
        <v>1</v>
      </c>
      <c r="X424" t="b">
        <f>L424=VLOOKUP($A424,'Vals 0505'!$A:$L,12,FALSE)</f>
        <v>1</v>
      </c>
      <c r="Y424">
        <f t="shared" si="6"/>
        <v>11423</v>
      </c>
    </row>
    <row r="425" spans="1:26">
      <c r="A425" s="4">
        <v>11424</v>
      </c>
      <c r="B425" s="5" t="s">
        <v>121</v>
      </c>
      <c r="C425" s="5" t="s">
        <v>26</v>
      </c>
      <c r="D425" s="5"/>
      <c r="E425" s="4"/>
      <c r="F425" s="5"/>
      <c r="G425" s="4"/>
      <c r="H425" s="5" t="s">
        <v>142</v>
      </c>
      <c r="I425" s="5" t="s">
        <v>132</v>
      </c>
      <c r="J425" s="5" t="s">
        <v>284</v>
      </c>
      <c r="K425" s="5"/>
      <c r="L425" s="5" t="s">
        <v>17</v>
      </c>
      <c r="M425" t="b">
        <f>A425=VLOOKUP($A425,'Vals 0505'!$A:$L,1,FALSE)</f>
        <v>1</v>
      </c>
      <c r="N425" t="b">
        <f>B425=VLOOKUP($A425,'Vals 0505'!$A:$L,2,FALSE)</f>
        <v>1</v>
      </c>
      <c r="O425" t="b">
        <f>C425=VLOOKUP($A425,'Vals 0505'!$A:$L,3,FALSE)</f>
        <v>1</v>
      </c>
      <c r="P425" t="b">
        <f>D425=VLOOKUP($A425,'Vals 0505'!$A:$L,4,FALSE)</f>
        <v>1</v>
      </c>
      <c r="Q425" t="b">
        <f>E425=VLOOKUP($A425,'Vals 0505'!$A:$L,5,FALSE)</f>
        <v>1</v>
      </c>
      <c r="R425" t="b">
        <f>F425=VLOOKUP($A425,'Vals 0505'!$A:$L,6,FALSE)</f>
        <v>1</v>
      </c>
      <c r="S425" t="b">
        <f>G425=VLOOKUP($A425,'Vals 0505'!$A:$L,7,FALSE)</f>
        <v>1</v>
      </c>
      <c r="T425" t="b">
        <f>H425=VLOOKUP($A425,'Vals 0505'!$A:$L,8,FALSE)</f>
        <v>1</v>
      </c>
      <c r="U425" t="b">
        <f>I425=VLOOKUP($A425,'Vals 0505'!$A:$L,9,FALSE)</f>
        <v>1</v>
      </c>
      <c r="V425" t="b">
        <f>J425=VLOOKUP($A425,'Vals 0505'!$A:$L,10,FALSE)</f>
        <v>1</v>
      </c>
      <c r="W425" t="b">
        <f>K425=VLOOKUP($A425,'Vals 0505'!$A:$L,11,FALSE)</f>
        <v>1</v>
      </c>
      <c r="X425" t="b">
        <f>L425=VLOOKUP($A425,'Vals 0505'!$A:$L,12,FALSE)</f>
        <v>1</v>
      </c>
      <c r="Y425">
        <f t="shared" si="6"/>
        <v>11424</v>
      </c>
    </row>
    <row r="426" spans="1:26">
      <c r="A426" s="3">
        <v>11425</v>
      </c>
      <c r="B426" s="5" t="s">
        <v>121</v>
      </c>
      <c r="C426" s="5" t="s">
        <v>26</v>
      </c>
      <c r="D426" s="5"/>
      <c r="E426" s="4"/>
      <c r="F426" s="5"/>
      <c r="G426" s="4"/>
      <c r="H426" s="5" t="s">
        <v>250</v>
      </c>
      <c r="I426" s="5" t="s">
        <v>135</v>
      </c>
      <c r="J426" s="5" t="s">
        <v>284</v>
      </c>
      <c r="K426" s="5"/>
      <c r="L426" s="5" t="s">
        <v>17</v>
      </c>
      <c r="M426" t="b">
        <f>A426=VLOOKUP($A426,'Vals 0505'!$A:$L,1,FALSE)</f>
        <v>1</v>
      </c>
      <c r="N426" t="b">
        <f>B426=VLOOKUP($A426,'Vals 0505'!$A:$L,2,FALSE)</f>
        <v>1</v>
      </c>
      <c r="O426" t="b">
        <f>C426=VLOOKUP($A426,'Vals 0505'!$A:$L,3,FALSE)</f>
        <v>1</v>
      </c>
      <c r="P426" t="b">
        <f>D426=VLOOKUP($A426,'Vals 0505'!$A:$L,4,FALSE)</f>
        <v>1</v>
      </c>
      <c r="Q426" t="b">
        <f>E426=VLOOKUP($A426,'Vals 0505'!$A:$L,5,FALSE)</f>
        <v>1</v>
      </c>
      <c r="R426" t="b">
        <f>F426=VLOOKUP($A426,'Vals 0505'!$A:$L,6,FALSE)</f>
        <v>1</v>
      </c>
      <c r="S426" t="b">
        <f>G426=VLOOKUP($A426,'Vals 0505'!$A:$L,7,FALSE)</f>
        <v>1</v>
      </c>
      <c r="T426" t="b">
        <f>H426=VLOOKUP($A426,'Vals 0505'!$A:$L,8,FALSE)</f>
        <v>1</v>
      </c>
      <c r="U426" t="b">
        <f>I426=VLOOKUP($A426,'Vals 0505'!$A:$L,9,FALSE)</f>
        <v>1</v>
      </c>
      <c r="V426" t="b">
        <f>J426=VLOOKUP($A426,'Vals 0505'!$A:$L,10,FALSE)</f>
        <v>1</v>
      </c>
      <c r="W426" t="b">
        <f>K426=VLOOKUP($A426,'Vals 0505'!$A:$L,11,FALSE)</f>
        <v>1</v>
      </c>
      <c r="X426" t="b">
        <f>L426=VLOOKUP($A426,'Vals 0505'!$A:$L,12,FALSE)</f>
        <v>1</v>
      </c>
      <c r="Y426">
        <f t="shared" si="6"/>
        <v>11425</v>
      </c>
    </row>
    <row r="427" spans="1:26">
      <c r="A427" s="4">
        <v>11426</v>
      </c>
      <c r="B427" s="5" t="s">
        <v>121</v>
      </c>
      <c r="C427" s="5" t="s">
        <v>26</v>
      </c>
      <c r="D427" s="5"/>
      <c r="E427" s="4"/>
      <c r="F427" s="5"/>
      <c r="G427" s="4"/>
      <c r="H427" s="5" t="s">
        <v>251</v>
      </c>
      <c r="I427" s="5" t="s">
        <v>57</v>
      </c>
      <c r="J427" s="5" t="s">
        <v>284</v>
      </c>
      <c r="K427" s="5"/>
      <c r="L427" s="5" t="s">
        <v>17</v>
      </c>
      <c r="M427" t="b">
        <f>A427=VLOOKUP($A427,'Vals 0505'!$A:$L,1,FALSE)</f>
        <v>1</v>
      </c>
      <c r="N427" t="b">
        <f>B427=VLOOKUP($A427,'Vals 0505'!$A:$L,2,FALSE)</f>
        <v>1</v>
      </c>
      <c r="O427" t="b">
        <f>C427=VLOOKUP($A427,'Vals 0505'!$A:$L,3,FALSE)</f>
        <v>1</v>
      </c>
      <c r="P427" t="b">
        <f>D427=VLOOKUP($A427,'Vals 0505'!$A:$L,4,FALSE)</f>
        <v>1</v>
      </c>
      <c r="Q427" t="b">
        <f>E427=VLOOKUP($A427,'Vals 0505'!$A:$L,5,FALSE)</f>
        <v>1</v>
      </c>
      <c r="R427" t="b">
        <f>F427=VLOOKUP($A427,'Vals 0505'!$A:$L,6,FALSE)</f>
        <v>1</v>
      </c>
      <c r="S427" t="b">
        <f>G427=VLOOKUP($A427,'Vals 0505'!$A:$L,7,FALSE)</f>
        <v>1</v>
      </c>
      <c r="T427" t="b">
        <f>H427=VLOOKUP($A427,'Vals 0505'!$A:$L,8,FALSE)</f>
        <v>1</v>
      </c>
      <c r="U427" t="b">
        <f>I427=VLOOKUP($A427,'Vals 0505'!$A:$L,9,FALSE)</f>
        <v>1</v>
      </c>
      <c r="V427" t="b">
        <f>J427=VLOOKUP($A427,'Vals 0505'!$A:$L,10,FALSE)</f>
        <v>1</v>
      </c>
      <c r="W427" t="b">
        <f>K427=VLOOKUP($A427,'Vals 0505'!$A:$L,11,FALSE)</f>
        <v>1</v>
      </c>
      <c r="X427" t="b">
        <f>L427=VLOOKUP($A427,'Vals 0505'!$A:$L,12,FALSE)</f>
        <v>1</v>
      </c>
      <c r="Y427">
        <f t="shared" si="6"/>
        <v>11426</v>
      </c>
    </row>
    <row r="428" spans="1:26">
      <c r="A428" s="3">
        <v>11427</v>
      </c>
      <c r="B428" s="5" t="s">
        <v>121</v>
      </c>
      <c r="C428" s="5" t="s">
        <v>26</v>
      </c>
      <c r="D428" s="5"/>
      <c r="E428" s="4"/>
      <c r="F428" s="5"/>
      <c r="G428" s="4"/>
      <c r="H428" s="5" t="s">
        <v>143</v>
      </c>
      <c r="I428" s="5" t="s">
        <v>144</v>
      </c>
      <c r="J428" s="5" t="s">
        <v>284</v>
      </c>
      <c r="K428" s="5"/>
      <c r="L428" s="5" t="s">
        <v>17</v>
      </c>
      <c r="M428" t="b">
        <f>A428=VLOOKUP($A428,'Vals 0505'!$A:$L,1,FALSE)</f>
        <v>1</v>
      </c>
      <c r="N428" t="b">
        <f>B428=VLOOKUP($A428,'Vals 0505'!$A:$L,2,FALSE)</f>
        <v>1</v>
      </c>
      <c r="O428" t="b">
        <f>C428=VLOOKUP($A428,'Vals 0505'!$A:$L,3,FALSE)</f>
        <v>1</v>
      </c>
      <c r="P428" t="b">
        <f>D428=VLOOKUP($A428,'Vals 0505'!$A:$L,4,FALSE)</f>
        <v>1</v>
      </c>
      <c r="Q428" t="b">
        <f>E428=VLOOKUP($A428,'Vals 0505'!$A:$L,5,FALSE)</f>
        <v>1</v>
      </c>
      <c r="R428" t="b">
        <f>F428=VLOOKUP($A428,'Vals 0505'!$A:$L,6,FALSE)</f>
        <v>1</v>
      </c>
      <c r="S428" t="b">
        <f>G428=VLOOKUP($A428,'Vals 0505'!$A:$L,7,FALSE)</f>
        <v>1</v>
      </c>
      <c r="T428" t="b">
        <f>H428=VLOOKUP($A428,'Vals 0505'!$A:$L,8,FALSE)</f>
        <v>1</v>
      </c>
      <c r="U428" t="b">
        <f>I428=VLOOKUP($A428,'Vals 0505'!$A:$L,9,FALSE)</f>
        <v>1</v>
      </c>
      <c r="V428" t="b">
        <f>J428=VLOOKUP($A428,'Vals 0505'!$A:$L,10,FALSE)</f>
        <v>1</v>
      </c>
      <c r="W428" t="b">
        <f>K428=VLOOKUP($A428,'Vals 0505'!$A:$L,11,FALSE)</f>
        <v>1</v>
      </c>
      <c r="X428" t="b">
        <f>L428=VLOOKUP($A428,'Vals 0505'!$A:$L,12,FALSE)</f>
        <v>1</v>
      </c>
      <c r="Y428">
        <f t="shared" si="6"/>
        <v>11427</v>
      </c>
    </row>
    <row r="429" spans="1:26">
      <c r="A429" s="4">
        <v>11428</v>
      </c>
      <c r="B429" s="5" t="s">
        <v>121</v>
      </c>
      <c r="C429" s="5" t="s">
        <v>26</v>
      </c>
      <c r="D429" s="5"/>
      <c r="E429" s="4"/>
      <c r="F429" s="5"/>
      <c r="G429" s="4"/>
      <c r="H429" s="5" t="s">
        <v>145</v>
      </c>
      <c r="I429" s="5" t="s">
        <v>115</v>
      </c>
      <c r="J429" s="5" t="s">
        <v>284</v>
      </c>
      <c r="K429" s="5"/>
      <c r="L429" s="5" t="s">
        <v>17</v>
      </c>
      <c r="M429" t="b">
        <f>A429=VLOOKUP($A429,'Vals 0505'!$A:$L,1,FALSE)</f>
        <v>1</v>
      </c>
      <c r="N429" t="b">
        <f>B429=VLOOKUP($A429,'Vals 0505'!$A:$L,2,FALSE)</f>
        <v>1</v>
      </c>
      <c r="O429" t="b">
        <f>C429=VLOOKUP($A429,'Vals 0505'!$A:$L,3,FALSE)</f>
        <v>1</v>
      </c>
      <c r="P429" t="b">
        <f>D429=VLOOKUP($A429,'Vals 0505'!$A:$L,4,FALSE)</f>
        <v>1</v>
      </c>
      <c r="Q429" t="b">
        <f>E429=VLOOKUP($A429,'Vals 0505'!$A:$L,5,FALSE)</f>
        <v>1</v>
      </c>
      <c r="R429" t="b">
        <f>F429=VLOOKUP($A429,'Vals 0505'!$A:$L,6,FALSE)</f>
        <v>1</v>
      </c>
      <c r="S429" t="b">
        <f>G429=VLOOKUP($A429,'Vals 0505'!$A:$L,7,FALSE)</f>
        <v>1</v>
      </c>
      <c r="T429" t="b">
        <f>H429=VLOOKUP($A429,'Vals 0505'!$A:$L,8,FALSE)</f>
        <v>1</v>
      </c>
      <c r="U429" t="b">
        <f>I429=VLOOKUP($A429,'Vals 0505'!$A:$L,9,FALSE)</f>
        <v>1</v>
      </c>
      <c r="V429" t="b">
        <f>J429=VLOOKUP($A429,'Vals 0505'!$A:$L,10,FALSE)</f>
        <v>1</v>
      </c>
      <c r="W429" t="b">
        <f>K429=VLOOKUP($A429,'Vals 0505'!$A:$L,11,FALSE)</f>
        <v>1</v>
      </c>
      <c r="X429" t="b">
        <f>L429=VLOOKUP($A429,'Vals 0505'!$A:$L,12,FALSE)</f>
        <v>1</v>
      </c>
      <c r="Y429">
        <f t="shared" si="6"/>
        <v>11428</v>
      </c>
    </row>
    <row r="430" spans="1:26">
      <c r="A430" s="3">
        <v>11429</v>
      </c>
      <c r="B430" s="5" t="s">
        <v>121</v>
      </c>
      <c r="C430" s="5" t="s">
        <v>26</v>
      </c>
      <c r="D430" s="5"/>
      <c r="E430" s="4"/>
      <c r="F430" s="5"/>
      <c r="G430" s="4"/>
      <c r="H430" s="5" t="s">
        <v>146</v>
      </c>
      <c r="I430" s="5" t="s">
        <v>116</v>
      </c>
      <c r="J430" s="5" t="s">
        <v>284</v>
      </c>
      <c r="K430" s="5"/>
      <c r="L430" s="5" t="s">
        <v>17</v>
      </c>
      <c r="M430" t="b">
        <f>A430=VLOOKUP($A430,'Vals 0505'!$A:$L,1,FALSE)</f>
        <v>1</v>
      </c>
      <c r="N430" t="b">
        <f>B430=VLOOKUP($A430,'Vals 0505'!$A:$L,2,FALSE)</f>
        <v>1</v>
      </c>
      <c r="O430" t="b">
        <f>C430=VLOOKUP($A430,'Vals 0505'!$A:$L,3,FALSE)</f>
        <v>1</v>
      </c>
      <c r="P430" t="b">
        <f>D430=VLOOKUP($A430,'Vals 0505'!$A:$L,4,FALSE)</f>
        <v>1</v>
      </c>
      <c r="Q430" t="b">
        <f>E430=VLOOKUP($A430,'Vals 0505'!$A:$L,5,FALSE)</f>
        <v>1</v>
      </c>
      <c r="R430" t="b">
        <f>F430=VLOOKUP($A430,'Vals 0505'!$A:$L,6,FALSE)</f>
        <v>1</v>
      </c>
      <c r="S430" t="b">
        <f>G430=VLOOKUP($A430,'Vals 0505'!$A:$L,7,FALSE)</f>
        <v>1</v>
      </c>
      <c r="T430" t="b">
        <f>H430=VLOOKUP($A430,'Vals 0505'!$A:$L,8,FALSE)</f>
        <v>1</v>
      </c>
      <c r="U430" t="b">
        <f>I430=VLOOKUP($A430,'Vals 0505'!$A:$L,9,FALSE)</f>
        <v>1</v>
      </c>
      <c r="V430" t="b">
        <f>J430=VLOOKUP($A430,'Vals 0505'!$A:$L,10,FALSE)</f>
        <v>1</v>
      </c>
      <c r="W430" t="b">
        <f>K430=VLOOKUP($A430,'Vals 0505'!$A:$L,11,FALSE)</f>
        <v>1</v>
      </c>
      <c r="X430" t="b">
        <f>L430=VLOOKUP($A430,'Vals 0505'!$A:$L,12,FALSE)</f>
        <v>1</v>
      </c>
      <c r="Y430">
        <f t="shared" si="6"/>
        <v>11429</v>
      </c>
    </row>
    <row r="431" spans="1:26">
      <c r="A431" s="4">
        <v>11431</v>
      </c>
      <c r="B431" s="5" t="s">
        <v>121</v>
      </c>
      <c r="C431" s="5" t="s">
        <v>26</v>
      </c>
      <c r="D431" s="5"/>
      <c r="E431" s="4"/>
      <c r="F431" s="5"/>
      <c r="G431" s="4"/>
      <c r="H431" s="5" t="s">
        <v>146</v>
      </c>
      <c r="I431" s="5" t="s">
        <v>117</v>
      </c>
      <c r="J431" s="5" t="s">
        <v>284</v>
      </c>
      <c r="K431" s="5"/>
      <c r="L431" s="5" t="s">
        <v>17</v>
      </c>
      <c r="M431" t="b">
        <f>A431=VLOOKUP($A431,'Vals 0505'!$A:$L,1,FALSE)</f>
        <v>1</v>
      </c>
      <c r="N431" t="b">
        <f>B431=VLOOKUP($A431,'Vals 0505'!$A:$L,2,FALSE)</f>
        <v>1</v>
      </c>
      <c r="O431" t="b">
        <f>C431=VLOOKUP($A431,'Vals 0505'!$A:$L,3,FALSE)</f>
        <v>1</v>
      </c>
      <c r="P431" t="b">
        <f>D431=VLOOKUP($A431,'Vals 0505'!$A:$L,4,FALSE)</f>
        <v>1</v>
      </c>
      <c r="Q431" t="b">
        <f>E431=VLOOKUP($A431,'Vals 0505'!$A:$L,5,FALSE)</f>
        <v>1</v>
      </c>
      <c r="R431" t="b">
        <f>F431=VLOOKUP($A431,'Vals 0505'!$A:$L,6,FALSE)</f>
        <v>1</v>
      </c>
      <c r="S431" t="b">
        <f>G431=VLOOKUP($A431,'Vals 0505'!$A:$L,7,FALSE)</f>
        <v>1</v>
      </c>
      <c r="T431" t="b">
        <f>H431=VLOOKUP($A431,'Vals 0505'!$A:$L,8,FALSE)</f>
        <v>1</v>
      </c>
      <c r="U431" t="b">
        <f>I431=VLOOKUP($A431,'Vals 0505'!$A:$L,9,FALSE)</f>
        <v>1</v>
      </c>
      <c r="V431" t="b">
        <f>J431=VLOOKUP($A431,'Vals 0505'!$A:$L,10,FALSE)</f>
        <v>1</v>
      </c>
      <c r="W431" t="b">
        <f>K431=VLOOKUP($A431,'Vals 0505'!$A:$L,11,FALSE)</f>
        <v>1</v>
      </c>
      <c r="X431" t="b">
        <f>L431=VLOOKUP($A431,'Vals 0505'!$A:$L,12,FALSE)</f>
        <v>1</v>
      </c>
      <c r="Y431">
        <f t="shared" si="6"/>
        <v>11431</v>
      </c>
    </row>
    <row r="432" spans="1:26">
      <c r="A432" s="3">
        <v>11432</v>
      </c>
      <c r="B432" s="5" t="s">
        <v>121</v>
      </c>
      <c r="C432" s="5" t="s">
        <v>26</v>
      </c>
      <c r="D432" s="5"/>
      <c r="E432" s="4"/>
      <c r="F432" s="5"/>
      <c r="G432" s="4"/>
      <c r="H432" s="5" t="s">
        <v>147</v>
      </c>
      <c r="I432" s="5" t="s">
        <v>137</v>
      </c>
      <c r="J432" s="5" t="s">
        <v>284</v>
      </c>
      <c r="K432" s="5"/>
      <c r="L432" s="5" t="s">
        <v>17</v>
      </c>
      <c r="M432" t="b">
        <f>A432=VLOOKUP($A432,'Vals 0505'!$A:$L,1,FALSE)</f>
        <v>1</v>
      </c>
      <c r="N432" t="b">
        <f>B432=VLOOKUP($A432,'Vals 0505'!$A:$L,2,FALSE)</f>
        <v>1</v>
      </c>
      <c r="O432" t="b">
        <f>C432=VLOOKUP($A432,'Vals 0505'!$A:$L,3,FALSE)</f>
        <v>1</v>
      </c>
      <c r="P432" t="b">
        <f>D432=VLOOKUP($A432,'Vals 0505'!$A:$L,4,FALSE)</f>
        <v>1</v>
      </c>
      <c r="Q432" t="b">
        <f>E432=VLOOKUP($A432,'Vals 0505'!$A:$L,5,FALSE)</f>
        <v>1</v>
      </c>
      <c r="R432" t="b">
        <f>F432=VLOOKUP($A432,'Vals 0505'!$A:$L,6,FALSE)</f>
        <v>1</v>
      </c>
      <c r="S432" t="b">
        <f>G432=VLOOKUP($A432,'Vals 0505'!$A:$L,7,FALSE)</f>
        <v>1</v>
      </c>
      <c r="T432" t="b">
        <f>H432=VLOOKUP($A432,'Vals 0505'!$A:$L,8,FALSE)</f>
        <v>1</v>
      </c>
      <c r="U432" t="b">
        <f>I432=VLOOKUP($A432,'Vals 0505'!$A:$L,9,FALSE)</f>
        <v>1</v>
      </c>
      <c r="V432" t="b">
        <f>J432=VLOOKUP($A432,'Vals 0505'!$A:$L,10,FALSE)</f>
        <v>1</v>
      </c>
      <c r="W432" t="b">
        <f>K432=VLOOKUP($A432,'Vals 0505'!$A:$L,11,FALSE)</f>
        <v>1</v>
      </c>
      <c r="X432" t="b">
        <f>L432=VLOOKUP($A432,'Vals 0505'!$A:$L,12,FALSE)</f>
        <v>1</v>
      </c>
      <c r="Y432">
        <f t="shared" si="6"/>
        <v>11432</v>
      </c>
    </row>
    <row r="433" spans="1:26">
      <c r="A433" s="4">
        <v>11433</v>
      </c>
      <c r="B433" s="5" t="s">
        <v>121</v>
      </c>
      <c r="C433" s="5" t="s">
        <v>31</v>
      </c>
      <c r="D433" s="5"/>
      <c r="E433" s="4"/>
      <c r="F433" s="5"/>
      <c r="G433" s="4"/>
      <c r="H433" s="5" t="s">
        <v>32</v>
      </c>
      <c r="I433" s="5" t="s">
        <v>123</v>
      </c>
      <c r="J433" s="5" t="s">
        <v>284</v>
      </c>
      <c r="K433" s="5" t="s">
        <v>632</v>
      </c>
      <c r="L433" s="5" t="s">
        <v>17</v>
      </c>
      <c r="M433" t="b">
        <f>A433=VLOOKUP($A433,'Vals 0505'!$A:$L,1,FALSE)</f>
        <v>1</v>
      </c>
      <c r="N433" t="b">
        <f>B433=VLOOKUP($A433,'Vals 0505'!$A:$L,2,FALSE)</f>
        <v>1</v>
      </c>
      <c r="O433" t="b">
        <f>C433=VLOOKUP($A433,'Vals 0505'!$A:$L,3,FALSE)</f>
        <v>1</v>
      </c>
      <c r="P433" t="b">
        <f>D433=VLOOKUP($A433,'Vals 0505'!$A:$L,4,FALSE)</f>
        <v>1</v>
      </c>
      <c r="Q433" t="b">
        <f>E433=VLOOKUP($A433,'Vals 0505'!$A:$L,5,FALSE)</f>
        <v>1</v>
      </c>
      <c r="R433" t="b">
        <f>F433=VLOOKUP($A433,'Vals 0505'!$A:$L,6,FALSE)</f>
        <v>1</v>
      </c>
      <c r="S433" t="b">
        <f>G433=VLOOKUP($A433,'Vals 0505'!$A:$L,7,FALSE)</f>
        <v>1</v>
      </c>
      <c r="T433" t="b">
        <f>H433=VLOOKUP($A433,'Vals 0505'!$A:$L,8,FALSE)</f>
        <v>1</v>
      </c>
      <c r="U433" t="b">
        <f>I433=VLOOKUP($A433,'Vals 0505'!$A:$L,9,FALSE)</f>
        <v>1</v>
      </c>
      <c r="V433" t="b">
        <f>J433=VLOOKUP($A433,'Vals 0505'!$A:$L,10,FALSE)</f>
        <v>0</v>
      </c>
      <c r="W433" t="b">
        <f>K433=VLOOKUP($A433,'Vals 0505'!$A:$L,11,FALSE)</f>
        <v>1</v>
      </c>
      <c r="X433" t="b">
        <f>L433=VLOOKUP($A433,'Vals 0505'!$A:$L,12,FALSE)</f>
        <v>1</v>
      </c>
      <c r="Y433">
        <f t="shared" si="6"/>
        <v>11433</v>
      </c>
      <c r="Z433" t="str">
        <f>VLOOKUP($A433,'Vals 0505'!$A:$L,10,FALSE)</f>
        <v>Medium</v>
      </c>
    </row>
    <row r="434" spans="1:26">
      <c r="A434" s="3">
        <v>11437</v>
      </c>
      <c r="B434" s="5" t="s">
        <v>121</v>
      </c>
      <c r="C434" s="5" t="s">
        <v>31</v>
      </c>
      <c r="D434" s="5"/>
      <c r="E434" s="4"/>
      <c r="F434" s="5"/>
      <c r="G434" s="4"/>
      <c r="H434" s="5" t="s">
        <v>32</v>
      </c>
      <c r="I434" s="5" t="s">
        <v>123</v>
      </c>
      <c r="J434" s="5" t="s">
        <v>284</v>
      </c>
      <c r="K434" s="5" t="s">
        <v>482</v>
      </c>
      <c r="L434" s="5" t="s">
        <v>17</v>
      </c>
      <c r="M434" t="b">
        <f>A434=VLOOKUP($A434,'Vals 0505'!$A:$L,1,FALSE)</f>
        <v>1</v>
      </c>
      <c r="N434" t="b">
        <f>B434=VLOOKUP($A434,'Vals 0505'!$A:$L,2,FALSE)</f>
        <v>1</v>
      </c>
      <c r="O434" t="b">
        <f>C434=VLOOKUP($A434,'Vals 0505'!$A:$L,3,FALSE)</f>
        <v>1</v>
      </c>
      <c r="P434" t="b">
        <f>D434=VLOOKUP($A434,'Vals 0505'!$A:$L,4,FALSE)</f>
        <v>1</v>
      </c>
      <c r="Q434" t="b">
        <f>E434=VLOOKUP($A434,'Vals 0505'!$A:$L,5,FALSE)</f>
        <v>1</v>
      </c>
      <c r="R434" t="b">
        <f>F434=VLOOKUP($A434,'Vals 0505'!$A:$L,6,FALSE)</f>
        <v>1</v>
      </c>
      <c r="S434" t="b">
        <f>G434=VLOOKUP($A434,'Vals 0505'!$A:$L,7,FALSE)</f>
        <v>1</v>
      </c>
      <c r="T434" t="b">
        <f>H434=VLOOKUP($A434,'Vals 0505'!$A:$L,8,FALSE)</f>
        <v>1</v>
      </c>
      <c r="U434" t="b">
        <f>I434=VLOOKUP($A434,'Vals 0505'!$A:$L,9,FALSE)</f>
        <v>1</v>
      </c>
      <c r="V434" t="b">
        <f>J434=VLOOKUP($A434,'Vals 0505'!$A:$L,10,FALSE)</f>
        <v>0</v>
      </c>
      <c r="W434" t="b">
        <f>K434=VLOOKUP($A434,'Vals 0505'!$A:$L,11,FALSE)</f>
        <v>1</v>
      </c>
      <c r="X434" t="b">
        <f>L434=VLOOKUP($A434,'Vals 0505'!$A:$L,12,FALSE)</f>
        <v>1</v>
      </c>
      <c r="Y434">
        <f t="shared" si="6"/>
        <v>11437</v>
      </c>
      <c r="Z434" t="str">
        <f>VLOOKUP($A434,'Vals 0505'!$A:$L,10,FALSE)</f>
        <v>Medium</v>
      </c>
    </row>
    <row r="435" spans="1:26">
      <c r="A435" s="4">
        <v>11438</v>
      </c>
      <c r="B435" s="5" t="s">
        <v>121</v>
      </c>
      <c r="C435" s="5" t="s">
        <v>31</v>
      </c>
      <c r="D435" s="5"/>
      <c r="E435" s="4"/>
      <c r="F435" s="5"/>
      <c r="G435" s="4"/>
      <c r="H435" s="5" t="s">
        <v>32</v>
      </c>
      <c r="I435" s="5" t="s">
        <v>123</v>
      </c>
      <c r="J435" s="5" t="s">
        <v>284</v>
      </c>
      <c r="K435" s="5" t="s">
        <v>542</v>
      </c>
      <c r="L435" s="5" t="s">
        <v>17</v>
      </c>
      <c r="M435" t="b">
        <f>A435=VLOOKUP($A435,'Vals 0505'!$A:$L,1,FALSE)</f>
        <v>1</v>
      </c>
      <c r="N435" t="b">
        <f>B435=VLOOKUP($A435,'Vals 0505'!$A:$L,2,FALSE)</f>
        <v>1</v>
      </c>
      <c r="O435" t="b">
        <f>C435=VLOOKUP($A435,'Vals 0505'!$A:$L,3,FALSE)</f>
        <v>1</v>
      </c>
      <c r="P435" t="b">
        <f>D435=VLOOKUP($A435,'Vals 0505'!$A:$L,4,FALSE)</f>
        <v>1</v>
      </c>
      <c r="Q435" t="b">
        <f>E435=VLOOKUP($A435,'Vals 0505'!$A:$L,5,FALSE)</f>
        <v>1</v>
      </c>
      <c r="R435" t="b">
        <f>F435=VLOOKUP($A435,'Vals 0505'!$A:$L,6,FALSE)</f>
        <v>1</v>
      </c>
      <c r="S435" t="b">
        <f>G435=VLOOKUP($A435,'Vals 0505'!$A:$L,7,FALSE)</f>
        <v>1</v>
      </c>
      <c r="T435" t="b">
        <f>H435=VLOOKUP($A435,'Vals 0505'!$A:$L,8,FALSE)</f>
        <v>1</v>
      </c>
      <c r="U435" t="b">
        <f>I435=VLOOKUP($A435,'Vals 0505'!$A:$L,9,FALSE)</f>
        <v>1</v>
      </c>
      <c r="V435" t="b">
        <f>J435=VLOOKUP($A435,'Vals 0505'!$A:$L,10,FALSE)</f>
        <v>0</v>
      </c>
      <c r="W435" t="b">
        <f>K435=VLOOKUP($A435,'Vals 0505'!$A:$L,11,FALSE)</f>
        <v>1</v>
      </c>
      <c r="X435" t="b">
        <f>L435=VLOOKUP($A435,'Vals 0505'!$A:$L,12,FALSE)</f>
        <v>1</v>
      </c>
      <c r="Y435">
        <f t="shared" si="6"/>
        <v>11438</v>
      </c>
      <c r="Z435" t="str">
        <f>VLOOKUP($A435,'Vals 0505'!$A:$L,10,FALSE)</f>
        <v>Medium</v>
      </c>
    </row>
    <row r="436" spans="1:26">
      <c r="A436" s="3">
        <v>11439</v>
      </c>
      <c r="B436" s="5" t="s">
        <v>121</v>
      </c>
      <c r="C436" s="5" t="s">
        <v>31</v>
      </c>
      <c r="D436" s="5"/>
      <c r="E436" s="4"/>
      <c r="F436" s="5"/>
      <c r="G436" s="4"/>
      <c r="H436" s="5" t="s">
        <v>32</v>
      </c>
      <c r="I436" s="5" t="s">
        <v>123</v>
      </c>
      <c r="J436" s="5" t="s">
        <v>284</v>
      </c>
      <c r="K436" s="5" t="s">
        <v>633</v>
      </c>
      <c r="L436" s="5" t="s">
        <v>17</v>
      </c>
      <c r="M436" t="b">
        <f>A436=VLOOKUP($A436,'Vals 0505'!$A:$L,1,FALSE)</f>
        <v>1</v>
      </c>
      <c r="N436" t="b">
        <f>B436=VLOOKUP($A436,'Vals 0505'!$A:$L,2,FALSE)</f>
        <v>1</v>
      </c>
      <c r="O436" t="b">
        <f>C436=VLOOKUP($A436,'Vals 0505'!$A:$L,3,FALSE)</f>
        <v>1</v>
      </c>
      <c r="P436" t="b">
        <f>D436=VLOOKUP($A436,'Vals 0505'!$A:$L,4,FALSE)</f>
        <v>1</v>
      </c>
      <c r="Q436" t="b">
        <f>E436=VLOOKUP($A436,'Vals 0505'!$A:$L,5,FALSE)</f>
        <v>1</v>
      </c>
      <c r="R436" t="b">
        <f>F436=VLOOKUP($A436,'Vals 0505'!$A:$L,6,FALSE)</f>
        <v>1</v>
      </c>
      <c r="S436" t="b">
        <f>G436=VLOOKUP($A436,'Vals 0505'!$A:$L,7,FALSE)</f>
        <v>1</v>
      </c>
      <c r="T436" t="b">
        <f>H436=VLOOKUP($A436,'Vals 0505'!$A:$L,8,FALSE)</f>
        <v>1</v>
      </c>
      <c r="U436" t="b">
        <f>I436=VLOOKUP($A436,'Vals 0505'!$A:$L,9,FALSE)</f>
        <v>1</v>
      </c>
      <c r="V436" t="b">
        <f>J436=VLOOKUP($A436,'Vals 0505'!$A:$L,10,FALSE)</f>
        <v>0</v>
      </c>
      <c r="W436" t="b">
        <f>K436=VLOOKUP($A436,'Vals 0505'!$A:$L,11,FALSE)</f>
        <v>1</v>
      </c>
      <c r="X436" t="b">
        <f>L436=VLOOKUP($A436,'Vals 0505'!$A:$L,12,FALSE)</f>
        <v>1</v>
      </c>
      <c r="Y436">
        <f t="shared" si="6"/>
        <v>11439</v>
      </c>
      <c r="Z436" t="str">
        <f>VLOOKUP($A436,'Vals 0505'!$A:$L,10,FALSE)</f>
        <v>Medium</v>
      </c>
    </row>
    <row r="437" spans="1:26">
      <c r="A437" s="4">
        <v>11442</v>
      </c>
      <c r="B437" s="5" t="s">
        <v>121</v>
      </c>
      <c r="C437" s="5" t="s">
        <v>31</v>
      </c>
      <c r="D437" s="5"/>
      <c r="E437" s="4"/>
      <c r="F437" s="5"/>
      <c r="G437" s="4"/>
      <c r="H437" s="5" t="s">
        <v>32</v>
      </c>
      <c r="I437" s="5" t="s">
        <v>123</v>
      </c>
      <c r="J437" s="5" t="s">
        <v>284</v>
      </c>
      <c r="K437" s="5" t="s">
        <v>618</v>
      </c>
      <c r="L437" s="5" t="s">
        <v>17</v>
      </c>
      <c r="M437" t="b">
        <f>A437=VLOOKUP($A437,'Vals 0505'!$A:$L,1,FALSE)</f>
        <v>1</v>
      </c>
      <c r="N437" t="b">
        <f>B437=VLOOKUP($A437,'Vals 0505'!$A:$L,2,FALSE)</f>
        <v>1</v>
      </c>
      <c r="O437" t="b">
        <f>C437=VLOOKUP($A437,'Vals 0505'!$A:$L,3,FALSE)</f>
        <v>1</v>
      </c>
      <c r="P437" t="b">
        <f>D437=VLOOKUP($A437,'Vals 0505'!$A:$L,4,FALSE)</f>
        <v>1</v>
      </c>
      <c r="Q437" t="b">
        <f>E437=VLOOKUP($A437,'Vals 0505'!$A:$L,5,FALSE)</f>
        <v>1</v>
      </c>
      <c r="R437" t="b">
        <f>F437=VLOOKUP($A437,'Vals 0505'!$A:$L,6,FALSE)</f>
        <v>1</v>
      </c>
      <c r="S437" t="b">
        <f>G437=VLOOKUP($A437,'Vals 0505'!$A:$L,7,FALSE)</f>
        <v>1</v>
      </c>
      <c r="T437" t="b">
        <f>H437=VLOOKUP($A437,'Vals 0505'!$A:$L,8,FALSE)</f>
        <v>1</v>
      </c>
      <c r="U437" t="b">
        <f>I437=VLOOKUP($A437,'Vals 0505'!$A:$L,9,FALSE)</f>
        <v>1</v>
      </c>
      <c r="V437" t="b">
        <f>J437=VLOOKUP($A437,'Vals 0505'!$A:$L,10,FALSE)</f>
        <v>0</v>
      </c>
      <c r="W437" t="b">
        <f>K437=VLOOKUP($A437,'Vals 0505'!$A:$L,11,FALSE)</f>
        <v>1</v>
      </c>
      <c r="X437" t="b">
        <f>L437=VLOOKUP($A437,'Vals 0505'!$A:$L,12,FALSE)</f>
        <v>1</v>
      </c>
      <c r="Y437">
        <f t="shared" si="6"/>
        <v>11442</v>
      </c>
      <c r="Z437" t="str">
        <f>VLOOKUP($A437,'Vals 0505'!$A:$L,10,FALSE)</f>
        <v>Medium</v>
      </c>
    </row>
    <row r="438" spans="1:26">
      <c r="A438" s="3">
        <v>11443</v>
      </c>
      <c r="B438" s="5" t="s">
        <v>121</v>
      </c>
      <c r="C438" s="5" t="s">
        <v>31</v>
      </c>
      <c r="D438" s="5"/>
      <c r="E438" s="4"/>
      <c r="F438" s="5"/>
      <c r="G438" s="4"/>
      <c r="H438" s="5" t="s">
        <v>32</v>
      </c>
      <c r="I438" s="5" t="s">
        <v>126</v>
      </c>
      <c r="J438" s="5" t="s">
        <v>284</v>
      </c>
      <c r="K438" s="5" t="s">
        <v>629</v>
      </c>
      <c r="L438" s="5" t="s">
        <v>17</v>
      </c>
      <c r="M438" t="b">
        <f>A438=VLOOKUP($A438,'Vals 0505'!$A:$L,1,FALSE)</f>
        <v>1</v>
      </c>
      <c r="N438" t="b">
        <f>B438=VLOOKUP($A438,'Vals 0505'!$A:$L,2,FALSE)</f>
        <v>1</v>
      </c>
      <c r="O438" t="b">
        <f>C438=VLOOKUP($A438,'Vals 0505'!$A:$L,3,FALSE)</f>
        <v>1</v>
      </c>
      <c r="P438" t="b">
        <f>D438=VLOOKUP($A438,'Vals 0505'!$A:$L,4,FALSE)</f>
        <v>1</v>
      </c>
      <c r="Q438" t="b">
        <f>E438=VLOOKUP($A438,'Vals 0505'!$A:$L,5,FALSE)</f>
        <v>1</v>
      </c>
      <c r="R438" t="b">
        <f>F438=VLOOKUP($A438,'Vals 0505'!$A:$L,6,FALSE)</f>
        <v>1</v>
      </c>
      <c r="S438" t="b">
        <f>G438=VLOOKUP($A438,'Vals 0505'!$A:$L,7,FALSE)</f>
        <v>1</v>
      </c>
      <c r="T438" t="b">
        <f>H438=VLOOKUP($A438,'Vals 0505'!$A:$L,8,FALSE)</f>
        <v>1</v>
      </c>
      <c r="U438" t="b">
        <f>I438=VLOOKUP($A438,'Vals 0505'!$A:$L,9,FALSE)</f>
        <v>1</v>
      </c>
      <c r="V438" t="b">
        <f>J438=VLOOKUP($A438,'Vals 0505'!$A:$L,10,FALSE)</f>
        <v>0</v>
      </c>
      <c r="W438" t="b">
        <f>K438=VLOOKUP($A438,'Vals 0505'!$A:$L,11,FALSE)</f>
        <v>1</v>
      </c>
      <c r="X438" t="b">
        <f>L438=VLOOKUP($A438,'Vals 0505'!$A:$L,12,FALSE)</f>
        <v>1</v>
      </c>
      <c r="Y438">
        <f t="shared" si="6"/>
        <v>11443</v>
      </c>
      <c r="Z438" t="str">
        <f>VLOOKUP($A438,'Vals 0505'!$A:$L,10,FALSE)</f>
        <v>Medium</v>
      </c>
    </row>
    <row r="439" spans="1:26">
      <c r="A439" s="4">
        <v>11444</v>
      </c>
      <c r="B439" s="5" t="s">
        <v>121</v>
      </c>
      <c r="C439" s="5" t="s">
        <v>31</v>
      </c>
      <c r="D439" s="5"/>
      <c r="E439" s="4"/>
      <c r="F439" s="5"/>
      <c r="G439" s="4"/>
      <c r="H439" s="5" t="s">
        <v>32</v>
      </c>
      <c r="I439" s="5" t="s">
        <v>126</v>
      </c>
      <c r="J439" s="5" t="s">
        <v>284</v>
      </c>
      <c r="K439" s="5" t="s">
        <v>634</v>
      </c>
      <c r="L439" s="5" t="s">
        <v>17</v>
      </c>
      <c r="M439" t="b">
        <f>A439=VLOOKUP($A439,'Vals 0505'!$A:$L,1,FALSE)</f>
        <v>1</v>
      </c>
      <c r="N439" t="b">
        <f>B439=VLOOKUP($A439,'Vals 0505'!$A:$L,2,FALSE)</f>
        <v>1</v>
      </c>
      <c r="O439" t="b">
        <f>C439=VLOOKUP($A439,'Vals 0505'!$A:$L,3,FALSE)</f>
        <v>1</v>
      </c>
      <c r="P439" t="b">
        <f>D439=VLOOKUP($A439,'Vals 0505'!$A:$L,4,FALSE)</f>
        <v>1</v>
      </c>
      <c r="Q439" t="b">
        <f>E439=VLOOKUP($A439,'Vals 0505'!$A:$L,5,FALSE)</f>
        <v>1</v>
      </c>
      <c r="R439" t="b">
        <f>F439=VLOOKUP($A439,'Vals 0505'!$A:$L,6,FALSE)</f>
        <v>1</v>
      </c>
      <c r="S439" t="b">
        <f>G439=VLOOKUP($A439,'Vals 0505'!$A:$L,7,FALSE)</f>
        <v>1</v>
      </c>
      <c r="T439" t="b">
        <f>H439=VLOOKUP($A439,'Vals 0505'!$A:$L,8,FALSE)</f>
        <v>1</v>
      </c>
      <c r="U439" t="b">
        <f>I439=VLOOKUP($A439,'Vals 0505'!$A:$L,9,FALSE)</f>
        <v>1</v>
      </c>
      <c r="V439" t="b">
        <f>J439=VLOOKUP($A439,'Vals 0505'!$A:$L,10,FALSE)</f>
        <v>0</v>
      </c>
      <c r="W439" t="b">
        <f>K439=VLOOKUP($A439,'Vals 0505'!$A:$L,11,FALSE)</f>
        <v>1</v>
      </c>
      <c r="X439" t="b">
        <f>L439=VLOOKUP($A439,'Vals 0505'!$A:$L,12,FALSE)</f>
        <v>1</v>
      </c>
      <c r="Y439">
        <f t="shared" si="6"/>
        <v>11444</v>
      </c>
      <c r="Z439" t="str">
        <f>VLOOKUP($A439,'Vals 0505'!$A:$L,10,FALSE)</f>
        <v>Medium</v>
      </c>
    </row>
    <row r="440" spans="1:26">
      <c r="A440" s="3">
        <v>11445</v>
      </c>
      <c r="B440" s="5" t="s">
        <v>121</v>
      </c>
      <c r="C440" s="5" t="s">
        <v>31</v>
      </c>
      <c r="D440" s="5"/>
      <c r="E440" s="4"/>
      <c r="F440" s="5"/>
      <c r="G440" s="4"/>
      <c r="H440" s="5" t="s">
        <v>32</v>
      </c>
      <c r="I440" s="5" t="s">
        <v>126</v>
      </c>
      <c r="J440" s="5" t="s">
        <v>284</v>
      </c>
      <c r="K440" s="5" t="s">
        <v>632</v>
      </c>
      <c r="L440" s="5" t="s">
        <v>17</v>
      </c>
      <c r="M440" t="b">
        <f>A440=VLOOKUP($A440,'Vals 0505'!$A:$L,1,FALSE)</f>
        <v>1</v>
      </c>
      <c r="N440" t="b">
        <f>B440=VLOOKUP($A440,'Vals 0505'!$A:$L,2,FALSE)</f>
        <v>1</v>
      </c>
      <c r="O440" t="b">
        <f>C440=VLOOKUP($A440,'Vals 0505'!$A:$L,3,FALSE)</f>
        <v>1</v>
      </c>
      <c r="P440" t="b">
        <f>D440=VLOOKUP($A440,'Vals 0505'!$A:$L,4,FALSE)</f>
        <v>1</v>
      </c>
      <c r="Q440" t="b">
        <f>E440=VLOOKUP($A440,'Vals 0505'!$A:$L,5,FALSE)</f>
        <v>1</v>
      </c>
      <c r="R440" t="b">
        <f>F440=VLOOKUP($A440,'Vals 0505'!$A:$L,6,FALSE)</f>
        <v>1</v>
      </c>
      <c r="S440" t="b">
        <f>G440=VLOOKUP($A440,'Vals 0505'!$A:$L,7,FALSE)</f>
        <v>1</v>
      </c>
      <c r="T440" t="b">
        <f>H440=VLOOKUP($A440,'Vals 0505'!$A:$L,8,FALSE)</f>
        <v>1</v>
      </c>
      <c r="U440" t="b">
        <f>I440=VLOOKUP($A440,'Vals 0505'!$A:$L,9,FALSE)</f>
        <v>1</v>
      </c>
      <c r="V440" t="b">
        <f>J440=VLOOKUP($A440,'Vals 0505'!$A:$L,10,FALSE)</f>
        <v>0</v>
      </c>
      <c r="W440" t="b">
        <f>K440=VLOOKUP($A440,'Vals 0505'!$A:$L,11,FALSE)</f>
        <v>1</v>
      </c>
      <c r="X440" t="b">
        <f>L440=VLOOKUP($A440,'Vals 0505'!$A:$L,12,FALSE)</f>
        <v>1</v>
      </c>
      <c r="Y440">
        <f t="shared" si="6"/>
        <v>11445</v>
      </c>
      <c r="Z440" t="str">
        <f>VLOOKUP($A440,'Vals 0505'!$A:$L,10,FALSE)</f>
        <v>Medium</v>
      </c>
    </row>
    <row r="441" spans="1:26">
      <c r="A441" s="4">
        <v>11449</v>
      </c>
      <c r="B441" s="5" t="s">
        <v>121</v>
      </c>
      <c r="C441" s="5" t="s">
        <v>31</v>
      </c>
      <c r="D441" s="5"/>
      <c r="E441" s="4"/>
      <c r="F441" s="5"/>
      <c r="G441" s="4"/>
      <c r="H441" s="5" t="s">
        <v>32</v>
      </c>
      <c r="I441" s="5" t="s">
        <v>126</v>
      </c>
      <c r="J441" s="5" t="s">
        <v>284</v>
      </c>
      <c r="K441" s="5" t="s">
        <v>482</v>
      </c>
      <c r="L441" s="5" t="s">
        <v>17</v>
      </c>
      <c r="M441" t="b">
        <f>A441=VLOOKUP($A441,'Vals 0505'!$A:$L,1,FALSE)</f>
        <v>1</v>
      </c>
      <c r="N441" t="b">
        <f>B441=VLOOKUP($A441,'Vals 0505'!$A:$L,2,FALSE)</f>
        <v>1</v>
      </c>
      <c r="O441" t="b">
        <f>C441=VLOOKUP($A441,'Vals 0505'!$A:$L,3,FALSE)</f>
        <v>1</v>
      </c>
      <c r="P441" t="b">
        <f>D441=VLOOKUP($A441,'Vals 0505'!$A:$L,4,FALSE)</f>
        <v>1</v>
      </c>
      <c r="Q441" t="b">
        <f>E441=VLOOKUP($A441,'Vals 0505'!$A:$L,5,FALSE)</f>
        <v>1</v>
      </c>
      <c r="R441" t="b">
        <f>F441=VLOOKUP($A441,'Vals 0505'!$A:$L,6,FALSE)</f>
        <v>1</v>
      </c>
      <c r="S441" t="b">
        <f>G441=VLOOKUP($A441,'Vals 0505'!$A:$L,7,FALSE)</f>
        <v>1</v>
      </c>
      <c r="T441" t="b">
        <f>H441=VLOOKUP($A441,'Vals 0505'!$A:$L,8,FALSE)</f>
        <v>1</v>
      </c>
      <c r="U441" t="b">
        <f>I441=VLOOKUP($A441,'Vals 0505'!$A:$L,9,FALSE)</f>
        <v>1</v>
      </c>
      <c r="V441" t="b">
        <f>J441=VLOOKUP($A441,'Vals 0505'!$A:$L,10,FALSE)</f>
        <v>0</v>
      </c>
      <c r="W441" t="b">
        <f>K441=VLOOKUP($A441,'Vals 0505'!$A:$L,11,FALSE)</f>
        <v>1</v>
      </c>
      <c r="X441" t="b">
        <f>L441=VLOOKUP($A441,'Vals 0505'!$A:$L,12,FALSE)</f>
        <v>1</v>
      </c>
      <c r="Y441">
        <f t="shared" si="6"/>
        <v>11449</v>
      </c>
      <c r="Z441" t="str">
        <f>VLOOKUP($A441,'Vals 0505'!$A:$L,10,FALSE)</f>
        <v>Medium</v>
      </c>
    </row>
    <row r="442" spans="1:26">
      <c r="A442" s="3">
        <v>11450</v>
      </c>
      <c r="B442" s="5" t="s">
        <v>121</v>
      </c>
      <c r="C442" s="5" t="s">
        <v>31</v>
      </c>
      <c r="D442" s="5"/>
      <c r="E442" s="4"/>
      <c r="F442" s="5"/>
      <c r="G442" s="4"/>
      <c r="H442" s="5" t="s">
        <v>32</v>
      </c>
      <c r="I442" s="5" t="s">
        <v>126</v>
      </c>
      <c r="J442" s="5" t="s">
        <v>284</v>
      </c>
      <c r="K442" s="5" t="s">
        <v>635</v>
      </c>
      <c r="L442" s="5" t="s">
        <v>17</v>
      </c>
      <c r="M442" t="b">
        <f>A442=VLOOKUP($A442,'Vals 0505'!$A:$L,1,FALSE)</f>
        <v>1</v>
      </c>
      <c r="N442" t="b">
        <f>B442=VLOOKUP($A442,'Vals 0505'!$A:$L,2,FALSE)</f>
        <v>1</v>
      </c>
      <c r="O442" t="b">
        <f>C442=VLOOKUP($A442,'Vals 0505'!$A:$L,3,FALSE)</f>
        <v>1</v>
      </c>
      <c r="P442" t="b">
        <f>D442=VLOOKUP($A442,'Vals 0505'!$A:$L,4,FALSE)</f>
        <v>1</v>
      </c>
      <c r="Q442" t="b">
        <f>E442=VLOOKUP($A442,'Vals 0505'!$A:$L,5,FALSE)</f>
        <v>1</v>
      </c>
      <c r="R442" t="b">
        <f>F442=VLOOKUP($A442,'Vals 0505'!$A:$L,6,FALSE)</f>
        <v>1</v>
      </c>
      <c r="S442" t="b">
        <f>G442=VLOOKUP($A442,'Vals 0505'!$A:$L,7,FALSE)</f>
        <v>1</v>
      </c>
      <c r="T442" t="b">
        <f>H442=VLOOKUP($A442,'Vals 0505'!$A:$L,8,FALSE)</f>
        <v>1</v>
      </c>
      <c r="U442" t="b">
        <f>I442=VLOOKUP($A442,'Vals 0505'!$A:$L,9,FALSE)</f>
        <v>1</v>
      </c>
      <c r="V442" t="b">
        <f>J442=VLOOKUP($A442,'Vals 0505'!$A:$L,10,FALSE)</f>
        <v>0</v>
      </c>
      <c r="W442" t="b">
        <f>K442=VLOOKUP($A442,'Vals 0505'!$A:$L,11,FALSE)</f>
        <v>1</v>
      </c>
      <c r="X442" t="b">
        <f>L442=VLOOKUP($A442,'Vals 0505'!$A:$L,12,FALSE)</f>
        <v>1</v>
      </c>
      <c r="Y442">
        <f t="shared" si="6"/>
        <v>11450</v>
      </c>
      <c r="Z442" t="str">
        <f>VLOOKUP($A442,'Vals 0505'!$A:$L,10,FALSE)</f>
        <v>Medium</v>
      </c>
    </row>
    <row r="443" spans="1:26">
      <c r="A443" s="4">
        <v>11451</v>
      </c>
      <c r="B443" s="5" t="s">
        <v>121</v>
      </c>
      <c r="C443" s="5" t="s">
        <v>31</v>
      </c>
      <c r="D443" s="5"/>
      <c r="E443" s="4"/>
      <c r="F443" s="5"/>
      <c r="G443" s="4"/>
      <c r="H443" s="5" t="s">
        <v>32</v>
      </c>
      <c r="I443" s="5" t="s">
        <v>126</v>
      </c>
      <c r="J443" s="5" t="s">
        <v>284</v>
      </c>
      <c r="K443" s="5" t="s">
        <v>542</v>
      </c>
      <c r="L443" s="5" t="s">
        <v>17</v>
      </c>
      <c r="M443" t="b">
        <f>A443=VLOOKUP($A443,'Vals 0505'!$A:$L,1,FALSE)</f>
        <v>1</v>
      </c>
      <c r="N443" t="b">
        <f>B443=VLOOKUP($A443,'Vals 0505'!$A:$L,2,FALSE)</f>
        <v>1</v>
      </c>
      <c r="O443" t="b">
        <f>C443=VLOOKUP($A443,'Vals 0505'!$A:$L,3,FALSE)</f>
        <v>1</v>
      </c>
      <c r="P443" t="b">
        <f>D443=VLOOKUP($A443,'Vals 0505'!$A:$L,4,FALSE)</f>
        <v>1</v>
      </c>
      <c r="Q443" t="b">
        <f>E443=VLOOKUP($A443,'Vals 0505'!$A:$L,5,FALSE)</f>
        <v>1</v>
      </c>
      <c r="R443" t="b">
        <f>F443=VLOOKUP($A443,'Vals 0505'!$A:$L,6,FALSE)</f>
        <v>1</v>
      </c>
      <c r="S443" t="b">
        <f>G443=VLOOKUP($A443,'Vals 0505'!$A:$L,7,FALSE)</f>
        <v>1</v>
      </c>
      <c r="T443" t="b">
        <f>H443=VLOOKUP($A443,'Vals 0505'!$A:$L,8,FALSE)</f>
        <v>1</v>
      </c>
      <c r="U443" t="b">
        <f>I443=VLOOKUP($A443,'Vals 0505'!$A:$L,9,FALSE)</f>
        <v>1</v>
      </c>
      <c r="V443" t="b">
        <f>J443=VLOOKUP($A443,'Vals 0505'!$A:$L,10,FALSE)</f>
        <v>0</v>
      </c>
      <c r="W443" t="b">
        <f>K443=VLOOKUP($A443,'Vals 0505'!$A:$L,11,FALSE)</f>
        <v>1</v>
      </c>
      <c r="X443" t="b">
        <f>L443=VLOOKUP($A443,'Vals 0505'!$A:$L,12,FALSE)</f>
        <v>1</v>
      </c>
      <c r="Y443">
        <f t="shared" si="6"/>
        <v>11451</v>
      </c>
      <c r="Z443" t="str">
        <f>VLOOKUP($A443,'Vals 0505'!$A:$L,10,FALSE)</f>
        <v>Medium</v>
      </c>
    </row>
    <row r="444" spans="1:26">
      <c r="A444" s="3">
        <v>11454</v>
      </c>
      <c r="B444" s="5" t="s">
        <v>121</v>
      </c>
      <c r="C444" s="5" t="s">
        <v>31</v>
      </c>
      <c r="D444" s="5"/>
      <c r="E444" s="4"/>
      <c r="F444" s="5"/>
      <c r="G444" s="4"/>
      <c r="H444" s="5" t="s">
        <v>32</v>
      </c>
      <c r="I444" s="5" t="s">
        <v>126</v>
      </c>
      <c r="J444" s="5" t="s">
        <v>284</v>
      </c>
      <c r="K444" s="5" t="s">
        <v>636</v>
      </c>
      <c r="L444" s="5" t="s">
        <v>17</v>
      </c>
      <c r="M444" t="b">
        <f>A444=VLOOKUP($A444,'Vals 0505'!$A:$L,1,FALSE)</f>
        <v>1</v>
      </c>
      <c r="N444" t="b">
        <f>B444=VLOOKUP($A444,'Vals 0505'!$A:$L,2,FALSE)</f>
        <v>1</v>
      </c>
      <c r="O444" t="b">
        <f>C444=VLOOKUP($A444,'Vals 0505'!$A:$L,3,FALSE)</f>
        <v>1</v>
      </c>
      <c r="P444" t="b">
        <f>D444=VLOOKUP($A444,'Vals 0505'!$A:$L,4,FALSE)</f>
        <v>1</v>
      </c>
      <c r="Q444" t="b">
        <f>E444=VLOOKUP($A444,'Vals 0505'!$A:$L,5,FALSE)</f>
        <v>1</v>
      </c>
      <c r="R444" t="b">
        <f>F444=VLOOKUP($A444,'Vals 0505'!$A:$L,6,FALSE)</f>
        <v>1</v>
      </c>
      <c r="S444" t="b">
        <f>G444=VLOOKUP($A444,'Vals 0505'!$A:$L,7,FALSE)</f>
        <v>1</v>
      </c>
      <c r="T444" t="b">
        <f>H444=VLOOKUP($A444,'Vals 0505'!$A:$L,8,FALSE)</f>
        <v>1</v>
      </c>
      <c r="U444" t="b">
        <f>I444=VLOOKUP($A444,'Vals 0505'!$A:$L,9,FALSE)</f>
        <v>1</v>
      </c>
      <c r="V444" t="b">
        <f>J444=VLOOKUP($A444,'Vals 0505'!$A:$L,10,FALSE)</f>
        <v>0</v>
      </c>
      <c r="W444" t="b">
        <f>K444=VLOOKUP($A444,'Vals 0505'!$A:$L,11,FALSE)</f>
        <v>1</v>
      </c>
      <c r="X444" t="b">
        <f>L444=VLOOKUP($A444,'Vals 0505'!$A:$L,12,FALSE)</f>
        <v>1</v>
      </c>
      <c r="Y444">
        <f t="shared" si="6"/>
        <v>11454</v>
      </c>
      <c r="Z444" t="str">
        <f>VLOOKUP($A444,'Vals 0505'!$A:$L,10,FALSE)</f>
        <v>Medium</v>
      </c>
    </row>
    <row r="445" spans="1:26">
      <c r="A445" s="4">
        <v>11455</v>
      </c>
      <c r="B445" s="5" t="s">
        <v>121</v>
      </c>
      <c r="C445" s="5" t="s">
        <v>31</v>
      </c>
      <c r="D445" s="5"/>
      <c r="E445" s="4"/>
      <c r="F445" s="5"/>
      <c r="G445" s="4"/>
      <c r="H445" s="5" t="s">
        <v>32</v>
      </c>
      <c r="I445" s="5" t="s">
        <v>129</v>
      </c>
      <c r="J445" s="5" t="s">
        <v>284</v>
      </c>
      <c r="K445" s="5" t="s">
        <v>629</v>
      </c>
      <c r="L445" s="5" t="s">
        <v>17</v>
      </c>
      <c r="M445" t="b">
        <f>A445=VLOOKUP($A445,'Vals 0505'!$A:$L,1,FALSE)</f>
        <v>1</v>
      </c>
      <c r="N445" t="b">
        <f>B445=VLOOKUP($A445,'Vals 0505'!$A:$L,2,FALSE)</f>
        <v>1</v>
      </c>
      <c r="O445" t="b">
        <f>C445=VLOOKUP($A445,'Vals 0505'!$A:$L,3,FALSE)</f>
        <v>1</v>
      </c>
      <c r="P445" t="b">
        <f>D445=VLOOKUP($A445,'Vals 0505'!$A:$L,4,FALSE)</f>
        <v>1</v>
      </c>
      <c r="Q445" t="b">
        <f>E445=VLOOKUP($A445,'Vals 0505'!$A:$L,5,FALSE)</f>
        <v>1</v>
      </c>
      <c r="R445" t="b">
        <f>F445=VLOOKUP($A445,'Vals 0505'!$A:$L,6,FALSE)</f>
        <v>1</v>
      </c>
      <c r="S445" t="b">
        <f>G445=VLOOKUP($A445,'Vals 0505'!$A:$L,7,FALSE)</f>
        <v>1</v>
      </c>
      <c r="T445" t="b">
        <f>H445=VLOOKUP($A445,'Vals 0505'!$A:$L,8,FALSE)</f>
        <v>1</v>
      </c>
      <c r="U445" t="b">
        <f>I445=VLOOKUP($A445,'Vals 0505'!$A:$L,9,FALSE)</f>
        <v>1</v>
      </c>
      <c r="V445" t="b">
        <f>J445=VLOOKUP($A445,'Vals 0505'!$A:$L,10,FALSE)</f>
        <v>0</v>
      </c>
      <c r="W445" t="b">
        <f>K445=VLOOKUP($A445,'Vals 0505'!$A:$L,11,FALSE)</f>
        <v>1</v>
      </c>
      <c r="X445" t="b">
        <f>L445=VLOOKUP($A445,'Vals 0505'!$A:$L,12,FALSE)</f>
        <v>1</v>
      </c>
      <c r="Y445">
        <f t="shared" si="6"/>
        <v>11455</v>
      </c>
      <c r="Z445" t="str">
        <f>VLOOKUP($A445,'Vals 0505'!$A:$L,10,FALSE)</f>
        <v>Medium</v>
      </c>
    </row>
    <row r="446" spans="1:26">
      <c r="A446" s="3">
        <v>11456</v>
      </c>
      <c r="B446" s="5" t="s">
        <v>121</v>
      </c>
      <c r="C446" s="5" t="s">
        <v>31</v>
      </c>
      <c r="D446" s="5"/>
      <c r="E446" s="4"/>
      <c r="F446" s="5"/>
      <c r="G446" s="4"/>
      <c r="H446" s="5" t="s">
        <v>32</v>
      </c>
      <c r="I446" s="5" t="s">
        <v>129</v>
      </c>
      <c r="J446" s="5" t="s">
        <v>284</v>
      </c>
      <c r="K446" s="5" t="s">
        <v>637</v>
      </c>
      <c r="L446" s="5" t="s">
        <v>17</v>
      </c>
      <c r="M446" t="b">
        <f>A446=VLOOKUP($A446,'Vals 0505'!$A:$L,1,FALSE)</f>
        <v>1</v>
      </c>
      <c r="N446" t="b">
        <f>B446=VLOOKUP($A446,'Vals 0505'!$A:$L,2,FALSE)</f>
        <v>1</v>
      </c>
      <c r="O446" t="b">
        <f>C446=VLOOKUP($A446,'Vals 0505'!$A:$L,3,FALSE)</f>
        <v>1</v>
      </c>
      <c r="P446" t="b">
        <f>D446=VLOOKUP($A446,'Vals 0505'!$A:$L,4,FALSE)</f>
        <v>1</v>
      </c>
      <c r="Q446" t="b">
        <f>E446=VLOOKUP($A446,'Vals 0505'!$A:$L,5,FALSE)</f>
        <v>1</v>
      </c>
      <c r="R446" t="b">
        <f>F446=VLOOKUP($A446,'Vals 0505'!$A:$L,6,FALSE)</f>
        <v>1</v>
      </c>
      <c r="S446" t="b">
        <f>G446=VLOOKUP($A446,'Vals 0505'!$A:$L,7,FALSE)</f>
        <v>1</v>
      </c>
      <c r="T446" t="b">
        <f>H446=VLOOKUP($A446,'Vals 0505'!$A:$L,8,FALSE)</f>
        <v>1</v>
      </c>
      <c r="U446" t="b">
        <f>I446=VLOOKUP($A446,'Vals 0505'!$A:$L,9,FALSE)</f>
        <v>1</v>
      </c>
      <c r="V446" t="b">
        <f>J446=VLOOKUP($A446,'Vals 0505'!$A:$L,10,FALSE)</f>
        <v>0</v>
      </c>
      <c r="W446" t="b">
        <f>K446=VLOOKUP($A446,'Vals 0505'!$A:$L,11,FALSE)</f>
        <v>1</v>
      </c>
      <c r="X446" t="b">
        <f>L446=VLOOKUP($A446,'Vals 0505'!$A:$L,12,FALSE)</f>
        <v>1</v>
      </c>
      <c r="Y446">
        <f t="shared" si="6"/>
        <v>11456</v>
      </c>
      <c r="Z446" t="str">
        <f>VLOOKUP($A446,'Vals 0505'!$A:$L,10,FALSE)</f>
        <v>Medium</v>
      </c>
    </row>
    <row r="447" spans="1:26">
      <c r="A447" s="4">
        <v>11457</v>
      </c>
      <c r="B447" s="5" t="s">
        <v>121</v>
      </c>
      <c r="C447" s="5" t="s">
        <v>31</v>
      </c>
      <c r="D447" s="5"/>
      <c r="E447" s="4"/>
      <c r="F447" s="5"/>
      <c r="G447" s="4"/>
      <c r="H447" s="5" t="s">
        <v>32</v>
      </c>
      <c r="I447" s="5" t="s">
        <v>129</v>
      </c>
      <c r="J447" s="5" t="s">
        <v>284</v>
      </c>
      <c r="K447" s="5" t="s">
        <v>632</v>
      </c>
      <c r="L447" s="5" t="s">
        <v>17</v>
      </c>
      <c r="M447" t="b">
        <f>A447=VLOOKUP($A447,'Vals 0505'!$A:$L,1,FALSE)</f>
        <v>1</v>
      </c>
      <c r="N447" t="b">
        <f>B447=VLOOKUP($A447,'Vals 0505'!$A:$L,2,FALSE)</f>
        <v>1</v>
      </c>
      <c r="O447" t="b">
        <f>C447=VLOOKUP($A447,'Vals 0505'!$A:$L,3,FALSE)</f>
        <v>1</v>
      </c>
      <c r="P447" t="b">
        <f>D447=VLOOKUP($A447,'Vals 0505'!$A:$L,4,FALSE)</f>
        <v>1</v>
      </c>
      <c r="Q447" t="b">
        <f>E447=VLOOKUP($A447,'Vals 0505'!$A:$L,5,FALSE)</f>
        <v>1</v>
      </c>
      <c r="R447" t="b">
        <f>F447=VLOOKUP($A447,'Vals 0505'!$A:$L,6,FALSE)</f>
        <v>1</v>
      </c>
      <c r="S447" t="b">
        <f>G447=VLOOKUP($A447,'Vals 0505'!$A:$L,7,FALSE)</f>
        <v>1</v>
      </c>
      <c r="T447" t="b">
        <f>H447=VLOOKUP($A447,'Vals 0505'!$A:$L,8,FALSE)</f>
        <v>1</v>
      </c>
      <c r="U447" t="b">
        <f>I447=VLOOKUP($A447,'Vals 0505'!$A:$L,9,FALSE)</f>
        <v>1</v>
      </c>
      <c r="V447" t="b">
        <f>J447=VLOOKUP($A447,'Vals 0505'!$A:$L,10,FALSE)</f>
        <v>0</v>
      </c>
      <c r="W447" t="b">
        <f>K447=VLOOKUP($A447,'Vals 0505'!$A:$L,11,FALSE)</f>
        <v>1</v>
      </c>
      <c r="X447" t="b">
        <f>L447=VLOOKUP($A447,'Vals 0505'!$A:$L,12,FALSE)</f>
        <v>1</v>
      </c>
      <c r="Y447">
        <f t="shared" si="6"/>
        <v>11457</v>
      </c>
      <c r="Z447" t="str">
        <f>VLOOKUP($A447,'Vals 0505'!$A:$L,10,FALSE)</f>
        <v>Medium</v>
      </c>
    </row>
    <row r="448" spans="1:26">
      <c r="A448" s="3">
        <v>11461</v>
      </c>
      <c r="B448" s="5" t="s">
        <v>121</v>
      </c>
      <c r="C448" s="5" t="s">
        <v>31</v>
      </c>
      <c r="D448" s="5"/>
      <c r="E448" s="4"/>
      <c r="F448" s="5"/>
      <c r="G448" s="4"/>
      <c r="H448" s="5" t="s">
        <v>32</v>
      </c>
      <c r="I448" s="5" t="s">
        <v>129</v>
      </c>
      <c r="J448" s="5" t="s">
        <v>284</v>
      </c>
      <c r="K448" s="5" t="s">
        <v>482</v>
      </c>
      <c r="L448" s="5" t="s">
        <v>17</v>
      </c>
      <c r="M448" t="b">
        <f>A448=VLOOKUP($A448,'Vals 0505'!$A:$L,1,FALSE)</f>
        <v>1</v>
      </c>
      <c r="N448" t="b">
        <f>B448=VLOOKUP($A448,'Vals 0505'!$A:$L,2,FALSE)</f>
        <v>1</v>
      </c>
      <c r="O448" t="b">
        <f>C448=VLOOKUP($A448,'Vals 0505'!$A:$L,3,FALSE)</f>
        <v>1</v>
      </c>
      <c r="P448" t="b">
        <f>D448=VLOOKUP($A448,'Vals 0505'!$A:$L,4,FALSE)</f>
        <v>1</v>
      </c>
      <c r="Q448" t="b">
        <f>E448=VLOOKUP($A448,'Vals 0505'!$A:$L,5,FALSE)</f>
        <v>1</v>
      </c>
      <c r="R448" t="b">
        <f>F448=VLOOKUP($A448,'Vals 0505'!$A:$L,6,FALSE)</f>
        <v>1</v>
      </c>
      <c r="S448" t="b">
        <f>G448=VLOOKUP($A448,'Vals 0505'!$A:$L,7,FALSE)</f>
        <v>1</v>
      </c>
      <c r="T448" t="b">
        <f>H448=VLOOKUP($A448,'Vals 0505'!$A:$L,8,FALSE)</f>
        <v>1</v>
      </c>
      <c r="U448" t="b">
        <f>I448=VLOOKUP($A448,'Vals 0505'!$A:$L,9,FALSE)</f>
        <v>1</v>
      </c>
      <c r="V448" t="b">
        <f>J448=VLOOKUP($A448,'Vals 0505'!$A:$L,10,FALSE)</f>
        <v>0</v>
      </c>
      <c r="W448" t="b">
        <f>K448=VLOOKUP($A448,'Vals 0505'!$A:$L,11,FALSE)</f>
        <v>1</v>
      </c>
      <c r="X448" t="b">
        <f>L448=VLOOKUP($A448,'Vals 0505'!$A:$L,12,FALSE)</f>
        <v>1</v>
      </c>
      <c r="Y448">
        <f t="shared" si="6"/>
        <v>11461</v>
      </c>
      <c r="Z448" t="str">
        <f>VLOOKUP($A448,'Vals 0505'!$A:$L,10,FALSE)</f>
        <v>Medium</v>
      </c>
    </row>
    <row r="449" spans="1:26">
      <c r="A449" s="4">
        <v>11462</v>
      </c>
      <c r="B449" s="5" t="s">
        <v>121</v>
      </c>
      <c r="C449" s="5" t="s">
        <v>31</v>
      </c>
      <c r="D449" s="5"/>
      <c r="E449" s="4"/>
      <c r="F449" s="5"/>
      <c r="G449" s="4"/>
      <c r="H449" s="5" t="s">
        <v>32</v>
      </c>
      <c r="I449" s="5" t="s">
        <v>129</v>
      </c>
      <c r="J449" s="5" t="s">
        <v>284</v>
      </c>
      <c r="K449" s="5" t="s">
        <v>635</v>
      </c>
      <c r="L449" s="5" t="s">
        <v>17</v>
      </c>
      <c r="M449" t="b">
        <f>A449=VLOOKUP($A449,'Vals 0505'!$A:$L,1,FALSE)</f>
        <v>1</v>
      </c>
      <c r="N449" t="b">
        <f>B449=VLOOKUP($A449,'Vals 0505'!$A:$L,2,FALSE)</f>
        <v>1</v>
      </c>
      <c r="O449" t="b">
        <f>C449=VLOOKUP($A449,'Vals 0505'!$A:$L,3,FALSE)</f>
        <v>1</v>
      </c>
      <c r="P449" t="b">
        <f>D449=VLOOKUP($A449,'Vals 0505'!$A:$L,4,FALSE)</f>
        <v>1</v>
      </c>
      <c r="Q449" t="b">
        <f>E449=VLOOKUP($A449,'Vals 0505'!$A:$L,5,FALSE)</f>
        <v>1</v>
      </c>
      <c r="R449" t="b">
        <f>F449=VLOOKUP($A449,'Vals 0505'!$A:$L,6,FALSE)</f>
        <v>1</v>
      </c>
      <c r="S449" t="b">
        <f>G449=VLOOKUP($A449,'Vals 0505'!$A:$L,7,FALSE)</f>
        <v>1</v>
      </c>
      <c r="T449" t="b">
        <f>H449=VLOOKUP($A449,'Vals 0505'!$A:$L,8,FALSE)</f>
        <v>1</v>
      </c>
      <c r="U449" t="b">
        <f>I449=VLOOKUP($A449,'Vals 0505'!$A:$L,9,FALSE)</f>
        <v>1</v>
      </c>
      <c r="V449" t="b">
        <f>J449=VLOOKUP($A449,'Vals 0505'!$A:$L,10,FALSE)</f>
        <v>0</v>
      </c>
      <c r="W449" t="b">
        <f>K449=VLOOKUP($A449,'Vals 0505'!$A:$L,11,FALSE)</f>
        <v>1</v>
      </c>
      <c r="X449" t="b">
        <f>L449=VLOOKUP($A449,'Vals 0505'!$A:$L,12,FALSE)</f>
        <v>1</v>
      </c>
      <c r="Y449">
        <f t="shared" si="6"/>
        <v>11462</v>
      </c>
      <c r="Z449" t="str">
        <f>VLOOKUP($A449,'Vals 0505'!$A:$L,10,FALSE)</f>
        <v>Medium</v>
      </c>
    </row>
    <row r="450" spans="1:26">
      <c r="A450" s="3">
        <v>11463</v>
      </c>
      <c r="B450" s="5" t="s">
        <v>121</v>
      </c>
      <c r="C450" s="5" t="s">
        <v>31</v>
      </c>
      <c r="D450" s="5"/>
      <c r="E450" s="4"/>
      <c r="F450" s="5"/>
      <c r="G450" s="4"/>
      <c r="H450" s="5" t="s">
        <v>32</v>
      </c>
      <c r="I450" s="5" t="s">
        <v>129</v>
      </c>
      <c r="J450" s="5" t="s">
        <v>284</v>
      </c>
      <c r="K450" s="5" t="s">
        <v>542</v>
      </c>
      <c r="L450" s="5" t="s">
        <v>17</v>
      </c>
      <c r="M450" t="b">
        <f>A450=VLOOKUP($A450,'Vals 0505'!$A:$L,1,FALSE)</f>
        <v>1</v>
      </c>
      <c r="N450" t="b">
        <f>B450=VLOOKUP($A450,'Vals 0505'!$A:$L,2,FALSE)</f>
        <v>1</v>
      </c>
      <c r="O450" t="b">
        <f>C450=VLOOKUP($A450,'Vals 0505'!$A:$L,3,FALSE)</f>
        <v>1</v>
      </c>
      <c r="P450" t="b">
        <f>D450=VLOOKUP($A450,'Vals 0505'!$A:$L,4,FALSE)</f>
        <v>1</v>
      </c>
      <c r="Q450" t="b">
        <f>E450=VLOOKUP($A450,'Vals 0505'!$A:$L,5,FALSE)</f>
        <v>1</v>
      </c>
      <c r="R450" t="b">
        <f>F450=VLOOKUP($A450,'Vals 0505'!$A:$L,6,FALSE)</f>
        <v>1</v>
      </c>
      <c r="S450" t="b">
        <f>G450=VLOOKUP($A450,'Vals 0505'!$A:$L,7,FALSE)</f>
        <v>1</v>
      </c>
      <c r="T450" t="b">
        <f>H450=VLOOKUP($A450,'Vals 0505'!$A:$L,8,FALSE)</f>
        <v>1</v>
      </c>
      <c r="U450" t="b">
        <f>I450=VLOOKUP($A450,'Vals 0505'!$A:$L,9,FALSE)</f>
        <v>1</v>
      </c>
      <c r="V450" t="b">
        <f>J450=VLOOKUP($A450,'Vals 0505'!$A:$L,10,FALSE)</f>
        <v>0</v>
      </c>
      <c r="W450" t="b">
        <f>K450=VLOOKUP($A450,'Vals 0505'!$A:$L,11,FALSE)</f>
        <v>1</v>
      </c>
      <c r="X450" t="b">
        <f>L450=VLOOKUP($A450,'Vals 0505'!$A:$L,12,FALSE)</f>
        <v>1</v>
      </c>
      <c r="Y450">
        <f t="shared" si="6"/>
        <v>11463</v>
      </c>
      <c r="Z450" t="str">
        <f>VLOOKUP($A450,'Vals 0505'!$A:$L,10,FALSE)</f>
        <v>Medium</v>
      </c>
    </row>
    <row r="451" spans="1:26">
      <c r="A451" s="4">
        <v>11466</v>
      </c>
      <c r="B451" s="5" t="s">
        <v>121</v>
      </c>
      <c r="C451" s="5" t="s">
        <v>31</v>
      </c>
      <c r="D451" s="5"/>
      <c r="E451" s="4"/>
      <c r="F451" s="5"/>
      <c r="G451" s="4"/>
      <c r="H451" s="5" t="s">
        <v>32</v>
      </c>
      <c r="I451" s="5" t="s">
        <v>129</v>
      </c>
      <c r="J451" s="5" t="s">
        <v>284</v>
      </c>
      <c r="K451" s="5" t="s">
        <v>636</v>
      </c>
      <c r="L451" s="5" t="s">
        <v>17</v>
      </c>
      <c r="M451" t="b">
        <f>A451=VLOOKUP($A451,'Vals 0505'!$A:$L,1,FALSE)</f>
        <v>1</v>
      </c>
      <c r="N451" t="b">
        <f>B451=VLOOKUP($A451,'Vals 0505'!$A:$L,2,FALSE)</f>
        <v>1</v>
      </c>
      <c r="O451" t="b">
        <f>C451=VLOOKUP($A451,'Vals 0505'!$A:$L,3,FALSE)</f>
        <v>1</v>
      </c>
      <c r="P451" t="b">
        <f>D451=VLOOKUP($A451,'Vals 0505'!$A:$L,4,FALSE)</f>
        <v>1</v>
      </c>
      <c r="Q451" t="b">
        <f>E451=VLOOKUP($A451,'Vals 0505'!$A:$L,5,FALSE)</f>
        <v>1</v>
      </c>
      <c r="R451" t="b">
        <f>F451=VLOOKUP($A451,'Vals 0505'!$A:$L,6,FALSE)</f>
        <v>1</v>
      </c>
      <c r="S451" t="b">
        <f>G451=VLOOKUP($A451,'Vals 0505'!$A:$L,7,FALSE)</f>
        <v>1</v>
      </c>
      <c r="T451" t="b">
        <f>H451=VLOOKUP($A451,'Vals 0505'!$A:$L,8,FALSE)</f>
        <v>1</v>
      </c>
      <c r="U451" t="b">
        <f>I451=VLOOKUP($A451,'Vals 0505'!$A:$L,9,FALSE)</f>
        <v>1</v>
      </c>
      <c r="V451" t="b">
        <f>J451=VLOOKUP($A451,'Vals 0505'!$A:$L,10,FALSE)</f>
        <v>0</v>
      </c>
      <c r="W451" t="b">
        <f>K451=VLOOKUP($A451,'Vals 0505'!$A:$L,11,FALSE)</f>
        <v>1</v>
      </c>
      <c r="X451" t="b">
        <f>L451=VLOOKUP($A451,'Vals 0505'!$A:$L,12,FALSE)</f>
        <v>1</v>
      </c>
      <c r="Y451">
        <f t="shared" ref="Y451:Y514" si="7">A451</f>
        <v>11466</v>
      </c>
      <c r="Z451" t="str">
        <f>VLOOKUP($A451,'Vals 0505'!$A:$L,10,FALSE)</f>
        <v>Medium</v>
      </c>
    </row>
    <row r="452" spans="1:26">
      <c r="A452" s="3">
        <v>11467</v>
      </c>
      <c r="B452" s="5" t="s">
        <v>121</v>
      </c>
      <c r="C452" s="5" t="s">
        <v>31</v>
      </c>
      <c r="D452" s="5"/>
      <c r="E452" s="4"/>
      <c r="F452" s="5"/>
      <c r="G452" s="4"/>
      <c r="H452" s="5" t="s">
        <v>32</v>
      </c>
      <c r="I452" s="5" t="s">
        <v>132</v>
      </c>
      <c r="J452" s="5" t="s">
        <v>284</v>
      </c>
      <c r="K452" s="5" t="s">
        <v>629</v>
      </c>
      <c r="L452" s="5" t="s">
        <v>17</v>
      </c>
      <c r="M452" t="b">
        <f>A452=VLOOKUP($A452,'Vals 0505'!$A:$L,1,FALSE)</f>
        <v>1</v>
      </c>
      <c r="N452" t="b">
        <f>B452=VLOOKUP($A452,'Vals 0505'!$A:$L,2,FALSE)</f>
        <v>1</v>
      </c>
      <c r="O452" t="b">
        <f>C452=VLOOKUP($A452,'Vals 0505'!$A:$L,3,FALSE)</f>
        <v>1</v>
      </c>
      <c r="P452" t="b">
        <f>D452=VLOOKUP($A452,'Vals 0505'!$A:$L,4,FALSE)</f>
        <v>1</v>
      </c>
      <c r="Q452" t="b">
        <f>E452=VLOOKUP($A452,'Vals 0505'!$A:$L,5,FALSE)</f>
        <v>1</v>
      </c>
      <c r="R452" t="b">
        <f>F452=VLOOKUP($A452,'Vals 0505'!$A:$L,6,FALSE)</f>
        <v>1</v>
      </c>
      <c r="S452" t="b">
        <f>G452=VLOOKUP($A452,'Vals 0505'!$A:$L,7,FALSE)</f>
        <v>1</v>
      </c>
      <c r="T452" t="b">
        <f>H452=VLOOKUP($A452,'Vals 0505'!$A:$L,8,FALSE)</f>
        <v>1</v>
      </c>
      <c r="U452" t="b">
        <f>I452=VLOOKUP($A452,'Vals 0505'!$A:$L,9,FALSE)</f>
        <v>1</v>
      </c>
      <c r="V452" t="b">
        <f>J452=VLOOKUP($A452,'Vals 0505'!$A:$L,10,FALSE)</f>
        <v>0</v>
      </c>
      <c r="W452" t="b">
        <f>K452=VLOOKUP($A452,'Vals 0505'!$A:$L,11,FALSE)</f>
        <v>1</v>
      </c>
      <c r="X452" t="b">
        <f>L452=VLOOKUP($A452,'Vals 0505'!$A:$L,12,FALSE)</f>
        <v>1</v>
      </c>
      <c r="Y452">
        <f t="shared" si="7"/>
        <v>11467</v>
      </c>
      <c r="Z452" t="str">
        <f>VLOOKUP($A452,'Vals 0505'!$A:$L,10,FALSE)</f>
        <v>Medium</v>
      </c>
    </row>
    <row r="453" spans="1:26">
      <c r="A453" s="4">
        <v>11468</v>
      </c>
      <c r="B453" s="5" t="s">
        <v>121</v>
      </c>
      <c r="C453" s="5" t="s">
        <v>31</v>
      </c>
      <c r="D453" s="5"/>
      <c r="E453" s="4"/>
      <c r="F453" s="5"/>
      <c r="G453" s="4"/>
      <c r="H453" s="5" t="s">
        <v>32</v>
      </c>
      <c r="I453" s="5" t="s">
        <v>132</v>
      </c>
      <c r="J453" s="5" t="s">
        <v>284</v>
      </c>
      <c r="K453" s="5" t="s">
        <v>632</v>
      </c>
      <c r="L453" s="5" t="s">
        <v>17</v>
      </c>
      <c r="M453" t="b">
        <f>A453=VLOOKUP($A453,'Vals 0505'!$A:$L,1,FALSE)</f>
        <v>1</v>
      </c>
      <c r="N453" t="b">
        <f>B453=VLOOKUP($A453,'Vals 0505'!$A:$L,2,FALSE)</f>
        <v>1</v>
      </c>
      <c r="O453" t="b">
        <f>C453=VLOOKUP($A453,'Vals 0505'!$A:$L,3,FALSE)</f>
        <v>1</v>
      </c>
      <c r="P453" t="b">
        <f>D453=VLOOKUP($A453,'Vals 0505'!$A:$L,4,FALSE)</f>
        <v>1</v>
      </c>
      <c r="Q453" t="b">
        <f>E453=VLOOKUP($A453,'Vals 0505'!$A:$L,5,FALSE)</f>
        <v>1</v>
      </c>
      <c r="R453" t="b">
        <f>F453=VLOOKUP($A453,'Vals 0505'!$A:$L,6,FALSE)</f>
        <v>1</v>
      </c>
      <c r="S453" t="b">
        <f>G453=VLOOKUP($A453,'Vals 0505'!$A:$L,7,FALSE)</f>
        <v>1</v>
      </c>
      <c r="T453" t="b">
        <f>H453=VLOOKUP($A453,'Vals 0505'!$A:$L,8,FALSE)</f>
        <v>1</v>
      </c>
      <c r="U453" t="b">
        <f>I453=VLOOKUP($A453,'Vals 0505'!$A:$L,9,FALSE)</f>
        <v>1</v>
      </c>
      <c r="V453" t="b">
        <f>J453=VLOOKUP($A453,'Vals 0505'!$A:$L,10,FALSE)</f>
        <v>0</v>
      </c>
      <c r="W453" t="b">
        <f>K453=VLOOKUP($A453,'Vals 0505'!$A:$L,11,FALSE)</f>
        <v>1</v>
      </c>
      <c r="X453" t="b">
        <f>L453=VLOOKUP($A453,'Vals 0505'!$A:$L,12,FALSE)</f>
        <v>1</v>
      </c>
      <c r="Y453">
        <f t="shared" si="7"/>
        <v>11468</v>
      </c>
      <c r="Z453" t="str">
        <f>VLOOKUP($A453,'Vals 0505'!$A:$L,10,FALSE)</f>
        <v>Medium</v>
      </c>
    </row>
    <row r="454" spans="1:26">
      <c r="A454" s="3">
        <v>11472</v>
      </c>
      <c r="B454" s="5" t="s">
        <v>121</v>
      </c>
      <c r="C454" s="5" t="s">
        <v>31</v>
      </c>
      <c r="D454" s="5"/>
      <c r="E454" s="4"/>
      <c r="F454" s="5"/>
      <c r="G454" s="4"/>
      <c r="H454" s="5" t="s">
        <v>32</v>
      </c>
      <c r="I454" s="5" t="s">
        <v>132</v>
      </c>
      <c r="J454" s="5" t="s">
        <v>284</v>
      </c>
      <c r="K454" s="5" t="s">
        <v>482</v>
      </c>
      <c r="L454" s="5" t="s">
        <v>17</v>
      </c>
      <c r="M454" t="b">
        <f>A454=VLOOKUP($A454,'Vals 0505'!$A:$L,1,FALSE)</f>
        <v>1</v>
      </c>
      <c r="N454" t="b">
        <f>B454=VLOOKUP($A454,'Vals 0505'!$A:$L,2,FALSE)</f>
        <v>1</v>
      </c>
      <c r="O454" t="b">
        <f>C454=VLOOKUP($A454,'Vals 0505'!$A:$L,3,FALSE)</f>
        <v>1</v>
      </c>
      <c r="P454" t="b">
        <f>D454=VLOOKUP($A454,'Vals 0505'!$A:$L,4,FALSE)</f>
        <v>1</v>
      </c>
      <c r="Q454" t="b">
        <f>E454=VLOOKUP($A454,'Vals 0505'!$A:$L,5,FALSE)</f>
        <v>1</v>
      </c>
      <c r="R454" t="b">
        <f>F454=VLOOKUP($A454,'Vals 0505'!$A:$L,6,FALSE)</f>
        <v>1</v>
      </c>
      <c r="S454" t="b">
        <f>G454=VLOOKUP($A454,'Vals 0505'!$A:$L,7,FALSE)</f>
        <v>1</v>
      </c>
      <c r="T454" t="b">
        <f>H454=VLOOKUP($A454,'Vals 0505'!$A:$L,8,FALSE)</f>
        <v>1</v>
      </c>
      <c r="U454" t="b">
        <f>I454=VLOOKUP($A454,'Vals 0505'!$A:$L,9,FALSE)</f>
        <v>1</v>
      </c>
      <c r="V454" t="b">
        <f>J454=VLOOKUP($A454,'Vals 0505'!$A:$L,10,FALSE)</f>
        <v>0</v>
      </c>
      <c r="W454" t="b">
        <f>K454=VLOOKUP($A454,'Vals 0505'!$A:$L,11,FALSE)</f>
        <v>1</v>
      </c>
      <c r="X454" t="b">
        <f>L454=VLOOKUP($A454,'Vals 0505'!$A:$L,12,FALSE)</f>
        <v>1</v>
      </c>
      <c r="Y454">
        <f t="shared" si="7"/>
        <v>11472</v>
      </c>
      <c r="Z454" t="str">
        <f>VLOOKUP($A454,'Vals 0505'!$A:$L,10,FALSE)</f>
        <v>Medium</v>
      </c>
    </row>
    <row r="455" spans="1:26">
      <c r="A455" s="4">
        <v>11473</v>
      </c>
      <c r="B455" s="5" t="s">
        <v>121</v>
      </c>
      <c r="C455" s="5" t="s">
        <v>31</v>
      </c>
      <c r="D455" s="5"/>
      <c r="E455" s="4"/>
      <c r="F455" s="5"/>
      <c r="G455" s="4"/>
      <c r="H455" s="5" t="s">
        <v>32</v>
      </c>
      <c r="I455" s="5" t="s">
        <v>132</v>
      </c>
      <c r="J455" s="5" t="s">
        <v>284</v>
      </c>
      <c r="K455" s="5" t="s">
        <v>635</v>
      </c>
      <c r="L455" s="5" t="s">
        <v>17</v>
      </c>
      <c r="M455" t="b">
        <f>A455=VLOOKUP($A455,'Vals 0505'!$A:$L,1,FALSE)</f>
        <v>1</v>
      </c>
      <c r="N455" t="b">
        <f>B455=VLOOKUP($A455,'Vals 0505'!$A:$L,2,FALSE)</f>
        <v>1</v>
      </c>
      <c r="O455" t="b">
        <f>C455=VLOOKUP($A455,'Vals 0505'!$A:$L,3,FALSE)</f>
        <v>1</v>
      </c>
      <c r="P455" t="b">
        <f>D455=VLOOKUP($A455,'Vals 0505'!$A:$L,4,FALSE)</f>
        <v>1</v>
      </c>
      <c r="Q455" t="b">
        <f>E455=VLOOKUP($A455,'Vals 0505'!$A:$L,5,FALSE)</f>
        <v>1</v>
      </c>
      <c r="R455" t="b">
        <f>F455=VLOOKUP($A455,'Vals 0505'!$A:$L,6,FALSE)</f>
        <v>1</v>
      </c>
      <c r="S455" t="b">
        <f>G455=VLOOKUP($A455,'Vals 0505'!$A:$L,7,FALSE)</f>
        <v>1</v>
      </c>
      <c r="T455" t="b">
        <f>H455=VLOOKUP($A455,'Vals 0505'!$A:$L,8,FALSE)</f>
        <v>1</v>
      </c>
      <c r="U455" t="b">
        <f>I455=VLOOKUP($A455,'Vals 0505'!$A:$L,9,FALSE)</f>
        <v>1</v>
      </c>
      <c r="V455" t="b">
        <f>J455=VLOOKUP($A455,'Vals 0505'!$A:$L,10,FALSE)</f>
        <v>0</v>
      </c>
      <c r="W455" t="b">
        <f>K455=VLOOKUP($A455,'Vals 0505'!$A:$L,11,FALSE)</f>
        <v>1</v>
      </c>
      <c r="X455" t="b">
        <f>L455=VLOOKUP($A455,'Vals 0505'!$A:$L,12,FALSE)</f>
        <v>1</v>
      </c>
      <c r="Y455">
        <f t="shared" si="7"/>
        <v>11473</v>
      </c>
      <c r="Z455" t="str">
        <f>VLOOKUP($A455,'Vals 0505'!$A:$L,10,FALSE)</f>
        <v>Medium</v>
      </c>
    </row>
    <row r="456" spans="1:26">
      <c r="A456" s="3">
        <v>11474</v>
      </c>
      <c r="B456" s="5" t="s">
        <v>121</v>
      </c>
      <c r="C456" s="5" t="s">
        <v>31</v>
      </c>
      <c r="D456" s="5"/>
      <c r="E456" s="4"/>
      <c r="F456" s="5"/>
      <c r="G456" s="4"/>
      <c r="H456" s="5" t="s">
        <v>32</v>
      </c>
      <c r="I456" s="5" t="s">
        <v>132</v>
      </c>
      <c r="J456" s="5" t="s">
        <v>284</v>
      </c>
      <c r="K456" s="5" t="s">
        <v>638</v>
      </c>
      <c r="L456" s="5" t="s">
        <v>17</v>
      </c>
      <c r="M456" t="b">
        <f>A456=VLOOKUP($A456,'Vals 0505'!$A:$L,1,FALSE)</f>
        <v>1</v>
      </c>
      <c r="N456" t="b">
        <f>B456=VLOOKUP($A456,'Vals 0505'!$A:$L,2,FALSE)</f>
        <v>1</v>
      </c>
      <c r="O456" t="b">
        <f>C456=VLOOKUP($A456,'Vals 0505'!$A:$L,3,FALSE)</f>
        <v>1</v>
      </c>
      <c r="P456" t="b">
        <f>D456=VLOOKUP($A456,'Vals 0505'!$A:$L,4,FALSE)</f>
        <v>1</v>
      </c>
      <c r="Q456" t="b">
        <f>E456=VLOOKUP($A456,'Vals 0505'!$A:$L,5,FALSE)</f>
        <v>1</v>
      </c>
      <c r="R456" t="b">
        <f>F456=VLOOKUP($A456,'Vals 0505'!$A:$L,6,FALSE)</f>
        <v>1</v>
      </c>
      <c r="S456" t="b">
        <f>G456=VLOOKUP($A456,'Vals 0505'!$A:$L,7,FALSE)</f>
        <v>1</v>
      </c>
      <c r="T456" t="b">
        <f>H456=VLOOKUP($A456,'Vals 0505'!$A:$L,8,FALSE)</f>
        <v>1</v>
      </c>
      <c r="U456" t="b">
        <f>I456=VLOOKUP($A456,'Vals 0505'!$A:$L,9,FALSE)</f>
        <v>1</v>
      </c>
      <c r="V456" t="b">
        <f>J456=VLOOKUP($A456,'Vals 0505'!$A:$L,10,FALSE)</f>
        <v>0</v>
      </c>
      <c r="W456" t="b">
        <f>K456=VLOOKUP($A456,'Vals 0505'!$A:$L,11,FALSE)</f>
        <v>1</v>
      </c>
      <c r="X456" t="b">
        <f>L456=VLOOKUP($A456,'Vals 0505'!$A:$L,12,FALSE)</f>
        <v>1</v>
      </c>
      <c r="Y456">
        <f t="shared" si="7"/>
        <v>11474</v>
      </c>
      <c r="Z456" t="str">
        <f>VLOOKUP($A456,'Vals 0505'!$A:$L,10,FALSE)</f>
        <v>Medium</v>
      </c>
    </row>
    <row r="457" spans="1:26">
      <c r="A457" s="4">
        <v>11475</v>
      </c>
      <c r="B457" s="5" t="s">
        <v>121</v>
      </c>
      <c r="C457" s="5" t="s">
        <v>31</v>
      </c>
      <c r="D457" s="5"/>
      <c r="E457" s="4"/>
      <c r="F457" s="5"/>
      <c r="G457" s="4"/>
      <c r="H457" s="5" t="s">
        <v>32</v>
      </c>
      <c r="I457" s="5" t="s">
        <v>132</v>
      </c>
      <c r="J457" s="5" t="s">
        <v>284</v>
      </c>
      <c r="K457" s="5" t="s">
        <v>542</v>
      </c>
      <c r="L457" s="5" t="s">
        <v>17</v>
      </c>
      <c r="M457" t="b">
        <f>A457=VLOOKUP($A457,'Vals 0505'!$A:$L,1,FALSE)</f>
        <v>1</v>
      </c>
      <c r="N457" t="b">
        <f>B457=VLOOKUP($A457,'Vals 0505'!$A:$L,2,FALSE)</f>
        <v>1</v>
      </c>
      <c r="O457" t="b">
        <f>C457=VLOOKUP($A457,'Vals 0505'!$A:$L,3,FALSE)</f>
        <v>1</v>
      </c>
      <c r="P457" t="b">
        <f>D457=VLOOKUP($A457,'Vals 0505'!$A:$L,4,FALSE)</f>
        <v>1</v>
      </c>
      <c r="Q457" t="b">
        <f>E457=VLOOKUP($A457,'Vals 0505'!$A:$L,5,FALSE)</f>
        <v>1</v>
      </c>
      <c r="R457" t="b">
        <f>F457=VLOOKUP($A457,'Vals 0505'!$A:$L,6,FALSE)</f>
        <v>1</v>
      </c>
      <c r="S457" t="b">
        <f>G457=VLOOKUP($A457,'Vals 0505'!$A:$L,7,FALSE)</f>
        <v>1</v>
      </c>
      <c r="T457" t="b">
        <f>H457=VLOOKUP($A457,'Vals 0505'!$A:$L,8,FALSE)</f>
        <v>1</v>
      </c>
      <c r="U457" t="b">
        <f>I457=VLOOKUP($A457,'Vals 0505'!$A:$L,9,FALSE)</f>
        <v>1</v>
      </c>
      <c r="V457" t="b">
        <f>J457=VLOOKUP($A457,'Vals 0505'!$A:$L,10,FALSE)</f>
        <v>0</v>
      </c>
      <c r="W457" t="b">
        <f>K457=VLOOKUP($A457,'Vals 0505'!$A:$L,11,FALSE)</f>
        <v>1</v>
      </c>
      <c r="X457" t="b">
        <f>L457=VLOOKUP($A457,'Vals 0505'!$A:$L,12,FALSE)</f>
        <v>1</v>
      </c>
      <c r="Y457">
        <f t="shared" si="7"/>
        <v>11475</v>
      </c>
      <c r="Z457" t="str">
        <f>VLOOKUP($A457,'Vals 0505'!$A:$L,10,FALSE)</f>
        <v>Medium</v>
      </c>
    </row>
    <row r="458" spans="1:26">
      <c r="A458" s="3">
        <v>11478</v>
      </c>
      <c r="B458" s="5" t="s">
        <v>121</v>
      </c>
      <c r="C458" s="5" t="s">
        <v>31</v>
      </c>
      <c r="D458" s="5"/>
      <c r="E458" s="4"/>
      <c r="F458" s="5"/>
      <c r="G458" s="4"/>
      <c r="H458" s="5" t="s">
        <v>32</v>
      </c>
      <c r="I458" s="5" t="s">
        <v>132</v>
      </c>
      <c r="J458" s="5" t="s">
        <v>284</v>
      </c>
      <c r="K458" s="5" t="s">
        <v>636</v>
      </c>
      <c r="L458" s="5" t="s">
        <v>17</v>
      </c>
      <c r="M458" t="b">
        <f>A458=VLOOKUP($A458,'Vals 0505'!$A:$L,1,FALSE)</f>
        <v>1</v>
      </c>
      <c r="N458" t="b">
        <f>B458=VLOOKUP($A458,'Vals 0505'!$A:$L,2,FALSE)</f>
        <v>1</v>
      </c>
      <c r="O458" t="b">
        <f>C458=VLOOKUP($A458,'Vals 0505'!$A:$L,3,FALSE)</f>
        <v>1</v>
      </c>
      <c r="P458" t="b">
        <f>D458=VLOOKUP($A458,'Vals 0505'!$A:$L,4,FALSE)</f>
        <v>1</v>
      </c>
      <c r="Q458" t="b">
        <f>E458=VLOOKUP($A458,'Vals 0505'!$A:$L,5,FALSE)</f>
        <v>1</v>
      </c>
      <c r="R458" t="b">
        <f>F458=VLOOKUP($A458,'Vals 0505'!$A:$L,6,FALSE)</f>
        <v>1</v>
      </c>
      <c r="S458" t="b">
        <f>G458=VLOOKUP($A458,'Vals 0505'!$A:$L,7,FALSE)</f>
        <v>1</v>
      </c>
      <c r="T458" t="b">
        <f>H458=VLOOKUP($A458,'Vals 0505'!$A:$L,8,FALSE)</f>
        <v>1</v>
      </c>
      <c r="U458" t="b">
        <f>I458=VLOOKUP($A458,'Vals 0505'!$A:$L,9,FALSE)</f>
        <v>1</v>
      </c>
      <c r="V458" t="b">
        <f>J458=VLOOKUP($A458,'Vals 0505'!$A:$L,10,FALSE)</f>
        <v>0</v>
      </c>
      <c r="W458" t="b">
        <f>K458=VLOOKUP($A458,'Vals 0505'!$A:$L,11,FALSE)</f>
        <v>1</v>
      </c>
      <c r="X458" t="b">
        <f>L458=VLOOKUP($A458,'Vals 0505'!$A:$L,12,FALSE)</f>
        <v>1</v>
      </c>
      <c r="Y458">
        <f t="shared" si="7"/>
        <v>11478</v>
      </c>
      <c r="Z458" t="str">
        <f>VLOOKUP($A458,'Vals 0505'!$A:$L,10,FALSE)</f>
        <v>Medium</v>
      </c>
    </row>
    <row r="459" spans="1:26">
      <c r="A459" s="4">
        <v>11479</v>
      </c>
      <c r="B459" s="5" t="s">
        <v>121</v>
      </c>
      <c r="C459" s="5" t="s">
        <v>31</v>
      </c>
      <c r="D459" s="5"/>
      <c r="E459" s="4"/>
      <c r="F459" s="5"/>
      <c r="G459" s="4"/>
      <c r="H459" s="5" t="s">
        <v>32</v>
      </c>
      <c r="I459" s="5" t="s">
        <v>135</v>
      </c>
      <c r="J459" s="5" t="s">
        <v>284</v>
      </c>
      <c r="K459" s="5" t="s">
        <v>632</v>
      </c>
      <c r="L459" s="5" t="s">
        <v>17</v>
      </c>
      <c r="M459" t="b">
        <f>A459=VLOOKUP($A459,'Vals 0505'!$A:$L,1,FALSE)</f>
        <v>1</v>
      </c>
      <c r="N459" t="b">
        <f>B459=VLOOKUP($A459,'Vals 0505'!$A:$L,2,FALSE)</f>
        <v>1</v>
      </c>
      <c r="O459" t="b">
        <f>C459=VLOOKUP($A459,'Vals 0505'!$A:$L,3,FALSE)</f>
        <v>1</v>
      </c>
      <c r="P459" t="b">
        <f>D459=VLOOKUP($A459,'Vals 0505'!$A:$L,4,FALSE)</f>
        <v>1</v>
      </c>
      <c r="Q459" t="b">
        <f>E459=VLOOKUP($A459,'Vals 0505'!$A:$L,5,FALSE)</f>
        <v>1</v>
      </c>
      <c r="R459" t="b">
        <f>F459=VLOOKUP($A459,'Vals 0505'!$A:$L,6,FALSE)</f>
        <v>1</v>
      </c>
      <c r="S459" t="b">
        <f>G459=VLOOKUP($A459,'Vals 0505'!$A:$L,7,FALSE)</f>
        <v>1</v>
      </c>
      <c r="T459" t="b">
        <f>H459=VLOOKUP($A459,'Vals 0505'!$A:$L,8,FALSE)</f>
        <v>1</v>
      </c>
      <c r="U459" t="b">
        <f>I459=VLOOKUP($A459,'Vals 0505'!$A:$L,9,FALSE)</f>
        <v>1</v>
      </c>
      <c r="V459" t="b">
        <f>J459=VLOOKUP($A459,'Vals 0505'!$A:$L,10,FALSE)</f>
        <v>0</v>
      </c>
      <c r="W459" t="b">
        <f>K459=VLOOKUP($A459,'Vals 0505'!$A:$L,11,FALSE)</f>
        <v>1</v>
      </c>
      <c r="X459" t="b">
        <f>L459=VLOOKUP($A459,'Vals 0505'!$A:$L,12,FALSE)</f>
        <v>1</v>
      </c>
      <c r="Y459">
        <f t="shared" si="7"/>
        <v>11479</v>
      </c>
      <c r="Z459" t="str">
        <f>VLOOKUP($A459,'Vals 0505'!$A:$L,10,FALSE)</f>
        <v>Medium</v>
      </c>
    </row>
    <row r="460" spans="1:26">
      <c r="A460" s="3">
        <v>11483</v>
      </c>
      <c r="B460" s="5" t="s">
        <v>121</v>
      </c>
      <c r="C460" s="5" t="s">
        <v>31</v>
      </c>
      <c r="D460" s="5"/>
      <c r="E460" s="4"/>
      <c r="F460" s="5"/>
      <c r="G460" s="4"/>
      <c r="H460" s="5" t="s">
        <v>32</v>
      </c>
      <c r="I460" s="5" t="s">
        <v>135</v>
      </c>
      <c r="J460" s="5" t="s">
        <v>284</v>
      </c>
      <c r="K460" s="5" t="s">
        <v>482</v>
      </c>
      <c r="L460" s="5" t="s">
        <v>17</v>
      </c>
      <c r="M460" t="b">
        <f>A460=VLOOKUP($A460,'Vals 0505'!$A:$L,1,FALSE)</f>
        <v>1</v>
      </c>
      <c r="N460" t="b">
        <f>B460=VLOOKUP($A460,'Vals 0505'!$A:$L,2,FALSE)</f>
        <v>1</v>
      </c>
      <c r="O460" t="b">
        <f>C460=VLOOKUP($A460,'Vals 0505'!$A:$L,3,FALSE)</f>
        <v>1</v>
      </c>
      <c r="P460" t="b">
        <f>D460=VLOOKUP($A460,'Vals 0505'!$A:$L,4,FALSE)</f>
        <v>1</v>
      </c>
      <c r="Q460" t="b">
        <f>E460=VLOOKUP($A460,'Vals 0505'!$A:$L,5,FALSE)</f>
        <v>1</v>
      </c>
      <c r="R460" t="b">
        <f>F460=VLOOKUP($A460,'Vals 0505'!$A:$L,6,FALSE)</f>
        <v>1</v>
      </c>
      <c r="S460" t="b">
        <f>G460=VLOOKUP($A460,'Vals 0505'!$A:$L,7,FALSE)</f>
        <v>1</v>
      </c>
      <c r="T460" t="b">
        <f>H460=VLOOKUP($A460,'Vals 0505'!$A:$L,8,FALSE)</f>
        <v>1</v>
      </c>
      <c r="U460" t="b">
        <f>I460=VLOOKUP($A460,'Vals 0505'!$A:$L,9,FALSE)</f>
        <v>1</v>
      </c>
      <c r="V460" t="b">
        <f>J460=VLOOKUP($A460,'Vals 0505'!$A:$L,10,FALSE)</f>
        <v>0</v>
      </c>
      <c r="W460" t="b">
        <f>K460=VLOOKUP($A460,'Vals 0505'!$A:$L,11,FALSE)</f>
        <v>1</v>
      </c>
      <c r="X460" t="b">
        <f>L460=VLOOKUP($A460,'Vals 0505'!$A:$L,12,FALSE)</f>
        <v>1</v>
      </c>
      <c r="Y460">
        <f t="shared" si="7"/>
        <v>11483</v>
      </c>
      <c r="Z460" t="str">
        <f>VLOOKUP($A460,'Vals 0505'!$A:$L,10,FALSE)</f>
        <v>Medium</v>
      </c>
    </row>
    <row r="461" spans="1:26">
      <c r="A461" s="4">
        <v>11484</v>
      </c>
      <c r="B461" s="5" t="s">
        <v>121</v>
      </c>
      <c r="C461" s="5" t="s">
        <v>31</v>
      </c>
      <c r="D461" s="5"/>
      <c r="E461" s="4"/>
      <c r="F461" s="5"/>
      <c r="G461" s="4"/>
      <c r="H461" s="5" t="s">
        <v>32</v>
      </c>
      <c r="I461" s="5" t="s">
        <v>135</v>
      </c>
      <c r="J461" s="5" t="s">
        <v>284</v>
      </c>
      <c r="K461" s="5" t="s">
        <v>542</v>
      </c>
      <c r="L461" s="5" t="s">
        <v>17</v>
      </c>
      <c r="M461" t="b">
        <f>A461=VLOOKUP($A461,'Vals 0505'!$A:$L,1,FALSE)</f>
        <v>1</v>
      </c>
      <c r="N461" t="b">
        <f>B461=VLOOKUP($A461,'Vals 0505'!$A:$L,2,FALSE)</f>
        <v>1</v>
      </c>
      <c r="O461" t="b">
        <f>C461=VLOOKUP($A461,'Vals 0505'!$A:$L,3,FALSE)</f>
        <v>1</v>
      </c>
      <c r="P461" t="b">
        <f>D461=VLOOKUP($A461,'Vals 0505'!$A:$L,4,FALSE)</f>
        <v>1</v>
      </c>
      <c r="Q461" t="b">
        <f>E461=VLOOKUP($A461,'Vals 0505'!$A:$L,5,FALSE)</f>
        <v>1</v>
      </c>
      <c r="R461" t="b">
        <f>F461=VLOOKUP($A461,'Vals 0505'!$A:$L,6,FALSE)</f>
        <v>1</v>
      </c>
      <c r="S461" t="b">
        <f>G461=VLOOKUP($A461,'Vals 0505'!$A:$L,7,FALSE)</f>
        <v>1</v>
      </c>
      <c r="T461" t="b">
        <f>H461=VLOOKUP($A461,'Vals 0505'!$A:$L,8,FALSE)</f>
        <v>1</v>
      </c>
      <c r="U461" t="b">
        <f>I461=VLOOKUP($A461,'Vals 0505'!$A:$L,9,FALSE)</f>
        <v>1</v>
      </c>
      <c r="V461" t="b">
        <f>J461=VLOOKUP($A461,'Vals 0505'!$A:$L,10,FALSE)</f>
        <v>0</v>
      </c>
      <c r="W461" t="b">
        <f>K461=VLOOKUP($A461,'Vals 0505'!$A:$L,11,FALSE)</f>
        <v>1</v>
      </c>
      <c r="X461" t="b">
        <f>L461=VLOOKUP($A461,'Vals 0505'!$A:$L,12,FALSE)</f>
        <v>1</v>
      </c>
      <c r="Y461">
        <f t="shared" si="7"/>
        <v>11484</v>
      </c>
      <c r="Z461" t="str">
        <f>VLOOKUP($A461,'Vals 0505'!$A:$L,10,FALSE)</f>
        <v>Medium</v>
      </c>
    </row>
    <row r="462" spans="1:26">
      <c r="A462" s="3">
        <v>11485</v>
      </c>
      <c r="B462" s="5" t="s">
        <v>121</v>
      </c>
      <c r="C462" s="5" t="s">
        <v>31</v>
      </c>
      <c r="D462" s="5"/>
      <c r="E462" s="4"/>
      <c r="F462" s="5"/>
      <c r="G462" s="4"/>
      <c r="H462" s="5" t="s">
        <v>32</v>
      </c>
      <c r="I462" s="5" t="s">
        <v>135</v>
      </c>
      <c r="J462" s="5" t="s">
        <v>284</v>
      </c>
      <c r="K462" s="5" t="s">
        <v>633</v>
      </c>
      <c r="L462" s="5" t="s">
        <v>17</v>
      </c>
      <c r="M462" t="b">
        <f>A462=VLOOKUP($A462,'Vals 0505'!$A:$L,1,FALSE)</f>
        <v>1</v>
      </c>
      <c r="N462" t="b">
        <f>B462=VLOOKUP($A462,'Vals 0505'!$A:$L,2,FALSE)</f>
        <v>1</v>
      </c>
      <c r="O462" t="b">
        <f>C462=VLOOKUP($A462,'Vals 0505'!$A:$L,3,FALSE)</f>
        <v>1</v>
      </c>
      <c r="P462" t="b">
        <f>D462=VLOOKUP($A462,'Vals 0505'!$A:$L,4,FALSE)</f>
        <v>1</v>
      </c>
      <c r="Q462" t="b">
        <f>E462=VLOOKUP($A462,'Vals 0505'!$A:$L,5,FALSE)</f>
        <v>1</v>
      </c>
      <c r="R462" t="b">
        <f>F462=VLOOKUP($A462,'Vals 0505'!$A:$L,6,FALSE)</f>
        <v>1</v>
      </c>
      <c r="S462" t="b">
        <f>G462=VLOOKUP($A462,'Vals 0505'!$A:$L,7,FALSE)</f>
        <v>1</v>
      </c>
      <c r="T462" t="b">
        <f>H462=VLOOKUP($A462,'Vals 0505'!$A:$L,8,FALSE)</f>
        <v>1</v>
      </c>
      <c r="U462" t="b">
        <f>I462=VLOOKUP($A462,'Vals 0505'!$A:$L,9,FALSE)</f>
        <v>1</v>
      </c>
      <c r="V462" t="b">
        <f>J462=VLOOKUP($A462,'Vals 0505'!$A:$L,10,FALSE)</f>
        <v>0</v>
      </c>
      <c r="W462" t="b">
        <f>K462=VLOOKUP($A462,'Vals 0505'!$A:$L,11,FALSE)</f>
        <v>1</v>
      </c>
      <c r="X462" t="b">
        <f>L462=VLOOKUP($A462,'Vals 0505'!$A:$L,12,FALSE)</f>
        <v>1</v>
      </c>
      <c r="Y462">
        <f t="shared" si="7"/>
        <v>11485</v>
      </c>
      <c r="Z462" t="str">
        <f>VLOOKUP($A462,'Vals 0505'!$A:$L,10,FALSE)</f>
        <v>Medium</v>
      </c>
    </row>
    <row r="463" spans="1:26">
      <c r="A463" s="4">
        <v>11488</v>
      </c>
      <c r="B463" s="5" t="s">
        <v>121</v>
      </c>
      <c r="C463" s="5" t="s">
        <v>31</v>
      </c>
      <c r="D463" s="5"/>
      <c r="E463" s="4"/>
      <c r="F463" s="5"/>
      <c r="G463" s="4"/>
      <c r="H463" s="5" t="s">
        <v>32</v>
      </c>
      <c r="I463" s="5" t="s">
        <v>135</v>
      </c>
      <c r="J463" s="5" t="s">
        <v>284</v>
      </c>
      <c r="K463" s="5" t="s">
        <v>618</v>
      </c>
      <c r="L463" s="5" t="s">
        <v>17</v>
      </c>
      <c r="M463" t="b">
        <f>A463=VLOOKUP($A463,'Vals 0505'!$A:$L,1,FALSE)</f>
        <v>1</v>
      </c>
      <c r="N463" t="b">
        <f>B463=VLOOKUP($A463,'Vals 0505'!$A:$L,2,FALSE)</f>
        <v>1</v>
      </c>
      <c r="O463" t="b">
        <f>C463=VLOOKUP($A463,'Vals 0505'!$A:$L,3,FALSE)</f>
        <v>1</v>
      </c>
      <c r="P463" t="b">
        <f>D463=VLOOKUP($A463,'Vals 0505'!$A:$L,4,FALSE)</f>
        <v>1</v>
      </c>
      <c r="Q463" t="b">
        <f>E463=VLOOKUP($A463,'Vals 0505'!$A:$L,5,FALSE)</f>
        <v>1</v>
      </c>
      <c r="R463" t="b">
        <f>F463=VLOOKUP($A463,'Vals 0505'!$A:$L,6,FALSE)</f>
        <v>1</v>
      </c>
      <c r="S463" t="b">
        <f>G463=VLOOKUP($A463,'Vals 0505'!$A:$L,7,FALSE)</f>
        <v>1</v>
      </c>
      <c r="T463" t="b">
        <f>H463=VLOOKUP($A463,'Vals 0505'!$A:$L,8,FALSE)</f>
        <v>1</v>
      </c>
      <c r="U463" t="b">
        <f>I463=VLOOKUP($A463,'Vals 0505'!$A:$L,9,FALSE)</f>
        <v>1</v>
      </c>
      <c r="V463" t="b">
        <f>J463=VLOOKUP($A463,'Vals 0505'!$A:$L,10,FALSE)</f>
        <v>0</v>
      </c>
      <c r="W463" t="b">
        <f>K463=VLOOKUP($A463,'Vals 0505'!$A:$L,11,FALSE)</f>
        <v>1</v>
      </c>
      <c r="X463" t="b">
        <f>L463=VLOOKUP($A463,'Vals 0505'!$A:$L,12,FALSE)</f>
        <v>1</v>
      </c>
      <c r="Y463">
        <f t="shared" si="7"/>
        <v>11488</v>
      </c>
      <c r="Z463" t="str">
        <f>VLOOKUP($A463,'Vals 0505'!$A:$L,10,FALSE)</f>
        <v>Medium</v>
      </c>
    </row>
    <row r="464" spans="1:26">
      <c r="A464" s="3">
        <v>11490</v>
      </c>
      <c r="B464" s="5" t="s">
        <v>121</v>
      </c>
      <c r="C464" s="5" t="s">
        <v>31</v>
      </c>
      <c r="D464" s="5"/>
      <c r="E464" s="4"/>
      <c r="F464" s="5"/>
      <c r="G464" s="4"/>
      <c r="H464" s="5" t="s">
        <v>32</v>
      </c>
      <c r="I464" s="5" t="s">
        <v>57</v>
      </c>
      <c r="J464" s="5" t="s">
        <v>284</v>
      </c>
      <c r="K464" s="5" t="s">
        <v>632</v>
      </c>
      <c r="L464" s="5" t="s">
        <v>17</v>
      </c>
      <c r="M464" t="b">
        <f>A464=VLOOKUP($A464,'Vals 0505'!$A:$L,1,FALSE)</f>
        <v>1</v>
      </c>
      <c r="N464" t="b">
        <f>B464=VLOOKUP($A464,'Vals 0505'!$A:$L,2,FALSE)</f>
        <v>1</v>
      </c>
      <c r="O464" t="b">
        <f>C464=VLOOKUP($A464,'Vals 0505'!$A:$L,3,FALSE)</f>
        <v>1</v>
      </c>
      <c r="P464" t="b">
        <f>D464=VLOOKUP($A464,'Vals 0505'!$A:$L,4,FALSE)</f>
        <v>1</v>
      </c>
      <c r="Q464" t="b">
        <f>E464=VLOOKUP($A464,'Vals 0505'!$A:$L,5,FALSE)</f>
        <v>1</v>
      </c>
      <c r="R464" t="b">
        <f>F464=VLOOKUP($A464,'Vals 0505'!$A:$L,6,FALSE)</f>
        <v>1</v>
      </c>
      <c r="S464" t="b">
        <f>G464=VLOOKUP($A464,'Vals 0505'!$A:$L,7,FALSE)</f>
        <v>1</v>
      </c>
      <c r="T464" t="b">
        <f>H464=VLOOKUP($A464,'Vals 0505'!$A:$L,8,FALSE)</f>
        <v>1</v>
      </c>
      <c r="U464" t="b">
        <f>I464=VLOOKUP($A464,'Vals 0505'!$A:$L,9,FALSE)</f>
        <v>1</v>
      </c>
      <c r="V464" t="b">
        <f>J464=VLOOKUP($A464,'Vals 0505'!$A:$L,10,FALSE)</f>
        <v>0</v>
      </c>
      <c r="W464" t="b">
        <f>K464=VLOOKUP($A464,'Vals 0505'!$A:$L,11,FALSE)</f>
        <v>1</v>
      </c>
      <c r="X464" t="b">
        <f>L464=VLOOKUP($A464,'Vals 0505'!$A:$L,12,FALSE)</f>
        <v>1</v>
      </c>
      <c r="Y464">
        <f t="shared" si="7"/>
        <v>11490</v>
      </c>
      <c r="Z464" t="str">
        <f>VLOOKUP($A464,'Vals 0505'!$A:$L,10,FALSE)</f>
        <v>Medium</v>
      </c>
    </row>
    <row r="465" spans="1:26">
      <c r="A465" s="4">
        <v>11491</v>
      </c>
      <c r="B465" s="5" t="s">
        <v>121</v>
      </c>
      <c r="C465" s="5" t="s">
        <v>31</v>
      </c>
      <c r="D465" s="5"/>
      <c r="E465" s="4"/>
      <c r="F465" s="5"/>
      <c r="G465" s="4"/>
      <c r="H465" s="5" t="s">
        <v>32</v>
      </c>
      <c r="I465" s="5" t="s">
        <v>57</v>
      </c>
      <c r="J465" s="5" t="s">
        <v>284</v>
      </c>
      <c r="K465" s="5" t="s">
        <v>552</v>
      </c>
      <c r="L465" s="5" t="s">
        <v>17</v>
      </c>
      <c r="M465" t="b">
        <f>A465=VLOOKUP($A465,'Vals 0505'!$A:$L,1,FALSE)</f>
        <v>1</v>
      </c>
      <c r="N465" t="b">
        <f>B465=VLOOKUP($A465,'Vals 0505'!$A:$L,2,FALSE)</f>
        <v>1</v>
      </c>
      <c r="O465" t="b">
        <f>C465=VLOOKUP($A465,'Vals 0505'!$A:$L,3,FALSE)</f>
        <v>1</v>
      </c>
      <c r="P465" t="b">
        <f>D465=VLOOKUP($A465,'Vals 0505'!$A:$L,4,FALSE)</f>
        <v>1</v>
      </c>
      <c r="Q465" t="b">
        <f>E465=VLOOKUP($A465,'Vals 0505'!$A:$L,5,FALSE)</f>
        <v>1</v>
      </c>
      <c r="R465" t="b">
        <f>F465=VLOOKUP($A465,'Vals 0505'!$A:$L,6,FALSE)</f>
        <v>1</v>
      </c>
      <c r="S465" t="b">
        <f>G465=VLOOKUP($A465,'Vals 0505'!$A:$L,7,FALSE)</f>
        <v>1</v>
      </c>
      <c r="T465" t="b">
        <f>H465=VLOOKUP($A465,'Vals 0505'!$A:$L,8,FALSE)</f>
        <v>1</v>
      </c>
      <c r="U465" t="b">
        <f>I465=VLOOKUP($A465,'Vals 0505'!$A:$L,9,FALSE)</f>
        <v>1</v>
      </c>
      <c r="V465" t="b">
        <f>J465=VLOOKUP($A465,'Vals 0505'!$A:$L,10,FALSE)</f>
        <v>0</v>
      </c>
      <c r="W465" t="b">
        <f>K465=VLOOKUP($A465,'Vals 0505'!$A:$L,11,FALSE)</f>
        <v>1</v>
      </c>
      <c r="X465" t="b">
        <f>L465=VLOOKUP($A465,'Vals 0505'!$A:$L,12,FALSE)</f>
        <v>1</v>
      </c>
      <c r="Y465">
        <f t="shared" si="7"/>
        <v>11491</v>
      </c>
      <c r="Z465" t="str">
        <f>VLOOKUP($A465,'Vals 0505'!$A:$L,10,FALSE)</f>
        <v>Medium</v>
      </c>
    </row>
    <row r="466" spans="1:26">
      <c r="A466" s="3">
        <v>11495</v>
      </c>
      <c r="B466" s="5" t="s">
        <v>121</v>
      </c>
      <c r="C466" s="5" t="s">
        <v>31</v>
      </c>
      <c r="D466" s="5"/>
      <c r="E466" s="4"/>
      <c r="F466" s="5"/>
      <c r="G466" s="4"/>
      <c r="H466" s="5" t="s">
        <v>32</v>
      </c>
      <c r="I466" s="5" t="s">
        <v>57</v>
      </c>
      <c r="J466" s="5" t="s">
        <v>284</v>
      </c>
      <c r="K466" s="5" t="s">
        <v>482</v>
      </c>
      <c r="L466" s="5" t="s">
        <v>17</v>
      </c>
      <c r="M466" t="b">
        <f>A466=VLOOKUP($A466,'Vals 0505'!$A:$L,1,FALSE)</f>
        <v>1</v>
      </c>
      <c r="N466" t="b">
        <f>B466=VLOOKUP($A466,'Vals 0505'!$A:$L,2,FALSE)</f>
        <v>1</v>
      </c>
      <c r="O466" t="b">
        <f>C466=VLOOKUP($A466,'Vals 0505'!$A:$L,3,FALSE)</f>
        <v>1</v>
      </c>
      <c r="P466" t="b">
        <f>D466=VLOOKUP($A466,'Vals 0505'!$A:$L,4,FALSE)</f>
        <v>1</v>
      </c>
      <c r="Q466" t="b">
        <f>E466=VLOOKUP($A466,'Vals 0505'!$A:$L,5,FALSE)</f>
        <v>1</v>
      </c>
      <c r="R466" t="b">
        <f>F466=VLOOKUP($A466,'Vals 0505'!$A:$L,6,FALSE)</f>
        <v>1</v>
      </c>
      <c r="S466" t="b">
        <f>G466=VLOOKUP($A466,'Vals 0505'!$A:$L,7,FALSE)</f>
        <v>1</v>
      </c>
      <c r="T466" t="b">
        <f>H466=VLOOKUP($A466,'Vals 0505'!$A:$L,8,FALSE)</f>
        <v>1</v>
      </c>
      <c r="U466" t="b">
        <f>I466=VLOOKUP($A466,'Vals 0505'!$A:$L,9,FALSE)</f>
        <v>1</v>
      </c>
      <c r="V466" t="b">
        <f>J466=VLOOKUP($A466,'Vals 0505'!$A:$L,10,FALSE)</f>
        <v>0</v>
      </c>
      <c r="W466" t="b">
        <f>K466=VLOOKUP($A466,'Vals 0505'!$A:$L,11,FALSE)</f>
        <v>1</v>
      </c>
      <c r="X466" t="b">
        <f>L466=VLOOKUP($A466,'Vals 0505'!$A:$L,12,FALSE)</f>
        <v>1</v>
      </c>
      <c r="Y466">
        <f t="shared" si="7"/>
        <v>11495</v>
      </c>
      <c r="Z466" t="str">
        <f>VLOOKUP($A466,'Vals 0505'!$A:$L,10,FALSE)</f>
        <v>Medium</v>
      </c>
    </row>
    <row r="467" spans="1:26">
      <c r="A467" s="4">
        <v>11496</v>
      </c>
      <c r="B467" s="5" t="s">
        <v>121</v>
      </c>
      <c r="C467" s="5" t="s">
        <v>31</v>
      </c>
      <c r="D467" s="5"/>
      <c r="E467" s="4"/>
      <c r="F467" s="5"/>
      <c r="G467" s="4"/>
      <c r="H467" s="5" t="s">
        <v>32</v>
      </c>
      <c r="I467" s="5" t="s">
        <v>57</v>
      </c>
      <c r="J467" s="5" t="s">
        <v>284</v>
      </c>
      <c r="K467" s="5" t="s">
        <v>542</v>
      </c>
      <c r="L467" s="5" t="s">
        <v>17</v>
      </c>
      <c r="M467" t="b">
        <f>A467=VLOOKUP($A467,'Vals 0505'!$A:$L,1,FALSE)</f>
        <v>1</v>
      </c>
      <c r="N467" t="b">
        <f>B467=VLOOKUP($A467,'Vals 0505'!$A:$L,2,FALSE)</f>
        <v>1</v>
      </c>
      <c r="O467" t="b">
        <f>C467=VLOOKUP($A467,'Vals 0505'!$A:$L,3,FALSE)</f>
        <v>1</v>
      </c>
      <c r="P467" t="b">
        <f>D467=VLOOKUP($A467,'Vals 0505'!$A:$L,4,FALSE)</f>
        <v>1</v>
      </c>
      <c r="Q467" t="b">
        <f>E467=VLOOKUP($A467,'Vals 0505'!$A:$L,5,FALSE)</f>
        <v>1</v>
      </c>
      <c r="R467" t="b">
        <f>F467=VLOOKUP($A467,'Vals 0505'!$A:$L,6,FALSE)</f>
        <v>1</v>
      </c>
      <c r="S467" t="b">
        <f>G467=VLOOKUP($A467,'Vals 0505'!$A:$L,7,FALSE)</f>
        <v>1</v>
      </c>
      <c r="T467" t="b">
        <f>H467=VLOOKUP($A467,'Vals 0505'!$A:$L,8,FALSE)</f>
        <v>1</v>
      </c>
      <c r="U467" t="b">
        <f>I467=VLOOKUP($A467,'Vals 0505'!$A:$L,9,FALSE)</f>
        <v>1</v>
      </c>
      <c r="V467" t="b">
        <f>J467=VLOOKUP($A467,'Vals 0505'!$A:$L,10,FALSE)</f>
        <v>0</v>
      </c>
      <c r="W467" t="b">
        <f>K467=VLOOKUP($A467,'Vals 0505'!$A:$L,11,FALSE)</f>
        <v>1</v>
      </c>
      <c r="X467" t="b">
        <f>L467=VLOOKUP($A467,'Vals 0505'!$A:$L,12,FALSE)</f>
        <v>1</v>
      </c>
      <c r="Y467">
        <f t="shared" si="7"/>
        <v>11496</v>
      </c>
      <c r="Z467" t="str">
        <f>VLOOKUP($A467,'Vals 0505'!$A:$L,10,FALSE)</f>
        <v>Medium</v>
      </c>
    </row>
    <row r="468" spans="1:26">
      <c r="A468" s="3">
        <v>11499</v>
      </c>
      <c r="B468" s="5" t="s">
        <v>121</v>
      </c>
      <c r="C468" s="5" t="s">
        <v>31</v>
      </c>
      <c r="D468" s="5"/>
      <c r="E468" s="4"/>
      <c r="F468" s="5"/>
      <c r="G468" s="4"/>
      <c r="H468" s="5" t="s">
        <v>32</v>
      </c>
      <c r="I468" s="5" t="s">
        <v>144</v>
      </c>
      <c r="J468" s="5" t="s">
        <v>284</v>
      </c>
      <c r="K468" s="5" t="s">
        <v>632</v>
      </c>
      <c r="L468" s="5" t="s">
        <v>17</v>
      </c>
      <c r="M468" t="b">
        <f>A468=VLOOKUP($A468,'Vals 0505'!$A:$L,1,FALSE)</f>
        <v>1</v>
      </c>
      <c r="N468" t="b">
        <f>B468=VLOOKUP($A468,'Vals 0505'!$A:$L,2,FALSE)</f>
        <v>1</v>
      </c>
      <c r="O468" t="b">
        <f>C468=VLOOKUP($A468,'Vals 0505'!$A:$L,3,FALSE)</f>
        <v>1</v>
      </c>
      <c r="P468" t="b">
        <f>D468=VLOOKUP($A468,'Vals 0505'!$A:$L,4,FALSE)</f>
        <v>1</v>
      </c>
      <c r="Q468" t="b">
        <f>E468=VLOOKUP($A468,'Vals 0505'!$A:$L,5,FALSE)</f>
        <v>1</v>
      </c>
      <c r="R468" t="b">
        <f>F468=VLOOKUP($A468,'Vals 0505'!$A:$L,6,FALSE)</f>
        <v>1</v>
      </c>
      <c r="S468" t="b">
        <f>G468=VLOOKUP($A468,'Vals 0505'!$A:$L,7,FALSE)</f>
        <v>1</v>
      </c>
      <c r="T468" t="b">
        <f>H468=VLOOKUP($A468,'Vals 0505'!$A:$L,8,FALSE)</f>
        <v>1</v>
      </c>
      <c r="U468" t="b">
        <f>I468=VLOOKUP($A468,'Vals 0505'!$A:$L,9,FALSE)</f>
        <v>1</v>
      </c>
      <c r="V468" t="b">
        <f>J468=VLOOKUP($A468,'Vals 0505'!$A:$L,10,FALSE)</f>
        <v>0</v>
      </c>
      <c r="W468" t="b">
        <f>K468=VLOOKUP($A468,'Vals 0505'!$A:$L,11,FALSE)</f>
        <v>1</v>
      </c>
      <c r="X468" t="b">
        <f>L468=VLOOKUP($A468,'Vals 0505'!$A:$L,12,FALSE)</f>
        <v>1</v>
      </c>
      <c r="Y468">
        <f t="shared" si="7"/>
        <v>11499</v>
      </c>
      <c r="Z468" t="str">
        <f>VLOOKUP($A468,'Vals 0505'!$A:$L,10,FALSE)</f>
        <v>Medium</v>
      </c>
    </row>
    <row r="469" spans="1:26">
      <c r="A469" s="4">
        <v>11503</v>
      </c>
      <c r="B469" s="5" t="s">
        <v>121</v>
      </c>
      <c r="C469" s="5" t="s">
        <v>31</v>
      </c>
      <c r="D469" s="5"/>
      <c r="E469" s="4"/>
      <c r="F469" s="5"/>
      <c r="G469" s="4"/>
      <c r="H469" s="5" t="s">
        <v>32</v>
      </c>
      <c r="I469" s="5" t="s">
        <v>144</v>
      </c>
      <c r="J469" s="5" t="s">
        <v>284</v>
      </c>
      <c r="K469" s="5" t="s">
        <v>482</v>
      </c>
      <c r="L469" s="5" t="s">
        <v>17</v>
      </c>
      <c r="M469" t="b">
        <f>A469=VLOOKUP($A469,'Vals 0505'!$A:$L,1,FALSE)</f>
        <v>1</v>
      </c>
      <c r="N469" t="b">
        <f>B469=VLOOKUP($A469,'Vals 0505'!$A:$L,2,FALSE)</f>
        <v>1</v>
      </c>
      <c r="O469" t="b">
        <f>C469=VLOOKUP($A469,'Vals 0505'!$A:$L,3,FALSE)</f>
        <v>1</v>
      </c>
      <c r="P469" t="b">
        <f>D469=VLOOKUP($A469,'Vals 0505'!$A:$L,4,FALSE)</f>
        <v>1</v>
      </c>
      <c r="Q469" t="b">
        <f>E469=VLOOKUP($A469,'Vals 0505'!$A:$L,5,FALSE)</f>
        <v>1</v>
      </c>
      <c r="R469" t="b">
        <f>F469=VLOOKUP($A469,'Vals 0505'!$A:$L,6,FALSE)</f>
        <v>1</v>
      </c>
      <c r="S469" t="b">
        <f>G469=VLOOKUP($A469,'Vals 0505'!$A:$L,7,FALSE)</f>
        <v>1</v>
      </c>
      <c r="T469" t="b">
        <f>H469=VLOOKUP($A469,'Vals 0505'!$A:$L,8,FALSE)</f>
        <v>1</v>
      </c>
      <c r="U469" t="b">
        <f>I469=VLOOKUP($A469,'Vals 0505'!$A:$L,9,FALSE)</f>
        <v>1</v>
      </c>
      <c r="V469" t="b">
        <f>J469=VLOOKUP($A469,'Vals 0505'!$A:$L,10,FALSE)</f>
        <v>0</v>
      </c>
      <c r="W469" t="b">
        <f>K469=VLOOKUP($A469,'Vals 0505'!$A:$L,11,FALSE)</f>
        <v>1</v>
      </c>
      <c r="X469" t="b">
        <f>L469=VLOOKUP($A469,'Vals 0505'!$A:$L,12,FALSE)</f>
        <v>1</v>
      </c>
      <c r="Y469">
        <f t="shared" si="7"/>
        <v>11503</v>
      </c>
      <c r="Z469" t="str">
        <f>VLOOKUP($A469,'Vals 0505'!$A:$L,10,FALSE)</f>
        <v>Medium</v>
      </c>
    </row>
    <row r="470" spans="1:26">
      <c r="A470" s="3">
        <v>11504</v>
      </c>
      <c r="B470" s="5" t="s">
        <v>121</v>
      </c>
      <c r="C470" s="5" t="s">
        <v>31</v>
      </c>
      <c r="D470" s="5"/>
      <c r="E470" s="4"/>
      <c r="F470" s="5"/>
      <c r="G470" s="4"/>
      <c r="H470" s="5" t="s">
        <v>32</v>
      </c>
      <c r="I470" s="5" t="s">
        <v>144</v>
      </c>
      <c r="J470" s="5" t="s">
        <v>284</v>
      </c>
      <c r="K470" s="5" t="s">
        <v>542</v>
      </c>
      <c r="L470" s="5" t="s">
        <v>17</v>
      </c>
      <c r="M470" t="b">
        <f>A470=VLOOKUP($A470,'Vals 0505'!$A:$L,1,FALSE)</f>
        <v>1</v>
      </c>
      <c r="N470" t="b">
        <f>B470=VLOOKUP($A470,'Vals 0505'!$A:$L,2,FALSE)</f>
        <v>1</v>
      </c>
      <c r="O470" t="b">
        <f>C470=VLOOKUP($A470,'Vals 0505'!$A:$L,3,FALSE)</f>
        <v>1</v>
      </c>
      <c r="P470" t="b">
        <f>D470=VLOOKUP($A470,'Vals 0505'!$A:$L,4,FALSE)</f>
        <v>1</v>
      </c>
      <c r="Q470" t="b">
        <f>E470=VLOOKUP($A470,'Vals 0505'!$A:$L,5,FALSE)</f>
        <v>1</v>
      </c>
      <c r="R470" t="b">
        <f>F470=VLOOKUP($A470,'Vals 0505'!$A:$L,6,FALSE)</f>
        <v>1</v>
      </c>
      <c r="S470" t="b">
        <f>G470=VLOOKUP($A470,'Vals 0505'!$A:$L,7,FALSE)</f>
        <v>1</v>
      </c>
      <c r="T470" t="b">
        <f>H470=VLOOKUP($A470,'Vals 0505'!$A:$L,8,FALSE)</f>
        <v>1</v>
      </c>
      <c r="U470" t="b">
        <f>I470=VLOOKUP($A470,'Vals 0505'!$A:$L,9,FALSE)</f>
        <v>1</v>
      </c>
      <c r="V470" t="b">
        <f>J470=VLOOKUP($A470,'Vals 0505'!$A:$L,10,FALSE)</f>
        <v>0</v>
      </c>
      <c r="W470" t="b">
        <f>K470=VLOOKUP($A470,'Vals 0505'!$A:$L,11,FALSE)</f>
        <v>1</v>
      </c>
      <c r="X470" t="b">
        <f>L470=VLOOKUP($A470,'Vals 0505'!$A:$L,12,FALSE)</f>
        <v>1</v>
      </c>
      <c r="Y470">
        <f t="shared" si="7"/>
        <v>11504</v>
      </c>
      <c r="Z470" t="str">
        <f>VLOOKUP($A470,'Vals 0505'!$A:$L,10,FALSE)</f>
        <v>Medium</v>
      </c>
    </row>
    <row r="471" spans="1:26">
      <c r="A471" s="4">
        <v>11505</v>
      </c>
      <c r="B471" s="5" t="s">
        <v>121</v>
      </c>
      <c r="C471" s="5" t="s">
        <v>31</v>
      </c>
      <c r="D471" s="5"/>
      <c r="E471" s="4"/>
      <c r="F471" s="5"/>
      <c r="G471" s="4"/>
      <c r="H471" s="5" t="s">
        <v>32</v>
      </c>
      <c r="I471" s="5" t="s">
        <v>144</v>
      </c>
      <c r="J471" s="5" t="s">
        <v>284</v>
      </c>
      <c r="K471" s="5" t="s">
        <v>633</v>
      </c>
      <c r="L471" s="5" t="s">
        <v>17</v>
      </c>
      <c r="M471" t="b">
        <f>A471=VLOOKUP($A471,'Vals 0505'!$A:$L,1,FALSE)</f>
        <v>1</v>
      </c>
      <c r="N471" t="b">
        <f>B471=VLOOKUP($A471,'Vals 0505'!$A:$L,2,FALSE)</f>
        <v>1</v>
      </c>
      <c r="O471" t="b">
        <f>C471=VLOOKUP($A471,'Vals 0505'!$A:$L,3,FALSE)</f>
        <v>1</v>
      </c>
      <c r="P471" t="b">
        <f>D471=VLOOKUP($A471,'Vals 0505'!$A:$L,4,FALSE)</f>
        <v>1</v>
      </c>
      <c r="Q471" t="b">
        <f>E471=VLOOKUP($A471,'Vals 0505'!$A:$L,5,FALSE)</f>
        <v>1</v>
      </c>
      <c r="R471" t="b">
        <f>F471=VLOOKUP($A471,'Vals 0505'!$A:$L,6,FALSE)</f>
        <v>1</v>
      </c>
      <c r="S471" t="b">
        <f>G471=VLOOKUP($A471,'Vals 0505'!$A:$L,7,FALSE)</f>
        <v>1</v>
      </c>
      <c r="T471" t="b">
        <f>H471=VLOOKUP($A471,'Vals 0505'!$A:$L,8,FALSE)</f>
        <v>1</v>
      </c>
      <c r="U471" t="b">
        <f>I471=VLOOKUP($A471,'Vals 0505'!$A:$L,9,FALSE)</f>
        <v>1</v>
      </c>
      <c r="V471" t="b">
        <f>J471=VLOOKUP($A471,'Vals 0505'!$A:$L,10,FALSE)</f>
        <v>0</v>
      </c>
      <c r="W471" t="b">
        <f>K471=VLOOKUP($A471,'Vals 0505'!$A:$L,11,FALSE)</f>
        <v>1</v>
      </c>
      <c r="X471" t="b">
        <f>L471=VLOOKUP($A471,'Vals 0505'!$A:$L,12,FALSE)</f>
        <v>1</v>
      </c>
      <c r="Y471">
        <f t="shared" si="7"/>
        <v>11505</v>
      </c>
      <c r="Z471" t="str">
        <f>VLOOKUP($A471,'Vals 0505'!$A:$L,10,FALSE)</f>
        <v>Medium</v>
      </c>
    </row>
    <row r="472" spans="1:26">
      <c r="A472" s="3">
        <v>11509</v>
      </c>
      <c r="B472" s="5" t="s">
        <v>121</v>
      </c>
      <c r="C472" s="5" t="s">
        <v>31</v>
      </c>
      <c r="D472" s="5"/>
      <c r="E472" s="4"/>
      <c r="F472" s="5"/>
      <c r="G472" s="4"/>
      <c r="H472" s="5" t="s">
        <v>32</v>
      </c>
      <c r="I472" s="5" t="s">
        <v>144</v>
      </c>
      <c r="J472" s="5" t="s">
        <v>284</v>
      </c>
      <c r="K472" s="5" t="s">
        <v>618</v>
      </c>
      <c r="L472" s="5" t="s">
        <v>17</v>
      </c>
      <c r="M472" t="b">
        <f>A472=VLOOKUP($A472,'Vals 0505'!$A:$L,1,FALSE)</f>
        <v>1</v>
      </c>
      <c r="N472" t="b">
        <f>B472=VLOOKUP($A472,'Vals 0505'!$A:$L,2,FALSE)</f>
        <v>1</v>
      </c>
      <c r="O472" t="b">
        <f>C472=VLOOKUP($A472,'Vals 0505'!$A:$L,3,FALSE)</f>
        <v>1</v>
      </c>
      <c r="P472" t="b">
        <f>D472=VLOOKUP($A472,'Vals 0505'!$A:$L,4,FALSE)</f>
        <v>1</v>
      </c>
      <c r="Q472" t="b">
        <f>E472=VLOOKUP($A472,'Vals 0505'!$A:$L,5,FALSE)</f>
        <v>1</v>
      </c>
      <c r="R472" t="b">
        <f>F472=VLOOKUP($A472,'Vals 0505'!$A:$L,6,FALSE)</f>
        <v>1</v>
      </c>
      <c r="S472" t="b">
        <f>G472=VLOOKUP($A472,'Vals 0505'!$A:$L,7,FALSE)</f>
        <v>1</v>
      </c>
      <c r="T472" t="b">
        <f>H472=VLOOKUP($A472,'Vals 0505'!$A:$L,8,FALSE)</f>
        <v>1</v>
      </c>
      <c r="U472" t="b">
        <f>I472=VLOOKUP($A472,'Vals 0505'!$A:$L,9,FALSE)</f>
        <v>1</v>
      </c>
      <c r="V472" t="b">
        <f>J472=VLOOKUP($A472,'Vals 0505'!$A:$L,10,FALSE)</f>
        <v>0</v>
      </c>
      <c r="W472" t="b">
        <f>K472=VLOOKUP($A472,'Vals 0505'!$A:$L,11,FALSE)</f>
        <v>1</v>
      </c>
      <c r="X472" t="b">
        <f>L472=VLOOKUP($A472,'Vals 0505'!$A:$L,12,FALSE)</f>
        <v>1</v>
      </c>
      <c r="Y472">
        <f t="shared" si="7"/>
        <v>11509</v>
      </c>
      <c r="Z472" t="str">
        <f>VLOOKUP($A472,'Vals 0505'!$A:$L,10,FALSE)</f>
        <v>Medium</v>
      </c>
    </row>
    <row r="473" spans="1:26">
      <c r="A473" s="4">
        <v>11511</v>
      </c>
      <c r="B473" s="5" t="s">
        <v>121</v>
      </c>
      <c r="C473" s="5" t="s">
        <v>31</v>
      </c>
      <c r="D473" s="5"/>
      <c r="E473" s="4"/>
      <c r="F473" s="5"/>
      <c r="G473" s="4"/>
      <c r="H473" s="5" t="s">
        <v>32</v>
      </c>
      <c r="I473" s="5" t="s">
        <v>115</v>
      </c>
      <c r="J473" s="5" t="s">
        <v>284</v>
      </c>
      <c r="K473" s="5" t="s">
        <v>615</v>
      </c>
      <c r="L473" s="5" t="s">
        <v>17</v>
      </c>
      <c r="M473" t="b">
        <f>A473=VLOOKUP($A473,'Vals 0505'!$A:$L,1,FALSE)</f>
        <v>1</v>
      </c>
      <c r="N473" t="b">
        <f>B473=VLOOKUP($A473,'Vals 0505'!$A:$L,2,FALSE)</f>
        <v>1</v>
      </c>
      <c r="O473" t="b">
        <f>C473=VLOOKUP($A473,'Vals 0505'!$A:$L,3,FALSE)</f>
        <v>1</v>
      </c>
      <c r="P473" t="b">
        <f>D473=VLOOKUP($A473,'Vals 0505'!$A:$L,4,FALSE)</f>
        <v>1</v>
      </c>
      <c r="Q473" t="b">
        <f>E473=VLOOKUP($A473,'Vals 0505'!$A:$L,5,FALSE)</f>
        <v>1</v>
      </c>
      <c r="R473" t="b">
        <f>F473=VLOOKUP($A473,'Vals 0505'!$A:$L,6,FALSE)</f>
        <v>1</v>
      </c>
      <c r="S473" t="b">
        <f>G473=VLOOKUP($A473,'Vals 0505'!$A:$L,7,FALSE)</f>
        <v>1</v>
      </c>
      <c r="T473" t="b">
        <f>H473=VLOOKUP($A473,'Vals 0505'!$A:$L,8,FALSE)</f>
        <v>1</v>
      </c>
      <c r="U473" t="b">
        <f>I473=VLOOKUP($A473,'Vals 0505'!$A:$L,9,FALSE)</f>
        <v>1</v>
      </c>
      <c r="V473" t="b">
        <f>J473=VLOOKUP($A473,'Vals 0505'!$A:$L,10,FALSE)</f>
        <v>0</v>
      </c>
      <c r="W473" t="b">
        <f>K473=VLOOKUP($A473,'Vals 0505'!$A:$L,11,FALSE)</f>
        <v>1</v>
      </c>
      <c r="X473" t="b">
        <f>L473=VLOOKUP($A473,'Vals 0505'!$A:$L,12,FALSE)</f>
        <v>1</v>
      </c>
      <c r="Y473">
        <f t="shared" si="7"/>
        <v>11511</v>
      </c>
      <c r="Z473" t="str">
        <f>VLOOKUP($A473,'Vals 0505'!$A:$L,10,FALSE)</f>
        <v>Medium</v>
      </c>
    </row>
    <row r="474" spans="1:26">
      <c r="A474" s="3">
        <v>11512</v>
      </c>
      <c r="B474" s="5" t="s">
        <v>121</v>
      </c>
      <c r="C474" s="5" t="s">
        <v>31</v>
      </c>
      <c r="D474" s="5"/>
      <c r="E474" s="4"/>
      <c r="F474" s="5"/>
      <c r="G474" s="4"/>
      <c r="H474" s="5" t="s">
        <v>32</v>
      </c>
      <c r="I474" s="5" t="s">
        <v>115</v>
      </c>
      <c r="J474" s="5" t="s">
        <v>284</v>
      </c>
      <c r="K474" s="5" t="s">
        <v>616</v>
      </c>
      <c r="L474" s="5" t="s">
        <v>17</v>
      </c>
      <c r="M474" t="b">
        <f>A474=VLOOKUP($A474,'Vals 0505'!$A:$L,1,FALSE)</f>
        <v>1</v>
      </c>
      <c r="N474" t="b">
        <f>B474=VLOOKUP($A474,'Vals 0505'!$A:$L,2,FALSE)</f>
        <v>1</v>
      </c>
      <c r="O474" t="b">
        <f>C474=VLOOKUP($A474,'Vals 0505'!$A:$L,3,FALSE)</f>
        <v>1</v>
      </c>
      <c r="P474" t="b">
        <f>D474=VLOOKUP($A474,'Vals 0505'!$A:$L,4,FALSE)</f>
        <v>1</v>
      </c>
      <c r="Q474" t="b">
        <f>E474=VLOOKUP($A474,'Vals 0505'!$A:$L,5,FALSE)</f>
        <v>1</v>
      </c>
      <c r="R474" t="b">
        <f>F474=VLOOKUP($A474,'Vals 0505'!$A:$L,6,FALSE)</f>
        <v>1</v>
      </c>
      <c r="S474" t="b">
        <f>G474=VLOOKUP($A474,'Vals 0505'!$A:$L,7,FALSE)</f>
        <v>1</v>
      </c>
      <c r="T474" t="b">
        <f>H474=VLOOKUP($A474,'Vals 0505'!$A:$L,8,FALSE)</f>
        <v>1</v>
      </c>
      <c r="U474" t="b">
        <f>I474=VLOOKUP($A474,'Vals 0505'!$A:$L,9,FALSE)</f>
        <v>1</v>
      </c>
      <c r="V474" t="b">
        <f>J474=VLOOKUP($A474,'Vals 0505'!$A:$L,10,FALSE)</f>
        <v>0</v>
      </c>
      <c r="W474" t="b">
        <f>K474=VLOOKUP($A474,'Vals 0505'!$A:$L,11,FALSE)</f>
        <v>1</v>
      </c>
      <c r="X474" t="b">
        <f>L474=VLOOKUP($A474,'Vals 0505'!$A:$L,12,FALSE)</f>
        <v>1</v>
      </c>
      <c r="Y474">
        <f t="shared" si="7"/>
        <v>11512</v>
      </c>
      <c r="Z474" t="str">
        <f>VLOOKUP($A474,'Vals 0505'!$A:$L,10,FALSE)</f>
        <v>Medium</v>
      </c>
    </row>
    <row r="475" spans="1:26">
      <c r="A475" s="4">
        <v>11513</v>
      </c>
      <c r="B475" s="5" t="s">
        <v>121</v>
      </c>
      <c r="C475" s="5" t="s">
        <v>31</v>
      </c>
      <c r="D475" s="5"/>
      <c r="E475" s="4"/>
      <c r="F475" s="5"/>
      <c r="G475" s="4"/>
      <c r="H475" s="5" t="s">
        <v>32</v>
      </c>
      <c r="I475" s="5" t="s">
        <v>115</v>
      </c>
      <c r="J475" s="5" t="s">
        <v>284</v>
      </c>
      <c r="K475" s="5" t="s">
        <v>632</v>
      </c>
      <c r="L475" s="5" t="s">
        <v>17</v>
      </c>
      <c r="M475" t="b">
        <f>A475=VLOOKUP($A475,'Vals 0505'!$A:$L,1,FALSE)</f>
        <v>1</v>
      </c>
      <c r="N475" t="b">
        <f>B475=VLOOKUP($A475,'Vals 0505'!$A:$L,2,FALSE)</f>
        <v>1</v>
      </c>
      <c r="O475" t="b">
        <f>C475=VLOOKUP($A475,'Vals 0505'!$A:$L,3,FALSE)</f>
        <v>1</v>
      </c>
      <c r="P475" t="b">
        <f>D475=VLOOKUP($A475,'Vals 0505'!$A:$L,4,FALSE)</f>
        <v>1</v>
      </c>
      <c r="Q475" t="b">
        <f>E475=VLOOKUP($A475,'Vals 0505'!$A:$L,5,FALSE)</f>
        <v>1</v>
      </c>
      <c r="R475" t="b">
        <f>F475=VLOOKUP($A475,'Vals 0505'!$A:$L,6,FALSE)</f>
        <v>1</v>
      </c>
      <c r="S475" t="b">
        <f>G475=VLOOKUP($A475,'Vals 0505'!$A:$L,7,FALSE)</f>
        <v>1</v>
      </c>
      <c r="T475" t="b">
        <f>H475=VLOOKUP($A475,'Vals 0505'!$A:$L,8,FALSE)</f>
        <v>1</v>
      </c>
      <c r="U475" t="b">
        <f>I475=VLOOKUP($A475,'Vals 0505'!$A:$L,9,FALSE)</f>
        <v>1</v>
      </c>
      <c r="V475" t="b">
        <f>J475=VLOOKUP($A475,'Vals 0505'!$A:$L,10,FALSE)</f>
        <v>0</v>
      </c>
      <c r="W475" t="b">
        <f>K475=VLOOKUP($A475,'Vals 0505'!$A:$L,11,FALSE)</f>
        <v>1</v>
      </c>
      <c r="X475" t="b">
        <f>L475=VLOOKUP($A475,'Vals 0505'!$A:$L,12,FALSE)</f>
        <v>1</v>
      </c>
      <c r="Y475">
        <f t="shared" si="7"/>
        <v>11513</v>
      </c>
      <c r="Z475" t="str">
        <f>VLOOKUP($A475,'Vals 0505'!$A:$L,10,FALSE)</f>
        <v>Medium</v>
      </c>
    </row>
    <row r="476" spans="1:26">
      <c r="A476" s="3">
        <v>11517</v>
      </c>
      <c r="B476" s="5" t="s">
        <v>121</v>
      </c>
      <c r="C476" s="5" t="s">
        <v>31</v>
      </c>
      <c r="D476" s="5"/>
      <c r="E476" s="4"/>
      <c r="F476" s="5"/>
      <c r="G476" s="4"/>
      <c r="H476" s="5" t="s">
        <v>32</v>
      </c>
      <c r="I476" s="5" t="s">
        <v>115</v>
      </c>
      <c r="J476" s="5" t="s">
        <v>284</v>
      </c>
      <c r="K476" s="5" t="s">
        <v>482</v>
      </c>
      <c r="L476" s="5" t="s">
        <v>17</v>
      </c>
      <c r="M476" t="b">
        <f>A476=VLOOKUP($A476,'Vals 0505'!$A:$L,1,FALSE)</f>
        <v>1</v>
      </c>
      <c r="N476" t="b">
        <f>B476=VLOOKUP($A476,'Vals 0505'!$A:$L,2,FALSE)</f>
        <v>1</v>
      </c>
      <c r="O476" t="b">
        <f>C476=VLOOKUP($A476,'Vals 0505'!$A:$L,3,FALSE)</f>
        <v>1</v>
      </c>
      <c r="P476" t="b">
        <f>D476=VLOOKUP($A476,'Vals 0505'!$A:$L,4,FALSE)</f>
        <v>1</v>
      </c>
      <c r="Q476" t="b">
        <f>E476=VLOOKUP($A476,'Vals 0505'!$A:$L,5,FALSE)</f>
        <v>1</v>
      </c>
      <c r="R476" t="b">
        <f>F476=VLOOKUP($A476,'Vals 0505'!$A:$L,6,FALSE)</f>
        <v>1</v>
      </c>
      <c r="S476" t="b">
        <f>G476=VLOOKUP($A476,'Vals 0505'!$A:$L,7,FALSE)</f>
        <v>1</v>
      </c>
      <c r="T476" t="b">
        <f>H476=VLOOKUP($A476,'Vals 0505'!$A:$L,8,FALSE)</f>
        <v>1</v>
      </c>
      <c r="U476" t="b">
        <f>I476=VLOOKUP($A476,'Vals 0505'!$A:$L,9,FALSE)</f>
        <v>1</v>
      </c>
      <c r="V476" t="b">
        <f>J476=VLOOKUP($A476,'Vals 0505'!$A:$L,10,FALSE)</f>
        <v>0</v>
      </c>
      <c r="W476" t="b">
        <f>K476=VLOOKUP($A476,'Vals 0505'!$A:$L,11,FALSE)</f>
        <v>1</v>
      </c>
      <c r="X476" t="b">
        <f>L476=VLOOKUP($A476,'Vals 0505'!$A:$L,12,FALSE)</f>
        <v>1</v>
      </c>
      <c r="Y476">
        <f t="shared" si="7"/>
        <v>11517</v>
      </c>
      <c r="Z476" t="str">
        <f>VLOOKUP($A476,'Vals 0505'!$A:$L,10,FALSE)</f>
        <v>Medium</v>
      </c>
    </row>
    <row r="477" spans="1:26">
      <c r="A477" s="4">
        <v>11518</v>
      </c>
      <c r="B477" s="5" t="s">
        <v>121</v>
      </c>
      <c r="C477" s="5" t="s">
        <v>31</v>
      </c>
      <c r="D477" s="5"/>
      <c r="E477" s="4"/>
      <c r="F477" s="5"/>
      <c r="G477" s="4"/>
      <c r="H477" s="5" t="s">
        <v>32</v>
      </c>
      <c r="I477" s="5" t="s">
        <v>115</v>
      </c>
      <c r="J477" s="5" t="s">
        <v>284</v>
      </c>
      <c r="K477" s="5" t="s">
        <v>617</v>
      </c>
      <c r="L477" s="5" t="s">
        <v>17</v>
      </c>
      <c r="M477" t="b">
        <f>A477=VLOOKUP($A477,'Vals 0505'!$A:$L,1,FALSE)</f>
        <v>1</v>
      </c>
      <c r="N477" t="b">
        <f>B477=VLOOKUP($A477,'Vals 0505'!$A:$L,2,FALSE)</f>
        <v>1</v>
      </c>
      <c r="O477" t="b">
        <f>C477=VLOOKUP($A477,'Vals 0505'!$A:$L,3,FALSE)</f>
        <v>1</v>
      </c>
      <c r="P477" t="b">
        <f>D477=VLOOKUP($A477,'Vals 0505'!$A:$L,4,FALSE)</f>
        <v>1</v>
      </c>
      <c r="Q477" t="b">
        <f>E477=VLOOKUP($A477,'Vals 0505'!$A:$L,5,FALSE)</f>
        <v>1</v>
      </c>
      <c r="R477" t="b">
        <f>F477=VLOOKUP($A477,'Vals 0505'!$A:$L,6,FALSE)</f>
        <v>1</v>
      </c>
      <c r="S477" t="b">
        <f>G477=VLOOKUP($A477,'Vals 0505'!$A:$L,7,FALSE)</f>
        <v>1</v>
      </c>
      <c r="T477" t="b">
        <f>H477=VLOOKUP($A477,'Vals 0505'!$A:$L,8,FALSE)</f>
        <v>1</v>
      </c>
      <c r="U477" t="b">
        <f>I477=VLOOKUP($A477,'Vals 0505'!$A:$L,9,FALSE)</f>
        <v>1</v>
      </c>
      <c r="V477" t="b">
        <f>J477=VLOOKUP($A477,'Vals 0505'!$A:$L,10,FALSE)</f>
        <v>0</v>
      </c>
      <c r="W477" t="b">
        <f>K477=VLOOKUP($A477,'Vals 0505'!$A:$L,11,FALSE)</f>
        <v>1</v>
      </c>
      <c r="X477" t="b">
        <f>L477=VLOOKUP($A477,'Vals 0505'!$A:$L,12,FALSE)</f>
        <v>1</v>
      </c>
      <c r="Y477">
        <f t="shared" si="7"/>
        <v>11518</v>
      </c>
      <c r="Z477" t="str">
        <f>VLOOKUP($A477,'Vals 0505'!$A:$L,10,FALSE)</f>
        <v>Medium</v>
      </c>
    </row>
    <row r="478" spans="1:26">
      <c r="A478" s="3">
        <v>11519</v>
      </c>
      <c r="B478" s="5" t="s">
        <v>121</v>
      </c>
      <c r="C478" s="5" t="s">
        <v>31</v>
      </c>
      <c r="D478" s="5"/>
      <c r="E478" s="4"/>
      <c r="F478" s="5"/>
      <c r="G478" s="4"/>
      <c r="H478" s="5" t="s">
        <v>32</v>
      </c>
      <c r="I478" s="5" t="s">
        <v>115</v>
      </c>
      <c r="J478" s="5" t="s">
        <v>284</v>
      </c>
      <c r="K478" s="5" t="s">
        <v>542</v>
      </c>
      <c r="L478" s="5" t="s">
        <v>17</v>
      </c>
      <c r="M478" t="b">
        <f>A478=VLOOKUP($A478,'Vals 0505'!$A:$L,1,FALSE)</f>
        <v>1</v>
      </c>
      <c r="N478" t="b">
        <f>B478=VLOOKUP($A478,'Vals 0505'!$A:$L,2,FALSE)</f>
        <v>1</v>
      </c>
      <c r="O478" t="b">
        <f>C478=VLOOKUP($A478,'Vals 0505'!$A:$L,3,FALSE)</f>
        <v>1</v>
      </c>
      <c r="P478" t="b">
        <f>D478=VLOOKUP($A478,'Vals 0505'!$A:$L,4,FALSE)</f>
        <v>1</v>
      </c>
      <c r="Q478" t="b">
        <f>E478=VLOOKUP($A478,'Vals 0505'!$A:$L,5,FALSE)</f>
        <v>1</v>
      </c>
      <c r="R478" t="b">
        <f>F478=VLOOKUP($A478,'Vals 0505'!$A:$L,6,FALSE)</f>
        <v>1</v>
      </c>
      <c r="S478" t="b">
        <f>G478=VLOOKUP($A478,'Vals 0505'!$A:$L,7,FALSE)</f>
        <v>1</v>
      </c>
      <c r="T478" t="b">
        <f>H478=VLOOKUP($A478,'Vals 0505'!$A:$L,8,FALSE)</f>
        <v>1</v>
      </c>
      <c r="U478" t="b">
        <f>I478=VLOOKUP($A478,'Vals 0505'!$A:$L,9,FALSE)</f>
        <v>1</v>
      </c>
      <c r="V478" t="b">
        <f>J478=VLOOKUP($A478,'Vals 0505'!$A:$L,10,FALSE)</f>
        <v>0</v>
      </c>
      <c r="W478" t="b">
        <f>K478=VLOOKUP($A478,'Vals 0505'!$A:$L,11,FALSE)</f>
        <v>1</v>
      </c>
      <c r="X478" t="b">
        <f>L478=VLOOKUP($A478,'Vals 0505'!$A:$L,12,FALSE)</f>
        <v>1</v>
      </c>
      <c r="Y478">
        <f t="shared" si="7"/>
        <v>11519</v>
      </c>
      <c r="Z478" t="str">
        <f>VLOOKUP($A478,'Vals 0505'!$A:$L,10,FALSE)</f>
        <v>Medium</v>
      </c>
    </row>
    <row r="479" spans="1:26">
      <c r="A479" s="4">
        <v>11522</v>
      </c>
      <c r="B479" s="5" t="s">
        <v>121</v>
      </c>
      <c r="C479" s="5" t="s">
        <v>31</v>
      </c>
      <c r="D479" s="5"/>
      <c r="E479" s="4"/>
      <c r="F479" s="5"/>
      <c r="G479" s="4"/>
      <c r="H479" s="5" t="s">
        <v>32</v>
      </c>
      <c r="I479" s="5" t="s">
        <v>115</v>
      </c>
      <c r="J479" s="5" t="s">
        <v>284</v>
      </c>
      <c r="K479" s="5" t="s">
        <v>618</v>
      </c>
      <c r="L479" s="5" t="s">
        <v>17</v>
      </c>
      <c r="M479" t="b">
        <f>A479=VLOOKUP($A479,'Vals 0505'!$A:$L,1,FALSE)</f>
        <v>1</v>
      </c>
      <c r="N479" t="b">
        <f>B479=VLOOKUP($A479,'Vals 0505'!$A:$L,2,FALSE)</f>
        <v>1</v>
      </c>
      <c r="O479" t="b">
        <f>C479=VLOOKUP($A479,'Vals 0505'!$A:$L,3,FALSE)</f>
        <v>1</v>
      </c>
      <c r="P479" t="b">
        <f>D479=VLOOKUP($A479,'Vals 0505'!$A:$L,4,FALSE)</f>
        <v>1</v>
      </c>
      <c r="Q479" t="b">
        <f>E479=VLOOKUP($A479,'Vals 0505'!$A:$L,5,FALSE)</f>
        <v>1</v>
      </c>
      <c r="R479" t="b">
        <f>F479=VLOOKUP($A479,'Vals 0505'!$A:$L,6,FALSE)</f>
        <v>1</v>
      </c>
      <c r="S479" t="b">
        <f>G479=VLOOKUP($A479,'Vals 0505'!$A:$L,7,FALSE)</f>
        <v>1</v>
      </c>
      <c r="T479" t="b">
        <f>H479=VLOOKUP($A479,'Vals 0505'!$A:$L,8,FALSE)</f>
        <v>1</v>
      </c>
      <c r="U479" t="b">
        <f>I479=VLOOKUP($A479,'Vals 0505'!$A:$L,9,FALSE)</f>
        <v>1</v>
      </c>
      <c r="V479" t="b">
        <f>J479=VLOOKUP($A479,'Vals 0505'!$A:$L,10,FALSE)</f>
        <v>0</v>
      </c>
      <c r="W479" t="b">
        <f>K479=VLOOKUP($A479,'Vals 0505'!$A:$L,11,FALSE)</f>
        <v>1</v>
      </c>
      <c r="X479" t="b">
        <f>L479=VLOOKUP($A479,'Vals 0505'!$A:$L,12,FALSE)</f>
        <v>1</v>
      </c>
      <c r="Y479">
        <f t="shared" si="7"/>
        <v>11522</v>
      </c>
      <c r="Z479" t="str">
        <f>VLOOKUP($A479,'Vals 0505'!$A:$L,10,FALSE)</f>
        <v>Medium</v>
      </c>
    </row>
    <row r="480" spans="1:26">
      <c r="A480" s="3">
        <v>11523</v>
      </c>
      <c r="B480" s="5" t="s">
        <v>121</v>
      </c>
      <c r="C480" s="5" t="s">
        <v>31</v>
      </c>
      <c r="D480" s="5"/>
      <c r="E480" s="4"/>
      <c r="F480" s="5"/>
      <c r="G480" s="4"/>
      <c r="H480" s="5" t="s">
        <v>32</v>
      </c>
      <c r="I480" s="5" t="s">
        <v>116</v>
      </c>
      <c r="J480" s="5" t="s">
        <v>284</v>
      </c>
      <c r="K480" s="5" t="s">
        <v>632</v>
      </c>
      <c r="L480" s="5" t="s">
        <v>17</v>
      </c>
      <c r="M480" t="b">
        <f>A480=VLOOKUP($A480,'Vals 0505'!$A:$L,1,FALSE)</f>
        <v>1</v>
      </c>
      <c r="N480" t="b">
        <f>B480=VLOOKUP($A480,'Vals 0505'!$A:$L,2,FALSE)</f>
        <v>1</v>
      </c>
      <c r="O480" t="b">
        <f>C480=VLOOKUP($A480,'Vals 0505'!$A:$L,3,FALSE)</f>
        <v>1</v>
      </c>
      <c r="P480" t="b">
        <f>D480=VLOOKUP($A480,'Vals 0505'!$A:$L,4,FALSE)</f>
        <v>1</v>
      </c>
      <c r="Q480" t="b">
        <f>E480=VLOOKUP($A480,'Vals 0505'!$A:$L,5,FALSE)</f>
        <v>1</v>
      </c>
      <c r="R480" t="b">
        <f>F480=VLOOKUP($A480,'Vals 0505'!$A:$L,6,FALSE)</f>
        <v>1</v>
      </c>
      <c r="S480" t="b">
        <f>G480=VLOOKUP($A480,'Vals 0505'!$A:$L,7,FALSE)</f>
        <v>1</v>
      </c>
      <c r="T480" t="b">
        <f>H480=VLOOKUP($A480,'Vals 0505'!$A:$L,8,FALSE)</f>
        <v>1</v>
      </c>
      <c r="U480" t="b">
        <f>I480=VLOOKUP($A480,'Vals 0505'!$A:$L,9,FALSE)</f>
        <v>1</v>
      </c>
      <c r="V480" t="b">
        <f>J480=VLOOKUP($A480,'Vals 0505'!$A:$L,10,FALSE)</f>
        <v>0</v>
      </c>
      <c r="W480" t="b">
        <f>K480=VLOOKUP($A480,'Vals 0505'!$A:$L,11,FALSE)</f>
        <v>1</v>
      </c>
      <c r="X480" t="b">
        <f>L480=VLOOKUP($A480,'Vals 0505'!$A:$L,12,FALSE)</f>
        <v>1</v>
      </c>
      <c r="Y480">
        <f t="shared" si="7"/>
        <v>11523</v>
      </c>
      <c r="Z480" t="str">
        <f>VLOOKUP($A480,'Vals 0505'!$A:$L,10,FALSE)</f>
        <v>Medium</v>
      </c>
    </row>
    <row r="481" spans="1:26">
      <c r="A481" s="4">
        <v>11527</v>
      </c>
      <c r="B481" s="5" t="s">
        <v>121</v>
      </c>
      <c r="C481" s="5" t="s">
        <v>31</v>
      </c>
      <c r="D481" s="5"/>
      <c r="E481" s="4"/>
      <c r="F481" s="5"/>
      <c r="G481" s="4"/>
      <c r="H481" s="5" t="s">
        <v>32</v>
      </c>
      <c r="I481" s="5" t="s">
        <v>116</v>
      </c>
      <c r="J481" s="5" t="s">
        <v>284</v>
      </c>
      <c r="K481" s="5" t="s">
        <v>482</v>
      </c>
      <c r="L481" s="5" t="s">
        <v>17</v>
      </c>
      <c r="M481" t="b">
        <f>A481=VLOOKUP($A481,'Vals 0505'!$A:$L,1,FALSE)</f>
        <v>1</v>
      </c>
      <c r="N481" t="b">
        <f>B481=VLOOKUP($A481,'Vals 0505'!$A:$L,2,FALSE)</f>
        <v>1</v>
      </c>
      <c r="O481" t="b">
        <f>C481=VLOOKUP($A481,'Vals 0505'!$A:$L,3,FALSE)</f>
        <v>1</v>
      </c>
      <c r="P481" t="b">
        <f>D481=VLOOKUP($A481,'Vals 0505'!$A:$L,4,FALSE)</f>
        <v>1</v>
      </c>
      <c r="Q481" t="b">
        <f>E481=VLOOKUP($A481,'Vals 0505'!$A:$L,5,FALSE)</f>
        <v>1</v>
      </c>
      <c r="R481" t="b">
        <f>F481=VLOOKUP($A481,'Vals 0505'!$A:$L,6,FALSE)</f>
        <v>1</v>
      </c>
      <c r="S481" t="b">
        <f>G481=VLOOKUP($A481,'Vals 0505'!$A:$L,7,FALSE)</f>
        <v>1</v>
      </c>
      <c r="T481" t="b">
        <f>H481=VLOOKUP($A481,'Vals 0505'!$A:$L,8,FALSE)</f>
        <v>1</v>
      </c>
      <c r="U481" t="b">
        <f>I481=VLOOKUP($A481,'Vals 0505'!$A:$L,9,FALSE)</f>
        <v>1</v>
      </c>
      <c r="V481" t="b">
        <f>J481=VLOOKUP($A481,'Vals 0505'!$A:$L,10,FALSE)</f>
        <v>0</v>
      </c>
      <c r="W481" t="b">
        <f>K481=VLOOKUP($A481,'Vals 0505'!$A:$L,11,FALSE)</f>
        <v>1</v>
      </c>
      <c r="X481" t="b">
        <f>L481=VLOOKUP($A481,'Vals 0505'!$A:$L,12,FALSE)</f>
        <v>1</v>
      </c>
      <c r="Y481">
        <f t="shared" si="7"/>
        <v>11527</v>
      </c>
      <c r="Z481" t="str">
        <f>VLOOKUP($A481,'Vals 0505'!$A:$L,10,FALSE)</f>
        <v>Medium</v>
      </c>
    </row>
    <row r="482" spans="1:26">
      <c r="A482" s="3">
        <v>11528</v>
      </c>
      <c r="B482" s="5" t="s">
        <v>121</v>
      </c>
      <c r="C482" s="5" t="s">
        <v>31</v>
      </c>
      <c r="D482" s="5"/>
      <c r="E482" s="4"/>
      <c r="F482" s="5"/>
      <c r="G482" s="4"/>
      <c r="H482" s="5" t="s">
        <v>32</v>
      </c>
      <c r="I482" s="5" t="s">
        <v>116</v>
      </c>
      <c r="J482" s="5" t="s">
        <v>284</v>
      </c>
      <c r="K482" s="5" t="s">
        <v>617</v>
      </c>
      <c r="L482" s="5" t="s">
        <v>17</v>
      </c>
      <c r="M482" t="b">
        <f>A482=VLOOKUP($A482,'Vals 0505'!$A:$L,1,FALSE)</f>
        <v>1</v>
      </c>
      <c r="N482" t="b">
        <f>B482=VLOOKUP($A482,'Vals 0505'!$A:$L,2,FALSE)</f>
        <v>1</v>
      </c>
      <c r="O482" t="b">
        <f>C482=VLOOKUP($A482,'Vals 0505'!$A:$L,3,FALSE)</f>
        <v>1</v>
      </c>
      <c r="P482" t="b">
        <f>D482=VLOOKUP($A482,'Vals 0505'!$A:$L,4,FALSE)</f>
        <v>1</v>
      </c>
      <c r="Q482" t="b">
        <f>E482=VLOOKUP($A482,'Vals 0505'!$A:$L,5,FALSE)</f>
        <v>1</v>
      </c>
      <c r="R482" t="b">
        <f>F482=VLOOKUP($A482,'Vals 0505'!$A:$L,6,FALSE)</f>
        <v>1</v>
      </c>
      <c r="S482" t="b">
        <f>G482=VLOOKUP($A482,'Vals 0505'!$A:$L,7,FALSE)</f>
        <v>1</v>
      </c>
      <c r="T482" t="b">
        <f>H482=VLOOKUP($A482,'Vals 0505'!$A:$L,8,FALSE)</f>
        <v>1</v>
      </c>
      <c r="U482" t="b">
        <f>I482=VLOOKUP($A482,'Vals 0505'!$A:$L,9,FALSE)</f>
        <v>1</v>
      </c>
      <c r="V482" t="b">
        <f>J482=VLOOKUP($A482,'Vals 0505'!$A:$L,10,FALSE)</f>
        <v>0</v>
      </c>
      <c r="W482" t="b">
        <f>K482=VLOOKUP($A482,'Vals 0505'!$A:$L,11,FALSE)</f>
        <v>1</v>
      </c>
      <c r="X482" t="b">
        <f>L482=VLOOKUP($A482,'Vals 0505'!$A:$L,12,FALSE)</f>
        <v>1</v>
      </c>
      <c r="Y482">
        <f t="shared" si="7"/>
        <v>11528</v>
      </c>
      <c r="Z482" t="str">
        <f>VLOOKUP($A482,'Vals 0505'!$A:$L,10,FALSE)</f>
        <v>Medium</v>
      </c>
    </row>
    <row r="483" spans="1:26">
      <c r="A483" s="4">
        <v>11529</v>
      </c>
      <c r="B483" s="5" t="s">
        <v>121</v>
      </c>
      <c r="C483" s="5" t="s">
        <v>31</v>
      </c>
      <c r="D483" s="5"/>
      <c r="E483" s="4"/>
      <c r="F483" s="5"/>
      <c r="G483" s="4"/>
      <c r="H483" s="5" t="s">
        <v>32</v>
      </c>
      <c r="I483" s="5" t="s">
        <v>116</v>
      </c>
      <c r="J483" s="5" t="s">
        <v>284</v>
      </c>
      <c r="K483" s="5" t="s">
        <v>542</v>
      </c>
      <c r="L483" s="5" t="s">
        <v>17</v>
      </c>
      <c r="M483" t="b">
        <f>A483=VLOOKUP($A483,'Vals 0505'!$A:$L,1,FALSE)</f>
        <v>1</v>
      </c>
      <c r="N483" t="b">
        <f>B483=VLOOKUP($A483,'Vals 0505'!$A:$L,2,FALSE)</f>
        <v>1</v>
      </c>
      <c r="O483" t="b">
        <f>C483=VLOOKUP($A483,'Vals 0505'!$A:$L,3,FALSE)</f>
        <v>1</v>
      </c>
      <c r="P483" t="b">
        <f>D483=VLOOKUP($A483,'Vals 0505'!$A:$L,4,FALSE)</f>
        <v>1</v>
      </c>
      <c r="Q483" t="b">
        <f>E483=VLOOKUP($A483,'Vals 0505'!$A:$L,5,FALSE)</f>
        <v>1</v>
      </c>
      <c r="R483" t="b">
        <f>F483=VLOOKUP($A483,'Vals 0505'!$A:$L,6,FALSE)</f>
        <v>1</v>
      </c>
      <c r="S483" t="b">
        <f>G483=VLOOKUP($A483,'Vals 0505'!$A:$L,7,FALSE)</f>
        <v>1</v>
      </c>
      <c r="T483" t="b">
        <f>H483=VLOOKUP($A483,'Vals 0505'!$A:$L,8,FALSE)</f>
        <v>1</v>
      </c>
      <c r="U483" t="b">
        <f>I483=VLOOKUP($A483,'Vals 0505'!$A:$L,9,FALSE)</f>
        <v>1</v>
      </c>
      <c r="V483" t="b">
        <f>J483=VLOOKUP($A483,'Vals 0505'!$A:$L,10,FALSE)</f>
        <v>0</v>
      </c>
      <c r="W483" t="b">
        <f>K483=VLOOKUP($A483,'Vals 0505'!$A:$L,11,FALSE)</f>
        <v>1</v>
      </c>
      <c r="X483" t="b">
        <f>L483=VLOOKUP($A483,'Vals 0505'!$A:$L,12,FALSE)</f>
        <v>1</v>
      </c>
      <c r="Y483">
        <f t="shared" si="7"/>
        <v>11529</v>
      </c>
      <c r="Z483" t="str">
        <f>VLOOKUP($A483,'Vals 0505'!$A:$L,10,FALSE)</f>
        <v>Medium</v>
      </c>
    </row>
    <row r="484" spans="1:26">
      <c r="A484" s="3">
        <v>11532</v>
      </c>
      <c r="B484" s="5" t="s">
        <v>121</v>
      </c>
      <c r="C484" s="5" t="s">
        <v>31</v>
      </c>
      <c r="D484" s="5"/>
      <c r="E484" s="4"/>
      <c r="F484" s="5"/>
      <c r="G484" s="4"/>
      <c r="H484" s="5" t="s">
        <v>32</v>
      </c>
      <c r="I484" s="5" t="s">
        <v>116</v>
      </c>
      <c r="J484" s="5" t="s">
        <v>284</v>
      </c>
      <c r="K484" s="5" t="s">
        <v>618</v>
      </c>
      <c r="L484" s="5" t="s">
        <v>17</v>
      </c>
      <c r="M484" t="b">
        <f>A484=VLOOKUP($A484,'Vals 0505'!$A:$L,1,FALSE)</f>
        <v>1</v>
      </c>
      <c r="N484" t="b">
        <f>B484=VLOOKUP($A484,'Vals 0505'!$A:$L,2,FALSE)</f>
        <v>1</v>
      </c>
      <c r="O484" t="b">
        <f>C484=VLOOKUP($A484,'Vals 0505'!$A:$L,3,FALSE)</f>
        <v>1</v>
      </c>
      <c r="P484" t="b">
        <f>D484=VLOOKUP($A484,'Vals 0505'!$A:$L,4,FALSE)</f>
        <v>1</v>
      </c>
      <c r="Q484" t="b">
        <f>E484=VLOOKUP($A484,'Vals 0505'!$A:$L,5,FALSE)</f>
        <v>1</v>
      </c>
      <c r="R484" t="b">
        <f>F484=VLOOKUP($A484,'Vals 0505'!$A:$L,6,FALSE)</f>
        <v>1</v>
      </c>
      <c r="S484" t="b">
        <f>G484=VLOOKUP($A484,'Vals 0505'!$A:$L,7,FALSE)</f>
        <v>1</v>
      </c>
      <c r="T484" t="b">
        <f>H484=VLOOKUP($A484,'Vals 0505'!$A:$L,8,FALSE)</f>
        <v>1</v>
      </c>
      <c r="U484" t="b">
        <f>I484=VLOOKUP($A484,'Vals 0505'!$A:$L,9,FALSE)</f>
        <v>1</v>
      </c>
      <c r="V484" t="b">
        <f>J484=VLOOKUP($A484,'Vals 0505'!$A:$L,10,FALSE)</f>
        <v>0</v>
      </c>
      <c r="W484" t="b">
        <f>K484=VLOOKUP($A484,'Vals 0505'!$A:$L,11,FALSE)</f>
        <v>1</v>
      </c>
      <c r="X484" t="b">
        <f>L484=VLOOKUP($A484,'Vals 0505'!$A:$L,12,FALSE)</f>
        <v>1</v>
      </c>
      <c r="Y484">
        <f t="shared" si="7"/>
        <v>11532</v>
      </c>
      <c r="Z484" t="str">
        <f>VLOOKUP($A484,'Vals 0505'!$A:$L,10,FALSE)</f>
        <v>Medium</v>
      </c>
    </row>
    <row r="485" spans="1:26">
      <c r="A485" s="4">
        <v>11544</v>
      </c>
      <c r="B485" s="5" t="s">
        <v>121</v>
      </c>
      <c r="C485" s="5" t="s">
        <v>31</v>
      </c>
      <c r="D485" s="5"/>
      <c r="E485" s="4"/>
      <c r="F485" s="5"/>
      <c r="G485" s="4"/>
      <c r="H485" s="5" t="s">
        <v>32</v>
      </c>
      <c r="I485" s="5" t="s">
        <v>117</v>
      </c>
      <c r="J485" s="5" t="s">
        <v>284</v>
      </c>
      <c r="K485" s="5" t="s">
        <v>632</v>
      </c>
      <c r="L485" s="5" t="s">
        <v>17</v>
      </c>
      <c r="M485" t="b">
        <f>A485=VLOOKUP($A485,'Vals 0505'!$A:$L,1,FALSE)</f>
        <v>1</v>
      </c>
      <c r="N485" t="b">
        <f>B485=VLOOKUP($A485,'Vals 0505'!$A:$L,2,FALSE)</f>
        <v>1</v>
      </c>
      <c r="O485" t="b">
        <f>C485=VLOOKUP($A485,'Vals 0505'!$A:$L,3,FALSE)</f>
        <v>1</v>
      </c>
      <c r="P485" t="b">
        <f>D485=VLOOKUP($A485,'Vals 0505'!$A:$L,4,FALSE)</f>
        <v>1</v>
      </c>
      <c r="Q485" t="b">
        <f>E485=VLOOKUP($A485,'Vals 0505'!$A:$L,5,FALSE)</f>
        <v>1</v>
      </c>
      <c r="R485" t="b">
        <f>F485=VLOOKUP($A485,'Vals 0505'!$A:$L,6,FALSE)</f>
        <v>1</v>
      </c>
      <c r="S485" t="b">
        <f>G485=VLOOKUP($A485,'Vals 0505'!$A:$L,7,FALSE)</f>
        <v>1</v>
      </c>
      <c r="T485" t="b">
        <f>H485=VLOOKUP($A485,'Vals 0505'!$A:$L,8,FALSE)</f>
        <v>1</v>
      </c>
      <c r="U485" t="b">
        <f>I485=VLOOKUP($A485,'Vals 0505'!$A:$L,9,FALSE)</f>
        <v>1</v>
      </c>
      <c r="V485" t="b">
        <f>J485=VLOOKUP($A485,'Vals 0505'!$A:$L,10,FALSE)</f>
        <v>0</v>
      </c>
      <c r="W485" t="b">
        <f>K485=VLOOKUP($A485,'Vals 0505'!$A:$L,11,FALSE)</f>
        <v>1</v>
      </c>
      <c r="X485" t="b">
        <f>L485=VLOOKUP($A485,'Vals 0505'!$A:$L,12,FALSE)</f>
        <v>1</v>
      </c>
      <c r="Y485">
        <f t="shared" si="7"/>
        <v>11544</v>
      </c>
      <c r="Z485" t="str">
        <f>VLOOKUP($A485,'Vals 0505'!$A:$L,10,FALSE)</f>
        <v>Medium</v>
      </c>
    </row>
    <row r="486" spans="1:26">
      <c r="A486" s="3">
        <v>11548</v>
      </c>
      <c r="B486" s="5" t="s">
        <v>121</v>
      </c>
      <c r="C486" s="5" t="s">
        <v>31</v>
      </c>
      <c r="D486" s="5"/>
      <c r="E486" s="4"/>
      <c r="F486" s="5"/>
      <c r="G486" s="4"/>
      <c r="H486" s="5" t="s">
        <v>32</v>
      </c>
      <c r="I486" s="5" t="s">
        <v>117</v>
      </c>
      <c r="J486" s="5" t="s">
        <v>284</v>
      </c>
      <c r="K486" s="5" t="s">
        <v>482</v>
      </c>
      <c r="L486" s="5" t="s">
        <v>17</v>
      </c>
      <c r="M486" t="b">
        <f>A486=VLOOKUP($A486,'Vals 0505'!$A:$L,1,FALSE)</f>
        <v>1</v>
      </c>
      <c r="N486" t="b">
        <f>B486=VLOOKUP($A486,'Vals 0505'!$A:$L,2,FALSE)</f>
        <v>1</v>
      </c>
      <c r="O486" t="b">
        <f>C486=VLOOKUP($A486,'Vals 0505'!$A:$L,3,FALSE)</f>
        <v>1</v>
      </c>
      <c r="P486" t="b">
        <f>D486=VLOOKUP($A486,'Vals 0505'!$A:$L,4,FALSE)</f>
        <v>1</v>
      </c>
      <c r="Q486" t="b">
        <f>E486=VLOOKUP($A486,'Vals 0505'!$A:$L,5,FALSE)</f>
        <v>1</v>
      </c>
      <c r="R486" t="b">
        <f>F486=VLOOKUP($A486,'Vals 0505'!$A:$L,6,FALSE)</f>
        <v>1</v>
      </c>
      <c r="S486" t="b">
        <f>G486=VLOOKUP($A486,'Vals 0505'!$A:$L,7,FALSE)</f>
        <v>1</v>
      </c>
      <c r="T486" t="b">
        <f>H486=VLOOKUP($A486,'Vals 0505'!$A:$L,8,FALSE)</f>
        <v>1</v>
      </c>
      <c r="U486" t="b">
        <f>I486=VLOOKUP($A486,'Vals 0505'!$A:$L,9,FALSE)</f>
        <v>1</v>
      </c>
      <c r="V486" t="b">
        <f>J486=VLOOKUP($A486,'Vals 0505'!$A:$L,10,FALSE)</f>
        <v>0</v>
      </c>
      <c r="W486" t="b">
        <f>K486=VLOOKUP($A486,'Vals 0505'!$A:$L,11,FALSE)</f>
        <v>1</v>
      </c>
      <c r="X486" t="b">
        <f>L486=VLOOKUP($A486,'Vals 0505'!$A:$L,12,FALSE)</f>
        <v>1</v>
      </c>
      <c r="Y486">
        <f t="shared" si="7"/>
        <v>11548</v>
      </c>
      <c r="Z486" t="str">
        <f>VLOOKUP($A486,'Vals 0505'!$A:$L,10,FALSE)</f>
        <v>Medium</v>
      </c>
    </row>
    <row r="487" spans="1:26">
      <c r="A487" s="4">
        <v>11549</v>
      </c>
      <c r="B487" s="5" t="s">
        <v>121</v>
      </c>
      <c r="C487" s="5" t="s">
        <v>31</v>
      </c>
      <c r="D487" s="5"/>
      <c r="E487" s="4"/>
      <c r="F487" s="5"/>
      <c r="G487" s="4"/>
      <c r="H487" s="5" t="s">
        <v>32</v>
      </c>
      <c r="I487" s="5" t="s">
        <v>117</v>
      </c>
      <c r="J487" s="5" t="s">
        <v>284</v>
      </c>
      <c r="K487" s="5" t="s">
        <v>617</v>
      </c>
      <c r="L487" s="5" t="s">
        <v>17</v>
      </c>
      <c r="M487" t="b">
        <f>A487=VLOOKUP($A487,'Vals 0505'!$A:$L,1,FALSE)</f>
        <v>1</v>
      </c>
      <c r="N487" t="b">
        <f>B487=VLOOKUP($A487,'Vals 0505'!$A:$L,2,FALSE)</f>
        <v>1</v>
      </c>
      <c r="O487" t="b">
        <f>C487=VLOOKUP($A487,'Vals 0505'!$A:$L,3,FALSE)</f>
        <v>1</v>
      </c>
      <c r="P487" t="b">
        <f>D487=VLOOKUP($A487,'Vals 0505'!$A:$L,4,FALSE)</f>
        <v>1</v>
      </c>
      <c r="Q487" t="b">
        <f>E487=VLOOKUP($A487,'Vals 0505'!$A:$L,5,FALSE)</f>
        <v>1</v>
      </c>
      <c r="R487" t="b">
        <f>F487=VLOOKUP($A487,'Vals 0505'!$A:$L,6,FALSE)</f>
        <v>1</v>
      </c>
      <c r="S487" t="b">
        <f>G487=VLOOKUP($A487,'Vals 0505'!$A:$L,7,FALSE)</f>
        <v>1</v>
      </c>
      <c r="T487" t="b">
        <f>H487=VLOOKUP($A487,'Vals 0505'!$A:$L,8,FALSE)</f>
        <v>1</v>
      </c>
      <c r="U487" t="b">
        <f>I487=VLOOKUP($A487,'Vals 0505'!$A:$L,9,FALSE)</f>
        <v>1</v>
      </c>
      <c r="V487" t="b">
        <f>J487=VLOOKUP($A487,'Vals 0505'!$A:$L,10,FALSE)</f>
        <v>0</v>
      </c>
      <c r="W487" t="b">
        <f>K487=VLOOKUP($A487,'Vals 0505'!$A:$L,11,FALSE)</f>
        <v>1</v>
      </c>
      <c r="X487" t="b">
        <f>L487=VLOOKUP($A487,'Vals 0505'!$A:$L,12,FALSE)</f>
        <v>1</v>
      </c>
      <c r="Y487">
        <f t="shared" si="7"/>
        <v>11549</v>
      </c>
      <c r="Z487" t="str">
        <f>VLOOKUP($A487,'Vals 0505'!$A:$L,10,FALSE)</f>
        <v>Medium</v>
      </c>
    </row>
    <row r="488" spans="1:26">
      <c r="A488" s="3">
        <v>11550</v>
      </c>
      <c r="B488" s="5" t="s">
        <v>121</v>
      </c>
      <c r="C488" s="5" t="s">
        <v>31</v>
      </c>
      <c r="D488" s="5"/>
      <c r="E488" s="4"/>
      <c r="F488" s="5"/>
      <c r="G488" s="4"/>
      <c r="H488" s="5" t="s">
        <v>32</v>
      </c>
      <c r="I488" s="5" t="s">
        <v>117</v>
      </c>
      <c r="J488" s="5" t="s">
        <v>284</v>
      </c>
      <c r="K488" s="5" t="s">
        <v>542</v>
      </c>
      <c r="L488" s="5" t="s">
        <v>17</v>
      </c>
      <c r="M488" t="b">
        <f>A488=VLOOKUP($A488,'Vals 0505'!$A:$L,1,FALSE)</f>
        <v>1</v>
      </c>
      <c r="N488" t="b">
        <f>B488=VLOOKUP($A488,'Vals 0505'!$A:$L,2,FALSE)</f>
        <v>1</v>
      </c>
      <c r="O488" t="b">
        <f>C488=VLOOKUP($A488,'Vals 0505'!$A:$L,3,FALSE)</f>
        <v>1</v>
      </c>
      <c r="P488" t="b">
        <f>D488=VLOOKUP($A488,'Vals 0505'!$A:$L,4,FALSE)</f>
        <v>1</v>
      </c>
      <c r="Q488" t="b">
        <f>E488=VLOOKUP($A488,'Vals 0505'!$A:$L,5,FALSE)</f>
        <v>1</v>
      </c>
      <c r="R488" t="b">
        <f>F488=VLOOKUP($A488,'Vals 0505'!$A:$L,6,FALSE)</f>
        <v>1</v>
      </c>
      <c r="S488" t="b">
        <f>G488=VLOOKUP($A488,'Vals 0505'!$A:$L,7,FALSE)</f>
        <v>1</v>
      </c>
      <c r="T488" t="b">
        <f>H488=VLOOKUP($A488,'Vals 0505'!$A:$L,8,FALSE)</f>
        <v>1</v>
      </c>
      <c r="U488" t="b">
        <f>I488=VLOOKUP($A488,'Vals 0505'!$A:$L,9,FALSE)</f>
        <v>1</v>
      </c>
      <c r="V488" t="b">
        <f>J488=VLOOKUP($A488,'Vals 0505'!$A:$L,10,FALSE)</f>
        <v>0</v>
      </c>
      <c r="W488" t="b">
        <f>K488=VLOOKUP($A488,'Vals 0505'!$A:$L,11,FALSE)</f>
        <v>1</v>
      </c>
      <c r="X488" t="b">
        <f>L488=VLOOKUP($A488,'Vals 0505'!$A:$L,12,FALSE)</f>
        <v>1</v>
      </c>
      <c r="Y488">
        <f t="shared" si="7"/>
        <v>11550</v>
      </c>
      <c r="Z488" t="str">
        <f>VLOOKUP($A488,'Vals 0505'!$A:$L,10,FALSE)</f>
        <v>Medium</v>
      </c>
    </row>
    <row r="489" spans="1:26">
      <c r="A489" s="4">
        <v>11553</v>
      </c>
      <c r="B489" s="5" t="s">
        <v>121</v>
      </c>
      <c r="C489" s="5" t="s">
        <v>31</v>
      </c>
      <c r="D489" s="5"/>
      <c r="E489" s="4"/>
      <c r="F489" s="5"/>
      <c r="G489" s="4"/>
      <c r="H489" s="5" t="s">
        <v>32</v>
      </c>
      <c r="I489" s="5" t="s">
        <v>137</v>
      </c>
      <c r="J489" s="5" t="s">
        <v>284</v>
      </c>
      <c r="K489" s="5" t="s">
        <v>639</v>
      </c>
      <c r="L489" s="5" t="s">
        <v>17</v>
      </c>
      <c r="M489" t="b">
        <f>A489=VLOOKUP($A489,'Vals 0505'!$A:$L,1,FALSE)</f>
        <v>1</v>
      </c>
      <c r="N489" t="b">
        <f>B489=VLOOKUP($A489,'Vals 0505'!$A:$L,2,FALSE)</f>
        <v>1</v>
      </c>
      <c r="O489" t="b">
        <f>C489=VLOOKUP($A489,'Vals 0505'!$A:$L,3,FALSE)</f>
        <v>1</v>
      </c>
      <c r="P489" t="b">
        <f>D489=VLOOKUP($A489,'Vals 0505'!$A:$L,4,FALSE)</f>
        <v>1</v>
      </c>
      <c r="Q489" t="b">
        <f>E489=VLOOKUP($A489,'Vals 0505'!$A:$L,5,FALSE)</f>
        <v>1</v>
      </c>
      <c r="R489" t="b">
        <f>F489=VLOOKUP($A489,'Vals 0505'!$A:$L,6,FALSE)</f>
        <v>1</v>
      </c>
      <c r="S489" t="b">
        <f>G489=VLOOKUP($A489,'Vals 0505'!$A:$L,7,FALSE)</f>
        <v>1</v>
      </c>
      <c r="T489" t="b">
        <f>H489=VLOOKUP($A489,'Vals 0505'!$A:$L,8,FALSE)</f>
        <v>1</v>
      </c>
      <c r="U489" t="b">
        <f>I489=VLOOKUP($A489,'Vals 0505'!$A:$L,9,FALSE)</f>
        <v>1</v>
      </c>
      <c r="V489" t="b">
        <f>J489=VLOOKUP($A489,'Vals 0505'!$A:$L,10,FALSE)</f>
        <v>0</v>
      </c>
      <c r="W489" t="b">
        <f>K489=VLOOKUP($A489,'Vals 0505'!$A:$L,11,FALSE)</f>
        <v>1</v>
      </c>
      <c r="X489" t="b">
        <f>L489=VLOOKUP($A489,'Vals 0505'!$A:$L,12,FALSE)</f>
        <v>1</v>
      </c>
      <c r="Y489">
        <f t="shared" si="7"/>
        <v>11553</v>
      </c>
      <c r="Z489" t="str">
        <f>VLOOKUP($A489,'Vals 0505'!$A:$L,10,FALSE)</f>
        <v>Medium</v>
      </c>
    </row>
    <row r="490" spans="1:26">
      <c r="A490" s="3">
        <v>11558</v>
      </c>
      <c r="B490" s="5" t="s">
        <v>121</v>
      </c>
      <c r="C490" s="5" t="s">
        <v>31</v>
      </c>
      <c r="D490" s="5"/>
      <c r="E490" s="4"/>
      <c r="F490" s="5"/>
      <c r="G490" s="4"/>
      <c r="H490" s="5" t="s">
        <v>32</v>
      </c>
      <c r="I490" s="5" t="s">
        <v>137</v>
      </c>
      <c r="J490" s="5" t="s">
        <v>284</v>
      </c>
      <c r="K490" s="5" t="s">
        <v>482</v>
      </c>
      <c r="L490" s="5" t="s">
        <v>17</v>
      </c>
      <c r="M490" t="b">
        <f>A490=VLOOKUP($A490,'Vals 0505'!$A:$L,1,FALSE)</f>
        <v>1</v>
      </c>
      <c r="N490" t="b">
        <f>B490=VLOOKUP($A490,'Vals 0505'!$A:$L,2,FALSE)</f>
        <v>1</v>
      </c>
      <c r="O490" t="b">
        <f>C490=VLOOKUP($A490,'Vals 0505'!$A:$L,3,FALSE)</f>
        <v>1</v>
      </c>
      <c r="P490" t="b">
        <f>D490=VLOOKUP($A490,'Vals 0505'!$A:$L,4,FALSE)</f>
        <v>1</v>
      </c>
      <c r="Q490" t="b">
        <f>E490=VLOOKUP($A490,'Vals 0505'!$A:$L,5,FALSE)</f>
        <v>1</v>
      </c>
      <c r="R490" t="b">
        <f>F490=VLOOKUP($A490,'Vals 0505'!$A:$L,6,FALSE)</f>
        <v>1</v>
      </c>
      <c r="S490" t="b">
        <f>G490=VLOOKUP($A490,'Vals 0505'!$A:$L,7,FALSE)</f>
        <v>1</v>
      </c>
      <c r="T490" t="b">
        <f>H490=VLOOKUP($A490,'Vals 0505'!$A:$L,8,FALSE)</f>
        <v>1</v>
      </c>
      <c r="U490" t="b">
        <f>I490=VLOOKUP($A490,'Vals 0505'!$A:$L,9,FALSE)</f>
        <v>1</v>
      </c>
      <c r="V490" t="b">
        <f>J490=VLOOKUP($A490,'Vals 0505'!$A:$L,10,FALSE)</f>
        <v>0</v>
      </c>
      <c r="W490" t="b">
        <f>K490=VLOOKUP($A490,'Vals 0505'!$A:$L,11,FALSE)</f>
        <v>1</v>
      </c>
      <c r="X490" t="b">
        <f>L490=VLOOKUP($A490,'Vals 0505'!$A:$L,12,FALSE)</f>
        <v>1</v>
      </c>
      <c r="Y490">
        <f t="shared" si="7"/>
        <v>11558</v>
      </c>
      <c r="Z490" t="str">
        <f>VLOOKUP($A490,'Vals 0505'!$A:$L,10,FALSE)</f>
        <v>Medium</v>
      </c>
    </row>
    <row r="491" spans="1:26">
      <c r="A491" s="4">
        <v>11559</v>
      </c>
      <c r="B491" s="5" t="s">
        <v>121</v>
      </c>
      <c r="C491" s="5" t="s">
        <v>31</v>
      </c>
      <c r="D491" s="5"/>
      <c r="E491" s="4"/>
      <c r="F491" s="5"/>
      <c r="G491" s="4"/>
      <c r="H491" s="5" t="s">
        <v>32</v>
      </c>
      <c r="I491" s="5" t="s">
        <v>137</v>
      </c>
      <c r="J491" s="5" t="s">
        <v>284</v>
      </c>
      <c r="K491" s="5" t="s">
        <v>542</v>
      </c>
      <c r="L491" s="5" t="s">
        <v>17</v>
      </c>
      <c r="M491" t="b">
        <f>A491=VLOOKUP($A491,'Vals 0505'!$A:$L,1,FALSE)</f>
        <v>1</v>
      </c>
      <c r="N491" t="b">
        <f>B491=VLOOKUP($A491,'Vals 0505'!$A:$L,2,FALSE)</f>
        <v>1</v>
      </c>
      <c r="O491" t="b">
        <f>C491=VLOOKUP($A491,'Vals 0505'!$A:$L,3,FALSE)</f>
        <v>1</v>
      </c>
      <c r="P491" t="b">
        <f>D491=VLOOKUP($A491,'Vals 0505'!$A:$L,4,FALSE)</f>
        <v>1</v>
      </c>
      <c r="Q491" t="b">
        <f>E491=VLOOKUP($A491,'Vals 0505'!$A:$L,5,FALSE)</f>
        <v>1</v>
      </c>
      <c r="R491" t="b">
        <f>F491=VLOOKUP($A491,'Vals 0505'!$A:$L,6,FALSE)</f>
        <v>1</v>
      </c>
      <c r="S491" t="b">
        <f>G491=VLOOKUP($A491,'Vals 0505'!$A:$L,7,FALSE)</f>
        <v>1</v>
      </c>
      <c r="T491" t="b">
        <f>H491=VLOOKUP($A491,'Vals 0505'!$A:$L,8,FALSE)</f>
        <v>1</v>
      </c>
      <c r="U491" t="b">
        <f>I491=VLOOKUP($A491,'Vals 0505'!$A:$L,9,FALSE)</f>
        <v>1</v>
      </c>
      <c r="V491" t="b">
        <f>J491=VLOOKUP($A491,'Vals 0505'!$A:$L,10,FALSE)</f>
        <v>0</v>
      </c>
      <c r="W491" t="b">
        <f>K491=VLOOKUP($A491,'Vals 0505'!$A:$L,11,FALSE)</f>
        <v>1</v>
      </c>
      <c r="X491" t="b">
        <f>L491=VLOOKUP($A491,'Vals 0505'!$A:$L,12,FALSE)</f>
        <v>1</v>
      </c>
      <c r="Y491">
        <f t="shared" si="7"/>
        <v>11559</v>
      </c>
      <c r="Z491" t="str">
        <f>VLOOKUP($A491,'Vals 0505'!$A:$L,10,FALSE)</f>
        <v>Medium</v>
      </c>
    </row>
    <row r="492" spans="1:26">
      <c r="A492" s="3">
        <v>11562</v>
      </c>
      <c r="B492" s="5" t="s">
        <v>121</v>
      </c>
      <c r="C492" s="5" t="s">
        <v>31</v>
      </c>
      <c r="D492" s="5"/>
      <c r="E492" s="4"/>
      <c r="F492" s="5"/>
      <c r="G492" s="4"/>
      <c r="H492" s="5" t="s">
        <v>32</v>
      </c>
      <c r="I492" s="5" t="s">
        <v>137</v>
      </c>
      <c r="J492" s="5" t="s">
        <v>284</v>
      </c>
      <c r="K492" s="5" t="s">
        <v>636</v>
      </c>
      <c r="L492" s="5" t="s">
        <v>17</v>
      </c>
      <c r="M492" t="b">
        <f>A492=VLOOKUP($A492,'Vals 0505'!$A:$L,1,FALSE)</f>
        <v>1</v>
      </c>
      <c r="N492" t="b">
        <f>B492=VLOOKUP($A492,'Vals 0505'!$A:$L,2,FALSE)</f>
        <v>1</v>
      </c>
      <c r="O492" t="b">
        <f>C492=VLOOKUP($A492,'Vals 0505'!$A:$L,3,FALSE)</f>
        <v>1</v>
      </c>
      <c r="P492" t="b">
        <f>D492=VLOOKUP($A492,'Vals 0505'!$A:$L,4,FALSE)</f>
        <v>1</v>
      </c>
      <c r="Q492" t="b">
        <f>E492=VLOOKUP($A492,'Vals 0505'!$A:$L,5,FALSE)</f>
        <v>1</v>
      </c>
      <c r="R492" t="b">
        <f>F492=VLOOKUP($A492,'Vals 0505'!$A:$L,6,FALSE)</f>
        <v>1</v>
      </c>
      <c r="S492" t="b">
        <f>G492=VLOOKUP($A492,'Vals 0505'!$A:$L,7,FALSE)</f>
        <v>1</v>
      </c>
      <c r="T492" t="b">
        <f>H492=VLOOKUP($A492,'Vals 0505'!$A:$L,8,FALSE)</f>
        <v>1</v>
      </c>
      <c r="U492" t="b">
        <f>I492=VLOOKUP($A492,'Vals 0505'!$A:$L,9,FALSE)</f>
        <v>1</v>
      </c>
      <c r="V492" t="b">
        <f>J492=VLOOKUP($A492,'Vals 0505'!$A:$L,10,FALSE)</f>
        <v>0</v>
      </c>
      <c r="W492" t="b">
        <f>K492=VLOOKUP($A492,'Vals 0505'!$A:$L,11,FALSE)</f>
        <v>1</v>
      </c>
      <c r="X492" t="b">
        <f>L492=VLOOKUP($A492,'Vals 0505'!$A:$L,12,FALSE)</f>
        <v>1</v>
      </c>
      <c r="Y492">
        <f t="shared" si="7"/>
        <v>11562</v>
      </c>
      <c r="Z492" t="str">
        <f>VLOOKUP($A492,'Vals 0505'!$A:$L,10,FALSE)</f>
        <v>Medium</v>
      </c>
    </row>
    <row r="493" spans="1:26">
      <c r="A493" s="4">
        <v>11563</v>
      </c>
      <c r="B493" s="5" t="s">
        <v>121</v>
      </c>
      <c r="C493" s="5" t="s">
        <v>31</v>
      </c>
      <c r="D493" s="5"/>
      <c r="E493" s="4"/>
      <c r="F493" s="5"/>
      <c r="G493" s="4"/>
      <c r="H493" s="5" t="s">
        <v>32</v>
      </c>
      <c r="I493" s="5" t="s">
        <v>137</v>
      </c>
      <c r="J493" s="5" t="s">
        <v>284</v>
      </c>
      <c r="K493" s="5" t="s">
        <v>148</v>
      </c>
      <c r="L493" s="5" t="s">
        <v>17</v>
      </c>
      <c r="M493" t="b">
        <f>A493=VLOOKUP($A493,'Vals 0505'!$A:$L,1,FALSE)</f>
        <v>1</v>
      </c>
      <c r="N493" t="b">
        <f>B493=VLOOKUP($A493,'Vals 0505'!$A:$L,2,FALSE)</f>
        <v>1</v>
      </c>
      <c r="O493" t="b">
        <f>C493=VLOOKUP($A493,'Vals 0505'!$A:$L,3,FALSE)</f>
        <v>1</v>
      </c>
      <c r="P493" t="b">
        <f>D493=VLOOKUP($A493,'Vals 0505'!$A:$L,4,FALSE)</f>
        <v>1</v>
      </c>
      <c r="Q493" t="b">
        <f>E493=VLOOKUP($A493,'Vals 0505'!$A:$L,5,FALSE)</f>
        <v>1</v>
      </c>
      <c r="R493" t="b">
        <f>F493=VLOOKUP($A493,'Vals 0505'!$A:$L,6,FALSE)</f>
        <v>1</v>
      </c>
      <c r="S493" t="b">
        <f>G493=VLOOKUP($A493,'Vals 0505'!$A:$L,7,FALSE)</f>
        <v>1</v>
      </c>
      <c r="T493" t="b">
        <f>H493=VLOOKUP($A493,'Vals 0505'!$A:$L,8,FALSE)</f>
        <v>1</v>
      </c>
      <c r="U493" t="b">
        <f>I493=VLOOKUP($A493,'Vals 0505'!$A:$L,9,FALSE)</f>
        <v>1</v>
      </c>
      <c r="V493" t="b">
        <f>J493=VLOOKUP($A493,'Vals 0505'!$A:$L,10,FALSE)</f>
        <v>0</v>
      </c>
      <c r="W493" t="b">
        <f>K493=VLOOKUP($A493,'Vals 0505'!$A:$L,11,FALSE)</f>
        <v>1</v>
      </c>
      <c r="X493" t="b">
        <f>L493=VLOOKUP($A493,'Vals 0505'!$A:$L,12,FALSE)</f>
        <v>1</v>
      </c>
      <c r="Y493">
        <f t="shared" si="7"/>
        <v>11563</v>
      </c>
      <c r="Z493" t="str">
        <f>VLOOKUP($A493,'Vals 0505'!$A:$L,10,FALSE)</f>
        <v>Medium</v>
      </c>
    </row>
    <row r="494" spans="1:26">
      <c r="A494" s="3">
        <v>11564</v>
      </c>
      <c r="B494" s="5" t="s">
        <v>121</v>
      </c>
      <c r="C494" s="5" t="s">
        <v>94</v>
      </c>
      <c r="D494" s="5"/>
      <c r="E494" s="4">
        <v>0</v>
      </c>
      <c r="F494" s="5"/>
      <c r="G494" s="4" t="s">
        <v>95</v>
      </c>
      <c r="H494" s="5" t="s">
        <v>96</v>
      </c>
      <c r="I494" s="5" t="s">
        <v>123</v>
      </c>
      <c r="J494" s="5" t="s">
        <v>285</v>
      </c>
      <c r="K494" s="5" t="s">
        <v>582</v>
      </c>
      <c r="L494" s="5" t="s">
        <v>237</v>
      </c>
      <c r="M494" t="b">
        <f>A494=VLOOKUP($A494,'Vals 0505'!$A:$L,1,FALSE)</f>
        <v>1</v>
      </c>
      <c r="N494" t="b">
        <f>B494=VLOOKUP($A494,'Vals 0505'!$A:$L,2,FALSE)</f>
        <v>1</v>
      </c>
      <c r="O494" t="b">
        <f>C494=VLOOKUP($A494,'Vals 0505'!$A:$L,3,FALSE)</f>
        <v>1</v>
      </c>
      <c r="P494" t="b">
        <f>D494=VLOOKUP($A494,'Vals 0505'!$A:$L,4,FALSE)</f>
        <v>1</v>
      </c>
      <c r="Q494" t="e">
        <f>E494=VLOOKUP($A494,'Vals 0505'!$A:$L,5,FALSE)</f>
        <v>#REF!</v>
      </c>
      <c r="R494" t="b">
        <f>F494=VLOOKUP($A494,'Vals 0505'!$A:$L,6,FALSE)</f>
        <v>1</v>
      </c>
      <c r="S494" t="e">
        <f>G494=VLOOKUP($A494,'Vals 0505'!$A:$L,7,FALSE)</f>
        <v>#REF!</v>
      </c>
      <c r="T494" t="b">
        <f>H494=VLOOKUP($A494,'Vals 0505'!$A:$L,8,FALSE)</f>
        <v>1</v>
      </c>
      <c r="U494" t="b">
        <f>I494=VLOOKUP($A494,'Vals 0505'!$A:$L,9,FALSE)</f>
        <v>1</v>
      </c>
      <c r="V494" t="b">
        <f>J494=VLOOKUP($A494,'Vals 0505'!$A:$L,10,FALSE)</f>
        <v>1</v>
      </c>
      <c r="W494" t="b">
        <f>K494=VLOOKUP($A494,'Vals 0505'!$A:$L,11,FALSE)</f>
        <v>1</v>
      </c>
      <c r="X494" t="b">
        <f>L494=VLOOKUP($A494,'Vals 0505'!$A:$L,12,FALSE)</f>
        <v>1</v>
      </c>
      <c r="Y494">
        <f t="shared" si="7"/>
        <v>11564</v>
      </c>
    </row>
    <row r="495" spans="1:26">
      <c r="A495" s="4">
        <v>11565</v>
      </c>
      <c r="B495" s="5" t="s">
        <v>121</v>
      </c>
      <c r="C495" s="5" t="s">
        <v>94</v>
      </c>
      <c r="D495" s="5"/>
      <c r="E495" s="4">
        <v>0</v>
      </c>
      <c r="F495" s="5"/>
      <c r="G495" s="4" t="s">
        <v>95</v>
      </c>
      <c r="H495" s="5" t="s">
        <v>96</v>
      </c>
      <c r="I495" s="5" t="s">
        <v>123</v>
      </c>
      <c r="J495" s="5" t="s">
        <v>285</v>
      </c>
      <c r="K495" s="5" t="s">
        <v>584</v>
      </c>
      <c r="L495" s="5" t="s">
        <v>237</v>
      </c>
      <c r="M495" t="b">
        <f>A495=VLOOKUP($A495,'Vals 0505'!$A:$L,1,FALSE)</f>
        <v>1</v>
      </c>
      <c r="N495" t="b">
        <f>B495=VLOOKUP($A495,'Vals 0505'!$A:$L,2,FALSE)</f>
        <v>1</v>
      </c>
      <c r="O495" t="b">
        <f>C495=VLOOKUP($A495,'Vals 0505'!$A:$L,3,FALSE)</f>
        <v>1</v>
      </c>
      <c r="P495" t="b">
        <f>D495=VLOOKUP($A495,'Vals 0505'!$A:$L,4,FALSE)</f>
        <v>1</v>
      </c>
      <c r="Q495" t="e">
        <f>E495=VLOOKUP($A495,'Vals 0505'!$A:$L,5,FALSE)</f>
        <v>#REF!</v>
      </c>
      <c r="R495" t="b">
        <f>F495=VLOOKUP($A495,'Vals 0505'!$A:$L,6,FALSE)</f>
        <v>1</v>
      </c>
      <c r="S495" t="e">
        <f>G495=VLOOKUP($A495,'Vals 0505'!$A:$L,7,FALSE)</f>
        <v>#REF!</v>
      </c>
      <c r="T495" t="b">
        <f>H495=VLOOKUP($A495,'Vals 0505'!$A:$L,8,FALSE)</f>
        <v>1</v>
      </c>
      <c r="U495" t="b">
        <f>I495=VLOOKUP($A495,'Vals 0505'!$A:$L,9,FALSE)</f>
        <v>1</v>
      </c>
      <c r="V495" t="b">
        <f>J495=VLOOKUP($A495,'Vals 0505'!$A:$L,10,FALSE)</f>
        <v>1</v>
      </c>
      <c r="W495" t="b">
        <f>K495=VLOOKUP($A495,'Vals 0505'!$A:$L,11,FALSE)</f>
        <v>1</v>
      </c>
      <c r="X495" t="b">
        <f>L495=VLOOKUP($A495,'Vals 0505'!$A:$L,12,FALSE)</f>
        <v>1</v>
      </c>
      <c r="Y495">
        <f t="shared" si="7"/>
        <v>11565</v>
      </c>
    </row>
    <row r="496" spans="1:26">
      <c r="A496" s="3">
        <v>11566</v>
      </c>
      <c r="B496" s="5" t="s">
        <v>121</v>
      </c>
      <c r="C496" s="5" t="s">
        <v>94</v>
      </c>
      <c r="D496" s="5"/>
      <c r="E496" s="4">
        <v>0</v>
      </c>
      <c r="F496" s="5"/>
      <c r="G496" s="4" t="s">
        <v>95</v>
      </c>
      <c r="H496" s="5" t="s">
        <v>96</v>
      </c>
      <c r="I496" s="5" t="s">
        <v>126</v>
      </c>
      <c r="J496" s="5" t="s">
        <v>285</v>
      </c>
      <c r="K496" s="5" t="s">
        <v>516</v>
      </c>
      <c r="L496" s="5" t="s">
        <v>237</v>
      </c>
      <c r="M496" t="b">
        <f>A496=VLOOKUP($A496,'Vals 0505'!$A:$L,1,FALSE)</f>
        <v>1</v>
      </c>
      <c r="N496" t="b">
        <f>B496=VLOOKUP($A496,'Vals 0505'!$A:$L,2,FALSE)</f>
        <v>1</v>
      </c>
      <c r="O496" t="b">
        <f>C496=VLOOKUP($A496,'Vals 0505'!$A:$L,3,FALSE)</f>
        <v>1</v>
      </c>
      <c r="P496" t="b">
        <f>D496=VLOOKUP($A496,'Vals 0505'!$A:$L,4,FALSE)</f>
        <v>1</v>
      </c>
      <c r="Q496" t="e">
        <f>E496=VLOOKUP($A496,'Vals 0505'!$A:$L,5,FALSE)</f>
        <v>#REF!</v>
      </c>
      <c r="R496" t="b">
        <f>F496=VLOOKUP($A496,'Vals 0505'!$A:$L,6,FALSE)</f>
        <v>1</v>
      </c>
      <c r="S496" t="e">
        <f>G496=VLOOKUP($A496,'Vals 0505'!$A:$L,7,FALSE)</f>
        <v>#REF!</v>
      </c>
      <c r="T496" t="b">
        <f>H496=VLOOKUP($A496,'Vals 0505'!$A:$L,8,FALSE)</f>
        <v>1</v>
      </c>
      <c r="U496" t="b">
        <f>I496=VLOOKUP($A496,'Vals 0505'!$A:$L,9,FALSE)</f>
        <v>1</v>
      </c>
      <c r="V496" t="b">
        <f>J496=VLOOKUP($A496,'Vals 0505'!$A:$L,10,FALSE)</f>
        <v>1</v>
      </c>
      <c r="W496" t="b">
        <f>K496=VLOOKUP($A496,'Vals 0505'!$A:$L,11,FALSE)</f>
        <v>1</v>
      </c>
      <c r="X496" t="b">
        <f>L496=VLOOKUP($A496,'Vals 0505'!$A:$L,12,FALSE)</f>
        <v>1</v>
      </c>
      <c r="Y496">
        <f t="shared" si="7"/>
        <v>11566</v>
      </c>
    </row>
    <row r="497" spans="1:26">
      <c r="A497" s="4">
        <v>11567</v>
      </c>
      <c r="B497" s="5" t="s">
        <v>121</v>
      </c>
      <c r="C497" s="5" t="s">
        <v>94</v>
      </c>
      <c r="D497" s="5"/>
      <c r="E497" s="4">
        <v>0</v>
      </c>
      <c r="F497" s="5"/>
      <c r="G497" s="4" t="s">
        <v>95</v>
      </c>
      <c r="H497" s="5" t="s">
        <v>96</v>
      </c>
      <c r="I497" s="5" t="s">
        <v>129</v>
      </c>
      <c r="J497" s="5" t="s">
        <v>285</v>
      </c>
      <c r="K497" s="5" t="s">
        <v>516</v>
      </c>
      <c r="L497" s="5" t="s">
        <v>237</v>
      </c>
      <c r="M497" t="b">
        <f>A497=VLOOKUP($A497,'Vals 0505'!$A:$L,1,FALSE)</f>
        <v>1</v>
      </c>
      <c r="N497" t="b">
        <f>B497=VLOOKUP($A497,'Vals 0505'!$A:$L,2,FALSE)</f>
        <v>1</v>
      </c>
      <c r="O497" t="b">
        <f>C497=VLOOKUP($A497,'Vals 0505'!$A:$L,3,FALSE)</f>
        <v>1</v>
      </c>
      <c r="P497" t="b">
        <f>D497=VLOOKUP($A497,'Vals 0505'!$A:$L,4,FALSE)</f>
        <v>1</v>
      </c>
      <c r="Q497" t="e">
        <f>E497=VLOOKUP($A497,'Vals 0505'!$A:$L,5,FALSE)</f>
        <v>#REF!</v>
      </c>
      <c r="R497" t="b">
        <f>F497=VLOOKUP($A497,'Vals 0505'!$A:$L,6,FALSE)</f>
        <v>1</v>
      </c>
      <c r="S497" t="e">
        <f>G497=VLOOKUP($A497,'Vals 0505'!$A:$L,7,FALSE)</f>
        <v>#REF!</v>
      </c>
      <c r="T497" t="b">
        <f>H497=VLOOKUP($A497,'Vals 0505'!$A:$L,8,FALSE)</f>
        <v>1</v>
      </c>
      <c r="U497" t="b">
        <f>I497=VLOOKUP($A497,'Vals 0505'!$A:$L,9,FALSE)</f>
        <v>1</v>
      </c>
      <c r="V497" t="b">
        <f>J497=VLOOKUP($A497,'Vals 0505'!$A:$L,10,FALSE)</f>
        <v>1</v>
      </c>
      <c r="W497" t="b">
        <f>K497=VLOOKUP($A497,'Vals 0505'!$A:$L,11,FALSE)</f>
        <v>1</v>
      </c>
      <c r="X497" t="b">
        <f>L497=VLOOKUP($A497,'Vals 0505'!$A:$L,12,FALSE)</f>
        <v>1</v>
      </c>
      <c r="Y497">
        <f t="shared" si="7"/>
        <v>11567</v>
      </c>
    </row>
    <row r="498" spans="1:26">
      <c r="A498" s="3">
        <v>11568</v>
      </c>
      <c r="B498" s="5" t="s">
        <v>121</v>
      </c>
      <c r="C498" s="5" t="s">
        <v>94</v>
      </c>
      <c r="D498" s="5"/>
      <c r="E498" s="4">
        <v>0</v>
      </c>
      <c r="F498" s="5"/>
      <c r="G498" s="4" t="s">
        <v>95</v>
      </c>
      <c r="H498" s="5" t="s">
        <v>96</v>
      </c>
      <c r="I498" s="5" t="s">
        <v>132</v>
      </c>
      <c r="J498" s="5" t="s">
        <v>285</v>
      </c>
      <c r="K498" s="5" t="s">
        <v>640</v>
      </c>
      <c r="L498" s="5" t="s">
        <v>237</v>
      </c>
      <c r="M498" t="b">
        <f>A498=VLOOKUP($A498,'Vals 0505'!$A:$L,1,FALSE)</f>
        <v>1</v>
      </c>
      <c r="N498" t="b">
        <f>B498=VLOOKUP($A498,'Vals 0505'!$A:$L,2,FALSE)</f>
        <v>1</v>
      </c>
      <c r="O498" t="b">
        <f>C498=VLOOKUP($A498,'Vals 0505'!$A:$L,3,FALSE)</f>
        <v>1</v>
      </c>
      <c r="P498" t="b">
        <f>D498=VLOOKUP($A498,'Vals 0505'!$A:$L,4,FALSE)</f>
        <v>1</v>
      </c>
      <c r="Q498" t="e">
        <f>E498=VLOOKUP($A498,'Vals 0505'!$A:$L,5,FALSE)</f>
        <v>#REF!</v>
      </c>
      <c r="R498" t="b">
        <f>F498=VLOOKUP($A498,'Vals 0505'!$A:$L,6,FALSE)</f>
        <v>1</v>
      </c>
      <c r="S498" t="e">
        <f>G498=VLOOKUP($A498,'Vals 0505'!$A:$L,7,FALSE)</f>
        <v>#REF!</v>
      </c>
      <c r="T498" t="b">
        <f>H498=VLOOKUP($A498,'Vals 0505'!$A:$L,8,FALSE)</f>
        <v>1</v>
      </c>
      <c r="U498" t="b">
        <f>I498=VLOOKUP($A498,'Vals 0505'!$A:$L,9,FALSE)</f>
        <v>1</v>
      </c>
      <c r="V498" t="b">
        <f>J498=VLOOKUP($A498,'Vals 0505'!$A:$L,10,FALSE)</f>
        <v>1</v>
      </c>
      <c r="W498" t="b">
        <f>K498=VLOOKUP($A498,'Vals 0505'!$A:$L,11,FALSE)</f>
        <v>1</v>
      </c>
      <c r="X498" t="b">
        <f>L498=VLOOKUP($A498,'Vals 0505'!$A:$L,12,FALSE)</f>
        <v>1</v>
      </c>
      <c r="Y498">
        <f t="shared" si="7"/>
        <v>11568</v>
      </c>
    </row>
    <row r="499" spans="1:26">
      <c r="A499" s="4">
        <v>11569</v>
      </c>
      <c r="B499" s="5" t="s">
        <v>121</v>
      </c>
      <c r="C499" s="5" t="s">
        <v>94</v>
      </c>
      <c r="D499" s="5"/>
      <c r="E499" s="4">
        <v>0</v>
      </c>
      <c r="F499" s="5"/>
      <c r="G499" s="4" t="s">
        <v>149</v>
      </c>
      <c r="H499" s="5" t="s">
        <v>96</v>
      </c>
      <c r="I499" s="5" t="s">
        <v>132</v>
      </c>
      <c r="J499" s="5" t="s">
        <v>285</v>
      </c>
      <c r="K499" s="5" t="s">
        <v>630</v>
      </c>
      <c r="L499" s="5" t="s">
        <v>237</v>
      </c>
      <c r="M499" t="b">
        <f>A499=VLOOKUP($A499,'Vals 0505'!$A:$L,1,FALSE)</f>
        <v>1</v>
      </c>
      <c r="N499" t="b">
        <f>B499=VLOOKUP($A499,'Vals 0505'!$A:$L,2,FALSE)</f>
        <v>1</v>
      </c>
      <c r="O499" t="b">
        <f>C499=VLOOKUP($A499,'Vals 0505'!$A:$L,3,FALSE)</f>
        <v>1</v>
      </c>
      <c r="P499" t="b">
        <f>D499=VLOOKUP($A499,'Vals 0505'!$A:$L,4,FALSE)</f>
        <v>1</v>
      </c>
      <c r="Q499" t="e">
        <f>E499=VLOOKUP($A499,'Vals 0505'!$A:$L,5,FALSE)</f>
        <v>#REF!</v>
      </c>
      <c r="R499" t="b">
        <f>F499=VLOOKUP($A499,'Vals 0505'!$A:$L,6,FALSE)</f>
        <v>1</v>
      </c>
      <c r="S499" t="e">
        <f>G499=VLOOKUP($A499,'Vals 0505'!$A:$L,7,FALSE)</f>
        <v>#REF!</v>
      </c>
      <c r="T499" t="b">
        <f>H499=VLOOKUP($A499,'Vals 0505'!$A:$L,8,FALSE)</f>
        <v>1</v>
      </c>
      <c r="U499" t="b">
        <f>I499=VLOOKUP($A499,'Vals 0505'!$A:$L,9,FALSE)</f>
        <v>1</v>
      </c>
      <c r="V499" t="b">
        <f>J499=VLOOKUP($A499,'Vals 0505'!$A:$L,10,FALSE)</f>
        <v>1</v>
      </c>
      <c r="W499" t="b">
        <f>K499=VLOOKUP($A499,'Vals 0505'!$A:$L,11,FALSE)</f>
        <v>1</v>
      </c>
      <c r="X499" t="b">
        <f>L499=VLOOKUP($A499,'Vals 0505'!$A:$L,12,FALSE)</f>
        <v>1</v>
      </c>
      <c r="Y499">
        <f t="shared" si="7"/>
        <v>11569</v>
      </c>
    </row>
    <row r="500" spans="1:26">
      <c r="A500" s="3">
        <v>11570</v>
      </c>
      <c r="B500" s="5" t="s">
        <v>121</v>
      </c>
      <c r="C500" s="5" t="s">
        <v>94</v>
      </c>
      <c r="D500" s="5"/>
      <c r="E500" s="4">
        <v>0</v>
      </c>
      <c r="F500" s="5"/>
      <c r="G500" s="4" t="s">
        <v>95</v>
      </c>
      <c r="H500" s="5" t="s">
        <v>96</v>
      </c>
      <c r="I500" s="5" t="s">
        <v>132</v>
      </c>
      <c r="J500" s="5" t="s">
        <v>285</v>
      </c>
      <c r="K500" s="5" t="s">
        <v>516</v>
      </c>
      <c r="L500" s="5" t="s">
        <v>237</v>
      </c>
      <c r="M500" t="b">
        <f>A500=VLOOKUP($A500,'Vals 0505'!$A:$L,1,FALSE)</f>
        <v>1</v>
      </c>
      <c r="N500" t="b">
        <f>B500=VLOOKUP($A500,'Vals 0505'!$A:$L,2,FALSE)</f>
        <v>1</v>
      </c>
      <c r="O500" t="b">
        <f>C500=VLOOKUP($A500,'Vals 0505'!$A:$L,3,FALSE)</f>
        <v>1</v>
      </c>
      <c r="P500" t="b">
        <f>D500=VLOOKUP($A500,'Vals 0505'!$A:$L,4,FALSE)</f>
        <v>1</v>
      </c>
      <c r="Q500" t="e">
        <f>E500=VLOOKUP($A500,'Vals 0505'!$A:$L,5,FALSE)</f>
        <v>#REF!</v>
      </c>
      <c r="R500" t="b">
        <f>F500=VLOOKUP($A500,'Vals 0505'!$A:$L,6,FALSE)</f>
        <v>1</v>
      </c>
      <c r="S500" t="e">
        <f>G500=VLOOKUP($A500,'Vals 0505'!$A:$L,7,FALSE)</f>
        <v>#REF!</v>
      </c>
      <c r="T500" t="b">
        <f>H500=VLOOKUP($A500,'Vals 0505'!$A:$L,8,FALSE)</f>
        <v>1</v>
      </c>
      <c r="U500" t="b">
        <f>I500=VLOOKUP($A500,'Vals 0505'!$A:$L,9,FALSE)</f>
        <v>1</v>
      </c>
      <c r="V500" t="b">
        <f>J500=VLOOKUP($A500,'Vals 0505'!$A:$L,10,FALSE)</f>
        <v>1</v>
      </c>
      <c r="W500" t="b">
        <f>K500=VLOOKUP($A500,'Vals 0505'!$A:$L,11,FALSE)</f>
        <v>1</v>
      </c>
      <c r="X500" t="b">
        <f>L500=VLOOKUP($A500,'Vals 0505'!$A:$L,12,FALSE)</f>
        <v>1</v>
      </c>
      <c r="Y500">
        <f t="shared" si="7"/>
        <v>11570</v>
      </c>
    </row>
    <row r="501" spans="1:26">
      <c r="A501" s="4">
        <v>11571</v>
      </c>
      <c r="B501" s="5" t="s">
        <v>121</v>
      </c>
      <c r="C501" s="5" t="s">
        <v>94</v>
      </c>
      <c r="D501" s="5"/>
      <c r="E501" s="4">
        <v>0</v>
      </c>
      <c r="F501" s="5"/>
      <c r="G501" s="4" t="s">
        <v>95</v>
      </c>
      <c r="H501" s="5" t="s">
        <v>96</v>
      </c>
      <c r="I501" s="5" t="s">
        <v>135</v>
      </c>
      <c r="J501" s="5" t="s">
        <v>285</v>
      </c>
      <c r="K501" s="5" t="s">
        <v>631</v>
      </c>
      <c r="L501" s="5" t="s">
        <v>237</v>
      </c>
      <c r="M501" t="b">
        <f>A501=VLOOKUP($A501,'Vals 0505'!$A:$L,1,FALSE)</f>
        <v>1</v>
      </c>
      <c r="N501" t="b">
        <f>B501=VLOOKUP($A501,'Vals 0505'!$A:$L,2,FALSE)</f>
        <v>1</v>
      </c>
      <c r="O501" t="b">
        <f>C501=VLOOKUP($A501,'Vals 0505'!$A:$L,3,FALSE)</f>
        <v>1</v>
      </c>
      <c r="P501" t="b">
        <f>D501=VLOOKUP($A501,'Vals 0505'!$A:$L,4,FALSE)</f>
        <v>1</v>
      </c>
      <c r="Q501" t="e">
        <f>E501=VLOOKUP($A501,'Vals 0505'!$A:$L,5,FALSE)</f>
        <v>#REF!</v>
      </c>
      <c r="R501" t="b">
        <f>F501=VLOOKUP($A501,'Vals 0505'!$A:$L,6,FALSE)</f>
        <v>1</v>
      </c>
      <c r="S501" t="e">
        <f>G501=VLOOKUP($A501,'Vals 0505'!$A:$L,7,FALSE)</f>
        <v>#REF!</v>
      </c>
      <c r="T501" t="b">
        <f>H501=VLOOKUP($A501,'Vals 0505'!$A:$L,8,FALSE)</f>
        <v>1</v>
      </c>
      <c r="U501" t="b">
        <f>I501=VLOOKUP($A501,'Vals 0505'!$A:$L,9,FALSE)</f>
        <v>1</v>
      </c>
      <c r="V501" t="b">
        <f>J501=VLOOKUP($A501,'Vals 0505'!$A:$L,10,FALSE)</f>
        <v>1</v>
      </c>
      <c r="W501" t="b">
        <f>K501=VLOOKUP($A501,'Vals 0505'!$A:$L,11,FALSE)</f>
        <v>1</v>
      </c>
      <c r="X501" t="b">
        <f>L501=VLOOKUP($A501,'Vals 0505'!$A:$L,12,FALSE)</f>
        <v>1</v>
      </c>
      <c r="Y501">
        <f t="shared" si="7"/>
        <v>11571</v>
      </c>
    </row>
    <row r="502" spans="1:26">
      <c r="A502" s="3">
        <v>11572</v>
      </c>
      <c r="B502" s="5" t="s">
        <v>121</v>
      </c>
      <c r="C502" s="5" t="s">
        <v>94</v>
      </c>
      <c r="D502" s="5"/>
      <c r="E502" s="4">
        <v>0</v>
      </c>
      <c r="F502" s="5"/>
      <c r="G502" s="4" t="s">
        <v>95</v>
      </c>
      <c r="H502" s="5" t="s">
        <v>96</v>
      </c>
      <c r="I502" s="5" t="s">
        <v>57</v>
      </c>
      <c r="J502" s="5" t="s">
        <v>285</v>
      </c>
      <c r="K502" s="5" t="s">
        <v>516</v>
      </c>
      <c r="L502" s="5" t="s">
        <v>237</v>
      </c>
      <c r="M502" t="b">
        <f>A502=VLOOKUP($A502,'Vals 0505'!$A:$L,1,FALSE)</f>
        <v>1</v>
      </c>
      <c r="N502" t="b">
        <f>B502=VLOOKUP($A502,'Vals 0505'!$A:$L,2,FALSE)</f>
        <v>1</v>
      </c>
      <c r="O502" t="b">
        <f>C502=VLOOKUP($A502,'Vals 0505'!$A:$L,3,FALSE)</f>
        <v>1</v>
      </c>
      <c r="P502" t="b">
        <f>D502=VLOOKUP($A502,'Vals 0505'!$A:$L,4,FALSE)</f>
        <v>1</v>
      </c>
      <c r="Q502" t="e">
        <f>E502=VLOOKUP($A502,'Vals 0505'!$A:$L,5,FALSE)</f>
        <v>#REF!</v>
      </c>
      <c r="R502" t="b">
        <f>F502=VLOOKUP($A502,'Vals 0505'!$A:$L,6,FALSE)</f>
        <v>1</v>
      </c>
      <c r="S502" t="e">
        <f>G502=VLOOKUP($A502,'Vals 0505'!$A:$L,7,FALSE)</f>
        <v>#REF!</v>
      </c>
      <c r="T502" t="b">
        <f>H502=VLOOKUP($A502,'Vals 0505'!$A:$L,8,FALSE)</f>
        <v>1</v>
      </c>
      <c r="U502" t="b">
        <f>I502=VLOOKUP($A502,'Vals 0505'!$A:$L,9,FALSE)</f>
        <v>1</v>
      </c>
      <c r="V502" t="b">
        <f>J502=VLOOKUP($A502,'Vals 0505'!$A:$L,10,FALSE)</f>
        <v>1</v>
      </c>
      <c r="W502" t="b">
        <f>K502=VLOOKUP($A502,'Vals 0505'!$A:$L,11,FALSE)</f>
        <v>1</v>
      </c>
      <c r="X502" t="b">
        <f>L502=VLOOKUP($A502,'Vals 0505'!$A:$L,12,FALSE)</f>
        <v>1</v>
      </c>
      <c r="Y502">
        <f t="shared" si="7"/>
        <v>11572</v>
      </c>
    </row>
    <row r="503" spans="1:26">
      <c r="A503" s="4">
        <v>11573</v>
      </c>
      <c r="B503" s="5" t="s">
        <v>121</v>
      </c>
      <c r="C503" s="5" t="s">
        <v>94</v>
      </c>
      <c r="D503" s="5"/>
      <c r="E503" s="4">
        <v>0</v>
      </c>
      <c r="F503" s="5">
        <v>1</v>
      </c>
      <c r="G503" s="4" t="s">
        <v>95</v>
      </c>
      <c r="H503" s="5" t="s">
        <v>98</v>
      </c>
      <c r="I503" s="5" t="s">
        <v>57</v>
      </c>
      <c r="J503" s="5" t="s">
        <v>285</v>
      </c>
      <c r="K503" s="5" t="s">
        <v>558</v>
      </c>
      <c r="L503" s="5" t="s">
        <v>237</v>
      </c>
      <c r="M503" t="b">
        <f>A503=VLOOKUP($A503,'Vals 0505'!$A:$L,1,FALSE)</f>
        <v>1</v>
      </c>
      <c r="N503" t="b">
        <f>B503=VLOOKUP($A503,'Vals 0505'!$A:$L,2,FALSE)</f>
        <v>1</v>
      </c>
      <c r="O503" t="b">
        <f>C503=VLOOKUP($A503,'Vals 0505'!$A:$L,3,FALSE)</f>
        <v>1</v>
      </c>
      <c r="P503" t="b">
        <f>D503=VLOOKUP($A503,'Vals 0505'!$A:$L,4,FALSE)</f>
        <v>1</v>
      </c>
      <c r="Q503" t="e">
        <f>E503=VLOOKUP($A503,'Vals 0505'!$A:$L,5,FALSE)</f>
        <v>#REF!</v>
      </c>
      <c r="R503" t="e">
        <f>F503=VLOOKUP($A503,'Vals 0505'!$A:$L,6,FALSE)</f>
        <v>#REF!</v>
      </c>
      <c r="S503" t="e">
        <f>G503=VLOOKUP($A503,'Vals 0505'!$A:$L,7,FALSE)</f>
        <v>#REF!</v>
      </c>
      <c r="T503" t="b">
        <f>H503=VLOOKUP($A503,'Vals 0505'!$A:$L,8,FALSE)</f>
        <v>1</v>
      </c>
      <c r="U503" t="b">
        <f>I503=VLOOKUP($A503,'Vals 0505'!$A:$L,9,FALSE)</f>
        <v>1</v>
      </c>
      <c r="V503" t="b">
        <f>J503=VLOOKUP($A503,'Vals 0505'!$A:$L,10,FALSE)</f>
        <v>1</v>
      </c>
      <c r="W503" t="b">
        <f>K503=VLOOKUP($A503,'Vals 0505'!$A:$L,11,FALSE)</f>
        <v>1</v>
      </c>
      <c r="X503" t="b">
        <f>L503=VLOOKUP($A503,'Vals 0505'!$A:$L,12,FALSE)</f>
        <v>1</v>
      </c>
      <c r="Y503">
        <f t="shared" si="7"/>
        <v>11573</v>
      </c>
    </row>
    <row r="504" spans="1:26">
      <c r="A504" s="3">
        <v>11574</v>
      </c>
      <c r="B504" s="5" t="s">
        <v>121</v>
      </c>
      <c r="C504" s="5" t="s">
        <v>94</v>
      </c>
      <c r="D504" s="5"/>
      <c r="E504" s="4">
        <v>2.9999999999999997E-4</v>
      </c>
      <c r="F504" s="5">
        <v>1</v>
      </c>
      <c r="G504" s="4" t="s">
        <v>95</v>
      </c>
      <c r="H504" s="5" t="s">
        <v>96</v>
      </c>
      <c r="I504" s="5" t="s">
        <v>57</v>
      </c>
      <c r="J504" s="5" t="s">
        <v>285</v>
      </c>
      <c r="K504" s="5" t="s">
        <v>559</v>
      </c>
      <c r="L504" s="5" t="s">
        <v>237</v>
      </c>
      <c r="M504" t="b">
        <f>A504=VLOOKUP($A504,'Vals 0505'!$A:$L,1,FALSE)</f>
        <v>1</v>
      </c>
      <c r="N504" t="b">
        <f>B504=VLOOKUP($A504,'Vals 0505'!$A:$L,2,FALSE)</f>
        <v>1</v>
      </c>
      <c r="O504" t="b">
        <f>C504=VLOOKUP($A504,'Vals 0505'!$A:$L,3,FALSE)</f>
        <v>1</v>
      </c>
      <c r="P504" t="b">
        <f>D504=VLOOKUP($A504,'Vals 0505'!$A:$L,4,FALSE)</f>
        <v>1</v>
      </c>
      <c r="Q504" t="e">
        <f>E504=VLOOKUP($A504,'Vals 0505'!$A:$L,5,FALSE)</f>
        <v>#REF!</v>
      </c>
      <c r="R504" t="e">
        <f>F504=VLOOKUP($A504,'Vals 0505'!$A:$L,6,FALSE)</f>
        <v>#REF!</v>
      </c>
      <c r="S504" t="e">
        <f>G504=VLOOKUP($A504,'Vals 0505'!$A:$L,7,FALSE)</f>
        <v>#REF!</v>
      </c>
      <c r="T504" t="b">
        <f>H504=VLOOKUP($A504,'Vals 0505'!$A:$L,8,FALSE)</f>
        <v>1</v>
      </c>
      <c r="U504" t="b">
        <f>I504=VLOOKUP($A504,'Vals 0505'!$A:$L,9,FALSE)</f>
        <v>1</v>
      </c>
      <c r="V504" t="b">
        <f>J504=VLOOKUP($A504,'Vals 0505'!$A:$L,10,FALSE)</f>
        <v>0</v>
      </c>
      <c r="W504" t="b">
        <f>K504=VLOOKUP($A504,'Vals 0505'!$A:$L,11,FALSE)</f>
        <v>1</v>
      </c>
      <c r="X504" t="b">
        <f>L504=VLOOKUP($A504,'Vals 0505'!$A:$L,12,FALSE)</f>
        <v>1</v>
      </c>
      <c r="Y504">
        <f t="shared" si="7"/>
        <v>11574</v>
      </c>
      <c r="Z504" t="str">
        <f>VLOOKUP($A504,'Vals 0505'!$A:$L,10,FALSE)</f>
        <v>Low</v>
      </c>
    </row>
    <row r="505" spans="1:26">
      <c r="A505" s="4">
        <v>11575</v>
      </c>
      <c r="B505" s="5" t="s">
        <v>121</v>
      </c>
      <c r="C505" s="5" t="s">
        <v>94</v>
      </c>
      <c r="D505" s="5"/>
      <c r="E505" s="4">
        <v>0</v>
      </c>
      <c r="F505" s="5"/>
      <c r="G505" s="4" t="s">
        <v>95</v>
      </c>
      <c r="H505" s="5" t="s">
        <v>96</v>
      </c>
      <c r="I505" s="5" t="s">
        <v>57</v>
      </c>
      <c r="J505" s="5" t="s">
        <v>285</v>
      </c>
      <c r="K505" s="5" t="s">
        <v>560</v>
      </c>
      <c r="L505" s="5" t="s">
        <v>237</v>
      </c>
      <c r="M505" t="b">
        <f>A505=VLOOKUP($A505,'Vals 0505'!$A:$L,1,FALSE)</f>
        <v>1</v>
      </c>
      <c r="N505" t="b">
        <f>B505=VLOOKUP($A505,'Vals 0505'!$A:$L,2,FALSE)</f>
        <v>1</v>
      </c>
      <c r="O505" t="b">
        <f>C505=VLOOKUP($A505,'Vals 0505'!$A:$L,3,FALSE)</f>
        <v>1</v>
      </c>
      <c r="P505" t="b">
        <f>D505=VLOOKUP($A505,'Vals 0505'!$A:$L,4,FALSE)</f>
        <v>1</v>
      </c>
      <c r="Q505" t="e">
        <f>E505=VLOOKUP($A505,'Vals 0505'!$A:$L,5,FALSE)</f>
        <v>#REF!</v>
      </c>
      <c r="R505" t="b">
        <f>F505=VLOOKUP($A505,'Vals 0505'!$A:$L,6,FALSE)</f>
        <v>1</v>
      </c>
      <c r="S505" t="e">
        <f>G505=VLOOKUP($A505,'Vals 0505'!$A:$L,7,FALSE)</f>
        <v>#REF!</v>
      </c>
      <c r="T505" t="b">
        <f>H505=VLOOKUP($A505,'Vals 0505'!$A:$L,8,FALSE)</f>
        <v>1</v>
      </c>
      <c r="U505" t="b">
        <f>I505=VLOOKUP($A505,'Vals 0505'!$A:$L,9,FALSE)</f>
        <v>1</v>
      </c>
      <c r="V505" t="b">
        <f>J505=VLOOKUP($A505,'Vals 0505'!$A:$L,10,FALSE)</f>
        <v>1</v>
      </c>
      <c r="W505" t="b">
        <f>K505=VLOOKUP($A505,'Vals 0505'!$A:$L,11,FALSE)</f>
        <v>1</v>
      </c>
      <c r="X505" t="b">
        <f>L505=VLOOKUP($A505,'Vals 0505'!$A:$L,12,FALSE)</f>
        <v>1</v>
      </c>
      <c r="Y505">
        <f t="shared" si="7"/>
        <v>11575</v>
      </c>
    </row>
    <row r="506" spans="1:26">
      <c r="A506" s="3">
        <v>11576</v>
      </c>
      <c r="B506" s="5" t="s">
        <v>121</v>
      </c>
      <c r="C506" s="5" t="s">
        <v>94</v>
      </c>
      <c r="D506" s="5"/>
      <c r="E506" s="4">
        <v>0</v>
      </c>
      <c r="F506" s="5"/>
      <c r="G506" s="4" t="s">
        <v>95</v>
      </c>
      <c r="H506" s="5" t="s">
        <v>96</v>
      </c>
      <c r="I506" s="5" t="s">
        <v>57</v>
      </c>
      <c r="J506" s="5" t="s">
        <v>285</v>
      </c>
      <c r="K506" s="5" t="s">
        <v>517</v>
      </c>
      <c r="L506" s="5" t="s">
        <v>237</v>
      </c>
      <c r="M506" t="b">
        <f>A506=VLOOKUP($A506,'Vals 0505'!$A:$L,1,FALSE)</f>
        <v>1</v>
      </c>
      <c r="N506" t="b">
        <f>B506=VLOOKUP($A506,'Vals 0505'!$A:$L,2,FALSE)</f>
        <v>1</v>
      </c>
      <c r="O506" t="b">
        <f>C506=VLOOKUP($A506,'Vals 0505'!$A:$L,3,FALSE)</f>
        <v>1</v>
      </c>
      <c r="P506" t="b">
        <f>D506=VLOOKUP($A506,'Vals 0505'!$A:$L,4,FALSE)</f>
        <v>1</v>
      </c>
      <c r="Q506" t="e">
        <f>E506=VLOOKUP($A506,'Vals 0505'!$A:$L,5,FALSE)</f>
        <v>#REF!</v>
      </c>
      <c r="R506" t="b">
        <f>F506=VLOOKUP($A506,'Vals 0505'!$A:$L,6,FALSE)</f>
        <v>1</v>
      </c>
      <c r="S506" t="e">
        <f>G506=VLOOKUP($A506,'Vals 0505'!$A:$L,7,FALSE)</f>
        <v>#REF!</v>
      </c>
      <c r="T506" t="b">
        <f>H506=VLOOKUP($A506,'Vals 0505'!$A:$L,8,FALSE)</f>
        <v>1</v>
      </c>
      <c r="U506" t="b">
        <f>I506=VLOOKUP($A506,'Vals 0505'!$A:$L,9,FALSE)</f>
        <v>1</v>
      </c>
      <c r="V506" t="b">
        <f>J506=VLOOKUP($A506,'Vals 0505'!$A:$L,10,FALSE)</f>
        <v>1</v>
      </c>
      <c r="W506" t="b">
        <f>K506=VLOOKUP($A506,'Vals 0505'!$A:$L,11,FALSE)</f>
        <v>1</v>
      </c>
      <c r="X506" t="b">
        <f>L506=VLOOKUP($A506,'Vals 0505'!$A:$L,12,FALSE)</f>
        <v>1</v>
      </c>
      <c r="Y506">
        <f t="shared" si="7"/>
        <v>11576</v>
      </c>
    </row>
    <row r="507" spans="1:26">
      <c r="A507" s="4">
        <v>11577</v>
      </c>
      <c r="B507" s="5" t="s">
        <v>121</v>
      </c>
      <c r="C507" s="5" t="s">
        <v>94</v>
      </c>
      <c r="D507" s="5"/>
      <c r="E507" s="4">
        <v>0</v>
      </c>
      <c r="F507" s="5"/>
      <c r="G507" s="4" t="s">
        <v>95</v>
      </c>
      <c r="H507" s="5" t="s">
        <v>96</v>
      </c>
      <c r="I507" s="5" t="s">
        <v>57</v>
      </c>
      <c r="J507" s="5" t="s">
        <v>285</v>
      </c>
      <c r="K507" s="5" t="s">
        <v>57</v>
      </c>
      <c r="L507" s="5" t="s">
        <v>237</v>
      </c>
      <c r="M507" t="b">
        <f>A507=VLOOKUP($A507,'Vals 0505'!$A:$L,1,FALSE)</f>
        <v>1</v>
      </c>
      <c r="N507" t="b">
        <f>B507=VLOOKUP($A507,'Vals 0505'!$A:$L,2,FALSE)</f>
        <v>1</v>
      </c>
      <c r="O507" t="b">
        <f>C507=VLOOKUP($A507,'Vals 0505'!$A:$L,3,FALSE)</f>
        <v>1</v>
      </c>
      <c r="P507" t="b">
        <f>D507=VLOOKUP($A507,'Vals 0505'!$A:$L,4,FALSE)</f>
        <v>1</v>
      </c>
      <c r="Q507" t="e">
        <f>E507=VLOOKUP($A507,'Vals 0505'!$A:$L,5,FALSE)</f>
        <v>#REF!</v>
      </c>
      <c r="R507" t="b">
        <f>F507=VLOOKUP($A507,'Vals 0505'!$A:$L,6,FALSE)</f>
        <v>1</v>
      </c>
      <c r="S507" t="e">
        <f>G507=VLOOKUP($A507,'Vals 0505'!$A:$L,7,FALSE)</f>
        <v>#REF!</v>
      </c>
      <c r="T507" t="b">
        <f>H507=VLOOKUP($A507,'Vals 0505'!$A:$L,8,FALSE)</f>
        <v>1</v>
      </c>
      <c r="U507" t="b">
        <f>I507=VLOOKUP($A507,'Vals 0505'!$A:$L,9,FALSE)</f>
        <v>1</v>
      </c>
      <c r="V507" t="b">
        <f>J507=VLOOKUP($A507,'Vals 0505'!$A:$L,10,FALSE)</f>
        <v>1</v>
      </c>
      <c r="W507" t="b">
        <f>K507=VLOOKUP($A507,'Vals 0505'!$A:$L,11,FALSE)</f>
        <v>1</v>
      </c>
      <c r="X507" t="b">
        <f>L507=VLOOKUP($A507,'Vals 0505'!$A:$L,12,FALSE)</f>
        <v>1</v>
      </c>
      <c r="Y507">
        <f t="shared" si="7"/>
        <v>11577</v>
      </c>
    </row>
    <row r="508" spans="1:26">
      <c r="A508" s="3">
        <v>11578</v>
      </c>
      <c r="B508" s="5" t="s">
        <v>121</v>
      </c>
      <c r="C508" s="5" t="s">
        <v>94</v>
      </c>
      <c r="D508" s="5"/>
      <c r="E508" s="4">
        <v>1</v>
      </c>
      <c r="F508" s="5"/>
      <c r="G508" s="4" t="s">
        <v>95</v>
      </c>
      <c r="H508" s="5" t="s">
        <v>96</v>
      </c>
      <c r="I508" s="5" t="s">
        <v>144</v>
      </c>
      <c r="J508" s="5" t="s">
        <v>285</v>
      </c>
      <c r="K508" s="5" t="s">
        <v>641</v>
      </c>
      <c r="L508" s="5" t="s">
        <v>237</v>
      </c>
      <c r="M508" t="b">
        <f>A508=VLOOKUP($A508,'Vals 0505'!$A:$L,1,FALSE)</f>
        <v>1</v>
      </c>
      <c r="N508" t="b">
        <f>B508=VLOOKUP($A508,'Vals 0505'!$A:$L,2,FALSE)</f>
        <v>1</v>
      </c>
      <c r="O508" t="b">
        <f>C508=VLOOKUP($A508,'Vals 0505'!$A:$L,3,FALSE)</f>
        <v>1</v>
      </c>
      <c r="P508" t="b">
        <f>D508=VLOOKUP($A508,'Vals 0505'!$A:$L,4,FALSE)</f>
        <v>1</v>
      </c>
      <c r="Q508" t="e">
        <f>E508=VLOOKUP($A508,'Vals 0505'!$A:$L,5,FALSE)</f>
        <v>#REF!</v>
      </c>
      <c r="R508" t="b">
        <f>F508=VLOOKUP($A508,'Vals 0505'!$A:$L,6,FALSE)</f>
        <v>1</v>
      </c>
      <c r="S508" t="e">
        <f>G508=VLOOKUP($A508,'Vals 0505'!$A:$L,7,FALSE)</f>
        <v>#REF!</v>
      </c>
      <c r="T508" t="b">
        <f>H508=VLOOKUP($A508,'Vals 0505'!$A:$L,8,FALSE)</f>
        <v>1</v>
      </c>
      <c r="U508" t="b">
        <f>I508=VLOOKUP($A508,'Vals 0505'!$A:$L,9,FALSE)</f>
        <v>1</v>
      </c>
      <c r="V508" t="b">
        <f>J508=VLOOKUP($A508,'Vals 0505'!$A:$L,10,FALSE)</f>
        <v>1</v>
      </c>
      <c r="W508" t="b">
        <f>K508=VLOOKUP($A508,'Vals 0505'!$A:$L,11,FALSE)</f>
        <v>1</v>
      </c>
      <c r="X508" t="b">
        <f>L508=VLOOKUP($A508,'Vals 0505'!$A:$L,12,FALSE)</f>
        <v>1</v>
      </c>
      <c r="Y508">
        <f t="shared" si="7"/>
        <v>11578</v>
      </c>
    </row>
    <row r="509" spans="1:26">
      <c r="A509" s="4">
        <v>11579</v>
      </c>
      <c r="B509" s="5" t="s">
        <v>121</v>
      </c>
      <c r="C509" s="5" t="s">
        <v>94</v>
      </c>
      <c r="D509" s="5"/>
      <c r="E509" s="4">
        <v>0</v>
      </c>
      <c r="F509" s="5"/>
      <c r="G509" s="4" t="s">
        <v>95</v>
      </c>
      <c r="H509" s="5" t="s">
        <v>96</v>
      </c>
      <c r="I509" s="5" t="s">
        <v>115</v>
      </c>
      <c r="J509" s="5" t="s">
        <v>285</v>
      </c>
      <c r="K509" s="5" t="s">
        <v>516</v>
      </c>
      <c r="L509" s="5" t="s">
        <v>237</v>
      </c>
      <c r="M509" t="b">
        <f>A509=VLOOKUP($A509,'Vals 0505'!$A:$L,1,FALSE)</f>
        <v>1</v>
      </c>
      <c r="N509" t="b">
        <f>B509=VLOOKUP($A509,'Vals 0505'!$A:$L,2,FALSE)</f>
        <v>1</v>
      </c>
      <c r="O509" t="b">
        <f>C509=VLOOKUP($A509,'Vals 0505'!$A:$L,3,FALSE)</f>
        <v>1</v>
      </c>
      <c r="P509" t="b">
        <f>D509=VLOOKUP($A509,'Vals 0505'!$A:$L,4,FALSE)</f>
        <v>1</v>
      </c>
      <c r="Q509" t="e">
        <f>E509=VLOOKUP($A509,'Vals 0505'!$A:$L,5,FALSE)</f>
        <v>#REF!</v>
      </c>
      <c r="R509" t="b">
        <f>F509=VLOOKUP($A509,'Vals 0505'!$A:$L,6,FALSE)</f>
        <v>1</v>
      </c>
      <c r="S509" t="e">
        <f>G509=VLOOKUP($A509,'Vals 0505'!$A:$L,7,FALSE)</f>
        <v>#REF!</v>
      </c>
      <c r="T509" t="b">
        <f>H509=VLOOKUP($A509,'Vals 0505'!$A:$L,8,FALSE)</f>
        <v>1</v>
      </c>
      <c r="U509" t="b">
        <f>I509=VLOOKUP($A509,'Vals 0505'!$A:$L,9,FALSE)</f>
        <v>1</v>
      </c>
      <c r="V509" t="b">
        <f>J509=VLOOKUP($A509,'Vals 0505'!$A:$L,10,FALSE)</f>
        <v>1</v>
      </c>
      <c r="W509" t="b">
        <f>K509=VLOOKUP($A509,'Vals 0505'!$A:$L,11,FALSE)</f>
        <v>1</v>
      </c>
      <c r="X509" t="b">
        <f>L509=VLOOKUP($A509,'Vals 0505'!$A:$L,12,FALSE)</f>
        <v>1</v>
      </c>
      <c r="Y509">
        <f t="shared" si="7"/>
        <v>11579</v>
      </c>
    </row>
    <row r="510" spans="1:26">
      <c r="A510" s="3">
        <v>11580</v>
      </c>
      <c r="B510" s="5" t="s">
        <v>121</v>
      </c>
      <c r="C510" s="5" t="s">
        <v>94</v>
      </c>
      <c r="D510" s="5"/>
      <c r="E510" s="4">
        <v>0</v>
      </c>
      <c r="F510" s="5"/>
      <c r="G510" s="4" t="s">
        <v>95</v>
      </c>
      <c r="H510" s="5" t="s">
        <v>96</v>
      </c>
      <c r="I510" s="5" t="s">
        <v>116</v>
      </c>
      <c r="J510" s="5" t="s">
        <v>285</v>
      </c>
      <c r="K510" s="5" t="s">
        <v>619</v>
      </c>
      <c r="L510" s="5" t="s">
        <v>237</v>
      </c>
      <c r="M510" t="b">
        <f>A510=VLOOKUP($A510,'Vals 0505'!$A:$L,1,FALSE)</f>
        <v>1</v>
      </c>
      <c r="N510" t="b">
        <f>B510=VLOOKUP($A510,'Vals 0505'!$A:$L,2,FALSE)</f>
        <v>1</v>
      </c>
      <c r="O510" t="b">
        <f>C510=VLOOKUP($A510,'Vals 0505'!$A:$L,3,FALSE)</f>
        <v>1</v>
      </c>
      <c r="P510" t="b">
        <f>D510=VLOOKUP($A510,'Vals 0505'!$A:$L,4,FALSE)</f>
        <v>1</v>
      </c>
      <c r="Q510" t="e">
        <f>E510=VLOOKUP($A510,'Vals 0505'!$A:$L,5,FALSE)</f>
        <v>#REF!</v>
      </c>
      <c r="R510" t="b">
        <f>F510=VLOOKUP($A510,'Vals 0505'!$A:$L,6,FALSE)</f>
        <v>1</v>
      </c>
      <c r="S510" t="e">
        <f>G510=VLOOKUP($A510,'Vals 0505'!$A:$L,7,FALSE)</f>
        <v>#REF!</v>
      </c>
      <c r="T510" t="b">
        <f>H510=VLOOKUP($A510,'Vals 0505'!$A:$L,8,FALSE)</f>
        <v>1</v>
      </c>
      <c r="U510" t="b">
        <f>I510=VLOOKUP($A510,'Vals 0505'!$A:$L,9,FALSE)</f>
        <v>1</v>
      </c>
      <c r="V510" t="b">
        <f>J510=VLOOKUP($A510,'Vals 0505'!$A:$L,10,FALSE)</f>
        <v>1</v>
      </c>
      <c r="W510" t="b">
        <f>K510=VLOOKUP($A510,'Vals 0505'!$A:$L,11,FALSE)</f>
        <v>1</v>
      </c>
      <c r="X510" t="b">
        <f>L510=VLOOKUP($A510,'Vals 0505'!$A:$L,12,FALSE)</f>
        <v>1</v>
      </c>
      <c r="Y510">
        <f t="shared" si="7"/>
        <v>11580</v>
      </c>
    </row>
    <row r="511" spans="1:26">
      <c r="A511" s="4">
        <v>11581</v>
      </c>
      <c r="B511" s="5" t="s">
        <v>121</v>
      </c>
      <c r="C511" s="5" t="s">
        <v>94</v>
      </c>
      <c r="D511" s="5"/>
      <c r="E511" s="4">
        <v>0</v>
      </c>
      <c r="F511" s="5"/>
      <c r="G511" s="4" t="s">
        <v>95</v>
      </c>
      <c r="H511" s="5" t="s">
        <v>96</v>
      </c>
      <c r="I511" s="5" t="s">
        <v>116</v>
      </c>
      <c r="J511" s="5" t="s">
        <v>285</v>
      </c>
      <c r="K511" s="5" t="s">
        <v>620</v>
      </c>
      <c r="L511" s="5" t="s">
        <v>237</v>
      </c>
      <c r="M511" t="b">
        <f>A511=VLOOKUP($A511,'Vals 0505'!$A:$L,1,FALSE)</f>
        <v>1</v>
      </c>
      <c r="N511" t="b">
        <f>B511=VLOOKUP($A511,'Vals 0505'!$A:$L,2,FALSE)</f>
        <v>1</v>
      </c>
      <c r="O511" t="b">
        <f>C511=VLOOKUP($A511,'Vals 0505'!$A:$L,3,FALSE)</f>
        <v>1</v>
      </c>
      <c r="P511" t="b">
        <f>D511=VLOOKUP($A511,'Vals 0505'!$A:$L,4,FALSE)</f>
        <v>1</v>
      </c>
      <c r="Q511" t="e">
        <f>E511=VLOOKUP($A511,'Vals 0505'!$A:$L,5,FALSE)</f>
        <v>#REF!</v>
      </c>
      <c r="R511" t="b">
        <f>F511=VLOOKUP($A511,'Vals 0505'!$A:$L,6,FALSE)</f>
        <v>1</v>
      </c>
      <c r="S511" t="e">
        <f>G511=VLOOKUP($A511,'Vals 0505'!$A:$L,7,FALSE)</f>
        <v>#REF!</v>
      </c>
      <c r="T511" t="b">
        <f>H511=VLOOKUP($A511,'Vals 0505'!$A:$L,8,FALSE)</f>
        <v>1</v>
      </c>
      <c r="U511" t="b">
        <f>I511=VLOOKUP($A511,'Vals 0505'!$A:$L,9,FALSE)</f>
        <v>1</v>
      </c>
      <c r="V511" t="b">
        <f>J511=VLOOKUP($A511,'Vals 0505'!$A:$L,10,FALSE)</f>
        <v>1</v>
      </c>
      <c r="W511" t="b">
        <f>K511=VLOOKUP($A511,'Vals 0505'!$A:$L,11,FALSE)</f>
        <v>1</v>
      </c>
      <c r="X511" t="b">
        <f>L511=VLOOKUP($A511,'Vals 0505'!$A:$L,12,FALSE)</f>
        <v>1</v>
      </c>
      <c r="Y511">
        <f t="shared" si="7"/>
        <v>11581</v>
      </c>
    </row>
    <row r="512" spans="1:26">
      <c r="A512" s="3">
        <v>11583</v>
      </c>
      <c r="B512" s="5" t="s">
        <v>121</v>
      </c>
      <c r="C512" s="5" t="s">
        <v>94</v>
      </c>
      <c r="D512" s="5"/>
      <c r="E512" s="4">
        <v>0</v>
      </c>
      <c r="F512" s="5"/>
      <c r="G512" s="4" t="s">
        <v>95</v>
      </c>
      <c r="H512" s="5" t="s">
        <v>96</v>
      </c>
      <c r="I512" s="5" t="s">
        <v>117</v>
      </c>
      <c r="J512" s="5" t="s">
        <v>285</v>
      </c>
      <c r="K512" s="5" t="s">
        <v>642</v>
      </c>
      <c r="L512" s="5" t="s">
        <v>237</v>
      </c>
      <c r="M512" t="b">
        <f>A512=VLOOKUP($A512,'Vals 0505'!$A:$L,1,FALSE)</f>
        <v>1</v>
      </c>
      <c r="N512" t="b">
        <f>B512=VLOOKUP($A512,'Vals 0505'!$A:$L,2,FALSE)</f>
        <v>1</v>
      </c>
      <c r="O512" t="b">
        <f>C512=VLOOKUP($A512,'Vals 0505'!$A:$L,3,FALSE)</f>
        <v>1</v>
      </c>
      <c r="P512" t="b">
        <f>D512=VLOOKUP($A512,'Vals 0505'!$A:$L,4,FALSE)</f>
        <v>1</v>
      </c>
      <c r="Q512" t="e">
        <f>E512=VLOOKUP($A512,'Vals 0505'!$A:$L,5,FALSE)</f>
        <v>#REF!</v>
      </c>
      <c r="R512" t="b">
        <f>F512=VLOOKUP($A512,'Vals 0505'!$A:$L,6,FALSE)</f>
        <v>1</v>
      </c>
      <c r="S512" t="e">
        <f>G512=VLOOKUP($A512,'Vals 0505'!$A:$L,7,FALSE)</f>
        <v>#REF!</v>
      </c>
      <c r="T512" t="b">
        <f>H512=VLOOKUP($A512,'Vals 0505'!$A:$L,8,FALSE)</f>
        <v>1</v>
      </c>
      <c r="U512" t="b">
        <f>I512=VLOOKUP($A512,'Vals 0505'!$A:$L,9,FALSE)</f>
        <v>1</v>
      </c>
      <c r="V512" t="b">
        <f>J512=VLOOKUP($A512,'Vals 0505'!$A:$L,10,FALSE)</f>
        <v>1</v>
      </c>
      <c r="W512" t="b">
        <f>K512=VLOOKUP($A512,'Vals 0505'!$A:$L,11,FALSE)</f>
        <v>1</v>
      </c>
      <c r="X512" t="b">
        <f>L512=VLOOKUP($A512,'Vals 0505'!$A:$L,12,FALSE)</f>
        <v>1</v>
      </c>
      <c r="Y512">
        <f t="shared" si="7"/>
        <v>11583</v>
      </c>
    </row>
    <row r="513" spans="1:26">
      <c r="A513" s="4">
        <v>11584</v>
      </c>
      <c r="B513" s="5" t="s">
        <v>121</v>
      </c>
      <c r="C513" s="5" t="s">
        <v>94</v>
      </c>
      <c r="D513" s="5"/>
      <c r="E513" s="4">
        <v>0</v>
      </c>
      <c r="F513" s="5"/>
      <c r="G513" s="4" t="s">
        <v>95</v>
      </c>
      <c r="H513" s="5" t="s">
        <v>96</v>
      </c>
      <c r="I513" s="5" t="s">
        <v>117</v>
      </c>
      <c r="J513" s="5" t="s">
        <v>285</v>
      </c>
      <c r="K513" s="5" t="s">
        <v>621</v>
      </c>
      <c r="L513" s="5" t="s">
        <v>237</v>
      </c>
      <c r="M513" t="b">
        <f>A513=VLOOKUP($A513,'Vals 0505'!$A:$L,1,FALSE)</f>
        <v>1</v>
      </c>
      <c r="N513" t="b">
        <f>B513=VLOOKUP($A513,'Vals 0505'!$A:$L,2,FALSE)</f>
        <v>1</v>
      </c>
      <c r="O513" t="b">
        <f>C513=VLOOKUP($A513,'Vals 0505'!$A:$L,3,FALSE)</f>
        <v>1</v>
      </c>
      <c r="P513" t="b">
        <f>D513=VLOOKUP($A513,'Vals 0505'!$A:$L,4,FALSE)</f>
        <v>1</v>
      </c>
      <c r="Q513" t="e">
        <f>E513=VLOOKUP($A513,'Vals 0505'!$A:$L,5,FALSE)</f>
        <v>#REF!</v>
      </c>
      <c r="R513" t="b">
        <f>F513=VLOOKUP($A513,'Vals 0505'!$A:$L,6,FALSE)</f>
        <v>1</v>
      </c>
      <c r="S513" t="e">
        <f>G513=VLOOKUP($A513,'Vals 0505'!$A:$L,7,FALSE)</f>
        <v>#REF!</v>
      </c>
      <c r="T513" t="b">
        <f>H513=VLOOKUP($A513,'Vals 0505'!$A:$L,8,FALSE)</f>
        <v>1</v>
      </c>
      <c r="U513" t="b">
        <f>I513=VLOOKUP($A513,'Vals 0505'!$A:$L,9,FALSE)</f>
        <v>1</v>
      </c>
      <c r="V513" t="b">
        <f>J513=VLOOKUP($A513,'Vals 0505'!$A:$L,10,FALSE)</f>
        <v>1</v>
      </c>
      <c r="W513" t="b">
        <f>K513=VLOOKUP($A513,'Vals 0505'!$A:$L,11,FALSE)</f>
        <v>1</v>
      </c>
      <c r="X513" t="b">
        <f>L513=VLOOKUP($A513,'Vals 0505'!$A:$L,12,FALSE)</f>
        <v>1</v>
      </c>
      <c r="Y513">
        <f t="shared" si="7"/>
        <v>11584</v>
      </c>
    </row>
    <row r="514" spans="1:26">
      <c r="A514" s="3">
        <v>11585</v>
      </c>
      <c r="B514" s="5" t="s">
        <v>121</v>
      </c>
      <c r="C514" s="5" t="s">
        <v>94</v>
      </c>
      <c r="D514" s="5"/>
      <c r="E514" s="4">
        <v>0</v>
      </c>
      <c r="F514" s="5"/>
      <c r="G514" s="4" t="s">
        <v>95</v>
      </c>
      <c r="H514" s="5" t="s">
        <v>96</v>
      </c>
      <c r="I514" s="5" t="s">
        <v>117</v>
      </c>
      <c r="J514" s="5" t="s">
        <v>285</v>
      </c>
      <c r="K514" s="5" t="s">
        <v>622</v>
      </c>
      <c r="L514" s="5" t="s">
        <v>237</v>
      </c>
      <c r="M514" t="b">
        <f>A514=VLOOKUP($A514,'Vals 0505'!$A:$L,1,FALSE)</f>
        <v>1</v>
      </c>
      <c r="N514" t="b">
        <f>B514=VLOOKUP($A514,'Vals 0505'!$A:$L,2,FALSE)</f>
        <v>1</v>
      </c>
      <c r="O514" t="b">
        <f>C514=VLOOKUP($A514,'Vals 0505'!$A:$L,3,FALSE)</f>
        <v>1</v>
      </c>
      <c r="P514" t="b">
        <f>D514=VLOOKUP($A514,'Vals 0505'!$A:$L,4,FALSE)</f>
        <v>1</v>
      </c>
      <c r="Q514" t="e">
        <f>E514=VLOOKUP($A514,'Vals 0505'!$A:$L,5,FALSE)</f>
        <v>#REF!</v>
      </c>
      <c r="R514" t="b">
        <f>F514=VLOOKUP($A514,'Vals 0505'!$A:$L,6,FALSE)</f>
        <v>1</v>
      </c>
      <c r="S514" t="e">
        <f>G514=VLOOKUP($A514,'Vals 0505'!$A:$L,7,FALSE)</f>
        <v>#REF!</v>
      </c>
      <c r="T514" t="b">
        <f>H514=VLOOKUP($A514,'Vals 0505'!$A:$L,8,FALSE)</f>
        <v>1</v>
      </c>
      <c r="U514" t="b">
        <f>I514=VLOOKUP($A514,'Vals 0505'!$A:$L,9,FALSE)</f>
        <v>1</v>
      </c>
      <c r="V514" t="b">
        <f>J514=VLOOKUP($A514,'Vals 0505'!$A:$L,10,FALSE)</f>
        <v>1</v>
      </c>
      <c r="W514" t="b">
        <f>K514=VLOOKUP($A514,'Vals 0505'!$A:$L,11,FALSE)</f>
        <v>1</v>
      </c>
      <c r="X514" t="b">
        <f>L514=VLOOKUP($A514,'Vals 0505'!$A:$L,12,FALSE)</f>
        <v>1</v>
      </c>
      <c r="Y514">
        <f t="shared" si="7"/>
        <v>11585</v>
      </c>
    </row>
    <row r="515" spans="1:26">
      <c r="A515" s="4">
        <v>11586</v>
      </c>
      <c r="B515" s="5" t="s">
        <v>121</v>
      </c>
      <c r="C515" s="5" t="s">
        <v>94</v>
      </c>
      <c r="D515" s="5"/>
      <c r="E515" s="4">
        <v>0</v>
      </c>
      <c r="F515" s="5"/>
      <c r="G515" s="4" t="s">
        <v>95</v>
      </c>
      <c r="H515" s="5" t="s">
        <v>96</v>
      </c>
      <c r="I515" s="5" t="s">
        <v>117</v>
      </c>
      <c r="J515" s="5" t="s">
        <v>285</v>
      </c>
      <c r="K515" s="5" t="s">
        <v>643</v>
      </c>
      <c r="L515" s="5" t="s">
        <v>237</v>
      </c>
      <c r="M515" t="b">
        <f>A515=VLOOKUP($A515,'Vals 0505'!$A:$L,1,FALSE)</f>
        <v>1</v>
      </c>
      <c r="N515" t="b">
        <f>B515=VLOOKUP($A515,'Vals 0505'!$A:$L,2,FALSE)</f>
        <v>1</v>
      </c>
      <c r="O515" t="b">
        <f>C515=VLOOKUP($A515,'Vals 0505'!$A:$L,3,FALSE)</f>
        <v>1</v>
      </c>
      <c r="P515" t="b">
        <f>D515=VLOOKUP($A515,'Vals 0505'!$A:$L,4,FALSE)</f>
        <v>1</v>
      </c>
      <c r="Q515" t="e">
        <f>E515=VLOOKUP($A515,'Vals 0505'!$A:$L,5,FALSE)</f>
        <v>#REF!</v>
      </c>
      <c r="R515" t="b">
        <f>F515=VLOOKUP($A515,'Vals 0505'!$A:$L,6,FALSE)</f>
        <v>1</v>
      </c>
      <c r="S515" t="e">
        <f>G515=VLOOKUP($A515,'Vals 0505'!$A:$L,7,FALSE)</f>
        <v>#REF!</v>
      </c>
      <c r="T515" t="b">
        <f>H515=VLOOKUP($A515,'Vals 0505'!$A:$L,8,FALSE)</f>
        <v>1</v>
      </c>
      <c r="U515" t="b">
        <f>I515=VLOOKUP($A515,'Vals 0505'!$A:$L,9,FALSE)</f>
        <v>1</v>
      </c>
      <c r="V515" t="b">
        <f>J515=VLOOKUP($A515,'Vals 0505'!$A:$L,10,FALSE)</f>
        <v>1</v>
      </c>
      <c r="W515" t="b">
        <f>K515=VLOOKUP($A515,'Vals 0505'!$A:$L,11,FALSE)</f>
        <v>1</v>
      </c>
      <c r="X515" t="b">
        <f>L515=VLOOKUP($A515,'Vals 0505'!$A:$L,12,FALSE)</f>
        <v>1</v>
      </c>
      <c r="Y515">
        <f t="shared" ref="Y515:Y578" si="8">A515</f>
        <v>11586</v>
      </c>
    </row>
    <row r="516" spans="1:26">
      <c r="A516" s="3">
        <v>11587</v>
      </c>
      <c r="B516" s="5" t="s">
        <v>121</v>
      </c>
      <c r="C516" s="5" t="s">
        <v>94</v>
      </c>
      <c r="D516" s="5"/>
      <c r="E516" s="4">
        <v>0</v>
      </c>
      <c r="F516" s="5"/>
      <c r="G516" s="4" t="s">
        <v>95</v>
      </c>
      <c r="H516" s="5" t="s">
        <v>96</v>
      </c>
      <c r="I516" s="5" t="s">
        <v>117</v>
      </c>
      <c r="J516" s="5" t="s">
        <v>285</v>
      </c>
      <c r="K516" s="5" t="s">
        <v>516</v>
      </c>
      <c r="L516" s="5" t="s">
        <v>237</v>
      </c>
      <c r="M516" t="b">
        <f>A516=VLOOKUP($A516,'Vals 0505'!$A:$L,1,FALSE)</f>
        <v>1</v>
      </c>
      <c r="N516" t="b">
        <f>B516=VLOOKUP($A516,'Vals 0505'!$A:$L,2,FALSE)</f>
        <v>1</v>
      </c>
      <c r="O516" t="b">
        <f>C516=VLOOKUP($A516,'Vals 0505'!$A:$L,3,FALSE)</f>
        <v>1</v>
      </c>
      <c r="P516" t="b">
        <f>D516=VLOOKUP($A516,'Vals 0505'!$A:$L,4,FALSE)</f>
        <v>1</v>
      </c>
      <c r="Q516" t="e">
        <f>E516=VLOOKUP($A516,'Vals 0505'!$A:$L,5,FALSE)</f>
        <v>#REF!</v>
      </c>
      <c r="R516" t="b">
        <f>F516=VLOOKUP($A516,'Vals 0505'!$A:$L,6,FALSE)</f>
        <v>1</v>
      </c>
      <c r="S516" t="e">
        <f>G516=VLOOKUP($A516,'Vals 0505'!$A:$L,7,FALSE)</f>
        <v>#REF!</v>
      </c>
      <c r="T516" t="b">
        <f>H516=VLOOKUP($A516,'Vals 0505'!$A:$L,8,FALSE)</f>
        <v>1</v>
      </c>
      <c r="U516" t="b">
        <f>I516=VLOOKUP($A516,'Vals 0505'!$A:$L,9,FALSE)</f>
        <v>1</v>
      </c>
      <c r="V516" t="b">
        <f>J516=VLOOKUP($A516,'Vals 0505'!$A:$L,10,FALSE)</f>
        <v>1</v>
      </c>
      <c r="W516" t="b">
        <f>K516=VLOOKUP($A516,'Vals 0505'!$A:$L,11,FALSE)</f>
        <v>1</v>
      </c>
      <c r="X516" t="b">
        <f>L516=VLOOKUP($A516,'Vals 0505'!$A:$L,12,FALSE)</f>
        <v>1</v>
      </c>
      <c r="Y516">
        <f t="shared" si="8"/>
        <v>11587</v>
      </c>
    </row>
    <row r="517" spans="1:26">
      <c r="A517" s="4">
        <v>11588</v>
      </c>
      <c r="B517" s="5" t="s">
        <v>121</v>
      </c>
      <c r="C517" s="5" t="s">
        <v>94</v>
      </c>
      <c r="D517" s="5"/>
      <c r="E517" s="4">
        <v>0</v>
      </c>
      <c r="F517" s="5"/>
      <c r="G517" s="4" t="s">
        <v>95</v>
      </c>
      <c r="H517" s="5" t="s">
        <v>96</v>
      </c>
      <c r="I517" s="5" t="s">
        <v>117</v>
      </c>
      <c r="J517" s="5" t="s">
        <v>285</v>
      </c>
      <c r="K517" s="5" t="s">
        <v>623</v>
      </c>
      <c r="L517" s="5" t="s">
        <v>237</v>
      </c>
      <c r="M517" t="b">
        <f>A517=VLOOKUP($A517,'Vals 0505'!$A:$L,1,FALSE)</f>
        <v>1</v>
      </c>
      <c r="N517" t="b">
        <f>B517=VLOOKUP($A517,'Vals 0505'!$A:$L,2,FALSE)</f>
        <v>1</v>
      </c>
      <c r="O517" t="b">
        <f>C517=VLOOKUP($A517,'Vals 0505'!$A:$L,3,FALSE)</f>
        <v>1</v>
      </c>
      <c r="P517" t="b">
        <f>D517=VLOOKUP($A517,'Vals 0505'!$A:$L,4,FALSE)</f>
        <v>1</v>
      </c>
      <c r="Q517" t="e">
        <f>E517=VLOOKUP($A517,'Vals 0505'!$A:$L,5,FALSE)</f>
        <v>#REF!</v>
      </c>
      <c r="R517" t="b">
        <f>F517=VLOOKUP($A517,'Vals 0505'!$A:$L,6,FALSE)</f>
        <v>1</v>
      </c>
      <c r="S517" t="e">
        <f>G517=VLOOKUP($A517,'Vals 0505'!$A:$L,7,FALSE)</f>
        <v>#REF!</v>
      </c>
      <c r="T517" t="b">
        <f>H517=VLOOKUP($A517,'Vals 0505'!$A:$L,8,FALSE)</f>
        <v>1</v>
      </c>
      <c r="U517" t="b">
        <f>I517=VLOOKUP($A517,'Vals 0505'!$A:$L,9,FALSE)</f>
        <v>1</v>
      </c>
      <c r="V517" t="b">
        <f>J517=VLOOKUP($A517,'Vals 0505'!$A:$L,10,FALSE)</f>
        <v>1</v>
      </c>
      <c r="W517" t="b">
        <f>K517=VLOOKUP($A517,'Vals 0505'!$A:$L,11,FALSE)</f>
        <v>1</v>
      </c>
      <c r="X517" t="b">
        <f>L517=VLOOKUP($A517,'Vals 0505'!$A:$L,12,FALSE)</f>
        <v>1</v>
      </c>
      <c r="Y517">
        <f t="shared" si="8"/>
        <v>11588</v>
      </c>
    </row>
    <row r="518" spans="1:26">
      <c r="A518" s="3">
        <v>11589</v>
      </c>
      <c r="B518" s="5" t="s">
        <v>121</v>
      </c>
      <c r="C518" s="5" t="s">
        <v>94</v>
      </c>
      <c r="D518" s="5"/>
      <c r="E518" s="4">
        <v>0</v>
      </c>
      <c r="F518" s="5"/>
      <c r="G518" s="4" t="s">
        <v>95</v>
      </c>
      <c r="H518" s="5" t="s">
        <v>96</v>
      </c>
      <c r="I518" s="5" t="s">
        <v>117</v>
      </c>
      <c r="J518" s="5" t="s">
        <v>285</v>
      </c>
      <c r="K518" s="5" t="s">
        <v>624</v>
      </c>
      <c r="L518" s="5" t="s">
        <v>237</v>
      </c>
      <c r="M518" t="b">
        <f>A518=VLOOKUP($A518,'Vals 0505'!$A:$L,1,FALSE)</f>
        <v>1</v>
      </c>
      <c r="N518" t="b">
        <f>B518=VLOOKUP($A518,'Vals 0505'!$A:$L,2,FALSE)</f>
        <v>1</v>
      </c>
      <c r="O518" t="b">
        <f>C518=VLOOKUP($A518,'Vals 0505'!$A:$L,3,FALSE)</f>
        <v>1</v>
      </c>
      <c r="P518" t="b">
        <f>D518=VLOOKUP($A518,'Vals 0505'!$A:$L,4,FALSE)</f>
        <v>1</v>
      </c>
      <c r="Q518" t="e">
        <f>E518=VLOOKUP($A518,'Vals 0505'!$A:$L,5,FALSE)</f>
        <v>#REF!</v>
      </c>
      <c r="R518" t="b">
        <f>F518=VLOOKUP($A518,'Vals 0505'!$A:$L,6,FALSE)</f>
        <v>1</v>
      </c>
      <c r="S518" t="e">
        <f>G518=VLOOKUP($A518,'Vals 0505'!$A:$L,7,FALSE)</f>
        <v>#REF!</v>
      </c>
      <c r="T518" t="b">
        <f>H518=VLOOKUP($A518,'Vals 0505'!$A:$L,8,FALSE)</f>
        <v>1</v>
      </c>
      <c r="U518" t="b">
        <f>I518=VLOOKUP($A518,'Vals 0505'!$A:$L,9,FALSE)</f>
        <v>1</v>
      </c>
      <c r="V518" t="b">
        <f>J518=VLOOKUP($A518,'Vals 0505'!$A:$L,10,FALSE)</f>
        <v>1</v>
      </c>
      <c r="W518" t="b">
        <f>K518=VLOOKUP($A518,'Vals 0505'!$A:$L,11,FALSE)</f>
        <v>1</v>
      </c>
      <c r="X518" t="b">
        <f>L518=VLOOKUP($A518,'Vals 0505'!$A:$L,12,FALSE)</f>
        <v>1</v>
      </c>
      <c r="Y518">
        <f t="shared" si="8"/>
        <v>11589</v>
      </c>
    </row>
    <row r="519" spans="1:26">
      <c r="A519" s="4">
        <v>11590</v>
      </c>
      <c r="B519" s="5" t="s">
        <v>121</v>
      </c>
      <c r="C519" s="5" t="s">
        <v>94</v>
      </c>
      <c r="D519" s="5"/>
      <c r="E519" s="4">
        <v>2.9999999999999997E-4</v>
      </c>
      <c r="F519" s="5">
        <v>1</v>
      </c>
      <c r="G519" s="4" t="s">
        <v>95</v>
      </c>
      <c r="H519" s="5" t="s">
        <v>96</v>
      </c>
      <c r="I519" s="5" t="s">
        <v>117</v>
      </c>
      <c r="J519" s="5" t="s">
        <v>285</v>
      </c>
      <c r="K519" s="5" t="s">
        <v>625</v>
      </c>
      <c r="L519" s="5" t="s">
        <v>237</v>
      </c>
      <c r="M519" t="b">
        <f>A519=VLOOKUP($A519,'Vals 0505'!$A:$L,1,FALSE)</f>
        <v>1</v>
      </c>
      <c r="N519" t="b">
        <f>B519=VLOOKUP($A519,'Vals 0505'!$A:$L,2,FALSE)</f>
        <v>1</v>
      </c>
      <c r="O519" t="b">
        <f>C519=VLOOKUP($A519,'Vals 0505'!$A:$L,3,FALSE)</f>
        <v>1</v>
      </c>
      <c r="P519" t="b">
        <f>D519=VLOOKUP($A519,'Vals 0505'!$A:$L,4,FALSE)</f>
        <v>1</v>
      </c>
      <c r="Q519" t="e">
        <f>E519=VLOOKUP($A519,'Vals 0505'!$A:$L,5,FALSE)</f>
        <v>#REF!</v>
      </c>
      <c r="R519" t="e">
        <f>F519=VLOOKUP($A519,'Vals 0505'!$A:$L,6,FALSE)</f>
        <v>#REF!</v>
      </c>
      <c r="S519" t="e">
        <f>G519=VLOOKUP($A519,'Vals 0505'!$A:$L,7,FALSE)</f>
        <v>#REF!</v>
      </c>
      <c r="T519" t="b">
        <f>H519=VLOOKUP($A519,'Vals 0505'!$A:$L,8,FALSE)</f>
        <v>1</v>
      </c>
      <c r="U519" t="b">
        <f>I519=VLOOKUP($A519,'Vals 0505'!$A:$L,9,FALSE)</f>
        <v>1</v>
      </c>
      <c r="V519" t="b">
        <f>J519=VLOOKUP($A519,'Vals 0505'!$A:$L,10,FALSE)</f>
        <v>0</v>
      </c>
      <c r="W519" t="b">
        <f>K519=VLOOKUP($A519,'Vals 0505'!$A:$L,11,FALSE)</f>
        <v>1</v>
      </c>
      <c r="X519" t="b">
        <f>L519=VLOOKUP($A519,'Vals 0505'!$A:$L,12,FALSE)</f>
        <v>1</v>
      </c>
      <c r="Y519">
        <f t="shared" si="8"/>
        <v>11590</v>
      </c>
      <c r="Z519" t="str">
        <f>VLOOKUP($A519,'Vals 0505'!$A:$L,10,FALSE)</f>
        <v>Low</v>
      </c>
    </row>
    <row r="520" spans="1:26">
      <c r="A520" s="3">
        <v>11591</v>
      </c>
      <c r="B520" s="5" t="s">
        <v>121</v>
      </c>
      <c r="C520" s="5" t="s">
        <v>94</v>
      </c>
      <c r="D520" s="5"/>
      <c r="E520" s="4">
        <v>0</v>
      </c>
      <c r="F520" s="5"/>
      <c r="G520" s="4" t="s">
        <v>95</v>
      </c>
      <c r="H520" s="5" t="s">
        <v>96</v>
      </c>
      <c r="I520" s="5" t="s">
        <v>117</v>
      </c>
      <c r="J520" s="5" t="s">
        <v>285</v>
      </c>
      <c r="K520" s="5" t="s">
        <v>587</v>
      </c>
      <c r="L520" s="5" t="s">
        <v>237</v>
      </c>
      <c r="M520" t="b">
        <f>A520=VLOOKUP($A520,'Vals 0505'!$A:$L,1,FALSE)</f>
        <v>1</v>
      </c>
      <c r="N520" t="b">
        <f>B520=VLOOKUP($A520,'Vals 0505'!$A:$L,2,FALSE)</f>
        <v>1</v>
      </c>
      <c r="O520" t="b">
        <f>C520=VLOOKUP($A520,'Vals 0505'!$A:$L,3,FALSE)</f>
        <v>1</v>
      </c>
      <c r="P520" t="b">
        <f>D520=VLOOKUP($A520,'Vals 0505'!$A:$L,4,FALSE)</f>
        <v>1</v>
      </c>
      <c r="Q520" t="e">
        <f>E520=VLOOKUP($A520,'Vals 0505'!$A:$L,5,FALSE)</f>
        <v>#REF!</v>
      </c>
      <c r="R520" t="b">
        <f>F520=VLOOKUP($A520,'Vals 0505'!$A:$L,6,FALSE)</f>
        <v>1</v>
      </c>
      <c r="S520" t="e">
        <f>G520=VLOOKUP($A520,'Vals 0505'!$A:$L,7,FALSE)</f>
        <v>#REF!</v>
      </c>
      <c r="T520" t="b">
        <f>H520=VLOOKUP($A520,'Vals 0505'!$A:$L,8,FALSE)</f>
        <v>1</v>
      </c>
      <c r="U520" t="b">
        <f>I520=VLOOKUP($A520,'Vals 0505'!$A:$L,9,FALSE)</f>
        <v>1</v>
      </c>
      <c r="V520" t="b">
        <f>J520=VLOOKUP($A520,'Vals 0505'!$A:$L,10,FALSE)</f>
        <v>1</v>
      </c>
      <c r="W520" t="b">
        <f>K520=VLOOKUP($A520,'Vals 0505'!$A:$L,11,FALSE)</f>
        <v>1</v>
      </c>
      <c r="X520" t="b">
        <f>L520=VLOOKUP($A520,'Vals 0505'!$A:$L,12,FALSE)</f>
        <v>1</v>
      </c>
      <c r="Y520">
        <f t="shared" si="8"/>
        <v>11591</v>
      </c>
    </row>
    <row r="521" spans="1:26">
      <c r="A521" s="4">
        <v>11593</v>
      </c>
      <c r="B521" s="5" t="s">
        <v>121</v>
      </c>
      <c r="C521" s="5" t="s">
        <v>94</v>
      </c>
      <c r="D521" s="5"/>
      <c r="E521" s="4">
        <v>0</v>
      </c>
      <c r="F521" s="5"/>
      <c r="G521" s="4" t="s">
        <v>95</v>
      </c>
      <c r="H521" s="5" t="s">
        <v>96</v>
      </c>
      <c r="I521" s="5" t="s">
        <v>117</v>
      </c>
      <c r="J521" s="5" t="s">
        <v>285</v>
      </c>
      <c r="K521" s="5" t="s">
        <v>644</v>
      </c>
      <c r="L521" s="5" t="s">
        <v>237</v>
      </c>
      <c r="M521" t="b">
        <f>A521=VLOOKUP($A521,'Vals 0505'!$A:$L,1,FALSE)</f>
        <v>1</v>
      </c>
      <c r="N521" t="b">
        <f>B521=VLOOKUP($A521,'Vals 0505'!$A:$L,2,FALSE)</f>
        <v>1</v>
      </c>
      <c r="O521" t="b">
        <f>C521=VLOOKUP($A521,'Vals 0505'!$A:$L,3,FALSE)</f>
        <v>1</v>
      </c>
      <c r="P521" t="b">
        <f>D521=VLOOKUP($A521,'Vals 0505'!$A:$L,4,FALSE)</f>
        <v>1</v>
      </c>
      <c r="Q521" t="e">
        <f>E521=VLOOKUP($A521,'Vals 0505'!$A:$L,5,FALSE)</f>
        <v>#REF!</v>
      </c>
      <c r="R521" t="b">
        <f>F521=VLOOKUP($A521,'Vals 0505'!$A:$L,6,FALSE)</f>
        <v>1</v>
      </c>
      <c r="S521" t="e">
        <f>G521=VLOOKUP($A521,'Vals 0505'!$A:$L,7,FALSE)</f>
        <v>#REF!</v>
      </c>
      <c r="T521" t="b">
        <f>H521=VLOOKUP($A521,'Vals 0505'!$A:$L,8,FALSE)</f>
        <v>1</v>
      </c>
      <c r="U521" t="b">
        <f>I521=VLOOKUP($A521,'Vals 0505'!$A:$L,9,FALSE)</f>
        <v>1</v>
      </c>
      <c r="V521" t="b">
        <f>J521=VLOOKUP($A521,'Vals 0505'!$A:$L,10,FALSE)</f>
        <v>1</v>
      </c>
      <c r="W521" t="b">
        <f>K521=VLOOKUP($A521,'Vals 0505'!$A:$L,11,FALSE)</f>
        <v>1</v>
      </c>
      <c r="X521" t="b">
        <f>L521=VLOOKUP($A521,'Vals 0505'!$A:$L,12,FALSE)</f>
        <v>1</v>
      </c>
      <c r="Y521">
        <f t="shared" si="8"/>
        <v>11593</v>
      </c>
    </row>
    <row r="522" spans="1:26">
      <c r="A522" s="3">
        <v>11594</v>
      </c>
      <c r="B522" s="5" t="s">
        <v>121</v>
      </c>
      <c r="C522" s="5" t="s">
        <v>94</v>
      </c>
      <c r="D522" s="5"/>
      <c r="E522" s="4">
        <v>0</v>
      </c>
      <c r="F522" s="5"/>
      <c r="G522" s="4" t="s">
        <v>95</v>
      </c>
      <c r="H522" s="5" t="s">
        <v>96</v>
      </c>
      <c r="I522" s="5" t="s">
        <v>117</v>
      </c>
      <c r="J522" s="5" t="s">
        <v>285</v>
      </c>
      <c r="K522" s="5" t="s">
        <v>626</v>
      </c>
      <c r="L522" s="5" t="s">
        <v>237</v>
      </c>
      <c r="M522" t="b">
        <f>A522=VLOOKUP($A522,'Vals 0505'!$A:$L,1,FALSE)</f>
        <v>1</v>
      </c>
      <c r="N522" t="b">
        <f>B522=VLOOKUP($A522,'Vals 0505'!$A:$L,2,FALSE)</f>
        <v>1</v>
      </c>
      <c r="O522" t="b">
        <f>C522=VLOOKUP($A522,'Vals 0505'!$A:$L,3,FALSE)</f>
        <v>1</v>
      </c>
      <c r="P522" t="b">
        <f>D522=VLOOKUP($A522,'Vals 0505'!$A:$L,4,FALSE)</f>
        <v>1</v>
      </c>
      <c r="Q522" t="e">
        <f>E522=VLOOKUP($A522,'Vals 0505'!$A:$L,5,FALSE)</f>
        <v>#REF!</v>
      </c>
      <c r="R522" t="b">
        <f>F522=VLOOKUP($A522,'Vals 0505'!$A:$L,6,FALSE)</f>
        <v>1</v>
      </c>
      <c r="S522" t="e">
        <f>G522=VLOOKUP($A522,'Vals 0505'!$A:$L,7,FALSE)</f>
        <v>#REF!</v>
      </c>
      <c r="T522" t="b">
        <f>H522=VLOOKUP($A522,'Vals 0505'!$A:$L,8,FALSE)</f>
        <v>1</v>
      </c>
      <c r="U522" t="b">
        <f>I522=VLOOKUP($A522,'Vals 0505'!$A:$L,9,FALSE)</f>
        <v>1</v>
      </c>
      <c r="V522" t="b">
        <f>J522=VLOOKUP($A522,'Vals 0505'!$A:$L,10,FALSE)</f>
        <v>1</v>
      </c>
      <c r="W522" t="b">
        <f>K522=VLOOKUP($A522,'Vals 0505'!$A:$L,11,FALSE)</f>
        <v>1</v>
      </c>
      <c r="X522" t="b">
        <f>L522=VLOOKUP($A522,'Vals 0505'!$A:$L,12,FALSE)</f>
        <v>1</v>
      </c>
      <c r="Y522">
        <f t="shared" si="8"/>
        <v>11594</v>
      </c>
    </row>
    <row r="523" spans="1:26">
      <c r="A523" s="4">
        <v>11596</v>
      </c>
      <c r="B523" s="5" t="s">
        <v>121</v>
      </c>
      <c r="C523" s="5" t="s">
        <v>94</v>
      </c>
      <c r="D523" s="5"/>
      <c r="E523" s="4">
        <v>0</v>
      </c>
      <c r="F523" s="5"/>
      <c r="G523" s="4" t="s">
        <v>95</v>
      </c>
      <c r="H523" s="5" t="s">
        <v>96</v>
      </c>
      <c r="I523" s="5" t="s">
        <v>137</v>
      </c>
      <c r="J523" s="5" t="s">
        <v>285</v>
      </c>
      <c r="K523" s="5" t="s">
        <v>516</v>
      </c>
      <c r="L523" s="5" t="s">
        <v>237</v>
      </c>
      <c r="M523" t="b">
        <f>A523=VLOOKUP($A523,'Vals 0505'!$A:$L,1,FALSE)</f>
        <v>1</v>
      </c>
      <c r="N523" t="b">
        <f>B523=VLOOKUP($A523,'Vals 0505'!$A:$L,2,FALSE)</f>
        <v>1</v>
      </c>
      <c r="O523" t="b">
        <f>C523=VLOOKUP($A523,'Vals 0505'!$A:$L,3,FALSE)</f>
        <v>1</v>
      </c>
      <c r="P523" t="b">
        <f>D523=VLOOKUP($A523,'Vals 0505'!$A:$L,4,FALSE)</f>
        <v>1</v>
      </c>
      <c r="Q523" t="e">
        <f>E523=VLOOKUP($A523,'Vals 0505'!$A:$L,5,FALSE)</f>
        <v>#REF!</v>
      </c>
      <c r="R523" t="b">
        <f>F523=VLOOKUP($A523,'Vals 0505'!$A:$L,6,FALSE)</f>
        <v>1</v>
      </c>
      <c r="S523" t="e">
        <f>G523=VLOOKUP($A523,'Vals 0505'!$A:$L,7,FALSE)</f>
        <v>#REF!</v>
      </c>
      <c r="T523" t="b">
        <f>H523=VLOOKUP($A523,'Vals 0505'!$A:$L,8,FALSE)</f>
        <v>1</v>
      </c>
      <c r="U523" t="b">
        <f>I523=VLOOKUP($A523,'Vals 0505'!$A:$L,9,FALSE)</f>
        <v>1</v>
      </c>
      <c r="V523" t="b">
        <f>J523=VLOOKUP($A523,'Vals 0505'!$A:$L,10,FALSE)</f>
        <v>1</v>
      </c>
      <c r="W523" t="b">
        <f>K523=VLOOKUP($A523,'Vals 0505'!$A:$L,11,FALSE)</f>
        <v>1</v>
      </c>
      <c r="X523" t="b">
        <f>L523=VLOOKUP($A523,'Vals 0505'!$A:$L,12,FALSE)</f>
        <v>1</v>
      </c>
      <c r="Y523">
        <f t="shared" si="8"/>
        <v>11596</v>
      </c>
    </row>
    <row r="524" spans="1:26">
      <c r="A524" s="3">
        <v>11598</v>
      </c>
      <c r="B524" s="5" t="s">
        <v>121</v>
      </c>
      <c r="C524" s="5" t="s">
        <v>34</v>
      </c>
      <c r="D524" s="5" t="s">
        <v>35</v>
      </c>
      <c r="E524" s="4"/>
      <c r="F524" s="5"/>
      <c r="G524" s="4"/>
      <c r="H524" s="5" t="s">
        <v>36</v>
      </c>
      <c r="I524" s="5" t="s">
        <v>123</v>
      </c>
      <c r="J524" s="5" t="s">
        <v>284</v>
      </c>
      <c r="K524" s="5" t="s">
        <v>480</v>
      </c>
      <c r="L524" s="5" t="s">
        <v>17</v>
      </c>
      <c r="M524" t="b">
        <f>A524=VLOOKUP($A524,'Vals 0505'!$A:$L,1,FALSE)</f>
        <v>1</v>
      </c>
      <c r="N524" t="b">
        <f>B524=VLOOKUP($A524,'Vals 0505'!$A:$L,2,FALSE)</f>
        <v>1</v>
      </c>
      <c r="O524" t="b">
        <f>C524=VLOOKUP($A524,'Vals 0505'!$A:$L,3,FALSE)</f>
        <v>1</v>
      </c>
      <c r="P524" t="b">
        <f>D524=VLOOKUP($A524,'Vals 0505'!$A:$L,4,FALSE)</f>
        <v>1</v>
      </c>
      <c r="Q524" t="b">
        <f>E524=VLOOKUP($A524,'Vals 0505'!$A:$L,5,FALSE)</f>
        <v>1</v>
      </c>
      <c r="R524" t="b">
        <f>F524=VLOOKUP($A524,'Vals 0505'!$A:$L,6,FALSE)</f>
        <v>1</v>
      </c>
      <c r="S524" t="b">
        <f>G524=VLOOKUP($A524,'Vals 0505'!$A:$L,7,FALSE)</f>
        <v>1</v>
      </c>
      <c r="T524" t="b">
        <f>H524=VLOOKUP($A524,'Vals 0505'!$A:$L,8,FALSE)</f>
        <v>1</v>
      </c>
      <c r="U524" t="b">
        <f>I524=VLOOKUP($A524,'Vals 0505'!$A:$L,9,FALSE)</f>
        <v>1</v>
      </c>
      <c r="V524" t="b">
        <f>J524=VLOOKUP($A524,'Vals 0505'!$A:$L,10,FALSE)</f>
        <v>1</v>
      </c>
      <c r="W524" t="b">
        <f>K524=VLOOKUP($A524,'Vals 0505'!$A:$L,11,FALSE)</f>
        <v>1</v>
      </c>
      <c r="X524" t="b">
        <f>L524=VLOOKUP($A524,'Vals 0505'!$A:$L,12,FALSE)</f>
        <v>1</v>
      </c>
      <c r="Y524">
        <f t="shared" si="8"/>
        <v>11598</v>
      </c>
    </row>
    <row r="525" spans="1:26">
      <c r="A525" s="4">
        <v>11599</v>
      </c>
      <c r="B525" s="5" t="s">
        <v>121</v>
      </c>
      <c r="C525" s="5" t="s">
        <v>34</v>
      </c>
      <c r="D525" s="5" t="s">
        <v>35</v>
      </c>
      <c r="E525" s="4"/>
      <c r="F525" s="5"/>
      <c r="G525" s="4"/>
      <c r="H525" s="5" t="s">
        <v>36</v>
      </c>
      <c r="I525" s="5" t="s">
        <v>123</v>
      </c>
      <c r="J525" s="5" t="s">
        <v>284</v>
      </c>
      <c r="K525" s="5" t="s">
        <v>481</v>
      </c>
      <c r="L525" s="5" t="s">
        <v>17</v>
      </c>
      <c r="M525" t="b">
        <f>A525=VLOOKUP($A525,'Vals 0505'!$A:$L,1,FALSE)</f>
        <v>1</v>
      </c>
      <c r="N525" t="b">
        <f>B525=VLOOKUP($A525,'Vals 0505'!$A:$L,2,FALSE)</f>
        <v>1</v>
      </c>
      <c r="O525" t="b">
        <f>C525=VLOOKUP($A525,'Vals 0505'!$A:$L,3,FALSE)</f>
        <v>1</v>
      </c>
      <c r="P525" t="b">
        <f>D525=VLOOKUP($A525,'Vals 0505'!$A:$L,4,FALSE)</f>
        <v>1</v>
      </c>
      <c r="Q525" t="b">
        <f>E525=VLOOKUP($A525,'Vals 0505'!$A:$L,5,FALSE)</f>
        <v>1</v>
      </c>
      <c r="R525" t="b">
        <f>F525=VLOOKUP($A525,'Vals 0505'!$A:$L,6,FALSE)</f>
        <v>1</v>
      </c>
      <c r="S525" t="b">
        <f>G525=VLOOKUP($A525,'Vals 0505'!$A:$L,7,FALSE)</f>
        <v>1</v>
      </c>
      <c r="T525" t="b">
        <f>H525=VLOOKUP($A525,'Vals 0505'!$A:$L,8,FALSE)</f>
        <v>1</v>
      </c>
      <c r="U525" t="b">
        <f>I525=VLOOKUP($A525,'Vals 0505'!$A:$L,9,FALSE)</f>
        <v>1</v>
      </c>
      <c r="V525" t="b">
        <f>J525=VLOOKUP($A525,'Vals 0505'!$A:$L,10,FALSE)</f>
        <v>1</v>
      </c>
      <c r="W525" t="b">
        <f>K525=VLOOKUP($A525,'Vals 0505'!$A:$L,11,FALSE)</f>
        <v>1</v>
      </c>
      <c r="X525" t="b">
        <f>L525=VLOOKUP($A525,'Vals 0505'!$A:$L,12,FALSE)</f>
        <v>1</v>
      </c>
      <c r="Y525">
        <f t="shared" si="8"/>
        <v>11599</v>
      </c>
    </row>
    <row r="526" spans="1:26">
      <c r="A526" s="3">
        <v>11601</v>
      </c>
      <c r="B526" s="5" t="s">
        <v>121</v>
      </c>
      <c r="C526" s="5" t="s">
        <v>34</v>
      </c>
      <c r="D526" s="5" t="s">
        <v>103</v>
      </c>
      <c r="E526" s="4"/>
      <c r="F526" s="5"/>
      <c r="G526" s="4"/>
      <c r="H526" s="5" t="s">
        <v>36</v>
      </c>
      <c r="I526" s="5" t="s">
        <v>123</v>
      </c>
      <c r="J526" s="5" t="s">
        <v>284</v>
      </c>
      <c r="K526" s="5" t="s">
        <v>582</v>
      </c>
      <c r="L526" s="5" t="s">
        <v>17</v>
      </c>
      <c r="M526" t="b">
        <f>A526=VLOOKUP($A526,'Vals 0505'!$A:$L,1,FALSE)</f>
        <v>1</v>
      </c>
      <c r="N526" t="b">
        <f>B526=VLOOKUP($A526,'Vals 0505'!$A:$L,2,FALSE)</f>
        <v>1</v>
      </c>
      <c r="O526" t="b">
        <f>C526=VLOOKUP($A526,'Vals 0505'!$A:$L,3,FALSE)</f>
        <v>1</v>
      </c>
      <c r="P526" t="b">
        <f>D526=VLOOKUP($A526,'Vals 0505'!$A:$L,4,FALSE)</f>
        <v>1</v>
      </c>
      <c r="Q526" t="b">
        <f>E526=VLOOKUP($A526,'Vals 0505'!$A:$L,5,FALSE)</f>
        <v>1</v>
      </c>
      <c r="R526" t="b">
        <f>F526=VLOOKUP($A526,'Vals 0505'!$A:$L,6,FALSE)</f>
        <v>1</v>
      </c>
      <c r="S526" t="b">
        <f>G526=VLOOKUP($A526,'Vals 0505'!$A:$L,7,FALSE)</f>
        <v>1</v>
      </c>
      <c r="T526" t="b">
        <f>H526=VLOOKUP($A526,'Vals 0505'!$A:$L,8,FALSE)</f>
        <v>1</v>
      </c>
      <c r="U526" t="b">
        <f>I526=VLOOKUP($A526,'Vals 0505'!$A:$L,9,FALSE)</f>
        <v>1</v>
      </c>
      <c r="V526" t="b">
        <f>J526=VLOOKUP($A526,'Vals 0505'!$A:$L,10,FALSE)</f>
        <v>1</v>
      </c>
      <c r="W526" t="b">
        <f>K526=VLOOKUP($A526,'Vals 0505'!$A:$L,11,FALSE)</f>
        <v>1</v>
      </c>
      <c r="X526" t="b">
        <f>L526=VLOOKUP($A526,'Vals 0505'!$A:$L,12,FALSE)</f>
        <v>1</v>
      </c>
      <c r="Y526">
        <f t="shared" si="8"/>
        <v>11601</v>
      </c>
    </row>
    <row r="527" spans="1:26">
      <c r="A527" s="4">
        <v>11602</v>
      </c>
      <c r="B527" s="5" t="s">
        <v>121</v>
      </c>
      <c r="C527" s="5" t="s">
        <v>34</v>
      </c>
      <c r="D527" s="5" t="s">
        <v>103</v>
      </c>
      <c r="E527" s="4"/>
      <c r="F527" s="5"/>
      <c r="G527" s="4"/>
      <c r="H527" s="5" t="s">
        <v>36</v>
      </c>
      <c r="I527" s="5" t="s">
        <v>123</v>
      </c>
      <c r="J527" s="5" t="s">
        <v>284</v>
      </c>
      <c r="K527" s="5" t="s">
        <v>584</v>
      </c>
      <c r="L527" s="5" t="s">
        <v>17</v>
      </c>
      <c r="M527" t="b">
        <f>A527=VLOOKUP($A527,'Vals 0505'!$A:$L,1,FALSE)</f>
        <v>1</v>
      </c>
      <c r="N527" t="b">
        <f>B527=VLOOKUP($A527,'Vals 0505'!$A:$L,2,FALSE)</f>
        <v>1</v>
      </c>
      <c r="O527" t="b">
        <f>C527=VLOOKUP($A527,'Vals 0505'!$A:$L,3,FALSE)</f>
        <v>1</v>
      </c>
      <c r="P527" t="b">
        <f>D527=VLOOKUP($A527,'Vals 0505'!$A:$L,4,FALSE)</f>
        <v>1</v>
      </c>
      <c r="Q527" t="b">
        <f>E527=VLOOKUP($A527,'Vals 0505'!$A:$L,5,FALSE)</f>
        <v>1</v>
      </c>
      <c r="R527" t="b">
        <f>F527=VLOOKUP($A527,'Vals 0505'!$A:$L,6,FALSE)</f>
        <v>1</v>
      </c>
      <c r="S527" t="b">
        <f>G527=VLOOKUP($A527,'Vals 0505'!$A:$L,7,FALSE)</f>
        <v>1</v>
      </c>
      <c r="T527" t="b">
        <f>H527=VLOOKUP($A527,'Vals 0505'!$A:$L,8,FALSE)</f>
        <v>1</v>
      </c>
      <c r="U527" t="b">
        <f>I527=VLOOKUP($A527,'Vals 0505'!$A:$L,9,FALSE)</f>
        <v>1</v>
      </c>
      <c r="V527" t="b">
        <f>J527=VLOOKUP($A527,'Vals 0505'!$A:$L,10,FALSE)</f>
        <v>1</v>
      </c>
      <c r="W527" t="b">
        <f>K527=VLOOKUP($A527,'Vals 0505'!$A:$L,11,FALSE)</f>
        <v>1</v>
      </c>
      <c r="X527" t="b">
        <f>L527=VLOOKUP($A527,'Vals 0505'!$A:$L,12,FALSE)</f>
        <v>1</v>
      </c>
      <c r="Y527">
        <f t="shared" si="8"/>
        <v>11602</v>
      </c>
    </row>
    <row r="528" spans="1:26">
      <c r="A528" s="3">
        <v>11606</v>
      </c>
      <c r="B528" s="5" t="s">
        <v>121</v>
      </c>
      <c r="C528" s="5" t="s">
        <v>34</v>
      </c>
      <c r="D528" s="5" t="s">
        <v>35</v>
      </c>
      <c r="E528" s="4"/>
      <c r="F528" s="5"/>
      <c r="G528" s="4"/>
      <c r="H528" s="5" t="s">
        <v>36</v>
      </c>
      <c r="I528" s="5" t="s">
        <v>123</v>
      </c>
      <c r="J528" s="5" t="s">
        <v>284</v>
      </c>
      <c r="K528" s="5" t="s">
        <v>492</v>
      </c>
      <c r="L528" s="5" t="s">
        <v>17</v>
      </c>
      <c r="M528" t="b">
        <f>A528=VLOOKUP($A528,'Vals 0505'!$A:$L,1,FALSE)</f>
        <v>1</v>
      </c>
      <c r="N528" t="b">
        <f>B528=VLOOKUP($A528,'Vals 0505'!$A:$L,2,FALSE)</f>
        <v>1</v>
      </c>
      <c r="O528" t="b">
        <f>C528=VLOOKUP($A528,'Vals 0505'!$A:$L,3,FALSE)</f>
        <v>1</v>
      </c>
      <c r="P528" t="b">
        <f>D528=VLOOKUP($A528,'Vals 0505'!$A:$L,4,FALSE)</f>
        <v>1</v>
      </c>
      <c r="Q528" t="b">
        <f>E528=VLOOKUP($A528,'Vals 0505'!$A:$L,5,FALSE)</f>
        <v>1</v>
      </c>
      <c r="R528" t="b">
        <f>F528=VLOOKUP($A528,'Vals 0505'!$A:$L,6,FALSE)</f>
        <v>1</v>
      </c>
      <c r="S528" t="b">
        <f>G528=VLOOKUP($A528,'Vals 0505'!$A:$L,7,FALSE)</f>
        <v>1</v>
      </c>
      <c r="T528" t="b">
        <f>H528=VLOOKUP($A528,'Vals 0505'!$A:$L,8,FALSE)</f>
        <v>1</v>
      </c>
      <c r="U528" t="b">
        <f>I528=VLOOKUP($A528,'Vals 0505'!$A:$L,9,FALSE)</f>
        <v>1</v>
      </c>
      <c r="V528" t="b">
        <f>J528=VLOOKUP($A528,'Vals 0505'!$A:$L,10,FALSE)</f>
        <v>1</v>
      </c>
      <c r="W528" t="b">
        <f>K528=VLOOKUP($A528,'Vals 0505'!$A:$L,11,FALSE)</f>
        <v>1</v>
      </c>
      <c r="X528" t="b">
        <f>L528=VLOOKUP($A528,'Vals 0505'!$A:$L,12,FALSE)</f>
        <v>1</v>
      </c>
      <c r="Y528">
        <f t="shared" si="8"/>
        <v>11606</v>
      </c>
    </row>
    <row r="529" spans="1:26">
      <c r="A529" s="4">
        <v>11609</v>
      </c>
      <c r="B529" s="5" t="s">
        <v>121</v>
      </c>
      <c r="C529" s="5" t="s">
        <v>34</v>
      </c>
      <c r="D529" s="5" t="s">
        <v>35</v>
      </c>
      <c r="E529" s="4"/>
      <c r="F529" s="5"/>
      <c r="G529" s="4"/>
      <c r="H529" s="5" t="s">
        <v>36</v>
      </c>
      <c r="I529" s="5" t="s">
        <v>39</v>
      </c>
      <c r="J529" s="5" t="s">
        <v>284</v>
      </c>
      <c r="K529" s="5" t="s">
        <v>480</v>
      </c>
      <c r="L529" s="5" t="s">
        <v>17</v>
      </c>
      <c r="M529" t="b">
        <f>A529=VLOOKUP($A529,'Vals 0505'!$A:$L,1,FALSE)</f>
        <v>1</v>
      </c>
      <c r="N529" t="b">
        <f>B529=VLOOKUP($A529,'Vals 0505'!$A:$L,2,FALSE)</f>
        <v>1</v>
      </c>
      <c r="O529" t="b">
        <f>C529=VLOOKUP($A529,'Vals 0505'!$A:$L,3,FALSE)</f>
        <v>1</v>
      </c>
      <c r="P529" t="b">
        <f>D529=VLOOKUP($A529,'Vals 0505'!$A:$L,4,FALSE)</f>
        <v>1</v>
      </c>
      <c r="Q529" t="b">
        <f>E529=VLOOKUP($A529,'Vals 0505'!$A:$L,5,FALSE)</f>
        <v>1</v>
      </c>
      <c r="R529" t="b">
        <f>F529=VLOOKUP($A529,'Vals 0505'!$A:$L,6,FALSE)</f>
        <v>1</v>
      </c>
      <c r="S529" t="b">
        <f>G529=VLOOKUP($A529,'Vals 0505'!$A:$L,7,FALSE)</f>
        <v>1</v>
      </c>
      <c r="T529" t="b">
        <f>H529=VLOOKUP($A529,'Vals 0505'!$A:$L,8,FALSE)</f>
        <v>1</v>
      </c>
      <c r="U529" t="b">
        <f>I529=VLOOKUP($A529,'Vals 0505'!$A:$L,9,FALSE)</f>
        <v>1</v>
      </c>
      <c r="V529" t="b">
        <f>J529=VLOOKUP($A529,'Vals 0505'!$A:$L,10,FALSE)</f>
        <v>1</v>
      </c>
      <c r="W529" t="b">
        <f>K529=VLOOKUP($A529,'Vals 0505'!$A:$L,11,FALSE)</f>
        <v>1</v>
      </c>
      <c r="X529" t="b">
        <f>L529=VLOOKUP($A529,'Vals 0505'!$A:$L,12,FALSE)</f>
        <v>1</v>
      </c>
      <c r="Y529">
        <f t="shared" si="8"/>
        <v>11609</v>
      </c>
    </row>
    <row r="530" spans="1:26">
      <c r="A530" s="3">
        <v>11610</v>
      </c>
      <c r="B530" s="5" t="s">
        <v>121</v>
      </c>
      <c r="C530" s="5" t="s">
        <v>34</v>
      </c>
      <c r="D530" s="5" t="s">
        <v>40</v>
      </c>
      <c r="E530" s="4"/>
      <c r="F530" s="5"/>
      <c r="G530" s="4"/>
      <c r="H530" s="5" t="s">
        <v>36</v>
      </c>
      <c r="I530" s="5" t="s">
        <v>39</v>
      </c>
      <c r="J530" s="5" t="s">
        <v>284</v>
      </c>
      <c r="K530" s="5" t="s">
        <v>11</v>
      </c>
      <c r="L530" s="5" t="s">
        <v>17</v>
      </c>
      <c r="M530" t="b">
        <f>A530=VLOOKUP($A530,'Vals 0505'!$A:$L,1,FALSE)</f>
        <v>1</v>
      </c>
      <c r="N530" t="b">
        <f>B530=VLOOKUP($A530,'Vals 0505'!$A:$L,2,FALSE)</f>
        <v>1</v>
      </c>
      <c r="O530" t="b">
        <f>C530=VLOOKUP($A530,'Vals 0505'!$A:$L,3,FALSE)</f>
        <v>1</v>
      </c>
      <c r="P530" t="b">
        <f>D530=VLOOKUP($A530,'Vals 0505'!$A:$L,4,FALSE)</f>
        <v>1</v>
      </c>
      <c r="Q530" t="b">
        <f>E530=VLOOKUP($A530,'Vals 0505'!$A:$L,5,FALSE)</f>
        <v>1</v>
      </c>
      <c r="R530" t="b">
        <f>F530=VLOOKUP($A530,'Vals 0505'!$A:$L,6,FALSE)</f>
        <v>1</v>
      </c>
      <c r="S530" t="b">
        <f>G530=VLOOKUP($A530,'Vals 0505'!$A:$L,7,FALSE)</f>
        <v>1</v>
      </c>
      <c r="T530" t="b">
        <f>H530=VLOOKUP($A530,'Vals 0505'!$A:$L,8,FALSE)</f>
        <v>1</v>
      </c>
      <c r="U530" t="b">
        <f>I530=VLOOKUP($A530,'Vals 0505'!$A:$L,9,FALSE)</f>
        <v>1</v>
      </c>
      <c r="V530" t="b">
        <f>J530=VLOOKUP($A530,'Vals 0505'!$A:$L,10,FALSE)</f>
        <v>1</v>
      </c>
      <c r="W530" t="b">
        <f>K530=VLOOKUP($A530,'Vals 0505'!$A:$L,11,FALSE)</f>
        <v>1</v>
      </c>
      <c r="X530" t="b">
        <f>L530=VLOOKUP($A530,'Vals 0505'!$A:$L,12,FALSE)</f>
        <v>1</v>
      </c>
      <c r="Y530">
        <f t="shared" si="8"/>
        <v>11610</v>
      </c>
    </row>
    <row r="531" spans="1:26">
      <c r="A531" s="4">
        <v>11611</v>
      </c>
      <c r="B531" s="5" t="s">
        <v>121</v>
      </c>
      <c r="C531" s="5" t="s">
        <v>34</v>
      </c>
      <c r="D531" s="5" t="s">
        <v>35</v>
      </c>
      <c r="E531" s="4"/>
      <c r="F531" s="5"/>
      <c r="G531" s="4"/>
      <c r="H531" s="5" t="s">
        <v>36</v>
      </c>
      <c r="I531" s="5" t="s">
        <v>39</v>
      </c>
      <c r="J531" s="5" t="s">
        <v>284</v>
      </c>
      <c r="K531" s="5" t="s">
        <v>481</v>
      </c>
      <c r="L531" s="5" t="s">
        <v>17</v>
      </c>
      <c r="M531" t="b">
        <f>A531=VLOOKUP($A531,'Vals 0505'!$A:$L,1,FALSE)</f>
        <v>1</v>
      </c>
      <c r="N531" t="b">
        <f>B531=VLOOKUP($A531,'Vals 0505'!$A:$L,2,FALSE)</f>
        <v>1</v>
      </c>
      <c r="O531" t="b">
        <f>C531=VLOOKUP($A531,'Vals 0505'!$A:$L,3,FALSE)</f>
        <v>1</v>
      </c>
      <c r="P531" t="b">
        <f>D531=VLOOKUP($A531,'Vals 0505'!$A:$L,4,FALSE)</f>
        <v>1</v>
      </c>
      <c r="Q531" t="b">
        <f>E531=VLOOKUP($A531,'Vals 0505'!$A:$L,5,FALSE)</f>
        <v>1</v>
      </c>
      <c r="R531" t="b">
        <f>F531=VLOOKUP($A531,'Vals 0505'!$A:$L,6,FALSE)</f>
        <v>1</v>
      </c>
      <c r="S531" t="b">
        <f>G531=VLOOKUP($A531,'Vals 0505'!$A:$L,7,FALSE)</f>
        <v>1</v>
      </c>
      <c r="T531" t="b">
        <f>H531=VLOOKUP($A531,'Vals 0505'!$A:$L,8,FALSE)</f>
        <v>1</v>
      </c>
      <c r="U531" t="b">
        <f>I531=VLOOKUP($A531,'Vals 0505'!$A:$L,9,FALSE)</f>
        <v>1</v>
      </c>
      <c r="V531" t="b">
        <f>J531=VLOOKUP($A531,'Vals 0505'!$A:$L,10,FALSE)</f>
        <v>1</v>
      </c>
      <c r="W531" t="b">
        <f>K531=VLOOKUP($A531,'Vals 0505'!$A:$L,11,FALSE)</f>
        <v>1</v>
      </c>
      <c r="X531" t="b">
        <f>L531=VLOOKUP($A531,'Vals 0505'!$A:$L,12,FALSE)</f>
        <v>1</v>
      </c>
      <c r="Y531">
        <f t="shared" si="8"/>
        <v>11611</v>
      </c>
    </row>
    <row r="532" spans="1:26">
      <c r="A532" s="3">
        <v>11612</v>
      </c>
      <c r="B532" s="5" t="s">
        <v>121</v>
      </c>
      <c r="C532" s="5" t="s">
        <v>31</v>
      </c>
      <c r="D532" s="5"/>
      <c r="E532" s="4"/>
      <c r="F532" s="5"/>
      <c r="G532" s="4"/>
      <c r="H532" s="5" t="s">
        <v>32</v>
      </c>
      <c r="I532" s="5" t="s">
        <v>39</v>
      </c>
      <c r="J532" s="5" t="s">
        <v>284</v>
      </c>
      <c r="K532" s="5" t="s">
        <v>102</v>
      </c>
      <c r="L532" s="5" t="s">
        <v>17</v>
      </c>
      <c r="M532" t="b">
        <f>A532=VLOOKUP($A532,'Vals 0505'!$A:$L,1,FALSE)</f>
        <v>1</v>
      </c>
      <c r="N532" t="b">
        <f>B532=VLOOKUP($A532,'Vals 0505'!$A:$L,2,FALSE)</f>
        <v>1</v>
      </c>
      <c r="O532" t="b">
        <f>C532=VLOOKUP($A532,'Vals 0505'!$A:$L,3,FALSE)</f>
        <v>1</v>
      </c>
      <c r="P532" t="b">
        <f>D532=VLOOKUP($A532,'Vals 0505'!$A:$L,4,FALSE)</f>
        <v>1</v>
      </c>
      <c r="Q532" t="b">
        <f>E532=VLOOKUP($A532,'Vals 0505'!$A:$L,5,FALSE)</f>
        <v>1</v>
      </c>
      <c r="R532" t="b">
        <f>F532=VLOOKUP($A532,'Vals 0505'!$A:$L,6,FALSE)</f>
        <v>1</v>
      </c>
      <c r="S532" t="b">
        <f>G532=VLOOKUP($A532,'Vals 0505'!$A:$L,7,FALSE)</f>
        <v>1</v>
      </c>
      <c r="T532" t="b">
        <f>H532=VLOOKUP($A532,'Vals 0505'!$A:$L,8,FALSE)</f>
        <v>1</v>
      </c>
      <c r="U532" t="b">
        <f>I532=VLOOKUP($A532,'Vals 0505'!$A:$L,9,FALSE)</f>
        <v>1</v>
      </c>
      <c r="V532" t="b">
        <f>J532=VLOOKUP($A532,'Vals 0505'!$A:$L,10,FALSE)</f>
        <v>0</v>
      </c>
      <c r="W532" t="b">
        <f>K532=VLOOKUP($A532,'Vals 0505'!$A:$L,11,FALSE)</f>
        <v>1</v>
      </c>
      <c r="X532" t="b">
        <f>L532=VLOOKUP($A532,'Vals 0505'!$A:$L,12,FALSE)</f>
        <v>1</v>
      </c>
      <c r="Y532">
        <f t="shared" si="8"/>
        <v>11612</v>
      </c>
      <c r="Z532" t="str">
        <f>VLOOKUP($A532,'Vals 0505'!$A:$L,10,FALSE)</f>
        <v>Medium</v>
      </c>
    </row>
    <row r="533" spans="1:26">
      <c r="A533" s="4">
        <v>11617</v>
      </c>
      <c r="B533" s="5" t="s">
        <v>121</v>
      </c>
      <c r="C533" s="5" t="s">
        <v>34</v>
      </c>
      <c r="D533" s="5" t="s">
        <v>35</v>
      </c>
      <c r="E533" s="4"/>
      <c r="F533" s="5"/>
      <c r="G533" s="4"/>
      <c r="H533" s="5" t="s">
        <v>36</v>
      </c>
      <c r="I533" s="5" t="s">
        <v>39</v>
      </c>
      <c r="J533" s="5" t="s">
        <v>284</v>
      </c>
      <c r="K533" s="5" t="s">
        <v>501</v>
      </c>
      <c r="L533" s="5" t="s">
        <v>17</v>
      </c>
      <c r="M533" t="b">
        <f>A533=VLOOKUP($A533,'Vals 0505'!$A:$L,1,FALSE)</f>
        <v>1</v>
      </c>
      <c r="N533" t="b">
        <f>B533=VLOOKUP($A533,'Vals 0505'!$A:$L,2,FALSE)</f>
        <v>1</v>
      </c>
      <c r="O533" t="b">
        <f>C533=VLOOKUP($A533,'Vals 0505'!$A:$L,3,FALSE)</f>
        <v>1</v>
      </c>
      <c r="P533" t="b">
        <f>D533=VLOOKUP($A533,'Vals 0505'!$A:$L,4,FALSE)</f>
        <v>1</v>
      </c>
      <c r="Q533" t="b">
        <f>E533=VLOOKUP($A533,'Vals 0505'!$A:$L,5,FALSE)</f>
        <v>1</v>
      </c>
      <c r="R533" t="b">
        <f>F533=VLOOKUP($A533,'Vals 0505'!$A:$L,6,FALSE)</f>
        <v>1</v>
      </c>
      <c r="S533" t="b">
        <f>G533=VLOOKUP($A533,'Vals 0505'!$A:$L,7,FALSE)</f>
        <v>1</v>
      </c>
      <c r="T533" t="b">
        <f>H533=VLOOKUP($A533,'Vals 0505'!$A:$L,8,FALSE)</f>
        <v>1</v>
      </c>
      <c r="U533" t="b">
        <f>I533=VLOOKUP($A533,'Vals 0505'!$A:$L,9,FALSE)</f>
        <v>1</v>
      </c>
      <c r="V533" t="b">
        <f>J533=VLOOKUP($A533,'Vals 0505'!$A:$L,10,FALSE)</f>
        <v>1</v>
      </c>
      <c r="W533" t="b">
        <f>K533=VLOOKUP($A533,'Vals 0505'!$A:$L,11,FALSE)</f>
        <v>1</v>
      </c>
      <c r="X533" t="b">
        <f>L533=VLOOKUP($A533,'Vals 0505'!$A:$L,12,FALSE)</f>
        <v>1</v>
      </c>
      <c r="Y533">
        <f t="shared" si="8"/>
        <v>11617</v>
      </c>
    </row>
    <row r="534" spans="1:26">
      <c r="A534" s="3">
        <v>11618</v>
      </c>
      <c r="B534" s="5" t="s">
        <v>121</v>
      </c>
      <c r="C534" s="5" t="s">
        <v>34</v>
      </c>
      <c r="D534" s="5" t="s">
        <v>35</v>
      </c>
      <c r="E534" s="4"/>
      <c r="F534" s="5"/>
      <c r="G534" s="4"/>
      <c r="H534" s="5" t="s">
        <v>36</v>
      </c>
      <c r="I534" s="5" t="s">
        <v>39</v>
      </c>
      <c r="J534" s="5" t="s">
        <v>284</v>
      </c>
      <c r="K534" s="5" t="s">
        <v>492</v>
      </c>
      <c r="L534" s="5" t="s">
        <v>17</v>
      </c>
      <c r="M534" t="b">
        <f>A534=VLOOKUP($A534,'Vals 0505'!$A:$L,1,FALSE)</f>
        <v>1</v>
      </c>
      <c r="N534" t="b">
        <f>B534=VLOOKUP($A534,'Vals 0505'!$A:$L,2,FALSE)</f>
        <v>1</v>
      </c>
      <c r="O534" t="b">
        <f>C534=VLOOKUP($A534,'Vals 0505'!$A:$L,3,FALSE)</f>
        <v>1</v>
      </c>
      <c r="P534" t="b">
        <f>D534=VLOOKUP($A534,'Vals 0505'!$A:$L,4,FALSE)</f>
        <v>1</v>
      </c>
      <c r="Q534" t="b">
        <f>E534=VLOOKUP($A534,'Vals 0505'!$A:$L,5,FALSE)</f>
        <v>1</v>
      </c>
      <c r="R534" t="b">
        <f>F534=VLOOKUP($A534,'Vals 0505'!$A:$L,6,FALSE)</f>
        <v>1</v>
      </c>
      <c r="S534" t="b">
        <f>G534=VLOOKUP($A534,'Vals 0505'!$A:$L,7,FALSE)</f>
        <v>1</v>
      </c>
      <c r="T534" t="b">
        <f>H534=VLOOKUP($A534,'Vals 0505'!$A:$L,8,FALSE)</f>
        <v>1</v>
      </c>
      <c r="U534" t="b">
        <f>I534=VLOOKUP($A534,'Vals 0505'!$A:$L,9,FALSE)</f>
        <v>1</v>
      </c>
      <c r="V534" t="b">
        <f>J534=VLOOKUP($A534,'Vals 0505'!$A:$L,10,FALSE)</f>
        <v>1</v>
      </c>
      <c r="W534" t="b">
        <f>K534=VLOOKUP($A534,'Vals 0505'!$A:$L,11,FALSE)</f>
        <v>1</v>
      </c>
      <c r="X534" t="b">
        <f>L534=VLOOKUP($A534,'Vals 0505'!$A:$L,12,FALSE)</f>
        <v>1</v>
      </c>
      <c r="Y534">
        <f t="shared" si="8"/>
        <v>11618</v>
      </c>
    </row>
    <row r="535" spans="1:26">
      <c r="A535" s="4">
        <v>11623</v>
      </c>
      <c r="B535" s="5" t="s">
        <v>121</v>
      </c>
      <c r="C535" s="5" t="s">
        <v>34</v>
      </c>
      <c r="D535" s="5" t="s">
        <v>35</v>
      </c>
      <c r="E535" s="4"/>
      <c r="F535" s="5"/>
      <c r="G535" s="4"/>
      <c r="H535" s="5" t="s">
        <v>36</v>
      </c>
      <c r="I535" s="5" t="s">
        <v>126</v>
      </c>
      <c r="J535" s="5" t="s">
        <v>284</v>
      </c>
      <c r="K535" s="5" t="s">
        <v>480</v>
      </c>
      <c r="L535" s="5" t="s">
        <v>17</v>
      </c>
      <c r="M535" t="b">
        <f>A535=VLOOKUP($A535,'Vals 0505'!$A:$L,1,FALSE)</f>
        <v>1</v>
      </c>
      <c r="N535" t="b">
        <f>B535=VLOOKUP($A535,'Vals 0505'!$A:$L,2,FALSE)</f>
        <v>1</v>
      </c>
      <c r="O535" t="b">
        <f>C535=VLOOKUP($A535,'Vals 0505'!$A:$L,3,FALSE)</f>
        <v>1</v>
      </c>
      <c r="P535" t="b">
        <f>D535=VLOOKUP($A535,'Vals 0505'!$A:$L,4,FALSE)</f>
        <v>1</v>
      </c>
      <c r="Q535" t="b">
        <f>E535=VLOOKUP($A535,'Vals 0505'!$A:$L,5,FALSE)</f>
        <v>1</v>
      </c>
      <c r="R535" t="b">
        <f>F535=VLOOKUP($A535,'Vals 0505'!$A:$L,6,FALSE)</f>
        <v>1</v>
      </c>
      <c r="S535" t="b">
        <f>G535=VLOOKUP($A535,'Vals 0505'!$A:$L,7,FALSE)</f>
        <v>1</v>
      </c>
      <c r="T535" t="b">
        <f>H535=VLOOKUP($A535,'Vals 0505'!$A:$L,8,FALSE)</f>
        <v>1</v>
      </c>
      <c r="U535" t="b">
        <f>I535=VLOOKUP($A535,'Vals 0505'!$A:$L,9,FALSE)</f>
        <v>1</v>
      </c>
      <c r="V535" t="b">
        <f>J535=VLOOKUP($A535,'Vals 0505'!$A:$L,10,FALSE)</f>
        <v>1</v>
      </c>
      <c r="W535" t="b">
        <f>K535=VLOOKUP($A535,'Vals 0505'!$A:$L,11,FALSE)</f>
        <v>1</v>
      </c>
      <c r="X535" t="b">
        <f>L535=VLOOKUP($A535,'Vals 0505'!$A:$L,12,FALSE)</f>
        <v>1</v>
      </c>
      <c r="Y535">
        <f t="shared" si="8"/>
        <v>11623</v>
      </c>
    </row>
    <row r="536" spans="1:26">
      <c r="A536" s="3">
        <v>11624</v>
      </c>
      <c r="B536" s="5" t="s">
        <v>121</v>
      </c>
      <c r="C536" s="5" t="s">
        <v>34</v>
      </c>
      <c r="D536" s="5" t="s">
        <v>35</v>
      </c>
      <c r="E536" s="4"/>
      <c r="F536" s="5"/>
      <c r="G536" s="4"/>
      <c r="H536" s="5" t="s">
        <v>36</v>
      </c>
      <c r="I536" s="5" t="s">
        <v>126</v>
      </c>
      <c r="J536" s="5" t="s">
        <v>284</v>
      </c>
      <c r="K536" s="5" t="s">
        <v>481</v>
      </c>
      <c r="L536" s="5" t="s">
        <v>17</v>
      </c>
      <c r="M536" t="b">
        <f>A536=VLOOKUP($A536,'Vals 0505'!$A:$L,1,FALSE)</f>
        <v>1</v>
      </c>
      <c r="N536" t="b">
        <f>B536=VLOOKUP($A536,'Vals 0505'!$A:$L,2,FALSE)</f>
        <v>1</v>
      </c>
      <c r="O536" t="b">
        <f>C536=VLOOKUP($A536,'Vals 0505'!$A:$L,3,FALSE)</f>
        <v>1</v>
      </c>
      <c r="P536" t="b">
        <f>D536=VLOOKUP($A536,'Vals 0505'!$A:$L,4,FALSE)</f>
        <v>1</v>
      </c>
      <c r="Q536" t="b">
        <f>E536=VLOOKUP($A536,'Vals 0505'!$A:$L,5,FALSE)</f>
        <v>1</v>
      </c>
      <c r="R536" t="b">
        <f>F536=VLOOKUP($A536,'Vals 0505'!$A:$L,6,FALSE)</f>
        <v>1</v>
      </c>
      <c r="S536" t="b">
        <f>G536=VLOOKUP($A536,'Vals 0505'!$A:$L,7,FALSE)</f>
        <v>1</v>
      </c>
      <c r="T536" t="b">
        <f>H536=VLOOKUP($A536,'Vals 0505'!$A:$L,8,FALSE)</f>
        <v>1</v>
      </c>
      <c r="U536" t="b">
        <f>I536=VLOOKUP($A536,'Vals 0505'!$A:$L,9,FALSE)</f>
        <v>1</v>
      </c>
      <c r="V536" t="b">
        <f>J536=VLOOKUP($A536,'Vals 0505'!$A:$L,10,FALSE)</f>
        <v>1</v>
      </c>
      <c r="W536" t="b">
        <f>K536=VLOOKUP($A536,'Vals 0505'!$A:$L,11,FALSE)</f>
        <v>1</v>
      </c>
      <c r="X536" t="b">
        <f>L536=VLOOKUP($A536,'Vals 0505'!$A:$L,12,FALSE)</f>
        <v>1</v>
      </c>
      <c r="Y536">
        <f t="shared" si="8"/>
        <v>11624</v>
      </c>
    </row>
    <row r="537" spans="1:26">
      <c r="A537" s="4">
        <v>11626</v>
      </c>
      <c r="B537" s="5" t="s">
        <v>121</v>
      </c>
      <c r="C537" s="5" t="s">
        <v>34</v>
      </c>
      <c r="D537" s="5" t="s">
        <v>37</v>
      </c>
      <c r="E537" s="4"/>
      <c r="F537" s="5"/>
      <c r="G537" s="4"/>
      <c r="H537" s="5" t="s">
        <v>36</v>
      </c>
      <c r="I537" s="5" t="s">
        <v>126</v>
      </c>
      <c r="J537" s="5" t="s">
        <v>284</v>
      </c>
      <c r="K537" s="5" t="s">
        <v>516</v>
      </c>
      <c r="L537" s="5" t="s">
        <v>17</v>
      </c>
      <c r="M537" t="b">
        <f>A537=VLOOKUP($A537,'Vals 0505'!$A:$L,1,FALSE)</f>
        <v>1</v>
      </c>
      <c r="N537" t="b">
        <f>B537=VLOOKUP($A537,'Vals 0505'!$A:$L,2,FALSE)</f>
        <v>1</v>
      </c>
      <c r="O537" t="b">
        <f>C537=VLOOKUP($A537,'Vals 0505'!$A:$L,3,FALSE)</f>
        <v>1</v>
      </c>
      <c r="P537" t="b">
        <f>D537=VLOOKUP($A537,'Vals 0505'!$A:$L,4,FALSE)</f>
        <v>1</v>
      </c>
      <c r="Q537" t="b">
        <f>E537=VLOOKUP($A537,'Vals 0505'!$A:$L,5,FALSE)</f>
        <v>1</v>
      </c>
      <c r="R537" t="b">
        <f>F537=VLOOKUP($A537,'Vals 0505'!$A:$L,6,FALSE)</f>
        <v>1</v>
      </c>
      <c r="S537" t="b">
        <f>G537=VLOOKUP($A537,'Vals 0505'!$A:$L,7,FALSE)</f>
        <v>1</v>
      </c>
      <c r="T537" t="b">
        <f>H537=VLOOKUP($A537,'Vals 0505'!$A:$L,8,FALSE)</f>
        <v>1</v>
      </c>
      <c r="U537" t="b">
        <f>I537=VLOOKUP($A537,'Vals 0505'!$A:$L,9,FALSE)</f>
        <v>1</v>
      </c>
      <c r="V537" t="b">
        <f>J537=VLOOKUP($A537,'Vals 0505'!$A:$L,10,FALSE)</f>
        <v>1</v>
      </c>
      <c r="W537" t="b">
        <f>K537=VLOOKUP($A537,'Vals 0505'!$A:$L,11,FALSE)</f>
        <v>1</v>
      </c>
      <c r="X537" t="b">
        <f>L537=VLOOKUP($A537,'Vals 0505'!$A:$L,12,FALSE)</f>
        <v>1</v>
      </c>
      <c r="Y537">
        <f t="shared" si="8"/>
        <v>11626</v>
      </c>
    </row>
    <row r="538" spans="1:26">
      <c r="A538" s="3">
        <v>11630</v>
      </c>
      <c r="B538" s="5" t="s">
        <v>121</v>
      </c>
      <c r="C538" s="5" t="s">
        <v>34</v>
      </c>
      <c r="D538" s="5" t="s">
        <v>35</v>
      </c>
      <c r="E538" s="4"/>
      <c r="F538" s="5"/>
      <c r="G538" s="4"/>
      <c r="H538" s="5" t="s">
        <v>36</v>
      </c>
      <c r="I538" s="5" t="s">
        <v>126</v>
      </c>
      <c r="J538" s="5" t="s">
        <v>284</v>
      </c>
      <c r="K538" s="5" t="s">
        <v>492</v>
      </c>
      <c r="L538" s="5" t="s">
        <v>17</v>
      </c>
      <c r="M538" t="b">
        <f>A538=VLOOKUP($A538,'Vals 0505'!$A:$L,1,FALSE)</f>
        <v>1</v>
      </c>
      <c r="N538" t="b">
        <f>B538=VLOOKUP($A538,'Vals 0505'!$A:$L,2,FALSE)</f>
        <v>1</v>
      </c>
      <c r="O538" t="b">
        <f>C538=VLOOKUP($A538,'Vals 0505'!$A:$L,3,FALSE)</f>
        <v>1</v>
      </c>
      <c r="P538" t="b">
        <f>D538=VLOOKUP($A538,'Vals 0505'!$A:$L,4,FALSE)</f>
        <v>1</v>
      </c>
      <c r="Q538" t="b">
        <f>E538=VLOOKUP($A538,'Vals 0505'!$A:$L,5,FALSE)</f>
        <v>1</v>
      </c>
      <c r="R538" t="b">
        <f>F538=VLOOKUP($A538,'Vals 0505'!$A:$L,6,FALSE)</f>
        <v>1</v>
      </c>
      <c r="S538" t="b">
        <f>G538=VLOOKUP($A538,'Vals 0505'!$A:$L,7,FALSE)</f>
        <v>1</v>
      </c>
      <c r="T538" t="b">
        <f>H538=VLOOKUP($A538,'Vals 0505'!$A:$L,8,FALSE)</f>
        <v>1</v>
      </c>
      <c r="U538" t="b">
        <f>I538=VLOOKUP($A538,'Vals 0505'!$A:$L,9,FALSE)</f>
        <v>1</v>
      </c>
      <c r="V538" t="b">
        <f>J538=VLOOKUP($A538,'Vals 0505'!$A:$L,10,FALSE)</f>
        <v>1</v>
      </c>
      <c r="W538" t="b">
        <f>K538=VLOOKUP($A538,'Vals 0505'!$A:$L,11,FALSE)</f>
        <v>1</v>
      </c>
      <c r="X538" t="b">
        <f>L538=VLOOKUP($A538,'Vals 0505'!$A:$L,12,FALSE)</f>
        <v>1</v>
      </c>
      <c r="Y538">
        <f t="shared" si="8"/>
        <v>11630</v>
      </c>
    </row>
    <row r="539" spans="1:26">
      <c r="A539" s="4">
        <v>11635</v>
      </c>
      <c r="B539" s="5" t="s">
        <v>121</v>
      </c>
      <c r="C539" s="5" t="s">
        <v>34</v>
      </c>
      <c r="D539" s="5" t="s">
        <v>35</v>
      </c>
      <c r="E539" s="4"/>
      <c r="F539" s="5"/>
      <c r="G539" s="4"/>
      <c r="H539" s="5" t="s">
        <v>36</v>
      </c>
      <c r="I539" s="5" t="s">
        <v>129</v>
      </c>
      <c r="J539" s="5" t="s">
        <v>284</v>
      </c>
      <c r="K539" s="5" t="s">
        <v>480</v>
      </c>
      <c r="L539" s="5" t="s">
        <v>17</v>
      </c>
      <c r="M539" t="b">
        <f>A539=VLOOKUP($A539,'Vals 0505'!$A:$L,1,FALSE)</f>
        <v>1</v>
      </c>
      <c r="N539" t="b">
        <f>B539=VLOOKUP($A539,'Vals 0505'!$A:$L,2,FALSE)</f>
        <v>1</v>
      </c>
      <c r="O539" t="b">
        <f>C539=VLOOKUP($A539,'Vals 0505'!$A:$L,3,FALSE)</f>
        <v>1</v>
      </c>
      <c r="P539" t="b">
        <f>D539=VLOOKUP($A539,'Vals 0505'!$A:$L,4,FALSE)</f>
        <v>1</v>
      </c>
      <c r="Q539" t="b">
        <f>E539=VLOOKUP($A539,'Vals 0505'!$A:$L,5,FALSE)</f>
        <v>1</v>
      </c>
      <c r="R539" t="b">
        <f>F539=VLOOKUP($A539,'Vals 0505'!$A:$L,6,FALSE)</f>
        <v>1</v>
      </c>
      <c r="S539" t="b">
        <f>G539=VLOOKUP($A539,'Vals 0505'!$A:$L,7,FALSE)</f>
        <v>1</v>
      </c>
      <c r="T539" t="b">
        <f>H539=VLOOKUP($A539,'Vals 0505'!$A:$L,8,FALSE)</f>
        <v>1</v>
      </c>
      <c r="U539" t="b">
        <f>I539=VLOOKUP($A539,'Vals 0505'!$A:$L,9,FALSE)</f>
        <v>1</v>
      </c>
      <c r="V539" t="b">
        <f>J539=VLOOKUP($A539,'Vals 0505'!$A:$L,10,FALSE)</f>
        <v>1</v>
      </c>
      <c r="W539" t="b">
        <f>K539=VLOOKUP($A539,'Vals 0505'!$A:$L,11,FALSE)</f>
        <v>1</v>
      </c>
      <c r="X539" t="b">
        <f>L539=VLOOKUP($A539,'Vals 0505'!$A:$L,12,FALSE)</f>
        <v>1</v>
      </c>
      <c r="Y539">
        <f t="shared" si="8"/>
        <v>11635</v>
      </c>
    </row>
    <row r="540" spans="1:26">
      <c r="A540" s="3">
        <v>11636</v>
      </c>
      <c r="B540" s="5" t="s">
        <v>121</v>
      </c>
      <c r="C540" s="5" t="s">
        <v>34</v>
      </c>
      <c r="D540" s="5" t="s">
        <v>35</v>
      </c>
      <c r="E540" s="4"/>
      <c r="F540" s="5"/>
      <c r="G540" s="4"/>
      <c r="H540" s="5" t="s">
        <v>36</v>
      </c>
      <c r="I540" s="5" t="s">
        <v>129</v>
      </c>
      <c r="J540" s="5" t="s">
        <v>284</v>
      </c>
      <c r="K540" s="5" t="s">
        <v>481</v>
      </c>
      <c r="L540" s="5" t="s">
        <v>17</v>
      </c>
      <c r="M540" t="b">
        <f>A540=VLOOKUP($A540,'Vals 0505'!$A:$L,1,FALSE)</f>
        <v>1</v>
      </c>
      <c r="N540" t="b">
        <f>B540=VLOOKUP($A540,'Vals 0505'!$A:$L,2,FALSE)</f>
        <v>1</v>
      </c>
      <c r="O540" t="b">
        <f>C540=VLOOKUP($A540,'Vals 0505'!$A:$L,3,FALSE)</f>
        <v>1</v>
      </c>
      <c r="P540" t="b">
        <f>D540=VLOOKUP($A540,'Vals 0505'!$A:$L,4,FALSE)</f>
        <v>1</v>
      </c>
      <c r="Q540" t="b">
        <f>E540=VLOOKUP($A540,'Vals 0505'!$A:$L,5,FALSE)</f>
        <v>1</v>
      </c>
      <c r="R540" t="b">
        <f>F540=VLOOKUP($A540,'Vals 0505'!$A:$L,6,FALSE)</f>
        <v>1</v>
      </c>
      <c r="S540" t="b">
        <f>G540=VLOOKUP($A540,'Vals 0505'!$A:$L,7,FALSE)</f>
        <v>1</v>
      </c>
      <c r="T540" t="b">
        <f>H540=VLOOKUP($A540,'Vals 0505'!$A:$L,8,FALSE)</f>
        <v>1</v>
      </c>
      <c r="U540" t="b">
        <f>I540=VLOOKUP($A540,'Vals 0505'!$A:$L,9,FALSE)</f>
        <v>1</v>
      </c>
      <c r="V540" t="b">
        <f>J540=VLOOKUP($A540,'Vals 0505'!$A:$L,10,FALSE)</f>
        <v>1</v>
      </c>
      <c r="W540" t="b">
        <f>K540=VLOOKUP($A540,'Vals 0505'!$A:$L,11,FALSE)</f>
        <v>1</v>
      </c>
      <c r="X540" t="b">
        <f>L540=VLOOKUP($A540,'Vals 0505'!$A:$L,12,FALSE)</f>
        <v>1</v>
      </c>
      <c r="Y540">
        <f t="shared" si="8"/>
        <v>11636</v>
      </c>
    </row>
    <row r="541" spans="1:26">
      <c r="A541" s="4">
        <v>11638</v>
      </c>
      <c r="B541" s="5" t="s">
        <v>121</v>
      </c>
      <c r="C541" s="5" t="s">
        <v>34</v>
      </c>
      <c r="D541" s="5" t="s">
        <v>37</v>
      </c>
      <c r="E541" s="4"/>
      <c r="F541" s="5"/>
      <c r="G541" s="4"/>
      <c r="H541" s="5" t="s">
        <v>36</v>
      </c>
      <c r="I541" s="5" t="s">
        <v>129</v>
      </c>
      <c r="J541" s="5" t="s">
        <v>284</v>
      </c>
      <c r="K541" s="5" t="s">
        <v>516</v>
      </c>
      <c r="L541" s="5" t="s">
        <v>17</v>
      </c>
      <c r="M541" t="b">
        <f>A541=VLOOKUP($A541,'Vals 0505'!$A:$L,1,FALSE)</f>
        <v>1</v>
      </c>
      <c r="N541" t="b">
        <f>B541=VLOOKUP($A541,'Vals 0505'!$A:$L,2,FALSE)</f>
        <v>1</v>
      </c>
      <c r="O541" t="b">
        <f>C541=VLOOKUP($A541,'Vals 0505'!$A:$L,3,FALSE)</f>
        <v>1</v>
      </c>
      <c r="P541" t="b">
        <f>D541=VLOOKUP($A541,'Vals 0505'!$A:$L,4,FALSE)</f>
        <v>1</v>
      </c>
      <c r="Q541" t="b">
        <f>E541=VLOOKUP($A541,'Vals 0505'!$A:$L,5,FALSE)</f>
        <v>1</v>
      </c>
      <c r="R541" t="b">
        <f>F541=VLOOKUP($A541,'Vals 0505'!$A:$L,6,FALSE)</f>
        <v>1</v>
      </c>
      <c r="S541" t="b">
        <f>G541=VLOOKUP($A541,'Vals 0505'!$A:$L,7,FALSE)</f>
        <v>1</v>
      </c>
      <c r="T541" t="b">
        <f>H541=VLOOKUP($A541,'Vals 0505'!$A:$L,8,FALSE)</f>
        <v>1</v>
      </c>
      <c r="U541" t="b">
        <f>I541=VLOOKUP($A541,'Vals 0505'!$A:$L,9,FALSE)</f>
        <v>1</v>
      </c>
      <c r="V541" t="b">
        <f>J541=VLOOKUP($A541,'Vals 0505'!$A:$L,10,FALSE)</f>
        <v>1</v>
      </c>
      <c r="W541" t="b">
        <f>K541=VLOOKUP($A541,'Vals 0505'!$A:$L,11,FALSE)</f>
        <v>1</v>
      </c>
      <c r="X541" t="b">
        <f>L541=VLOOKUP($A541,'Vals 0505'!$A:$L,12,FALSE)</f>
        <v>1</v>
      </c>
      <c r="Y541">
        <f t="shared" si="8"/>
        <v>11638</v>
      </c>
    </row>
    <row r="542" spans="1:26">
      <c r="A542" s="3">
        <v>11642</v>
      </c>
      <c r="B542" s="5" t="s">
        <v>121</v>
      </c>
      <c r="C542" s="5" t="s">
        <v>34</v>
      </c>
      <c r="D542" s="5" t="s">
        <v>35</v>
      </c>
      <c r="E542" s="4"/>
      <c r="F542" s="5"/>
      <c r="G542" s="4"/>
      <c r="H542" s="5" t="s">
        <v>36</v>
      </c>
      <c r="I542" s="5" t="s">
        <v>129</v>
      </c>
      <c r="J542" s="5" t="s">
        <v>284</v>
      </c>
      <c r="K542" s="5" t="s">
        <v>492</v>
      </c>
      <c r="L542" s="5" t="s">
        <v>17</v>
      </c>
      <c r="M542" t="b">
        <f>A542=VLOOKUP($A542,'Vals 0505'!$A:$L,1,FALSE)</f>
        <v>1</v>
      </c>
      <c r="N542" t="b">
        <f>B542=VLOOKUP($A542,'Vals 0505'!$A:$L,2,FALSE)</f>
        <v>1</v>
      </c>
      <c r="O542" t="b">
        <f>C542=VLOOKUP($A542,'Vals 0505'!$A:$L,3,FALSE)</f>
        <v>1</v>
      </c>
      <c r="P542" t="b">
        <f>D542=VLOOKUP($A542,'Vals 0505'!$A:$L,4,FALSE)</f>
        <v>1</v>
      </c>
      <c r="Q542" t="b">
        <f>E542=VLOOKUP($A542,'Vals 0505'!$A:$L,5,FALSE)</f>
        <v>1</v>
      </c>
      <c r="R542" t="b">
        <f>F542=VLOOKUP($A542,'Vals 0505'!$A:$L,6,FALSE)</f>
        <v>1</v>
      </c>
      <c r="S542" t="b">
        <f>G542=VLOOKUP($A542,'Vals 0505'!$A:$L,7,FALSE)</f>
        <v>1</v>
      </c>
      <c r="T542" t="b">
        <f>H542=VLOOKUP($A542,'Vals 0505'!$A:$L,8,FALSE)</f>
        <v>1</v>
      </c>
      <c r="U542" t="b">
        <f>I542=VLOOKUP($A542,'Vals 0505'!$A:$L,9,FALSE)</f>
        <v>1</v>
      </c>
      <c r="V542" t="b">
        <f>J542=VLOOKUP($A542,'Vals 0505'!$A:$L,10,FALSE)</f>
        <v>1</v>
      </c>
      <c r="W542" t="b">
        <f>K542=VLOOKUP($A542,'Vals 0505'!$A:$L,11,FALSE)</f>
        <v>1</v>
      </c>
      <c r="X542" t="b">
        <f>L542=VLOOKUP($A542,'Vals 0505'!$A:$L,12,FALSE)</f>
        <v>1</v>
      </c>
      <c r="Y542">
        <f t="shared" si="8"/>
        <v>11642</v>
      </c>
    </row>
    <row r="543" spans="1:26">
      <c r="A543" s="4">
        <v>11646</v>
      </c>
      <c r="B543" s="5" t="s">
        <v>121</v>
      </c>
      <c r="C543" s="5" t="s">
        <v>34</v>
      </c>
      <c r="D543" s="5" t="s">
        <v>37</v>
      </c>
      <c r="E543" s="4"/>
      <c r="F543" s="5"/>
      <c r="G543" s="4"/>
      <c r="H543" s="5" t="s">
        <v>36</v>
      </c>
      <c r="I543" s="5" t="s">
        <v>132</v>
      </c>
      <c r="J543" s="5" t="s">
        <v>284</v>
      </c>
      <c r="K543" s="5" t="s">
        <v>640</v>
      </c>
      <c r="L543" s="5" t="s">
        <v>17</v>
      </c>
      <c r="M543" t="b">
        <f>A543=VLOOKUP($A543,'Vals 0505'!$A:$L,1,FALSE)</f>
        <v>1</v>
      </c>
      <c r="N543" t="b">
        <f>B543=VLOOKUP($A543,'Vals 0505'!$A:$L,2,FALSE)</f>
        <v>1</v>
      </c>
      <c r="O543" t="b">
        <f>C543=VLOOKUP($A543,'Vals 0505'!$A:$L,3,FALSE)</f>
        <v>1</v>
      </c>
      <c r="P543" t="b">
        <f>D543=VLOOKUP($A543,'Vals 0505'!$A:$L,4,FALSE)</f>
        <v>1</v>
      </c>
      <c r="Q543" t="b">
        <f>E543=VLOOKUP($A543,'Vals 0505'!$A:$L,5,FALSE)</f>
        <v>1</v>
      </c>
      <c r="R543" t="b">
        <f>F543=VLOOKUP($A543,'Vals 0505'!$A:$L,6,FALSE)</f>
        <v>1</v>
      </c>
      <c r="S543" t="b">
        <f>G543=VLOOKUP($A543,'Vals 0505'!$A:$L,7,FALSE)</f>
        <v>1</v>
      </c>
      <c r="T543" t="b">
        <f>H543=VLOOKUP($A543,'Vals 0505'!$A:$L,8,FALSE)</f>
        <v>1</v>
      </c>
      <c r="U543" t="b">
        <f>I543=VLOOKUP($A543,'Vals 0505'!$A:$L,9,FALSE)</f>
        <v>1</v>
      </c>
      <c r="V543" t="b">
        <f>J543=VLOOKUP($A543,'Vals 0505'!$A:$L,10,FALSE)</f>
        <v>1</v>
      </c>
      <c r="W543" t="b">
        <f>K543=VLOOKUP($A543,'Vals 0505'!$A:$L,11,FALSE)</f>
        <v>1</v>
      </c>
      <c r="X543" t="b">
        <f>L543=VLOOKUP($A543,'Vals 0505'!$A:$L,12,FALSE)</f>
        <v>1</v>
      </c>
      <c r="Y543">
        <f t="shared" si="8"/>
        <v>11646</v>
      </c>
    </row>
    <row r="544" spans="1:26">
      <c r="A544" s="3">
        <v>11647</v>
      </c>
      <c r="B544" s="5" t="s">
        <v>121</v>
      </c>
      <c r="C544" s="5" t="s">
        <v>34</v>
      </c>
      <c r="D544" s="5" t="s">
        <v>35</v>
      </c>
      <c r="E544" s="4"/>
      <c r="F544" s="5"/>
      <c r="G544" s="4"/>
      <c r="H544" s="5" t="s">
        <v>36</v>
      </c>
      <c r="I544" s="5" t="s">
        <v>132</v>
      </c>
      <c r="J544" s="5" t="s">
        <v>284</v>
      </c>
      <c r="K544" s="5" t="s">
        <v>480</v>
      </c>
      <c r="L544" s="5" t="s">
        <v>17</v>
      </c>
      <c r="M544" t="b">
        <f>A544=VLOOKUP($A544,'Vals 0505'!$A:$L,1,FALSE)</f>
        <v>1</v>
      </c>
      <c r="N544" t="b">
        <f>B544=VLOOKUP($A544,'Vals 0505'!$A:$L,2,FALSE)</f>
        <v>1</v>
      </c>
      <c r="O544" t="b">
        <f>C544=VLOOKUP($A544,'Vals 0505'!$A:$L,3,FALSE)</f>
        <v>1</v>
      </c>
      <c r="P544" t="b">
        <f>D544=VLOOKUP($A544,'Vals 0505'!$A:$L,4,FALSE)</f>
        <v>1</v>
      </c>
      <c r="Q544" t="b">
        <f>E544=VLOOKUP($A544,'Vals 0505'!$A:$L,5,FALSE)</f>
        <v>1</v>
      </c>
      <c r="R544" t="b">
        <f>F544=VLOOKUP($A544,'Vals 0505'!$A:$L,6,FALSE)</f>
        <v>1</v>
      </c>
      <c r="S544" t="b">
        <f>G544=VLOOKUP($A544,'Vals 0505'!$A:$L,7,FALSE)</f>
        <v>1</v>
      </c>
      <c r="T544" t="b">
        <f>H544=VLOOKUP($A544,'Vals 0505'!$A:$L,8,FALSE)</f>
        <v>1</v>
      </c>
      <c r="U544" t="b">
        <f>I544=VLOOKUP($A544,'Vals 0505'!$A:$L,9,FALSE)</f>
        <v>1</v>
      </c>
      <c r="V544" t="b">
        <f>J544=VLOOKUP($A544,'Vals 0505'!$A:$L,10,FALSE)</f>
        <v>1</v>
      </c>
      <c r="W544" t="b">
        <f>K544=VLOOKUP($A544,'Vals 0505'!$A:$L,11,FALSE)</f>
        <v>1</v>
      </c>
      <c r="X544" t="b">
        <f>L544=VLOOKUP($A544,'Vals 0505'!$A:$L,12,FALSE)</f>
        <v>1</v>
      </c>
      <c r="Y544">
        <f t="shared" si="8"/>
        <v>11647</v>
      </c>
    </row>
    <row r="545" spans="1:25">
      <c r="A545" s="4">
        <v>11648</v>
      </c>
      <c r="B545" s="5" t="s">
        <v>121</v>
      </c>
      <c r="C545" s="5" t="s">
        <v>34</v>
      </c>
      <c r="D545" s="5" t="s">
        <v>35</v>
      </c>
      <c r="E545" s="4"/>
      <c r="F545" s="5"/>
      <c r="G545" s="4"/>
      <c r="H545" s="5" t="s">
        <v>36</v>
      </c>
      <c r="I545" s="5" t="s">
        <v>132</v>
      </c>
      <c r="J545" s="5" t="s">
        <v>284</v>
      </c>
      <c r="K545" s="5" t="s">
        <v>481</v>
      </c>
      <c r="L545" s="5" t="s">
        <v>17</v>
      </c>
      <c r="M545" t="b">
        <f>A545=VLOOKUP($A545,'Vals 0505'!$A:$L,1,FALSE)</f>
        <v>1</v>
      </c>
      <c r="N545" t="b">
        <f>B545=VLOOKUP($A545,'Vals 0505'!$A:$L,2,FALSE)</f>
        <v>1</v>
      </c>
      <c r="O545" t="b">
        <f>C545=VLOOKUP($A545,'Vals 0505'!$A:$L,3,FALSE)</f>
        <v>1</v>
      </c>
      <c r="P545" t="b">
        <f>D545=VLOOKUP($A545,'Vals 0505'!$A:$L,4,FALSE)</f>
        <v>1</v>
      </c>
      <c r="Q545" t="b">
        <f>E545=VLOOKUP($A545,'Vals 0505'!$A:$L,5,FALSE)</f>
        <v>1</v>
      </c>
      <c r="R545" t="b">
        <f>F545=VLOOKUP($A545,'Vals 0505'!$A:$L,6,FALSE)</f>
        <v>1</v>
      </c>
      <c r="S545" t="b">
        <f>G545=VLOOKUP($A545,'Vals 0505'!$A:$L,7,FALSE)</f>
        <v>1</v>
      </c>
      <c r="T545" t="b">
        <f>H545=VLOOKUP($A545,'Vals 0505'!$A:$L,8,FALSE)</f>
        <v>1</v>
      </c>
      <c r="U545" t="b">
        <f>I545=VLOOKUP($A545,'Vals 0505'!$A:$L,9,FALSE)</f>
        <v>1</v>
      </c>
      <c r="V545" t="b">
        <f>J545=VLOOKUP($A545,'Vals 0505'!$A:$L,10,FALSE)</f>
        <v>1</v>
      </c>
      <c r="W545" t="b">
        <f>K545=VLOOKUP($A545,'Vals 0505'!$A:$L,11,FALSE)</f>
        <v>1</v>
      </c>
      <c r="X545" t="b">
        <f>L545=VLOOKUP($A545,'Vals 0505'!$A:$L,12,FALSE)</f>
        <v>1</v>
      </c>
      <c r="Y545">
        <f t="shared" si="8"/>
        <v>11648</v>
      </c>
    </row>
    <row r="546" spans="1:25">
      <c r="A546" s="3">
        <v>11649</v>
      </c>
      <c r="B546" s="5" t="s">
        <v>121</v>
      </c>
      <c r="C546" s="5" t="s">
        <v>34</v>
      </c>
      <c r="D546" s="5" t="s">
        <v>37</v>
      </c>
      <c r="E546" s="4"/>
      <c r="F546" s="5"/>
      <c r="G546" s="4"/>
      <c r="H546" s="5" t="s">
        <v>36</v>
      </c>
      <c r="I546" s="5" t="s">
        <v>132</v>
      </c>
      <c r="J546" s="5" t="s">
        <v>284</v>
      </c>
      <c r="K546" s="5" t="s">
        <v>630</v>
      </c>
      <c r="L546" s="5" t="s">
        <v>17</v>
      </c>
      <c r="M546" t="b">
        <f>A546=VLOOKUP($A546,'Vals 0505'!$A:$L,1,FALSE)</f>
        <v>1</v>
      </c>
      <c r="N546" t="b">
        <f>B546=VLOOKUP($A546,'Vals 0505'!$A:$L,2,FALSE)</f>
        <v>1</v>
      </c>
      <c r="O546" t="b">
        <f>C546=VLOOKUP($A546,'Vals 0505'!$A:$L,3,FALSE)</f>
        <v>1</v>
      </c>
      <c r="P546" t="b">
        <f>D546=VLOOKUP($A546,'Vals 0505'!$A:$L,4,FALSE)</f>
        <v>1</v>
      </c>
      <c r="Q546" t="b">
        <f>E546=VLOOKUP($A546,'Vals 0505'!$A:$L,5,FALSE)</f>
        <v>1</v>
      </c>
      <c r="R546" t="b">
        <f>F546=VLOOKUP($A546,'Vals 0505'!$A:$L,6,FALSE)</f>
        <v>1</v>
      </c>
      <c r="S546" t="b">
        <f>G546=VLOOKUP($A546,'Vals 0505'!$A:$L,7,FALSE)</f>
        <v>1</v>
      </c>
      <c r="T546" t="b">
        <f>H546=VLOOKUP($A546,'Vals 0505'!$A:$L,8,FALSE)</f>
        <v>1</v>
      </c>
      <c r="U546" t="b">
        <f>I546=VLOOKUP($A546,'Vals 0505'!$A:$L,9,FALSE)</f>
        <v>1</v>
      </c>
      <c r="V546" t="b">
        <f>J546=VLOOKUP($A546,'Vals 0505'!$A:$L,10,FALSE)</f>
        <v>1</v>
      </c>
      <c r="W546" t="b">
        <f>K546=VLOOKUP($A546,'Vals 0505'!$A:$L,11,FALSE)</f>
        <v>1</v>
      </c>
      <c r="X546" t="b">
        <f>L546=VLOOKUP($A546,'Vals 0505'!$A:$L,12,FALSE)</f>
        <v>1</v>
      </c>
      <c r="Y546">
        <f t="shared" si="8"/>
        <v>11649</v>
      </c>
    </row>
    <row r="547" spans="1:25">
      <c r="A547" s="4">
        <v>11651</v>
      </c>
      <c r="B547" s="5" t="s">
        <v>121</v>
      </c>
      <c r="C547" s="5" t="s">
        <v>34</v>
      </c>
      <c r="D547" s="5" t="s">
        <v>37</v>
      </c>
      <c r="E547" s="4"/>
      <c r="F547" s="5"/>
      <c r="G547" s="4"/>
      <c r="H547" s="5" t="s">
        <v>36</v>
      </c>
      <c r="I547" s="5" t="s">
        <v>132</v>
      </c>
      <c r="J547" s="5" t="s">
        <v>284</v>
      </c>
      <c r="K547" s="5" t="s">
        <v>516</v>
      </c>
      <c r="L547" s="5" t="s">
        <v>17</v>
      </c>
      <c r="M547" t="b">
        <f>A547=VLOOKUP($A547,'Vals 0505'!$A:$L,1,FALSE)</f>
        <v>1</v>
      </c>
      <c r="N547" t="b">
        <f>B547=VLOOKUP($A547,'Vals 0505'!$A:$L,2,FALSE)</f>
        <v>1</v>
      </c>
      <c r="O547" t="b">
        <f>C547=VLOOKUP($A547,'Vals 0505'!$A:$L,3,FALSE)</f>
        <v>1</v>
      </c>
      <c r="P547" t="b">
        <f>D547=VLOOKUP($A547,'Vals 0505'!$A:$L,4,FALSE)</f>
        <v>1</v>
      </c>
      <c r="Q547" t="b">
        <f>E547=VLOOKUP($A547,'Vals 0505'!$A:$L,5,FALSE)</f>
        <v>1</v>
      </c>
      <c r="R547" t="b">
        <f>F547=VLOOKUP($A547,'Vals 0505'!$A:$L,6,FALSE)</f>
        <v>1</v>
      </c>
      <c r="S547" t="b">
        <f>G547=VLOOKUP($A547,'Vals 0505'!$A:$L,7,FALSE)</f>
        <v>1</v>
      </c>
      <c r="T547" t="b">
        <f>H547=VLOOKUP($A547,'Vals 0505'!$A:$L,8,FALSE)</f>
        <v>1</v>
      </c>
      <c r="U547" t="b">
        <f>I547=VLOOKUP($A547,'Vals 0505'!$A:$L,9,FALSE)</f>
        <v>1</v>
      </c>
      <c r="V547" t="b">
        <f>J547=VLOOKUP($A547,'Vals 0505'!$A:$L,10,FALSE)</f>
        <v>1</v>
      </c>
      <c r="W547" t="b">
        <f>K547=VLOOKUP($A547,'Vals 0505'!$A:$L,11,FALSE)</f>
        <v>1</v>
      </c>
      <c r="X547" t="b">
        <f>L547=VLOOKUP($A547,'Vals 0505'!$A:$L,12,FALSE)</f>
        <v>1</v>
      </c>
      <c r="Y547">
        <f t="shared" si="8"/>
        <v>11651</v>
      </c>
    </row>
    <row r="548" spans="1:25">
      <c r="A548" s="3">
        <v>11656</v>
      </c>
      <c r="B548" s="5" t="s">
        <v>121</v>
      </c>
      <c r="C548" s="5" t="s">
        <v>34</v>
      </c>
      <c r="D548" s="5" t="s">
        <v>35</v>
      </c>
      <c r="E548" s="4"/>
      <c r="F548" s="5"/>
      <c r="G548" s="4"/>
      <c r="H548" s="5" t="s">
        <v>36</v>
      </c>
      <c r="I548" s="5" t="s">
        <v>132</v>
      </c>
      <c r="J548" s="5" t="s">
        <v>284</v>
      </c>
      <c r="K548" s="5" t="s">
        <v>492</v>
      </c>
      <c r="L548" s="5" t="s">
        <v>17</v>
      </c>
      <c r="M548" t="b">
        <f>A548=VLOOKUP($A548,'Vals 0505'!$A:$L,1,FALSE)</f>
        <v>1</v>
      </c>
      <c r="N548" t="b">
        <f>B548=VLOOKUP($A548,'Vals 0505'!$A:$L,2,FALSE)</f>
        <v>1</v>
      </c>
      <c r="O548" t="b">
        <f>C548=VLOOKUP($A548,'Vals 0505'!$A:$L,3,FALSE)</f>
        <v>1</v>
      </c>
      <c r="P548" t="b">
        <f>D548=VLOOKUP($A548,'Vals 0505'!$A:$L,4,FALSE)</f>
        <v>1</v>
      </c>
      <c r="Q548" t="b">
        <f>E548=VLOOKUP($A548,'Vals 0505'!$A:$L,5,FALSE)</f>
        <v>1</v>
      </c>
      <c r="R548" t="b">
        <f>F548=VLOOKUP($A548,'Vals 0505'!$A:$L,6,FALSE)</f>
        <v>1</v>
      </c>
      <c r="S548" t="b">
        <f>G548=VLOOKUP($A548,'Vals 0505'!$A:$L,7,FALSE)</f>
        <v>1</v>
      </c>
      <c r="T548" t="b">
        <f>H548=VLOOKUP($A548,'Vals 0505'!$A:$L,8,FALSE)</f>
        <v>1</v>
      </c>
      <c r="U548" t="b">
        <f>I548=VLOOKUP($A548,'Vals 0505'!$A:$L,9,FALSE)</f>
        <v>1</v>
      </c>
      <c r="V548" t="b">
        <f>J548=VLOOKUP($A548,'Vals 0505'!$A:$L,10,FALSE)</f>
        <v>1</v>
      </c>
      <c r="W548" t="b">
        <f>K548=VLOOKUP($A548,'Vals 0505'!$A:$L,11,FALSE)</f>
        <v>1</v>
      </c>
      <c r="X548" t="b">
        <f>L548=VLOOKUP($A548,'Vals 0505'!$A:$L,12,FALSE)</f>
        <v>1</v>
      </c>
      <c r="Y548">
        <f t="shared" si="8"/>
        <v>11656</v>
      </c>
    </row>
    <row r="549" spans="1:25">
      <c r="A549" s="4">
        <v>11659</v>
      </c>
      <c r="B549" s="5" t="s">
        <v>121</v>
      </c>
      <c r="C549" s="5" t="s">
        <v>34</v>
      </c>
      <c r="D549" s="5" t="s">
        <v>35</v>
      </c>
      <c r="E549" s="4"/>
      <c r="F549" s="5"/>
      <c r="G549" s="4"/>
      <c r="H549" s="5" t="s">
        <v>36</v>
      </c>
      <c r="I549" s="5" t="s">
        <v>135</v>
      </c>
      <c r="J549" s="5" t="s">
        <v>284</v>
      </c>
      <c r="K549" s="5" t="s">
        <v>480</v>
      </c>
      <c r="L549" s="5" t="s">
        <v>17</v>
      </c>
      <c r="M549" t="b">
        <f>A549=VLOOKUP($A549,'Vals 0505'!$A:$L,1,FALSE)</f>
        <v>1</v>
      </c>
      <c r="N549" t="b">
        <f>B549=VLOOKUP($A549,'Vals 0505'!$A:$L,2,FALSE)</f>
        <v>1</v>
      </c>
      <c r="O549" t="b">
        <f>C549=VLOOKUP($A549,'Vals 0505'!$A:$L,3,FALSE)</f>
        <v>1</v>
      </c>
      <c r="P549" t="b">
        <f>D549=VLOOKUP($A549,'Vals 0505'!$A:$L,4,FALSE)</f>
        <v>1</v>
      </c>
      <c r="Q549" t="b">
        <f>E549=VLOOKUP($A549,'Vals 0505'!$A:$L,5,FALSE)</f>
        <v>1</v>
      </c>
      <c r="R549" t="b">
        <f>F549=VLOOKUP($A549,'Vals 0505'!$A:$L,6,FALSE)</f>
        <v>1</v>
      </c>
      <c r="S549" t="b">
        <f>G549=VLOOKUP($A549,'Vals 0505'!$A:$L,7,FALSE)</f>
        <v>1</v>
      </c>
      <c r="T549" t="b">
        <f>H549=VLOOKUP($A549,'Vals 0505'!$A:$L,8,FALSE)</f>
        <v>1</v>
      </c>
      <c r="U549" t="b">
        <f>I549=VLOOKUP($A549,'Vals 0505'!$A:$L,9,FALSE)</f>
        <v>1</v>
      </c>
      <c r="V549" t="b">
        <f>J549=VLOOKUP($A549,'Vals 0505'!$A:$L,10,FALSE)</f>
        <v>1</v>
      </c>
      <c r="W549" t="b">
        <f>K549=VLOOKUP($A549,'Vals 0505'!$A:$L,11,FALSE)</f>
        <v>1</v>
      </c>
      <c r="X549" t="b">
        <f>L549=VLOOKUP($A549,'Vals 0505'!$A:$L,12,FALSE)</f>
        <v>1</v>
      </c>
      <c r="Y549">
        <f t="shared" si="8"/>
        <v>11659</v>
      </c>
    </row>
    <row r="550" spans="1:25">
      <c r="A550" s="3">
        <v>11660</v>
      </c>
      <c r="B550" s="5" t="s">
        <v>121</v>
      </c>
      <c r="C550" s="5" t="s">
        <v>34</v>
      </c>
      <c r="D550" s="5" t="s">
        <v>35</v>
      </c>
      <c r="E550" s="4"/>
      <c r="F550" s="5"/>
      <c r="G550" s="4"/>
      <c r="H550" s="5" t="s">
        <v>36</v>
      </c>
      <c r="I550" s="5" t="s">
        <v>135</v>
      </c>
      <c r="J550" s="5" t="s">
        <v>284</v>
      </c>
      <c r="K550" s="5" t="s">
        <v>481</v>
      </c>
      <c r="L550" s="5" t="s">
        <v>17</v>
      </c>
      <c r="M550" t="b">
        <f>A550=VLOOKUP($A550,'Vals 0505'!$A:$L,1,FALSE)</f>
        <v>1</v>
      </c>
      <c r="N550" t="b">
        <f>B550=VLOOKUP($A550,'Vals 0505'!$A:$L,2,FALSE)</f>
        <v>1</v>
      </c>
      <c r="O550" t="b">
        <f>C550=VLOOKUP($A550,'Vals 0505'!$A:$L,3,FALSE)</f>
        <v>1</v>
      </c>
      <c r="P550" t="b">
        <f>D550=VLOOKUP($A550,'Vals 0505'!$A:$L,4,FALSE)</f>
        <v>1</v>
      </c>
      <c r="Q550" t="b">
        <f>E550=VLOOKUP($A550,'Vals 0505'!$A:$L,5,FALSE)</f>
        <v>1</v>
      </c>
      <c r="R550" t="b">
        <f>F550=VLOOKUP($A550,'Vals 0505'!$A:$L,6,FALSE)</f>
        <v>1</v>
      </c>
      <c r="S550" t="b">
        <f>G550=VLOOKUP($A550,'Vals 0505'!$A:$L,7,FALSE)</f>
        <v>1</v>
      </c>
      <c r="T550" t="b">
        <f>H550=VLOOKUP($A550,'Vals 0505'!$A:$L,8,FALSE)</f>
        <v>1</v>
      </c>
      <c r="U550" t="b">
        <f>I550=VLOOKUP($A550,'Vals 0505'!$A:$L,9,FALSE)</f>
        <v>1</v>
      </c>
      <c r="V550" t="b">
        <f>J550=VLOOKUP($A550,'Vals 0505'!$A:$L,10,FALSE)</f>
        <v>1</v>
      </c>
      <c r="W550" t="b">
        <f>K550=VLOOKUP($A550,'Vals 0505'!$A:$L,11,FALSE)</f>
        <v>1</v>
      </c>
      <c r="X550" t="b">
        <f>L550=VLOOKUP($A550,'Vals 0505'!$A:$L,12,FALSE)</f>
        <v>1</v>
      </c>
      <c r="Y550">
        <f t="shared" si="8"/>
        <v>11660</v>
      </c>
    </row>
    <row r="551" spans="1:25">
      <c r="A551" s="4">
        <v>11662</v>
      </c>
      <c r="B551" s="5" t="s">
        <v>121</v>
      </c>
      <c r="C551" s="5" t="s">
        <v>34</v>
      </c>
      <c r="D551" s="5" t="s">
        <v>103</v>
      </c>
      <c r="E551" s="4"/>
      <c r="F551" s="5"/>
      <c r="G551" s="4"/>
      <c r="H551" s="5" t="s">
        <v>36</v>
      </c>
      <c r="I551" s="5" t="s">
        <v>135</v>
      </c>
      <c r="J551" s="5" t="s">
        <v>284</v>
      </c>
      <c r="K551" s="5" t="s">
        <v>631</v>
      </c>
      <c r="L551" s="5" t="s">
        <v>17</v>
      </c>
      <c r="M551" t="b">
        <f>A551=VLOOKUP($A551,'Vals 0505'!$A:$L,1,FALSE)</f>
        <v>1</v>
      </c>
      <c r="N551" t="b">
        <f>B551=VLOOKUP($A551,'Vals 0505'!$A:$L,2,FALSE)</f>
        <v>1</v>
      </c>
      <c r="O551" t="b">
        <f>C551=VLOOKUP($A551,'Vals 0505'!$A:$L,3,FALSE)</f>
        <v>1</v>
      </c>
      <c r="P551" t="b">
        <f>D551=VLOOKUP($A551,'Vals 0505'!$A:$L,4,FALSE)</f>
        <v>1</v>
      </c>
      <c r="Q551" t="b">
        <f>E551=VLOOKUP($A551,'Vals 0505'!$A:$L,5,FALSE)</f>
        <v>1</v>
      </c>
      <c r="R551" t="b">
        <f>F551=VLOOKUP($A551,'Vals 0505'!$A:$L,6,FALSE)</f>
        <v>1</v>
      </c>
      <c r="S551" t="b">
        <f>G551=VLOOKUP($A551,'Vals 0505'!$A:$L,7,FALSE)</f>
        <v>1</v>
      </c>
      <c r="T551" t="b">
        <f>H551=VLOOKUP($A551,'Vals 0505'!$A:$L,8,FALSE)</f>
        <v>1</v>
      </c>
      <c r="U551" t="b">
        <f>I551=VLOOKUP($A551,'Vals 0505'!$A:$L,9,FALSE)</f>
        <v>1</v>
      </c>
      <c r="V551" t="b">
        <f>J551=VLOOKUP($A551,'Vals 0505'!$A:$L,10,FALSE)</f>
        <v>1</v>
      </c>
      <c r="W551" t="b">
        <f>K551=VLOOKUP($A551,'Vals 0505'!$A:$L,11,FALSE)</f>
        <v>1</v>
      </c>
      <c r="X551" t="b">
        <f>L551=VLOOKUP($A551,'Vals 0505'!$A:$L,12,FALSE)</f>
        <v>1</v>
      </c>
      <c r="Y551">
        <f t="shared" si="8"/>
        <v>11662</v>
      </c>
    </row>
    <row r="552" spans="1:25">
      <c r="A552" s="3">
        <v>11667</v>
      </c>
      <c r="B552" s="5" t="s">
        <v>121</v>
      </c>
      <c r="C552" s="5" t="s">
        <v>34</v>
      </c>
      <c r="D552" s="5" t="s">
        <v>35</v>
      </c>
      <c r="E552" s="4"/>
      <c r="F552" s="5"/>
      <c r="G552" s="4"/>
      <c r="H552" s="5" t="s">
        <v>36</v>
      </c>
      <c r="I552" s="5" t="s">
        <v>135</v>
      </c>
      <c r="J552" s="5" t="s">
        <v>284</v>
      </c>
      <c r="K552" s="5" t="s">
        <v>492</v>
      </c>
      <c r="L552" s="5" t="s">
        <v>17</v>
      </c>
      <c r="M552" t="b">
        <f>A552=VLOOKUP($A552,'Vals 0505'!$A:$L,1,FALSE)</f>
        <v>1</v>
      </c>
      <c r="N552" t="b">
        <f>B552=VLOOKUP($A552,'Vals 0505'!$A:$L,2,FALSE)</f>
        <v>1</v>
      </c>
      <c r="O552" t="b">
        <f>C552=VLOOKUP($A552,'Vals 0505'!$A:$L,3,FALSE)</f>
        <v>1</v>
      </c>
      <c r="P552" t="b">
        <f>D552=VLOOKUP($A552,'Vals 0505'!$A:$L,4,FALSE)</f>
        <v>1</v>
      </c>
      <c r="Q552" t="b">
        <f>E552=VLOOKUP($A552,'Vals 0505'!$A:$L,5,FALSE)</f>
        <v>1</v>
      </c>
      <c r="R552" t="b">
        <f>F552=VLOOKUP($A552,'Vals 0505'!$A:$L,6,FALSE)</f>
        <v>1</v>
      </c>
      <c r="S552" t="b">
        <f>G552=VLOOKUP($A552,'Vals 0505'!$A:$L,7,FALSE)</f>
        <v>1</v>
      </c>
      <c r="T552" t="b">
        <f>H552=VLOOKUP($A552,'Vals 0505'!$A:$L,8,FALSE)</f>
        <v>1</v>
      </c>
      <c r="U552" t="b">
        <f>I552=VLOOKUP($A552,'Vals 0505'!$A:$L,9,FALSE)</f>
        <v>1</v>
      </c>
      <c r="V552" t="b">
        <f>J552=VLOOKUP($A552,'Vals 0505'!$A:$L,10,FALSE)</f>
        <v>1</v>
      </c>
      <c r="W552" t="b">
        <f>K552=VLOOKUP($A552,'Vals 0505'!$A:$L,11,FALSE)</f>
        <v>1</v>
      </c>
      <c r="X552" t="b">
        <f>L552=VLOOKUP($A552,'Vals 0505'!$A:$L,12,FALSE)</f>
        <v>1</v>
      </c>
      <c r="Y552">
        <f t="shared" si="8"/>
        <v>11667</v>
      </c>
    </row>
    <row r="553" spans="1:25">
      <c r="A553" s="4">
        <v>11672</v>
      </c>
      <c r="B553" s="5" t="s">
        <v>121</v>
      </c>
      <c r="C553" s="5" t="s">
        <v>34</v>
      </c>
      <c r="D553" s="5" t="s">
        <v>35</v>
      </c>
      <c r="E553" s="4"/>
      <c r="F553" s="5"/>
      <c r="G553" s="4"/>
      <c r="H553" s="5" t="s">
        <v>36</v>
      </c>
      <c r="I553" s="5" t="s">
        <v>57</v>
      </c>
      <c r="J553" s="5" t="s">
        <v>284</v>
      </c>
      <c r="K553" s="5" t="s">
        <v>480</v>
      </c>
      <c r="L553" s="5" t="s">
        <v>17</v>
      </c>
      <c r="M553" t="b">
        <f>A553=VLOOKUP($A553,'Vals 0505'!$A:$L,1,FALSE)</f>
        <v>1</v>
      </c>
      <c r="N553" t="b">
        <f>B553=VLOOKUP($A553,'Vals 0505'!$A:$L,2,FALSE)</f>
        <v>1</v>
      </c>
      <c r="O553" t="b">
        <f>C553=VLOOKUP($A553,'Vals 0505'!$A:$L,3,FALSE)</f>
        <v>1</v>
      </c>
      <c r="P553" t="b">
        <f>D553=VLOOKUP($A553,'Vals 0505'!$A:$L,4,FALSE)</f>
        <v>1</v>
      </c>
      <c r="Q553" t="b">
        <f>E553=VLOOKUP($A553,'Vals 0505'!$A:$L,5,FALSE)</f>
        <v>1</v>
      </c>
      <c r="R553" t="b">
        <f>F553=VLOOKUP($A553,'Vals 0505'!$A:$L,6,FALSE)</f>
        <v>1</v>
      </c>
      <c r="S553" t="b">
        <f>G553=VLOOKUP($A553,'Vals 0505'!$A:$L,7,FALSE)</f>
        <v>1</v>
      </c>
      <c r="T553" t="b">
        <f>H553=VLOOKUP($A553,'Vals 0505'!$A:$L,8,FALSE)</f>
        <v>1</v>
      </c>
      <c r="U553" t="b">
        <f>I553=VLOOKUP($A553,'Vals 0505'!$A:$L,9,FALSE)</f>
        <v>1</v>
      </c>
      <c r="V553" t="b">
        <f>J553=VLOOKUP($A553,'Vals 0505'!$A:$L,10,FALSE)</f>
        <v>1</v>
      </c>
      <c r="W553" t="b">
        <f>K553=VLOOKUP($A553,'Vals 0505'!$A:$L,11,FALSE)</f>
        <v>1</v>
      </c>
      <c r="X553" t="b">
        <f>L553=VLOOKUP($A553,'Vals 0505'!$A:$L,12,FALSE)</f>
        <v>1</v>
      </c>
      <c r="Y553">
        <f t="shared" si="8"/>
        <v>11672</v>
      </c>
    </row>
    <row r="554" spans="1:25">
      <c r="A554" s="3">
        <v>11673</v>
      </c>
      <c r="B554" s="5" t="s">
        <v>121</v>
      </c>
      <c r="C554" s="5" t="s">
        <v>34</v>
      </c>
      <c r="D554" s="5" t="s">
        <v>35</v>
      </c>
      <c r="E554" s="4"/>
      <c r="F554" s="5"/>
      <c r="G554" s="4"/>
      <c r="H554" s="5" t="s">
        <v>36</v>
      </c>
      <c r="I554" s="5" t="s">
        <v>57</v>
      </c>
      <c r="J554" s="5" t="s">
        <v>284</v>
      </c>
      <c r="K554" s="5" t="s">
        <v>481</v>
      </c>
      <c r="L554" s="5" t="s">
        <v>17</v>
      </c>
      <c r="M554" t="b">
        <f>A554=VLOOKUP($A554,'Vals 0505'!$A:$L,1,FALSE)</f>
        <v>1</v>
      </c>
      <c r="N554" t="b">
        <f>B554=VLOOKUP($A554,'Vals 0505'!$A:$L,2,FALSE)</f>
        <v>1</v>
      </c>
      <c r="O554" t="b">
        <f>C554=VLOOKUP($A554,'Vals 0505'!$A:$L,3,FALSE)</f>
        <v>1</v>
      </c>
      <c r="P554" t="b">
        <f>D554=VLOOKUP($A554,'Vals 0505'!$A:$L,4,FALSE)</f>
        <v>1</v>
      </c>
      <c r="Q554" t="b">
        <f>E554=VLOOKUP($A554,'Vals 0505'!$A:$L,5,FALSE)</f>
        <v>1</v>
      </c>
      <c r="R554" t="b">
        <f>F554=VLOOKUP($A554,'Vals 0505'!$A:$L,6,FALSE)</f>
        <v>1</v>
      </c>
      <c r="S554" t="b">
        <f>G554=VLOOKUP($A554,'Vals 0505'!$A:$L,7,FALSE)</f>
        <v>1</v>
      </c>
      <c r="T554" t="b">
        <f>H554=VLOOKUP($A554,'Vals 0505'!$A:$L,8,FALSE)</f>
        <v>1</v>
      </c>
      <c r="U554" t="b">
        <f>I554=VLOOKUP($A554,'Vals 0505'!$A:$L,9,FALSE)</f>
        <v>1</v>
      </c>
      <c r="V554" t="b">
        <f>J554=VLOOKUP($A554,'Vals 0505'!$A:$L,10,FALSE)</f>
        <v>1</v>
      </c>
      <c r="W554" t="b">
        <f>K554=VLOOKUP($A554,'Vals 0505'!$A:$L,11,FALSE)</f>
        <v>1</v>
      </c>
      <c r="X554" t="b">
        <f>L554=VLOOKUP($A554,'Vals 0505'!$A:$L,12,FALSE)</f>
        <v>1</v>
      </c>
      <c r="Y554">
        <f t="shared" si="8"/>
        <v>11673</v>
      </c>
    </row>
    <row r="555" spans="1:25">
      <c r="A555" s="4">
        <v>11677</v>
      </c>
      <c r="B555" s="5" t="s">
        <v>121</v>
      </c>
      <c r="C555" s="5" t="s">
        <v>34</v>
      </c>
      <c r="D555" s="5" t="s">
        <v>37</v>
      </c>
      <c r="E555" s="4"/>
      <c r="F555" s="5"/>
      <c r="G555" s="4"/>
      <c r="H555" s="5" t="s">
        <v>36</v>
      </c>
      <c r="I555" s="5" t="s">
        <v>57</v>
      </c>
      <c r="J555" s="5" t="s">
        <v>284</v>
      </c>
      <c r="K555" s="5" t="s">
        <v>516</v>
      </c>
      <c r="L555" s="5" t="s">
        <v>17</v>
      </c>
      <c r="M555" t="b">
        <f>A555=VLOOKUP($A555,'Vals 0505'!$A:$L,1,FALSE)</f>
        <v>1</v>
      </c>
      <c r="N555" t="b">
        <f>B555=VLOOKUP($A555,'Vals 0505'!$A:$L,2,FALSE)</f>
        <v>1</v>
      </c>
      <c r="O555" t="b">
        <f>C555=VLOOKUP($A555,'Vals 0505'!$A:$L,3,FALSE)</f>
        <v>1</v>
      </c>
      <c r="P555" t="b">
        <f>D555=VLOOKUP($A555,'Vals 0505'!$A:$L,4,FALSE)</f>
        <v>1</v>
      </c>
      <c r="Q555" t="b">
        <f>E555=VLOOKUP($A555,'Vals 0505'!$A:$L,5,FALSE)</f>
        <v>1</v>
      </c>
      <c r="R555" t="b">
        <f>F555=VLOOKUP($A555,'Vals 0505'!$A:$L,6,FALSE)</f>
        <v>1</v>
      </c>
      <c r="S555" t="b">
        <f>G555=VLOOKUP($A555,'Vals 0505'!$A:$L,7,FALSE)</f>
        <v>1</v>
      </c>
      <c r="T555" t="b">
        <f>H555=VLOOKUP($A555,'Vals 0505'!$A:$L,8,FALSE)</f>
        <v>1</v>
      </c>
      <c r="U555" t="b">
        <f>I555=VLOOKUP($A555,'Vals 0505'!$A:$L,9,FALSE)</f>
        <v>1</v>
      </c>
      <c r="V555" t="b">
        <f>J555=VLOOKUP($A555,'Vals 0505'!$A:$L,10,FALSE)</f>
        <v>1</v>
      </c>
      <c r="W555" t="b">
        <f>K555=VLOOKUP($A555,'Vals 0505'!$A:$L,11,FALSE)</f>
        <v>1</v>
      </c>
      <c r="X555" t="b">
        <f>L555=VLOOKUP($A555,'Vals 0505'!$A:$L,12,FALSE)</f>
        <v>1</v>
      </c>
      <c r="Y555">
        <f t="shared" si="8"/>
        <v>11677</v>
      </c>
    </row>
    <row r="556" spans="1:25">
      <c r="A556" s="3">
        <v>11678</v>
      </c>
      <c r="B556" s="5" t="s">
        <v>121</v>
      </c>
      <c r="C556" s="5" t="s">
        <v>34</v>
      </c>
      <c r="D556" s="5" t="s">
        <v>37</v>
      </c>
      <c r="E556" s="4"/>
      <c r="F556" s="5"/>
      <c r="G556" s="4"/>
      <c r="H556" s="5" t="s">
        <v>36</v>
      </c>
      <c r="I556" s="5" t="s">
        <v>57</v>
      </c>
      <c r="J556" s="5" t="s">
        <v>284</v>
      </c>
      <c r="K556" s="5" t="s">
        <v>558</v>
      </c>
      <c r="L556" s="5" t="s">
        <v>17</v>
      </c>
      <c r="M556" t="b">
        <f>A556=VLOOKUP($A556,'Vals 0505'!$A:$L,1,FALSE)</f>
        <v>1</v>
      </c>
      <c r="N556" t="b">
        <f>B556=VLOOKUP($A556,'Vals 0505'!$A:$L,2,FALSE)</f>
        <v>1</v>
      </c>
      <c r="O556" t="b">
        <f>C556=VLOOKUP($A556,'Vals 0505'!$A:$L,3,FALSE)</f>
        <v>1</v>
      </c>
      <c r="P556" t="b">
        <f>D556=VLOOKUP($A556,'Vals 0505'!$A:$L,4,FALSE)</f>
        <v>1</v>
      </c>
      <c r="Q556" t="b">
        <f>E556=VLOOKUP($A556,'Vals 0505'!$A:$L,5,FALSE)</f>
        <v>1</v>
      </c>
      <c r="R556" t="b">
        <f>F556=VLOOKUP($A556,'Vals 0505'!$A:$L,6,FALSE)</f>
        <v>1</v>
      </c>
      <c r="S556" t="b">
        <f>G556=VLOOKUP($A556,'Vals 0505'!$A:$L,7,FALSE)</f>
        <v>1</v>
      </c>
      <c r="T556" t="b">
        <f>H556=VLOOKUP($A556,'Vals 0505'!$A:$L,8,FALSE)</f>
        <v>1</v>
      </c>
      <c r="U556" t="b">
        <f>I556=VLOOKUP($A556,'Vals 0505'!$A:$L,9,FALSE)</f>
        <v>1</v>
      </c>
      <c r="V556" t="b">
        <f>J556=VLOOKUP($A556,'Vals 0505'!$A:$L,10,FALSE)</f>
        <v>1</v>
      </c>
      <c r="W556" t="b">
        <f>K556=VLOOKUP($A556,'Vals 0505'!$A:$L,11,FALSE)</f>
        <v>1</v>
      </c>
      <c r="X556" t="b">
        <f>L556=VLOOKUP($A556,'Vals 0505'!$A:$L,12,FALSE)</f>
        <v>1</v>
      </c>
      <c r="Y556">
        <f t="shared" si="8"/>
        <v>11678</v>
      </c>
    </row>
    <row r="557" spans="1:25">
      <c r="A557" s="4">
        <v>11679</v>
      </c>
      <c r="B557" s="5" t="s">
        <v>121</v>
      </c>
      <c r="C557" s="5" t="s">
        <v>34</v>
      </c>
      <c r="D557" s="5" t="s">
        <v>37</v>
      </c>
      <c r="E557" s="4"/>
      <c r="F557" s="5"/>
      <c r="G557" s="4"/>
      <c r="H557" s="5" t="s">
        <v>36</v>
      </c>
      <c r="I557" s="5" t="s">
        <v>57</v>
      </c>
      <c r="J557" s="5" t="s">
        <v>284</v>
      </c>
      <c r="K557" s="5" t="s">
        <v>559</v>
      </c>
      <c r="L557" s="5" t="s">
        <v>17</v>
      </c>
      <c r="M557" t="b">
        <f>A557=VLOOKUP($A557,'Vals 0505'!$A:$L,1,FALSE)</f>
        <v>1</v>
      </c>
      <c r="N557" t="b">
        <f>B557=VLOOKUP($A557,'Vals 0505'!$A:$L,2,FALSE)</f>
        <v>1</v>
      </c>
      <c r="O557" t="b">
        <f>C557=VLOOKUP($A557,'Vals 0505'!$A:$L,3,FALSE)</f>
        <v>1</v>
      </c>
      <c r="P557" t="b">
        <f>D557=VLOOKUP($A557,'Vals 0505'!$A:$L,4,FALSE)</f>
        <v>1</v>
      </c>
      <c r="Q557" t="b">
        <f>E557=VLOOKUP($A557,'Vals 0505'!$A:$L,5,FALSE)</f>
        <v>1</v>
      </c>
      <c r="R557" t="b">
        <f>F557=VLOOKUP($A557,'Vals 0505'!$A:$L,6,FALSE)</f>
        <v>1</v>
      </c>
      <c r="S557" t="b">
        <f>G557=VLOOKUP($A557,'Vals 0505'!$A:$L,7,FALSE)</f>
        <v>1</v>
      </c>
      <c r="T557" t="b">
        <f>H557=VLOOKUP($A557,'Vals 0505'!$A:$L,8,FALSE)</f>
        <v>1</v>
      </c>
      <c r="U557" t="b">
        <f>I557=VLOOKUP($A557,'Vals 0505'!$A:$L,9,FALSE)</f>
        <v>1</v>
      </c>
      <c r="V557" t="b">
        <f>J557=VLOOKUP($A557,'Vals 0505'!$A:$L,10,FALSE)</f>
        <v>1</v>
      </c>
      <c r="W557" t="b">
        <f>K557=VLOOKUP($A557,'Vals 0505'!$A:$L,11,FALSE)</f>
        <v>1</v>
      </c>
      <c r="X557" t="b">
        <f>L557=VLOOKUP($A557,'Vals 0505'!$A:$L,12,FALSE)</f>
        <v>1</v>
      </c>
      <c r="Y557">
        <f t="shared" si="8"/>
        <v>11679</v>
      </c>
    </row>
    <row r="558" spans="1:25">
      <c r="A558" s="3">
        <v>11680</v>
      </c>
      <c r="B558" s="5" t="s">
        <v>121</v>
      </c>
      <c r="C558" s="5" t="s">
        <v>34</v>
      </c>
      <c r="D558" s="5" t="s">
        <v>37</v>
      </c>
      <c r="E558" s="4"/>
      <c r="F558" s="5"/>
      <c r="G558" s="4"/>
      <c r="H558" s="5" t="s">
        <v>36</v>
      </c>
      <c r="I558" s="5" t="s">
        <v>57</v>
      </c>
      <c r="J558" s="5" t="s">
        <v>284</v>
      </c>
      <c r="K558" s="5" t="s">
        <v>560</v>
      </c>
      <c r="L558" s="5" t="s">
        <v>17</v>
      </c>
      <c r="M558" t="b">
        <f>A558=VLOOKUP($A558,'Vals 0505'!$A:$L,1,FALSE)</f>
        <v>1</v>
      </c>
      <c r="N558" t="b">
        <f>B558=VLOOKUP($A558,'Vals 0505'!$A:$L,2,FALSE)</f>
        <v>1</v>
      </c>
      <c r="O558" t="b">
        <f>C558=VLOOKUP($A558,'Vals 0505'!$A:$L,3,FALSE)</f>
        <v>1</v>
      </c>
      <c r="P558" t="b">
        <f>D558=VLOOKUP($A558,'Vals 0505'!$A:$L,4,FALSE)</f>
        <v>1</v>
      </c>
      <c r="Q558" t="b">
        <f>E558=VLOOKUP($A558,'Vals 0505'!$A:$L,5,FALSE)</f>
        <v>1</v>
      </c>
      <c r="R558" t="b">
        <f>F558=VLOOKUP($A558,'Vals 0505'!$A:$L,6,FALSE)</f>
        <v>1</v>
      </c>
      <c r="S558" t="b">
        <f>G558=VLOOKUP($A558,'Vals 0505'!$A:$L,7,FALSE)</f>
        <v>1</v>
      </c>
      <c r="T558" t="b">
        <f>H558=VLOOKUP($A558,'Vals 0505'!$A:$L,8,FALSE)</f>
        <v>1</v>
      </c>
      <c r="U558" t="b">
        <f>I558=VLOOKUP($A558,'Vals 0505'!$A:$L,9,FALSE)</f>
        <v>1</v>
      </c>
      <c r="V558" t="b">
        <f>J558=VLOOKUP($A558,'Vals 0505'!$A:$L,10,FALSE)</f>
        <v>1</v>
      </c>
      <c r="W558" t="b">
        <f>K558=VLOOKUP($A558,'Vals 0505'!$A:$L,11,FALSE)</f>
        <v>1</v>
      </c>
      <c r="X558" t="b">
        <f>L558=VLOOKUP($A558,'Vals 0505'!$A:$L,12,FALSE)</f>
        <v>1</v>
      </c>
      <c r="Y558">
        <f t="shared" si="8"/>
        <v>11680</v>
      </c>
    </row>
    <row r="559" spans="1:25">
      <c r="A559" s="4">
        <v>11681</v>
      </c>
      <c r="B559" s="5" t="s">
        <v>121</v>
      </c>
      <c r="C559" s="5" t="s">
        <v>34</v>
      </c>
      <c r="D559" s="5" t="s">
        <v>37</v>
      </c>
      <c r="E559" s="4"/>
      <c r="F559" s="5"/>
      <c r="G559" s="4"/>
      <c r="H559" s="5" t="s">
        <v>36</v>
      </c>
      <c r="I559" s="5" t="s">
        <v>57</v>
      </c>
      <c r="J559" s="5" t="s">
        <v>284</v>
      </c>
      <c r="K559" s="5" t="s">
        <v>517</v>
      </c>
      <c r="L559" s="5" t="s">
        <v>17</v>
      </c>
      <c r="M559" t="b">
        <f>A559=VLOOKUP($A559,'Vals 0505'!$A:$L,1,FALSE)</f>
        <v>1</v>
      </c>
      <c r="N559" t="b">
        <f>B559=VLOOKUP($A559,'Vals 0505'!$A:$L,2,FALSE)</f>
        <v>1</v>
      </c>
      <c r="O559" t="b">
        <f>C559=VLOOKUP($A559,'Vals 0505'!$A:$L,3,FALSE)</f>
        <v>1</v>
      </c>
      <c r="P559" t="b">
        <f>D559=VLOOKUP($A559,'Vals 0505'!$A:$L,4,FALSE)</f>
        <v>1</v>
      </c>
      <c r="Q559" t="b">
        <f>E559=VLOOKUP($A559,'Vals 0505'!$A:$L,5,FALSE)</f>
        <v>1</v>
      </c>
      <c r="R559" t="b">
        <f>F559=VLOOKUP($A559,'Vals 0505'!$A:$L,6,FALSE)</f>
        <v>1</v>
      </c>
      <c r="S559" t="b">
        <f>G559=VLOOKUP($A559,'Vals 0505'!$A:$L,7,FALSE)</f>
        <v>1</v>
      </c>
      <c r="T559" t="b">
        <f>H559=VLOOKUP($A559,'Vals 0505'!$A:$L,8,FALSE)</f>
        <v>1</v>
      </c>
      <c r="U559" t="b">
        <f>I559=VLOOKUP($A559,'Vals 0505'!$A:$L,9,FALSE)</f>
        <v>1</v>
      </c>
      <c r="V559" t="b">
        <f>J559=VLOOKUP($A559,'Vals 0505'!$A:$L,10,FALSE)</f>
        <v>1</v>
      </c>
      <c r="W559" t="b">
        <f>K559=VLOOKUP($A559,'Vals 0505'!$A:$L,11,FALSE)</f>
        <v>1</v>
      </c>
      <c r="X559" t="b">
        <f>L559=VLOOKUP($A559,'Vals 0505'!$A:$L,12,FALSE)</f>
        <v>1</v>
      </c>
      <c r="Y559">
        <f t="shared" si="8"/>
        <v>11681</v>
      </c>
    </row>
    <row r="560" spans="1:25">
      <c r="A560" s="3">
        <v>11684</v>
      </c>
      <c r="B560" s="5" t="s">
        <v>121</v>
      </c>
      <c r="C560" s="5" t="s">
        <v>34</v>
      </c>
      <c r="D560" s="5" t="s">
        <v>37</v>
      </c>
      <c r="E560" s="4"/>
      <c r="F560" s="5"/>
      <c r="G560" s="4"/>
      <c r="H560" s="5" t="s">
        <v>36</v>
      </c>
      <c r="I560" s="5" t="s">
        <v>57</v>
      </c>
      <c r="J560" s="5" t="s">
        <v>284</v>
      </c>
      <c r="K560" s="5" t="s">
        <v>57</v>
      </c>
      <c r="L560" s="5" t="s">
        <v>17</v>
      </c>
      <c r="M560" t="b">
        <f>A560=VLOOKUP($A560,'Vals 0505'!$A:$L,1,FALSE)</f>
        <v>1</v>
      </c>
      <c r="N560" t="b">
        <f>B560=VLOOKUP($A560,'Vals 0505'!$A:$L,2,FALSE)</f>
        <v>1</v>
      </c>
      <c r="O560" t="b">
        <f>C560=VLOOKUP($A560,'Vals 0505'!$A:$L,3,FALSE)</f>
        <v>1</v>
      </c>
      <c r="P560" t="b">
        <f>D560=VLOOKUP($A560,'Vals 0505'!$A:$L,4,FALSE)</f>
        <v>1</v>
      </c>
      <c r="Q560" t="b">
        <f>E560=VLOOKUP($A560,'Vals 0505'!$A:$L,5,FALSE)</f>
        <v>1</v>
      </c>
      <c r="R560" t="b">
        <f>F560=VLOOKUP($A560,'Vals 0505'!$A:$L,6,FALSE)</f>
        <v>1</v>
      </c>
      <c r="S560" t="b">
        <f>G560=VLOOKUP($A560,'Vals 0505'!$A:$L,7,FALSE)</f>
        <v>1</v>
      </c>
      <c r="T560" t="b">
        <f>H560=VLOOKUP($A560,'Vals 0505'!$A:$L,8,FALSE)</f>
        <v>1</v>
      </c>
      <c r="U560" t="b">
        <f>I560=VLOOKUP($A560,'Vals 0505'!$A:$L,9,FALSE)</f>
        <v>1</v>
      </c>
      <c r="V560" t="b">
        <f>J560=VLOOKUP($A560,'Vals 0505'!$A:$L,10,FALSE)</f>
        <v>1</v>
      </c>
      <c r="W560" t="b">
        <f>K560=VLOOKUP($A560,'Vals 0505'!$A:$L,11,FALSE)</f>
        <v>1</v>
      </c>
      <c r="X560" t="b">
        <f>L560=VLOOKUP($A560,'Vals 0505'!$A:$L,12,FALSE)</f>
        <v>1</v>
      </c>
      <c r="Y560">
        <f t="shared" si="8"/>
        <v>11684</v>
      </c>
    </row>
    <row r="561" spans="1:25">
      <c r="A561" s="4">
        <v>11685</v>
      </c>
      <c r="B561" s="5" t="s">
        <v>121</v>
      </c>
      <c r="C561" s="5" t="s">
        <v>34</v>
      </c>
      <c r="D561" s="5" t="s">
        <v>35</v>
      </c>
      <c r="E561" s="4"/>
      <c r="F561" s="5"/>
      <c r="G561" s="4"/>
      <c r="H561" s="5" t="s">
        <v>36</v>
      </c>
      <c r="I561" s="5" t="s">
        <v>57</v>
      </c>
      <c r="J561" s="5" t="s">
        <v>284</v>
      </c>
      <c r="K561" s="5" t="s">
        <v>492</v>
      </c>
      <c r="L561" s="5" t="s">
        <v>17</v>
      </c>
      <c r="M561" t="b">
        <f>A561=VLOOKUP($A561,'Vals 0505'!$A:$L,1,FALSE)</f>
        <v>1</v>
      </c>
      <c r="N561" t="b">
        <f>B561=VLOOKUP($A561,'Vals 0505'!$A:$L,2,FALSE)</f>
        <v>1</v>
      </c>
      <c r="O561" t="b">
        <f>C561=VLOOKUP($A561,'Vals 0505'!$A:$L,3,FALSE)</f>
        <v>1</v>
      </c>
      <c r="P561" t="b">
        <f>D561=VLOOKUP($A561,'Vals 0505'!$A:$L,4,FALSE)</f>
        <v>1</v>
      </c>
      <c r="Q561" t="b">
        <f>E561=VLOOKUP($A561,'Vals 0505'!$A:$L,5,FALSE)</f>
        <v>1</v>
      </c>
      <c r="R561" t="b">
        <f>F561=VLOOKUP($A561,'Vals 0505'!$A:$L,6,FALSE)</f>
        <v>1</v>
      </c>
      <c r="S561" t="b">
        <f>G561=VLOOKUP($A561,'Vals 0505'!$A:$L,7,FALSE)</f>
        <v>1</v>
      </c>
      <c r="T561" t="b">
        <f>H561=VLOOKUP($A561,'Vals 0505'!$A:$L,8,FALSE)</f>
        <v>1</v>
      </c>
      <c r="U561" t="b">
        <f>I561=VLOOKUP($A561,'Vals 0505'!$A:$L,9,FALSE)</f>
        <v>1</v>
      </c>
      <c r="V561" t="b">
        <f>J561=VLOOKUP($A561,'Vals 0505'!$A:$L,10,FALSE)</f>
        <v>1</v>
      </c>
      <c r="W561" t="b">
        <f>K561=VLOOKUP($A561,'Vals 0505'!$A:$L,11,FALSE)</f>
        <v>1</v>
      </c>
      <c r="X561" t="b">
        <f>L561=VLOOKUP($A561,'Vals 0505'!$A:$L,12,FALSE)</f>
        <v>1</v>
      </c>
      <c r="Y561">
        <f t="shared" si="8"/>
        <v>11685</v>
      </c>
    </row>
    <row r="562" spans="1:25">
      <c r="A562" s="3">
        <v>11687</v>
      </c>
      <c r="B562" s="5" t="s">
        <v>121</v>
      </c>
      <c r="C562" s="5" t="s">
        <v>34</v>
      </c>
      <c r="D562" s="5" t="s">
        <v>35</v>
      </c>
      <c r="E562" s="4"/>
      <c r="F562" s="5"/>
      <c r="G562" s="4"/>
      <c r="H562" s="5" t="s">
        <v>36</v>
      </c>
      <c r="I562" s="5" t="s">
        <v>144</v>
      </c>
      <c r="J562" s="5" t="s">
        <v>284</v>
      </c>
      <c r="K562" s="5" t="s">
        <v>480</v>
      </c>
      <c r="L562" s="5" t="s">
        <v>17</v>
      </c>
      <c r="M562" t="b">
        <f>A562=VLOOKUP($A562,'Vals 0505'!$A:$L,1,FALSE)</f>
        <v>1</v>
      </c>
      <c r="N562" t="b">
        <f>B562=VLOOKUP($A562,'Vals 0505'!$A:$L,2,FALSE)</f>
        <v>1</v>
      </c>
      <c r="O562" t="b">
        <f>C562=VLOOKUP($A562,'Vals 0505'!$A:$L,3,FALSE)</f>
        <v>1</v>
      </c>
      <c r="P562" t="b">
        <f>D562=VLOOKUP($A562,'Vals 0505'!$A:$L,4,FALSE)</f>
        <v>1</v>
      </c>
      <c r="Q562" t="b">
        <f>E562=VLOOKUP($A562,'Vals 0505'!$A:$L,5,FALSE)</f>
        <v>1</v>
      </c>
      <c r="R562" t="b">
        <f>F562=VLOOKUP($A562,'Vals 0505'!$A:$L,6,FALSE)</f>
        <v>1</v>
      </c>
      <c r="S562" t="b">
        <f>G562=VLOOKUP($A562,'Vals 0505'!$A:$L,7,FALSE)</f>
        <v>1</v>
      </c>
      <c r="T562" t="b">
        <f>H562=VLOOKUP($A562,'Vals 0505'!$A:$L,8,FALSE)</f>
        <v>1</v>
      </c>
      <c r="U562" t="b">
        <f>I562=VLOOKUP($A562,'Vals 0505'!$A:$L,9,FALSE)</f>
        <v>1</v>
      </c>
      <c r="V562" t="b">
        <f>J562=VLOOKUP($A562,'Vals 0505'!$A:$L,10,FALSE)</f>
        <v>1</v>
      </c>
      <c r="W562" t="b">
        <f>K562=VLOOKUP($A562,'Vals 0505'!$A:$L,11,FALSE)</f>
        <v>1</v>
      </c>
      <c r="X562" t="b">
        <f>L562=VLOOKUP($A562,'Vals 0505'!$A:$L,12,FALSE)</f>
        <v>1</v>
      </c>
      <c r="Y562">
        <f t="shared" si="8"/>
        <v>11687</v>
      </c>
    </row>
    <row r="563" spans="1:25">
      <c r="A563" s="4">
        <v>11688</v>
      </c>
      <c r="B563" s="5" t="s">
        <v>121</v>
      </c>
      <c r="C563" s="5" t="s">
        <v>34</v>
      </c>
      <c r="D563" s="5" t="s">
        <v>35</v>
      </c>
      <c r="E563" s="4"/>
      <c r="F563" s="5"/>
      <c r="G563" s="4"/>
      <c r="H563" s="5" t="s">
        <v>36</v>
      </c>
      <c r="I563" s="5" t="s">
        <v>144</v>
      </c>
      <c r="J563" s="5" t="s">
        <v>284</v>
      </c>
      <c r="K563" s="5" t="s">
        <v>481</v>
      </c>
      <c r="L563" s="5" t="s">
        <v>17</v>
      </c>
      <c r="M563" t="b">
        <f>A563=VLOOKUP($A563,'Vals 0505'!$A:$L,1,FALSE)</f>
        <v>1</v>
      </c>
      <c r="N563" t="b">
        <f>B563=VLOOKUP($A563,'Vals 0505'!$A:$L,2,FALSE)</f>
        <v>1</v>
      </c>
      <c r="O563" t="b">
        <f>C563=VLOOKUP($A563,'Vals 0505'!$A:$L,3,FALSE)</f>
        <v>1</v>
      </c>
      <c r="P563" t="b">
        <f>D563=VLOOKUP($A563,'Vals 0505'!$A:$L,4,FALSE)</f>
        <v>1</v>
      </c>
      <c r="Q563" t="b">
        <f>E563=VLOOKUP($A563,'Vals 0505'!$A:$L,5,FALSE)</f>
        <v>1</v>
      </c>
      <c r="R563" t="b">
        <f>F563=VLOOKUP($A563,'Vals 0505'!$A:$L,6,FALSE)</f>
        <v>1</v>
      </c>
      <c r="S563" t="b">
        <f>G563=VLOOKUP($A563,'Vals 0505'!$A:$L,7,FALSE)</f>
        <v>1</v>
      </c>
      <c r="T563" t="b">
        <f>H563=VLOOKUP($A563,'Vals 0505'!$A:$L,8,FALSE)</f>
        <v>1</v>
      </c>
      <c r="U563" t="b">
        <f>I563=VLOOKUP($A563,'Vals 0505'!$A:$L,9,FALSE)</f>
        <v>1</v>
      </c>
      <c r="V563" t="b">
        <f>J563=VLOOKUP($A563,'Vals 0505'!$A:$L,10,FALSE)</f>
        <v>1</v>
      </c>
      <c r="W563" t="b">
        <f>K563=VLOOKUP($A563,'Vals 0505'!$A:$L,11,FALSE)</f>
        <v>1</v>
      </c>
      <c r="X563" t="b">
        <f>L563=VLOOKUP($A563,'Vals 0505'!$A:$L,12,FALSE)</f>
        <v>1</v>
      </c>
      <c r="Y563">
        <f t="shared" si="8"/>
        <v>11688</v>
      </c>
    </row>
    <row r="564" spans="1:25">
      <c r="A564" s="3">
        <v>11690</v>
      </c>
      <c r="B564" s="5" t="s">
        <v>121</v>
      </c>
      <c r="C564" s="5" t="s">
        <v>34</v>
      </c>
      <c r="D564" s="5" t="s">
        <v>103</v>
      </c>
      <c r="E564" s="4"/>
      <c r="F564" s="5"/>
      <c r="G564" s="4"/>
      <c r="H564" s="5" t="s">
        <v>36</v>
      </c>
      <c r="I564" s="5" t="s">
        <v>144</v>
      </c>
      <c r="J564" s="5" t="s">
        <v>284</v>
      </c>
      <c r="K564" s="5" t="s">
        <v>641</v>
      </c>
      <c r="L564" s="5" t="s">
        <v>17</v>
      </c>
      <c r="M564" t="b">
        <f>A564=VLOOKUP($A564,'Vals 0505'!$A:$L,1,FALSE)</f>
        <v>1</v>
      </c>
      <c r="N564" t="b">
        <f>B564=VLOOKUP($A564,'Vals 0505'!$A:$L,2,FALSE)</f>
        <v>1</v>
      </c>
      <c r="O564" t="b">
        <f>C564=VLOOKUP($A564,'Vals 0505'!$A:$L,3,FALSE)</f>
        <v>1</v>
      </c>
      <c r="P564" t="b">
        <f>D564=VLOOKUP($A564,'Vals 0505'!$A:$L,4,FALSE)</f>
        <v>1</v>
      </c>
      <c r="Q564" t="b">
        <f>E564=VLOOKUP($A564,'Vals 0505'!$A:$L,5,FALSE)</f>
        <v>1</v>
      </c>
      <c r="R564" t="b">
        <f>F564=VLOOKUP($A564,'Vals 0505'!$A:$L,6,FALSE)</f>
        <v>1</v>
      </c>
      <c r="S564" t="b">
        <f>G564=VLOOKUP($A564,'Vals 0505'!$A:$L,7,FALSE)</f>
        <v>1</v>
      </c>
      <c r="T564" t="b">
        <f>H564=VLOOKUP($A564,'Vals 0505'!$A:$L,8,FALSE)</f>
        <v>1</v>
      </c>
      <c r="U564" t="b">
        <f>I564=VLOOKUP($A564,'Vals 0505'!$A:$L,9,FALSE)</f>
        <v>1</v>
      </c>
      <c r="V564" t="b">
        <f>J564=VLOOKUP($A564,'Vals 0505'!$A:$L,10,FALSE)</f>
        <v>1</v>
      </c>
      <c r="W564" t="b">
        <f>K564=VLOOKUP($A564,'Vals 0505'!$A:$L,11,FALSE)</f>
        <v>1</v>
      </c>
      <c r="X564" t="b">
        <f>L564=VLOOKUP($A564,'Vals 0505'!$A:$L,12,FALSE)</f>
        <v>1</v>
      </c>
      <c r="Y564">
        <f t="shared" si="8"/>
        <v>11690</v>
      </c>
    </row>
    <row r="565" spans="1:25">
      <c r="A565" s="4">
        <v>11695</v>
      </c>
      <c r="B565" s="5" t="s">
        <v>121</v>
      </c>
      <c r="C565" s="5" t="s">
        <v>34</v>
      </c>
      <c r="D565" s="5" t="s">
        <v>35</v>
      </c>
      <c r="E565" s="4"/>
      <c r="F565" s="5"/>
      <c r="G565" s="4"/>
      <c r="H565" s="5" t="s">
        <v>36</v>
      </c>
      <c r="I565" s="5" t="s">
        <v>144</v>
      </c>
      <c r="J565" s="5" t="s">
        <v>284</v>
      </c>
      <c r="K565" s="5" t="s">
        <v>492</v>
      </c>
      <c r="L565" s="5" t="s">
        <v>17</v>
      </c>
      <c r="M565" t="b">
        <f>A565=VLOOKUP($A565,'Vals 0505'!$A:$L,1,FALSE)</f>
        <v>1</v>
      </c>
      <c r="N565" t="b">
        <f>B565=VLOOKUP($A565,'Vals 0505'!$A:$L,2,FALSE)</f>
        <v>1</v>
      </c>
      <c r="O565" t="b">
        <f>C565=VLOOKUP($A565,'Vals 0505'!$A:$L,3,FALSE)</f>
        <v>1</v>
      </c>
      <c r="P565" t="b">
        <f>D565=VLOOKUP($A565,'Vals 0505'!$A:$L,4,FALSE)</f>
        <v>1</v>
      </c>
      <c r="Q565" t="b">
        <f>E565=VLOOKUP($A565,'Vals 0505'!$A:$L,5,FALSE)</f>
        <v>1</v>
      </c>
      <c r="R565" t="b">
        <f>F565=VLOOKUP($A565,'Vals 0505'!$A:$L,6,FALSE)</f>
        <v>1</v>
      </c>
      <c r="S565" t="b">
        <f>G565=VLOOKUP($A565,'Vals 0505'!$A:$L,7,FALSE)</f>
        <v>1</v>
      </c>
      <c r="T565" t="b">
        <f>H565=VLOOKUP($A565,'Vals 0505'!$A:$L,8,FALSE)</f>
        <v>1</v>
      </c>
      <c r="U565" t="b">
        <f>I565=VLOOKUP($A565,'Vals 0505'!$A:$L,9,FALSE)</f>
        <v>1</v>
      </c>
      <c r="V565" t="b">
        <f>J565=VLOOKUP($A565,'Vals 0505'!$A:$L,10,FALSE)</f>
        <v>1</v>
      </c>
      <c r="W565" t="b">
        <f>K565=VLOOKUP($A565,'Vals 0505'!$A:$L,11,FALSE)</f>
        <v>1</v>
      </c>
      <c r="X565" t="b">
        <f>L565=VLOOKUP($A565,'Vals 0505'!$A:$L,12,FALSE)</f>
        <v>1</v>
      </c>
      <c r="Y565">
        <f t="shared" si="8"/>
        <v>11695</v>
      </c>
    </row>
    <row r="566" spans="1:25">
      <c r="A566" s="3">
        <v>11696</v>
      </c>
      <c r="B566" s="5" t="s">
        <v>121</v>
      </c>
      <c r="C566" s="5" t="s">
        <v>34</v>
      </c>
      <c r="D566" s="5" t="s">
        <v>37</v>
      </c>
      <c r="E566" s="4"/>
      <c r="F566" s="5"/>
      <c r="G566" s="4"/>
      <c r="H566" s="5" t="s">
        <v>36</v>
      </c>
      <c r="I566" s="5" t="s">
        <v>144</v>
      </c>
      <c r="J566" s="5" t="s">
        <v>284</v>
      </c>
      <c r="K566" s="5" t="s">
        <v>646</v>
      </c>
      <c r="L566" s="5" t="s">
        <v>17</v>
      </c>
      <c r="M566" t="b">
        <f>A566=VLOOKUP($A566,'Vals 0505'!$A:$L,1,FALSE)</f>
        <v>1</v>
      </c>
      <c r="N566" t="b">
        <f>B566=VLOOKUP($A566,'Vals 0505'!$A:$L,2,FALSE)</f>
        <v>1</v>
      </c>
      <c r="O566" t="b">
        <f>C566=VLOOKUP($A566,'Vals 0505'!$A:$L,3,FALSE)</f>
        <v>1</v>
      </c>
      <c r="P566" t="b">
        <f>D566=VLOOKUP($A566,'Vals 0505'!$A:$L,4,FALSE)</f>
        <v>1</v>
      </c>
      <c r="Q566" t="b">
        <f>E566=VLOOKUP($A566,'Vals 0505'!$A:$L,5,FALSE)</f>
        <v>1</v>
      </c>
      <c r="R566" t="b">
        <f>F566=VLOOKUP($A566,'Vals 0505'!$A:$L,6,FALSE)</f>
        <v>1</v>
      </c>
      <c r="S566" t="b">
        <f>G566=VLOOKUP($A566,'Vals 0505'!$A:$L,7,FALSE)</f>
        <v>1</v>
      </c>
      <c r="T566" t="b">
        <f>H566=VLOOKUP($A566,'Vals 0505'!$A:$L,8,FALSE)</f>
        <v>1</v>
      </c>
      <c r="U566" t="b">
        <f>I566=VLOOKUP($A566,'Vals 0505'!$A:$L,9,FALSE)</f>
        <v>1</v>
      </c>
      <c r="V566" t="b">
        <f>J566=VLOOKUP($A566,'Vals 0505'!$A:$L,10,FALSE)</f>
        <v>1</v>
      </c>
      <c r="W566" t="b">
        <f>K566=VLOOKUP($A566,'Vals 0505'!$A:$L,11,FALSE)</f>
        <v>1</v>
      </c>
      <c r="X566" t="b">
        <f>L566=VLOOKUP($A566,'Vals 0505'!$A:$L,12,FALSE)</f>
        <v>1</v>
      </c>
      <c r="Y566">
        <f t="shared" si="8"/>
        <v>11696</v>
      </c>
    </row>
    <row r="567" spans="1:25">
      <c r="A567" s="4">
        <v>11697</v>
      </c>
      <c r="B567" s="5" t="s">
        <v>121</v>
      </c>
      <c r="C567" s="5" t="s">
        <v>34</v>
      </c>
      <c r="D567" s="5" t="s">
        <v>37</v>
      </c>
      <c r="E567" s="4"/>
      <c r="F567" s="5"/>
      <c r="G567" s="4"/>
      <c r="H567" s="5" t="s">
        <v>36</v>
      </c>
      <c r="I567" s="5" t="s">
        <v>144</v>
      </c>
      <c r="J567" s="5" t="s">
        <v>284</v>
      </c>
      <c r="K567" s="5" t="s">
        <v>647</v>
      </c>
      <c r="L567" s="5" t="s">
        <v>17</v>
      </c>
      <c r="M567" t="b">
        <f>A567=VLOOKUP($A567,'Vals 0505'!$A:$L,1,FALSE)</f>
        <v>1</v>
      </c>
      <c r="N567" t="b">
        <f>B567=VLOOKUP($A567,'Vals 0505'!$A:$L,2,FALSE)</f>
        <v>1</v>
      </c>
      <c r="O567" t="b">
        <f>C567=VLOOKUP($A567,'Vals 0505'!$A:$L,3,FALSE)</f>
        <v>1</v>
      </c>
      <c r="P567" t="b">
        <f>D567=VLOOKUP($A567,'Vals 0505'!$A:$L,4,FALSE)</f>
        <v>1</v>
      </c>
      <c r="Q567" t="b">
        <f>E567=VLOOKUP($A567,'Vals 0505'!$A:$L,5,FALSE)</f>
        <v>1</v>
      </c>
      <c r="R567" t="b">
        <f>F567=VLOOKUP($A567,'Vals 0505'!$A:$L,6,FALSE)</f>
        <v>1</v>
      </c>
      <c r="S567" t="b">
        <f>G567=VLOOKUP($A567,'Vals 0505'!$A:$L,7,FALSE)</f>
        <v>1</v>
      </c>
      <c r="T567" t="b">
        <f>H567=VLOOKUP($A567,'Vals 0505'!$A:$L,8,FALSE)</f>
        <v>1</v>
      </c>
      <c r="U567" t="b">
        <f>I567=VLOOKUP($A567,'Vals 0505'!$A:$L,9,FALSE)</f>
        <v>1</v>
      </c>
      <c r="V567" t="b">
        <f>J567=VLOOKUP($A567,'Vals 0505'!$A:$L,10,FALSE)</f>
        <v>1</v>
      </c>
      <c r="W567" t="b">
        <f>K567=VLOOKUP($A567,'Vals 0505'!$A:$L,11,FALSE)</f>
        <v>1</v>
      </c>
      <c r="X567" t="b">
        <f>L567=VLOOKUP($A567,'Vals 0505'!$A:$L,12,FALSE)</f>
        <v>1</v>
      </c>
      <c r="Y567">
        <f t="shared" si="8"/>
        <v>11697</v>
      </c>
    </row>
    <row r="568" spans="1:25">
      <c r="A568" s="3">
        <v>11703</v>
      </c>
      <c r="B568" s="5" t="s">
        <v>121</v>
      </c>
      <c r="C568" s="5" t="s">
        <v>34</v>
      </c>
      <c r="D568" s="5" t="s">
        <v>35</v>
      </c>
      <c r="E568" s="4"/>
      <c r="F568" s="5"/>
      <c r="G568" s="4"/>
      <c r="H568" s="5" t="s">
        <v>36</v>
      </c>
      <c r="I568" s="5" t="s">
        <v>115</v>
      </c>
      <c r="J568" s="5" t="s">
        <v>284</v>
      </c>
      <c r="K568" s="5" t="s">
        <v>480</v>
      </c>
      <c r="L568" s="5" t="s">
        <v>17</v>
      </c>
      <c r="M568" t="b">
        <f>A568=VLOOKUP($A568,'Vals 0505'!$A:$L,1,FALSE)</f>
        <v>1</v>
      </c>
      <c r="N568" t="b">
        <f>B568=VLOOKUP($A568,'Vals 0505'!$A:$L,2,FALSE)</f>
        <v>1</v>
      </c>
      <c r="O568" t="b">
        <f>C568=VLOOKUP($A568,'Vals 0505'!$A:$L,3,FALSE)</f>
        <v>1</v>
      </c>
      <c r="P568" t="b">
        <f>D568=VLOOKUP($A568,'Vals 0505'!$A:$L,4,FALSE)</f>
        <v>1</v>
      </c>
      <c r="Q568" t="b">
        <f>E568=VLOOKUP($A568,'Vals 0505'!$A:$L,5,FALSE)</f>
        <v>1</v>
      </c>
      <c r="R568" t="b">
        <f>F568=VLOOKUP($A568,'Vals 0505'!$A:$L,6,FALSE)</f>
        <v>1</v>
      </c>
      <c r="S568" t="b">
        <f>G568=VLOOKUP($A568,'Vals 0505'!$A:$L,7,FALSE)</f>
        <v>1</v>
      </c>
      <c r="T568" t="b">
        <f>H568=VLOOKUP($A568,'Vals 0505'!$A:$L,8,FALSE)</f>
        <v>1</v>
      </c>
      <c r="U568" t="b">
        <f>I568=VLOOKUP($A568,'Vals 0505'!$A:$L,9,FALSE)</f>
        <v>1</v>
      </c>
      <c r="V568" t="b">
        <f>J568=VLOOKUP($A568,'Vals 0505'!$A:$L,10,FALSE)</f>
        <v>1</v>
      </c>
      <c r="W568" t="b">
        <f>K568=VLOOKUP($A568,'Vals 0505'!$A:$L,11,FALSE)</f>
        <v>1</v>
      </c>
      <c r="X568" t="b">
        <f>L568=VLOOKUP($A568,'Vals 0505'!$A:$L,12,FALSE)</f>
        <v>1</v>
      </c>
      <c r="Y568">
        <f t="shared" si="8"/>
        <v>11703</v>
      </c>
    </row>
    <row r="569" spans="1:25">
      <c r="A569" s="4">
        <v>11704</v>
      </c>
      <c r="B569" s="5" t="s">
        <v>121</v>
      </c>
      <c r="C569" s="5" t="s">
        <v>34</v>
      </c>
      <c r="D569" s="5" t="s">
        <v>35</v>
      </c>
      <c r="E569" s="4"/>
      <c r="F569" s="5"/>
      <c r="G569" s="4"/>
      <c r="H569" s="5" t="s">
        <v>36</v>
      </c>
      <c r="I569" s="5" t="s">
        <v>115</v>
      </c>
      <c r="J569" s="5" t="s">
        <v>284</v>
      </c>
      <c r="K569" s="5" t="s">
        <v>481</v>
      </c>
      <c r="L569" s="5" t="s">
        <v>17</v>
      </c>
      <c r="M569" t="b">
        <f>A569=VLOOKUP($A569,'Vals 0505'!$A:$L,1,FALSE)</f>
        <v>1</v>
      </c>
      <c r="N569" t="b">
        <f>B569=VLOOKUP($A569,'Vals 0505'!$A:$L,2,FALSE)</f>
        <v>1</v>
      </c>
      <c r="O569" t="b">
        <f>C569=VLOOKUP($A569,'Vals 0505'!$A:$L,3,FALSE)</f>
        <v>1</v>
      </c>
      <c r="P569" t="b">
        <f>D569=VLOOKUP($A569,'Vals 0505'!$A:$L,4,FALSE)</f>
        <v>1</v>
      </c>
      <c r="Q569" t="b">
        <f>E569=VLOOKUP($A569,'Vals 0505'!$A:$L,5,FALSE)</f>
        <v>1</v>
      </c>
      <c r="R569" t="b">
        <f>F569=VLOOKUP($A569,'Vals 0505'!$A:$L,6,FALSE)</f>
        <v>1</v>
      </c>
      <c r="S569" t="b">
        <f>G569=VLOOKUP($A569,'Vals 0505'!$A:$L,7,FALSE)</f>
        <v>1</v>
      </c>
      <c r="T569" t="b">
        <f>H569=VLOOKUP($A569,'Vals 0505'!$A:$L,8,FALSE)</f>
        <v>1</v>
      </c>
      <c r="U569" t="b">
        <f>I569=VLOOKUP($A569,'Vals 0505'!$A:$L,9,FALSE)</f>
        <v>1</v>
      </c>
      <c r="V569" t="b">
        <f>J569=VLOOKUP($A569,'Vals 0505'!$A:$L,10,FALSE)</f>
        <v>1</v>
      </c>
      <c r="W569" t="b">
        <f>K569=VLOOKUP($A569,'Vals 0505'!$A:$L,11,FALSE)</f>
        <v>1</v>
      </c>
      <c r="X569" t="b">
        <f>L569=VLOOKUP($A569,'Vals 0505'!$A:$L,12,FALSE)</f>
        <v>1</v>
      </c>
      <c r="Y569">
        <f t="shared" si="8"/>
        <v>11704</v>
      </c>
    </row>
    <row r="570" spans="1:25">
      <c r="A570" s="3">
        <v>11706</v>
      </c>
      <c r="B570" s="5" t="s">
        <v>121</v>
      </c>
      <c r="C570" s="5" t="s">
        <v>34</v>
      </c>
      <c r="D570" s="5" t="s">
        <v>37</v>
      </c>
      <c r="E570" s="4"/>
      <c r="F570" s="5"/>
      <c r="G570" s="4"/>
      <c r="H570" s="5" t="s">
        <v>36</v>
      </c>
      <c r="I570" s="5" t="s">
        <v>115</v>
      </c>
      <c r="J570" s="5" t="s">
        <v>284</v>
      </c>
      <c r="K570" s="5" t="s">
        <v>516</v>
      </c>
      <c r="L570" s="5" t="s">
        <v>17</v>
      </c>
      <c r="M570" t="b">
        <f>A570=VLOOKUP($A570,'Vals 0505'!$A:$L,1,FALSE)</f>
        <v>1</v>
      </c>
      <c r="N570" t="b">
        <f>B570=VLOOKUP($A570,'Vals 0505'!$A:$L,2,FALSE)</f>
        <v>1</v>
      </c>
      <c r="O570" t="b">
        <f>C570=VLOOKUP($A570,'Vals 0505'!$A:$L,3,FALSE)</f>
        <v>1</v>
      </c>
      <c r="P570" t="b">
        <f>D570=VLOOKUP($A570,'Vals 0505'!$A:$L,4,FALSE)</f>
        <v>1</v>
      </c>
      <c r="Q570" t="b">
        <f>E570=VLOOKUP($A570,'Vals 0505'!$A:$L,5,FALSE)</f>
        <v>1</v>
      </c>
      <c r="R570" t="b">
        <f>F570=VLOOKUP($A570,'Vals 0505'!$A:$L,6,FALSE)</f>
        <v>1</v>
      </c>
      <c r="S570" t="b">
        <f>G570=VLOOKUP($A570,'Vals 0505'!$A:$L,7,FALSE)</f>
        <v>1</v>
      </c>
      <c r="T570" t="b">
        <f>H570=VLOOKUP($A570,'Vals 0505'!$A:$L,8,FALSE)</f>
        <v>1</v>
      </c>
      <c r="U570" t="b">
        <f>I570=VLOOKUP($A570,'Vals 0505'!$A:$L,9,FALSE)</f>
        <v>1</v>
      </c>
      <c r="V570" t="b">
        <f>J570=VLOOKUP($A570,'Vals 0505'!$A:$L,10,FALSE)</f>
        <v>1</v>
      </c>
      <c r="W570" t="b">
        <f>K570=VLOOKUP($A570,'Vals 0505'!$A:$L,11,FALSE)</f>
        <v>1</v>
      </c>
      <c r="X570" t="b">
        <f>L570=VLOOKUP($A570,'Vals 0505'!$A:$L,12,FALSE)</f>
        <v>1</v>
      </c>
      <c r="Y570">
        <f t="shared" si="8"/>
        <v>11706</v>
      </c>
    </row>
    <row r="571" spans="1:25">
      <c r="A571" s="4">
        <v>11710</v>
      </c>
      <c r="B571" s="5" t="s">
        <v>121</v>
      </c>
      <c r="C571" s="5" t="s">
        <v>34</v>
      </c>
      <c r="D571" s="5" t="s">
        <v>35</v>
      </c>
      <c r="E571" s="4"/>
      <c r="F571" s="5"/>
      <c r="G571" s="4"/>
      <c r="H571" s="5" t="s">
        <v>36</v>
      </c>
      <c r="I571" s="5" t="s">
        <v>115</v>
      </c>
      <c r="J571" s="5" t="s">
        <v>284</v>
      </c>
      <c r="K571" s="5" t="s">
        <v>492</v>
      </c>
      <c r="L571" s="5" t="s">
        <v>17</v>
      </c>
      <c r="M571" t="b">
        <f>A571=VLOOKUP($A571,'Vals 0505'!$A:$L,1,FALSE)</f>
        <v>1</v>
      </c>
      <c r="N571" t="b">
        <f>B571=VLOOKUP($A571,'Vals 0505'!$A:$L,2,FALSE)</f>
        <v>1</v>
      </c>
      <c r="O571" t="b">
        <f>C571=VLOOKUP($A571,'Vals 0505'!$A:$L,3,FALSE)</f>
        <v>1</v>
      </c>
      <c r="P571" t="b">
        <f>D571=VLOOKUP($A571,'Vals 0505'!$A:$L,4,FALSE)</f>
        <v>1</v>
      </c>
      <c r="Q571" t="b">
        <f>E571=VLOOKUP($A571,'Vals 0505'!$A:$L,5,FALSE)</f>
        <v>1</v>
      </c>
      <c r="R571" t="b">
        <f>F571=VLOOKUP($A571,'Vals 0505'!$A:$L,6,FALSE)</f>
        <v>1</v>
      </c>
      <c r="S571" t="b">
        <f>G571=VLOOKUP($A571,'Vals 0505'!$A:$L,7,FALSE)</f>
        <v>1</v>
      </c>
      <c r="T571" t="b">
        <f>H571=VLOOKUP($A571,'Vals 0505'!$A:$L,8,FALSE)</f>
        <v>1</v>
      </c>
      <c r="U571" t="b">
        <f>I571=VLOOKUP($A571,'Vals 0505'!$A:$L,9,FALSE)</f>
        <v>1</v>
      </c>
      <c r="V571" t="b">
        <f>J571=VLOOKUP($A571,'Vals 0505'!$A:$L,10,FALSE)</f>
        <v>1</v>
      </c>
      <c r="W571" t="b">
        <f>K571=VLOOKUP($A571,'Vals 0505'!$A:$L,11,FALSE)</f>
        <v>1</v>
      </c>
      <c r="X571" t="b">
        <f>L571=VLOOKUP($A571,'Vals 0505'!$A:$L,12,FALSE)</f>
        <v>1</v>
      </c>
      <c r="Y571">
        <f t="shared" si="8"/>
        <v>11710</v>
      </c>
    </row>
    <row r="572" spans="1:25">
      <c r="A572" s="3">
        <v>11713</v>
      </c>
      <c r="B572" s="5" t="s">
        <v>121</v>
      </c>
      <c r="C572" s="5" t="s">
        <v>34</v>
      </c>
      <c r="D572" s="5" t="s">
        <v>35</v>
      </c>
      <c r="E572" s="4"/>
      <c r="F572" s="5"/>
      <c r="G572" s="4"/>
      <c r="H572" s="5" t="s">
        <v>36</v>
      </c>
      <c r="I572" s="5" t="s">
        <v>116</v>
      </c>
      <c r="J572" s="5" t="s">
        <v>284</v>
      </c>
      <c r="K572" s="5" t="s">
        <v>480</v>
      </c>
      <c r="L572" s="5" t="s">
        <v>17</v>
      </c>
      <c r="M572" t="b">
        <f>A572=VLOOKUP($A572,'Vals 0505'!$A:$L,1,FALSE)</f>
        <v>1</v>
      </c>
      <c r="N572" t="b">
        <f>B572=VLOOKUP($A572,'Vals 0505'!$A:$L,2,FALSE)</f>
        <v>1</v>
      </c>
      <c r="O572" t="b">
        <f>C572=VLOOKUP($A572,'Vals 0505'!$A:$L,3,FALSE)</f>
        <v>1</v>
      </c>
      <c r="P572" t="b">
        <f>D572=VLOOKUP($A572,'Vals 0505'!$A:$L,4,FALSE)</f>
        <v>1</v>
      </c>
      <c r="Q572" t="b">
        <f>E572=VLOOKUP($A572,'Vals 0505'!$A:$L,5,FALSE)</f>
        <v>1</v>
      </c>
      <c r="R572" t="b">
        <f>F572=VLOOKUP($A572,'Vals 0505'!$A:$L,6,FALSE)</f>
        <v>1</v>
      </c>
      <c r="S572" t="b">
        <f>G572=VLOOKUP($A572,'Vals 0505'!$A:$L,7,FALSE)</f>
        <v>1</v>
      </c>
      <c r="T572" t="b">
        <f>H572=VLOOKUP($A572,'Vals 0505'!$A:$L,8,FALSE)</f>
        <v>1</v>
      </c>
      <c r="U572" t="b">
        <f>I572=VLOOKUP($A572,'Vals 0505'!$A:$L,9,FALSE)</f>
        <v>1</v>
      </c>
      <c r="V572" t="b">
        <f>J572=VLOOKUP($A572,'Vals 0505'!$A:$L,10,FALSE)</f>
        <v>1</v>
      </c>
      <c r="W572" t="b">
        <f>K572=VLOOKUP($A572,'Vals 0505'!$A:$L,11,FALSE)</f>
        <v>1</v>
      </c>
      <c r="X572" t="b">
        <f>L572=VLOOKUP($A572,'Vals 0505'!$A:$L,12,FALSE)</f>
        <v>1</v>
      </c>
      <c r="Y572">
        <f t="shared" si="8"/>
        <v>11713</v>
      </c>
    </row>
    <row r="573" spans="1:25">
      <c r="A573" s="4">
        <v>11714</v>
      </c>
      <c r="B573" s="5" t="s">
        <v>121</v>
      </c>
      <c r="C573" s="5" t="s">
        <v>34</v>
      </c>
      <c r="D573" s="5" t="s">
        <v>37</v>
      </c>
      <c r="E573" s="4"/>
      <c r="F573" s="5"/>
      <c r="G573" s="4"/>
      <c r="H573" s="5" t="s">
        <v>36</v>
      </c>
      <c r="I573" s="5" t="s">
        <v>116</v>
      </c>
      <c r="J573" s="5" t="s">
        <v>284</v>
      </c>
      <c r="K573" s="5" t="s">
        <v>619</v>
      </c>
      <c r="L573" s="5" t="s">
        <v>17</v>
      </c>
      <c r="M573" t="b">
        <f>A573=VLOOKUP($A573,'Vals 0505'!$A:$L,1,FALSE)</f>
        <v>1</v>
      </c>
      <c r="N573" t="b">
        <f>B573=VLOOKUP($A573,'Vals 0505'!$A:$L,2,FALSE)</f>
        <v>1</v>
      </c>
      <c r="O573" t="b">
        <f>C573=VLOOKUP($A573,'Vals 0505'!$A:$L,3,FALSE)</f>
        <v>1</v>
      </c>
      <c r="P573" t="b">
        <f>D573=VLOOKUP($A573,'Vals 0505'!$A:$L,4,FALSE)</f>
        <v>1</v>
      </c>
      <c r="Q573" t="b">
        <f>E573=VLOOKUP($A573,'Vals 0505'!$A:$L,5,FALSE)</f>
        <v>1</v>
      </c>
      <c r="R573" t="b">
        <f>F573=VLOOKUP($A573,'Vals 0505'!$A:$L,6,FALSE)</f>
        <v>1</v>
      </c>
      <c r="S573" t="b">
        <f>G573=VLOOKUP($A573,'Vals 0505'!$A:$L,7,FALSE)</f>
        <v>1</v>
      </c>
      <c r="T573" t="b">
        <f>H573=VLOOKUP($A573,'Vals 0505'!$A:$L,8,FALSE)</f>
        <v>1</v>
      </c>
      <c r="U573" t="b">
        <f>I573=VLOOKUP($A573,'Vals 0505'!$A:$L,9,FALSE)</f>
        <v>1</v>
      </c>
      <c r="V573" t="b">
        <f>J573=VLOOKUP($A573,'Vals 0505'!$A:$L,10,FALSE)</f>
        <v>1</v>
      </c>
      <c r="W573" t="b">
        <f>K573=VLOOKUP($A573,'Vals 0505'!$A:$L,11,FALSE)</f>
        <v>1</v>
      </c>
      <c r="X573" t="b">
        <f>L573=VLOOKUP($A573,'Vals 0505'!$A:$L,12,FALSE)</f>
        <v>1</v>
      </c>
      <c r="Y573">
        <f t="shared" si="8"/>
        <v>11714</v>
      </c>
    </row>
    <row r="574" spans="1:25">
      <c r="A574" s="3">
        <v>11715</v>
      </c>
      <c r="B574" s="5" t="s">
        <v>121</v>
      </c>
      <c r="C574" s="5" t="s">
        <v>34</v>
      </c>
      <c r="D574" s="5" t="s">
        <v>37</v>
      </c>
      <c r="E574" s="4"/>
      <c r="F574" s="5"/>
      <c r="G574" s="4"/>
      <c r="H574" s="5" t="s">
        <v>36</v>
      </c>
      <c r="I574" s="5" t="s">
        <v>116</v>
      </c>
      <c r="J574" s="5" t="s">
        <v>284</v>
      </c>
      <c r="K574" s="5" t="s">
        <v>620</v>
      </c>
      <c r="L574" s="5" t="s">
        <v>17</v>
      </c>
      <c r="M574" t="b">
        <f>A574=VLOOKUP($A574,'Vals 0505'!$A:$L,1,FALSE)</f>
        <v>1</v>
      </c>
      <c r="N574" t="b">
        <f>B574=VLOOKUP($A574,'Vals 0505'!$A:$L,2,FALSE)</f>
        <v>1</v>
      </c>
      <c r="O574" t="b">
        <f>C574=VLOOKUP($A574,'Vals 0505'!$A:$L,3,FALSE)</f>
        <v>1</v>
      </c>
      <c r="P574" t="b">
        <f>D574=VLOOKUP($A574,'Vals 0505'!$A:$L,4,FALSE)</f>
        <v>1</v>
      </c>
      <c r="Q574" t="b">
        <f>E574=VLOOKUP($A574,'Vals 0505'!$A:$L,5,FALSE)</f>
        <v>1</v>
      </c>
      <c r="R574" t="b">
        <f>F574=VLOOKUP($A574,'Vals 0505'!$A:$L,6,FALSE)</f>
        <v>1</v>
      </c>
      <c r="S574" t="b">
        <f>G574=VLOOKUP($A574,'Vals 0505'!$A:$L,7,FALSE)</f>
        <v>1</v>
      </c>
      <c r="T574" t="b">
        <f>H574=VLOOKUP($A574,'Vals 0505'!$A:$L,8,FALSE)</f>
        <v>1</v>
      </c>
      <c r="U574" t="b">
        <f>I574=VLOOKUP($A574,'Vals 0505'!$A:$L,9,FALSE)</f>
        <v>1</v>
      </c>
      <c r="V574" t="b">
        <f>J574=VLOOKUP($A574,'Vals 0505'!$A:$L,10,FALSE)</f>
        <v>1</v>
      </c>
      <c r="W574" t="b">
        <f>K574=VLOOKUP($A574,'Vals 0505'!$A:$L,11,FALSE)</f>
        <v>1</v>
      </c>
      <c r="X574" t="b">
        <f>L574=VLOOKUP($A574,'Vals 0505'!$A:$L,12,FALSE)</f>
        <v>1</v>
      </c>
      <c r="Y574">
        <f t="shared" si="8"/>
        <v>11715</v>
      </c>
    </row>
    <row r="575" spans="1:25">
      <c r="A575" s="4">
        <v>11716</v>
      </c>
      <c r="B575" s="5" t="s">
        <v>121</v>
      </c>
      <c r="C575" s="5" t="s">
        <v>34</v>
      </c>
      <c r="D575" s="5" t="s">
        <v>35</v>
      </c>
      <c r="E575" s="4"/>
      <c r="F575" s="5"/>
      <c r="G575" s="4"/>
      <c r="H575" s="5" t="s">
        <v>36</v>
      </c>
      <c r="I575" s="5" t="s">
        <v>116</v>
      </c>
      <c r="J575" s="5" t="s">
        <v>284</v>
      </c>
      <c r="K575" s="5" t="s">
        <v>481</v>
      </c>
      <c r="L575" s="5" t="s">
        <v>17</v>
      </c>
      <c r="M575" t="b">
        <f>A575=VLOOKUP($A575,'Vals 0505'!$A:$L,1,FALSE)</f>
        <v>1</v>
      </c>
      <c r="N575" t="b">
        <f>B575=VLOOKUP($A575,'Vals 0505'!$A:$L,2,FALSE)</f>
        <v>1</v>
      </c>
      <c r="O575" t="b">
        <f>C575=VLOOKUP($A575,'Vals 0505'!$A:$L,3,FALSE)</f>
        <v>1</v>
      </c>
      <c r="P575" t="b">
        <f>D575=VLOOKUP($A575,'Vals 0505'!$A:$L,4,FALSE)</f>
        <v>1</v>
      </c>
      <c r="Q575" t="b">
        <f>E575=VLOOKUP($A575,'Vals 0505'!$A:$L,5,FALSE)</f>
        <v>1</v>
      </c>
      <c r="R575" t="b">
        <f>F575=VLOOKUP($A575,'Vals 0505'!$A:$L,6,FALSE)</f>
        <v>1</v>
      </c>
      <c r="S575" t="b">
        <f>G575=VLOOKUP($A575,'Vals 0505'!$A:$L,7,FALSE)</f>
        <v>1</v>
      </c>
      <c r="T575" t="b">
        <f>H575=VLOOKUP($A575,'Vals 0505'!$A:$L,8,FALSE)</f>
        <v>1</v>
      </c>
      <c r="U575" t="b">
        <f>I575=VLOOKUP($A575,'Vals 0505'!$A:$L,9,FALSE)</f>
        <v>1</v>
      </c>
      <c r="V575" t="b">
        <f>J575=VLOOKUP($A575,'Vals 0505'!$A:$L,10,FALSE)</f>
        <v>1</v>
      </c>
      <c r="W575" t="b">
        <f>K575=VLOOKUP($A575,'Vals 0505'!$A:$L,11,FALSE)</f>
        <v>1</v>
      </c>
      <c r="X575" t="b">
        <f>L575=VLOOKUP($A575,'Vals 0505'!$A:$L,12,FALSE)</f>
        <v>1</v>
      </c>
      <c r="Y575">
        <f t="shared" si="8"/>
        <v>11716</v>
      </c>
    </row>
    <row r="576" spans="1:25">
      <c r="A576" s="3">
        <v>11721</v>
      </c>
      <c r="B576" s="5" t="s">
        <v>121</v>
      </c>
      <c r="C576" s="5" t="s">
        <v>34</v>
      </c>
      <c r="D576" s="5" t="s">
        <v>35</v>
      </c>
      <c r="E576" s="4"/>
      <c r="F576" s="5"/>
      <c r="G576" s="4"/>
      <c r="H576" s="5" t="s">
        <v>36</v>
      </c>
      <c r="I576" s="5" t="s">
        <v>116</v>
      </c>
      <c r="J576" s="5" t="s">
        <v>284</v>
      </c>
      <c r="K576" s="5" t="s">
        <v>492</v>
      </c>
      <c r="L576" s="5" t="s">
        <v>17</v>
      </c>
      <c r="M576" t="b">
        <f>A576=VLOOKUP($A576,'Vals 0505'!$A:$L,1,FALSE)</f>
        <v>1</v>
      </c>
      <c r="N576" t="b">
        <f>B576=VLOOKUP($A576,'Vals 0505'!$A:$L,2,FALSE)</f>
        <v>1</v>
      </c>
      <c r="O576" t="b">
        <f>C576=VLOOKUP($A576,'Vals 0505'!$A:$L,3,FALSE)</f>
        <v>1</v>
      </c>
      <c r="P576" t="b">
        <f>D576=VLOOKUP($A576,'Vals 0505'!$A:$L,4,FALSE)</f>
        <v>1</v>
      </c>
      <c r="Q576" t="b">
        <f>E576=VLOOKUP($A576,'Vals 0505'!$A:$L,5,FALSE)</f>
        <v>1</v>
      </c>
      <c r="R576" t="b">
        <f>F576=VLOOKUP($A576,'Vals 0505'!$A:$L,6,FALSE)</f>
        <v>1</v>
      </c>
      <c r="S576" t="b">
        <f>G576=VLOOKUP($A576,'Vals 0505'!$A:$L,7,FALSE)</f>
        <v>1</v>
      </c>
      <c r="T576" t="b">
        <f>H576=VLOOKUP($A576,'Vals 0505'!$A:$L,8,FALSE)</f>
        <v>1</v>
      </c>
      <c r="U576" t="b">
        <f>I576=VLOOKUP($A576,'Vals 0505'!$A:$L,9,FALSE)</f>
        <v>1</v>
      </c>
      <c r="V576" t="b">
        <f>J576=VLOOKUP($A576,'Vals 0505'!$A:$L,10,FALSE)</f>
        <v>1</v>
      </c>
      <c r="W576" t="b">
        <f>K576=VLOOKUP($A576,'Vals 0505'!$A:$L,11,FALSE)</f>
        <v>1</v>
      </c>
      <c r="X576" t="b">
        <f>L576=VLOOKUP($A576,'Vals 0505'!$A:$L,12,FALSE)</f>
        <v>1</v>
      </c>
      <c r="Y576">
        <f t="shared" si="8"/>
        <v>11721</v>
      </c>
    </row>
    <row r="577" spans="1:25">
      <c r="A577" s="4">
        <v>11735</v>
      </c>
      <c r="B577" s="5" t="s">
        <v>121</v>
      </c>
      <c r="C577" s="5" t="s">
        <v>34</v>
      </c>
      <c r="D577" s="5" t="s">
        <v>37</v>
      </c>
      <c r="E577" s="4"/>
      <c r="F577" s="5"/>
      <c r="G577" s="4"/>
      <c r="H577" s="5" t="s">
        <v>36</v>
      </c>
      <c r="I577" s="5" t="s">
        <v>117</v>
      </c>
      <c r="J577" s="5" t="s">
        <v>284</v>
      </c>
      <c r="K577" s="5" t="s">
        <v>642</v>
      </c>
      <c r="L577" s="5" t="s">
        <v>17</v>
      </c>
      <c r="M577" t="b">
        <f>A577=VLOOKUP($A577,'Vals 0505'!$A:$L,1,FALSE)</f>
        <v>1</v>
      </c>
      <c r="N577" t="b">
        <f>B577=VLOOKUP($A577,'Vals 0505'!$A:$L,2,FALSE)</f>
        <v>1</v>
      </c>
      <c r="O577" t="b">
        <f>C577=VLOOKUP($A577,'Vals 0505'!$A:$L,3,FALSE)</f>
        <v>1</v>
      </c>
      <c r="P577" t="b">
        <f>D577=VLOOKUP($A577,'Vals 0505'!$A:$L,4,FALSE)</f>
        <v>1</v>
      </c>
      <c r="Q577" t="b">
        <f>E577=VLOOKUP($A577,'Vals 0505'!$A:$L,5,FALSE)</f>
        <v>1</v>
      </c>
      <c r="R577" t="b">
        <f>F577=VLOOKUP($A577,'Vals 0505'!$A:$L,6,FALSE)</f>
        <v>1</v>
      </c>
      <c r="S577" t="b">
        <f>G577=VLOOKUP($A577,'Vals 0505'!$A:$L,7,FALSE)</f>
        <v>1</v>
      </c>
      <c r="T577" t="b">
        <f>H577=VLOOKUP($A577,'Vals 0505'!$A:$L,8,FALSE)</f>
        <v>1</v>
      </c>
      <c r="U577" t="b">
        <f>I577=VLOOKUP($A577,'Vals 0505'!$A:$L,9,FALSE)</f>
        <v>1</v>
      </c>
      <c r="V577" t="b">
        <f>J577=VLOOKUP($A577,'Vals 0505'!$A:$L,10,FALSE)</f>
        <v>1</v>
      </c>
      <c r="W577" t="b">
        <f>K577=VLOOKUP($A577,'Vals 0505'!$A:$L,11,FALSE)</f>
        <v>1</v>
      </c>
      <c r="X577" t="b">
        <f>L577=VLOOKUP($A577,'Vals 0505'!$A:$L,12,FALSE)</f>
        <v>1</v>
      </c>
      <c r="Y577">
        <f t="shared" si="8"/>
        <v>11735</v>
      </c>
    </row>
    <row r="578" spans="1:25">
      <c r="A578" s="3">
        <v>11736</v>
      </c>
      <c r="B578" s="5" t="s">
        <v>121</v>
      </c>
      <c r="C578" s="5" t="s">
        <v>34</v>
      </c>
      <c r="D578" s="5" t="s">
        <v>37</v>
      </c>
      <c r="E578" s="4"/>
      <c r="F578" s="5"/>
      <c r="G578" s="4"/>
      <c r="H578" s="5" t="s">
        <v>36</v>
      </c>
      <c r="I578" s="5" t="s">
        <v>117</v>
      </c>
      <c r="J578" s="5" t="s">
        <v>284</v>
      </c>
      <c r="K578" s="5" t="s">
        <v>621</v>
      </c>
      <c r="L578" s="5" t="s">
        <v>17</v>
      </c>
      <c r="M578" t="b">
        <f>A578=VLOOKUP($A578,'Vals 0505'!$A:$L,1,FALSE)</f>
        <v>1</v>
      </c>
      <c r="N578" t="b">
        <f>B578=VLOOKUP($A578,'Vals 0505'!$A:$L,2,FALSE)</f>
        <v>1</v>
      </c>
      <c r="O578" t="b">
        <f>C578=VLOOKUP($A578,'Vals 0505'!$A:$L,3,FALSE)</f>
        <v>1</v>
      </c>
      <c r="P578" t="b">
        <f>D578=VLOOKUP($A578,'Vals 0505'!$A:$L,4,FALSE)</f>
        <v>1</v>
      </c>
      <c r="Q578" t="b">
        <f>E578=VLOOKUP($A578,'Vals 0505'!$A:$L,5,FALSE)</f>
        <v>1</v>
      </c>
      <c r="R578" t="b">
        <f>F578=VLOOKUP($A578,'Vals 0505'!$A:$L,6,FALSE)</f>
        <v>1</v>
      </c>
      <c r="S578" t="b">
        <f>G578=VLOOKUP($A578,'Vals 0505'!$A:$L,7,FALSE)</f>
        <v>1</v>
      </c>
      <c r="T578" t="b">
        <f>H578=VLOOKUP($A578,'Vals 0505'!$A:$L,8,FALSE)</f>
        <v>1</v>
      </c>
      <c r="U578" t="b">
        <f>I578=VLOOKUP($A578,'Vals 0505'!$A:$L,9,FALSE)</f>
        <v>1</v>
      </c>
      <c r="V578" t="b">
        <f>J578=VLOOKUP($A578,'Vals 0505'!$A:$L,10,FALSE)</f>
        <v>1</v>
      </c>
      <c r="W578" t="b">
        <f>K578=VLOOKUP($A578,'Vals 0505'!$A:$L,11,FALSE)</f>
        <v>1</v>
      </c>
      <c r="X578" t="b">
        <f>L578=VLOOKUP($A578,'Vals 0505'!$A:$L,12,FALSE)</f>
        <v>1</v>
      </c>
      <c r="Y578">
        <f t="shared" si="8"/>
        <v>11736</v>
      </c>
    </row>
    <row r="579" spans="1:25">
      <c r="A579" s="4">
        <v>11737</v>
      </c>
      <c r="B579" s="5" t="s">
        <v>121</v>
      </c>
      <c r="C579" s="5" t="s">
        <v>34</v>
      </c>
      <c r="D579" s="5" t="s">
        <v>37</v>
      </c>
      <c r="E579" s="4"/>
      <c r="F579" s="5"/>
      <c r="G579" s="4"/>
      <c r="H579" s="5" t="s">
        <v>36</v>
      </c>
      <c r="I579" s="5" t="s">
        <v>117</v>
      </c>
      <c r="J579" s="5" t="s">
        <v>284</v>
      </c>
      <c r="K579" s="5" t="s">
        <v>622</v>
      </c>
      <c r="L579" s="5" t="s">
        <v>17</v>
      </c>
      <c r="M579" t="b">
        <f>A579=VLOOKUP($A579,'Vals 0505'!$A:$L,1,FALSE)</f>
        <v>1</v>
      </c>
      <c r="N579" t="b">
        <f>B579=VLOOKUP($A579,'Vals 0505'!$A:$L,2,FALSE)</f>
        <v>1</v>
      </c>
      <c r="O579" t="b">
        <f>C579=VLOOKUP($A579,'Vals 0505'!$A:$L,3,FALSE)</f>
        <v>1</v>
      </c>
      <c r="P579" t="b">
        <f>D579=VLOOKUP($A579,'Vals 0505'!$A:$L,4,FALSE)</f>
        <v>1</v>
      </c>
      <c r="Q579" t="b">
        <f>E579=VLOOKUP($A579,'Vals 0505'!$A:$L,5,FALSE)</f>
        <v>1</v>
      </c>
      <c r="R579" t="b">
        <f>F579=VLOOKUP($A579,'Vals 0505'!$A:$L,6,FALSE)</f>
        <v>1</v>
      </c>
      <c r="S579" t="b">
        <f>G579=VLOOKUP($A579,'Vals 0505'!$A:$L,7,FALSE)</f>
        <v>1</v>
      </c>
      <c r="T579" t="b">
        <f>H579=VLOOKUP($A579,'Vals 0505'!$A:$L,8,FALSE)</f>
        <v>1</v>
      </c>
      <c r="U579" t="b">
        <f>I579=VLOOKUP($A579,'Vals 0505'!$A:$L,9,FALSE)</f>
        <v>1</v>
      </c>
      <c r="V579" t="b">
        <f>J579=VLOOKUP($A579,'Vals 0505'!$A:$L,10,FALSE)</f>
        <v>1</v>
      </c>
      <c r="W579" t="b">
        <f>K579=VLOOKUP($A579,'Vals 0505'!$A:$L,11,FALSE)</f>
        <v>1</v>
      </c>
      <c r="X579" t="b">
        <f>L579=VLOOKUP($A579,'Vals 0505'!$A:$L,12,FALSE)</f>
        <v>1</v>
      </c>
      <c r="Y579">
        <f t="shared" ref="Y579:Y642" si="9">A579</f>
        <v>11737</v>
      </c>
    </row>
    <row r="580" spans="1:25">
      <c r="A580" s="3">
        <v>11738</v>
      </c>
      <c r="B580" s="5" t="s">
        <v>121</v>
      </c>
      <c r="C580" s="5" t="s">
        <v>34</v>
      </c>
      <c r="D580" s="5" t="s">
        <v>37</v>
      </c>
      <c r="E580" s="4"/>
      <c r="F580" s="5"/>
      <c r="G580" s="4"/>
      <c r="H580" s="5" t="s">
        <v>36</v>
      </c>
      <c r="I580" s="5" t="s">
        <v>117</v>
      </c>
      <c r="J580" s="5" t="s">
        <v>284</v>
      </c>
      <c r="K580" s="5" t="s">
        <v>643</v>
      </c>
      <c r="L580" s="5" t="s">
        <v>17</v>
      </c>
      <c r="M580" t="b">
        <f>A580=VLOOKUP($A580,'Vals 0505'!$A:$L,1,FALSE)</f>
        <v>1</v>
      </c>
      <c r="N580" t="b">
        <f>B580=VLOOKUP($A580,'Vals 0505'!$A:$L,2,FALSE)</f>
        <v>1</v>
      </c>
      <c r="O580" t="b">
        <f>C580=VLOOKUP($A580,'Vals 0505'!$A:$L,3,FALSE)</f>
        <v>1</v>
      </c>
      <c r="P580" t="b">
        <f>D580=VLOOKUP($A580,'Vals 0505'!$A:$L,4,FALSE)</f>
        <v>1</v>
      </c>
      <c r="Q580" t="b">
        <f>E580=VLOOKUP($A580,'Vals 0505'!$A:$L,5,FALSE)</f>
        <v>1</v>
      </c>
      <c r="R580" t="b">
        <f>F580=VLOOKUP($A580,'Vals 0505'!$A:$L,6,FALSE)</f>
        <v>1</v>
      </c>
      <c r="S580" t="b">
        <f>G580=VLOOKUP($A580,'Vals 0505'!$A:$L,7,FALSE)</f>
        <v>1</v>
      </c>
      <c r="T580" t="b">
        <f>H580=VLOOKUP($A580,'Vals 0505'!$A:$L,8,FALSE)</f>
        <v>1</v>
      </c>
      <c r="U580" t="b">
        <f>I580=VLOOKUP($A580,'Vals 0505'!$A:$L,9,FALSE)</f>
        <v>1</v>
      </c>
      <c r="V580" t="b">
        <f>J580=VLOOKUP($A580,'Vals 0505'!$A:$L,10,FALSE)</f>
        <v>1</v>
      </c>
      <c r="W580" t="b">
        <f>K580=VLOOKUP($A580,'Vals 0505'!$A:$L,11,FALSE)</f>
        <v>1</v>
      </c>
      <c r="X580" t="b">
        <f>L580=VLOOKUP($A580,'Vals 0505'!$A:$L,12,FALSE)</f>
        <v>1</v>
      </c>
      <c r="Y580">
        <f t="shared" si="9"/>
        <v>11738</v>
      </c>
    </row>
    <row r="581" spans="1:25">
      <c r="A581" s="4">
        <v>11739</v>
      </c>
      <c r="B581" s="5" t="s">
        <v>121</v>
      </c>
      <c r="C581" s="5" t="s">
        <v>34</v>
      </c>
      <c r="D581" s="5" t="s">
        <v>35</v>
      </c>
      <c r="E581" s="4"/>
      <c r="F581" s="5"/>
      <c r="G581" s="4"/>
      <c r="H581" s="5" t="s">
        <v>36</v>
      </c>
      <c r="I581" s="5" t="s">
        <v>117</v>
      </c>
      <c r="J581" s="5" t="s">
        <v>284</v>
      </c>
      <c r="K581" s="5" t="s">
        <v>480</v>
      </c>
      <c r="L581" s="5" t="s">
        <v>17</v>
      </c>
      <c r="M581" t="b">
        <f>A581=VLOOKUP($A581,'Vals 0505'!$A:$L,1,FALSE)</f>
        <v>1</v>
      </c>
      <c r="N581" t="b">
        <f>B581=VLOOKUP($A581,'Vals 0505'!$A:$L,2,FALSE)</f>
        <v>1</v>
      </c>
      <c r="O581" t="b">
        <f>C581=VLOOKUP($A581,'Vals 0505'!$A:$L,3,FALSE)</f>
        <v>1</v>
      </c>
      <c r="P581" t="b">
        <f>D581=VLOOKUP($A581,'Vals 0505'!$A:$L,4,FALSE)</f>
        <v>1</v>
      </c>
      <c r="Q581" t="b">
        <f>E581=VLOOKUP($A581,'Vals 0505'!$A:$L,5,FALSE)</f>
        <v>1</v>
      </c>
      <c r="R581" t="b">
        <f>F581=VLOOKUP($A581,'Vals 0505'!$A:$L,6,FALSE)</f>
        <v>1</v>
      </c>
      <c r="S581" t="b">
        <f>G581=VLOOKUP($A581,'Vals 0505'!$A:$L,7,FALSE)</f>
        <v>1</v>
      </c>
      <c r="T581" t="b">
        <f>H581=VLOOKUP($A581,'Vals 0505'!$A:$L,8,FALSE)</f>
        <v>1</v>
      </c>
      <c r="U581" t="b">
        <f>I581=VLOOKUP($A581,'Vals 0505'!$A:$L,9,FALSE)</f>
        <v>1</v>
      </c>
      <c r="V581" t="b">
        <f>J581=VLOOKUP($A581,'Vals 0505'!$A:$L,10,FALSE)</f>
        <v>1</v>
      </c>
      <c r="W581" t="b">
        <f>K581=VLOOKUP($A581,'Vals 0505'!$A:$L,11,FALSE)</f>
        <v>1</v>
      </c>
      <c r="X581" t="b">
        <f>L581=VLOOKUP($A581,'Vals 0505'!$A:$L,12,FALSE)</f>
        <v>1</v>
      </c>
      <c r="Y581">
        <f t="shared" si="9"/>
        <v>11739</v>
      </c>
    </row>
    <row r="582" spans="1:25">
      <c r="A582" s="3">
        <v>11740</v>
      </c>
      <c r="B582" s="5" t="s">
        <v>121</v>
      </c>
      <c r="C582" s="5" t="s">
        <v>34</v>
      </c>
      <c r="D582" s="5" t="s">
        <v>35</v>
      </c>
      <c r="E582" s="4"/>
      <c r="F582" s="5"/>
      <c r="G582" s="4"/>
      <c r="H582" s="5" t="s">
        <v>36</v>
      </c>
      <c r="I582" s="5" t="s">
        <v>117</v>
      </c>
      <c r="J582" s="5" t="s">
        <v>284</v>
      </c>
      <c r="K582" s="5" t="s">
        <v>481</v>
      </c>
      <c r="L582" s="5" t="s">
        <v>17</v>
      </c>
      <c r="M582" t="b">
        <f>A582=VLOOKUP($A582,'Vals 0505'!$A:$L,1,FALSE)</f>
        <v>1</v>
      </c>
      <c r="N582" t="b">
        <f>B582=VLOOKUP($A582,'Vals 0505'!$A:$L,2,FALSE)</f>
        <v>1</v>
      </c>
      <c r="O582" t="b">
        <f>C582=VLOOKUP($A582,'Vals 0505'!$A:$L,3,FALSE)</f>
        <v>1</v>
      </c>
      <c r="P582" t="b">
        <f>D582=VLOOKUP($A582,'Vals 0505'!$A:$L,4,FALSE)</f>
        <v>1</v>
      </c>
      <c r="Q582" t="b">
        <f>E582=VLOOKUP($A582,'Vals 0505'!$A:$L,5,FALSE)</f>
        <v>1</v>
      </c>
      <c r="R582" t="b">
        <f>F582=VLOOKUP($A582,'Vals 0505'!$A:$L,6,FALSE)</f>
        <v>1</v>
      </c>
      <c r="S582" t="b">
        <f>G582=VLOOKUP($A582,'Vals 0505'!$A:$L,7,FALSE)</f>
        <v>1</v>
      </c>
      <c r="T582" t="b">
        <f>H582=VLOOKUP($A582,'Vals 0505'!$A:$L,8,FALSE)</f>
        <v>1</v>
      </c>
      <c r="U582" t="b">
        <f>I582=VLOOKUP($A582,'Vals 0505'!$A:$L,9,FALSE)</f>
        <v>1</v>
      </c>
      <c r="V582" t="b">
        <f>J582=VLOOKUP($A582,'Vals 0505'!$A:$L,10,FALSE)</f>
        <v>1</v>
      </c>
      <c r="W582" t="b">
        <f>K582=VLOOKUP($A582,'Vals 0505'!$A:$L,11,FALSE)</f>
        <v>1</v>
      </c>
      <c r="X582" t="b">
        <f>L582=VLOOKUP($A582,'Vals 0505'!$A:$L,12,FALSE)</f>
        <v>1</v>
      </c>
      <c r="Y582">
        <f t="shared" si="9"/>
        <v>11740</v>
      </c>
    </row>
    <row r="583" spans="1:25">
      <c r="A583" s="4">
        <v>11742</v>
      </c>
      <c r="B583" s="5" t="s">
        <v>121</v>
      </c>
      <c r="C583" s="5" t="s">
        <v>34</v>
      </c>
      <c r="D583" s="5" t="s">
        <v>37</v>
      </c>
      <c r="E583" s="4"/>
      <c r="F583" s="5"/>
      <c r="G583" s="4"/>
      <c r="H583" s="5" t="s">
        <v>36</v>
      </c>
      <c r="I583" s="5" t="s">
        <v>117</v>
      </c>
      <c r="J583" s="5" t="s">
        <v>284</v>
      </c>
      <c r="K583" s="5" t="s">
        <v>516</v>
      </c>
      <c r="L583" s="5" t="s">
        <v>17</v>
      </c>
      <c r="M583" t="b">
        <f>A583=VLOOKUP($A583,'Vals 0505'!$A:$L,1,FALSE)</f>
        <v>1</v>
      </c>
      <c r="N583" t="b">
        <f>B583=VLOOKUP($A583,'Vals 0505'!$A:$L,2,FALSE)</f>
        <v>1</v>
      </c>
      <c r="O583" t="b">
        <f>C583=VLOOKUP($A583,'Vals 0505'!$A:$L,3,FALSE)</f>
        <v>1</v>
      </c>
      <c r="P583" t="b">
        <f>D583=VLOOKUP($A583,'Vals 0505'!$A:$L,4,FALSE)</f>
        <v>1</v>
      </c>
      <c r="Q583" t="b">
        <f>E583=VLOOKUP($A583,'Vals 0505'!$A:$L,5,FALSE)</f>
        <v>1</v>
      </c>
      <c r="R583" t="b">
        <f>F583=VLOOKUP($A583,'Vals 0505'!$A:$L,6,FALSE)</f>
        <v>1</v>
      </c>
      <c r="S583" t="b">
        <f>G583=VLOOKUP($A583,'Vals 0505'!$A:$L,7,FALSE)</f>
        <v>1</v>
      </c>
      <c r="T583" t="b">
        <f>H583=VLOOKUP($A583,'Vals 0505'!$A:$L,8,FALSE)</f>
        <v>1</v>
      </c>
      <c r="U583" t="b">
        <f>I583=VLOOKUP($A583,'Vals 0505'!$A:$L,9,FALSE)</f>
        <v>1</v>
      </c>
      <c r="V583" t="b">
        <f>J583=VLOOKUP($A583,'Vals 0505'!$A:$L,10,FALSE)</f>
        <v>1</v>
      </c>
      <c r="W583" t="b">
        <f>K583=VLOOKUP($A583,'Vals 0505'!$A:$L,11,FALSE)</f>
        <v>1</v>
      </c>
      <c r="X583" t="b">
        <f>L583=VLOOKUP($A583,'Vals 0505'!$A:$L,12,FALSE)</f>
        <v>1</v>
      </c>
      <c r="Y583">
        <f t="shared" si="9"/>
        <v>11742</v>
      </c>
    </row>
    <row r="584" spans="1:25">
      <c r="A584" s="3">
        <v>11743</v>
      </c>
      <c r="B584" s="5" t="s">
        <v>121</v>
      </c>
      <c r="C584" s="5" t="s">
        <v>34</v>
      </c>
      <c r="D584" s="5" t="s">
        <v>37</v>
      </c>
      <c r="E584" s="4"/>
      <c r="F584" s="5"/>
      <c r="G584" s="4"/>
      <c r="H584" s="5" t="s">
        <v>36</v>
      </c>
      <c r="I584" s="5" t="s">
        <v>117</v>
      </c>
      <c r="J584" s="5" t="s">
        <v>284</v>
      </c>
      <c r="K584" s="5" t="s">
        <v>561</v>
      </c>
      <c r="L584" s="5" t="s">
        <v>17</v>
      </c>
      <c r="M584" t="b">
        <f>A584=VLOOKUP($A584,'Vals 0505'!$A:$L,1,FALSE)</f>
        <v>1</v>
      </c>
      <c r="N584" t="b">
        <f>B584=VLOOKUP($A584,'Vals 0505'!$A:$L,2,FALSE)</f>
        <v>1</v>
      </c>
      <c r="O584" t="b">
        <f>C584=VLOOKUP($A584,'Vals 0505'!$A:$L,3,FALSE)</f>
        <v>1</v>
      </c>
      <c r="P584" t="b">
        <f>D584=VLOOKUP($A584,'Vals 0505'!$A:$L,4,FALSE)</f>
        <v>1</v>
      </c>
      <c r="Q584" t="b">
        <f>E584=VLOOKUP($A584,'Vals 0505'!$A:$L,5,FALSE)</f>
        <v>1</v>
      </c>
      <c r="R584" t="b">
        <f>F584=VLOOKUP($A584,'Vals 0505'!$A:$L,6,FALSE)</f>
        <v>1</v>
      </c>
      <c r="S584" t="b">
        <f>G584=VLOOKUP($A584,'Vals 0505'!$A:$L,7,FALSE)</f>
        <v>1</v>
      </c>
      <c r="T584" t="b">
        <f>H584=VLOOKUP($A584,'Vals 0505'!$A:$L,8,FALSE)</f>
        <v>1</v>
      </c>
      <c r="U584" t="b">
        <f>I584=VLOOKUP($A584,'Vals 0505'!$A:$L,9,FALSE)</f>
        <v>1</v>
      </c>
      <c r="V584" t="b">
        <f>J584=VLOOKUP($A584,'Vals 0505'!$A:$L,10,FALSE)</f>
        <v>1</v>
      </c>
      <c r="W584" t="b">
        <f>K584=VLOOKUP($A584,'Vals 0505'!$A:$L,11,FALSE)</f>
        <v>1</v>
      </c>
      <c r="X584" t="b">
        <f>L584=VLOOKUP($A584,'Vals 0505'!$A:$L,12,FALSE)</f>
        <v>1</v>
      </c>
      <c r="Y584">
        <f t="shared" si="9"/>
        <v>11743</v>
      </c>
    </row>
    <row r="585" spans="1:25">
      <c r="A585" s="4">
        <v>11744</v>
      </c>
      <c r="B585" s="5" t="s">
        <v>121</v>
      </c>
      <c r="C585" s="5" t="s">
        <v>34</v>
      </c>
      <c r="D585" s="5" t="s">
        <v>37</v>
      </c>
      <c r="E585" s="4"/>
      <c r="F585" s="5"/>
      <c r="G585" s="4"/>
      <c r="H585" s="5" t="s">
        <v>36</v>
      </c>
      <c r="I585" s="5" t="s">
        <v>117</v>
      </c>
      <c r="J585" s="5" t="s">
        <v>284</v>
      </c>
      <c r="K585" s="5" t="s">
        <v>623</v>
      </c>
      <c r="L585" s="5" t="s">
        <v>17</v>
      </c>
      <c r="M585" t="b">
        <f>A585=VLOOKUP($A585,'Vals 0505'!$A:$L,1,FALSE)</f>
        <v>1</v>
      </c>
      <c r="N585" t="b">
        <f>B585=VLOOKUP($A585,'Vals 0505'!$A:$L,2,FALSE)</f>
        <v>1</v>
      </c>
      <c r="O585" t="b">
        <f>C585=VLOOKUP($A585,'Vals 0505'!$A:$L,3,FALSE)</f>
        <v>1</v>
      </c>
      <c r="P585" t="b">
        <f>D585=VLOOKUP($A585,'Vals 0505'!$A:$L,4,FALSE)</f>
        <v>1</v>
      </c>
      <c r="Q585" t="b">
        <f>E585=VLOOKUP($A585,'Vals 0505'!$A:$L,5,FALSE)</f>
        <v>1</v>
      </c>
      <c r="R585" t="b">
        <f>F585=VLOOKUP($A585,'Vals 0505'!$A:$L,6,FALSE)</f>
        <v>1</v>
      </c>
      <c r="S585" t="b">
        <f>G585=VLOOKUP($A585,'Vals 0505'!$A:$L,7,FALSE)</f>
        <v>1</v>
      </c>
      <c r="T585" t="b">
        <f>H585=VLOOKUP($A585,'Vals 0505'!$A:$L,8,FALSE)</f>
        <v>1</v>
      </c>
      <c r="U585" t="b">
        <f>I585=VLOOKUP($A585,'Vals 0505'!$A:$L,9,FALSE)</f>
        <v>1</v>
      </c>
      <c r="V585" t="b">
        <f>J585=VLOOKUP($A585,'Vals 0505'!$A:$L,10,FALSE)</f>
        <v>1</v>
      </c>
      <c r="W585" t="b">
        <f>K585=VLOOKUP($A585,'Vals 0505'!$A:$L,11,FALSE)</f>
        <v>1</v>
      </c>
      <c r="X585" t="b">
        <f>L585=VLOOKUP($A585,'Vals 0505'!$A:$L,12,FALSE)</f>
        <v>1</v>
      </c>
      <c r="Y585">
        <f t="shared" si="9"/>
        <v>11744</v>
      </c>
    </row>
    <row r="586" spans="1:25">
      <c r="A586" s="3">
        <v>11745</v>
      </c>
      <c r="B586" s="5" t="s">
        <v>121</v>
      </c>
      <c r="C586" s="5" t="s">
        <v>34</v>
      </c>
      <c r="D586" s="5" t="s">
        <v>37</v>
      </c>
      <c r="E586" s="4"/>
      <c r="F586" s="5"/>
      <c r="G586" s="4"/>
      <c r="H586" s="5" t="s">
        <v>36</v>
      </c>
      <c r="I586" s="5" t="s">
        <v>117</v>
      </c>
      <c r="J586" s="5" t="s">
        <v>284</v>
      </c>
      <c r="K586" s="5" t="s">
        <v>624</v>
      </c>
      <c r="L586" s="5" t="s">
        <v>17</v>
      </c>
      <c r="M586" t="b">
        <f>A586=VLOOKUP($A586,'Vals 0505'!$A:$L,1,FALSE)</f>
        <v>1</v>
      </c>
      <c r="N586" t="b">
        <f>B586=VLOOKUP($A586,'Vals 0505'!$A:$L,2,FALSE)</f>
        <v>1</v>
      </c>
      <c r="O586" t="b">
        <f>C586=VLOOKUP($A586,'Vals 0505'!$A:$L,3,FALSE)</f>
        <v>1</v>
      </c>
      <c r="P586" t="b">
        <f>D586=VLOOKUP($A586,'Vals 0505'!$A:$L,4,FALSE)</f>
        <v>1</v>
      </c>
      <c r="Q586" t="b">
        <f>E586=VLOOKUP($A586,'Vals 0505'!$A:$L,5,FALSE)</f>
        <v>1</v>
      </c>
      <c r="R586" t="b">
        <f>F586=VLOOKUP($A586,'Vals 0505'!$A:$L,6,FALSE)</f>
        <v>1</v>
      </c>
      <c r="S586" t="b">
        <f>G586=VLOOKUP($A586,'Vals 0505'!$A:$L,7,FALSE)</f>
        <v>1</v>
      </c>
      <c r="T586" t="b">
        <f>H586=VLOOKUP($A586,'Vals 0505'!$A:$L,8,FALSE)</f>
        <v>1</v>
      </c>
      <c r="U586" t="b">
        <f>I586=VLOOKUP($A586,'Vals 0505'!$A:$L,9,FALSE)</f>
        <v>1</v>
      </c>
      <c r="V586" t="b">
        <f>J586=VLOOKUP($A586,'Vals 0505'!$A:$L,10,FALSE)</f>
        <v>1</v>
      </c>
      <c r="W586" t="b">
        <f>K586=VLOOKUP($A586,'Vals 0505'!$A:$L,11,FALSE)</f>
        <v>1</v>
      </c>
      <c r="X586" t="b">
        <f>L586=VLOOKUP($A586,'Vals 0505'!$A:$L,12,FALSE)</f>
        <v>1</v>
      </c>
      <c r="Y586">
        <f t="shared" si="9"/>
        <v>11745</v>
      </c>
    </row>
    <row r="587" spans="1:25">
      <c r="A587" s="4">
        <v>11746</v>
      </c>
      <c r="B587" s="5" t="s">
        <v>121</v>
      </c>
      <c r="C587" s="5" t="s">
        <v>34</v>
      </c>
      <c r="D587" s="5" t="s">
        <v>37</v>
      </c>
      <c r="E587" s="4"/>
      <c r="F587" s="5"/>
      <c r="G587" s="4"/>
      <c r="H587" s="5" t="s">
        <v>36</v>
      </c>
      <c r="I587" s="5" t="s">
        <v>117</v>
      </c>
      <c r="J587" s="5" t="s">
        <v>284</v>
      </c>
      <c r="K587" s="5" t="s">
        <v>595</v>
      </c>
      <c r="L587" s="5" t="s">
        <v>17</v>
      </c>
      <c r="M587" t="b">
        <f>A587=VLOOKUP($A587,'Vals 0505'!$A:$L,1,FALSE)</f>
        <v>1</v>
      </c>
      <c r="N587" t="b">
        <f>B587=VLOOKUP($A587,'Vals 0505'!$A:$L,2,FALSE)</f>
        <v>1</v>
      </c>
      <c r="O587" t="b">
        <f>C587=VLOOKUP($A587,'Vals 0505'!$A:$L,3,FALSE)</f>
        <v>1</v>
      </c>
      <c r="P587" t="b">
        <f>D587=VLOOKUP($A587,'Vals 0505'!$A:$L,4,FALSE)</f>
        <v>1</v>
      </c>
      <c r="Q587" t="b">
        <f>E587=VLOOKUP($A587,'Vals 0505'!$A:$L,5,FALSE)</f>
        <v>1</v>
      </c>
      <c r="R587" t="b">
        <f>F587=VLOOKUP($A587,'Vals 0505'!$A:$L,6,FALSE)</f>
        <v>1</v>
      </c>
      <c r="S587" t="b">
        <f>G587=VLOOKUP($A587,'Vals 0505'!$A:$L,7,FALSE)</f>
        <v>1</v>
      </c>
      <c r="T587" t="b">
        <f>H587=VLOOKUP($A587,'Vals 0505'!$A:$L,8,FALSE)</f>
        <v>1</v>
      </c>
      <c r="U587" t="b">
        <f>I587=VLOOKUP($A587,'Vals 0505'!$A:$L,9,FALSE)</f>
        <v>1</v>
      </c>
      <c r="V587" t="b">
        <f>J587=VLOOKUP($A587,'Vals 0505'!$A:$L,10,FALSE)</f>
        <v>1</v>
      </c>
      <c r="W587" t="b">
        <f>K587=VLOOKUP($A587,'Vals 0505'!$A:$L,11,FALSE)</f>
        <v>1</v>
      </c>
      <c r="X587" t="b">
        <f>L587=VLOOKUP($A587,'Vals 0505'!$A:$L,12,FALSE)</f>
        <v>1</v>
      </c>
      <c r="Y587">
        <f t="shared" si="9"/>
        <v>11746</v>
      </c>
    </row>
    <row r="588" spans="1:25">
      <c r="A588" s="3">
        <v>11748</v>
      </c>
      <c r="B588" s="5" t="s">
        <v>121</v>
      </c>
      <c r="C588" s="5" t="s">
        <v>34</v>
      </c>
      <c r="D588" s="5" t="s">
        <v>37</v>
      </c>
      <c r="E588" s="4"/>
      <c r="F588" s="5"/>
      <c r="G588" s="4"/>
      <c r="H588" s="5" t="s">
        <v>36</v>
      </c>
      <c r="I588" s="5" t="s">
        <v>117</v>
      </c>
      <c r="J588" s="5" t="s">
        <v>284</v>
      </c>
      <c r="K588" s="5" t="s">
        <v>625</v>
      </c>
      <c r="L588" s="5" t="s">
        <v>17</v>
      </c>
      <c r="M588" t="b">
        <f>A588=VLOOKUP($A588,'Vals 0505'!$A:$L,1,FALSE)</f>
        <v>1</v>
      </c>
      <c r="N588" t="b">
        <f>B588=VLOOKUP($A588,'Vals 0505'!$A:$L,2,FALSE)</f>
        <v>1</v>
      </c>
      <c r="O588" t="b">
        <f>C588=VLOOKUP($A588,'Vals 0505'!$A:$L,3,FALSE)</f>
        <v>1</v>
      </c>
      <c r="P588" t="b">
        <f>D588=VLOOKUP($A588,'Vals 0505'!$A:$L,4,FALSE)</f>
        <v>1</v>
      </c>
      <c r="Q588" t="b">
        <f>E588=VLOOKUP($A588,'Vals 0505'!$A:$L,5,FALSE)</f>
        <v>1</v>
      </c>
      <c r="R588" t="b">
        <f>F588=VLOOKUP($A588,'Vals 0505'!$A:$L,6,FALSE)</f>
        <v>1</v>
      </c>
      <c r="S588" t="b">
        <f>G588=VLOOKUP($A588,'Vals 0505'!$A:$L,7,FALSE)</f>
        <v>1</v>
      </c>
      <c r="T588" t="b">
        <f>H588=VLOOKUP($A588,'Vals 0505'!$A:$L,8,FALSE)</f>
        <v>1</v>
      </c>
      <c r="U588" t="b">
        <f>I588=VLOOKUP($A588,'Vals 0505'!$A:$L,9,FALSE)</f>
        <v>1</v>
      </c>
      <c r="V588" t="b">
        <f>J588=VLOOKUP($A588,'Vals 0505'!$A:$L,10,FALSE)</f>
        <v>1</v>
      </c>
      <c r="W588" t="b">
        <f>K588=VLOOKUP($A588,'Vals 0505'!$A:$L,11,FALSE)</f>
        <v>1</v>
      </c>
      <c r="X588" t="b">
        <f>L588=VLOOKUP($A588,'Vals 0505'!$A:$L,12,FALSE)</f>
        <v>1</v>
      </c>
      <c r="Y588">
        <f t="shared" si="9"/>
        <v>11748</v>
      </c>
    </row>
    <row r="589" spans="1:25">
      <c r="A589" s="4">
        <v>11749</v>
      </c>
      <c r="B589" s="5" t="s">
        <v>121</v>
      </c>
      <c r="C589" s="5" t="s">
        <v>34</v>
      </c>
      <c r="D589" s="5" t="s">
        <v>103</v>
      </c>
      <c r="E589" s="4"/>
      <c r="F589" s="5"/>
      <c r="G589" s="4"/>
      <c r="H589" s="5" t="s">
        <v>36</v>
      </c>
      <c r="I589" s="5" t="s">
        <v>117</v>
      </c>
      <c r="J589" s="5" t="s">
        <v>284</v>
      </c>
      <c r="K589" s="5" t="s">
        <v>587</v>
      </c>
      <c r="L589" s="5" t="s">
        <v>17</v>
      </c>
      <c r="M589" t="b">
        <f>A589=VLOOKUP($A589,'Vals 0505'!$A:$L,1,FALSE)</f>
        <v>1</v>
      </c>
      <c r="N589" t="b">
        <f>B589=VLOOKUP($A589,'Vals 0505'!$A:$L,2,FALSE)</f>
        <v>1</v>
      </c>
      <c r="O589" t="b">
        <f>C589=VLOOKUP($A589,'Vals 0505'!$A:$L,3,FALSE)</f>
        <v>1</v>
      </c>
      <c r="P589" t="b">
        <f>D589=VLOOKUP($A589,'Vals 0505'!$A:$L,4,FALSE)</f>
        <v>1</v>
      </c>
      <c r="Q589" t="b">
        <f>E589=VLOOKUP($A589,'Vals 0505'!$A:$L,5,FALSE)</f>
        <v>1</v>
      </c>
      <c r="R589" t="b">
        <f>F589=VLOOKUP($A589,'Vals 0505'!$A:$L,6,FALSE)</f>
        <v>1</v>
      </c>
      <c r="S589" t="b">
        <f>G589=VLOOKUP($A589,'Vals 0505'!$A:$L,7,FALSE)</f>
        <v>1</v>
      </c>
      <c r="T589" t="b">
        <f>H589=VLOOKUP($A589,'Vals 0505'!$A:$L,8,FALSE)</f>
        <v>1</v>
      </c>
      <c r="U589" t="b">
        <f>I589=VLOOKUP($A589,'Vals 0505'!$A:$L,9,FALSE)</f>
        <v>1</v>
      </c>
      <c r="V589" t="b">
        <f>J589=VLOOKUP($A589,'Vals 0505'!$A:$L,10,FALSE)</f>
        <v>1</v>
      </c>
      <c r="W589" t="b">
        <f>K589=VLOOKUP($A589,'Vals 0505'!$A:$L,11,FALSE)</f>
        <v>1</v>
      </c>
      <c r="X589" t="b">
        <f>L589=VLOOKUP($A589,'Vals 0505'!$A:$L,12,FALSE)</f>
        <v>1</v>
      </c>
      <c r="Y589">
        <f t="shared" si="9"/>
        <v>11749</v>
      </c>
    </row>
    <row r="590" spans="1:25">
      <c r="A590" s="3">
        <v>11752</v>
      </c>
      <c r="B590" s="5" t="s">
        <v>121</v>
      </c>
      <c r="C590" s="5" t="s">
        <v>34</v>
      </c>
      <c r="D590" s="5" t="s">
        <v>37</v>
      </c>
      <c r="E590" s="4"/>
      <c r="F590" s="5"/>
      <c r="G590" s="4"/>
      <c r="H590" s="5" t="s">
        <v>36</v>
      </c>
      <c r="I590" s="5" t="s">
        <v>117</v>
      </c>
      <c r="J590" s="5" t="s">
        <v>284</v>
      </c>
      <c r="K590" s="5" t="s">
        <v>644</v>
      </c>
      <c r="L590" s="5" t="s">
        <v>17</v>
      </c>
      <c r="M590" t="b">
        <f>A590=VLOOKUP($A590,'Vals 0505'!$A:$L,1,FALSE)</f>
        <v>1</v>
      </c>
      <c r="N590" t="b">
        <f>B590=VLOOKUP($A590,'Vals 0505'!$A:$L,2,FALSE)</f>
        <v>1</v>
      </c>
      <c r="O590" t="b">
        <f>C590=VLOOKUP($A590,'Vals 0505'!$A:$L,3,FALSE)</f>
        <v>1</v>
      </c>
      <c r="P590" t="b">
        <f>D590=VLOOKUP($A590,'Vals 0505'!$A:$L,4,FALSE)</f>
        <v>1</v>
      </c>
      <c r="Q590" t="b">
        <f>E590=VLOOKUP($A590,'Vals 0505'!$A:$L,5,FALSE)</f>
        <v>1</v>
      </c>
      <c r="R590" t="b">
        <f>F590=VLOOKUP($A590,'Vals 0505'!$A:$L,6,FALSE)</f>
        <v>1</v>
      </c>
      <c r="S590" t="b">
        <f>G590=VLOOKUP($A590,'Vals 0505'!$A:$L,7,FALSE)</f>
        <v>1</v>
      </c>
      <c r="T590" t="b">
        <f>H590=VLOOKUP($A590,'Vals 0505'!$A:$L,8,FALSE)</f>
        <v>1</v>
      </c>
      <c r="U590" t="b">
        <f>I590=VLOOKUP($A590,'Vals 0505'!$A:$L,9,FALSE)</f>
        <v>1</v>
      </c>
      <c r="V590" t="b">
        <f>J590=VLOOKUP($A590,'Vals 0505'!$A:$L,10,FALSE)</f>
        <v>1</v>
      </c>
      <c r="W590" t="b">
        <f>K590=VLOOKUP($A590,'Vals 0505'!$A:$L,11,FALSE)</f>
        <v>1</v>
      </c>
      <c r="X590" t="b">
        <f>L590=VLOOKUP($A590,'Vals 0505'!$A:$L,12,FALSE)</f>
        <v>1</v>
      </c>
      <c r="Y590">
        <f t="shared" si="9"/>
        <v>11752</v>
      </c>
    </row>
    <row r="591" spans="1:25">
      <c r="A591" s="4">
        <v>11753</v>
      </c>
      <c r="B591" s="5" t="s">
        <v>121</v>
      </c>
      <c r="C591" s="5" t="s">
        <v>34</v>
      </c>
      <c r="D591" s="5" t="s">
        <v>37</v>
      </c>
      <c r="E591" s="4"/>
      <c r="F591" s="5"/>
      <c r="G591" s="4"/>
      <c r="H591" s="5" t="s">
        <v>36</v>
      </c>
      <c r="I591" s="5" t="s">
        <v>117</v>
      </c>
      <c r="J591" s="5" t="s">
        <v>284</v>
      </c>
      <c r="K591" s="5" t="s">
        <v>626</v>
      </c>
      <c r="L591" s="5" t="s">
        <v>17</v>
      </c>
      <c r="M591" t="b">
        <f>A591=VLOOKUP($A591,'Vals 0505'!$A:$L,1,FALSE)</f>
        <v>1</v>
      </c>
      <c r="N591" t="b">
        <f>B591=VLOOKUP($A591,'Vals 0505'!$A:$L,2,FALSE)</f>
        <v>1</v>
      </c>
      <c r="O591" t="b">
        <f>C591=VLOOKUP($A591,'Vals 0505'!$A:$L,3,FALSE)</f>
        <v>1</v>
      </c>
      <c r="P591" t="b">
        <f>D591=VLOOKUP($A591,'Vals 0505'!$A:$L,4,FALSE)</f>
        <v>1</v>
      </c>
      <c r="Q591" t="b">
        <f>E591=VLOOKUP($A591,'Vals 0505'!$A:$L,5,FALSE)</f>
        <v>1</v>
      </c>
      <c r="R591" t="b">
        <f>F591=VLOOKUP($A591,'Vals 0505'!$A:$L,6,FALSE)</f>
        <v>1</v>
      </c>
      <c r="S591" t="b">
        <f>G591=VLOOKUP($A591,'Vals 0505'!$A:$L,7,FALSE)</f>
        <v>1</v>
      </c>
      <c r="T591" t="b">
        <f>H591=VLOOKUP($A591,'Vals 0505'!$A:$L,8,FALSE)</f>
        <v>1</v>
      </c>
      <c r="U591" t="b">
        <f>I591=VLOOKUP($A591,'Vals 0505'!$A:$L,9,FALSE)</f>
        <v>1</v>
      </c>
      <c r="V591" t="b">
        <f>J591=VLOOKUP($A591,'Vals 0505'!$A:$L,10,FALSE)</f>
        <v>1</v>
      </c>
      <c r="W591" t="b">
        <f>K591=VLOOKUP($A591,'Vals 0505'!$A:$L,11,FALSE)</f>
        <v>1</v>
      </c>
      <c r="X591" t="b">
        <f>L591=VLOOKUP($A591,'Vals 0505'!$A:$L,12,FALSE)</f>
        <v>1</v>
      </c>
      <c r="Y591">
        <f t="shared" si="9"/>
        <v>11753</v>
      </c>
    </row>
    <row r="592" spans="1:25">
      <c r="A592" s="3">
        <v>11755</v>
      </c>
      <c r="B592" s="5" t="s">
        <v>121</v>
      </c>
      <c r="C592" s="5" t="s">
        <v>34</v>
      </c>
      <c r="D592" s="5" t="s">
        <v>35</v>
      </c>
      <c r="E592" s="4"/>
      <c r="F592" s="5"/>
      <c r="G592" s="4"/>
      <c r="H592" s="5" t="s">
        <v>36</v>
      </c>
      <c r="I592" s="5" t="s">
        <v>117</v>
      </c>
      <c r="J592" s="5" t="s">
        <v>284</v>
      </c>
      <c r="K592" s="5" t="s">
        <v>492</v>
      </c>
      <c r="L592" s="5" t="s">
        <v>17</v>
      </c>
      <c r="M592" t="b">
        <f>A592=VLOOKUP($A592,'Vals 0505'!$A:$L,1,FALSE)</f>
        <v>1</v>
      </c>
      <c r="N592" t="b">
        <f>B592=VLOOKUP($A592,'Vals 0505'!$A:$L,2,FALSE)</f>
        <v>1</v>
      </c>
      <c r="O592" t="b">
        <f>C592=VLOOKUP($A592,'Vals 0505'!$A:$L,3,FALSE)</f>
        <v>1</v>
      </c>
      <c r="P592" t="b">
        <f>D592=VLOOKUP($A592,'Vals 0505'!$A:$L,4,FALSE)</f>
        <v>1</v>
      </c>
      <c r="Q592" t="b">
        <f>E592=VLOOKUP($A592,'Vals 0505'!$A:$L,5,FALSE)</f>
        <v>1</v>
      </c>
      <c r="R592" t="b">
        <f>F592=VLOOKUP($A592,'Vals 0505'!$A:$L,6,FALSE)</f>
        <v>1</v>
      </c>
      <c r="S592" t="b">
        <f>G592=VLOOKUP($A592,'Vals 0505'!$A:$L,7,FALSE)</f>
        <v>1</v>
      </c>
      <c r="T592" t="b">
        <f>H592=VLOOKUP($A592,'Vals 0505'!$A:$L,8,FALSE)</f>
        <v>1</v>
      </c>
      <c r="U592" t="b">
        <f>I592=VLOOKUP($A592,'Vals 0505'!$A:$L,9,FALSE)</f>
        <v>1</v>
      </c>
      <c r="V592" t="b">
        <f>J592=VLOOKUP($A592,'Vals 0505'!$A:$L,10,FALSE)</f>
        <v>1</v>
      </c>
      <c r="W592" t="b">
        <f>K592=VLOOKUP($A592,'Vals 0505'!$A:$L,11,FALSE)</f>
        <v>1</v>
      </c>
      <c r="X592" t="b">
        <f>L592=VLOOKUP($A592,'Vals 0505'!$A:$L,12,FALSE)</f>
        <v>1</v>
      </c>
      <c r="Y592">
        <f t="shared" si="9"/>
        <v>11755</v>
      </c>
    </row>
    <row r="593" spans="1:25">
      <c r="A593" s="4">
        <v>11756</v>
      </c>
      <c r="B593" s="5" t="s">
        <v>121</v>
      </c>
      <c r="C593" s="5" t="s">
        <v>34</v>
      </c>
      <c r="D593" s="5" t="s">
        <v>37</v>
      </c>
      <c r="E593" s="4"/>
      <c r="F593" s="5"/>
      <c r="G593" s="4"/>
      <c r="H593" s="5" t="s">
        <v>36</v>
      </c>
      <c r="I593" s="5" t="s">
        <v>117</v>
      </c>
      <c r="J593" s="5" t="s">
        <v>284</v>
      </c>
      <c r="K593" s="5" t="s">
        <v>627</v>
      </c>
      <c r="L593" s="5" t="s">
        <v>17</v>
      </c>
      <c r="M593" t="b">
        <f>A593=VLOOKUP($A593,'Vals 0505'!$A:$L,1,FALSE)</f>
        <v>1</v>
      </c>
      <c r="N593" t="b">
        <f>B593=VLOOKUP($A593,'Vals 0505'!$A:$L,2,FALSE)</f>
        <v>1</v>
      </c>
      <c r="O593" t="b">
        <f>C593=VLOOKUP($A593,'Vals 0505'!$A:$L,3,FALSE)</f>
        <v>1</v>
      </c>
      <c r="P593" t="b">
        <f>D593=VLOOKUP($A593,'Vals 0505'!$A:$L,4,FALSE)</f>
        <v>1</v>
      </c>
      <c r="Q593" t="b">
        <f>E593=VLOOKUP($A593,'Vals 0505'!$A:$L,5,FALSE)</f>
        <v>1</v>
      </c>
      <c r="R593" t="b">
        <f>F593=VLOOKUP($A593,'Vals 0505'!$A:$L,6,FALSE)</f>
        <v>1</v>
      </c>
      <c r="S593" t="b">
        <f>G593=VLOOKUP($A593,'Vals 0505'!$A:$L,7,FALSE)</f>
        <v>1</v>
      </c>
      <c r="T593" t="b">
        <f>H593=VLOOKUP($A593,'Vals 0505'!$A:$L,8,FALSE)</f>
        <v>1</v>
      </c>
      <c r="U593" t="b">
        <f>I593=VLOOKUP($A593,'Vals 0505'!$A:$L,9,FALSE)</f>
        <v>1</v>
      </c>
      <c r="V593" t="b">
        <f>J593=VLOOKUP($A593,'Vals 0505'!$A:$L,10,FALSE)</f>
        <v>1</v>
      </c>
      <c r="W593" t="b">
        <f>K593=VLOOKUP($A593,'Vals 0505'!$A:$L,11,FALSE)</f>
        <v>1</v>
      </c>
      <c r="X593" t="b">
        <f>L593=VLOOKUP($A593,'Vals 0505'!$A:$L,12,FALSE)</f>
        <v>1</v>
      </c>
      <c r="Y593">
        <f t="shared" si="9"/>
        <v>11756</v>
      </c>
    </row>
    <row r="594" spans="1:25">
      <c r="A594" s="3">
        <v>11760</v>
      </c>
      <c r="B594" s="5" t="s">
        <v>121</v>
      </c>
      <c r="C594" s="5" t="s">
        <v>34</v>
      </c>
      <c r="D594" s="5" t="s">
        <v>35</v>
      </c>
      <c r="E594" s="4"/>
      <c r="F594" s="5"/>
      <c r="G594" s="4"/>
      <c r="H594" s="5" t="s">
        <v>36</v>
      </c>
      <c r="I594" s="5" t="s">
        <v>137</v>
      </c>
      <c r="J594" s="5" t="s">
        <v>284</v>
      </c>
      <c r="K594" s="5" t="s">
        <v>480</v>
      </c>
      <c r="L594" s="5" t="s">
        <v>17</v>
      </c>
      <c r="M594" t="b">
        <f>A594=VLOOKUP($A594,'Vals 0505'!$A:$L,1,FALSE)</f>
        <v>1</v>
      </c>
      <c r="N594" t="b">
        <f>B594=VLOOKUP($A594,'Vals 0505'!$A:$L,2,FALSE)</f>
        <v>1</v>
      </c>
      <c r="O594" t="b">
        <f>C594=VLOOKUP($A594,'Vals 0505'!$A:$L,3,FALSE)</f>
        <v>1</v>
      </c>
      <c r="P594" t="b">
        <f>D594=VLOOKUP($A594,'Vals 0505'!$A:$L,4,FALSE)</f>
        <v>1</v>
      </c>
      <c r="Q594" t="b">
        <f>E594=VLOOKUP($A594,'Vals 0505'!$A:$L,5,FALSE)</f>
        <v>1</v>
      </c>
      <c r="R594" t="b">
        <f>F594=VLOOKUP($A594,'Vals 0505'!$A:$L,6,FALSE)</f>
        <v>1</v>
      </c>
      <c r="S594" t="b">
        <f>G594=VLOOKUP($A594,'Vals 0505'!$A:$L,7,FALSE)</f>
        <v>1</v>
      </c>
      <c r="T594" t="b">
        <f>H594=VLOOKUP($A594,'Vals 0505'!$A:$L,8,FALSE)</f>
        <v>1</v>
      </c>
      <c r="U594" t="b">
        <f>I594=VLOOKUP($A594,'Vals 0505'!$A:$L,9,FALSE)</f>
        <v>1</v>
      </c>
      <c r="V594" t="b">
        <f>J594=VLOOKUP($A594,'Vals 0505'!$A:$L,10,FALSE)</f>
        <v>1</v>
      </c>
      <c r="W594" t="b">
        <f>K594=VLOOKUP($A594,'Vals 0505'!$A:$L,11,FALSE)</f>
        <v>1</v>
      </c>
      <c r="X594" t="b">
        <f>L594=VLOOKUP($A594,'Vals 0505'!$A:$L,12,FALSE)</f>
        <v>1</v>
      </c>
      <c r="Y594">
        <f t="shared" si="9"/>
        <v>11760</v>
      </c>
    </row>
    <row r="595" spans="1:25">
      <c r="A595" s="4">
        <v>11761</v>
      </c>
      <c r="B595" s="5" t="s">
        <v>121</v>
      </c>
      <c r="C595" s="5" t="s">
        <v>34</v>
      </c>
      <c r="D595" s="5" t="s">
        <v>35</v>
      </c>
      <c r="E595" s="4"/>
      <c r="F595" s="5"/>
      <c r="G595" s="4"/>
      <c r="H595" s="5" t="s">
        <v>36</v>
      </c>
      <c r="I595" s="5" t="s">
        <v>137</v>
      </c>
      <c r="J595" s="5" t="s">
        <v>284</v>
      </c>
      <c r="K595" s="5" t="s">
        <v>481</v>
      </c>
      <c r="L595" s="5" t="s">
        <v>17</v>
      </c>
      <c r="M595" t="b">
        <f>A595=VLOOKUP($A595,'Vals 0505'!$A:$L,1,FALSE)</f>
        <v>1</v>
      </c>
      <c r="N595" t="b">
        <f>B595=VLOOKUP($A595,'Vals 0505'!$A:$L,2,FALSE)</f>
        <v>1</v>
      </c>
      <c r="O595" t="b">
        <f>C595=VLOOKUP($A595,'Vals 0505'!$A:$L,3,FALSE)</f>
        <v>1</v>
      </c>
      <c r="P595" t="b">
        <f>D595=VLOOKUP($A595,'Vals 0505'!$A:$L,4,FALSE)</f>
        <v>1</v>
      </c>
      <c r="Q595" t="b">
        <f>E595=VLOOKUP($A595,'Vals 0505'!$A:$L,5,FALSE)</f>
        <v>1</v>
      </c>
      <c r="R595" t="b">
        <f>F595=VLOOKUP($A595,'Vals 0505'!$A:$L,6,FALSE)</f>
        <v>1</v>
      </c>
      <c r="S595" t="b">
        <f>G595=VLOOKUP($A595,'Vals 0505'!$A:$L,7,FALSE)</f>
        <v>1</v>
      </c>
      <c r="T595" t="b">
        <f>H595=VLOOKUP($A595,'Vals 0505'!$A:$L,8,FALSE)</f>
        <v>1</v>
      </c>
      <c r="U595" t="b">
        <f>I595=VLOOKUP($A595,'Vals 0505'!$A:$L,9,FALSE)</f>
        <v>1</v>
      </c>
      <c r="V595" t="b">
        <f>J595=VLOOKUP($A595,'Vals 0505'!$A:$L,10,FALSE)</f>
        <v>1</v>
      </c>
      <c r="W595" t="b">
        <f>K595=VLOOKUP($A595,'Vals 0505'!$A:$L,11,FALSE)</f>
        <v>1</v>
      </c>
      <c r="X595" t="b">
        <f>L595=VLOOKUP($A595,'Vals 0505'!$A:$L,12,FALSE)</f>
        <v>1</v>
      </c>
      <c r="Y595">
        <f t="shared" si="9"/>
        <v>11761</v>
      </c>
    </row>
    <row r="596" spans="1:25">
      <c r="A596" s="3">
        <v>11763</v>
      </c>
      <c r="B596" s="5" t="s">
        <v>121</v>
      </c>
      <c r="C596" s="5" t="s">
        <v>34</v>
      </c>
      <c r="D596" s="5" t="s">
        <v>37</v>
      </c>
      <c r="E596" s="4"/>
      <c r="F596" s="5"/>
      <c r="G596" s="4"/>
      <c r="H596" s="5" t="s">
        <v>36</v>
      </c>
      <c r="I596" s="5" t="s">
        <v>137</v>
      </c>
      <c r="J596" s="5" t="s">
        <v>284</v>
      </c>
      <c r="K596" s="5" t="s">
        <v>516</v>
      </c>
      <c r="L596" s="5" t="s">
        <v>17</v>
      </c>
      <c r="M596" t="b">
        <f>A596=VLOOKUP($A596,'Vals 0505'!$A:$L,1,FALSE)</f>
        <v>1</v>
      </c>
      <c r="N596" t="b">
        <f>B596=VLOOKUP($A596,'Vals 0505'!$A:$L,2,FALSE)</f>
        <v>1</v>
      </c>
      <c r="O596" t="b">
        <f>C596=VLOOKUP($A596,'Vals 0505'!$A:$L,3,FALSE)</f>
        <v>1</v>
      </c>
      <c r="P596" t="b">
        <f>D596=VLOOKUP($A596,'Vals 0505'!$A:$L,4,FALSE)</f>
        <v>1</v>
      </c>
      <c r="Q596" t="b">
        <f>E596=VLOOKUP($A596,'Vals 0505'!$A:$L,5,FALSE)</f>
        <v>1</v>
      </c>
      <c r="R596" t="b">
        <f>F596=VLOOKUP($A596,'Vals 0505'!$A:$L,6,FALSE)</f>
        <v>1</v>
      </c>
      <c r="S596" t="b">
        <f>G596=VLOOKUP($A596,'Vals 0505'!$A:$L,7,FALSE)</f>
        <v>1</v>
      </c>
      <c r="T596" t="b">
        <f>H596=VLOOKUP($A596,'Vals 0505'!$A:$L,8,FALSE)</f>
        <v>1</v>
      </c>
      <c r="U596" t="b">
        <f>I596=VLOOKUP($A596,'Vals 0505'!$A:$L,9,FALSE)</f>
        <v>1</v>
      </c>
      <c r="V596" t="b">
        <f>J596=VLOOKUP($A596,'Vals 0505'!$A:$L,10,FALSE)</f>
        <v>1</v>
      </c>
      <c r="W596" t="b">
        <f>K596=VLOOKUP($A596,'Vals 0505'!$A:$L,11,FALSE)</f>
        <v>1</v>
      </c>
      <c r="X596" t="b">
        <f>L596=VLOOKUP($A596,'Vals 0505'!$A:$L,12,FALSE)</f>
        <v>1</v>
      </c>
      <c r="Y596">
        <f t="shared" si="9"/>
        <v>11763</v>
      </c>
    </row>
    <row r="597" spans="1:25">
      <c r="A597" s="4">
        <v>11766</v>
      </c>
      <c r="B597" s="5" t="s">
        <v>121</v>
      </c>
      <c r="C597" s="5" t="s">
        <v>34</v>
      </c>
      <c r="D597" s="5" t="s">
        <v>35</v>
      </c>
      <c r="E597" s="4"/>
      <c r="F597" s="5"/>
      <c r="G597" s="4"/>
      <c r="H597" s="5" t="s">
        <v>36</v>
      </c>
      <c r="I597" s="5" t="s">
        <v>137</v>
      </c>
      <c r="J597" s="5" t="s">
        <v>284</v>
      </c>
      <c r="K597" s="5" t="s">
        <v>492</v>
      </c>
      <c r="L597" s="5" t="s">
        <v>17</v>
      </c>
      <c r="M597" t="b">
        <f>A597=VLOOKUP($A597,'Vals 0505'!$A:$L,1,FALSE)</f>
        <v>1</v>
      </c>
      <c r="N597" t="b">
        <f>B597=VLOOKUP($A597,'Vals 0505'!$A:$L,2,FALSE)</f>
        <v>1</v>
      </c>
      <c r="O597" t="b">
        <f>C597=VLOOKUP($A597,'Vals 0505'!$A:$L,3,FALSE)</f>
        <v>1</v>
      </c>
      <c r="P597" t="b">
        <f>D597=VLOOKUP($A597,'Vals 0505'!$A:$L,4,FALSE)</f>
        <v>1</v>
      </c>
      <c r="Q597" t="b">
        <f>E597=VLOOKUP($A597,'Vals 0505'!$A:$L,5,FALSE)</f>
        <v>1</v>
      </c>
      <c r="R597" t="b">
        <f>F597=VLOOKUP($A597,'Vals 0505'!$A:$L,6,FALSE)</f>
        <v>1</v>
      </c>
      <c r="S597" t="b">
        <f>G597=VLOOKUP($A597,'Vals 0505'!$A:$L,7,FALSE)</f>
        <v>1</v>
      </c>
      <c r="T597" t="b">
        <f>H597=VLOOKUP($A597,'Vals 0505'!$A:$L,8,FALSE)</f>
        <v>1</v>
      </c>
      <c r="U597" t="b">
        <f>I597=VLOOKUP($A597,'Vals 0505'!$A:$L,9,FALSE)</f>
        <v>1</v>
      </c>
      <c r="V597" t="b">
        <f>J597=VLOOKUP($A597,'Vals 0505'!$A:$L,10,FALSE)</f>
        <v>1</v>
      </c>
      <c r="W597" t="b">
        <f>K597=VLOOKUP($A597,'Vals 0505'!$A:$L,11,FALSE)</f>
        <v>1</v>
      </c>
      <c r="X597" t="b">
        <f>L597=VLOOKUP($A597,'Vals 0505'!$A:$L,12,FALSE)</f>
        <v>1</v>
      </c>
      <c r="Y597">
        <f t="shared" si="9"/>
        <v>11766</v>
      </c>
    </row>
    <row r="598" spans="1:25">
      <c r="A598" s="3">
        <v>11769</v>
      </c>
      <c r="B598" s="5" t="s">
        <v>150</v>
      </c>
      <c r="C598" s="5" t="s">
        <v>65</v>
      </c>
      <c r="D598" s="5"/>
      <c r="E598" s="4"/>
      <c r="F598" s="5"/>
      <c r="G598" s="4"/>
      <c r="H598" s="5" t="s">
        <v>151</v>
      </c>
      <c r="I598" s="5" t="s">
        <v>152</v>
      </c>
      <c r="J598" s="5" t="s">
        <v>284</v>
      </c>
      <c r="K598" s="5" t="s">
        <v>648</v>
      </c>
      <c r="L598" s="5" t="s">
        <v>237</v>
      </c>
      <c r="M598" t="b">
        <f>A598=VLOOKUP($A598,'Vals 0505'!$A:$L,1,FALSE)</f>
        <v>1</v>
      </c>
      <c r="N598" t="b">
        <f>B598=VLOOKUP($A598,'Vals 0505'!$A:$L,2,FALSE)</f>
        <v>1</v>
      </c>
      <c r="O598" t="b">
        <f>C598=VLOOKUP($A598,'Vals 0505'!$A:$L,3,FALSE)</f>
        <v>1</v>
      </c>
      <c r="P598" t="b">
        <f>D598=VLOOKUP($A598,'Vals 0505'!$A:$L,4,FALSE)</f>
        <v>1</v>
      </c>
      <c r="Q598" t="b">
        <f>E598=VLOOKUP($A598,'Vals 0505'!$A:$L,5,FALSE)</f>
        <v>1</v>
      </c>
      <c r="R598" t="b">
        <f>F598=VLOOKUP($A598,'Vals 0505'!$A:$L,6,FALSE)</f>
        <v>1</v>
      </c>
      <c r="S598" t="b">
        <f>G598=VLOOKUP($A598,'Vals 0505'!$A:$L,7,FALSE)</f>
        <v>1</v>
      </c>
      <c r="T598" t="b">
        <f>H598=VLOOKUP($A598,'Vals 0505'!$A:$L,8,FALSE)</f>
        <v>1</v>
      </c>
      <c r="U598" t="b">
        <f>I598=VLOOKUP($A598,'Vals 0505'!$A:$L,9,FALSE)</f>
        <v>1</v>
      </c>
      <c r="V598" t="b">
        <f>J598=VLOOKUP($A598,'Vals 0505'!$A:$L,10,FALSE)</f>
        <v>1</v>
      </c>
      <c r="W598" t="b">
        <f>K598=VLOOKUP($A598,'Vals 0505'!$A:$L,11,FALSE)</f>
        <v>1</v>
      </c>
      <c r="X598" t="b">
        <f>L598=VLOOKUP($A598,'Vals 0505'!$A:$L,12,FALSE)</f>
        <v>1</v>
      </c>
      <c r="Y598">
        <f t="shared" si="9"/>
        <v>11769</v>
      </c>
    </row>
    <row r="599" spans="1:25">
      <c r="A599" s="4">
        <v>11770</v>
      </c>
      <c r="B599" s="5" t="s">
        <v>150</v>
      </c>
      <c r="C599" s="5" t="s">
        <v>65</v>
      </c>
      <c r="D599" s="5"/>
      <c r="E599" s="4"/>
      <c r="F599" s="5"/>
      <c r="G599" s="4"/>
      <c r="H599" s="5" t="s">
        <v>153</v>
      </c>
      <c r="I599" s="5" t="s">
        <v>152</v>
      </c>
      <c r="J599" s="5" t="s">
        <v>284</v>
      </c>
      <c r="K599" s="5" t="s">
        <v>599</v>
      </c>
      <c r="L599" s="5" t="s">
        <v>237</v>
      </c>
      <c r="M599" t="b">
        <f>A599=VLOOKUP($A599,'Vals 0505'!$A:$L,1,FALSE)</f>
        <v>1</v>
      </c>
      <c r="N599" t="b">
        <f>B599=VLOOKUP($A599,'Vals 0505'!$A:$L,2,FALSE)</f>
        <v>1</v>
      </c>
      <c r="O599" t="b">
        <f>C599=VLOOKUP($A599,'Vals 0505'!$A:$L,3,FALSE)</f>
        <v>1</v>
      </c>
      <c r="P599" t="b">
        <f>D599=VLOOKUP($A599,'Vals 0505'!$A:$L,4,FALSE)</f>
        <v>1</v>
      </c>
      <c r="Q599" t="b">
        <f>E599=VLOOKUP($A599,'Vals 0505'!$A:$L,5,FALSE)</f>
        <v>1</v>
      </c>
      <c r="R599" t="b">
        <f>F599=VLOOKUP($A599,'Vals 0505'!$A:$L,6,FALSE)</f>
        <v>1</v>
      </c>
      <c r="S599" t="b">
        <f>G599=VLOOKUP($A599,'Vals 0505'!$A:$L,7,FALSE)</f>
        <v>1</v>
      </c>
      <c r="T599" t="b">
        <f>H599=VLOOKUP($A599,'Vals 0505'!$A:$L,8,FALSE)</f>
        <v>1</v>
      </c>
      <c r="U599" t="b">
        <f>I599=VLOOKUP($A599,'Vals 0505'!$A:$L,9,FALSE)</f>
        <v>1</v>
      </c>
      <c r="V599" t="b">
        <f>J599=VLOOKUP($A599,'Vals 0505'!$A:$L,10,FALSE)</f>
        <v>1</v>
      </c>
      <c r="W599" t="b">
        <f>K599=VLOOKUP($A599,'Vals 0505'!$A:$L,11,FALSE)</f>
        <v>1</v>
      </c>
      <c r="X599" t="b">
        <f>L599=VLOOKUP($A599,'Vals 0505'!$A:$L,12,FALSE)</f>
        <v>1</v>
      </c>
      <c r="Y599">
        <f t="shared" si="9"/>
        <v>11770</v>
      </c>
    </row>
    <row r="600" spans="1:25">
      <c r="A600" s="3">
        <v>11771</v>
      </c>
      <c r="B600" s="5" t="s">
        <v>150</v>
      </c>
      <c r="C600" s="5" t="s">
        <v>65</v>
      </c>
      <c r="D600" s="5"/>
      <c r="E600" s="4"/>
      <c r="F600" s="5"/>
      <c r="G600" s="4"/>
      <c r="H600" s="5" t="s">
        <v>154</v>
      </c>
      <c r="I600" s="5" t="s">
        <v>152</v>
      </c>
      <c r="J600" s="5" t="s">
        <v>284</v>
      </c>
      <c r="K600" s="5" t="s">
        <v>599</v>
      </c>
      <c r="L600" s="5" t="s">
        <v>237</v>
      </c>
      <c r="M600" t="b">
        <f>A600=VLOOKUP($A600,'Vals 0505'!$A:$L,1,FALSE)</f>
        <v>1</v>
      </c>
      <c r="N600" t="b">
        <f>B600=VLOOKUP($A600,'Vals 0505'!$A:$L,2,FALSE)</f>
        <v>1</v>
      </c>
      <c r="O600" t="b">
        <f>C600=VLOOKUP($A600,'Vals 0505'!$A:$L,3,FALSE)</f>
        <v>1</v>
      </c>
      <c r="P600" t="b">
        <f>D600=VLOOKUP($A600,'Vals 0505'!$A:$L,4,FALSE)</f>
        <v>1</v>
      </c>
      <c r="Q600" t="b">
        <f>E600=VLOOKUP($A600,'Vals 0505'!$A:$L,5,FALSE)</f>
        <v>1</v>
      </c>
      <c r="R600" t="b">
        <f>F600=VLOOKUP($A600,'Vals 0505'!$A:$L,6,FALSE)</f>
        <v>1</v>
      </c>
      <c r="S600" t="b">
        <f>G600=VLOOKUP($A600,'Vals 0505'!$A:$L,7,FALSE)</f>
        <v>1</v>
      </c>
      <c r="T600" t="b">
        <f>H600=VLOOKUP($A600,'Vals 0505'!$A:$L,8,FALSE)</f>
        <v>1</v>
      </c>
      <c r="U600" t="b">
        <f>I600=VLOOKUP($A600,'Vals 0505'!$A:$L,9,FALSE)</f>
        <v>1</v>
      </c>
      <c r="V600" t="b">
        <f>J600=VLOOKUP($A600,'Vals 0505'!$A:$L,10,FALSE)</f>
        <v>1</v>
      </c>
      <c r="W600" t="b">
        <f>K600=VLOOKUP($A600,'Vals 0505'!$A:$L,11,FALSE)</f>
        <v>1</v>
      </c>
      <c r="X600" t="b">
        <f>L600=VLOOKUP($A600,'Vals 0505'!$A:$L,12,FALSE)</f>
        <v>1</v>
      </c>
      <c r="Y600">
        <f t="shared" si="9"/>
        <v>11771</v>
      </c>
    </row>
    <row r="601" spans="1:25">
      <c r="A601" s="4">
        <v>11772</v>
      </c>
      <c r="B601" s="5" t="s">
        <v>150</v>
      </c>
      <c r="C601" s="5" t="s">
        <v>65</v>
      </c>
      <c r="D601" s="5"/>
      <c r="E601" s="4"/>
      <c r="F601" s="5"/>
      <c r="G601" s="4"/>
      <c r="H601" s="5" t="s">
        <v>155</v>
      </c>
      <c r="I601" s="5" t="s">
        <v>152</v>
      </c>
      <c r="J601" s="5" t="s">
        <v>284</v>
      </c>
      <c r="K601" s="5" t="s">
        <v>649</v>
      </c>
      <c r="L601" s="5" t="s">
        <v>237</v>
      </c>
      <c r="M601" t="b">
        <f>A601=VLOOKUP($A601,'Vals 0505'!$A:$L,1,FALSE)</f>
        <v>1</v>
      </c>
      <c r="N601" t="b">
        <f>B601=VLOOKUP($A601,'Vals 0505'!$A:$L,2,FALSE)</f>
        <v>1</v>
      </c>
      <c r="O601" t="b">
        <f>C601=VLOOKUP($A601,'Vals 0505'!$A:$L,3,FALSE)</f>
        <v>1</v>
      </c>
      <c r="P601" t="b">
        <f>D601=VLOOKUP($A601,'Vals 0505'!$A:$L,4,FALSE)</f>
        <v>1</v>
      </c>
      <c r="Q601" t="b">
        <f>E601=VLOOKUP($A601,'Vals 0505'!$A:$L,5,FALSE)</f>
        <v>1</v>
      </c>
      <c r="R601" t="b">
        <f>F601=VLOOKUP($A601,'Vals 0505'!$A:$L,6,FALSE)</f>
        <v>1</v>
      </c>
      <c r="S601" t="b">
        <f>G601=VLOOKUP($A601,'Vals 0505'!$A:$L,7,FALSE)</f>
        <v>1</v>
      </c>
      <c r="T601" t="b">
        <f>H601=VLOOKUP($A601,'Vals 0505'!$A:$L,8,FALSE)</f>
        <v>1</v>
      </c>
      <c r="U601" t="b">
        <f>I601=VLOOKUP($A601,'Vals 0505'!$A:$L,9,FALSE)</f>
        <v>1</v>
      </c>
      <c r="V601" t="b">
        <f>J601=VLOOKUP($A601,'Vals 0505'!$A:$L,10,FALSE)</f>
        <v>1</v>
      </c>
      <c r="W601" t="b">
        <f>K601=VLOOKUP($A601,'Vals 0505'!$A:$L,11,FALSE)</f>
        <v>1</v>
      </c>
      <c r="X601" t="b">
        <f>L601=VLOOKUP($A601,'Vals 0505'!$A:$L,12,FALSE)</f>
        <v>1</v>
      </c>
      <c r="Y601">
        <f t="shared" si="9"/>
        <v>11772</v>
      </c>
    </row>
    <row r="602" spans="1:25">
      <c r="A602" s="3">
        <v>11773</v>
      </c>
      <c r="B602" s="5" t="s">
        <v>150</v>
      </c>
      <c r="C602" s="5" t="s">
        <v>65</v>
      </c>
      <c r="D602" s="5"/>
      <c r="E602" s="4"/>
      <c r="F602" s="5"/>
      <c r="G602" s="4"/>
      <c r="H602" s="5" t="s">
        <v>156</v>
      </c>
      <c r="I602" s="5" t="s">
        <v>152</v>
      </c>
      <c r="J602" s="5" t="s">
        <v>284</v>
      </c>
      <c r="K602" s="5" t="s">
        <v>650</v>
      </c>
      <c r="L602" s="5" t="s">
        <v>237</v>
      </c>
      <c r="M602" t="b">
        <f>A602=VLOOKUP($A602,'Vals 0505'!$A:$L,1,FALSE)</f>
        <v>1</v>
      </c>
      <c r="N602" t="b">
        <f>B602=VLOOKUP($A602,'Vals 0505'!$A:$L,2,FALSE)</f>
        <v>1</v>
      </c>
      <c r="O602" t="b">
        <f>C602=VLOOKUP($A602,'Vals 0505'!$A:$L,3,FALSE)</f>
        <v>1</v>
      </c>
      <c r="P602" t="b">
        <f>D602=VLOOKUP($A602,'Vals 0505'!$A:$L,4,FALSE)</f>
        <v>1</v>
      </c>
      <c r="Q602" t="b">
        <f>E602=VLOOKUP($A602,'Vals 0505'!$A:$L,5,FALSE)</f>
        <v>1</v>
      </c>
      <c r="R602" t="b">
        <f>F602=VLOOKUP($A602,'Vals 0505'!$A:$L,6,FALSE)</f>
        <v>1</v>
      </c>
      <c r="S602" t="b">
        <f>G602=VLOOKUP($A602,'Vals 0505'!$A:$L,7,FALSE)</f>
        <v>1</v>
      </c>
      <c r="T602" t="b">
        <f>H602=VLOOKUP($A602,'Vals 0505'!$A:$L,8,FALSE)</f>
        <v>1</v>
      </c>
      <c r="U602" t="b">
        <f>I602=VLOOKUP($A602,'Vals 0505'!$A:$L,9,FALSE)</f>
        <v>1</v>
      </c>
      <c r="V602" t="b">
        <f>J602=VLOOKUP($A602,'Vals 0505'!$A:$L,10,FALSE)</f>
        <v>1</v>
      </c>
      <c r="W602" t="b">
        <f>K602=VLOOKUP($A602,'Vals 0505'!$A:$L,11,FALSE)</f>
        <v>1</v>
      </c>
      <c r="X602" t="b">
        <f>L602=VLOOKUP($A602,'Vals 0505'!$A:$L,12,FALSE)</f>
        <v>1</v>
      </c>
      <c r="Y602">
        <f t="shared" si="9"/>
        <v>11773</v>
      </c>
    </row>
    <row r="603" spans="1:25">
      <c r="A603" s="4">
        <v>11774</v>
      </c>
      <c r="B603" s="5" t="s">
        <v>150</v>
      </c>
      <c r="C603" s="5" t="s">
        <v>65</v>
      </c>
      <c r="D603" s="5"/>
      <c r="E603" s="4"/>
      <c r="F603" s="5"/>
      <c r="G603" s="4"/>
      <c r="H603" s="5" t="s">
        <v>157</v>
      </c>
      <c r="I603" s="5" t="s">
        <v>152</v>
      </c>
      <c r="J603" s="5" t="s">
        <v>284</v>
      </c>
      <c r="K603" s="5" t="s">
        <v>651</v>
      </c>
      <c r="L603" s="5" t="s">
        <v>237</v>
      </c>
      <c r="M603" t="b">
        <f>A603=VLOOKUP($A603,'Vals 0505'!$A:$L,1,FALSE)</f>
        <v>1</v>
      </c>
      <c r="N603" t="b">
        <f>B603=VLOOKUP($A603,'Vals 0505'!$A:$L,2,FALSE)</f>
        <v>1</v>
      </c>
      <c r="O603" t="b">
        <f>C603=VLOOKUP($A603,'Vals 0505'!$A:$L,3,FALSE)</f>
        <v>1</v>
      </c>
      <c r="P603" t="b">
        <f>D603=VLOOKUP($A603,'Vals 0505'!$A:$L,4,FALSE)</f>
        <v>1</v>
      </c>
      <c r="Q603" t="b">
        <f>E603=VLOOKUP($A603,'Vals 0505'!$A:$L,5,FALSE)</f>
        <v>1</v>
      </c>
      <c r="R603" t="b">
        <f>F603=VLOOKUP($A603,'Vals 0505'!$A:$L,6,FALSE)</f>
        <v>1</v>
      </c>
      <c r="S603" t="b">
        <f>G603=VLOOKUP($A603,'Vals 0505'!$A:$L,7,FALSE)</f>
        <v>1</v>
      </c>
      <c r="T603" t="b">
        <f>H603=VLOOKUP($A603,'Vals 0505'!$A:$L,8,FALSE)</f>
        <v>1</v>
      </c>
      <c r="U603" t="b">
        <f>I603=VLOOKUP($A603,'Vals 0505'!$A:$L,9,FALSE)</f>
        <v>1</v>
      </c>
      <c r="V603" t="b">
        <f>J603=VLOOKUP($A603,'Vals 0505'!$A:$L,10,FALSE)</f>
        <v>1</v>
      </c>
      <c r="W603" t="b">
        <f>K603=VLOOKUP($A603,'Vals 0505'!$A:$L,11,FALSE)</f>
        <v>1</v>
      </c>
      <c r="X603" t="b">
        <f>L603=VLOOKUP($A603,'Vals 0505'!$A:$L,12,FALSE)</f>
        <v>1</v>
      </c>
      <c r="Y603">
        <f t="shared" si="9"/>
        <v>11774</v>
      </c>
    </row>
    <row r="604" spans="1:25">
      <c r="A604" s="3">
        <v>11779</v>
      </c>
      <c r="B604" s="5" t="s">
        <v>150</v>
      </c>
      <c r="C604" s="5" t="s">
        <v>65</v>
      </c>
      <c r="D604" s="5"/>
      <c r="E604" s="4"/>
      <c r="F604" s="5"/>
      <c r="G604" s="4"/>
      <c r="H604" s="5" t="s">
        <v>158</v>
      </c>
      <c r="I604" s="5" t="s">
        <v>152</v>
      </c>
      <c r="J604" s="5" t="s">
        <v>284</v>
      </c>
      <c r="K604" s="5" t="s">
        <v>652</v>
      </c>
      <c r="L604" s="5" t="s">
        <v>237</v>
      </c>
      <c r="M604" t="b">
        <f>A604=VLOOKUP($A604,'Vals 0505'!$A:$L,1,FALSE)</f>
        <v>1</v>
      </c>
      <c r="N604" t="b">
        <f>B604=VLOOKUP($A604,'Vals 0505'!$A:$L,2,FALSE)</f>
        <v>1</v>
      </c>
      <c r="O604" t="b">
        <f>C604=VLOOKUP($A604,'Vals 0505'!$A:$L,3,FALSE)</f>
        <v>1</v>
      </c>
      <c r="P604" t="b">
        <f>D604=VLOOKUP($A604,'Vals 0505'!$A:$L,4,FALSE)</f>
        <v>1</v>
      </c>
      <c r="Q604" t="b">
        <f>E604=VLOOKUP($A604,'Vals 0505'!$A:$L,5,FALSE)</f>
        <v>1</v>
      </c>
      <c r="R604" t="b">
        <f>F604=VLOOKUP($A604,'Vals 0505'!$A:$L,6,FALSE)</f>
        <v>1</v>
      </c>
      <c r="S604" t="b">
        <f>G604=VLOOKUP($A604,'Vals 0505'!$A:$L,7,FALSE)</f>
        <v>1</v>
      </c>
      <c r="T604" t="b">
        <f>H604=VLOOKUP($A604,'Vals 0505'!$A:$L,8,FALSE)</f>
        <v>1</v>
      </c>
      <c r="U604" t="b">
        <f>I604=VLOOKUP($A604,'Vals 0505'!$A:$L,9,FALSE)</f>
        <v>1</v>
      </c>
      <c r="V604" t="b">
        <f>J604=VLOOKUP($A604,'Vals 0505'!$A:$L,10,FALSE)</f>
        <v>1</v>
      </c>
      <c r="W604" t="b">
        <f>K604=VLOOKUP($A604,'Vals 0505'!$A:$L,11,FALSE)</f>
        <v>1</v>
      </c>
      <c r="X604" t="b">
        <f>L604=VLOOKUP($A604,'Vals 0505'!$A:$L,12,FALSE)</f>
        <v>1</v>
      </c>
      <c r="Y604">
        <f t="shared" si="9"/>
        <v>11779</v>
      </c>
    </row>
    <row r="605" spans="1:25">
      <c r="A605" s="4">
        <v>11780</v>
      </c>
      <c r="B605" s="5" t="s">
        <v>150</v>
      </c>
      <c r="C605" s="5" t="s">
        <v>65</v>
      </c>
      <c r="D605" s="5"/>
      <c r="E605" s="4"/>
      <c r="F605" s="5"/>
      <c r="G605" s="4"/>
      <c r="H605" s="5" t="s">
        <v>151</v>
      </c>
      <c r="I605" s="5" t="s">
        <v>159</v>
      </c>
      <c r="J605" s="5" t="s">
        <v>284</v>
      </c>
      <c r="K605" s="5" t="s">
        <v>648</v>
      </c>
      <c r="L605" s="5" t="s">
        <v>237</v>
      </c>
      <c r="M605" t="b">
        <f>A605=VLOOKUP($A605,'Vals 0505'!$A:$L,1,FALSE)</f>
        <v>1</v>
      </c>
      <c r="N605" t="b">
        <f>B605=VLOOKUP($A605,'Vals 0505'!$A:$L,2,FALSE)</f>
        <v>1</v>
      </c>
      <c r="O605" t="b">
        <f>C605=VLOOKUP($A605,'Vals 0505'!$A:$L,3,FALSE)</f>
        <v>1</v>
      </c>
      <c r="P605" t="b">
        <f>D605=VLOOKUP($A605,'Vals 0505'!$A:$L,4,FALSE)</f>
        <v>1</v>
      </c>
      <c r="Q605" t="b">
        <f>E605=VLOOKUP($A605,'Vals 0505'!$A:$L,5,FALSE)</f>
        <v>1</v>
      </c>
      <c r="R605" t="b">
        <f>F605=VLOOKUP($A605,'Vals 0505'!$A:$L,6,FALSE)</f>
        <v>1</v>
      </c>
      <c r="S605" t="b">
        <f>G605=VLOOKUP($A605,'Vals 0505'!$A:$L,7,FALSE)</f>
        <v>1</v>
      </c>
      <c r="T605" t="b">
        <f>H605=VLOOKUP($A605,'Vals 0505'!$A:$L,8,FALSE)</f>
        <v>1</v>
      </c>
      <c r="U605" t="b">
        <f>I605=VLOOKUP($A605,'Vals 0505'!$A:$L,9,FALSE)</f>
        <v>1</v>
      </c>
      <c r="V605" t="b">
        <f>J605=VLOOKUP($A605,'Vals 0505'!$A:$L,10,FALSE)</f>
        <v>1</v>
      </c>
      <c r="W605" t="b">
        <f>K605=VLOOKUP($A605,'Vals 0505'!$A:$L,11,FALSE)</f>
        <v>1</v>
      </c>
      <c r="X605" t="b">
        <f>L605=VLOOKUP($A605,'Vals 0505'!$A:$L,12,FALSE)</f>
        <v>1</v>
      </c>
      <c r="Y605">
        <f t="shared" si="9"/>
        <v>11780</v>
      </c>
    </row>
    <row r="606" spans="1:25">
      <c r="A606" s="3">
        <v>11781</v>
      </c>
      <c r="B606" s="5" t="s">
        <v>150</v>
      </c>
      <c r="C606" s="5" t="s">
        <v>65</v>
      </c>
      <c r="D606" s="5"/>
      <c r="E606" s="4"/>
      <c r="F606" s="5"/>
      <c r="G606" s="4"/>
      <c r="H606" s="5" t="s">
        <v>153</v>
      </c>
      <c r="I606" s="5" t="s">
        <v>159</v>
      </c>
      <c r="J606" s="5" t="s">
        <v>284</v>
      </c>
      <c r="K606" s="5" t="s">
        <v>599</v>
      </c>
      <c r="L606" s="5" t="s">
        <v>237</v>
      </c>
      <c r="M606" t="b">
        <f>A606=VLOOKUP($A606,'Vals 0505'!$A:$L,1,FALSE)</f>
        <v>1</v>
      </c>
      <c r="N606" t="b">
        <f>B606=VLOOKUP($A606,'Vals 0505'!$A:$L,2,FALSE)</f>
        <v>1</v>
      </c>
      <c r="O606" t="b">
        <f>C606=VLOOKUP($A606,'Vals 0505'!$A:$L,3,FALSE)</f>
        <v>1</v>
      </c>
      <c r="P606" t="b">
        <f>D606=VLOOKUP($A606,'Vals 0505'!$A:$L,4,FALSE)</f>
        <v>1</v>
      </c>
      <c r="Q606" t="b">
        <f>E606=VLOOKUP($A606,'Vals 0505'!$A:$L,5,FALSE)</f>
        <v>1</v>
      </c>
      <c r="R606" t="b">
        <f>F606=VLOOKUP($A606,'Vals 0505'!$A:$L,6,FALSE)</f>
        <v>1</v>
      </c>
      <c r="S606" t="b">
        <f>G606=VLOOKUP($A606,'Vals 0505'!$A:$L,7,FALSE)</f>
        <v>1</v>
      </c>
      <c r="T606" t="b">
        <f>H606=VLOOKUP($A606,'Vals 0505'!$A:$L,8,FALSE)</f>
        <v>1</v>
      </c>
      <c r="U606" t="b">
        <f>I606=VLOOKUP($A606,'Vals 0505'!$A:$L,9,FALSE)</f>
        <v>1</v>
      </c>
      <c r="V606" t="b">
        <f>J606=VLOOKUP($A606,'Vals 0505'!$A:$L,10,FALSE)</f>
        <v>1</v>
      </c>
      <c r="W606" t="b">
        <f>K606=VLOOKUP($A606,'Vals 0505'!$A:$L,11,FALSE)</f>
        <v>1</v>
      </c>
      <c r="X606" t="b">
        <f>L606=VLOOKUP($A606,'Vals 0505'!$A:$L,12,FALSE)</f>
        <v>1</v>
      </c>
      <c r="Y606">
        <f t="shared" si="9"/>
        <v>11781</v>
      </c>
    </row>
    <row r="607" spans="1:25">
      <c r="A607" s="4">
        <v>11782</v>
      </c>
      <c r="B607" s="5" t="s">
        <v>150</v>
      </c>
      <c r="C607" s="5" t="s">
        <v>65</v>
      </c>
      <c r="D607" s="5"/>
      <c r="E607" s="4"/>
      <c r="F607" s="5"/>
      <c r="G607" s="4"/>
      <c r="H607" s="5" t="s">
        <v>154</v>
      </c>
      <c r="I607" s="5" t="s">
        <v>159</v>
      </c>
      <c r="J607" s="5" t="s">
        <v>284</v>
      </c>
      <c r="K607" s="5" t="s">
        <v>599</v>
      </c>
      <c r="L607" s="5" t="s">
        <v>237</v>
      </c>
      <c r="M607" t="b">
        <f>A607=VLOOKUP($A607,'Vals 0505'!$A:$L,1,FALSE)</f>
        <v>1</v>
      </c>
      <c r="N607" t="b">
        <f>B607=VLOOKUP($A607,'Vals 0505'!$A:$L,2,FALSE)</f>
        <v>1</v>
      </c>
      <c r="O607" t="b">
        <f>C607=VLOOKUP($A607,'Vals 0505'!$A:$L,3,FALSE)</f>
        <v>1</v>
      </c>
      <c r="P607" t="b">
        <f>D607=VLOOKUP($A607,'Vals 0505'!$A:$L,4,FALSE)</f>
        <v>1</v>
      </c>
      <c r="Q607" t="b">
        <f>E607=VLOOKUP($A607,'Vals 0505'!$A:$L,5,FALSE)</f>
        <v>1</v>
      </c>
      <c r="R607" t="b">
        <f>F607=VLOOKUP($A607,'Vals 0505'!$A:$L,6,FALSE)</f>
        <v>1</v>
      </c>
      <c r="S607" t="b">
        <f>G607=VLOOKUP($A607,'Vals 0505'!$A:$L,7,FALSE)</f>
        <v>1</v>
      </c>
      <c r="T607" t="b">
        <f>H607=VLOOKUP($A607,'Vals 0505'!$A:$L,8,FALSE)</f>
        <v>1</v>
      </c>
      <c r="U607" t="b">
        <f>I607=VLOOKUP($A607,'Vals 0505'!$A:$L,9,FALSE)</f>
        <v>1</v>
      </c>
      <c r="V607" t="b">
        <f>J607=VLOOKUP($A607,'Vals 0505'!$A:$L,10,FALSE)</f>
        <v>1</v>
      </c>
      <c r="W607" t="b">
        <f>K607=VLOOKUP($A607,'Vals 0505'!$A:$L,11,FALSE)</f>
        <v>1</v>
      </c>
      <c r="X607" t="b">
        <f>L607=VLOOKUP($A607,'Vals 0505'!$A:$L,12,FALSE)</f>
        <v>1</v>
      </c>
      <c r="Y607">
        <f t="shared" si="9"/>
        <v>11782</v>
      </c>
    </row>
    <row r="608" spans="1:25">
      <c r="A608" s="3">
        <v>11794</v>
      </c>
      <c r="B608" s="5" t="s">
        <v>150</v>
      </c>
      <c r="C608" s="5" t="s">
        <v>65</v>
      </c>
      <c r="D608" s="5"/>
      <c r="E608" s="4"/>
      <c r="F608" s="5"/>
      <c r="G608" s="4"/>
      <c r="H608" s="5" t="s">
        <v>160</v>
      </c>
      <c r="I608" s="5" t="s">
        <v>159</v>
      </c>
      <c r="J608" s="5" t="s">
        <v>284</v>
      </c>
      <c r="K608" s="5" t="s">
        <v>652</v>
      </c>
      <c r="L608" s="5" t="s">
        <v>237</v>
      </c>
      <c r="M608" t="b">
        <f>A608=VLOOKUP($A608,'Vals 0505'!$A:$L,1,FALSE)</f>
        <v>1</v>
      </c>
      <c r="N608" t="b">
        <f>B608=VLOOKUP($A608,'Vals 0505'!$A:$L,2,FALSE)</f>
        <v>1</v>
      </c>
      <c r="O608" t="b">
        <f>C608=VLOOKUP($A608,'Vals 0505'!$A:$L,3,FALSE)</f>
        <v>1</v>
      </c>
      <c r="P608" t="b">
        <f>D608=VLOOKUP($A608,'Vals 0505'!$A:$L,4,FALSE)</f>
        <v>1</v>
      </c>
      <c r="Q608" t="b">
        <f>E608=VLOOKUP($A608,'Vals 0505'!$A:$L,5,FALSE)</f>
        <v>1</v>
      </c>
      <c r="R608" t="b">
        <f>F608=VLOOKUP($A608,'Vals 0505'!$A:$L,6,FALSE)</f>
        <v>1</v>
      </c>
      <c r="S608" t="b">
        <f>G608=VLOOKUP($A608,'Vals 0505'!$A:$L,7,FALSE)</f>
        <v>1</v>
      </c>
      <c r="T608" t="b">
        <f>H608=VLOOKUP($A608,'Vals 0505'!$A:$L,8,FALSE)</f>
        <v>1</v>
      </c>
      <c r="U608" t="b">
        <f>I608=VLOOKUP($A608,'Vals 0505'!$A:$L,9,FALSE)</f>
        <v>1</v>
      </c>
      <c r="V608" t="b">
        <f>J608=VLOOKUP($A608,'Vals 0505'!$A:$L,10,FALSE)</f>
        <v>1</v>
      </c>
      <c r="W608" t="b">
        <f>K608=VLOOKUP($A608,'Vals 0505'!$A:$L,11,FALSE)</f>
        <v>1</v>
      </c>
      <c r="X608" t="b">
        <f>L608=VLOOKUP($A608,'Vals 0505'!$A:$L,12,FALSE)</f>
        <v>1</v>
      </c>
      <c r="Y608">
        <f t="shared" si="9"/>
        <v>11794</v>
      </c>
    </row>
    <row r="609" spans="1:26">
      <c r="A609" s="4">
        <v>11795</v>
      </c>
      <c r="B609" s="5" t="s">
        <v>150</v>
      </c>
      <c r="C609" s="5" t="s">
        <v>65</v>
      </c>
      <c r="D609" s="5"/>
      <c r="E609" s="4"/>
      <c r="F609" s="5"/>
      <c r="G609" s="4"/>
      <c r="H609" s="5" t="s">
        <v>161</v>
      </c>
      <c r="I609" s="5" t="s">
        <v>159</v>
      </c>
      <c r="J609" s="5" t="s">
        <v>284</v>
      </c>
      <c r="K609" s="5" t="s">
        <v>654</v>
      </c>
      <c r="L609" s="5" t="s">
        <v>237</v>
      </c>
      <c r="M609" t="b">
        <f>A609=VLOOKUP($A609,'Vals 0505'!$A:$L,1,FALSE)</f>
        <v>1</v>
      </c>
      <c r="N609" t="b">
        <f>B609=VLOOKUP($A609,'Vals 0505'!$A:$L,2,FALSE)</f>
        <v>1</v>
      </c>
      <c r="O609" t="b">
        <f>C609=VLOOKUP($A609,'Vals 0505'!$A:$L,3,FALSE)</f>
        <v>1</v>
      </c>
      <c r="P609" t="b">
        <f>D609=VLOOKUP($A609,'Vals 0505'!$A:$L,4,FALSE)</f>
        <v>1</v>
      </c>
      <c r="Q609" t="b">
        <f>E609=VLOOKUP($A609,'Vals 0505'!$A:$L,5,FALSE)</f>
        <v>1</v>
      </c>
      <c r="R609" t="b">
        <f>F609=VLOOKUP($A609,'Vals 0505'!$A:$L,6,FALSE)</f>
        <v>1</v>
      </c>
      <c r="S609" t="b">
        <f>G609=VLOOKUP($A609,'Vals 0505'!$A:$L,7,FALSE)</f>
        <v>1</v>
      </c>
      <c r="T609" t="b">
        <f>H609=VLOOKUP($A609,'Vals 0505'!$A:$L,8,FALSE)</f>
        <v>1</v>
      </c>
      <c r="U609" t="b">
        <f>I609=VLOOKUP($A609,'Vals 0505'!$A:$L,9,FALSE)</f>
        <v>1</v>
      </c>
      <c r="V609" t="b">
        <f>J609=VLOOKUP($A609,'Vals 0505'!$A:$L,10,FALSE)</f>
        <v>1</v>
      </c>
      <c r="W609" t="b">
        <f>K609=VLOOKUP($A609,'Vals 0505'!$A:$L,11,FALSE)</f>
        <v>1</v>
      </c>
      <c r="X609" t="b">
        <f>L609=VLOOKUP($A609,'Vals 0505'!$A:$L,12,FALSE)</f>
        <v>1</v>
      </c>
      <c r="Y609">
        <f t="shared" si="9"/>
        <v>11795</v>
      </c>
    </row>
    <row r="610" spans="1:26">
      <c r="A610" s="3">
        <v>11796</v>
      </c>
      <c r="B610" s="5" t="s">
        <v>150</v>
      </c>
      <c r="C610" s="5" t="s">
        <v>65</v>
      </c>
      <c r="D610" s="5"/>
      <c r="E610" s="4"/>
      <c r="F610" s="5"/>
      <c r="G610" s="4"/>
      <c r="H610" s="5" t="s">
        <v>162</v>
      </c>
      <c r="I610" s="5" t="s">
        <v>159</v>
      </c>
      <c r="J610" s="5" t="s">
        <v>284</v>
      </c>
      <c r="K610" s="5" t="s">
        <v>655</v>
      </c>
      <c r="L610" s="5" t="s">
        <v>237</v>
      </c>
      <c r="M610" t="b">
        <f>A610=VLOOKUP($A610,'Vals 0505'!$A:$L,1,FALSE)</f>
        <v>1</v>
      </c>
      <c r="N610" t="b">
        <f>B610=VLOOKUP($A610,'Vals 0505'!$A:$L,2,FALSE)</f>
        <v>1</v>
      </c>
      <c r="O610" t="b">
        <f>C610=VLOOKUP($A610,'Vals 0505'!$A:$L,3,FALSE)</f>
        <v>1</v>
      </c>
      <c r="P610" t="b">
        <f>D610=VLOOKUP($A610,'Vals 0505'!$A:$L,4,FALSE)</f>
        <v>1</v>
      </c>
      <c r="Q610" t="b">
        <f>E610=VLOOKUP($A610,'Vals 0505'!$A:$L,5,FALSE)</f>
        <v>1</v>
      </c>
      <c r="R610" t="b">
        <f>F610=VLOOKUP($A610,'Vals 0505'!$A:$L,6,FALSE)</f>
        <v>1</v>
      </c>
      <c r="S610" t="b">
        <f>G610=VLOOKUP($A610,'Vals 0505'!$A:$L,7,FALSE)</f>
        <v>1</v>
      </c>
      <c r="T610" t="b">
        <f>H610=VLOOKUP($A610,'Vals 0505'!$A:$L,8,FALSE)</f>
        <v>1</v>
      </c>
      <c r="U610" t="b">
        <f>I610=VLOOKUP($A610,'Vals 0505'!$A:$L,9,FALSE)</f>
        <v>1</v>
      </c>
      <c r="V610" t="b">
        <f>J610=VLOOKUP($A610,'Vals 0505'!$A:$L,10,FALSE)</f>
        <v>1</v>
      </c>
      <c r="W610" t="b">
        <f>K610=VLOOKUP($A610,'Vals 0505'!$A:$L,11,FALSE)</f>
        <v>1</v>
      </c>
      <c r="X610" t="b">
        <f>L610=VLOOKUP($A610,'Vals 0505'!$A:$L,12,FALSE)</f>
        <v>1</v>
      </c>
      <c r="Y610">
        <f t="shared" si="9"/>
        <v>11796</v>
      </c>
    </row>
    <row r="611" spans="1:26">
      <c r="A611" s="4">
        <v>11797</v>
      </c>
      <c r="B611" s="5" t="s">
        <v>150</v>
      </c>
      <c r="C611" s="5" t="s">
        <v>65</v>
      </c>
      <c r="D611" s="5"/>
      <c r="E611" s="4"/>
      <c r="F611" s="5"/>
      <c r="G611" s="4"/>
      <c r="H611" s="5" t="s">
        <v>163</v>
      </c>
      <c r="I611" s="5" t="s">
        <v>159</v>
      </c>
      <c r="J611" s="5" t="s">
        <v>284</v>
      </c>
      <c r="K611" s="5" t="s">
        <v>655</v>
      </c>
      <c r="L611" s="5" t="s">
        <v>237</v>
      </c>
      <c r="M611" t="b">
        <f>A611=VLOOKUP($A611,'Vals 0505'!$A:$L,1,FALSE)</f>
        <v>1</v>
      </c>
      <c r="N611" t="b">
        <f>B611=VLOOKUP($A611,'Vals 0505'!$A:$L,2,FALSE)</f>
        <v>1</v>
      </c>
      <c r="O611" t="b">
        <f>C611=VLOOKUP($A611,'Vals 0505'!$A:$L,3,FALSE)</f>
        <v>1</v>
      </c>
      <c r="P611" t="b">
        <f>D611=VLOOKUP($A611,'Vals 0505'!$A:$L,4,FALSE)</f>
        <v>1</v>
      </c>
      <c r="Q611" t="b">
        <f>E611=VLOOKUP($A611,'Vals 0505'!$A:$L,5,FALSE)</f>
        <v>1</v>
      </c>
      <c r="R611" t="b">
        <f>F611=VLOOKUP($A611,'Vals 0505'!$A:$L,6,FALSE)</f>
        <v>1</v>
      </c>
      <c r="S611" t="b">
        <f>G611=VLOOKUP($A611,'Vals 0505'!$A:$L,7,FALSE)</f>
        <v>1</v>
      </c>
      <c r="T611" t="b">
        <f>H611=VLOOKUP($A611,'Vals 0505'!$A:$L,8,FALSE)</f>
        <v>1</v>
      </c>
      <c r="U611" t="b">
        <f>I611=VLOOKUP($A611,'Vals 0505'!$A:$L,9,FALSE)</f>
        <v>1</v>
      </c>
      <c r="V611" t="b">
        <f>J611=VLOOKUP($A611,'Vals 0505'!$A:$L,10,FALSE)</f>
        <v>1</v>
      </c>
      <c r="W611" t="b">
        <f>K611=VLOOKUP($A611,'Vals 0505'!$A:$L,11,FALSE)</f>
        <v>1</v>
      </c>
      <c r="X611" t="b">
        <f>L611=VLOOKUP($A611,'Vals 0505'!$A:$L,12,FALSE)</f>
        <v>1</v>
      </c>
      <c r="Y611">
        <f t="shared" si="9"/>
        <v>11797</v>
      </c>
    </row>
    <row r="612" spans="1:26">
      <c r="A612" s="3">
        <v>11798</v>
      </c>
      <c r="B612" s="5" t="s">
        <v>150</v>
      </c>
      <c r="C612" s="5" t="s">
        <v>65</v>
      </c>
      <c r="D612" s="5"/>
      <c r="E612" s="4"/>
      <c r="F612" s="5"/>
      <c r="G612" s="4"/>
      <c r="H612" s="5" t="s">
        <v>164</v>
      </c>
      <c r="I612" s="5" t="s">
        <v>159</v>
      </c>
      <c r="J612" s="5" t="s">
        <v>284</v>
      </c>
      <c r="K612" s="5" t="s">
        <v>57</v>
      </c>
      <c r="L612" s="5" t="s">
        <v>237</v>
      </c>
      <c r="M612" t="b">
        <f>A612=VLOOKUP($A612,'Vals 0505'!$A:$L,1,FALSE)</f>
        <v>1</v>
      </c>
      <c r="N612" t="b">
        <f>B612=VLOOKUP($A612,'Vals 0505'!$A:$L,2,FALSE)</f>
        <v>1</v>
      </c>
      <c r="O612" t="b">
        <f>C612=VLOOKUP($A612,'Vals 0505'!$A:$L,3,FALSE)</f>
        <v>1</v>
      </c>
      <c r="P612" t="b">
        <f>D612=VLOOKUP($A612,'Vals 0505'!$A:$L,4,FALSE)</f>
        <v>1</v>
      </c>
      <c r="Q612" t="b">
        <f>E612=VLOOKUP($A612,'Vals 0505'!$A:$L,5,FALSE)</f>
        <v>1</v>
      </c>
      <c r="R612" t="b">
        <f>F612=VLOOKUP($A612,'Vals 0505'!$A:$L,6,FALSE)</f>
        <v>1</v>
      </c>
      <c r="S612" t="b">
        <f>G612=VLOOKUP($A612,'Vals 0505'!$A:$L,7,FALSE)</f>
        <v>1</v>
      </c>
      <c r="T612" t="b">
        <f>H612=VLOOKUP($A612,'Vals 0505'!$A:$L,8,FALSE)</f>
        <v>1</v>
      </c>
      <c r="U612" t="b">
        <f>I612=VLOOKUP($A612,'Vals 0505'!$A:$L,9,FALSE)</f>
        <v>1</v>
      </c>
      <c r="V612" t="b">
        <f>J612=VLOOKUP($A612,'Vals 0505'!$A:$L,10,FALSE)</f>
        <v>1</v>
      </c>
      <c r="W612" t="b">
        <f>K612=VLOOKUP($A612,'Vals 0505'!$A:$L,11,FALSE)</f>
        <v>1</v>
      </c>
      <c r="X612" t="b">
        <f>L612=VLOOKUP($A612,'Vals 0505'!$A:$L,12,FALSE)</f>
        <v>1</v>
      </c>
      <c r="Y612">
        <f t="shared" si="9"/>
        <v>11798</v>
      </c>
    </row>
    <row r="613" spans="1:26">
      <c r="A613" s="4">
        <v>11799</v>
      </c>
      <c r="B613" s="5" t="s">
        <v>150</v>
      </c>
      <c r="C613" s="5" t="s">
        <v>65</v>
      </c>
      <c r="D613" s="5"/>
      <c r="E613" s="4"/>
      <c r="F613" s="5"/>
      <c r="G613" s="4"/>
      <c r="H613" s="5" t="s">
        <v>165</v>
      </c>
      <c r="I613" s="5" t="s">
        <v>159</v>
      </c>
      <c r="J613" s="5" t="s">
        <v>284</v>
      </c>
      <c r="K613" s="5" t="s">
        <v>57</v>
      </c>
      <c r="L613" s="5" t="s">
        <v>237</v>
      </c>
      <c r="M613" t="b">
        <f>A613=VLOOKUP($A613,'Vals 0505'!$A:$L,1,FALSE)</f>
        <v>1</v>
      </c>
      <c r="N613" t="b">
        <f>B613=VLOOKUP($A613,'Vals 0505'!$A:$L,2,FALSE)</f>
        <v>1</v>
      </c>
      <c r="O613" t="b">
        <f>C613=VLOOKUP($A613,'Vals 0505'!$A:$L,3,FALSE)</f>
        <v>1</v>
      </c>
      <c r="P613" t="b">
        <f>D613=VLOOKUP($A613,'Vals 0505'!$A:$L,4,FALSE)</f>
        <v>1</v>
      </c>
      <c r="Q613" t="b">
        <f>E613=VLOOKUP($A613,'Vals 0505'!$A:$L,5,FALSE)</f>
        <v>1</v>
      </c>
      <c r="R613" t="b">
        <f>F613=VLOOKUP($A613,'Vals 0505'!$A:$L,6,FALSE)</f>
        <v>1</v>
      </c>
      <c r="S613" t="b">
        <f>G613=VLOOKUP($A613,'Vals 0505'!$A:$L,7,FALSE)</f>
        <v>1</v>
      </c>
      <c r="T613" t="b">
        <f>H613=VLOOKUP($A613,'Vals 0505'!$A:$L,8,FALSE)</f>
        <v>1</v>
      </c>
      <c r="U613" t="b">
        <f>I613=VLOOKUP($A613,'Vals 0505'!$A:$L,9,FALSE)</f>
        <v>1</v>
      </c>
      <c r="V613" t="b">
        <f>J613=VLOOKUP($A613,'Vals 0505'!$A:$L,10,FALSE)</f>
        <v>1</v>
      </c>
      <c r="W613" t="b">
        <f>K613=VLOOKUP($A613,'Vals 0505'!$A:$L,11,FALSE)</f>
        <v>1</v>
      </c>
      <c r="X613" t="b">
        <f>L613=VLOOKUP($A613,'Vals 0505'!$A:$L,12,FALSE)</f>
        <v>1</v>
      </c>
      <c r="Y613">
        <f t="shared" si="9"/>
        <v>11799</v>
      </c>
    </row>
    <row r="614" spans="1:26">
      <c r="A614" s="3">
        <v>11801</v>
      </c>
      <c r="B614" s="5" t="s">
        <v>150</v>
      </c>
      <c r="C614" s="5" t="s">
        <v>65</v>
      </c>
      <c r="D614" s="5"/>
      <c r="E614" s="4"/>
      <c r="F614" s="5"/>
      <c r="G614" s="4"/>
      <c r="H614" s="5" t="s">
        <v>166</v>
      </c>
      <c r="I614" s="5" t="s">
        <v>159</v>
      </c>
      <c r="J614" s="5" t="s">
        <v>284</v>
      </c>
      <c r="K614" s="5" t="s">
        <v>656</v>
      </c>
      <c r="L614" s="5" t="s">
        <v>237</v>
      </c>
      <c r="M614" t="b">
        <f>A614=VLOOKUP($A614,'Vals 0505'!$A:$L,1,FALSE)</f>
        <v>1</v>
      </c>
      <c r="N614" t="b">
        <f>B614=VLOOKUP($A614,'Vals 0505'!$A:$L,2,FALSE)</f>
        <v>1</v>
      </c>
      <c r="O614" t="b">
        <f>C614=VLOOKUP($A614,'Vals 0505'!$A:$L,3,FALSE)</f>
        <v>1</v>
      </c>
      <c r="P614" t="b">
        <f>D614=VLOOKUP($A614,'Vals 0505'!$A:$L,4,FALSE)</f>
        <v>1</v>
      </c>
      <c r="Q614" t="b">
        <f>E614=VLOOKUP($A614,'Vals 0505'!$A:$L,5,FALSE)</f>
        <v>1</v>
      </c>
      <c r="R614" t="b">
        <f>F614=VLOOKUP($A614,'Vals 0505'!$A:$L,6,FALSE)</f>
        <v>1</v>
      </c>
      <c r="S614" t="b">
        <f>G614=VLOOKUP($A614,'Vals 0505'!$A:$L,7,FALSE)</f>
        <v>1</v>
      </c>
      <c r="T614" t="b">
        <f>H614=VLOOKUP($A614,'Vals 0505'!$A:$L,8,FALSE)</f>
        <v>1</v>
      </c>
      <c r="U614" t="b">
        <f>I614=VLOOKUP($A614,'Vals 0505'!$A:$L,9,FALSE)</f>
        <v>1</v>
      </c>
      <c r="V614" t="b">
        <f>J614=VLOOKUP($A614,'Vals 0505'!$A:$L,10,FALSE)</f>
        <v>1</v>
      </c>
      <c r="W614" t="b">
        <f>K614=VLOOKUP($A614,'Vals 0505'!$A:$L,11,FALSE)</f>
        <v>1</v>
      </c>
      <c r="X614" t="b">
        <f>L614=VLOOKUP($A614,'Vals 0505'!$A:$L,12,FALSE)</f>
        <v>1</v>
      </c>
      <c r="Y614">
        <f t="shared" si="9"/>
        <v>11801</v>
      </c>
    </row>
    <row r="615" spans="1:26">
      <c r="A615" s="4">
        <v>11802</v>
      </c>
      <c r="B615" s="5" t="s">
        <v>150</v>
      </c>
      <c r="C615" s="5" t="s">
        <v>65</v>
      </c>
      <c r="D615" s="5"/>
      <c r="E615" s="4"/>
      <c r="F615" s="5"/>
      <c r="G615" s="4"/>
      <c r="H615" s="5" t="s">
        <v>167</v>
      </c>
      <c r="I615" s="5" t="s">
        <v>159</v>
      </c>
      <c r="J615" s="5" t="s">
        <v>284</v>
      </c>
      <c r="K615" s="5" t="s">
        <v>656</v>
      </c>
      <c r="L615" s="5" t="s">
        <v>237</v>
      </c>
      <c r="M615" t="b">
        <f>A615=VLOOKUP($A615,'Vals 0505'!$A:$L,1,FALSE)</f>
        <v>1</v>
      </c>
      <c r="N615" t="b">
        <f>B615=VLOOKUP($A615,'Vals 0505'!$A:$L,2,FALSE)</f>
        <v>1</v>
      </c>
      <c r="O615" t="b">
        <f>C615=VLOOKUP($A615,'Vals 0505'!$A:$L,3,FALSE)</f>
        <v>1</v>
      </c>
      <c r="P615" t="b">
        <f>D615=VLOOKUP($A615,'Vals 0505'!$A:$L,4,FALSE)</f>
        <v>1</v>
      </c>
      <c r="Q615" t="b">
        <f>E615=VLOOKUP($A615,'Vals 0505'!$A:$L,5,FALSE)</f>
        <v>1</v>
      </c>
      <c r="R615" t="b">
        <f>F615=VLOOKUP($A615,'Vals 0505'!$A:$L,6,FALSE)</f>
        <v>1</v>
      </c>
      <c r="S615" t="b">
        <f>G615=VLOOKUP($A615,'Vals 0505'!$A:$L,7,FALSE)</f>
        <v>1</v>
      </c>
      <c r="T615" t="b">
        <f>H615=VLOOKUP($A615,'Vals 0505'!$A:$L,8,FALSE)</f>
        <v>1</v>
      </c>
      <c r="U615" t="b">
        <f>I615=VLOOKUP($A615,'Vals 0505'!$A:$L,9,FALSE)</f>
        <v>1</v>
      </c>
      <c r="V615" t="b">
        <f>J615=VLOOKUP($A615,'Vals 0505'!$A:$L,10,FALSE)</f>
        <v>1</v>
      </c>
      <c r="W615" t="b">
        <f>K615=VLOOKUP($A615,'Vals 0505'!$A:$L,11,FALSE)</f>
        <v>1</v>
      </c>
      <c r="X615" t="b">
        <f>L615=VLOOKUP($A615,'Vals 0505'!$A:$L,12,FALSE)</f>
        <v>1</v>
      </c>
      <c r="Y615">
        <f t="shared" si="9"/>
        <v>11802</v>
      </c>
    </row>
    <row r="616" spans="1:26">
      <c r="A616" s="3">
        <v>11803</v>
      </c>
      <c r="B616" s="5" t="s">
        <v>150</v>
      </c>
      <c r="C616" s="5" t="s">
        <v>65</v>
      </c>
      <c r="D616" s="5"/>
      <c r="E616" s="4"/>
      <c r="F616" s="5"/>
      <c r="G616" s="4"/>
      <c r="H616" s="5" t="s">
        <v>168</v>
      </c>
      <c r="I616" s="5" t="s">
        <v>159</v>
      </c>
      <c r="J616" s="5" t="s">
        <v>284</v>
      </c>
      <c r="K616" s="5" t="s">
        <v>657</v>
      </c>
      <c r="L616" s="5" t="s">
        <v>237</v>
      </c>
      <c r="M616" t="b">
        <f>A616=VLOOKUP($A616,'Vals 0505'!$A:$L,1,FALSE)</f>
        <v>1</v>
      </c>
      <c r="N616" t="b">
        <f>B616=VLOOKUP($A616,'Vals 0505'!$A:$L,2,FALSE)</f>
        <v>1</v>
      </c>
      <c r="O616" t="b">
        <f>C616=VLOOKUP($A616,'Vals 0505'!$A:$L,3,FALSE)</f>
        <v>1</v>
      </c>
      <c r="P616" t="b">
        <f>D616=VLOOKUP($A616,'Vals 0505'!$A:$L,4,FALSE)</f>
        <v>1</v>
      </c>
      <c r="Q616" t="b">
        <f>E616=VLOOKUP($A616,'Vals 0505'!$A:$L,5,FALSE)</f>
        <v>1</v>
      </c>
      <c r="R616" t="b">
        <f>F616=VLOOKUP($A616,'Vals 0505'!$A:$L,6,FALSE)</f>
        <v>1</v>
      </c>
      <c r="S616" t="b">
        <f>G616=VLOOKUP($A616,'Vals 0505'!$A:$L,7,FALSE)</f>
        <v>1</v>
      </c>
      <c r="T616" t="b">
        <f>H616=VLOOKUP($A616,'Vals 0505'!$A:$L,8,FALSE)</f>
        <v>1</v>
      </c>
      <c r="U616" t="b">
        <f>I616=VLOOKUP($A616,'Vals 0505'!$A:$L,9,FALSE)</f>
        <v>1</v>
      </c>
      <c r="V616" t="b">
        <f>J616=VLOOKUP($A616,'Vals 0505'!$A:$L,10,FALSE)</f>
        <v>1</v>
      </c>
      <c r="W616" t="b">
        <f>K616=VLOOKUP($A616,'Vals 0505'!$A:$L,11,FALSE)</f>
        <v>1</v>
      </c>
      <c r="X616" t="b">
        <f>L616=VLOOKUP($A616,'Vals 0505'!$A:$L,12,FALSE)</f>
        <v>1</v>
      </c>
      <c r="Y616">
        <f t="shared" si="9"/>
        <v>11803</v>
      </c>
    </row>
    <row r="617" spans="1:26">
      <c r="A617" s="4">
        <v>11804</v>
      </c>
      <c r="B617" s="5" t="s">
        <v>150</v>
      </c>
      <c r="C617" s="5" t="s">
        <v>65</v>
      </c>
      <c r="D617" s="5"/>
      <c r="E617" s="4"/>
      <c r="F617" s="5"/>
      <c r="G617" s="4"/>
      <c r="H617" s="5" t="s">
        <v>169</v>
      </c>
      <c r="I617" s="5" t="s">
        <v>170</v>
      </c>
      <c r="J617" s="5" t="s">
        <v>284</v>
      </c>
      <c r="K617" s="5" t="s">
        <v>658</v>
      </c>
      <c r="L617" s="5" t="s">
        <v>237</v>
      </c>
      <c r="M617" t="b">
        <f>A617=VLOOKUP($A617,'Vals 0505'!$A:$L,1,FALSE)</f>
        <v>1</v>
      </c>
      <c r="N617" t="b">
        <f>B617=VLOOKUP($A617,'Vals 0505'!$A:$L,2,FALSE)</f>
        <v>1</v>
      </c>
      <c r="O617" t="b">
        <f>C617=VLOOKUP($A617,'Vals 0505'!$A:$L,3,FALSE)</f>
        <v>1</v>
      </c>
      <c r="P617" t="b">
        <f>D617=VLOOKUP($A617,'Vals 0505'!$A:$L,4,FALSE)</f>
        <v>1</v>
      </c>
      <c r="Q617" t="b">
        <f>E617=VLOOKUP($A617,'Vals 0505'!$A:$L,5,FALSE)</f>
        <v>1</v>
      </c>
      <c r="R617" t="b">
        <f>F617=VLOOKUP($A617,'Vals 0505'!$A:$L,6,FALSE)</f>
        <v>1</v>
      </c>
      <c r="S617" t="b">
        <f>G617=VLOOKUP($A617,'Vals 0505'!$A:$L,7,FALSE)</f>
        <v>1</v>
      </c>
      <c r="T617" t="b">
        <f>H617=VLOOKUP($A617,'Vals 0505'!$A:$L,8,FALSE)</f>
        <v>1</v>
      </c>
      <c r="U617" t="b">
        <f>I617=VLOOKUP($A617,'Vals 0505'!$A:$L,9,FALSE)</f>
        <v>1</v>
      </c>
      <c r="V617" t="b">
        <f>J617=VLOOKUP($A617,'Vals 0505'!$A:$L,10,FALSE)</f>
        <v>1</v>
      </c>
      <c r="W617" t="b">
        <f>K617=VLOOKUP($A617,'Vals 0505'!$A:$L,11,FALSE)</f>
        <v>1</v>
      </c>
      <c r="X617" t="b">
        <f>L617=VLOOKUP($A617,'Vals 0505'!$A:$L,12,FALSE)</f>
        <v>1</v>
      </c>
      <c r="Y617">
        <f t="shared" si="9"/>
        <v>11804</v>
      </c>
    </row>
    <row r="618" spans="1:26">
      <c r="A618" s="3">
        <v>11805</v>
      </c>
      <c r="B618" s="5" t="s">
        <v>150</v>
      </c>
      <c r="C618" s="5" t="s">
        <v>26</v>
      </c>
      <c r="D618" s="5"/>
      <c r="E618" s="4"/>
      <c r="F618" s="5"/>
      <c r="G618" s="4"/>
      <c r="H618" s="5" t="s">
        <v>171</v>
      </c>
      <c r="I618" s="5" t="s">
        <v>152</v>
      </c>
      <c r="J618" s="5" t="s">
        <v>284</v>
      </c>
      <c r="K618" s="5" t="s">
        <v>520</v>
      </c>
      <c r="L618" s="5" t="s">
        <v>17</v>
      </c>
      <c r="M618" t="b">
        <f>A618=VLOOKUP($A618,'Vals 0505'!$A:$L,1,FALSE)</f>
        <v>1</v>
      </c>
      <c r="N618" t="b">
        <f>B618=VLOOKUP($A618,'Vals 0505'!$A:$L,2,FALSE)</f>
        <v>1</v>
      </c>
      <c r="O618" t="b">
        <f>C618=VLOOKUP($A618,'Vals 0505'!$A:$L,3,FALSE)</f>
        <v>1</v>
      </c>
      <c r="P618" t="b">
        <f>D618=VLOOKUP($A618,'Vals 0505'!$A:$L,4,FALSE)</f>
        <v>1</v>
      </c>
      <c r="Q618" t="b">
        <f>E618=VLOOKUP($A618,'Vals 0505'!$A:$L,5,FALSE)</f>
        <v>1</v>
      </c>
      <c r="R618" t="b">
        <f>F618=VLOOKUP($A618,'Vals 0505'!$A:$L,6,FALSE)</f>
        <v>1</v>
      </c>
      <c r="S618" t="b">
        <f>G618=VLOOKUP($A618,'Vals 0505'!$A:$L,7,FALSE)</f>
        <v>1</v>
      </c>
      <c r="T618" t="b">
        <f>H618=VLOOKUP($A618,'Vals 0505'!$A:$L,8,FALSE)</f>
        <v>1</v>
      </c>
      <c r="U618" t="b">
        <f>I618=VLOOKUP($A618,'Vals 0505'!$A:$L,9,FALSE)</f>
        <v>1</v>
      </c>
      <c r="V618" t="b">
        <f>J618=VLOOKUP($A618,'Vals 0505'!$A:$L,10,FALSE)</f>
        <v>1</v>
      </c>
      <c r="W618" t="b">
        <f>K618=VLOOKUP($A618,'Vals 0505'!$A:$L,11,FALSE)</f>
        <v>1</v>
      </c>
      <c r="X618" t="b">
        <f>L618=VLOOKUP($A618,'Vals 0505'!$A:$L,12,FALSE)</f>
        <v>1</v>
      </c>
      <c r="Y618">
        <f t="shared" si="9"/>
        <v>11805</v>
      </c>
    </row>
    <row r="619" spans="1:26">
      <c r="A619" s="4">
        <v>11806</v>
      </c>
      <c r="B619" s="5" t="s">
        <v>150</v>
      </c>
      <c r="C619" s="5" t="s">
        <v>26</v>
      </c>
      <c r="D619" s="5"/>
      <c r="E619" s="4"/>
      <c r="F619" s="5"/>
      <c r="G619" s="4"/>
      <c r="H619" s="5" t="s">
        <v>171</v>
      </c>
      <c r="I619" s="5" t="s">
        <v>159</v>
      </c>
      <c r="J619" s="5" t="s">
        <v>284</v>
      </c>
      <c r="K619" s="5" t="s">
        <v>520</v>
      </c>
      <c r="L619" s="5" t="s">
        <v>17</v>
      </c>
      <c r="M619" t="b">
        <f>A619=VLOOKUP($A619,'Vals 0505'!$A:$L,1,FALSE)</f>
        <v>1</v>
      </c>
      <c r="N619" t="b">
        <f>B619=VLOOKUP($A619,'Vals 0505'!$A:$L,2,FALSE)</f>
        <v>1</v>
      </c>
      <c r="O619" t="b">
        <f>C619=VLOOKUP($A619,'Vals 0505'!$A:$L,3,FALSE)</f>
        <v>1</v>
      </c>
      <c r="P619" t="b">
        <f>D619=VLOOKUP($A619,'Vals 0505'!$A:$L,4,FALSE)</f>
        <v>1</v>
      </c>
      <c r="Q619" t="b">
        <f>E619=VLOOKUP($A619,'Vals 0505'!$A:$L,5,FALSE)</f>
        <v>1</v>
      </c>
      <c r="R619" t="b">
        <f>F619=VLOOKUP($A619,'Vals 0505'!$A:$L,6,FALSE)</f>
        <v>1</v>
      </c>
      <c r="S619" t="b">
        <f>G619=VLOOKUP($A619,'Vals 0505'!$A:$L,7,FALSE)</f>
        <v>1</v>
      </c>
      <c r="T619" t="b">
        <f>H619=VLOOKUP($A619,'Vals 0505'!$A:$L,8,FALSE)</f>
        <v>1</v>
      </c>
      <c r="U619" t="b">
        <f>I619=VLOOKUP($A619,'Vals 0505'!$A:$L,9,FALSE)</f>
        <v>1</v>
      </c>
      <c r="V619" t="b">
        <f>J619=VLOOKUP($A619,'Vals 0505'!$A:$L,10,FALSE)</f>
        <v>1</v>
      </c>
      <c r="W619" t="b">
        <f>K619=VLOOKUP($A619,'Vals 0505'!$A:$L,11,FALSE)</f>
        <v>1</v>
      </c>
      <c r="X619" t="b">
        <f>L619=VLOOKUP($A619,'Vals 0505'!$A:$L,12,FALSE)</f>
        <v>1</v>
      </c>
      <c r="Y619">
        <f t="shared" si="9"/>
        <v>11806</v>
      </c>
    </row>
    <row r="620" spans="1:26">
      <c r="A620" s="3">
        <v>11807</v>
      </c>
      <c r="B620" s="5" t="s">
        <v>150</v>
      </c>
      <c r="C620" s="5" t="s">
        <v>31</v>
      </c>
      <c r="D620" s="5"/>
      <c r="E620" s="4"/>
      <c r="F620" s="5"/>
      <c r="G620" s="4"/>
      <c r="H620" s="5" t="s">
        <v>32</v>
      </c>
      <c r="I620" s="5" t="s">
        <v>152</v>
      </c>
      <c r="J620" s="5" t="s">
        <v>284</v>
      </c>
      <c r="K620" s="5" t="s">
        <v>648</v>
      </c>
      <c r="L620" s="5" t="s">
        <v>17</v>
      </c>
      <c r="M620" t="b">
        <f>A620=VLOOKUP($A620,'Vals 0505'!$A:$L,1,FALSE)</f>
        <v>1</v>
      </c>
      <c r="N620" t="b">
        <f>B620=VLOOKUP($A620,'Vals 0505'!$A:$L,2,FALSE)</f>
        <v>1</v>
      </c>
      <c r="O620" t="b">
        <f>C620=VLOOKUP($A620,'Vals 0505'!$A:$L,3,FALSE)</f>
        <v>1</v>
      </c>
      <c r="P620" t="b">
        <f>D620=VLOOKUP($A620,'Vals 0505'!$A:$L,4,FALSE)</f>
        <v>1</v>
      </c>
      <c r="Q620" t="b">
        <f>E620=VLOOKUP($A620,'Vals 0505'!$A:$L,5,FALSE)</f>
        <v>1</v>
      </c>
      <c r="R620" t="b">
        <f>F620=VLOOKUP($A620,'Vals 0505'!$A:$L,6,FALSE)</f>
        <v>1</v>
      </c>
      <c r="S620" t="b">
        <f>G620=VLOOKUP($A620,'Vals 0505'!$A:$L,7,FALSE)</f>
        <v>1</v>
      </c>
      <c r="T620" t="b">
        <f>H620=VLOOKUP($A620,'Vals 0505'!$A:$L,8,FALSE)</f>
        <v>1</v>
      </c>
      <c r="U620" t="b">
        <f>I620=VLOOKUP($A620,'Vals 0505'!$A:$L,9,FALSE)</f>
        <v>1</v>
      </c>
      <c r="V620" t="b">
        <f>J620=VLOOKUP($A620,'Vals 0505'!$A:$L,10,FALSE)</f>
        <v>0</v>
      </c>
      <c r="W620" t="b">
        <f>K620=VLOOKUP($A620,'Vals 0505'!$A:$L,11,FALSE)</f>
        <v>1</v>
      </c>
      <c r="X620" t="b">
        <f>L620=VLOOKUP($A620,'Vals 0505'!$A:$L,12,FALSE)</f>
        <v>1</v>
      </c>
      <c r="Y620">
        <f t="shared" si="9"/>
        <v>11807</v>
      </c>
      <c r="Z620" t="str">
        <f>VLOOKUP($A620,'Vals 0505'!$A:$L,10,FALSE)</f>
        <v>Medium</v>
      </c>
    </row>
    <row r="621" spans="1:26">
      <c r="A621" s="4">
        <v>11808</v>
      </c>
      <c r="B621" s="5" t="s">
        <v>150</v>
      </c>
      <c r="C621" s="5" t="s">
        <v>31</v>
      </c>
      <c r="D621" s="5"/>
      <c r="E621" s="4"/>
      <c r="F621" s="5"/>
      <c r="G621" s="4"/>
      <c r="H621" s="5" t="s">
        <v>32</v>
      </c>
      <c r="I621" s="5" t="s">
        <v>152</v>
      </c>
      <c r="J621" s="5" t="s">
        <v>284</v>
      </c>
      <c r="K621" s="5" t="s">
        <v>557</v>
      </c>
      <c r="L621" s="5" t="s">
        <v>17</v>
      </c>
      <c r="M621" t="b">
        <f>A621=VLOOKUP($A621,'Vals 0505'!$A:$L,1,FALSE)</f>
        <v>1</v>
      </c>
      <c r="N621" t="b">
        <f>B621=VLOOKUP($A621,'Vals 0505'!$A:$L,2,FALSE)</f>
        <v>1</v>
      </c>
      <c r="O621" t="b">
        <f>C621=VLOOKUP($A621,'Vals 0505'!$A:$L,3,FALSE)</f>
        <v>1</v>
      </c>
      <c r="P621" t="b">
        <f>D621=VLOOKUP($A621,'Vals 0505'!$A:$L,4,FALSE)</f>
        <v>1</v>
      </c>
      <c r="Q621" t="b">
        <f>E621=VLOOKUP($A621,'Vals 0505'!$A:$L,5,FALSE)</f>
        <v>1</v>
      </c>
      <c r="R621" t="b">
        <f>F621=VLOOKUP($A621,'Vals 0505'!$A:$L,6,FALSE)</f>
        <v>1</v>
      </c>
      <c r="S621" t="b">
        <f>G621=VLOOKUP($A621,'Vals 0505'!$A:$L,7,FALSE)</f>
        <v>1</v>
      </c>
      <c r="T621" t="b">
        <f>H621=VLOOKUP($A621,'Vals 0505'!$A:$L,8,FALSE)</f>
        <v>1</v>
      </c>
      <c r="U621" t="b">
        <f>I621=VLOOKUP($A621,'Vals 0505'!$A:$L,9,FALSE)</f>
        <v>1</v>
      </c>
      <c r="V621" t="b">
        <f>J621=VLOOKUP($A621,'Vals 0505'!$A:$L,10,FALSE)</f>
        <v>0</v>
      </c>
      <c r="W621" t="b">
        <f>K621=VLOOKUP($A621,'Vals 0505'!$A:$L,11,FALSE)</f>
        <v>1</v>
      </c>
      <c r="X621" t="b">
        <f>L621=VLOOKUP($A621,'Vals 0505'!$A:$L,12,FALSE)</f>
        <v>1</v>
      </c>
      <c r="Y621">
        <f t="shared" si="9"/>
        <v>11808</v>
      </c>
      <c r="Z621" t="str">
        <f>VLOOKUP($A621,'Vals 0505'!$A:$L,10,FALSE)</f>
        <v>Medium</v>
      </c>
    </row>
    <row r="622" spans="1:26">
      <c r="A622" s="3">
        <v>11809</v>
      </c>
      <c r="B622" s="5" t="s">
        <v>150</v>
      </c>
      <c r="C622" s="5" t="s">
        <v>31</v>
      </c>
      <c r="D622" s="5"/>
      <c r="E622" s="4"/>
      <c r="F622" s="5"/>
      <c r="G622" s="4"/>
      <c r="H622" s="5" t="s">
        <v>32</v>
      </c>
      <c r="I622" s="5" t="s">
        <v>152</v>
      </c>
      <c r="J622" s="5" t="s">
        <v>284</v>
      </c>
      <c r="K622" s="5" t="s">
        <v>519</v>
      </c>
      <c r="L622" s="5" t="s">
        <v>17</v>
      </c>
      <c r="M622" t="b">
        <f>A622=VLOOKUP($A622,'Vals 0505'!$A:$L,1,FALSE)</f>
        <v>1</v>
      </c>
      <c r="N622" t="b">
        <f>B622=VLOOKUP($A622,'Vals 0505'!$A:$L,2,FALSE)</f>
        <v>1</v>
      </c>
      <c r="O622" t="b">
        <f>C622=VLOOKUP($A622,'Vals 0505'!$A:$L,3,FALSE)</f>
        <v>1</v>
      </c>
      <c r="P622" t="b">
        <f>D622=VLOOKUP($A622,'Vals 0505'!$A:$L,4,FALSE)</f>
        <v>1</v>
      </c>
      <c r="Q622" t="b">
        <f>E622=VLOOKUP($A622,'Vals 0505'!$A:$L,5,FALSE)</f>
        <v>1</v>
      </c>
      <c r="R622" t="b">
        <f>F622=VLOOKUP($A622,'Vals 0505'!$A:$L,6,FALSE)</f>
        <v>1</v>
      </c>
      <c r="S622" t="b">
        <f>G622=VLOOKUP($A622,'Vals 0505'!$A:$L,7,FALSE)</f>
        <v>1</v>
      </c>
      <c r="T622" t="b">
        <f>H622=VLOOKUP($A622,'Vals 0505'!$A:$L,8,FALSE)</f>
        <v>1</v>
      </c>
      <c r="U622" t="b">
        <f>I622=VLOOKUP($A622,'Vals 0505'!$A:$L,9,FALSE)</f>
        <v>1</v>
      </c>
      <c r="V622" t="b">
        <f>J622=VLOOKUP($A622,'Vals 0505'!$A:$L,10,FALSE)</f>
        <v>0</v>
      </c>
      <c r="W622" t="b">
        <f>K622=VLOOKUP($A622,'Vals 0505'!$A:$L,11,FALSE)</f>
        <v>1</v>
      </c>
      <c r="X622" t="b">
        <f>L622=VLOOKUP($A622,'Vals 0505'!$A:$L,12,FALSE)</f>
        <v>1</v>
      </c>
      <c r="Y622">
        <f t="shared" si="9"/>
        <v>11809</v>
      </c>
      <c r="Z622" t="str">
        <f>VLOOKUP($A622,'Vals 0505'!$A:$L,10,FALSE)</f>
        <v>Medium</v>
      </c>
    </row>
    <row r="623" spans="1:26">
      <c r="A623" s="4">
        <v>11810</v>
      </c>
      <c r="B623" s="5" t="s">
        <v>150</v>
      </c>
      <c r="C623" s="5" t="s">
        <v>31</v>
      </c>
      <c r="D623" s="5"/>
      <c r="E623" s="4"/>
      <c r="F623" s="5"/>
      <c r="G623" s="4"/>
      <c r="H623" s="5" t="s">
        <v>32</v>
      </c>
      <c r="I623" s="5" t="s">
        <v>152</v>
      </c>
      <c r="J623" s="5" t="s">
        <v>284</v>
      </c>
      <c r="K623" s="5" t="s">
        <v>655</v>
      </c>
      <c r="L623" s="5" t="s">
        <v>17</v>
      </c>
      <c r="M623" t="b">
        <f>A623=VLOOKUP($A623,'Vals 0505'!$A:$L,1,FALSE)</f>
        <v>1</v>
      </c>
      <c r="N623" t="b">
        <f>B623=VLOOKUP($A623,'Vals 0505'!$A:$L,2,FALSE)</f>
        <v>1</v>
      </c>
      <c r="O623" t="b">
        <f>C623=VLOOKUP($A623,'Vals 0505'!$A:$L,3,FALSE)</f>
        <v>1</v>
      </c>
      <c r="P623" t="b">
        <f>D623=VLOOKUP($A623,'Vals 0505'!$A:$L,4,FALSE)</f>
        <v>1</v>
      </c>
      <c r="Q623" t="b">
        <f>E623=VLOOKUP($A623,'Vals 0505'!$A:$L,5,FALSE)</f>
        <v>1</v>
      </c>
      <c r="R623" t="b">
        <f>F623=VLOOKUP($A623,'Vals 0505'!$A:$L,6,FALSE)</f>
        <v>1</v>
      </c>
      <c r="S623" t="b">
        <f>G623=VLOOKUP($A623,'Vals 0505'!$A:$L,7,FALSE)</f>
        <v>1</v>
      </c>
      <c r="T623" t="b">
        <f>H623=VLOOKUP($A623,'Vals 0505'!$A:$L,8,FALSE)</f>
        <v>1</v>
      </c>
      <c r="U623" t="b">
        <f>I623=VLOOKUP($A623,'Vals 0505'!$A:$L,9,FALSE)</f>
        <v>1</v>
      </c>
      <c r="V623" t="b">
        <f>J623=VLOOKUP($A623,'Vals 0505'!$A:$L,10,FALSE)</f>
        <v>0</v>
      </c>
      <c r="W623" t="b">
        <f>K623=VLOOKUP($A623,'Vals 0505'!$A:$L,11,FALSE)</f>
        <v>1</v>
      </c>
      <c r="X623" t="b">
        <f>L623=VLOOKUP($A623,'Vals 0505'!$A:$L,12,FALSE)</f>
        <v>1</v>
      </c>
      <c r="Y623">
        <f t="shared" si="9"/>
        <v>11810</v>
      </c>
      <c r="Z623" t="str">
        <f>VLOOKUP($A623,'Vals 0505'!$A:$L,10,FALSE)</f>
        <v>Medium</v>
      </c>
    </row>
    <row r="624" spans="1:26">
      <c r="A624" s="3">
        <v>11812</v>
      </c>
      <c r="B624" s="5" t="s">
        <v>150</v>
      </c>
      <c r="C624" s="5" t="s">
        <v>31</v>
      </c>
      <c r="D624" s="5"/>
      <c r="E624" s="4"/>
      <c r="F624" s="5"/>
      <c r="G624" s="4"/>
      <c r="H624" s="5" t="s">
        <v>32</v>
      </c>
      <c r="I624" s="5" t="s">
        <v>152</v>
      </c>
      <c r="J624" s="5" t="s">
        <v>284</v>
      </c>
      <c r="K624" s="5" t="s">
        <v>659</v>
      </c>
      <c r="L624" s="5" t="s">
        <v>17</v>
      </c>
      <c r="M624" t="b">
        <f>A624=VLOOKUP($A624,'Vals 0505'!$A:$L,1,FALSE)</f>
        <v>1</v>
      </c>
      <c r="N624" t="b">
        <f>B624=VLOOKUP($A624,'Vals 0505'!$A:$L,2,FALSE)</f>
        <v>1</v>
      </c>
      <c r="O624" t="b">
        <f>C624=VLOOKUP($A624,'Vals 0505'!$A:$L,3,FALSE)</f>
        <v>1</v>
      </c>
      <c r="P624" t="b">
        <f>D624=VLOOKUP($A624,'Vals 0505'!$A:$L,4,FALSE)</f>
        <v>1</v>
      </c>
      <c r="Q624" t="b">
        <f>E624=VLOOKUP($A624,'Vals 0505'!$A:$L,5,FALSE)</f>
        <v>1</v>
      </c>
      <c r="R624" t="b">
        <f>F624=VLOOKUP($A624,'Vals 0505'!$A:$L,6,FALSE)</f>
        <v>1</v>
      </c>
      <c r="S624" t="b">
        <f>G624=VLOOKUP($A624,'Vals 0505'!$A:$L,7,FALSE)</f>
        <v>1</v>
      </c>
      <c r="T624" t="b">
        <f>H624=VLOOKUP($A624,'Vals 0505'!$A:$L,8,FALSE)</f>
        <v>1</v>
      </c>
      <c r="U624" t="b">
        <f>I624=VLOOKUP($A624,'Vals 0505'!$A:$L,9,FALSE)</f>
        <v>1</v>
      </c>
      <c r="V624" t="b">
        <f>J624=VLOOKUP($A624,'Vals 0505'!$A:$L,10,FALSE)</f>
        <v>0</v>
      </c>
      <c r="W624" t="b">
        <f>K624=VLOOKUP($A624,'Vals 0505'!$A:$L,11,FALSE)</f>
        <v>1</v>
      </c>
      <c r="X624" t="b">
        <f>L624=VLOOKUP($A624,'Vals 0505'!$A:$L,12,FALSE)</f>
        <v>1</v>
      </c>
      <c r="Y624">
        <f t="shared" si="9"/>
        <v>11812</v>
      </c>
      <c r="Z624" t="str">
        <f>VLOOKUP($A624,'Vals 0505'!$A:$L,10,FALSE)</f>
        <v>Medium</v>
      </c>
    </row>
    <row r="625" spans="1:26">
      <c r="A625" s="4">
        <v>11813</v>
      </c>
      <c r="B625" s="5" t="s">
        <v>150</v>
      </c>
      <c r="C625" s="5" t="s">
        <v>31</v>
      </c>
      <c r="D625" s="5"/>
      <c r="E625" s="4"/>
      <c r="F625" s="5"/>
      <c r="G625" s="4"/>
      <c r="H625" s="5" t="s">
        <v>32</v>
      </c>
      <c r="I625" s="5" t="s">
        <v>152</v>
      </c>
      <c r="J625" s="5" t="s">
        <v>284</v>
      </c>
      <c r="K625" s="5" t="s">
        <v>660</v>
      </c>
      <c r="L625" s="5" t="s">
        <v>17</v>
      </c>
      <c r="M625" t="b">
        <f>A625=VLOOKUP($A625,'Vals 0505'!$A:$L,1,FALSE)</f>
        <v>1</v>
      </c>
      <c r="N625" t="b">
        <f>B625=VLOOKUP($A625,'Vals 0505'!$A:$L,2,FALSE)</f>
        <v>1</v>
      </c>
      <c r="O625" t="b">
        <f>C625=VLOOKUP($A625,'Vals 0505'!$A:$L,3,FALSE)</f>
        <v>1</v>
      </c>
      <c r="P625" t="b">
        <f>D625=VLOOKUP($A625,'Vals 0505'!$A:$L,4,FALSE)</f>
        <v>1</v>
      </c>
      <c r="Q625" t="b">
        <f>E625=VLOOKUP($A625,'Vals 0505'!$A:$L,5,FALSE)</f>
        <v>1</v>
      </c>
      <c r="R625" t="b">
        <f>F625=VLOOKUP($A625,'Vals 0505'!$A:$L,6,FALSE)</f>
        <v>1</v>
      </c>
      <c r="S625" t="b">
        <f>G625=VLOOKUP($A625,'Vals 0505'!$A:$L,7,FALSE)</f>
        <v>1</v>
      </c>
      <c r="T625" t="b">
        <f>H625=VLOOKUP($A625,'Vals 0505'!$A:$L,8,FALSE)</f>
        <v>1</v>
      </c>
      <c r="U625" t="b">
        <f>I625=VLOOKUP($A625,'Vals 0505'!$A:$L,9,FALSE)</f>
        <v>1</v>
      </c>
      <c r="V625" t="b">
        <f>J625=VLOOKUP($A625,'Vals 0505'!$A:$L,10,FALSE)</f>
        <v>0</v>
      </c>
      <c r="W625" t="b">
        <f>K625=VLOOKUP($A625,'Vals 0505'!$A:$L,11,FALSE)</f>
        <v>1</v>
      </c>
      <c r="X625" t="b">
        <f>L625=VLOOKUP($A625,'Vals 0505'!$A:$L,12,FALSE)</f>
        <v>1</v>
      </c>
      <c r="Y625">
        <f t="shared" si="9"/>
        <v>11813</v>
      </c>
      <c r="Z625" t="str">
        <f>VLOOKUP($A625,'Vals 0505'!$A:$L,10,FALSE)</f>
        <v>Medium</v>
      </c>
    </row>
    <row r="626" spans="1:26">
      <c r="A626" s="3">
        <v>11818</v>
      </c>
      <c r="B626" s="5" t="s">
        <v>150</v>
      </c>
      <c r="C626" s="5" t="s">
        <v>31</v>
      </c>
      <c r="D626" s="5"/>
      <c r="E626" s="4"/>
      <c r="F626" s="5"/>
      <c r="G626" s="4"/>
      <c r="H626" s="5" t="s">
        <v>32</v>
      </c>
      <c r="I626" s="5" t="s">
        <v>152</v>
      </c>
      <c r="J626" s="5" t="s">
        <v>284</v>
      </c>
      <c r="K626" s="5" t="s">
        <v>661</v>
      </c>
      <c r="L626" s="5" t="s">
        <v>17</v>
      </c>
      <c r="M626" t="b">
        <f>A626=VLOOKUP($A626,'Vals 0505'!$A:$L,1,FALSE)</f>
        <v>1</v>
      </c>
      <c r="N626" t="b">
        <f>B626=VLOOKUP($A626,'Vals 0505'!$A:$L,2,FALSE)</f>
        <v>1</v>
      </c>
      <c r="O626" t="b">
        <f>C626=VLOOKUP($A626,'Vals 0505'!$A:$L,3,FALSE)</f>
        <v>1</v>
      </c>
      <c r="P626" t="b">
        <f>D626=VLOOKUP($A626,'Vals 0505'!$A:$L,4,FALSE)</f>
        <v>1</v>
      </c>
      <c r="Q626" t="b">
        <f>E626=VLOOKUP($A626,'Vals 0505'!$A:$L,5,FALSE)</f>
        <v>1</v>
      </c>
      <c r="R626" t="b">
        <f>F626=VLOOKUP($A626,'Vals 0505'!$A:$L,6,FALSE)</f>
        <v>1</v>
      </c>
      <c r="S626" t="b">
        <f>G626=VLOOKUP($A626,'Vals 0505'!$A:$L,7,FALSE)</f>
        <v>1</v>
      </c>
      <c r="T626" t="b">
        <f>H626=VLOOKUP($A626,'Vals 0505'!$A:$L,8,FALSE)</f>
        <v>1</v>
      </c>
      <c r="U626" t="b">
        <f>I626=VLOOKUP($A626,'Vals 0505'!$A:$L,9,FALSE)</f>
        <v>1</v>
      </c>
      <c r="V626" t="b">
        <f>J626=VLOOKUP($A626,'Vals 0505'!$A:$L,10,FALSE)</f>
        <v>0</v>
      </c>
      <c r="W626" t="b">
        <f>K626=VLOOKUP($A626,'Vals 0505'!$A:$L,11,FALSE)</f>
        <v>1</v>
      </c>
      <c r="X626" t="b">
        <f>L626=VLOOKUP($A626,'Vals 0505'!$A:$L,12,FALSE)</f>
        <v>1</v>
      </c>
      <c r="Y626">
        <f t="shared" si="9"/>
        <v>11818</v>
      </c>
      <c r="Z626" t="str">
        <f>VLOOKUP($A626,'Vals 0505'!$A:$L,10,FALSE)</f>
        <v>Medium</v>
      </c>
    </row>
    <row r="627" spans="1:26">
      <c r="A627" s="4">
        <v>11824</v>
      </c>
      <c r="B627" s="5" t="s">
        <v>150</v>
      </c>
      <c r="C627" s="5" t="s">
        <v>31</v>
      </c>
      <c r="D627" s="5"/>
      <c r="E627" s="4"/>
      <c r="F627" s="5"/>
      <c r="G627" s="4"/>
      <c r="H627" s="5" t="s">
        <v>32</v>
      </c>
      <c r="I627" s="5" t="s">
        <v>159</v>
      </c>
      <c r="J627" s="5" t="s">
        <v>284</v>
      </c>
      <c r="K627" s="5" t="s">
        <v>648</v>
      </c>
      <c r="L627" s="5" t="s">
        <v>17</v>
      </c>
      <c r="M627" t="b">
        <f>A627=VLOOKUP($A627,'Vals 0505'!$A:$L,1,FALSE)</f>
        <v>1</v>
      </c>
      <c r="N627" t="b">
        <f>B627=VLOOKUP($A627,'Vals 0505'!$A:$L,2,FALSE)</f>
        <v>1</v>
      </c>
      <c r="O627" t="b">
        <f>C627=VLOOKUP($A627,'Vals 0505'!$A:$L,3,FALSE)</f>
        <v>1</v>
      </c>
      <c r="P627" t="b">
        <f>D627=VLOOKUP($A627,'Vals 0505'!$A:$L,4,FALSE)</f>
        <v>1</v>
      </c>
      <c r="Q627" t="b">
        <f>E627=VLOOKUP($A627,'Vals 0505'!$A:$L,5,FALSE)</f>
        <v>1</v>
      </c>
      <c r="R627" t="b">
        <f>F627=VLOOKUP($A627,'Vals 0505'!$A:$L,6,FALSE)</f>
        <v>1</v>
      </c>
      <c r="S627" t="b">
        <f>G627=VLOOKUP($A627,'Vals 0505'!$A:$L,7,FALSE)</f>
        <v>1</v>
      </c>
      <c r="T627" t="b">
        <f>H627=VLOOKUP($A627,'Vals 0505'!$A:$L,8,FALSE)</f>
        <v>1</v>
      </c>
      <c r="U627" t="b">
        <f>I627=VLOOKUP($A627,'Vals 0505'!$A:$L,9,FALSE)</f>
        <v>1</v>
      </c>
      <c r="V627" t="b">
        <f>J627=VLOOKUP($A627,'Vals 0505'!$A:$L,10,FALSE)</f>
        <v>0</v>
      </c>
      <c r="W627" t="b">
        <f>K627=VLOOKUP($A627,'Vals 0505'!$A:$L,11,FALSE)</f>
        <v>1</v>
      </c>
      <c r="X627" t="b">
        <f>L627=VLOOKUP($A627,'Vals 0505'!$A:$L,12,FALSE)</f>
        <v>1</v>
      </c>
      <c r="Y627">
        <f t="shared" si="9"/>
        <v>11824</v>
      </c>
      <c r="Z627" t="str">
        <f>VLOOKUP($A627,'Vals 0505'!$A:$L,10,FALSE)</f>
        <v>Medium</v>
      </c>
    </row>
    <row r="628" spans="1:26">
      <c r="A628" s="3">
        <v>11826</v>
      </c>
      <c r="B628" s="5" t="s">
        <v>150</v>
      </c>
      <c r="C628" s="5" t="s">
        <v>31</v>
      </c>
      <c r="D628" s="5"/>
      <c r="E628" s="4"/>
      <c r="F628" s="5"/>
      <c r="G628" s="4"/>
      <c r="H628" s="5" t="s">
        <v>32</v>
      </c>
      <c r="I628" s="5" t="s">
        <v>159</v>
      </c>
      <c r="J628" s="5" t="s">
        <v>284</v>
      </c>
      <c r="K628" s="5" t="s">
        <v>519</v>
      </c>
      <c r="L628" s="5" t="s">
        <v>17</v>
      </c>
      <c r="M628" t="b">
        <f>A628=VLOOKUP($A628,'Vals 0505'!$A:$L,1,FALSE)</f>
        <v>1</v>
      </c>
      <c r="N628" t="b">
        <f>B628=VLOOKUP($A628,'Vals 0505'!$A:$L,2,FALSE)</f>
        <v>1</v>
      </c>
      <c r="O628" t="b">
        <f>C628=VLOOKUP($A628,'Vals 0505'!$A:$L,3,FALSE)</f>
        <v>1</v>
      </c>
      <c r="P628" t="b">
        <f>D628=VLOOKUP($A628,'Vals 0505'!$A:$L,4,FALSE)</f>
        <v>1</v>
      </c>
      <c r="Q628" t="b">
        <f>E628=VLOOKUP($A628,'Vals 0505'!$A:$L,5,FALSE)</f>
        <v>1</v>
      </c>
      <c r="R628" t="b">
        <f>F628=VLOOKUP($A628,'Vals 0505'!$A:$L,6,FALSE)</f>
        <v>1</v>
      </c>
      <c r="S628" t="b">
        <f>G628=VLOOKUP($A628,'Vals 0505'!$A:$L,7,FALSE)</f>
        <v>1</v>
      </c>
      <c r="T628" t="b">
        <f>H628=VLOOKUP($A628,'Vals 0505'!$A:$L,8,FALSE)</f>
        <v>1</v>
      </c>
      <c r="U628" t="b">
        <f>I628=VLOOKUP($A628,'Vals 0505'!$A:$L,9,FALSE)</f>
        <v>1</v>
      </c>
      <c r="V628" t="b">
        <f>J628=VLOOKUP($A628,'Vals 0505'!$A:$L,10,FALSE)</f>
        <v>0</v>
      </c>
      <c r="W628" t="b">
        <f>K628=VLOOKUP($A628,'Vals 0505'!$A:$L,11,FALSE)</f>
        <v>1</v>
      </c>
      <c r="X628" t="b">
        <f>L628=VLOOKUP($A628,'Vals 0505'!$A:$L,12,FALSE)</f>
        <v>1</v>
      </c>
      <c r="Y628">
        <f t="shared" si="9"/>
        <v>11826</v>
      </c>
      <c r="Z628" t="str">
        <f>VLOOKUP($A628,'Vals 0505'!$A:$L,10,FALSE)</f>
        <v>Medium</v>
      </c>
    </row>
    <row r="629" spans="1:26">
      <c r="A629" s="4">
        <v>11827</v>
      </c>
      <c r="B629" s="5" t="s">
        <v>150</v>
      </c>
      <c r="C629" s="5" t="s">
        <v>31</v>
      </c>
      <c r="D629" s="5"/>
      <c r="E629" s="4"/>
      <c r="F629" s="5"/>
      <c r="G629" s="4"/>
      <c r="H629" s="5" t="s">
        <v>32</v>
      </c>
      <c r="I629" s="5" t="s">
        <v>159</v>
      </c>
      <c r="J629" s="5" t="s">
        <v>284</v>
      </c>
      <c r="K629" s="5" t="s">
        <v>655</v>
      </c>
      <c r="L629" s="5" t="s">
        <v>17</v>
      </c>
      <c r="M629" t="b">
        <f>A629=VLOOKUP($A629,'Vals 0505'!$A:$L,1,FALSE)</f>
        <v>1</v>
      </c>
      <c r="N629" t="b">
        <f>B629=VLOOKUP($A629,'Vals 0505'!$A:$L,2,FALSE)</f>
        <v>1</v>
      </c>
      <c r="O629" t="b">
        <f>C629=VLOOKUP($A629,'Vals 0505'!$A:$L,3,FALSE)</f>
        <v>1</v>
      </c>
      <c r="P629" t="b">
        <f>D629=VLOOKUP($A629,'Vals 0505'!$A:$L,4,FALSE)</f>
        <v>1</v>
      </c>
      <c r="Q629" t="b">
        <f>E629=VLOOKUP($A629,'Vals 0505'!$A:$L,5,FALSE)</f>
        <v>1</v>
      </c>
      <c r="R629" t="b">
        <f>F629=VLOOKUP($A629,'Vals 0505'!$A:$L,6,FALSE)</f>
        <v>1</v>
      </c>
      <c r="S629" t="b">
        <f>G629=VLOOKUP($A629,'Vals 0505'!$A:$L,7,FALSE)</f>
        <v>1</v>
      </c>
      <c r="T629" t="b">
        <f>H629=VLOOKUP($A629,'Vals 0505'!$A:$L,8,FALSE)</f>
        <v>1</v>
      </c>
      <c r="U629" t="b">
        <f>I629=VLOOKUP($A629,'Vals 0505'!$A:$L,9,FALSE)</f>
        <v>1</v>
      </c>
      <c r="V629" t="b">
        <f>J629=VLOOKUP($A629,'Vals 0505'!$A:$L,10,FALSE)</f>
        <v>0</v>
      </c>
      <c r="W629" t="b">
        <f>K629=VLOOKUP($A629,'Vals 0505'!$A:$L,11,FALSE)</f>
        <v>1</v>
      </c>
      <c r="X629" t="b">
        <f>L629=VLOOKUP($A629,'Vals 0505'!$A:$L,12,FALSE)</f>
        <v>1</v>
      </c>
      <c r="Y629">
        <f t="shared" si="9"/>
        <v>11827</v>
      </c>
      <c r="Z629" t="str">
        <f>VLOOKUP($A629,'Vals 0505'!$A:$L,10,FALSE)</f>
        <v>Medium</v>
      </c>
    </row>
    <row r="630" spans="1:26">
      <c r="A630" s="3">
        <v>11828</v>
      </c>
      <c r="B630" s="5" t="s">
        <v>150</v>
      </c>
      <c r="C630" s="5" t="s">
        <v>31</v>
      </c>
      <c r="D630" s="5"/>
      <c r="E630" s="4"/>
      <c r="F630" s="5"/>
      <c r="G630" s="4"/>
      <c r="H630" s="5" t="s">
        <v>32</v>
      </c>
      <c r="I630" s="5" t="s">
        <v>159</v>
      </c>
      <c r="J630" s="5" t="s">
        <v>284</v>
      </c>
      <c r="K630" s="5" t="s">
        <v>662</v>
      </c>
      <c r="L630" s="5" t="s">
        <v>17</v>
      </c>
      <c r="M630" t="b">
        <f>A630=VLOOKUP($A630,'Vals 0505'!$A:$L,1,FALSE)</f>
        <v>1</v>
      </c>
      <c r="N630" t="b">
        <f>B630=VLOOKUP($A630,'Vals 0505'!$A:$L,2,FALSE)</f>
        <v>1</v>
      </c>
      <c r="O630" t="b">
        <f>C630=VLOOKUP($A630,'Vals 0505'!$A:$L,3,FALSE)</f>
        <v>1</v>
      </c>
      <c r="P630" t="b">
        <f>D630=VLOOKUP($A630,'Vals 0505'!$A:$L,4,FALSE)</f>
        <v>1</v>
      </c>
      <c r="Q630" t="b">
        <f>E630=VLOOKUP($A630,'Vals 0505'!$A:$L,5,FALSE)</f>
        <v>1</v>
      </c>
      <c r="R630" t="b">
        <f>F630=VLOOKUP($A630,'Vals 0505'!$A:$L,6,FALSE)</f>
        <v>1</v>
      </c>
      <c r="S630" t="b">
        <f>G630=VLOOKUP($A630,'Vals 0505'!$A:$L,7,FALSE)</f>
        <v>1</v>
      </c>
      <c r="T630" t="b">
        <f>H630=VLOOKUP($A630,'Vals 0505'!$A:$L,8,FALSE)</f>
        <v>1</v>
      </c>
      <c r="U630" t="b">
        <f>I630=VLOOKUP($A630,'Vals 0505'!$A:$L,9,FALSE)</f>
        <v>1</v>
      </c>
      <c r="V630" t="b">
        <f>J630=VLOOKUP($A630,'Vals 0505'!$A:$L,10,FALSE)</f>
        <v>0</v>
      </c>
      <c r="W630" t="b">
        <f>K630=VLOOKUP($A630,'Vals 0505'!$A:$L,11,FALSE)</f>
        <v>1</v>
      </c>
      <c r="X630" t="b">
        <f>L630=VLOOKUP($A630,'Vals 0505'!$A:$L,12,FALSE)</f>
        <v>1</v>
      </c>
      <c r="Y630">
        <f t="shared" si="9"/>
        <v>11828</v>
      </c>
      <c r="Z630" t="str">
        <f>VLOOKUP($A630,'Vals 0505'!$A:$L,10,FALSE)</f>
        <v>Medium</v>
      </c>
    </row>
    <row r="631" spans="1:26">
      <c r="A631" s="4">
        <v>11829</v>
      </c>
      <c r="B631" s="5" t="s">
        <v>150</v>
      </c>
      <c r="C631" s="5" t="s">
        <v>31</v>
      </c>
      <c r="D631" s="5"/>
      <c r="E631" s="4"/>
      <c r="F631" s="5"/>
      <c r="G631" s="4"/>
      <c r="H631" s="5" t="s">
        <v>32</v>
      </c>
      <c r="I631" s="5" t="s">
        <v>159</v>
      </c>
      <c r="J631" s="5" t="s">
        <v>284</v>
      </c>
      <c r="K631" s="5" t="s">
        <v>661</v>
      </c>
      <c r="L631" s="5" t="s">
        <v>17</v>
      </c>
      <c r="M631" t="b">
        <f>A631=VLOOKUP($A631,'Vals 0505'!$A:$L,1,FALSE)</f>
        <v>1</v>
      </c>
      <c r="N631" t="b">
        <f>B631=VLOOKUP($A631,'Vals 0505'!$A:$L,2,FALSE)</f>
        <v>1</v>
      </c>
      <c r="O631" t="b">
        <f>C631=VLOOKUP($A631,'Vals 0505'!$A:$L,3,FALSE)</f>
        <v>1</v>
      </c>
      <c r="P631" t="b">
        <f>D631=VLOOKUP($A631,'Vals 0505'!$A:$L,4,FALSE)</f>
        <v>1</v>
      </c>
      <c r="Q631" t="b">
        <f>E631=VLOOKUP($A631,'Vals 0505'!$A:$L,5,FALSE)</f>
        <v>1</v>
      </c>
      <c r="R631" t="b">
        <f>F631=VLOOKUP($A631,'Vals 0505'!$A:$L,6,FALSE)</f>
        <v>1</v>
      </c>
      <c r="S631" t="b">
        <f>G631=VLOOKUP($A631,'Vals 0505'!$A:$L,7,FALSE)</f>
        <v>1</v>
      </c>
      <c r="T631" t="b">
        <f>H631=VLOOKUP($A631,'Vals 0505'!$A:$L,8,FALSE)</f>
        <v>1</v>
      </c>
      <c r="U631" t="b">
        <f>I631=VLOOKUP($A631,'Vals 0505'!$A:$L,9,FALSE)</f>
        <v>1</v>
      </c>
      <c r="V631" t="b">
        <f>J631=VLOOKUP($A631,'Vals 0505'!$A:$L,10,FALSE)</f>
        <v>0</v>
      </c>
      <c r="W631" t="b">
        <f>K631=VLOOKUP($A631,'Vals 0505'!$A:$L,11,FALSE)</f>
        <v>1</v>
      </c>
      <c r="X631" t="b">
        <f>L631=VLOOKUP($A631,'Vals 0505'!$A:$L,12,FALSE)</f>
        <v>1</v>
      </c>
      <c r="Y631">
        <f t="shared" si="9"/>
        <v>11829</v>
      </c>
      <c r="Z631" t="str">
        <f>VLOOKUP($A631,'Vals 0505'!$A:$L,10,FALSE)</f>
        <v>Medium</v>
      </c>
    </row>
    <row r="632" spans="1:26">
      <c r="A632" s="3">
        <v>11835</v>
      </c>
      <c r="B632" s="5" t="s">
        <v>150</v>
      </c>
      <c r="C632" s="5" t="s">
        <v>31</v>
      </c>
      <c r="D632" s="5"/>
      <c r="E632" s="4"/>
      <c r="F632" s="5"/>
      <c r="G632" s="4"/>
      <c r="H632" s="5" t="s">
        <v>32</v>
      </c>
      <c r="I632" s="5" t="s">
        <v>159</v>
      </c>
      <c r="J632" s="5" t="s">
        <v>284</v>
      </c>
      <c r="K632" s="5" t="s">
        <v>663</v>
      </c>
      <c r="L632" s="5" t="s">
        <v>17</v>
      </c>
      <c r="M632" t="b">
        <f>A632=VLOOKUP($A632,'Vals 0505'!$A:$L,1,FALSE)</f>
        <v>1</v>
      </c>
      <c r="N632" t="b">
        <f>B632=VLOOKUP($A632,'Vals 0505'!$A:$L,2,FALSE)</f>
        <v>1</v>
      </c>
      <c r="O632" t="b">
        <f>C632=VLOOKUP($A632,'Vals 0505'!$A:$L,3,FALSE)</f>
        <v>1</v>
      </c>
      <c r="P632" t="b">
        <f>D632=VLOOKUP($A632,'Vals 0505'!$A:$L,4,FALSE)</f>
        <v>1</v>
      </c>
      <c r="Q632" t="b">
        <f>E632=VLOOKUP($A632,'Vals 0505'!$A:$L,5,FALSE)</f>
        <v>1</v>
      </c>
      <c r="R632" t="b">
        <f>F632=VLOOKUP($A632,'Vals 0505'!$A:$L,6,FALSE)</f>
        <v>1</v>
      </c>
      <c r="S632" t="b">
        <f>G632=VLOOKUP($A632,'Vals 0505'!$A:$L,7,FALSE)</f>
        <v>1</v>
      </c>
      <c r="T632" t="b">
        <f>H632=VLOOKUP($A632,'Vals 0505'!$A:$L,8,FALSE)</f>
        <v>1</v>
      </c>
      <c r="U632" t="b">
        <f>I632=VLOOKUP($A632,'Vals 0505'!$A:$L,9,FALSE)</f>
        <v>1</v>
      </c>
      <c r="V632" t="b">
        <f>J632=VLOOKUP($A632,'Vals 0505'!$A:$L,10,FALSE)</f>
        <v>0</v>
      </c>
      <c r="W632" t="b">
        <f>K632=VLOOKUP($A632,'Vals 0505'!$A:$L,11,FALSE)</f>
        <v>1</v>
      </c>
      <c r="X632" t="b">
        <f>L632=VLOOKUP($A632,'Vals 0505'!$A:$L,12,FALSE)</f>
        <v>1</v>
      </c>
      <c r="Y632">
        <f t="shared" si="9"/>
        <v>11835</v>
      </c>
      <c r="Z632" t="str">
        <f>VLOOKUP($A632,'Vals 0505'!$A:$L,10,FALSE)</f>
        <v>Medium</v>
      </c>
    </row>
    <row r="633" spans="1:26">
      <c r="A633" s="4">
        <v>11836</v>
      </c>
      <c r="B633" s="5" t="s">
        <v>150</v>
      </c>
      <c r="C633" s="5" t="s">
        <v>31</v>
      </c>
      <c r="D633" s="5"/>
      <c r="E633" s="4"/>
      <c r="F633" s="5"/>
      <c r="G633" s="4"/>
      <c r="H633" s="5" t="s">
        <v>32</v>
      </c>
      <c r="I633" s="5" t="s">
        <v>159</v>
      </c>
      <c r="J633" s="5" t="s">
        <v>284</v>
      </c>
      <c r="K633" s="5" t="s">
        <v>654</v>
      </c>
      <c r="L633" s="5" t="s">
        <v>17</v>
      </c>
      <c r="M633" t="b">
        <f>A633=VLOOKUP($A633,'Vals 0505'!$A:$L,1,FALSE)</f>
        <v>1</v>
      </c>
      <c r="N633" t="b">
        <f>B633=VLOOKUP($A633,'Vals 0505'!$A:$L,2,FALSE)</f>
        <v>1</v>
      </c>
      <c r="O633" t="b">
        <f>C633=VLOOKUP($A633,'Vals 0505'!$A:$L,3,FALSE)</f>
        <v>1</v>
      </c>
      <c r="P633" t="b">
        <f>D633=VLOOKUP($A633,'Vals 0505'!$A:$L,4,FALSE)</f>
        <v>1</v>
      </c>
      <c r="Q633" t="b">
        <f>E633=VLOOKUP($A633,'Vals 0505'!$A:$L,5,FALSE)</f>
        <v>1</v>
      </c>
      <c r="R633" t="b">
        <f>F633=VLOOKUP($A633,'Vals 0505'!$A:$L,6,FALSE)</f>
        <v>1</v>
      </c>
      <c r="S633" t="b">
        <f>G633=VLOOKUP($A633,'Vals 0505'!$A:$L,7,FALSE)</f>
        <v>1</v>
      </c>
      <c r="T633" t="b">
        <f>H633=VLOOKUP($A633,'Vals 0505'!$A:$L,8,FALSE)</f>
        <v>1</v>
      </c>
      <c r="U633" t="b">
        <f>I633=VLOOKUP($A633,'Vals 0505'!$A:$L,9,FALSE)</f>
        <v>1</v>
      </c>
      <c r="V633" t="b">
        <f>J633=VLOOKUP($A633,'Vals 0505'!$A:$L,10,FALSE)</f>
        <v>0</v>
      </c>
      <c r="W633" t="b">
        <f>K633=VLOOKUP($A633,'Vals 0505'!$A:$L,11,FALSE)</f>
        <v>1</v>
      </c>
      <c r="X633" t="b">
        <f>L633=VLOOKUP($A633,'Vals 0505'!$A:$L,12,FALSE)</f>
        <v>1</v>
      </c>
      <c r="Y633">
        <f t="shared" si="9"/>
        <v>11836</v>
      </c>
      <c r="Z633" t="str">
        <f>VLOOKUP($A633,'Vals 0505'!$A:$L,10,FALSE)</f>
        <v>Medium</v>
      </c>
    </row>
    <row r="634" spans="1:26">
      <c r="A634" s="3">
        <v>11837</v>
      </c>
      <c r="B634" s="5" t="s">
        <v>150</v>
      </c>
      <c r="C634" s="5" t="s">
        <v>31</v>
      </c>
      <c r="D634" s="5"/>
      <c r="E634" s="4"/>
      <c r="F634" s="5"/>
      <c r="G634" s="4"/>
      <c r="H634" s="5" t="s">
        <v>32</v>
      </c>
      <c r="I634" s="5" t="s">
        <v>159</v>
      </c>
      <c r="J634" s="5" t="s">
        <v>284</v>
      </c>
      <c r="K634" s="5" t="s">
        <v>664</v>
      </c>
      <c r="L634" s="5" t="s">
        <v>17</v>
      </c>
      <c r="M634" t="b">
        <f>A634=VLOOKUP($A634,'Vals 0505'!$A:$L,1,FALSE)</f>
        <v>1</v>
      </c>
      <c r="N634" t="b">
        <f>B634=VLOOKUP($A634,'Vals 0505'!$A:$L,2,FALSE)</f>
        <v>1</v>
      </c>
      <c r="O634" t="b">
        <f>C634=VLOOKUP($A634,'Vals 0505'!$A:$L,3,FALSE)</f>
        <v>1</v>
      </c>
      <c r="P634" t="b">
        <f>D634=VLOOKUP($A634,'Vals 0505'!$A:$L,4,FALSE)</f>
        <v>1</v>
      </c>
      <c r="Q634" t="b">
        <f>E634=VLOOKUP($A634,'Vals 0505'!$A:$L,5,FALSE)</f>
        <v>1</v>
      </c>
      <c r="R634" t="b">
        <f>F634=VLOOKUP($A634,'Vals 0505'!$A:$L,6,FALSE)</f>
        <v>1</v>
      </c>
      <c r="S634" t="b">
        <f>G634=VLOOKUP($A634,'Vals 0505'!$A:$L,7,FALSE)</f>
        <v>1</v>
      </c>
      <c r="T634" t="b">
        <f>H634=VLOOKUP($A634,'Vals 0505'!$A:$L,8,FALSE)</f>
        <v>1</v>
      </c>
      <c r="U634" t="b">
        <f>I634=VLOOKUP($A634,'Vals 0505'!$A:$L,9,FALSE)</f>
        <v>1</v>
      </c>
      <c r="V634" t="b">
        <f>J634=VLOOKUP($A634,'Vals 0505'!$A:$L,10,FALSE)</f>
        <v>0</v>
      </c>
      <c r="W634" t="b">
        <f>K634=VLOOKUP($A634,'Vals 0505'!$A:$L,11,FALSE)</f>
        <v>1</v>
      </c>
      <c r="X634" t="b">
        <f>L634=VLOOKUP($A634,'Vals 0505'!$A:$L,12,FALSE)</f>
        <v>1</v>
      </c>
      <c r="Y634">
        <f t="shared" si="9"/>
        <v>11837</v>
      </c>
      <c r="Z634" t="str">
        <f>VLOOKUP($A634,'Vals 0505'!$A:$L,10,FALSE)</f>
        <v>Medium</v>
      </c>
    </row>
    <row r="635" spans="1:26">
      <c r="A635" s="4">
        <v>11839</v>
      </c>
      <c r="B635" s="5" t="s">
        <v>150</v>
      </c>
      <c r="C635" s="5" t="s">
        <v>31</v>
      </c>
      <c r="D635" s="5"/>
      <c r="E635" s="4"/>
      <c r="F635" s="5"/>
      <c r="G635" s="4"/>
      <c r="H635" s="5" t="s">
        <v>32</v>
      </c>
      <c r="I635" s="5" t="s">
        <v>159</v>
      </c>
      <c r="J635" s="5" t="s">
        <v>284</v>
      </c>
      <c r="K635" s="5" t="s">
        <v>665</v>
      </c>
      <c r="L635" s="5" t="s">
        <v>17</v>
      </c>
      <c r="M635" t="b">
        <f>A635=VLOOKUP($A635,'Vals 0505'!$A:$L,1,FALSE)</f>
        <v>1</v>
      </c>
      <c r="N635" t="b">
        <f>B635=VLOOKUP($A635,'Vals 0505'!$A:$L,2,FALSE)</f>
        <v>1</v>
      </c>
      <c r="O635" t="b">
        <f>C635=VLOOKUP($A635,'Vals 0505'!$A:$L,3,FALSE)</f>
        <v>1</v>
      </c>
      <c r="P635" t="b">
        <f>D635=VLOOKUP($A635,'Vals 0505'!$A:$L,4,FALSE)</f>
        <v>1</v>
      </c>
      <c r="Q635" t="b">
        <f>E635=VLOOKUP($A635,'Vals 0505'!$A:$L,5,FALSE)</f>
        <v>1</v>
      </c>
      <c r="R635" t="b">
        <f>F635=VLOOKUP($A635,'Vals 0505'!$A:$L,6,FALSE)</f>
        <v>1</v>
      </c>
      <c r="S635" t="b">
        <f>G635=VLOOKUP($A635,'Vals 0505'!$A:$L,7,FALSE)</f>
        <v>1</v>
      </c>
      <c r="T635" t="b">
        <f>H635=VLOOKUP($A635,'Vals 0505'!$A:$L,8,FALSE)</f>
        <v>1</v>
      </c>
      <c r="U635" t="b">
        <f>I635=VLOOKUP($A635,'Vals 0505'!$A:$L,9,FALSE)</f>
        <v>1</v>
      </c>
      <c r="V635" t="b">
        <f>J635=VLOOKUP($A635,'Vals 0505'!$A:$L,10,FALSE)</f>
        <v>0</v>
      </c>
      <c r="W635" t="b">
        <f>K635=VLOOKUP($A635,'Vals 0505'!$A:$L,11,FALSE)</f>
        <v>1</v>
      </c>
      <c r="X635" t="b">
        <f>L635=VLOOKUP($A635,'Vals 0505'!$A:$L,12,FALSE)</f>
        <v>1</v>
      </c>
      <c r="Y635">
        <f t="shared" si="9"/>
        <v>11839</v>
      </c>
      <c r="Z635" t="str">
        <f>VLOOKUP($A635,'Vals 0505'!$A:$L,10,FALSE)</f>
        <v>Medium</v>
      </c>
    </row>
    <row r="636" spans="1:26">
      <c r="A636" s="3">
        <v>11840</v>
      </c>
      <c r="B636" s="5" t="s">
        <v>150</v>
      </c>
      <c r="C636" s="5" t="s">
        <v>31</v>
      </c>
      <c r="D636" s="5"/>
      <c r="E636" s="4"/>
      <c r="F636" s="5"/>
      <c r="G636" s="4"/>
      <c r="H636" s="5" t="s">
        <v>32</v>
      </c>
      <c r="I636" s="5" t="s">
        <v>159</v>
      </c>
      <c r="J636" s="5" t="s">
        <v>284</v>
      </c>
      <c r="K636" s="5" t="s">
        <v>666</v>
      </c>
      <c r="L636" s="5" t="s">
        <v>17</v>
      </c>
      <c r="M636" t="b">
        <f>A636=VLOOKUP($A636,'Vals 0505'!$A:$L,1,FALSE)</f>
        <v>1</v>
      </c>
      <c r="N636" t="b">
        <f>B636=VLOOKUP($A636,'Vals 0505'!$A:$L,2,FALSE)</f>
        <v>1</v>
      </c>
      <c r="O636" t="b">
        <f>C636=VLOOKUP($A636,'Vals 0505'!$A:$L,3,FALSE)</f>
        <v>1</v>
      </c>
      <c r="P636" t="b">
        <f>D636=VLOOKUP($A636,'Vals 0505'!$A:$L,4,FALSE)</f>
        <v>1</v>
      </c>
      <c r="Q636" t="b">
        <f>E636=VLOOKUP($A636,'Vals 0505'!$A:$L,5,FALSE)</f>
        <v>1</v>
      </c>
      <c r="R636" t="b">
        <f>F636=VLOOKUP($A636,'Vals 0505'!$A:$L,6,FALSE)</f>
        <v>1</v>
      </c>
      <c r="S636" t="b">
        <f>G636=VLOOKUP($A636,'Vals 0505'!$A:$L,7,FALSE)</f>
        <v>1</v>
      </c>
      <c r="T636" t="b">
        <f>H636=VLOOKUP($A636,'Vals 0505'!$A:$L,8,FALSE)</f>
        <v>1</v>
      </c>
      <c r="U636" t="b">
        <f>I636=VLOOKUP($A636,'Vals 0505'!$A:$L,9,FALSE)</f>
        <v>1</v>
      </c>
      <c r="V636" t="b">
        <f>J636=VLOOKUP($A636,'Vals 0505'!$A:$L,10,FALSE)</f>
        <v>0</v>
      </c>
      <c r="W636" t="b">
        <f>K636=VLOOKUP($A636,'Vals 0505'!$A:$L,11,FALSE)</f>
        <v>1</v>
      </c>
      <c r="X636" t="b">
        <f>L636=VLOOKUP($A636,'Vals 0505'!$A:$L,12,FALSE)</f>
        <v>1</v>
      </c>
      <c r="Y636">
        <f t="shared" si="9"/>
        <v>11840</v>
      </c>
      <c r="Z636" t="str">
        <f>VLOOKUP($A636,'Vals 0505'!$A:$L,10,FALSE)</f>
        <v>Medium</v>
      </c>
    </row>
    <row r="637" spans="1:26">
      <c r="A637" s="4">
        <v>11841</v>
      </c>
      <c r="B637" s="5" t="s">
        <v>150</v>
      </c>
      <c r="C637" s="5" t="s">
        <v>94</v>
      </c>
      <c r="D637" s="5"/>
      <c r="E637" s="4">
        <v>0</v>
      </c>
      <c r="F637" s="5"/>
      <c r="G637" s="4" t="s">
        <v>95</v>
      </c>
      <c r="H637" s="5" t="s">
        <v>96</v>
      </c>
      <c r="I637" s="5" t="s">
        <v>152</v>
      </c>
      <c r="J637" s="5" t="s">
        <v>285</v>
      </c>
      <c r="K637" s="5" t="s">
        <v>650</v>
      </c>
      <c r="L637" s="5" t="s">
        <v>237</v>
      </c>
      <c r="M637" t="b">
        <f>A637=VLOOKUP($A637,'Vals 0505'!$A:$L,1,FALSE)</f>
        <v>1</v>
      </c>
      <c r="N637" t="b">
        <f>B637=VLOOKUP($A637,'Vals 0505'!$A:$L,2,FALSE)</f>
        <v>1</v>
      </c>
      <c r="O637" t="b">
        <f>C637=VLOOKUP($A637,'Vals 0505'!$A:$L,3,FALSE)</f>
        <v>1</v>
      </c>
      <c r="P637" t="b">
        <f>D637=VLOOKUP($A637,'Vals 0505'!$A:$L,4,FALSE)</f>
        <v>1</v>
      </c>
      <c r="Q637" t="e">
        <f>E637=VLOOKUP($A637,'Vals 0505'!$A:$L,5,FALSE)</f>
        <v>#REF!</v>
      </c>
      <c r="R637" t="b">
        <f>F637=VLOOKUP($A637,'Vals 0505'!$A:$L,6,FALSE)</f>
        <v>1</v>
      </c>
      <c r="S637" t="e">
        <f>G637=VLOOKUP($A637,'Vals 0505'!$A:$L,7,FALSE)</f>
        <v>#REF!</v>
      </c>
      <c r="T637" t="b">
        <f>H637=VLOOKUP($A637,'Vals 0505'!$A:$L,8,FALSE)</f>
        <v>1</v>
      </c>
      <c r="U637" t="b">
        <f>I637=VLOOKUP($A637,'Vals 0505'!$A:$L,9,FALSE)</f>
        <v>1</v>
      </c>
      <c r="V637" t="b">
        <f>J637=VLOOKUP($A637,'Vals 0505'!$A:$L,10,FALSE)</f>
        <v>1</v>
      </c>
      <c r="W637" t="b">
        <f>K637=VLOOKUP($A637,'Vals 0505'!$A:$L,11,FALSE)</f>
        <v>1</v>
      </c>
      <c r="X637" t="b">
        <f>L637=VLOOKUP($A637,'Vals 0505'!$A:$L,12,FALSE)</f>
        <v>1</v>
      </c>
      <c r="Y637">
        <f t="shared" si="9"/>
        <v>11841</v>
      </c>
    </row>
    <row r="638" spans="1:26">
      <c r="A638" s="3">
        <v>11842</v>
      </c>
      <c r="B638" s="5" t="s">
        <v>150</v>
      </c>
      <c r="C638" s="5" t="s">
        <v>94</v>
      </c>
      <c r="D638" s="5"/>
      <c r="E638" s="4">
        <v>0</v>
      </c>
      <c r="F638" s="5"/>
      <c r="G638" s="4" t="s">
        <v>95</v>
      </c>
      <c r="H638" s="5" t="s">
        <v>96</v>
      </c>
      <c r="I638" s="5" t="s">
        <v>152</v>
      </c>
      <c r="J638" s="5" t="s">
        <v>285</v>
      </c>
      <c r="K638" s="5" t="s">
        <v>667</v>
      </c>
      <c r="L638" s="5" t="s">
        <v>237</v>
      </c>
      <c r="M638" t="b">
        <f>A638=VLOOKUP($A638,'Vals 0505'!$A:$L,1,FALSE)</f>
        <v>1</v>
      </c>
      <c r="N638" t="b">
        <f>B638=VLOOKUP($A638,'Vals 0505'!$A:$L,2,FALSE)</f>
        <v>1</v>
      </c>
      <c r="O638" t="b">
        <f>C638=VLOOKUP($A638,'Vals 0505'!$A:$L,3,FALSE)</f>
        <v>1</v>
      </c>
      <c r="P638" t="b">
        <f>D638=VLOOKUP($A638,'Vals 0505'!$A:$L,4,FALSE)</f>
        <v>1</v>
      </c>
      <c r="Q638" t="e">
        <f>E638=VLOOKUP($A638,'Vals 0505'!$A:$L,5,FALSE)</f>
        <v>#REF!</v>
      </c>
      <c r="R638" t="b">
        <f>F638=VLOOKUP($A638,'Vals 0505'!$A:$L,6,FALSE)</f>
        <v>1</v>
      </c>
      <c r="S638" t="e">
        <f>G638=VLOOKUP($A638,'Vals 0505'!$A:$L,7,FALSE)</f>
        <v>#REF!</v>
      </c>
      <c r="T638" t="b">
        <f>H638=VLOOKUP($A638,'Vals 0505'!$A:$L,8,FALSE)</f>
        <v>1</v>
      </c>
      <c r="U638" t="b">
        <f>I638=VLOOKUP($A638,'Vals 0505'!$A:$L,9,FALSE)</f>
        <v>1</v>
      </c>
      <c r="V638" t="b">
        <f>J638=VLOOKUP($A638,'Vals 0505'!$A:$L,10,FALSE)</f>
        <v>1</v>
      </c>
      <c r="W638" t="b">
        <f>K638=VLOOKUP($A638,'Vals 0505'!$A:$L,11,FALSE)</f>
        <v>1</v>
      </c>
      <c r="X638" t="b">
        <f>L638=VLOOKUP($A638,'Vals 0505'!$A:$L,12,FALSE)</f>
        <v>1</v>
      </c>
      <c r="Y638">
        <f t="shared" si="9"/>
        <v>11842</v>
      </c>
    </row>
    <row r="639" spans="1:26">
      <c r="A639" s="4">
        <v>11843</v>
      </c>
      <c r="B639" s="5" t="s">
        <v>150</v>
      </c>
      <c r="C639" s="5" t="s">
        <v>94</v>
      </c>
      <c r="D639" s="5"/>
      <c r="E639" s="4">
        <v>0</v>
      </c>
      <c r="F639" s="5"/>
      <c r="G639" s="4" t="s">
        <v>95</v>
      </c>
      <c r="H639" s="5" t="s">
        <v>96</v>
      </c>
      <c r="I639" s="5" t="s">
        <v>152</v>
      </c>
      <c r="J639" s="5" t="s">
        <v>285</v>
      </c>
      <c r="K639" s="5" t="s">
        <v>668</v>
      </c>
      <c r="L639" s="5" t="s">
        <v>237</v>
      </c>
      <c r="M639" t="b">
        <f>A639=VLOOKUP($A639,'Vals 0505'!$A:$L,1,FALSE)</f>
        <v>1</v>
      </c>
      <c r="N639" t="b">
        <f>B639=VLOOKUP($A639,'Vals 0505'!$A:$L,2,FALSE)</f>
        <v>1</v>
      </c>
      <c r="O639" t="b">
        <f>C639=VLOOKUP($A639,'Vals 0505'!$A:$L,3,FALSE)</f>
        <v>1</v>
      </c>
      <c r="P639" t="b">
        <f>D639=VLOOKUP($A639,'Vals 0505'!$A:$L,4,FALSE)</f>
        <v>1</v>
      </c>
      <c r="Q639" t="e">
        <f>E639=VLOOKUP($A639,'Vals 0505'!$A:$L,5,FALSE)</f>
        <v>#REF!</v>
      </c>
      <c r="R639" t="b">
        <f>F639=VLOOKUP($A639,'Vals 0505'!$A:$L,6,FALSE)</f>
        <v>1</v>
      </c>
      <c r="S639" t="e">
        <f>G639=VLOOKUP($A639,'Vals 0505'!$A:$L,7,FALSE)</f>
        <v>#REF!</v>
      </c>
      <c r="T639" t="b">
        <f>H639=VLOOKUP($A639,'Vals 0505'!$A:$L,8,FALSE)</f>
        <v>1</v>
      </c>
      <c r="U639" t="b">
        <f>I639=VLOOKUP($A639,'Vals 0505'!$A:$L,9,FALSE)</f>
        <v>1</v>
      </c>
      <c r="V639" t="b">
        <f>J639=VLOOKUP($A639,'Vals 0505'!$A:$L,10,FALSE)</f>
        <v>1</v>
      </c>
      <c r="W639" t="b">
        <f>K639=VLOOKUP($A639,'Vals 0505'!$A:$L,11,FALSE)</f>
        <v>1</v>
      </c>
      <c r="X639" t="b">
        <f>L639=VLOOKUP($A639,'Vals 0505'!$A:$L,12,FALSE)</f>
        <v>1</v>
      </c>
      <c r="Y639">
        <f t="shared" si="9"/>
        <v>11843</v>
      </c>
    </row>
    <row r="640" spans="1:26">
      <c r="A640" s="3">
        <v>11844</v>
      </c>
      <c r="B640" s="5" t="s">
        <v>150</v>
      </c>
      <c r="C640" s="5" t="s">
        <v>94</v>
      </c>
      <c r="D640" s="5"/>
      <c r="E640" s="4">
        <v>0</v>
      </c>
      <c r="F640" s="5"/>
      <c r="G640" s="4" t="s">
        <v>95</v>
      </c>
      <c r="H640" s="5" t="s">
        <v>96</v>
      </c>
      <c r="I640" s="5" t="s">
        <v>152</v>
      </c>
      <c r="J640" s="5" t="s">
        <v>285</v>
      </c>
      <c r="K640" s="5" t="s">
        <v>651</v>
      </c>
      <c r="L640" s="5" t="s">
        <v>237</v>
      </c>
      <c r="M640" t="b">
        <f>A640=VLOOKUP($A640,'Vals 0505'!$A:$L,1,FALSE)</f>
        <v>1</v>
      </c>
      <c r="N640" t="b">
        <f>B640=VLOOKUP($A640,'Vals 0505'!$A:$L,2,FALSE)</f>
        <v>1</v>
      </c>
      <c r="O640" t="b">
        <f>C640=VLOOKUP($A640,'Vals 0505'!$A:$L,3,FALSE)</f>
        <v>1</v>
      </c>
      <c r="P640" t="b">
        <f>D640=VLOOKUP($A640,'Vals 0505'!$A:$L,4,FALSE)</f>
        <v>1</v>
      </c>
      <c r="Q640" t="e">
        <f>E640=VLOOKUP($A640,'Vals 0505'!$A:$L,5,FALSE)</f>
        <v>#REF!</v>
      </c>
      <c r="R640" t="b">
        <f>F640=VLOOKUP($A640,'Vals 0505'!$A:$L,6,FALSE)</f>
        <v>1</v>
      </c>
      <c r="S640" t="e">
        <f>G640=VLOOKUP($A640,'Vals 0505'!$A:$L,7,FALSE)</f>
        <v>#REF!</v>
      </c>
      <c r="T640" t="b">
        <f>H640=VLOOKUP($A640,'Vals 0505'!$A:$L,8,FALSE)</f>
        <v>1</v>
      </c>
      <c r="U640" t="b">
        <f>I640=VLOOKUP($A640,'Vals 0505'!$A:$L,9,FALSE)</f>
        <v>1</v>
      </c>
      <c r="V640" t="b">
        <f>J640=VLOOKUP($A640,'Vals 0505'!$A:$L,10,FALSE)</f>
        <v>1</v>
      </c>
      <c r="W640" t="b">
        <f>K640=VLOOKUP($A640,'Vals 0505'!$A:$L,11,FALSE)</f>
        <v>1</v>
      </c>
      <c r="X640" t="b">
        <f>L640=VLOOKUP($A640,'Vals 0505'!$A:$L,12,FALSE)</f>
        <v>1</v>
      </c>
      <c r="Y640">
        <f t="shared" si="9"/>
        <v>11844</v>
      </c>
    </row>
    <row r="641" spans="1:25">
      <c r="A641" s="4">
        <v>11845</v>
      </c>
      <c r="B641" s="5" t="s">
        <v>150</v>
      </c>
      <c r="C641" s="5" t="s">
        <v>94</v>
      </c>
      <c r="D641" s="5"/>
      <c r="E641" s="4">
        <v>0</v>
      </c>
      <c r="F641" s="5"/>
      <c r="G641" s="4" t="s">
        <v>95</v>
      </c>
      <c r="H641" s="5" t="s">
        <v>96</v>
      </c>
      <c r="I641" s="5" t="s">
        <v>152</v>
      </c>
      <c r="J641" s="5" t="s">
        <v>285</v>
      </c>
      <c r="K641" s="5" t="s">
        <v>669</v>
      </c>
      <c r="L641" s="5" t="s">
        <v>237</v>
      </c>
      <c r="M641" t="b">
        <f>A641=VLOOKUP($A641,'Vals 0505'!$A:$L,1,FALSE)</f>
        <v>1</v>
      </c>
      <c r="N641" t="b">
        <f>B641=VLOOKUP($A641,'Vals 0505'!$A:$L,2,FALSE)</f>
        <v>1</v>
      </c>
      <c r="O641" t="b">
        <f>C641=VLOOKUP($A641,'Vals 0505'!$A:$L,3,FALSE)</f>
        <v>1</v>
      </c>
      <c r="P641" t="b">
        <f>D641=VLOOKUP($A641,'Vals 0505'!$A:$L,4,FALSE)</f>
        <v>1</v>
      </c>
      <c r="Q641" t="e">
        <f>E641=VLOOKUP($A641,'Vals 0505'!$A:$L,5,FALSE)</f>
        <v>#REF!</v>
      </c>
      <c r="R641" t="b">
        <f>F641=VLOOKUP($A641,'Vals 0505'!$A:$L,6,FALSE)</f>
        <v>1</v>
      </c>
      <c r="S641" t="e">
        <f>G641=VLOOKUP($A641,'Vals 0505'!$A:$L,7,FALSE)</f>
        <v>#REF!</v>
      </c>
      <c r="T641" t="b">
        <f>H641=VLOOKUP($A641,'Vals 0505'!$A:$L,8,FALSE)</f>
        <v>1</v>
      </c>
      <c r="U641" t="b">
        <f>I641=VLOOKUP($A641,'Vals 0505'!$A:$L,9,FALSE)</f>
        <v>1</v>
      </c>
      <c r="V641" t="b">
        <f>J641=VLOOKUP($A641,'Vals 0505'!$A:$L,10,FALSE)</f>
        <v>1</v>
      </c>
      <c r="W641" t="b">
        <f>K641=VLOOKUP($A641,'Vals 0505'!$A:$L,11,FALSE)</f>
        <v>1</v>
      </c>
      <c r="X641" t="b">
        <f>L641=VLOOKUP($A641,'Vals 0505'!$A:$L,12,FALSE)</f>
        <v>1</v>
      </c>
      <c r="Y641">
        <f t="shared" si="9"/>
        <v>11845</v>
      </c>
    </row>
    <row r="642" spans="1:25">
      <c r="A642" s="3">
        <v>11846</v>
      </c>
      <c r="B642" s="5" t="s">
        <v>150</v>
      </c>
      <c r="C642" s="5" t="s">
        <v>94</v>
      </c>
      <c r="D642" s="5"/>
      <c r="E642" s="4">
        <v>0</v>
      </c>
      <c r="F642" s="5"/>
      <c r="G642" s="4" t="s">
        <v>95</v>
      </c>
      <c r="H642" s="5" t="s">
        <v>96</v>
      </c>
      <c r="I642" s="5" t="s">
        <v>152</v>
      </c>
      <c r="J642" s="5" t="s">
        <v>285</v>
      </c>
      <c r="K642" s="5" t="s">
        <v>670</v>
      </c>
      <c r="L642" s="5" t="s">
        <v>237</v>
      </c>
      <c r="M642" t="b">
        <f>A642=VLOOKUP($A642,'Vals 0505'!$A:$L,1,FALSE)</f>
        <v>1</v>
      </c>
      <c r="N642" t="b">
        <f>B642=VLOOKUP($A642,'Vals 0505'!$A:$L,2,FALSE)</f>
        <v>1</v>
      </c>
      <c r="O642" t="b">
        <f>C642=VLOOKUP($A642,'Vals 0505'!$A:$L,3,FALSE)</f>
        <v>1</v>
      </c>
      <c r="P642" t="b">
        <f>D642=VLOOKUP($A642,'Vals 0505'!$A:$L,4,FALSE)</f>
        <v>1</v>
      </c>
      <c r="Q642" t="e">
        <f>E642=VLOOKUP($A642,'Vals 0505'!$A:$L,5,FALSE)</f>
        <v>#REF!</v>
      </c>
      <c r="R642" t="b">
        <f>F642=VLOOKUP($A642,'Vals 0505'!$A:$L,6,FALSE)</f>
        <v>1</v>
      </c>
      <c r="S642" t="e">
        <f>G642=VLOOKUP($A642,'Vals 0505'!$A:$L,7,FALSE)</f>
        <v>#REF!</v>
      </c>
      <c r="T642" t="b">
        <f>H642=VLOOKUP($A642,'Vals 0505'!$A:$L,8,FALSE)</f>
        <v>1</v>
      </c>
      <c r="U642" t="b">
        <f>I642=VLOOKUP($A642,'Vals 0505'!$A:$L,9,FALSE)</f>
        <v>1</v>
      </c>
      <c r="V642" t="b">
        <f>J642=VLOOKUP($A642,'Vals 0505'!$A:$L,10,FALSE)</f>
        <v>1</v>
      </c>
      <c r="W642" t="b">
        <f>K642=VLOOKUP($A642,'Vals 0505'!$A:$L,11,FALSE)</f>
        <v>1</v>
      </c>
      <c r="X642" t="b">
        <f>L642=VLOOKUP($A642,'Vals 0505'!$A:$L,12,FALSE)</f>
        <v>1</v>
      </c>
      <c r="Y642">
        <f t="shared" si="9"/>
        <v>11846</v>
      </c>
    </row>
    <row r="643" spans="1:25">
      <c r="A643" s="4">
        <v>11847</v>
      </c>
      <c r="B643" s="5" t="s">
        <v>150</v>
      </c>
      <c r="C643" s="5" t="s">
        <v>94</v>
      </c>
      <c r="D643" s="5"/>
      <c r="E643" s="4">
        <v>0</v>
      </c>
      <c r="F643" s="5"/>
      <c r="G643" s="4" t="s">
        <v>95</v>
      </c>
      <c r="H643" s="5" t="s">
        <v>96</v>
      </c>
      <c r="I643" s="5" t="s">
        <v>152</v>
      </c>
      <c r="J643" s="5" t="s">
        <v>285</v>
      </c>
      <c r="K643" s="5" t="s">
        <v>671</v>
      </c>
      <c r="L643" s="5" t="s">
        <v>237</v>
      </c>
      <c r="M643" t="b">
        <f>A643=VLOOKUP($A643,'Vals 0505'!$A:$L,1,FALSE)</f>
        <v>1</v>
      </c>
      <c r="N643" t="b">
        <f>B643=VLOOKUP($A643,'Vals 0505'!$A:$L,2,FALSE)</f>
        <v>1</v>
      </c>
      <c r="O643" t="b">
        <f>C643=VLOOKUP($A643,'Vals 0505'!$A:$L,3,FALSE)</f>
        <v>1</v>
      </c>
      <c r="P643" t="b">
        <f>D643=VLOOKUP($A643,'Vals 0505'!$A:$L,4,FALSE)</f>
        <v>1</v>
      </c>
      <c r="Q643" t="e">
        <f>E643=VLOOKUP($A643,'Vals 0505'!$A:$L,5,FALSE)</f>
        <v>#REF!</v>
      </c>
      <c r="R643" t="b">
        <f>F643=VLOOKUP($A643,'Vals 0505'!$A:$L,6,FALSE)</f>
        <v>1</v>
      </c>
      <c r="S643" t="e">
        <f>G643=VLOOKUP($A643,'Vals 0505'!$A:$L,7,FALSE)</f>
        <v>#REF!</v>
      </c>
      <c r="T643" t="b">
        <f>H643=VLOOKUP($A643,'Vals 0505'!$A:$L,8,FALSE)</f>
        <v>1</v>
      </c>
      <c r="U643" t="b">
        <f>I643=VLOOKUP($A643,'Vals 0505'!$A:$L,9,FALSE)</f>
        <v>1</v>
      </c>
      <c r="V643" t="b">
        <f>J643=VLOOKUP($A643,'Vals 0505'!$A:$L,10,FALSE)</f>
        <v>1</v>
      </c>
      <c r="W643" t="b">
        <f>K643=VLOOKUP($A643,'Vals 0505'!$A:$L,11,FALSE)</f>
        <v>1</v>
      </c>
      <c r="X643" t="b">
        <f>L643=VLOOKUP($A643,'Vals 0505'!$A:$L,12,FALSE)</f>
        <v>1</v>
      </c>
      <c r="Y643">
        <f t="shared" ref="Y643:Y706" si="10">A643</f>
        <v>11847</v>
      </c>
    </row>
    <row r="644" spans="1:25">
      <c r="A644" s="3">
        <v>11848</v>
      </c>
      <c r="B644" s="5" t="s">
        <v>150</v>
      </c>
      <c r="C644" s="5" t="s">
        <v>94</v>
      </c>
      <c r="D644" s="5"/>
      <c r="E644" s="4">
        <v>0</v>
      </c>
      <c r="F644" s="5"/>
      <c r="G644" s="4" t="s">
        <v>95</v>
      </c>
      <c r="H644" s="5" t="s">
        <v>96</v>
      </c>
      <c r="I644" s="5" t="s">
        <v>152</v>
      </c>
      <c r="J644" s="5" t="s">
        <v>285</v>
      </c>
      <c r="K644" s="5" t="s">
        <v>560</v>
      </c>
      <c r="L644" s="5" t="s">
        <v>237</v>
      </c>
      <c r="M644" t="b">
        <f>A644=VLOOKUP($A644,'Vals 0505'!$A:$L,1,FALSE)</f>
        <v>1</v>
      </c>
      <c r="N644" t="b">
        <f>B644=VLOOKUP($A644,'Vals 0505'!$A:$L,2,FALSE)</f>
        <v>1</v>
      </c>
      <c r="O644" t="b">
        <f>C644=VLOOKUP($A644,'Vals 0505'!$A:$L,3,FALSE)</f>
        <v>1</v>
      </c>
      <c r="P644" t="b">
        <f>D644=VLOOKUP($A644,'Vals 0505'!$A:$L,4,FALSE)</f>
        <v>1</v>
      </c>
      <c r="Q644" t="e">
        <f>E644=VLOOKUP($A644,'Vals 0505'!$A:$L,5,FALSE)</f>
        <v>#REF!</v>
      </c>
      <c r="R644" t="b">
        <f>F644=VLOOKUP($A644,'Vals 0505'!$A:$L,6,FALSE)</f>
        <v>1</v>
      </c>
      <c r="S644" t="e">
        <f>G644=VLOOKUP($A644,'Vals 0505'!$A:$L,7,FALSE)</f>
        <v>#REF!</v>
      </c>
      <c r="T644" t="b">
        <f>H644=VLOOKUP($A644,'Vals 0505'!$A:$L,8,FALSE)</f>
        <v>1</v>
      </c>
      <c r="U644" t="b">
        <f>I644=VLOOKUP($A644,'Vals 0505'!$A:$L,9,FALSE)</f>
        <v>1</v>
      </c>
      <c r="V644" t="b">
        <f>J644=VLOOKUP($A644,'Vals 0505'!$A:$L,10,FALSE)</f>
        <v>1</v>
      </c>
      <c r="W644" t="b">
        <f>K644=VLOOKUP($A644,'Vals 0505'!$A:$L,11,FALSE)</f>
        <v>1</v>
      </c>
      <c r="X644" t="b">
        <f>L644=VLOOKUP($A644,'Vals 0505'!$A:$L,12,FALSE)</f>
        <v>1</v>
      </c>
      <c r="Y644">
        <f t="shared" si="10"/>
        <v>11848</v>
      </c>
    </row>
    <row r="645" spans="1:25">
      <c r="A645" s="4">
        <v>11849</v>
      </c>
      <c r="B645" s="5" t="s">
        <v>150</v>
      </c>
      <c r="C645" s="5" t="s">
        <v>94</v>
      </c>
      <c r="D645" s="5"/>
      <c r="E645" s="4">
        <v>0</v>
      </c>
      <c r="F645" s="5"/>
      <c r="G645" s="4" t="s">
        <v>95</v>
      </c>
      <c r="H645" s="5" t="s">
        <v>96</v>
      </c>
      <c r="I645" s="5" t="s">
        <v>152</v>
      </c>
      <c r="J645" s="5" t="s">
        <v>285</v>
      </c>
      <c r="K645" s="5" t="s">
        <v>652</v>
      </c>
      <c r="L645" s="5" t="s">
        <v>237</v>
      </c>
      <c r="M645" t="b">
        <f>A645=VLOOKUP($A645,'Vals 0505'!$A:$L,1,FALSE)</f>
        <v>1</v>
      </c>
      <c r="N645" t="b">
        <f>B645=VLOOKUP($A645,'Vals 0505'!$A:$L,2,FALSE)</f>
        <v>1</v>
      </c>
      <c r="O645" t="b">
        <f>C645=VLOOKUP($A645,'Vals 0505'!$A:$L,3,FALSE)</f>
        <v>1</v>
      </c>
      <c r="P645" t="b">
        <f>D645=VLOOKUP($A645,'Vals 0505'!$A:$L,4,FALSE)</f>
        <v>1</v>
      </c>
      <c r="Q645" t="e">
        <f>E645=VLOOKUP($A645,'Vals 0505'!$A:$L,5,FALSE)</f>
        <v>#REF!</v>
      </c>
      <c r="R645" t="b">
        <f>F645=VLOOKUP($A645,'Vals 0505'!$A:$L,6,FALSE)</f>
        <v>1</v>
      </c>
      <c r="S645" t="e">
        <f>G645=VLOOKUP($A645,'Vals 0505'!$A:$L,7,FALSE)</f>
        <v>#REF!</v>
      </c>
      <c r="T645" t="b">
        <f>H645=VLOOKUP($A645,'Vals 0505'!$A:$L,8,FALSE)</f>
        <v>1</v>
      </c>
      <c r="U645" t="b">
        <f>I645=VLOOKUP($A645,'Vals 0505'!$A:$L,9,FALSE)</f>
        <v>1</v>
      </c>
      <c r="V645" t="b">
        <f>J645=VLOOKUP($A645,'Vals 0505'!$A:$L,10,FALSE)</f>
        <v>1</v>
      </c>
      <c r="W645" t="b">
        <f>K645=VLOOKUP($A645,'Vals 0505'!$A:$L,11,FALSE)</f>
        <v>1</v>
      </c>
      <c r="X645" t="b">
        <f>L645=VLOOKUP($A645,'Vals 0505'!$A:$L,12,FALSE)</f>
        <v>1</v>
      </c>
      <c r="Y645">
        <f t="shared" si="10"/>
        <v>11849</v>
      </c>
    </row>
    <row r="646" spans="1:25">
      <c r="A646" s="3">
        <v>11850</v>
      </c>
      <c r="B646" s="5" t="s">
        <v>150</v>
      </c>
      <c r="C646" s="5" t="s">
        <v>94</v>
      </c>
      <c r="D646" s="5"/>
      <c r="E646" s="4">
        <v>0</v>
      </c>
      <c r="F646" s="5"/>
      <c r="G646" s="4" t="s">
        <v>95</v>
      </c>
      <c r="H646" s="5" t="s">
        <v>96</v>
      </c>
      <c r="I646" s="5" t="s">
        <v>152</v>
      </c>
      <c r="J646" s="5" t="s">
        <v>285</v>
      </c>
      <c r="K646" s="5" t="s">
        <v>562</v>
      </c>
      <c r="L646" s="5" t="s">
        <v>237</v>
      </c>
      <c r="M646" t="b">
        <f>A646=VLOOKUP($A646,'Vals 0505'!$A:$L,1,FALSE)</f>
        <v>1</v>
      </c>
      <c r="N646" t="b">
        <f>B646=VLOOKUP($A646,'Vals 0505'!$A:$L,2,FALSE)</f>
        <v>1</v>
      </c>
      <c r="O646" t="b">
        <f>C646=VLOOKUP($A646,'Vals 0505'!$A:$L,3,FALSE)</f>
        <v>1</v>
      </c>
      <c r="P646" t="b">
        <f>D646=VLOOKUP($A646,'Vals 0505'!$A:$L,4,FALSE)</f>
        <v>1</v>
      </c>
      <c r="Q646" t="e">
        <f>E646=VLOOKUP($A646,'Vals 0505'!$A:$L,5,FALSE)</f>
        <v>#REF!</v>
      </c>
      <c r="R646" t="b">
        <f>F646=VLOOKUP($A646,'Vals 0505'!$A:$L,6,FALSE)</f>
        <v>1</v>
      </c>
      <c r="S646" t="e">
        <f>G646=VLOOKUP($A646,'Vals 0505'!$A:$L,7,FALSE)</f>
        <v>#REF!</v>
      </c>
      <c r="T646" t="b">
        <f>H646=VLOOKUP($A646,'Vals 0505'!$A:$L,8,FALSE)</f>
        <v>1</v>
      </c>
      <c r="U646" t="b">
        <f>I646=VLOOKUP($A646,'Vals 0505'!$A:$L,9,FALSE)</f>
        <v>1</v>
      </c>
      <c r="V646" t="b">
        <f>J646=VLOOKUP($A646,'Vals 0505'!$A:$L,10,FALSE)</f>
        <v>1</v>
      </c>
      <c r="W646" t="b">
        <f>K646=VLOOKUP($A646,'Vals 0505'!$A:$L,11,FALSE)</f>
        <v>1</v>
      </c>
      <c r="X646" t="b">
        <f>L646=VLOOKUP($A646,'Vals 0505'!$A:$L,12,FALSE)</f>
        <v>1</v>
      </c>
      <c r="Y646">
        <f t="shared" si="10"/>
        <v>11850</v>
      </c>
    </row>
    <row r="647" spans="1:25">
      <c r="A647" s="4">
        <v>11851</v>
      </c>
      <c r="B647" s="5" t="s">
        <v>150</v>
      </c>
      <c r="C647" s="5" t="s">
        <v>94</v>
      </c>
      <c r="D647" s="5"/>
      <c r="E647" s="4">
        <v>0</v>
      </c>
      <c r="F647" s="5"/>
      <c r="G647" s="4" t="s">
        <v>95</v>
      </c>
      <c r="H647" s="5" t="s">
        <v>96</v>
      </c>
      <c r="I647" s="5" t="s">
        <v>152</v>
      </c>
      <c r="J647" s="5" t="s">
        <v>285</v>
      </c>
      <c r="K647" s="5" t="s">
        <v>57</v>
      </c>
      <c r="L647" s="5" t="s">
        <v>237</v>
      </c>
      <c r="M647" t="b">
        <f>A647=VLOOKUP($A647,'Vals 0505'!$A:$L,1,FALSE)</f>
        <v>1</v>
      </c>
      <c r="N647" t="b">
        <f>B647=VLOOKUP($A647,'Vals 0505'!$A:$L,2,FALSE)</f>
        <v>1</v>
      </c>
      <c r="O647" t="b">
        <f>C647=VLOOKUP($A647,'Vals 0505'!$A:$L,3,FALSE)</f>
        <v>1</v>
      </c>
      <c r="P647" t="b">
        <f>D647=VLOOKUP($A647,'Vals 0505'!$A:$L,4,FALSE)</f>
        <v>1</v>
      </c>
      <c r="Q647" t="e">
        <f>E647=VLOOKUP($A647,'Vals 0505'!$A:$L,5,FALSE)</f>
        <v>#REF!</v>
      </c>
      <c r="R647" t="b">
        <f>F647=VLOOKUP($A647,'Vals 0505'!$A:$L,6,FALSE)</f>
        <v>1</v>
      </c>
      <c r="S647" t="e">
        <f>G647=VLOOKUP($A647,'Vals 0505'!$A:$L,7,FALSE)</f>
        <v>#REF!</v>
      </c>
      <c r="T647" t="b">
        <f>H647=VLOOKUP($A647,'Vals 0505'!$A:$L,8,FALSE)</f>
        <v>1</v>
      </c>
      <c r="U647" t="b">
        <f>I647=VLOOKUP($A647,'Vals 0505'!$A:$L,9,FALSE)</f>
        <v>1</v>
      </c>
      <c r="V647" t="b">
        <f>J647=VLOOKUP($A647,'Vals 0505'!$A:$L,10,FALSE)</f>
        <v>1</v>
      </c>
      <c r="W647" t="b">
        <f>K647=VLOOKUP($A647,'Vals 0505'!$A:$L,11,FALSE)</f>
        <v>1</v>
      </c>
      <c r="X647" t="b">
        <f>L647=VLOOKUP($A647,'Vals 0505'!$A:$L,12,FALSE)</f>
        <v>1</v>
      </c>
      <c r="Y647">
        <f t="shared" si="10"/>
        <v>11851</v>
      </c>
    </row>
    <row r="648" spans="1:25">
      <c r="A648" s="3">
        <v>11852</v>
      </c>
      <c r="B648" s="5" t="s">
        <v>150</v>
      </c>
      <c r="C648" s="5" t="s">
        <v>94</v>
      </c>
      <c r="D648" s="5"/>
      <c r="E648" s="4">
        <v>0</v>
      </c>
      <c r="F648" s="5"/>
      <c r="G648" s="4" t="s">
        <v>95</v>
      </c>
      <c r="H648" s="5" t="s">
        <v>96</v>
      </c>
      <c r="I648" s="5" t="s">
        <v>159</v>
      </c>
      <c r="J648" s="5" t="s">
        <v>285</v>
      </c>
      <c r="K648" s="5" t="s">
        <v>560</v>
      </c>
      <c r="L648" s="5" t="s">
        <v>237</v>
      </c>
      <c r="M648" t="b">
        <f>A648=VLOOKUP($A648,'Vals 0505'!$A:$L,1,FALSE)</f>
        <v>1</v>
      </c>
      <c r="N648" t="b">
        <f>B648=VLOOKUP($A648,'Vals 0505'!$A:$L,2,FALSE)</f>
        <v>1</v>
      </c>
      <c r="O648" t="b">
        <f>C648=VLOOKUP($A648,'Vals 0505'!$A:$L,3,FALSE)</f>
        <v>1</v>
      </c>
      <c r="P648" t="b">
        <f>D648=VLOOKUP($A648,'Vals 0505'!$A:$L,4,FALSE)</f>
        <v>1</v>
      </c>
      <c r="Q648" t="e">
        <f>E648=VLOOKUP($A648,'Vals 0505'!$A:$L,5,FALSE)</f>
        <v>#REF!</v>
      </c>
      <c r="R648" t="b">
        <f>F648=VLOOKUP($A648,'Vals 0505'!$A:$L,6,FALSE)</f>
        <v>1</v>
      </c>
      <c r="S648" t="e">
        <f>G648=VLOOKUP($A648,'Vals 0505'!$A:$L,7,FALSE)</f>
        <v>#REF!</v>
      </c>
      <c r="T648" t="b">
        <f>H648=VLOOKUP($A648,'Vals 0505'!$A:$L,8,FALSE)</f>
        <v>1</v>
      </c>
      <c r="U648" t="b">
        <f>I648=VLOOKUP($A648,'Vals 0505'!$A:$L,9,FALSE)</f>
        <v>1</v>
      </c>
      <c r="V648" t="b">
        <f>J648=VLOOKUP($A648,'Vals 0505'!$A:$L,10,FALSE)</f>
        <v>1</v>
      </c>
      <c r="W648" t="b">
        <f>K648=VLOOKUP($A648,'Vals 0505'!$A:$L,11,FALSE)</f>
        <v>1</v>
      </c>
      <c r="X648" t="b">
        <f>L648=VLOOKUP($A648,'Vals 0505'!$A:$L,12,FALSE)</f>
        <v>1</v>
      </c>
      <c r="Y648">
        <f t="shared" si="10"/>
        <v>11852</v>
      </c>
    </row>
    <row r="649" spans="1:25">
      <c r="A649" s="4">
        <v>11853</v>
      </c>
      <c r="B649" s="5" t="s">
        <v>150</v>
      </c>
      <c r="C649" s="5" t="s">
        <v>94</v>
      </c>
      <c r="D649" s="5"/>
      <c r="E649" s="4">
        <v>0</v>
      </c>
      <c r="F649" s="5"/>
      <c r="G649" s="4" t="s">
        <v>95</v>
      </c>
      <c r="H649" s="5" t="s">
        <v>96</v>
      </c>
      <c r="I649" s="5" t="s">
        <v>159</v>
      </c>
      <c r="J649" s="5" t="s">
        <v>285</v>
      </c>
      <c r="K649" s="5" t="s">
        <v>652</v>
      </c>
      <c r="L649" s="5" t="s">
        <v>237</v>
      </c>
      <c r="M649" t="b">
        <f>A649=VLOOKUP($A649,'Vals 0505'!$A:$L,1,FALSE)</f>
        <v>1</v>
      </c>
      <c r="N649" t="b">
        <f>B649=VLOOKUP($A649,'Vals 0505'!$A:$L,2,FALSE)</f>
        <v>1</v>
      </c>
      <c r="O649" t="b">
        <f>C649=VLOOKUP($A649,'Vals 0505'!$A:$L,3,FALSE)</f>
        <v>1</v>
      </c>
      <c r="P649" t="b">
        <f>D649=VLOOKUP($A649,'Vals 0505'!$A:$L,4,FALSE)</f>
        <v>1</v>
      </c>
      <c r="Q649" t="e">
        <f>E649=VLOOKUP($A649,'Vals 0505'!$A:$L,5,FALSE)</f>
        <v>#REF!</v>
      </c>
      <c r="R649" t="b">
        <f>F649=VLOOKUP($A649,'Vals 0505'!$A:$L,6,FALSE)</f>
        <v>1</v>
      </c>
      <c r="S649" t="e">
        <f>G649=VLOOKUP($A649,'Vals 0505'!$A:$L,7,FALSE)</f>
        <v>#REF!</v>
      </c>
      <c r="T649" t="b">
        <f>H649=VLOOKUP($A649,'Vals 0505'!$A:$L,8,FALSE)</f>
        <v>1</v>
      </c>
      <c r="U649" t="b">
        <f>I649=VLOOKUP($A649,'Vals 0505'!$A:$L,9,FALSE)</f>
        <v>1</v>
      </c>
      <c r="V649" t="b">
        <f>J649=VLOOKUP($A649,'Vals 0505'!$A:$L,10,FALSE)</f>
        <v>1</v>
      </c>
      <c r="W649" t="b">
        <f>K649=VLOOKUP($A649,'Vals 0505'!$A:$L,11,FALSE)</f>
        <v>1</v>
      </c>
      <c r="X649" t="b">
        <f>L649=VLOOKUP($A649,'Vals 0505'!$A:$L,12,FALSE)</f>
        <v>1</v>
      </c>
      <c r="Y649">
        <f t="shared" si="10"/>
        <v>11853</v>
      </c>
    </row>
    <row r="650" spans="1:25">
      <c r="A650" s="3">
        <v>11854</v>
      </c>
      <c r="B650" s="5" t="s">
        <v>150</v>
      </c>
      <c r="C650" s="5" t="s">
        <v>94</v>
      </c>
      <c r="D650" s="5"/>
      <c r="E650" s="4">
        <v>0</v>
      </c>
      <c r="F650" s="5"/>
      <c r="G650" s="4" t="s">
        <v>95</v>
      </c>
      <c r="H650" s="5" t="s">
        <v>96</v>
      </c>
      <c r="I650" s="5" t="s">
        <v>159</v>
      </c>
      <c r="J650" s="5" t="s">
        <v>285</v>
      </c>
      <c r="K650" s="5" t="s">
        <v>562</v>
      </c>
      <c r="L650" s="5" t="s">
        <v>237</v>
      </c>
      <c r="M650" t="b">
        <f>A650=VLOOKUP($A650,'Vals 0505'!$A:$L,1,FALSE)</f>
        <v>1</v>
      </c>
      <c r="N650" t="b">
        <f>B650=VLOOKUP($A650,'Vals 0505'!$A:$L,2,FALSE)</f>
        <v>1</v>
      </c>
      <c r="O650" t="b">
        <f>C650=VLOOKUP($A650,'Vals 0505'!$A:$L,3,FALSE)</f>
        <v>1</v>
      </c>
      <c r="P650" t="b">
        <f>D650=VLOOKUP($A650,'Vals 0505'!$A:$L,4,FALSE)</f>
        <v>1</v>
      </c>
      <c r="Q650" t="e">
        <f>E650=VLOOKUP($A650,'Vals 0505'!$A:$L,5,FALSE)</f>
        <v>#REF!</v>
      </c>
      <c r="R650" t="b">
        <f>F650=VLOOKUP($A650,'Vals 0505'!$A:$L,6,FALSE)</f>
        <v>1</v>
      </c>
      <c r="S650" t="e">
        <f>G650=VLOOKUP($A650,'Vals 0505'!$A:$L,7,FALSE)</f>
        <v>#REF!</v>
      </c>
      <c r="T650" t="b">
        <f>H650=VLOOKUP($A650,'Vals 0505'!$A:$L,8,FALSE)</f>
        <v>1</v>
      </c>
      <c r="U650" t="b">
        <f>I650=VLOOKUP($A650,'Vals 0505'!$A:$L,9,FALSE)</f>
        <v>1</v>
      </c>
      <c r="V650" t="b">
        <f>J650=VLOOKUP($A650,'Vals 0505'!$A:$L,10,FALSE)</f>
        <v>1</v>
      </c>
      <c r="W650" t="b">
        <f>K650=VLOOKUP($A650,'Vals 0505'!$A:$L,11,FALSE)</f>
        <v>1</v>
      </c>
      <c r="X650" t="b">
        <f>L650=VLOOKUP($A650,'Vals 0505'!$A:$L,12,FALSE)</f>
        <v>1</v>
      </c>
      <c r="Y650">
        <f t="shared" si="10"/>
        <v>11854</v>
      </c>
    </row>
    <row r="651" spans="1:25">
      <c r="A651" s="4">
        <v>11855</v>
      </c>
      <c r="B651" s="5" t="s">
        <v>150</v>
      </c>
      <c r="C651" s="5" t="s">
        <v>94</v>
      </c>
      <c r="D651" s="5"/>
      <c r="E651" s="4">
        <v>0</v>
      </c>
      <c r="F651" s="5"/>
      <c r="G651" s="4" t="s">
        <v>95</v>
      </c>
      <c r="H651" s="5" t="s">
        <v>96</v>
      </c>
      <c r="I651" s="5" t="s">
        <v>159</v>
      </c>
      <c r="J651" s="5" t="s">
        <v>285</v>
      </c>
      <c r="K651" s="5" t="s">
        <v>57</v>
      </c>
      <c r="L651" s="5" t="s">
        <v>237</v>
      </c>
      <c r="M651" t="b">
        <f>A651=VLOOKUP($A651,'Vals 0505'!$A:$L,1,FALSE)</f>
        <v>1</v>
      </c>
      <c r="N651" t="b">
        <f>B651=VLOOKUP($A651,'Vals 0505'!$A:$L,2,FALSE)</f>
        <v>1</v>
      </c>
      <c r="O651" t="b">
        <f>C651=VLOOKUP($A651,'Vals 0505'!$A:$L,3,FALSE)</f>
        <v>1</v>
      </c>
      <c r="P651" t="b">
        <f>D651=VLOOKUP($A651,'Vals 0505'!$A:$L,4,FALSE)</f>
        <v>1</v>
      </c>
      <c r="Q651" t="e">
        <f>E651=VLOOKUP($A651,'Vals 0505'!$A:$L,5,FALSE)</f>
        <v>#REF!</v>
      </c>
      <c r="R651" t="b">
        <f>F651=VLOOKUP($A651,'Vals 0505'!$A:$L,6,FALSE)</f>
        <v>1</v>
      </c>
      <c r="S651" t="e">
        <f>G651=VLOOKUP($A651,'Vals 0505'!$A:$L,7,FALSE)</f>
        <v>#REF!</v>
      </c>
      <c r="T651" t="b">
        <f>H651=VLOOKUP($A651,'Vals 0505'!$A:$L,8,FALSE)</f>
        <v>1</v>
      </c>
      <c r="U651" t="b">
        <f>I651=VLOOKUP($A651,'Vals 0505'!$A:$L,9,FALSE)</f>
        <v>1</v>
      </c>
      <c r="V651" t="b">
        <f>J651=VLOOKUP($A651,'Vals 0505'!$A:$L,10,FALSE)</f>
        <v>1</v>
      </c>
      <c r="W651" t="b">
        <f>K651=VLOOKUP($A651,'Vals 0505'!$A:$L,11,FALSE)</f>
        <v>1</v>
      </c>
      <c r="X651" t="b">
        <f>L651=VLOOKUP($A651,'Vals 0505'!$A:$L,12,FALSE)</f>
        <v>1</v>
      </c>
      <c r="Y651">
        <f t="shared" si="10"/>
        <v>11855</v>
      </c>
    </row>
    <row r="652" spans="1:25">
      <c r="A652" s="3">
        <v>11856</v>
      </c>
      <c r="B652" s="5" t="s">
        <v>150</v>
      </c>
      <c r="C652" s="5" t="s">
        <v>94</v>
      </c>
      <c r="D652" s="5"/>
      <c r="E652" s="4">
        <v>0</v>
      </c>
      <c r="F652" s="5"/>
      <c r="G652" s="4" t="s">
        <v>95</v>
      </c>
      <c r="H652" s="5" t="s">
        <v>96</v>
      </c>
      <c r="I652" s="5" t="s">
        <v>159</v>
      </c>
      <c r="J652" s="5" t="s">
        <v>285</v>
      </c>
      <c r="K652" s="5" t="s">
        <v>767</v>
      </c>
      <c r="L652" s="5" t="s">
        <v>237</v>
      </c>
      <c r="M652" t="b">
        <f>A652=VLOOKUP($A652,'Vals 0505'!$A:$L,1,FALSE)</f>
        <v>1</v>
      </c>
      <c r="N652" t="b">
        <f>B652=VLOOKUP($A652,'Vals 0505'!$A:$L,2,FALSE)</f>
        <v>1</v>
      </c>
      <c r="O652" t="b">
        <f>C652=VLOOKUP($A652,'Vals 0505'!$A:$L,3,FALSE)</f>
        <v>1</v>
      </c>
      <c r="P652" t="b">
        <f>D652=VLOOKUP($A652,'Vals 0505'!$A:$L,4,FALSE)</f>
        <v>1</v>
      </c>
      <c r="Q652" t="e">
        <f>E652=VLOOKUP($A652,'Vals 0505'!$A:$L,5,FALSE)</f>
        <v>#REF!</v>
      </c>
      <c r="R652" t="b">
        <f>F652=VLOOKUP($A652,'Vals 0505'!$A:$L,6,FALSE)</f>
        <v>1</v>
      </c>
      <c r="S652" t="e">
        <f>G652=VLOOKUP($A652,'Vals 0505'!$A:$L,7,FALSE)</f>
        <v>#REF!</v>
      </c>
      <c r="T652" t="b">
        <f>H652=VLOOKUP($A652,'Vals 0505'!$A:$L,8,FALSE)</f>
        <v>1</v>
      </c>
      <c r="U652" t="b">
        <f>I652=VLOOKUP($A652,'Vals 0505'!$A:$L,9,FALSE)</f>
        <v>1</v>
      </c>
      <c r="V652" t="b">
        <f>J652=VLOOKUP($A652,'Vals 0505'!$A:$L,10,FALSE)</f>
        <v>1</v>
      </c>
      <c r="W652" t="b">
        <f>K652=VLOOKUP($A652,'Vals 0505'!$A:$L,11,FALSE)</f>
        <v>1</v>
      </c>
      <c r="X652" t="b">
        <f>L652=VLOOKUP($A652,'Vals 0505'!$A:$L,12,FALSE)</f>
        <v>1</v>
      </c>
      <c r="Y652">
        <f t="shared" si="10"/>
        <v>11856</v>
      </c>
    </row>
    <row r="653" spans="1:25">
      <c r="A653" s="4">
        <v>11859</v>
      </c>
      <c r="B653" s="5" t="s">
        <v>150</v>
      </c>
      <c r="C653" s="5" t="s">
        <v>34</v>
      </c>
      <c r="D653" s="5" t="s">
        <v>37</v>
      </c>
      <c r="E653" s="4"/>
      <c r="F653" s="5"/>
      <c r="G653" s="4"/>
      <c r="H653" s="5" t="s">
        <v>36</v>
      </c>
      <c r="I653" s="5" t="s">
        <v>152</v>
      </c>
      <c r="J653" s="5" t="s">
        <v>284</v>
      </c>
      <c r="K653" s="5" t="s">
        <v>599</v>
      </c>
      <c r="L653" s="5" t="s">
        <v>17</v>
      </c>
      <c r="M653" t="b">
        <f>A653=VLOOKUP($A653,'Vals 0505'!$A:$L,1,FALSE)</f>
        <v>1</v>
      </c>
      <c r="N653" t="b">
        <f>B653=VLOOKUP($A653,'Vals 0505'!$A:$L,2,FALSE)</f>
        <v>1</v>
      </c>
      <c r="O653" t="b">
        <f>C653=VLOOKUP($A653,'Vals 0505'!$A:$L,3,FALSE)</f>
        <v>1</v>
      </c>
      <c r="P653" t="b">
        <f>D653=VLOOKUP($A653,'Vals 0505'!$A:$L,4,FALSE)</f>
        <v>1</v>
      </c>
      <c r="Q653" t="b">
        <f>E653=VLOOKUP($A653,'Vals 0505'!$A:$L,5,FALSE)</f>
        <v>1</v>
      </c>
      <c r="R653" t="b">
        <f>F653=VLOOKUP($A653,'Vals 0505'!$A:$L,6,FALSE)</f>
        <v>1</v>
      </c>
      <c r="S653" t="b">
        <f>G653=VLOOKUP($A653,'Vals 0505'!$A:$L,7,FALSE)</f>
        <v>1</v>
      </c>
      <c r="T653" t="b">
        <f>H653=VLOOKUP($A653,'Vals 0505'!$A:$L,8,FALSE)</f>
        <v>1</v>
      </c>
      <c r="U653" t="b">
        <f>I653=VLOOKUP($A653,'Vals 0505'!$A:$L,9,FALSE)</f>
        <v>1</v>
      </c>
      <c r="V653" t="b">
        <f>J653=VLOOKUP($A653,'Vals 0505'!$A:$L,10,FALSE)</f>
        <v>1</v>
      </c>
      <c r="W653" t="b">
        <f>K653=VLOOKUP($A653,'Vals 0505'!$A:$L,11,FALSE)</f>
        <v>1</v>
      </c>
      <c r="X653" t="b">
        <f>L653=VLOOKUP($A653,'Vals 0505'!$A:$L,12,FALSE)</f>
        <v>1</v>
      </c>
      <c r="Y653">
        <f t="shared" si="10"/>
        <v>11859</v>
      </c>
    </row>
    <row r="654" spans="1:25">
      <c r="A654" s="3">
        <v>11862</v>
      </c>
      <c r="B654" s="5" t="s">
        <v>150</v>
      </c>
      <c r="C654" s="5" t="s">
        <v>34</v>
      </c>
      <c r="D654" s="5" t="s">
        <v>35</v>
      </c>
      <c r="E654" s="4"/>
      <c r="F654" s="5"/>
      <c r="G654" s="4"/>
      <c r="H654" s="5" t="s">
        <v>36</v>
      </c>
      <c r="I654" s="5" t="s">
        <v>152</v>
      </c>
      <c r="J654" s="5" t="s">
        <v>284</v>
      </c>
      <c r="K654" s="5" t="s">
        <v>480</v>
      </c>
      <c r="L654" s="5" t="s">
        <v>17</v>
      </c>
      <c r="M654" t="b">
        <f>A654=VLOOKUP($A654,'Vals 0505'!$A:$L,1,FALSE)</f>
        <v>1</v>
      </c>
      <c r="N654" t="b">
        <f>B654=VLOOKUP($A654,'Vals 0505'!$A:$L,2,FALSE)</f>
        <v>1</v>
      </c>
      <c r="O654" t="b">
        <f>C654=VLOOKUP($A654,'Vals 0505'!$A:$L,3,FALSE)</f>
        <v>1</v>
      </c>
      <c r="P654" t="b">
        <f>D654=VLOOKUP($A654,'Vals 0505'!$A:$L,4,FALSE)</f>
        <v>1</v>
      </c>
      <c r="Q654" t="b">
        <f>E654=VLOOKUP($A654,'Vals 0505'!$A:$L,5,FALSE)</f>
        <v>1</v>
      </c>
      <c r="R654" t="b">
        <f>F654=VLOOKUP($A654,'Vals 0505'!$A:$L,6,FALSE)</f>
        <v>1</v>
      </c>
      <c r="S654" t="b">
        <f>G654=VLOOKUP($A654,'Vals 0505'!$A:$L,7,FALSE)</f>
        <v>1</v>
      </c>
      <c r="T654" t="b">
        <f>H654=VLOOKUP($A654,'Vals 0505'!$A:$L,8,FALSE)</f>
        <v>1</v>
      </c>
      <c r="U654" t="b">
        <f>I654=VLOOKUP($A654,'Vals 0505'!$A:$L,9,FALSE)</f>
        <v>1</v>
      </c>
      <c r="V654" t="b">
        <f>J654=VLOOKUP($A654,'Vals 0505'!$A:$L,10,FALSE)</f>
        <v>1</v>
      </c>
      <c r="W654" t="b">
        <f>K654=VLOOKUP($A654,'Vals 0505'!$A:$L,11,FALSE)</f>
        <v>1</v>
      </c>
      <c r="X654" t="b">
        <f>L654=VLOOKUP($A654,'Vals 0505'!$A:$L,12,FALSE)</f>
        <v>1</v>
      </c>
      <c r="Y654">
        <f t="shared" si="10"/>
        <v>11862</v>
      </c>
    </row>
    <row r="655" spans="1:25">
      <c r="A655" s="4">
        <v>11864</v>
      </c>
      <c r="B655" s="5" t="s">
        <v>150</v>
      </c>
      <c r="C655" s="5" t="s">
        <v>34</v>
      </c>
      <c r="D655" s="5" t="s">
        <v>37</v>
      </c>
      <c r="E655" s="4"/>
      <c r="F655" s="5"/>
      <c r="G655" s="4"/>
      <c r="H655" s="5" t="s">
        <v>36</v>
      </c>
      <c r="I655" s="5" t="s">
        <v>152</v>
      </c>
      <c r="J655" s="5" t="s">
        <v>284</v>
      </c>
      <c r="K655" s="5" t="s">
        <v>649</v>
      </c>
      <c r="L655" s="5" t="s">
        <v>17</v>
      </c>
      <c r="M655" t="b">
        <f>A655=VLOOKUP($A655,'Vals 0505'!$A:$L,1,FALSE)</f>
        <v>1</v>
      </c>
      <c r="N655" t="b">
        <f>B655=VLOOKUP($A655,'Vals 0505'!$A:$L,2,FALSE)</f>
        <v>1</v>
      </c>
      <c r="O655" t="b">
        <f>C655=VLOOKUP($A655,'Vals 0505'!$A:$L,3,FALSE)</f>
        <v>1</v>
      </c>
      <c r="P655" t="b">
        <f>D655=VLOOKUP($A655,'Vals 0505'!$A:$L,4,FALSE)</f>
        <v>1</v>
      </c>
      <c r="Q655" t="b">
        <f>E655=VLOOKUP($A655,'Vals 0505'!$A:$L,5,FALSE)</f>
        <v>1</v>
      </c>
      <c r="R655" t="b">
        <f>F655=VLOOKUP($A655,'Vals 0505'!$A:$L,6,FALSE)</f>
        <v>1</v>
      </c>
      <c r="S655" t="b">
        <f>G655=VLOOKUP($A655,'Vals 0505'!$A:$L,7,FALSE)</f>
        <v>1</v>
      </c>
      <c r="T655" t="b">
        <f>H655=VLOOKUP($A655,'Vals 0505'!$A:$L,8,FALSE)</f>
        <v>1</v>
      </c>
      <c r="U655" t="b">
        <f>I655=VLOOKUP($A655,'Vals 0505'!$A:$L,9,FALSE)</f>
        <v>1</v>
      </c>
      <c r="V655" t="b">
        <f>J655=VLOOKUP($A655,'Vals 0505'!$A:$L,10,FALSE)</f>
        <v>1</v>
      </c>
      <c r="W655" t="b">
        <f>K655=VLOOKUP($A655,'Vals 0505'!$A:$L,11,FALSE)</f>
        <v>1</v>
      </c>
      <c r="X655" t="b">
        <f>L655=VLOOKUP($A655,'Vals 0505'!$A:$L,12,FALSE)</f>
        <v>1</v>
      </c>
      <c r="Y655">
        <f t="shared" si="10"/>
        <v>11864</v>
      </c>
    </row>
    <row r="656" spans="1:25">
      <c r="A656" s="3">
        <v>11865</v>
      </c>
      <c r="B656" s="5" t="s">
        <v>150</v>
      </c>
      <c r="C656" s="5" t="s">
        <v>34</v>
      </c>
      <c r="D656" s="5" t="s">
        <v>35</v>
      </c>
      <c r="E656" s="4"/>
      <c r="F656" s="5"/>
      <c r="G656" s="4"/>
      <c r="H656" s="5" t="s">
        <v>36</v>
      </c>
      <c r="I656" s="5" t="s">
        <v>152</v>
      </c>
      <c r="J656" s="5" t="s">
        <v>284</v>
      </c>
      <c r="K656" s="5" t="s">
        <v>481</v>
      </c>
      <c r="L656" s="5" t="s">
        <v>17</v>
      </c>
      <c r="M656" t="b">
        <f>A656=VLOOKUP($A656,'Vals 0505'!$A:$L,1,FALSE)</f>
        <v>1</v>
      </c>
      <c r="N656" t="b">
        <f>B656=VLOOKUP($A656,'Vals 0505'!$A:$L,2,FALSE)</f>
        <v>1</v>
      </c>
      <c r="O656" t="b">
        <f>C656=VLOOKUP($A656,'Vals 0505'!$A:$L,3,FALSE)</f>
        <v>1</v>
      </c>
      <c r="P656" t="b">
        <f>D656=VLOOKUP($A656,'Vals 0505'!$A:$L,4,FALSE)</f>
        <v>1</v>
      </c>
      <c r="Q656" t="b">
        <f>E656=VLOOKUP($A656,'Vals 0505'!$A:$L,5,FALSE)</f>
        <v>1</v>
      </c>
      <c r="R656" t="b">
        <f>F656=VLOOKUP($A656,'Vals 0505'!$A:$L,6,FALSE)</f>
        <v>1</v>
      </c>
      <c r="S656" t="b">
        <f>G656=VLOOKUP($A656,'Vals 0505'!$A:$L,7,FALSE)</f>
        <v>1</v>
      </c>
      <c r="T656" t="b">
        <f>H656=VLOOKUP($A656,'Vals 0505'!$A:$L,8,FALSE)</f>
        <v>1</v>
      </c>
      <c r="U656" t="b">
        <f>I656=VLOOKUP($A656,'Vals 0505'!$A:$L,9,FALSE)</f>
        <v>1</v>
      </c>
      <c r="V656" t="b">
        <f>J656=VLOOKUP($A656,'Vals 0505'!$A:$L,10,FALSE)</f>
        <v>1</v>
      </c>
      <c r="W656" t="b">
        <f>K656=VLOOKUP($A656,'Vals 0505'!$A:$L,11,FALSE)</f>
        <v>1</v>
      </c>
      <c r="X656" t="b">
        <f>L656=VLOOKUP($A656,'Vals 0505'!$A:$L,12,FALSE)</f>
        <v>1</v>
      </c>
      <c r="Y656">
        <f t="shared" si="10"/>
        <v>11865</v>
      </c>
    </row>
    <row r="657" spans="1:25">
      <c r="A657" s="4">
        <v>11868</v>
      </c>
      <c r="B657" s="5" t="s">
        <v>150</v>
      </c>
      <c r="C657" s="5" t="s">
        <v>34</v>
      </c>
      <c r="D657" s="5" t="s">
        <v>37</v>
      </c>
      <c r="E657" s="4"/>
      <c r="F657" s="5"/>
      <c r="G657" s="4"/>
      <c r="H657" s="5" t="s">
        <v>36</v>
      </c>
      <c r="I657" s="5" t="s">
        <v>152</v>
      </c>
      <c r="J657" s="5" t="s">
        <v>284</v>
      </c>
      <c r="K657" s="5" t="s">
        <v>650</v>
      </c>
      <c r="L657" s="5" t="s">
        <v>17</v>
      </c>
      <c r="M657" t="b">
        <f>A657=VLOOKUP($A657,'Vals 0505'!$A:$L,1,FALSE)</f>
        <v>1</v>
      </c>
      <c r="N657" t="b">
        <f>B657=VLOOKUP($A657,'Vals 0505'!$A:$L,2,FALSE)</f>
        <v>1</v>
      </c>
      <c r="O657" t="b">
        <f>C657=VLOOKUP($A657,'Vals 0505'!$A:$L,3,FALSE)</f>
        <v>1</v>
      </c>
      <c r="P657" t="b">
        <f>D657=VLOOKUP($A657,'Vals 0505'!$A:$L,4,FALSE)</f>
        <v>1</v>
      </c>
      <c r="Q657" t="b">
        <f>E657=VLOOKUP($A657,'Vals 0505'!$A:$L,5,FALSE)</f>
        <v>1</v>
      </c>
      <c r="R657" t="b">
        <f>F657=VLOOKUP($A657,'Vals 0505'!$A:$L,6,FALSE)</f>
        <v>1</v>
      </c>
      <c r="S657" t="b">
        <f>G657=VLOOKUP($A657,'Vals 0505'!$A:$L,7,FALSE)</f>
        <v>1</v>
      </c>
      <c r="T657" t="b">
        <f>H657=VLOOKUP($A657,'Vals 0505'!$A:$L,8,FALSE)</f>
        <v>1</v>
      </c>
      <c r="U657" t="b">
        <f>I657=VLOOKUP($A657,'Vals 0505'!$A:$L,9,FALSE)</f>
        <v>1</v>
      </c>
      <c r="V657" t="b">
        <f>J657=VLOOKUP($A657,'Vals 0505'!$A:$L,10,FALSE)</f>
        <v>1</v>
      </c>
      <c r="W657" t="b">
        <f>K657=VLOOKUP($A657,'Vals 0505'!$A:$L,11,FALSE)</f>
        <v>1</v>
      </c>
      <c r="X657" t="b">
        <f>L657=VLOOKUP($A657,'Vals 0505'!$A:$L,12,FALSE)</f>
        <v>1</v>
      </c>
      <c r="Y657">
        <f t="shared" si="10"/>
        <v>11868</v>
      </c>
    </row>
    <row r="658" spans="1:25">
      <c r="A658" s="3">
        <v>11869</v>
      </c>
      <c r="B658" s="5" t="s">
        <v>150</v>
      </c>
      <c r="C658" s="5" t="s">
        <v>34</v>
      </c>
      <c r="D658" s="5" t="s">
        <v>37</v>
      </c>
      <c r="E658" s="4"/>
      <c r="F658" s="5"/>
      <c r="G658" s="4"/>
      <c r="H658" s="5" t="s">
        <v>36</v>
      </c>
      <c r="I658" s="5" t="s">
        <v>152</v>
      </c>
      <c r="J658" s="5" t="s">
        <v>284</v>
      </c>
      <c r="K658" s="5" t="s">
        <v>667</v>
      </c>
      <c r="L658" s="5" t="s">
        <v>17</v>
      </c>
      <c r="M658" t="b">
        <f>A658=VLOOKUP($A658,'Vals 0505'!$A:$L,1,FALSE)</f>
        <v>1</v>
      </c>
      <c r="N658" t="b">
        <f>B658=VLOOKUP($A658,'Vals 0505'!$A:$L,2,FALSE)</f>
        <v>1</v>
      </c>
      <c r="O658" t="b">
        <f>C658=VLOOKUP($A658,'Vals 0505'!$A:$L,3,FALSE)</f>
        <v>1</v>
      </c>
      <c r="P658" t="b">
        <f>D658=VLOOKUP($A658,'Vals 0505'!$A:$L,4,FALSE)</f>
        <v>1</v>
      </c>
      <c r="Q658" t="b">
        <f>E658=VLOOKUP($A658,'Vals 0505'!$A:$L,5,FALSE)</f>
        <v>1</v>
      </c>
      <c r="R658" t="b">
        <f>F658=VLOOKUP($A658,'Vals 0505'!$A:$L,6,FALSE)</f>
        <v>1</v>
      </c>
      <c r="S658" t="b">
        <f>G658=VLOOKUP($A658,'Vals 0505'!$A:$L,7,FALSE)</f>
        <v>1</v>
      </c>
      <c r="T658" t="b">
        <f>H658=VLOOKUP($A658,'Vals 0505'!$A:$L,8,FALSE)</f>
        <v>1</v>
      </c>
      <c r="U658" t="b">
        <f>I658=VLOOKUP($A658,'Vals 0505'!$A:$L,9,FALSE)</f>
        <v>1</v>
      </c>
      <c r="V658" t="b">
        <f>J658=VLOOKUP($A658,'Vals 0505'!$A:$L,10,FALSE)</f>
        <v>1</v>
      </c>
      <c r="W658" t="b">
        <f>K658=VLOOKUP($A658,'Vals 0505'!$A:$L,11,FALSE)</f>
        <v>1</v>
      </c>
      <c r="X658" t="b">
        <f>L658=VLOOKUP($A658,'Vals 0505'!$A:$L,12,FALSE)</f>
        <v>1</v>
      </c>
      <c r="Y658">
        <f t="shared" si="10"/>
        <v>11869</v>
      </c>
    </row>
    <row r="659" spans="1:25">
      <c r="A659" s="4">
        <v>11870</v>
      </c>
      <c r="B659" s="5" t="s">
        <v>150</v>
      </c>
      <c r="C659" s="5" t="s">
        <v>34</v>
      </c>
      <c r="D659" s="5" t="s">
        <v>37</v>
      </c>
      <c r="E659" s="4"/>
      <c r="F659" s="5"/>
      <c r="G659" s="4"/>
      <c r="H659" s="5" t="s">
        <v>36</v>
      </c>
      <c r="I659" s="5" t="s">
        <v>152</v>
      </c>
      <c r="J659" s="5" t="s">
        <v>284</v>
      </c>
      <c r="K659" s="5" t="s">
        <v>668</v>
      </c>
      <c r="L659" s="5" t="s">
        <v>17</v>
      </c>
      <c r="M659" t="b">
        <f>A659=VLOOKUP($A659,'Vals 0505'!$A:$L,1,FALSE)</f>
        <v>1</v>
      </c>
      <c r="N659" t="b">
        <f>B659=VLOOKUP($A659,'Vals 0505'!$A:$L,2,FALSE)</f>
        <v>1</v>
      </c>
      <c r="O659" t="b">
        <f>C659=VLOOKUP($A659,'Vals 0505'!$A:$L,3,FALSE)</f>
        <v>1</v>
      </c>
      <c r="P659" t="b">
        <f>D659=VLOOKUP($A659,'Vals 0505'!$A:$L,4,FALSE)</f>
        <v>1</v>
      </c>
      <c r="Q659" t="b">
        <f>E659=VLOOKUP($A659,'Vals 0505'!$A:$L,5,FALSE)</f>
        <v>1</v>
      </c>
      <c r="R659" t="b">
        <f>F659=VLOOKUP($A659,'Vals 0505'!$A:$L,6,FALSE)</f>
        <v>1</v>
      </c>
      <c r="S659" t="b">
        <f>G659=VLOOKUP($A659,'Vals 0505'!$A:$L,7,FALSE)</f>
        <v>1</v>
      </c>
      <c r="T659" t="b">
        <f>H659=VLOOKUP($A659,'Vals 0505'!$A:$L,8,FALSE)</f>
        <v>1</v>
      </c>
      <c r="U659" t="b">
        <f>I659=VLOOKUP($A659,'Vals 0505'!$A:$L,9,FALSE)</f>
        <v>1</v>
      </c>
      <c r="V659" t="b">
        <f>J659=VLOOKUP($A659,'Vals 0505'!$A:$L,10,FALSE)</f>
        <v>1</v>
      </c>
      <c r="W659" t="b">
        <f>K659=VLOOKUP($A659,'Vals 0505'!$A:$L,11,FALSE)</f>
        <v>1</v>
      </c>
      <c r="X659" t="b">
        <f>L659=VLOOKUP($A659,'Vals 0505'!$A:$L,12,FALSE)</f>
        <v>1</v>
      </c>
      <c r="Y659">
        <f t="shared" si="10"/>
        <v>11870</v>
      </c>
    </row>
    <row r="660" spans="1:25">
      <c r="A660" s="3">
        <v>11872</v>
      </c>
      <c r="B660" s="5" t="s">
        <v>150</v>
      </c>
      <c r="C660" s="5" t="s">
        <v>34</v>
      </c>
      <c r="D660" s="5" t="s">
        <v>37</v>
      </c>
      <c r="E660" s="4"/>
      <c r="F660" s="5"/>
      <c r="G660" s="4"/>
      <c r="H660" s="5" t="s">
        <v>36</v>
      </c>
      <c r="I660" s="5" t="s">
        <v>152</v>
      </c>
      <c r="J660" s="5" t="s">
        <v>284</v>
      </c>
      <c r="K660" s="5" t="s">
        <v>651</v>
      </c>
      <c r="L660" s="5" t="s">
        <v>17</v>
      </c>
      <c r="M660" t="b">
        <f>A660=VLOOKUP($A660,'Vals 0505'!$A:$L,1,FALSE)</f>
        <v>1</v>
      </c>
      <c r="N660" t="b">
        <f>B660=VLOOKUP($A660,'Vals 0505'!$A:$L,2,FALSE)</f>
        <v>1</v>
      </c>
      <c r="O660" t="b">
        <f>C660=VLOOKUP($A660,'Vals 0505'!$A:$L,3,FALSE)</f>
        <v>1</v>
      </c>
      <c r="P660" t="b">
        <f>D660=VLOOKUP($A660,'Vals 0505'!$A:$L,4,FALSE)</f>
        <v>1</v>
      </c>
      <c r="Q660" t="b">
        <f>E660=VLOOKUP($A660,'Vals 0505'!$A:$L,5,FALSE)</f>
        <v>1</v>
      </c>
      <c r="R660" t="b">
        <f>F660=VLOOKUP($A660,'Vals 0505'!$A:$L,6,FALSE)</f>
        <v>1</v>
      </c>
      <c r="S660" t="b">
        <f>G660=VLOOKUP($A660,'Vals 0505'!$A:$L,7,FALSE)</f>
        <v>1</v>
      </c>
      <c r="T660" t="b">
        <f>H660=VLOOKUP($A660,'Vals 0505'!$A:$L,8,FALSE)</f>
        <v>1</v>
      </c>
      <c r="U660" t="b">
        <f>I660=VLOOKUP($A660,'Vals 0505'!$A:$L,9,FALSE)</f>
        <v>1</v>
      </c>
      <c r="V660" t="b">
        <f>J660=VLOOKUP($A660,'Vals 0505'!$A:$L,10,FALSE)</f>
        <v>1</v>
      </c>
      <c r="W660" t="b">
        <f>K660=VLOOKUP($A660,'Vals 0505'!$A:$L,11,FALSE)</f>
        <v>1</v>
      </c>
      <c r="X660" t="b">
        <f>L660=VLOOKUP($A660,'Vals 0505'!$A:$L,12,FALSE)</f>
        <v>1</v>
      </c>
      <c r="Y660">
        <f t="shared" si="10"/>
        <v>11872</v>
      </c>
    </row>
    <row r="661" spans="1:25">
      <c r="A661" s="4">
        <v>11873</v>
      </c>
      <c r="B661" s="5" t="s">
        <v>150</v>
      </c>
      <c r="C661" s="5" t="s">
        <v>34</v>
      </c>
      <c r="D661" s="5" t="s">
        <v>37</v>
      </c>
      <c r="E661" s="4"/>
      <c r="F661" s="5"/>
      <c r="G661" s="4"/>
      <c r="H661" s="5" t="s">
        <v>36</v>
      </c>
      <c r="I661" s="5" t="s">
        <v>152</v>
      </c>
      <c r="J661" s="5" t="s">
        <v>284</v>
      </c>
      <c r="K661" s="5" t="s">
        <v>669</v>
      </c>
      <c r="L661" s="5" t="s">
        <v>17</v>
      </c>
      <c r="M661" t="b">
        <f>A661=VLOOKUP($A661,'Vals 0505'!$A:$L,1,FALSE)</f>
        <v>1</v>
      </c>
      <c r="N661" t="b">
        <f>B661=VLOOKUP($A661,'Vals 0505'!$A:$L,2,FALSE)</f>
        <v>1</v>
      </c>
      <c r="O661" t="b">
        <f>C661=VLOOKUP($A661,'Vals 0505'!$A:$L,3,FALSE)</f>
        <v>1</v>
      </c>
      <c r="P661" t="b">
        <f>D661=VLOOKUP($A661,'Vals 0505'!$A:$L,4,FALSE)</f>
        <v>1</v>
      </c>
      <c r="Q661" t="b">
        <f>E661=VLOOKUP($A661,'Vals 0505'!$A:$L,5,FALSE)</f>
        <v>1</v>
      </c>
      <c r="R661" t="b">
        <f>F661=VLOOKUP($A661,'Vals 0505'!$A:$L,6,FALSE)</f>
        <v>1</v>
      </c>
      <c r="S661" t="b">
        <f>G661=VLOOKUP($A661,'Vals 0505'!$A:$L,7,FALSE)</f>
        <v>1</v>
      </c>
      <c r="T661" t="b">
        <f>H661=VLOOKUP($A661,'Vals 0505'!$A:$L,8,FALSE)</f>
        <v>1</v>
      </c>
      <c r="U661" t="b">
        <f>I661=VLOOKUP($A661,'Vals 0505'!$A:$L,9,FALSE)</f>
        <v>1</v>
      </c>
      <c r="V661" t="b">
        <f>J661=VLOOKUP($A661,'Vals 0505'!$A:$L,10,FALSE)</f>
        <v>1</v>
      </c>
      <c r="W661" t="b">
        <f>K661=VLOOKUP($A661,'Vals 0505'!$A:$L,11,FALSE)</f>
        <v>1</v>
      </c>
      <c r="X661" t="b">
        <f>L661=VLOOKUP($A661,'Vals 0505'!$A:$L,12,FALSE)</f>
        <v>1</v>
      </c>
      <c r="Y661">
        <f t="shared" si="10"/>
        <v>11873</v>
      </c>
    </row>
    <row r="662" spans="1:25">
      <c r="A662" s="3">
        <v>11874</v>
      </c>
      <c r="B662" s="5" t="s">
        <v>150</v>
      </c>
      <c r="C662" s="5" t="s">
        <v>34</v>
      </c>
      <c r="D662" s="5" t="s">
        <v>37</v>
      </c>
      <c r="E662" s="4"/>
      <c r="F662" s="5"/>
      <c r="G662" s="4"/>
      <c r="H662" s="5" t="s">
        <v>36</v>
      </c>
      <c r="I662" s="5" t="s">
        <v>152</v>
      </c>
      <c r="J662" s="5" t="s">
        <v>284</v>
      </c>
      <c r="K662" s="5" t="s">
        <v>670</v>
      </c>
      <c r="L662" s="5" t="s">
        <v>17</v>
      </c>
      <c r="M662" t="b">
        <f>A662=VLOOKUP($A662,'Vals 0505'!$A:$L,1,FALSE)</f>
        <v>1</v>
      </c>
      <c r="N662" t="b">
        <f>B662=VLOOKUP($A662,'Vals 0505'!$A:$L,2,FALSE)</f>
        <v>1</v>
      </c>
      <c r="O662" t="b">
        <f>C662=VLOOKUP($A662,'Vals 0505'!$A:$L,3,FALSE)</f>
        <v>1</v>
      </c>
      <c r="P662" t="b">
        <f>D662=VLOOKUP($A662,'Vals 0505'!$A:$L,4,FALSE)</f>
        <v>1</v>
      </c>
      <c r="Q662" t="b">
        <f>E662=VLOOKUP($A662,'Vals 0505'!$A:$L,5,FALSE)</f>
        <v>1</v>
      </c>
      <c r="R662" t="b">
        <f>F662=VLOOKUP($A662,'Vals 0505'!$A:$L,6,FALSE)</f>
        <v>1</v>
      </c>
      <c r="S662" t="b">
        <f>G662=VLOOKUP($A662,'Vals 0505'!$A:$L,7,FALSE)</f>
        <v>1</v>
      </c>
      <c r="T662" t="b">
        <f>H662=VLOOKUP($A662,'Vals 0505'!$A:$L,8,FALSE)</f>
        <v>1</v>
      </c>
      <c r="U662" t="b">
        <f>I662=VLOOKUP($A662,'Vals 0505'!$A:$L,9,FALSE)</f>
        <v>1</v>
      </c>
      <c r="V662" t="b">
        <f>J662=VLOOKUP($A662,'Vals 0505'!$A:$L,10,FALSE)</f>
        <v>1</v>
      </c>
      <c r="W662" t="b">
        <f>K662=VLOOKUP($A662,'Vals 0505'!$A:$L,11,FALSE)</f>
        <v>1</v>
      </c>
      <c r="X662" t="b">
        <f>L662=VLOOKUP($A662,'Vals 0505'!$A:$L,12,FALSE)</f>
        <v>1</v>
      </c>
      <c r="Y662">
        <f t="shared" si="10"/>
        <v>11874</v>
      </c>
    </row>
    <row r="663" spans="1:25">
      <c r="A663" s="4">
        <v>11875</v>
      </c>
      <c r="B663" s="5" t="s">
        <v>150</v>
      </c>
      <c r="C663" s="5" t="s">
        <v>34</v>
      </c>
      <c r="D663" s="5" t="s">
        <v>37</v>
      </c>
      <c r="E663" s="4"/>
      <c r="F663" s="5"/>
      <c r="G663" s="4"/>
      <c r="H663" s="5" t="s">
        <v>36</v>
      </c>
      <c r="I663" s="5" t="s">
        <v>152</v>
      </c>
      <c r="J663" s="5" t="s">
        <v>284</v>
      </c>
      <c r="K663" s="5" t="s">
        <v>671</v>
      </c>
      <c r="L663" s="5" t="s">
        <v>17</v>
      </c>
      <c r="M663" t="b">
        <f>A663=VLOOKUP($A663,'Vals 0505'!$A:$L,1,FALSE)</f>
        <v>1</v>
      </c>
      <c r="N663" t="b">
        <f>B663=VLOOKUP($A663,'Vals 0505'!$A:$L,2,FALSE)</f>
        <v>1</v>
      </c>
      <c r="O663" t="b">
        <f>C663=VLOOKUP($A663,'Vals 0505'!$A:$L,3,FALSE)</f>
        <v>1</v>
      </c>
      <c r="P663" t="b">
        <f>D663=VLOOKUP($A663,'Vals 0505'!$A:$L,4,FALSE)</f>
        <v>1</v>
      </c>
      <c r="Q663" t="b">
        <f>E663=VLOOKUP($A663,'Vals 0505'!$A:$L,5,FALSE)</f>
        <v>1</v>
      </c>
      <c r="R663" t="b">
        <f>F663=VLOOKUP($A663,'Vals 0505'!$A:$L,6,FALSE)</f>
        <v>1</v>
      </c>
      <c r="S663" t="b">
        <f>G663=VLOOKUP($A663,'Vals 0505'!$A:$L,7,FALSE)</f>
        <v>1</v>
      </c>
      <c r="T663" t="b">
        <f>H663=VLOOKUP($A663,'Vals 0505'!$A:$L,8,FALSE)</f>
        <v>1</v>
      </c>
      <c r="U663" t="b">
        <f>I663=VLOOKUP($A663,'Vals 0505'!$A:$L,9,FALSE)</f>
        <v>1</v>
      </c>
      <c r="V663" t="b">
        <f>J663=VLOOKUP($A663,'Vals 0505'!$A:$L,10,FALSE)</f>
        <v>1</v>
      </c>
      <c r="W663" t="b">
        <f>K663=VLOOKUP($A663,'Vals 0505'!$A:$L,11,FALSE)</f>
        <v>1</v>
      </c>
      <c r="X663" t="b">
        <f>L663=VLOOKUP($A663,'Vals 0505'!$A:$L,12,FALSE)</f>
        <v>1</v>
      </c>
      <c r="Y663">
        <f t="shared" si="10"/>
        <v>11875</v>
      </c>
    </row>
    <row r="664" spans="1:25">
      <c r="A664" s="3">
        <v>11886</v>
      </c>
      <c r="B664" s="5" t="s">
        <v>150</v>
      </c>
      <c r="C664" s="5" t="s">
        <v>34</v>
      </c>
      <c r="D664" s="5" t="s">
        <v>37</v>
      </c>
      <c r="E664" s="4"/>
      <c r="F664" s="5"/>
      <c r="G664" s="4"/>
      <c r="H664" s="5" t="s">
        <v>36</v>
      </c>
      <c r="I664" s="5" t="s">
        <v>152</v>
      </c>
      <c r="J664" s="5" t="s">
        <v>284</v>
      </c>
      <c r="K664" s="5" t="s">
        <v>653</v>
      </c>
      <c r="L664" s="5" t="s">
        <v>17</v>
      </c>
      <c r="M664" t="b">
        <f>A664=VLOOKUP($A664,'Vals 0505'!$A:$L,1,FALSE)</f>
        <v>1</v>
      </c>
      <c r="N664" t="b">
        <f>B664=VLOOKUP($A664,'Vals 0505'!$A:$L,2,FALSE)</f>
        <v>1</v>
      </c>
      <c r="O664" t="b">
        <f>C664=VLOOKUP($A664,'Vals 0505'!$A:$L,3,FALSE)</f>
        <v>1</v>
      </c>
      <c r="P664" t="b">
        <f>D664=VLOOKUP($A664,'Vals 0505'!$A:$L,4,FALSE)</f>
        <v>1</v>
      </c>
      <c r="Q664" t="b">
        <f>E664=VLOOKUP($A664,'Vals 0505'!$A:$L,5,FALSE)</f>
        <v>1</v>
      </c>
      <c r="R664" t="b">
        <f>F664=VLOOKUP($A664,'Vals 0505'!$A:$L,6,FALSE)</f>
        <v>1</v>
      </c>
      <c r="S664" t="b">
        <f>G664=VLOOKUP($A664,'Vals 0505'!$A:$L,7,FALSE)</f>
        <v>1</v>
      </c>
      <c r="T664" t="b">
        <f>H664=VLOOKUP($A664,'Vals 0505'!$A:$L,8,FALSE)</f>
        <v>1</v>
      </c>
      <c r="U664" t="b">
        <f>I664=VLOOKUP($A664,'Vals 0505'!$A:$L,9,FALSE)</f>
        <v>1</v>
      </c>
      <c r="V664" t="b">
        <f>J664=VLOOKUP($A664,'Vals 0505'!$A:$L,10,FALSE)</f>
        <v>1</v>
      </c>
      <c r="W664" t="b">
        <f>K664=VLOOKUP($A664,'Vals 0505'!$A:$L,11,FALSE)</f>
        <v>1</v>
      </c>
      <c r="X664" t="b">
        <f>L664=VLOOKUP($A664,'Vals 0505'!$A:$L,12,FALSE)</f>
        <v>1</v>
      </c>
      <c r="Y664">
        <f t="shared" si="10"/>
        <v>11886</v>
      </c>
    </row>
    <row r="665" spans="1:25">
      <c r="A665" s="4">
        <v>11887</v>
      </c>
      <c r="B665" s="5" t="s">
        <v>150</v>
      </c>
      <c r="C665" s="5" t="s">
        <v>34</v>
      </c>
      <c r="D665" s="5" t="s">
        <v>37</v>
      </c>
      <c r="E665" s="4"/>
      <c r="F665" s="5"/>
      <c r="G665" s="4"/>
      <c r="H665" s="5" t="s">
        <v>36</v>
      </c>
      <c r="I665" s="5" t="s">
        <v>152</v>
      </c>
      <c r="J665" s="5" t="s">
        <v>284</v>
      </c>
      <c r="K665" s="5" t="s">
        <v>673</v>
      </c>
      <c r="L665" s="5" t="s">
        <v>17</v>
      </c>
      <c r="M665" t="b">
        <f>A665=VLOOKUP($A665,'Vals 0505'!$A:$L,1,FALSE)</f>
        <v>1</v>
      </c>
      <c r="N665" t="b">
        <f>B665=VLOOKUP($A665,'Vals 0505'!$A:$L,2,FALSE)</f>
        <v>1</v>
      </c>
      <c r="O665" t="b">
        <f>C665=VLOOKUP($A665,'Vals 0505'!$A:$L,3,FALSE)</f>
        <v>1</v>
      </c>
      <c r="P665" t="b">
        <f>D665=VLOOKUP($A665,'Vals 0505'!$A:$L,4,FALSE)</f>
        <v>1</v>
      </c>
      <c r="Q665" t="b">
        <f>E665=VLOOKUP($A665,'Vals 0505'!$A:$L,5,FALSE)</f>
        <v>1</v>
      </c>
      <c r="R665" t="b">
        <f>F665=VLOOKUP($A665,'Vals 0505'!$A:$L,6,FALSE)</f>
        <v>1</v>
      </c>
      <c r="S665" t="b">
        <f>G665=VLOOKUP($A665,'Vals 0505'!$A:$L,7,FALSE)</f>
        <v>1</v>
      </c>
      <c r="T665" t="b">
        <f>H665=VLOOKUP($A665,'Vals 0505'!$A:$L,8,FALSE)</f>
        <v>1</v>
      </c>
      <c r="U665" t="b">
        <f>I665=VLOOKUP($A665,'Vals 0505'!$A:$L,9,FALSE)</f>
        <v>1</v>
      </c>
      <c r="V665" t="b">
        <f>J665=VLOOKUP($A665,'Vals 0505'!$A:$L,10,FALSE)</f>
        <v>1</v>
      </c>
      <c r="W665" t="b">
        <f>K665=VLOOKUP($A665,'Vals 0505'!$A:$L,11,FALSE)</f>
        <v>1</v>
      </c>
      <c r="X665" t="b">
        <f>L665=VLOOKUP($A665,'Vals 0505'!$A:$L,12,FALSE)</f>
        <v>1</v>
      </c>
      <c r="Y665">
        <f t="shared" si="10"/>
        <v>11887</v>
      </c>
    </row>
    <row r="666" spans="1:25">
      <c r="A666" s="3">
        <v>11888</v>
      </c>
      <c r="B666" s="5" t="s">
        <v>150</v>
      </c>
      <c r="C666" s="5" t="s">
        <v>34</v>
      </c>
      <c r="D666" s="5" t="s">
        <v>40</v>
      </c>
      <c r="E666" s="4"/>
      <c r="F666" s="5"/>
      <c r="G666" s="4"/>
      <c r="H666" s="5" t="s">
        <v>36</v>
      </c>
      <c r="I666" s="5" t="s">
        <v>152</v>
      </c>
      <c r="J666" s="5" t="s">
        <v>284</v>
      </c>
      <c r="K666" s="5" t="s">
        <v>674</v>
      </c>
      <c r="L666" s="5" t="s">
        <v>17</v>
      </c>
      <c r="M666" t="b">
        <f>A666=VLOOKUP($A666,'Vals 0505'!$A:$L,1,FALSE)</f>
        <v>1</v>
      </c>
      <c r="N666" t="b">
        <f>B666=VLOOKUP($A666,'Vals 0505'!$A:$L,2,FALSE)</f>
        <v>1</v>
      </c>
      <c r="O666" t="b">
        <f>C666=VLOOKUP($A666,'Vals 0505'!$A:$L,3,FALSE)</f>
        <v>1</v>
      </c>
      <c r="P666" t="b">
        <f>D666=VLOOKUP($A666,'Vals 0505'!$A:$L,4,FALSE)</f>
        <v>1</v>
      </c>
      <c r="Q666" t="b">
        <f>E666=VLOOKUP($A666,'Vals 0505'!$A:$L,5,FALSE)</f>
        <v>1</v>
      </c>
      <c r="R666" t="b">
        <f>F666=VLOOKUP($A666,'Vals 0505'!$A:$L,6,FALSE)</f>
        <v>1</v>
      </c>
      <c r="S666" t="b">
        <f>G666=VLOOKUP($A666,'Vals 0505'!$A:$L,7,FALSE)</f>
        <v>1</v>
      </c>
      <c r="T666" t="b">
        <f>H666=VLOOKUP($A666,'Vals 0505'!$A:$L,8,FALSE)</f>
        <v>1</v>
      </c>
      <c r="U666" t="b">
        <f>I666=VLOOKUP($A666,'Vals 0505'!$A:$L,9,FALSE)</f>
        <v>1</v>
      </c>
      <c r="V666" t="b">
        <f>J666=VLOOKUP($A666,'Vals 0505'!$A:$L,10,FALSE)</f>
        <v>1</v>
      </c>
      <c r="W666" t="b">
        <f>K666=VLOOKUP($A666,'Vals 0505'!$A:$L,11,FALSE)</f>
        <v>1</v>
      </c>
      <c r="X666" t="b">
        <f>L666=VLOOKUP($A666,'Vals 0505'!$A:$L,12,FALSE)</f>
        <v>1</v>
      </c>
      <c r="Y666">
        <f t="shared" si="10"/>
        <v>11888</v>
      </c>
    </row>
    <row r="667" spans="1:25">
      <c r="A667" s="4">
        <v>11889</v>
      </c>
      <c r="B667" s="5" t="s">
        <v>150</v>
      </c>
      <c r="C667" s="5" t="s">
        <v>34</v>
      </c>
      <c r="D667" s="5" t="s">
        <v>37</v>
      </c>
      <c r="E667" s="4"/>
      <c r="F667" s="5"/>
      <c r="G667" s="4"/>
      <c r="H667" s="5" t="s">
        <v>36</v>
      </c>
      <c r="I667" s="5" t="s">
        <v>152</v>
      </c>
      <c r="J667" s="5" t="s">
        <v>284</v>
      </c>
      <c r="K667" s="5" t="s">
        <v>560</v>
      </c>
      <c r="L667" s="5" t="s">
        <v>17</v>
      </c>
      <c r="M667" t="b">
        <f>A667=VLOOKUP($A667,'Vals 0505'!$A:$L,1,FALSE)</f>
        <v>1</v>
      </c>
      <c r="N667" t="b">
        <f>B667=VLOOKUP($A667,'Vals 0505'!$A:$L,2,FALSE)</f>
        <v>1</v>
      </c>
      <c r="O667" t="b">
        <f>C667=VLOOKUP($A667,'Vals 0505'!$A:$L,3,FALSE)</f>
        <v>1</v>
      </c>
      <c r="P667" t="b">
        <f>D667=VLOOKUP($A667,'Vals 0505'!$A:$L,4,FALSE)</f>
        <v>1</v>
      </c>
      <c r="Q667" t="b">
        <f>E667=VLOOKUP($A667,'Vals 0505'!$A:$L,5,FALSE)</f>
        <v>1</v>
      </c>
      <c r="R667" t="b">
        <f>F667=VLOOKUP($A667,'Vals 0505'!$A:$L,6,FALSE)</f>
        <v>1</v>
      </c>
      <c r="S667" t="b">
        <f>G667=VLOOKUP($A667,'Vals 0505'!$A:$L,7,FALSE)</f>
        <v>1</v>
      </c>
      <c r="T667" t="b">
        <f>H667=VLOOKUP($A667,'Vals 0505'!$A:$L,8,FALSE)</f>
        <v>1</v>
      </c>
      <c r="U667" t="b">
        <f>I667=VLOOKUP($A667,'Vals 0505'!$A:$L,9,FALSE)</f>
        <v>1</v>
      </c>
      <c r="V667" t="b">
        <f>J667=VLOOKUP($A667,'Vals 0505'!$A:$L,10,FALSE)</f>
        <v>1</v>
      </c>
      <c r="W667" t="b">
        <f>K667=VLOOKUP($A667,'Vals 0505'!$A:$L,11,FALSE)</f>
        <v>1</v>
      </c>
      <c r="X667" t="b">
        <f>L667=VLOOKUP($A667,'Vals 0505'!$A:$L,12,FALSE)</f>
        <v>1</v>
      </c>
      <c r="Y667">
        <f t="shared" si="10"/>
        <v>11889</v>
      </c>
    </row>
    <row r="668" spans="1:25">
      <c r="A668" s="3">
        <v>11890</v>
      </c>
      <c r="B668" s="5" t="s">
        <v>150</v>
      </c>
      <c r="C668" s="5" t="s">
        <v>34</v>
      </c>
      <c r="D668" s="5" t="s">
        <v>37</v>
      </c>
      <c r="E668" s="4"/>
      <c r="F668" s="5"/>
      <c r="G668" s="4"/>
      <c r="H668" s="5" t="s">
        <v>36</v>
      </c>
      <c r="I668" s="5" t="s">
        <v>152</v>
      </c>
      <c r="J668" s="5" t="s">
        <v>284</v>
      </c>
      <c r="K668" s="5" t="s">
        <v>652</v>
      </c>
      <c r="L668" s="5" t="s">
        <v>17</v>
      </c>
      <c r="M668" t="b">
        <f>A668=VLOOKUP($A668,'Vals 0505'!$A:$L,1,FALSE)</f>
        <v>1</v>
      </c>
      <c r="N668" t="b">
        <f>B668=VLOOKUP($A668,'Vals 0505'!$A:$L,2,FALSE)</f>
        <v>1</v>
      </c>
      <c r="O668" t="b">
        <f>C668=VLOOKUP($A668,'Vals 0505'!$A:$L,3,FALSE)</f>
        <v>1</v>
      </c>
      <c r="P668" t="b">
        <f>D668=VLOOKUP($A668,'Vals 0505'!$A:$L,4,FALSE)</f>
        <v>1</v>
      </c>
      <c r="Q668" t="b">
        <f>E668=VLOOKUP($A668,'Vals 0505'!$A:$L,5,FALSE)</f>
        <v>1</v>
      </c>
      <c r="R668" t="b">
        <f>F668=VLOOKUP($A668,'Vals 0505'!$A:$L,6,FALSE)</f>
        <v>1</v>
      </c>
      <c r="S668" t="b">
        <f>G668=VLOOKUP($A668,'Vals 0505'!$A:$L,7,FALSE)</f>
        <v>1</v>
      </c>
      <c r="T668" t="b">
        <f>H668=VLOOKUP($A668,'Vals 0505'!$A:$L,8,FALSE)</f>
        <v>1</v>
      </c>
      <c r="U668" t="b">
        <f>I668=VLOOKUP($A668,'Vals 0505'!$A:$L,9,FALSE)</f>
        <v>1</v>
      </c>
      <c r="V668" t="b">
        <f>J668=VLOOKUP($A668,'Vals 0505'!$A:$L,10,FALSE)</f>
        <v>1</v>
      </c>
      <c r="W668" t="b">
        <f>K668=VLOOKUP($A668,'Vals 0505'!$A:$L,11,FALSE)</f>
        <v>1</v>
      </c>
      <c r="X668" t="b">
        <f>L668=VLOOKUP($A668,'Vals 0505'!$A:$L,12,FALSE)</f>
        <v>1</v>
      </c>
      <c r="Y668">
        <f t="shared" si="10"/>
        <v>11890</v>
      </c>
    </row>
    <row r="669" spans="1:25">
      <c r="A669" s="4">
        <v>11891</v>
      </c>
      <c r="B669" s="5" t="s">
        <v>150</v>
      </c>
      <c r="C669" s="5" t="s">
        <v>34</v>
      </c>
      <c r="D669" s="5" t="s">
        <v>35</v>
      </c>
      <c r="E669" s="4"/>
      <c r="F669" s="5"/>
      <c r="G669" s="4"/>
      <c r="H669" s="5" t="s">
        <v>36</v>
      </c>
      <c r="I669" s="5" t="s">
        <v>152</v>
      </c>
      <c r="J669" s="5" t="s">
        <v>284</v>
      </c>
      <c r="K669" s="5" t="s">
        <v>235</v>
      </c>
      <c r="L669" s="5" t="s">
        <v>17</v>
      </c>
      <c r="M669" t="b">
        <f>A669=VLOOKUP($A669,'Vals 0505'!$A:$L,1,FALSE)</f>
        <v>1</v>
      </c>
      <c r="N669" t="b">
        <f>B669=VLOOKUP($A669,'Vals 0505'!$A:$L,2,FALSE)</f>
        <v>1</v>
      </c>
      <c r="O669" t="b">
        <f>C669=VLOOKUP($A669,'Vals 0505'!$A:$L,3,FALSE)</f>
        <v>1</v>
      </c>
      <c r="P669" t="b">
        <f>D669=VLOOKUP($A669,'Vals 0505'!$A:$L,4,FALSE)</f>
        <v>1</v>
      </c>
      <c r="Q669" t="b">
        <f>E669=VLOOKUP($A669,'Vals 0505'!$A:$L,5,FALSE)</f>
        <v>1</v>
      </c>
      <c r="R669" t="b">
        <f>F669=VLOOKUP($A669,'Vals 0505'!$A:$L,6,FALSE)</f>
        <v>1</v>
      </c>
      <c r="S669" t="b">
        <f>G669=VLOOKUP($A669,'Vals 0505'!$A:$L,7,FALSE)</f>
        <v>1</v>
      </c>
      <c r="T669" t="b">
        <f>H669=VLOOKUP($A669,'Vals 0505'!$A:$L,8,FALSE)</f>
        <v>1</v>
      </c>
      <c r="U669" t="b">
        <f>I669=VLOOKUP($A669,'Vals 0505'!$A:$L,9,FALSE)</f>
        <v>1</v>
      </c>
      <c r="V669" t="b">
        <f>J669=VLOOKUP($A669,'Vals 0505'!$A:$L,10,FALSE)</f>
        <v>1</v>
      </c>
      <c r="W669" t="b">
        <f>K669=VLOOKUP($A669,'Vals 0505'!$A:$L,11,FALSE)</f>
        <v>1</v>
      </c>
      <c r="X669" t="b">
        <f>L669=VLOOKUP($A669,'Vals 0505'!$A:$L,12,FALSE)</f>
        <v>1</v>
      </c>
      <c r="Y669">
        <f t="shared" si="10"/>
        <v>11891</v>
      </c>
    </row>
    <row r="670" spans="1:25">
      <c r="A670" s="3">
        <v>11892</v>
      </c>
      <c r="B670" s="5" t="s">
        <v>150</v>
      </c>
      <c r="C670" s="5" t="s">
        <v>34</v>
      </c>
      <c r="D670" s="5" t="s">
        <v>37</v>
      </c>
      <c r="E670" s="4"/>
      <c r="F670" s="5"/>
      <c r="G670" s="4"/>
      <c r="H670" s="5" t="s">
        <v>36</v>
      </c>
      <c r="I670" s="5" t="s">
        <v>152</v>
      </c>
      <c r="J670" s="5" t="s">
        <v>284</v>
      </c>
      <c r="K670" s="5" t="s">
        <v>562</v>
      </c>
      <c r="L670" s="5" t="s">
        <v>17</v>
      </c>
      <c r="M670" t="b">
        <f>A670=VLOOKUP($A670,'Vals 0505'!$A:$L,1,FALSE)</f>
        <v>1</v>
      </c>
      <c r="N670" t="b">
        <f>B670=VLOOKUP($A670,'Vals 0505'!$A:$L,2,FALSE)</f>
        <v>1</v>
      </c>
      <c r="O670" t="b">
        <f>C670=VLOOKUP($A670,'Vals 0505'!$A:$L,3,FALSE)</f>
        <v>1</v>
      </c>
      <c r="P670" t="b">
        <f>D670=VLOOKUP($A670,'Vals 0505'!$A:$L,4,FALSE)</f>
        <v>1</v>
      </c>
      <c r="Q670" t="b">
        <f>E670=VLOOKUP($A670,'Vals 0505'!$A:$L,5,FALSE)</f>
        <v>1</v>
      </c>
      <c r="R670" t="b">
        <f>F670=VLOOKUP($A670,'Vals 0505'!$A:$L,6,FALSE)</f>
        <v>1</v>
      </c>
      <c r="S670" t="b">
        <f>G670=VLOOKUP($A670,'Vals 0505'!$A:$L,7,FALSE)</f>
        <v>1</v>
      </c>
      <c r="T670" t="b">
        <f>H670=VLOOKUP($A670,'Vals 0505'!$A:$L,8,FALSE)</f>
        <v>1</v>
      </c>
      <c r="U670" t="b">
        <f>I670=VLOOKUP($A670,'Vals 0505'!$A:$L,9,FALSE)</f>
        <v>1</v>
      </c>
      <c r="V670" t="b">
        <f>J670=VLOOKUP($A670,'Vals 0505'!$A:$L,10,FALSE)</f>
        <v>1</v>
      </c>
      <c r="W670" t="b">
        <f>K670=VLOOKUP($A670,'Vals 0505'!$A:$L,11,FALSE)</f>
        <v>1</v>
      </c>
      <c r="X670" t="b">
        <f>L670=VLOOKUP($A670,'Vals 0505'!$A:$L,12,FALSE)</f>
        <v>1</v>
      </c>
      <c r="Y670">
        <f t="shared" si="10"/>
        <v>11892</v>
      </c>
    </row>
    <row r="671" spans="1:25">
      <c r="A671" s="4">
        <v>11894</v>
      </c>
      <c r="B671" s="5" t="s">
        <v>150</v>
      </c>
      <c r="C671" s="5" t="s">
        <v>34</v>
      </c>
      <c r="D671" s="5" t="s">
        <v>37</v>
      </c>
      <c r="E671" s="4"/>
      <c r="F671" s="5"/>
      <c r="G671" s="4"/>
      <c r="H671" s="5" t="s">
        <v>36</v>
      </c>
      <c r="I671" s="5" t="s">
        <v>152</v>
      </c>
      <c r="J671" s="5" t="s">
        <v>284</v>
      </c>
      <c r="K671" s="5" t="s">
        <v>57</v>
      </c>
      <c r="L671" s="5" t="s">
        <v>17</v>
      </c>
      <c r="M671" t="b">
        <f>A671=VLOOKUP($A671,'Vals 0505'!$A:$L,1,FALSE)</f>
        <v>1</v>
      </c>
      <c r="N671" t="b">
        <f>B671=VLOOKUP($A671,'Vals 0505'!$A:$L,2,FALSE)</f>
        <v>1</v>
      </c>
      <c r="O671" t="b">
        <f>C671=VLOOKUP($A671,'Vals 0505'!$A:$L,3,FALSE)</f>
        <v>1</v>
      </c>
      <c r="P671" t="b">
        <f>D671=VLOOKUP($A671,'Vals 0505'!$A:$L,4,FALSE)</f>
        <v>1</v>
      </c>
      <c r="Q671" t="b">
        <f>E671=VLOOKUP($A671,'Vals 0505'!$A:$L,5,FALSE)</f>
        <v>1</v>
      </c>
      <c r="R671" t="b">
        <f>F671=VLOOKUP($A671,'Vals 0505'!$A:$L,6,FALSE)</f>
        <v>1</v>
      </c>
      <c r="S671" t="b">
        <f>G671=VLOOKUP($A671,'Vals 0505'!$A:$L,7,FALSE)</f>
        <v>1</v>
      </c>
      <c r="T671" t="b">
        <f>H671=VLOOKUP($A671,'Vals 0505'!$A:$L,8,FALSE)</f>
        <v>1</v>
      </c>
      <c r="U671" t="b">
        <f>I671=VLOOKUP($A671,'Vals 0505'!$A:$L,9,FALSE)</f>
        <v>1</v>
      </c>
      <c r="V671" t="b">
        <f>J671=VLOOKUP($A671,'Vals 0505'!$A:$L,10,FALSE)</f>
        <v>1</v>
      </c>
      <c r="W671" t="b">
        <f>K671=VLOOKUP($A671,'Vals 0505'!$A:$L,11,FALSE)</f>
        <v>1</v>
      </c>
      <c r="X671" t="b">
        <f>L671=VLOOKUP($A671,'Vals 0505'!$A:$L,12,FALSE)</f>
        <v>1</v>
      </c>
      <c r="Y671">
        <f t="shared" si="10"/>
        <v>11894</v>
      </c>
    </row>
    <row r="672" spans="1:25">
      <c r="A672" s="3">
        <v>11895</v>
      </c>
      <c r="B672" s="5" t="s">
        <v>150</v>
      </c>
      <c r="C672" s="5" t="s">
        <v>34</v>
      </c>
      <c r="D672" s="5" t="s">
        <v>35</v>
      </c>
      <c r="E672" s="4"/>
      <c r="F672" s="5"/>
      <c r="G672" s="4"/>
      <c r="H672" s="5" t="s">
        <v>36</v>
      </c>
      <c r="I672" s="5" t="s">
        <v>152</v>
      </c>
      <c r="J672" s="5" t="s">
        <v>284</v>
      </c>
      <c r="K672" s="5" t="s">
        <v>492</v>
      </c>
      <c r="L672" s="5" t="s">
        <v>17</v>
      </c>
      <c r="M672" t="b">
        <f>A672=VLOOKUP($A672,'Vals 0505'!$A:$L,1,FALSE)</f>
        <v>1</v>
      </c>
      <c r="N672" t="b">
        <f>B672=VLOOKUP($A672,'Vals 0505'!$A:$L,2,FALSE)</f>
        <v>1</v>
      </c>
      <c r="O672" t="b">
        <f>C672=VLOOKUP($A672,'Vals 0505'!$A:$L,3,FALSE)</f>
        <v>1</v>
      </c>
      <c r="P672" t="b">
        <f>D672=VLOOKUP($A672,'Vals 0505'!$A:$L,4,FALSE)</f>
        <v>1</v>
      </c>
      <c r="Q672" t="b">
        <f>E672=VLOOKUP($A672,'Vals 0505'!$A:$L,5,FALSE)</f>
        <v>1</v>
      </c>
      <c r="R672" t="b">
        <f>F672=VLOOKUP($A672,'Vals 0505'!$A:$L,6,FALSE)</f>
        <v>1</v>
      </c>
      <c r="S672" t="b">
        <f>G672=VLOOKUP($A672,'Vals 0505'!$A:$L,7,FALSE)</f>
        <v>1</v>
      </c>
      <c r="T672" t="b">
        <f>H672=VLOOKUP($A672,'Vals 0505'!$A:$L,8,FALSE)</f>
        <v>1</v>
      </c>
      <c r="U672" t="b">
        <f>I672=VLOOKUP($A672,'Vals 0505'!$A:$L,9,FALSE)</f>
        <v>1</v>
      </c>
      <c r="V672" t="b">
        <f>J672=VLOOKUP($A672,'Vals 0505'!$A:$L,10,FALSE)</f>
        <v>1</v>
      </c>
      <c r="W672" t="b">
        <f>K672=VLOOKUP($A672,'Vals 0505'!$A:$L,11,FALSE)</f>
        <v>1</v>
      </c>
      <c r="X672" t="b">
        <f>L672=VLOOKUP($A672,'Vals 0505'!$A:$L,12,FALSE)</f>
        <v>1</v>
      </c>
      <c r="Y672">
        <f t="shared" si="10"/>
        <v>11895</v>
      </c>
    </row>
    <row r="673" spans="1:25">
      <c r="A673" s="4">
        <v>11899</v>
      </c>
      <c r="B673" s="5" t="s">
        <v>150</v>
      </c>
      <c r="C673" s="5" t="s">
        <v>34</v>
      </c>
      <c r="D673" s="5" t="s">
        <v>37</v>
      </c>
      <c r="E673" s="4"/>
      <c r="F673" s="5"/>
      <c r="G673" s="4"/>
      <c r="H673" s="5" t="s">
        <v>36</v>
      </c>
      <c r="I673" s="5" t="s">
        <v>159</v>
      </c>
      <c r="J673" s="5" t="s">
        <v>284</v>
      </c>
      <c r="K673" s="5" t="s">
        <v>599</v>
      </c>
      <c r="L673" s="5" t="s">
        <v>17</v>
      </c>
      <c r="M673" t="b">
        <f>A673=VLOOKUP($A673,'Vals 0505'!$A:$L,1,FALSE)</f>
        <v>1</v>
      </c>
      <c r="N673" t="b">
        <f>B673=VLOOKUP($A673,'Vals 0505'!$A:$L,2,FALSE)</f>
        <v>1</v>
      </c>
      <c r="O673" t="b">
        <f>C673=VLOOKUP($A673,'Vals 0505'!$A:$L,3,FALSE)</f>
        <v>1</v>
      </c>
      <c r="P673" t="b">
        <f>D673=VLOOKUP($A673,'Vals 0505'!$A:$L,4,FALSE)</f>
        <v>1</v>
      </c>
      <c r="Q673" t="b">
        <f>E673=VLOOKUP($A673,'Vals 0505'!$A:$L,5,FALSE)</f>
        <v>1</v>
      </c>
      <c r="R673" t="b">
        <f>F673=VLOOKUP($A673,'Vals 0505'!$A:$L,6,FALSE)</f>
        <v>1</v>
      </c>
      <c r="S673" t="b">
        <f>G673=VLOOKUP($A673,'Vals 0505'!$A:$L,7,FALSE)</f>
        <v>1</v>
      </c>
      <c r="T673" t="b">
        <f>H673=VLOOKUP($A673,'Vals 0505'!$A:$L,8,FALSE)</f>
        <v>1</v>
      </c>
      <c r="U673" t="b">
        <f>I673=VLOOKUP($A673,'Vals 0505'!$A:$L,9,FALSE)</f>
        <v>1</v>
      </c>
      <c r="V673" t="b">
        <f>J673=VLOOKUP($A673,'Vals 0505'!$A:$L,10,FALSE)</f>
        <v>1</v>
      </c>
      <c r="W673" t="b">
        <f>K673=VLOOKUP($A673,'Vals 0505'!$A:$L,11,FALSE)</f>
        <v>1</v>
      </c>
      <c r="X673" t="b">
        <f>L673=VLOOKUP($A673,'Vals 0505'!$A:$L,12,FALSE)</f>
        <v>1</v>
      </c>
      <c r="Y673">
        <f t="shared" si="10"/>
        <v>11899</v>
      </c>
    </row>
    <row r="674" spans="1:25">
      <c r="A674" s="3">
        <v>11902</v>
      </c>
      <c r="B674" s="5" t="s">
        <v>150</v>
      </c>
      <c r="C674" s="5" t="s">
        <v>34</v>
      </c>
      <c r="D674" s="5" t="s">
        <v>35</v>
      </c>
      <c r="E674" s="4"/>
      <c r="F674" s="5"/>
      <c r="G674" s="4"/>
      <c r="H674" s="5" t="s">
        <v>36</v>
      </c>
      <c r="I674" s="5" t="s">
        <v>159</v>
      </c>
      <c r="J674" s="5" t="s">
        <v>284</v>
      </c>
      <c r="K674" s="5" t="s">
        <v>480</v>
      </c>
      <c r="L674" s="5" t="s">
        <v>17</v>
      </c>
      <c r="M674" t="b">
        <f>A674=VLOOKUP($A674,'Vals 0505'!$A:$L,1,FALSE)</f>
        <v>1</v>
      </c>
      <c r="N674" t="b">
        <f>B674=VLOOKUP($A674,'Vals 0505'!$A:$L,2,FALSE)</f>
        <v>1</v>
      </c>
      <c r="O674" t="b">
        <f>C674=VLOOKUP($A674,'Vals 0505'!$A:$L,3,FALSE)</f>
        <v>1</v>
      </c>
      <c r="P674" t="b">
        <f>D674=VLOOKUP($A674,'Vals 0505'!$A:$L,4,FALSE)</f>
        <v>1</v>
      </c>
      <c r="Q674" t="b">
        <f>E674=VLOOKUP($A674,'Vals 0505'!$A:$L,5,FALSE)</f>
        <v>1</v>
      </c>
      <c r="R674" t="b">
        <f>F674=VLOOKUP($A674,'Vals 0505'!$A:$L,6,FALSE)</f>
        <v>1</v>
      </c>
      <c r="S674" t="b">
        <f>G674=VLOOKUP($A674,'Vals 0505'!$A:$L,7,FALSE)</f>
        <v>1</v>
      </c>
      <c r="T674" t="b">
        <f>H674=VLOOKUP($A674,'Vals 0505'!$A:$L,8,FALSE)</f>
        <v>1</v>
      </c>
      <c r="U674" t="b">
        <f>I674=VLOOKUP($A674,'Vals 0505'!$A:$L,9,FALSE)</f>
        <v>1</v>
      </c>
      <c r="V674" t="b">
        <f>J674=VLOOKUP($A674,'Vals 0505'!$A:$L,10,FALSE)</f>
        <v>1</v>
      </c>
      <c r="W674" t="b">
        <f>K674=VLOOKUP($A674,'Vals 0505'!$A:$L,11,FALSE)</f>
        <v>1</v>
      </c>
      <c r="X674" t="b">
        <f>L674=VLOOKUP($A674,'Vals 0505'!$A:$L,12,FALSE)</f>
        <v>1</v>
      </c>
      <c r="Y674">
        <f t="shared" si="10"/>
        <v>11902</v>
      </c>
    </row>
    <row r="675" spans="1:25">
      <c r="A675" s="4">
        <v>11904</v>
      </c>
      <c r="B675" s="5" t="s">
        <v>150</v>
      </c>
      <c r="C675" s="5" t="s">
        <v>34</v>
      </c>
      <c r="D675" s="5" t="s">
        <v>37</v>
      </c>
      <c r="E675" s="4"/>
      <c r="F675" s="5"/>
      <c r="G675" s="4"/>
      <c r="H675" s="5" t="s">
        <v>36</v>
      </c>
      <c r="I675" s="5" t="s">
        <v>159</v>
      </c>
      <c r="J675" s="5" t="s">
        <v>284</v>
      </c>
      <c r="K675" s="5" t="s">
        <v>649</v>
      </c>
      <c r="L675" s="5" t="s">
        <v>17</v>
      </c>
      <c r="M675" t="b">
        <f>A675=VLOOKUP($A675,'Vals 0505'!$A:$L,1,FALSE)</f>
        <v>1</v>
      </c>
      <c r="N675" t="b">
        <f>B675=VLOOKUP($A675,'Vals 0505'!$A:$L,2,FALSE)</f>
        <v>1</v>
      </c>
      <c r="O675" t="b">
        <f>C675=VLOOKUP($A675,'Vals 0505'!$A:$L,3,FALSE)</f>
        <v>1</v>
      </c>
      <c r="P675" t="b">
        <f>D675=VLOOKUP($A675,'Vals 0505'!$A:$L,4,FALSE)</f>
        <v>1</v>
      </c>
      <c r="Q675" t="b">
        <f>E675=VLOOKUP($A675,'Vals 0505'!$A:$L,5,FALSE)</f>
        <v>1</v>
      </c>
      <c r="R675" t="b">
        <f>F675=VLOOKUP($A675,'Vals 0505'!$A:$L,6,FALSE)</f>
        <v>1</v>
      </c>
      <c r="S675" t="b">
        <f>G675=VLOOKUP($A675,'Vals 0505'!$A:$L,7,FALSE)</f>
        <v>1</v>
      </c>
      <c r="T675" t="b">
        <f>H675=VLOOKUP($A675,'Vals 0505'!$A:$L,8,FALSE)</f>
        <v>1</v>
      </c>
      <c r="U675" t="b">
        <f>I675=VLOOKUP($A675,'Vals 0505'!$A:$L,9,FALSE)</f>
        <v>1</v>
      </c>
      <c r="V675" t="b">
        <f>J675=VLOOKUP($A675,'Vals 0505'!$A:$L,10,FALSE)</f>
        <v>1</v>
      </c>
      <c r="W675" t="b">
        <f>K675=VLOOKUP($A675,'Vals 0505'!$A:$L,11,FALSE)</f>
        <v>1</v>
      </c>
      <c r="X675" t="b">
        <f>L675=VLOOKUP($A675,'Vals 0505'!$A:$L,12,FALSE)</f>
        <v>1</v>
      </c>
      <c r="Y675">
        <f t="shared" si="10"/>
        <v>11904</v>
      </c>
    </row>
    <row r="676" spans="1:25">
      <c r="A676" s="3">
        <v>11905</v>
      </c>
      <c r="B676" s="5" t="s">
        <v>150</v>
      </c>
      <c r="C676" s="5" t="s">
        <v>34</v>
      </c>
      <c r="D676" s="5" t="s">
        <v>35</v>
      </c>
      <c r="E676" s="4"/>
      <c r="F676" s="5"/>
      <c r="G676" s="4"/>
      <c r="H676" s="5" t="s">
        <v>36</v>
      </c>
      <c r="I676" s="5" t="s">
        <v>159</v>
      </c>
      <c r="J676" s="5" t="s">
        <v>284</v>
      </c>
      <c r="K676" s="5" t="s">
        <v>481</v>
      </c>
      <c r="L676" s="5" t="s">
        <v>17</v>
      </c>
      <c r="M676" t="b">
        <f>A676=VLOOKUP($A676,'Vals 0505'!$A:$L,1,FALSE)</f>
        <v>1</v>
      </c>
      <c r="N676" t="b">
        <f>B676=VLOOKUP($A676,'Vals 0505'!$A:$L,2,FALSE)</f>
        <v>1</v>
      </c>
      <c r="O676" t="b">
        <f>C676=VLOOKUP($A676,'Vals 0505'!$A:$L,3,FALSE)</f>
        <v>1</v>
      </c>
      <c r="P676" t="b">
        <f>D676=VLOOKUP($A676,'Vals 0505'!$A:$L,4,FALSE)</f>
        <v>1</v>
      </c>
      <c r="Q676" t="b">
        <f>E676=VLOOKUP($A676,'Vals 0505'!$A:$L,5,FALSE)</f>
        <v>1</v>
      </c>
      <c r="R676" t="b">
        <f>F676=VLOOKUP($A676,'Vals 0505'!$A:$L,6,FALSE)</f>
        <v>1</v>
      </c>
      <c r="S676" t="b">
        <f>G676=VLOOKUP($A676,'Vals 0505'!$A:$L,7,FALSE)</f>
        <v>1</v>
      </c>
      <c r="T676" t="b">
        <f>H676=VLOOKUP($A676,'Vals 0505'!$A:$L,8,FALSE)</f>
        <v>1</v>
      </c>
      <c r="U676" t="b">
        <f>I676=VLOOKUP($A676,'Vals 0505'!$A:$L,9,FALSE)</f>
        <v>1</v>
      </c>
      <c r="V676" t="b">
        <f>J676=VLOOKUP($A676,'Vals 0505'!$A:$L,10,FALSE)</f>
        <v>1</v>
      </c>
      <c r="W676" t="b">
        <f>K676=VLOOKUP($A676,'Vals 0505'!$A:$L,11,FALSE)</f>
        <v>1</v>
      </c>
      <c r="X676" t="b">
        <f>L676=VLOOKUP($A676,'Vals 0505'!$A:$L,12,FALSE)</f>
        <v>1</v>
      </c>
      <c r="Y676">
        <f t="shared" si="10"/>
        <v>11905</v>
      </c>
    </row>
    <row r="677" spans="1:25">
      <c r="A677" s="4">
        <v>11912</v>
      </c>
      <c r="B677" s="5" t="s">
        <v>150</v>
      </c>
      <c r="C677" s="5" t="s">
        <v>34</v>
      </c>
      <c r="D677" s="5" t="s">
        <v>37</v>
      </c>
      <c r="E677" s="4"/>
      <c r="F677" s="5"/>
      <c r="G677" s="4"/>
      <c r="H677" s="5" t="s">
        <v>36</v>
      </c>
      <c r="I677" s="5" t="s">
        <v>159</v>
      </c>
      <c r="J677" s="5" t="s">
        <v>284</v>
      </c>
      <c r="K677" s="5" t="s">
        <v>653</v>
      </c>
      <c r="L677" s="5" t="s">
        <v>17</v>
      </c>
      <c r="M677" t="b">
        <f>A677=VLOOKUP($A677,'Vals 0505'!$A:$L,1,FALSE)</f>
        <v>1</v>
      </c>
      <c r="N677" t="b">
        <f>B677=VLOOKUP($A677,'Vals 0505'!$A:$L,2,FALSE)</f>
        <v>1</v>
      </c>
      <c r="O677" t="b">
        <f>C677=VLOOKUP($A677,'Vals 0505'!$A:$L,3,FALSE)</f>
        <v>1</v>
      </c>
      <c r="P677" t="b">
        <f>D677=VLOOKUP($A677,'Vals 0505'!$A:$L,4,FALSE)</f>
        <v>1</v>
      </c>
      <c r="Q677" t="b">
        <f>E677=VLOOKUP($A677,'Vals 0505'!$A:$L,5,FALSE)</f>
        <v>1</v>
      </c>
      <c r="R677" t="b">
        <f>F677=VLOOKUP($A677,'Vals 0505'!$A:$L,6,FALSE)</f>
        <v>1</v>
      </c>
      <c r="S677" t="b">
        <f>G677=VLOOKUP($A677,'Vals 0505'!$A:$L,7,FALSE)</f>
        <v>1</v>
      </c>
      <c r="T677" t="b">
        <f>H677=VLOOKUP($A677,'Vals 0505'!$A:$L,8,FALSE)</f>
        <v>1</v>
      </c>
      <c r="U677" t="b">
        <f>I677=VLOOKUP($A677,'Vals 0505'!$A:$L,9,FALSE)</f>
        <v>1</v>
      </c>
      <c r="V677" t="b">
        <f>J677=VLOOKUP($A677,'Vals 0505'!$A:$L,10,FALSE)</f>
        <v>1</v>
      </c>
      <c r="W677" t="b">
        <f>K677=VLOOKUP($A677,'Vals 0505'!$A:$L,11,FALSE)</f>
        <v>1</v>
      </c>
      <c r="X677" t="b">
        <f>L677=VLOOKUP($A677,'Vals 0505'!$A:$L,12,FALSE)</f>
        <v>1</v>
      </c>
      <c r="Y677">
        <f t="shared" si="10"/>
        <v>11912</v>
      </c>
    </row>
    <row r="678" spans="1:25">
      <c r="A678" s="3">
        <v>11914</v>
      </c>
      <c r="B678" s="5" t="s">
        <v>150</v>
      </c>
      <c r="C678" s="5" t="s">
        <v>34</v>
      </c>
      <c r="D678" s="5" t="s">
        <v>35</v>
      </c>
      <c r="E678" s="4"/>
      <c r="F678" s="5"/>
      <c r="G678" s="4"/>
      <c r="H678" s="5" t="s">
        <v>36</v>
      </c>
      <c r="I678" s="5" t="s">
        <v>159</v>
      </c>
      <c r="J678" s="5" t="s">
        <v>284</v>
      </c>
      <c r="K678" s="5" t="s">
        <v>675</v>
      </c>
      <c r="L678" s="5" t="s">
        <v>17</v>
      </c>
      <c r="M678" t="b">
        <f>A678=VLOOKUP($A678,'Vals 0505'!$A:$L,1,FALSE)</f>
        <v>1</v>
      </c>
      <c r="N678" t="b">
        <f>B678=VLOOKUP($A678,'Vals 0505'!$A:$L,2,FALSE)</f>
        <v>1</v>
      </c>
      <c r="O678" t="b">
        <f>C678=VLOOKUP($A678,'Vals 0505'!$A:$L,3,FALSE)</f>
        <v>1</v>
      </c>
      <c r="P678" t="b">
        <f>D678=VLOOKUP($A678,'Vals 0505'!$A:$L,4,FALSE)</f>
        <v>1</v>
      </c>
      <c r="Q678" t="b">
        <f>E678=VLOOKUP($A678,'Vals 0505'!$A:$L,5,FALSE)</f>
        <v>1</v>
      </c>
      <c r="R678" t="b">
        <f>F678=VLOOKUP($A678,'Vals 0505'!$A:$L,6,FALSE)</f>
        <v>1</v>
      </c>
      <c r="S678" t="b">
        <f>G678=VLOOKUP($A678,'Vals 0505'!$A:$L,7,FALSE)</f>
        <v>1</v>
      </c>
      <c r="T678" t="b">
        <f>H678=VLOOKUP($A678,'Vals 0505'!$A:$L,8,FALSE)</f>
        <v>1</v>
      </c>
      <c r="U678" t="b">
        <f>I678=VLOOKUP($A678,'Vals 0505'!$A:$L,9,FALSE)</f>
        <v>1</v>
      </c>
      <c r="V678" t="b">
        <f>J678=VLOOKUP($A678,'Vals 0505'!$A:$L,10,FALSE)</f>
        <v>1</v>
      </c>
      <c r="W678" t="b">
        <f>K678=VLOOKUP($A678,'Vals 0505'!$A:$L,11,FALSE)</f>
        <v>1</v>
      </c>
      <c r="X678" t="b">
        <f>L678=VLOOKUP($A678,'Vals 0505'!$A:$L,12,FALSE)</f>
        <v>1</v>
      </c>
      <c r="Y678">
        <f t="shared" si="10"/>
        <v>11914</v>
      </c>
    </row>
    <row r="679" spans="1:25">
      <c r="A679" s="4">
        <v>11915</v>
      </c>
      <c r="B679" s="5" t="s">
        <v>150</v>
      </c>
      <c r="C679" s="5" t="s">
        <v>34</v>
      </c>
      <c r="D679" s="5" t="s">
        <v>37</v>
      </c>
      <c r="E679" s="4"/>
      <c r="F679" s="5"/>
      <c r="G679" s="4"/>
      <c r="H679" s="5" t="s">
        <v>36</v>
      </c>
      <c r="I679" s="5" t="s">
        <v>159</v>
      </c>
      <c r="J679" s="5" t="s">
        <v>284</v>
      </c>
      <c r="K679" s="5" t="s">
        <v>560</v>
      </c>
      <c r="L679" s="5" t="s">
        <v>17</v>
      </c>
      <c r="M679" t="b">
        <f>A679=VLOOKUP($A679,'Vals 0505'!$A:$L,1,FALSE)</f>
        <v>1</v>
      </c>
      <c r="N679" t="b">
        <f>B679=VLOOKUP($A679,'Vals 0505'!$A:$L,2,FALSE)</f>
        <v>1</v>
      </c>
      <c r="O679" t="b">
        <f>C679=VLOOKUP($A679,'Vals 0505'!$A:$L,3,FALSE)</f>
        <v>1</v>
      </c>
      <c r="P679" t="b">
        <f>D679=VLOOKUP($A679,'Vals 0505'!$A:$L,4,FALSE)</f>
        <v>1</v>
      </c>
      <c r="Q679" t="b">
        <f>E679=VLOOKUP($A679,'Vals 0505'!$A:$L,5,FALSE)</f>
        <v>1</v>
      </c>
      <c r="R679" t="b">
        <f>F679=VLOOKUP($A679,'Vals 0505'!$A:$L,6,FALSE)</f>
        <v>1</v>
      </c>
      <c r="S679" t="b">
        <f>G679=VLOOKUP($A679,'Vals 0505'!$A:$L,7,FALSE)</f>
        <v>1</v>
      </c>
      <c r="T679" t="b">
        <f>H679=VLOOKUP($A679,'Vals 0505'!$A:$L,8,FALSE)</f>
        <v>1</v>
      </c>
      <c r="U679" t="b">
        <f>I679=VLOOKUP($A679,'Vals 0505'!$A:$L,9,FALSE)</f>
        <v>1</v>
      </c>
      <c r="V679" t="b">
        <f>J679=VLOOKUP($A679,'Vals 0505'!$A:$L,10,FALSE)</f>
        <v>1</v>
      </c>
      <c r="W679" t="b">
        <f>K679=VLOOKUP($A679,'Vals 0505'!$A:$L,11,FALSE)</f>
        <v>1</v>
      </c>
      <c r="X679" t="b">
        <f>L679=VLOOKUP($A679,'Vals 0505'!$A:$L,12,FALSE)</f>
        <v>1</v>
      </c>
      <c r="Y679">
        <f t="shared" si="10"/>
        <v>11915</v>
      </c>
    </row>
    <row r="680" spans="1:25">
      <c r="A680" s="3">
        <v>11916</v>
      </c>
      <c r="B680" s="5" t="s">
        <v>150</v>
      </c>
      <c r="C680" s="5" t="s">
        <v>34</v>
      </c>
      <c r="D680" s="5" t="s">
        <v>37</v>
      </c>
      <c r="E680" s="4"/>
      <c r="F680" s="5"/>
      <c r="G680" s="4"/>
      <c r="H680" s="5" t="s">
        <v>36</v>
      </c>
      <c r="I680" s="5" t="s">
        <v>159</v>
      </c>
      <c r="J680" s="5" t="s">
        <v>284</v>
      </c>
      <c r="K680" s="5" t="s">
        <v>652</v>
      </c>
      <c r="L680" s="5" t="s">
        <v>17</v>
      </c>
      <c r="M680" t="b">
        <f>A680=VLOOKUP($A680,'Vals 0505'!$A:$L,1,FALSE)</f>
        <v>1</v>
      </c>
      <c r="N680" t="b">
        <f>B680=VLOOKUP($A680,'Vals 0505'!$A:$L,2,FALSE)</f>
        <v>1</v>
      </c>
      <c r="O680" t="b">
        <f>C680=VLOOKUP($A680,'Vals 0505'!$A:$L,3,FALSE)</f>
        <v>1</v>
      </c>
      <c r="P680" t="b">
        <f>D680=VLOOKUP($A680,'Vals 0505'!$A:$L,4,FALSE)</f>
        <v>1</v>
      </c>
      <c r="Q680" t="b">
        <f>E680=VLOOKUP($A680,'Vals 0505'!$A:$L,5,FALSE)</f>
        <v>1</v>
      </c>
      <c r="R680" t="b">
        <f>F680=VLOOKUP($A680,'Vals 0505'!$A:$L,6,FALSE)</f>
        <v>1</v>
      </c>
      <c r="S680" t="b">
        <f>G680=VLOOKUP($A680,'Vals 0505'!$A:$L,7,FALSE)</f>
        <v>1</v>
      </c>
      <c r="T680" t="b">
        <f>H680=VLOOKUP($A680,'Vals 0505'!$A:$L,8,FALSE)</f>
        <v>1</v>
      </c>
      <c r="U680" t="b">
        <f>I680=VLOOKUP($A680,'Vals 0505'!$A:$L,9,FALSE)</f>
        <v>1</v>
      </c>
      <c r="V680" t="b">
        <f>J680=VLOOKUP($A680,'Vals 0505'!$A:$L,10,FALSE)</f>
        <v>1</v>
      </c>
      <c r="W680" t="b">
        <f>K680=VLOOKUP($A680,'Vals 0505'!$A:$L,11,FALSE)</f>
        <v>1</v>
      </c>
      <c r="X680" t="b">
        <f>L680=VLOOKUP($A680,'Vals 0505'!$A:$L,12,FALSE)</f>
        <v>1</v>
      </c>
      <c r="Y680">
        <f t="shared" si="10"/>
        <v>11916</v>
      </c>
    </row>
    <row r="681" spans="1:25">
      <c r="A681" s="4">
        <v>11919</v>
      </c>
      <c r="B681" s="5" t="s">
        <v>150</v>
      </c>
      <c r="C681" s="5" t="s">
        <v>34</v>
      </c>
      <c r="D681" s="5" t="s">
        <v>35</v>
      </c>
      <c r="E681" s="4"/>
      <c r="F681" s="5"/>
      <c r="G681" s="4"/>
      <c r="H681" s="5" t="s">
        <v>36</v>
      </c>
      <c r="I681" s="5" t="s">
        <v>159</v>
      </c>
      <c r="J681" s="5" t="s">
        <v>284</v>
      </c>
      <c r="K681" s="5" t="s">
        <v>235</v>
      </c>
      <c r="L681" s="5" t="s">
        <v>17</v>
      </c>
      <c r="M681" t="b">
        <f>A681=VLOOKUP($A681,'Vals 0505'!$A:$L,1,FALSE)</f>
        <v>1</v>
      </c>
      <c r="N681" t="b">
        <f>B681=VLOOKUP($A681,'Vals 0505'!$A:$L,2,FALSE)</f>
        <v>1</v>
      </c>
      <c r="O681" t="b">
        <f>C681=VLOOKUP($A681,'Vals 0505'!$A:$L,3,FALSE)</f>
        <v>1</v>
      </c>
      <c r="P681" t="b">
        <f>D681=VLOOKUP($A681,'Vals 0505'!$A:$L,4,FALSE)</f>
        <v>1</v>
      </c>
      <c r="Q681" t="b">
        <f>E681=VLOOKUP($A681,'Vals 0505'!$A:$L,5,FALSE)</f>
        <v>1</v>
      </c>
      <c r="R681" t="b">
        <f>F681=VLOOKUP($A681,'Vals 0505'!$A:$L,6,FALSE)</f>
        <v>1</v>
      </c>
      <c r="S681" t="b">
        <f>G681=VLOOKUP($A681,'Vals 0505'!$A:$L,7,FALSE)</f>
        <v>1</v>
      </c>
      <c r="T681" t="b">
        <f>H681=VLOOKUP($A681,'Vals 0505'!$A:$L,8,FALSE)</f>
        <v>1</v>
      </c>
      <c r="U681" t="b">
        <f>I681=VLOOKUP($A681,'Vals 0505'!$A:$L,9,FALSE)</f>
        <v>1</v>
      </c>
      <c r="V681" t="b">
        <f>J681=VLOOKUP($A681,'Vals 0505'!$A:$L,10,FALSE)</f>
        <v>1</v>
      </c>
      <c r="W681" t="b">
        <f>K681=VLOOKUP($A681,'Vals 0505'!$A:$L,11,FALSE)</f>
        <v>1</v>
      </c>
      <c r="X681" t="b">
        <f>L681=VLOOKUP($A681,'Vals 0505'!$A:$L,12,FALSE)</f>
        <v>1</v>
      </c>
      <c r="Y681">
        <f t="shared" si="10"/>
        <v>11919</v>
      </c>
    </row>
    <row r="682" spans="1:25">
      <c r="A682" s="3">
        <v>11922</v>
      </c>
      <c r="B682" s="5" t="s">
        <v>150</v>
      </c>
      <c r="C682" s="5" t="s">
        <v>34</v>
      </c>
      <c r="D682" s="5" t="s">
        <v>37</v>
      </c>
      <c r="E682" s="4"/>
      <c r="F682" s="5"/>
      <c r="G682" s="4"/>
      <c r="H682" s="5" t="s">
        <v>36</v>
      </c>
      <c r="I682" s="5" t="s">
        <v>159</v>
      </c>
      <c r="J682" s="5" t="s">
        <v>284</v>
      </c>
      <c r="K682" s="5" t="s">
        <v>562</v>
      </c>
      <c r="L682" s="5" t="s">
        <v>17</v>
      </c>
      <c r="M682" t="b">
        <f>A682=VLOOKUP($A682,'Vals 0505'!$A:$L,1,FALSE)</f>
        <v>1</v>
      </c>
      <c r="N682" t="b">
        <f>B682=VLOOKUP($A682,'Vals 0505'!$A:$L,2,FALSE)</f>
        <v>1</v>
      </c>
      <c r="O682" t="b">
        <f>C682=VLOOKUP($A682,'Vals 0505'!$A:$L,3,FALSE)</f>
        <v>1</v>
      </c>
      <c r="P682" t="b">
        <f>D682=VLOOKUP($A682,'Vals 0505'!$A:$L,4,FALSE)</f>
        <v>1</v>
      </c>
      <c r="Q682" t="b">
        <f>E682=VLOOKUP($A682,'Vals 0505'!$A:$L,5,FALSE)</f>
        <v>1</v>
      </c>
      <c r="R682" t="b">
        <f>F682=VLOOKUP($A682,'Vals 0505'!$A:$L,6,FALSE)</f>
        <v>1</v>
      </c>
      <c r="S682" t="b">
        <f>G682=VLOOKUP($A682,'Vals 0505'!$A:$L,7,FALSE)</f>
        <v>1</v>
      </c>
      <c r="T682" t="b">
        <f>H682=VLOOKUP($A682,'Vals 0505'!$A:$L,8,FALSE)</f>
        <v>1</v>
      </c>
      <c r="U682" t="b">
        <f>I682=VLOOKUP($A682,'Vals 0505'!$A:$L,9,FALSE)</f>
        <v>1</v>
      </c>
      <c r="V682" t="b">
        <f>J682=VLOOKUP($A682,'Vals 0505'!$A:$L,10,FALSE)</f>
        <v>1</v>
      </c>
      <c r="W682" t="b">
        <f>K682=VLOOKUP($A682,'Vals 0505'!$A:$L,11,FALSE)</f>
        <v>1</v>
      </c>
      <c r="X682" t="b">
        <f>L682=VLOOKUP($A682,'Vals 0505'!$A:$L,12,FALSE)</f>
        <v>1</v>
      </c>
      <c r="Y682">
        <f t="shared" si="10"/>
        <v>11922</v>
      </c>
    </row>
    <row r="683" spans="1:25">
      <c r="A683" s="4">
        <v>11925</v>
      </c>
      <c r="B683" s="5" t="s">
        <v>150</v>
      </c>
      <c r="C683" s="5" t="s">
        <v>34</v>
      </c>
      <c r="D683" s="5" t="s">
        <v>37</v>
      </c>
      <c r="E683" s="4"/>
      <c r="F683" s="5"/>
      <c r="G683" s="4"/>
      <c r="H683" s="5" t="s">
        <v>36</v>
      </c>
      <c r="I683" s="5" t="s">
        <v>159</v>
      </c>
      <c r="J683" s="5" t="s">
        <v>284</v>
      </c>
      <c r="K683" s="5" t="s">
        <v>57</v>
      </c>
      <c r="L683" s="5" t="s">
        <v>17</v>
      </c>
      <c r="M683" t="b">
        <f>A683=VLOOKUP($A683,'Vals 0505'!$A:$L,1,FALSE)</f>
        <v>1</v>
      </c>
      <c r="N683" t="b">
        <f>B683=VLOOKUP($A683,'Vals 0505'!$A:$L,2,FALSE)</f>
        <v>1</v>
      </c>
      <c r="O683" t="b">
        <f>C683=VLOOKUP($A683,'Vals 0505'!$A:$L,3,FALSE)</f>
        <v>1</v>
      </c>
      <c r="P683" t="b">
        <f>D683=VLOOKUP($A683,'Vals 0505'!$A:$L,4,FALSE)</f>
        <v>1</v>
      </c>
      <c r="Q683" t="b">
        <f>E683=VLOOKUP($A683,'Vals 0505'!$A:$L,5,FALSE)</f>
        <v>1</v>
      </c>
      <c r="R683" t="b">
        <f>F683=VLOOKUP($A683,'Vals 0505'!$A:$L,6,FALSE)</f>
        <v>1</v>
      </c>
      <c r="S683" t="b">
        <f>G683=VLOOKUP($A683,'Vals 0505'!$A:$L,7,FALSE)</f>
        <v>1</v>
      </c>
      <c r="T683" t="b">
        <f>H683=VLOOKUP($A683,'Vals 0505'!$A:$L,8,FALSE)</f>
        <v>1</v>
      </c>
      <c r="U683" t="b">
        <f>I683=VLOOKUP($A683,'Vals 0505'!$A:$L,9,FALSE)</f>
        <v>1</v>
      </c>
      <c r="V683" t="b">
        <f>J683=VLOOKUP($A683,'Vals 0505'!$A:$L,10,FALSE)</f>
        <v>1</v>
      </c>
      <c r="W683" t="b">
        <f>K683=VLOOKUP($A683,'Vals 0505'!$A:$L,11,FALSE)</f>
        <v>1</v>
      </c>
      <c r="X683" t="b">
        <f>L683=VLOOKUP($A683,'Vals 0505'!$A:$L,12,FALSE)</f>
        <v>1</v>
      </c>
      <c r="Y683">
        <f t="shared" si="10"/>
        <v>11925</v>
      </c>
    </row>
    <row r="684" spans="1:25">
      <c r="A684" s="3">
        <v>11927</v>
      </c>
      <c r="B684" s="5" t="s">
        <v>150</v>
      </c>
      <c r="C684" s="5" t="s">
        <v>34</v>
      </c>
      <c r="D684" s="5" t="s">
        <v>35</v>
      </c>
      <c r="E684" s="4"/>
      <c r="F684" s="5"/>
      <c r="G684" s="4"/>
      <c r="H684" s="5" t="s">
        <v>36</v>
      </c>
      <c r="I684" s="5" t="s">
        <v>159</v>
      </c>
      <c r="J684" s="5" t="s">
        <v>284</v>
      </c>
      <c r="K684" s="5" t="s">
        <v>492</v>
      </c>
      <c r="L684" s="5" t="s">
        <v>17</v>
      </c>
      <c r="M684" t="b">
        <f>A684=VLOOKUP($A684,'Vals 0505'!$A:$L,1,FALSE)</f>
        <v>1</v>
      </c>
      <c r="N684" t="b">
        <f>B684=VLOOKUP($A684,'Vals 0505'!$A:$L,2,FALSE)</f>
        <v>1</v>
      </c>
      <c r="O684" t="b">
        <f>C684=VLOOKUP($A684,'Vals 0505'!$A:$L,3,FALSE)</f>
        <v>1</v>
      </c>
      <c r="P684" t="b">
        <f>D684=VLOOKUP($A684,'Vals 0505'!$A:$L,4,FALSE)</f>
        <v>1</v>
      </c>
      <c r="Q684" t="b">
        <f>E684=VLOOKUP($A684,'Vals 0505'!$A:$L,5,FALSE)</f>
        <v>1</v>
      </c>
      <c r="R684" t="b">
        <f>F684=VLOOKUP($A684,'Vals 0505'!$A:$L,6,FALSE)</f>
        <v>1</v>
      </c>
      <c r="S684" t="b">
        <f>G684=VLOOKUP($A684,'Vals 0505'!$A:$L,7,FALSE)</f>
        <v>1</v>
      </c>
      <c r="T684" t="b">
        <f>H684=VLOOKUP($A684,'Vals 0505'!$A:$L,8,FALSE)</f>
        <v>1</v>
      </c>
      <c r="U684" t="b">
        <f>I684=VLOOKUP($A684,'Vals 0505'!$A:$L,9,FALSE)</f>
        <v>1</v>
      </c>
      <c r="V684" t="b">
        <f>J684=VLOOKUP($A684,'Vals 0505'!$A:$L,10,FALSE)</f>
        <v>1</v>
      </c>
      <c r="W684" t="b">
        <f>K684=VLOOKUP($A684,'Vals 0505'!$A:$L,11,FALSE)</f>
        <v>1</v>
      </c>
      <c r="X684" t="b">
        <f>L684=VLOOKUP($A684,'Vals 0505'!$A:$L,12,FALSE)</f>
        <v>1</v>
      </c>
      <c r="Y684">
        <f t="shared" si="10"/>
        <v>11927</v>
      </c>
    </row>
    <row r="685" spans="1:25">
      <c r="A685" s="4">
        <v>11929</v>
      </c>
      <c r="B685" s="5" t="s">
        <v>150</v>
      </c>
      <c r="C685" s="5" t="s">
        <v>34</v>
      </c>
      <c r="D685" s="5" t="s">
        <v>37</v>
      </c>
      <c r="E685" s="4"/>
      <c r="F685" s="5"/>
      <c r="G685" s="4"/>
      <c r="H685" s="5" t="s">
        <v>36</v>
      </c>
      <c r="I685" s="5" t="s">
        <v>159</v>
      </c>
      <c r="J685" s="5" t="s">
        <v>284</v>
      </c>
      <c r="K685" s="5" t="s">
        <v>656</v>
      </c>
      <c r="L685" s="5" t="s">
        <v>17</v>
      </c>
      <c r="M685" t="b">
        <f>A685=VLOOKUP($A685,'Vals 0505'!$A:$L,1,FALSE)</f>
        <v>1</v>
      </c>
      <c r="N685" t="b">
        <f>B685=VLOOKUP($A685,'Vals 0505'!$A:$L,2,FALSE)</f>
        <v>1</v>
      </c>
      <c r="O685" t="b">
        <f>C685=VLOOKUP($A685,'Vals 0505'!$A:$L,3,FALSE)</f>
        <v>1</v>
      </c>
      <c r="P685" t="b">
        <f>D685=VLOOKUP($A685,'Vals 0505'!$A:$L,4,FALSE)</f>
        <v>1</v>
      </c>
      <c r="Q685" t="b">
        <f>E685=VLOOKUP($A685,'Vals 0505'!$A:$L,5,FALSE)</f>
        <v>1</v>
      </c>
      <c r="R685" t="b">
        <f>F685=VLOOKUP($A685,'Vals 0505'!$A:$L,6,FALSE)</f>
        <v>1</v>
      </c>
      <c r="S685" t="b">
        <f>G685=VLOOKUP($A685,'Vals 0505'!$A:$L,7,FALSE)</f>
        <v>1</v>
      </c>
      <c r="T685" t="b">
        <f>H685=VLOOKUP($A685,'Vals 0505'!$A:$L,8,FALSE)</f>
        <v>1</v>
      </c>
      <c r="U685" t="b">
        <f>I685=VLOOKUP($A685,'Vals 0505'!$A:$L,9,FALSE)</f>
        <v>1</v>
      </c>
      <c r="V685" t="b">
        <f>J685=VLOOKUP($A685,'Vals 0505'!$A:$L,10,FALSE)</f>
        <v>1</v>
      </c>
      <c r="W685" t="b">
        <f>K685=VLOOKUP($A685,'Vals 0505'!$A:$L,11,FALSE)</f>
        <v>1</v>
      </c>
      <c r="X685" t="b">
        <f>L685=VLOOKUP($A685,'Vals 0505'!$A:$L,12,FALSE)</f>
        <v>1</v>
      </c>
      <c r="Y685">
        <f t="shared" si="10"/>
        <v>11929</v>
      </c>
    </row>
    <row r="686" spans="1:25">
      <c r="A686" s="3">
        <v>11930</v>
      </c>
      <c r="B686" s="5" t="s">
        <v>150</v>
      </c>
      <c r="C686" s="5" t="s">
        <v>34</v>
      </c>
      <c r="D686" s="5" t="s">
        <v>37</v>
      </c>
      <c r="E686" s="4"/>
      <c r="F686" s="5"/>
      <c r="G686" s="4"/>
      <c r="H686" s="5" t="s">
        <v>36</v>
      </c>
      <c r="I686" s="5" t="s">
        <v>159</v>
      </c>
      <c r="J686" s="5" t="s">
        <v>284</v>
      </c>
      <c r="K686" s="5" t="s">
        <v>657</v>
      </c>
      <c r="L686" s="5" t="s">
        <v>17</v>
      </c>
      <c r="M686" t="b">
        <f>A686=VLOOKUP($A686,'Vals 0505'!$A:$L,1,FALSE)</f>
        <v>1</v>
      </c>
      <c r="N686" t="b">
        <f>B686=VLOOKUP($A686,'Vals 0505'!$A:$L,2,FALSE)</f>
        <v>1</v>
      </c>
      <c r="O686" t="b">
        <f>C686=VLOOKUP($A686,'Vals 0505'!$A:$L,3,FALSE)</f>
        <v>1</v>
      </c>
      <c r="P686" t="b">
        <f>D686=VLOOKUP($A686,'Vals 0505'!$A:$L,4,FALSE)</f>
        <v>1</v>
      </c>
      <c r="Q686" t="b">
        <f>E686=VLOOKUP($A686,'Vals 0505'!$A:$L,5,FALSE)</f>
        <v>1</v>
      </c>
      <c r="R686" t="b">
        <f>F686=VLOOKUP($A686,'Vals 0505'!$A:$L,6,FALSE)</f>
        <v>1</v>
      </c>
      <c r="S686" t="b">
        <f>G686=VLOOKUP($A686,'Vals 0505'!$A:$L,7,FALSE)</f>
        <v>1</v>
      </c>
      <c r="T686" t="b">
        <f>H686=VLOOKUP($A686,'Vals 0505'!$A:$L,8,FALSE)</f>
        <v>1</v>
      </c>
      <c r="U686" t="b">
        <f>I686=VLOOKUP($A686,'Vals 0505'!$A:$L,9,FALSE)</f>
        <v>1</v>
      </c>
      <c r="V686" t="b">
        <f>J686=VLOOKUP($A686,'Vals 0505'!$A:$L,10,FALSE)</f>
        <v>1</v>
      </c>
      <c r="W686" t="b">
        <f>K686=VLOOKUP($A686,'Vals 0505'!$A:$L,11,FALSE)</f>
        <v>1</v>
      </c>
      <c r="X686" t="b">
        <f>L686=VLOOKUP($A686,'Vals 0505'!$A:$L,12,FALSE)</f>
        <v>1</v>
      </c>
      <c r="Y686">
        <f t="shared" si="10"/>
        <v>11930</v>
      </c>
    </row>
    <row r="687" spans="1:25">
      <c r="A687" s="4">
        <v>11932</v>
      </c>
      <c r="B687" s="5" t="s">
        <v>150</v>
      </c>
      <c r="C687" s="5" t="s">
        <v>34</v>
      </c>
      <c r="D687" s="5" t="s">
        <v>37</v>
      </c>
      <c r="E687" s="4"/>
      <c r="F687" s="5"/>
      <c r="G687" s="4"/>
      <c r="H687" s="5" t="s">
        <v>36</v>
      </c>
      <c r="I687" s="5" t="s">
        <v>159</v>
      </c>
      <c r="J687" s="5" t="s">
        <v>284</v>
      </c>
      <c r="K687" s="5" t="s">
        <v>767</v>
      </c>
      <c r="L687" s="5" t="s">
        <v>17</v>
      </c>
      <c r="M687" t="b">
        <f>A687=VLOOKUP($A687,'Vals 0505'!$A:$L,1,FALSE)</f>
        <v>1</v>
      </c>
      <c r="N687" t="b">
        <f>B687=VLOOKUP($A687,'Vals 0505'!$A:$L,2,FALSE)</f>
        <v>1</v>
      </c>
      <c r="O687" t="b">
        <f>C687=VLOOKUP($A687,'Vals 0505'!$A:$L,3,FALSE)</f>
        <v>1</v>
      </c>
      <c r="P687" t="b">
        <f>D687=VLOOKUP($A687,'Vals 0505'!$A:$L,4,FALSE)</f>
        <v>1</v>
      </c>
      <c r="Q687" t="b">
        <f>E687=VLOOKUP($A687,'Vals 0505'!$A:$L,5,FALSE)</f>
        <v>1</v>
      </c>
      <c r="R687" t="b">
        <f>F687=VLOOKUP($A687,'Vals 0505'!$A:$L,6,FALSE)</f>
        <v>1</v>
      </c>
      <c r="S687" t="b">
        <f>G687=VLOOKUP($A687,'Vals 0505'!$A:$L,7,FALSE)</f>
        <v>1</v>
      </c>
      <c r="T687" t="b">
        <f>H687=VLOOKUP($A687,'Vals 0505'!$A:$L,8,FALSE)</f>
        <v>1</v>
      </c>
      <c r="U687" t="b">
        <f>I687=VLOOKUP($A687,'Vals 0505'!$A:$L,9,FALSE)</f>
        <v>1</v>
      </c>
      <c r="V687" t="b">
        <f>J687=VLOOKUP($A687,'Vals 0505'!$A:$L,10,FALSE)</f>
        <v>1</v>
      </c>
      <c r="W687" t="b">
        <f>K687=VLOOKUP($A687,'Vals 0505'!$A:$L,11,FALSE)</f>
        <v>1</v>
      </c>
      <c r="X687" t="b">
        <f>L687=VLOOKUP($A687,'Vals 0505'!$A:$L,12,FALSE)</f>
        <v>1</v>
      </c>
      <c r="Y687">
        <f t="shared" si="10"/>
        <v>11932</v>
      </c>
    </row>
    <row r="688" spans="1:25">
      <c r="A688" s="3">
        <v>11937</v>
      </c>
      <c r="B688" s="5" t="s">
        <v>150</v>
      </c>
      <c r="C688" s="5" t="s">
        <v>34</v>
      </c>
      <c r="D688" s="5" t="s">
        <v>37</v>
      </c>
      <c r="E688" s="4"/>
      <c r="F688" s="5"/>
      <c r="G688" s="4"/>
      <c r="H688" s="5" t="s">
        <v>36</v>
      </c>
      <c r="I688" s="5" t="s">
        <v>170</v>
      </c>
      <c r="J688" s="5" t="s">
        <v>284</v>
      </c>
      <c r="K688" s="5" t="s">
        <v>678</v>
      </c>
      <c r="L688" s="5" t="s">
        <v>17</v>
      </c>
      <c r="M688" t="b">
        <f>A688=VLOOKUP($A688,'Vals 0505'!$A:$L,1,FALSE)</f>
        <v>1</v>
      </c>
      <c r="N688" t="b">
        <f>B688=VLOOKUP($A688,'Vals 0505'!$A:$L,2,FALSE)</f>
        <v>1</v>
      </c>
      <c r="O688" t="b">
        <f>C688=VLOOKUP($A688,'Vals 0505'!$A:$L,3,FALSE)</f>
        <v>1</v>
      </c>
      <c r="P688" t="b">
        <f>D688=VLOOKUP($A688,'Vals 0505'!$A:$L,4,FALSE)</f>
        <v>1</v>
      </c>
      <c r="Q688" t="b">
        <f>E688=VLOOKUP($A688,'Vals 0505'!$A:$L,5,FALSE)</f>
        <v>1</v>
      </c>
      <c r="R688" t="b">
        <f>F688=VLOOKUP($A688,'Vals 0505'!$A:$L,6,FALSE)</f>
        <v>1</v>
      </c>
      <c r="S688" t="b">
        <f>G688=VLOOKUP($A688,'Vals 0505'!$A:$L,7,FALSE)</f>
        <v>1</v>
      </c>
      <c r="T688" t="b">
        <f>H688=VLOOKUP($A688,'Vals 0505'!$A:$L,8,FALSE)</f>
        <v>1</v>
      </c>
      <c r="U688" t="b">
        <f>I688=VLOOKUP($A688,'Vals 0505'!$A:$L,9,FALSE)</f>
        <v>1</v>
      </c>
      <c r="V688" t="b">
        <f>J688=VLOOKUP($A688,'Vals 0505'!$A:$L,10,FALSE)</f>
        <v>1</v>
      </c>
      <c r="W688" t="b">
        <f>K688=VLOOKUP($A688,'Vals 0505'!$A:$L,11,FALSE)</f>
        <v>1</v>
      </c>
      <c r="X688" t="b">
        <f>L688=VLOOKUP($A688,'Vals 0505'!$A:$L,12,FALSE)</f>
        <v>1</v>
      </c>
      <c r="Y688">
        <f t="shared" si="10"/>
        <v>11937</v>
      </c>
    </row>
    <row r="689" spans="1:26">
      <c r="A689" s="4">
        <v>11938</v>
      </c>
      <c r="B689" s="5" t="s">
        <v>150</v>
      </c>
      <c r="C689" s="5" t="s">
        <v>34</v>
      </c>
      <c r="D689" s="5" t="s">
        <v>37</v>
      </c>
      <c r="E689" s="4"/>
      <c r="F689" s="5"/>
      <c r="G689" s="4"/>
      <c r="H689" s="5" t="s">
        <v>36</v>
      </c>
      <c r="I689" s="5" t="s">
        <v>170</v>
      </c>
      <c r="J689" s="5" t="s">
        <v>284</v>
      </c>
      <c r="K689" s="5" t="s">
        <v>679</v>
      </c>
      <c r="L689" s="5" t="s">
        <v>17</v>
      </c>
      <c r="M689" t="b">
        <f>A689=VLOOKUP($A689,'Vals 0505'!$A:$L,1,FALSE)</f>
        <v>1</v>
      </c>
      <c r="N689" t="b">
        <f>B689=VLOOKUP($A689,'Vals 0505'!$A:$L,2,FALSE)</f>
        <v>1</v>
      </c>
      <c r="O689" t="b">
        <f>C689=VLOOKUP($A689,'Vals 0505'!$A:$L,3,FALSE)</f>
        <v>1</v>
      </c>
      <c r="P689" t="b">
        <f>D689=VLOOKUP($A689,'Vals 0505'!$A:$L,4,FALSE)</f>
        <v>1</v>
      </c>
      <c r="Q689" t="b">
        <f>E689=VLOOKUP($A689,'Vals 0505'!$A:$L,5,FALSE)</f>
        <v>1</v>
      </c>
      <c r="R689" t="b">
        <f>F689=VLOOKUP($A689,'Vals 0505'!$A:$L,6,FALSE)</f>
        <v>1</v>
      </c>
      <c r="S689" t="b">
        <f>G689=VLOOKUP($A689,'Vals 0505'!$A:$L,7,FALSE)</f>
        <v>1</v>
      </c>
      <c r="T689" t="b">
        <f>H689=VLOOKUP($A689,'Vals 0505'!$A:$L,8,FALSE)</f>
        <v>1</v>
      </c>
      <c r="U689" t="b">
        <f>I689=VLOOKUP($A689,'Vals 0505'!$A:$L,9,FALSE)</f>
        <v>1</v>
      </c>
      <c r="V689" t="b">
        <f>J689=VLOOKUP($A689,'Vals 0505'!$A:$L,10,FALSE)</f>
        <v>1</v>
      </c>
      <c r="W689" t="b">
        <f>K689=VLOOKUP($A689,'Vals 0505'!$A:$L,11,FALSE)</f>
        <v>1</v>
      </c>
      <c r="X689" t="b">
        <f>L689=VLOOKUP($A689,'Vals 0505'!$A:$L,12,FALSE)</f>
        <v>1</v>
      </c>
      <c r="Y689">
        <f t="shared" si="10"/>
        <v>11938</v>
      </c>
    </row>
    <row r="690" spans="1:26">
      <c r="A690" s="3">
        <v>11939</v>
      </c>
      <c r="B690" s="5" t="s">
        <v>150</v>
      </c>
      <c r="C690" s="5" t="s">
        <v>34</v>
      </c>
      <c r="D690" s="5" t="s">
        <v>37</v>
      </c>
      <c r="E690" s="4"/>
      <c r="F690" s="5"/>
      <c r="G690" s="4"/>
      <c r="H690" s="5" t="s">
        <v>36</v>
      </c>
      <c r="I690" s="5" t="s">
        <v>170</v>
      </c>
      <c r="J690" s="5" t="s">
        <v>284</v>
      </c>
      <c r="K690" s="5" t="s">
        <v>680</v>
      </c>
      <c r="L690" s="5" t="s">
        <v>17</v>
      </c>
      <c r="M690" t="b">
        <f>A690=VLOOKUP($A690,'Vals 0505'!$A:$L,1,FALSE)</f>
        <v>1</v>
      </c>
      <c r="N690" t="b">
        <f>B690=VLOOKUP($A690,'Vals 0505'!$A:$L,2,FALSE)</f>
        <v>1</v>
      </c>
      <c r="O690" t="b">
        <f>C690=VLOOKUP($A690,'Vals 0505'!$A:$L,3,FALSE)</f>
        <v>1</v>
      </c>
      <c r="P690" t="b">
        <f>D690=VLOOKUP($A690,'Vals 0505'!$A:$L,4,FALSE)</f>
        <v>1</v>
      </c>
      <c r="Q690" t="b">
        <f>E690=VLOOKUP($A690,'Vals 0505'!$A:$L,5,FALSE)</f>
        <v>1</v>
      </c>
      <c r="R690" t="b">
        <f>F690=VLOOKUP($A690,'Vals 0505'!$A:$L,6,FALSE)</f>
        <v>1</v>
      </c>
      <c r="S690" t="b">
        <f>G690=VLOOKUP($A690,'Vals 0505'!$A:$L,7,FALSE)</f>
        <v>1</v>
      </c>
      <c r="T690" t="b">
        <f>H690=VLOOKUP($A690,'Vals 0505'!$A:$L,8,FALSE)</f>
        <v>1</v>
      </c>
      <c r="U690" t="b">
        <f>I690=VLOOKUP($A690,'Vals 0505'!$A:$L,9,FALSE)</f>
        <v>1</v>
      </c>
      <c r="V690" t="b">
        <f>J690=VLOOKUP($A690,'Vals 0505'!$A:$L,10,FALSE)</f>
        <v>1</v>
      </c>
      <c r="W690" t="b">
        <f>K690=VLOOKUP($A690,'Vals 0505'!$A:$L,11,FALSE)</f>
        <v>1</v>
      </c>
      <c r="X690" t="b">
        <f>L690=VLOOKUP($A690,'Vals 0505'!$A:$L,12,FALSE)</f>
        <v>1</v>
      </c>
      <c r="Y690">
        <f t="shared" si="10"/>
        <v>11939</v>
      </c>
    </row>
    <row r="691" spans="1:26">
      <c r="A691" s="4">
        <v>11940</v>
      </c>
      <c r="B691" s="5" t="s">
        <v>150</v>
      </c>
      <c r="C691" s="5" t="s">
        <v>34</v>
      </c>
      <c r="D691" s="5" t="s">
        <v>37</v>
      </c>
      <c r="E691" s="4"/>
      <c r="F691" s="5"/>
      <c r="G691" s="4"/>
      <c r="H691" s="5" t="s">
        <v>36</v>
      </c>
      <c r="I691" s="5" t="s">
        <v>170</v>
      </c>
      <c r="J691" s="5" t="s">
        <v>284</v>
      </c>
      <c r="K691" s="5" t="s">
        <v>681</v>
      </c>
      <c r="L691" s="5" t="s">
        <v>17</v>
      </c>
      <c r="M691" t="b">
        <f>A691=VLOOKUP($A691,'Vals 0505'!$A:$L,1,FALSE)</f>
        <v>1</v>
      </c>
      <c r="N691" t="b">
        <f>B691=VLOOKUP($A691,'Vals 0505'!$A:$L,2,FALSE)</f>
        <v>1</v>
      </c>
      <c r="O691" t="b">
        <f>C691=VLOOKUP($A691,'Vals 0505'!$A:$L,3,FALSE)</f>
        <v>1</v>
      </c>
      <c r="P691" t="b">
        <f>D691=VLOOKUP($A691,'Vals 0505'!$A:$L,4,FALSE)</f>
        <v>1</v>
      </c>
      <c r="Q691" t="b">
        <f>E691=VLOOKUP($A691,'Vals 0505'!$A:$L,5,FALSE)</f>
        <v>1</v>
      </c>
      <c r="R691" t="b">
        <f>F691=VLOOKUP($A691,'Vals 0505'!$A:$L,6,FALSE)</f>
        <v>1</v>
      </c>
      <c r="S691" t="b">
        <f>G691=VLOOKUP($A691,'Vals 0505'!$A:$L,7,FALSE)</f>
        <v>1</v>
      </c>
      <c r="T691" t="b">
        <f>H691=VLOOKUP($A691,'Vals 0505'!$A:$L,8,FALSE)</f>
        <v>1</v>
      </c>
      <c r="U691" t="b">
        <f>I691=VLOOKUP($A691,'Vals 0505'!$A:$L,9,FALSE)</f>
        <v>1</v>
      </c>
      <c r="V691" t="b">
        <f>J691=VLOOKUP($A691,'Vals 0505'!$A:$L,10,FALSE)</f>
        <v>1</v>
      </c>
      <c r="W691" t="b">
        <f>K691=VLOOKUP($A691,'Vals 0505'!$A:$L,11,FALSE)</f>
        <v>1</v>
      </c>
      <c r="X691" t="b">
        <f>L691=VLOOKUP($A691,'Vals 0505'!$A:$L,12,FALSE)</f>
        <v>1</v>
      </c>
      <c r="Y691">
        <f t="shared" si="10"/>
        <v>11940</v>
      </c>
    </row>
    <row r="692" spans="1:26">
      <c r="A692" s="3">
        <v>11941</v>
      </c>
      <c r="B692" s="5" t="s">
        <v>150</v>
      </c>
      <c r="C692" s="5" t="s">
        <v>34</v>
      </c>
      <c r="D692" s="5" t="s">
        <v>37</v>
      </c>
      <c r="E692" s="4"/>
      <c r="F692" s="5"/>
      <c r="G692" s="4"/>
      <c r="H692" s="5" t="s">
        <v>36</v>
      </c>
      <c r="I692" s="5" t="s">
        <v>170</v>
      </c>
      <c r="J692" s="5" t="s">
        <v>284</v>
      </c>
      <c r="K692" s="5" t="s">
        <v>682</v>
      </c>
      <c r="L692" s="5" t="s">
        <v>17</v>
      </c>
      <c r="M692" t="b">
        <f>A692=VLOOKUP($A692,'Vals 0505'!$A:$L,1,FALSE)</f>
        <v>1</v>
      </c>
      <c r="N692" t="b">
        <f>B692=VLOOKUP($A692,'Vals 0505'!$A:$L,2,FALSE)</f>
        <v>1</v>
      </c>
      <c r="O692" t="b">
        <f>C692=VLOOKUP($A692,'Vals 0505'!$A:$L,3,FALSE)</f>
        <v>1</v>
      </c>
      <c r="P692" t="b">
        <f>D692=VLOOKUP($A692,'Vals 0505'!$A:$L,4,FALSE)</f>
        <v>1</v>
      </c>
      <c r="Q692" t="b">
        <f>E692=VLOOKUP($A692,'Vals 0505'!$A:$L,5,FALSE)</f>
        <v>1</v>
      </c>
      <c r="R692" t="b">
        <f>F692=VLOOKUP($A692,'Vals 0505'!$A:$L,6,FALSE)</f>
        <v>1</v>
      </c>
      <c r="S692" t="b">
        <f>G692=VLOOKUP($A692,'Vals 0505'!$A:$L,7,FALSE)</f>
        <v>1</v>
      </c>
      <c r="T692" t="b">
        <f>H692=VLOOKUP($A692,'Vals 0505'!$A:$L,8,FALSE)</f>
        <v>1</v>
      </c>
      <c r="U692" t="b">
        <f>I692=VLOOKUP($A692,'Vals 0505'!$A:$L,9,FALSE)</f>
        <v>1</v>
      </c>
      <c r="V692" t="b">
        <f>J692=VLOOKUP($A692,'Vals 0505'!$A:$L,10,FALSE)</f>
        <v>1</v>
      </c>
      <c r="W692" t="b">
        <f>K692=VLOOKUP($A692,'Vals 0505'!$A:$L,11,FALSE)</f>
        <v>1</v>
      </c>
      <c r="X692" t="b">
        <f>L692=VLOOKUP($A692,'Vals 0505'!$A:$L,12,FALSE)</f>
        <v>1</v>
      </c>
      <c r="Y692">
        <f t="shared" si="10"/>
        <v>11941</v>
      </c>
    </row>
    <row r="693" spans="1:26">
      <c r="A693" s="4">
        <v>11942</v>
      </c>
      <c r="B693" s="5" t="s">
        <v>150</v>
      </c>
      <c r="C693" s="5" t="s">
        <v>34</v>
      </c>
      <c r="D693" s="5" t="s">
        <v>37</v>
      </c>
      <c r="E693" s="4"/>
      <c r="F693" s="5"/>
      <c r="G693" s="4"/>
      <c r="H693" s="5" t="s">
        <v>36</v>
      </c>
      <c r="I693" s="5" t="s">
        <v>170</v>
      </c>
      <c r="J693" s="5" t="s">
        <v>284</v>
      </c>
      <c r="K693" s="5" t="s">
        <v>683</v>
      </c>
      <c r="L693" s="5" t="s">
        <v>17</v>
      </c>
      <c r="M693" t="b">
        <f>A693=VLOOKUP($A693,'Vals 0505'!$A:$L,1,FALSE)</f>
        <v>1</v>
      </c>
      <c r="N693" t="b">
        <f>B693=VLOOKUP($A693,'Vals 0505'!$A:$L,2,FALSE)</f>
        <v>1</v>
      </c>
      <c r="O693" t="b">
        <f>C693=VLOOKUP($A693,'Vals 0505'!$A:$L,3,FALSE)</f>
        <v>1</v>
      </c>
      <c r="P693" t="b">
        <f>D693=VLOOKUP($A693,'Vals 0505'!$A:$L,4,FALSE)</f>
        <v>1</v>
      </c>
      <c r="Q693" t="b">
        <f>E693=VLOOKUP($A693,'Vals 0505'!$A:$L,5,FALSE)</f>
        <v>1</v>
      </c>
      <c r="R693" t="b">
        <f>F693=VLOOKUP($A693,'Vals 0505'!$A:$L,6,FALSE)</f>
        <v>1</v>
      </c>
      <c r="S693" t="b">
        <f>G693=VLOOKUP($A693,'Vals 0505'!$A:$L,7,FALSE)</f>
        <v>1</v>
      </c>
      <c r="T693" t="b">
        <f>H693=VLOOKUP($A693,'Vals 0505'!$A:$L,8,FALSE)</f>
        <v>1</v>
      </c>
      <c r="U693" t="b">
        <f>I693=VLOOKUP($A693,'Vals 0505'!$A:$L,9,FALSE)</f>
        <v>1</v>
      </c>
      <c r="V693" t="b">
        <f>J693=VLOOKUP($A693,'Vals 0505'!$A:$L,10,FALSE)</f>
        <v>1</v>
      </c>
      <c r="W693" t="b">
        <f>K693=VLOOKUP($A693,'Vals 0505'!$A:$L,11,FALSE)</f>
        <v>1</v>
      </c>
      <c r="X693" t="b">
        <f>L693=VLOOKUP($A693,'Vals 0505'!$A:$L,12,FALSE)</f>
        <v>1</v>
      </c>
      <c r="Y693">
        <f t="shared" si="10"/>
        <v>11942</v>
      </c>
    </row>
    <row r="694" spans="1:26">
      <c r="A694" s="3">
        <v>11944</v>
      </c>
      <c r="B694" s="5" t="s">
        <v>150</v>
      </c>
      <c r="C694" s="5" t="s">
        <v>34</v>
      </c>
      <c r="D694" s="5" t="s">
        <v>35</v>
      </c>
      <c r="E694" s="4"/>
      <c r="F694" s="5"/>
      <c r="G694" s="4"/>
      <c r="H694" s="5" t="s">
        <v>36</v>
      </c>
      <c r="I694" s="5" t="s">
        <v>170</v>
      </c>
      <c r="J694" s="5" t="s">
        <v>284</v>
      </c>
      <c r="K694" s="5" t="s">
        <v>684</v>
      </c>
      <c r="L694" s="5" t="s">
        <v>17</v>
      </c>
      <c r="M694" t="b">
        <f>A694=VLOOKUP($A694,'Vals 0505'!$A:$L,1,FALSE)</f>
        <v>1</v>
      </c>
      <c r="N694" t="b">
        <f>B694=VLOOKUP($A694,'Vals 0505'!$A:$L,2,FALSE)</f>
        <v>1</v>
      </c>
      <c r="O694" t="b">
        <f>C694=VLOOKUP($A694,'Vals 0505'!$A:$L,3,FALSE)</f>
        <v>1</v>
      </c>
      <c r="P694" t="b">
        <f>D694=VLOOKUP($A694,'Vals 0505'!$A:$L,4,FALSE)</f>
        <v>1</v>
      </c>
      <c r="Q694" t="b">
        <f>E694=VLOOKUP($A694,'Vals 0505'!$A:$L,5,FALSE)</f>
        <v>1</v>
      </c>
      <c r="R694" t="b">
        <f>F694=VLOOKUP($A694,'Vals 0505'!$A:$L,6,FALSE)</f>
        <v>1</v>
      </c>
      <c r="S694" t="b">
        <f>G694=VLOOKUP($A694,'Vals 0505'!$A:$L,7,FALSE)</f>
        <v>1</v>
      </c>
      <c r="T694" t="b">
        <f>H694=VLOOKUP($A694,'Vals 0505'!$A:$L,8,FALSE)</f>
        <v>1</v>
      </c>
      <c r="U694" t="b">
        <f>I694=VLOOKUP($A694,'Vals 0505'!$A:$L,9,FALSE)</f>
        <v>1</v>
      </c>
      <c r="V694" t="b">
        <f>J694=VLOOKUP($A694,'Vals 0505'!$A:$L,10,FALSE)</f>
        <v>1</v>
      </c>
      <c r="W694" t="b">
        <f>K694=VLOOKUP($A694,'Vals 0505'!$A:$L,11,FALSE)</f>
        <v>1</v>
      </c>
      <c r="X694" t="b">
        <f>L694=VLOOKUP($A694,'Vals 0505'!$A:$L,12,FALSE)</f>
        <v>1</v>
      </c>
      <c r="Y694">
        <f t="shared" si="10"/>
        <v>11944</v>
      </c>
    </row>
    <row r="695" spans="1:26">
      <c r="A695" s="4">
        <v>11945</v>
      </c>
      <c r="B695" s="5" t="s">
        <v>150</v>
      </c>
      <c r="C695" s="5" t="s">
        <v>34</v>
      </c>
      <c r="D695" s="5" t="s">
        <v>37</v>
      </c>
      <c r="E695" s="4"/>
      <c r="F695" s="5"/>
      <c r="G695" s="4"/>
      <c r="H695" s="5" t="s">
        <v>36</v>
      </c>
      <c r="I695" s="5" t="s">
        <v>170</v>
      </c>
      <c r="J695" s="5" t="s">
        <v>284</v>
      </c>
      <c r="K695" s="5" t="s">
        <v>685</v>
      </c>
      <c r="L695" s="5" t="s">
        <v>17</v>
      </c>
      <c r="M695" t="b">
        <f>A695=VLOOKUP($A695,'Vals 0505'!$A:$L,1,FALSE)</f>
        <v>1</v>
      </c>
      <c r="N695" t="b">
        <f>B695=VLOOKUP($A695,'Vals 0505'!$A:$L,2,FALSE)</f>
        <v>1</v>
      </c>
      <c r="O695" t="b">
        <f>C695=VLOOKUP($A695,'Vals 0505'!$A:$L,3,FALSE)</f>
        <v>1</v>
      </c>
      <c r="P695" t="b">
        <f>D695=VLOOKUP($A695,'Vals 0505'!$A:$L,4,FALSE)</f>
        <v>1</v>
      </c>
      <c r="Q695" t="b">
        <f>E695=VLOOKUP($A695,'Vals 0505'!$A:$L,5,FALSE)</f>
        <v>1</v>
      </c>
      <c r="R695" t="b">
        <f>F695=VLOOKUP($A695,'Vals 0505'!$A:$L,6,FALSE)</f>
        <v>1</v>
      </c>
      <c r="S695" t="b">
        <f>G695=VLOOKUP($A695,'Vals 0505'!$A:$L,7,FALSE)</f>
        <v>1</v>
      </c>
      <c r="T695" t="b">
        <f>H695=VLOOKUP($A695,'Vals 0505'!$A:$L,8,FALSE)</f>
        <v>1</v>
      </c>
      <c r="U695" t="b">
        <f>I695=VLOOKUP($A695,'Vals 0505'!$A:$L,9,FALSE)</f>
        <v>1</v>
      </c>
      <c r="V695" t="b">
        <f>J695=VLOOKUP($A695,'Vals 0505'!$A:$L,10,FALSE)</f>
        <v>1</v>
      </c>
      <c r="W695" t="b">
        <f>K695=VLOOKUP($A695,'Vals 0505'!$A:$L,11,FALSE)</f>
        <v>1</v>
      </c>
      <c r="X695" t="b">
        <f>L695=VLOOKUP($A695,'Vals 0505'!$A:$L,12,FALSE)</f>
        <v>1</v>
      </c>
      <c r="Y695">
        <f t="shared" si="10"/>
        <v>11945</v>
      </c>
    </row>
    <row r="696" spans="1:26">
      <c r="A696" s="3">
        <v>11946</v>
      </c>
      <c r="B696" s="5" t="s">
        <v>150</v>
      </c>
      <c r="C696" s="5" t="s">
        <v>34</v>
      </c>
      <c r="D696" s="5" t="s">
        <v>37</v>
      </c>
      <c r="E696" s="4"/>
      <c r="F696" s="5"/>
      <c r="G696" s="4"/>
      <c r="H696" s="5" t="s">
        <v>36</v>
      </c>
      <c r="I696" s="5" t="s">
        <v>170</v>
      </c>
      <c r="J696" s="5" t="s">
        <v>284</v>
      </c>
      <c r="K696" s="5" t="s">
        <v>686</v>
      </c>
      <c r="L696" s="5" t="s">
        <v>17</v>
      </c>
      <c r="M696" t="b">
        <f>A696=VLOOKUP($A696,'Vals 0505'!$A:$L,1,FALSE)</f>
        <v>1</v>
      </c>
      <c r="N696" t="b">
        <f>B696=VLOOKUP($A696,'Vals 0505'!$A:$L,2,FALSE)</f>
        <v>1</v>
      </c>
      <c r="O696" t="b">
        <f>C696=VLOOKUP($A696,'Vals 0505'!$A:$L,3,FALSE)</f>
        <v>1</v>
      </c>
      <c r="P696" t="b">
        <f>D696=VLOOKUP($A696,'Vals 0505'!$A:$L,4,FALSE)</f>
        <v>1</v>
      </c>
      <c r="Q696" t="b">
        <f>E696=VLOOKUP($A696,'Vals 0505'!$A:$L,5,FALSE)</f>
        <v>1</v>
      </c>
      <c r="R696" t="b">
        <f>F696=VLOOKUP($A696,'Vals 0505'!$A:$L,6,FALSE)</f>
        <v>1</v>
      </c>
      <c r="S696" t="b">
        <f>G696=VLOOKUP($A696,'Vals 0505'!$A:$L,7,FALSE)</f>
        <v>1</v>
      </c>
      <c r="T696" t="b">
        <f>H696=VLOOKUP($A696,'Vals 0505'!$A:$L,8,FALSE)</f>
        <v>1</v>
      </c>
      <c r="U696" t="b">
        <f>I696=VLOOKUP($A696,'Vals 0505'!$A:$L,9,FALSE)</f>
        <v>1</v>
      </c>
      <c r="V696" t="b">
        <f>J696=VLOOKUP($A696,'Vals 0505'!$A:$L,10,FALSE)</f>
        <v>1</v>
      </c>
      <c r="W696" t="b">
        <f>K696=VLOOKUP($A696,'Vals 0505'!$A:$L,11,FALSE)</f>
        <v>1</v>
      </c>
      <c r="X696" t="b">
        <f>L696=VLOOKUP($A696,'Vals 0505'!$A:$L,12,FALSE)</f>
        <v>1</v>
      </c>
      <c r="Y696">
        <f t="shared" si="10"/>
        <v>11946</v>
      </c>
    </row>
    <row r="697" spans="1:26">
      <c r="A697" s="4">
        <v>11947</v>
      </c>
      <c r="B697" s="5" t="s">
        <v>150</v>
      </c>
      <c r="C697" s="5" t="s">
        <v>34</v>
      </c>
      <c r="D697" s="5" t="s">
        <v>35</v>
      </c>
      <c r="E697" s="4"/>
      <c r="F697" s="5"/>
      <c r="G697" s="4"/>
      <c r="H697" s="5" t="s">
        <v>36</v>
      </c>
      <c r="I697" s="5" t="s">
        <v>170</v>
      </c>
      <c r="J697" s="5" t="s">
        <v>284</v>
      </c>
      <c r="K697" s="5" t="s">
        <v>172</v>
      </c>
      <c r="L697" s="5" t="s">
        <v>17</v>
      </c>
      <c r="M697" t="b">
        <f>A697=VLOOKUP($A697,'Vals 0505'!$A:$L,1,FALSE)</f>
        <v>1</v>
      </c>
      <c r="N697" t="b">
        <f>B697=VLOOKUP($A697,'Vals 0505'!$A:$L,2,FALSE)</f>
        <v>1</v>
      </c>
      <c r="O697" t="b">
        <f>C697=VLOOKUP($A697,'Vals 0505'!$A:$L,3,FALSE)</f>
        <v>1</v>
      </c>
      <c r="P697" t="b">
        <f>D697=VLOOKUP($A697,'Vals 0505'!$A:$L,4,FALSE)</f>
        <v>1</v>
      </c>
      <c r="Q697" t="b">
        <f>E697=VLOOKUP($A697,'Vals 0505'!$A:$L,5,FALSE)</f>
        <v>1</v>
      </c>
      <c r="R697" t="b">
        <f>F697=VLOOKUP($A697,'Vals 0505'!$A:$L,6,FALSE)</f>
        <v>1</v>
      </c>
      <c r="S697" t="b">
        <f>G697=VLOOKUP($A697,'Vals 0505'!$A:$L,7,FALSE)</f>
        <v>1</v>
      </c>
      <c r="T697" t="b">
        <f>H697=VLOOKUP($A697,'Vals 0505'!$A:$L,8,FALSE)</f>
        <v>1</v>
      </c>
      <c r="U697" t="b">
        <f>I697=VLOOKUP($A697,'Vals 0505'!$A:$L,9,FALSE)</f>
        <v>1</v>
      </c>
      <c r="V697" t="b">
        <f>J697=VLOOKUP($A697,'Vals 0505'!$A:$L,10,FALSE)</f>
        <v>1</v>
      </c>
      <c r="W697" t="b">
        <f>K697=VLOOKUP($A697,'Vals 0505'!$A:$L,11,FALSE)</f>
        <v>1</v>
      </c>
      <c r="X697" t="b">
        <f>L697=VLOOKUP($A697,'Vals 0505'!$A:$L,12,FALSE)</f>
        <v>1</v>
      </c>
      <c r="Y697">
        <f t="shared" si="10"/>
        <v>11947</v>
      </c>
    </row>
    <row r="698" spans="1:26">
      <c r="A698" s="3">
        <v>11948</v>
      </c>
      <c r="B698" s="5" t="s">
        <v>150</v>
      </c>
      <c r="C698" s="5" t="s">
        <v>34</v>
      </c>
      <c r="D698" s="5" t="s">
        <v>35</v>
      </c>
      <c r="E698" s="4"/>
      <c r="F698" s="5"/>
      <c r="G698" s="4"/>
      <c r="H698" s="5" t="s">
        <v>36</v>
      </c>
      <c r="I698" s="5" t="s">
        <v>170</v>
      </c>
      <c r="J698" s="5" t="s">
        <v>284</v>
      </c>
      <c r="K698" s="5" t="s">
        <v>687</v>
      </c>
      <c r="L698" s="5" t="s">
        <v>17</v>
      </c>
      <c r="M698" t="b">
        <f>A698=VLOOKUP($A698,'Vals 0505'!$A:$L,1,FALSE)</f>
        <v>1</v>
      </c>
      <c r="N698" t="b">
        <f>B698=VLOOKUP($A698,'Vals 0505'!$A:$L,2,FALSE)</f>
        <v>1</v>
      </c>
      <c r="O698" t="b">
        <f>C698=VLOOKUP($A698,'Vals 0505'!$A:$L,3,FALSE)</f>
        <v>1</v>
      </c>
      <c r="P698" t="b">
        <f>D698=VLOOKUP($A698,'Vals 0505'!$A:$L,4,FALSE)</f>
        <v>1</v>
      </c>
      <c r="Q698" t="b">
        <f>E698=VLOOKUP($A698,'Vals 0505'!$A:$L,5,FALSE)</f>
        <v>1</v>
      </c>
      <c r="R698" t="b">
        <f>F698=VLOOKUP($A698,'Vals 0505'!$A:$L,6,FALSE)</f>
        <v>1</v>
      </c>
      <c r="S698" t="b">
        <f>G698=VLOOKUP($A698,'Vals 0505'!$A:$L,7,FALSE)</f>
        <v>1</v>
      </c>
      <c r="T698" t="b">
        <f>H698=VLOOKUP($A698,'Vals 0505'!$A:$L,8,FALSE)</f>
        <v>1</v>
      </c>
      <c r="U698" t="b">
        <f>I698=VLOOKUP($A698,'Vals 0505'!$A:$L,9,FALSE)</f>
        <v>1</v>
      </c>
      <c r="V698" t="b">
        <f>J698=VLOOKUP($A698,'Vals 0505'!$A:$L,10,FALSE)</f>
        <v>1</v>
      </c>
      <c r="W698" t="b">
        <f>K698=VLOOKUP($A698,'Vals 0505'!$A:$L,11,FALSE)</f>
        <v>1</v>
      </c>
      <c r="X698" t="b">
        <f>L698=VLOOKUP($A698,'Vals 0505'!$A:$L,12,FALSE)</f>
        <v>1</v>
      </c>
      <c r="Y698">
        <f t="shared" si="10"/>
        <v>11948</v>
      </c>
    </row>
    <row r="699" spans="1:26">
      <c r="A699" s="4">
        <v>11953</v>
      </c>
      <c r="B699" s="5" t="s">
        <v>150</v>
      </c>
      <c r="C699" s="5" t="s">
        <v>34</v>
      </c>
      <c r="D699" s="5" t="s">
        <v>35</v>
      </c>
      <c r="E699" s="4"/>
      <c r="F699" s="5"/>
      <c r="G699" s="4"/>
      <c r="H699" s="5" t="s">
        <v>36</v>
      </c>
      <c r="I699" s="5" t="s">
        <v>170</v>
      </c>
      <c r="J699" s="5" t="s">
        <v>284</v>
      </c>
      <c r="K699" s="5" t="s">
        <v>658</v>
      </c>
      <c r="L699" s="5" t="s">
        <v>17</v>
      </c>
      <c r="M699" t="b">
        <f>A699=VLOOKUP($A699,'Vals 0505'!$A:$L,1,FALSE)</f>
        <v>1</v>
      </c>
      <c r="N699" t="b">
        <f>B699=VLOOKUP($A699,'Vals 0505'!$A:$L,2,FALSE)</f>
        <v>1</v>
      </c>
      <c r="O699" t="b">
        <f>C699=VLOOKUP($A699,'Vals 0505'!$A:$L,3,FALSE)</f>
        <v>1</v>
      </c>
      <c r="P699" t="b">
        <f>D699=VLOOKUP($A699,'Vals 0505'!$A:$L,4,FALSE)</f>
        <v>1</v>
      </c>
      <c r="Q699" t="b">
        <f>E699=VLOOKUP($A699,'Vals 0505'!$A:$L,5,FALSE)</f>
        <v>1</v>
      </c>
      <c r="R699" t="b">
        <f>F699=VLOOKUP($A699,'Vals 0505'!$A:$L,6,FALSE)</f>
        <v>1</v>
      </c>
      <c r="S699" t="b">
        <f>G699=VLOOKUP($A699,'Vals 0505'!$A:$L,7,FALSE)</f>
        <v>1</v>
      </c>
      <c r="T699" t="b">
        <f>H699=VLOOKUP($A699,'Vals 0505'!$A:$L,8,FALSE)</f>
        <v>1</v>
      </c>
      <c r="U699" t="b">
        <f>I699=VLOOKUP($A699,'Vals 0505'!$A:$L,9,FALSE)</f>
        <v>1</v>
      </c>
      <c r="V699" t="b">
        <f>J699=VLOOKUP($A699,'Vals 0505'!$A:$L,10,FALSE)</f>
        <v>1</v>
      </c>
      <c r="W699" t="b">
        <f>K699=VLOOKUP($A699,'Vals 0505'!$A:$L,11,FALSE)</f>
        <v>1</v>
      </c>
      <c r="X699" t="b">
        <f>L699=VLOOKUP($A699,'Vals 0505'!$A:$L,12,FALSE)</f>
        <v>1</v>
      </c>
      <c r="Y699">
        <f t="shared" si="10"/>
        <v>11953</v>
      </c>
    </row>
    <row r="700" spans="1:26">
      <c r="A700" s="3">
        <v>11954</v>
      </c>
      <c r="B700" s="5" t="s">
        <v>173</v>
      </c>
      <c r="C700" s="5" t="s">
        <v>65</v>
      </c>
      <c r="D700" s="5"/>
      <c r="E700" s="4"/>
      <c r="F700" s="5"/>
      <c r="G700" s="4"/>
      <c r="H700" s="5" t="s">
        <v>136</v>
      </c>
      <c r="I700" s="5" t="s">
        <v>174</v>
      </c>
      <c r="J700" s="5" t="s">
        <v>284</v>
      </c>
      <c r="K700" s="5" t="s">
        <v>552</v>
      </c>
      <c r="L700" s="5" t="s">
        <v>237</v>
      </c>
      <c r="M700" t="e">
        <f>A700=VLOOKUP($A700,'Vals 0505'!$A:$L,1,FALSE)</f>
        <v>#N/A</v>
      </c>
      <c r="N700" t="e">
        <f>B700=VLOOKUP($A700,'Vals 0505'!$A:$L,2,FALSE)</f>
        <v>#N/A</v>
      </c>
      <c r="O700" t="e">
        <f>C700=VLOOKUP($A700,'Vals 0505'!$A:$L,3,FALSE)</f>
        <v>#N/A</v>
      </c>
      <c r="P700" t="e">
        <f>D700=VLOOKUP($A700,'Vals 0505'!$A:$L,4,FALSE)</f>
        <v>#N/A</v>
      </c>
      <c r="Q700" t="e">
        <f>E700=VLOOKUP($A700,'Vals 0505'!$A:$L,5,FALSE)</f>
        <v>#N/A</v>
      </c>
      <c r="R700" t="e">
        <f>F700=VLOOKUP($A700,'Vals 0505'!$A:$L,6,FALSE)</f>
        <v>#N/A</v>
      </c>
      <c r="S700" t="e">
        <f>G700=VLOOKUP($A700,'Vals 0505'!$A:$L,7,FALSE)</f>
        <v>#N/A</v>
      </c>
      <c r="T700" t="e">
        <f>H700=VLOOKUP($A700,'Vals 0505'!$A:$L,8,FALSE)</f>
        <v>#N/A</v>
      </c>
      <c r="U700" t="e">
        <f>I700=VLOOKUP($A700,'Vals 0505'!$A:$L,9,FALSE)</f>
        <v>#N/A</v>
      </c>
      <c r="V700" t="e">
        <f>J700=VLOOKUP($A700,'Vals 0505'!$A:$L,10,FALSE)</f>
        <v>#N/A</v>
      </c>
      <c r="W700" t="e">
        <f>K700=VLOOKUP($A700,'Vals 0505'!$A:$L,11,FALSE)</f>
        <v>#N/A</v>
      </c>
      <c r="X700" t="e">
        <f>L700=VLOOKUP($A700,'Vals 0505'!$A:$L,12,FALSE)</f>
        <v>#N/A</v>
      </c>
      <c r="Y700">
        <f t="shared" si="10"/>
        <v>11954</v>
      </c>
      <c r="Z700" t="e">
        <f>VLOOKUP($A700,'Vals 0505'!$A:$L,10,FALSE)</f>
        <v>#N/A</v>
      </c>
    </row>
    <row r="701" spans="1:26">
      <c r="A701" s="4">
        <v>11955</v>
      </c>
      <c r="B701" s="5" t="s">
        <v>173</v>
      </c>
      <c r="C701" s="5" t="s">
        <v>65</v>
      </c>
      <c r="D701" s="5"/>
      <c r="E701" s="4"/>
      <c r="F701" s="5"/>
      <c r="G701" s="4"/>
      <c r="H701" s="5" t="s">
        <v>175</v>
      </c>
      <c r="I701" s="5" t="s">
        <v>174</v>
      </c>
      <c r="J701" s="5" t="s">
        <v>284</v>
      </c>
      <c r="K701" s="5" t="s">
        <v>688</v>
      </c>
      <c r="L701" s="5" t="s">
        <v>237</v>
      </c>
      <c r="M701" t="b">
        <f>A701=VLOOKUP($A701,'Vals 0505'!$A:$L,1,FALSE)</f>
        <v>1</v>
      </c>
      <c r="N701" t="b">
        <f>B701=VLOOKUP($A701,'Vals 0505'!$A:$L,2,FALSE)</f>
        <v>1</v>
      </c>
      <c r="O701" t="b">
        <f>C701=VLOOKUP($A701,'Vals 0505'!$A:$L,3,FALSE)</f>
        <v>1</v>
      </c>
      <c r="P701" t="b">
        <f>D701=VLOOKUP($A701,'Vals 0505'!$A:$L,4,FALSE)</f>
        <v>1</v>
      </c>
      <c r="Q701" t="b">
        <f>E701=VLOOKUP($A701,'Vals 0505'!$A:$L,5,FALSE)</f>
        <v>1</v>
      </c>
      <c r="R701" t="b">
        <f>F701=VLOOKUP($A701,'Vals 0505'!$A:$L,6,FALSE)</f>
        <v>1</v>
      </c>
      <c r="S701" t="b">
        <f>G701=VLOOKUP($A701,'Vals 0505'!$A:$L,7,FALSE)</f>
        <v>1</v>
      </c>
      <c r="T701" t="b">
        <f>H701=VLOOKUP($A701,'Vals 0505'!$A:$L,8,FALSE)</f>
        <v>1</v>
      </c>
      <c r="U701" t="b">
        <f>I701=VLOOKUP($A701,'Vals 0505'!$A:$L,9,FALSE)</f>
        <v>1</v>
      </c>
      <c r="V701" t="b">
        <f>J701=VLOOKUP($A701,'Vals 0505'!$A:$L,10,FALSE)</f>
        <v>1</v>
      </c>
      <c r="W701" t="b">
        <f>K701=VLOOKUP($A701,'Vals 0505'!$A:$L,11,FALSE)</f>
        <v>1</v>
      </c>
      <c r="X701" t="b">
        <f>L701=VLOOKUP($A701,'Vals 0505'!$A:$L,12,FALSE)</f>
        <v>1</v>
      </c>
      <c r="Y701">
        <f t="shared" si="10"/>
        <v>11955</v>
      </c>
    </row>
    <row r="702" spans="1:26">
      <c r="A702" s="3">
        <v>11963</v>
      </c>
      <c r="B702" s="5" t="s">
        <v>173</v>
      </c>
      <c r="C702" s="5" t="s">
        <v>65</v>
      </c>
      <c r="D702" s="5"/>
      <c r="E702" s="4"/>
      <c r="F702" s="5"/>
      <c r="G702" s="4"/>
      <c r="H702" s="5" t="s">
        <v>270</v>
      </c>
      <c r="I702" s="5" t="s">
        <v>176</v>
      </c>
      <c r="J702" s="5" t="s">
        <v>284</v>
      </c>
      <c r="K702" s="5" t="s">
        <v>689</v>
      </c>
      <c r="L702" s="5" t="s">
        <v>237</v>
      </c>
      <c r="M702" t="b">
        <f>A702=VLOOKUP($A702,'Vals 0505'!$A:$L,1,FALSE)</f>
        <v>1</v>
      </c>
      <c r="N702" t="b">
        <f>B702=VLOOKUP($A702,'Vals 0505'!$A:$L,2,FALSE)</f>
        <v>1</v>
      </c>
      <c r="O702" t="b">
        <f>C702=VLOOKUP($A702,'Vals 0505'!$A:$L,3,FALSE)</f>
        <v>1</v>
      </c>
      <c r="P702" t="b">
        <f>D702=VLOOKUP($A702,'Vals 0505'!$A:$L,4,FALSE)</f>
        <v>1</v>
      </c>
      <c r="Q702" t="b">
        <f>E702=VLOOKUP($A702,'Vals 0505'!$A:$L,5,FALSE)</f>
        <v>1</v>
      </c>
      <c r="R702" t="b">
        <f>F702=VLOOKUP($A702,'Vals 0505'!$A:$L,6,FALSE)</f>
        <v>1</v>
      </c>
      <c r="S702" t="b">
        <f>G702=VLOOKUP($A702,'Vals 0505'!$A:$L,7,FALSE)</f>
        <v>1</v>
      </c>
      <c r="T702" t="b">
        <f>H702=VLOOKUP($A702,'Vals 0505'!$A:$L,8,FALSE)</f>
        <v>1</v>
      </c>
      <c r="U702" t="b">
        <f>I702=VLOOKUP($A702,'Vals 0505'!$A:$L,9,FALSE)</f>
        <v>1</v>
      </c>
      <c r="V702" t="b">
        <f>J702=VLOOKUP($A702,'Vals 0505'!$A:$L,10,FALSE)</f>
        <v>1</v>
      </c>
      <c r="W702" t="b">
        <f>K702=VLOOKUP($A702,'Vals 0505'!$A:$L,11,FALSE)</f>
        <v>1</v>
      </c>
      <c r="X702" t="b">
        <f>L702=VLOOKUP($A702,'Vals 0505'!$A:$L,12,FALSE)</f>
        <v>1</v>
      </c>
      <c r="Y702">
        <f t="shared" si="10"/>
        <v>11963</v>
      </c>
    </row>
    <row r="703" spans="1:26">
      <c r="A703" s="4">
        <v>11965</v>
      </c>
      <c r="B703" s="5" t="s">
        <v>173</v>
      </c>
      <c r="C703" s="5" t="s">
        <v>65</v>
      </c>
      <c r="D703" s="5"/>
      <c r="E703" s="4"/>
      <c r="F703" s="5"/>
      <c r="G703" s="4"/>
      <c r="H703" s="5" t="s">
        <v>177</v>
      </c>
      <c r="I703" s="5" t="s">
        <v>176</v>
      </c>
      <c r="J703" s="5" t="s">
        <v>284</v>
      </c>
      <c r="K703" s="5" t="s">
        <v>689</v>
      </c>
      <c r="L703" s="5" t="s">
        <v>237</v>
      </c>
      <c r="M703" t="b">
        <f>A703=VLOOKUP($A703,'Vals 0505'!$A:$L,1,FALSE)</f>
        <v>1</v>
      </c>
      <c r="N703" t="b">
        <f>B703=VLOOKUP($A703,'Vals 0505'!$A:$L,2,FALSE)</f>
        <v>1</v>
      </c>
      <c r="O703" t="b">
        <f>C703=VLOOKUP($A703,'Vals 0505'!$A:$L,3,FALSE)</f>
        <v>1</v>
      </c>
      <c r="P703" t="b">
        <f>D703=VLOOKUP($A703,'Vals 0505'!$A:$L,4,FALSE)</f>
        <v>1</v>
      </c>
      <c r="Q703" t="b">
        <f>E703=VLOOKUP($A703,'Vals 0505'!$A:$L,5,FALSE)</f>
        <v>1</v>
      </c>
      <c r="R703" t="b">
        <f>F703=VLOOKUP($A703,'Vals 0505'!$A:$L,6,FALSE)</f>
        <v>1</v>
      </c>
      <c r="S703" t="b">
        <f>G703=VLOOKUP($A703,'Vals 0505'!$A:$L,7,FALSE)</f>
        <v>1</v>
      </c>
      <c r="T703" t="b">
        <f>H703=VLOOKUP($A703,'Vals 0505'!$A:$L,8,FALSE)</f>
        <v>1</v>
      </c>
      <c r="U703" t="b">
        <f>I703=VLOOKUP($A703,'Vals 0505'!$A:$L,9,FALSE)</f>
        <v>1</v>
      </c>
      <c r="V703" t="b">
        <f>J703=VLOOKUP($A703,'Vals 0505'!$A:$L,10,FALSE)</f>
        <v>1</v>
      </c>
      <c r="W703" t="b">
        <f>K703=VLOOKUP($A703,'Vals 0505'!$A:$L,11,FALSE)</f>
        <v>1</v>
      </c>
      <c r="X703" t="b">
        <f>L703=VLOOKUP($A703,'Vals 0505'!$A:$L,12,FALSE)</f>
        <v>1</v>
      </c>
      <c r="Y703">
        <f t="shared" si="10"/>
        <v>11965</v>
      </c>
    </row>
    <row r="704" spans="1:26">
      <c r="A704" s="3">
        <v>11967</v>
      </c>
      <c r="B704" s="5" t="s">
        <v>173</v>
      </c>
      <c r="C704" s="5" t="s">
        <v>65</v>
      </c>
      <c r="D704" s="5"/>
      <c r="E704" s="4"/>
      <c r="F704" s="5"/>
      <c r="G704" s="4"/>
      <c r="H704" s="5" t="s">
        <v>113</v>
      </c>
      <c r="I704" s="5" t="s">
        <v>176</v>
      </c>
      <c r="J704" s="5" t="s">
        <v>284</v>
      </c>
      <c r="K704" s="5" t="s">
        <v>552</v>
      </c>
      <c r="L704" s="5" t="s">
        <v>237</v>
      </c>
      <c r="M704" t="e">
        <f>A704=VLOOKUP($A704,'Vals 0505'!$A:$L,1,FALSE)</f>
        <v>#N/A</v>
      </c>
      <c r="N704" t="e">
        <f>B704=VLOOKUP($A704,'Vals 0505'!$A:$L,2,FALSE)</f>
        <v>#N/A</v>
      </c>
      <c r="O704" t="e">
        <f>C704=VLOOKUP($A704,'Vals 0505'!$A:$L,3,FALSE)</f>
        <v>#N/A</v>
      </c>
      <c r="P704" t="e">
        <f>D704=VLOOKUP($A704,'Vals 0505'!$A:$L,4,FALSE)</f>
        <v>#N/A</v>
      </c>
      <c r="Q704" t="e">
        <f>E704=VLOOKUP($A704,'Vals 0505'!$A:$L,5,FALSE)</f>
        <v>#N/A</v>
      </c>
      <c r="R704" t="e">
        <f>F704=VLOOKUP($A704,'Vals 0505'!$A:$L,6,FALSE)</f>
        <v>#N/A</v>
      </c>
      <c r="S704" t="e">
        <f>G704=VLOOKUP($A704,'Vals 0505'!$A:$L,7,FALSE)</f>
        <v>#N/A</v>
      </c>
      <c r="T704" t="e">
        <f>H704=VLOOKUP($A704,'Vals 0505'!$A:$L,8,FALSE)</f>
        <v>#N/A</v>
      </c>
      <c r="U704" t="e">
        <f>I704=VLOOKUP($A704,'Vals 0505'!$A:$L,9,FALSE)</f>
        <v>#N/A</v>
      </c>
      <c r="V704" t="e">
        <f>J704=VLOOKUP($A704,'Vals 0505'!$A:$L,10,FALSE)</f>
        <v>#N/A</v>
      </c>
      <c r="W704" t="e">
        <f>K704=VLOOKUP($A704,'Vals 0505'!$A:$L,11,FALSE)</f>
        <v>#N/A</v>
      </c>
      <c r="X704" t="e">
        <f>L704=VLOOKUP($A704,'Vals 0505'!$A:$L,12,FALSE)</f>
        <v>#N/A</v>
      </c>
      <c r="Y704">
        <f t="shared" si="10"/>
        <v>11967</v>
      </c>
      <c r="Z704" t="e">
        <f>VLOOKUP($A704,'Vals 0505'!$A:$L,10,FALSE)</f>
        <v>#N/A</v>
      </c>
    </row>
    <row r="705" spans="1:26">
      <c r="A705" s="4">
        <v>11968</v>
      </c>
      <c r="B705" s="5" t="s">
        <v>173</v>
      </c>
      <c r="C705" s="5" t="s">
        <v>65</v>
      </c>
      <c r="D705" s="5"/>
      <c r="E705" s="4"/>
      <c r="F705" s="5"/>
      <c r="G705" s="4"/>
      <c r="H705" s="5" t="s">
        <v>109</v>
      </c>
      <c r="I705" s="5" t="s">
        <v>176</v>
      </c>
      <c r="J705" s="5" t="s">
        <v>284</v>
      </c>
      <c r="K705" s="5" t="s">
        <v>552</v>
      </c>
      <c r="L705" s="5" t="s">
        <v>237</v>
      </c>
      <c r="M705" t="b">
        <f>A705=VLOOKUP($A705,'Vals 0505'!$A:$L,1,FALSE)</f>
        <v>1</v>
      </c>
      <c r="N705" t="b">
        <f>B705=VLOOKUP($A705,'Vals 0505'!$A:$L,2,FALSE)</f>
        <v>1</v>
      </c>
      <c r="O705" t="b">
        <f>C705=VLOOKUP($A705,'Vals 0505'!$A:$L,3,FALSE)</f>
        <v>1</v>
      </c>
      <c r="P705" t="b">
        <f>D705=VLOOKUP($A705,'Vals 0505'!$A:$L,4,FALSE)</f>
        <v>1</v>
      </c>
      <c r="Q705" t="b">
        <f>E705=VLOOKUP($A705,'Vals 0505'!$A:$L,5,FALSE)</f>
        <v>1</v>
      </c>
      <c r="R705" t="b">
        <f>F705=VLOOKUP($A705,'Vals 0505'!$A:$L,6,FALSE)</f>
        <v>1</v>
      </c>
      <c r="S705" t="b">
        <f>G705=VLOOKUP($A705,'Vals 0505'!$A:$L,7,FALSE)</f>
        <v>1</v>
      </c>
      <c r="T705" t="b">
        <f>H705=VLOOKUP($A705,'Vals 0505'!$A:$L,8,FALSE)</f>
        <v>1</v>
      </c>
      <c r="U705" t="b">
        <f>I705=VLOOKUP($A705,'Vals 0505'!$A:$L,9,FALSE)</f>
        <v>1</v>
      </c>
      <c r="V705" t="b">
        <f>J705=VLOOKUP($A705,'Vals 0505'!$A:$L,10,FALSE)</f>
        <v>1</v>
      </c>
      <c r="W705" t="b">
        <f>K705=VLOOKUP($A705,'Vals 0505'!$A:$L,11,FALSE)</f>
        <v>1</v>
      </c>
      <c r="X705" t="b">
        <f>L705=VLOOKUP($A705,'Vals 0505'!$A:$L,12,FALSE)</f>
        <v>1</v>
      </c>
      <c r="Y705">
        <f t="shared" si="10"/>
        <v>11968</v>
      </c>
    </row>
    <row r="706" spans="1:26">
      <c r="A706" s="3">
        <v>11969</v>
      </c>
      <c r="B706" s="5" t="s">
        <v>173</v>
      </c>
      <c r="C706" s="5" t="s">
        <v>65</v>
      </c>
      <c r="D706" s="5"/>
      <c r="E706" s="4"/>
      <c r="F706" s="5"/>
      <c r="G706" s="4"/>
      <c r="H706" s="5" t="s">
        <v>110</v>
      </c>
      <c r="I706" s="5" t="s">
        <v>176</v>
      </c>
      <c r="J706" s="5" t="s">
        <v>284</v>
      </c>
      <c r="K706" s="5" t="s">
        <v>552</v>
      </c>
      <c r="L706" s="5" t="s">
        <v>237</v>
      </c>
      <c r="M706" t="b">
        <f>A706=VLOOKUP($A706,'Vals 0505'!$A:$L,1,FALSE)</f>
        <v>1</v>
      </c>
      <c r="N706" t="b">
        <f>B706=VLOOKUP($A706,'Vals 0505'!$A:$L,2,FALSE)</f>
        <v>1</v>
      </c>
      <c r="O706" t="b">
        <f>C706=VLOOKUP($A706,'Vals 0505'!$A:$L,3,FALSE)</f>
        <v>1</v>
      </c>
      <c r="P706" t="b">
        <f>D706=VLOOKUP($A706,'Vals 0505'!$A:$L,4,FALSE)</f>
        <v>1</v>
      </c>
      <c r="Q706" t="b">
        <f>E706=VLOOKUP($A706,'Vals 0505'!$A:$L,5,FALSE)</f>
        <v>1</v>
      </c>
      <c r="R706" t="b">
        <f>F706=VLOOKUP($A706,'Vals 0505'!$A:$L,6,FALSE)</f>
        <v>1</v>
      </c>
      <c r="S706" t="b">
        <f>G706=VLOOKUP($A706,'Vals 0505'!$A:$L,7,FALSE)</f>
        <v>1</v>
      </c>
      <c r="T706" t="b">
        <f>H706=VLOOKUP($A706,'Vals 0505'!$A:$L,8,FALSE)</f>
        <v>1</v>
      </c>
      <c r="U706" t="b">
        <f>I706=VLOOKUP($A706,'Vals 0505'!$A:$L,9,FALSE)</f>
        <v>1</v>
      </c>
      <c r="V706" t="b">
        <f>J706=VLOOKUP($A706,'Vals 0505'!$A:$L,10,FALSE)</f>
        <v>1</v>
      </c>
      <c r="W706" t="b">
        <f>K706=VLOOKUP($A706,'Vals 0505'!$A:$L,11,FALSE)</f>
        <v>1</v>
      </c>
      <c r="X706" t="b">
        <f>L706=VLOOKUP($A706,'Vals 0505'!$A:$L,12,FALSE)</f>
        <v>1</v>
      </c>
      <c r="Y706">
        <f t="shared" si="10"/>
        <v>11969</v>
      </c>
    </row>
    <row r="707" spans="1:26">
      <c r="A707" s="4">
        <v>11970</v>
      </c>
      <c r="B707" s="5" t="s">
        <v>173</v>
      </c>
      <c r="C707" s="5" t="s">
        <v>65</v>
      </c>
      <c r="D707" s="5"/>
      <c r="E707" s="4"/>
      <c r="F707" s="5"/>
      <c r="G707" s="4"/>
      <c r="H707" s="5" t="s">
        <v>179</v>
      </c>
      <c r="I707" s="5" t="s">
        <v>176</v>
      </c>
      <c r="J707" s="5" t="s">
        <v>284</v>
      </c>
      <c r="K707" s="5" t="s">
        <v>552</v>
      </c>
      <c r="L707" s="5" t="s">
        <v>237</v>
      </c>
      <c r="M707" t="b">
        <f>A707=VLOOKUP($A707,'Vals 0505'!$A:$L,1,FALSE)</f>
        <v>1</v>
      </c>
      <c r="N707" t="b">
        <f>B707=VLOOKUP($A707,'Vals 0505'!$A:$L,2,FALSE)</f>
        <v>1</v>
      </c>
      <c r="O707" t="b">
        <f>C707=VLOOKUP($A707,'Vals 0505'!$A:$L,3,FALSE)</f>
        <v>1</v>
      </c>
      <c r="P707" t="b">
        <f>D707=VLOOKUP($A707,'Vals 0505'!$A:$L,4,FALSE)</f>
        <v>1</v>
      </c>
      <c r="Q707" t="b">
        <f>E707=VLOOKUP($A707,'Vals 0505'!$A:$L,5,FALSE)</f>
        <v>1</v>
      </c>
      <c r="R707" t="b">
        <f>F707=VLOOKUP($A707,'Vals 0505'!$A:$L,6,FALSE)</f>
        <v>1</v>
      </c>
      <c r="S707" t="b">
        <f>G707=VLOOKUP($A707,'Vals 0505'!$A:$L,7,FALSE)</f>
        <v>1</v>
      </c>
      <c r="T707" t="b">
        <f>H707=VLOOKUP($A707,'Vals 0505'!$A:$L,8,FALSE)</f>
        <v>1</v>
      </c>
      <c r="U707" t="b">
        <f>I707=VLOOKUP($A707,'Vals 0505'!$A:$L,9,FALSE)</f>
        <v>1</v>
      </c>
      <c r="V707" t="b">
        <f>J707=VLOOKUP($A707,'Vals 0505'!$A:$L,10,FALSE)</f>
        <v>1</v>
      </c>
      <c r="W707" t="b">
        <f>K707=VLOOKUP($A707,'Vals 0505'!$A:$L,11,FALSE)</f>
        <v>1</v>
      </c>
      <c r="X707" t="b">
        <f>L707=VLOOKUP($A707,'Vals 0505'!$A:$L,12,FALSE)</f>
        <v>1</v>
      </c>
      <c r="Y707">
        <f t="shared" ref="Y707:Y770" si="11">A707</f>
        <v>11970</v>
      </c>
    </row>
    <row r="708" spans="1:26">
      <c r="A708" s="3">
        <v>11977</v>
      </c>
      <c r="B708" s="5" t="s">
        <v>173</v>
      </c>
      <c r="C708" s="5" t="s">
        <v>26</v>
      </c>
      <c r="D708" s="5"/>
      <c r="E708" s="4"/>
      <c r="F708" s="5"/>
      <c r="G708" s="4"/>
      <c r="H708" s="5" t="s">
        <v>252</v>
      </c>
      <c r="I708" s="5" t="s">
        <v>180</v>
      </c>
      <c r="J708" s="5" t="s">
        <v>284</v>
      </c>
      <c r="K708" s="5"/>
      <c r="L708" s="5" t="s">
        <v>17</v>
      </c>
      <c r="M708" t="b">
        <f>A708=VLOOKUP($A708,'Vals 0505'!$A:$L,1,FALSE)</f>
        <v>1</v>
      </c>
      <c r="N708" t="b">
        <f>B708=VLOOKUP($A708,'Vals 0505'!$A:$L,2,FALSE)</f>
        <v>1</v>
      </c>
      <c r="O708" t="b">
        <f>C708=VLOOKUP($A708,'Vals 0505'!$A:$L,3,FALSE)</f>
        <v>1</v>
      </c>
      <c r="P708" t="b">
        <f>D708=VLOOKUP($A708,'Vals 0505'!$A:$L,4,FALSE)</f>
        <v>1</v>
      </c>
      <c r="Q708" t="b">
        <f>E708=VLOOKUP($A708,'Vals 0505'!$A:$L,5,FALSE)</f>
        <v>1</v>
      </c>
      <c r="R708" t="b">
        <f>F708=VLOOKUP($A708,'Vals 0505'!$A:$L,6,FALSE)</f>
        <v>1</v>
      </c>
      <c r="S708" t="b">
        <f>G708=VLOOKUP($A708,'Vals 0505'!$A:$L,7,FALSE)</f>
        <v>1</v>
      </c>
      <c r="T708" t="b">
        <f>H708=VLOOKUP($A708,'Vals 0505'!$A:$L,8,FALSE)</f>
        <v>1</v>
      </c>
      <c r="U708" t="b">
        <f>I708=VLOOKUP($A708,'Vals 0505'!$A:$L,9,FALSE)</f>
        <v>1</v>
      </c>
      <c r="V708" t="b">
        <f>J708=VLOOKUP($A708,'Vals 0505'!$A:$L,10,FALSE)</f>
        <v>1</v>
      </c>
      <c r="W708" t="b">
        <f>K708=VLOOKUP($A708,'Vals 0505'!$A:$L,11,FALSE)</f>
        <v>1</v>
      </c>
      <c r="X708" t="b">
        <f>L708=VLOOKUP($A708,'Vals 0505'!$A:$L,12,FALSE)</f>
        <v>1</v>
      </c>
      <c r="Y708">
        <f t="shared" si="11"/>
        <v>11977</v>
      </c>
    </row>
    <row r="709" spans="1:26">
      <c r="A709" s="4">
        <v>11979</v>
      </c>
      <c r="B709" s="5" t="s">
        <v>173</v>
      </c>
      <c r="C709" s="5" t="s">
        <v>26</v>
      </c>
      <c r="D709" s="5"/>
      <c r="E709" s="4"/>
      <c r="F709" s="5"/>
      <c r="G709" s="4"/>
      <c r="H709" s="5" t="s">
        <v>181</v>
      </c>
      <c r="I709" s="5" t="s">
        <v>182</v>
      </c>
      <c r="J709" s="5" t="s">
        <v>284</v>
      </c>
      <c r="K709" s="5"/>
      <c r="L709" s="5" t="s">
        <v>17</v>
      </c>
      <c r="M709" t="b">
        <f>A709=VLOOKUP($A709,'Vals 0505'!$A:$L,1,FALSE)</f>
        <v>1</v>
      </c>
      <c r="N709" t="b">
        <f>B709=VLOOKUP($A709,'Vals 0505'!$A:$L,2,FALSE)</f>
        <v>1</v>
      </c>
      <c r="O709" t="b">
        <f>C709=VLOOKUP($A709,'Vals 0505'!$A:$L,3,FALSE)</f>
        <v>1</v>
      </c>
      <c r="P709" t="b">
        <f>D709=VLOOKUP($A709,'Vals 0505'!$A:$L,4,FALSE)</f>
        <v>1</v>
      </c>
      <c r="Q709" t="b">
        <f>E709=VLOOKUP($A709,'Vals 0505'!$A:$L,5,FALSE)</f>
        <v>1</v>
      </c>
      <c r="R709" t="b">
        <f>F709=VLOOKUP($A709,'Vals 0505'!$A:$L,6,FALSE)</f>
        <v>1</v>
      </c>
      <c r="S709" t="b">
        <f>G709=VLOOKUP($A709,'Vals 0505'!$A:$L,7,FALSE)</f>
        <v>1</v>
      </c>
      <c r="T709" t="b">
        <f>H709=VLOOKUP($A709,'Vals 0505'!$A:$L,8,FALSE)</f>
        <v>1</v>
      </c>
      <c r="U709" t="b">
        <f>I709=VLOOKUP($A709,'Vals 0505'!$A:$L,9,FALSE)</f>
        <v>1</v>
      </c>
      <c r="V709" t="b">
        <f>J709=VLOOKUP($A709,'Vals 0505'!$A:$L,10,FALSE)</f>
        <v>1</v>
      </c>
      <c r="W709" t="b">
        <f>K709=VLOOKUP($A709,'Vals 0505'!$A:$L,11,FALSE)</f>
        <v>1</v>
      </c>
      <c r="X709" t="b">
        <f>L709=VLOOKUP($A709,'Vals 0505'!$A:$L,12,FALSE)</f>
        <v>1</v>
      </c>
      <c r="Y709">
        <f t="shared" si="11"/>
        <v>11979</v>
      </c>
    </row>
    <row r="710" spans="1:26">
      <c r="A710" s="3">
        <v>11980</v>
      </c>
      <c r="B710" s="5" t="s">
        <v>173</v>
      </c>
      <c r="C710" s="5" t="s">
        <v>26</v>
      </c>
      <c r="D710" s="5"/>
      <c r="E710" s="4"/>
      <c r="F710" s="5"/>
      <c r="G710" s="4"/>
      <c r="H710" s="5" t="s">
        <v>183</v>
      </c>
      <c r="I710" s="5" t="s">
        <v>184</v>
      </c>
      <c r="J710" s="5" t="s">
        <v>284</v>
      </c>
      <c r="K710" s="5"/>
      <c r="L710" s="5" t="s">
        <v>17</v>
      </c>
      <c r="M710" t="b">
        <f>A710=VLOOKUP($A710,'Vals 0505'!$A:$L,1,FALSE)</f>
        <v>1</v>
      </c>
      <c r="N710" t="b">
        <f>B710=VLOOKUP($A710,'Vals 0505'!$A:$L,2,FALSE)</f>
        <v>1</v>
      </c>
      <c r="O710" t="b">
        <f>C710=VLOOKUP($A710,'Vals 0505'!$A:$L,3,FALSE)</f>
        <v>1</v>
      </c>
      <c r="P710" t="b">
        <f>D710=VLOOKUP($A710,'Vals 0505'!$A:$L,4,FALSE)</f>
        <v>1</v>
      </c>
      <c r="Q710" t="b">
        <f>E710=VLOOKUP($A710,'Vals 0505'!$A:$L,5,FALSE)</f>
        <v>1</v>
      </c>
      <c r="R710" t="b">
        <f>F710=VLOOKUP($A710,'Vals 0505'!$A:$L,6,FALSE)</f>
        <v>1</v>
      </c>
      <c r="S710" t="b">
        <f>G710=VLOOKUP($A710,'Vals 0505'!$A:$L,7,FALSE)</f>
        <v>1</v>
      </c>
      <c r="T710" t="b">
        <f>H710=VLOOKUP($A710,'Vals 0505'!$A:$L,8,FALSE)</f>
        <v>1</v>
      </c>
      <c r="U710" t="b">
        <f>I710=VLOOKUP($A710,'Vals 0505'!$A:$L,9,FALSE)</f>
        <v>1</v>
      </c>
      <c r="V710" t="b">
        <f>J710=VLOOKUP($A710,'Vals 0505'!$A:$L,10,FALSE)</f>
        <v>1</v>
      </c>
      <c r="W710" t="b">
        <f>K710=VLOOKUP($A710,'Vals 0505'!$A:$L,11,FALSE)</f>
        <v>1</v>
      </c>
      <c r="X710" t="b">
        <f>L710=VLOOKUP($A710,'Vals 0505'!$A:$L,12,FALSE)</f>
        <v>1</v>
      </c>
      <c r="Y710">
        <f t="shared" si="11"/>
        <v>11980</v>
      </c>
    </row>
    <row r="711" spans="1:26">
      <c r="A711" s="4">
        <v>11981</v>
      </c>
      <c r="B711" s="5" t="s">
        <v>173</v>
      </c>
      <c r="C711" s="5" t="s">
        <v>26</v>
      </c>
      <c r="D711" s="5"/>
      <c r="E711" s="4"/>
      <c r="F711" s="5"/>
      <c r="G711" s="4"/>
      <c r="H711" s="5" t="s">
        <v>253</v>
      </c>
      <c r="I711" s="5" t="s">
        <v>176</v>
      </c>
      <c r="J711" s="5" t="s">
        <v>284</v>
      </c>
      <c r="K711" s="5"/>
      <c r="L711" s="5" t="s">
        <v>17</v>
      </c>
      <c r="M711" t="b">
        <f>A711=VLOOKUP($A711,'Vals 0505'!$A:$L,1,FALSE)</f>
        <v>1</v>
      </c>
      <c r="N711" t="b">
        <f>B711=VLOOKUP($A711,'Vals 0505'!$A:$L,2,FALSE)</f>
        <v>1</v>
      </c>
      <c r="O711" t="b">
        <f>C711=VLOOKUP($A711,'Vals 0505'!$A:$L,3,FALSE)</f>
        <v>1</v>
      </c>
      <c r="P711" t="b">
        <f>D711=VLOOKUP($A711,'Vals 0505'!$A:$L,4,FALSE)</f>
        <v>1</v>
      </c>
      <c r="Q711" t="b">
        <f>E711=VLOOKUP($A711,'Vals 0505'!$A:$L,5,FALSE)</f>
        <v>1</v>
      </c>
      <c r="R711" t="b">
        <f>F711=VLOOKUP($A711,'Vals 0505'!$A:$L,6,FALSE)</f>
        <v>1</v>
      </c>
      <c r="S711" t="b">
        <f>G711=VLOOKUP($A711,'Vals 0505'!$A:$L,7,FALSE)</f>
        <v>1</v>
      </c>
      <c r="T711" t="b">
        <f>H711=VLOOKUP($A711,'Vals 0505'!$A:$L,8,FALSE)</f>
        <v>1</v>
      </c>
      <c r="U711" t="b">
        <f>I711=VLOOKUP($A711,'Vals 0505'!$A:$L,9,FALSE)</f>
        <v>1</v>
      </c>
      <c r="V711" t="b">
        <f>J711=VLOOKUP($A711,'Vals 0505'!$A:$L,10,FALSE)</f>
        <v>1</v>
      </c>
      <c r="W711" t="b">
        <f>K711=VLOOKUP($A711,'Vals 0505'!$A:$L,11,FALSE)</f>
        <v>1</v>
      </c>
      <c r="X711" t="b">
        <f>L711=VLOOKUP($A711,'Vals 0505'!$A:$L,12,FALSE)</f>
        <v>1</v>
      </c>
      <c r="Y711">
        <f t="shared" si="11"/>
        <v>11981</v>
      </c>
    </row>
    <row r="712" spans="1:26">
      <c r="A712" s="3">
        <v>11982</v>
      </c>
      <c r="B712" s="5" t="s">
        <v>173</v>
      </c>
      <c r="C712" s="5" t="s">
        <v>31</v>
      </c>
      <c r="D712" s="5"/>
      <c r="E712" s="4"/>
      <c r="F712" s="5"/>
      <c r="G712" s="4"/>
      <c r="H712" s="5" t="s">
        <v>32</v>
      </c>
      <c r="I712" s="5" t="s">
        <v>180</v>
      </c>
      <c r="J712" s="5" t="s">
        <v>284</v>
      </c>
      <c r="K712" s="5" t="s">
        <v>689</v>
      </c>
      <c r="L712" s="5" t="s">
        <v>17</v>
      </c>
      <c r="M712" t="b">
        <f>A712=VLOOKUP($A712,'Vals 0505'!$A:$L,1,FALSE)</f>
        <v>1</v>
      </c>
      <c r="N712" t="b">
        <f>B712=VLOOKUP($A712,'Vals 0505'!$A:$L,2,FALSE)</f>
        <v>1</v>
      </c>
      <c r="O712" t="b">
        <f>C712=VLOOKUP($A712,'Vals 0505'!$A:$L,3,FALSE)</f>
        <v>1</v>
      </c>
      <c r="P712" t="b">
        <f>D712=VLOOKUP($A712,'Vals 0505'!$A:$L,4,FALSE)</f>
        <v>1</v>
      </c>
      <c r="Q712" t="b">
        <f>E712=VLOOKUP($A712,'Vals 0505'!$A:$L,5,FALSE)</f>
        <v>1</v>
      </c>
      <c r="R712" t="b">
        <f>F712=VLOOKUP($A712,'Vals 0505'!$A:$L,6,FALSE)</f>
        <v>1</v>
      </c>
      <c r="S712" t="b">
        <f>G712=VLOOKUP($A712,'Vals 0505'!$A:$L,7,FALSE)</f>
        <v>1</v>
      </c>
      <c r="T712" t="b">
        <f>H712=VLOOKUP($A712,'Vals 0505'!$A:$L,8,FALSE)</f>
        <v>1</v>
      </c>
      <c r="U712" t="b">
        <f>I712=VLOOKUP($A712,'Vals 0505'!$A:$L,9,FALSE)</f>
        <v>1</v>
      </c>
      <c r="V712" t="b">
        <f>J712=VLOOKUP($A712,'Vals 0505'!$A:$L,10,FALSE)</f>
        <v>0</v>
      </c>
      <c r="W712" t="b">
        <f>K712=VLOOKUP($A712,'Vals 0505'!$A:$L,11,FALSE)</f>
        <v>1</v>
      </c>
      <c r="X712" t="b">
        <f>L712=VLOOKUP($A712,'Vals 0505'!$A:$L,12,FALSE)</f>
        <v>1</v>
      </c>
      <c r="Y712">
        <f t="shared" si="11"/>
        <v>11982</v>
      </c>
      <c r="Z712" t="str">
        <f>VLOOKUP($A712,'Vals 0505'!$A:$L,10,FALSE)</f>
        <v>Medium</v>
      </c>
    </row>
    <row r="713" spans="1:26">
      <c r="A713" s="4">
        <v>11986</v>
      </c>
      <c r="B713" s="5" t="s">
        <v>173</v>
      </c>
      <c r="C713" s="5" t="s">
        <v>31</v>
      </c>
      <c r="D713" s="5"/>
      <c r="E713" s="4"/>
      <c r="F713" s="5"/>
      <c r="G713" s="4"/>
      <c r="H713" s="5" t="s">
        <v>32</v>
      </c>
      <c r="I713" s="5" t="s">
        <v>180</v>
      </c>
      <c r="J713" s="5" t="s">
        <v>284</v>
      </c>
      <c r="K713" s="5" t="s">
        <v>482</v>
      </c>
      <c r="L713" s="5" t="s">
        <v>17</v>
      </c>
      <c r="M713" t="b">
        <f>A713=VLOOKUP($A713,'Vals 0505'!$A:$L,1,FALSE)</f>
        <v>1</v>
      </c>
      <c r="N713" t="b">
        <f>B713=VLOOKUP($A713,'Vals 0505'!$A:$L,2,FALSE)</f>
        <v>1</v>
      </c>
      <c r="O713" t="b">
        <f>C713=VLOOKUP($A713,'Vals 0505'!$A:$L,3,FALSE)</f>
        <v>1</v>
      </c>
      <c r="P713" t="b">
        <f>D713=VLOOKUP($A713,'Vals 0505'!$A:$L,4,FALSE)</f>
        <v>1</v>
      </c>
      <c r="Q713" t="b">
        <f>E713=VLOOKUP($A713,'Vals 0505'!$A:$L,5,FALSE)</f>
        <v>1</v>
      </c>
      <c r="R713" t="b">
        <f>F713=VLOOKUP($A713,'Vals 0505'!$A:$L,6,FALSE)</f>
        <v>1</v>
      </c>
      <c r="S713" t="b">
        <f>G713=VLOOKUP($A713,'Vals 0505'!$A:$L,7,FALSE)</f>
        <v>1</v>
      </c>
      <c r="T713" t="b">
        <f>H713=VLOOKUP($A713,'Vals 0505'!$A:$L,8,FALSE)</f>
        <v>1</v>
      </c>
      <c r="U713" t="b">
        <f>I713=VLOOKUP($A713,'Vals 0505'!$A:$L,9,FALSE)</f>
        <v>1</v>
      </c>
      <c r="V713" t="b">
        <f>J713=VLOOKUP($A713,'Vals 0505'!$A:$L,10,FALSE)</f>
        <v>0</v>
      </c>
      <c r="W713" t="b">
        <f>K713=VLOOKUP($A713,'Vals 0505'!$A:$L,11,FALSE)</f>
        <v>1</v>
      </c>
      <c r="X713" t="b">
        <f>L713=VLOOKUP($A713,'Vals 0505'!$A:$L,12,FALSE)</f>
        <v>1</v>
      </c>
      <c r="Y713">
        <f t="shared" si="11"/>
        <v>11986</v>
      </c>
      <c r="Z713" t="str">
        <f>VLOOKUP($A713,'Vals 0505'!$A:$L,10,FALSE)</f>
        <v>Medium</v>
      </c>
    </row>
    <row r="714" spans="1:26">
      <c r="A714" s="3">
        <v>11995</v>
      </c>
      <c r="B714" s="5" t="s">
        <v>173</v>
      </c>
      <c r="C714" s="5" t="s">
        <v>31</v>
      </c>
      <c r="D714" s="5"/>
      <c r="E714" s="4"/>
      <c r="F714" s="5"/>
      <c r="G714" s="4"/>
      <c r="H714" s="5" t="s">
        <v>32</v>
      </c>
      <c r="I714" s="5" t="s">
        <v>174</v>
      </c>
      <c r="J714" s="5" t="s">
        <v>284</v>
      </c>
      <c r="K714" s="5" t="s">
        <v>689</v>
      </c>
      <c r="L714" s="5" t="s">
        <v>17</v>
      </c>
      <c r="M714" t="b">
        <f>A714=VLOOKUP($A714,'Vals 0505'!$A:$L,1,FALSE)</f>
        <v>1</v>
      </c>
      <c r="N714" t="b">
        <f>B714=VLOOKUP($A714,'Vals 0505'!$A:$L,2,FALSE)</f>
        <v>1</v>
      </c>
      <c r="O714" t="b">
        <f>C714=VLOOKUP($A714,'Vals 0505'!$A:$L,3,FALSE)</f>
        <v>1</v>
      </c>
      <c r="P714" t="b">
        <f>D714=VLOOKUP($A714,'Vals 0505'!$A:$L,4,FALSE)</f>
        <v>1</v>
      </c>
      <c r="Q714" t="b">
        <f>E714=VLOOKUP($A714,'Vals 0505'!$A:$L,5,FALSE)</f>
        <v>1</v>
      </c>
      <c r="R714" t="b">
        <f>F714=VLOOKUP($A714,'Vals 0505'!$A:$L,6,FALSE)</f>
        <v>1</v>
      </c>
      <c r="S714" t="b">
        <f>G714=VLOOKUP($A714,'Vals 0505'!$A:$L,7,FALSE)</f>
        <v>1</v>
      </c>
      <c r="T714" t="b">
        <f>H714=VLOOKUP($A714,'Vals 0505'!$A:$L,8,FALSE)</f>
        <v>1</v>
      </c>
      <c r="U714" t="b">
        <f>I714=VLOOKUP($A714,'Vals 0505'!$A:$L,9,FALSE)</f>
        <v>1</v>
      </c>
      <c r="V714" t="b">
        <f>J714=VLOOKUP($A714,'Vals 0505'!$A:$L,10,FALSE)</f>
        <v>0</v>
      </c>
      <c r="W714" t="b">
        <f>K714=VLOOKUP($A714,'Vals 0505'!$A:$L,11,FALSE)</f>
        <v>1</v>
      </c>
      <c r="X714" t="b">
        <f>L714=VLOOKUP($A714,'Vals 0505'!$A:$L,12,FALSE)</f>
        <v>1</v>
      </c>
      <c r="Y714">
        <f t="shared" si="11"/>
        <v>11995</v>
      </c>
      <c r="Z714" t="str">
        <f>VLOOKUP($A714,'Vals 0505'!$A:$L,10,FALSE)</f>
        <v>Medium</v>
      </c>
    </row>
    <row r="715" spans="1:26">
      <c r="A715" s="4">
        <v>11996</v>
      </c>
      <c r="B715" s="5" t="s">
        <v>173</v>
      </c>
      <c r="C715" s="5" t="s">
        <v>31</v>
      </c>
      <c r="D715" s="5"/>
      <c r="E715" s="4"/>
      <c r="F715" s="5"/>
      <c r="G715" s="4"/>
      <c r="H715" s="5" t="s">
        <v>32</v>
      </c>
      <c r="I715" s="5" t="s">
        <v>174</v>
      </c>
      <c r="J715" s="5" t="s">
        <v>284</v>
      </c>
      <c r="K715" s="5" t="s">
        <v>552</v>
      </c>
      <c r="L715" s="5" t="s">
        <v>17</v>
      </c>
      <c r="M715" t="b">
        <f>A715=VLOOKUP($A715,'Vals 0505'!$A:$L,1,FALSE)</f>
        <v>1</v>
      </c>
      <c r="N715" t="b">
        <f>B715=VLOOKUP($A715,'Vals 0505'!$A:$L,2,FALSE)</f>
        <v>1</v>
      </c>
      <c r="O715" t="b">
        <f>C715=VLOOKUP($A715,'Vals 0505'!$A:$L,3,FALSE)</f>
        <v>1</v>
      </c>
      <c r="P715" t="b">
        <f>D715=VLOOKUP($A715,'Vals 0505'!$A:$L,4,FALSE)</f>
        <v>1</v>
      </c>
      <c r="Q715" t="b">
        <f>E715=VLOOKUP($A715,'Vals 0505'!$A:$L,5,FALSE)</f>
        <v>1</v>
      </c>
      <c r="R715" t="b">
        <f>F715=VLOOKUP($A715,'Vals 0505'!$A:$L,6,FALSE)</f>
        <v>1</v>
      </c>
      <c r="S715" t="b">
        <f>G715=VLOOKUP($A715,'Vals 0505'!$A:$L,7,FALSE)</f>
        <v>1</v>
      </c>
      <c r="T715" t="b">
        <f>H715=VLOOKUP($A715,'Vals 0505'!$A:$L,8,FALSE)</f>
        <v>1</v>
      </c>
      <c r="U715" t="b">
        <f>I715=VLOOKUP($A715,'Vals 0505'!$A:$L,9,FALSE)</f>
        <v>1</v>
      </c>
      <c r="V715" t="b">
        <f>J715=VLOOKUP($A715,'Vals 0505'!$A:$L,10,FALSE)</f>
        <v>0</v>
      </c>
      <c r="W715" t="b">
        <f>K715=VLOOKUP($A715,'Vals 0505'!$A:$L,11,FALSE)</f>
        <v>1</v>
      </c>
      <c r="X715" t="b">
        <f>L715=VLOOKUP($A715,'Vals 0505'!$A:$L,12,FALSE)</f>
        <v>1</v>
      </c>
      <c r="Y715">
        <f t="shared" si="11"/>
        <v>11996</v>
      </c>
      <c r="Z715" t="str">
        <f>VLOOKUP($A715,'Vals 0505'!$A:$L,10,FALSE)</f>
        <v>Medium</v>
      </c>
    </row>
    <row r="716" spans="1:26">
      <c r="A716" s="3">
        <v>11997</v>
      </c>
      <c r="B716" s="5" t="s">
        <v>173</v>
      </c>
      <c r="C716" s="5" t="s">
        <v>31</v>
      </c>
      <c r="D716" s="5"/>
      <c r="E716" s="4"/>
      <c r="F716" s="5"/>
      <c r="G716" s="4"/>
      <c r="H716" s="5" t="s">
        <v>32</v>
      </c>
      <c r="I716" s="5" t="s">
        <v>174</v>
      </c>
      <c r="J716" s="5" t="s">
        <v>284</v>
      </c>
      <c r="K716" s="5" t="s">
        <v>482</v>
      </c>
      <c r="L716" s="5" t="s">
        <v>17</v>
      </c>
      <c r="M716" t="b">
        <f>A716=VLOOKUP($A716,'Vals 0505'!$A:$L,1,FALSE)</f>
        <v>1</v>
      </c>
      <c r="N716" t="b">
        <f>B716=VLOOKUP($A716,'Vals 0505'!$A:$L,2,FALSE)</f>
        <v>1</v>
      </c>
      <c r="O716" t="b">
        <f>C716=VLOOKUP($A716,'Vals 0505'!$A:$L,3,FALSE)</f>
        <v>1</v>
      </c>
      <c r="P716" t="b">
        <f>D716=VLOOKUP($A716,'Vals 0505'!$A:$L,4,FALSE)</f>
        <v>1</v>
      </c>
      <c r="Q716" t="b">
        <f>E716=VLOOKUP($A716,'Vals 0505'!$A:$L,5,FALSE)</f>
        <v>1</v>
      </c>
      <c r="R716" t="b">
        <f>F716=VLOOKUP($A716,'Vals 0505'!$A:$L,6,FALSE)</f>
        <v>1</v>
      </c>
      <c r="S716" t="b">
        <f>G716=VLOOKUP($A716,'Vals 0505'!$A:$L,7,FALSE)</f>
        <v>1</v>
      </c>
      <c r="T716" t="b">
        <f>H716=VLOOKUP($A716,'Vals 0505'!$A:$L,8,FALSE)</f>
        <v>1</v>
      </c>
      <c r="U716" t="b">
        <f>I716=VLOOKUP($A716,'Vals 0505'!$A:$L,9,FALSE)</f>
        <v>1</v>
      </c>
      <c r="V716" t="b">
        <f>J716=VLOOKUP($A716,'Vals 0505'!$A:$L,10,FALSE)</f>
        <v>0</v>
      </c>
      <c r="W716" t="b">
        <f>K716=VLOOKUP($A716,'Vals 0505'!$A:$L,11,FALSE)</f>
        <v>1</v>
      </c>
      <c r="X716" t="b">
        <f>L716=VLOOKUP($A716,'Vals 0505'!$A:$L,12,FALSE)</f>
        <v>1</v>
      </c>
      <c r="Y716">
        <f t="shared" si="11"/>
        <v>11997</v>
      </c>
      <c r="Z716" t="str">
        <f>VLOOKUP($A716,'Vals 0505'!$A:$L,10,FALSE)</f>
        <v>Medium</v>
      </c>
    </row>
    <row r="717" spans="1:26">
      <c r="A717" s="4">
        <v>12003</v>
      </c>
      <c r="B717" s="5" t="s">
        <v>173</v>
      </c>
      <c r="C717" s="5" t="s">
        <v>31</v>
      </c>
      <c r="D717" s="5"/>
      <c r="E717" s="4"/>
      <c r="F717" s="5"/>
      <c r="G717" s="4"/>
      <c r="H717" s="5" t="s">
        <v>32</v>
      </c>
      <c r="I717" s="5" t="s">
        <v>182</v>
      </c>
      <c r="J717" s="5" t="s">
        <v>284</v>
      </c>
      <c r="K717" s="5" t="s">
        <v>689</v>
      </c>
      <c r="L717" s="5" t="s">
        <v>17</v>
      </c>
      <c r="M717" t="b">
        <f>A717=VLOOKUP($A717,'Vals 0505'!$A:$L,1,FALSE)</f>
        <v>1</v>
      </c>
      <c r="N717" t="b">
        <f>B717=VLOOKUP($A717,'Vals 0505'!$A:$L,2,FALSE)</f>
        <v>1</v>
      </c>
      <c r="O717" t="b">
        <f>C717=VLOOKUP($A717,'Vals 0505'!$A:$L,3,FALSE)</f>
        <v>1</v>
      </c>
      <c r="P717" t="b">
        <f>D717=VLOOKUP($A717,'Vals 0505'!$A:$L,4,FALSE)</f>
        <v>1</v>
      </c>
      <c r="Q717" t="b">
        <f>E717=VLOOKUP($A717,'Vals 0505'!$A:$L,5,FALSE)</f>
        <v>1</v>
      </c>
      <c r="R717" t="b">
        <f>F717=VLOOKUP($A717,'Vals 0505'!$A:$L,6,FALSE)</f>
        <v>1</v>
      </c>
      <c r="S717" t="b">
        <f>G717=VLOOKUP($A717,'Vals 0505'!$A:$L,7,FALSE)</f>
        <v>1</v>
      </c>
      <c r="T717" t="b">
        <f>H717=VLOOKUP($A717,'Vals 0505'!$A:$L,8,FALSE)</f>
        <v>1</v>
      </c>
      <c r="U717" t="b">
        <f>I717=VLOOKUP($A717,'Vals 0505'!$A:$L,9,FALSE)</f>
        <v>1</v>
      </c>
      <c r="V717" t="b">
        <f>J717=VLOOKUP($A717,'Vals 0505'!$A:$L,10,FALSE)</f>
        <v>0</v>
      </c>
      <c r="W717" t="b">
        <f>K717=VLOOKUP($A717,'Vals 0505'!$A:$L,11,FALSE)</f>
        <v>1</v>
      </c>
      <c r="X717" t="b">
        <f>L717=VLOOKUP($A717,'Vals 0505'!$A:$L,12,FALSE)</f>
        <v>1</v>
      </c>
      <c r="Y717">
        <f t="shared" si="11"/>
        <v>12003</v>
      </c>
      <c r="Z717" t="str">
        <f>VLOOKUP($A717,'Vals 0505'!$A:$L,10,FALSE)</f>
        <v>Medium</v>
      </c>
    </row>
    <row r="718" spans="1:26">
      <c r="A718" s="3">
        <v>12007</v>
      </c>
      <c r="B718" s="5" t="s">
        <v>173</v>
      </c>
      <c r="C718" s="5" t="s">
        <v>31</v>
      </c>
      <c r="D718" s="5"/>
      <c r="E718" s="4"/>
      <c r="F718" s="5"/>
      <c r="G718" s="4"/>
      <c r="H718" s="5" t="s">
        <v>32</v>
      </c>
      <c r="I718" s="5" t="s">
        <v>182</v>
      </c>
      <c r="J718" s="5" t="s">
        <v>284</v>
      </c>
      <c r="K718" s="5" t="s">
        <v>482</v>
      </c>
      <c r="L718" s="5" t="s">
        <v>17</v>
      </c>
      <c r="M718" t="b">
        <f>A718=VLOOKUP($A718,'Vals 0505'!$A:$L,1,FALSE)</f>
        <v>1</v>
      </c>
      <c r="N718" t="b">
        <f>B718=VLOOKUP($A718,'Vals 0505'!$A:$L,2,FALSE)</f>
        <v>1</v>
      </c>
      <c r="O718" t="b">
        <f>C718=VLOOKUP($A718,'Vals 0505'!$A:$L,3,FALSE)</f>
        <v>1</v>
      </c>
      <c r="P718" t="b">
        <f>D718=VLOOKUP($A718,'Vals 0505'!$A:$L,4,FALSE)</f>
        <v>1</v>
      </c>
      <c r="Q718" t="b">
        <f>E718=VLOOKUP($A718,'Vals 0505'!$A:$L,5,FALSE)</f>
        <v>1</v>
      </c>
      <c r="R718" t="b">
        <f>F718=VLOOKUP($A718,'Vals 0505'!$A:$L,6,FALSE)</f>
        <v>1</v>
      </c>
      <c r="S718" t="b">
        <f>G718=VLOOKUP($A718,'Vals 0505'!$A:$L,7,FALSE)</f>
        <v>1</v>
      </c>
      <c r="T718" t="b">
        <f>H718=VLOOKUP($A718,'Vals 0505'!$A:$L,8,FALSE)</f>
        <v>1</v>
      </c>
      <c r="U718" t="b">
        <f>I718=VLOOKUP($A718,'Vals 0505'!$A:$L,9,FALSE)</f>
        <v>1</v>
      </c>
      <c r="V718" t="b">
        <f>J718=VLOOKUP($A718,'Vals 0505'!$A:$L,10,FALSE)</f>
        <v>0</v>
      </c>
      <c r="W718" t="b">
        <f>K718=VLOOKUP($A718,'Vals 0505'!$A:$L,11,FALSE)</f>
        <v>1</v>
      </c>
      <c r="X718" t="b">
        <f>L718=VLOOKUP($A718,'Vals 0505'!$A:$L,12,FALSE)</f>
        <v>1</v>
      </c>
      <c r="Y718">
        <f t="shared" si="11"/>
        <v>12007</v>
      </c>
      <c r="Z718" t="str">
        <f>VLOOKUP($A718,'Vals 0505'!$A:$L,10,FALSE)</f>
        <v>Medium</v>
      </c>
    </row>
    <row r="719" spans="1:26">
      <c r="A719" s="4">
        <v>12009</v>
      </c>
      <c r="B719" s="5" t="s">
        <v>173</v>
      </c>
      <c r="C719" s="5" t="s">
        <v>31</v>
      </c>
      <c r="D719" s="5"/>
      <c r="E719" s="4"/>
      <c r="F719" s="5"/>
      <c r="G719" s="4"/>
      <c r="H719" s="5" t="s">
        <v>32</v>
      </c>
      <c r="I719" s="5" t="s">
        <v>182</v>
      </c>
      <c r="J719" s="5" t="s">
        <v>284</v>
      </c>
      <c r="K719" s="5" t="s">
        <v>692</v>
      </c>
      <c r="L719" s="5" t="s">
        <v>17</v>
      </c>
      <c r="M719" t="b">
        <f>A719=VLOOKUP($A719,'Vals 0505'!$A:$L,1,FALSE)</f>
        <v>1</v>
      </c>
      <c r="N719" t="b">
        <f>B719=VLOOKUP($A719,'Vals 0505'!$A:$L,2,FALSE)</f>
        <v>1</v>
      </c>
      <c r="O719" t="b">
        <f>C719=VLOOKUP($A719,'Vals 0505'!$A:$L,3,FALSE)</f>
        <v>1</v>
      </c>
      <c r="P719" t="b">
        <f>D719=VLOOKUP($A719,'Vals 0505'!$A:$L,4,FALSE)</f>
        <v>1</v>
      </c>
      <c r="Q719" t="b">
        <f>E719=VLOOKUP($A719,'Vals 0505'!$A:$L,5,FALSE)</f>
        <v>1</v>
      </c>
      <c r="R719" t="b">
        <f>F719=VLOOKUP($A719,'Vals 0505'!$A:$L,6,FALSE)</f>
        <v>1</v>
      </c>
      <c r="S719" t="b">
        <f>G719=VLOOKUP($A719,'Vals 0505'!$A:$L,7,FALSE)</f>
        <v>1</v>
      </c>
      <c r="T719" t="b">
        <f>H719=VLOOKUP($A719,'Vals 0505'!$A:$L,8,FALSE)</f>
        <v>1</v>
      </c>
      <c r="U719" t="b">
        <f>I719=VLOOKUP($A719,'Vals 0505'!$A:$L,9,FALSE)</f>
        <v>1</v>
      </c>
      <c r="V719" t="b">
        <f>J719=VLOOKUP($A719,'Vals 0505'!$A:$L,10,FALSE)</f>
        <v>0</v>
      </c>
      <c r="W719" t="b">
        <f>K719=VLOOKUP($A719,'Vals 0505'!$A:$L,11,FALSE)</f>
        <v>1</v>
      </c>
      <c r="X719" t="b">
        <f>L719=VLOOKUP($A719,'Vals 0505'!$A:$L,12,FALSE)</f>
        <v>1</v>
      </c>
      <c r="Y719">
        <f t="shared" si="11"/>
        <v>12009</v>
      </c>
      <c r="Z719" t="str">
        <f>VLOOKUP($A719,'Vals 0505'!$A:$L,10,FALSE)</f>
        <v>Medium</v>
      </c>
    </row>
    <row r="720" spans="1:26">
      <c r="A720" s="3">
        <v>12012</v>
      </c>
      <c r="B720" s="5" t="s">
        <v>173</v>
      </c>
      <c r="C720" s="5" t="s">
        <v>31</v>
      </c>
      <c r="D720" s="5"/>
      <c r="E720" s="4"/>
      <c r="F720" s="5"/>
      <c r="G720" s="4"/>
      <c r="H720" s="5" t="s">
        <v>32</v>
      </c>
      <c r="I720" s="5" t="s">
        <v>184</v>
      </c>
      <c r="J720" s="5" t="s">
        <v>284</v>
      </c>
      <c r="K720" s="5" t="s">
        <v>689</v>
      </c>
      <c r="L720" s="5" t="s">
        <v>17</v>
      </c>
      <c r="M720" t="b">
        <f>A720=VLOOKUP($A720,'Vals 0505'!$A:$L,1,FALSE)</f>
        <v>1</v>
      </c>
      <c r="N720" t="b">
        <f>B720=VLOOKUP($A720,'Vals 0505'!$A:$L,2,FALSE)</f>
        <v>1</v>
      </c>
      <c r="O720" t="b">
        <f>C720=VLOOKUP($A720,'Vals 0505'!$A:$L,3,FALSE)</f>
        <v>1</v>
      </c>
      <c r="P720" t="b">
        <f>D720=VLOOKUP($A720,'Vals 0505'!$A:$L,4,FALSE)</f>
        <v>1</v>
      </c>
      <c r="Q720" t="b">
        <f>E720=VLOOKUP($A720,'Vals 0505'!$A:$L,5,FALSE)</f>
        <v>1</v>
      </c>
      <c r="R720" t="b">
        <f>F720=VLOOKUP($A720,'Vals 0505'!$A:$L,6,FALSE)</f>
        <v>1</v>
      </c>
      <c r="S720" t="b">
        <f>G720=VLOOKUP($A720,'Vals 0505'!$A:$L,7,FALSE)</f>
        <v>1</v>
      </c>
      <c r="T720" t="b">
        <f>H720=VLOOKUP($A720,'Vals 0505'!$A:$L,8,FALSE)</f>
        <v>1</v>
      </c>
      <c r="U720" t="b">
        <f>I720=VLOOKUP($A720,'Vals 0505'!$A:$L,9,FALSE)</f>
        <v>1</v>
      </c>
      <c r="V720" t="b">
        <f>J720=VLOOKUP($A720,'Vals 0505'!$A:$L,10,FALSE)</f>
        <v>0</v>
      </c>
      <c r="W720" t="b">
        <f>K720=VLOOKUP($A720,'Vals 0505'!$A:$L,11,FALSE)</f>
        <v>1</v>
      </c>
      <c r="X720" t="b">
        <f>L720=VLOOKUP($A720,'Vals 0505'!$A:$L,12,FALSE)</f>
        <v>1</v>
      </c>
      <c r="Y720">
        <f t="shared" si="11"/>
        <v>12012</v>
      </c>
      <c r="Z720" t="str">
        <f>VLOOKUP($A720,'Vals 0505'!$A:$L,10,FALSE)</f>
        <v>Medium</v>
      </c>
    </row>
    <row r="721" spans="1:26">
      <c r="A721" s="4">
        <v>12016</v>
      </c>
      <c r="B721" s="5" t="s">
        <v>173</v>
      </c>
      <c r="C721" s="5" t="s">
        <v>31</v>
      </c>
      <c r="D721" s="5"/>
      <c r="E721" s="4"/>
      <c r="F721" s="5"/>
      <c r="G721" s="4"/>
      <c r="H721" s="5" t="s">
        <v>32</v>
      </c>
      <c r="I721" s="5" t="s">
        <v>184</v>
      </c>
      <c r="J721" s="5" t="s">
        <v>284</v>
      </c>
      <c r="K721" s="5" t="s">
        <v>482</v>
      </c>
      <c r="L721" s="5" t="s">
        <v>17</v>
      </c>
      <c r="M721" t="b">
        <f>A721=VLOOKUP($A721,'Vals 0505'!$A:$L,1,FALSE)</f>
        <v>1</v>
      </c>
      <c r="N721" t="b">
        <f>B721=VLOOKUP($A721,'Vals 0505'!$A:$L,2,FALSE)</f>
        <v>1</v>
      </c>
      <c r="O721" t="b">
        <f>C721=VLOOKUP($A721,'Vals 0505'!$A:$L,3,FALSE)</f>
        <v>1</v>
      </c>
      <c r="P721" t="b">
        <f>D721=VLOOKUP($A721,'Vals 0505'!$A:$L,4,FALSE)</f>
        <v>1</v>
      </c>
      <c r="Q721" t="b">
        <f>E721=VLOOKUP($A721,'Vals 0505'!$A:$L,5,FALSE)</f>
        <v>1</v>
      </c>
      <c r="R721" t="b">
        <f>F721=VLOOKUP($A721,'Vals 0505'!$A:$L,6,FALSE)</f>
        <v>1</v>
      </c>
      <c r="S721" t="b">
        <f>G721=VLOOKUP($A721,'Vals 0505'!$A:$L,7,FALSE)</f>
        <v>1</v>
      </c>
      <c r="T721" t="b">
        <f>H721=VLOOKUP($A721,'Vals 0505'!$A:$L,8,FALSE)</f>
        <v>1</v>
      </c>
      <c r="U721" t="b">
        <f>I721=VLOOKUP($A721,'Vals 0505'!$A:$L,9,FALSE)</f>
        <v>1</v>
      </c>
      <c r="V721" t="b">
        <f>J721=VLOOKUP($A721,'Vals 0505'!$A:$L,10,FALSE)</f>
        <v>0</v>
      </c>
      <c r="W721" t="b">
        <f>K721=VLOOKUP($A721,'Vals 0505'!$A:$L,11,FALSE)</f>
        <v>1</v>
      </c>
      <c r="X721" t="b">
        <f>L721=VLOOKUP($A721,'Vals 0505'!$A:$L,12,FALSE)</f>
        <v>1</v>
      </c>
      <c r="Y721">
        <f t="shared" si="11"/>
        <v>12016</v>
      </c>
      <c r="Z721" t="str">
        <f>VLOOKUP($A721,'Vals 0505'!$A:$L,10,FALSE)</f>
        <v>Medium</v>
      </c>
    </row>
    <row r="722" spans="1:26">
      <c r="A722" s="3">
        <v>12020</v>
      </c>
      <c r="B722" s="5" t="s">
        <v>173</v>
      </c>
      <c r="C722" s="5" t="s">
        <v>31</v>
      </c>
      <c r="D722" s="5"/>
      <c r="E722" s="4"/>
      <c r="F722" s="5"/>
      <c r="G722" s="4"/>
      <c r="H722" s="5" t="s">
        <v>32</v>
      </c>
      <c r="I722" s="5" t="s">
        <v>184</v>
      </c>
      <c r="J722" s="5" t="s">
        <v>284</v>
      </c>
      <c r="K722" s="5" t="s">
        <v>148</v>
      </c>
      <c r="L722" s="5" t="s">
        <v>17</v>
      </c>
      <c r="M722" t="b">
        <f>A722=VLOOKUP($A722,'Vals 0505'!$A:$L,1,FALSE)</f>
        <v>1</v>
      </c>
      <c r="N722" t="b">
        <f>B722=VLOOKUP($A722,'Vals 0505'!$A:$L,2,FALSE)</f>
        <v>1</v>
      </c>
      <c r="O722" t="b">
        <f>C722=VLOOKUP($A722,'Vals 0505'!$A:$L,3,FALSE)</f>
        <v>1</v>
      </c>
      <c r="P722" t="b">
        <f>D722=VLOOKUP($A722,'Vals 0505'!$A:$L,4,FALSE)</f>
        <v>1</v>
      </c>
      <c r="Q722" t="b">
        <f>E722=VLOOKUP($A722,'Vals 0505'!$A:$L,5,FALSE)</f>
        <v>1</v>
      </c>
      <c r="R722" t="b">
        <f>F722=VLOOKUP($A722,'Vals 0505'!$A:$L,6,FALSE)</f>
        <v>1</v>
      </c>
      <c r="S722" t="b">
        <f>G722=VLOOKUP($A722,'Vals 0505'!$A:$L,7,FALSE)</f>
        <v>1</v>
      </c>
      <c r="T722" t="b">
        <f>H722=VLOOKUP($A722,'Vals 0505'!$A:$L,8,FALSE)</f>
        <v>1</v>
      </c>
      <c r="U722" t="b">
        <f>I722=VLOOKUP($A722,'Vals 0505'!$A:$L,9,FALSE)</f>
        <v>1</v>
      </c>
      <c r="V722" t="b">
        <f>J722=VLOOKUP($A722,'Vals 0505'!$A:$L,10,FALSE)</f>
        <v>0</v>
      </c>
      <c r="W722" t="b">
        <f>K722=VLOOKUP($A722,'Vals 0505'!$A:$L,11,FALSE)</f>
        <v>1</v>
      </c>
      <c r="X722" t="b">
        <f>L722=VLOOKUP($A722,'Vals 0505'!$A:$L,12,FALSE)</f>
        <v>1</v>
      </c>
      <c r="Y722">
        <f t="shared" si="11"/>
        <v>12020</v>
      </c>
      <c r="Z722" t="str">
        <f>VLOOKUP($A722,'Vals 0505'!$A:$L,10,FALSE)</f>
        <v>Medium</v>
      </c>
    </row>
    <row r="723" spans="1:26">
      <c r="A723" s="4">
        <v>12021</v>
      </c>
      <c r="B723" s="5" t="s">
        <v>173</v>
      </c>
      <c r="C723" s="5" t="s">
        <v>31</v>
      </c>
      <c r="D723" s="5"/>
      <c r="E723" s="4"/>
      <c r="F723" s="5"/>
      <c r="G723" s="4"/>
      <c r="H723" s="5" t="s">
        <v>32</v>
      </c>
      <c r="I723" s="5" t="s">
        <v>176</v>
      </c>
      <c r="J723" s="5" t="s">
        <v>284</v>
      </c>
      <c r="K723" s="5" t="s">
        <v>689</v>
      </c>
      <c r="L723" s="5" t="s">
        <v>17</v>
      </c>
      <c r="M723" t="b">
        <f>A723=VLOOKUP($A723,'Vals 0505'!$A:$L,1,FALSE)</f>
        <v>1</v>
      </c>
      <c r="N723" t="b">
        <f>B723=VLOOKUP($A723,'Vals 0505'!$A:$L,2,FALSE)</f>
        <v>1</v>
      </c>
      <c r="O723" t="b">
        <f>C723=VLOOKUP($A723,'Vals 0505'!$A:$L,3,FALSE)</f>
        <v>1</v>
      </c>
      <c r="P723" t="b">
        <f>D723=VLOOKUP($A723,'Vals 0505'!$A:$L,4,FALSE)</f>
        <v>1</v>
      </c>
      <c r="Q723" t="b">
        <f>E723=VLOOKUP($A723,'Vals 0505'!$A:$L,5,FALSE)</f>
        <v>1</v>
      </c>
      <c r="R723" t="b">
        <f>F723=VLOOKUP($A723,'Vals 0505'!$A:$L,6,FALSE)</f>
        <v>1</v>
      </c>
      <c r="S723" t="b">
        <f>G723=VLOOKUP($A723,'Vals 0505'!$A:$L,7,FALSE)</f>
        <v>1</v>
      </c>
      <c r="T723" t="b">
        <f>H723=VLOOKUP($A723,'Vals 0505'!$A:$L,8,FALSE)</f>
        <v>1</v>
      </c>
      <c r="U723" t="b">
        <f>I723=VLOOKUP($A723,'Vals 0505'!$A:$L,9,FALSE)</f>
        <v>1</v>
      </c>
      <c r="V723" t="b">
        <f>J723=VLOOKUP($A723,'Vals 0505'!$A:$L,10,FALSE)</f>
        <v>0</v>
      </c>
      <c r="W723" t="b">
        <f>K723=VLOOKUP($A723,'Vals 0505'!$A:$L,11,FALSE)</f>
        <v>1</v>
      </c>
      <c r="X723" t="b">
        <f>L723=VLOOKUP($A723,'Vals 0505'!$A:$L,12,FALSE)</f>
        <v>1</v>
      </c>
      <c r="Y723">
        <f t="shared" si="11"/>
        <v>12021</v>
      </c>
      <c r="Z723" t="str">
        <f>VLOOKUP($A723,'Vals 0505'!$A:$L,10,FALSE)</f>
        <v>Medium</v>
      </c>
    </row>
    <row r="724" spans="1:26">
      <c r="A724" s="3">
        <v>12022</v>
      </c>
      <c r="B724" s="5" t="s">
        <v>173</v>
      </c>
      <c r="C724" s="5" t="s">
        <v>31</v>
      </c>
      <c r="D724" s="5"/>
      <c r="E724" s="4"/>
      <c r="F724" s="5"/>
      <c r="G724" s="4"/>
      <c r="H724" s="5" t="s">
        <v>32</v>
      </c>
      <c r="I724" s="5" t="s">
        <v>176</v>
      </c>
      <c r="J724" s="5" t="s">
        <v>284</v>
      </c>
      <c r="K724" s="5" t="s">
        <v>552</v>
      </c>
      <c r="L724" s="5" t="s">
        <v>17</v>
      </c>
      <c r="M724" t="b">
        <f>A724=VLOOKUP($A724,'Vals 0505'!$A:$L,1,FALSE)</f>
        <v>1</v>
      </c>
      <c r="N724" t="b">
        <f>B724=VLOOKUP($A724,'Vals 0505'!$A:$L,2,FALSE)</f>
        <v>1</v>
      </c>
      <c r="O724" t="b">
        <f>C724=VLOOKUP($A724,'Vals 0505'!$A:$L,3,FALSE)</f>
        <v>1</v>
      </c>
      <c r="P724" t="b">
        <f>D724=VLOOKUP($A724,'Vals 0505'!$A:$L,4,FALSE)</f>
        <v>1</v>
      </c>
      <c r="Q724" t="b">
        <f>E724=VLOOKUP($A724,'Vals 0505'!$A:$L,5,FALSE)</f>
        <v>1</v>
      </c>
      <c r="R724" t="b">
        <f>F724=VLOOKUP($A724,'Vals 0505'!$A:$L,6,FALSE)</f>
        <v>1</v>
      </c>
      <c r="S724" t="b">
        <f>G724=VLOOKUP($A724,'Vals 0505'!$A:$L,7,FALSE)</f>
        <v>1</v>
      </c>
      <c r="T724" t="b">
        <f>H724=VLOOKUP($A724,'Vals 0505'!$A:$L,8,FALSE)</f>
        <v>1</v>
      </c>
      <c r="U724" t="b">
        <f>I724=VLOOKUP($A724,'Vals 0505'!$A:$L,9,FALSE)</f>
        <v>1</v>
      </c>
      <c r="V724" t="b">
        <f>J724=VLOOKUP($A724,'Vals 0505'!$A:$L,10,FALSE)</f>
        <v>0</v>
      </c>
      <c r="W724" t="b">
        <f>K724=VLOOKUP($A724,'Vals 0505'!$A:$L,11,FALSE)</f>
        <v>1</v>
      </c>
      <c r="X724" t="b">
        <f>L724=VLOOKUP($A724,'Vals 0505'!$A:$L,12,FALSE)</f>
        <v>1</v>
      </c>
      <c r="Y724">
        <f t="shared" si="11"/>
        <v>12022</v>
      </c>
      <c r="Z724" t="str">
        <f>VLOOKUP($A724,'Vals 0505'!$A:$L,10,FALSE)</f>
        <v>Medium</v>
      </c>
    </row>
    <row r="725" spans="1:26">
      <c r="A725" s="4">
        <v>12025</v>
      </c>
      <c r="B725" s="5" t="s">
        <v>173</v>
      </c>
      <c r="C725" s="5" t="s">
        <v>13</v>
      </c>
      <c r="D725" s="5"/>
      <c r="E725" s="4"/>
      <c r="F725" s="5"/>
      <c r="G725" s="4"/>
      <c r="H725" s="5" t="s">
        <v>255</v>
      </c>
      <c r="I725" s="5" t="s">
        <v>176</v>
      </c>
      <c r="J725" s="5" t="s">
        <v>284</v>
      </c>
      <c r="K725" s="5"/>
      <c r="L725" s="5" t="s">
        <v>17</v>
      </c>
      <c r="M725" t="b">
        <f>A725=VLOOKUP($A725,'Vals 0505'!$A:$L,1,FALSE)</f>
        <v>1</v>
      </c>
      <c r="N725" t="b">
        <f>B725=VLOOKUP($A725,'Vals 0505'!$A:$L,2,FALSE)</f>
        <v>1</v>
      </c>
      <c r="O725" t="b">
        <f>C725=VLOOKUP($A725,'Vals 0505'!$A:$L,3,FALSE)</f>
        <v>1</v>
      </c>
      <c r="P725" t="b">
        <f>D725=VLOOKUP($A725,'Vals 0505'!$A:$L,4,FALSE)</f>
        <v>1</v>
      </c>
      <c r="Q725" t="b">
        <f>E725=VLOOKUP($A725,'Vals 0505'!$A:$L,5,FALSE)</f>
        <v>1</v>
      </c>
      <c r="R725" t="b">
        <f>F725=VLOOKUP($A725,'Vals 0505'!$A:$L,6,FALSE)</f>
        <v>1</v>
      </c>
      <c r="S725" t="b">
        <f>G725=VLOOKUP($A725,'Vals 0505'!$A:$L,7,FALSE)</f>
        <v>1</v>
      </c>
      <c r="T725" t="b">
        <f>H725=VLOOKUP($A725,'Vals 0505'!$A:$L,8,FALSE)</f>
        <v>1</v>
      </c>
      <c r="U725" t="b">
        <f>I725=VLOOKUP($A725,'Vals 0505'!$A:$L,9,FALSE)</f>
        <v>1</v>
      </c>
      <c r="V725" t="b">
        <f>J725=VLOOKUP($A725,'Vals 0505'!$A:$L,10,FALSE)</f>
        <v>0</v>
      </c>
      <c r="W725" t="b">
        <f>K725=VLOOKUP($A725,'Vals 0505'!$A:$L,11,FALSE)</f>
        <v>1</v>
      </c>
      <c r="X725" t="b">
        <f>L725=VLOOKUP($A725,'Vals 0505'!$A:$L,12,FALSE)</f>
        <v>1</v>
      </c>
      <c r="Y725">
        <f t="shared" si="11"/>
        <v>12025</v>
      </c>
      <c r="Z725" t="str">
        <f>VLOOKUP($A725,'Vals 0505'!$A:$L,10,FALSE)</f>
        <v>Medium</v>
      </c>
    </row>
    <row r="726" spans="1:26">
      <c r="A726" s="3">
        <v>12026</v>
      </c>
      <c r="B726" s="5" t="s">
        <v>173</v>
      </c>
      <c r="C726" s="5" t="s">
        <v>31</v>
      </c>
      <c r="D726" s="5"/>
      <c r="E726" s="4"/>
      <c r="F726" s="5"/>
      <c r="G726" s="4"/>
      <c r="H726" s="5" t="s">
        <v>32</v>
      </c>
      <c r="I726" s="5" t="s">
        <v>176</v>
      </c>
      <c r="J726" s="5" t="s">
        <v>284</v>
      </c>
      <c r="K726" s="5" t="s">
        <v>482</v>
      </c>
      <c r="L726" s="5" t="s">
        <v>17</v>
      </c>
      <c r="M726" t="b">
        <f>A726=VLOOKUP($A726,'Vals 0505'!$A:$L,1,FALSE)</f>
        <v>1</v>
      </c>
      <c r="N726" t="b">
        <f>B726=VLOOKUP($A726,'Vals 0505'!$A:$L,2,FALSE)</f>
        <v>1</v>
      </c>
      <c r="O726" t="b">
        <f>C726=VLOOKUP($A726,'Vals 0505'!$A:$L,3,FALSE)</f>
        <v>1</v>
      </c>
      <c r="P726" t="b">
        <f>D726=VLOOKUP($A726,'Vals 0505'!$A:$L,4,FALSE)</f>
        <v>1</v>
      </c>
      <c r="Q726" t="b">
        <f>E726=VLOOKUP($A726,'Vals 0505'!$A:$L,5,FALSE)</f>
        <v>1</v>
      </c>
      <c r="R726" t="b">
        <f>F726=VLOOKUP($A726,'Vals 0505'!$A:$L,6,FALSE)</f>
        <v>1</v>
      </c>
      <c r="S726" t="b">
        <f>G726=VLOOKUP($A726,'Vals 0505'!$A:$L,7,FALSE)</f>
        <v>1</v>
      </c>
      <c r="T726" t="b">
        <f>H726=VLOOKUP($A726,'Vals 0505'!$A:$L,8,FALSE)</f>
        <v>1</v>
      </c>
      <c r="U726" t="b">
        <f>I726=VLOOKUP($A726,'Vals 0505'!$A:$L,9,FALSE)</f>
        <v>1</v>
      </c>
      <c r="V726" t="b">
        <f>J726=VLOOKUP($A726,'Vals 0505'!$A:$L,10,FALSE)</f>
        <v>0</v>
      </c>
      <c r="W726" t="b">
        <f>K726=VLOOKUP($A726,'Vals 0505'!$A:$L,11,FALSE)</f>
        <v>1</v>
      </c>
      <c r="X726" t="b">
        <f>L726=VLOOKUP($A726,'Vals 0505'!$A:$L,12,FALSE)</f>
        <v>1</v>
      </c>
      <c r="Y726">
        <f t="shared" si="11"/>
        <v>12026</v>
      </c>
      <c r="Z726" t="str">
        <f>VLOOKUP($A726,'Vals 0505'!$A:$L,10,FALSE)</f>
        <v>Medium</v>
      </c>
    </row>
    <row r="727" spans="1:26">
      <c r="A727" s="4">
        <v>12027</v>
      </c>
      <c r="B727" s="5" t="s">
        <v>173</v>
      </c>
      <c r="C727" s="5" t="s">
        <v>31</v>
      </c>
      <c r="D727" s="5"/>
      <c r="E727" s="4"/>
      <c r="F727" s="5"/>
      <c r="G727" s="4"/>
      <c r="H727" s="5" t="s">
        <v>32</v>
      </c>
      <c r="I727" s="5" t="s">
        <v>176</v>
      </c>
      <c r="J727" s="5" t="s">
        <v>284</v>
      </c>
      <c r="K727" s="5" t="s">
        <v>690</v>
      </c>
      <c r="L727" s="5" t="s">
        <v>17</v>
      </c>
      <c r="M727" t="b">
        <f>A727=VLOOKUP($A727,'Vals 0505'!$A:$L,1,FALSE)</f>
        <v>1</v>
      </c>
      <c r="N727" t="b">
        <f>B727=VLOOKUP($A727,'Vals 0505'!$A:$L,2,FALSE)</f>
        <v>1</v>
      </c>
      <c r="O727" t="b">
        <f>C727=VLOOKUP($A727,'Vals 0505'!$A:$L,3,FALSE)</f>
        <v>1</v>
      </c>
      <c r="P727" t="b">
        <f>D727=VLOOKUP($A727,'Vals 0505'!$A:$L,4,FALSE)</f>
        <v>1</v>
      </c>
      <c r="Q727" t="b">
        <f>E727=VLOOKUP($A727,'Vals 0505'!$A:$L,5,FALSE)</f>
        <v>1</v>
      </c>
      <c r="R727" t="b">
        <f>F727=VLOOKUP($A727,'Vals 0505'!$A:$L,6,FALSE)</f>
        <v>1</v>
      </c>
      <c r="S727" t="b">
        <f>G727=VLOOKUP($A727,'Vals 0505'!$A:$L,7,FALSE)</f>
        <v>1</v>
      </c>
      <c r="T727" t="b">
        <f>H727=VLOOKUP($A727,'Vals 0505'!$A:$L,8,FALSE)</f>
        <v>1</v>
      </c>
      <c r="U727" t="b">
        <f>I727=VLOOKUP($A727,'Vals 0505'!$A:$L,9,FALSE)</f>
        <v>1</v>
      </c>
      <c r="V727" t="b">
        <f>J727=VLOOKUP($A727,'Vals 0505'!$A:$L,10,FALSE)</f>
        <v>0</v>
      </c>
      <c r="W727" t="b">
        <f>K727=VLOOKUP($A727,'Vals 0505'!$A:$L,11,FALSE)</f>
        <v>1</v>
      </c>
      <c r="X727" t="b">
        <f>L727=VLOOKUP($A727,'Vals 0505'!$A:$L,12,FALSE)</f>
        <v>1</v>
      </c>
      <c r="Y727">
        <f t="shared" si="11"/>
        <v>12027</v>
      </c>
      <c r="Z727" t="str">
        <f>VLOOKUP($A727,'Vals 0505'!$A:$L,10,FALSE)</f>
        <v>Medium</v>
      </c>
    </row>
    <row r="728" spans="1:26">
      <c r="A728" s="3">
        <v>12028</v>
      </c>
      <c r="B728" s="5" t="s">
        <v>173</v>
      </c>
      <c r="C728" s="5" t="s">
        <v>31</v>
      </c>
      <c r="D728" s="5"/>
      <c r="E728" s="4"/>
      <c r="F728" s="5"/>
      <c r="G728" s="4"/>
      <c r="H728" s="5" t="s">
        <v>32</v>
      </c>
      <c r="I728" s="5" t="s">
        <v>176</v>
      </c>
      <c r="J728" s="5" t="s">
        <v>284</v>
      </c>
      <c r="K728" s="5" t="s">
        <v>693</v>
      </c>
      <c r="L728" s="5" t="s">
        <v>17</v>
      </c>
      <c r="M728" t="b">
        <f>A728=VLOOKUP($A728,'Vals 0505'!$A:$L,1,FALSE)</f>
        <v>1</v>
      </c>
      <c r="N728" t="b">
        <f>B728=VLOOKUP($A728,'Vals 0505'!$A:$L,2,FALSE)</f>
        <v>1</v>
      </c>
      <c r="O728" t="b">
        <f>C728=VLOOKUP($A728,'Vals 0505'!$A:$L,3,FALSE)</f>
        <v>1</v>
      </c>
      <c r="P728" t="b">
        <f>D728=VLOOKUP($A728,'Vals 0505'!$A:$L,4,FALSE)</f>
        <v>1</v>
      </c>
      <c r="Q728" t="b">
        <f>E728=VLOOKUP($A728,'Vals 0505'!$A:$L,5,FALSE)</f>
        <v>1</v>
      </c>
      <c r="R728" t="b">
        <f>F728=VLOOKUP($A728,'Vals 0505'!$A:$L,6,FALSE)</f>
        <v>1</v>
      </c>
      <c r="S728" t="b">
        <f>G728=VLOOKUP($A728,'Vals 0505'!$A:$L,7,FALSE)</f>
        <v>1</v>
      </c>
      <c r="T728" t="b">
        <f>H728=VLOOKUP($A728,'Vals 0505'!$A:$L,8,FALSE)</f>
        <v>1</v>
      </c>
      <c r="U728" t="b">
        <f>I728=VLOOKUP($A728,'Vals 0505'!$A:$L,9,FALSE)</f>
        <v>1</v>
      </c>
      <c r="V728" t="b">
        <f>J728=VLOOKUP($A728,'Vals 0505'!$A:$L,10,FALSE)</f>
        <v>0</v>
      </c>
      <c r="W728" t="b">
        <f>K728=VLOOKUP($A728,'Vals 0505'!$A:$L,11,FALSE)</f>
        <v>1</v>
      </c>
      <c r="X728" t="b">
        <f>L728=VLOOKUP($A728,'Vals 0505'!$A:$L,12,FALSE)</f>
        <v>1</v>
      </c>
      <c r="Y728">
        <f t="shared" si="11"/>
        <v>12028</v>
      </c>
      <c r="Z728" t="str">
        <f>VLOOKUP($A728,'Vals 0505'!$A:$L,10,FALSE)</f>
        <v>Medium</v>
      </c>
    </row>
    <row r="729" spans="1:26">
      <c r="A729" s="4">
        <v>12030</v>
      </c>
      <c r="B729" s="5" t="s">
        <v>173</v>
      </c>
      <c r="C729" s="5" t="s">
        <v>94</v>
      </c>
      <c r="D729" s="5"/>
      <c r="E729" s="4">
        <v>0</v>
      </c>
      <c r="F729" s="5"/>
      <c r="G729" s="4" t="s">
        <v>95</v>
      </c>
      <c r="H729" s="5" t="s">
        <v>96</v>
      </c>
      <c r="I729" s="5" t="s">
        <v>180</v>
      </c>
      <c r="J729" s="5" t="s">
        <v>285</v>
      </c>
      <c r="K729" s="5" t="s">
        <v>694</v>
      </c>
      <c r="L729" s="5" t="s">
        <v>237</v>
      </c>
      <c r="M729" t="b">
        <f>A729=VLOOKUP($A729,'Vals 0505'!$A:$L,1,FALSE)</f>
        <v>1</v>
      </c>
      <c r="N729" t="b">
        <f>B729=VLOOKUP($A729,'Vals 0505'!$A:$L,2,FALSE)</f>
        <v>1</v>
      </c>
      <c r="O729" t="b">
        <f>C729=VLOOKUP($A729,'Vals 0505'!$A:$L,3,FALSE)</f>
        <v>1</v>
      </c>
      <c r="P729" t="b">
        <f>D729=VLOOKUP($A729,'Vals 0505'!$A:$L,4,FALSE)</f>
        <v>1</v>
      </c>
      <c r="Q729" t="e">
        <f>E729=VLOOKUP($A729,'Vals 0505'!$A:$L,5,FALSE)</f>
        <v>#REF!</v>
      </c>
      <c r="R729" t="b">
        <f>F729=VLOOKUP($A729,'Vals 0505'!$A:$L,6,FALSE)</f>
        <v>1</v>
      </c>
      <c r="S729" t="e">
        <f>G729=VLOOKUP($A729,'Vals 0505'!$A:$L,7,FALSE)</f>
        <v>#REF!</v>
      </c>
      <c r="T729" t="b">
        <f>H729=VLOOKUP($A729,'Vals 0505'!$A:$L,8,FALSE)</f>
        <v>1</v>
      </c>
      <c r="U729" t="b">
        <f>I729=VLOOKUP($A729,'Vals 0505'!$A:$L,9,FALSE)</f>
        <v>1</v>
      </c>
      <c r="V729" t="b">
        <f>J729=VLOOKUP($A729,'Vals 0505'!$A:$L,10,FALSE)</f>
        <v>1</v>
      </c>
      <c r="W729" t="b">
        <f>K729=VLOOKUP($A729,'Vals 0505'!$A:$L,11,FALSE)</f>
        <v>1</v>
      </c>
      <c r="X729" t="b">
        <f>L729=VLOOKUP($A729,'Vals 0505'!$A:$L,12,FALSE)</f>
        <v>1</v>
      </c>
      <c r="Y729">
        <f t="shared" si="11"/>
        <v>12030</v>
      </c>
    </row>
    <row r="730" spans="1:26">
      <c r="A730" s="3">
        <v>12031</v>
      </c>
      <c r="B730" s="5" t="s">
        <v>173</v>
      </c>
      <c r="C730" s="5" t="s">
        <v>94</v>
      </c>
      <c r="D730" s="5"/>
      <c r="E730" s="4">
        <v>0</v>
      </c>
      <c r="F730" s="5"/>
      <c r="G730" s="4" t="s">
        <v>95</v>
      </c>
      <c r="H730" s="5" t="s">
        <v>96</v>
      </c>
      <c r="I730" s="5" t="s">
        <v>180</v>
      </c>
      <c r="J730" s="5" t="s">
        <v>285</v>
      </c>
      <c r="K730" s="5" t="s">
        <v>695</v>
      </c>
      <c r="L730" s="5" t="s">
        <v>237</v>
      </c>
      <c r="M730" t="b">
        <f>A730=VLOOKUP($A730,'Vals 0505'!$A:$L,1,FALSE)</f>
        <v>1</v>
      </c>
      <c r="N730" t="b">
        <f>B730=VLOOKUP($A730,'Vals 0505'!$A:$L,2,FALSE)</f>
        <v>1</v>
      </c>
      <c r="O730" t="b">
        <f>C730=VLOOKUP($A730,'Vals 0505'!$A:$L,3,FALSE)</f>
        <v>1</v>
      </c>
      <c r="P730" t="b">
        <f>D730=VLOOKUP($A730,'Vals 0505'!$A:$L,4,FALSE)</f>
        <v>1</v>
      </c>
      <c r="Q730" t="e">
        <f>E730=VLOOKUP($A730,'Vals 0505'!$A:$L,5,FALSE)</f>
        <v>#REF!</v>
      </c>
      <c r="R730" t="b">
        <f>F730=VLOOKUP($A730,'Vals 0505'!$A:$L,6,FALSE)</f>
        <v>1</v>
      </c>
      <c r="S730" t="e">
        <f>G730=VLOOKUP($A730,'Vals 0505'!$A:$L,7,FALSE)</f>
        <v>#REF!</v>
      </c>
      <c r="T730" t="b">
        <f>H730=VLOOKUP($A730,'Vals 0505'!$A:$L,8,FALSE)</f>
        <v>1</v>
      </c>
      <c r="U730" t="b">
        <f>I730=VLOOKUP($A730,'Vals 0505'!$A:$L,9,FALSE)</f>
        <v>1</v>
      </c>
      <c r="V730" t="b">
        <f>J730=VLOOKUP($A730,'Vals 0505'!$A:$L,10,FALSE)</f>
        <v>1</v>
      </c>
      <c r="W730" t="b">
        <f>K730=VLOOKUP($A730,'Vals 0505'!$A:$L,11,FALSE)</f>
        <v>1</v>
      </c>
      <c r="X730" t="b">
        <f>L730=VLOOKUP($A730,'Vals 0505'!$A:$L,12,FALSE)</f>
        <v>1</v>
      </c>
      <c r="Y730">
        <f t="shared" si="11"/>
        <v>12031</v>
      </c>
    </row>
    <row r="731" spans="1:26">
      <c r="A731" s="4">
        <v>12032</v>
      </c>
      <c r="B731" s="5" t="s">
        <v>173</v>
      </c>
      <c r="C731" s="5" t="s">
        <v>94</v>
      </c>
      <c r="D731" s="5"/>
      <c r="E731" s="4">
        <v>0</v>
      </c>
      <c r="F731" s="5"/>
      <c r="G731" s="4" t="s">
        <v>149</v>
      </c>
      <c r="H731" s="5" t="s">
        <v>96</v>
      </c>
      <c r="I731" s="5" t="s">
        <v>174</v>
      </c>
      <c r="J731" s="5" t="s">
        <v>285</v>
      </c>
      <c r="K731" s="5" t="s">
        <v>688</v>
      </c>
      <c r="L731" s="5" t="s">
        <v>237</v>
      </c>
      <c r="M731" t="b">
        <f>A731=VLOOKUP($A731,'Vals 0505'!$A:$L,1,FALSE)</f>
        <v>1</v>
      </c>
      <c r="N731" t="b">
        <f>B731=VLOOKUP($A731,'Vals 0505'!$A:$L,2,FALSE)</f>
        <v>1</v>
      </c>
      <c r="O731" t="b">
        <f>C731=VLOOKUP($A731,'Vals 0505'!$A:$L,3,FALSE)</f>
        <v>1</v>
      </c>
      <c r="P731" t="b">
        <f>D731=VLOOKUP($A731,'Vals 0505'!$A:$L,4,FALSE)</f>
        <v>1</v>
      </c>
      <c r="Q731" t="e">
        <f>E731=VLOOKUP($A731,'Vals 0505'!$A:$L,5,FALSE)</f>
        <v>#REF!</v>
      </c>
      <c r="R731" t="b">
        <f>F731=VLOOKUP($A731,'Vals 0505'!$A:$L,6,FALSE)</f>
        <v>1</v>
      </c>
      <c r="S731" t="e">
        <f>G731=VLOOKUP($A731,'Vals 0505'!$A:$L,7,FALSE)</f>
        <v>#REF!</v>
      </c>
      <c r="T731" t="b">
        <f>H731=VLOOKUP($A731,'Vals 0505'!$A:$L,8,FALSE)</f>
        <v>1</v>
      </c>
      <c r="U731" t="b">
        <f>I731=VLOOKUP($A731,'Vals 0505'!$A:$L,9,FALSE)</f>
        <v>1</v>
      </c>
      <c r="V731" t="b">
        <f>J731=VLOOKUP($A731,'Vals 0505'!$A:$L,10,FALSE)</f>
        <v>1</v>
      </c>
      <c r="W731" t="b">
        <f>K731=VLOOKUP($A731,'Vals 0505'!$A:$L,11,FALSE)</f>
        <v>1</v>
      </c>
      <c r="X731" t="b">
        <f>L731=VLOOKUP($A731,'Vals 0505'!$A:$L,12,FALSE)</f>
        <v>1</v>
      </c>
      <c r="Y731">
        <f t="shared" si="11"/>
        <v>12032</v>
      </c>
    </row>
    <row r="732" spans="1:26">
      <c r="A732" s="3">
        <v>12033</v>
      </c>
      <c r="B732" s="5" t="s">
        <v>173</v>
      </c>
      <c r="C732" s="5" t="s">
        <v>94</v>
      </c>
      <c r="D732" s="5"/>
      <c r="E732" s="4">
        <v>0</v>
      </c>
      <c r="F732" s="5"/>
      <c r="G732" s="4" t="s">
        <v>95</v>
      </c>
      <c r="H732" s="5" t="s">
        <v>96</v>
      </c>
      <c r="I732" s="5" t="s">
        <v>174</v>
      </c>
      <c r="J732" s="5" t="s">
        <v>285</v>
      </c>
      <c r="K732" s="5" t="s">
        <v>516</v>
      </c>
      <c r="L732" s="5" t="s">
        <v>237</v>
      </c>
      <c r="M732" t="b">
        <f>A732=VLOOKUP($A732,'Vals 0505'!$A:$L,1,FALSE)</f>
        <v>1</v>
      </c>
      <c r="N732" t="b">
        <f>B732=VLOOKUP($A732,'Vals 0505'!$A:$L,2,FALSE)</f>
        <v>1</v>
      </c>
      <c r="O732" t="b">
        <f>C732=VLOOKUP($A732,'Vals 0505'!$A:$L,3,FALSE)</f>
        <v>1</v>
      </c>
      <c r="P732" t="b">
        <f>D732=VLOOKUP($A732,'Vals 0505'!$A:$L,4,FALSE)</f>
        <v>1</v>
      </c>
      <c r="Q732" t="e">
        <f>E732=VLOOKUP($A732,'Vals 0505'!$A:$L,5,FALSE)</f>
        <v>#REF!</v>
      </c>
      <c r="R732" t="b">
        <f>F732=VLOOKUP($A732,'Vals 0505'!$A:$L,6,FALSE)</f>
        <v>1</v>
      </c>
      <c r="S732" t="e">
        <f>G732=VLOOKUP($A732,'Vals 0505'!$A:$L,7,FALSE)</f>
        <v>#REF!</v>
      </c>
      <c r="T732" t="b">
        <f>H732=VLOOKUP($A732,'Vals 0505'!$A:$L,8,FALSE)</f>
        <v>1</v>
      </c>
      <c r="U732" t="b">
        <f>I732=VLOOKUP($A732,'Vals 0505'!$A:$L,9,FALSE)</f>
        <v>1</v>
      </c>
      <c r="V732" t="b">
        <f>J732=VLOOKUP($A732,'Vals 0505'!$A:$L,10,FALSE)</f>
        <v>1</v>
      </c>
      <c r="W732" t="b">
        <f>K732=VLOOKUP($A732,'Vals 0505'!$A:$L,11,FALSE)</f>
        <v>1</v>
      </c>
      <c r="X732" t="b">
        <f>L732=VLOOKUP($A732,'Vals 0505'!$A:$L,12,FALSE)</f>
        <v>1</v>
      </c>
      <c r="Y732">
        <f t="shared" si="11"/>
        <v>12033</v>
      </c>
    </row>
    <row r="733" spans="1:26">
      <c r="A733" s="4">
        <v>12034</v>
      </c>
      <c r="B733" s="5" t="s">
        <v>173</v>
      </c>
      <c r="C733" s="5" t="s">
        <v>94</v>
      </c>
      <c r="D733" s="5"/>
      <c r="E733" s="4">
        <v>0</v>
      </c>
      <c r="F733" s="5"/>
      <c r="G733" s="4" t="s">
        <v>95</v>
      </c>
      <c r="H733" s="5" t="s">
        <v>96</v>
      </c>
      <c r="I733" s="5" t="s">
        <v>174</v>
      </c>
      <c r="J733" s="5" t="s">
        <v>285</v>
      </c>
      <c r="K733" s="5" t="s">
        <v>517</v>
      </c>
      <c r="L733" s="5" t="s">
        <v>237</v>
      </c>
      <c r="M733" t="b">
        <f>A733=VLOOKUP($A733,'Vals 0505'!$A:$L,1,FALSE)</f>
        <v>1</v>
      </c>
      <c r="N733" t="b">
        <f>B733=VLOOKUP($A733,'Vals 0505'!$A:$L,2,FALSE)</f>
        <v>1</v>
      </c>
      <c r="O733" t="b">
        <f>C733=VLOOKUP($A733,'Vals 0505'!$A:$L,3,FALSE)</f>
        <v>1</v>
      </c>
      <c r="P733" t="b">
        <f>D733=VLOOKUP($A733,'Vals 0505'!$A:$L,4,FALSE)</f>
        <v>1</v>
      </c>
      <c r="Q733" t="e">
        <f>E733=VLOOKUP($A733,'Vals 0505'!$A:$L,5,FALSE)</f>
        <v>#REF!</v>
      </c>
      <c r="R733" t="b">
        <f>F733=VLOOKUP($A733,'Vals 0505'!$A:$L,6,FALSE)</f>
        <v>1</v>
      </c>
      <c r="S733" t="e">
        <f>G733=VLOOKUP($A733,'Vals 0505'!$A:$L,7,FALSE)</f>
        <v>#REF!</v>
      </c>
      <c r="T733" t="b">
        <f>H733=VLOOKUP($A733,'Vals 0505'!$A:$L,8,FALSE)</f>
        <v>1</v>
      </c>
      <c r="U733" t="b">
        <f>I733=VLOOKUP($A733,'Vals 0505'!$A:$L,9,FALSE)</f>
        <v>1</v>
      </c>
      <c r="V733" t="b">
        <f>J733=VLOOKUP($A733,'Vals 0505'!$A:$L,10,FALSE)</f>
        <v>1</v>
      </c>
      <c r="W733" t="b">
        <f>K733=VLOOKUP($A733,'Vals 0505'!$A:$L,11,FALSE)</f>
        <v>1</v>
      </c>
      <c r="X733" t="b">
        <f>L733=VLOOKUP($A733,'Vals 0505'!$A:$L,12,FALSE)</f>
        <v>1</v>
      </c>
      <c r="Y733">
        <f t="shared" si="11"/>
        <v>12034</v>
      </c>
    </row>
    <row r="734" spans="1:26">
      <c r="A734" s="3">
        <v>12035</v>
      </c>
      <c r="B734" s="5" t="s">
        <v>173</v>
      </c>
      <c r="C734" s="5" t="s">
        <v>94</v>
      </c>
      <c r="D734" s="5"/>
      <c r="E734" s="4">
        <v>0</v>
      </c>
      <c r="F734" s="5"/>
      <c r="G734" s="4" t="s">
        <v>95</v>
      </c>
      <c r="H734" s="5" t="s">
        <v>96</v>
      </c>
      <c r="I734" s="5" t="s">
        <v>174</v>
      </c>
      <c r="J734" s="5" t="s">
        <v>285</v>
      </c>
      <c r="K734" s="5" t="s">
        <v>696</v>
      </c>
      <c r="L734" s="5" t="s">
        <v>237</v>
      </c>
      <c r="M734" t="b">
        <f>A734=VLOOKUP($A734,'Vals 0505'!$A:$L,1,FALSE)</f>
        <v>1</v>
      </c>
      <c r="N734" t="b">
        <f>B734=VLOOKUP($A734,'Vals 0505'!$A:$L,2,FALSE)</f>
        <v>1</v>
      </c>
      <c r="O734" t="b">
        <f>C734=VLOOKUP($A734,'Vals 0505'!$A:$L,3,FALSE)</f>
        <v>1</v>
      </c>
      <c r="P734" t="b">
        <f>D734=VLOOKUP($A734,'Vals 0505'!$A:$L,4,FALSE)</f>
        <v>1</v>
      </c>
      <c r="Q734" t="e">
        <f>E734=VLOOKUP($A734,'Vals 0505'!$A:$L,5,FALSE)</f>
        <v>#REF!</v>
      </c>
      <c r="R734" t="b">
        <f>F734=VLOOKUP($A734,'Vals 0505'!$A:$L,6,FALSE)</f>
        <v>1</v>
      </c>
      <c r="S734" t="e">
        <f>G734=VLOOKUP($A734,'Vals 0505'!$A:$L,7,FALSE)</f>
        <v>#REF!</v>
      </c>
      <c r="T734" t="b">
        <f>H734=VLOOKUP($A734,'Vals 0505'!$A:$L,8,FALSE)</f>
        <v>1</v>
      </c>
      <c r="U734" t="b">
        <f>I734=VLOOKUP($A734,'Vals 0505'!$A:$L,9,FALSE)</f>
        <v>1</v>
      </c>
      <c r="V734" t="b">
        <f>J734=VLOOKUP($A734,'Vals 0505'!$A:$L,10,FALSE)</f>
        <v>1</v>
      </c>
      <c r="W734" t="b">
        <f>K734=VLOOKUP($A734,'Vals 0505'!$A:$L,11,FALSE)</f>
        <v>1</v>
      </c>
      <c r="X734" t="b">
        <f>L734=VLOOKUP($A734,'Vals 0505'!$A:$L,12,FALSE)</f>
        <v>1</v>
      </c>
      <c r="Y734">
        <f t="shared" si="11"/>
        <v>12035</v>
      </c>
    </row>
    <row r="735" spans="1:26">
      <c r="A735" s="4">
        <v>12036</v>
      </c>
      <c r="B735" s="5" t="s">
        <v>173</v>
      </c>
      <c r="C735" s="5" t="s">
        <v>94</v>
      </c>
      <c r="D735" s="5"/>
      <c r="E735" s="4">
        <v>0</v>
      </c>
      <c r="F735" s="5"/>
      <c r="G735" s="4" t="s">
        <v>95</v>
      </c>
      <c r="H735" s="5" t="s">
        <v>96</v>
      </c>
      <c r="I735" s="5" t="s">
        <v>174</v>
      </c>
      <c r="J735" s="5" t="s">
        <v>285</v>
      </c>
      <c r="K735" s="5" t="s">
        <v>697</v>
      </c>
      <c r="L735" s="5" t="s">
        <v>237</v>
      </c>
      <c r="M735" t="b">
        <f>A735=VLOOKUP($A735,'Vals 0505'!$A:$L,1,FALSE)</f>
        <v>1</v>
      </c>
      <c r="N735" t="b">
        <f>B735=VLOOKUP($A735,'Vals 0505'!$A:$L,2,FALSE)</f>
        <v>1</v>
      </c>
      <c r="O735" t="b">
        <f>C735=VLOOKUP($A735,'Vals 0505'!$A:$L,3,FALSE)</f>
        <v>1</v>
      </c>
      <c r="P735" t="b">
        <f>D735=VLOOKUP($A735,'Vals 0505'!$A:$L,4,FALSE)</f>
        <v>1</v>
      </c>
      <c r="Q735" t="e">
        <f>E735=VLOOKUP($A735,'Vals 0505'!$A:$L,5,FALSE)</f>
        <v>#REF!</v>
      </c>
      <c r="R735" t="b">
        <f>F735=VLOOKUP($A735,'Vals 0505'!$A:$L,6,FALSE)</f>
        <v>1</v>
      </c>
      <c r="S735" t="e">
        <f>G735=VLOOKUP($A735,'Vals 0505'!$A:$L,7,FALSE)</f>
        <v>#REF!</v>
      </c>
      <c r="T735" t="b">
        <f>H735=VLOOKUP($A735,'Vals 0505'!$A:$L,8,FALSE)</f>
        <v>1</v>
      </c>
      <c r="U735" t="b">
        <f>I735=VLOOKUP($A735,'Vals 0505'!$A:$L,9,FALSE)</f>
        <v>1</v>
      </c>
      <c r="V735" t="b">
        <f>J735=VLOOKUP($A735,'Vals 0505'!$A:$L,10,FALSE)</f>
        <v>1</v>
      </c>
      <c r="W735" t="b">
        <f>K735=VLOOKUP($A735,'Vals 0505'!$A:$L,11,FALSE)</f>
        <v>1</v>
      </c>
      <c r="X735" t="b">
        <f>L735=VLOOKUP($A735,'Vals 0505'!$A:$L,12,FALSE)</f>
        <v>1</v>
      </c>
      <c r="Y735">
        <f t="shared" si="11"/>
        <v>12036</v>
      </c>
    </row>
    <row r="736" spans="1:26">
      <c r="A736" s="3">
        <v>12037</v>
      </c>
      <c r="B736" s="5" t="s">
        <v>173</v>
      </c>
      <c r="C736" s="5" t="s">
        <v>94</v>
      </c>
      <c r="D736" s="5"/>
      <c r="E736" s="4">
        <v>0</v>
      </c>
      <c r="F736" s="5"/>
      <c r="G736" s="4" t="s">
        <v>95</v>
      </c>
      <c r="H736" s="5" t="s">
        <v>96</v>
      </c>
      <c r="I736" s="5" t="s">
        <v>174</v>
      </c>
      <c r="J736" s="5" t="s">
        <v>285</v>
      </c>
      <c r="K736" s="5" t="s">
        <v>695</v>
      </c>
      <c r="L736" s="5" t="s">
        <v>237</v>
      </c>
      <c r="M736" t="b">
        <f>A736=VLOOKUP($A736,'Vals 0505'!$A:$L,1,FALSE)</f>
        <v>1</v>
      </c>
      <c r="N736" t="b">
        <f>B736=VLOOKUP($A736,'Vals 0505'!$A:$L,2,FALSE)</f>
        <v>1</v>
      </c>
      <c r="O736" t="b">
        <f>C736=VLOOKUP($A736,'Vals 0505'!$A:$L,3,FALSE)</f>
        <v>1</v>
      </c>
      <c r="P736" t="b">
        <f>D736=VLOOKUP($A736,'Vals 0505'!$A:$L,4,FALSE)</f>
        <v>1</v>
      </c>
      <c r="Q736" t="e">
        <f>E736=VLOOKUP($A736,'Vals 0505'!$A:$L,5,FALSE)</f>
        <v>#REF!</v>
      </c>
      <c r="R736" t="b">
        <f>F736=VLOOKUP($A736,'Vals 0505'!$A:$L,6,FALSE)</f>
        <v>1</v>
      </c>
      <c r="S736" t="e">
        <f>G736=VLOOKUP($A736,'Vals 0505'!$A:$L,7,FALSE)</f>
        <v>#REF!</v>
      </c>
      <c r="T736" t="b">
        <f>H736=VLOOKUP($A736,'Vals 0505'!$A:$L,8,FALSE)</f>
        <v>1</v>
      </c>
      <c r="U736" t="b">
        <f>I736=VLOOKUP($A736,'Vals 0505'!$A:$L,9,FALSE)</f>
        <v>1</v>
      </c>
      <c r="V736" t="b">
        <f>J736=VLOOKUP($A736,'Vals 0505'!$A:$L,10,FALSE)</f>
        <v>1</v>
      </c>
      <c r="W736" t="b">
        <f>K736=VLOOKUP($A736,'Vals 0505'!$A:$L,11,FALSE)</f>
        <v>1</v>
      </c>
      <c r="X736" t="b">
        <f>L736=VLOOKUP($A736,'Vals 0505'!$A:$L,12,FALSE)</f>
        <v>1</v>
      </c>
      <c r="Y736">
        <f t="shared" si="11"/>
        <v>12037</v>
      </c>
    </row>
    <row r="737" spans="1:26">
      <c r="A737" s="4">
        <v>12038</v>
      </c>
      <c r="B737" s="5" t="s">
        <v>173</v>
      </c>
      <c r="C737" s="5" t="s">
        <v>94</v>
      </c>
      <c r="D737" s="5"/>
      <c r="E737" s="4">
        <v>0</v>
      </c>
      <c r="F737" s="5"/>
      <c r="G737" s="4" t="s">
        <v>95</v>
      </c>
      <c r="H737" s="5" t="s">
        <v>96</v>
      </c>
      <c r="I737" s="5" t="s">
        <v>174</v>
      </c>
      <c r="J737" s="5" t="s">
        <v>285</v>
      </c>
      <c r="K737" s="5" t="s">
        <v>57</v>
      </c>
      <c r="L737" s="5" t="s">
        <v>237</v>
      </c>
      <c r="M737" t="b">
        <f>A737=VLOOKUP($A737,'Vals 0505'!$A:$L,1,FALSE)</f>
        <v>1</v>
      </c>
      <c r="N737" t="b">
        <f>B737=VLOOKUP($A737,'Vals 0505'!$A:$L,2,FALSE)</f>
        <v>1</v>
      </c>
      <c r="O737" t="b">
        <f>C737=VLOOKUP($A737,'Vals 0505'!$A:$L,3,FALSE)</f>
        <v>1</v>
      </c>
      <c r="P737" t="b">
        <f>D737=VLOOKUP($A737,'Vals 0505'!$A:$L,4,FALSE)</f>
        <v>1</v>
      </c>
      <c r="Q737" t="e">
        <f>E737=VLOOKUP($A737,'Vals 0505'!$A:$L,5,FALSE)</f>
        <v>#REF!</v>
      </c>
      <c r="R737" t="b">
        <f>F737=VLOOKUP($A737,'Vals 0505'!$A:$L,6,FALSE)</f>
        <v>1</v>
      </c>
      <c r="S737" t="e">
        <f>G737=VLOOKUP($A737,'Vals 0505'!$A:$L,7,FALSE)</f>
        <v>#REF!</v>
      </c>
      <c r="T737" t="b">
        <f>H737=VLOOKUP($A737,'Vals 0505'!$A:$L,8,FALSE)</f>
        <v>1</v>
      </c>
      <c r="U737" t="b">
        <f>I737=VLOOKUP($A737,'Vals 0505'!$A:$L,9,FALSE)</f>
        <v>1</v>
      </c>
      <c r="V737" t="b">
        <f>J737=VLOOKUP($A737,'Vals 0505'!$A:$L,10,FALSE)</f>
        <v>1</v>
      </c>
      <c r="W737" t="b">
        <f>K737=VLOOKUP($A737,'Vals 0505'!$A:$L,11,FALSE)</f>
        <v>1</v>
      </c>
      <c r="X737" t="b">
        <f>L737=VLOOKUP($A737,'Vals 0505'!$A:$L,12,FALSE)</f>
        <v>1</v>
      </c>
      <c r="Y737">
        <f t="shared" si="11"/>
        <v>12038</v>
      </c>
    </row>
    <row r="738" spans="1:26">
      <c r="A738" s="3">
        <v>12041</v>
      </c>
      <c r="B738" s="5" t="s">
        <v>173</v>
      </c>
      <c r="C738" s="5" t="s">
        <v>94</v>
      </c>
      <c r="D738" s="5"/>
      <c r="E738" s="4">
        <v>0</v>
      </c>
      <c r="F738" s="5"/>
      <c r="G738" s="4" t="s">
        <v>95</v>
      </c>
      <c r="H738" s="5" t="s">
        <v>96</v>
      </c>
      <c r="I738" s="5" t="s">
        <v>176</v>
      </c>
      <c r="J738" s="5" t="s">
        <v>285</v>
      </c>
      <c r="K738" s="5" t="s">
        <v>516</v>
      </c>
      <c r="L738" s="5" t="s">
        <v>237</v>
      </c>
      <c r="M738" t="b">
        <f>A738=VLOOKUP($A738,'Vals 0505'!$A:$L,1,FALSE)</f>
        <v>1</v>
      </c>
      <c r="N738" t="b">
        <f>B738=VLOOKUP($A738,'Vals 0505'!$A:$L,2,FALSE)</f>
        <v>1</v>
      </c>
      <c r="O738" t="b">
        <f>C738=VLOOKUP($A738,'Vals 0505'!$A:$L,3,FALSE)</f>
        <v>1</v>
      </c>
      <c r="P738" t="b">
        <f>D738=VLOOKUP($A738,'Vals 0505'!$A:$L,4,FALSE)</f>
        <v>1</v>
      </c>
      <c r="Q738" t="e">
        <f>E738=VLOOKUP($A738,'Vals 0505'!$A:$L,5,FALSE)</f>
        <v>#REF!</v>
      </c>
      <c r="R738" t="b">
        <f>F738=VLOOKUP($A738,'Vals 0505'!$A:$L,6,FALSE)</f>
        <v>1</v>
      </c>
      <c r="S738" t="e">
        <f>G738=VLOOKUP($A738,'Vals 0505'!$A:$L,7,FALSE)</f>
        <v>#REF!</v>
      </c>
      <c r="T738" t="b">
        <f>H738=VLOOKUP($A738,'Vals 0505'!$A:$L,8,FALSE)</f>
        <v>1</v>
      </c>
      <c r="U738" t="b">
        <f>I738=VLOOKUP($A738,'Vals 0505'!$A:$L,9,FALSE)</f>
        <v>1</v>
      </c>
      <c r="V738" t="b">
        <f>J738=VLOOKUP($A738,'Vals 0505'!$A:$L,10,FALSE)</f>
        <v>1</v>
      </c>
      <c r="W738" t="b">
        <f>K738=VLOOKUP($A738,'Vals 0505'!$A:$L,11,FALSE)</f>
        <v>1</v>
      </c>
      <c r="X738" t="b">
        <f>L738=VLOOKUP($A738,'Vals 0505'!$A:$L,12,FALSE)</f>
        <v>1</v>
      </c>
      <c r="Y738">
        <f t="shared" si="11"/>
        <v>12041</v>
      </c>
    </row>
    <row r="739" spans="1:26">
      <c r="A739" s="4">
        <v>12042</v>
      </c>
      <c r="B739" s="5" t="s">
        <v>173</v>
      </c>
      <c r="C739" s="5" t="s">
        <v>94</v>
      </c>
      <c r="D739" s="5"/>
      <c r="E739" s="4">
        <v>0</v>
      </c>
      <c r="F739" s="5">
        <v>1</v>
      </c>
      <c r="G739" s="4" t="s">
        <v>95</v>
      </c>
      <c r="H739" s="5" t="s">
        <v>98</v>
      </c>
      <c r="I739" s="5" t="s">
        <v>176</v>
      </c>
      <c r="J739" s="5" t="s">
        <v>285</v>
      </c>
      <c r="K739" s="5" t="s">
        <v>558</v>
      </c>
      <c r="L739" s="5" t="s">
        <v>237</v>
      </c>
      <c r="M739" t="b">
        <f>A739=VLOOKUP($A739,'Vals 0505'!$A:$L,1,FALSE)</f>
        <v>1</v>
      </c>
      <c r="N739" t="b">
        <f>B739=VLOOKUP($A739,'Vals 0505'!$A:$L,2,FALSE)</f>
        <v>1</v>
      </c>
      <c r="O739" t="b">
        <f>C739=VLOOKUP($A739,'Vals 0505'!$A:$L,3,FALSE)</f>
        <v>1</v>
      </c>
      <c r="P739" t="b">
        <f>D739=VLOOKUP($A739,'Vals 0505'!$A:$L,4,FALSE)</f>
        <v>1</v>
      </c>
      <c r="Q739" t="e">
        <f>E739=VLOOKUP($A739,'Vals 0505'!$A:$L,5,FALSE)</f>
        <v>#REF!</v>
      </c>
      <c r="R739" t="e">
        <f>F739=VLOOKUP($A739,'Vals 0505'!$A:$L,6,FALSE)</f>
        <v>#REF!</v>
      </c>
      <c r="S739" t="e">
        <f>G739=VLOOKUP($A739,'Vals 0505'!$A:$L,7,FALSE)</f>
        <v>#REF!</v>
      </c>
      <c r="T739" t="b">
        <f>H739=VLOOKUP($A739,'Vals 0505'!$A:$L,8,FALSE)</f>
        <v>1</v>
      </c>
      <c r="U739" t="b">
        <f>I739=VLOOKUP($A739,'Vals 0505'!$A:$L,9,FALSE)</f>
        <v>1</v>
      </c>
      <c r="V739" t="b">
        <f>J739=VLOOKUP($A739,'Vals 0505'!$A:$L,10,FALSE)</f>
        <v>1</v>
      </c>
      <c r="W739" t="b">
        <f>K739=VLOOKUP($A739,'Vals 0505'!$A:$L,11,FALSE)</f>
        <v>1</v>
      </c>
      <c r="X739" t="b">
        <f>L739=VLOOKUP($A739,'Vals 0505'!$A:$L,12,FALSE)</f>
        <v>1</v>
      </c>
      <c r="Y739">
        <f t="shared" si="11"/>
        <v>12042</v>
      </c>
    </row>
    <row r="740" spans="1:26">
      <c r="A740" s="3">
        <v>12043</v>
      </c>
      <c r="B740" s="5" t="s">
        <v>173</v>
      </c>
      <c r="C740" s="5" t="s">
        <v>94</v>
      </c>
      <c r="D740" s="5"/>
      <c r="E740" s="4">
        <v>2.9999999999999997E-4</v>
      </c>
      <c r="F740" s="5">
        <v>1</v>
      </c>
      <c r="G740" s="4" t="s">
        <v>95</v>
      </c>
      <c r="H740" s="5" t="s">
        <v>96</v>
      </c>
      <c r="I740" s="5" t="s">
        <v>176</v>
      </c>
      <c r="J740" s="5" t="s">
        <v>285</v>
      </c>
      <c r="K740" s="5" t="s">
        <v>559</v>
      </c>
      <c r="L740" s="5" t="s">
        <v>237</v>
      </c>
      <c r="M740" t="b">
        <f>A740=VLOOKUP($A740,'Vals 0505'!$A:$L,1,FALSE)</f>
        <v>1</v>
      </c>
      <c r="N740" t="b">
        <f>B740=VLOOKUP($A740,'Vals 0505'!$A:$L,2,FALSE)</f>
        <v>1</v>
      </c>
      <c r="O740" t="b">
        <f>C740=VLOOKUP($A740,'Vals 0505'!$A:$L,3,FALSE)</f>
        <v>1</v>
      </c>
      <c r="P740" t="b">
        <f>D740=VLOOKUP($A740,'Vals 0505'!$A:$L,4,FALSE)</f>
        <v>1</v>
      </c>
      <c r="Q740" t="e">
        <f>E740=VLOOKUP($A740,'Vals 0505'!$A:$L,5,FALSE)</f>
        <v>#REF!</v>
      </c>
      <c r="R740" t="e">
        <f>F740=VLOOKUP($A740,'Vals 0505'!$A:$L,6,FALSE)</f>
        <v>#REF!</v>
      </c>
      <c r="S740" t="e">
        <f>G740=VLOOKUP($A740,'Vals 0505'!$A:$L,7,FALSE)</f>
        <v>#REF!</v>
      </c>
      <c r="T740" t="b">
        <f>H740=VLOOKUP($A740,'Vals 0505'!$A:$L,8,FALSE)</f>
        <v>1</v>
      </c>
      <c r="U740" t="b">
        <f>I740=VLOOKUP($A740,'Vals 0505'!$A:$L,9,FALSE)</f>
        <v>1</v>
      </c>
      <c r="V740" t="b">
        <f>J740=VLOOKUP($A740,'Vals 0505'!$A:$L,10,FALSE)</f>
        <v>0</v>
      </c>
      <c r="W740" t="b">
        <f>K740=VLOOKUP($A740,'Vals 0505'!$A:$L,11,FALSE)</f>
        <v>1</v>
      </c>
      <c r="X740" t="b">
        <f>L740=VLOOKUP($A740,'Vals 0505'!$A:$L,12,FALSE)</f>
        <v>1</v>
      </c>
      <c r="Y740">
        <f t="shared" si="11"/>
        <v>12043</v>
      </c>
      <c r="Z740" t="str">
        <f>VLOOKUP($A740,'Vals 0505'!$A:$L,10,FALSE)</f>
        <v>Low</v>
      </c>
    </row>
    <row r="741" spans="1:26">
      <c r="A741" s="4">
        <v>12044</v>
      </c>
      <c r="B741" s="5" t="s">
        <v>173</v>
      </c>
      <c r="C741" s="5" t="s">
        <v>94</v>
      </c>
      <c r="D741" s="5"/>
      <c r="E741" s="4">
        <v>0</v>
      </c>
      <c r="F741" s="5"/>
      <c r="G741" s="4" t="s">
        <v>95</v>
      </c>
      <c r="H741" s="5" t="s">
        <v>96</v>
      </c>
      <c r="I741" s="5" t="s">
        <v>176</v>
      </c>
      <c r="J741" s="5" t="s">
        <v>285</v>
      </c>
      <c r="K741" s="5" t="s">
        <v>517</v>
      </c>
      <c r="L741" s="5" t="s">
        <v>237</v>
      </c>
      <c r="M741" t="b">
        <f>A741=VLOOKUP($A741,'Vals 0505'!$A:$L,1,FALSE)</f>
        <v>1</v>
      </c>
      <c r="N741" t="b">
        <f>B741=VLOOKUP($A741,'Vals 0505'!$A:$L,2,FALSE)</f>
        <v>1</v>
      </c>
      <c r="O741" t="b">
        <f>C741=VLOOKUP($A741,'Vals 0505'!$A:$L,3,FALSE)</f>
        <v>1</v>
      </c>
      <c r="P741" t="b">
        <f>D741=VLOOKUP($A741,'Vals 0505'!$A:$L,4,FALSE)</f>
        <v>1</v>
      </c>
      <c r="Q741" t="e">
        <f>E741=VLOOKUP($A741,'Vals 0505'!$A:$L,5,FALSE)</f>
        <v>#REF!</v>
      </c>
      <c r="R741" t="b">
        <f>F741=VLOOKUP($A741,'Vals 0505'!$A:$L,6,FALSE)</f>
        <v>1</v>
      </c>
      <c r="S741" t="e">
        <f>G741=VLOOKUP($A741,'Vals 0505'!$A:$L,7,FALSE)</f>
        <v>#REF!</v>
      </c>
      <c r="T741" t="b">
        <f>H741=VLOOKUP($A741,'Vals 0505'!$A:$L,8,FALSE)</f>
        <v>1</v>
      </c>
      <c r="U741" t="b">
        <f>I741=VLOOKUP($A741,'Vals 0505'!$A:$L,9,FALSE)</f>
        <v>1</v>
      </c>
      <c r="V741" t="b">
        <f>J741=VLOOKUP($A741,'Vals 0505'!$A:$L,10,FALSE)</f>
        <v>1</v>
      </c>
      <c r="W741" t="b">
        <f>K741=VLOOKUP($A741,'Vals 0505'!$A:$L,11,FALSE)</f>
        <v>1</v>
      </c>
      <c r="X741" t="b">
        <f>L741=VLOOKUP($A741,'Vals 0505'!$A:$L,12,FALSE)</f>
        <v>1</v>
      </c>
      <c r="Y741">
        <f t="shared" si="11"/>
        <v>12044</v>
      </c>
    </row>
    <row r="742" spans="1:26">
      <c r="A742" s="3">
        <v>12046</v>
      </c>
      <c r="B742" s="5" t="s">
        <v>173</v>
      </c>
      <c r="C742" s="5" t="s">
        <v>94</v>
      </c>
      <c r="D742" s="5"/>
      <c r="E742" s="4">
        <v>0</v>
      </c>
      <c r="F742" s="5"/>
      <c r="G742" s="4" t="s">
        <v>95</v>
      </c>
      <c r="H742" s="5" t="s">
        <v>96</v>
      </c>
      <c r="I742" s="5" t="s">
        <v>176</v>
      </c>
      <c r="J742" s="5" t="s">
        <v>285</v>
      </c>
      <c r="K742" s="5" t="s">
        <v>698</v>
      </c>
      <c r="L742" s="5" t="s">
        <v>237</v>
      </c>
      <c r="M742" t="b">
        <f>A742=VLOOKUP($A742,'Vals 0505'!$A:$L,1,FALSE)</f>
        <v>1</v>
      </c>
      <c r="N742" t="b">
        <f>B742=VLOOKUP($A742,'Vals 0505'!$A:$L,2,FALSE)</f>
        <v>1</v>
      </c>
      <c r="O742" t="b">
        <f>C742=VLOOKUP($A742,'Vals 0505'!$A:$L,3,FALSE)</f>
        <v>1</v>
      </c>
      <c r="P742" t="b">
        <f>D742=VLOOKUP($A742,'Vals 0505'!$A:$L,4,FALSE)</f>
        <v>1</v>
      </c>
      <c r="Q742" t="e">
        <f>E742=VLOOKUP($A742,'Vals 0505'!$A:$L,5,FALSE)</f>
        <v>#REF!</v>
      </c>
      <c r="R742" t="b">
        <f>F742=VLOOKUP($A742,'Vals 0505'!$A:$L,6,FALSE)</f>
        <v>1</v>
      </c>
      <c r="S742" t="e">
        <f>G742=VLOOKUP($A742,'Vals 0505'!$A:$L,7,FALSE)</f>
        <v>#REF!</v>
      </c>
      <c r="T742" t="b">
        <f>H742=VLOOKUP($A742,'Vals 0505'!$A:$L,8,FALSE)</f>
        <v>1</v>
      </c>
      <c r="U742" t="b">
        <f>I742=VLOOKUP($A742,'Vals 0505'!$A:$L,9,FALSE)</f>
        <v>1</v>
      </c>
      <c r="V742" t="b">
        <f>J742=VLOOKUP($A742,'Vals 0505'!$A:$L,10,FALSE)</f>
        <v>1</v>
      </c>
      <c r="W742" t="b">
        <f>K742=VLOOKUP($A742,'Vals 0505'!$A:$L,11,FALSE)</f>
        <v>1</v>
      </c>
      <c r="X742" t="b">
        <f>L742=VLOOKUP($A742,'Vals 0505'!$A:$L,12,FALSE)</f>
        <v>1</v>
      </c>
      <c r="Y742">
        <f t="shared" si="11"/>
        <v>12046</v>
      </c>
    </row>
    <row r="743" spans="1:26">
      <c r="A743" s="4">
        <v>12050</v>
      </c>
      <c r="B743" s="5" t="s">
        <v>173</v>
      </c>
      <c r="C743" s="5" t="s">
        <v>94</v>
      </c>
      <c r="D743" s="5"/>
      <c r="E743" s="4">
        <v>0</v>
      </c>
      <c r="F743" s="5"/>
      <c r="G743" s="4" t="s">
        <v>95</v>
      </c>
      <c r="H743" s="5" t="s">
        <v>96</v>
      </c>
      <c r="I743" s="5" t="s">
        <v>176</v>
      </c>
      <c r="J743" s="5" t="s">
        <v>285</v>
      </c>
      <c r="K743" s="5" t="s">
        <v>57</v>
      </c>
      <c r="L743" s="5" t="s">
        <v>237</v>
      </c>
      <c r="M743" t="b">
        <f>A743=VLOOKUP($A743,'Vals 0505'!$A:$L,1,FALSE)</f>
        <v>1</v>
      </c>
      <c r="N743" t="b">
        <f>B743=VLOOKUP($A743,'Vals 0505'!$A:$L,2,FALSE)</f>
        <v>1</v>
      </c>
      <c r="O743" t="b">
        <f>C743=VLOOKUP($A743,'Vals 0505'!$A:$L,3,FALSE)</f>
        <v>1</v>
      </c>
      <c r="P743" t="b">
        <f>D743=VLOOKUP($A743,'Vals 0505'!$A:$L,4,FALSE)</f>
        <v>1</v>
      </c>
      <c r="Q743" t="e">
        <f>E743=VLOOKUP($A743,'Vals 0505'!$A:$L,5,FALSE)</f>
        <v>#REF!</v>
      </c>
      <c r="R743" t="b">
        <f>F743=VLOOKUP($A743,'Vals 0505'!$A:$L,6,FALSE)</f>
        <v>1</v>
      </c>
      <c r="S743" t="e">
        <f>G743=VLOOKUP($A743,'Vals 0505'!$A:$L,7,FALSE)</f>
        <v>#REF!</v>
      </c>
      <c r="T743" t="b">
        <f>H743=VLOOKUP($A743,'Vals 0505'!$A:$L,8,FALSE)</f>
        <v>1</v>
      </c>
      <c r="U743" t="b">
        <f>I743=VLOOKUP($A743,'Vals 0505'!$A:$L,9,FALSE)</f>
        <v>1</v>
      </c>
      <c r="V743" t="b">
        <f>J743=VLOOKUP($A743,'Vals 0505'!$A:$L,10,FALSE)</f>
        <v>1</v>
      </c>
      <c r="W743" t="b">
        <f>K743=VLOOKUP($A743,'Vals 0505'!$A:$L,11,FALSE)</f>
        <v>1</v>
      </c>
      <c r="X743" t="b">
        <f>L743=VLOOKUP($A743,'Vals 0505'!$A:$L,12,FALSE)</f>
        <v>1</v>
      </c>
      <c r="Y743">
        <f t="shared" si="11"/>
        <v>12050</v>
      </c>
    </row>
    <row r="744" spans="1:26">
      <c r="A744" s="3">
        <v>12055</v>
      </c>
      <c r="B744" s="5" t="s">
        <v>173</v>
      </c>
      <c r="C744" s="5" t="s">
        <v>34</v>
      </c>
      <c r="D744" s="5" t="s">
        <v>35</v>
      </c>
      <c r="E744" s="4"/>
      <c r="F744" s="5"/>
      <c r="G744" s="4"/>
      <c r="H744" s="5" t="s">
        <v>36</v>
      </c>
      <c r="I744" s="5" t="s">
        <v>180</v>
      </c>
      <c r="J744" s="5" t="s">
        <v>284</v>
      </c>
      <c r="K744" s="5" t="s">
        <v>480</v>
      </c>
      <c r="L744" s="5" t="s">
        <v>17</v>
      </c>
      <c r="M744" t="b">
        <f>A744=VLOOKUP($A744,'Vals 0505'!$A:$L,1,FALSE)</f>
        <v>1</v>
      </c>
      <c r="N744" t="b">
        <f>B744=VLOOKUP($A744,'Vals 0505'!$A:$L,2,FALSE)</f>
        <v>1</v>
      </c>
      <c r="O744" t="b">
        <f>C744=VLOOKUP($A744,'Vals 0505'!$A:$L,3,FALSE)</f>
        <v>1</v>
      </c>
      <c r="P744" t="b">
        <f>D744=VLOOKUP($A744,'Vals 0505'!$A:$L,4,FALSE)</f>
        <v>1</v>
      </c>
      <c r="Q744" t="b">
        <f>E744=VLOOKUP($A744,'Vals 0505'!$A:$L,5,FALSE)</f>
        <v>1</v>
      </c>
      <c r="R744" t="b">
        <f>F744=VLOOKUP($A744,'Vals 0505'!$A:$L,6,FALSE)</f>
        <v>1</v>
      </c>
      <c r="S744" t="b">
        <f>G744=VLOOKUP($A744,'Vals 0505'!$A:$L,7,FALSE)</f>
        <v>1</v>
      </c>
      <c r="T744" t="b">
        <f>H744=VLOOKUP($A744,'Vals 0505'!$A:$L,8,FALSE)</f>
        <v>1</v>
      </c>
      <c r="U744" t="b">
        <f>I744=VLOOKUP($A744,'Vals 0505'!$A:$L,9,FALSE)</f>
        <v>1</v>
      </c>
      <c r="V744" t="b">
        <f>J744=VLOOKUP($A744,'Vals 0505'!$A:$L,10,FALSE)</f>
        <v>1</v>
      </c>
      <c r="W744" t="b">
        <f>K744=VLOOKUP($A744,'Vals 0505'!$A:$L,11,FALSE)</f>
        <v>1</v>
      </c>
      <c r="X744" t="b">
        <f>L744=VLOOKUP($A744,'Vals 0505'!$A:$L,12,FALSE)</f>
        <v>1</v>
      </c>
      <c r="Y744">
        <f t="shared" si="11"/>
        <v>12055</v>
      </c>
    </row>
    <row r="745" spans="1:26">
      <c r="A745" s="4">
        <v>12056</v>
      </c>
      <c r="B745" s="5" t="s">
        <v>173</v>
      </c>
      <c r="C745" s="5" t="s">
        <v>34</v>
      </c>
      <c r="D745" s="5" t="s">
        <v>37</v>
      </c>
      <c r="E745" s="4"/>
      <c r="F745" s="5"/>
      <c r="G745" s="4"/>
      <c r="H745" s="5" t="s">
        <v>36</v>
      </c>
      <c r="I745" s="5" t="s">
        <v>180</v>
      </c>
      <c r="J745" s="5" t="s">
        <v>284</v>
      </c>
      <c r="K745" s="5" t="s">
        <v>694</v>
      </c>
      <c r="L745" s="5" t="s">
        <v>17</v>
      </c>
      <c r="M745" t="b">
        <f>A745=VLOOKUP($A745,'Vals 0505'!$A:$L,1,FALSE)</f>
        <v>1</v>
      </c>
      <c r="N745" t="b">
        <f>B745=VLOOKUP($A745,'Vals 0505'!$A:$L,2,FALSE)</f>
        <v>1</v>
      </c>
      <c r="O745" t="b">
        <f>C745=VLOOKUP($A745,'Vals 0505'!$A:$L,3,FALSE)</f>
        <v>1</v>
      </c>
      <c r="P745" t="b">
        <f>D745=VLOOKUP($A745,'Vals 0505'!$A:$L,4,FALSE)</f>
        <v>1</v>
      </c>
      <c r="Q745" t="b">
        <f>E745=VLOOKUP($A745,'Vals 0505'!$A:$L,5,FALSE)</f>
        <v>1</v>
      </c>
      <c r="R745" t="b">
        <f>F745=VLOOKUP($A745,'Vals 0505'!$A:$L,6,FALSE)</f>
        <v>1</v>
      </c>
      <c r="S745" t="b">
        <f>G745=VLOOKUP($A745,'Vals 0505'!$A:$L,7,FALSE)</f>
        <v>1</v>
      </c>
      <c r="T745" t="b">
        <f>H745=VLOOKUP($A745,'Vals 0505'!$A:$L,8,FALSE)</f>
        <v>1</v>
      </c>
      <c r="U745" t="b">
        <f>I745=VLOOKUP($A745,'Vals 0505'!$A:$L,9,FALSE)</f>
        <v>1</v>
      </c>
      <c r="V745" t="b">
        <f>J745=VLOOKUP($A745,'Vals 0505'!$A:$L,10,FALSE)</f>
        <v>1</v>
      </c>
      <c r="W745" t="b">
        <f>K745=VLOOKUP($A745,'Vals 0505'!$A:$L,11,FALSE)</f>
        <v>1</v>
      </c>
      <c r="X745" t="b">
        <f>L745=VLOOKUP($A745,'Vals 0505'!$A:$L,12,FALSE)</f>
        <v>1</v>
      </c>
      <c r="Y745">
        <f t="shared" si="11"/>
        <v>12056</v>
      </c>
    </row>
    <row r="746" spans="1:26">
      <c r="A746" s="3">
        <v>12057</v>
      </c>
      <c r="B746" s="5" t="s">
        <v>173</v>
      </c>
      <c r="C746" s="5" t="s">
        <v>34</v>
      </c>
      <c r="D746" s="5" t="s">
        <v>35</v>
      </c>
      <c r="E746" s="4"/>
      <c r="F746" s="5"/>
      <c r="G746" s="4"/>
      <c r="H746" s="5" t="s">
        <v>36</v>
      </c>
      <c r="I746" s="5" t="s">
        <v>180</v>
      </c>
      <c r="J746" s="5" t="s">
        <v>284</v>
      </c>
      <c r="K746" s="5" t="s">
        <v>481</v>
      </c>
      <c r="L746" s="5" t="s">
        <v>17</v>
      </c>
      <c r="M746" t="b">
        <f>A746=VLOOKUP($A746,'Vals 0505'!$A:$L,1,FALSE)</f>
        <v>1</v>
      </c>
      <c r="N746" t="b">
        <f>B746=VLOOKUP($A746,'Vals 0505'!$A:$L,2,FALSE)</f>
        <v>1</v>
      </c>
      <c r="O746" t="b">
        <f>C746=VLOOKUP($A746,'Vals 0505'!$A:$L,3,FALSE)</f>
        <v>1</v>
      </c>
      <c r="P746" t="b">
        <f>D746=VLOOKUP($A746,'Vals 0505'!$A:$L,4,FALSE)</f>
        <v>1</v>
      </c>
      <c r="Q746" t="b">
        <f>E746=VLOOKUP($A746,'Vals 0505'!$A:$L,5,FALSE)</f>
        <v>1</v>
      </c>
      <c r="R746" t="b">
        <f>F746=VLOOKUP($A746,'Vals 0505'!$A:$L,6,FALSE)</f>
        <v>1</v>
      </c>
      <c r="S746" t="b">
        <f>G746=VLOOKUP($A746,'Vals 0505'!$A:$L,7,FALSE)</f>
        <v>1</v>
      </c>
      <c r="T746" t="b">
        <f>H746=VLOOKUP($A746,'Vals 0505'!$A:$L,8,FALSE)</f>
        <v>1</v>
      </c>
      <c r="U746" t="b">
        <f>I746=VLOOKUP($A746,'Vals 0505'!$A:$L,9,FALSE)</f>
        <v>1</v>
      </c>
      <c r="V746" t="b">
        <f>J746=VLOOKUP($A746,'Vals 0505'!$A:$L,10,FALSE)</f>
        <v>1</v>
      </c>
      <c r="W746" t="b">
        <f>K746=VLOOKUP($A746,'Vals 0505'!$A:$L,11,FALSE)</f>
        <v>1</v>
      </c>
      <c r="X746" t="b">
        <f>L746=VLOOKUP($A746,'Vals 0505'!$A:$L,12,FALSE)</f>
        <v>1</v>
      </c>
      <c r="Y746">
        <f t="shared" si="11"/>
        <v>12057</v>
      </c>
    </row>
    <row r="747" spans="1:26">
      <c r="A747" s="4">
        <v>12060</v>
      </c>
      <c r="B747" s="5" t="s">
        <v>173</v>
      </c>
      <c r="C747" s="5" t="s">
        <v>34</v>
      </c>
      <c r="D747" s="5" t="s">
        <v>35</v>
      </c>
      <c r="E747" s="4"/>
      <c r="F747" s="5"/>
      <c r="G747" s="4"/>
      <c r="H747" s="5" t="s">
        <v>36</v>
      </c>
      <c r="I747" s="5" t="s">
        <v>180</v>
      </c>
      <c r="J747" s="5" t="s">
        <v>284</v>
      </c>
      <c r="K747" s="5" t="s">
        <v>492</v>
      </c>
      <c r="L747" s="5" t="s">
        <v>17</v>
      </c>
      <c r="M747" t="b">
        <f>A747=VLOOKUP($A747,'Vals 0505'!$A:$L,1,FALSE)</f>
        <v>1</v>
      </c>
      <c r="N747" t="b">
        <f>B747=VLOOKUP($A747,'Vals 0505'!$A:$L,2,FALSE)</f>
        <v>1</v>
      </c>
      <c r="O747" t="b">
        <f>C747=VLOOKUP($A747,'Vals 0505'!$A:$L,3,FALSE)</f>
        <v>1</v>
      </c>
      <c r="P747" t="b">
        <f>D747=VLOOKUP($A747,'Vals 0505'!$A:$L,4,FALSE)</f>
        <v>1</v>
      </c>
      <c r="Q747" t="b">
        <f>E747=VLOOKUP($A747,'Vals 0505'!$A:$L,5,FALSE)</f>
        <v>1</v>
      </c>
      <c r="R747" t="b">
        <f>F747=VLOOKUP($A747,'Vals 0505'!$A:$L,6,FALSE)</f>
        <v>1</v>
      </c>
      <c r="S747" t="b">
        <f>G747=VLOOKUP($A747,'Vals 0505'!$A:$L,7,FALSE)</f>
        <v>1</v>
      </c>
      <c r="T747" t="b">
        <f>H747=VLOOKUP($A747,'Vals 0505'!$A:$L,8,FALSE)</f>
        <v>1</v>
      </c>
      <c r="U747" t="b">
        <f>I747=VLOOKUP($A747,'Vals 0505'!$A:$L,9,FALSE)</f>
        <v>1</v>
      </c>
      <c r="V747" t="b">
        <f>J747=VLOOKUP($A747,'Vals 0505'!$A:$L,10,FALSE)</f>
        <v>1</v>
      </c>
      <c r="W747" t="b">
        <f>K747=VLOOKUP($A747,'Vals 0505'!$A:$L,11,FALSE)</f>
        <v>1</v>
      </c>
      <c r="X747" t="b">
        <f>L747=VLOOKUP($A747,'Vals 0505'!$A:$L,12,FALSE)</f>
        <v>1</v>
      </c>
      <c r="Y747">
        <f t="shared" si="11"/>
        <v>12060</v>
      </c>
    </row>
    <row r="748" spans="1:26">
      <c r="A748" s="3">
        <v>12062</v>
      </c>
      <c r="B748" s="5" t="s">
        <v>173</v>
      </c>
      <c r="C748" s="5" t="s">
        <v>34</v>
      </c>
      <c r="D748" s="5" t="s">
        <v>35</v>
      </c>
      <c r="E748" s="4"/>
      <c r="F748" s="5"/>
      <c r="G748" s="4"/>
      <c r="H748" s="5" t="s">
        <v>36</v>
      </c>
      <c r="I748" s="5" t="s">
        <v>39</v>
      </c>
      <c r="J748" s="5" t="s">
        <v>284</v>
      </c>
      <c r="K748" s="5" t="s">
        <v>480</v>
      </c>
      <c r="L748" s="5" t="s">
        <v>17</v>
      </c>
      <c r="M748" t="b">
        <f>A748=VLOOKUP($A748,'Vals 0505'!$A:$L,1,FALSE)</f>
        <v>1</v>
      </c>
      <c r="N748" t="b">
        <f>B748=VLOOKUP($A748,'Vals 0505'!$A:$L,2,FALSE)</f>
        <v>1</v>
      </c>
      <c r="O748" t="b">
        <f>C748=VLOOKUP($A748,'Vals 0505'!$A:$L,3,FALSE)</f>
        <v>1</v>
      </c>
      <c r="P748" t="b">
        <f>D748=VLOOKUP($A748,'Vals 0505'!$A:$L,4,FALSE)</f>
        <v>1</v>
      </c>
      <c r="Q748" t="b">
        <f>E748=VLOOKUP($A748,'Vals 0505'!$A:$L,5,FALSE)</f>
        <v>1</v>
      </c>
      <c r="R748" t="b">
        <f>F748=VLOOKUP($A748,'Vals 0505'!$A:$L,6,FALSE)</f>
        <v>1</v>
      </c>
      <c r="S748" t="b">
        <f>G748=VLOOKUP($A748,'Vals 0505'!$A:$L,7,FALSE)</f>
        <v>1</v>
      </c>
      <c r="T748" t="b">
        <f>H748=VLOOKUP($A748,'Vals 0505'!$A:$L,8,FALSE)</f>
        <v>1</v>
      </c>
      <c r="U748" t="b">
        <f>I748=VLOOKUP($A748,'Vals 0505'!$A:$L,9,FALSE)</f>
        <v>1</v>
      </c>
      <c r="V748" t="b">
        <f>J748=VLOOKUP($A748,'Vals 0505'!$A:$L,10,FALSE)</f>
        <v>1</v>
      </c>
      <c r="W748" t="b">
        <f>K748=VLOOKUP($A748,'Vals 0505'!$A:$L,11,FALSE)</f>
        <v>1</v>
      </c>
      <c r="X748" t="b">
        <f>L748=VLOOKUP($A748,'Vals 0505'!$A:$L,12,FALSE)</f>
        <v>1</v>
      </c>
      <c r="Y748">
        <f t="shared" si="11"/>
        <v>12062</v>
      </c>
    </row>
    <row r="749" spans="1:26">
      <c r="A749" s="4">
        <v>12063</v>
      </c>
      <c r="B749" s="5" t="s">
        <v>173</v>
      </c>
      <c r="C749" s="5" t="s">
        <v>34</v>
      </c>
      <c r="D749" s="5" t="s">
        <v>40</v>
      </c>
      <c r="E749" s="4"/>
      <c r="F749" s="5"/>
      <c r="G749" s="4"/>
      <c r="H749" s="5" t="s">
        <v>36</v>
      </c>
      <c r="I749" s="5" t="s">
        <v>39</v>
      </c>
      <c r="J749" s="5" t="s">
        <v>284</v>
      </c>
      <c r="K749" s="5" t="s">
        <v>11</v>
      </c>
      <c r="L749" s="5" t="s">
        <v>17</v>
      </c>
      <c r="M749" t="b">
        <f>A749=VLOOKUP($A749,'Vals 0505'!$A:$L,1,FALSE)</f>
        <v>1</v>
      </c>
      <c r="N749" t="b">
        <f>B749=VLOOKUP($A749,'Vals 0505'!$A:$L,2,FALSE)</f>
        <v>1</v>
      </c>
      <c r="O749" t="b">
        <f>C749=VLOOKUP($A749,'Vals 0505'!$A:$L,3,FALSE)</f>
        <v>1</v>
      </c>
      <c r="P749" t="b">
        <f>D749=VLOOKUP($A749,'Vals 0505'!$A:$L,4,FALSE)</f>
        <v>1</v>
      </c>
      <c r="Q749" t="b">
        <f>E749=VLOOKUP($A749,'Vals 0505'!$A:$L,5,FALSE)</f>
        <v>1</v>
      </c>
      <c r="R749" t="b">
        <f>F749=VLOOKUP($A749,'Vals 0505'!$A:$L,6,FALSE)</f>
        <v>1</v>
      </c>
      <c r="S749" t="b">
        <f>G749=VLOOKUP($A749,'Vals 0505'!$A:$L,7,FALSE)</f>
        <v>1</v>
      </c>
      <c r="T749" t="b">
        <f>H749=VLOOKUP($A749,'Vals 0505'!$A:$L,8,FALSE)</f>
        <v>1</v>
      </c>
      <c r="U749" t="b">
        <f>I749=VLOOKUP($A749,'Vals 0505'!$A:$L,9,FALSE)</f>
        <v>1</v>
      </c>
      <c r="V749" t="b">
        <f>J749=VLOOKUP($A749,'Vals 0505'!$A:$L,10,FALSE)</f>
        <v>1</v>
      </c>
      <c r="W749" t="b">
        <f>K749=VLOOKUP($A749,'Vals 0505'!$A:$L,11,FALSE)</f>
        <v>1</v>
      </c>
      <c r="X749" t="b">
        <f>L749=VLOOKUP($A749,'Vals 0505'!$A:$L,12,FALSE)</f>
        <v>1</v>
      </c>
      <c r="Y749">
        <f t="shared" si="11"/>
        <v>12063</v>
      </c>
    </row>
    <row r="750" spans="1:26">
      <c r="A750" s="3">
        <v>12064</v>
      </c>
      <c r="B750" s="5" t="s">
        <v>173</v>
      </c>
      <c r="C750" s="5" t="s">
        <v>34</v>
      </c>
      <c r="D750" s="5" t="s">
        <v>35</v>
      </c>
      <c r="E750" s="4"/>
      <c r="F750" s="5"/>
      <c r="G750" s="4"/>
      <c r="H750" s="5" t="s">
        <v>36</v>
      </c>
      <c r="I750" s="5" t="s">
        <v>39</v>
      </c>
      <c r="J750" s="5" t="s">
        <v>284</v>
      </c>
      <c r="K750" s="5" t="s">
        <v>481</v>
      </c>
      <c r="L750" s="5" t="s">
        <v>17</v>
      </c>
      <c r="M750" t="b">
        <f>A750=VLOOKUP($A750,'Vals 0505'!$A:$L,1,FALSE)</f>
        <v>1</v>
      </c>
      <c r="N750" t="b">
        <f>B750=VLOOKUP($A750,'Vals 0505'!$A:$L,2,FALSE)</f>
        <v>1</v>
      </c>
      <c r="O750" t="b">
        <f>C750=VLOOKUP($A750,'Vals 0505'!$A:$L,3,FALSE)</f>
        <v>1</v>
      </c>
      <c r="P750" t="b">
        <f>D750=VLOOKUP($A750,'Vals 0505'!$A:$L,4,FALSE)</f>
        <v>1</v>
      </c>
      <c r="Q750" t="b">
        <f>E750=VLOOKUP($A750,'Vals 0505'!$A:$L,5,FALSE)</f>
        <v>1</v>
      </c>
      <c r="R750" t="b">
        <f>F750=VLOOKUP($A750,'Vals 0505'!$A:$L,6,FALSE)</f>
        <v>1</v>
      </c>
      <c r="S750" t="b">
        <f>G750=VLOOKUP($A750,'Vals 0505'!$A:$L,7,FALSE)</f>
        <v>1</v>
      </c>
      <c r="T750" t="b">
        <f>H750=VLOOKUP($A750,'Vals 0505'!$A:$L,8,FALSE)</f>
        <v>1</v>
      </c>
      <c r="U750" t="b">
        <f>I750=VLOOKUP($A750,'Vals 0505'!$A:$L,9,FALSE)</f>
        <v>1</v>
      </c>
      <c r="V750" t="b">
        <f>J750=VLOOKUP($A750,'Vals 0505'!$A:$L,10,FALSE)</f>
        <v>1</v>
      </c>
      <c r="W750" t="b">
        <f>K750=VLOOKUP($A750,'Vals 0505'!$A:$L,11,FALSE)</f>
        <v>1</v>
      </c>
      <c r="X750" t="b">
        <f>L750=VLOOKUP($A750,'Vals 0505'!$A:$L,12,FALSE)</f>
        <v>1</v>
      </c>
      <c r="Y750">
        <f t="shared" si="11"/>
        <v>12064</v>
      </c>
    </row>
    <row r="751" spans="1:26">
      <c r="A751" s="4">
        <v>12065</v>
      </c>
      <c r="B751" s="5" t="s">
        <v>173</v>
      </c>
      <c r="C751" s="5" t="s">
        <v>31</v>
      </c>
      <c r="D751" s="5"/>
      <c r="E751" s="4"/>
      <c r="F751" s="5"/>
      <c r="G751" s="4"/>
      <c r="H751" s="5" t="s">
        <v>32</v>
      </c>
      <c r="I751" s="5" t="s">
        <v>39</v>
      </c>
      <c r="J751" s="5" t="s">
        <v>284</v>
      </c>
      <c r="K751" s="5" t="s">
        <v>102</v>
      </c>
      <c r="L751" s="5" t="s">
        <v>17</v>
      </c>
      <c r="M751" t="b">
        <f>A751=VLOOKUP($A751,'Vals 0505'!$A:$L,1,FALSE)</f>
        <v>1</v>
      </c>
      <c r="N751" t="b">
        <f>B751=VLOOKUP($A751,'Vals 0505'!$A:$L,2,FALSE)</f>
        <v>1</v>
      </c>
      <c r="O751" t="b">
        <f>C751=VLOOKUP($A751,'Vals 0505'!$A:$L,3,FALSE)</f>
        <v>1</v>
      </c>
      <c r="P751" t="b">
        <f>D751=VLOOKUP($A751,'Vals 0505'!$A:$L,4,FALSE)</f>
        <v>1</v>
      </c>
      <c r="Q751" t="b">
        <f>E751=VLOOKUP($A751,'Vals 0505'!$A:$L,5,FALSE)</f>
        <v>1</v>
      </c>
      <c r="R751" t="b">
        <f>F751=VLOOKUP($A751,'Vals 0505'!$A:$L,6,FALSE)</f>
        <v>1</v>
      </c>
      <c r="S751" t="b">
        <f>G751=VLOOKUP($A751,'Vals 0505'!$A:$L,7,FALSE)</f>
        <v>1</v>
      </c>
      <c r="T751" t="b">
        <f>H751=VLOOKUP($A751,'Vals 0505'!$A:$L,8,FALSE)</f>
        <v>1</v>
      </c>
      <c r="U751" t="b">
        <f>I751=VLOOKUP($A751,'Vals 0505'!$A:$L,9,FALSE)</f>
        <v>1</v>
      </c>
      <c r="V751" t="b">
        <f>J751=VLOOKUP($A751,'Vals 0505'!$A:$L,10,FALSE)</f>
        <v>0</v>
      </c>
      <c r="W751" t="b">
        <f>K751=VLOOKUP($A751,'Vals 0505'!$A:$L,11,FALSE)</f>
        <v>1</v>
      </c>
      <c r="X751" t="b">
        <f>L751=VLOOKUP($A751,'Vals 0505'!$A:$L,12,FALSE)</f>
        <v>1</v>
      </c>
      <c r="Y751">
        <f t="shared" si="11"/>
        <v>12065</v>
      </c>
      <c r="Z751" t="str">
        <f>VLOOKUP($A751,'Vals 0505'!$A:$L,10,FALSE)</f>
        <v>Medium</v>
      </c>
    </row>
    <row r="752" spans="1:26">
      <c r="A752" s="3">
        <v>12067</v>
      </c>
      <c r="B752" s="5" t="s">
        <v>173</v>
      </c>
      <c r="C752" s="5" t="s">
        <v>34</v>
      </c>
      <c r="D752" s="5" t="s">
        <v>35</v>
      </c>
      <c r="E752" s="4"/>
      <c r="F752" s="5"/>
      <c r="G752" s="4"/>
      <c r="H752" s="5" t="s">
        <v>36</v>
      </c>
      <c r="I752" s="5" t="s">
        <v>39</v>
      </c>
      <c r="J752" s="5" t="s">
        <v>284</v>
      </c>
      <c r="K752" s="5" t="s">
        <v>501</v>
      </c>
      <c r="L752" s="5" t="s">
        <v>17</v>
      </c>
      <c r="M752" t="b">
        <f>A752=VLOOKUP($A752,'Vals 0505'!$A:$L,1,FALSE)</f>
        <v>1</v>
      </c>
      <c r="N752" t="b">
        <f>B752=VLOOKUP($A752,'Vals 0505'!$A:$L,2,FALSE)</f>
        <v>1</v>
      </c>
      <c r="O752" t="b">
        <f>C752=VLOOKUP($A752,'Vals 0505'!$A:$L,3,FALSE)</f>
        <v>1</v>
      </c>
      <c r="P752" t="b">
        <f>D752=VLOOKUP($A752,'Vals 0505'!$A:$L,4,FALSE)</f>
        <v>1</v>
      </c>
      <c r="Q752" t="b">
        <f>E752=VLOOKUP($A752,'Vals 0505'!$A:$L,5,FALSE)</f>
        <v>1</v>
      </c>
      <c r="R752" t="b">
        <f>F752=VLOOKUP($A752,'Vals 0505'!$A:$L,6,FALSE)</f>
        <v>1</v>
      </c>
      <c r="S752" t="b">
        <f>G752=VLOOKUP($A752,'Vals 0505'!$A:$L,7,FALSE)</f>
        <v>1</v>
      </c>
      <c r="T752" t="b">
        <f>H752=VLOOKUP($A752,'Vals 0505'!$A:$L,8,FALSE)</f>
        <v>1</v>
      </c>
      <c r="U752" t="b">
        <f>I752=VLOOKUP($A752,'Vals 0505'!$A:$L,9,FALSE)</f>
        <v>1</v>
      </c>
      <c r="V752" t="b">
        <f>J752=VLOOKUP($A752,'Vals 0505'!$A:$L,10,FALSE)</f>
        <v>1</v>
      </c>
      <c r="W752" t="b">
        <f>K752=VLOOKUP($A752,'Vals 0505'!$A:$L,11,FALSE)</f>
        <v>1</v>
      </c>
      <c r="X752" t="b">
        <f>L752=VLOOKUP($A752,'Vals 0505'!$A:$L,12,FALSE)</f>
        <v>1</v>
      </c>
      <c r="Y752">
        <f t="shared" si="11"/>
        <v>12067</v>
      </c>
    </row>
    <row r="753" spans="1:25">
      <c r="A753" s="4">
        <v>12069</v>
      </c>
      <c r="B753" s="5" t="s">
        <v>173</v>
      </c>
      <c r="C753" s="5" t="s">
        <v>34</v>
      </c>
      <c r="D753" s="5" t="s">
        <v>35</v>
      </c>
      <c r="E753" s="4"/>
      <c r="F753" s="5"/>
      <c r="G753" s="4"/>
      <c r="H753" s="5" t="s">
        <v>36</v>
      </c>
      <c r="I753" s="5" t="s">
        <v>39</v>
      </c>
      <c r="J753" s="5" t="s">
        <v>284</v>
      </c>
      <c r="K753" s="5" t="s">
        <v>492</v>
      </c>
      <c r="L753" s="5" t="s">
        <v>17</v>
      </c>
      <c r="M753" t="b">
        <f>A753=VLOOKUP($A753,'Vals 0505'!$A:$L,1,FALSE)</f>
        <v>1</v>
      </c>
      <c r="N753" t="b">
        <f>B753=VLOOKUP($A753,'Vals 0505'!$A:$L,2,FALSE)</f>
        <v>1</v>
      </c>
      <c r="O753" t="b">
        <f>C753=VLOOKUP($A753,'Vals 0505'!$A:$L,3,FALSE)</f>
        <v>1</v>
      </c>
      <c r="P753" t="b">
        <f>D753=VLOOKUP($A753,'Vals 0505'!$A:$L,4,FALSE)</f>
        <v>1</v>
      </c>
      <c r="Q753" t="b">
        <f>E753=VLOOKUP($A753,'Vals 0505'!$A:$L,5,FALSE)</f>
        <v>1</v>
      </c>
      <c r="R753" t="b">
        <f>F753=VLOOKUP($A753,'Vals 0505'!$A:$L,6,FALSE)</f>
        <v>1</v>
      </c>
      <c r="S753" t="b">
        <f>G753=VLOOKUP($A753,'Vals 0505'!$A:$L,7,FALSE)</f>
        <v>1</v>
      </c>
      <c r="T753" t="b">
        <f>H753=VLOOKUP($A753,'Vals 0505'!$A:$L,8,FALSE)</f>
        <v>1</v>
      </c>
      <c r="U753" t="b">
        <f>I753=VLOOKUP($A753,'Vals 0505'!$A:$L,9,FALSE)</f>
        <v>1</v>
      </c>
      <c r="V753" t="b">
        <f>J753=VLOOKUP($A753,'Vals 0505'!$A:$L,10,FALSE)</f>
        <v>1</v>
      </c>
      <c r="W753" t="b">
        <f>K753=VLOOKUP($A753,'Vals 0505'!$A:$L,11,FALSE)</f>
        <v>1</v>
      </c>
      <c r="X753" t="b">
        <f>L753=VLOOKUP($A753,'Vals 0505'!$A:$L,12,FALSE)</f>
        <v>1</v>
      </c>
      <c r="Y753">
        <f t="shared" si="11"/>
        <v>12069</v>
      </c>
    </row>
    <row r="754" spans="1:25">
      <c r="A754" s="3">
        <v>12074</v>
      </c>
      <c r="B754" s="5" t="s">
        <v>173</v>
      </c>
      <c r="C754" s="5" t="s">
        <v>34</v>
      </c>
      <c r="D754" s="5" t="s">
        <v>37</v>
      </c>
      <c r="E754" s="4"/>
      <c r="F754" s="5"/>
      <c r="G754" s="4"/>
      <c r="H754" s="5" t="s">
        <v>36</v>
      </c>
      <c r="I754" s="5" t="s">
        <v>180</v>
      </c>
      <c r="J754" s="5" t="s">
        <v>284</v>
      </c>
      <c r="K754" s="5" t="s">
        <v>695</v>
      </c>
      <c r="L754" s="5" t="s">
        <v>17</v>
      </c>
      <c r="M754" t="b">
        <f>A754=VLOOKUP($A754,'Vals 0505'!$A:$L,1,FALSE)</f>
        <v>1</v>
      </c>
      <c r="N754" t="b">
        <f>B754=VLOOKUP($A754,'Vals 0505'!$A:$L,2,FALSE)</f>
        <v>1</v>
      </c>
      <c r="O754" t="b">
        <f>C754=VLOOKUP($A754,'Vals 0505'!$A:$L,3,FALSE)</f>
        <v>1</v>
      </c>
      <c r="P754" t="b">
        <f>D754=VLOOKUP($A754,'Vals 0505'!$A:$L,4,FALSE)</f>
        <v>1</v>
      </c>
      <c r="Q754" t="b">
        <f>E754=VLOOKUP($A754,'Vals 0505'!$A:$L,5,FALSE)</f>
        <v>1</v>
      </c>
      <c r="R754" t="b">
        <f>F754=VLOOKUP($A754,'Vals 0505'!$A:$L,6,FALSE)</f>
        <v>1</v>
      </c>
      <c r="S754" t="b">
        <f>G754=VLOOKUP($A754,'Vals 0505'!$A:$L,7,FALSE)</f>
        <v>1</v>
      </c>
      <c r="T754" t="b">
        <f>H754=VLOOKUP($A754,'Vals 0505'!$A:$L,8,FALSE)</f>
        <v>1</v>
      </c>
      <c r="U754" t="b">
        <f>I754=VLOOKUP($A754,'Vals 0505'!$A:$L,9,FALSE)</f>
        <v>1</v>
      </c>
      <c r="V754" t="b">
        <f>J754=VLOOKUP($A754,'Vals 0505'!$A:$L,10,FALSE)</f>
        <v>1</v>
      </c>
      <c r="W754" t="b">
        <f>K754=VLOOKUP($A754,'Vals 0505'!$A:$L,11,FALSE)</f>
        <v>1</v>
      </c>
      <c r="X754" t="b">
        <f>L754=VLOOKUP($A754,'Vals 0505'!$A:$L,12,FALSE)</f>
        <v>1</v>
      </c>
      <c r="Y754">
        <f t="shared" si="11"/>
        <v>12074</v>
      </c>
    </row>
    <row r="755" spans="1:25">
      <c r="A755" s="4">
        <v>12079</v>
      </c>
      <c r="B755" s="5" t="s">
        <v>173</v>
      </c>
      <c r="C755" s="5" t="s">
        <v>34</v>
      </c>
      <c r="D755" s="5" t="s">
        <v>37</v>
      </c>
      <c r="E755" s="4"/>
      <c r="F755" s="5"/>
      <c r="G755" s="4"/>
      <c r="H755" s="5" t="s">
        <v>36</v>
      </c>
      <c r="I755" s="5" t="s">
        <v>174</v>
      </c>
      <c r="J755" s="5" t="s">
        <v>284</v>
      </c>
      <c r="K755" s="5" t="s">
        <v>688</v>
      </c>
      <c r="L755" s="5" t="s">
        <v>17</v>
      </c>
      <c r="M755" t="b">
        <f>A755=VLOOKUP($A755,'Vals 0505'!$A:$L,1,FALSE)</f>
        <v>1</v>
      </c>
      <c r="N755" t="b">
        <f>B755=VLOOKUP($A755,'Vals 0505'!$A:$L,2,FALSE)</f>
        <v>1</v>
      </c>
      <c r="O755" t="b">
        <f>C755=VLOOKUP($A755,'Vals 0505'!$A:$L,3,FALSE)</f>
        <v>1</v>
      </c>
      <c r="P755" t="b">
        <f>D755=VLOOKUP($A755,'Vals 0505'!$A:$L,4,FALSE)</f>
        <v>1</v>
      </c>
      <c r="Q755" t="b">
        <f>E755=VLOOKUP($A755,'Vals 0505'!$A:$L,5,FALSE)</f>
        <v>1</v>
      </c>
      <c r="R755" t="b">
        <f>F755=VLOOKUP($A755,'Vals 0505'!$A:$L,6,FALSE)</f>
        <v>1</v>
      </c>
      <c r="S755" t="b">
        <f>G755=VLOOKUP($A755,'Vals 0505'!$A:$L,7,FALSE)</f>
        <v>1</v>
      </c>
      <c r="T755" t="b">
        <f>H755=VLOOKUP($A755,'Vals 0505'!$A:$L,8,FALSE)</f>
        <v>1</v>
      </c>
      <c r="U755" t="b">
        <f>I755=VLOOKUP($A755,'Vals 0505'!$A:$L,9,FALSE)</f>
        <v>1</v>
      </c>
      <c r="V755" t="b">
        <f>J755=VLOOKUP($A755,'Vals 0505'!$A:$L,10,FALSE)</f>
        <v>1</v>
      </c>
      <c r="W755" t="b">
        <f>K755=VLOOKUP($A755,'Vals 0505'!$A:$L,11,FALSE)</f>
        <v>1</v>
      </c>
      <c r="X755" t="b">
        <f>L755=VLOOKUP($A755,'Vals 0505'!$A:$L,12,FALSE)</f>
        <v>1</v>
      </c>
      <c r="Y755">
        <f t="shared" si="11"/>
        <v>12079</v>
      </c>
    </row>
    <row r="756" spans="1:25">
      <c r="A756" s="3">
        <v>12080</v>
      </c>
      <c r="B756" s="5" t="s">
        <v>173</v>
      </c>
      <c r="C756" s="5" t="s">
        <v>34</v>
      </c>
      <c r="D756" s="5" t="s">
        <v>35</v>
      </c>
      <c r="E756" s="4"/>
      <c r="F756" s="5"/>
      <c r="G756" s="4"/>
      <c r="H756" s="5" t="s">
        <v>36</v>
      </c>
      <c r="I756" s="5" t="s">
        <v>174</v>
      </c>
      <c r="J756" s="5" t="s">
        <v>284</v>
      </c>
      <c r="K756" s="5" t="s">
        <v>701</v>
      </c>
      <c r="L756" s="5" t="s">
        <v>17</v>
      </c>
      <c r="M756" t="b">
        <f>A756=VLOOKUP($A756,'Vals 0505'!$A:$L,1,FALSE)</f>
        <v>1</v>
      </c>
      <c r="N756" t="b">
        <f>B756=VLOOKUP($A756,'Vals 0505'!$A:$L,2,FALSE)</f>
        <v>1</v>
      </c>
      <c r="O756" t="b">
        <f>C756=VLOOKUP($A756,'Vals 0505'!$A:$L,3,FALSE)</f>
        <v>1</v>
      </c>
      <c r="P756" t="b">
        <f>D756=VLOOKUP($A756,'Vals 0505'!$A:$L,4,FALSE)</f>
        <v>1</v>
      </c>
      <c r="Q756" t="b">
        <f>E756=VLOOKUP($A756,'Vals 0505'!$A:$L,5,FALSE)</f>
        <v>1</v>
      </c>
      <c r="R756" t="b">
        <f>F756=VLOOKUP($A756,'Vals 0505'!$A:$L,6,FALSE)</f>
        <v>1</v>
      </c>
      <c r="S756" t="b">
        <f>G756=VLOOKUP($A756,'Vals 0505'!$A:$L,7,FALSE)</f>
        <v>1</v>
      </c>
      <c r="T756" t="b">
        <f>H756=VLOOKUP($A756,'Vals 0505'!$A:$L,8,FALSE)</f>
        <v>1</v>
      </c>
      <c r="U756" t="b">
        <f>I756=VLOOKUP($A756,'Vals 0505'!$A:$L,9,FALSE)</f>
        <v>1</v>
      </c>
      <c r="V756" t="b">
        <f>J756=VLOOKUP($A756,'Vals 0505'!$A:$L,10,FALSE)</f>
        <v>1</v>
      </c>
      <c r="W756" t="b">
        <f>K756=VLOOKUP($A756,'Vals 0505'!$A:$L,11,FALSE)</f>
        <v>1</v>
      </c>
      <c r="X756" t="b">
        <f>L756=VLOOKUP($A756,'Vals 0505'!$A:$L,12,FALSE)</f>
        <v>1</v>
      </c>
      <c r="Y756">
        <f t="shared" si="11"/>
        <v>12080</v>
      </c>
    </row>
    <row r="757" spans="1:25">
      <c r="A757" s="4">
        <v>12088</v>
      </c>
      <c r="B757" s="5" t="s">
        <v>173</v>
      </c>
      <c r="C757" s="5" t="s">
        <v>34</v>
      </c>
      <c r="D757" s="5" t="s">
        <v>37</v>
      </c>
      <c r="E757" s="4"/>
      <c r="F757" s="5"/>
      <c r="G757" s="4"/>
      <c r="H757" s="5" t="s">
        <v>36</v>
      </c>
      <c r="I757" s="5" t="s">
        <v>174</v>
      </c>
      <c r="J757" s="5" t="s">
        <v>284</v>
      </c>
      <c r="K757" s="5" t="s">
        <v>516</v>
      </c>
      <c r="L757" s="5" t="s">
        <v>17</v>
      </c>
      <c r="M757" t="b">
        <f>A757=VLOOKUP($A757,'Vals 0505'!$A:$L,1,FALSE)</f>
        <v>1</v>
      </c>
      <c r="N757" t="b">
        <f>B757=VLOOKUP($A757,'Vals 0505'!$A:$L,2,FALSE)</f>
        <v>1</v>
      </c>
      <c r="O757" t="b">
        <f>C757=VLOOKUP($A757,'Vals 0505'!$A:$L,3,FALSE)</f>
        <v>1</v>
      </c>
      <c r="P757" t="b">
        <f>D757=VLOOKUP($A757,'Vals 0505'!$A:$L,4,FALSE)</f>
        <v>1</v>
      </c>
      <c r="Q757" t="b">
        <f>E757=VLOOKUP($A757,'Vals 0505'!$A:$L,5,FALSE)</f>
        <v>1</v>
      </c>
      <c r="R757" t="b">
        <f>F757=VLOOKUP($A757,'Vals 0505'!$A:$L,6,FALSE)</f>
        <v>1</v>
      </c>
      <c r="S757" t="b">
        <f>G757=VLOOKUP($A757,'Vals 0505'!$A:$L,7,FALSE)</f>
        <v>1</v>
      </c>
      <c r="T757" t="b">
        <f>H757=VLOOKUP($A757,'Vals 0505'!$A:$L,8,FALSE)</f>
        <v>1</v>
      </c>
      <c r="U757" t="b">
        <f>I757=VLOOKUP($A757,'Vals 0505'!$A:$L,9,FALSE)</f>
        <v>1</v>
      </c>
      <c r="V757" t="b">
        <f>J757=VLOOKUP($A757,'Vals 0505'!$A:$L,10,FALSE)</f>
        <v>1</v>
      </c>
      <c r="W757" t="b">
        <f>K757=VLOOKUP($A757,'Vals 0505'!$A:$L,11,FALSE)</f>
        <v>1</v>
      </c>
      <c r="X757" t="b">
        <f>L757=VLOOKUP($A757,'Vals 0505'!$A:$L,12,FALSE)</f>
        <v>1</v>
      </c>
      <c r="Y757">
        <f t="shared" si="11"/>
        <v>12088</v>
      </c>
    </row>
    <row r="758" spans="1:25">
      <c r="A758" s="3">
        <v>12089</v>
      </c>
      <c r="B758" s="5" t="s">
        <v>173</v>
      </c>
      <c r="C758" s="5" t="s">
        <v>34</v>
      </c>
      <c r="D758" s="5" t="s">
        <v>37</v>
      </c>
      <c r="E758" s="4"/>
      <c r="F758" s="5"/>
      <c r="G758" s="4"/>
      <c r="H758" s="5" t="s">
        <v>36</v>
      </c>
      <c r="I758" s="5" t="s">
        <v>174</v>
      </c>
      <c r="J758" s="5" t="s">
        <v>284</v>
      </c>
      <c r="K758" s="5" t="s">
        <v>517</v>
      </c>
      <c r="L758" s="5" t="s">
        <v>17</v>
      </c>
      <c r="M758" t="b">
        <f>A758=VLOOKUP($A758,'Vals 0505'!$A:$L,1,FALSE)</f>
        <v>1</v>
      </c>
      <c r="N758" t="b">
        <f>B758=VLOOKUP($A758,'Vals 0505'!$A:$L,2,FALSE)</f>
        <v>1</v>
      </c>
      <c r="O758" t="b">
        <f>C758=VLOOKUP($A758,'Vals 0505'!$A:$L,3,FALSE)</f>
        <v>1</v>
      </c>
      <c r="P758" t="b">
        <f>D758=VLOOKUP($A758,'Vals 0505'!$A:$L,4,FALSE)</f>
        <v>1</v>
      </c>
      <c r="Q758" t="b">
        <f>E758=VLOOKUP($A758,'Vals 0505'!$A:$L,5,FALSE)</f>
        <v>1</v>
      </c>
      <c r="R758" t="b">
        <f>F758=VLOOKUP($A758,'Vals 0505'!$A:$L,6,FALSE)</f>
        <v>1</v>
      </c>
      <c r="S758" t="b">
        <f>G758=VLOOKUP($A758,'Vals 0505'!$A:$L,7,FALSE)</f>
        <v>1</v>
      </c>
      <c r="T758" t="b">
        <f>H758=VLOOKUP($A758,'Vals 0505'!$A:$L,8,FALSE)</f>
        <v>1</v>
      </c>
      <c r="U758" t="b">
        <f>I758=VLOOKUP($A758,'Vals 0505'!$A:$L,9,FALSE)</f>
        <v>1</v>
      </c>
      <c r="V758" t="b">
        <f>J758=VLOOKUP($A758,'Vals 0505'!$A:$L,10,FALSE)</f>
        <v>1</v>
      </c>
      <c r="W758" t="b">
        <f>K758=VLOOKUP($A758,'Vals 0505'!$A:$L,11,FALSE)</f>
        <v>1</v>
      </c>
      <c r="X758" t="b">
        <f>L758=VLOOKUP($A758,'Vals 0505'!$A:$L,12,FALSE)</f>
        <v>1</v>
      </c>
      <c r="Y758">
        <f t="shared" si="11"/>
        <v>12089</v>
      </c>
    </row>
    <row r="759" spans="1:25">
      <c r="A759" s="4">
        <v>12090</v>
      </c>
      <c r="B759" s="5" t="s">
        <v>173</v>
      </c>
      <c r="C759" s="5" t="s">
        <v>34</v>
      </c>
      <c r="D759" s="5" t="s">
        <v>37</v>
      </c>
      <c r="E759" s="4"/>
      <c r="F759" s="5"/>
      <c r="G759" s="4"/>
      <c r="H759" s="5" t="s">
        <v>36</v>
      </c>
      <c r="I759" s="5" t="s">
        <v>174</v>
      </c>
      <c r="J759" s="5" t="s">
        <v>284</v>
      </c>
      <c r="K759" s="5" t="s">
        <v>696</v>
      </c>
      <c r="L759" s="5" t="s">
        <v>17</v>
      </c>
      <c r="M759" t="b">
        <f>A759=VLOOKUP($A759,'Vals 0505'!$A:$L,1,FALSE)</f>
        <v>1</v>
      </c>
      <c r="N759" t="b">
        <f>B759=VLOOKUP($A759,'Vals 0505'!$A:$L,2,FALSE)</f>
        <v>1</v>
      </c>
      <c r="O759" t="b">
        <f>C759=VLOOKUP($A759,'Vals 0505'!$A:$L,3,FALSE)</f>
        <v>1</v>
      </c>
      <c r="P759" t="b">
        <f>D759=VLOOKUP($A759,'Vals 0505'!$A:$L,4,FALSE)</f>
        <v>1</v>
      </c>
      <c r="Q759" t="b">
        <f>E759=VLOOKUP($A759,'Vals 0505'!$A:$L,5,FALSE)</f>
        <v>1</v>
      </c>
      <c r="R759" t="b">
        <f>F759=VLOOKUP($A759,'Vals 0505'!$A:$L,6,FALSE)</f>
        <v>1</v>
      </c>
      <c r="S759" t="b">
        <f>G759=VLOOKUP($A759,'Vals 0505'!$A:$L,7,FALSE)</f>
        <v>1</v>
      </c>
      <c r="T759" t="b">
        <f>H759=VLOOKUP($A759,'Vals 0505'!$A:$L,8,FALSE)</f>
        <v>1</v>
      </c>
      <c r="U759" t="b">
        <f>I759=VLOOKUP($A759,'Vals 0505'!$A:$L,9,FALSE)</f>
        <v>1</v>
      </c>
      <c r="V759" t="b">
        <f>J759=VLOOKUP($A759,'Vals 0505'!$A:$L,10,FALSE)</f>
        <v>1</v>
      </c>
      <c r="W759" t="b">
        <f>K759=VLOOKUP($A759,'Vals 0505'!$A:$L,11,FALSE)</f>
        <v>1</v>
      </c>
      <c r="X759" t="b">
        <f>L759=VLOOKUP($A759,'Vals 0505'!$A:$L,12,FALSE)</f>
        <v>1</v>
      </c>
      <c r="Y759">
        <f t="shared" si="11"/>
        <v>12090</v>
      </c>
    </row>
    <row r="760" spans="1:25">
      <c r="A760" s="3">
        <v>12091</v>
      </c>
      <c r="B760" s="5" t="s">
        <v>173</v>
      </c>
      <c r="C760" s="5" t="s">
        <v>34</v>
      </c>
      <c r="D760" s="5" t="s">
        <v>37</v>
      </c>
      <c r="E760" s="4"/>
      <c r="F760" s="5"/>
      <c r="G760" s="4"/>
      <c r="H760" s="5" t="s">
        <v>36</v>
      </c>
      <c r="I760" s="5" t="s">
        <v>174</v>
      </c>
      <c r="J760" s="5" t="s">
        <v>284</v>
      </c>
      <c r="K760" s="5" t="s">
        <v>697</v>
      </c>
      <c r="L760" s="5" t="s">
        <v>17</v>
      </c>
      <c r="M760" t="b">
        <f>A760=VLOOKUP($A760,'Vals 0505'!$A:$L,1,FALSE)</f>
        <v>1</v>
      </c>
      <c r="N760" t="b">
        <f>B760=VLOOKUP($A760,'Vals 0505'!$A:$L,2,FALSE)</f>
        <v>1</v>
      </c>
      <c r="O760" t="b">
        <f>C760=VLOOKUP($A760,'Vals 0505'!$A:$L,3,FALSE)</f>
        <v>1</v>
      </c>
      <c r="P760" t="b">
        <f>D760=VLOOKUP($A760,'Vals 0505'!$A:$L,4,FALSE)</f>
        <v>1</v>
      </c>
      <c r="Q760" t="b">
        <f>E760=VLOOKUP($A760,'Vals 0505'!$A:$L,5,FALSE)</f>
        <v>1</v>
      </c>
      <c r="R760" t="b">
        <f>F760=VLOOKUP($A760,'Vals 0505'!$A:$L,6,FALSE)</f>
        <v>1</v>
      </c>
      <c r="S760" t="b">
        <f>G760=VLOOKUP($A760,'Vals 0505'!$A:$L,7,FALSE)</f>
        <v>1</v>
      </c>
      <c r="T760" t="b">
        <f>H760=VLOOKUP($A760,'Vals 0505'!$A:$L,8,FALSE)</f>
        <v>1</v>
      </c>
      <c r="U760" t="b">
        <f>I760=VLOOKUP($A760,'Vals 0505'!$A:$L,9,FALSE)</f>
        <v>1</v>
      </c>
      <c r="V760" t="b">
        <f>J760=VLOOKUP($A760,'Vals 0505'!$A:$L,10,FALSE)</f>
        <v>1</v>
      </c>
      <c r="W760" t="b">
        <f>K760=VLOOKUP($A760,'Vals 0505'!$A:$L,11,FALSE)</f>
        <v>1</v>
      </c>
      <c r="X760" t="b">
        <f>L760=VLOOKUP($A760,'Vals 0505'!$A:$L,12,FALSE)</f>
        <v>1</v>
      </c>
      <c r="Y760">
        <f t="shared" si="11"/>
        <v>12091</v>
      </c>
    </row>
    <row r="761" spans="1:25">
      <c r="A761" s="4">
        <v>12092</v>
      </c>
      <c r="B761" s="5" t="s">
        <v>173</v>
      </c>
      <c r="C761" s="5" t="s">
        <v>34</v>
      </c>
      <c r="D761" s="5" t="s">
        <v>37</v>
      </c>
      <c r="E761" s="4"/>
      <c r="F761" s="5"/>
      <c r="G761" s="4"/>
      <c r="H761" s="5" t="s">
        <v>36</v>
      </c>
      <c r="I761" s="5" t="s">
        <v>174</v>
      </c>
      <c r="J761" s="5" t="s">
        <v>284</v>
      </c>
      <c r="K761" s="5" t="s">
        <v>695</v>
      </c>
      <c r="L761" s="5" t="s">
        <v>17</v>
      </c>
      <c r="M761" t="b">
        <f>A761=VLOOKUP($A761,'Vals 0505'!$A:$L,1,FALSE)</f>
        <v>1</v>
      </c>
      <c r="N761" t="b">
        <f>B761=VLOOKUP($A761,'Vals 0505'!$A:$L,2,FALSE)</f>
        <v>1</v>
      </c>
      <c r="O761" t="b">
        <f>C761=VLOOKUP($A761,'Vals 0505'!$A:$L,3,FALSE)</f>
        <v>1</v>
      </c>
      <c r="P761" t="b">
        <f>D761=VLOOKUP($A761,'Vals 0505'!$A:$L,4,FALSE)</f>
        <v>1</v>
      </c>
      <c r="Q761" t="b">
        <f>E761=VLOOKUP($A761,'Vals 0505'!$A:$L,5,FALSE)</f>
        <v>1</v>
      </c>
      <c r="R761" t="b">
        <f>F761=VLOOKUP($A761,'Vals 0505'!$A:$L,6,FALSE)</f>
        <v>1</v>
      </c>
      <c r="S761" t="b">
        <f>G761=VLOOKUP($A761,'Vals 0505'!$A:$L,7,FALSE)</f>
        <v>1</v>
      </c>
      <c r="T761" t="b">
        <f>H761=VLOOKUP($A761,'Vals 0505'!$A:$L,8,FALSE)</f>
        <v>1</v>
      </c>
      <c r="U761" t="b">
        <f>I761=VLOOKUP($A761,'Vals 0505'!$A:$L,9,FALSE)</f>
        <v>1</v>
      </c>
      <c r="V761" t="b">
        <f>J761=VLOOKUP($A761,'Vals 0505'!$A:$L,10,FALSE)</f>
        <v>1</v>
      </c>
      <c r="W761" t="b">
        <f>K761=VLOOKUP($A761,'Vals 0505'!$A:$L,11,FALSE)</f>
        <v>1</v>
      </c>
      <c r="X761" t="b">
        <f>L761=VLOOKUP($A761,'Vals 0505'!$A:$L,12,FALSE)</f>
        <v>1</v>
      </c>
      <c r="Y761">
        <f t="shared" si="11"/>
        <v>12092</v>
      </c>
    </row>
    <row r="762" spans="1:25">
      <c r="A762" s="3">
        <v>12093</v>
      </c>
      <c r="B762" s="5" t="s">
        <v>173</v>
      </c>
      <c r="C762" s="5" t="s">
        <v>34</v>
      </c>
      <c r="D762" s="5" t="s">
        <v>37</v>
      </c>
      <c r="E762" s="4"/>
      <c r="F762" s="5"/>
      <c r="G762" s="4"/>
      <c r="H762" s="5" t="s">
        <v>36</v>
      </c>
      <c r="I762" s="5" t="s">
        <v>174</v>
      </c>
      <c r="J762" s="5" t="s">
        <v>284</v>
      </c>
      <c r="K762" s="5" t="s">
        <v>57</v>
      </c>
      <c r="L762" s="5" t="s">
        <v>17</v>
      </c>
      <c r="M762" t="b">
        <f>A762=VLOOKUP($A762,'Vals 0505'!$A:$L,1,FALSE)</f>
        <v>1</v>
      </c>
      <c r="N762" t="b">
        <f>B762=VLOOKUP($A762,'Vals 0505'!$A:$L,2,FALSE)</f>
        <v>1</v>
      </c>
      <c r="O762" t="b">
        <f>C762=VLOOKUP($A762,'Vals 0505'!$A:$L,3,FALSE)</f>
        <v>1</v>
      </c>
      <c r="P762" t="b">
        <f>D762=VLOOKUP($A762,'Vals 0505'!$A:$L,4,FALSE)</f>
        <v>1</v>
      </c>
      <c r="Q762" t="b">
        <f>E762=VLOOKUP($A762,'Vals 0505'!$A:$L,5,FALSE)</f>
        <v>1</v>
      </c>
      <c r="R762" t="b">
        <f>F762=VLOOKUP($A762,'Vals 0505'!$A:$L,6,FALSE)</f>
        <v>1</v>
      </c>
      <c r="S762" t="b">
        <f>G762=VLOOKUP($A762,'Vals 0505'!$A:$L,7,FALSE)</f>
        <v>1</v>
      </c>
      <c r="T762" t="b">
        <f>H762=VLOOKUP($A762,'Vals 0505'!$A:$L,8,FALSE)</f>
        <v>1</v>
      </c>
      <c r="U762" t="b">
        <f>I762=VLOOKUP($A762,'Vals 0505'!$A:$L,9,FALSE)</f>
        <v>1</v>
      </c>
      <c r="V762" t="b">
        <f>J762=VLOOKUP($A762,'Vals 0505'!$A:$L,10,FALSE)</f>
        <v>1</v>
      </c>
      <c r="W762" t="b">
        <f>K762=VLOOKUP($A762,'Vals 0505'!$A:$L,11,FALSE)</f>
        <v>1</v>
      </c>
      <c r="X762" t="b">
        <f>L762=VLOOKUP($A762,'Vals 0505'!$A:$L,12,FALSE)</f>
        <v>1</v>
      </c>
      <c r="Y762">
        <f t="shared" si="11"/>
        <v>12093</v>
      </c>
    </row>
    <row r="763" spans="1:25">
      <c r="A763" s="4">
        <v>12097</v>
      </c>
      <c r="B763" s="5" t="s">
        <v>173</v>
      </c>
      <c r="C763" s="5" t="s">
        <v>34</v>
      </c>
      <c r="D763" s="5" t="s">
        <v>35</v>
      </c>
      <c r="E763" s="4"/>
      <c r="F763" s="5"/>
      <c r="G763" s="4"/>
      <c r="H763" s="5" t="s">
        <v>36</v>
      </c>
      <c r="I763" s="5" t="s">
        <v>182</v>
      </c>
      <c r="J763" s="5" t="s">
        <v>284</v>
      </c>
      <c r="K763" s="5" t="s">
        <v>480</v>
      </c>
      <c r="L763" s="5" t="s">
        <v>17</v>
      </c>
      <c r="M763" t="b">
        <f>A763=VLOOKUP($A763,'Vals 0505'!$A:$L,1,FALSE)</f>
        <v>1</v>
      </c>
      <c r="N763" t="b">
        <f>B763=VLOOKUP($A763,'Vals 0505'!$A:$L,2,FALSE)</f>
        <v>1</v>
      </c>
      <c r="O763" t="b">
        <f>C763=VLOOKUP($A763,'Vals 0505'!$A:$L,3,FALSE)</f>
        <v>1</v>
      </c>
      <c r="P763" t="b">
        <f>D763=VLOOKUP($A763,'Vals 0505'!$A:$L,4,FALSE)</f>
        <v>1</v>
      </c>
      <c r="Q763" t="b">
        <f>E763=VLOOKUP($A763,'Vals 0505'!$A:$L,5,FALSE)</f>
        <v>1</v>
      </c>
      <c r="R763" t="b">
        <f>F763=VLOOKUP($A763,'Vals 0505'!$A:$L,6,FALSE)</f>
        <v>1</v>
      </c>
      <c r="S763" t="b">
        <f>G763=VLOOKUP($A763,'Vals 0505'!$A:$L,7,FALSE)</f>
        <v>1</v>
      </c>
      <c r="T763" t="b">
        <f>H763=VLOOKUP($A763,'Vals 0505'!$A:$L,8,FALSE)</f>
        <v>1</v>
      </c>
      <c r="U763" t="b">
        <f>I763=VLOOKUP($A763,'Vals 0505'!$A:$L,9,FALSE)</f>
        <v>1</v>
      </c>
      <c r="V763" t="b">
        <f>J763=VLOOKUP($A763,'Vals 0505'!$A:$L,10,FALSE)</f>
        <v>1</v>
      </c>
      <c r="W763" t="b">
        <f>K763=VLOOKUP($A763,'Vals 0505'!$A:$L,11,FALSE)</f>
        <v>1</v>
      </c>
      <c r="X763" t="b">
        <f>L763=VLOOKUP($A763,'Vals 0505'!$A:$L,12,FALSE)</f>
        <v>1</v>
      </c>
      <c r="Y763">
        <f t="shared" si="11"/>
        <v>12097</v>
      </c>
    </row>
    <row r="764" spans="1:25">
      <c r="A764" s="3">
        <v>12098</v>
      </c>
      <c r="B764" s="5" t="s">
        <v>173</v>
      </c>
      <c r="C764" s="5" t="s">
        <v>34</v>
      </c>
      <c r="D764" s="5" t="s">
        <v>35</v>
      </c>
      <c r="E764" s="4"/>
      <c r="F764" s="5"/>
      <c r="G764" s="4"/>
      <c r="H764" s="5" t="s">
        <v>36</v>
      </c>
      <c r="I764" s="5" t="s">
        <v>182</v>
      </c>
      <c r="J764" s="5" t="s">
        <v>284</v>
      </c>
      <c r="K764" s="5" t="s">
        <v>481</v>
      </c>
      <c r="L764" s="5" t="s">
        <v>17</v>
      </c>
      <c r="M764" t="b">
        <f>A764=VLOOKUP($A764,'Vals 0505'!$A:$L,1,FALSE)</f>
        <v>1</v>
      </c>
      <c r="N764" t="b">
        <f>B764=VLOOKUP($A764,'Vals 0505'!$A:$L,2,FALSE)</f>
        <v>1</v>
      </c>
      <c r="O764" t="b">
        <f>C764=VLOOKUP($A764,'Vals 0505'!$A:$L,3,FALSE)</f>
        <v>1</v>
      </c>
      <c r="P764" t="b">
        <f>D764=VLOOKUP($A764,'Vals 0505'!$A:$L,4,FALSE)</f>
        <v>1</v>
      </c>
      <c r="Q764" t="b">
        <f>E764=VLOOKUP($A764,'Vals 0505'!$A:$L,5,FALSE)</f>
        <v>1</v>
      </c>
      <c r="R764" t="b">
        <f>F764=VLOOKUP($A764,'Vals 0505'!$A:$L,6,FALSE)</f>
        <v>1</v>
      </c>
      <c r="S764" t="b">
        <f>G764=VLOOKUP($A764,'Vals 0505'!$A:$L,7,FALSE)</f>
        <v>1</v>
      </c>
      <c r="T764" t="b">
        <f>H764=VLOOKUP($A764,'Vals 0505'!$A:$L,8,FALSE)</f>
        <v>1</v>
      </c>
      <c r="U764" t="b">
        <f>I764=VLOOKUP($A764,'Vals 0505'!$A:$L,9,FALSE)</f>
        <v>1</v>
      </c>
      <c r="V764" t="b">
        <f>J764=VLOOKUP($A764,'Vals 0505'!$A:$L,10,FALSE)</f>
        <v>1</v>
      </c>
      <c r="W764" t="b">
        <f>K764=VLOOKUP($A764,'Vals 0505'!$A:$L,11,FALSE)</f>
        <v>1</v>
      </c>
      <c r="X764" t="b">
        <f>L764=VLOOKUP($A764,'Vals 0505'!$A:$L,12,FALSE)</f>
        <v>1</v>
      </c>
      <c r="Y764">
        <f t="shared" si="11"/>
        <v>12098</v>
      </c>
    </row>
    <row r="765" spans="1:25">
      <c r="A765" s="4">
        <v>12104</v>
      </c>
      <c r="B765" s="5" t="s">
        <v>173</v>
      </c>
      <c r="C765" s="5" t="s">
        <v>34</v>
      </c>
      <c r="D765" s="5" t="s">
        <v>35</v>
      </c>
      <c r="E765" s="4"/>
      <c r="F765" s="5"/>
      <c r="G765" s="4"/>
      <c r="H765" s="5" t="s">
        <v>36</v>
      </c>
      <c r="I765" s="5" t="s">
        <v>182</v>
      </c>
      <c r="J765" s="5" t="s">
        <v>284</v>
      </c>
      <c r="K765" s="5" t="s">
        <v>492</v>
      </c>
      <c r="L765" s="5" t="s">
        <v>17</v>
      </c>
      <c r="M765" t="b">
        <f>A765=VLOOKUP($A765,'Vals 0505'!$A:$L,1,FALSE)</f>
        <v>1</v>
      </c>
      <c r="N765" t="b">
        <f>B765=VLOOKUP($A765,'Vals 0505'!$A:$L,2,FALSE)</f>
        <v>1</v>
      </c>
      <c r="O765" t="b">
        <f>C765=VLOOKUP($A765,'Vals 0505'!$A:$L,3,FALSE)</f>
        <v>1</v>
      </c>
      <c r="P765" t="b">
        <f>D765=VLOOKUP($A765,'Vals 0505'!$A:$L,4,FALSE)</f>
        <v>1</v>
      </c>
      <c r="Q765" t="b">
        <f>E765=VLOOKUP($A765,'Vals 0505'!$A:$L,5,FALSE)</f>
        <v>1</v>
      </c>
      <c r="R765" t="b">
        <f>F765=VLOOKUP($A765,'Vals 0505'!$A:$L,6,FALSE)</f>
        <v>1</v>
      </c>
      <c r="S765" t="b">
        <f>G765=VLOOKUP($A765,'Vals 0505'!$A:$L,7,FALSE)</f>
        <v>1</v>
      </c>
      <c r="T765" t="b">
        <f>H765=VLOOKUP($A765,'Vals 0505'!$A:$L,8,FALSE)</f>
        <v>1</v>
      </c>
      <c r="U765" t="b">
        <f>I765=VLOOKUP($A765,'Vals 0505'!$A:$L,9,FALSE)</f>
        <v>1</v>
      </c>
      <c r="V765" t="b">
        <f>J765=VLOOKUP($A765,'Vals 0505'!$A:$L,10,FALSE)</f>
        <v>1</v>
      </c>
      <c r="W765" t="b">
        <f>K765=VLOOKUP($A765,'Vals 0505'!$A:$L,11,FALSE)</f>
        <v>1</v>
      </c>
      <c r="X765" t="b">
        <f>L765=VLOOKUP($A765,'Vals 0505'!$A:$L,12,FALSE)</f>
        <v>1</v>
      </c>
      <c r="Y765">
        <f t="shared" si="11"/>
        <v>12104</v>
      </c>
    </row>
    <row r="766" spans="1:25">
      <c r="A766" s="3">
        <v>12106</v>
      </c>
      <c r="B766" s="5" t="s">
        <v>173</v>
      </c>
      <c r="C766" s="5" t="s">
        <v>34</v>
      </c>
      <c r="D766" s="5" t="s">
        <v>35</v>
      </c>
      <c r="E766" s="4"/>
      <c r="F766" s="5"/>
      <c r="G766" s="4"/>
      <c r="H766" s="5" t="s">
        <v>36</v>
      </c>
      <c r="I766" s="5" t="s">
        <v>184</v>
      </c>
      <c r="J766" s="5" t="s">
        <v>284</v>
      </c>
      <c r="K766" s="5" t="s">
        <v>480</v>
      </c>
      <c r="L766" s="5" t="s">
        <v>17</v>
      </c>
      <c r="M766" t="b">
        <f>A766=VLOOKUP($A766,'Vals 0505'!$A:$L,1,FALSE)</f>
        <v>1</v>
      </c>
      <c r="N766" t="b">
        <f>B766=VLOOKUP($A766,'Vals 0505'!$A:$L,2,FALSE)</f>
        <v>1</v>
      </c>
      <c r="O766" t="b">
        <f>C766=VLOOKUP($A766,'Vals 0505'!$A:$L,3,FALSE)</f>
        <v>1</v>
      </c>
      <c r="P766" t="b">
        <f>D766=VLOOKUP($A766,'Vals 0505'!$A:$L,4,FALSE)</f>
        <v>1</v>
      </c>
      <c r="Q766" t="b">
        <f>E766=VLOOKUP($A766,'Vals 0505'!$A:$L,5,FALSE)</f>
        <v>1</v>
      </c>
      <c r="R766" t="b">
        <f>F766=VLOOKUP($A766,'Vals 0505'!$A:$L,6,FALSE)</f>
        <v>1</v>
      </c>
      <c r="S766" t="b">
        <f>G766=VLOOKUP($A766,'Vals 0505'!$A:$L,7,FALSE)</f>
        <v>1</v>
      </c>
      <c r="T766" t="b">
        <f>H766=VLOOKUP($A766,'Vals 0505'!$A:$L,8,FALSE)</f>
        <v>1</v>
      </c>
      <c r="U766" t="b">
        <f>I766=VLOOKUP($A766,'Vals 0505'!$A:$L,9,FALSE)</f>
        <v>1</v>
      </c>
      <c r="V766" t="b">
        <f>J766=VLOOKUP($A766,'Vals 0505'!$A:$L,10,FALSE)</f>
        <v>1</v>
      </c>
      <c r="W766" t="b">
        <f>K766=VLOOKUP($A766,'Vals 0505'!$A:$L,11,FALSE)</f>
        <v>1</v>
      </c>
      <c r="X766" t="b">
        <f>L766=VLOOKUP($A766,'Vals 0505'!$A:$L,12,FALSE)</f>
        <v>1</v>
      </c>
      <c r="Y766">
        <f t="shared" si="11"/>
        <v>12106</v>
      </c>
    </row>
    <row r="767" spans="1:25">
      <c r="A767" s="4">
        <v>12107</v>
      </c>
      <c r="B767" s="5" t="s">
        <v>173</v>
      </c>
      <c r="C767" s="5" t="s">
        <v>34</v>
      </c>
      <c r="D767" s="5" t="s">
        <v>35</v>
      </c>
      <c r="E767" s="4"/>
      <c r="F767" s="5"/>
      <c r="G767" s="4"/>
      <c r="H767" s="5" t="s">
        <v>36</v>
      </c>
      <c r="I767" s="5" t="s">
        <v>184</v>
      </c>
      <c r="J767" s="5" t="s">
        <v>284</v>
      </c>
      <c r="K767" s="5" t="s">
        <v>481</v>
      </c>
      <c r="L767" s="5" t="s">
        <v>17</v>
      </c>
      <c r="M767" t="b">
        <f>A767=VLOOKUP($A767,'Vals 0505'!$A:$L,1,FALSE)</f>
        <v>1</v>
      </c>
      <c r="N767" t="b">
        <f>B767=VLOOKUP($A767,'Vals 0505'!$A:$L,2,FALSE)</f>
        <v>1</v>
      </c>
      <c r="O767" t="b">
        <f>C767=VLOOKUP($A767,'Vals 0505'!$A:$L,3,FALSE)</f>
        <v>1</v>
      </c>
      <c r="P767" t="b">
        <f>D767=VLOOKUP($A767,'Vals 0505'!$A:$L,4,FALSE)</f>
        <v>1</v>
      </c>
      <c r="Q767" t="b">
        <f>E767=VLOOKUP($A767,'Vals 0505'!$A:$L,5,FALSE)</f>
        <v>1</v>
      </c>
      <c r="R767" t="b">
        <f>F767=VLOOKUP($A767,'Vals 0505'!$A:$L,6,FALSE)</f>
        <v>1</v>
      </c>
      <c r="S767" t="b">
        <f>G767=VLOOKUP($A767,'Vals 0505'!$A:$L,7,FALSE)</f>
        <v>1</v>
      </c>
      <c r="T767" t="b">
        <f>H767=VLOOKUP($A767,'Vals 0505'!$A:$L,8,FALSE)</f>
        <v>1</v>
      </c>
      <c r="U767" t="b">
        <f>I767=VLOOKUP($A767,'Vals 0505'!$A:$L,9,FALSE)</f>
        <v>1</v>
      </c>
      <c r="V767" t="b">
        <f>J767=VLOOKUP($A767,'Vals 0505'!$A:$L,10,FALSE)</f>
        <v>1</v>
      </c>
      <c r="W767" t="b">
        <f>K767=VLOOKUP($A767,'Vals 0505'!$A:$L,11,FALSE)</f>
        <v>1</v>
      </c>
      <c r="X767" t="b">
        <f>L767=VLOOKUP($A767,'Vals 0505'!$A:$L,12,FALSE)</f>
        <v>1</v>
      </c>
      <c r="Y767">
        <f t="shared" si="11"/>
        <v>12107</v>
      </c>
    </row>
    <row r="768" spans="1:25">
      <c r="A768" s="3">
        <v>12112</v>
      </c>
      <c r="B768" s="5" t="s">
        <v>173</v>
      </c>
      <c r="C768" s="5" t="s">
        <v>34</v>
      </c>
      <c r="D768" s="5" t="s">
        <v>35</v>
      </c>
      <c r="E768" s="4"/>
      <c r="F768" s="5"/>
      <c r="G768" s="4"/>
      <c r="H768" s="5" t="s">
        <v>36</v>
      </c>
      <c r="I768" s="5" t="s">
        <v>184</v>
      </c>
      <c r="J768" s="5" t="s">
        <v>284</v>
      </c>
      <c r="K768" s="5" t="s">
        <v>492</v>
      </c>
      <c r="L768" s="5" t="s">
        <v>17</v>
      </c>
      <c r="M768" t="b">
        <f>A768=VLOOKUP($A768,'Vals 0505'!$A:$L,1,FALSE)</f>
        <v>1</v>
      </c>
      <c r="N768" t="b">
        <f>B768=VLOOKUP($A768,'Vals 0505'!$A:$L,2,FALSE)</f>
        <v>1</v>
      </c>
      <c r="O768" t="b">
        <f>C768=VLOOKUP($A768,'Vals 0505'!$A:$L,3,FALSE)</f>
        <v>1</v>
      </c>
      <c r="P768" t="b">
        <f>D768=VLOOKUP($A768,'Vals 0505'!$A:$L,4,FALSE)</f>
        <v>1</v>
      </c>
      <c r="Q768" t="b">
        <f>E768=VLOOKUP($A768,'Vals 0505'!$A:$L,5,FALSE)</f>
        <v>1</v>
      </c>
      <c r="R768" t="b">
        <f>F768=VLOOKUP($A768,'Vals 0505'!$A:$L,6,FALSE)</f>
        <v>1</v>
      </c>
      <c r="S768" t="b">
        <f>G768=VLOOKUP($A768,'Vals 0505'!$A:$L,7,FALSE)</f>
        <v>1</v>
      </c>
      <c r="T768" t="b">
        <f>H768=VLOOKUP($A768,'Vals 0505'!$A:$L,8,FALSE)</f>
        <v>1</v>
      </c>
      <c r="U768" t="b">
        <f>I768=VLOOKUP($A768,'Vals 0505'!$A:$L,9,FALSE)</f>
        <v>1</v>
      </c>
      <c r="V768" t="b">
        <f>J768=VLOOKUP($A768,'Vals 0505'!$A:$L,10,FALSE)</f>
        <v>1</v>
      </c>
      <c r="W768" t="b">
        <f>K768=VLOOKUP($A768,'Vals 0505'!$A:$L,11,FALSE)</f>
        <v>1</v>
      </c>
      <c r="X768" t="b">
        <f>L768=VLOOKUP($A768,'Vals 0505'!$A:$L,12,FALSE)</f>
        <v>1</v>
      </c>
      <c r="Y768">
        <f t="shared" si="11"/>
        <v>12112</v>
      </c>
    </row>
    <row r="769" spans="1:26">
      <c r="A769" s="4">
        <v>12116</v>
      </c>
      <c r="B769" s="5" t="s">
        <v>173</v>
      </c>
      <c r="C769" s="5" t="s">
        <v>34</v>
      </c>
      <c r="D769" s="5" t="s">
        <v>35</v>
      </c>
      <c r="E769" s="4"/>
      <c r="F769" s="5"/>
      <c r="G769" s="4"/>
      <c r="H769" s="5" t="s">
        <v>36</v>
      </c>
      <c r="I769" s="5" t="s">
        <v>176</v>
      </c>
      <c r="J769" s="5" t="s">
        <v>284</v>
      </c>
      <c r="K769" s="5" t="s">
        <v>480</v>
      </c>
      <c r="L769" s="5" t="s">
        <v>17</v>
      </c>
      <c r="M769" t="b">
        <f>A769=VLOOKUP($A769,'Vals 0505'!$A:$L,1,FALSE)</f>
        <v>1</v>
      </c>
      <c r="N769" t="b">
        <f>B769=VLOOKUP($A769,'Vals 0505'!$A:$L,2,FALSE)</f>
        <v>1</v>
      </c>
      <c r="O769" t="b">
        <f>C769=VLOOKUP($A769,'Vals 0505'!$A:$L,3,FALSE)</f>
        <v>1</v>
      </c>
      <c r="P769" t="b">
        <f>D769=VLOOKUP($A769,'Vals 0505'!$A:$L,4,FALSE)</f>
        <v>1</v>
      </c>
      <c r="Q769" t="b">
        <f>E769=VLOOKUP($A769,'Vals 0505'!$A:$L,5,FALSE)</f>
        <v>1</v>
      </c>
      <c r="R769" t="b">
        <f>F769=VLOOKUP($A769,'Vals 0505'!$A:$L,6,FALSE)</f>
        <v>1</v>
      </c>
      <c r="S769" t="b">
        <f>G769=VLOOKUP($A769,'Vals 0505'!$A:$L,7,FALSE)</f>
        <v>1</v>
      </c>
      <c r="T769" t="b">
        <f>H769=VLOOKUP($A769,'Vals 0505'!$A:$L,8,FALSE)</f>
        <v>1</v>
      </c>
      <c r="U769" t="b">
        <f>I769=VLOOKUP($A769,'Vals 0505'!$A:$L,9,FALSE)</f>
        <v>1</v>
      </c>
      <c r="V769" t="b">
        <f>J769=VLOOKUP($A769,'Vals 0505'!$A:$L,10,FALSE)</f>
        <v>1</v>
      </c>
      <c r="W769" t="b">
        <f>K769=VLOOKUP($A769,'Vals 0505'!$A:$L,11,FALSE)</f>
        <v>1</v>
      </c>
      <c r="X769" t="b">
        <f>L769=VLOOKUP($A769,'Vals 0505'!$A:$L,12,FALSE)</f>
        <v>1</v>
      </c>
      <c r="Y769">
        <f t="shared" si="11"/>
        <v>12116</v>
      </c>
    </row>
    <row r="770" spans="1:26">
      <c r="A770" s="3">
        <v>12117</v>
      </c>
      <c r="B770" s="5" t="s">
        <v>173</v>
      </c>
      <c r="C770" s="5" t="s">
        <v>34</v>
      </c>
      <c r="D770" s="5" t="s">
        <v>35</v>
      </c>
      <c r="E770" s="4"/>
      <c r="F770" s="5"/>
      <c r="G770" s="4"/>
      <c r="H770" s="5" t="s">
        <v>36</v>
      </c>
      <c r="I770" s="5" t="s">
        <v>176</v>
      </c>
      <c r="J770" s="5" t="s">
        <v>284</v>
      </c>
      <c r="K770" s="5" t="s">
        <v>481</v>
      </c>
      <c r="L770" s="5" t="s">
        <v>17</v>
      </c>
      <c r="M770" t="b">
        <f>A770=VLOOKUP($A770,'Vals 0505'!$A:$L,1,FALSE)</f>
        <v>1</v>
      </c>
      <c r="N770" t="b">
        <f>B770=VLOOKUP($A770,'Vals 0505'!$A:$L,2,FALSE)</f>
        <v>1</v>
      </c>
      <c r="O770" t="b">
        <f>C770=VLOOKUP($A770,'Vals 0505'!$A:$L,3,FALSE)</f>
        <v>1</v>
      </c>
      <c r="P770" t="b">
        <f>D770=VLOOKUP($A770,'Vals 0505'!$A:$L,4,FALSE)</f>
        <v>1</v>
      </c>
      <c r="Q770" t="b">
        <f>E770=VLOOKUP($A770,'Vals 0505'!$A:$L,5,FALSE)</f>
        <v>1</v>
      </c>
      <c r="R770" t="b">
        <f>F770=VLOOKUP($A770,'Vals 0505'!$A:$L,6,FALSE)</f>
        <v>1</v>
      </c>
      <c r="S770" t="b">
        <f>G770=VLOOKUP($A770,'Vals 0505'!$A:$L,7,FALSE)</f>
        <v>1</v>
      </c>
      <c r="T770" t="b">
        <f>H770=VLOOKUP($A770,'Vals 0505'!$A:$L,8,FALSE)</f>
        <v>1</v>
      </c>
      <c r="U770" t="b">
        <f>I770=VLOOKUP($A770,'Vals 0505'!$A:$L,9,FALSE)</f>
        <v>1</v>
      </c>
      <c r="V770" t="b">
        <f>J770=VLOOKUP($A770,'Vals 0505'!$A:$L,10,FALSE)</f>
        <v>1</v>
      </c>
      <c r="W770" t="b">
        <f>K770=VLOOKUP($A770,'Vals 0505'!$A:$L,11,FALSE)</f>
        <v>1</v>
      </c>
      <c r="X770" t="b">
        <f>L770=VLOOKUP($A770,'Vals 0505'!$A:$L,12,FALSE)</f>
        <v>1</v>
      </c>
      <c r="Y770">
        <f t="shared" si="11"/>
        <v>12117</v>
      </c>
    </row>
    <row r="771" spans="1:26">
      <c r="A771" s="4">
        <v>12121</v>
      </c>
      <c r="B771" s="5" t="s">
        <v>173</v>
      </c>
      <c r="C771" s="5" t="s">
        <v>34</v>
      </c>
      <c r="D771" s="5" t="s">
        <v>37</v>
      </c>
      <c r="E771" s="4"/>
      <c r="F771" s="5"/>
      <c r="G771" s="4"/>
      <c r="H771" s="5" t="s">
        <v>36</v>
      </c>
      <c r="I771" s="5" t="s">
        <v>176</v>
      </c>
      <c r="J771" s="5" t="s">
        <v>284</v>
      </c>
      <c r="K771" s="5" t="s">
        <v>516</v>
      </c>
      <c r="L771" s="5" t="s">
        <v>17</v>
      </c>
      <c r="M771" t="b">
        <f>A771=VLOOKUP($A771,'Vals 0505'!$A:$L,1,FALSE)</f>
        <v>1</v>
      </c>
      <c r="N771" t="b">
        <f>B771=VLOOKUP($A771,'Vals 0505'!$A:$L,2,FALSE)</f>
        <v>1</v>
      </c>
      <c r="O771" t="b">
        <f>C771=VLOOKUP($A771,'Vals 0505'!$A:$L,3,FALSE)</f>
        <v>1</v>
      </c>
      <c r="P771" t="b">
        <f>D771=VLOOKUP($A771,'Vals 0505'!$A:$L,4,FALSE)</f>
        <v>1</v>
      </c>
      <c r="Q771" t="b">
        <f>E771=VLOOKUP($A771,'Vals 0505'!$A:$L,5,FALSE)</f>
        <v>1</v>
      </c>
      <c r="R771" t="b">
        <f>F771=VLOOKUP($A771,'Vals 0505'!$A:$L,6,FALSE)</f>
        <v>1</v>
      </c>
      <c r="S771" t="b">
        <f>G771=VLOOKUP($A771,'Vals 0505'!$A:$L,7,FALSE)</f>
        <v>1</v>
      </c>
      <c r="T771" t="b">
        <f>H771=VLOOKUP($A771,'Vals 0505'!$A:$L,8,FALSE)</f>
        <v>1</v>
      </c>
      <c r="U771" t="b">
        <f>I771=VLOOKUP($A771,'Vals 0505'!$A:$L,9,FALSE)</f>
        <v>1</v>
      </c>
      <c r="V771" t="b">
        <f>J771=VLOOKUP($A771,'Vals 0505'!$A:$L,10,FALSE)</f>
        <v>1</v>
      </c>
      <c r="W771" t="b">
        <f>K771=VLOOKUP($A771,'Vals 0505'!$A:$L,11,FALSE)</f>
        <v>1</v>
      </c>
      <c r="X771" t="b">
        <f>L771=VLOOKUP($A771,'Vals 0505'!$A:$L,12,FALSE)</f>
        <v>1</v>
      </c>
      <c r="Y771">
        <f t="shared" ref="Y771:Y834" si="12">A771</f>
        <v>12121</v>
      </c>
    </row>
    <row r="772" spans="1:26">
      <c r="A772" s="3">
        <v>12122</v>
      </c>
      <c r="B772" s="5" t="s">
        <v>173</v>
      </c>
      <c r="C772" s="5" t="s">
        <v>34</v>
      </c>
      <c r="D772" s="5" t="s">
        <v>37</v>
      </c>
      <c r="E772" s="4"/>
      <c r="F772" s="5"/>
      <c r="G772" s="4"/>
      <c r="H772" s="5" t="s">
        <v>36</v>
      </c>
      <c r="I772" s="5" t="s">
        <v>176</v>
      </c>
      <c r="J772" s="5" t="s">
        <v>284</v>
      </c>
      <c r="K772" s="5" t="s">
        <v>558</v>
      </c>
      <c r="L772" s="5" t="s">
        <v>17</v>
      </c>
      <c r="M772" t="b">
        <f>A772=VLOOKUP($A772,'Vals 0505'!$A:$L,1,FALSE)</f>
        <v>1</v>
      </c>
      <c r="N772" t="b">
        <f>B772=VLOOKUP($A772,'Vals 0505'!$A:$L,2,FALSE)</f>
        <v>1</v>
      </c>
      <c r="O772" t="b">
        <f>C772=VLOOKUP($A772,'Vals 0505'!$A:$L,3,FALSE)</f>
        <v>1</v>
      </c>
      <c r="P772" t="b">
        <f>D772=VLOOKUP($A772,'Vals 0505'!$A:$L,4,FALSE)</f>
        <v>1</v>
      </c>
      <c r="Q772" t="b">
        <f>E772=VLOOKUP($A772,'Vals 0505'!$A:$L,5,FALSE)</f>
        <v>1</v>
      </c>
      <c r="R772" t="b">
        <f>F772=VLOOKUP($A772,'Vals 0505'!$A:$L,6,FALSE)</f>
        <v>1</v>
      </c>
      <c r="S772" t="b">
        <f>G772=VLOOKUP($A772,'Vals 0505'!$A:$L,7,FALSE)</f>
        <v>1</v>
      </c>
      <c r="T772" t="b">
        <f>H772=VLOOKUP($A772,'Vals 0505'!$A:$L,8,FALSE)</f>
        <v>1</v>
      </c>
      <c r="U772" t="b">
        <f>I772=VLOOKUP($A772,'Vals 0505'!$A:$L,9,FALSE)</f>
        <v>1</v>
      </c>
      <c r="V772" t="b">
        <f>J772=VLOOKUP($A772,'Vals 0505'!$A:$L,10,FALSE)</f>
        <v>1</v>
      </c>
      <c r="W772" t="b">
        <f>K772=VLOOKUP($A772,'Vals 0505'!$A:$L,11,FALSE)</f>
        <v>1</v>
      </c>
      <c r="X772" t="b">
        <f>L772=VLOOKUP($A772,'Vals 0505'!$A:$L,12,FALSE)</f>
        <v>1</v>
      </c>
      <c r="Y772">
        <f t="shared" si="12"/>
        <v>12122</v>
      </c>
    </row>
    <row r="773" spans="1:26">
      <c r="A773" s="4">
        <v>12123</v>
      </c>
      <c r="B773" s="5" t="s">
        <v>173</v>
      </c>
      <c r="C773" s="5" t="s">
        <v>34</v>
      </c>
      <c r="D773" s="5" t="s">
        <v>37</v>
      </c>
      <c r="E773" s="4"/>
      <c r="F773" s="5"/>
      <c r="G773" s="4"/>
      <c r="H773" s="5" t="s">
        <v>36</v>
      </c>
      <c r="I773" s="5" t="s">
        <v>176</v>
      </c>
      <c r="J773" s="5" t="s">
        <v>284</v>
      </c>
      <c r="K773" s="5" t="s">
        <v>559</v>
      </c>
      <c r="L773" s="5" t="s">
        <v>17</v>
      </c>
      <c r="M773" t="b">
        <f>A773=VLOOKUP($A773,'Vals 0505'!$A:$L,1,FALSE)</f>
        <v>1</v>
      </c>
      <c r="N773" t="b">
        <f>B773=VLOOKUP($A773,'Vals 0505'!$A:$L,2,FALSE)</f>
        <v>1</v>
      </c>
      <c r="O773" t="b">
        <f>C773=VLOOKUP($A773,'Vals 0505'!$A:$L,3,FALSE)</f>
        <v>1</v>
      </c>
      <c r="P773" t="b">
        <f>D773=VLOOKUP($A773,'Vals 0505'!$A:$L,4,FALSE)</f>
        <v>1</v>
      </c>
      <c r="Q773" t="b">
        <f>E773=VLOOKUP($A773,'Vals 0505'!$A:$L,5,FALSE)</f>
        <v>1</v>
      </c>
      <c r="R773" t="b">
        <f>F773=VLOOKUP($A773,'Vals 0505'!$A:$L,6,FALSE)</f>
        <v>1</v>
      </c>
      <c r="S773" t="b">
        <f>G773=VLOOKUP($A773,'Vals 0505'!$A:$L,7,FALSE)</f>
        <v>1</v>
      </c>
      <c r="T773" t="b">
        <f>H773=VLOOKUP($A773,'Vals 0505'!$A:$L,8,FALSE)</f>
        <v>1</v>
      </c>
      <c r="U773" t="b">
        <f>I773=VLOOKUP($A773,'Vals 0505'!$A:$L,9,FALSE)</f>
        <v>1</v>
      </c>
      <c r="V773" t="b">
        <f>J773=VLOOKUP($A773,'Vals 0505'!$A:$L,10,FALSE)</f>
        <v>1</v>
      </c>
      <c r="W773" t="b">
        <f>K773=VLOOKUP($A773,'Vals 0505'!$A:$L,11,FALSE)</f>
        <v>1</v>
      </c>
      <c r="X773" t="b">
        <f>L773=VLOOKUP($A773,'Vals 0505'!$A:$L,12,FALSE)</f>
        <v>1</v>
      </c>
      <c r="Y773">
        <f t="shared" si="12"/>
        <v>12123</v>
      </c>
    </row>
    <row r="774" spans="1:26">
      <c r="A774" s="3">
        <v>12124</v>
      </c>
      <c r="B774" s="5" t="s">
        <v>173</v>
      </c>
      <c r="C774" s="5" t="s">
        <v>34</v>
      </c>
      <c r="D774" s="5" t="s">
        <v>37</v>
      </c>
      <c r="E774" s="4"/>
      <c r="F774" s="5"/>
      <c r="G774" s="4"/>
      <c r="H774" s="5" t="s">
        <v>36</v>
      </c>
      <c r="I774" s="5" t="s">
        <v>176</v>
      </c>
      <c r="J774" s="5" t="s">
        <v>284</v>
      </c>
      <c r="K774" s="5" t="s">
        <v>560</v>
      </c>
      <c r="L774" s="5" t="s">
        <v>17</v>
      </c>
      <c r="M774" t="b">
        <f>A774=VLOOKUP($A774,'Vals 0505'!$A:$L,1,FALSE)</f>
        <v>1</v>
      </c>
      <c r="N774" t="b">
        <f>B774=VLOOKUP($A774,'Vals 0505'!$A:$L,2,FALSE)</f>
        <v>1</v>
      </c>
      <c r="O774" t="b">
        <f>C774=VLOOKUP($A774,'Vals 0505'!$A:$L,3,FALSE)</f>
        <v>1</v>
      </c>
      <c r="P774" t="b">
        <f>D774=VLOOKUP($A774,'Vals 0505'!$A:$L,4,FALSE)</f>
        <v>1</v>
      </c>
      <c r="Q774" t="b">
        <f>E774=VLOOKUP($A774,'Vals 0505'!$A:$L,5,FALSE)</f>
        <v>1</v>
      </c>
      <c r="R774" t="b">
        <f>F774=VLOOKUP($A774,'Vals 0505'!$A:$L,6,FALSE)</f>
        <v>1</v>
      </c>
      <c r="S774" t="b">
        <f>G774=VLOOKUP($A774,'Vals 0505'!$A:$L,7,FALSE)</f>
        <v>1</v>
      </c>
      <c r="T774" t="b">
        <f>H774=VLOOKUP($A774,'Vals 0505'!$A:$L,8,FALSE)</f>
        <v>1</v>
      </c>
      <c r="U774" t="b">
        <f>I774=VLOOKUP($A774,'Vals 0505'!$A:$L,9,FALSE)</f>
        <v>1</v>
      </c>
      <c r="V774" t="b">
        <f>J774=VLOOKUP($A774,'Vals 0505'!$A:$L,10,FALSE)</f>
        <v>1</v>
      </c>
      <c r="W774" t="b">
        <f>K774=VLOOKUP($A774,'Vals 0505'!$A:$L,11,FALSE)</f>
        <v>1</v>
      </c>
      <c r="X774" t="b">
        <f>L774=VLOOKUP($A774,'Vals 0505'!$A:$L,12,FALSE)</f>
        <v>1</v>
      </c>
      <c r="Y774">
        <f t="shared" si="12"/>
        <v>12124</v>
      </c>
    </row>
    <row r="775" spans="1:26">
      <c r="A775" s="4">
        <v>12125</v>
      </c>
      <c r="B775" s="5" t="s">
        <v>173</v>
      </c>
      <c r="C775" s="5" t="s">
        <v>34</v>
      </c>
      <c r="D775" s="5" t="s">
        <v>37</v>
      </c>
      <c r="E775" s="4"/>
      <c r="F775" s="5"/>
      <c r="G775" s="4"/>
      <c r="H775" s="5" t="s">
        <v>36</v>
      </c>
      <c r="I775" s="5" t="s">
        <v>176</v>
      </c>
      <c r="J775" s="5" t="s">
        <v>284</v>
      </c>
      <c r="K775" s="5" t="s">
        <v>517</v>
      </c>
      <c r="L775" s="5" t="s">
        <v>17</v>
      </c>
      <c r="M775" t="b">
        <f>A775=VLOOKUP($A775,'Vals 0505'!$A:$L,1,FALSE)</f>
        <v>1</v>
      </c>
      <c r="N775" t="b">
        <f>B775=VLOOKUP($A775,'Vals 0505'!$A:$L,2,FALSE)</f>
        <v>1</v>
      </c>
      <c r="O775" t="b">
        <f>C775=VLOOKUP($A775,'Vals 0505'!$A:$L,3,FALSE)</f>
        <v>1</v>
      </c>
      <c r="P775" t="b">
        <f>D775=VLOOKUP($A775,'Vals 0505'!$A:$L,4,FALSE)</f>
        <v>1</v>
      </c>
      <c r="Q775" t="b">
        <f>E775=VLOOKUP($A775,'Vals 0505'!$A:$L,5,FALSE)</f>
        <v>1</v>
      </c>
      <c r="R775" t="b">
        <f>F775=VLOOKUP($A775,'Vals 0505'!$A:$L,6,FALSE)</f>
        <v>1</v>
      </c>
      <c r="S775" t="b">
        <f>G775=VLOOKUP($A775,'Vals 0505'!$A:$L,7,FALSE)</f>
        <v>1</v>
      </c>
      <c r="T775" t="b">
        <f>H775=VLOOKUP($A775,'Vals 0505'!$A:$L,8,FALSE)</f>
        <v>1</v>
      </c>
      <c r="U775" t="b">
        <f>I775=VLOOKUP($A775,'Vals 0505'!$A:$L,9,FALSE)</f>
        <v>1</v>
      </c>
      <c r="V775" t="b">
        <f>J775=VLOOKUP($A775,'Vals 0505'!$A:$L,10,FALSE)</f>
        <v>1</v>
      </c>
      <c r="W775" t="b">
        <f>K775=VLOOKUP($A775,'Vals 0505'!$A:$L,11,FALSE)</f>
        <v>1</v>
      </c>
      <c r="X775" t="b">
        <f>L775=VLOOKUP($A775,'Vals 0505'!$A:$L,12,FALSE)</f>
        <v>1</v>
      </c>
      <c r="Y775">
        <f t="shared" si="12"/>
        <v>12125</v>
      </c>
    </row>
    <row r="776" spans="1:26">
      <c r="A776" s="3">
        <v>12128</v>
      </c>
      <c r="B776" s="5" t="s">
        <v>173</v>
      </c>
      <c r="C776" s="5" t="s">
        <v>34</v>
      </c>
      <c r="D776" s="5" t="s">
        <v>103</v>
      </c>
      <c r="E776" s="4"/>
      <c r="F776" s="5"/>
      <c r="G776" s="4"/>
      <c r="H776" s="5" t="s">
        <v>36</v>
      </c>
      <c r="I776" s="5" t="s">
        <v>176</v>
      </c>
      <c r="J776" s="5" t="s">
        <v>284</v>
      </c>
      <c r="K776" s="5" t="s">
        <v>698</v>
      </c>
      <c r="L776" s="5" t="s">
        <v>17</v>
      </c>
      <c r="M776" t="b">
        <f>A776=VLOOKUP($A776,'Vals 0505'!$A:$L,1,FALSE)</f>
        <v>1</v>
      </c>
      <c r="N776" t="b">
        <f>B776=VLOOKUP($A776,'Vals 0505'!$A:$L,2,FALSE)</f>
        <v>1</v>
      </c>
      <c r="O776" t="b">
        <f>C776=VLOOKUP($A776,'Vals 0505'!$A:$L,3,FALSE)</f>
        <v>1</v>
      </c>
      <c r="P776" t="b">
        <f>D776=VLOOKUP($A776,'Vals 0505'!$A:$L,4,FALSE)</f>
        <v>1</v>
      </c>
      <c r="Q776" t="b">
        <f>E776=VLOOKUP($A776,'Vals 0505'!$A:$L,5,FALSE)</f>
        <v>1</v>
      </c>
      <c r="R776" t="b">
        <f>F776=VLOOKUP($A776,'Vals 0505'!$A:$L,6,FALSE)</f>
        <v>1</v>
      </c>
      <c r="S776" t="b">
        <f>G776=VLOOKUP($A776,'Vals 0505'!$A:$L,7,FALSE)</f>
        <v>1</v>
      </c>
      <c r="T776" t="b">
        <f>H776=VLOOKUP($A776,'Vals 0505'!$A:$L,8,FALSE)</f>
        <v>1</v>
      </c>
      <c r="U776" t="b">
        <f>I776=VLOOKUP($A776,'Vals 0505'!$A:$L,9,FALSE)</f>
        <v>1</v>
      </c>
      <c r="V776" t="b">
        <f>J776=VLOOKUP($A776,'Vals 0505'!$A:$L,10,FALSE)</f>
        <v>1</v>
      </c>
      <c r="W776" t="b">
        <f>K776=VLOOKUP($A776,'Vals 0505'!$A:$L,11,FALSE)</f>
        <v>1</v>
      </c>
      <c r="X776" t="b">
        <f>L776=VLOOKUP($A776,'Vals 0505'!$A:$L,12,FALSE)</f>
        <v>1</v>
      </c>
      <c r="Y776">
        <f t="shared" si="12"/>
        <v>12128</v>
      </c>
    </row>
    <row r="777" spans="1:26">
      <c r="A777" s="4">
        <v>12129</v>
      </c>
      <c r="B777" s="5" t="s">
        <v>173</v>
      </c>
      <c r="C777" s="5" t="s">
        <v>34</v>
      </c>
      <c r="D777" s="5" t="s">
        <v>37</v>
      </c>
      <c r="E777" s="4"/>
      <c r="F777" s="5"/>
      <c r="G777" s="4"/>
      <c r="H777" s="5" t="s">
        <v>36</v>
      </c>
      <c r="I777" s="5" t="s">
        <v>176</v>
      </c>
      <c r="J777" s="5" t="s">
        <v>284</v>
      </c>
      <c r="K777" s="5" t="s">
        <v>691</v>
      </c>
      <c r="L777" s="5" t="s">
        <v>17</v>
      </c>
      <c r="M777" t="b">
        <f>A777=VLOOKUP($A777,'Vals 0505'!$A:$L,1,FALSE)</f>
        <v>1</v>
      </c>
      <c r="N777" t="b">
        <f>B777=VLOOKUP($A777,'Vals 0505'!$A:$L,2,FALSE)</f>
        <v>1</v>
      </c>
      <c r="O777" t="b">
        <f>C777=VLOOKUP($A777,'Vals 0505'!$A:$L,3,FALSE)</f>
        <v>1</v>
      </c>
      <c r="P777" t="b">
        <f>D777=VLOOKUP($A777,'Vals 0505'!$A:$L,4,FALSE)</f>
        <v>1</v>
      </c>
      <c r="Q777" t="b">
        <f>E777=VLOOKUP($A777,'Vals 0505'!$A:$L,5,FALSE)</f>
        <v>1</v>
      </c>
      <c r="R777" t="b">
        <f>F777=VLOOKUP($A777,'Vals 0505'!$A:$L,6,FALSE)</f>
        <v>1</v>
      </c>
      <c r="S777" t="b">
        <f>G777=VLOOKUP($A777,'Vals 0505'!$A:$L,7,FALSE)</f>
        <v>1</v>
      </c>
      <c r="T777" t="b">
        <f>H777=VLOOKUP($A777,'Vals 0505'!$A:$L,8,FALSE)</f>
        <v>1</v>
      </c>
      <c r="U777" t="b">
        <f>I777=VLOOKUP($A777,'Vals 0505'!$A:$L,9,FALSE)</f>
        <v>1</v>
      </c>
      <c r="V777" t="b">
        <f>J777=VLOOKUP($A777,'Vals 0505'!$A:$L,10,FALSE)</f>
        <v>1</v>
      </c>
      <c r="W777" t="b">
        <f>K777=VLOOKUP($A777,'Vals 0505'!$A:$L,11,FALSE)</f>
        <v>1</v>
      </c>
      <c r="X777" t="b">
        <f>L777=VLOOKUP($A777,'Vals 0505'!$A:$L,12,FALSE)</f>
        <v>1</v>
      </c>
      <c r="Y777">
        <f t="shared" si="12"/>
        <v>12129</v>
      </c>
    </row>
    <row r="778" spans="1:26">
      <c r="A778" s="3">
        <v>12130</v>
      </c>
      <c r="B778" s="5" t="s">
        <v>173</v>
      </c>
      <c r="C778" s="5" t="s">
        <v>34</v>
      </c>
      <c r="D778" s="5" t="s">
        <v>37</v>
      </c>
      <c r="E778" s="4"/>
      <c r="F778" s="5"/>
      <c r="G778" s="4"/>
      <c r="H778" s="5" t="s">
        <v>36</v>
      </c>
      <c r="I778" s="5" t="s">
        <v>176</v>
      </c>
      <c r="J778" s="5" t="s">
        <v>284</v>
      </c>
      <c r="K778" s="5" t="s">
        <v>699</v>
      </c>
      <c r="L778" s="5" t="s">
        <v>17</v>
      </c>
      <c r="M778" t="b">
        <f>A778=VLOOKUP($A778,'Vals 0505'!$A:$L,1,FALSE)</f>
        <v>1</v>
      </c>
      <c r="N778" t="b">
        <f>B778=VLOOKUP($A778,'Vals 0505'!$A:$L,2,FALSE)</f>
        <v>1</v>
      </c>
      <c r="O778" t="b">
        <f>C778=VLOOKUP($A778,'Vals 0505'!$A:$L,3,FALSE)</f>
        <v>1</v>
      </c>
      <c r="P778" t="b">
        <f>D778=VLOOKUP($A778,'Vals 0505'!$A:$L,4,FALSE)</f>
        <v>1</v>
      </c>
      <c r="Q778" t="b">
        <f>E778=VLOOKUP($A778,'Vals 0505'!$A:$L,5,FALSE)</f>
        <v>1</v>
      </c>
      <c r="R778" t="b">
        <f>F778=VLOOKUP($A778,'Vals 0505'!$A:$L,6,FALSE)</f>
        <v>1</v>
      </c>
      <c r="S778" t="b">
        <f>G778=VLOOKUP($A778,'Vals 0505'!$A:$L,7,FALSE)</f>
        <v>1</v>
      </c>
      <c r="T778" t="b">
        <f>H778=VLOOKUP($A778,'Vals 0505'!$A:$L,8,FALSE)</f>
        <v>1</v>
      </c>
      <c r="U778" t="b">
        <f>I778=VLOOKUP($A778,'Vals 0505'!$A:$L,9,FALSE)</f>
        <v>1</v>
      </c>
      <c r="V778" t="b">
        <f>J778=VLOOKUP($A778,'Vals 0505'!$A:$L,10,FALSE)</f>
        <v>1</v>
      </c>
      <c r="W778" t="b">
        <f>K778=VLOOKUP($A778,'Vals 0505'!$A:$L,11,FALSE)</f>
        <v>1</v>
      </c>
      <c r="X778" t="b">
        <f>L778=VLOOKUP($A778,'Vals 0505'!$A:$L,12,FALSE)</f>
        <v>1</v>
      </c>
      <c r="Y778">
        <f t="shared" si="12"/>
        <v>12130</v>
      </c>
    </row>
    <row r="779" spans="1:26">
      <c r="A779" s="4">
        <v>12131</v>
      </c>
      <c r="B779" s="5" t="s">
        <v>173</v>
      </c>
      <c r="C779" s="5" t="s">
        <v>34</v>
      </c>
      <c r="D779" s="5" t="s">
        <v>37</v>
      </c>
      <c r="E779" s="4"/>
      <c r="F779" s="5"/>
      <c r="G779" s="4"/>
      <c r="H779" s="5" t="s">
        <v>36</v>
      </c>
      <c r="I779" s="5" t="s">
        <v>176</v>
      </c>
      <c r="J779" s="5" t="s">
        <v>284</v>
      </c>
      <c r="K779" s="5" t="s">
        <v>700</v>
      </c>
      <c r="L779" s="5" t="s">
        <v>17</v>
      </c>
      <c r="M779" t="b">
        <f>A779=VLOOKUP($A779,'Vals 0505'!$A:$L,1,FALSE)</f>
        <v>1</v>
      </c>
      <c r="N779" t="b">
        <f>B779=VLOOKUP($A779,'Vals 0505'!$A:$L,2,FALSE)</f>
        <v>1</v>
      </c>
      <c r="O779" t="b">
        <f>C779=VLOOKUP($A779,'Vals 0505'!$A:$L,3,FALSE)</f>
        <v>1</v>
      </c>
      <c r="P779" t="b">
        <f>D779=VLOOKUP($A779,'Vals 0505'!$A:$L,4,FALSE)</f>
        <v>1</v>
      </c>
      <c r="Q779" t="b">
        <f>E779=VLOOKUP($A779,'Vals 0505'!$A:$L,5,FALSE)</f>
        <v>1</v>
      </c>
      <c r="R779" t="b">
        <f>F779=VLOOKUP($A779,'Vals 0505'!$A:$L,6,FALSE)</f>
        <v>1</v>
      </c>
      <c r="S779" t="b">
        <f>G779=VLOOKUP($A779,'Vals 0505'!$A:$L,7,FALSE)</f>
        <v>1</v>
      </c>
      <c r="T779" t="b">
        <f>H779=VLOOKUP($A779,'Vals 0505'!$A:$L,8,FALSE)</f>
        <v>1</v>
      </c>
      <c r="U779" t="b">
        <f>I779=VLOOKUP($A779,'Vals 0505'!$A:$L,9,FALSE)</f>
        <v>1</v>
      </c>
      <c r="V779" t="b">
        <f>J779=VLOOKUP($A779,'Vals 0505'!$A:$L,10,FALSE)</f>
        <v>1</v>
      </c>
      <c r="W779" t="b">
        <f>K779=VLOOKUP($A779,'Vals 0505'!$A:$L,11,FALSE)</f>
        <v>1</v>
      </c>
      <c r="X779" t="b">
        <f>L779=VLOOKUP($A779,'Vals 0505'!$A:$L,12,FALSE)</f>
        <v>1</v>
      </c>
      <c r="Y779">
        <f t="shared" si="12"/>
        <v>12131</v>
      </c>
    </row>
    <row r="780" spans="1:26">
      <c r="A780" s="3">
        <v>12132</v>
      </c>
      <c r="B780" s="5" t="s">
        <v>173</v>
      </c>
      <c r="C780" s="5" t="s">
        <v>34</v>
      </c>
      <c r="D780" s="5" t="s">
        <v>37</v>
      </c>
      <c r="E780" s="4"/>
      <c r="F780" s="5"/>
      <c r="G780" s="4"/>
      <c r="H780" s="5" t="s">
        <v>36</v>
      </c>
      <c r="I780" s="5" t="s">
        <v>176</v>
      </c>
      <c r="J780" s="5" t="s">
        <v>284</v>
      </c>
      <c r="K780" s="5" t="s">
        <v>57</v>
      </c>
      <c r="L780" s="5" t="s">
        <v>17</v>
      </c>
      <c r="M780" t="b">
        <f>A780=VLOOKUP($A780,'Vals 0505'!$A:$L,1,FALSE)</f>
        <v>1</v>
      </c>
      <c r="N780" t="b">
        <f>B780=VLOOKUP($A780,'Vals 0505'!$A:$L,2,FALSE)</f>
        <v>1</v>
      </c>
      <c r="O780" t="b">
        <f>C780=VLOOKUP($A780,'Vals 0505'!$A:$L,3,FALSE)</f>
        <v>1</v>
      </c>
      <c r="P780" t="b">
        <f>D780=VLOOKUP($A780,'Vals 0505'!$A:$L,4,FALSE)</f>
        <v>1</v>
      </c>
      <c r="Q780" t="b">
        <f>E780=VLOOKUP($A780,'Vals 0505'!$A:$L,5,FALSE)</f>
        <v>1</v>
      </c>
      <c r="R780" t="b">
        <f>F780=VLOOKUP($A780,'Vals 0505'!$A:$L,6,FALSE)</f>
        <v>1</v>
      </c>
      <c r="S780" t="b">
        <f>G780=VLOOKUP($A780,'Vals 0505'!$A:$L,7,FALSE)</f>
        <v>1</v>
      </c>
      <c r="T780" t="b">
        <f>H780=VLOOKUP($A780,'Vals 0505'!$A:$L,8,FALSE)</f>
        <v>1</v>
      </c>
      <c r="U780" t="b">
        <f>I780=VLOOKUP($A780,'Vals 0505'!$A:$L,9,FALSE)</f>
        <v>1</v>
      </c>
      <c r="V780" t="b">
        <f>J780=VLOOKUP($A780,'Vals 0505'!$A:$L,10,FALSE)</f>
        <v>1</v>
      </c>
      <c r="W780" t="b">
        <f>K780=VLOOKUP($A780,'Vals 0505'!$A:$L,11,FALSE)</f>
        <v>1</v>
      </c>
      <c r="X780" t="b">
        <f>L780=VLOOKUP($A780,'Vals 0505'!$A:$L,12,FALSE)</f>
        <v>1</v>
      </c>
      <c r="Y780">
        <f t="shared" si="12"/>
        <v>12132</v>
      </c>
    </row>
    <row r="781" spans="1:26">
      <c r="A781" s="4">
        <v>12135</v>
      </c>
      <c r="B781" s="5" t="s">
        <v>108</v>
      </c>
      <c r="C781" s="5" t="s">
        <v>65</v>
      </c>
      <c r="D781" s="5"/>
      <c r="E781" s="4"/>
      <c r="F781" s="5"/>
      <c r="G781" s="4"/>
      <c r="H781" s="5" t="s">
        <v>185</v>
      </c>
      <c r="I781" s="5" t="s">
        <v>117</v>
      </c>
      <c r="J781" s="5" t="s">
        <v>284</v>
      </c>
      <c r="K781" s="5" t="s">
        <v>481</v>
      </c>
      <c r="L781" s="5" t="s">
        <v>237</v>
      </c>
      <c r="M781" t="b">
        <f>A781=VLOOKUP($A781,'Vals 0505'!$A:$L,1,FALSE)</f>
        <v>1</v>
      </c>
      <c r="N781" t="b">
        <f>B781=VLOOKUP($A781,'Vals 0505'!$A:$L,2,FALSE)</f>
        <v>1</v>
      </c>
      <c r="O781" t="b">
        <f>C781=VLOOKUP($A781,'Vals 0505'!$A:$L,3,FALSE)</f>
        <v>1</v>
      </c>
      <c r="P781" t="b">
        <f>D781=VLOOKUP($A781,'Vals 0505'!$A:$L,4,FALSE)</f>
        <v>1</v>
      </c>
      <c r="Q781" t="b">
        <f>E781=VLOOKUP($A781,'Vals 0505'!$A:$L,5,FALSE)</f>
        <v>1</v>
      </c>
      <c r="R781" t="b">
        <f>F781=VLOOKUP($A781,'Vals 0505'!$A:$L,6,FALSE)</f>
        <v>1</v>
      </c>
      <c r="S781" t="b">
        <f>G781=VLOOKUP($A781,'Vals 0505'!$A:$L,7,FALSE)</f>
        <v>1</v>
      </c>
      <c r="T781" t="b">
        <f>H781=VLOOKUP($A781,'Vals 0505'!$A:$L,8,FALSE)</f>
        <v>1</v>
      </c>
      <c r="U781" t="b">
        <f>I781=VLOOKUP($A781,'Vals 0505'!$A:$L,9,FALSE)</f>
        <v>1</v>
      </c>
      <c r="V781" t="b">
        <f>J781=VLOOKUP($A781,'Vals 0505'!$A:$L,10,FALSE)</f>
        <v>1</v>
      </c>
      <c r="W781" t="b">
        <f>K781=VLOOKUP($A781,'Vals 0505'!$A:$L,11,FALSE)</f>
        <v>1</v>
      </c>
      <c r="X781" t="b">
        <f>L781=VLOOKUP($A781,'Vals 0505'!$A:$L,12,FALSE)</f>
        <v>1</v>
      </c>
      <c r="Y781">
        <f t="shared" si="12"/>
        <v>12135</v>
      </c>
    </row>
    <row r="782" spans="1:26">
      <c r="A782" s="3">
        <v>12136</v>
      </c>
      <c r="B782" s="5" t="s">
        <v>108</v>
      </c>
      <c r="C782" s="5" t="s">
        <v>65</v>
      </c>
      <c r="D782" s="5"/>
      <c r="E782" s="4"/>
      <c r="F782" s="5"/>
      <c r="G782" s="4"/>
      <c r="H782" s="5" t="s">
        <v>186</v>
      </c>
      <c r="I782" s="5" t="s">
        <v>117</v>
      </c>
      <c r="J782" s="5" t="s">
        <v>284</v>
      </c>
      <c r="K782" s="5" t="s">
        <v>481</v>
      </c>
      <c r="L782" s="5" t="s">
        <v>237</v>
      </c>
      <c r="M782" t="b">
        <f>A782=VLOOKUP($A782,'Vals 0505'!$A:$L,1,FALSE)</f>
        <v>1</v>
      </c>
      <c r="N782" t="b">
        <f>B782=VLOOKUP($A782,'Vals 0505'!$A:$L,2,FALSE)</f>
        <v>1</v>
      </c>
      <c r="O782" t="b">
        <f>C782=VLOOKUP($A782,'Vals 0505'!$A:$L,3,FALSE)</f>
        <v>1</v>
      </c>
      <c r="P782" t="b">
        <f>D782=VLOOKUP($A782,'Vals 0505'!$A:$L,4,FALSE)</f>
        <v>1</v>
      </c>
      <c r="Q782" t="b">
        <f>E782=VLOOKUP($A782,'Vals 0505'!$A:$L,5,FALSE)</f>
        <v>1</v>
      </c>
      <c r="R782" t="b">
        <f>F782=VLOOKUP($A782,'Vals 0505'!$A:$L,6,FALSE)</f>
        <v>1</v>
      </c>
      <c r="S782" t="b">
        <f>G782=VLOOKUP($A782,'Vals 0505'!$A:$L,7,FALSE)</f>
        <v>1</v>
      </c>
      <c r="T782" t="b">
        <f>H782=VLOOKUP($A782,'Vals 0505'!$A:$L,8,FALSE)</f>
        <v>1</v>
      </c>
      <c r="U782" t="b">
        <f>I782=VLOOKUP($A782,'Vals 0505'!$A:$L,9,FALSE)</f>
        <v>1</v>
      </c>
      <c r="V782" t="b">
        <f>J782=VLOOKUP($A782,'Vals 0505'!$A:$L,10,FALSE)</f>
        <v>1</v>
      </c>
      <c r="W782" t="b">
        <f>K782=VLOOKUP($A782,'Vals 0505'!$A:$L,11,FALSE)</f>
        <v>1</v>
      </c>
      <c r="X782" t="b">
        <f>L782=VLOOKUP($A782,'Vals 0505'!$A:$L,12,FALSE)</f>
        <v>1</v>
      </c>
      <c r="Y782">
        <f t="shared" si="12"/>
        <v>12136</v>
      </c>
    </row>
    <row r="783" spans="1:26">
      <c r="A783" s="4">
        <v>12138</v>
      </c>
      <c r="B783" s="5" t="s">
        <v>44</v>
      </c>
      <c r="C783" s="5" t="s">
        <v>26</v>
      </c>
      <c r="D783" s="5"/>
      <c r="E783" s="4"/>
      <c r="F783" s="5"/>
      <c r="G783" s="4"/>
      <c r="H783" s="5" t="s">
        <v>254</v>
      </c>
      <c r="I783" s="5" t="s">
        <v>61</v>
      </c>
      <c r="J783" s="5" t="s">
        <v>284</v>
      </c>
      <c r="K783" s="5"/>
      <c r="L783" s="5" t="s">
        <v>17</v>
      </c>
      <c r="M783" t="b">
        <f>A783=VLOOKUP($A783,'Vals 0505'!$A:$L,1,FALSE)</f>
        <v>1</v>
      </c>
      <c r="N783" t="b">
        <f>B783=VLOOKUP($A783,'Vals 0505'!$A:$L,2,FALSE)</f>
        <v>1</v>
      </c>
      <c r="O783" t="b">
        <f>C783=VLOOKUP($A783,'Vals 0505'!$A:$L,3,FALSE)</f>
        <v>1</v>
      </c>
      <c r="P783" t="b">
        <f>D783=VLOOKUP($A783,'Vals 0505'!$A:$L,4,FALSE)</f>
        <v>1</v>
      </c>
      <c r="Q783" t="b">
        <f>E783=VLOOKUP($A783,'Vals 0505'!$A:$L,5,FALSE)</f>
        <v>1</v>
      </c>
      <c r="R783" t="b">
        <f>F783=VLOOKUP($A783,'Vals 0505'!$A:$L,6,FALSE)</f>
        <v>1</v>
      </c>
      <c r="S783" t="b">
        <f>G783=VLOOKUP($A783,'Vals 0505'!$A:$L,7,FALSE)</f>
        <v>1</v>
      </c>
      <c r="T783" t="b">
        <f>H783=VLOOKUP($A783,'Vals 0505'!$A:$L,8,FALSE)</f>
        <v>1</v>
      </c>
      <c r="U783" t="b">
        <f>I783=VLOOKUP($A783,'Vals 0505'!$A:$L,9,FALSE)</f>
        <v>1</v>
      </c>
      <c r="V783" t="b">
        <f>J783=VLOOKUP($A783,'Vals 0505'!$A:$L,10,FALSE)</f>
        <v>1</v>
      </c>
      <c r="W783" t="b">
        <f>K783=VLOOKUP($A783,'Vals 0505'!$A:$L,11,FALSE)</f>
        <v>1</v>
      </c>
      <c r="X783" t="b">
        <f>L783=VLOOKUP($A783,'Vals 0505'!$A:$L,12,FALSE)</f>
        <v>1</v>
      </c>
      <c r="Y783">
        <f t="shared" si="12"/>
        <v>12138</v>
      </c>
    </row>
    <row r="784" spans="1:26">
      <c r="A784" s="3">
        <v>12147</v>
      </c>
      <c r="B784" s="5" t="s">
        <v>12</v>
      </c>
      <c r="C784" s="5" t="s">
        <v>13</v>
      </c>
      <c r="D784" s="5"/>
      <c r="E784" s="4"/>
      <c r="F784" s="5"/>
      <c r="G784" s="4"/>
      <c r="H784" s="5" t="s">
        <v>187</v>
      </c>
      <c r="I784" s="5" t="s">
        <v>28</v>
      </c>
      <c r="J784" s="5" t="s">
        <v>284</v>
      </c>
      <c r="K784" s="5"/>
      <c r="L784" s="5" t="s">
        <v>17</v>
      </c>
      <c r="M784" t="b">
        <f>A784=VLOOKUP($A784,'Vals 0505'!$A:$L,1,FALSE)</f>
        <v>1</v>
      </c>
      <c r="N784" t="b">
        <f>B784=VLOOKUP($A784,'Vals 0505'!$A:$L,2,FALSE)</f>
        <v>1</v>
      </c>
      <c r="O784" t="b">
        <f>C784=VLOOKUP($A784,'Vals 0505'!$A:$L,3,FALSE)</f>
        <v>1</v>
      </c>
      <c r="P784" t="b">
        <f>D784=VLOOKUP($A784,'Vals 0505'!$A:$L,4,FALSE)</f>
        <v>1</v>
      </c>
      <c r="Q784" t="b">
        <f>E784=VLOOKUP($A784,'Vals 0505'!$A:$L,5,FALSE)</f>
        <v>1</v>
      </c>
      <c r="R784" t="b">
        <f>F784=VLOOKUP($A784,'Vals 0505'!$A:$L,6,FALSE)</f>
        <v>1</v>
      </c>
      <c r="S784" t="b">
        <f>G784=VLOOKUP($A784,'Vals 0505'!$A:$L,7,FALSE)</f>
        <v>1</v>
      </c>
      <c r="T784" t="b">
        <f>H784=VLOOKUP($A784,'Vals 0505'!$A:$L,8,FALSE)</f>
        <v>1</v>
      </c>
      <c r="U784" t="b">
        <f>I784=VLOOKUP($A784,'Vals 0505'!$A:$L,9,FALSE)</f>
        <v>1</v>
      </c>
      <c r="V784" t="b">
        <f>J784=VLOOKUP($A784,'Vals 0505'!$A:$L,10,FALSE)</f>
        <v>0</v>
      </c>
      <c r="W784" t="b">
        <f>K784=VLOOKUP($A784,'Vals 0505'!$A:$L,11,FALSE)</f>
        <v>1</v>
      </c>
      <c r="X784" t="b">
        <f>L784=VLOOKUP($A784,'Vals 0505'!$A:$L,12,FALSE)</f>
        <v>1</v>
      </c>
      <c r="Y784">
        <f t="shared" si="12"/>
        <v>12147</v>
      </c>
      <c r="Z784" t="str">
        <f>VLOOKUP($A784,'Vals 0505'!$A:$L,10,FALSE)</f>
        <v>Medium</v>
      </c>
    </row>
    <row r="785" spans="1:26">
      <c r="A785" s="4">
        <v>12148</v>
      </c>
      <c r="B785" s="5" t="s">
        <v>44</v>
      </c>
      <c r="C785" s="5" t="s">
        <v>13</v>
      </c>
      <c r="D785" s="5"/>
      <c r="E785" s="4"/>
      <c r="F785" s="5"/>
      <c r="G785" s="4"/>
      <c r="H785" s="5" t="s">
        <v>188</v>
      </c>
      <c r="I785" s="5" t="s">
        <v>72</v>
      </c>
      <c r="J785" s="5" t="s">
        <v>284</v>
      </c>
      <c r="K785" s="5"/>
      <c r="L785" s="5" t="s">
        <v>17</v>
      </c>
      <c r="M785" t="b">
        <f>A785=VLOOKUP($A785,'Vals 0505'!$A:$L,1,FALSE)</f>
        <v>1</v>
      </c>
      <c r="N785" t="b">
        <f>B785=VLOOKUP($A785,'Vals 0505'!$A:$L,2,FALSE)</f>
        <v>1</v>
      </c>
      <c r="O785" t="b">
        <f>C785=VLOOKUP($A785,'Vals 0505'!$A:$L,3,FALSE)</f>
        <v>1</v>
      </c>
      <c r="P785" t="b">
        <f>D785=VLOOKUP($A785,'Vals 0505'!$A:$L,4,FALSE)</f>
        <v>1</v>
      </c>
      <c r="Q785" t="b">
        <f>E785=VLOOKUP($A785,'Vals 0505'!$A:$L,5,FALSE)</f>
        <v>1</v>
      </c>
      <c r="R785" t="b">
        <f>F785=VLOOKUP($A785,'Vals 0505'!$A:$L,6,FALSE)</f>
        <v>1</v>
      </c>
      <c r="S785" t="b">
        <f>G785=VLOOKUP($A785,'Vals 0505'!$A:$L,7,FALSE)</f>
        <v>1</v>
      </c>
      <c r="T785" t="b">
        <f>H785=VLOOKUP($A785,'Vals 0505'!$A:$L,8,FALSE)</f>
        <v>1</v>
      </c>
      <c r="U785" t="b">
        <f>I785=VLOOKUP($A785,'Vals 0505'!$A:$L,9,FALSE)</f>
        <v>1</v>
      </c>
      <c r="V785" t="b">
        <f>J785=VLOOKUP($A785,'Vals 0505'!$A:$L,10,FALSE)</f>
        <v>0</v>
      </c>
      <c r="W785" t="b">
        <f>K785=VLOOKUP($A785,'Vals 0505'!$A:$L,11,FALSE)</f>
        <v>1</v>
      </c>
      <c r="X785" t="b">
        <f>L785=VLOOKUP($A785,'Vals 0505'!$A:$L,12,FALSE)</f>
        <v>1</v>
      </c>
      <c r="Y785">
        <f t="shared" si="12"/>
        <v>12148</v>
      </c>
      <c r="Z785" t="str">
        <f>VLOOKUP($A785,'Vals 0505'!$A:$L,10,FALSE)</f>
        <v>Medium</v>
      </c>
    </row>
    <row r="786" spans="1:26">
      <c r="A786" s="3">
        <v>12152</v>
      </c>
      <c r="B786" s="5" t="s">
        <v>150</v>
      </c>
      <c r="C786" s="5" t="s">
        <v>13</v>
      </c>
      <c r="D786" s="5"/>
      <c r="E786" s="4"/>
      <c r="F786" s="5"/>
      <c r="G786" s="4"/>
      <c r="H786" s="5" t="s">
        <v>189</v>
      </c>
      <c r="I786" s="5" t="s">
        <v>159</v>
      </c>
      <c r="J786" s="5" t="s">
        <v>284</v>
      </c>
      <c r="K786" s="5"/>
      <c r="L786" s="5" t="s">
        <v>17</v>
      </c>
      <c r="M786" t="b">
        <f>A786=VLOOKUP($A786,'Vals 0505'!$A:$L,1,FALSE)</f>
        <v>1</v>
      </c>
      <c r="N786" t="b">
        <f>B786=VLOOKUP($A786,'Vals 0505'!$A:$L,2,FALSE)</f>
        <v>1</v>
      </c>
      <c r="O786" t="b">
        <f>C786=VLOOKUP($A786,'Vals 0505'!$A:$L,3,FALSE)</f>
        <v>1</v>
      </c>
      <c r="P786" t="b">
        <f>D786=VLOOKUP($A786,'Vals 0505'!$A:$L,4,FALSE)</f>
        <v>1</v>
      </c>
      <c r="Q786" t="b">
        <f>E786=VLOOKUP($A786,'Vals 0505'!$A:$L,5,FALSE)</f>
        <v>1</v>
      </c>
      <c r="R786" t="b">
        <f>F786=VLOOKUP($A786,'Vals 0505'!$A:$L,6,FALSE)</f>
        <v>1</v>
      </c>
      <c r="S786" t="b">
        <f>G786=VLOOKUP($A786,'Vals 0505'!$A:$L,7,FALSE)</f>
        <v>1</v>
      </c>
      <c r="T786" t="b">
        <f>H786=VLOOKUP($A786,'Vals 0505'!$A:$L,8,FALSE)</f>
        <v>1</v>
      </c>
      <c r="U786" t="b">
        <f>I786=VLOOKUP($A786,'Vals 0505'!$A:$L,9,FALSE)</f>
        <v>1</v>
      </c>
      <c r="V786" t="b">
        <f>J786=VLOOKUP($A786,'Vals 0505'!$A:$L,10,FALSE)</f>
        <v>0</v>
      </c>
      <c r="W786" t="b">
        <f>K786=VLOOKUP($A786,'Vals 0505'!$A:$L,11,FALSE)</f>
        <v>1</v>
      </c>
      <c r="X786" t="b">
        <f>L786=VLOOKUP($A786,'Vals 0505'!$A:$L,12,FALSE)</f>
        <v>1</v>
      </c>
      <c r="Y786">
        <f t="shared" si="12"/>
        <v>12152</v>
      </c>
      <c r="Z786" t="str">
        <f>VLOOKUP($A786,'Vals 0505'!$A:$L,10,FALSE)</f>
        <v>Medium</v>
      </c>
    </row>
    <row r="787" spans="1:26">
      <c r="A787" s="4">
        <v>12153</v>
      </c>
      <c r="B787" s="5" t="s">
        <v>150</v>
      </c>
      <c r="C787" s="5" t="s">
        <v>13</v>
      </c>
      <c r="D787" s="5"/>
      <c r="E787" s="4"/>
      <c r="F787" s="5"/>
      <c r="G787" s="4"/>
      <c r="H787" s="5" t="s">
        <v>190</v>
      </c>
      <c r="I787" s="5" t="s">
        <v>152</v>
      </c>
      <c r="J787" s="5" t="s">
        <v>284</v>
      </c>
      <c r="K787" s="5"/>
      <c r="L787" s="5" t="s">
        <v>17</v>
      </c>
      <c r="M787" t="b">
        <f>A787=VLOOKUP($A787,'Vals 0505'!$A:$L,1,FALSE)</f>
        <v>1</v>
      </c>
      <c r="N787" t="b">
        <f>B787=VLOOKUP($A787,'Vals 0505'!$A:$L,2,FALSE)</f>
        <v>1</v>
      </c>
      <c r="O787" t="b">
        <f>C787=VLOOKUP($A787,'Vals 0505'!$A:$L,3,FALSE)</f>
        <v>1</v>
      </c>
      <c r="P787" t="b">
        <f>D787=VLOOKUP($A787,'Vals 0505'!$A:$L,4,FALSE)</f>
        <v>1</v>
      </c>
      <c r="Q787" t="b">
        <f>E787=VLOOKUP($A787,'Vals 0505'!$A:$L,5,FALSE)</f>
        <v>1</v>
      </c>
      <c r="R787" t="b">
        <f>F787=VLOOKUP($A787,'Vals 0505'!$A:$L,6,FALSE)</f>
        <v>1</v>
      </c>
      <c r="S787" t="b">
        <f>G787=VLOOKUP($A787,'Vals 0505'!$A:$L,7,FALSE)</f>
        <v>1</v>
      </c>
      <c r="T787" t="b">
        <f>H787=VLOOKUP($A787,'Vals 0505'!$A:$L,8,FALSE)</f>
        <v>1</v>
      </c>
      <c r="U787" t="b">
        <f>I787=VLOOKUP($A787,'Vals 0505'!$A:$L,9,FALSE)</f>
        <v>1</v>
      </c>
      <c r="V787" t="b">
        <f>J787=VLOOKUP($A787,'Vals 0505'!$A:$L,10,FALSE)</f>
        <v>0</v>
      </c>
      <c r="W787" t="b">
        <f>K787=VLOOKUP($A787,'Vals 0505'!$A:$L,11,FALSE)</f>
        <v>1</v>
      </c>
      <c r="X787" t="b">
        <f>L787=VLOOKUP($A787,'Vals 0505'!$A:$L,12,FALSE)</f>
        <v>1</v>
      </c>
      <c r="Y787">
        <f t="shared" si="12"/>
        <v>12153</v>
      </c>
      <c r="Z787" t="str">
        <f>VLOOKUP($A787,'Vals 0505'!$A:$L,10,FALSE)</f>
        <v>Medium</v>
      </c>
    </row>
    <row r="788" spans="1:26">
      <c r="A788" s="4">
        <v>12162</v>
      </c>
      <c r="B788" s="5" t="s">
        <v>286</v>
      </c>
      <c r="C788" s="5" t="s">
        <v>31</v>
      </c>
      <c r="D788" s="5"/>
      <c r="E788" s="4"/>
      <c r="F788" s="5"/>
      <c r="G788" s="4"/>
      <c r="H788" s="5" t="s">
        <v>32</v>
      </c>
      <c r="I788" s="5" t="s">
        <v>338</v>
      </c>
      <c r="J788" s="5" t="s">
        <v>16</v>
      </c>
      <c r="K788" s="5" t="s">
        <v>768</v>
      </c>
      <c r="L788" s="5" t="s">
        <v>17</v>
      </c>
      <c r="M788" t="b">
        <f>A788=VLOOKUP($A788,'Vals 0505'!$A:$L,1,FALSE)</f>
        <v>1</v>
      </c>
      <c r="N788" t="b">
        <f>B788=VLOOKUP($A788,'Vals 0505'!$A:$L,2,FALSE)</f>
        <v>1</v>
      </c>
      <c r="O788" t="b">
        <f>C788=VLOOKUP($A788,'Vals 0505'!$A:$L,3,FALSE)</f>
        <v>1</v>
      </c>
      <c r="P788" t="b">
        <f>D788=VLOOKUP($A788,'Vals 0505'!$A:$L,4,FALSE)</f>
        <v>1</v>
      </c>
      <c r="Q788" t="b">
        <f>E788=VLOOKUP($A788,'Vals 0505'!$A:$L,5,FALSE)</f>
        <v>1</v>
      </c>
      <c r="R788" t="b">
        <f>F788=VLOOKUP($A788,'Vals 0505'!$A:$L,6,FALSE)</f>
        <v>1</v>
      </c>
      <c r="S788" t="b">
        <f>G788=VLOOKUP($A788,'Vals 0505'!$A:$L,7,FALSE)</f>
        <v>1</v>
      </c>
      <c r="T788" t="b">
        <f>H788=VLOOKUP($A788,'Vals 0505'!$A:$L,8,FALSE)</f>
        <v>1</v>
      </c>
      <c r="U788" t="b">
        <f>I788=VLOOKUP($A788,'Vals 0505'!$A:$L,9,FALSE)</f>
        <v>1</v>
      </c>
      <c r="V788" t="b">
        <f>J788=VLOOKUP($A788,'Vals 0505'!$A:$L,10,FALSE)</f>
        <v>0</v>
      </c>
      <c r="W788" t="b">
        <f>K788=VLOOKUP($A788,'Vals 0505'!$A:$L,11,FALSE)</f>
        <v>1</v>
      </c>
      <c r="X788" t="b">
        <f>L788=VLOOKUP($A788,'Vals 0505'!$A:$L,12,FALSE)</f>
        <v>1</v>
      </c>
      <c r="Y788">
        <f t="shared" si="12"/>
        <v>12162</v>
      </c>
      <c r="Z788" t="str">
        <f>VLOOKUP($A788,'Vals 0505'!$A:$L,10,FALSE)</f>
        <v>Medium</v>
      </c>
    </row>
    <row r="789" spans="1:26">
      <c r="A789" s="3">
        <v>12165</v>
      </c>
      <c r="B789" s="5" t="s">
        <v>286</v>
      </c>
      <c r="C789" s="5" t="s">
        <v>31</v>
      </c>
      <c r="D789" s="5"/>
      <c r="E789" s="4"/>
      <c r="F789" s="5"/>
      <c r="G789" s="4"/>
      <c r="H789" s="5" t="s">
        <v>32</v>
      </c>
      <c r="I789" s="5" t="s">
        <v>338</v>
      </c>
      <c r="J789" s="5" t="s">
        <v>16</v>
      </c>
      <c r="K789" s="5" t="s">
        <v>33</v>
      </c>
      <c r="L789" s="5" t="s">
        <v>17</v>
      </c>
      <c r="M789" t="b">
        <f>A789=VLOOKUP($A789,'Vals 0505'!$A:$L,1,FALSE)</f>
        <v>1</v>
      </c>
      <c r="N789" t="b">
        <f>B789=VLOOKUP($A789,'Vals 0505'!$A:$L,2,FALSE)</f>
        <v>1</v>
      </c>
      <c r="O789" t="b">
        <f>C789=VLOOKUP($A789,'Vals 0505'!$A:$L,3,FALSE)</f>
        <v>1</v>
      </c>
      <c r="P789" t="b">
        <f>D789=VLOOKUP($A789,'Vals 0505'!$A:$L,4,FALSE)</f>
        <v>1</v>
      </c>
      <c r="Q789" t="b">
        <f>E789=VLOOKUP($A789,'Vals 0505'!$A:$L,5,FALSE)</f>
        <v>1</v>
      </c>
      <c r="R789" t="b">
        <f>F789=VLOOKUP($A789,'Vals 0505'!$A:$L,6,FALSE)</f>
        <v>1</v>
      </c>
      <c r="S789" t="b">
        <f>G789=VLOOKUP($A789,'Vals 0505'!$A:$L,7,FALSE)</f>
        <v>1</v>
      </c>
      <c r="T789" t="b">
        <f>H789=VLOOKUP($A789,'Vals 0505'!$A:$L,8,FALSE)</f>
        <v>1</v>
      </c>
      <c r="U789" t="b">
        <f>I789=VLOOKUP($A789,'Vals 0505'!$A:$L,9,FALSE)</f>
        <v>1</v>
      </c>
      <c r="V789" t="b">
        <f>J789=VLOOKUP($A789,'Vals 0505'!$A:$L,10,FALSE)</f>
        <v>0</v>
      </c>
      <c r="W789" t="b">
        <f>K789=VLOOKUP($A789,'Vals 0505'!$A:$L,11,FALSE)</f>
        <v>1</v>
      </c>
      <c r="X789" t="b">
        <f>L789=VLOOKUP($A789,'Vals 0505'!$A:$L,12,FALSE)</f>
        <v>1</v>
      </c>
      <c r="Y789">
        <f t="shared" si="12"/>
        <v>12165</v>
      </c>
      <c r="Z789" t="str">
        <f>VLOOKUP($A789,'Vals 0505'!$A:$L,10,FALSE)</f>
        <v>Medium</v>
      </c>
    </row>
    <row r="790" spans="1:26">
      <c r="A790" s="4">
        <v>12166</v>
      </c>
      <c r="B790" s="5" t="s">
        <v>286</v>
      </c>
      <c r="C790" s="5" t="s">
        <v>31</v>
      </c>
      <c r="D790" s="5"/>
      <c r="E790" s="4"/>
      <c r="F790" s="5"/>
      <c r="G790" s="4"/>
      <c r="H790" s="5" t="s">
        <v>32</v>
      </c>
      <c r="I790" s="5" t="s">
        <v>338</v>
      </c>
      <c r="J790" s="5" t="s">
        <v>16</v>
      </c>
      <c r="K790" s="5" t="s">
        <v>486</v>
      </c>
      <c r="L790" s="5" t="s">
        <v>17</v>
      </c>
      <c r="M790" t="b">
        <f>A790=VLOOKUP($A790,'Vals 0505'!$A:$L,1,FALSE)</f>
        <v>1</v>
      </c>
      <c r="N790" t="b">
        <f>B790=VLOOKUP($A790,'Vals 0505'!$A:$L,2,FALSE)</f>
        <v>1</v>
      </c>
      <c r="O790" t="b">
        <f>C790=VLOOKUP($A790,'Vals 0505'!$A:$L,3,FALSE)</f>
        <v>1</v>
      </c>
      <c r="P790" t="b">
        <f>D790=VLOOKUP($A790,'Vals 0505'!$A:$L,4,FALSE)</f>
        <v>1</v>
      </c>
      <c r="Q790" t="b">
        <f>E790=VLOOKUP($A790,'Vals 0505'!$A:$L,5,FALSE)</f>
        <v>1</v>
      </c>
      <c r="R790" t="b">
        <f>F790=VLOOKUP($A790,'Vals 0505'!$A:$L,6,FALSE)</f>
        <v>1</v>
      </c>
      <c r="S790" t="b">
        <f>G790=VLOOKUP($A790,'Vals 0505'!$A:$L,7,FALSE)</f>
        <v>1</v>
      </c>
      <c r="T790" t="b">
        <f>H790=VLOOKUP($A790,'Vals 0505'!$A:$L,8,FALSE)</f>
        <v>1</v>
      </c>
      <c r="U790" t="b">
        <f>I790=VLOOKUP($A790,'Vals 0505'!$A:$L,9,FALSE)</f>
        <v>1</v>
      </c>
      <c r="V790" t="b">
        <f>J790=VLOOKUP($A790,'Vals 0505'!$A:$L,10,FALSE)</f>
        <v>0</v>
      </c>
      <c r="W790" t="b">
        <f>K790=VLOOKUP($A790,'Vals 0505'!$A:$L,11,FALSE)</f>
        <v>1</v>
      </c>
      <c r="X790" t="b">
        <f>L790=VLOOKUP($A790,'Vals 0505'!$A:$L,12,FALSE)</f>
        <v>1</v>
      </c>
      <c r="Y790">
        <f t="shared" si="12"/>
        <v>12166</v>
      </c>
      <c r="Z790" t="str">
        <f>VLOOKUP($A790,'Vals 0505'!$A:$L,10,FALSE)</f>
        <v>Medium</v>
      </c>
    </row>
    <row r="791" spans="1:26">
      <c r="A791" s="3">
        <v>12167</v>
      </c>
      <c r="B791" s="5" t="s">
        <v>286</v>
      </c>
      <c r="C791" s="5" t="s">
        <v>34</v>
      </c>
      <c r="D791" s="5" t="s">
        <v>37</v>
      </c>
      <c r="E791" s="4"/>
      <c r="F791" s="5"/>
      <c r="G791" s="4"/>
      <c r="H791" s="5" t="s">
        <v>36</v>
      </c>
      <c r="I791" s="5" t="s">
        <v>338</v>
      </c>
      <c r="J791" s="5" t="s">
        <v>16</v>
      </c>
      <c r="K791" s="5" t="s">
        <v>509</v>
      </c>
      <c r="L791" s="5" t="s">
        <v>17</v>
      </c>
      <c r="M791" t="b">
        <f>A791=VLOOKUP($A791,'Vals 0505'!$A:$L,1,FALSE)</f>
        <v>1</v>
      </c>
      <c r="N791" t="b">
        <f>B791=VLOOKUP($A791,'Vals 0505'!$A:$L,2,FALSE)</f>
        <v>1</v>
      </c>
      <c r="O791" t="b">
        <f>C791=VLOOKUP($A791,'Vals 0505'!$A:$L,3,FALSE)</f>
        <v>1</v>
      </c>
      <c r="P791" t="b">
        <f>D791=VLOOKUP($A791,'Vals 0505'!$A:$L,4,FALSE)</f>
        <v>1</v>
      </c>
      <c r="Q791" t="b">
        <f>E791=VLOOKUP($A791,'Vals 0505'!$A:$L,5,FALSE)</f>
        <v>1</v>
      </c>
      <c r="R791" t="b">
        <f>F791=VLOOKUP($A791,'Vals 0505'!$A:$L,6,FALSE)</f>
        <v>1</v>
      </c>
      <c r="S791" t="b">
        <f>G791=VLOOKUP($A791,'Vals 0505'!$A:$L,7,FALSE)</f>
        <v>1</v>
      </c>
      <c r="T791" t="b">
        <f>H791=VLOOKUP($A791,'Vals 0505'!$A:$L,8,FALSE)</f>
        <v>1</v>
      </c>
      <c r="U791" t="b">
        <f>I791=VLOOKUP($A791,'Vals 0505'!$A:$L,9,FALSE)</f>
        <v>1</v>
      </c>
      <c r="V791" t="b">
        <f>J791=VLOOKUP($A791,'Vals 0505'!$A:$L,10,FALSE)</f>
        <v>1</v>
      </c>
      <c r="W791" t="b">
        <f>K791=VLOOKUP($A791,'Vals 0505'!$A:$L,11,FALSE)</f>
        <v>1</v>
      </c>
      <c r="X791" t="b">
        <f>L791=VLOOKUP($A791,'Vals 0505'!$A:$L,12,FALSE)</f>
        <v>1</v>
      </c>
      <c r="Y791">
        <f t="shared" si="12"/>
        <v>12167</v>
      </c>
    </row>
    <row r="792" spans="1:26">
      <c r="A792" s="3">
        <v>12171</v>
      </c>
      <c r="B792" s="5" t="s">
        <v>44</v>
      </c>
      <c r="C792" s="5" t="s">
        <v>31</v>
      </c>
      <c r="D792" s="5"/>
      <c r="E792" s="4"/>
      <c r="F792" s="5"/>
      <c r="G792" s="4"/>
      <c r="H792" s="5" t="s">
        <v>32</v>
      </c>
      <c r="I792" s="5" t="s">
        <v>48</v>
      </c>
      <c r="J792" s="5" t="s">
        <v>284</v>
      </c>
      <c r="K792" s="5" t="s">
        <v>703</v>
      </c>
      <c r="L792" s="5" t="s">
        <v>17</v>
      </c>
      <c r="M792" t="b">
        <f>A792=VLOOKUP($A792,'Vals 0505'!$A:$L,1,FALSE)</f>
        <v>1</v>
      </c>
      <c r="N792" t="b">
        <f>B792=VLOOKUP($A792,'Vals 0505'!$A:$L,2,FALSE)</f>
        <v>1</v>
      </c>
      <c r="O792" t="b">
        <f>C792=VLOOKUP($A792,'Vals 0505'!$A:$L,3,FALSE)</f>
        <v>1</v>
      </c>
      <c r="P792" t="b">
        <f>D792=VLOOKUP($A792,'Vals 0505'!$A:$L,4,FALSE)</f>
        <v>1</v>
      </c>
      <c r="Q792" t="b">
        <f>E792=VLOOKUP($A792,'Vals 0505'!$A:$L,5,FALSE)</f>
        <v>1</v>
      </c>
      <c r="R792" t="b">
        <f>F792=VLOOKUP($A792,'Vals 0505'!$A:$L,6,FALSE)</f>
        <v>1</v>
      </c>
      <c r="S792" t="b">
        <f>G792=VLOOKUP($A792,'Vals 0505'!$A:$L,7,FALSE)</f>
        <v>1</v>
      </c>
      <c r="T792" t="b">
        <f>H792=VLOOKUP($A792,'Vals 0505'!$A:$L,8,FALSE)</f>
        <v>1</v>
      </c>
      <c r="U792" t="b">
        <f>I792=VLOOKUP($A792,'Vals 0505'!$A:$L,9,FALSE)</f>
        <v>1</v>
      </c>
      <c r="V792" t="b">
        <f>J792=VLOOKUP($A792,'Vals 0505'!$A:$L,10,FALSE)</f>
        <v>0</v>
      </c>
      <c r="W792" t="b">
        <f>K792=VLOOKUP($A792,'Vals 0505'!$A:$L,11,FALSE)</f>
        <v>1</v>
      </c>
      <c r="X792" t="b">
        <f>L792=VLOOKUP($A792,'Vals 0505'!$A:$L,12,FALSE)</f>
        <v>1</v>
      </c>
      <c r="Y792">
        <f t="shared" si="12"/>
        <v>12171</v>
      </c>
      <c r="Z792" t="str">
        <f>VLOOKUP($A792,'Vals 0505'!$A:$L,10,FALSE)</f>
        <v>Medium</v>
      </c>
    </row>
    <row r="793" spans="1:26">
      <c r="A793" s="4">
        <v>12172</v>
      </c>
      <c r="B793" s="5" t="s">
        <v>44</v>
      </c>
      <c r="C793" s="5" t="s">
        <v>31</v>
      </c>
      <c r="D793" s="5"/>
      <c r="E793" s="4"/>
      <c r="F793" s="5"/>
      <c r="G793" s="4"/>
      <c r="H793" s="5" t="s">
        <v>32</v>
      </c>
      <c r="I793" s="5" t="s">
        <v>48</v>
      </c>
      <c r="J793" s="5" t="s">
        <v>284</v>
      </c>
      <c r="K793" s="5" t="s">
        <v>704</v>
      </c>
      <c r="L793" s="5" t="s">
        <v>17</v>
      </c>
      <c r="M793" t="b">
        <f>A793=VLOOKUP($A793,'Vals 0505'!$A:$L,1,FALSE)</f>
        <v>1</v>
      </c>
      <c r="N793" t="b">
        <f>B793=VLOOKUP($A793,'Vals 0505'!$A:$L,2,FALSE)</f>
        <v>1</v>
      </c>
      <c r="O793" t="b">
        <f>C793=VLOOKUP($A793,'Vals 0505'!$A:$L,3,FALSE)</f>
        <v>1</v>
      </c>
      <c r="P793" t="b">
        <f>D793=VLOOKUP($A793,'Vals 0505'!$A:$L,4,FALSE)</f>
        <v>1</v>
      </c>
      <c r="Q793" t="b">
        <f>E793=VLOOKUP($A793,'Vals 0505'!$A:$L,5,FALSE)</f>
        <v>1</v>
      </c>
      <c r="R793" t="b">
        <f>F793=VLOOKUP($A793,'Vals 0505'!$A:$L,6,FALSE)</f>
        <v>1</v>
      </c>
      <c r="S793" t="b">
        <f>G793=VLOOKUP($A793,'Vals 0505'!$A:$L,7,FALSE)</f>
        <v>1</v>
      </c>
      <c r="T793" t="b">
        <f>H793=VLOOKUP($A793,'Vals 0505'!$A:$L,8,FALSE)</f>
        <v>1</v>
      </c>
      <c r="U793" t="b">
        <f>I793=VLOOKUP($A793,'Vals 0505'!$A:$L,9,FALSE)</f>
        <v>1</v>
      </c>
      <c r="V793" t="b">
        <f>J793=VLOOKUP($A793,'Vals 0505'!$A:$L,10,FALSE)</f>
        <v>0</v>
      </c>
      <c r="W793" t="b">
        <f>K793=VLOOKUP($A793,'Vals 0505'!$A:$L,11,FALSE)</f>
        <v>1</v>
      </c>
      <c r="X793" t="b">
        <f>L793=VLOOKUP($A793,'Vals 0505'!$A:$L,12,FALSE)</f>
        <v>1</v>
      </c>
      <c r="Y793">
        <f t="shared" si="12"/>
        <v>12172</v>
      </c>
      <c r="Z793" t="str">
        <f>VLOOKUP($A793,'Vals 0505'!$A:$L,10,FALSE)</f>
        <v>Medium</v>
      </c>
    </row>
    <row r="794" spans="1:26">
      <c r="A794" s="3">
        <v>12173</v>
      </c>
      <c r="B794" s="5" t="s">
        <v>44</v>
      </c>
      <c r="C794" s="5" t="s">
        <v>31</v>
      </c>
      <c r="D794" s="5"/>
      <c r="E794" s="4"/>
      <c r="F794" s="5"/>
      <c r="G794" s="4"/>
      <c r="H794" s="5" t="s">
        <v>32</v>
      </c>
      <c r="I794" s="5" t="s">
        <v>74</v>
      </c>
      <c r="J794" s="5" t="s">
        <v>284</v>
      </c>
      <c r="K794" s="5" t="s">
        <v>575</v>
      </c>
      <c r="L794" s="5" t="s">
        <v>17</v>
      </c>
      <c r="M794" t="b">
        <f>A794=VLOOKUP($A794,'Vals 0505'!$A:$L,1,FALSE)</f>
        <v>1</v>
      </c>
      <c r="N794" t="b">
        <f>B794=VLOOKUP($A794,'Vals 0505'!$A:$L,2,FALSE)</f>
        <v>1</v>
      </c>
      <c r="O794" t="b">
        <f>C794=VLOOKUP($A794,'Vals 0505'!$A:$L,3,FALSE)</f>
        <v>1</v>
      </c>
      <c r="P794" t="b">
        <f>D794=VLOOKUP($A794,'Vals 0505'!$A:$L,4,FALSE)</f>
        <v>1</v>
      </c>
      <c r="Q794" t="b">
        <f>E794=VLOOKUP($A794,'Vals 0505'!$A:$L,5,FALSE)</f>
        <v>1</v>
      </c>
      <c r="R794" t="b">
        <f>F794=VLOOKUP($A794,'Vals 0505'!$A:$L,6,FALSE)</f>
        <v>1</v>
      </c>
      <c r="S794" t="b">
        <f>G794=VLOOKUP($A794,'Vals 0505'!$A:$L,7,FALSE)</f>
        <v>1</v>
      </c>
      <c r="T794" t="b">
        <f>H794=VLOOKUP($A794,'Vals 0505'!$A:$L,8,FALSE)</f>
        <v>1</v>
      </c>
      <c r="U794" t="b">
        <f>I794=VLOOKUP($A794,'Vals 0505'!$A:$L,9,FALSE)</f>
        <v>1</v>
      </c>
      <c r="V794" t="b">
        <f>J794=VLOOKUP($A794,'Vals 0505'!$A:$L,10,FALSE)</f>
        <v>0</v>
      </c>
      <c r="W794" t="b">
        <f>K794=VLOOKUP($A794,'Vals 0505'!$A:$L,11,FALSE)</f>
        <v>1</v>
      </c>
      <c r="X794" t="b">
        <f>L794=VLOOKUP($A794,'Vals 0505'!$A:$L,12,FALSE)</f>
        <v>1</v>
      </c>
      <c r="Y794">
        <f t="shared" si="12"/>
        <v>12173</v>
      </c>
      <c r="Z794" t="str">
        <f>VLOOKUP($A794,'Vals 0505'!$A:$L,10,FALSE)</f>
        <v>Medium</v>
      </c>
    </row>
    <row r="795" spans="1:26">
      <c r="A795" s="4">
        <v>12174</v>
      </c>
      <c r="B795" s="5" t="s">
        <v>44</v>
      </c>
      <c r="C795" s="5" t="s">
        <v>31</v>
      </c>
      <c r="D795" s="5"/>
      <c r="E795" s="4"/>
      <c r="F795" s="5"/>
      <c r="G795" s="4"/>
      <c r="H795" s="5" t="s">
        <v>32</v>
      </c>
      <c r="I795" s="5" t="s">
        <v>191</v>
      </c>
      <c r="J795" s="5" t="s">
        <v>284</v>
      </c>
      <c r="K795" s="5" t="s">
        <v>705</v>
      </c>
      <c r="L795" s="5" t="s">
        <v>17</v>
      </c>
      <c r="M795" t="b">
        <f>A795=VLOOKUP($A795,'Vals 0505'!$A:$L,1,FALSE)</f>
        <v>1</v>
      </c>
      <c r="N795" t="b">
        <f>B795=VLOOKUP($A795,'Vals 0505'!$A:$L,2,FALSE)</f>
        <v>1</v>
      </c>
      <c r="O795" t="b">
        <f>C795=VLOOKUP($A795,'Vals 0505'!$A:$L,3,FALSE)</f>
        <v>1</v>
      </c>
      <c r="P795" t="b">
        <f>D795=VLOOKUP($A795,'Vals 0505'!$A:$L,4,FALSE)</f>
        <v>1</v>
      </c>
      <c r="Q795" t="b">
        <f>E795=VLOOKUP($A795,'Vals 0505'!$A:$L,5,FALSE)</f>
        <v>1</v>
      </c>
      <c r="R795" t="b">
        <f>F795=VLOOKUP($A795,'Vals 0505'!$A:$L,6,FALSE)</f>
        <v>1</v>
      </c>
      <c r="S795" t="b">
        <f>G795=VLOOKUP($A795,'Vals 0505'!$A:$L,7,FALSE)</f>
        <v>1</v>
      </c>
      <c r="T795" t="b">
        <f>H795=VLOOKUP($A795,'Vals 0505'!$A:$L,8,FALSE)</f>
        <v>1</v>
      </c>
      <c r="U795" t="b">
        <f>I795=VLOOKUP($A795,'Vals 0505'!$A:$L,9,FALSE)</f>
        <v>1</v>
      </c>
      <c r="V795" t="b">
        <f>J795=VLOOKUP($A795,'Vals 0505'!$A:$L,10,FALSE)</f>
        <v>0</v>
      </c>
      <c r="W795" t="b">
        <f>K795=VLOOKUP($A795,'Vals 0505'!$A:$L,11,FALSE)</f>
        <v>1</v>
      </c>
      <c r="X795" t="b">
        <f>L795=VLOOKUP($A795,'Vals 0505'!$A:$L,12,FALSE)</f>
        <v>1</v>
      </c>
      <c r="Y795">
        <f t="shared" si="12"/>
        <v>12174</v>
      </c>
      <c r="Z795" t="str">
        <f>VLOOKUP($A795,'Vals 0505'!$A:$L,10,FALSE)</f>
        <v>Medium</v>
      </c>
    </row>
    <row r="796" spans="1:26">
      <c r="A796" s="3">
        <v>12175</v>
      </c>
      <c r="B796" s="5" t="s">
        <v>44</v>
      </c>
      <c r="C796" s="5" t="s">
        <v>31</v>
      </c>
      <c r="D796" s="5"/>
      <c r="E796" s="4"/>
      <c r="F796" s="5"/>
      <c r="G796" s="4"/>
      <c r="H796" s="5" t="s">
        <v>32</v>
      </c>
      <c r="I796" s="5" t="s">
        <v>191</v>
      </c>
      <c r="J796" s="5" t="s">
        <v>284</v>
      </c>
      <c r="K796" s="5" t="s">
        <v>486</v>
      </c>
      <c r="L796" s="5" t="s">
        <v>17</v>
      </c>
      <c r="M796" t="b">
        <f>A796=VLOOKUP($A796,'Vals 0505'!$A:$L,1,FALSE)</f>
        <v>1</v>
      </c>
      <c r="N796" t="b">
        <f>B796=VLOOKUP($A796,'Vals 0505'!$A:$L,2,FALSE)</f>
        <v>1</v>
      </c>
      <c r="O796" t="b">
        <f>C796=VLOOKUP($A796,'Vals 0505'!$A:$L,3,FALSE)</f>
        <v>1</v>
      </c>
      <c r="P796" t="b">
        <f>D796=VLOOKUP($A796,'Vals 0505'!$A:$L,4,FALSE)</f>
        <v>1</v>
      </c>
      <c r="Q796" t="b">
        <f>E796=VLOOKUP($A796,'Vals 0505'!$A:$L,5,FALSE)</f>
        <v>1</v>
      </c>
      <c r="R796" t="b">
        <f>F796=VLOOKUP($A796,'Vals 0505'!$A:$L,6,FALSE)</f>
        <v>1</v>
      </c>
      <c r="S796" t="b">
        <f>G796=VLOOKUP($A796,'Vals 0505'!$A:$L,7,FALSE)</f>
        <v>1</v>
      </c>
      <c r="T796" t="b">
        <f>H796=VLOOKUP($A796,'Vals 0505'!$A:$L,8,FALSE)</f>
        <v>1</v>
      </c>
      <c r="U796" t="b">
        <f>I796=VLOOKUP($A796,'Vals 0505'!$A:$L,9,FALSE)</f>
        <v>1</v>
      </c>
      <c r="V796" t="b">
        <f>J796=VLOOKUP($A796,'Vals 0505'!$A:$L,10,FALSE)</f>
        <v>0</v>
      </c>
      <c r="W796" t="b">
        <f>K796=VLOOKUP($A796,'Vals 0505'!$A:$L,11,FALSE)</f>
        <v>1</v>
      </c>
      <c r="X796" t="b">
        <f>L796=VLOOKUP($A796,'Vals 0505'!$A:$L,12,FALSE)</f>
        <v>1</v>
      </c>
      <c r="Y796">
        <f t="shared" si="12"/>
        <v>12175</v>
      </c>
      <c r="Z796" t="str">
        <f>VLOOKUP($A796,'Vals 0505'!$A:$L,10,FALSE)</f>
        <v>Medium</v>
      </c>
    </row>
    <row r="797" spans="1:26">
      <c r="A797" s="4">
        <v>12176</v>
      </c>
      <c r="B797" s="5" t="s">
        <v>44</v>
      </c>
      <c r="C797" s="5" t="s">
        <v>31</v>
      </c>
      <c r="D797" s="5"/>
      <c r="E797" s="4"/>
      <c r="F797" s="5"/>
      <c r="G797" s="4"/>
      <c r="H797" s="5" t="s">
        <v>32</v>
      </c>
      <c r="I797" s="5" t="s">
        <v>191</v>
      </c>
      <c r="J797" s="5" t="s">
        <v>284</v>
      </c>
      <c r="K797" s="5" t="s">
        <v>33</v>
      </c>
      <c r="L797" s="5" t="s">
        <v>17</v>
      </c>
      <c r="M797" t="b">
        <f>A797=VLOOKUP($A797,'Vals 0505'!$A:$L,1,FALSE)</f>
        <v>1</v>
      </c>
      <c r="N797" t="b">
        <f>B797=VLOOKUP($A797,'Vals 0505'!$A:$L,2,FALSE)</f>
        <v>1</v>
      </c>
      <c r="O797" t="b">
        <f>C797=VLOOKUP($A797,'Vals 0505'!$A:$L,3,FALSE)</f>
        <v>1</v>
      </c>
      <c r="P797" t="b">
        <f>D797=VLOOKUP($A797,'Vals 0505'!$A:$L,4,FALSE)</f>
        <v>1</v>
      </c>
      <c r="Q797" t="b">
        <f>E797=VLOOKUP($A797,'Vals 0505'!$A:$L,5,FALSE)</f>
        <v>1</v>
      </c>
      <c r="R797" t="b">
        <f>F797=VLOOKUP($A797,'Vals 0505'!$A:$L,6,FALSE)</f>
        <v>1</v>
      </c>
      <c r="S797" t="b">
        <f>G797=VLOOKUP($A797,'Vals 0505'!$A:$L,7,FALSE)</f>
        <v>1</v>
      </c>
      <c r="T797" t="b">
        <f>H797=VLOOKUP($A797,'Vals 0505'!$A:$L,8,FALSE)</f>
        <v>1</v>
      </c>
      <c r="U797" t="b">
        <f>I797=VLOOKUP($A797,'Vals 0505'!$A:$L,9,FALSE)</f>
        <v>1</v>
      </c>
      <c r="V797" t="b">
        <f>J797=VLOOKUP($A797,'Vals 0505'!$A:$L,10,FALSE)</f>
        <v>0</v>
      </c>
      <c r="W797" t="b">
        <f>K797=VLOOKUP($A797,'Vals 0505'!$A:$L,11,FALSE)</f>
        <v>1</v>
      </c>
      <c r="X797" t="b">
        <f>L797=VLOOKUP($A797,'Vals 0505'!$A:$L,12,FALSE)</f>
        <v>1</v>
      </c>
      <c r="Y797">
        <f t="shared" si="12"/>
        <v>12176</v>
      </c>
      <c r="Z797" t="str">
        <f>VLOOKUP($A797,'Vals 0505'!$A:$L,10,FALSE)</f>
        <v>Medium</v>
      </c>
    </row>
    <row r="798" spans="1:26">
      <c r="A798" s="3">
        <v>12177</v>
      </c>
      <c r="B798" s="5" t="s">
        <v>44</v>
      </c>
      <c r="C798" s="5" t="s">
        <v>34</v>
      </c>
      <c r="D798" s="5" t="s">
        <v>37</v>
      </c>
      <c r="E798" s="4"/>
      <c r="F798" s="5"/>
      <c r="G798" s="4"/>
      <c r="H798" s="5" t="s">
        <v>36</v>
      </c>
      <c r="I798" s="5" t="s">
        <v>191</v>
      </c>
      <c r="J798" s="5" t="s">
        <v>284</v>
      </c>
      <c r="K798" s="5" t="s">
        <v>97</v>
      </c>
      <c r="L798" s="5" t="s">
        <v>17</v>
      </c>
      <c r="M798" t="b">
        <f>A798=VLOOKUP($A798,'Vals 0505'!$A:$L,1,FALSE)</f>
        <v>1</v>
      </c>
      <c r="N798" t="b">
        <f>B798=VLOOKUP($A798,'Vals 0505'!$A:$L,2,FALSE)</f>
        <v>1</v>
      </c>
      <c r="O798" t="b">
        <f>C798=VLOOKUP($A798,'Vals 0505'!$A:$L,3,FALSE)</f>
        <v>1</v>
      </c>
      <c r="P798" t="b">
        <f>D798=VLOOKUP($A798,'Vals 0505'!$A:$L,4,FALSE)</f>
        <v>1</v>
      </c>
      <c r="Q798" t="b">
        <f>E798=VLOOKUP($A798,'Vals 0505'!$A:$L,5,FALSE)</f>
        <v>1</v>
      </c>
      <c r="R798" t="b">
        <f>F798=VLOOKUP($A798,'Vals 0505'!$A:$L,6,FALSE)</f>
        <v>1</v>
      </c>
      <c r="S798" t="b">
        <f>G798=VLOOKUP($A798,'Vals 0505'!$A:$L,7,FALSE)</f>
        <v>1</v>
      </c>
      <c r="T798" t="b">
        <f>H798=VLOOKUP($A798,'Vals 0505'!$A:$L,8,FALSE)</f>
        <v>1</v>
      </c>
      <c r="U798" t="b">
        <f>I798=VLOOKUP($A798,'Vals 0505'!$A:$L,9,FALSE)</f>
        <v>1</v>
      </c>
      <c r="V798" t="b">
        <f>J798=VLOOKUP($A798,'Vals 0505'!$A:$L,10,FALSE)</f>
        <v>1</v>
      </c>
      <c r="W798" t="b">
        <f>K798=VLOOKUP($A798,'Vals 0505'!$A:$L,11,FALSE)</f>
        <v>1</v>
      </c>
      <c r="X798" t="b">
        <f>L798=VLOOKUP($A798,'Vals 0505'!$A:$L,12,FALSE)</f>
        <v>1</v>
      </c>
      <c r="Y798">
        <f t="shared" si="12"/>
        <v>12177</v>
      </c>
    </row>
    <row r="799" spans="1:26">
      <c r="A799" s="4">
        <v>12178</v>
      </c>
      <c r="B799" s="5" t="s">
        <v>12</v>
      </c>
      <c r="C799" s="5" t="s">
        <v>34</v>
      </c>
      <c r="D799" s="5" t="s">
        <v>37</v>
      </c>
      <c r="E799" s="4"/>
      <c r="F799" s="5"/>
      <c r="G799" s="4"/>
      <c r="H799" s="5" t="s">
        <v>36</v>
      </c>
      <c r="I799" s="5" t="s">
        <v>43</v>
      </c>
      <c r="J799" s="5" t="s">
        <v>284</v>
      </c>
      <c r="K799" s="5" t="s">
        <v>563</v>
      </c>
      <c r="L799" s="5" t="s">
        <v>17</v>
      </c>
      <c r="M799" t="b">
        <f>A799=VLOOKUP($A799,'Vals 0505'!$A:$L,1,FALSE)</f>
        <v>1</v>
      </c>
      <c r="N799" t="b">
        <f>B799=VLOOKUP($A799,'Vals 0505'!$A:$L,2,FALSE)</f>
        <v>1</v>
      </c>
      <c r="O799" t="b">
        <f>C799=VLOOKUP($A799,'Vals 0505'!$A:$L,3,FALSE)</f>
        <v>1</v>
      </c>
      <c r="P799" t="b">
        <f>D799=VLOOKUP($A799,'Vals 0505'!$A:$L,4,FALSE)</f>
        <v>1</v>
      </c>
      <c r="Q799" t="b">
        <f>E799=VLOOKUP($A799,'Vals 0505'!$A:$L,5,FALSE)</f>
        <v>1</v>
      </c>
      <c r="R799" t="b">
        <f>F799=VLOOKUP($A799,'Vals 0505'!$A:$L,6,FALSE)</f>
        <v>1</v>
      </c>
      <c r="S799" t="b">
        <f>G799=VLOOKUP($A799,'Vals 0505'!$A:$L,7,FALSE)</f>
        <v>1</v>
      </c>
      <c r="T799" t="b">
        <f>H799=VLOOKUP($A799,'Vals 0505'!$A:$L,8,FALSE)</f>
        <v>1</v>
      </c>
      <c r="U799" t="b">
        <f>I799=VLOOKUP($A799,'Vals 0505'!$A:$L,9,FALSE)</f>
        <v>1</v>
      </c>
      <c r="V799" t="b">
        <f>J799=VLOOKUP($A799,'Vals 0505'!$A:$L,10,FALSE)</f>
        <v>1</v>
      </c>
      <c r="W799" t="b">
        <f>K799=VLOOKUP($A799,'Vals 0505'!$A:$L,11,FALSE)</f>
        <v>1</v>
      </c>
      <c r="X799" t="b">
        <f>L799=VLOOKUP($A799,'Vals 0505'!$A:$L,12,FALSE)</f>
        <v>1</v>
      </c>
      <c r="Y799">
        <f t="shared" si="12"/>
        <v>12178</v>
      </c>
    </row>
    <row r="800" spans="1:26">
      <c r="A800" s="3">
        <v>12179</v>
      </c>
      <c r="B800" s="5" t="s">
        <v>12</v>
      </c>
      <c r="C800" s="5" t="s">
        <v>34</v>
      </c>
      <c r="D800" s="5" t="s">
        <v>37</v>
      </c>
      <c r="E800" s="4"/>
      <c r="F800" s="5"/>
      <c r="G800" s="4"/>
      <c r="H800" s="5" t="s">
        <v>36</v>
      </c>
      <c r="I800" s="5" t="s">
        <v>43</v>
      </c>
      <c r="J800" s="5" t="s">
        <v>284</v>
      </c>
      <c r="K800" s="5" t="s">
        <v>706</v>
      </c>
      <c r="L800" s="5" t="s">
        <v>17</v>
      </c>
      <c r="M800" t="b">
        <f>A800=VLOOKUP($A800,'Vals 0505'!$A:$L,1,FALSE)</f>
        <v>1</v>
      </c>
      <c r="N800" t="b">
        <f>B800=VLOOKUP($A800,'Vals 0505'!$A:$L,2,FALSE)</f>
        <v>1</v>
      </c>
      <c r="O800" t="b">
        <f>C800=VLOOKUP($A800,'Vals 0505'!$A:$L,3,FALSE)</f>
        <v>1</v>
      </c>
      <c r="P800" t="b">
        <f>D800=VLOOKUP($A800,'Vals 0505'!$A:$L,4,FALSE)</f>
        <v>1</v>
      </c>
      <c r="Q800" t="b">
        <f>E800=VLOOKUP($A800,'Vals 0505'!$A:$L,5,FALSE)</f>
        <v>1</v>
      </c>
      <c r="R800" t="b">
        <f>F800=VLOOKUP($A800,'Vals 0505'!$A:$L,6,FALSE)</f>
        <v>1</v>
      </c>
      <c r="S800" t="b">
        <f>G800=VLOOKUP($A800,'Vals 0505'!$A:$L,7,FALSE)</f>
        <v>1</v>
      </c>
      <c r="T800" t="b">
        <f>H800=VLOOKUP($A800,'Vals 0505'!$A:$L,8,FALSE)</f>
        <v>1</v>
      </c>
      <c r="U800" t="b">
        <f>I800=VLOOKUP($A800,'Vals 0505'!$A:$L,9,FALSE)</f>
        <v>1</v>
      </c>
      <c r="V800" t="b">
        <f>J800=VLOOKUP($A800,'Vals 0505'!$A:$L,10,FALSE)</f>
        <v>1</v>
      </c>
      <c r="W800" t="b">
        <f>K800=VLOOKUP($A800,'Vals 0505'!$A:$L,11,FALSE)</f>
        <v>1</v>
      </c>
      <c r="X800" t="b">
        <f>L800=VLOOKUP($A800,'Vals 0505'!$A:$L,12,FALSE)</f>
        <v>1</v>
      </c>
      <c r="Y800">
        <f t="shared" si="12"/>
        <v>12179</v>
      </c>
    </row>
    <row r="801" spans="1:26">
      <c r="A801" s="4">
        <v>12180</v>
      </c>
      <c r="B801" s="5" t="s">
        <v>12</v>
      </c>
      <c r="C801" s="5" t="s">
        <v>34</v>
      </c>
      <c r="D801" s="5" t="s">
        <v>37</v>
      </c>
      <c r="E801" s="4"/>
      <c r="F801" s="5"/>
      <c r="G801" s="4"/>
      <c r="H801" s="5" t="s">
        <v>36</v>
      </c>
      <c r="I801" s="5" t="s">
        <v>43</v>
      </c>
      <c r="J801" s="5" t="s">
        <v>284</v>
      </c>
      <c r="K801" s="5" t="s">
        <v>707</v>
      </c>
      <c r="L801" s="5" t="s">
        <v>17</v>
      </c>
      <c r="M801" t="b">
        <f>A801=VLOOKUP($A801,'Vals 0505'!$A:$L,1,FALSE)</f>
        <v>1</v>
      </c>
      <c r="N801" t="b">
        <f>B801=VLOOKUP($A801,'Vals 0505'!$A:$L,2,FALSE)</f>
        <v>1</v>
      </c>
      <c r="O801" t="b">
        <f>C801=VLOOKUP($A801,'Vals 0505'!$A:$L,3,FALSE)</f>
        <v>1</v>
      </c>
      <c r="P801" t="b">
        <f>D801=VLOOKUP($A801,'Vals 0505'!$A:$L,4,FALSE)</f>
        <v>1</v>
      </c>
      <c r="Q801" t="b">
        <f>E801=VLOOKUP($A801,'Vals 0505'!$A:$L,5,FALSE)</f>
        <v>1</v>
      </c>
      <c r="R801" t="b">
        <f>F801=VLOOKUP($A801,'Vals 0505'!$A:$L,6,FALSE)</f>
        <v>1</v>
      </c>
      <c r="S801" t="b">
        <f>G801=VLOOKUP($A801,'Vals 0505'!$A:$L,7,FALSE)</f>
        <v>1</v>
      </c>
      <c r="T801" t="b">
        <f>H801=VLOOKUP($A801,'Vals 0505'!$A:$L,8,FALSE)</f>
        <v>1</v>
      </c>
      <c r="U801" t="b">
        <f>I801=VLOOKUP($A801,'Vals 0505'!$A:$L,9,FALSE)</f>
        <v>1</v>
      </c>
      <c r="V801" t="b">
        <f>J801=VLOOKUP($A801,'Vals 0505'!$A:$L,10,FALSE)</f>
        <v>1</v>
      </c>
      <c r="W801" t="b">
        <f>K801=VLOOKUP($A801,'Vals 0505'!$A:$L,11,FALSE)</f>
        <v>1</v>
      </c>
      <c r="X801" t="b">
        <f>L801=VLOOKUP($A801,'Vals 0505'!$A:$L,12,FALSE)</f>
        <v>1</v>
      </c>
      <c r="Y801">
        <f t="shared" si="12"/>
        <v>12180</v>
      </c>
    </row>
    <row r="802" spans="1:26">
      <c r="A802" s="3">
        <v>12181</v>
      </c>
      <c r="B802" s="5" t="s">
        <v>44</v>
      </c>
      <c r="C802" s="5" t="s">
        <v>31</v>
      </c>
      <c r="D802" s="5"/>
      <c r="E802" s="4"/>
      <c r="F802" s="5"/>
      <c r="G802" s="4"/>
      <c r="H802" s="5" t="s">
        <v>32</v>
      </c>
      <c r="I802" s="5" t="s">
        <v>92</v>
      </c>
      <c r="J802" s="5" t="s">
        <v>284</v>
      </c>
      <c r="K802" s="5" t="s">
        <v>33</v>
      </c>
      <c r="L802" s="5" t="s">
        <v>17</v>
      </c>
      <c r="M802" t="b">
        <f>A802=VLOOKUP($A802,'Vals 0505'!$A:$L,1,FALSE)</f>
        <v>1</v>
      </c>
      <c r="N802" t="b">
        <f>B802=VLOOKUP($A802,'Vals 0505'!$A:$L,2,FALSE)</f>
        <v>1</v>
      </c>
      <c r="O802" t="b">
        <f>C802=VLOOKUP($A802,'Vals 0505'!$A:$L,3,FALSE)</f>
        <v>1</v>
      </c>
      <c r="P802" t="b">
        <f>D802=VLOOKUP($A802,'Vals 0505'!$A:$L,4,FALSE)</f>
        <v>1</v>
      </c>
      <c r="Q802" t="b">
        <f>E802=VLOOKUP($A802,'Vals 0505'!$A:$L,5,FALSE)</f>
        <v>1</v>
      </c>
      <c r="R802" t="b">
        <f>F802=VLOOKUP($A802,'Vals 0505'!$A:$L,6,FALSE)</f>
        <v>1</v>
      </c>
      <c r="S802" t="b">
        <f>G802=VLOOKUP($A802,'Vals 0505'!$A:$L,7,FALSE)</f>
        <v>1</v>
      </c>
      <c r="T802" t="b">
        <f>H802=VLOOKUP($A802,'Vals 0505'!$A:$L,8,FALSE)</f>
        <v>1</v>
      </c>
      <c r="U802" t="b">
        <f>I802=VLOOKUP($A802,'Vals 0505'!$A:$L,9,FALSE)</f>
        <v>1</v>
      </c>
      <c r="V802" t="b">
        <f>J802=VLOOKUP($A802,'Vals 0505'!$A:$L,10,FALSE)</f>
        <v>0</v>
      </c>
      <c r="W802" t="b">
        <f>K802=VLOOKUP($A802,'Vals 0505'!$A:$L,11,FALSE)</f>
        <v>1</v>
      </c>
      <c r="X802" t="b">
        <f>L802=VLOOKUP($A802,'Vals 0505'!$A:$L,12,FALSE)</f>
        <v>1</v>
      </c>
      <c r="Y802">
        <f t="shared" si="12"/>
        <v>12181</v>
      </c>
      <c r="Z802" t="str">
        <f>VLOOKUP($A802,'Vals 0505'!$A:$L,10,FALSE)</f>
        <v>Medium</v>
      </c>
    </row>
    <row r="803" spans="1:26">
      <c r="A803" s="4">
        <v>12190</v>
      </c>
      <c r="B803" s="5" t="s">
        <v>173</v>
      </c>
      <c r="C803" s="5" t="s">
        <v>31</v>
      </c>
      <c r="D803" s="5"/>
      <c r="E803" s="4"/>
      <c r="F803" s="5"/>
      <c r="G803" s="4"/>
      <c r="H803" s="5" t="s">
        <v>32</v>
      </c>
      <c r="I803" s="5" t="s">
        <v>174</v>
      </c>
      <c r="J803" s="5" t="s">
        <v>284</v>
      </c>
      <c r="K803" s="5" t="s">
        <v>194</v>
      </c>
      <c r="L803" s="5" t="s">
        <v>17</v>
      </c>
      <c r="M803" t="b">
        <f>A803=VLOOKUP($A803,'Vals 0505'!$A:$L,1,FALSE)</f>
        <v>1</v>
      </c>
      <c r="N803" t="b">
        <f>B803=VLOOKUP($A803,'Vals 0505'!$A:$L,2,FALSE)</f>
        <v>1</v>
      </c>
      <c r="O803" t="b">
        <f>C803=VLOOKUP($A803,'Vals 0505'!$A:$L,3,FALSE)</f>
        <v>1</v>
      </c>
      <c r="P803" t="b">
        <f>D803=VLOOKUP($A803,'Vals 0505'!$A:$L,4,FALSE)</f>
        <v>1</v>
      </c>
      <c r="Q803" t="b">
        <f>E803=VLOOKUP($A803,'Vals 0505'!$A:$L,5,FALSE)</f>
        <v>1</v>
      </c>
      <c r="R803" t="b">
        <f>F803=VLOOKUP($A803,'Vals 0505'!$A:$L,6,FALSE)</f>
        <v>1</v>
      </c>
      <c r="S803" t="b">
        <f>G803=VLOOKUP($A803,'Vals 0505'!$A:$L,7,FALSE)</f>
        <v>1</v>
      </c>
      <c r="T803" t="b">
        <f>H803=VLOOKUP($A803,'Vals 0505'!$A:$L,8,FALSE)</f>
        <v>1</v>
      </c>
      <c r="U803" t="b">
        <f>I803=VLOOKUP($A803,'Vals 0505'!$A:$L,9,FALSE)</f>
        <v>1</v>
      </c>
      <c r="V803" t="b">
        <f>J803=VLOOKUP($A803,'Vals 0505'!$A:$L,10,FALSE)</f>
        <v>0</v>
      </c>
      <c r="W803" t="b">
        <f>K803=VLOOKUP($A803,'Vals 0505'!$A:$L,11,FALSE)</f>
        <v>1</v>
      </c>
      <c r="X803" t="b">
        <f>L803=VLOOKUP($A803,'Vals 0505'!$A:$L,12,FALSE)</f>
        <v>1</v>
      </c>
      <c r="Y803">
        <f t="shared" si="12"/>
        <v>12190</v>
      </c>
      <c r="Z803" t="str">
        <f>VLOOKUP($A803,'Vals 0505'!$A:$L,10,FALSE)</f>
        <v>Medium</v>
      </c>
    </row>
    <row r="804" spans="1:26">
      <c r="A804" s="3">
        <v>12194</v>
      </c>
      <c r="B804" s="5" t="s">
        <v>121</v>
      </c>
      <c r="C804" s="5" t="s">
        <v>31</v>
      </c>
      <c r="D804" s="5"/>
      <c r="E804" s="4"/>
      <c r="F804" s="5"/>
      <c r="G804" s="4"/>
      <c r="H804" s="5" t="s">
        <v>32</v>
      </c>
      <c r="I804" s="5" t="s">
        <v>117</v>
      </c>
      <c r="J804" s="5" t="s">
        <v>284</v>
      </c>
      <c r="K804" s="5" t="s">
        <v>618</v>
      </c>
      <c r="L804" s="5" t="s">
        <v>17</v>
      </c>
      <c r="M804" t="b">
        <f>A804=VLOOKUP($A804,'Vals 0505'!$A:$L,1,FALSE)</f>
        <v>1</v>
      </c>
      <c r="N804" t="b">
        <f>B804=VLOOKUP($A804,'Vals 0505'!$A:$L,2,FALSE)</f>
        <v>1</v>
      </c>
      <c r="O804" t="b">
        <f>C804=VLOOKUP($A804,'Vals 0505'!$A:$L,3,FALSE)</f>
        <v>1</v>
      </c>
      <c r="P804" t="b">
        <f>D804=VLOOKUP($A804,'Vals 0505'!$A:$L,4,FALSE)</f>
        <v>1</v>
      </c>
      <c r="Q804" t="b">
        <f>E804=VLOOKUP($A804,'Vals 0505'!$A:$L,5,FALSE)</f>
        <v>1</v>
      </c>
      <c r="R804" t="b">
        <f>F804=VLOOKUP($A804,'Vals 0505'!$A:$L,6,FALSE)</f>
        <v>1</v>
      </c>
      <c r="S804" t="b">
        <f>G804=VLOOKUP($A804,'Vals 0505'!$A:$L,7,FALSE)</f>
        <v>1</v>
      </c>
      <c r="T804" t="b">
        <f>H804=VLOOKUP($A804,'Vals 0505'!$A:$L,8,FALSE)</f>
        <v>1</v>
      </c>
      <c r="U804" t="b">
        <f>I804=VLOOKUP($A804,'Vals 0505'!$A:$L,9,FALSE)</f>
        <v>1</v>
      </c>
      <c r="V804" t="b">
        <f>J804=VLOOKUP($A804,'Vals 0505'!$A:$L,10,FALSE)</f>
        <v>0</v>
      </c>
      <c r="W804" t="b">
        <f>K804=VLOOKUP($A804,'Vals 0505'!$A:$L,11,FALSE)</f>
        <v>1</v>
      </c>
      <c r="X804" t="b">
        <f>L804=VLOOKUP($A804,'Vals 0505'!$A:$L,12,FALSE)</f>
        <v>1</v>
      </c>
      <c r="Y804">
        <f t="shared" si="12"/>
        <v>12194</v>
      </c>
      <c r="Z804" t="str">
        <f>VLOOKUP($A804,'Vals 0505'!$A:$L,10,FALSE)</f>
        <v>Medium</v>
      </c>
    </row>
    <row r="805" spans="1:26">
      <c r="A805" s="4">
        <v>12203</v>
      </c>
      <c r="B805" s="5" t="s">
        <v>44</v>
      </c>
      <c r="C805" s="5" t="s">
        <v>26</v>
      </c>
      <c r="D805" s="5"/>
      <c r="E805" s="4"/>
      <c r="F805" s="5"/>
      <c r="G805" s="4"/>
      <c r="H805" s="5" t="s">
        <v>195</v>
      </c>
      <c r="I805" s="5" t="s">
        <v>93</v>
      </c>
      <c r="J805" s="5" t="s">
        <v>284</v>
      </c>
      <c r="K805" s="5"/>
      <c r="L805" s="5" t="s">
        <v>17</v>
      </c>
      <c r="M805" t="b">
        <f>A805=VLOOKUP($A805,'Vals 0505'!$A:$L,1,FALSE)</f>
        <v>1</v>
      </c>
      <c r="N805" t="b">
        <f>B805=VLOOKUP($A805,'Vals 0505'!$A:$L,2,FALSE)</f>
        <v>1</v>
      </c>
      <c r="O805" t="b">
        <f>C805=VLOOKUP($A805,'Vals 0505'!$A:$L,3,FALSE)</f>
        <v>1</v>
      </c>
      <c r="P805" t="b">
        <f>D805=VLOOKUP($A805,'Vals 0505'!$A:$L,4,FALSE)</f>
        <v>1</v>
      </c>
      <c r="Q805" t="b">
        <f>E805=VLOOKUP($A805,'Vals 0505'!$A:$L,5,FALSE)</f>
        <v>1</v>
      </c>
      <c r="R805" t="b">
        <f>F805=VLOOKUP($A805,'Vals 0505'!$A:$L,6,FALSE)</f>
        <v>1</v>
      </c>
      <c r="S805" t="b">
        <f>G805=VLOOKUP($A805,'Vals 0505'!$A:$L,7,FALSE)</f>
        <v>1</v>
      </c>
      <c r="T805" t="b">
        <f>H805=VLOOKUP($A805,'Vals 0505'!$A:$L,8,FALSE)</f>
        <v>1</v>
      </c>
      <c r="U805" t="b">
        <f>I805=VLOOKUP($A805,'Vals 0505'!$A:$L,9,FALSE)</f>
        <v>1</v>
      </c>
      <c r="V805" t="b">
        <f>J805=VLOOKUP($A805,'Vals 0505'!$A:$L,10,FALSE)</f>
        <v>1</v>
      </c>
      <c r="W805" t="b">
        <f>K805=VLOOKUP($A805,'Vals 0505'!$A:$L,11,FALSE)</f>
        <v>1</v>
      </c>
      <c r="X805" t="b">
        <f>L805=VLOOKUP($A805,'Vals 0505'!$A:$L,12,FALSE)</f>
        <v>1</v>
      </c>
      <c r="Y805">
        <f t="shared" si="12"/>
        <v>12203</v>
      </c>
    </row>
    <row r="806" spans="1:26">
      <c r="A806" s="3">
        <v>12204</v>
      </c>
      <c r="B806" s="5" t="s">
        <v>44</v>
      </c>
      <c r="C806" s="5" t="s">
        <v>26</v>
      </c>
      <c r="D806" s="5"/>
      <c r="E806" s="4"/>
      <c r="F806" s="5"/>
      <c r="G806" s="4"/>
      <c r="H806" s="5" t="s">
        <v>196</v>
      </c>
      <c r="I806" s="5" t="s">
        <v>48</v>
      </c>
      <c r="J806" s="5" t="s">
        <v>284</v>
      </c>
      <c r="K806" s="5"/>
      <c r="L806" s="5" t="s">
        <v>17</v>
      </c>
      <c r="M806" t="b">
        <f>A806=VLOOKUP($A806,'Vals 0505'!$A:$L,1,FALSE)</f>
        <v>1</v>
      </c>
      <c r="N806" t="b">
        <f>B806=VLOOKUP($A806,'Vals 0505'!$A:$L,2,FALSE)</f>
        <v>1</v>
      </c>
      <c r="O806" t="b">
        <f>C806=VLOOKUP($A806,'Vals 0505'!$A:$L,3,FALSE)</f>
        <v>1</v>
      </c>
      <c r="P806" t="b">
        <f>D806=VLOOKUP($A806,'Vals 0505'!$A:$L,4,FALSE)</f>
        <v>1</v>
      </c>
      <c r="Q806" t="b">
        <f>E806=VLOOKUP($A806,'Vals 0505'!$A:$L,5,FALSE)</f>
        <v>1</v>
      </c>
      <c r="R806" t="b">
        <f>F806=VLOOKUP($A806,'Vals 0505'!$A:$L,6,FALSE)</f>
        <v>1</v>
      </c>
      <c r="S806" t="b">
        <f>G806=VLOOKUP($A806,'Vals 0505'!$A:$L,7,FALSE)</f>
        <v>1</v>
      </c>
      <c r="T806" t="b">
        <f>H806=VLOOKUP($A806,'Vals 0505'!$A:$L,8,FALSE)</f>
        <v>1</v>
      </c>
      <c r="U806" t="b">
        <f>I806=VLOOKUP($A806,'Vals 0505'!$A:$L,9,FALSE)</f>
        <v>1</v>
      </c>
      <c r="V806" t="b">
        <f>J806=VLOOKUP($A806,'Vals 0505'!$A:$L,10,FALSE)</f>
        <v>1</v>
      </c>
      <c r="W806" t="b">
        <f>K806=VLOOKUP($A806,'Vals 0505'!$A:$L,11,FALSE)</f>
        <v>1</v>
      </c>
      <c r="X806" t="b">
        <f>L806=VLOOKUP($A806,'Vals 0505'!$A:$L,12,FALSE)</f>
        <v>1</v>
      </c>
      <c r="Y806">
        <f t="shared" si="12"/>
        <v>12204</v>
      </c>
    </row>
    <row r="807" spans="1:26">
      <c r="A807" s="4">
        <v>12205</v>
      </c>
      <c r="B807" s="5" t="s">
        <v>44</v>
      </c>
      <c r="C807" s="5" t="s">
        <v>26</v>
      </c>
      <c r="D807" s="5"/>
      <c r="E807" s="4"/>
      <c r="F807" s="5"/>
      <c r="G807" s="4"/>
      <c r="H807" s="5" t="s">
        <v>197</v>
      </c>
      <c r="I807" s="5" t="s">
        <v>191</v>
      </c>
      <c r="J807" s="5" t="s">
        <v>284</v>
      </c>
      <c r="K807" s="5"/>
      <c r="L807" s="5" t="s">
        <v>17</v>
      </c>
      <c r="M807" t="b">
        <f>A807=VLOOKUP($A807,'Vals 0505'!$A:$L,1,FALSE)</f>
        <v>1</v>
      </c>
      <c r="N807" t="b">
        <f>B807=VLOOKUP($A807,'Vals 0505'!$A:$L,2,FALSE)</f>
        <v>1</v>
      </c>
      <c r="O807" t="b">
        <f>C807=VLOOKUP($A807,'Vals 0505'!$A:$L,3,FALSE)</f>
        <v>1</v>
      </c>
      <c r="P807" t="b">
        <f>D807=VLOOKUP($A807,'Vals 0505'!$A:$L,4,FALSE)</f>
        <v>1</v>
      </c>
      <c r="Q807" t="b">
        <f>E807=VLOOKUP($A807,'Vals 0505'!$A:$L,5,FALSE)</f>
        <v>1</v>
      </c>
      <c r="R807" t="b">
        <f>F807=VLOOKUP($A807,'Vals 0505'!$A:$L,6,FALSE)</f>
        <v>1</v>
      </c>
      <c r="S807" t="b">
        <f>G807=VLOOKUP($A807,'Vals 0505'!$A:$L,7,FALSE)</f>
        <v>1</v>
      </c>
      <c r="T807" t="b">
        <f>H807=VLOOKUP($A807,'Vals 0505'!$A:$L,8,FALSE)</f>
        <v>1</v>
      </c>
      <c r="U807" t="b">
        <f>I807=VLOOKUP($A807,'Vals 0505'!$A:$L,9,FALSE)</f>
        <v>1</v>
      </c>
      <c r="V807" t="b">
        <f>J807=VLOOKUP($A807,'Vals 0505'!$A:$L,10,FALSE)</f>
        <v>1</v>
      </c>
      <c r="W807" t="b">
        <f>K807=VLOOKUP($A807,'Vals 0505'!$A:$L,11,FALSE)</f>
        <v>1</v>
      </c>
      <c r="X807" t="b">
        <f>L807=VLOOKUP($A807,'Vals 0505'!$A:$L,12,FALSE)</f>
        <v>1</v>
      </c>
      <c r="Y807">
        <f t="shared" si="12"/>
        <v>12205</v>
      </c>
    </row>
    <row r="808" spans="1:26">
      <c r="A808" s="3">
        <v>12207</v>
      </c>
      <c r="B808" s="5" t="s">
        <v>173</v>
      </c>
      <c r="C808" s="5" t="s">
        <v>26</v>
      </c>
      <c r="D808" s="5"/>
      <c r="E808" s="4"/>
      <c r="F808" s="5"/>
      <c r="G808" s="4"/>
      <c r="H808" s="5" t="s">
        <v>198</v>
      </c>
      <c r="I808" s="5" t="s">
        <v>174</v>
      </c>
      <c r="J808" s="5" t="s">
        <v>284</v>
      </c>
      <c r="K808" s="5" t="s">
        <v>701</v>
      </c>
      <c r="L808" s="5" t="s">
        <v>17</v>
      </c>
      <c r="M808" t="b">
        <f>A808=VLOOKUP($A808,'Vals 0505'!$A:$L,1,FALSE)</f>
        <v>1</v>
      </c>
      <c r="N808" t="b">
        <f>B808=VLOOKUP($A808,'Vals 0505'!$A:$L,2,FALSE)</f>
        <v>1</v>
      </c>
      <c r="O808" t="b">
        <f>C808=VLOOKUP($A808,'Vals 0505'!$A:$L,3,FALSE)</f>
        <v>1</v>
      </c>
      <c r="P808" t="b">
        <f>D808=VLOOKUP($A808,'Vals 0505'!$A:$L,4,FALSE)</f>
        <v>1</v>
      </c>
      <c r="Q808" t="b">
        <f>E808=VLOOKUP($A808,'Vals 0505'!$A:$L,5,FALSE)</f>
        <v>1</v>
      </c>
      <c r="R808" t="b">
        <f>F808=VLOOKUP($A808,'Vals 0505'!$A:$L,6,FALSE)</f>
        <v>1</v>
      </c>
      <c r="S808" t="b">
        <f>G808=VLOOKUP($A808,'Vals 0505'!$A:$L,7,FALSE)</f>
        <v>1</v>
      </c>
      <c r="T808" t="b">
        <f>H808=VLOOKUP($A808,'Vals 0505'!$A:$L,8,FALSE)</f>
        <v>1</v>
      </c>
      <c r="U808" t="b">
        <f>I808=VLOOKUP($A808,'Vals 0505'!$A:$L,9,FALSE)</f>
        <v>1</v>
      </c>
      <c r="V808" t="b">
        <f>J808=VLOOKUP($A808,'Vals 0505'!$A:$L,10,FALSE)</f>
        <v>1</v>
      </c>
      <c r="W808" t="b">
        <f>K808=VLOOKUP($A808,'Vals 0505'!$A:$L,11,FALSE)</f>
        <v>1</v>
      </c>
      <c r="X808" t="b">
        <f>L808=VLOOKUP($A808,'Vals 0505'!$A:$L,12,FALSE)</f>
        <v>1</v>
      </c>
      <c r="Y808">
        <f t="shared" si="12"/>
        <v>12207</v>
      </c>
    </row>
    <row r="809" spans="1:26">
      <c r="A809" s="4">
        <v>12251</v>
      </c>
      <c r="B809" s="5" t="s">
        <v>199</v>
      </c>
      <c r="C809" s="5" t="s">
        <v>34</v>
      </c>
      <c r="D809" s="5" t="s">
        <v>35</v>
      </c>
      <c r="E809" s="4"/>
      <c r="F809" s="5"/>
      <c r="G809" s="4"/>
      <c r="H809" s="5" t="s">
        <v>36</v>
      </c>
      <c r="I809" s="5" t="s">
        <v>39</v>
      </c>
      <c r="J809" s="5" t="s">
        <v>284</v>
      </c>
      <c r="K809" s="5" t="s">
        <v>515</v>
      </c>
      <c r="L809" s="5" t="s">
        <v>17</v>
      </c>
      <c r="M809" t="b">
        <f>A809=VLOOKUP($A809,'Vals 0505'!$A:$L,1,FALSE)</f>
        <v>1</v>
      </c>
      <c r="N809" t="b">
        <f>B809=VLOOKUP($A809,'Vals 0505'!$A:$L,2,FALSE)</f>
        <v>1</v>
      </c>
      <c r="O809" t="b">
        <f>C809=VLOOKUP($A809,'Vals 0505'!$A:$L,3,FALSE)</f>
        <v>1</v>
      </c>
      <c r="P809" t="b">
        <f>D809=VLOOKUP($A809,'Vals 0505'!$A:$L,4,FALSE)</f>
        <v>1</v>
      </c>
      <c r="Q809" t="b">
        <f>E809=VLOOKUP($A809,'Vals 0505'!$A:$L,5,FALSE)</f>
        <v>1</v>
      </c>
      <c r="R809" t="b">
        <f>F809=VLOOKUP($A809,'Vals 0505'!$A:$L,6,FALSE)</f>
        <v>1</v>
      </c>
      <c r="S809" t="b">
        <f>G809=VLOOKUP($A809,'Vals 0505'!$A:$L,7,FALSE)</f>
        <v>1</v>
      </c>
      <c r="T809" t="b">
        <f>H809=VLOOKUP($A809,'Vals 0505'!$A:$L,8,FALSE)</f>
        <v>1</v>
      </c>
      <c r="U809" t="b">
        <f>I809=VLOOKUP($A809,'Vals 0505'!$A:$L,9,FALSE)</f>
        <v>1</v>
      </c>
      <c r="V809" t="b">
        <f>J809=VLOOKUP($A809,'Vals 0505'!$A:$L,10,FALSE)</f>
        <v>1</v>
      </c>
      <c r="W809" t="b">
        <f>K809=VLOOKUP($A809,'Vals 0505'!$A:$L,11,FALSE)</f>
        <v>1</v>
      </c>
      <c r="X809" t="b">
        <f>L809=VLOOKUP($A809,'Vals 0505'!$A:$L,12,FALSE)</f>
        <v>1</v>
      </c>
      <c r="Y809">
        <f t="shared" si="12"/>
        <v>12251</v>
      </c>
    </row>
    <row r="810" spans="1:26">
      <c r="A810" s="3">
        <v>12255</v>
      </c>
      <c r="B810" s="5" t="s">
        <v>104</v>
      </c>
      <c r="C810" s="5" t="s">
        <v>34</v>
      </c>
      <c r="D810" s="5" t="s">
        <v>40</v>
      </c>
      <c r="E810" s="4"/>
      <c r="F810" s="5"/>
      <c r="G810" s="4"/>
      <c r="H810" s="5" t="s">
        <v>36</v>
      </c>
      <c r="I810" s="5" t="s">
        <v>39</v>
      </c>
      <c r="J810" s="5" t="s">
        <v>284</v>
      </c>
      <c r="K810" s="5" t="s">
        <v>11</v>
      </c>
      <c r="L810" s="5" t="s">
        <v>17</v>
      </c>
      <c r="M810" t="b">
        <f>A810=VLOOKUP($A810,'Vals 0505'!$A:$L,1,FALSE)</f>
        <v>1</v>
      </c>
      <c r="N810" t="b">
        <f>B810=VLOOKUP($A810,'Vals 0505'!$A:$L,2,FALSE)</f>
        <v>1</v>
      </c>
      <c r="O810" t="b">
        <f>C810=VLOOKUP($A810,'Vals 0505'!$A:$L,3,FALSE)</f>
        <v>1</v>
      </c>
      <c r="P810" t="b">
        <f>D810=VLOOKUP($A810,'Vals 0505'!$A:$L,4,FALSE)</f>
        <v>1</v>
      </c>
      <c r="Q810" t="b">
        <f>E810=VLOOKUP($A810,'Vals 0505'!$A:$L,5,FALSE)</f>
        <v>1</v>
      </c>
      <c r="R810" t="b">
        <f>F810=VLOOKUP($A810,'Vals 0505'!$A:$L,6,FALSE)</f>
        <v>1</v>
      </c>
      <c r="S810" t="b">
        <f>G810=VLOOKUP($A810,'Vals 0505'!$A:$L,7,FALSE)</f>
        <v>1</v>
      </c>
      <c r="T810" t="b">
        <f>H810=VLOOKUP($A810,'Vals 0505'!$A:$L,8,FALSE)</f>
        <v>1</v>
      </c>
      <c r="U810" t="b">
        <f>I810=VLOOKUP($A810,'Vals 0505'!$A:$L,9,FALSE)</f>
        <v>1</v>
      </c>
      <c r="V810" t="b">
        <f>J810=VLOOKUP($A810,'Vals 0505'!$A:$L,10,FALSE)</f>
        <v>1</v>
      </c>
      <c r="W810" t="b">
        <f>K810=VLOOKUP($A810,'Vals 0505'!$A:$L,11,FALSE)</f>
        <v>1</v>
      </c>
      <c r="X810" t="b">
        <f>L810=VLOOKUP($A810,'Vals 0505'!$A:$L,12,FALSE)</f>
        <v>1</v>
      </c>
      <c r="Y810">
        <f t="shared" si="12"/>
        <v>12255</v>
      </c>
    </row>
    <row r="811" spans="1:26">
      <c r="A811" s="4">
        <v>12257</v>
      </c>
      <c r="B811" s="5" t="s">
        <v>199</v>
      </c>
      <c r="C811" s="5" t="s">
        <v>34</v>
      </c>
      <c r="D811" s="5" t="s">
        <v>40</v>
      </c>
      <c r="E811" s="4"/>
      <c r="F811" s="5"/>
      <c r="G811" s="4"/>
      <c r="H811" s="5" t="s">
        <v>36</v>
      </c>
      <c r="I811" s="5" t="s">
        <v>39</v>
      </c>
      <c r="J811" s="5" t="s">
        <v>284</v>
      </c>
      <c r="K811" s="5" t="s">
        <v>11</v>
      </c>
      <c r="L811" s="5" t="s">
        <v>17</v>
      </c>
      <c r="M811" t="b">
        <f>A811=VLOOKUP($A811,'Vals 0505'!$A:$L,1,FALSE)</f>
        <v>1</v>
      </c>
      <c r="N811" t="b">
        <f>B811=VLOOKUP($A811,'Vals 0505'!$A:$L,2,FALSE)</f>
        <v>1</v>
      </c>
      <c r="O811" t="b">
        <f>C811=VLOOKUP($A811,'Vals 0505'!$A:$L,3,FALSE)</f>
        <v>1</v>
      </c>
      <c r="P811" t="b">
        <f>D811=VLOOKUP($A811,'Vals 0505'!$A:$L,4,FALSE)</f>
        <v>1</v>
      </c>
      <c r="Q811" t="b">
        <f>E811=VLOOKUP($A811,'Vals 0505'!$A:$L,5,FALSE)</f>
        <v>1</v>
      </c>
      <c r="R811" t="b">
        <f>F811=VLOOKUP($A811,'Vals 0505'!$A:$L,6,FALSE)</f>
        <v>1</v>
      </c>
      <c r="S811" t="b">
        <f>G811=VLOOKUP($A811,'Vals 0505'!$A:$L,7,FALSE)</f>
        <v>1</v>
      </c>
      <c r="T811" t="b">
        <f>H811=VLOOKUP($A811,'Vals 0505'!$A:$L,8,FALSE)</f>
        <v>1</v>
      </c>
      <c r="U811" t="b">
        <f>I811=VLOOKUP($A811,'Vals 0505'!$A:$L,9,FALSE)</f>
        <v>1</v>
      </c>
      <c r="V811" t="b">
        <f>J811=VLOOKUP($A811,'Vals 0505'!$A:$L,10,FALSE)</f>
        <v>1</v>
      </c>
      <c r="W811" t="b">
        <f>K811=VLOOKUP($A811,'Vals 0505'!$A:$L,11,FALSE)</f>
        <v>1</v>
      </c>
      <c r="X811" t="b">
        <f>L811=VLOOKUP($A811,'Vals 0505'!$A:$L,12,FALSE)</f>
        <v>1</v>
      </c>
      <c r="Y811">
        <f t="shared" si="12"/>
        <v>12257</v>
      </c>
    </row>
    <row r="812" spans="1:26">
      <c r="A812" s="3">
        <v>12261</v>
      </c>
      <c r="B812" s="5" t="s">
        <v>104</v>
      </c>
      <c r="C812" s="5" t="s">
        <v>31</v>
      </c>
      <c r="D812" s="5"/>
      <c r="E812" s="4"/>
      <c r="F812" s="5"/>
      <c r="G812" s="4"/>
      <c r="H812" s="5" t="s">
        <v>32</v>
      </c>
      <c r="I812" s="5" t="s">
        <v>39</v>
      </c>
      <c r="J812" s="5" t="s">
        <v>284</v>
      </c>
      <c r="K812" s="5" t="s">
        <v>102</v>
      </c>
      <c r="L812" s="5" t="s">
        <v>17</v>
      </c>
      <c r="M812" t="b">
        <f>A812=VLOOKUP($A812,'Vals 0505'!$A:$L,1,FALSE)</f>
        <v>1</v>
      </c>
      <c r="N812" t="b">
        <f>B812=VLOOKUP($A812,'Vals 0505'!$A:$L,2,FALSE)</f>
        <v>1</v>
      </c>
      <c r="O812" t="b">
        <f>C812=VLOOKUP($A812,'Vals 0505'!$A:$L,3,FALSE)</f>
        <v>1</v>
      </c>
      <c r="P812" t="b">
        <f>D812=VLOOKUP($A812,'Vals 0505'!$A:$L,4,FALSE)</f>
        <v>1</v>
      </c>
      <c r="Q812" t="b">
        <f>E812=VLOOKUP($A812,'Vals 0505'!$A:$L,5,FALSE)</f>
        <v>1</v>
      </c>
      <c r="R812" t="b">
        <f>F812=VLOOKUP($A812,'Vals 0505'!$A:$L,6,FALSE)</f>
        <v>1</v>
      </c>
      <c r="S812" t="b">
        <f>G812=VLOOKUP($A812,'Vals 0505'!$A:$L,7,FALSE)</f>
        <v>1</v>
      </c>
      <c r="T812" t="b">
        <f>H812=VLOOKUP($A812,'Vals 0505'!$A:$L,8,FALSE)</f>
        <v>1</v>
      </c>
      <c r="U812" t="b">
        <f>I812=VLOOKUP($A812,'Vals 0505'!$A:$L,9,FALSE)</f>
        <v>1</v>
      </c>
      <c r="V812" t="b">
        <f>J812=VLOOKUP($A812,'Vals 0505'!$A:$L,10,FALSE)</f>
        <v>0</v>
      </c>
      <c r="W812" t="b">
        <f>K812=VLOOKUP($A812,'Vals 0505'!$A:$L,11,FALSE)</f>
        <v>1</v>
      </c>
      <c r="X812" t="b">
        <f>L812=VLOOKUP($A812,'Vals 0505'!$A:$L,12,FALSE)</f>
        <v>1</v>
      </c>
      <c r="Y812">
        <f t="shared" si="12"/>
        <v>12261</v>
      </c>
      <c r="Z812" t="str">
        <f>VLOOKUP($A812,'Vals 0505'!$A:$L,10,FALSE)</f>
        <v>Medium</v>
      </c>
    </row>
    <row r="813" spans="1:26">
      <c r="A813" s="4">
        <v>12263</v>
      </c>
      <c r="B813" s="5" t="s">
        <v>199</v>
      </c>
      <c r="C813" s="5" t="s">
        <v>34</v>
      </c>
      <c r="D813" s="5" t="s">
        <v>35</v>
      </c>
      <c r="E813" s="4"/>
      <c r="F813" s="5"/>
      <c r="G813" s="4"/>
      <c r="H813" s="5" t="s">
        <v>36</v>
      </c>
      <c r="I813" s="5" t="s">
        <v>39</v>
      </c>
      <c r="J813" s="5" t="s">
        <v>284</v>
      </c>
      <c r="K813" s="5" t="s">
        <v>708</v>
      </c>
      <c r="L813" s="5" t="s">
        <v>17</v>
      </c>
      <c r="M813" t="b">
        <f>A813=VLOOKUP($A813,'Vals 0505'!$A:$L,1,FALSE)</f>
        <v>1</v>
      </c>
      <c r="N813" t="b">
        <f>B813=VLOOKUP($A813,'Vals 0505'!$A:$L,2,FALSE)</f>
        <v>1</v>
      </c>
      <c r="O813" t="b">
        <f>C813=VLOOKUP($A813,'Vals 0505'!$A:$L,3,FALSE)</f>
        <v>1</v>
      </c>
      <c r="P813" t="b">
        <f>D813=VLOOKUP($A813,'Vals 0505'!$A:$L,4,FALSE)</f>
        <v>1</v>
      </c>
      <c r="Q813" t="b">
        <f>E813=VLOOKUP($A813,'Vals 0505'!$A:$L,5,FALSE)</f>
        <v>1</v>
      </c>
      <c r="R813" t="b">
        <f>F813=VLOOKUP($A813,'Vals 0505'!$A:$L,6,FALSE)</f>
        <v>1</v>
      </c>
      <c r="S813" t="b">
        <f>G813=VLOOKUP($A813,'Vals 0505'!$A:$L,7,FALSE)</f>
        <v>1</v>
      </c>
      <c r="T813" t="b">
        <f>H813=VLOOKUP($A813,'Vals 0505'!$A:$L,8,FALSE)</f>
        <v>1</v>
      </c>
      <c r="U813" t="b">
        <f>I813=VLOOKUP($A813,'Vals 0505'!$A:$L,9,FALSE)</f>
        <v>1</v>
      </c>
      <c r="V813" t="b">
        <f>J813=VLOOKUP($A813,'Vals 0505'!$A:$L,10,FALSE)</f>
        <v>1</v>
      </c>
      <c r="W813" t="b">
        <f>K813=VLOOKUP($A813,'Vals 0505'!$A:$L,11,FALSE)</f>
        <v>1</v>
      </c>
      <c r="X813" t="b">
        <f>L813=VLOOKUP($A813,'Vals 0505'!$A:$L,12,FALSE)</f>
        <v>1</v>
      </c>
      <c r="Y813">
        <f t="shared" si="12"/>
        <v>12263</v>
      </c>
    </row>
    <row r="814" spans="1:26">
      <c r="A814" s="3">
        <v>12269</v>
      </c>
      <c r="B814" s="5" t="s">
        <v>104</v>
      </c>
      <c r="C814" s="5" t="s">
        <v>34</v>
      </c>
      <c r="D814" s="5" t="s">
        <v>35</v>
      </c>
      <c r="E814" s="4"/>
      <c r="F814" s="5"/>
      <c r="G814" s="4"/>
      <c r="H814" s="5" t="s">
        <v>36</v>
      </c>
      <c r="I814" s="5" t="s">
        <v>39</v>
      </c>
      <c r="J814" s="5" t="s">
        <v>284</v>
      </c>
      <c r="K814" s="5" t="s">
        <v>501</v>
      </c>
      <c r="L814" s="5" t="s">
        <v>17</v>
      </c>
      <c r="M814" t="b">
        <f>A814=VLOOKUP($A814,'Vals 0505'!$A:$L,1,FALSE)</f>
        <v>1</v>
      </c>
      <c r="N814" t="b">
        <f>B814=VLOOKUP($A814,'Vals 0505'!$A:$L,2,FALSE)</f>
        <v>1</v>
      </c>
      <c r="O814" t="b">
        <f>C814=VLOOKUP($A814,'Vals 0505'!$A:$L,3,FALSE)</f>
        <v>1</v>
      </c>
      <c r="P814" t="b">
        <f>D814=VLOOKUP($A814,'Vals 0505'!$A:$L,4,FALSE)</f>
        <v>1</v>
      </c>
      <c r="Q814" t="b">
        <f>E814=VLOOKUP($A814,'Vals 0505'!$A:$L,5,FALSE)</f>
        <v>1</v>
      </c>
      <c r="R814" t="b">
        <f>F814=VLOOKUP($A814,'Vals 0505'!$A:$L,6,FALSE)</f>
        <v>1</v>
      </c>
      <c r="S814" t="b">
        <f>G814=VLOOKUP($A814,'Vals 0505'!$A:$L,7,FALSE)</f>
        <v>1</v>
      </c>
      <c r="T814" t="b">
        <f>H814=VLOOKUP($A814,'Vals 0505'!$A:$L,8,FALSE)</f>
        <v>1</v>
      </c>
      <c r="U814" t="b">
        <f>I814=VLOOKUP($A814,'Vals 0505'!$A:$L,9,FALSE)</f>
        <v>1</v>
      </c>
      <c r="V814" t="b">
        <f>J814=VLOOKUP($A814,'Vals 0505'!$A:$L,10,FALSE)</f>
        <v>1</v>
      </c>
      <c r="W814" t="b">
        <f>K814=VLOOKUP($A814,'Vals 0505'!$A:$L,11,FALSE)</f>
        <v>1</v>
      </c>
      <c r="X814" t="b">
        <f>L814=VLOOKUP($A814,'Vals 0505'!$A:$L,12,FALSE)</f>
        <v>1</v>
      </c>
      <c r="Y814">
        <f t="shared" si="12"/>
        <v>12269</v>
      </c>
    </row>
    <row r="815" spans="1:26">
      <c r="A815" s="4">
        <v>12278</v>
      </c>
      <c r="B815" s="5" t="s">
        <v>44</v>
      </c>
      <c r="C815" s="5" t="s">
        <v>200</v>
      </c>
      <c r="D815" s="5"/>
      <c r="E815" s="4"/>
      <c r="F815" s="5"/>
      <c r="G815" s="4"/>
      <c r="H815" s="5" t="s">
        <v>201</v>
      </c>
      <c r="I815" s="5" t="s">
        <v>93</v>
      </c>
      <c r="J815" s="5" t="s">
        <v>284</v>
      </c>
      <c r="K815" s="5" t="s">
        <v>97</v>
      </c>
      <c r="L815" s="5" t="s">
        <v>17</v>
      </c>
      <c r="M815" t="b">
        <f>A815=VLOOKUP($A815,'Vals 0505'!$A:$L,1,FALSE)</f>
        <v>1</v>
      </c>
      <c r="N815" t="b">
        <f>B815=VLOOKUP($A815,'Vals 0505'!$A:$L,2,FALSE)</f>
        <v>1</v>
      </c>
      <c r="O815" t="b">
        <f>C815=VLOOKUP($A815,'Vals 0505'!$A:$L,3,FALSE)</f>
        <v>1</v>
      </c>
      <c r="P815" t="b">
        <f>D815=VLOOKUP($A815,'Vals 0505'!$A:$L,4,FALSE)</f>
        <v>1</v>
      </c>
      <c r="Q815" t="b">
        <f>E815=VLOOKUP($A815,'Vals 0505'!$A:$L,5,FALSE)</f>
        <v>1</v>
      </c>
      <c r="R815" t="b">
        <f>F815=VLOOKUP($A815,'Vals 0505'!$A:$L,6,FALSE)</f>
        <v>1</v>
      </c>
      <c r="S815" t="b">
        <f>G815=VLOOKUP($A815,'Vals 0505'!$A:$L,7,FALSE)</f>
        <v>1</v>
      </c>
      <c r="T815" t="b">
        <f>H815=VLOOKUP($A815,'Vals 0505'!$A:$L,8,FALSE)</f>
        <v>1</v>
      </c>
      <c r="U815" t="b">
        <f>I815=VLOOKUP($A815,'Vals 0505'!$A:$L,9,FALSE)</f>
        <v>1</v>
      </c>
      <c r="V815" t="b">
        <f>J815=VLOOKUP($A815,'Vals 0505'!$A:$L,10,FALSE)</f>
        <v>1</v>
      </c>
      <c r="W815" t="b">
        <f>K815=VLOOKUP($A815,'Vals 0505'!$A:$L,11,FALSE)</f>
        <v>1</v>
      </c>
      <c r="X815" t="b">
        <f>L815=VLOOKUP($A815,'Vals 0505'!$A:$L,12,FALSE)</f>
        <v>1</v>
      </c>
      <c r="Y815">
        <f t="shared" si="12"/>
        <v>12278</v>
      </c>
    </row>
    <row r="816" spans="1:26">
      <c r="A816" s="3">
        <v>12279</v>
      </c>
      <c r="B816" s="5" t="s">
        <v>44</v>
      </c>
      <c r="C816" s="5" t="s">
        <v>200</v>
      </c>
      <c r="D816" s="5"/>
      <c r="E816" s="4"/>
      <c r="F816" s="5"/>
      <c r="G816" s="4"/>
      <c r="H816" s="5" t="s">
        <v>201</v>
      </c>
      <c r="I816" s="5" t="s">
        <v>48</v>
      </c>
      <c r="J816" s="5" t="s">
        <v>284</v>
      </c>
      <c r="K816" s="5" t="s">
        <v>97</v>
      </c>
      <c r="L816" s="5" t="s">
        <v>17</v>
      </c>
      <c r="M816" t="b">
        <f>A816=VLOOKUP($A816,'Vals 0505'!$A:$L,1,FALSE)</f>
        <v>1</v>
      </c>
      <c r="N816" t="b">
        <f>B816=VLOOKUP($A816,'Vals 0505'!$A:$L,2,FALSE)</f>
        <v>1</v>
      </c>
      <c r="O816" t="b">
        <f>C816=VLOOKUP($A816,'Vals 0505'!$A:$L,3,FALSE)</f>
        <v>1</v>
      </c>
      <c r="P816" t="b">
        <f>D816=VLOOKUP($A816,'Vals 0505'!$A:$L,4,FALSE)</f>
        <v>1</v>
      </c>
      <c r="Q816" t="b">
        <f>E816=VLOOKUP($A816,'Vals 0505'!$A:$L,5,FALSE)</f>
        <v>1</v>
      </c>
      <c r="R816" t="b">
        <f>F816=VLOOKUP($A816,'Vals 0505'!$A:$L,6,FALSE)</f>
        <v>1</v>
      </c>
      <c r="S816" t="b">
        <f>G816=VLOOKUP($A816,'Vals 0505'!$A:$L,7,FALSE)</f>
        <v>1</v>
      </c>
      <c r="T816" t="b">
        <f>H816=VLOOKUP($A816,'Vals 0505'!$A:$L,8,FALSE)</f>
        <v>1</v>
      </c>
      <c r="U816" t="b">
        <f>I816=VLOOKUP($A816,'Vals 0505'!$A:$L,9,FALSE)</f>
        <v>1</v>
      </c>
      <c r="V816" t="b">
        <f>J816=VLOOKUP($A816,'Vals 0505'!$A:$L,10,FALSE)</f>
        <v>1</v>
      </c>
      <c r="W816" t="b">
        <f>K816=VLOOKUP($A816,'Vals 0505'!$A:$L,11,FALSE)</f>
        <v>1</v>
      </c>
      <c r="X816" t="b">
        <f>L816=VLOOKUP($A816,'Vals 0505'!$A:$L,12,FALSE)</f>
        <v>1</v>
      </c>
      <c r="Y816">
        <f t="shared" si="12"/>
        <v>12279</v>
      </c>
    </row>
    <row r="817" spans="1:26">
      <c r="A817" s="4">
        <v>12280</v>
      </c>
      <c r="B817" s="5" t="s">
        <v>44</v>
      </c>
      <c r="C817" s="5" t="s">
        <v>200</v>
      </c>
      <c r="D817" s="5"/>
      <c r="E817" s="4"/>
      <c r="F817" s="5"/>
      <c r="G817" s="4"/>
      <c r="H817" s="5" t="s">
        <v>201</v>
      </c>
      <c r="I817" s="5" t="s">
        <v>191</v>
      </c>
      <c r="J817" s="5" t="s">
        <v>284</v>
      </c>
      <c r="K817" s="5" t="s">
        <v>97</v>
      </c>
      <c r="L817" s="5" t="s">
        <v>17</v>
      </c>
      <c r="M817" t="b">
        <f>A817=VLOOKUP($A817,'Vals 0505'!$A:$L,1,FALSE)</f>
        <v>1</v>
      </c>
      <c r="N817" t="b">
        <f>B817=VLOOKUP($A817,'Vals 0505'!$A:$L,2,FALSE)</f>
        <v>1</v>
      </c>
      <c r="O817" t="b">
        <f>C817=VLOOKUP($A817,'Vals 0505'!$A:$L,3,FALSE)</f>
        <v>1</v>
      </c>
      <c r="P817" t="b">
        <f>D817=VLOOKUP($A817,'Vals 0505'!$A:$L,4,FALSE)</f>
        <v>1</v>
      </c>
      <c r="Q817" t="b">
        <f>E817=VLOOKUP($A817,'Vals 0505'!$A:$L,5,FALSE)</f>
        <v>1</v>
      </c>
      <c r="R817" t="b">
        <f>F817=VLOOKUP($A817,'Vals 0505'!$A:$L,6,FALSE)</f>
        <v>1</v>
      </c>
      <c r="S817" t="b">
        <f>G817=VLOOKUP($A817,'Vals 0505'!$A:$L,7,FALSE)</f>
        <v>1</v>
      </c>
      <c r="T817" t="b">
        <f>H817=VLOOKUP($A817,'Vals 0505'!$A:$L,8,FALSE)</f>
        <v>1</v>
      </c>
      <c r="U817" t="b">
        <f>I817=VLOOKUP($A817,'Vals 0505'!$A:$L,9,FALSE)</f>
        <v>1</v>
      </c>
      <c r="V817" t="b">
        <f>J817=VLOOKUP($A817,'Vals 0505'!$A:$L,10,FALSE)</f>
        <v>1</v>
      </c>
      <c r="W817" t="b">
        <f>K817=VLOOKUP($A817,'Vals 0505'!$A:$L,11,FALSE)</f>
        <v>1</v>
      </c>
      <c r="X817" t="b">
        <f>L817=VLOOKUP($A817,'Vals 0505'!$A:$L,12,FALSE)</f>
        <v>1</v>
      </c>
      <c r="Y817">
        <f t="shared" si="12"/>
        <v>12280</v>
      </c>
    </row>
    <row r="818" spans="1:26">
      <c r="A818" s="3">
        <v>12281</v>
      </c>
      <c r="B818" s="5" t="s">
        <v>44</v>
      </c>
      <c r="C818" s="5" t="s">
        <v>200</v>
      </c>
      <c r="D818" s="5"/>
      <c r="E818" s="4"/>
      <c r="F818" s="5"/>
      <c r="G818" s="4"/>
      <c r="H818" s="5" t="s">
        <v>201</v>
      </c>
      <c r="I818" s="5" t="s">
        <v>93</v>
      </c>
      <c r="J818" s="5" t="s">
        <v>284</v>
      </c>
      <c r="K818" s="5" t="s">
        <v>33</v>
      </c>
      <c r="L818" s="5" t="s">
        <v>17</v>
      </c>
      <c r="M818" t="b">
        <f>A818=VLOOKUP($A818,'Vals 0505'!$A:$L,1,FALSE)</f>
        <v>1</v>
      </c>
      <c r="N818" t="b">
        <f>B818=VLOOKUP($A818,'Vals 0505'!$A:$L,2,FALSE)</f>
        <v>1</v>
      </c>
      <c r="O818" t="b">
        <f>C818=VLOOKUP($A818,'Vals 0505'!$A:$L,3,FALSE)</f>
        <v>1</v>
      </c>
      <c r="P818" t="b">
        <f>D818=VLOOKUP($A818,'Vals 0505'!$A:$L,4,FALSE)</f>
        <v>1</v>
      </c>
      <c r="Q818" t="b">
        <f>E818=VLOOKUP($A818,'Vals 0505'!$A:$L,5,FALSE)</f>
        <v>1</v>
      </c>
      <c r="R818" t="b">
        <f>F818=VLOOKUP($A818,'Vals 0505'!$A:$L,6,FALSE)</f>
        <v>1</v>
      </c>
      <c r="S818" t="b">
        <f>G818=VLOOKUP($A818,'Vals 0505'!$A:$L,7,FALSE)</f>
        <v>1</v>
      </c>
      <c r="T818" t="b">
        <f>H818=VLOOKUP($A818,'Vals 0505'!$A:$L,8,FALSE)</f>
        <v>1</v>
      </c>
      <c r="U818" t="b">
        <f>I818=VLOOKUP($A818,'Vals 0505'!$A:$L,9,FALSE)</f>
        <v>1</v>
      </c>
      <c r="V818" t="b">
        <f>J818=VLOOKUP($A818,'Vals 0505'!$A:$L,10,FALSE)</f>
        <v>1</v>
      </c>
      <c r="W818" t="b">
        <f>K818=VLOOKUP($A818,'Vals 0505'!$A:$L,11,FALSE)</f>
        <v>1</v>
      </c>
      <c r="X818" t="b">
        <f>L818=VLOOKUP($A818,'Vals 0505'!$A:$L,12,FALSE)</f>
        <v>1</v>
      </c>
      <c r="Y818">
        <f t="shared" si="12"/>
        <v>12281</v>
      </c>
    </row>
    <row r="819" spans="1:26">
      <c r="A819" s="4">
        <v>12282</v>
      </c>
      <c r="B819" s="5" t="s">
        <v>44</v>
      </c>
      <c r="C819" s="5" t="s">
        <v>200</v>
      </c>
      <c r="D819" s="5"/>
      <c r="E819" s="4"/>
      <c r="F819" s="5"/>
      <c r="G819" s="4"/>
      <c r="H819" s="5" t="s">
        <v>201</v>
      </c>
      <c r="I819" s="5" t="s">
        <v>48</v>
      </c>
      <c r="J819" s="5" t="s">
        <v>284</v>
      </c>
      <c r="K819" s="5" t="s">
        <v>33</v>
      </c>
      <c r="L819" s="5" t="s">
        <v>17</v>
      </c>
      <c r="M819" t="b">
        <f>A819=VLOOKUP($A819,'Vals 0505'!$A:$L,1,FALSE)</f>
        <v>1</v>
      </c>
      <c r="N819" t="b">
        <f>B819=VLOOKUP($A819,'Vals 0505'!$A:$L,2,FALSE)</f>
        <v>1</v>
      </c>
      <c r="O819" t="b">
        <f>C819=VLOOKUP($A819,'Vals 0505'!$A:$L,3,FALSE)</f>
        <v>1</v>
      </c>
      <c r="P819" t="b">
        <f>D819=VLOOKUP($A819,'Vals 0505'!$A:$L,4,FALSE)</f>
        <v>1</v>
      </c>
      <c r="Q819" t="b">
        <f>E819=VLOOKUP($A819,'Vals 0505'!$A:$L,5,FALSE)</f>
        <v>1</v>
      </c>
      <c r="R819" t="b">
        <f>F819=VLOOKUP($A819,'Vals 0505'!$A:$L,6,FALSE)</f>
        <v>1</v>
      </c>
      <c r="S819" t="b">
        <f>G819=VLOOKUP($A819,'Vals 0505'!$A:$L,7,FALSE)</f>
        <v>1</v>
      </c>
      <c r="T819" t="b">
        <f>H819=VLOOKUP($A819,'Vals 0505'!$A:$L,8,FALSE)</f>
        <v>1</v>
      </c>
      <c r="U819" t="b">
        <f>I819=VLOOKUP($A819,'Vals 0505'!$A:$L,9,FALSE)</f>
        <v>1</v>
      </c>
      <c r="V819" t="b">
        <f>J819=VLOOKUP($A819,'Vals 0505'!$A:$L,10,FALSE)</f>
        <v>1</v>
      </c>
      <c r="W819" t="b">
        <f>K819=VLOOKUP($A819,'Vals 0505'!$A:$L,11,FALSE)</f>
        <v>1</v>
      </c>
      <c r="X819" t="b">
        <f>L819=VLOOKUP($A819,'Vals 0505'!$A:$L,12,FALSE)</f>
        <v>1</v>
      </c>
      <c r="Y819">
        <f t="shared" si="12"/>
        <v>12282</v>
      </c>
    </row>
    <row r="820" spans="1:26">
      <c r="A820" s="3">
        <v>12283</v>
      </c>
      <c r="B820" s="5" t="s">
        <v>44</v>
      </c>
      <c r="C820" s="5" t="s">
        <v>200</v>
      </c>
      <c r="D820" s="5"/>
      <c r="E820" s="4"/>
      <c r="F820" s="5"/>
      <c r="G820" s="4"/>
      <c r="H820" s="5" t="s">
        <v>201</v>
      </c>
      <c r="I820" s="5" t="s">
        <v>191</v>
      </c>
      <c r="J820" s="5" t="s">
        <v>284</v>
      </c>
      <c r="K820" s="5" t="s">
        <v>33</v>
      </c>
      <c r="L820" s="5" t="s">
        <v>17</v>
      </c>
      <c r="M820" t="b">
        <f>A820=VLOOKUP($A820,'Vals 0505'!$A:$L,1,FALSE)</f>
        <v>1</v>
      </c>
      <c r="N820" t="b">
        <f>B820=VLOOKUP($A820,'Vals 0505'!$A:$L,2,FALSE)</f>
        <v>1</v>
      </c>
      <c r="O820" t="b">
        <f>C820=VLOOKUP($A820,'Vals 0505'!$A:$L,3,FALSE)</f>
        <v>1</v>
      </c>
      <c r="P820" t="b">
        <f>D820=VLOOKUP($A820,'Vals 0505'!$A:$L,4,FALSE)</f>
        <v>1</v>
      </c>
      <c r="Q820" t="b">
        <f>E820=VLOOKUP($A820,'Vals 0505'!$A:$L,5,FALSE)</f>
        <v>1</v>
      </c>
      <c r="R820" t="b">
        <f>F820=VLOOKUP($A820,'Vals 0505'!$A:$L,6,FALSE)</f>
        <v>1</v>
      </c>
      <c r="S820" t="b">
        <f>G820=VLOOKUP($A820,'Vals 0505'!$A:$L,7,FALSE)</f>
        <v>1</v>
      </c>
      <c r="T820" t="b">
        <f>H820=VLOOKUP($A820,'Vals 0505'!$A:$L,8,FALSE)</f>
        <v>1</v>
      </c>
      <c r="U820" t="b">
        <f>I820=VLOOKUP($A820,'Vals 0505'!$A:$L,9,FALSE)</f>
        <v>1</v>
      </c>
      <c r="V820" t="b">
        <f>J820=VLOOKUP($A820,'Vals 0505'!$A:$L,10,FALSE)</f>
        <v>1</v>
      </c>
      <c r="W820" t="b">
        <f>K820=VLOOKUP($A820,'Vals 0505'!$A:$L,11,FALSE)</f>
        <v>1</v>
      </c>
      <c r="X820" t="b">
        <f>L820=VLOOKUP($A820,'Vals 0505'!$A:$L,12,FALSE)</f>
        <v>1</v>
      </c>
      <c r="Y820">
        <f t="shared" si="12"/>
        <v>12283</v>
      </c>
    </row>
    <row r="821" spans="1:26">
      <c r="A821" s="4">
        <v>12285</v>
      </c>
      <c r="B821" s="5" t="s">
        <v>44</v>
      </c>
      <c r="C821" s="5" t="s">
        <v>200</v>
      </c>
      <c r="D821" s="5"/>
      <c r="E821" s="4"/>
      <c r="F821" s="5"/>
      <c r="G821" s="4"/>
      <c r="H821" s="5" t="s">
        <v>201</v>
      </c>
      <c r="I821" s="5" t="s">
        <v>93</v>
      </c>
      <c r="J821" s="5" t="s">
        <v>284</v>
      </c>
      <c r="K821" s="5" t="s">
        <v>486</v>
      </c>
      <c r="L821" s="5" t="s">
        <v>17</v>
      </c>
      <c r="M821" t="b">
        <f>A821=VLOOKUP($A821,'Vals 0505'!$A:$L,1,FALSE)</f>
        <v>1</v>
      </c>
      <c r="N821" t="b">
        <f>B821=VLOOKUP($A821,'Vals 0505'!$A:$L,2,FALSE)</f>
        <v>1</v>
      </c>
      <c r="O821" t="b">
        <f>C821=VLOOKUP($A821,'Vals 0505'!$A:$L,3,FALSE)</f>
        <v>1</v>
      </c>
      <c r="P821" t="b">
        <f>D821=VLOOKUP($A821,'Vals 0505'!$A:$L,4,FALSE)</f>
        <v>1</v>
      </c>
      <c r="Q821" t="b">
        <f>E821=VLOOKUP($A821,'Vals 0505'!$A:$L,5,FALSE)</f>
        <v>1</v>
      </c>
      <c r="R821" t="b">
        <f>F821=VLOOKUP($A821,'Vals 0505'!$A:$L,6,FALSE)</f>
        <v>1</v>
      </c>
      <c r="S821" t="b">
        <f>G821=VLOOKUP($A821,'Vals 0505'!$A:$L,7,FALSE)</f>
        <v>1</v>
      </c>
      <c r="T821" t="b">
        <f>H821=VLOOKUP($A821,'Vals 0505'!$A:$L,8,FALSE)</f>
        <v>1</v>
      </c>
      <c r="U821" t="b">
        <f>I821=VLOOKUP($A821,'Vals 0505'!$A:$L,9,FALSE)</f>
        <v>1</v>
      </c>
      <c r="V821" t="b">
        <f>J821=VLOOKUP($A821,'Vals 0505'!$A:$L,10,FALSE)</f>
        <v>1</v>
      </c>
      <c r="W821" t="b">
        <f>K821=VLOOKUP($A821,'Vals 0505'!$A:$L,11,FALSE)</f>
        <v>1</v>
      </c>
      <c r="X821" t="b">
        <f>L821=VLOOKUP($A821,'Vals 0505'!$A:$L,12,FALSE)</f>
        <v>1</v>
      </c>
      <c r="Y821">
        <f t="shared" si="12"/>
        <v>12285</v>
      </c>
    </row>
    <row r="822" spans="1:26">
      <c r="A822" s="3">
        <v>12286</v>
      </c>
      <c r="B822" s="5" t="s">
        <v>44</v>
      </c>
      <c r="C822" s="5" t="s">
        <v>200</v>
      </c>
      <c r="D822" s="5"/>
      <c r="E822" s="4"/>
      <c r="F822" s="5"/>
      <c r="G822" s="4"/>
      <c r="H822" s="5" t="s">
        <v>201</v>
      </c>
      <c r="I822" s="5" t="s">
        <v>48</v>
      </c>
      <c r="J822" s="5" t="s">
        <v>284</v>
      </c>
      <c r="K822" s="5" t="s">
        <v>486</v>
      </c>
      <c r="L822" s="5" t="s">
        <v>17</v>
      </c>
      <c r="M822" t="b">
        <f>A822=VLOOKUP($A822,'Vals 0505'!$A:$L,1,FALSE)</f>
        <v>1</v>
      </c>
      <c r="N822" t="b">
        <f>B822=VLOOKUP($A822,'Vals 0505'!$A:$L,2,FALSE)</f>
        <v>1</v>
      </c>
      <c r="O822" t="b">
        <f>C822=VLOOKUP($A822,'Vals 0505'!$A:$L,3,FALSE)</f>
        <v>1</v>
      </c>
      <c r="P822" t="b">
        <f>D822=VLOOKUP($A822,'Vals 0505'!$A:$L,4,FALSE)</f>
        <v>1</v>
      </c>
      <c r="Q822" t="b">
        <f>E822=VLOOKUP($A822,'Vals 0505'!$A:$L,5,FALSE)</f>
        <v>1</v>
      </c>
      <c r="R822" t="b">
        <f>F822=VLOOKUP($A822,'Vals 0505'!$A:$L,6,FALSE)</f>
        <v>1</v>
      </c>
      <c r="S822" t="b">
        <f>G822=VLOOKUP($A822,'Vals 0505'!$A:$L,7,FALSE)</f>
        <v>1</v>
      </c>
      <c r="T822" t="b">
        <f>H822=VLOOKUP($A822,'Vals 0505'!$A:$L,8,FALSE)</f>
        <v>1</v>
      </c>
      <c r="U822" t="b">
        <f>I822=VLOOKUP($A822,'Vals 0505'!$A:$L,9,FALSE)</f>
        <v>1</v>
      </c>
      <c r="V822" t="b">
        <f>J822=VLOOKUP($A822,'Vals 0505'!$A:$L,10,FALSE)</f>
        <v>1</v>
      </c>
      <c r="W822" t="b">
        <f>K822=VLOOKUP($A822,'Vals 0505'!$A:$L,11,FALSE)</f>
        <v>1</v>
      </c>
      <c r="X822" t="b">
        <f>L822=VLOOKUP($A822,'Vals 0505'!$A:$L,12,FALSE)</f>
        <v>1</v>
      </c>
      <c r="Y822">
        <f t="shared" si="12"/>
        <v>12286</v>
      </c>
    </row>
    <row r="823" spans="1:26">
      <c r="A823" s="4">
        <v>12287</v>
      </c>
      <c r="B823" s="5" t="s">
        <v>44</v>
      </c>
      <c r="C823" s="5" t="s">
        <v>200</v>
      </c>
      <c r="D823" s="5"/>
      <c r="E823" s="4"/>
      <c r="F823" s="5"/>
      <c r="G823" s="4"/>
      <c r="H823" s="5" t="s">
        <v>201</v>
      </c>
      <c r="I823" s="5" t="s">
        <v>191</v>
      </c>
      <c r="J823" s="5" t="s">
        <v>284</v>
      </c>
      <c r="K823" s="5" t="s">
        <v>486</v>
      </c>
      <c r="L823" s="5" t="s">
        <v>17</v>
      </c>
      <c r="M823" t="b">
        <f>A823=VLOOKUP($A823,'Vals 0505'!$A:$L,1,FALSE)</f>
        <v>1</v>
      </c>
      <c r="N823" t="b">
        <f>B823=VLOOKUP($A823,'Vals 0505'!$A:$L,2,FALSE)</f>
        <v>1</v>
      </c>
      <c r="O823" t="b">
        <f>C823=VLOOKUP($A823,'Vals 0505'!$A:$L,3,FALSE)</f>
        <v>1</v>
      </c>
      <c r="P823" t="b">
        <f>D823=VLOOKUP($A823,'Vals 0505'!$A:$L,4,FALSE)</f>
        <v>1</v>
      </c>
      <c r="Q823" t="b">
        <f>E823=VLOOKUP($A823,'Vals 0505'!$A:$L,5,FALSE)</f>
        <v>1</v>
      </c>
      <c r="R823" t="b">
        <f>F823=VLOOKUP($A823,'Vals 0505'!$A:$L,6,FALSE)</f>
        <v>1</v>
      </c>
      <c r="S823" t="b">
        <f>G823=VLOOKUP($A823,'Vals 0505'!$A:$L,7,FALSE)</f>
        <v>1</v>
      </c>
      <c r="T823" t="b">
        <f>H823=VLOOKUP($A823,'Vals 0505'!$A:$L,8,FALSE)</f>
        <v>1</v>
      </c>
      <c r="U823" t="b">
        <f>I823=VLOOKUP($A823,'Vals 0505'!$A:$L,9,FALSE)</f>
        <v>1</v>
      </c>
      <c r="V823" t="b">
        <f>J823=VLOOKUP($A823,'Vals 0505'!$A:$L,10,FALSE)</f>
        <v>1</v>
      </c>
      <c r="W823" t="b">
        <f>K823=VLOOKUP($A823,'Vals 0505'!$A:$L,11,FALSE)</f>
        <v>1</v>
      </c>
      <c r="X823" t="b">
        <f>L823=VLOOKUP($A823,'Vals 0505'!$A:$L,12,FALSE)</f>
        <v>1</v>
      </c>
      <c r="Y823">
        <f t="shared" si="12"/>
        <v>12287</v>
      </c>
    </row>
    <row r="824" spans="1:26">
      <c r="A824" s="3">
        <v>12288</v>
      </c>
      <c r="B824" s="5" t="s">
        <v>12</v>
      </c>
      <c r="C824" s="5" t="s">
        <v>31</v>
      </c>
      <c r="D824" s="5"/>
      <c r="E824" s="4"/>
      <c r="F824" s="5"/>
      <c r="G824" s="4"/>
      <c r="H824" s="5" t="s">
        <v>32</v>
      </c>
      <c r="I824" s="5" t="s">
        <v>39</v>
      </c>
      <c r="J824" s="5" t="s">
        <v>284</v>
      </c>
      <c r="K824" s="5" t="s">
        <v>33</v>
      </c>
      <c r="L824" s="5" t="s">
        <v>17</v>
      </c>
      <c r="M824" t="b">
        <f>A824=VLOOKUP($A824,'Vals 0505'!$A:$L,1,FALSE)</f>
        <v>1</v>
      </c>
      <c r="N824" t="b">
        <f>B824=VLOOKUP($A824,'Vals 0505'!$A:$L,2,FALSE)</f>
        <v>1</v>
      </c>
      <c r="O824" t="b">
        <f>C824=VLOOKUP($A824,'Vals 0505'!$A:$L,3,FALSE)</f>
        <v>1</v>
      </c>
      <c r="P824" t="b">
        <f>D824=VLOOKUP($A824,'Vals 0505'!$A:$L,4,FALSE)</f>
        <v>1</v>
      </c>
      <c r="Q824" t="b">
        <f>E824=VLOOKUP($A824,'Vals 0505'!$A:$L,5,FALSE)</f>
        <v>1</v>
      </c>
      <c r="R824" t="b">
        <f>F824=VLOOKUP($A824,'Vals 0505'!$A:$L,6,FALSE)</f>
        <v>1</v>
      </c>
      <c r="S824" t="b">
        <f>G824=VLOOKUP($A824,'Vals 0505'!$A:$L,7,FALSE)</f>
        <v>1</v>
      </c>
      <c r="T824" t="b">
        <f>H824=VLOOKUP($A824,'Vals 0505'!$A:$L,8,FALSE)</f>
        <v>1</v>
      </c>
      <c r="U824" t="b">
        <f>I824=VLOOKUP($A824,'Vals 0505'!$A:$L,9,FALSE)</f>
        <v>1</v>
      </c>
      <c r="V824" t="b">
        <f>J824=VLOOKUP($A824,'Vals 0505'!$A:$L,10,FALSE)</f>
        <v>0</v>
      </c>
      <c r="W824" t="b">
        <f>K824=VLOOKUP($A824,'Vals 0505'!$A:$L,11,FALSE)</f>
        <v>1</v>
      </c>
      <c r="X824" t="b">
        <f>L824=VLOOKUP($A824,'Vals 0505'!$A:$L,12,FALSE)</f>
        <v>1</v>
      </c>
      <c r="Y824">
        <f t="shared" si="12"/>
        <v>12288</v>
      </c>
      <c r="Z824" t="str">
        <f>VLOOKUP($A824,'Vals 0505'!$A:$L,10,FALSE)</f>
        <v>Medium</v>
      </c>
    </row>
    <row r="825" spans="1:26">
      <c r="A825" s="4">
        <v>12289</v>
      </c>
      <c r="B825" s="5" t="s">
        <v>44</v>
      </c>
      <c r="C825" s="5" t="s">
        <v>31</v>
      </c>
      <c r="D825" s="5"/>
      <c r="E825" s="4"/>
      <c r="F825" s="5"/>
      <c r="G825" s="4"/>
      <c r="H825" s="5" t="s">
        <v>32</v>
      </c>
      <c r="I825" s="5" t="s">
        <v>39</v>
      </c>
      <c r="J825" s="5" t="s">
        <v>284</v>
      </c>
      <c r="K825" s="5" t="s">
        <v>33</v>
      </c>
      <c r="L825" s="5" t="s">
        <v>17</v>
      </c>
      <c r="M825" t="b">
        <f>A825=VLOOKUP($A825,'Vals 0505'!$A:$L,1,FALSE)</f>
        <v>1</v>
      </c>
      <c r="N825" t="b">
        <f>B825=VLOOKUP($A825,'Vals 0505'!$A:$L,2,FALSE)</f>
        <v>1</v>
      </c>
      <c r="O825" t="b">
        <f>C825=VLOOKUP($A825,'Vals 0505'!$A:$L,3,FALSE)</f>
        <v>1</v>
      </c>
      <c r="P825" t="b">
        <f>D825=VLOOKUP($A825,'Vals 0505'!$A:$L,4,FALSE)</f>
        <v>1</v>
      </c>
      <c r="Q825" t="b">
        <f>E825=VLOOKUP($A825,'Vals 0505'!$A:$L,5,FALSE)</f>
        <v>1</v>
      </c>
      <c r="R825" t="b">
        <f>F825=VLOOKUP($A825,'Vals 0505'!$A:$L,6,FALSE)</f>
        <v>1</v>
      </c>
      <c r="S825" t="b">
        <f>G825=VLOOKUP($A825,'Vals 0505'!$A:$L,7,FALSE)</f>
        <v>1</v>
      </c>
      <c r="T825" t="b">
        <f>H825=VLOOKUP($A825,'Vals 0505'!$A:$L,8,FALSE)</f>
        <v>1</v>
      </c>
      <c r="U825" t="b">
        <f>I825=VLOOKUP($A825,'Vals 0505'!$A:$L,9,FALSE)</f>
        <v>1</v>
      </c>
      <c r="V825" t="b">
        <f>J825=VLOOKUP($A825,'Vals 0505'!$A:$L,10,FALSE)</f>
        <v>0</v>
      </c>
      <c r="W825" t="b">
        <f>K825=VLOOKUP($A825,'Vals 0505'!$A:$L,11,FALSE)</f>
        <v>1</v>
      </c>
      <c r="X825" t="b">
        <f>L825=VLOOKUP($A825,'Vals 0505'!$A:$L,12,FALSE)</f>
        <v>1</v>
      </c>
      <c r="Y825">
        <f t="shared" si="12"/>
        <v>12289</v>
      </c>
      <c r="Z825" t="str">
        <f>VLOOKUP($A825,'Vals 0505'!$A:$L,10,FALSE)</f>
        <v>Medium</v>
      </c>
    </row>
    <row r="826" spans="1:26">
      <c r="A826" s="3">
        <v>12292</v>
      </c>
      <c r="B826" s="5" t="s">
        <v>108</v>
      </c>
      <c r="C826" s="5" t="s">
        <v>31</v>
      </c>
      <c r="D826" s="5"/>
      <c r="E826" s="4"/>
      <c r="F826" s="5"/>
      <c r="G826" s="4"/>
      <c r="H826" s="5" t="s">
        <v>32</v>
      </c>
      <c r="I826" s="5" t="s">
        <v>39</v>
      </c>
      <c r="J826" s="5" t="s">
        <v>284</v>
      </c>
      <c r="K826" s="5" t="s">
        <v>618</v>
      </c>
      <c r="L826" s="5" t="s">
        <v>17</v>
      </c>
      <c r="M826" t="b">
        <f>A826=VLOOKUP($A826,'Vals 0505'!$A:$L,1,FALSE)</f>
        <v>1</v>
      </c>
      <c r="N826" t="b">
        <f>B826=VLOOKUP($A826,'Vals 0505'!$A:$L,2,FALSE)</f>
        <v>1</v>
      </c>
      <c r="O826" t="b">
        <f>C826=VLOOKUP($A826,'Vals 0505'!$A:$L,3,FALSE)</f>
        <v>1</v>
      </c>
      <c r="P826" t="b">
        <f>D826=VLOOKUP($A826,'Vals 0505'!$A:$L,4,FALSE)</f>
        <v>1</v>
      </c>
      <c r="Q826" t="b">
        <f>E826=VLOOKUP($A826,'Vals 0505'!$A:$L,5,FALSE)</f>
        <v>1</v>
      </c>
      <c r="R826" t="b">
        <f>F826=VLOOKUP($A826,'Vals 0505'!$A:$L,6,FALSE)</f>
        <v>1</v>
      </c>
      <c r="S826" t="b">
        <f>G826=VLOOKUP($A826,'Vals 0505'!$A:$L,7,FALSE)</f>
        <v>1</v>
      </c>
      <c r="T826" t="b">
        <f>H826=VLOOKUP($A826,'Vals 0505'!$A:$L,8,FALSE)</f>
        <v>1</v>
      </c>
      <c r="U826" t="b">
        <f>I826=VLOOKUP($A826,'Vals 0505'!$A:$L,9,FALSE)</f>
        <v>1</v>
      </c>
      <c r="V826" t="b">
        <f>J826=VLOOKUP($A826,'Vals 0505'!$A:$L,10,FALSE)</f>
        <v>0</v>
      </c>
      <c r="W826" t="b">
        <f>K826=VLOOKUP($A826,'Vals 0505'!$A:$L,11,FALSE)</f>
        <v>1</v>
      </c>
      <c r="X826" t="b">
        <f>L826=VLOOKUP($A826,'Vals 0505'!$A:$L,12,FALSE)</f>
        <v>1</v>
      </c>
      <c r="Y826">
        <f t="shared" si="12"/>
        <v>12292</v>
      </c>
      <c r="Z826" t="str">
        <f>VLOOKUP($A826,'Vals 0505'!$A:$L,10,FALSE)</f>
        <v>Medium</v>
      </c>
    </row>
    <row r="827" spans="1:26">
      <c r="A827" s="4">
        <v>12293</v>
      </c>
      <c r="B827" s="5" t="s">
        <v>108</v>
      </c>
      <c r="C827" s="5" t="s">
        <v>31</v>
      </c>
      <c r="D827" s="5"/>
      <c r="E827" s="4"/>
      <c r="F827" s="5"/>
      <c r="G827" s="4"/>
      <c r="H827" s="5" t="s">
        <v>32</v>
      </c>
      <c r="I827" s="5" t="s">
        <v>39</v>
      </c>
      <c r="J827" s="5" t="s">
        <v>284</v>
      </c>
      <c r="K827" s="5" t="s">
        <v>645</v>
      </c>
      <c r="L827" s="5" t="s">
        <v>17</v>
      </c>
      <c r="M827" t="b">
        <f>A827=VLOOKUP($A827,'Vals 0505'!$A:$L,1,FALSE)</f>
        <v>1</v>
      </c>
      <c r="N827" t="b">
        <f>B827=VLOOKUP($A827,'Vals 0505'!$A:$L,2,FALSE)</f>
        <v>1</v>
      </c>
      <c r="O827" t="b">
        <f>C827=VLOOKUP($A827,'Vals 0505'!$A:$L,3,FALSE)</f>
        <v>1</v>
      </c>
      <c r="P827" t="b">
        <f>D827=VLOOKUP($A827,'Vals 0505'!$A:$L,4,FALSE)</f>
        <v>1</v>
      </c>
      <c r="Q827" t="b">
        <f>E827=VLOOKUP($A827,'Vals 0505'!$A:$L,5,FALSE)</f>
        <v>1</v>
      </c>
      <c r="R827" t="b">
        <f>F827=VLOOKUP($A827,'Vals 0505'!$A:$L,6,FALSE)</f>
        <v>1</v>
      </c>
      <c r="S827" t="b">
        <f>G827=VLOOKUP($A827,'Vals 0505'!$A:$L,7,FALSE)</f>
        <v>1</v>
      </c>
      <c r="T827" t="b">
        <f>H827=VLOOKUP($A827,'Vals 0505'!$A:$L,8,FALSE)</f>
        <v>1</v>
      </c>
      <c r="U827" t="b">
        <f>I827=VLOOKUP($A827,'Vals 0505'!$A:$L,9,FALSE)</f>
        <v>1</v>
      </c>
      <c r="V827" t="b">
        <f>J827=VLOOKUP($A827,'Vals 0505'!$A:$L,10,FALSE)</f>
        <v>0</v>
      </c>
      <c r="W827" t="b">
        <f>K827=VLOOKUP($A827,'Vals 0505'!$A:$L,11,FALSE)</f>
        <v>1</v>
      </c>
      <c r="X827" t="b">
        <f>L827=VLOOKUP($A827,'Vals 0505'!$A:$L,12,FALSE)</f>
        <v>1</v>
      </c>
      <c r="Y827">
        <f t="shared" si="12"/>
        <v>12293</v>
      </c>
      <c r="Z827" t="str">
        <f>VLOOKUP($A827,'Vals 0505'!$A:$L,10,FALSE)</f>
        <v>Medium</v>
      </c>
    </row>
    <row r="828" spans="1:26">
      <c r="A828" s="3">
        <v>12294</v>
      </c>
      <c r="B828" s="5" t="s">
        <v>121</v>
      </c>
      <c r="C828" s="5" t="s">
        <v>31</v>
      </c>
      <c r="D828" s="5"/>
      <c r="E828" s="4"/>
      <c r="F828" s="5"/>
      <c r="G828" s="4"/>
      <c r="H828" s="5" t="s">
        <v>32</v>
      </c>
      <c r="I828" s="5" t="s">
        <v>39</v>
      </c>
      <c r="J828" s="5" t="s">
        <v>284</v>
      </c>
      <c r="K828" s="5" t="s">
        <v>618</v>
      </c>
      <c r="L828" s="5" t="s">
        <v>17</v>
      </c>
      <c r="M828" t="b">
        <f>A828=VLOOKUP($A828,'Vals 0505'!$A:$L,1,FALSE)</f>
        <v>1</v>
      </c>
      <c r="N828" t="b">
        <f>B828=VLOOKUP($A828,'Vals 0505'!$A:$L,2,FALSE)</f>
        <v>1</v>
      </c>
      <c r="O828" t="b">
        <f>C828=VLOOKUP($A828,'Vals 0505'!$A:$L,3,FALSE)</f>
        <v>1</v>
      </c>
      <c r="P828" t="b">
        <f>D828=VLOOKUP($A828,'Vals 0505'!$A:$L,4,FALSE)</f>
        <v>1</v>
      </c>
      <c r="Q828" t="b">
        <f>E828=VLOOKUP($A828,'Vals 0505'!$A:$L,5,FALSE)</f>
        <v>1</v>
      </c>
      <c r="R828" t="b">
        <f>F828=VLOOKUP($A828,'Vals 0505'!$A:$L,6,FALSE)</f>
        <v>1</v>
      </c>
      <c r="S828" t="b">
        <f>G828=VLOOKUP($A828,'Vals 0505'!$A:$L,7,FALSE)</f>
        <v>1</v>
      </c>
      <c r="T828" t="b">
        <f>H828=VLOOKUP($A828,'Vals 0505'!$A:$L,8,FALSE)</f>
        <v>1</v>
      </c>
      <c r="U828" t="b">
        <f>I828=VLOOKUP($A828,'Vals 0505'!$A:$L,9,FALSE)</f>
        <v>1</v>
      </c>
      <c r="V828" t="b">
        <f>J828=VLOOKUP($A828,'Vals 0505'!$A:$L,10,FALSE)</f>
        <v>0</v>
      </c>
      <c r="W828" t="b">
        <f>K828=VLOOKUP($A828,'Vals 0505'!$A:$L,11,FALSE)</f>
        <v>1</v>
      </c>
      <c r="X828" t="b">
        <f>L828=VLOOKUP($A828,'Vals 0505'!$A:$L,12,FALSE)</f>
        <v>1</v>
      </c>
      <c r="Y828">
        <f t="shared" si="12"/>
        <v>12294</v>
      </c>
      <c r="Z828" t="str">
        <f>VLOOKUP($A828,'Vals 0505'!$A:$L,10,FALSE)</f>
        <v>Medium</v>
      </c>
    </row>
    <row r="829" spans="1:26">
      <c r="A829" s="4">
        <v>12295</v>
      </c>
      <c r="B829" s="5" t="s">
        <v>44</v>
      </c>
      <c r="C829" s="5" t="s">
        <v>31</v>
      </c>
      <c r="D829" s="5"/>
      <c r="E829" s="4"/>
      <c r="F829" s="5"/>
      <c r="G829" s="4"/>
      <c r="H829" s="5" t="s">
        <v>32</v>
      </c>
      <c r="I829" s="5" t="s">
        <v>39</v>
      </c>
      <c r="J829" s="5" t="s">
        <v>284</v>
      </c>
      <c r="K829" s="5" t="s">
        <v>486</v>
      </c>
      <c r="L829" s="5" t="s">
        <v>17</v>
      </c>
      <c r="M829" t="b">
        <f>A829=VLOOKUP($A829,'Vals 0505'!$A:$L,1,FALSE)</f>
        <v>1</v>
      </c>
      <c r="N829" t="b">
        <f>B829=VLOOKUP($A829,'Vals 0505'!$A:$L,2,FALSE)</f>
        <v>1</v>
      </c>
      <c r="O829" t="b">
        <f>C829=VLOOKUP($A829,'Vals 0505'!$A:$L,3,FALSE)</f>
        <v>1</v>
      </c>
      <c r="P829" t="b">
        <f>D829=VLOOKUP($A829,'Vals 0505'!$A:$L,4,FALSE)</f>
        <v>1</v>
      </c>
      <c r="Q829" t="b">
        <f>E829=VLOOKUP($A829,'Vals 0505'!$A:$L,5,FALSE)</f>
        <v>1</v>
      </c>
      <c r="R829" t="b">
        <f>F829=VLOOKUP($A829,'Vals 0505'!$A:$L,6,FALSE)</f>
        <v>1</v>
      </c>
      <c r="S829" t="b">
        <f>G829=VLOOKUP($A829,'Vals 0505'!$A:$L,7,FALSE)</f>
        <v>1</v>
      </c>
      <c r="T829" t="b">
        <f>H829=VLOOKUP($A829,'Vals 0505'!$A:$L,8,FALSE)</f>
        <v>1</v>
      </c>
      <c r="U829" t="b">
        <f>I829=VLOOKUP($A829,'Vals 0505'!$A:$L,9,FALSE)</f>
        <v>1</v>
      </c>
      <c r="V829" t="b">
        <f>J829=VLOOKUP($A829,'Vals 0505'!$A:$L,10,FALSE)</f>
        <v>0</v>
      </c>
      <c r="W829" t="b">
        <f>K829=VLOOKUP($A829,'Vals 0505'!$A:$L,11,FALSE)</f>
        <v>1</v>
      </c>
      <c r="X829" t="b">
        <f>L829=VLOOKUP($A829,'Vals 0505'!$A:$L,12,FALSE)</f>
        <v>1</v>
      </c>
      <c r="Y829">
        <f t="shared" si="12"/>
        <v>12295</v>
      </c>
      <c r="Z829" t="str">
        <f>VLOOKUP($A829,'Vals 0505'!$A:$L,10,FALSE)</f>
        <v>Medium</v>
      </c>
    </row>
    <row r="830" spans="1:26">
      <c r="A830" s="3">
        <v>12296</v>
      </c>
      <c r="B830" s="5" t="s">
        <v>12</v>
      </c>
      <c r="C830" s="5" t="s">
        <v>31</v>
      </c>
      <c r="D830" s="5"/>
      <c r="E830" s="4"/>
      <c r="F830" s="5"/>
      <c r="G830" s="4"/>
      <c r="H830" s="5" t="s">
        <v>32</v>
      </c>
      <c r="I830" s="5" t="s">
        <v>39</v>
      </c>
      <c r="J830" s="5" t="s">
        <v>284</v>
      </c>
      <c r="K830" s="5" t="s">
        <v>486</v>
      </c>
      <c r="L830" s="5" t="s">
        <v>17</v>
      </c>
      <c r="M830" t="b">
        <f>A830=VLOOKUP($A830,'Vals 0505'!$A:$L,1,FALSE)</f>
        <v>1</v>
      </c>
      <c r="N830" t="b">
        <f>B830=VLOOKUP($A830,'Vals 0505'!$A:$L,2,FALSE)</f>
        <v>1</v>
      </c>
      <c r="O830" t="b">
        <f>C830=VLOOKUP($A830,'Vals 0505'!$A:$L,3,FALSE)</f>
        <v>1</v>
      </c>
      <c r="P830" t="b">
        <f>D830=VLOOKUP($A830,'Vals 0505'!$A:$L,4,FALSE)</f>
        <v>1</v>
      </c>
      <c r="Q830" t="b">
        <f>E830=VLOOKUP($A830,'Vals 0505'!$A:$L,5,FALSE)</f>
        <v>1</v>
      </c>
      <c r="R830" t="b">
        <f>F830=VLOOKUP($A830,'Vals 0505'!$A:$L,6,FALSE)</f>
        <v>1</v>
      </c>
      <c r="S830" t="b">
        <f>G830=VLOOKUP($A830,'Vals 0505'!$A:$L,7,FALSE)</f>
        <v>1</v>
      </c>
      <c r="T830" t="b">
        <f>H830=VLOOKUP($A830,'Vals 0505'!$A:$L,8,FALSE)</f>
        <v>1</v>
      </c>
      <c r="U830" t="b">
        <f>I830=VLOOKUP($A830,'Vals 0505'!$A:$L,9,FALSE)</f>
        <v>1</v>
      </c>
      <c r="V830" t="b">
        <f>J830=VLOOKUP($A830,'Vals 0505'!$A:$L,10,FALSE)</f>
        <v>0</v>
      </c>
      <c r="W830" t="b">
        <f>K830=VLOOKUP($A830,'Vals 0505'!$A:$L,11,FALSE)</f>
        <v>1</v>
      </c>
      <c r="X830" t="b">
        <f>L830=VLOOKUP($A830,'Vals 0505'!$A:$L,12,FALSE)</f>
        <v>1</v>
      </c>
      <c r="Y830">
        <f t="shared" si="12"/>
        <v>12296</v>
      </c>
      <c r="Z830" t="str">
        <f>VLOOKUP($A830,'Vals 0505'!$A:$L,10,FALSE)</f>
        <v>Medium</v>
      </c>
    </row>
    <row r="831" spans="1:26">
      <c r="A831" s="4">
        <v>12297</v>
      </c>
      <c r="B831" s="5" t="s">
        <v>173</v>
      </c>
      <c r="C831" s="5" t="s">
        <v>200</v>
      </c>
      <c r="D831" s="5"/>
      <c r="E831" s="4"/>
      <c r="F831" s="5"/>
      <c r="G831" s="4"/>
      <c r="H831" s="5" t="s">
        <v>201</v>
      </c>
      <c r="I831" s="5" t="s">
        <v>180</v>
      </c>
      <c r="J831" s="5" t="s">
        <v>284</v>
      </c>
      <c r="K831" s="5" t="s">
        <v>516</v>
      </c>
      <c r="L831" s="5" t="s">
        <v>17</v>
      </c>
      <c r="M831" t="b">
        <f>A831=VLOOKUP($A831,'Vals 0505'!$A:$L,1,FALSE)</f>
        <v>1</v>
      </c>
      <c r="N831" t="b">
        <f>B831=VLOOKUP($A831,'Vals 0505'!$A:$L,2,FALSE)</f>
        <v>1</v>
      </c>
      <c r="O831" t="b">
        <f>C831=VLOOKUP($A831,'Vals 0505'!$A:$L,3,FALSE)</f>
        <v>1</v>
      </c>
      <c r="P831" t="b">
        <f>D831=VLOOKUP($A831,'Vals 0505'!$A:$L,4,FALSE)</f>
        <v>1</v>
      </c>
      <c r="Q831" t="b">
        <f>E831=VLOOKUP($A831,'Vals 0505'!$A:$L,5,FALSE)</f>
        <v>1</v>
      </c>
      <c r="R831" t="b">
        <f>F831=VLOOKUP($A831,'Vals 0505'!$A:$L,6,FALSE)</f>
        <v>1</v>
      </c>
      <c r="S831" t="b">
        <f>G831=VLOOKUP($A831,'Vals 0505'!$A:$L,7,FALSE)</f>
        <v>1</v>
      </c>
      <c r="T831" t="b">
        <f>H831=VLOOKUP($A831,'Vals 0505'!$A:$L,8,FALSE)</f>
        <v>1</v>
      </c>
      <c r="U831" t="b">
        <f>I831=VLOOKUP($A831,'Vals 0505'!$A:$L,9,FALSE)</f>
        <v>1</v>
      </c>
      <c r="V831" t="b">
        <f>J831=VLOOKUP($A831,'Vals 0505'!$A:$L,10,FALSE)</f>
        <v>1</v>
      </c>
      <c r="W831" t="b">
        <f>K831=VLOOKUP($A831,'Vals 0505'!$A:$L,11,FALSE)</f>
        <v>1</v>
      </c>
      <c r="X831" t="b">
        <f>L831=VLOOKUP($A831,'Vals 0505'!$A:$L,12,FALSE)</f>
        <v>1</v>
      </c>
      <c r="Y831">
        <f t="shared" si="12"/>
        <v>12297</v>
      </c>
    </row>
    <row r="832" spans="1:26">
      <c r="A832" s="3">
        <v>12298</v>
      </c>
      <c r="B832" s="5" t="s">
        <v>173</v>
      </c>
      <c r="C832" s="5" t="s">
        <v>200</v>
      </c>
      <c r="D832" s="5"/>
      <c r="E832" s="4"/>
      <c r="F832" s="5"/>
      <c r="G832" s="4"/>
      <c r="H832" s="5" t="s">
        <v>201</v>
      </c>
      <c r="I832" s="5" t="s">
        <v>182</v>
      </c>
      <c r="J832" s="5" t="s">
        <v>284</v>
      </c>
      <c r="K832" s="5" t="s">
        <v>516</v>
      </c>
      <c r="L832" s="5" t="s">
        <v>17</v>
      </c>
      <c r="M832" t="b">
        <f>A832=VLOOKUP($A832,'Vals 0505'!$A:$L,1,FALSE)</f>
        <v>1</v>
      </c>
      <c r="N832" t="b">
        <f>B832=VLOOKUP($A832,'Vals 0505'!$A:$L,2,FALSE)</f>
        <v>1</v>
      </c>
      <c r="O832" t="b">
        <f>C832=VLOOKUP($A832,'Vals 0505'!$A:$L,3,FALSE)</f>
        <v>1</v>
      </c>
      <c r="P832" t="b">
        <f>D832=VLOOKUP($A832,'Vals 0505'!$A:$L,4,FALSE)</f>
        <v>1</v>
      </c>
      <c r="Q832" t="b">
        <f>E832=VLOOKUP($A832,'Vals 0505'!$A:$L,5,FALSE)</f>
        <v>1</v>
      </c>
      <c r="R832" t="b">
        <f>F832=VLOOKUP($A832,'Vals 0505'!$A:$L,6,FALSE)</f>
        <v>1</v>
      </c>
      <c r="S832" t="b">
        <f>G832=VLOOKUP($A832,'Vals 0505'!$A:$L,7,FALSE)</f>
        <v>1</v>
      </c>
      <c r="T832" t="b">
        <f>H832=VLOOKUP($A832,'Vals 0505'!$A:$L,8,FALSE)</f>
        <v>1</v>
      </c>
      <c r="U832" t="b">
        <f>I832=VLOOKUP($A832,'Vals 0505'!$A:$L,9,FALSE)</f>
        <v>1</v>
      </c>
      <c r="V832" t="b">
        <f>J832=VLOOKUP($A832,'Vals 0505'!$A:$L,10,FALSE)</f>
        <v>1</v>
      </c>
      <c r="W832" t="b">
        <f>K832=VLOOKUP($A832,'Vals 0505'!$A:$L,11,FALSE)</f>
        <v>1</v>
      </c>
      <c r="X832" t="b">
        <f>L832=VLOOKUP($A832,'Vals 0505'!$A:$L,12,FALSE)</f>
        <v>1</v>
      </c>
      <c r="Y832">
        <f t="shared" si="12"/>
        <v>12298</v>
      </c>
    </row>
    <row r="833" spans="1:26">
      <c r="A833" s="4">
        <v>12299</v>
      </c>
      <c r="B833" s="5" t="s">
        <v>173</v>
      </c>
      <c r="C833" s="5" t="s">
        <v>200</v>
      </c>
      <c r="D833" s="5"/>
      <c r="E833" s="4"/>
      <c r="F833" s="5"/>
      <c r="G833" s="4"/>
      <c r="H833" s="5" t="s">
        <v>201</v>
      </c>
      <c r="I833" s="5" t="s">
        <v>184</v>
      </c>
      <c r="J833" s="5" t="s">
        <v>284</v>
      </c>
      <c r="K833" s="5" t="s">
        <v>516</v>
      </c>
      <c r="L833" s="5" t="s">
        <v>17</v>
      </c>
      <c r="M833" t="b">
        <f>A833=VLOOKUP($A833,'Vals 0505'!$A:$L,1,FALSE)</f>
        <v>1</v>
      </c>
      <c r="N833" t="b">
        <f>B833=VLOOKUP($A833,'Vals 0505'!$A:$L,2,FALSE)</f>
        <v>1</v>
      </c>
      <c r="O833" t="b">
        <f>C833=VLOOKUP($A833,'Vals 0505'!$A:$L,3,FALSE)</f>
        <v>1</v>
      </c>
      <c r="P833" t="b">
        <f>D833=VLOOKUP($A833,'Vals 0505'!$A:$L,4,FALSE)</f>
        <v>1</v>
      </c>
      <c r="Q833" t="b">
        <f>E833=VLOOKUP($A833,'Vals 0505'!$A:$L,5,FALSE)</f>
        <v>1</v>
      </c>
      <c r="R833" t="b">
        <f>F833=VLOOKUP($A833,'Vals 0505'!$A:$L,6,FALSE)</f>
        <v>1</v>
      </c>
      <c r="S833" t="b">
        <f>G833=VLOOKUP($A833,'Vals 0505'!$A:$L,7,FALSE)</f>
        <v>1</v>
      </c>
      <c r="T833" t="b">
        <f>H833=VLOOKUP($A833,'Vals 0505'!$A:$L,8,FALSE)</f>
        <v>1</v>
      </c>
      <c r="U833" t="b">
        <f>I833=VLOOKUP($A833,'Vals 0505'!$A:$L,9,FALSE)</f>
        <v>1</v>
      </c>
      <c r="V833" t="b">
        <f>J833=VLOOKUP($A833,'Vals 0505'!$A:$L,10,FALSE)</f>
        <v>1</v>
      </c>
      <c r="W833" t="b">
        <f>K833=VLOOKUP($A833,'Vals 0505'!$A:$L,11,FALSE)</f>
        <v>1</v>
      </c>
      <c r="X833" t="b">
        <f>L833=VLOOKUP($A833,'Vals 0505'!$A:$L,12,FALSE)</f>
        <v>1</v>
      </c>
      <c r="Y833">
        <f t="shared" si="12"/>
        <v>12299</v>
      </c>
    </row>
    <row r="834" spans="1:26">
      <c r="A834" s="3">
        <v>12300</v>
      </c>
      <c r="B834" s="5" t="s">
        <v>173</v>
      </c>
      <c r="C834" s="5" t="s">
        <v>200</v>
      </c>
      <c r="D834" s="5"/>
      <c r="E834" s="4"/>
      <c r="F834" s="5"/>
      <c r="G834" s="4"/>
      <c r="H834" s="5" t="s">
        <v>201</v>
      </c>
      <c r="I834" s="5" t="s">
        <v>202</v>
      </c>
      <c r="J834" s="5" t="s">
        <v>284</v>
      </c>
      <c r="K834" s="5" t="s">
        <v>516</v>
      </c>
      <c r="L834" s="5" t="s">
        <v>17</v>
      </c>
      <c r="M834" t="b">
        <f>A834=VLOOKUP($A834,'Vals 0505'!$A:$L,1,FALSE)</f>
        <v>1</v>
      </c>
      <c r="N834" t="b">
        <f>B834=VLOOKUP($A834,'Vals 0505'!$A:$L,2,FALSE)</f>
        <v>1</v>
      </c>
      <c r="O834" t="b">
        <f>C834=VLOOKUP($A834,'Vals 0505'!$A:$L,3,FALSE)</f>
        <v>1</v>
      </c>
      <c r="P834" t="b">
        <f>D834=VLOOKUP($A834,'Vals 0505'!$A:$L,4,FALSE)</f>
        <v>1</v>
      </c>
      <c r="Q834" t="b">
        <f>E834=VLOOKUP($A834,'Vals 0505'!$A:$L,5,FALSE)</f>
        <v>1</v>
      </c>
      <c r="R834" t="b">
        <f>F834=VLOOKUP($A834,'Vals 0505'!$A:$L,6,FALSE)</f>
        <v>1</v>
      </c>
      <c r="S834" t="b">
        <f>G834=VLOOKUP($A834,'Vals 0505'!$A:$L,7,FALSE)</f>
        <v>1</v>
      </c>
      <c r="T834" t="b">
        <f>H834=VLOOKUP($A834,'Vals 0505'!$A:$L,8,FALSE)</f>
        <v>1</v>
      </c>
      <c r="U834" t="b">
        <f>I834=VLOOKUP($A834,'Vals 0505'!$A:$L,9,FALSE)</f>
        <v>1</v>
      </c>
      <c r="V834" t="b">
        <f>J834=VLOOKUP($A834,'Vals 0505'!$A:$L,10,FALSE)</f>
        <v>1</v>
      </c>
      <c r="W834" t="b">
        <f>K834=VLOOKUP($A834,'Vals 0505'!$A:$L,11,FALSE)</f>
        <v>1</v>
      </c>
      <c r="X834" t="b">
        <f>L834=VLOOKUP($A834,'Vals 0505'!$A:$L,12,FALSE)</f>
        <v>1</v>
      </c>
      <c r="Y834">
        <f t="shared" si="12"/>
        <v>12300</v>
      </c>
    </row>
    <row r="835" spans="1:26">
      <c r="A835" s="4">
        <v>12301</v>
      </c>
      <c r="B835" s="5" t="s">
        <v>173</v>
      </c>
      <c r="C835" s="5" t="s">
        <v>34</v>
      </c>
      <c r="D835" s="5" t="s">
        <v>37</v>
      </c>
      <c r="E835" s="4"/>
      <c r="F835" s="5"/>
      <c r="G835" s="4"/>
      <c r="H835" s="5" t="s">
        <v>36</v>
      </c>
      <c r="I835" s="5" t="s">
        <v>180</v>
      </c>
      <c r="J835" s="5" t="s">
        <v>284</v>
      </c>
      <c r="K835" s="5" t="s">
        <v>516</v>
      </c>
      <c r="L835" s="5" t="s">
        <v>17</v>
      </c>
      <c r="M835" t="b">
        <f>A835=VLOOKUP($A835,'Vals 0505'!$A:$L,1,FALSE)</f>
        <v>1</v>
      </c>
      <c r="N835" t="b">
        <f>B835=VLOOKUP($A835,'Vals 0505'!$A:$L,2,FALSE)</f>
        <v>1</v>
      </c>
      <c r="O835" t="b">
        <f>C835=VLOOKUP($A835,'Vals 0505'!$A:$L,3,FALSE)</f>
        <v>1</v>
      </c>
      <c r="P835" t="b">
        <f>D835=VLOOKUP($A835,'Vals 0505'!$A:$L,4,FALSE)</f>
        <v>1</v>
      </c>
      <c r="Q835" t="b">
        <f>E835=VLOOKUP($A835,'Vals 0505'!$A:$L,5,FALSE)</f>
        <v>1</v>
      </c>
      <c r="R835" t="b">
        <f>F835=VLOOKUP($A835,'Vals 0505'!$A:$L,6,FALSE)</f>
        <v>1</v>
      </c>
      <c r="S835" t="b">
        <f>G835=VLOOKUP($A835,'Vals 0505'!$A:$L,7,FALSE)</f>
        <v>1</v>
      </c>
      <c r="T835" t="b">
        <f>H835=VLOOKUP($A835,'Vals 0505'!$A:$L,8,FALSE)</f>
        <v>1</v>
      </c>
      <c r="U835" t="b">
        <f>I835=VLOOKUP($A835,'Vals 0505'!$A:$L,9,FALSE)</f>
        <v>1</v>
      </c>
      <c r="V835" t="b">
        <f>J835=VLOOKUP($A835,'Vals 0505'!$A:$L,10,FALSE)</f>
        <v>1</v>
      </c>
      <c r="W835" t="b">
        <f>K835=VLOOKUP($A835,'Vals 0505'!$A:$L,11,FALSE)</f>
        <v>1</v>
      </c>
      <c r="X835" t="b">
        <f>L835=VLOOKUP($A835,'Vals 0505'!$A:$L,12,FALSE)</f>
        <v>1</v>
      </c>
      <c r="Y835">
        <f t="shared" ref="Y835:Y898" si="13">A835</f>
        <v>12301</v>
      </c>
    </row>
    <row r="836" spans="1:26">
      <c r="A836" s="3">
        <v>12302</v>
      </c>
      <c r="B836" s="5" t="s">
        <v>173</v>
      </c>
      <c r="C836" s="5" t="s">
        <v>34</v>
      </c>
      <c r="D836" s="5" t="s">
        <v>203</v>
      </c>
      <c r="E836" s="4"/>
      <c r="F836" s="5"/>
      <c r="G836" s="4"/>
      <c r="H836" s="5" t="s">
        <v>36</v>
      </c>
      <c r="I836" s="5" t="s">
        <v>182</v>
      </c>
      <c r="J836" s="5" t="s">
        <v>284</v>
      </c>
      <c r="K836" s="5" t="s">
        <v>516</v>
      </c>
      <c r="L836" s="5" t="s">
        <v>17</v>
      </c>
      <c r="M836" t="b">
        <f>A836=VLOOKUP($A836,'Vals 0505'!$A:$L,1,FALSE)</f>
        <v>1</v>
      </c>
      <c r="N836" t="b">
        <f>B836=VLOOKUP($A836,'Vals 0505'!$A:$L,2,FALSE)</f>
        <v>1</v>
      </c>
      <c r="O836" t="b">
        <f>C836=VLOOKUP($A836,'Vals 0505'!$A:$L,3,FALSE)</f>
        <v>1</v>
      </c>
      <c r="P836" t="b">
        <f>D836=VLOOKUP($A836,'Vals 0505'!$A:$L,4,FALSE)</f>
        <v>1</v>
      </c>
      <c r="Q836" t="b">
        <f>E836=VLOOKUP($A836,'Vals 0505'!$A:$L,5,FALSE)</f>
        <v>1</v>
      </c>
      <c r="R836" t="b">
        <f>F836=VLOOKUP($A836,'Vals 0505'!$A:$L,6,FALSE)</f>
        <v>1</v>
      </c>
      <c r="S836" t="b">
        <f>G836=VLOOKUP($A836,'Vals 0505'!$A:$L,7,FALSE)</f>
        <v>1</v>
      </c>
      <c r="T836" t="b">
        <f>H836=VLOOKUP($A836,'Vals 0505'!$A:$L,8,FALSE)</f>
        <v>1</v>
      </c>
      <c r="U836" t="b">
        <f>I836=VLOOKUP($A836,'Vals 0505'!$A:$L,9,FALSE)</f>
        <v>1</v>
      </c>
      <c r="V836" t="b">
        <f>J836=VLOOKUP($A836,'Vals 0505'!$A:$L,10,FALSE)</f>
        <v>1</v>
      </c>
      <c r="W836" t="b">
        <f>K836=VLOOKUP($A836,'Vals 0505'!$A:$L,11,FALSE)</f>
        <v>1</v>
      </c>
      <c r="X836" t="b">
        <f>L836=VLOOKUP($A836,'Vals 0505'!$A:$L,12,FALSE)</f>
        <v>1</v>
      </c>
      <c r="Y836">
        <f t="shared" si="13"/>
        <v>12302</v>
      </c>
    </row>
    <row r="837" spans="1:26">
      <c r="A837" s="4">
        <v>12303</v>
      </c>
      <c r="B837" s="5" t="s">
        <v>173</v>
      </c>
      <c r="C837" s="5" t="s">
        <v>34</v>
      </c>
      <c r="D837" s="5" t="s">
        <v>203</v>
      </c>
      <c r="E837" s="4"/>
      <c r="F837" s="5"/>
      <c r="G837" s="4"/>
      <c r="H837" s="5" t="s">
        <v>36</v>
      </c>
      <c r="I837" s="5" t="s">
        <v>184</v>
      </c>
      <c r="J837" s="5" t="s">
        <v>284</v>
      </c>
      <c r="K837" s="5" t="s">
        <v>516</v>
      </c>
      <c r="L837" s="5" t="s">
        <v>17</v>
      </c>
      <c r="M837" t="b">
        <f>A837=VLOOKUP($A837,'Vals 0505'!$A:$L,1,FALSE)</f>
        <v>1</v>
      </c>
      <c r="N837" t="b">
        <f>B837=VLOOKUP($A837,'Vals 0505'!$A:$L,2,FALSE)</f>
        <v>1</v>
      </c>
      <c r="O837" t="b">
        <f>C837=VLOOKUP($A837,'Vals 0505'!$A:$L,3,FALSE)</f>
        <v>1</v>
      </c>
      <c r="P837" t="b">
        <f>D837=VLOOKUP($A837,'Vals 0505'!$A:$L,4,FALSE)</f>
        <v>1</v>
      </c>
      <c r="Q837" t="b">
        <f>E837=VLOOKUP($A837,'Vals 0505'!$A:$L,5,FALSE)</f>
        <v>1</v>
      </c>
      <c r="R837" t="b">
        <f>F837=VLOOKUP($A837,'Vals 0505'!$A:$L,6,FALSE)</f>
        <v>1</v>
      </c>
      <c r="S837" t="b">
        <f>G837=VLOOKUP($A837,'Vals 0505'!$A:$L,7,FALSE)</f>
        <v>1</v>
      </c>
      <c r="T837" t="b">
        <f>H837=VLOOKUP($A837,'Vals 0505'!$A:$L,8,FALSE)</f>
        <v>1</v>
      </c>
      <c r="U837" t="b">
        <f>I837=VLOOKUP($A837,'Vals 0505'!$A:$L,9,FALSE)</f>
        <v>1</v>
      </c>
      <c r="V837" t="b">
        <f>J837=VLOOKUP($A837,'Vals 0505'!$A:$L,10,FALSE)</f>
        <v>1</v>
      </c>
      <c r="W837" t="b">
        <f>K837=VLOOKUP($A837,'Vals 0505'!$A:$L,11,FALSE)</f>
        <v>1</v>
      </c>
      <c r="X837" t="b">
        <f>L837=VLOOKUP($A837,'Vals 0505'!$A:$L,12,FALSE)</f>
        <v>1</v>
      </c>
      <c r="Y837">
        <f t="shared" si="13"/>
        <v>12303</v>
      </c>
    </row>
    <row r="838" spans="1:26">
      <c r="A838" s="3">
        <v>12304</v>
      </c>
      <c r="B838" s="5" t="s">
        <v>173</v>
      </c>
      <c r="C838" s="5" t="s">
        <v>34</v>
      </c>
      <c r="D838" s="5" t="s">
        <v>203</v>
      </c>
      <c r="E838" s="4"/>
      <c r="F838" s="5"/>
      <c r="G838" s="4"/>
      <c r="H838" s="5" t="s">
        <v>36</v>
      </c>
      <c r="I838" s="5" t="s">
        <v>202</v>
      </c>
      <c r="J838" s="5" t="s">
        <v>284</v>
      </c>
      <c r="K838" s="5" t="s">
        <v>516</v>
      </c>
      <c r="L838" s="5" t="s">
        <v>17</v>
      </c>
      <c r="M838" t="b">
        <f>A838=VLOOKUP($A838,'Vals 0505'!$A:$L,1,FALSE)</f>
        <v>1</v>
      </c>
      <c r="N838" t="b">
        <f>B838=VLOOKUP($A838,'Vals 0505'!$A:$L,2,FALSE)</f>
        <v>1</v>
      </c>
      <c r="O838" t="b">
        <f>C838=VLOOKUP($A838,'Vals 0505'!$A:$L,3,FALSE)</f>
        <v>1</v>
      </c>
      <c r="P838" t="b">
        <f>D838=VLOOKUP($A838,'Vals 0505'!$A:$L,4,FALSE)</f>
        <v>1</v>
      </c>
      <c r="Q838" t="b">
        <f>E838=VLOOKUP($A838,'Vals 0505'!$A:$L,5,FALSE)</f>
        <v>1</v>
      </c>
      <c r="R838" t="b">
        <f>F838=VLOOKUP($A838,'Vals 0505'!$A:$L,6,FALSE)</f>
        <v>1</v>
      </c>
      <c r="S838" t="b">
        <f>G838=VLOOKUP($A838,'Vals 0505'!$A:$L,7,FALSE)</f>
        <v>1</v>
      </c>
      <c r="T838" t="b">
        <f>H838=VLOOKUP($A838,'Vals 0505'!$A:$L,8,FALSE)</f>
        <v>1</v>
      </c>
      <c r="U838" t="b">
        <f>I838=VLOOKUP($A838,'Vals 0505'!$A:$L,9,FALSE)</f>
        <v>1</v>
      </c>
      <c r="V838" t="b">
        <f>J838=VLOOKUP($A838,'Vals 0505'!$A:$L,10,FALSE)</f>
        <v>1</v>
      </c>
      <c r="W838" t="b">
        <f>K838=VLOOKUP($A838,'Vals 0505'!$A:$L,11,FALSE)</f>
        <v>1</v>
      </c>
      <c r="X838" t="b">
        <f>L838=VLOOKUP($A838,'Vals 0505'!$A:$L,12,FALSE)</f>
        <v>1</v>
      </c>
      <c r="Y838">
        <f t="shared" si="13"/>
        <v>12304</v>
      </c>
    </row>
    <row r="839" spans="1:26">
      <c r="A839" s="4">
        <v>12305</v>
      </c>
      <c r="B839" s="5" t="s">
        <v>104</v>
      </c>
      <c r="C839" s="5" t="s">
        <v>13</v>
      </c>
      <c r="D839" s="5"/>
      <c r="E839" s="4"/>
      <c r="F839" s="5"/>
      <c r="G839" s="4"/>
      <c r="H839" s="5" t="s">
        <v>204</v>
      </c>
      <c r="I839" s="5" t="s">
        <v>106</v>
      </c>
      <c r="J839" s="5" t="s">
        <v>284</v>
      </c>
      <c r="K839" s="5"/>
      <c r="L839" s="5" t="s">
        <v>17</v>
      </c>
      <c r="M839" t="b">
        <f>A839=VLOOKUP($A839,'Vals 0505'!$A:$L,1,FALSE)</f>
        <v>1</v>
      </c>
      <c r="N839" t="b">
        <f>B839=VLOOKUP($A839,'Vals 0505'!$A:$L,2,FALSE)</f>
        <v>1</v>
      </c>
      <c r="O839" t="b">
        <f>C839=VLOOKUP($A839,'Vals 0505'!$A:$L,3,FALSE)</f>
        <v>1</v>
      </c>
      <c r="P839" t="b">
        <f>D839=VLOOKUP($A839,'Vals 0505'!$A:$L,4,FALSE)</f>
        <v>1</v>
      </c>
      <c r="Q839" t="b">
        <f>E839=VLOOKUP($A839,'Vals 0505'!$A:$L,5,FALSE)</f>
        <v>1</v>
      </c>
      <c r="R839" t="b">
        <f>F839=VLOOKUP($A839,'Vals 0505'!$A:$L,6,FALSE)</f>
        <v>1</v>
      </c>
      <c r="S839" t="b">
        <f>G839=VLOOKUP($A839,'Vals 0505'!$A:$L,7,FALSE)</f>
        <v>1</v>
      </c>
      <c r="T839" t="b">
        <f>H839=VLOOKUP($A839,'Vals 0505'!$A:$L,8,FALSE)</f>
        <v>1</v>
      </c>
      <c r="U839" t="b">
        <f>I839=VLOOKUP($A839,'Vals 0505'!$A:$L,9,FALSE)</f>
        <v>1</v>
      </c>
      <c r="V839" t="b">
        <f>J839=VLOOKUP($A839,'Vals 0505'!$A:$L,10,FALSE)</f>
        <v>0</v>
      </c>
      <c r="W839" t="b">
        <f>K839=VLOOKUP($A839,'Vals 0505'!$A:$L,11,FALSE)</f>
        <v>1</v>
      </c>
      <c r="X839" t="b">
        <f>L839=VLOOKUP($A839,'Vals 0505'!$A:$L,12,FALSE)</f>
        <v>1</v>
      </c>
      <c r="Y839">
        <f t="shared" si="13"/>
        <v>12305</v>
      </c>
      <c r="Z839" t="str">
        <f>VLOOKUP($A839,'Vals 0505'!$A:$L,10,FALSE)</f>
        <v>Medium</v>
      </c>
    </row>
    <row r="840" spans="1:26">
      <c r="A840" s="3">
        <v>12306</v>
      </c>
      <c r="B840" s="5" t="s">
        <v>44</v>
      </c>
      <c r="C840" s="5" t="s">
        <v>200</v>
      </c>
      <c r="D840" s="5"/>
      <c r="E840" s="4"/>
      <c r="F840" s="5"/>
      <c r="G840" s="4"/>
      <c r="H840" s="5" t="s">
        <v>201</v>
      </c>
      <c r="I840" s="5" t="s">
        <v>93</v>
      </c>
      <c r="J840" s="5" t="s">
        <v>284</v>
      </c>
      <c r="K840" s="5" t="s">
        <v>537</v>
      </c>
      <c r="L840" s="5" t="s">
        <v>17</v>
      </c>
      <c r="M840" t="b">
        <f>A840=VLOOKUP($A840,'Vals 0505'!$A:$L,1,FALSE)</f>
        <v>1</v>
      </c>
      <c r="N840" t="b">
        <f>B840=VLOOKUP($A840,'Vals 0505'!$A:$L,2,FALSE)</f>
        <v>1</v>
      </c>
      <c r="O840" t="b">
        <f>C840=VLOOKUP($A840,'Vals 0505'!$A:$L,3,FALSE)</f>
        <v>1</v>
      </c>
      <c r="P840" t="b">
        <f>D840=VLOOKUP($A840,'Vals 0505'!$A:$L,4,FALSE)</f>
        <v>1</v>
      </c>
      <c r="Q840" t="b">
        <f>E840=VLOOKUP($A840,'Vals 0505'!$A:$L,5,FALSE)</f>
        <v>1</v>
      </c>
      <c r="R840" t="b">
        <f>F840=VLOOKUP($A840,'Vals 0505'!$A:$L,6,FALSE)</f>
        <v>1</v>
      </c>
      <c r="S840" t="b">
        <f>G840=VLOOKUP($A840,'Vals 0505'!$A:$L,7,FALSE)</f>
        <v>1</v>
      </c>
      <c r="T840" t="b">
        <f>H840=VLOOKUP($A840,'Vals 0505'!$A:$L,8,FALSE)</f>
        <v>1</v>
      </c>
      <c r="U840" t="b">
        <f>I840=VLOOKUP($A840,'Vals 0505'!$A:$L,9,FALSE)</f>
        <v>1</v>
      </c>
      <c r="V840" t="b">
        <f>J840=VLOOKUP($A840,'Vals 0505'!$A:$L,10,FALSE)</f>
        <v>1</v>
      </c>
      <c r="W840" t="b">
        <f>K840=VLOOKUP($A840,'Vals 0505'!$A:$L,11,FALSE)</f>
        <v>1</v>
      </c>
      <c r="X840" t="b">
        <f>L840=VLOOKUP($A840,'Vals 0505'!$A:$L,12,FALSE)</f>
        <v>1</v>
      </c>
      <c r="Y840">
        <f t="shared" si="13"/>
        <v>12306</v>
      </c>
    </row>
    <row r="841" spans="1:26">
      <c r="A841" s="4">
        <v>12307</v>
      </c>
      <c r="B841" s="5" t="s">
        <v>44</v>
      </c>
      <c r="C841" s="5" t="s">
        <v>200</v>
      </c>
      <c r="D841" s="5"/>
      <c r="E841" s="4"/>
      <c r="F841" s="5"/>
      <c r="G841" s="4"/>
      <c r="H841" s="5" t="s">
        <v>201</v>
      </c>
      <c r="I841" s="5" t="s">
        <v>48</v>
      </c>
      <c r="J841" s="5" t="s">
        <v>284</v>
      </c>
      <c r="K841" s="5" t="s">
        <v>536</v>
      </c>
      <c r="L841" s="5" t="s">
        <v>17</v>
      </c>
      <c r="M841" t="b">
        <f>A841=VLOOKUP($A841,'Vals 0505'!$A:$L,1,FALSE)</f>
        <v>1</v>
      </c>
      <c r="N841" t="b">
        <f>B841=VLOOKUP($A841,'Vals 0505'!$A:$L,2,FALSE)</f>
        <v>1</v>
      </c>
      <c r="O841" t="b">
        <f>C841=VLOOKUP($A841,'Vals 0505'!$A:$L,3,FALSE)</f>
        <v>1</v>
      </c>
      <c r="P841" t="b">
        <f>D841=VLOOKUP($A841,'Vals 0505'!$A:$L,4,FALSE)</f>
        <v>1</v>
      </c>
      <c r="Q841" t="b">
        <f>E841=VLOOKUP($A841,'Vals 0505'!$A:$L,5,FALSE)</f>
        <v>1</v>
      </c>
      <c r="R841" t="b">
        <f>F841=VLOOKUP($A841,'Vals 0505'!$A:$L,6,FALSE)</f>
        <v>1</v>
      </c>
      <c r="S841" t="b">
        <f>G841=VLOOKUP($A841,'Vals 0505'!$A:$L,7,FALSE)</f>
        <v>1</v>
      </c>
      <c r="T841" t="b">
        <f>H841=VLOOKUP($A841,'Vals 0505'!$A:$L,8,FALSE)</f>
        <v>1</v>
      </c>
      <c r="U841" t="b">
        <f>I841=VLOOKUP($A841,'Vals 0505'!$A:$L,9,FALSE)</f>
        <v>1</v>
      </c>
      <c r="V841" t="b">
        <f>J841=VLOOKUP($A841,'Vals 0505'!$A:$L,10,FALSE)</f>
        <v>1</v>
      </c>
      <c r="W841" t="b">
        <f>K841=VLOOKUP($A841,'Vals 0505'!$A:$L,11,FALSE)</f>
        <v>1</v>
      </c>
      <c r="X841" t="b">
        <f>L841=VLOOKUP($A841,'Vals 0505'!$A:$L,12,FALSE)</f>
        <v>1</v>
      </c>
      <c r="Y841">
        <f t="shared" si="13"/>
        <v>12307</v>
      </c>
    </row>
    <row r="842" spans="1:26">
      <c r="A842" s="3">
        <v>12308</v>
      </c>
      <c r="B842" s="5" t="s">
        <v>44</v>
      </c>
      <c r="C842" s="5" t="s">
        <v>200</v>
      </c>
      <c r="D842" s="5"/>
      <c r="E842" s="4"/>
      <c r="F842" s="5"/>
      <c r="G842" s="4"/>
      <c r="H842" s="5" t="s">
        <v>201</v>
      </c>
      <c r="I842" s="5" t="s">
        <v>191</v>
      </c>
      <c r="J842" s="5" t="s">
        <v>284</v>
      </c>
      <c r="K842" s="5" t="s">
        <v>705</v>
      </c>
      <c r="L842" s="5" t="s">
        <v>17</v>
      </c>
      <c r="M842" t="b">
        <f>A842=VLOOKUP($A842,'Vals 0505'!$A:$L,1,FALSE)</f>
        <v>1</v>
      </c>
      <c r="N842" t="b">
        <f>B842=VLOOKUP($A842,'Vals 0505'!$A:$L,2,FALSE)</f>
        <v>1</v>
      </c>
      <c r="O842" t="b">
        <f>C842=VLOOKUP($A842,'Vals 0505'!$A:$L,3,FALSE)</f>
        <v>1</v>
      </c>
      <c r="P842" t="b">
        <f>D842=VLOOKUP($A842,'Vals 0505'!$A:$L,4,FALSE)</f>
        <v>1</v>
      </c>
      <c r="Q842" t="b">
        <f>E842=VLOOKUP($A842,'Vals 0505'!$A:$L,5,FALSE)</f>
        <v>1</v>
      </c>
      <c r="R842" t="b">
        <f>F842=VLOOKUP($A842,'Vals 0505'!$A:$L,6,FALSE)</f>
        <v>1</v>
      </c>
      <c r="S842" t="b">
        <f>G842=VLOOKUP($A842,'Vals 0505'!$A:$L,7,FALSE)</f>
        <v>1</v>
      </c>
      <c r="T842" t="b">
        <f>H842=VLOOKUP($A842,'Vals 0505'!$A:$L,8,FALSE)</f>
        <v>1</v>
      </c>
      <c r="U842" t="b">
        <f>I842=VLOOKUP($A842,'Vals 0505'!$A:$L,9,FALSE)</f>
        <v>1</v>
      </c>
      <c r="V842" t="b">
        <f>J842=VLOOKUP($A842,'Vals 0505'!$A:$L,10,FALSE)</f>
        <v>1</v>
      </c>
      <c r="W842" t="b">
        <f>K842=VLOOKUP($A842,'Vals 0505'!$A:$L,11,FALSE)</f>
        <v>1</v>
      </c>
      <c r="X842" t="b">
        <f>L842=VLOOKUP($A842,'Vals 0505'!$A:$L,12,FALSE)</f>
        <v>1</v>
      </c>
      <c r="Y842">
        <f t="shared" si="13"/>
        <v>12308</v>
      </c>
    </row>
    <row r="843" spans="1:26">
      <c r="A843" s="4">
        <v>12314</v>
      </c>
      <c r="B843" s="5" t="s">
        <v>44</v>
      </c>
      <c r="C843" s="5" t="s">
        <v>65</v>
      </c>
      <c r="D843" s="5"/>
      <c r="E843" s="4"/>
      <c r="F843" s="5"/>
      <c r="G843" s="4"/>
      <c r="H843" s="5" t="s">
        <v>205</v>
      </c>
      <c r="I843" s="5" t="s">
        <v>55</v>
      </c>
      <c r="J843" s="5" t="s">
        <v>284</v>
      </c>
      <c r="K843" s="5" t="s">
        <v>552</v>
      </c>
      <c r="L843" s="5" t="s">
        <v>237</v>
      </c>
      <c r="M843" t="b">
        <f>A843=VLOOKUP($A843,'Vals 0505'!$A:$L,1,FALSE)</f>
        <v>1</v>
      </c>
      <c r="N843" t="b">
        <f>B843=VLOOKUP($A843,'Vals 0505'!$A:$L,2,FALSE)</f>
        <v>1</v>
      </c>
      <c r="O843" t="b">
        <f>C843=VLOOKUP($A843,'Vals 0505'!$A:$L,3,FALSE)</f>
        <v>1</v>
      </c>
      <c r="P843" t="b">
        <f>D843=VLOOKUP($A843,'Vals 0505'!$A:$L,4,FALSE)</f>
        <v>1</v>
      </c>
      <c r="Q843" t="b">
        <f>E843=VLOOKUP($A843,'Vals 0505'!$A:$L,5,FALSE)</f>
        <v>1</v>
      </c>
      <c r="R843" t="b">
        <f>F843=VLOOKUP($A843,'Vals 0505'!$A:$L,6,FALSE)</f>
        <v>1</v>
      </c>
      <c r="S843" t="b">
        <f>G843=VLOOKUP($A843,'Vals 0505'!$A:$L,7,FALSE)</f>
        <v>1</v>
      </c>
      <c r="T843" t="b">
        <f>H843=VLOOKUP($A843,'Vals 0505'!$A:$L,8,FALSE)</f>
        <v>1</v>
      </c>
      <c r="U843" t="b">
        <f>I843=VLOOKUP($A843,'Vals 0505'!$A:$L,9,FALSE)</f>
        <v>1</v>
      </c>
      <c r="V843" t="b">
        <f>J843=VLOOKUP($A843,'Vals 0505'!$A:$L,10,FALSE)</f>
        <v>1</v>
      </c>
      <c r="W843" t="b">
        <f>K843=VLOOKUP($A843,'Vals 0505'!$A:$L,11,FALSE)</f>
        <v>1</v>
      </c>
      <c r="X843" t="b">
        <f>L843=VLOOKUP($A843,'Vals 0505'!$A:$L,12,FALSE)</f>
        <v>1</v>
      </c>
      <c r="Y843">
        <f t="shared" si="13"/>
        <v>12314</v>
      </c>
    </row>
    <row r="844" spans="1:26">
      <c r="A844" s="3">
        <v>12315</v>
      </c>
      <c r="B844" s="5" t="s">
        <v>44</v>
      </c>
      <c r="C844" s="5" t="s">
        <v>65</v>
      </c>
      <c r="D844" s="5"/>
      <c r="E844" s="4"/>
      <c r="F844" s="5"/>
      <c r="G844" s="4"/>
      <c r="H844" s="5" t="s">
        <v>206</v>
      </c>
      <c r="I844" s="5" t="s">
        <v>55</v>
      </c>
      <c r="J844" s="5" t="s">
        <v>284</v>
      </c>
      <c r="K844" s="5" t="s">
        <v>552</v>
      </c>
      <c r="L844" s="5" t="s">
        <v>237</v>
      </c>
      <c r="M844" t="b">
        <f>A844=VLOOKUP($A844,'Vals 0505'!$A:$L,1,FALSE)</f>
        <v>1</v>
      </c>
      <c r="N844" t="b">
        <f>B844=VLOOKUP($A844,'Vals 0505'!$A:$L,2,FALSE)</f>
        <v>1</v>
      </c>
      <c r="O844" t="b">
        <f>C844=VLOOKUP($A844,'Vals 0505'!$A:$L,3,FALSE)</f>
        <v>1</v>
      </c>
      <c r="P844" t="b">
        <f>D844=VLOOKUP($A844,'Vals 0505'!$A:$L,4,FALSE)</f>
        <v>1</v>
      </c>
      <c r="Q844" t="b">
        <f>E844=VLOOKUP($A844,'Vals 0505'!$A:$L,5,FALSE)</f>
        <v>1</v>
      </c>
      <c r="R844" t="b">
        <f>F844=VLOOKUP($A844,'Vals 0505'!$A:$L,6,FALSE)</f>
        <v>1</v>
      </c>
      <c r="S844" t="b">
        <f>G844=VLOOKUP($A844,'Vals 0505'!$A:$L,7,FALSE)</f>
        <v>1</v>
      </c>
      <c r="T844" t="b">
        <f>H844=VLOOKUP($A844,'Vals 0505'!$A:$L,8,FALSE)</f>
        <v>1</v>
      </c>
      <c r="U844" t="b">
        <f>I844=VLOOKUP($A844,'Vals 0505'!$A:$L,9,FALSE)</f>
        <v>1</v>
      </c>
      <c r="V844" t="b">
        <f>J844=VLOOKUP($A844,'Vals 0505'!$A:$L,10,FALSE)</f>
        <v>1</v>
      </c>
      <c r="W844" t="b">
        <f>K844=VLOOKUP($A844,'Vals 0505'!$A:$L,11,FALSE)</f>
        <v>1</v>
      </c>
      <c r="X844" t="b">
        <f>L844=VLOOKUP($A844,'Vals 0505'!$A:$L,12,FALSE)</f>
        <v>1</v>
      </c>
      <c r="Y844">
        <f t="shared" si="13"/>
        <v>12315</v>
      </c>
    </row>
    <row r="845" spans="1:26">
      <c r="A845" s="4">
        <v>12316</v>
      </c>
      <c r="B845" s="5" t="s">
        <v>44</v>
      </c>
      <c r="C845" s="5" t="s">
        <v>65</v>
      </c>
      <c r="D845" s="5"/>
      <c r="E845" s="4"/>
      <c r="F845" s="5"/>
      <c r="G845" s="4"/>
      <c r="H845" s="5" t="s">
        <v>207</v>
      </c>
      <c r="I845" s="5" t="s">
        <v>55</v>
      </c>
      <c r="J845" s="5" t="s">
        <v>284</v>
      </c>
      <c r="K845" s="5" t="s">
        <v>552</v>
      </c>
      <c r="L845" s="5" t="s">
        <v>237</v>
      </c>
      <c r="M845" t="b">
        <f>A845=VLOOKUP($A845,'Vals 0505'!$A:$L,1,FALSE)</f>
        <v>1</v>
      </c>
      <c r="N845" t="b">
        <f>B845=VLOOKUP($A845,'Vals 0505'!$A:$L,2,FALSE)</f>
        <v>1</v>
      </c>
      <c r="O845" t="b">
        <f>C845=VLOOKUP($A845,'Vals 0505'!$A:$L,3,FALSE)</f>
        <v>1</v>
      </c>
      <c r="P845" t="b">
        <f>D845=VLOOKUP($A845,'Vals 0505'!$A:$L,4,FALSE)</f>
        <v>1</v>
      </c>
      <c r="Q845" t="b">
        <f>E845=VLOOKUP($A845,'Vals 0505'!$A:$L,5,FALSE)</f>
        <v>1</v>
      </c>
      <c r="R845" t="b">
        <f>F845=VLOOKUP($A845,'Vals 0505'!$A:$L,6,FALSE)</f>
        <v>1</v>
      </c>
      <c r="S845" t="b">
        <f>G845=VLOOKUP($A845,'Vals 0505'!$A:$L,7,FALSE)</f>
        <v>1</v>
      </c>
      <c r="T845" t="b">
        <f>H845=VLOOKUP($A845,'Vals 0505'!$A:$L,8,FALSE)</f>
        <v>1</v>
      </c>
      <c r="U845" t="b">
        <f>I845=VLOOKUP($A845,'Vals 0505'!$A:$L,9,FALSE)</f>
        <v>1</v>
      </c>
      <c r="V845" t="b">
        <f>J845=VLOOKUP($A845,'Vals 0505'!$A:$L,10,FALSE)</f>
        <v>1</v>
      </c>
      <c r="W845" t="b">
        <f>K845=VLOOKUP($A845,'Vals 0505'!$A:$L,11,FALSE)</f>
        <v>1</v>
      </c>
      <c r="X845" t="b">
        <f>L845=VLOOKUP($A845,'Vals 0505'!$A:$L,12,FALSE)</f>
        <v>1</v>
      </c>
      <c r="Y845">
        <f t="shared" si="13"/>
        <v>12316</v>
      </c>
    </row>
    <row r="846" spans="1:26">
      <c r="A846" s="3">
        <v>12320</v>
      </c>
      <c r="B846" s="5" t="s">
        <v>208</v>
      </c>
      <c r="C846" s="5" t="s">
        <v>200</v>
      </c>
      <c r="D846" s="5"/>
      <c r="E846" s="4"/>
      <c r="F846" s="5"/>
      <c r="G846" s="4"/>
      <c r="H846" s="5" t="s">
        <v>201</v>
      </c>
      <c r="I846" s="5" t="s">
        <v>209</v>
      </c>
      <c r="J846" s="5" t="s">
        <v>284</v>
      </c>
      <c r="K846" s="5" t="s">
        <v>689</v>
      </c>
      <c r="L846" s="5" t="s">
        <v>17</v>
      </c>
      <c r="M846" t="b">
        <f>A846=VLOOKUP($A846,'Vals 0505'!$A:$L,1,FALSE)</f>
        <v>1</v>
      </c>
      <c r="N846" t="b">
        <f>B846=VLOOKUP($A846,'Vals 0505'!$A:$L,2,FALSE)</f>
        <v>1</v>
      </c>
      <c r="O846" t="b">
        <f>C846=VLOOKUP($A846,'Vals 0505'!$A:$L,3,FALSE)</f>
        <v>1</v>
      </c>
      <c r="P846" t="b">
        <f>D846=VLOOKUP($A846,'Vals 0505'!$A:$L,4,FALSE)</f>
        <v>1</v>
      </c>
      <c r="Q846" t="b">
        <f>E846=VLOOKUP($A846,'Vals 0505'!$A:$L,5,FALSE)</f>
        <v>1</v>
      </c>
      <c r="R846" t="b">
        <f>F846=VLOOKUP($A846,'Vals 0505'!$A:$L,6,FALSE)</f>
        <v>1</v>
      </c>
      <c r="S846" t="b">
        <f>G846=VLOOKUP($A846,'Vals 0505'!$A:$L,7,FALSE)</f>
        <v>1</v>
      </c>
      <c r="T846" t="b">
        <f>H846=VLOOKUP($A846,'Vals 0505'!$A:$L,8,FALSE)</f>
        <v>1</v>
      </c>
      <c r="U846" t="b">
        <f>I846=VLOOKUP($A846,'Vals 0505'!$A:$L,9,FALSE)</f>
        <v>1</v>
      </c>
      <c r="V846" t="b">
        <f>J846=VLOOKUP($A846,'Vals 0505'!$A:$L,10,FALSE)</f>
        <v>1</v>
      </c>
      <c r="W846" t="b">
        <f>K846=VLOOKUP($A846,'Vals 0505'!$A:$L,11,FALSE)</f>
        <v>1</v>
      </c>
      <c r="X846" t="b">
        <f>L846=VLOOKUP($A846,'Vals 0505'!$A:$L,12,FALSE)</f>
        <v>1</v>
      </c>
      <c r="Y846">
        <f t="shared" si="13"/>
        <v>12320</v>
      </c>
    </row>
    <row r="847" spans="1:26">
      <c r="A847" s="4">
        <v>12321</v>
      </c>
      <c r="B847" s="5" t="s">
        <v>208</v>
      </c>
      <c r="C847" s="5" t="s">
        <v>200</v>
      </c>
      <c r="D847" s="5"/>
      <c r="E847" s="4"/>
      <c r="F847" s="5"/>
      <c r="G847" s="4"/>
      <c r="H847" s="5" t="s">
        <v>201</v>
      </c>
      <c r="I847" s="5" t="s">
        <v>209</v>
      </c>
      <c r="J847" s="5" t="s">
        <v>284</v>
      </c>
      <c r="K847" s="5" t="s">
        <v>709</v>
      </c>
      <c r="L847" s="5" t="s">
        <v>17</v>
      </c>
      <c r="M847" t="b">
        <f>A847=VLOOKUP($A847,'Vals 0505'!$A:$L,1,FALSE)</f>
        <v>1</v>
      </c>
      <c r="N847" t="b">
        <f>B847=VLOOKUP($A847,'Vals 0505'!$A:$L,2,FALSE)</f>
        <v>1</v>
      </c>
      <c r="O847" t="b">
        <f>C847=VLOOKUP($A847,'Vals 0505'!$A:$L,3,FALSE)</f>
        <v>1</v>
      </c>
      <c r="P847" t="b">
        <f>D847=VLOOKUP($A847,'Vals 0505'!$A:$L,4,FALSE)</f>
        <v>1</v>
      </c>
      <c r="Q847" t="b">
        <f>E847=VLOOKUP($A847,'Vals 0505'!$A:$L,5,FALSE)</f>
        <v>1</v>
      </c>
      <c r="R847" t="b">
        <f>F847=VLOOKUP($A847,'Vals 0505'!$A:$L,6,FALSE)</f>
        <v>1</v>
      </c>
      <c r="S847" t="b">
        <f>G847=VLOOKUP($A847,'Vals 0505'!$A:$L,7,FALSE)</f>
        <v>1</v>
      </c>
      <c r="T847" t="b">
        <f>H847=VLOOKUP($A847,'Vals 0505'!$A:$L,8,FALSE)</f>
        <v>1</v>
      </c>
      <c r="U847" t="b">
        <f>I847=VLOOKUP($A847,'Vals 0505'!$A:$L,9,FALSE)</f>
        <v>1</v>
      </c>
      <c r="V847" t="b">
        <f>J847=VLOOKUP($A847,'Vals 0505'!$A:$L,10,FALSE)</f>
        <v>1</v>
      </c>
      <c r="W847" t="b">
        <f>K847=VLOOKUP($A847,'Vals 0505'!$A:$L,11,FALSE)</f>
        <v>1</v>
      </c>
      <c r="X847" t="b">
        <f>L847=VLOOKUP($A847,'Vals 0505'!$A:$L,12,FALSE)</f>
        <v>1</v>
      </c>
      <c r="Y847">
        <f t="shared" si="13"/>
        <v>12321</v>
      </c>
    </row>
    <row r="848" spans="1:26">
      <c r="A848" s="3">
        <v>12322</v>
      </c>
      <c r="B848" s="5" t="s">
        <v>208</v>
      </c>
      <c r="C848" s="5" t="s">
        <v>200</v>
      </c>
      <c r="D848" s="5"/>
      <c r="E848" s="4"/>
      <c r="F848" s="5"/>
      <c r="G848" s="4"/>
      <c r="H848" s="5" t="s">
        <v>201</v>
      </c>
      <c r="I848" s="5" t="s">
        <v>209</v>
      </c>
      <c r="J848" s="5" t="s">
        <v>284</v>
      </c>
      <c r="K848" s="5" t="s">
        <v>710</v>
      </c>
      <c r="L848" s="5" t="s">
        <v>17</v>
      </c>
      <c r="M848" t="b">
        <f>A848=VLOOKUP($A848,'Vals 0505'!$A:$L,1,FALSE)</f>
        <v>1</v>
      </c>
      <c r="N848" t="b">
        <f>B848=VLOOKUP($A848,'Vals 0505'!$A:$L,2,FALSE)</f>
        <v>1</v>
      </c>
      <c r="O848" t="b">
        <f>C848=VLOOKUP($A848,'Vals 0505'!$A:$L,3,FALSE)</f>
        <v>1</v>
      </c>
      <c r="P848" t="b">
        <f>D848=VLOOKUP($A848,'Vals 0505'!$A:$L,4,FALSE)</f>
        <v>1</v>
      </c>
      <c r="Q848" t="b">
        <f>E848=VLOOKUP($A848,'Vals 0505'!$A:$L,5,FALSE)</f>
        <v>1</v>
      </c>
      <c r="R848" t="b">
        <f>F848=VLOOKUP($A848,'Vals 0505'!$A:$L,6,FALSE)</f>
        <v>1</v>
      </c>
      <c r="S848" t="b">
        <f>G848=VLOOKUP($A848,'Vals 0505'!$A:$L,7,FALSE)</f>
        <v>1</v>
      </c>
      <c r="T848" t="b">
        <f>H848=VLOOKUP($A848,'Vals 0505'!$A:$L,8,FALSE)</f>
        <v>1</v>
      </c>
      <c r="U848" t="b">
        <f>I848=VLOOKUP($A848,'Vals 0505'!$A:$L,9,FALSE)</f>
        <v>1</v>
      </c>
      <c r="V848" t="b">
        <f>J848=VLOOKUP($A848,'Vals 0505'!$A:$L,10,FALSE)</f>
        <v>1</v>
      </c>
      <c r="W848" t="b">
        <f>K848=VLOOKUP($A848,'Vals 0505'!$A:$L,11,FALSE)</f>
        <v>1</v>
      </c>
      <c r="X848" t="b">
        <f>L848=VLOOKUP($A848,'Vals 0505'!$A:$L,12,FALSE)</f>
        <v>1</v>
      </c>
      <c r="Y848">
        <f t="shared" si="13"/>
        <v>12322</v>
      </c>
    </row>
    <row r="849" spans="1:26">
      <c r="A849" s="4">
        <v>12323</v>
      </c>
      <c r="B849" s="5" t="s">
        <v>208</v>
      </c>
      <c r="C849" s="5" t="s">
        <v>200</v>
      </c>
      <c r="D849" s="5"/>
      <c r="E849" s="4"/>
      <c r="F849" s="5"/>
      <c r="G849" s="4"/>
      <c r="H849" s="5" t="s">
        <v>201</v>
      </c>
      <c r="I849" s="5" t="s">
        <v>209</v>
      </c>
      <c r="J849" s="5" t="s">
        <v>284</v>
      </c>
      <c r="K849" s="5" t="s">
        <v>711</v>
      </c>
      <c r="L849" s="5" t="s">
        <v>17</v>
      </c>
      <c r="M849" t="b">
        <f>A849=VLOOKUP($A849,'Vals 0505'!$A:$L,1,FALSE)</f>
        <v>1</v>
      </c>
      <c r="N849" t="b">
        <f>B849=VLOOKUP($A849,'Vals 0505'!$A:$L,2,FALSE)</f>
        <v>1</v>
      </c>
      <c r="O849" t="b">
        <f>C849=VLOOKUP($A849,'Vals 0505'!$A:$L,3,FALSE)</f>
        <v>1</v>
      </c>
      <c r="P849" t="b">
        <f>D849=VLOOKUP($A849,'Vals 0505'!$A:$L,4,FALSE)</f>
        <v>1</v>
      </c>
      <c r="Q849" t="b">
        <f>E849=VLOOKUP($A849,'Vals 0505'!$A:$L,5,FALSE)</f>
        <v>1</v>
      </c>
      <c r="R849" t="b">
        <f>F849=VLOOKUP($A849,'Vals 0505'!$A:$L,6,FALSE)</f>
        <v>1</v>
      </c>
      <c r="S849" t="b">
        <f>G849=VLOOKUP($A849,'Vals 0505'!$A:$L,7,FALSE)</f>
        <v>1</v>
      </c>
      <c r="T849" t="b">
        <f>H849=VLOOKUP($A849,'Vals 0505'!$A:$L,8,FALSE)</f>
        <v>1</v>
      </c>
      <c r="U849" t="b">
        <f>I849=VLOOKUP($A849,'Vals 0505'!$A:$L,9,FALSE)</f>
        <v>1</v>
      </c>
      <c r="V849" t="b">
        <f>J849=VLOOKUP($A849,'Vals 0505'!$A:$L,10,FALSE)</f>
        <v>1</v>
      </c>
      <c r="W849" t="b">
        <f>K849=VLOOKUP($A849,'Vals 0505'!$A:$L,11,FALSE)</f>
        <v>1</v>
      </c>
      <c r="X849" t="b">
        <f>L849=VLOOKUP($A849,'Vals 0505'!$A:$L,12,FALSE)</f>
        <v>1</v>
      </c>
      <c r="Y849">
        <f t="shared" si="13"/>
        <v>12323</v>
      </c>
    </row>
    <row r="850" spans="1:26">
      <c r="A850" s="3">
        <v>12324</v>
      </c>
      <c r="B850" s="5" t="s">
        <v>208</v>
      </c>
      <c r="C850" s="5" t="s">
        <v>200</v>
      </c>
      <c r="D850" s="5"/>
      <c r="E850" s="4"/>
      <c r="F850" s="5"/>
      <c r="G850" s="4"/>
      <c r="H850" s="5" t="s">
        <v>201</v>
      </c>
      <c r="I850" s="5" t="s">
        <v>209</v>
      </c>
      <c r="J850" s="5" t="s">
        <v>284</v>
      </c>
      <c r="K850" s="5" t="s">
        <v>33</v>
      </c>
      <c r="L850" s="5" t="s">
        <v>17</v>
      </c>
      <c r="M850" t="b">
        <f>A850=VLOOKUP($A850,'Vals 0505'!$A:$L,1,FALSE)</f>
        <v>1</v>
      </c>
      <c r="N850" t="b">
        <f>B850=VLOOKUP($A850,'Vals 0505'!$A:$L,2,FALSE)</f>
        <v>1</v>
      </c>
      <c r="O850" t="b">
        <f>C850=VLOOKUP($A850,'Vals 0505'!$A:$L,3,FALSE)</f>
        <v>1</v>
      </c>
      <c r="P850" t="b">
        <f>D850=VLOOKUP($A850,'Vals 0505'!$A:$L,4,FALSE)</f>
        <v>1</v>
      </c>
      <c r="Q850" t="b">
        <f>E850=VLOOKUP($A850,'Vals 0505'!$A:$L,5,FALSE)</f>
        <v>1</v>
      </c>
      <c r="R850" t="b">
        <f>F850=VLOOKUP($A850,'Vals 0505'!$A:$L,6,FALSE)</f>
        <v>1</v>
      </c>
      <c r="S850" t="b">
        <f>G850=VLOOKUP($A850,'Vals 0505'!$A:$L,7,FALSE)</f>
        <v>1</v>
      </c>
      <c r="T850" t="b">
        <f>H850=VLOOKUP($A850,'Vals 0505'!$A:$L,8,FALSE)</f>
        <v>1</v>
      </c>
      <c r="U850" t="b">
        <f>I850=VLOOKUP($A850,'Vals 0505'!$A:$L,9,FALSE)</f>
        <v>1</v>
      </c>
      <c r="V850" t="b">
        <f>J850=VLOOKUP($A850,'Vals 0505'!$A:$L,10,FALSE)</f>
        <v>1</v>
      </c>
      <c r="W850" t="b">
        <f>K850=VLOOKUP($A850,'Vals 0505'!$A:$L,11,FALSE)</f>
        <v>1</v>
      </c>
      <c r="X850" t="b">
        <f>L850=VLOOKUP($A850,'Vals 0505'!$A:$L,12,FALSE)</f>
        <v>1</v>
      </c>
      <c r="Y850">
        <f t="shared" si="13"/>
        <v>12324</v>
      </c>
    </row>
    <row r="851" spans="1:26">
      <c r="A851" s="4">
        <v>12325</v>
      </c>
      <c r="B851" s="5" t="s">
        <v>208</v>
      </c>
      <c r="C851" s="5" t="s">
        <v>200</v>
      </c>
      <c r="D851" s="5"/>
      <c r="E851" s="4"/>
      <c r="F851" s="5"/>
      <c r="G851" s="4"/>
      <c r="H851" s="5" t="s">
        <v>201</v>
      </c>
      <c r="I851" s="5" t="s">
        <v>209</v>
      </c>
      <c r="J851" s="5" t="s">
        <v>284</v>
      </c>
      <c r="K851" s="5" t="s">
        <v>486</v>
      </c>
      <c r="L851" s="5" t="s">
        <v>17</v>
      </c>
      <c r="M851" t="b">
        <f>A851=VLOOKUP($A851,'Vals 0505'!$A:$L,1,FALSE)</f>
        <v>1</v>
      </c>
      <c r="N851" t="b">
        <f>B851=VLOOKUP($A851,'Vals 0505'!$A:$L,2,FALSE)</f>
        <v>1</v>
      </c>
      <c r="O851" t="b">
        <f>C851=VLOOKUP($A851,'Vals 0505'!$A:$L,3,FALSE)</f>
        <v>1</v>
      </c>
      <c r="P851" t="b">
        <f>D851=VLOOKUP($A851,'Vals 0505'!$A:$L,4,FALSE)</f>
        <v>1</v>
      </c>
      <c r="Q851" t="b">
        <f>E851=VLOOKUP($A851,'Vals 0505'!$A:$L,5,FALSE)</f>
        <v>1</v>
      </c>
      <c r="R851" t="b">
        <f>F851=VLOOKUP($A851,'Vals 0505'!$A:$L,6,FALSE)</f>
        <v>1</v>
      </c>
      <c r="S851" t="b">
        <f>G851=VLOOKUP($A851,'Vals 0505'!$A:$L,7,FALSE)</f>
        <v>1</v>
      </c>
      <c r="T851" t="b">
        <f>H851=VLOOKUP($A851,'Vals 0505'!$A:$L,8,FALSE)</f>
        <v>1</v>
      </c>
      <c r="U851" t="b">
        <f>I851=VLOOKUP($A851,'Vals 0505'!$A:$L,9,FALSE)</f>
        <v>1</v>
      </c>
      <c r="V851" t="b">
        <f>J851=VLOOKUP($A851,'Vals 0505'!$A:$L,10,FALSE)</f>
        <v>1</v>
      </c>
      <c r="W851" t="b">
        <f>K851=VLOOKUP($A851,'Vals 0505'!$A:$L,11,FALSE)</f>
        <v>1</v>
      </c>
      <c r="X851" t="b">
        <f>L851=VLOOKUP($A851,'Vals 0505'!$A:$L,12,FALSE)</f>
        <v>1</v>
      </c>
      <c r="Y851">
        <f t="shared" si="13"/>
        <v>12325</v>
      </c>
    </row>
    <row r="852" spans="1:26">
      <c r="A852" s="3">
        <v>12326</v>
      </c>
      <c r="B852" s="5" t="s">
        <v>208</v>
      </c>
      <c r="C852" s="5" t="s">
        <v>200</v>
      </c>
      <c r="D852" s="5"/>
      <c r="E852" s="4"/>
      <c r="F852" s="5"/>
      <c r="G852" s="4"/>
      <c r="H852" s="5" t="s">
        <v>201</v>
      </c>
      <c r="I852" s="5" t="s">
        <v>209</v>
      </c>
      <c r="J852" s="5" t="s">
        <v>284</v>
      </c>
      <c r="K852" s="5" t="s">
        <v>481</v>
      </c>
      <c r="L852" s="5" t="s">
        <v>17</v>
      </c>
      <c r="M852" t="b">
        <f>A852=VLOOKUP($A852,'Vals 0505'!$A:$L,1,FALSE)</f>
        <v>1</v>
      </c>
      <c r="N852" t="b">
        <f>B852=VLOOKUP($A852,'Vals 0505'!$A:$L,2,FALSE)</f>
        <v>1</v>
      </c>
      <c r="O852" t="b">
        <f>C852=VLOOKUP($A852,'Vals 0505'!$A:$L,3,FALSE)</f>
        <v>1</v>
      </c>
      <c r="P852" t="b">
        <f>D852=VLOOKUP($A852,'Vals 0505'!$A:$L,4,FALSE)</f>
        <v>1</v>
      </c>
      <c r="Q852" t="b">
        <f>E852=VLOOKUP($A852,'Vals 0505'!$A:$L,5,FALSE)</f>
        <v>1</v>
      </c>
      <c r="R852" t="b">
        <f>F852=VLOOKUP($A852,'Vals 0505'!$A:$L,6,FALSE)</f>
        <v>1</v>
      </c>
      <c r="S852" t="b">
        <f>G852=VLOOKUP($A852,'Vals 0505'!$A:$L,7,FALSE)</f>
        <v>1</v>
      </c>
      <c r="T852" t="b">
        <f>H852=VLOOKUP($A852,'Vals 0505'!$A:$L,8,FALSE)</f>
        <v>1</v>
      </c>
      <c r="U852" t="b">
        <f>I852=VLOOKUP($A852,'Vals 0505'!$A:$L,9,FALSE)</f>
        <v>1</v>
      </c>
      <c r="V852" t="b">
        <f>J852=VLOOKUP($A852,'Vals 0505'!$A:$L,10,FALSE)</f>
        <v>1</v>
      </c>
      <c r="W852" t="b">
        <f>K852=VLOOKUP($A852,'Vals 0505'!$A:$L,11,FALSE)</f>
        <v>1</v>
      </c>
      <c r="X852" t="b">
        <f>L852=VLOOKUP($A852,'Vals 0505'!$A:$L,12,FALSE)</f>
        <v>1</v>
      </c>
      <c r="Y852">
        <f t="shared" si="13"/>
        <v>12326</v>
      </c>
    </row>
    <row r="853" spans="1:26">
      <c r="A853" s="4">
        <v>12327</v>
      </c>
      <c r="B853" s="5" t="s">
        <v>208</v>
      </c>
      <c r="C853" s="5" t="s">
        <v>200</v>
      </c>
      <c r="D853" s="5"/>
      <c r="E853" s="4"/>
      <c r="F853" s="5"/>
      <c r="G853" s="4"/>
      <c r="H853" s="5" t="s">
        <v>201</v>
      </c>
      <c r="I853" s="5" t="s">
        <v>209</v>
      </c>
      <c r="J853" s="5" t="s">
        <v>284</v>
      </c>
      <c r="K853" s="5" t="s">
        <v>480</v>
      </c>
      <c r="L853" s="5" t="s">
        <v>17</v>
      </c>
      <c r="M853" t="b">
        <f>A853=VLOOKUP($A853,'Vals 0505'!$A:$L,1,FALSE)</f>
        <v>1</v>
      </c>
      <c r="N853" t="b">
        <f>B853=VLOOKUP($A853,'Vals 0505'!$A:$L,2,FALSE)</f>
        <v>1</v>
      </c>
      <c r="O853" t="b">
        <f>C853=VLOOKUP($A853,'Vals 0505'!$A:$L,3,FALSE)</f>
        <v>1</v>
      </c>
      <c r="P853" t="b">
        <f>D853=VLOOKUP($A853,'Vals 0505'!$A:$L,4,FALSE)</f>
        <v>1</v>
      </c>
      <c r="Q853" t="b">
        <f>E853=VLOOKUP($A853,'Vals 0505'!$A:$L,5,FALSE)</f>
        <v>1</v>
      </c>
      <c r="R853" t="b">
        <f>F853=VLOOKUP($A853,'Vals 0505'!$A:$L,6,FALSE)</f>
        <v>1</v>
      </c>
      <c r="S853" t="b">
        <f>G853=VLOOKUP($A853,'Vals 0505'!$A:$L,7,FALSE)</f>
        <v>1</v>
      </c>
      <c r="T853" t="b">
        <f>H853=VLOOKUP($A853,'Vals 0505'!$A:$L,8,FALSE)</f>
        <v>1</v>
      </c>
      <c r="U853" t="b">
        <f>I853=VLOOKUP($A853,'Vals 0505'!$A:$L,9,FALSE)</f>
        <v>1</v>
      </c>
      <c r="V853" t="b">
        <f>J853=VLOOKUP($A853,'Vals 0505'!$A:$L,10,FALSE)</f>
        <v>1</v>
      </c>
      <c r="W853" t="b">
        <f>K853=VLOOKUP($A853,'Vals 0505'!$A:$L,11,FALSE)</f>
        <v>1</v>
      </c>
      <c r="X853" t="b">
        <f>L853=VLOOKUP($A853,'Vals 0505'!$A:$L,12,FALSE)</f>
        <v>1</v>
      </c>
      <c r="Y853">
        <f t="shared" si="13"/>
        <v>12327</v>
      </c>
    </row>
    <row r="854" spans="1:26">
      <c r="A854" s="3">
        <v>12329</v>
      </c>
      <c r="B854" s="5" t="s">
        <v>208</v>
      </c>
      <c r="C854" s="5" t="s">
        <v>200</v>
      </c>
      <c r="D854" s="5"/>
      <c r="E854" s="4"/>
      <c r="F854" s="5"/>
      <c r="G854" s="4"/>
      <c r="H854" s="5" t="s">
        <v>201</v>
      </c>
      <c r="I854" s="5" t="s">
        <v>209</v>
      </c>
      <c r="J854" s="5" t="s">
        <v>284</v>
      </c>
      <c r="K854" s="5" t="s">
        <v>482</v>
      </c>
      <c r="L854" s="5" t="s">
        <v>17</v>
      </c>
      <c r="M854" t="b">
        <f>A854=VLOOKUP($A854,'Vals 0505'!$A:$L,1,FALSE)</f>
        <v>1</v>
      </c>
      <c r="N854" t="b">
        <f>B854=VLOOKUP($A854,'Vals 0505'!$A:$L,2,FALSE)</f>
        <v>1</v>
      </c>
      <c r="O854" t="b">
        <f>C854=VLOOKUP($A854,'Vals 0505'!$A:$L,3,FALSE)</f>
        <v>1</v>
      </c>
      <c r="P854" t="b">
        <f>D854=VLOOKUP($A854,'Vals 0505'!$A:$L,4,FALSE)</f>
        <v>1</v>
      </c>
      <c r="Q854" t="b">
        <f>E854=VLOOKUP($A854,'Vals 0505'!$A:$L,5,FALSE)</f>
        <v>1</v>
      </c>
      <c r="R854" t="b">
        <f>F854=VLOOKUP($A854,'Vals 0505'!$A:$L,6,FALSE)</f>
        <v>1</v>
      </c>
      <c r="S854" t="b">
        <f>G854=VLOOKUP($A854,'Vals 0505'!$A:$L,7,FALSE)</f>
        <v>1</v>
      </c>
      <c r="T854" t="b">
        <f>H854=VLOOKUP($A854,'Vals 0505'!$A:$L,8,FALSE)</f>
        <v>1</v>
      </c>
      <c r="U854" t="b">
        <f>I854=VLOOKUP($A854,'Vals 0505'!$A:$L,9,FALSE)</f>
        <v>1</v>
      </c>
      <c r="V854" t="b">
        <f>J854=VLOOKUP($A854,'Vals 0505'!$A:$L,10,FALSE)</f>
        <v>1</v>
      </c>
      <c r="W854" t="b">
        <f>K854=VLOOKUP($A854,'Vals 0505'!$A:$L,11,FALSE)</f>
        <v>1</v>
      </c>
      <c r="X854" t="b">
        <f>L854=VLOOKUP($A854,'Vals 0505'!$A:$L,12,FALSE)</f>
        <v>1</v>
      </c>
      <c r="Y854">
        <f t="shared" si="13"/>
        <v>12329</v>
      </c>
    </row>
    <row r="855" spans="1:26">
      <c r="A855" s="4">
        <v>12330</v>
      </c>
      <c r="B855" s="5" t="s">
        <v>208</v>
      </c>
      <c r="C855" s="5" t="s">
        <v>34</v>
      </c>
      <c r="D855" s="5" t="s">
        <v>37</v>
      </c>
      <c r="E855" s="4"/>
      <c r="F855" s="5"/>
      <c r="G855" s="4"/>
      <c r="H855" s="5" t="s">
        <v>36</v>
      </c>
      <c r="I855" s="5" t="s">
        <v>209</v>
      </c>
      <c r="J855" s="5" t="s">
        <v>284</v>
      </c>
      <c r="K855" s="5" t="s">
        <v>712</v>
      </c>
      <c r="L855" s="5" t="s">
        <v>17</v>
      </c>
      <c r="M855" t="b">
        <f>A855=VLOOKUP($A855,'Vals 0505'!$A:$L,1,FALSE)</f>
        <v>1</v>
      </c>
      <c r="N855" t="b">
        <f>B855=VLOOKUP($A855,'Vals 0505'!$A:$L,2,FALSE)</f>
        <v>1</v>
      </c>
      <c r="O855" t="b">
        <f>C855=VLOOKUP($A855,'Vals 0505'!$A:$L,3,FALSE)</f>
        <v>1</v>
      </c>
      <c r="P855" t="b">
        <f>D855=VLOOKUP($A855,'Vals 0505'!$A:$L,4,FALSE)</f>
        <v>1</v>
      </c>
      <c r="Q855" t="b">
        <f>E855=VLOOKUP($A855,'Vals 0505'!$A:$L,5,FALSE)</f>
        <v>1</v>
      </c>
      <c r="R855" t="b">
        <f>F855=VLOOKUP($A855,'Vals 0505'!$A:$L,6,FALSE)</f>
        <v>1</v>
      </c>
      <c r="S855" t="b">
        <f>G855=VLOOKUP($A855,'Vals 0505'!$A:$L,7,FALSE)</f>
        <v>1</v>
      </c>
      <c r="T855" t="b">
        <f>H855=VLOOKUP($A855,'Vals 0505'!$A:$L,8,FALSE)</f>
        <v>1</v>
      </c>
      <c r="U855" t="b">
        <f>I855=VLOOKUP($A855,'Vals 0505'!$A:$L,9,FALSE)</f>
        <v>1</v>
      </c>
      <c r="V855" t="b">
        <f>J855=VLOOKUP($A855,'Vals 0505'!$A:$L,10,FALSE)</f>
        <v>1</v>
      </c>
      <c r="W855" t="b">
        <f>K855=VLOOKUP($A855,'Vals 0505'!$A:$L,11,FALSE)</f>
        <v>1</v>
      </c>
      <c r="X855" t="b">
        <f>L855=VLOOKUP($A855,'Vals 0505'!$A:$L,12,FALSE)</f>
        <v>1</v>
      </c>
      <c r="Y855">
        <f t="shared" si="13"/>
        <v>12330</v>
      </c>
    </row>
    <row r="856" spans="1:26">
      <c r="A856" s="3">
        <v>12331</v>
      </c>
      <c r="B856" s="5" t="s">
        <v>208</v>
      </c>
      <c r="C856" s="5" t="s">
        <v>34</v>
      </c>
      <c r="D856" s="5" t="s">
        <v>37</v>
      </c>
      <c r="E856" s="4"/>
      <c r="F856" s="5"/>
      <c r="G856" s="4"/>
      <c r="H856" s="5" t="s">
        <v>36</v>
      </c>
      <c r="I856" s="5" t="s">
        <v>209</v>
      </c>
      <c r="J856" s="5" t="s">
        <v>284</v>
      </c>
      <c r="K856" s="5" t="s">
        <v>713</v>
      </c>
      <c r="L856" s="5" t="s">
        <v>17</v>
      </c>
      <c r="M856" t="b">
        <f>A856=VLOOKUP($A856,'Vals 0505'!$A:$L,1,FALSE)</f>
        <v>1</v>
      </c>
      <c r="N856" t="b">
        <f>B856=VLOOKUP($A856,'Vals 0505'!$A:$L,2,FALSE)</f>
        <v>1</v>
      </c>
      <c r="O856" t="b">
        <f>C856=VLOOKUP($A856,'Vals 0505'!$A:$L,3,FALSE)</f>
        <v>1</v>
      </c>
      <c r="P856" t="b">
        <f>D856=VLOOKUP($A856,'Vals 0505'!$A:$L,4,FALSE)</f>
        <v>1</v>
      </c>
      <c r="Q856" t="b">
        <f>E856=VLOOKUP($A856,'Vals 0505'!$A:$L,5,FALSE)</f>
        <v>1</v>
      </c>
      <c r="R856" t="b">
        <f>F856=VLOOKUP($A856,'Vals 0505'!$A:$L,6,FALSE)</f>
        <v>1</v>
      </c>
      <c r="S856" t="b">
        <f>G856=VLOOKUP($A856,'Vals 0505'!$A:$L,7,FALSE)</f>
        <v>1</v>
      </c>
      <c r="T856" t="b">
        <f>H856=VLOOKUP($A856,'Vals 0505'!$A:$L,8,FALSE)</f>
        <v>1</v>
      </c>
      <c r="U856" t="b">
        <f>I856=VLOOKUP($A856,'Vals 0505'!$A:$L,9,FALSE)</f>
        <v>1</v>
      </c>
      <c r="V856" t="b">
        <f>J856=VLOOKUP($A856,'Vals 0505'!$A:$L,10,FALSE)</f>
        <v>1</v>
      </c>
      <c r="W856" t="b">
        <f>K856=VLOOKUP($A856,'Vals 0505'!$A:$L,11,FALSE)</f>
        <v>1</v>
      </c>
      <c r="X856" t="b">
        <f>L856=VLOOKUP($A856,'Vals 0505'!$A:$L,12,FALSE)</f>
        <v>1</v>
      </c>
      <c r="Y856">
        <f t="shared" si="13"/>
        <v>12331</v>
      </c>
    </row>
    <row r="857" spans="1:26">
      <c r="A857" s="4">
        <v>12332</v>
      </c>
      <c r="B857" s="5" t="s">
        <v>208</v>
      </c>
      <c r="C857" s="5" t="s">
        <v>34</v>
      </c>
      <c r="D857" s="5" t="s">
        <v>37</v>
      </c>
      <c r="E857" s="4"/>
      <c r="F857" s="5"/>
      <c r="G857" s="4"/>
      <c r="H857" s="5" t="s">
        <v>36</v>
      </c>
      <c r="I857" s="5" t="s">
        <v>209</v>
      </c>
      <c r="J857" s="5" t="s">
        <v>284</v>
      </c>
      <c r="K857" s="5" t="s">
        <v>714</v>
      </c>
      <c r="L857" s="5" t="s">
        <v>17</v>
      </c>
      <c r="M857" t="b">
        <f>A857=VLOOKUP($A857,'Vals 0505'!$A:$L,1,FALSE)</f>
        <v>1</v>
      </c>
      <c r="N857" t="b">
        <f>B857=VLOOKUP($A857,'Vals 0505'!$A:$L,2,FALSE)</f>
        <v>1</v>
      </c>
      <c r="O857" t="b">
        <f>C857=VLOOKUP($A857,'Vals 0505'!$A:$L,3,FALSE)</f>
        <v>1</v>
      </c>
      <c r="P857" t="b">
        <f>D857=VLOOKUP($A857,'Vals 0505'!$A:$L,4,FALSE)</f>
        <v>1</v>
      </c>
      <c r="Q857" t="b">
        <f>E857=VLOOKUP($A857,'Vals 0505'!$A:$L,5,FALSE)</f>
        <v>1</v>
      </c>
      <c r="R857" t="b">
        <f>F857=VLOOKUP($A857,'Vals 0505'!$A:$L,6,FALSE)</f>
        <v>1</v>
      </c>
      <c r="S857" t="b">
        <f>G857=VLOOKUP($A857,'Vals 0505'!$A:$L,7,FALSE)</f>
        <v>1</v>
      </c>
      <c r="T857" t="b">
        <f>H857=VLOOKUP($A857,'Vals 0505'!$A:$L,8,FALSE)</f>
        <v>1</v>
      </c>
      <c r="U857" t="b">
        <f>I857=VLOOKUP($A857,'Vals 0505'!$A:$L,9,FALSE)</f>
        <v>1</v>
      </c>
      <c r="V857" t="b">
        <f>J857=VLOOKUP($A857,'Vals 0505'!$A:$L,10,FALSE)</f>
        <v>1</v>
      </c>
      <c r="W857" t="b">
        <f>K857=VLOOKUP($A857,'Vals 0505'!$A:$L,11,FALSE)</f>
        <v>1</v>
      </c>
      <c r="X857" t="b">
        <f>L857=VLOOKUP($A857,'Vals 0505'!$A:$L,12,FALSE)</f>
        <v>1</v>
      </c>
      <c r="Y857">
        <f t="shared" si="13"/>
        <v>12332</v>
      </c>
    </row>
    <row r="858" spans="1:26">
      <c r="A858" s="3">
        <v>12333</v>
      </c>
      <c r="B858" s="5" t="s">
        <v>208</v>
      </c>
      <c r="C858" s="5" t="s">
        <v>34</v>
      </c>
      <c r="D858" s="5" t="s">
        <v>37</v>
      </c>
      <c r="E858" s="4"/>
      <c r="F858" s="5"/>
      <c r="G858" s="4"/>
      <c r="H858" s="5" t="s">
        <v>36</v>
      </c>
      <c r="I858" s="5" t="s">
        <v>209</v>
      </c>
      <c r="J858" s="5" t="s">
        <v>284</v>
      </c>
      <c r="K858" s="5" t="s">
        <v>715</v>
      </c>
      <c r="L858" s="5" t="s">
        <v>17</v>
      </c>
      <c r="M858" t="b">
        <f>A858=VLOOKUP($A858,'Vals 0505'!$A:$L,1,FALSE)</f>
        <v>1</v>
      </c>
      <c r="N858" t="b">
        <f>B858=VLOOKUP($A858,'Vals 0505'!$A:$L,2,FALSE)</f>
        <v>1</v>
      </c>
      <c r="O858" t="b">
        <f>C858=VLOOKUP($A858,'Vals 0505'!$A:$L,3,FALSE)</f>
        <v>1</v>
      </c>
      <c r="P858" t="b">
        <f>D858=VLOOKUP($A858,'Vals 0505'!$A:$L,4,FALSE)</f>
        <v>1</v>
      </c>
      <c r="Q858" t="b">
        <f>E858=VLOOKUP($A858,'Vals 0505'!$A:$L,5,FALSE)</f>
        <v>1</v>
      </c>
      <c r="R858" t="b">
        <f>F858=VLOOKUP($A858,'Vals 0505'!$A:$L,6,FALSE)</f>
        <v>1</v>
      </c>
      <c r="S858" t="b">
        <f>G858=VLOOKUP($A858,'Vals 0505'!$A:$L,7,FALSE)</f>
        <v>1</v>
      </c>
      <c r="T858" t="b">
        <f>H858=VLOOKUP($A858,'Vals 0505'!$A:$L,8,FALSE)</f>
        <v>1</v>
      </c>
      <c r="U858" t="b">
        <f>I858=VLOOKUP($A858,'Vals 0505'!$A:$L,9,FALSE)</f>
        <v>1</v>
      </c>
      <c r="V858" t="b">
        <f>J858=VLOOKUP($A858,'Vals 0505'!$A:$L,10,FALSE)</f>
        <v>1</v>
      </c>
      <c r="W858" t="b">
        <f>K858=VLOOKUP($A858,'Vals 0505'!$A:$L,11,FALSE)</f>
        <v>1</v>
      </c>
      <c r="X858" t="b">
        <f>L858=VLOOKUP($A858,'Vals 0505'!$A:$L,12,FALSE)</f>
        <v>1</v>
      </c>
      <c r="Y858">
        <f t="shared" si="13"/>
        <v>12333</v>
      </c>
    </row>
    <row r="859" spans="1:26">
      <c r="A859" s="4">
        <v>12334</v>
      </c>
      <c r="B859" s="5" t="s">
        <v>208</v>
      </c>
      <c r="C859" s="5" t="s">
        <v>34</v>
      </c>
      <c r="D859" s="5" t="s">
        <v>37</v>
      </c>
      <c r="E859" s="4"/>
      <c r="F859" s="5"/>
      <c r="G859" s="4"/>
      <c r="H859" s="5" t="s">
        <v>36</v>
      </c>
      <c r="I859" s="5" t="s">
        <v>209</v>
      </c>
      <c r="J859" s="5" t="s">
        <v>284</v>
      </c>
      <c r="K859" s="5" t="s">
        <v>560</v>
      </c>
      <c r="L859" s="5" t="s">
        <v>17</v>
      </c>
      <c r="M859" t="b">
        <f>A859=VLOOKUP($A859,'Vals 0505'!$A:$L,1,FALSE)</f>
        <v>1</v>
      </c>
      <c r="N859" t="b">
        <f>B859=VLOOKUP($A859,'Vals 0505'!$A:$L,2,FALSE)</f>
        <v>1</v>
      </c>
      <c r="O859" t="b">
        <f>C859=VLOOKUP($A859,'Vals 0505'!$A:$L,3,FALSE)</f>
        <v>1</v>
      </c>
      <c r="P859" t="b">
        <f>D859=VLOOKUP($A859,'Vals 0505'!$A:$L,4,FALSE)</f>
        <v>1</v>
      </c>
      <c r="Q859" t="b">
        <f>E859=VLOOKUP($A859,'Vals 0505'!$A:$L,5,FALSE)</f>
        <v>1</v>
      </c>
      <c r="R859" t="b">
        <f>F859=VLOOKUP($A859,'Vals 0505'!$A:$L,6,FALSE)</f>
        <v>1</v>
      </c>
      <c r="S859" t="b">
        <f>G859=VLOOKUP($A859,'Vals 0505'!$A:$L,7,FALSE)</f>
        <v>1</v>
      </c>
      <c r="T859" t="b">
        <f>H859=VLOOKUP($A859,'Vals 0505'!$A:$L,8,FALSE)</f>
        <v>1</v>
      </c>
      <c r="U859" t="b">
        <f>I859=VLOOKUP($A859,'Vals 0505'!$A:$L,9,FALSE)</f>
        <v>1</v>
      </c>
      <c r="V859" t="b">
        <f>J859=VLOOKUP($A859,'Vals 0505'!$A:$L,10,FALSE)</f>
        <v>1</v>
      </c>
      <c r="W859" t="b">
        <f>K859=VLOOKUP($A859,'Vals 0505'!$A:$L,11,FALSE)</f>
        <v>1</v>
      </c>
      <c r="X859" t="b">
        <f>L859=VLOOKUP($A859,'Vals 0505'!$A:$L,12,FALSE)</f>
        <v>1</v>
      </c>
      <c r="Y859">
        <f t="shared" si="13"/>
        <v>12334</v>
      </c>
    </row>
    <row r="860" spans="1:26">
      <c r="A860" s="3">
        <v>12335</v>
      </c>
      <c r="B860" s="5" t="s">
        <v>208</v>
      </c>
      <c r="C860" s="5" t="s">
        <v>31</v>
      </c>
      <c r="D860" s="5"/>
      <c r="E860" s="4"/>
      <c r="F860" s="5"/>
      <c r="G860" s="4"/>
      <c r="H860" s="5" t="s">
        <v>32</v>
      </c>
      <c r="I860" s="5" t="s">
        <v>209</v>
      </c>
      <c r="J860" s="5" t="s">
        <v>284</v>
      </c>
      <c r="K860" s="5" t="s">
        <v>689</v>
      </c>
      <c r="L860" s="5" t="s">
        <v>17</v>
      </c>
      <c r="M860" t="b">
        <f>A860=VLOOKUP($A860,'Vals 0505'!$A:$L,1,FALSE)</f>
        <v>1</v>
      </c>
      <c r="N860" t="b">
        <f>B860=VLOOKUP($A860,'Vals 0505'!$A:$L,2,FALSE)</f>
        <v>1</v>
      </c>
      <c r="O860" t="b">
        <f>C860=VLOOKUP($A860,'Vals 0505'!$A:$L,3,FALSE)</f>
        <v>1</v>
      </c>
      <c r="P860" t="b">
        <f>D860=VLOOKUP($A860,'Vals 0505'!$A:$L,4,FALSE)</f>
        <v>1</v>
      </c>
      <c r="Q860" t="b">
        <f>E860=VLOOKUP($A860,'Vals 0505'!$A:$L,5,FALSE)</f>
        <v>1</v>
      </c>
      <c r="R860" t="b">
        <f>F860=VLOOKUP($A860,'Vals 0505'!$A:$L,6,FALSE)</f>
        <v>1</v>
      </c>
      <c r="S860" t="b">
        <f>G860=VLOOKUP($A860,'Vals 0505'!$A:$L,7,FALSE)</f>
        <v>1</v>
      </c>
      <c r="T860" t="b">
        <f>H860=VLOOKUP($A860,'Vals 0505'!$A:$L,8,FALSE)</f>
        <v>1</v>
      </c>
      <c r="U860" t="b">
        <f>I860=VLOOKUP($A860,'Vals 0505'!$A:$L,9,FALSE)</f>
        <v>1</v>
      </c>
      <c r="V860" t="b">
        <f>J860=VLOOKUP($A860,'Vals 0505'!$A:$L,10,FALSE)</f>
        <v>0</v>
      </c>
      <c r="W860" t="b">
        <f>K860=VLOOKUP($A860,'Vals 0505'!$A:$L,11,FALSE)</f>
        <v>1</v>
      </c>
      <c r="X860" t="b">
        <f>L860=VLOOKUP($A860,'Vals 0505'!$A:$L,12,FALSE)</f>
        <v>1</v>
      </c>
      <c r="Y860">
        <f t="shared" si="13"/>
        <v>12335</v>
      </c>
      <c r="Z860" t="str">
        <f>VLOOKUP($A860,'Vals 0505'!$A:$L,10,FALSE)</f>
        <v>Medium</v>
      </c>
    </row>
    <row r="861" spans="1:26">
      <c r="A861" s="4">
        <v>12336</v>
      </c>
      <c r="B861" s="5" t="s">
        <v>208</v>
      </c>
      <c r="C861" s="5" t="s">
        <v>31</v>
      </c>
      <c r="D861" s="5"/>
      <c r="E861" s="4"/>
      <c r="F861" s="5"/>
      <c r="G861" s="4"/>
      <c r="H861" s="5" t="s">
        <v>32</v>
      </c>
      <c r="I861" s="5" t="s">
        <v>209</v>
      </c>
      <c r="J861" s="5" t="s">
        <v>284</v>
      </c>
      <c r="K861" s="5" t="s">
        <v>709</v>
      </c>
      <c r="L861" s="5" t="s">
        <v>17</v>
      </c>
      <c r="M861" t="b">
        <f>A861=VLOOKUP($A861,'Vals 0505'!$A:$L,1,FALSE)</f>
        <v>1</v>
      </c>
      <c r="N861" t="b">
        <f>B861=VLOOKUP($A861,'Vals 0505'!$A:$L,2,FALSE)</f>
        <v>1</v>
      </c>
      <c r="O861" t="b">
        <f>C861=VLOOKUP($A861,'Vals 0505'!$A:$L,3,FALSE)</f>
        <v>1</v>
      </c>
      <c r="P861" t="b">
        <f>D861=VLOOKUP($A861,'Vals 0505'!$A:$L,4,FALSE)</f>
        <v>1</v>
      </c>
      <c r="Q861" t="b">
        <f>E861=VLOOKUP($A861,'Vals 0505'!$A:$L,5,FALSE)</f>
        <v>1</v>
      </c>
      <c r="R861" t="b">
        <f>F861=VLOOKUP($A861,'Vals 0505'!$A:$L,6,FALSE)</f>
        <v>1</v>
      </c>
      <c r="S861" t="b">
        <f>G861=VLOOKUP($A861,'Vals 0505'!$A:$L,7,FALSE)</f>
        <v>1</v>
      </c>
      <c r="T861" t="b">
        <f>H861=VLOOKUP($A861,'Vals 0505'!$A:$L,8,FALSE)</f>
        <v>1</v>
      </c>
      <c r="U861" t="b">
        <f>I861=VLOOKUP($A861,'Vals 0505'!$A:$L,9,FALSE)</f>
        <v>1</v>
      </c>
      <c r="V861" t="b">
        <f>J861=VLOOKUP($A861,'Vals 0505'!$A:$L,10,FALSE)</f>
        <v>0</v>
      </c>
      <c r="W861" t="b">
        <f>K861=VLOOKUP($A861,'Vals 0505'!$A:$L,11,FALSE)</f>
        <v>1</v>
      </c>
      <c r="X861" t="b">
        <f>L861=VLOOKUP($A861,'Vals 0505'!$A:$L,12,FALSE)</f>
        <v>1</v>
      </c>
      <c r="Y861">
        <f t="shared" si="13"/>
        <v>12336</v>
      </c>
      <c r="Z861" t="str">
        <f>VLOOKUP($A861,'Vals 0505'!$A:$L,10,FALSE)</f>
        <v>Medium</v>
      </c>
    </row>
    <row r="862" spans="1:26">
      <c r="A862" s="3">
        <v>12337</v>
      </c>
      <c r="B862" s="5" t="s">
        <v>208</v>
      </c>
      <c r="C862" s="5" t="s">
        <v>31</v>
      </c>
      <c r="D862" s="5"/>
      <c r="E862" s="4"/>
      <c r="F862" s="5"/>
      <c r="G862" s="4"/>
      <c r="H862" s="5" t="s">
        <v>32</v>
      </c>
      <c r="I862" s="5" t="s">
        <v>209</v>
      </c>
      <c r="J862" s="5" t="s">
        <v>284</v>
      </c>
      <c r="K862" s="5" t="s">
        <v>710</v>
      </c>
      <c r="L862" s="5" t="s">
        <v>17</v>
      </c>
      <c r="M862" t="b">
        <f>A862=VLOOKUP($A862,'Vals 0505'!$A:$L,1,FALSE)</f>
        <v>1</v>
      </c>
      <c r="N862" t="b">
        <f>B862=VLOOKUP($A862,'Vals 0505'!$A:$L,2,FALSE)</f>
        <v>1</v>
      </c>
      <c r="O862" t="b">
        <f>C862=VLOOKUP($A862,'Vals 0505'!$A:$L,3,FALSE)</f>
        <v>1</v>
      </c>
      <c r="P862" t="b">
        <f>D862=VLOOKUP($A862,'Vals 0505'!$A:$L,4,FALSE)</f>
        <v>1</v>
      </c>
      <c r="Q862" t="b">
        <f>E862=VLOOKUP($A862,'Vals 0505'!$A:$L,5,FALSE)</f>
        <v>1</v>
      </c>
      <c r="R862" t="b">
        <f>F862=VLOOKUP($A862,'Vals 0505'!$A:$L,6,FALSE)</f>
        <v>1</v>
      </c>
      <c r="S862" t="b">
        <f>G862=VLOOKUP($A862,'Vals 0505'!$A:$L,7,FALSE)</f>
        <v>1</v>
      </c>
      <c r="T862" t="b">
        <f>H862=VLOOKUP($A862,'Vals 0505'!$A:$L,8,FALSE)</f>
        <v>1</v>
      </c>
      <c r="U862" t="b">
        <f>I862=VLOOKUP($A862,'Vals 0505'!$A:$L,9,FALSE)</f>
        <v>1</v>
      </c>
      <c r="V862" t="b">
        <f>J862=VLOOKUP($A862,'Vals 0505'!$A:$L,10,FALSE)</f>
        <v>0</v>
      </c>
      <c r="W862" t="b">
        <f>K862=VLOOKUP($A862,'Vals 0505'!$A:$L,11,FALSE)</f>
        <v>1</v>
      </c>
      <c r="X862" t="b">
        <f>L862=VLOOKUP($A862,'Vals 0505'!$A:$L,12,FALSE)</f>
        <v>1</v>
      </c>
      <c r="Y862">
        <f t="shared" si="13"/>
        <v>12337</v>
      </c>
      <c r="Z862" t="str">
        <f>VLOOKUP($A862,'Vals 0505'!$A:$L,10,FALSE)</f>
        <v>Medium</v>
      </c>
    </row>
    <row r="863" spans="1:26">
      <c r="A863" s="4">
        <v>12338</v>
      </c>
      <c r="B863" s="5" t="s">
        <v>208</v>
      </c>
      <c r="C863" s="5" t="s">
        <v>31</v>
      </c>
      <c r="D863" s="5"/>
      <c r="E863" s="4"/>
      <c r="F863" s="5"/>
      <c r="G863" s="4"/>
      <c r="H863" s="5" t="s">
        <v>32</v>
      </c>
      <c r="I863" s="5" t="s">
        <v>209</v>
      </c>
      <c r="J863" s="5" t="s">
        <v>284</v>
      </c>
      <c r="K863" s="5" t="s">
        <v>711</v>
      </c>
      <c r="L863" s="5" t="s">
        <v>17</v>
      </c>
      <c r="M863" t="b">
        <f>A863=VLOOKUP($A863,'Vals 0505'!$A:$L,1,FALSE)</f>
        <v>1</v>
      </c>
      <c r="N863" t="b">
        <f>B863=VLOOKUP($A863,'Vals 0505'!$A:$L,2,FALSE)</f>
        <v>1</v>
      </c>
      <c r="O863" t="b">
        <f>C863=VLOOKUP($A863,'Vals 0505'!$A:$L,3,FALSE)</f>
        <v>1</v>
      </c>
      <c r="P863" t="b">
        <f>D863=VLOOKUP($A863,'Vals 0505'!$A:$L,4,FALSE)</f>
        <v>1</v>
      </c>
      <c r="Q863" t="b">
        <f>E863=VLOOKUP($A863,'Vals 0505'!$A:$L,5,FALSE)</f>
        <v>1</v>
      </c>
      <c r="R863" t="b">
        <f>F863=VLOOKUP($A863,'Vals 0505'!$A:$L,6,FALSE)</f>
        <v>1</v>
      </c>
      <c r="S863" t="b">
        <f>G863=VLOOKUP($A863,'Vals 0505'!$A:$L,7,FALSE)</f>
        <v>1</v>
      </c>
      <c r="T863" t="b">
        <f>H863=VLOOKUP($A863,'Vals 0505'!$A:$L,8,FALSE)</f>
        <v>1</v>
      </c>
      <c r="U863" t="b">
        <f>I863=VLOOKUP($A863,'Vals 0505'!$A:$L,9,FALSE)</f>
        <v>1</v>
      </c>
      <c r="V863" t="b">
        <f>J863=VLOOKUP($A863,'Vals 0505'!$A:$L,10,FALSE)</f>
        <v>0</v>
      </c>
      <c r="W863" t="b">
        <f>K863=VLOOKUP($A863,'Vals 0505'!$A:$L,11,FALSE)</f>
        <v>1</v>
      </c>
      <c r="X863" t="b">
        <f>L863=VLOOKUP($A863,'Vals 0505'!$A:$L,12,FALSE)</f>
        <v>1</v>
      </c>
      <c r="Y863">
        <f t="shared" si="13"/>
        <v>12338</v>
      </c>
      <c r="Z863" t="str">
        <f>VLOOKUP($A863,'Vals 0505'!$A:$L,10,FALSE)</f>
        <v>Medium</v>
      </c>
    </row>
    <row r="864" spans="1:26">
      <c r="A864" s="3">
        <v>12339</v>
      </c>
      <c r="B864" s="5" t="s">
        <v>208</v>
      </c>
      <c r="C864" s="5" t="s">
        <v>31</v>
      </c>
      <c r="D864" s="5"/>
      <c r="E864" s="4"/>
      <c r="F864" s="5"/>
      <c r="G864" s="4"/>
      <c r="H864" s="5" t="s">
        <v>32</v>
      </c>
      <c r="I864" s="5" t="s">
        <v>209</v>
      </c>
      <c r="J864" s="5" t="s">
        <v>284</v>
      </c>
      <c r="K864" s="5" t="s">
        <v>33</v>
      </c>
      <c r="L864" s="5" t="s">
        <v>17</v>
      </c>
      <c r="M864" t="b">
        <f>A864=VLOOKUP($A864,'Vals 0505'!$A:$L,1,FALSE)</f>
        <v>1</v>
      </c>
      <c r="N864" t="b">
        <f>B864=VLOOKUP($A864,'Vals 0505'!$A:$L,2,FALSE)</f>
        <v>1</v>
      </c>
      <c r="O864" t="b">
        <f>C864=VLOOKUP($A864,'Vals 0505'!$A:$L,3,FALSE)</f>
        <v>1</v>
      </c>
      <c r="P864" t="b">
        <f>D864=VLOOKUP($A864,'Vals 0505'!$A:$L,4,FALSE)</f>
        <v>1</v>
      </c>
      <c r="Q864" t="b">
        <f>E864=VLOOKUP($A864,'Vals 0505'!$A:$L,5,FALSE)</f>
        <v>1</v>
      </c>
      <c r="R864" t="b">
        <f>F864=VLOOKUP($A864,'Vals 0505'!$A:$L,6,FALSE)</f>
        <v>1</v>
      </c>
      <c r="S864" t="b">
        <f>G864=VLOOKUP($A864,'Vals 0505'!$A:$L,7,FALSE)</f>
        <v>1</v>
      </c>
      <c r="T864" t="b">
        <f>H864=VLOOKUP($A864,'Vals 0505'!$A:$L,8,FALSE)</f>
        <v>1</v>
      </c>
      <c r="U864" t="b">
        <f>I864=VLOOKUP($A864,'Vals 0505'!$A:$L,9,FALSE)</f>
        <v>1</v>
      </c>
      <c r="V864" t="b">
        <f>J864=VLOOKUP($A864,'Vals 0505'!$A:$L,10,FALSE)</f>
        <v>0</v>
      </c>
      <c r="W864" t="b">
        <f>K864=VLOOKUP($A864,'Vals 0505'!$A:$L,11,FALSE)</f>
        <v>1</v>
      </c>
      <c r="X864" t="b">
        <f>L864=VLOOKUP($A864,'Vals 0505'!$A:$L,12,FALSE)</f>
        <v>1</v>
      </c>
      <c r="Y864">
        <f t="shared" si="13"/>
        <v>12339</v>
      </c>
      <c r="Z864" t="str">
        <f>VLOOKUP($A864,'Vals 0505'!$A:$L,10,FALSE)</f>
        <v>Medium</v>
      </c>
    </row>
    <row r="865" spans="1:26">
      <c r="A865" s="4">
        <v>12340</v>
      </c>
      <c r="B865" s="5" t="s">
        <v>208</v>
      </c>
      <c r="C865" s="5" t="s">
        <v>31</v>
      </c>
      <c r="D865" s="5"/>
      <c r="E865" s="4"/>
      <c r="F865" s="5"/>
      <c r="G865" s="4"/>
      <c r="H865" s="5" t="s">
        <v>32</v>
      </c>
      <c r="I865" s="5" t="s">
        <v>209</v>
      </c>
      <c r="J865" s="5" t="s">
        <v>284</v>
      </c>
      <c r="K865" s="5" t="s">
        <v>486</v>
      </c>
      <c r="L865" s="5" t="s">
        <v>17</v>
      </c>
      <c r="M865" t="b">
        <f>A865=VLOOKUP($A865,'Vals 0505'!$A:$L,1,FALSE)</f>
        <v>1</v>
      </c>
      <c r="N865" t="b">
        <f>B865=VLOOKUP($A865,'Vals 0505'!$A:$L,2,FALSE)</f>
        <v>1</v>
      </c>
      <c r="O865" t="b">
        <f>C865=VLOOKUP($A865,'Vals 0505'!$A:$L,3,FALSE)</f>
        <v>1</v>
      </c>
      <c r="P865" t="b">
        <f>D865=VLOOKUP($A865,'Vals 0505'!$A:$L,4,FALSE)</f>
        <v>1</v>
      </c>
      <c r="Q865" t="b">
        <f>E865=VLOOKUP($A865,'Vals 0505'!$A:$L,5,FALSE)</f>
        <v>1</v>
      </c>
      <c r="R865" t="b">
        <f>F865=VLOOKUP($A865,'Vals 0505'!$A:$L,6,FALSE)</f>
        <v>1</v>
      </c>
      <c r="S865" t="b">
        <f>G865=VLOOKUP($A865,'Vals 0505'!$A:$L,7,FALSE)</f>
        <v>1</v>
      </c>
      <c r="T865" t="b">
        <f>H865=VLOOKUP($A865,'Vals 0505'!$A:$L,8,FALSE)</f>
        <v>1</v>
      </c>
      <c r="U865" t="b">
        <f>I865=VLOOKUP($A865,'Vals 0505'!$A:$L,9,FALSE)</f>
        <v>1</v>
      </c>
      <c r="V865" t="b">
        <f>J865=VLOOKUP($A865,'Vals 0505'!$A:$L,10,FALSE)</f>
        <v>0</v>
      </c>
      <c r="W865" t="b">
        <f>K865=VLOOKUP($A865,'Vals 0505'!$A:$L,11,FALSE)</f>
        <v>1</v>
      </c>
      <c r="X865" t="b">
        <f>L865=VLOOKUP($A865,'Vals 0505'!$A:$L,12,FALSE)</f>
        <v>1</v>
      </c>
      <c r="Y865">
        <f t="shared" si="13"/>
        <v>12340</v>
      </c>
      <c r="Z865" t="str">
        <f>VLOOKUP($A865,'Vals 0505'!$A:$L,10,FALSE)</f>
        <v>Medium</v>
      </c>
    </row>
    <row r="866" spans="1:26">
      <c r="A866" s="3">
        <v>12341</v>
      </c>
      <c r="B866" s="5" t="s">
        <v>208</v>
      </c>
      <c r="C866" s="5" t="s">
        <v>31</v>
      </c>
      <c r="D866" s="5"/>
      <c r="E866" s="4"/>
      <c r="F866" s="5"/>
      <c r="G866" s="4"/>
      <c r="H866" s="5" t="s">
        <v>32</v>
      </c>
      <c r="I866" s="5" t="s">
        <v>209</v>
      </c>
      <c r="J866" s="5" t="s">
        <v>284</v>
      </c>
      <c r="K866" s="5" t="s">
        <v>482</v>
      </c>
      <c r="L866" s="5" t="s">
        <v>17</v>
      </c>
      <c r="M866" t="b">
        <f>A866=VLOOKUP($A866,'Vals 0505'!$A:$L,1,FALSE)</f>
        <v>1</v>
      </c>
      <c r="N866" t="b">
        <f>B866=VLOOKUP($A866,'Vals 0505'!$A:$L,2,FALSE)</f>
        <v>1</v>
      </c>
      <c r="O866" t="b">
        <f>C866=VLOOKUP($A866,'Vals 0505'!$A:$L,3,FALSE)</f>
        <v>1</v>
      </c>
      <c r="P866" t="b">
        <f>D866=VLOOKUP($A866,'Vals 0505'!$A:$L,4,FALSE)</f>
        <v>1</v>
      </c>
      <c r="Q866" t="b">
        <f>E866=VLOOKUP($A866,'Vals 0505'!$A:$L,5,FALSE)</f>
        <v>1</v>
      </c>
      <c r="R866" t="b">
        <f>F866=VLOOKUP($A866,'Vals 0505'!$A:$L,6,FALSE)</f>
        <v>1</v>
      </c>
      <c r="S866" t="b">
        <f>G866=VLOOKUP($A866,'Vals 0505'!$A:$L,7,FALSE)</f>
        <v>1</v>
      </c>
      <c r="T866" t="b">
        <f>H866=VLOOKUP($A866,'Vals 0505'!$A:$L,8,FALSE)</f>
        <v>1</v>
      </c>
      <c r="U866" t="b">
        <f>I866=VLOOKUP($A866,'Vals 0505'!$A:$L,9,FALSE)</f>
        <v>1</v>
      </c>
      <c r="V866" t="b">
        <f>J866=VLOOKUP($A866,'Vals 0505'!$A:$L,10,FALSE)</f>
        <v>0</v>
      </c>
      <c r="W866" t="b">
        <f>K866=VLOOKUP($A866,'Vals 0505'!$A:$L,11,FALSE)</f>
        <v>1</v>
      </c>
      <c r="X866" t="b">
        <f>L866=VLOOKUP($A866,'Vals 0505'!$A:$L,12,FALSE)</f>
        <v>1</v>
      </c>
      <c r="Y866">
        <f t="shared" si="13"/>
        <v>12341</v>
      </c>
      <c r="Z866" t="str">
        <f>VLOOKUP($A866,'Vals 0505'!$A:$L,10,FALSE)</f>
        <v>Medium</v>
      </c>
    </row>
    <row r="867" spans="1:26">
      <c r="A867" s="4">
        <v>12342</v>
      </c>
      <c r="B867" s="5" t="s">
        <v>208</v>
      </c>
      <c r="C867" s="5" t="s">
        <v>94</v>
      </c>
      <c r="D867" s="5"/>
      <c r="E867" s="4">
        <v>0</v>
      </c>
      <c r="F867" s="5"/>
      <c r="G867" s="4" t="s">
        <v>95</v>
      </c>
      <c r="H867" s="5" t="s">
        <v>96</v>
      </c>
      <c r="I867" s="5" t="s">
        <v>209</v>
      </c>
      <c r="J867" s="5" t="s">
        <v>285</v>
      </c>
      <c r="K867" s="5" t="s">
        <v>713</v>
      </c>
      <c r="L867" s="5" t="s">
        <v>237</v>
      </c>
      <c r="M867" t="b">
        <f>A867=VLOOKUP($A867,'Vals 0505'!$A:$L,1,FALSE)</f>
        <v>1</v>
      </c>
      <c r="N867" t="b">
        <f>B867=VLOOKUP($A867,'Vals 0505'!$A:$L,2,FALSE)</f>
        <v>1</v>
      </c>
      <c r="O867" t="b">
        <f>C867=VLOOKUP($A867,'Vals 0505'!$A:$L,3,FALSE)</f>
        <v>1</v>
      </c>
      <c r="P867" t="b">
        <f>D867=VLOOKUP($A867,'Vals 0505'!$A:$L,4,FALSE)</f>
        <v>1</v>
      </c>
      <c r="Q867" t="e">
        <f>E867=VLOOKUP($A867,'Vals 0505'!$A:$L,5,FALSE)</f>
        <v>#REF!</v>
      </c>
      <c r="R867" t="b">
        <f>F867=VLOOKUP($A867,'Vals 0505'!$A:$L,6,FALSE)</f>
        <v>1</v>
      </c>
      <c r="S867" t="e">
        <f>G867=VLOOKUP($A867,'Vals 0505'!$A:$L,7,FALSE)</f>
        <v>#REF!</v>
      </c>
      <c r="T867" t="b">
        <f>H867=VLOOKUP($A867,'Vals 0505'!$A:$L,8,FALSE)</f>
        <v>1</v>
      </c>
      <c r="U867" t="b">
        <f>I867=VLOOKUP($A867,'Vals 0505'!$A:$L,9,FALSE)</f>
        <v>1</v>
      </c>
      <c r="V867" t="b">
        <f>J867=VLOOKUP($A867,'Vals 0505'!$A:$L,10,FALSE)</f>
        <v>1</v>
      </c>
      <c r="W867" t="b">
        <f>K867=VLOOKUP($A867,'Vals 0505'!$A:$L,11,FALSE)</f>
        <v>1</v>
      </c>
      <c r="X867" t="b">
        <f>L867=VLOOKUP($A867,'Vals 0505'!$A:$L,12,FALSE)</f>
        <v>1</v>
      </c>
      <c r="Y867">
        <f t="shared" si="13"/>
        <v>12342</v>
      </c>
    </row>
    <row r="868" spans="1:26">
      <c r="A868" s="3">
        <v>12343</v>
      </c>
      <c r="B868" s="5" t="s">
        <v>208</v>
      </c>
      <c r="C868" s="5" t="s">
        <v>94</v>
      </c>
      <c r="D868" s="5"/>
      <c r="E868" s="4">
        <v>0</v>
      </c>
      <c r="F868" s="5"/>
      <c r="G868" s="4" t="s">
        <v>95</v>
      </c>
      <c r="H868" s="5" t="s">
        <v>96</v>
      </c>
      <c r="I868" s="5" t="s">
        <v>209</v>
      </c>
      <c r="J868" s="5" t="s">
        <v>285</v>
      </c>
      <c r="K868" s="5" t="s">
        <v>714</v>
      </c>
      <c r="L868" s="5" t="s">
        <v>237</v>
      </c>
      <c r="M868" t="b">
        <f>A868=VLOOKUP($A868,'Vals 0505'!$A:$L,1,FALSE)</f>
        <v>1</v>
      </c>
      <c r="N868" t="b">
        <f>B868=VLOOKUP($A868,'Vals 0505'!$A:$L,2,FALSE)</f>
        <v>1</v>
      </c>
      <c r="O868" t="b">
        <f>C868=VLOOKUP($A868,'Vals 0505'!$A:$L,3,FALSE)</f>
        <v>1</v>
      </c>
      <c r="P868" t="b">
        <f>D868=VLOOKUP($A868,'Vals 0505'!$A:$L,4,FALSE)</f>
        <v>1</v>
      </c>
      <c r="Q868" t="e">
        <f>E868=VLOOKUP($A868,'Vals 0505'!$A:$L,5,FALSE)</f>
        <v>#REF!</v>
      </c>
      <c r="R868" t="b">
        <f>F868=VLOOKUP($A868,'Vals 0505'!$A:$L,6,FALSE)</f>
        <v>1</v>
      </c>
      <c r="S868" t="e">
        <f>G868=VLOOKUP($A868,'Vals 0505'!$A:$L,7,FALSE)</f>
        <v>#REF!</v>
      </c>
      <c r="T868" t="b">
        <f>H868=VLOOKUP($A868,'Vals 0505'!$A:$L,8,FALSE)</f>
        <v>1</v>
      </c>
      <c r="U868" t="b">
        <f>I868=VLOOKUP($A868,'Vals 0505'!$A:$L,9,FALSE)</f>
        <v>1</v>
      </c>
      <c r="V868" t="b">
        <f>J868=VLOOKUP($A868,'Vals 0505'!$A:$L,10,FALSE)</f>
        <v>1</v>
      </c>
      <c r="W868" t="b">
        <f>K868=VLOOKUP($A868,'Vals 0505'!$A:$L,11,FALSE)</f>
        <v>1</v>
      </c>
      <c r="X868" t="b">
        <f>L868=VLOOKUP($A868,'Vals 0505'!$A:$L,12,FALSE)</f>
        <v>1</v>
      </c>
      <c r="Y868">
        <f t="shared" si="13"/>
        <v>12343</v>
      </c>
    </row>
    <row r="869" spans="1:26">
      <c r="A869" s="4">
        <v>12344</v>
      </c>
      <c r="B869" s="5" t="s">
        <v>208</v>
      </c>
      <c r="C869" s="5" t="s">
        <v>94</v>
      </c>
      <c r="D869" s="5"/>
      <c r="E869" s="4">
        <v>0</v>
      </c>
      <c r="F869" s="5"/>
      <c r="G869" s="4" t="s">
        <v>95</v>
      </c>
      <c r="H869" s="5" t="s">
        <v>96</v>
      </c>
      <c r="I869" s="5" t="s">
        <v>209</v>
      </c>
      <c r="J869" s="5" t="s">
        <v>285</v>
      </c>
      <c r="K869" s="5" t="s">
        <v>715</v>
      </c>
      <c r="L869" s="5" t="s">
        <v>237</v>
      </c>
      <c r="M869" t="b">
        <f>A869=VLOOKUP($A869,'Vals 0505'!$A:$L,1,FALSE)</f>
        <v>1</v>
      </c>
      <c r="N869" t="b">
        <f>B869=VLOOKUP($A869,'Vals 0505'!$A:$L,2,FALSE)</f>
        <v>1</v>
      </c>
      <c r="O869" t="b">
        <f>C869=VLOOKUP($A869,'Vals 0505'!$A:$L,3,FALSE)</f>
        <v>1</v>
      </c>
      <c r="P869" t="b">
        <f>D869=VLOOKUP($A869,'Vals 0505'!$A:$L,4,FALSE)</f>
        <v>1</v>
      </c>
      <c r="Q869" t="e">
        <f>E869=VLOOKUP($A869,'Vals 0505'!$A:$L,5,FALSE)</f>
        <v>#REF!</v>
      </c>
      <c r="R869" t="b">
        <f>F869=VLOOKUP($A869,'Vals 0505'!$A:$L,6,FALSE)</f>
        <v>1</v>
      </c>
      <c r="S869" t="e">
        <f>G869=VLOOKUP($A869,'Vals 0505'!$A:$L,7,FALSE)</f>
        <v>#REF!</v>
      </c>
      <c r="T869" t="b">
        <f>H869=VLOOKUP($A869,'Vals 0505'!$A:$L,8,FALSE)</f>
        <v>1</v>
      </c>
      <c r="U869" t="b">
        <f>I869=VLOOKUP($A869,'Vals 0505'!$A:$L,9,FALSE)</f>
        <v>1</v>
      </c>
      <c r="V869" t="b">
        <f>J869=VLOOKUP($A869,'Vals 0505'!$A:$L,10,FALSE)</f>
        <v>1</v>
      </c>
      <c r="W869" t="b">
        <f>K869=VLOOKUP($A869,'Vals 0505'!$A:$L,11,FALSE)</f>
        <v>1</v>
      </c>
      <c r="X869" t="b">
        <f>L869=VLOOKUP($A869,'Vals 0505'!$A:$L,12,FALSE)</f>
        <v>1</v>
      </c>
      <c r="Y869">
        <f t="shared" si="13"/>
        <v>12344</v>
      </c>
    </row>
    <row r="870" spans="1:26">
      <c r="A870" s="3">
        <v>12345</v>
      </c>
      <c r="B870" s="5" t="s">
        <v>208</v>
      </c>
      <c r="C870" s="5" t="s">
        <v>94</v>
      </c>
      <c r="D870" s="5"/>
      <c r="E870" s="4">
        <v>0</v>
      </c>
      <c r="F870" s="5"/>
      <c r="G870" s="4" t="s">
        <v>95</v>
      </c>
      <c r="H870" s="5" t="s">
        <v>96</v>
      </c>
      <c r="I870" s="5" t="s">
        <v>209</v>
      </c>
      <c r="J870" s="5" t="s">
        <v>285</v>
      </c>
      <c r="K870" s="5" t="s">
        <v>560</v>
      </c>
      <c r="L870" s="5" t="s">
        <v>237</v>
      </c>
      <c r="M870" t="b">
        <f>A870=VLOOKUP($A870,'Vals 0505'!$A:$L,1,FALSE)</f>
        <v>1</v>
      </c>
      <c r="N870" t="b">
        <f>B870=VLOOKUP($A870,'Vals 0505'!$A:$L,2,FALSE)</f>
        <v>1</v>
      </c>
      <c r="O870" t="b">
        <f>C870=VLOOKUP($A870,'Vals 0505'!$A:$L,3,FALSE)</f>
        <v>1</v>
      </c>
      <c r="P870" t="b">
        <f>D870=VLOOKUP($A870,'Vals 0505'!$A:$L,4,FALSE)</f>
        <v>1</v>
      </c>
      <c r="Q870" t="e">
        <f>E870=VLOOKUP($A870,'Vals 0505'!$A:$L,5,FALSE)</f>
        <v>#REF!</v>
      </c>
      <c r="R870" t="b">
        <f>F870=VLOOKUP($A870,'Vals 0505'!$A:$L,6,FALSE)</f>
        <v>1</v>
      </c>
      <c r="S870" t="e">
        <f>G870=VLOOKUP($A870,'Vals 0505'!$A:$L,7,FALSE)</f>
        <v>#REF!</v>
      </c>
      <c r="T870" t="b">
        <f>H870=VLOOKUP($A870,'Vals 0505'!$A:$L,8,FALSE)</f>
        <v>1</v>
      </c>
      <c r="U870" t="b">
        <f>I870=VLOOKUP($A870,'Vals 0505'!$A:$L,9,FALSE)</f>
        <v>1</v>
      </c>
      <c r="V870" t="b">
        <f>J870=VLOOKUP($A870,'Vals 0505'!$A:$L,10,FALSE)</f>
        <v>1</v>
      </c>
      <c r="W870" t="b">
        <f>K870=VLOOKUP($A870,'Vals 0505'!$A:$L,11,FALSE)</f>
        <v>1</v>
      </c>
      <c r="X870" t="b">
        <f>L870=VLOOKUP($A870,'Vals 0505'!$A:$L,12,FALSE)</f>
        <v>1</v>
      </c>
      <c r="Y870">
        <f t="shared" si="13"/>
        <v>12345</v>
      </c>
    </row>
    <row r="871" spans="1:26">
      <c r="A871" s="4">
        <v>12346</v>
      </c>
      <c r="B871" s="5" t="s">
        <v>210</v>
      </c>
      <c r="C871" s="5" t="s">
        <v>200</v>
      </c>
      <c r="D871" s="5"/>
      <c r="E871" s="4"/>
      <c r="F871" s="5"/>
      <c r="G871" s="4"/>
      <c r="H871" s="5" t="s">
        <v>201</v>
      </c>
      <c r="I871" s="5" t="s">
        <v>211</v>
      </c>
      <c r="J871" s="5" t="s">
        <v>284</v>
      </c>
      <c r="K871" s="5" t="s">
        <v>716</v>
      </c>
      <c r="L871" s="5" t="s">
        <v>17</v>
      </c>
      <c r="M871" t="b">
        <f>A871=VLOOKUP($A871,'Vals 0505'!$A:$L,1,FALSE)</f>
        <v>1</v>
      </c>
      <c r="N871" t="b">
        <f>B871=VLOOKUP($A871,'Vals 0505'!$A:$L,2,FALSE)</f>
        <v>1</v>
      </c>
      <c r="O871" t="b">
        <f>C871=VLOOKUP($A871,'Vals 0505'!$A:$L,3,FALSE)</f>
        <v>1</v>
      </c>
      <c r="P871" t="b">
        <f>D871=VLOOKUP($A871,'Vals 0505'!$A:$L,4,FALSE)</f>
        <v>1</v>
      </c>
      <c r="Q871" t="b">
        <f>E871=VLOOKUP($A871,'Vals 0505'!$A:$L,5,FALSE)</f>
        <v>1</v>
      </c>
      <c r="R871" t="b">
        <f>F871=VLOOKUP($A871,'Vals 0505'!$A:$L,6,FALSE)</f>
        <v>1</v>
      </c>
      <c r="S871" t="b">
        <f>G871=VLOOKUP($A871,'Vals 0505'!$A:$L,7,FALSE)</f>
        <v>1</v>
      </c>
      <c r="T871" t="b">
        <f>H871=VLOOKUP($A871,'Vals 0505'!$A:$L,8,FALSE)</f>
        <v>1</v>
      </c>
      <c r="U871" t="b">
        <f>I871=VLOOKUP($A871,'Vals 0505'!$A:$L,9,FALSE)</f>
        <v>1</v>
      </c>
      <c r="V871" t="b">
        <f>J871=VLOOKUP($A871,'Vals 0505'!$A:$L,10,FALSE)</f>
        <v>1</v>
      </c>
      <c r="W871" t="b">
        <f>K871=VLOOKUP($A871,'Vals 0505'!$A:$L,11,FALSE)</f>
        <v>1</v>
      </c>
      <c r="X871" t="b">
        <f>L871=VLOOKUP($A871,'Vals 0505'!$A:$L,12,FALSE)</f>
        <v>1</v>
      </c>
      <c r="Y871">
        <f t="shared" si="13"/>
        <v>12346</v>
      </c>
    </row>
    <row r="872" spans="1:26">
      <c r="A872" s="3">
        <v>12347</v>
      </c>
      <c r="B872" s="5" t="s">
        <v>210</v>
      </c>
      <c r="C872" s="5" t="s">
        <v>200</v>
      </c>
      <c r="D872" s="5"/>
      <c r="E872" s="4"/>
      <c r="F872" s="5"/>
      <c r="G872" s="4"/>
      <c r="H872" s="5" t="s">
        <v>201</v>
      </c>
      <c r="I872" s="5" t="s">
        <v>211</v>
      </c>
      <c r="J872" s="5" t="s">
        <v>284</v>
      </c>
      <c r="K872" s="5" t="s">
        <v>717</v>
      </c>
      <c r="L872" s="5" t="s">
        <v>17</v>
      </c>
      <c r="M872" t="b">
        <f>A872=VLOOKUP($A872,'Vals 0505'!$A:$L,1,FALSE)</f>
        <v>1</v>
      </c>
      <c r="N872" t="b">
        <f>B872=VLOOKUP($A872,'Vals 0505'!$A:$L,2,FALSE)</f>
        <v>1</v>
      </c>
      <c r="O872" t="b">
        <f>C872=VLOOKUP($A872,'Vals 0505'!$A:$L,3,FALSE)</f>
        <v>1</v>
      </c>
      <c r="P872" t="b">
        <f>D872=VLOOKUP($A872,'Vals 0505'!$A:$L,4,FALSE)</f>
        <v>1</v>
      </c>
      <c r="Q872" t="b">
        <f>E872=VLOOKUP($A872,'Vals 0505'!$A:$L,5,FALSE)</f>
        <v>1</v>
      </c>
      <c r="R872" t="b">
        <f>F872=VLOOKUP($A872,'Vals 0505'!$A:$L,6,FALSE)</f>
        <v>1</v>
      </c>
      <c r="S872" t="b">
        <f>G872=VLOOKUP($A872,'Vals 0505'!$A:$L,7,FALSE)</f>
        <v>1</v>
      </c>
      <c r="T872" t="b">
        <f>H872=VLOOKUP($A872,'Vals 0505'!$A:$L,8,FALSE)</f>
        <v>1</v>
      </c>
      <c r="U872" t="b">
        <f>I872=VLOOKUP($A872,'Vals 0505'!$A:$L,9,FALSE)</f>
        <v>1</v>
      </c>
      <c r="V872" t="b">
        <f>J872=VLOOKUP($A872,'Vals 0505'!$A:$L,10,FALSE)</f>
        <v>1</v>
      </c>
      <c r="W872" t="b">
        <f>K872=VLOOKUP($A872,'Vals 0505'!$A:$L,11,FALSE)</f>
        <v>1</v>
      </c>
      <c r="X872" t="b">
        <f>L872=VLOOKUP($A872,'Vals 0505'!$A:$L,12,FALSE)</f>
        <v>1</v>
      </c>
      <c r="Y872">
        <f t="shared" si="13"/>
        <v>12347</v>
      </c>
    </row>
    <row r="873" spans="1:26">
      <c r="A873" s="4">
        <v>12348</v>
      </c>
      <c r="B873" s="5" t="s">
        <v>210</v>
      </c>
      <c r="C873" s="5" t="s">
        <v>200</v>
      </c>
      <c r="D873" s="5"/>
      <c r="E873" s="4"/>
      <c r="F873" s="5"/>
      <c r="G873" s="4"/>
      <c r="H873" s="5" t="s">
        <v>201</v>
      </c>
      <c r="I873" s="5" t="s">
        <v>211</v>
      </c>
      <c r="J873" s="5" t="s">
        <v>284</v>
      </c>
      <c r="K873" s="5" t="s">
        <v>33</v>
      </c>
      <c r="L873" s="5" t="s">
        <v>17</v>
      </c>
      <c r="M873" t="b">
        <f>A873=VLOOKUP($A873,'Vals 0505'!$A:$L,1,FALSE)</f>
        <v>1</v>
      </c>
      <c r="N873" t="b">
        <f>B873=VLOOKUP($A873,'Vals 0505'!$A:$L,2,FALSE)</f>
        <v>1</v>
      </c>
      <c r="O873" t="b">
        <f>C873=VLOOKUP($A873,'Vals 0505'!$A:$L,3,FALSE)</f>
        <v>1</v>
      </c>
      <c r="P873" t="b">
        <f>D873=VLOOKUP($A873,'Vals 0505'!$A:$L,4,FALSE)</f>
        <v>1</v>
      </c>
      <c r="Q873" t="b">
        <f>E873=VLOOKUP($A873,'Vals 0505'!$A:$L,5,FALSE)</f>
        <v>1</v>
      </c>
      <c r="R873" t="b">
        <f>F873=VLOOKUP($A873,'Vals 0505'!$A:$L,6,FALSE)</f>
        <v>1</v>
      </c>
      <c r="S873" t="b">
        <f>G873=VLOOKUP($A873,'Vals 0505'!$A:$L,7,FALSE)</f>
        <v>1</v>
      </c>
      <c r="T873" t="b">
        <f>H873=VLOOKUP($A873,'Vals 0505'!$A:$L,8,FALSE)</f>
        <v>1</v>
      </c>
      <c r="U873" t="b">
        <f>I873=VLOOKUP($A873,'Vals 0505'!$A:$L,9,FALSE)</f>
        <v>1</v>
      </c>
      <c r="V873" t="b">
        <f>J873=VLOOKUP($A873,'Vals 0505'!$A:$L,10,FALSE)</f>
        <v>1</v>
      </c>
      <c r="W873" t="b">
        <f>K873=VLOOKUP($A873,'Vals 0505'!$A:$L,11,FALSE)</f>
        <v>1</v>
      </c>
      <c r="X873" t="b">
        <f>L873=VLOOKUP($A873,'Vals 0505'!$A:$L,12,FALSE)</f>
        <v>1</v>
      </c>
      <c r="Y873">
        <f t="shared" si="13"/>
        <v>12348</v>
      </c>
    </row>
    <row r="874" spans="1:26">
      <c r="A874" s="3">
        <v>12349</v>
      </c>
      <c r="B874" s="5" t="s">
        <v>210</v>
      </c>
      <c r="C874" s="5" t="s">
        <v>200</v>
      </c>
      <c r="D874" s="5"/>
      <c r="E874" s="4"/>
      <c r="F874" s="5"/>
      <c r="G874" s="4"/>
      <c r="H874" s="5" t="s">
        <v>201</v>
      </c>
      <c r="I874" s="5" t="s">
        <v>211</v>
      </c>
      <c r="J874" s="5" t="s">
        <v>284</v>
      </c>
      <c r="K874" s="5" t="s">
        <v>486</v>
      </c>
      <c r="L874" s="5" t="s">
        <v>17</v>
      </c>
      <c r="M874" t="b">
        <f>A874=VLOOKUP($A874,'Vals 0505'!$A:$L,1,FALSE)</f>
        <v>1</v>
      </c>
      <c r="N874" t="b">
        <f>B874=VLOOKUP($A874,'Vals 0505'!$A:$L,2,FALSE)</f>
        <v>1</v>
      </c>
      <c r="O874" t="b">
        <f>C874=VLOOKUP($A874,'Vals 0505'!$A:$L,3,FALSE)</f>
        <v>1</v>
      </c>
      <c r="P874" t="b">
        <f>D874=VLOOKUP($A874,'Vals 0505'!$A:$L,4,FALSE)</f>
        <v>1</v>
      </c>
      <c r="Q874" t="b">
        <f>E874=VLOOKUP($A874,'Vals 0505'!$A:$L,5,FALSE)</f>
        <v>1</v>
      </c>
      <c r="R874" t="b">
        <f>F874=VLOOKUP($A874,'Vals 0505'!$A:$L,6,FALSE)</f>
        <v>1</v>
      </c>
      <c r="S874" t="b">
        <f>G874=VLOOKUP($A874,'Vals 0505'!$A:$L,7,FALSE)</f>
        <v>1</v>
      </c>
      <c r="T874" t="b">
        <f>H874=VLOOKUP($A874,'Vals 0505'!$A:$L,8,FALSE)</f>
        <v>1</v>
      </c>
      <c r="U874" t="b">
        <f>I874=VLOOKUP($A874,'Vals 0505'!$A:$L,9,FALSE)</f>
        <v>1</v>
      </c>
      <c r="V874" t="b">
        <f>J874=VLOOKUP($A874,'Vals 0505'!$A:$L,10,FALSE)</f>
        <v>1</v>
      </c>
      <c r="W874" t="b">
        <f>K874=VLOOKUP($A874,'Vals 0505'!$A:$L,11,FALSE)</f>
        <v>1</v>
      </c>
      <c r="X874" t="b">
        <f>L874=VLOOKUP($A874,'Vals 0505'!$A:$L,12,FALSE)</f>
        <v>1</v>
      </c>
      <c r="Y874">
        <f t="shared" si="13"/>
        <v>12349</v>
      </c>
    </row>
    <row r="875" spans="1:26">
      <c r="A875" s="4">
        <v>12350</v>
      </c>
      <c r="B875" s="5" t="s">
        <v>210</v>
      </c>
      <c r="C875" s="5" t="s">
        <v>200</v>
      </c>
      <c r="D875" s="5"/>
      <c r="E875" s="4"/>
      <c r="F875" s="5"/>
      <c r="G875" s="4"/>
      <c r="H875" s="5" t="s">
        <v>201</v>
      </c>
      <c r="I875" s="5" t="s">
        <v>211</v>
      </c>
      <c r="J875" s="5" t="s">
        <v>284</v>
      </c>
      <c r="K875" s="5" t="s">
        <v>57</v>
      </c>
      <c r="L875" s="5" t="s">
        <v>17</v>
      </c>
      <c r="M875" t="b">
        <f>A875=VLOOKUP($A875,'Vals 0505'!$A:$L,1,FALSE)</f>
        <v>1</v>
      </c>
      <c r="N875" t="b">
        <f>B875=VLOOKUP($A875,'Vals 0505'!$A:$L,2,FALSE)</f>
        <v>1</v>
      </c>
      <c r="O875" t="b">
        <f>C875=VLOOKUP($A875,'Vals 0505'!$A:$L,3,FALSE)</f>
        <v>1</v>
      </c>
      <c r="P875" t="b">
        <f>D875=VLOOKUP($A875,'Vals 0505'!$A:$L,4,FALSE)</f>
        <v>1</v>
      </c>
      <c r="Q875" t="b">
        <f>E875=VLOOKUP($A875,'Vals 0505'!$A:$L,5,FALSE)</f>
        <v>1</v>
      </c>
      <c r="R875" t="b">
        <f>F875=VLOOKUP($A875,'Vals 0505'!$A:$L,6,FALSE)</f>
        <v>1</v>
      </c>
      <c r="S875" t="b">
        <f>G875=VLOOKUP($A875,'Vals 0505'!$A:$L,7,FALSE)</f>
        <v>1</v>
      </c>
      <c r="T875" t="b">
        <f>H875=VLOOKUP($A875,'Vals 0505'!$A:$L,8,FALSE)</f>
        <v>1</v>
      </c>
      <c r="U875" t="b">
        <f>I875=VLOOKUP($A875,'Vals 0505'!$A:$L,9,FALSE)</f>
        <v>1</v>
      </c>
      <c r="V875" t="b">
        <f>J875=VLOOKUP($A875,'Vals 0505'!$A:$L,10,FALSE)</f>
        <v>1</v>
      </c>
      <c r="W875" t="b">
        <f>K875=VLOOKUP($A875,'Vals 0505'!$A:$L,11,FALSE)</f>
        <v>1</v>
      </c>
      <c r="X875" t="b">
        <f>L875=VLOOKUP($A875,'Vals 0505'!$A:$L,12,FALSE)</f>
        <v>1</v>
      </c>
      <c r="Y875">
        <f t="shared" si="13"/>
        <v>12350</v>
      </c>
    </row>
    <row r="876" spans="1:26">
      <c r="A876" s="3">
        <v>12351</v>
      </c>
      <c r="B876" s="5" t="s">
        <v>210</v>
      </c>
      <c r="C876" s="5" t="s">
        <v>34</v>
      </c>
      <c r="D876" s="5" t="s">
        <v>37</v>
      </c>
      <c r="E876" s="4"/>
      <c r="F876" s="5"/>
      <c r="G876" s="4"/>
      <c r="H876" s="5" t="s">
        <v>36</v>
      </c>
      <c r="I876" s="5" t="s">
        <v>211</v>
      </c>
      <c r="J876" s="5" t="s">
        <v>284</v>
      </c>
      <c r="K876" s="5" t="s">
        <v>57</v>
      </c>
      <c r="L876" s="5" t="s">
        <v>17</v>
      </c>
      <c r="M876" t="b">
        <f>A876=VLOOKUP($A876,'Vals 0505'!$A:$L,1,FALSE)</f>
        <v>1</v>
      </c>
      <c r="N876" t="b">
        <f>B876=VLOOKUP($A876,'Vals 0505'!$A:$L,2,FALSE)</f>
        <v>1</v>
      </c>
      <c r="O876" t="b">
        <f>C876=VLOOKUP($A876,'Vals 0505'!$A:$L,3,FALSE)</f>
        <v>1</v>
      </c>
      <c r="P876" t="b">
        <f>D876=VLOOKUP($A876,'Vals 0505'!$A:$L,4,FALSE)</f>
        <v>1</v>
      </c>
      <c r="Q876" t="b">
        <f>E876=VLOOKUP($A876,'Vals 0505'!$A:$L,5,FALSE)</f>
        <v>1</v>
      </c>
      <c r="R876" t="b">
        <f>F876=VLOOKUP($A876,'Vals 0505'!$A:$L,6,FALSE)</f>
        <v>1</v>
      </c>
      <c r="S876" t="b">
        <f>G876=VLOOKUP($A876,'Vals 0505'!$A:$L,7,FALSE)</f>
        <v>1</v>
      </c>
      <c r="T876" t="b">
        <f>H876=VLOOKUP($A876,'Vals 0505'!$A:$L,8,FALSE)</f>
        <v>1</v>
      </c>
      <c r="U876" t="b">
        <f>I876=VLOOKUP($A876,'Vals 0505'!$A:$L,9,FALSE)</f>
        <v>1</v>
      </c>
      <c r="V876" t="b">
        <f>J876=VLOOKUP($A876,'Vals 0505'!$A:$L,10,FALSE)</f>
        <v>1</v>
      </c>
      <c r="W876" t="b">
        <f>K876=VLOOKUP($A876,'Vals 0505'!$A:$L,11,FALSE)</f>
        <v>1</v>
      </c>
      <c r="X876" t="b">
        <f>L876=VLOOKUP($A876,'Vals 0505'!$A:$L,12,FALSE)</f>
        <v>1</v>
      </c>
      <c r="Y876">
        <f t="shared" si="13"/>
        <v>12351</v>
      </c>
    </row>
    <row r="877" spans="1:26">
      <c r="A877" s="4">
        <v>12352</v>
      </c>
      <c r="B877" s="5" t="s">
        <v>210</v>
      </c>
      <c r="C877" s="5" t="s">
        <v>31</v>
      </c>
      <c r="D877" s="5"/>
      <c r="E877" s="4"/>
      <c r="F877" s="5"/>
      <c r="G877" s="4"/>
      <c r="H877" s="5" t="s">
        <v>32</v>
      </c>
      <c r="I877" s="5" t="s">
        <v>211</v>
      </c>
      <c r="J877" s="5" t="s">
        <v>284</v>
      </c>
      <c r="K877" s="5" t="s">
        <v>716</v>
      </c>
      <c r="L877" s="5" t="s">
        <v>17</v>
      </c>
      <c r="M877" t="b">
        <f>A877=VLOOKUP($A877,'Vals 0505'!$A:$L,1,FALSE)</f>
        <v>1</v>
      </c>
      <c r="N877" t="b">
        <f>B877=VLOOKUP($A877,'Vals 0505'!$A:$L,2,FALSE)</f>
        <v>1</v>
      </c>
      <c r="O877" t="b">
        <f>C877=VLOOKUP($A877,'Vals 0505'!$A:$L,3,FALSE)</f>
        <v>1</v>
      </c>
      <c r="P877" t="b">
        <f>D877=VLOOKUP($A877,'Vals 0505'!$A:$L,4,FALSE)</f>
        <v>1</v>
      </c>
      <c r="Q877" t="b">
        <f>E877=VLOOKUP($A877,'Vals 0505'!$A:$L,5,FALSE)</f>
        <v>1</v>
      </c>
      <c r="R877" t="b">
        <f>F877=VLOOKUP($A877,'Vals 0505'!$A:$L,6,FALSE)</f>
        <v>1</v>
      </c>
      <c r="S877" t="b">
        <f>G877=VLOOKUP($A877,'Vals 0505'!$A:$L,7,FALSE)</f>
        <v>1</v>
      </c>
      <c r="T877" t="b">
        <f>H877=VLOOKUP($A877,'Vals 0505'!$A:$L,8,FALSE)</f>
        <v>1</v>
      </c>
      <c r="U877" t="b">
        <f>I877=VLOOKUP($A877,'Vals 0505'!$A:$L,9,FALSE)</f>
        <v>1</v>
      </c>
      <c r="V877" t="b">
        <f>J877=VLOOKUP($A877,'Vals 0505'!$A:$L,10,FALSE)</f>
        <v>0</v>
      </c>
      <c r="W877" t="b">
        <f>K877=VLOOKUP($A877,'Vals 0505'!$A:$L,11,FALSE)</f>
        <v>1</v>
      </c>
      <c r="X877" t="b">
        <f>L877=VLOOKUP($A877,'Vals 0505'!$A:$L,12,FALSE)</f>
        <v>1</v>
      </c>
      <c r="Y877">
        <f t="shared" si="13"/>
        <v>12352</v>
      </c>
      <c r="Z877" t="str">
        <f>VLOOKUP($A877,'Vals 0505'!$A:$L,10,FALSE)</f>
        <v>Medium</v>
      </c>
    </row>
    <row r="878" spans="1:26">
      <c r="A878" s="3">
        <v>12353</v>
      </c>
      <c r="B878" s="5" t="s">
        <v>210</v>
      </c>
      <c r="C878" s="5" t="s">
        <v>31</v>
      </c>
      <c r="D878" s="5"/>
      <c r="E878" s="4"/>
      <c r="F878" s="5"/>
      <c r="G878" s="4"/>
      <c r="H878" s="5" t="s">
        <v>32</v>
      </c>
      <c r="I878" s="5" t="s">
        <v>211</v>
      </c>
      <c r="J878" s="5" t="s">
        <v>284</v>
      </c>
      <c r="K878" s="5" t="s">
        <v>717</v>
      </c>
      <c r="L878" s="5" t="s">
        <v>17</v>
      </c>
      <c r="M878" t="b">
        <f>A878=VLOOKUP($A878,'Vals 0505'!$A:$L,1,FALSE)</f>
        <v>1</v>
      </c>
      <c r="N878" t="b">
        <f>B878=VLOOKUP($A878,'Vals 0505'!$A:$L,2,FALSE)</f>
        <v>1</v>
      </c>
      <c r="O878" t="b">
        <f>C878=VLOOKUP($A878,'Vals 0505'!$A:$L,3,FALSE)</f>
        <v>1</v>
      </c>
      <c r="P878" t="b">
        <f>D878=VLOOKUP($A878,'Vals 0505'!$A:$L,4,FALSE)</f>
        <v>1</v>
      </c>
      <c r="Q878" t="b">
        <f>E878=VLOOKUP($A878,'Vals 0505'!$A:$L,5,FALSE)</f>
        <v>1</v>
      </c>
      <c r="R878" t="b">
        <f>F878=VLOOKUP($A878,'Vals 0505'!$A:$L,6,FALSE)</f>
        <v>1</v>
      </c>
      <c r="S878" t="b">
        <f>G878=VLOOKUP($A878,'Vals 0505'!$A:$L,7,FALSE)</f>
        <v>1</v>
      </c>
      <c r="T878" t="b">
        <f>H878=VLOOKUP($A878,'Vals 0505'!$A:$L,8,FALSE)</f>
        <v>1</v>
      </c>
      <c r="U878" t="b">
        <f>I878=VLOOKUP($A878,'Vals 0505'!$A:$L,9,FALSE)</f>
        <v>1</v>
      </c>
      <c r="V878" t="b">
        <f>J878=VLOOKUP($A878,'Vals 0505'!$A:$L,10,FALSE)</f>
        <v>0</v>
      </c>
      <c r="W878" t="b">
        <f>K878=VLOOKUP($A878,'Vals 0505'!$A:$L,11,FALSE)</f>
        <v>1</v>
      </c>
      <c r="X878" t="b">
        <f>L878=VLOOKUP($A878,'Vals 0505'!$A:$L,12,FALSE)</f>
        <v>1</v>
      </c>
      <c r="Y878">
        <f t="shared" si="13"/>
        <v>12353</v>
      </c>
      <c r="Z878" t="str">
        <f>VLOOKUP($A878,'Vals 0505'!$A:$L,10,FALSE)</f>
        <v>Medium</v>
      </c>
    </row>
    <row r="879" spans="1:26">
      <c r="A879" s="4">
        <v>12354</v>
      </c>
      <c r="B879" s="5" t="s">
        <v>210</v>
      </c>
      <c r="C879" s="5" t="s">
        <v>31</v>
      </c>
      <c r="D879" s="5"/>
      <c r="E879" s="4"/>
      <c r="F879" s="5"/>
      <c r="G879" s="4"/>
      <c r="H879" s="5" t="s">
        <v>32</v>
      </c>
      <c r="I879" s="5" t="s">
        <v>211</v>
      </c>
      <c r="J879" s="5" t="s">
        <v>284</v>
      </c>
      <c r="K879" s="5" t="s">
        <v>33</v>
      </c>
      <c r="L879" s="5" t="s">
        <v>17</v>
      </c>
      <c r="M879" t="b">
        <f>A879=VLOOKUP($A879,'Vals 0505'!$A:$L,1,FALSE)</f>
        <v>1</v>
      </c>
      <c r="N879" t="b">
        <f>B879=VLOOKUP($A879,'Vals 0505'!$A:$L,2,FALSE)</f>
        <v>1</v>
      </c>
      <c r="O879" t="b">
        <f>C879=VLOOKUP($A879,'Vals 0505'!$A:$L,3,FALSE)</f>
        <v>1</v>
      </c>
      <c r="P879" t="b">
        <f>D879=VLOOKUP($A879,'Vals 0505'!$A:$L,4,FALSE)</f>
        <v>1</v>
      </c>
      <c r="Q879" t="b">
        <f>E879=VLOOKUP($A879,'Vals 0505'!$A:$L,5,FALSE)</f>
        <v>1</v>
      </c>
      <c r="R879" t="b">
        <f>F879=VLOOKUP($A879,'Vals 0505'!$A:$L,6,FALSE)</f>
        <v>1</v>
      </c>
      <c r="S879" t="b">
        <f>G879=VLOOKUP($A879,'Vals 0505'!$A:$L,7,FALSE)</f>
        <v>1</v>
      </c>
      <c r="T879" t="b">
        <f>H879=VLOOKUP($A879,'Vals 0505'!$A:$L,8,FALSE)</f>
        <v>1</v>
      </c>
      <c r="U879" t="b">
        <f>I879=VLOOKUP($A879,'Vals 0505'!$A:$L,9,FALSE)</f>
        <v>1</v>
      </c>
      <c r="V879" t="b">
        <f>J879=VLOOKUP($A879,'Vals 0505'!$A:$L,10,FALSE)</f>
        <v>0</v>
      </c>
      <c r="W879" t="b">
        <f>K879=VLOOKUP($A879,'Vals 0505'!$A:$L,11,FALSE)</f>
        <v>1</v>
      </c>
      <c r="X879" t="b">
        <f>L879=VLOOKUP($A879,'Vals 0505'!$A:$L,12,FALSE)</f>
        <v>1</v>
      </c>
      <c r="Y879">
        <f t="shared" si="13"/>
        <v>12354</v>
      </c>
      <c r="Z879" t="str">
        <f>VLOOKUP($A879,'Vals 0505'!$A:$L,10,FALSE)</f>
        <v>Medium</v>
      </c>
    </row>
    <row r="880" spans="1:26">
      <c r="A880" s="3">
        <v>12355</v>
      </c>
      <c r="B880" s="5" t="s">
        <v>210</v>
      </c>
      <c r="C880" s="5" t="s">
        <v>31</v>
      </c>
      <c r="D880" s="5"/>
      <c r="E880" s="4"/>
      <c r="F880" s="5"/>
      <c r="G880" s="4"/>
      <c r="H880" s="5" t="s">
        <v>32</v>
      </c>
      <c r="I880" s="5" t="s">
        <v>211</v>
      </c>
      <c r="J880" s="5" t="s">
        <v>284</v>
      </c>
      <c r="K880" s="5" t="s">
        <v>486</v>
      </c>
      <c r="L880" s="5" t="s">
        <v>17</v>
      </c>
      <c r="M880" t="b">
        <f>A880=VLOOKUP($A880,'Vals 0505'!$A:$L,1,FALSE)</f>
        <v>1</v>
      </c>
      <c r="N880" t="b">
        <f>B880=VLOOKUP($A880,'Vals 0505'!$A:$L,2,FALSE)</f>
        <v>1</v>
      </c>
      <c r="O880" t="b">
        <f>C880=VLOOKUP($A880,'Vals 0505'!$A:$L,3,FALSE)</f>
        <v>1</v>
      </c>
      <c r="P880" t="b">
        <f>D880=VLOOKUP($A880,'Vals 0505'!$A:$L,4,FALSE)</f>
        <v>1</v>
      </c>
      <c r="Q880" t="b">
        <f>E880=VLOOKUP($A880,'Vals 0505'!$A:$L,5,FALSE)</f>
        <v>1</v>
      </c>
      <c r="R880" t="b">
        <f>F880=VLOOKUP($A880,'Vals 0505'!$A:$L,6,FALSE)</f>
        <v>1</v>
      </c>
      <c r="S880" t="b">
        <f>G880=VLOOKUP($A880,'Vals 0505'!$A:$L,7,FALSE)</f>
        <v>1</v>
      </c>
      <c r="T880" t="b">
        <f>H880=VLOOKUP($A880,'Vals 0505'!$A:$L,8,FALSE)</f>
        <v>1</v>
      </c>
      <c r="U880" t="b">
        <f>I880=VLOOKUP($A880,'Vals 0505'!$A:$L,9,FALSE)</f>
        <v>1</v>
      </c>
      <c r="V880" t="b">
        <f>J880=VLOOKUP($A880,'Vals 0505'!$A:$L,10,FALSE)</f>
        <v>0</v>
      </c>
      <c r="W880" t="b">
        <f>K880=VLOOKUP($A880,'Vals 0505'!$A:$L,11,FALSE)</f>
        <v>1</v>
      </c>
      <c r="X880" t="b">
        <f>L880=VLOOKUP($A880,'Vals 0505'!$A:$L,12,FALSE)</f>
        <v>1</v>
      </c>
      <c r="Y880">
        <f t="shared" si="13"/>
        <v>12355</v>
      </c>
      <c r="Z880" t="str">
        <f>VLOOKUP($A880,'Vals 0505'!$A:$L,10,FALSE)</f>
        <v>Medium</v>
      </c>
    </row>
    <row r="881" spans="1:26">
      <c r="A881" s="4">
        <v>12357</v>
      </c>
      <c r="B881" s="5" t="s">
        <v>173</v>
      </c>
      <c r="C881" s="5" t="s">
        <v>200</v>
      </c>
      <c r="D881" s="5"/>
      <c r="E881" s="4"/>
      <c r="F881" s="5"/>
      <c r="G881" s="4"/>
      <c r="H881" s="5" t="s">
        <v>201</v>
      </c>
      <c r="I881" s="5" t="s">
        <v>176</v>
      </c>
      <c r="J881" s="5" t="s">
        <v>284</v>
      </c>
      <c r="K881" s="5" t="s">
        <v>698</v>
      </c>
      <c r="L881" s="5" t="s">
        <v>17</v>
      </c>
      <c r="M881" t="b">
        <f>A881=VLOOKUP($A881,'Vals 0505'!$A:$L,1,FALSE)</f>
        <v>1</v>
      </c>
      <c r="N881" t="b">
        <f>B881=VLOOKUP($A881,'Vals 0505'!$A:$L,2,FALSE)</f>
        <v>1</v>
      </c>
      <c r="O881" t="b">
        <f>C881=VLOOKUP($A881,'Vals 0505'!$A:$L,3,FALSE)</f>
        <v>1</v>
      </c>
      <c r="P881" t="b">
        <f>D881=VLOOKUP($A881,'Vals 0505'!$A:$L,4,FALSE)</f>
        <v>1</v>
      </c>
      <c r="Q881" t="b">
        <f>E881=VLOOKUP($A881,'Vals 0505'!$A:$L,5,FALSE)</f>
        <v>1</v>
      </c>
      <c r="R881" t="b">
        <f>F881=VLOOKUP($A881,'Vals 0505'!$A:$L,6,FALSE)</f>
        <v>1</v>
      </c>
      <c r="S881" t="b">
        <f>G881=VLOOKUP($A881,'Vals 0505'!$A:$L,7,FALSE)</f>
        <v>1</v>
      </c>
      <c r="T881" t="b">
        <f>H881=VLOOKUP($A881,'Vals 0505'!$A:$L,8,FALSE)</f>
        <v>1</v>
      </c>
      <c r="U881" t="b">
        <f>I881=VLOOKUP($A881,'Vals 0505'!$A:$L,9,FALSE)</f>
        <v>1</v>
      </c>
      <c r="V881" t="b">
        <f>J881=VLOOKUP($A881,'Vals 0505'!$A:$L,10,FALSE)</f>
        <v>1</v>
      </c>
      <c r="W881" t="b">
        <f>K881=VLOOKUP($A881,'Vals 0505'!$A:$L,11,FALSE)</f>
        <v>1</v>
      </c>
      <c r="X881" t="b">
        <f>L881=VLOOKUP($A881,'Vals 0505'!$A:$L,12,FALSE)</f>
        <v>1</v>
      </c>
      <c r="Y881">
        <f t="shared" si="13"/>
        <v>12357</v>
      </c>
    </row>
    <row r="882" spans="1:26">
      <c r="A882" s="3">
        <v>12377</v>
      </c>
      <c r="B882" s="5" t="s">
        <v>12</v>
      </c>
      <c r="C882" s="5" t="s">
        <v>200</v>
      </c>
      <c r="D882" s="5"/>
      <c r="E882" s="4"/>
      <c r="F882" s="5"/>
      <c r="G882" s="4"/>
      <c r="H882" s="5" t="s">
        <v>201</v>
      </c>
      <c r="I882" s="5" t="s">
        <v>43</v>
      </c>
      <c r="J882" s="5" t="s">
        <v>284</v>
      </c>
      <c r="K882" s="5" t="s">
        <v>563</v>
      </c>
      <c r="L882" s="5" t="s">
        <v>17</v>
      </c>
      <c r="M882" t="b">
        <f>A882=VLOOKUP($A882,'Vals 0505'!$A:$L,1,FALSE)</f>
        <v>1</v>
      </c>
      <c r="N882" t="b">
        <f>B882=VLOOKUP($A882,'Vals 0505'!$A:$L,2,FALSE)</f>
        <v>1</v>
      </c>
      <c r="O882" t="b">
        <f>C882=VLOOKUP($A882,'Vals 0505'!$A:$L,3,FALSE)</f>
        <v>1</v>
      </c>
      <c r="P882" t="b">
        <f>D882=VLOOKUP($A882,'Vals 0505'!$A:$L,4,FALSE)</f>
        <v>1</v>
      </c>
      <c r="Q882" t="b">
        <f>E882=VLOOKUP($A882,'Vals 0505'!$A:$L,5,FALSE)</f>
        <v>1</v>
      </c>
      <c r="R882" t="b">
        <f>F882=VLOOKUP($A882,'Vals 0505'!$A:$L,6,FALSE)</f>
        <v>1</v>
      </c>
      <c r="S882" t="b">
        <f>G882=VLOOKUP($A882,'Vals 0505'!$A:$L,7,FALSE)</f>
        <v>1</v>
      </c>
      <c r="T882" t="b">
        <f>H882=VLOOKUP($A882,'Vals 0505'!$A:$L,8,FALSE)</f>
        <v>1</v>
      </c>
      <c r="U882" t="b">
        <f>I882=VLOOKUP($A882,'Vals 0505'!$A:$L,9,FALSE)</f>
        <v>1</v>
      </c>
      <c r="V882" t="b">
        <f>J882=VLOOKUP($A882,'Vals 0505'!$A:$L,10,FALSE)</f>
        <v>1</v>
      </c>
      <c r="W882" t="b">
        <f>K882=VLOOKUP($A882,'Vals 0505'!$A:$L,11,FALSE)</f>
        <v>1</v>
      </c>
      <c r="X882" t="b">
        <f>L882=VLOOKUP($A882,'Vals 0505'!$A:$L,12,FALSE)</f>
        <v>1</v>
      </c>
      <c r="Y882">
        <f t="shared" si="13"/>
        <v>12377</v>
      </c>
    </row>
    <row r="883" spans="1:26">
      <c r="A883" s="4">
        <v>12378</v>
      </c>
      <c r="B883" s="5" t="s">
        <v>12</v>
      </c>
      <c r="C883" s="5" t="s">
        <v>65</v>
      </c>
      <c r="D883" s="5"/>
      <c r="E883" s="4"/>
      <c r="F883" s="5"/>
      <c r="G883" s="4"/>
      <c r="H883" s="5" t="s">
        <v>212</v>
      </c>
      <c r="I883" s="5" t="s">
        <v>43</v>
      </c>
      <c r="J883" s="5" t="s">
        <v>284</v>
      </c>
      <c r="K883" s="5" t="s">
        <v>512</v>
      </c>
      <c r="L883" s="5" t="s">
        <v>237</v>
      </c>
      <c r="M883" t="b">
        <f>A883=VLOOKUP($A883,'Vals 0505'!$A:$L,1,FALSE)</f>
        <v>1</v>
      </c>
      <c r="N883" t="b">
        <f>B883=VLOOKUP($A883,'Vals 0505'!$A:$L,2,FALSE)</f>
        <v>1</v>
      </c>
      <c r="O883" t="b">
        <f>C883=VLOOKUP($A883,'Vals 0505'!$A:$L,3,FALSE)</f>
        <v>1</v>
      </c>
      <c r="P883" t="b">
        <f>D883=VLOOKUP($A883,'Vals 0505'!$A:$L,4,FALSE)</f>
        <v>1</v>
      </c>
      <c r="Q883" t="b">
        <f>E883=VLOOKUP($A883,'Vals 0505'!$A:$L,5,FALSE)</f>
        <v>1</v>
      </c>
      <c r="R883" t="b">
        <f>F883=VLOOKUP($A883,'Vals 0505'!$A:$L,6,FALSE)</f>
        <v>1</v>
      </c>
      <c r="S883" t="b">
        <f>G883=VLOOKUP($A883,'Vals 0505'!$A:$L,7,FALSE)</f>
        <v>1</v>
      </c>
      <c r="T883" t="b">
        <f>H883=VLOOKUP($A883,'Vals 0505'!$A:$L,8,FALSE)</f>
        <v>1</v>
      </c>
      <c r="U883" t="b">
        <f>I883=VLOOKUP($A883,'Vals 0505'!$A:$L,9,FALSE)</f>
        <v>1</v>
      </c>
      <c r="V883" t="b">
        <f>J883=VLOOKUP($A883,'Vals 0505'!$A:$L,10,FALSE)</f>
        <v>1</v>
      </c>
      <c r="W883" t="b">
        <f>K883=VLOOKUP($A883,'Vals 0505'!$A:$L,11,FALSE)</f>
        <v>1</v>
      </c>
      <c r="X883" t="b">
        <f>L883=VLOOKUP($A883,'Vals 0505'!$A:$L,12,FALSE)</f>
        <v>1</v>
      </c>
      <c r="Y883">
        <f t="shared" si="13"/>
        <v>12378</v>
      </c>
    </row>
    <row r="884" spans="1:26">
      <c r="A884" s="3">
        <v>12391</v>
      </c>
      <c r="B884" s="5" t="s">
        <v>44</v>
      </c>
      <c r="C884" s="5" t="s">
        <v>34</v>
      </c>
      <c r="D884" s="5" t="s">
        <v>37</v>
      </c>
      <c r="E884" s="4"/>
      <c r="F884" s="5"/>
      <c r="G884" s="4"/>
      <c r="H884" s="5" t="s">
        <v>36</v>
      </c>
      <c r="I884" s="5" t="s">
        <v>92</v>
      </c>
      <c r="J884" s="5" t="s">
        <v>284</v>
      </c>
      <c r="K884" s="5" t="s">
        <v>719</v>
      </c>
      <c r="L884" s="5" t="s">
        <v>17</v>
      </c>
      <c r="M884" t="b">
        <f>A884=VLOOKUP($A884,'Vals 0505'!$A:$L,1,FALSE)</f>
        <v>1</v>
      </c>
      <c r="N884" t="b">
        <f>B884=VLOOKUP($A884,'Vals 0505'!$A:$L,2,FALSE)</f>
        <v>1</v>
      </c>
      <c r="O884" t="b">
        <f>C884=VLOOKUP($A884,'Vals 0505'!$A:$L,3,FALSE)</f>
        <v>1</v>
      </c>
      <c r="P884" t="b">
        <f>D884=VLOOKUP($A884,'Vals 0505'!$A:$L,4,FALSE)</f>
        <v>1</v>
      </c>
      <c r="Q884" t="b">
        <f>E884=VLOOKUP($A884,'Vals 0505'!$A:$L,5,FALSE)</f>
        <v>1</v>
      </c>
      <c r="R884" t="b">
        <f>F884=VLOOKUP($A884,'Vals 0505'!$A:$L,6,FALSE)</f>
        <v>1</v>
      </c>
      <c r="S884" t="b">
        <f>G884=VLOOKUP($A884,'Vals 0505'!$A:$L,7,FALSE)</f>
        <v>1</v>
      </c>
      <c r="T884" t="b">
        <f>H884=VLOOKUP($A884,'Vals 0505'!$A:$L,8,FALSE)</f>
        <v>1</v>
      </c>
      <c r="U884" t="b">
        <f>I884=VLOOKUP($A884,'Vals 0505'!$A:$L,9,FALSE)</f>
        <v>1</v>
      </c>
      <c r="V884" t="b">
        <f>J884=VLOOKUP($A884,'Vals 0505'!$A:$L,10,FALSE)</f>
        <v>1</v>
      </c>
      <c r="W884" t="b">
        <f>K884=VLOOKUP($A884,'Vals 0505'!$A:$L,11,FALSE)</f>
        <v>1</v>
      </c>
      <c r="X884" t="b">
        <f>L884=VLOOKUP($A884,'Vals 0505'!$A:$L,12,FALSE)</f>
        <v>1</v>
      </c>
      <c r="Y884">
        <f t="shared" si="13"/>
        <v>12391</v>
      </c>
    </row>
    <row r="885" spans="1:26">
      <c r="A885" s="4">
        <v>12395</v>
      </c>
      <c r="B885" s="5" t="s">
        <v>173</v>
      </c>
      <c r="C885" s="5" t="s">
        <v>34</v>
      </c>
      <c r="D885" s="5" t="s">
        <v>37</v>
      </c>
      <c r="E885" s="4"/>
      <c r="F885" s="5"/>
      <c r="G885" s="4"/>
      <c r="H885" s="5" t="s">
        <v>36</v>
      </c>
      <c r="I885" s="5" t="s">
        <v>176</v>
      </c>
      <c r="J885" s="5" t="s">
        <v>284</v>
      </c>
      <c r="K885" s="5" t="s">
        <v>720</v>
      </c>
      <c r="L885" s="5" t="s">
        <v>17</v>
      </c>
      <c r="M885" t="b">
        <f>A885=VLOOKUP($A885,'Vals 0505'!$A:$L,1,FALSE)</f>
        <v>1</v>
      </c>
      <c r="N885" t="b">
        <f>B885=VLOOKUP($A885,'Vals 0505'!$A:$L,2,FALSE)</f>
        <v>1</v>
      </c>
      <c r="O885" t="b">
        <f>C885=VLOOKUP($A885,'Vals 0505'!$A:$L,3,FALSE)</f>
        <v>1</v>
      </c>
      <c r="P885" t="b">
        <f>D885=VLOOKUP($A885,'Vals 0505'!$A:$L,4,FALSE)</f>
        <v>1</v>
      </c>
      <c r="Q885" t="b">
        <f>E885=VLOOKUP($A885,'Vals 0505'!$A:$L,5,FALSE)</f>
        <v>1</v>
      </c>
      <c r="R885" t="b">
        <f>F885=VLOOKUP($A885,'Vals 0505'!$A:$L,6,FALSE)</f>
        <v>1</v>
      </c>
      <c r="S885" t="b">
        <f>G885=VLOOKUP($A885,'Vals 0505'!$A:$L,7,FALSE)</f>
        <v>1</v>
      </c>
      <c r="T885" t="b">
        <f>H885=VLOOKUP($A885,'Vals 0505'!$A:$L,8,FALSE)</f>
        <v>1</v>
      </c>
      <c r="U885" t="b">
        <f>I885=VLOOKUP($A885,'Vals 0505'!$A:$L,9,FALSE)</f>
        <v>1</v>
      </c>
      <c r="V885" t="b">
        <f>J885=VLOOKUP($A885,'Vals 0505'!$A:$L,10,FALSE)</f>
        <v>1</v>
      </c>
      <c r="W885" t="b">
        <f>K885=VLOOKUP($A885,'Vals 0505'!$A:$L,11,FALSE)</f>
        <v>1</v>
      </c>
      <c r="X885" t="b">
        <f>L885=VLOOKUP($A885,'Vals 0505'!$A:$L,12,FALSE)</f>
        <v>1</v>
      </c>
      <c r="Y885">
        <f t="shared" si="13"/>
        <v>12395</v>
      </c>
    </row>
    <row r="886" spans="1:26">
      <c r="A886" s="3">
        <v>12396</v>
      </c>
      <c r="B886" s="5" t="s">
        <v>173</v>
      </c>
      <c r="C886" s="5" t="s">
        <v>34</v>
      </c>
      <c r="D886" s="5" t="s">
        <v>37</v>
      </c>
      <c r="E886" s="4"/>
      <c r="F886" s="5"/>
      <c r="G886" s="4"/>
      <c r="H886" s="5" t="s">
        <v>36</v>
      </c>
      <c r="I886" s="5" t="s">
        <v>180</v>
      </c>
      <c r="J886" s="5" t="s">
        <v>284</v>
      </c>
      <c r="K886" s="5" t="s">
        <v>720</v>
      </c>
      <c r="L886" s="5" t="s">
        <v>17</v>
      </c>
      <c r="M886" t="b">
        <f>A886=VLOOKUP($A886,'Vals 0505'!$A:$L,1,FALSE)</f>
        <v>1</v>
      </c>
      <c r="N886" t="b">
        <f>B886=VLOOKUP($A886,'Vals 0505'!$A:$L,2,FALSE)</f>
        <v>1</v>
      </c>
      <c r="O886" t="b">
        <f>C886=VLOOKUP($A886,'Vals 0505'!$A:$L,3,FALSE)</f>
        <v>1</v>
      </c>
      <c r="P886" t="b">
        <f>D886=VLOOKUP($A886,'Vals 0505'!$A:$L,4,FALSE)</f>
        <v>1</v>
      </c>
      <c r="Q886" t="b">
        <f>E886=VLOOKUP($A886,'Vals 0505'!$A:$L,5,FALSE)</f>
        <v>1</v>
      </c>
      <c r="R886" t="b">
        <f>F886=VLOOKUP($A886,'Vals 0505'!$A:$L,6,FALSE)</f>
        <v>1</v>
      </c>
      <c r="S886" t="b">
        <f>G886=VLOOKUP($A886,'Vals 0505'!$A:$L,7,FALSE)</f>
        <v>1</v>
      </c>
      <c r="T886" t="b">
        <f>H886=VLOOKUP($A886,'Vals 0505'!$A:$L,8,FALSE)</f>
        <v>1</v>
      </c>
      <c r="U886" t="b">
        <f>I886=VLOOKUP($A886,'Vals 0505'!$A:$L,9,FALSE)</f>
        <v>1</v>
      </c>
      <c r="V886" t="b">
        <f>J886=VLOOKUP($A886,'Vals 0505'!$A:$L,10,FALSE)</f>
        <v>1</v>
      </c>
      <c r="W886" t="b">
        <f>K886=VLOOKUP($A886,'Vals 0505'!$A:$L,11,FALSE)</f>
        <v>1</v>
      </c>
      <c r="X886" t="b">
        <f>L886=VLOOKUP($A886,'Vals 0505'!$A:$L,12,FALSE)</f>
        <v>1</v>
      </c>
      <c r="Y886">
        <f t="shared" si="13"/>
        <v>12396</v>
      </c>
    </row>
    <row r="887" spans="1:26">
      <c r="A887" s="4">
        <v>12397</v>
      </c>
      <c r="B887" s="5" t="s">
        <v>173</v>
      </c>
      <c r="C887" s="5" t="s">
        <v>34</v>
      </c>
      <c r="D887" s="5" t="s">
        <v>203</v>
      </c>
      <c r="E887" s="4"/>
      <c r="F887" s="5"/>
      <c r="G887" s="4"/>
      <c r="H887" s="5" t="s">
        <v>36</v>
      </c>
      <c r="I887" s="5" t="s">
        <v>182</v>
      </c>
      <c r="J887" s="5" t="s">
        <v>284</v>
      </c>
      <c r="K887" s="5" t="s">
        <v>57</v>
      </c>
      <c r="L887" s="5" t="s">
        <v>17</v>
      </c>
      <c r="M887" t="b">
        <f>A887=VLOOKUP($A887,'Vals 0505'!$A:$L,1,FALSE)</f>
        <v>1</v>
      </c>
      <c r="N887" t="b">
        <f>B887=VLOOKUP($A887,'Vals 0505'!$A:$L,2,FALSE)</f>
        <v>1</v>
      </c>
      <c r="O887" t="b">
        <f>C887=VLOOKUP($A887,'Vals 0505'!$A:$L,3,FALSE)</f>
        <v>1</v>
      </c>
      <c r="P887" t="b">
        <f>D887=VLOOKUP($A887,'Vals 0505'!$A:$L,4,FALSE)</f>
        <v>1</v>
      </c>
      <c r="Q887" t="b">
        <f>E887=VLOOKUP($A887,'Vals 0505'!$A:$L,5,FALSE)</f>
        <v>1</v>
      </c>
      <c r="R887" t="b">
        <f>F887=VLOOKUP($A887,'Vals 0505'!$A:$L,6,FALSE)</f>
        <v>1</v>
      </c>
      <c r="S887" t="b">
        <f>G887=VLOOKUP($A887,'Vals 0505'!$A:$L,7,FALSE)</f>
        <v>1</v>
      </c>
      <c r="T887" t="b">
        <f>H887=VLOOKUP($A887,'Vals 0505'!$A:$L,8,FALSE)</f>
        <v>1</v>
      </c>
      <c r="U887" t="b">
        <f>I887=VLOOKUP($A887,'Vals 0505'!$A:$L,9,FALSE)</f>
        <v>1</v>
      </c>
      <c r="V887" t="b">
        <f>J887=VLOOKUP($A887,'Vals 0505'!$A:$L,10,FALSE)</f>
        <v>1</v>
      </c>
      <c r="W887" t="b">
        <f>K887=VLOOKUP($A887,'Vals 0505'!$A:$L,11,FALSE)</f>
        <v>1</v>
      </c>
      <c r="X887" t="b">
        <f>L887=VLOOKUP($A887,'Vals 0505'!$A:$L,12,FALSE)</f>
        <v>1</v>
      </c>
      <c r="Y887">
        <f t="shared" si="13"/>
        <v>12397</v>
      </c>
    </row>
    <row r="888" spans="1:26">
      <c r="A888" s="3">
        <v>12398</v>
      </c>
      <c r="B888" s="5" t="s">
        <v>173</v>
      </c>
      <c r="C888" s="5" t="s">
        <v>34</v>
      </c>
      <c r="D888" s="5" t="s">
        <v>203</v>
      </c>
      <c r="E888" s="4"/>
      <c r="F888" s="5"/>
      <c r="G888" s="4"/>
      <c r="H888" s="5" t="s">
        <v>36</v>
      </c>
      <c r="I888" s="5" t="s">
        <v>182</v>
      </c>
      <c r="J888" s="5" t="s">
        <v>284</v>
      </c>
      <c r="K888" s="5" t="s">
        <v>517</v>
      </c>
      <c r="L888" s="5" t="s">
        <v>17</v>
      </c>
      <c r="M888" t="b">
        <f>A888=VLOOKUP($A888,'Vals 0505'!$A:$L,1,FALSE)</f>
        <v>1</v>
      </c>
      <c r="N888" t="b">
        <f>B888=VLOOKUP($A888,'Vals 0505'!$A:$L,2,FALSE)</f>
        <v>1</v>
      </c>
      <c r="O888" t="b">
        <f>C888=VLOOKUP($A888,'Vals 0505'!$A:$L,3,FALSE)</f>
        <v>1</v>
      </c>
      <c r="P888" t="b">
        <f>D888=VLOOKUP($A888,'Vals 0505'!$A:$L,4,FALSE)</f>
        <v>1</v>
      </c>
      <c r="Q888" t="b">
        <f>E888=VLOOKUP($A888,'Vals 0505'!$A:$L,5,FALSE)</f>
        <v>1</v>
      </c>
      <c r="R888" t="b">
        <f>F888=VLOOKUP($A888,'Vals 0505'!$A:$L,6,FALSE)</f>
        <v>1</v>
      </c>
      <c r="S888" t="b">
        <f>G888=VLOOKUP($A888,'Vals 0505'!$A:$L,7,FALSE)</f>
        <v>1</v>
      </c>
      <c r="T888" t="b">
        <f>H888=VLOOKUP($A888,'Vals 0505'!$A:$L,8,FALSE)</f>
        <v>1</v>
      </c>
      <c r="U888" t="b">
        <f>I888=VLOOKUP($A888,'Vals 0505'!$A:$L,9,FALSE)</f>
        <v>1</v>
      </c>
      <c r="V888" t="b">
        <f>J888=VLOOKUP($A888,'Vals 0505'!$A:$L,10,FALSE)</f>
        <v>1</v>
      </c>
      <c r="W888" t="b">
        <f>K888=VLOOKUP($A888,'Vals 0505'!$A:$L,11,FALSE)</f>
        <v>1</v>
      </c>
      <c r="X888" t="b">
        <f>L888=VLOOKUP($A888,'Vals 0505'!$A:$L,12,FALSE)</f>
        <v>1</v>
      </c>
      <c r="Y888">
        <f t="shared" si="13"/>
        <v>12398</v>
      </c>
    </row>
    <row r="889" spans="1:26">
      <c r="A889" s="4">
        <v>12399</v>
      </c>
      <c r="B889" s="5" t="s">
        <v>173</v>
      </c>
      <c r="C889" s="5" t="s">
        <v>34</v>
      </c>
      <c r="D889" s="5" t="s">
        <v>203</v>
      </c>
      <c r="E889" s="4"/>
      <c r="F889" s="5"/>
      <c r="G889" s="4"/>
      <c r="H889" s="5" t="s">
        <v>36</v>
      </c>
      <c r="I889" s="5" t="s">
        <v>184</v>
      </c>
      <c r="J889" s="5" t="s">
        <v>284</v>
      </c>
      <c r="K889" s="5" t="s">
        <v>57</v>
      </c>
      <c r="L889" s="5" t="s">
        <v>17</v>
      </c>
      <c r="M889" t="b">
        <f>A889=VLOOKUP($A889,'Vals 0505'!$A:$L,1,FALSE)</f>
        <v>1</v>
      </c>
      <c r="N889" t="b">
        <f>B889=VLOOKUP($A889,'Vals 0505'!$A:$L,2,FALSE)</f>
        <v>1</v>
      </c>
      <c r="O889" t="b">
        <f>C889=VLOOKUP($A889,'Vals 0505'!$A:$L,3,FALSE)</f>
        <v>1</v>
      </c>
      <c r="P889" t="b">
        <f>D889=VLOOKUP($A889,'Vals 0505'!$A:$L,4,FALSE)</f>
        <v>1</v>
      </c>
      <c r="Q889" t="b">
        <f>E889=VLOOKUP($A889,'Vals 0505'!$A:$L,5,FALSE)</f>
        <v>1</v>
      </c>
      <c r="R889" t="b">
        <f>F889=VLOOKUP($A889,'Vals 0505'!$A:$L,6,FALSE)</f>
        <v>1</v>
      </c>
      <c r="S889" t="b">
        <f>G889=VLOOKUP($A889,'Vals 0505'!$A:$L,7,FALSE)</f>
        <v>1</v>
      </c>
      <c r="T889" t="b">
        <f>H889=VLOOKUP($A889,'Vals 0505'!$A:$L,8,FALSE)</f>
        <v>1</v>
      </c>
      <c r="U889" t="b">
        <f>I889=VLOOKUP($A889,'Vals 0505'!$A:$L,9,FALSE)</f>
        <v>1</v>
      </c>
      <c r="V889" t="b">
        <f>J889=VLOOKUP($A889,'Vals 0505'!$A:$L,10,FALSE)</f>
        <v>1</v>
      </c>
      <c r="W889" t="b">
        <f>K889=VLOOKUP($A889,'Vals 0505'!$A:$L,11,FALSE)</f>
        <v>1</v>
      </c>
      <c r="X889" t="b">
        <f>L889=VLOOKUP($A889,'Vals 0505'!$A:$L,12,FALSE)</f>
        <v>1</v>
      </c>
      <c r="Y889">
        <f t="shared" si="13"/>
        <v>12399</v>
      </c>
    </row>
    <row r="890" spans="1:26">
      <c r="A890" s="3">
        <v>12400</v>
      </c>
      <c r="B890" s="5" t="s">
        <v>173</v>
      </c>
      <c r="C890" s="5" t="s">
        <v>34</v>
      </c>
      <c r="D890" s="5" t="s">
        <v>203</v>
      </c>
      <c r="E890" s="4"/>
      <c r="F890" s="5"/>
      <c r="G890" s="4"/>
      <c r="H890" s="5" t="s">
        <v>36</v>
      </c>
      <c r="I890" s="5" t="s">
        <v>184</v>
      </c>
      <c r="J890" s="5" t="s">
        <v>284</v>
      </c>
      <c r="K890" s="5" t="s">
        <v>517</v>
      </c>
      <c r="L890" s="5" t="s">
        <v>17</v>
      </c>
      <c r="M890" t="b">
        <f>A890=VLOOKUP($A890,'Vals 0505'!$A:$L,1,FALSE)</f>
        <v>1</v>
      </c>
      <c r="N890" t="b">
        <f>B890=VLOOKUP($A890,'Vals 0505'!$A:$L,2,FALSE)</f>
        <v>1</v>
      </c>
      <c r="O890" t="b">
        <f>C890=VLOOKUP($A890,'Vals 0505'!$A:$L,3,FALSE)</f>
        <v>1</v>
      </c>
      <c r="P890" t="b">
        <f>D890=VLOOKUP($A890,'Vals 0505'!$A:$L,4,FALSE)</f>
        <v>1</v>
      </c>
      <c r="Q890" t="b">
        <f>E890=VLOOKUP($A890,'Vals 0505'!$A:$L,5,FALSE)</f>
        <v>1</v>
      </c>
      <c r="R890" t="b">
        <f>F890=VLOOKUP($A890,'Vals 0505'!$A:$L,6,FALSE)</f>
        <v>1</v>
      </c>
      <c r="S890" t="b">
        <f>G890=VLOOKUP($A890,'Vals 0505'!$A:$L,7,FALSE)</f>
        <v>1</v>
      </c>
      <c r="T890" t="b">
        <f>H890=VLOOKUP($A890,'Vals 0505'!$A:$L,8,FALSE)</f>
        <v>1</v>
      </c>
      <c r="U890" t="b">
        <f>I890=VLOOKUP($A890,'Vals 0505'!$A:$L,9,FALSE)</f>
        <v>1</v>
      </c>
      <c r="V890" t="b">
        <f>J890=VLOOKUP($A890,'Vals 0505'!$A:$L,10,FALSE)</f>
        <v>1</v>
      </c>
      <c r="W890" t="b">
        <f>K890=VLOOKUP($A890,'Vals 0505'!$A:$L,11,FALSE)</f>
        <v>1</v>
      </c>
      <c r="X890" t="b">
        <f>L890=VLOOKUP($A890,'Vals 0505'!$A:$L,12,FALSE)</f>
        <v>1</v>
      </c>
      <c r="Y890">
        <f t="shared" si="13"/>
        <v>12400</v>
      </c>
    </row>
    <row r="891" spans="1:26">
      <c r="A891" s="4">
        <v>12401</v>
      </c>
      <c r="B891" s="5" t="s">
        <v>173</v>
      </c>
      <c r="C891" s="5" t="s">
        <v>34</v>
      </c>
      <c r="D891" s="5" t="s">
        <v>35</v>
      </c>
      <c r="E891" s="4"/>
      <c r="F891" s="5"/>
      <c r="G891" s="4"/>
      <c r="H891" s="5" t="s">
        <v>36</v>
      </c>
      <c r="I891" s="5" t="s">
        <v>174</v>
      </c>
      <c r="J891" s="5" t="s">
        <v>284</v>
      </c>
      <c r="K891" s="5" t="s">
        <v>721</v>
      </c>
      <c r="L891" s="5" t="s">
        <v>17</v>
      </c>
      <c r="M891" t="b">
        <f>A891=VLOOKUP($A891,'Vals 0505'!$A:$L,1,FALSE)</f>
        <v>1</v>
      </c>
      <c r="N891" t="b">
        <f>B891=VLOOKUP($A891,'Vals 0505'!$A:$L,2,FALSE)</f>
        <v>1</v>
      </c>
      <c r="O891" t="b">
        <f>C891=VLOOKUP($A891,'Vals 0505'!$A:$L,3,FALSE)</f>
        <v>1</v>
      </c>
      <c r="P891" t="b">
        <f>D891=VLOOKUP($A891,'Vals 0505'!$A:$L,4,FALSE)</f>
        <v>1</v>
      </c>
      <c r="Q891" t="b">
        <f>E891=VLOOKUP($A891,'Vals 0505'!$A:$L,5,FALSE)</f>
        <v>1</v>
      </c>
      <c r="R891" t="b">
        <f>F891=VLOOKUP($A891,'Vals 0505'!$A:$L,6,FALSE)</f>
        <v>1</v>
      </c>
      <c r="S891" t="b">
        <f>G891=VLOOKUP($A891,'Vals 0505'!$A:$L,7,FALSE)</f>
        <v>1</v>
      </c>
      <c r="T891" t="b">
        <f>H891=VLOOKUP($A891,'Vals 0505'!$A:$L,8,FALSE)</f>
        <v>1</v>
      </c>
      <c r="U891" t="b">
        <f>I891=VLOOKUP($A891,'Vals 0505'!$A:$L,9,FALSE)</f>
        <v>1</v>
      </c>
      <c r="V891" t="b">
        <f>J891=VLOOKUP($A891,'Vals 0505'!$A:$L,10,FALSE)</f>
        <v>1</v>
      </c>
      <c r="W891" t="b">
        <f>K891=VLOOKUP($A891,'Vals 0505'!$A:$L,11,FALSE)</f>
        <v>1</v>
      </c>
      <c r="X891" t="b">
        <f>L891=VLOOKUP($A891,'Vals 0505'!$A:$L,12,FALSE)</f>
        <v>1</v>
      </c>
      <c r="Y891">
        <f t="shared" si="13"/>
        <v>12401</v>
      </c>
    </row>
    <row r="892" spans="1:26">
      <c r="A892" s="3">
        <v>12402</v>
      </c>
      <c r="B892" s="5" t="s">
        <v>173</v>
      </c>
      <c r="C892" s="5" t="s">
        <v>34</v>
      </c>
      <c r="D892" s="5" t="s">
        <v>35</v>
      </c>
      <c r="E892" s="4"/>
      <c r="F892" s="5"/>
      <c r="G892" s="4"/>
      <c r="H892" s="5" t="s">
        <v>36</v>
      </c>
      <c r="I892" s="5" t="s">
        <v>174</v>
      </c>
      <c r="J892" s="5" t="s">
        <v>284</v>
      </c>
      <c r="K892" s="5" t="s">
        <v>722</v>
      </c>
      <c r="L892" s="5" t="s">
        <v>17</v>
      </c>
      <c r="M892" t="b">
        <f>A892=VLOOKUP($A892,'Vals 0505'!$A:$L,1,FALSE)</f>
        <v>1</v>
      </c>
      <c r="N892" t="b">
        <f>B892=VLOOKUP($A892,'Vals 0505'!$A:$L,2,FALSE)</f>
        <v>1</v>
      </c>
      <c r="O892" t="b">
        <f>C892=VLOOKUP($A892,'Vals 0505'!$A:$L,3,FALSE)</f>
        <v>1</v>
      </c>
      <c r="P892" t="b">
        <f>D892=VLOOKUP($A892,'Vals 0505'!$A:$L,4,FALSE)</f>
        <v>1</v>
      </c>
      <c r="Q892" t="b">
        <f>E892=VLOOKUP($A892,'Vals 0505'!$A:$L,5,FALSE)</f>
        <v>1</v>
      </c>
      <c r="R892" t="b">
        <f>F892=VLOOKUP($A892,'Vals 0505'!$A:$L,6,FALSE)</f>
        <v>1</v>
      </c>
      <c r="S892" t="b">
        <f>G892=VLOOKUP($A892,'Vals 0505'!$A:$L,7,FALSE)</f>
        <v>1</v>
      </c>
      <c r="T892" t="b">
        <f>H892=VLOOKUP($A892,'Vals 0505'!$A:$L,8,FALSE)</f>
        <v>1</v>
      </c>
      <c r="U892" t="b">
        <f>I892=VLOOKUP($A892,'Vals 0505'!$A:$L,9,FALSE)</f>
        <v>1</v>
      </c>
      <c r="V892" t="b">
        <f>J892=VLOOKUP($A892,'Vals 0505'!$A:$L,10,FALSE)</f>
        <v>1</v>
      </c>
      <c r="W892" t="b">
        <f>K892=VLOOKUP($A892,'Vals 0505'!$A:$L,11,FALSE)</f>
        <v>1</v>
      </c>
      <c r="X892" t="b">
        <f>L892=VLOOKUP($A892,'Vals 0505'!$A:$L,12,FALSE)</f>
        <v>1</v>
      </c>
      <c r="Y892">
        <f t="shared" si="13"/>
        <v>12402</v>
      </c>
    </row>
    <row r="893" spans="1:26">
      <c r="A893" s="4">
        <v>12403</v>
      </c>
      <c r="B893" s="5" t="s">
        <v>173</v>
      </c>
      <c r="C893" s="5" t="s">
        <v>31</v>
      </c>
      <c r="D893" s="5"/>
      <c r="E893" s="4"/>
      <c r="F893" s="5"/>
      <c r="G893" s="4"/>
      <c r="H893" s="5" t="s">
        <v>32</v>
      </c>
      <c r="I893" s="5" t="s">
        <v>174</v>
      </c>
      <c r="J893" s="5" t="s">
        <v>284</v>
      </c>
      <c r="K893" s="5" t="s">
        <v>693</v>
      </c>
      <c r="L893" s="5" t="s">
        <v>17</v>
      </c>
      <c r="M893" t="b">
        <f>A893=VLOOKUP($A893,'Vals 0505'!$A:$L,1,FALSE)</f>
        <v>1</v>
      </c>
      <c r="N893" t="b">
        <f>B893=VLOOKUP($A893,'Vals 0505'!$A:$L,2,FALSE)</f>
        <v>1</v>
      </c>
      <c r="O893" t="b">
        <f>C893=VLOOKUP($A893,'Vals 0505'!$A:$L,3,FALSE)</f>
        <v>1</v>
      </c>
      <c r="P893" t="b">
        <f>D893=VLOOKUP($A893,'Vals 0505'!$A:$L,4,FALSE)</f>
        <v>1</v>
      </c>
      <c r="Q893" t="b">
        <f>E893=VLOOKUP($A893,'Vals 0505'!$A:$L,5,FALSE)</f>
        <v>1</v>
      </c>
      <c r="R893" t="b">
        <f>F893=VLOOKUP($A893,'Vals 0505'!$A:$L,6,FALSE)</f>
        <v>1</v>
      </c>
      <c r="S893" t="b">
        <f>G893=VLOOKUP($A893,'Vals 0505'!$A:$L,7,FALSE)</f>
        <v>1</v>
      </c>
      <c r="T893" t="b">
        <f>H893=VLOOKUP($A893,'Vals 0505'!$A:$L,8,FALSE)</f>
        <v>1</v>
      </c>
      <c r="U893" t="b">
        <f>I893=VLOOKUP($A893,'Vals 0505'!$A:$L,9,FALSE)</f>
        <v>1</v>
      </c>
      <c r="V893" t="b">
        <f>J893=VLOOKUP($A893,'Vals 0505'!$A:$L,10,FALSE)</f>
        <v>0</v>
      </c>
      <c r="W893" t="b">
        <f>K893=VLOOKUP($A893,'Vals 0505'!$A:$L,11,FALSE)</f>
        <v>1</v>
      </c>
      <c r="X893" t="b">
        <f>L893=VLOOKUP($A893,'Vals 0505'!$A:$L,12,FALSE)</f>
        <v>1</v>
      </c>
      <c r="Y893">
        <f t="shared" si="13"/>
        <v>12403</v>
      </c>
      <c r="Z893" t="str">
        <f>VLOOKUP($A893,'Vals 0505'!$A:$L,10,FALSE)</f>
        <v>Medium</v>
      </c>
    </row>
    <row r="894" spans="1:26">
      <c r="A894" s="3">
        <v>12405</v>
      </c>
      <c r="B894" s="5" t="s">
        <v>173</v>
      </c>
      <c r="C894" s="5" t="s">
        <v>34</v>
      </c>
      <c r="D894" s="5" t="s">
        <v>37</v>
      </c>
      <c r="E894" s="4"/>
      <c r="F894" s="5"/>
      <c r="G894" s="4"/>
      <c r="H894" s="5" t="s">
        <v>36</v>
      </c>
      <c r="I894" s="5" t="s">
        <v>174</v>
      </c>
      <c r="J894" s="5" t="s">
        <v>284</v>
      </c>
      <c r="K894" s="5" t="s">
        <v>559</v>
      </c>
      <c r="L894" s="5" t="s">
        <v>17</v>
      </c>
      <c r="M894" t="b">
        <f>A894=VLOOKUP($A894,'Vals 0505'!$A:$L,1,FALSE)</f>
        <v>1</v>
      </c>
      <c r="N894" t="b">
        <f>B894=VLOOKUP($A894,'Vals 0505'!$A:$L,2,FALSE)</f>
        <v>1</v>
      </c>
      <c r="O894" t="b">
        <f>C894=VLOOKUP($A894,'Vals 0505'!$A:$L,3,FALSE)</f>
        <v>1</v>
      </c>
      <c r="P894" t="b">
        <f>D894=VLOOKUP($A894,'Vals 0505'!$A:$L,4,FALSE)</f>
        <v>1</v>
      </c>
      <c r="Q894" t="b">
        <f>E894=VLOOKUP($A894,'Vals 0505'!$A:$L,5,FALSE)</f>
        <v>1</v>
      </c>
      <c r="R894" t="b">
        <f>F894=VLOOKUP($A894,'Vals 0505'!$A:$L,6,FALSE)</f>
        <v>1</v>
      </c>
      <c r="S894" t="b">
        <f>G894=VLOOKUP($A894,'Vals 0505'!$A:$L,7,FALSE)</f>
        <v>1</v>
      </c>
      <c r="T894" t="b">
        <f>H894=VLOOKUP($A894,'Vals 0505'!$A:$L,8,FALSE)</f>
        <v>1</v>
      </c>
      <c r="U894" t="b">
        <f>I894=VLOOKUP($A894,'Vals 0505'!$A:$L,9,FALSE)</f>
        <v>1</v>
      </c>
      <c r="V894" t="b">
        <f>J894=VLOOKUP($A894,'Vals 0505'!$A:$L,10,FALSE)</f>
        <v>1</v>
      </c>
      <c r="W894" t="b">
        <f>K894=VLOOKUP($A894,'Vals 0505'!$A:$L,11,FALSE)</f>
        <v>1</v>
      </c>
      <c r="X894" t="b">
        <f>L894=VLOOKUP($A894,'Vals 0505'!$A:$L,12,FALSE)</f>
        <v>1</v>
      </c>
      <c r="Y894">
        <f t="shared" si="13"/>
        <v>12405</v>
      </c>
    </row>
    <row r="895" spans="1:26">
      <c r="A895" s="4">
        <v>12406</v>
      </c>
      <c r="B895" s="5" t="s">
        <v>173</v>
      </c>
      <c r="C895" s="5" t="s">
        <v>34</v>
      </c>
      <c r="D895" s="5" t="s">
        <v>37</v>
      </c>
      <c r="E895" s="4"/>
      <c r="F895" s="5"/>
      <c r="G895" s="4"/>
      <c r="H895" s="5" t="s">
        <v>36</v>
      </c>
      <c r="I895" s="5" t="s">
        <v>174</v>
      </c>
      <c r="J895" s="5" t="s">
        <v>284</v>
      </c>
      <c r="K895" s="5" t="s">
        <v>558</v>
      </c>
      <c r="L895" s="5" t="s">
        <v>17</v>
      </c>
      <c r="M895" t="b">
        <f>A895=VLOOKUP($A895,'Vals 0505'!$A:$L,1,FALSE)</f>
        <v>1</v>
      </c>
      <c r="N895" t="b">
        <f>B895=VLOOKUP($A895,'Vals 0505'!$A:$L,2,FALSE)</f>
        <v>1</v>
      </c>
      <c r="O895" t="b">
        <f>C895=VLOOKUP($A895,'Vals 0505'!$A:$L,3,FALSE)</f>
        <v>1</v>
      </c>
      <c r="P895" t="b">
        <f>D895=VLOOKUP($A895,'Vals 0505'!$A:$L,4,FALSE)</f>
        <v>1</v>
      </c>
      <c r="Q895" t="b">
        <f>E895=VLOOKUP($A895,'Vals 0505'!$A:$L,5,FALSE)</f>
        <v>1</v>
      </c>
      <c r="R895" t="b">
        <f>F895=VLOOKUP($A895,'Vals 0505'!$A:$L,6,FALSE)</f>
        <v>1</v>
      </c>
      <c r="S895" t="b">
        <f>G895=VLOOKUP($A895,'Vals 0505'!$A:$L,7,FALSE)</f>
        <v>1</v>
      </c>
      <c r="T895" t="b">
        <f>H895=VLOOKUP($A895,'Vals 0505'!$A:$L,8,FALSE)</f>
        <v>1</v>
      </c>
      <c r="U895" t="b">
        <f>I895=VLOOKUP($A895,'Vals 0505'!$A:$L,9,FALSE)</f>
        <v>1</v>
      </c>
      <c r="V895" t="b">
        <f>J895=VLOOKUP($A895,'Vals 0505'!$A:$L,10,FALSE)</f>
        <v>1</v>
      </c>
      <c r="W895" t="b">
        <f>K895=VLOOKUP($A895,'Vals 0505'!$A:$L,11,FALSE)</f>
        <v>1</v>
      </c>
      <c r="X895" t="b">
        <f>L895=VLOOKUP($A895,'Vals 0505'!$A:$L,12,FALSE)</f>
        <v>1</v>
      </c>
      <c r="Y895">
        <f t="shared" si="13"/>
        <v>12406</v>
      </c>
    </row>
    <row r="896" spans="1:26">
      <c r="A896" s="3">
        <v>12407</v>
      </c>
      <c r="B896" s="5" t="s">
        <v>173</v>
      </c>
      <c r="C896" s="5" t="s">
        <v>34</v>
      </c>
      <c r="D896" s="5" t="s">
        <v>37</v>
      </c>
      <c r="E896" s="4"/>
      <c r="F896" s="5"/>
      <c r="G896" s="4"/>
      <c r="H896" s="5" t="s">
        <v>36</v>
      </c>
      <c r="I896" s="5" t="s">
        <v>174</v>
      </c>
      <c r="J896" s="5" t="s">
        <v>284</v>
      </c>
      <c r="K896" s="5" t="s">
        <v>560</v>
      </c>
      <c r="L896" s="5" t="s">
        <v>17</v>
      </c>
      <c r="M896" t="b">
        <f>A896=VLOOKUP($A896,'Vals 0505'!$A:$L,1,FALSE)</f>
        <v>1</v>
      </c>
      <c r="N896" t="b">
        <f>B896=VLOOKUP($A896,'Vals 0505'!$A:$L,2,FALSE)</f>
        <v>1</v>
      </c>
      <c r="O896" t="b">
        <f>C896=VLOOKUP($A896,'Vals 0505'!$A:$L,3,FALSE)</f>
        <v>1</v>
      </c>
      <c r="P896" t="b">
        <f>D896=VLOOKUP($A896,'Vals 0505'!$A:$L,4,FALSE)</f>
        <v>1</v>
      </c>
      <c r="Q896" t="b">
        <f>E896=VLOOKUP($A896,'Vals 0505'!$A:$L,5,FALSE)</f>
        <v>1</v>
      </c>
      <c r="R896" t="b">
        <f>F896=VLOOKUP($A896,'Vals 0505'!$A:$L,6,FALSE)</f>
        <v>1</v>
      </c>
      <c r="S896" t="b">
        <f>G896=VLOOKUP($A896,'Vals 0505'!$A:$L,7,FALSE)</f>
        <v>1</v>
      </c>
      <c r="T896" t="b">
        <f>H896=VLOOKUP($A896,'Vals 0505'!$A:$L,8,FALSE)</f>
        <v>1</v>
      </c>
      <c r="U896" t="b">
        <f>I896=VLOOKUP($A896,'Vals 0505'!$A:$L,9,FALSE)</f>
        <v>1</v>
      </c>
      <c r="V896" t="b">
        <f>J896=VLOOKUP($A896,'Vals 0505'!$A:$L,10,FALSE)</f>
        <v>1</v>
      </c>
      <c r="W896" t="b">
        <f>K896=VLOOKUP($A896,'Vals 0505'!$A:$L,11,FALSE)</f>
        <v>1</v>
      </c>
      <c r="X896" t="b">
        <f>L896=VLOOKUP($A896,'Vals 0505'!$A:$L,12,FALSE)</f>
        <v>1</v>
      </c>
      <c r="Y896">
        <f t="shared" si="13"/>
        <v>12407</v>
      </c>
    </row>
    <row r="897" spans="1:25">
      <c r="A897" s="4">
        <v>12408</v>
      </c>
      <c r="B897" s="5" t="s">
        <v>173</v>
      </c>
      <c r="C897" s="5" t="s">
        <v>34</v>
      </c>
      <c r="D897" s="5" t="s">
        <v>37</v>
      </c>
      <c r="E897" s="4"/>
      <c r="F897" s="5"/>
      <c r="G897" s="4"/>
      <c r="H897" s="5" t="s">
        <v>36</v>
      </c>
      <c r="I897" s="5" t="s">
        <v>174</v>
      </c>
      <c r="J897" s="5" t="s">
        <v>284</v>
      </c>
      <c r="K897" s="5" t="s">
        <v>691</v>
      </c>
      <c r="L897" s="5" t="s">
        <v>17</v>
      </c>
      <c r="M897" t="b">
        <f>A897=VLOOKUP($A897,'Vals 0505'!$A:$L,1,FALSE)</f>
        <v>1</v>
      </c>
      <c r="N897" t="b">
        <f>B897=VLOOKUP($A897,'Vals 0505'!$A:$L,2,FALSE)</f>
        <v>1</v>
      </c>
      <c r="O897" t="b">
        <f>C897=VLOOKUP($A897,'Vals 0505'!$A:$L,3,FALSE)</f>
        <v>1</v>
      </c>
      <c r="P897" t="b">
        <f>D897=VLOOKUP($A897,'Vals 0505'!$A:$L,4,FALSE)</f>
        <v>1</v>
      </c>
      <c r="Q897" t="b">
        <f>E897=VLOOKUP($A897,'Vals 0505'!$A:$L,5,FALSE)</f>
        <v>1</v>
      </c>
      <c r="R897" t="b">
        <f>F897=VLOOKUP($A897,'Vals 0505'!$A:$L,6,FALSE)</f>
        <v>1</v>
      </c>
      <c r="S897" t="b">
        <f>G897=VLOOKUP($A897,'Vals 0505'!$A:$L,7,FALSE)</f>
        <v>1</v>
      </c>
      <c r="T897" t="b">
        <f>H897=VLOOKUP($A897,'Vals 0505'!$A:$L,8,FALSE)</f>
        <v>1</v>
      </c>
      <c r="U897" t="b">
        <f>I897=VLOOKUP($A897,'Vals 0505'!$A:$L,9,FALSE)</f>
        <v>1</v>
      </c>
      <c r="V897" t="b">
        <f>J897=VLOOKUP($A897,'Vals 0505'!$A:$L,10,FALSE)</f>
        <v>1</v>
      </c>
      <c r="W897" t="b">
        <f>K897=VLOOKUP($A897,'Vals 0505'!$A:$L,11,FALSE)</f>
        <v>1</v>
      </c>
      <c r="X897" t="b">
        <f>L897=VLOOKUP($A897,'Vals 0505'!$A:$L,12,FALSE)</f>
        <v>1</v>
      </c>
      <c r="Y897">
        <f t="shared" si="13"/>
        <v>12408</v>
      </c>
    </row>
    <row r="898" spans="1:25">
      <c r="A898" s="3">
        <v>12409</v>
      </c>
      <c r="B898" s="5" t="s">
        <v>173</v>
      </c>
      <c r="C898" s="5" t="s">
        <v>34</v>
      </c>
      <c r="D898" s="5" t="s">
        <v>37</v>
      </c>
      <c r="E898" s="4"/>
      <c r="F898" s="5"/>
      <c r="G898" s="4"/>
      <c r="H898" s="5" t="s">
        <v>36</v>
      </c>
      <c r="I898" s="5" t="s">
        <v>174</v>
      </c>
      <c r="J898" s="5" t="s">
        <v>284</v>
      </c>
      <c r="K898" s="5" t="s">
        <v>699</v>
      </c>
      <c r="L898" s="5" t="s">
        <v>17</v>
      </c>
      <c r="M898" t="b">
        <f>A898=VLOOKUP($A898,'Vals 0505'!$A:$L,1,FALSE)</f>
        <v>1</v>
      </c>
      <c r="N898" t="b">
        <f>B898=VLOOKUP($A898,'Vals 0505'!$A:$L,2,FALSE)</f>
        <v>1</v>
      </c>
      <c r="O898" t="b">
        <f>C898=VLOOKUP($A898,'Vals 0505'!$A:$L,3,FALSE)</f>
        <v>1</v>
      </c>
      <c r="P898" t="b">
        <f>D898=VLOOKUP($A898,'Vals 0505'!$A:$L,4,FALSE)</f>
        <v>1</v>
      </c>
      <c r="Q898" t="b">
        <f>E898=VLOOKUP($A898,'Vals 0505'!$A:$L,5,FALSE)</f>
        <v>1</v>
      </c>
      <c r="R898" t="b">
        <f>F898=VLOOKUP($A898,'Vals 0505'!$A:$L,6,FALSE)</f>
        <v>1</v>
      </c>
      <c r="S898" t="b">
        <f>G898=VLOOKUP($A898,'Vals 0505'!$A:$L,7,FALSE)</f>
        <v>1</v>
      </c>
      <c r="T898" t="b">
        <f>H898=VLOOKUP($A898,'Vals 0505'!$A:$L,8,FALSE)</f>
        <v>1</v>
      </c>
      <c r="U898" t="b">
        <f>I898=VLOOKUP($A898,'Vals 0505'!$A:$L,9,FALSE)</f>
        <v>1</v>
      </c>
      <c r="V898" t="b">
        <f>J898=VLOOKUP($A898,'Vals 0505'!$A:$L,10,FALSE)</f>
        <v>1</v>
      </c>
      <c r="W898" t="b">
        <f>K898=VLOOKUP($A898,'Vals 0505'!$A:$L,11,FALSE)</f>
        <v>1</v>
      </c>
      <c r="X898" t="b">
        <f>L898=VLOOKUP($A898,'Vals 0505'!$A:$L,12,FALSE)</f>
        <v>1</v>
      </c>
      <c r="Y898">
        <f t="shared" si="13"/>
        <v>12409</v>
      </c>
    </row>
    <row r="899" spans="1:25">
      <c r="A899" s="4">
        <v>12410</v>
      </c>
      <c r="B899" s="5" t="s">
        <v>173</v>
      </c>
      <c r="C899" s="5" t="s">
        <v>34</v>
      </c>
      <c r="D899" s="5" t="s">
        <v>37</v>
      </c>
      <c r="E899" s="4"/>
      <c r="F899" s="5"/>
      <c r="G899" s="4"/>
      <c r="H899" s="5" t="s">
        <v>36</v>
      </c>
      <c r="I899" s="5" t="s">
        <v>174</v>
      </c>
      <c r="J899" s="5" t="s">
        <v>284</v>
      </c>
      <c r="K899" s="5" t="s">
        <v>700</v>
      </c>
      <c r="L899" s="5" t="s">
        <v>17</v>
      </c>
      <c r="M899" t="b">
        <f>A899=VLOOKUP($A899,'Vals 0505'!$A:$L,1,FALSE)</f>
        <v>1</v>
      </c>
      <c r="N899" t="b">
        <f>B899=VLOOKUP($A899,'Vals 0505'!$A:$L,2,FALSE)</f>
        <v>1</v>
      </c>
      <c r="O899" t="b">
        <f>C899=VLOOKUP($A899,'Vals 0505'!$A:$L,3,FALSE)</f>
        <v>1</v>
      </c>
      <c r="P899" t="b">
        <f>D899=VLOOKUP($A899,'Vals 0505'!$A:$L,4,FALSE)</f>
        <v>1</v>
      </c>
      <c r="Q899" t="b">
        <f>E899=VLOOKUP($A899,'Vals 0505'!$A:$L,5,FALSE)</f>
        <v>1</v>
      </c>
      <c r="R899" t="b">
        <f>F899=VLOOKUP($A899,'Vals 0505'!$A:$L,6,FALSE)</f>
        <v>1</v>
      </c>
      <c r="S899" t="b">
        <f>G899=VLOOKUP($A899,'Vals 0505'!$A:$L,7,FALSE)</f>
        <v>1</v>
      </c>
      <c r="T899" t="b">
        <f>H899=VLOOKUP($A899,'Vals 0505'!$A:$L,8,FALSE)</f>
        <v>1</v>
      </c>
      <c r="U899" t="b">
        <f>I899=VLOOKUP($A899,'Vals 0505'!$A:$L,9,FALSE)</f>
        <v>1</v>
      </c>
      <c r="V899" t="b">
        <f>J899=VLOOKUP($A899,'Vals 0505'!$A:$L,10,FALSE)</f>
        <v>1</v>
      </c>
      <c r="W899" t="b">
        <f>K899=VLOOKUP($A899,'Vals 0505'!$A:$L,11,FALSE)</f>
        <v>1</v>
      </c>
      <c r="X899" t="b">
        <f>L899=VLOOKUP($A899,'Vals 0505'!$A:$L,12,FALSE)</f>
        <v>1</v>
      </c>
      <c r="Y899">
        <f t="shared" ref="Y899:Y962" si="14">A899</f>
        <v>12410</v>
      </c>
    </row>
    <row r="900" spans="1:25">
      <c r="A900" s="3">
        <v>12411</v>
      </c>
      <c r="B900" s="5" t="s">
        <v>173</v>
      </c>
      <c r="C900" s="5" t="s">
        <v>34</v>
      </c>
      <c r="D900" s="5" t="s">
        <v>35</v>
      </c>
      <c r="E900" s="4"/>
      <c r="F900" s="5"/>
      <c r="G900" s="4"/>
      <c r="H900" s="5" t="s">
        <v>36</v>
      </c>
      <c r="I900" s="5" t="s">
        <v>202</v>
      </c>
      <c r="J900" s="5" t="s">
        <v>284</v>
      </c>
      <c r="K900" s="5" t="s">
        <v>481</v>
      </c>
      <c r="L900" s="5" t="s">
        <v>17</v>
      </c>
      <c r="M900" t="b">
        <f>A900=VLOOKUP($A900,'Vals 0505'!$A:$L,1,FALSE)</f>
        <v>1</v>
      </c>
      <c r="N900" t="b">
        <f>B900=VLOOKUP($A900,'Vals 0505'!$A:$L,2,FALSE)</f>
        <v>1</v>
      </c>
      <c r="O900" t="b">
        <f>C900=VLOOKUP($A900,'Vals 0505'!$A:$L,3,FALSE)</f>
        <v>1</v>
      </c>
      <c r="P900" t="b">
        <f>D900=VLOOKUP($A900,'Vals 0505'!$A:$L,4,FALSE)</f>
        <v>1</v>
      </c>
      <c r="Q900" t="b">
        <f>E900=VLOOKUP($A900,'Vals 0505'!$A:$L,5,FALSE)</f>
        <v>1</v>
      </c>
      <c r="R900" t="b">
        <f>F900=VLOOKUP($A900,'Vals 0505'!$A:$L,6,FALSE)</f>
        <v>1</v>
      </c>
      <c r="S900" t="b">
        <f>G900=VLOOKUP($A900,'Vals 0505'!$A:$L,7,FALSE)</f>
        <v>1</v>
      </c>
      <c r="T900" t="b">
        <f>H900=VLOOKUP($A900,'Vals 0505'!$A:$L,8,FALSE)</f>
        <v>1</v>
      </c>
      <c r="U900" t="b">
        <f>I900=VLOOKUP($A900,'Vals 0505'!$A:$L,9,FALSE)</f>
        <v>1</v>
      </c>
      <c r="V900" t="b">
        <f>J900=VLOOKUP($A900,'Vals 0505'!$A:$L,10,FALSE)</f>
        <v>1</v>
      </c>
      <c r="W900" t="b">
        <f>K900=VLOOKUP($A900,'Vals 0505'!$A:$L,11,FALSE)</f>
        <v>1</v>
      </c>
      <c r="X900" t="b">
        <f>L900=VLOOKUP($A900,'Vals 0505'!$A:$L,12,FALSE)</f>
        <v>1</v>
      </c>
      <c r="Y900">
        <f t="shared" si="14"/>
        <v>12411</v>
      </c>
    </row>
    <row r="901" spans="1:25">
      <c r="A901" s="4">
        <v>12412</v>
      </c>
      <c r="B901" s="5" t="s">
        <v>173</v>
      </c>
      <c r="C901" s="5" t="s">
        <v>34</v>
      </c>
      <c r="D901" s="5" t="s">
        <v>35</v>
      </c>
      <c r="E901" s="4"/>
      <c r="F901" s="5"/>
      <c r="G901" s="4"/>
      <c r="H901" s="5" t="s">
        <v>36</v>
      </c>
      <c r="I901" s="5" t="s">
        <v>202</v>
      </c>
      <c r="J901" s="5" t="s">
        <v>284</v>
      </c>
      <c r="K901" s="5" t="s">
        <v>480</v>
      </c>
      <c r="L901" s="5" t="s">
        <v>17</v>
      </c>
      <c r="M901" t="b">
        <f>A901=VLOOKUP($A901,'Vals 0505'!$A:$L,1,FALSE)</f>
        <v>1</v>
      </c>
      <c r="N901" t="b">
        <f>B901=VLOOKUP($A901,'Vals 0505'!$A:$L,2,FALSE)</f>
        <v>1</v>
      </c>
      <c r="O901" t="b">
        <f>C901=VLOOKUP($A901,'Vals 0505'!$A:$L,3,FALSE)</f>
        <v>1</v>
      </c>
      <c r="P901" t="b">
        <f>D901=VLOOKUP($A901,'Vals 0505'!$A:$L,4,FALSE)</f>
        <v>1</v>
      </c>
      <c r="Q901" t="b">
        <f>E901=VLOOKUP($A901,'Vals 0505'!$A:$L,5,FALSE)</f>
        <v>1</v>
      </c>
      <c r="R901" t="b">
        <f>F901=VLOOKUP($A901,'Vals 0505'!$A:$L,6,FALSE)</f>
        <v>1</v>
      </c>
      <c r="S901" t="b">
        <f>G901=VLOOKUP($A901,'Vals 0505'!$A:$L,7,FALSE)</f>
        <v>1</v>
      </c>
      <c r="T901" t="b">
        <f>H901=VLOOKUP($A901,'Vals 0505'!$A:$L,8,FALSE)</f>
        <v>1</v>
      </c>
      <c r="U901" t="b">
        <f>I901=VLOOKUP($A901,'Vals 0505'!$A:$L,9,FALSE)</f>
        <v>1</v>
      </c>
      <c r="V901" t="b">
        <f>J901=VLOOKUP($A901,'Vals 0505'!$A:$L,10,FALSE)</f>
        <v>1</v>
      </c>
      <c r="W901" t="b">
        <f>K901=VLOOKUP($A901,'Vals 0505'!$A:$L,11,FALSE)</f>
        <v>1</v>
      </c>
      <c r="X901" t="b">
        <f>L901=VLOOKUP($A901,'Vals 0505'!$A:$L,12,FALSE)</f>
        <v>1</v>
      </c>
      <c r="Y901">
        <f t="shared" si="14"/>
        <v>12412</v>
      </c>
    </row>
    <row r="902" spans="1:25">
      <c r="A902" s="3">
        <v>12413</v>
      </c>
      <c r="B902" s="5" t="s">
        <v>173</v>
      </c>
      <c r="C902" s="5" t="s">
        <v>34</v>
      </c>
      <c r="D902" s="5" t="s">
        <v>35</v>
      </c>
      <c r="E902" s="4"/>
      <c r="F902" s="5"/>
      <c r="G902" s="4"/>
      <c r="H902" s="5" t="s">
        <v>36</v>
      </c>
      <c r="I902" s="5" t="s">
        <v>202</v>
      </c>
      <c r="J902" s="5" t="s">
        <v>284</v>
      </c>
      <c r="K902" s="5" t="s">
        <v>492</v>
      </c>
      <c r="L902" s="5" t="s">
        <v>17</v>
      </c>
      <c r="M902" t="b">
        <f>A902=VLOOKUP($A902,'Vals 0505'!$A:$L,1,FALSE)</f>
        <v>1</v>
      </c>
      <c r="N902" t="b">
        <f>B902=VLOOKUP($A902,'Vals 0505'!$A:$L,2,FALSE)</f>
        <v>1</v>
      </c>
      <c r="O902" t="b">
        <f>C902=VLOOKUP($A902,'Vals 0505'!$A:$L,3,FALSE)</f>
        <v>1</v>
      </c>
      <c r="P902" t="b">
        <f>D902=VLOOKUP($A902,'Vals 0505'!$A:$L,4,FALSE)</f>
        <v>1</v>
      </c>
      <c r="Q902" t="b">
        <f>E902=VLOOKUP($A902,'Vals 0505'!$A:$L,5,FALSE)</f>
        <v>1</v>
      </c>
      <c r="R902" t="b">
        <f>F902=VLOOKUP($A902,'Vals 0505'!$A:$L,6,FALSE)</f>
        <v>1</v>
      </c>
      <c r="S902" t="b">
        <f>G902=VLOOKUP($A902,'Vals 0505'!$A:$L,7,FALSE)</f>
        <v>1</v>
      </c>
      <c r="T902" t="b">
        <f>H902=VLOOKUP($A902,'Vals 0505'!$A:$L,8,FALSE)</f>
        <v>1</v>
      </c>
      <c r="U902" t="b">
        <f>I902=VLOOKUP($A902,'Vals 0505'!$A:$L,9,FALSE)</f>
        <v>1</v>
      </c>
      <c r="V902" t="b">
        <f>J902=VLOOKUP($A902,'Vals 0505'!$A:$L,10,FALSE)</f>
        <v>1</v>
      </c>
      <c r="W902" t="b">
        <f>K902=VLOOKUP($A902,'Vals 0505'!$A:$L,11,FALSE)</f>
        <v>1</v>
      </c>
      <c r="X902" t="b">
        <f>L902=VLOOKUP($A902,'Vals 0505'!$A:$L,12,FALSE)</f>
        <v>1</v>
      </c>
      <c r="Y902">
        <f t="shared" si="14"/>
        <v>12413</v>
      </c>
    </row>
    <row r="903" spans="1:25">
      <c r="A903" s="4">
        <v>12419</v>
      </c>
      <c r="B903" s="5" t="s">
        <v>173</v>
      </c>
      <c r="C903" s="5" t="s">
        <v>34</v>
      </c>
      <c r="D903" s="5" t="s">
        <v>35</v>
      </c>
      <c r="E903" s="4"/>
      <c r="F903" s="5"/>
      <c r="G903" s="4"/>
      <c r="H903" s="5" t="s">
        <v>36</v>
      </c>
      <c r="I903" s="5" t="s">
        <v>202</v>
      </c>
      <c r="J903" s="5" t="s">
        <v>284</v>
      </c>
      <c r="K903" s="5" t="s">
        <v>728</v>
      </c>
      <c r="L903" s="5" t="s">
        <v>17</v>
      </c>
      <c r="M903" t="b">
        <f>A903=VLOOKUP($A903,'Vals 0505'!$A:$L,1,FALSE)</f>
        <v>1</v>
      </c>
      <c r="N903" t="b">
        <f>B903=VLOOKUP($A903,'Vals 0505'!$A:$L,2,FALSE)</f>
        <v>1</v>
      </c>
      <c r="O903" t="b">
        <f>C903=VLOOKUP($A903,'Vals 0505'!$A:$L,3,FALSE)</f>
        <v>1</v>
      </c>
      <c r="P903" t="b">
        <f>D903=VLOOKUP($A903,'Vals 0505'!$A:$L,4,FALSE)</f>
        <v>1</v>
      </c>
      <c r="Q903" t="b">
        <f>E903=VLOOKUP($A903,'Vals 0505'!$A:$L,5,FALSE)</f>
        <v>1</v>
      </c>
      <c r="R903" t="b">
        <f>F903=VLOOKUP($A903,'Vals 0505'!$A:$L,6,FALSE)</f>
        <v>1</v>
      </c>
      <c r="S903" t="b">
        <f>G903=VLOOKUP($A903,'Vals 0505'!$A:$L,7,FALSE)</f>
        <v>1</v>
      </c>
      <c r="T903" t="b">
        <f>H903=VLOOKUP($A903,'Vals 0505'!$A:$L,8,FALSE)</f>
        <v>1</v>
      </c>
      <c r="U903" t="b">
        <f>I903=VLOOKUP($A903,'Vals 0505'!$A:$L,9,FALSE)</f>
        <v>1</v>
      </c>
      <c r="V903" t="b">
        <f>J903=VLOOKUP($A903,'Vals 0505'!$A:$L,10,FALSE)</f>
        <v>1</v>
      </c>
      <c r="W903" t="b">
        <f>K903=VLOOKUP($A903,'Vals 0505'!$A:$L,11,FALSE)</f>
        <v>1</v>
      </c>
      <c r="X903" t="b">
        <f>L903=VLOOKUP($A903,'Vals 0505'!$A:$L,12,FALSE)</f>
        <v>1</v>
      </c>
      <c r="Y903">
        <f t="shared" si="14"/>
        <v>12419</v>
      </c>
    </row>
    <row r="904" spans="1:25">
      <c r="A904" s="3">
        <v>12420</v>
      </c>
      <c r="B904" s="5" t="s">
        <v>173</v>
      </c>
      <c r="C904" s="5" t="s">
        <v>34</v>
      </c>
      <c r="D904" s="5" t="s">
        <v>35</v>
      </c>
      <c r="E904" s="4"/>
      <c r="F904" s="5"/>
      <c r="G904" s="4"/>
      <c r="H904" s="5" t="s">
        <v>36</v>
      </c>
      <c r="I904" s="5" t="s">
        <v>202</v>
      </c>
      <c r="J904" s="5" t="s">
        <v>284</v>
      </c>
      <c r="K904" s="5" t="s">
        <v>213</v>
      </c>
      <c r="L904" s="5" t="s">
        <v>17</v>
      </c>
      <c r="M904" t="b">
        <f>A904=VLOOKUP($A904,'Vals 0505'!$A:$L,1,FALSE)</f>
        <v>1</v>
      </c>
      <c r="N904" t="b">
        <f>B904=VLOOKUP($A904,'Vals 0505'!$A:$L,2,FALSE)</f>
        <v>1</v>
      </c>
      <c r="O904" t="b">
        <f>C904=VLOOKUP($A904,'Vals 0505'!$A:$L,3,FALSE)</f>
        <v>1</v>
      </c>
      <c r="P904" t="b">
        <f>D904=VLOOKUP($A904,'Vals 0505'!$A:$L,4,FALSE)</f>
        <v>1</v>
      </c>
      <c r="Q904" t="b">
        <f>E904=VLOOKUP($A904,'Vals 0505'!$A:$L,5,FALSE)</f>
        <v>1</v>
      </c>
      <c r="R904" t="b">
        <f>F904=VLOOKUP($A904,'Vals 0505'!$A:$L,6,FALSE)</f>
        <v>1</v>
      </c>
      <c r="S904" t="b">
        <f>G904=VLOOKUP($A904,'Vals 0505'!$A:$L,7,FALSE)</f>
        <v>1</v>
      </c>
      <c r="T904" t="b">
        <f>H904=VLOOKUP($A904,'Vals 0505'!$A:$L,8,FALSE)</f>
        <v>1</v>
      </c>
      <c r="U904" t="b">
        <f>I904=VLOOKUP($A904,'Vals 0505'!$A:$L,9,FALSE)</f>
        <v>1</v>
      </c>
      <c r="V904" t="b">
        <f>J904=VLOOKUP($A904,'Vals 0505'!$A:$L,10,FALSE)</f>
        <v>1</v>
      </c>
      <c r="W904" t="b">
        <f>K904=VLOOKUP($A904,'Vals 0505'!$A:$L,11,FALSE)</f>
        <v>1</v>
      </c>
      <c r="X904" t="b">
        <f>L904=VLOOKUP($A904,'Vals 0505'!$A:$L,12,FALSE)</f>
        <v>1</v>
      </c>
      <c r="Y904">
        <f t="shared" si="14"/>
        <v>12420</v>
      </c>
    </row>
    <row r="905" spans="1:25">
      <c r="A905" s="4">
        <v>12422</v>
      </c>
      <c r="B905" s="5" t="s">
        <v>173</v>
      </c>
      <c r="C905" s="5" t="s">
        <v>34</v>
      </c>
      <c r="D905" s="5" t="s">
        <v>203</v>
      </c>
      <c r="E905" s="4"/>
      <c r="F905" s="5"/>
      <c r="G905" s="4"/>
      <c r="H905" s="5" t="s">
        <v>36</v>
      </c>
      <c r="I905" s="5" t="s">
        <v>202</v>
      </c>
      <c r="J905" s="5" t="s">
        <v>284</v>
      </c>
      <c r="K905" s="5" t="s">
        <v>559</v>
      </c>
      <c r="L905" s="5" t="s">
        <v>17</v>
      </c>
      <c r="M905" t="b">
        <f>A905=VLOOKUP($A905,'Vals 0505'!$A:$L,1,FALSE)</f>
        <v>1</v>
      </c>
      <c r="N905" t="b">
        <f>B905=VLOOKUP($A905,'Vals 0505'!$A:$L,2,FALSE)</f>
        <v>1</v>
      </c>
      <c r="O905" t="b">
        <f>C905=VLOOKUP($A905,'Vals 0505'!$A:$L,3,FALSE)</f>
        <v>1</v>
      </c>
      <c r="P905" t="b">
        <f>D905=VLOOKUP($A905,'Vals 0505'!$A:$L,4,FALSE)</f>
        <v>1</v>
      </c>
      <c r="Q905" t="b">
        <f>E905=VLOOKUP($A905,'Vals 0505'!$A:$L,5,FALSE)</f>
        <v>1</v>
      </c>
      <c r="R905" t="b">
        <f>F905=VLOOKUP($A905,'Vals 0505'!$A:$L,6,FALSE)</f>
        <v>1</v>
      </c>
      <c r="S905" t="b">
        <f>G905=VLOOKUP($A905,'Vals 0505'!$A:$L,7,FALSE)</f>
        <v>1</v>
      </c>
      <c r="T905" t="b">
        <f>H905=VLOOKUP($A905,'Vals 0505'!$A:$L,8,FALSE)</f>
        <v>1</v>
      </c>
      <c r="U905" t="b">
        <f>I905=VLOOKUP($A905,'Vals 0505'!$A:$L,9,FALSE)</f>
        <v>1</v>
      </c>
      <c r="V905" t="b">
        <f>J905=VLOOKUP($A905,'Vals 0505'!$A:$L,10,FALSE)</f>
        <v>1</v>
      </c>
      <c r="W905" t="b">
        <f>K905=VLOOKUP($A905,'Vals 0505'!$A:$L,11,FALSE)</f>
        <v>1</v>
      </c>
      <c r="X905" t="b">
        <f>L905=VLOOKUP($A905,'Vals 0505'!$A:$L,12,FALSE)</f>
        <v>1</v>
      </c>
      <c r="Y905">
        <f t="shared" si="14"/>
        <v>12422</v>
      </c>
    </row>
    <row r="906" spans="1:25">
      <c r="A906" s="3">
        <v>12423</v>
      </c>
      <c r="B906" s="5" t="s">
        <v>173</v>
      </c>
      <c r="C906" s="5" t="s">
        <v>34</v>
      </c>
      <c r="D906" s="5" t="s">
        <v>203</v>
      </c>
      <c r="E906" s="4"/>
      <c r="F906" s="5"/>
      <c r="G906" s="4"/>
      <c r="H906" s="5" t="s">
        <v>36</v>
      </c>
      <c r="I906" s="5" t="s">
        <v>202</v>
      </c>
      <c r="J906" s="5" t="s">
        <v>284</v>
      </c>
      <c r="K906" s="5" t="s">
        <v>558</v>
      </c>
      <c r="L906" s="5" t="s">
        <v>17</v>
      </c>
      <c r="M906" t="b">
        <f>A906=VLOOKUP($A906,'Vals 0505'!$A:$L,1,FALSE)</f>
        <v>1</v>
      </c>
      <c r="N906" t="b">
        <f>B906=VLOOKUP($A906,'Vals 0505'!$A:$L,2,FALSE)</f>
        <v>1</v>
      </c>
      <c r="O906" t="b">
        <f>C906=VLOOKUP($A906,'Vals 0505'!$A:$L,3,FALSE)</f>
        <v>1</v>
      </c>
      <c r="P906" t="b">
        <f>D906=VLOOKUP($A906,'Vals 0505'!$A:$L,4,FALSE)</f>
        <v>1</v>
      </c>
      <c r="Q906" t="b">
        <f>E906=VLOOKUP($A906,'Vals 0505'!$A:$L,5,FALSE)</f>
        <v>1</v>
      </c>
      <c r="R906" t="b">
        <f>F906=VLOOKUP($A906,'Vals 0505'!$A:$L,6,FALSE)</f>
        <v>1</v>
      </c>
      <c r="S906" t="b">
        <f>G906=VLOOKUP($A906,'Vals 0505'!$A:$L,7,FALSE)</f>
        <v>1</v>
      </c>
      <c r="T906" t="b">
        <f>H906=VLOOKUP($A906,'Vals 0505'!$A:$L,8,FALSE)</f>
        <v>1</v>
      </c>
      <c r="U906" t="b">
        <f>I906=VLOOKUP($A906,'Vals 0505'!$A:$L,9,FALSE)</f>
        <v>1</v>
      </c>
      <c r="V906" t="b">
        <f>J906=VLOOKUP($A906,'Vals 0505'!$A:$L,10,FALSE)</f>
        <v>1</v>
      </c>
      <c r="W906" t="b">
        <f>K906=VLOOKUP($A906,'Vals 0505'!$A:$L,11,FALSE)</f>
        <v>1</v>
      </c>
      <c r="X906" t="b">
        <f>L906=VLOOKUP($A906,'Vals 0505'!$A:$L,12,FALSE)</f>
        <v>1</v>
      </c>
      <c r="Y906">
        <f t="shared" si="14"/>
        <v>12423</v>
      </c>
    </row>
    <row r="907" spans="1:25">
      <c r="A907" s="4">
        <v>12424</v>
      </c>
      <c r="B907" s="5" t="s">
        <v>173</v>
      </c>
      <c r="C907" s="5" t="s">
        <v>34</v>
      </c>
      <c r="D907" s="5" t="s">
        <v>37</v>
      </c>
      <c r="E907" s="4"/>
      <c r="F907" s="5"/>
      <c r="G907" s="4"/>
      <c r="H907" s="5" t="s">
        <v>36</v>
      </c>
      <c r="I907" s="5" t="s">
        <v>202</v>
      </c>
      <c r="J907" s="5" t="s">
        <v>284</v>
      </c>
      <c r="K907" s="5" t="s">
        <v>560</v>
      </c>
      <c r="L907" s="5" t="s">
        <v>17</v>
      </c>
      <c r="M907" t="b">
        <f>A907=VLOOKUP($A907,'Vals 0505'!$A:$L,1,FALSE)</f>
        <v>1</v>
      </c>
      <c r="N907" t="b">
        <f>B907=VLOOKUP($A907,'Vals 0505'!$A:$L,2,FALSE)</f>
        <v>1</v>
      </c>
      <c r="O907" t="b">
        <f>C907=VLOOKUP($A907,'Vals 0505'!$A:$L,3,FALSE)</f>
        <v>1</v>
      </c>
      <c r="P907" t="b">
        <f>D907=VLOOKUP($A907,'Vals 0505'!$A:$L,4,FALSE)</f>
        <v>1</v>
      </c>
      <c r="Q907" t="b">
        <f>E907=VLOOKUP($A907,'Vals 0505'!$A:$L,5,FALSE)</f>
        <v>1</v>
      </c>
      <c r="R907" t="b">
        <f>F907=VLOOKUP($A907,'Vals 0505'!$A:$L,6,FALSE)</f>
        <v>1</v>
      </c>
      <c r="S907" t="b">
        <f>G907=VLOOKUP($A907,'Vals 0505'!$A:$L,7,FALSE)</f>
        <v>1</v>
      </c>
      <c r="T907" t="b">
        <f>H907=VLOOKUP($A907,'Vals 0505'!$A:$L,8,FALSE)</f>
        <v>1</v>
      </c>
      <c r="U907" t="b">
        <f>I907=VLOOKUP($A907,'Vals 0505'!$A:$L,9,FALSE)</f>
        <v>1</v>
      </c>
      <c r="V907" t="b">
        <f>J907=VLOOKUP($A907,'Vals 0505'!$A:$L,10,FALSE)</f>
        <v>1</v>
      </c>
      <c r="W907" t="b">
        <f>K907=VLOOKUP($A907,'Vals 0505'!$A:$L,11,FALSE)</f>
        <v>1</v>
      </c>
      <c r="X907" t="b">
        <f>L907=VLOOKUP($A907,'Vals 0505'!$A:$L,12,FALSE)</f>
        <v>1</v>
      </c>
      <c r="Y907">
        <f t="shared" si="14"/>
        <v>12424</v>
      </c>
    </row>
    <row r="908" spans="1:25">
      <c r="A908" s="3">
        <v>12425</v>
      </c>
      <c r="B908" s="5" t="s">
        <v>173</v>
      </c>
      <c r="C908" s="5" t="s">
        <v>34</v>
      </c>
      <c r="D908" s="5" t="s">
        <v>37</v>
      </c>
      <c r="E908" s="4"/>
      <c r="F908" s="5"/>
      <c r="G908" s="4"/>
      <c r="H908" s="5" t="s">
        <v>36</v>
      </c>
      <c r="I908" s="5" t="s">
        <v>202</v>
      </c>
      <c r="J908" s="5" t="s">
        <v>284</v>
      </c>
      <c r="K908" s="5" t="s">
        <v>180</v>
      </c>
      <c r="L908" s="5" t="s">
        <v>17</v>
      </c>
      <c r="M908" t="b">
        <f>A908=VLOOKUP($A908,'Vals 0505'!$A:$L,1,FALSE)</f>
        <v>1</v>
      </c>
      <c r="N908" t="b">
        <f>B908=VLOOKUP($A908,'Vals 0505'!$A:$L,2,FALSE)</f>
        <v>1</v>
      </c>
      <c r="O908" t="b">
        <f>C908=VLOOKUP($A908,'Vals 0505'!$A:$L,3,FALSE)</f>
        <v>1</v>
      </c>
      <c r="P908" t="b">
        <f>D908=VLOOKUP($A908,'Vals 0505'!$A:$L,4,FALSE)</f>
        <v>1</v>
      </c>
      <c r="Q908" t="b">
        <f>E908=VLOOKUP($A908,'Vals 0505'!$A:$L,5,FALSE)</f>
        <v>1</v>
      </c>
      <c r="R908" t="b">
        <f>F908=VLOOKUP($A908,'Vals 0505'!$A:$L,6,FALSE)</f>
        <v>1</v>
      </c>
      <c r="S908" t="b">
        <f>G908=VLOOKUP($A908,'Vals 0505'!$A:$L,7,FALSE)</f>
        <v>1</v>
      </c>
      <c r="T908" t="b">
        <f>H908=VLOOKUP($A908,'Vals 0505'!$A:$L,8,FALSE)</f>
        <v>1</v>
      </c>
      <c r="U908" t="b">
        <f>I908=VLOOKUP($A908,'Vals 0505'!$A:$L,9,FALSE)</f>
        <v>1</v>
      </c>
      <c r="V908" t="b">
        <f>J908=VLOOKUP($A908,'Vals 0505'!$A:$L,10,FALSE)</f>
        <v>1</v>
      </c>
      <c r="W908" t="b">
        <f>K908=VLOOKUP($A908,'Vals 0505'!$A:$L,11,FALSE)</f>
        <v>1</v>
      </c>
      <c r="X908" t="b">
        <f>L908=VLOOKUP($A908,'Vals 0505'!$A:$L,12,FALSE)</f>
        <v>1</v>
      </c>
      <c r="Y908">
        <f t="shared" si="14"/>
        <v>12425</v>
      </c>
    </row>
    <row r="909" spans="1:25">
      <c r="A909" s="4">
        <v>12426</v>
      </c>
      <c r="B909" s="5" t="s">
        <v>173</v>
      </c>
      <c r="C909" s="5" t="s">
        <v>34</v>
      </c>
      <c r="D909" s="5" t="s">
        <v>37</v>
      </c>
      <c r="E909" s="4"/>
      <c r="F909" s="5"/>
      <c r="G909" s="4"/>
      <c r="H909" s="5" t="s">
        <v>36</v>
      </c>
      <c r="I909" s="5" t="s">
        <v>202</v>
      </c>
      <c r="J909" s="5" t="s">
        <v>284</v>
      </c>
      <c r="K909" s="5" t="s">
        <v>766</v>
      </c>
      <c r="L909" s="5" t="s">
        <v>17</v>
      </c>
      <c r="M909" t="b">
        <f>A909=VLOOKUP($A909,'Vals 0505'!$A:$L,1,FALSE)</f>
        <v>1</v>
      </c>
      <c r="N909" t="b">
        <f>B909=VLOOKUP($A909,'Vals 0505'!$A:$L,2,FALSE)</f>
        <v>1</v>
      </c>
      <c r="O909" t="b">
        <f>C909=VLOOKUP($A909,'Vals 0505'!$A:$L,3,FALSE)</f>
        <v>1</v>
      </c>
      <c r="P909" t="b">
        <f>D909=VLOOKUP($A909,'Vals 0505'!$A:$L,4,FALSE)</f>
        <v>1</v>
      </c>
      <c r="Q909" t="b">
        <f>E909=VLOOKUP($A909,'Vals 0505'!$A:$L,5,FALSE)</f>
        <v>1</v>
      </c>
      <c r="R909" t="b">
        <f>F909=VLOOKUP($A909,'Vals 0505'!$A:$L,6,FALSE)</f>
        <v>1</v>
      </c>
      <c r="S909" t="b">
        <f>G909=VLOOKUP($A909,'Vals 0505'!$A:$L,7,FALSE)</f>
        <v>1</v>
      </c>
      <c r="T909" t="b">
        <f>H909=VLOOKUP($A909,'Vals 0505'!$A:$L,8,FALSE)</f>
        <v>1</v>
      </c>
      <c r="U909" t="b">
        <f>I909=VLOOKUP($A909,'Vals 0505'!$A:$L,9,FALSE)</f>
        <v>1</v>
      </c>
      <c r="V909" t="b">
        <f>J909=VLOOKUP($A909,'Vals 0505'!$A:$L,10,FALSE)</f>
        <v>1</v>
      </c>
      <c r="W909" t="b">
        <f>K909=VLOOKUP($A909,'Vals 0505'!$A:$L,11,FALSE)</f>
        <v>1</v>
      </c>
      <c r="X909" t="b">
        <f>L909=VLOOKUP($A909,'Vals 0505'!$A:$L,12,FALSE)</f>
        <v>1</v>
      </c>
      <c r="Y909">
        <f t="shared" si="14"/>
        <v>12426</v>
      </c>
    </row>
    <row r="910" spans="1:25">
      <c r="A910" s="3">
        <v>12427</v>
      </c>
      <c r="B910" s="5" t="s">
        <v>173</v>
      </c>
      <c r="C910" s="5" t="s">
        <v>34</v>
      </c>
      <c r="D910" s="5" t="s">
        <v>37</v>
      </c>
      <c r="E910" s="4"/>
      <c r="F910" s="5"/>
      <c r="G910" s="4"/>
      <c r="H910" s="5" t="s">
        <v>36</v>
      </c>
      <c r="I910" s="5" t="s">
        <v>202</v>
      </c>
      <c r="J910" s="5" t="s">
        <v>284</v>
      </c>
      <c r="K910" s="5" t="s">
        <v>729</v>
      </c>
      <c r="L910" s="5" t="s">
        <v>17</v>
      </c>
      <c r="M910" t="b">
        <f>A910=VLOOKUP($A910,'Vals 0505'!$A:$L,1,FALSE)</f>
        <v>1</v>
      </c>
      <c r="N910" t="b">
        <f>B910=VLOOKUP($A910,'Vals 0505'!$A:$L,2,FALSE)</f>
        <v>1</v>
      </c>
      <c r="O910" t="b">
        <f>C910=VLOOKUP($A910,'Vals 0505'!$A:$L,3,FALSE)</f>
        <v>1</v>
      </c>
      <c r="P910" t="b">
        <f>D910=VLOOKUP($A910,'Vals 0505'!$A:$L,4,FALSE)</f>
        <v>1</v>
      </c>
      <c r="Q910" t="b">
        <f>E910=VLOOKUP($A910,'Vals 0505'!$A:$L,5,FALSE)</f>
        <v>1</v>
      </c>
      <c r="R910" t="b">
        <f>F910=VLOOKUP($A910,'Vals 0505'!$A:$L,6,FALSE)</f>
        <v>1</v>
      </c>
      <c r="S910" t="b">
        <f>G910=VLOOKUP($A910,'Vals 0505'!$A:$L,7,FALSE)</f>
        <v>1</v>
      </c>
      <c r="T910" t="b">
        <f>H910=VLOOKUP($A910,'Vals 0505'!$A:$L,8,FALSE)</f>
        <v>1</v>
      </c>
      <c r="U910" t="b">
        <f>I910=VLOOKUP($A910,'Vals 0505'!$A:$L,9,FALSE)</f>
        <v>1</v>
      </c>
      <c r="V910" t="b">
        <f>J910=VLOOKUP($A910,'Vals 0505'!$A:$L,10,FALSE)</f>
        <v>1</v>
      </c>
      <c r="W910" t="b">
        <f>K910=VLOOKUP($A910,'Vals 0505'!$A:$L,11,FALSE)</f>
        <v>1</v>
      </c>
      <c r="X910" t="b">
        <f>L910=VLOOKUP($A910,'Vals 0505'!$A:$L,12,FALSE)</f>
        <v>1</v>
      </c>
      <c r="Y910">
        <f t="shared" si="14"/>
        <v>12427</v>
      </c>
    </row>
    <row r="911" spans="1:25">
      <c r="A911" s="4">
        <v>12428</v>
      </c>
      <c r="B911" s="5" t="s">
        <v>173</v>
      </c>
      <c r="C911" s="5" t="s">
        <v>34</v>
      </c>
      <c r="D911" s="5" t="s">
        <v>37</v>
      </c>
      <c r="E911" s="4"/>
      <c r="F911" s="5"/>
      <c r="G911" s="4"/>
      <c r="H911" s="5" t="s">
        <v>36</v>
      </c>
      <c r="I911" s="5" t="s">
        <v>202</v>
      </c>
      <c r="J911" s="5" t="s">
        <v>284</v>
      </c>
      <c r="K911" s="5" t="s">
        <v>730</v>
      </c>
      <c r="L911" s="5" t="s">
        <v>17</v>
      </c>
      <c r="M911" t="b">
        <f>A911=VLOOKUP($A911,'Vals 0505'!$A:$L,1,FALSE)</f>
        <v>1</v>
      </c>
      <c r="N911" t="b">
        <f>B911=VLOOKUP($A911,'Vals 0505'!$A:$L,2,FALSE)</f>
        <v>1</v>
      </c>
      <c r="O911" t="b">
        <f>C911=VLOOKUP($A911,'Vals 0505'!$A:$L,3,FALSE)</f>
        <v>1</v>
      </c>
      <c r="P911" t="b">
        <f>D911=VLOOKUP($A911,'Vals 0505'!$A:$L,4,FALSE)</f>
        <v>1</v>
      </c>
      <c r="Q911" t="b">
        <f>E911=VLOOKUP($A911,'Vals 0505'!$A:$L,5,FALSE)</f>
        <v>1</v>
      </c>
      <c r="R911" t="b">
        <f>F911=VLOOKUP($A911,'Vals 0505'!$A:$L,6,FALSE)</f>
        <v>1</v>
      </c>
      <c r="S911" t="b">
        <f>G911=VLOOKUP($A911,'Vals 0505'!$A:$L,7,FALSE)</f>
        <v>1</v>
      </c>
      <c r="T911" t="b">
        <f>H911=VLOOKUP($A911,'Vals 0505'!$A:$L,8,FALSE)</f>
        <v>1</v>
      </c>
      <c r="U911" t="b">
        <f>I911=VLOOKUP($A911,'Vals 0505'!$A:$L,9,FALSE)</f>
        <v>1</v>
      </c>
      <c r="V911" t="b">
        <f>J911=VLOOKUP($A911,'Vals 0505'!$A:$L,10,FALSE)</f>
        <v>1</v>
      </c>
      <c r="W911" t="b">
        <f>K911=VLOOKUP($A911,'Vals 0505'!$A:$L,11,FALSE)</f>
        <v>1</v>
      </c>
      <c r="X911" t="b">
        <f>L911=VLOOKUP($A911,'Vals 0505'!$A:$L,12,FALSE)</f>
        <v>1</v>
      </c>
      <c r="Y911">
        <f t="shared" si="14"/>
        <v>12428</v>
      </c>
    </row>
    <row r="912" spans="1:25">
      <c r="A912" s="3">
        <v>12429</v>
      </c>
      <c r="B912" s="5" t="s">
        <v>173</v>
      </c>
      <c r="C912" s="5" t="s">
        <v>34</v>
      </c>
      <c r="D912" s="5" t="s">
        <v>37</v>
      </c>
      <c r="E912" s="4"/>
      <c r="F912" s="5"/>
      <c r="G912" s="4"/>
      <c r="H912" s="5" t="s">
        <v>36</v>
      </c>
      <c r="I912" s="5" t="s">
        <v>202</v>
      </c>
      <c r="J912" s="5" t="s">
        <v>284</v>
      </c>
      <c r="K912" s="5" t="s">
        <v>731</v>
      </c>
      <c r="L912" s="5" t="s">
        <v>17</v>
      </c>
      <c r="M912" t="b">
        <f>A912=VLOOKUP($A912,'Vals 0505'!$A:$L,1,FALSE)</f>
        <v>1</v>
      </c>
      <c r="N912" t="b">
        <f>B912=VLOOKUP($A912,'Vals 0505'!$A:$L,2,FALSE)</f>
        <v>1</v>
      </c>
      <c r="O912" t="b">
        <f>C912=VLOOKUP($A912,'Vals 0505'!$A:$L,3,FALSE)</f>
        <v>1</v>
      </c>
      <c r="P912" t="b">
        <f>D912=VLOOKUP($A912,'Vals 0505'!$A:$L,4,FALSE)</f>
        <v>1</v>
      </c>
      <c r="Q912" t="b">
        <f>E912=VLOOKUP($A912,'Vals 0505'!$A:$L,5,FALSE)</f>
        <v>1</v>
      </c>
      <c r="R912" t="b">
        <f>F912=VLOOKUP($A912,'Vals 0505'!$A:$L,6,FALSE)</f>
        <v>1</v>
      </c>
      <c r="S912" t="b">
        <f>G912=VLOOKUP($A912,'Vals 0505'!$A:$L,7,FALSE)</f>
        <v>1</v>
      </c>
      <c r="T912" t="b">
        <f>H912=VLOOKUP($A912,'Vals 0505'!$A:$L,8,FALSE)</f>
        <v>1</v>
      </c>
      <c r="U912" t="b">
        <f>I912=VLOOKUP($A912,'Vals 0505'!$A:$L,9,FALSE)</f>
        <v>1</v>
      </c>
      <c r="V912" t="b">
        <f>J912=VLOOKUP($A912,'Vals 0505'!$A:$L,10,FALSE)</f>
        <v>1</v>
      </c>
      <c r="W912" t="b">
        <f>K912=VLOOKUP($A912,'Vals 0505'!$A:$L,11,FALSE)</f>
        <v>1</v>
      </c>
      <c r="X912" t="b">
        <f>L912=VLOOKUP($A912,'Vals 0505'!$A:$L,12,FALSE)</f>
        <v>1</v>
      </c>
      <c r="Y912">
        <f t="shared" si="14"/>
        <v>12429</v>
      </c>
    </row>
    <row r="913" spans="1:26">
      <c r="A913" s="4">
        <v>12430</v>
      </c>
      <c r="B913" s="5" t="s">
        <v>173</v>
      </c>
      <c r="C913" s="5" t="s">
        <v>34</v>
      </c>
      <c r="D913" s="5" t="s">
        <v>37</v>
      </c>
      <c r="E913" s="4"/>
      <c r="F913" s="5"/>
      <c r="G913" s="4"/>
      <c r="H913" s="5" t="s">
        <v>36</v>
      </c>
      <c r="I913" s="5" t="s">
        <v>202</v>
      </c>
      <c r="J913" s="5" t="s">
        <v>284</v>
      </c>
      <c r="K913" s="5" t="s">
        <v>732</v>
      </c>
      <c r="L913" s="5" t="s">
        <v>17</v>
      </c>
      <c r="M913" t="b">
        <f>A913=VLOOKUP($A913,'Vals 0505'!$A:$L,1,FALSE)</f>
        <v>1</v>
      </c>
      <c r="N913" t="b">
        <f>B913=VLOOKUP($A913,'Vals 0505'!$A:$L,2,FALSE)</f>
        <v>1</v>
      </c>
      <c r="O913" t="b">
        <f>C913=VLOOKUP($A913,'Vals 0505'!$A:$L,3,FALSE)</f>
        <v>1</v>
      </c>
      <c r="P913" t="b">
        <f>D913=VLOOKUP($A913,'Vals 0505'!$A:$L,4,FALSE)</f>
        <v>1</v>
      </c>
      <c r="Q913" t="b">
        <f>E913=VLOOKUP($A913,'Vals 0505'!$A:$L,5,FALSE)</f>
        <v>1</v>
      </c>
      <c r="R913" t="b">
        <f>F913=VLOOKUP($A913,'Vals 0505'!$A:$L,6,FALSE)</f>
        <v>1</v>
      </c>
      <c r="S913" t="b">
        <f>G913=VLOOKUP($A913,'Vals 0505'!$A:$L,7,FALSE)</f>
        <v>1</v>
      </c>
      <c r="T913" t="b">
        <f>H913=VLOOKUP($A913,'Vals 0505'!$A:$L,8,FALSE)</f>
        <v>1</v>
      </c>
      <c r="U913" t="b">
        <f>I913=VLOOKUP($A913,'Vals 0505'!$A:$L,9,FALSE)</f>
        <v>1</v>
      </c>
      <c r="V913" t="b">
        <f>J913=VLOOKUP($A913,'Vals 0505'!$A:$L,10,FALSE)</f>
        <v>1</v>
      </c>
      <c r="W913" t="b">
        <f>K913=VLOOKUP($A913,'Vals 0505'!$A:$L,11,FALSE)</f>
        <v>1</v>
      </c>
      <c r="X913" t="b">
        <f>L913=VLOOKUP($A913,'Vals 0505'!$A:$L,12,FALSE)</f>
        <v>1</v>
      </c>
      <c r="Y913">
        <f t="shared" si="14"/>
        <v>12430</v>
      </c>
    </row>
    <row r="914" spans="1:26">
      <c r="A914" s="3">
        <v>12432</v>
      </c>
      <c r="B914" s="5" t="s">
        <v>173</v>
      </c>
      <c r="C914" s="5" t="s">
        <v>34</v>
      </c>
      <c r="D914" s="5" t="s">
        <v>103</v>
      </c>
      <c r="E914" s="4"/>
      <c r="F914" s="5"/>
      <c r="G914" s="4"/>
      <c r="H914" s="5" t="s">
        <v>36</v>
      </c>
      <c r="I914" s="5" t="s">
        <v>202</v>
      </c>
      <c r="J914" s="5" t="s">
        <v>284</v>
      </c>
      <c r="K914" s="5" t="s">
        <v>734</v>
      </c>
      <c r="L914" s="5" t="s">
        <v>17</v>
      </c>
      <c r="M914" t="b">
        <f>A914=VLOOKUP($A914,'Vals 0505'!$A:$L,1,FALSE)</f>
        <v>1</v>
      </c>
      <c r="N914" t="b">
        <f>B914=VLOOKUP($A914,'Vals 0505'!$A:$L,2,FALSE)</f>
        <v>1</v>
      </c>
      <c r="O914" t="b">
        <f>C914=VLOOKUP($A914,'Vals 0505'!$A:$L,3,FALSE)</f>
        <v>1</v>
      </c>
      <c r="P914" t="b">
        <f>D914=VLOOKUP($A914,'Vals 0505'!$A:$L,4,FALSE)</f>
        <v>1</v>
      </c>
      <c r="Q914" t="b">
        <f>E914=VLOOKUP($A914,'Vals 0505'!$A:$L,5,FALSE)</f>
        <v>1</v>
      </c>
      <c r="R914" t="b">
        <f>F914=VLOOKUP($A914,'Vals 0505'!$A:$L,6,FALSE)</f>
        <v>1</v>
      </c>
      <c r="S914" t="b">
        <f>G914=VLOOKUP($A914,'Vals 0505'!$A:$L,7,FALSE)</f>
        <v>1</v>
      </c>
      <c r="T914" t="b">
        <f>H914=VLOOKUP($A914,'Vals 0505'!$A:$L,8,FALSE)</f>
        <v>1</v>
      </c>
      <c r="U914" t="b">
        <f>I914=VLOOKUP($A914,'Vals 0505'!$A:$L,9,FALSE)</f>
        <v>1</v>
      </c>
      <c r="V914" t="b">
        <f>J914=VLOOKUP($A914,'Vals 0505'!$A:$L,10,FALSE)</f>
        <v>1</v>
      </c>
      <c r="W914" t="b">
        <f>K914=VLOOKUP($A914,'Vals 0505'!$A:$L,11,FALSE)</f>
        <v>1</v>
      </c>
      <c r="X914" t="b">
        <f>L914=VLOOKUP($A914,'Vals 0505'!$A:$L,12,FALSE)</f>
        <v>1</v>
      </c>
      <c r="Y914">
        <f t="shared" si="14"/>
        <v>12432</v>
      </c>
    </row>
    <row r="915" spans="1:26">
      <c r="A915" s="4">
        <v>12433</v>
      </c>
      <c r="B915" s="5" t="s">
        <v>173</v>
      </c>
      <c r="C915" s="5" t="s">
        <v>34</v>
      </c>
      <c r="D915" s="5" t="s">
        <v>99</v>
      </c>
      <c r="E915" s="4"/>
      <c r="F915" s="5"/>
      <c r="G915" s="4"/>
      <c r="H915" s="5" t="s">
        <v>36</v>
      </c>
      <c r="I915" s="5" t="s">
        <v>202</v>
      </c>
      <c r="J915" s="5" t="s">
        <v>284</v>
      </c>
      <c r="K915" s="5" t="s">
        <v>569</v>
      </c>
      <c r="L915" s="5" t="s">
        <v>17</v>
      </c>
      <c r="M915" t="b">
        <f>A915=VLOOKUP($A915,'Vals 0505'!$A:$L,1,FALSE)</f>
        <v>1</v>
      </c>
      <c r="N915" t="b">
        <f>B915=VLOOKUP($A915,'Vals 0505'!$A:$L,2,FALSE)</f>
        <v>1</v>
      </c>
      <c r="O915" t="b">
        <f>C915=VLOOKUP($A915,'Vals 0505'!$A:$L,3,FALSE)</f>
        <v>1</v>
      </c>
      <c r="P915" t="b">
        <f>D915=VLOOKUP($A915,'Vals 0505'!$A:$L,4,FALSE)</f>
        <v>1</v>
      </c>
      <c r="Q915" t="b">
        <f>E915=VLOOKUP($A915,'Vals 0505'!$A:$L,5,FALSE)</f>
        <v>1</v>
      </c>
      <c r="R915" t="b">
        <f>F915=VLOOKUP($A915,'Vals 0505'!$A:$L,6,FALSE)</f>
        <v>1</v>
      </c>
      <c r="S915" t="b">
        <f>G915=VLOOKUP($A915,'Vals 0505'!$A:$L,7,FALSE)</f>
        <v>1</v>
      </c>
      <c r="T915" t="b">
        <f>H915=VLOOKUP($A915,'Vals 0505'!$A:$L,8,FALSE)</f>
        <v>1</v>
      </c>
      <c r="U915" t="b">
        <f>I915=VLOOKUP($A915,'Vals 0505'!$A:$L,9,FALSE)</f>
        <v>1</v>
      </c>
      <c r="V915" t="b">
        <f>J915=VLOOKUP($A915,'Vals 0505'!$A:$L,10,FALSE)</f>
        <v>1</v>
      </c>
      <c r="W915" t="b">
        <f>K915=VLOOKUP($A915,'Vals 0505'!$A:$L,11,FALSE)</f>
        <v>1</v>
      </c>
      <c r="X915" t="b">
        <f>L915=VLOOKUP($A915,'Vals 0505'!$A:$L,12,FALSE)</f>
        <v>1</v>
      </c>
      <c r="Y915">
        <f t="shared" si="14"/>
        <v>12433</v>
      </c>
    </row>
    <row r="916" spans="1:26">
      <c r="A916" s="3">
        <v>12434</v>
      </c>
      <c r="B916" s="5" t="s">
        <v>173</v>
      </c>
      <c r="C916" s="5" t="s">
        <v>34</v>
      </c>
      <c r="D916" s="5" t="s">
        <v>99</v>
      </c>
      <c r="E916" s="4"/>
      <c r="F916" s="5"/>
      <c r="G916" s="4"/>
      <c r="H916" s="5" t="s">
        <v>36</v>
      </c>
      <c r="I916" s="5" t="s">
        <v>202</v>
      </c>
      <c r="J916" s="5" t="s">
        <v>284</v>
      </c>
      <c r="K916" s="5" t="s">
        <v>735</v>
      </c>
      <c r="L916" s="5" t="s">
        <v>17</v>
      </c>
      <c r="M916" t="b">
        <f>A916=VLOOKUP($A916,'Vals 0505'!$A:$L,1,FALSE)</f>
        <v>1</v>
      </c>
      <c r="N916" t="b">
        <f>B916=VLOOKUP($A916,'Vals 0505'!$A:$L,2,FALSE)</f>
        <v>1</v>
      </c>
      <c r="O916" t="b">
        <f>C916=VLOOKUP($A916,'Vals 0505'!$A:$L,3,FALSE)</f>
        <v>1</v>
      </c>
      <c r="P916" t="b">
        <f>D916=VLOOKUP($A916,'Vals 0505'!$A:$L,4,FALSE)</f>
        <v>1</v>
      </c>
      <c r="Q916" t="b">
        <f>E916=VLOOKUP($A916,'Vals 0505'!$A:$L,5,FALSE)</f>
        <v>1</v>
      </c>
      <c r="R916" t="b">
        <f>F916=VLOOKUP($A916,'Vals 0505'!$A:$L,6,FALSE)</f>
        <v>1</v>
      </c>
      <c r="S916" t="b">
        <f>G916=VLOOKUP($A916,'Vals 0505'!$A:$L,7,FALSE)</f>
        <v>1</v>
      </c>
      <c r="T916" t="b">
        <f>H916=VLOOKUP($A916,'Vals 0505'!$A:$L,8,FALSE)</f>
        <v>1</v>
      </c>
      <c r="U916" t="b">
        <f>I916=VLOOKUP($A916,'Vals 0505'!$A:$L,9,FALSE)</f>
        <v>1</v>
      </c>
      <c r="V916" t="b">
        <f>J916=VLOOKUP($A916,'Vals 0505'!$A:$L,10,FALSE)</f>
        <v>1</v>
      </c>
      <c r="W916" t="b">
        <f>K916=VLOOKUP($A916,'Vals 0505'!$A:$L,11,FALSE)</f>
        <v>1</v>
      </c>
      <c r="X916" t="b">
        <f>L916=VLOOKUP($A916,'Vals 0505'!$A:$L,12,FALSE)</f>
        <v>1</v>
      </c>
      <c r="Y916">
        <f t="shared" si="14"/>
        <v>12434</v>
      </c>
    </row>
    <row r="917" spans="1:26">
      <c r="A917" s="4">
        <v>12435</v>
      </c>
      <c r="B917" s="5" t="s">
        <v>173</v>
      </c>
      <c r="C917" s="5" t="s">
        <v>31</v>
      </c>
      <c r="D917" s="5"/>
      <c r="E917" s="4"/>
      <c r="F917" s="5"/>
      <c r="G917" s="4"/>
      <c r="H917" s="5" t="s">
        <v>32</v>
      </c>
      <c r="I917" s="5" t="s">
        <v>202</v>
      </c>
      <c r="J917" s="5" t="s">
        <v>284</v>
      </c>
      <c r="K917" s="5" t="s">
        <v>736</v>
      </c>
      <c r="L917" s="5" t="s">
        <v>17</v>
      </c>
      <c r="M917" t="b">
        <f>A917=VLOOKUP($A917,'Vals 0505'!$A:$L,1,FALSE)</f>
        <v>1</v>
      </c>
      <c r="N917" t="b">
        <f>B917=VLOOKUP($A917,'Vals 0505'!$A:$L,2,FALSE)</f>
        <v>1</v>
      </c>
      <c r="O917" t="b">
        <f>C917=VLOOKUP($A917,'Vals 0505'!$A:$L,3,FALSE)</f>
        <v>1</v>
      </c>
      <c r="P917" t="b">
        <f>D917=VLOOKUP($A917,'Vals 0505'!$A:$L,4,FALSE)</f>
        <v>1</v>
      </c>
      <c r="Q917" t="b">
        <f>E917=VLOOKUP($A917,'Vals 0505'!$A:$L,5,FALSE)</f>
        <v>1</v>
      </c>
      <c r="R917" t="b">
        <f>F917=VLOOKUP($A917,'Vals 0505'!$A:$L,6,FALSE)</f>
        <v>1</v>
      </c>
      <c r="S917" t="b">
        <f>G917=VLOOKUP($A917,'Vals 0505'!$A:$L,7,FALSE)</f>
        <v>1</v>
      </c>
      <c r="T917" t="b">
        <f>H917=VLOOKUP($A917,'Vals 0505'!$A:$L,8,FALSE)</f>
        <v>1</v>
      </c>
      <c r="U917" t="b">
        <f>I917=VLOOKUP($A917,'Vals 0505'!$A:$L,9,FALSE)</f>
        <v>1</v>
      </c>
      <c r="V917" t="b">
        <f>J917=VLOOKUP($A917,'Vals 0505'!$A:$L,10,FALSE)</f>
        <v>0</v>
      </c>
      <c r="W917" t="b">
        <f>K917=VLOOKUP($A917,'Vals 0505'!$A:$L,11,FALSE)</f>
        <v>1</v>
      </c>
      <c r="X917" t="b">
        <f>L917=VLOOKUP($A917,'Vals 0505'!$A:$L,12,FALSE)</f>
        <v>1</v>
      </c>
      <c r="Y917">
        <f t="shared" si="14"/>
        <v>12435</v>
      </c>
      <c r="Z917" t="str">
        <f>VLOOKUP($A917,'Vals 0505'!$A:$L,10,FALSE)</f>
        <v>Medium</v>
      </c>
    </row>
    <row r="918" spans="1:26">
      <c r="A918" s="3">
        <v>12445</v>
      </c>
      <c r="B918" s="5" t="s">
        <v>108</v>
      </c>
      <c r="C918" s="5" t="s">
        <v>34</v>
      </c>
      <c r="D918" s="5" t="s">
        <v>37</v>
      </c>
      <c r="E918" s="4"/>
      <c r="F918" s="5"/>
      <c r="G918" s="4"/>
      <c r="H918" s="5" t="s">
        <v>36</v>
      </c>
      <c r="I918" s="5" t="s">
        <v>117</v>
      </c>
      <c r="J918" s="5" t="s">
        <v>284</v>
      </c>
      <c r="K918" s="5" t="s">
        <v>737</v>
      </c>
      <c r="L918" s="5" t="s">
        <v>17</v>
      </c>
      <c r="M918" t="b">
        <f>A918=VLOOKUP($A918,'Vals 0505'!$A:$L,1,FALSE)</f>
        <v>1</v>
      </c>
      <c r="N918" t="b">
        <f>B918=VLOOKUP($A918,'Vals 0505'!$A:$L,2,FALSE)</f>
        <v>1</v>
      </c>
      <c r="O918" t="b">
        <f>C918=VLOOKUP($A918,'Vals 0505'!$A:$L,3,FALSE)</f>
        <v>1</v>
      </c>
      <c r="P918" t="b">
        <f>D918=VLOOKUP($A918,'Vals 0505'!$A:$L,4,FALSE)</f>
        <v>1</v>
      </c>
      <c r="Q918" t="b">
        <f>E918=VLOOKUP($A918,'Vals 0505'!$A:$L,5,FALSE)</f>
        <v>1</v>
      </c>
      <c r="R918" t="b">
        <f>F918=VLOOKUP($A918,'Vals 0505'!$A:$L,6,FALSE)</f>
        <v>1</v>
      </c>
      <c r="S918" t="b">
        <f>G918=VLOOKUP($A918,'Vals 0505'!$A:$L,7,FALSE)</f>
        <v>1</v>
      </c>
      <c r="T918" t="b">
        <f>H918=VLOOKUP($A918,'Vals 0505'!$A:$L,8,FALSE)</f>
        <v>1</v>
      </c>
      <c r="U918" t="b">
        <f>I918=VLOOKUP($A918,'Vals 0505'!$A:$L,9,FALSE)</f>
        <v>1</v>
      </c>
      <c r="V918" t="b">
        <f>J918=VLOOKUP($A918,'Vals 0505'!$A:$L,10,FALSE)</f>
        <v>1</v>
      </c>
      <c r="W918" t="b">
        <f>K918=VLOOKUP($A918,'Vals 0505'!$A:$L,11,FALSE)</f>
        <v>1</v>
      </c>
      <c r="X918" t="b">
        <f>L918=VLOOKUP($A918,'Vals 0505'!$A:$L,12,FALSE)</f>
        <v>1</v>
      </c>
      <c r="Y918">
        <f t="shared" si="14"/>
        <v>12445</v>
      </c>
    </row>
    <row r="919" spans="1:26">
      <c r="A919" s="4">
        <v>12446</v>
      </c>
      <c r="B919" s="5" t="s">
        <v>108</v>
      </c>
      <c r="C919" s="5" t="s">
        <v>34</v>
      </c>
      <c r="D919" s="5" t="s">
        <v>37</v>
      </c>
      <c r="E919" s="4"/>
      <c r="F919" s="5"/>
      <c r="G919" s="4"/>
      <c r="H919" s="5" t="s">
        <v>36</v>
      </c>
      <c r="I919" s="5" t="s">
        <v>117</v>
      </c>
      <c r="J919" s="5" t="s">
        <v>284</v>
      </c>
      <c r="K919" s="5" t="s">
        <v>738</v>
      </c>
      <c r="L919" s="5" t="s">
        <v>17</v>
      </c>
      <c r="M919" t="b">
        <f>A919=VLOOKUP($A919,'Vals 0505'!$A:$L,1,FALSE)</f>
        <v>1</v>
      </c>
      <c r="N919" t="b">
        <f>B919=VLOOKUP($A919,'Vals 0505'!$A:$L,2,FALSE)</f>
        <v>1</v>
      </c>
      <c r="O919" t="b">
        <f>C919=VLOOKUP($A919,'Vals 0505'!$A:$L,3,FALSE)</f>
        <v>1</v>
      </c>
      <c r="P919" t="b">
        <f>D919=VLOOKUP($A919,'Vals 0505'!$A:$L,4,FALSE)</f>
        <v>1</v>
      </c>
      <c r="Q919" t="b">
        <f>E919=VLOOKUP($A919,'Vals 0505'!$A:$L,5,FALSE)</f>
        <v>1</v>
      </c>
      <c r="R919" t="b">
        <f>F919=VLOOKUP($A919,'Vals 0505'!$A:$L,6,FALSE)</f>
        <v>1</v>
      </c>
      <c r="S919" t="b">
        <f>G919=VLOOKUP($A919,'Vals 0505'!$A:$L,7,FALSE)</f>
        <v>1</v>
      </c>
      <c r="T919" t="b">
        <f>H919=VLOOKUP($A919,'Vals 0505'!$A:$L,8,FALSE)</f>
        <v>1</v>
      </c>
      <c r="U919" t="b">
        <f>I919=VLOOKUP($A919,'Vals 0505'!$A:$L,9,FALSE)</f>
        <v>1</v>
      </c>
      <c r="V919" t="b">
        <f>J919=VLOOKUP($A919,'Vals 0505'!$A:$L,10,FALSE)</f>
        <v>1</v>
      </c>
      <c r="W919" t="b">
        <f>K919=VLOOKUP($A919,'Vals 0505'!$A:$L,11,FALSE)</f>
        <v>1</v>
      </c>
      <c r="X919" t="b">
        <f>L919=VLOOKUP($A919,'Vals 0505'!$A:$L,12,FALSE)</f>
        <v>1</v>
      </c>
      <c r="Y919">
        <f t="shared" si="14"/>
        <v>12446</v>
      </c>
    </row>
    <row r="920" spans="1:26">
      <c r="A920" s="3">
        <v>12447</v>
      </c>
      <c r="B920" s="5" t="s">
        <v>121</v>
      </c>
      <c r="C920" s="5" t="s">
        <v>34</v>
      </c>
      <c r="D920" s="5" t="s">
        <v>37</v>
      </c>
      <c r="E920" s="4"/>
      <c r="F920" s="5"/>
      <c r="G920" s="4"/>
      <c r="H920" s="5" t="s">
        <v>36</v>
      </c>
      <c r="I920" s="5" t="s">
        <v>117</v>
      </c>
      <c r="J920" s="5" t="s">
        <v>284</v>
      </c>
      <c r="K920" s="5" t="s">
        <v>737</v>
      </c>
      <c r="L920" s="5" t="s">
        <v>17</v>
      </c>
      <c r="M920" t="b">
        <f>A920=VLOOKUP($A920,'Vals 0505'!$A:$L,1,FALSE)</f>
        <v>1</v>
      </c>
      <c r="N920" t="b">
        <f>B920=VLOOKUP($A920,'Vals 0505'!$A:$L,2,FALSE)</f>
        <v>1</v>
      </c>
      <c r="O920" t="b">
        <f>C920=VLOOKUP($A920,'Vals 0505'!$A:$L,3,FALSE)</f>
        <v>1</v>
      </c>
      <c r="P920" t="b">
        <f>D920=VLOOKUP($A920,'Vals 0505'!$A:$L,4,FALSE)</f>
        <v>1</v>
      </c>
      <c r="Q920" t="b">
        <f>E920=VLOOKUP($A920,'Vals 0505'!$A:$L,5,FALSE)</f>
        <v>1</v>
      </c>
      <c r="R920" t="b">
        <f>F920=VLOOKUP($A920,'Vals 0505'!$A:$L,6,FALSE)</f>
        <v>1</v>
      </c>
      <c r="S920" t="b">
        <f>G920=VLOOKUP($A920,'Vals 0505'!$A:$L,7,FALSE)</f>
        <v>1</v>
      </c>
      <c r="T920" t="b">
        <f>H920=VLOOKUP($A920,'Vals 0505'!$A:$L,8,FALSE)</f>
        <v>1</v>
      </c>
      <c r="U920" t="b">
        <f>I920=VLOOKUP($A920,'Vals 0505'!$A:$L,9,FALSE)</f>
        <v>1</v>
      </c>
      <c r="V920" t="b">
        <f>J920=VLOOKUP($A920,'Vals 0505'!$A:$L,10,FALSE)</f>
        <v>1</v>
      </c>
      <c r="W920" t="b">
        <f>K920=VLOOKUP($A920,'Vals 0505'!$A:$L,11,FALSE)</f>
        <v>1</v>
      </c>
      <c r="X920" t="b">
        <f>L920=VLOOKUP($A920,'Vals 0505'!$A:$L,12,FALSE)</f>
        <v>1</v>
      </c>
      <c r="Y920">
        <f t="shared" si="14"/>
        <v>12447</v>
      </c>
    </row>
    <row r="921" spans="1:26">
      <c r="A921" s="4">
        <v>12450</v>
      </c>
      <c r="B921" s="5" t="s">
        <v>173</v>
      </c>
      <c r="C921" s="5" t="s">
        <v>94</v>
      </c>
      <c r="D921" s="5"/>
      <c r="E921" s="4">
        <v>0</v>
      </c>
      <c r="F921" s="5"/>
      <c r="G921" s="4" t="s">
        <v>95</v>
      </c>
      <c r="H921" s="5" t="s">
        <v>96</v>
      </c>
      <c r="I921" s="5" t="s">
        <v>176</v>
      </c>
      <c r="J921" s="5" t="s">
        <v>285</v>
      </c>
      <c r="K921" s="5" t="s">
        <v>720</v>
      </c>
      <c r="L921" s="5" t="s">
        <v>237</v>
      </c>
      <c r="M921" t="b">
        <f>A921=VLOOKUP($A921,'Vals 0505'!$A:$L,1,FALSE)</f>
        <v>1</v>
      </c>
      <c r="N921" t="b">
        <f>B921=VLOOKUP($A921,'Vals 0505'!$A:$L,2,FALSE)</f>
        <v>1</v>
      </c>
      <c r="O921" t="b">
        <f>C921=VLOOKUP($A921,'Vals 0505'!$A:$L,3,FALSE)</f>
        <v>1</v>
      </c>
      <c r="P921" t="b">
        <f>D921=VLOOKUP($A921,'Vals 0505'!$A:$L,4,FALSE)</f>
        <v>1</v>
      </c>
      <c r="Q921" t="e">
        <f>E921=VLOOKUP($A921,'Vals 0505'!$A:$L,5,FALSE)</f>
        <v>#REF!</v>
      </c>
      <c r="R921" t="b">
        <f>F921=VLOOKUP($A921,'Vals 0505'!$A:$L,6,FALSE)</f>
        <v>1</v>
      </c>
      <c r="S921" t="e">
        <f>G921=VLOOKUP($A921,'Vals 0505'!$A:$L,7,FALSE)</f>
        <v>#REF!</v>
      </c>
      <c r="T921" t="b">
        <f>H921=VLOOKUP($A921,'Vals 0505'!$A:$L,8,FALSE)</f>
        <v>1</v>
      </c>
      <c r="U921" t="b">
        <f>I921=VLOOKUP($A921,'Vals 0505'!$A:$L,9,FALSE)</f>
        <v>1</v>
      </c>
      <c r="V921" t="b">
        <f>J921=VLOOKUP($A921,'Vals 0505'!$A:$L,10,FALSE)</f>
        <v>1</v>
      </c>
      <c r="W921" t="b">
        <f>K921=VLOOKUP($A921,'Vals 0505'!$A:$L,11,FALSE)</f>
        <v>1</v>
      </c>
      <c r="X921" t="b">
        <f>L921=VLOOKUP($A921,'Vals 0505'!$A:$L,12,FALSE)</f>
        <v>1</v>
      </c>
      <c r="Y921">
        <f t="shared" si="14"/>
        <v>12450</v>
      </c>
    </row>
    <row r="922" spans="1:26">
      <c r="A922" s="3">
        <v>12451</v>
      </c>
      <c r="B922" s="5" t="s">
        <v>173</v>
      </c>
      <c r="C922" s="5" t="s">
        <v>94</v>
      </c>
      <c r="D922" s="5"/>
      <c r="E922" s="4">
        <v>0</v>
      </c>
      <c r="F922" s="5"/>
      <c r="G922" s="4" t="s">
        <v>95</v>
      </c>
      <c r="H922" s="5" t="s">
        <v>96</v>
      </c>
      <c r="I922" s="5" t="s">
        <v>176</v>
      </c>
      <c r="J922" s="5" t="s">
        <v>285</v>
      </c>
      <c r="K922" s="5" t="s">
        <v>560</v>
      </c>
      <c r="L922" s="5" t="s">
        <v>237</v>
      </c>
      <c r="M922" t="b">
        <f>A922=VLOOKUP($A922,'Vals 0505'!$A:$L,1,FALSE)</f>
        <v>1</v>
      </c>
      <c r="N922" t="b">
        <f>B922=VLOOKUP($A922,'Vals 0505'!$A:$L,2,FALSE)</f>
        <v>1</v>
      </c>
      <c r="O922" t="b">
        <f>C922=VLOOKUP($A922,'Vals 0505'!$A:$L,3,FALSE)</f>
        <v>1</v>
      </c>
      <c r="P922" t="b">
        <f>D922=VLOOKUP($A922,'Vals 0505'!$A:$L,4,FALSE)</f>
        <v>1</v>
      </c>
      <c r="Q922" t="e">
        <f>E922=VLOOKUP($A922,'Vals 0505'!$A:$L,5,FALSE)</f>
        <v>#REF!</v>
      </c>
      <c r="R922" t="b">
        <f>F922=VLOOKUP($A922,'Vals 0505'!$A:$L,6,FALSE)</f>
        <v>1</v>
      </c>
      <c r="S922" t="e">
        <f>G922=VLOOKUP($A922,'Vals 0505'!$A:$L,7,FALSE)</f>
        <v>#REF!</v>
      </c>
      <c r="T922" t="b">
        <f>H922=VLOOKUP($A922,'Vals 0505'!$A:$L,8,FALSE)</f>
        <v>1</v>
      </c>
      <c r="U922" t="b">
        <f>I922=VLOOKUP($A922,'Vals 0505'!$A:$L,9,FALSE)</f>
        <v>1</v>
      </c>
      <c r="V922" t="b">
        <f>J922=VLOOKUP($A922,'Vals 0505'!$A:$L,10,FALSE)</f>
        <v>1</v>
      </c>
      <c r="W922" t="b">
        <f>K922=VLOOKUP($A922,'Vals 0505'!$A:$L,11,FALSE)</f>
        <v>1</v>
      </c>
      <c r="X922" t="b">
        <f>L922=VLOOKUP($A922,'Vals 0505'!$A:$L,12,FALSE)</f>
        <v>1</v>
      </c>
      <c r="Y922">
        <f t="shared" si="14"/>
        <v>12451</v>
      </c>
    </row>
    <row r="923" spans="1:26">
      <c r="A923" s="4">
        <v>12452</v>
      </c>
      <c r="B923" s="5" t="s">
        <v>173</v>
      </c>
      <c r="C923" s="5" t="s">
        <v>94</v>
      </c>
      <c r="D923" s="5"/>
      <c r="E923" s="4">
        <v>2.9999999999999997E-4</v>
      </c>
      <c r="F923" s="5">
        <v>1</v>
      </c>
      <c r="G923" s="4" t="s">
        <v>95</v>
      </c>
      <c r="H923" s="5" t="s">
        <v>96</v>
      </c>
      <c r="I923" s="5" t="s">
        <v>174</v>
      </c>
      <c r="J923" s="5" t="s">
        <v>285</v>
      </c>
      <c r="K923" s="5" t="s">
        <v>559</v>
      </c>
      <c r="L923" s="5" t="s">
        <v>237</v>
      </c>
      <c r="M923" t="b">
        <f>A923=VLOOKUP($A923,'Vals 0505'!$A:$L,1,FALSE)</f>
        <v>1</v>
      </c>
      <c r="N923" t="b">
        <f>B923=VLOOKUP($A923,'Vals 0505'!$A:$L,2,FALSE)</f>
        <v>1</v>
      </c>
      <c r="O923" t="b">
        <f>C923=VLOOKUP($A923,'Vals 0505'!$A:$L,3,FALSE)</f>
        <v>1</v>
      </c>
      <c r="P923" t="b">
        <f>D923=VLOOKUP($A923,'Vals 0505'!$A:$L,4,FALSE)</f>
        <v>1</v>
      </c>
      <c r="Q923" t="e">
        <f>E923=VLOOKUP($A923,'Vals 0505'!$A:$L,5,FALSE)</f>
        <v>#REF!</v>
      </c>
      <c r="R923" t="e">
        <f>F923=VLOOKUP($A923,'Vals 0505'!$A:$L,6,FALSE)</f>
        <v>#REF!</v>
      </c>
      <c r="S923" t="e">
        <f>G923=VLOOKUP($A923,'Vals 0505'!$A:$L,7,FALSE)</f>
        <v>#REF!</v>
      </c>
      <c r="T923" t="b">
        <f>H923=VLOOKUP($A923,'Vals 0505'!$A:$L,8,FALSE)</f>
        <v>1</v>
      </c>
      <c r="U923" t="b">
        <f>I923=VLOOKUP($A923,'Vals 0505'!$A:$L,9,FALSE)</f>
        <v>1</v>
      </c>
      <c r="V923" t="b">
        <f>J923=VLOOKUP($A923,'Vals 0505'!$A:$L,10,FALSE)</f>
        <v>0</v>
      </c>
      <c r="W923" t="b">
        <f>K923=VLOOKUP($A923,'Vals 0505'!$A:$L,11,FALSE)</f>
        <v>1</v>
      </c>
      <c r="X923" t="b">
        <f>L923=VLOOKUP($A923,'Vals 0505'!$A:$L,12,FALSE)</f>
        <v>1</v>
      </c>
      <c r="Y923">
        <f t="shared" si="14"/>
        <v>12452</v>
      </c>
      <c r="Z923" t="str">
        <f>VLOOKUP($A923,'Vals 0505'!$A:$L,10,FALSE)</f>
        <v>Low</v>
      </c>
    </row>
    <row r="924" spans="1:26">
      <c r="A924" s="3">
        <v>12453</v>
      </c>
      <c r="B924" s="5" t="s">
        <v>173</v>
      </c>
      <c r="C924" s="5" t="s">
        <v>94</v>
      </c>
      <c r="D924" s="5"/>
      <c r="E924" s="4">
        <v>0</v>
      </c>
      <c r="F924" s="5">
        <v>1</v>
      </c>
      <c r="G924" s="4" t="s">
        <v>95</v>
      </c>
      <c r="H924" s="5" t="s">
        <v>96</v>
      </c>
      <c r="I924" s="5" t="s">
        <v>174</v>
      </c>
      <c r="J924" s="5" t="s">
        <v>285</v>
      </c>
      <c r="K924" s="5" t="s">
        <v>558</v>
      </c>
      <c r="L924" s="5" t="s">
        <v>237</v>
      </c>
      <c r="M924" t="b">
        <f>A924=VLOOKUP($A924,'Vals 0505'!$A:$L,1,FALSE)</f>
        <v>1</v>
      </c>
      <c r="N924" t="b">
        <f>B924=VLOOKUP($A924,'Vals 0505'!$A:$L,2,FALSE)</f>
        <v>1</v>
      </c>
      <c r="O924" t="b">
        <f>C924=VLOOKUP($A924,'Vals 0505'!$A:$L,3,FALSE)</f>
        <v>1</v>
      </c>
      <c r="P924" t="b">
        <f>D924=VLOOKUP($A924,'Vals 0505'!$A:$L,4,FALSE)</f>
        <v>1</v>
      </c>
      <c r="Q924" t="e">
        <f>E924=VLOOKUP($A924,'Vals 0505'!$A:$L,5,FALSE)</f>
        <v>#REF!</v>
      </c>
      <c r="R924" t="e">
        <f>F924=VLOOKUP($A924,'Vals 0505'!$A:$L,6,FALSE)</f>
        <v>#REF!</v>
      </c>
      <c r="S924" t="e">
        <f>G924=VLOOKUP($A924,'Vals 0505'!$A:$L,7,FALSE)</f>
        <v>#REF!</v>
      </c>
      <c r="T924" t="b">
        <f>H924=VLOOKUP($A924,'Vals 0505'!$A:$L,8,FALSE)</f>
        <v>1</v>
      </c>
      <c r="U924" t="b">
        <f>I924=VLOOKUP($A924,'Vals 0505'!$A:$L,9,FALSE)</f>
        <v>1</v>
      </c>
      <c r="V924" t="b">
        <f>J924=VLOOKUP($A924,'Vals 0505'!$A:$L,10,FALSE)</f>
        <v>1</v>
      </c>
      <c r="W924" t="b">
        <f>K924=VLOOKUP($A924,'Vals 0505'!$A:$L,11,FALSE)</f>
        <v>1</v>
      </c>
      <c r="X924" t="b">
        <f>L924=VLOOKUP($A924,'Vals 0505'!$A:$L,12,FALSE)</f>
        <v>1</v>
      </c>
      <c r="Y924">
        <f t="shared" si="14"/>
        <v>12453</v>
      </c>
    </row>
    <row r="925" spans="1:26">
      <c r="A925" s="4">
        <v>12454</v>
      </c>
      <c r="B925" s="5" t="s">
        <v>173</v>
      </c>
      <c r="C925" s="5" t="s">
        <v>94</v>
      </c>
      <c r="D925" s="5"/>
      <c r="E925" s="4">
        <v>0</v>
      </c>
      <c r="F925" s="5"/>
      <c r="G925" s="4" t="s">
        <v>95</v>
      </c>
      <c r="H925" s="5" t="s">
        <v>96</v>
      </c>
      <c r="I925" s="5" t="s">
        <v>174</v>
      </c>
      <c r="J925" s="5" t="s">
        <v>285</v>
      </c>
      <c r="K925" s="5" t="s">
        <v>560</v>
      </c>
      <c r="L925" s="5" t="s">
        <v>237</v>
      </c>
      <c r="M925" t="b">
        <f>A925=VLOOKUP($A925,'Vals 0505'!$A:$L,1,FALSE)</f>
        <v>1</v>
      </c>
      <c r="N925" t="b">
        <f>B925=VLOOKUP($A925,'Vals 0505'!$A:$L,2,FALSE)</f>
        <v>1</v>
      </c>
      <c r="O925" t="b">
        <f>C925=VLOOKUP($A925,'Vals 0505'!$A:$L,3,FALSE)</f>
        <v>1</v>
      </c>
      <c r="P925" t="b">
        <f>D925=VLOOKUP($A925,'Vals 0505'!$A:$L,4,FALSE)</f>
        <v>1</v>
      </c>
      <c r="Q925" t="e">
        <f>E925=VLOOKUP($A925,'Vals 0505'!$A:$L,5,FALSE)</f>
        <v>#REF!</v>
      </c>
      <c r="R925" t="b">
        <f>F925=VLOOKUP($A925,'Vals 0505'!$A:$L,6,FALSE)</f>
        <v>1</v>
      </c>
      <c r="S925" t="e">
        <f>G925=VLOOKUP($A925,'Vals 0505'!$A:$L,7,FALSE)</f>
        <v>#REF!</v>
      </c>
      <c r="T925" t="b">
        <f>H925=VLOOKUP($A925,'Vals 0505'!$A:$L,8,FALSE)</f>
        <v>1</v>
      </c>
      <c r="U925" t="b">
        <f>I925=VLOOKUP($A925,'Vals 0505'!$A:$L,9,FALSE)</f>
        <v>1</v>
      </c>
      <c r="V925" t="b">
        <f>J925=VLOOKUP($A925,'Vals 0505'!$A:$L,10,FALSE)</f>
        <v>1</v>
      </c>
      <c r="W925" t="b">
        <f>K925=VLOOKUP($A925,'Vals 0505'!$A:$L,11,FALSE)</f>
        <v>1</v>
      </c>
      <c r="X925" t="b">
        <f>L925=VLOOKUP($A925,'Vals 0505'!$A:$L,12,FALSE)</f>
        <v>1</v>
      </c>
      <c r="Y925">
        <f t="shared" si="14"/>
        <v>12454</v>
      </c>
    </row>
    <row r="926" spans="1:26">
      <c r="A926" s="3">
        <v>12455</v>
      </c>
      <c r="B926" s="5" t="s">
        <v>108</v>
      </c>
      <c r="C926" s="5" t="s">
        <v>94</v>
      </c>
      <c r="D926" s="5"/>
      <c r="E926" s="4">
        <v>0</v>
      </c>
      <c r="F926" s="5"/>
      <c r="G926" s="4" t="s">
        <v>95</v>
      </c>
      <c r="H926" s="5" t="s">
        <v>96</v>
      </c>
      <c r="I926" s="5" t="s">
        <v>117</v>
      </c>
      <c r="J926" s="5" t="s">
        <v>285</v>
      </c>
      <c r="K926" s="5" t="s">
        <v>737</v>
      </c>
      <c r="L926" s="5" t="s">
        <v>237</v>
      </c>
      <c r="M926" t="b">
        <f>A926=VLOOKUP($A926,'Vals 0505'!$A:$L,1,FALSE)</f>
        <v>1</v>
      </c>
      <c r="N926" t="b">
        <f>B926=VLOOKUP($A926,'Vals 0505'!$A:$L,2,FALSE)</f>
        <v>1</v>
      </c>
      <c r="O926" t="b">
        <f>C926=VLOOKUP($A926,'Vals 0505'!$A:$L,3,FALSE)</f>
        <v>1</v>
      </c>
      <c r="P926" t="b">
        <f>D926=VLOOKUP($A926,'Vals 0505'!$A:$L,4,FALSE)</f>
        <v>1</v>
      </c>
      <c r="Q926" t="e">
        <f>E926=VLOOKUP($A926,'Vals 0505'!$A:$L,5,FALSE)</f>
        <v>#REF!</v>
      </c>
      <c r="R926" t="b">
        <f>F926=VLOOKUP($A926,'Vals 0505'!$A:$L,6,FALSE)</f>
        <v>1</v>
      </c>
      <c r="S926" t="e">
        <f>G926=VLOOKUP($A926,'Vals 0505'!$A:$L,7,FALSE)</f>
        <v>#REF!</v>
      </c>
      <c r="T926" t="b">
        <f>H926=VLOOKUP($A926,'Vals 0505'!$A:$L,8,FALSE)</f>
        <v>1</v>
      </c>
      <c r="U926" t="b">
        <f>I926=VLOOKUP($A926,'Vals 0505'!$A:$L,9,FALSE)</f>
        <v>1</v>
      </c>
      <c r="V926" t="b">
        <f>J926=VLOOKUP($A926,'Vals 0505'!$A:$L,10,FALSE)</f>
        <v>1</v>
      </c>
      <c r="W926" t="b">
        <f>K926=VLOOKUP($A926,'Vals 0505'!$A:$L,11,FALSE)</f>
        <v>1</v>
      </c>
      <c r="X926" t="b">
        <f>L926=VLOOKUP($A926,'Vals 0505'!$A:$L,12,FALSE)</f>
        <v>1</v>
      </c>
      <c r="Y926">
        <f t="shared" si="14"/>
        <v>12455</v>
      </c>
    </row>
    <row r="927" spans="1:26">
      <c r="A927" s="4">
        <v>12456</v>
      </c>
      <c r="B927" s="5" t="s">
        <v>108</v>
      </c>
      <c r="C927" s="5" t="s">
        <v>94</v>
      </c>
      <c r="D927" s="5"/>
      <c r="E927" s="4">
        <v>0</v>
      </c>
      <c r="F927" s="5"/>
      <c r="G927" s="4" t="s">
        <v>95</v>
      </c>
      <c r="H927" s="5" t="s">
        <v>96</v>
      </c>
      <c r="I927" s="5" t="s">
        <v>117</v>
      </c>
      <c r="J927" s="5" t="s">
        <v>285</v>
      </c>
      <c r="K927" s="5" t="s">
        <v>738</v>
      </c>
      <c r="L927" s="5" t="s">
        <v>237</v>
      </c>
      <c r="M927" t="b">
        <f>A927=VLOOKUP($A927,'Vals 0505'!$A:$L,1,FALSE)</f>
        <v>1</v>
      </c>
      <c r="N927" t="b">
        <f>B927=VLOOKUP($A927,'Vals 0505'!$A:$L,2,FALSE)</f>
        <v>1</v>
      </c>
      <c r="O927" t="b">
        <f>C927=VLOOKUP($A927,'Vals 0505'!$A:$L,3,FALSE)</f>
        <v>1</v>
      </c>
      <c r="P927" t="b">
        <f>D927=VLOOKUP($A927,'Vals 0505'!$A:$L,4,FALSE)</f>
        <v>1</v>
      </c>
      <c r="Q927" t="e">
        <f>E927=VLOOKUP($A927,'Vals 0505'!$A:$L,5,FALSE)</f>
        <v>#REF!</v>
      </c>
      <c r="R927" t="b">
        <f>F927=VLOOKUP($A927,'Vals 0505'!$A:$L,6,FALSE)</f>
        <v>1</v>
      </c>
      <c r="S927" t="e">
        <f>G927=VLOOKUP($A927,'Vals 0505'!$A:$L,7,FALSE)</f>
        <v>#REF!</v>
      </c>
      <c r="T927" t="b">
        <f>H927=VLOOKUP($A927,'Vals 0505'!$A:$L,8,FALSE)</f>
        <v>1</v>
      </c>
      <c r="U927" t="b">
        <f>I927=VLOOKUP($A927,'Vals 0505'!$A:$L,9,FALSE)</f>
        <v>1</v>
      </c>
      <c r="V927" t="b">
        <f>J927=VLOOKUP($A927,'Vals 0505'!$A:$L,10,FALSE)</f>
        <v>1</v>
      </c>
      <c r="W927" t="b">
        <f>K927=VLOOKUP($A927,'Vals 0505'!$A:$L,11,FALSE)</f>
        <v>1</v>
      </c>
      <c r="X927" t="b">
        <f>L927=VLOOKUP($A927,'Vals 0505'!$A:$L,12,FALSE)</f>
        <v>1</v>
      </c>
      <c r="Y927">
        <f t="shared" si="14"/>
        <v>12456</v>
      </c>
    </row>
    <row r="928" spans="1:26">
      <c r="A928" s="3">
        <v>12457</v>
      </c>
      <c r="B928" s="5" t="s">
        <v>121</v>
      </c>
      <c r="C928" s="5" t="s">
        <v>94</v>
      </c>
      <c r="D928" s="5"/>
      <c r="E928" s="4">
        <v>0</v>
      </c>
      <c r="F928" s="5"/>
      <c r="G928" s="4" t="s">
        <v>95</v>
      </c>
      <c r="H928" s="5" t="s">
        <v>96</v>
      </c>
      <c r="I928" s="5" t="s">
        <v>144</v>
      </c>
      <c r="J928" s="5" t="s">
        <v>285</v>
      </c>
      <c r="K928" s="5" t="s">
        <v>646</v>
      </c>
      <c r="L928" s="5" t="s">
        <v>237</v>
      </c>
      <c r="M928" t="b">
        <f>A928=VLOOKUP($A928,'Vals 0505'!$A:$L,1,FALSE)</f>
        <v>1</v>
      </c>
      <c r="N928" t="b">
        <f>B928=VLOOKUP($A928,'Vals 0505'!$A:$L,2,FALSE)</f>
        <v>1</v>
      </c>
      <c r="O928" t="b">
        <f>C928=VLOOKUP($A928,'Vals 0505'!$A:$L,3,FALSE)</f>
        <v>1</v>
      </c>
      <c r="P928" t="b">
        <f>D928=VLOOKUP($A928,'Vals 0505'!$A:$L,4,FALSE)</f>
        <v>1</v>
      </c>
      <c r="Q928" t="e">
        <f>E928=VLOOKUP($A928,'Vals 0505'!$A:$L,5,FALSE)</f>
        <v>#REF!</v>
      </c>
      <c r="R928" t="b">
        <f>F928=VLOOKUP($A928,'Vals 0505'!$A:$L,6,FALSE)</f>
        <v>1</v>
      </c>
      <c r="S928" t="e">
        <f>G928=VLOOKUP($A928,'Vals 0505'!$A:$L,7,FALSE)</f>
        <v>#REF!</v>
      </c>
      <c r="T928" t="b">
        <f>H928=VLOOKUP($A928,'Vals 0505'!$A:$L,8,FALSE)</f>
        <v>1</v>
      </c>
      <c r="U928" t="b">
        <f>I928=VLOOKUP($A928,'Vals 0505'!$A:$L,9,FALSE)</f>
        <v>1</v>
      </c>
      <c r="V928" t="b">
        <f>J928=VLOOKUP($A928,'Vals 0505'!$A:$L,10,FALSE)</f>
        <v>1</v>
      </c>
      <c r="W928" t="b">
        <f>K928=VLOOKUP($A928,'Vals 0505'!$A:$L,11,FALSE)</f>
        <v>1</v>
      </c>
      <c r="X928" t="b">
        <f>L928=VLOOKUP($A928,'Vals 0505'!$A:$L,12,FALSE)</f>
        <v>1</v>
      </c>
      <c r="Y928">
        <f t="shared" si="14"/>
        <v>12457</v>
      </c>
    </row>
    <row r="929" spans="1:25">
      <c r="A929" s="4">
        <v>12458</v>
      </c>
      <c r="B929" s="5" t="s">
        <v>121</v>
      </c>
      <c r="C929" s="5" t="s">
        <v>94</v>
      </c>
      <c r="D929" s="5"/>
      <c r="E929" s="4">
        <v>0</v>
      </c>
      <c r="F929" s="5"/>
      <c r="G929" s="4" t="s">
        <v>95</v>
      </c>
      <c r="H929" s="5" t="s">
        <v>96</v>
      </c>
      <c r="I929" s="5" t="s">
        <v>117</v>
      </c>
      <c r="J929" s="5" t="s">
        <v>285</v>
      </c>
      <c r="K929" s="5" t="s">
        <v>561</v>
      </c>
      <c r="L929" s="5" t="s">
        <v>237</v>
      </c>
      <c r="M929" t="b">
        <f>A929=VLOOKUP($A929,'Vals 0505'!$A:$L,1,FALSE)</f>
        <v>1</v>
      </c>
      <c r="N929" t="b">
        <f>B929=VLOOKUP($A929,'Vals 0505'!$A:$L,2,FALSE)</f>
        <v>1</v>
      </c>
      <c r="O929" t="b">
        <f>C929=VLOOKUP($A929,'Vals 0505'!$A:$L,3,FALSE)</f>
        <v>1</v>
      </c>
      <c r="P929" t="b">
        <f>D929=VLOOKUP($A929,'Vals 0505'!$A:$L,4,FALSE)</f>
        <v>1</v>
      </c>
      <c r="Q929" t="e">
        <f>E929=VLOOKUP($A929,'Vals 0505'!$A:$L,5,FALSE)</f>
        <v>#REF!</v>
      </c>
      <c r="R929" t="b">
        <f>F929=VLOOKUP($A929,'Vals 0505'!$A:$L,6,FALSE)</f>
        <v>1</v>
      </c>
      <c r="S929" t="e">
        <f>G929=VLOOKUP($A929,'Vals 0505'!$A:$L,7,FALSE)</f>
        <v>#REF!</v>
      </c>
      <c r="T929" t="b">
        <f>H929=VLOOKUP($A929,'Vals 0505'!$A:$L,8,FALSE)</f>
        <v>1</v>
      </c>
      <c r="U929" t="b">
        <f>I929=VLOOKUP($A929,'Vals 0505'!$A:$L,9,FALSE)</f>
        <v>1</v>
      </c>
      <c r="V929" t="b">
        <f>J929=VLOOKUP($A929,'Vals 0505'!$A:$L,10,FALSE)</f>
        <v>1</v>
      </c>
      <c r="W929" t="b">
        <f>K929=VLOOKUP($A929,'Vals 0505'!$A:$L,11,FALSE)</f>
        <v>1</v>
      </c>
      <c r="X929" t="b">
        <f>L929=VLOOKUP($A929,'Vals 0505'!$A:$L,12,FALSE)</f>
        <v>1</v>
      </c>
      <c r="Y929">
        <f t="shared" si="14"/>
        <v>12458</v>
      </c>
    </row>
    <row r="930" spans="1:25">
      <c r="A930" s="3">
        <v>12459</v>
      </c>
      <c r="B930" s="5" t="s">
        <v>121</v>
      </c>
      <c r="C930" s="5" t="s">
        <v>94</v>
      </c>
      <c r="D930" s="5"/>
      <c r="E930" s="4">
        <v>0</v>
      </c>
      <c r="F930" s="5"/>
      <c r="G930" s="4" t="s">
        <v>95</v>
      </c>
      <c r="H930" s="5" t="s">
        <v>96</v>
      </c>
      <c r="I930" s="5" t="s">
        <v>117</v>
      </c>
      <c r="J930" s="5" t="s">
        <v>285</v>
      </c>
      <c r="K930" s="5" t="s">
        <v>737</v>
      </c>
      <c r="L930" s="5" t="s">
        <v>237</v>
      </c>
      <c r="M930" t="b">
        <f>A930=VLOOKUP($A930,'Vals 0505'!$A:$L,1,FALSE)</f>
        <v>1</v>
      </c>
      <c r="N930" t="b">
        <f>B930=VLOOKUP($A930,'Vals 0505'!$A:$L,2,FALSE)</f>
        <v>1</v>
      </c>
      <c r="O930" t="b">
        <f>C930=VLOOKUP($A930,'Vals 0505'!$A:$L,3,FALSE)</f>
        <v>1</v>
      </c>
      <c r="P930" t="b">
        <f>D930=VLOOKUP($A930,'Vals 0505'!$A:$L,4,FALSE)</f>
        <v>1</v>
      </c>
      <c r="Q930" t="e">
        <f>E930=VLOOKUP($A930,'Vals 0505'!$A:$L,5,FALSE)</f>
        <v>#REF!</v>
      </c>
      <c r="R930" t="b">
        <f>F930=VLOOKUP($A930,'Vals 0505'!$A:$L,6,FALSE)</f>
        <v>1</v>
      </c>
      <c r="S930" t="e">
        <f>G930=VLOOKUP($A930,'Vals 0505'!$A:$L,7,FALSE)</f>
        <v>#REF!</v>
      </c>
      <c r="T930" t="b">
        <f>H930=VLOOKUP($A930,'Vals 0505'!$A:$L,8,FALSE)</f>
        <v>1</v>
      </c>
      <c r="U930" t="b">
        <f>I930=VLOOKUP($A930,'Vals 0505'!$A:$L,9,FALSE)</f>
        <v>1</v>
      </c>
      <c r="V930" t="b">
        <f>J930=VLOOKUP($A930,'Vals 0505'!$A:$L,10,FALSE)</f>
        <v>1</v>
      </c>
      <c r="W930" t="b">
        <f>K930=VLOOKUP($A930,'Vals 0505'!$A:$L,11,FALSE)</f>
        <v>1</v>
      </c>
      <c r="X930" t="b">
        <f>L930=VLOOKUP($A930,'Vals 0505'!$A:$L,12,FALSE)</f>
        <v>1</v>
      </c>
      <c r="Y930">
        <f t="shared" si="14"/>
        <v>12459</v>
      </c>
    </row>
    <row r="931" spans="1:25">
      <c r="A931" s="4">
        <v>12461</v>
      </c>
      <c r="B931" s="5" t="s">
        <v>44</v>
      </c>
      <c r="C931" s="5" t="s">
        <v>200</v>
      </c>
      <c r="D931" s="5"/>
      <c r="E931" s="4"/>
      <c r="F931" s="5"/>
      <c r="G931" s="4"/>
      <c r="H931" s="5" t="s">
        <v>201</v>
      </c>
      <c r="I931" s="5" t="s">
        <v>74</v>
      </c>
      <c r="J931" s="5" t="s">
        <v>284</v>
      </c>
      <c r="K931" s="5" t="s">
        <v>575</v>
      </c>
      <c r="L931" s="5" t="s">
        <v>17</v>
      </c>
      <c r="M931" t="b">
        <f>A931=VLOOKUP($A931,'Vals 0505'!$A:$L,1,FALSE)</f>
        <v>1</v>
      </c>
      <c r="N931" t="b">
        <f>B931=VLOOKUP($A931,'Vals 0505'!$A:$L,2,FALSE)</f>
        <v>1</v>
      </c>
      <c r="O931" t="b">
        <f>C931=VLOOKUP($A931,'Vals 0505'!$A:$L,3,FALSE)</f>
        <v>1</v>
      </c>
      <c r="P931" t="b">
        <f>D931=VLOOKUP($A931,'Vals 0505'!$A:$L,4,FALSE)</f>
        <v>1</v>
      </c>
      <c r="Q931" t="b">
        <f>E931=VLOOKUP($A931,'Vals 0505'!$A:$L,5,FALSE)</f>
        <v>1</v>
      </c>
      <c r="R931" t="b">
        <f>F931=VLOOKUP($A931,'Vals 0505'!$A:$L,6,FALSE)</f>
        <v>1</v>
      </c>
      <c r="S931" t="b">
        <f>G931=VLOOKUP($A931,'Vals 0505'!$A:$L,7,FALSE)</f>
        <v>1</v>
      </c>
      <c r="T931" t="b">
        <f>H931=VLOOKUP($A931,'Vals 0505'!$A:$L,8,FALSE)</f>
        <v>1</v>
      </c>
      <c r="U931" t="b">
        <f>I931=VLOOKUP($A931,'Vals 0505'!$A:$L,9,FALSE)</f>
        <v>1</v>
      </c>
      <c r="V931" t="b">
        <f>J931=VLOOKUP($A931,'Vals 0505'!$A:$L,10,FALSE)</f>
        <v>1</v>
      </c>
      <c r="W931" t="b">
        <f>K931=VLOOKUP($A931,'Vals 0505'!$A:$L,11,FALSE)</f>
        <v>1</v>
      </c>
      <c r="X931" t="b">
        <f>L931=VLOOKUP($A931,'Vals 0505'!$A:$L,12,FALSE)</f>
        <v>1</v>
      </c>
      <c r="Y931">
        <f t="shared" si="14"/>
        <v>12461</v>
      </c>
    </row>
    <row r="932" spans="1:25">
      <c r="A932" s="3">
        <v>12463</v>
      </c>
      <c r="B932" s="5" t="s">
        <v>173</v>
      </c>
      <c r="C932" s="5" t="s">
        <v>200</v>
      </c>
      <c r="D932" s="5"/>
      <c r="E932" s="4"/>
      <c r="F932" s="5"/>
      <c r="G932" s="4"/>
      <c r="H932" s="5" t="s">
        <v>201</v>
      </c>
      <c r="I932" s="5" t="s">
        <v>182</v>
      </c>
      <c r="J932" s="5" t="s">
        <v>284</v>
      </c>
      <c r="K932" s="5" t="s">
        <v>57</v>
      </c>
      <c r="L932" s="5" t="s">
        <v>17</v>
      </c>
      <c r="M932" t="b">
        <f>A932=VLOOKUP($A932,'Vals 0505'!$A:$L,1,FALSE)</f>
        <v>1</v>
      </c>
      <c r="N932" t="b">
        <f>B932=VLOOKUP($A932,'Vals 0505'!$A:$L,2,FALSE)</f>
        <v>1</v>
      </c>
      <c r="O932" t="b">
        <f>C932=VLOOKUP($A932,'Vals 0505'!$A:$L,3,FALSE)</f>
        <v>1</v>
      </c>
      <c r="P932" t="b">
        <f>D932=VLOOKUP($A932,'Vals 0505'!$A:$L,4,FALSE)</f>
        <v>1</v>
      </c>
      <c r="Q932" t="b">
        <f>E932=VLOOKUP($A932,'Vals 0505'!$A:$L,5,FALSE)</f>
        <v>1</v>
      </c>
      <c r="R932" t="b">
        <f>F932=VLOOKUP($A932,'Vals 0505'!$A:$L,6,FALSE)</f>
        <v>1</v>
      </c>
      <c r="S932" t="b">
        <f>G932=VLOOKUP($A932,'Vals 0505'!$A:$L,7,FALSE)</f>
        <v>1</v>
      </c>
      <c r="T932" t="b">
        <f>H932=VLOOKUP($A932,'Vals 0505'!$A:$L,8,FALSE)</f>
        <v>1</v>
      </c>
      <c r="U932" t="b">
        <f>I932=VLOOKUP($A932,'Vals 0505'!$A:$L,9,FALSE)</f>
        <v>1</v>
      </c>
      <c r="V932" t="b">
        <f>J932=VLOOKUP($A932,'Vals 0505'!$A:$L,10,FALSE)</f>
        <v>1</v>
      </c>
      <c r="W932" t="b">
        <f>K932=VLOOKUP($A932,'Vals 0505'!$A:$L,11,FALSE)</f>
        <v>1</v>
      </c>
      <c r="X932" t="b">
        <f>L932=VLOOKUP($A932,'Vals 0505'!$A:$L,12,FALSE)</f>
        <v>1</v>
      </c>
      <c r="Y932">
        <f t="shared" si="14"/>
        <v>12463</v>
      </c>
    </row>
    <row r="933" spans="1:25">
      <c r="A933" s="4">
        <v>12464</v>
      </c>
      <c r="B933" s="5" t="s">
        <v>173</v>
      </c>
      <c r="C933" s="5" t="s">
        <v>200</v>
      </c>
      <c r="D933" s="5"/>
      <c r="E933" s="4"/>
      <c r="F933" s="5"/>
      <c r="G933" s="4"/>
      <c r="H933" s="5" t="s">
        <v>201</v>
      </c>
      <c r="I933" s="5" t="s">
        <v>182</v>
      </c>
      <c r="J933" s="5" t="s">
        <v>284</v>
      </c>
      <c r="K933" s="5" t="s">
        <v>517</v>
      </c>
      <c r="L933" s="5" t="s">
        <v>17</v>
      </c>
      <c r="M933" t="b">
        <f>A933=VLOOKUP($A933,'Vals 0505'!$A:$L,1,FALSE)</f>
        <v>1</v>
      </c>
      <c r="N933" t="b">
        <f>B933=VLOOKUP($A933,'Vals 0505'!$A:$L,2,FALSE)</f>
        <v>1</v>
      </c>
      <c r="O933" t="b">
        <f>C933=VLOOKUP($A933,'Vals 0505'!$A:$L,3,FALSE)</f>
        <v>1</v>
      </c>
      <c r="P933" t="b">
        <f>D933=VLOOKUP($A933,'Vals 0505'!$A:$L,4,FALSE)</f>
        <v>1</v>
      </c>
      <c r="Q933" t="b">
        <f>E933=VLOOKUP($A933,'Vals 0505'!$A:$L,5,FALSE)</f>
        <v>1</v>
      </c>
      <c r="R933" t="b">
        <f>F933=VLOOKUP($A933,'Vals 0505'!$A:$L,6,FALSE)</f>
        <v>1</v>
      </c>
      <c r="S933" t="b">
        <f>G933=VLOOKUP($A933,'Vals 0505'!$A:$L,7,FALSE)</f>
        <v>1</v>
      </c>
      <c r="T933" t="b">
        <f>H933=VLOOKUP($A933,'Vals 0505'!$A:$L,8,FALSE)</f>
        <v>1</v>
      </c>
      <c r="U933" t="b">
        <f>I933=VLOOKUP($A933,'Vals 0505'!$A:$L,9,FALSE)</f>
        <v>1</v>
      </c>
      <c r="V933" t="b">
        <f>J933=VLOOKUP($A933,'Vals 0505'!$A:$L,10,FALSE)</f>
        <v>1</v>
      </c>
      <c r="W933" t="b">
        <f>K933=VLOOKUP($A933,'Vals 0505'!$A:$L,11,FALSE)</f>
        <v>1</v>
      </c>
      <c r="X933" t="b">
        <f>L933=VLOOKUP($A933,'Vals 0505'!$A:$L,12,FALSE)</f>
        <v>1</v>
      </c>
      <c r="Y933">
        <f t="shared" si="14"/>
        <v>12464</v>
      </c>
    </row>
    <row r="934" spans="1:25">
      <c r="A934" s="3">
        <v>12465</v>
      </c>
      <c r="B934" s="5" t="s">
        <v>173</v>
      </c>
      <c r="C934" s="5" t="s">
        <v>200</v>
      </c>
      <c r="D934" s="5"/>
      <c r="E934" s="4"/>
      <c r="F934" s="5"/>
      <c r="G934" s="4"/>
      <c r="H934" s="5" t="s">
        <v>201</v>
      </c>
      <c r="I934" s="5" t="s">
        <v>184</v>
      </c>
      <c r="J934" s="5" t="s">
        <v>284</v>
      </c>
      <c r="K934" s="5" t="s">
        <v>57</v>
      </c>
      <c r="L934" s="5" t="s">
        <v>17</v>
      </c>
      <c r="M934" t="b">
        <f>A934=VLOOKUP($A934,'Vals 0505'!$A:$L,1,FALSE)</f>
        <v>1</v>
      </c>
      <c r="N934" t="b">
        <f>B934=VLOOKUP($A934,'Vals 0505'!$A:$L,2,FALSE)</f>
        <v>1</v>
      </c>
      <c r="O934" t="b">
        <f>C934=VLOOKUP($A934,'Vals 0505'!$A:$L,3,FALSE)</f>
        <v>1</v>
      </c>
      <c r="P934" t="b">
        <f>D934=VLOOKUP($A934,'Vals 0505'!$A:$L,4,FALSE)</f>
        <v>1</v>
      </c>
      <c r="Q934" t="b">
        <f>E934=VLOOKUP($A934,'Vals 0505'!$A:$L,5,FALSE)</f>
        <v>1</v>
      </c>
      <c r="R934" t="b">
        <f>F934=VLOOKUP($A934,'Vals 0505'!$A:$L,6,FALSE)</f>
        <v>1</v>
      </c>
      <c r="S934" t="b">
        <f>G934=VLOOKUP($A934,'Vals 0505'!$A:$L,7,FALSE)</f>
        <v>1</v>
      </c>
      <c r="T934" t="b">
        <f>H934=VLOOKUP($A934,'Vals 0505'!$A:$L,8,FALSE)</f>
        <v>1</v>
      </c>
      <c r="U934" t="b">
        <f>I934=VLOOKUP($A934,'Vals 0505'!$A:$L,9,FALSE)</f>
        <v>1</v>
      </c>
      <c r="V934" t="b">
        <f>J934=VLOOKUP($A934,'Vals 0505'!$A:$L,10,FALSE)</f>
        <v>1</v>
      </c>
      <c r="W934" t="b">
        <f>K934=VLOOKUP($A934,'Vals 0505'!$A:$L,11,FALSE)</f>
        <v>1</v>
      </c>
      <c r="X934" t="b">
        <f>L934=VLOOKUP($A934,'Vals 0505'!$A:$L,12,FALSE)</f>
        <v>1</v>
      </c>
      <c r="Y934">
        <f t="shared" si="14"/>
        <v>12465</v>
      </c>
    </row>
    <row r="935" spans="1:25">
      <c r="A935" s="4">
        <v>12466</v>
      </c>
      <c r="B935" s="5" t="s">
        <v>173</v>
      </c>
      <c r="C935" s="5" t="s">
        <v>200</v>
      </c>
      <c r="D935" s="5"/>
      <c r="E935" s="4"/>
      <c r="F935" s="5"/>
      <c r="G935" s="4"/>
      <c r="H935" s="5" t="s">
        <v>201</v>
      </c>
      <c r="I935" s="5" t="s">
        <v>184</v>
      </c>
      <c r="J935" s="5" t="s">
        <v>284</v>
      </c>
      <c r="K935" s="5" t="s">
        <v>517</v>
      </c>
      <c r="L935" s="5" t="s">
        <v>17</v>
      </c>
      <c r="M935" t="b">
        <f>A935=VLOOKUP($A935,'Vals 0505'!$A:$L,1,FALSE)</f>
        <v>1</v>
      </c>
      <c r="N935" t="b">
        <f>B935=VLOOKUP($A935,'Vals 0505'!$A:$L,2,FALSE)</f>
        <v>1</v>
      </c>
      <c r="O935" t="b">
        <f>C935=VLOOKUP($A935,'Vals 0505'!$A:$L,3,FALSE)</f>
        <v>1</v>
      </c>
      <c r="P935" t="b">
        <f>D935=VLOOKUP($A935,'Vals 0505'!$A:$L,4,FALSE)</f>
        <v>1</v>
      </c>
      <c r="Q935" t="b">
        <f>E935=VLOOKUP($A935,'Vals 0505'!$A:$L,5,FALSE)</f>
        <v>1</v>
      </c>
      <c r="R935" t="b">
        <f>F935=VLOOKUP($A935,'Vals 0505'!$A:$L,6,FALSE)</f>
        <v>1</v>
      </c>
      <c r="S935" t="b">
        <f>G935=VLOOKUP($A935,'Vals 0505'!$A:$L,7,FALSE)</f>
        <v>1</v>
      </c>
      <c r="T935" t="b">
        <f>H935=VLOOKUP($A935,'Vals 0505'!$A:$L,8,FALSE)</f>
        <v>1</v>
      </c>
      <c r="U935" t="b">
        <f>I935=VLOOKUP($A935,'Vals 0505'!$A:$L,9,FALSE)</f>
        <v>1</v>
      </c>
      <c r="V935" t="b">
        <f>J935=VLOOKUP($A935,'Vals 0505'!$A:$L,10,FALSE)</f>
        <v>1</v>
      </c>
      <c r="W935" t="b">
        <f>K935=VLOOKUP($A935,'Vals 0505'!$A:$L,11,FALSE)</f>
        <v>1</v>
      </c>
      <c r="X935" t="b">
        <f>L935=VLOOKUP($A935,'Vals 0505'!$A:$L,12,FALSE)</f>
        <v>1</v>
      </c>
      <c r="Y935">
        <f t="shared" si="14"/>
        <v>12466</v>
      </c>
    </row>
    <row r="936" spans="1:25">
      <c r="A936" s="3">
        <v>12467</v>
      </c>
      <c r="B936" s="5" t="s">
        <v>173</v>
      </c>
      <c r="C936" s="5" t="s">
        <v>200</v>
      </c>
      <c r="D936" s="5"/>
      <c r="E936" s="4"/>
      <c r="F936" s="5"/>
      <c r="G936" s="4"/>
      <c r="H936" s="5" t="s">
        <v>201</v>
      </c>
      <c r="I936" s="5" t="s">
        <v>174</v>
      </c>
      <c r="J936" s="5" t="s">
        <v>284</v>
      </c>
      <c r="K936" s="5" t="s">
        <v>214</v>
      </c>
      <c r="L936" s="5" t="s">
        <v>17</v>
      </c>
      <c r="M936" t="b">
        <f>A936=VLOOKUP($A936,'Vals 0505'!$A:$L,1,FALSE)</f>
        <v>1</v>
      </c>
      <c r="N936" t="b">
        <f>B936=VLOOKUP($A936,'Vals 0505'!$A:$L,2,FALSE)</f>
        <v>1</v>
      </c>
      <c r="O936" t="b">
        <f>C936=VLOOKUP($A936,'Vals 0505'!$A:$L,3,FALSE)</f>
        <v>1</v>
      </c>
      <c r="P936" t="b">
        <f>D936=VLOOKUP($A936,'Vals 0505'!$A:$L,4,FALSE)</f>
        <v>1</v>
      </c>
      <c r="Q936" t="b">
        <f>E936=VLOOKUP($A936,'Vals 0505'!$A:$L,5,FALSE)</f>
        <v>1</v>
      </c>
      <c r="R936" t="b">
        <f>F936=VLOOKUP($A936,'Vals 0505'!$A:$L,6,FALSE)</f>
        <v>1</v>
      </c>
      <c r="S936" t="b">
        <f>G936=VLOOKUP($A936,'Vals 0505'!$A:$L,7,FALSE)</f>
        <v>1</v>
      </c>
      <c r="T936" t="b">
        <f>H936=VLOOKUP($A936,'Vals 0505'!$A:$L,8,FALSE)</f>
        <v>1</v>
      </c>
      <c r="U936" t="b">
        <f>I936=VLOOKUP($A936,'Vals 0505'!$A:$L,9,FALSE)</f>
        <v>1</v>
      </c>
      <c r="V936" t="b">
        <f>J936=VLOOKUP($A936,'Vals 0505'!$A:$L,10,FALSE)</f>
        <v>1</v>
      </c>
      <c r="W936" t="b">
        <f>K936=VLOOKUP($A936,'Vals 0505'!$A:$L,11,FALSE)</f>
        <v>1</v>
      </c>
      <c r="X936" t="b">
        <f>L936=VLOOKUP($A936,'Vals 0505'!$A:$L,12,FALSE)</f>
        <v>1</v>
      </c>
      <c r="Y936">
        <f t="shared" si="14"/>
        <v>12467</v>
      </c>
    </row>
    <row r="937" spans="1:25">
      <c r="A937" s="4">
        <v>12470</v>
      </c>
      <c r="B937" s="5" t="s">
        <v>173</v>
      </c>
      <c r="C937" s="5" t="s">
        <v>200</v>
      </c>
      <c r="D937" s="5"/>
      <c r="E937" s="4"/>
      <c r="F937" s="5"/>
      <c r="G937" s="4"/>
      <c r="H937" s="5" t="s">
        <v>201</v>
      </c>
      <c r="I937" s="5" t="s">
        <v>174</v>
      </c>
      <c r="J937" s="5" t="s">
        <v>284</v>
      </c>
      <c r="K937" s="5" t="s">
        <v>723</v>
      </c>
      <c r="L937" s="5" t="s">
        <v>17</v>
      </c>
      <c r="M937" t="b">
        <f>A937=VLOOKUP($A937,'Vals 0505'!$A:$L,1,FALSE)</f>
        <v>1</v>
      </c>
      <c r="N937" t="b">
        <f>B937=VLOOKUP($A937,'Vals 0505'!$A:$L,2,FALSE)</f>
        <v>1</v>
      </c>
      <c r="O937" t="b">
        <f>C937=VLOOKUP($A937,'Vals 0505'!$A:$L,3,FALSE)</f>
        <v>1</v>
      </c>
      <c r="P937" t="b">
        <f>D937=VLOOKUP($A937,'Vals 0505'!$A:$L,4,FALSE)</f>
        <v>1</v>
      </c>
      <c r="Q937" t="b">
        <f>E937=VLOOKUP($A937,'Vals 0505'!$A:$L,5,FALSE)</f>
        <v>1</v>
      </c>
      <c r="R937" t="b">
        <f>F937=VLOOKUP($A937,'Vals 0505'!$A:$L,6,FALSE)</f>
        <v>1</v>
      </c>
      <c r="S937" t="b">
        <f>G937=VLOOKUP($A937,'Vals 0505'!$A:$L,7,FALSE)</f>
        <v>1</v>
      </c>
      <c r="T937" t="b">
        <f>H937=VLOOKUP($A937,'Vals 0505'!$A:$L,8,FALSE)</f>
        <v>1</v>
      </c>
      <c r="U937" t="b">
        <f>I937=VLOOKUP($A937,'Vals 0505'!$A:$L,9,FALSE)</f>
        <v>1</v>
      </c>
      <c r="V937" t="b">
        <f>J937=VLOOKUP($A937,'Vals 0505'!$A:$L,10,FALSE)</f>
        <v>1</v>
      </c>
      <c r="W937" t="b">
        <f>K937=VLOOKUP($A937,'Vals 0505'!$A:$L,11,FALSE)</f>
        <v>1</v>
      </c>
      <c r="X937" t="b">
        <f>L937=VLOOKUP($A937,'Vals 0505'!$A:$L,12,FALSE)</f>
        <v>1</v>
      </c>
      <c r="Y937">
        <f t="shared" si="14"/>
        <v>12470</v>
      </c>
    </row>
    <row r="938" spans="1:25">
      <c r="A938" s="3">
        <v>12471</v>
      </c>
      <c r="B938" s="5" t="s">
        <v>173</v>
      </c>
      <c r="C938" s="5" t="s">
        <v>200</v>
      </c>
      <c r="D938" s="5"/>
      <c r="E938" s="4"/>
      <c r="F938" s="5"/>
      <c r="G938" s="4"/>
      <c r="H938" s="5" t="s">
        <v>201</v>
      </c>
      <c r="I938" s="5" t="s">
        <v>174</v>
      </c>
      <c r="J938" s="5" t="s">
        <v>284</v>
      </c>
      <c r="K938" s="5" t="s">
        <v>691</v>
      </c>
      <c r="L938" s="5" t="s">
        <v>17</v>
      </c>
      <c r="M938" t="b">
        <f>A938=VLOOKUP($A938,'Vals 0505'!$A:$L,1,FALSE)</f>
        <v>1</v>
      </c>
      <c r="N938" t="b">
        <f>B938=VLOOKUP($A938,'Vals 0505'!$A:$L,2,FALSE)</f>
        <v>1</v>
      </c>
      <c r="O938" t="b">
        <f>C938=VLOOKUP($A938,'Vals 0505'!$A:$L,3,FALSE)</f>
        <v>1</v>
      </c>
      <c r="P938" t="b">
        <f>D938=VLOOKUP($A938,'Vals 0505'!$A:$L,4,FALSE)</f>
        <v>1</v>
      </c>
      <c r="Q938" t="b">
        <f>E938=VLOOKUP($A938,'Vals 0505'!$A:$L,5,FALSE)</f>
        <v>1</v>
      </c>
      <c r="R938" t="b">
        <f>F938=VLOOKUP($A938,'Vals 0505'!$A:$L,6,FALSE)</f>
        <v>1</v>
      </c>
      <c r="S938" t="b">
        <f>G938=VLOOKUP($A938,'Vals 0505'!$A:$L,7,FALSE)</f>
        <v>1</v>
      </c>
      <c r="T938" t="b">
        <f>H938=VLOOKUP($A938,'Vals 0505'!$A:$L,8,FALSE)</f>
        <v>1</v>
      </c>
      <c r="U938" t="b">
        <f>I938=VLOOKUP($A938,'Vals 0505'!$A:$L,9,FALSE)</f>
        <v>1</v>
      </c>
      <c r="V938" t="b">
        <f>J938=VLOOKUP($A938,'Vals 0505'!$A:$L,10,FALSE)</f>
        <v>1</v>
      </c>
      <c r="W938" t="b">
        <f>K938=VLOOKUP($A938,'Vals 0505'!$A:$L,11,FALSE)</f>
        <v>1</v>
      </c>
      <c r="X938" t="b">
        <f>L938=VLOOKUP($A938,'Vals 0505'!$A:$L,12,FALSE)</f>
        <v>1</v>
      </c>
      <c r="Y938">
        <f t="shared" si="14"/>
        <v>12471</v>
      </c>
    </row>
    <row r="939" spans="1:25">
      <c r="A939" s="4">
        <v>12472</v>
      </c>
      <c r="B939" s="5" t="s">
        <v>173</v>
      </c>
      <c r="C939" s="5" t="s">
        <v>200</v>
      </c>
      <c r="D939" s="5"/>
      <c r="E939" s="4"/>
      <c r="F939" s="5"/>
      <c r="G939" s="4"/>
      <c r="H939" s="5" t="s">
        <v>201</v>
      </c>
      <c r="I939" s="5" t="s">
        <v>174</v>
      </c>
      <c r="J939" s="5" t="s">
        <v>284</v>
      </c>
      <c r="K939" s="5" t="s">
        <v>699</v>
      </c>
      <c r="L939" s="5" t="s">
        <v>17</v>
      </c>
      <c r="M939" t="b">
        <f>A939=VLOOKUP($A939,'Vals 0505'!$A:$L,1,FALSE)</f>
        <v>1</v>
      </c>
      <c r="N939" t="b">
        <f>B939=VLOOKUP($A939,'Vals 0505'!$A:$L,2,FALSE)</f>
        <v>1</v>
      </c>
      <c r="O939" t="b">
        <f>C939=VLOOKUP($A939,'Vals 0505'!$A:$L,3,FALSE)</f>
        <v>1</v>
      </c>
      <c r="P939" t="b">
        <f>D939=VLOOKUP($A939,'Vals 0505'!$A:$L,4,FALSE)</f>
        <v>1</v>
      </c>
      <c r="Q939" t="b">
        <f>E939=VLOOKUP($A939,'Vals 0505'!$A:$L,5,FALSE)</f>
        <v>1</v>
      </c>
      <c r="R939" t="b">
        <f>F939=VLOOKUP($A939,'Vals 0505'!$A:$L,6,FALSE)</f>
        <v>1</v>
      </c>
      <c r="S939" t="b">
        <f>G939=VLOOKUP($A939,'Vals 0505'!$A:$L,7,FALSE)</f>
        <v>1</v>
      </c>
      <c r="T939" t="b">
        <f>H939=VLOOKUP($A939,'Vals 0505'!$A:$L,8,FALSE)</f>
        <v>1</v>
      </c>
      <c r="U939" t="b">
        <f>I939=VLOOKUP($A939,'Vals 0505'!$A:$L,9,FALSE)</f>
        <v>1</v>
      </c>
      <c r="V939" t="b">
        <f>J939=VLOOKUP($A939,'Vals 0505'!$A:$L,10,FALSE)</f>
        <v>1</v>
      </c>
      <c r="W939" t="b">
        <f>K939=VLOOKUP($A939,'Vals 0505'!$A:$L,11,FALSE)</f>
        <v>1</v>
      </c>
      <c r="X939" t="b">
        <f>L939=VLOOKUP($A939,'Vals 0505'!$A:$L,12,FALSE)</f>
        <v>1</v>
      </c>
      <c r="Y939">
        <f t="shared" si="14"/>
        <v>12472</v>
      </c>
    </row>
    <row r="940" spans="1:25">
      <c r="A940" s="3">
        <v>12473</v>
      </c>
      <c r="B940" s="5" t="s">
        <v>173</v>
      </c>
      <c r="C940" s="5" t="s">
        <v>200</v>
      </c>
      <c r="D940" s="5"/>
      <c r="E940" s="4"/>
      <c r="F940" s="5"/>
      <c r="G940" s="4"/>
      <c r="H940" s="5" t="s">
        <v>201</v>
      </c>
      <c r="I940" s="5" t="s">
        <v>174</v>
      </c>
      <c r="J940" s="5" t="s">
        <v>284</v>
      </c>
      <c r="K940" s="5" t="s">
        <v>700</v>
      </c>
      <c r="L940" s="5" t="s">
        <v>17</v>
      </c>
      <c r="M940" t="b">
        <f>A940=VLOOKUP($A940,'Vals 0505'!$A:$L,1,FALSE)</f>
        <v>1</v>
      </c>
      <c r="N940" t="b">
        <f>B940=VLOOKUP($A940,'Vals 0505'!$A:$L,2,FALSE)</f>
        <v>1</v>
      </c>
      <c r="O940" t="b">
        <f>C940=VLOOKUP($A940,'Vals 0505'!$A:$L,3,FALSE)</f>
        <v>1</v>
      </c>
      <c r="P940" t="b">
        <f>D940=VLOOKUP($A940,'Vals 0505'!$A:$L,4,FALSE)</f>
        <v>1</v>
      </c>
      <c r="Q940" t="b">
        <f>E940=VLOOKUP($A940,'Vals 0505'!$A:$L,5,FALSE)</f>
        <v>1</v>
      </c>
      <c r="R940" t="b">
        <f>F940=VLOOKUP($A940,'Vals 0505'!$A:$L,6,FALSE)</f>
        <v>1</v>
      </c>
      <c r="S940" t="b">
        <f>G940=VLOOKUP($A940,'Vals 0505'!$A:$L,7,FALSE)</f>
        <v>1</v>
      </c>
      <c r="T940" t="b">
        <f>H940=VLOOKUP($A940,'Vals 0505'!$A:$L,8,FALSE)</f>
        <v>1</v>
      </c>
      <c r="U940" t="b">
        <f>I940=VLOOKUP($A940,'Vals 0505'!$A:$L,9,FALSE)</f>
        <v>1</v>
      </c>
      <c r="V940" t="b">
        <f>J940=VLOOKUP($A940,'Vals 0505'!$A:$L,10,FALSE)</f>
        <v>1</v>
      </c>
      <c r="W940" t="b">
        <f>K940=VLOOKUP($A940,'Vals 0505'!$A:$L,11,FALSE)</f>
        <v>1</v>
      </c>
      <c r="X940" t="b">
        <f>L940=VLOOKUP($A940,'Vals 0505'!$A:$L,12,FALSE)</f>
        <v>1</v>
      </c>
      <c r="Y940">
        <f t="shared" si="14"/>
        <v>12473</v>
      </c>
    </row>
    <row r="941" spans="1:25">
      <c r="A941" s="4">
        <v>12475</v>
      </c>
      <c r="B941" s="5" t="s">
        <v>173</v>
      </c>
      <c r="C941" s="5" t="s">
        <v>200</v>
      </c>
      <c r="D941" s="5"/>
      <c r="E941" s="4"/>
      <c r="F941" s="5"/>
      <c r="G941" s="4"/>
      <c r="H941" s="5" t="s">
        <v>201</v>
      </c>
      <c r="I941" s="5" t="s">
        <v>202</v>
      </c>
      <c r="J941" s="5" t="s">
        <v>284</v>
      </c>
      <c r="K941" s="5" t="s">
        <v>214</v>
      </c>
      <c r="L941" s="5" t="s">
        <v>17</v>
      </c>
      <c r="M941" t="b">
        <f>A941=VLOOKUP($A941,'Vals 0505'!$A:$L,1,FALSE)</f>
        <v>1</v>
      </c>
      <c r="N941" t="b">
        <f>B941=VLOOKUP($A941,'Vals 0505'!$A:$L,2,FALSE)</f>
        <v>1</v>
      </c>
      <c r="O941" t="b">
        <f>C941=VLOOKUP($A941,'Vals 0505'!$A:$L,3,FALSE)</f>
        <v>1</v>
      </c>
      <c r="P941" t="b">
        <f>D941=VLOOKUP($A941,'Vals 0505'!$A:$L,4,FALSE)</f>
        <v>1</v>
      </c>
      <c r="Q941" t="b">
        <f>E941=VLOOKUP($A941,'Vals 0505'!$A:$L,5,FALSE)</f>
        <v>1</v>
      </c>
      <c r="R941" t="b">
        <f>F941=VLOOKUP($A941,'Vals 0505'!$A:$L,6,FALSE)</f>
        <v>1</v>
      </c>
      <c r="S941" t="b">
        <f>G941=VLOOKUP($A941,'Vals 0505'!$A:$L,7,FALSE)</f>
        <v>1</v>
      </c>
      <c r="T941" t="b">
        <f>H941=VLOOKUP($A941,'Vals 0505'!$A:$L,8,FALSE)</f>
        <v>1</v>
      </c>
      <c r="U941" t="b">
        <f>I941=VLOOKUP($A941,'Vals 0505'!$A:$L,9,FALSE)</f>
        <v>1</v>
      </c>
      <c r="V941" t="b">
        <f>J941=VLOOKUP($A941,'Vals 0505'!$A:$L,10,FALSE)</f>
        <v>1</v>
      </c>
      <c r="W941" t="b">
        <f>K941=VLOOKUP($A941,'Vals 0505'!$A:$L,11,FALSE)</f>
        <v>1</v>
      </c>
      <c r="X941" t="b">
        <f>L941=VLOOKUP($A941,'Vals 0505'!$A:$L,12,FALSE)</f>
        <v>1</v>
      </c>
      <c r="Y941">
        <f t="shared" si="14"/>
        <v>12475</v>
      </c>
    </row>
    <row r="942" spans="1:25">
      <c r="A942" s="3">
        <v>12476</v>
      </c>
      <c r="B942" s="5" t="s">
        <v>173</v>
      </c>
      <c r="C942" s="5" t="s">
        <v>200</v>
      </c>
      <c r="D942" s="5"/>
      <c r="E942" s="4"/>
      <c r="F942" s="5"/>
      <c r="G942" s="4"/>
      <c r="H942" s="5" t="s">
        <v>201</v>
      </c>
      <c r="I942" s="5" t="s">
        <v>202</v>
      </c>
      <c r="J942" s="5" t="s">
        <v>284</v>
      </c>
      <c r="K942" s="5" t="s">
        <v>481</v>
      </c>
      <c r="L942" s="5" t="s">
        <v>17</v>
      </c>
      <c r="M942" t="b">
        <f>A942=VLOOKUP($A942,'Vals 0505'!$A:$L,1,FALSE)</f>
        <v>1</v>
      </c>
      <c r="N942" t="b">
        <f>B942=VLOOKUP($A942,'Vals 0505'!$A:$L,2,FALSE)</f>
        <v>1</v>
      </c>
      <c r="O942" t="b">
        <f>C942=VLOOKUP($A942,'Vals 0505'!$A:$L,3,FALSE)</f>
        <v>1</v>
      </c>
      <c r="P942" t="b">
        <f>D942=VLOOKUP($A942,'Vals 0505'!$A:$L,4,FALSE)</f>
        <v>1</v>
      </c>
      <c r="Q942" t="b">
        <f>E942=VLOOKUP($A942,'Vals 0505'!$A:$L,5,FALSE)</f>
        <v>1</v>
      </c>
      <c r="R942" t="b">
        <f>F942=VLOOKUP($A942,'Vals 0505'!$A:$L,6,FALSE)</f>
        <v>1</v>
      </c>
      <c r="S942" t="b">
        <f>G942=VLOOKUP($A942,'Vals 0505'!$A:$L,7,FALSE)</f>
        <v>1</v>
      </c>
      <c r="T942" t="b">
        <f>H942=VLOOKUP($A942,'Vals 0505'!$A:$L,8,FALSE)</f>
        <v>1</v>
      </c>
      <c r="U942" t="b">
        <f>I942=VLOOKUP($A942,'Vals 0505'!$A:$L,9,FALSE)</f>
        <v>1</v>
      </c>
      <c r="V942" t="b">
        <f>J942=VLOOKUP($A942,'Vals 0505'!$A:$L,10,FALSE)</f>
        <v>1</v>
      </c>
      <c r="W942" t="b">
        <f>K942=VLOOKUP($A942,'Vals 0505'!$A:$L,11,FALSE)</f>
        <v>1</v>
      </c>
      <c r="X942" t="b">
        <f>L942=VLOOKUP($A942,'Vals 0505'!$A:$L,12,FALSE)</f>
        <v>1</v>
      </c>
      <c r="Y942">
        <f t="shared" si="14"/>
        <v>12476</v>
      </c>
    </row>
    <row r="943" spans="1:25">
      <c r="A943" s="4">
        <v>12477</v>
      </c>
      <c r="B943" s="5" t="s">
        <v>173</v>
      </c>
      <c r="C943" s="5" t="s">
        <v>200</v>
      </c>
      <c r="D943" s="5"/>
      <c r="E943" s="4"/>
      <c r="F943" s="5"/>
      <c r="G943" s="4"/>
      <c r="H943" s="5" t="s">
        <v>201</v>
      </c>
      <c r="I943" s="5" t="s">
        <v>202</v>
      </c>
      <c r="J943" s="5" t="s">
        <v>284</v>
      </c>
      <c r="K943" s="5" t="s">
        <v>628</v>
      </c>
      <c r="L943" s="5" t="s">
        <v>17</v>
      </c>
      <c r="M943" t="b">
        <f>A943=VLOOKUP($A943,'Vals 0505'!$A:$L,1,FALSE)</f>
        <v>1</v>
      </c>
      <c r="N943" t="b">
        <f>B943=VLOOKUP($A943,'Vals 0505'!$A:$L,2,FALSE)</f>
        <v>1</v>
      </c>
      <c r="O943" t="b">
        <f>C943=VLOOKUP($A943,'Vals 0505'!$A:$L,3,FALSE)</f>
        <v>1</v>
      </c>
      <c r="P943" t="b">
        <f>D943=VLOOKUP($A943,'Vals 0505'!$A:$L,4,FALSE)</f>
        <v>1</v>
      </c>
      <c r="Q943" t="b">
        <f>E943=VLOOKUP($A943,'Vals 0505'!$A:$L,5,FALSE)</f>
        <v>1</v>
      </c>
      <c r="R943" t="b">
        <f>F943=VLOOKUP($A943,'Vals 0505'!$A:$L,6,FALSE)</f>
        <v>1</v>
      </c>
      <c r="S943" t="b">
        <f>G943=VLOOKUP($A943,'Vals 0505'!$A:$L,7,FALSE)</f>
        <v>1</v>
      </c>
      <c r="T943" t="b">
        <f>H943=VLOOKUP($A943,'Vals 0505'!$A:$L,8,FALSE)</f>
        <v>1</v>
      </c>
      <c r="U943" t="b">
        <f>I943=VLOOKUP($A943,'Vals 0505'!$A:$L,9,FALSE)</f>
        <v>1</v>
      </c>
      <c r="V943" t="b">
        <f>J943=VLOOKUP($A943,'Vals 0505'!$A:$L,10,FALSE)</f>
        <v>1</v>
      </c>
      <c r="W943" t="b">
        <f>K943=VLOOKUP($A943,'Vals 0505'!$A:$L,11,FALSE)</f>
        <v>1</v>
      </c>
      <c r="X943" t="b">
        <f>L943=VLOOKUP($A943,'Vals 0505'!$A:$L,12,FALSE)</f>
        <v>1</v>
      </c>
      <c r="Y943">
        <f t="shared" si="14"/>
        <v>12477</v>
      </c>
    </row>
    <row r="944" spans="1:25">
      <c r="A944" s="3">
        <v>12478</v>
      </c>
      <c r="B944" s="5" t="s">
        <v>173</v>
      </c>
      <c r="C944" s="5" t="s">
        <v>200</v>
      </c>
      <c r="D944" s="5"/>
      <c r="E944" s="4"/>
      <c r="F944" s="5"/>
      <c r="G944" s="4"/>
      <c r="H944" s="5" t="s">
        <v>201</v>
      </c>
      <c r="I944" s="5" t="s">
        <v>202</v>
      </c>
      <c r="J944" s="5" t="s">
        <v>284</v>
      </c>
      <c r="K944" s="5" t="s">
        <v>702</v>
      </c>
      <c r="L944" s="5" t="s">
        <v>17</v>
      </c>
      <c r="M944" t="b">
        <f>A944=VLOOKUP($A944,'Vals 0505'!$A:$L,1,FALSE)</f>
        <v>1</v>
      </c>
      <c r="N944" t="b">
        <f>B944=VLOOKUP($A944,'Vals 0505'!$A:$L,2,FALSE)</f>
        <v>1</v>
      </c>
      <c r="O944" t="b">
        <f>C944=VLOOKUP($A944,'Vals 0505'!$A:$L,3,FALSE)</f>
        <v>1</v>
      </c>
      <c r="P944" t="b">
        <f>D944=VLOOKUP($A944,'Vals 0505'!$A:$L,4,FALSE)</f>
        <v>1</v>
      </c>
      <c r="Q944" t="b">
        <f>E944=VLOOKUP($A944,'Vals 0505'!$A:$L,5,FALSE)</f>
        <v>1</v>
      </c>
      <c r="R944" t="b">
        <f>F944=VLOOKUP($A944,'Vals 0505'!$A:$L,6,FALSE)</f>
        <v>1</v>
      </c>
      <c r="S944" t="b">
        <f>G944=VLOOKUP($A944,'Vals 0505'!$A:$L,7,FALSE)</f>
        <v>1</v>
      </c>
      <c r="T944" t="b">
        <f>H944=VLOOKUP($A944,'Vals 0505'!$A:$L,8,FALSE)</f>
        <v>1</v>
      </c>
      <c r="U944" t="b">
        <f>I944=VLOOKUP($A944,'Vals 0505'!$A:$L,9,FALSE)</f>
        <v>1</v>
      </c>
      <c r="V944" t="b">
        <f>J944=VLOOKUP($A944,'Vals 0505'!$A:$L,10,FALSE)</f>
        <v>1</v>
      </c>
      <c r="W944" t="b">
        <f>K944=VLOOKUP($A944,'Vals 0505'!$A:$L,11,FALSE)</f>
        <v>1</v>
      </c>
      <c r="X944" t="b">
        <f>L944=VLOOKUP($A944,'Vals 0505'!$A:$L,12,FALSE)</f>
        <v>1</v>
      </c>
      <c r="Y944">
        <f t="shared" si="14"/>
        <v>12478</v>
      </c>
    </row>
    <row r="945" spans="1:25">
      <c r="A945" s="4">
        <v>12479</v>
      </c>
      <c r="B945" s="5" t="s">
        <v>173</v>
      </c>
      <c r="C945" s="5" t="s">
        <v>200</v>
      </c>
      <c r="D945" s="5"/>
      <c r="E945" s="4"/>
      <c r="F945" s="5"/>
      <c r="G945" s="4"/>
      <c r="H945" s="5" t="s">
        <v>201</v>
      </c>
      <c r="I945" s="5" t="s">
        <v>202</v>
      </c>
      <c r="J945" s="5" t="s">
        <v>284</v>
      </c>
      <c r="K945" s="5" t="s">
        <v>57</v>
      </c>
      <c r="L945" s="5" t="s">
        <v>17</v>
      </c>
      <c r="M945" t="b">
        <f>A945=VLOOKUP($A945,'Vals 0505'!$A:$L,1,FALSE)</f>
        <v>1</v>
      </c>
      <c r="N945" t="b">
        <f>B945=VLOOKUP($A945,'Vals 0505'!$A:$L,2,FALSE)</f>
        <v>1</v>
      </c>
      <c r="O945" t="b">
        <f>C945=VLOOKUP($A945,'Vals 0505'!$A:$L,3,FALSE)</f>
        <v>1</v>
      </c>
      <c r="P945" t="b">
        <f>D945=VLOOKUP($A945,'Vals 0505'!$A:$L,4,FALSE)</f>
        <v>1</v>
      </c>
      <c r="Q945" t="b">
        <f>E945=VLOOKUP($A945,'Vals 0505'!$A:$L,5,FALSE)</f>
        <v>1</v>
      </c>
      <c r="R945" t="b">
        <f>F945=VLOOKUP($A945,'Vals 0505'!$A:$L,6,FALSE)</f>
        <v>1</v>
      </c>
      <c r="S945" t="b">
        <f>G945=VLOOKUP($A945,'Vals 0505'!$A:$L,7,FALSE)</f>
        <v>1</v>
      </c>
      <c r="T945" t="b">
        <f>H945=VLOOKUP($A945,'Vals 0505'!$A:$L,8,FALSE)</f>
        <v>1</v>
      </c>
      <c r="U945" t="b">
        <f>I945=VLOOKUP($A945,'Vals 0505'!$A:$L,9,FALSE)</f>
        <v>1</v>
      </c>
      <c r="V945" t="b">
        <f>J945=VLOOKUP($A945,'Vals 0505'!$A:$L,10,FALSE)</f>
        <v>1</v>
      </c>
      <c r="W945" t="b">
        <f>K945=VLOOKUP($A945,'Vals 0505'!$A:$L,11,FALSE)</f>
        <v>1</v>
      </c>
      <c r="X945" t="b">
        <f>L945=VLOOKUP($A945,'Vals 0505'!$A:$L,12,FALSE)</f>
        <v>1</v>
      </c>
      <c r="Y945">
        <f t="shared" si="14"/>
        <v>12479</v>
      </c>
    </row>
    <row r="946" spans="1:25">
      <c r="A946" s="3">
        <v>12480</v>
      </c>
      <c r="B946" s="5" t="s">
        <v>173</v>
      </c>
      <c r="C946" s="5" t="s">
        <v>200</v>
      </c>
      <c r="D946" s="5"/>
      <c r="E946" s="4"/>
      <c r="F946" s="5"/>
      <c r="G946" s="4"/>
      <c r="H946" s="5" t="s">
        <v>201</v>
      </c>
      <c r="I946" s="5" t="s">
        <v>202</v>
      </c>
      <c r="J946" s="5" t="s">
        <v>284</v>
      </c>
      <c r="K946" s="5" t="s">
        <v>517</v>
      </c>
      <c r="L946" s="5" t="s">
        <v>17</v>
      </c>
      <c r="M946" t="b">
        <f>A946=VLOOKUP($A946,'Vals 0505'!$A:$L,1,FALSE)</f>
        <v>1</v>
      </c>
      <c r="N946" t="b">
        <f>B946=VLOOKUP($A946,'Vals 0505'!$A:$L,2,FALSE)</f>
        <v>1</v>
      </c>
      <c r="O946" t="b">
        <f>C946=VLOOKUP($A946,'Vals 0505'!$A:$L,3,FALSE)</f>
        <v>1</v>
      </c>
      <c r="P946" t="b">
        <f>D946=VLOOKUP($A946,'Vals 0505'!$A:$L,4,FALSE)</f>
        <v>1</v>
      </c>
      <c r="Q946" t="b">
        <f>E946=VLOOKUP($A946,'Vals 0505'!$A:$L,5,FALSE)</f>
        <v>1</v>
      </c>
      <c r="R946" t="b">
        <f>F946=VLOOKUP($A946,'Vals 0505'!$A:$L,6,FALSE)</f>
        <v>1</v>
      </c>
      <c r="S946" t="b">
        <f>G946=VLOOKUP($A946,'Vals 0505'!$A:$L,7,FALSE)</f>
        <v>1</v>
      </c>
      <c r="T946" t="b">
        <f>H946=VLOOKUP($A946,'Vals 0505'!$A:$L,8,FALSE)</f>
        <v>1</v>
      </c>
      <c r="U946" t="b">
        <f>I946=VLOOKUP($A946,'Vals 0505'!$A:$L,9,FALSE)</f>
        <v>1</v>
      </c>
      <c r="V946" t="b">
        <f>J946=VLOOKUP($A946,'Vals 0505'!$A:$L,10,FALSE)</f>
        <v>1</v>
      </c>
      <c r="W946" t="b">
        <f>K946=VLOOKUP($A946,'Vals 0505'!$A:$L,11,FALSE)</f>
        <v>1</v>
      </c>
      <c r="X946" t="b">
        <f>L946=VLOOKUP($A946,'Vals 0505'!$A:$L,12,FALSE)</f>
        <v>1</v>
      </c>
      <c r="Y946">
        <f t="shared" si="14"/>
        <v>12480</v>
      </c>
    </row>
    <row r="947" spans="1:25">
      <c r="A947" s="4">
        <v>12481</v>
      </c>
      <c r="B947" s="5" t="s">
        <v>173</v>
      </c>
      <c r="C947" s="5" t="s">
        <v>200</v>
      </c>
      <c r="D947" s="5"/>
      <c r="E947" s="4"/>
      <c r="F947" s="5"/>
      <c r="G947" s="4"/>
      <c r="H947" s="5" t="s">
        <v>201</v>
      </c>
      <c r="I947" s="5" t="s">
        <v>202</v>
      </c>
      <c r="J947" s="5" t="s">
        <v>284</v>
      </c>
      <c r="K947" s="5" t="s">
        <v>180</v>
      </c>
      <c r="L947" s="5" t="s">
        <v>17</v>
      </c>
      <c r="M947" t="b">
        <f>A947=VLOOKUP($A947,'Vals 0505'!$A:$L,1,FALSE)</f>
        <v>1</v>
      </c>
      <c r="N947" t="b">
        <f>B947=VLOOKUP($A947,'Vals 0505'!$A:$L,2,FALSE)</f>
        <v>1</v>
      </c>
      <c r="O947" t="b">
        <f>C947=VLOOKUP($A947,'Vals 0505'!$A:$L,3,FALSE)</f>
        <v>1</v>
      </c>
      <c r="P947" t="b">
        <f>D947=VLOOKUP($A947,'Vals 0505'!$A:$L,4,FALSE)</f>
        <v>1</v>
      </c>
      <c r="Q947" t="b">
        <f>E947=VLOOKUP($A947,'Vals 0505'!$A:$L,5,FALSE)</f>
        <v>1</v>
      </c>
      <c r="R947" t="b">
        <f>F947=VLOOKUP($A947,'Vals 0505'!$A:$L,6,FALSE)</f>
        <v>1</v>
      </c>
      <c r="S947" t="b">
        <f>G947=VLOOKUP($A947,'Vals 0505'!$A:$L,7,FALSE)</f>
        <v>1</v>
      </c>
      <c r="T947" t="b">
        <f>H947=VLOOKUP($A947,'Vals 0505'!$A:$L,8,FALSE)</f>
        <v>1</v>
      </c>
      <c r="U947" t="b">
        <f>I947=VLOOKUP($A947,'Vals 0505'!$A:$L,9,FALSE)</f>
        <v>1</v>
      </c>
      <c r="V947" t="b">
        <f>J947=VLOOKUP($A947,'Vals 0505'!$A:$L,10,FALSE)</f>
        <v>1</v>
      </c>
      <c r="W947" t="b">
        <f>K947=VLOOKUP($A947,'Vals 0505'!$A:$L,11,FALSE)</f>
        <v>1</v>
      </c>
      <c r="X947" t="b">
        <f>L947=VLOOKUP($A947,'Vals 0505'!$A:$L,12,FALSE)</f>
        <v>1</v>
      </c>
      <c r="Y947">
        <f t="shared" si="14"/>
        <v>12481</v>
      </c>
    </row>
    <row r="948" spans="1:25">
      <c r="A948" s="3">
        <v>12482</v>
      </c>
      <c r="B948" s="5" t="s">
        <v>173</v>
      </c>
      <c r="C948" s="5" t="s">
        <v>200</v>
      </c>
      <c r="D948" s="5"/>
      <c r="E948" s="4"/>
      <c r="F948" s="5"/>
      <c r="G948" s="4"/>
      <c r="H948" s="5" t="s">
        <v>201</v>
      </c>
      <c r="I948" s="5" t="s">
        <v>202</v>
      </c>
      <c r="J948" s="5" t="s">
        <v>284</v>
      </c>
      <c r="K948" s="5" t="s">
        <v>766</v>
      </c>
      <c r="L948" s="5" t="s">
        <v>17</v>
      </c>
      <c r="M948" t="b">
        <f>A948=VLOOKUP($A948,'Vals 0505'!$A:$L,1,FALSE)</f>
        <v>1</v>
      </c>
      <c r="N948" t="b">
        <f>B948=VLOOKUP($A948,'Vals 0505'!$A:$L,2,FALSE)</f>
        <v>1</v>
      </c>
      <c r="O948" t="b">
        <f>C948=VLOOKUP($A948,'Vals 0505'!$A:$L,3,FALSE)</f>
        <v>1</v>
      </c>
      <c r="P948" t="b">
        <f>D948=VLOOKUP($A948,'Vals 0505'!$A:$L,4,FALSE)</f>
        <v>1</v>
      </c>
      <c r="Q948" t="b">
        <f>E948=VLOOKUP($A948,'Vals 0505'!$A:$L,5,FALSE)</f>
        <v>1</v>
      </c>
      <c r="R948" t="b">
        <f>F948=VLOOKUP($A948,'Vals 0505'!$A:$L,6,FALSE)</f>
        <v>1</v>
      </c>
      <c r="S948" t="b">
        <f>G948=VLOOKUP($A948,'Vals 0505'!$A:$L,7,FALSE)</f>
        <v>1</v>
      </c>
      <c r="T948" t="b">
        <f>H948=VLOOKUP($A948,'Vals 0505'!$A:$L,8,FALSE)</f>
        <v>1</v>
      </c>
      <c r="U948" t="b">
        <f>I948=VLOOKUP($A948,'Vals 0505'!$A:$L,9,FALSE)</f>
        <v>1</v>
      </c>
      <c r="V948" t="b">
        <f>J948=VLOOKUP($A948,'Vals 0505'!$A:$L,10,FALSE)</f>
        <v>1</v>
      </c>
      <c r="W948" t="b">
        <f>K948=VLOOKUP($A948,'Vals 0505'!$A:$L,11,FALSE)</f>
        <v>1</v>
      </c>
      <c r="X948" t="b">
        <f>L948=VLOOKUP($A948,'Vals 0505'!$A:$L,12,FALSE)</f>
        <v>1</v>
      </c>
      <c r="Y948">
        <f t="shared" si="14"/>
        <v>12482</v>
      </c>
    </row>
    <row r="949" spans="1:25">
      <c r="A949" s="4">
        <v>12483</v>
      </c>
      <c r="B949" s="5" t="s">
        <v>173</v>
      </c>
      <c r="C949" s="5" t="s">
        <v>200</v>
      </c>
      <c r="D949" s="5"/>
      <c r="E949" s="4"/>
      <c r="F949" s="5"/>
      <c r="G949" s="4"/>
      <c r="H949" s="5" t="s">
        <v>201</v>
      </c>
      <c r="I949" s="5" t="s">
        <v>202</v>
      </c>
      <c r="J949" s="5" t="s">
        <v>284</v>
      </c>
      <c r="K949" s="5" t="s">
        <v>729</v>
      </c>
      <c r="L949" s="5" t="s">
        <v>17</v>
      </c>
      <c r="M949" t="b">
        <f>A949=VLOOKUP($A949,'Vals 0505'!$A:$L,1,FALSE)</f>
        <v>1</v>
      </c>
      <c r="N949" t="b">
        <f>B949=VLOOKUP($A949,'Vals 0505'!$A:$L,2,FALSE)</f>
        <v>1</v>
      </c>
      <c r="O949" t="b">
        <f>C949=VLOOKUP($A949,'Vals 0505'!$A:$L,3,FALSE)</f>
        <v>1</v>
      </c>
      <c r="P949" t="b">
        <f>D949=VLOOKUP($A949,'Vals 0505'!$A:$L,4,FALSE)</f>
        <v>1</v>
      </c>
      <c r="Q949" t="b">
        <f>E949=VLOOKUP($A949,'Vals 0505'!$A:$L,5,FALSE)</f>
        <v>1</v>
      </c>
      <c r="R949" t="b">
        <f>F949=VLOOKUP($A949,'Vals 0505'!$A:$L,6,FALSE)</f>
        <v>1</v>
      </c>
      <c r="S949" t="b">
        <f>G949=VLOOKUP($A949,'Vals 0505'!$A:$L,7,FALSE)</f>
        <v>1</v>
      </c>
      <c r="T949" t="b">
        <f>H949=VLOOKUP($A949,'Vals 0505'!$A:$L,8,FALSE)</f>
        <v>1</v>
      </c>
      <c r="U949" t="b">
        <f>I949=VLOOKUP($A949,'Vals 0505'!$A:$L,9,FALSE)</f>
        <v>1</v>
      </c>
      <c r="V949" t="b">
        <f>J949=VLOOKUP($A949,'Vals 0505'!$A:$L,10,FALSE)</f>
        <v>1</v>
      </c>
      <c r="W949" t="b">
        <f>K949=VLOOKUP($A949,'Vals 0505'!$A:$L,11,FALSE)</f>
        <v>1</v>
      </c>
      <c r="X949" t="b">
        <f>L949=VLOOKUP($A949,'Vals 0505'!$A:$L,12,FALSE)</f>
        <v>1</v>
      </c>
      <c r="Y949">
        <f t="shared" si="14"/>
        <v>12483</v>
      </c>
    </row>
    <row r="950" spans="1:25">
      <c r="A950" s="3">
        <v>12484</v>
      </c>
      <c r="B950" s="5" t="s">
        <v>173</v>
      </c>
      <c r="C950" s="5" t="s">
        <v>200</v>
      </c>
      <c r="D950" s="5"/>
      <c r="E950" s="4"/>
      <c r="F950" s="5"/>
      <c r="G950" s="4"/>
      <c r="H950" s="5" t="s">
        <v>201</v>
      </c>
      <c r="I950" s="5" t="s">
        <v>202</v>
      </c>
      <c r="J950" s="5" t="s">
        <v>284</v>
      </c>
      <c r="K950" s="5" t="s">
        <v>731</v>
      </c>
      <c r="L950" s="5" t="s">
        <v>17</v>
      </c>
      <c r="M950" t="b">
        <f>A950=VLOOKUP($A950,'Vals 0505'!$A:$L,1,FALSE)</f>
        <v>1</v>
      </c>
      <c r="N950" t="b">
        <f>B950=VLOOKUP($A950,'Vals 0505'!$A:$L,2,FALSE)</f>
        <v>1</v>
      </c>
      <c r="O950" t="b">
        <f>C950=VLOOKUP($A950,'Vals 0505'!$A:$L,3,FALSE)</f>
        <v>1</v>
      </c>
      <c r="P950" t="b">
        <f>D950=VLOOKUP($A950,'Vals 0505'!$A:$L,4,FALSE)</f>
        <v>1</v>
      </c>
      <c r="Q950" t="b">
        <f>E950=VLOOKUP($A950,'Vals 0505'!$A:$L,5,FALSE)</f>
        <v>1</v>
      </c>
      <c r="R950" t="b">
        <f>F950=VLOOKUP($A950,'Vals 0505'!$A:$L,6,FALSE)</f>
        <v>1</v>
      </c>
      <c r="S950" t="b">
        <f>G950=VLOOKUP($A950,'Vals 0505'!$A:$L,7,FALSE)</f>
        <v>1</v>
      </c>
      <c r="T950" t="b">
        <f>H950=VLOOKUP($A950,'Vals 0505'!$A:$L,8,FALSE)</f>
        <v>1</v>
      </c>
      <c r="U950" t="b">
        <f>I950=VLOOKUP($A950,'Vals 0505'!$A:$L,9,FALSE)</f>
        <v>1</v>
      </c>
      <c r="V950" t="b">
        <f>J950=VLOOKUP($A950,'Vals 0505'!$A:$L,10,FALSE)</f>
        <v>1</v>
      </c>
      <c r="W950" t="b">
        <f>K950=VLOOKUP($A950,'Vals 0505'!$A:$L,11,FALSE)</f>
        <v>1</v>
      </c>
      <c r="X950" t="b">
        <f>L950=VLOOKUP($A950,'Vals 0505'!$A:$L,12,FALSE)</f>
        <v>1</v>
      </c>
      <c r="Y950">
        <f t="shared" si="14"/>
        <v>12484</v>
      </c>
    </row>
    <row r="951" spans="1:25">
      <c r="A951" s="4">
        <v>12485</v>
      </c>
      <c r="B951" s="5" t="s">
        <v>173</v>
      </c>
      <c r="C951" s="5" t="s">
        <v>200</v>
      </c>
      <c r="D951" s="5"/>
      <c r="E951" s="4"/>
      <c r="F951" s="5"/>
      <c r="G951" s="4"/>
      <c r="H951" s="5" t="s">
        <v>201</v>
      </c>
      <c r="I951" s="5" t="s">
        <v>202</v>
      </c>
      <c r="J951" s="5" t="s">
        <v>284</v>
      </c>
      <c r="K951" s="5" t="s">
        <v>732</v>
      </c>
      <c r="L951" s="5" t="s">
        <v>17</v>
      </c>
      <c r="M951" t="b">
        <f>A951=VLOOKUP($A951,'Vals 0505'!$A:$L,1,FALSE)</f>
        <v>1</v>
      </c>
      <c r="N951" t="b">
        <f>B951=VLOOKUP($A951,'Vals 0505'!$A:$L,2,FALSE)</f>
        <v>1</v>
      </c>
      <c r="O951" t="b">
        <f>C951=VLOOKUP($A951,'Vals 0505'!$A:$L,3,FALSE)</f>
        <v>1</v>
      </c>
      <c r="P951" t="b">
        <f>D951=VLOOKUP($A951,'Vals 0505'!$A:$L,4,FALSE)</f>
        <v>1</v>
      </c>
      <c r="Q951" t="b">
        <f>E951=VLOOKUP($A951,'Vals 0505'!$A:$L,5,FALSE)</f>
        <v>1</v>
      </c>
      <c r="R951" t="b">
        <f>F951=VLOOKUP($A951,'Vals 0505'!$A:$L,6,FALSE)</f>
        <v>1</v>
      </c>
      <c r="S951" t="b">
        <f>G951=VLOOKUP($A951,'Vals 0505'!$A:$L,7,FALSE)</f>
        <v>1</v>
      </c>
      <c r="T951" t="b">
        <f>H951=VLOOKUP($A951,'Vals 0505'!$A:$L,8,FALSE)</f>
        <v>1</v>
      </c>
      <c r="U951" t="b">
        <f>I951=VLOOKUP($A951,'Vals 0505'!$A:$L,9,FALSE)</f>
        <v>1</v>
      </c>
      <c r="V951" t="b">
        <f>J951=VLOOKUP($A951,'Vals 0505'!$A:$L,10,FALSE)</f>
        <v>1</v>
      </c>
      <c r="W951" t="b">
        <f>K951=VLOOKUP($A951,'Vals 0505'!$A:$L,11,FALSE)</f>
        <v>1</v>
      </c>
      <c r="X951" t="b">
        <f>L951=VLOOKUP($A951,'Vals 0505'!$A:$L,12,FALSE)</f>
        <v>1</v>
      </c>
      <c r="Y951">
        <f t="shared" si="14"/>
        <v>12485</v>
      </c>
    </row>
    <row r="952" spans="1:25">
      <c r="A952" s="3">
        <v>12486</v>
      </c>
      <c r="B952" s="5" t="s">
        <v>173</v>
      </c>
      <c r="C952" s="5" t="s">
        <v>200</v>
      </c>
      <c r="D952" s="5"/>
      <c r="E952" s="4"/>
      <c r="F952" s="5"/>
      <c r="G952" s="4"/>
      <c r="H952" s="5" t="s">
        <v>201</v>
      </c>
      <c r="I952" s="5" t="s">
        <v>202</v>
      </c>
      <c r="J952" s="5" t="s">
        <v>284</v>
      </c>
      <c r="K952" s="5" t="s">
        <v>734</v>
      </c>
      <c r="L952" s="5" t="s">
        <v>17</v>
      </c>
      <c r="M952" t="b">
        <f>A952=VLOOKUP($A952,'Vals 0505'!$A:$L,1,FALSE)</f>
        <v>1</v>
      </c>
      <c r="N952" t="b">
        <f>B952=VLOOKUP($A952,'Vals 0505'!$A:$L,2,FALSE)</f>
        <v>1</v>
      </c>
      <c r="O952" t="b">
        <f>C952=VLOOKUP($A952,'Vals 0505'!$A:$L,3,FALSE)</f>
        <v>1</v>
      </c>
      <c r="P952" t="b">
        <f>D952=VLOOKUP($A952,'Vals 0505'!$A:$L,4,FALSE)</f>
        <v>1</v>
      </c>
      <c r="Q952" t="b">
        <f>E952=VLOOKUP($A952,'Vals 0505'!$A:$L,5,FALSE)</f>
        <v>1</v>
      </c>
      <c r="R952" t="b">
        <f>F952=VLOOKUP($A952,'Vals 0505'!$A:$L,6,FALSE)</f>
        <v>1</v>
      </c>
      <c r="S952" t="b">
        <f>G952=VLOOKUP($A952,'Vals 0505'!$A:$L,7,FALSE)</f>
        <v>1</v>
      </c>
      <c r="T952" t="b">
        <f>H952=VLOOKUP($A952,'Vals 0505'!$A:$L,8,FALSE)</f>
        <v>1</v>
      </c>
      <c r="U952" t="b">
        <f>I952=VLOOKUP($A952,'Vals 0505'!$A:$L,9,FALSE)</f>
        <v>1</v>
      </c>
      <c r="V952" t="b">
        <f>J952=VLOOKUP($A952,'Vals 0505'!$A:$L,10,FALSE)</f>
        <v>1</v>
      </c>
      <c r="W952" t="b">
        <f>K952=VLOOKUP($A952,'Vals 0505'!$A:$L,11,FALSE)</f>
        <v>1</v>
      </c>
      <c r="X952" t="b">
        <f>L952=VLOOKUP($A952,'Vals 0505'!$A:$L,12,FALSE)</f>
        <v>1</v>
      </c>
      <c r="Y952">
        <f t="shared" si="14"/>
        <v>12486</v>
      </c>
    </row>
    <row r="953" spans="1:25">
      <c r="A953" s="4">
        <v>12487</v>
      </c>
      <c r="B953" s="5" t="s">
        <v>173</v>
      </c>
      <c r="C953" s="5" t="s">
        <v>200</v>
      </c>
      <c r="D953" s="5"/>
      <c r="E953" s="4"/>
      <c r="F953" s="5"/>
      <c r="G953" s="4"/>
      <c r="H953" s="5" t="s">
        <v>201</v>
      </c>
      <c r="I953" s="5" t="s">
        <v>202</v>
      </c>
      <c r="J953" s="5" t="s">
        <v>284</v>
      </c>
      <c r="K953" s="5" t="s">
        <v>569</v>
      </c>
      <c r="L953" s="5" t="s">
        <v>17</v>
      </c>
      <c r="M953" t="b">
        <f>A953=VLOOKUP($A953,'Vals 0505'!$A:$L,1,FALSE)</f>
        <v>1</v>
      </c>
      <c r="N953" t="b">
        <f>B953=VLOOKUP($A953,'Vals 0505'!$A:$L,2,FALSE)</f>
        <v>1</v>
      </c>
      <c r="O953" t="b">
        <f>C953=VLOOKUP($A953,'Vals 0505'!$A:$L,3,FALSE)</f>
        <v>1</v>
      </c>
      <c r="P953" t="b">
        <f>D953=VLOOKUP($A953,'Vals 0505'!$A:$L,4,FALSE)</f>
        <v>1</v>
      </c>
      <c r="Q953" t="b">
        <f>E953=VLOOKUP($A953,'Vals 0505'!$A:$L,5,FALSE)</f>
        <v>1</v>
      </c>
      <c r="R953" t="b">
        <f>F953=VLOOKUP($A953,'Vals 0505'!$A:$L,6,FALSE)</f>
        <v>1</v>
      </c>
      <c r="S953" t="b">
        <f>G953=VLOOKUP($A953,'Vals 0505'!$A:$L,7,FALSE)</f>
        <v>1</v>
      </c>
      <c r="T953" t="b">
        <f>H953=VLOOKUP($A953,'Vals 0505'!$A:$L,8,FALSE)</f>
        <v>1</v>
      </c>
      <c r="U953" t="b">
        <f>I953=VLOOKUP($A953,'Vals 0505'!$A:$L,9,FALSE)</f>
        <v>1</v>
      </c>
      <c r="V953" t="b">
        <f>J953=VLOOKUP($A953,'Vals 0505'!$A:$L,10,FALSE)</f>
        <v>1</v>
      </c>
      <c r="W953" t="b">
        <f>K953=VLOOKUP($A953,'Vals 0505'!$A:$L,11,FALSE)</f>
        <v>1</v>
      </c>
      <c r="X953" t="b">
        <f>L953=VLOOKUP($A953,'Vals 0505'!$A:$L,12,FALSE)</f>
        <v>1</v>
      </c>
      <c r="Y953">
        <f t="shared" si="14"/>
        <v>12487</v>
      </c>
    </row>
    <row r="954" spans="1:25">
      <c r="A954" s="3">
        <v>12488</v>
      </c>
      <c r="B954" s="5" t="s">
        <v>173</v>
      </c>
      <c r="C954" s="5" t="s">
        <v>200</v>
      </c>
      <c r="D954" s="5"/>
      <c r="E954" s="4"/>
      <c r="F954" s="5"/>
      <c r="G954" s="4"/>
      <c r="H954" s="5" t="s">
        <v>201</v>
      </c>
      <c r="I954" s="5" t="s">
        <v>202</v>
      </c>
      <c r="J954" s="5" t="s">
        <v>284</v>
      </c>
      <c r="K954" s="5" t="s">
        <v>735</v>
      </c>
      <c r="L954" s="5" t="s">
        <v>17</v>
      </c>
      <c r="M954" t="b">
        <f>A954=VLOOKUP($A954,'Vals 0505'!$A:$L,1,FALSE)</f>
        <v>1</v>
      </c>
      <c r="N954" t="b">
        <f>B954=VLOOKUP($A954,'Vals 0505'!$A:$L,2,FALSE)</f>
        <v>1</v>
      </c>
      <c r="O954" t="b">
        <f>C954=VLOOKUP($A954,'Vals 0505'!$A:$L,3,FALSE)</f>
        <v>1</v>
      </c>
      <c r="P954" t="b">
        <f>D954=VLOOKUP($A954,'Vals 0505'!$A:$L,4,FALSE)</f>
        <v>1</v>
      </c>
      <c r="Q954" t="b">
        <f>E954=VLOOKUP($A954,'Vals 0505'!$A:$L,5,FALSE)</f>
        <v>1</v>
      </c>
      <c r="R954" t="b">
        <f>F954=VLOOKUP($A954,'Vals 0505'!$A:$L,6,FALSE)</f>
        <v>1</v>
      </c>
      <c r="S954" t="b">
        <f>G954=VLOOKUP($A954,'Vals 0505'!$A:$L,7,FALSE)</f>
        <v>1</v>
      </c>
      <c r="T954" t="b">
        <f>H954=VLOOKUP($A954,'Vals 0505'!$A:$L,8,FALSE)</f>
        <v>1</v>
      </c>
      <c r="U954" t="b">
        <f>I954=VLOOKUP($A954,'Vals 0505'!$A:$L,9,FALSE)</f>
        <v>1</v>
      </c>
      <c r="V954" t="b">
        <f>J954=VLOOKUP($A954,'Vals 0505'!$A:$L,10,FALSE)</f>
        <v>1</v>
      </c>
      <c r="W954" t="b">
        <f>K954=VLOOKUP($A954,'Vals 0505'!$A:$L,11,FALSE)</f>
        <v>1</v>
      </c>
      <c r="X954" t="b">
        <f>L954=VLOOKUP($A954,'Vals 0505'!$A:$L,12,FALSE)</f>
        <v>1</v>
      </c>
      <c r="Y954">
        <f t="shared" si="14"/>
        <v>12488</v>
      </c>
    </row>
    <row r="955" spans="1:25">
      <c r="A955" s="4">
        <v>12489</v>
      </c>
      <c r="B955" s="5" t="s">
        <v>173</v>
      </c>
      <c r="C955" s="5" t="s">
        <v>200</v>
      </c>
      <c r="D955" s="5"/>
      <c r="E955" s="4"/>
      <c r="F955" s="5"/>
      <c r="G955" s="4"/>
      <c r="H955" s="5" t="s">
        <v>201</v>
      </c>
      <c r="I955" s="5" t="s">
        <v>202</v>
      </c>
      <c r="J955" s="5" t="s">
        <v>284</v>
      </c>
      <c r="K955" s="5" t="s">
        <v>736</v>
      </c>
      <c r="L955" s="5" t="s">
        <v>17</v>
      </c>
      <c r="M955" t="b">
        <f>A955=VLOOKUP($A955,'Vals 0505'!$A:$L,1,FALSE)</f>
        <v>1</v>
      </c>
      <c r="N955" t="b">
        <f>B955=VLOOKUP($A955,'Vals 0505'!$A:$L,2,FALSE)</f>
        <v>1</v>
      </c>
      <c r="O955" t="b">
        <f>C955=VLOOKUP($A955,'Vals 0505'!$A:$L,3,FALSE)</f>
        <v>1</v>
      </c>
      <c r="P955" t="b">
        <f>D955=VLOOKUP($A955,'Vals 0505'!$A:$L,4,FALSE)</f>
        <v>1</v>
      </c>
      <c r="Q955" t="b">
        <f>E955=VLOOKUP($A955,'Vals 0505'!$A:$L,5,FALSE)</f>
        <v>1</v>
      </c>
      <c r="R955" t="b">
        <f>F955=VLOOKUP($A955,'Vals 0505'!$A:$L,6,FALSE)</f>
        <v>1</v>
      </c>
      <c r="S955" t="b">
        <f>G955=VLOOKUP($A955,'Vals 0505'!$A:$L,7,FALSE)</f>
        <v>1</v>
      </c>
      <c r="T955" t="b">
        <f>H955=VLOOKUP($A955,'Vals 0505'!$A:$L,8,FALSE)</f>
        <v>1</v>
      </c>
      <c r="U955" t="b">
        <f>I955=VLOOKUP($A955,'Vals 0505'!$A:$L,9,FALSE)</f>
        <v>1</v>
      </c>
      <c r="V955" t="b">
        <f>J955=VLOOKUP($A955,'Vals 0505'!$A:$L,10,FALSE)</f>
        <v>1</v>
      </c>
      <c r="W955" t="b">
        <f>K955=VLOOKUP($A955,'Vals 0505'!$A:$L,11,FALSE)</f>
        <v>1</v>
      </c>
      <c r="X955" t="b">
        <f>L955=VLOOKUP($A955,'Vals 0505'!$A:$L,12,FALSE)</f>
        <v>1</v>
      </c>
      <c r="Y955">
        <f t="shared" si="14"/>
        <v>12489</v>
      </c>
    </row>
    <row r="956" spans="1:25">
      <c r="A956" s="3">
        <v>12490</v>
      </c>
      <c r="B956" s="5" t="s">
        <v>208</v>
      </c>
      <c r="C956" s="5" t="s">
        <v>200</v>
      </c>
      <c r="D956" s="5"/>
      <c r="E956" s="4"/>
      <c r="F956" s="5"/>
      <c r="G956" s="4"/>
      <c r="H956" s="5" t="s">
        <v>201</v>
      </c>
      <c r="I956" s="5" t="s">
        <v>209</v>
      </c>
      <c r="J956" s="5" t="s">
        <v>284</v>
      </c>
      <c r="K956" s="5" t="s">
        <v>712</v>
      </c>
      <c r="L956" s="5" t="s">
        <v>17</v>
      </c>
      <c r="M956" t="b">
        <f>A956=VLOOKUP($A956,'Vals 0505'!$A:$L,1,FALSE)</f>
        <v>1</v>
      </c>
      <c r="N956" t="b">
        <f>B956=VLOOKUP($A956,'Vals 0505'!$A:$L,2,FALSE)</f>
        <v>1</v>
      </c>
      <c r="O956" t="b">
        <f>C956=VLOOKUP($A956,'Vals 0505'!$A:$L,3,FALSE)</f>
        <v>1</v>
      </c>
      <c r="P956" t="b">
        <f>D956=VLOOKUP($A956,'Vals 0505'!$A:$L,4,FALSE)</f>
        <v>1</v>
      </c>
      <c r="Q956" t="b">
        <f>E956=VLOOKUP($A956,'Vals 0505'!$A:$L,5,FALSE)</f>
        <v>1</v>
      </c>
      <c r="R956" t="b">
        <f>F956=VLOOKUP($A956,'Vals 0505'!$A:$L,6,FALSE)</f>
        <v>1</v>
      </c>
      <c r="S956" t="b">
        <f>G956=VLOOKUP($A956,'Vals 0505'!$A:$L,7,FALSE)</f>
        <v>1</v>
      </c>
      <c r="T956" t="b">
        <f>H956=VLOOKUP($A956,'Vals 0505'!$A:$L,8,FALSE)</f>
        <v>1</v>
      </c>
      <c r="U956" t="b">
        <f>I956=VLOOKUP($A956,'Vals 0505'!$A:$L,9,FALSE)</f>
        <v>1</v>
      </c>
      <c r="V956" t="b">
        <f>J956=VLOOKUP($A956,'Vals 0505'!$A:$L,10,FALSE)</f>
        <v>1</v>
      </c>
      <c r="W956" t="b">
        <f>K956=VLOOKUP($A956,'Vals 0505'!$A:$L,11,FALSE)</f>
        <v>1</v>
      </c>
      <c r="X956" t="b">
        <f>L956=VLOOKUP($A956,'Vals 0505'!$A:$L,12,FALSE)</f>
        <v>1</v>
      </c>
      <c r="Y956">
        <f t="shared" si="14"/>
        <v>12490</v>
      </c>
    </row>
    <row r="957" spans="1:25">
      <c r="A957" s="4">
        <v>12491</v>
      </c>
      <c r="B957" s="5" t="s">
        <v>215</v>
      </c>
      <c r="C957" s="5" t="s">
        <v>200</v>
      </c>
      <c r="D957" s="5"/>
      <c r="E957" s="4"/>
      <c r="F957" s="5"/>
      <c r="G957" s="4"/>
      <c r="H957" s="5" t="s">
        <v>201</v>
      </c>
      <c r="I957" s="5" t="s">
        <v>216</v>
      </c>
      <c r="J957" s="5" t="s">
        <v>284</v>
      </c>
      <c r="K957" s="5" t="s">
        <v>515</v>
      </c>
      <c r="L957" s="5" t="s">
        <v>17</v>
      </c>
      <c r="M957" t="b">
        <f>A957=VLOOKUP($A957,'Vals 0505'!$A:$L,1,FALSE)</f>
        <v>1</v>
      </c>
      <c r="N957" t="b">
        <f>B957=VLOOKUP($A957,'Vals 0505'!$A:$L,2,FALSE)</f>
        <v>1</v>
      </c>
      <c r="O957" t="b">
        <f>C957=VLOOKUP($A957,'Vals 0505'!$A:$L,3,FALSE)</f>
        <v>1</v>
      </c>
      <c r="P957" t="b">
        <f>D957=VLOOKUP($A957,'Vals 0505'!$A:$L,4,FALSE)</f>
        <v>1</v>
      </c>
      <c r="Q957" t="b">
        <f>E957=VLOOKUP($A957,'Vals 0505'!$A:$L,5,FALSE)</f>
        <v>1</v>
      </c>
      <c r="R957" t="b">
        <f>F957=VLOOKUP($A957,'Vals 0505'!$A:$L,6,FALSE)</f>
        <v>1</v>
      </c>
      <c r="S957" t="b">
        <f>G957=VLOOKUP($A957,'Vals 0505'!$A:$L,7,FALSE)</f>
        <v>1</v>
      </c>
      <c r="T957" t="b">
        <f>H957=VLOOKUP($A957,'Vals 0505'!$A:$L,8,FALSE)</f>
        <v>1</v>
      </c>
      <c r="U957" t="b">
        <f>I957=VLOOKUP($A957,'Vals 0505'!$A:$L,9,FALSE)</f>
        <v>1</v>
      </c>
      <c r="V957" t="b">
        <f>J957=VLOOKUP($A957,'Vals 0505'!$A:$L,10,FALSE)</f>
        <v>1</v>
      </c>
      <c r="W957" t="b">
        <f>K957=VLOOKUP($A957,'Vals 0505'!$A:$L,11,FALSE)</f>
        <v>1</v>
      </c>
      <c r="X957" t="b">
        <f>L957=VLOOKUP($A957,'Vals 0505'!$A:$L,12,FALSE)</f>
        <v>1</v>
      </c>
      <c r="Y957">
        <f t="shared" si="14"/>
        <v>12491</v>
      </c>
    </row>
    <row r="958" spans="1:25">
      <c r="A958" s="3">
        <v>12492</v>
      </c>
      <c r="B958" s="5" t="s">
        <v>215</v>
      </c>
      <c r="C958" s="5" t="s">
        <v>200</v>
      </c>
      <c r="D958" s="5"/>
      <c r="E958" s="4"/>
      <c r="F958" s="5"/>
      <c r="G958" s="4"/>
      <c r="H958" s="5" t="s">
        <v>201</v>
      </c>
      <c r="I958" s="5" t="s">
        <v>216</v>
      </c>
      <c r="J958" s="5" t="s">
        <v>284</v>
      </c>
      <c r="K958" s="5" t="s">
        <v>739</v>
      </c>
      <c r="L958" s="5" t="s">
        <v>17</v>
      </c>
      <c r="M958" t="b">
        <f>A958=VLOOKUP($A958,'Vals 0505'!$A:$L,1,FALSE)</f>
        <v>1</v>
      </c>
      <c r="N958" t="b">
        <f>B958=VLOOKUP($A958,'Vals 0505'!$A:$L,2,FALSE)</f>
        <v>1</v>
      </c>
      <c r="O958" t="b">
        <f>C958=VLOOKUP($A958,'Vals 0505'!$A:$L,3,FALSE)</f>
        <v>1</v>
      </c>
      <c r="P958" t="b">
        <f>D958=VLOOKUP($A958,'Vals 0505'!$A:$L,4,FALSE)</f>
        <v>1</v>
      </c>
      <c r="Q958" t="b">
        <f>E958=VLOOKUP($A958,'Vals 0505'!$A:$L,5,FALSE)</f>
        <v>1</v>
      </c>
      <c r="R958" t="b">
        <f>F958=VLOOKUP($A958,'Vals 0505'!$A:$L,6,FALSE)</f>
        <v>1</v>
      </c>
      <c r="S958" t="b">
        <f>G958=VLOOKUP($A958,'Vals 0505'!$A:$L,7,FALSE)</f>
        <v>1</v>
      </c>
      <c r="T958" t="b">
        <f>H958=VLOOKUP($A958,'Vals 0505'!$A:$L,8,FALSE)</f>
        <v>1</v>
      </c>
      <c r="U958" t="b">
        <f>I958=VLOOKUP($A958,'Vals 0505'!$A:$L,9,FALSE)</f>
        <v>1</v>
      </c>
      <c r="V958" t="b">
        <f>J958=VLOOKUP($A958,'Vals 0505'!$A:$L,10,FALSE)</f>
        <v>1</v>
      </c>
      <c r="W958" t="b">
        <f>K958=VLOOKUP($A958,'Vals 0505'!$A:$L,11,FALSE)</f>
        <v>1</v>
      </c>
      <c r="X958" t="b">
        <f>L958=VLOOKUP($A958,'Vals 0505'!$A:$L,12,FALSE)</f>
        <v>1</v>
      </c>
      <c r="Y958">
        <f t="shared" si="14"/>
        <v>12492</v>
      </c>
    </row>
    <row r="959" spans="1:25">
      <c r="A959" s="4">
        <v>12493</v>
      </c>
      <c r="B959" s="5" t="s">
        <v>215</v>
      </c>
      <c r="C959" s="5" t="s">
        <v>200</v>
      </c>
      <c r="D959" s="5"/>
      <c r="E959" s="4"/>
      <c r="F959" s="5"/>
      <c r="G959" s="4"/>
      <c r="H959" s="5" t="s">
        <v>201</v>
      </c>
      <c r="I959" s="5" t="s">
        <v>216</v>
      </c>
      <c r="J959" s="5" t="s">
        <v>284</v>
      </c>
      <c r="K959" s="5" t="s">
        <v>740</v>
      </c>
      <c r="L959" s="5" t="s">
        <v>17</v>
      </c>
      <c r="M959" t="b">
        <f>A959=VLOOKUP($A959,'Vals 0505'!$A:$L,1,FALSE)</f>
        <v>1</v>
      </c>
      <c r="N959" t="b">
        <f>B959=VLOOKUP($A959,'Vals 0505'!$A:$L,2,FALSE)</f>
        <v>1</v>
      </c>
      <c r="O959" t="b">
        <f>C959=VLOOKUP($A959,'Vals 0505'!$A:$L,3,FALSE)</f>
        <v>1</v>
      </c>
      <c r="P959" t="b">
        <f>D959=VLOOKUP($A959,'Vals 0505'!$A:$L,4,FALSE)</f>
        <v>1</v>
      </c>
      <c r="Q959" t="b">
        <f>E959=VLOOKUP($A959,'Vals 0505'!$A:$L,5,FALSE)</f>
        <v>1</v>
      </c>
      <c r="R959" t="b">
        <f>F959=VLOOKUP($A959,'Vals 0505'!$A:$L,6,FALSE)</f>
        <v>1</v>
      </c>
      <c r="S959" t="b">
        <f>G959=VLOOKUP($A959,'Vals 0505'!$A:$L,7,FALSE)</f>
        <v>1</v>
      </c>
      <c r="T959" t="b">
        <f>H959=VLOOKUP($A959,'Vals 0505'!$A:$L,8,FALSE)</f>
        <v>1</v>
      </c>
      <c r="U959" t="b">
        <f>I959=VLOOKUP($A959,'Vals 0505'!$A:$L,9,FALSE)</f>
        <v>1</v>
      </c>
      <c r="V959" t="b">
        <f>J959=VLOOKUP($A959,'Vals 0505'!$A:$L,10,FALSE)</f>
        <v>1</v>
      </c>
      <c r="W959" t="b">
        <f>K959=VLOOKUP($A959,'Vals 0505'!$A:$L,11,FALSE)</f>
        <v>1</v>
      </c>
      <c r="X959" t="b">
        <f>L959=VLOOKUP($A959,'Vals 0505'!$A:$L,12,FALSE)</f>
        <v>1</v>
      </c>
      <c r="Y959">
        <f t="shared" si="14"/>
        <v>12493</v>
      </c>
    </row>
    <row r="960" spans="1:25">
      <c r="A960" s="3">
        <v>12495</v>
      </c>
      <c r="B960" s="5" t="s">
        <v>215</v>
      </c>
      <c r="C960" s="5" t="s">
        <v>200</v>
      </c>
      <c r="D960" s="5"/>
      <c r="E960" s="4"/>
      <c r="F960" s="5"/>
      <c r="G960" s="4"/>
      <c r="H960" s="5" t="s">
        <v>201</v>
      </c>
      <c r="I960" s="5" t="s">
        <v>217</v>
      </c>
      <c r="J960" s="5" t="s">
        <v>284</v>
      </c>
      <c r="K960" s="5" t="s">
        <v>515</v>
      </c>
      <c r="L960" s="5" t="s">
        <v>17</v>
      </c>
      <c r="M960" t="b">
        <f>A960=VLOOKUP($A960,'Vals 0505'!$A:$L,1,FALSE)</f>
        <v>1</v>
      </c>
      <c r="N960" t="b">
        <f>B960=VLOOKUP($A960,'Vals 0505'!$A:$L,2,FALSE)</f>
        <v>1</v>
      </c>
      <c r="O960" t="b">
        <f>C960=VLOOKUP($A960,'Vals 0505'!$A:$L,3,FALSE)</f>
        <v>1</v>
      </c>
      <c r="P960" t="b">
        <f>D960=VLOOKUP($A960,'Vals 0505'!$A:$L,4,FALSE)</f>
        <v>1</v>
      </c>
      <c r="Q960" t="b">
        <f>E960=VLOOKUP($A960,'Vals 0505'!$A:$L,5,FALSE)</f>
        <v>1</v>
      </c>
      <c r="R960" t="b">
        <f>F960=VLOOKUP($A960,'Vals 0505'!$A:$L,6,FALSE)</f>
        <v>1</v>
      </c>
      <c r="S960" t="b">
        <f>G960=VLOOKUP($A960,'Vals 0505'!$A:$L,7,FALSE)</f>
        <v>1</v>
      </c>
      <c r="T960" t="b">
        <f>H960=VLOOKUP($A960,'Vals 0505'!$A:$L,8,FALSE)</f>
        <v>1</v>
      </c>
      <c r="U960" t="b">
        <f>I960=VLOOKUP($A960,'Vals 0505'!$A:$L,9,FALSE)</f>
        <v>1</v>
      </c>
      <c r="V960" t="b">
        <f>J960=VLOOKUP($A960,'Vals 0505'!$A:$L,10,FALSE)</f>
        <v>1</v>
      </c>
      <c r="W960" t="b">
        <f>K960=VLOOKUP($A960,'Vals 0505'!$A:$L,11,FALSE)</f>
        <v>1</v>
      </c>
      <c r="X960" t="b">
        <f>L960=VLOOKUP($A960,'Vals 0505'!$A:$L,12,FALSE)</f>
        <v>1</v>
      </c>
      <c r="Y960">
        <f t="shared" si="14"/>
        <v>12495</v>
      </c>
    </row>
    <row r="961" spans="1:26">
      <c r="A961" s="4">
        <v>12497</v>
      </c>
      <c r="B961" s="5" t="s">
        <v>215</v>
      </c>
      <c r="C961" s="5" t="s">
        <v>200</v>
      </c>
      <c r="D961" s="5"/>
      <c r="E961" s="4"/>
      <c r="F961" s="5"/>
      <c r="G961" s="4"/>
      <c r="H961" s="5" t="s">
        <v>201</v>
      </c>
      <c r="I961" s="5" t="s">
        <v>86</v>
      </c>
      <c r="J961" s="5" t="s">
        <v>284</v>
      </c>
      <c r="K961" s="5" t="s">
        <v>515</v>
      </c>
      <c r="L961" s="5" t="s">
        <v>17</v>
      </c>
      <c r="M961" t="b">
        <f>A961=VLOOKUP($A961,'Vals 0505'!$A:$L,1,FALSE)</f>
        <v>1</v>
      </c>
      <c r="N961" t="b">
        <f>B961=VLOOKUP($A961,'Vals 0505'!$A:$L,2,FALSE)</f>
        <v>1</v>
      </c>
      <c r="O961" t="b">
        <f>C961=VLOOKUP($A961,'Vals 0505'!$A:$L,3,FALSE)</f>
        <v>1</v>
      </c>
      <c r="P961" t="b">
        <f>D961=VLOOKUP($A961,'Vals 0505'!$A:$L,4,FALSE)</f>
        <v>1</v>
      </c>
      <c r="Q961" t="b">
        <f>E961=VLOOKUP($A961,'Vals 0505'!$A:$L,5,FALSE)</f>
        <v>1</v>
      </c>
      <c r="R961" t="b">
        <f>F961=VLOOKUP($A961,'Vals 0505'!$A:$L,6,FALSE)</f>
        <v>1</v>
      </c>
      <c r="S961" t="b">
        <f>G961=VLOOKUP($A961,'Vals 0505'!$A:$L,7,FALSE)</f>
        <v>1</v>
      </c>
      <c r="T961" t="b">
        <f>H961=VLOOKUP($A961,'Vals 0505'!$A:$L,8,FALSE)</f>
        <v>1</v>
      </c>
      <c r="U961" t="b">
        <f>I961=VLOOKUP($A961,'Vals 0505'!$A:$L,9,FALSE)</f>
        <v>1</v>
      </c>
      <c r="V961" t="b">
        <f>J961=VLOOKUP($A961,'Vals 0505'!$A:$L,10,FALSE)</f>
        <v>1</v>
      </c>
      <c r="W961" t="b">
        <f>K961=VLOOKUP($A961,'Vals 0505'!$A:$L,11,FALSE)</f>
        <v>1</v>
      </c>
      <c r="X961" t="b">
        <f>L961=VLOOKUP($A961,'Vals 0505'!$A:$L,12,FALSE)</f>
        <v>1</v>
      </c>
      <c r="Y961">
        <f t="shared" si="14"/>
        <v>12497</v>
      </c>
    </row>
    <row r="962" spans="1:26">
      <c r="A962" s="3">
        <v>12501</v>
      </c>
      <c r="B962" s="5" t="s">
        <v>108</v>
      </c>
      <c r="C962" s="5" t="s">
        <v>200</v>
      </c>
      <c r="D962" s="5"/>
      <c r="E962" s="4"/>
      <c r="F962" s="5"/>
      <c r="G962" s="4"/>
      <c r="H962" s="5" t="s">
        <v>201</v>
      </c>
      <c r="I962" s="5" t="s">
        <v>116</v>
      </c>
      <c r="J962" s="5" t="s">
        <v>284</v>
      </c>
      <c r="K962" s="5" t="s">
        <v>619</v>
      </c>
      <c r="L962" s="5" t="s">
        <v>17</v>
      </c>
      <c r="M962" t="b">
        <f>A962=VLOOKUP($A962,'Vals 0505'!$A:$L,1,FALSE)</f>
        <v>1</v>
      </c>
      <c r="N962" t="b">
        <f>B962=VLOOKUP($A962,'Vals 0505'!$A:$L,2,FALSE)</f>
        <v>1</v>
      </c>
      <c r="O962" t="b">
        <f>C962=VLOOKUP($A962,'Vals 0505'!$A:$L,3,FALSE)</f>
        <v>1</v>
      </c>
      <c r="P962" t="b">
        <f>D962=VLOOKUP($A962,'Vals 0505'!$A:$L,4,FALSE)</f>
        <v>1</v>
      </c>
      <c r="Q962" t="b">
        <f>E962=VLOOKUP($A962,'Vals 0505'!$A:$L,5,FALSE)</f>
        <v>1</v>
      </c>
      <c r="R962" t="b">
        <f>F962=VLOOKUP($A962,'Vals 0505'!$A:$L,6,FALSE)</f>
        <v>1</v>
      </c>
      <c r="S962" t="b">
        <f>G962=VLOOKUP($A962,'Vals 0505'!$A:$L,7,FALSE)</f>
        <v>1</v>
      </c>
      <c r="T962" t="b">
        <f>H962=VLOOKUP($A962,'Vals 0505'!$A:$L,8,FALSE)</f>
        <v>1</v>
      </c>
      <c r="U962" t="b">
        <f>I962=VLOOKUP($A962,'Vals 0505'!$A:$L,9,FALSE)</f>
        <v>1</v>
      </c>
      <c r="V962" t="b">
        <f>J962=VLOOKUP($A962,'Vals 0505'!$A:$L,10,FALSE)</f>
        <v>1</v>
      </c>
      <c r="W962" t="b">
        <f>K962=VLOOKUP($A962,'Vals 0505'!$A:$L,11,FALSE)</f>
        <v>1</v>
      </c>
      <c r="X962" t="b">
        <f>L962=VLOOKUP($A962,'Vals 0505'!$A:$L,12,FALSE)</f>
        <v>1</v>
      </c>
      <c r="Y962">
        <f t="shared" si="14"/>
        <v>12501</v>
      </c>
    </row>
    <row r="963" spans="1:26">
      <c r="A963" s="4">
        <v>12505</v>
      </c>
      <c r="B963" s="5" t="s">
        <v>44</v>
      </c>
      <c r="C963" s="5" t="s">
        <v>31</v>
      </c>
      <c r="D963" s="5"/>
      <c r="E963" s="4"/>
      <c r="F963" s="5"/>
      <c r="G963" s="4"/>
      <c r="H963" s="5" t="s">
        <v>32</v>
      </c>
      <c r="I963" s="5" t="s">
        <v>61</v>
      </c>
      <c r="J963" s="5" t="s">
        <v>284</v>
      </c>
      <c r="K963" s="5" t="s">
        <v>648</v>
      </c>
      <c r="L963" s="5" t="s">
        <v>17</v>
      </c>
      <c r="M963" t="b">
        <f>A963=VLOOKUP($A963,'Vals 0505'!$A:$L,1,FALSE)</f>
        <v>1</v>
      </c>
      <c r="N963" t="b">
        <f>B963=VLOOKUP($A963,'Vals 0505'!$A:$L,2,FALSE)</f>
        <v>1</v>
      </c>
      <c r="O963" t="b">
        <f>C963=VLOOKUP($A963,'Vals 0505'!$A:$L,3,FALSE)</f>
        <v>1</v>
      </c>
      <c r="P963" t="b">
        <f>D963=VLOOKUP($A963,'Vals 0505'!$A:$L,4,FALSE)</f>
        <v>1</v>
      </c>
      <c r="Q963" t="b">
        <f>E963=VLOOKUP($A963,'Vals 0505'!$A:$L,5,FALSE)</f>
        <v>1</v>
      </c>
      <c r="R963" t="b">
        <f>F963=VLOOKUP($A963,'Vals 0505'!$A:$L,6,FALSE)</f>
        <v>1</v>
      </c>
      <c r="S963" t="b">
        <f>G963=VLOOKUP($A963,'Vals 0505'!$A:$L,7,FALSE)</f>
        <v>1</v>
      </c>
      <c r="T963" t="b">
        <f>H963=VLOOKUP($A963,'Vals 0505'!$A:$L,8,FALSE)</f>
        <v>1</v>
      </c>
      <c r="U963" t="b">
        <f>I963=VLOOKUP($A963,'Vals 0505'!$A:$L,9,FALSE)</f>
        <v>1</v>
      </c>
      <c r="V963" t="b">
        <f>J963=VLOOKUP($A963,'Vals 0505'!$A:$L,10,FALSE)</f>
        <v>0</v>
      </c>
      <c r="W963" t="b">
        <f>K963=VLOOKUP($A963,'Vals 0505'!$A:$L,11,FALSE)</f>
        <v>1</v>
      </c>
      <c r="X963" t="b">
        <f>L963=VLOOKUP($A963,'Vals 0505'!$A:$L,12,FALSE)</f>
        <v>1</v>
      </c>
      <c r="Y963">
        <f t="shared" ref="Y963:Y1026" si="15">A963</f>
        <v>12505</v>
      </c>
      <c r="Z963" t="str">
        <f>VLOOKUP($A963,'Vals 0505'!$A:$L,10,FALSE)</f>
        <v>Medium</v>
      </c>
    </row>
    <row r="964" spans="1:26">
      <c r="A964" s="3">
        <v>12506</v>
      </c>
      <c r="B964" s="5" t="s">
        <v>173</v>
      </c>
      <c r="C964" s="5" t="s">
        <v>31</v>
      </c>
      <c r="D964" s="5"/>
      <c r="E964" s="4"/>
      <c r="F964" s="5"/>
      <c r="G964" s="4"/>
      <c r="H964" s="5" t="s">
        <v>32</v>
      </c>
      <c r="I964" s="5" t="s">
        <v>176</v>
      </c>
      <c r="J964" s="5" t="s">
        <v>284</v>
      </c>
      <c r="K964" s="5" t="s">
        <v>553</v>
      </c>
      <c r="L964" s="5" t="s">
        <v>17</v>
      </c>
      <c r="M964" t="b">
        <f>A964=VLOOKUP($A964,'Vals 0505'!$A:$L,1,FALSE)</f>
        <v>1</v>
      </c>
      <c r="N964" t="b">
        <f>B964=VLOOKUP($A964,'Vals 0505'!$A:$L,2,FALSE)</f>
        <v>1</v>
      </c>
      <c r="O964" t="b">
        <f>C964=VLOOKUP($A964,'Vals 0505'!$A:$L,3,FALSE)</f>
        <v>1</v>
      </c>
      <c r="P964" t="b">
        <f>D964=VLOOKUP($A964,'Vals 0505'!$A:$L,4,FALSE)</f>
        <v>1</v>
      </c>
      <c r="Q964" t="b">
        <f>E964=VLOOKUP($A964,'Vals 0505'!$A:$L,5,FALSE)</f>
        <v>1</v>
      </c>
      <c r="R964" t="b">
        <f>F964=VLOOKUP($A964,'Vals 0505'!$A:$L,6,FALSE)</f>
        <v>1</v>
      </c>
      <c r="S964" t="b">
        <f>G964=VLOOKUP($A964,'Vals 0505'!$A:$L,7,FALSE)</f>
        <v>1</v>
      </c>
      <c r="T964" t="b">
        <f>H964=VLOOKUP($A964,'Vals 0505'!$A:$L,8,FALSE)</f>
        <v>1</v>
      </c>
      <c r="U964" t="b">
        <f>I964=VLOOKUP($A964,'Vals 0505'!$A:$L,9,FALSE)</f>
        <v>1</v>
      </c>
      <c r="V964" t="b">
        <f>J964=VLOOKUP($A964,'Vals 0505'!$A:$L,10,FALSE)</f>
        <v>0</v>
      </c>
      <c r="W964" t="b">
        <f>K964=VLOOKUP($A964,'Vals 0505'!$A:$L,11,FALSE)</f>
        <v>1</v>
      </c>
      <c r="X964" t="b">
        <f>L964=VLOOKUP($A964,'Vals 0505'!$A:$L,12,FALSE)</f>
        <v>1</v>
      </c>
      <c r="Y964">
        <f t="shared" si="15"/>
        <v>12506</v>
      </c>
      <c r="Z964" t="str">
        <f>VLOOKUP($A964,'Vals 0505'!$A:$L,10,FALSE)</f>
        <v>Medium</v>
      </c>
    </row>
    <row r="965" spans="1:26">
      <c r="A965" s="4">
        <v>12507</v>
      </c>
      <c r="B965" s="5" t="s">
        <v>173</v>
      </c>
      <c r="C965" s="5" t="s">
        <v>31</v>
      </c>
      <c r="D965" s="5"/>
      <c r="E965" s="4"/>
      <c r="F965" s="5"/>
      <c r="G965" s="4"/>
      <c r="H965" s="5" t="s">
        <v>32</v>
      </c>
      <c r="I965" s="5" t="s">
        <v>174</v>
      </c>
      <c r="J965" s="5" t="s">
        <v>284</v>
      </c>
      <c r="K965" s="5" t="s">
        <v>553</v>
      </c>
      <c r="L965" s="5" t="s">
        <v>17</v>
      </c>
      <c r="M965" t="b">
        <f>A965=VLOOKUP($A965,'Vals 0505'!$A:$L,1,FALSE)</f>
        <v>1</v>
      </c>
      <c r="N965" t="b">
        <f>B965=VLOOKUP($A965,'Vals 0505'!$A:$L,2,FALSE)</f>
        <v>1</v>
      </c>
      <c r="O965" t="b">
        <f>C965=VLOOKUP($A965,'Vals 0505'!$A:$L,3,FALSE)</f>
        <v>1</v>
      </c>
      <c r="P965" t="b">
        <f>D965=VLOOKUP($A965,'Vals 0505'!$A:$L,4,FALSE)</f>
        <v>1</v>
      </c>
      <c r="Q965" t="b">
        <f>E965=VLOOKUP($A965,'Vals 0505'!$A:$L,5,FALSE)</f>
        <v>1</v>
      </c>
      <c r="R965" t="b">
        <f>F965=VLOOKUP($A965,'Vals 0505'!$A:$L,6,FALSE)</f>
        <v>1</v>
      </c>
      <c r="S965" t="b">
        <f>G965=VLOOKUP($A965,'Vals 0505'!$A:$L,7,FALSE)</f>
        <v>1</v>
      </c>
      <c r="T965" t="b">
        <f>H965=VLOOKUP($A965,'Vals 0505'!$A:$L,8,FALSE)</f>
        <v>1</v>
      </c>
      <c r="U965" t="b">
        <f>I965=VLOOKUP($A965,'Vals 0505'!$A:$L,9,FALSE)</f>
        <v>1</v>
      </c>
      <c r="V965" t="b">
        <f>J965=VLOOKUP($A965,'Vals 0505'!$A:$L,10,FALSE)</f>
        <v>0</v>
      </c>
      <c r="W965" t="b">
        <f>K965=VLOOKUP($A965,'Vals 0505'!$A:$L,11,FALSE)</f>
        <v>1</v>
      </c>
      <c r="X965" t="b">
        <f>L965=VLOOKUP($A965,'Vals 0505'!$A:$L,12,FALSE)</f>
        <v>1</v>
      </c>
      <c r="Y965">
        <f t="shared" si="15"/>
        <v>12507</v>
      </c>
      <c r="Z965" t="str">
        <f>VLOOKUP($A965,'Vals 0505'!$A:$L,10,FALSE)</f>
        <v>Medium</v>
      </c>
    </row>
    <row r="966" spans="1:26">
      <c r="A966" s="3">
        <v>12508</v>
      </c>
      <c r="B966" s="5" t="s">
        <v>173</v>
      </c>
      <c r="C966" s="5" t="s">
        <v>31</v>
      </c>
      <c r="D966" s="5"/>
      <c r="E966" s="4"/>
      <c r="F966" s="5"/>
      <c r="G966" s="4"/>
      <c r="H966" s="5" t="s">
        <v>32</v>
      </c>
      <c r="I966" s="5" t="s">
        <v>174</v>
      </c>
      <c r="J966" s="5" t="s">
        <v>284</v>
      </c>
      <c r="K966" s="5" t="s">
        <v>214</v>
      </c>
      <c r="L966" s="5" t="s">
        <v>17</v>
      </c>
      <c r="M966" t="b">
        <f>A966=VLOOKUP($A966,'Vals 0505'!$A:$L,1,FALSE)</f>
        <v>1</v>
      </c>
      <c r="N966" t="b">
        <f>B966=VLOOKUP($A966,'Vals 0505'!$A:$L,2,FALSE)</f>
        <v>1</v>
      </c>
      <c r="O966" t="b">
        <f>C966=VLOOKUP($A966,'Vals 0505'!$A:$L,3,FALSE)</f>
        <v>1</v>
      </c>
      <c r="P966" t="b">
        <f>D966=VLOOKUP($A966,'Vals 0505'!$A:$L,4,FALSE)</f>
        <v>1</v>
      </c>
      <c r="Q966" t="b">
        <f>E966=VLOOKUP($A966,'Vals 0505'!$A:$L,5,FALSE)</f>
        <v>1</v>
      </c>
      <c r="R966" t="b">
        <f>F966=VLOOKUP($A966,'Vals 0505'!$A:$L,6,FALSE)</f>
        <v>1</v>
      </c>
      <c r="S966" t="b">
        <f>G966=VLOOKUP($A966,'Vals 0505'!$A:$L,7,FALSE)</f>
        <v>1</v>
      </c>
      <c r="T966" t="b">
        <f>H966=VLOOKUP($A966,'Vals 0505'!$A:$L,8,FALSE)</f>
        <v>1</v>
      </c>
      <c r="U966" t="b">
        <f>I966=VLOOKUP($A966,'Vals 0505'!$A:$L,9,FALSE)</f>
        <v>1</v>
      </c>
      <c r="V966" t="b">
        <f>J966=VLOOKUP($A966,'Vals 0505'!$A:$L,10,FALSE)</f>
        <v>0</v>
      </c>
      <c r="W966" t="b">
        <f>K966=VLOOKUP($A966,'Vals 0505'!$A:$L,11,FALSE)</f>
        <v>1</v>
      </c>
      <c r="X966" t="b">
        <f>L966=VLOOKUP($A966,'Vals 0505'!$A:$L,12,FALSE)</f>
        <v>1</v>
      </c>
      <c r="Y966">
        <f t="shared" si="15"/>
        <v>12508</v>
      </c>
      <c r="Z966" t="str">
        <f>VLOOKUP($A966,'Vals 0505'!$A:$L,10,FALSE)</f>
        <v>Medium</v>
      </c>
    </row>
    <row r="967" spans="1:26">
      <c r="A967" s="4">
        <v>12509</v>
      </c>
      <c r="B967" s="5" t="s">
        <v>173</v>
      </c>
      <c r="C967" s="5" t="s">
        <v>31</v>
      </c>
      <c r="D967" s="5"/>
      <c r="E967" s="4"/>
      <c r="F967" s="5"/>
      <c r="G967" s="4"/>
      <c r="H967" s="5" t="s">
        <v>32</v>
      </c>
      <c r="I967" s="5" t="s">
        <v>202</v>
      </c>
      <c r="J967" s="5" t="s">
        <v>284</v>
      </c>
      <c r="K967" s="5" t="s">
        <v>214</v>
      </c>
      <c r="L967" s="5" t="s">
        <v>17</v>
      </c>
      <c r="M967" t="b">
        <f>A967=VLOOKUP($A967,'Vals 0505'!$A:$L,1,FALSE)</f>
        <v>1</v>
      </c>
      <c r="N967" t="b">
        <f>B967=VLOOKUP($A967,'Vals 0505'!$A:$L,2,FALSE)</f>
        <v>1</v>
      </c>
      <c r="O967" t="b">
        <f>C967=VLOOKUP($A967,'Vals 0505'!$A:$L,3,FALSE)</f>
        <v>1</v>
      </c>
      <c r="P967" t="b">
        <f>D967=VLOOKUP($A967,'Vals 0505'!$A:$L,4,FALSE)</f>
        <v>1</v>
      </c>
      <c r="Q967" t="b">
        <f>E967=VLOOKUP($A967,'Vals 0505'!$A:$L,5,FALSE)</f>
        <v>1</v>
      </c>
      <c r="R967" t="b">
        <f>F967=VLOOKUP($A967,'Vals 0505'!$A:$L,6,FALSE)</f>
        <v>1</v>
      </c>
      <c r="S967" t="b">
        <f>G967=VLOOKUP($A967,'Vals 0505'!$A:$L,7,FALSE)</f>
        <v>1</v>
      </c>
      <c r="T967" t="b">
        <f>H967=VLOOKUP($A967,'Vals 0505'!$A:$L,8,FALSE)</f>
        <v>1</v>
      </c>
      <c r="U967" t="b">
        <f>I967=VLOOKUP($A967,'Vals 0505'!$A:$L,9,FALSE)</f>
        <v>1</v>
      </c>
      <c r="V967" t="b">
        <f>J967=VLOOKUP($A967,'Vals 0505'!$A:$L,10,FALSE)</f>
        <v>0</v>
      </c>
      <c r="W967" t="b">
        <f>K967=VLOOKUP($A967,'Vals 0505'!$A:$L,11,FALSE)</f>
        <v>1</v>
      </c>
      <c r="X967" t="b">
        <f>L967=VLOOKUP($A967,'Vals 0505'!$A:$L,12,FALSE)</f>
        <v>1</v>
      </c>
      <c r="Y967">
        <f t="shared" si="15"/>
        <v>12509</v>
      </c>
      <c r="Z967" t="str">
        <f>VLOOKUP($A967,'Vals 0505'!$A:$L,10,FALSE)</f>
        <v>Medium</v>
      </c>
    </row>
    <row r="968" spans="1:26">
      <c r="A968" s="3">
        <v>12515</v>
      </c>
      <c r="B968" s="5" t="s">
        <v>108</v>
      </c>
      <c r="C968" s="5" t="s">
        <v>31</v>
      </c>
      <c r="D968" s="5"/>
      <c r="E968" s="4"/>
      <c r="F968" s="5"/>
      <c r="G968" s="4"/>
      <c r="H968" s="5" t="s">
        <v>32</v>
      </c>
      <c r="I968" s="5" t="s">
        <v>39</v>
      </c>
      <c r="J968" s="5" t="s">
        <v>284</v>
      </c>
      <c r="K968" s="5" t="s">
        <v>482</v>
      </c>
      <c r="L968" s="5" t="s">
        <v>17</v>
      </c>
      <c r="M968" t="b">
        <f>A968=VLOOKUP($A968,'Vals 0505'!$A:$L,1,FALSE)</f>
        <v>1</v>
      </c>
      <c r="N968" t="b">
        <f>B968=VLOOKUP($A968,'Vals 0505'!$A:$L,2,FALSE)</f>
        <v>1</v>
      </c>
      <c r="O968" t="b">
        <f>C968=VLOOKUP($A968,'Vals 0505'!$A:$L,3,FALSE)</f>
        <v>1</v>
      </c>
      <c r="P968" t="b">
        <f>D968=VLOOKUP($A968,'Vals 0505'!$A:$L,4,FALSE)</f>
        <v>1</v>
      </c>
      <c r="Q968" t="b">
        <f>E968=VLOOKUP($A968,'Vals 0505'!$A:$L,5,FALSE)</f>
        <v>1</v>
      </c>
      <c r="R968" t="b">
        <f>F968=VLOOKUP($A968,'Vals 0505'!$A:$L,6,FALSE)</f>
        <v>1</v>
      </c>
      <c r="S968" t="b">
        <f>G968=VLOOKUP($A968,'Vals 0505'!$A:$L,7,FALSE)</f>
        <v>1</v>
      </c>
      <c r="T968" t="b">
        <f>H968=VLOOKUP($A968,'Vals 0505'!$A:$L,8,FALSE)</f>
        <v>1</v>
      </c>
      <c r="U968" t="b">
        <f>I968=VLOOKUP($A968,'Vals 0505'!$A:$L,9,FALSE)</f>
        <v>1</v>
      </c>
      <c r="V968" t="b">
        <f>J968=VLOOKUP($A968,'Vals 0505'!$A:$L,10,FALSE)</f>
        <v>0</v>
      </c>
      <c r="W968" t="b">
        <f>K968=VLOOKUP($A968,'Vals 0505'!$A:$L,11,FALSE)</f>
        <v>1</v>
      </c>
      <c r="X968" t="b">
        <f>L968=VLOOKUP($A968,'Vals 0505'!$A:$L,12,FALSE)</f>
        <v>1</v>
      </c>
      <c r="Y968">
        <f t="shared" si="15"/>
        <v>12515</v>
      </c>
      <c r="Z968" t="str">
        <f>VLOOKUP($A968,'Vals 0505'!$A:$L,10,FALSE)</f>
        <v>Medium</v>
      </c>
    </row>
    <row r="969" spans="1:26">
      <c r="A969" s="4">
        <v>12516</v>
      </c>
      <c r="B969" s="5" t="s">
        <v>108</v>
      </c>
      <c r="C969" s="5" t="s">
        <v>31</v>
      </c>
      <c r="D969" s="5"/>
      <c r="E969" s="4"/>
      <c r="F969" s="5"/>
      <c r="G969" s="4"/>
      <c r="H969" s="5" t="s">
        <v>32</v>
      </c>
      <c r="I969" s="5" t="s">
        <v>39</v>
      </c>
      <c r="J969" s="5" t="s">
        <v>284</v>
      </c>
      <c r="K969" s="5" t="s">
        <v>614</v>
      </c>
      <c r="L969" s="5" t="s">
        <v>17</v>
      </c>
      <c r="M969" t="b">
        <f>A969=VLOOKUP($A969,'Vals 0505'!$A:$L,1,FALSE)</f>
        <v>1</v>
      </c>
      <c r="N969" t="b">
        <f>B969=VLOOKUP($A969,'Vals 0505'!$A:$L,2,FALSE)</f>
        <v>1</v>
      </c>
      <c r="O969" t="b">
        <f>C969=VLOOKUP($A969,'Vals 0505'!$A:$L,3,FALSE)</f>
        <v>1</v>
      </c>
      <c r="P969" t="b">
        <f>D969=VLOOKUP($A969,'Vals 0505'!$A:$L,4,FALSE)</f>
        <v>1</v>
      </c>
      <c r="Q969" t="b">
        <f>E969=VLOOKUP($A969,'Vals 0505'!$A:$L,5,FALSE)</f>
        <v>1</v>
      </c>
      <c r="R969" t="b">
        <f>F969=VLOOKUP($A969,'Vals 0505'!$A:$L,6,FALSE)</f>
        <v>1</v>
      </c>
      <c r="S969" t="b">
        <f>G969=VLOOKUP($A969,'Vals 0505'!$A:$L,7,FALSE)</f>
        <v>1</v>
      </c>
      <c r="T969" t="b">
        <f>H969=VLOOKUP($A969,'Vals 0505'!$A:$L,8,FALSE)</f>
        <v>1</v>
      </c>
      <c r="U969" t="b">
        <f>I969=VLOOKUP($A969,'Vals 0505'!$A:$L,9,FALSE)</f>
        <v>1</v>
      </c>
      <c r="V969" t="b">
        <f>J969=VLOOKUP($A969,'Vals 0505'!$A:$L,10,FALSE)</f>
        <v>0</v>
      </c>
      <c r="W969" t="b">
        <f>K969=VLOOKUP($A969,'Vals 0505'!$A:$L,11,FALSE)</f>
        <v>1</v>
      </c>
      <c r="X969" t="b">
        <f>L969=VLOOKUP($A969,'Vals 0505'!$A:$L,12,FALSE)</f>
        <v>1</v>
      </c>
      <c r="Y969">
        <f t="shared" si="15"/>
        <v>12516</v>
      </c>
      <c r="Z969" t="str">
        <f>VLOOKUP($A969,'Vals 0505'!$A:$L,10,FALSE)</f>
        <v>Medium</v>
      </c>
    </row>
    <row r="970" spans="1:26">
      <c r="A970" s="3">
        <v>12517</v>
      </c>
      <c r="B970" s="5" t="s">
        <v>108</v>
      </c>
      <c r="C970" s="5" t="s">
        <v>31</v>
      </c>
      <c r="D970" s="5"/>
      <c r="E970" s="4"/>
      <c r="F970" s="5"/>
      <c r="G970" s="4"/>
      <c r="H970" s="5" t="s">
        <v>32</v>
      </c>
      <c r="I970" s="5" t="s">
        <v>39</v>
      </c>
      <c r="J970" s="5" t="s">
        <v>284</v>
      </c>
      <c r="K970" s="5" t="s">
        <v>613</v>
      </c>
      <c r="L970" s="5" t="s">
        <v>17</v>
      </c>
      <c r="M970" t="b">
        <f>A970=VLOOKUP($A970,'Vals 0505'!$A:$L,1,FALSE)</f>
        <v>1</v>
      </c>
      <c r="N970" t="b">
        <f>B970=VLOOKUP($A970,'Vals 0505'!$A:$L,2,FALSE)</f>
        <v>1</v>
      </c>
      <c r="O970" t="b">
        <f>C970=VLOOKUP($A970,'Vals 0505'!$A:$L,3,FALSE)</f>
        <v>1</v>
      </c>
      <c r="P970" t="b">
        <f>D970=VLOOKUP($A970,'Vals 0505'!$A:$L,4,FALSE)</f>
        <v>1</v>
      </c>
      <c r="Q970" t="b">
        <f>E970=VLOOKUP($A970,'Vals 0505'!$A:$L,5,FALSE)</f>
        <v>1</v>
      </c>
      <c r="R970" t="b">
        <f>F970=VLOOKUP($A970,'Vals 0505'!$A:$L,6,FALSE)</f>
        <v>1</v>
      </c>
      <c r="S970" t="b">
        <f>G970=VLOOKUP($A970,'Vals 0505'!$A:$L,7,FALSE)</f>
        <v>1</v>
      </c>
      <c r="T970" t="b">
        <f>H970=VLOOKUP($A970,'Vals 0505'!$A:$L,8,FALSE)</f>
        <v>1</v>
      </c>
      <c r="U970" t="b">
        <f>I970=VLOOKUP($A970,'Vals 0505'!$A:$L,9,FALSE)</f>
        <v>1</v>
      </c>
      <c r="V970" t="b">
        <f>J970=VLOOKUP($A970,'Vals 0505'!$A:$L,10,FALSE)</f>
        <v>0</v>
      </c>
      <c r="W970" t="b">
        <f>K970=VLOOKUP($A970,'Vals 0505'!$A:$L,11,FALSE)</f>
        <v>1</v>
      </c>
      <c r="X970" t="b">
        <f>L970=VLOOKUP($A970,'Vals 0505'!$A:$L,12,FALSE)</f>
        <v>1</v>
      </c>
      <c r="Y970">
        <f t="shared" si="15"/>
        <v>12517</v>
      </c>
      <c r="Z970" t="str">
        <f>VLOOKUP($A970,'Vals 0505'!$A:$L,10,FALSE)</f>
        <v>Medium</v>
      </c>
    </row>
    <row r="971" spans="1:26">
      <c r="A971" s="4">
        <v>12518</v>
      </c>
      <c r="B971" s="5" t="s">
        <v>108</v>
      </c>
      <c r="C971" s="5" t="s">
        <v>31</v>
      </c>
      <c r="D971" s="5"/>
      <c r="E971" s="4"/>
      <c r="F971" s="5"/>
      <c r="G971" s="4"/>
      <c r="H971" s="5" t="s">
        <v>32</v>
      </c>
      <c r="I971" s="5" t="s">
        <v>39</v>
      </c>
      <c r="J971" s="5" t="s">
        <v>284</v>
      </c>
      <c r="K971" s="5" t="s">
        <v>120</v>
      </c>
      <c r="L971" s="5" t="s">
        <v>17</v>
      </c>
      <c r="M971" t="b">
        <f>A971=VLOOKUP($A971,'Vals 0505'!$A:$L,1,FALSE)</f>
        <v>1</v>
      </c>
      <c r="N971" t="b">
        <f>B971=VLOOKUP($A971,'Vals 0505'!$A:$L,2,FALSE)</f>
        <v>1</v>
      </c>
      <c r="O971" t="b">
        <f>C971=VLOOKUP($A971,'Vals 0505'!$A:$L,3,FALSE)</f>
        <v>1</v>
      </c>
      <c r="P971" t="b">
        <f>D971=VLOOKUP($A971,'Vals 0505'!$A:$L,4,FALSE)</f>
        <v>1</v>
      </c>
      <c r="Q971" t="b">
        <f>E971=VLOOKUP($A971,'Vals 0505'!$A:$L,5,FALSE)</f>
        <v>1</v>
      </c>
      <c r="R971" t="b">
        <f>F971=VLOOKUP($A971,'Vals 0505'!$A:$L,6,FALSE)</f>
        <v>1</v>
      </c>
      <c r="S971" t="b">
        <f>G971=VLOOKUP($A971,'Vals 0505'!$A:$L,7,FALSE)</f>
        <v>1</v>
      </c>
      <c r="T971" t="b">
        <f>H971=VLOOKUP($A971,'Vals 0505'!$A:$L,8,FALSE)</f>
        <v>1</v>
      </c>
      <c r="U971" t="b">
        <f>I971=VLOOKUP($A971,'Vals 0505'!$A:$L,9,FALSE)</f>
        <v>1</v>
      </c>
      <c r="V971" t="b">
        <f>J971=VLOOKUP($A971,'Vals 0505'!$A:$L,10,FALSE)</f>
        <v>0</v>
      </c>
      <c r="W971" t="b">
        <f>K971=VLOOKUP($A971,'Vals 0505'!$A:$L,11,FALSE)</f>
        <v>1</v>
      </c>
      <c r="X971" t="b">
        <f>L971=VLOOKUP($A971,'Vals 0505'!$A:$L,12,FALSE)</f>
        <v>1</v>
      </c>
      <c r="Y971">
        <f t="shared" si="15"/>
        <v>12518</v>
      </c>
      <c r="Z971" t="str">
        <f>VLOOKUP($A971,'Vals 0505'!$A:$L,10,FALSE)</f>
        <v>Medium</v>
      </c>
    </row>
    <row r="972" spans="1:26">
      <c r="A972" s="3">
        <v>12521</v>
      </c>
      <c r="B972" s="5" t="s">
        <v>108</v>
      </c>
      <c r="C972" s="5" t="s">
        <v>31</v>
      </c>
      <c r="D972" s="5"/>
      <c r="E972" s="4"/>
      <c r="F972" s="5"/>
      <c r="G972" s="4"/>
      <c r="H972" s="5" t="s">
        <v>32</v>
      </c>
      <c r="I972" s="5" t="s">
        <v>39</v>
      </c>
      <c r="J972" s="5" t="s">
        <v>284</v>
      </c>
      <c r="K972" s="5" t="s">
        <v>102</v>
      </c>
      <c r="L972" s="5" t="s">
        <v>17</v>
      </c>
      <c r="M972" t="b">
        <f>A972=VLOOKUP($A972,'Vals 0505'!$A:$L,1,FALSE)</f>
        <v>1</v>
      </c>
      <c r="N972" t="b">
        <f>B972=VLOOKUP($A972,'Vals 0505'!$A:$L,2,FALSE)</f>
        <v>1</v>
      </c>
      <c r="O972" t="b">
        <f>C972=VLOOKUP($A972,'Vals 0505'!$A:$L,3,FALSE)</f>
        <v>1</v>
      </c>
      <c r="P972" t="b">
        <f>D972=VLOOKUP($A972,'Vals 0505'!$A:$L,4,FALSE)</f>
        <v>1</v>
      </c>
      <c r="Q972" t="b">
        <f>E972=VLOOKUP($A972,'Vals 0505'!$A:$L,5,FALSE)</f>
        <v>1</v>
      </c>
      <c r="R972" t="b">
        <f>F972=VLOOKUP($A972,'Vals 0505'!$A:$L,6,FALSE)</f>
        <v>1</v>
      </c>
      <c r="S972" t="b">
        <f>G972=VLOOKUP($A972,'Vals 0505'!$A:$L,7,FALSE)</f>
        <v>1</v>
      </c>
      <c r="T972" t="b">
        <f>H972=VLOOKUP($A972,'Vals 0505'!$A:$L,8,FALSE)</f>
        <v>1</v>
      </c>
      <c r="U972" t="b">
        <f>I972=VLOOKUP($A972,'Vals 0505'!$A:$L,9,FALSE)</f>
        <v>1</v>
      </c>
      <c r="V972" t="b">
        <f>J972=VLOOKUP($A972,'Vals 0505'!$A:$L,10,FALSE)</f>
        <v>0</v>
      </c>
      <c r="W972" t="b">
        <f>K972=VLOOKUP($A972,'Vals 0505'!$A:$L,11,FALSE)</f>
        <v>1</v>
      </c>
      <c r="X972" t="b">
        <f>L972=VLOOKUP($A972,'Vals 0505'!$A:$L,12,FALSE)</f>
        <v>1</v>
      </c>
      <c r="Y972">
        <f t="shared" si="15"/>
        <v>12521</v>
      </c>
      <c r="Z972" t="str">
        <f>VLOOKUP($A972,'Vals 0505'!$A:$L,10,FALSE)</f>
        <v>Medium</v>
      </c>
    </row>
    <row r="973" spans="1:26">
      <c r="A973" s="4">
        <v>12522</v>
      </c>
      <c r="B973" s="5" t="s">
        <v>121</v>
      </c>
      <c r="C973" s="5" t="s">
        <v>31</v>
      </c>
      <c r="D973" s="5"/>
      <c r="E973" s="4"/>
      <c r="F973" s="5"/>
      <c r="G973" s="4"/>
      <c r="H973" s="5" t="s">
        <v>32</v>
      </c>
      <c r="I973" s="5" t="s">
        <v>39</v>
      </c>
      <c r="J973" s="5" t="s">
        <v>284</v>
      </c>
      <c r="K973" s="5" t="s">
        <v>482</v>
      </c>
      <c r="L973" s="5" t="s">
        <v>17</v>
      </c>
      <c r="M973" t="b">
        <f>A973=VLOOKUP($A973,'Vals 0505'!$A:$L,1,FALSE)</f>
        <v>1</v>
      </c>
      <c r="N973" t="b">
        <f>B973=VLOOKUP($A973,'Vals 0505'!$A:$L,2,FALSE)</f>
        <v>1</v>
      </c>
      <c r="O973" t="b">
        <f>C973=VLOOKUP($A973,'Vals 0505'!$A:$L,3,FALSE)</f>
        <v>1</v>
      </c>
      <c r="P973" t="b">
        <f>D973=VLOOKUP($A973,'Vals 0505'!$A:$L,4,FALSE)</f>
        <v>1</v>
      </c>
      <c r="Q973" t="b">
        <f>E973=VLOOKUP($A973,'Vals 0505'!$A:$L,5,FALSE)</f>
        <v>1</v>
      </c>
      <c r="R973" t="b">
        <f>F973=VLOOKUP($A973,'Vals 0505'!$A:$L,6,FALSE)</f>
        <v>1</v>
      </c>
      <c r="S973" t="b">
        <f>G973=VLOOKUP($A973,'Vals 0505'!$A:$L,7,FALSE)</f>
        <v>1</v>
      </c>
      <c r="T973" t="b">
        <f>H973=VLOOKUP($A973,'Vals 0505'!$A:$L,8,FALSE)</f>
        <v>1</v>
      </c>
      <c r="U973" t="b">
        <f>I973=VLOOKUP($A973,'Vals 0505'!$A:$L,9,FALSE)</f>
        <v>1</v>
      </c>
      <c r="V973" t="b">
        <f>J973=VLOOKUP($A973,'Vals 0505'!$A:$L,10,FALSE)</f>
        <v>0</v>
      </c>
      <c r="W973" t="b">
        <f>K973=VLOOKUP($A973,'Vals 0505'!$A:$L,11,FALSE)</f>
        <v>1</v>
      </c>
      <c r="X973" t="b">
        <f>L973=VLOOKUP($A973,'Vals 0505'!$A:$L,12,FALSE)</f>
        <v>1</v>
      </c>
      <c r="Y973">
        <f t="shared" si="15"/>
        <v>12522</v>
      </c>
      <c r="Z973" t="str">
        <f>VLOOKUP($A973,'Vals 0505'!$A:$L,10,FALSE)</f>
        <v>Medium</v>
      </c>
    </row>
    <row r="974" spans="1:26">
      <c r="A974" s="3">
        <v>12523</v>
      </c>
      <c r="B974" s="5" t="s">
        <v>121</v>
      </c>
      <c r="C974" s="5" t="s">
        <v>31</v>
      </c>
      <c r="D974" s="5"/>
      <c r="E974" s="4"/>
      <c r="F974" s="5"/>
      <c r="G974" s="4"/>
      <c r="H974" s="5" t="s">
        <v>32</v>
      </c>
      <c r="I974" s="5" t="s">
        <v>39</v>
      </c>
      <c r="J974" s="5" t="s">
        <v>284</v>
      </c>
      <c r="K974" s="5" t="s">
        <v>632</v>
      </c>
      <c r="L974" s="5" t="s">
        <v>17</v>
      </c>
      <c r="M974" t="b">
        <f>A974=VLOOKUP($A974,'Vals 0505'!$A:$L,1,FALSE)</f>
        <v>1</v>
      </c>
      <c r="N974" t="b">
        <f>B974=VLOOKUP($A974,'Vals 0505'!$A:$L,2,FALSE)</f>
        <v>1</v>
      </c>
      <c r="O974" t="b">
        <f>C974=VLOOKUP($A974,'Vals 0505'!$A:$L,3,FALSE)</f>
        <v>1</v>
      </c>
      <c r="P974" t="b">
        <f>D974=VLOOKUP($A974,'Vals 0505'!$A:$L,4,FALSE)</f>
        <v>1</v>
      </c>
      <c r="Q974" t="b">
        <f>E974=VLOOKUP($A974,'Vals 0505'!$A:$L,5,FALSE)</f>
        <v>1</v>
      </c>
      <c r="R974" t="b">
        <f>F974=VLOOKUP($A974,'Vals 0505'!$A:$L,6,FALSE)</f>
        <v>1</v>
      </c>
      <c r="S974" t="b">
        <f>G974=VLOOKUP($A974,'Vals 0505'!$A:$L,7,FALSE)</f>
        <v>1</v>
      </c>
      <c r="T974" t="b">
        <f>H974=VLOOKUP($A974,'Vals 0505'!$A:$L,8,FALSE)</f>
        <v>1</v>
      </c>
      <c r="U974" t="b">
        <f>I974=VLOOKUP($A974,'Vals 0505'!$A:$L,9,FALSE)</f>
        <v>1</v>
      </c>
      <c r="V974" t="b">
        <f>J974=VLOOKUP($A974,'Vals 0505'!$A:$L,10,FALSE)</f>
        <v>0</v>
      </c>
      <c r="W974" t="b">
        <f>K974=VLOOKUP($A974,'Vals 0505'!$A:$L,11,FALSE)</f>
        <v>1</v>
      </c>
      <c r="X974" t="b">
        <f>L974=VLOOKUP($A974,'Vals 0505'!$A:$L,12,FALSE)</f>
        <v>1</v>
      </c>
      <c r="Y974">
        <f t="shared" si="15"/>
        <v>12523</v>
      </c>
      <c r="Z974" t="str">
        <f>VLOOKUP($A974,'Vals 0505'!$A:$L,10,FALSE)</f>
        <v>Medium</v>
      </c>
    </row>
    <row r="975" spans="1:26">
      <c r="A975" s="4">
        <v>12524</v>
      </c>
      <c r="B975" s="5" t="s">
        <v>121</v>
      </c>
      <c r="C975" s="5" t="s">
        <v>31</v>
      </c>
      <c r="D975" s="5"/>
      <c r="E975" s="4"/>
      <c r="F975" s="5"/>
      <c r="G975" s="4"/>
      <c r="H975" s="5" t="s">
        <v>32</v>
      </c>
      <c r="I975" s="5" t="s">
        <v>39</v>
      </c>
      <c r="J975" s="5" t="s">
        <v>284</v>
      </c>
      <c r="K975" s="5" t="s">
        <v>542</v>
      </c>
      <c r="L975" s="5" t="s">
        <v>17</v>
      </c>
      <c r="M975" t="b">
        <f>A975=VLOOKUP($A975,'Vals 0505'!$A:$L,1,FALSE)</f>
        <v>1</v>
      </c>
      <c r="N975" t="b">
        <f>B975=VLOOKUP($A975,'Vals 0505'!$A:$L,2,FALSE)</f>
        <v>1</v>
      </c>
      <c r="O975" t="b">
        <f>C975=VLOOKUP($A975,'Vals 0505'!$A:$L,3,FALSE)</f>
        <v>1</v>
      </c>
      <c r="P975" t="b">
        <f>D975=VLOOKUP($A975,'Vals 0505'!$A:$L,4,FALSE)</f>
        <v>1</v>
      </c>
      <c r="Q975" t="b">
        <f>E975=VLOOKUP($A975,'Vals 0505'!$A:$L,5,FALSE)</f>
        <v>1</v>
      </c>
      <c r="R975" t="b">
        <f>F975=VLOOKUP($A975,'Vals 0505'!$A:$L,6,FALSE)</f>
        <v>1</v>
      </c>
      <c r="S975" t="b">
        <f>G975=VLOOKUP($A975,'Vals 0505'!$A:$L,7,FALSE)</f>
        <v>1</v>
      </c>
      <c r="T975" t="b">
        <f>H975=VLOOKUP($A975,'Vals 0505'!$A:$L,8,FALSE)</f>
        <v>1</v>
      </c>
      <c r="U975" t="b">
        <f>I975=VLOOKUP($A975,'Vals 0505'!$A:$L,9,FALSE)</f>
        <v>1</v>
      </c>
      <c r="V975" t="b">
        <f>J975=VLOOKUP($A975,'Vals 0505'!$A:$L,10,FALSE)</f>
        <v>0</v>
      </c>
      <c r="W975" t="b">
        <f>K975=VLOOKUP($A975,'Vals 0505'!$A:$L,11,FALSE)</f>
        <v>1</v>
      </c>
      <c r="X975" t="b">
        <f>L975=VLOOKUP($A975,'Vals 0505'!$A:$L,12,FALSE)</f>
        <v>1</v>
      </c>
      <c r="Y975">
        <f t="shared" si="15"/>
        <v>12524</v>
      </c>
      <c r="Z975" t="str">
        <f>VLOOKUP($A975,'Vals 0505'!$A:$L,10,FALSE)</f>
        <v>Medium</v>
      </c>
    </row>
    <row r="976" spans="1:26">
      <c r="A976" s="3">
        <v>12525</v>
      </c>
      <c r="B976" s="5" t="s">
        <v>121</v>
      </c>
      <c r="C976" s="5" t="s">
        <v>31</v>
      </c>
      <c r="D976" s="5"/>
      <c r="E976" s="4"/>
      <c r="F976" s="5"/>
      <c r="G976" s="4"/>
      <c r="H976" s="5" t="s">
        <v>32</v>
      </c>
      <c r="I976" s="5" t="s">
        <v>39</v>
      </c>
      <c r="J976" s="5" t="s">
        <v>284</v>
      </c>
      <c r="K976" s="5" t="s">
        <v>645</v>
      </c>
      <c r="L976" s="5" t="s">
        <v>17</v>
      </c>
      <c r="M976" t="b">
        <f>A976=VLOOKUP($A976,'Vals 0505'!$A:$L,1,FALSE)</f>
        <v>1</v>
      </c>
      <c r="N976" t="b">
        <f>B976=VLOOKUP($A976,'Vals 0505'!$A:$L,2,FALSE)</f>
        <v>1</v>
      </c>
      <c r="O976" t="b">
        <f>C976=VLOOKUP($A976,'Vals 0505'!$A:$L,3,FALSE)</f>
        <v>1</v>
      </c>
      <c r="P976" t="b">
        <f>D976=VLOOKUP($A976,'Vals 0505'!$A:$L,4,FALSE)</f>
        <v>1</v>
      </c>
      <c r="Q976" t="b">
        <f>E976=VLOOKUP($A976,'Vals 0505'!$A:$L,5,FALSE)</f>
        <v>1</v>
      </c>
      <c r="R976" t="b">
        <f>F976=VLOOKUP($A976,'Vals 0505'!$A:$L,6,FALSE)</f>
        <v>1</v>
      </c>
      <c r="S976" t="b">
        <f>G976=VLOOKUP($A976,'Vals 0505'!$A:$L,7,FALSE)</f>
        <v>1</v>
      </c>
      <c r="T976" t="b">
        <f>H976=VLOOKUP($A976,'Vals 0505'!$A:$L,8,FALSE)</f>
        <v>1</v>
      </c>
      <c r="U976" t="b">
        <f>I976=VLOOKUP($A976,'Vals 0505'!$A:$L,9,FALSE)</f>
        <v>1</v>
      </c>
      <c r="V976" t="b">
        <f>J976=VLOOKUP($A976,'Vals 0505'!$A:$L,10,FALSE)</f>
        <v>0</v>
      </c>
      <c r="W976" t="b">
        <f>K976=VLOOKUP($A976,'Vals 0505'!$A:$L,11,FALSE)</f>
        <v>1</v>
      </c>
      <c r="X976" t="b">
        <f>L976=VLOOKUP($A976,'Vals 0505'!$A:$L,12,FALSE)</f>
        <v>1</v>
      </c>
      <c r="Y976">
        <f t="shared" si="15"/>
        <v>12525</v>
      </c>
      <c r="Z976" t="str">
        <f>VLOOKUP($A976,'Vals 0505'!$A:$L,10,FALSE)</f>
        <v>Medium</v>
      </c>
    </row>
    <row r="977" spans="1:26">
      <c r="A977" s="4">
        <v>12534</v>
      </c>
      <c r="B977" s="5" t="s">
        <v>121</v>
      </c>
      <c r="C977" s="5" t="s">
        <v>31</v>
      </c>
      <c r="D977" s="5"/>
      <c r="E977" s="4"/>
      <c r="F977" s="5"/>
      <c r="G977" s="4"/>
      <c r="H977" s="5" t="s">
        <v>32</v>
      </c>
      <c r="I977" s="5" t="s">
        <v>135</v>
      </c>
      <c r="J977" s="5" t="s">
        <v>284</v>
      </c>
      <c r="K977" s="5" t="s">
        <v>741</v>
      </c>
      <c r="L977" s="5" t="s">
        <v>17</v>
      </c>
      <c r="M977" t="b">
        <f>A977=VLOOKUP($A977,'Vals 0505'!$A:$L,1,FALSE)</f>
        <v>1</v>
      </c>
      <c r="N977" t="b">
        <f>B977=VLOOKUP($A977,'Vals 0505'!$A:$L,2,FALSE)</f>
        <v>1</v>
      </c>
      <c r="O977" t="b">
        <f>C977=VLOOKUP($A977,'Vals 0505'!$A:$L,3,FALSE)</f>
        <v>1</v>
      </c>
      <c r="P977" t="b">
        <f>D977=VLOOKUP($A977,'Vals 0505'!$A:$L,4,FALSE)</f>
        <v>1</v>
      </c>
      <c r="Q977" t="b">
        <f>E977=VLOOKUP($A977,'Vals 0505'!$A:$L,5,FALSE)</f>
        <v>1</v>
      </c>
      <c r="R977" t="b">
        <f>F977=VLOOKUP($A977,'Vals 0505'!$A:$L,6,FALSE)</f>
        <v>1</v>
      </c>
      <c r="S977" t="b">
        <f>G977=VLOOKUP($A977,'Vals 0505'!$A:$L,7,FALSE)</f>
        <v>1</v>
      </c>
      <c r="T977" t="b">
        <f>H977=VLOOKUP($A977,'Vals 0505'!$A:$L,8,FALSE)</f>
        <v>1</v>
      </c>
      <c r="U977" t="b">
        <f>I977=VLOOKUP($A977,'Vals 0505'!$A:$L,9,FALSE)</f>
        <v>1</v>
      </c>
      <c r="V977" t="b">
        <f>J977=VLOOKUP($A977,'Vals 0505'!$A:$L,10,FALSE)</f>
        <v>0</v>
      </c>
      <c r="W977" t="b">
        <f>K977=VLOOKUP($A977,'Vals 0505'!$A:$L,11,FALSE)</f>
        <v>1</v>
      </c>
      <c r="X977" t="b">
        <f>L977=VLOOKUP($A977,'Vals 0505'!$A:$L,12,FALSE)</f>
        <v>1</v>
      </c>
      <c r="Y977">
        <f t="shared" si="15"/>
        <v>12534</v>
      </c>
      <c r="Z977" t="str">
        <f>VLOOKUP($A977,'Vals 0505'!$A:$L,10,FALSE)</f>
        <v>Medium</v>
      </c>
    </row>
    <row r="978" spans="1:26">
      <c r="A978" s="3">
        <v>12538</v>
      </c>
      <c r="B978" s="5" t="s">
        <v>44</v>
      </c>
      <c r="C978" s="5" t="s">
        <v>51</v>
      </c>
      <c r="D978" s="5"/>
      <c r="E978" s="4"/>
      <c r="F978" s="5"/>
      <c r="G978" s="4"/>
      <c r="H978" s="5" t="s">
        <v>271</v>
      </c>
      <c r="I978" s="5" t="s">
        <v>61</v>
      </c>
      <c r="J978" s="5" t="s">
        <v>285</v>
      </c>
      <c r="K978" s="5"/>
      <c r="L978" s="5" t="s">
        <v>237</v>
      </c>
      <c r="M978" t="b">
        <f>A978=VLOOKUP($A978,'Vals 0505'!$A:$L,1,FALSE)</f>
        <v>1</v>
      </c>
      <c r="N978" t="b">
        <f>B978=VLOOKUP($A978,'Vals 0505'!$A:$L,2,FALSE)</f>
        <v>1</v>
      </c>
      <c r="O978" t="b">
        <f>C978=VLOOKUP($A978,'Vals 0505'!$A:$L,3,FALSE)</f>
        <v>1</v>
      </c>
      <c r="P978" t="b">
        <f>D978=VLOOKUP($A978,'Vals 0505'!$A:$L,4,FALSE)</f>
        <v>1</v>
      </c>
      <c r="Q978" t="b">
        <f>E978=VLOOKUP($A978,'Vals 0505'!$A:$L,5,FALSE)</f>
        <v>1</v>
      </c>
      <c r="R978" t="b">
        <f>F978=VLOOKUP($A978,'Vals 0505'!$A:$L,6,FALSE)</f>
        <v>1</v>
      </c>
      <c r="S978" t="b">
        <f>G978=VLOOKUP($A978,'Vals 0505'!$A:$L,7,FALSE)</f>
        <v>1</v>
      </c>
      <c r="T978" t="b">
        <f>H978=VLOOKUP($A978,'Vals 0505'!$A:$L,8,FALSE)</f>
        <v>1</v>
      </c>
      <c r="U978" t="b">
        <f>I978=VLOOKUP($A978,'Vals 0505'!$A:$L,9,FALSE)</f>
        <v>1</v>
      </c>
      <c r="V978" t="b">
        <f>J978=VLOOKUP($A978,'Vals 0505'!$A:$L,10,FALSE)</f>
        <v>1</v>
      </c>
      <c r="W978" t="b">
        <f>K978=VLOOKUP($A978,'Vals 0505'!$A:$L,11,FALSE)</f>
        <v>1</v>
      </c>
      <c r="X978" t="b">
        <f>L978=VLOOKUP($A978,'Vals 0505'!$A:$L,12,FALSE)</f>
        <v>1</v>
      </c>
      <c r="Y978">
        <f t="shared" si="15"/>
        <v>12538</v>
      </c>
    </row>
    <row r="979" spans="1:26">
      <c r="A979" s="4">
        <v>12543</v>
      </c>
      <c r="B979" s="5" t="s">
        <v>173</v>
      </c>
      <c r="C979" s="5" t="s">
        <v>31</v>
      </c>
      <c r="D979" s="5"/>
      <c r="E979" s="4"/>
      <c r="F979" s="5"/>
      <c r="G979" s="4"/>
      <c r="H979" s="5" t="s">
        <v>32</v>
      </c>
      <c r="I979" s="5" t="s">
        <v>174</v>
      </c>
      <c r="J979" s="5" t="s">
        <v>284</v>
      </c>
      <c r="K979" s="5" t="s">
        <v>723</v>
      </c>
      <c r="L979" s="5" t="s">
        <v>17</v>
      </c>
      <c r="M979" t="b">
        <f>A979=VLOOKUP($A979,'Vals 0505'!$A:$L,1,FALSE)</f>
        <v>1</v>
      </c>
      <c r="N979" t="b">
        <f>B979=VLOOKUP($A979,'Vals 0505'!$A:$L,2,FALSE)</f>
        <v>1</v>
      </c>
      <c r="O979" t="b">
        <f>C979=VLOOKUP($A979,'Vals 0505'!$A:$L,3,FALSE)</f>
        <v>1</v>
      </c>
      <c r="P979" t="b">
        <f>D979=VLOOKUP($A979,'Vals 0505'!$A:$L,4,FALSE)</f>
        <v>1</v>
      </c>
      <c r="Q979" t="b">
        <f>E979=VLOOKUP($A979,'Vals 0505'!$A:$L,5,FALSE)</f>
        <v>1</v>
      </c>
      <c r="R979" t="b">
        <f>F979=VLOOKUP($A979,'Vals 0505'!$A:$L,6,FALSE)</f>
        <v>1</v>
      </c>
      <c r="S979" t="b">
        <f>G979=VLOOKUP($A979,'Vals 0505'!$A:$L,7,FALSE)</f>
        <v>1</v>
      </c>
      <c r="T979" t="b">
        <f>H979=VLOOKUP($A979,'Vals 0505'!$A:$L,8,FALSE)</f>
        <v>1</v>
      </c>
      <c r="U979" t="b">
        <f>I979=VLOOKUP($A979,'Vals 0505'!$A:$L,9,FALSE)</f>
        <v>1</v>
      </c>
      <c r="V979" t="b">
        <f>J979=VLOOKUP($A979,'Vals 0505'!$A:$L,10,FALSE)</f>
        <v>0</v>
      </c>
      <c r="W979" t="b">
        <f>K979=VLOOKUP($A979,'Vals 0505'!$A:$L,11,FALSE)</f>
        <v>1</v>
      </c>
      <c r="X979" t="b">
        <f>L979=VLOOKUP($A979,'Vals 0505'!$A:$L,12,FALSE)</f>
        <v>1</v>
      </c>
      <c r="Y979">
        <f t="shared" si="15"/>
        <v>12543</v>
      </c>
      <c r="Z979" t="str">
        <f>VLOOKUP($A979,'Vals 0505'!$A:$L,10,FALSE)</f>
        <v>Medium</v>
      </c>
    </row>
    <row r="980" spans="1:26">
      <c r="A980" s="3">
        <v>12544</v>
      </c>
      <c r="B980" s="5" t="s">
        <v>173</v>
      </c>
      <c r="C980" s="5" t="s">
        <v>31</v>
      </c>
      <c r="D980" s="5"/>
      <c r="E980" s="4"/>
      <c r="F980" s="5"/>
      <c r="G980" s="4"/>
      <c r="H980" s="5" t="s">
        <v>32</v>
      </c>
      <c r="I980" s="5" t="s">
        <v>180</v>
      </c>
      <c r="J980" s="5" t="s">
        <v>284</v>
      </c>
      <c r="K980" s="5" t="s">
        <v>553</v>
      </c>
      <c r="L980" s="5" t="s">
        <v>17</v>
      </c>
      <c r="M980" t="b">
        <f>A980=VLOOKUP($A980,'Vals 0505'!$A:$L,1,FALSE)</f>
        <v>1</v>
      </c>
      <c r="N980" t="b">
        <f>B980=VLOOKUP($A980,'Vals 0505'!$A:$L,2,FALSE)</f>
        <v>1</v>
      </c>
      <c r="O980" t="b">
        <f>C980=VLOOKUP($A980,'Vals 0505'!$A:$L,3,FALSE)</f>
        <v>1</v>
      </c>
      <c r="P980" t="b">
        <f>D980=VLOOKUP($A980,'Vals 0505'!$A:$L,4,FALSE)</f>
        <v>1</v>
      </c>
      <c r="Q980" t="b">
        <f>E980=VLOOKUP($A980,'Vals 0505'!$A:$L,5,FALSE)</f>
        <v>1</v>
      </c>
      <c r="R980" t="b">
        <f>F980=VLOOKUP($A980,'Vals 0505'!$A:$L,6,FALSE)</f>
        <v>1</v>
      </c>
      <c r="S980" t="b">
        <f>G980=VLOOKUP($A980,'Vals 0505'!$A:$L,7,FALSE)</f>
        <v>1</v>
      </c>
      <c r="T980" t="b">
        <f>H980=VLOOKUP($A980,'Vals 0505'!$A:$L,8,FALSE)</f>
        <v>1</v>
      </c>
      <c r="U980" t="b">
        <f>I980=VLOOKUP($A980,'Vals 0505'!$A:$L,9,FALSE)</f>
        <v>1</v>
      </c>
      <c r="V980" t="b">
        <f>J980=VLOOKUP($A980,'Vals 0505'!$A:$L,10,FALSE)</f>
        <v>0</v>
      </c>
      <c r="W980" t="b">
        <f>K980=VLOOKUP($A980,'Vals 0505'!$A:$L,11,FALSE)</f>
        <v>1</v>
      </c>
      <c r="X980" t="b">
        <f>L980=VLOOKUP($A980,'Vals 0505'!$A:$L,12,FALSE)</f>
        <v>1</v>
      </c>
      <c r="Y980">
        <f t="shared" si="15"/>
        <v>12544</v>
      </c>
      <c r="Z980" t="str">
        <f>VLOOKUP($A980,'Vals 0505'!$A:$L,10,FALSE)</f>
        <v>Medium</v>
      </c>
    </row>
    <row r="981" spans="1:26">
      <c r="A981" s="4">
        <v>12549</v>
      </c>
      <c r="B981" s="5" t="s">
        <v>173</v>
      </c>
      <c r="C981" s="5" t="s">
        <v>31</v>
      </c>
      <c r="D981" s="5"/>
      <c r="E981" s="4"/>
      <c r="F981" s="5"/>
      <c r="G981" s="4"/>
      <c r="H981" s="5" t="s">
        <v>32</v>
      </c>
      <c r="I981" s="5" t="s">
        <v>202</v>
      </c>
      <c r="J981" s="5" t="s">
        <v>284</v>
      </c>
      <c r="K981" s="5" t="s">
        <v>689</v>
      </c>
      <c r="L981" s="5" t="s">
        <v>17</v>
      </c>
      <c r="M981" t="b">
        <f>A981=VLOOKUP($A981,'Vals 0505'!$A:$L,1,FALSE)</f>
        <v>1</v>
      </c>
      <c r="N981" t="b">
        <f>B981=VLOOKUP($A981,'Vals 0505'!$A:$L,2,FALSE)</f>
        <v>1</v>
      </c>
      <c r="O981" t="b">
        <f>C981=VLOOKUP($A981,'Vals 0505'!$A:$L,3,FALSE)</f>
        <v>1</v>
      </c>
      <c r="P981" t="b">
        <f>D981=VLOOKUP($A981,'Vals 0505'!$A:$L,4,FALSE)</f>
        <v>1</v>
      </c>
      <c r="Q981" t="b">
        <f>E981=VLOOKUP($A981,'Vals 0505'!$A:$L,5,FALSE)</f>
        <v>1</v>
      </c>
      <c r="R981" t="b">
        <f>F981=VLOOKUP($A981,'Vals 0505'!$A:$L,6,FALSE)</f>
        <v>1</v>
      </c>
      <c r="S981" t="b">
        <f>G981=VLOOKUP($A981,'Vals 0505'!$A:$L,7,FALSE)</f>
        <v>1</v>
      </c>
      <c r="T981" t="b">
        <f>H981=VLOOKUP($A981,'Vals 0505'!$A:$L,8,FALSE)</f>
        <v>1</v>
      </c>
      <c r="U981" t="b">
        <f>I981=VLOOKUP($A981,'Vals 0505'!$A:$L,9,FALSE)</f>
        <v>1</v>
      </c>
      <c r="V981" t="b">
        <f>J981=VLOOKUP($A981,'Vals 0505'!$A:$L,10,FALSE)</f>
        <v>0</v>
      </c>
      <c r="W981" t="b">
        <f>K981=VLOOKUP($A981,'Vals 0505'!$A:$L,11,FALSE)</f>
        <v>1</v>
      </c>
      <c r="X981" t="b">
        <f>L981=VLOOKUP($A981,'Vals 0505'!$A:$L,12,FALSE)</f>
        <v>1</v>
      </c>
      <c r="Y981">
        <f t="shared" si="15"/>
        <v>12549</v>
      </c>
      <c r="Z981" t="str">
        <f>VLOOKUP($A981,'Vals 0505'!$A:$L,10,FALSE)</f>
        <v>Medium</v>
      </c>
    </row>
    <row r="982" spans="1:26">
      <c r="A982" s="3">
        <v>12550</v>
      </c>
      <c r="B982" s="5" t="s">
        <v>173</v>
      </c>
      <c r="C982" s="5" t="s">
        <v>31</v>
      </c>
      <c r="D982" s="5"/>
      <c r="E982" s="4"/>
      <c r="F982" s="5"/>
      <c r="G982" s="4"/>
      <c r="H982" s="5" t="s">
        <v>32</v>
      </c>
      <c r="I982" s="5" t="s">
        <v>202</v>
      </c>
      <c r="J982" s="5" t="s">
        <v>284</v>
      </c>
      <c r="K982" s="5" t="s">
        <v>724</v>
      </c>
      <c r="L982" s="5" t="s">
        <v>17</v>
      </c>
      <c r="M982" t="b">
        <f>A982=VLOOKUP($A982,'Vals 0505'!$A:$L,1,FALSE)</f>
        <v>1</v>
      </c>
      <c r="N982" t="b">
        <f>B982=VLOOKUP($A982,'Vals 0505'!$A:$L,2,FALSE)</f>
        <v>1</v>
      </c>
      <c r="O982" t="b">
        <f>C982=VLOOKUP($A982,'Vals 0505'!$A:$L,3,FALSE)</f>
        <v>1</v>
      </c>
      <c r="P982" t="b">
        <f>D982=VLOOKUP($A982,'Vals 0505'!$A:$L,4,FALSE)</f>
        <v>1</v>
      </c>
      <c r="Q982" t="b">
        <f>E982=VLOOKUP($A982,'Vals 0505'!$A:$L,5,FALSE)</f>
        <v>1</v>
      </c>
      <c r="R982" t="b">
        <f>F982=VLOOKUP($A982,'Vals 0505'!$A:$L,6,FALSE)</f>
        <v>1</v>
      </c>
      <c r="S982" t="b">
        <f>G982=VLOOKUP($A982,'Vals 0505'!$A:$L,7,FALSE)</f>
        <v>1</v>
      </c>
      <c r="T982" t="b">
        <f>H982=VLOOKUP($A982,'Vals 0505'!$A:$L,8,FALSE)</f>
        <v>1</v>
      </c>
      <c r="U982" t="b">
        <f>I982=VLOOKUP($A982,'Vals 0505'!$A:$L,9,FALSE)</f>
        <v>1</v>
      </c>
      <c r="V982" t="b">
        <f>J982=VLOOKUP($A982,'Vals 0505'!$A:$L,10,FALSE)</f>
        <v>0</v>
      </c>
      <c r="W982" t="b">
        <f>K982=VLOOKUP($A982,'Vals 0505'!$A:$L,11,FALSE)</f>
        <v>1</v>
      </c>
      <c r="X982" t="b">
        <f>L982=VLOOKUP($A982,'Vals 0505'!$A:$L,12,FALSE)</f>
        <v>1</v>
      </c>
      <c r="Y982">
        <f t="shared" si="15"/>
        <v>12550</v>
      </c>
      <c r="Z982" t="str">
        <f>VLOOKUP($A982,'Vals 0505'!$A:$L,10,FALSE)</f>
        <v>Medium</v>
      </c>
    </row>
    <row r="983" spans="1:26">
      <c r="A983" s="4">
        <v>12551</v>
      </c>
      <c r="B983" s="5" t="s">
        <v>173</v>
      </c>
      <c r="C983" s="5" t="s">
        <v>31</v>
      </c>
      <c r="D983" s="5"/>
      <c r="E983" s="4"/>
      <c r="F983" s="5"/>
      <c r="G983" s="4"/>
      <c r="H983" s="5" t="s">
        <v>32</v>
      </c>
      <c r="I983" s="5" t="s">
        <v>202</v>
      </c>
      <c r="J983" s="5" t="s">
        <v>284</v>
      </c>
      <c r="K983" s="5" t="s">
        <v>725</v>
      </c>
      <c r="L983" s="5" t="s">
        <v>17</v>
      </c>
      <c r="M983" t="b">
        <f>A983=VLOOKUP($A983,'Vals 0505'!$A:$L,1,FALSE)</f>
        <v>1</v>
      </c>
      <c r="N983" t="b">
        <f>B983=VLOOKUP($A983,'Vals 0505'!$A:$L,2,FALSE)</f>
        <v>1</v>
      </c>
      <c r="O983" t="b">
        <f>C983=VLOOKUP($A983,'Vals 0505'!$A:$L,3,FALSE)</f>
        <v>1</v>
      </c>
      <c r="P983" t="b">
        <f>D983=VLOOKUP($A983,'Vals 0505'!$A:$L,4,FALSE)</f>
        <v>1</v>
      </c>
      <c r="Q983" t="b">
        <f>E983=VLOOKUP($A983,'Vals 0505'!$A:$L,5,FALSE)</f>
        <v>1</v>
      </c>
      <c r="R983" t="b">
        <f>F983=VLOOKUP($A983,'Vals 0505'!$A:$L,6,FALSE)</f>
        <v>1</v>
      </c>
      <c r="S983" t="b">
        <f>G983=VLOOKUP($A983,'Vals 0505'!$A:$L,7,FALSE)</f>
        <v>1</v>
      </c>
      <c r="T983" t="b">
        <f>H983=VLOOKUP($A983,'Vals 0505'!$A:$L,8,FALSE)</f>
        <v>1</v>
      </c>
      <c r="U983" t="b">
        <f>I983=VLOOKUP($A983,'Vals 0505'!$A:$L,9,FALSE)</f>
        <v>1</v>
      </c>
      <c r="V983" t="b">
        <f>J983=VLOOKUP($A983,'Vals 0505'!$A:$L,10,FALSE)</f>
        <v>0</v>
      </c>
      <c r="W983" t="b">
        <f>K983=VLOOKUP($A983,'Vals 0505'!$A:$L,11,FALSE)</f>
        <v>1</v>
      </c>
      <c r="X983" t="b">
        <f>L983=VLOOKUP($A983,'Vals 0505'!$A:$L,12,FALSE)</f>
        <v>1</v>
      </c>
      <c r="Y983">
        <f t="shared" si="15"/>
        <v>12551</v>
      </c>
      <c r="Z983" t="str">
        <f>VLOOKUP($A983,'Vals 0505'!$A:$L,10,FALSE)</f>
        <v>Medium</v>
      </c>
    </row>
    <row r="984" spans="1:26">
      <c r="A984" s="3">
        <v>12552</v>
      </c>
      <c r="B984" s="5" t="s">
        <v>173</v>
      </c>
      <c r="C984" s="5" t="s">
        <v>31</v>
      </c>
      <c r="D984" s="5"/>
      <c r="E984" s="4"/>
      <c r="F984" s="5"/>
      <c r="G984" s="4"/>
      <c r="H984" s="5" t="s">
        <v>32</v>
      </c>
      <c r="I984" s="5" t="s">
        <v>202</v>
      </c>
      <c r="J984" s="5" t="s">
        <v>284</v>
      </c>
      <c r="K984" s="5" t="s">
        <v>726</v>
      </c>
      <c r="L984" s="5" t="s">
        <v>17</v>
      </c>
      <c r="M984" t="b">
        <f>A984=VLOOKUP($A984,'Vals 0505'!$A:$L,1,FALSE)</f>
        <v>1</v>
      </c>
      <c r="N984" t="b">
        <f>B984=VLOOKUP($A984,'Vals 0505'!$A:$L,2,FALSE)</f>
        <v>1</v>
      </c>
      <c r="O984" t="b">
        <f>C984=VLOOKUP($A984,'Vals 0505'!$A:$L,3,FALSE)</f>
        <v>1</v>
      </c>
      <c r="P984" t="b">
        <f>D984=VLOOKUP($A984,'Vals 0505'!$A:$L,4,FALSE)</f>
        <v>1</v>
      </c>
      <c r="Q984" t="b">
        <f>E984=VLOOKUP($A984,'Vals 0505'!$A:$L,5,FALSE)</f>
        <v>1</v>
      </c>
      <c r="R984" t="b">
        <f>F984=VLOOKUP($A984,'Vals 0505'!$A:$L,6,FALSE)</f>
        <v>1</v>
      </c>
      <c r="S984" t="b">
        <f>G984=VLOOKUP($A984,'Vals 0505'!$A:$L,7,FALSE)</f>
        <v>1</v>
      </c>
      <c r="T984" t="b">
        <f>H984=VLOOKUP($A984,'Vals 0505'!$A:$L,8,FALSE)</f>
        <v>1</v>
      </c>
      <c r="U984" t="b">
        <f>I984=VLOOKUP($A984,'Vals 0505'!$A:$L,9,FALSE)</f>
        <v>1</v>
      </c>
      <c r="V984" t="b">
        <f>J984=VLOOKUP($A984,'Vals 0505'!$A:$L,10,FALSE)</f>
        <v>0</v>
      </c>
      <c r="W984" t="b">
        <f>K984=VLOOKUP($A984,'Vals 0505'!$A:$L,11,FALSE)</f>
        <v>1</v>
      </c>
      <c r="X984" t="b">
        <f>L984=VLOOKUP($A984,'Vals 0505'!$A:$L,12,FALSE)</f>
        <v>1</v>
      </c>
      <c r="Y984">
        <f t="shared" si="15"/>
        <v>12552</v>
      </c>
      <c r="Z984" t="str">
        <f>VLOOKUP($A984,'Vals 0505'!$A:$L,10,FALSE)</f>
        <v>Medium</v>
      </c>
    </row>
    <row r="985" spans="1:26">
      <c r="A985" s="4">
        <v>12553</v>
      </c>
      <c r="B985" s="5" t="s">
        <v>173</v>
      </c>
      <c r="C985" s="5" t="s">
        <v>31</v>
      </c>
      <c r="D985" s="5"/>
      <c r="E985" s="4"/>
      <c r="F985" s="5"/>
      <c r="G985" s="4"/>
      <c r="H985" s="5" t="s">
        <v>32</v>
      </c>
      <c r="I985" s="5" t="s">
        <v>202</v>
      </c>
      <c r="J985" s="5" t="s">
        <v>284</v>
      </c>
      <c r="K985" s="5" t="s">
        <v>727</v>
      </c>
      <c r="L985" s="5" t="s">
        <v>17</v>
      </c>
      <c r="M985" t="b">
        <f>A985=VLOOKUP($A985,'Vals 0505'!$A:$L,1,FALSE)</f>
        <v>1</v>
      </c>
      <c r="N985" t="b">
        <f>B985=VLOOKUP($A985,'Vals 0505'!$A:$L,2,FALSE)</f>
        <v>1</v>
      </c>
      <c r="O985" t="b">
        <f>C985=VLOOKUP($A985,'Vals 0505'!$A:$L,3,FALSE)</f>
        <v>1</v>
      </c>
      <c r="P985" t="b">
        <f>D985=VLOOKUP($A985,'Vals 0505'!$A:$L,4,FALSE)</f>
        <v>1</v>
      </c>
      <c r="Q985" t="b">
        <f>E985=VLOOKUP($A985,'Vals 0505'!$A:$L,5,FALSE)</f>
        <v>1</v>
      </c>
      <c r="R985" t="b">
        <f>F985=VLOOKUP($A985,'Vals 0505'!$A:$L,6,FALSE)</f>
        <v>1</v>
      </c>
      <c r="S985" t="b">
        <f>G985=VLOOKUP($A985,'Vals 0505'!$A:$L,7,FALSE)</f>
        <v>1</v>
      </c>
      <c r="T985" t="b">
        <f>H985=VLOOKUP($A985,'Vals 0505'!$A:$L,8,FALSE)</f>
        <v>1</v>
      </c>
      <c r="U985" t="b">
        <f>I985=VLOOKUP($A985,'Vals 0505'!$A:$L,9,FALSE)</f>
        <v>1</v>
      </c>
      <c r="V985" t="b">
        <f>J985=VLOOKUP($A985,'Vals 0505'!$A:$L,10,FALSE)</f>
        <v>0</v>
      </c>
      <c r="W985" t="b">
        <f>K985=VLOOKUP($A985,'Vals 0505'!$A:$L,11,FALSE)</f>
        <v>1</v>
      </c>
      <c r="X985" t="b">
        <f>L985=VLOOKUP($A985,'Vals 0505'!$A:$L,12,FALSE)</f>
        <v>1</v>
      </c>
      <c r="Y985">
        <f t="shared" si="15"/>
        <v>12553</v>
      </c>
      <c r="Z985" t="str">
        <f>VLOOKUP($A985,'Vals 0505'!$A:$L,10,FALSE)</f>
        <v>Medium</v>
      </c>
    </row>
    <row r="986" spans="1:26">
      <c r="A986" s="3">
        <v>12554</v>
      </c>
      <c r="B986" s="5" t="s">
        <v>173</v>
      </c>
      <c r="C986" s="5" t="s">
        <v>31</v>
      </c>
      <c r="D986" s="5"/>
      <c r="E986" s="4"/>
      <c r="F986" s="5"/>
      <c r="G986" s="4"/>
      <c r="H986" s="5" t="s">
        <v>32</v>
      </c>
      <c r="I986" s="5" t="s">
        <v>202</v>
      </c>
      <c r="J986" s="5" t="s">
        <v>284</v>
      </c>
      <c r="K986" s="5" t="s">
        <v>552</v>
      </c>
      <c r="L986" s="5" t="s">
        <v>17</v>
      </c>
      <c r="M986" t="b">
        <f>A986=VLOOKUP($A986,'Vals 0505'!$A:$L,1,FALSE)</f>
        <v>1</v>
      </c>
      <c r="N986" t="b">
        <f>B986=VLOOKUP($A986,'Vals 0505'!$A:$L,2,FALSE)</f>
        <v>1</v>
      </c>
      <c r="O986" t="b">
        <f>C986=VLOOKUP($A986,'Vals 0505'!$A:$L,3,FALSE)</f>
        <v>1</v>
      </c>
      <c r="P986" t="b">
        <f>D986=VLOOKUP($A986,'Vals 0505'!$A:$L,4,FALSE)</f>
        <v>1</v>
      </c>
      <c r="Q986" t="b">
        <f>E986=VLOOKUP($A986,'Vals 0505'!$A:$L,5,FALSE)</f>
        <v>1</v>
      </c>
      <c r="R986" t="b">
        <f>F986=VLOOKUP($A986,'Vals 0505'!$A:$L,6,FALSE)</f>
        <v>1</v>
      </c>
      <c r="S986" t="b">
        <f>G986=VLOOKUP($A986,'Vals 0505'!$A:$L,7,FALSE)</f>
        <v>1</v>
      </c>
      <c r="T986" t="b">
        <f>H986=VLOOKUP($A986,'Vals 0505'!$A:$L,8,FALSE)</f>
        <v>1</v>
      </c>
      <c r="U986" t="b">
        <f>I986=VLOOKUP($A986,'Vals 0505'!$A:$L,9,FALSE)</f>
        <v>1</v>
      </c>
      <c r="V986" t="b">
        <f>J986=VLOOKUP($A986,'Vals 0505'!$A:$L,10,FALSE)</f>
        <v>0</v>
      </c>
      <c r="W986" t="b">
        <f>K986=VLOOKUP($A986,'Vals 0505'!$A:$L,11,FALSE)</f>
        <v>1</v>
      </c>
      <c r="X986" t="b">
        <f>L986=VLOOKUP($A986,'Vals 0505'!$A:$L,12,FALSE)</f>
        <v>1</v>
      </c>
      <c r="Y986">
        <f t="shared" si="15"/>
        <v>12554</v>
      </c>
      <c r="Z986" t="str">
        <f>VLOOKUP($A986,'Vals 0505'!$A:$L,10,FALSE)</f>
        <v>Medium</v>
      </c>
    </row>
    <row r="987" spans="1:26">
      <c r="A987" s="4">
        <v>12559</v>
      </c>
      <c r="B987" s="5" t="s">
        <v>199</v>
      </c>
      <c r="C987" s="5" t="s">
        <v>31</v>
      </c>
      <c r="D987" s="5"/>
      <c r="E987" s="4"/>
      <c r="F987" s="5"/>
      <c r="G987" s="4"/>
      <c r="H987" s="5" t="s">
        <v>32</v>
      </c>
      <c r="I987" s="5" t="s">
        <v>39</v>
      </c>
      <c r="J987" s="5" t="s">
        <v>284</v>
      </c>
      <c r="K987" s="5" t="s">
        <v>102</v>
      </c>
      <c r="L987" s="5" t="s">
        <v>17</v>
      </c>
      <c r="M987" t="b">
        <f>A987=VLOOKUP($A987,'Vals 0505'!$A:$L,1,FALSE)</f>
        <v>1</v>
      </c>
      <c r="N987" t="b">
        <f>B987=VLOOKUP($A987,'Vals 0505'!$A:$L,2,FALSE)</f>
        <v>1</v>
      </c>
      <c r="O987" t="b">
        <f>C987=VLOOKUP($A987,'Vals 0505'!$A:$L,3,FALSE)</f>
        <v>1</v>
      </c>
      <c r="P987" t="b">
        <f>D987=VLOOKUP($A987,'Vals 0505'!$A:$L,4,FALSE)</f>
        <v>1</v>
      </c>
      <c r="Q987" t="b">
        <f>E987=VLOOKUP($A987,'Vals 0505'!$A:$L,5,FALSE)</f>
        <v>1</v>
      </c>
      <c r="R987" t="b">
        <f>F987=VLOOKUP($A987,'Vals 0505'!$A:$L,6,FALSE)</f>
        <v>1</v>
      </c>
      <c r="S987" t="b">
        <f>G987=VLOOKUP($A987,'Vals 0505'!$A:$L,7,FALSE)</f>
        <v>1</v>
      </c>
      <c r="T987" t="b">
        <f>H987=VLOOKUP($A987,'Vals 0505'!$A:$L,8,FALSE)</f>
        <v>1</v>
      </c>
      <c r="U987" t="b">
        <f>I987=VLOOKUP($A987,'Vals 0505'!$A:$L,9,FALSE)</f>
        <v>1</v>
      </c>
      <c r="V987" t="b">
        <f>J987=VLOOKUP($A987,'Vals 0505'!$A:$L,10,FALSE)</f>
        <v>0</v>
      </c>
      <c r="W987" t="b">
        <f>K987=VLOOKUP($A987,'Vals 0505'!$A:$L,11,FALSE)</f>
        <v>1</v>
      </c>
      <c r="X987" t="b">
        <f>L987=VLOOKUP($A987,'Vals 0505'!$A:$L,12,FALSE)</f>
        <v>1</v>
      </c>
      <c r="Y987">
        <f t="shared" si="15"/>
        <v>12559</v>
      </c>
      <c r="Z987" t="str">
        <f>VLOOKUP($A987,'Vals 0505'!$A:$L,10,FALSE)</f>
        <v>Medium</v>
      </c>
    </row>
    <row r="988" spans="1:26">
      <c r="A988" s="3">
        <v>12561</v>
      </c>
      <c r="B988" s="5" t="s">
        <v>199</v>
      </c>
      <c r="C988" s="5" t="s">
        <v>31</v>
      </c>
      <c r="D988" s="5"/>
      <c r="E988" s="4"/>
      <c r="F988" s="5"/>
      <c r="G988" s="4"/>
      <c r="H988" s="5" t="s">
        <v>32</v>
      </c>
      <c r="I988" s="5" t="s">
        <v>216</v>
      </c>
      <c r="J988" s="5" t="s">
        <v>284</v>
      </c>
      <c r="K988" s="5" t="s">
        <v>739</v>
      </c>
      <c r="L988" s="5" t="s">
        <v>17</v>
      </c>
      <c r="M988" t="b">
        <f>A988=VLOOKUP($A988,'Vals 0505'!$A:$L,1,FALSE)</f>
        <v>1</v>
      </c>
      <c r="N988" t="b">
        <f>B988=VLOOKUP($A988,'Vals 0505'!$A:$L,2,FALSE)</f>
        <v>1</v>
      </c>
      <c r="O988" t="b">
        <f>C988=VLOOKUP($A988,'Vals 0505'!$A:$L,3,FALSE)</f>
        <v>1</v>
      </c>
      <c r="P988" t="b">
        <f>D988=VLOOKUP($A988,'Vals 0505'!$A:$L,4,FALSE)</f>
        <v>1</v>
      </c>
      <c r="Q988" t="b">
        <f>E988=VLOOKUP($A988,'Vals 0505'!$A:$L,5,FALSE)</f>
        <v>1</v>
      </c>
      <c r="R988" t="b">
        <f>F988=VLOOKUP($A988,'Vals 0505'!$A:$L,6,FALSE)</f>
        <v>1</v>
      </c>
      <c r="S988" t="b">
        <f>G988=VLOOKUP($A988,'Vals 0505'!$A:$L,7,FALSE)</f>
        <v>1</v>
      </c>
      <c r="T988" t="b">
        <f>H988=VLOOKUP($A988,'Vals 0505'!$A:$L,8,FALSE)</f>
        <v>1</v>
      </c>
      <c r="U988" t="b">
        <f>I988=VLOOKUP($A988,'Vals 0505'!$A:$L,9,FALSE)</f>
        <v>1</v>
      </c>
      <c r="V988" t="b">
        <f>J988=VLOOKUP($A988,'Vals 0505'!$A:$L,10,FALSE)</f>
        <v>0</v>
      </c>
      <c r="W988" t="b">
        <f>K988=VLOOKUP($A988,'Vals 0505'!$A:$L,11,FALSE)</f>
        <v>1</v>
      </c>
      <c r="X988" t="b">
        <f>L988=VLOOKUP($A988,'Vals 0505'!$A:$L,12,FALSE)</f>
        <v>1</v>
      </c>
      <c r="Y988">
        <f t="shared" si="15"/>
        <v>12561</v>
      </c>
      <c r="Z988" t="str">
        <f>VLOOKUP($A988,'Vals 0505'!$A:$L,10,FALSE)</f>
        <v>Medium</v>
      </c>
    </row>
    <row r="989" spans="1:26">
      <c r="A989" s="4">
        <v>12573</v>
      </c>
      <c r="B989" s="5" t="s">
        <v>121</v>
      </c>
      <c r="C989" s="5" t="s">
        <v>31</v>
      </c>
      <c r="D989" s="5"/>
      <c r="E989" s="4"/>
      <c r="F989" s="5"/>
      <c r="G989" s="4"/>
      <c r="H989" s="5" t="s">
        <v>32</v>
      </c>
      <c r="I989" s="5" t="s">
        <v>135</v>
      </c>
      <c r="J989" s="5" t="s">
        <v>284</v>
      </c>
      <c r="K989" s="5" t="s">
        <v>742</v>
      </c>
      <c r="L989" s="5" t="s">
        <v>17</v>
      </c>
      <c r="M989" t="b">
        <f>A989=VLOOKUP($A989,'Vals 0505'!$A:$L,1,FALSE)</f>
        <v>1</v>
      </c>
      <c r="N989" t="b">
        <f>B989=VLOOKUP($A989,'Vals 0505'!$A:$L,2,FALSE)</f>
        <v>1</v>
      </c>
      <c r="O989" t="b">
        <f>C989=VLOOKUP($A989,'Vals 0505'!$A:$L,3,FALSE)</f>
        <v>1</v>
      </c>
      <c r="P989" t="b">
        <f>D989=VLOOKUP($A989,'Vals 0505'!$A:$L,4,FALSE)</f>
        <v>1</v>
      </c>
      <c r="Q989" t="b">
        <f>E989=VLOOKUP($A989,'Vals 0505'!$A:$L,5,FALSE)</f>
        <v>1</v>
      </c>
      <c r="R989" t="b">
        <f>F989=VLOOKUP($A989,'Vals 0505'!$A:$L,6,FALSE)</f>
        <v>1</v>
      </c>
      <c r="S989" t="b">
        <f>G989=VLOOKUP($A989,'Vals 0505'!$A:$L,7,FALSE)</f>
        <v>1</v>
      </c>
      <c r="T989" t="b">
        <f>H989=VLOOKUP($A989,'Vals 0505'!$A:$L,8,FALSE)</f>
        <v>1</v>
      </c>
      <c r="U989" t="b">
        <f>I989=VLOOKUP($A989,'Vals 0505'!$A:$L,9,FALSE)</f>
        <v>1</v>
      </c>
      <c r="V989" t="b">
        <f>J989=VLOOKUP($A989,'Vals 0505'!$A:$L,10,FALSE)</f>
        <v>0</v>
      </c>
      <c r="W989" t="b">
        <f>K989=VLOOKUP($A989,'Vals 0505'!$A:$L,11,FALSE)</f>
        <v>1</v>
      </c>
      <c r="X989" t="b">
        <f>L989=VLOOKUP($A989,'Vals 0505'!$A:$L,12,FALSE)</f>
        <v>1</v>
      </c>
      <c r="Y989">
        <f t="shared" si="15"/>
        <v>12573</v>
      </c>
      <c r="Z989" t="str">
        <f>VLOOKUP($A989,'Vals 0505'!$A:$L,10,FALSE)</f>
        <v>Medium</v>
      </c>
    </row>
    <row r="990" spans="1:26">
      <c r="A990" s="3">
        <v>12576</v>
      </c>
      <c r="B990" s="5" t="s">
        <v>121</v>
      </c>
      <c r="C990" s="5" t="s">
        <v>31</v>
      </c>
      <c r="D990" s="5"/>
      <c r="E990" s="4"/>
      <c r="F990" s="5"/>
      <c r="G990" s="4"/>
      <c r="H990" s="5" t="s">
        <v>32</v>
      </c>
      <c r="I990" s="5" t="s">
        <v>144</v>
      </c>
      <c r="J990" s="5" t="s">
        <v>284</v>
      </c>
      <c r="K990" s="5" t="s">
        <v>743</v>
      </c>
      <c r="L990" s="5" t="s">
        <v>17</v>
      </c>
      <c r="M990" t="b">
        <f>A990=VLOOKUP($A990,'Vals 0505'!$A:$L,1,FALSE)</f>
        <v>1</v>
      </c>
      <c r="N990" t="b">
        <f>B990=VLOOKUP($A990,'Vals 0505'!$A:$L,2,FALSE)</f>
        <v>1</v>
      </c>
      <c r="O990" t="b">
        <f>C990=VLOOKUP($A990,'Vals 0505'!$A:$L,3,FALSE)</f>
        <v>1</v>
      </c>
      <c r="P990" t="b">
        <f>D990=VLOOKUP($A990,'Vals 0505'!$A:$L,4,FALSE)</f>
        <v>1</v>
      </c>
      <c r="Q990" t="b">
        <f>E990=VLOOKUP($A990,'Vals 0505'!$A:$L,5,FALSE)</f>
        <v>1</v>
      </c>
      <c r="R990" t="b">
        <f>F990=VLOOKUP($A990,'Vals 0505'!$A:$L,6,FALSE)</f>
        <v>1</v>
      </c>
      <c r="S990" t="b">
        <f>G990=VLOOKUP($A990,'Vals 0505'!$A:$L,7,FALSE)</f>
        <v>1</v>
      </c>
      <c r="T990" t="b">
        <f>H990=VLOOKUP($A990,'Vals 0505'!$A:$L,8,FALSE)</f>
        <v>1</v>
      </c>
      <c r="U990" t="b">
        <f>I990=VLOOKUP($A990,'Vals 0505'!$A:$L,9,FALSE)</f>
        <v>1</v>
      </c>
      <c r="V990" t="b">
        <f>J990=VLOOKUP($A990,'Vals 0505'!$A:$L,10,FALSE)</f>
        <v>0</v>
      </c>
      <c r="W990" t="b">
        <f>K990=VLOOKUP($A990,'Vals 0505'!$A:$L,11,FALSE)</f>
        <v>1</v>
      </c>
      <c r="X990" t="b">
        <f>L990=VLOOKUP($A990,'Vals 0505'!$A:$L,12,FALSE)</f>
        <v>1</v>
      </c>
      <c r="Y990">
        <f t="shared" si="15"/>
        <v>12576</v>
      </c>
      <c r="Z990" t="str">
        <f>VLOOKUP($A990,'Vals 0505'!$A:$L,10,FALSE)</f>
        <v>Medium</v>
      </c>
    </row>
    <row r="991" spans="1:26">
      <c r="A991" s="4">
        <v>12577</v>
      </c>
      <c r="B991" s="5" t="s">
        <v>121</v>
      </c>
      <c r="C991" s="5" t="s">
        <v>31</v>
      </c>
      <c r="D991" s="5"/>
      <c r="E991" s="4"/>
      <c r="F991" s="5"/>
      <c r="G991" s="4"/>
      <c r="H991" s="5" t="s">
        <v>32</v>
      </c>
      <c r="I991" s="5" t="s">
        <v>144</v>
      </c>
      <c r="J991" s="5" t="s">
        <v>284</v>
      </c>
      <c r="K991" s="5" t="s">
        <v>744</v>
      </c>
      <c r="L991" s="5" t="s">
        <v>17</v>
      </c>
      <c r="M991" t="b">
        <f>A991=VLOOKUP($A991,'Vals 0505'!$A:$L,1,FALSE)</f>
        <v>1</v>
      </c>
      <c r="N991" t="b">
        <f>B991=VLOOKUP($A991,'Vals 0505'!$A:$L,2,FALSE)</f>
        <v>1</v>
      </c>
      <c r="O991" t="b">
        <f>C991=VLOOKUP($A991,'Vals 0505'!$A:$L,3,FALSE)</f>
        <v>1</v>
      </c>
      <c r="P991" t="b">
        <f>D991=VLOOKUP($A991,'Vals 0505'!$A:$L,4,FALSE)</f>
        <v>1</v>
      </c>
      <c r="Q991" t="b">
        <f>E991=VLOOKUP($A991,'Vals 0505'!$A:$L,5,FALSE)</f>
        <v>1</v>
      </c>
      <c r="R991" t="b">
        <f>F991=VLOOKUP($A991,'Vals 0505'!$A:$L,6,FALSE)</f>
        <v>1</v>
      </c>
      <c r="S991" t="b">
        <f>G991=VLOOKUP($A991,'Vals 0505'!$A:$L,7,FALSE)</f>
        <v>1</v>
      </c>
      <c r="T991" t="b">
        <f>H991=VLOOKUP($A991,'Vals 0505'!$A:$L,8,FALSE)</f>
        <v>1</v>
      </c>
      <c r="U991" t="b">
        <f>I991=VLOOKUP($A991,'Vals 0505'!$A:$L,9,FALSE)</f>
        <v>1</v>
      </c>
      <c r="V991" t="b">
        <f>J991=VLOOKUP($A991,'Vals 0505'!$A:$L,10,FALSE)</f>
        <v>0</v>
      </c>
      <c r="W991" t="b">
        <f>K991=VLOOKUP($A991,'Vals 0505'!$A:$L,11,FALSE)</f>
        <v>1</v>
      </c>
      <c r="X991" t="b">
        <f>L991=VLOOKUP($A991,'Vals 0505'!$A:$L,12,FALSE)</f>
        <v>1</v>
      </c>
      <c r="Y991">
        <f t="shared" si="15"/>
        <v>12577</v>
      </c>
      <c r="Z991" t="str">
        <f>VLOOKUP($A991,'Vals 0505'!$A:$L,10,FALSE)</f>
        <v>Medium</v>
      </c>
    </row>
    <row r="992" spans="1:26">
      <c r="A992" s="3">
        <v>12578</v>
      </c>
      <c r="B992" s="5" t="s">
        <v>121</v>
      </c>
      <c r="C992" s="5" t="s">
        <v>31</v>
      </c>
      <c r="D992" s="5"/>
      <c r="E992" s="4"/>
      <c r="F992" s="5"/>
      <c r="G992" s="4"/>
      <c r="H992" s="5" t="s">
        <v>32</v>
      </c>
      <c r="I992" s="5" t="s">
        <v>137</v>
      </c>
      <c r="J992" s="5" t="s">
        <v>284</v>
      </c>
      <c r="K992" s="5" t="s">
        <v>632</v>
      </c>
      <c r="L992" s="5" t="s">
        <v>17</v>
      </c>
      <c r="M992" t="b">
        <f>A992=VLOOKUP($A992,'Vals 0505'!$A:$L,1,FALSE)</f>
        <v>1</v>
      </c>
      <c r="N992" t="b">
        <f>B992=VLOOKUP($A992,'Vals 0505'!$A:$L,2,FALSE)</f>
        <v>1</v>
      </c>
      <c r="O992" t="b">
        <f>C992=VLOOKUP($A992,'Vals 0505'!$A:$L,3,FALSE)</f>
        <v>1</v>
      </c>
      <c r="P992" t="b">
        <f>D992=VLOOKUP($A992,'Vals 0505'!$A:$L,4,FALSE)</f>
        <v>1</v>
      </c>
      <c r="Q992" t="b">
        <f>E992=VLOOKUP($A992,'Vals 0505'!$A:$L,5,FALSE)</f>
        <v>1</v>
      </c>
      <c r="R992" t="b">
        <f>F992=VLOOKUP($A992,'Vals 0505'!$A:$L,6,FALSE)</f>
        <v>1</v>
      </c>
      <c r="S992" t="b">
        <f>G992=VLOOKUP($A992,'Vals 0505'!$A:$L,7,FALSE)</f>
        <v>1</v>
      </c>
      <c r="T992" t="b">
        <f>H992=VLOOKUP($A992,'Vals 0505'!$A:$L,8,FALSE)</f>
        <v>1</v>
      </c>
      <c r="U992" t="b">
        <f>I992=VLOOKUP($A992,'Vals 0505'!$A:$L,9,FALSE)</f>
        <v>1</v>
      </c>
      <c r="V992" t="b">
        <f>J992=VLOOKUP($A992,'Vals 0505'!$A:$L,10,FALSE)</f>
        <v>0</v>
      </c>
      <c r="W992" t="b">
        <f>K992=VLOOKUP($A992,'Vals 0505'!$A:$L,11,FALSE)</f>
        <v>1</v>
      </c>
      <c r="X992" t="b">
        <f>L992=VLOOKUP($A992,'Vals 0505'!$A:$L,12,FALSE)</f>
        <v>1</v>
      </c>
      <c r="Y992">
        <f t="shared" si="15"/>
        <v>12578</v>
      </c>
      <c r="Z992" t="str">
        <f>VLOOKUP($A992,'Vals 0505'!$A:$L,10,FALSE)</f>
        <v>Medium</v>
      </c>
    </row>
    <row r="993" spans="1:26">
      <c r="A993" s="4">
        <v>12588</v>
      </c>
      <c r="B993" s="5" t="s">
        <v>173</v>
      </c>
      <c r="C993" s="5" t="s">
        <v>200</v>
      </c>
      <c r="D993" s="5"/>
      <c r="E993" s="4"/>
      <c r="F993" s="5"/>
      <c r="G993" s="4"/>
      <c r="H993" s="5" t="s">
        <v>201</v>
      </c>
      <c r="I993" s="5" t="s">
        <v>180</v>
      </c>
      <c r="J993" s="5" t="s">
        <v>284</v>
      </c>
      <c r="K993" s="5" t="s">
        <v>720</v>
      </c>
      <c r="L993" s="5" t="s">
        <v>17</v>
      </c>
      <c r="M993" t="b">
        <f>A993=VLOOKUP($A993,'Vals 0505'!$A:$L,1,FALSE)</f>
        <v>1</v>
      </c>
      <c r="N993" t="b">
        <f>B993=VLOOKUP($A993,'Vals 0505'!$A:$L,2,FALSE)</f>
        <v>1</v>
      </c>
      <c r="O993" t="b">
        <f>C993=VLOOKUP($A993,'Vals 0505'!$A:$L,3,FALSE)</f>
        <v>1</v>
      </c>
      <c r="P993" t="b">
        <f>D993=VLOOKUP($A993,'Vals 0505'!$A:$L,4,FALSE)</f>
        <v>1</v>
      </c>
      <c r="Q993" t="b">
        <f>E993=VLOOKUP($A993,'Vals 0505'!$A:$L,5,FALSE)</f>
        <v>1</v>
      </c>
      <c r="R993" t="b">
        <f>F993=VLOOKUP($A993,'Vals 0505'!$A:$L,6,FALSE)</f>
        <v>1</v>
      </c>
      <c r="S993" t="b">
        <f>G993=VLOOKUP($A993,'Vals 0505'!$A:$L,7,FALSE)</f>
        <v>1</v>
      </c>
      <c r="T993" t="b">
        <f>H993=VLOOKUP($A993,'Vals 0505'!$A:$L,8,FALSE)</f>
        <v>1</v>
      </c>
      <c r="U993" t="b">
        <f>I993=VLOOKUP($A993,'Vals 0505'!$A:$L,9,FALSE)</f>
        <v>1</v>
      </c>
      <c r="V993" t="b">
        <f>J993=VLOOKUP($A993,'Vals 0505'!$A:$L,10,FALSE)</f>
        <v>1</v>
      </c>
      <c r="W993" t="b">
        <f>K993=VLOOKUP($A993,'Vals 0505'!$A:$L,11,FALSE)</f>
        <v>1</v>
      </c>
      <c r="X993" t="b">
        <f>L993=VLOOKUP($A993,'Vals 0505'!$A:$L,12,FALSE)</f>
        <v>1</v>
      </c>
      <c r="Y993">
        <f t="shared" si="15"/>
        <v>12588</v>
      </c>
    </row>
    <row r="994" spans="1:26">
      <c r="A994" s="3">
        <v>12589</v>
      </c>
      <c r="B994" s="5" t="s">
        <v>173</v>
      </c>
      <c r="C994" s="5" t="s">
        <v>200</v>
      </c>
      <c r="D994" s="5"/>
      <c r="E994" s="4"/>
      <c r="F994" s="5"/>
      <c r="G994" s="4"/>
      <c r="H994" s="5" t="s">
        <v>201</v>
      </c>
      <c r="I994" s="5" t="s">
        <v>176</v>
      </c>
      <c r="J994" s="5" t="s">
        <v>284</v>
      </c>
      <c r="K994" s="5" t="s">
        <v>720</v>
      </c>
      <c r="L994" s="5" t="s">
        <v>17</v>
      </c>
      <c r="M994" t="b">
        <f>A994=VLOOKUP($A994,'Vals 0505'!$A:$L,1,FALSE)</f>
        <v>1</v>
      </c>
      <c r="N994" t="b">
        <f>B994=VLOOKUP($A994,'Vals 0505'!$A:$L,2,FALSE)</f>
        <v>1</v>
      </c>
      <c r="O994" t="b">
        <f>C994=VLOOKUP($A994,'Vals 0505'!$A:$L,3,FALSE)</f>
        <v>1</v>
      </c>
      <c r="P994" t="b">
        <f>D994=VLOOKUP($A994,'Vals 0505'!$A:$L,4,FALSE)</f>
        <v>1</v>
      </c>
      <c r="Q994" t="b">
        <f>E994=VLOOKUP($A994,'Vals 0505'!$A:$L,5,FALSE)</f>
        <v>1</v>
      </c>
      <c r="R994" t="b">
        <f>F994=VLOOKUP($A994,'Vals 0505'!$A:$L,6,FALSE)</f>
        <v>1</v>
      </c>
      <c r="S994" t="b">
        <f>G994=VLOOKUP($A994,'Vals 0505'!$A:$L,7,FALSE)</f>
        <v>1</v>
      </c>
      <c r="T994" t="b">
        <f>H994=VLOOKUP($A994,'Vals 0505'!$A:$L,8,FALSE)</f>
        <v>1</v>
      </c>
      <c r="U994" t="b">
        <f>I994=VLOOKUP($A994,'Vals 0505'!$A:$L,9,FALSE)</f>
        <v>1</v>
      </c>
      <c r="V994" t="b">
        <f>J994=VLOOKUP($A994,'Vals 0505'!$A:$L,10,FALSE)</f>
        <v>1</v>
      </c>
      <c r="W994" t="b">
        <f>K994=VLOOKUP($A994,'Vals 0505'!$A:$L,11,FALSE)</f>
        <v>1</v>
      </c>
      <c r="X994" t="b">
        <f>L994=VLOOKUP($A994,'Vals 0505'!$A:$L,12,FALSE)</f>
        <v>1</v>
      </c>
      <c r="Y994">
        <f t="shared" si="15"/>
        <v>12589</v>
      </c>
    </row>
    <row r="995" spans="1:26">
      <c r="A995" s="4">
        <v>12593</v>
      </c>
      <c r="B995" s="5" t="s">
        <v>12</v>
      </c>
      <c r="C995" s="5" t="s">
        <v>200</v>
      </c>
      <c r="D995" s="5"/>
      <c r="E995" s="4"/>
      <c r="F995" s="5"/>
      <c r="G995" s="4"/>
      <c r="H995" s="5" t="s">
        <v>201</v>
      </c>
      <c r="I995" s="5" t="s">
        <v>28</v>
      </c>
      <c r="J995" s="5" t="s">
        <v>284</v>
      </c>
      <c r="K995" s="5" t="s">
        <v>480</v>
      </c>
      <c r="L995" s="5" t="s">
        <v>17</v>
      </c>
      <c r="M995" t="b">
        <f>A995=VLOOKUP($A995,'Vals 0505'!$A:$L,1,FALSE)</f>
        <v>1</v>
      </c>
      <c r="N995" t="b">
        <f>B995=VLOOKUP($A995,'Vals 0505'!$A:$L,2,FALSE)</f>
        <v>1</v>
      </c>
      <c r="O995" t="b">
        <f>C995=VLOOKUP($A995,'Vals 0505'!$A:$L,3,FALSE)</f>
        <v>1</v>
      </c>
      <c r="P995" t="b">
        <f>D995=VLOOKUP($A995,'Vals 0505'!$A:$L,4,FALSE)</f>
        <v>1</v>
      </c>
      <c r="Q995" t="b">
        <f>E995=VLOOKUP($A995,'Vals 0505'!$A:$L,5,FALSE)</f>
        <v>1</v>
      </c>
      <c r="R995" t="b">
        <f>F995=VLOOKUP($A995,'Vals 0505'!$A:$L,6,FALSE)</f>
        <v>1</v>
      </c>
      <c r="S995" t="b">
        <f>G995=VLOOKUP($A995,'Vals 0505'!$A:$L,7,FALSE)</f>
        <v>1</v>
      </c>
      <c r="T995" t="b">
        <f>H995=VLOOKUP($A995,'Vals 0505'!$A:$L,8,FALSE)</f>
        <v>1</v>
      </c>
      <c r="U995" t="b">
        <f>I995=VLOOKUP($A995,'Vals 0505'!$A:$L,9,FALSE)</f>
        <v>1</v>
      </c>
      <c r="V995" t="b">
        <f>J995=VLOOKUP($A995,'Vals 0505'!$A:$L,10,FALSE)</f>
        <v>1</v>
      </c>
      <c r="W995" t="b">
        <f>K995=VLOOKUP($A995,'Vals 0505'!$A:$L,11,FALSE)</f>
        <v>1</v>
      </c>
      <c r="X995" t="b">
        <f>L995=VLOOKUP($A995,'Vals 0505'!$A:$L,12,FALSE)</f>
        <v>1</v>
      </c>
      <c r="Y995">
        <f t="shared" si="15"/>
        <v>12593</v>
      </c>
    </row>
    <row r="996" spans="1:26">
      <c r="A996" s="3">
        <v>12594</v>
      </c>
      <c r="B996" s="5" t="s">
        <v>12</v>
      </c>
      <c r="C996" s="5" t="s">
        <v>200</v>
      </c>
      <c r="D996" s="5"/>
      <c r="E996" s="4"/>
      <c r="F996" s="5"/>
      <c r="G996" s="4"/>
      <c r="H996" s="5" t="s">
        <v>201</v>
      </c>
      <c r="I996" s="5" t="s">
        <v>19</v>
      </c>
      <c r="J996" s="5" t="s">
        <v>284</v>
      </c>
      <c r="K996" s="5" t="s">
        <v>480</v>
      </c>
      <c r="L996" s="5" t="s">
        <v>17</v>
      </c>
      <c r="M996" t="b">
        <f>A996=VLOOKUP($A996,'Vals 0505'!$A:$L,1,FALSE)</f>
        <v>1</v>
      </c>
      <c r="N996" t="b">
        <f>B996=VLOOKUP($A996,'Vals 0505'!$A:$L,2,FALSE)</f>
        <v>1</v>
      </c>
      <c r="O996" t="b">
        <f>C996=VLOOKUP($A996,'Vals 0505'!$A:$L,3,FALSE)</f>
        <v>1</v>
      </c>
      <c r="P996" t="b">
        <f>D996=VLOOKUP($A996,'Vals 0505'!$A:$L,4,FALSE)</f>
        <v>1</v>
      </c>
      <c r="Q996" t="b">
        <f>E996=VLOOKUP($A996,'Vals 0505'!$A:$L,5,FALSE)</f>
        <v>1</v>
      </c>
      <c r="R996" t="b">
        <f>F996=VLOOKUP($A996,'Vals 0505'!$A:$L,6,FALSE)</f>
        <v>1</v>
      </c>
      <c r="S996" t="b">
        <f>G996=VLOOKUP($A996,'Vals 0505'!$A:$L,7,FALSE)</f>
        <v>1</v>
      </c>
      <c r="T996" t="b">
        <f>H996=VLOOKUP($A996,'Vals 0505'!$A:$L,8,FALSE)</f>
        <v>1</v>
      </c>
      <c r="U996" t="b">
        <f>I996=VLOOKUP($A996,'Vals 0505'!$A:$L,9,FALSE)</f>
        <v>1</v>
      </c>
      <c r="V996" t="b">
        <f>J996=VLOOKUP($A996,'Vals 0505'!$A:$L,10,FALSE)</f>
        <v>1</v>
      </c>
      <c r="W996" t="b">
        <f>K996=VLOOKUP($A996,'Vals 0505'!$A:$L,11,FALSE)</f>
        <v>1</v>
      </c>
      <c r="X996" t="b">
        <f>L996=VLOOKUP($A996,'Vals 0505'!$A:$L,12,FALSE)</f>
        <v>1</v>
      </c>
      <c r="Y996">
        <f t="shared" si="15"/>
        <v>12594</v>
      </c>
    </row>
    <row r="997" spans="1:26">
      <c r="A997" s="4">
        <v>12595</v>
      </c>
      <c r="B997" s="5" t="s">
        <v>12</v>
      </c>
      <c r="C997" s="5" t="s">
        <v>200</v>
      </c>
      <c r="D997" s="5"/>
      <c r="E997" s="4"/>
      <c r="F997" s="5"/>
      <c r="G997" s="4"/>
      <c r="H997" s="5" t="s">
        <v>201</v>
      </c>
      <c r="I997" s="5" t="s">
        <v>21</v>
      </c>
      <c r="J997" s="5" t="s">
        <v>284</v>
      </c>
      <c r="K997" s="5" t="s">
        <v>480</v>
      </c>
      <c r="L997" s="5" t="s">
        <v>17</v>
      </c>
      <c r="M997" t="b">
        <f>A997=VLOOKUP($A997,'Vals 0505'!$A:$L,1,FALSE)</f>
        <v>1</v>
      </c>
      <c r="N997" t="b">
        <f>B997=VLOOKUP($A997,'Vals 0505'!$A:$L,2,FALSE)</f>
        <v>1</v>
      </c>
      <c r="O997" t="b">
        <f>C997=VLOOKUP($A997,'Vals 0505'!$A:$L,3,FALSE)</f>
        <v>1</v>
      </c>
      <c r="P997" t="b">
        <f>D997=VLOOKUP($A997,'Vals 0505'!$A:$L,4,FALSE)</f>
        <v>1</v>
      </c>
      <c r="Q997" t="b">
        <f>E997=VLOOKUP($A997,'Vals 0505'!$A:$L,5,FALSE)</f>
        <v>1</v>
      </c>
      <c r="R997" t="b">
        <f>F997=VLOOKUP($A997,'Vals 0505'!$A:$L,6,FALSE)</f>
        <v>1</v>
      </c>
      <c r="S997" t="b">
        <f>G997=VLOOKUP($A997,'Vals 0505'!$A:$L,7,FALSE)</f>
        <v>1</v>
      </c>
      <c r="T997" t="b">
        <f>H997=VLOOKUP($A997,'Vals 0505'!$A:$L,8,FALSE)</f>
        <v>1</v>
      </c>
      <c r="U997" t="b">
        <f>I997=VLOOKUP($A997,'Vals 0505'!$A:$L,9,FALSE)</f>
        <v>1</v>
      </c>
      <c r="V997" t="b">
        <f>J997=VLOOKUP($A997,'Vals 0505'!$A:$L,10,FALSE)</f>
        <v>1</v>
      </c>
      <c r="W997" t="b">
        <f>K997=VLOOKUP($A997,'Vals 0505'!$A:$L,11,FALSE)</f>
        <v>1</v>
      </c>
      <c r="X997" t="b">
        <f>L997=VLOOKUP($A997,'Vals 0505'!$A:$L,12,FALSE)</f>
        <v>1</v>
      </c>
      <c r="Y997">
        <f t="shared" si="15"/>
        <v>12595</v>
      </c>
    </row>
    <row r="998" spans="1:26">
      <c r="A998" s="3">
        <v>12596</v>
      </c>
      <c r="B998" s="5" t="s">
        <v>12</v>
      </c>
      <c r="C998" s="5" t="s">
        <v>200</v>
      </c>
      <c r="D998" s="5"/>
      <c r="E998" s="4"/>
      <c r="F998" s="5"/>
      <c r="G998" s="4"/>
      <c r="H998" s="5" t="s">
        <v>201</v>
      </c>
      <c r="I998" s="5" t="s">
        <v>23</v>
      </c>
      <c r="J998" s="5" t="s">
        <v>284</v>
      </c>
      <c r="K998" s="5" t="s">
        <v>480</v>
      </c>
      <c r="L998" s="5" t="s">
        <v>17</v>
      </c>
      <c r="M998" t="b">
        <f>A998=VLOOKUP($A998,'Vals 0505'!$A:$L,1,FALSE)</f>
        <v>1</v>
      </c>
      <c r="N998" t="b">
        <f>B998=VLOOKUP($A998,'Vals 0505'!$A:$L,2,FALSE)</f>
        <v>1</v>
      </c>
      <c r="O998" t="b">
        <f>C998=VLOOKUP($A998,'Vals 0505'!$A:$L,3,FALSE)</f>
        <v>1</v>
      </c>
      <c r="P998" t="b">
        <f>D998=VLOOKUP($A998,'Vals 0505'!$A:$L,4,FALSE)</f>
        <v>1</v>
      </c>
      <c r="Q998" t="b">
        <f>E998=VLOOKUP($A998,'Vals 0505'!$A:$L,5,FALSE)</f>
        <v>1</v>
      </c>
      <c r="R998" t="b">
        <f>F998=VLOOKUP($A998,'Vals 0505'!$A:$L,6,FALSE)</f>
        <v>1</v>
      </c>
      <c r="S998" t="b">
        <f>G998=VLOOKUP($A998,'Vals 0505'!$A:$L,7,FALSE)</f>
        <v>1</v>
      </c>
      <c r="T998" t="b">
        <f>H998=VLOOKUP($A998,'Vals 0505'!$A:$L,8,FALSE)</f>
        <v>1</v>
      </c>
      <c r="U998" t="b">
        <f>I998=VLOOKUP($A998,'Vals 0505'!$A:$L,9,FALSE)</f>
        <v>1</v>
      </c>
      <c r="V998" t="b">
        <f>J998=VLOOKUP($A998,'Vals 0505'!$A:$L,10,FALSE)</f>
        <v>1</v>
      </c>
      <c r="W998" t="b">
        <f>K998=VLOOKUP($A998,'Vals 0505'!$A:$L,11,FALSE)</f>
        <v>1</v>
      </c>
      <c r="X998" t="b">
        <f>L998=VLOOKUP($A998,'Vals 0505'!$A:$L,12,FALSE)</f>
        <v>1</v>
      </c>
      <c r="Y998">
        <f t="shared" si="15"/>
        <v>12596</v>
      </c>
    </row>
    <row r="999" spans="1:26">
      <c r="A999" s="4">
        <v>12598</v>
      </c>
      <c r="B999" s="5" t="s">
        <v>44</v>
      </c>
      <c r="C999" s="5" t="s">
        <v>31</v>
      </c>
      <c r="D999" s="5"/>
      <c r="E999" s="4"/>
      <c r="F999" s="5"/>
      <c r="G999" s="4"/>
      <c r="H999" s="5" t="s">
        <v>32</v>
      </c>
      <c r="I999" s="5" t="s">
        <v>39</v>
      </c>
      <c r="J999" s="5" t="s">
        <v>284</v>
      </c>
      <c r="K999" s="5" t="s">
        <v>538</v>
      </c>
      <c r="L999" s="5" t="s">
        <v>17</v>
      </c>
      <c r="M999" t="b">
        <f>A999=VLOOKUP($A999,'Vals 0505'!$A:$L,1,FALSE)</f>
        <v>1</v>
      </c>
      <c r="N999" t="b">
        <f>B999=VLOOKUP($A999,'Vals 0505'!$A:$L,2,FALSE)</f>
        <v>1</v>
      </c>
      <c r="O999" t="b">
        <f>C999=VLOOKUP($A999,'Vals 0505'!$A:$L,3,FALSE)</f>
        <v>1</v>
      </c>
      <c r="P999" t="b">
        <f>D999=VLOOKUP($A999,'Vals 0505'!$A:$L,4,FALSE)</f>
        <v>1</v>
      </c>
      <c r="Q999" t="b">
        <f>E999=VLOOKUP($A999,'Vals 0505'!$A:$L,5,FALSE)</f>
        <v>1</v>
      </c>
      <c r="R999" t="b">
        <f>F999=VLOOKUP($A999,'Vals 0505'!$A:$L,6,FALSE)</f>
        <v>1</v>
      </c>
      <c r="S999" t="b">
        <f>G999=VLOOKUP($A999,'Vals 0505'!$A:$L,7,FALSE)</f>
        <v>1</v>
      </c>
      <c r="T999" t="b">
        <f>H999=VLOOKUP($A999,'Vals 0505'!$A:$L,8,FALSE)</f>
        <v>1</v>
      </c>
      <c r="U999" t="b">
        <f>I999=VLOOKUP($A999,'Vals 0505'!$A:$L,9,FALSE)</f>
        <v>1</v>
      </c>
      <c r="V999" t="b">
        <f>J999=VLOOKUP($A999,'Vals 0505'!$A:$L,10,FALSE)</f>
        <v>0</v>
      </c>
      <c r="W999" t="b">
        <f>K999=VLOOKUP($A999,'Vals 0505'!$A:$L,11,FALSE)</f>
        <v>1</v>
      </c>
      <c r="X999" t="b">
        <f>L999=VLOOKUP($A999,'Vals 0505'!$A:$L,12,FALSE)</f>
        <v>1</v>
      </c>
      <c r="Y999">
        <f t="shared" si="15"/>
        <v>12598</v>
      </c>
      <c r="Z999" t="str">
        <f>VLOOKUP($A999,'Vals 0505'!$A:$L,10,FALSE)</f>
        <v>Medium</v>
      </c>
    </row>
    <row r="1000" spans="1:26">
      <c r="A1000" s="3">
        <v>12599</v>
      </c>
      <c r="B1000" s="5" t="s">
        <v>44</v>
      </c>
      <c r="C1000" s="5" t="s">
        <v>31</v>
      </c>
      <c r="D1000" s="5"/>
      <c r="E1000" s="4"/>
      <c r="F1000" s="5"/>
      <c r="G1000" s="4"/>
      <c r="H1000" s="5" t="s">
        <v>32</v>
      </c>
      <c r="I1000" s="5" t="s">
        <v>39</v>
      </c>
      <c r="J1000" s="5" t="s">
        <v>284</v>
      </c>
      <c r="K1000" s="5" t="s">
        <v>482</v>
      </c>
      <c r="L1000" s="5" t="s">
        <v>17</v>
      </c>
      <c r="M1000" t="b">
        <f>A1000=VLOOKUP($A1000,'Vals 0505'!$A:$L,1,FALSE)</f>
        <v>1</v>
      </c>
      <c r="N1000" t="b">
        <f>B1000=VLOOKUP($A1000,'Vals 0505'!$A:$L,2,FALSE)</f>
        <v>1</v>
      </c>
      <c r="O1000" t="b">
        <f>C1000=VLOOKUP($A1000,'Vals 0505'!$A:$L,3,FALSE)</f>
        <v>1</v>
      </c>
      <c r="P1000" t="b">
        <f>D1000=VLOOKUP($A1000,'Vals 0505'!$A:$L,4,FALSE)</f>
        <v>1</v>
      </c>
      <c r="Q1000" t="b">
        <f>E1000=VLOOKUP($A1000,'Vals 0505'!$A:$L,5,FALSE)</f>
        <v>1</v>
      </c>
      <c r="R1000" t="b">
        <f>F1000=VLOOKUP($A1000,'Vals 0505'!$A:$L,6,FALSE)</f>
        <v>1</v>
      </c>
      <c r="S1000" t="b">
        <f>G1000=VLOOKUP($A1000,'Vals 0505'!$A:$L,7,FALSE)</f>
        <v>1</v>
      </c>
      <c r="T1000" t="b">
        <f>H1000=VLOOKUP($A1000,'Vals 0505'!$A:$L,8,FALSE)</f>
        <v>1</v>
      </c>
      <c r="U1000" t="b">
        <f>I1000=VLOOKUP($A1000,'Vals 0505'!$A:$L,9,FALSE)</f>
        <v>1</v>
      </c>
      <c r="V1000" t="b">
        <f>J1000=VLOOKUP($A1000,'Vals 0505'!$A:$L,10,FALSE)</f>
        <v>0</v>
      </c>
      <c r="W1000" t="b">
        <f>K1000=VLOOKUP($A1000,'Vals 0505'!$A:$L,11,FALSE)</f>
        <v>1</v>
      </c>
      <c r="X1000" t="b">
        <f>L1000=VLOOKUP($A1000,'Vals 0505'!$A:$L,12,FALSE)</f>
        <v>1</v>
      </c>
      <c r="Y1000">
        <f t="shared" si="15"/>
        <v>12599</v>
      </c>
      <c r="Z1000" t="str">
        <f>VLOOKUP($A1000,'Vals 0505'!$A:$L,10,FALSE)</f>
        <v>Medium</v>
      </c>
    </row>
    <row r="1001" spans="1:26">
      <c r="A1001" s="4">
        <v>12601</v>
      </c>
      <c r="B1001" s="5" t="s">
        <v>173</v>
      </c>
      <c r="C1001" s="5" t="s">
        <v>31</v>
      </c>
      <c r="D1001" s="5"/>
      <c r="E1001" s="4"/>
      <c r="F1001" s="5"/>
      <c r="G1001" s="4"/>
      <c r="H1001" s="5" t="s">
        <v>32</v>
      </c>
      <c r="I1001" s="5" t="s">
        <v>39</v>
      </c>
      <c r="J1001" s="5" t="s">
        <v>284</v>
      </c>
      <c r="K1001" s="5" t="s">
        <v>482</v>
      </c>
      <c r="L1001" s="5" t="s">
        <v>17</v>
      </c>
      <c r="M1001" t="b">
        <f>A1001=VLOOKUP($A1001,'Vals 0505'!$A:$L,1,FALSE)</f>
        <v>1</v>
      </c>
      <c r="N1001" t="b">
        <f>B1001=VLOOKUP($A1001,'Vals 0505'!$A:$L,2,FALSE)</f>
        <v>1</v>
      </c>
      <c r="O1001" t="b">
        <f>C1001=VLOOKUP($A1001,'Vals 0505'!$A:$L,3,FALSE)</f>
        <v>1</v>
      </c>
      <c r="P1001" t="b">
        <f>D1001=VLOOKUP($A1001,'Vals 0505'!$A:$L,4,FALSE)</f>
        <v>1</v>
      </c>
      <c r="Q1001" t="b">
        <f>E1001=VLOOKUP($A1001,'Vals 0505'!$A:$L,5,FALSE)</f>
        <v>1</v>
      </c>
      <c r="R1001" t="b">
        <f>F1001=VLOOKUP($A1001,'Vals 0505'!$A:$L,6,FALSE)</f>
        <v>1</v>
      </c>
      <c r="S1001" t="b">
        <f>G1001=VLOOKUP($A1001,'Vals 0505'!$A:$L,7,FALSE)</f>
        <v>1</v>
      </c>
      <c r="T1001" t="b">
        <f>H1001=VLOOKUP($A1001,'Vals 0505'!$A:$L,8,FALSE)</f>
        <v>1</v>
      </c>
      <c r="U1001" t="b">
        <f>I1001=VLOOKUP($A1001,'Vals 0505'!$A:$L,9,FALSE)</f>
        <v>1</v>
      </c>
      <c r="V1001" t="b">
        <f>J1001=VLOOKUP($A1001,'Vals 0505'!$A:$L,10,FALSE)</f>
        <v>0</v>
      </c>
      <c r="W1001" t="b">
        <f>K1001=VLOOKUP($A1001,'Vals 0505'!$A:$L,11,FALSE)</f>
        <v>1</v>
      </c>
      <c r="X1001" t="b">
        <f>L1001=VLOOKUP($A1001,'Vals 0505'!$A:$L,12,FALSE)</f>
        <v>1</v>
      </c>
      <c r="Y1001">
        <f t="shared" si="15"/>
        <v>12601</v>
      </c>
      <c r="Z1001" t="str">
        <f>VLOOKUP($A1001,'Vals 0505'!$A:$L,10,FALSE)</f>
        <v>Medium</v>
      </c>
    </row>
    <row r="1002" spans="1:26">
      <c r="A1002" s="3">
        <v>12602</v>
      </c>
      <c r="B1002" s="5" t="s">
        <v>173</v>
      </c>
      <c r="C1002" s="5" t="s">
        <v>31</v>
      </c>
      <c r="D1002" s="5"/>
      <c r="E1002" s="4"/>
      <c r="F1002" s="5"/>
      <c r="G1002" s="4"/>
      <c r="H1002" s="5" t="s">
        <v>32</v>
      </c>
      <c r="I1002" s="5" t="s">
        <v>39</v>
      </c>
      <c r="J1002" s="5" t="s">
        <v>284</v>
      </c>
      <c r="K1002" s="5" t="s">
        <v>689</v>
      </c>
      <c r="L1002" s="5" t="s">
        <v>17</v>
      </c>
      <c r="M1002" t="b">
        <f>A1002=VLOOKUP($A1002,'Vals 0505'!$A:$L,1,FALSE)</f>
        <v>1</v>
      </c>
      <c r="N1002" t="b">
        <f>B1002=VLOOKUP($A1002,'Vals 0505'!$A:$L,2,FALSE)</f>
        <v>1</v>
      </c>
      <c r="O1002" t="b">
        <f>C1002=VLOOKUP($A1002,'Vals 0505'!$A:$L,3,FALSE)</f>
        <v>1</v>
      </c>
      <c r="P1002" t="b">
        <f>D1002=VLOOKUP($A1002,'Vals 0505'!$A:$L,4,FALSE)</f>
        <v>1</v>
      </c>
      <c r="Q1002" t="b">
        <f>E1002=VLOOKUP($A1002,'Vals 0505'!$A:$L,5,FALSE)</f>
        <v>1</v>
      </c>
      <c r="R1002" t="b">
        <f>F1002=VLOOKUP($A1002,'Vals 0505'!$A:$L,6,FALSE)</f>
        <v>1</v>
      </c>
      <c r="S1002" t="b">
        <f>G1002=VLOOKUP($A1002,'Vals 0505'!$A:$L,7,FALSE)</f>
        <v>1</v>
      </c>
      <c r="T1002" t="b">
        <f>H1002=VLOOKUP($A1002,'Vals 0505'!$A:$L,8,FALSE)</f>
        <v>1</v>
      </c>
      <c r="U1002" t="b">
        <f>I1002=VLOOKUP($A1002,'Vals 0505'!$A:$L,9,FALSE)</f>
        <v>1</v>
      </c>
      <c r="V1002" t="b">
        <f>J1002=VLOOKUP($A1002,'Vals 0505'!$A:$L,10,FALSE)</f>
        <v>0</v>
      </c>
      <c r="W1002" t="b">
        <f>K1002=VLOOKUP($A1002,'Vals 0505'!$A:$L,11,FALSE)</f>
        <v>1</v>
      </c>
      <c r="X1002" t="b">
        <f>L1002=VLOOKUP($A1002,'Vals 0505'!$A:$L,12,FALSE)</f>
        <v>1</v>
      </c>
      <c r="Y1002">
        <f t="shared" si="15"/>
        <v>12602</v>
      </c>
      <c r="Z1002" t="str">
        <f>VLOOKUP($A1002,'Vals 0505'!$A:$L,10,FALSE)</f>
        <v>Medium</v>
      </c>
    </row>
    <row r="1003" spans="1:26">
      <c r="A1003" s="4">
        <v>12603</v>
      </c>
      <c r="B1003" s="5" t="s">
        <v>173</v>
      </c>
      <c r="C1003" s="5" t="s">
        <v>31</v>
      </c>
      <c r="D1003" s="5"/>
      <c r="E1003" s="4"/>
      <c r="F1003" s="5"/>
      <c r="G1003" s="4"/>
      <c r="H1003" s="5" t="s">
        <v>32</v>
      </c>
      <c r="I1003" s="5" t="s">
        <v>39</v>
      </c>
      <c r="J1003" s="5" t="s">
        <v>284</v>
      </c>
      <c r="K1003" s="5" t="s">
        <v>693</v>
      </c>
      <c r="L1003" s="5" t="s">
        <v>17</v>
      </c>
      <c r="M1003" t="b">
        <f>A1003=VLOOKUP($A1003,'Vals 0505'!$A:$L,1,FALSE)</f>
        <v>1</v>
      </c>
      <c r="N1003" t="b">
        <f>B1003=VLOOKUP($A1003,'Vals 0505'!$A:$L,2,FALSE)</f>
        <v>1</v>
      </c>
      <c r="O1003" t="b">
        <f>C1003=VLOOKUP($A1003,'Vals 0505'!$A:$L,3,FALSE)</f>
        <v>1</v>
      </c>
      <c r="P1003" t="b">
        <f>D1003=VLOOKUP($A1003,'Vals 0505'!$A:$L,4,FALSE)</f>
        <v>1</v>
      </c>
      <c r="Q1003" t="b">
        <f>E1003=VLOOKUP($A1003,'Vals 0505'!$A:$L,5,FALSE)</f>
        <v>1</v>
      </c>
      <c r="R1003" t="b">
        <f>F1003=VLOOKUP($A1003,'Vals 0505'!$A:$L,6,FALSE)</f>
        <v>1</v>
      </c>
      <c r="S1003" t="b">
        <f>G1003=VLOOKUP($A1003,'Vals 0505'!$A:$L,7,FALSE)</f>
        <v>1</v>
      </c>
      <c r="T1003" t="b">
        <f>H1003=VLOOKUP($A1003,'Vals 0505'!$A:$L,8,FALSE)</f>
        <v>1</v>
      </c>
      <c r="U1003" t="b">
        <f>I1003=VLOOKUP($A1003,'Vals 0505'!$A:$L,9,FALSE)</f>
        <v>1</v>
      </c>
      <c r="V1003" t="b">
        <f>J1003=VLOOKUP($A1003,'Vals 0505'!$A:$L,10,FALSE)</f>
        <v>0</v>
      </c>
      <c r="W1003" t="b">
        <f>K1003=VLOOKUP($A1003,'Vals 0505'!$A:$L,11,FALSE)</f>
        <v>1</v>
      </c>
      <c r="X1003" t="b">
        <f>L1003=VLOOKUP($A1003,'Vals 0505'!$A:$L,12,FALSE)</f>
        <v>1</v>
      </c>
      <c r="Y1003">
        <f t="shared" si="15"/>
        <v>12603</v>
      </c>
      <c r="Z1003" t="str">
        <f>VLOOKUP($A1003,'Vals 0505'!$A:$L,10,FALSE)</f>
        <v>Medium</v>
      </c>
    </row>
    <row r="1004" spans="1:26">
      <c r="A1004" s="3">
        <v>12604</v>
      </c>
      <c r="B1004" s="5" t="s">
        <v>173</v>
      </c>
      <c r="C1004" s="5" t="s">
        <v>34</v>
      </c>
      <c r="D1004" s="5" t="s">
        <v>35</v>
      </c>
      <c r="E1004" s="4"/>
      <c r="F1004" s="5"/>
      <c r="G1004" s="4"/>
      <c r="H1004" s="5" t="s">
        <v>36</v>
      </c>
      <c r="I1004" s="5" t="s">
        <v>176</v>
      </c>
      <c r="J1004" s="5" t="s">
        <v>284</v>
      </c>
      <c r="K1004" s="5" t="s">
        <v>492</v>
      </c>
      <c r="L1004" s="5" t="s">
        <v>17</v>
      </c>
      <c r="M1004" t="b">
        <f>A1004=VLOOKUP($A1004,'Vals 0505'!$A:$L,1,FALSE)</f>
        <v>1</v>
      </c>
      <c r="N1004" t="b">
        <f>B1004=VLOOKUP($A1004,'Vals 0505'!$A:$L,2,FALSE)</f>
        <v>1</v>
      </c>
      <c r="O1004" t="b">
        <f>C1004=VLOOKUP($A1004,'Vals 0505'!$A:$L,3,FALSE)</f>
        <v>1</v>
      </c>
      <c r="P1004" t="b">
        <f>D1004=VLOOKUP($A1004,'Vals 0505'!$A:$L,4,FALSE)</f>
        <v>1</v>
      </c>
      <c r="Q1004" t="b">
        <f>E1004=VLOOKUP($A1004,'Vals 0505'!$A:$L,5,FALSE)</f>
        <v>1</v>
      </c>
      <c r="R1004" t="b">
        <f>F1004=VLOOKUP($A1004,'Vals 0505'!$A:$L,6,FALSE)</f>
        <v>1</v>
      </c>
      <c r="S1004" t="b">
        <f>G1004=VLOOKUP($A1004,'Vals 0505'!$A:$L,7,FALSE)</f>
        <v>1</v>
      </c>
      <c r="T1004" t="b">
        <f>H1004=VLOOKUP($A1004,'Vals 0505'!$A:$L,8,FALSE)</f>
        <v>1</v>
      </c>
      <c r="U1004" t="b">
        <f>I1004=VLOOKUP($A1004,'Vals 0505'!$A:$L,9,FALSE)</f>
        <v>1</v>
      </c>
      <c r="V1004" t="b">
        <f>J1004=VLOOKUP($A1004,'Vals 0505'!$A:$L,10,FALSE)</f>
        <v>1</v>
      </c>
      <c r="W1004" t="b">
        <f>K1004=VLOOKUP($A1004,'Vals 0505'!$A:$L,11,FALSE)</f>
        <v>1</v>
      </c>
      <c r="X1004" t="b">
        <f>L1004=VLOOKUP($A1004,'Vals 0505'!$A:$L,12,FALSE)</f>
        <v>1</v>
      </c>
      <c r="Y1004">
        <f t="shared" si="15"/>
        <v>12604</v>
      </c>
    </row>
    <row r="1005" spans="1:26">
      <c r="A1005" s="4">
        <v>12608</v>
      </c>
      <c r="B1005" s="5" t="s">
        <v>208</v>
      </c>
      <c r="C1005" s="5" t="s">
        <v>34</v>
      </c>
      <c r="D1005" s="5" t="s">
        <v>35</v>
      </c>
      <c r="E1005" s="4"/>
      <c r="F1005" s="5"/>
      <c r="G1005" s="4"/>
      <c r="H1005" s="5" t="s">
        <v>36</v>
      </c>
      <c r="I1005" s="5" t="s">
        <v>209</v>
      </c>
      <c r="J1005" s="5" t="s">
        <v>284</v>
      </c>
      <c r="K1005" s="5" t="s">
        <v>481</v>
      </c>
      <c r="L1005" s="5" t="s">
        <v>17</v>
      </c>
      <c r="M1005" t="b">
        <f>A1005=VLOOKUP($A1005,'Vals 0505'!$A:$L,1,FALSE)</f>
        <v>1</v>
      </c>
      <c r="N1005" t="b">
        <f>B1005=VLOOKUP($A1005,'Vals 0505'!$A:$L,2,FALSE)</f>
        <v>1</v>
      </c>
      <c r="O1005" t="b">
        <f>C1005=VLOOKUP($A1005,'Vals 0505'!$A:$L,3,FALSE)</f>
        <v>1</v>
      </c>
      <c r="P1005" t="b">
        <f>D1005=VLOOKUP($A1005,'Vals 0505'!$A:$L,4,FALSE)</f>
        <v>1</v>
      </c>
      <c r="Q1005" t="b">
        <f>E1005=VLOOKUP($A1005,'Vals 0505'!$A:$L,5,FALSE)</f>
        <v>1</v>
      </c>
      <c r="R1005" t="b">
        <f>F1005=VLOOKUP($A1005,'Vals 0505'!$A:$L,6,FALSE)</f>
        <v>1</v>
      </c>
      <c r="S1005" t="b">
        <f>G1005=VLOOKUP($A1005,'Vals 0505'!$A:$L,7,FALSE)</f>
        <v>1</v>
      </c>
      <c r="T1005" t="b">
        <f>H1005=VLOOKUP($A1005,'Vals 0505'!$A:$L,8,FALSE)</f>
        <v>1</v>
      </c>
      <c r="U1005" t="b">
        <f>I1005=VLOOKUP($A1005,'Vals 0505'!$A:$L,9,FALSE)</f>
        <v>1</v>
      </c>
      <c r="V1005" t="b">
        <f>J1005=VLOOKUP($A1005,'Vals 0505'!$A:$L,10,FALSE)</f>
        <v>1</v>
      </c>
      <c r="W1005" t="b">
        <f>K1005=VLOOKUP($A1005,'Vals 0505'!$A:$L,11,FALSE)</f>
        <v>1</v>
      </c>
      <c r="X1005" t="b">
        <f>L1005=VLOOKUP($A1005,'Vals 0505'!$A:$L,12,FALSE)</f>
        <v>1</v>
      </c>
      <c r="Y1005">
        <f t="shared" si="15"/>
        <v>12608</v>
      </c>
    </row>
    <row r="1006" spans="1:26">
      <c r="A1006" s="3">
        <v>12609</v>
      </c>
      <c r="B1006" s="5" t="s">
        <v>208</v>
      </c>
      <c r="C1006" s="5" t="s">
        <v>34</v>
      </c>
      <c r="D1006" s="5" t="s">
        <v>35</v>
      </c>
      <c r="E1006" s="4"/>
      <c r="F1006" s="5"/>
      <c r="G1006" s="4"/>
      <c r="H1006" s="5" t="s">
        <v>36</v>
      </c>
      <c r="I1006" s="5" t="s">
        <v>209</v>
      </c>
      <c r="J1006" s="5" t="s">
        <v>284</v>
      </c>
      <c r="K1006" s="5" t="s">
        <v>480</v>
      </c>
      <c r="L1006" s="5" t="s">
        <v>17</v>
      </c>
      <c r="M1006" t="b">
        <f>A1006=VLOOKUP($A1006,'Vals 0505'!$A:$L,1,FALSE)</f>
        <v>1</v>
      </c>
      <c r="N1006" t="b">
        <f>B1006=VLOOKUP($A1006,'Vals 0505'!$A:$L,2,FALSE)</f>
        <v>1</v>
      </c>
      <c r="O1006" t="b">
        <f>C1006=VLOOKUP($A1006,'Vals 0505'!$A:$L,3,FALSE)</f>
        <v>1</v>
      </c>
      <c r="P1006" t="b">
        <f>D1006=VLOOKUP($A1006,'Vals 0505'!$A:$L,4,FALSE)</f>
        <v>1</v>
      </c>
      <c r="Q1006" t="b">
        <f>E1006=VLOOKUP($A1006,'Vals 0505'!$A:$L,5,FALSE)</f>
        <v>1</v>
      </c>
      <c r="R1006" t="b">
        <f>F1006=VLOOKUP($A1006,'Vals 0505'!$A:$L,6,FALSE)</f>
        <v>1</v>
      </c>
      <c r="S1006" t="b">
        <f>G1006=VLOOKUP($A1006,'Vals 0505'!$A:$L,7,FALSE)</f>
        <v>1</v>
      </c>
      <c r="T1006" t="b">
        <f>H1006=VLOOKUP($A1006,'Vals 0505'!$A:$L,8,FALSE)</f>
        <v>1</v>
      </c>
      <c r="U1006" t="b">
        <f>I1006=VLOOKUP($A1006,'Vals 0505'!$A:$L,9,FALSE)</f>
        <v>1</v>
      </c>
      <c r="V1006" t="b">
        <f>J1006=VLOOKUP($A1006,'Vals 0505'!$A:$L,10,FALSE)</f>
        <v>1</v>
      </c>
      <c r="W1006" t="b">
        <f>K1006=VLOOKUP($A1006,'Vals 0505'!$A:$L,11,FALSE)</f>
        <v>1</v>
      </c>
      <c r="X1006" t="b">
        <f>L1006=VLOOKUP($A1006,'Vals 0505'!$A:$L,12,FALSE)</f>
        <v>1</v>
      </c>
      <c r="Y1006">
        <f t="shared" si="15"/>
        <v>12609</v>
      </c>
    </row>
    <row r="1007" spans="1:26">
      <c r="A1007" s="4">
        <v>12610</v>
      </c>
      <c r="B1007" s="5" t="s">
        <v>208</v>
      </c>
      <c r="C1007" s="5" t="s">
        <v>34</v>
      </c>
      <c r="D1007" s="5" t="s">
        <v>35</v>
      </c>
      <c r="E1007" s="4"/>
      <c r="F1007" s="5"/>
      <c r="G1007" s="4"/>
      <c r="H1007" s="5" t="s">
        <v>36</v>
      </c>
      <c r="I1007" s="5" t="s">
        <v>209</v>
      </c>
      <c r="J1007" s="5" t="s">
        <v>284</v>
      </c>
      <c r="K1007" s="5" t="s">
        <v>492</v>
      </c>
      <c r="L1007" s="5" t="s">
        <v>17</v>
      </c>
      <c r="M1007" t="b">
        <f>A1007=VLOOKUP($A1007,'Vals 0505'!$A:$L,1,FALSE)</f>
        <v>1</v>
      </c>
      <c r="N1007" t="b">
        <f>B1007=VLOOKUP($A1007,'Vals 0505'!$A:$L,2,FALSE)</f>
        <v>1</v>
      </c>
      <c r="O1007" t="b">
        <f>C1007=VLOOKUP($A1007,'Vals 0505'!$A:$L,3,FALSE)</f>
        <v>1</v>
      </c>
      <c r="P1007" t="b">
        <f>D1007=VLOOKUP($A1007,'Vals 0505'!$A:$L,4,FALSE)</f>
        <v>1</v>
      </c>
      <c r="Q1007" t="b">
        <f>E1007=VLOOKUP($A1007,'Vals 0505'!$A:$L,5,FALSE)</f>
        <v>1</v>
      </c>
      <c r="R1007" t="b">
        <f>F1007=VLOOKUP($A1007,'Vals 0505'!$A:$L,6,FALSE)</f>
        <v>1</v>
      </c>
      <c r="S1007" t="b">
        <f>G1007=VLOOKUP($A1007,'Vals 0505'!$A:$L,7,FALSE)</f>
        <v>1</v>
      </c>
      <c r="T1007" t="b">
        <f>H1007=VLOOKUP($A1007,'Vals 0505'!$A:$L,8,FALSE)</f>
        <v>1</v>
      </c>
      <c r="U1007" t="b">
        <f>I1007=VLOOKUP($A1007,'Vals 0505'!$A:$L,9,FALSE)</f>
        <v>1</v>
      </c>
      <c r="V1007" t="b">
        <f>J1007=VLOOKUP($A1007,'Vals 0505'!$A:$L,10,FALSE)</f>
        <v>1</v>
      </c>
      <c r="W1007" t="b">
        <f>K1007=VLOOKUP($A1007,'Vals 0505'!$A:$L,11,FALSE)</f>
        <v>1</v>
      </c>
      <c r="X1007" t="b">
        <f>L1007=VLOOKUP($A1007,'Vals 0505'!$A:$L,12,FALSE)</f>
        <v>1</v>
      </c>
      <c r="Y1007">
        <f t="shared" si="15"/>
        <v>12610</v>
      </c>
    </row>
    <row r="1008" spans="1:26">
      <c r="A1008" s="3">
        <v>12618</v>
      </c>
      <c r="B1008" s="5" t="s">
        <v>199</v>
      </c>
      <c r="C1008" s="5" t="s">
        <v>34</v>
      </c>
      <c r="D1008" s="5" t="s">
        <v>35</v>
      </c>
      <c r="E1008" s="4"/>
      <c r="F1008" s="5"/>
      <c r="G1008" s="4"/>
      <c r="H1008" s="5" t="s">
        <v>36</v>
      </c>
      <c r="I1008" s="5" t="s">
        <v>217</v>
      </c>
      <c r="J1008" s="5" t="s">
        <v>284</v>
      </c>
      <c r="K1008" s="5" t="s">
        <v>515</v>
      </c>
      <c r="L1008" s="5" t="s">
        <v>17</v>
      </c>
      <c r="M1008" t="b">
        <f>A1008=VLOOKUP($A1008,'Vals 0505'!$A:$L,1,FALSE)</f>
        <v>1</v>
      </c>
      <c r="N1008" t="b">
        <f>B1008=VLOOKUP($A1008,'Vals 0505'!$A:$L,2,FALSE)</f>
        <v>1</v>
      </c>
      <c r="O1008" t="b">
        <f>C1008=VLOOKUP($A1008,'Vals 0505'!$A:$L,3,FALSE)</f>
        <v>1</v>
      </c>
      <c r="P1008" t="b">
        <f>D1008=VLOOKUP($A1008,'Vals 0505'!$A:$L,4,FALSE)</f>
        <v>1</v>
      </c>
      <c r="Q1008" t="b">
        <f>E1008=VLOOKUP($A1008,'Vals 0505'!$A:$L,5,FALSE)</f>
        <v>1</v>
      </c>
      <c r="R1008" t="b">
        <f>F1008=VLOOKUP($A1008,'Vals 0505'!$A:$L,6,FALSE)</f>
        <v>1</v>
      </c>
      <c r="S1008" t="b">
        <f>G1008=VLOOKUP($A1008,'Vals 0505'!$A:$L,7,FALSE)</f>
        <v>1</v>
      </c>
      <c r="T1008" t="b">
        <f>H1008=VLOOKUP($A1008,'Vals 0505'!$A:$L,8,FALSE)</f>
        <v>1</v>
      </c>
      <c r="U1008" t="b">
        <f>I1008=VLOOKUP($A1008,'Vals 0505'!$A:$L,9,FALSE)</f>
        <v>1</v>
      </c>
      <c r="V1008" t="b">
        <f>J1008=VLOOKUP($A1008,'Vals 0505'!$A:$L,10,FALSE)</f>
        <v>1</v>
      </c>
      <c r="W1008" t="b">
        <f>K1008=VLOOKUP($A1008,'Vals 0505'!$A:$L,11,FALSE)</f>
        <v>1</v>
      </c>
      <c r="X1008" t="b">
        <f>L1008=VLOOKUP($A1008,'Vals 0505'!$A:$L,12,FALSE)</f>
        <v>1</v>
      </c>
      <c r="Y1008">
        <f t="shared" si="15"/>
        <v>12618</v>
      </c>
    </row>
    <row r="1009" spans="1:26">
      <c r="A1009" s="4">
        <v>12619</v>
      </c>
      <c r="B1009" s="5" t="s">
        <v>199</v>
      </c>
      <c r="C1009" s="5" t="s">
        <v>34</v>
      </c>
      <c r="D1009" s="5" t="s">
        <v>35</v>
      </c>
      <c r="E1009" s="4"/>
      <c r="F1009" s="5"/>
      <c r="G1009" s="4"/>
      <c r="H1009" s="5" t="s">
        <v>36</v>
      </c>
      <c r="I1009" s="5" t="s">
        <v>216</v>
      </c>
      <c r="J1009" s="5" t="s">
        <v>284</v>
      </c>
      <c r="K1009" s="5" t="s">
        <v>515</v>
      </c>
      <c r="L1009" s="5" t="s">
        <v>17</v>
      </c>
      <c r="M1009" t="b">
        <f>A1009=VLOOKUP($A1009,'Vals 0505'!$A:$L,1,FALSE)</f>
        <v>1</v>
      </c>
      <c r="N1009" t="b">
        <f>B1009=VLOOKUP($A1009,'Vals 0505'!$A:$L,2,FALSE)</f>
        <v>1</v>
      </c>
      <c r="O1009" t="b">
        <f>C1009=VLOOKUP($A1009,'Vals 0505'!$A:$L,3,FALSE)</f>
        <v>1</v>
      </c>
      <c r="P1009" t="b">
        <f>D1009=VLOOKUP($A1009,'Vals 0505'!$A:$L,4,FALSE)</f>
        <v>1</v>
      </c>
      <c r="Q1009" t="b">
        <f>E1009=VLOOKUP($A1009,'Vals 0505'!$A:$L,5,FALSE)</f>
        <v>1</v>
      </c>
      <c r="R1009" t="b">
        <f>F1009=VLOOKUP($A1009,'Vals 0505'!$A:$L,6,FALSE)</f>
        <v>1</v>
      </c>
      <c r="S1009" t="b">
        <f>G1009=VLOOKUP($A1009,'Vals 0505'!$A:$L,7,FALSE)</f>
        <v>1</v>
      </c>
      <c r="T1009" t="b">
        <f>H1009=VLOOKUP($A1009,'Vals 0505'!$A:$L,8,FALSE)</f>
        <v>1</v>
      </c>
      <c r="U1009" t="b">
        <f>I1009=VLOOKUP($A1009,'Vals 0505'!$A:$L,9,FALSE)</f>
        <v>1</v>
      </c>
      <c r="V1009" t="b">
        <f>J1009=VLOOKUP($A1009,'Vals 0505'!$A:$L,10,FALSE)</f>
        <v>1</v>
      </c>
      <c r="W1009" t="b">
        <f>K1009=VLOOKUP($A1009,'Vals 0505'!$A:$L,11,FALSE)</f>
        <v>1</v>
      </c>
      <c r="X1009" t="b">
        <f>L1009=VLOOKUP($A1009,'Vals 0505'!$A:$L,12,FALSE)</f>
        <v>1</v>
      </c>
      <c r="Y1009">
        <f t="shared" si="15"/>
        <v>12619</v>
      </c>
    </row>
    <row r="1010" spans="1:26">
      <c r="A1010" s="3">
        <v>12620</v>
      </c>
      <c r="B1010" s="5" t="s">
        <v>199</v>
      </c>
      <c r="C1010" s="5" t="s">
        <v>34</v>
      </c>
      <c r="D1010" s="5" t="s">
        <v>37</v>
      </c>
      <c r="E1010" s="4"/>
      <c r="F1010" s="5"/>
      <c r="G1010" s="4"/>
      <c r="H1010" s="5" t="s">
        <v>36</v>
      </c>
      <c r="I1010" s="5" t="s">
        <v>216</v>
      </c>
      <c r="J1010" s="5" t="s">
        <v>284</v>
      </c>
      <c r="K1010" s="5" t="s">
        <v>740</v>
      </c>
      <c r="L1010" s="5" t="s">
        <v>17</v>
      </c>
      <c r="M1010" t="b">
        <f>A1010=VLOOKUP($A1010,'Vals 0505'!$A:$L,1,FALSE)</f>
        <v>1</v>
      </c>
      <c r="N1010" t="b">
        <f>B1010=VLOOKUP($A1010,'Vals 0505'!$A:$L,2,FALSE)</f>
        <v>1</v>
      </c>
      <c r="O1010" t="b">
        <f>C1010=VLOOKUP($A1010,'Vals 0505'!$A:$L,3,FALSE)</f>
        <v>1</v>
      </c>
      <c r="P1010" t="b">
        <f>D1010=VLOOKUP($A1010,'Vals 0505'!$A:$L,4,FALSE)</f>
        <v>1</v>
      </c>
      <c r="Q1010" t="b">
        <f>E1010=VLOOKUP($A1010,'Vals 0505'!$A:$L,5,FALSE)</f>
        <v>1</v>
      </c>
      <c r="R1010" t="b">
        <f>F1010=VLOOKUP($A1010,'Vals 0505'!$A:$L,6,FALSE)</f>
        <v>1</v>
      </c>
      <c r="S1010" t="b">
        <f>G1010=VLOOKUP($A1010,'Vals 0505'!$A:$L,7,FALSE)</f>
        <v>1</v>
      </c>
      <c r="T1010" t="b">
        <f>H1010=VLOOKUP($A1010,'Vals 0505'!$A:$L,8,FALSE)</f>
        <v>1</v>
      </c>
      <c r="U1010" t="b">
        <f>I1010=VLOOKUP($A1010,'Vals 0505'!$A:$L,9,FALSE)</f>
        <v>1</v>
      </c>
      <c r="V1010" t="b">
        <f>J1010=VLOOKUP($A1010,'Vals 0505'!$A:$L,10,FALSE)</f>
        <v>1</v>
      </c>
      <c r="W1010" t="b">
        <f>K1010=VLOOKUP($A1010,'Vals 0505'!$A:$L,11,FALSE)</f>
        <v>1</v>
      </c>
      <c r="X1010" t="b">
        <f>L1010=VLOOKUP($A1010,'Vals 0505'!$A:$L,12,FALSE)</f>
        <v>1</v>
      </c>
      <c r="Y1010">
        <f t="shared" si="15"/>
        <v>12620</v>
      </c>
    </row>
    <row r="1011" spans="1:26">
      <c r="A1011" s="4">
        <v>12621</v>
      </c>
      <c r="B1011" s="5" t="s">
        <v>199</v>
      </c>
      <c r="C1011" s="5" t="s">
        <v>34</v>
      </c>
      <c r="D1011" s="5" t="s">
        <v>35</v>
      </c>
      <c r="E1011" s="4"/>
      <c r="F1011" s="5"/>
      <c r="G1011" s="4"/>
      <c r="H1011" s="5" t="s">
        <v>36</v>
      </c>
      <c r="I1011" s="5" t="s">
        <v>86</v>
      </c>
      <c r="J1011" s="5" t="s">
        <v>284</v>
      </c>
      <c r="K1011" s="5" t="s">
        <v>515</v>
      </c>
      <c r="L1011" s="5" t="s">
        <v>17</v>
      </c>
      <c r="M1011" t="b">
        <f>A1011=VLOOKUP($A1011,'Vals 0505'!$A:$L,1,FALSE)</f>
        <v>1</v>
      </c>
      <c r="N1011" t="b">
        <f>B1011=VLOOKUP($A1011,'Vals 0505'!$A:$L,2,FALSE)</f>
        <v>1</v>
      </c>
      <c r="O1011" t="b">
        <f>C1011=VLOOKUP($A1011,'Vals 0505'!$A:$L,3,FALSE)</f>
        <v>1</v>
      </c>
      <c r="P1011" t="b">
        <f>D1011=VLOOKUP($A1011,'Vals 0505'!$A:$L,4,FALSE)</f>
        <v>1</v>
      </c>
      <c r="Q1011" t="b">
        <f>E1011=VLOOKUP($A1011,'Vals 0505'!$A:$L,5,FALSE)</f>
        <v>1</v>
      </c>
      <c r="R1011" t="b">
        <f>F1011=VLOOKUP($A1011,'Vals 0505'!$A:$L,6,FALSE)</f>
        <v>1</v>
      </c>
      <c r="S1011" t="b">
        <f>G1011=VLOOKUP($A1011,'Vals 0505'!$A:$L,7,FALSE)</f>
        <v>1</v>
      </c>
      <c r="T1011" t="b">
        <f>H1011=VLOOKUP($A1011,'Vals 0505'!$A:$L,8,FALSE)</f>
        <v>1</v>
      </c>
      <c r="U1011" t="b">
        <f>I1011=VLOOKUP($A1011,'Vals 0505'!$A:$L,9,FALSE)</f>
        <v>1</v>
      </c>
      <c r="V1011" t="b">
        <f>J1011=VLOOKUP($A1011,'Vals 0505'!$A:$L,10,FALSE)</f>
        <v>1</v>
      </c>
      <c r="W1011" t="b">
        <f>K1011=VLOOKUP($A1011,'Vals 0505'!$A:$L,11,FALSE)</f>
        <v>1</v>
      </c>
      <c r="X1011" t="b">
        <f>L1011=VLOOKUP($A1011,'Vals 0505'!$A:$L,12,FALSE)</f>
        <v>1</v>
      </c>
      <c r="Y1011">
        <f t="shared" si="15"/>
        <v>12621</v>
      </c>
    </row>
    <row r="1012" spans="1:26">
      <c r="A1012" s="3">
        <v>12622</v>
      </c>
      <c r="B1012" s="5" t="s">
        <v>12</v>
      </c>
      <c r="C1012" s="5" t="s">
        <v>31</v>
      </c>
      <c r="D1012" s="5"/>
      <c r="E1012" s="4"/>
      <c r="F1012" s="5"/>
      <c r="G1012" s="4"/>
      <c r="H1012" s="5" t="s">
        <v>32</v>
      </c>
      <c r="I1012" s="5" t="s">
        <v>39</v>
      </c>
      <c r="J1012" s="5" t="s">
        <v>284</v>
      </c>
      <c r="K1012" s="5" t="s">
        <v>482</v>
      </c>
      <c r="L1012" s="5" t="s">
        <v>17</v>
      </c>
      <c r="M1012" t="b">
        <f>A1012=VLOOKUP($A1012,'Vals 0505'!$A:$L,1,FALSE)</f>
        <v>1</v>
      </c>
      <c r="N1012" t="b">
        <f>B1012=VLOOKUP($A1012,'Vals 0505'!$A:$L,2,FALSE)</f>
        <v>1</v>
      </c>
      <c r="O1012" t="b">
        <f>C1012=VLOOKUP($A1012,'Vals 0505'!$A:$L,3,FALSE)</f>
        <v>1</v>
      </c>
      <c r="P1012" t="b">
        <f>D1012=VLOOKUP($A1012,'Vals 0505'!$A:$L,4,FALSE)</f>
        <v>1</v>
      </c>
      <c r="Q1012" t="b">
        <f>E1012=VLOOKUP($A1012,'Vals 0505'!$A:$L,5,FALSE)</f>
        <v>1</v>
      </c>
      <c r="R1012" t="b">
        <f>F1012=VLOOKUP($A1012,'Vals 0505'!$A:$L,6,FALSE)</f>
        <v>1</v>
      </c>
      <c r="S1012" t="b">
        <f>G1012=VLOOKUP($A1012,'Vals 0505'!$A:$L,7,FALSE)</f>
        <v>1</v>
      </c>
      <c r="T1012" t="b">
        <f>H1012=VLOOKUP($A1012,'Vals 0505'!$A:$L,8,FALSE)</f>
        <v>1</v>
      </c>
      <c r="U1012" t="b">
        <f>I1012=VLOOKUP($A1012,'Vals 0505'!$A:$L,9,FALSE)</f>
        <v>1</v>
      </c>
      <c r="V1012" t="b">
        <f>J1012=VLOOKUP($A1012,'Vals 0505'!$A:$L,10,FALSE)</f>
        <v>0</v>
      </c>
      <c r="W1012" t="b">
        <f>K1012=VLOOKUP($A1012,'Vals 0505'!$A:$L,11,FALSE)</f>
        <v>1</v>
      </c>
      <c r="X1012" t="b">
        <f>L1012=VLOOKUP($A1012,'Vals 0505'!$A:$L,12,FALSE)</f>
        <v>1</v>
      </c>
      <c r="Y1012">
        <f t="shared" si="15"/>
        <v>12622</v>
      </c>
      <c r="Z1012" t="str">
        <f>VLOOKUP($A1012,'Vals 0505'!$A:$L,10,FALSE)</f>
        <v>Medium</v>
      </c>
    </row>
    <row r="1013" spans="1:26">
      <c r="A1013" s="4">
        <v>12623</v>
      </c>
      <c r="B1013" s="5" t="s">
        <v>150</v>
      </c>
      <c r="C1013" s="5" t="s">
        <v>34</v>
      </c>
      <c r="D1013" s="5" t="s">
        <v>103</v>
      </c>
      <c r="E1013" s="4"/>
      <c r="F1013" s="5"/>
      <c r="G1013" s="4"/>
      <c r="H1013" s="5" t="s">
        <v>36</v>
      </c>
      <c r="I1013" s="5" t="s">
        <v>159</v>
      </c>
      <c r="J1013" s="5" t="s">
        <v>284</v>
      </c>
      <c r="K1013" s="5" t="s">
        <v>745</v>
      </c>
      <c r="L1013" s="5" t="s">
        <v>17</v>
      </c>
      <c r="M1013" t="b">
        <f>A1013=VLOOKUP($A1013,'Vals 0505'!$A:$L,1,FALSE)</f>
        <v>1</v>
      </c>
      <c r="N1013" t="b">
        <f>B1013=VLOOKUP($A1013,'Vals 0505'!$A:$L,2,FALSE)</f>
        <v>1</v>
      </c>
      <c r="O1013" t="b">
        <f>C1013=VLOOKUP($A1013,'Vals 0505'!$A:$L,3,FALSE)</f>
        <v>1</v>
      </c>
      <c r="P1013" t="b">
        <f>D1013=VLOOKUP($A1013,'Vals 0505'!$A:$L,4,FALSE)</f>
        <v>1</v>
      </c>
      <c r="Q1013" t="b">
        <f>E1013=VLOOKUP($A1013,'Vals 0505'!$A:$L,5,FALSE)</f>
        <v>1</v>
      </c>
      <c r="R1013" t="b">
        <f>F1013=VLOOKUP($A1013,'Vals 0505'!$A:$L,6,FALSE)</f>
        <v>1</v>
      </c>
      <c r="S1013" t="b">
        <f>G1013=VLOOKUP($A1013,'Vals 0505'!$A:$L,7,FALSE)</f>
        <v>1</v>
      </c>
      <c r="T1013" t="b">
        <f>H1013=VLOOKUP($A1013,'Vals 0505'!$A:$L,8,FALSE)</f>
        <v>1</v>
      </c>
      <c r="U1013" t="b">
        <f>I1013=VLOOKUP($A1013,'Vals 0505'!$A:$L,9,FALSE)</f>
        <v>1</v>
      </c>
      <c r="V1013" t="b">
        <f>J1013=VLOOKUP($A1013,'Vals 0505'!$A:$L,10,FALSE)</f>
        <v>1</v>
      </c>
      <c r="W1013" t="b">
        <f>K1013=VLOOKUP($A1013,'Vals 0505'!$A:$L,11,FALSE)</f>
        <v>1</v>
      </c>
      <c r="X1013" t="b">
        <f>L1013=VLOOKUP($A1013,'Vals 0505'!$A:$L,12,FALSE)</f>
        <v>1</v>
      </c>
      <c r="Y1013">
        <f t="shared" si="15"/>
        <v>12623</v>
      </c>
    </row>
    <row r="1014" spans="1:26">
      <c r="A1014" s="3">
        <v>12624</v>
      </c>
      <c r="B1014" s="5" t="s">
        <v>150</v>
      </c>
      <c r="C1014" s="5" t="s">
        <v>31</v>
      </c>
      <c r="D1014" s="5"/>
      <c r="E1014" s="4"/>
      <c r="F1014" s="5"/>
      <c r="G1014" s="4"/>
      <c r="H1014" s="5" t="s">
        <v>32</v>
      </c>
      <c r="I1014" s="5" t="s">
        <v>39</v>
      </c>
      <c r="J1014" s="5" t="s">
        <v>284</v>
      </c>
      <c r="K1014" s="5" t="s">
        <v>102</v>
      </c>
      <c r="L1014" s="5" t="s">
        <v>17</v>
      </c>
      <c r="M1014" t="b">
        <f>A1014=VLOOKUP($A1014,'Vals 0505'!$A:$L,1,FALSE)</f>
        <v>1</v>
      </c>
      <c r="N1014" t="b">
        <f>B1014=VLOOKUP($A1014,'Vals 0505'!$A:$L,2,FALSE)</f>
        <v>1</v>
      </c>
      <c r="O1014" t="b">
        <f>C1014=VLOOKUP($A1014,'Vals 0505'!$A:$L,3,FALSE)</f>
        <v>1</v>
      </c>
      <c r="P1014" t="b">
        <f>D1014=VLOOKUP($A1014,'Vals 0505'!$A:$L,4,FALSE)</f>
        <v>1</v>
      </c>
      <c r="Q1014" t="b">
        <f>E1014=VLOOKUP($A1014,'Vals 0505'!$A:$L,5,FALSE)</f>
        <v>1</v>
      </c>
      <c r="R1014" t="b">
        <f>F1014=VLOOKUP($A1014,'Vals 0505'!$A:$L,6,FALSE)</f>
        <v>1</v>
      </c>
      <c r="S1014" t="b">
        <f>G1014=VLOOKUP($A1014,'Vals 0505'!$A:$L,7,FALSE)</f>
        <v>1</v>
      </c>
      <c r="T1014" t="b">
        <f>H1014=VLOOKUP($A1014,'Vals 0505'!$A:$L,8,FALSE)</f>
        <v>1</v>
      </c>
      <c r="U1014" t="b">
        <f>I1014=VLOOKUP($A1014,'Vals 0505'!$A:$L,9,FALSE)</f>
        <v>1</v>
      </c>
      <c r="V1014" t="b">
        <f>J1014=VLOOKUP($A1014,'Vals 0505'!$A:$L,10,FALSE)</f>
        <v>0</v>
      </c>
      <c r="W1014" t="b">
        <f>K1014=VLOOKUP($A1014,'Vals 0505'!$A:$L,11,FALSE)</f>
        <v>1</v>
      </c>
      <c r="X1014" t="b">
        <f>L1014=VLOOKUP($A1014,'Vals 0505'!$A:$L,12,FALSE)</f>
        <v>1</v>
      </c>
      <c r="Y1014">
        <f t="shared" si="15"/>
        <v>12624</v>
      </c>
      <c r="Z1014" t="str">
        <f>VLOOKUP($A1014,'Vals 0505'!$A:$L,10,FALSE)</f>
        <v>Medium</v>
      </c>
    </row>
    <row r="1015" spans="1:26">
      <c r="A1015" s="4">
        <v>12625</v>
      </c>
      <c r="B1015" s="5" t="s">
        <v>150</v>
      </c>
      <c r="C1015" s="5" t="s">
        <v>34</v>
      </c>
      <c r="D1015" s="5" t="s">
        <v>35</v>
      </c>
      <c r="E1015" s="4"/>
      <c r="F1015" s="5"/>
      <c r="G1015" s="4"/>
      <c r="H1015" s="5" t="s">
        <v>36</v>
      </c>
      <c r="I1015" s="5" t="s">
        <v>39</v>
      </c>
      <c r="J1015" s="5" t="s">
        <v>284</v>
      </c>
      <c r="K1015" s="5" t="s">
        <v>708</v>
      </c>
      <c r="L1015" s="5" t="s">
        <v>17</v>
      </c>
      <c r="M1015" t="b">
        <f>A1015=VLOOKUP($A1015,'Vals 0505'!$A:$L,1,FALSE)</f>
        <v>1</v>
      </c>
      <c r="N1015" t="b">
        <f>B1015=VLOOKUP($A1015,'Vals 0505'!$A:$L,2,FALSE)</f>
        <v>1</v>
      </c>
      <c r="O1015" t="b">
        <f>C1015=VLOOKUP($A1015,'Vals 0505'!$A:$L,3,FALSE)</f>
        <v>1</v>
      </c>
      <c r="P1015" t="b">
        <f>D1015=VLOOKUP($A1015,'Vals 0505'!$A:$L,4,FALSE)</f>
        <v>1</v>
      </c>
      <c r="Q1015" t="b">
        <f>E1015=VLOOKUP($A1015,'Vals 0505'!$A:$L,5,FALSE)</f>
        <v>1</v>
      </c>
      <c r="R1015" t="b">
        <f>F1015=VLOOKUP($A1015,'Vals 0505'!$A:$L,6,FALSE)</f>
        <v>1</v>
      </c>
      <c r="S1015" t="b">
        <f>G1015=VLOOKUP($A1015,'Vals 0505'!$A:$L,7,FALSE)</f>
        <v>1</v>
      </c>
      <c r="T1015" t="b">
        <f>H1015=VLOOKUP($A1015,'Vals 0505'!$A:$L,8,FALSE)</f>
        <v>1</v>
      </c>
      <c r="U1015" t="b">
        <f>I1015=VLOOKUP($A1015,'Vals 0505'!$A:$L,9,FALSE)</f>
        <v>1</v>
      </c>
      <c r="V1015" t="b">
        <f>J1015=VLOOKUP($A1015,'Vals 0505'!$A:$L,10,FALSE)</f>
        <v>1</v>
      </c>
      <c r="W1015" t="b">
        <f>K1015=VLOOKUP($A1015,'Vals 0505'!$A:$L,11,FALSE)</f>
        <v>1</v>
      </c>
      <c r="X1015" t="b">
        <f>L1015=VLOOKUP($A1015,'Vals 0505'!$A:$L,12,FALSE)</f>
        <v>1</v>
      </c>
      <c r="Y1015">
        <f t="shared" si="15"/>
        <v>12625</v>
      </c>
    </row>
    <row r="1016" spans="1:26">
      <c r="A1016" s="3">
        <v>12626</v>
      </c>
      <c r="B1016" s="5" t="s">
        <v>150</v>
      </c>
      <c r="C1016" s="5" t="s">
        <v>34</v>
      </c>
      <c r="D1016" s="5" t="s">
        <v>40</v>
      </c>
      <c r="E1016" s="4"/>
      <c r="F1016" s="5"/>
      <c r="G1016" s="4"/>
      <c r="H1016" s="5" t="s">
        <v>36</v>
      </c>
      <c r="I1016" s="5" t="s">
        <v>39</v>
      </c>
      <c r="J1016" s="5" t="s">
        <v>284</v>
      </c>
      <c r="K1016" s="5" t="s">
        <v>11</v>
      </c>
      <c r="L1016" s="5" t="s">
        <v>17</v>
      </c>
      <c r="M1016" t="b">
        <f>A1016=VLOOKUP($A1016,'Vals 0505'!$A:$L,1,FALSE)</f>
        <v>1</v>
      </c>
      <c r="N1016" t="b">
        <f>B1016=VLOOKUP($A1016,'Vals 0505'!$A:$L,2,FALSE)</f>
        <v>1</v>
      </c>
      <c r="O1016" t="b">
        <f>C1016=VLOOKUP($A1016,'Vals 0505'!$A:$L,3,FALSE)</f>
        <v>1</v>
      </c>
      <c r="P1016" t="b">
        <f>D1016=VLOOKUP($A1016,'Vals 0505'!$A:$L,4,FALSE)</f>
        <v>1</v>
      </c>
      <c r="Q1016" t="b">
        <f>E1016=VLOOKUP($A1016,'Vals 0505'!$A:$L,5,FALSE)</f>
        <v>1</v>
      </c>
      <c r="R1016" t="b">
        <f>F1016=VLOOKUP($A1016,'Vals 0505'!$A:$L,6,FALSE)</f>
        <v>1</v>
      </c>
      <c r="S1016" t="b">
        <f>G1016=VLOOKUP($A1016,'Vals 0505'!$A:$L,7,FALSE)</f>
        <v>1</v>
      </c>
      <c r="T1016" t="b">
        <f>H1016=VLOOKUP($A1016,'Vals 0505'!$A:$L,8,FALSE)</f>
        <v>1</v>
      </c>
      <c r="U1016" t="b">
        <f>I1016=VLOOKUP($A1016,'Vals 0505'!$A:$L,9,FALSE)</f>
        <v>1</v>
      </c>
      <c r="V1016" t="b">
        <f>J1016=VLOOKUP($A1016,'Vals 0505'!$A:$L,10,FALSE)</f>
        <v>1</v>
      </c>
      <c r="W1016" t="b">
        <f>K1016=VLOOKUP($A1016,'Vals 0505'!$A:$L,11,FALSE)</f>
        <v>1</v>
      </c>
      <c r="X1016" t="b">
        <f>L1016=VLOOKUP($A1016,'Vals 0505'!$A:$L,12,FALSE)</f>
        <v>1</v>
      </c>
      <c r="Y1016">
        <f t="shared" si="15"/>
        <v>12626</v>
      </c>
    </row>
    <row r="1017" spans="1:26">
      <c r="A1017" s="4">
        <v>12627</v>
      </c>
      <c r="B1017" s="5" t="s">
        <v>150</v>
      </c>
      <c r="C1017" s="5" t="s">
        <v>34</v>
      </c>
      <c r="D1017" s="5" t="s">
        <v>35</v>
      </c>
      <c r="E1017" s="4"/>
      <c r="F1017" s="5"/>
      <c r="G1017" s="4"/>
      <c r="H1017" s="5" t="s">
        <v>36</v>
      </c>
      <c r="I1017" s="5" t="s">
        <v>159</v>
      </c>
      <c r="J1017" s="5" t="s">
        <v>284</v>
      </c>
      <c r="K1017" s="5" t="s">
        <v>520</v>
      </c>
      <c r="L1017" s="5" t="s">
        <v>17</v>
      </c>
      <c r="M1017" t="b">
        <f>A1017=VLOOKUP($A1017,'Vals 0505'!$A:$L,1,FALSE)</f>
        <v>1</v>
      </c>
      <c r="N1017" t="b">
        <f>B1017=VLOOKUP($A1017,'Vals 0505'!$A:$L,2,FALSE)</f>
        <v>1</v>
      </c>
      <c r="O1017" t="b">
        <f>C1017=VLOOKUP($A1017,'Vals 0505'!$A:$L,3,FALSE)</f>
        <v>1</v>
      </c>
      <c r="P1017" t="b">
        <f>D1017=VLOOKUP($A1017,'Vals 0505'!$A:$L,4,FALSE)</f>
        <v>1</v>
      </c>
      <c r="Q1017" t="b">
        <f>E1017=VLOOKUP($A1017,'Vals 0505'!$A:$L,5,FALSE)</f>
        <v>1</v>
      </c>
      <c r="R1017" t="b">
        <f>F1017=VLOOKUP($A1017,'Vals 0505'!$A:$L,6,FALSE)</f>
        <v>1</v>
      </c>
      <c r="S1017" t="b">
        <f>G1017=VLOOKUP($A1017,'Vals 0505'!$A:$L,7,FALSE)</f>
        <v>1</v>
      </c>
      <c r="T1017" t="b">
        <f>H1017=VLOOKUP($A1017,'Vals 0505'!$A:$L,8,FALSE)</f>
        <v>1</v>
      </c>
      <c r="U1017" t="b">
        <f>I1017=VLOOKUP($A1017,'Vals 0505'!$A:$L,9,FALSE)</f>
        <v>1</v>
      </c>
      <c r="V1017" t="b">
        <f>J1017=VLOOKUP($A1017,'Vals 0505'!$A:$L,10,FALSE)</f>
        <v>1</v>
      </c>
      <c r="W1017" t="b">
        <f>K1017=VLOOKUP($A1017,'Vals 0505'!$A:$L,11,FALSE)</f>
        <v>1</v>
      </c>
      <c r="X1017" t="b">
        <f>L1017=VLOOKUP($A1017,'Vals 0505'!$A:$L,12,FALSE)</f>
        <v>1</v>
      </c>
      <c r="Y1017">
        <f t="shared" si="15"/>
        <v>12627</v>
      </c>
    </row>
    <row r="1018" spans="1:26">
      <c r="A1018" s="3">
        <v>12630</v>
      </c>
      <c r="B1018" s="5" t="s">
        <v>150</v>
      </c>
      <c r="C1018" s="5" t="s">
        <v>31</v>
      </c>
      <c r="D1018" s="5"/>
      <c r="E1018" s="4"/>
      <c r="F1018" s="5"/>
      <c r="G1018" s="4"/>
      <c r="H1018" s="5" t="s">
        <v>32</v>
      </c>
      <c r="I1018" s="5" t="s">
        <v>159</v>
      </c>
      <c r="J1018" s="5" t="s">
        <v>284</v>
      </c>
      <c r="K1018" s="5" t="s">
        <v>557</v>
      </c>
      <c r="L1018" s="5" t="s">
        <v>17</v>
      </c>
      <c r="M1018" t="b">
        <f>A1018=VLOOKUP($A1018,'Vals 0505'!$A:$L,1,FALSE)</f>
        <v>1</v>
      </c>
      <c r="N1018" t="b">
        <f>B1018=VLOOKUP($A1018,'Vals 0505'!$A:$L,2,FALSE)</f>
        <v>1</v>
      </c>
      <c r="O1018" t="b">
        <f>C1018=VLOOKUP($A1018,'Vals 0505'!$A:$L,3,FALSE)</f>
        <v>1</v>
      </c>
      <c r="P1018" t="b">
        <f>D1018=VLOOKUP($A1018,'Vals 0505'!$A:$L,4,FALSE)</f>
        <v>1</v>
      </c>
      <c r="Q1018" t="b">
        <f>E1018=VLOOKUP($A1018,'Vals 0505'!$A:$L,5,FALSE)</f>
        <v>1</v>
      </c>
      <c r="R1018" t="b">
        <f>F1018=VLOOKUP($A1018,'Vals 0505'!$A:$L,6,FALSE)</f>
        <v>1</v>
      </c>
      <c r="S1018" t="b">
        <f>G1018=VLOOKUP($A1018,'Vals 0505'!$A:$L,7,FALSE)</f>
        <v>1</v>
      </c>
      <c r="T1018" t="b">
        <f>H1018=VLOOKUP($A1018,'Vals 0505'!$A:$L,8,FALSE)</f>
        <v>1</v>
      </c>
      <c r="U1018" t="b">
        <f>I1018=VLOOKUP($A1018,'Vals 0505'!$A:$L,9,FALSE)</f>
        <v>1</v>
      </c>
      <c r="V1018" t="b">
        <f>J1018=VLOOKUP($A1018,'Vals 0505'!$A:$L,10,FALSE)</f>
        <v>0</v>
      </c>
      <c r="W1018" t="b">
        <f>K1018=VLOOKUP($A1018,'Vals 0505'!$A:$L,11,FALSE)</f>
        <v>1</v>
      </c>
      <c r="X1018" t="b">
        <f>L1018=VLOOKUP($A1018,'Vals 0505'!$A:$L,12,FALSE)</f>
        <v>1</v>
      </c>
      <c r="Y1018">
        <f t="shared" si="15"/>
        <v>12630</v>
      </c>
      <c r="Z1018" t="str">
        <f>VLOOKUP($A1018,'Vals 0505'!$A:$L,10,FALSE)</f>
        <v>Medium</v>
      </c>
    </row>
    <row r="1019" spans="1:26">
      <c r="A1019" s="4">
        <v>12635</v>
      </c>
      <c r="B1019" s="5" t="s">
        <v>150</v>
      </c>
      <c r="C1019" s="5" t="s">
        <v>34</v>
      </c>
      <c r="D1019" s="5" t="s">
        <v>35</v>
      </c>
      <c r="E1019" s="4"/>
      <c r="F1019" s="5"/>
      <c r="G1019" s="4"/>
      <c r="H1019" s="5" t="s">
        <v>36</v>
      </c>
      <c r="I1019" s="5" t="s">
        <v>152</v>
      </c>
      <c r="J1019" s="5" t="s">
        <v>284</v>
      </c>
      <c r="K1019" s="5" t="s">
        <v>520</v>
      </c>
      <c r="L1019" s="5" t="s">
        <v>17</v>
      </c>
      <c r="M1019" t="b">
        <f>A1019=VLOOKUP($A1019,'Vals 0505'!$A:$L,1,FALSE)</f>
        <v>1</v>
      </c>
      <c r="N1019" t="b">
        <f>B1019=VLOOKUP($A1019,'Vals 0505'!$A:$L,2,FALSE)</f>
        <v>1</v>
      </c>
      <c r="O1019" t="b">
        <f>C1019=VLOOKUP($A1019,'Vals 0505'!$A:$L,3,FALSE)</f>
        <v>1</v>
      </c>
      <c r="P1019" t="b">
        <f>D1019=VLOOKUP($A1019,'Vals 0505'!$A:$L,4,FALSE)</f>
        <v>1</v>
      </c>
      <c r="Q1019" t="b">
        <f>E1019=VLOOKUP($A1019,'Vals 0505'!$A:$L,5,FALSE)</f>
        <v>1</v>
      </c>
      <c r="R1019" t="b">
        <f>F1019=VLOOKUP($A1019,'Vals 0505'!$A:$L,6,FALSE)</f>
        <v>1</v>
      </c>
      <c r="S1019" t="b">
        <f>G1019=VLOOKUP($A1019,'Vals 0505'!$A:$L,7,FALSE)</f>
        <v>1</v>
      </c>
      <c r="T1019" t="b">
        <f>H1019=VLOOKUP($A1019,'Vals 0505'!$A:$L,8,FALSE)</f>
        <v>1</v>
      </c>
      <c r="U1019" t="b">
        <f>I1019=VLOOKUP($A1019,'Vals 0505'!$A:$L,9,FALSE)</f>
        <v>1</v>
      </c>
      <c r="V1019" t="b">
        <f>J1019=VLOOKUP($A1019,'Vals 0505'!$A:$L,10,FALSE)</f>
        <v>1</v>
      </c>
      <c r="W1019" t="b">
        <f>K1019=VLOOKUP($A1019,'Vals 0505'!$A:$L,11,FALSE)</f>
        <v>1</v>
      </c>
      <c r="X1019" t="b">
        <f>L1019=VLOOKUP($A1019,'Vals 0505'!$A:$L,12,FALSE)</f>
        <v>1</v>
      </c>
      <c r="Y1019">
        <f t="shared" si="15"/>
        <v>12635</v>
      </c>
    </row>
    <row r="1020" spans="1:26">
      <c r="A1020" s="3">
        <v>12643</v>
      </c>
      <c r="B1020" s="5" t="s">
        <v>150</v>
      </c>
      <c r="C1020" s="5" t="s">
        <v>31</v>
      </c>
      <c r="D1020" s="5"/>
      <c r="E1020" s="4"/>
      <c r="F1020" s="5"/>
      <c r="G1020" s="4"/>
      <c r="H1020" s="5" t="s">
        <v>32</v>
      </c>
      <c r="I1020" s="5" t="s">
        <v>159</v>
      </c>
      <c r="J1020" s="5" t="s">
        <v>284</v>
      </c>
      <c r="K1020" s="5" t="s">
        <v>723</v>
      </c>
      <c r="L1020" s="5" t="s">
        <v>17</v>
      </c>
      <c r="M1020" t="b">
        <f>A1020=VLOOKUP($A1020,'Vals 0505'!$A:$L,1,FALSE)</f>
        <v>1</v>
      </c>
      <c r="N1020" t="b">
        <f>B1020=VLOOKUP($A1020,'Vals 0505'!$A:$L,2,FALSE)</f>
        <v>1</v>
      </c>
      <c r="O1020" t="b">
        <f>C1020=VLOOKUP($A1020,'Vals 0505'!$A:$L,3,FALSE)</f>
        <v>1</v>
      </c>
      <c r="P1020" t="b">
        <f>D1020=VLOOKUP($A1020,'Vals 0505'!$A:$L,4,FALSE)</f>
        <v>1</v>
      </c>
      <c r="Q1020" t="b">
        <f>E1020=VLOOKUP($A1020,'Vals 0505'!$A:$L,5,FALSE)</f>
        <v>1</v>
      </c>
      <c r="R1020" t="b">
        <f>F1020=VLOOKUP($A1020,'Vals 0505'!$A:$L,6,FALSE)</f>
        <v>1</v>
      </c>
      <c r="S1020" t="b">
        <f>G1020=VLOOKUP($A1020,'Vals 0505'!$A:$L,7,FALSE)</f>
        <v>1</v>
      </c>
      <c r="T1020" t="b">
        <f>H1020=VLOOKUP($A1020,'Vals 0505'!$A:$L,8,FALSE)</f>
        <v>1</v>
      </c>
      <c r="U1020" t="b">
        <f>I1020=VLOOKUP($A1020,'Vals 0505'!$A:$L,9,FALSE)</f>
        <v>1</v>
      </c>
      <c r="V1020" t="b">
        <f>J1020=VLOOKUP($A1020,'Vals 0505'!$A:$L,10,FALSE)</f>
        <v>0</v>
      </c>
      <c r="W1020" t="b">
        <f>K1020=VLOOKUP($A1020,'Vals 0505'!$A:$L,11,FALSE)</f>
        <v>1</v>
      </c>
      <c r="X1020" t="b">
        <f>L1020=VLOOKUP($A1020,'Vals 0505'!$A:$L,12,FALSE)</f>
        <v>1</v>
      </c>
      <c r="Y1020">
        <f t="shared" si="15"/>
        <v>12643</v>
      </c>
      <c r="Z1020" t="str">
        <f>VLOOKUP($A1020,'Vals 0505'!$A:$L,10,FALSE)</f>
        <v>Medium</v>
      </c>
    </row>
    <row r="1021" spans="1:26">
      <c r="A1021" s="4">
        <v>12644</v>
      </c>
      <c r="B1021" s="5" t="s">
        <v>150</v>
      </c>
      <c r="C1021" s="5" t="s">
        <v>31</v>
      </c>
      <c r="D1021" s="5"/>
      <c r="E1021" s="4"/>
      <c r="F1021" s="5"/>
      <c r="G1021" s="4"/>
      <c r="H1021" s="5" t="s">
        <v>32</v>
      </c>
      <c r="I1021" s="5" t="s">
        <v>152</v>
      </c>
      <c r="J1021" s="5" t="s">
        <v>284</v>
      </c>
      <c r="K1021" s="5" t="s">
        <v>723</v>
      </c>
      <c r="L1021" s="5" t="s">
        <v>17</v>
      </c>
      <c r="M1021" t="b">
        <f>A1021=VLOOKUP($A1021,'Vals 0505'!$A:$L,1,FALSE)</f>
        <v>1</v>
      </c>
      <c r="N1021" t="b">
        <f>B1021=VLOOKUP($A1021,'Vals 0505'!$A:$L,2,FALSE)</f>
        <v>1</v>
      </c>
      <c r="O1021" t="b">
        <f>C1021=VLOOKUP($A1021,'Vals 0505'!$A:$L,3,FALSE)</f>
        <v>1</v>
      </c>
      <c r="P1021" t="b">
        <f>D1021=VLOOKUP($A1021,'Vals 0505'!$A:$L,4,FALSE)</f>
        <v>1</v>
      </c>
      <c r="Q1021" t="b">
        <f>E1021=VLOOKUP($A1021,'Vals 0505'!$A:$L,5,FALSE)</f>
        <v>1</v>
      </c>
      <c r="R1021" t="b">
        <f>F1021=VLOOKUP($A1021,'Vals 0505'!$A:$L,6,FALSE)</f>
        <v>1</v>
      </c>
      <c r="S1021" t="b">
        <f>G1021=VLOOKUP($A1021,'Vals 0505'!$A:$L,7,FALSE)</f>
        <v>1</v>
      </c>
      <c r="T1021" t="b">
        <f>H1021=VLOOKUP($A1021,'Vals 0505'!$A:$L,8,FALSE)</f>
        <v>1</v>
      </c>
      <c r="U1021" t="b">
        <f>I1021=VLOOKUP($A1021,'Vals 0505'!$A:$L,9,FALSE)</f>
        <v>1</v>
      </c>
      <c r="V1021" t="b">
        <f>J1021=VLOOKUP($A1021,'Vals 0505'!$A:$L,10,FALSE)</f>
        <v>0</v>
      </c>
      <c r="W1021" t="b">
        <f>K1021=VLOOKUP($A1021,'Vals 0505'!$A:$L,11,FALSE)</f>
        <v>1</v>
      </c>
      <c r="X1021" t="b">
        <f>L1021=VLOOKUP($A1021,'Vals 0505'!$A:$L,12,FALSE)</f>
        <v>1</v>
      </c>
      <c r="Y1021">
        <f t="shared" si="15"/>
        <v>12644</v>
      </c>
      <c r="Z1021" t="str">
        <f>VLOOKUP($A1021,'Vals 0505'!$A:$L,10,FALSE)</f>
        <v>Medium</v>
      </c>
    </row>
    <row r="1022" spans="1:26">
      <c r="A1022" s="3">
        <v>12645</v>
      </c>
      <c r="B1022" s="5" t="s">
        <v>150</v>
      </c>
      <c r="C1022" s="5" t="s">
        <v>31</v>
      </c>
      <c r="D1022" s="5"/>
      <c r="E1022" s="4"/>
      <c r="F1022" s="5"/>
      <c r="G1022" s="4"/>
      <c r="H1022" s="5" t="s">
        <v>32</v>
      </c>
      <c r="I1022" s="5" t="s">
        <v>170</v>
      </c>
      <c r="J1022" s="5" t="s">
        <v>284</v>
      </c>
      <c r="K1022" s="5" t="s">
        <v>677</v>
      </c>
      <c r="L1022" s="5" t="s">
        <v>17</v>
      </c>
      <c r="M1022" t="b">
        <f>A1022=VLOOKUP($A1022,'Vals 0505'!$A:$L,1,FALSE)</f>
        <v>1</v>
      </c>
      <c r="N1022" t="b">
        <f>B1022=VLOOKUP($A1022,'Vals 0505'!$A:$L,2,FALSE)</f>
        <v>1</v>
      </c>
      <c r="O1022" t="b">
        <f>C1022=VLOOKUP($A1022,'Vals 0505'!$A:$L,3,FALSE)</f>
        <v>1</v>
      </c>
      <c r="P1022" t="b">
        <f>D1022=VLOOKUP($A1022,'Vals 0505'!$A:$L,4,FALSE)</f>
        <v>1</v>
      </c>
      <c r="Q1022" t="b">
        <f>E1022=VLOOKUP($A1022,'Vals 0505'!$A:$L,5,FALSE)</f>
        <v>1</v>
      </c>
      <c r="R1022" t="b">
        <f>F1022=VLOOKUP($A1022,'Vals 0505'!$A:$L,6,FALSE)</f>
        <v>1</v>
      </c>
      <c r="S1022" t="b">
        <f>G1022=VLOOKUP($A1022,'Vals 0505'!$A:$L,7,FALSE)</f>
        <v>1</v>
      </c>
      <c r="T1022" t="b">
        <f>H1022=VLOOKUP($A1022,'Vals 0505'!$A:$L,8,FALSE)</f>
        <v>1</v>
      </c>
      <c r="U1022" t="b">
        <f>I1022=VLOOKUP($A1022,'Vals 0505'!$A:$L,9,FALSE)</f>
        <v>1</v>
      </c>
      <c r="V1022" t="b">
        <f>J1022=VLOOKUP($A1022,'Vals 0505'!$A:$L,10,FALSE)</f>
        <v>0</v>
      </c>
      <c r="W1022" t="b">
        <f>K1022=VLOOKUP($A1022,'Vals 0505'!$A:$L,11,FALSE)</f>
        <v>1</v>
      </c>
      <c r="X1022" t="b">
        <f>L1022=VLOOKUP($A1022,'Vals 0505'!$A:$L,12,FALSE)</f>
        <v>1</v>
      </c>
      <c r="Y1022">
        <f t="shared" si="15"/>
        <v>12645</v>
      </c>
      <c r="Z1022" t="str">
        <f>VLOOKUP($A1022,'Vals 0505'!$A:$L,10,FALSE)</f>
        <v>Medium</v>
      </c>
    </row>
    <row r="1023" spans="1:26">
      <c r="A1023" s="4">
        <v>12646</v>
      </c>
      <c r="B1023" s="5" t="s">
        <v>150</v>
      </c>
      <c r="C1023" s="5" t="s">
        <v>31</v>
      </c>
      <c r="D1023" s="5"/>
      <c r="E1023" s="4"/>
      <c r="F1023" s="5"/>
      <c r="G1023" s="4"/>
      <c r="H1023" s="5" t="s">
        <v>32</v>
      </c>
      <c r="I1023" s="5" t="s">
        <v>170</v>
      </c>
      <c r="J1023" s="5" t="s">
        <v>284</v>
      </c>
      <c r="K1023" s="5" t="s">
        <v>676</v>
      </c>
      <c r="L1023" s="5" t="s">
        <v>17</v>
      </c>
      <c r="M1023" t="b">
        <f>A1023=VLOOKUP($A1023,'Vals 0505'!$A:$L,1,FALSE)</f>
        <v>1</v>
      </c>
      <c r="N1023" t="b">
        <f>B1023=VLOOKUP($A1023,'Vals 0505'!$A:$L,2,FALSE)</f>
        <v>1</v>
      </c>
      <c r="O1023" t="b">
        <f>C1023=VLOOKUP($A1023,'Vals 0505'!$A:$L,3,FALSE)</f>
        <v>1</v>
      </c>
      <c r="P1023" t="b">
        <f>D1023=VLOOKUP($A1023,'Vals 0505'!$A:$L,4,FALSE)</f>
        <v>1</v>
      </c>
      <c r="Q1023" t="b">
        <f>E1023=VLOOKUP($A1023,'Vals 0505'!$A:$L,5,FALSE)</f>
        <v>1</v>
      </c>
      <c r="R1023" t="b">
        <f>F1023=VLOOKUP($A1023,'Vals 0505'!$A:$L,6,FALSE)</f>
        <v>1</v>
      </c>
      <c r="S1023" t="b">
        <f>G1023=VLOOKUP($A1023,'Vals 0505'!$A:$L,7,FALSE)</f>
        <v>1</v>
      </c>
      <c r="T1023" t="b">
        <f>H1023=VLOOKUP($A1023,'Vals 0505'!$A:$L,8,FALSE)</f>
        <v>1</v>
      </c>
      <c r="U1023" t="b">
        <f>I1023=VLOOKUP($A1023,'Vals 0505'!$A:$L,9,FALSE)</f>
        <v>1</v>
      </c>
      <c r="V1023" t="b">
        <f>J1023=VLOOKUP($A1023,'Vals 0505'!$A:$L,10,FALSE)</f>
        <v>0</v>
      </c>
      <c r="W1023" t="b">
        <f>K1023=VLOOKUP($A1023,'Vals 0505'!$A:$L,11,FALSE)</f>
        <v>1</v>
      </c>
      <c r="X1023" t="b">
        <f>L1023=VLOOKUP($A1023,'Vals 0505'!$A:$L,12,FALSE)</f>
        <v>1</v>
      </c>
      <c r="Y1023">
        <f t="shared" si="15"/>
        <v>12646</v>
      </c>
      <c r="Z1023" t="str">
        <f>VLOOKUP($A1023,'Vals 0505'!$A:$L,10,FALSE)</f>
        <v>Medium</v>
      </c>
    </row>
    <row r="1024" spans="1:26">
      <c r="A1024" s="3">
        <v>12647</v>
      </c>
      <c r="B1024" s="5" t="s">
        <v>150</v>
      </c>
      <c r="C1024" s="5" t="s">
        <v>31</v>
      </c>
      <c r="D1024" s="5"/>
      <c r="E1024" s="4"/>
      <c r="F1024" s="5"/>
      <c r="G1024" s="4"/>
      <c r="H1024" s="5" t="s">
        <v>32</v>
      </c>
      <c r="I1024" s="5" t="s">
        <v>170</v>
      </c>
      <c r="J1024" s="5" t="s">
        <v>284</v>
      </c>
      <c r="K1024" s="5" t="s">
        <v>723</v>
      </c>
      <c r="L1024" s="5" t="s">
        <v>17</v>
      </c>
      <c r="M1024" t="b">
        <f>A1024=VLOOKUP($A1024,'Vals 0505'!$A:$L,1,FALSE)</f>
        <v>1</v>
      </c>
      <c r="N1024" t="b">
        <f>B1024=VLOOKUP($A1024,'Vals 0505'!$A:$L,2,FALSE)</f>
        <v>1</v>
      </c>
      <c r="O1024" t="b">
        <f>C1024=VLOOKUP($A1024,'Vals 0505'!$A:$L,3,FALSE)</f>
        <v>1</v>
      </c>
      <c r="P1024" t="b">
        <f>D1024=VLOOKUP($A1024,'Vals 0505'!$A:$L,4,FALSE)</f>
        <v>1</v>
      </c>
      <c r="Q1024" t="b">
        <f>E1024=VLOOKUP($A1024,'Vals 0505'!$A:$L,5,FALSE)</f>
        <v>1</v>
      </c>
      <c r="R1024" t="b">
        <f>F1024=VLOOKUP($A1024,'Vals 0505'!$A:$L,6,FALSE)</f>
        <v>1</v>
      </c>
      <c r="S1024" t="b">
        <f>G1024=VLOOKUP($A1024,'Vals 0505'!$A:$L,7,FALSE)</f>
        <v>1</v>
      </c>
      <c r="T1024" t="b">
        <f>H1024=VLOOKUP($A1024,'Vals 0505'!$A:$L,8,FALSE)</f>
        <v>1</v>
      </c>
      <c r="U1024" t="b">
        <f>I1024=VLOOKUP($A1024,'Vals 0505'!$A:$L,9,FALSE)</f>
        <v>1</v>
      </c>
      <c r="V1024" t="b">
        <f>J1024=VLOOKUP($A1024,'Vals 0505'!$A:$L,10,FALSE)</f>
        <v>0</v>
      </c>
      <c r="W1024" t="b">
        <f>K1024=VLOOKUP($A1024,'Vals 0505'!$A:$L,11,FALSE)</f>
        <v>1</v>
      </c>
      <c r="X1024" t="b">
        <f>L1024=VLOOKUP($A1024,'Vals 0505'!$A:$L,12,FALSE)</f>
        <v>1</v>
      </c>
      <c r="Y1024">
        <f t="shared" si="15"/>
        <v>12647</v>
      </c>
      <c r="Z1024" t="str">
        <f>VLOOKUP($A1024,'Vals 0505'!$A:$L,10,FALSE)</f>
        <v>Medium</v>
      </c>
    </row>
    <row r="1025" spans="1:26">
      <c r="A1025" s="4">
        <v>12652</v>
      </c>
      <c r="B1025" s="5" t="s">
        <v>199</v>
      </c>
      <c r="C1025" s="5" t="s">
        <v>200</v>
      </c>
      <c r="D1025" s="5"/>
      <c r="E1025" s="4"/>
      <c r="F1025" s="5"/>
      <c r="G1025" s="4"/>
      <c r="H1025" s="5" t="s">
        <v>201</v>
      </c>
      <c r="I1025" s="5" t="s">
        <v>217</v>
      </c>
      <c r="J1025" s="5" t="s">
        <v>284</v>
      </c>
      <c r="K1025" s="5" t="s">
        <v>746</v>
      </c>
      <c r="L1025" s="5" t="s">
        <v>17</v>
      </c>
      <c r="M1025" t="b">
        <f>A1025=VLOOKUP($A1025,'Vals 0505'!$A:$L,1,FALSE)</f>
        <v>1</v>
      </c>
      <c r="N1025" t="b">
        <f>B1025=VLOOKUP($A1025,'Vals 0505'!$A:$L,2,FALSE)</f>
        <v>1</v>
      </c>
      <c r="O1025" t="b">
        <f>C1025=VLOOKUP($A1025,'Vals 0505'!$A:$L,3,FALSE)</f>
        <v>1</v>
      </c>
      <c r="P1025" t="b">
        <f>D1025=VLOOKUP($A1025,'Vals 0505'!$A:$L,4,FALSE)</f>
        <v>1</v>
      </c>
      <c r="Q1025" t="b">
        <f>E1025=VLOOKUP($A1025,'Vals 0505'!$A:$L,5,FALSE)</f>
        <v>1</v>
      </c>
      <c r="R1025" t="b">
        <f>F1025=VLOOKUP($A1025,'Vals 0505'!$A:$L,6,FALSE)</f>
        <v>1</v>
      </c>
      <c r="S1025" t="b">
        <f>G1025=VLOOKUP($A1025,'Vals 0505'!$A:$L,7,FALSE)</f>
        <v>1</v>
      </c>
      <c r="T1025" t="b">
        <f>H1025=VLOOKUP($A1025,'Vals 0505'!$A:$L,8,FALSE)</f>
        <v>1</v>
      </c>
      <c r="U1025" t="b">
        <f>I1025=VLOOKUP($A1025,'Vals 0505'!$A:$L,9,FALSE)</f>
        <v>1</v>
      </c>
      <c r="V1025" t="b">
        <f>J1025=VLOOKUP($A1025,'Vals 0505'!$A:$L,10,FALSE)</f>
        <v>1</v>
      </c>
      <c r="W1025" t="b">
        <f>K1025=VLOOKUP($A1025,'Vals 0505'!$A:$L,11,FALSE)</f>
        <v>1</v>
      </c>
      <c r="X1025" t="b">
        <f>L1025=VLOOKUP($A1025,'Vals 0505'!$A:$L,12,FALSE)</f>
        <v>1</v>
      </c>
      <c r="Y1025">
        <f t="shared" si="15"/>
        <v>12652</v>
      </c>
    </row>
    <row r="1026" spans="1:26">
      <c r="A1026" s="3">
        <v>12653</v>
      </c>
      <c r="B1026" s="5" t="s">
        <v>199</v>
      </c>
      <c r="C1026" s="5" t="s">
        <v>200</v>
      </c>
      <c r="D1026" s="5"/>
      <c r="E1026" s="4"/>
      <c r="F1026" s="5"/>
      <c r="G1026" s="4"/>
      <c r="H1026" s="5" t="s">
        <v>201</v>
      </c>
      <c r="I1026" s="5" t="s">
        <v>217</v>
      </c>
      <c r="J1026" s="5" t="s">
        <v>284</v>
      </c>
      <c r="K1026" s="5" t="s">
        <v>747</v>
      </c>
      <c r="L1026" s="5" t="s">
        <v>17</v>
      </c>
      <c r="M1026" t="b">
        <f>A1026=VLOOKUP($A1026,'Vals 0505'!$A:$L,1,FALSE)</f>
        <v>1</v>
      </c>
      <c r="N1026" t="b">
        <f>B1026=VLOOKUP($A1026,'Vals 0505'!$A:$L,2,FALSE)</f>
        <v>1</v>
      </c>
      <c r="O1026" t="b">
        <f>C1026=VLOOKUP($A1026,'Vals 0505'!$A:$L,3,FALSE)</f>
        <v>1</v>
      </c>
      <c r="P1026" t="b">
        <f>D1026=VLOOKUP($A1026,'Vals 0505'!$A:$L,4,FALSE)</f>
        <v>1</v>
      </c>
      <c r="Q1026" t="b">
        <f>E1026=VLOOKUP($A1026,'Vals 0505'!$A:$L,5,FALSE)</f>
        <v>1</v>
      </c>
      <c r="R1026" t="b">
        <f>F1026=VLOOKUP($A1026,'Vals 0505'!$A:$L,6,FALSE)</f>
        <v>1</v>
      </c>
      <c r="S1026" t="b">
        <f>G1026=VLOOKUP($A1026,'Vals 0505'!$A:$L,7,FALSE)</f>
        <v>1</v>
      </c>
      <c r="T1026" t="b">
        <f>H1026=VLOOKUP($A1026,'Vals 0505'!$A:$L,8,FALSE)</f>
        <v>1</v>
      </c>
      <c r="U1026" t="b">
        <f>I1026=VLOOKUP($A1026,'Vals 0505'!$A:$L,9,FALSE)</f>
        <v>1</v>
      </c>
      <c r="V1026" t="b">
        <f>J1026=VLOOKUP($A1026,'Vals 0505'!$A:$L,10,FALSE)</f>
        <v>1</v>
      </c>
      <c r="W1026" t="b">
        <f>K1026=VLOOKUP($A1026,'Vals 0505'!$A:$L,11,FALSE)</f>
        <v>1</v>
      </c>
      <c r="X1026" t="b">
        <f>L1026=VLOOKUP($A1026,'Vals 0505'!$A:$L,12,FALSE)</f>
        <v>1</v>
      </c>
      <c r="Y1026">
        <f t="shared" si="15"/>
        <v>12653</v>
      </c>
    </row>
    <row r="1027" spans="1:26">
      <c r="A1027" s="4">
        <v>12654</v>
      </c>
      <c r="B1027" s="5" t="s">
        <v>199</v>
      </c>
      <c r="C1027" s="5" t="s">
        <v>200</v>
      </c>
      <c r="D1027" s="5"/>
      <c r="E1027" s="4"/>
      <c r="F1027" s="5"/>
      <c r="G1027" s="4"/>
      <c r="H1027" s="5" t="s">
        <v>201</v>
      </c>
      <c r="I1027" s="5" t="s">
        <v>217</v>
      </c>
      <c r="J1027" s="5" t="s">
        <v>284</v>
      </c>
      <c r="K1027" s="5" t="s">
        <v>748</v>
      </c>
      <c r="L1027" s="5" t="s">
        <v>17</v>
      </c>
      <c r="M1027" t="b">
        <f>A1027=VLOOKUP($A1027,'Vals 0505'!$A:$L,1,FALSE)</f>
        <v>1</v>
      </c>
      <c r="N1027" t="b">
        <f>B1027=VLOOKUP($A1027,'Vals 0505'!$A:$L,2,FALSE)</f>
        <v>1</v>
      </c>
      <c r="O1027" t="b">
        <f>C1027=VLOOKUP($A1027,'Vals 0505'!$A:$L,3,FALSE)</f>
        <v>1</v>
      </c>
      <c r="P1027" t="b">
        <f>D1027=VLOOKUP($A1027,'Vals 0505'!$A:$L,4,FALSE)</f>
        <v>1</v>
      </c>
      <c r="Q1027" t="b">
        <f>E1027=VLOOKUP($A1027,'Vals 0505'!$A:$L,5,FALSE)</f>
        <v>1</v>
      </c>
      <c r="R1027" t="b">
        <f>F1027=VLOOKUP($A1027,'Vals 0505'!$A:$L,6,FALSE)</f>
        <v>1</v>
      </c>
      <c r="S1027" t="b">
        <f>G1027=VLOOKUP($A1027,'Vals 0505'!$A:$L,7,FALSE)</f>
        <v>1</v>
      </c>
      <c r="T1027" t="b">
        <f>H1027=VLOOKUP($A1027,'Vals 0505'!$A:$L,8,FALSE)</f>
        <v>1</v>
      </c>
      <c r="U1027" t="b">
        <f>I1027=VLOOKUP($A1027,'Vals 0505'!$A:$L,9,FALSE)</f>
        <v>1</v>
      </c>
      <c r="V1027" t="b">
        <f>J1027=VLOOKUP($A1027,'Vals 0505'!$A:$L,10,FALSE)</f>
        <v>1</v>
      </c>
      <c r="W1027" t="b">
        <f>K1027=VLOOKUP($A1027,'Vals 0505'!$A:$L,11,FALSE)</f>
        <v>1</v>
      </c>
      <c r="X1027" t="b">
        <f>L1027=VLOOKUP($A1027,'Vals 0505'!$A:$L,12,FALSE)</f>
        <v>1</v>
      </c>
      <c r="Y1027">
        <f t="shared" ref="Y1027:Y1090" si="16">A1027</f>
        <v>12654</v>
      </c>
    </row>
    <row r="1028" spans="1:26">
      <c r="A1028" s="3">
        <v>12655</v>
      </c>
      <c r="B1028" s="5" t="s">
        <v>199</v>
      </c>
      <c r="C1028" s="5" t="s">
        <v>200</v>
      </c>
      <c r="D1028" s="5"/>
      <c r="E1028" s="4"/>
      <c r="F1028" s="5"/>
      <c r="G1028" s="4"/>
      <c r="H1028" s="5" t="s">
        <v>201</v>
      </c>
      <c r="I1028" s="5" t="s">
        <v>217</v>
      </c>
      <c r="J1028" s="5" t="s">
        <v>284</v>
      </c>
      <c r="K1028" s="5" t="s">
        <v>749</v>
      </c>
      <c r="L1028" s="5" t="s">
        <v>17</v>
      </c>
      <c r="M1028" t="b">
        <f>A1028=VLOOKUP($A1028,'Vals 0505'!$A:$L,1,FALSE)</f>
        <v>1</v>
      </c>
      <c r="N1028" t="b">
        <f>B1028=VLOOKUP($A1028,'Vals 0505'!$A:$L,2,FALSE)</f>
        <v>1</v>
      </c>
      <c r="O1028" t="b">
        <f>C1028=VLOOKUP($A1028,'Vals 0505'!$A:$L,3,FALSE)</f>
        <v>1</v>
      </c>
      <c r="P1028" t="b">
        <f>D1028=VLOOKUP($A1028,'Vals 0505'!$A:$L,4,FALSE)</f>
        <v>1</v>
      </c>
      <c r="Q1028" t="b">
        <f>E1028=VLOOKUP($A1028,'Vals 0505'!$A:$L,5,FALSE)</f>
        <v>1</v>
      </c>
      <c r="R1028" t="b">
        <f>F1028=VLOOKUP($A1028,'Vals 0505'!$A:$L,6,FALSE)</f>
        <v>1</v>
      </c>
      <c r="S1028" t="b">
        <f>G1028=VLOOKUP($A1028,'Vals 0505'!$A:$L,7,FALSE)</f>
        <v>1</v>
      </c>
      <c r="T1028" t="b">
        <f>H1028=VLOOKUP($A1028,'Vals 0505'!$A:$L,8,FALSE)</f>
        <v>1</v>
      </c>
      <c r="U1028" t="b">
        <f>I1028=VLOOKUP($A1028,'Vals 0505'!$A:$L,9,FALSE)</f>
        <v>1</v>
      </c>
      <c r="V1028" t="b">
        <f>J1028=VLOOKUP($A1028,'Vals 0505'!$A:$L,10,FALSE)</f>
        <v>1</v>
      </c>
      <c r="W1028" t="b">
        <f>K1028=VLOOKUP($A1028,'Vals 0505'!$A:$L,11,FALSE)</f>
        <v>1</v>
      </c>
      <c r="X1028" t="b">
        <f>L1028=VLOOKUP($A1028,'Vals 0505'!$A:$L,12,FALSE)</f>
        <v>1</v>
      </c>
      <c r="Y1028">
        <f t="shared" si="16"/>
        <v>12655</v>
      </c>
    </row>
    <row r="1029" spans="1:26">
      <c r="A1029" s="4">
        <v>12657</v>
      </c>
      <c r="B1029" s="5" t="s">
        <v>199</v>
      </c>
      <c r="C1029" s="5" t="s">
        <v>200</v>
      </c>
      <c r="D1029" s="5"/>
      <c r="E1029" s="4"/>
      <c r="F1029" s="5"/>
      <c r="G1029" s="4"/>
      <c r="H1029" s="5" t="s">
        <v>201</v>
      </c>
      <c r="I1029" s="5" t="s">
        <v>86</v>
      </c>
      <c r="J1029" s="5" t="s">
        <v>284</v>
      </c>
      <c r="K1029" s="5" t="s">
        <v>750</v>
      </c>
      <c r="L1029" s="5" t="s">
        <v>17</v>
      </c>
      <c r="M1029" t="b">
        <f>A1029=VLOOKUP($A1029,'Vals 0505'!$A:$L,1,FALSE)</f>
        <v>1</v>
      </c>
      <c r="N1029" t="b">
        <f>B1029=VLOOKUP($A1029,'Vals 0505'!$A:$L,2,FALSE)</f>
        <v>1</v>
      </c>
      <c r="O1029" t="b">
        <f>C1029=VLOOKUP($A1029,'Vals 0505'!$A:$L,3,FALSE)</f>
        <v>1</v>
      </c>
      <c r="P1029" t="b">
        <f>D1029=VLOOKUP($A1029,'Vals 0505'!$A:$L,4,FALSE)</f>
        <v>1</v>
      </c>
      <c r="Q1029" t="b">
        <f>E1029=VLOOKUP($A1029,'Vals 0505'!$A:$L,5,FALSE)</f>
        <v>1</v>
      </c>
      <c r="R1029" t="b">
        <f>F1029=VLOOKUP($A1029,'Vals 0505'!$A:$L,6,FALSE)</f>
        <v>1</v>
      </c>
      <c r="S1029" t="b">
        <f>G1029=VLOOKUP($A1029,'Vals 0505'!$A:$L,7,FALSE)</f>
        <v>1</v>
      </c>
      <c r="T1029" t="b">
        <f>H1029=VLOOKUP($A1029,'Vals 0505'!$A:$L,8,FALSE)</f>
        <v>1</v>
      </c>
      <c r="U1029" t="b">
        <f>I1029=VLOOKUP($A1029,'Vals 0505'!$A:$L,9,FALSE)</f>
        <v>1</v>
      </c>
      <c r="V1029" t="b">
        <f>J1029=VLOOKUP($A1029,'Vals 0505'!$A:$L,10,FALSE)</f>
        <v>1</v>
      </c>
      <c r="W1029" t="b">
        <f>K1029=VLOOKUP($A1029,'Vals 0505'!$A:$L,11,FALSE)</f>
        <v>1</v>
      </c>
      <c r="X1029" t="b">
        <f>L1029=VLOOKUP($A1029,'Vals 0505'!$A:$L,12,FALSE)</f>
        <v>1</v>
      </c>
      <c r="Y1029">
        <f t="shared" si="16"/>
        <v>12657</v>
      </c>
    </row>
    <row r="1030" spans="1:26">
      <c r="A1030" s="3">
        <v>12658</v>
      </c>
      <c r="B1030" s="5" t="s">
        <v>199</v>
      </c>
      <c r="C1030" s="5" t="s">
        <v>200</v>
      </c>
      <c r="D1030" s="5"/>
      <c r="E1030" s="4"/>
      <c r="F1030" s="5"/>
      <c r="G1030" s="4"/>
      <c r="H1030" s="5" t="s">
        <v>201</v>
      </c>
      <c r="I1030" s="5" t="s">
        <v>86</v>
      </c>
      <c r="J1030" s="5" t="s">
        <v>284</v>
      </c>
      <c r="K1030" s="5" t="s">
        <v>751</v>
      </c>
      <c r="L1030" s="5" t="s">
        <v>17</v>
      </c>
      <c r="M1030" t="b">
        <f>A1030=VLOOKUP($A1030,'Vals 0505'!$A:$L,1,FALSE)</f>
        <v>1</v>
      </c>
      <c r="N1030" t="b">
        <f>B1030=VLOOKUP($A1030,'Vals 0505'!$A:$L,2,FALSE)</f>
        <v>1</v>
      </c>
      <c r="O1030" t="b">
        <f>C1030=VLOOKUP($A1030,'Vals 0505'!$A:$L,3,FALSE)</f>
        <v>1</v>
      </c>
      <c r="P1030" t="b">
        <f>D1030=VLOOKUP($A1030,'Vals 0505'!$A:$L,4,FALSE)</f>
        <v>1</v>
      </c>
      <c r="Q1030" t="b">
        <f>E1030=VLOOKUP($A1030,'Vals 0505'!$A:$L,5,FALSE)</f>
        <v>1</v>
      </c>
      <c r="R1030" t="b">
        <f>F1030=VLOOKUP($A1030,'Vals 0505'!$A:$L,6,FALSE)</f>
        <v>1</v>
      </c>
      <c r="S1030" t="b">
        <f>G1030=VLOOKUP($A1030,'Vals 0505'!$A:$L,7,FALSE)</f>
        <v>1</v>
      </c>
      <c r="T1030" t="b">
        <f>H1030=VLOOKUP($A1030,'Vals 0505'!$A:$L,8,FALSE)</f>
        <v>1</v>
      </c>
      <c r="U1030" t="b">
        <f>I1030=VLOOKUP($A1030,'Vals 0505'!$A:$L,9,FALSE)</f>
        <v>1</v>
      </c>
      <c r="V1030" t="b">
        <f>J1030=VLOOKUP($A1030,'Vals 0505'!$A:$L,10,FALSE)</f>
        <v>1</v>
      </c>
      <c r="W1030" t="b">
        <f>K1030=VLOOKUP($A1030,'Vals 0505'!$A:$L,11,FALSE)</f>
        <v>1</v>
      </c>
      <c r="X1030" t="b">
        <f>L1030=VLOOKUP($A1030,'Vals 0505'!$A:$L,12,FALSE)</f>
        <v>1</v>
      </c>
      <c r="Y1030">
        <f t="shared" si="16"/>
        <v>12658</v>
      </c>
    </row>
    <row r="1031" spans="1:26">
      <c r="A1031" s="4">
        <v>12659</v>
      </c>
      <c r="B1031" s="5" t="s">
        <v>199</v>
      </c>
      <c r="C1031" s="5" t="s">
        <v>200</v>
      </c>
      <c r="D1031" s="5"/>
      <c r="E1031" s="4"/>
      <c r="F1031" s="5"/>
      <c r="G1031" s="4"/>
      <c r="H1031" s="5" t="s">
        <v>201</v>
      </c>
      <c r="I1031" s="5" t="s">
        <v>86</v>
      </c>
      <c r="J1031" s="5" t="s">
        <v>284</v>
      </c>
      <c r="K1031" s="5" t="s">
        <v>752</v>
      </c>
      <c r="L1031" s="5" t="s">
        <v>17</v>
      </c>
      <c r="M1031" t="b">
        <f>A1031=VLOOKUP($A1031,'Vals 0505'!$A:$L,1,FALSE)</f>
        <v>1</v>
      </c>
      <c r="N1031" t="b">
        <f>B1031=VLOOKUP($A1031,'Vals 0505'!$A:$L,2,FALSE)</f>
        <v>1</v>
      </c>
      <c r="O1031" t="b">
        <f>C1031=VLOOKUP($A1031,'Vals 0505'!$A:$L,3,FALSE)</f>
        <v>1</v>
      </c>
      <c r="P1031" t="b">
        <f>D1031=VLOOKUP($A1031,'Vals 0505'!$A:$L,4,FALSE)</f>
        <v>1</v>
      </c>
      <c r="Q1031" t="b">
        <f>E1031=VLOOKUP($A1031,'Vals 0505'!$A:$L,5,FALSE)</f>
        <v>1</v>
      </c>
      <c r="R1031" t="b">
        <f>F1031=VLOOKUP($A1031,'Vals 0505'!$A:$L,6,FALSE)</f>
        <v>1</v>
      </c>
      <c r="S1031" t="b">
        <f>G1031=VLOOKUP($A1031,'Vals 0505'!$A:$L,7,FALSE)</f>
        <v>1</v>
      </c>
      <c r="T1031" t="b">
        <f>H1031=VLOOKUP($A1031,'Vals 0505'!$A:$L,8,FALSE)</f>
        <v>1</v>
      </c>
      <c r="U1031" t="b">
        <f>I1031=VLOOKUP($A1031,'Vals 0505'!$A:$L,9,FALSE)</f>
        <v>1</v>
      </c>
      <c r="V1031" t="b">
        <f>J1031=VLOOKUP($A1031,'Vals 0505'!$A:$L,10,FALSE)</f>
        <v>1</v>
      </c>
      <c r="W1031" t="b">
        <f>K1031=VLOOKUP($A1031,'Vals 0505'!$A:$L,11,FALSE)</f>
        <v>1</v>
      </c>
      <c r="X1031" t="b">
        <f>L1031=VLOOKUP($A1031,'Vals 0505'!$A:$L,12,FALSE)</f>
        <v>1</v>
      </c>
      <c r="Y1031">
        <f t="shared" si="16"/>
        <v>12659</v>
      </c>
    </row>
    <row r="1032" spans="1:26">
      <c r="A1032" s="3">
        <v>12660</v>
      </c>
      <c r="B1032" s="5" t="s">
        <v>199</v>
      </c>
      <c r="C1032" s="5" t="s">
        <v>200</v>
      </c>
      <c r="D1032" s="5"/>
      <c r="E1032" s="4"/>
      <c r="F1032" s="5"/>
      <c r="G1032" s="4"/>
      <c r="H1032" s="5" t="s">
        <v>201</v>
      </c>
      <c r="I1032" s="5" t="s">
        <v>86</v>
      </c>
      <c r="J1032" s="5" t="s">
        <v>284</v>
      </c>
      <c r="K1032" s="5" t="s">
        <v>753</v>
      </c>
      <c r="L1032" s="5" t="s">
        <v>17</v>
      </c>
      <c r="M1032" t="b">
        <f>A1032=VLOOKUP($A1032,'Vals 0505'!$A:$L,1,FALSE)</f>
        <v>1</v>
      </c>
      <c r="N1032" t="b">
        <f>B1032=VLOOKUP($A1032,'Vals 0505'!$A:$L,2,FALSE)</f>
        <v>1</v>
      </c>
      <c r="O1032" t="b">
        <f>C1032=VLOOKUP($A1032,'Vals 0505'!$A:$L,3,FALSE)</f>
        <v>1</v>
      </c>
      <c r="P1032" t="b">
        <f>D1032=VLOOKUP($A1032,'Vals 0505'!$A:$L,4,FALSE)</f>
        <v>1</v>
      </c>
      <c r="Q1032" t="b">
        <f>E1032=VLOOKUP($A1032,'Vals 0505'!$A:$L,5,FALSE)</f>
        <v>1</v>
      </c>
      <c r="R1032" t="b">
        <f>F1032=VLOOKUP($A1032,'Vals 0505'!$A:$L,6,FALSE)</f>
        <v>1</v>
      </c>
      <c r="S1032" t="b">
        <f>G1032=VLOOKUP($A1032,'Vals 0505'!$A:$L,7,FALSE)</f>
        <v>1</v>
      </c>
      <c r="T1032" t="b">
        <f>H1032=VLOOKUP($A1032,'Vals 0505'!$A:$L,8,FALSE)</f>
        <v>1</v>
      </c>
      <c r="U1032" t="b">
        <f>I1032=VLOOKUP($A1032,'Vals 0505'!$A:$L,9,FALSE)</f>
        <v>1</v>
      </c>
      <c r="V1032" t="b">
        <f>J1032=VLOOKUP($A1032,'Vals 0505'!$A:$L,10,FALSE)</f>
        <v>1</v>
      </c>
      <c r="W1032" t="b">
        <f>K1032=VLOOKUP($A1032,'Vals 0505'!$A:$L,11,FALSE)</f>
        <v>1</v>
      </c>
      <c r="X1032" t="b">
        <f>L1032=VLOOKUP($A1032,'Vals 0505'!$A:$L,12,FALSE)</f>
        <v>1</v>
      </c>
      <c r="Y1032">
        <f t="shared" si="16"/>
        <v>12660</v>
      </c>
    </row>
    <row r="1033" spans="1:26">
      <c r="A1033" s="4">
        <v>12661</v>
      </c>
      <c r="B1033" s="5" t="s">
        <v>199</v>
      </c>
      <c r="C1033" s="5" t="s">
        <v>200</v>
      </c>
      <c r="D1033" s="5"/>
      <c r="E1033" s="4"/>
      <c r="F1033" s="5"/>
      <c r="G1033" s="4"/>
      <c r="H1033" s="5" t="s">
        <v>201</v>
      </c>
      <c r="I1033" s="5" t="s">
        <v>86</v>
      </c>
      <c r="J1033" s="5" t="s">
        <v>284</v>
      </c>
      <c r="K1033" s="5" t="s">
        <v>754</v>
      </c>
      <c r="L1033" s="5" t="s">
        <v>17</v>
      </c>
      <c r="M1033" t="b">
        <f>A1033=VLOOKUP($A1033,'Vals 0505'!$A:$L,1,FALSE)</f>
        <v>1</v>
      </c>
      <c r="N1033" t="b">
        <f>B1033=VLOOKUP($A1033,'Vals 0505'!$A:$L,2,FALSE)</f>
        <v>1</v>
      </c>
      <c r="O1033" t="b">
        <f>C1033=VLOOKUP($A1033,'Vals 0505'!$A:$L,3,FALSE)</f>
        <v>1</v>
      </c>
      <c r="P1033" t="b">
        <f>D1033=VLOOKUP($A1033,'Vals 0505'!$A:$L,4,FALSE)</f>
        <v>1</v>
      </c>
      <c r="Q1033" t="b">
        <f>E1033=VLOOKUP($A1033,'Vals 0505'!$A:$L,5,FALSE)</f>
        <v>1</v>
      </c>
      <c r="R1033" t="b">
        <f>F1033=VLOOKUP($A1033,'Vals 0505'!$A:$L,6,FALSE)</f>
        <v>1</v>
      </c>
      <c r="S1033" t="b">
        <f>G1033=VLOOKUP($A1033,'Vals 0505'!$A:$L,7,FALSE)</f>
        <v>1</v>
      </c>
      <c r="T1033" t="b">
        <f>H1033=VLOOKUP($A1033,'Vals 0505'!$A:$L,8,FALSE)</f>
        <v>1</v>
      </c>
      <c r="U1033" t="b">
        <f>I1033=VLOOKUP($A1033,'Vals 0505'!$A:$L,9,FALSE)</f>
        <v>1</v>
      </c>
      <c r="V1033" t="b">
        <f>J1033=VLOOKUP($A1033,'Vals 0505'!$A:$L,10,FALSE)</f>
        <v>1</v>
      </c>
      <c r="W1033" t="b">
        <f>K1033=VLOOKUP($A1033,'Vals 0505'!$A:$L,11,FALSE)</f>
        <v>1</v>
      </c>
      <c r="X1033" t="b">
        <f>L1033=VLOOKUP($A1033,'Vals 0505'!$A:$L,12,FALSE)</f>
        <v>1</v>
      </c>
      <c r="Y1033">
        <f t="shared" si="16"/>
        <v>12661</v>
      </c>
    </row>
    <row r="1034" spans="1:26">
      <c r="A1034" s="3">
        <v>12662</v>
      </c>
      <c r="B1034" s="5" t="s">
        <v>150</v>
      </c>
      <c r="C1034" s="5" t="s">
        <v>31</v>
      </c>
      <c r="D1034" s="5"/>
      <c r="E1034" s="4"/>
      <c r="F1034" s="5"/>
      <c r="G1034" s="4"/>
      <c r="H1034" s="5" t="s">
        <v>32</v>
      </c>
      <c r="I1034" s="5" t="s">
        <v>152</v>
      </c>
      <c r="J1034" s="5" t="s">
        <v>284</v>
      </c>
      <c r="K1034" s="5" t="s">
        <v>672</v>
      </c>
      <c r="L1034" s="5" t="s">
        <v>17</v>
      </c>
      <c r="M1034" t="b">
        <f>A1034=VLOOKUP($A1034,'Vals 0505'!$A:$L,1,FALSE)</f>
        <v>1</v>
      </c>
      <c r="N1034" t="b">
        <f>B1034=VLOOKUP($A1034,'Vals 0505'!$A:$L,2,FALSE)</f>
        <v>1</v>
      </c>
      <c r="O1034" t="b">
        <f>C1034=VLOOKUP($A1034,'Vals 0505'!$A:$L,3,FALSE)</f>
        <v>1</v>
      </c>
      <c r="P1034" t="b">
        <f>D1034=VLOOKUP($A1034,'Vals 0505'!$A:$L,4,FALSE)</f>
        <v>1</v>
      </c>
      <c r="Q1034" t="b">
        <f>E1034=VLOOKUP($A1034,'Vals 0505'!$A:$L,5,FALSE)</f>
        <v>1</v>
      </c>
      <c r="R1034" t="b">
        <f>F1034=VLOOKUP($A1034,'Vals 0505'!$A:$L,6,FALSE)</f>
        <v>1</v>
      </c>
      <c r="S1034" t="b">
        <f>G1034=VLOOKUP($A1034,'Vals 0505'!$A:$L,7,FALSE)</f>
        <v>1</v>
      </c>
      <c r="T1034" t="b">
        <f>H1034=VLOOKUP($A1034,'Vals 0505'!$A:$L,8,FALSE)</f>
        <v>1</v>
      </c>
      <c r="U1034" t="b">
        <f>I1034=VLOOKUP($A1034,'Vals 0505'!$A:$L,9,FALSE)</f>
        <v>1</v>
      </c>
      <c r="V1034" t="b">
        <f>J1034=VLOOKUP($A1034,'Vals 0505'!$A:$L,10,FALSE)</f>
        <v>0</v>
      </c>
      <c r="W1034" t="b">
        <f>K1034=VLOOKUP($A1034,'Vals 0505'!$A:$L,11,FALSE)</f>
        <v>1</v>
      </c>
      <c r="X1034" t="b">
        <f>L1034=VLOOKUP($A1034,'Vals 0505'!$A:$L,12,FALSE)</f>
        <v>1</v>
      </c>
      <c r="Y1034">
        <f t="shared" si="16"/>
        <v>12662</v>
      </c>
      <c r="Z1034" t="str">
        <f>VLOOKUP($A1034,'Vals 0505'!$A:$L,10,FALSE)</f>
        <v>Medium</v>
      </c>
    </row>
    <row r="1035" spans="1:26">
      <c r="A1035" s="4">
        <v>12663</v>
      </c>
      <c r="B1035" s="5" t="s">
        <v>150</v>
      </c>
      <c r="C1035" s="5" t="s">
        <v>31</v>
      </c>
      <c r="D1035" s="5"/>
      <c r="E1035" s="4"/>
      <c r="F1035" s="5"/>
      <c r="G1035" s="4"/>
      <c r="H1035" s="5" t="s">
        <v>32</v>
      </c>
      <c r="I1035" s="5" t="s">
        <v>159</v>
      </c>
      <c r="J1035" s="5" t="s">
        <v>284</v>
      </c>
      <c r="K1035" s="5" t="s">
        <v>236</v>
      </c>
      <c r="L1035" s="5" t="s">
        <v>17</v>
      </c>
      <c r="M1035" t="b">
        <f>A1035=VLOOKUP($A1035,'Vals 0505'!$A:$L,1,FALSE)</f>
        <v>1</v>
      </c>
      <c r="N1035" t="b">
        <f>B1035=VLOOKUP($A1035,'Vals 0505'!$A:$L,2,FALSE)</f>
        <v>1</v>
      </c>
      <c r="O1035" t="b">
        <f>C1035=VLOOKUP($A1035,'Vals 0505'!$A:$L,3,FALSE)</f>
        <v>1</v>
      </c>
      <c r="P1035" t="b">
        <f>D1035=VLOOKUP($A1035,'Vals 0505'!$A:$L,4,FALSE)</f>
        <v>1</v>
      </c>
      <c r="Q1035" t="b">
        <f>E1035=VLOOKUP($A1035,'Vals 0505'!$A:$L,5,FALSE)</f>
        <v>1</v>
      </c>
      <c r="R1035" t="b">
        <f>F1035=VLOOKUP($A1035,'Vals 0505'!$A:$L,6,FALSE)</f>
        <v>1</v>
      </c>
      <c r="S1035" t="b">
        <f>G1035=VLOOKUP($A1035,'Vals 0505'!$A:$L,7,FALSE)</f>
        <v>1</v>
      </c>
      <c r="T1035" t="b">
        <f>H1035=VLOOKUP($A1035,'Vals 0505'!$A:$L,8,FALSE)</f>
        <v>1</v>
      </c>
      <c r="U1035" t="b">
        <f>I1035=VLOOKUP($A1035,'Vals 0505'!$A:$L,9,FALSE)</f>
        <v>1</v>
      </c>
      <c r="V1035" t="b">
        <f>J1035=VLOOKUP($A1035,'Vals 0505'!$A:$L,10,FALSE)</f>
        <v>0</v>
      </c>
      <c r="W1035" t="b">
        <f>K1035=VLOOKUP($A1035,'Vals 0505'!$A:$L,11,FALSE)</f>
        <v>1</v>
      </c>
      <c r="X1035" t="b">
        <f>L1035=VLOOKUP($A1035,'Vals 0505'!$A:$L,12,FALSE)</f>
        <v>1</v>
      </c>
      <c r="Y1035">
        <f t="shared" si="16"/>
        <v>12663</v>
      </c>
      <c r="Z1035" t="str">
        <f>VLOOKUP($A1035,'Vals 0505'!$A:$L,10,FALSE)</f>
        <v>Medium</v>
      </c>
    </row>
    <row r="1036" spans="1:26">
      <c r="A1036" s="3">
        <v>12667</v>
      </c>
      <c r="B1036" s="5" t="s">
        <v>12</v>
      </c>
      <c r="C1036" s="5" t="s">
        <v>65</v>
      </c>
      <c r="D1036" s="5"/>
      <c r="E1036" s="4"/>
      <c r="F1036" s="5"/>
      <c r="G1036" s="4"/>
      <c r="H1036" s="5" t="s">
        <v>218</v>
      </c>
      <c r="I1036" s="5" t="s">
        <v>43</v>
      </c>
      <c r="J1036" s="5" t="s">
        <v>284</v>
      </c>
      <c r="K1036" s="5" t="s">
        <v>513</v>
      </c>
      <c r="L1036" s="5" t="s">
        <v>237</v>
      </c>
      <c r="M1036" t="b">
        <f>A1036=VLOOKUP($A1036,'Vals 0505'!$A:$L,1,FALSE)</f>
        <v>1</v>
      </c>
      <c r="N1036" t="b">
        <f>B1036=VLOOKUP($A1036,'Vals 0505'!$A:$L,2,FALSE)</f>
        <v>1</v>
      </c>
      <c r="O1036" t="b">
        <f>C1036=VLOOKUP($A1036,'Vals 0505'!$A:$L,3,FALSE)</f>
        <v>1</v>
      </c>
      <c r="P1036" t="b">
        <f>D1036=VLOOKUP($A1036,'Vals 0505'!$A:$L,4,FALSE)</f>
        <v>1</v>
      </c>
      <c r="Q1036" t="b">
        <f>E1036=VLOOKUP($A1036,'Vals 0505'!$A:$L,5,FALSE)</f>
        <v>1</v>
      </c>
      <c r="R1036" t="b">
        <f>F1036=VLOOKUP($A1036,'Vals 0505'!$A:$L,6,FALSE)</f>
        <v>1</v>
      </c>
      <c r="S1036" t="b">
        <f>G1036=VLOOKUP($A1036,'Vals 0505'!$A:$L,7,FALSE)</f>
        <v>1</v>
      </c>
      <c r="T1036" t="b">
        <f>H1036=VLOOKUP($A1036,'Vals 0505'!$A:$L,8,FALSE)</f>
        <v>1</v>
      </c>
      <c r="U1036" t="b">
        <f>I1036=VLOOKUP($A1036,'Vals 0505'!$A:$L,9,FALSE)</f>
        <v>1</v>
      </c>
      <c r="V1036" t="b">
        <f>J1036=VLOOKUP($A1036,'Vals 0505'!$A:$L,10,FALSE)</f>
        <v>1</v>
      </c>
      <c r="W1036" t="b">
        <f>K1036=VLOOKUP($A1036,'Vals 0505'!$A:$L,11,FALSE)</f>
        <v>1</v>
      </c>
      <c r="X1036" t="b">
        <f>L1036=VLOOKUP($A1036,'Vals 0505'!$A:$L,12,FALSE)</f>
        <v>1</v>
      </c>
      <c r="Y1036">
        <f t="shared" si="16"/>
        <v>12667</v>
      </c>
    </row>
    <row r="1037" spans="1:26">
      <c r="A1037" s="4">
        <v>12668</v>
      </c>
      <c r="B1037" s="5" t="s">
        <v>199</v>
      </c>
      <c r="C1037" s="5" t="s">
        <v>34</v>
      </c>
      <c r="D1037" s="5" t="s">
        <v>37</v>
      </c>
      <c r="E1037" s="4"/>
      <c r="F1037" s="5"/>
      <c r="G1037" s="4"/>
      <c r="H1037" s="5" t="s">
        <v>36</v>
      </c>
      <c r="I1037" s="5" t="s">
        <v>217</v>
      </c>
      <c r="J1037" s="5" t="s">
        <v>284</v>
      </c>
      <c r="K1037" s="5" t="s">
        <v>746</v>
      </c>
      <c r="L1037" s="5" t="s">
        <v>17</v>
      </c>
      <c r="M1037" t="b">
        <f>A1037=VLOOKUP($A1037,'Vals 0505'!$A:$L,1,FALSE)</f>
        <v>1</v>
      </c>
      <c r="N1037" t="b">
        <f>B1037=VLOOKUP($A1037,'Vals 0505'!$A:$L,2,FALSE)</f>
        <v>1</v>
      </c>
      <c r="O1037" t="b">
        <f>C1037=VLOOKUP($A1037,'Vals 0505'!$A:$L,3,FALSE)</f>
        <v>1</v>
      </c>
      <c r="P1037" t="b">
        <f>D1037=VLOOKUP($A1037,'Vals 0505'!$A:$L,4,FALSE)</f>
        <v>1</v>
      </c>
      <c r="Q1037" t="b">
        <f>E1037=VLOOKUP($A1037,'Vals 0505'!$A:$L,5,FALSE)</f>
        <v>1</v>
      </c>
      <c r="R1037" t="b">
        <f>F1037=VLOOKUP($A1037,'Vals 0505'!$A:$L,6,FALSE)</f>
        <v>1</v>
      </c>
      <c r="S1037" t="b">
        <f>G1037=VLOOKUP($A1037,'Vals 0505'!$A:$L,7,FALSE)</f>
        <v>1</v>
      </c>
      <c r="T1037" t="b">
        <f>H1037=VLOOKUP($A1037,'Vals 0505'!$A:$L,8,FALSE)</f>
        <v>1</v>
      </c>
      <c r="U1037" t="b">
        <f>I1037=VLOOKUP($A1037,'Vals 0505'!$A:$L,9,FALSE)</f>
        <v>1</v>
      </c>
      <c r="V1037" t="b">
        <f>J1037=VLOOKUP($A1037,'Vals 0505'!$A:$L,10,FALSE)</f>
        <v>1</v>
      </c>
      <c r="W1037" t="b">
        <f>K1037=VLOOKUP($A1037,'Vals 0505'!$A:$L,11,FALSE)</f>
        <v>1</v>
      </c>
      <c r="X1037" t="b">
        <f>L1037=VLOOKUP($A1037,'Vals 0505'!$A:$L,12,FALSE)</f>
        <v>1</v>
      </c>
      <c r="Y1037">
        <f t="shared" si="16"/>
        <v>12668</v>
      </c>
    </row>
    <row r="1038" spans="1:26">
      <c r="A1038" s="3">
        <v>12670</v>
      </c>
      <c r="B1038" s="5" t="s">
        <v>173</v>
      </c>
      <c r="C1038" s="5" t="s">
        <v>94</v>
      </c>
      <c r="D1038" s="5"/>
      <c r="E1038" s="4">
        <v>0</v>
      </c>
      <c r="F1038" s="5"/>
      <c r="G1038" s="4" t="s">
        <v>95</v>
      </c>
      <c r="H1038" s="5" t="s">
        <v>96</v>
      </c>
      <c r="I1038" s="5" t="s">
        <v>180</v>
      </c>
      <c r="J1038" s="5" t="s">
        <v>285</v>
      </c>
      <c r="K1038" s="5" t="s">
        <v>720</v>
      </c>
      <c r="L1038" s="5" t="s">
        <v>237</v>
      </c>
      <c r="M1038" t="b">
        <f>A1038=VLOOKUP($A1038,'Vals 0505'!$A:$L,1,FALSE)</f>
        <v>1</v>
      </c>
      <c r="N1038" t="b">
        <f>B1038=VLOOKUP($A1038,'Vals 0505'!$A:$L,2,FALSE)</f>
        <v>1</v>
      </c>
      <c r="O1038" t="b">
        <f>C1038=VLOOKUP($A1038,'Vals 0505'!$A:$L,3,FALSE)</f>
        <v>1</v>
      </c>
      <c r="P1038" t="b">
        <f>D1038=VLOOKUP($A1038,'Vals 0505'!$A:$L,4,FALSE)</f>
        <v>1</v>
      </c>
      <c r="Q1038" t="e">
        <f>E1038=VLOOKUP($A1038,'Vals 0505'!$A:$L,5,FALSE)</f>
        <v>#REF!</v>
      </c>
      <c r="R1038" t="b">
        <f>F1038=VLOOKUP($A1038,'Vals 0505'!$A:$L,6,FALSE)</f>
        <v>1</v>
      </c>
      <c r="S1038" t="e">
        <f>G1038=VLOOKUP($A1038,'Vals 0505'!$A:$L,7,FALSE)</f>
        <v>#REF!</v>
      </c>
      <c r="T1038" t="b">
        <f>H1038=VLOOKUP($A1038,'Vals 0505'!$A:$L,8,FALSE)</f>
        <v>1</v>
      </c>
      <c r="U1038" t="b">
        <f>I1038=VLOOKUP($A1038,'Vals 0505'!$A:$L,9,FALSE)</f>
        <v>1</v>
      </c>
      <c r="V1038" t="b">
        <f>J1038=VLOOKUP($A1038,'Vals 0505'!$A:$L,10,FALSE)</f>
        <v>1</v>
      </c>
      <c r="W1038" t="b">
        <f>K1038=VLOOKUP($A1038,'Vals 0505'!$A:$L,11,FALSE)</f>
        <v>1</v>
      </c>
      <c r="X1038" t="b">
        <f>L1038=VLOOKUP($A1038,'Vals 0505'!$A:$L,12,FALSE)</f>
        <v>1</v>
      </c>
      <c r="Y1038">
        <f t="shared" si="16"/>
        <v>12670</v>
      </c>
    </row>
    <row r="1039" spans="1:26">
      <c r="A1039" s="4">
        <v>12671</v>
      </c>
      <c r="B1039" s="5" t="s">
        <v>173</v>
      </c>
      <c r="C1039" s="5" t="s">
        <v>94</v>
      </c>
      <c r="D1039" s="5"/>
      <c r="E1039" s="4">
        <v>0</v>
      </c>
      <c r="F1039" s="5"/>
      <c r="G1039" s="4" t="s">
        <v>95</v>
      </c>
      <c r="H1039" s="5" t="s">
        <v>96</v>
      </c>
      <c r="I1039" s="5" t="s">
        <v>180</v>
      </c>
      <c r="J1039" s="5" t="s">
        <v>285</v>
      </c>
      <c r="K1039" s="5" t="s">
        <v>516</v>
      </c>
      <c r="L1039" s="5" t="s">
        <v>237</v>
      </c>
      <c r="M1039" t="b">
        <f>A1039=VLOOKUP($A1039,'Vals 0505'!$A:$L,1,FALSE)</f>
        <v>1</v>
      </c>
      <c r="N1039" t="b">
        <f>B1039=VLOOKUP($A1039,'Vals 0505'!$A:$L,2,FALSE)</f>
        <v>1</v>
      </c>
      <c r="O1039" t="b">
        <f>C1039=VLOOKUP($A1039,'Vals 0505'!$A:$L,3,FALSE)</f>
        <v>1</v>
      </c>
      <c r="P1039" t="b">
        <f>D1039=VLOOKUP($A1039,'Vals 0505'!$A:$L,4,FALSE)</f>
        <v>1</v>
      </c>
      <c r="Q1039" t="e">
        <f>E1039=VLOOKUP($A1039,'Vals 0505'!$A:$L,5,FALSE)</f>
        <v>#REF!</v>
      </c>
      <c r="R1039" t="b">
        <f>F1039=VLOOKUP($A1039,'Vals 0505'!$A:$L,6,FALSE)</f>
        <v>1</v>
      </c>
      <c r="S1039" t="e">
        <f>G1039=VLOOKUP($A1039,'Vals 0505'!$A:$L,7,FALSE)</f>
        <v>#REF!</v>
      </c>
      <c r="T1039" t="b">
        <f>H1039=VLOOKUP($A1039,'Vals 0505'!$A:$L,8,FALSE)</f>
        <v>1</v>
      </c>
      <c r="U1039" t="b">
        <f>I1039=VLOOKUP($A1039,'Vals 0505'!$A:$L,9,FALSE)</f>
        <v>1</v>
      </c>
      <c r="V1039" t="b">
        <f>J1039=VLOOKUP($A1039,'Vals 0505'!$A:$L,10,FALSE)</f>
        <v>1</v>
      </c>
      <c r="W1039" t="b">
        <f>K1039=VLOOKUP($A1039,'Vals 0505'!$A:$L,11,FALSE)</f>
        <v>1</v>
      </c>
      <c r="X1039" t="b">
        <f>L1039=VLOOKUP($A1039,'Vals 0505'!$A:$L,12,FALSE)</f>
        <v>1</v>
      </c>
      <c r="Y1039">
        <f t="shared" si="16"/>
        <v>12671</v>
      </c>
    </row>
    <row r="1040" spans="1:26">
      <c r="A1040" s="3">
        <v>12672</v>
      </c>
      <c r="B1040" s="5" t="s">
        <v>173</v>
      </c>
      <c r="C1040" s="5" t="s">
        <v>94</v>
      </c>
      <c r="D1040" s="5"/>
      <c r="E1040" s="4">
        <v>0</v>
      </c>
      <c r="F1040" s="5"/>
      <c r="G1040" s="4" t="s">
        <v>95</v>
      </c>
      <c r="H1040" s="5" t="s">
        <v>96</v>
      </c>
      <c r="I1040" s="5" t="s">
        <v>182</v>
      </c>
      <c r="J1040" s="5" t="s">
        <v>285</v>
      </c>
      <c r="K1040" s="5" t="s">
        <v>516</v>
      </c>
      <c r="L1040" s="5" t="s">
        <v>237</v>
      </c>
      <c r="M1040" t="b">
        <f>A1040=VLOOKUP($A1040,'Vals 0505'!$A:$L,1,FALSE)</f>
        <v>1</v>
      </c>
      <c r="N1040" t="b">
        <f>B1040=VLOOKUP($A1040,'Vals 0505'!$A:$L,2,FALSE)</f>
        <v>1</v>
      </c>
      <c r="O1040" t="b">
        <f>C1040=VLOOKUP($A1040,'Vals 0505'!$A:$L,3,FALSE)</f>
        <v>1</v>
      </c>
      <c r="P1040" t="b">
        <f>D1040=VLOOKUP($A1040,'Vals 0505'!$A:$L,4,FALSE)</f>
        <v>1</v>
      </c>
      <c r="Q1040" t="e">
        <f>E1040=VLOOKUP($A1040,'Vals 0505'!$A:$L,5,FALSE)</f>
        <v>#REF!</v>
      </c>
      <c r="R1040" t="b">
        <f>F1040=VLOOKUP($A1040,'Vals 0505'!$A:$L,6,FALSE)</f>
        <v>1</v>
      </c>
      <c r="S1040" t="e">
        <f>G1040=VLOOKUP($A1040,'Vals 0505'!$A:$L,7,FALSE)</f>
        <v>#REF!</v>
      </c>
      <c r="T1040" t="b">
        <f>H1040=VLOOKUP($A1040,'Vals 0505'!$A:$L,8,FALSE)</f>
        <v>1</v>
      </c>
      <c r="U1040" t="b">
        <f>I1040=VLOOKUP($A1040,'Vals 0505'!$A:$L,9,FALSE)</f>
        <v>1</v>
      </c>
      <c r="V1040" t="b">
        <f>J1040=VLOOKUP($A1040,'Vals 0505'!$A:$L,10,FALSE)</f>
        <v>1</v>
      </c>
      <c r="W1040" t="b">
        <f>K1040=VLOOKUP($A1040,'Vals 0505'!$A:$L,11,FALSE)</f>
        <v>1</v>
      </c>
      <c r="X1040" t="b">
        <f>L1040=VLOOKUP($A1040,'Vals 0505'!$A:$L,12,FALSE)</f>
        <v>1</v>
      </c>
      <c r="Y1040">
        <f t="shared" si="16"/>
        <v>12672</v>
      </c>
    </row>
    <row r="1041" spans="1:26">
      <c r="A1041" s="4">
        <v>12673</v>
      </c>
      <c r="B1041" s="5" t="s">
        <v>173</v>
      </c>
      <c r="C1041" s="5" t="s">
        <v>94</v>
      </c>
      <c r="D1041" s="5"/>
      <c r="E1041" s="4">
        <v>0</v>
      </c>
      <c r="F1041" s="5"/>
      <c r="G1041" s="4" t="s">
        <v>95</v>
      </c>
      <c r="H1041" s="5" t="s">
        <v>96</v>
      </c>
      <c r="I1041" s="5" t="s">
        <v>182</v>
      </c>
      <c r="J1041" s="5" t="s">
        <v>285</v>
      </c>
      <c r="K1041" s="5" t="s">
        <v>57</v>
      </c>
      <c r="L1041" s="5" t="s">
        <v>237</v>
      </c>
      <c r="M1041" t="b">
        <f>A1041=VLOOKUP($A1041,'Vals 0505'!$A:$L,1,FALSE)</f>
        <v>1</v>
      </c>
      <c r="N1041" t="b">
        <f>B1041=VLOOKUP($A1041,'Vals 0505'!$A:$L,2,FALSE)</f>
        <v>1</v>
      </c>
      <c r="O1041" t="b">
        <f>C1041=VLOOKUP($A1041,'Vals 0505'!$A:$L,3,FALSE)</f>
        <v>1</v>
      </c>
      <c r="P1041" t="b">
        <f>D1041=VLOOKUP($A1041,'Vals 0505'!$A:$L,4,FALSE)</f>
        <v>1</v>
      </c>
      <c r="Q1041" t="e">
        <f>E1041=VLOOKUP($A1041,'Vals 0505'!$A:$L,5,FALSE)</f>
        <v>#REF!</v>
      </c>
      <c r="R1041" t="b">
        <f>F1041=VLOOKUP($A1041,'Vals 0505'!$A:$L,6,FALSE)</f>
        <v>1</v>
      </c>
      <c r="S1041" t="e">
        <f>G1041=VLOOKUP($A1041,'Vals 0505'!$A:$L,7,FALSE)</f>
        <v>#REF!</v>
      </c>
      <c r="T1041" t="b">
        <f>H1041=VLOOKUP($A1041,'Vals 0505'!$A:$L,8,FALSE)</f>
        <v>1</v>
      </c>
      <c r="U1041" t="b">
        <f>I1041=VLOOKUP($A1041,'Vals 0505'!$A:$L,9,FALSE)</f>
        <v>1</v>
      </c>
      <c r="V1041" t="b">
        <f>J1041=VLOOKUP($A1041,'Vals 0505'!$A:$L,10,FALSE)</f>
        <v>1</v>
      </c>
      <c r="W1041" t="b">
        <f>K1041=VLOOKUP($A1041,'Vals 0505'!$A:$L,11,FALSE)</f>
        <v>1</v>
      </c>
      <c r="X1041" t="b">
        <f>L1041=VLOOKUP($A1041,'Vals 0505'!$A:$L,12,FALSE)</f>
        <v>1</v>
      </c>
      <c r="Y1041">
        <f t="shared" si="16"/>
        <v>12673</v>
      </c>
    </row>
    <row r="1042" spans="1:26">
      <c r="A1042" s="3">
        <v>12674</v>
      </c>
      <c r="B1042" s="5" t="s">
        <v>173</v>
      </c>
      <c r="C1042" s="5" t="s">
        <v>94</v>
      </c>
      <c r="D1042" s="5"/>
      <c r="E1042" s="4">
        <v>0</v>
      </c>
      <c r="F1042" s="5"/>
      <c r="G1042" s="4" t="s">
        <v>95</v>
      </c>
      <c r="H1042" s="5" t="s">
        <v>96</v>
      </c>
      <c r="I1042" s="5" t="s">
        <v>182</v>
      </c>
      <c r="J1042" s="5" t="s">
        <v>285</v>
      </c>
      <c r="K1042" s="5" t="s">
        <v>517</v>
      </c>
      <c r="L1042" s="5" t="s">
        <v>237</v>
      </c>
      <c r="M1042" t="b">
        <f>A1042=VLOOKUP($A1042,'Vals 0505'!$A:$L,1,FALSE)</f>
        <v>1</v>
      </c>
      <c r="N1042" t="b">
        <f>B1042=VLOOKUP($A1042,'Vals 0505'!$A:$L,2,FALSE)</f>
        <v>1</v>
      </c>
      <c r="O1042" t="b">
        <f>C1042=VLOOKUP($A1042,'Vals 0505'!$A:$L,3,FALSE)</f>
        <v>1</v>
      </c>
      <c r="P1042" t="b">
        <f>D1042=VLOOKUP($A1042,'Vals 0505'!$A:$L,4,FALSE)</f>
        <v>1</v>
      </c>
      <c r="Q1042" t="e">
        <f>E1042=VLOOKUP($A1042,'Vals 0505'!$A:$L,5,FALSE)</f>
        <v>#REF!</v>
      </c>
      <c r="R1042" t="b">
        <f>F1042=VLOOKUP($A1042,'Vals 0505'!$A:$L,6,FALSE)</f>
        <v>1</v>
      </c>
      <c r="S1042" t="e">
        <f>G1042=VLOOKUP($A1042,'Vals 0505'!$A:$L,7,FALSE)</f>
        <v>#REF!</v>
      </c>
      <c r="T1042" t="b">
        <f>H1042=VLOOKUP($A1042,'Vals 0505'!$A:$L,8,FALSE)</f>
        <v>1</v>
      </c>
      <c r="U1042" t="b">
        <f>I1042=VLOOKUP($A1042,'Vals 0505'!$A:$L,9,FALSE)</f>
        <v>1</v>
      </c>
      <c r="V1042" t="b">
        <f>J1042=VLOOKUP($A1042,'Vals 0505'!$A:$L,10,FALSE)</f>
        <v>1</v>
      </c>
      <c r="W1042" t="b">
        <f>K1042=VLOOKUP($A1042,'Vals 0505'!$A:$L,11,FALSE)</f>
        <v>1</v>
      </c>
      <c r="X1042" t="b">
        <f>L1042=VLOOKUP($A1042,'Vals 0505'!$A:$L,12,FALSE)</f>
        <v>1</v>
      </c>
      <c r="Y1042">
        <f t="shared" si="16"/>
        <v>12674</v>
      </c>
    </row>
    <row r="1043" spans="1:26">
      <c r="A1043" s="4">
        <v>12675</v>
      </c>
      <c r="B1043" s="5" t="s">
        <v>173</v>
      </c>
      <c r="C1043" s="5" t="s">
        <v>94</v>
      </c>
      <c r="D1043" s="5"/>
      <c r="E1043" s="4">
        <v>0</v>
      </c>
      <c r="F1043" s="5"/>
      <c r="G1043" s="4" t="s">
        <v>95</v>
      </c>
      <c r="H1043" s="5" t="s">
        <v>96</v>
      </c>
      <c r="I1043" s="5" t="s">
        <v>184</v>
      </c>
      <c r="J1043" s="5" t="s">
        <v>285</v>
      </c>
      <c r="K1043" s="5" t="s">
        <v>516</v>
      </c>
      <c r="L1043" s="5" t="s">
        <v>237</v>
      </c>
      <c r="M1043" t="b">
        <f>A1043=VLOOKUP($A1043,'Vals 0505'!$A:$L,1,FALSE)</f>
        <v>1</v>
      </c>
      <c r="N1043" t="b">
        <f>B1043=VLOOKUP($A1043,'Vals 0505'!$A:$L,2,FALSE)</f>
        <v>1</v>
      </c>
      <c r="O1043" t="b">
        <f>C1043=VLOOKUP($A1043,'Vals 0505'!$A:$L,3,FALSE)</f>
        <v>1</v>
      </c>
      <c r="P1043" t="b">
        <f>D1043=VLOOKUP($A1043,'Vals 0505'!$A:$L,4,FALSE)</f>
        <v>1</v>
      </c>
      <c r="Q1043" t="e">
        <f>E1043=VLOOKUP($A1043,'Vals 0505'!$A:$L,5,FALSE)</f>
        <v>#REF!</v>
      </c>
      <c r="R1043" t="b">
        <f>F1043=VLOOKUP($A1043,'Vals 0505'!$A:$L,6,FALSE)</f>
        <v>1</v>
      </c>
      <c r="S1043" t="e">
        <f>G1043=VLOOKUP($A1043,'Vals 0505'!$A:$L,7,FALSE)</f>
        <v>#REF!</v>
      </c>
      <c r="T1043" t="b">
        <f>H1043=VLOOKUP($A1043,'Vals 0505'!$A:$L,8,FALSE)</f>
        <v>1</v>
      </c>
      <c r="U1043" t="b">
        <f>I1043=VLOOKUP($A1043,'Vals 0505'!$A:$L,9,FALSE)</f>
        <v>1</v>
      </c>
      <c r="V1043" t="b">
        <f>J1043=VLOOKUP($A1043,'Vals 0505'!$A:$L,10,FALSE)</f>
        <v>1</v>
      </c>
      <c r="W1043" t="b">
        <f>K1043=VLOOKUP($A1043,'Vals 0505'!$A:$L,11,FALSE)</f>
        <v>1</v>
      </c>
      <c r="X1043" t="b">
        <f>L1043=VLOOKUP($A1043,'Vals 0505'!$A:$L,12,FALSE)</f>
        <v>1</v>
      </c>
      <c r="Y1043">
        <f t="shared" si="16"/>
        <v>12675</v>
      </c>
    </row>
    <row r="1044" spans="1:26">
      <c r="A1044" s="3">
        <v>12676</v>
      </c>
      <c r="B1044" s="5" t="s">
        <v>173</v>
      </c>
      <c r="C1044" s="5" t="s">
        <v>94</v>
      </c>
      <c r="D1044" s="5"/>
      <c r="E1044" s="4">
        <v>0</v>
      </c>
      <c r="F1044" s="5"/>
      <c r="G1044" s="4" t="s">
        <v>95</v>
      </c>
      <c r="H1044" s="5" t="s">
        <v>96</v>
      </c>
      <c r="I1044" s="5" t="s">
        <v>184</v>
      </c>
      <c r="J1044" s="5" t="s">
        <v>285</v>
      </c>
      <c r="K1044" s="5" t="s">
        <v>57</v>
      </c>
      <c r="L1044" s="5" t="s">
        <v>237</v>
      </c>
      <c r="M1044" t="b">
        <f>A1044=VLOOKUP($A1044,'Vals 0505'!$A:$L,1,FALSE)</f>
        <v>1</v>
      </c>
      <c r="N1044" t="b">
        <f>B1044=VLOOKUP($A1044,'Vals 0505'!$A:$L,2,FALSE)</f>
        <v>1</v>
      </c>
      <c r="O1044" t="b">
        <f>C1044=VLOOKUP($A1044,'Vals 0505'!$A:$L,3,FALSE)</f>
        <v>1</v>
      </c>
      <c r="P1044" t="b">
        <f>D1044=VLOOKUP($A1044,'Vals 0505'!$A:$L,4,FALSE)</f>
        <v>1</v>
      </c>
      <c r="Q1044" t="e">
        <f>E1044=VLOOKUP($A1044,'Vals 0505'!$A:$L,5,FALSE)</f>
        <v>#REF!</v>
      </c>
      <c r="R1044" t="b">
        <f>F1044=VLOOKUP($A1044,'Vals 0505'!$A:$L,6,FALSE)</f>
        <v>1</v>
      </c>
      <c r="S1044" t="e">
        <f>G1044=VLOOKUP($A1044,'Vals 0505'!$A:$L,7,FALSE)</f>
        <v>#REF!</v>
      </c>
      <c r="T1044" t="b">
        <f>H1044=VLOOKUP($A1044,'Vals 0505'!$A:$L,8,FALSE)</f>
        <v>1</v>
      </c>
      <c r="U1044" t="b">
        <f>I1044=VLOOKUP($A1044,'Vals 0505'!$A:$L,9,FALSE)</f>
        <v>1</v>
      </c>
      <c r="V1044" t="b">
        <f>J1044=VLOOKUP($A1044,'Vals 0505'!$A:$L,10,FALSE)</f>
        <v>1</v>
      </c>
      <c r="W1044" t="b">
        <f>K1044=VLOOKUP($A1044,'Vals 0505'!$A:$L,11,FALSE)</f>
        <v>1</v>
      </c>
      <c r="X1044" t="b">
        <f>L1044=VLOOKUP($A1044,'Vals 0505'!$A:$L,12,FALSE)</f>
        <v>1</v>
      </c>
      <c r="Y1044">
        <f t="shared" si="16"/>
        <v>12676</v>
      </c>
    </row>
    <row r="1045" spans="1:26">
      <c r="A1045" s="4">
        <v>12677</v>
      </c>
      <c r="B1045" s="5" t="s">
        <v>173</v>
      </c>
      <c r="C1045" s="5" t="s">
        <v>94</v>
      </c>
      <c r="D1045" s="5"/>
      <c r="E1045" s="4">
        <v>0</v>
      </c>
      <c r="F1045" s="5"/>
      <c r="G1045" s="4" t="s">
        <v>95</v>
      </c>
      <c r="H1045" s="5" t="s">
        <v>96</v>
      </c>
      <c r="I1045" s="5" t="s">
        <v>184</v>
      </c>
      <c r="J1045" s="5" t="s">
        <v>285</v>
      </c>
      <c r="K1045" s="5" t="s">
        <v>517</v>
      </c>
      <c r="L1045" s="5" t="s">
        <v>237</v>
      </c>
      <c r="M1045" t="b">
        <f>A1045=VLOOKUP($A1045,'Vals 0505'!$A:$L,1,FALSE)</f>
        <v>1</v>
      </c>
      <c r="N1045" t="b">
        <f>B1045=VLOOKUP($A1045,'Vals 0505'!$A:$L,2,FALSE)</f>
        <v>1</v>
      </c>
      <c r="O1045" t="b">
        <f>C1045=VLOOKUP($A1045,'Vals 0505'!$A:$L,3,FALSE)</f>
        <v>1</v>
      </c>
      <c r="P1045" t="b">
        <f>D1045=VLOOKUP($A1045,'Vals 0505'!$A:$L,4,FALSE)</f>
        <v>1</v>
      </c>
      <c r="Q1045" t="e">
        <f>E1045=VLOOKUP($A1045,'Vals 0505'!$A:$L,5,FALSE)</f>
        <v>#REF!</v>
      </c>
      <c r="R1045" t="b">
        <f>F1045=VLOOKUP($A1045,'Vals 0505'!$A:$L,6,FALSE)</f>
        <v>1</v>
      </c>
      <c r="S1045" t="e">
        <f>G1045=VLOOKUP($A1045,'Vals 0505'!$A:$L,7,FALSE)</f>
        <v>#REF!</v>
      </c>
      <c r="T1045" t="b">
        <f>H1045=VLOOKUP($A1045,'Vals 0505'!$A:$L,8,FALSE)</f>
        <v>1</v>
      </c>
      <c r="U1045" t="b">
        <f>I1045=VLOOKUP($A1045,'Vals 0505'!$A:$L,9,FALSE)</f>
        <v>1</v>
      </c>
      <c r="V1045" t="b">
        <f>J1045=VLOOKUP($A1045,'Vals 0505'!$A:$L,10,FALSE)</f>
        <v>1</v>
      </c>
      <c r="W1045" t="b">
        <f>K1045=VLOOKUP($A1045,'Vals 0505'!$A:$L,11,FALSE)</f>
        <v>1</v>
      </c>
      <c r="X1045" t="b">
        <f>L1045=VLOOKUP($A1045,'Vals 0505'!$A:$L,12,FALSE)</f>
        <v>1</v>
      </c>
      <c r="Y1045">
        <f t="shared" si="16"/>
        <v>12677</v>
      </c>
    </row>
    <row r="1046" spans="1:26">
      <c r="A1046" s="3">
        <v>12678</v>
      </c>
      <c r="B1046" s="5" t="s">
        <v>173</v>
      </c>
      <c r="C1046" s="5" t="s">
        <v>26</v>
      </c>
      <c r="D1046" s="5"/>
      <c r="E1046" s="4"/>
      <c r="F1046" s="5"/>
      <c r="G1046" s="4"/>
      <c r="H1046" s="5" t="s">
        <v>272</v>
      </c>
      <c r="I1046" s="5" t="s">
        <v>202</v>
      </c>
      <c r="J1046" s="5" t="s">
        <v>284</v>
      </c>
      <c r="K1046" s="5"/>
      <c r="L1046" s="5" t="s">
        <v>17</v>
      </c>
      <c r="M1046" t="b">
        <f>A1046=VLOOKUP($A1046,'Vals 0505'!$A:$L,1,FALSE)</f>
        <v>1</v>
      </c>
      <c r="N1046" t="b">
        <f>B1046=VLOOKUP($A1046,'Vals 0505'!$A:$L,2,FALSE)</f>
        <v>1</v>
      </c>
      <c r="O1046" t="b">
        <f>C1046=VLOOKUP($A1046,'Vals 0505'!$A:$L,3,FALSE)</f>
        <v>1</v>
      </c>
      <c r="P1046" t="b">
        <f>D1046=VLOOKUP($A1046,'Vals 0505'!$A:$L,4,FALSE)</f>
        <v>1</v>
      </c>
      <c r="Q1046" t="b">
        <f>E1046=VLOOKUP($A1046,'Vals 0505'!$A:$L,5,FALSE)</f>
        <v>1</v>
      </c>
      <c r="R1046" t="b">
        <f>F1046=VLOOKUP($A1046,'Vals 0505'!$A:$L,6,FALSE)</f>
        <v>1</v>
      </c>
      <c r="S1046" t="b">
        <f>G1046=VLOOKUP($A1046,'Vals 0505'!$A:$L,7,FALSE)</f>
        <v>1</v>
      </c>
      <c r="T1046" t="b">
        <f>H1046=VLOOKUP($A1046,'Vals 0505'!$A:$L,8,FALSE)</f>
        <v>1</v>
      </c>
      <c r="U1046" t="b">
        <f>I1046=VLOOKUP($A1046,'Vals 0505'!$A:$L,9,FALSE)</f>
        <v>1</v>
      </c>
      <c r="V1046" t="b">
        <f>J1046=VLOOKUP($A1046,'Vals 0505'!$A:$L,10,FALSE)</f>
        <v>1</v>
      </c>
      <c r="W1046" t="b">
        <f>K1046=VLOOKUP($A1046,'Vals 0505'!$A:$L,11,FALSE)</f>
        <v>1</v>
      </c>
      <c r="X1046" t="b">
        <f>L1046=VLOOKUP($A1046,'Vals 0505'!$A:$L,12,FALSE)</f>
        <v>1</v>
      </c>
      <c r="Y1046">
        <f t="shared" si="16"/>
        <v>12678</v>
      </c>
    </row>
    <row r="1047" spans="1:26">
      <c r="A1047" s="4">
        <v>12679</v>
      </c>
      <c r="B1047" s="5" t="s">
        <v>173</v>
      </c>
      <c r="C1047" s="5" t="s">
        <v>94</v>
      </c>
      <c r="D1047" s="5"/>
      <c r="E1047" s="4">
        <v>0</v>
      </c>
      <c r="F1047" s="5"/>
      <c r="G1047" s="4" t="s">
        <v>95</v>
      </c>
      <c r="H1047" s="5" t="s">
        <v>96</v>
      </c>
      <c r="I1047" s="5" t="s">
        <v>202</v>
      </c>
      <c r="J1047" s="5" t="s">
        <v>285</v>
      </c>
      <c r="K1047" s="5" t="s">
        <v>516</v>
      </c>
      <c r="L1047" s="5" t="s">
        <v>237</v>
      </c>
      <c r="M1047" t="b">
        <f>A1047=VLOOKUP($A1047,'Vals 0505'!$A:$L,1,FALSE)</f>
        <v>1</v>
      </c>
      <c r="N1047" t="b">
        <f>B1047=VLOOKUP($A1047,'Vals 0505'!$A:$L,2,FALSE)</f>
        <v>1</v>
      </c>
      <c r="O1047" t="b">
        <f>C1047=VLOOKUP($A1047,'Vals 0505'!$A:$L,3,FALSE)</f>
        <v>1</v>
      </c>
      <c r="P1047" t="b">
        <f>D1047=VLOOKUP($A1047,'Vals 0505'!$A:$L,4,FALSE)</f>
        <v>1</v>
      </c>
      <c r="Q1047" t="e">
        <f>E1047=VLOOKUP($A1047,'Vals 0505'!$A:$L,5,FALSE)</f>
        <v>#REF!</v>
      </c>
      <c r="R1047" t="b">
        <f>F1047=VLOOKUP($A1047,'Vals 0505'!$A:$L,6,FALSE)</f>
        <v>1</v>
      </c>
      <c r="S1047" t="e">
        <f>G1047=VLOOKUP($A1047,'Vals 0505'!$A:$L,7,FALSE)</f>
        <v>#REF!</v>
      </c>
      <c r="T1047" t="b">
        <f>H1047=VLOOKUP($A1047,'Vals 0505'!$A:$L,8,FALSE)</f>
        <v>1</v>
      </c>
      <c r="U1047" t="b">
        <f>I1047=VLOOKUP($A1047,'Vals 0505'!$A:$L,9,FALSE)</f>
        <v>1</v>
      </c>
      <c r="V1047" t="b">
        <f>J1047=VLOOKUP($A1047,'Vals 0505'!$A:$L,10,FALSE)</f>
        <v>1</v>
      </c>
      <c r="W1047" t="b">
        <f>K1047=VLOOKUP($A1047,'Vals 0505'!$A:$L,11,FALSE)</f>
        <v>1</v>
      </c>
      <c r="X1047" t="b">
        <f>L1047=VLOOKUP($A1047,'Vals 0505'!$A:$L,12,FALSE)</f>
        <v>1</v>
      </c>
      <c r="Y1047">
        <f t="shared" si="16"/>
        <v>12679</v>
      </c>
    </row>
    <row r="1048" spans="1:26">
      <c r="A1048" s="3">
        <v>12680</v>
      </c>
      <c r="B1048" s="5" t="s">
        <v>173</v>
      </c>
      <c r="C1048" s="5" t="s">
        <v>94</v>
      </c>
      <c r="D1048" s="5"/>
      <c r="E1048" s="4">
        <v>0</v>
      </c>
      <c r="F1048" s="5"/>
      <c r="G1048" s="4" t="s">
        <v>95</v>
      </c>
      <c r="H1048" s="5" t="s">
        <v>96</v>
      </c>
      <c r="I1048" s="5" t="s">
        <v>202</v>
      </c>
      <c r="J1048" s="5" t="s">
        <v>285</v>
      </c>
      <c r="K1048" s="5" t="s">
        <v>57</v>
      </c>
      <c r="L1048" s="5" t="s">
        <v>237</v>
      </c>
      <c r="M1048" t="b">
        <f>A1048=VLOOKUP($A1048,'Vals 0505'!$A:$L,1,FALSE)</f>
        <v>1</v>
      </c>
      <c r="N1048" t="b">
        <f>B1048=VLOOKUP($A1048,'Vals 0505'!$A:$L,2,FALSE)</f>
        <v>1</v>
      </c>
      <c r="O1048" t="b">
        <f>C1048=VLOOKUP($A1048,'Vals 0505'!$A:$L,3,FALSE)</f>
        <v>1</v>
      </c>
      <c r="P1048" t="b">
        <f>D1048=VLOOKUP($A1048,'Vals 0505'!$A:$L,4,FALSE)</f>
        <v>1</v>
      </c>
      <c r="Q1048" t="e">
        <f>E1048=VLOOKUP($A1048,'Vals 0505'!$A:$L,5,FALSE)</f>
        <v>#REF!</v>
      </c>
      <c r="R1048" t="b">
        <f>F1048=VLOOKUP($A1048,'Vals 0505'!$A:$L,6,FALSE)</f>
        <v>1</v>
      </c>
      <c r="S1048" t="e">
        <f>G1048=VLOOKUP($A1048,'Vals 0505'!$A:$L,7,FALSE)</f>
        <v>#REF!</v>
      </c>
      <c r="T1048" t="b">
        <f>H1048=VLOOKUP($A1048,'Vals 0505'!$A:$L,8,FALSE)</f>
        <v>1</v>
      </c>
      <c r="U1048" t="b">
        <f>I1048=VLOOKUP($A1048,'Vals 0505'!$A:$L,9,FALSE)</f>
        <v>1</v>
      </c>
      <c r="V1048" t="b">
        <f>J1048=VLOOKUP($A1048,'Vals 0505'!$A:$L,10,FALSE)</f>
        <v>1</v>
      </c>
      <c r="W1048" t="b">
        <f>K1048=VLOOKUP($A1048,'Vals 0505'!$A:$L,11,FALSE)</f>
        <v>1</v>
      </c>
      <c r="X1048" t="b">
        <f>L1048=VLOOKUP($A1048,'Vals 0505'!$A:$L,12,FALSE)</f>
        <v>1</v>
      </c>
      <c r="Y1048">
        <f t="shared" si="16"/>
        <v>12680</v>
      </c>
    </row>
    <row r="1049" spans="1:26">
      <c r="A1049" s="4">
        <v>12681</v>
      </c>
      <c r="B1049" s="5" t="s">
        <v>173</v>
      </c>
      <c r="C1049" s="5" t="s">
        <v>94</v>
      </c>
      <c r="D1049" s="5"/>
      <c r="E1049" s="4">
        <v>0</v>
      </c>
      <c r="F1049" s="5"/>
      <c r="G1049" s="4" t="s">
        <v>95</v>
      </c>
      <c r="H1049" s="5" t="s">
        <v>96</v>
      </c>
      <c r="I1049" s="5" t="s">
        <v>202</v>
      </c>
      <c r="J1049" s="5" t="s">
        <v>285</v>
      </c>
      <c r="K1049" s="5" t="s">
        <v>517</v>
      </c>
      <c r="L1049" s="5" t="s">
        <v>237</v>
      </c>
      <c r="M1049" t="b">
        <f>A1049=VLOOKUP($A1049,'Vals 0505'!$A:$L,1,FALSE)</f>
        <v>1</v>
      </c>
      <c r="N1049" t="b">
        <f>B1049=VLOOKUP($A1049,'Vals 0505'!$A:$L,2,FALSE)</f>
        <v>1</v>
      </c>
      <c r="O1049" t="b">
        <f>C1049=VLOOKUP($A1049,'Vals 0505'!$A:$L,3,FALSE)</f>
        <v>1</v>
      </c>
      <c r="P1049" t="b">
        <f>D1049=VLOOKUP($A1049,'Vals 0505'!$A:$L,4,FALSE)</f>
        <v>1</v>
      </c>
      <c r="Q1049" t="e">
        <f>E1049=VLOOKUP($A1049,'Vals 0505'!$A:$L,5,FALSE)</f>
        <v>#REF!</v>
      </c>
      <c r="R1049" t="b">
        <f>F1049=VLOOKUP($A1049,'Vals 0505'!$A:$L,6,FALSE)</f>
        <v>1</v>
      </c>
      <c r="S1049" t="e">
        <f>G1049=VLOOKUP($A1049,'Vals 0505'!$A:$L,7,FALSE)</f>
        <v>#REF!</v>
      </c>
      <c r="T1049" t="b">
        <f>H1049=VLOOKUP($A1049,'Vals 0505'!$A:$L,8,FALSE)</f>
        <v>1</v>
      </c>
      <c r="U1049" t="b">
        <f>I1049=VLOOKUP($A1049,'Vals 0505'!$A:$L,9,FALSE)</f>
        <v>1</v>
      </c>
      <c r="V1049" t="b">
        <f>J1049=VLOOKUP($A1049,'Vals 0505'!$A:$L,10,FALSE)</f>
        <v>1</v>
      </c>
      <c r="W1049" t="b">
        <f>K1049=VLOOKUP($A1049,'Vals 0505'!$A:$L,11,FALSE)</f>
        <v>1</v>
      </c>
      <c r="X1049" t="b">
        <f>L1049=VLOOKUP($A1049,'Vals 0505'!$A:$L,12,FALSE)</f>
        <v>1</v>
      </c>
      <c r="Y1049">
        <f t="shared" si="16"/>
        <v>12681</v>
      </c>
    </row>
    <row r="1050" spans="1:26">
      <c r="A1050" s="3">
        <v>12682</v>
      </c>
      <c r="B1050" s="5" t="s">
        <v>173</v>
      </c>
      <c r="C1050" s="5" t="s">
        <v>94</v>
      </c>
      <c r="D1050" s="5"/>
      <c r="E1050" s="4">
        <v>2.9999999999999997E-4</v>
      </c>
      <c r="F1050" s="5">
        <v>1</v>
      </c>
      <c r="G1050" s="4" t="s">
        <v>95</v>
      </c>
      <c r="H1050" s="5" t="s">
        <v>96</v>
      </c>
      <c r="I1050" s="5" t="s">
        <v>202</v>
      </c>
      <c r="J1050" s="5" t="s">
        <v>285</v>
      </c>
      <c r="K1050" s="5" t="s">
        <v>559</v>
      </c>
      <c r="L1050" s="5" t="s">
        <v>237</v>
      </c>
      <c r="M1050" t="b">
        <f>A1050=VLOOKUP($A1050,'Vals 0505'!$A:$L,1,FALSE)</f>
        <v>1</v>
      </c>
      <c r="N1050" t="b">
        <f>B1050=VLOOKUP($A1050,'Vals 0505'!$A:$L,2,FALSE)</f>
        <v>1</v>
      </c>
      <c r="O1050" t="b">
        <f>C1050=VLOOKUP($A1050,'Vals 0505'!$A:$L,3,FALSE)</f>
        <v>1</v>
      </c>
      <c r="P1050" t="b">
        <f>D1050=VLOOKUP($A1050,'Vals 0505'!$A:$L,4,FALSE)</f>
        <v>1</v>
      </c>
      <c r="Q1050" t="e">
        <f>E1050=VLOOKUP($A1050,'Vals 0505'!$A:$L,5,FALSE)</f>
        <v>#REF!</v>
      </c>
      <c r="R1050" t="e">
        <f>F1050=VLOOKUP($A1050,'Vals 0505'!$A:$L,6,FALSE)</f>
        <v>#REF!</v>
      </c>
      <c r="S1050" t="e">
        <f>G1050=VLOOKUP($A1050,'Vals 0505'!$A:$L,7,FALSE)</f>
        <v>#REF!</v>
      </c>
      <c r="T1050" t="b">
        <f>H1050=VLOOKUP($A1050,'Vals 0505'!$A:$L,8,FALSE)</f>
        <v>1</v>
      </c>
      <c r="U1050" t="b">
        <f>I1050=VLOOKUP($A1050,'Vals 0505'!$A:$L,9,FALSE)</f>
        <v>1</v>
      </c>
      <c r="V1050" t="b">
        <f>J1050=VLOOKUP($A1050,'Vals 0505'!$A:$L,10,FALSE)</f>
        <v>0</v>
      </c>
      <c r="W1050" t="b">
        <f>K1050=VLOOKUP($A1050,'Vals 0505'!$A:$L,11,FALSE)</f>
        <v>1</v>
      </c>
      <c r="X1050" t="b">
        <f>L1050=VLOOKUP($A1050,'Vals 0505'!$A:$L,12,FALSE)</f>
        <v>1</v>
      </c>
      <c r="Y1050">
        <f t="shared" si="16"/>
        <v>12682</v>
      </c>
      <c r="Z1050" t="str">
        <f>VLOOKUP($A1050,'Vals 0505'!$A:$L,10,FALSE)</f>
        <v>Low</v>
      </c>
    </row>
    <row r="1051" spans="1:26">
      <c r="A1051" s="4">
        <v>12683</v>
      </c>
      <c r="B1051" s="5" t="s">
        <v>173</v>
      </c>
      <c r="C1051" s="5" t="s">
        <v>94</v>
      </c>
      <c r="D1051" s="5"/>
      <c r="E1051" s="4">
        <v>0</v>
      </c>
      <c r="F1051" s="5">
        <v>1</v>
      </c>
      <c r="G1051" s="4" t="s">
        <v>95</v>
      </c>
      <c r="H1051" s="5" t="s">
        <v>96</v>
      </c>
      <c r="I1051" s="5" t="s">
        <v>202</v>
      </c>
      <c r="J1051" s="5" t="s">
        <v>285</v>
      </c>
      <c r="K1051" s="5" t="s">
        <v>558</v>
      </c>
      <c r="L1051" s="5" t="s">
        <v>237</v>
      </c>
      <c r="M1051" t="b">
        <f>A1051=VLOOKUP($A1051,'Vals 0505'!$A:$L,1,FALSE)</f>
        <v>1</v>
      </c>
      <c r="N1051" t="b">
        <f>B1051=VLOOKUP($A1051,'Vals 0505'!$A:$L,2,FALSE)</f>
        <v>1</v>
      </c>
      <c r="O1051" t="b">
        <f>C1051=VLOOKUP($A1051,'Vals 0505'!$A:$L,3,FALSE)</f>
        <v>1</v>
      </c>
      <c r="P1051" t="b">
        <f>D1051=VLOOKUP($A1051,'Vals 0505'!$A:$L,4,FALSE)</f>
        <v>1</v>
      </c>
      <c r="Q1051" t="e">
        <f>E1051=VLOOKUP($A1051,'Vals 0505'!$A:$L,5,FALSE)</f>
        <v>#REF!</v>
      </c>
      <c r="R1051" t="e">
        <f>F1051=VLOOKUP($A1051,'Vals 0505'!$A:$L,6,FALSE)</f>
        <v>#REF!</v>
      </c>
      <c r="S1051" t="e">
        <f>G1051=VLOOKUP($A1051,'Vals 0505'!$A:$L,7,FALSE)</f>
        <v>#REF!</v>
      </c>
      <c r="T1051" t="b">
        <f>H1051=VLOOKUP($A1051,'Vals 0505'!$A:$L,8,FALSE)</f>
        <v>1</v>
      </c>
      <c r="U1051" t="b">
        <f>I1051=VLOOKUP($A1051,'Vals 0505'!$A:$L,9,FALSE)</f>
        <v>1</v>
      </c>
      <c r="V1051" t="b">
        <f>J1051=VLOOKUP($A1051,'Vals 0505'!$A:$L,10,FALSE)</f>
        <v>1</v>
      </c>
      <c r="W1051" t="b">
        <f>K1051=VLOOKUP($A1051,'Vals 0505'!$A:$L,11,FALSE)</f>
        <v>1</v>
      </c>
      <c r="X1051" t="b">
        <f>L1051=VLOOKUP($A1051,'Vals 0505'!$A:$L,12,FALSE)</f>
        <v>1</v>
      </c>
      <c r="Y1051">
        <f t="shared" si="16"/>
        <v>12683</v>
      </c>
    </row>
    <row r="1052" spans="1:26">
      <c r="A1052" s="3">
        <v>12684</v>
      </c>
      <c r="B1052" s="5" t="s">
        <v>173</v>
      </c>
      <c r="C1052" s="5" t="s">
        <v>94</v>
      </c>
      <c r="D1052" s="5"/>
      <c r="E1052" s="4">
        <v>0</v>
      </c>
      <c r="F1052" s="5"/>
      <c r="G1052" s="4" t="s">
        <v>95</v>
      </c>
      <c r="H1052" s="5" t="s">
        <v>96</v>
      </c>
      <c r="I1052" s="5" t="s">
        <v>202</v>
      </c>
      <c r="J1052" s="5" t="s">
        <v>285</v>
      </c>
      <c r="K1052" s="5" t="s">
        <v>560</v>
      </c>
      <c r="L1052" s="5" t="s">
        <v>237</v>
      </c>
      <c r="M1052" t="b">
        <f>A1052=VLOOKUP($A1052,'Vals 0505'!$A:$L,1,FALSE)</f>
        <v>1</v>
      </c>
      <c r="N1052" t="b">
        <f>B1052=VLOOKUP($A1052,'Vals 0505'!$A:$L,2,FALSE)</f>
        <v>1</v>
      </c>
      <c r="O1052" t="b">
        <f>C1052=VLOOKUP($A1052,'Vals 0505'!$A:$L,3,FALSE)</f>
        <v>1</v>
      </c>
      <c r="P1052" t="b">
        <f>D1052=VLOOKUP($A1052,'Vals 0505'!$A:$L,4,FALSE)</f>
        <v>1</v>
      </c>
      <c r="Q1052" t="e">
        <f>E1052=VLOOKUP($A1052,'Vals 0505'!$A:$L,5,FALSE)</f>
        <v>#REF!</v>
      </c>
      <c r="R1052" t="b">
        <f>F1052=VLOOKUP($A1052,'Vals 0505'!$A:$L,6,FALSE)</f>
        <v>1</v>
      </c>
      <c r="S1052" t="e">
        <f>G1052=VLOOKUP($A1052,'Vals 0505'!$A:$L,7,FALSE)</f>
        <v>#REF!</v>
      </c>
      <c r="T1052" t="b">
        <f>H1052=VLOOKUP($A1052,'Vals 0505'!$A:$L,8,FALSE)</f>
        <v>1</v>
      </c>
      <c r="U1052" t="b">
        <f>I1052=VLOOKUP($A1052,'Vals 0505'!$A:$L,9,FALSE)</f>
        <v>1</v>
      </c>
      <c r="V1052" t="b">
        <f>J1052=VLOOKUP($A1052,'Vals 0505'!$A:$L,10,FALSE)</f>
        <v>1</v>
      </c>
      <c r="W1052" t="b">
        <f>K1052=VLOOKUP($A1052,'Vals 0505'!$A:$L,11,FALSE)</f>
        <v>1</v>
      </c>
      <c r="X1052" t="b">
        <f>L1052=VLOOKUP($A1052,'Vals 0505'!$A:$L,12,FALSE)</f>
        <v>1</v>
      </c>
      <c r="Y1052">
        <f t="shared" si="16"/>
        <v>12684</v>
      </c>
    </row>
    <row r="1053" spans="1:26">
      <c r="A1053" s="4">
        <v>12685</v>
      </c>
      <c r="B1053" s="5" t="s">
        <v>210</v>
      </c>
      <c r="C1053" s="5" t="s">
        <v>94</v>
      </c>
      <c r="D1053" s="5"/>
      <c r="E1053" s="4">
        <v>0</v>
      </c>
      <c r="F1053" s="5"/>
      <c r="G1053" s="4" t="s">
        <v>95</v>
      </c>
      <c r="H1053" s="5" t="s">
        <v>96</v>
      </c>
      <c r="I1053" s="5" t="s">
        <v>211</v>
      </c>
      <c r="J1053" s="5" t="s">
        <v>285</v>
      </c>
      <c r="K1053" s="5" t="s">
        <v>57</v>
      </c>
      <c r="L1053" s="5" t="s">
        <v>237</v>
      </c>
      <c r="M1053" t="b">
        <f>A1053=VLOOKUP($A1053,'Vals 0505'!$A:$L,1,FALSE)</f>
        <v>1</v>
      </c>
      <c r="N1053" t="b">
        <f>B1053=VLOOKUP($A1053,'Vals 0505'!$A:$L,2,FALSE)</f>
        <v>1</v>
      </c>
      <c r="O1053" t="b">
        <f>C1053=VLOOKUP($A1053,'Vals 0505'!$A:$L,3,FALSE)</f>
        <v>1</v>
      </c>
      <c r="P1053" t="b">
        <f>D1053=VLOOKUP($A1053,'Vals 0505'!$A:$L,4,FALSE)</f>
        <v>1</v>
      </c>
      <c r="Q1053" t="e">
        <f>E1053=VLOOKUP($A1053,'Vals 0505'!$A:$L,5,FALSE)</f>
        <v>#REF!</v>
      </c>
      <c r="R1053" t="b">
        <f>F1053=VLOOKUP($A1053,'Vals 0505'!$A:$L,6,FALSE)</f>
        <v>1</v>
      </c>
      <c r="S1053" t="e">
        <f>G1053=VLOOKUP($A1053,'Vals 0505'!$A:$L,7,FALSE)</f>
        <v>#REF!</v>
      </c>
      <c r="T1053" t="b">
        <f>H1053=VLOOKUP($A1053,'Vals 0505'!$A:$L,8,FALSE)</f>
        <v>1</v>
      </c>
      <c r="U1053" t="b">
        <f>I1053=VLOOKUP($A1053,'Vals 0505'!$A:$L,9,FALSE)</f>
        <v>1</v>
      </c>
      <c r="V1053" t="b">
        <f>J1053=VLOOKUP($A1053,'Vals 0505'!$A:$L,10,FALSE)</f>
        <v>1</v>
      </c>
      <c r="W1053" t="b">
        <f>K1053=VLOOKUP($A1053,'Vals 0505'!$A:$L,11,FALSE)</f>
        <v>1</v>
      </c>
      <c r="X1053" t="b">
        <f>L1053=VLOOKUP($A1053,'Vals 0505'!$A:$L,12,FALSE)</f>
        <v>1</v>
      </c>
      <c r="Y1053">
        <f t="shared" si="16"/>
        <v>12685</v>
      </c>
    </row>
    <row r="1054" spans="1:26">
      <c r="A1054" s="3">
        <v>12687</v>
      </c>
      <c r="B1054" s="5" t="s">
        <v>12</v>
      </c>
      <c r="C1054" s="5" t="s">
        <v>26</v>
      </c>
      <c r="D1054" s="5"/>
      <c r="E1054" s="4"/>
      <c r="F1054" s="5"/>
      <c r="G1054" s="4"/>
      <c r="H1054" s="5" t="s">
        <v>219</v>
      </c>
      <c r="I1054" s="5" t="s">
        <v>23</v>
      </c>
      <c r="J1054" s="5" t="s">
        <v>284</v>
      </c>
      <c r="K1054" s="5"/>
      <c r="L1054" s="5" t="s">
        <v>17</v>
      </c>
      <c r="M1054" t="b">
        <f>A1054=VLOOKUP($A1054,'Vals 0505'!$A:$L,1,FALSE)</f>
        <v>1</v>
      </c>
      <c r="N1054" t="b">
        <f>B1054=VLOOKUP($A1054,'Vals 0505'!$A:$L,2,FALSE)</f>
        <v>1</v>
      </c>
      <c r="O1054" t="b">
        <f>C1054=VLOOKUP($A1054,'Vals 0505'!$A:$L,3,FALSE)</f>
        <v>1</v>
      </c>
      <c r="P1054" t="b">
        <f>D1054=VLOOKUP($A1054,'Vals 0505'!$A:$L,4,FALSE)</f>
        <v>1</v>
      </c>
      <c r="Q1054" t="b">
        <f>E1054=VLOOKUP($A1054,'Vals 0505'!$A:$L,5,FALSE)</f>
        <v>1</v>
      </c>
      <c r="R1054" t="b">
        <f>F1054=VLOOKUP($A1054,'Vals 0505'!$A:$L,6,FALSE)</f>
        <v>1</v>
      </c>
      <c r="S1054" t="b">
        <f>G1054=VLOOKUP($A1054,'Vals 0505'!$A:$L,7,FALSE)</f>
        <v>1</v>
      </c>
      <c r="T1054" t="b">
        <f>H1054=VLOOKUP($A1054,'Vals 0505'!$A:$L,8,FALSE)</f>
        <v>1</v>
      </c>
      <c r="U1054" t="b">
        <f>I1054=VLOOKUP($A1054,'Vals 0505'!$A:$L,9,FALSE)</f>
        <v>1</v>
      </c>
      <c r="V1054" t="b">
        <f>J1054=VLOOKUP($A1054,'Vals 0505'!$A:$L,10,FALSE)</f>
        <v>1</v>
      </c>
      <c r="W1054" t="b">
        <f>K1054=VLOOKUP($A1054,'Vals 0505'!$A:$L,11,FALSE)</f>
        <v>1</v>
      </c>
      <c r="X1054" t="b">
        <f>L1054=VLOOKUP($A1054,'Vals 0505'!$A:$L,12,FALSE)</f>
        <v>1</v>
      </c>
      <c r="Y1054">
        <f t="shared" si="16"/>
        <v>12687</v>
      </c>
    </row>
    <row r="1055" spans="1:26">
      <c r="A1055" s="4">
        <v>12688</v>
      </c>
      <c r="B1055" s="5" t="s">
        <v>44</v>
      </c>
      <c r="C1055" s="5" t="s">
        <v>94</v>
      </c>
      <c r="D1055" s="5"/>
      <c r="E1055" s="4">
        <v>0</v>
      </c>
      <c r="F1055" s="5"/>
      <c r="G1055" s="4" t="s">
        <v>95</v>
      </c>
      <c r="H1055" s="5" t="s">
        <v>96</v>
      </c>
      <c r="I1055" s="5" t="s">
        <v>46</v>
      </c>
      <c r="J1055" s="5" t="s">
        <v>285</v>
      </c>
      <c r="K1055" s="5" t="s">
        <v>57</v>
      </c>
      <c r="L1055" s="5" t="s">
        <v>237</v>
      </c>
      <c r="M1055" t="b">
        <f>A1055=VLOOKUP($A1055,'Vals 0505'!$A:$L,1,FALSE)</f>
        <v>1</v>
      </c>
      <c r="N1055" t="b">
        <f>B1055=VLOOKUP($A1055,'Vals 0505'!$A:$L,2,FALSE)</f>
        <v>1</v>
      </c>
      <c r="O1055" t="b">
        <f>C1055=VLOOKUP($A1055,'Vals 0505'!$A:$L,3,FALSE)</f>
        <v>1</v>
      </c>
      <c r="P1055" t="b">
        <f>D1055=VLOOKUP($A1055,'Vals 0505'!$A:$L,4,FALSE)</f>
        <v>1</v>
      </c>
      <c r="Q1055" t="e">
        <f>E1055=VLOOKUP($A1055,'Vals 0505'!$A:$L,5,FALSE)</f>
        <v>#REF!</v>
      </c>
      <c r="R1055" t="b">
        <f>F1055=VLOOKUP($A1055,'Vals 0505'!$A:$L,6,FALSE)</f>
        <v>1</v>
      </c>
      <c r="S1055" t="e">
        <f>G1055=VLOOKUP($A1055,'Vals 0505'!$A:$L,7,FALSE)</f>
        <v>#REF!</v>
      </c>
      <c r="T1055" t="b">
        <f>H1055=VLOOKUP($A1055,'Vals 0505'!$A:$L,8,FALSE)</f>
        <v>1</v>
      </c>
      <c r="U1055" t="b">
        <f>I1055=VLOOKUP($A1055,'Vals 0505'!$A:$L,9,FALSE)</f>
        <v>1</v>
      </c>
      <c r="V1055" t="b">
        <f>J1055=VLOOKUP($A1055,'Vals 0505'!$A:$L,10,FALSE)</f>
        <v>1</v>
      </c>
      <c r="W1055" t="b">
        <f>K1055=VLOOKUP($A1055,'Vals 0505'!$A:$L,11,FALSE)</f>
        <v>1</v>
      </c>
      <c r="X1055" t="b">
        <f>L1055=VLOOKUP($A1055,'Vals 0505'!$A:$L,12,FALSE)</f>
        <v>1</v>
      </c>
      <c r="Y1055">
        <f t="shared" si="16"/>
        <v>12688</v>
      </c>
    </row>
    <row r="1056" spans="1:26">
      <c r="A1056" s="3">
        <v>12702</v>
      </c>
      <c r="B1056" s="5" t="s">
        <v>199</v>
      </c>
      <c r="C1056" s="5" t="s">
        <v>200</v>
      </c>
      <c r="D1056" s="5"/>
      <c r="E1056" s="4"/>
      <c r="F1056" s="5"/>
      <c r="G1056" s="4"/>
      <c r="H1056" s="5" t="s">
        <v>201</v>
      </c>
      <c r="I1056" s="5" t="s">
        <v>217</v>
      </c>
      <c r="J1056" s="5" t="s">
        <v>284</v>
      </c>
      <c r="K1056" s="5" t="s">
        <v>755</v>
      </c>
      <c r="L1056" s="5" t="s">
        <v>17</v>
      </c>
      <c r="M1056" t="b">
        <f>A1056=VLOOKUP($A1056,'Vals 0505'!$A:$L,1,FALSE)</f>
        <v>1</v>
      </c>
      <c r="N1056" t="b">
        <f>B1056=VLOOKUP($A1056,'Vals 0505'!$A:$L,2,FALSE)</f>
        <v>1</v>
      </c>
      <c r="O1056" t="b">
        <f>C1056=VLOOKUP($A1056,'Vals 0505'!$A:$L,3,FALSE)</f>
        <v>1</v>
      </c>
      <c r="P1056" t="b">
        <f>D1056=VLOOKUP($A1056,'Vals 0505'!$A:$L,4,FALSE)</f>
        <v>1</v>
      </c>
      <c r="Q1056" t="b">
        <f>E1056=VLOOKUP($A1056,'Vals 0505'!$A:$L,5,FALSE)</f>
        <v>1</v>
      </c>
      <c r="R1056" t="b">
        <f>F1056=VLOOKUP($A1056,'Vals 0505'!$A:$L,6,FALSE)</f>
        <v>1</v>
      </c>
      <c r="S1056" t="b">
        <f>G1056=VLOOKUP($A1056,'Vals 0505'!$A:$L,7,FALSE)</f>
        <v>1</v>
      </c>
      <c r="T1056" t="b">
        <f>H1056=VLOOKUP($A1056,'Vals 0505'!$A:$L,8,FALSE)</f>
        <v>1</v>
      </c>
      <c r="U1056" t="b">
        <f>I1056=VLOOKUP($A1056,'Vals 0505'!$A:$L,9,FALSE)</f>
        <v>1</v>
      </c>
      <c r="V1056" t="b">
        <f>J1056=VLOOKUP($A1056,'Vals 0505'!$A:$L,10,FALSE)</f>
        <v>1</v>
      </c>
      <c r="W1056" t="b">
        <f>K1056=VLOOKUP($A1056,'Vals 0505'!$A:$L,11,FALSE)</f>
        <v>1</v>
      </c>
      <c r="X1056" t="b">
        <f>L1056=VLOOKUP($A1056,'Vals 0505'!$A:$L,12,FALSE)</f>
        <v>1</v>
      </c>
      <c r="Y1056">
        <f t="shared" si="16"/>
        <v>12702</v>
      </c>
    </row>
    <row r="1057" spans="1:26">
      <c r="A1057" s="4">
        <v>12703</v>
      </c>
      <c r="B1057" s="5" t="s">
        <v>199</v>
      </c>
      <c r="C1057" s="5" t="s">
        <v>200</v>
      </c>
      <c r="D1057" s="5"/>
      <c r="E1057" s="4"/>
      <c r="F1057" s="5"/>
      <c r="G1057" s="4"/>
      <c r="H1057" s="5" t="s">
        <v>201</v>
      </c>
      <c r="I1057" s="5" t="s">
        <v>217</v>
      </c>
      <c r="J1057" s="5" t="s">
        <v>284</v>
      </c>
      <c r="K1057" s="5" t="s">
        <v>756</v>
      </c>
      <c r="L1057" s="5" t="s">
        <v>17</v>
      </c>
      <c r="M1057" t="b">
        <f>A1057=VLOOKUP($A1057,'Vals 0505'!$A:$L,1,FALSE)</f>
        <v>1</v>
      </c>
      <c r="N1057" t="b">
        <f>B1057=VLOOKUP($A1057,'Vals 0505'!$A:$L,2,FALSE)</f>
        <v>1</v>
      </c>
      <c r="O1057" t="b">
        <f>C1057=VLOOKUP($A1057,'Vals 0505'!$A:$L,3,FALSE)</f>
        <v>1</v>
      </c>
      <c r="P1057" t="b">
        <f>D1057=VLOOKUP($A1057,'Vals 0505'!$A:$L,4,FALSE)</f>
        <v>1</v>
      </c>
      <c r="Q1057" t="b">
        <f>E1057=VLOOKUP($A1057,'Vals 0505'!$A:$L,5,FALSE)</f>
        <v>1</v>
      </c>
      <c r="R1057" t="b">
        <f>F1057=VLOOKUP($A1057,'Vals 0505'!$A:$L,6,FALSE)</f>
        <v>1</v>
      </c>
      <c r="S1057" t="b">
        <f>G1057=VLOOKUP($A1057,'Vals 0505'!$A:$L,7,FALSE)</f>
        <v>1</v>
      </c>
      <c r="T1057" t="b">
        <f>H1057=VLOOKUP($A1057,'Vals 0505'!$A:$L,8,FALSE)</f>
        <v>1</v>
      </c>
      <c r="U1057" t="b">
        <f>I1057=VLOOKUP($A1057,'Vals 0505'!$A:$L,9,FALSE)</f>
        <v>1</v>
      </c>
      <c r="V1057" t="b">
        <f>J1057=VLOOKUP($A1057,'Vals 0505'!$A:$L,10,FALSE)</f>
        <v>1</v>
      </c>
      <c r="W1057" t="b">
        <f>K1057=VLOOKUP($A1057,'Vals 0505'!$A:$L,11,FALSE)</f>
        <v>1</v>
      </c>
      <c r="X1057" t="b">
        <f>L1057=VLOOKUP($A1057,'Vals 0505'!$A:$L,12,FALSE)</f>
        <v>1</v>
      </c>
      <c r="Y1057">
        <f t="shared" si="16"/>
        <v>12703</v>
      </c>
    </row>
    <row r="1058" spans="1:26">
      <c r="A1058" s="3">
        <v>12704</v>
      </c>
      <c r="B1058" s="5" t="s">
        <v>199</v>
      </c>
      <c r="C1058" s="5" t="s">
        <v>200</v>
      </c>
      <c r="D1058" s="5"/>
      <c r="E1058" s="4"/>
      <c r="F1058" s="5"/>
      <c r="G1058" s="4"/>
      <c r="H1058" s="5" t="s">
        <v>201</v>
      </c>
      <c r="I1058" s="5" t="s">
        <v>217</v>
      </c>
      <c r="J1058" s="5" t="s">
        <v>284</v>
      </c>
      <c r="K1058" s="5" t="s">
        <v>757</v>
      </c>
      <c r="L1058" s="5" t="s">
        <v>17</v>
      </c>
      <c r="M1058" t="b">
        <f>A1058=VLOOKUP($A1058,'Vals 0505'!$A:$L,1,FALSE)</f>
        <v>1</v>
      </c>
      <c r="N1058" t="b">
        <f>B1058=VLOOKUP($A1058,'Vals 0505'!$A:$L,2,FALSE)</f>
        <v>1</v>
      </c>
      <c r="O1058" t="b">
        <f>C1058=VLOOKUP($A1058,'Vals 0505'!$A:$L,3,FALSE)</f>
        <v>1</v>
      </c>
      <c r="P1058" t="b">
        <f>D1058=VLOOKUP($A1058,'Vals 0505'!$A:$L,4,FALSE)</f>
        <v>1</v>
      </c>
      <c r="Q1058" t="b">
        <f>E1058=VLOOKUP($A1058,'Vals 0505'!$A:$L,5,FALSE)</f>
        <v>1</v>
      </c>
      <c r="R1058" t="b">
        <f>F1058=VLOOKUP($A1058,'Vals 0505'!$A:$L,6,FALSE)</f>
        <v>1</v>
      </c>
      <c r="S1058" t="b">
        <f>G1058=VLOOKUP($A1058,'Vals 0505'!$A:$L,7,FALSE)</f>
        <v>1</v>
      </c>
      <c r="T1058" t="b">
        <f>H1058=VLOOKUP($A1058,'Vals 0505'!$A:$L,8,FALSE)</f>
        <v>1</v>
      </c>
      <c r="U1058" t="b">
        <f>I1058=VLOOKUP($A1058,'Vals 0505'!$A:$L,9,FALSE)</f>
        <v>1</v>
      </c>
      <c r="V1058" t="b">
        <f>J1058=VLOOKUP($A1058,'Vals 0505'!$A:$L,10,FALSE)</f>
        <v>1</v>
      </c>
      <c r="W1058" t="b">
        <f>K1058=VLOOKUP($A1058,'Vals 0505'!$A:$L,11,FALSE)</f>
        <v>1</v>
      </c>
      <c r="X1058" t="b">
        <f>L1058=VLOOKUP($A1058,'Vals 0505'!$A:$L,12,FALSE)</f>
        <v>1</v>
      </c>
      <c r="Y1058">
        <f t="shared" si="16"/>
        <v>12704</v>
      </c>
    </row>
    <row r="1059" spans="1:26">
      <c r="A1059" s="4">
        <v>12705</v>
      </c>
      <c r="B1059" s="5" t="s">
        <v>199</v>
      </c>
      <c r="C1059" s="5" t="s">
        <v>200</v>
      </c>
      <c r="D1059" s="5"/>
      <c r="E1059" s="4"/>
      <c r="F1059" s="5"/>
      <c r="G1059" s="4"/>
      <c r="H1059" s="5" t="s">
        <v>201</v>
      </c>
      <c r="I1059" s="5" t="s">
        <v>217</v>
      </c>
      <c r="J1059" s="5" t="s">
        <v>284</v>
      </c>
      <c r="K1059" s="5" t="s">
        <v>758</v>
      </c>
      <c r="L1059" s="5" t="s">
        <v>17</v>
      </c>
      <c r="M1059" t="b">
        <f>A1059=VLOOKUP($A1059,'Vals 0505'!$A:$L,1,FALSE)</f>
        <v>1</v>
      </c>
      <c r="N1059" t="b">
        <f>B1059=VLOOKUP($A1059,'Vals 0505'!$A:$L,2,FALSE)</f>
        <v>1</v>
      </c>
      <c r="O1059" t="b">
        <f>C1059=VLOOKUP($A1059,'Vals 0505'!$A:$L,3,FALSE)</f>
        <v>1</v>
      </c>
      <c r="P1059" t="b">
        <f>D1059=VLOOKUP($A1059,'Vals 0505'!$A:$L,4,FALSE)</f>
        <v>1</v>
      </c>
      <c r="Q1059" t="b">
        <f>E1059=VLOOKUP($A1059,'Vals 0505'!$A:$L,5,FALSE)</f>
        <v>1</v>
      </c>
      <c r="R1059" t="b">
        <f>F1059=VLOOKUP($A1059,'Vals 0505'!$A:$L,6,FALSE)</f>
        <v>1</v>
      </c>
      <c r="S1059" t="b">
        <f>G1059=VLOOKUP($A1059,'Vals 0505'!$A:$L,7,FALSE)</f>
        <v>1</v>
      </c>
      <c r="T1059" t="b">
        <f>H1059=VLOOKUP($A1059,'Vals 0505'!$A:$L,8,FALSE)</f>
        <v>1</v>
      </c>
      <c r="U1059" t="b">
        <f>I1059=VLOOKUP($A1059,'Vals 0505'!$A:$L,9,FALSE)</f>
        <v>1</v>
      </c>
      <c r="V1059" t="b">
        <f>J1059=VLOOKUP($A1059,'Vals 0505'!$A:$L,10,FALSE)</f>
        <v>1</v>
      </c>
      <c r="W1059" t="b">
        <f>K1059=VLOOKUP($A1059,'Vals 0505'!$A:$L,11,FALSE)</f>
        <v>1</v>
      </c>
      <c r="X1059" t="b">
        <f>L1059=VLOOKUP($A1059,'Vals 0505'!$A:$L,12,FALSE)</f>
        <v>1</v>
      </c>
      <c r="Y1059">
        <f t="shared" si="16"/>
        <v>12705</v>
      </c>
    </row>
    <row r="1060" spans="1:26">
      <c r="A1060" s="3">
        <v>12706</v>
      </c>
      <c r="B1060" s="5" t="s">
        <v>199</v>
      </c>
      <c r="C1060" s="5" t="s">
        <v>200</v>
      </c>
      <c r="D1060" s="5"/>
      <c r="E1060" s="4"/>
      <c r="F1060" s="5"/>
      <c r="G1060" s="4"/>
      <c r="H1060" s="5" t="s">
        <v>201</v>
      </c>
      <c r="I1060" s="5" t="s">
        <v>217</v>
      </c>
      <c r="J1060" s="5" t="s">
        <v>284</v>
      </c>
      <c r="K1060" s="5" t="s">
        <v>759</v>
      </c>
      <c r="L1060" s="5" t="s">
        <v>17</v>
      </c>
      <c r="M1060" t="b">
        <f>A1060=VLOOKUP($A1060,'Vals 0505'!$A:$L,1,FALSE)</f>
        <v>1</v>
      </c>
      <c r="N1060" t="b">
        <f>B1060=VLOOKUP($A1060,'Vals 0505'!$A:$L,2,FALSE)</f>
        <v>1</v>
      </c>
      <c r="O1060" t="b">
        <f>C1060=VLOOKUP($A1060,'Vals 0505'!$A:$L,3,FALSE)</f>
        <v>1</v>
      </c>
      <c r="P1060" t="b">
        <f>D1060=VLOOKUP($A1060,'Vals 0505'!$A:$L,4,FALSE)</f>
        <v>1</v>
      </c>
      <c r="Q1060" t="b">
        <f>E1060=VLOOKUP($A1060,'Vals 0505'!$A:$L,5,FALSE)</f>
        <v>1</v>
      </c>
      <c r="R1060" t="b">
        <f>F1060=VLOOKUP($A1060,'Vals 0505'!$A:$L,6,FALSE)</f>
        <v>1</v>
      </c>
      <c r="S1060" t="b">
        <f>G1060=VLOOKUP($A1060,'Vals 0505'!$A:$L,7,FALSE)</f>
        <v>1</v>
      </c>
      <c r="T1060" t="b">
        <f>H1060=VLOOKUP($A1060,'Vals 0505'!$A:$L,8,FALSE)</f>
        <v>1</v>
      </c>
      <c r="U1060" t="b">
        <f>I1060=VLOOKUP($A1060,'Vals 0505'!$A:$L,9,FALSE)</f>
        <v>1</v>
      </c>
      <c r="V1060" t="b">
        <f>J1060=VLOOKUP($A1060,'Vals 0505'!$A:$L,10,FALSE)</f>
        <v>1</v>
      </c>
      <c r="W1060" t="b">
        <f>K1060=VLOOKUP($A1060,'Vals 0505'!$A:$L,11,FALSE)</f>
        <v>1</v>
      </c>
      <c r="X1060" t="b">
        <f>L1060=VLOOKUP($A1060,'Vals 0505'!$A:$L,12,FALSE)</f>
        <v>1</v>
      </c>
      <c r="Y1060">
        <f t="shared" si="16"/>
        <v>12706</v>
      </c>
    </row>
    <row r="1061" spans="1:26">
      <c r="A1061" s="4">
        <v>12707</v>
      </c>
      <c r="B1061" s="5" t="s">
        <v>199</v>
      </c>
      <c r="C1061" s="5" t="s">
        <v>200</v>
      </c>
      <c r="D1061" s="5"/>
      <c r="E1061" s="4"/>
      <c r="F1061" s="5"/>
      <c r="G1061" s="4"/>
      <c r="H1061" s="5" t="s">
        <v>201</v>
      </c>
      <c r="I1061" s="5" t="s">
        <v>217</v>
      </c>
      <c r="J1061" s="5" t="s">
        <v>284</v>
      </c>
      <c r="K1061" s="5" t="s">
        <v>760</v>
      </c>
      <c r="L1061" s="5" t="s">
        <v>17</v>
      </c>
      <c r="M1061" t="b">
        <f>A1061=VLOOKUP($A1061,'Vals 0505'!$A:$L,1,FALSE)</f>
        <v>1</v>
      </c>
      <c r="N1061" t="b">
        <f>B1061=VLOOKUP($A1061,'Vals 0505'!$A:$L,2,FALSE)</f>
        <v>1</v>
      </c>
      <c r="O1061" t="b">
        <f>C1061=VLOOKUP($A1061,'Vals 0505'!$A:$L,3,FALSE)</f>
        <v>1</v>
      </c>
      <c r="P1061" t="b">
        <f>D1061=VLOOKUP($A1061,'Vals 0505'!$A:$L,4,FALSE)</f>
        <v>1</v>
      </c>
      <c r="Q1061" t="b">
        <f>E1061=VLOOKUP($A1061,'Vals 0505'!$A:$L,5,FALSE)</f>
        <v>1</v>
      </c>
      <c r="R1061" t="b">
        <f>F1061=VLOOKUP($A1061,'Vals 0505'!$A:$L,6,FALSE)</f>
        <v>1</v>
      </c>
      <c r="S1061" t="b">
        <f>G1061=VLOOKUP($A1061,'Vals 0505'!$A:$L,7,FALSE)</f>
        <v>1</v>
      </c>
      <c r="T1061" t="b">
        <f>H1061=VLOOKUP($A1061,'Vals 0505'!$A:$L,8,FALSE)</f>
        <v>1</v>
      </c>
      <c r="U1061" t="b">
        <f>I1061=VLOOKUP($A1061,'Vals 0505'!$A:$L,9,FALSE)</f>
        <v>1</v>
      </c>
      <c r="V1061" t="b">
        <f>J1061=VLOOKUP($A1061,'Vals 0505'!$A:$L,10,FALSE)</f>
        <v>1</v>
      </c>
      <c r="W1061" t="b">
        <f>K1061=VLOOKUP($A1061,'Vals 0505'!$A:$L,11,FALSE)</f>
        <v>1</v>
      </c>
      <c r="X1061" t="b">
        <f>L1061=VLOOKUP($A1061,'Vals 0505'!$A:$L,12,FALSE)</f>
        <v>1</v>
      </c>
      <c r="Y1061">
        <f t="shared" si="16"/>
        <v>12707</v>
      </c>
    </row>
    <row r="1062" spans="1:26">
      <c r="A1062" s="3">
        <v>12710</v>
      </c>
      <c r="B1062" s="5" t="s">
        <v>173</v>
      </c>
      <c r="C1062" s="5" t="s">
        <v>34</v>
      </c>
      <c r="D1062" s="5" t="s">
        <v>203</v>
      </c>
      <c r="E1062" s="4"/>
      <c r="F1062" s="5"/>
      <c r="G1062" s="4"/>
      <c r="H1062" s="5" t="s">
        <v>36</v>
      </c>
      <c r="I1062" s="5" t="s">
        <v>202</v>
      </c>
      <c r="J1062" s="5" t="s">
        <v>284</v>
      </c>
      <c r="K1062" s="5" t="s">
        <v>57</v>
      </c>
      <c r="L1062" s="5" t="s">
        <v>17</v>
      </c>
      <c r="M1062" t="b">
        <f>A1062=VLOOKUP($A1062,'Vals 0505'!$A:$L,1,FALSE)</f>
        <v>1</v>
      </c>
      <c r="N1062" t="b">
        <f>B1062=VLOOKUP($A1062,'Vals 0505'!$A:$L,2,FALSE)</f>
        <v>1</v>
      </c>
      <c r="O1062" t="b">
        <f>C1062=VLOOKUP($A1062,'Vals 0505'!$A:$L,3,FALSE)</f>
        <v>1</v>
      </c>
      <c r="P1062" t="b">
        <f>D1062=VLOOKUP($A1062,'Vals 0505'!$A:$L,4,FALSE)</f>
        <v>1</v>
      </c>
      <c r="Q1062" t="b">
        <f>E1062=VLOOKUP($A1062,'Vals 0505'!$A:$L,5,FALSE)</f>
        <v>1</v>
      </c>
      <c r="R1062" t="b">
        <f>F1062=VLOOKUP($A1062,'Vals 0505'!$A:$L,6,FALSE)</f>
        <v>1</v>
      </c>
      <c r="S1062" t="b">
        <f>G1062=VLOOKUP($A1062,'Vals 0505'!$A:$L,7,FALSE)</f>
        <v>1</v>
      </c>
      <c r="T1062" t="b">
        <f>H1062=VLOOKUP($A1062,'Vals 0505'!$A:$L,8,FALSE)</f>
        <v>1</v>
      </c>
      <c r="U1062" t="b">
        <f>I1062=VLOOKUP($A1062,'Vals 0505'!$A:$L,9,FALSE)</f>
        <v>1</v>
      </c>
      <c r="V1062" t="b">
        <f>J1062=VLOOKUP($A1062,'Vals 0505'!$A:$L,10,FALSE)</f>
        <v>1</v>
      </c>
      <c r="W1062" t="b">
        <f>K1062=VLOOKUP($A1062,'Vals 0505'!$A:$L,11,FALSE)</f>
        <v>1</v>
      </c>
      <c r="X1062" t="b">
        <f>L1062=VLOOKUP($A1062,'Vals 0505'!$A:$L,12,FALSE)</f>
        <v>1</v>
      </c>
      <c r="Y1062">
        <f t="shared" si="16"/>
        <v>12710</v>
      </c>
    </row>
    <row r="1063" spans="1:26">
      <c r="A1063" s="4">
        <v>12711</v>
      </c>
      <c r="B1063" s="5" t="s">
        <v>173</v>
      </c>
      <c r="C1063" s="5" t="s">
        <v>34</v>
      </c>
      <c r="D1063" s="5" t="s">
        <v>203</v>
      </c>
      <c r="E1063" s="4"/>
      <c r="F1063" s="5"/>
      <c r="G1063" s="4"/>
      <c r="H1063" s="5" t="s">
        <v>36</v>
      </c>
      <c r="I1063" s="5" t="s">
        <v>202</v>
      </c>
      <c r="J1063" s="5" t="s">
        <v>284</v>
      </c>
      <c r="K1063" s="5" t="s">
        <v>517</v>
      </c>
      <c r="L1063" s="5" t="s">
        <v>17</v>
      </c>
      <c r="M1063" t="b">
        <f>A1063=VLOOKUP($A1063,'Vals 0505'!$A:$L,1,FALSE)</f>
        <v>1</v>
      </c>
      <c r="N1063" t="b">
        <f>B1063=VLOOKUP($A1063,'Vals 0505'!$A:$L,2,FALSE)</f>
        <v>1</v>
      </c>
      <c r="O1063" t="b">
        <f>C1063=VLOOKUP($A1063,'Vals 0505'!$A:$L,3,FALSE)</f>
        <v>1</v>
      </c>
      <c r="P1063" t="b">
        <f>D1063=VLOOKUP($A1063,'Vals 0505'!$A:$L,4,FALSE)</f>
        <v>1</v>
      </c>
      <c r="Q1063" t="b">
        <f>E1063=VLOOKUP($A1063,'Vals 0505'!$A:$L,5,FALSE)</f>
        <v>1</v>
      </c>
      <c r="R1063" t="b">
        <f>F1063=VLOOKUP($A1063,'Vals 0505'!$A:$L,6,FALSE)</f>
        <v>1</v>
      </c>
      <c r="S1063" t="b">
        <f>G1063=VLOOKUP($A1063,'Vals 0505'!$A:$L,7,FALSE)</f>
        <v>1</v>
      </c>
      <c r="T1063" t="b">
        <f>H1063=VLOOKUP($A1063,'Vals 0505'!$A:$L,8,FALSE)</f>
        <v>1</v>
      </c>
      <c r="U1063" t="b">
        <f>I1063=VLOOKUP($A1063,'Vals 0505'!$A:$L,9,FALSE)</f>
        <v>1</v>
      </c>
      <c r="V1063" t="b">
        <f>J1063=VLOOKUP($A1063,'Vals 0505'!$A:$L,10,FALSE)</f>
        <v>1</v>
      </c>
      <c r="W1063" t="b">
        <f>K1063=VLOOKUP($A1063,'Vals 0505'!$A:$L,11,FALSE)</f>
        <v>1</v>
      </c>
      <c r="X1063" t="b">
        <f>L1063=VLOOKUP($A1063,'Vals 0505'!$A:$L,12,FALSE)</f>
        <v>1</v>
      </c>
      <c r="Y1063">
        <f t="shared" si="16"/>
        <v>12711</v>
      </c>
    </row>
    <row r="1064" spans="1:26">
      <c r="A1064" s="3">
        <v>12712</v>
      </c>
      <c r="B1064" s="5" t="s">
        <v>173</v>
      </c>
      <c r="C1064" s="5" t="s">
        <v>31</v>
      </c>
      <c r="D1064" s="5"/>
      <c r="E1064" s="4"/>
      <c r="F1064" s="5"/>
      <c r="G1064" s="4"/>
      <c r="H1064" s="5" t="s">
        <v>32</v>
      </c>
      <c r="I1064" s="5" t="s">
        <v>202</v>
      </c>
      <c r="J1064" s="5" t="s">
        <v>284</v>
      </c>
      <c r="K1064" s="5" t="s">
        <v>733</v>
      </c>
      <c r="L1064" s="5" t="s">
        <v>17</v>
      </c>
      <c r="M1064" t="b">
        <f>A1064=VLOOKUP($A1064,'Vals 0505'!$A:$L,1,FALSE)</f>
        <v>1</v>
      </c>
      <c r="N1064" t="b">
        <f>B1064=VLOOKUP($A1064,'Vals 0505'!$A:$L,2,FALSE)</f>
        <v>1</v>
      </c>
      <c r="O1064" t="b">
        <f>C1064=VLOOKUP($A1064,'Vals 0505'!$A:$L,3,FALSE)</f>
        <v>1</v>
      </c>
      <c r="P1064" t="b">
        <f>D1064=VLOOKUP($A1064,'Vals 0505'!$A:$L,4,FALSE)</f>
        <v>1</v>
      </c>
      <c r="Q1064" t="b">
        <f>E1064=VLOOKUP($A1064,'Vals 0505'!$A:$L,5,FALSE)</f>
        <v>1</v>
      </c>
      <c r="R1064" t="b">
        <f>F1064=VLOOKUP($A1064,'Vals 0505'!$A:$L,6,FALSE)</f>
        <v>1</v>
      </c>
      <c r="S1064" t="b">
        <f>G1064=VLOOKUP($A1064,'Vals 0505'!$A:$L,7,FALSE)</f>
        <v>1</v>
      </c>
      <c r="T1064" t="b">
        <f>H1064=VLOOKUP($A1064,'Vals 0505'!$A:$L,8,FALSE)</f>
        <v>1</v>
      </c>
      <c r="U1064" t="b">
        <f>I1064=VLOOKUP($A1064,'Vals 0505'!$A:$L,9,FALSE)</f>
        <v>1</v>
      </c>
      <c r="V1064" t="b">
        <f>J1064=VLOOKUP($A1064,'Vals 0505'!$A:$L,10,FALSE)</f>
        <v>0</v>
      </c>
      <c r="W1064" t="b">
        <f>K1064=VLOOKUP($A1064,'Vals 0505'!$A:$L,11,FALSE)</f>
        <v>1</v>
      </c>
      <c r="X1064" t="b">
        <f>L1064=VLOOKUP($A1064,'Vals 0505'!$A:$L,12,FALSE)</f>
        <v>1</v>
      </c>
      <c r="Y1064">
        <f t="shared" si="16"/>
        <v>12712</v>
      </c>
      <c r="Z1064" t="str">
        <f>VLOOKUP($A1064,'Vals 0505'!$A:$L,10,FALSE)</f>
        <v>Medium</v>
      </c>
    </row>
    <row r="1065" spans="1:26">
      <c r="A1065" s="4">
        <v>12713</v>
      </c>
      <c r="B1065" s="5" t="s">
        <v>199</v>
      </c>
      <c r="C1065" s="5" t="s">
        <v>34</v>
      </c>
      <c r="D1065" s="5" t="s">
        <v>37</v>
      </c>
      <c r="E1065" s="4"/>
      <c r="F1065" s="5"/>
      <c r="G1065" s="4"/>
      <c r="H1065" s="5" t="s">
        <v>36</v>
      </c>
      <c r="I1065" s="5" t="s">
        <v>217</v>
      </c>
      <c r="J1065" s="5" t="s">
        <v>284</v>
      </c>
      <c r="K1065" s="5" t="s">
        <v>747</v>
      </c>
      <c r="L1065" s="5" t="s">
        <v>17</v>
      </c>
      <c r="M1065" t="b">
        <f>A1065=VLOOKUP($A1065,'Vals 0505'!$A:$L,1,FALSE)</f>
        <v>1</v>
      </c>
      <c r="N1065" t="b">
        <f>B1065=VLOOKUP($A1065,'Vals 0505'!$A:$L,2,FALSE)</f>
        <v>1</v>
      </c>
      <c r="O1065" t="b">
        <f>C1065=VLOOKUP($A1065,'Vals 0505'!$A:$L,3,FALSE)</f>
        <v>1</v>
      </c>
      <c r="P1065" t="b">
        <f>D1065=VLOOKUP($A1065,'Vals 0505'!$A:$L,4,FALSE)</f>
        <v>1</v>
      </c>
      <c r="Q1065" t="b">
        <f>E1065=VLOOKUP($A1065,'Vals 0505'!$A:$L,5,FALSE)</f>
        <v>1</v>
      </c>
      <c r="R1065" t="b">
        <f>F1065=VLOOKUP($A1065,'Vals 0505'!$A:$L,6,FALSE)</f>
        <v>1</v>
      </c>
      <c r="S1065" t="b">
        <f>G1065=VLOOKUP($A1065,'Vals 0505'!$A:$L,7,FALSE)</f>
        <v>1</v>
      </c>
      <c r="T1065" t="b">
        <f>H1065=VLOOKUP($A1065,'Vals 0505'!$A:$L,8,FALSE)</f>
        <v>1</v>
      </c>
      <c r="U1065" t="b">
        <f>I1065=VLOOKUP($A1065,'Vals 0505'!$A:$L,9,FALSE)</f>
        <v>1</v>
      </c>
      <c r="V1065" t="b">
        <f>J1065=VLOOKUP($A1065,'Vals 0505'!$A:$L,10,FALSE)</f>
        <v>1</v>
      </c>
      <c r="W1065" t="b">
        <f>K1065=VLOOKUP($A1065,'Vals 0505'!$A:$L,11,FALSE)</f>
        <v>1</v>
      </c>
      <c r="X1065" t="b">
        <f>L1065=VLOOKUP($A1065,'Vals 0505'!$A:$L,12,FALSE)</f>
        <v>1</v>
      </c>
      <c r="Y1065">
        <f t="shared" si="16"/>
        <v>12713</v>
      </c>
    </row>
    <row r="1066" spans="1:26">
      <c r="A1066" s="3">
        <v>12714</v>
      </c>
      <c r="B1066" s="5" t="s">
        <v>199</v>
      </c>
      <c r="C1066" s="5" t="s">
        <v>34</v>
      </c>
      <c r="D1066" s="5" t="s">
        <v>37</v>
      </c>
      <c r="E1066" s="4"/>
      <c r="F1066" s="5"/>
      <c r="G1066" s="4"/>
      <c r="H1066" s="5" t="s">
        <v>36</v>
      </c>
      <c r="I1066" s="5" t="s">
        <v>217</v>
      </c>
      <c r="J1066" s="5" t="s">
        <v>284</v>
      </c>
      <c r="K1066" s="5" t="s">
        <v>748</v>
      </c>
      <c r="L1066" s="5" t="s">
        <v>17</v>
      </c>
      <c r="M1066" t="b">
        <f>A1066=VLOOKUP($A1066,'Vals 0505'!$A:$L,1,FALSE)</f>
        <v>1</v>
      </c>
      <c r="N1066" t="b">
        <f>B1066=VLOOKUP($A1066,'Vals 0505'!$A:$L,2,FALSE)</f>
        <v>1</v>
      </c>
      <c r="O1066" t="b">
        <f>C1066=VLOOKUP($A1066,'Vals 0505'!$A:$L,3,FALSE)</f>
        <v>1</v>
      </c>
      <c r="P1066" t="b">
        <f>D1066=VLOOKUP($A1066,'Vals 0505'!$A:$L,4,FALSE)</f>
        <v>1</v>
      </c>
      <c r="Q1066" t="b">
        <f>E1066=VLOOKUP($A1066,'Vals 0505'!$A:$L,5,FALSE)</f>
        <v>1</v>
      </c>
      <c r="R1066" t="b">
        <f>F1066=VLOOKUP($A1066,'Vals 0505'!$A:$L,6,FALSE)</f>
        <v>1</v>
      </c>
      <c r="S1066" t="b">
        <f>G1066=VLOOKUP($A1066,'Vals 0505'!$A:$L,7,FALSE)</f>
        <v>1</v>
      </c>
      <c r="T1066" t="b">
        <f>H1066=VLOOKUP($A1066,'Vals 0505'!$A:$L,8,FALSE)</f>
        <v>1</v>
      </c>
      <c r="U1066" t="b">
        <f>I1066=VLOOKUP($A1066,'Vals 0505'!$A:$L,9,FALSE)</f>
        <v>1</v>
      </c>
      <c r="V1066" t="b">
        <f>J1066=VLOOKUP($A1066,'Vals 0505'!$A:$L,10,FALSE)</f>
        <v>1</v>
      </c>
      <c r="W1066" t="b">
        <f>K1066=VLOOKUP($A1066,'Vals 0505'!$A:$L,11,FALSE)</f>
        <v>1</v>
      </c>
      <c r="X1066" t="b">
        <f>L1066=VLOOKUP($A1066,'Vals 0505'!$A:$L,12,FALSE)</f>
        <v>1</v>
      </c>
      <c r="Y1066">
        <f t="shared" si="16"/>
        <v>12714</v>
      </c>
    </row>
    <row r="1067" spans="1:26">
      <c r="A1067" s="4">
        <v>12715</v>
      </c>
      <c r="B1067" s="5" t="s">
        <v>199</v>
      </c>
      <c r="C1067" s="5" t="s">
        <v>34</v>
      </c>
      <c r="D1067" s="5" t="s">
        <v>37</v>
      </c>
      <c r="E1067" s="4"/>
      <c r="F1067" s="5"/>
      <c r="G1067" s="4"/>
      <c r="H1067" s="5" t="s">
        <v>36</v>
      </c>
      <c r="I1067" s="5" t="s">
        <v>217</v>
      </c>
      <c r="J1067" s="5" t="s">
        <v>284</v>
      </c>
      <c r="K1067" s="5" t="s">
        <v>749</v>
      </c>
      <c r="L1067" s="5" t="s">
        <v>17</v>
      </c>
      <c r="M1067" t="b">
        <f>A1067=VLOOKUP($A1067,'Vals 0505'!$A:$L,1,FALSE)</f>
        <v>1</v>
      </c>
      <c r="N1067" t="b">
        <f>B1067=VLOOKUP($A1067,'Vals 0505'!$A:$L,2,FALSE)</f>
        <v>1</v>
      </c>
      <c r="O1067" t="b">
        <f>C1067=VLOOKUP($A1067,'Vals 0505'!$A:$L,3,FALSE)</f>
        <v>1</v>
      </c>
      <c r="P1067" t="b">
        <f>D1067=VLOOKUP($A1067,'Vals 0505'!$A:$L,4,FALSE)</f>
        <v>1</v>
      </c>
      <c r="Q1067" t="b">
        <f>E1067=VLOOKUP($A1067,'Vals 0505'!$A:$L,5,FALSE)</f>
        <v>1</v>
      </c>
      <c r="R1067" t="b">
        <f>F1067=VLOOKUP($A1067,'Vals 0505'!$A:$L,6,FALSE)</f>
        <v>1</v>
      </c>
      <c r="S1067" t="b">
        <f>G1067=VLOOKUP($A1067,'Vals 0505'!$A:$L,7,FALSE)</f>
        <v>1</v>
      </c>
      <c r="T1067" t="b">
        <f>H1067=VLOOKUP($A1067,'Vals 0505'!$A:$L,8,FALSE)</f>
        <v>1</v>
      </c>
      <c r="U1067" t="b">
        <f>I1067=VLOOKUP($A1067,'Vals 0505'!$A:$L,9,FALSE)</f>
        <v>1</v>
      </c>
      <c r="V1067" t="b">
        <f>J1067=VLOOKUP($A1067,'Vals 0505'!$A:$L,10,FALSE)</f>
        <v>1</v>
      </c>
      <c r="W1067" t="b">
        <f>K1067=VLOOKUP($A1067,'Vals 0505'!$A:$L,11,FALSE)</f>
        <v>1</v>
      </c>
      <c r="X1067" t="b">
        <f>L1067=VLOOKUP($A1067,'Vals 0505'!$A:$L,12,FALSE)</f>
        <v>1</v>
      </c>
      <c r="Y1067">
        <f t="shared" si="16"/>
        <v>12715</v>
      </c>
    </row>
    <row r="1068" spans="1:26">
      <c r="A1068" s="3">
        <v>12716</v>
      </c>
      <c r="B1068" s="5" t="s">
        <v>199</v>
      </c>
      <c r="C1068" s="5" t="s">
        <v>34</v>
      </c>
      <c r="D1068" s="5" t="s">
        <v>37</v>
      </c>
      <c r="E1068" s="4"/>
      <c r="F1068" s="5"/>
      <c r="G1068" s="4"/>
      <c r="H1068" s="5" t="s">
        <v>36</v>
      </c>
      <c r="I1068" s="5" t="s">
        <v>217</v>
      </c>
      <c r="J1068" s="5" t="s">
        <v>284</v>
      </c>
      <c r="K1068" s="5" t="s">
        <v>755</v>
      </c>
      <c r="L1068" s="5" t="s">
        <v>17</v>
      </c>
      <c r="M1068" t="b">
        <f>A1068=VLOOKUP($A1068,'Vals 0505'!$A:$L,1,FALSE)</f>
        <v>1</v>
      </c>
      <c r="N1068" t="b">
        <f>B1068=VLOOKUP($A1068,'Vals 0505'!$A:$L,2,FALSE)</f>
        <v>1</v>
      </c>
      <c r="O1068" t="b">
        <f>C1068=VLOOKUP($A1068,'Vals 0505'!$A:$L,3,FALSE)</f>
        <v>1</v>
      </c>
      <c r="P1068" t="b">
        <f>D1068=VLOOKUP($A1068,'Vals 0505'!$A:$L,4,FALSE)</f>
        <v>1</v>
      </c>
      <c r="Q1068" t="b">
        <f>E1068=VLOOKUP($A1068,'Vals 0505'!$A:$L,5,FALSE)</f>
        <v>1</v>
      </c>
      <c r="R1068" t="b">
        <f>F1068=VLOOKUP($A1068,'Vals 0505'!$A:$L,6,FALSE)</f>
        <v>1</v>
      </c>
      <c r="S1068" t="b">
        <f>G1068=VLOOKUP($A1068,'Vals 0505'!$A:$L,7,FALSE)</f>
        <v>1</v>
      </c>
      <c r="T1068" t="b">
        <f>H1068=VLOOKUP($A1068,'Vals 0505'!$A:$L,8,FALSE)</f>
        <v>1</v>
      </c>
      <c r="U1068" t="b">
        <f>I1068=VLOOKUP($A1068,'Vals 0505'!$A:$L,9,FALSE)</f>
        <v>1</v>
      </c>
      <c r="V1068" t="b">
        <f>J1068=VLOOKUP($A1068,'Vals 0505'!$A:$L,10,FALSE)</f>
        <v>1</v>
      </c>
      <c r="W1068" t="b">
        <f>K1068=VLOOKUP($A1068,'Vals 0505'!$A:$L,11,FALSE)</f>
        <v>1</v>
      </c>
      <c r="X1068" t="b">
        <f>L1068=VLOOKUP($A1068,'Vals 0505'!$A:$L,12,FALSE)</f>
        <v>1</v>
      </c>
      <c r="Y1068">
        <f t="shared" si="16"/>
        <v>12716</v>
      </c>
    </row>
    <row r="1069" spans="1:26">
      <c r="A1069" s="4">
        <v>12717</v>
      </c>
      <c r="B1069" s="5" t="s">
        <v>199</v>
      </c>
      <c r="C1069" s="5" t="s">
        <v>34</v>
      </c>
      <c r="D1069" s="5" t="s">
        <v>37</v>
      </c>
      <c r="E1069" s="4"/>
      <c r="F1069" s="5"/>
      <c r="G1069" s="4"/>
      <c r="H1069" s="5" t="s">
        <v>36</v>
      </c>
      <c r="I1069" s="5" t="s">
        <v>217</v>
      </c>
      <c r="J1069" s="5" t="s">
        <v>284</v>
      </c>
      <c r="K1069" s="5" t="s">
        <v>756</v>
      </c>
      <c r="L1069" s="5" t="s">
        <v>17</v>
      </c>
      <c r="M1069" t="b">
        <f>A1069=VLOOKUP($A1069,'Vals 0505'!$A:$L,1,FALSE)</f>
        <v>1</v>
      </c>
      <c r="N1069" t="b">
        <f>B1069=VLOOKUP($A1069,'Vals 0505'!$A:$L,2,FALSE)</f>
        <v>1</v>
      </c>
      <c r="O1069" t="b">
        <f>C1069=VLOOKUP($A1069,'Vals 0505'!$A:$L,3,FALSE)</f>
        <v>1</v>
      </c>
      <c r="P1069" t="b">
        <f>D1069=VLOOKUP($A1069,'Vals 0505'!$A:$L,4,FALSE)</f>
        <v>1</v>
      </c>
      <c r="Q1069" t="b">
        <f>E1069=VLOOKUP($A1069,'Vals 0505'!$A:$L,5,FALSE)</f>
        <v>1</v>
      </c>
      <c r="R1069" t="b">
        <f>F1069=VLOOKUP($A1069,'Vals 0505'!$A:$L,6,FALSE)</f>
        <v>1</v>
      </c>
      <c r="S1069" t="b">
        <f>G1069=VLOOKUP($A1069,'Vals 0505'!$A:$L,7,FALSE)</f>
        <v>1</v>
      </c>
      <c r="T1069" t="b">
        <f>H1069=VLOOKUP($A1069,'Vals 0505'!$A:$L,8,FALSE)</f>
        <v>1</v>
      </c>
      <c r="U1069" t="b">
        <f>I1069=VLOOKUP($A1069,'Vals 0505'!$A:$L,9,FALSE)</f>
        <v>1</v>
      </c>
      <c r="V1069" t="b">
        <f>J1069=VLOOKUP($A1069,'Vals 0505'!$A:$L,10,FALSE)</f>
        <v>1</v>
      </c>
      <c r="W1069" t="b">
        <f>K1069=VLOOKUP($A1069,'Vals 0505'!$A:$L,11,FALSE)</f>
        <v>1</v>
      </c>
      <c r="X1069" t="b">
        <f>L1069=VLOOKUP($A1069,'Vals 0505'!$A:$L,12,FALSE)</f>
        <v>1</v>
      </c>
      <c r="Y1069">
        <f t="shared" si="16"/>
        <v>12717</v>
      </c>
    </row>
    <row r="1070" spans="1:26">
      <c r="A1070" s="3">
        <v>12718</v>
      </c>
      <c r="B1070" s="5" t="s">
        <v>199</v>
      </c>
      <c r="C1070" s="5" t="s">
        <v>34</v>
      </c>
      <c r="D1070" s="5" t="s">
        <v>37</v>
      </c>
      <c r="E1070" s="4"/>
      <c r="F1070" s="5"/>
      <c r="G1070" s="4"/>
      <c r="H1070" s="5" t="s">
        <v>36</v>
      </c>
      <c r="I1070" s="5" t="s">
        <v>217</v>
      </c>
      <c r="J1070" s="5" t="s">
        <v>284</v>
      </c>
      <c r="K1070" s="5" t="s">
        <v>757</v>
      </c>
      <c r="L1070" s="5" t="s">
        <v>17</v>
      </c>
      <c r="M1070" t="b">
        <f>A1070=VLOOKUP($A1070,'Vals 0505'!$A:$L,1,FALSE)</f>
        <v>1</v>
      </c>
      <c r="N1070" t="b">
        <f>B1070=VLOOKUP($A1070,'Vals 0505'!$A:$L,2,FALSE)</f>
        <v>1</v>
      </c>
      <c r="O1070" t="b">
        <f>C1070=VLOOKUP($A1070,'Vals 0505'!$A:$L,3,FALSE)</f>
        <v>1</v>
      </c>
      <c r="P1070" t="b">
        <f>D1070=VLOOKUP($A1070,'Vals 0505'!$A:$L,4,FALSE)</f>
        <v>1</v>
      </c>
      <c r="Q1070" t="b">
        <f>E1070=VLOOKUP($A1070,'Vals 0505'!$A:$L,5,FALSE)</f>
        <v>1</v>
      </c>
      <c r="R1070" t="b">
        <f>F1070=VLOOKUP($A1070,'Vals 0505'!$A:$L,6,FALSE)</f>
        <v>1</v>
      </c>
      <c r="S1070" t="b">
        <f>G1070=VLOOKUP($A1070,'Vals 0505'!$A:$L,7,FALSE)</f>
        <v>1</v>
      </c>
      <c r="T1070" t="b">
        <f>H1070=VLOOKUP($A1070,'Vals 0505'!$A:$L,8,FALSE)</f>
        <v>1</v>
      </c>
      <c r="U1070" t="b">
        <f>I1070=VLOOKUP($A1070,'Vals 0505'!$A:$L,9,FALSE)</f>
        <v>1</v>
      </c>
      <c r="V1070" t="b">
        <f>J1070=VLOOKUP($A1070,'Vals 0505'!$A:$L,10,FALSE)</f>
        <v>1</v>
      </c>
      <c r="W1070" t="b">
        <f>K1070=VLOOKUP($A1070,'Vals 0505'!$A:$L,11,FALSE)</f>
        <v>1</v>
      </c>
      <c r="X1070" t="b">
        <f>L1070=VLOOKUP($A1070,'Vals 0505'!$A:$L,12,FALSE)</f>
        <v>1</v>
      </c>
      <c r="Y1070">
        <f t="shared" si="16"/>
        <v>12718</v>
      </c>
    </row>
    <row r="1071" spans="1:26">
      <c r="A1071" s="4">
        <v>12719</v>
      </c>
      <c r="B1071" s="5" t="s">
        <v>199</v>
      </c>
      <c r="C1071" s="5" t="s">
        <v>34</v>
      </c>
      <c r="D1071" s="5" t="s">
        <v>37</v>
      </c>
      <c r="E1071" s="4"/>
      <c r="F1071" s="5"/>
      <c r="G1071" s="4"/>
      <c r="H1071" s="5" t="s">
        <v>36</v>
      </c>
      <c r="I1071" s="5" t="s">
        <v>217</v>
      </c>
      <c r="J1071" s="5" t="s">
        <v>284</v>
      </c>
      <c r="K1071" s="5" t="s">
        <v>758</v>
      </c>
      <c r="L1071" s="5" t="s">
        <v>17</v>
      </c>
      <c r="M1071" t="b">
        <f>A1071=VLOOKUP($A1071,'Vals 0505'!$A:$L,1,FALSE)</f>
        <v>1</v>
      </c>
      <c r="N1071" t="b">
        <f>B1071=VLOOKUP($A1071,'Vals 0505'!$A:$L,2,FALSE)</f>
        <v>1</v>
      </c>
      <c r="O1071" t="b">
        <f>C1071=VLOOKUP($A1071,'Vals 0505'!$A:$L,3,FALSE)</f>
        <v>1</v>
      </c>
      <c r="P1071" t="b">
        <f>D1071=VLOOKUP($A1071,'Vals 0505'!$A:$L,4,FALSE)</f>
        <v>1</v>
      </c>
      <c r="Q1071" t="b">
        <f>E1071=VLOOKUP($A1071,'Vals 0505'!$A:$L,5,FALSE)</f>
        <v>1</v>
      </c>
      <c r="R1071" t="b">
        <f>F1071=VLOOKUP($A1071,'Vals 0505'!$A:$L,6,FALSE)</f>
        <v>1</v>
      </c>
      <c r="S1071" t="b">
        <f>G1071=VLOOKUP($A1071,'Vals 0505'!$A:$L,7,FALSE)</f>
        <v>1</v>
      </c>
      <c r="T1071" t="b">
        <f>H1071=VLOOKUP($A1071,'Vals 0505'!$A:$L,8,FALSE)</f>
        <v>1</v>
      </c>
      <c r="U1071" t="b">
        <f>I1071=VLOOKUP($A1071,'Vals 0505'!$A:$L,9,FALSE)</f>
        <v>1</v>
      </c>
      <c r="V1071" t="b">
        <f>J1071=VLOOKUP($A1071,'Vals 0505'!$A:$L,10,FALSE)</f>
        <v>1</v>
      </c>
      <c r="W1071" t="b">
        <f>K1071=VLOOKUP($A1071,'Vals 0505'!$A:$L,11,FALSE)</f>
        <v>1</v>
      </c>
      <c r="X1071" t="b">
        <f>L1071=VLOOKUP($A1071,'Vals 0505'!$A:$L,12,FALSE)</f>
        <v>1</v>
      </c>
      <c r="Y1071">
        <f t="shared" si="16"/>
        <v>12719</v>
      </c>
    </row>
    <row r="1072" spans="1:26">
      <c r="A1072" s="3">
        <v>12720</v>
      </c>
      <c r="B1072" s="5" t="s">
        <v>199</v>
      </c>
      <c r="C1072" s="5" t="s">
        <v>34</v>
      </c>
      <c r="D1072" s="5" t="s">
        <v>37</v>
      </c>
      <c r="E1072" s="4"/>
      <c r="F1072" s="5"/>
      <c r="G1072" s="4"/>
      <c r="H1072" s="5" t="s">
        <v>36</v>
      </c>
      <c r="I1072" s="5" t="s">
        <v>217</v>
      </c>
      <c r="J1072" s="5" t="s">
        <v>284</v>
      </c>
      <c r="K1072" s="5" t="s">
        <v>759</v>
      </c>
      <c r="L1072" s="5" t="s">
        <v>17</v>
      </c>
      <c r="M1072" t="b">
        <f>A1072=VLOOKUP($A1072,'Vals 0505'!$A:$L,1,FALSE)</f>
        <v>1</v>
      </c>
      <c r="N1072" t="b">
        <f>B1072=VLOOKUP($A1072,'Vals 0505'!$A:$L,2,FALSE)</f>
        <v>1</v>
      </c>
      <c r="O1072" t="b">
        <f>C1072=VLOOKUP($A1072,'Vals 0505'!$A:$L,3,FALSE)</f>
        <v>1</v>
      </c>
      <c r="P1072" t="b">
        <f>D1072=VLOOKUP($A1072,'Vals 0505'!$A:$L,4,FALSE)</f>
        <v>1</v>
      </c>
      <c r="Q1072" t="b">
        <f>E1072=VLOOKUP($A1072,'Vals 0505'!$A:$L,5,FALSE)</f>
        <v>1</v>
      </c>
      <c r="R1072" t="b">
        <f>F1072=VLOOKUP($A1072,'Vals 0505'!$A:$L,6,FALSE)</f>
        <v>1</v>
      </c>
      <c r="S1072" t="b">
        <f>G1072=VLOOKUP($A1072,'Vals 0505'!$A:$L,7,FALSE)</f>
        <v>1</v>
      </c>
      <c r="T1072" t="b">
        <f>H1072=VLOOKUP($A1072,'Vals 0505'!$A:$L,8,FALSE)</f>
        <v>1</v>
      </c>
      <c r="U1072" t="b">
        <f>I1072=VLOOKUP($A1072,'Vals 0505'!$A:$L,9,FALSE)</f>
        <v>1</v>
      </c>
      <c r="V1072" t="b">
        <f>J1072=VLOOKUP($A1072,'Vals 0505'!$A:$L,10,FALSE)</f>
        <v>1</v>
      </c>
      <c r="W1072" t="b">
        <f>K1072=VLOOKUP($A1072,'Vals 0505'!$A:$L,11,FALSE)</f>
        <v>1</v>
      </c>
      <c r="X1072" t="b">
        <f>L1072=VLOOKUP($A1072,'Vals 0505'!$A:$L,12,FALSE)</f>
        <v>1</v>
      </c>
      <c r="Y1072">
        <f t="shared" si="16"/>
        <v>12720</v>
      </c>
    </row>
    <row r="1073" spans="1:26">
      <c r="A1073" s="4">
        <v>12721</v>
      </c>
      <c r="B1073" s="5" t="s">
        <v>199</v>
      </c>
      <c r="C1073" s="5" t="s">
        <v>34</v>
      </c>
      <c r="D1073" s="5" t="s">
        <v>37</v>
      </c>
      <c r="E1073" s="4"/>
      <c r="F1073" s="5"/>
      <c r="G1073" s="4"/>
      <c r="H1073" s="5" t="s">
        <v>36</v>
      </c>
      <c r="I1073" s="5" t="s">
        <v>217</v>
      </c>
      <c r="J1073" s="5" t="s">
        <v>284</v>
      </c>
      <c r="K1073" s="5" t="s">
        <v>760</v>
      </c>
      <c r="L1073" s="5" t="s">
        <v>17</v>
      </c>
      <c r="M1073" t="b">
        <f>A1073=VLOOKUP($A1073,'Vals 0505'!$A:$L,1,FALSE)</f>
        <v>1</v>
      </c>
      <c r="N1073" t="b">
        <f>B1073=VLOOKUP($A1073,'Vals 0505'!$A:$L,2,FALSE)</f>
        <v>1</v>
      </c>
      <c r="O1073" t="b">
        <f>C1073=VLOOKUP($A1073,'Vals 0505'!$A:$L,3,FALSE)</f>
        <v>1</v>
      </c>
      <c r="P1073" t="b">
        <f>D1073=VLOOKUP($A1073,'Vals 0505'!$A:$L,4,FALSE)</f>
        <v>1</v>
      </c>
      <c r="Q1073" t="b">
        <f>E1073=VLOOKUP($A1073,'Vals 0505'!$A:$L,5,FALSE)</f>
        <v>1</v>
      </c>
      <c r="R1073" t="b">
        <f>F1073=VLOOKUP($A1073,'Vals 0505'!$A:$L,6,FALSE)</f>
        <v>1</v>
      </c>
      <c r="S1073" t="b">
        <f>G1073=VLOOKUP($A1073,'Vals 0505'!$A:$L,7,FALSE)</f>
        <v>1</v>
      </c>
      <c r="T1073" t="b">
        <f>H1073=VLOOKUP($A1073,'Vals 0505'!$A:$L,8,FALSE)</f>
        <v>1</v>
      </c>
      <c r="U1073" t="b">
        <f>I1073=VLOOKUP($A1073,'Vals 0505'!$A:$L,9,FALSE)</f>
        <v>1</v>
      </c>
      <c r="V1073" t="b">
        <f>J1073=VLOOKUP($A1073,'Vals 0505'!$A:$L,10,FALSE)</f>
        <v>1</v>
      </c>
      <c r="W1073" t="b">
        <f>K1073=VLOOKUP($A1073,'Vals 0505'!$A:$L,11,FALSE)</f>
        <v>1</v>
      </c>
      <c r="X1073" t="b">
        <f>L1073=VLOOKUP($A1073,'Vals 0505'!$A:$L,12,FALSE)</f>
        <v>1</v>
      </c>
      <c r="Y1073">
        <f t="shared" si="16"/>
        <v>12721</v>
      </c>
    </row>
    <row r="1074" spans="1:26">
      <c r="A1074" s="3">
        <v>12722</v>
      </c>
      <c r="B1074" s="5" t="s">
        <v>199</v>
      </c>
      <c r="C1074" s="5" t="s">
        <v>34</v>
      </c>
      <c r="D1074" s="5" t="s">
        <v>37</v>
      </c>
      <c r="E1074" s="4"/>
      <c r="F1074" s="5"/>
      <c r="G1074" s="4"/>
      <c r="H1074" s="5" t="s">
        <v>36</v>
      </c>
      <c r="I1074" s="5" t="s">
        <v>86</v>
      </c>
      <c r="J1074" s="5" t="s">
        <v>284</v>
      </c>
      <c r="K1074" s="5" t="s">
        <v>750</v>
      </c>
      <c r="L1074" s="5" t="s">
        <v>17</v>
      </c>
      <c r="M1074" t="b">
        <f>A1074=VLOOKUP($A1074,'Vals 0505'!$A:$L,1,FALSE)</f>
        <v>1</v>
      </c>
      <c r="N1074" t="b">
        <f>B1074=VLOOKUP($A1074,'Vals 0505'!$A:$L,2,FALSE)</f>
        <v>1</v>
      </c>
      <c r="O1074" t="b">
        <f>C1074=VLOOKUP($A1074,'Vals 0505'!$A:$L,3,FALSE)</f>
        <v>1</v>
      </c>
      <c r="P1074" t="b">
        <f>D1074=VLOOKUP($A1074,'Vals 0505'!$A:$L,4,FALSE)</f>
        <v>1</v>
      </c>
      <c r="Q1074" t="b">
        <f>E1074=VLOOKUP($A1074,'Vals 0505'!$A:$L,5,FALSE)</f>
        <v>1</v>
      </c>
      <c r="R1074" t="b">
        <f>F1074=VLOOKUP($A1074,'Vals 0505'!$A:$L,6,FALSE)</f>
        <v>1</v>
      </c>
      <c r="S1074" t="b">
        <f>G1074=VLOOKUP($A1074,'Vals 0505'!$A:$L,7,FALSE)</f>
        <v>1</v>
      </c>
      <c r="T1074" t="b">
        <f>H1074=VLOOKUP($A1074,'Vals 0505'!$A:$L,8,FALSE)</f>
        <v>1</v>
      </c>
      <c r="U1074" t="b">
        <f>I1074=VLOOKUP($A1074,'Vals 0505'!$A:$L,9,FALSE)</f>
        <v>1</v>
      </c>
      <c r="V1074" t="b">
        <f>J1074=VLOOKUP($A1074,'Vals 0505'!$A:$L,10,FALSE)</f>
        <v>1</v>
      </c>
      <c r="W1074" t="b">
        <f>K1074=VLOOKUP($A1074,'Vals 0505'!$A:$L,11,FALSE)</f>
        <v>1</v>
      </c>
      <c r="X1074" t="b">
        <f>L1074=VLOOKUP($A1074,'Vals 0505'!$A:$L,12,FALSE)</f>
        <v>1</v>
      </c>
      <c r="Y1074">
        <f t="shared" si="16"/>
        <v>12722</v>
      </c>
    </row>
    <row r="1075" spans="1:26">
      <c r="A1075" s="4">
        <v>12723</v>
      </c>
      <c r="B1075" s="5" t="s">
        <v>199</v>
      </c>
      <c r="C1075" s="5" t="s">
        <v>34</v>
      </c>
      <c r="D1075" s="5" t="s">
        <v>37</v>
      </c>
      <c r="E1075" s="4"/>
      <c r="F1075" s="5"/>
      <c r="G1075" s="4"/>
      <c r="H1075" s="5" t="s">
        <v>36</v>
      </c>
      <c r="I1075" s="5" t="s">
        <v>86</v>
      </c>
      <c r="J1075" s="5" t="s">
        <v>284</v>
      </c>
      <c r="K1075" s="5" t="s">
        <v>751</v>
      </c>
      <c r="L1075" s="5" t="s">
        <v>17</v>
      </c>
      <c r="M1075" t="b">
        <f>A1075=VLOOKUP($A1075,'Vals 0505'!$A:$L,1,FALSE)</f>
        <v>1</v>
      </c>
      <c r="N1075" t="b">
        <f>B1075=VLOOKUP($A1075,'Vals 0505'!$A:$L,2,FALSE)</f>
        <v>1</v>
      </c>
      <c r="O1075" t="b">
        <f>C1075=VLOOKUP($A1075,'Vals 0505'!$A:$L,3,FALSE)</f>
        <v>1</v>
      </c>
      <c r="P1075" t="b">
        <f>D1075=VLOOKUP($A1075,'Vals 0505'!$A:$L,4,FALSE)</f>
        <v>1</v>
      </c>
      <c r="Q1075" t="b">
        <f>E1075=VLOOKUP($A1075,'Vals 0505'!$A:$L,5,FALSE)</f>
        <v>1</v>
      </c>
      <c r="R1075" t="b">
        <f>F1075=VLOOKUP($A1075,'Vals 0505'!$A:$L,6,FALSE)</f>
        <v>1</v>
      </c>
      <c r="S1075" t="b">
        <f>G1075=VLOOKUP($A1075,'Vals 0505'!$A:$L,7,FALSE)</f>
        <v>1</v>
      </c>
      <c r="T1075" t="b">
        <f>H1075=VLOOKUP($A1075,'Vals 0505'!$A:$L,8,FALSE)</f>
        <v>1</v>
      </c>
      <c r="U1075" t="b">
        <f>I1075=VLOOKUP($A1075,'Vals 0505'!$A:$L,9,FALSE)</f>
        <v>1</v>
      </c>
      <c r="V1075" t="b">
        <f>J1075=VLOOKUP($A1075,'Vals 0505'!$A:$L,10,FALSE)</f>
        <v>1</v>
      </c>
      <c r="W1075" t="b">
        <f>K1075=VLOOKUP($A1075,'Vals 0505'!$A:$L,11,FALSE)</f>
        <v>1</v>
      </c>
      <c r="X1075" t="b">
        <f>L1075=VLOOKUP($A1075,'Vals 0505'!$A:$L,12,FALSE)</f>
        <v>1</v>
      </c>
      <c r="Y1075">
        <f t="shared" si="16"/>
        <v>12723</v>
      </c>
    </row>
    <row r="1076" spans="1:26">
      <c r="A1076" s="3">
        <v>12724</v>
      </c>
      <c r="B1076" s="5" t="s">
        <v>199</v>
      </c>
      <c r="C1076" s="5" t="s">
        <v>34</v>
      </c>
      <c r="D1076" s="5" t="s">
        <v>37</v>
      </c>
      <c r="E1076" s="4"/>
      <c r="F1076" s="5"/>
      <c r="G1076" s="4"/>
      <c r="H1076" s="5" t="s">
        <v>36</v>
      </c>
      <c r="I1076" s="5" t="s">
        <v>86</v>
      </c>
      <c r="J1076" s="5" t="s">
        <v>284</v>
      </c>
      <c r="K1076" s="5" t="s">
        <v>752</v>
      </c>
      <c r="L1076" s="5" t="s">
        <v>17</v>
      </c>
      <c r="M1076" t="b">
        <f>A1076=VLOOKUP($A1076,'Vals 0505'!$A:$L,1,FALSE)</f>
        <v>1</v>
      </c>
      <c r="N1076" t="b">
        <f>B1076=VLOOKUP($A1076,'Vals 0505'!$A:$L,2,FALSE)</f>
        <v>1</v>
      </c>
      <c r="O1076" t="b">
        <f>C1076=VLOOKUP($A1076,'Vals 0505'!$A:$L,3,FALSE)</f>
        <v>1</v>
      </c>
      <c r="P1076" t="b">
        <f>D1076=VLOOKUP($A1076,'Vals 0505'!$A:$L,4,FALSE)</f>
        <v>1</v>
      </c>
      <c r="Q1076" t="b">
        <f>E1076=VLOOKUP($A1076,'Vals 0505'!$A:$L,5,FALSE)</f>
        <v>1</v>
      </c>
      <c r="R1076" t="b">
        <f>F1076=VLOOKUP($A1076,'Vals 0505'!$A:$L,6,FALSE)</f>
        <v>1</v>
      </c>
      <c r="S1076" t="b">
        <f>G1076=VLOOKUP($A1076,'Vals 0505'!$A:$L,7,FALSE)</f>
        <v>1</v>
      </c>
      <c r="T1076" t="b">
        <f>H1076=VLOOKUP($A1076,'Vals 0505'!$A:$L,8,FALSE)</f>
        <v>1</v>
      </c>
      <c r="U1076" t="b">
        <f>I1076=VLOOKUP($A1076,'Vals 0505'!$A:$L,9,FALSE)</f>
        <v>1</v>
      </c>
      <c r="V1076" t="b">
        <f>J1076=VLOOKUP($A1076,'Vals 0505'!$A:$L,10,FALSE)</f>
        <v>1</v>
      </c>
      <c r="W1076" t="b">
        <f>K1076=VLOOKUP($A1076,'Vals 0505'!$A:$L,11,FALSE)</f>
        <v>1</v>
      </c>
      <c r="X1076" t="b">
        <f>L1076=VLOOKUP($A1076,'Vals 0505'!$A:$L,12,FALSE)</f>
        <v>1</v>
      </c>
      <c r="Y1076">
        <f t="shared" si="16"/>
        <v>12724</v>
      </c>
    </row>
    <row r="1077" spans="1:26">
      <c r="A1077" s="4">
        <v>12725</v>
      </c>
      <c r="B1077" s="5" t="s">
        <v>199</v>
      </c>
      <c r="C1077" s="5" t="s">
        <v>34</v>
      </c>
      <c r="D1077" s="5" t="s">
        <v>37</v>
      </c>
      <c r="E1077" s="4"/>
      <c r="F1077" s="5"/>
      <c r="G1077" s="4"/>
      <c r="H1077" s="5" t="s">
        <v>36</v>
      </c>
      <c r="I1077" s="5" t="s">
        <v>86</v>
      </c>
      <c r="J1077" s="5" t="s">
        <v>284</v>
      </c>
      <c r="K1077" s="5" t="s">
        <v>753</v>
      </c>
      <c r="L1077" s="5" t="s">
        <v>17</v>
      </c>
      <c r="M1077" t="b">
        <f>A1077=VLOOKUP($A1077,'Vals 0505'!$A:$L,1,FALSE)</f>
        <v>1</v>
      </c>
      <c r="N1077" t="b">
        <f>B1077=VLOOKUP($A1077,'Vals 0505'!$A:$L,2,FALSE)</f>
        <v>1</v>
      </c>
      <c r="O1077" t="b">
        <f>C1077=VLOOKUP($A1077,'Vals 0505'!$A:$L,3,FALSE)</f>
        <v>1</v>
      </c>
      <c r="P1077" t="b">
        <f>D1077=VLOOKUP($A1077,'Vals 0505'!$A:$L,4,FALSE)</f>
        <v>1</v>
      </c>
      <c r="Q1077" t="b">
        <f>E1077=VLOOKUP($A1077,'Vals 0505'!$A:$L,5,FALSE)</f>
        <v>1</v>
      </c>
      <c r="R1077" t="b">
        <f>F1077=VLOOKUP($A1077,'Vals 0505'!$A:$L,6,FALSE)</f>
        <v>1</v>
      </c>
      <c r="S1077" t="b">
        <f>G1077=VLOOKUP($A1077,'Vals 0505'!$A:$L,7,FALSE)</f>
        <v>1</v>
      </c>
      <c r="T1077" t="b">
        <f>H1077=VLOOKUP($A1077,'Vals 0505'!$A:$L,8,FALSE)</f>
        <v>1</v>
      </c>
      <c r="U1077" t="b">
        <f>I1077=VLOOKUP($A1077,'Vals 0505'!$A:$L,9,FALSE)</f>
        <v>1</v>
      </c>
      <c r="V1077" t="b">
        <f>J1077=VLOOKUP($A1077,'Vals 0505'!$A:$L,10,FALSE)</f>
        <v>1</v>
      </c>
      <c r="W1077" t="b">
        <f>K1077=VLOOKUP($A1077,'Vals 0505'!$A:$L,11,FALSE)</f>
        <v>1</v>
      </c>
      <c r="X1077" t="b">
        <f>L1077=VLOOKUP($A1077,'Vals 0505'!$A:$L,12,FALSE)</f>
        <v>1</v>
      </c>
      <c r="Y1077">
        <f t="shared" si="16"/>
        <v>12725</v>
      </c>
    </row>
    <row r="1078" spans="1:26">
      <c r="A1078" s="3">
        <v>12726</v>
      </c>
      <c r="B1078" s="5" t="s">
        <v>199</v>
      </c>
      <c r="C1078" s="5" t="s">
        <v>34</v>
      </c>
      <c r="D1078" s="5" t="s">
        <v>37</v>
      </c>
      <c r="E1078" s="4"/>
      <c r="F1078" s="5"/>
      <c r="G1078" s="4"/>
      <c r="H1078" s="5" t="s">
        <v>36</v>
      </c>
      <c r="I1078" s="5" t="s">
        <v>86</v>
      </c>
      <c r="J1078" s="5" t="s">
        <v>284</v>
      </c>
      <c r="K1078" s="5" t="s">
        <v>754</v>
      </c>
      <c r="L1078" s="5" t="s">
        <v>17</v>
      </c>
      <c r="M1078" t="b">
        <f>A1078=VLOOKUP($A1078,'Vals 0505'!$A:$L,1,FALSE)</f>
        <v>1</v>
      </c>
      <c r="N1078" t="b">
        <f>B1078=VLOOKUP($A1078,'Vals 0505'!$A:$L,2,FALSE)</f>
        <v>1</v>
      </c>
      <c r="O1078" t="b">
        <f>C1078=VLOOKUP($A1078,'Vals 0505'!$A:$L,3,FALSE)</f>
        <v>1</v>
      </c>
      <c r="P1078" t="b">
        <f>D1078=VLOOKUP($A1078,'Vals 0505'!$A:$L,4,FALSE)</f>
        <v>1</v>
      </c>
      <c r="Q1078" t="b">
        <f>E1078=VLOOKUP($A1078,'Vals 0505'!$A:$L,5,FALSE)</f>
        <v>1</v>
      </c>
      <c r="R1078" t="b">
        <f>F1078=VLOOKUP($A1078,'Vals 0505'!$A:$L,6,FALSE)</f>
        <v>1</v>
      </c>
      <c r="S1078" t="b">
        <f>G1078=VLOOKUP($A1078,'Vals 0505'!$A:$L,7,FALSE)</f>
        <v>1</v>
      </c>
      <c r="T1078" t="b">
        <f>H1078=VLOOKUP($A1078,'Vals 0505'!$A:$L,8,FALSE)</f>
        <v>1</v>
      </c>
      <c r="U1078" t="b">
        <f>I1078=VLOOKUP($A1078,'Vals 0505'!$A:$L,9,FALSE)</f>
        <v>1</v>
      </c>
      <c r="V1078" t="b">
        <f>J1078=VLOOKUP($A1078,'Vals 0505'!$A:$L,10,FALSE)</f>
        <v>1</v>
      </c>
      <c r="W1078" t="b">
        <f>K1078=VLOOKUP($A1078,'Vals 0505'!$A:$L,11,FALSE)</f>
        <v>1</v>
      </c>
      <c r="X1078" t="b">
        <f>L1078=VLOOKUP($A1078,'Vals 0505'!$A:$L,12,FALSE)</f>
        <v>1</v>
      </c>
      <c r="Y1078">
        <f t="shared" si="16"/>
        <v>12726</v>
      </c>
    </row>
    <row r="1079" spans="1:26">
      <c r="A1079" s="4">
        <v>12727</v>
      </c>
      <c r="B1079" s="5" t="s">
        <v>12</v>
      </c>
      <c r="C1079" s="5" t="s">
        <v>31</v>
      </c>
      <c r="D1079" s="5"/>
      <c r="E1079" s="4"/>
      <c r="F1079" s="5"/>
      <c r="G1079" s="4"/>
      <c r="H1079" s="5" t="s">
        <v>32</v>
      </c>
      <c r="I1079" s="5" t="s">
        <v>39</v>
      </c>
      <c r="J1079" s="5" t="s">
        <v>284</v>
      </c>
      <c r="K1079" s="5" t="s">
        <v>102</v>
      </c>
      <c r="L1079" s="5" t="s">
        <v>17</v>
      </c>
      <c r="M1079" t="b">
        <f>A1079=VLOOKUP($A1079,'Vals 0505'!$A:$L,1,FALSE)</f>
        <v>1</v>
      </c>
      <c r="N1079" t="b">
        <f>B1079=VLOOKUP($A1079,'Vals 0505'!$A:$L,2,FALSE)</f>
        <v>1</v>
      </c>
      <c r="O1079" t="b">
        <f>C1079=VLOOKUP($A1079,'Vals 0505'!$A:$L,3,FALSE)</f>
        <v>1</v>
      </c>
      <c r="P1079" t="b">
        <f>D1079=VLOOKUP($A1079,'Vals 0505'!$A:$L,4,FALSE)</f>
        <v>1</v>
      </c>
      <c r="Q1079" t="b">
        <f>E1079=VLOOKUP($A1079,'Vals 0505'!$A:$L,5,FALSE)</f>
        <v>1</v>
      </c>
      <c r="R1079" t="b">
        <f>F1079=VLOOKUP($A1079,'Vals 0505'!$A:$L,6,FALSE)</f>
        <v>1</v>
      </c>
      <c r="S1079" t="b">
        <f>G1079=VLOOKUP($A1079,'Vals 0505'!$A:$L,7,FALSE)</f>
        <v>1</v>
      </c>
      <c r="T1079" t="b">
        <f>H1079=VLOOKUP($A1079,'Vals 0505'!$A:$L,8,FALSE)</f>
        <v>1</v>
      </c>
      <c r="U1079" t="b">
        <f>I1079=VLOOKUP($A1079,'Vals 0505'!$A:$L,9,FALSE)</f>
        <v>1</v>
      </c>
      <c r="V1079" t="b">
        <f>J1079=VLOOKUP($A1079,'Vals 0505'!$A:$L,10,FALSE)</f>
        <v>0</v>
      </c>
      <c r="W1079" t="b">
        <f>K1079=VLOOKUP($A1079,'Vals 0505'!$A:$L,11,FALSE)</f>
        <v>1</v>
      </c>
      <c r="X1079" t="b">
        <f>L1079=VLOOKUP($A1079,'Vals 0505'!$A:$L,12,FALSE)</f>
        <v>1</v>
      </c>
      <c r="Y1079">
        <f t="shared" si="16"/>
        <v>12727</v>
      </c>
      <c r="Z1079" t="str">
        <f>VLOOKUP($A1079,'Vals 0505'!$A:$L,10,FALSE)</f>
        <v>Medium</v>
      </c>
    </row>
    <row r="1080" spans="1:26">
      <c r="A1080" s="3">
        <v>12728</v>
      </c>
      <c r="B1080" s="5" t="s">
        <v>12</v>
      </c>
      <c r="C1080" s="5" t="s">
        <v>31</v>
      </c>
      <c r="D1080" s="5"/>
      <c r="E1080" s="4"/>
      <c r="F1080" s="5"/>
      <c r="G1080" s="4"/>
      <c r="H1080" s="5" t="s">
        <v>32</v>
      </c>
      <c r="I1080" s="5" t="s">
        <v>43</v>
      </c>
      <c r="J1080" s="5" t="s">
        <v>284</v>
      </c>
      <c r="K1080" s="5" t="s">
        <v>718</v>
      </c>
      <c r="L1080" s="5" t="s">
        <v>17</v>
      </c>
      <c r="M1080" t="b">
        <f>A1080=VLOOKUP($A1080,'Vals 0505'!$A:$L,1,FALSE)</f>
        <v>1</v>
      </c>
      <c r="N1080" t="b">
        <f>B1080=VLOOKUP($A1080,'Vals 0505'!$A:$L,2,FALSE)</f>
        <v>1</v>
      </c>
      <c r="O1080" t="b">
        <f>C1080=VLOOKUP($A1080,'Vals 0505'!$A:$L,3,FALSE)</f>
        <v>1</v>
      </c>
      <c r="P1080" t="b">
        <f>D1080=VLOOKUP($A1080,'Vals 0505'!$A:$L,4,FALSE)</f>
        <v>1</v>
      </c>
      <c r="Q1080" t="b">
        <f>E1080=VLOOKUP($A1080,'Vals 0505'!$A:$L,5,FALSE)</f>
        <v>1</v>
      </c>
      <c r="R1080" t="b">
        <f>F1080=VLOOKUP($A1080,'Vals 0505'!$A:$L,6,FALSE)</f>
        <v>1</v>
      </c>
      <c r="S1080" t="b">
        <f>G1080=VLOOKUP($A1080,'Vals 0505'!$A:$L,7,FALSE)</f>
        <v>1</v>
      </c>
      <c r="T1080" t="b">
        <f>H1080=VLOOKUP($A1080,'Vals 0505'!$A:$L,8,FALSE)</f>
        <v>1</v>
      </c>
      <c r="U1080" t="b">
        <f>I1080=VLOOKUP($A1080,'Vals 0505'!$A:$L,9,FALSE)</f>
        <v>1</v>
      </c>
      <c r="V1080" t="b">
        <f>J1080=VLOOKUP($A1080,'Vals 0505'!$A:$L,10,FALSE)</f>
        <v>0</v>
      </c>
      <c r="W1080" t="b">
        <f>K1080=VLOOKUP($A1080,'Vals 0505'!$A:$L,11,FALSE)</f>
        <v>1</v>
      </c>
      <c r="X1080" t="b">
        <f>L1080=VLOOKUP($A1080,'Vals 0505'!$A:$L,12,FALSE)</f>
        <v>1</v>
      </c>
      <c r="Y1080">
        <f t="shared" si="16"/>
        <v>12728</v>
      </c>
      <c r="Z1080" t="str">
        <f>VLOOKUP($A1080,'Vals 0505'!$A:$L,10,FALSE)</f>
        <v>Medium</v>
      </c>
    </row>
    <row r="1081" spans="1:26">
      <c r="A1081" s="4">
        <v>12729</v>
      </c>
      <c r="B1081" s="5" t="s">
        <v>12</v>
      </c>
      <c r="C1081" s="5" t="s">
        <v>31</v>
      </c>
      <c r="D1081" s="5"/>
      <c r="E1081" s="4"/>
      <c r="F1081" s="5"/>
      <c r="G1081" s="4"/>
      <c r="H1081" s="5" t="s">
        <v>32</v>
      </c>
      <c r="I1081" s="5" t="s">
        <v>15</v>
      </c>
      <c r="J1081" s="5" t="s">
        <v>284</v>
      </c>
      <c r="K1081" s="5" t="s">
        <v>761</v>
      </c>
      <c r="L1081" s="5" t="s">
        <v>17</v>
      </c>
      <c r="M1081" t="b">
        <f>A1081=VLOOKUP($A1081,'Vals 0505'!$A:$L,1,FALSE)</f>
        <v>1</v>
      </c>
      <c r="N1081" t="b">
        <f>B1081=VLOOKUP($A1081,'Vals 0505'!$A:$L,2,FALSE)</f>
        <v>1</v>
      </c>
      <c r="O1081" t="b">
        <f>C1081=VLOOKUP($A1081,'Vals 0505'!$A:$L,3,FALSE)</f>
        <v>1</v>
      </c>
      <c r="P1081" t="b">
        <f>D1081=VLOOKUP($A1081,'Vals 0505'!$A:$L,4,FALSE)</f>
        <v>1</v>
      </c>
      <c r="Q1081" t="b">
        <f>E1081=VLOOKUP($A1081,'Vals 0505'!$A:$L,5,FALSE)</f>
        <v>1</v>
      </c>
      <c r="R1081" t="b">
        <f>F1081=VLOOKUP($A1081,'Vals 0505'!$A:$L,6,FALSE)</f>
        <v>1</v>
      </c>
      <c r="S1081" t="b">
        <f>G1081=VLOOKUP($A1081,'Vals 0505'!$A:$L,7,FALSE)</f>
        <v>1</v>
      </c>
      <c r="T1081" t="b">
        <f>H1081=VLOOKUP($A1081,'Vals 0505'!$A:$L,8,FALSE)</f>
        <v>1</v>
      </c>
      <c r="U1081" t="b">
        <f>I1081=VLOOKUP($A1081,'Vals 0505'!$A:$L,9,FALSE)</f>
        <v>1</v>
      </c>
      <c r="V1081" t="b">
        <f>J1081=VLOOKUP($A1081,'Vals 0505'!$A:$L,10,FALSE)</f>
        <v>0</v>
      </c>
      <c r="W1081" t="b">
        <f>K1081=VLOOKUP($A1081,'Vals 0505'!$A:$L,11,FALSE)</f>
        <v>1</v>
      </c>
      <c r="X1081" t="b">
        <f>L1081=VLOOKUP($A1081,'Vals 0505'!$A:$L,12,FALSE)</f>
        <v>1</v>
      </c>
      <c r="Y1081">
        <f t="shared" si="16"/>
        <v>12729</v>
      </c>
      <c r="Z1081" t="str">
        <f>VLOOKUP($A1081,'Vals 0505'!$A:$L,10,FALSE)</f>
        <v>Medium</v>
      </c>
    </row>
    <row r="1082" spans="1:26">
      <c r="A1082" s="3">
        <v>12730</v>
      </c>
      <c r="B1082" s="5" t="s">
        <v>44</v>
      </c>
      <c r="C1082" s="5" t="s">
        <v>31</v>
      </c>
      <c r="D1082" s="5"/>
      <c r="E1082" s="4"/>
      <c r="F1082" s="5"/>
      <c r="G1082" s="4"/>
      <c r="H1082" s="5" t="s">
        <v>32</v>
      </c>
      <c r="I1082" s="5" t="s">
        <v>72</v>
      </c>
      <c r="J1082" s="5" t="s">
        <v>284</v>
      </c>
      <c r="K1082" s="5" t="s">
        <v>540</v>
      </c>
      <c r="L1082" s="5" t="s">
        <v>17</v>
      </c>
      <c r="M1082" t="b">
        <f>A1082=VLOOKUP($A1082,'Vals 0505'!$A:$L,1,FALSE)</f>
        <v>1</v>
      </c>
      <c r="N1082" t="b">
        <f>B1082=VLOOKUP($A1082,'Vals 0505'!$A:$L,2,FALSE)</f>
        <v>1</v>
      </c>
      <c r="O1082" t="b">
        <f>C1082=VLOOKUP($A1082,'Vals 0505'!$A:$L,3,FALSE)</f>
        <v>1</v>
      </c>
      <c r="P1082" t="b">
        <f>D1082=VLOOKUP($A1082,'Vals 0505'!$A:$L,4,FALSE)</f>
        <v>1</v>
      </c>
      <c r="Q1082" t="b">
        <f>E1082=VLOOKUP($A1082,'Vals 0505'!$A:$L,5,FALSE)</f>
        <v>1</v>
      </c>
      <c r="R1082" t="b">
        <f>F1082=VLOOKUP($A1082,'Vals 0505'!$A:$L,6,FALSE)</f>
        <v>1</v>
      </c>
      <c r="S1082" t="b">
        <f>G1082=VLOOKUP($A1082,'Vals 0505'!$A:$L,7,FALSE)</f>
        <v>1</v>
      </c>
      <c r="T1082" t="b">
        <f>H1082=VLOOKUP($A1082,'Vals 0505'!$A:$L,8,FALSE)</f>
        <v>1</v>
      </c>
      <c r="U1082" t="b">
        <f>I1082=VLOOKUP($A1082,'Vals 0505'!$A:$L,9,FALSE)</f>
        <v>1</v>
      </c>
      <c r="V1082" t="b">
        <f>J1082=VLOOKUP($A1082,'Vals 0505'!$A:$L,10,FALSE)</f>
        <v>0</v>
      </c>
      <c r="W1082" t="b">
        <f>K1082=VLOOKUP($A1082,'Vals 0505'!$A:$L,11,FALSE)</f>
        <v>1</v>
      </c>
      <c r="X1082" t="b">
        <f>L1082=VLOOKUP($A1082,'Vals 0505'!$A:$L,12,FALSE)</f>
        <v>1</v>
      </c>
      <c r="Y1082">
        <f t="shared" si="16"/>
        <v>12730</v>
      </c>
      <c r="Z1082" t="str">
        <f>VLOOKUP($A1082,'Vals 0505'!$A:$L,10,FALSE)</f>
        <v>Medium</v>
      </c>
    </row>
    <row r="1083" spans="1:26">
      <c r="A1083" s="4">
        <v>12731</v>
      </c>
      <c r="B1083" s="5" t="s">
        <v>44</v>
      </c>
      <c r="C1083" s="5" t="s">
        <v>34</v>
      </c>
      <c r="D1083" s="5" t="s">
        <v>35</v>
      </c>
      <c r="E1083" s="4"/>
      <c r="F1083" s="5"/>
      <c r="G1083" s="4"/>
      <c r="H1083" s="5" t="s">
        <v>36</v>
      </c>
      <c r="I1083" s="5" t="s">
        <v>92</v>
      </c>
      <c r="J1083" s="5" t="s">
        <v>284</v>
      </c>
      <c r="K1083" s="5" t="s">
        <v>235</v>
      </c>
      <c r="L1083" s="5" t="s">
        <v>17</v>
      </c>
      <c r="M1083" t="b">
        <f>A1083=VLOOKUP($A1083,'Vals 0505'!$A:$L,1,FALSE)</f>
        <v>1</v>
      </c>
      <c r="N1083" t="b">
        <f>B1083=VLOOKUP($A1083,'Vals 0505'!$A:$L,2,FALSE)</f>
        <v>1</v>
      </c>
      <c r="O1083" t="b">
        <f>C1083=VLOOKUP($A1083,'Vals 0505'!$A:$L,3,FALSE)</f>
        <v>1</v>
      </c>
      <c r="P1083" t="b">
        <f>D1083=VLOOKUP($A1083,'Vals 0505'!$A:$L,4,FALSE)</f>
        <v>1</v>
      </c>
      <c r="Q1083" t="b">
        <f>E1083=VLOOKUP($A1083,'Vals 0505'!$A:$L,5,FALSE)</f>
        <v>1</v>
      </c>
      <c r="R1083" t="b">
        <f>F1083=VLOOKUP($A1083,'Vals 0505'!$A:$L,6,FALSE)</f>
        <v>1</v>
      </c>
      <c r="S1083" t="b">
        <f>G1083=VLOOKUP($A1083,'Vals 0505'!$A:$L,7,FALSE)</f>
        <v>1</v>
      </c>
      <c r="T1083" t="b">
        <f>H1083=VLOOKUP($A1083,'Vals 0505'!$A:$L,8,FALSE)</f>
        <v>1</v>
      </c>
      <c r="U1083" t="b">
        <f>I1083=VLOOKUP($A1083,'Vals 0505'!$A:$L,9,FALSE)</f>
        <v>1</v>
      </c>
      <c r="V1083" t="b">
        <f>J1083=VLOOKUP($A1083,'Vals 0505'!$A:$L,10,FALSE)</f>
        <v>1</v>
      </c>
      <c r="W1083" t="b">
        <f>K1083=VLOOKUP($A1083,'Vals 0505'!$A:$L,11,FALSE)</f>
        <v>1</v>
      </c>
      <c r="X1083" t="b">
        <f>L1083=VLOOKUP($A1083,'Vals 0505'!$A:$L,12,FALSE)</f>
        <v>1</v>
      </c>
      <c r="Y1083">
        <f t="shared" si="16"/>
        <v>12731</v>
      </c>
    </row>
    <row r="1084" spans="1:26">
      <c r="A1084" s="3">
        <v>12732</v>
      </c>
      <c r="B1084" s="5" t="s">
        <v>44</v>
      </c>
      <c r="C1084" s="5" t="s">
        <v>31</v>
      </c>
      <c r="D1084" s="5"/>
      <c r="E1084" s="4"/>
      <c r="F1084" s="5"/>
      <c r="G1084" s="4"/>
      <c r="H1084" s="5" t="s">
        <v>32</v>
      </c>
      <c r="I1084" s="5" t="s">
        <v>78</v>
      </c>
      <c r="J1084" s="5" t="s">
        <v>284</v>
      </c>
      <c r="K1084" s="5" t="s">
        <v>762</v>
      </c>
      <c r="L1084" s="5" t="s">
        <v>17</v>
      </c>
      <c r="M1084" t="b">
        <f>A1084=VLOOKUP($A1084,'Vals 0505'!$A:$L,1,FALSE)</f>
        <v>1</v>
      </c>
      <c r="N1084" t="b">
        <f>B1084=VLOOKUP($A1084,'Vals 0505'!$A:$L,2,FALSE)</f>
        <v>1</v>
      </c>
      <c r="O1084" t="b">
        <f>C1084=VLOOKUP($A1084,'Vals 0505'!$A:$L,3,FALSE)</f>
        <v>1</v>
      </c>
      <c r="P1084" t="b">
        <f>D1084=VLOOKUP($A1084,'Vals 0505'!$A:$L,4,FALSE)</f>
        <v>1</v>
      </c>
      <c r="Q1084" t="b">
        <f>E1084=VLOOKUP($A1084,'Vals 0505'!$A:$L,5,FALSE)</f>
        <v>1</v>
      </c>
      <c r="R1084" t="b">
        <f>F1084=VLOOKUP($A1084,'Vals 0505'!$A:$L,6,FALSE)</f>
        <v>1</v>
      </c>
      <c r="S1084" t="b">
        <f>G1084=VLOOKUP($A1084,'Vals 0505'!$A:$L,7,FALSE)</f>
        <v>1</v>
      </c>
      <c r="T1084" t="b">
        <f>H1084=VLOOKUP($A1084,'Vals 0505'!$A:$L,8,FALSE)</f>
        <v>1</v>
      </c>
      <c r="U1084" t="b">
        <f>I1084=VLOOKUP($A1084,'Vals 0505'!$A:$L,9,FALSE)</f>
        <v>1</v>
      </c>
      <c r="V1084" t="b">
        <f>J1084=VLOOKUP($A1084,'Vals 0505'!$A:$L,10,FALSE)</f>
        <v>0</v>
      </c>
      <c r="W1084" t="b">
        <f>K1084=VLOOKUP($A1084,'Vals 0505'!$A:$L,11,FALSE)</f>
        <v>1</v>
      </c>
      <c r="X1084" t="b">
        <f>L1084=VLOOKUP($A1084,'Vals 0505'!$A:$L,12,FALSE)</f>
        <v>1</v>
      </c>
      <c r="Y1084">
        <f t="shared" si="16"/>
        <v>12732</v>
      </c>
      <c r="Z1084" t="str">
        <f>VLOOKUP($A1084,'Vals 0505'!$A:$L,10,FALSE)</f>
        <v>Medium</v>
      </c>
    </row>
    <row r="1085" spans="1:26">
      <c r="A1085" s="4">
        <v>12733</v>
      </c>
      <c r="B1085" s="5" t="s">
        <v>150</v>
      </c>
      <c r="C1085" s="5" t="s">
        <v>31</v>
      </c>
      <c r="D1085" s="5"/>
      <c r="E1085" s="4"/>
      <c r="F1085" s="5"/>
      <c r="G1085" s="4"/>
      <c r="H1085" s="5" t="s">
        <v>32</v>
      </c>
      <c r="I1085" s="5" t="s">
        <v>152</v>
      </c>
      <c r="J1085" s="5" t="s">
        <v>284</v>
      </c>
      <c r="K1085" s="5" t="s">
        <v>763</v>
      </c>
      <c r="L1085" s="5" t="s">
        <v>17</v>
      </c>
      <c r="M1085" t="b">
        <f>A1085=VLOOKUP($A1085,'Vals 0505'!$A:$L,1,FALSE)</f>
        <v>1</v>
      </c>
      <c r="N1085" t="b">
        <f>B1085=VLOOKUP($A1085,'Vals 0505'!$A:$L,2,FALSE)</f>
        <v>1</v>
      </c>
      <c r="O1085" t="b">
        <f>C1085=VLOOKUP($A1085,'Vals 0505'!$A:$L,3,FALSE)</f>
        <v>1</v>
      </c>
      <c r="P1085" t="b">
        <f>D1085=VLOOKUP($A1085,'Vals 0505'!$A:$L,4,FALSE)</f>
        <v>1</v>
      </c>
      <c r="Q1085" t="b">
        <f>E1085=VLOOKUP($A1085,'Vals 0505'!$A:$L,5,FALSE)</f>
        <v>1</v>
      </c>
      <c r="R1085" t="b">
        <f>F1085=VLOOKUP($A1085,'Vals 0505'!$A:$L,6,FALSE)</f>
        <v>1</v>
      </c>
      <c r="S1085" t="b">
        <f>G1085=VLOOKUP($A1085,'Vals 0505'!$A:$L,7,FALSE)</f>
        <v>1</v>
      </c>
      <c r="T1085" t="b">
        <f>H1085=VLOOKUP($A1085,'Vals 0505'!$A:$L,8,FALSE)</f>
        <v>1</v>
      </c>
      <c r="U1085" t="b">
        <f>I1085=VLOOKUP($A1085,'Vals 0505'!$A:$L,9,FALSE)</f>
        <v>1</v>
      </c>
      <c r="V1085" t="b">
        <f>J1085=VLOOKUP($A1085,'Vals 0505'!$A:$L,10,FALSE)</f>
        <v>0</v>
      </c>
      <c r="W1085" t="b">
        <f>K1085=VLOOKUP($A1085,'Vals 0505'!$A:$L,11,FALSE)</f>
        <v>1</v>
      </c>
      <c r="X1085" t="b">
        <f>L1085=VLOOKUP($A1085,'Vals 0505'!$A:$L,12,FALSE)</f>
        <v>1</v>
      </c>
      <c r="Y1085">
        <f t="shared" si="16"/>
        <v>12733</v>
      </c>
      <c r="Z1085" t="str">
        <f>VLOOKUP($A1085,'Vals 0505'!$A:$L,10,FALSE)</f>
        <v>Medium</v>
      </c>
    </row>
    <row r="1086" spans="1:26">
      <c r="A1086" s="3">
        <v>12734</v>
      </c>
      <c r="B1086" s="5" t="s">
        <v>12</v>
      </c>
      <c r="C1086" s="5" t="s">
        <v>200</v>
      </c>
      <c r="D1086" s="5"/>
      <c r="E1086" s="4"/>
      <c r="F1086" s="5"/>
      <c r="G1086" s="4"/>
      <c r="H1086" s="5" t="s">
        <v>201</v>
      </c>
      <c r="I1086" s="5" t="s">
        <v>28</v>
      </c>
      <c r="J1086" s="5" t="s">
        <v>284</v>
      </c>
      <c r="K1086" s="5" t="s">
        <v>479</v>
      </c>
      <c r="L1086" s="5" t="s">
        <v>17</v>
      </c>
      <c r="M1086" t="b">
        <f>A1086=VLOOKUP($A1086,'Vals 0505'!$A:$L,1,FALSE)</f>
        <v>1</v>
      </c>
      <c r="N1086" t="b">
        <f>B1086=VLOOKUP($A1086,'Vals 0505'!$A:$L,2,FALSE)</f>
        <v>1</v>
      </c>
      <c r="O1086" t="b">
        <f>C1086=VLOOKUP($A1086,'Vals 0505'!$A:$L,3,FALSE)</f>
        <v>1</v>
      </c>
      <c r="P1086" t="b">
        <f>D1086=VLOOKUP($A1086,'Vals 0505'!$A:$L,4,FALSE)</f>
        <v>1</v>
      </c>
      <c r="Q1086" t="b">
        <f>E1086=VLOOKUP($A1086,'Vals 0505'!$A:$L,5,FALSE)</f>
        <v>1</v>
      </c>
      <c r="R1086" t="b">
        <f>F1086=VLOOKUP($A1086,'Vals 0505'!$A:$L,6,FALSE)</f>
        <v>1</v>
      </c>
      <c r="S1086" t="b">
        <f>G1086=VLOOKUP($A1086,'Vals 0505'!$A:$L,7,FALSE)</f>
        <v>1</v>
      </c>
      <c r="T1086" t="b">
        <f>H1086=VLOOKUP($A1086,'Vals 0505'!$A:$L,8,FALSE)</f>
        <v>1</v>
      </c>
      <c r="U1086" t="b">
        <f>I1086=VLOOKUP($A1086,'Vals 0505'!$A:$L,9,FALSE)</f>
        <v>1</v>
      </c>
      <c r="V1086" t="b">
        <f>J1086=VLOOKUP($A1086,'Vals 0505'!$A:$L,10,FALSE)</f>
        <v>1</v>
      </c>
      <c r="W1086" t="b">
        <f>K1086=VLOOKUP($A1086,'Vals 0505'!$A:$L,11,FALSE)</f>
        <v>1</v>
      </c>
      <c r="X1086" t="b">
        <f>L1086=VLOOKUP($A1086,'Vals 0505'!$A:$L,12,FALSE)</f>
        <v>1</v>
      </c>
      <c r="Y1086">
        <f t="shared" si="16"/>
        <v>12734</v>
      </c>
    </row>
    <row r="1087" spans="1:26">
      <c r="A1087" s="4">
        <v>12735</v>
      </c>
      <c r="B1087" s="5" t="s">
        <v>12</v>
      </c>
      <c r="C1087" s="5" t="s">
        <v>200</v>
      </c>
      <c r="D1087" s="5"/>
      <c r="E1087" s="4"/>
      <c r="F1087" s="5"/>
      <c r="G1087" s="4"/>
      <c r="H1087" s="5" t="s">
        <v>201</v>
      </c>
      <c r="I1087" s="5" t="s">
        <v>28</v>
      </c>
      <c r="J1087" s="5" t="s">
        <v>284</v>
      </c>
      <c r="K1087" s="5" t="s">
        <v>483</v>
      </c>
      <c r="L1087" s="5" t="s">
        <v>17</v>
      </c>
      <c r="M1087" t="b">
        <f>A1087=VLOOKUP($A1087,'Vals 0505'!$A:$L,1,FALSE)</f>
        <v>1</v>
      </c>
      <c r="N1087" t="b">
        <f>B1087=VLOOKUP($A1087,'Vals 0505'!$A:$L,2,FALSE)</f>
        <v>1</v>
      </c>
      <c r="O1087" t="b">
        <f>C1087=VLOOKUP($A1087,'Vals 0505'!$A:$L,3,FALSE)</f>
        <v>1</v>
      </c>
      <c r="P1087" t="b">
        <f>D1087=VLOOKUP($A1087,'Vals 0505'!$A:$L,4,FALSE)</f>
        <v>1</v>
      </c>
      <c r="Q1087" t="b">
        <f>E1087=VLOOKUP($A1087,'Vals 0505'!$A:$L,5,FALSE)</f>
        <v>1</v>
      </c>
      <c r="R1087" t="b">
        <f>F1087=VLOOKUP($A1087,'Vals 0505'!$A:$L,6,FALSE)</f>
        <v>1</v>
      </c>
      <c r="S1087" t="b">
        <f>G1087=VLOOKUP($A1087,'Vals 0505'!$A:$L,7,FALSE)</f>
        <v>1</v>
      </c>
      <c r="T1087" t="b">
        <f>H1087=VLOOKUP($A1087,'Vals 0505'!$A:$L,8,FALSE)</f>
        <v>1</v>
      </c>
      <c r="U1087" t="b">
        <f>I1087=VLOOKUP($A1087,'Vals 0505'!$A:$L,9,FALSE)</f>
        <v>1</v>
      </c>
      <c r="V1087" t="b">
        <f>J1087=VLOOKUP($A1087,'Vals 0505'!$A:$L,10,FALSE)</f>
        <v>1</v>
      </c>
      <c r="W1087" t="b">
        <f>K1087=VLOOKUP($A1087,'Vals 0505'!$A:$L,11,FALSE)</f>
        <v>1</v>
      </c>
      <c r="X1087" t="b">
        <f>L1087=VLOOKUP($A1087,'Vals 0505'!$A:$L,12,FALSE)</f>
        <v>1</v>
      </c>
      <c r="Y1087">
        <f t="shared" si="16"/>
        <v>12735</v>
      </c>
    </row>
    <row r="1088" spans="1:26">
      <c r="A1088" s="3">
        <v>12737</v>
      </c>
      <c r="B1088" s="5" t="s">
        <v>44</v>
      </c>
      <c r="C1088" s="5" t="s">
        <v>200</v>
      </c>
      <c r="D1088" s="5"/>
      <c r="E1088" s="4"/>
      <c r="F1088" s="5"/>
      <c r="G1088" s="4"/>
      <c r="H1088" s="5" t="s">
        <v>201</v>
      </c>
      <c r="I1088" s="5" t="s">
        <v>92</v>
      </c>
      <c r="J1088" s="5" t="s">
        <v>284</v>
      </c>
      <c r="K1088" s="5" t="s">
        <v>571</v>
      </c>
      <c r="L1088" s="5" t="s">
        <v>17</v>
      </c>
      <c r="M1088" t="b">
        <f>A1088=VLOOKUP($A1088,'Vals 0505'!$A:$L,1,FALSE)</f>
        <v>1</v>
      </c>
      <c r="N1088" t="b">
        <f>B1088=VLOOKUP($A1088,'Vals 0505'!$A:$L,2,FALSE)</f>
        <v>1</v>
      </c>
      <c r="O1088" t="b">
        <f>C1088=VLOOKUP($A1088,'Vals 0505'!$A:$L,3,FALSE)</f>
        <v>1</v>
      </c>
      <c r="P1088" t="b">
        <f>D1088=VLOOKUP($A1088,'Vals 0505'!$A:$L,4,FALSE)</f>
        <v>1</v>
      </c>
      <c r="Q1088" t="b">
        <f>E1088=VLOOKUP($A1088,'Vals 0505'!$A:$L,5,FALSE)</f>
        <v>1</v>
      </c>
      <c r="R1088" t="b">
        <f>F1088=VLOOKUP($A1088,'Vals 0505'!$A:$L,6,FALSE)</f>
        <v>1</v>
      </c>
      <c r="S1088" t="b">
        <f>G1088=VLOOKUP($A1088,'Vals 0505'!$A:$L,7,FALSE)</f>
        <v>1</v>
      </c>
      <c r="T1088" t="b">
        <f>H1088=VLOOKUP($A1088,'Vals 0505'!$A:$L,8,FALSE)</f>
        <v>1</v>
      </c>
      <c r="U1088" t="b">
        <f>I1088=VLOOKUP($A1088,'Vals 0505'!$A:$L,9,FALSE)</f>
        <v>1</v>
      </c>
      <c r="V1088" t="b">
        <f>J1088=VLOOKUP($A1088,'Vals 0505'!$A:$L,10,FALSE)</f>
        <v>1</v>
      </c>
      <c r="W1088" t="b">
        <f>K1088=VLOOKUP($A1088,'Vals 0505'!$A:$L,11,FALSE)</f>
        <v>1</v>
      </c>
      <c r="X1088" t="b">
        <f>L1088=VLOOKUP($A1088,'Vals 0505'!$A:$L,12,FALSE)</f>
        <v>1</v>
      </c>
      <c r="Y1088">
        <f t="shared" si="16"/>
        <v>12737</v>
      </c>
    </row>
    <row r="1089" spans="1:25">
      <c r="A1089" s="4">
        <v>12738</v>
      </c>
      <c r="B1089" s="5" t="s">
        <v>44</v>
      </c>
      <c r="C1089" s="5" t="s">
        <v>200</v>
      </c>
      <c r="D1089" s="5"/>
      <c r="E1089" s="4"/>
      <c r="F1089" s="5"/>
      <c r="G1089" s="4"/>
      <c r="H1089" s="5" t="s">
        <v>201</v>
      </c>
      <c r="I1089" s="5" t="s">
        <v>92</v>
      </c>
      <c r="J1089" s="5" t="s">
        <v>284</v>
      </c>
      <c r="K1089" s="5" t="s">
        <v>719</v>
      </c>
      <c r="L1089" s="5" t="s">
        <v>17</v>
      </c>
      <c r="M1089" t="b">
        <f>A1089=VLOOKUP($A1089,'Vals 0505'!$A:$L,1,FALSE)</f>
        <v>1</v>
      </c>
      <c r="N1089" t="b">
        <f>B1089=VLOOKUP($A1089,'Vals 0505'!$A:$L,2,FALSE)</f>
        <v>1</v>
      </c>
      <c r="O1089" t="b">
        <f>C1089=VLOOKUP($A1089,'Vals 0505'!$A:$L,3,FALSE)</f>
        <v>1</v>
      </c>
      <c r="P1089" t="b">
        <f>D1089=VLOOKUP($A1089,'Vals 0505'!$A:$L,4,FALSE)</f>
        <v>1</v>
      </c>
      <c r="Q1089" t="b">
        <f>E1089=VLOOKUP($A1089,'Vals 0505'!$A:$L,5,FALSE)</f>
        <v>1</v>
      </c>
      <c r="R1089" t="b">
        <f>F1089=VLOOKUP($A1089,'Vals 0505'!$A:$L,6,FALSE)</f>
        <v>1</v>
      </c>
      <c r="S1089" t="b">
        <f>G1089=VLOOKUP($A1089,'Vals 0505'!$A:$L,7,FALSE)</f>
        <v>1</v>
      </c>
      <c r="T1089" t="b">
        <f>H1089=VLOOKUP($A1089,'Vals 0505'!$A:$L,8,FALSE)</f>
        <v>1</v>
      </c>
      <c r="U1089" t="b">
        <f>I1089=VLOOKUP($A1089,'Vals 0505'!$A:$L,9,FALSE)</f>
        <v>1</v>
      </c>
      <c r="V1089" t="b">
        <f>J1089=VLOOKUP($A1089,'Vals 0505'!$A:$L,10,FALSE)</f>
        <v>1</v>
      </c>
      <c r="W1089" t="b">
        <f>K1089=VLOOKUP($A1089,'Vals 0505'!$A:$L,11,FALSE)</f>
        <v>1</v>
      </c>
      <c r="X1089" t="b">
        <f>L1089=VLOOKUP($A1089,'Vals 0505'!$A:$L,12,FALSE)</f>
        <v>1</v>
      </c>
      <c r="Y1089">
        <f t="shared" si="16"/>
        <v>12738</v>
      </c>
    </row>
    <row r="1090" spans="1:25">
      <c r="A1090" s="3">
        <v>12739</v>
      </c>
      <c r="B1090" s="5" t="s">
        <v>44</v>
      </c>
      <c r="C1090" s="5" t="s">
        <v>200</v>
      </c>
      <c r="D1090" s="5"/>
      <c r="E1090" s="4"/>
      <c r="F1090" s="5"/>
      <c r="G1090" s="4"/>
      <c r="H1090" s="5" t="s">
        <v>201</v>
      </c>
      <c r="I1090" s="5" t="s">
        <v>61</v>
      </c>
      <c r="J1090" s="5" t="s">
        <v>284</v>
      </c>
      <c r="K1090" s="5" t="s">
        <v>648</v>
      </c>
      <c r="L1090" s="5" t="s">
        <v>17</v>
      </c>
      <c r="M1090" t="b">
        <f>A1090=VLOOKUP($A1090,'Vals 0505'!$A:$L,1,FALSE)</f>
        <v>1</v>
      </c>
      <c r="N1090" t="b">
        <f>B1090=VLOOKUP($A1090,'Vals 0505'!$A:$L,2,FALSE)</f>
        <v>1</v>
      </c>
      <c r="O1090" t="b">
        <f>C1090=VLOOKUP($A1090,'Vals 0505'!$A:$L,3,FALSE)</f>
        <v>1</v>
      </c>
      <c r="P1090" t="b">
        <f>D1090=VLOOKUP($A1090,'Vals 0505'!$A:$L,4,FALSE)</f>
        <v>1</v>
      </c>
      <c r="Q1090" t="b">
        <f>E1090=VLOOKUP($A1090,'Vals 0505'!$A:$L,5,FALSE)</f>
        <v>1</v>
      </c>
      <c r="R1090" t="b">
        <f>F1090=VLOOKUP($A1090,'Vals 0505'!$A:$L,6,FALSE)</f>
        <v>1</v>
      </c>
      <c r="S1090" t="b">
        <f>G1090=VLOOKUP($A1090,'Vals 0505'!$A:$L,7,FALSE)</f>
        <v>1</v>
      </c>
      <c r="T1090" t="b">
        <f>H1090=VLOOKUP($A1090,'Vals 0505'!$A:$L,8,FALSE)</f>
        <v>1</v>
      </c>
      <c r="U1090" t="b">
        <f>I1090=VLOOKUP($A1090,'Vals 0505'!$A:$L,9,FALSE)</f>
        <v>1</v>
      </c>
      <c r="V1090" t="b">
        <f>J1090=VLOOKUP($A1090,'Vals 0505'!$A:$L,10,FALSE)</f>
        <v>1</v>
      </c>
      <c r="W1090" t="b">
        <f>K1090=VLOOKUP($A1090,'Vals 0505'!$A:$L,11,FALSE)</f>
        <v>1</v>
      </c>
      <c r="X1090" t="b">
        <f>L1090=VLOOKUP($A1090,'Vals 0505'!$A:$L,12,FALSE)</f>
        <v>1</v>
      </c>
      <c r="Y1090">
        <f t="shared" si="16"/>
        <v>12739</v>
      </c>
    </row>
    <row r="1091" spans="1:25">
      <c r="A1091" s="4">
        <v>12742</v>
      </c>
      <c r="B1091" s="5" t="s">
        <v>173</v>
      </c>
      <c r="C1091" s="5" t="s">
        <v>200</v>
      </c>
      <c r="D1091" s="5"/>
      <c r="E1091" s="4"/>
      <c r="F1091" s="5"/>
      <c r="G1091" s="4"/>
      <c r="H1091" s="5" t="s">
        <v>201</v>
      </c>
      <c r="I1091" s="5" t="s">
        <v>202</v>
      </c>
      <c r="J1091" s="5" t="s">
        <v>284</v>
      </c>
      <c r="K1091" s="5" t="s">
        <v>689</v>
      </c>
      <c r="L1091" s="5" t="s">
        <v>17</v>
      </c>
      <c r="M1091" t="b">
        <f>A1091=VLOOKUP($A1091,'Vals 0505'!$A:$L,1,FALSE)</f>
        <v>1</v>
      </c>
      <c r="N1091" t="b">
        <f>B1091=VLOOKUP($A1091,'Vals 0505'!$A:$L,2,FALSE)</f>
        <v>1</v>
      </c>
      <c r="O1091" t="b">
        <f>C1091=VLOOKUP($A1091,'Vals 0505'!$A:$L,3,FALSE)</f>
        <v>1</v>
      </c>
      <c r="P1091" t="b">
        <f>D1091=VLOOKUP($A1091,'Vals 0505'!$A:$L,4,FALSE)</f>
        <v>1</v>
      </c>
      <c r="Q1091" t="b">
        <f>E1091=VLOOKUP($A1091,'Vals 0505'!$A:$L,5,FALSE)</f>
        <v>1</v>
      </c>
      <c r="R1091" t="b">
        <f>F1091=VLOOKUP($A1091,'Vals 0505'!$A:$L,6,FALSE)</f>
        <v>1</v>
      </c>
      <c r="S1091" t="b">
        <f>G1091=VLOOKUP($A1091,'Vals 0505'!$A:$L,7,FALSE)</f>
        <v>1</v>
      </c>
      <c r="T1091" t="b">
        <f>H1091=VLOOKUP($A1091,'Vals 0505'!$A:$L,8,FALSE)</f>
        <v>1</v>
      </c>
      <c r="U1091" t="b">
        <f>I1091=VLOOKUP($A1091,'Vals 0505'!$A:$L,9,FALSE)</f>
        <v>1</v>
      </c>
      <c r="V1091" t="b">
        <f>J1091=VLOOKUP($A1091,'Vals 0505'!$A:$L,10,FALSE)</f>
        <v>1</v>
      </c>
      <c r="W1091" t="b">
        <f>K1091=VLOOKUP($A1091,'Vals 0505'!$A:$L,11,FALSE)</f>
        <v>1</v>
      </c>
      <c r="X1091" t="b">
        <f>L1091=VLOOKUP($A1091,'Vals 0505'!$A:$L,12,FALSE)</f>
        <v>1</v>
      </c>
      <c r="Y1091">
        <f t="shared" ref="Y1091:Y1154" si="17">A1091</f>
        <v>12742</v>
      </c>
    </row>
    <row r="1092" spans="1:25">
      <c r="A1092" s="3">
        <v>12744</v>
      </c>
      <c r="B1092" s="5" t="s">
        <v>173</v>
      </c>
      <c r="C1092" s="5" t="s">
        <v>200</v>
      </c>
      <c r="D1092" s="5"/>
      <c r="E1092" s="4"/>
      <c r="F1092" s="5"/>
      <c r="G1092" s="4"/>
      <c r="H1092" s="5" t="s">
        <v>201</v>
      </c>
      <c r="I1092" s="5" t="s">
        <v>202</v>
      </c>
      <c r="J1092" s="5" t="s">
        <v>284</v>
      </c>
      <c r="K1092" s="5" t="s">
        <v>725</v>
      </c>
      <c r="L1092" s="5" t="s">
        <v>17</v>
      </c>
      <c r="M1092" t="b">
        <f>A1092=VLOOKUP($A1092,'Vals 0505'!$A:$L,1,FALSE)</f>
        <v>1</v>
      </c>
      <c r="N1092" t="b">
        <f>B1092=VLOOKUP($A1092,'Vals 0505'!$A:$L,2,FALSE)</f>
        <v>1</v>
      </c>
      <c r="O1092" t="b">
        <f>C1092=VLOOKUP($A1092,'Vals 0505'!$A:$L,3,FALSE)</f>
        <v>1</v>
      </c>
      <c r="P1092" t="b">
        <f>D1092=VLOOKUP($A1092,'Vals 0505'!$A:$L,4,FALSE)</f>
        <v>1</v>
      </c>
      <c r="Q1092" t="b">
        <f>E1092=VLOOKUP($A1092,'Vals 0505'!$A:$L,5,FALSE)</f>
        <v>1</v>
      </c>
      <c r="R1092" t="b">
        <f>F1092=VLOOKUP($A1092,'Vals 0505'!$A:$L,6,FALSE)</f>
        <v>1</v>
      </c>
      <c r="S1092" t="b">
        <f>G1092=VLOOKUP($A1092,'Vals 0505'!$A:$L,7,FALSE)</f>
        <v>1</v>
      </c>
      <c r="T1092" t="b">
        <f>H1092=VLOOKUP($A1092,'Vals 0505'!$A:$L,8,FALSE)</f>
        <v>1</v>
      </c>
      <c r="U1092" t="b">
        <f>I1092=VLOOKUP($A1092,'Vals 0505'!$A:$L,9,FALSE)</f>
        <v>1</v>
      </c>
      <c r="V1092" t="b">
        <f>J1092=VLOOKUP($A1092,'Vals 0505'!$A:$L,10,FALSE)</f>
        <v>1</v>
      </c>
      <c r="W1092" t="b">
        <f>K1092=VLOOKUP($A1092,'Vals 0505'!$A:$L,11,FALSE)</f>
        <v>1</v>
      </c>
      <c r="X1092" t="b">
        <f>L1092=VLOOKUP($A1092,'Vals 0505'!$A:$L,12,FALSE)</f>
        <v>1</v>
      </c>
      <c r="Y1092">
        <f t="shared" si="17"/>
        <v>12744</v>
      </c>
    </row>
    <row r="1093" spans="1:25">
      <c r="A1093" s="4">
        <v>12745</v>
      </c>
      <c r="B1093" s="5" t="s">
        <v>173</v>
      </c>
      <c r="C1093" s="5" t="s">
        <v>200</v>
      </c>
      <c r="D1093" s="5"/>
      <c r="E1093" s="4"/>
      <c r="F1093" s="5"/>
      <c r="G1093" s="4"/>
      <c r="H1093" s="5" t="s">
        <v>201</v>
      </c>
      <c r="I1093" s="5" t="s">
        <v>202</v>
      </c>
      <c r="J1093" s="5" t="s">
        <v>284</v>
      </c>
      <c r="K1093" s="5" t="s">
        <v>726</v>
      </c>
      <c r="L1093" s="5" t="s">
        <v>17</v>
      </c>
      <c r="M1093" t="b">
        <f>A1093=VLOOKUP($A1093,'Vals 0505'!$A:$L,1,FALSE)</f>
        <v>1</v>
      </c>
      <c r="N1093" t="b">
        <f>B1093=VLOOKUP($A1093,'Vals 0505'!$A:$L,2,FALSE)</f>
        <v>1</v>
      </c>
      <c r="O1093" t="b">
        <f>C1093=VLOOKUP($A1093,'Vals 0505'!$A:$L,3,FALSE)</f>
        <v>1</v>
      </c>
      <c r="P1093" t="b">
        <f>D1093=VLOOKUP($A1093,'Vals 0505'!$A:$L,4,FALSE)</f>
        <v>1</v>
      </c>
      <c r="Q1093" t="b">
        <f>E1093=VLOOKUP($A1093,'Vals 0505'!$A:$L,5,FALSE)</f>
        <v>1</v>
      </c>
      <c r="R1093" t="b">
        <f>F1093=VLOOKUP($A1093,'Vals 0505'!$A:$L,6,FALSE)</f>
        <v>1</v>
      </c>
      <c r="S1093" t="b">
        <f>G1093=VLOOKUP($A1093,'Vals 0505'!$A:$L,7,FALSE)</f>
        <v>1</v>
      </c>
      <c r="T1093" t="b">
        <f>H1093=VLOOKUP($A1093,'Vals 0505'!$A:$L,8,FALSE)</f>
        <v>1</v>
      </c>
      <c r="U1093" t="b">
        <f>I1093=VLOOKUP($A1093,'Vals 0505'!$A:$L,9,FALSE)</f>
        <v>1</v>
      </c>
      <c r="V1093" t="b">
        <f>J1093=VLOOKUP($A1093,'Vals 0505'!$A:$L,10,FALSE)</f>
        <v>1</v>
      </c>
      <c r="W1093" t="b">
        <f>K1093=VLOOKUP($A1093,'Vals 0505'!$A:$L,11,FALSE)</f>
        <v>1</v>
      </c>
      <c r="X1093" t="b">
        <f>L1093=VLOOKUP($A1093,'Vals 0505'!$A:$L,12,FALSE)</f>
        <v>1</v>
      </c>
      <c r="Y1093">
        <f t="shared" si="17"/>
        <v>12745</v>
      </c>
    </row>
    <row r="1094" spans="1:25">
      <c r="A1094" s="3">
        <v>12746</v>
      </c>
      <c r="B1094" s="5" t="s">
        <v>173</v>
      </c>
      <c r="C1094" s="5" t="s">
        <v>200</v>
      </c>
      <c r="D1094" s="5"/>
      <c r="E1094" s="4"/>
      <c r="F1094" s="5"/>
      <c r="G1094" s="4"/>
      <c r="H1094" s="5" t="s">
        <v>201</v>
      </c>
      <c r="I1094" s="5" t="s">
        <v>202</v>
      </c>
      <c r="J1094" s="5" t="s">
        <v>284</v>
      </c>
      <c r="K1094" s="5" t="s">
        <v>727</v>
      </c>
      <c r="L1094" s="5" t="s">
        <v>17</v>
      </c>
      <c r="M1094" t="b">
        <f>A1094=VLOOKUP($A1094,'Vals 0505'!$A:$L,1,FALSE)</f>
        <v>1</v>
      </c>
      <c r="N1094" t="b">
        <f>B1094=VLOOKUP($A1094,'Vals 0505'!$A:$L,2,FALSE)</f>
        <v>1</v>
      </c>
      <c r="O1094" t="b">
        <f>C1094=VLOOKUP($A1094,'Vals 0505'!$A:$L,3,FALSE)</f>
        <v>1</v>
      </c>
      <c r="P1094" t="b">
        <f>D1094=VLOOKUP($A1094,'Vals 0505'!$A:$L,4,FALSE)</f>
        <v>1</v>
      </c>
      <c r="Q1094" t="b">
        <f>E1094=VLOOKUP($A1094,'Vals 0505'!$A:$L,5,FALSE)</f>
        <v>1</v>
      </c>
      <c r="R1094" t="b">
        <f>F1094=VLOOKUP($A1094,'Vals 0505'!$A:$L,6,FALSE)</f>
        <v>1</v>
      </c>
      <c r="S1094" t="b">
        <f>G1094=VLOOKUP($A1094,'Vals 0505'!$A:$L,7,FALSE)</f>
        <v>1</v>
      </c>
      <c r="T1094" t="b">
        <f>H1094=VLOOKUP($A1094,'Vals 0505'!$A:$L,8,FALSE)</f>
        <v>1</v>
      </c>
      <c r="U1094" t="b">
        <f>I1094=VLOOKUP($A1094,'Vals 0505'!$A:$L,9,FALSE)</f>
        <v>1</v>
      </c>
      <c r="V1094" t="b">
        <f>J1094=VLOOKUP($A1094,'Vals 0505'!$A:$L,10,FALSE)</f>
        <v>1</v>
      </c>
      <c r="W1094" t="b">
        <f>K1094=VLOOKUP($A1094,'Vals 0505'!$A:$L,11,FALSE)</f>
        <v>1</v>
      </c>
      <c r="X1094" t="b">
        <f>L1094=VLOOKUP($A1094,'Vals 0505'!$A:$L,12,FALSE)</f>
        <v>1</v>
      </c>
      <c r="Y1094">
        <f t="shared" si="17"/>
        <v>12746</v>
      </c>
    </row>
    <row r="1095" spans="1:25">
      <c r="A1095" s="4">
        <v>12747</v>
      </c>
      <c r="B1095" s="5" t="s">
        <v>173</v>
      </c>
      <c r="C1095" s="5" t="s">
        <v>200</v>
      </c>
      <c r="D1095" s="5"/>
      <c r="E1095" s="4"/>
      <c r="F1095" s="5"/>
      <c r="G1095" s="4"/>
      <c r="H1095" s="5" t="s">
        <v>201</v>
      </c>
      <c r="I1095" s="5" t="s">
        <v>202</v>
      </c>
      <c r="J1095" s="5" t="s">
        <v>284</v>
      </c>
      <c r="K1095" s="5" t="s">
        <v>728</v>
      </c>
      <c r="L1095" s="5" t="s">
        <v>17</v>
      </c>
      <c r="M1095" t="b">
        <f>A1095=VLOOKUP($A1095,'Vals 0505'!$A:$L,1,FALSE)</f>
        <v>1</v>
      </c>
      <c r="N1095" t="b">
        <f>B1095=VLOOKUP($A1095,'Vals 0505'!$A:$L,2,FALSE)</f>
        <v>1</v>
      </c>
      <c r="O1095" t="b">
        <f>C1095=VLOOKUP($A1095,'Vals 0505'!$A:$L,3,FALSE)</f>
        <v>1</v>
      </c>
      <c r="P1095" t="b">
        <f>D1095=VLOOKUP($A1095,'Vals 0505'!$A:$L,4,FALSE)</f>
        <v>1</v>
      </c>
      <c r="Q1095" t="b">
        <f>E1095=VLOOKUP($A1095,'Vals 0505'!$A:$L,5,FALSE)</f>
        <v>1</v>
      </c>
      <c r="R1095" t="b">
        <f>F1095=VLOOKUP($A1095,'Vals 0505'!$A:$L,6,FALSE)</f>
        <v>1</v>
      </c>
      <c r="S1095" t="b">
        <f>G1095=VLOOKUP($A1095,'Vals 0505'!$A:$L,7,FALSE)</f>
        <v>1</v>
      </c>
      <c r="T1095" t="b">
        <f>H1095=VLOOKUP($A1095,'Vals 0505'!$A:$L,8,FALSE)</f>
        <v>1</v>
      </c>
      <c r="U1095" t="b">
        <f>I1095=VLOOKUP($A1095,'Vals 0505'!$A:$L,9,FALSE)</f>
        <v>1</v>
      </c>
      <c r="V1095" t="b">
        <f>J1095=VLOOKUP($A1095,'Vals 0505'!$A:$L,10,FALSE)</f>
        <v>1</v>
      </c>
      <c r="W1095" t="b">
        <f>K1095=VLOOKUP($A1095,'Vals 0505'!$A:$L,11,FALSE)</f>
        <v>1</v>
      </c>
      <c r="X1095" t="b">
        <f>L1095=VLOOKUP($A1095,'Vals 0505'!$A:$L,12,FALSE)</f>
        <v>1</v>
      </c>
      <c r="Y1095">
        <f t="shared" si="17"/>
        <v>12747</v>
      </c>
    </row>
    <row r="1096" spans="1:25">
      <c r="A1096" s="3">
        <v>12748</v>
      </c>
      <c r="B1096" s="5" t="s">
        <v>173</v>
      </c>
      <c r="C1096" s="5" t="s">
        <v>200</v>
      </c>
      <c r="D1096" s="5"/>
      <c r="E1096" s="4"/>
      <c r="F1096" s="5"/>
      <c r="G1096" s="4"/>
      <c r="H1096" s="5" t="s">
        <v>201</v>
      </c>
      <c r="I1096" s="5" t="s">
        <v>202</v>
      </c>
      <c r="J1096" s="5" t="s">
        <v>284</v>
      </c>
      <c r="K1096" s="5" t="s">
        <v>213</v>
      </c>
      <c r="L1096" s="5" t="s">
        <v>17</v>
      </c>
      <c r="M1096" t="b">
        <f>A1096=VLOOKUP($A1096,'Vals 0505'!$A:$L,1,FALSE)</f>
        <v>1</v>
      </c>
      <c r="N1096" t="b">
        <f>B1096=VLOOKUP($A1096,'Vals 0505'!$A:$L,2,FALSE)</f>
        <v>1</v>
      </c>
      <c r="O1096" t="b">
        <f>C1096=VLOOKUP($A1096,'Vals 0505'!$A:$L,3,FALSE)</f>
        <v>1</v>
      </c>
      <c r="P1096" t="b">
        <f>D1096=VLOOKUP($A1096,'Vals 0505'!$A:$L,4,FALSE)</f>
        <v>1</v>
      </c>
      <c r="Q1096" t="b">
        <f>E1096=VLOOKUP($A1096,'Vals 0505'!$A:$L,5,FALSE)</f>
        <v>1</v>
      </c>
      <c r="R1096" t="b">
        <f>F1096=VLOOKUP($A1096,'Vals 0505'!$A:$L,6,FALSE)</f>
        <v>1</v>
      </c>
      <c r="S1096" t="b">
        <f>G1096=VLOOKUP($A1096,'Vals 0505'!$A:$L,7,FALSE)</f>
        <v>1</v>
      </c>
      <c r="T1096" t="b">
        <f>H1096=VLOOKUP($A1096,'Vals 0505'!$A:$L,8,FALSE)</f>
        <v>1</v>
      </c>
      <c r="U1096" t="b">
        <f>I1096=VLOOKUP($A1096,'Vals 0505'!$A:$L,9,FALSE)</f>
        <v>1</v>
      </c>
      <c r="V1096" t="b">
        <f>J1096=VLOOKUP($A1096,'Vals 0505'!$A:$L,10,FALSE)</f>
        <v>1</v>
      </c>
      <c r="W1096" t="b">
        <f>K1096=VLOOKUP($A1096,'Vals 0505'!$A:$L,11,FALSE)</f>
        <v>1</v>
      </c>
      <c r="X1096" t="b">
        <f>L1096=VLOOKUP($A1096,'Vals 0505'!$A:$L,12,FALSE)</f>
        <v>1</v>
      </c>
      <c r="Y1096">
        <f t="shared" si="17"/>
        <v>12748</v>
      </c>
    </row>
    <row r="1097" spans="1:25">
      <c r="A1097" s="4">
        <v>12749</v>
      </c>
      <c r="B1097" s="5" t="s">
        <v>173</v>
      </c>
      <c r="C1097" s="5" t="s">
        <v>200</v>
      </c>
      <c r="D1097" s="5"/>
      <c r="E1097" s="4"/>
      <c r="F1097" s="5"/>
      <c r="G1097" s="4"/>
      <c r="H1097" s="5" t="s">
        <v>201</v>
      </c>
      <c r="I1097" s="5" t="s">
        <v>202</v>
      </c>
      <c r="J1097" s="5" t="s">
        <v>284</v>
      </c>
      <c r="K1097" s="5" t="s">
        <v>552</v>
      </c>
      <c r="L1097" s="5" t="s">
        <v>17</v>
      </c>
      <c r="M1097" t="b">
        <f>A1097=VLOOKUP($A1097,'Vals 0505'!$A:$L,1,FALSE)</f>
        <v>1</v>
      </c>
      <c r="N1097" t="b">
        <f>B1097=VLOOKUP($A1097,'Vals 0505'!$A:$L,2,FALSE)</f>
        <v>1</v>
      </c>
      <c r="O1097" t="b">
        <f>C1097=VLOOKUP($A1097,'Vals 0505'!$A:$L,3,FALSE)</f>
        <v>1</v>
      </c>
      <c r="P1097" t="b">
        <f>D1097=VLOOKUP($A1097,'Vals 0505'!$A:$L,4,FALSE)</f>
        <v>1</v>
      </c>
      <c r="Q1097" t="b">
        <f>E1097=VLOOKUP($A1097,'Vals 0505'!$A:$L,5,FALSE)</f>
        <v>1</v>
      </c>
      <c r="R1097" t="b">
        <f>F1097=VLOOKUP($A1097,'Vals 0505'!$A:$L,6,FALSE)</f>
        <v>1</v>
      </c>
      <c r="S1097" t="b">
        <f>G1097=VLOOKUP($A1097,'Vals 0505'!$A:$L,7,FALSE)</f>
        <v>1</v>
      </c>
      <c r="T1097" t="b">
        <f>H1097=VLOOKUP($A1097,'Vals 0505'!$A:$L,8,FALSE)</f>
        <v>1</v>
      </c>
      <c r="U1097" t="b">
        <f>I1097=VLOOKUP($A1097,'Vals 0505'!$A:$L,9,FALSE)</f>
        <v>1</v>
      </c>
      <c r="V1097" t="b">
        <f>J1097=VLOOKUP($A1097,'Vals 0505'!$A:$L,10,FALSE)</f>
        <v>1</v>
      </c>
      <c r="W1097" t="b">
        <f>K1097=VLOOKUP($A1097,'Vals 0505'!$A:$L,11,FALSE)</f>
        <v>1</v>
      </c>
      <c r="X1097" t="b">
        <f>L1097=VLOOKUP($A1097,'Vals 0505'!$A:$L,12,FALSE)</f>
        <v>1</v>
      </c>
      <c r="Y1097">
        <f t="shared" si="17"/>
        <v>12749</v>
      </c>
    </row>
    <row r="1098" spans="1:25">
      <c r="A1098" s="3">
        <v>12750</v>
      </c>
      <c r="B1098" s="5" t="s">
        <v>108</v>
      </c>
      <c r="C1098" s="5" t="s">
        <v>200</v>
      </c>
      <c r="D1098" s="5"/>
      <c r="E1098" s="4"/>
      <c r="F1098" s="5"/>
      <c r="G1098" s="4"/>
      <c r="H1098" s="5" t="s">
        <v>201</v>
      </c>
      <c r="I1098" s="5" t="s">
        <v>116</v>
      </c>
      <c r="J1098" s="5" t="s">
        <v>284</v>
      </c>
      <c r="K1098" s="5" t="s">
        <v>617</v>
      </c>
      <c r="L1098" s="5" t="s">
        <v>17</v>
      </c>
      <c r="M1098" t="b">
        <f>A1098=VLOOKUP($A1098,'Vals 0505'!$A:$L,1,FALSE)</f>
        <v>1</v>
      </c>
      <c r="N1098" t="b">
        <f>B1098=VLOOKUP($A1098,'Vals 0505'!$A:$L,2,FALSE)</f>
        <v>1</v>
      </c>
      <c r="O1098" t="b">
        <f>C1098=VLOOKUP($A1098,'Vals 0505'!$A:$L,3,FALSE)</f>
        <v>1</v>
      </c>
      <c r="P1098" t="b">
        <f>D1098=VLOOKUP($A1098,'Vals 0505'!$A:$L,4,FALSE)</f>
        <v>1</v>
      </c>
      <c r="Q1098" t="b">
        <f>E1098=VLOOKUP($A1098,'Vals 0505'!$A:$L,5,FALSE)</f>
        <v>1</v>
      </c>
      <c r="R1098" t="b">
        <f>F1098=VLOOKUP($A1098,'Vals 0505'!$A:$L,6,FALSE)</f>
        <v>1</v>
      </c>
      <c r="S1098" t="b">
        <f>G1098=VLOOKUP($A1098,'Vals 0505'!$A:$L,7,FALSE)</f>
        <v>1</v>
      </c>
      <c r="T1098" t="b">
        <f>H1098=VLOOKUP($A1098,'Vals 0505'!$A:$L,8,FALSE)</f>
        <v>1</v>
      </c>
      <c r="U1098" t="b">
        <f>I1098=VLOOKUP($A1098,'Vals 0505'!$A:$L,9,FALSE)</f>
        <v>1</v>
      </c>
      <c r="V1098" t="b">
        <f>J1098=VLOOKUP($A1098,'Vals 0505'!$A:$L,10,FALSE)</f>
        <v>1</v>
      </c>
      <c r="W1098" t="b">
        <f>K1098=VLOOKUP($A1098,'Vals 0505'!$A:$L,11,FALSE)</f>
        <v>1</v>
      </c>
      <c r="X1098" t="b">
        <f>L1098=VLOOKUP($A1098,'Vals 0505'!$A:$L,12,FALSE)</f>
        <v>1</v>
      </c>
      <c r="Y1098">
        <f t="shared" si="17"/>
        <v>12750</v>
      </c>
    </row>
    <row r="1099" spans="1:25">
      <c r="A1099" s="4">
        <v>12751</v>
      </c>
      <c r="B1099" s="5" t="s">
        <v>108</v>
      </c>
      <c r="C1099" s="5" t="s">
        <v>200</v>
      </c>
      <c r="D1099" s="5"/>
      <c r="E1099" s="4"/>
      <c r="F1099" s="5"/>
      <c r="G1099" s="4"/>
      <c r="H1099" s="5" t="s">
        <v>201</v>
      </c>
      <c r="I1099" s="5" t="s">
        <v>117</v>
      </c>
      <c r="J1099" s="5" t="s">
        <v>284</v>
      </c>
      <c r="K1099" s="5" t="s">
        <v>617</v>
      </c>
      <c r="L1099" s="5" t="s">
        <v>17</v>
      </c>
      <c r="M1099" t="b">
        <f>A1099=VLOOKUP($A1099,'Vals 0505'!$A:$L,1,FALSE)</f>
        <v>1</v>
      </c>
      <c r="N1099" t="b">
        <f>B1099=VLOOKUP($A1099,'Vals 0505'!$A:$L,2,FALSE)</f>
        <v>1</v>
      </c>
      <c r="O1099" t="b">
        <f>C1099=VLOOKUP($A1099,'Vals 0505'!$A:$L,3,FALSE)</f>
        <v>1</v>
      </c>
      <c r="P1099" t="b">
        <f>D1099=VLOOKUP($A1099,'Vals 0505'!$A:$L,4,FALSE)</f>
        <v>1</v>
      </c>
      <c r="Q1099" t="b">
        <f>E1099=VLOOKUP($A1099,'Vals 0505'!$A:$L,5,FALSE)</f>
        <v>1</v>
      </c>
      <c r="R1099" t="b">
        <f>F1099=VLOOKUP($A1099,'Vals 0505'!$A:$L,6,FALSE)</f>
        <v>1</v>
      </c>
      <c r="S1099" t="b">
        <f>G1099=VLOOKUP($A1099,'Vals 0505'!$A:$L,7,FALSE)</f>
        <v>1</v>
      </c>
      <c r="T1099" t="b">
        <f>H1099=VLOOKUP($A1099,'Vals 0505'!$A:$L,8,FALSE)</f>
        <v>1</v>
      </c>
      <c r="U1099" t="b">
        <f>I1099=VLOOKUP($A1099,'Vals 0505'!$A:$L,9,FALSE)</f>
        <v>1</v>
      </c>
      <c r="V1099" t="b">
        <f>J1099=VLOOKUP($A1099,'Vals 0505'!$A:$L,10,FALSE)</f>
        <v>1</v>
      </c>
      <c r="W1099" t="b">
        <f>K1099=VLOOKUP($A1099,'Vals 0505'!$A:$L,11,FALSE)</f>
        <v>1</v>
      </c>
      <c r="X1099" t="b">
        <f>L1099=VLOOKUP($A1099,'Vals 0505'!$A:$L,12,FALSE)</f>
        <v>1</v>
      </c>
      <c r="Y1099">
        <f t="shared" si="17"/>
        <v>12751</v>
      </c>
    </row>
    <row r="1100" spans="1:25">
      <c r="A1100" s="3">
        <v>12752</v>
      </c>
      <c r="B1100" s="5" t="s">
        <v>108</v>
      </c>
      <c r="C1100" s="5" t="s">
        <v>200</v>
      </c>
      <c r="D1100" s="5"/>
      <c r="E1100" s="4"/>
      <c r="F1100" s="5"/>
      <c r="G1100" s="4"/>
      <c r="H1100" s="5" t="s">
        <v>201</v>
      </c>
      <c r="I1100" s="5" t="s">
        <v>117</v>
      </c>
      <c r="J1100" s="5" t="s">
        <v>284</v>
      </c>
      <c r="K1100" s="5" t="s">
        <v>738</v>
      </c>
      <c r="L1100" s="5" t="s">
        <v>17</v>
      </c>
      <c r="M1100" t="b">
        <f>A1100=VLOOKUP($A1100,'Vals 0505'!$A:$L,1,FALSE)</f>
        <v>1</v>
      </c>
      <c r="N1100" t="b">
        <f>B1100=VLOOKUP($A1100,'Vals 0505'!$A:$L,2,FALSE)</f>
        <v>1</v>
      </c>
      <c r="O1100" t="b">
        <f>C1100=VLOOKUP($A1100,'Vals 0505'!$A:$L,3,FALSE)</f>
        <v>1</v>
      </c>
      <c r="P1100" t="b">
        <f>D1100=VLOOKUP($A1100,'Vals 0505'!$A:$L,4,FALSE)</f>
        <v>1</v>
      </c>
      <c r="Q1100" t="b">
        <f>E1100=VLOOKUP($A1100,'Vals 0505'!$A:$L,5,FALSE)</f>
        <v>1</v>
      </c>
      <c r="R1100" t="b">
        <f>F1100=VLOOKUP($A1100,'Vals 0505'!$A:$L,6,FALSE)</f>
        <v>1</v>
      </c>
      <c r="S1100" t="b">
        <f>G1100=VLOOKUP($A1100,'Vals 0505'!$A:$L,7,FALSE)</f>
        <v>1</v>
      </c>
      <c r="T1100" t="b">
        <f>H1100=VLOOKUP($A1100,'Vals 0505'!$A:$L,8,FALSE)</f>
        <v>1</v>
      </c>
      <c r="U1100" t="b">
        <f>I1100=VLOOKUP($A1100,'Vals 0505'!$A:$L,9,FALSE)</f>
        <v>1</v>
      </c>
      <c r="V1100" t="b">
        <f>J1100=VLOOKUP($A1100,'Vals 0505'!$A:$L,10,FALSE)</f>
        <v>1</v>
      </c>
      <c r="W1100" t="b">
        <f>K1100=VLOOKUP($A1100,'Vals 0505'!$A:$L,11,FALSE)</f>
        <v>1</v>
      </c>
      <c r="X1100" t="b">
        <f>L1100=VLOOKUP($A1100,'Vals 0505'!$A:$L,12,FALSE)</f>
        <v>1</v>
      </c>
      <c r="Y1100">
        <f t="shared" si="17"/>
        <v>12752</v>
      </c>
    </row>
    <row r="1101" spans="1:25">
      <c r="A1101" s="4">
        <v>12754</v>
      </c>
      <c r="B1101" s="5" t="s">
        <v>121</v>
      </c>
      <c r="C1101" s="5" t="s">
        <v>200</v>
      </c>
      <c r="D1101" s="5"/>
      <c r="E1101" s="4"/>
      <c r="F1101" s="5"/>
      <c r="G1101" s="4"/>
      <c r="H1101" s="5" t="s">
        <v>201</v>
      </c>
      <c r="I1101" s="5" t="s">
        <v>129</v>
      </c>
      <c r="J1101" s="5" t="s">
        <v>284</v>
      </c>
      <c r="K1101" s="5" t="s">
        <v>629</v>
      </c>
      <c r="L1101" s="5" t="s">
        <v>17</v>
      </c>
      <c r="M1101" t="b">
        <f>A1101=VLOOKUP($A1101,'Vals 0505'!$A:$L,1,FALSE)</f>
        <v>1</v>
      </c>
      <c r="N1101" t="b">
        <f>B1101=VLOOKUP($A1101,'Vals 0505'!$A:$L,2,FALSE)</f>
        <v>1</v>
      </c>
      <c r="O1101" t="b">
        <f>C1101=VLOOKUP($A1101,'Vals 0505'!$A:$L,3,FALSE)</f>
        <v>1</v>
      </c>
      <c r="P1101" t="b">
        <f>D1101=VLOOKUP($A1101,'Vals 0505'!$A:$L,4,FALSE)</f>
        <v>1</v>
      </c>
      <c r="Q1101" t="b">
        <f>E1101=VLOOKUP($A1101,'Vals 0505'!$A:$L,5,FALSE)</f>
        <v>1</v>
      </c>
      <c r="R1101" t="b">
        <f>F1101=VLOOKUP($A1101,'Vals 0505'!$A:$L,6,FALSE)</f>
        <v>1</v>
      </c>
      <c r="S1101" t="b">
        <f>G1101=VLOOKUP($A1101,'Vals 0505'!$A:$L,7,FALSE)</f>
        <v>1</v>
      </c>
      <c r="T1101" t="b">
        <f>H1101=VLOOKUP($A1101,'Vals 0505'!$A:$L,8,FALSE)</f>
        <v>1</v>
      </c>
      <c r="U1101" t="b">
        <f>I1101=VLOOKUP($A1101,'Vals 0505'!$A:$L,9,FALSE)</f>
        <v>1</v>
      </c>
      <c r="V1101" t="b">
        <f>J1101=VLOOKUP($A1101,'Vals 0505'!$A:$L,10,FALSE)</f>
        <v>1</v>
      </c>
      <c r="W1101" t="b">
        <f>K1101=VLOOKUP($A1101,'Vals 0505'!$A:$L,11,FALSE)</f>
        <v>1</v>
      </c>
      <c r="X1101" t="b">
        <f>L1101=VLOOKUP($A1101,'Vals 0505'!$A:$L,12,FALSE)</f>
        <v>1</v>
      </c>
      <c r="Y1101">
        <f t="shared" si="17"/>
        <v>12754</v>
      </c>
    </row>
    <row r="1102" spans="1:25">
      <c r="A1102" s="3">
        <v>12756</v>
      </c>
      <c r="B1102" s="5" t="s">
        <v>121</v>
      </c>
      <c r="C1102" s="5" t="s">
        <v>200</v>
      </c>
      <c r="D1102" s="5"/>
      <c r="E1102" s="4"/>
      <c r="F1102" s="5"/>
      <c r="G1102" s="4"/>
      <c r="H1102" s="5" t="s">
        <v>201</v>
      </c>
      <c r="I1102" s="5" t="s">
        <v>126</v>
      </c>
      <c r="J1102" s="5" t="s">
        <v>284</v>
      </c>
      <c r="K1102" s="5" t="s">
        <v>629</v>
      </c>
      <c r="L1102" s="5" t="s">
        <v>17</v>
      </c>
      <c r="M1102" t="b">
        <f>A1102=VLOOKUP($A1102,'Vals 0505'!$A:$L,1,FALSE)</f>
        <v>1</v>
      </c>
      <c r="N1102" t="b">
        <f>B1102=VLOOKUP($A1102,'Vals 0505'!$A:$L,2,FALSE)</f>
        <v>1</v>
      </c>
      <c r="O1102" t="b">
        <f>C1102=VLOOKUP($A1102,'Vals 0505'!$A:$L,3,FALSE)</f>
        <v>1</v>
      </c>
      <c r="P1102" t="b">
        <f>D1102=VLOOKUP($A1102,'Vals 0505'!$A:$L,4,FALSE)</f>
        <v>1</v>
      </c>
      <c r="Q1102" t="b">
        <f>E1102=VLOOKUP($A1102,'Vals 0505'!$A:$L,5,FALSE)</f>
        <v>1</v>
      </c>
      <c r="R1102" t="b">
        <f>F1102=VLOOKUP($A1102,'Vals 0505'!$A:$L,6,FALSE)</f>
        <v>1</v>
      </c>
      <c r="S1102" t="b">
        <f>G1102=VLOOKUP($A1102,'Vals 0505'!$A:$L,7,FALSE)</f>
        <v>1</v>
      </c>
      <c r="T1102" t="b">
        <f>H1102=VLOOKUP($A1102,'Vals 0505'!$A:$L,8,FALSE)</f>
        <v>1</v>
      </c>
      <c r="U1102" t="b">
        <f>I1102=VLOOKUP($A1102,'Vals 0505'!$A:$L,9,FALSE)</f>
        <v>1</v>
      </c>
      <c r="V1102" t="b">
        <f>J1102=VLOOKUP($A1102,'Vals 0505'!$A:$L,10,FALSE)</f>
        <v>1</v>
      </c>
      <c r="W1102" t="b">
        <f>K1102=VLOOKUP($A1102,'Vals 0505'!$A:$L,11,FALSE)</f>
        <v>1</v>
      </c>
      <c r="X1102" t="b">
        <f>L1102=VLOOKUP($A1102,'Vals 0505'!$A:$L,12,FALSE)</f>
        <v>1</v>
      </c>
      <c r="Y1102">
        <f t="shared" si="17"/>
        <v>12756</v>
      </c>
    </row>
    <row r="1103" spans="1:25">
      <c r="A1103" s="4">
        <v>12758</v>
      </c>
      <c r="B1103" s="5" t="s">
        <v>121</v>
      </c>
      <c r="C1103" s="5" t="s">
        <v>200</v>
      </c>
      <c r="D1103" s="5"/>
      <c r="E1103" s="4"/>
      <c r="F1103" s="5"/>
      <c r="G1103" s="4"/>
      <c r="H1103" s="5" t="s">
        <v>201</v>
      </c>
      <c r="I1103" s="5" t="s">
        <v>116</v>
      </c>
      <c r="J1103" s="5" t="s">
        <v>284</v>
      </c>
      <c r="K1103" s="5" t="s">
        <v>542</v>
      </c>
      <c r="L1103" s="5" t="s">
        <v>17</v>
      </c>
      <c r="M1103" t="b">
        <f>A1103=VLOOKUP($A1103,'Vals 0505'!$A:$L,1,FALSE)</f>
        <v>1</v>
      </c>
      <c r="N1103" t="b">
        <f>B1103=VLOOKUP($A1103,'Vals 0505'!$A:$L,2,FALSE)</f>
        <v>1</v>
      </c>
      <c r="O1103" t="b">
        <f>C1103=VLOOKUP($A1103,'Vals 0505'!$A:$L,3,FALSE)</f>
        <v>1</v>
      </c>
      <c r="P1103" t="b">
        <f>D1103=VLOOKUP($A1103,'Vals 0505'!$A:$L,4,FALSE)</f>
        <v>1</v>
      </c>
      <c r="Q1103" t="b">
        <f>E1103=VLOOKUP($A1103,'Vals 0505'!$A:$L,5,FALSE)</f>
        <v>1</v>
      </c>
      <c r="R1103" t="b">
        <f>F1103=VLOOKUP($A1103,'Vals 0505'!$A:$L,6,FALSE)</f>
        <v>1</v>
      </c>
      <c r="S1103" t="b">
        <f>G1103=VLOOKUP($A1103,'Vals 0505'!$A:$L,7,FALSE)</f>
        <v>1</v>
      </c>
      <c r="T1103" t="b">
        <f>H1103=VLOOKUP($A1103,'Vals 0505'!$A:$L,8,FALSE)</f>
        <v>1</v>
      </c>
      <c r="U1103" t="b">
        <f>I1103=VLOOKUP($A1103,'Vals 0505'!$A:$L,9,FALSE)</f>
        <v>1</v>
      </c>
      <c r="V1103" t="b">
        <f>J1103=VLOOKUP($A1103,'Vals 0505'!$A:$L,10,FALSE)</f>
        <v>1</v>
      </c>
      <c r="W1103" t="b">
        <f>K1103=VLOOKUP($A1103,'Vals 0505'!$A:$L,11,FALSE)</f>
        <v>1</v>
      </c>
      <c r="X1103" t="b">
        <f>L1103=VLOOKUP($A1103,'Vals 0505'!$A:$L,12,FALSE)</f>
        <v>1</v>
      </c>
      <c r="Y1103">
        <f t="shared" si="17"/>
        <v>12758</v>
      </c>
    </row>
    <row r="1104" spans="1:25">
      <c r="A1104" s="3">
        <v>12759</v>
      </c>
      <c r="B1104" s="5" t="s">
        <v>121</v>
      </c>
      <c r="C1104" s="5" t="s">
        <v>200</v>
      </c>
      <c r="D1104" s="5"/>
      <c r="E1104" s="4"/>
      <c r="F1104" s="5"/>
      <c r="G1104" s="4"/>
      <c r="H1104" s="5" t="s">
        <v>201</v>
      </c>
      <c r="I1104" s="5" t="s">
        <v>117</v>
      </c>
      <c r="J1104" s="5" t="s">
        <v>284</v>
      </c>
      <c r="K1104" s="5" t="s">
        <v>542</v>
      </c>
      <c r="L1104" s="5" t="s">
        <v>17</v>
      </c>
      <c r="M1104" t="b">
        <f>A1104=VLOOKUP($A1104,'Vals 0505'!$A:$L,1,FALSE)</f>
        <v>1</v>
      </c>
      <c r="N1104" t="b">
        <f>B1104=VLOOKUP($A1104,'Vals 0505'!$A:$L,2,FALSE)</f>
        <v>1</v>
      </c>
      <c r="O1104" t="b">
        <f>C1104=VLOOKUP($A1104,'Vals 0505'!$A:$L,3,FALSE)</f>
        <v>1</v>
      </c>
      <c r="P1104" t="b">
        <f>D1104=VLOOKUP($A1104,'Vals 0505'!$A:$L,4,FALSE)</f>
        <v>1</v>
      </c>
      <c r="Q1104" t="b">
        <f>E1104=VLOOKUP($A1104,'Vals 0505'!$A:$L,5,FALSE)</f>
        <v>1</v>
      </c>
      <c r="R1104" t="b">
        <f>F1104=VLOOKUP($A1104,'Vals 0505'!$A:$L,6,FALSE)</f>
        <v>1</v>
      </c>
      <c r="S1104" t="b">
        <f>G1104=VLOOKUP($A1104,'Vals 0505'!$A:$L,7,FALSE)</f>
        <v>1</v>
      </c>
      <c r="T1104" t="b">
        <f>H1104=VLOOKUP($A1104,'Vals 0505'!$A:$L,8,FALSE)</f>
        <v>1</v>
      </c>
      <c r="U1104" t="b">
        <f>I1104=VLOOKUP($A1104,'Vals 0505'!$A:$L,9,FALSE)</f>
        <v>1</v>
      </c>
      <c r="V1104" t="b">
        <f>J1104=VLOOKUP($A1104,'Vals 0505'!$A:$L,10,FALSE)</f>
        <v>1</v>
      </c>
      <c r="W1104" t="b">
        <f>K1104=VLOOKUP($A1104,'Vals 0505'!$A:$L,11,FALSE)</f>
        <v>1</v>
      </c>
      <c r="X1104" t="b">
        <f>L1104=VLOOKUP($A1104,'Vals 0505'!$A:$L,12,FALSE)</f>
        <v>1</v>
      </c>
      <c r="Y1104">
        <f t="shared" si="17"/>
        <v>12759</v>
      </c>
    </row>
    <row r="1105" spans="1:26">
      <c r="A1105" s="4">
        <v>12760</v>
      </c>
      <c r="B1105" s="5" t="s">
        <v>220</v>
      </c>
      <c r="C1105" s="5" t="s">
        <v>26</v>
      </c>
      <c r="D1105" s="5"/>
      <c r="E1105" s="4"/>
      <c r="F1105" s="5"/>
      <c r="G1105" s="4"/>
      <c r="H1105" s="5" t="s">
        <v>273</v>
      </c>
      <c r="I1105" s="5" t="s">
        <v>221</v>
      </c>
      <c r="J1105" s="5" t="s">
        <v>284</v>
      </c>
      <c r="K1105" s="5"/>
      <c r="L1105" s="5" t="s">
        <v>17</v>
      </c>
      <c r="M1105" t="b">
        <f>A1105=VLOOKUP($A1105,'Vals 0505'!$A:$L,1,FALSE)</f>
        <v>1</v>
      </c>
      <c r="N1105" t="b">
        <f>B1105=VLOOKUP($A1105,'Vals 0505'!$A:$L,2,FALSE)</f>
        <v>1</v>
      </c>
      <c r="O1105" t="b">
        <f>C1105=VLOOKUP($A1105,'Vals 0505'!$A:$L,3,FALSE)</f>
        <v>1</v>
      </c>
      <c r="P1105" t="b">
        <f>D1105=VLOOKUP($A1105,'Vals 0505'!$A:$L,4,FALSE)</f>
        <v>1</v>
      </c>
      <c r="Q1105" t="b">
        <f>E1105=VLOOKUP($A1105,'Vals 0505'!$A:$L,5,FALSE)</f>
        <v>1</v>
      </c>
      <c r="R1105" t="b">
        <f>F1105=VLOOKUP($A1105,'Vals 0505'!$A:$L,6,FALSE)</f>
        <v>1</v>
      </c>
      <c r="S1105" t="b">
        <f>G1105=VLOOKUP($A1105,'Vals 0505'!$A:$L,7,FALSE)</f>
        <v>1</v>
      </c>
      <c r="T1105" t="b">
        <f>H1105=VLOOKUP($A1105,'Vals 0505'!$A:$L,8,FALSE)</f>
        <v>1</v>
      </c>
      <c r="U1105" t="b">
        <f>I1105=VLOOKUP($A1105,'Vals 0505'!$A:$L,9,FALSE)</f>
        <v>1</v>
      </c>
      <c r="V1105" t="b">
        <f>J1105=VLOOKUP($A1105,'Vals 0505'!$A:$L,10,FALSE)</f>
        <v>1</v>
      </c>
      <c r="W1105" t="b">
        <f>K1105=VLOOKUP($A1105,'Vals 0505'!$A:$L,11,FALSE)</f>
        <v>1</v>
      </c>
      <c r="X1105" t="b">
        <f>L1105=VLOOKUP($A1105,'Vals 0505'!$A:$L,12,FALSE)</f>
        <v>1</v>
      </c>
      <c r="Y1105">
        <f t="shared" si="17"/>
        <v>12760</v>
      </c>
    </row>
    <row r="1106" spans="1:26">
      <c r="A1106" s="3">
        <v>12761</v>
      </c>
      <c r="B1106" s="5" t="s">
        <v>220</v>
      </c>
      <c r="C1106" s="5" t="s">
        <v>34</v>
      </c>
      <c r="D1106" s="5" t="s">
        <v>37</v>
      </c>
      <c r="E1106" s="4"/>
      <c r="F1106" s="5"/>
      <c r="G1106" s="4"/>
      <c r="H1106" s="5" t="s">
        <v>36</v>
      </c>
      <c r="I1106" s="5" t="s">
        <v>221</v>
      </c>
      <c r="J1106" s="5" t="s">
        <v>284</v>
      </c>
      <c r="K1106" s="5" t="s">
        <v>97</v>
      </c>
      <c r="L1106" s="5" t="s">
        <v>17</v>
      </c>
      <c r="M1106" t="b">
        <f>A1106=VLOOKUP($A1106,'Vals 0505'!$A:$L,1,FALSE)</f>
        <v>1</v>
      </c>
      <c r="N1106" t="b">
        <f>B1106=VLOOKUP($A1106,'Vals 0505'!$A:$L,2,FALSE)</f>
        <v>1</v>
      </c>
      <c r="O1106" t="b">
        <f>C1106=VLOOKUP($A1106,'Vals 0505'!$A:$L,3,FALSE)</f>
        <v>1</v>
      </c>
      <c r="P1106" t="b">
        <f>D1106=VLOOKUP($A1106,'Vals 0505'!$A:$L,4,FALSE)</f>
        <v>1</v>
      </c>
      <c r="Q1106" t="b">
        <f>E1106=VLOOKUP($A1106,'Vals 0505'!$A:$L,5,FALSE)</f>
        <v>1</v>
      </c>
      <c r="R1106" t="b">
        <f>F1106=VLOOKUP($A1106,'Vals 0505'!$A:$L,6,FALSE)</f>
        <v>1</v>
      </c>
      <c r="S1106" t="b">
        <f>G1106=VLOOKUP($A1106,'Vals 0505'!$A:$L,7,FALSE)</f>
        <v>1</v>
      </c>
      <c r="T1106" t="b">
        <f>H1106=VLOOKUP($A1106,'Vals 0505'!$A:$L,8,FALSE)</f>
        <v>1</v>
      </c>
      <c r="U1106" t="b">
        <f>I1106=VLOOKUP($A1106,'Vals 0505'!$A:$L,9,FALSE)</f>
        <v>1</v>
      </c>
      <c r="V1106" t="b">
        <f>J1106=VLOOKUP($A1106,'Vals 0505'!$A:$L,10,FALSE)</f>
        <v>1</v>
      </c>
      <c r="W1106" t="b">
        <f>K1106=VLOOKUP($A1106,'Vals 0505'!$A:$L,11,FALSE)</f>
        <v>1</v>
      </c>
      <c r="X1106" t="b">
        <f>L1106=VLOOKUP($A1106,'Vals 0505'!$A:$L,12,FALSE)</f>
        <v>1</v>
      </c>
      <c r="Y1106">
        <f t="shared" si="17"/>
        <v>12761</v>
      </c>
    </row>
    <row r="1107" spans="1:26">
      <c r="A1107" s="4">
        <v>12765</v>
      </c>
      <c r="B1107" s="5" t="s">
        <v>220</v>
      </c>
      <c r="C1107" s="5" t="s">
        <v>31</v>
      </c>
      <c r="D1107" s="5"/>
      <c r="E1107" s="4"/>
      <c r="F1107" s="5"/>
      <c r="G1107" s="4"/>
      <c r="H1107" s="5" t="s">
        <v>32</v>
      </c>
      <c r="I1107" s="5" t="s">
        <v>221</v>
      </c>
      <c r="J1107" s="5" t="s">
        <v>284</v>
      </c>
      <c r="K1107" s="5" t="s">
        <v>764</v>
      </c>
      <c r="L1107" s="5" t="s">
        <v>17</v>
      </c>
      <c r="M1107" t="b">
        <f>A1107=VLOOKUP($A1107,'Vals 0505'!$A:$L,1,FALSE)</f>
        <v>1</v>
      </c>
      <c r="N1107" t="b">
        <f>B1107=VLOOKUP($A1107,'Vals 0505'!$A:$L,2,FALSE)</f>
        <v>1</v>
      </c>
      <c r="O1107" t="b">
        <f>C1107=VLOOKUP($A1107,'Vals 0505'!$A:$L,3,FALSE)</f>
        <v>1</v>
      </c>
      <c r="P1107" t="b">
        <f>D1107=VLOOKUP($A1107,'Vals 0505'!$A:$L,4,FALSE)</f>
        <v>1</v>
      </c>
      <c r="Q1107" t="b">
        <f>E1107=VLOOKUP($A1107,'Vals 0505'!$A:$L,5,FALSE)</f>
        <v>1</v>
      </c>
      <c r="R1107" t="b">
        <f>F1107=VLOOKUP($A1107,'Vals 0505'!$A:$L,6,FALSE)</f>
        <v>1</v>
      </c>
      <c r="S1107" t="b">
        <f>G1107=VLOOKUP($A1107,'Vals 0505'!$A:$L,7,FALSE)</f>
        <v>1</v>
      </c>
      <c r="T1107" t="b">
        <f>H1107=VLOOKUP($A1107,'Vals 0505'!$A:$L,8,FALSE)</f>
        <v>1</v>
      </c>
      <c r="U1107" t="b">
        <f>I1107=VLOOKUP($A1107,'Vals 0505'!$A:$L,9,FALSE)</f>
        <v>1</v>
      </c>
      <c r="V1107" t="b">
        <f>J1107=VLOOKUP($A1107,'Vals 0505'!$A:$L,10,FALSE)</f>
        <v>0</v>
      </c>
      <c r="W1107" t="b">
        <f>K1107=VLOOKUP($A1107,'Vals 0505'!$A:$L,11,FALSE)</f>
        <v>1</v>
      </c>
      <c r="X1107" t="b">
        <f>L1107=VLOOKUP($A1107,'Vals 0505'!$A:$L,12,FALSE)</f>
        <v>1</v>
      </c>
      <c r="Y1107">
        <f t="shared" si="17"/>
        <v>12765</v>
      </c>
      <c r="Z1107" t="str">
        <f>VLOOKUP($A1107,'Vals 0505'!$A:$L,10,FALSE)</f>
        <v>Medium</v>
      </c>
    </row>
    <row r="1108" spans="1:26">
      <c r="A1108" s="3">
        <v>12766</v>
      </c>
      <c r="B1108" s="5" t="s">
        <v>220</v>
      </c>
      <c r="C1108" s="5" t="s">
        <v>31</v>
      </c>
      <c r="D1108" s="5"/>
      <c r="E1108" s="4"/>
      <c r="F1108" s="5"/>
      <c r="G1108" s="4"/>
      <c r="H1108" s="5" t="s">
        <v>32</v>
      </c>
      <c r="I1108" s="5" t="s">
        <v>221</v>
      </c>
      <c r="J1108" s="5" t="s">
        <v>284</v>
      </c>
      <c r="K1108" s="5" t="s">
        <v>486</v>
      </c>
      <c r="L1108" s="5" t="s">
        <v>17</v>
      </c>
      <c r="M1108" t="b">
        <f>A1108=VLOOKUP($A1108,'Vals 0505'!$A:$L,1,FALSE)</f>
        <v>1</v>
      </c>
      <c r="N1108" t="b">
        <f>B1108=VLOOKUP($A1108,'Vals 0505'!$A:$L,2,FALSE)</f>
        <v>1</v>
      </c>
      <c r="O1108" t="b">
        <f>C1108=VLOOKUP($A1108,'Vals 0505'!$A:$L,3,FALSE)</f>
        <v>1</v>
      </c>
      <c r="P1108" t="b">
        <f>D1108=VLOOKUP($A1108,'Vals 0505'!$A:$L,4,FALSE)</f>
        <v>1</v>
      </c>
      <c r="Q1108" t="b">
        <f>E1108=VLOOKUP($A1108,'Vals 0505'!$A:$L,5,FALSE)</f>
        <v>1</v>
      </c>
      <c r="R1108" t="b">
        <f>F1108=VLOOKUP($A1108,'Vals 0505'!$A:$L,6,FALSE)</f>
        <v>1</v>
      </c>
      <c r="S1108" t="b">
        <f>G1108=VLOOKUP($A1108,'Vals 0505'!$A:$L,7,FALSE)</f>
        <v>1</v>
      </c>
      <c r="T1108" t="b">
        <f>H1108=VLOOKUP($A1108,'Vals 0505'!$A:$L,8,FALSE)</f>
        <v>1</v>
      </c>
      <c r="U1108" t="b">
        <f>I1108=VLOOKUP($A1108,'Vals 0505'!$A:$L,9,FALSE)</f>
        <v>1</v>
      </c>
      <c r="V1108" t="b">
        <f>J1108=VLOOKUP($A1108,'Vals 0505'!$A:$L,10,FALSE)</f>
        <v>0</v>
      </c>
      <c r="W1108" t="b">
        <f>K1108=VLOOKUP($A1108,'Vals 0505'!$A:$L,11,FALSE)</f>
        <v>1</v>
      </c>
      <c r="X1108" t="b">
        <f>L1108=VLOOKUP($A1108,'Vals 0505'!$A:$L,12,FALSE)</f>
        <v>1</v>
      </c>
      <c r="Y1108">
        <f t="shared" si="17"/>
        <v>12766</v>
      </c>
      <c r="Z1108" t="str">
        <f>VLOOKUP($A1108,'Vals 0505'!$A:$L,10,FALSE)</f>
        <v>Medium</v>
      </c>
    </row>
    <row r="1109" spans="1:26">
      <c r="A1109" s="4">
        <v>12767</v>
      </c>
      <c r="B1109" s="5" t="s">
        <v>220</v>
      </c>
      <c r="C1109" s="5" t="s">
        <v>31</v>
      </c>
      <c r="D1109" s="5"/>
      <c r="E1109" s="4"/>
      <c r="F1109" s="5"/>
      <c r="G1109" s="4"/>
      <c r="H1109" s="5" t="s">
        <v>32</v>
      </c>
      <c r="I1109" s="5" t="s">
        <v>221</v>
      </c>
      <c r="J1109" s="5" t="s">
        <v>284</v>
      </c>
      <c r="K1109" s="5" t="s">
        <v>33</v>
      </c>
      <c r="L1109" s="5" t="s">
        <v>17</v>
      </c>
      <c r="M1109" t="b">
        <f>A1109=VLOOKUP($A1109,'Vals 0505'!$A:$L,1,FALSE)</f>
        <v>1</v>
      </c>
      <c r="N1109" t="b">
        <f>B1109=VLOOKUP($A1109,'Vals 0505'!$A:$L,2,FALSE)</f>
        <v>1</v>
      </c>
      <c r="O1109" t="b">
        <f>C1109=VLOOKUP($A1109,'Vals 0505'!$A:$L,3,FALSE)</f>
        <v>1</v>
      </c>
      <c r="P1109" t="b">
        <f>D1109=VLOOKUP($A1109,'Vals 0505'!$A:$L,4,FALSE)</f>
        <v>1</v>
      </c>
      <c r="Q1109" t="b">
        <f>E1109=VLOOKUP($A1109,'Vals 0505'!$A:$L,5,FALSE)</f>
        <v>1</v>
      </c>
      <c r="R1109" t="b">
        <f>F1109=VLOOKUP($A1109,'Vals 0505'!$A:$L,6,FALSE)</f>
        <v>1</v>
      </c>
      <c r="S1109" t="b">
        <f>G1109=VLOOKUP($A1109,'Vals 0505'!$A:$L,7,FALSE)</f>
        <v>1</v>
      </c>
      <c r="T1109" t="b">
        <f>H1109=VLOOKUP($A1109,'Vals 0505'!$A:$L,8,FALSE)</f>
        <v>1</v>
      </c>
      <c r="U1109" t="b">
        <f>I1109=VLOOKUP($A1109,'Vals 0505'!$A:$L,9,FALSE)</f>
        <v>1</v>
      </c>
      <c r="V1109" t="b">
        <f>J1109=VLOOKUP($A1109,'Vals 0505'!$A:$L,10,FALSE)</f>
        <v>0</v>
      </c>
      <c r="W1109" t="b">
        <f>K1109=VLOOKUP($A1109,'Vals 0505'!$A:$L,11,FALSE)</f>
        <v>1</v>
      </c>
      <c r="X1109" t="b">
        <f>L1109=VLOOKUP($A1109,'Vals 0505'!$A:$L,12,FALSE)</f>
        <v>1</v>
      </c>
      <c r="Y1109">
        <f t="shared" si="17"/>
        <v>12767</v>
      </c>
      <c r="Z1109" t="str">
        <f>VLOOKUP($A1109,'Vals 0505'!$A:$L,10,FALSE)</f>
        <v>Medium</v>
      </c>
    </row>
    <row r="1110" spans="1:26">
      <c r="A1110" s="3">
        <v>12768</v>
      </c>
      <c r="B1110" s="5" t="s">
        <v>220</v>
      </c>
      <c r="C1110" s="5" t="s">
        <v>31</v>
      </c>
      <c r="D1110" s="5"/>
      <c r="E1110" s="4"/>
      <c r="F1110" s="5"/>
      <c r="G1110" s="4"/>
      <c r="H1110" s="5" t="s">
        <v>32</v>
      </c>
      <c r="I1110" s="5" t="s">
        <v>221</v>
      </c>
      <c r="J1110" s="5" t="s">
        <v>284</v>
      </c>
      <c r="K1110" s="5" t="s">
        <v>765</v>
      </c>
      <c r="L1110" s="5" t="s">
        <v>17</v>
      </c>
      <c r="M1110" t="b">
        <f>A1110=VLOOKUP($A1110,'Vals 0505'!$A:$L,1,FALSE)</f>
        <v>1</v>
      </c>
      <c r="N1110" t="b">
        <f>B1110=VLOOKUP($A1110,'Vals 0505'!$A:$L,2,FALSE)</f>
        <v>1</v>
      </c>
      <c r="O1110" t="b">
        <f>C1110=VLOOKUP($A1110,'Vals 0505'!$A:$L,3,FALSE)</f>
        <v>1</v>
      </c>
      <c r="P1110" t="b">
        <f>D1110=VLOOKUP($A1110,'Vals 0505'!$A:$L,4,FALSE)</f>
        <v>1</v>
      </c>
      <c r="Q1110" t="b">
        <f>E1110=VLOOKUP($A1110,'Vals 0505'!$A:$L,5,FALSE)</f>
        <v>1</v>
      </c>
      <c r="R1110" t="b">
        <f>F1110=VLOOKUP($A1110,'Vals 0505'!$A:$L,6,FALSE)</f>
        <v>1</v>
      </c>
      <c r="S1110" t="b">
        <f>G1110=VLOOKUP($A1110,'Vals 0505'!$A:$L,7,FALSE)</f>
        <v>1</v>
      </c>
      <c r="T1110" t="b">
        <f>H1110=VLOOKUP($A1110,'Vals 0505'!$A:$L,8,FALSE)</f>
        <v>1</v>
      </c>
      <c r="U1110" t="b">
        <f>I1110=VLOOKUP($A1110,'Vals 0505'!$A:$L,9,FALSE)</f>
        <v>1</v>
      </c>
      <c r="V1110" t="b">
        <f>J1110=VLOOKUP($A1110,'Vals 0505'!$A:$L,10,FALSE)</f>
        <v>0</v>
      </c>
      <c r="W1110" t="b">
        <f>K1110=VLOOKUP($A1110,'Vals 0505'!$A:$L,11,FALSE)</f>
        <v>1</v>
      </c>
      <c r="X1110" t="b">
        <f>L1110=VLOOKUP($A1110,'Vals 0505'!$A:$L,12,FALSE)</f>
        <v>1</v>
      </c>
      <c r="Y1110">
        <f t="shared" si="17"/>
        <v>12768</v>
      </c>
      <c r="Z1110" t="str">
        <f>VLOOKUP($A1110,'Vals 0505'!$A:$L,10,FALSE)</f>
        <v>Medium</v>
      </c>
    </row>
    <row r="1111" spans="1:26">
      <c r="A1111" s="4">
        <v>12769</v>
      </c>
      <c r="B1111" s="5" t="s">
        <v>220</v>
      </c>
      <c r="C1111" s="5" t="s">
        <v>200</v>
      </c>
      <c r="D1111" s="5"/>
      <c r="E1111" s="4"/>
      <c r="F1111" s="5"/>
      <c r="G1111" s="4"/>
      <c r="H1111" s="5" t="s">
        <v>201</v>
      </c>
      <c r="I1111" s="5" t="s">
        <v>221</v>
      </c>
      <c r="J1111" s="5" t="s">
        <v>284</v>
      </c>
      <c r="K1111" s="5" t="s">
        <v>33</v>
      </c>
      <c r="L1111" s="5" t="s">
        <v>17</v>
      </c>
      <c r="M1111" t="b">
        <f>A1111=VLOOKUP($A1111,'Vals 0505'!$A:$L,1,FALSE)</f>
        <v>1</v>
      </c>
      <c r="N1111" t="b">
        <f>B1111=VLOOKUP($A1111,'Vals 0505'!$A:$L,2,FALSE)</f>
        <v>1</v>
      </c>
      <c r="O1111" t="b">
        <f>C1111=VLOOKUP($A1111,'Vals 0505'!$A:$L,3,FALSE)</f>
        <v>1</v>
      </c>
      <c r="P1111" t="b">
        <f>D1111=VLOOKUP($A1111,'Vals 0505'!$A:$L,4,FALSE)</f>
        <v>1</v>
      </c>
      <c r="Q1111" t="b">
        <f>E1111=VLOOKUP($A1111,'Vals 0505'!$A:$L,5,FALSE)</f>
        <v>1</v>
      </c>
      <c r="R1111" t="b">
        <f>F1111=VLOOKUP($A1111,'Vals 0505'!$A:$L,6,FALSE)</f>
        <v>1</v>
      </c>
      <c r="S1111" t="b">
        <f>G1111=VLOOKUP($A1111,'Vals 0505'!$A:$L,7,FALSE)</f>
        <v>1</v>
      </c>
      <c r="T1111" t="b">
        <f>H1111=VLOOKUP($A1111,'Vals 0505'!$A:$L,8,FALSE)</f>
        <v>1</v>
      </c>
      <c r="U1111" t="b">
        <f>I1111=VLOOKUP($A1111,'Vals 0505'!$A:$L,9,FALSE)</f>
        <v>1</v>
      </c>
      <c r="V1111" t="b">
        <f>J1111=VLOOKUP($A1111,'Vals 0505'!$A:$L,10,FALSE)</f>
        <v>1</v>
      </c>
      <c r="W1111" t="b">
        <f>K1111=VLOOKUP($A1111,'Vals 0505'!$A:$L,11,FALSE)</f>
        <v>1</v>
      </c>
      <c r="X1111" t="b">
        <f>L1111=VLOOKUP($A1111,'Vals 0505'!$A:$L,12,FALSE)</f>
        <v>1</v>
      </c>
      <c r="Y1111">
        <f t="shared" si="17"/>
        <v>12769</v>
      </c>
    </row>
    <row r="1112" spans="1:26">
      <c r="A1112" s="3">
        <v>12770</v>
      </c>
      <c r="B1112" s="5" t="s">
        <v>220</v>
      </c>
      <c r="C1112" s="5" t="s">
        <v>200</v>
      </c>
      <c r="D1112" s="5"/>
      <c r="E1112" s="4"/>
      <c r="F1112" s="5"/>
      <c r="G1112" s="4"/>
      <c r="H1112" s="5" t="s">
        <v>201</v>
      </c>
      <c r="I1112" s="5" t="s">
        <v>221</v>
      </c>
      <c r="J1112" s="5" t="s">
        <v>284</v>
      </c>
      <c r="K1112" s="5" t="s">
        <v>486</v>
      </c>
      <c r="L1112" s="5" t="s">
        <v>17</v>
      </c>
      <c r="M1112" t="b">
        <f>A1112=VLOOKUP($A1112,'Vals 0505'!$A:$L,1,FALSE)</f>
        <v>1</v>
      </c>
      <c r="N1112" t="b">
        <f>B1112=VLOOKUP($A1112,'Vals 0505'!$A:$L,2,FALSE)</f>
        <v>1</v>
      </c>
      <c r="O1112" t="b">
        <f>C1112=VLOOKUP($A1112,'Vals 0505'!$A:$L,3,FALSE)</f>
        <v>1</v>
      </c>
      <c r="P1112" t="b">
        <f>D1112=VLOOKUP($A1112,'Vals 0505'!$A:$L,4,FALSE)</f>
        <v>1</v>
      </c>
      <c r="Q1112" t="b">
        <f>E1112=VLOOKUP($A1112,'Vals 0505'!$A:$L,5,FALSE)</f>
        <v>1</v>
      </c>
      <c r="R1112" t="b">
        <f>F1112=VLOOKUP($A1112,'Vals 0505'!$A:$L,6,FALSE)</f>
        <v>1</v>
      </c>
      <c r="S1112" t="b">
        <f>G1112=VLOOKUP($A1112,'Vals 0505'!$A:$L,7,FALSE)</f>
        <v>1</v>
      </c>
      <c r="T1112" t="b">
        <f>H1112=VLOOKUP($A1112,'Vals 0505'!$A:$L,8,FALSE)</f>
        <v>1</v>
      </c>
      <c r="U1112" t="b">
        <f>I1112=VLOOKUP($A1112,'Vals 0505'!$A:$L,9,FALSE)</f>
        <v>1</v>
      </c>
      <c r="V1112" t="b">
        <f>J1112=VLOOKUP($A1112,'Vals 0505'!$A:$L,10,FALSE)</f>
        <v>1</v>
      </c>
      <c r="W1112" t="b">
        <f>K1112=VLOOKUP($A1112,'Vals 0505'!$A:$L,11,FALSE)</f>
        <v>1</v>
      </c>
      <c r="X1112" t="b">
        <f>L1112=VLOOKUP($A1112,'Vals 0505'!$A:$L,12,FALSE)</f>
        <v>1</v>
      </c>
      <c r="Y1112">
        <f t="shared" si="17"/>
        <v>12770</v>
      </c>
    </row>
    <row r="1113" spans="1:26">
      <c r="A1113" s="4">
        <v>12771</v>
      </c>
      <c r="B1113" s="5" t="s">
        <v>220</v>
      </c>
      <c r="C1113" s="5" t="s">
        <v>200</v>
      </c>
      <c r="D1113" s="5"/>
      <c r="E1113" s="4"/>
      <c r="F1113" s="5"/>
      <c r="G1113" s="4"/>
      <c r="H1113" s="5" t="s">
        <v>201</v>
      </c>
      <c r="I1113" s="5" t="s">
        <v>221</v>
      </c>
      <c r="J1113" s="5" t="s">
        <v>284</v>
      </c>
      <c r="K1113" s="5" t="s">
        <v>481</v>
      </c>
      <c r="L1113" s="5" t="s">
        <v>17</v>
      </c>
      <c r="M1113" t="b">
        <f>A1113=VLOOKUP($A1113,'Vals 0505'!$A:$L,1,FALSE)</f>
        <v>1</v>
      </c>
      <c r="N1113" t="b">
        <f>B1113=VLOOKUP($A1113,'Vals 0505'!$A:$L,2,FALSE)</f>
        <v>1</v>
      </c>
      <c r="O1113" t="b">
        <f>C1113=VLOOKUP($A1113,'Vals 0505'!$A:$L,3,FALSE)</f>
        <v>1</v>
      </c>
      <c r="P1113" t="b">
        <f>D1113=VLOOKUP($A1113,'Vals 0505'!$A:$L,4,FALSE)</f>
        <v>1</v>
      </c>
      <c r="Q1113" t="b">
        <f>E1113=VLOOKUP($A1113,'Vals 0505'!$A:$L,5,FALSE)</f>
        <v>1</v>
      </c>
      <c r="R1113" t="b">
        <f>F1113=VLOOKUP($A1113,'Vals 0505'!$A:$L,6,FALSE)</f>
        <v>1</v>
      </c>
      <c r="S1113" t="b">
        <f>G1113=VLOOKUP($A1113,'Vals 0505'!$A:$L,7,FALSE)</f>
        <v>1</v>
      </c>
      <c r="T1113" t="b">
        <f>H1113=VLOOKUP($A1113,'Vals 0505'!$A:$L,8,FALSE)</f>
        <v>1</v>
      </c>
      <c r="U1113" t="b">
        <f>I1113=VLOOKUP($A1113,'Vals 0505'!$A:$L,9,FALSE)</f>
        <v>1</v>
      </c>
      <c r="V1113" t="b">
        <f>J1113=VLOOKUP($A1113,'Vals 0505'!$A:$L,10,FALSE)</f>
        <v>1</v>
      </c>
      <c r="W1113" t="b">
        <f>K1113=VLOOKUP($A1113,'Vals 0505'!$A:$L,11,FALSE)</f>
        <v>1</v>
      </c>
      <c r="X1113" t="b">
        <f>L1113=VLOOKUP($A1113,'Vals 0505'!$A:$L,12,FALSE)</f>
        <v>1</v>
      </c>
      <c r="Y1113">
        <f t="shared" si="17"/>
        <v>12771</v>
      </c>
    </row>
    <row r="1114" spans="1:26">
      <c r="A1114" s="3">
        <v>12772</v>
      </c>
      <c r="B1114" s="5" t="s">
        <v>220</v>
      </c>
      <c r="C1114" s="5" t="s">
        <v>200</v>
      </c>
      <c r="D1114" s="5"/>
      <c r="E1114" s="4"/>
      <c r="F1114" s="5"/>
      <c r="G1114" s="4"/>
      <c r="H1114" s="5" t="s">
        <v>201</v>
      </c>
      <c r="I1114" s="5" t="s">
        <v>221</v>
      </c>
      <c r="J1114" s="5" t="s">
        <v>284</v>
      </c>
      <c r="K1114" s="5" t="s">
        <v>764</v>
      </c>
      <c r="L1114" s="5" t="s">
        <v>17</v>
      </c>
      <c r="M1114" t="b">
        <f>A1114=VLOOKUP($A1114,'Vals 0505'!$A:$L,1,FALSE)</f>
        <v>1</v>
      </c>
      <c r="N1114" t="b">
        <f>B1114=VLOOKUP($A1114,'Vals 0505'!$A:$L,2,FALSE)</f>
        <v>1</v>
      </c>
      <c r="O1114" t="b">
        <f>C1114=VLOOKUP($A1114,'Vals 0505'!$A:$L,3,FALSE)</f>
        <v>1</v>
      </c>
      <c r="P1114" t="b">
        <f>D1114=VLOOKUP($A1114,'Vals 0505'!$A:$L,4,FALSE)</f>
        <v>1</v>
      </c>
      <c r="Q1114" t="b">
        <f>E1114=VLOOKUP($A1114,'Vals 0505'!$A:$L,5,FALSE)</f>
        <v>1</v>
      </c>
      <c r="R1114" t="b">
        <f>F1114=VLOOKUP($A1114,'Vals 0505'!$A:$L,6,FALSE)</f>
        <v>1</v>
      </c>
      <c r="S1114" t="b">
        <f>G1114=VLOOKUP($A1114,'Vals 0505'!$A:$L,7,FALSE)</f>
        <v>1</v>
      </c>
      <c r="T1114" t="b">
        <f>H1114=VLOOKUP($A1114,'Vals 0505'!$A:$L,8,FALSE)</f>
        <v>1</v>
      </c>
      <c r="U1114" t="b">
        <f>I1114=VLOOKUP($A1114,'Vals 0505'!$A:$L,9,FALSE)</f>
        <v>1</v>
      </c>
      <c r="V1114" t="b">
        <f>J1114=VLOOKUP($A1114,'Vals 0505'!$A:$L,10,FALSE)</f>
        <v>1</v>
      </c>
      <c r="W1114" t="b">
        <f>K1114=VLOOKUP($A1114,'Vals 0505'!$A:$L,11,FALSE)</f>
        <v>1</v>
      </c>
      <c r="X1114" t="b">
        <f>L1114=VLOOKUP($A1114,'Vals 0505'!$A:$L,12,FALSE)</f>
        <v>1</v>
      </c>
      <c r="Y1114">
        <f t="shared" si="17"/>
        <v>12772</v>
      </c>
    </row>
    <row r="1115" spans="1:26">
      <c r="A1115" s="4">
        <v>12773</v>
      </c>
      <c r="B1115" s="5" t="s">
        <v>220</v>
      </c>
      <c r="C1115" s="5" t="s">
        <v>200</v>
      </c>
      <c r="D1115" s="5"/>
      <c r="E1115" s="4"/>
      <c r="F1115" s="5"/>
      <c r="G1115" s="4"/>
      <c r="H1115" s="5" t="s">
        <v>201</v>
      </c>
      <c r="I1115" s="5" t="s">
        <v>221</v>
      </c>
      <c r="J1115" s="5" t="s">
        <v>284</v>
      </c>
      <c r="K1115" s="5" t="s">
        <v>480</v>
      </c>
      <c r="L1115" s="5" t="s">
        <v>17</v>
      </c>
      <c r="M1115" t="b">
        <f>A1115=VLOOKUP($A1115,'Vals 0505'!$A:$L,1,FALSE)</f>
        <v>1</v>
      </c>
      <c r="N1115" t="b">
        <f>B1115=VLOOKUP($A1115,'Vals 0505'!$A:$L,2,FALSE)</f>
        <v>1</v>
      </c>
      <c r="O1115" t="b">
        <f>C1115=VLOOKUP($A1115,'Vals 0505'!$A:$L,3,FALSE)</f>
        <v>1</v>
      </c>
      <c r="P1115" t="b">
        <f>D1115=VLOOKUP($A1115,'Vals 0505'!$A:$L,4,FALSE)</f>
        <v>1</v>
      </c>
      <c r="Q1115" t="b">
        <f>E1115=VLOOKUP($A1115,'Vals 0505'!$A:$L,5,FALSE)</f>
        <v>1</v>
      </c>
      <c r="R1115" t="b">
        <f>F1115=VLOOKUP($A1115,'Vals 0505'!$A:$L,6,FALSE)</f>
        <v>1</v>
      </c>
      <c r="S1115" t="b">
        <f>G1115=VLOOKUP($A1115,'Vals 0505'!$A:$L,7,FALSE)</f>
        <v>1</v>
      </c>
      <c r="T1115" t="b">
        <f>H1115=VLOOKUP($A1115,'Vals 0505'!$A:$L,8,FALSE)</f>
        <v>1</v>
      </c>
      <c r="U1115" t="b">
        <f>I1115=VLOOKUP($A1115,'Vals 0505'!$A:$L,9,FALSE)</f>
        <v>1</v>
      </c>
      <c r="V1115" t="b">
        <f>J1115=VLOOKUP($A1115,'Vals 0505'!$A:$L,10,FALSE)</f>
        <v>1</v>
      </c>
      <c r="W1115" t="b">
        <f>K1115=VLOOKUP($A1115,'Vals 0505'!$A:$L,11,FALSE)</f>
        <v>1</v>
      </c>
      <c r="X1115" t="b">
        <f>L1115=VLOOKUP($A1115,'Vals 0505'!$A:$L,12,FALSE)</f>
        <v>1</v>
      </c>
      <c r="Y1115">
        <f t="shared" si="17"/>
        <v>12773</v>
      </c>
    </row>
    <row r="1116" spans="1:26">
      <c r="A1116" s="3">
        <v>12774</v>
      </c>
      <c r="B1116" s="5" t="s">
        <v>220</v>
      </c>
      <c r="C1116" s="5" t="s">
        <v>200</v>
      </c>
      <c r="D1116" s="5"/>
      <c r="E1116" s="4"/>
      <c r="F1116" s="5"/>
      <c r="G1116" s="4"/>
      <c r="H1116" s="5" t="s">
        <v>201</v>
      </c>
      <c r="I1116" s="5" t="s">
        <v>221</v>
      </c>
      <c r="J1116" s="5" t="s">
        <v>284</v>
      </c>
      <c r="K1116" s="5" t="s">
        <v>97</v>
      </c>
      <c r="L1116" s="5" t="s">
        <v>17</v>
      </c>
      <c r="M1116" t="b">
        <f>A1116=VLOOKUP($A1116,'Vals 0505'!$A:$L,1,FALSE)</f>
        <v>1</v>
      </c>
      <c r="N1116" t="b">
        <f>B1116=VLOOKUP($A1116,'Vals 0505'!$A:$L,2,FALSE)</f>
        <v>1</v>
      </c>
      <c r="O1116" t="b">
        <f>C1116=VLOOKUP($A1116,'Vals 0505'!$A:$L,3,FALSE)</f>
        <v>1</v>
      </c>
      <c r="P1116" t="b">
        <f>D1116=VLOOKUP($A1116,'Vals 0505'!$A:$L,4,FALSE)</f>
        <v>1</v>
      </c>
      <c r="Q1116" t="b">
        <f>E1116=VLOOKUP($A1116,'Vals 0505'!$A:$L,5,FALSE)</f>
        <v>1</v>
      </c>
      <c r="R1116" t="b">
        <f>F1116=VLOOKUP($A1116,'Vals 0505'!$A:$L,6,FALSE)</f>
        <v>1</v>
      </c>
      <c r="S1116" t="b">
        <f>G1116=VLOOKUP($A1116,'Vals 0505'!$A:$L,7,FALSE)</f>
        <v>1</v>
      </c>
      <c r="T1116" t="b">
        <f>H1116=VLOOKUP($A1116,'Vals 0505'!$A:$L,8,FALSE)</f>
        <v>1</v>
      </c>
      <c r="U1116" t="b">
        <f>I1116=VLOOKUP($A1116,'Vals 0505'!$A:$L,9,FALSE)</f>
        <v>1</v>
      </c>
      <c r="V1116" t="b">
        <f>J1116=VLOOKUP($A1116,'Vals 0505'!$A:$L,10,FALSE)</f>
        <v>1</v>
      </c>
      <c r="W1116" t="b">
        <f>K1116=VLOOKUP($A1116,'Vals 0505'!$A:$L,11,FALSE)</f>
        <v>1</v>
      </c>
      <c r="X1116" t="b">
        <f>L1116=VLOOKUP($A1116,'Vals 0505'!$A:$L,12,FALSE)</f>
        <v>1</v>
      </c>
      <c r="Y1116">
        <f t="shared" si="17"/>
        <v>12774</v>
      </c>
    </row>
    <row r="1117" spans="1:26">
      <c r="A1117" s="4">
        <v>12775</v>
      </c>
      <c r="B1117" s="5" t="s">
        <v>220</v>
      </c>
      <c r="C1117" s="5" t="s">
        <v>200</v>
      </c>
      <c r="D1117" s="5"/>
      <c r="E1117" s="4"/>
      <c r="F1117" s="5"/>
      <c r="G1117" s="4"/>
      <c r="H1117" s="5" t="s">
        <v>201</v>
      </c>
      <c r="I1117" s="5" t="s">
        <v>221</v>
      </c>
      <c r="J1117" s="5" t="s">
        <v>284</v>
      </c>
      <c r="K1117" s="5" t="s">
        <v>765</v>
      </c>
      <c r="L1117" s="5" t="s">
        <v>17</v>
      </c>
      <c r="M1117" t="b">
        <f>A1117=VLOOKUP($A1117,'Vals 0505'!$A:$L,1,FALSE)</f>
        <v>1</v>
      </c>
      <c r="N1117" t="b">
        <f>B1117=VLOOKUP($A1117,'Vals 0505'!$A:$L,2,FALSE)</f>
        <v>1</v>
      </c>
      <c r="O1117" t="b">
        <f>C1117=VLOOKUP($A1117,'Vals 0505'!$A:$L,3,FALSE)</f>
        <v>1</v>
      </c>
      <c r="P1117" t="b">
        <f>D1117=VLOOKUP($A1117,'Vals 0505'!$A:$L,4,FALSE)</f>
        <v>1</v>
      </c>
      <c r="Q1117" t="b">
        <f>E1117=VLOOKUP($A1117,'Vals 0505'!$A:$L,5,FALSE)</f>
        <v>1</v>
      </c>
      <c r="R1117" t="b">
        <f>F1117=VLOOKUP($A1117,'Vals 0505'!$A:$L,6,FALSE)</f>
        <v>1</v>
      </c>
      <c r="S1117" t="b">
        <f>G1117=VLOOKUP($A1117,'Vals 0505'!$A:$L,7,FALSE)</f>
        <v>1</v>
      </c>
      <c r="T1117" t="b">
        <f>H1117=VLOOKUP($A1117,'Vals 0505'!$A:$L,8,FALSE)</f>
        <v>1</v>
      </c>
      <c r="U1117" t="b">
        <f>I1117=VLOOKUP($A1117,'Vals 0505'!$A:$L,9,FALSE)</f>
        <v>1</v>
      </c>
      <c r="V1117" t="b">
        <f>J1117=VLOOKUP($A1117,'Vals 0505'!$A:$L,10,FALSE)</f>
        <v>1</v>
      </c>
      <c r="W1117" t="b">
        <f>K1117=VLOOKUP($A1117,'Vals 0505'!$A:$L,11,FALSE)</f>
        <v>1</v>
      </c>
      <c r="X1117" t="b">
        <f>L1117=VLOOKUP($A1117,'Vals 0505'!$A:$L,12,FALSE)</f>
        <v>1</v>
      </c>
      <c r="Y1117">
        <f t="shared" si="17"/>
        <v>12775</v>
      </c>
    </row>
    <row r="1118" spans="1:26">
      <c r="A1118" s="3">
        <v>12776</v>
      </c>
      <c r="B1118" s="5" t="s">
        <v>12</v>
      </c>
      <c r="C1118" s="5" t="s">
        <v>34</v>
      </c>
      <c r="D1118" s="5" t="s">
        <v>35</v>
      </c>
      <c r="E1118" s="4"/>
      <c r="F1118" s="5"/>
      <c r="G1118" s="4"/>
      <c r="H1118" s="5" t="s">
        <v>36</v>
      </c>
      <c r="I1118" s="5" t="s">
        <v>21</v>
      </c>
      <c r="J1118" s="5" t="s">
        <v>284</v>
      </c>
      <c r="K1118" s="5" t="s">
        <v>492</v>
      </c>
      <c r="L1118" s="5" t="s">
        <v>17</v>
      </c>
      <c r="M1118" t="b">
        <f>A1118=VLOOKUP($A1118,'Vals 0505'!$A:$L,1,FALSE)</f>
        <v>1</v>
      </c>
      <c r="N1118" t="b">
        <f>B1118=VLOOKUP($A1118,'Vals 0505'!$A:$L,2,FALSE)</f>
        <v>1</v>
      </c>
      <c r="O1118" t="b">
        <f>C1118=VLOOKUP($A1118,'Vals 0505'!$A:$L,3,FALSE)</f>
        <v>1</v>
      </c>
      <c r="P1118" t="b">
        <f>D1118=VLOOKUP($A1118,'Vals 0505'!$A:$L,4,FALSE)</f>
        <v>1</v>
      </c>
      <c r="Q1118" t="b">
        <f>E1118=VLOOKUP($A1118,'Vals 0505'!$A:$L,5,FALSE)</f>
        <v>1</v>
      </c>
      <c r="R1118" t="b">
        <f>F1118=VLOOKUP($A1118,'Vals 0505'!$A:$L,6,FALSE)</f>
        <v>1</v>
      </c>
      <c r="S1118" t="b">
        <f>G1118=VLOOKUP($A1118,'Vals 0505'!$A:$L,7,FALSE)</f>
        <v>1</v>
      </c>
      <c r="T1118" t="b">
        <f>H1118=VLOOKUP($A1118,'Vals 0505'!$A:$L,8,FALSE)</f>
        <v>1</v>
      </c>
      <c r="U1118" t="b">
        <f>I1118=VLOOKUP($A1118,'Vals 0505'!$A:$L,9,FALSE)</f>
        <v>1</v>
      </c>
      <c r="V1118" t="b">
        <f>J1118=VLOOKUP($A1118,'Vals 0505'!$A:$L,10,FALSE)</f>
        <v>1</v>
      </c>
      <c r="W1118" t="b">
        <f>K1118=VLOOKUP($A1118,'Vals 0505'!$A:$L,11,FALSE)</f>
        <v>1</v>
      </c>
      <c r="X1118" t="b">
        <f>L1118=VLOOKUP($A1118,'Vals 0505'!$A:$L,12,FALSE)</f>
        <v>1</v>
      </c>
      <c r="Y1118">
        <f t="shared" si="17"/>
        <v>12776</v>
      </c>
    </row>
    <row r="1119" spans="1:26">
      <c r="A1119" s="4">
        <v>12777</v>
      </c>
      <c r="B1119" s="5" t="s">
        <v>12</v>
      </c>
      <c r="C1119" s="5" t="s">
        <v>34</v>
      </c>
      <c r="D1119" s="5" t="s">
        <v>35</v>
      </c>
      <c r="E1119" s="4"/>
      <c r="F1119" s="5"/>
      <c r="G1119" s="4"/>
      <c r="H1119" s="5" t="s">
        <v>36</v>
      </c>
      <c r="I1119" s="5" t="s">
        <v>21</v>
      </c>
      <c r="J1119" s="5" t="s">
        <v>284</v>
      </c>
      <c r="K1119" s="5" t="s">
        <v>481</v>
      </c>
      <c r="L1119" s="5" t="s">
        <v>17</v>
      </c>
      <c r="M1119" t="b">
        <f>A1119=VLOOKUP($A1119,'Vals 0505'!$A:$L,1,FALSE)</f>
        <v>1</v>
      </c>
      <c r="N1119" t="b">
        <f>B1119=VLOOKUP($A1119,'Vals 0505'!$A:$L,2,FALSE)</f>
        <v>1</v>
      </c>
      <c r="O1119" t="b">
        <f>C1119=VLOOKUP($A1119,'Vals 0505'!$A:$L,3,FALSE)</f>
        <v>1</v>
      </c>
      <c r="P1119" t="b">
        <f>D1119=VLOOKUP($A1119,'Vals 0505'!$A:$L,4,FALSE)</f>
        <v>1</v>
      </c>
      <c r="Q1119" t="b">
        <f>E1119=VLOOKUP($A1119,'Vals 0505'!$A:$L,5,FALSE)</f>
        <v>1</v>
      </c>
      <c r="R1119" t="b">
        <f>F1119=VLOOKUP($A1119,'Vals 0505'!$A:$L,6,FALSE)</f>
        <v>1</v>
      </c>
      <c r="S1119" t="b">
        <f>G1119=VLOOKUP($A1119,'Vals 0505'!$A:$L,7,FALSE)</f>
        <v>1</v>
      </c>
      <c r="T1119" t="b">
        <f>H1119=VLOOKUP($A1119,'Vals 0505'!$A:$L,8,FALSE)</f>
        <v>1</v>
      </c>
      <c r="U1119" t="b">
        <f>I1119=VLOOKUP($A1119,'Vals 0505'!$A:$L,9,FALSE)</f>
        <v>1</v>
      </c>
      <c r="V1119" t="b">
        <f>J1119=VLOOKUP($A1119,'Vals 0505'!$A:$L,10,FALSE)</f>
        <v>1</v>
      </c>
      <c r="W1119" t="b">
        <f>K1119=VLOOKUP($A1119,'Vals 0505'!$A:$L,11,FALSE)</f>
        <v>1</v>
      </c>
      <c r="X1119" t="b">
        <f>L1119=VLOOKUP($A1119,'Vals 0505'!$A:$L,12,FALSE)</f>
        <v>1</v>
      </c>
      <c r="Y1119">
        <f t="shared" si="17"/>
        <v>12777</v>
      </c>
    </row>
    <row r="1120" spans="1:26">
      <c r="A1120" s="3">
        <v>12778</v>
      </c>
      <c r="B1120" s="5" t="s">
        <v>12</v>
      </c>
      <c r="C1120" s="5" t="s">
        <v>34</v>
      </c>
      <c r="D1120" s="5" t="s">
        <v>35</v>
      </c>
      <c r="E1120" s="4"/>
      <c r="F1120" s="5"/>
      <c r="G1120" s="4"/>
      <c r="H1120" s="5" t="s">
        <v>36</v>
      </c>
      <c r="I1120" s="5" t="s">
        <v>21</v>
      </c>
      <c r="J1120" s="5" t="s">
        <v>284</v>
      </c>
      <c r="K1120" s="5" t="s">
        <v>480</v>
      </c>
      <c r="L1120" s="5" t="s">
        <v>17</v>
      </c>
      <c r="M1120" t="b">
        <f>A1120=VLOOKUP($A1120,'Vals 0505'!$A:$L,1,FALSE)</f>
        <v>1</v>
      </c>
      <c r="N1120" t="b">
        <f>B1120=VLOOKUP($A1120,'Vals 0505'!$A:$L,2,FALSE)</f>
        <v>1</v>
      </c>
      <c r="O1120" t="b">
        <f>C1120=VLOOKUP($A1120,'Vals 0505'!$A:$L,3,FALSE)</f>
        <v>1</v>
      </c>
      <c r="P1120" t="b">
        <f>D1120=VLOOKUP($A1120,'Vals 0505'!$A:$L,4,FALSE)</f>
        <v>1</v>
      </c>
      <c r="Q1120" t="b">
        <f>E1120=VLOOKUP($A1120,'Vals 0505'!$A:$L,5,FALSE)</f>
        <v>1</v>
      </c>
      <c r="R1120" t="b">
        <f>F1120=VLOOKUP($A1120,'Vals 0505'!$A:$L,6,FALSE)</f>
        <v>1</v>
      </c>
      <c r="S1120" t="b">
        <f>G1120=VLOOKUP($A1120,'Vals 0505'!$A:$L,7,FALSE)</f>
        <v>1</v>
      </c>
      <c r="T1120" t="b">
        <f>H1120=VLOOKUP($A1120,'Vals 0505'!$A:$L,8,FALSE)</f>
        <v>1</v>
      </c>
      <c r="U1120" t="b">
        <f>I1120=VLOOKUP($A1120,'Vals 0505'!$A:$L,9,FALSE)</f>
        <v>1</v>
      </c>
      <c r="V1120" t="b">
        <f>J1120=VLOOKUP($A1120,'Vals 0505'!$A:$L,10,FALSE)</f>
        <v>1</v>
      </c>
      <c r="W1120" t="b">
        <f>K1120=VLOOKUP($A1120,'Vals 0505'!$A:$L,11,FALSE)</f>
        <v>1</v>
      </c>
      <c r="X1120" t="b">
        <f>L1120=VLOOKUP($A1120,'Vals 0505'!$A:$L,12,FALSE)</f>
        <v>1</v>
      </c>
      <c r="Y1120">
        <f t="shared" si="17"/>
        <v>12778</v>
      </c>
    </row>
    <row r="1121" spans="1:26">
      <c r="A1121" s="4">
        <v>12779</v>
      </c>
      <c r="B1121" s="5" t="s">
        <v>12</v>
      </c>
      <c r="C1121" s="5" t="s">
        <v>31</v>
      </c>
      <c r="D1121" s="5"/>
      <c r="E1121" s="4"/>
      <c r="F1121" s="5"/>
      <c r="G1121" s="4"/>
      <c r="H1121" s="5" t="s">
        <v>32</v>
      </c>
      <c r="I1121" s="5" t="s">
        <v>21</v>
      </c>
      <c r="J1121" s="5" t="s">
        <v>284</v>
      </c>
      <c r="K1121" s="5" t="s">
        <v>493</v>
      </c>
      <c r="L1121" s="5" t="s">
        <v>17</v>
      </c>
      <c r="M1121" t="b">
        <f>A1121=VLOOKUP($A1121,'Vals 0505'!$A:$L,1,FALSE)</f>
        <v>1</v>
      </c>
      <c r="N1121" t="b">
        <f>B1121=VLOOKUP($A1121,'Vals 0505'!$A:$L,2,FALSE)</f>
        <v>1</v>
      </c>
      <c r="O1121" t="b">
        <f>C1121=VLOOKUP($A1121,'Vals 0505'!$A:$L,3,FALSE)</f>
        <v>1</v>
      </c>
      <c r="P1121" t="b">
        <f>D1121=VLOOKUP($A1121,'Vals 0505'!$A:$L,4,FALSE)</f>
        <v>1</v>
      </c>
      <c r="Q1121" t="b">
        <f>E1121=VLOOKUP($A1121,'Vals 0505'!$A:$L,5,FALSE)</f>
        <v>1</v>
      </c>
      <c r="R1121" t="b">
        <f>F1121=VLOOKUP($A1121,'Vals 0505'!$A:$L,6,FALSE)</f>
        <v>1</v>
      </c>
      <c r="S1121" t="b">
        <f>G1121=VLOOKUP($A1121,'Vals 0505'!$A:$L,7,FALSE)</f>
        <v>1</v>
      </c>
      <c r="T1121" t="b">
        <f>H1121=VLOOKUP($A1121,'Vals 0505'!$A:$L,8,FALSE)</f>
        <v>1</v>
      </c>
      <c r="U1121" t="b">
        <f>I1121=VLOOKUP($A1121,'Vals 0505'!$A:$L,9,FALSE)</f>
        <v>1</v>
      </c>
      <c r="V1121" t="b">
        <f>J1121=VLOOKUP($A1121,'Vals 0505'!$A:$L,10,FALSE)</f>
        <v>0</v>
      </c>
      <c r="W1121" t="b">
        <f>K1121=VLOOKUP($A1121,'Vals 0505'!$A:$L,11,FALSE)</f>
        <v>1</v>
      </c>
      <c r="X1121" t="b">
        <f>L1121=VLOOKUP($A1121,'Vals 0505'!$A:$L,12,FALSE)</f>
        <v>1</v>
      </c>
      <c r="Y1121">
        <f t="shared" si="17"/>
        <v>12779</v>
      </c>
      <c r="Z1121" t="str">
        <f>VLOOKUP($A1121,'Vals 0505'!$A:$L,10,FALSE)</f>
        <v>Medium</v>
      </c>
    </row>
    <row r="1122" spans="1:26">
      <c r="A1122" s="3">
        <v>12780</v>
      </c>
      <c r="B1122" s="5" t="s">
        <v>12</v>
      </c>
      <c r="C1122" s="5" t="s">
        <v>31</v>
      </c>
      <c r="D1122" s="5"/>
      <c r="E1122" s="4"/>
      <c r="F1122" s="5"/>
      <c r="G1122" s="4"/>
      <c r="H1122" s="5" t="s">
        <v>32</v>
      </c>
      <c r="I1122" s="5" t="s">
        <v>21</v>
      </c>
      <c r="J1122" s="5" t="s">
        <v>284</v>
      </c>
      <c r="K1122" s="5" t="s">
        <v>494</v>
      </c>
      <c r="L1122" s="5" t="s">
        <v>17</v>
      </c>
      <c r="M1122" t="b">
        <f>A1122=VLOOKUP($A1122,'Vals 0505'!$A:$L,1,FALSE)</f>
        <v>1</v>
      </c>
      <c r="N1122" t="b">
        <f>B1122=VLOOKUP($A1122,'Vals 0505'!$A:$L,2,FALSE)</f>
        <v>1</v>
      </c>
      <c r="O1122" t="b">
        <f>C1122=VLOOKUP($A1122,'Vals 0505'!$A:$L,3,FALSE)</f>
        <v>1</v>
      </c>
      <c r="P1122" t="b">
        <f>D1122=VLOOKUP($A1122,'Vals 0505'!$A:$L,4,FALSE)</f>
        <v>1</v>
      </c>
      <c r="Q1122" t="b">
        <f>E1122=VLOOKUP($A1122,'Vals 0505'!$A:$L,5,FALSE)</f>
        <v>1</v>
      </c>
      <c r="R1122" t="b">
        <f>F1122=VLOOKUP($A1122,'Vals 0505'!$A:$L,6,FALSE)</f>
        <v>1</v>
      </c>
      <c r="S1122" t="b">
        <f>G1122=VLOOKUP($A1122,'Vals 0505'!$A:$L,7,FALSE)</f>
        <v>1</v>
      </c>
      <c r="T1122" t="b">
        <f>H1122=VLOOKUP($A1122,'Vals 0505'!$A:$L,8,FALSE)</f>
        <v>1</v>
      </c>
      <c r="U1122" t="b">
        <f>I1122=VLOOKUP($A1122,'Vals 0505'!$A:$L,9,FALSE)</f>
        <v>1</v>
      </c>
      <c r="V1122" t="b">
        <f>J1122=VLOOKUP($A1122,'Vals 0505'!$A:$L,10,FALSE)</f>
        <v>0</v>
      </c>
      <c r="W1122" t="b">
        <f>K1122=VLOOKUP($A1122,'Vals 0505'!$A:$L,11,FALSE)</f>
        <v>1</v>
      </c>
      <c r="X1122" t="b">
        <f>L1122=VLOOKUP($A1122,'Vals 0505'!$A:$L,12,FALSE)</f>
        <v>1</v>
      </c>
      <c r="Y1122">
        <f t="shared" si="17"/>
        <v>12780</v>
      </c>
      <c r="Z1122" t="str">
        <f>VLOOKUP($A1122,'Vals 0505'!$A:$L,10,FALSE)</f>
        <v>Medium</v>
      </c>
    </row>
    <row r="1123" spans="1:26">
      <c r="A1123" s="4">
        <v>12781</v>
      </c>
      <c r="B1123" s="5" t="s">
        <v>12</v>
      </c>
      <c r="C1123" s="5" t="s">
        <v>31</v>
      </c>
      <c r="D1123" s="5"/>
      <c r="E1123" s="4"/>
      <c r="F1123" s="5"/>
      <c r="G1123" s="4"/>
      <c r="H1123" s="5" t="s">
        <v>32</v>
      </c>
      <c r="I1123" s="5" t="s">
        <v>21</v>
      </c>
      <c r="J1123" s="5" t="s">
        <v>284</v>
      </c>
      <c r="K1123" s="5" t="s">
        <v>496</v>
      </c>
      <c r="L1123" s="5" t="s">
        <v>17</v>
      </c>
      <c r="M1123" t="b">
        <f>A1123=VLOOKUP($A1123,'Vals 0505'!$A:$L,1,FALSE)</f>
        <v>1</v>
      </c>
      <c r="N1123" t="b">
        <f>B1123=VLOOKUP($A1123,'Vals 0505'!$A:$L,2,FALSE)</f>
        <v>1</v>
      </c>
      <c r="O1123" t="b">
        <f>C1123=VLOOKUP($A1123,'Vals 0505'!$A:$L,3,FALSE)</f>
        <v>1</v>
      </c>
      <c r="P1123" t="b">
        <f>D1123=VLOOKUP($A1123,'Vals 0505'!$A:$L,4,FALSE)</f>
        <v>1</v>
      </c>
      <c r="Q1123" t="b">
        <f>E1123=VLOOKUP($A1123,'Vals 0505'!$A:$L,5,FALSE)</f>
        <v>1</v>
      </c>
      <c r="R1123" t="b">
        <f>F1123=VLOOKUP($A1123,'Vals 0505'!$A:$L,6,FALSE)</f>
        <v>1</v>
      </c>
      <c r="S1123" t="b">
        <f>G1123=VLOOKUP($A1123,'Vals 0505'!$A:$L,7,FALSE)</f>
        <v>1</v>
      </c>
      <c r="T1123" t="b">
        <f>H1123=VLOOKUP($A1123,'Vals 0505'!$A:$L,8,FALSE)</f>
        <v>1</v>
      </c>
      <c r="U1123" t="b">
        <f>I1123=VLOOKUP($A1123,'Vals 0505'!$A:$L,9,FALSE)</f>
        <v>1</v>
      </c>
      <c r="V1123" t="b">
        <f>J1123=VLOOKUP($A1123,'Vals 0505'!$A:$L,10,FALSE)</f>
        <v>0</v>
      </c>
      <c r="W1123" t="b">
        <f>K1123=VLOOKUP($A1123,'Vals 0505'!$A:$L,11,FALSE)</f>
        <v>1</v>
      </c>
      <c r="X1123" t="b">
        <f>L1123=VLOOKUP($A1123,'Vals 0505'!$A:$L,12,FALSE)</f>
        <v>1</v>
      </c>
      <c r="Y1123">
        <f t="shared" si="17"/>
        <v>12781</v>
      </c>
      <c r="Z1123" t="str">
        <f>VLOOKUP($A1123,'Vals 0505'!$A:$L,10,FALSE)</f>
        <v>Medium</v>
      </c>
    </row>
    <row r="1124" spans="1:26">
      <c r="A1124" s="3">
        <v>12782</v>
      </c>
      <c r="B1124" s="5" t="s">
        <v>44</v>
      </c>
      <c r="C1124" s="5" t="s">
        <v>31</v>
      </c>
      <c r="D1124" s="5"/>
      <c r="E1124" s="4"/>
      <c r="F1124" s="5"/>
      <c r="G1124" s="4"/>
      <c r="H1124" s="5" t="s">
        <v>32</v>
      </c>
      <c r="I1124" s="5" t="s">
        <v>39</v>
      </c>
      <c r="J1124" s="5" t="s">
        <v>284</v>
      </c>
      <c r="K1124" s="5" t="s">
        <v>551</v>
      </c>
      <c r="L1124" s="5" t="s">
        <v>17</v>
      </c>
      <c r="M1124" t="b">
        <f>A1124=VLOOKUP($A1124,'Vals 0505'!$A:$L,1,FALSE)</f>
        <v>1</v>
      </c>
      <c r="N1124" t="b">
        <f>B1124=VLOOKUP($A1124,'Vals 0505'!$A:$L,2,FALSE)</f>
        <v>1</v>
      </c>
      <c r="O1124" t="b">
        <f>C1124=VLOOKUP($A1124,'Vals 0505'!$A:$L,3,FALSE)</f>
        <v>1</v>
      </c>
      <c r="P1124" t="b">
        <f>D1124=VLOOKUP($A1124,'Vals 0505'!$A:$L,4,FALSE)</f>
        <v>1</v>
      </c>
      <c r="Q1124" t="b">
        <f>E1124=VLOOKUP($A1124,'Vals 0505'!$A:$L,5,FALSE)</f>
        <v>1</v>
      </c>
      <c r="R1124" t="b">
        <f>F1124=VLOOKUP($A1124,'Vals 0505'!$A:$L,6,FALSE)</f>
        <v>1</v>
      </c>
      <c r="S1124" t="b">
        <f>G1124=VLOOKUP($A1124,'Vals 0505'!$A:$L,7,FALSE)</f>
        <v>1</v>
      </c>
      <c r="T1124" t="b">
        <f>H1124=VLOOKUP($A1124,'Vals 0505'!$A:$L,8,FALSE)</f>
        <v>1</v>
      </c>
      <c r="U1124" t="b">
        <f>I1124=VLOOKUP($A1124,'Vals 0505'!$A:$L,9,FALSE)</f>
        <v>1</v>
      </c>
      <c r="V1124" t="b">
        <f>J1124=VLOOKUP($A1124,'Vals 0505'!$A:$L,10,FALSE)</f>
        <v>0</v>
      </c>
      <c r="W1124" t="b">
        <f>K1124=VLOOKUP($A1124,'Vals 0505'!$A:$L,11,FALSE)</f>
        <v>1</v>
      </c>
      <c r="X1124" t="b">
        <f>L1124=VLOOKUP($A1124,'Vals 0505'!$A:$L,12,FALSE)</f>
        <v>1</v>
      </c>
      <c r="Y1124">
        <f t="shared" si="17"/>
        <v>12782</v>
      </c>
      <c r="Z1124" t="str">
        <f>VLOOKUP($A1124,'Vals 0505'!$A:$L,10,FALSE)</f>
        <v>Medium</v>
      </c>
    </row>
    <row r="1125" spans="1:26">
      <c r="A1125" s="4">
        <v>12783</v>
      </c>
      <c r="B1125" s="5" t="s">
        <v>44</v>
      </c>
      <c r="C1125" s="5" t="s">
        <v>31</v>
      </c>
      <c r="D1125" s="5"/>
      <c r="E1125" s="4"/>
      <c r="F1125" s="5"/>
      <c r="G1125" s="4"/>
      <c r="H1125" s="5" t="s">
        <v>32</v>
      </c>
      <c r="I1125" s="5" t="s">
        <v>39</v>
      </c>
      <c r="J1125" s="5" t="s">
        <v>284</v>
      </c>
      <c r="K1125" s="5" t="s">
        <v>573</v>
      </c>
      <c r="L1125" s="5" t="s">
        <v>17</v>
      </c>
      <c r="M1125" t="b">
        <f>A1125=VLOOKUP($A1125,'Vals 0505'!$A:$L,1,FALSE)</f>
        <v>1</v>
      </c>
      <c r="N1125" t="b">
        <f>B1125=VLOOKUP($A1125,'Vals 0505'!$A:$L,2,FALSE)</f>
        <v>1</v>
      </c>
      <c r="O1125" t="b">
        <f>C1125=VLOOKUP($A1125,'Vals 0505'!$A:$L,3,FALSE)</f>
        <v>1</v>
      </c>
      <c r="P1125" t="b">
        <f>D1125=VLOOKUP($A1125,'Vals 0505'!$A:$L,4,FALSE)</f>
        <v>1</v>
      </c>
      <c r="Q1125" t="b">
        <f>E1125=VLOOKUP($A1125,'Vals 0505'!$A:$L,5,FALSE)</f>
        <v>1</v>
      </c>
      <c r="R1125" t="b">
        <f>F1125=VLOOKUP($A1125,'Vals 0505'!$A:$L,6,FALSE)</f>
        <v>1</v>
      </c>
      <c r="S1125" t="b">
        <f>G1125=VLOOKUP($A1125,'Vals 0505'!$A:$L,7,FALSE)</f>
        <v>1</v>
      </c>
      <c r="T1125" t="b">
        <f>H1125=VLOOKUP($A1125,'Vals 0505'!$A:$L,8,FALSE)</f>
        <v>1</v>
      </c>
      <c r="U1125" t="b">
        <f>I1125=VLOOKUP($A1125,'Vals 0505'!$A:$L,9,FALSE)</f>
        <v>1</v>
      </c>
      <c r="V1125" t="b">
        <f>J1125=VLOOKUP($A1125,'Vals 0505'!$A:$L,10,FALSE)</f>
        <v>0</v>
      </c>
      <c r="W1125" t="b">
        <f>K1125=VLOOKUP($A1125,'Vals 0505'!$A:$L,11,FALSE)</f>
        <v>1</v>
      </c>
      <c r="X1125" t="b">
        <f>L1125=VLOOKUP($A1125,'Vals 0505'!$A:$L,12,FALSE)</f>
        <v>1</v>
      </c>
      <c r="Y1125">
        <f t="shared" si="17"/>
        <v>12783</v>
      </c>
      <c r="Z1125" t="str">
        <f>VLOOKUP($A1125,'Vals 0505'!$A:$L,10,FALSE)</f>
        <v>Medium</v>
      </c>
    </row>
    <row r="1126" spans="1:26">
      <c r="A1126" s="3">
        <v>12784</v>
      </c>
      <c r="B1126" s="5" t="s">
        <v>44</v>
      </c>
      <c r="C1126" s="5" t="s">
        <v>31</v>
      </c>
      <c r="D1126" s="5"/>
      <c r="E1126" s="4"/>
      <c r="F1126" s="5"/>
      <c r="G1126" s="4"/>
      <c r="H1126" s="5" t="s">
        <v>32</v>
      </c>
      <c r="I1126" s="5" t="s">
        <v>39</v>
      </c>
      <c r="J1126" s="5" t="s">
        <v>284</v>
      </c>
      <c r="K1126" s="5" t="s">
        <v>120</v>
      </c>
      <c r="L1126" s="5" t="s">
        <v>17</v>
      </c>
      <c r="M1126" t="b">
        <f>A1126=VLOOKUP($A1126,'Vals 0505'!$A:$L,1,FALSE)</f>
        <v>1</v>
      </c>
      <c r="N1126" t="b">
        <f>B1126=VLOOKUP($A1126,'Vals 0505'!$A:$L,2,FALSE)</f>
        <v>1</v>
      </c>
      <c r="O1126" t="b">
        <f>C1126=VLOOKUP($A1126,'Vals 0505'!$A:$L,3,FALSE)</f>
        <v>1</v>
      </c>
      <c r="P1126" t="b">
        <f>D1126=VLOOKUP($A1126,'Vals 0505'!$A:$L,4,FALSE)</f>
        <v>1</v>
      </c>
      <c r="Q1126" t="b">
        <f>E1126=VLOOKUP($A1126,'Vals 0505'!$A:$L,5,FALSE)</f>
        <v>1</v>
      </c>
      <c r="R1126" t="b">
        <f>F1126=VLOOKUP($A1126,'Vals 0505'!$A:$L,6,FALSE)</f>
        <v>1</v>
      </c>
      <c r="S1126" t="b">
        <f>G1126=VLOOKUP($A1126,'Vals 0505'!$A:$L,7,FALSE)</f>
        <v>1</v>
      </c>
      <c r="T1126" t="b">
        <f>H1126=VLOOKUP($A1126,'Vals 0505'!$A:$L,8,FALSE)</f>
        <v>1</v>
      </c>
      <c r="U1126" t="b">
        <f>I1126=VLOOKUP($A1126,'Vals 0505'!$A:$L,9,FALSE)</f>
        <v>1</v>
      </c>
      <c r="V1126" t="b">
        <f>J1126=VLOOKUP($A1126,'Vals 0505'!$A:$L,10,FALSE)</f>
        <v>0</v>
      </c>
      <c r="W1126" t="b">
        <f>K1126=VLOOKUP($A1126,'Vals 0505'!$A:$L,11,FALSE)</f>
        <v>1</v>
      </c>
      <c r="X1126" t="b">
        <f>L1126=VLOOKUP($A1126,'Vals 0505'!$A:$L,12,FALSE)</f>
        <v>1</v>
      </c>
      <c r="Y1126">
        <f t="shared" si="17"/>
        <v>12784</v>
      </c>
      <c r="Z1126" t="str">
        <f>VLOOKUP($A1126,'Vals 0505'!$A:$L,10,FALSE)</f>
        <v>Medium</v>
      </c>
    </row>
    <row r="1127" spans="1:26">
      <c r="A1127" s="4">
        <v>12804</v>
      </c>
      <c r="B1127" s="5" t="s">
        <v>220</v>
      </c>
      <c r="C1127" s="5" t="s">
        <v>34</v>
      </c>
      <c r="D1127" s="5" t="s">
        <v>35</v>
      </c>
      <c r="E1127" s="4"/>
      <c r="F1127" s="5"/>
      <c r="G1127" s="4"/>
      <c r="H1127" s="5" t="s">
        <v>36</v>
      </c>
      <c r="I1127" s="5" t="s">
        <v>39</v>
      </c>
      <c r="J1127" s="5" t="s">
        <v>284</v>
      </c>
      <c r="K1127" s="5" t="s">
        <v>481</v>
      </c>
      <c r="L1127" s="5" t="s">
        <v>17</v>
      </c>
      <c r="M1127" t="b">
        <f>A1127=VLOOKUP($A1127,'Vals 0505'!$A:$L,1,FALSE)</f>
        <v>1</v>
      </c>
      <c r="N1127" t="b">
        <f>B1127=VLOOKUP($A1127,'Vals 0505'!$A:$L,2,FALSE)</f>
        <v>1</v>
      </c>
      <c r="O1127" t="b">
        <f>C1127=VLOOKUP($A1127,'Vals 0505'!$A:$L,3,FALSE)</f>
        <v>1</v>
      </c>
      <c r="P1127" t="b">
        <f>D1127=VLOOKUP($A1127,'Vals 0505'!$A:$L,4,FALSE)</f>
        <v>1</v>
      </c>
      <c r="Q1127" t="b">
        <f>E1127=VLOOKUP($A1127,'Vals 0505'!$A:$L,5,FALSE)</f>
        <v>1</v>
      </c>
      <c r="R1127" t="b">
        <f>F1127=VLOOKUP($A1127,'Vals 0505'!$A:$L,6,FALSE)</f>
        <v>1</v>
      </c>
      <c r="S1127" t="b">
        <f>G1127=VLOOKUP($A1127,'Vals 0505'!$A:$L,7,FALSE)</f>
        <v>1</v>
      </c>
      <c r="T1127" t="b">
        <f>H1127=VLOOKUP($A1127,'Vals 0505'!$A:$L,8,FALSE)</f>
        <v>1</v>
      </c>
      <c r="U1127" t="b">
        <f>I1127=VLOOKUP($A1127,'Vals 0505'!$A:$L,9,FALSE)</f>
        <v>1</v>
      </c>
      <c r="V1127" t="b">
        <f>J1127=VLOOKUP($A1127,'Vals 0505'!$A:$L,10,FALSE)</f>
        <v>1</v>
      </c>
      <c r="W1127" t="b">
        <f>K1127=VLOOKUP($A1127,'Vals 0505'!$A:$L,11,FALSE)</f>
        <v>1</v>
      </c>
      <c r="X1127" t="b">
        <f>L1127=VLOOKUP($A1127,'Vals 0505'!$A:$L,12,FALSE)</f>
        <v>1</v>
      </c>
      <c r="Y1127">
        <f t="shared" si="17"/>
        <v>12804</v>
      </c>
    </row>
    <row r="1128" spans="1:26">
      <c r="A1128" s="3">
        <v>12805</v>
      </c>
      <c r="B1128" s="5" t="s">
        <v>220</v>
      </c>
      <c r="C1128" s="5" t="s">
        <v>34</v>
      </c>
      <c r="D1128" s="5" t="s">
        <v>35</v>
      </c>
      <c r="E1128" s="4"/>
      <c r="F1128" s="5"/>
      <c r="G1128" s="4"/>
      <c r="H1128" s="5" t="s">
        <v>36</v>
      </c>
      <c r="I1128" s="5" t="s">
        <v>39</v>
      </c>
      <c r="J1128" s="5" t="s">
        <v>284</v>
      </c>
      <c r="K1128" s="5" t="s">
        <v>480</v>
      </c>
      <c r="L1128" s="5" t="s">
        <v>17</v>
      </c>
      <c r="M1128" t="b">
        <f>A1128=VLOOKUP($A1128,'Vals 0505'!$A:$L,1,FALSE)</f>
        <v>1</v>
      </c>
      <c r="N1128" t="b">
        <f>B1128=VLOOKUP($A1128,'Vals 0505'!$A:$L,2,FALSE)</f>
        <v>1</v>
      </c>
      <c r="O1128" t="b">
        <f>C1128=VLOOKUP($A1128,'Vals 0505'!$A:$L,3,FALSE)</f>
        <v>1</v>
      </c>
      <c r="P1128" t="b">
        <f>D1128=VLOOKUP($A1128,'Vals 0505'!$A:$L,4,FALSE)</f>
        <v>1</v>
      </c>
      <c r="Q1128" t="b">
        <f>E1128=VLOOKUP($A1128,'Vals 0505'!$A:$L,5,FALSE)</f>
        <v>1</v>
      </c>
      <c r="R1128" t="b">
        <f>F1128=VLOOKUP($A1128,'Vals 0505'!$A:$L,6,FALSE)</f>
        <v>1</v>
      </c>
      <c r="S1128" t="b">
        <f>G1128=VLOOKUP($A1128,'Vals 0505'!$A:$L,7,FALSE)</f>
        <v>1</v>
      </c>
      <c r="T1128" t="b">
        <f>H1128=VLOOKUP($A1128,'Vals 0505'!$A:$L,8,FALSE)</f>
        <v>1</v>
      </c>
      <c r="U1128" t="b">
        <f>I1128=VLOOKUP($A1128,'Vals 0505'!$A:$L,9,FALSE)</f>
        <v>1</v>
      </c>
      <c r="V1128" t="b">
        <f>J1128=VLOOKUP($A1128,'Vals 0505'!$A:$L,10,FALSE)</f>
        <v>1</v>
      </c>
      <c r="W1128" t="b">
        <f>K1128=VLOOKUP($A1128,'Vals 0505'!$A:$L,11,FALSE)</f>
        <v>1</v>
      </c>
      <c r="X1128" t="b">
        <f>L1128=VLOOKUP($A1128,'Vals 0505'!$A:$L,12,FALSE)</f>
        <v>1</v>
      </c>
      <c r="Y1128">
        <f t="shared" si="17"/>
        <v>12805</v>
      </c>
    </row>
    <row r="1129" spans="1:26">
      <c r="A1129" s="4">
        <v>12806</v>
      </c>
      <c r="B1129" s="5" t="s">
        <v>220</v>
      </c>
      <c r="C1129" s="5" t="s">
        <v>34</v>
      </c>
      <c r="D1129" s="5" t="s">
        <v>35</v>
      </c>
      <c r="E1129" s="4"/>
      <c r="F1129" s="5"/>
      <c r="G1129" s="4"/>
      <c r="H1129" s="5" t="s">
        <v>36</v>
      </c>
      <c r="I1129" s="5" t="s">
        <v>39</v>
      </c>
      <c r="J1129" s="5" t="s">
        <v>284</v>
      </c>
      <c r="K1129" s="5" t="s">
        <v>492</v>
      </c>
      <c r="L1129" s="5" t="s">
        <v>17</v>
      </c>
      <c r="M1129" t="b">
        <f>A1129=VLOOKUP($A1129,'Vals 0505'!$A:$L,1,FALSE)</f>
        <v>1</v>
      </c>
      <c r="N1129" t="b">
        <f>B1129=VLOOKUP($A1129,'Vals 0505'!$A:$L,2,FALSE)</f>
        <v>1</v>
      </c>
      <c r="O1129" t="b">
        <f>C1129=VLOOKUP($A1129,'Vals 0505'!$A:$L,3,FALSE)</f>
        <v>1</v>
      </c>
      <c r="P1129" t="b">
        <f>D1129=VLOOKUP($A1129,'Vals 0505'!$A:$L,4,FALSE)</f>
        <v>1</v>
      </c>
      <c r="Q1129" t="b">
        <f>E1129=VLOOKUP($A1129,'Vals 0505'!$A:$L,5,FALSE)</f>
        <v>1</v>
      </c>
      <c r="R1129" t="b">
        <f>F1129=VLOOKUP($A1129,'Vals 0505'!$A:$L,6,FALSE)</f>
        <v>1</v>
      </c>
      <c r="S1129" t="b">
        <f>G1129=VLOOKUP($A1129,'Vals 0505'!$A:$L,7,FALSE)</f>
        <v>1</v>
      </c>
      <c r="T1129" t="b">
        <f>H1129=VLOOKUP($A1129,'Vals 0505'!$A:$L,8,FALSE)</f>
        <v>1</v>
      </c>
      <c r="U1129" t="b">
        <f>I1129=VLOOKUP($A1129,'Vals 0505'!$A:$L,9,FALSE)</f>
        <v>1</v>
      </c>
      <c r="V1129" t="b">
        <f>J1129=VLOOKUP($A1129,'Vals 0505'!$A:$L,10,FALSE)</f>
        <v>1</v>
      </c>
      <c r="W1129" t="b">
        <f>K1129=VLOOKUP($A1129,'Vals 0505'!$A:$L,11,FALSE)</f>
        <v>1</v>
      </c>
      <c r="X1129" t="b">
        <f>L1129=VLOOKUP($A1129,'Vals 0505'!$A:$L,12,FALSE)</f>
        <v>1</v>
      </c>
      <c r="Y1129">
        <f t="shared" si="17"/>
        <v>12806</v>
      </c>
    </row>
    <row r="1130" spans="1:26">
      <c r="A1130" s="3">
        <v>12807</v>
      </c>
      <c r="B1130" s="5" t="s">
        <v>220</v>
      </c>
      <c r="C1130" s="5" t="s">
        <v>34</v>
      </c>
      <c r="D1130" s="5" t="s">
        <v>35</v>
      </c>
      <c r="E1130" s="4"/>
      <c r="F1130" s="5"/>
      <c r="G1130" s="4"/>
      <c r="H1130" s="5" t="s">
        <v>36</v>
      </c>
      <c r="I1130" s="5" t="s">
        <v>39</v>
      </c>
      <c r="J1130" s="5" t="s">
        <v>284</v>
      </c>
      <c r="K1130" s="5" t="s">
        <v>501</v>
      </c>
      <c r="L1130" s="5" t="s">
        <v>17</v>
      </c>
      <c r="M1130" t="b">
        <f>A1130=VLOOKUP($A1130,'Vals 0505'!$A:$L,1,FALSE)</f>
        <v>1</v>
      </c>
      <c r="N1130" t="b">
        <f>B1130=VLOOKUP($A1130,'Vals 0505'!$A:$L,2,FALSE)</f>
        <v>1</v>
      </c>
      <c r="O1130" t="b">
        <f>C1130=VLOOKUP($A1130,'Vals 0505'!$A:$L,3,FALSE)</f>
        <v>1</v>
      </c>
      <c r="P1130" t="b">
        <f>D1130=VLOOKUP($A1130,'Vals 0505'!$A:$L,4,FALSE)</f>
        <v>1</v>
      </c>
      <c r="Q1130" t="b">
        <f>E1130=VLOOKUP($A1130,'Vals 0505'!$A:$L,5,FALSE)</f>
        <v>1</v>
      </c>
      <c r="R1130" t="b">
        <f>F1130=VLOOKUP($A1130,'Vals 0505'!$A:$L,6,FALSE)</f>
        <v>1</v>
      </c>
      <c r="S1130" t="b">
        <f>G1130=VLOOKUP($A1130,'Vals 0505'!$A:$L,7,FALSE)</f>
        <v>1</v>
      </c>
      <c r="T1130" t="b">
        <f>H1130=VLOOKUP($A1130,'Vals 0505'!$A:$L,8,FALSE)</f>
        <v>1</v>
      </c>
      <c r="U1130" t="b">
        <f>I1130=VLOOKUP($A1130,'Vals 0505'!$A:$L,9,FALSE)</f>
        <v>1</v>
      </c>
      <c r="V1130" t="b">
        <f>J1130=VLOOKUP($A1130,'Vals 0505'!$A:$L,10,FALSE)</f>
        <v>1</v>
      </c>
      <c r="W1130" t="b">
        <f>K1130=VLOOKUP($A1130,'Vals 0505'!$A:$L,11,FALSE)</f>
        <v>1</v>
      </c>
      <c r="X1130" t="b">
        <f>L1130=VLOOKUP($A1130,'Vals 0505'!$A:$L,12,FALSE)</f>
        <v>1</v>
      </c>
      <c r="Y1130">
        <f t="shared" si="17"/>
        <v>12807</v>
      </c>
    </row>
    <row r="1131" spans="1:26">
      <c r="A1131" s="4">
        <v>12808</v>
      </c>
      <c r="B1131" s="5" t="s">
        <v>220</v>
      </c>
      <c r="C1131" s="5" t="s">
        <v>34</v>
      </c>
      <c r="D1131" s="5" t="s">
        <v>35</v>
      </c>
      <c r="E1131" s="4"/>
      <c r="F1131" s="5"/>
      <c r="G1131" s="4"/>
      <c r="H1131" s="5" t="s">
        <v>36</v>
      </c>
      <c r="I1131" s="5" t="s">
        <v>39</v>
      </c>
      <c r="J1131" s="5" t="s">
        <v>284</v>
      </c>
      <c r="K1131" s="5" t="s">
        <v>11</v>
      </c>
      <c r="L1131" s="5" t="s">
        <v>17</v>
      </c>
      <c r="M1131" t="b">
        <f>A1131=VLOOKUP($A1131,'Vals 0505'!$A:$L,1,FALSE)</f>
        <v>1</v>
      </c>
      <c r="N1131" t="b">
        <f>B1131=VLOOKUP($A1131,'Vals 0505'!$A:$L,2,FALSE)</f>
        <v>1</v>
      </c>
      <c r="O1131" t="b">
        <f>C1131=VLOOKUP($A1131,'Vals 0505'!$A:$L,3,FALSE)</f>
        <v>1</v>
      </c>
      <c r="P1131" t="b">
        <f>D1131=VLOOKUP($A1131,'Vals 0505'!$A:$L,4,FALSE)</f>
        <v>1</v>
      </c>
      <c r="Q1131" t="b">
        <f>E1131=VLOOKUP($A1131,'Vals 0505'!$A:$L,5,FALSE)</f>
        <v>1</v>
      </c>
      <c r="R1131" t="b">
        <f>F1131=VLOOKUP($A1131,'Vals 0505'!$A:$L,6,FALSE)</f>
        <v>1</v>
      </c>
      <c r="S1131" t="b">
        <f>G1131=VLOOKUP($A1131,'Vals 0505'!$A:$L,7,FALSE)</f>
        <v>1</v>
      </c>
      <c r="T1131" t="b">
        <f>H1131=VLOOKUP($A1131,'Vals 0505'!$A:$L,8,FALSE)</f>
        <v>1</v>
      </c>
      <c r="U1131" t="b">
        <f>I1131=VLOOKUP($A1131,'Vals 0505'!$A:$L,9,FALSE)</f>
        <v>1</v>
      </c>
      <c r="V1131" t="b">
        <f>J1131=VLOOKUP($A1131,'Vals 0505'!$A:$L,10,FALSE)</f>
        <v>1</v>
      </c>
      <c r="W1131" t="b">
        <f>K1131=VLOOKUP($A1131,'Vals 0505'!$A:$L,11,FALSE)</f>
        <v>1</v>
      </c>
      <c r="X1131" t="b">
        <f>L1131=VLOOKUP($A1131,'Vals 0505'!$A:$L,12,FALSE)</f>
        <v>1</v>
      </c>
      <c r="Y1131">
        <f t="shared" si="17"/>
        <v>12808</v>
      </c>
    </row>
    <row r="1132" spans="1:26">
      <c r="A1132" s="3">
        <v>12809</v>
      </c>
      <c r="B1132" s="5" t="s">
        <v>220</v>
      </c>
      <c r="C1132" s="5" t="s">
        <v>31</v>
      </c>
      <c r="D1132" s="5"/>
      <c r="E1132" s="4"/>
      <c r="F1132" s="5"/>
      <c r="G1132" s="4"/>
      <c r="H1132" s="5" t="s">
        <v>32</v>
      </c>
      <c r="I1132" s="5" t="s">
        <v>39</v>
      </c>
      <c r="J1132" s="5" t="s">
        <v>284</v>
      </c>
      <c r="K1132" s="5" t="s">
        <v>765</v>
      </c>
      <c r="L1132" s="5" t="s">
        <v>17</v>
      </c>
      <c r="M1132" t="b">
        <f>A1132=VLOOKUP($A1132,'Vals 0505'!$A:$L,1,FALSE)</f>
        <v>1</v>
      </c>
      <c r="N1132" t="b">
        <f>B1132=VLOOKUP($A1132,'Vals 0505'!$A:$L,2,FALSE)</f>
        <v>1</v>
      </c>
      <c r="O1132" t="b">
        <f>C1132=VLOOKUP($A1132,'Vals 0505'!$A:$L,3,FALSE)</f>
        <v>1</v>
      </c>
      <c r="P1132" t="b">
        <f>D1132=VLOOKUP($A1132,'Vals 0505'!$A:$L,4,FALSE)</f>
        <v>1</v>
      </c>
      <c r="Q1132" t="b">
        <f>E1132=VLOOKUP($A1132,'Vals 0505'!$A:$L,5,FALSE)</f>
        <v>1</v>
      </c>
      <c r="R1132" t="b">
        <f>F1132=VLOOKUP($A1132,'Vals 0505'!$A:$L,6,FALSE)</f>
        <v>1</v>
      </c>
      <c r="S1132" t="b">
        <f>G1132=VLOOKUP($A1132,'Vals 0505'!$A:$L,7,FALSE)</f>
        <v>1</v>
      </c>
      <c r="T1132" t="b">
        <f>H1132=VLOOKUP($A1132,'Vals 0505'!$A:$L,8,FALSE)</f>
        <v>1</v>
      </c>
      <c r="U1132" t="b">
        <f>I1132=VLOOKUP($A1132,'Vals 0505'!$A:$L,9,FALSE)</f>
        <v>1</v>
      </c>
      <c r="V1132" t="b">
        <f>J1132=VLOOKUP($A1132,'Vals 0505'!$A:$L,10,FALSE)</f>
        <v>0</v>
      </c>
      <c r="W1132" t="b">
        <f>K1132=VLOOKUP($A1132,'Vals 0505'!$A:$L,11,FALSE)</f>
        <v>1</v>
      </c>
      <c r="X1132" t="b">
        <f>L1132=VLOOKUP($A1132,'Vals 0505'!$A:$L,12,FALSE)</f>
        <v>1</v>
      </c>
      <c r="Y1132">
        <f t="shared" si="17"/>
        <v>12809</v>
      </c>
      <c r="Z1132" t="str">
        <f>VLOOKUP($A1132,'Vals 0505'!$A:$L,10,FALSE)</f>
        <v>Medium</v>
      </c>
    </row>
    <row r="1133" spans="1:26">
      <c r="A1133" s="4">
        <v>12810</v>
      </c>
      <c r="B1133" s="5" t="s">
        <v>220</v>
      </c>
      <c r="C1133" s="5" t="s">
        <v>31</v>
      </c>
      <c r="D1133" s="5"/>
      <c r="E1133" s="4"/>
      <c r="F1133" s="5"/>
      <c r="G1133" s="4"/>
      <c r="H1133" s="5" t="s">
        <v>32</v>
      </c>
      <c r="I1133" s="5" t="s">
        <v>39</v>
      </c>
      <c r="J1133" s="5" t="s">
        <v>284</v>
      </c>
      <c r="K1133" s="5" t="s">
        <v>764</v>
      </c>
      <c r="L1133" s="5" t="s">
        <v>17</v>
      </c>
      <c r="M1133" t="b">
        <f>A1133=VLOOKUP($A1133,'Vals 0505'!$A:$L,1,FALSE)</f>
        <v>1</v>
      </c>
      <c r="N1133" t="b">
        <f>B1133=VLOOKUP($A1133,'Vals 0505'!$A:$L,2,FALSE)</f>
        <v>1</v>
      </c>
      <c r="O1133" t="b">
        <f>C1133=VLOOKUP($A1133,'Vals 0505'!$A:$L,3,FALSE)</f>
        <v>1</v>
      </c>
      <c r="P1133" t="b">
        <f>D1133=VLOOKUP($A1133,'Vals 0505'!$A:$L,4,FALSE)</f>
        <v>1</v>
      </c>
      <c r="Q1133" t="b">
        <f>E1133=VLOOKUP($A1133,'Vals 0505'!$A:$L,5,FALSE)</f>
        <v>1</v>
      </c>
      <c r="R1133" t="b">
        <f>F1133=VLOOKUP($A1133,'Vals 0505'!$A:$L,6,FALSE)</f>
        <v>1</v>
      </c>
      <c r="S1133" t="b">
        <f>G1133=VLOOKUP($A1133,'Vals 0505'!$A:$L,7,FALSE)</f>
        <v>1</v>
      </c>
      <c r="T1133" t="b">
        <f>H1133=VLOOKUP($A1133,'Vals 0505'!$A:$L,8,FALSE)</f>
        <v>1</v>
      </c>
      <c r="U1133" t="b">
        <f>I1133=VLOOKUP($A1133,'Vals 0505'!$A:$L,9,FALSE)</f>
        <v>1</v>
      </c>
      <c r="V1133" t="b">
        <f>J1133=VLOOKUP($A1133,'Vals 0505'!$A:$L,10,FALSE)</f>
        <v>0</v>
      </c>
      <c r="W1133" t="b">
        <f>K1133=VLOOKUP($A1133,'Vals 0505'!$A:$L,11,FALSE)</f>
        <v>1</v>
      </c>
      <c r="X1133" t="b">
        <f>L1133=VLOOKUP($A1133,'Vals 0505'!$A:$L,12,FALSE)</f>
        <v>1</v>
      </c>
      <c r="Y1133">
        <f t="shared" si="17"/>
        <v>12810</v>
      </c>
      <c r="Z1133" t="str">
        <f>VLOOKUP($A1133,'Vals 0505'!$A:$L,10,FALSE)</f>
        <v>Medium</v>
      </c>
    </row>
    <row r="1134" spans="1:26">
      <c r="A1134" s="3">
        <v>12811</v>
      </c>
      <c r="B1134" s="5" t="s">
        <v>220</v>
      </c>
      <c r="C1134" s="5" t="s">
        <v>31</v>
      </c>
      <c r="D1134" s="5"/>
      <c r="E1134" s="4"/>
      <c r="F1134" s="5"/>
      <c r="G1134" s="4"/>
      <c r="H1134" s="5" t="s">
        <v>32</v>
      </c>
      <c r="I1134" s="5" t="s">
        <v>39</v>
      </c>
      <c r="J1134" s="5" t="s">
        <v>284</v>
      </c>
      <c r="K1134" s="5" t="s">
        <v>33</v>
      </c>
      <c r="L1134" s="5" t="s">
        <v>17</v>
      </c>
      <c r="M1134" t="b">
        <f>A1134=VLOOKUP($A1134,'Vals 0505'!$A:$L,1,FALSE)</f>
        <v>1</v>
      </c>
      <c r="N1134" t="b">
        <f>B1134=VLOOKUP($A1134,'Vals 0505'!$A:$L,2,FALSE)</f>
        <v>1</v>
      </c>
      <c r="O1134" t="b">
        <f>C1134=VLOOKUP($A1134,'Vals 0505'!$A:$L,3,FALSE)</f>
        <v>1</v>
      </c>
      <c r="P1134" t="b">
        <f>D1134=VLOOKUP($A1134,'Vals 0505'!$A:$L,4,FALSE)</f>
        <v>1</v>
      </c>
      <c r="Q1134" t="b">
        <f>E1134=VLOOKUP($A1134,'Vals 0505'!$A:$L,5,FALSE)</f>
        <v>1</v>
      </c>
      <c r="R1134" t="b">
        <f>F1134=VLOOKUP($A1134,'Vals 0505'!$A:$L,6,FALSE)</f>
        <v>1</v>
      </c>
      <c r="S1134" t="b">
        <f>G1134=VLOOKUP($A1134,'Vals 0505'!$A:$L,7,FALSE)</f>
        <v>1</v>
      </c>
      <c r="T1134" t="b">
        <f>H1134=VLOOKUP($A1134,'Vals 0505'!$A:$L,8,FALSE)</f>
        <v>1</v>
      </c>
      <c r="U1134" t="b">
        <f>I1134=VLOOKUP($A1134,'Vals 0505'!$A:$L,9,FALSE)</f>
        <v>1</v>
      </c>
      <c r="V1134" t="b">
        <f>J1134=VLOOKUP($A1134,'Vals 0505'!$A:$L,10,FALSE)</f>
        <v>0</v>
      </c>
      <c r="W1134" t="b">
        <f>K1134=VLOOKUP($A1134,'Vals 0505'!$A:$L,11,FALSE)</f>
        <v>1</v>
      </c>
      <c r="X1134" t="b">
        <f>L1134=VLOOKUP($A1134,'Vals 0505'!$A:$L,12,FALSE)</f>
        <v>1</v>
      </c>
      <c r="Y1134">
        <f t="shared" si="17"/>
        <v>12811</v>
      </c>
      <c r="Z1134" t="str">
        <f>VLOOKUP($A1134,'Vals 0505'!$A:$L,10,FALSE)</f>
        <v>Medium</v>
      </c>
    </row>
    <row r="1135" spans="1:26">
      <c r="A1135" s="4">
        <v>12812</v>
      </c>
      <c r="B1135" s="5" t="s">
        <v>220</v>
      </c>
      <c r="C1135" s="5" t="s">
        <v>31</v>
      </c>
      <c r="D1135" s="5"/>
      <c r="E1135" s="4"/>
      <c r="F1135" s="5"/>
      <c r="G1135" s="4"/>
      <c r="H1135" s="5" t="s">
        <v>32</v>
      </c>
      <c r="I1135" s="5" t="s">
        <v>39</v>
      </c>
      <c r="J1135" s="5" t="s">
        <v>284</v>
      </c>
      <c r="K1135" s="5" t="s">
        <v>486</v>
      </c>
      <c r="L1135" s="5" t="s">
        <v>17</v>
      </c>
      <c r="M1135" t="b">
        <f>A1135=VLOOKUP($A1135,'Vals 0505'!$A:$L,1,FALSE)</f>
        <v>1</v>
      </c>
      <c r="N1135" t="b">
        <f>B1135=VLOOKUP($A1135,'Vals 0505'!$A:$L,2,FALSE)</f>
        <v>1</v>
      </c>
      <c r="O1135" t="b">
        <f>C1135=VLOOKUP($A1135,'Vals 0505'!$A:$L,3,FALSE)</f>
        <v>1</v>
      </c>
      <c r="P1135" t="b">
        <f>D1135=VLOOKUP($A1135,'Vals 0505'!$A:$L,4,FALSE)</f>
        <v>1</v>
      </c>
      <c r="Q1135" t="b">
        <f>E1135=VLOOKUP($A1135,'Vals 0505'!$A:$L,5,FALSE)</f>
        <v>1</v>
      </c>
      <c r="R1135" t="b">
        <f>F1135=VLOOKUP($A1135,'Vals 0505'!$A:$L,6,FALSE)</f>
        <v>1</v>
      </c>
      <c r="S1135" t="b">
        <f>G1135=VLOOKUP($A1135,'Vals 0505'!$A:$L,7,FALSE)</f>
        <v>1</v>
      </c>
      <c r="T1135" t="b">
        <f>H1135=VLOOKUP($A1135,'Vals 0505'!$A:$L,8,FALSE)</f>
        <v>1</v>
      </c>
      <c r="U1135" t="b">
        <f>I1135=VLOOKUP($A1135,'Vals 0505'!$A:$L,9,FALSE)</f>
        <v>1</v>
      </c>
      <c r="V1135" t="b">
        <f>J1135=VLOOKUP($A1135,'Vals 0505'!$A:$L,10,FALSE)</f>
        <v>0</v>
      </c>
      <c r="W1135" t="b">
        <f>K1135=VLOOKUP($A1135,'Vals 0505'!$A:$L,11,FALSE)</f>
        <v>1</v>
      </c>
      <c r="X1135" t="b">
        <f>L1135=VLOOKUP($A1135,'Vals 0505'!$A:$L,12,FALSE)</f>
        <v>1</v>
      </c>
      <c r="Y1135">
        <f t="shared" si="17"/>
        <v>12812</v>
      </c>
      <c r="Z1135" t="str">
        <f>VLOOKUP($A1135,'Vals 0505'!$A:$L,10,FALSE)</f>
        <v>Medium</v>
      </c>
    </row>
    <row r="1136" spans="1:26">
      <c r="A1136" s="3">
        <v>12815</v>
      </c>
      <c r="B1136" s="5" t="s">
        <v>108</v>
      </c>
      <c r="C1136" s="5" t="s">
        <v>65</v>
      </c>
      <c r="D1136" s="5"/>
      <c r="E1136" s="4"/>
      <c r="F1136" s="5"/>
      <c r="G1136" s="4"/>
      <c r="H1136" s="5" t="s">
        <v>222</v>
      </c>
      <c r="I1136" s="5" t="s">
        <v>116</v>
      </c>
      <c r="J1136" s="5" t="s">
        <v>284</v>
      </c>
      <c r="K1136" s="5" t="s">
        <v>481</v>
      </c>
      <c r="L1136" s="5" t="s">
        <v>237</v>
      </c>
      <c r="M1136" t="b">
        <f>A1136=VLOOKUP($A1136,'Vals 0505'!$A:$L,1,FALSE)</f>
        <v>1</v>
      </c>
      <c r="N1136" t="b">
        <f>B1136=VLOOKUP($A1136,'Vals 0505'!$A:$L,2,FALSE)</f>
        <v>1</v>
      </c>
      <c r="O1136" t="b">
        <f>C1136=VLOOKUP($A1136,'Vals 0505'!$A:$L,3,FALSE)</f>
        <v>1</v>
      </c>
      <c r="P1136" t="b">
        <f>D1136=VLOOKUP($A1136,'Vals 0505'!$A:$L,4,FALSE)</f>
        <v>1</v>
      </c>
      <c r="Q1136" t="b">
        <f>E1136=VLOOKUP($A1136,'Vals 0505'!$A:$L,5,FALSE)</f>
        <v>1</v>
      </c>
      <c r="R1136" t="b">
        <f>F1136=VLOOKUP($A1136,'Vals 0505'!$A:$L,6,FALSE)</f>
        <v>1</v>
      </c>
      <c r="S1136" t="b">
        <f>G1136=VLOOKUP($A1136,'Vals 0505'!$A:$L,7,FALSE)</f>
        <v>1</v>
      </c>
      <c r="T1136" t="b">
        <f>H1136=VLOOKUP($A1136,'Vals 0505'!$A:$L,8,FALSE)</f>
        <v>1</v>
      </c>
      <c r="U1136" t="b">
        <f>I1136=VLOOKUP($A1136,'Vals 0505'!$A:$L,9,FALSE)</f>
        <v>1</v>
      </c>
      <c r="V1136" t="b">
        <f>J1136=VLOOKUP($A1136,'Vals 0505'!$A:$L,10,FALSE)</f>
        <v>1</v>
      </c>
      <c r="W1136" t="b">
        <f>K1136=VLOOKUP($A1136,'Vals 0505'!$A:$L,11,FALSE)</f>
        <v>1</v>
      </c>
      <c r="X1136" t="b">
        <f>L1136=VLOOKUP($A1136,'Vals 0505'!$A:$L,12,FALSE)</f>
        <v>1</v>
      </c>
      <c r="Y1136">
        <f t="shared" si="17"/>
        <v>12815</v>
      </c>
    </row>
    <row r="1137" spans="1:26">
      <c r="A1137" s="4">
        <v>12820</v>
      </c>
      <c r="B1137" s="5" t="s">
        <v>173</v>
      </c>
      <c r="C1137" s="5" t="s">
        <v>51</v>
      </c>
      <c r="D1137" s="5"/>
      <c r="E1137" s="4"/>
      <c r="F1137" s="5"/>
      <c r="G1137" s="4"/>
      <c r="H1137" s="5" t="s">
        <v>223</v>
      </c>
      <c r="I1137" s="5" t="s">
        <v>182</v>
      </c>
      <c r="J1137" s="5" t="s">
        <v>285</v>
      </c>
      <c r="K1137" s="5"/>
      <c r="L1137" s="5" t="s">
        <v>237</v>
      </c>
      <c r="M1137" t="b">
        <f>A1137=VLOOKUP($A1137,'Vals 0505'!$A:$L,1,FALSE)</f>
        <v>1</v>
      </c>
      <c r="N1137" t="b">
        <f>B1137=VLOOKUP($A1137,'Vals 0505'!$A:$L,2,FALSE)</f>
        <v>1</v>
      </c>
      <c r="O1137" t="b">
        <f>C1137=VLOOKUP($A1137,'Vals 0505'!$A:$L,3,FALSE)</f>
        <v>1</v>
      </c>
      <c r="P1137" t="b">
        <f>D1137=VLOOKUP($A1137,'Vals 0505'!$A:$L,4,FALSE)</f>
        <v>1</v>
      </c>
      <c r="Q1137" t="b">
        <f>E1137=VLOOKUP($A1137,'Vals 0505'!$A:$L,5,FALSE)</f>
        <v>1</v>
      </c>
      <c r="R1137" t="b">
        <f>F1137=VLOOKUP($A1137,'Vals 0505'!$A:$L,6,FALSE)</f>
        <v>1</v>
      </c>
      <c r="S1137" t="b">
        <f>G1137=VLOOKUP($A1137,'Vals 0505'!$A:$L,7,FALSE)</f>
        <v>1</v>
      </c>
      <c r="T1137" t="b">
        <f>H1137=VLOOKUP($A1137,'Vals 0505'!$A:$L,8,FALSE)</f>
        <v>1</v>
      </c>
      <c r="U1137" t="b">
        <f>I1137=VLOOKUP($A1137,'Vals 0505'!$A:$L,9,FALSE)</f>
        <v>1</v>
      </c>
      <c r="V1137" t="b">
        <f>J1137=VLOOKUP($A1137,'Vals 0505'!$A:$L,10,FALSE)</f>
        <v>1</v>
      </c>
      <c r="W1137" t="b">
        <f>K1137=VLOOKUP($A1137,'Vals 0505'!$A:$L,11,FALSE)</f>
        <v>1</v>
      </c>
      <c r="X1137" t="b">
        <f>L1137=VLOOKUP($A1137,'Vals 0505'!$A:$L,12,FALSE)</f>
        <v>1</v>
      </c>
      <c r="Y1137">
        <f t="shared" si="17"/>
        <v>12820</v>
      </c>
    </row>
    <row r="1138" spans="1:26">
      <c r="A1138" s="3">
        <v>12821</v>
      </c>
      <c r="B1138" s="5" t="s">
        <v>173</v>
      </c>
      <c r="C1138" s="5" t="s">
        <v>51</v>
      </c>
      <c r="D1138" s="5"/>
      <c r="E1138" s="4"/>
      <c r="F1138" s="5"/>
      <c r="G1138" s="4"/>
      <c r="H1138" s="5" t="s">
        <v>224</v>
      </c>
      <c r="I1138" s="5" t="s">
        <v>182</v>
      </c>
      <c r="J1138" s="5" t="s">
        <v>285</v>
      </c>
      <c r="K1138" s="5"/>
      <c r="L1138" s="5" t="s">
        <v>237</v>
      </c>
      <c r="M1138" t="b">
        <f>A1138=VLOOKUP($A1138,'Vals 0505'!$A:$L,1,FALSE)</f>
        <v>1</v>
      </c>
      <c r="N1138" t="b">
        <f>B1138=VLOOKUP($A1138,'Vals 0505'!$A:$L,2,FALSE)</f>
        <v>1</v>
      </c>
      <c r="O1138" t="b">
        <f>C1138=VLOOKUP($A1138,'Vals 0505'!$A:$L,3,FALSE)</f>
        <v>1</v>
      </c>
      <c r="P1138" t="b">
        <f>D1138=VLOOKUP($A1138,'Vals 0505'!$A:$L,4,FALSE)</f>
        <v>1</v>
      </c>
      <c r="Q1138" t="b">
        <f>E1138=VLOOKUP($A1138,'Vals 0505'!$A:$L,5,FALSE)</f>
        <v>1</v>
      </c>
      <c r="R1138" t="b">
        <f>F1138=VLOOKUP($A1138,'Vals 0505'!$A:$L,6,FALSE)</f>
        <v>1</v>
      </c>
      <c r="S1138" t="b">
        <f>G1138=VLOOKUP($A1138,'Vals 0505'!$A:$L,7,FALSE)</f>
        <v>1</v>
      </c>
      <c r="T1138" t="b">
        <f>H1138=VLOOKUP($A1138,'Vals 0505'!$A:$L,8,FALSE)</f>
        <v>1</v>
      </c>
      <c r="U1138" t="b">
        <f>I1138=VLOOKUP($A1138,'Vals 0505'!$A:$L,9,FALSE)</f>
        <v>1</v>
      </c>
      <c r="V1138" t="b">
        <f>J1138=VLOOKUP($A1138,'Vals 0505'!$A:$L,10,FALSE)</f>
        <v>1</v>
      </c>
      <c r="W1138" t="b">
        <f>K1138=VLOOKUP($A1138,'Vals 0505'!$A:$L,11,FALSE)</f>
        <v>1</v>
      </c>
      <c r="X1138" t="b">
        <f>L1138=VLOOKUP($A1138,'Vals 0505'!$A:$L,12,FALSE)</f>
        <v>1</v>
      </c>
      <c r="Y1138">
        <f t="shared" si="17"/>
        <v>12821</v>
      </c>
    </row>
    <row r="1139" spans="1:26">
      <c r="A1139" s="4">
        <v>12822</v>
      </c>
      <c r="B1139" s="5" t="s">
        <v>173</v>
      </c>
      <c r="C1139" s="5" t="s">
        <v>51</v>
      </c>
      <c r="D1139" s="5"/>
      <c r="E1139" s="4"/>
      <c r="F1139" s="5"/>
      <c r="G1139" s="4"/>
      <c r="H1139" s="5" t="s">
        <v>225</v>
      </c>
      <c r="I1139" s="5" t="s">
        <v>182</v>
      </c>
      <c r="J1139" s="5" t="s">
        <v>285</v>
      </c>
      <c r="K1139" s="5"/>
      <c r="L1139" s="5" t="s">
        <v>237</v>
      </c>
      <c r="M1139" t="b">
        <f>A1139=VLOOKUP($A1139,'Vals 0505'!$A:$L,1,FALSE)</f>
        <v>1</v>
      </c>
      <c r="N1139" t="b">
        <f>B1139=VLOOKUP($A1139,'Vals 0505'!$A:$L,2,FALSE)</f>
        <v>1</v>
      </c>
      <c r="O1139" t="b">
        <f>C1139=VLOOKUP($A1139,'Vals 0505'!$A:$L,3,FALSE)</f>
        <v>1</v>
      </c>
      <c r="P1139" t="b">
        <f>D1139=VLOOKUP($A1139,'Vals 0505'!$A:$L,4,FALSE)</f>
        <v>1</v>
      </c>
      <c r="Q1139" t="b">
        <f>E1139=VLOOKUP($A1139,'Vals 0505'!$A:$L,5,FALSE)</f>
        <v>1</v>
      </c>
      <c r="R1139" t="b">
        <f>F1139=VLOOKUP($A1139,'Vals 0505'!$A:$L,6,FALSE)</f>
        <v>1</v>
      </c>
      <c r="S1139" t="b">
        <f>G1139=VLOOKUP($A1139,'Vals 0505'!$A:$L,7,FALSE)</f>
        <v>1</v>
      </c>
      <c r="T1139" t="b">
        <f>H1139=VLOOKUP($A1139,'Vals 0505'!$A:$L,8,FALSE)</f>
        <v>1</v>
      </c>
      <c r="U1139" t="b">
        <f>I1139=VLOOKUP($A1139,'Vals 0505'!$A:$L,9,FALSE)</f>
        <v>1</v>
      </c>
      <c r="V1139" t="b">
        <f>J1139=VLOOKUP($A1139,'Vals 0505'!$A:$L,10,FALSE)</f>
        <v>1</v>
      </c>
      <c r="W1139" t="b">
        <f>K1139=VLOOKUP($A1139,'Vals 0505'!$A:$L,11,FALSE)</f>
        <v>1</v>
      </c>
      <c r="X1139" t="b">
        <f>L1139=VLOOKUP($A1139,'Vals 0505'!$A:$L,12,FALSE)</f>
        <v>1</v>
      </c>
      <c r="Y1139">
        <f t="shared" si="17"/>
        <v>12822</v>
      </c>
    </row>
    <row r="1140" spans="1:26">
      <c r="A1140" s="3">
        <v>12823</v>
      </c>
      <c r="B1140" s="5" t="s">
        <v>44</v>
      </c>
      <c r="C1140" s="5" t="s">
        <v>51</v>
      </c>
      <c r="D1140" s="5"/>
      <c r="E1140" s="4"/>
      <c r="F1140" s="5"/>
      <c r="G1140" s="4"/>
      <c r="H1140" s="5" t="s">
        <v>274</v>
      </c>
      <c r="I1140" s="5" t="s">
        <v>55</v>
      </c>
      <c r="J1140" s="5" t="s">
        <v>285</v>
      </c>
      <c r="K1140" s="5"/>
      <c r="L1140" s="5" t="s">
        <v>237</v>
      </c>
      <c r="M1140" t="b">
        <f>A1140=VLOOKUP($A1140,'Vals 0505'!$A:$L,1,FALSE)</f>
        <v>1</v>
      </c>
      <c r="N1140" t="b">
        <f>B1140=VLOOKUP($A1140,'Vals 0505'!$A:$L,2,FALSE)</f>
        <v>1</v>
      </c>
      <c r="O1140" t="b">
        <f>C1140=VLOOKUP($A1140,'Vals 0505'!$A:$L,3,FALSE)</f>
        <v>1</v>
      </c>
      <c r="P1140" t="b">
        <f>D1140=VLOOKUP($A1140,'Vals 0505'!$A:$L,4,FALSE)</f>
        <v>1</v>
      </c>
      <c r="Q1140" t="b">
        <f>E1140=VLOOKUP($A1140,'Vals 0505'!$A:$L,5,FALSE)</f>
        <v>1</v>
      </c>
      <c r="R1140" t="b">
        <f>F1140=VLOOKUP($A1140,'Vals 0505'!$A:$L,6,FALSE)</f>
        <v>1</v>
      </c>
      <c r="S1140" t="b">
        <f>G1140=VLOOKUP($A1140,'Vals 0505'!$A:$L,7,FALSE)</f>
        <v>1</v>
      </c>
      <c r="T1140" t="b">
        <f>H1140=VLOOKUP($A1140,'Vals 0505'!$A:$L,8,FALSE)</f>
        <v>1</v>
      </c>
      <c r="U1140" t="b">
        <f>I1140=VLOOKUP($A1140,'Vals 0505'!$A:$L,9,FALSE)</f>
        <v>1</v>
      </c>
      <c r="V1140" t="b">
        <f>J1140=VLOOKUP($A1140,'Vals 0505'!$A:$L,10,FALSE)</f>
        <v>1</v>
      </c>
      <c r="W1140" t="b">
        <f>K1140=VLOOKUP($A1140,'Vals 0505'!$A:$L,11,FALSE)</f>
        <v>1</v>
      </c>
      <c r="X1140" t="b">
        <f>L1140=VLOOKUP($A1140,'Vals 0505'!$A:$L,12,FALSE)</f>
        <v>1</v>
      </c>
      <c r="Y1140">
        <f t="shared" si="17"/>
        <v>12823</v>
      </c>
    </row>
    <row r="1141" spans="1:26">
      <c r="A1141" s="4">
        <v>12825</v>
      </c>
      <c r="B1141" s="5" t="s">
        <v>44</v>
      </c>
      <c r="C1141" s="5" t="s">
        <v>51</v>
      </c>
      <c r="D1141" s="5"/>
      <c r="E1141" s="4"/>
      <c r="F1141" s="5"/>
      <c r="G1141" s="4"/>
      <c r="H1141" s="5" t="s">
        <v>275</v>
      </c>
      <c r="I1141" s="5" t="s">
        <v>55</v>
      </c>
      <c r="J1141" s="5" t="s">
        <v>285</v>
      </c>
      <c r="K1141" s="5"/>
      <c r="L1141" s="5" t="s">
        <v>237</v>
      </c>
      <c r="M1141" t="b">
        <f>A1141=VLOOKUP($A1141,'Vals 0505'!$A:$L,1,FALSE)</f>
        <v>1</v>
      </c>
      <c r="N1141" t="b">
        <f>B1141=VLOOKUP($A1141,'Vals 0505'!$A:$L,2,FALSE)</f>
        <v>1</v>
      </c>
      <c r="O1141" t="b">
        <f>C1141=VLOOKUP($A1141,'Vals 0505'!$A:$L,3,FALSE)</f>
        <v>1</v>
      </c>
      <c r="P1141" t="b">
        <f>D1141=VLOOKUP($A1141,'Vals 0505'!$A:$L,4,FALSE)</f>
        <v>1</v>
      </c>
      <c r="Q1141" t="b">
        <f>E1141=VLOOKUP($A1141,'Vals 0505'!$A:$L,5,FALSE)</f>
        <v>1</v>
      </c>
      <c r="R1141" t="b">
        <f>F1141=VLOOKUP($A1141,'Vals 0505'!$A:$L,6,FALSE)</f>
        <v>1</v>
      </c>
      <c r="S1141" t="b">
        <f>G1141=VLOOKUP($A1141,'Vals 0505'!$A:$L,7,FALSE)</f>
        <v>1</v>
      </c>
      <c r="T1141" t="b">
        <f>H1141=VLOOKUP($A1141,'Vals 0505'!$A:$L,8,FALSE)</f>
        <v>1</v>
      </c>
      <c r="U1141" t="b">
        <f>I1141=VLOOKUP($A1141,'Vals 0505'!$A:$L,9,FALSE)</f>
        <v>1</v>
      </c>
      <c r="V1141" t="b">
        <f>J1141=VLOOKUP($A1141,'Vals 0505'!$A:$L,10,FALSE)</f>
        <v>1</v>
      </c>
      <c r="W1141" t="b">
        <f>K1141=VLOOKUP($A1141,'Vals 0505'!$A:$L,11,FALSE)</f>
        <v>1</v>
      </c>
      <c r="X1141" t="b">
        <f>L1141=VLOOKUP($A1141,'Vals 0505'!$A:$L,12,FALSE)</f>
        <v>1</v>
      </c>
      <c r="Y1141">
        <f t="shared" si="17"/>
        <v>12825</v>
      </c>
    </row>
    <row r="1142" spans="1:26">
      <c r="A1142" s="3">
        <v>12826</v>
      </c>
      <c r="B1142" s="5" t="s">
        <v>44</v>
      </c>
      <c r="C1142" s="5" t="s">
        <v>51</v>
      </c>
      <c r="D1142" s="5"/>
      <c r="E1142" s="4"/>
      <c r="F1142" s="5"/>
      <c r="G1142" s="4"/>
      <c r="H1142" s="5" t="s">
        <v>276</v>
      </c>
      <c r="I1142" s="5" t="s">
        <v>55</v>
      </c>
      <c r="J1142" s="5" t="s">
        <v>285</v>
      </c>
      <c r="K1142" s="5"/>
      <c r="L1142" s="5" t="s">
        <v>237</v>
      </c>
      <c r="M1142" t="b">
        <f>A1142=VLOOKUP($A1142,'Vals 0505'!$A:$L,1,FALSE)</f>
        <v>1</v>
      </c>
      <c r="N1142" t="b">
        <f>B1142=VLOOKUP($A1142,'Vals 0505'!$A:$L,2,FALSE)</f>
        <v>1</v>
      </c>
      <c r="O1142" t="b">
        <f>C1142=VLOOKUP($A1142,'Vals 0505'!$A:$L,3,FALSE)</f>
        <v>1</v>
      </c>
      <c r="P1142" t="b">
        <f>D1142=VLOOKUP($A1142,'Vals 0505'!$A:$L,4,FALSE)</f>
        <v>1</v>
      </c>
      <c r="Q1142" t="b">
        <f>E1142=VLOOKUP($A1142,'Vals 0505'!$A:$L,5,FALSE)</f>
        <v>1</v>
      </c>
      <c r="R1142" t="b">
        <f>F1142=VLOOKUP($A1142,'Vals 0505'!$A:$L,6,FALSE)</f>
        <v>1</v>
      </c>
      <c r="S1142" t="b">
        <f>G1142=VLOOKUP($A1142,'Vals 0505'!$A:$L,7,FALSE)</f>
        <v>1</v>
      </c>
      <c r="T1142" t="b">
        <f>H1142=VLOOKUP($A1142,'Vals 0505'!$A:$L,8,FALSE)</f>
        <v>1</v>
      </c>
      <c r="U1142" t="b">
        <f>I1142=VLOOKUP($A1142,'Vals 0505'!$A:$L,9,FALSE)</f>
        <v>1</v>
      </c>
      <c r="V1142" t="b">
        <f>J1142=VLOOKUP($A1142,'Vals 0505'!$A:$L,10,FALSE)</f>
        <v>1</v>
      </c>
      <c r="W1142" t="b">
        <f>K1142=VLOOKUP($A1142,'Vals 0505'!$A:$L,11,FALSE)</f>
        <v>1</v>
      </c>
      <c r="X1142" t="b">
        <f>L1142=VLOOKUP($A1142,'Vals 0505'!$A:$L,12,FALSE)</f>
        <v>1</v>
      </c>
      <c r="Y1142">
        <f t="shared" si="17"/>
        <v>12826</v>
      </c>
    </row>
    <row r="1143" spans="1:26">
      <c r="A1143" s="4">
        <v>12841</v>
      </c>
      <c r="B1143" s="5" t="s">
        <v>44</v>
      </c>
      <c r="C1143" s="5" t="s">
        <v>65</v>
      </c>
      <c r="D1143" s="5"/>
      <c r="E1143" s="4"/>
      <c r="F1143" s="5"/>
      <c r="G1143" s="4"/>
      <c r="H1143" s="5" t="s">
        <v>277</v>
      </c>
      <c r="I1143" s="5" t="s">
        <v>78</v>
      </c>
      <c r="J1143" s="5" t="s">
        <v>284</v>
      </c>
      <c r="K1143" s="5" t="s">
        <v>590</v>
      </c>
      <c r="L1143" s="5" t="s">
        <v>237</v>
      </c>
      <c r="M1143" t="b">
        <f>A1143=VLOOKUP($A1143,'Vals 0505'!$A:$L,1,FALSE)</f>
        <v>1</v>
      </c>
      <c r="N1143" t="b">
        <f>B1143=VLOOKUP($A1143,'Vals 0505'!$A:$L,2,FALSE)</f>
        <v>1</v>
      </c>
      <c r="O1143" t="b">
        <f>C1143=VLOOKUP($A1143,'Vals 0505'!$A:$L,3,FALSE)</f>
        <v>0</v>
      </c>
      <c r="P1143" t="b">
        <f>D1143=VLOOKUP($A1143,'Vals 0505'!$A:$L,4,FALSE)</f>
        <v>1</v>
      </c>
      <c r="Q1143" t="b">
        <f>E1143=VLOOKUP($A1143,'Vals 0505'!$A:$L,5,FALSE)</f>
        <v>1</v>
      </c>
      <c r="R1143" t="b">
        <f>F1143=VLOOKUP($A1143,'Vals 0505'!$A:$L,6,FALSE)</f>
        <v>1</v>
      </c>
      <c r="S1143" t="b">
        <f>G1143=VLOOKUP($A1143,'Vals 0505'!$A:$L,7,FALSE)</f>
        <v>1</v>
      </c>
      <c r="T1143" t="b">
        <f>H1143=VLOOKUP($A1143,'Vals 0505'!$A:$L,8,FALSE)</f>
        <v>1</v>
      </c>
      <c r="U1143" t="b">
        <f>I1143=VLOOKUP($A1143,'Vals 0505'!$A:$L,9,FALSE)</f>
        <v>1</v>
      </c>
      <c r="V1143" t="b">
        <f>J1143=VLOOKUP($A1143,'Vals 0505'!$A:$L,10,FALSE)</f>
        <v>0</v>
      </c>
      <c r="W1143" t="b">
        <f>K1143=VLOOKUP($A1143,'Vals 0505'!$A:$L,11,FALSE)</f>
        <v>0</v>
      </c>
      <c r="X1143" t="b">
        <f>L1143=VLOOKUP($A1143,'Vals 0505'!$A:$L,12,FALSE)</f>
        <v>1</v>
      </c>
      <c r="Y1143">
        <f t="shared" si="17"/>
        <v>12841</v>
      </c>
      <c r="Z1143" t="str">
        <f>VLOOKUP($A1143,'Vals 0505'!$A:$L,10,FALSE)</f>
        <v>Medium</v>
      </c>
    </row>
    <row r="1144" spans="1:26">
      <c r="A1144" s="3">
        <v>12842</v>
      </c>
      <c r="B1144" s="5" t="s">
        <v>173</v>
      </c>
      <c r="C1144" s="5" t="s">
        <v>13</v>
      </c>
      <c r="D1144" s="5"/>
      <c r="E1144" s="4"/>
      <c r="F1144" s="5"/>
      <c r="G1144" s="4"/>
      <c r="H1144" s="5" t="s">
        <v>255</v>
      </c>
      <c r="I1144" s="5" t="s">
        <v>174</v>
      </c>
      <c r="J1144" s="5" t="s">
        <v>284</v>
      </c>
      <c r="K1144" s="5"/>
      <c r="L1144" s="5" t="s">
        <v>17</v>
      </c>
      <c r="M1144" t="b">
        <f>A1144=VLOOKUP($A1144,'Vals 0505'!$A:$L,1,FALSE)</f>
        <v>1</v>
      </c>
      <c r="N1144" t="b">
        <f>B1144=VLOOKUP($A1144,'Vals 0505'!$A:$L,2,FALSE)</f>
        <v>1</v>
      </c>
      <c r="O1144" t="b">
        <f>C1144=VLOOKUP($A1144,'Vals 0505'!$A:$L,3,FALSE)</f>
        <v>1</v>
      </c>
      <c r="P1144" t="b">
        <f>D1144=VLOOKUP($A1144,'Vals 0505'!$A:$L,4,FALSE)</f>
        <v>1</v>
      </c>
      <c r="Q1144" t="b">
        <f>E1144=VLOOKUP($A1144,'Vals 0505'!$A:$L,5,FALSE)</f>
        <v>1</v>
      </c>
      <c r="R1144" t="b">
        <f>F1144=VLOOKUP($A1144,'Vals 0505'!$A:$L,6,FALSE)</f>
        <v>1</v>
      </c>
      <c r="S1144" t="b">
        <f>G1144=VLOOKUP($A1144,'Vals 0505'!$A:$L,7,FALSE)</f>
        <v>1</v>
      </c>
      <c r="T1144" t="b">
        <f>H1144=VLOOKUP($A1144,'Vals 0505'!$A:$L,8,FALSE)</f>
        <v>1</v>
      </c>
      <c r="U1144" t="b">
        <f>I1144=VLOOKUP($A1144,'Vals 0505'!$A:$L,9,FALSE)</f>
        <v>1</v>
      </c>
      <c r="V1144" t="b">
        <f>J1144=VLOOKUP($A1144,'Vals 0505'!$A:$L,10,FALSE)</f>
        <v>0</v>
      </c>
      <c r="W1144" t="b">
        <f>K1144=VLOOKUP($A1144,'Vals 0505'!$A:$L,11,FALSE)</f>
        <v>1</v>
      </c>
      <c r="X1144" t="b">
        <f>L1144=VLOOKUP($A1144,'Vals 0505'!$A:$L,12,FALSE)</f>
        <v>1</v>
      </c>
      <c r="Y1144">
        <f t="shared" si="17"/>
        <v>12842</v>
      </c>
      <c r="Z1144" t="str">
        <f>VLOOKUP($A1144,'Vals 0505'!$A:$L,10,FALSE)</f>
        <v>Medium</v>
      </c>
    </row>
    <row r="1145" spans="1:26">
      <c r="A1145" s="4">
        <v>12843</v>
      </c>
      <c r="B1145" s="5" t="s">
        <v>12</v>
      </c>
      <c r="C1145" s="5" t="s">
        <v>200</v>
      </c>
      <c r="D1145" s="5"/>
      <c r="E1145" s="4"/>
      <c r="F1145" s="5"/>
      <c r="G1145" s="4"/>
      <c r="H1145" s="5" t="s">
        <v>201</v>
      </c>
      <c r="I1145" s="5" t="s">
        <v>15</v>
      </c>
      <c r="J1145" s="5" t="s">
        <v>284</v>
      </c>
      <c r="K1145" s="5" t="s">
        <v>489</v>
      </c>
      <c r="L1145" s="5" t="s">
        <v>17</v>
      </c>
      <c r="M1145" t="b">
        <f>A1145=VLOOKUP($A1145,'Vals 0505'!$A:$L,1,FALSE)</f>
        <v>1</v>
      </c>
      <c r="N1145" t="b">
        <f>B1145=VLOOKUP($A1145,'Vals 0505'!$A:$L,2,FALSE)</f>
        <v>1</v>
      </c>
      <c r="O1145" t="b">
        <f>C1145=VLOOKUP($A1145,'Vals 0505'!$A:$L,3,FALSE)</f>
        <v>1</v>
      </c>
      <c r="P1145" t="b">
        <f>D1145=VLOOKUP($A1145,'Vals 0505'!$A:$L,4,FALSE)</f>
        <v>1</v>
      </c>
      <c r="Q1145" t="b">
        <f>E1145=VLOOKUP($A1145,'Vals 0505'!$A:$L,5,FALSE)</f>
        <v>1</v>
      </c>
      <c r="R1145" t="b">
        <f>F1145=VLOOKUP($A1145,'Vals 0505'!$A:$L,6,FALSE)</f>
        <v>1</v>
      </c>
      <c r="S1145" t="b">
        <f>G1145=VLOOKUP($A1145,'Vals 0505'!$A:$L,7,FALSE)</f>
        <v>1</v>
      </c>
      <c r="T1145" t="b">
        <f>H1145=VLOOKUP($A1145,'Vals 0505'!$A:$L,8,FALSE)</f>
        <v>1</v>
      </c>
      <c r="U1145" t="b">
        <f>I1145=VLOOKUP($A1145,'Vals 0505'!$A:$L,9,FALSE)</f>
        <v>1</v>
      </c>
      <c r="V1145" t="b">
        <f>J1145=VLOOKUP($A1145,'Vals 0505'!$A:$L,10,FALSE)</f>
        <v>1</v>
      </c>
      <c r="W1145" t="b">
        <f>K1145=VLOOKUP($A1145,'Vals 0505'!$A:$L,11,FALSE)</f>
        <v>1</v>
      </c>
      <c r="X1145" t="b">
        <f>L1145=VLOOKUP($A1145,'Vals 0505'!$A:$L,12,FALSE)</f>
        <v>1</v>
      </c>
      <c r="Y1145">
        <f t="shared" si="17"/>
        <v>12843</v>
      </c>
    </row>
    <row r="1146" spans="1:26">
      <c r="A1146" s="3">
        <v>12844</v>
      </c>
      <c r="B1146" s="5" t="s">
        <v>12</v>
      </c>
      <c r="C1146" s="5" t="s">
        <v>200</v>
      </c>
      <c r="D1146" s="5"/>
      <c r="E1146" s="4"/>
      <c r="F1146" s="5"/>
      <c r="G1146" s="4"/>
      <c r="H1146" s="5" t="s">
        <v>201</v>
      </c>
      <c r="I1146" s="5" t="s">
        <v>15</v>
      </c>
      <c r="J1146" s="5" t="s">
        <v>284</v>
      </c>
      <c r="K1146" s="5" t="s">
        <v>487</v>
      </c>
      <c r="L1146" s="5" t="s">
        <v>17</v>
      </c>
      <c r="M1146" t="b">
        <f>A1146=VLOOKUP($A1146,'Vals 0505'!$A:$L,1,FALSE)</f>
        <v>1</v>
      </c>
      <c r="N1146" t="b">
        <f>B1146=VLOOKUP($A1146,'Vals 0505'!$A:$L,2,FALSE)</f>
        <v>1</v>
      </c>
      <c r="O1146" t="b">
        <f>C1146=VLOOKUP($A1146,'Vals 0505'!$A:$L,3,FALSE)</f>
        <v>1</v>
      </c>
      <c r="P1146" t="b">
        <f>D1146=VLOOKUP($A1146,'Vals 0505'!$A:$L,4,FALSE)</f>
        <v>1</v>
      </c>
      <c r="Q1146" t="b">
        <f>E1146=VLOOKUP($A1146,'Vals 0505'!$A:$L,5,FALSE)</f>
        <v>1</v>
      </c>
      <c r="R1146" t="b">
        <f>F1146=VLOOKUP($A1146,'Vals 0505'!$A:$L,6,FALSE)</f>
        <v>1</v>
      </c>
      <c r="S1146" t="b">
        <f>G1146=VLOOKUP($A1146,'Vals 0505'!$A:$L,7,FALSE)</f>
        <v>1</v>
      </c>
      <c r="T1146" t="b">
        <f>H1146=VLOOKUP($A1146,'Vals 0505'!$A:$L,8,FALSE)</f>
        <v>1</v>
      </c>
      <c r="U1146" t="b">
        <f>I1146=VLOOKUP($A1146,'Vals 0505'!$A:$L,9,FALSE)</f>
        <v>1</v>
      </c>
      <c r="V1146" t="b">
        <f>J1146=VLOOKUP($A1146,'Vals 0505'!$A:$L,10,FALSE)</f>
        <v>1</v>
      </c>
      <c r="W1146" t="b">
        <f>K1146=VLOOKUP($A1146,'Vals 0505'!$A:$L,11,FALSE)</f>
        <v>1</v>
      </c>
      <c r="X1146" t="b">
        <f>L1146=VLOOKUP($A1146,'Vals 0505'!$A:$L,12,FALSE)</f>
        <v>1</v>
      </c>
      <c r="Y1146">
        <f t="shared" si="17"/>
        <v>12844</v>
      </c>
    </row>
    <row r="1147" spans="1:26">
      <c r="A1147" s="4">
        <v>12845</v>
      </c>
      <c r="B1147" s="5" t="s">
        <v>12</v>
      </c>
      <c r="C1147" s="5" t="s">
        <v>200</v>
      </c>
      <c r="D1147" s="5"/>
      <c r="E1147" s="4"/>
      <c r="F1147" s="5"/>
      <c r="G1147" s="4"/>
      <c r="H1147" s="5" t="s">
        <v>201</v>
      </c>
      <c r="I1147" s="5" t="s">
        <v>15</v>
      </c>
      <c r="J1147" s="5" t="s">
        <v>284</v>
      </c>
      <c r="K1147" s="5" t="s">
        <v>761</v>
      </c>
      <c r="L1147" s="5" t="s">
        <v>17</v>
      </c>
      <c r="M1147" t="b">
        <f>A1147=VLOOKUP($A1147,'Vals 0505'!$A:$L,1,FALSE)</f>
        <v>1</v>
      </c>
      <c r="N1147" t="b">
        <f>B1147=VLOOKUP($A1147,'Vals 0505'!$A:$L,2,FALSE)</f>
        <v>1</v>
      </c>
      <c r="O1147" t="b">
        <f>C1147=VLOOKUP($A1147,'Vals 0505'!$A:$L,3,FALSE)</f>
        <v>1</v>
      </c>
      <c r="P1147" t="b">
        <f>D1147=VLOOKUP($A1147,'Vals 0505'!$A:$L,4,FALSE)</f>
        <v>1</v>
      </c>
      <c r="Q1147" t="b">
        <f>E1147=VLOOKUP($A1147,'Vals 0505'!$A:$L,5,FALSE)</f>
        <v>1</v>
      </c>
      <c r="R1147" t="b">
        <f>F1147=VLOOKUP($A1147,'Vals 0505'!$A:$L,6,FALSE)</f>
        <v>1</v>
      </c>
      <c r="S1147" t="b">
        <f>G1147=VLOOKUP($A1147,'Vals 0505'!$A:$L,7,FALSE)</f>
        <v>1</v>
      </c>
      <c r="T1147" t="b">
        <f>H1147=VLOOKUP($A1147,'Vals 0505'!$A:$L,8,FALSE)</f>
        <v>1</v>
      </c>
      <c r="U1147" t="b">
        <f>I1147=VLOOKUP($A1147,'Vals 0505'!$A:$L,9,FALSE)</f>
        <v>1</v>
      </c>
      <c r="V1147" t="b">
        <f>J1147=VLOOKUP($A1147,'Vals 0505'!$A:$L,10,FALSE)</f>
        <v>1</v>
      </c>
      <c r="W1147" t="b">
        <f>K1147=VLOOKUP($A1147,'Vals 0505'!$A:$L,11,FALSE)</f>
        <v>1</v>
      </c>
      <c r="X1147" t="b">
        <f>L1147=VLOOKUP($A1147,'Vals 0505'!$A:$L,12,FALSE)</f>
        <v>1</v>
      </c>
      <c r="Y1147">
        <f t="shared" si="17"/>
        <v>12845</v>
      </c>
    </row>
    <row r="1148" spans="1:26">
      <c r="A1148" s="3">
        <v>12846</v>
      </c>
      <c r="B1148" s="5" t="s">
        <v>44</v>
      </c>
      <c r="C1148" s="5" t="s">
        <v>200</v>
      </c>
      <c r="D1148" s="5"/>
      <c r="E1148" s="4"/>
      <c r="F1148" s="5"/>
      <c r="G1148" s="4"/>
      <c r="H1148" s="5" t="s">
        <v>201</v>
      </c>
      <c r="I1148" s="5" t="s">
        <v>50</v>
      </c>
      <c r="J1148" s="5" t="s">
        <v>284</v>
      </c>
      <c r="K1148" s="5" t="s">
        <v>539</v>
      </c>
      <c r="L1148" s="5" t="s">
        <v>17</v>
      </c>
      <c r="M1148" t="b">
        <f>A1148=VLOOKUP($A1148,'Vals 0505'!$A:$L,1,FALSE)</f>
        <v>1</v>
      </c>
      <c r="N1148" t="b">
        <f>B1148=VLOOKUP($A1148,'Vals 0505'!$A:$L,2,FALSE)</f>
        <v>1</v>
      </c>
      <c r="O1148" t="b">
        <f>C1148=VLOOKUP($A1148,'Vals 0505'!$A:$L,3,FALSE)</f>
        <v>1</v>
      </c>
      <c r="P1148" t="b">
        <f>D1148=VLOOKUP($A1148,'Vals 0505'!$A:$L,4,FALSE)</f>
        <v>1</v>
      </c>
      <c r="Q1148" t="b">
        <f>E1148=VLOOKUP($A1148,'Vals 0505'!$A:$L,5,FALSE)</f>
        <v>1</v>
      </c>
      <c r="R1148" t="b">
        <f>F1148=VLOOKUP($A1148,'Vals 0505'!$A:$L,6,FALSE)</f>
        <v>1</v>
      </c>
      <c r="S1148" t="b">
        <f>G1148=VLOOKUP($A1148,'Vals 0505'!$A:$L,7,FALSE)</f>
        <v>1</v>
      </c>
      <c r="T1148" t="b">
        <f>H1148=VLOOKUP($A1148,'Vals 0505'!$A:$L,8,FALSE)</f>
        <v>1</v>
      </c>
      <c r="U1148" t="b">
        <f>I1148=VLOOKUP($A1148,'Vals 0505'!$A:$L,9,FALSE)</f>
        <v>1</v>
      </c>
      <c r="V1148" t="b">
        <f>J1148=VLOOKUP($A1148,'Vals 0505'!$A:$L,10,FALSE)</f>
        <v>1</v>
      </c>
      <c r="W1148" t="b">
        <f>K1148=VLOOKUP($A1148,'Vals 0505'!$A:$L,11,FALSE)</f>
        <v>1</v>
      </c>
      <c r="X1148" t="b">
        <f>L1148=VLOOKUP($A1148,'Vals 0505'!$A:$L,12,FALSE)</f>
        <v>1</v>
      </c>
      <c r="Y1148">
        <f t="shared" si="17"/>
        <v>12846</v>
      </c>
    </row>
    <row r="1149" spans="1:26">
      <c r="A1149" s="4">
        <v>12847</v>
      </c>
      <c r="B1149" s="5" t="s">
        <v>210</v>
      </c>
      <c r="C1149" s="5" t="s">
        <v>31</v>
      </c>
      <c r="D1149" s="5"/>
      <c r="E1149" s="4"/>
      <c r="F1149" s="5"/>
      <c r="G1149" s="4"/>
      <c r="H1149" s="5" t="s">
        <v>32</v>
      </c>
      <c r="I1149" s="5" t="s">
        <v>39</v>
      </c>
      <c r="J1149" s="5" t="s">
        <v>284</v>
      </c>
      <c r="K1149" s="5" t="s">
        <v>102</v>
      </c>
      <c r="L1149" s="5" t="s">
        <v>17</v>
      </c>
      <c r="M1149" t="b">
        <f>A1149=VLOOKUP($A1149,'Vals 0505'!$A:$L,1,FALSE)</f>
        <v>1</v>
      </c>
      <c r="N1149" t="b">
        <f>B1149=VLOOKUP($A1149,'Vals 0505'!$A:$L,2,FALSE)</f>
        <v>1</v>
      </c>
      <c r="O1149" t="b">
        <f>C1149=VLOOKUP($A1149,'Vals 0505'!$A:$L,3,FALSE)</f>
        <v>1</v>
      </c>
      <c r="P1149" t="b">
        <f>D1149=VLOOKUP($A1149,'Vals 0505'!$A:$L,4,FALSE)</f>
        <v>1</v>
      </c>
      <c r="Q1149" t="b">
        <f>E1149=VLOOKUP($A1149,'Vals 0505'!$A:$L,5,FALSE)</f>
        <v>1</v>
      </c>
      <c r="R1149" t="b">
        <f>F1149=VLOOKUP($A1149,'Vals 0505'!$A:$L,6,FALSE)</f>
        <v>1</v>
      </c>
      <c r="S1149" t="b">
        <f>G1149=VLOOKUP($A1149,'Vals 0505'!$A:$L,7,FALSE)</f>
        <v>1</v>
      </c>
      <c r="T1149" t="b">
        <f>H1149=VLOOKUP($A1149,'Vals 0505'!$A:$L,8,FALSE)</f>
        <v>1</v>
      </c>
      <c r="U1149" t="b">
        <f>I1149=VLOOKUP($A1149,'Vals 0505'!$A:$L,9,FALSE)</f>
        <v>1</v>
      </c>
      <c r="V1149" t="b">
        <f>J1149=VLOOKUP($A1149,'Vals 0505'!$A:$L,10,FALSE)</f>
        <v>0</v>
      </c>
      <c r="W1149" t="b">
        <f>K1149=VLOOKUP($A1149,'Vals 0505'!$A:$L,11,FALSE)</f>
        <v>1</v>
      </c>
      <c r="X1149" t="b">
        <f>L1149=VLOOKUP($A1149,'Vals 0505'!$A:$L,12,FALSE)</f>
        <v>1</v>
      </c>
      <c r="Y1149">
        <f t="shared" si="17"/>
        <v>12847</v>
      </c>
      <c r="Z1149" t="str">
        <f>VLOOKUP($A1149,'Vals 0505'!$A:$L,10,FALSE)</f>
        <v>Medium</v>
      </c>
    </row>
    <row r="1150" spans="1:26">
      <c r="A1150" s="3">
        <v>12848</v>
      </c>
      <c r="B1150" s="5" t="s">
        <v>210</v>
      </c>
      <c r="C1150" s="5" t="s">
        <v>34</v>
      </c>
      <c r="D1150" s="5" t="s">
        <v>35</v>
      </c>
      <c r="E1150" s="4"/>
      <c r="F1150" s="5"/>
      <c r="G1150" s="4"/>
      <c r="H1150" s="5" t="s">
        <v>36</v>
      </c>
      <c r="I1150" s="5" t="s">
        <v>39</v>
      </c>
      <c r="J1150" s="5" t="s">
        <v>284</v>
      </c>
      <c r="K1150" s="5" t="s">
        <v>501</v>
      </c>
      <c r="L1150" s="5" t="s">
        <v>17</v>
      </c>
      <c r="M1150" t="b">
        <f>A1150=VLOOKUP($A1150,'Vals 0505'!$A:$L,1,FALSE)</f>
        <v>1</v>
      </c>
      <c r="N1150" t="b">
        <f>B1150=VLOOKUP($A1150,'Vals 0505'!$A:$L,2,FALSE)</f>
        <v>1</v>
      </c>
      <c r="O1150" t="b">
        <f>C1150=VLOOKUP($A1150,'Vals 0505'!$A:$L,3,FALSE)</f>
        <v>1</v>
      </c>
      <c r="P1150" t="b">
        <f>D1150=VLOOKUP($A1150,'Vals 0505'!$A:$L,4,FALSE)</f>
        <v>1</v>
      </c>
      <c r="Q1150" t="b">
        <f>E1150=VLOOKUP($A1150,'Vals 0505'!$A:$L,5,FALSE)</f>
        <v>1</v>
      </c>
      <c r="R1150" t="b">
        <f>F1150=VLOOKUP($A1150,'Vals 0505'!$A:$L,6,FALSE)</f>
        <v>1</v>
      </c>
      <c r="S1150" t="b">
        <f>G1150=VLOOKUP($A1150,'Vals 0505'!$A:$L,7,FALSE)</f>
        <v>1</v>
      </c>
      <c r="T1150" t="b">
        <f>H1150=VLOOKUP($A1150,'Vals 0505'!$A:$L,8,FALSE)</f>
        <v>1</v>
      </c>
      <c r="U1150" t="b">
        <f>I1150=VLOOKUP($A1150,'Vals 0505'!$A:$L,9,FALSE)</f>
        <v>1</v>
      </c>
      <c r="V1150" t="b">
        <f>J1150=VLOOKUP($A1150,'Vals 0505'!$A:$L,10,FALSE)</f>
        <v>1</v>
      </c>
      <c r="W1150" t="b">
        <f>K1150=VLOOKUP($A1150,'Vals 0505'!$A:$L,11,FALSE)</f>
        <v>1</v>
      </c>
      <c r="X1150" t="b">
        <f>L1150=VLOOKUP($A1150,'Vals 0505'!$A:$L,12,FALSE)</f>
        <v>1</v>
      </c>
      <c r="Y1150">
        <f t="shared" si="17"/>
        <v>12848</v>
      </c>
    </row>
    <row r="1151" spans="1:26">
      <c r="A1151" s="4">
        <v>12849</v>
      </c>
      <c r="B1151" s="5" t="s">
        <v>210</v>
      </c>
      <c r="C1151" s="5" t="s">
        <v>34</v>
      </c>
      <c r="D1151" s="5" t="s">
        <v>40</v>
      </c>
      <c r="E1151" s="4"/>
      <c r="F1151" s="5"/>
      <c r="G1151" s="4"/>
      <c r="H1151" s="5" t="s">
        <v>36</v>
      </c>
      <c r="I1151" s="5" t="s">
        <v>39</v>
      </c>
      <c r="J1151" s="5" t="s">
        <v>284</v>
      </c>
      <c r="K1151" s="5" t="s">
        <v>11</v>
      </c>
      <c r="L1151" s="5" t="s">
        <v>17</v>
      </c>
      <c r="M1151" t="b">
        <f>A1151=VLOOKUP($A1151,'Vals 0505'!$A:$L,1,FALSE)</f>
        <v>1</v>
      </c>
      <c r="N1151" t="b">
        <f>B1151=VLOOKUP($A1151,'Vals 0505'!$A:$L,2,FALSE)</f>
        <v>1</v>
      </c>
      <c r="O1151" t="b">
        <f>C1151=VLOOKUP($A1151,'Vals 0505'!$A:$L,3,FALSE)</f>
        <v>1</v>
      </c>
      <c r="P1151" t="b">
        <f>D1151=VLOOKUP($A1151,'Vals 0505'!$A:$L,4,FALSE)</f>
        <v>1</v>
      </c>
      <c r="Q1151" t="b">
        <f>E1151=VLOOKUP($A1151,'Vals 0505'!$A:$L,5,FALSE)</f>
        <v>1</v>
      </c>
      <c r="R1151" t="b">
        <f>F1151=VLOOKUP($A1151,'Vals 0505'!$A:$L,6,FALSE)</f>
        <v>1</v>
      </c>
      <c r="S1151" t="b">
        <f>G1151=VLOOKUP($A1151,'Vals 0505'!$A:$L,7,FALSE)</f>
        <v>1</v>
      </c>
      <c r="T1151" t="b">
        <f>H1151=VLOOKUP($A1151,'Vals 0505'!$A:$L,8,FALSE)</f>
        <v>1</v>
      </c>
      <c r="U1151" t="b">
        <f>I1151=VLOOKUP($A1151,'Vals 0505'!$A:$L,9,FALSE)</f>
        <v>1</v>
      </c>
      <c r="V1151" t="b">
        <f>J1151=VLOOKUP($A1151,'Vals 0505'!$A:$L,10,FALSE)</f>
        <v>1</v>
      </c>
      <c r="W1151" t="b">
        <f>K1151=VLOOKUP($A1151,'Vals 0505'!$A:$L,11,FALSE)</f>
        <v>1</v>
      </c>
      <c r="X1151" t="b">
        <f>L1151=VLOOKUP($A1151,'Vals 0505'!$A:$L,12,FALSE)</f>
        <v>1</v>
      </c>
      <c r="Y1151">
        <f t="shared" si="17"/>
        <v>12849</v>
      </c>
    </row>
    <row r="1152" spans="1:26">
      <c r="A1152" s="3">
        <v>12850</v>
      </c>
      <c r="B1152" s="5" t="s">
        <v>210</v>
      </c>
      <c r="C1152" s="5" t="s">
        <v>31</v>
      </c>
      <c r="D1152" s="5"/>
      <c r="E1152" s="4"/>
      <c r="F1152" s="5"/>
      <c r="G1152" s="4"/>
      <c r="H1152" s="5" t="s">
        <v>32</v>
      </c>
      <c r="I1152" s="5" t="s">
        <v>39</v>
      </c>
      <c r="J1152" s="5" t="s">
        <v>284</v>
      </c>
      <c r="K1152" s="5" t="s">
        <v>716</v>
      </c>
      <c r="L1152" s="5" t="s">
        <v>17</v>
      </c>
      <c r="M1152" t="b">
        <f>A1152=VLOOKUP($A1152,'Vals 0505'!$A:$L,1,FALSE)</f>
        <v>1</v>
      </c>
      <c r="N1152" t="b">
        <f>B1152=VLOOKUP($A1152,'Vals 0505'!$A:$L,2,FALSE)</f>
        <v>1</v>
      </c>
      <c r="O1152" t="b">
        <f>C1152=VLOOKUP($A1152,'Vals 0505'!$A:$L,3,FALSE)</f>
        <v>1</v>
      </c>
      <c r="P1152" t="b">
        <f>D1152=VLOOKUP($A1152,'Vals 0505'!$A:$L,4,FALSE)</f>
        <v>1</v>
      </c>
      <c r="Q1152" t="b">
        <f>E1152=VLOOKUP($A1152,'Vals 0505'!$A:$L,5,FALSE)</f>
        <v>1</v>
      </c>
      <c r="R1152" t="b">
        <f>F1152=VLOOKUP($A1152,'Vals 0505'!$A:$L,6,FALSE)</f>
        <v>1</v>
      </c>
      <c r="S1152" t="b">
        <f>G1152=VLOOKUP($A1152,'Vals 0505'!$A:$L,7,FALSE)</f>
        <v>1</v>
      </c>
      <c r="T1152" t="b">
        <f>H1152=VLOOKUP($A1152,'Vals 0505'!$A:$L,8,FALSE)</f>
        <v>1</v>
      </c>
      <c r="U1152" t="b">
        <f>I1152=VLOOKUP($A1152,'Vals 0505'!$A:$L,9,FALSE)</f>
        <v>1</v>
      </c>
      <c r="V1152" t="b">
        <f>J1152=VLOOKUP($A1152,'Vals 0505'!$A:$L,10,FALSE)</f>
        <v>0</v>
      </c>
      <c r="W1152" t="b">
        <f>K1152=VLOOKUP($A1152,'Vals 0505'!$A:$L,11,FALSE)</f>
        <v>1</v>
      </c>
      <c r="X1152" t="b">
        <f>L1152=VLOOKUP($A1152,'Vals 0505'!$A:$L,12,FALSE)</f>
        <v>1</v>
      </c>
      <c r="Y1152">
        <f t="shared" si="17"/>
        <v>12850</v>
      </c>
      <c r="Z1152" t="str">
        <f>VLOOKUP($A1152,'Vals 0505'!$A:$L,10,FALSE)</f>
        <v>Medium</v>
      </c>
    </row>
    <row r="1153" spans="1:26">
      <c r="A1153" s="4">
        <v>12851</v>
      </c>
      <c r="B1153" s="5" t="s">
        <v>208</v>
      </c>
      <c r="C1153" s="5" t="s">
        <v>34</v>
      </c>
      <c r="D1153" s="5" t="s">
        <v>35</v>
      </c>
      <c r="E1153" s="4"/>
      <c r="F1153" s="5"/>
      <c r="G1153" s="4"/>
      <c r="H1153" s="5" t="s">
        <v>36</v>
      </c>
      <c r="I1153" s="5" t="s">
        <v>39</v>
      </c>
      <c r="J1153" s="5" t="s">
        <v>284</v>
      </c>
      <c r="K1153" s="5" t="s">
        <v>481</v>
      </c>
      <c r="L1153" s="5" t="s">
        <v>17</v>
      </c>
      <c r="M1153" t="b">
        <f>A1153=VLOOKUP($A1153,'Vals 0505'!$A:$L,1,FALSE)</f>
        <v>1</v>
      </c>
      <c r="N1153" t="b">
        <f>B1153=VLOOKUP($A1153,'Vals 0505'!$A:$L,2,FALSE)</f>
        <v>1</v>
      </c>
      <c r="O1153" t="b">
        <f>C1153=VLOOKUP($A1153,'Vals 0505'!$A:$L,3,FALSE)</f>
        <v>1</v>
      </c>
      <c r="P1153" t="b">
        <f>D1153=VLOOKUP($A1153,'Vals 0505'!$A:$L,4,FALSE)</f>
        <v>1</v>
      </c>
      <c r="Q1153" t="b">
        <f>E1153=VLOOKUP($A1153,'Vals 0505'!$A:$L,5,FALSE)</f>
        <v>1</v>
      </c>
      <c r="R1153" t="b">
        <f>F1153=VLOOKUP($A1153,'Vals 0505'!$A:$L,6,FALSE)</f>
        <v>1</v>
      </c>
      <c r="S1153" t="b">
        <f>G1153=VLOOKUP($A1153,'Vals 0505'!$A:$L,7,FALSE)</f>
        <v>1</v>
      </c>
      <c r="T1153" t="b">
        <f>H1153=VLOOKUP($A1153,'Vals 0505'!$A:$L,8,FALSE)</f>
        <v>1</v>
      </c>
      <c r="U1153" t="b">
        <f>I1153=VLOOKUP($A1153,'Vals 0505'!$A:$L,9,FALSE)</f>
        <v>1</v>
      </c>
      <c r="V1153" t="b">
        <f>J1153=VLOOKUP($A1153,'Vals 0505'!$A:$L,10,FALSE)</f>
        <v>1</v>
      </c>
      <c r="W1153" t="b">
        <f>K1153=VLOOKUP($A1153,'Vals 0505'!$A:$L,11,FALSE)</f>
        <v>1</v>
      </c>
      <c r="X1153" t="b">
        <f>L1153=VLOOKUP($A1153,'Vals 0505'!$A:$L,12,FALSE)</f>
        <v>1</v>
      </c>
      <c r="Y1153">
        <f t="shared" si="17"/>
        <v>12851</v>
      </c>
    </row>
    <row r="1154" spans="1:26">
      <c r="A1154" s="3">
        <v>12852</v>
      </c>
      <c r="B1154" s="5" t="s">
        <v>208</v>
      </c>
      <c r="C1154" s="5" t="s">
        <v>34</v>
      </c>
      <c r="D1154" s="5" t="s">
        <v>35</v>
      </c>
      <c r="E1154" s="4"/>
      <c r="F1154" s="5"/>
      <c r="G1154" s="4"/>
      <c r="H1154" s="5" t="s">
        <v>36</v>
      </c>
      <c r="I1154" s="5" t="s">
        <v>39</v>
      </c>
      <c r="J1154" s="5" t="s">
        <v>284</v>
      </c>
      <c r="K1154" s="5" t="s">
        <v>480</v>
      </c>
      <c r="L1154" s="5" t="s">
        <v>17</v>
      </c>
      <c r="M1154" t="b">
        <f>A1154=VLOOKUP($A1154,'Vals 0505'!$A:$L,1,FALSE)</f>
        <v>1</v>
      </c>
      <c r="N1154" t="b">
        <f>B1154=VLOOKUP($A1154,'Vals 0505'!$A:$L,2,FALSE)</f>
        <v>1</v>
      </c>
      <c r="O1154" t="b">
        <f>C1154=VLOOKUP($A1154,'Vals 0505'!$A:$L,3,FALSE)</f>
        <v>1</v>
      </c>
      <c r="P1154" t="b">
        <f>D1154=VLOOKUP($A1154,'Vals 0505'!$A:$L,4,FALSE)</f>
        <v>1</v>
      </c>
      <c r="Q1154" t="b">
        <f>E1154=VLOOKUP($A1154,'Vals 0505'!$A:$L,5,FALSE)</f>
        <v>1</v>
      </c>
      <c r="R1154" t="b">
        <f>F1154=VLOOKUP($A1154,'Vals 0505'!$A:$L,6,FALSE)</f>
        <v>1</v>
      </c>
      <c r="S1154" t="b">
        <f>G1154=VLOOKUP($A1154,'Vals 0505'!$A:$L,7,FALSE)</f>
        <v>1</v>
      </c>
      <c r="T1154" t="b">
        <f>H1154=VLOOKUP($A1154,'Vals 0505'!$A:$L,8,FALSE)</f>
        <v>1</v>
      </c>
      <c r="U1154" t="b">
        <f>I1154=VLOOKUP($A1154,'Vals 0505'!$A:$L,9,FALSE)</f>
        <v>1</v>
      </c>
      <c r="V1154" t="b">
        <f>J1154=VLOOKUP($A1154,'Vals 0505'!$A:$L,10,FALSE)</f>
        <v>1</v>
      </c>
      <c r="W1154" t="b">
        <f>K1154=VLOOKUP($A1154,'Vals 0505'!$A:$L,11,FALSE)</f>
        <v>1</v>
      </c>
      <c r="X1154" t="b">
        <f>L1154=VLOOKUP($A1154,'Vals 0505'!$A:$L,12,FALSE)</f>
        <v>1</v>
      </c>
      <c r="Y1154">
        <f t="shared" si="17"/>
        <v>12852</v>
      </c>
    </row>
    <row r="1155" spans="1:26">
      <c r="A1155" s="4">
        <v>12853</v>
      </c>
      <c r="B1155" s="5" t="s">
        <v>208</v>
      </c>
      <c r="C1155" s="5" t="s">
        <v>34</v>
      </c>
      <c r="D1155" s="5" t="s">
        <v>35</v>
      </c>
      <c r="E1155" s="4"/>
      <c r="F1155" s="5"/>
      <c r="G1155" s="4"/>
      <c r="H1155" s="5" t="s">
        <v>36</v>
      </c>
      <c r="I1155" s="5" t="s">
        <v>39</v>
      </c>
      <c r="J1155" s="5" t="s">
        <v>284</v>
      </c>
      <c r="K1155" s="5" t="s">
        <v>492</v>
      </c>
      <c r="L1155" s="5" t="s">
        <v>17</v>
      </c>
      <c r="M1155" t="b">
        <f>A1155=VLOOKUP($A1155,'Vals 0505'!$A:$L,1,FALSE)</f>
        <v>1</v>
      </c>
      <c r="N1155" t="b">
        <f>B1155=VLOOKUP($A1155,'Vals 0505'!$A:$L,2,FALSE)</f>
        <v>1</v>
      </c>
      <c r="O1155" t="b">
        <f>C1155=VLOOKUP($A1155,'Vals 0505'!$A:$L,3,FALSE)</f>
        <v>1</v>
      </c>
      <c r="P1155" t="b">
        <f>D1155=VLOOKUP($A1155,'Vals 0505'!$A:$L,4,FALSE)</f>
        <v>1</v>
      </c>
      <c r="Q1155" t="b">
        <f>E1155=VLOOKUP($A1155,'Vals 0505'!$A:$L,5,FALSE)</f>
        <v>1</v>
      </c>
      <c r="R1155" t="b">
        <f>F1155=VLOOKUP($A1155,'Vals 0505'!$A:$L,6,FALSE)</f>
        <v>1</v>
      </c>
      <c r="S1155" t="b">
        <f>G1155=VLOOKUP($A1155,'Vals 0505'!$A:$L,7,FALSE)</f>
        <v>1</v>
      </c>
      <c r="T1155" t="b">
        <f>H1155=VLOOKUP($A1155,'Vals 0505'!$A:$L,8,FALSE)</f>
        <v>1</v>
      </c>
      <c r="U1155" t="b">
        <f>I1155=VLOOKUP($A1155,'Vals 0505'!$A:$L,9,FALSE)</f>
        <v>1</v>
      </c>
      <c r="V1155" t="b">
        <f>J1155=VLOOKUP($A1155,'Vals 0505'!$A:$L,10,FALSE)</f>
        <v>1</v>
      </c>
      <c r="W1155" t="b">
        <f>K1155=VLOOKUP($A1155,'Vals 0505'!$A:$L,11,FALSE)</f>
        <v>1</v>
      </c>
      <c r="X1155" t="b">
        <f>L1155=VLOOKUP($A1155,'Vals 0505'!$A:$L,12,FALSE)</f>
        <v>1</v>
      </c>
      <c r="Y1155">
        <f t="shared" ref="Y1155:Y1218" si="18">A1155</f>
        <v>12853</v>
      </c>
    </row>
    <row r="1156" spans="1:26">
      <c r="A1156" s="3">
        <v>12854</v>
      </c>
      <c r="B1156" s="5" t="s">
        <v>208</v>
      </c>
      <c r="C1156" s="5" t="s">
        <v>31</v>
      </c>
      <c r="D1156" s="5"/>
      <c r="E1156" s="4"/>
      <c r="F1156" s="5"/>
      <c r="G1156" s="4"/>
      <c r="H1156" s="5" t="s">
        <v>32</v>
      </c>
      <c r="I1156" s="5" t="s">
        <v>39</v>
      </c>
      <c r="J1156" s="5" t="s">
        <v>284</v>
      </c>
      <c r="K1156" s="5" t="s">
        <v>102</v>
      </c>
      <c r="L1156" s="5" t="s">
        <v>17</v>
      </c>
      <c r="M1156" t="b">
        <f>A1156=VLOOKUP($A1156,'Vals 0505'!$A:$L,1,FALSE)</f>
        <v>1</v>
      </c>
      <c r="N1156" t="b">
        <f>B1156=VLOOKUP($A1156,'Vals 0505'!$A:$L,2,FALSE)</f>
        <v>1</v>
      </c>
      <c r="O1156" t="b">
        <f>C1156=VLOOKUP($A1156,'Vals 0505'!$A:$L,3,FALSE)</f>
        <v>1</v>
      </c>
      <c r="P1156" t="b">
        <f>D1156=VLOOKUP($A1156,'Vals 0505'!$A:$L,4,FALSE)</f>
        <v>1</v>
      </c>
      <c r="Q1156" t="b">
        <f>E1156=VLOOKUP($A1156,'Vals 0505'!$A:$L,5,FALSE)</f>
        <v>1</v>
      </c>
      <c r="R1156" t="b">
        <f>F1156=VLOOKUP($A1156,'Vals 0505'!$A:$L,6,FALSE)</f>
        <v>1</v>
      </c>
      <c r="S1156" t="b">
        <f>G1156=VLOOKUP($A1156,'Vals 0505'!$A:$L,7,FALSE)</f>
        <v>1</v>
      </c>
      <c r="T1156" t="b">
        <f>H1156=VLOOKUP($A1156,'Vals 0505'!$A:$L,8,FALSE)</f>
        <v>1</v>
      </c>
      <c r="U1156" t="b">
        <f>I1156=VLOOKUP($A1156,'Vals 0505'!$A:$L,9,FALSE)</f>
        <v>1</v>
      </c>
      <c r="V1156" t="b">
        <f>J1156=VLOOKUP($A1156,'Vals 0505'!$A:$L,10,FALSE)</f>
        <v>0</v>
      </c>
      <c r="W1156" t="b">
        <f>K1156=VLOOKUP($A1156,'Vals 0505'!$A:$L,11,FALSE)</f>
        <v>1</v>
      </c>
      <c r="X1156" t="b">
        <f>L1156=VLOOKUP($A1156,'Vals 0505'!$A:$L,12,FALSE)</f>
        <v>1</v>
      </c>
      <c r="Y1156">
        <f t="shared" si="18"/>
        <v>12854</v>
      </c>
      <c r="Z1156" t="str">
        <f>VLOOKUP($A1156,'Vals 0505'!$A:$L,10,FALSE)</f>
        <v>Medium</v>
      </c>
    </row>
    <row r="1157" spans="1:26">
      <c r="A1157" s="4">
        <v>12855</v>
      </c>
      <c r="B1157" s="5" t="s">
        <v>208</v>
      </c>
      <c r="C1157" s="5" t="s">
        <v>34</v>
      </c>
      <c r="D1157" s="5" t="s">
        <v>35</v>
      </c>
      <c r="E1157" s="4"/>
      <c r="F1157" s="5"/>
      <c r="G1157" s="4"/>
      <c r="H1157" s="5" t="s">
        <v>36</v>
      </c>
      <c r="I1157" s="5" t="s">
        <v>39</v>
      </c>
      <c r="J1157" s="5" t="s">
        <v>284</v>
      </c>
      <c r="K1157" s="5" t="s">
        <v>501</v>
      </c>
      <c r="L1157" s="5" t="s">
        <v>17</v>
      </c>
      <c r="M1157" t="b">
        <f>A1157=VLOOKUP($A1157,'Vals 0505'!$A:$L,1,FALSE)</f>
        <v>1</v>
      </c>
      <c r="N1157" t="b">
        <f>B1157=VLOOKUP($A1157,'Vals 0505'!$A:$L,2,FALSE)</f>
        <v>1</v>
      </c>
      <c r="O1157" t="b">
        <f>C1157=VLOOKUP($A1157,'Vals 0505'!$A:$L,3,FALSE)</f>
        <v>1</v>
      </c>
      <c r="P1157" t="b">
        <f>D1157=VLOOKUP($A1157,'Vals 0505'!$A:$L,4,FALSE)</f>
        <v>1</v>
      </c>
      <c r="Q1157" t="b">
        <f>E1157=VLOOKUP($A1157,'Vals 0505'!$A:$L,5,FALSE)</f>
        <v>1</v>
      </c>
      <c r="R1157" t="b">
        <f>F1157=VLOOKUP($A1157,'Vals 0505'!$A:$L,6,FALSE)</f>
        <v>1</v>
      </c>
      <c r="S1157" t="b">
        <f>G1157=VLOOKUP($A1157,'Vals 0505'!$A:$L,7,FALSE)</f>
        <v>1</v>
      </c>
      <c r="T1157" t="b">
        <f>H1157=VLOOKUP($A1157,'Vals 0505'!$A:$L,8,FALSE)</f>
        <v>1</v>
      </c>
      <c r="U1157" t="b">
        <f>I1157=VLOOKUP($A1157,'Vals 0505'!$A:$L,9,FALSE)</f>
        <v>1</v>
      </c>
      <c r="V1157" t="b">
        <f>J1157=VLOOKUP($A1157,'Vals 0505'!$A:$L,10,FALSE)</f>
        <v>1</v>
      </c>
      <c r="W1157" t="b">
        <f>K1157=VLOOKUP($A1157,'Vals 0505'!$A:$L,11,FALSE)</f>
        <v>1</v>
      </c>
      <c r="X1157" t="b">
        <f>L1157=VLOOKUP($A1157,'Vals 0505'!$A:$L,12,FALSE)</f>
        <v>1</v>
      </c>
      <c r="Y1157">
        <f t="shared" si="18"/>
        <v>12855</v>
      </c>
    </row>
    <row r="1158" spans="1:26">
      <c r="A1158" s="3">
        <v>12856</v>
      </c>
      <c r="B1158" s="5" t="s">
        <v>208</v>
      </c>
      <c r="C1158" s="5" t="s">
        <v>34</v>
      </c>
      <c r="D1158" s="5" t="s">
        <v>40</v>
      </c>
      <c r="E1158" s="4"/>
      <c r="F1158" s="5"/>
      <c r="G1158" s="4"/>
      <c r="H1158" s="5" t="s">
        <v>36</v>
      </c>
      <c r="I1158" s="5" t="s">
        <v>39</v>
      </c>
      <c r="J1158" s="5" t="s">
        <v>284</v>
      </c>
      <c r="K1158" s="5" t="s">
        <v>11</v>
      </c>
      <c r="L1158" s="5" t="s">
        <v>17</v>
      </c>
      <c r="M1158" t="b">
        <f>A1158=VLOOKUP($A1158,'Vals 0505'!$A:$L,1,FALSE)</f>
        <v>1</v>
      </c>
      <c r="N1158" t="b">
        <f>B1158=VLOOKUP($A1158,'Vals 0505'!$A:$L,2,FALSE)</f>
        <v>1</v>
      </c>
      <c r="O1158" t="b">
        <f>C1158=VLOOKUP($A1158,'Vals 0505'!$A:$L,3,FALSE)</f>
        <v>1</v>
      </c>
      <c r="P1158" t="b">
        <f>D1158=VLOOKUP($A1158,'Vals 0505'!$A:$L,4,FALSE)</f>
        <v>1</v>
      </c>
      <c r="Q1158" t="b">
        <f>E1158=VLOOKUP($A1158,'Vals 0505'!$A:$L,5,FALSE)</f>
        <v>1</v>
      </c>
      <c r="R1158" t="b">
        <f>F1158=VLOOKUP($A1158,'Vals 0505'!$A:$L,6,FALSE)</f>
        <v>1</v>
      </c>
      <c r="S1158" t="b">
        <f>G1158=VLOOKUP($A1158,'Vals 0505'!$A:$L,7,FALSE)</f>
        <v>1</v>
      </c>
      <c r="T1158" t="b">
        <f>H1158=VLOOKUP($A1158,'Vals 0505'!$A:$L,8,FALSE)</f>
        <v>1</v>
      </c>
      <c r="U1158" t="b">
        <f>I1158=VLOOKUP($A1158,'Vals 0505'!$A:$L,9,FALSE)</f>
        <v>1</v>
      </c>
      <c r="V1158" t="b">
        <f>J1158=VLOOKUP($A1158,'Vals 0505'!$A:$L,10,FALSE)</f>
        <v>1</v>
      </c>
      <c r="W1158" t="b">
        <f>K1158=VLOOKUP($A1158,'Vals 0505'!$A:$L,11,FALSE)</f>
        <v>1</v>
      </c>
      <c r="X1158" t="b">
        <f>L1158=VLOOKUP($A1158,'Vals 0505'!$A:$L,12,FALSE)</f>
        <v>1</v>
      </c>
      <c r="Y1158">
        <f t="shared" si="18"/>
        <v>12856</v>
      </c>
    </row>
    <row r="1159" spans="1:26">
      <c r="A1159" s="4">
        <v>12857</v>
      </c>
      <c r="B1159" s="5" t="s">
        <v>208</v>
      </c>
      <c r="C1159" s="5" t="s">
        <v>31</v>
      </c>
      <c r="D1159" s="5"/>
      <c r="E1159" s="4"/>
      <c r="F1159" s="5"/>
      <c r="G1159" s="4"/>
      <c r="H1159" s="5" t="s">
        <v>32</v>
      </c>
      <c r="I1159" s="5" t="s">
        <v>39</v>
      </c>
      <c r="J1159" s="5" t="s">
        <v>284</v>
      </c>
      <c r="K1159" s="5" t="s">
        <v>482</v>
      </c>
      <c r="L1159" s="5" t="s">
        <v>17</v>
      </c>
      <c r="M1159" t="b">
        <f>A1159=VLOOKUP($A1159,'Vals 0505'!$A:$L,1,FALSE)</f>
        <v>1</v>
      </c>
      <c r="N1159" t="b">
        <f>B1159=VLOOKUP($A1159,'Vals 0505'!$A:$L,2,FALSE)</f>
        <v>1</v>
      </c>
      <c r="O1159" t="b">
        <f>C1159=VLOOKUP($A1159,'Vals 0505'!$A:$L,3,FALSE)</f>
        <v>1</v>
      </c>
      <c r="P1159" t="b">
        <f>D1159=VLOOKUP($A1159,'Vals 0505'!$A:$L,4,FALSE)</f>
        <v>1</v>
      </c>
      <c r="Q1159" t="b">
        <f>E1159=VLOOKUP($A1159,'Vals 0505'!$A:$L,5,FALSE)</f>
        <v>1</v>
      </c>
      <c r="R1159" t="b">
        <f>F1159=VLOOKUP($A1159,'Vals 0505'!$A:$L,6,FALSE)</f>
        <v>1</v>
      </c>
      <c r="S1159" t="b">
        <f>G1159=VLOOKUP($A1159,'Vals 0505'!$A:$L,7,FALSE)</f>
        <v>1</v>
      </c>
      <c r="T1159" t="b">
        <f>H1159=VLOOKUP($A1159,'Vals 0505'!$A:$L,8,FALSE)</f>
        <v>1</v>
      </c>
      <c r="U1159" t="b">
        <f>I1159=VLOOKUP($A1159,'Vals 0505'!$A:$L,9,FALSE)</f>
        <v>1</v>
      </c>
      <c r="V1159" t="b">
        <f>J1159=VLOOKUP($A1159,'Vals 0505'!$A:$L,10,FALSE)</f>
        <v>0</v>
      </c>
      <c r="W1159" t="b">
        <f>K1159=VLOOKUP($A1159,'Vals 0505'!$A:$L,11,FALSE)</f>
        <v>1</v>
      </c>
      <c r="X1159" t="b">
        <f>L1159=VLOOKUP($A1159,'Vals 0505'!$A:$L,12,FALSE)</f>
        <v>1</v>
      </c>
      <c r="Y1159">
        <f t="shared" si="18"/>
        <v>12857</v>
      </c>
      <c r="Z1159" t="str">
        <f>VLOOKUP($A1159,'Vals 0505'!$A:$L,10,FALSE)</f>
        <v>Medium</v>
      </c>
    </row>
    <row r="1160" spans="1:26">
      <c r="A1160" s="3">
        <v>12858</v>
      </c>
      <c r="B1160" s="5" t="s">
        <v>208</v>
      </c>
      <c r="C1160" s="5" t="s">
        <v>31</v>
      </c>
      <c r="D1160" s="5"/>
      <c r="E1160" s="4"/>
      <c r="F1160" s="5"/>
      <c r="G1160" s="4"/>
      <c r="H1160" s="5" t="s">
        <v>32</v>
      </c>
      <c r="I1160" s="5" t="s">
        <v>39</v>
      </c>
      <c r="J1160" s="5" t="s">
        <v>284</v>
      </c>
      <c r="K1160" s="5" t="s">
        <v>689</v>
      </c>
      <c r="L1160" s="5" t="s">
        <v>17</v>
      </c>
      <c r="M1160" t="b">
        <f>A1160=VLOOKUP($A1160,'Vals 0505'!$A:$L,1,FALSE)</f>
        <v>1</v>
      </c>
      <c r="N1160" t="b">
        <f>B1160=VLOOKUP($A1160,'Vals 0505'!$A:$L,2,FALSE)</f>
        <v>1</v>
      </c>
      <c r="O1160" t="b">
        <f>C1160=VLOOKUP($A1160,'Vals 0505'!$A:$L,3,FALSE)</f>
        <v>1</v>
      </c>
      <c r="P1160" t="b">
        <f>D1160=VLOOKUP($A1160,'Vals 0505'!$A:$L,4,FALSE)</f>
        <v>1</v>
      </c>
      <c r="Q1160" t="b">
        <f>E1160=VLOOKUP($A1160,'Vals 0505'!$A:$L,5,FALSE)</f>
        <v>1</v>
      </c>
      <c r="R1160" t="b">
        <f>F1160=VLOOKUP($A1160,'Vals 0505'!$A:$L,6,FALSE)</f>
        <v>1</v>
      </c>
      <c r="S1160" t="b">
        <f>G1160=VLOOKUP($A1160,'Vals 0505'!$A:$L,7,FALSE)</f>
        <v>1</v>
      </c>
      <c r="T1160" t="b">
        <f>H1160=VLOOKUP($A1160,'Vals 0505'!$A:$L,8,FALSE)</f>
        <v>1</v>
      </c>
      <c r="U1160" t="b">
        <f>I1160=VLOOKUP($A1160,'Vals 0505'!$A:$L,9,FALSE)</f>
        <v>1</v>
      </c>
      <c r="V1160" t="b">
        <f>J1160=VLOOKUP($A1160,'Vals 0505'!$A:$L,10,FALSE)</f>
        <v>0</v>
      </c>
      <c r="W1160" t="b">
        <f>K1160=VLOOKUP($A1160,'Vals 0505'!$A:$L,11,FALSE)</f>
        <v>1</v>
      </c>
      <c r="X1160" t="b">
        <f>L1160=VLOOKUP($A1160,'Vals 0505'!$A:$L,12,FALSE)</f>
        <v>1</v>
      </c>
      <c r="Y1160">
        <f t="shared" si="18"/>
        <v>12858</v>
      </c>
      <c r="Z1160" t="str">
        <f>VLOOKUP($A1160,'Vals 0505'!$A:$L,10,FALSE)</f>
        <v>Medium</v>
      </c>
    </row>
    <row r="1161" spans="1:26">
      <c r="A1161" s="4">
        <v>12859</v>
      </c>
      <c r="B1161" s="5" t="s">
        <v>208</v>
      </c>
      <c r="C1161" s="5" t="s">
        <v>31</v>
      </c>
      <c r="D1161" s="5"/>
      <c r="E1161" s="4"/>
      <c r="F1161" s="5"/>
      <c r="G1161" s="4"/>
      <c r="H1161" s="5" t="s">
        <v>32</v>
      </c>
      <c r="I1161" s="5" t="s">
        <v>39</v>
      </c>
      <c r="J1161" s="5" t="s">
        <v>284</v>
      </c>
      <c r="K1161" s="5" t="s">
        <v>709</v>
      </c>
      <c r="L1161" s="5" t="s">
        <v>17</v>
      </c>
      <c r="M1161" t="b">
        <f>A1161=VLOOKUP($A1161,'Vals 0505'!$A:$L,1,FALSE)</f>
        <v>1</v>
      </c>
      <c r="N1161" t="b">
        <f>B1161=VLOOKUP($A1161,'Vals 0505'!$A:$L,2,FALSE)</f>
        <v>1</v>
      </c>
      <c r="O1161" t="b">
        <f>C1161=VLOOKUP($A1161,'Vals 0505'!$A:$L,3,FALSE)</f>
        <v>1</v>
      </c>
      <c r="P1161" t="b">
        <f>D1161=VLOOKUP($A1161,'Vals 0505'!$A:$L,4,FALSE)</f>
        <v>1</v>
      </c>
      <c r="Q1161" t="b">
        <f>E1161=VLOOKUP($A1161,'Vals 0505'!$A:$L,5,FALSE)</f>
        <v>1</v>
      </c>
      <c r="R1161" t="b">
        <f>F1161=VLOOKUP($A1161,'Vals 0505'!$A:$L,6,FALSE)</f>
        <v>1</v>
      </c>
      <c r="S1161" t="b">
        <f>G1161=VLOOKUP($A1161,'Vals 0505'!$A:$L,7,FALSE)</f>
        <v>1</v>
      </c>
      <c r="T1161" t="b">
        <f>H1161=VLOOKUP($A1161,'Vals 0505'!$A:$L,8,FALSE)</f>
        <v>1</v>
      </c>
      <c r="U1161" t="b">
        <f>I1161=VLOOKUP($A1161,'Vals 0505'!$A:$L,9,FALSE)</f>
        <v>1</v>
      </c>
      <c r="V1161" t="b">
        <f>J1161=VLOOKUP($A1161,'Vals 0505'!$A:$L,10,FALSE)</f>
        <v>0</v>
      </c>
      <c r="W1161" t="b">
        <f>K1161=VLOOKUP($A1161,'Vals 0505'!$A:$L,11,FALSE)</f>
        <v>1</v>
      </c>
      <c r="X1161" t="b">
        <f>L1161=VLOOKUP($A1161,'Vals 0505'!$A:$L,12,FALSE)</f>
        <v>1</v>
      </c>
      <c r="Y1161">
        <f t="shared" si="18"/>
        <v>12859</v>
      </c>
      <c r="Z1161" t="str">
        <f>VLOOKUP($A1161,'Vals 0505'!$A:$L,10,FALSE)</f>
        <v>Medium</v>
      </c>
    </row>
    <row r="1162" spans="1:26">
      <c r="A1162" s="3">
        <v>12860</v>
      </c>
      <c r="B1162" s="5" t="s">
        <v>44</v>
      </c>
      <c r="C1162" s="5" t="s">
        <v>94</v>
      </c>
      <c r="D1162" s="5"/>
      <c r="E1162" s="4">
        <v>0</v>
      </c>
      <c r="F1162" s="5"/>
      <c r="G1162" s="4" t="s">
        <v>95</v>
      </c>
      <c r="H1162" s="5" t="s">
        <v>96</v>
      </c>
      <c r="I1162" s="5" t="s">
        <v>52</v>
      </c>
      <c r="J1162" s="5" t="s">
        <v>285</v>
      </c>
      <c r="K1162" s="5" t="s">
        <v>588</v>
      </c>
      <c r="L1162" s="5" t="s">
        <v>237</v>
      </c>
      <c r="M1162" t="b">
        <f>A1162=VLOOKUP($A1162,'Vals 0505'!$A:$L,1,FALSE)</f>
        <v>1</v>
      </c>
      <c r="N1162" t="b">
        <f>B1162=VLOOKUP($A1162,'Vals 0505'!$A:$L,2,FALSE)</f>
        <v>1</v>
      </c>
      <c r="O1162" t="b">
        <f>C1162=VLOOKUP($A1162,'Vals 0505'!$A:$L,3,FALSE)</f>
        <v>1</v>
      </c>
      <c r="P1162" t="b">
        <f>D1162=VLOOKUP($A1162,'Vals 0505'!$A:$L,4,FALSE)</f>
        <v>1</v>
      </c>
      <c r="Q1162" t="e">
        <f>E1162=VLOOKUP($A1162,'Vals 0505'!$A:$L,5,FALSE)</f>
        <v>#REF!</v>
      </c>
      <c r="R1162" t="b">
        <f>F1162=VLOOKUP($A1162,'Vals 0505'!$A:$L,6,FALSE)</f>
        <v>1</v>
      </c>
      <c r="S1162" t="e">
        <f>G1162=VLOOKUP($A1162,'Vals 0505'!$A:$L,7,FALSE)</f>
        <v>#REF!</v>
      </c>
      <c r="T1162" t="b">
        <f>H1162=VLOOKUP($A1162,'Vals 0505'!$A:$L,8,FALSE)</f>
        <v>1</v>
      </c>
      <c r="U1162" t="b">
        <f>I1162=VLOOKUP($A1162,'Vals 0505'!$A:$L,9,FALSE)</f>
        <v>1</v>
      </c>
      <c r="V1162" t="b">
        <f>J1162=VLOOKUP($A1162,'Vals 0505'!$A:$L,10,FALSE)</f>
        <v>1</v>
      </c>
      <c r="W1162" t="b">
        <f>K1162=VLOOKUP($A1162,'Vals 0505'!$A:$L,11,FALSE)</f>
        <v>1</v>
      </c>
      <c r="X1162" t="b">
        <f>L1162=VLOOKUP($A1162,'Vals 0505'!$A:$L,12,FALSE)</f>
        <v>1</v>
      </c>
      <c r="Y1162">
        <f t="shared" si="18"/>
        <v>12860</v>
      </c>
    </row>
    <row r="1163" spans="1:26">
      <c r="A1163" s="4">
        <v>12861</v>
      </c>
      <c r="B1163" s="5" t="s">
        <v>44</v>
      </c>
      <c r="C1163" s="5" t="s">
        <v>94</v>
      </c>
      <c r="D1163" s="5"/>
      <c r="E1163" s="4">
        <v>0</v>
      </c>
      <c r="F1163" s="5"/>
      <c r="G1163" s="4" t="s">
        <v>95</v>
      </c>
      <c r="H1163" s="5" t="s">
        <v>96</v>
      </c>
      <c r="I1163" s="5" t="s">
        <v>52</v>
      </c>
      <c r="J1163" s="5" t="s">
        <v>285</v>
      </c>
      <c r="K1163" s="5" t="s">
        <v>581</v>
      </c>
      <c r="L1163" s="5" t="s">
        <v>237</v>
      </c>
      <c r="M1163" t="b">
        <f>A1163=VLOOKUP($A1163,'Vals 0505'!$A:$L,1,FALSE)</f>
        <v>1</v>
      </c>
      <c r="N1163" t="b">
        <f>B1163=VLOOKUP($A1163,'Vals 0505'!$A:$L,2,FALSE)</f>
        <v>1</v>
      </c>
      <c r="O1163" t="b">
        <f>C1163=VLOOKUP($A1163,'Vals 0505'!$A:$L,3,FALSE)</f>
        <v>1</v>
      </c>
      <c r="P1163" t="b">
        <f>D1163=VLOOKUP($A1163,'Vals 0505'!$A:$L,4,FALSE)</f>
        <v>1</v>
      </c>
      <c r="Q1163" t="e">
        <f>E1163=VLOOKUP($A1163,'Vals 0505'!$A:$L,5,FALSE)</f>
        <v>#REF!</v>
      </c>
      <c r="R1163" t="b">
        <f>F1163=VLOOKUP($A1163,'Vals 0505'!$A:$L,6,FALSE)</f>
        <v>1</v>
      </c>
      <c r="S1163" t="e">
        <f>G1163=VLOOKUP($A1163,'Vals 0505'!$A:$L,7,FALSE)</f>
        <v>#REF!</v>
      </c>
      <c r="T1163" t="b">
        <f>H1163=VLOOKUP($A1163,'Vals 0505'!$A:$L,8,FALSE)</f>
        <v>1</v>
      </c>
      <c r="U1163" t="b">
        <f>I1163=VLOOKUP($A1163,'Vals 0505'!$A:$L,9,FALSE)</f>
        <v>1</v>
      </c>
      <c r="V1163" t="b">
        <f>J1163=VLOOKUP($A1163,'Vals 0505'!$A:$L,10,FALSE)</f>
        <v>1</v>
      </c>
      <c r="W1163" t="b">
        <f>K1163=VLOOKUP($A1163,'Vals 0505'!$A:$L,11,FALSE)</f>
        <v>1</v>
      </c>
      <c r="X1163" t="b">
        <f>L1163=VLOOKUP($A1163,'Vals 0505'!$A:$L,12,FALSE)</f>
        <v>1</v>
      </c>
      <c r="Y1163">
        <f t="shared" si="18"/>
        <v>12861</v>
      </c>
    </row>
    <row r="1164" spans="1:26">
      <c r="A1164" s="3">
        <v>12862</v>
      </c>
      <c r="B1164" s="5" t="s">
        <v>44</v>
      </c>
      <c r="C1164" s="5" t="s">
        <v>94</v>
      </c>
      <c r="D1164" s="5"/>
      <c r="E1164" s="4">
        <v>0</v>
      </c>
      <c r="F1164" s="5"/>
      <c r="G1164" s="4" t="s">
        <v>95</v>
      </c>
      <c r="H1164" s="5" t="s">
        <v>96</v>
      </c>
      <c r="I1164" s="5" t="s">
        <v>52</v>
      </c>
      <c r="J1164" s="5" t="s">
        <v>285</v>
      </c>
      <c r="K1164" s="5" t="s">
        <v>580</v>
      </c>
      <c r="L1164" s="5" t="s">
        <v>237</v>
      </c>
      <c r="M1164" t="b">
        <f>A1164=VLOOKUP($A1164,'Vals 0505'!$A:$L,1,FALSE)</f>
        <v>1</v>
      </c>
      <c r="N1164" t="b">
        <f>B1164=VLOOKUP($A1164,'Vals 0505'!$A:$L,2,FALSE)</f>
        <v>1</v>
      </c>
      <c r="O1164" t="b">
        <f>C1164=VLOOKUP($A1164,'Vals 0505'!$A:$L,3,FALSE)</f>
        <v>1</v>
      </c>
      <c r="P1164" t="b">
        <f>D1164=VLOOKUP($A1164,'Vals 0505'!$A:$L,4,FALSE)</f>
        <v>1</v>
      </c>
      <c r="Q1164" t="e">
        <f>E1164=VLOOKUP($A1164,'Vals 0505'!$A:$L,5,FALSE)</f>
        <v>#REF!</v>
      </c>
      <c r="R1164" t="b">
        <f>F1164=VLOOKUP($A1164,'Vals 0505'!$A:$L,6,FALSE)</f>
        <v>1</v>
      </c>
      <c r="S1164" t="e">
        <f>G1164=VLOOKUP($A1164,'Vals 0505'!$A:$L,7,FALSE)</f>
        <v>#REF!</v>
      </c>
      <c r="T1164" t="b">
        <f>H1164=VLOOKUP($A1164,'Vals 0505'!$A:$L,8,FALSE)</f>
        <v>1</v>
      </c>
      <c r="U1164" t="b">
        <f>I1164=VLOOKUP($A1164,'Vals 0505'!$A:$L,9,FALSE)</f>
        <v>1</v>
      </c>
      <c r="V1164" t="b">
        <f>J1164=VLOOKUP($A1164,'Vals 0505'!$A:$L,10,FALSE)</f>
        <v>1</v>
      </c>
      <c r="W1164" t="b">
        <f>K1164=VLOOKUP($A1164,'Vals 0505'!$A:$L,11,FALSE)</f>
        <v>1</v>
      </c>
      <c r="X1164" t="b">
        <f>L1164=VLOOKUP($A1164,'Vals 0505'!$A:$L,12,FALSE)</f>
        <v>1</v>
      </c>
      <c r="Y1164">
        <f t="shared" si="18"/>
        <v>12862</v>
      </c>
    </row>
    <row r="1165" spans="1:26">
      <c r="A1165" s="4">
        <v>12863</v>
      </c>
      <c r="B1165" s="5" t="s">
        <v>44</v>
      </c>
      <c r="C1165" s="5" t="s">
        <v>94</v>
      </c>
      <c r="D1165" s="5"/>
      <c r="E1165" s="4">
        <v>0</v>
      </c>
      <c r="F1165" s="5"/>
      <c r="G1165" s="4" t="s">
        <v>95</v>
      </c>
      <c r="H1165" s="5" t="s">
        <v>96</v>
      </c>
      <c r="I1165" s="5" t="s">
        <v>52</v>
      </c>
      <c r="J1165" s="5" t="s">
        <v>285</v>
      </c>
      <c r="K1165" s="5" t="s">
        <v>583</v>
      </c>
      <c r="L1165" s="5" t="s">
        <v>237</v>
      </c>
      <c r="M1165" t="b">
        <f>A1165=VLOOKUP($A1165,'Vals 0505'!$A:$L,1,FALSE)</f>
        <v>1</v>
      </c>
      <c r="N1165" t="b">
        <f>B1165=VLOOKUP($A1165,'Vals 0505'!$A:$L,2,FALSE)</f>
        <v>1</v>
      </c>
      <c r="O1165" t="b">
        <f>C1165=VLOOKUP($A1165,'Vals 0505'!$A:$L,3,FALSE)</f>
        <v>1</v>
      </c>
      <c r="P1165" t="b">
        <f>D1165=VLOOKUP($A1165,'Vals 0505'!$A:$L,4,FALSE)</f>
        <v>1</v>
      </c>
      <c r="Q1165" t="e">
        <f>E1165=VLOOKUP($A1165,'Vals 0505'!$A:$L,5,FALSE)</f>
        <v>#REF!</v>
      </c>
      <c r="R1165" t="b">
        <f>F1165=VLOOKUP($A1165,'Vals 0505'!$A:$L,6,FALSE)</f>
        <v>1</v>
      </c>
      <c r="S1165" t="e">
        <f>G1165=VLOOKUP($A1165,'Vals 0505'!$A:$L,7,FALSE)</f>
        <v>#REF!</v>
      </c>
      <c r="T1165" t="b">
        <f>H1165=VLOOKUP($A1165,'Vals 0505'!$A:$L,8,FALSE)</f>
        <v>1</v>
      </c>
      <c r="U1165" t="b">
        <f>I1165=VLOOKUP($A1165,'Vals 0505'!$A:$L,9,FALSE)</f>
        <v>1</v>
      </c>
      <c r="V1165" t="b">
        <f>J1165=VLOOKUP($A1165,'Vals 0505'!$A:$L,10,FALSE)</f>
        <v>1</v>
      </c>
      <c r="W1165" t="b">
        <f>K1165=VLOOKUP($A1165,'Vals 0505'!$A:$L,11,FALSE)</f>
        <v>1</v>
      </c>
      <c r="X1165" t="b">
        <f>L1165=VLOOKUP($A1165,'Vals 0505'!$A:$L,12,FALSE)</f>
        <v>1</v>
      </c>
      <c r="Y1165">
        <f t="shared" si="18"/>
        <v>12863</v>
      </c>
    </row>
    <row r="1166" spans="1:26">
      <c r="A1166" s="3">
        <v>12864</v>
      </c>
      <c r="B1166" s="5" t="s">
        <v>44</v>
      </c>
      <c r="C1166" s="5" t="s">
        <v>94</v>
      </c>
      <c r="D1166" s="5"/>
      <c r="E1166" s="4">
        <v>0</v>
      </c>
      <c r="F1166" s="5"/>
      <c r="G1166" s="4" t="s">
        <v>95</v>
      </c>
      <c r="H1166" s="5" t="s">
        <v>96</v>
      </c>
      <c r="I1166" s="5" t="s">
        <v>52</v>
      </c>
      <c r="J1166" s="5" t="s">
        <v>285</v>
      </c>
      <c r="K1166" s="5" t="s">
        <v>582</v>
      </c>
      <c r="L1166" s="5" t="s">
        <v>237</v>
      </c>
      <c r="M1166" t="b">
        <f>A1166=VLOOKUP($A1166,'Vals 0505'!$A:$L,1,FALSE)</f>
        <v>1</v>
      </c>
      <c r="N1166" t="b">
        <f>B1166=VLOOKUP($A1166,'Vals 0505'!$A:$L,2,FALSE)</f>
        <v>1</v>
      </c>
      <c r="O1166" t="b">
        <f>C1166=VLOOKUP($A1166,'Vals 0505'!$A:$L,3,FALSE)</f>
        <v>1</v>
      </c>
      <c r="P1166" t="b">
        <f>D1166=VLOOKUP($A1166,'Vals 0505'!$A:$L,4,FALSE)</f>
        <v>1</v>
      </c>
      <c r="Q1166" t="e">
        <f>E1166=VLOOKUP($A1166,'Vals 0505'!$A:$L,5,FALSE)</f>
        <v>#REF!</v>
      </c>
      <c r="R1166" t="b">
        <f>F1166=VLOOKUP($A1166,'Vals 0505'!$A:$L,6,FALSE)</f>
        <v>1</v>
      </c>
      <c r="S1166" t="e">
        <f>G1166=VLOOKUP($A1166,'Vals 0505'!$A:$L,7,FALSE)</f>
        <v>#REF!</v>
      </c>
      <c r="T1166" t="b">
        <f>H1166=VLOOKUP($A1166,'Vals 0505'!$A:$L,8,FALSE)</f>
        <v>1</v>
      </c>
      <c r="U1166" t="b">
        <f>I1166=VLOOKUP($A1166,'Vals 0505'!$A:$L,9,FALSE)</f>
        <v>1</v>
      </c>
      <c r="V1166" t="b">
        <f>J1166=VLOOKUP($A1166,'Vals 0505'!$A:$L,10,FALSE)</f>
        <v>1</v>
      </c>
      <c r="W1166" t="b">
        <f>K1166=VLOOKUP($A1166,'Vals 0505'!$A:$L,11,FALSE)</f>
        <v>1</v>
      </c>
      <c r="X1166" t="b">
        <f>L1166=VLOOKUP($A1166,'Vals 0505'!$A:$L,12,FALSE)</f>
        <v>1</v>
      </c>
      <c r="Y1166">
        <f t="shared" si="18"/>
        <v>12864</v>
      </c>
    </row>
    <row r="1167" spans="1:26">
      <c r="A1167" s="4">
        <v>12865</v>
      </c>
      <c r="B1167" s="5" t="s">
        <v>44</v>
      </c>
      <c r="C1167" s="5" t="s">
        <v>94</v>
      </c>
      <c r="D1167" s="5"/>
      <c r="E1167" s="4">
        <v>0</v>
      </c>
      <c r="F1167" s="5"/>
      <c r="G1167" s="4" t="s">
        <v>95</v>
      </c>
      <c r="H1167" s="5" t="s">
        <v>96</v>
      </c>
      <c r="I1167" s="5" t="s">
        <v>52</v>
      </c>
      <c r="J1167" s="5" t="s">
        <v>285</v>
      </c>
      <c r="K1167" s="5" t="s">
        <v>584</v>
      </c>
      <c r="L1167" s="5" t="s">
        <v>237</v>
      </c>
      <c r="M1167" t="b">
        <f>A1167=VLOOKUP($A1167,'Vals 0505'!$A:$L,1,FALSE)</f>
        <v>1</v>
      </c>
      <c r="N1167" t="b">
        <f>B1167=VLOOKUP($A1167,'Vals 0505'!$A:$L,2,FALSE)</f>
        <v>1</v>
      </c>
      <c r="O1167" t="b">
        <f>C1167=VLOOKUP($A1167,'Vals 0505'!$A:$L,3,FALSE)</f>
        <v>1</v>
      </c>
      <c r="P1167" t="b">
        <f>D1167=VLOOKUP($A1167,'Vals 0505'!$A:$L,4,FALSE)</f>
        <v>1</v>
      </c>
      <c r="Q1167" t="e">
        <f>E1167=VLOOKUP($A1167,'Vals 0505'!$A:$L,5,FALSE)</f>
        <v>#REF!</v>
      </c>
      <c r="R1167" t="b">
        <f>F1167=VLOOKUP($A1167,'Vals 0505'!$A:$L,6,FALSE)</f>
        <v>1</v>
      </c>
      <c r="S1167" t="e">
        <f>G1167=VLOOKUP($A1167,'Vals 0505'!$A:$L,7,FALSE)</f>
        <v>#REF!</v>
      </c>
      <c r="T1167" t="b">
        <f>H1167=VLOOKUP($A1167,'Vals 0505'!$A:$L,8,FALSE)</f>
        <v>1</v>
      </c>
      <c r="U1167" t="b">
        <f>I1167=VLOOKUP($A1167,'Vals 0505'!$A:$L,9,FALSE)</f>
        <v>1</v>
      </c>
      <c r="V1167" t="b">
        <f>J1167=VLOOKUP($A1167,'Vals 0505'!$A:$L,10,FALSE)</f>
        <v>1</v>
      </c>
      <c r="W1167" t="b">
        <f>K1167=VLOOKUP($A1167,'Vals 0505'!$A:$L,11,FALSE)</f>
        <v>1</v>
      </c>
      <c r="X1167" t="b">
        <f>L1167=VLOOKUP($A1167,'Vals 0505'!$A:$L,12,FALSE)</f>
        <v>1</v>
      </c>
      <c r="Y1167">
        <f t="shared" si="18"/>
        <v>12865</v>
      </c>
    </row>
    <row r="1168" spans="1:26">
      <c r="A1168" s="3">
        <v>12866</v>
      </c>
      <c r="B1168" s="5" t="s">
        <v>44</v>
      </c>
      <c r="C1168" s="5" t="s">
        <v>94</v>
      </c>
      <c r="D1168" s="5"/>
      <c r="E1168" s="4">
        <v>0</v>
      </c>
      <c r="F1168" s="5"/>
      <c r="G1168" s="4" t="s">
        <v>95</v>
      </c>
      <c r="H1168" s="5" t="s">
        <v>96</v>
      </c>
      <c r="I1168" s="5" t="s">
        <v>52</v>
      </c>
      <c r="J1168" s="5" t="s">
        <v>285</v>
      </c>
      <c r="K1168" s="5" t="s">
        <v>585</v>
      </c>
      <c r="L1168" s="5" t="s">
        <v>237</v>
      </c>
      <c r="M1168" t="b">
        <f>A1168=VLOOKUP($A1168,'Vals 0505'!$A:$L,1,FALSE)</f>
        <v>1</v>
      </c>
      <c r="N1168" t="b">
        <f>B1168=VLOOKUP($A1168,'Vals 0505'!$A:$L,2,FALSE)</f>
        <v>1</v>
      </c>
      <c r="O1168" t="b">
        <f>C1168=VLOOKUP($A1168,'Vals 0505'!$A:$L,3,FALSE)</f>
        <v>1</v>
      </c>
      <c r="P1168" t="b">
        <f>D1168=VLOOKUP($A1168,'Vals 0505'!$A:$L,4,FALSE)</f>
        <v>1</v>
      </c>
      <c r="Q1168" t="e">
        <f>E1168=VLOOKUP($A1168,'Vals 0505'!$A:$L,5,FALSE)</f>
        <v>#REF!</v>
      </c>
      <c r="R1168" t="b">
        <f>F1168=VLOOKUP($A1168,'Vals 0505'!$A:$L,6,FALSE)</f>
        <v>1</v>
      </c>
      <c r="S1168" t="e">
        <f>G1168=VLOOKUP($A1168,'Vals 0505'!$A:$L,7,FALSE)</f>
        <v>#REF!</v>
      </c>
      <c r="T1168" t="b">
        <f>H1168=VLOOKUP($A1168,'Vals 0505'!$A:$L,8,FALSE)</f>
        <v>1</v>
      </c>
      <c r="U1168" t="b">
        <f>I1168=VLOOKUP($A1168,'Vals 0505'!$A:$L,9,FALSE)</f>
        <v>1</v>
      </c>
      <c r="V1168" t="b">
        <f>J1168=VLOOKUP($A1168,'Vals 0505'!$A:$L,10,FALSE)</f>
        <v>1</v>
      </c>
      <c r="W1168" t="b">
        <f>K1168=VLOOKUP($A1168,'Vals 0505'!$A:$L,11,FALSE)</f>
        <v>1</v>
      </c>
      <c r="X1168" t="b">
        <f>L1168=VLOOKUP($A1168,'Vals 0505'!$A:$L,12,FALSE)</f>
        <v>1</v>
      </c>
      <c r="Y1168">
        <f t="shared" si="18"/>
        <v>12866</v>
      </c>
    </row>
    <row r="1169" spans="1:25">
      <c r="A1169" s="4">
        <v>12867</v>
      </c>
      <c r="B1169" s="5" t="s">
        <v>44</v>
      </c>
      <c r="C1169" s="5" t="s">
        <v>94</v>
      </c>
      <c r="D1169" s="5"/>
      <c r="E1169" s="4">
        <v>0</v>
      </c>
      <c r="F1169" s="5"/>
      <c r="G1169" s="4" t="s">
        <v>95</v>
      </c>
      <c r="H1169" s="5" t="s">
        <v>96</v>
      </c>
      <c r="I1169" s="5" t="s">
        <v>52</v>
      </c>
      <c r="J1169" s="5" t="s">
        <v>285</v>
      </c>
      <c r="K1169" s="5" t="s">
        <v>587</v>
      </c>
      <c r="L1169" s="5" t="s">
        <v>237</v>
      </c>
      <c r="M1169" t="b">
        <f>A1169=VLOOKUP($A1169,'Vals 0505'!$A:$L,1,FALSE)</f>
        <v>1</v>
      </c>
      <c r="N1169" t="b">
        <f>B1169=VLOOKUP($A1169,'Vals 0505'!$A:$L,2,FALSE)</f>
        <v>1</v>
      </c>
      <c r="O1169" t="b">
        <f>C1169=VLOOKUP($A1169,'Vals 0505'!$A:$L,3,FALSE)</f>
        <v>1</v>
      </c>
      <c r="P1169" t="b">
        <f>D1169=VLOOKUP($A1169,'Vals 0505'!$A:$L,4,FALSE)</f>
        <v>1</v>
      </c>
      <c r="Q1169" t="e">
        <f>E1169=VLOOKUP($A1169,'Vals 0505'!$A:$L,5,FALSE)</f>
        <v>#REF!</v>
      </c>
      <c r="R1169" t="b">
        <f>F1169=VLOOKUP($A1169,'Vals 0505'!$A:$L,6,FALSE)</f>
        <v>1</v>
      </c>
      <c r="S1169" t="e">
        <f>G1169=VLOOKUP($A1169,'Vals 0505'!$A:$L,7,FALSE)</f>
        <v>#REF!</v>
      </c>
      <c r="T1169" t="b">
        <f>H1169=VLOOKUP($A1169,'Vals 0505'!$A:$L,8,FALSE)</f>
        <v>1</v>
      </c>
      <c r="U1169" t="b">
        <f>I1169=VLOOKUP($A1169,'Vals 0505'!$A:$L,9,FALSE)</f>
        <v>1</v>
      </c>
      <c r="V1169" t="b">
        <f>J1169=VLOOKUP($A1169,'Vals 0505'!$A:$L,10,FALSE)</f>
        <v>1</v>
      </c>
      <c r="W1169" t="b">
        <f>K1169=VLOOKUP($A1169,'Vals 0505'!$A:$L,11,FALSE)</f>
        <v>1</v>
      </c>
      <c r="X1169" t="b">
        <f>L1169=VLOOKUP($A1169,'Vals 0505'!$A:$L,12,FALSE)</f>
        <v>1</v>
      </c>
      <c r="Y1169">
        <f t="shared" si="18"/>
        <v>12867</v>
      </c>
    </row>
    <row r="1170" spans="1:25">
      <c r="A1170" s="3">
        <v>12868</v>
      </c>
      <c r="B1170" s="5" t="s">
        <v>44</v>
      </c>
      <c r="C1170" s="5" t="s">
        <v>94</v>
      </c>
      <c r="D1170" s="5"/>
      <c r="E1170" s="4">
        <v>0</v>
      </c>
      <c r="F1170" s="5"/>
      <c r="G1170" s="4" t="s">
        <v>95</v>
      </c>
      <c r="H1170" s="5" t="s">
        <v>96</v>
      </c>
      <c r="I1170" s="5" t="s">
        <v>52</v>
      </c>
      <c r="J1170" s="5" t="s">
        <v>285</v>
      </c>
      <c r="K1170" s="5" t="s">
        <v>586</v>
      </c>
      <c r="L1170" s="5" t="s">
        <v>237</v>
      </c>
      <c r="M1170" t="b">
        <f>A1170=VLOOKUP($A1170,'Vals 0505'!$A:$L,1,FALSE)</f>
        <v>1</v>
      </c>
      <c r="N1170" t="b">
        <f>B1170=VLOOKUP($A1170,'Vals 0505'!$A:$L,2,FALSE)</f>
        <v>1</v>
      </c>
      <c r="O1170" t="b">
        <f>C1170=VLOOKUP($A1170,'Vals 0505'!$A:$L,3,FALSE)</f>
        <v>1</v>
      </c>
      <c r="P1170" t="b">
        <f>D1170=VLOOKUP($A1170,'Vals 0505'!$A:$L,4,FALSE)</f>
        <v>1</v>
      </c>
      <c r="Q1170" t="e">
        <f>E1170=VLOOKUP($A1170,'Vals 0505'!$A:$L,5,FALSE)</f>
        <v>#REF!</v>
      </c>
      <c r="R1170" t="b">
        <f>F1170=VLOOKUP($A1170,'Vals 0505'!$A:$L,6,FALSE)</f>
        <v>1</v>
      </c>
      <c r="S1170" t="e">
        <f>G1170=VLOOKUP($A1170,'Vals 0505'!$A:$L,7,FALSE)</f>
        <v>#REF!</v>
      </c>
      <c r="T1170" t="b">
        <f>H1170=VLOOKUP($A1170,'Vals 0505'!$A:$L,8,FALSE)</f>
        <v>1</v>
      </c>
      <c r="U1170" t="b">
        <f>I1170=VLOOKUP($A1170,'Vals 0505'!$A:$L,9,FALSE)</f>
        <v>1</v>
      </c>
      <c r="V1170" t="b">
        <f>J1170=VLOOKUP($A1170,'Vals 0505'!$A:$L,10,FALSE)</f>
        <v>1</v>
      </c>
      <c r="W1170" t="b">
        <f>K1170=VLOOKUP($A1170,'Vals 0505'!$A:$L,11,FALSE)</f>
        <v>1</v>
      </c>
      <c r="X1170" t="b">
        <f>L1170=VLOOKUP($A1170,'Vals 0505'!$A:$L,12,FALSE)</f>
        <v>1</v>
      </c>
      <c r="Y1170">
        <f t="shared" si="18"/>
        <v>12868</v>
      </c>
    </row>
    <row r="1171" spans="1:25">
      <c r="A1171" s="4">
        <v>12869</v>
      </c>
      <c r="B1171" s="5" t="s">
        <v>44</v>
      </c>
      <c r="C1171" s="5" t="s">
        <v>94</v>
      </c>
      <c r="D1171" s="5"/>
      <c r="E1171" s="4">
        <v>0</v>
      </c>
      <c r="F1171" s="5"/>
      <c r="G1171" s="4" t="s">
        <v>95</v>
      </c>
      <c r="H1171" s="5" t="s">
        <v>96</v>
      </c>
      <c r="I1171" s="5" t="s">
        <v>52</v>
      </c>
      <c r="J1171" s="5" t="s">
        <v>285</v>
      </c>
      <c r="K1171" s="5" t="s">
        <v>589</v>
      </c>
      <c r="L1171" s="5" t="s">
        <v>237</v>
      </c>
      <c r="M1171" t="b">
        <f>A1171=VLOOKUP($A1171,'Vals 0505'!$A:$L,1,FALSE)</f>
        <v>1</v>
      </c>
      <c r="N1171" t="b">
        <f>B1171=VLOOKUP($A1171,'Vals 0505'!$A:$L,2,FALSE)</f>
        <v>1</v>
      </c>
      <c r="O1171" t="b">
        <f>C1171=VLOOKUP($A1171,'Vals 0505'!$A:$L,3,FALSE)</f>
        <v>1</v>
      </c>
      <c r="P1171" t="b">
        <f>D1171=VLOOKUP($A1171,'Vals 0505'!$A:$L,4,FALSE)</f>
        <v>1</v>
      </c>
      <c r="Q1171" t="e">
        <f>E1171=VLOOKUP($A1171,'Vals 0505'!$A:$L,5,FALSE)</f>
        <v>#REF!</v>
      </c>
      <c r="R1171" t="b">
        <f>F1171=VLOOKUP($A1171,'Vals 0505'!$A:$L,6,FALSE)</f>
        <v>1</v>
      </c>
      <c r="S1171" t="e">
        <f>G1171=VLOOKUP($A1171,'Vals 0505'!$A:$L,7,FALSE)</f>
        <v>#REF!</v>
      </c>
      <c r="T1171" t="b">
        <f>H1171=VLOOKUP($A1171,'Vals 0505'!$A:$L,8,FALSE)</f>
        <v>1</v>
      </c>
      <c r="U1171" t="b">
        <f>I1171=VLOOKUP($A1171,'Vals 0505'!$A:$L,9,FALSE)</f>
        <v>1</v>
      </c>
      <c r="V1171" t="b">
        <f>J1171=VLOOKUP($A1171,'Vals 0505'!$A:$L,10,FALSE)</f>
        <v>1</v>
      </c>
      <c r="W1171" t="b">
        <f>K1171=VLOOKUP($A1171,'Vals 0505'!$A:$L,11,FALSE)</f>
        <v>1</v>
      </c>
      <c r="X1171" t="b">
        <f>L1171=VLOOKUP($A1171,'Vals 0505'!$A:$L,12,FALSE)</f>
        <v>1</v>
      </c>
      <c r="Y1171">
        <f t="shared" si="18"/>
        <v>12869</v>
      </c>
    </row>
    <row r="1172" spans="1:25">
      <c r="A1172" s="3">
        <v>12870</v>
      </c>
      <c r="B1172" s="5" t="s">
        <v>44</v>
      </c>
      <c r="C1172" s="5" t="s">
        <v>51</v>
      </c>
      <c r="D1172" s="5"/>
      <c r="E1172" s="4"/>
      <c r="F1172" s="5"/>
      <c r="G1172" s="4"/>
      <c r="H1172" s="5" t="s">
        <v>226</v>
      </c>
      <c r="I1172" s="5" t="s">
        <v>61</v>
      </c>
      <c r="J1172" s="5" t="s">
        <v>285</v>
      </c>
      <c r="K1172" s="5"/>
      <c r="L1172" s="5" t="s">
        <v>237</v>
      </c>
      <c r="M1172" t="b">
        <f>A1172=VLOOKUP($A1172,'Vals 0505'!$A:$L,1,FALSE)</f>
        <v>1</v>
      </c>
      <c r="N1172" t="b">
        <f>B1172=VLOOKUP($A1172,'Vals 0505'!$A:$L,2,FALSE)</f>
        <v>1</v>
      </c>
      <c r="O1172" t="b">
        <f>C1172=VLOOKUP($A1172,'Vals 0505'!$A:$L,3,FALSE)</f>
        <v>1</v>
      </c>
      <c r="P1172" t="b">
        <f>D1172=VLOOKUP($A1172,'Vals 0505'!$A:$L,4,FALSE)</f>
        <v>1</v>
      </c>
      <c r="Q1172" t="b">
        <f>E1172=VLOOKUP($A1172,'Vals 0505'!$A:$L,5,FALSE)</f>
        <v>1</v>
      </c>
      <c r="R1172" t="b">
        <f>F1172=VLOOKUP($A1172,'Vals 0505'!$A:$L,6,FALSE)</f>
        <v>1</v>
      </c>
      <c r="S1172" t="b">
        <f>G1172=VLOOKUP($A1172,'Vals 0505'!$A:$L,7,FALSE)</f>
        <v>1</v>
      </c>
      <c r="T1172" t="b">
        <f>H1172=VLOOKUP($A1172,'Vals 0505'!$A:$L,8,FALSE)</f>
        <v>1</v>
      </c>
      <c r="U1172" t="b">
        <f>I1172=VLOOKUP($A1172,'Vals 0505'!$A:$L,9,FALSE)</f>
        <v>1</v>
      </c>
      <c r="V1172" t="b">
        <f>J1172=VLOOKUP($A1172,'Vals 0505'!$A:$L,10,FALSE)</f>
        <v>1</v>
      </c>
      <c r="W1172" t="b">
        <f>K1172=VLOOKUP($A1172,'Vals 0505'!$A:$L,11,FALSE)</f>
        <v>1</v>
      </c>
      <c r="X1172" t="b">
        <f>L1172=VLOOKUP($A1172,'Vals 0505'!$A:$L,12,FALSE)</f>
        <v>1</v>
      </c>
      <c r="Y1172">
        <f t="shared" si="18"/>
        <v>12870</v>
      </c>
    </row>
    <row r="1173" spans="1:25">
      <c r="A1173" s="4">
        <v>12871</v>
      </c>
      <c r="B1173" s="5" t="s">
        <v>44</v>
      </c>
      <c r="C1173" s="5" t="s">
        <v>51</v>
      </c>
      <c r="D1173" s="5"/>
      <c r="E1173" s="4"/>
      <c r="F1173" s="5"/>
      <c r="G1173" s="4"/>
      <c r="H1173" s="5" t="s">
        <v>227</v>
      </c>
      <c r="I1173" s="5" t="s">
        <v>61</v>
      </c>
      <c r="J1173" s="5" t="s">
        <v>285</v>
      </c>
      <c r="K1173" s="5"/>
      <c r="L1173" s="5" t="s">
        <v>237</v>
      </c>
      <c r="M1173" t="b">
        <f>A1173=VLOOKUP($A1173,'Vals 0505'!$A:$L,1,FALSE)</f>
        <v>1</v>
      </c>
      <c r="N1173" t="b">
        <f>B1173=VLOOKUP($A1173,'Vals 0505'!$A:$L,2,FALSE)</f>
        <v>1</v>
      </c>
      <c r="O1173" t="b">
        <f>C1173=VLOOKUP($A1173,'Vals 0505'!$A:$L,3,FALSE)</f>
        <v>1</v>
      </c>
      <c r="P1173" t="b">
        <f>D1173=VLOOKUP($A1173,'Vals 0505'!$A:$L,4,FALSE)</f>
        <v>1</v>
      </c>
      <c r="Q1173" t="b">
        <f>E1173=VLOOKUP($A1173,'Vals 0505'!$A:$L,5,FALSE)</f>
        <v>1</v>
      </c>
      <c r="R1173" t="b">
        <f>F1173=VLOOKUP($A1173,'Vals 0505'!$A:$L,6,FALSE)</f>
        <v>1</v>
      </c>
      <c r="S1173" t="b">
        <f>G1173=VLOOKUP($A1173,'Vals 0505'!$A:$L,7,FALSE)</f>
        <v>1</v>
      </c>
      <c r="T1173" t="b">
        <f>H1173=VLOOKUP($A1173,'Vals 0505'!$A:$L,8,FALSE)</f>
        <v>1</v>
      </c>
      <c r="U1173" t="b">
        <f>I1173=VLOOKUP($A1173,'Vals 0505'!$A:$L,9,FALSE)</f>
        <v>1</v>
      </c>
      <c r="V1173" t="b">
        <f>J1173=VLOOKUP($A1173,'Vals 0505'!$A:$L,10,FALSE)</f>
        <v>1</v>
      </c>
      <c r="W1173" t="b">
        <f>K1173=VLOOKUP($A1173,'Vals 0505'!$A:$L,11,FALSE)</f>
        <v>1</v>
      </c>
      <c r="X1173" t="b">
        <f>L1173=VLOOKUP($A1173,'Vals 0505'!$A:$L,12,FALSE)</f>
        <v>1</v>
      </c>
      <c r="Y1173">
        <f t="shared" si="18"/>
        <v>12871</v>
      </c>
    </row>
    <row r="1174" spans="1:25">
      <c r="A1174" s="3">
        <v>12873</v>
      </c>
      <c r="B1174" s="5" t="s">
        <v>44</v>
      </c>
      <c r="C1174" s="5" t="s">
        <v>51</v>
      </c>
      <c r="D1174" s="5"/>
      <c r="E1174" s="4"/>
      <c r="F1174" s="5"/>
      <c r="G1174" s="4"/>
      <c r="H1174" s="5" t="s">
        <v>228</v>
      </c>
      <c r="I1174" s="5" t="s">
        <v>61</v>
      </c>
      <c r="J1174" s="5" t="s">
        <v>285</v>
      </c>
      <c r="K1174" s="5"/>
      <c r="L1174" s="5" t="s">
        <v>237</v>
      </c>
      <c r="M1174" t="b">
        <f>A1174=VLOOKUP($A1174,'Vals 0505'!$A:$L,1,FALSE)</f>
        <v>1</v>
      </c>
      <c r="N1174" t="b">
        <f>B1174=VLOOKUP($A1174,'Vals 0505'!$A:$L,2,FALSE)</f>
        <v>1</v>
      </c>
      <c r="O1174" t="b">
        <f>C1174=VLOOKUP($A1174,'Vals 0505'!$A:$L,3,FALSE)</f>
        <v>1</v>
      </c>
      <c r="P1174" t="b">
        <f>D1174=VLOOKUP($A1174,'Vals 0505'!$A:$L,4,FALSE)</f>
        <v>1</v>
      </c>
      <c r="Q1174" t="b">
        <f>E1174=VLOOKUP($A1174,'Vals 0505'!$A:$L,5,FALSE)</f>
        <v>1</v>
      </c>
      <c r="R1174" t="b">
        <f>F1174=VLOOKUP($A1174,'Vals 0505'!$A:$L,6,FALSE)</f>
        <v>1</v>
      </c>
      <c r="S1174" t="b">
        <f>G1174=VLOOKUP($A1174,'Vals 0505'!$A:$L,7,FALSE)</f>
        <v>1</v>
      </c>
      <c r="T1174" t="b">
        <f>H1174=VLOOKUP($A1174,'Vals 0505'!$A:$L,8,FALSE)</f>
        <v>1</v>
      </c>
      <c r="U1174" t="b">
        <f>I1174=VLOOKUP($A1174,'Vals 0505'!$A:$L,9,FALSE)</f>
        <v>1</v>
      </c>
      <c r="V1174" t="b">
        <f>J1174=VLOOKUP($A1174,'Vals 0505'!$A:$L,10,FALSE)</f>
        <v>1</v>
      </c>
      <c r="W1174" t="b">
        <f>K1174=VLOOKUP($A1174,'Vals 0505'!$A:$L,11,FALSE)</f>
        <v>1</v>
      </c>
      <c r="X1174" t="b">
        <f>L1174=VLOOKUP($A1174,'Vals 0505'!$A:$L,12,FALSE)</f>
        <v>1</v>
      </c>
      <c r="Y1174">
        <f t="shared" si="18"/>
        <v>12873</v>
      </c>
    </row>
    <row r="1175" spans="1:25">
      <c r="A1175" s="4">
        <v>12874</v>
      </c>
      <c r="B1175" s="5" t="s">
        <v>44</v>
      </c>
      <c r="C1175" s="5" t="s">
        <v>51</v>
      </c>
      <c r="D1175" s="5"/>
      <c r="E1175" s="4"/>
      <c r="F1175" s="5"/>
      <c r="G1175" s="4"/>
      <c r="H1175" s="5" t="s">
        <v>229</v>
      </c>
      <c r="I1175" s="5" t="s">
        <v>61</v>
      </c>
      <c r="J1175" s="5" t="s">
        <v>285</v>
      </c>
      <c r="K1175" s="5"/>
      <c r="L1175" s="5" t="s">
        <v>237</v>
      </c>
      <c r="M1175" t="b">
        <f>A1175=VLOOKUP($A1175,'Vals 0505'!$A:$L,1,FALSE)</f>
        <v>1</v>
      </c>
      <c r="N1175" t="b">
        <f>B1175=VLOOKUP($A1175,'Vals 0505'!$A:$L,2,FALSE)</f>
        <v>1</v>
      </c>
      <c r="O1175" t="b">
        <f>C1175=VLOOKUP($A1175,'Vals 0505'!$A:$L,3,FALSE)</f>
        <v>1</v>
      </c>
      <c r="P1175" t="b">
        <f>D1175=VLOOKUP($A1175,'Vals 0505'!$A:$L,4,FALSE)</f>
        <v>1</v>
      </c>
      <c r="Q1175" t="b">
        <f>E1175=VLOOKUP($A1175,'Vals 0505'!$A:$L,5,FALSE)</f>
        <v>1</v>
      </c>
      <c r="R1175" t="b">
        <f>F1175=VLOOKUP($A1175,'Vals 0505'!$A:$L,6,FALSE)</f>
        <v>1</v>
      </c>
      <c r="S1175" t="b">
        <f>G1175=VLOOKUP($A1175,'Vals 0505'!$A:$L,7,FALSE)</f>
        <v>1</v>
      </c>
      <c r="T1175" t="b">
        <f>H1175=VLOOKUP($A1175,'Vals 0505'!$A:$L,8,FALSE)</f>
        <v>1</v>
      </c>
      <c r="U1175" t="b">
        <f>I1175=VLOOKUP($A1175,'Vals 0505'!$A:$L,9,FALSE)</f>
        <v>1</v>
      </c>
      <c r="V1175" t="b">
        <f>J1175=VLOOKUP($A1175,'Vals 0505'!$A:$L,10,FALSE)</f>
        <v>1</v>
      </c>
      <c r="W1175" t="b">
        <f>K1175=VLOOKUP($A1175,'Vals 0505'!$A:$L,11,FALSE)</f>
        <v>1</v>
      </c>
      <c r="X1175" t="b">
        <f>L1175=VLOOKUP($A1175,'Vals 0505'!$A:$L,12,FALSE)</f>
        <v>1</v>
      </c>
      <c r="Y1175">
        <f t="shared" si="18"/>
        <v>12874</v>
      </c>
    </row>
    <row r="1176" spans="1:25">
      <c r="A1176" s="3">
        <v>12875</v>
      </c>
      <c r="B1176" s="5" t="s">
        <v>44</v>
      </c>
      <c r="C1176" s="5" t="s">
        <v>51</v>
      </c>
      <c r="D1176" s="5"/>
      <c r="E1176" s="4"/>
      <c r="F1176" s="5"/>
      <c r="G1176" s="4"/>
      <c r="H1176" s="5" t="s">
        <v>256</v>
      </c>
      <c r="I1176" s="5" t="s">
        <v>61</v>
      </c>
      <c r="J1176" s="5" t="s">
        <v>285</v>
      </c>
      <c r="K1176" s="5"/>
      <c r="L1176" s="5" t="s">
        <v>237</v>
      </c>
      <c r="M1176" t="b">
        <f>A1176=VLOOKUP($A1176,'Vals 0505'!$A:$L,1,FALSE)</f>
        <v>1</v>
      </c>
      <c r="N1176" t="b">
        <f>B1176=VLOOKUP($A1176,'Vals 0505'!$A:$L,2,FALSE)</f>
        <v>1</v>
      </c>
      <c r="O1176" t="b">
        <f>C1176=VLOOKUP($A1176,'Vals 0505'!$A:$L,3,FALSE)</f>
        <v>1</v>
      </c>
      <c r="P1176" t="b">
        <f>D1176=VLOOKUP($A1176,'Vals 0505'!$A:$L,4,FALSE)</f>
        <v>1</v>
      </c>
      <c r="Q1176" t="b">
        <f>E1176=VLOOKUP($A1176,'Vals 0505'!$A:$L,5,FALSE)</f>
        <v>1</v>
      </c>
      <c r="R1176" t="b">
        <f>F1176=VLOOKUP($A1176,'Vals 0505'!$A:$L,6,FALSE)</f>
        <v>1</v>
      </c>
      <c r="S1176" t="b">
        <f>G1176=VLOOKUP($A1176,'Vals 0505'!$A:$L,7,FALSE)</f>
        <v>1</v>
      </c>
      <c r="T1176" t="b">
        <f>H1176=VLOOKUP($A1176,'Vals 0505'!$A:$L,8,FALSE)</f>
        <v>1</v>
      </c>
      <c r="U1176" t="b">
        <f>I1176=VLOOKUP($A1176,'Vals 0505'!$A:$L,9,FALSE)</f>
        <v>1</v>
      </c>
      <c r="V1176" t="b">
        <f>J1176=VLOOKUP($A1176,'Vals 0505'!$A:$L,10,FALSE)</f>
        <v>1</v>
      </c>
      <c r="W1176" t="b">
        <f>K1176=VLOOKUP($A1176,'Vals 0505'!$A:$L,11,FALSE)</f>
        <v>1</v>
      </c>
      <c r="X1176" t="b">
        <f>L1176=VLOOKUP($A1176,'Vals 0505'!$A:$L,12,FALSE)</f>
        <v>1</v>
      </c>
      <c r="Y1176">
        <f t="shared" si="18"/>
        <v>12875</v>
      </c>
    </row>
    <row r="1177" spans="1:25">
      <c r="A1177" s="4">
        <v>12876</v>
      </c>
      <c r="B1177" s="5" t="s">
        <v>173</v>
      </c>
      <c r="C1177" s="5" t="s">
        <v>200</v>
      </c>
      <c r="D1177" s="5"/>
      <c r="E1177" s="4"/>
      <c r="F1177" s="5"/>
      <c r="G1177" s="4"/>
      <c r="H1177" s="5" t="s">
        <v>201</v>
      </c>
      <c r="I1177" s="5" t="s">
        <v>202</v>
      </c>
      <c r="J1177" s="5" t="s">
        <v>284</v>
      </c>
      <c r="K1177" s="5" t="s">
        <v>480</v>
      </c>
      <c r="L1177" s="5" t="s">
        <v>17</v>
      </c>
      <c r="M1177" t="b">
        <f>A1177=VLOOKUP($A1177,'Vals 0505'!$A:$L,1,FALSE)</f>
        <v>1</v>
      </c>
      <c r="N1177" t="b">
        <f>B1177=VLOOKUP($A1177,'Vals 0505'!$A:$L,2,FALSE)</f>
        <v>1</v>
      </c>
      <c r="O1177" t="b">
        <f>C1177=VLOOKUP($A1177,'Vals 0505'!$A:$L,3,FALSE)</f>
        <v>1</v>
      </c>
      <c r="P1177" t="b">
        <f>D1177=VLOOKUP($A1177,'Vals 0505'!$A:$L,4,FALSE)</f>
        <v>1</v>
      </c>
      <c r="Q1177" t="b">
        <f>E1177=VLOOKUP($A1177,'Vals 0505'!$A:$L,5,FALSE)</f>
        <v>1</v>
      </c>
      <c r="R1177" t="b">
        <f>F1177=VLOOKUP($A1177,'Vals 0505'!$A:$L,6,FALSE)</f>
        <v>1</v>
      </c>
      <c r="S1177" t="b">
        <f>G1177=VLOOKUP($A1177,'Vals 0505'!$A:$L,7,FALSE)</f>
        <v>1</v>
      </c>
      <c r="T1177" t="b">
        <f>H1177=VLOOKUP($A1177,'Vals 0505'!$A:$L,8,FALSE)</f>
        <v>1</v>
      </c>
      <c r="U1177" t="b">
        <f>I1177=VLOOKUP($A1177,'Vals 0505'!$A:$L,9,FALSE)</f>
        <v>1</v>
      </c>
      <c r="V1177" t="b">
        <f>J1177=VLOOKUP($A1177,'Vals 0505'!$A:$L,10,FALSE)</f>
        <v>1</v>
      </c>
      <c r="W1177" t="b">
        <f>K1177=VLOOKUP($A1177,'Vals 0505'!$A:$L,11,FALSE)</f>
        <v>1</v>
      </c>
      <c r="X1177" t="b">
        <f>L1177=VLOOKUP($A1177,'Vals 0505'!$A:$L,12,FALSE)</f>
        <v>1</v>
      </c>
      <c r="Y1177">
        <f t="shared" si="18"/>
        <v>12876</v>
      </c>
    </row>
    <row r="1178" spans="1:25">
      <c r="A1178" s="3">
        <v>15045</v>
      </c>
      <c r="B1178" s="5" t="s">
        <v>12</v>
      </c>
      <c r="C1178" s="5" t="s">
        <v>200</v>
      </c>
      <c r="D1178" s="5"/>
      <c r="E1178" s="4"/>
      <c r="F1178" s="5"/>
      <c r="G1178" s="4"/>
      <c r="H1178" s="5" t="s">
        <v>201</v>
      </c>
      <c r="I1178" s="5" t="s">
        <v>25</v>
      </c>
      <c r="J1178" s="5" t="s">
        <v>284</v>
      </c>
      <c r="K1178" s="5" t="s">
        <v>499</v>
      </c>
      <c r="L1178" s="5" t="s">
        <v>17</v>
      </c>
      <c r="M1178" t="b">
        <f>A1178=VLOOKUP($A1178,'Vals 0505'!$A:$L,1,FALSE)</f>
        <v>1</v>
      </c>
      <c r="N1178" t="b">
        <f>B1178=VLOOKUP($A1178,'Vals 0505'!$A:$L,2,FALSE)</f>
        <v>1</v>
      </c>
      <c r="O1178" t="b">
        <f>C1178=VLOOKUP($A1178,'Vals 0505'!$A:$L,3,FALSE)</f>
        <v>1</v>
      </c>
      <c r="P1178" t="b">
        <f>D1178=VLOOKUP($A1178,'Vals 0505'!$A:$L,4,FALSE)</f>
        <v>1</v>
      </c>
      <c r="Q1178" t="b">
        <f>E1178=VLOOKUP($A1178,'Vals 0505'!$A:$L,5,FALSE)</f>
        <v>1</v>
      </c>
      <c r="R1178" t="b">
        <f>F1178=VLOOKUP($A1178,'Vals 0505'!$A:$L,6,FALSE)</f>
        <v>1</v>
      </c>
      <c r="S1178" t="b">
        <f>G1178=VLOOKUP($A1178,'Vals 0505'!$A:$L,7,FALSE)</f>
        <v>1</v>
      </c>
      <c r="T1178" t="b">
        <f>H1178=VLOOKUP($A1178,'Vals 0505'!$A:$L,8,FALSE)</f>
        <v>1</v>
      </c>
      <c r="U1178" t="b">
        <f>I1178=VLOOKUP($A1178,'Vals 0505'!$A:$L,9,FALSE)</f>
        <v>1</v>
      </c>
      <c r="V1178" t="b">
        <f>J1178=VLOOKUP($A1178,'Vals 0505'!$A:$L,10,FALSE)</f>
        <v>1</v>
      </c>
      <c r="W1178" t="b">
        <f>K1178=VLOOKUP($A1178,'Vals 0505'!$A:$L,11,FALSE)</f>
        <v>1</v>
      </c>
      <c r="X1178" t="b">
        <f>L1178=VLOOKUP($A1178,'Vals 0505'!$A:$L,12,FALSE)</f>
        <v>1</v>
      </c>
      <c r="Y1178">
        <f t="shared" si="18"/>
        <v>15045</v>
      </c>
    </row>
    <row r="1179" spans="1:25">
      <c r="A1179" s="4">
        <v>15047</v>
      </c>
      <c r="B1179" s="5" t="s">
        <v>12</v>
      </c>
      <c r="C1179" s="5" t="s">
        <v>200</v>
      </c>
      <c r="D1179" s="5"/>
      <c r="E1179" s="4"/>
      <c r="F1179" s="5"/>
      <c r="G1179" s="4"/>
      <c r="H1179" s="5" t="s">
        <v>201</v>
      </c>
      <c r="I1179" s="5" t="s">
        <v>25</v>
      </c>
      <c r="J1179" s="5" t="s">
        <v>284</v>
      </c>
      <c r="K1179" s="5" t="s">
        <v>486</v>
      </c>
      <c r="L1179" s="5" t="s">
        <v>17</v>
      </c>
      <c r="M1179" t="b">
        <f>A1179=VLOOKUP($A1179,'Vals 0505'!$A:$L,1,FALSE)</f>
        <v>1</v>
      </c>
      <c r="N1179" t="b">
        <f>B1179=VLOOKUP($A1179,'Vals 0505'!$A:$L,2,FALSE)</f>
        <v>1</v>
      </c>
      <c r="O1179" t="b">
        <f>C1179=VLOOKUP($A1179,'Vals 0505'!$A:$L,3,FALSE)</f>
        <v>1</v>
      </c>
      <c r="P1179" t="b">
        <f>D1179=VLOOKUP($A1179,'Vals 0505'!$A:$L,4,FALSE)</f>
        <v>1</v>
      </c>
      <c r="Q1179" t="b">
        <f>E1179=VLOOKUP($A1179,'Vals 0505'!$A:$L,5,FALSE)</f>
        <v>1</v>
      </c>
      <c r="R1179" t="b">
        <f>F1179=VLOOKUP($A1179,'Vals 0505'!$A:$L,6,FALSE)</f>
        <v>1</v>
      </c>
      <c r="S1179" t="b">
        <f>G1179=VLOOKUP($A1179,'Vals 0505'!$A:$L,7,FALSE)</f>
        <v>1</v>
      </c>
      <c r="T1179" t="b">
        <f>H1179=VLOOKUP($A1179,'Vals 0505'!$A:$L,8,FALSE)</f>
        <v>1</v>
      </c>
      <c r="U1179" t="b">
        <f>I1179=VLOOKUP($A1179,'Vals 0505'!$A:$L,9,FALSE)</f>
        <v>1</v>
      </c>
      <c r="V1179" t="b">
        <f>J1179=VLOOKUP($A1179,'Vals 0505'!$A:$L,10,FALSE)</f>
        <v>1</v>
      </c>
      <c r="W1179" t="b">
        <f>K1179=VLOOKUP($A1179,'Vals 0505'!$A:$L,11,FALSE)</f>
        <v>1</v>
      </c>
      <c r="X1179" t="b">
        <f>L1179=VLOOKUP($A1179,'Vals 0505'!$A:$L,12,FALSE)</f>
        <v>1</v>
      </c>
      <c r="Y1179">
        <f t="shared" si="18"/>
        <v>15047</v>
      </c>
    </row>
    <row r="1180" spans="1:25">
      <c r="A1180" s="3">
        <v>15050</v>
      </c>
      <c r="B1180" s="5" t="s">
        <v>12</v>
      </c>
      <c r="C1180" s="5" t="s">
        <v>200</v>
      </c>
      <c r="D1180" s="5"/>
      <c r="E1180" s="4"/>
      <c r="F1180" s="5"/>
      <c r="G1180" s="4"/>
      <c r="H1180" s="5" t="s">
        <v>201</v>
      </c>
      <c r="I1180" s="5" t="s">
        <v>28</v>
      </c>
      <c r="J1180" s="5" t="s">
        <v>284</v>
      </c>
      <c r="K1180" s="5" t="s">
        <v>481</v>
      </c>
      <c r="L1180" s="5" t="s">
        <v>17</v>
      </c>
      <c r="M1180" t="b">
        <f>A1180=VLOOKUP($A1180,'Vals 0505'!$A:$L,1,FALSE)</f>
        <v>1</v>
      </c>
      <c r="N1180" t="b">
        <f>B1180=VLOOKUP($A1180,'Vals 0505'!$A:$L,2,FALSE)</f>
        <v>1</v>
      </c>
      <c r="O1180" t="b">
        <f>C1180=VLOOKUP($A1180,'Vals 0505'!$A:$L,3,FALSE)</f>
        <v>1</v>
      </c>
      <c r="P1180" t="b">
        <f>D1180=VLOOKUP($A1180,'Vals 0505'!$A:$L,4,FALSE)</f>
        <v>1</v>
      </c>
      <c r="Q1180" t="b">
        <f>E1180=VLOOKUP($A1180,'Vals 0505'!$A:$L,5,FALSE)</f>
        <v>1</v>
      </c>
      <c r="R1180" t="b">
        <f>F1180=VLOOKUP($A1180,'Vals 0505'!$A:$L,6,FALSE)</f>
        <v>1</v>
      </c>
      <c r="S1180" t="b">
        <f>G1180=VLOOKUP($A1180,'Vals 0505'!$A:$L,7,FALSE)</f>
        <v>1</v>
      </c>
      <c r="T1180" t="b">
        <f>H1180=VLOOKUP($A1180,'Vals 0505'!$A:$L,8,FALSE)</f>
        <v>1</v>
      </c>
      <c r="U1180" t="b">
        <f>I1180=VLOOKUP($A1180,'Vals 0505'!$A:$L,9,FALSE)</f>
        <v>1</v>
      </c>
      <c r="V1180" t="b">
        <f>J1180=VLOOKUP($A1180,'Vals 0505'!$A:$L,10,FALSE)</f>
        <v>1</v>
      </c>
      <c r="W1180" t="b">
        <f>K1180=VLOOKUP($A1180,'Vals 0505'!$A:$L,11,FALSE)</f>
        <v>1</v>
      </c>
      <c r="X1180" t="b">
        <f>L1180=VLOOKUP($A1180,'Vals 0505'!$A:$L,12,FALSE)</f>
        <v>1</v>
      </c>
      <c r="Y1180">
        <f t="shared" si="18"/>
        <v>15050</v>
      </c>
    </row>
    <row r="1181" spans="1:25">
      <c r="A1181" s="4">
        <v>15052</v>
      </c>
      <c r="B1181" s="5" t="s">
        <v>12</v>
      </c>
      <c r="C1181" s="5" t="s">
        <v>200</v>
      </c>
      <c r="D1181" s="5"/>
      <c r="E1181" s="4"/>
      <c r="F1181" s="5"/>
      <c r="G1181" s="4"/>
      <c r="H1181" s="5" t="s">
        <v>201</v>
      </c>
      <c r="I1181" s="5" t="s">
        <v>28</v>
      </c>
      <c r="J1181" s="5" t="s">
        <v>284</v>
      </c>
      <c r="K1181" s="5" t="s">
        <v>484</v>
      </c>
      <c r="L1181" s="5" t="s">
        <v>17</v>
      </c>
      <c r="M1181" t="b">
        <f>A1181=VLOOKUP($A1181,'Vals 0505'!$A:$L,1,FALSE)</f>
        <v>1</v>
      </c>
      <c r="N1181" t="b">
        <f>B1181=VLOOKUP($A1181,'Vals 0505'!$A:$L,2,FALSE)</f>
        <v>1</v>
      </c>
      <c r="O1181" t="b">
        <f>C1181=VLOOKUP($A1181,'Vals 0505'!$A:$L,3,FALSE)</f>
        <v>1</v>
      </c>
      <c r="P1181" t="b">
        <f>D1181=VLOOKUP($A1181,'Vals 0505'!$A:$L,4,FALSE)</f>
        <v>1</v>
      </c>
      <c r="Q1181" t="b">
        <f>E1181=VLOOKUP($A1181,'Vals 0505'!$A:$L,5,FALSE)</f>
        <v>1</v>
      </c>
      <c r="R1181" t="b">
        <f>F1181=VLOOKUP($A1181,'Vals 0505'!$A:$L,6,FALSE)</f>
        <v>1</v>
      </c>
      <c r="S1181" t="b">
        <f>G1181=VLOOKUP($A1181,'Vals 0505'!$A:$L,7,FALSE)</f>
        <v>1</v>
      </c>
      <c r="T1181" t="b">
        <f>H1181=VLOOKUP($A1181,'Vals 0505'!$A:$L,8,FALSE)</f>
        <v>1</v>
      </c>
      <c r="U1181" t="b">
        <f>I1181=VLOOKUP($A1181,'Vals 0505'!$A:$L,9,FALSE)</f>
        <v>1</v>
      </c>
      <c r="V1181" t="b">
        <f>J1181=VLOOKUP($A1181,'Vals 0505'!$A:$L,10,FALSE)</f>
        <v>1</v>
      </c>
      <c r="W1181" t="b">
        <f>K1181=VLOOKUP($A1181,'Vals 0505'!$A:$L,11,FALSE)</f>
        <v>1</v>
      </c>
      <c r="X1181" t="b">
        <f>L1181=VLOOKUP($A1181,'Vals 0505'!$A:$L,12,FALSE)</f>
        <v>1</v>
      </c>
      <c r="Y1181">
        <f t="shared" si="18"/>
        <v>15052</v>
      </c>
    </row>
    <row r="1182" spans="1:25">
      <c r="A1182" s="3">
        <v>15053</v>
      </c>
      <c r="B1182" s="5" t="s">
        <v>12</v>
      </c>
      <c r="C1182" s="5" t="s">
        <v>200</v>
      </c>
      <c r="D1182" s="5"/>
      <c r="E1182" s="4"/>
      <c r="F1182" s="5"/>
      <c r="G1182" s="4"/>
      <c r="H1182" s="5" t="s">
        <v>201</v>
      </c>
      <c r="I1182" s="5" t="s">
        <v>28</v>
      </c>
      <c r="J1182" s="5" t="s">
        <v>284</v>
      </c>
      <c r="K1182" s="5" t="s">
        <v>485</v>
      </c>
      <c r="L1182" s="5" t="s">
        <v>17</v>
      </c>
      <c r="M1182" t="b">
        <f>A1182=VLOOKUP($A1182,'Vals 0505'!$A:$L,1,FALSE)</f>
        <v>1</v>
      </c>
      <c r="N1182" t="b">
        <f>B1182=VLOOKUP($A1182,'Vals 0505'!$A:$L,2,FALSE)</f>
        <v>1</v>
      </c>
      <c r="O1182" t="b">
        <f>C1182=VLOOKUP($A1182,'Vals 0505'!$A:$L,3,FALSE)</f>
        <v>1</v>
      </c>
      <c r="P1182" t="b">
        <f>D1182=VLOOKUP($A1182,'Vals 0505'!$A:$L,4,FALSE)</f>
        <v>1</v>
      </c>
      <c r="Q1182" t="b">
        <f>E1182=VLOOKUP($A1182,'Vals 0505'!$A:$L,5,FALSE)</f>
        <v>1</v>
      </c>
      <c r="R1182" t="b">
        <f>F1182=VLOOKUP($A1182,'Vals 0505'!$A:$L,6,FALSE)</f>
        <v>1</v>
      </c>
      <c r="S1182" t="b">
        <f>G1182=VLOOKUP($A1182,'Vals 0505'!$A:$L,7,FALSE)</f>
        <v>1</v>
      </c>
      <c r="T1182" t="b">
        <f>H1182=VLOOKUP($A1182,'Vals 0505'!$A:$L,8,FALSE)</f>
        <v>1</v>
      </c>
      <c r="U1182" t="b">
        <f>I1182=VLOOKUP($A1182,'Vals 0505'!$A:$L,9,FALSE)</f>
        <v>1</v>
      </c>
      <c r="V1182" t="b">
        <f>J1182=VLOOKUP($A1182,'Vals 0505'!$A:$L,10,FALSE)</f>
        <v>1</v>
      </c>
      <c r="W1182" t="b">
        <f>K1182=VLOOKUP($A1182,'Vals 0505'!$A:$L,11,FALSE)</f>
        <v>1</v>
      </c>
      <c r="X1182" t="b">
        <f>L1182=VLOOKUP($A1182,'Vals 0505'!$A:$L,12,FALSE)</f>
        <v>1</v>
      </c>
      <c r="Y1182">
        <f t="shared" si="18"/>
        <v>15053</v>
      </c>
    </row>
    <row r="1183" spans="1:25">
      <c r="A1183" s="4">
        <v>15054</v>
      </c>
      <c r="B1183" s="5" t="s">
        <v>12</v>
      </c>
      <c r="C1183" s="5" t="s">
        <v>200</v>
      </c>
      <c r="D1183" s="5"/>
      <c r="E1183" s="4"/>
      <c r="F1183" s="5"/>
      <c r="G1183" s="4"/>
      <c r="H1183" s="5" t="s">
        <v>201</v>
      </c>
      <c r="I1183" s="5" t="s">
        <v>28</v>
      </c>
      <c r="J1183" s="5" t="s">
        <v>284</v>
      </c>
      <c r="K1183" s="5" t="s">
        <v>486</v>
      </c>
      <c r="L1183" s="5" t="s">
        <v>17</v>
      </c>
      <c r="M1183" t="b">
        <f>A1183=VLOOKUP($A1183,'Vals 0505'!$A:$L,1,FALSE)</f>
        <v>1</v>
      </c>
      <c r="N1183" t="b">
        <f>B1183=VLOOKUP($A1183,'Vals 0505'!$A:$L,2,FALSE)</f>
        <v>1</v>
      </c>
      <c r="O1183" t="b">
        <f>C1183=VLOOKUP($A1183,'Vals 0505'!$A:$L,3,FALSE)</f>
        <v>1</v>
      </c>
      <c r="P1183" t="b">
        <f>D1183=VLOOKUP($A1183,'Vals 0505'!$A:$L,4,FALSE)</f>
        <v>1</v>
      </c>
      <c r="Q1183" t="b">
        <f>E1183=VLOOKUP($A1183,'Vals 0505'!$A:$L,5,FALSE)</f>
        <v>1</v>
      </c>
      <c r="R1183" t="b">
        <f>F1183=VLOOKUP($A1183,'Vals 0505'!$A:$L,6,FALSE)</f>
        <v>1</v>
      </c>
      <c r="S1183" t="b">
        <f>G1183=VLOOKUP($A1183,'Vals 0505'!$A:$L,7,FALSE)</f>
        <v>1</v>
      </c>
      <c r="T1183" t="b">
        <f>H1183=VLOOKUP($A1183,'Vals 0505'!$A:$L,8,FALSE)</f>
        <v>1</v>
      </c>
      <c r="U1183" t="b">
        <f>I1183=VLOOKUP($A1183,'Vals 0505'!$A:$L,9,FALSE)</f>
        <v>1</v>
      </c>
      <c r="V1183" t="b">
        <f>J1183=VLOOKUP($A1183,'Vals 0505'!$A:$L,10,FALSE)</f>
        <v>1</v>
      </c>
      <c r="W1183" t="b">
        <f>K1183=VLOOKUP($A1183,'Vals 0505'!$A:$L,11,FALSE)</f>
        <v>1</v>
      </c>
      <c r="X1183" t="b">
        <f>L1183=VLOOKUP($A1183,'Vals 0505'!$A:$L,12,FALSE)</f>
        <v>1</v>
      </c>
      <c r="Y1183">
        <f t="shared" si="18"/>
        <v>15054</v>
      </c>
    </row>
    <row r="1184" spans="1:25">
      <c r="A1184" s="3">
        <v>15055</v>
      </c>
      <c r="B1184" s="5" t="s">
        <v>12</v>
      </c>
      <c r="C1184" s="5" t="s">
        <v>200</v>
      </c>
      <c r="D1184" s="5"/>
      <c r="E1184" s="4"/>
      <c r="F1184" s="5"/>
      <c r="G1184" s="4"/>
      <c r="H1184" s="5" t="s">
        <v>201</v>
      </c>
      <c r="I1184" s="5" t="s">
        <v>28</v>
      </c>
      <c r="J1184" s="5" t="s">
        <v>284</v>
      </c>
      <c r="K1184" s="5" t="s">
        <v>33</v>
      </c>
      <c r="L1184" s="5" t="s">
        <v>17</v>
      </c>
      <c r="M1184" t="b">
        <f>A1184=VLOOKUP($A1184,'Vals 0505'!$A:$L,1,FALSE)</f>
        <v>1</v>
      </c>
      <c r="N1184" t="b">
        <f>B1184=VLOOKUP($A1184,'Vals 0505'!$A:$L,2,FALSE)</f>
        <v>1</v>
      </c>
      <c r="O1184" t="b">
        <f>C1184=VLOOKUP($A1184,'Vals 0505'!$A:$L,3,FALSE)</f>
        <v>1</v>
      </c>
      <c r="P1184" t="b">
        <f>D1184=VLOOKUP($A1184,'Vals 0505'!$A:$L,4,FALSE)</f>
        <v>1</v>
      </c>
      <c r="Q1184" t="b">
        <f>E1184=VLOOKUP($A1184,'Vals 0505'!$A:$L,5,FALSE)</f>
        <v>1</v>
      </c>
      <c r="R1184" t="b">
        <f>F1184=VLOOKUP($A1184,'Vals 0505'!$A:$L,6,FALSE)</f>
        <v>1</v>
      </c>
      <c r="S1184" t="b">
        <f>G1184=VLOOKUP($A1184,'Vals 0505'!$A:$L,7,FALSE)</f>
        <v>1</v>
      </c>
      <c r="T1184" t="b">
        <f>H1184=VLOOKUP($A1184,'Vals 0505'!$A:$L,8,FALSE)</f>
        <v>1</v>
      </c>
      <c r="U1184" t="b">
        <f>I1184=VLOOKUP($A1184,'Vals 0505'!$A:$L,9,FALSE)</f>
        <v>1</v>
      </c>
      <c r="V1184" t="b">
        <f>J1184=VLOOKUP($A1184,'Vals 0505'!$A:$L,10,FALSE)</f>
        <v>1</v>
      </c>
      <c r="W1184" t="b">
        <f>K1184=VLOOKUP($A1184,'Vals 0505'!$A:$L,11,FALSE)</f>
        <v>1</v>
      </c>
      <c r="X1184" t="b">
        <f>L1184=VLOOKUP($A1184,'Vals 0505'!$A:$L,12,FALSE)</f>
        <v>1</v>
      </c>
      <c r="Y1184">
        <f t="shared" si="18"/>
        <v>15055</v>
      </c>
    </row>
    <row r="1185" spans="1:25">
      <c r="A1185" s="4">
        <v>15056</v>
      </c>
      <c r="B1185" s="5" t="s">
        <v>12</v>
      </c>
      <c r="C1185" s="5" t="s">
        <v>200</v>
      </c>
      <c r="D1185" s="5"/>
      <c r="E1185" s="4"/>
      <c r="F1185" s="5"/>
      <c r="G1185" s="4"/>
      <c r="H1185" s="5" t="s">
        <v>201</v>
      </c>
      <c r="I1185" s="5" t="s">
        <v>28</v>
      </c>
      <c r="J1185" s="5" t="s">
        <v>284</v>
      </c>
      <c r="K1185" s="5" t="s">
        <v>38</v>
      </c>
      <c r="L1185" s="5" t="s">
        <v>17</v>
      </c>
      <c r="M1185" t="b">
        <f>A1185=VLOOKUP($A1185,'Vals 0505'!$A:$L,1,FALSE)</f>
        <v>1</v>
      </c>
      <c r="N1185" t="b">
        <f>B1185=VLOOKUP($A1185,'Vals 0505'!$A:$L,2,FALSE)</f>
        <v>1</v>
      </c>
      <c r="O1185" t="b">
        <f>C1185=VLOOKUP($A1185,'Vals 0505'!$A:$L,3,FALSE)</f>
        <v>1</v>
      </c>
      <c r="P1185" t="b">
        <f>D1185=VLOOKUP($A1185,'Vals 0505'!$A:$L,4,FALSE)</f>
        <v>1</v>
      </c>
      <c r="Q1185" t="b">
        <f>E1185=VLOOKUP($A1185,'Vals 0505'!$A:$L,5,FALSE)</f>
        <v>1</v>
      </c>
      <c r="R1185" t="b">
        <f>F1185=VLOOKUP($A1185,'Vals 0505'!$A:$L,6,FALSE)</f>
        <v>1</v>
      </c>
      <c r="S1185" t="b">
        <f>G1185=VLOOKUP($A1185,'Vals 0505'!$A:$L,7,FALSE)</f>
        <v>1</v>
      </c>
      <c r="T1185" t="b">
        <f>H1185=VLOOKUP($A1185,'Vals 0505'!$A:$L,8,FALSE)</f>
        <v>1</v>
      </c>
      <c r="U1185" t="b">
        <f>I1185=VLOOKUP($A1185,'Vals 0505'!$A:$L,9,FALSE)</f>
        <v>1</v>
      </c>
      <c r="V1185" t="b">
        <f>J1185=VLOOKUP($A1185,'Vals 0505'!$A:$L,10,FALSE)</f>
        <v>1</v>
      </c>
      <c r="W1185" t="b">
        <f>K1185=VLOOKUP($A1185,'Vals 0505'!$A:$L,11,FALSE)</f>
        <v>1</v>
      </c>
      <c r="X1185" t="b">
        <f>L1185=VLOOKUP($A1185,'Vals 0505'!$A:$L,12,FALSE)</f>
        <v>1</v>
      </c>
      <c r="Y1185">
        <f t="shared" si="18"/>
        <v>15056</v>
      </c>
    </row>
    <row r="1186" spans="1:25">
      <c r="A1186" s="3">
        <v>15057</v>
      </c>
      <c r="B1186" s="5" t="s">
        <v>12</v>
      </c>
      <c r="C1186" s="5" t="s">
        <v>200</v>
      </c>
      <c r="D1186" s="5"/>
      <c r="E1186" s="4"/>
      <c r="F1186" s="5"/>
      <c r="G1186" s="4"/>
      <c r="H1186" s="5" t="s">
        <v>201</v>
      </c>
      <c r="I1186" s="5" t="s">
        <v>15</v>
      </c>
      <c r="J1186" s="5" t="s">
        <v>284</v>
      </c>
      <c r="K1186" s="5" t="s">
        <v>502</v>
      </c>
      <c r="L1186" s="5" t="s">
        <v>17</v>
      </c>
      <c r="M1186" t="b">
        <f>A1186=VLOOKUP($A1186,'Vals 0505'!$A:$L,1,FALSE)</f>
        <v>1</v>
      </c>
      <c r="N1186" t="b">
        <f>B1186=VLOOKUP($A1186,'Vals 0505'!$A:$L,2,FALSE)</f>
        <v>1</v>
      </c>
      <c r="O1186" t="b">
        <f>C1186=VLOOKUP($A1186,'Vals 0505'!$A:$L,3,FALSE)</f>
        <v>1</v>
      </c>
      <c r="P1186" t="b">
        <f>D1186=VLOOKUP($A1186,'Vals 0505'!$A:$L,4,FALSE)</f>
        <v>1</v>
      </c>
      <c r="Q1186" t="b">
        <f>E1186=VLOOKUP($A1186,'Vals 0505'!$A:$L,5,FALSE)</f>
        <v>1</v>
      </c>
      <c r="R1186" t="b">
        <f>F1186=VLOOKUP($A1186,'Vals 0505'!$A:$L,6,FALSE)</f>
        <v>1</v>
      </c>
      <c r="S1186" t="b">
        <f>G1186=VLOOKUP($A1186,'Vals 0505'!$A:$L,7,FALSE)</f>
        <v>1</v>
      </c>
      <c r="T1186" t="b">
        <f>H1186=VLOOKUP($A1186,'Vals 0505'!$A:$L,8,FALSE)</f>
        <v>1</v>
      </c>
      <c r="U1186" t="b">
        <f>I1186=VLOOKUP($A1186,'Vals 0505'!$A:$L,9,FALSE)</f>
        <v>1</v>
      </c>
      <c r="V1186" t="b">
        <f>J1186=VLOOKUP($A1186,'Vals 0505'!$A:$L,10,FALSE)</f>
        <v>1</v>
      </c>
      <c r="W1186" t="b">
        <f>K1186=VLOOKUP($A1186,'Vals 0505'!$A:$L,11,FALSE)</f>
        <v>1</v>
      </c>
      <c r="X1186" t="b">
        <f>L1186=VLOOKUP($A1186,'Vals 0505'!$A:$L,12,FALSE)</f>
        <v>1</v>
      </c>
      <c r="Y1186">
        <f t="shared" si="18"/>
        <v>15057</v>
      </c>
    </row>
    <row r="1187" spans="1:25">
      <c r="A1187" s="4">
        <v>15058</v>
      </c>
      <c r="B1187" s="5" t="s">
        <v>12</v>
      </c>
      <c r="C1187" s="5" t="s">
        <v>200</v>
      </c>
      <c r="D1187" s="5"/>
      <c r="E1187" s="4"/>
      <c r="F1187" s="5"/>
      <c r="G1187" s="4"/>
      <c r="H1187" s="5" t="s">
        <v>201</v>
      </c>
      <c r="I1187" s="5" t="s">
        <v>15</v>
      </c>
      <c r="J1187" s="5" t="s">
        <v>284</v>
      </c>
      <c r="K1187" s="5" t="s">
        <v>503</v>
      </c>
      <c r="L1187" s="5" t="s">
        <v>17</v>
      </c>
      <c r="M1187" t="b">
        <f>A1187=VLOOKUP($A1187,'Vals 0505'!$A:$L,1,FALSE)</f>
        <v>1</v>
      </c>
      <c r="N1187" t="b">
        <f>B1187=VLOOKUP($A1187,'Vals 0505'!$A:$L,2,FALSE)</f>
        <v>1</v>
      </c>
      <c r="O1187" t="b">
        <f>C1187=VLOOKUP($A1187,'Vals 0505'!$A:$L,3,FALSE)</f>
        <v>1</v>
      </c>
      <c r="P1187" t="b">
        <f>D1187=VLOOKUP($A1187,'Vals 0505'!$A:$L,4,FALSE)</f>
        <v>1</v>
      </c>
      <c r="Q1187" t="b">
        <f>E1187=VLOOKUP($A1187,'Vals 0505'!$A:$L,5,FALSE)</f>
        <v>1</v>
      </c>
      <c r="R1187" t="b">
        <f>F1187=VLOOKUP($A1187,'Vals 0505'!$A:$L,6,FALSE)</f>
        <v>1</v>
      </c>
      <c r="S1187" t="b">
        <f>G1187=VLOOKUP($A1187,'Vals 0505'!$A:$L,7,FALSE)</f>
        <v>1</v>
      </c>
      <c r="T1187" t="b">
        <f>H1187=VLOOKUP($A1187,'Vals 0505'!$A:$L,8,FALSE)</f>
        <v>1</v>
      </c>
      <c r="U1187" t="b">
        <f>I1187=VLOOKUP($A1187,'Vals 0505'!$A:$L,9,FALSE)</f>
        <v>1</v>
      </c>
      <c r="V1187" t="b">
        <f>J1187=VLOOKUP($A1187,'Vals 0505'!$A:$L,10,FALSE)</f>
        <v>1</v>
      </c>
      <c r="W1187" t="b">
        <f>K1187=VLOOKUP($A1187,'Vals 0505'!$A:$L,11,FALSE)</f>
        <v>1</v>
      </c>
      <c r="X1187" t="b">
        <f>L1187=VLOOKUP($A1187,'Vals 0505'!$A:$L,12,FALSE)</f>
        <v>1</v>
      </c>
      <c r="Y1187">
        <f t="shared" si="18"/>
        <v>15058</v>
      </c>
    </row>
    <row r="1188" spans="1:25">
      <c r="A1188" s="3">
        <v>15059</v>
      </c>
      <c r="B1188" s="5" t="s">
        <v>12</v>
      </c>
      <c r="C1188" s="5" t="s">
        <v>200</v>
      </c>
      <c r="D1188" s="5"/>
      <c r="E1188" s="4"/>
      <c r="F1188" s="5"/>
      <c r="G1188" s="4"/>
      <c r="H1188" s="5" t="s">
        <v>201</v>
      </c>
      <c r="I1188" s="5" t="s">
        <v>15</v>
      </c>
      <c r="J1188" s="5" t="s">
        <v>284</v>
      </c>
      <c r="K1188" s="5" t="s">
        <v>488</v>
      </c>
      <c r="L1188" s="5" t="s">
        <v>17</v>
      </c>
      <c r="M1188" t="b">
        <f>A1188=VLOOKUP($A1188,'Vals 0505'!$A:$L,1,FALSE)</f>
        <v>1</v>
      </c>
      <c r="N1188" t="b">
        <f>B1188=VLOOKUP($A1188,'Vals 0505'!$A:$L,2,FALSE)</f>
        <v>1</v>
      </c>
      <c r="O1188" t="b">
        <f>C1188=VLOOKUP($A1188,'Vals 0505'!$A:$L,3,FALSE)</f>
        <v>1</v>
      </c>
      <c r="P1188" t="b">
        <f>D1188=VLOOKUP($A1188,'Vals 0505'!$A:$L,4,FALSE)</f>
        <v>1</v>
      </c>
      <c r="Q1188" t="b">
        <f>E1188=VLOOKUP($A1188,'Vals 0505'!$A:$L,5,FALSE)</f>
        <v>1</v>
      </c>
      <c r="R1188" t="b">
        <f>F1188=VLOOKUP($A1188,'Vals 0505'!$A:$L,6,FALSE)</f>
        <v>1</v>
      </c>
      <c r="S1188" t="b">
        <f>G1188=VLOOKUP($A1188,'Vals 0505'!$A:$L,7,FALSE)</f>
        <v>1</v>
      </c>
      <c r="T1188" t="b">
        <f>H1188=VLOOKUP($A1188,'Vals 0505'!$A:$L,8,FALSE)</f>
        <v>1</v>
      </c>
      <c r="U1188" t="b">
        <f>I1188=VLOOKUP($A1188,'Vals 0505'!$A:$L,9,FALSE)</f>
        <v>1</v>
      </c>
      <c r="V1188" t="b">
        <f>J1188=VLOOKUP($A1188,'Vals 0505'!$A:$L,10,FALSE)</f>
        <v>1</v>
      </c>
      <c r="W1188" t="b">
        <f>K1188=VLOOKUP($A1188,'Vals 0505'!$A:$L,11,FALSE)</f>
        <v>1</v>
      </c>
      <c r="X1188" t="b">
        <f>L1188=VLOOKUP($A1188,'Vals 0505'!$A:$L,12,FALSE)</f>
        <v>1</v>
      </c>
      <c r="Y1188">
        <f t="shared" si="18"/>
        <v>15059</v>
      </c>
    </row>
    <row r="1189" spans="1:25">
      <c r="A1189" s="4">
        <v>15060</v>
      </c>
      <c r="B1189" s="5" t="s">
        <v>12</v>
      </c>
      <c r="C1189" s="5" t="s">
        <v>200</v>
      </c>
      <c r="D1189" s="5"/>
      <c r="E1189" s="4"/>
      <c r="F1189" s="5"/>
      <c r="G1189" s="4"/>
      <c r="H1189" s="5" t="s">
        <v>201</v>
      </c>
      <c r="I1189" s="5" t="s">
        <v>15</v>
      </c>
      <c r="J1189" s="5" t="s">
        <v>284</v>
      </c>
      <c r="K1189" s="5" t="s">
        <v>504</v>
      </c>
      <c r="L1189" s="5" t="s">
        <v>17</v>
      </c>
      <c r="M1189" t="b">
        <f>A1189=VLOOKUP($A1189,'Vals 0505'!$A:$L,1,FALSE)</f>
        <v>1</v>
      </c>
      <c r="N1189" t="b">
        <f>B1189=VLOOKUP($A1189,'Vals 0505'!$A:$L,2,FALSE)</f>
        <v>1</v>
      </c>
      <c r="O1189" t="b">
        <f>C1189=VLOOKUP($A1189,'Vals 0505'!$A:$L,3,FALSE)</f>
        <v>1</v>
      </c>
      <c r="P1189" t="b">
        <f>D1189=VLOOKUP($A1189,'Vals 0505'!$A:$L,4,FALSE)</f>
        <v>1</v>
      </c>
      <c r="Q1189" t="b">
        <f>E1189=VLOOKUP($A1189,'Vals 0505'!$A:$L,5,FALSE)</f>
        <v>1</v>
      </c>
      <c r="R1189" t="b">
        <f>F1189=VLOOKUP($A1189,'Vals 0505'!$A:$L,6,FALSE)</f>
        <v>1</v>
      </c>
      <c r="S1189" t="b">
        <f>G1189=VLOOKUP($A1189,'Vals 0505'!$A:$L,7,FALSE)</f>
        <v>1</v>
      </c>
      <c r="T1189" t="b">
        <f>H1189=VLOOKUP($A1189,'Vals 0505'!$A:$L,8,FALSE)</f>
        <v>1</v>
      </c>
      <c r="U1189" t="b">
        <f>I1189=VLOOKUP($A1189,'Vals 0505'!$A:$L,9,FALSE)</f>
        <v>1</v>
      </c>
      <c r="V1189" t="b">
        <f>J1189=VLOOKUP($A1189,'Vals 0505'!$A:$L,10,FALSE)</f>
        <v>1</v>
      </c>
      <c r="W1189" t="b">
        <f>K1189=VLOOKUP($A1189,'Vals 0505'!$A:$L,11,FALSE)</f>
        <v>1</v>
      </c>
      <c r="X1189" t="b">
        <f>L1189=VLOOKUP($A1189,'Vals 0505'!$A:$L,12,FALSE)</f>
        <v>1</v>
      </c>
      <c r="Y1189">
        <f t="shared" si="18"/>
        <v>15060</v>
      </c>
    </row>
    <row r="1190" spans="1:25">
      <c r="A1190" s="3">
        <v>15061</v>
      </c>
      <c r="B1190" s="5" t="s">
        <v>12</v>
      </c>
      <c r="C1190" s="5" t="s">
        <v>200</v>
      </c>
      <c r="D1190" s="5"/>
      <c r="E1190" s="4"/>
      <c r="F1190" s="5"/>
      <c r="G1190" s="4"/>
      <c r="H1190" s="5" t="s">
        <v>201</v>
      </c>
      <c r="I1190" s="5" t="s">
        <v>15</v>
      </c>
      <c r="J1190" s="5" t="s">
        <v>284</v>
      </c>
      <c r="K1190" s="5" t="s">
        <v>505</v>
      </c>
      <c r="L1190" s="5" t="s">
        <v>17</v>
      </c>
      <c r="M1190" t="b">
        <f>A1190=VLOOKUP($A1190,'Vals 0505'!$A:$L,1,FALSE)</f>
        <v>1</v>
      </c>
      <c r="N1190" t="b">
        <f>B1190=VLOOKUP($A1190,'Vals 0505'!$A:$L,2,FALSE)</f>
        <v>1</v>
      </c>
      <c r="O1190" t="b">
        <f>C1190=VLOOKUP($A1190,'Vals 0505'!$A:$L,3,FALSE)</f>
        <v>1</v>
      </c>
      <c r="P1190" t="b">
        <f>D1190=VLOOKUP($A1190,'Vals 0505'!$A:$L,4,FALSE)</f>
        <v>1</v>
      </c>
      <c r="Q1190" t="b">
        <f>E1190=VLOOKUP($A1190,'Vals 0505'!$A:$L,5,FALSE)</f>
        <v>1</v>
      </c>
      <c r="R1190" t="b">
        <f>F1190=VLOOKUP($A1190,'Vals 0505'!$A:$L,6,FALSE)</f>
        <v>1</v>
      </c>
      <c r="S1190" t="b">
        <f>G1190=VLOOKUP($A1190,'Vals 0505'!$A:$L,7,FALSE)</f>
        <v>1</v>
      </c>
      <c r="T1190" t="b">
        <f>H1190=VLOOKUP($A1190,'Vals 0505'!$A:$L,8,FALSE)</f>
        <v>1</v>
      </c>
      <c r="U1190" t="b">
        <f>I1190=VLOOKUP($A1190,'Vals 0505'!$A:$L,9,FALSE)</f>
        <v>1</v>
      </c>
      <c r="V1190" t="b">
        <f>J1190=VLOOKUP($A1190,'Vals 0505'!$A:$L,10,FALSE)</f>
        <v>1</v>
      </c>
      <c r="W1190" t="b">
        <f>K1190=VLOOKUP($A1190,'Vals 0505'!$A:$L,11,FALSE)</f>
        <v>1</v>
      </c>
      <c r="X1190" t="b">
        <f>L1190=VLOOKUP($A1190,'Vals 0505'!$A:$L,12,FALSE)</f>
        <v>1</v>
      </c>
      <c r="Y1190">
        <f t="shared" si="18"/>
        <v>15061</v>
      </c>
    </row>
    <row r="1191" spans="1:25">
      <c r="A1191" s="4">
        <v>15062</v>
      </c>
      <c r="B1191" s="5" t="s">
        <v>12</v>
      </c>
      <c r="C1191" s="5" t="s">
        <v>200</v>
      </c>
      <c r="D1191" s="5"/>
      <c r="E1191" s="4"/>
      <c r="F1191" s="5"/>
      <c r="G1191" s="4"/>
      <c r="H1191" s="5" t="s">
        <v>201</v>
      </c>
      <c r="I1191" s="5" t="s">
        <v>15</v>
      </c>
      <c r="J1191" s="5" t="s">
        <v>284</v>
      </c>
      <c r="K1191" s="5" t="s">
        <v>506</v>
      </c>
      <c r="L1191" s="5" t="s">
        <v>17</v>
      </c>
      <c r="M1191" t="b">
        <f>A1191=VLOOKUP($A1191,'Vals 0505'!$A:$L,1,FALSE)</f>
        <v>1</v>
      </c>
      <c r="N1191" t="b">
        <f>B1191=VLOOKUP($A1191,'Vals 0505'!$A:$L,2,FALSE)</f>
        <v>1</v>
      </c>
      <c r="O1191" t="b">
        <f>C1191=VLOOKUP($A1191,'Vals 0505'!$A:$L,3,FALSE)</f>
        <v>1</v>
      </c>
      <c r="P1191" t="b">
        <f>D1191=VLOOKUP($A1191,'Vals 0505'!$A:$L,4,FALSE)</f>
        <v>1</v>
      </c>
      <c r="Q1191" t="b">
        <f>E1191=VLOOKUP($A1191,'Vals 0505'!$A:$L,5,FALSE)</f>
        <v>1</v>
      </c>
      <c r="R1191" t="b">
        <f>F1191=VLOOKUP($A1191,'Vals 0505'!$A:$L,6,FALSE)</f>
        <v>1</v>
      </c>
      <c r="S1191" t="b">
        <f>G1191=VLOOKUP($A1191,'Vals 0505'!$A:$L,7,FALSE)</f>
        <v>1</v>
      </c>
      <c r="T1191" t="b">
        <f>H1191=VLOOKUP($A1191,'Vals 0505'!$A:$L,8,FALSE)</f>
        <v>1</v>
      </c>
      <c r="U1191" t="b">
        <f>I1191=VLOOKUP($A1191,'Vals 0505'!$A:$L,9,FALSE)</f>
        <v>1</v>
      </c>
      <c r="V1191" t="b">
        <f>J1191=VLOOKUP($A1191,'Vals 0505'!$A:$L,10,FALSE)</f>
        <v>1</v>
      </c>
      <c r="W1191" t="b">
        <f>K1191=VLOOKUP($A1191,'Vals 0505'!$A:$L,11,FALSE)</f>
        <v>1</v>
      </c>
      <c r="X1191" t="b">
        <f>L1191=VLOOKUP($A1191,'Vals 0505'!$A:$L,12,FALSE)</f>
        <v>1</v>
      </c>
      <c r="Y1191">
        <f t="shared" si="18"/>
        <v>15062</v>
      </c>
    </row>
    <row r="1192" spans="1:25">
      <c r="A1192" s="3">
        <v>15063</v>
      </c>
      <c r="B1192" s="5" t="s">
        <v>12</v>
      </c>
      <c r="C1192" s="5" t="s">
        <v>200</v>
      </c>
      <c r="D1192" s="5"/>
      <c r="E1192" s="4"/>
      <c r="F1192" s="5"/>
      <c r="G1192" s="4"/>
      <c r="H1192" s="5" t="s">
        <v>201</v>
      </c>
      <c r="I1192" s="5" t="s">
        <v>15</v>
      </c>
      <c r="J1192" s="5" t="s">
        <v>284</v>
      </c>
      <c r="K1192" s="5" t="s">
        <v>486</v>
      </c>
      <c r="L1192" s="5" t="s">
        <v>17</v>
      </c>
      <c r="M1192" t="b">
        <f>A1192=VLOOKUP($A1192,'Vals 0505'!$A:$L,1,FALSE)</f>
        <v>1</v>
      </c>
      <c r="N1192" t="b">
        <f>B1192=VLOOKUP($A1192,'Vals 0505'!$A:$L,2,FALSE)</f>
        <v>1</v>
      </c>
      <c r="O1192" t="b">
        <f>C1192=VLOOKUP($A1192,'Vals 0505'!$A:$L,3,FALSE)</f>
        <v>1</v>
      </c>
      <c r="P1192" t="b">
        <f>D1192=VLOOKUP($A1192,'Vals 0505'!$A:$L,4,FALSE)</f>
        <v>1</v>
      </c>
      <c r="Q1192" t="b">
        <f>E1192=VLOOKUP($A1192,'Vals 0505'!$A:$L,5,FALSE)</f>
        <v>1</v>
      </c>
      <c r="R1192" t="b">
        <f>F1192=VLOOKUP($A1192,'Vals 0505'!$A:$L,6,FALSE)</f>
        <v>1</v>
      </c>
      <c r="S1192" t="b">
        <f>G1192=VLOOKUP($A1192,'Vals 0505'!$A:$L,7,FALSE)</f>
        <v>1</v>
      </c>
      <c r="T1192" t="b">
        <f>H1192=VLOOKUP($A1192,'Vals 0505'!$A:$L,8,FALSE)</f>
        <v>1</v>
      </c>
      <c r="U1192" t="b">
        <f>I1192=VLOOKUP($A1192,'Vals 0505'!$A:$L,9,FALSE)</f>
        <v>1</v>
      </c>
      <c r="V1192" t="b">
        <f>J1192=VLOOKUP($A1192,'Vals 0505'!$A:$L,10,FALSE)</f>
        <v>1</v>
      </c>
      <c r="W1192" t="b">
        <f>K1192=VLOOKUP($A1192,'Vals 0505'!$A:$L,11,FALSE)</f>
        <v>1</v>
      </c>
      <c r="X1192" t="b">
        <f>L1192=VLOOKUP($A1192,'Vals 0505'!$A:$L,12,FALSE)</f>
        <v>1</v>
      </c>
      <c r="Y1192">
        <f t="shared" si="18"/>
        <v>15063</v>
      </c>
    </row>
    <row r="1193" spans="1:25">
      <c r="A1193" s="4">
        <v>15064</v>
      </c>
      <c r="B1193" s="5" t="s">
        <v>12</v>
      </c>
      <c r="C1193" s="5" t="s">
        <v>200</v>
      </c>
      <c r="D1193" s="5"/>
      <c r="E1193" s="4"/>
      <c r="F1193" s="5"/>
      <c r="G1193" s="4"/>
      <c r="H1193" s="5" t="s">
        <v>201</v>
      </c>
      <c r="I1193" s="5" t="s">
        <v>15</v>
      </c>
      <c r="J1193" s="5" t="s">
        <v>284</v>
      </c>
      <c r="K1193" s="5" t="s">
        <v>507</v>
      </c>
      <c r="L1193" s="5" t="s">
        <v>17</v>
      </c>
      <c r="M1193" t="b">
        <f>A1193=VLOOKUP($A1193,'Vals 0505'!$A:$L,1,FALSE)</f>
        <v>1</v>
      </c>
      <c r="N1193" t="b">
        <f>B1193=VLOOKUP($A1193,'Vals 0505'!$A:$L,2,FALSE)</f>
        <v>1</v>
      </c>
      <c r="O1193" t="b">
        <f>C1193=VLOOKUP($A1193,'Vals 0505'!$A:$L,3,FALSE)</f>
        <v>1</v>
      </c>
      <c r="P1193" t="b">
        <f>D1193=VLOOKUP($A1193,'Vals 0505'!$A:$L,4,FALSE)</f>
        <v>1</v>
      </c>
      <c r="Q1193" t="b">
        <f>E1193=VLOOKUP($A1193,'Vals 0505'!$A:$L,5,FALSE)</f>
        <v>1</v>
      </c>
      <c r="R1193" t="b">
        <f>F1193=VLOOKUP($A1193,'Vals 0505'!$A:$L,6,FALSE)</f>
        <v>1</v>
      </c>
      <c r="S1193" t="b">
        <f>G1193=VLOOKUP($A1193,'Vals 0505'!$A:$L,7,FALSE)</f>
        <v>1</v>
      </c>
      <c r="T1193" t="b">
        <f>H1193=VLOOKUP($A1193,'Vals 0505'!$A:$L,8,FALSE)</f>
        <v>1</v>
      </c>
      <c r="U1193" t="b">
        <f>I1193=VLOOKUP($A1193,'Vals 0505'!$A:$L,9,FALSE)</f>
        <v>1</v>
      </c>
      <c r="V1193" t="b">
        <f>J1193=VLOOKUP($A1193,'Vals 0505'!$A:$L,10,FALSE)</f>
        <v>1</v>
      </c>
      <c r="W1193" t="b">
        <f>K1193=VLOOKUP($A1193,'Vals 0505'!$A:$L,11,FALSE)</f>
        <v>1</v>
      </c>
      <c r="X1193" t="b">
        <f>L1193=VLOOKUP($A1193,'Vals 0505'!$A:$L,12,FALSE)</f>
        <v>1</v>
      </c>
      <c r="Y1193">
        <f t="shared" si="18"/>
        <v>15064</v>
      </c>
    </row>
    <row r="1194" spans="1:25">
      <c r="A1194" s="3">
        <v>15065</v>
      </c>
      <c r="B1194" s="5" t="s">
        <v>12</v>
      </c>
      <c r="C1194" s="5" t="s">
        <v>200</v>
      </c>
      <c r="D1194" s="5"/>
      <c r="E1194" s="4"/>
      <c r="F1194" s="5"/>
      <c r="G1194" s="4"/>
      <c r="H1194" s="5" t="s">
        <v>201</v>
      </c>
      <c r="I1194" s="5" t="s">
        <v>15</v>
      </c>
      <c r="J1194" s="5" t="s">
        <v>284</v>
      </c>
      <c r="K1194" s="5" t="s">
        <v>33</v>
      </c>
      <c r="L1194" s="5" t="s">
        <v>17</v>
      </c>
      <c r="M1194" t="b">
        <f>A1194=VLOOKUP($A1194,'Vals 0505'!$A:$L,1,FALSE)</f>
        <v>1</v>
      </c>
      <c r="N1194" t="b">
        <f>B1194=VLOOKUP($A1194,'Vals 0505'!$A:$L,2,FALSE)</f>
        <v>1</v>
      </c>
      <c r="O1194" t="b">
        <f>C1194=VLOOKUP($A1194,'Vals 0505'!$A:$L,3,FALSE)</f>
        <v>1</v>
      </c>
      <c r="P1194" t="b">
        <f>D1194=VLOOKUP($A1194,'Vals 0505'!$A:$L,4,FALSE)</f>
        <v>1</v>
      </c>
      <c r="Q1194" t="b">
        <f>E1194=VLOOKUP($A1194,'Vals 0505'!$A:$L,5,FALSE)</f>
        <v>1</v>
      </c>
      <c r="R1194" t="b">
        <f>F1194=VLOOKUP($A1194,'Vals 0505'!$A:$L,6,FALSE)</f>
        <v>1</v>
      </c>
      <c r="S1194" t="b">
        <f>G1194=VLOOKUP($A1194,'Vals 0505'!$A:$L,7,FALSE)</f>
        <v>1</v>
      </c>
      <c r="T1194" t="b">
        <f>H1194=VLOOKUP($A1194,'Vals 0505'!$A:$L,8,FALSE)</f>
        <v>1</v>
      </c>
      <c r="U1194" t="b">
        <f>I1194=VLOOKUP($A1194,'Vals 0505'!$A:$L,9,FALSE)</f>
        <v>1</v>
      </c>
      <c r="V1194" t="b">
        <f>J1194=VLOOKUP($A1194,'Vals 0505'!$A:$L,10,FALSE)</f>
        <v>1</v>
      </c>
      <c r="W1194" t="b">
        <f>K1194=VLOOKUP($A1194,'Vals 0505'!$A:$L,11,FALSE)</f>
        <v>1</v>
      </c>
      <c r="X1194" t="b">
        <f>L1194=VLOOKUP($A1194,'Vals 0505'!$A:$L,12,FALSE)</f>
        <v>1</v>
      </c>
      <c r="Y1194">
        <f t="shared" si="18"/>
        <v>15065</v>
      </c>
    </row>
    <row r="1195" spans="1:25">
      <c r="A1195" s="4">
        <v>15066</v>
      </c>
      <c r="B1195" s="5" t="s">
        <v>12</v>
      </c>
      <c r="C1195" s="5" t="s">
        <v>200</v>
      </c>
      <c r="D1195" s="5"/>
      <c r="E1195" s="4"/>
      <c r="F1195" s="5"/>
      <c r="G1195" s="4"/>
      <c r="H1195" s="5" t="s">
        <v>201</v>
      </c>
      <c r="I1195" s="5" t="s">
        <v>19</v>
      </c>
      <c r="J1195" s="5" t="s">
        <v>284</v>
      </c>
      <c r="K1195" s="5" t="s">
        <v>481</v>
      </c>
      <c r="L1195" s="5" t="s">
        <v>17</v>
      </c>
      <c r="M1195" t="b">
        <f>A1195=VLOOKUP($A1195,'Vals 0505'!$A:$L,1,FALSE)</f>
        <v>1</v>
      </c>
      <c r="N1195" t="b">
        <f>B1195=VLOOKUP($A1195,'Vals 0505'!$A:$L,2,FALSE)</f>
        <v>1</v>
      </c>
      <c r="O1195" t="b">
        <f>C1195=VLOOKUP($A1195,'Vals 0505'!$A:$L,3,FALSE)</f>
        <v>1</v>
      </c>
      <c r="P1195" t="b">
        <f>D1195=VLOOKUP($A1195,'Vals 0505'!$A:$L,4,FALSE)</f>
        <v>1</v>
      </c>
      <c r="Q1195" t="b">
        <f>E1195=VLOOKUP($A1195,'Vals 0505'!$A:$L,5,FALSE)</f>
        <v>1</v>
      </c>
      <c r="R1195" t="b">
        <f>F1195=VLOOKUP($A1195,'Vals 0505'!$A:$L,6,FALSE)</f>
        <v>1</v>
      </c>
      <c r="S1195" t="b">
        <f>G1195=VLOOKUP($A1195,'Vals 0505'!$A:$L,7,FALSE)</f>
        <v>1</v>
      </c>
      <c r="T1195" t="b">
        <f>H1195=VLOOKUP($A1195,'Vals 0505'!$A:$L,8,FALSE)</f>
        <v>1</v>
      </c>
      <c r="U1195" t="b">
        <f>I1195=VLOOKUP($A1195,'Vals 0505'!$A:$L,9,FALSE)</f>
        <v>1</v>
      </c>
      <c r="V1195" t="b">
        <f>J1195=VLOOKUP($A1195,'Vals 0505'!$A:$L,10,FALSE)</f>
        <v>1</v>
      </c>
      <c r="W1195" t="b">
        <f>K1195=VLOOKUP($A1195,'Vals 0505'!$A:$L,11,FALSE)</f>
        <v>1</v>
      </c>
      <c r="X1195" t="b">
        <f>L1195=VLOOKUP($A1195,'Vals 0505'!$A:$L,12,FALSE)</f>
        <v>1</v>
      </c>
      <c r="Y1195">
        <f t="shared" si="18"/>
        <v>15066</v>
      </c>
    </row>
    <row r="1196" spans="1:25">
      <c r="A1196" s="3">
        <v>15067</v>
      </c>
      <c r="B1196" s="5" t="s">
        <v>12</v>
      </c>
      <c r="C1196" s="5" t="s">
        <v>200</v>
      </c>
      <c r="D1196" s="5"/>
      <c r="E1196" s="4"/>
      <c r="F1196" s="5"/>
      <c r="G1196" s="4"/>
      <c r="H1196" s="5" t="s">
        <v>201</v>
      </c>
      <c r="I1196" s="5" t="s">
        <v>19</v>
      </c>
      <c r="J1196" s="5" t="s">
        <v>284</v>
      </c>
      <c r="K1196" s="5" t="s">
        <v>41</v>
      </c>
      <c r="L1196" s="5" t="s">
        <v>17</v>
      </c>
      <c r="M1196" t="b">
        <f>A1196=VLOOKUP($A1196,'Vals 0505'!$A:$L,1,FALSE)</f>
        <v>1</v>
      </c>
      <c r="N1196" t="b">
        <f>B1196=VLOOKUP($A1196,'Vals 0505'!$A:$L,2,FALSE)</f>
        <v>1</v>
      </c>
      <c r="O1196" t="b">
        <f>C1196=VLOOKUP($A1196,'Vals 0505'!$A:$L,3,FALSE)</f>
        <v>1</v>
      </c>
      <c r="P1196" t="b">
        <f>D1196=VLOOKUP($A1196,'Vals 0505'!$A:$L,4,FALSE)</f>
        <v>1</v>
      </c>
      <c r="Q1196" t="b">
        <f>E1196=VLOOKUP($A1196,'Vals 0505'!$A:$L,5,FALSE)</f>
        <v>1</v>
      </c>
      <c r="R1196" t="b">
        <f>F1196=VLOOKUP($A1196,'Vals 0505'!$A:$L,6,FALSE)</f>
        <v>1</v>
      </c>
      <c r="S1196" t="b">
        <f>G1196=VLOOKUP($A1196,'Vals 0505'!$A:$L,7,FALSE)</f>
        <v>1</v>
      </c>
      <c r="T1196" t="b">
        <f>H1196=VLOOKUP($A1196,'Vals 0505'!$A:$L,8,FALSE)</f>
        <v>1</v>
      </c>
      <c r="U1196" t="b">
        <f>I1196=VLOOKUP($A1196,'Vals 0505'!$A:$L,9,FALSE)</f>
        <v>1</v>
      </c>
      <c r="V1196" t="b">
        <f>J1196=VLOOKUP($A1196,'Vals 0505'!$A:$L,10,FALSE)</f>
        <v>1</v>
      </c>
      <c r="W1196" t="b">
        <f>K1196=VLOOKUP($A1196,'Vals 0505'!$A:$L,11,FALSE)</f>
        <v>1</v>
      </c>
      <c r="X1196" t="b">
        <f>L1196=VLOOKUP($A1196,'Vals 0505'!$A:$L,12,FALSE)</f>
        <v>1</v>
      </c>
      <c r="Y1196">
        <f t="shared" si="18"/>
        <v>15067</v>
      </c>
    </row>
    <row r="1197" spans="1:25">
      <c r="A1197" s="4">
        <v>15068</v>
      </c>
      <c r="B1197" s="5" t="s">
        <v>12</v>
      </c>
      <c r="C1197" s="5" t="s">
        <v>200</v>
      </c>
      <c r="D1197" s="5"/>
      <c r="E1197" s="4"/>
      <c r="F1197" s="5"/>
      <c r="G1197" s="4"/>
      <c r="H1197" s="5" t="s">
        <v>201</v>
      </c>
      <c r="I1197" s="5" t="s">
        <v>19</v>
      </c>
      <c r="J1197" s="5" t="s">
        <v>284</v>
      </c>
      <c r="K1197" s="5" t="s">
        <v>490</v>
      </c>
      <c r="L1197" s="5" t="s">
        <v>17</v>
      </c>
      <c r="M1197" t="b">
        <f>A1197=VLOOKUP($A1197,'Vals 0505'!$A:$L,1,FALSE)</f>
        <v>1</v>
      </c>
      <c r="N1197" t="b">
        <f>B1197=VLOOKUP($A1197,'Vals 0505'!$A:$L,2,FALSE)</f>
        <v>1</v>
      </c>
      <c r="O1197" t="b">
        <f>C1197=VLOOKUP($A1197,'Vals 0505'!$A:$L,3,FALSE)</f>
        <v>1</v>
      </c>
      <c r="P1197" t="b">
        <f>D1197=VLOOKUP($A1197,'Vals 0505'!$A:$L,4,FALSE)</f>
        <v>1</v>
      </c>
      <c r="Q1197" t="b">
        <f>E1197=VLOOKUP($A1197,'Vals 0505'!$A:$L,5,FALSE)</f>
        <v>1</v>
      </c>
      <c r="R1197" t="b">
        <f>F1197=VLOOKUP($A1197,'Vals 0505'!$A:$L,6,FALSE)</f>
        <v>1</v>
      </c>
      <c r="S1197" t="b">
        <f>G1197=VLOOKUP($A1197,'Vals 0505'!$A:$L,7,FALSE)</f>
        <v>1</v>
      </c>
      <c r="T1197" t="b">
        <f>H1197=VLOOKUP($A1197,'Vals 0505'!$A:$L,8,FALSE)</f>
        <v>1</v>
      </c>
      <c r="U1197" t="b">
        <f>I1197=VLOOKUP($A1197,'Vals 0505'!$A:$L,9,FALSE)</f>
        <v>1</v>
      </c>
      <c r="V1197" t="b">
        <f>J1197=VLOOKUP($A1197,'Vals 0505'!$A:$L,10,FALSE)</f>
        <v>1</v>
      </c>
      <c r="W1197" t="b">
        <f>K1197=VLOOKUP($A1197,'Vals 0505'!$A:$L,11,FALSE)</f>
        <v>1</v>
      </c>
      <c r="X1197" t="b">
        <f>L1197=VLOOKUP($A1197,'Vals 0505'!$A:$L,12,FALSE)</f>
        <v>1</v>
      </c>
      <c r="Y1197">
        <f t="shared" si="18"/>
        <v>15068</v>
      </c>
    </row>
    <row r="1198" spans="1:25">
      <c r="A1198" s="3">
        <v>15069</v>
      </c>
      <c r="B1198" s="5" t="s">
        <v>12</v>
      </c>
      <c r="C1198" s="5" t="s">
        <v>200</v>
      </c>
      <c r="D1198" s="5"/>
      <c r="E1198" s="4"/>
      <c r="F1198" s="5"/>
      <c r="G1198" s="4"/>
      <c r="H1198" s="5" t="s">
        <v>201</v>
      </c>
      <c r="I1198" s="5" t="s">
        <v>19</v>
      </c>
      <c r="J1198" s="5" t="s">
        <v>284</v>
      </c>
      <c r="K1198" s="5" t="s">
        <v>486</v>
      </c>
      <c r="L1198" s="5" t="s">
        <v>17</v>
      </c>
      <c r="M1198" t="b">
        <f>A1198=VLOOKUP($A1198,'Vals 0505'!$A:$L,1,FALSE)</f>
        <v>1</v>
      </c>
      <c r="N1198" t="b">
        <f>B1198=VLOOKUP($A1198,'Vals 0505'!$A:$L,2,FALSE)</f>
        <v>1</v>
      </c>
      <c r="O1198" t="b">
        <f>C1198=VLOOKUP($A1198,'Vals 0505'!$A:$L,3,FALSE)</f>
        <v>1</v>
      </c>
      <c r="P1198" t="b">
        <f>D1198=VLOOKUP($A1198,'Vals 0505'!$A:$L,4,FALSE)</f>
        <v>1</v>
      </c>
      <c r="Q1198" t="b">
        <f>E1198=VLOOKUP($A1198,'Vals 0505'!$A:$L,5,FALSE)</f>
        <v>1</v>
      </c>
      <c r="R1198" t="b">
        <f>F1198=VLOOKUP($A1198,'Vals 0505'!$A:$L,6,FALSE)</f>
        <v>1</v>
      </c>
      <c r="S1198" t="b">
        <f>G1198=VLOOKUP($A1198,'Vals 0505'!$A:$L,7,FALSE)</f>
        <v>1</v>
      </c>
      <c r="T1198" t="b">
        <f>H1198=VLOOKUP($A1198,'Vals 0505'!$A:$L,8,FALSE)</f>
        <v>1</v>
      </c>
      <c r="U1198" t="b">
        <f>I1198=VLOOKUP($A1198,'Vals 0505'!$A:$L,9,FALSE)</f>
        <v>1</v>
      </c>
      <c r="V1198" t="b">
        <f>J1198=VLOOKUP($A1198,'Vals 0505'!$A:$L,10,FALSE)</f>
        <v>1</v>
      </c>
      <c r="W1198" t="b">
        <f>K1198=VLOOKUP($A1198,'Vals 0505'!$A:$L,11,FALSE)</f>
        <v>1</v>
      </c>
      <c r="X1198" t="b">
        <f>L1198=VLOOKUP($A1198,'Vals 0505'!$A:$L,12,FALSE)</f>
        <v>1</v>
      </c>
      <c r="Y1198">
        <f t="shared" si="18"/>
        <v>15069</v>
      </c>
    </row>
    <row r="1199" spans="1:25">
      <c r="A1199" s="4">
        <v>15070</v>
      </c>
      <c r="B1199" s="5" t="s">
        <v>12</v>
      </c>
      <c r="C1199" s="5" t="s">
        <v>200</v>
      </c>
      <c r="D1199" s="5"/>
      <c r="E1199" s="4"/>
      <c r="F1199" s="5"/>
      <c r="G1199" s="4"/>
      <c r="H1199" s="5" t="s">
        <v>201</v>
      </c>
      <c r="I1199" s="5" t="s">
        <v>19</v>
      </c>
      <c r="J1199" s="5" t="s">
        <v>284</v>
      </c>
      <c r="K1199" s="5" t="s">
        <v>33</v>
      </c>
      <c r="L1199" s="5" t="s">
        <v>17</v>
      </c>
      <c r="M1199" t="b">
        <f>A1199=VLOOKUP($A1199,'Vals 0505'!$A:$L,1,FALSE)</f>
        <v>1</v>
      </c>
      <c r="N1199" t="b">
        <f>B1199=VLOOKUP($A1199,'Vals 0505'!$A:$L,2,FALSE)</f>
        <v>1</v>
      </c>
      <c r="O1199" t="b">
        <f>C1199=VLOOKUP($A1199,'Vals 0505'!$A:$L,3,FALSE)</f>
        <v>1</v>
      </c>
      <c r="P1199" t="b">
        <f>D1199=VLOOKUP($A1199,'Vals 0505'!$A:$L,4,FALSE)</f>
        <v>1</v>
      </c>
      <c r="Q1199" t="b">
        <f>E1199=VLOOKUP($A1199,'Vals 0505'!$A:$L,5,FALSE)</f>
        <v>1</v>
      </c>
      <c r="R1199" t="b">
        <f>F1199=VLOOKUP($A1199,'Vals 0505'!$A:$L,6,FALSE)</f>
        <v>1</v>
      </c>
      <c r="S1199" t="b">
        <f>G1199=VLOOKUP($A1199,'Vals 0505'!$A:$L,7,FALSE)</f>
        <v>1</v>
      </c>
      <c r="T1199" t="b">
        <f>H1199=VLOOKUP($A1199,'Vals 0505'!$A:$L,8,FALSE)</f>
        <v>1</v>
      </c>
      <c r="U1199" t="b">
        <f>I1199=VLOOKUP($A1199,'Vals 0505'!$A:$L,9,FALSE)</f>
        <v>1</v>
      </c>
      <c r="V1199" t="b">
        <f>J1199=VLOOKUP($A1199,'Vals 0505'!$A:$L,10,FALSE)</f>
        <v>1</v>
      </c>
      <c r="W1199" t="b">
        <f>K1199=VLOOKUP($A1199,'Vals 0505'!$A:$L,11,FALSE)</f>
        <v>1</v>
      </c>
      <c r="X1199" t="b">
        <f>L1199=VLOOKUP($A1199,'Vals 0505'!$A:$L,12,FALSE)</f>
        <v>1</v>
      </c>
      <c r="Y1199">
        <f t="shared" si="18"/>
        <v>15070</v>
      </c>
    </row>
    <row r="1200" spans="1:25">
      <c r="A1200" s="3">
        <v>15071</v>
      </c>
      <c r="B1200" s="5" t="s">
        <v>12</v>
      </c>
      <c r="C1200" s="5" t="s">
        <v>200</v>
      </c>
      <c r="D1200" s="5"/>
      <c r="E1200" s="4"/>
      <c r="F1200" s="5"/>
      <c r="G1200" s="4"/>
      <c r="H1200" s="5" t="s">
        <v>201</v>
      </c>
      <c r="I1200" s="5" t="s">
        <v>21</v>
      </c>
      <c r="J1200" s="5" t="s">
        <v>284</v>
      </c>
      <c r="K1200" s="5" t="s">
        <v>494</v>
      </c>
      <c r="L1200" s="5" t="s">
        <v>17</v>
      </c>
      <c r="M1200" t="b">
        <f>A1200=VLOOKUP($A1200,'Vals 0505'!$A:$L,1,FALSE)</f>
        <v>1</v>
      </c>
      <c r="N1200" t="b">
        <f>B1200=VLOOKUP($A1200,'Vals 0505'!$A:$L,2,FALSE)</f>
        <v>1</v>
      </c>
      <c r="O1200" t="b">
        <f>C1200=VLOOKUP($A1200,'Vals 0505'!$A:$L,3,FALSE)</f>
        <v>1</v>
      </c>
      <c r="P1200" t="b">
        <f>D1200=VLOOKUP($A1200,'Vals 0505'!$A:$L,4,FALSE)</f>
        <v>1</v>
      </c>
      <c r="Q1200" t="b">
        <f>E1200=VLOOKUP($A1200,'Vals 0505'!$A:$L,5,FALSE)</f>
        <v>1</v>
      </c>
      <c r="R1200" t="b">
        <f>F1200=VLOOKUP($A1200,'Vals 0505'!$A:$L,6,FALSE)</f>
        <v>1</v>
      </c>
      <c r="S1200" t="b">
        <f>G1200=VLOOKUP($A1200,'Vals 0505'!$A:$L,7,FALSE)</f>
        <v>1</v>
      </c>
      <c r="T1200" t="b">
        <f>H1200=VLOOKUP($A1200,'Vals 0505'!$A:$L,8,FALSE)</f>
        <v>1</v>
      </c>
      <c r="U1200" t="b">
        <f>I1200=VLOOKUP($A1200,'Vals 0505'!$A:$L,9,FALSE)</f>
        <v>1</v>
      </c>
      <c r="V1200" t="b">
        <f>J1200=VLOOKUP($A1200,'Vals 0505'!$A:$L,10,FALSE)</f>
        <v>1</v>
      </c>
      <c r="W1200" t="b">
        <f>K1200=VLOOKUP($A1200,'Vals 0505'!$A:$L,11,FALSE)</f>
        <v>1</v>
      </c>
      <c r="X1200" t="b">
        <f>L1200=VLOOKUP($A1200,'Vals 0505'!$A:$L,12,FALSE)</f>
        <v>1</v>
      </c>
      <c r="Y1200">
        <f t="shared" si="18"/>
        <v>15071</v>
      </c>
    </row>
    <row r="1201" spans="1:25">
      <c r="A1201" s="4">
        <v>15072</v>
      </c>
      <c r="B1201" s="5" t="s">
        <v>12</v>
      </c>
      <c r="C1201" s="5" t="s">
        <v>200</v>
      </c>
      <c r="D1201" s="5"/>
      <c r="E1201" s="4"/>
      <c r="F1201" s="5"/>
      <c r="G1201" s="4"/>
      <c r="H1201" s="5" t="s">
        <v>201</v>
      </c>
      <c r="I1201" s="5" t="s">
        <v>21</v>
      </c>
      <c r="J1201" s="5" t="s">
        <v>284</v>
      </c>
      <c r="K1201" s="5" t="s">
        <v>42</v>
      </c>
      <c r="L1201" s="5" t="s">
        <v>17</v>
      </c>
      <c r="M1201" t="b">
        <f>A1201=VLOOKUP($A1201,'Vals 0505'!$A:$L,1,FALSE)</f>
        <v>1</v>
      </c>
      <c r="N1201" t="b">
        <f>B1201=VLOOKUP($A1201,'Vals 0505'!$A:$L,2,FALSE)</f>
        <v>1</v>
      </c>
      <c r="O1201" t="b">
        <f>C1201=VLOOKUP($A1201,'Vals 0505'!$A:$L,3,FALSE)</f>
        <v>1</v>
      </c>
      <c r="P1201" t="b">
        <f>D1201=VLOOKUP($A1201,'Vals 0505'!$A:$L,4,FALSE)</f>
        <v>1</v>
      </c>
      <c r="Q1201" t="b">
        <f>E1201=VLOOKUP($A1201,'Vals 0505'!$A:$L,5,FALSE)</f>
        <v>1</v>
      </c>
      <c r="R1201" t="b">
        <f>F1201=VLOOKUP($A1201,'Vals 0505'!$A:$L,6,FALSE)</f>
        <v>1</v>
      </c>
      <c r="S1201" t="b">
        <f>G1201=VLOOKUP($A1201,'Vals 0505'!$A:$L,7,FALSE)</f>
        <v>1</v>
      </c>
      <c r="T1201" t="b">
        <f>H1201=VLOOKUP($A1201,'Vals 0505'!$A:$L,8,FALSE)</f>
        <v>1</v>
      </c>
      <c r="U1201" t="b">
        <f>I1201=VLOOKUP($A1201,'Vals 0505'!$A:$L,9,FALSE)</f>
        <v>1</v>
      </c>
      <c r="V1201" t="b">
        <f>J1201=VLOOKUP($A1201,'Vals 0505'!$A:$L,10,FALSE)</f>
        <v>1</v>
      </c>
      <c r="W1201" t="b">
        <f>K1201=VLOOKUP($A1201,'Vals 0505'!$A:$L,11,FALSE)</f>
        <v>1</v>
      </c>
      <c r="X1201" t="b">
        <f>L1201=VLOOKUP($A1201,'Vals 0505'!$A:$L,12,FALSE)</f>
        <v>1</v>
      </c>
      <c r="Y1201">
        <f t="shared" si="18"/>
        <v>15072</v>
      </c>
    </row>
    <row r="1202" spans="1:25">
      <c r="A1202" s="3">
        <v>15073</v>
      </c>
      <c r="B1202" s="5" t="s">
        <v>12</v>
      </c>
      <c r="C1202" s="5" t="s">
        <v>200</v>
      </c>
      <c r="D1202" s="5"/>
      <c r="E1202" s="4"/>
      <c r="F1202" s="5"/>
      <c r="G1202" s="4"/>
      <c r="H1202" s="5" t="s">
        <v>201</v>
      </c>
      <c r="I1202" s="5" t="s">
        <v>21</v>
      </c>
      <c r="J1202" s="5" t="s">
        <v>284</v>
      </c>
      <c r="K1202" s="5" t="s">
        <v>481</v>
      </c>
      <c r="L1202" s="5" t="s">
        <v>17</v>
      </c>
      <c r="M1202" t="b">
        <f>A1202=VLOOKUP($A1202,'Vals 0505'!$A:$L,1,FALSE)</f>
        <v>1</v>
      </c>
      <c r="N1202" t="b">
        <f>B1202=VLOOKUP($A1202,'Vals 0505'!$A:$L,2,FALSE)</f>
        <v>1</v>
      </c>
      <c r="O1202" t="b">
        <f>C1202=VLOOKUP($A1202,'Vals 0505'!$A:$L,3,FALSE)</f>
        <v>1</v>
      </c>
      <c r="P1202" t="b">
        <f>D1202=VLOOKUP($A1202,'Vals 0505'!$A:$L,4,FALSE)</f>
        <v>1</v>
      </c>
      <c r="Q1202" t="b">
        <f>E1202=VLOOKUP($A1202,'Vals 0505'!$A:$L,5,FALSE)</f>
        <v>1</v>
      </c>
      <c r="R1202" t="b">
        <f>F1202=VLOOKUP($A1202,'Vals 0505'!$A:$L,6,FALSE)</f>
        <v>1</v>
      </c>
      <c r="S1202" t="b">
        <f>G1202=VLOOKUP($A1202,'Vals 0505'!$A:$L,7,FALSE)</f>
        <v>1</v>
      </c>
      <c r="T1202" t="b">
        <f>H1202=VLOOKUP($A1202,'Vals 0505'!$A:$L,8,FALSE)</f>
        <v>1</v>
      </c>
      <c r="U1202" t="b">
        <f>I1202=VLOOKUP($A1202,'Vals 0505'!$A:$L,9,FALSE)</f>
        <v>1</v>
      </c>
      <c r="V1202" t="b">
        <f>J1202=VLOOKUP($A1202,'Vals 0505'!$A:$L,10,FALSE)</f>
        <v>1</v>
      </c>
      <c r="W1202" t="b">
        <f>K1202=VLOOKUP($A1202,'Vals 0505'!$A:$L,11,FALSE)</f>
        <v>1</v>
      </c>
      <c r="X1202" t="b">
        <f>L1202=VLOOKUP($A1202,'Vals 0505'!$A:$L,12,FALSE)</f>
        <v>1</v>
      </c>
      <c r="Y1202">
        <f t="shared" si="18"/>
        <v>15073</v>
      </c>
    </row>
    <row r="1203" spans="1:25">
      <c r="A1203" s="4">
        <v>15074</v>
      </c>
      <c r="B1203" s="5" t="s">
        <v>12</v>
      </c>
      <c r="C1203" s="5" t="s">
        <v>200</v>
      </c>
      <c r="D1203" s="5"/>
      <c r="E1203" s="4"/>
      <c r="F1203" s="5"/>
      <c r="G1203" s="4"/>
      <c r="H1203" s="5" t="s">
        <v>201</v>
      </c>
      <c r="I1203" s="5" t="s">
        <v>21</v>
      </c>
      <c r="J1203" s="5" t="s">
        <v>284</v>
      </c>
      <c r="K1203" s="5" t="s">
        <v>486</v>
      </c>
      <c r="L1203" s="5" t="s">
        <v>17</v>
      </c>
      <c r="M1203" t="b">
        <f>A1203=VLOOKUP($A1203,'Vals 0505'!$A:$L,1,FALSE)</f>
        <v>1</v>
      </c>
      <c r="N1203" t="b">
        <f>B1203=VLOOKUP($A1203,'Vals 0505'!$A:$L,2,FALSE)</f>
        <v>1</v>
      </c>
      <c r="O1203" t="b">
        <f>C1203=VLOOKUP($A1203,'Vals 0505'!$A:$L,3,FALSE)</f>
        <v>1</v>
      </c>
      <c r="P1203" t="b">
        <f>D1203=VLOOKUP($A1203,'Vals 0505'!$A:$L,4,FALSE)</f>
        <v>1</v>
      </c>
      <c r="Q1203" t="b">
        <f>E1203=VLOOKUP($A1203,'Vals 0505'!$A:$L,5,FALSE)</f>
        <v>1</v>
      </c>
      <c r="R1203" t="b">
        <f>F1203=VLOOKUP($A1203,'Vals 0505'!$A:$L,6,FALSE)</f>
        <v>1</v>
      </c>
      <c r="S1203" t="b">
        <f>G1203=VLOOKUP($A1203,'Vals 0505'!$A:$L,7,FALSE)</f>
        <v>1</v>
      </c>
      <c r="T1203" t="b">
        <f>H1203=VLOOKUP($A1203,'Vals 0505'!$A:$L,8,FALSE)</f>
        <v>1</v>
      </c>
      <c r="U1203" t="b">
        <f>I1203=VLOOKUP($A1203,'Vals 0505'!$A:$L,9,FALSE)</f>
        <v>1</v>
      </c>
      <c r="V1203" t="b">
        <f>J1203=VLOOKUP($A1203,'Vals 0505'!$A:$L,10,FALSE)</f>
        <v>1</v>
      </c>
      <c r="W1203" t="b">
        <f>K1203=VLOOKUP($A1203,'Vals 0505'!$A:$L,11,FALSE)</f>
        <v>1</v>
      </c>
      <c r="X1203" t="b">
        <f>L1203=VLOOKUP($A1203,'Vals 0505'!$A:$L,12,FALSE)</f>
        <v>1</v>
      </c>
      <c r="Y1203">
        <f t="shared" si="18"/>
        <v>15074</v>
      </c>
    </row>
    <row r="1204" spans="1:25">
      <c r="A1204" s="3">
        <v>15075</v>
      </c>
      <c r="B1204" s="5" t="s">
        <v>12</v>
      </c>
      <c r="C1204" s="5" t="s">
        <v>200</v>
      </c>
      <c r="D1204" s="5"/>
      <c r="E1204" s="4"/>
      <c r="F1204" s="5"/>
      <c r="G1204" s="4"/>
      <c r="H1204" s="5" t="s">
        <v>201</v>
      </c>
      <c r="I1204" s="5" t="s">
        <v>21</v>
      </c>
      <c r="J1204" s="5" t="s">
        <v>284</v>
      </c>
      <c r="K1204" s="5" t="s">
        <v>33</v>
      </c>
      <c r="L1204" s="5" t="s">
        <v>17</v>
      </c>
      <c r="M1204" t="b">
        <f>A1204=VLOOKUP($A1204,'Vals 0505'!$A:$L,1,FALSE)</f>
        <v>1</v>
      </c>
      <c r="N1204" t="b">
        <f>B1204=VLOOKUP($A1204,'Vals 0505'!$A:$L,2,FALSE)</f>
        <v>1</v>
      </c>
      <c r="O1204" t="b">
        <f>C1204=VLOOKUP($A1204,'Vals 0505'!$A:$L,3,FALSE)</f>
        <v>1</v>
      </c>
      <c r="P1204" t="b">
        <f>D1204=VLOOKUP($A1204,'Vals 0505'!$A:$L,4,FALSE)</f>
        <v>1</v>
      </c>
      <c r="Q1204" t="b">
        <f>E1204=VLOOKUP($A1204,'Vals 0505'!$A:$L,5,FALSE)</f>
        <v>1</v>
      </c>
      <c r="R1204" t="b">
        <f>F1204=VLOOKUP($A1204,'Vals 0505'!$A:$L,6,FALSE)</f>
        <v>1</v>
      </c>
      <c r="S1204" t="b">
        <f>G1204=VLOOKUP($A1204,'Vals 0505'!$A:$L,7,FALSE)</f>
        <v>1</v>
      </c>
      <c r="T1204" t="b">
        <f>H1204=VLOOKUP($A1204,'Vals 0505'!$A:$L,8,FALSE)</f>
        <v>1</v>
      </c>
      <c r="U1204" t="b">
        <f>I1204=VLOOKUP($A1204,'Vals 0505'!$A:$L,9,FALSE)</f>
        <v>1</v>
      </c>
      <c r="V1204" t="b">
        <f>J1204=VLOOKUP($A1204,'Vals 0505'!$A:$L,10,FALSE)</f>
        <v>1</v>
      </c>
      <c r="W1204" t="b">
        <f>K1204=VLOOKUP($A1204,'Vals 0505'!$A:$L,11,FALSE)</f>
        <v>1</v>
      </c>
      <c r="X1204" t="b">
        <f>L1204=VLOOKUP($A1204,'Vals 0505'!$A:$L,12,FALSE)</f>
        <v>1</v>
      </c>
      <c r="Y1204">
        <f t="shared" si="18"/>
        <v>15075</v>
      </c>
    </row>
    <row r="1205" spans="1:25">
      <c r="A1205" s="4">
        <v>15076</v>
      </c>
      <c r="B1205" s="5" t="s">
        <v>12</v>
      </c>
      <c r="C1205" s="5" t="s">
        <v>200</v>
      </c>
      <c r="D1205" s="5"/>
      <c r="E1205" s="4"/>
      <c r="F1205" s="5"/>
      <c r="G1205" s="4"/>
      <c r="H1205" s="5" t="s">
        <v>201</v>
      </c>
      <c r="I1205" s="5" t="s">
        <v>23</v>
      </c>
      <c r="J1205" s="5" t="s">
        <v>284</v>
      </c>
      <c r="K1205" s="5" t="s">
        <v>509</v>
      </c>
      <c r="L1205" s="5" t="s">
        <v>17</v>
      </c>
      <c r="M1205" t="b">
        <f>A1205=VLOOKUP($A1205,'Vals 0505'!$A:$L,1,FALSE)</f>
        <v>1</v>
      </c>
      <c r="N1205" t="b">
        <f>B1205=VLOOKUP($A1205,'Vals 0505'!$A:$L,2,FALSE)</f>
        <v>1</v>
      </c>
      <c r="O1205" t="b">
        <f>C1205=VLOOKUP($A1205,'Vals 0505'!$A:$L,3,FALSE)</f>
        <v>1</v>
      </c>
      <c r="P1205" t="b">
        <f>D1205=VLOOKUP($A1205,'Vals 0505'!$A:$L,4,FALSE)</f>
        <v>1</v>
      </c>
      <c r="Q1205" t="b">
        <f>E1205=VLOOKUP($A1205,'Vals 0505'!$A:$L,5,FALSE)</f>
        <v>1</v>
      </c>
      <c r="R1205" t="b">
        <f>F1205=VLOOKUP($A1205,'Vals 0505'!$A:$L,6,FALSE)</f>
        <v>1</v>
      </c>
      <c r="S1205" t="b">
        <f>G1205=VLOOKUP($A1205,'Vals 0505'!$A:$L,7,FALSE)</f>
        <v>1</v>
      </c>
      <c r="T1205" t="b">
        <f>H1205=VLOOKUP($A1205,'Vals 0505'!$A:$L,8,FALSE)</f>
        <v>1</v>
      </c>
      <c r="U1205" t="b">
        <f>I1205=VLOOKUP($A1205,'Vals 0505'!$A:$L,9,FALSE)</f>
        <v>1</v>
      </c>
      <c r="V1205" t="b">
        <f>J1205=VLOOKUP($A1205,'Vals 0505'!$A:$L,10,FALSE)</f>
        <v>1</v>
      </c>
      <c r="W1205" t="b">
        <f>K1205=VLOOKUP($A1205,'Vals 0505'!$A:$L,11,FALSE)</f>
        <v>1</v>
      </c>
      <c r="X1205" t="b">
        <f>L1205=VLOOKUP($A1205,'Vals 0505'!$A:$L,12,FALSE)</f>
        <v>1</v>
      </c>
      <c r="Y1205">
        <f t="shared" si="18"/>
        <v>15076</v>
      </c>
    </row>
    <row r="1206" spans="1:25">
      <c r="A1206" s="3">
        <v>15077</v>
      </c>
      <c r="B1206" s="5" t="s">
        <v>12</v>
      </c>
      <c r="C1206" s="5" t="s">
        <v>200</v>
      </c>
      <c r="D1206" s="5"/>
      <c r="E1206" s="4"/>
      <c r="F1206" s="5"/>
      <c r="G1206" s="4"/>
      <c r="H1206" s="5" t="s">
        <v>201</v>
      </c>
      <c r="I1206" s="5" t="s">
        <v>23</v>
      </c>
      <c r="J1206" s="5" t="s">
        <v>284</v>
      </c>
      <c r="K1206" s="5" t="s">
        <v>481</v>
      </c>
      <c r="L1206" s="5" t="s">
        <v>17</v>
      </c>
      <c r="M1206" t="b">
        <f>A1206=VLOOKUP($A1206,'Vals 0505'!$A:$L,1,FALSE)</f>
        <v>1</v>
      </c>
      <c r="N1206" t="b">
        <f>B1206=VLOOKUP($A1206,'Vals 0505'!$A:$L,2,FALSE)</f>
        <v>1</v>
      </c>
      <c r="O1206" t="b">
        <f>C1206=VLOOKUP($A1206,'Vals 0505'!$A:$L,3,FALSE)</f>
        <v>1</v>
      </c>
      <c r="P1206" t="b">
        <f>D1206=VLOOKUP($A1206,'Vals 0505'!$A:$L,4,FALSE)</f>
        <v>1</v>
      </c>
      <c r="Q1206" t="b">
        <f>E1206=VLOOKUP($A1206,'Vals 0505'!$A:$L,5,FALSE)</f>
        <v>1</v>
      </c>
      <c r="R1206" t="b">
        <f>F1206=VLOOKUP($A1206,'Vals 0505'!$A:$L,6,FALSE)</f>
        <v>1</v>
      </c>
      <c r="S1206" t="b">
        <f>G1206=VLOOKUP($A1206,'Vals 0505'!$A:$L,7,FALSE)</f>
        <v>1</v>
      </c>
      <c r="T1206" t="b">
        <f>H1206=VLOOKUP($A1206,'Vals 0505'!$A:$L,8,FALSE)</f>
        <v>1</v>
      </c>
      <c r="U1206" t="b">
        <f>I1206=VLOOKUP($A1206,'Vals 0505'!$A:$L,9,FALSE)</f>
        <v>1</v>
      </c>
      <c r="V1206" t="b">
        <f>J1206=VLOOKUP($A1206,'Vals 0505'!$A:$L,10,FALSE)</f>
        <v>1</v>
      </c>
      <c r="W1206" t="b">
        <f>K1206=VLOOKUP($A1206,'Vals 0505'!$A:$L,11,FALSE)</f>
        <v>1</v>
      </c>
      <c r="X1206" t="b">
        <f>L1206=VLOOKUP($A1206,'Vals 0505'!$A:$L,12,FALSE)</f>
        <v>1</v>
      </c>
      <c r="Y1206">
        <f t="shared" si="18"/>
        <v>15077</v>
      </c>
    </row>
    <row r="1207" spans="1:25">
      <c r="A1207" s="4">
        <v>15078</v>
      </c>
      <c r="B1207" s="5" t="s">
        <v>12</v>
      </c>
      <c r="C1207" s="5" t="s">
        <v>200</v>
      </c>
      <c r="D1207" s="5"/>
      <c r="E1207" s="4"/>
      <c r="F1207" s="5"/>
      <c r="G1207" s="4"/>
      <c r="H1207" s="5" t="s">
        <v>201</v>
      </c>
      <c r="I1207" s="5" t="s">
        <v>23</v>
      </c>
      <c r="J1207" s="5" t="s">
        <v>284</v>
      </c>
      <c r="K1207" s="5" t="s">
        <v>497</v>
      </c>
      <c r="L1207" s="5" t="s">
        <v>17</v>
      </c>
      <c r="M1207" t="b">
        <f>A1207=VLOOKUP($A1207,'Vals 0505'!$A:$L,1,FALSE)</f>
        <v>1</v>
      </c>
      <c r="N1207" t="b">
        <f>B1207=VLOOKUP($A1207,'Vals 0505'!$A:$L,2,FALSE)</f>
        <v>1</v>
      </c>
      <c r="O1207" t="b">
        <f>C1207=VLOOKUP($A1207,'Vals 0505'!$A:$L,3,FALSE)</f>
        <v>1</v>
      </c>
      <c r="P1207" t="b">
        <f>D1207=VLOOKUP($A1207,'Vals 0505'!$A:$L,4,FALSE)</f>
        <v>1</v>
      </c>
      <c r="Q1207" t="b">
        <f>E1207=VLOOKUP($A1207,'Vals 0505'!$A:$L,5,FALSE)</f>
        <v>1</v>
      </c>
      <c r="R1207" t="b">
        <f>F1207=VLOOKUP($A1207,'Vals 0505'!$A:$L,6,FALSE)</f>
        <v>1</v>
      </c>
      <c r="S1207" t="b">
        <f>G1207=VLOOKUP($A1207,'Vals 0505'!$A:$L,7,FALSE)</f>
        <v>1</v>
      </c>
      <c r="T1207" t="b">
        <f>H1207=VLOOKUP($A1207,'Vals 0505'!$A:$L,8,FALSE)</f>
        <v>1</v>
      </c>
      <c r="U1207" t="b">
        <f>I1207=VLOOKUP($A1207,'Vals 0505'!$A:$L,9,FALSE)</f>
        <v>1</v>
      </c>
      <c r="V1207" t="b">
        <f>J1207=VLOOKUP($A1207,'Vals 0505'!$A:$L,10,FALSE)</f>
        <v>1</v>
      </c>
      <c r="W1207" t="b">
        <f>K1207=VLOOKUP($A1207,'Vals 0505'!$A:$L,11,FALSE)</f>
        <v>1</v>
      </c>
      <c r="X1207" t="b">
        <f>L1207=VLOOKUP($A1207,'Vals 0505'!$A:$L,12,FALSE)</f>
        <v>1</v>
      </c>
      <c r="Y1207">
        <f t="shared" si="18"/>
        <v>15078</v>
      </c>
    </row>
    <row r="1208" spans="1:25">
      <c r="A1208" s="3">
        <v>15079</v>
      </c>
      <c r="B1208" s="5" t="s">
        <v>12</v>
      </c>
      <c r="C1208" s="5" t="s">
        <v>200</v>
      </c>
      <c r="D1208" s="5"/>
      <c r="E1208" s="4"/>
      <c r="F1208" s="5"/>
      <c r="G1208" s="4"/>
      <c r="H1208" s="5" t="s">
        <v>201</v>
      </c>
      <c r="I1208" s="5" t="s">
        <v>23</v>
      </c>
      <c r="J1208" s="5" t="s">
        <v>284</v>
      </c>
      <c r="K1208" s="5" t="s">
        <v>486</v>
      </c>
      <c r="L1208" s="5" t="s">
        <v>17</v>
      </c>
      <c r="M1208" t="b">
        <f>A1208=VLOOKUP($A1208,'Vals 0505'!$A:$L,1,FALSE)</f>
        <v>1</v>
      </c>
      <c r="N1208" t="b">
        <f>B1208=VLOOKUP($A1208,'Vals 0505'!$A:$L,2,FALSE)</f>
        <v>1</v>
      </c>
      <c r="O1208" t="b">
        <f>C1208=VLOOKUP($A1208,'Vals 0505'!$A:$L,3,FALSE)</f>
        <v>1</v>
      </c>
      <c r="P1208" t="b">
        <f>D1208=VLOOKUP($A1208,'Vals 0505'!$A:$L,4,FALSE)</f>
        <v>1</v>
      </c>
      <c r="Q1208" t="b">
        <f>E1208=VLOOKUP($A1208,'Vals 0505'!$A:$L,5,FALSE)</f>
        <v>1</v>
      </c>
      <c r="R1208" t="b">
        <f>F1208=VLOOKUP($A1208,'Vals 0505'!$A:$L,6,FALSE)</f>
        <v>1</v>
      </c>
      <c r="S1208" t="b">
        <f>G1208=VLOOKUP($A1208,'Vals 0505'!$A:$L,7,FALSE)</f>
        <v>1</v>
      </c>
      <c r="T1208" t="b">
        <f>H1208=VLOOKUP($A1208,'Vals 0505'!$A:$L,8,FALSE)</f>
        <v>1</v>
      </c>
      <c r="U1208" t="b">
        <f>I1208=VLOOKUP($A1208,'Vals 0505'!$A:$L,9,FALSE)</f>
        <v>1</v>
      </c>
      <c r="V1208" t="b">
        <f>J1208=VLOOKUP($A1208,'Vals 0505'!$A:$L,10,FALSE)</f>
        <v>1</v>
      </c>
      <c r="W1208" t="b">
        <f>K1208=VLOOKUP($A1208,'Vals 0505'!$A:$L,11,FALSE)</f>
        <v>1</v>
      </c>
      <c r="X1208" t="b">
        <f>L1208=VLOOKUP($A1208,'Vals 0505'!$A:$L,12,FALSE)</f>
        <v>1</v>
      </c>
      <c r="Y1208">
        <f t="shared" si="18"/>
        <v>15079</v>
      </c>
    </row>
    <row r="1209" spans="1:25">
      <c r="A1209" s="4">
        <v>15080</v>
      </c>
      <c r="B1209" s="5" t="s">
        <v>12</v>
      </c>
      <c r="C1209" s="5" t="s">
        <v>200</v>
      </c>
      <c r="D1209" s="5"/>
      <c r="E1209" s="4"/>
      <c r="F1209" s="5"/>
      <c r="G1209" s="4"/>
      <c r="H1209" s="5" t="s">
        <v>201</v>
      </c>
      <c r="I1209" s="5" t="s">
        <v>23</v>
      </c>
      <c r="J1209" s="5" t="s">
        <v>284</v>
      </c>
      <c r="K1209" s="5" t="s">
        <v>33</v>
      </c>
      <c r="L1209" s="5" t="s">
        <v>17</v>
      </c>
      <c r="M1209" t="b">
        <f>A1209=VLOOKUP($A1209,'Vals 0505'!$A:$L,1,FALSE)</f>
        <v>1</v>
      </c>
      <c r="N1209" t="b">
        <f>B1209=VLOOKUP($A1209,'Vals 0505'!$A:$L,2,FALSE)</f>
        <v>1</v>
      </c>
      <c r="O1209" t="b">
        <f>C1209=VLOOKUP($A1209,'Vals 0505'!$A:$L,3,FALSE)</f>
        <v>1</v>
      </c>
      <c r="P1209" t="b">
        <f>D1209=VLOOKUP($A1209,'Vals 0505'!$A:$L,4,FALSE)</f>
        <v>1</v>
      </c>
      <c r="Q1209" t="b">
        <f>E1209=VLOOKUP($A1209,'Vals 0505'!$A:$L,5,FALSE)</f>
        <v>1</v>
      </c>
      <c r="R1209" t="b">
        <f>F1209=VLOOKUP($A1209,'Vals 0505'!$A:$L,6,FALSE)</f>
        <v>1</v>
      </c>
      <c r="S1209" t="b">
        <f>G1209=VLOOKUP($A1209,'Vals 0505'!$A:$L,7,FALSE)</f>
        <v>1</v>
      </c>
      <c r="T1209" t="b">
        <f>H1209=VLOOKUP($A1209,'Vals 0505'!$A:$L,8,FALSE)</f>
        <v>1</v>
      </c>
      <c r="U1209" t="b">
        <f>I1209=VLOOKUP($A1209,'Vals 0505'!$A:$L,9,FALSE)</f>
        <v>1</v>
      </c>
      <c r="V1209" t="b">
        <f>J1209=VLOOKUP($A1209,'Vals 0505'!$A:$L,10,FALSE)</f>
        <v>1</v>
      </c>
      <c r="W1209" t="b">
        <f>K1209=VLOOKUP($A1209,'Vals 0505'!$A:$L,11,FALSE)</f>
        <v>1</v>
      </c>
      <c r="X1209" t="b">
        <f>L1209=VLOOKUP($A1209,'Vals 0505'!$A:$L,12,FALSE)</f>
        <v>1</v>
      </c>
      <c r="Y1209">
        <f t="shared" si="18"/>
        <v>15080</v>
      </c>
    </row>
    <row r="1210" spans="1:25">
      <c r="A1210" s="3">
        <v>15081</v>
      </c>
      <c r="B1210" s="5" t="s">
        <v>12</v>
      </c>
      <c r="C1210" s="5" t="s">
        <v>200</v>
      </c>
      <c r="D1210" s="5"/>
      <c r="E1210" s="4"/>
      <c r="F1210" s="5"/>
      <c r="G1210" s="4"/>
      <c r="H1210" s="5" t="s">
        <v>201</v>
      </c>
      <c r="I1210" s="5" t="s">
        <v>25</v>
      </c>
      <c r="J1210" s="5" t="s">
        <v>284</v>
      </c>
      <c r="K1210" s="5" t="s">
        <v>509</v>
      </c>
      <c r="L1210" s="5" t="s">
        <v>17</v>
      </c>
      <c r="M1210" t="b">
        <f>A1210=VLOOKUP($A1210,'Vals 0505'!$A:$L,1,FALSE)</f>
        <v>1</v>
      </c>
      <c r="N1210" t="b">
        <f>B1210=VLOOKUP($A1210,'Vals 0505'!$A:$L,2,FALSE)</f>
        <v>1</v>
      </c>
      <c r="O1210" t="b">
        <f>C1210=VLOOKUP($A1210,'Vals 0505'!$A:$L,3,FALSE)</f>
        <v>1</v>
      </c>
      <c r="P1210" t="b">
        <f>D1210=VLOOKUP($A1210,'Vals 0505'!$A:$L,4,FALSE)</f>
        <v>1</v>
      </c>
      <c r="Q1210" t="b">
        <f>E1210=VLOOKUP($A1210,'Vals 0505'!$A:$L,5,FALSE)</f>
        <v>1</v>
      </c>
      <c r="R1210" t="b">
        <f>F1210=VLOOKUP($A1210,'Vals 0505'!$A:$L,6,FALSE)</f>
        <v>1</v>
      </c>
      <c r="S1210" t="b">
        <f>G1210=VLOOKUP($A1210,'Vals 0505'!$A:$L,7,FALSE)</f>
        <v>1</v>
      </c>
      <c r="T1210" t="b">
        <f>H1210=VLOOKUP($A1210,'Vals 0505'!$A:$L,8,FALSE)</f>
        <v>1</v>
      </c>
      <c r="U1210" t="b">
        <f>I1210=VLOOKUP($A1210,'Vals 0505'!$A:$L,9,FALSE)</f>
        <v>1</v>
      </c>
      <c r="V1210" t="b">
        <f>J1210=VLOOKUP($A1210,'Vals 0505'!$A:$L,10,FALSE)</f>
        <v>1</v>
      </c>
      <c r="W1210" t="b">
        <f>K1210=VLOOKUP($A1210,'Vals 0505'!$A:$L,11,FALSE)</f>
        <v>1</v>
      </c>
      <c r="X1210" t="b">
        <f>L1210=VLOOKUP($A1210,'Vals 0505'!$A:$L,12,FALSE)</f>
        <v>1</v>
      </c>
      <c r="Y1210">
        <f t="shared" si="18"/>
        <v>15081</v>
      </c>
    </row>
    <row r="1211" spans="1:25">
      <c r="A1211" s="4">
        <v>15084</v>
      </c>
      <c r="B1211" s="5" t="s">
        <v>12</v>
      </c>
      <c r="C1211" s="5" t="s">
        <v>200</v>
      </c>
      <c r="D1211" s="5"/>
      <c r="E1211" s="4"/>
      <c r="F1211" s="5"/>
      <c r="G1211" s="4"/>
      <c r="H1211" s="5" t="s">
        <v>201</v>
      </c>
      <c r="I1211" s="5" t="s">
        <v>25</v>
      </c>
      <c r="J1211" s="5" t="s">
        <v>284</v>
      </c>
      <c r="K1211" s="5" t="s">
        <v>33</v>
      </c>
      <c r="L1211" s="5" t="s">
        <v>17</v>
      </c>
      <c r="M1211" t="b">
        <f>A1211=VLOOKUP($A1211,'Vals 0505'!$A:$L,1,FALSE)</f>
        <v>1</v>
      </c>
      <c r="N1211" t="b">
        <f>B1211=VLOOKUP($A1211,'Vals 0505'!$A:$L,2,FALSE)</f>
        <v>1</v>
      </c>
      <c r="O1211" t="b">
        <f>C1211=VLOOKUP($A1211,'Vals 0505'!$A:$L,3,FALSE)</f>
        <v>1</v>
      </c>
      <c r="P1211" t="b">
        <f>D1211=VLOOKUP($A1211,'Vals 0505'!$A:$L,4,FALSE)</f>
        <v>1</v>
      </c>
      <c r="Q1211" t="b">
        <f>E1211=VLOOKUP($A1211,'Vals 0505'!$A:$L,5,FALSE)</f>
        <v>1</v>
      </c>
      <c r="R1211" t="b">
        <f>F1211=VLOOKUP($A1211,'Vals 0505'!$A:$L,6,FALSE)</f>
        <v>1</v>
      </c>
      <c r="S1211" t="b">
        <f>G1211=VLOOKUP($A1211,'Vals 0505'!$A:$L,7,FALSE)</f>
        <v>1</v>
      </c>
      <c r="T1211" t="b">
        <f>H1211=VLOOKUP($A1211,'Vals 0505'!$A:$L,8,FALSE)</f>
        <v>1</v>
      </c>
      <c r="U1211" t="b">
        <f>I1211=VLOOKUP($A1211,'Vals 0505'!$A:$L,9,FALSE)</f>
        <v>1</v>
      </c>
      <c r="V1211" t="b">
        <f>J1211=VLOOKUP($A1211,'Vals 0505'!$A:$L,10,FALSE)</f>
        <v>1</v>
      </c>
      <c r="W1211" t="b">
        <f>K1211=VLOOKUP($A1211,'Vals 0505'!$A:$L,11,FALSE)</f>
        <v>1</v>
      </c>
      <c r="X1211" t="b">
        <f>L1211=VLOOKUP($A1211,'Vals 0505'!$A:$L,12,FALSE)</f>
        <v>1</v>
      </c>
      <c r="Y1211">
        <f t="shared" si="18"/>
        <v>15084</v>
      </c>
    </row>
    <row r="1212" spans="1:25">
      <c r="A1212" s="3">
        <v>15094</v>
      </c>
      <c r="B1212" s="5" t="s">
        <v>12</v>
      </c>
      <c r="C1212" s="5" t="s">
        <v>200</v>
      </c>
      <c r="D1212" s="5"/>
      <c r="E1212" s="4"/>
      <c r="F1212" s="5"/>
      <c r="G1212" s="4"/>
      <c r="H1212" s="5" t="s">
        <v>201</v>
      </c>
      <c r="I1212" s="5" t="s">
        <v>43</v>
      </c>
      <c r="J1212" s="5" t="s">
        <v>284</v>
      </c>
      <c r="K1212" s="5" t="s">
        <v>510</v>
      </c>
      <c r="L1212" s="5" t="s">
        <v>17</v>
      </c>
      <c r="M1212" t="b">
        <f>A1212=VLOOKUP($A1212,'Vals 0505'!$A:$L,1,FALSE)</f>
        <v>1</v>
      </c>
      <c r="N1212" t="b">
        <f>B1212=VLOOKUP($A1212,'Vals 0505'!$A:$L,2,FALSE)</f>
        <v>1</v>
      </c>
      <c r="O1212" t="b">
        <f>C1212=VLOOKUP($A1212,'Vals 0505'!$A:$L,3,FALSE)</f>
        <v>1</v>
      </c>
      <c r="P1212" t="b">
        <f>D1212=VLOOKUP($A1212,'Vals 0505'!$A:$L,4,FALSE)</f>
        <v>1</v>
      </c>
      <c r="Q1212" t="b">
        <f>E1212=VLOOKUP($A1212,'Vals 0505'!$A:$L,5,FALSE)</f>
        <v>1</v>
      </c>
      <c r="R1212" t="b">
        <f>F1212=VLOOKUP($A1212,'Vals 0505'!$A:$L,6,FALSE)</f>
        <v>1</v>
      </c>
      <c r="S1212" t="b">
        <f>G1212=VLOOKUP($A1212,'Vals 0505'!$A:$L,7,FALSE)</f>
        <v>1</v>
      </c>
      <c r="T1212" t="b">
        <f>H1212=VLOOKUP($A1212,'Vals 0505'!$A:$L,8,FALSE)</f>
        <v>1</v>
      </c>
      <c r="U1212" t="b">
        <f>I1212=VLOOKUP($A1212,'Vals 0505'!$A:$L,9,FALSE)</f>
        <v>1</v>
      </c>
      <c r="V1212" t="b">
        <f>J1212=VLOOKUP($A1212,'Vals 0505'!$A:$L,10,FALSE)</f>
        <v>1</v>
      </c>
      <c r="W1212" t="b">
        <f>K1212=VLOOKUP($A1212,'Vals 0505'!$A:$L,11,FALSE)</f>
        <v>1</v>
      </c>
      <c r="X1212" t="b">
        <f>L1212=VLOOKUP($A1212,'Vals 0505'!$A:$L,12,FALSE)</f>
        <v>1</v>
      </c>
      <c r="Y1212">
        <f t="shared" si="18"/>
        <v>15094</v>
      </c>
    </row>
    <row r="1213" spans="1:25">
      <c r="A1213" s="4">
        <v>15095</v>
      </c>
      <c r="B1213" s="5" t="s">
        <v>12</v>
      </c>
      <c r="C1213" s="5" t="s">
        <v>200</v>
      </c>
      <c r="D1213" s="5"/>
      <c r="E1213" s="4"/>
      <c r="F1213" s="5"/>
      <c r="G1213" s="4"/>
      <c r="H1213" s="5" t="s">
        <v>201</v>
      </c>
      <c r="I1213" s="5" t="s">
        <v>43</v>
      </c>
      <c r="J1213" s="5" t="s">
        <v>284</v>
      </c>
      <c r="K1213" s="5" t="s">
        <v>523</v>
      </c>
      <c r="L1213" s="5" t="s">
        <v>17</v>
      </c>
      <c r="M1213" t="b">
        <f>A1213=VLOOKUP($A1213,'Vals 0505'!$A:$L,1,FALSE)</f>
        <v>1</v>
      </c>
      <c r="N1213" t="b">
        <f>B1213=VLOOKUP($A1213,'Vals 0505'!$A:$L,2,FALSE)</f>
        <v>1</v>
      </c>
      <c r="O1213" t="b">
        <f>C1213=VLOOKUP($A1213,'Vals 0505'!$A:$L,3,FALSE)</f>
        <v>1</v>
      </c>
      <c r="P1213" t="b">
        <f>D1213=VLOOKUP($A1213,'Vals 0505'!$A:$L,4,FALSE)</f>
        <v>1</v>
      </c>
      <c r="Q1213" t="b">
        <f>E1213=VLOOKUP($A1213,'Vals 0505'!$A:$L,5,FALSE)</f>
        <v>1</v>
      </c>
      <c r="R1213" t="b">
        <f>F1213=VLOOKUP($A1213,'Vals 0505'!$A:$L,6,FALSE)</f>
        <v>1</v>
      </c>
      <c r="S1213" t="b">
        <f>G1213=VLOOKUP($A1213,'Vals 0505'!$A:$L,7,FALSE)</f>
        <v>1</v>
      </c>
      <c r="T1213" t="b">
        <f>H1213=VLOOKUP($A1213,'Vals 0505'!$A:$L,8,FALSE)</f>
        <v>1</v>
      </c>
      <c r="U1213" t="b">
        <f>I1213=VLOOKUP($A1213,'Vals 0505'!$A:$L,9,FALSE)</f>
        <v>1</v>
      </c>
      <c r="V1213" t="b">
        <f>J1213=VLOOKUP($A1213,'Vals 0505'!$A:$L,10,FALSE)</f>
        <v>1</v>
      </c>
      <c r="W1213" t="b">
        <f>K1213=VLOOKUP($A1213,'Vals 0505'!$A:$L,11,FALSE)</f>
        <v>1</v>
      </c>
      <c r="X1213" t="b">
        <f>L1213=VLOOKUP($A1213,'Vals 0505'!$A:$L,12,FALSE)</f>
        <v>1</v>
      </c>
      <c r="Y1213">
        <f t="shared" si="18"/>
        <v>15095</v>
      </c>
    </row>
    <row r="1214" spans="1:25">
      <c r="A1214" s="3">
        <v>15096</v>
      </c>
      <c r="B1214" s="5" t="s">
        <v>12</v>
      </c>
      <c r="C1214" s="5" t="s">
        <v>200</v>
      </c>
      <c r="D1214" s="5"/>
      <c r="E1214" s="4"/>
      <c r="F1214" s="5"/>
      <c r="G1214" s="4"/>
      <c r="H1214" s="5" t="s">
        <v>201</v>
      </c>
      <c r="I1214" s="5" t="s">
        <v>43</v>
      </c>
      <c r="J1214" s="5" t="s">
        <v>284</v>
      </c>
      <c r="K1214" s="5" t="s">
        <v>524</v>
      </c>
      <c r="L1214" s="5" t="s">
        <v>17</v>
      </c>
      <c r="M1214" t="b">
        <f>A1214=VLOOKUP($A1214,'Vals 0505'!$A:$L,1,FALSE)</f>
        <v>1</v>
      </c>
      <c r="N1214" t="b">
        <f>B1214=VLOOKUP($A1214,'Vals 0505'!$A:$L,2,FALSE)</f>
        <v>1</v>
      </c>
      <c r="O1214" t="b">
        <f>C1214=VLOOKUP($A1214,'Vals 0505'!$A:$L,3,FALSE)</f>
        <v>1</v>
      </c>
      <c r="P1214" t="b">
        <f>D1214=VLOOKUP($A1214,'Vals 0505'!$A:$L,4,FALSE)</f>
        <v>1</v>
      </c>
      <c r="Q1214" t="b">
        <f>E1214=VLOOKUP($A1214,'Vals 0505'!$A:$L,5,FALSE)</f>
        <v>1</v>
      </c>
      <c r="R1214" t="b">
        <f>F1214=VLOOKUP($A1214,'Vals 0505'!$A:$L,6,FALSE)</f>
        <v>1</v>
      </c>
      <c r="S1214" t="b">
        <f>G1214=VLOOKUP($A1214,'Vals 0505'!$A:$L,7,FALSE)</f>
        <v>1</v>
      </c>
      <c r="T1214" t="b">
        <f>H1214=VLOOKUP($A1214,'Vals 0505'!$A:$L,8,FALSE)</f>
        <v>1</v>
      </c>
      <c r="U1214" t="b">
        <f>I1214=VLOOKUP($A1214,'Vals 0505'!$A:$L,9,FALSE)</f>
        <v>1</v>
      </c>
      <c r="V1214" t="b">
        <f>J1214=VLOOKUP($A1214,'Vals 0505'!$A:$L,10,FALSE)</f>
        <v>1</v>
      </c>
      <c r="W1214" t="b">
        <f>K1214=VLOOKUP($A1214,'Vals 0505'!$A:$L,11,FALSE)</f>
        <v>1</v>
      </c>
      <c r="X1214" t="b">
        <f>L1214=VLOOKUP($A1214,'Vals 0505'!$A:$L,12,FALSE)</f>
        <v>1</v>
      </c>
      <c r="Y1214">
        <f t="shared" si="18"/>
        <v>15096</v>
      </c>
    </row>
    <row r="1215" spans="1:25">
      <c r="A1215" s="4">
        <v>15097</v>
      </c>
      <c r="B1215" s="5" t="s">
        <v>12</v>
      </c>
      <c r="C1215" s="5" t="s">
        <v>200</v>
      </c>
      <c r="D1215" s="5"/>
      <c r="E1215" s="4"/>
      <c r="F1215" s="5"/>
      <c r="G1215" s="4"/>
      <c r="H1215" s="5" t="s">
        <v>201</v>
      </c>
      <c r="I1215" s="5" t="s">
        <v>43</v>
      </c>
      <c r="J1215" s="5" t="s">
        <v>284</v>
      </c>
      <c r="K1215" s="5" t="s">
        <v>481</v>
      </c>
      <c r="L1215" s="5" t="s">
        <v>17</v>
      </c>
      <c r="M1215" t="b">
        <f>A1215=VLOOKUP($A1215,'Vals 0505'!$A:$L,1,FALSE)</f>
        <v>1</v>
      </c>
      <c r="N1215" t="b">
        <f>B1215=VLOOKUP($A1215,'Vals 0505'!$A:$L,2,FALSE)</f>
        <v>1</v>
      </c>
      <c r="O1215" t="b">
        <f>C1215=VLOOKUP($A1215,'Vals 0505'!$A:$L,3,FALSE)</f>
        <v>1</v>
      </c>
      <c r="P1215" t="b">
        <f>D1215=VLOOKUP($A1215,'Vals 0505'!$A:$L,4,FALSE)</f>
        <v>1</v>
      </c>
      <c r="Q1215" t="b">
        <f>E1215=VLOOKUP($A1215,'Vals 0505'!$A:$L,5,FALSE)</f>
        <v>1</v>
      </c>
      <c r="R1215" t="b">
        <f>F1215=VLOOKUP($A1215,'Vals 0505'!$A:$L,6,FALSE)</f>
        <v>1</v>
      </c>
      <c r="S1215" t="b">
        <f>G1215=VLOOKUP($A1215,'Vals 0505'!$A:$L,7,FALSE)</f>
        <v>1</v>
      </c>
      <c r="T1215" t="b">
        <f>H1215=VLOOKUP($A1215,'Vals 0505'!$A:$L,8,FALSE)</f>
        <v>1</v>
      </c>
      <c r="U1215" t="b">
        <f>I1215=VLOOKUP($A1215,'Vals 0505'!$A:$L,9,FALSE)</f>
        <v>1</v>
      </c>
      <c r="V1215" t="b">
        <f>J1215=VLOOKUP($A1215,'Vals 0505'!$A:$L,10,FALSE)</f>
        <v>1</v>
      </c>
      <c r="W1215" t="b">
        <f>K1215=VLOOKUP($A1215,'Vals 0505'!$A:$L,11,FALSE)</f>
        <v>1</v>
      </c>
      <c r="X1215" t="b">
        <f>L1215=VLOOKUP($A1215,'Vals 0505'!$A:$L,12,FALSE)</f>
        <v>1</v>
      </c>
      <c r="Y1215">
        <f t="shared" si="18"/>
        <v>15097</v>
      </c>
    </row>
    <row r="1216" spans="1:25">
      <c r="A1216" s="3">
        <v>15098</v>
      </c>
      <c r="B1216" s="5" t="s">
        <v>12</v>
      </c>
      <c r="C1216" s="5" t="s">
        <v>200</v>
      </c>
      <c r="D1216" s="5"/>
      <c r="E1216" s="4"/>
      <c r="F1216" s="5"/>
      <c r="G1216" s="4"/>
      <c r="H1216" s="5" t="s">
        <v>201</v>
      </c>
      <c r="I1216" s="5" t="s">
        <v>43</v>
      </c>
      <c r="J1216" s="5" t="s">
        <v>284</v>
      </c>
      <c r="K1216" s="5" t="s">
        <v>486</v>
      </c>
      <c r="L1216" s="5" t="s">
        <v>17</v>
      </c>
      <c r="M1216" t="b">
        <f>A1216=VLOOKUP($A1216,'Vals 0505'!$A:$L,1,FALSE)</f>
        <v>1</v>
      </c>
      <c r="N1216" t="b">
        <f>B1216=VLOOKUP($A1216,'Vals 0505'!$A:$L,2,FALSE)</f>
        <v>1</v>
      </c>
      <c r="O1216" t="b">
        <f>C1216=VLOOKUP($A1216,'Vals 0505'!$A:$L,3,FALSE)</f>
        <v>1</v>
      </c>
      <c r="P1216" t="b">
        <f>D1216=VLOOKUP($A1216,'Vals 0505'!$A:$L,4,FALSE)</f>
        <v>1</v>
      </c>
      <c r="Q1216" t="b">
        <f>E1216=VLOOKUP($A1216,'Vals 0505'!$A:$L,5,FALSE)</f>
        <v>1</v>
      </c>
      <c r="R1216" t="b">
        <f>F1216=VLOOKUP($A1216,'Vals 0505'!$A:$L,6,FALSE)</f>
        <v>1</v>
      </c>
      <c r="S1216" t="b">
        <f>G1216=VLOOKUP($A1216,'Vals 0505'!$A:$L,7,FALSE)</f>
        <v>1</v>
      </c>
      <c r="T1216" t="b">
        <f>H1216=VLOOKUP($A1216,'Vals 0505'!$A:$L,8,FALSE)</f>
        <v>1</v>
      </c>
      <c r="U1216" t="b">
        <f>I1216=VLOOKUP($A1216,'Vals 0505'!$A:$L,9,FALSE)</f>
        <v>1</v>
      </c>
      <c r="V1216" t="b">
        <f>J1216=VLOOKUP($A1216,'Vals 0505'!$A:$L,10,FALSE)</f>
        <v>1</v>
      </c>
      <c r="W1216" t="b">
        <f>K1216=VLOOKUP($A1216,'Vals 0505'!$A:$L,11,FALSE)</f>
        <v>1</v>
      </c>
      <c r="X1216" t="b">
        <f>L1216=VLOOKUP($A1216,'Vals 0505'!$A:$L,12,FALSE)</f>
        <v>1</v>
      </c>
      <c r="Y1216">
        <f t="shared" si="18"/>
        <v>15098</v>
      </c>
    </row>
    <row r="1217" spans="1:25">
      <c r="A1217" s="4">
        <v>15100</v>
      </c>
      <c r="B1217" s="5" t="s">
        <v>12</v>
      </c>
      <c r="C1217" s="5" t="s">
        <v>200</v>
      </c>
      <c r="D1217" s="5"/>
      <c r="E1217" s="4"/>
      <c r="F1217" s="5"/>
      <c r="G1217" s="4"/>
      <c r="H1217" s="5" t="s">
        <v>201</v>
      </c>
      <c r="I1217" s="5" t="s">
        <v>43</v>
      </c>
      <c r="J1217" s="5" t="s">
        <v>284</v>
      </c>
      <c r="K1217" s="5" t="s">
        <v>33</v>
      </c>
      <c r="L1217" s="5" t="s">
        <v>17</v>
      </c>
      <c r="M1217" t="b">
        <f>A1217=VLOOKUP($A1217,'Vals 0505'!$A:$L,1,FALSE)</f>
        <v>1</v>
      </c>
      <c r="N1217" t="b">
        <f>B1217=VLOOKUP($A1217,'Vals 0505'!$A:$L,2,FALSE)</f>
        <v>1</v>
      </c>
      <c r="O1217" t="b">
        <f>C1217=VLOOKUP($A1217,'Vals 0505'!$A:$L,3,FALSE)</f>
        <v>1</v>
      </c>
      <c r="P1217" t="b">
        <f>D1217=VLOOKUP($A1217,'Vals 0505'!$A:$L,4,FALSE)</f>
        <v>1</v>
      </c>
      <c r="Q1217" t="b">
        <f>E1217=VLOOKUP($A1217,'Vals 0505'!$A:$L,5,FALSE)</f>
        <v>1</v>
      </c>
      <c r="R1217" t="b">
        <f>F1217=VLOOKUP($A1217,'Vals 0505'!$A:$L,6,FALSE)</f>
        <v>1</v>
      </c>
      <c r="S1217" t="b">
        <f>G1217=VLOOKUP($A1217,'Vals 0505'!$A:$L,7,FALSE)</f>
        <v>1</v>
      </c>
      <c r="T1217" t="b">
        <f>H1217=VLOOKUP($A1217,'Vals 0505'!$A:$L,8,FALSE)</f>
        <v>1</v>
      </c>
      <c r="U1217" t="b">
        <f>I1217=VLOOKUP($A1217,'Vals 0505'!$A:$L,9,FALSE)</f>
        <v>1</v>
      </c>
      <c r="V1217" t="b">
        <f>J1217=VLOOKUP($A1217,'Vals 0505'!$A:$L,10,FALSE)</f>
        <v>1</v>
      </c>
      <c r="W1217" t="b">
        <f>K1217=VLOOKUP($A1217,'Vals 0505'!$A:$L,11,FALSE)</f>
        <v>1</v>
      </c>
      <c r="X1217" t="b">
        <f>L1217=VLOOKUP($A1217,'Vals 0505'!$A:$L,12,FALSE)</f>
        <v>1</v>
      </c>
      <c r="Y1217">
        <f t="shared" si="18"/>
        <v>15100</v>
      </c>
    </row>
    <row r="1218" spans="1:25">
      <c r="A1218" s="3">
        <v>15101</v>
      </c>
      <c r="B1218" s="5" t="s">
        <v>12</v>
      </c>
      <c r="C1218" s="5" t="s">
        <v>200</v>
      </c>
      <c r="D1218" s="5"/>
      <c r="E1218" s="4"/>
      <c r="F1218" s="5"/>
      <c r="G1218" s="4"/>
      <c r="H1218" s="5" t="s">
        <v>201</v>
      </c>
      <c r="I1218" s="5" t="s">
        <v>68</v>
      </c>
      <c r="J1218" s="5" t="s">
        <v>284</v>
      </c>
      <c r="K1218" s="5" t="s">
        <v>530</v>
      </c>
      <c r="L1218" s="5" t="s">
        <v>17</v>
      </c>
      <c r="M1218" t="b">
        <f>A1218=VLOOKUP($A1218,'Vals 0505'!$A:$L,1,FALSE)</f>
        <v>1</v>
      </c>
      <c r="N1218" t="b">
        <f>B1218=VLOOKUP($A1218,'Vals 0505'!$A:$L,2,FALSE)</f>
        <v>1</v>
      </c>
      <c r="O1218" t="b">
        <f>C1218=VLOOKUP($A1218,'Vals 0505'!$A:$L,3,FALSE)</f>
        <v>1</v>
      </c>
      <c r="P1218" t="b">
        <f>D1218=VLOOKUP($A1218,'Vals 0505'!$A:$L,4,FALSE)</f>
        <v>1</v>
      </c>
      <c r="Q1218" t="b">
        <f>E1218=VLOOKUP($A1218,'Vals 0505'!$A:$L,5,FALSE)</f>
        <v>1</v>
      </c>
      <c r="R1218" t="b">
        <f>F1218=VLOOKUP($A1218,'Vals 0505'!$A:$L,6,FALSE)</f>
        <v>1</v>
      </c>
      <c r="S1218" t="b">
        <f>G1218=VLOOKUP($A1218,'Vals 0505'!$A:$L,7,FALSE)</f>
        <v>1</v>
      </c>
      <c r="T1218" t="b">
        <f>H1218=VLOOKUP($A1218,'Vals 0505'!$A:$L,8,FALSE)</f>
        <v>1</v>
      </c>
      <c r="U1218" t="b">
        <f>I1218=VLOOKUP($A1218,'Vals 0505'!$A:$L,9,FALSE)</f>
        <v>1</v>
      </c>
      <c r="V1218" t="b">
        <f>J1218=VLOOKUP($A1218,'Vals 0505'!$A:$L,10,FALSE)</f>
        <v>1</v>
      </c>
      <c r="W1218" t="b">
        <f>K1218=VLOOKUP($A1218,'Vals 0505'!$A:$L,11,FALSE)</f>
        <v>1</v>
      </c>
      <c r="X1218" t="b">
        <f>L1218=VLOOKUP($A1218,'Vals 0505'!$A:$L,12,FALSE)</f>
        <v>1</v>
      </c>
      <c r="Y1218">
        <f t="shared" si="18"/>
        <v>15101</v>
      </c>
    </row>
    <row r="1219" spans="1:25">
      <c r="A1219" s="4">
        <v>15102</v>
      </c>
      <c r="B1219" s="5" t="s">
        <v>12</v>
      </c>
      <c r="C1219" s="5" t="s">
        <v>200</v>
      </c>
      <c r="D1219" s="5"/>
      <c r="E1219" s="4"/>
      <c r="F1219" s="5"/>
      <c r="G1219" s="4"/>
      <c r="H1219" s="5" t="s">
        <v>201</v>
      </c>
      <c r="I1219" s="5" t="s">
        <v>68</v>
      </c>
      <c r="J1219" s="5" t="s">
        <v>284</v>
      </c>
      <c r="K1219" s="5" t="s">
        <v>486</v>
      </c>
      <c r="L1219" s="5" t="s">
        <v>17</v>
      </c>
      <c r="M1219" t="b">
        <f>A1219=VLOOKUP($A1219,'Vals 0505'!$A:$L,1,FALSE)</f>
        <v>1</v>
      </c>
      <c r="N1219" t="b">
        <f>B1219=VLOOKUP($A1219,'Vals 0505'!$A:$L,2,FALSE)</f>
        <v>1</v>
      </c>
      <c r="O1219" t="b">
        <f>C1219=VLOOKUP($A1219,'Vals 0505'!$A:$L,3,FALSE)</f>
        <v>1</v>
      </c>
      <c r="P1219" t="b">
        <f>D1219=VLOOKUP($A1219,'Vals 0505'!$A:$L,4,FALSE)</f>
        <v>1</v>
      </c>
      <c r="Q1219" t="b">
        <f>E1219=VLOOKUP($A1219,'Vals 0505'!$A:$L,5,FALSE)</f>
        <v>1</v>
      </c>
      <c r="R1219" t="b">
        <f>F1219=VLOOKUP($A1219,'Vals 0505'!$A:$L,6,FALSE)</f>
        <v>1</v>
      </c>
      <c r="S1219" t="b">
        <f>G1219=VLOOKUP($A1219,'Vals 0505'!$A:$L,7,FALSE)</f>
        <v>1</v>
      </c>
      <c r="T1219" t="b">
        <f>H1219=VLOOKUP($A1219,'Vals 0505'!$A:$L,8,FALSE)</f>
        <v>1</v>
      </c>
      <c r="U1219" t="b">
        <f>I1219=VLOOKUP($A1219,'Vals 0505'!$A:$L,9,FALSE)</f>
        <v>1</v>
      </c>
      <c r="V1219" t="b">
        <f>J1219=VLOOKUP($A1219,'Vals 0505'!$A:$L,10,FALSE)</f>
        <v>1</v>
      </c>
      <c r="W1219" t="b">
        <f>K1219=VLOOKUP($A1219,'Vals 0505'!$A:$L,11,FALSE)</f>
        <v>1</v>
      </c>
      <c r="X1219" t="b">
        <f>L1219=VLOOKUP($A1219,'Vals 0505'!$A:$L,12,FALSE)</f>
        <v>1</v>
      </c>
      <c r="Y1219">
        <f t="shared" ref="Y1219:Y1282" si="19">A1219</f>
        <v>15102</v>
      </c>
    </row>
    <row r="1220" spans="1:25">
      <c r="A1220" s="3">
        <v>15103</v>
      </c>
      <c r="B1220" s="5" t="s">
        <v>12</v>
      </c>
      <c r="C1220" s="5" t="s">
        <v>200</v>
      </c>
      <c r="D1220" s="5"/>
      <c r="E1220" s="4"/>
      <c r="F1220" s="5"/>
      <c r="G1220" s="4"/>
      <c r="H1220" s="5" t="s">
        <v>201</v>
      </c>
      <c r="I1220" s="5" t="s">
        <v>68</v>
      </c>
      <c r="J1220" s="5" t="s">
        <v>284</v>
      </c>
      <c r="K1220" s="5" t="s">
        <v>33</v>
      </c>
      <c r="L1220" s="5" t="s">
        <v>17</v>
      </c>
      <c r="M1220" t="b">
        <f>A1220=VLOOKUP($A1220,'Vals 0505'!$A:$L,1,FALSE)</f>
        <v>1</v>
      </c>
      <c r="N1220" t="b">
        <f>B1220=VLOOKUP($A1220,'Vals 0505'!$A:$L,2,FALSE)</f>
        <v>1</v>
      </c>
      <c r="O1220" t="b">
        <f>C1220=VLOOKUP($A1220,'Vals 0505'!$A:$L,3,FALSE)</f>
        <v>1</v>
      </c>
      <c r="P1220" t="b">
        <f>D1220=VLOOKUP($A1220,'Vals 0505'!$A:$L,4,FALSE)</f>
        <v>1</v>
      </c>
      <c r="Q1220" t="b">
        <f>E1220=VLOOKUP($A1220,'Vals 0505'!$A:$L,5,FALSE)</f>
        <v>1</v>
      </c>
      <c r="R1220" t="b">
        <f>F1220=VLOOKUP($A1220,'Vals 0505'!$A:$L,6,FALSE)</f>
        <v>1</v>
      </c>
      <c r="S1220" t="b">
        <f>G1220=VLOOKUP($A1220,'Vals 0505'!$A:$L,7,FALSE)</f>
        <v>1</v>
      </c>
      <c r="T1220" t="b">
        <f>H1220=VLOOKUP($A1220,'Vals 0505'!$A:$L,8,FALSE)</f>
        <v>1</v>
      </c>
      <c r="U1220" t="b">
        <f>I1220=VLOOKUP($A1220,'Vals 0505'!$A:$L,9,FALSE)</f>
        <v>1</v>
      </c>
      <c r="V1220" t="b">
        <f>J1220=VLOOKUP($A1220,'Vals 0505'!$A:$L,10,FALSE)</f>
        <v>1</v>
      </c>
      <c r="W1220" t="b">
        <f>K1220=VLOOKUP($A1220,'Vals 0505'!$A:$L,11,FALSE)</f>
        <v>1</v>
      </c>
      <c r="X1220" t="b">
        <f>L1220=VLOOKUP($A1220,'Vals 0505'!$A:$L,12,FALSE)</f>
        <v>1</v>
      </c>
      <c r="Y1220">
        <f t="shared" si="19"/>
        <v>15103</v>
      </c>
    </row>
    <row r="1221" spans="1:25">
      <c r="A1221" s="4">
        <v>15104</v>
      </c>
      <c r="B1221" s="5" t="s">
        <v>12</v>
      </c>
      <c r="C1221" s="5" t="s">
        <v>200</v>
      </c>
      <c r="D1221" s="5"/>
      <c r="E1221" s="4"/>
      <c r="F1221" s="5"/>
      <c r="G1221" s="4"/>
      <c r="H1221" s="5" t="s">
        <v>201</v>
      </c>
      <c r="I1221" s="5" t="s">
        <v>68</v>
      </c>
      <c r="J1221" s="5" t="s">
        <v>284</v>
      </c>
      <c r="K1221" s="5" t="s">
        <v>564</v>
      </c>
      <c r="L1221" s="5" t="s">
        <v>17</v>
      </c>
      <c r="M1221" t="b">
        <f>A1221=VLOOKUP($A1221,'Vals 0505'!$A:$L,1,FALSE)</f>
        <v>1</v>
      </c>
      <c r="N1221" t="b">
        <f>B1221=VLOOKUP($A1221,'Vals 0505'!$A:$L,2,FALSE)</f>
        <v>1</v>
      </c>
      <c r="O1221" t="b">
        <f>C1221=VLOOKUP($A1221,'Vals 0505'!$A:$L,3,FALSE)</f>
        <v>1</v>
      </c>
      <c r="P1221" t="b">
        <f>D1221=VLOOKUP($A1221,'Vals 0505'!$A:$L,4,FALSE)</f>
        <v>1</v>
      </c>
      <c r="Q1221" t="b">
        <f>E1221=VLOOKUP($A1221,'Vals 0505'!$A:$L,5,FALSE)</f>
        <v>1</v>
      </c>
      <c r="R1221" t="b">
        <f>F1221=VLOOKUP($A1221,'Vals 0505'!$A:$L,6,FALSE)</f>
        <v>1</v>
      </c>
      <c r="S1221" t="b">
        <f>G1221=VLOOKUP($A1221,'Vals 0505'!$A:$L,7,FALSE)</f>
        <v>1</v>
      </c>
      <c r="T1221" t="b">
        <f>H1221=VLOOKUP($A1221,'Vals 0505'!$A:$L,8,FALSE)</f>
        <v>1</v>
      </c>
      <c r="U1221" t="b">
        <f>I1221=VLOOKUP($A1221,'Vals 0505'!$A:$L,9,FALSE)</f>
        <v>1</v>
      </c>
      <c r="V1221" t="b">
        <f>J1221=VLOOKUP($A1221,'Vals 0505'!$A:$L,10,FALSE)</f>
        <v>1</v>
      </c>
      <c r="W1221" t="b">
        <f>K1221=VLOOKUP($A1221,'Vals 0505'!$A:$L,11,FALSE)</f>
        <v>1</v>
      </c>
      <c r="X1221" t="b">
        <f>L1221=VLOOKUP($A1221,'Vals 0505'!$A:$L,12,FALSE)</f>
        <v>1</v>
      </c>
      <c r="Y1221">
        <f t="shared" si="19"/>
        <v>15104</v>
      </c>
    </row>
    <row r="1222" spans="1:25">
      <c r="A1222" s="3">
        <v>15105</v>
      </c>
      <c r="B1222" s="5" t="s">
        <v>12</v>
      </c>
      <c r="C1222" s="5" t="s">
        <v>200</v>
      </c>
      <c r="D1222" s="5"/>
      <c r="E1222" s="4"/>
      <c r="F1222" s="5"/>
      <c r="G1222" s="4"/>
      <c r="H1222" s="5" t="s">
        <v>201</v>
      </c>
      <c r="I1222" s="5" t="s">
        <v>68</v>
      </c>
      <c r="J1222" s="5" t="s">
        <v>284</v>
      </c>
      <c r="K1222" s="5" t="s">
        <v>89</v>
      </c>
      <c r="L1222" s="5" t="s">
        <v>17</v>
      </c>
      <c r="M1222" t="b">
        <f>A1222=VLOOKUP($A1222,'Vals 0505'!$A:$L,1,FALSE)</f>
        <v>1</v>
      </c>
      <c r="N1222" t="b">
        <f>B1222=VLOOKUP($A1222,'Vals 0505'!$A:$L,2,FALSE)</f>
        <v>1</v>
      </c>
      <c r="O1222" t="b">
        <f>C1222=VLOOKUP($A1222,'Vals 0505'!$A:$L,3,FALSE)</f>
        <v>1</v>
      </c>
      <c r="P1222" t="b">
        <f>D1222=VLOOKUP($A1222,'Vals 0505'!$A:$L,4,FALSE)</f>
        <v>1</v>
      </c>
      <c r="Q1222" t="b">
        <f>E1222=VLOOKUP($A1222,'Vals 0505'!$A:$L,5,FALSE)</f>
        <v>1</v>
      </c>
      <c r="R1222" t="b">
        <f>F1222=VLOOKUP($A1222,'Vals 0505'!$A:$L,6,FALSE)</f>
        <v>1</v>
      </c>
      <c r="S1222" t="b">
        <f>G1222=VLOOKUP($A1222,'Vals 0505'!$A:$L,7,FALSE)</f>
        <v>1</v>
      </c>
      <c r="T1222" t="b">
        <f>H1222=VLOOKUP($A1222,'Vals 0505'!$A:$L,8,FALSE)</f>
        <v>1</v>
      </c>
      <c r="U1222" t="b">
        <f>I1222=VLOOKUP($A1222,'Vals 0505'!$A:$L,9,FALSE)</f>
        <v>1</v>
      </c>
      <c r="V1222" t="b">
        <f>J1222=VLOOKUP($A1222,'Vals 0505'!$A:$L,10,FALSE)</f>
        <v>1</v>
      </c>
      <c r="W1222" t="b">
        <f>K1222=VLOOKUP($A1222,'Vals 0505'!$A:$L,11,FALSE)</f>
        <v>1</v>
      </c>
      <c r="X1222" t="b">
        <f>L1222=VLOOKUP($A1222,'Vals 0505'!$A:$L,12,FALSE)</f>
        <v>1</v>
      </c>
      <c r="Y1222">
        <f t="shared" si="19"/>
        <v>15105</v>
      </c>
    </row>
    <row r="1223" spans="1:25">
      <c r="A1223" s="4">
        <v>15106</v>
      </c>
      <c r="B1223" s="5" t="s">
        <v>12</v>
      </c>
      <c r="C1223" s="5" t="s">
        <v>200</v>
      </c>
      <c r="D1223" s="5"/>
      <c r="E1223" s="4"/>
      <c r="F1223" s="5"/>
      <c r="G1223" s="4"/>
      <c r="H1223" s="5" t="s">
        <v>201</v>
      </c>
      <c r="I1223" s="5" t="s">
        <v>70</v>
      </c>
      <c r="J1223" s="5" t="s">
        <v>284</v>
      </c>
      <c r="K1223" s="5" t="s">
        <v>90</v>
      </c>
      <c r="L1223" s="5" t="s">
        <v>17</v>
      </c>
      <c r="M1223" t="b">
        <f>A1223=VLOOKUP($A1223,'Vals 0505'!$A:$L,1,FALSE)</f>
        <v>1</v>
      </c>
      <c r="N1223" t="b">
        <f>B1223=VLOOKUP($A1223,'Vals 0505'!$A:$L,2,FALSE)</f>
        <v>1</v>
      </c>
      <c r="O1223" t="b">
        <f>C1223=VLOOKUP($A1223,'Vals 0505'!$A:$L,3,FALSE)</f>
        <v>1</v>
      </c>
      <c r="P1223" t="b">
        <f>D1223=VLOOKUP($A1223,'Vals 0505'!$A:$L,4,FALSE)</f>
        <v>1</v>
      </c>
      <c r="Q1223" t="b">
        <f>E1223=VLOOKUP($A1223,'Vals 0505'!$A:$L,5,FALSE)</f>
        <v>1</v>
      </c>
      <c r="R1223" t="b">
        <f>F1223=VLOOKUP($A1223,'Vals 0505'!$A:$L,6,FALSE)</f>
        <v>1</v>
      </c>
      <c r="S1223" t="b">
        <f>G1223=VLOOKUP($A1223,'Vals 0505'!$A:$L,7,FALSE)</f>
        <v>1</v>
      </c>
      <c r="T1223" t="b">
        <f>H1223=VLOOKUP($A1223,'Vals 0505'!$A:$L,8,FALSE)</f>
        <v>1</v>
      </c>
      <c r="U1223" t="b">
        <f>I1223=VLOOKUP($A1223,'Vals 0505'!$A:$L,9,FALSE)</f>
        <v>1</v>
      </c>
      <c r="V1223" t="b">
        <f>J1223=VLOOKUP($A1223,'Vals 0505'!$A:$L,10,FALSE)</f>
        <v>1</v>
      </c>
      <c r="W1223" t="b">
        <f>K1223=VLOOKUP($A1223,'Vals 0505'!$A:$L,11,FALSE)</f>
        <v>1</v>
      </c>
      <c r="X1223" t="b">
        <f>L1223=VLOOKUP($A1223,'Vals 0505'!$A:$L,12,FALSE)</f>
        <v>1</v>
      </c>
      <c r="Y1223">
        <f t="shared" si="19"/>
        <v>15106</v>
      </c>
    </row>
    <row r="1224" spans="1:25">
      <c r="A1224" s="3">
        <v>15108</v>
      </c>
      <c r="B1224" s="5" t="s">
        <v>12</v>
      </c>
      <c r="C1224" s="5" t="s">
        <v>200</v>
      </c>
      <c r="D1224" s="5"/>
      <c r="E1224" s="4"/>
      <c r="F1224" s="5"/>
      <c r="G1224" s="4"/>
      <c r="H1224" s="5" t="s">
        <v>201</v>
      </c>
      <c r="I1224" s="5" t="s">
        <v>70</v>
      </c>
      <c r="J1224" s="5" t="s">
        <v>284</v>
      </c>
      <c r="K1224" s="5" t="s">
        <v>486</v>
      </c>
      <c r="L1224" s="5" t="s">
        <v>17</v>
      </c>
      <c r="M1224" t="b">
        <f>A1224=VLOOKUP($A1224,'Vals 0505'!$A:$L,1,FALSE)</f>
        <v>1</v>
      </c>
      <c r="N1224" t="b">
        <f>B1224=VLOOKUP($A1224,'Vals 0505'!$A:$L,2,FALSE)</f>
        <v>1</v>
      </c>
      <c r="O1224" t="b">
        <f>C1224=VLOOKUP($A1224,'Vals 0505'!$A:$L,3,FALSE)</f>
        <v>1</v>
      </c>
      <c r="P1224" t="b">
        <f>D1224=VLOOKUP($A1224,'Vals 0505'!$A:$L,4,FALSE)</f>
        <v>1</v>
      </c>
      <c r="Q1224" t="b">
        <f>E1224=VLOOKUP($A1224,'Vals 0505'!$A:$L,5,FALSE)</f>
        <v>1</v>
      </c>
      <c r="R1224" t="b">
        <f>F1224=VLOOKUP($A1224,'Vals 0505'!$A:$L,6,FALSE)</f>
        <v>1</v>
      </c>
      <c r="S1224" t="b">
        <f>G1224=VLOOKUP($A1224,'Vals 0505'!$A:$L,7,FALSE)</f>
        <v>1</v>
      </c>
      <c r="T1224" t="b">
        <f>H1224=VLOOKUP($A1224,'Vals 0505'!$A:$L,8,FALSE)</f>
        <v>1</v>
      </c>
      <c r="U1224" t="b">
        <f>I1224=VLOOKUP($A1224,'Vals 0505'!$A:$L,9,FALSE)</f>
        <v>1</v>
      </c>
      <c r="V1224" t="b">
        <f>J1224=VLOOKUP($A1224,'Vals 0505'!$A:$L,10,FALSE)</f>
        <v>1</v>
      </c>
      <c r="W1224" t="b">
        <f>K1224=VLOOKUP($A1224,'Vals 0505'!$A:$L,11,FALSE)</f>
        <v>1</v>
      </c>
      <c r="X1224" t="b">
        <f>L1224=VLOOKUP($A1224,'Vals 0505'!$A:$L,12,FALSE)</f>
        <v>1</v>
      </c>
      <c r="Y1224">
        <f t="shared" si="19"/>
        <v>15108</v>
      </c>
    </row>
    <row r="1225" spans="1:25">
      <c r="A1225" s="4">
        <v>15109</v>
      </c>
      <c r="B1225" s="5" t="s">
        <v>12</v>
      </c>
      <c r="C1225" s="5" t="s">
        <v>200</v>
      </c>
      <c r="D1225" s="5"/>
      <c r="E1225" s="4"/>
      <c r="F1225" s="5"/>
      <c r="G1225" s="4"/>
      <c r="H1225" s="5" t="s">
        <v>201</v>
      </c>
      <c r="I1225" s="5" t="s">
        <v>70</v>
      </c>
      <c r="J1225" s="5" t="s">
        <v>284</v>
      </c>
      <c r="K1225" s="5" t="s">
        <v>33</v>
      </c>
      <c r="L1225" s="5" t="s">
        <v>17</v>
      </c>
      <c r="M1225" t="b">
        <f>A1225=VLOOKUP($A1225,'Vals 0505'!$A:$L,1,FALSE)</f>
        <v>1</v>
      </c>
      <c r="N1225" t="b">
        <f>B1225=VLOOKUP($A1225,'Vals 0505'!$A:$L,2,FALSE)</f>
        <v>1</v>
      </c>
      <c r="O1225" t="b">
        <f>C1225=VLOOKUP($A1225,'Vals 0505'!$A:$L,3,FALSE)</f>
        <v>1</v>
      </c>
      <c r="P1225" t="b">
        <f>D1225=VLOOKUP($A1225,'Vals 0505'!$A:$L,4,FALSE)</f>
        <v>1</v>
      </c>
      <c r="Q1225" t="b">
        <f>E1225=VLOOKUP($A1225,'Vals 0505'!$A:$L,5,FALSE)</f>
        <v>1</v>
      </c>
      <c r="R1225" t="b">
        <f>F1225=VLOOKUP($A1225,'Vals 0505'!$A:$L,6,FALSE)</f>
        <v>1</v>
      </c>
      <c r="S1225" t="b">
        <f>G1225=VLOOKUP($A1225,'Vals 0505'!$A:$L,7,FALSE)</f>
        <v>1</v>
      </c>
      <c r="T1225" t="b">
        <f>H1225=VLOOKUP($A1225,'Vals 0505'!$A:$L,8,FALSE)</f>
        <v>1</v>
      </c>
      <c r="U1225" t="b">
        <f>I1225=VLOOKUP($A1225,'Vals 0505'!$A:$L,9,FALSE)</f>
        <v>1</v>
      </c>
      <c r="V1225" t="b">
        <f>J1225=VLOOKUP($A1225,'Vals 0505'!$A:$L,10,FALSE)</f>
        <v>1</v>
      </c>
      <c r="W1225" t="b">
        <f>K1225=VLOOKUP($A1225,'Vals 0505'!$A:$L,11,FALSE)</f>
        <v>1</v>
      </c>
      <c r="X1225" t="b">
        <f>L1225=VLOOKUP($A1225,'Vals 0505'!$A:$L,12,FALSE)</f>
        <v>1</v>
      </c>
      <c r="Y1225">
        <f t="shared" si="19"/>
        <v>15109</v>
      </c>
    </row>
    <row r="1226" spans="1:25">
      <c r="A1226" s="3">
        <v>15110</v>
      </c>
      <c r="B1226" s="5" t="s">
        <v>12</v>
      </c>
      <c r="C1226" s="5" t="s">
        <v>200</v>
      </c>
      <c r="D1226" s="5"/>
      <c r="E1226" s="4"/>
      <c r="F1226" s="5"/>
      <c r="G1226" s="4"/>
      <c r="H1226" s="5" t="s">
        <v>201</v>
      </c>
      <c r="I1226" s="5" t="s">
        <v>70</v>
      </c>
      <c r="J1226" s="5" t="s">
        <v>284</v>
      </c>
      <c r="K1226" s="5" t="s">
        <v>565</v>
      </c>
      <c r="L1226" s="5" t="s">
        <v>17</v>
      </c>
      <c r="M1226" t="b">
        <f>A1226=VLOOKUP($A1226,'Vals 0505'!$A:$L,1,FALSE)</f>
        <v>1</v>
      </c>
      <c r="N1226" t="b">
        <f>B1226=VLOOKUP($A1226,'Vals 0505'!$A:$L,2,FALSE)</f>
        <v>1</v>
      </c>
      <c r="O1226" t="b">
        <f>C1226=VLOOKUP($A1226,'Vals 0505'!$A:$L,3,FALSE)</f>
        <v>1</v>
      </c>
      <c r="P1226" t="b">
        <f>D1226=VLOOKUP($A1226,'Vals 0505'!$A:$L,4,FALSE)</f>
        <v>1</v>
      </c>
      <c r="Q1226" t="b">
        <f>E1226=VLOOKUP($A1226,'Vals 0505'!$A:$L,5,FALSE)</f>
        <v>1</v>
      </c>
      <c r="R1226" t="b">
        <f>F1226=VLOOKUP($A1226,'Vals 0505'!$A:$L,6,FALSE)</f>
        <v>1</v>
      </c>
      <c r="S1226" t="b">
        <f>G1226=VLOOKUP($A1226,'Vals 0505'!$A:$L,7,FALSE)</f>
        <v>1</v>
      </c>
      <c r="T1226" t="b">
        <f>H1226=VLOOKUP($A1226,'Vals 0505'!$A:$L,8,FALSE)</f>
        <v>1</v>
      </c>
      <c r="U1226" t="b">
        <f>I1226=VLOOKUP($A1226,'Vals 0505'!$A:$L,9,FALSE)</f>
        <v>1</v>
      </c>
      <c r="V1226" t="b">
        <f>J1226=VLOOKUP($A1226,'Vals 0505'!$A:$L,10,FALSE)</f>
        <v>1</v>
      </c>
      <c r="W1226" t="b">
        <f>K1226=VLOOKUP($A1226,'Vals 0505'!$A:$L,11,FALSE)</f>
        <v>1</v>
      </c>
      <c r="X1226" t="b">
        <f>L1226=VLOOKUP($A1226,'Vals 0505'!$A:$L,12,FALSE)</f>
        <v>1</v>
      </c>
      <c r="Y1226">
        <f t="shared" si="19"/>
        <v>15110</v>
      </c>
    </row>
    <row r="1227" spans="1:25">
      <c r="A1227" s="4">
        <v>15111</v>
      </c>
      <c r="B1227" s="5" t="s">
        <v>44</v>
      </c>
      <c r="C1227" s="5" t="s">
        <v>200</v>
      </c>
      <c r="D1227" s="5"/>
      <c r="E1227" s="4"/>
      <c r="F1227" s="5"/>
      <c r="G1227" s="4"/>
      <c r="H1227" s="5" t="s">
        <v>201</v>
      </c>
      <c r="I1227" s="5" t="s">
        <v>92</v>
      </c>
      <c r="J1227" s="5" t="s">
        <v>284</v>
      </c>
      <c r="K1227" s="5" t="s">
        <v>486</v>
      </c>
      <c r="L1227" s="5" t="s">
        <v>17</v>
      </c>
      <c r="M1227" t="b">
        <f>A1227=VLOOKUP($A1227,'Vals 0505'!$A:$L,1,FALSE)</f>
        <v>1</v>
      </c>
      <c r="N1227" t="b">
        <f>B1227=VLOOKUP($A1227,'Vals 0505'!$A:$L,2,FALSE)</f>
        <v>1</v>
      </c>
      <c r="O1227" t="b">
        <f>C1227=VLOOKUP($A1227,'Vals 0505'!$A:$L,3,FALSE)</f>
        <v>1</v>
      </c>
      <c r="P1227" t="b">
        <f>D1227=VLOOKUP($A1227,'Vals 0505'!$A:$L,4,FALSE)</f>
        <v>1</v>
      </c>
      <c r="Q1227" t="b">
        <f>E1227=VLOOKUP($A1227,'Vals 0505'!$A:$L,5,FALSE)</f>
        <v>1</v>
      </c>
      <c r="R1227" t="b">
        <f>F1227=VLOOKUP($A1227,'Vals 0505'!$A:$L,6,FALSE)</f>
        <v>1</v>
      </c>
      <c r="S1227" t="b">
        <f>G1227=VLOOKUP($A1227,'Vals 0505'!$A:$L,7,FALSE)</f>
        <v>1</v>
      </c>
      <c r="T1227" t="b">
        <f>H1227=VLOOKUP($A1227,'Vals 0505'!$A:$L,8,FALSE)</f>
        <v>1</v>
      </c>
      <c r="U1227" t="b">
        <f>I1227=VLOOKUP($A1227,'Vals 0505'!$A:$L,9,FALSE)</f>
        <v>1</v>
      </c>
      <c r="V1227" t="b">
        <f>J1227=VLOOKUP($A1227,'Vals 0505'!$A:$L,10,FALSE)</f>
        <v>1</v>
      </c>
      <c r="W1227" t="b">
        <f>K1227=VLOOKUP($A1227,'Vals 0505'!$A:$L,11,FALSE)</f>
        <v>1</v>
      </c>
      <c r="X1227" t="b">
        <f>L1227=VLOOKUP($A1227,'Vals 0505'!$A:$L,12,FALSE)</f>
        <v>1</v>
      </c>
      <c r="Y1227">
        <f t="shared" si="19"/>
        <v>15111</v>
      </c>
    </row>
    <row r="1228" spans="1:25">
      <c r="A1228" s="3">
        <v>15112</v>
      </c>
      <c r="B1228" s="5" t="s">
        <v>44</v>
      </c>
      <c r="C1228" s="5" t="s">
        <v>200</v>
      </c>
      <c r="D1228" s="5"/>
      <c r="E1228" s="4"/>
      <c r="F1228" s="5"/>
      <c r="G1228" s="4"/>
      <c r="H1228" s="5" t="s">
        <v>201</v>
      </c>
      <c r="I1228" s="5" t="s">
        <v>92</v>
      </c>
      <c r="J1228" s="5" t="s">
        <v>284</v>
      </c>
      <c r="K1228" s="5" t="s">
        <v>100</v>
      </c>
      <c r="L1228" s="5" t="s">
        <v>17</v>
      </c>
      <c r="M1228" t="b">
        <f>A1228=VLOOKUP($A1228,'Vals 0505'!$A:$L,1,FALSE)</f>
        <v>1</v>
      </c>
      <c r="N1228" t="b">
        <f>B1228=VLOOKUP($A1228,'Vals 0505'!$A:$L,2,FALSE)</f>
        <v>1</v>
      </c>
      <c r="O1228" t="b">
        <f>C1228=VLOOKUP($A1228,'Vals 0505'!$A:$L,3,FALSE)</f>
        <v>1</v>
      </c>
      <c r="P1228" t="b">
        <f>D1228=VLOOKUP($A1228,'Vals 0505'!$A:$L,4,FALSE)</f>
        <v>1</v>
      </c>
      <c r="Q1228" t="b">
        <f>E1228=VLOOKUP($A1228,'Vals 0505'!$A:$L,5,FALSE)</f>
        <v>1</v>
      </c>
      <c r="R1228" t="b">
        <f>F1228=VLOOKUP($A1228,'Vals 0505'!$A:$L,6,FALSE)</f>
        <v>1</v>
      </c>
      <c r="S1228" t="b">
        <f>G1228=VLOOKUP($A1228,'Vals 0505'!$A:$L,7,FALSE)</f>
        <v>1</v>
      </c>
      <c r="T1228" t="b">
        <f>H1228=VLOOKUP($A1228,'Vals 0505'!$A:$L,8,FALSE)</f>
        <v>1</v>
      </c>
      <c r="U1228" t="b">
        <f>I1228=VLOOKUP($A1228,'Vals 0505'!$A:$L,9,FALSE)</f>
        <v>1</v>
      </c>
      <c r="V1228" t="b">
        <f>J1228=VLOOKUP($A1228,'Vals 0505'!$A:$L,10,FALSE)</f>
        <v>1</v>
      </c>
      <c r="W1228" t="b">
        <f>K1228=VLOOKUP($A1228,'Vals 0505'!$A:$L,11,FALSE)</f>
        <v>1</v>
      </c>
      <c r="X1228" t="b">
        <f>L1228=VLOOKUP($A1228,'Vals 0505'!$A:$L,12,FALSE)</f>
        <v>1</v>
      </c>
      <c r="Y1228">
        <f t="shared" si="19"/>
        <v>15112</v>
      </c>
    </row>
    <row r="1229" spans="1:25">
      <c r="A1229" s="4">
        <v>15113</v>
      </c>
      <c r="B1229" s="5" t="s">
        <v>44</v>
      </c>
      <c r="C1229" s="5" t="s">
        <v>200</v>
      </c>
      <c r="D1229" s="5"/>
      <c r="E1229" s="4"/>
      <c r="F1229" s="5"/>
      <c r="G1229" s="4"/>
      <c r="H1229" s="5" t="s">
        <v>201</v>
      </c>
      <c r="I1229" s="5" t="s">
        <v>92</v>
      </c>
      <c r="J1229" s="5" t="s">
        <v>284</v>
      </c>
      <c r="K1229" s="5" t="s">
        <v>567</v>
      </c>
      <c r="L1229" s="5" t="s">
        <v>17</v>
      </c>
      <c r="M1229" t="b">
        <f>A1229=VLOOKUP($A1229,'Vals 0505'!$A:$L,1,FALSE)</f>
        <v>1</v>
      </c>
      <c r="N1229" t="b">
        <f>B1229=VLOOKUP($A1229,'Vals 0505'!$A:$L,2,FALSE)</f>
        <v>1</v>
      </c>
      <c r="O1229" t="b">
        <f>C1229=VLOOKUP($A1229,'Vals 0505'!$A:$L,3,FALSE)</f>
        <v>1</v>
      </c>
      <c r="P1229" t="b">
        <f>D1229=VLOOKUP($A1229,'Vals 0505'!$A:$L,4,FALSE)</f>
        <v>1</v>
      </c>
      <c r="Q1229" t="b">
        <f>E1229=VLOOKUP($A1229,'Vals 0505'!$A:$L,5,FALSE)</f>
        <v>1</v>
      </c>
      <c r="R1229" t="b">
        <f>F1229=VLOOKUP($A1229,'Vals 0505'!$A:$L,6,FALSE)</f>
        <v>1</v>
      </c>
      <c r="S1229" t="b">
        <f>G1229=VLOOKUP($A1229,'Vals 0505'!$A:$L,7,FALSE)</f>
        <v>1</v>
      </c>
      <c r="T1229" t="b">
        <f>H1229=VLOOKUP($A1229,'Vals 0505'!$A:$L,8,FALSE)</f>
        <v>1</v>
      </c>
      <c r="U1229" t="b">
        <f>I1229=VLOOKUP($A1229,'Vals 0505'!$A:$L,9,FALSE)</f>
        <v>1</v>
      </c>
      <c r="V1229" t="b">
        <f>J1229=VLOOKUP($A1229,'Vals 0505'!$A:$L,10,FALSE)</f>
        <v>1</v>
      </c>
      <c r="W1229" t="b">
        <f>K1229=VLOOKUP($A1229,'Vals 0505'!$A:$L,11,FALSE)</f>
        <v>1</v>
      </c>
      <c r="X1229" t="b">
        <f>L1229=VLOOKUP($A1229,'Vals 0505'!$A:$L,12,FALSE)</f>
        <v>1</v>
      </c>
      <c r="Y1229">
        <f t="shared" si="19"/>
        <v>15113</v>
      </c>
    </row>
    <row r="1230" spans="1:25">
      <c r="A1230" s="3">
        <v>15114</v>
      </c>
      <c r="B1230" s="5" t="s">
        <v>44</v>
      </c>
      <c r="C1230" s="5" t="s">
        <v>200</v>
      </c>
      <c r="D1230" s="5"/>
      <c r="E1230" s="4"/>
      <c r="F1230" s="5"/>
      <c r="G1230" s="4"/>
      <c r="H1230" s="5" t="s">
        <v>201</v>
      </c>
      <c r="I1230" s="5" t="s">
        <v>92</v>
      </c>
      <c r="J1230" s="5" t="s">
        <v>284</v>
      </c>
      <c r="K1230" s="5" t="s">
        <v>531</v>
      </c>
      <c r="L1230" s="5" t="s">
        <v>17</v>
      </c>
      <c r="M1230" t="b">
        <f>A1230=VLOOKUP($A1230,'Vals 0505'!$A:$L,1,FALSE)</f>
        <v>1</v>
      </c>
      <c r="N1230" t="b">
        <f>B1230=VLOOKUP($A1230,'Vals 0505'!$A:$L,2,FALSE)</f>
        <v>1</v>
      </c>
      <c r="O1230" t="b">
        <f>C1230=VLOOKUP($A1230,'Vals 0505'!$A:$L,3,FALSE)</f>
        <v>1</v>
      </c>
      <c r="P1230" t="b">
        <f>D1230=VLOOKUP($A1230,'Vals 0505'!$A:$L,4,FALSE)</f>
        <v>1</v>
      </c>
      <c r="Q1230" t="b">
        <f>E1230=VLOOKUP($A1230,'Vals 0505'!$A:$L,5,FALSE)</f>
        <v>1</v>
      </c>
      <c r="R1230" t="b">
        <f>F1230=VLOOKUP($A1230,'Vals 0505'!$A:$L,6,FALSE)</f>
        <v>1</v>
      </c>
      <c r="S1230" t="b">
        <f>G1230=VLOOKUP($A1230,'Vals 0505'!$A:$L,7,FALSE)</f>
        <v>1</v>
      </c>
      <c r="T1230" t="b">
        <f>H1230=VLOOKUP($A1230,'Vals 0505'!$A:$L,8,FALSE)</f>
        <v>1</v>
      </c>
      <c r="U1230" t="b">
        <f>I1230=VLOOKUP($A1230,'Vals 0505'!$A:$L,9,FALSE)</f>
        <v>1</v>
      </c>
      <c r="V1230" t="b">
        <f>J1230=VLOOKUP($A1230,'Vals 0505'!$A:$L,10,FALSE)</f>
        <v>1</v>
      </c>
      <c r="W1230" t="b">
        <f>K1230=VLOOKUP($A1230,'Vals 0505'!$A:$L,11,FALSE)</f>
        <v>1</v>
      </c>
      <c r="X1230" t="b">
        <f>L1230=VLOOKUP($A1230,'Vals 0505'!$A:$L,12,FALSE)</f>
        <v>1</v>
      </c>
      <c r="Y1230">
        <f t="shared" si="19"/>
        <v>15114</v>
      </c>
    </row>
    <row r="1231" spans="1:25">
      <c r="A1231" s="4">
        <v>15115</v>
      </c>
      <c r="B1231" s="5" t="s">
        <v>44</v>
      </c>
      <c r="C1231" s="5" t="s">
        <v>200</v>
      </c>
      <c r="D1231" s="5"/>
      <c r="E1231" s="4"/>
      <c r="F1231" s="5"/>
      <c r="G1231" s="4"/>
      <c r="H1231" s="5" t="s">
        <v>201</v>
      </c>
      <c r="I1231" s="5" t="s">
        <v>92</v>
      </c>
      <c r="J1231" s="5" t="s">
        <v>284</v>
      </c>
      <c r="K1231" s="5" t="s">
        <v>101</v>
      </c>
      <c r="L1231" s="5" t="s">
        <v>17</v>
      </c>
      <c r="M1231" t="b">
        <f>A1231=VLOOKUP($A1231,'Vals 0505'!$A:$L,1,FALSE)</f>
        <v>1</v>
      </c>
      <c r="N1231" t="b">
        <f>B1231=VLOOKUP($A1231,'Vals 0505'!$A:$L,2,FALSE)</f>
        <v>1</v>
      </c>
      <c r="O1231" t="b">
        <f>C1231=VLOOKUP($A1231,'Vals 0505'!$A:$L,3,FALSE)</f>
        <v>1</v>
      </c>
      <c r="P1231" t="b">
        <f>D1231=VLOOKUP($A1231,'Vals 0505'!$A:$L,4,FALSE)</f>
        <v>1</v>
      </c>
      <c r="Q1231" t="b">
        <f>E1231=VLOOKUP($A1231,'Vals 0505'!$A:$L,5,FALSE)</f>
        <v>1</v>
      </c>
      <c r="R1231" t="b">
        <f>F1231=VLOOKUP($A1231,'Vals 0505'!$A:$L,6,FALSE)</f>
        <v>1</v>
      </c>
      <c r="S1231" t="b">
        <f>G1231=VLOOKUP($A1231,'Vals 0505'!$A:$L,7,FALSE)</f>
        <v>1</v>
      </c>
      <c r="T1231" t="b">
        <f>H1231=VLOOKUP($A1231,'Vals 0505'!$A:$L,8,FALSE)</f>
        <v>1</v>
      </c>
      <c r="U1231" t="b">
        <f>I1231=VLOOKUP($A1231,'Vals 0505'!$A:$L,9,FALSE)</f>
        <v>1</v>
      </c>
      <c r="V1231" t="b">
        <f>J1231=VLOOKUP($A1231,'Vals 0505'!$A:$L,10,FALSE)</f>
        <v>1</v>
      </c>
      <c r="W1231" t="b">
        <f>K1231=VLOOKUP($A1231,'Vals 0505'!$A:$L,11,FALSE)</f>
        <v>1</v>
      </c>
      <c r="X1231" t="b">
        <f>L1231=VLOOKUP($A1231,'Vals 0505'!$A:$L,12,FALSE)</f>
        <v>1</v>
      </c>
      <c r="Y1231">
        <f t="shared" si="19"/>
        <v>15115</v>
      </c>
    </row>
    <row r="1232" spans="1:25">
      <c r="A1232" s="3">
        <v>15116</v>
      </c>
      <c r="B1232" s="5" t="s">
        <v>44</v>
      </c>
      <c r="C1232" s="5" t="s">
        <v>200</v>
      </c>
      <c r="D1232" s="5"/>
      <c r="E1232" s="4"/>
      <c r="F1232" s="5"/>
      <c r="G1232" s="4"/>
      <c r="H1232" s="5" t="s">
        <v>201</v>
      </c>
      <c r="I1232" s="5" t="s">
        <v>92</v>
      </c>
      <c r="J1232" s="5" t="s">
        <v>284</v>
      </c>
      <c r="K1232" s="5" t="s">
        <v>568</v>
      </c>
      <c r="L1232" s="5" t="s">
        <v>17</v>
      </c>
      <c r="M1232" t="b">
        <f>A1232=VLOOKUP($A1232,'Vals 0505'!$A:$L,1,FALSE)</f>
        <v>1</v>
      </c>
      <c r="N1232" t="b">
        <f>B1232=VLOOKUP($A1232,'Vals 0505'!$A:$L,2,FALSE)</f>
        <v>1</v>
      </c>
      <c r="O1232" t="b">
        <f>C1232=VLOOKUP($A1232,'Vals 0505'!$A:$L,3,FALSE)</f>
        <v>1</v>
      </c>
      <c r="P1232" t="b">
        <f>D1232=VLOOKUP($A1232,'Vals 0505'!$A:$L,4,FALSE)</f>
        <v>1</v>
      </c>
      <c r="Q1232" t="b">
        <f>E1232=VLOOKUP($A1232,'Vals 0505'!$A:$L,5,FALSE)</f>
        <v>1</v>
      </c>
      <c r="R1232" t="b">
        <f>F1232=VLOOKUP($A1232,'Vals 0505'!$A:$L,6,FALSE)</f>
        <v>1</v>
      </c>
      <c r="S1232" t="b">
        <f>G1232=VLOOKUP($A1232,'Vals 0505'!$A:$L,7,FALSE)</f>
        <v>1</v>
      </c>
      <c r="T1232" t="b">
        <f>H1232=VLOOKUP($A1232,'Vals 0505'!$A:$L,8,FALSE)</f>
        <v>1</v>
      </c>
      <c r="U1232" t="b">
        <f>I1232=VLOOKUP($A1232,'Vals 0505'!$A:$L,9,FALSE)</f>
        <v>1</v>
      </c>
      <c r="V1232" t="b">
        <f>J1232=VLOOKUP($A1232,'Vals 0505'!$A:$L,10,FALSE)</f>
        <v>1</v>
      </c>
      <c r="W1232" t="b">
        <f>K1232=VLOOKUP($A1232,'Vals 0505'!$A:$L,11,FALSE)</f>
        <v>1</v>
      </c>
      <c r="X1232" t="b">
        <f>L1232=VLOOKUP($A1232,'Vals 0505'!$A:$L,12,FALSE)</f>
        <v>1</v>
      </c>
      <c r="Y1232">
        <f t="shared" si="19"/>
        <v>15116</v>
      </c>
    </row>
    <row r="1233" spans="1:25">
      <c r="A1233" s="4">
        <v>15117</v>
      </c>
      <c r="B1233" s="5" t="s">
        <v>44</v>
      </c>
      <c r="C1233" s="5" t="s">
        <v>200</v>
      </c>
      <c r="D1233" s="5"/>
      <c r="E1233" s="4"/>
      <c r="F1233" s="5"/>
      <c r="G1233" s="4"/>
      <c r="H1233" s="5" t="s">
        <v>201</v>
      </c>
      <c r="I1233" s="5" t="s">
        <v>92</v>
      </c>
      <c r="J1233" s="5" t="s">
        <v>284</v>
      </c>
      <c r="K1233" s="5" t="s">
        <v>569</v>
      </c>
      <c r="L1233" s="5" t="s">
        <v>17</v>
      </c>
      <c r="M1233" t="b">
        <f>A1233=VLOOKUP($A1233,'Vals 0505'!$A:$L,1,FALSE)</f>
        <v>1</v>
      </c>
      <c r="N1233" t="b">
        <f>B1233=VLOOKUP($A1233,'Vals 0505'!$A:$L,2,FALSE)</f>
        <v>1</v>
      </c>
      <c r="O1233" t="b">
        <f>C1233=VLOOKUP($A1233,'Vals 0505'!$A:$L,3,FALSE)</f>
        <v>1</v>
      </c>
      <c r="P1233" t="b">
        <f>D1233=VLOOKUP($A1233,'Vals 0505'!$A:$L,4,FALSE)</f>
        <v>1</v>
      </c>
      <c r="Q1233" t="b">
        <f>E1233=VLOOKUP($A1233,'Vals 0505'!$A:$L,5,FALSE)</f>
        <v>1</v>
      </c>
      <c r="R1233" t="b">
        <f>F1233=VLOOKUP($A1233,'Vals 0505'!$A:$L,6,FALSE)</f>
        <v>1</v>
      </c>
      <c r="S1233" t="b">
        <f>G1233=VLOOKUP($A1233,'Vals 0505'!$A:$L,7,FALSE)</f>
        <v>1</v>
      </c>
      <c r="T1233" t="b">
        <f>H1233=VLOOKUP($A1233,'Vals 0505'!$A:$L,8,FALSE)</f>
        <v>1</v>
      </c>
      <c r="U1233" t="b">
        <f>I1233=VLOOKUP($A1233,'Vals 0505'!$A:$L,9,FALSE)</f>
        <v>1</v>
      </c>
      <c r="V1233" t="b">
        <f>J1233=VLOOKUP($A1233,'Vals 0505'!$A:$L,10,FALSE)</f>
        <v>1</v>
      </c>
      <c r="W1233" t="b">
        <f>K1233=VLOOKUP($A1233,'Vals 0505'!$A:$L,11,FALSE)</f>
        <v>1</v>
      </c>
      <c r="X1233" t="b">
        <f>L1233=VLOOKUP($A1233,'Vals 0505'!$A:$L,12,FALSE)</f>
        <v>1</v>
      </c>
      <c r="Y1233">
        <f t="shared" si="19"/>
        <v>15117</v>
      </c>
    </row>
    <row r="1234" spans="1:25">
      <c r="A1234" s="3">
        <v>15118</v>
      </c>
      <c r="B1234" s="5" t="s">
        <v>44</v>
      </c>
      <c r="C1234" s="5" t="s">
        <v>200</v>
      </c>
      <c r="D1234" s="5"/>
      <c r="E1234" s="4"/>
      <c r="F1234" s="5"/>
      <c r="G1234" s="4"/>
      <c r="H1234" s="5" t="s">
        <v>201</v>
      </c>
      <c r="I1234" s="5" t="s">
        <v>92</v>
      </c>
      <c r="J1234" s="5" t="s">
        <v>284</v>
      </c>
      <c r="K1234" s="5" t="s">
        <v>570</v>
      </c>
      <c r="L1234" s="5" t="s">
        <v>17</v>
      </c>
      <c r="M1234" t="b">
        <f>A1234=VLOOKUP($A1234,'Vals 0505'!$A:$L,1,FALSE)</f>
        <v>1</v>
      </c>
      <c r="N1234" t="b">
        <f>B1234=VLOOKUP($A1234,'Vals 0505'!$A:$L,2,FALSE)</f>
        <v>1</v>
      </c>
      <c r="O1234" t="b">
        <f>C1234=VLOOKUP($A1234,'Vals 0505'!$A:$L,3,FALSE)</f>
        <v>1</v>
      </c>
      <c r="P1234" t="b">
        <f>D1234=VLOOKUP($A1234,'Vals 0505'!$A:$L,4,FALSE)</f>
        <v>1</v>
      </c>
      <c r="Q1234" t="b">
        <f>E1234=VLOOKUP($A1234,'Vals 0505'!$A:$L,5,FALSE)</f>
        <v>1</v>
      </c>
      <c r="R1234" t="b">
        <f>F1234=VLOOKUP($A1234,'Vals 0505'!$A:$L,6,FALSE)</f>
        <v>1</v>
      </c>
      <c r="S1234" t="b">
        <f>G1234=VLOOKUP($A1234,'Vals 0505'!$A:$L,7,FALSE)</f>
        <v>1</v>
      </c>
      <c r="T1234" t="b">
        <f>H1234=VLOOKUP($A1234,'Vals 0505'!$A:$L,8,FALSE)</f>
        <v>1</v>
      </c>
      <c r="U1234" t="b">
        <f>I1234=VLOOKUP($A1234,'Vals 0505'!$A:$L,9,FALSE)</f>
        <v>1</v>
      </c>
      <c r="V1234" t="b">
        <f>J1234=VLOOKUP($A1234,'Vals 0505'!$A:$L,10,FALSE)</f>
        <v>1</v>
      </c>
      <c r="W1234" t="b">
        <f>K1234=VLOOKUP($A1234,'Vals 0505'!$A:$L,11,FALSE)</f>
        <v>1</v>
      </c>
      <c r="X1234" t="b">
        <f>L1234=VLOOKUP($A1234,'Vals 0505'!$A:$L,12,FALSE)</f>
        <v>1</v>
      </c>
      <c r="Y1234">
        <f t="shared" si="19"/>
        <v>15118</v>
      </c>
    </row>
    <row r="1235" spans="1:25">
      <c r="A1235" s="4">
        <v>15121</v>
      </c>
      <c r="B1235" s="5" t="s">
        <v>44</v>
      </c>
      <c r="C1235" s="5" t="s">
        <v>200</v>
      </c>
      <c r="D1235" s="5"/>
      <c r="E1235" s="4"/>
      <c r="F1235" s="5"/>
      <c r="G1235" s="4"/>
      <c r="H1235" s="5" t="s">
        <v>201</v>
      </c>
      <c r="I1235" s="5" t="s">
        <v>92</v>
      </c>
      <c r="J1235" s="5" t="s">
        <v>284</v>
      </c>
      <c r="K1235" s="5" t="s">
        <v>532</v>
      </c>
      <c r="L1235" s="5" t="s">
        <v>17</v>
      </c>
      <c r="M1235" t="b">
        <f>A1235=VLOOKUP($A1235,'Vals 0505'!$A:$L,1,FALSE)</f>
        <v>1</v>
      </c>
      <c r="N1235" t="b">
        <f>B1235=VLOOKUP($A1235,'Vals 0505'!$A:$L,2,FALSE)</f>
        <v>1</v>
      </c>
      <c r="O1235" t="b">
        <f>C1235=VLOOKUP($A1235,'Vals 0505'!$A:$L,3,FALSE)</f>
        <v>1</v>
      </c>
      <c r="P1235" t="b">
        <f>D1235=VLOOKUP($A1235,'Vals 0505'!$A:$L,4,FALSE)</f>
        <v>1</v>
      </c>
      <c r="Q1235" t="b">
        <f>E1235=VLOOKUP($A1235,'Vals 0505'!$A:$L,5,FALSE)</f>
        <v>1</v>
      </c>
      <c r="R1235" t="b">
        <f>F1235=VLOOKUP($A1235,'Vals 0505'!$A:$L,6,FALSE)</f>
        <v>1</v>
      </c>
      <c r="S1235" t="b">
        <f>G1235=VLOOKUP($A1235,'Vals 0505'!$A:$L,7,FALSE)</f>
        <v>1</v>
      </c>
      <c r="T1235" t="b">
        <f>H1235=VLOOKUP($A1235,'Vals 0505'!$A:$L,8,FALSE)</f>
        <v>1</v>
      </c>
      <c r="U1235" t="b">
        <f>I1235=VLOOKUP($A1235,'Vals 0505'!$A:$L,9,FALSE)</f>
        <v>1</v>
      </c>
      <c r="V1235" t="b">
        <f>J1235=VLOOKUP($A1235,'Vals 0505'!$A:$L,10,FALSE)</f>
        <v>1</v>
      </c>
      <c r="W1235" t="b">
        <f>K1235=VLOOKUP($A1235,'Vals 0505'!$A:$L,11,FALSE)</f>
        <v>1</v>
      </c>
      <c r="X1235" t="b">
        <f>L1235=VLOOKUP($A1235,'Vals 0505'!$A:$L,12,FALSE)</f>
        <v>1</v>
      </c>
      <c r="Y1235">
        <f t="shared" si="19"/>
        <v>15121</v>
      </c>
    </row>
    <row r="1236" spans="1:25">
      <c r="A1236" s="3">
        <v>15122</v>
      </c>
      <c r="B1236" s="5" t="s">
        <v>44</v>
      </c>
      <c r="C1236" s="5" t="s">
        <v>200</v>
      </c>
      <c r="D1236" s="5"/>
      <c r="E1236" s="4"/>
      <c r="F1236" s="5"/>
      <c r="G1236" s="4"/>
      <c r="H1236" s="5" t="s">
        <v>201</v>
      </c>
      <c r="I1236" s="5" t="s">
        <v>92</v>
      </c>
      <c r="J1236" s="5" t="s">
        <v>284</v>
      </c>
      <c r="K1236" s="5" t="s">
        <v>533</v>
      </c>
      <c r="L1236" s="5" t="s">
        <v>17</v>
      </c>
      <c r="M1236" t="b">
        <f>A1236=VLOOKUP($A1236,'Vals 0505'!$A:$L,1,FALSE)</f>
        <v>1</v>
      </c>
      <c r="N1236" t="b">
        <f>B1236=VLOOKUP($A1236,'Vals 0505'!$A:$L,2,FALSE)</f>
        <v>1</v>
      </c>
      <c r="O1236" t="b">
        <f>C1236=VLOOKUP($A1236,'Vals 0505'!$A:$L,3,FALSE)</f>
        <v>1</v>
      </c>
      <c r="P1236" t="b">
        <f>D1236=VLOOKUP($A1236,'Vals 0505'!$A:$L,4,FALSE)</f>
        <v>1</v>
      </c>
      <c r="Q1236" t="b">
        <f>E1236=VLOOKUP($A1236,'Vals 0505'!$A:$L,5,FALSE)</f>
        <v>1</v>
      </c>
      <c r="R1236" t="b">
        <f>F1236=VLOOKUP($A1236,'Vals 0505'!$A:$L,6,FALSE)</f>
        <v>1</v>
      </c>
      <c r="S1236" t="b">
        <f>G1236=VLOOKUP($A1236,'Vals 0505'!$A:$L,7,FALSE)</f>
        <v>1</v>
      </c>
      <c r="T1236" t="b">
        <f>H1236=VLOOKUP($A1236,'Vals 0505'!$A:$L,8,FALSE)</f>
        <v>1</v>
      </c>
      <c r="U1236" t="b">
        <f>I1236=VLOOKUP($A1236,'Vals 0505'!$A:$L,9,FALSE)</f>
        <v>1</v>
      </c>
      <c r="V1236" t="b">
        <f>J1236=VLOOKUP($A1236,'Vals 0505'!$A:$L,10,FALSE)</f>
        <v>1</v>
      </c>
      <c r="W1236" t="b">
        <f>K1236=VLOOKUP($A1236,'Vals 0505'!$A:$L,11,FALSE)</f>
        <v>1</v>
      </c>
      <c r="X1236" t="b">
        <f>L1236=VLOOKUP($A1236,'Vals 0505'!$A:$L,12,FALSE)</f>
        <v>1</v>
      </c>
      <c r="Y1236">
        <f t="shared" si="19"/>
        <v>15122</v>
      </c>
    </row>
    <row r="1237" spans="1:25">
      <c r="A1237" s="4">
        <v>15124</v>
      </c>
      <c r="B1237" s="5" t="s">
        <v>44</v>
      </c>
      <c r="C1237" s="5" t="s">
        <v>200</v>
      </c>
      <c r="D1237" s="5"/>
      <c r="E1237" s="4"/>
      <c r="F1237" s="5"/>
      <c r="G1237" s="4"/>
      <c r="H1237" s="5" t="s">
        <v>201</v>
      </c>
      <c r="I1237" s="5" t="s">
        <v>46</v>
      </c>
      <c r="J1237" s="5" t="s">
        <v>284</v>
      </c>
      <c r="K1237" s="5" t="s">
        <v>534</v>
      </c>
      <c r="L1237" s="5" t="s">
        <v>17</v>
      </c>
      <c r="M1237" t="b">
        <f>A1237=VLOOKUP($A1237,'Vals 0505'!$A:$L,1,FALSE)</f>
        <v>1</v>
      </c>
      <c r="N1237" t="b">
        <f>B1237=VLOOKUP($A1237,'Vals 0505'!$A:$L,2,FALSE)</f>
        <v>1</v>
      </c>
      <c r="O1237" t="b">
        <f>C1237=VLOOKUP($A1237,'Vals 0505'!$A:$L,3,FALSE)</f>
        <v>1</v>
      </c>
      <c r="P1237" t="b">
        <f>D1237=VLOOKUP($A1237,'Vals 0505'!$A:$L,4,FALSE)</f>
        <v>1</v>
      </c>
      <c r="Q1237" t="b">
        <f>E1237=VLOOKUP($A1237,'Vals 0505'!$A:$L,5,FALSE)</f>
        <v>1</v>
      </c>
      <c r="R1237" t="b">
        <f>F1237=VLOOKUP($A1237,'Vals 0505'!$A:$L,6,FALSE)</f>
        <v>1</v>
      </c>
      <c r="S1237" t="b">
        <f>G1237=VLOOKUP($A1237,'Vals 0505'!$A:$L,7,FALSE)</f>
        <v>1</v>
      </c>
      <c r="T1237" t="b">
        <f>H1237=VLOOKUP($A1237,'Vals 0505'!$A:$L,8,FALSE)</f>
        <v>1</v>
      </c>
      <c r="U1237" t="b">
        <f>I1237=VLOOKUP($A1237,'Vals 0505'!$A:$L,9,FALSE)</f>
        <v>1</v>
      </c>
      <c r="V1237" t="b">
        <f>J1237=VLOOKUP($A1237,'Vals 0505'!$A:$L,10,FALSE)</f>
        <v>1</v>
      </c>
      <c r="W1237" t="b">
        <f>K1237=VLOOKUP($A1237,'Vals 0505'!$A:$L,11,FALSE)</f>
        <v>1</v>
      </c>
      <c r="X1237" t="b">
        <f>L1237=VLOOKUP($A1237,'Vals 0505'!$A:$L,12,FALSE)</f>
        <v>1</v>
      </c>
      <c r="Y1237">
        <f t="shared" si="19"/>
        <v>15124</v>
      </c>
    </row>
    <row r="1238" spans="1:25">
      <c r="A1238" s="3">
        <v>15125</v>
      </c>
      <c r="B1238" s="5" t="s">
        <v>44</v>
      </c>
      <c r="C1238" s="5" t="s">
        <v>200</v>
      </c>
      <c r="D1238" s="5"/>
      <c r="E1238" s="4"/>
      <c r="F1238" s="5"/>
      <c r="G1238" s="4"/>
      <c r="H1238" s="5" t="s">
        <v>201</v>
      </c>
      <c r="I1238" s="5" t="s">
        <v>46</v>
      </c>
      <c r="J1238" s="5" t="s">
        <v>284</v>
      </c>
      <c r="K1238" s="5" t="s">
        <v>486</v>
      </c>
      <c r="L1238" s="5" t="s">
        <v>17</v>
      </c>
      <c r="M1238" t="b">
        <f>A1238=VLOOKUP($A1238,'Vals 0505'!$A:$L,1,FALSE)</f>
        <v>1</v>
      </c>
      <c r="N1238" t="b">
        <f>B1238=VLOOKUP($A1238,'Vals 0505'!$A:$L,2,FALSE)</f>
        <v>1</v>
      </c>
      <c r="O1238" t="b">
        <f>C1238=VLOOKUP($A1238,'Vals 0505'!$A:$L,3,FALSE)</f>
        <v>1</v>
      </c>
      <c r="P1238" t="b">
        <f>D1238=VLOOKUP($A1238,'Vals 0505'!$A:$L,4,FALSE)</f>
        <v>1</v>
      </c>
      <c r="Q1238" t="b">
        <f>E1238=VLOOKUP($A1238,'Vals 0505'!$A:$L,5,FALSE)</f>
        <v>1</v>
      </c>
      <c r="R1238" t="b">
        <f>F1238=VLOOKUP($A1238,'Vals 0505'!$A:$L,6,FALSE)</f>
        <v>1</v>
      </c>
      <c r="S1238" t="b">
        <f>G1238=VLOOKUP($A1238,'Vals 0505'!$A:$L,7,FALSE)</f>
        <v>1</v>
      </c>
      <c r="T1238" t="b">
        <f>H1238=VLOOKUP($A1238,'Vals 0505'!$A:$L,8,FALSE)</f>
        <v>1</v>
      </c>
      <c r="U1238" t="b">
        <f>I1238=VLOOKUP($A1238,'Vals 0505'!$A:$L,9,FALSE)</f>
        <v>1</v>
      </c>
      <c r="V1238" t="b">
        <f>J1238=VLOOKUP($A1238,'Vals 0505'!$A:$L,10,FALSE)</f>
        <v>1</v>
      </c>
      <c r="W1238" t="b">
        <f>K1238=VLOOKUP($A1238,'Vals 0505'!$A:$L,11,FALSE)</f>
        <v>1</v>
      </c>
      <c r="X1238" t="b">
        <f>L1238=VLOOKUP($A1238,'Vals 0505'!$A:$L,12,FALSE)</f>
        <v>1</v>
      </c>
      <c r="Y1238">
        <f t="shared" si="19"/>
        <v>15125</v>
      </c>
    </row>
    <row r="1239" spans="1:25">
      <c r="A1239" s="4">
        <v>15126</v>
      </c>
      <c r="B1239" s="5" t="s">
        <v>44</v>
      </c>
      <c r="C1239" s="5" t="s">
        <v>200</v>
      </c>
      <c r="D1239" s="5"/>
      <c r="E1239" s="4"/>
      <c r="F1239" s="5"/>
      <c r="G1239" s="4"/>
      <c r="H1239" s="5" t="s">
        <v>201</v>
      </c>
      <c r="I1239" s="5" t="s">
        <v>46</v>
      </c>
      <c r="J1239" s="5" t="s">
        <v>284</v>
      </c>
      <c r="K1239" s="5" t="s">
        <v>57</v>
      </c>
      <c r="L1239" s="5" t="s">
        <v>17</v>
      </c>
      <c r="M1239" t="b">
        <f>A1239=VLOOKUP($A1239,'Vals 0505'!$A:$L,1,FALSE)</f>
        <v>1</v>
      </c>
      <c r="N1239" t="b">
        <f>B1239=VLOOKUP($A1239,'Vals 0505'!$A:$L,2,FALSE)</f>
        <v>1</v>
      </c>
      <c r="O1239" t="b">
        <f>C1239=VLOOKUP($A1239,'Vals 0505'!$A:$L,3,FALSE)</f>
        <v>1</v>
      </c>
      <c r="P1239" t="b">
        <f>D1239=VLOOKUP($A1239,'Vals 0505'!$A:$L,4,FALSE)</f>
        <v>1</v>
      </c>
      <c r="Q1239" t="b">
        <f>E1239=VLOOKUP($A1239,'Vals 0505'!$A:$L,5,FALSE)</f>
        <v>1</v>
      </c>
      <c r="R1239" t="b">
        <f>F1239=VLOOKUP($A1239,'Vals 0505'!$A:$L,6,FALSE)</f>
        <v>1</v>
      </c>
      <c r="S1239" t="b">
        <f>G1239=VLOOKUP($A1239,'Vals 0505'!$A:$L,7,FALSE)</f>
        <v>1</v>
      </c>
      <c r="T1239" t="b">
        <f>H1239=VLOOKUP($A1239,'Vals 0505'!$A:$L,8,FALSE)</f>
        <v>1</v>
      </c>
      <c r="U1239" t="b">
        <f>I1239=VLOOKUP($A1239,'Vals 0505'!$A:$L,9,FALSE)</f>
        <v>1</v>
      </c>
      <c r="V1239" t="b">
        <f>J1239=VLOOKUP($A1239,'Vals 0505'!$A:$L,10,FALSE)</f>
        <v>1</v>
      </c>
      <c r="W1239" t="b">
        <f>K1239=VLOOKUP($A1239,'Vals 0505'!$A:$L,11,FALSE)</f>
        <v>1</v>
      </c>
      <c r="X1239" t="b">
        <f>L1239=VLOOKUP($A1239,'Vals 0505'!$A:$L,12,FALSE)</f>
        <v>1</v>
      </c>
      <c r="Y1239">
        <f t="shared" si="19"/>
        <v>15126</v>
      </c>
    </row>
    <row r="1240" spans="1:25">
      <c r="A1240" s="3">
        <v>15127</v>
      </c>
      <c r="B1240" s="5" t="s">
        <v>44</v>
      </c>
      <c r="C1240" s="5" t="s">
        <v>200</v>
      </c>
      <c r="D1240" s="5"/>
      <c r="E1240" s="4"/>
      <c r="F1240" s="5"/>
      <c r="G1240" s="4"/>
      <c r="H1240" s="5" t="s">
        <v>201</v>
      </c>
      <c r="I1240" s="5" t="s">
        <v>46</v>
      </c>
      <c r="J1240" s="5" t="s">
        <v>284</v>
      </c>
      <c r="K1240" s="5" t="s">
        <v>33</v>
      </c>
      <c r="L1240" s="5" t="s">
        <v>17</v>
      </c>
      <c r="M1240" t="b">
        <f>A1240=VLOOKUP($A1240,'Vals 0505'!$A:$L,1,FALSE)</f>
        <v>1</v>
      </c>
      <c r="N1240" t="b">
        <f>B1240=VLOOKUP($A1240,'Vals 0505'!$A:$L,2,FALSE)</f>
        <v>1</v>
      </c>
      <c r="O1240" t="b">
        <f>C1240=VLOOKUP($A1240,'Vals 0505'!$A:$L,3,FALSE)</f>
        <v>1</v>
      </c>
      <c r="P1240" t="b">
        <f>D1240=VLOOKUP($A1240,'Vals 0505'!$A:$L,4,FALSE)</f>
        <v>1</v>
      </c>
      <c r="Q1240" t="b">
        <f>E1240=VLOOKUP($A1240,'Vals 0505'!$A:$L,5,FALSE)</f>
        <v>1</v>
      </c>
      <c r="R1240" t="b">
        <f>F1240=VLOOKUP($A1240,'Vals 0505'!$A:$L,6,FALSE)</f>
        <v>1</v>
      </c>
      <c r="S1240" t="b">
        <f>G1240=VLOOKUP($A1240,'Vals 0505'!$A:$L,7,FALSE)</f>
        <v>1</v>
      </c>
      <c r="T1240" t="b">
        <f>H1240=VLOOKUP($A1240,'Vals 0505'!$A:$L,8,FALSE)</f>
        <v>1</v>
      </c>
      <c r="U1240" t="b">
        <f>I1240=VLOOKUP($A1240,'Vals 0505'!$A:$L,9,FALSE)</f>
        <v>1</v>
      </c>
      <c r="V1240" t="b">
        <f>J1240=VLOOKUP($A1240,'Vals 0505'!$A:$L,10,FALSE)</f>
        <v>1</v>
      </c>
      <c r="W1240" t="b">
        <f>K1240=VLOOKUP($A1240,'Vals 0505'!$A:$L,11,FALSE)</f>
        <v>1</v>
      </c>
      <c r="X1240" t="b">
        <f>L1240=VLOOKUP($A1240,'Vals 0505'!$A:$L,12,FALSE)</f>
        <v>1</v>
      </c>
      <c r="Y1240">
        <f t="shared" si="19"/>
        <v>15127</v>
      </c>
    </row>
    <row r="1241" spans="1:25">
      <c r="A1241" s="4">
        <v>15128</v>
      </c>
      <c r="B1241" s="5" t="s">
        <v>44</v>
      </c>
      <c r="C1241" s="5" t="s">
        <v>200</v>
      </c>
      <c r="D1241" s="5"/>
      <c r="E1241" s="4"/>
      <c r="F1241" s="5"/>
      <c r="G1241" s="4"/>
      <c r="H1241" s="5" t="s">
        <v>201</v>
      </c>
      <c r="I1241" s="5" t="s">
        <v>50</v>
      </c>
      <c r="J1241" s="5" t="s">
        <v>284</v>
      </c>
      <c r="K1241" s="5" t="s">
        <v>97</v>
      </c>
      <c r="L1241" s="5" t="s">
        <v>17</v>
      </c>
      <c r="M1241" t="b">
        <f>A1241=VLOOKUP($A1241,'Vals 0505'!$A:$L,1,FALSE)</f>
        <v>1</v>
      </c>
      <c r="N1241" t="b">
        <f>B1241=VLOOKUP($A1241,'Vals 0505'!$A:$L,2,FALSE)</f>
        <v>1</v>
      </c>
      <c r="O1241" t="b">
        <f>C1241=VLOOKUP($A1241,'Vals 0505'!$A:$L,3,FALSE)</f>
        <v>1</v>
      </c>
      <c r="P1241" t="b">
        <f>D1241=VLOOKUP($A1241,'Vals 0505'!$A:$L,4,FALSE)</f>
        <v>1</v>
      </c>
      <c r="Q1241" t="b">
        <f>E1241=VLOOKUP($A1241,'Vals 0505'!$A:$L,5,FALSE)</f>
        <v>1</v>
      </c>
      <c r="R1241" t="b">
        <f>F1241=VLOOKUP($A1241,'Vals 0505'!$A:$L,6,FALSE)</f>
        <v>1</v>
      </c>
      <c r="S1241" t="b">
        <f>G1241=VLOOKUP($A1241,'Vals 0505'!$A:$L,7,FALSE)</f>
        <v>1</v>
      </c>
      <c r="T1241" t="b">
        <f>H1241=VLOOKUP($A1241,'Vals 0505'!$A:$L,8,FALSE)</f>
        <v>1</v>
      </c>
      <c r="U1241" t="b">
        <f>I1241=VLOOKUP($A1241,'Vals 0505'!$A:$L,9,FALSE)</f>
        <v>1</v>
      </c>
      <c r="V1241" t="b">
        <f>J1241=VLOOKUP($A1241,'Vals 0505'!$A:$L,10,FALSE)</f>
        <v>1</v>
      </c>
      <c r="W1241" t="b">
        <f>K1241=VLOOKUP($A1241,'Vals 0505'!$A:$L,11,FALSE)</f>
        <v>1</v>
      </c>
      <c r="X1241" t="b">
        <f>L1241=VLOOKUP($A1241,'Vals 0505'!$A:$L,12,FALSE)</f>
        <v>1</v>
      </c>
      <c r="Y1241">
        <f t="shared" si="19"/>
        <v>15128</v>
      </c>
    </row>
    <row r="1242" spans="1:25">
      <c r="A1242" s="3">
        <v>15129</v>
      </c>
      <c r="B1242" s="5" t="s">
        <v>44</v>
      </c>
      <c r="C1242" s="5" t="s">
        <v>200</v>
      </c>
      <c r="D1242" s="5"/>
      <c r="E1242" s="4"/>
      <c r="F1242" s="5"/>
      <c r="G1242" s="4"/>
      <c r="H1242" s="5" t="s">
        <v>201</v>
      </c>
      <c r="I1242" s="5" t="s">
        <v>50</v>
      </c>
      <c r="J1242" s="5" t="s">
        <v>284</v>
      </c>
      <c r="K1242" s="5" t="s">
        <v>538</v>
      </c>
      <c r="L1242" s="5" t="s">
        <v>17</v>
      </c>
      <c r="M1242" t="b">
        <f>A1242=VLOOKUP($A1242,'Vals 0505'!$A:$L,1,FALSE)</f>
        <v>1</v>
      </c>
      <c r="N1242" t="b">
        <f>B1242=VLOOKUP($A1242,'Vals 0505'!$A:$L,2,FALSE)</f>
        <v>1</v>
      </c>
      <c r="O1242" t="b">
        <f>C1242=VLOOKUP($A1242,'Vals 0505'!$A:$L,3,FALSE)</f>
        <v>1</v>
      </c>
      <c r="P1242" t="b">
        <f>D1242=VLOOKUP($A1242,'Vals 0505'!$A:$L,4,FALSE)</f>
        <v>1</v>
      </c>
      <c r="Q1242" t="b">
        <f>E1242=VLOOKUP($A1242,'Vals 0505'!$A:$L,5,FALSE)</f>
        <v>1</v>
      </c>
      <c r="R1242" t="b">
        <f>F1242=VLOOKUP($A1242,'Vals 0505'!$A:$L,6,FALSE)</f>
        <v>1</v>
      </c>
      <c r="S1242" t="b">
        <f>G1242=VLOOKUP($A1242,'Vals 0505'!$A:$L,7,FALSE)</f>
        <v>1</v>
      </c>
      <c r="T1242" t="b">
        <f>H1242=VLOOKUP($A1242,'Vals 0505'!$A:$L,8,FALSE)</f>
        <v>1</v>
      </c>
      <c r="U1242" t="b">
        <f>I1242=VLOOKUP($A1242,'Vals 0505'!$A:$L,9,FALSE)</f>
        <v>1</v>
      </c>
      <c r="V1242" t="b">
        <f>J1242=VLOOKUP($A1242,'Vals 0505'!$A:$L,10,FALSE)</f>
        <v>1</v>
      </c>
      <c r="W1242" t="b">
        <f>K1242=VLOOKUP($A1242,'Vals 0505'!$A:$L,11,FALSE)</f>
        <v>1</v>
      </c>
      <c r="X1242" t="b">
        <f>L1242=VLOOKUP($A1242,'Vals 0505'!$A:$L,12,FALSE)</f>
        <v>1</v>
      </c>
      <c r="Y1242">
        <f t="shared" si="19"/>
        <v>15129</v>
      </c>
    </row>
    <row r="1243" spans="1:25">
      <c r="A1243" s="4">
        <v>15130</v>
      </c>
      <c r="B1243" s="5" t="s">
        <v>44</v>
      </c>
      <c r="C1243" s="5" t="s">
        <v>200</v>
      </c>
      <c r="D1243" s="5"/>
      <c r="E1243" s="4"/>
      <c r="F1243" s="5"/>
      <c r="G1243" s="4"/>
      <c r="H1243" s="5" t="s">
        <v>201</v>
      </c>
      <c r="I1243" s="5" t="s">
        <v>50</v>
      </c>
      <c r="J1243" s="5" t="s">
        <v>284</v>
      </c>
      <c r="K1243" s="5" t="s">
        <v>486</v>
      </c>
      <c r="L1243" s="5" t="s">
        <v>17</v>
      </c>
      <c r="M1243" t="b">
        <f>A1243=VLOOKUP($A1243,'Vals 0505'!$A:$L,1,FALSE)</f>
        <v>1</v>
      </c>
      <c r="N1243" t="b">
        <f>B1243=VLOOKUP($A1243,'Vals 0505'!$A:$L,2,FALSE)</f>
        <v>1</v>
      </c>
      <c r="O1243" t="b">
        <f>C1243=VLOOKUP($A1243,'Vals 0505'!$A:$L,3,FALSE)</f>
        <v>1</v>
      </c>
      <c r="P1243" t="b">
        <f>D1243=VLOOKUP($A1243,'Vals 0505'!$A:$L,4,FALSE)</f>
        <v>1</v>
      </c>
      <c r="Q1243" t="b">
        <f>E1243=VLOOKUP($A1243,'Vals 0505'!$A:$L,5,FALSE)</f>
        <v>1</v>
      </c>
      <c r="R1243" t="b">
        <f>F1243=VLOOKUP($A1243,'Vals 0505'!$A:$L,6,FALSE)</f>
        <v>1</v>
      </c>
      <c r="S1243" t="b">
        <f>G1243=VLOOKUP($A1243,'Vals 0505'!$A:$L,7,FALSE)</f>
        <v>1</v>
      </c>
      <c r="T1243" t="b">
        <f>H1243=VLOOKUP($A1243,'Vals 0505'!$A:$L,8,FALSE)</f>
        <v>1</v>
      </c>
      <c r="U1243" t="b">
        <f>I1243=VLOOKUP($A1243,'Vals 0505'!$A:$L,9,FALSE)</f>
        <v>1</v>
      </c>
      <c r="V1243" t="b">
        <f>J1243=VLOOKUP($A1243,'Vals 0505'!$A:$L,10,FALSE)</f>
        <v>1</v>
      </c>
      <c r="W1243" t="b">
        <f>K1243=VLOOKUP($A1243,'Vals 0505'!$A:$L,11,FALSE)</f>
        <v>1</v>
      </c>
      <c r="X1243" t="b">
        <f>L1243=VLOOKUP($A1243,'Vals 0505'!$A:$L,12,FALSE)</f>
        <v>1</v>
      </c>
      <c r="Y1243">
        <f t="shared" si="19"/>
        <v>15130</v>
      </c>
    </row>
    <row r="1244" spans="1:25">
      <c r="A1244" s="3">
        <v>15131</v>
      </c>
      <c r="B1244" s="5" t="s">
        <v>44</v>
      </c>
      <c r="C1244" s="5" t="s">
        <v>200</v>
      </c>
      <c r="D1244" s="5"/>
      <c r="E1244" s="4"/>
      <c r="F1244" s="5"/>
      <c r="G1244" s="4"/>
      <c r="H1244" s="5" t="s">
        <v>201</v>
      </c>
      <c r="I1244" s="5" t="s">
        <v>50</v>
      </c>
      <c r="J1244" s="5" t="s">
        <v>284</v>
      </c>
      <c r="K1244" s="5" t="s">
        <v>33</v>
      </c>
      <c r="L1244" s="5" t="s">
        <v>17</v>
      </c>
      <c r="M1244" t="b">
        <f>A1244=VLOOKUP($A1244,'Vals 0505'!$A:$L,1,FALSE)</f>
        <v>1</v>
      </c>
      <c r="N1244" t="b">
        <f>B1244=VLOOKUP($A1244,'Vals 0505'!$A:$L,2,FALSE)</f>
        <v>1</v>
      </c>
      <c r="O1244" t="b">
        <f>C1244=VLOOKUP($A1244,'Vals 0505'!$A:$L,3,FALSE)</f>
        <v>1</v>
      </c>
      <c r="P1244" t="b">
        <f>D1244=VLOOKUP($A1244,'Vals 0505'!$A:$L,4,FALSE)</f>
        <v>1</v>
      </c>
      <c r="Q1244" t="b">
        <f>E1244=VLOOKUP($A1244,'Vals 0505'!$A:$L,5,FALSE)</f>
        <v>1</v>
      </c>
      <c r="R1244" t="b">
        <f>F1244=VLOOKUP($A1244,'Vals 0505'!$A:$L,6,FALSE)</f>
        <v>1</v>
      </c>
      <c r="S1244" t="b">
        <f>G1244=VLOOKUP($A1244,'Vals 0505'!$A:$L,7,FALSE)</f>
        <v>1</v>
      </c>
      <c r="T1244" t="b">
        <f>H1244=VLOOKUP($A1244,'Vals 0505'!$A:$L,8,FALSE)</f>
        <v>1</v>
      </c>
      <c r="U1244" t="b">
        <f>I1244=VLOOKUP($A1244,'Vals 0505'!$A:$L,9,FALSE)</f>
        <v>1</v>
      </c>
      <c r="V1244" t="b">
        <f>J1244=VLOOKUP($A1244,'Vals 0505'!$A:$L,10,FALSE)</f>
        <v>1</v>
      </c>
      <c r="W1244" t="b">
        <f>K1244=VLOOKUP($A1244,'Vals 0505'!$A:$L,11,FALSE)</f>
        <v>1</v>
      </c>
      <c r="X1244" t="b">
        <f>L1244=VLOOKUP($A1244,'Vals 0505'!$A:$L,12,FALSE)</f>
        <v>1</v>
      </c>
      <c r="Y1244">
        <f t="shared" si="19"/>
        <v>15131</v>
      </c>
    </row>
    <row r="1245" spans="1:25">
      <c r="A1245" s="4">
        <v>15138</v>
      </c>
      <c r="B1245" s="5" t="s">
        <v>44</v>
      </c>
      <c r="C1245" s="5" t="s">
        <v>200</v>
      </c>
      <c r="D1245" s="5"/>
      <c r="E1245" s="4"/>
      <c r="F1245" s="5"/>
      <c r="G1245" s="4"/>
      <c r="H1245" s="5" t="s">
        <v>201</v>
      </c>
      <c r="I1245" s="5" t="s">
        <v>72</v>
      </c>
      <c r="J1245" s="5" t="s">
        <v>284</v>
      </c>
      <c r="K1245" s="5" t="s">
        <v>574</v>
      </c>
      <c r="L1245" s="5" t="s">
        <v>17</v>
      </c>
      <c r="M1245" t="b">
        <f>A1245=VLOOKUP($A1245,'Vals 0505'!$A:$L,1,FALSE)</f>
        <v>1</v>
      </c>
      <c r="N1245" t="b">
        <f>B1245=VLOOKUP($A1245,'Vals 0505'!$A:$L,2,FALSE)</f>
        <v>1</v>
      </c>
      <c r="O1245" t="b">
        <f>C1245=VLOOKUP($A1245,'Vals 0505'!$A:$L,3,FALSE)</f>
        <v>1</v>
      </c>
      <c r="P1245" t="b">
        <f>D1245=VLOOKUP($A1245,'Vals 0505'!$A:$L,4,FALSE)</f>
        <v>1</v>
      </c>
      <c r="Q1245" t="b">
        <f>E1245=VLOOKUP($A1245,'Vals 0505'!$A:$L,5,FALSE)</f>
        <v>1</v>
      </c>
      <c r="R1245" t="b">
        <f>F1245=VLOOKUP($A1245,'Vals 0505'!$A:$L,6,FALSE)</f>
        <v>1</v>
      </c>
      <c r="S1245" t="b">
        <f>G1245=VLOOKUP($A1245,'Vals 0505'!$A:$L,7,FALSE)</f>
        <v>1</v>
      </c>
      <c r="T1245" t="b">
        <f>H1245=VLOOKUP($A1245,'Vals 0505'!$A:$L,8,FALSE)</f>
        <v>1</v>
      </c>
      <c r="U1245" t="b">
        <f>I1245=VLOOKUP($A1245,'Vals 0505'!$A:$L,9,FALSE)</f>
        <v>1</v>
      </c>
      <c r="V1245" t="b">
        <f>J1245=VLOOKUP($A1245,'Vals 0505'!$A:$L,10,FALSE)</f>
        <v>1</v>
      </c>
      <c r="W1245" t="b">
        <f>K1245=VLOOKUP($A1245,'Vals 0505'!$A:$L,11,FALSE)</f>
        <v>1</v>
      </c>
      <c r="X1245" t="b">
        <f>L1245=VLOOKUP($A1245,'Vals 0505'!$A:$L,12,FALSE)</f>
        <v>1</v>
      </c>
      <c r="Y1245">
        <f t="shared" si="19"/>
        <v>15138</v>
      </c>
    </row>
    <row r="1246" spans="1:25">
      <c r="A1246" s="3">
        <v>15139</v>
      </c>
      <c r="B1246" s="5" t="s">
        <v>44</v>
      </c>
      <c r="C1246" s="5" t="s">
        <v>200</v>
      </c>
      <c r="D1246" s="5"/>
      <c r="E1246" s="4"/>
      <c r="F1246" s="5"/>
      <c r="G1246" s="4"/>
      <c r="H1246" s="5" t="s">
        <v>201</v>
      </c>
      <c r="I1246" s="5" t="s">
        <v>72</v>
      </c>
      <c r="J1246" s="5" t="s">
        <v>284</v>
      </c>
      <c r="K1246" s="5" t="s">
        <v>540</v>
      </c>
      <c r="L1246" s="5" t="s">
        <v>17</v>
      </c>
      <c r="M1246" t="b">
        <f>A1246=VLOOKUP($A1246,'Vals 0505'!$A:$L,1,FALSE)</f>
        <v>1</v>
      </c>
      <c r="N1246" t="b">
        <f>B1246=VLOOKUP($A1246,'Vals 0505'!$A:$L,2,FALSE)</f>
        <v>1</v>
      </c>
      <c r="O1246" t="b">
        <f>C1246=VLOOKUP($A1246,'Vals 0505'!$A:$L,3,FALSE)</f>
        <v>1</v>
      </c>
      <c r="P1246" t="b">
        <f>D1246=VLOOKUP($A1246,'Vals 0505'!$A:$L,4,FALSE)</f>
        <v>1</v>
      </c>
      <c r="Q1246" t="b">
        <f>E1246=VLOOKUP($A1246,'Vals 0505'!$A:$L,5,FALSE)</f>
        <v>1</v>
      </c>
      <c r="R1246" t="b">
        <f>F1246=VLOOKUP($A1246,'Vals 0505'!$A:$L,6,FALSE)</f>
        <v>1</v>
      </c>
      <c r="S1246" t="b">
        <f>G1246=VLOOKUP($A1246,'Vals 0505'!$A:$L,7,FALSE)</f>
        <v>1</v>
      </c>
      <c r="T1246" t="b">
        <f>H1246=VLOOKUP($A1246,'Vals 0505'!$A:$L,8,FALSE)</f>
        <v>1</v>
      </c>
      <c r="U1246" t="b">
        <f>I1246=VLOOKUP($A1246,'Vals 0505'!$A:$L,9,FALSE)</f>
        <v>1</v>
      </c>
      <c r="V1246" t="b">
        <f>J1246=VLOOKUP($A1246,'Vals 0505'!$A:$L,10,FALSE)</f>
        <v>1</v>
      </c>
      <c r="W1246" t="b">
        <f>K1246=VLOOKUP($A1246,'Vals 0505'!$A:$L,11,FALSE)</f>
        <v>1</v>
      </c>
      <c r="X1246" t="b">
        <f>L1246=VLOOKUP($A1246,'Vals 0505'!$A:$L,12,FALSE)</f>
        <v>1</v>
      </c>
      <c r="Y1246">
        <f t="shared" si="19"/>
        <v>15139</v>
      </c>
    </row>
    <row r="1247" spans="1:25">
      <c r="A1247" s="4">
        <v>15140</v>
      </c>
      <c r="B1247" s="5" t="s">
        <v>44</v>
      </c>
      <c r="C1247" s="5" t="s">
        <v>200</v>
      </c>
      <c r="D1247" s="5"/>
      <c r="E1247" s="4"/>
      <c r="F1247" s="5"/>
      <c r="G1247" s="4"/>
      <c r="H1247" s="5" t="s">
        <v>201</v>
      </c>
      <c r="I1247" s="5" t="s">
        <v>72</v>
      </c>
      <c r="J1247" s="5" t="s">
        <v>284</v>
      </c>
      <c r="K1247" s="5" t="s">
        <v>486</v>
      </c>
      <c r="L1247" s="5" t="s">
        <v>17</v>
      </c>
      <c r="M1247" t="b">
        <f>A1247=VLOOKUP($A1247,'Vals 0505'!$A:$L,1,FALSE)</f>
        <v>1</v>
      </c>
      <c r="N1247" t="b">
        <f>B1247=VLOOKUP($A1247,'Vals 0505'!$A:$L,2,FALSE)</f>
        <v>1</v>
      </c>
      <c r="O1247" t="b">
        <f>C1247=VLOOKUP($A1247,'Vals 0505'!$A:$L,3,FALSE)</f>
        <v>1</v>
      </c>
      <c r="P1247" t="b">
        <f>D1247=VLOOKUP($A1247,'Vals 0505'!$A:$L,4,FALSE)</f>
        <v>1</v>
      </c>
      <c r="Q1247" t="b">
        <f>E1247=VLOOKUP($A1247,'Vals 0505'!$A:$L,5,FALSE)</f>
        <v>1</v>
      </c>
      <c r="R1247" t="b">
        <f>F1247=VLOOKUP($A1247,'Vals 0505'!$A:$L,6,FALSE)</f>
        <v>1</v>
      </c>
      <c r="S1247" t="b">
        <f>G1247=VLOOKUP($A1247,'Vals 0505'!$A:$L,7,FALSE)</f>
        <v>1</v>
      </c>
      <c r="T1247" t="b">
        <f>H1247=VLOOKUP($A1247,'Vals 0505'!$A:$L,8,FALSE)</f>
        <v>1</v>
      </c>
      <c r="U1247" t="b">
        <f>I1247=VLOOKUP($A1247,'Vals 0505'!$A:$L,9,FALSE)</f>
        <v>1</v>
      </c>
      <c r="V1247" t="b">
        <f>J1247=VLOOKUP($A1247,'Vals 0505'!$A:$L,10,FALSE)</f>
        <v>1</v>
      </c>
      <c r="W1247" t="b">
        <f>K1247=VLOOKUP($A1247,'Vals 0505'!$A:$L,11,FALSE)</f>
        <v>1</v>
      </c>
      <c r="X1247" t="b">
        <f>L1247=VLOOKUP($A1247,'Vals 0505'!$A:$L,12,FALSE)</f>
        <v>1</v>
      </c>
      <c r="Y1247">
        <f t="shared" si="19"/>
        <v>15140</v>
      </c>
    </row>
    <row r="1248" spans="1:25">
      <c r="A1248" s="3">
        <v>15141</v>
      </c>
      <c r="B1248" s="5" t="s">
        <v>44</v>
      </c>
      <c r="C1248" s="5" t="s">
        <v>200</v>
      </c>
      <c r="D1248" s="5"/>
      <c r="E1248" s="4"/>
      <c r="F1248" s="5"/>
      <c r="G1248" s="4"/>
      <c r="H1248" s="5" t="s">
        <v>201</v>
      </c>
      <c r="I1248" s="5" t="s">
        <v>72</v>
      </c>
      <c r="J1248" s="5" t="s">
        <v>284</v>
      </c>
      <c r="K1248" s="5" t="s">
        <v>33</v>
      </c>
      <c r="L1248" s="5" t="s">
        <v>17</v>
      </c>
      <c r="M1248" t="b">
        <f>A1248=VLOOKUP($A1248,'Vals 0505'!$A:$L,1,FALSE)</f>
        <v>1</v>
      </c>
      <c r="N1248" t="b">
        <f>B1248=VLOOKUP($A1248,'Vals 0505'!$A:$L,2,FALSE)</f>
        <v>1</v>
      </c>
      <c r="O1248" t="b">
        <f>C1248=VLOOKUP($A1248,'Vals 0505'!$A:$L,3,FALSE)</f>
        <v>1</v>
      </c>
      <c r="P1248" t="b">
        <f>D1248=VLOOKUP($A1248,'Vals 0505'!$A:$L,4,FALSE)</f>
        <v>1</v>
      </c>
      <c r="Q1248" t="b">
        <f>E1248=VLOOKUP($A1248,'Vals 0505'!$A:$L,5,FALSE)</f>
        <v>1</v>
      </c>
      <c r="R1248" t="b">
        <f>F1248=VLOOKUP($A1248,'Vals 0505'!$A:$L,6,FALSE)</f>
        <v>1</v>
      </c>
      <c r="S1248" t="b">
        <f>G1248=VLOOKUP($A1248,'Vals 0505'!$A:$L,7,FALSE)</f>
        <v>1</v>
      </c>
      <c r="T1248" t="b">
        <f>H1248=VLOOKUP($A1248,'Vals 0505'!$A:$L,8,FALSE)</f>
        <v>1</v>
      </c>
      <c r="U1248" t="b">
        <f>I1248=VLOOKUP($A1248,'Vals 0505'!$A:$L,9,FALSE)</f>
        <v>1</v>
      </c>
      <c r="V1248" t="b">
        <f>J1248=VLOOKUP($A1248,'Vals 0505'!$A:$L,10,FALSE)</f>
        <v>1</v>
      </c>
      <c r="W1248" t="b">
        <f>K1248=VLOOKUP($A1248,'Vals 0505'!$A:$L,11,FALSE)</f>
        <v>1</v>
      </c>
      <c r="X1248" t="b">
        <f>L1248=VLOOKUP($A1248,'Vals 0505'!$A:$L,12,FALSE)</f>
        <v>1</v>
      </c>
      <c r="Y1248">
        <f t="shared" si="19"/>
        <v>15141</v>
      </c>
    </row>
    <row r="1249" spans="1:25">
      <c r="A1249" s="4">
        <v>15142</v>
      </c>
      <c r="B1249" s="5" t="s">
        <v>44</v>
      </c>
      <c r="C1249" s="5" t="s">
        <v>200</v>
      </c>
      <c r="D1249" s="5"/>
      <c r="E1249" s="4"/>
      <c r="F1249" s="5"/>
      <c r="G1249" s="4"/>
      <c r="H1249" s="5" t="s">
        <v>201</v>
      </c>
      <c r="I1249" s="5" t="s">
        <v>74</v>
      </c>
      <c r="J1249" s="5" t="s">
        <v>284</v>
      </c>
      <c r="K1249" s="5" t="s">
        <v>97</v>
      </c>
      <c r="L1249" s="5" t="s">
        <v>17</v>
      </c>
      <c r="M1249" t="b">
        <f>A1249=VLOOKUP($A1249,'Vals 0505'!$A:$L,1,FALSE)</f>
        <v>1</v>
      </c>
      <c r="N1249" t="b">
        <f>B1249=VLOOKUP($A1249,'Vals 0505'!$A:$L,2,FALSE)</f>
        <v>1</v>
      </c>
      <c r="O1249" t="b">
        <f>C1249=VLOOKUP($A1249,'Vals 0505'!$A:$L,3,FALSE)</f>
        <v>1</v>
      </c>
      <c r="P1249" t="b">
        <f>D1249=VLOOKUP($A1249,'Vals 0505'!$A:$L,4,FALSE)</f>
        <v>1</v>
      </c>
      <c r="Q1249" t="b">
        <f>E1249=VLOOKUP($A1249,'Vals 0505'!$A:$L,5,FALSE)</f>
        <v>1</v>
      </c>
      <c r="R1249" t="b">
        <f>F1249=VLOOKUP($A1249,'Vals 0505'!$A:$L,6,FALSE)</f>
        <v>1</v>
      </c>
      <c r="S1249" t="b">
        <f>G1249=VLOOKUP($A1249,'Vals 0505'!$A:$L,7,FALSE)</f>
        <v>1</v>
      </c>
      <c r="T1249" t="b">
        <f>H1249=VLOOKUP($A1249,'Vals 0505'!$A:$L,8,FALSE)</f>
        <v>1</v>
      </c>
      <c r="U1249" t="b">
        <f>I1249=VLOOKUP($A1249,'Vals 0505'!$A:$L,9,FALSE)</f>
        <v>1</v>
      </c>
      <c r="V1249" t="b">
        <f>J1249=VLOOKUP($A1249,'Vals 0505'!$A:$L,10,FALSE)</f>
        <v>1</v>
      </c>
      <c r="W1249" t="b">
        <f>K1249=VLOOKUP($A1249,'Vals 0505'!$A:$L,11,FALSE)</f>
        <v>1</v>
      </c>
      <c r="X1249" t="b">
        <f>L1249=VLOOKUP($A1249,'Vals 0505'!$A:$L,12,FALSE)</f>
        <v>1</v>
      </c>
      <c r="Y1249">
        <f t="shared" si="19"/>
        <v>15142</v>
      </c>
    </row>
    <row r="1250" spans="1:25">
      <c r="A1250" s="3">
        <v>15143</v>
      </c>
      <c r="B1250" s="5" t="s">
        <v>44</v>
      </c>
      <c r="C1250" s="5" t="s">
        <v>200</v>
      </c>
      <c r="D1250" s="5"/>
      <c r="E1250" s="4"/>
      <c r="F1250" s="5"/>
      <c r="G1250" s="4"/>
      <c r="H1250" s="5" t="s">
        <v>201</v>
      </c>
      <c r="I1250" s="5" t="s">
        <v>74</v>
      </c>
      <c r="J1250" s="5" t="s">
        <v>284</v>
      </c>
      <c r="K1250" s="5" t="s">
        <v>486</v>
      </c>
      <c r="L1250" s="5" t="s">
        <v>17</v>
      </c>
      <c r="M1250" t="b">
        <f>A1250=VLOOKUP($A1250,'Vals 0505'!$A:$L,1,FALSE)</f>
        <v>1</v>
      </c>
      <c r="N1250" t="b">
        <f>B1250=VLOOKUP($A1250,'Vals 0505'!$A:$L,2,FALSE)</f>
        <v>1</v>
      </c>
      <c r="O1250" t="b">
        <f>C1250=VLOOKUP($A1250,'Vals 0505'!$A:$L,3,FALSE)</f>
        <v>1</v>
      </c>
      <c r="P1250" t="b">
        <f>D1250=VLOOKUP($A1250,'Vals 0505'!$A:$L,4,FALSE)</f>
        <v>1</v>
      </c>
      <c r="Q1250" t="b">
        <f>E1250=VLOOKUP($A1250,'Vals 0505'!$A:$L,5,FALSE)</f>
        <v>1</v>
      </c>
      <c r="R1250" t="b">
        <f>F1250=VLOOKUP($A1250,'Vals 0505'!$A:$L,6,FALSE)</f>
        <v>1</v>
      </c>
      <c r="S1250" t="b">
        <f>G1250=VLOOKUP($A1250,'Vals 0505'!$A:$L,7,FALSE)</f>
        <v>1</v>
      </c>
      <c r="T1250" t="b">
        <f>H1250=VLOOKUP($A1250,'Vals 0505'!$A:$L,8,FALSE)</f>
        <v>1</v>
      </c>
      <c r="U1250" t="b">
        <f>I1250=VLOOKUP($A1250,'Vals 0505'!$A:$L,9,FALSE)</f>
        <v>1</v>
      </c>
      <c r="V1250" t="b">
        <f>J1250=VLOOKUP($A1250,'Vals 0505'!$A:$L,10,FALSE)</f>
        <v>1</v>
      </c>
      <c r="W1250" t="b">
        <f>K1250=VLOOKUP($A1250,'Vals 0505'!$A:$L,11,FALSE)</f>
        <v>1</v>
      </c>
      <c r="X1250" t="b">
        <f>L1250=VLOOKUP($A1250,'Vals 0505'!$A:$L,12,FALSE)</f>
        <v>1</v>
      </c>
      <c r="Y1250">
        <f t="shared" si="19"/>
        <v>15143</v>
      </c>
    </row>
    <row r="1251" spans="1:25">
      <c r="A1251" s="4">
        <v>15144</v>
      </c>
      <c r="B1251" s="5" t="s">
        <v>44</v>
      </c>
      <c r="C1251" s="5" t="s">
        <v>200</v>
      </c>
      <c r="D1251" s="5"/>
      <c r="E1251" s="4"/>
      <c r="F1251" s="5"/>
      <c r="G1251" s="4"/>
      <c r="H1251" s="5" t="s">
        <v>201</v>
      </c>
      <c r="I1251" s="5" t="s">
        <v>74</v>
      </c>
      <c r="J1251" s="5" t="s">
        <v>284</v>
      </c>
      <c r="K1251" s="5" t="s">
        <v>33</v>
      </c>
      <c r="L1251" s="5" t="s">
        <v>17</v>
      </c>
      <c r="M1251" t="b">
        <f>A1251=VLOOKUP($A1251,'Vals 0505'!$A:$L,1,FALSE)</f>
        <v>1</v>
      </c>
      <c r="N1251" t="b">
        <f>B1251=VLOOKUP($A1251,'Vals 0505'!$A:$L,2,FALSE)</f>
        <v>1</v>
      </c>
      <c r="O1251" t="b">
        <f>C1251=VLOOKUP($A1251,'Vals 0505'!$A:$L,3,FALSE)</f>
        <v>1</v>
      </c>
      <c r="P1251" t="b">
        <f>D1251=VLOOKUP($A1251,'Vals 0505'!$A:$L,4,FALSE)</f>
        <v>1</v>
      </c>
      <c r="Q1251" t="b">
        <f>E1251=VLOOKUP($A1251,'Vals 0505'!$A:$L,5,FALSE)</f>
        <v>1</v>
      </c>
      <c r="R1251" t="b">
        <f>F1251=VLOOKUP($A1251,'Vals 0505'!$A:$L,6,FALSE)</f>
        <v>1</v>
      </c>
      <c r="S1251" t="b">
        <f>G1251=VLOOKUP($A1251,'Vals 0505'!$A:$L,7,FALSE)</f>
        <v>1</v>
      </c>
      <c r="T1251" t="b">
        <f>H1251=VLOOKUP($A1251,'Vals 0505'!$A:$L,8,FALSE)</f>
        <v>1</v>
      </c>
      <c r="U1251" t="b">
        <f>I1251=VLOOKUP($A1251,'Vals 0505'!$A:$L,9,FALSE)</f>
        <v>1</v>
      </c>
      <c r="V1251" t="b">
        <f>J1251=VLOOKUP($A1251,'Vals 0505'!$A:$L,10,FALSE)</f>
        <v>1</v>
      </c>
      <c r="W1251" t="b">
        <f>K1251=VLOOKUP($A1251,'Vals 0505'!$A:$L,11,FALSE)</f>
        <v>1</v>
      </c>
      <c r="X1251" t="b">
        <f>L1251=VLOOKUP($A1251,'Vals 0505'!$A:$L,12,FALSE)</f>
        <v>1</v>
      </c>
      <c r="Y1251">
        <f t="shared" si="19"/>
        <v>15144</v>
      </c>
    </row>
    <row r="1252" spans="1:25">
      <c r="A1252" s="3">
        <v>15152</v>
      </c>
      <c r="B1252" s="5" t="s">
        <v>44</v>
      </c>
      <c r="C1252" s="5" t="s">
        <v>200</v>
      </c>
      <c r="D1252" s="5"/>
      <c r="E1252" s="4"/>
      <c r="F1252" s="5"/>
      <c r="G1252" s="4"/>
      <c r="H1252" s="5" t="s">
        <v>201</v>
      </c>
      <c r="I1252" s="5" t="s">
        <v>52</v>
      </c>
      <c r="J1252" s="5" t="s">
        <v>284</v>
      </c>
      <c r="K1252" s="5" t="s">
        <v>480</v>
      </c>
      <c r="L1252" s="5" t="s">
        <v>17</v>
      </c>
      <c r="M1252" t="b">
        <f>A1252=VLOOKUP($A1252,'Vals 0505'!$A:$L,1,FALSE)</f>
        <v>1</v>
      </c>
      <c r="N1252" t="b">
        <f>B1252=VLOOKUP($A1252,'Vals 0505'!$A:$L,2,FALSE)</f>
        <v>1</v>
      </c>
      <c r="O1252" t="b">
        <f>C1252=VLOOKUP($A1252,'Vals 0505'!$A:$L,3,FALSE)</f>
        <v>1</v>
      </c>
      <c r="P1252" t="b">
        <f>D1252=VLOOKUP($A1252,'Vals 0505'!$A:$L,4,FALSE)</f>
        <v>1</v>
      </c>
      <c r="Q1252" t="b">
        <f>E1252=VLOOKUP($A1252,'Vals 0505'!$A:$L,5,FALSE)</f>
        <v>1</v>
      </c>
      <c r="R1252" t="b">
        <f>F1252=VLOOKUP($A1252,'Vals 0505'!$A:$L,6,FALSE)</f>
        <v>1</v>
      </c>
      <c r="S1252" t="b">
        <f>G1252=VLOOKUP($A1252,'Vals 0505'!$A:$L,7,FALSE)</f>
        <v>1</v>
      </c>
      <c r="T1252" t="b">
        <f>H1252=VLOOKUP($A1252,'Vals 0505'!$A:$L,8,FALSE)</f>
        <v>1</v>
      </c>
      <c r="U1252" t="b">
        <f>I1252=VLOOKUP($A1252,'Vals 0505'!$A:$L,9,FALSE)</f>
        <v>1</v>
      </c>
      <c r="V1252" t="b">
        <f>J1252=VLOOKUP($A1252,'Vals 0505'!$A:$L,10,FALSE)</f>
        <v>1</v>
      </c>
      <c r="W1252" t="b">
        <f>K1252=VLOOKUP($A1252,'Vals 0505'!$A:$L,11,FALSE)</f>
        <v>1</v>
      </c>
      <c r="X1252" t="b">
        <f>L1252=VLOOKUP($A1252,'Vals 0505'!$A:$L,12,FALSE)</f>
        <v>1</v>
      </c>
      <c r="Y1252">
        <f t="shared" si="19"/>
        <v>15152</v>
      </c>
    </row>
    <row r="1253" spans="1:25">
      <c r="A1253" s="4">
        <v>15153</v>
      </c>
      <c r="B1253" s="5" t="s">
        <v>44</v>
      </c>
      <c r="C1253" s="5" t="s">
        <v>200</v>
      </c>
      <c r="D1253" s="5"/>
      <c r="E1253" s="4"/>
      <c r="F1253" s="5"/>
      <c r="G1253" s="4"/>
      <c r="H1253" s="5" t="s">
        <v>201</v>
      </c>
      <c r="I1253" s="5" t="s">
        <v>52</v>
      </c>
      <c r="J1253" s="5" t="s">
        <v>284</v>
      </c>
      <c r="K1253" s="5" t="s">
        <v>481</v>
      </c>
      <c r="L1253" s="5" t="s">
        <v>17</v>
      </c>
      <c r="M1253" t="b">
        <f>A1253=VLOOKUP($A1253,'Vals 0505'!$A:$L,1,FALSE)</f>
        <v>1</v>
      </c>
      <c r="N1253" t="b">
        <f>B1253=VLOOKUP($A1253,'Vals 0505'!$A:$L,2,FALSE)</f>
        <v>1</v>
      </c>
      <c r="O1253" t="b">
        <f>C1253=VLOOKUP($A1253,'Vals 0505'!$A:$L,3,FALSE)</f>
        <v>1</v>
      </c>
      <c r="P1253" t="b">
        <f>D1253=VLOOKUP($A1253,'Vals 0505'!$A:$L,4,FALSE)</f>
        <v>1</v>
      </c>
      <c r="Q1253" t="b">
        <f>E1253=VLOOKUP($A1253,'Vals 0505'!$A:$L,5,FALSE)</f>
        <v>1</v>
      </c>
      <c r="R1253" t="b">
        <f>F1253=VLOOKUP($A1253,'Vals 0505'!$A:$L,6,FALSE)</f>
        <v>1</v>
      </c>
      <c r="S1253" t="b">
        <f>G1253=VLOOKUP($A1253,'Vals 0505'!$A:$L,7,FALSE)</f>
        <v>1</v>
      </c>
      <c r="T1253" t="b">
        <f>H1253=VLOOKUP($A1253,'Vals 0505'!$A:$L,8,FALSE)</f>
        <v>1</v>
      </c>
      <c r="U1253" t="b">
        <f>I1253=VLOOKUP($A1253,'Vals 0505'!$A:$L,9,FALSE)</f>
        <v>1</v>
      </c>
      <c r="V1253" t="b">
        <f>J1253=VLOOKUP($A1253,'Vals 0505'!$A:$L,10,FALSE)</f>
        <v>1</v>
      </c>
      <c r="W1253" t="b">
        <f>K1253=VLOOKUP($A1253,'Vals 0505'!$A:$L,11,FALSE)</f>
        <v>1</v>
      </c>
      <c r="X1253" t="b">
        <f>L1253=VLOOKUP($A1253,'Vals 0505'!$A:$L,12,FALSE)</f>
        <v>1</v>
      </c>
      <c r="Y1253">
        <f t="shared" si="19"/>
        <v>15153</v>
      </c>
    </row>
    <row r="1254" spans="1:25">
      <c r="A1254" s="3">
        <v>15154</v>
      </c>
      <c r="B1254" s="5" t="s">
        <v>44</v>
      </c>
      <c r="C1254" s="5" t="s">
        <v>200</v>
      </c>
      <c r="D1254" s="5"/>
      <c r="E1254" s="4"/>
      <c r="F1254" s="5"/>
      <c r="G1254" s="4"/>
      <c r="H1254" s="5" t="s">
        <v>201</v>
      </c>
      <c r="I1254" s="5" t="s">
        <v>52</v>
      </c>
      <c r="J1254" s="5" t="s">
        <v>284</v>
      </c>
      <c r="K1254" s="5" t="s">
        <v>482</v>
      </c>
      <c r="L1254" s="5" t="s">
        <v>17</v>
      </c>
      <c r="M1254" t="b">
        <f>A1254=VLOOKUP($A1254,'Vals 0505'!$A:$L,1,FALSE)</f>
        <v>1</v>
      </c>
      <c r="N1254" t="b">
        <f>B1254=VLOOKUP($A1254,'Vals 0505'!$A:$L,2,FALSE)</f>
        <v>1</v>
      </c>
      <c r="O1254" t="b">
        <f>C1254=VLOOKUP($A1254,'Vals 0505'!$A:$L,3,FALSE)</f>
        <v>1</v>
      </c>
      <c r="P1254" t="b">
        <f>D1254=VLOOKUP($A1254,'Vals 0505'!$A:$L,4,FALSE)</f>
        <v>1</v>
      </c>
      <c r="Q1254" t="b">
        <f>E1254=VLOOKUP($A1254,'Vals 0505'!$A:$L,5,FALSE)</f>
        <v>1</v>
      </c>
      <c r="R1254" t="b">
        <f>F1254=VLOOKUP($A1254,'Vals 0505'!$A:$L,6,FALSE)</f>
        <v>1</v>
      </c>
      <c r="S1254" t="b">
        <f>G1254=VLOOKUP($A1254,'Vals 0505'!$A:$L,7,FALSE)</f>
        <v>1</v>
      </c>
      <c r="T1254" t="b">
        <f>H1254=VLOOKUP($A1254,'Vals 0505'!$A:$L,8,FALSE)</f>
        <v>1</v>
      </c>
      <c r="U1254" t="b">
        <f>I1254=VLOOKUP($A1254,'Vals 0505'!$A:$L,9,FALSE)</f>
        <v>1</v>
      </c>
      <c r="V1254" t="b">
        <f>J1254=VLOOKUP($A1254,'Vals 0505'!$A:$L,10,FALSE)</f>
        <v>1</v>
      </c>
      <c r="W1254" t="b">
        <f>K1254=VLOOKUP($A1254,'Vals 0505'!$A:$L,11,FALSE)</f>
        <v>1</v>
      </c>
      <c r="X1254" t="b">
        <f>L1254=VLOOKUP($A1254,'Vals 0505'!$A:$L,12,FALSE)</f>
        <v>1</v>
      </c>
      <c r="Y1254">
        <f t="shared" si="19"/>
        <v>15154</v>
      </c>
    </row>
    <row r="1255" spans="1:25">
      <c r="A1255" s="4">
        <v>15155</v>
      </c>
      <c r="B1255" s="5" t="s">
        <v>44</v>
      </c>
      <c r="C1255" s="5" t="s">
        <v>200</v>
      </c>
      <c r="D1255" s="5"/>
      <c r="E1255" s="4"/>
      <c r="F1255" s="5"/>
      <c r="G1255" s="4"/>
      <c r="H1255" s="5" t="s">
        <v>201</v>
      </c>
      <c r="I1255" s="5" t="s">
        <v>52</v>
      </c>
      <c r="J1255" s="5" t="s">
        <v>284</v>
      </c>
      <c r="K1255" s="5" t="s">
        <v>580</v>
      </c>
      <c r="L1255" s="5" t="s">
        <v>17</v>
      </c>
      <c r="M1255" t="b">
        <f>A1255=VLOOKUP($A1255,'Vals 0505'!$A:$L,1,FALSE)</f>
        <v>1</v>
      </c>
      <c r="N1255" t="b">
        <f>B1255=VLOOKUP($A1255,'Vals 0505'!$A:$L,2,FALSE)</f>
        <v>1</v>
      </c>
      <c r="O1255" t="b">
        <f>C1255=VLOOKUP($A1255,'Vals 0505'!$A:$L,3,FALSE)</f>
        <v>1</v>
      </c>
      <c r="P1255" t="b">
        <f>D1255=VLOOKUP($A1255,'Vals 0505'!$A:$L,4,FALSE)</f>
        <v>1</v>
      </c>
      <c r="Q1255" t="b">
        <f>E1255=VLOOKUP($A1255,'Vals 0505'!$A:$L,5,FALSE)</f>
        <v>1</v>
      </c>
      <c r="R1255" t="b">
        <f>F1255=VLOOKUP($A1255,'Vals 0505'!$A:$L,6,FALSE)</f>
        <v>1</v>
      </c>
      <c r="S1255" t="b">
        <f>G1255=VLOOKUP($A1255,'Vals 0505'!$A:$L,7,FALSE)</f>
        <v>1</v>
      </c>
      <c r="T1255" t="b">
        <f>H1255=VLOOKUP($A1255,'Vals 0505'!$A:$L,8,FALSE)</f>
        <v>1</v>
      </c>
      <c r="U1255" t="b">
        <f>I1255=VLOOKUP($A1255,'Vals 0505'!$A:$L,9,FALSE)</f>
        <v>1</v>
      </c>
      <c r="V1255" t="b">
        <f>J1255=VLOOKUP($A1255,'Vals 0505'!$A:$L,10,FALSE)</f>
        <v>1</v>
      </c>
      <c r="W1255" t="b">
        <f>K1255=VLOOKUP($A1255,'Vals 0505'!$A:$L,11,FALSE)</f>
        <v>1</v>
      </c>
      <c r="X1255" t="b">
        <f>L1255=VLOOKUP($A1255,'Vals 0505'!$A:$L,12,FALSE)</f>
        <v>1</v>
      </c>
      <c r="Y1255">
        <f t="shared" si="19"/>
        <v>15155</v>
      </c>
    </row>
    <row r="1256" spans="1:25">
      <c r="A1256" s="3">
        <v>15156</v>
      </c>
      <c r="B1256" s="5" t="s">
        <v>44</v>
      </c>
      <c r="C1256" s="5" t="s">
        <v>200</v>
      </c>
      <c r="D1256" s="5"/>
      <c r="E1256" s="4"/>
      <c r="F1256" s="5"/>
      <c r="G1256" s="4"/>
      <c r="H1256" s="5" t="s">
        <v>201</v>
      </c>
      <c r="I1256" s="5" t="s">
        <v>52</v>
      </c>
      <c r="J1256" s="5" t="s">
        <v>284</v>
      </c>
      <c r="K1256" s="5" t="s">
        <v>581</v>
      </c>
      <c r="L1256" s="5" t="s">
        <v>17</v>
      </c>
      <c r="M1256" t="b">
        <f>A1256=VLOOKUP($A1256,'Vals 0505'!$A:$L,1,FALSE)</f>
        <v>1</v>
      </c>
      <c r="N1256" t="b">
        <f>B1256=VLOOKUP($A1256,'Vals 0505'!$A:$L,2,FALSE)</f>
        <v>1</v>
      </c>
      <c r="O1256" t="b">
        <f>C1256=VLOOKUP($A1256,'Vals 0505'!$A:$L,3,FALSE)</f>
        <v>1</v>
      </c>
      <c r="P1256" t="b">
        <f>D1256=VLOOKUP($A1256,'Vals 0505'!$A:$L,4,FALSE)</f>
        <v>1</v>
      </c>
      <c r="Q1256" t="b">
        <f>E1256=VLOOKUP($A1256,'Vals 0505'!$A:$L,5,FALSE)</f>
        <v>1</v>
      </c>
      <c r="R1256" t="b">
        <f>F1256=VLOOKUP($A1256,'Vals 0505'!$A:$L,6,FALSE)</f>
        <v>1</v>
      </c>
      <c r="S1256" t="b">
        <f>G1256=VLOOKUP($A1256,'Vals 0505'!$A:$L,7,FALSE)</f>
        <v>1</v>
      </c>
      <c r="T1256" t="b">
        <f>H1256=VLOOKUP($A1256,'Vals 0505'!$A:$L,8,FALSE)</f>
        <v>1</v>
      </c>
      <c r="U1256" t="b">
        <f>I1256=VLOOKUP($A1256,'Vals 0505'!$A:$L,9,FALSE)</f>
        <v>1</v>
      </c>
      <c r="V1256" t="b">
        <f>J1256=VLOOKUP($A1256,'Vals 0505'!$A:$L,10,FALSE)</f>
        <v>1</v>
      </c>
      <c r="W1256" t="b">
        <f>K1256=VLOOKUP($A1256,'Vals 0505'!$A:$L,11,FALSE)</f>
        <v>1</v>
      </c>
      <c r="X1256" t="b">
        <f>L1256=VLOOKUP($A1256,'Vals 0505'!$A:$L,12,FALSE)</f>
        <v>1</v>
      </c>
      <c r="Y1256">
        <f t="shared" si="19"/>
        <v>15156</v>
      </c>
    </row>
    <row r="1257" spans="1:25">
      <c r="A1257" s="4">
        <v>15157</v>
      </c>
      <c r="B1257" s="5" t="s">
        <v>44</v>
      </c>
      <c r="C1257" s="5" t="s">
        <v>200</v>
      </c>
      <c r="D1257" s="5"/>
      <c r="E1257" s="4"/>
      <c r="F1257" s="5"/>
      <c r="G1257" s="4"/>
      <c r="H1257" s="5" t="s">
        <v>201</v>
      </c>
      <c r="I1257" s="5" t="s">
        <v>52</v>
      </c>
      <c r="J1257" s="5" t="s">
        <v>284</v>
      </c>
      <c r="K1257" s="5" t="s">
        <v>583</v>
      </c>
      <c r="L1257" s="5" t="s">
        <v>17</v>
      </c>
      <c r="M1257" t="b">
        <f>A1257=VLOOKUP($A1257,'Vals 0505'!$A:$L,1,FALSE)</f>
        <v>1</v>
      </c>
      <c r="N1257" t="b">
        <f>B1257=VLOOKUP($A1257,'Vals 0505'!$A:$L,2,FALSE)</f>
        <v>1</v>
      </c>
      <c r="O1257" t="b">
        <f>C1257=VLOOKUP($A1257,'Vals 0505'!$A:$L,3,FALSE)</f>
        <v>1</v>
      </c>
      <c r="P1257" t="b">
        <f>D1257=VLOOKUP($A1257,'Vals 0505'!$A:$L,4,FALSE)</f>
        <v>1</v>
      </c>
      <c r="Q1257" t="b">
        <f>E1257=VLOOKUP($A1257,'Vals 0505'!$A:$L,5,FALSE)</f>
        <v>1</v>
      </c>
      <c r="R1257" t="b">
        <f>F1257=VLOOKUP($A1257,'Vals 0505'!$A:$L,6,FALSE)</f>
        <v>1</v>
      </c>
      <c r="S1257" t="b">
        <f>G1257=VLOOKUP($A1257,'Vals 0505'!$A:$L,7,FALSE)</f>
        <v>1</v>
      </c>
      <c r="T1257" t="b">
        <f>H1257=VLOOKUP($A1257,'Vals 0505'!$A:$L,8,FALSE)</f>
        <v>1</v>
      </c>
      <c r="U1257" t="b">
        <f>I1257=VLOOKUP($A1257,'Vals 0505'!$A:$L,9,FALSE)</f>
        <v>1</v>
      </c>
      <c r="V1257" t="b">
        <f>J1257=VLOOKUP($A1257,'Vals 0505'!$A:$L,10,FALSE)</f>
        <v>1</v>
      </c>
      <c r="W1257" t="b">
        <f>K1257=VLOOKUP($A1257,'Vals 0505'!$A:$L,11,FALSE)</f>
        <v>1</v>
      </c>
      <c r="X1257" t="b">
        <f>L1257=VLOOKUP($A1257,'Vals 0505'!$A:$L,12,FALSE)</f>
        <v>1</v>
      </c>
      <c r="Y1257">
        <f t="shared" si="19"/>
        <v>15157</v>
      </c>
    </row>
    <row r="1258" spans="1:25">
      <c r="A1258" s="3">
        <v>15158</v>
      </c>
      <c r="B1258" s="5" t="s">
        <v>44</v>
      </c>
      <c r="C1258" s="5" t="s">
        <v>200</v>
      </c>
      <c r="D1258" s="5"/>
      <c r="E1258" s="4"/>
      <c r="F1258" s="5"/>
      <c r="G1258" s="4"/>
      <c r="H1258" s="5" t="s">
        <v>201</v>
      </c>
      <c r="I1258" s="5" t="s">
        <v>52</v>
      </c>
      <c r="J1258" s="5" t="s">
        <v>284</v>
      </c>
      <c r="K1258" s="5" t="s">
        <v>542</v>
      </c>
      <c r="L1258" s="5" t="s">
        <v>17</v>
      </c>
      <c r="M1258" t="b">
        <f>A1258=VLOOKUP($A1258,'Vals 0505'!$A:$L,1,FALSE)</f>
        <v>1</v>
      </c>
      <c r="N1258" t="b">
        <f>B1258=VLOOKUP($A1258,'Vals 0505'!$A:$L,2,FALSE)</f>
        <v>1</v>
      </c>
      <c r="O1258" t="b">
        <f>C1258=VLOOKUP($A1258,'Vals 0505'!$A:$L,3,FALSE)</f>
        <v>1</v>
      </c>
      <c r="P1258" t="b">
        <f>D1258=VLOOKUP($A1258,'Vals 0505'!$A:$L,4,FALSE)</f>
        <v>1</v>
      </c>
      <c r="Q1258" t="b">
        <f>E1258=VLOOKUP($A1258,'Vals 0505'!$A:$L,5,FALSE)</f>
        <v>1</v>
      </c>
      <c r="R1258" t="b">
        <f>F1258=VLOOKUP($A1258,'Vals 0505'!$A:$L,6,FALSE)</f>
        <v>1</v>
      </c>
      <c r="S1258" t="b">
        <f>G1258=VLOOKUP($A1258,'Vals 0505'!$A:$L,7,FALSE)</f>
        <v>1</v>
      </c>
      <c r="T1258" t="b">
        <f>H1258=VLOOKUP($A1258,'Vals 0505'!$A:$L,8,FALSE)</f>
        <v>1</v>
      </c>
      <c r="U1258" t="b">
        <f>I1258=VLOOKUP($A1258,'Vals 0505'!$A:$L,9,FALSE)</f>
        <v>1</v>
      </c>
      <c r="V1258" t="b">
        <f>J1258=VLOOKUP($A1258,'Vals 0505'!$A:$L,10,FALSE)</f>
        <v>1</v>
      </c>
      <c r="W1258" t="b">
        <f>K1258=VLOOKUP($A1258,'Vals 0505'!$A:$L,11,FALSE)</f>
        <v>1</v>
      </c>
      <c r="X1258" t="b">
        <f>L1258=VLOOKUP($A1258,'Vals 0505'!$A:$L,12,FALSE)</f>
        <v>1</v>
      </c>
      <c r="Y1258">
        <f t="shared" si="19"/>
        <v>15158</v>
      </c>
    </row>
    <row r="1259" spans="1:25">
      <c r="A1259" s="4">
        <v>15159</v>
      </c>
      <c r="B1259" s="5" t="s">
        <v>44</v>
      </c>
      <c r="C1259" s="5" t="s">
        <v>200</v>
      </c>
      <c r="D1259" s="5"/>
      <c r="E1259" s="4"/>
      <c r="F1259" s="5"/>
      <c r="G1259" s="4"/>
      <c r="H1259" s="5" t="s">
        <v>201</v>
      </c>
      <c r="I1259" s="5" t="s">
        <v>52</v>
      </c>
      <c r="J1259" s="5" t="s">
        <v>284</v>
      </c>
      <c r="K1259" s="5" t="s">
        <v>486</v>
      </c>
      <c r="L1259" s="5" t="s">
        <v>17</v>
      </c>
      <c r="M1259" t="b">
        <f>A1259=VLOOKUP($A1259,'Vals 0505'!$A:$L,1,FALSE)</f>
        <v>1</v>
      </c>
      <c r="N1259" t="b">
        <f>B1259=VLOOKUP($A1259,'Vals 0505'!$A:$L,2,FALSE)</f>
        <v>1</v>
      </c>
      <c r="O1259" t="b">
        <f>C1259=VLOOKUP($A1259,'Vals 0505'!$A:$L,3,FALSE)</f>
        <v>1</v>
      </c>
      <c r="P1259" t="b">
        <f>D1259=VLOOKUP($A1259,'Vals 0505'!$A:$L,4,FALSE)</f>
        <v>1</v>
      </c>
      <c r="Q1259" t="b">
        <f>E1259=VLOOKUP($A1259,'Vals 0505'!$A:$L,5,FALSE)</f>
        <v>1</v>
      </c>
      <c r="R1259" t="b">
        <f>F1259=VLOOKUP($A1259,'Vals 0505'!$A:$L,6,FALSE)</f>
        <v>1</v>
      </c>
      <c r="S1259" t="b">
        <f>G1259=VLOOKUP($A1259,'Vals 0505'!$A:$L,7,FALSE)</f>
        <v>1</v>
      </c>
      <c r="T1259" t="b">
        <f>H1259=VLOOKUP($A1259,'Vals 0505'!$A:$L,8,FALSE)</f>
        <v>1</v>
      </c>
      <c r="U1259" t="b">
        <f>I1259=VLOOKUP($A1259,'Vals 0505'!$A:$L,9,FALSE)</f>
        <v>1</v>
      </c>
      <c r="V1259" t="b">
        <f>J1259=VLOOKUP($A1259,'Vals 0505'!$A:$L,10,FALSE)</f>
        <v>1</v>
      </c>
      <c r="W1259" t="b">
        <f>K1259=VLOOKUP($A1259,'Vals 0505'!$A:$L,11,FALSE)</f>
        <v>1</v>
      </c>
      <c r="X1259" t="b">
        <f>L1259=VLOOKUP($A1259,'Vals 0505'!$A:$L,12,FALSE)</f>
        <v>1</v>
      </c>
      <c r="Y1259">
        <f t="shared" si="19"/>
        <v>15159</v>
      </c>
    </row>
    <row r="1260" spans="1:25">
      <c r="A1260" s="3">
        <v>15161</v>
      </c>
      <c r="B1260" s="5" t="s">
        <v>44</v>
      </c>
      <c r="C1260" s="5" t="s">
        <v>200</v>
      </c>
      <c r="D1260" s="5"/>
      <c r="E1260" s="4"/>
      <c r="F1260" s="5"/>
      <c r="G1260" s="4"/>
      <c r="H1260" s="5" t="s">
        <v>201</v>
      </c>
      <c r="I1260" s="5" t="s">
        <v>52</v>
      </c>
      <c r="J1260" s="5" t="s">
        <v>284</v>
      </c>
      <c r="K1260" s="5" t="s">
        <v>33</v>
      </c>
      <c r="L1260" s="5" t="s">
        <v>17</v>
      </c>
      <c r="M1260" t="b">
        <f>A1260=VLOOKUP($A1260,'Vals 0505'!$A:$L,1,FALSE)</f>
        <v>1</v>
      </c>
      <c r="N1260" t="b">
        <f>B1260=VLOOKUP($A1260,'Vals 0505'!$A:$L,2,FALSE)</f>
        <v>1</v>
      </c>
      <c r="O1260" t="b">
        <f>C1260=VLOOKUP($A1260,'Vals 0505'!$A:$L,3,FALSE)</f>
        <v>1</v>
      </c>
      <c r="P1260" t="b">
        <f>D1260=VLOOKUP($A1260,'Vals 0505'!$A:$L,4,FALSE)</f>
        <v>1</v>
      </c>
      <c r="Q1260" t="b">
        <f>E1260=VLOOKUP($A1260,'Vals 0505'!$A:$L,5,FALSE)</f>
        <v>1</v>
      </c>
      <c r="R1260" t="b">
        <f>F1260=VLOOKUP($A1260,'Vals 0505'!$A:$L,6,FALSE)</f>
        <v>1</v>
      </c>
      <c r="S1260" t="b">
        <f>G1260=VLOOKUP($A1260,'Vals 0505'!$A:$L,7,FALSE)</f>
        <v>1</v>
      </c>
      <c r="T1260" t="b">
        <f>H1260=VLOOKUP($A1260,'Vals 0505'!$A:$L,8,FALSE)</f>
        <v>1</v>
      </c>
      <c r="U1260" t="b">
        <f>I1260=VLOOKUP($A1260,'Vals 0505'!$A:$L,9,FALSE)</f>
        <v>1</v>
      </c>
      <c r="V1260" t="b">
        <f>J1260=VLOOKUP($A1260,'Vals 0505'!$A:$L,10,FALSE)</f>
        <v>1</v>
      </c>
      <c r="W1260" t="b">
        <f>K1260=VLOOKUP($A1260,'Vals 0505'!$A:$L,11,FALSE)</f>
        <v>1</v>
      </c>
      <c r="X1260" t="b">
        <f>L1260=VLOOKUP($A1260,'Vals 0505'!$A:$L,12,FALSE)</f>
        <v>1</v>
      </c>
      <c r="Y1260">
        <f t="shared" si="19"/>
        <v>15161</v>
      </c>
    </row>
    <row r="1261" spans="1:25">
      <c r="A1261" s="4">
        <v>15162</v>
      </c>
      <c r="B1261" s="5" t="s">
        <v>44</v>
      </c>
      <c r="C1261" s="5" t="s">
        <v>200</v>
      </c>
      <c r="D1261" s="5"/>
      <c r="E1261" s="4"/>
      <c r="F1261" s="5"/>
      <c r="G1261" s="4"/>
      <c r="H1261" s="5" t="s">
        <v>201</v>
      </c>
      <c r="I1261" s="5" t="s">
        <v>52</v>
      </c>
      <c r="J1261" s="5" t="s">
        <v>284</v>
      </c>
      <c r="K1261" s="5" t="s">
        <v>588</v>
      </c>
      <c r="L1261" s="5" t="s">
        <v>17</v>
      </c>
      <c r="M1261" t="b">
        <f>A1261=VLOOKUP($A1261,'Vals 0505'!$A:$L,1,FALSE)</f>
        <v>1</v>
      </c>
      <c r="N1261" t="b">
        <f>B1261=VLOOKUP($A1261,'Vals 0505'!$A:$L,2,FALSE)</f>
        <v>1</v>
      </c>
      <c r="O1261" t="b">
        <f>C1261=VLOOKUP($A1261,'Vals 0505'!$A:$L,3,FALSE)</f>
        <v>1</v>
      </c>
      <c r="P1261" t="b">
        <f>D1261=VLOOKUP($A1261,'Vals 0505'!$A:$L,4,FALSE)</f>
        <v>1</v>
      </c>
      <c r="Q1261" t="b">
        <f>E1261=VLOOKUP($A1261,'Vals 0505'!$A:$L,5,FALSE)</f>
        <v>1</v>
      </c>
      <c r="R1261" t="b">
        <f>F1261=VLOOKUP($A1261,'Vals 0505'!$A:$L,6,FALSE)</f>
        <v>1</v>
      </c>
      <c r="S1261" t="b">
        <f>G1261=VLOOKUP($A1261,'Vals 0505'!$A:$L,7,FALSE)</f>
        <v>1</v>
      </c>
      <c r="T1261" t="b">
        <f>H1261=VLOOKUP($A1261,'Vals 0505'!$A:$L,8,FALSE)</f>
        <v>1</v>
      </c>
      <c r="U1261" t="b">
        <f>I1261=VLOOKUP($A1261,'Vals 0505'!$A:$L,9,FALSE)</f>
        <v>1</v>
      </c>
      <c r="V1261" t="b">
        <f>J1261=VLOOKUP($A1261,'Vals 0505'!$A:$L,10,FALSE)</f>
        <v>1</v>
      </c>
      <c r="W1261" t="b">
        <f>K1261=VLOOKUP($A1261,'Vals 0505'!$A:$L,11,FALSE)</f>
        <v>1</v>
      </c>
      <c r="X1261" t="b">
        <f>L1261=VLOOKUP($A1261,'Vals 0505'!$A:$L,12,FALSE)</f>
        <v>1</v>
      </c>
      <c r="Y1261">
        <f t="shared" si="19"/>
        <v>15162</v>
      </c>
    </row>
    <row r="1262" spans="1:25">
      <c r="A1262" s="3">
        <v>15163</v>
      </c>
      <c r="B1262" s="5" t="s">
        <v>44</v>
      </c>
      <c r="C1262" s="5" t="s">
        <v>200</v>
      </c>
      <c r="D1262" s="5"/>
      <c r="E1262" s="4"/>
      <c r="F1262" s="5"/>
      <c r="G1262" s="4"/>
      <c r="H1262" s="5" t="s">
        <v>201</v>
      </c>
      <c r="I1262" s="5" t="s">
        <v>54</v>
      </c>
      <c r="J1262" s="5" t="s">
        <v>284</v>
      </c>
      <c r="K1262" s="5" t="s">
        <v>97</v>
      </c>
      <c r="L1262" s="5" t="s">
        <v>17</v>
      </c>
      <c r="M1262" t="b">
        <f>A1262=VLOOKUP($A1262,'Vals 0505'!$A:$L,1,FALSE)</f>
        <v>1</v>
      </c>
      <c r="N1262" t="b">
        <f>B1262=VLOOKUP($A1262,'Vals 0505'!$A:$L,2,FALSE)</f>
        <v>1</v>
      </c>
      <c r="O1262" t="b">
        <f>C1262=VLOOKUP($A1262,'Vals 0505'!$A:$L,3,FALSE)</f>
        <v>1</v>
      </c>
      <c r="P1262" t="b">
        <f>D1262=VLOOKUP($A1262,'Vals 0505'!$A:$L,4,FALSE)</f>
        <v>1</v>
      </c>
      <c r="Q1262" t="b">
        <f>E1262=VLOOKUP($A1262,'Vals 0505'!$A:$L,5,FALSE)</f>
        <v>1</v>
      </c>
      <c r="R1262" t="b">
        <f>F1262=VLOOKUP($A1262,'Vals 0505'!$A:$L,6,FALSE)</f>
        <v>1</v>
      </c>
      <c r="S1262" t="b">
        <f>G1262=VLOOKUP($A1262,'Vals 0505'!$A:$L,7,FALSE)</f>
        <v>1</v>
      </c>
      <c r="T1262" t="b">
        <f>H1262=VLOOKUP($A1262,'Vals 0505'!$A:$L,8,FALSE)</f>
        <v>1</v>
      </c>
      <c r="U1262" t="b">
        <f>I1262=VLOOKUP($A1262,'Vals 0505'!$A:$L,9,FALSE)</f>
        <v>1</v>
      </c>
      <c r="V1262" t="b">
        <f>J1262=VLOOKUP($A1262,'Vals 0505'!$A:$L,10,FALSE)</f>
        <v>1</v>
      </c>
      <c r="W1262" t="b">
        <f>K1262=VLOOKUP($A1262,'Vals 0505'!$A:$L,11,FALSE)</f>
        <v>1</v>
      </c>
      <c r="X1262" t="b">
        <f>L1262=VLOOKUP($A1262,'Vals 0505'!$A:$L,12,FALSE)</f>
        <v>1</v>
      </c>
      <c r="Y1262">
        <f t="shared" si="19"/>
        <v>15163</v>
      </c>
    </row>
    <row r="1263" spans="1:25">
      <c r="A1263" s="4">
        <v>15164</v>
      </c>
      <c r="B1263" s="5" t="s">
        <v>44</v>
      </c>
      <c r="C1263" s="5" t="s">
        <v>200</v>
      </c>
      <c r="D1263" s="5"/>
      <c r="E1263" s="4"/>
      <c r="F1263" s="5"/>
      <c r="G1263" s="4"/>
      <c r="H1263" s="5" t="s">
        <v>201</v>
      </c>
      <c r="I1263" s="5" t="s">
        <v>54</v>
      </c>
      <c r="J1263" s="5" t="s">
        <v>284</v>
      </c>
      <c r="K1263" s="5" t="s">
        <v>543</v>
      </c>
      <c r="L1263" s="5" t="s">
        <v>17</v>
      </c>
      <c r="M1263" t="b">
        <f>A1263=VLOOKUP($A1263,'Vals 0505'!$A:$L,1,FALSE)</f>
        <v>1</v>
      </c>
      <c r="N1263" t="b">
        <f>B1263=VLOOKUP($A1263,'Vals 0505'!$A:$L,2,FALSE)</f>
        <v>1</v>
      </c>
      <c r="O1263" t="b">
        <f>C1263=VLOOKUP($A1263,'Vals 0505'!$A:$L,3,FALSE)</f>
        <v>1</v>
      </c>
      <c r="P1263" t="b">
        <f>D1263=VLOOKUP($A1263,'Vals 0505'!$A:$L,4,FALSE)</f>
        <v>1</v>
      </c>
      <c r="Q1263" t="b">
        <f>E1263=VLOOKUP($A1263,'Vals 0505'!$A:$L,5,FALSE)</f>
        <v>1</v>
      </c>
      <c r="R1263" t="b">
        <f>F1263=VLOOKUP($A1263,'Vals 0505'!$A:$L,6,FALSE)</f>
        <v>1</v>
      </c>
      <c r="S1263" t="b">
        <f>G1263=VLOOKUP($A1263,'Vals 0505'!$A:$L,7,FALSE)</f>
        <v>1</v>
      </c>
      <c r="T1263" t="b">
        <f>H1263=VLOOKUP($A1263,'Vals 0505'!$A:$L,8,FALSE)</f>
        <v>1</v>
      </c>
      <c r="U1263" t="b">
        <f>I1263=VLOOKUP($A1263,'Vals 0505'!$A:$L,9,FALSE)</f>
        <v>1</v>
      </c>
      <c r="V1263" t="b">
        <f>J1263=VLOOKUP($A1263,'Vals 0505'!$A:$L,10,FALSE)</f>
        <v>1</v>
      </c>
      <c r="W1263" t="b">
        <f>K1263=VLOOKUP($A1263,'Vals 0505'!$A:$L,11,FALSE)</f>
        <v>1</v>
      </c>
      <c r="X1263" t="b">
        <f>L1263=VLOOKUP($A1263,'Vals 0505'!$A:$L,12,FALSE)</f>
        <v>1</v>
      </c>
      <c r="Y1263">
        <f t="shared" si="19"/>
        <v>15164</v>
      </c>
    </row>
    <row r="1264" spans="1:25">
      <c r="A1264" s="3">
        <v>15165</v>
      </c>
      <c r="B1264" s="5" t="s">
        <v>44</v>
      </c>
      <c r="C1264" s="5" t="s">
        <v>200</v>
      </c>
      <c r="D1264" s="5"/>
      <c r="E1264" s="4"/>
      <c r="F1264" s="5"/>
      <c r="G1264" s="4"/>
      <c r="H1264" s="5" t="s">
        <v>201</v>
      </c>
      <c r="I1264" s="5" t="s">
        <v>54</v>
      </c>
      <c r="J1264" s="5" t="s">
        <v>284</v>
      </c>
      <c r="K1264" s="5" t="s">
        <v>486</v>
      </c>
      <c r="L1264" s="5" t="s">
        <v>17</v>
      </c>
      <c r="M1264" t="b">
        <f>A1264=VLOOKUP($A1264,'Vals 0505'!$A:$L,1,FALSE)</f>
        <v>1</v>
      </c>
      <c r="N1264" t="b">
        <f>B1264=VLOOKUP($A1264,'Vals 0505'!$A:$L,2,FALSE)</f>
        <v>1</v>
      </c>
      <c r="O1264" t="b">
        <f>C1264=VLOOKUP($A1264,'Vals 0505'!$A:$L,3,FALSE)</f>
        <v>1</v>
      </c>
      <c r="P1264" t="b">
        <f>D1264=VLOOKUP($A1264,'Vals 0505'!$A:$L,4,FALSE)</f>
        <v>1</v>
      </c>
      <c r="Q1264" t="b">
        <f>E1264=VLOOKUP($A1264,'Vals 0505'!$A:$L,5,FALSE)</f>
        <v>1</v>
      </c>
      <c r="R1264" t="b">
        <f>F1264=VLOOKUP($A1264,'Vals 0505'!$A:$L,6,FALSE)</f>
        <v>1</v>
      </c>
      <c r="S1264" t="b">
        <f>G1264=VLOOKUP($A1264,'Vals 0505'!$A:$L,7,FALSE)</f>
        <v>1</v>
      </c>
      <c r="T1264" t="b">
        <f>H1264=VLOOKUP($A1264,'Vals 0505'!$A:$L,8,FALSE)</f>
        <v>1</v>
      </c>
      <c r="U1264" t="b">
        <f>I1264=VLOOKUP($A1264,'Vals 0505'!$A:$L,9,FALSE)</f>
        <v>1</v>
      </c>
      <c r="V1264" t="b">
        <f>J1264=VLOOKUP($A1264,'Vals 0505'!$A:$L,10,FALSE)</f>
        <v>1</v>
      </c>
      <c r="W1264" t="b">
        <f>K1264=VLOOKUP($A1264,'Vals 0505'!$A:$L,11,FALSE)</f>
        <v>1</v>
      </c>
      <c r="X1264" t="b">
        <f>L1264=VLOOKUP($A1264,'Vals 0505'!$A:$L,12,FALSE)</f>
        <v>1</v>
      </c>
      <c r="Y1264">
        <f t="shared" si="19"/>
        <v>15165</v>
      </c>
    </row>
    <row r="1265" spans="1:25">
      <c r="A1265" s="4">
        <v>15166</v>
      </c>
      <c r="B1265" s="5" t="s">
        <v>44</v>
      </c>
      <c r="C1265" s="5" t="s">
        <v>200</v>
      </c>
      <c r="D1265" s="5"/>
      <c r="E1265" s="4"/>
      <c r="F1265" s="5"/>
      <c r="G1265" s="4"/>
      <c r="H1265" s="5" t="s">
        <v>201</v>
      </c>
      <c r="I1265" s="5" t="s">
        <v>54</v>
      </c>
      <c r="J1265" s="5" t="s">
        <v>284</v>
      </c>
      <c r="K1265" s="5" t="s">
        <v>33</v>
      </c>
      <c r="L1265" s="5" t="s">
        <v>17</v>
      </c>
      <c r="M1265" t="b">
        <f>A1265=VLOOKUP($A1265,'Vals 0505'!$A:$L,1,FALSE)</f>
        <v>1</v>
      </c>
      <c r="N1265" t="b">
        <f>B1265=VLOOKUP($A1265,'Vals 0505'!$A:$L,2,FALSE)</f>
        <v>1</v>
      </c>
      <c r="O1265" t="b">
        <f>C1265=VLOOKUP($A1265,'Vals 0505'!$A:$L,3,FALSE)</f>
        <v>1</v>
      </c>
      <c r="P1265" t="b">
        <f>D1265=VLOOKUP($A1265,'Vals 0505'!$A:$L,4,FALSE)</f>
        <v>1</v>
      </c>
      <c r="Q1265" t="b">
        <f>E1265=VLOOKUP($A1265,'Vals 0505'!$A:$L,5,FALSE)</f>
        <v>1</v>
      </c>
      <c r="R1265" t="b">
        <f>F1265=VLOOKUP($A1265,'Vals 0505'!$A:$L,6,FALSE)</f>
        <v>1</v>
      </c>
      <c r="S1265" t="b">
        <f>G1265=VLOOKUP($A1265,'Vals 0505'!$A:$L,7,FALSE)</f>
        <v>1</v>
      </c>
      <c r="T1265" t="b">
        <f>H1265=VLOOKUP($A1265,'Vals 0505'!$A:$L,8,FALSE)</f>
        <v>1</v>
      </c>
      <c r="U1265" t="b">
        <f>I1265=VLOOKUP($A1265,'Vals 0505'!$A:$L,9,FALSE)</f>
        <v>1</v>
      </c>
      <c r="V1265" t="b">
        <f>J1265=VLOOKUP($A1265,'Vals 0505'!$A:$L,10,FALSE)</f>
        <v>1</v>
      </c>
      <c r="W1265" t="b">
        <f>K1265=VLOOKUP($A1265,'Vals 0505'!$A:$L,11,FALSE)</f>
        <v>1</v>
      </c>
      <c r="X1265" t="b">
        <f>L1265=VLOOKUP($A1265,'Vals 0505'!$A:$L,12,FALSE)</f>
        <v>1</v>
      </c>
      <c r="Y1265">
        <f t="shared" si="19"/>
        <v>15166</v>
      </c>
    </row>
    <row r="1266" spans="1:25">
      <c r="A1266" s="3">
        <v>15167</v>
      </c>
      <c r="B1266" s="5" t="s">
        <v>44</v>
      </c>
      <c r="C1266" s="5" t="s">
        <v>200</v>
      </c>
      <c r="D1266" s="5"/>
      <c r="E1266" s="4"/>
      <c r="F1266" s="5"/>
      <c r="G1266" s="4"/>
      <c r="H1266" s="5" t="s">
        <v>201</v>
      </c>
      <c r="I1266" s="5" t="s">
        <v>78</v>
      </c>
      <c r="J1266" s="5" t="s">
        <v>284</v>
      </c>
      <c r="K1266" s="5" t="s">
        <v>762</v>
      </c>
      <c r="L1266" s="5" t="s">
        <v>17</v>
      </c>
      <c r="M1266" t="b">
        <f>A1266=VLOOKUP($A1266,'Vals 0505'!$A:$L,1,FALSE)</f>
        <v>1</v>
      </c>
      <c r="N1266" t="b">
        <f>B1266=VLOOKUP($A1266,'Vals 0505'!$A:$L,2,FALSE)</f>
        <v>1</v>
      </c>
      <c r="O1266" t="b">
        <f>C1266=VLOOKUP($A1266,'Vals 0505'!$A:$L,3,FALSE)</f>
        <v>1</v>
      </c>
      <c r="P1266" t="b">
        <f>D1266=VLOOKUP($A1266,'Vals 0505'!$A:$L,4,FALSE)</f>
        <v>1</v>
      </c>
      <c r="Q1266" t="b">
        <f>E1266=VLOOKUP($A1266,'Vals 0505'!$A:$L,5,FALSE)</f>
        <v>1</v>
      </c>
      <c r="R1266" t="b">
        <f>F1266=VLOOKUP($A1266,'Vals 0505'!$A:$L,6,FALSE)</f>
        <v>1</v>
      </c>
      <c r="S1266" t="b">
        <f>G1266=VLOOKUP($A1266,'Vals 0505'!$A:$L,7,FALSE)</f>
        <v>1</v>
      </c>
      <c r="T1266" t="b">
        <f>H1266=VLOOKUP($A1266,'Vals 0505'!$A:$L,8,FALSE)</f>
        <v>1</v>
      </c>
      <c r="U1266" t="b">
        <f>I1266=VLOOKUP($A1266,'Vals 0505'!$A:$L,9,FALSE)</f>
        <v>1</v>
      </c>
      <c r="V1266" t="b">
        <f>J1266=VLOOKUP($A1266,'Vals 0505'!$A:$L,10,FALSE)</f>
        <v>1</v>
      </c>
      <c r="W1266" t="b">
        <f>K1266=VLOOKUP($A1266,'Vals 0505'!$A:$L,11,FALSE)</f>
        <v>1</v>
      </c>
      <c r="X1266" t="b">
        <f>L1266=VLOOKUP($A1266,'Vals 0505'!$A:$L,12,FALSE)</f>
        <v>1</v>
      </c>
      <c r="Y1266">
        <f t="shared" si="19"/>
        <v>15167</v>
      </c>
    </row>
    <row r="1267" spans="1:25">
      <c r="A1267" s="4">
        <v>15168</v>
      </c>
      <c r="B1267" s="5" t="s">
        <v>44</v>
      </c>
      <c r="C1267" s="5" t="s">
        <v>200</v>
      </c>
      <c r="D1267" s="5"/>
      <c r="E1267" s="4"/>
      <c r="F1267" s="5"/>
      <c r="G1267" s="4"/>
      <c r="H1267" s="5" t="s">
        <v>201</v>
      </c>
      <c r="I1267" s="5" t="s">
        <v>78</v>
      </c>
      <c r="J1267" s="5" t="s">
        <v>284</v>
      </c>
      <c r="K1267" s="5" t="s">
        <v>590</v>
      </c>
      <c r="L1267" s="5" t="s">
        <v>17</v>
      </c>
      <c r="M1267" t="b">
        <f>A1267=VLOOKUP($A1267,'Vals 0505'!$A:$L,1,FALSE)</f>
        <v>1</v>
      </c>
      <c r="N1267" t="b">
        <f>B1267=VLOOKUP($A1267,'Vals 0505'!$A:$L,2,FALSE)</f>
        <v>1</v>
      </c>
      <c r="O1267" t="b">
        <f>C1267=VLOOKUP($A1267,'Vals 0505'!$A:$L,3,FALSE)</f>
        <v>1</v>
      </c>
      <c r="P1267" t="b">
        <f>D1267=VLOOKUP($A1267,'Vals 0505'!$A:$L,4,FALSE)</f>
        <v>1</v>
      </c>
      <c r="Q1267" t="b">
        <f>E1267=VLOOKUP($A1267,'Vals 0505'!$A:$L,5,FALSE)</f>
        <v>1</v>
      </c>
      <c r="R1267" t="b">
        <f>F1267=VLOOKUP($A1267,'Vals 0505'!$A:$L,6,FALSE)</f>
        <v>1</v>
      </c>
      <c r="S1267" t="b">
        <f>G1267=VLOOKUP($A1267,'Vals 0505'!$A:$L,7,FALSE)</f>
        <v>1</v>
      </c>
      <c r="T1267" t="b">
        <f>H1267=VLOOKUP($A1267,'Vals 0505'!$A:$L,8,FALSE)</f>
        <v>1</v>
      </c>
      <c r="U1267" t="b">
        <f>I1267=VLOOKUP($A1267,'Vals 0505'!$A:$L,9,FALSE)</f>
        <v>1</v>
      </c>
      <c r="V1267" t="b">
        <f>J1267=VLOOKUP($A1267,'Vals 0505'!$A:$L,10,FALSE)</f>
        <v>1</v>
      </c>
      <c r="W1267" t="b">
        <f>K1267=VLOOKUP($A1267,'Vals 0505'!$A:$L,11,FALSE)</f>
        <v>1</v>
      </c>
      <c r="X1267" t="b">
        <f>L1267=VLOOKUP($A1267,'Vals 0505'!$A:$L,12,FALSE)</f>
        <v>1</v>
      </c>
      <c r="Y1267">
        <f t="shared" si="19"/>
        <v>15168</v>
      </c>
    </row>
    <row r="1268" spans="1:25">
      <c r="A1268" s="3">
        <v>15169</v>
      </c>
      <c r="B1268" s="5" t="s">
        <v>44</v>
      </c>
      <c r="C1268" s="5" t="s">
        <v>200</v>
      </c>
      <c r="D1268" s="5"/>
      <c r="E1268" s="4"/>
      <c r="F1268" s="5"/>
      <c r="G1268" s="4"/>
      <c r="H1268" s="5" t="s">
        <v>201</v>
      </c>
      <c r="I1268" s="5" t="s">
        <v>78</v>
      </c>
      <c r="J1268" s="5" t="s">
        <v>284</v>
      </c>
      <c r="K1268" s="5" t="s">
        <v>515</v>
      </c>
      <c r="L1268" s="5" t="s">
        <v>17</v>
      </c>
      <c r="M1268" t="b">
        <f>A1268=VLOOKUP($A1268,'Vals 0505'!$A:$L,1,FALSE)</f>
        <v>1</v>
      </c>
      <c r="N1268" t="b">
        <f>B1268=VLOOKUP($A1268,'Vals 0505'!$A:$L,2,FALSE)</f>
        <v>1</v>
      </c>
      <c r="O1268" t="b">
        <f>C1268=VLOOKUP($A1268,'Vals 0505'!$A:$L,3,FALSE)</f>
        <v>1</v>
      </c>
      <c r="P1268" t="b">
        <f>D1268=VLOOKUP($A1268,'Vals 0505'!$A:$L,4,FALSE)</f>
        <v>1</v>
      </c>
      <c r="Q1268" t="b">
        <f>E1268=VLOOKUP($A1268,'Vals 0505'!$A:$L,5,FALSE)</f>
        <v>1</v>
      </c>
      <c r="R1268" t="b">
        <f>F1268=VLOOKUP($A1268,'Vals 0505'!$A:$L,6,FALSE)</f>
        <v>1</v>
      </c>
      <c r="S1268" t="b">
        <f>G1268=VLOOKUP($A1268,'Vals 0505'!$A:$L,7,FALSE)</f>
        <v>1</v>
      </c>
      <c r="T1268" t="b">
        <f>H1268=VLOOKUP($A1268,'Vals 0505'!$A:$L,8,FALSE)</f>
        <v>1</v>
      </c>
      <c r="U1268" t="b">
        <f>I1268=VLOOKUP($A1268,'Vals 0505'!$A:$L,9,FALSE)</f>
        <v>1</v>
      </c>
      <c r="V1268" t="b">
        <f>J1268=VLOOKUP($A1268,'Vals 0505'!$A:$L,10,FALSE)</f>
        <v>1</v>
      </c>
      <c r="W1268" t="b">
        <f>K1268=VLOOKUP($A1268,'Vals 0505'!$A:$L,11,FALSE)</f>
        <v>1</v>
      </c>
      <c r="X1268" t="b">
        <f>L1268=VLOOKUP($A1268,'Vals 0505'!$A:$L,12,FALSE)</f>
        <v>1</v>
      </c>
      <c r="Y1268">
        <f t="shared" si="19"/>
        <v>15169</v>
      </c>
    </row>
    <row r="1269" spans="1:25">
      <c r="A1269" s="4">
        <v>15170</v>
      </c>
      <c r="B1269" s="5" t="s">
        <v>44</v>
      </c>
      <c r="C1269" s="5" t="s">
        <v>200</v>
      </c>
      <c r="D1269" s="5"/>
      <c r="E1269" s="4"/>
      <c r="F1269" s="5"/>
      <c r="G1269" s="4"/>
      <c r="H1269" s="5" t="s">
        <v>201</v>
      </c>
      <c r="I1269" s="5" t="s">
        <v>78</v>
      </c>
      <c r="J1269" s="5" t="s">
        <v>284</v>
      </c>
      <c r="K1269" s="5" t="s">
        <v>486</v>
      </c>
      <c r="L1269" s="5" t="s">
        <v>17</v>
      </c>
      <c r="M1269" t="b">
        <f>A1269=VLOOKUP($A1269,'Vals 0505'!$A:$L,1,FALSE)</f>
        <v>1</v>
      </c>
      <c r="N1269" t="b">
        <f>B1269=VLOOKUP($A1269,'Vals 0505'!$A:$L,2,FALSE)</f>
        <v>1</v>
      </c>
      <c r="O1269" t="b">
        <f>C1269=VLOOKUP($A1269,'Vals 0505'!$A:$L,3,FALSE)</f>
        <v>1</v>
      </c>
      <c r="P1269" t="b">
        <f>D1269=VLOOKUP($A1269,'Vals 0505'!$A:$L,4,FALSE)</f>
        <v>1</v>
      </c>
      <c r="Q1269" t="b">
        <f>E1269=VLOOKUP($A1269,'Vals 0505'!$A:$L,5,FALSE)</f>
        <v>1</v>
      </c>
      <c r="R1269" t="b">
        <f>F1269=VLOOKUP($A1269,'Vals 0505'!$A:$L,6,FALSE)</f>
        <v>1</v>
      </c>
      <c r="S1269" t="b">
        <f>G1269=VLOOKUP($A1269,'Vals 0505'!$A:$L,7,FALSE)</f>
        <v>1</v>
      </c>
      <c r="T1269" t="b">
        <f>H1269=VLOOKUP($A1269,'Vals 0505'!$A:$L,8,FALSE)</f>
        <v>1</v>
      </c>
      <c r="U1269" t="b">
        <f>I1269=VLOOKUP($A1269,'Vals 0505'!$A:$L,9,FALSE)</f>
        <v>1</v>
      </c>
      <c r="V1269" t="b">
        <f>J1269=VLOOKUP($A1269,'Vals 0505'!$A:$L,10,FALSE)</f>
        <v>1</v>
      </c>
      <c r="W1269" t="b">
        <f>K1269=VLOOKUP($A1269,'Vals 0505'!$A:$L,11,FALSE)</f>
        <v>1</v>
      </c>
      <c r="X1269" t="b">
        <f>L1269=VLOOKUP($A1269,'Vals 0505'!$A:$L,12,FALSE)</f>
        <v>1</v>
      </c>
      <c r="Y1269">
        <f t="shared" si="19"/>
        <v>15170</v>
      </c>
    </row>
    <row r="1270" spans="1:25">
      <c r="A1270" s="3">
        <v>15172</v>
      </c>
      <c r="B1270" s="5" t="s">
        <v>44</v>
      </c>
      <c r="C1270" s="5" t="s">
        <v>200</v>
      </c>
      <c r="D1270" s="5"/>
      <c r="E1270" s="4"/>
      <c r="F1270" s="5"/>
      <c r="G1270" s="4"/>
      <c r="H1270" s="5" t="s">
        <v>201</v>
      </c>
      <c r="I1270" s="5" t="s">
        <v>78</v>
      </c>
      <c r="J1270" s="5" t="s">
        <v>284</v>
      </c>
      <c r="K1270" s="5" t="s">
        <v>33</v>
      </c>
      <c r="L1270" s="5" t="s">
        <v>17</v>
      </c>
      <c r="M1270" t="b">
        <f>A1270=VLOOKUP($A1270,'Vals 0505'!$A:$L,1,FALSE)</f>
        <v>1</v>
      </c>
      <c r="N1270" t="b">
        <f>B1270=VLOOKUP($A1270,'Vals 0505'!$A:$L,2,FALSE)</f>
        <v>1</v>
      </c>
      <c r="O1270" t="b">
        <f>C1270=VLOOKUP($A1270,'Vals 0505'!$A:$L,3,FALSE)</f>
        <v>1</v>
      </c>
      <c r="P1270" t="b">
        <f>D1270=VLOOKUP($A1270,'Vals 0505'!$A:$L,4,FALSE)</f>
        <v>1</v>
      </c>
      <c r="Q1270" t="b">
        <f>E1270=VLOOKUP($A1270,'Vals 0505'!$A:$L,5,FALSE)</f>
        <v>1</v>
      </c>
      <c r="R1270" t="b">
        <f>F1270=VLOOKUP($A1270,'Vals 0505'!$A:$L,6,FALSE)</f>
        <v>1</v>
      </c>
      <c r="S1270" t="b">
        <f>G1270=VLOOKUP($A1270,'Vals 0505'!$A:$L,7,FALSE)</f>
        <v>1</v>
      </c>
      <c r="T1270" t="b">
        <f>H1270=VLOOKUP($A1270,'Vals 0505'!$A:$L,8,FALSE)</f>
        <v>1</v>
      </c>
      <c r="U1270" t="b">
        <f>I1270=VLOOKUP($A1270,'Vals 0505'!$A:$L,9,FALSE)</f>
        <v>1</v>
      </c>
      <c r="V1270" t="b">
        <f>J1270=VLOOKUP($A1270,'Vals 0505'!$A:$L,10,FALSE)</f>
        <v>1</v>
      </c>
      <c r="W1270" t="b">
        <f>K1270=VLOOKUP($A1270,'Vals 0505'!$A:$L,11,FALSE)</f>
        <v>1</v>
      </c>
      <c r="X1270" t="b">
        <f>L1270=VLOOKUP($A1270,'Vals 0505'!$A:$L,12,FALSE)</f>
        <v>1</v>
      </c>
      <c r="Y1270">
        <f t="shared" si="19"/>
        <v>15172</v>
      </c>
    </row>
    <row r="1271" spans="1:25">
      <c r="A1271" s="4">
        <v>15173</v>
      </c>
      <c r="B1271" s="5" t="s">
        <v>44</v>
      </c>
      <c r="C1271" s="5" t="s">
        <v>200</v>
      </c>
      <c r="D1271" s="5"/>
      <c r="E1271" s="4"/>
      <c r="F1271" s="5"/>
      <c r="G1271" s="4"/>
      <c r="H1271" s="5" t="s">
        <v>201</v>
      </c>
      <c r="I1271" s="5" t="s">
        <v>80</v>
      </c>
      <c r="J1271" s="5" t="s">
        <v>284</v>
      </c>
      <c r="K1271" s="5" t="s">
        <v>591</v>
      </c>
      <c r="L1271" s="5" t="s">
        <v>17</v>
      </c>
      <c r="M1271" t="b">
        <f>A1271=VLOOKUP($A1271,'Vals 0505'!$A:$L,1,FALSE)</f>
        <v>1</v>
      </c>
      <c r="N1271" t="b">
        <f>B1271=VLOOKUP($A1271,'Vals 0505'!$A:$L,2,FALSE)</f>
        <v>1</v>
      </c>
      <c r="O1271" t="b">
        <f>C1271=VLOOKUP($A1271,'Vals 0505'!$A:$L,3,FALSE)</f>
        <v>1</v>
      </c>
      <c r="P1271" t="b">
        <f>D1271=VLOOKUP($A1271,'Vals 0505'!$A:$L,4,FALSE)</f>
        <v>1</v>
      </c>
      <c r="Q1271" t="b">
        <f>E1271=VLOOKUP($A1271,'Vals 0505'!$A:$L,5,FALSE)</f>
        <v>1</v>
      </c>
      <c r="R1271" t="b">
        <f>F1271=VLOOKUP($A1271,'Vals 0505'!$A:$L,6,FALSE)</f>
        <v>1</v>
      </c>
      <c r="S1271" t="b">
        <f>G1271=VLOOKUP($A1271,'Vals 0505'!$A:$L,7,FALSE)</f>
        <v>1</v>
      </c>
      <c r="T1271" t="b">
        <f>H1271=VLOOKUP($A1271,'Vals 0505'!$A:$L,8,FALSE)</f>
        <v>1</v>
      </c>
      <c r="U1271" t="b">
        <f>I1271=VLOOKUP($A1271,'Vals 0505'!$A:$L,9,FALSE)</f>
        <v>1</v>
      </c>
      <c r="V1271" t="b">
        <f>J1271=VLOOKUP($A1271,'Vals 0505'!$A:$L,10,FALSE)</f>
        <v>1</v>
      </c>
      <c r="W1271" t="b">
        <f>K1271=VLOOKUP($A1271,'Vals 0505'!$A:$L,11,FALSE)</f>
        <v>1</v>
      </c>
      <c r="X1271" t="b">
        <f>L1271=VLOOKUP($A1271,'Vals 0505'!$A:$L,12,FALSE)</f>
        <v>1</v>
      </c>
      <c r="Y1271">
        <f t="shared" si="19"/>
        <v>15173</v>
      </c>
    </row>
    <row r="1272" spans="1:25">
      <c r="A1272" s="3">
        <v>15174</v>
      </c>
      <c r="B1272" s="5" t="s">
        <v>44</v>
      </c>
      <c r="C1272" s="5" t="s">
        <v>200</v>
      </c>
      <c r="D1272" s="5"/>
      <c r="E1272" s="4"/>
      <c r="F1272" s="5"/>
      <c r="G1272" s="4"/>
      <c r="H1272" s="5" t="s">
        <v>201</v>
      </c>
      <c r="I1272" s="5" t="s">
        <v>80</v>
      </c>
      <c r="J1272" s="5" t="s">
        <v>284</v>
      </c>
      <c r="K1272" s="5" t="s">
        <v>545</v>
      </c>
      <c r="L1272" s="5" t="s">
        <v>17</v>
      </c>
      <c r="M1272" t="b">
        <f>A1272=VLOOKUP($A1272,'Vals 0505'!$A:$L,1,FALSE)</f>
        <v>1</v>
      </c>
      <c r="N1272" t="b">
        <f>B1272=VLOOKUP($A1272,'Vals 0505'!$A:$L,2,FALSE)</f>
        <v>1</v>
      </c>
      <c r="O1272" t="b">
        <f>C1272=VLOOKUP($A1272,'Vals 0505'!$A:$L,3,FALSE)</f>
        <v>1</v>
      </c>
      <c r="P1272" t="b">
        <f>D1272=VLOOKUP($A1272,'Vals 0505'!$A:$L,4,FALSE)</f>
        <v>1</v>
      </c>
      <c r="Q1272" t="b">
        <f>E1272=VLOOKUP($A1272,'Vals 0505'!$A:$L,5,FALSE)</f>
        <v>1</v>
      </c>
      <c r="R1272" t="b">
        <f>F1272=VLOOKUP($A1272,'Vals 0505'!$A:$L,6,FALSE)</f>
        <v>1</v>
      </c>
      <c r="S1272" t="b">
        <f>G1272=VLOOKUP($A1272,'Vals 0505'!$A:$L,7,FALSE)</f>
        <v>1</v>
      </c>
      <c r="T1272" t="b">
        <f>H1272=VLOOKUP($A1272,'Vals 0505'!$A:$L,8,FALSE)</f>
        <v>1</v>
      </c>
      <c r="U1272" t="b">
        <f>I1272=VLOOKUP($A1272,'Vals 0505'!$A:$L,9,FALSE)</f>
        <v>1</v>
      </c>
      <c r="V1272" t="b">
        <f>J1272=VLOOKUP($A1272,'Vals 0505'!$A:$L,10,FALSE)</f>
        <v>1</v>
      </c>
      <c r="W1272" t="b">
        <f>K1272=VLOOKUP($A1272,'Vals 0505'!$A:$L,11,FALSE)</f>
        <v>1</v>
      </c>
      <c r="X1272" t="b">
        <f>L1272=VLOOKUP($A1272,'Vals 0505'!$A:$L,12,FALSE)</f>
        <v>1</v>
      </c>
      <c r="Y1272">
        <f t="shared" si="19"/>
        <v>15174</v>
      </c>
    </row>
    <row r="1273" spans="1:25">
      <c r="A1273" s="4">
        <v>15175</v>
      </c>
      <c r="B1273" s="5" t="s">
        <v>44</v>
      </c>
      <c r="C1273" s="5" t="s">
        <v>200</v>
      </c>
      <c r="D1273" s="5"/>
      <c r="E1273" s="4"/>
      <c r="F1273" s="5"/>
      <c r="G1273" s="4"/>
      <c r="H1273" s="5" t="s">
        <v>201</v>
      </c>
      <c r="I1273" s="5" t="s">
        <v>80</v>
      </c>
      <c r="J1273" s="5" t="s">
        <v>284</v>
      </c>
      <c r="K1273" s="5" t="s">
        <v>515</v>
      </c>
      <c r="L1273" s="5" t="s">
        <v>17</v>
      </c>
      <c r="M1273" t="b">
        <f>A1273=VLOOKUP($A1273,'Vals 0505'!$A:$L,1,FALSE)</f>
        <v>1</v>
      </c>
      <c r="N1273" t="b">
        <f>B1273=VLOOKUP($A1273,'Vals 0505'!$A:$L,2,FALSE)</f>
        <v>1</v>
      </c>
      <c r="O1273" t="b">
        <f>C1273=VLOOKUP($A1273,'Vals 0505'!$A:$L,3,FALSE)</f>
        <v>1</v>
      </c>
      <c r="P1273" t="b">
        <f>D1273=VLOOKUP($A1273,'Vals 0505'!$A:$L,4,FALSE)</f>
        <v>1</v>
      </c>
      <c r="Q1273" t="b">
        <f>E1273=VLOOKUP($A1273,'Vals 0505'!$A:$L,5,FALSE)</f>
        <v>1</v>
      </c>
      <c r="R1273" t="b">
        <f>F1273=VLOOKUP($A1273,'Vals 0505'!$A:$L,6,FALSE)</f>
        <v>1</v>
      </c>
      <c r="S1273" t="b">
        <f>G1273=VLOOKUP($A1273,'Vals 0505'!$A:$L,7,FALSE)</f>
        <v>1</v>
      </c>
      <c r="T1273" t="b">
        <f>H1273=VLOOKUP($A1273,'Vals 0505'!$A:$L,8,FALSE)</f>
        <v>1</v>
      </c>
      <c r="U1273" t="b">
        <f>I1273=VLOOKUP($A1273,'Vals 0505'!$A:$L,9,FALSE)</f>
        <v>1</v>
      </c>
      <c r="V1273" t="b">
        <f>J1273=VLOOKUP($A1273,'Vals 0505'!$A:$L,10,FALSE)</f>
        <v>1</v>
      </c>
      <c r="W1273" t="b">
        <f>K1273=VLOOKUP($A1273,'Vals 0505'!$A:$L,11,FALSE)</f>
        <v>1</v>
      </c>
      <c r="X1273" t="b">
        <f>L1273=VLOOKUP($A1273,'Vals 0505'!$A:$L,12,FALSE)</f>
        <v>1</v>
      </c>
      <c r="Y1273">
        <f t="shared" si="19"/>
        <v>15175</v>
      </c>
    </row>
    <row r="1274" spans="1:25">
      <c r="A1274" s="3">
        <v>15176</v>
      </c>
      <c r="B1274" s="5" t="s">
        <v>44</v>
      </c>
      <c r="C1274" s="5" t="s">
        <v>200</v>
      </c>
      <c r="D1274" s="5"/>
      <c r="E1274" s="4"/>
      <c r="F1274" s="5"/>
      <c r="G1274" s="4"/>
      <c r="H1274" s="5" t="s">
        <v>201</v>
      </c>
      <c r="I1274" s="5" t="s">
        <v>80</v>
      </c>
      <c r="J1274" s="5" t="s">
        <v>284</v>
      </c>
      <c r="K1274" s="5" t="s">
        <v>486</v>
      </c>
      <c r="L1274" s="5" t="s">
        <v>17</v>
      </c>
      <c r="M1274" t="b">
        <f>A1274=VLOOKUP($A1274,'Vals 0505'!$A:$L,1,FALSE)</f>
        <v>1</v>
      </c>
      <c r="N1274" t="b">
        <f>B1274=VLOOKUP($A1274,'Vals 0505'!$A:$L,2,FALSE)</f>
        <v>1</v>
      </c>
      <c r="O1274" t="b">
        <f>C1274=VLOOKUP($A1274,'Vals 0505'!$A:$L,3,FALSE)</f>
        <v>1</v>
      </c>
      <c r="P1274" t="b">
        <f>D1274=VLOOKUP($A1274,'Vals 0505'!$A:$L,4,FALSE)</f>
        <v>1</v>
      </c>
      <c r="Q1274" t="b">
        <f>E1274=VLOOKUP($A1274,'Vals 0505'!$A:$L,5,FALSE)</f>
        <v>1</v>
      </c>
      <c r="R1274" t="b">
        <f>F1274=VLOOKUP($A1274,'Vals 0505'!$A:$L,6,FALSE)</f>
        <v>1</v>
      </c>
      <c r="S1274" t="b">
        <f>G1274=VLOOKUP($A1274,'Vals 0505'!$A:$L,7,FALSE)</f>
        <v>1</v>
      </c>
      <c r="T1274" t="b">
        <f>H1274=VLOOKUP($A1274,'Vals 0505'!$A:$L,8,FALSE)</f>
        <v>1</v>
      </c>
      <c r="U1274" t="b">
        <f>I1274=VLOOKUP($A1274,'Vals 0505'!$A:$L,9,FALSE)</f>
        <v>1</v>
      </c>
      <c r="V1274" t="b">
        <f>J1274=VLOOKUP($A1274,'Vals 0505'!$A:$L,10,FALSE)</f>
        <v>1</v>
      </c>
      <c r="W1274" t="b">
        <f>K1274=VLOOKUP($A1274,'Vals 0505'!$A:$L,11,FALSE)</f>
        <v>1</v>
      </c>
      <c r="X1274" t="b">
        <f>L1274=VLOOKUP($A1274,'Vals 0505'!$A:$L,12,FALSE)</f>
        <v>1</v>
      </c>
      <c r="Y1274">
        <f t="shared" si="19"/>
        <v>15176</v>
      </c>
    </row>
    <row r="1275" spans="1:25">
      <c r="A1275" s="4">
        <v>15178</v>
      </c>
      <c r="B1275" s="5" t="s">
        <v>44</v>
      </c>
      <c r="C1275" s="5" t="s">
        <v>200</v>
      </c>
      <c r="D1275" s="5"/>
      <c r="E1275" s="4"/>
      <c r="F1275" s="5"/>
      <c r="G1275" s="4"/>
      <c r="H1275" s="5" t="s">
        <v>201</v>
      </c>
      <c r="I1275" s="5" t="s">
        <v>80</v>
      </c>
      <c r="J1275" s="5" t="s">
        <v>284</v>
      </c>
      <c r="K1275" s="5" t="s">
        <v>33</v>
      </c>
      <c r="L1275" s="5" t="s">
        <v>17</v>
      </c>
      <c r="M1275" t="b">
        <f>A1275=VLOOKUP($A1275,'Vals 0505'!$A:$L,1,FALSE)</f>
        <v>1</v>
      </c>
      <c r="N1275" t="b">
        <f>B1275=VLOOKUP($A1275,'Vals 0505'!$A:$L,2,FALSE)</f>
        <v>1</v>
      </c>
      <c r="O1275" t="b">
        <f>C1275=VLOOKUP($A1275,'Vals 0505'!$A:$L,3,FALSE)</f>
        <v>1</v>
      </c>
      <c r="P1275" t="b">
        <f>D1275=VLOOKUP($A1275,'Vals 0505'!$A:$L,4,FALSE)</f>
        <v>1</v>
      </c>
      <c r="Q1275" t="b">
        <f>E1275=VLOOKUP($A1275,'Vals 0505'!$A:$L,5,FALSE)</f>
        <v>1</v>
      </c>
      <c r="R1275" t="b">
        <f>F1275=VLOOKUP($A1275,'Vals 0505'!$A:$L,6,FALSE)</f>
        <v>1</v>
      </c>
      <c r="S1275" t="b">
        <f>G1275=VLOOKUP($A1275,'Vals 0505'!$A:$L,7,FALSE)</f>
        <v>1</v>
      </c>
      <c r="T1275" t="b">
        <f>H1275=VLOOKUP($A1275,'Vals 0505'!$A:$L,8,FALSE)</f>
        <v>1</v>
      </c>
      <c r="U1275" t="b">
        <f>I1275=VLOOKUP($A1275,'Vals 0505'!$A:$L,9,FALSE)</f>
        <v>1</v>
      </c>
      <c r="V1275" t="b">
        <f>J1275=VLOOKUP($A1275,'Vals 0505'!$A:$L,10,FALSE)</f>
        <v>1</v>
      </c>
      <c r="W1275" t="b">
        <f>K1275=VLOOKUP($A1275,'Vals 0505'!$A:$L,11,FALSE)</f>
        <v>1</v>
      </c>
      <c r="X1275" t="b">
        <f>L1275=VLOOKUP($A1275,'Vals 0505'!$A:$L,12,FALSE)</f>
        <v>1</v>
      </c>
      <c r="Y1275">
        <f t="shared" si="19"/>
        <v>15178</v>
      </c>
    </row>
    <row r="1276" spans="1:25">
      <c r="A1276" s="3">
        <v>15179</v>
      </c>
      <c r="B1276" s="5" t="s">
        <v>44</v>
      </c>
      <c r="C1276" s="5" t="s">
        <v>200</v>
      </c>
      <c r="D1276" s="5"/>
      <c r="E1276" s="4"/>
      <c r="F1276" s="5"/>
      <c r="G1276" s="4"/>
      <c r="H1276" s="5" t="s">
        <v>201</v>
      </c>
      <c r="I1276" s="5" t="s">
        <v>82</v>
      </c>
      <c r="J1276" s="5" t="s">
        <v>284</v>
      </c>
      <c r="K1276" s="5" t="s">
        <v>509</v>
      </c>
      <c r="L1276" s="5" t="s">
        <v>17</v>
      </c>
      <c r="M1276" t="b">
        <f>A1276=VLOOKUP($A1276,'Vals 0505'!$A:$L,1,FALSE)</f>
        <v>1</v>
      </c>
      <c r="N1276" t="b">
        <f>B1276=VLOOKUP($A1276,'Vals 0505'!$A:$L,2,FALSE)</f>
        <v>1</v>
      </c>
      <c r="O1276" t="b">
        <f>C1276=VLOOKUP($A1276,'Vals 0505'!$A:$L,3,FALSE)</f>
        <v>1</v>
      </c>
      <c r="P1276" t="b">
        <f>D1276=VLOOKUP($A1276,'Vals 0505'!$A:$L,4,FALSE)</f>
        <v>1</v>
      </c>
      <c r="Q1276" t="b">
        <f>E1276=VLOOKUP($A1276,'Vals 0505'!$A:$L,5,FALSE)</f>
        <v>1</v>
      </c>
      <c r="R1276" t="b">
        <f>F1276=VLOOKUP($A1276,'Vals 0505'!$A:$L,6,FALSE)</f>
        <v>1</v>
      </c>
      <c r="S1276" t="b">
        <f>G1276=VLOOKUP($A1276,'Vals 0505'!$A:$L,7,FALSE)</f>
        <v>1</v>
      </c>
      <c r="T1276" t="b">
        <f>H1276=VLOOKUP($A1276,'Vals 0505'!$A:$L,8,FALSE)</f>
        <v>1</v>
      </c>
      <c r="U1276" t="b">
        <f>I1276=VLOOKUP($A1276,'Vals 0505'!$A:$L,9,FALSE)</f>
        <v>1</v>
      </c>
      <c r="V1276" t="b">
        <f>J1276=VLOOKUP($A1276,'Vals 0505'!$A:$L,10,FALSE)</f>
        <v>1</v>
      </c>
      <c r="W1276" t="b">
        <f>K1276=VLOOKUP($A1276,'Vals 0505'!$A:$L,11,FALSE)</f>
        <v>1</v>
      </c>
      <c r="X1276" t="b">
        <f>L1276=VLOOKUP($A1276,'Vals 0505'!$A:$L,12,FALSE)</f>
        <v>1</v>
      </c>
      <c r="Y1276">
        <f t="shared" si="19"/>
        <v>15179</v>
      </c>
    </row>
    <row r="1277" spans="1:25">
      <c r="A1277" s="4">
        <v>15180</v>
      </c>
      <c r="B1277" s="5" t="s">
        <v>44</v>
      </c>
      <c r="C1277" s="5" t="s">
        <v>200</v>
      </c>
      <c r="D1277" s="5"/>
      <c r="E1277" s="4"/>
      <c r="F1277" s="5"/>
      <c r="G1277" s="4"/>
      <c r="H1277" s="5" t="s">
        <v>201</v>
      </c>
      <c r="I1277" s="5" t="s">
        <v>82</v>
      </c>
      <c r="J1277" s="5" t="s">
        <v>284</v>
      </c>
      <c r="K1277" s="5" t="s">
        <v>546</v>
      </c>
      <c r="L1277" s="5" t="s">
        <v>17</v>
      </c>
      <c r="M1277" t="b">
        <f>A1277=VLOOKUP($A1277,'Vals 0505'!$A:$L,1,FALSE)</f>
        <v>1</v>
      </c>
      <c r="N1277" t="b">
        <f>B1277=VLOOKUP($A1277,'Vals 0505'!$A:$L,2,FALSE)</f>
        <v>1</v>
      </c>
      <c r="O1277" t="b">
        <f>C1277=VLOOKUP($A1277,'Vals 0505'!$A:$L,3,FALSE)</f>
        <v>1</v>
      </c>
      <c r="P1277" t="b">
        <f>D1277=VLOOKUP($A1277,'Vals 0505'!$A:$L,4,FALSE)</f>
        <v>1</v>
      </c>
      <c r="Q1277" t="b">
        <f>E1277=VLOOKUP($A1277,'Vals 0505'!$A:$L,5,FALSE)</f>
        <v>1</v>
      </c>
      <c r="R1277" t="b">
        <f>F1277=VLOOKUP($A1277,'Vals 0505'!$A:$L,6,FALSE)</f>
        <v>1</v>
      </c>
      <c r="S1277" t="b">
        <f>G1277=VLOOKUP($A1277,'Vals 0505'!$A:$L,7,FALSE)</f>
        <v>1</v>
      </c>
      <c r="T1277" t="b">
        <f>H1277=VLOOKUP($A1277,'Vals 0505'!$A:$L,8,FALSE)</f>
        <v>1</v>
      </c>
      <c r="U1277" t="b">
        <f>I1277=VLOOKUP($A1277,'Vals 0505'!$A:$L,9,FALSE)</f>
        <v>1</v>
      </c>
      <c r="V1277" t="b">
        <f>J1277=VLOOKUP($A1277,'Vals 0505'!$A:$L,10,FALSE)</f>
        <v>1</v>
      </c>
      <c r="W1277" t="b">
        <f>K1277=VLOOKUP($A1277,'Vals 0505'!$A:$L,11,FALSE)</f>
        <v>1</v>
      </c>
      <c r="X1277" t="b">
        <f>L1277=VLOOKUP($A1277,'Vals 0505'!$A:$L,12,FALSE)</f>
        <v>1</v>
      </c>
      <c r="Y1277">
        <f t="shared" si="19"/>
        <v>15180</v>
      </c>
    </row>
    <row r="1278" spans="1:25">
      <c r="A1278" s="3">
        <v>15181</v>
      </c>
      <c r="B1278" s="5" t="s">
        <v>44</v>
      </c>
      <c r="C1278" s="5" t="s">
        <v>200</v>
      </c>
      <c r="D1278" s="5"/>
      <c r="E1278" s="4"/>
      <c r="F1278" s="5"/>
      <c r="G1278" s="4"/>
      <c r="H1278" s="5" t="s">
        <v>201</v>
      </c>
      <c r="I1278" s="5" t="s">
        <v>82</v>
      </c>
      <c r="J1278" s="5" t="s">
        <v>284</v>
      </c>
      <c r="K1278" s="5" t="s">
        <v>515</v>
      </c>
      <c r="L1278" s="5" t="s">
        <v>17</v>
      </c>
      <c r="M1278" t="b">
        <f>A1278=VLOOKUP($A1278,'Vals 0505'!$A:$L,1,FALSE)</f>
        <v>1</v>
      </c>
      <c r="N1278" t="b">
        <f>B1278=VLOOKUP($A1278,'Vals 0505'!$A:$L,2,FALSE)</f>
        <v>1</v>
      </c>
      <c r="O1278" t="b">
        <f>C1278=VLOOKUP($A1278,'Vals 0505'!$A:$L,3,FALSE)</f>
        <v>1</v>
      </c>
      <c r="P1278" t="b">
        <f>D1278=VLOOKUP($A1278,'Vals 0505'!$A:$L,4,FALSE)</f>
        <v>1</v>
      </c>
      <c r="Q1278" t="b">
        <f>E1278=VLOOKUP($A1278,'Vals 0505'!$A:$L,5,FALSE)</f>
        <v>1</v>
      </c>
      <c r="R1278" t="b">
        <f>F1278=VLOOKUP($A1278,'Vals 0505'!$A:$L,6,FALSE)</f>
        <v>1</v>
      </c>
      <c r="S1278" t="b">
        <f>G1278=VLOOKUP($A1278,'Vals 0505'!$A:$L,7,FALSE)</f>
        <v>1</v>
      </c>
      <c r="T1278" t="b">
        <f>H1278=VLOOKUP($A1278,'Vals 0505'!$A:$L,8,FALSE)</f>
        <v>1</v>
      </c>
      <c r="U1278" t="b">
        <f>I1278=VLOOKUP($A1278,'Vals 0505'!$A:$L,9,FALSE)</f>
        <v>1</v>
      </c>
      <c r="V1278" t="b">
        <f>J1278=VLOOKUP($A1278,'Vals 0505'!$A:$L,10,FALSE)</f>
        <v>1</v>
      </c>
      <c r="W1278" t="b">
        <f>K1278=VLOOKUP($A1278,'Vals 0505'!$A:$L,11,FALSE)</f>
        <v>1</v>
      </c>
      <c r="X1278" t="b">
        <f>L1278=VLOOKUP($A1278,'Vals 0505'!$A:$L,12,FALSE)</f>
        <v>1</v>
      </c>
      <c r="Y1278">
        <f t="shared" si="19"/>
        <v>15181</v>
      </c>
    </row>
    <row r="1279" spans="1:25">
      <c r="A1279" s="4">
        <v>15182</v>
      </c>
      <c r="B1279" s="5" t="s">
        <v>44</v>
      </c>
      <c r="C1279" s="5" t="s">
        <v>200</v>
      </c>
      <c r="D1279" s="5"/>
      <c r="E1279" s="4"/>
      <c r="F1279" s="5"/>
      <c r="G1279" s="4"/>
      <c r="H1279" s="5" t="s">
        <v>201</v>
      </c>
      <c r="I1279" s="5" t="s">
        <v>82</v>
      </c>
      <c r="J1279" s="5" t="s">
        <v>284</v>
      </c>
      <c r="K1279" s="5" t="s">
        <v>486</v>
      </c>
      <c r="L1279" s="5" t="s">
        <v>17</v>
      </c>
      <c r="M1279" t="b">
        <f>A1279=VLOOKUP($A1279,'Vals 0505'!$A:$L,1,FALSE)</f>
        <v>1</v>
      </c>
      <c r="N1279" t="b">
        <f>B1279=VLOOKUP($A1279,'Vals 0505'!$A:$L,2,FALSE)</f>
        <v>1</v>
      </c>
      <c r="O1279" t="b">
        <f>C1279=VLOOKUP($A1279,'Vals 0505'!$A:$L,3,FALSE)</f>
        <v>1</v>
      </c>
      <c r="P1279" t="b">
        <f>D1279=VLOOKUP($A1279,'Vals 0505'!$A:$L,4,FALSE)</f>
        <v>1</v>
      </c>
      <c r="Q1279" t="b">
        <f>E1279=VLOOKUP($A1279,'Vals 0505'!$A:$L,5,FALSE)</f>
        <v>1</v>
      </c>
      <c r="R1279" t="b">
        <f>F1279=VLOOKUP($A1279,'Vals 0505'!$A:$L,6,FALSE)</f>
        <v>1</v>
      </c>
      <c r="S1279" t="b">
        <f>G1279=VLOOKUP($A1279,'Vals 0505'!$A:$L,7,FALSE)</f>
        <v>1</v>
      </c>
      <c r="T1279" t="b">
        <f>H1279=VLOOKUP($A1279,'Vals 0505'!$A:$L,8,FALSE)</f>
        <v>1</v>
      </c>
      <c r="U1279" t="b">
        <f>I1279=VLOOKUP($A1279,'Vals 0505'!$A:$L,9,FALSE)</f>
        <v>1</v>
      </c>
      <c r="V1279" t="b">
        <f>J1279=VLOOKUP($A1279,'Vals 0505'!$A:$L,10,FALSE)</f>
        <v>1</v>
      </c>
      <c r="W1279" t="b">
        <f>K1279=VLOOKUP($A1279,'Vals 0505'!$A:$L,11,FALSE)</f>
        <v>1</v>
      </c>
      <c r="X1279" t="b">
        <f>L1279=VLOOKUP($A1279,'Vals 0505'!$A:$L,12,FALSE)</f>
        <v>1</v>
      </c>
      <c r="Y1279">
        <f t="shared" si="19"/>
        <v>15182</v>
      </c>
    </row>
    <row r="1280" spans="1:25">
      <c r="A1280" s="3">
        <v>15184</v>
      </c>
      <c r="B1280" s="5" t="s">
        <v>44</v>
      </c>
      <c r="C1280" s="5" t="s">
        <v>200</v>
      </c>
      <c r="D1280" s="5"/>
      <c r="E1280" s="4"/>
      <c r="F1280" s="5"/>
      <c r="G1280" s="4"/>
      <c r="H1280" s="5" t="s">
        <v>201</v>
      </c>
      <c r="I1280" s="5" t="s">
        <v>82</v>
      </c>
      <c r="J1280" s="5" t="s">
        <v>284</v>
      </c>
      <c r="K1280" s="5" t="s">
        <v>33</v>
      </c>
      <c r="L1280" s="5" t="s">
        <v>17</v>
      </c>
      <c r="M1280" t="b">
        <f>A1280=VLOOKUP($A1280,'Vals 0505'!$A:$L,1,FALSE)</f>
        <v>1</v>
      </c>
      <c r="N1280" t="b">
        <f>B1280=VLOOKUP($A1280,'Vals 0505'!$A:$L,2,FALSE)</f>
        <v>1</v>
      </c>
      <c r="O1280" t="b">
        <f>C1280=VLOOKUP($A1280,'Vals 0505'!$A:$L,3,FALSE)</f>
        <v>1</v>
      </c>
      <c r="P1280" t="b">
        <f>D1280=VLOOKUP($A1280,'Vals 0505'!$A:$L,4,FALSE)</f>
        <v>1</v>
      </c>
      <c r="Q1280" t="b">
        <f>E1280=VLOOKUP($A1280,'Vals 0505'!$A:$L,5,FALSE)</f>
        <v>1</v>
      </c>
      <c r="R1280" t="b">
        <f>F1280=VLOOKUP($A1280,'Vals 0505'!$A:$L,6,FALSE)</f>
        <v>1</v>
      </c>
      <c r="S1280" t="b">
        <f>G1280=VLOOKUP($A1280,'Vals 0505'!$A:$L,7,FALSE)</f>
        <v>1</v>
      </c>
      <c r="T1280" t="b">
        <f>H1280=VLOOKUP($A1280,'Vals 0505'!$A:$L,8,FALSE)</f>
        <v>1</v>
      </c>
      <c r="U1280" t="b">
        <f>I1280=VLOOKUP($A1280,'Vals 0505'!$A:$L,9,FALSE)</f>
        <v>1</v>
      </c>
      <c r="V1280" t="b">
        <f>J1280=VLOOKUP($A1280,'Vals 0505'!$A:$L,10,FALSE)</f>
        <v>1</v>
      </c>
      <c r="W1280" t="b">
        <f>K1280=VLOOKUP($A1280,'Vals 0505'!$A:$L,11,FALSE)</f>
        <v>1</v>
      </c>
      <c r="X1280" t="b">
        <f>L1280=VLOOKUP($A1280,'Vals 0505'!$A:$L,12,FALSE)</f>
        <v>1</v>
      </c>
      <c r="Y1280">
        <f t="shared" si="19"/>
        <v>15184</v>
      </c>
    </row>
    <row r="1281" spans="1:25">
      <c r="A1281" s="4">
        <v>15185</v>
      </c>
      <c r="B1281" s="5" t="s">
        <v>44</v>
      </c>
      <c r="C1281" s="5" t="s">
        <v>200</v>
      </c>
      <c r="D1281" s="5"/>
      <c r="E1281" s="4"/>
      <c r="F1281" s="5"/>
      <c r="G1281" s="4"/>
      <c r="H1281" s="5" t="s">
        <v>201</v>
      </c>
      <c r="I1281" s="5" t="s">
        <v>84</v>
      </c>
      <c r="J1281" s="5" t="s">
        <v>284</v>
      </c>
      <c r="K1281" s="5" t="s">
        <v>592</v>
      </c>
      <c r="L1281" s="5" t="s">
        <v>17</v>
      </c>
      <c r="M1281" t="b">
        <f>A1281=VLOOKUP($A1281,'Vals 0505'!$A:$L,1,FALSE)</f>
        <v>1</v>
      </c>
      <c r="N1281" t="b">
        <f>B1281=VLOOKUP($A1281,'Vals 0505'!$A:$L,2,FALSE)</f>
        <v>1</v>
      </c>
      <c r="O1281" t="b">
        <f>C1281=VLOOKUP($A1281,'Vals 0505'!$A:$L,3,FALSE)</f>
        <v>1</v>
      </c>
      <c r="P1281" t="b">
        <f>D1281=VLOOKUP($A1281,'Vals 0505'!$A:$L,4,FALSE)</f>
        <v>1</v>
      </c>
      <c r="Q1281" t="b">
        <f>E1281=VLOOKUP($A1281,'Vals 0505'!$A:$L,5,FALSE)</f>
        <v>1</v>
      </c>
      <c r="R1281" t="b">
        <f>F1281=VLOOKUP($A1281,'Vals 0505'!$A:$L,6,FALSE)</f>
        <v>1</v>
      </c>
      <c r="S1281" t="b">
        <f>G1281=VLOOKUP($A1281,'Vals 0505'!$A:$L,7,FALSE)</f>
        <v>1</v>
      </c>
      <c r="T1281" t="b">
        <f>H1281=VLOOKUP($A1281,'Vals 0505'!$A:$L,8,FALSE)</f>
        <v>1</v>
      </c>
      <c r="U1281" t="b">
        <f>I1281=VLOOKUP($A1281,'Vals 0505'!$A:$L,9,FALSE)</f>
        <v>1</v>
      </c>
      <c r="V1281" t="b">
        <f>J1281=VLOOKUP($A1281,'Vals 0505'!$A:$L,10,FALSE)</f>
        <v>1</v>
      </c>
      <c r="W1281" t="b">
        <f>K1281=VLOOKUP($A1281,'Vals 0505'!$A:$L,11,FALSE)</f>
        <v>1</v>
      </c>
      <c r="X1281" t="b">
        <f>L1281=VLOOKUP($A1281,'Vals 0505'!$A:$L,12,FALSE)</f>
        <v>1</v>
      </c>
      <c r="Y1281">
        <f t="shared" si="19"/>
        <v>15185</v>
      </c>
    </row>
    <row r="1282" spans="1:25">
      <c r="A1282" s="3">
        <v>15186</v>
      </c>
      <c r="B1282" s="5" t="s">
        <v>44</v>
      </c>
      <c r="C1282" s="5" t="s">
        <v>200</v>
      </c>
      <c r="D1282" s="5"/>
      <c r="E1282" s="4"/>
      <c r="F1282" s="5"/>
      <c r="G1282" s="4"/>
      <c r="H1282" s="5" t="s">
        <v>201</v>
      </c>
      <c r="I1282" s="5" t="s">
        <v>84</v>
      </c>
      <c r="J1282" s="5" t="s">
        <v>284</v>
      </c>
      <c r="K1282" s="5" t="s">
        <v>547</v>
      </c>
      <c r="L1282" s="5" t="s">
        <v>17</v>
      </c>
      <c r="M1282" t="b">
        <f>A1282=VLOOKUP($A1282,'Vals 0505'!$A:$L,1,FALSE)</f>
        <v>1</v>
      </c>
      <c r="N1282" t="b">
        <f>B1282=VLOOKUP($A1282,'Vals 0505'!$A:$L,2,FALSE)</f>
        <v>1</v>
      </c>
      <c r="O1282" t="b">
        <f>C1282=VLOOKUP($A1282,'Vals 0505'!$A:$L,3,FALSE)</f>
        <v>1</v>
      </c>
      <c r="P1282" t="b">
        <f>D1282=VLOOKUP($A1282,'Vals 0505'!$A:$L,4,FALSE)</f>
        <v>1</v>
      </c>
      <c r="Q1282" t="b">
        <f>E1282=VLOOKUP($A1282,'Vals 0505'!$A:$L,5,FALSE)</f>
        <v>1</v>
      </c>
      <c r="R1282" t="b">
        <f>F1282=VLOOKUP($A1282,'Vals 0505'!$A:$L,6,FALSE)</f>
        <v>1</v>
      </c>
      <c r="S1282" t="b">
        <f>G1282=VLOOKUP($A1282,'Vals 0505'!$A:$L,7,FALSE)</f>
        <v>1</v>
      </c>
      <c r="T1282" t="b">
        <f>H1282=VLOOKUP($A1282,'Vals 0505'!$A:$L,8,FALSE)</f>
        <v>1</v>
      </c>
      <c r="U1282" t="b">
        <f>I1282=VLOOKUP($A1282,'Vals 0505'!$A:$L,9,FALSE)</f>
        <v>1</v>
      </c>
      <c r="V1282" t="b">
        <f>J1282=VLOOKUP($A1282,'Vals 0505'!$A:$L,10,FALSE)</f>
        <v>1</v>
      </c>
      <c r="W1282" t="b">
        <f>K1282=VLOOKUP($A1282,'Vals 0505'!$A:$L,11,FALSE)</f>
        <v>1</v>
      </c>
      <c r="X1282" t="b">
        <f>L1282=VLOOKUP($A1282,'Vals 0505'!$A:$L,12,FALSE)</f>
        <v>1</v>
      </c>
      <c r="Y1282">
        <f t="shared" si="19"/>
        <v>15186</v>
      </c>
    </row>
    <row r="1283" spans="1:25">
      <c r="A1283" s="4">
        <v>15187</v>
      </c>
      <c r="B1283" s="5" t="s">
        <v>44</v>
      </c>
      <c r="C1283" s="5" t="s">
        <v>200</v>
      </c>
      <c r="D1283" s="5"/>
      <c r="E1283" s="4"/>
      <c r="F1283" s="5"/>
      <c r="G1283" s="4"/>
      <c r="H1283" s="5" t="s">
        <v>201</v>
      </c>
      <c r="I1283" s="5" t="s">
        <v>84</v>
      </c>
      <c r="J1283" s="5" t="s">
        <v>284</v>
      </c>
      <c r="K1283" s="5" t="s">
        <v>515</v>
      </c>
      <c r="L1283" s="5" t="s">
        <v>17</v>
      </c>
      <c r="M1283" t="b">
        <f>A1283=VLOOKUP($A1283,'Vals 0505'!$A:$L,1,FALSE)</f>
        <v>1</v>
      </c>
      <c r="N1283" t="b">
        <f>B1283=VLOOKUP($A1283,'Vals 0505'!$A:$L,2,FALSE)</f>
        <v>1</v>
      </c>
      <c r="O1283" t="b">
        <f>C1283=VLOOKUP($A1283,'Vals 0505'!$A:$L,3,FALSE)</f>
        <v>1</v>
      </c>
      <c r="P1283" t="b">
        <f>D1283=VLOOKUP($A1283,'Vals 0505'!$A:$L,4,FALSE)</f>
        <v>1</v>
      </c>
      <c r="Q1283" t="b">
        <f>E1283=VLOOKUP($A1283,'Vals 0505'!$A:$L,5,FALSE)</f>
        <v>1</v>
      </c>
      <c r="R1283" t="b">
        <f>F1283=VLOOKUP($A1283,'Vals 0505'!$A:$L,6,FALSE)</f>
        <v>1</v>
      </c>
      <c r="S1283" t="b">
        <f>G1283=VLOOKUP($A1283,'Vals 0505'!$A:$L,7,FALSE)</f>
        <v>1</v>
      </c>
      <c r="T1283" t="b">
        <f>H1283=VLOOKUP($A1283,'Vals 0505'!$A:$L,8,FALSE)</f>
        <v>1</v>
      </c>
      <c r="U1283" t="b">
        <f>I1283=VLOOKUP($A1283,'Vals 0505'!$A:$L,9,FALSE)</f>
        <v>1</v>
      </c>
      <c r="V1283" t="b">
        <f>J1283=VLOOKUP($A1283,'Vals 0505'!$A:$L,10,FALSE)</f>
        <v>1</v>
      </c>
      <c r="W1283" t="b">
        <f>K1283=VLOOKUP($A1283,'Vals 0505'!$A:$L,11,FALSE)</f>
        <v>1</v>
      </c>
      <c r="X1283" t="b">
        <f>L1283=VLOOKUP($A1283,'Vals 0505'!$A:$L,12,FALSE)</f>
        <v>1</v>
      </c>
      <c r="Y1283">
        <f t="shared" ref="Y1283:Y1346" si="20">A1283</f>
        <v>15187</v>
      </c>
    </row>
    <row r="1284" spans="1:25">
      <c r="A1284" s="3">
        <v>15188</v>
      </c>
      <c r="B1284" s="5" t="s">
        <v>44</v>
      </c>
      <c r="C1284" s="5" t="s">
        <v>200</v>
      </c>
      <c r="D1284" s="5"/>
      <c r="E1284" s="4"/>
      <c r="F1284" s="5"/>
      <c r="G1284" s="4"/>
      <c r="H1284" s="5" t="s">
        <v>201</v>
      </c>
      <c r="I1284" s="5" t="s">
        <v>84</v>
      </c>
      <c r="J1284" s="5" t="s">
        <v>284</v>
      </c>
      <c r="K1284" s="5" t="s">
        <v>486</v>
      </c>
      <c r="L1284" s="5" t="s">
        <v>17</v>
      </c>
      <c r="M1284" t="b">
        <f>A1284=VLOOKUP($A1284,'Vals 0505'!$A:$L,1,FALSE)</f>
        <v>1</v>
      </c>
      <c r="N1284" t="b">
        <f>B1284=VLOOKUP($A1284,'Vals 0505'!$A:$L,2,FALSE)</f>
        <v>1</v>
      </c>
      <c r="O1284" t="b">
        <f>C1284=VLOOKUP($A1284,'Vals 0505'!$A:$L,3,FALSE)</f>
        <v>1</v>
      </c>
      <c r="P1284" t="b">
        <f>D1284=VLOOKUP($A1284,'Vals 0505'!$A:$L,4,FALSE)</f>
        <v>1</v>
      </c>
      <c r="Q1284" t="b">
        <f>E1284=VLOOKUP($A1284,'Vals 0505'!$A:$L,5,FALSE)</f>
        <v>1</v>
      </c>
      <c r="R1284" t="b">
        <f>F1284=VLOOKUP($A1284,'Vals 0505'!$A:$L,6,FALSE)</f>
        <v>1</v>
      </c>
      <c r="S1284" t="b">
        <f>G1284=VLOOKUP($A1284,'Vals 0505'!$A:$L,7,FALSE)</f>
        <v>1</v>
      </c>
      <c r="T1284" t="b">
        <f>H1284=VLOOKUP($A1284,'Vals 0505'!$A:$L,8,FALSE)</f>
        <v>1</v>
      </c>
      <c r="U1284" t="b">
        <f>I1284=VLOOKUP($A1284,'Vals 0505'!$A:$L,9,FALSE)</f>
        <v>1</v>
      </c>
      <c r="V1284" t="b">
        <f>J1284=VLOOKUP($A1284,'Vals 0505'!$A:$L,10,FALSE)</f>
        <v>1</v>
      </c>
      <c r="W1284" t="b">
        <f>K1284=VLOOKUP($A1284,'Vals 0505'!$A:$L,11,FALSE)</f>
        <v>1</v>
      </c>
      <c r="X1284" t="b">
        <f>L1284=VLOOKUP($A1284,'Vals 0505'!$A:$L,12,FALSE)</f>
        <v>1</v>
      </c>
      <c r="Y1284">
        <f t="shared" si="20"/>
        <v>15188</v>
      </c>
    </row>
    <row r="1285" spans="1:25">
      <c r="A1285" s="4">
        <v>15190</v>
      </c>
      <c r="B1285" s="5" t="s">
        <v>44</v>
      </c>
      <c r="C1285" s="5" t="s">
        <v>200</v>
      </c>
      <c r="D1285" s="5"/>
      <c r="E1285" s="4"/>
      <c r="F1285" s="5"/>
      <c r="G1285" s="4"/>
      <c r="H1285" s="5" t="s">
        <v>201</v>
      </c>
      <c r="I1285" s="5" t="s">
        <v>84</v>
      </c>
      <c r="J1285" s="5" t="s">
        <v>284</v>
      </c>
      <c r="K1285" s="5" t="s">
        <v>33</v>
      </c>
      <c r="L1285" s="5" t="s">
        <v>17</v>
      </c>
      <c r="M1285" t="b">
        <f>A1285=VLOOKUP($A1285,'Vals 0505'!$A:$L,1,FALSE)</f>
        <v>1</v>
      </c>
      <c r="N1285" t="b">
        <f>B1285=VLOOKUP($A1285,'Vals 0505'!$A:$L,2,FALSE)</f>
        <v>1</v>
      </c>
      <c r="O1285" t="b">
        <f>C1285=VLOOKUP($A1285,'Vals 0505'!$A:$L,3,FALSE)</f>
        <v>1</v>
      </c>
      <c r="P1285" t="b">
        <f>D1285=VLOOKUP($A1285,'Vals 0505'!$A:$L,4,FALSE)</f>
        <v>1</v>
      </c>
      <c r="Q1285" t="b">
        <f>E1285=VLOOKUP($A1285,'Vals 0505'!$A:$L,5,FALSE)</f>
        <v>1</v>
      </c>
      <c r="R1285" t="b">
        <f>F1285=VLOOKUP($A1285,'Vals 0505'!$A:$L,6,FALSE)</f>
        <v>1</v>
      </c>
      <c r="S1285" t="b">
        <f>G1285=VLOOKUP($A1285,'Vals 0505'!$A:$L,7,FALSE)</f>
        <v>1</v>
      </c>
      <c r="T1285" t="b">
        <f>H1285=VLOOKUP($A1285,'Vals 0505'!$A:$L,8,FALSE)</f>
        <v>1</v>
      </c>
      <c r="U1285" t="b">
        <f>I1285=VLOOKUP($A1285,'Vals 0505'!$A:$L,9,FALSE)</f>
        <v>1</v>
      </c>
      <c r="V1285" t="b">
        <f>J1285=VLOOKUP($A1285,'Vals 0505'!$A:$L,10,FALSE)</f>
        <v>1</v>
      </c>
      <c r="W1285" t="b">
        <f>K1285=VLOOKUP($A1285,'Vals 0505'!$A:$L,11,FALSE)</f>
        <v>1</v>
      </c>
      <c r="X1285" t="b">
        <f>L1285=VLOOKUP($A1285,'Vals 0505'!$A:$L,12,FALSE)</f>
        <v>1</v>
      </c>
      <c r="Y1285">
        <f t="shared" si="20"/>
        <v>15190</v>
      </c>
    </row>
    <row r="1286" spans="1:25">
      <c r="A1286" s="3">
        <v>15191</v>
      </c>
      <c r="B1286" s="5" t="s">
        <v>44</v>
      </c>
      <c r="C1286" s="5" t="s">
        <v>200</v>
      </c>
      <c r="D1286" s="5"/>
      <c r="E1286" s="4"/>
      <c r="F1286" s="5"/>
      <c r="G1286" s="4"/>
      <c r="H1286" s="5" t="s">
        <v>201</v>
      </c>
      <c r="I1286" s="5" t="s">
        <v>86</v>
      </c>
      <c r="J1286" s="5" t="s">
        <v>284</v>
      </c>
      <c r="K1286" s="5" t="s">
        <v>548</v>
      </c>
      <c r="L1286" s="5" t="s">
        <v>17</v>
      </c>
      <c r="M1286" t="b">
        <f>A1286=VLOOKUP($A1286,'Vals 0505'!$A:$L,1,FALSE)</f>
        <v>1</v>
      </c>
      <c r="N1286" t="b">
        <f>B1286=VLOOKUP($A1286,'Vals 0505'!$A:$L,2,FALSE)</f>
        <v>1</v>
      </c>
      <c r="O1286" t="b">
        <f>C1286=VLOOKUP($A1286,'Vals 0505'!$A:$L,3,FALSE)</f>
        <v>1</v>
      </c>
      <c r="P1286" t="b">
        <f>D1286=VLOOKUP($A1286,'Vals 0505'!$A:$L,4,FALSE)</f>
        <v>1</v>
      </c>
      <c r="Q1286" t="b">
        <f>E1286=VLOOKUP($A1286,'Vals 0505'!$A:$L,5,FALSE)</f>
        <v>1</v>
      </c>
      <c r="R1286" t="b">
        <f>F1286=VLOOKUP($A1286,'Vals 0505'!$A:$L,6,FALSE)</f>
        <v>1</v>
      </c>
      <c r="S1286" t="b">
        <f>G1286=VLOOKUP($A1286,'Vals 0505'!$A:$L,7,FALSE)</f>
        <v>1</v>
      </c>
      <c r="T1286" t="b">
        <f>H1286=VLOOKUP($A1286,'Vals 0505'!$A:$L,8,FALSE)</f>
        <v>1</v>
      </c>
      <c r="U1286" t="b">
        <f>I1286=VLOOKUP($A1286,'Vals 0505'!$A:$L,9,FALSE)</f>
        <v>1</v>
      </c>
      <c r="V1286" t="b">
        <f>J1286=VLOOKUP($A1286,'Vals 0505'!$A:$L,10,FALSE)</f>
        <v>1</v>
      </c>
      <c r="W1286" t="b">
        <f>K1286=VLOOKUP($A1286,'Vals 0505'!$A:$L,11,FALSE)</f>
        <v>1</v>
      </c>
      <c r="X1286" t="b">
        <f>L1286=VLOOKUP($A1286,'Vals 0505'!$A:$L,12,FALSE)</f>
        <v>1</v>
      </c>
      <c r="Y1286">
        <f t="shared" si="20"/>
        <v>15191</v>
      </c>
    </row>
    <row r="1287" spans="1:25">
      <c r="A1287" s="4">
        <v>15192</v>
      </c>
      <c r="B1287" s="5" t="s">
        <v>44</v>
      </c>
      <c r="C1287" s="5" t="s">
        <v>200</v>
      </c>
      <c r="D1287" s="5"/>
      <c r="E1287" s="4"/>
      <c r="F1287" s="5"/>
      <c r="G1287" s="4"/>
      <c r="H1287" s="5" t="s">
        <v>201</v>
      </c>
      <c r="I1287" s="5" t="s">
        <v>86</v>
      </c>
      <c r="J1287" s="5" t="s">
        <v>284</v>
      </c>
      <c r="K1287" s="5" t="s">
        <v>593</v>
      </c>
      <c r="L1287" s="5" t="s">
        <v>17</v>
      </c>
      <c r="M1287" t="b">
        <f>A1287=VLOOKUP($A1287,'Vals 0505'!$A:$L,1,FALSE)</f>
        <v>1</v>
      </c>
      <c r="N1287" t="b">
        <f>B1287=VLOOKUP($A1287,'Vals 0505'!$A:$L,2,FALSE)</f>
        <v>1</v>
      </c>
      <c r="O1287" t="b">
        <f>C1287=VLOOKUP($A1287,'Vals 0505'!$A:$L,3,FALSE)</f>
        <v>1</v>
      </c>
      <c r="P1287" t="b">
        <f>D1287=VLOOKUP($A1287,'Vals 0505'!$A:$L,4,FALSE)</f>
        <v>1</v>
      </c>
      <c r="Q1287" t="b">
        <f>E1287=VLOOKUP($A1287,'Vals 0505'!$A:$L,5,FALSE)</f>
        <v>1</v>
      </c>
      <c r="R1287" t="b">
        <f>F1287=VLOOKUP($A1287,'Vals 0505'!$A:$L,6,FALSE)</f>
        <v>1</v>
      </c>
      <c r="S1287" t="b">
        <f>G1287=VLOOKUP($A1287,'Vals 0505'!$A:$L,7,FALSE)</f>
        <v>1</v>
      </c>
      <c r="T1287" t="b">
        <f>H1287=VLOOKUP($A1287,'Vals 0505'!$A:$L,8,FALSE)</f>
        <v>1</v>
      </c>
      <c r="U1287" t="b">
        <f>I1287=VLOOKUP($A1287,'Vals 0505'!$A:$L,9,FALSE)</f>
        <v>1</v>
      </c>
      <c r="V1287" t="b">
        <f>J1287=VLOOKUP($A1287,'Vals 0505'!$A:$L,10,FALSE)</f>
        <v>1</v>
      </c>
      <c r="W1287" t="b">
        <f>K1287=VLOOKUP($A1287,'Vals 0505'!$A:$L,11,FALSE)</f>
        <v>1</v>
      </c>
      <c r="X1287" t="b">
        <f>L1287=VLOOKUP($A1287,'Vals 0505'!$A:$L,12,FALSE)</f>
        <v>1</v>
      </c>
      <c r="Y1287">
        <f t="shared" si="20"/>
        <v>15192</v>
      </c>
    </row>
    <row r="1288" spans="1:25">
      <c r="A1288" s="3">
        <v>15193</v>
      </c>
      <c r="B1288" s="5" t="s">
        <v>44</v>
      </c>
      <c r="C1288" s="5" t="s">
        <v>200</v>
      </c>
      <c r="D1288" s="5"/>
      <c r="E1288" s="4"/>
      <c r="F1288" s="5"/>
      <c r="G1288" s="4"/>
      <c r="H1288" s="5" t="s">
        <v>201</v>
      </c>
      <c r="I1288" s="5" t="s">
        <v>86</v>
      </c>
      <c r="J1288" s="5" t="s">
        <v>284</v>
      </c>
      <c r="K1288" s="5" t="s">
        <v>515</v>
      </c>
      <c r="L1288" s="5" t="s">
        <v>17</v>
      </c>
      <c r="M1288" t="b">
        <f>A1288=VLOOKUP($A1288,'Vals 0505'!$A:$L,1,FALSE)</f>
        <v>1</v>
      </c>
      <c r="N1288" t="b">
        <f>B1288=VLOOKUP($A1288,'Vals 0505'!$A:$L,2,FALSE)</f>
        <v>1</v>
      </c>
      <c r="O1288" t="b">
        <f>C1288=VLOOKUP($A1288,'Vals 0505'!$A:$L,3,FALSE)</f>
        <v>1</v>
      </c>
      <c r="P1288" t="b">
        <f>D1288=VLOOKUP($A1288,'Vals 0505'!$A:$L,4,FALSE)</f>
        <v>1</v>
      </c>
      <c r="Q1288" t="b">
        <f>E1288=VLOOKUP($A1288,'Vals 0505'!$A:$L,5,FALSE)</f>
        <v>1</v>
      </c>
      <c r="R1288" t="b">
        <f>F1288=VLOOKUP($A1288,'Vals 0505'!$A:$L,6,FALSE)</f>
        <v>1</v>
      </c>
      <c r="S1288" t="b">
        <f>G1288=VLOOKUP($A1288,'Vals 0505'!$A:$L,7,FALSE)</f>
        <v>1</v>
      </c>
      <c r="T1288" t="b">
        <f>H1288=VLOOKUP($A1288,'Vals 0505'!$A:$L,8,FALSE)</f>
        <v>1</v>
      </c>
      <c r="U1288" t="b">
        <f>I1288=VLOOKUP($A1288,'Vals 0505'!$A:$L,9,FALSE)</f>
        <v>1</v>
      </c>
      <c r="V1288" t="b">
        <f>J1288=VLOOKUP($A1288,'Vals 0505'!$A:$L,10,FALSE)</f>
        <v>1</v>
      </c>
      <c r="W1288" t="b">
        <f>K1288=VLOOKUP($A1288,'Vals 0505'!$A:$L,11,FALSE)</f>
        <v>1</v>
      </c>
      <c r="X1288" t="b">
        <f>L1288=VLOOKUP($A1288,'Vals 0505'!$A:$L,12,FALSE)</f>
        <v>1</v>
      </c>
      <c r="Y1288">
        <f t="shared" si="20"/>
        <v>15193</v>
      </c>
    </row>
    <row r="1289" spans="1:25">
      <c r="A1289" s="4">
        <v>15194</v>
      </c>
      <c r="B1289" s="5" t="s">
        <v>44</v>
      </c>
      <c r="C1289" s="5" t="s">
        <v>200</v>
      </c>
      <c r="D1289" s="5"/>
      <c r="E1289" s="4"/>
      <c r="F1289" s="5"/>
      <c r="G1289" s="4"/>
      <c r="H1289" s="5" t="s">
        <v>201</v>
      </c>
      <c r="I1289" s="5" t="s">
        <v>86</v>
      </c>
      <c r="J1289" s="5" t="s">
        <v>284</v>
      </c>
      <c r="K1289" s="5" t="s">
        <v>486</v>
      </c>
      <c r="L1289" s="5" t="s">
        <v>17</v>
      </c>
      <c r="M1289" t="b">
        <f>A1289=VLOOKUP($A1289,'Vals 0505'!$A:$L,1,FALSE)</f>
        <v>1</v>
      </c>
      <c r="N1289" t="b">
        <f>B1289=VLOOKUP($A1289,'Vals 0505'!$A:$L,2,FALSE)</f>
        <v>1</v>
      </c>
      <c r="O1289" t="b">
        <f>C1289=VLOOKUP($A1289,'Vals 0505'!$A:$L,3,FALSE)</f>
        <v>1</v>
      </c>
      <c r="P1289" t="b">
        <f>D1289=VLOOKUP($A1289,'Vals 0505'!$A:$L,4,FALSE)</f>
        <v>1</v>
      </c>
      <c r="Q1289" t="b">
        <f>E1289=VLOOKUP($A1289,'Vals 0505'!$A:$L,5,FALSE)</f>
        <v>1</v>
      </c>
      <c r="R1289" t="b">
        <f>F1289=VLOOKUP($A1289,'Vals 0505'!$A:$L,6,FALSE)</f>
        <v>1</v>
      </c>
      <c r="S1289" t="b">
        <f>G1289=VLOOKUP($A1289,'Vals 0505'!$A:$L,7,FALSE)</f>
        <v>1</v>
      </c>
      <c r="T1289" t="b">
        <f>H1289=VLOOKUP($A1289,'Vals 0505'!$A:$L,8,FALSE)</f>
        <v>1</v>
      </c>
      <c r="U1289" t="b">
        <f>I1289=VLOOKUP($A1289,'Vals 0505'!$A:$L,9,FALSE)</f>
        <v>1</v>
      </c>
      <c r="V1289" t="b">
        <f>J1289=VLOOKUP($A1289,'Vals 0505'!$A:$L,10,FALSE)</f>
        <v>1</v>
      </c>
      <c r="W1289" t="b">
        <f>K1289=VLOOKUP($A1289,'Vals 0505'!$A:$L,11,FALSE)</f>
        <v>1</v>
      </c>
      <c r="X1289" t="b">
        <f>L1289=VLOOKUP($A1289,'Vals 0505'!$A:$L,12,FALSE)</f>
        <v>1</v>
      </c>
      <c r="Y1289">
        <f t="shared" si="20"/>
        <v>15194</v>
      </c>
    </row>
    <row r="1290" spans="1:25">
      <c r="A1290" s="3">
        <v>15195</v>
      </c>
      <c r="B1290" s="5" t="s">
        <v>44</v>
      </c>
      <c r="C1290" s="5" t="s">
        <v>200</v>
      </c>
      <c r="D1290" s="5"/>
      <c r="E1290" s="4"/>
      <c r="F1290" s="5"/>
      <c r="G1290" s="4"/>
      <c r="H1290" s="5" t="s">
        <v>201</v>
      </c>
      <c r="I1290" s="5" t="s">
        <v>86</v>
      </c>
      <c r="J1290" s="5" t="s">
        <v>284</v>
      </c>
      <c r="K1290" s="5" t="s">
        <v>33</v>
      </c>
      <c r="L1290" s="5" t="s">
        <v>17</v>
      </c>
      <c r="M1290" t="b">
        <f>A1290=VLOOKUP($A1290,'Vals 0505'!$A:$L,1,FALSE)</f>
        <v>1</v>
      </c>
      <c r="N1290" t="b">
        <f>B1290=VLOOKUP($A1290,'Vals 0505'!$A:$L,2,FALSE)</f>
        <v>1</v>
      </c>
      <c r="O1290" t="b">
        <f>C1290=VLOOKUP($A1290,'Vals 0505'!$A:$L,3,FALSE)</f>
        <v>1</v>
      </c>
      <c r="P1290" t="b">
        <f>D1290=VLOOKUP($A1290,'Vals 0505'!$A:$L,4,FALSE)</f>
        <v>1</v>
      </c>
      <c r="Q1290" t="b">
        <f>E1290=VLOOKUP($A1290,'Vals 0505'!$A:$L,5,FALSE)</f>
        <v>1</v>
      </c>
      <c r="R1290" t="b">
        <f>F1290=VLOOKUP($A1290,'Vals 0505'!$A:$L,6,FALSE)</f>
        <v>1</v>
      </c>
      <c r="S1290" t="b">
        <f>G1290=VLOOKUP($A1290,'Vals 0505'!$A:$L,7,FALSE)</f>
        <v>1</v>
      </c>
      <c r="T1290" t="b">
        <f>H1290=VLOOKUP($A1290,'Vals 0505'!$A:$L,8,FALSE)</f>
        <v>1</v>
      </c>
      <c r="U1290" t="b">
        <f>I1290=VLOOKUP($A1290,'Vals 0505'!$A:$L,9,FALSE)</f>
        <v>1</v>
      </c>
      <c r="V1290" t="b">
        <f>J1290=VLOOKUP($A1290,'Vals 0505'!$A:$L,10,FALSE)</f>
        <v>1</v>
      </c>
      <c r="W1290" t="b">
        <f>K1290=VLOOKUP($A1290,'Vals 0505'!$A:$L,11,FALSE)</f>
        <v>1</v>
      </c>
      <c r="X1290" t="b">
        <f>L1290=VLOOKUP($A1290,'Vals 0505'!$A:$L,12,FALSE)</f>
        <v>1</v>
      </c>
      <c r="Y1290">
        <f t="shared" si="20"/>
        <v>15195</v>
      </c>
    </row>
    <row r="1291" spans="1:25">
      <c r="A1291" s="4">
        <v>15196</v>
      </c>
      <c r="B1291" s="5" t="s">
        <v>44</v>
      </c>
      <c r="C1291" s="5" t="s">
        <v>200</v>
      </c>
      <c r="D1291" s="5"/>
      <c r="E1291" s="4"/>
      <c r="F1291" s="5"/>
      <c r="G1291" s="4"/>
      <c r="H1291" s="5" t="s">
        <v>201</v>
      </c>
      <c r="I1291" s="5" t="s">
        <v>88</v>
      </c>
      <c r="J1291" s="5" t="s">
        <v>284</v>
      </c>
      <c r="K1291" s="5" t="s">
        <v>515</v>
      </c>
      <c r="L1291" s="5" t="s">
        <v>17</v>
      </c>
      <c r="M1291" t="b">
        <f>A1291=VLOOKUP($A1291,'Vals 0505'!$A:$L,1,FALSE)</f>
        <v>1</v>
      </c>
      <c r="N1291" t="b">
        <f>B1291=VLOOKUP($A1291,'Vals 0505'!$A:$L,2,FALSE)</f>
        <v>1</v>
      </c>
      <c r="O1291" t="b">
        <f>C1291=VLOOKUP($A1291,'Vals 0505'!$A:$L,3,FALSE)</f>
        <v>1</v>
      </c>
      <c r="P1291" t="b">
        <f>D1291=VLOOKUP($A1291,'Vals 0505'!$A:$L,4,FALSE)</f>
        <v>1</v>
      </c>
      <c r="Q1291" t="b">
        <f>E1291=VLOOKUP($A1291,'Vals 0505'!$A:$L,5,FALSE)</f>
        <v>1</v>
      </c>
      <c r="R1291" t="b">
        <f>F1291=VLOOKUP($A1291,'Vals 0505'!$A:$L,6,FALSE)</f>
        <v>1</v>
      </c>
      <c r="S1291" t="b">
        <f>G1291=VLOOKUP($A1291,'Vals 0505'!$A:$L,7,FALSE)</f>
        <v>1</v>
      </c>
      <c r="T1291" t="b">
        <f>H1291=VLOOKUP($A1291,'Vals 0505'!$A:$L,8,FALSE)</f>
        <v>1</v>
      </c>
      <c r="U1291" t="b">
        <f>I1291=VLOOKUP($A1291,'Vals 0505'!$A:$L,9,FALSE)</f>
        <v>1</v>
      </c>
      <c r="V1291" t="b">
        <f>J1291=VLOOKUP($A1291,'Vals 0505'!$A:$L,10,FALSE)</f>
        <v>1</v>
      </c>
      <c r="W1291" t="b">
        <f>K1291=VLOOKUP($A1291,'Vals 0505'!$A:$L,11,FALSE)</f>
        <v>1</v>
      </c>
      <c r="X1291" t="b">
        <f>L1291=VLOOKUP($A1291,'Vals 0505'!$A:$L,12,FALSE)</f>
        <v>1</v>
      </c>
      <c r="Y1291">
        <f t="shared" si="20"/>
        <v>15196</v>
      </c>
    </row>
    <row r="1292" spans="1:25">
      <c r="A1292" s="3">
        <v>15197</v>
      </c>
      <c r="B1292" s="5" t="s">
        <v>44</v>
      </c>
      <c r="C1292" s="5" t="s">
        <v>200</v>
      </c>
      <c r="D1292" s="5"/>
      <c r="E1292" s="4"/>
      <c r="F1292" s="5"/>
      <c r="G1292" s="4"/>
      <c r="H1292" s="5" t="s">
        <v>201</v>
      </c>
      <c r="I1292" s="5" t="s">
        <v>88</v>
      </c>
      <c r="J1292" s="5" t="s">
        <v>284</v>
      </c>
      <c r="K1292" s="5" t="s">
        <v>486</v>
      </c>
      <c r="L1292" s="5" t="s">
        <v>17</v>
      </c>
      <c r="M1292" t="b">
        <f>A1292=VLOOKUP($A1292,'Vals 0505'!$A:$L,1,FALSE)</f>
        <v>1</v>
      </c>
      <c r="N1292" t="b">
        <f>B1292=VLOOKUP($A1292,'Vals 0505'!$A:$L,2,FALSE)</f>
        <v>1</v>
      </c>
      <c r="O1292" t="b">
        <f>C1292=VLOOKUP($A1292,'Vals 0505'!$A:$L,3,FALSE)</f>
        <v>1</v>
      </c>
      <c r="P1292" t="b">
        <f>D1292=VLOOKUP($A1292,'Vals 0505'!$A:$L,4,FALSE)</f>
        <v>1</v>
      </c>
      <c r="Q1292" t="b">
        <f>E1292=VLOOKUP($A1292,'Vals 0505'!$A:$L,5,FALSE)</f>
        <v>1</v>
      </c>
      <c r="R1292" t="b">
        <f>F1292=VLOOKUP($A1292,'Vals 0505'!$A:$L,6,FALSE)</f>
        <v>1</v>
      </c>
      <c r="S1292" t="b">
        <f>G1292=VLOOKUP($A1292,'Vals 0505'!$A:$L,7,FALSE)</f>
        <v>1</v>
      </c>
      <c r="T1292" t="b">
        <f>H1292=VLOOKUP($A1292,'Vals 0505'!$A:$L,8,FALSE)</f>
        <v>1</v>
      </c>
      <c r="U1292" t="b">
        <f>I1292=VLOOKUP($A1292,'Vals 0505'!$A:$L,9,FALSE)</f>
        <v>1</v>
      </c>
      <c r="V1292" t="b">
        <f>J1292=VLOOKUP($A1292,'Vals 0505'!$A:$L,10,FALSE)</f>
        <v>1</v>
      </c>
      <c r="W1292" t="b">
        <f>K1292=VLOOKUP($A1292,'Vals 0505'!$A:$L,11,FALSE)</f>
        <v>1</v>
      </c>
      <c r="X1292" t="b">
        <f>L1292=VLOOKUP($A1292,'Vals 0505'!$A:$L,12,FALSE)</f>
        <v>1</v>
      </c>
      <c r="Y1292">
        <f t="shared" si="20"/>
        <v>15197</v>
      </c>
    </row>
    <row r="1293" spans="1:25">
      <c r="A1293" s="4">
        <v>15198</v>
      </c>
      <c r="B1293" s="5" t="s">
        <v>44</v>
      </c>
      <c r="C1293" s="5" t="s">
        <v>200</v>
      </c>
      <c r="D1293" s="5"/>
      <c r="E1293" s="4"/>
      <c r="F1293" s="5"/>
      <c r="G1293" s="4"/>
      <c r="H1293" s="5" t="s">
        <v>201</v>
      </c>
      <c r="I1293" s="5" t="s">
        <v>88</v>
      </c>
      <c r="J1293" s="5" t="s">
        <v>284</v>
      </c>
      <c r="K1293" s="5" t="s">
        <v>594</v>
      </c>
      <c r="L1293" s="5" t="s">
        <v>17</v>
      </c>
      <c r="M1293" t="b">
        <f>A1293=VLOOKUP($A1293,'Vals 0505'!$A:$L,1,FALSE)</f>
        <v>1</v>
      </c>
      <c r="N1293" t="b">
        <f>B1293=VLOOKUP($A1293,'Vals 0505'!$A:$L,2,FALSE)</f>
        <v>1</v>
      </c>
      <c r="O1293" t="b">
        <f>C1293=VLOOKUP($A1293,'Vals 0505'!$A:$L,3,FALSE)</f>
        <v>1</v>
      </c>
      <c r="P1293" t="b">
        <f>D1293=VLOOKUP($A1293,'Vals 0505'!$A:$L,4,FALSE)</f>
        <v>1</v>
      </c>
      <c r="Q1293" t="b">
        <f>E1293=VLOOKUP($A1293,'Vals 0505'!$A:$L,5,FALSE)</f>
        <v>1</v>
      </c>
      <c r="R1293" t="b">
        <f>F1293=VLOOKUP($A1293,'Vals 0505'!$A:$L,6,FALSE)</f>
        <v>1</v>
      </c>
      <c r="S1293" t="b">
        <f>G1293=VLOOKUP($A1293,'Vals 0505'!$A:$L,7,FALSE)</f>
        <v>1</v>
      </c>
      <c r="T1293" t="b">
        <f>H1293=VLOOKUP($A1293,'Vals 0505'!$A:$L,8,FALSE)</f>
        <v>1</v>
      </c>
      <c r="U1293" t="b">
        <f>I1293=VLOOKUP($A1293,'Vals 0505'!$A:$L,9,FALSE)</f>
        <v>1</v>
      </c>
      <c r="V1293" t="b">
        <f>J1293=VLOOKUP($A1293,'Vals 0505'!$A:$L,10,FALSE)</f>
        <v>1</v>
      </c>
      <c r="W1293" t="b">
        <f>K1293=VLOOKUP($A1293,'Vals 0505'!$A:$L,11,FALSE)</f>
        <v>1</v>
      </c>
      <c r="X1293" t="b">
        <f>L1293=VLOOKUP($A1293,'Vals 0505'!$A:$L,12,FALSE)</f>
        <v>1</v>
      </c>
      <c r="Y1293">
        <f t="shared" si="20"/>
        <v>15198</v>
      </c>
    </row>
    <row r="1294" spans="1:25">
      <c r="A1294" s="3">
        <v>15199</v>
      </c>
      <c r="B1294" s="5" t="s">
        <v>44</v>
      </c>
      <c r="C1294" s="5" t="s">
        <v>200</v>
      </c>
      <c r="D1294" s="5"/>
      <c r="E1294" s="4"/>
      <c r="F1294" s="5"/>
      <c r="G1294" s="4"/>
      <c r="H1294" s="5" t="s">
        <v>201</v>
      </c>
      <c r="I1294" s="5" t="s">
        <v>88</v>
      </c>
      <c r="J1294" s="5" t="s">
        <v>284</v>
      </c>
      <c r="K1294" s="5" t="s">
        <v>549</v>
      </c>
      <c r="L1294" s="5" t="s">
        <v>17</v>
      </c>
      <c r="M1294" t="b">
        <f>A1294=VLOOKUP($A1294,'Vals 0505'!$A:$L,1,FALSE)</f>
        <v>1</v>
      </c>
      <c r="N1294" t="b">
        <f>B1294=VLOOKUP($A1294,'Vals 0505'!$A:$L,2,FALSE)</f>
        <v>1</v>
      </c>
      <c r="O1294" t="b">
        <f>C1294=VLOOKUP($A1294,'Vals 0505'!$A:$L,3,FALSE)</f>
        <v>1</v>
      </c>
      <c r="P1294" t="b">
        <f>D1294=VLOOKUP($A1294,'Vals 0505'!$A:$L,4,FALSE)</f>
        <v>1</v>
      </c>
      <c r="Q1294" t="b">
        <f>E1294=VLOOKUP($A1294,'Vals 0505'!$A:$L,5,FALSE)</f>
        <v>1</v>
      </c>
      <c r="R1294" t="b">
        <f>F1294=VLOOKUP($A1294,'Vals 0505'!$A:$L,6,FALSE)</f>
        <v>1</v>
      </c>
      <c r="S1294" t="b">
        <f>G1294=VLOOKUP($A1294,'Vals 0505'!$A:$L,7,FALSE)</f>
        <v>1</v>
      </c>
      <c r="T1294" t="b">
        <f>H1294=VLOOKUP($A1294,'Vals 0505'!$A:$L,8,FALSE)</f>
        <v>1</v>
      </c>
      <c r="U1294" t="b">
        <f>I1294=VLOOKUP($A1294,'Vals 0505'!$A:$L,9,FALSE)</f>
        <v>1</v>
      </c>
      <c r="V1294" t="b">
        <f>J1294=VLOOKUP($A1294,'Vals 0505'!$A:$L,10,FALSE)</f>
        <v>1</v>
      </c>
      <c r="W1294" t="b">
        <f>K1294=VLOOKUP($A1294,'Vals 0505'!$A:$L,11,FALSE)</f>
        <v>1</v>
      </c>
      <c r="X1294" t="b">
        <f>L1294=VLOOKUP($A1294,'Vals 0505'!$A:$L,12,FALSE)</f>
        <v>1</v>
      </c>
      <c r="Y1294">
        <f t="shared" si="20"/>
        <v>15199</v>
      </c>
    </row>
    <row r="1295" spans="1:25">
      <c r="A1295" s="4">
        <v>15201</v>
      </c>
      <c r="B1295" s="5" t="s">
        <v>44</v>
      </c>
      <c r="C1295" s="5" t="s">
        <v>200</v>
      </c>
      <c r="D1295" s="5"/>
      <c r="E1295" s="4"/>
      <c r="F1295" s="5"/>
      <c r="G1295" s="4"/>
      <c r="H1295" s="5" t="s">
        <v>201</v>
      </c>
      <c r="I1295" s="5" t="s">
        <v>88</v>
      </c>
      <c r="J1295" s="5" t="s">
        <v>284</v>
      </c>
      <c r="K1295" s="5" t="s">
        <v>33</v>
      </c>
      <c r="L1295" s="5" t="s">
        <v>17</v>
      </c>
      <c r="M1295" t="b">
        <f>A1295=VLOOKUP($A1295,'Vals 0505'!$A:$L,1,FALSE)</f>
        <v>1</v>
      </c>
      <c r="N1295" t="b">
        <f>B1295=VLOOKUP($A1295,'Vals 0505'!$A:$L,2,FALSE)</f>
        <v>1</v>
      </c>
      <c r="O1295" t="b">
        <f>C1295=VLOOKUP($A1295,'Vals 0505'!$A:$L,3,FALSE)</f>
        <v>1</v>
      </c>
      <c r="P1295" t="b">
        <f>D1295=VLOOKUP($A1295,'Vals 0505'!$A:$L,4,FALSE)</f>
        <v>1</v>
      </c>
      <c r="Q1295" t="b">
        <f>E1295=VLOOKUP($A1295,'Vals 0505'!$A:$L,5,FALSE)</f>
        <v>1</v>
      </c>
      <c r="R1295" t="b">
        <f>F1295=VLOOKUP($A1295,'Vals 0505'!$A:$L,6,FALSE)</f>
        <v>1</v>
      </c>
      <c r="S1295" t="b">
        <f>G1295=VLOOKUP($A1295,'Vals 0505'!$A:$L,7,FALSE)</f>
        <v>1</v>
      </c>
      <c r="T1295" t="b">
        <f>H1295=VLOOKUP($A1295,'Vals 0505'!$A:$L,8,FALSE)</f>
        <v>1</v>
      </c>
      <c r="U1295" t="b">
        <f>I1295=VLOOKUP($A1295,'Vals 0505'!$A:$L,9,FALSE)</f>
        <v>1</v>
      </c>
      <c r="V1295" t="b">
        <f>J1295=VLOOKUP($A1295,'Vals 0505'!$A:$L,10,FALSE)</f>
        <v>1</v>
      </c>
      <c r="W1295" t="b">
        <f>K1295=VLOOKUP($A1295,'Vals 0505'!$A:$L,11,FALSE)</f>
        <v>1</v>
      </c>
      <c r="X1295" t="b">
        <f>L1295=VLOOKUP($A1295,'Vals 0505'!$A:$L,12,FALSE)</f>
        <v>1</v>
      </c>
      <c r="Y1295">
        <f t="shared" si="20"/>
        <v>15201</v>
      </c>
    </row>
    <row r="1296" spans="1:25">
      <c r="A1296" s="3">
        <v>15202</v>
      </c>
      <c r="B1296" s="5" t="s">
        <v>44</v>
      </c>
      <c r="C1296" s="5" t="s">
        <v>200</v>
      </c>
      <c r="D1296" s="5"/>
      <c r="E1296" s="4"/>
      <c r="F1296" s="5"/>
      <c r="G1296" s="4"/>
      <c r="H1296" s="5" t="s">
        <v>201</v>
      </c>
      <c r="I1296" s="5" t="s">
        <v>88</v>
      </c>
      <c r="J1296" s="5" t="s">
        <v>284</v>
      </c>
      <c r="K1296" s="5" t="s">
        <v>550</v>
      </c>
      <c r="L1296" s="5" t="s">
        <v>17</v>
      </c>
      <c r="M1296" t="b">
        <f>A1296=VLOOKUP($A1296,'Vals 0505'!$A:$L,1,FALSE)</f>
        <v>1</v>
      </c>
      <c r="N1296" t="b">
        <f>B1296=VLOOKUP($A1296,'Vals 0505'!$A:$L,2,FALSE)</f>
        <v>1</v>
      </c>
      <c r="O1296" t="b">
        <f>C1296=VLOOKUP($A1296,'Vals 0505'!$A:$L,3,FALSE)</f>
        <v>1</v>
      </c>
      <c r="P1296" t="b">
        <f>D1296=VLOOKUP($A1296,'Vals 0505'!$A:$L,4,FALSE)</f>
        <v>1</v>
      </c>
      <c r="Q1296" t="b">
        <f>E1296=VLOOKUP($A1296,'Vals 0505'!$A:$L,5,FALSE)</f>
        <v>1</v>
      </c>
      <c r="R1296" t="b">
        <f>F1296=VLOOKUP($A1296,'Vals 0505'!$A:$L,6,FALSE)</f>
        <v>1</v>
      </c>
      <c r="S1296" t="b">
        <f>G1296=VLOOKUP($A1296,'Vals 0505'!$A:$L,7,FALSE)</f>
        <v>1</v>
      </c>
      <c r="T1296" t="b">
        <f>H1296=VLOOKUP($A1296,'Vals 0505'!$A:$L,8,FALSE)</f>
        <v>1</v>
      </c>
      <c r="U1296" t="b">
        <f>I1296=VLOOKUP($A1296,'Vals 0505'!$A:$L,9,FALSE)</f>
        <v>1</v>
      </c>
      <c r="V1296" t="b">
        <f>J1296=VLOOKUP($A1296,'Vals 0505'!$A:$L,10,FALSE)</f>
        <v>1</v>
      </c>
      <c r="W1296" t="b">
        <f>K1296=VLOOKUP($A1296,'Vals 0505'!$A:$L,11,FALSE)</f>
        <v>1</v>
      </c>
      <c r="X1296" t="b">
        <f>L1296=VLOOKUP($A1296,'Vals 0505'!$A:$L,12,FALSE)</f>
        <v>1</v>
      </c>
      <c r="Y1296">
        <f t="shared" si="20"/>
        <v>15202</v>
      </c>
    </row>
    <row r="1297" spans="1:25">
      <c r="A1297" s="4">
        <v>15203</v>
      </c>
      <c r="B1297" s="5" t="s">
        <v>44</v>
      </c>
      <c r="C1297" s="5" t="s">
        <v>200</v>
      </c>
      <c r="D1297" s="5"/>
      <c r="E1297" s="4"/>
      <c r="F1297" s="5"/>
      <c r="G1297" s="4"/>
      <c r="H1297" s="5" t="s">
        <v>201</v>
      </c>
      <c r="I1297" s="5" t="s">
        <v>55</v>
      </c>
      <c r="J1297" s="5" t="s">
        <v>284</v>
      </c>
      <c r="K1297" s="5" t="s">
        <v>551</v>
      </c>
      <c r="L1297" s="5" t="s">
        <v>17</v>
      </c>
      <c r="M1297" t="b">
        <f>A1297=VLOOKUP($A1297,'Vals 0505'!$A:$L,1,FALSE)</f>
        <v>1</v>
      </c>
      <c r="N1297" t="b">
        <f>B1297=VLOOKUP($A1297,'Vals 0505'!$A:$L,2,FALSE)</f>
        <v>1</v>
      </c>
      <c r="O1297" t="b">
        <f>C1297=VLOOKUP($A1297,'Vals 0505'!$A:$L,3,FALSE)</f>
        <v>1</v>
      </c>
      <c r="P1297" t="b">
        <f>D1297=VLOOKUP($A1297,'Vals 0505'!$A:$L,4,FALSE)</f>
        <v>1</v>
      </c>
      <c r="Q1297" t="b">
        <f>E1297=VLOOKUP($A1297,'Vals 0505'!$A:$L,5,FALSE)</f>
        <v>1</v>
      </c>
      <c r="R1297" t="b">
        <f>F1297=VLOOKUP($A1297,'Vals 0505'!$A:$L,6,FALSE)</f>
        <v>1</v>
      </c>
      <c r="S1297" t="b">
        <f>G1297=VLOOKUP($A1297,'Vals 0505'!$A:$L,7,FALSE)</f>
        <v>1</v>
      </c>
      <c r="T1297" t="b">
        <f>H1297=VLOOKUP($A1297,'Vals 0505'!$A:$L,8,FALSE)</f>
        <v>1</v>
      </c>
      <c r="U1297" t="b">
        <f>I1297=VLOOKUP($A1297,'Vals 0505'!$A:$L,9,FALSE)</f>
        <v>1</v>
      </c>
      <c r="V1297" t="b">
        <f>J1297=VLOOKUP($A1297,'Vals 0505'!$A:$L,10,FALSE)</f>
        <v>1</v>
      </c>
      <c r="W1297" t="b">
        <f>K1297=VLOOKUP($A1297,'Vals 0505'!$A:$L,11,FALSE)</f>
        <v>1</v>
      </c>
      <c r="X1297" t="b">
        <f>L1297=VLOOKUP($A1297,'Vals 0505'!$A:$L,12,FALSE)</f>
        <v>1</v>
      </c>
      <c r="Y1297">
        <f t="shared" si="20"/>
        <v>15203</v>
      </c>
    </row>
    <row r="1298" spans="1:25">
      <c r="A1298" s="3">
        <v>15204</v>
      </c>
      <c r="B1298" s="5" t="s">
        <v>44</v>
      </c>
      <c r="C1298" s="5" t="s">
        <v>200</v>
      </c>
      <c r="D1298" s="5"/>
      <c r="E1298" s="4"/>
      <c r="F1298" s="5"/>
      <c r="G1298" s="4"/>
      <c r="H1298" s="5" t="s">
        <v>201</v>
      </c>
      <c r="I1298" s="5" t="s">
        <v>55</v>
      </c>
      <c r="J1298" s="5" t="s">
        <v>284</v>
      </c>
      <c r="K1298" s="5" t="s">
        <v>552</v>
      </c>
      <c r="L1298" s="5" t="s">
        <v>17</v>
      </c>
      <c r="M1298" t="b">
        <f>A1298=VLOOKUP($A1298,'Vals 0505'!$A:$L,1,FALSE)</f>
        <v>1</v>
      </c>
      <c r="N1298" t="b">
        <f>B1298=VLOOKUP($A1298,'Vals 0505'!$A:$L,2,FALSE)</f>
        <v>1</v>
      </c>
      <c r="O1298" t="b">
        <f>C1298=VLOOKUP($A1298,'Vals 0505'!$A:$L,3,FALSE)</f>
        <v>1</v>
      </c>
      <c r="P1298" t="b">
        <f>D1298=VLOOKUP($A1298,'Vals 0505'!$A:$L,4,FALSE)</f>
        <v>1</v>
      </c>
      <c r="Q1298" t="b">
        <f>E1298=VLOOKUP($A1298,'Vals 0505'!$A:$L,5,FALSE)</f>
        <v>1</v>
      </c>
      <c r="R1298" t="b">
        <f>F1298=VLOOKUP($A1298,'Vals 0505'!$A:$L,6,FALSE)</f>
        <v>1</v>
      </c>
      <c r="S1298" t="b">
        <f>G1298=VLOOKUP($A1298,'Vals 0505'!$A:$L,7,FALSE)</f>
        <v>1</v>
      </c>
      <c r="T1298" t="b">
        <f>H1298=VLOOKUP($A1298,'Vals 0505'!$A:$L,8,FALSE)</f>
        <v>1</v>
      </c>
      <c r="U1298" t="b">
        <f>I1298=VLOOKUP($A1298,'Vals 0505'!$A:$L,9,FALSE)</f>
        <v>1</v>
      </c>
      <c r="V1298" t="b">
        <f>J1298=VLOOKUP($A1298,'Vals 0505'!$A:$L,10,FALSE)</f>
        <v>1</v>
      </c>
      <c r="W1298" t="b">
        <f>K1298=VLOOKUP($A1298,'Vals 0505'!$A:$L,11,FALSE)</f>
        <v>1</v>
      </c>
      <c r="X1298" t="b">
        <f>L1298=VLOOKUP($A1298,'Vals 0505'!$A:$L,12,FALSE)</f>
        <v>1</v>
      </c>
      <c r="Y1298">
        <f t="shared" si="20"/>
        <v>15204</v>
      </c>
    </row>
    <row r="1299" spans="1:25">
      <c r="A1299" s="4">
        <v>15205</v>
      </c>
      <c r="B1299" s="5" t="s">
        <v>44</v>
      </c>
      <c r="C1299" s="5" t="s">
        <v>200</v>
      </c>
      <c r="D1299" s="5"/>
      <c r="E1299" s="4"/>
      <c r="F1299" s="5"/>
      <c r="G1299" s="4"/>
      <c r="H1299" s="5" t="s">
        <v>201</v>
      </c>
      <c r="I1299" s="5" t="s">
        <v>55</v>
      </c>
      <c r="J1299" s="5" t="s">
        <v>284</v>
      </c>
      <c r="K1299" s="5" t="s">
        <v>480</v>
      </c>
      <c r="L1299" s="5" t="s">
        <v>17</v>
      </c>
      <c r="M1299" t="b">
        <f>A1299=VLOOKUP($A1299,'Vals 0505'!$A:$L,1,FALSE)</f>
        <v>1</v>
      </c>
      <c r="N1299" t="b">
        <f>B1299=VLOOKUP($A1299,'Vals 0505'!$A:$L,2,FALSE)</f>
        <v>1</v>
      </c>
      <c r="O1299" t="b">
        <f>C1299=VLOOKUP($A1299,'Vals 0505'!$A:$L,3,FALSE)</f>
        <v>1</v>
      </c>
      <c r="P1299" t="b">
        <f>D1299=VLOOKUP($A1299,'Vals 0505'!$A:$L,4,FALSE)</f>
        <v>1</v>
      </c>
      <c r="Q1299" t="b">
        <f>E1299=VLOOKUP($A1299,'Vals 0505'!$A:$L,5,FALSE)</f>
        <v>1</v>
      </c>
      <c r="R1299" t="b">
        <f>F1299=VLOOKUP($A1299,'Vals 0505'!$A:$L,6,FALSE)</f>
        <v>1</v>
      </c>
      <c r="S1299" t="b">
        <f>G1299=VLOOKUP($A1299,'Vals 0505'!$A:$L,7,FALSE)</f>
        <v>1</v>
      </c>
      <c r="T1299" t="b">
        <f>H1299=VLOOKUP($A1299,'Vals 0505'!$A:$L,8,FALSE)</f>
        <v>1</v>
      </c>
      <c r="U1299" t="b">
        <f>I1299=VLOOKUP($A1299,'Vals 0505'!$A:$L,9,FALSE)</f>
        <v>1</v>
      </c>
      <c r="V1299" t="b">
        <f>J1299=VLOOKUP($A1299,'Vals 0505'!$A:$L,10,FALSE)</f>
        <v>1</v>
      </c>
      <c r="W1299" t="b">
        <f>K1299=VLOOKUP($A1299,'Vals 0505'!$A:$L,11,FALSE)</f>
        <v>1</v>
      </c>
      <c r="X1299" t="b">
        <f>L1299=VLOOKUP($A1299,'Vals 0505'!$A:$L,12,FALSE)</f>
        <v>1</v>
      </c>
      <c r="Y1299">
        <f t="shared" si="20"/>
        <v>15205</v>
      </c>
    </row>
    <row r="1300" spans="1:25">
      <c r="A1300" s="3">
        <v>15206</v>
      </c>
      <c r="B1300" s="5" t="s">
        <v>44</v>
      </c>
      <c r="C1300" s="5" t="s">
        <v>200</v>
      </c>
      <c r="D1300" s="5"/>
      <c r="E1300" s="4"/>
      <c r="F1300" s="5"/>
      <c r="G1300" s="4"/>
      <c r="H1300" s="5" t="s">
        <v>201</v>
      </c>
      <c r="I1300" s="5" t="s">
        <v>55</v>
      </c>
      <c r="J1300" s="5" t="s">
        <v>284</v>
      </c>
      <c r="K1300" s="5" t="s">
        <v>481</v>
      </c>
      <c r="L1300" s="5" t="s">
        <v>17</v>
      </c>
      <c r="M1300" t="b">
        <f>A1300=VLOOKUP($A1300,'Vals 0505'!$A:$L,1,FALSE)</f>
        <v>1</v>
      </c>
      <c r="N1300" t="b">
        <f>B1300=VLOOKUP($A1300,'Vals 0505'!$A:$L,2,FALSE)</f>
        <v>1</v>
      </c>
      <c r="O1300" t="b">
        <f>C1300=VLOOKUP($A1300,'Vals 0505'!$A:$L,3,FALSE)</f>
        <v>1</v>
      </c>
      <c r="P1300" t="b">
        <f>D1300=VLOOKUP($A1300,'Vals 0505'!$A:$L,4,FALSE)</f>
        <v>1</v>
      </c>
      <c r="Q1300" t="b">
        <f>E1300=VLOOKUP($A1300,'Vals 0505'!$A:$L,5,FALSE)</f>
        <v>1</v>
      </c>
      <c r="R1300" t="b">
        <f>F1300=VLOOKUP($A1300,'Vals 0505'!$A:$L,6,FALSE)</f>
        <v>1</v>
      </c>
      <c r="S1300" t="b">
        <f>G1300=VLOOKUP($A1300,'Vals 0505'!$A:$L,7,FALSE)</f>
        <v>1</v>
      </c>
      <c r="T1300" t="b">
        <f>H1300=VLOOKUP($A1300,'Vals 0505'!$A:$L,8,FALSE)</f>
        <v>1</v>
      </c>
      <c r="U1300" t="b">
        <f>I1300=VLOOKUP($A1300,'Vals 0505'!$A:$L,9,FALSE)</f>
        <v>1</v>
      </c>
      <c r="V1300" t="b">
        <f>J1300=VLOOKUP($A1300,'Vals 0505'!$A:$L,10,FALSE)</f>
        <v>1</v>
      </c>
      <c r="W1300" t="b">
        <f>K1300=VLOOKUP($A1300,'Vals 0505'!$A:$L,11,FALSE)</f>
        <v>1</v>
      </c>
      <c r="X1300" t="b">
        <f>L1300=VLOOKUP($A1300,'Vals 0505'!$A:$L,12,FALSE)</f>
        <v>1</v>
      </c>
      <c r="Y1300">
        <f t="shared" si="20"/>
        <v>15206</v>
      </c>
    </row>
    <row r="1301" spans="1:25">
      <c r="A1301" s="4">
        <v>15207</v>
      </c>
      <c r="B1301" s="5" t="s">
        <v>44</v>
      </c>
      <c r="C1301" s="5" t="s">
        <v>200</v>
      </c>
      <c r="D1301" s="5"/>
      <c r="E1301" s="4"/>
      <c r="F1301" s="5"/>
      <c r="G1301" s="4"/>
      <c r="H1301" s="5" t="s">
        <v>201</v>
      </c>
      <c r="I1301" s="5" t="s">
        <v>55</v>
      </c>
      <c r="J1301" s="5" t="s">
        <v>284</v>
      </c>
      <c r="K1301" s="5" t="s">
        <v>553</v>
      </c>
      <c r="L1301" s="5" t="s">
        <v>17</v>
      </c>
      <c r="M1301" t="b">
        <f>A1301=VLOOKUP($A1301,'Vals 0505'!$A:$L,1,FALSE)</f>
        <v>1</v>
      </c>
      <c r="N1301" t="b">
        <f>B1301=VLOOKUP($A1301,'Vals 0505'!$A:$L,2,FALSE)</f>
        <v>1</v>
      </c>
      <c r="O1301" t="b">
        <f>C1301=VLOOKUP($A1301,'Vals 0505'!$A:$L,3,FALSE)</f>
        <v>1</v>
      </c>
      <c r="P1301" t="b">
        <f>D1301=VLOOKUP($A1301,'Vals 0505'!$A:$L,4,FALSE)</f>
        <v>1</v>
      </c>
      <c r="Q1301" t="b">
        <f>E1301=VLOOKUP($A1301,'Vals 0505'!$A:$L,5,FALSE)</f>
        <v>1</v>
      </c>
      <c r="R1301" t="b">
        <f>F1301=VLOOKUP($A1301,'Vals 0505'!$A:$L,6,FALSE)</f>
        <v>1</v>
      </c>
      <c r="S1301" t="b">
        <f>G1301=VLOOKUP($A1301,'Vals 0505'!$A:$L,7,FALSE)</f>
        <v>1</v>
      </c>
      <c r="T1301" t="b">
        <f>H1301=VLOOKUP($A1301,'Vals 0505'!$A:$L,8,FALSE)</f>
        <v>1</v>
      </c>
      <c r="U1301" t="b">
        <f>I1301=VLOOKUP($A1301,'Vals 0505'!$A:$L,9,FALSE)</f>
        <v>1</v>
      </c>
      <c r="V1301" t="b">
        <f>J1301=VLOOKUP($A1301,'Vals 0505'!$A:$L,10,FALSE)</f>
        <v>1</v>
      </c>
      <c r="W1301" t="b">
        <f>K1301=VLOOKUP($A1301,'Vals 0505'!$A:$L,11,FALSE)</f>
        <v>1</v>
      </c>
      <c r="X1301" t="b">
        <f>L1301=VLOOKUP($A1301,'Vals 0505'!$A:$L,12,FALSE)</f>
        <v>1</v>
      </c>
      <c r="Y1301">
        <f t="shared" si="20"/>
        <v>15207</v>
      </c>
    </row>
    <row r="1302" spans="1:25">
      <c r="A1302" s="3">
        <v>15208</v>
      </c>
      <c r="B1302" s="5" t="s">
        <v>44</v>
      </c>
      <c r="C1302" s="5" t="s">
        <v>200</v>
      </c>
      <c r="D1302" s="5"/>
      <c r="E1302" s="4"/>
      <c r="F1302" s="5"/>
      <c r="G1302" s="4"/>
      <c r="H1302" s="5" t="s">
        <v>201</v>
      </c>
      <c r="I1302" s="5" t="s">
        <v>55</v>
      </c>
      <c r="J1302" s="5" t="s">
        <v>284</v>
      </c>
      <c r="K1302" s="5" t="s">
        <v>516</v>
      </c>
      <c r="L1302" s="5" t="s">
        <v>17</v>
      </c>
      <c r="M1302" t="b">
        <f>A1302=VLOOKUP($A1302,'Vals 0505'!$A:$L,1,FALSE)</f>
        <v>1</v>
      </c>
      <c r="N1302" t="b">
        <f>B1302=VLOOKUP($A1302,'Vals 0505'!$A:$L,2,FALSE)</f>
        <v>1</v>
      </c>
      <c r="O1302" t="b">
        <f>C1302=VLOOKUP($A1302,'Vals 0505'!$A:$L,3,FALSE)</f>
        <v>1</v>
      </c>
      <c r="P1302" t="b">
        <f>D1302=VLOOKUP($A1302,'Vals 0505'!$A:$L,4,FALSE)</f>
        <v>1</v>
      </c>
      <c r="Q1302" t="b">
        <f>E1302=VLOOKUP($A1302,'Vals 0505'!$A:$L,5,FALSE)</f>
        <v>1</v>
      </c>
      <c r="R1302" t="b">
        <f>F1302=VLOOKUP($A1302,'Vals 0505'!$A:$L,6,FALSE)</f>
        <v>1</v>
      </c>
      <c r="S1302" t="b">
        <f>G1302=VLOOKUP($A1302,'Vals 0505'!$A:$L,7,FALSE)</f>
        <v>1</v>
      </c>
      <c r="T1302" t="b">
        <f>H1302=VLOOKUP($A1302,'Vals 0505'!$A:$L,8,FALSE)</f>
        <v>1</v>
      </c>
      <c r="U1302" t="b">
        <f>I1302=VLOOKUP($A1302,'Vals 0505'!$A:$L,9,FALSE)</f>
        <v>1</v>
      </c>
      <c r="V1302" t="b">
        <f>J1302=VLOOKUP($A1302,'Vals 0505'!$A:$L,10,FALSE)</f>
        <v>1</v>
      </c>
      <c r="W1302" t="b">
        <f>K1302=VLOOKUP($A1302,'Vals 0505'!$A:$L,11,FALSE)</f>
        <v>1</v>
      </c>
      <c r="X1302" t="b">
        <f>L1302=VLOOKUP($A1302,'Vals 0505'!$A:$L,12,FALSE)</f>
        <v>1</v>
      </c>
      <c r="Y1302">
        <f t="shared" si="20"/>
        <v>15208</v>
      </c>
    </row>
    <row r="1303" spans="1:25">
      <c r="A1303" s="4">
        <v>15209</v>
      </c>
      <c r="B1303" s="5" t="s">
        <v>44</v>
      </c>
      <c r="C1303" s="5" t="s">
        <v>200</v>
      </c>
      <c r="D1303" s="5"/>
      <c r="E1303" s="4"/>
      <c r="F1303" s="5"/>
      <c r="G1303" s="4"/>
      <c r="H1303" s="5" t="s">
        <v>201</v>
      </c>
      <c r="I1303" s="5" t="s">
        <v>55</v>
      </c>
      <c r="J1303" s="5" t="s">
        <v>284</v>
      </c>
      <c r="K1303" s="5" t="s">
        <v>517</v>
      </c>
      <c r="L1303" s="5" t="s">
        <v>17</v>
      </c>
      <c r="M1303" t="b">
        <f>A1303=VLOOKUP($A1303,'Vals 0505'!$A:$L,1,FALSE)</f>
        <v>1</v>
      </c>
      <c r="N1303" t="b">
        <f>B1303=VLOOKUP($A1303,'Vals 0505'!$A:$L,2,FALSE)</f>
        <v>1</v>
      </c>
      <c r="O1303" t="b">
        <f>C1303=VLOOKUP($A1303,'Vals 0505'!$A:$L,3,FALSE)</f>
        <v>1</v>
      </c>
      <c r="P1303" t="b">
        <f>D1303=VLOOKUP($A1303,'Vals 0505'!$A:$L,4,FALSE)</f>
        <v>1</v>
      </c>
      <c r="Q1303" t="b">
        <f>E1303=VLOOKUP($A1303,'Vals 0505'!$A:$L,5,FALSE)</f>
        <v>1</v>
      </c>
      <c r="R1303" t="b">
        <f>F1303=VLOOKUP($A1303,'Vals 0505'!$A:$L,6,FALSE)</f>
        <v>1</v>
      </c>
      <c r="S1303" t="b">
        <f>G1303=VLOOKUP($A1303,'Vals 0505'!$A:$L,7,FALSE)</f>
        <v>1</v>
      </c>
      <c r="T1303" t="b">
        <f>H1303=VLOOKUP($A1303,'Vals 0505'!$A:$L,8,FALSE)</f>
        <v>1</v>
      </c>
      <c r="U1303" t="b">
        <f>I1303=VLOOKUP($A1303,'Vals 0505'!$A:$L,9,FALSE)</f>
        <v>1</v>
      </c>
      <c r="V1303" t="b">
        <f>J1303=VLOOKUP($A1303,'Vals 0505'!$A:$L,10,FALSE)</f>
        <v>1</v>
      </c>
      <c r="W1303" t="b">
        <f>K1303=VLOOKUP($A1303,'Vals 0505'!$A:$L,11,FALSE)</f>
        <v>1</v>
      </c>
      <c r="X1303" t="b">
        <f>L1303=VLOOKUP($A1303,'Vals 0505'!$A:$L,12,FALSE)</f>
        <v>1</v>
      </c>
      <c r="Y1303">
        <f t="shared" si="20"/>
        <v>15209</v>
      </c>
    </row>
    <row r="1304" spans="1:25">
      <c r="A1304" s="3">
        <v>15210</v>
      </c>
      <c r="B1304" s="5" t="s">
        <v>44</v>
      </c>
      <c r="C1304" s="5" t="s">
        <v>200</v>
      </c>
      <c r="D1304" s="5"/>
      <c r="E1304" s="4"/>
      <c r="F1304" s="5"/>
      <c r="G1304" s="4"/>
      <c r="H1304" s="5" t="s">
        <v>201</v>
      </c>
      <c r="I1304" s="5" t="s">
        <v>55</v>
      </c>
      <c r="J1304" s="5" t="s">
        <v>284</v>
      </c>
      <c r="K1304" s="5" t="s">
        <v>482</v>
      </c>
      <c r="L1304" s="5" t="s">
        <v>17</v>
      </c>
      <c r="M1304" t="b">
        <f>A1304=VLOOKUP($A1304,'Vals 0505'!$A:$L,1,FALSE)</f>
        <v>1</v>
      </c>
      <c r="N1304" t="b">
        <f>B1304=VLOOKUP($A1304,'Vals 0505'!$A:$L,2,FALSE)</f>
        <v>1</v>
      </c>
      <c r="O1304" t="b">
        <f>C1304=VLOOKUP($A1304,'Vals 0505'!$A:$L,3,FALSE)</f>
        <v>1</v>
      </c>
      <c r="P1304" t="b">
        <f>D1304=VLOOKUP($A1304,'Vals 0505'!$A:$L,4,FALSE)</f>
        <v>1</v>
      </c>
      <c r="Q1304" t="b">
        <f>E1304=VLOOKUP($A1304,'Vals 0505'!$A:$L,5,FALSE)</f>
        <v>1</v>
      </c>
      <c r="R1304" t="b">
        <f>F1304=VLOOKUP($A1304,'Vals 0505'!$A:$L,6,FALSE)</f>
        <v>1</v>
      </c>
      <c r="S1304" t="b">
        <f>G1304=VLOOKUP($A1304,'Vals 0505'!$A:$L,7,FALSE)</f>
        <v>1</v>
      </c>
      <c r="T1304" t="b">
        <f>H1304=VLOOKUP($A1304,'Vals 0505'!$A:$L,8,FALSE)</f>
        <v>1</v>
      </c>
      <c r="U1304" t="b">
        <f>I1304=VLOOKUP($A1304,'Vals 0505'!$A:$L,9,FALSE)</f>
        <v>1</v>
      </c>
      <c r="V1304" t="b">
        <f>J1304=VLOOKUP($A1304,'Vals 0505'!$A:$L,10,FALSE)</f>
        <v>1</v>
      </c>
      <c r="W1304" t="b">
        <f>K1304=VLOOKUP($A1304,'Vals 0505'!$A:$L,11,FALSE)</f>
        <v>1</v>
      </c>
      <c r="X1304" t="b">
        <f>L1304=VLOOKUP($A1304,'Vals 0505'!$A:$L,12,FALSE)</f>
        <v>1</v>
      </c>
      <c r="Y1304">
        <f t="shared" si="20"/>
        <v>15210</v>
      </c>
    </row>
    <row r="1305" spans="1:25">
      <c r="A1305" s="4">
        <v>15211</v>
      </c>
      <c r="B1305" s="5" t="s">
        <v>44</v>
      </c>
      <c r="C1305" s="5" t="s">
        <v>200</v>
      </c>
      <c r="D1305" s="5"/>
      <c r="E1305" s="4"/>
      <c r="F1305" s="5"/>
      <c r="G1305" s="4"/>
      <c r="H1305" s="5" t="s">
        <v>201</v>
      </c>
      <c r="I1305" s="5" t="s">
        <v>55</v>
      </c>
      <c r="J1305" s="5" t="s">
        <v>284</v>
      </c>
      <c r="K1305" s="5" t="s">
        <v>561</v>
      </c>
      <c r="L1305" s="5" t="s">
        <v>17</v>
      </c>
      <c r="M1305" t="b">
        <f>A1305=VLOOKUP($A1305,'Vals 0505'!$A:$L,1,FALSE)</f>
        <v>1</v>
      </c>
      <c r="N1305" t="b">
        <f>B1305=VLOOKUP($A1305,'Vals 0505'!$A:$L,2,FALSE)</f>
        <v>1</v>
      </c>
      <c r="O1305" t="b">
        <f>C1305=VLOOKUP($A1305,'Vals 0505'!$A:$L,3,FALSE)</f>
        <v>1</v>
      </c>
      <c r="P1305" t="b">
        <f>D1305=VLOOKUP($A1305,'Vals 0505'!$A:$L,4,FALSE)</f>
        <v>1</v>
      </c>
      <c r="Q1305" t="b">
        <f>E1305=VLOOKUP($A1305,'Vals 0505'!$A:$L,5,FALSE)</f>
        <v>1</v>
      </c>
      <c r="R1305" t="b">
        <f>F1305=VLOOKUP($A1305,'Vals 0505'!$A:$L,6,FALSE)</f>
        <v>1</v>
      </c>
      <c r="S1305" t="b">
        <f>G1305=VLOOKUP($A1305,'Vals 0505'!$A:$L,7,FALSE)</f>
        <v>1</v>
      </c>
      <c r="T1305" t="b">
        <f>H1305=VLOOKUP($A1305,'Vals 0505'!$A:$L,8,FALSE)</f>
        <v>1</v>
      </c>
      <c r="U1305" t="b">
        <f>I1305=VLOOKUP($A1305,'Vals 0505'!$A:$L,9,FALSE)</f>
        <v>1</v>
      </c>
      <c r="V1305" t="b">
        <f>J1305=VLOOKUP($A1305,'Vals 0505'!$A:$L,10,FALSE)</f>
        <v>1</v>
      </c>
      <c r="W1305" t="b">
        <f>K1305=VLOOKUP($A1305,'Vals 0505'!$A:$L,11,FALSE)</f>
        <v>1</v>
      </c>
      <c r="X1305" t="b">
        <f>L1305=VLOOKUP($A1305,'Vals 0505'!$A:$L,12,FALSE)</f>
        <v>1</v>
      </c>
      <c r="Y1305">
        <f t="shared" si="20"/>
        <v>15211</v>
      </c>
    </row>
    <row r="1306" spans="1:25">
      <c r="A1306" s="3">
        <v>15212</v>
      </c>
      <c r="B1306" s="5" t="s">
        <v>44</v>
      </c>
      <c r="C1306" s="5" t="s">
        <v>200</v>
      </c>
      <c r="D1306" s="5"/>
      <c r="E1306" s="4"/>
      <c r="F1306" s="5"/>
      <c r="G1306" s="4"/>
      <c r="H1306" s="5" t="s">
        <v>201</v>
      </c>
      <c r="I1306" s="5" t="s">
        <v>55</v>
      </c>
      <c r="J1306" s="5" t="s">
        <v>284</v>
      </c>
      <c r="K1306" s="5" t="s">
        <v>595</v>
      </c>
      <c r="L1306" s="5" t="s">
        <v>17</v>
      </c>
      <c r="M1306" t="b">
        <f>A1306=VLOOKUP($A1306,'Vals 0505'!$A:$L,1,FALSE)</f>
        <v>1</v>
      </c>
      <c r="N1306" t="b">
        <f>B1306=VLOOKUP($A1306,'Vals 0505'!$A:$L,2,FALSE)</f>
        <v>1</v>
      </c>
      <c r="O1306" t="b">
        <f>C1306=VLOOKUP($A1306,'Vals 0505'!$A:$L,3,FALSE)</f>
        <v>1</v>
      </c>
      <c r="P1306" t="b">
        <f>D1306=VLOOKUP($A1306,'Vals 0505'!$A:$L,4,FALSE)</f>
        <v>1</v>
      </c>
      <c r="Q1306" t="b">
        <f>E1306=VLOOKUP($A1306,'Vals 0505'!$A:$L,5,FALSE)</f>
        <v>1</v>
      </c>
      <c r="R1306" t="b">
        <f>F1306=VLOOKUP($A1306,'Vals 0505'!$A:$L,6,FALSE)</f>
        <v>1</v>
      </c>
      <c r="S1306" t="b">
        <f>G1306=VLOOKUP($A1306,'Vals 0505'!$A:$L,7,FALSE)</f>
        <v>1</v>
      </c>
      <c r="T1306" t="b">
        <f>H1306=VLOOKUP($A1306,'Vals 0505'!$A:$L,8,FALSE)</f>
        <v>1</v>
      </c>
      <c r="U1306" t="b">
        <f>I1306=VLOOKUP($A1306,'Vals 0505'!$A:$L,9,FALSE)</f>
        <v>1</v>
      </c>
      <c r="V1306" t="b">
        <f>J1306=VLOOKUP($A1306,'Vals 0505'!$A:$L,10,FALSE)</f>
        <v>1</v>
      </c>
      <c r="W1306" t="b">
        <f>K1306=VLOOKUP($A1306,'Vals 0505'!$A:$L,11,FALSE)</f>
        <v>1</v>
      </c>
      <c r="X1306" t="b">
        <f>L1306=VLOOKUP($A1306,'Vals 0505'!$A:$L,12,FALSE)</f>
        <v>1</v>
      </c>
      <c r="Y1306">
        <f t="shared" si="20"/>
        <v>15212</v>
      </c>
    </row>
    <row r="1307" spans="1:25">
      <c r="A1307" s="4">
        <v>15213</v>
      </c>
      <c r="B1307" s="5" t="s">
        <v>44</v>
      </c>
      <c r="C1307" s="5" t="s">
        <v>200</v>
      </c>
      <c r="D1307" s="5"/>
      <c r="E1307" s="4"/>
      <c r="F1307" s="5"/>
      <c r="G1307" s="4"/>
      <c r="H1307" s="5" t="s">
        <v>201</v>
      </c>
      <c r="I1307" s="5" t="s">
        <v>55</v>
      </c>
      <c r="J1307" s="5" t="s">
        <v>284</v>
      </c>
      <c r="K1307" s="5" t="s">
        <v>486</v>
      </c>
      <c r="L1307" s="5" t="s">
        <v>17</v>
      </c>
      <c r="M1307" t="b">
        <f>A1307=VLOOKUP($A1307,'Vals 0505'!$A:$L,1,FALSE)</f>
        <v>1</v>
      </c>
      <c r="N1307" t="b">
        <f>B1307=VLOOKUP($A1307,'Vals 0505'!$A:$L,2,FALSE)</f>
        <v>1</v>
      </c>
      <c r="O1307" t="b">
        <f>C1307=VLOOKUP($A1307,'Vals 0505'!$A:$L,3,FALSE)</f>
        <v>1</v>
      </c>
      <c r="P1307" t="b">
        <f>D1307=VLOOKUP($A1307,'Vals 0505'!$A:$L,4,FALSE)</f>
        <v>1</v>
      </c>
      <c r="Q1307" t="b">
        <f>E1307=VLOOKUP($A1307,'Vals 0505'!$A:$L,5,FALSE)</f>
        <v>1</v>
      </c>
      <c r="R1307" t="b">
        <f>F1307=VLOOKUP($A1307,'Vals 0505'!$A:$L,6,FALSE)</f>
        <v>1</v>
      </c>
      <c r="S1307" t="b">
        <f>G1307=VLOOKUP($A1307,'Vals 0505'!$A:$L,7,FALSE)</f>
        <v>1</v>
      </c>
      <c r="T1307" t="b">
        <f>H1307=VLOOKUP($A1307,'Vals 0505'!$A:$L,8,FALSE)</f>
        <v>1</v>
      </c>
      <c r="U1307" t="b">
        <f>I1307=VLOOKUP($A1307,'Vals 0505'!$A:$L,9,FALSE)</f>
        <v>1</v>
      </c>
      <c r="V1307" t="b">
        <f>J1307=VLOOKUP($A1307,'Vals 0505'!$A:$L,10,FALSE)</f>
        <v>1</v>
      </c>
      <c r="W1307" t="b">
        <f>K1307=VLOOKUP($A1307,'Vals 0505'!$A:$L,11,FALSE)</f>
        <v>1</v>
      </c>
      <c r="X1307" t="b">
        <f>L1307=VLOOKUP($A1307,'Vals 0505'!$A:$L,12,FALSE)</f>
        <v>1</v>
      </c>
      <c r="Y1307">
        <f t="shared" si="20"/>
        <v>15213</v>
      </c>
    </row>
    <row r="1308" spans="1:25">
      <c r="A1308" s="3">
        <v>15214</v>
      </c>
      <c r="B1308" s="5" t="s">
        <v>44</v>
      </c>
      <c r="C1308" s="5" t="s">
        <v>200</v>
      </c>
      <c r="D1308" s="5"/>
      <c r="E1308" s="4"/>
      <c r="F1308" s="5"/>
      <c r="G1308" s="4"/>
      <c r="H1308" s="5" t="s">
        <v>201</v>
      </c>
      <c r="I1308" s="5" t="s">
        <v>55</v>
      </c>
      <c r="J1308" s="5" t="s">
        <v>284</v>
      </c>
      <c r="K1308" s="5" t="s">
        <v>518</v>
      </c>
      <c r="L1308" s="5" t="s">
        <v>17</v>
      </c>
      <c r="M1308" t="b">
        <f>A1308=VLOOKUP($A1308,'Vals 0505'!$A:$L,1,FALSE)</f>
        <v>1</v>
      </c>
      <c r="N1308" t="b">
        <f>B1308=VLOOKUP($A1308,'Vals 0505'!$A:$L,2,FALSE)</f>
        <v>1</v>
      </c>
      <c r="O1308" t="b">
        <f>C1308=VLOOKUP($A1308,'Vals 0505'!$A:$L,3,FALSE)</f>
        <v>1</v>
      </c>
      <c r="P1308" t="b">
        <f>D1308=VLOOKUP($A1308,'Vals 0505'!$A:$L,4,FALSE)</f>
        <v>1</v>
      </c>
      <c r="Q1308" t="b">
        <f>E1308=VLOOKUP($A1308,'Vals 0505'!$A:$L,5,FALSE)</f>
        <v>1</v>
      </c>
      <c r="R1308" t="b">
        <f>F1308=VLOOKUP($A1308,'Vals 0505'!$A:$L,6,FALSE)</f>
        <v>1</v>
      </c>
      <c r="S1308" t="b">
        <f>G1308=VLOOKUP($A1308,'Vals 0505'!$A:$L,7,FALSE)</f>
        <v>1</v>
      </c>
      <c r="T1308" t="b">
        <f>H1308=VLOOKUP($A1308,'Vals 0505'!$A:$L,8,FALSE)</f>
        <v>1</v>
      </c>
      <c r="U1308" t="b">
        <f>I1308=VLOOKUP($A1308,'Vals 0505'!$A:$L,9,FALSE)</f>
        <v>1</v>
      </c>
      <c r="V1308" t="b">
        <f>J1308=VLOOKUP($A1308,'Vals 0505'!$A:$L,10,FALSE)</f>
        <v>1</v>
      </c>
      <c r="W1308" t="b">
        <f>K1308=VLOOKUP($A1308,'Vals 0505'!$A:$L,11,FALSE)</f>
        <v>1</v>
      </c>
      <c r="X1308" t="b">
        <f>L1308=VLOOKUP($A1308,'Vals 0505'!$A:$L,12,FALSE)</f>
        <v>1</v>
      </c>
      <c r="Y1308">
        <f t="shared" si="20"/>
        <v>15214</v>
      </c>
    </row>
    <row r="1309" spans="1:25">
      <c r="A1309" s="4">
        <v>15216</v>
      </c>
      <c r="B1309" s="5" t="s">
        <v>44</v>
      </c>
      <c r="C1309" s="5" t="s">
        <v>200</v>
      </c>
      <c r="D1309" s="5"/>
      <c r="E1309" s="4"/>
      <c r="F1309" s="5"/>
      <c r="G1309" s="4"/>
      <c r="H1309" s="5" t="s">
        <v>201</v>
      </c>
      <c r="I1309" s="5" t="s">
        <v>55</v>
      </c>
      <c r="J1309" s="5" t="s">
        <v>284</v>
      </c>
      <c r="K1309" s="5" t="s">
        <v>554</v>
      </c>
      <c r="L1309" s="5" t="s">
        <v>17</v>
      </c>
      <c r="M1309" t="b">
        <f>A1309=VLOOKUP($A1309,'Vals 0505'!$A:$L,1,FALSE)</f>
        <v>1</v>
      </c>
      <c r="N1309" t="b">
        <f>B1309=VLOOKUP($A1309,'Vals 0505'!$A:$L,2,FALSE)</f>
        <v>1</v>
      </c>
      <c r="O1309" t="b">
        <f>C1309=VLOOKUP($A1309,'Vals 0505'!$A:$L,3,FALSE)</f>
        <v>1</v>
      </c>
      <c r="P1309" t="b">
        <f>D1309=VLOOKUP($A1309,'Vals 0505'!$A:$L,4,FALSE)</f>
        <v>1</v>
      </c>
      <c r="Q1309" t="b">
        <f>E1309=VLOOKUP($A1309,'Vals 0505'!$A:$L,5,FALSE)</f>
        <v>1</v>
      </c>
      <c r="R1309" t="b">
        <f>F1309=VLOOKUP($A1309,'Vals 0505'!$A:$L,6,FALSE)</f>
        <v>1</v>
      </c>
      <c r="S1309" t="b">
        <f>G1309=VLOOKUP($A1309,'Vals 0505'!$A:$L,7,FALSE)</f>
        <v>1</v>
      </c>
      <c r="T1309" t="b">
        <f>H1309=VLOOKUP($A1309,'Vals 0505'!$A:$L,8,FALSE)</f>
        <v>1</v>
      </c>
      <c r="U1309" t="b">
        <f>I1309=VLOOKUP($A1309,'Vals 0505'!$A:$L,9,FALSE)</f>
        <v>1</v>
      </c>
      <c r="V1309" t="b">
        <f>J1309=VLOOKUP($A1309,'Vals 0505'!$A:$L,10,FALSE)</f>
        <v>1</v>
      </c>
      <c r="W1309" t="b">
        <f>K1309=VLOOKUP($A1309,'Vals 0505'!$A:$L,11,FALSE)</f>
        <v>1</v>
      </c>
      <c r="X1309" t="b">
        <f>L1309=VLOOKUP($A1309,'Vals 0505'!$A:$L,12,FALSE)</f>
        <v>1</v>
      </c>
      <c r="Y1309">
        <f t="shared" si="20"/>
        <v>15216</v>
      </c>
    </row>
    <row r="1310" spans="1:25">
      <c r="A1310" s="3">
        <v>15218</v>
      </c>
      <c r="B1310" s="5" t="s">
        <v>44</v>
      </c>
      <c r="C1310" s="5" t="s">
        <v>200</v>
      </c>
      <c r="D1310" s="5"/>
      <c r="E1310" s="4"/>
      <c r="F1310" s="5"/>
      <c r="G1310" s="4"/>
      <c r="H1310" s="5" t="s">
        <v>201</v>
      </c>
      <c r="I1310" s="5" t="s">
        <v>55</v>
      </c>
      <c r="J1310" s="5" t="s">
        <v>284</v>
      </c>
      <c r="K1310" s="5" t="s">
        <v>57</v>
      </c>
      <c r="L1310" s="5" t="s">
        <v>17</v>
      </c>
      <c r="M1310" t="b">
        <f>A1310=VLOOKUP($A1310,'Vals 0505'!$A:$L,1,FALSE)</f>
        <v>1</v>
      </c>
      <c r="N1310" t="b">
        <f>B1310=VLOOKUP($A1310,'Vals 0505'!$A:$L,2,FALSE)</f>
        <v>1</v>
      </c>
      <c r="O1310" t="b">
        <f>C1310=VLOOKUP($A1310,'Vals 0505'!$A:$L,3,FALSE)</f>
        <v>1</v>
      </c>
      <c r="P1310" t="b">
        <f>D1310=VLOOKUP($A1310,'Vals 0505'!$A:$L,4,FALSE)</f>
        <v>1</v>
      </c>
      <c r="Q1310" t="b">
        <f>E1310=VLOOKUP($A1310,'Vals 0505'!$A:$L,5,FALSE)</f>
        <v>1</v>
      </c>
      <c r="R1310" t="b">
        <f>F1310=VLOOKUP($A1310,'Vals 0505'!$A:$L,6,FALSE)</f>
        <v>1</v>
      </c>
      <c r="S1310" t="b">
        <f>G1310=VLOOKUP($A1310,'Vals 0505'!$A:$L,7,FALSE)</f>
        <v>1</v>
      </c>
      <c r="T1310" t="b">
        <f>H1310=VLOOKUP($A1310,'Vals 0505'!$A:$L,8,FALSE)</f>
        <v>1</v>
      </c>
      <c r="U1310" t="b">
        <f>I1310=VLOOKUP($A1310,'Vals 0505'!$A:$L,9,FALSE)</f>
        <v>1</v>
      </c>
      <c r="V1310" t="b">
        <f>J1310=VLOOKUP($A1310,'Vals 0505'!$A:$L,10,FALSE)</f>
        <v>1</v>
      </c>
      <c r="W1310" t="b">
        <f>K1310=VLOOKUP($A1310,'Vals 0505'!$A:$L,11,FALSE)</f>
        <v>1</v>
      </c>
      <c r="X1310" t="b">
        <f>L1310=VLOOKUP($A1310,'Vals 0505'!$A:$L,12,FALSE)</f>
        <v>1</v>
      </c>
      <c r="Y1310">
        <f t="shared" si="20"/>
        <v>15218</v>
      </c>
    </row>
    <row r="1311" spans="1:25">
      <c r="A1311" s="4">
        <v>15219</v>
      </c>
      <c r="B1311" s="5" t="s">
        <v>44</v>
      </c>
      <c r="C1311" s="5" t="s">
        <v>200</v>
      </c>
      <c r="D1311" s="5"/>
      <c r="E1311" s="4"/>
      <c r="F1311" s="5"/>
      <c r="G1311" s="4"/>
      <c r="H1311" s="5" t="s">
        <v>201</v>
      </c>
      <c r="I1311" s="5" t="s">
        <v>55</v>
      </c>
      <c r="J1311" s="5" t="s">
        <v>284</v>
      </c>
      <c r="K1311" s="5" t="s">
        <v>33</v>
      </c>
      <c r="L1311" s="5" t="s">
        <v>17</v>
      </c>
      <c r="M1311" t="b">
        <f>A1311=VLOOKUP($A1311,'Vals 0505'!$A:$L,1,FALSE)</f>
        <v>1</v>
      </c>
      <c r="N1311" t="b">
        <f>B1311=VLOOKUP($A1311,'Vals 0505'!$A:$L,2,FALSE)</f>
        <v>1</v>
      </c>
      <c r="O1311" t="b">
        <f>C1311=VLOOKUP($A1311,'Vals 0505'!$A:$L,3,FALSE)</f>
        <v>1</v>
      </c>
      <c r="P1311" t="b">
        <f>D1311=VLOOKUP($A1311,'Vals 0505'!$A:$L,4,FALSE)</f>
        <v>1</v>
      </c>
      <c r="Q1311" t="b">
        <f>E1311=VLOOKUP($A1311,'Vals 0505'!$A:$L,5,FALSE)</f>
        <v>1</v>
      </c>
      <c r="R1311" t="b">
        <f>F1311=VLOOKUP($A1311,'Vals 0505'!$A:$L,6,FALSE)</f>
        <v>1</v>
      </c>
      <c r="S1311" t="b">
        <f>G1311=VLOOKUP($A1311,'Vals 0505'!$A:$L,7,FALSE)</f>
        <v>1</v>
      </c>
      <c r="T1311" t="b">
        <f>H1311=VLOOKUP($A1311,'Vals 0505'!$A:$L,8,FALSE)</f>
        <v>1</v>
      </c>
      <c r="U1311" t="b">
        <f>I1311=VLOOKUP($A1311,'Vals 0505'!$A:$L,9,FALSE)</f>
        <v>1</v>
      </c>
      <c r="V1311" t="b">
        <f>J1311=VLOOKUP($A1311,'Vals 0505'!$A:$L,10,FALSE)</f>
        <v>1</v>
      </c>
      <c r="W1311" t="b">
        <f>K1311=VLOOKUP($A1311,'Vals 0505'!$A:$L,11,FALSE)</f>
        <v>1</v>
      </c>
      <c r="X1311" t="b">
        <f>L1311=VLOOKUP($A1311,'Vals 0505'!$A:$L,12,FALSE)</f>
        <v>1</v>
      </c>
      <c r="Y1311">
        <f t="shared" si="20"/>
        <v>15219</v>
      </c>
    </row>
    <row r="1312" spans="1:25">
      <c r="A1312" s="3">
        <v>15220</v>
      </c>
      <c r="B1312" s="5" t="s">
        <v>44</v>
      </c>
      <c r="C1312" s="5" t="s">
        <v>200</v>
      </c>
      <c r="D1312" s="5"/>
      <c r="E1312" s="4"/>
      <c r="F1312" s="5"/>
      <c r="G1312" s="4"/>
      <c r="H1312" s="5" t="s">
        <v>201</v>
      </c>
      <c r="I1312" s="5" t="s">
        <v>59</v>
      </c>
      <c r="J1312" s="5" t="s">
        <v>284</v>
      </c>
      <c r="K1312" s="5" t="s">
        <v>596</v>
      </c>
      <c r="L1312" s="5" t="s">
        <v>17</v>
      </c>
      <c r="M1312" t="b">
        <f>A1312=VLOOKUP($A1312,'Vals 0505'!$A:$L,1,FALSE)</f>
        <v>1</v>
      </c>
      <c r="N1312" t="b">
        <f>B1312=VLOOKUP($A1312,'Vals 0505'!$A:$L,2,FALSE)</f>
        <v>1</v>
      </c>
      <c r="O1312" t="b">
        <f>C1312=VLOOKUP($A1312,'Vals 0505'!$A:$L,3,FALSE)</f>
        <v>1</v>
      </c>
      <c r="P1312" t="b">
        <f>D1312=VLOOKUP($A1312,'Vals 0505'!$A:$L,4,FALSE)</f>
        <v>1</v>
      </c>
      <c r="Q1312" t="b">
        <f>E1312=VLOOKUP($A1312,'Vals 0505'!$A:$L,5,FALSE)</f>
        <v>1</v>
      </c>
      <c r="R1312" t="b">
        <f>F1312=VLOOKUP($A1312,'Vals 0505'!$A:$L,6,FALSE)</f>
        <v>1</v>
      </c>
      <c r="S1312" t="b">
        <f>G1312=VLOOKUP($A1312,'Vals 0505'!$A:$L,7,FALSE)</f>
        <v>1</v>
      </c>
      <c r="T1312" t="b">
        <f>H1312=VLOOKUP($A1312,'Vals 0505'!$A:$L,8,FALSE)</f>
        <v>1</v>
      </c>
      <c r="U1312" t="b">
        <f>I1312=VLOOKUP($A1312,'Vals 0505'!$A:$L,9,FALSE)</f>
        <v>1</v>
      </c>
      <c r="V1312" t="b">
        <f>J1312=VLOOKUP($A1312,'Vals 0505'!$A:$L,10,FALSE)</f>
        <v>1</v>
      </c>
      <c r="W1312" t="b">
        <f>K1312=VLOOKUP($A1312,'Vals 0505'!$A:$L,11,FALSE)</f>
        <v>1</v>
      </c>
      <c r="X1312" t="b">
        <f>L1312=VLOOKUP($A1312,'Vals 0505'!$A:$L,12,FALSE)</f>
        <v>1</v>
      </c>
      <c r="Y1312">
        <f t="shared" si="20"/>
        <v>15220</v>
      </c>
    </row>
    <row r="1313" spans="1:25">
      <c r="A1313" s="4">
        <v>15221</v>
      </c>
      <c r="B1313" s="5" t="s">
        <v>44</v>
      </c>
      <c r="C1313" s="5" t="s">
        <v>200</v>
      </c>
      <c r="D1313" s="5"/>
      <c r="E1313" s="4"/>
      <c r="F1313" s="5"/>
      <c r="G1313" s="4"/>
      <c r="H1313" s="5" t="s">
        <v>201</v>
      </c>
      <c r="I1313" s="5" t="s">
        <v>59</v>
      </c>
      <c r="J1313" s="5" t="s">
        <v>284</v>
      </c>
      <c r="K1313" s="5" t="s">
        <v>555</v>
      </c>
      <c r="L1313" s="5" t="s">
        <v>17</v>
      </c>
      <c r="M1313" t="b">
        <f>A1313=VLOOKUP($A1313,'Vals 0505'!$A:$L,1,FALSE)</f>
        <v>1</v>
      </c>
      <c r="N1313" t="b">
        <f>B1313=VLOOKUP($A1313,'Vals 0505'!$A:$L,2,FALSE)</f>
        <v>1</v>
      </c>
      <c r="O1313" t="b">
        <f>C1313=VLOOKUP($A1313,'Vals 0505'!$A:$L,3,FALSE)</f>
        <v>1</v>
      </c>
      <c r="P1313" t="b">
        <f>D1313=VLOOKUP($A1313,'Vals 0505'!$A:$L,4,FALSE)</f>
        <v>1</v>
      </c>
      <c r="Q1313" t="b">
        <f>E1313=VLOOKUP($A1313,'Vals 0505'!$A:$L,5,FALSE)</f>
        <v>1</v>
      </c>
      <c r="R1313" t="b">
        <f>F1313=VLOOKUP($A1313,'Vals 0505'!$A:$L,6,FALSE)</f>
        <v>1</v>
      </c>
      <c r="S1313" t="b">
        <f>G1313=VLOOKUP($A1313,'Vals 0505'!$A:$L,7,FALSE)</f>
        <v>1</v>
      </c>
      <c r="T1313" t="b">
        <f>H1313=VLOOKUP($A1313,'Vals 0505'!$A:$L,8,FALSE)</f>
        <v>1</v>
      </c>
      <c r="U1313" t="b">
        <f>I1313=VLOOKUP($A1313,'Vals 0505'!$A:$L,9,FALSE)</f>
        <v>1</v>
      </c>
      <c r="V1313" t="b">
        <f>J1313=VLOOKUP($A1313,'Vals 0505'!$A:$L,10,FALSE)</f>
        <v>1</v>
      </c>
      <c r="W1313" t="b">
        <f>K1313=VLOOKUP($A1313,'Vals 0505'!$A:$L,11,FALSE)</f>
        <v>1</v>
      </c>
      <c r="X1313" t="b">
        <f>L1313=VLOOKUP($A1313,'Vals 0505'!$A:$L,12,FALSE)</f>
        <v>1</v>
      </c>
      <c r="Y1313">
        <f t="shared" si="20"/>
        <v>15221</v>
      </c>
    </row>
    <row r="1314" spans="1:25">
      <c r="A1314" s="3">
        <v>15222</v>
      </c>
      <c r="B1314" s="5" t="s">
        <v>44</v>
      </c>
      <c r="C1314" s="5" t="s">
        <v>200</v>
      </c>
      <c r="D1314" s="5"/>
      <c r="E1314" s="4"/>
      <c r="F1314" s="5"/>
      <c r="G1314" s="4"/>
      <c r="H1314" s="5" t="s">
        <v>201</v>
      </c>
      <c r="I1314" s="5" t="s">
        <v>59</v>
      </c>
      <c r="J1314" s="5" t="s">
        <v>284</v>
      </c>
      <c r="K1314" s="5" t="s">
        <v>597</v>
      </c>
      <c r="L1314" s="5" t="s">
        <v>17</v>
      </c>
      <c r="M1314" t="b">
        <f>A1314=VLOOKUP($A1314,'Vals 0505'!$A:$L,1,FALSE)</f>
        <v>1</v>
      </c>
      <c r="N1314" t="b">
        <f>B1314=VLOOKUP($A1314,'Vals 0505'!$A:$L,2,FALSE)</f>
        <v>1</v>
      </c>
      <c r="O1314" t="b">
        <f>C1314=VLOOKUP($A1314,'Vals 0505'!$A:$L,3,FALSE)</f>
        <v>1</v>
      </c>
      <c r="P1314" t="b">
        <f>D1314=VLOOKUP($A1314,'Vals 0505'!$A:$L,4,FALSE)</f>
        <v>1</v>
      </c>
      <c r="Q1314" t="b">
        <f>E1314=VLOOKUP($A1314,'Vals 0505'!$A:$L,5,FALSE)</f>
        <v>1</v>
      </c>
      <c r="R1314" t="b">
        <f>F1314=VLOOKUP($A1314,'Vals 0505'!$A:$L,6,FALSE)</f>
        <v>1</v>
      </c>
      <c r="S1314" t="b">
        <f>G1314=VLOOKUP($A1314,'Vals 0505'!$A:$L,7,FALSE)</f>
        <v>1</v>
      </c>
      <c r="T1314" t="b">
        <f>H1314=VLOOKUP($A1314,'Vals 0505'!$A:$L,8,FALSE)</f>
        <v>1</v>
      </c>
      <c r="U1314" t="b">
        <f>I1314=VLOOKUP($A1314,'Vals 0505'!$A:$L,9,FALSE)</f>
        <v>1</v>
      </c>
      <c r="V1314" t="b">
        <f>J1314=VLOOKUP($A1314,'Vals 0505'!$A:$L,10,FALSE)</f>
        <v>1</v>
      </c>
      <c r="W1314" t="b">
        <f>K1314=VLOOKUP($A1314,'Vals 0505'!$A:$L,11,FALSE)</f>
        <v>1</v>
      </c>
      <c r="X1314" t="b">
        <f>L1314=VLOOKUP($A1314,'Vals 0505'!$A:$L,12,FALSE)</f>
        <v>1</v>
      </c>
      <c r="Y1314">
        <f t="shared" si="20"/>
        <v>15222</v>
      </c>
    </row>
    <row r="1315" spans="1:25">
      <c r="A1315" s="4">
        <v>15223</v>
      </c>
      <c r="B1315" s="5" t="s">
        <v>44</v>
      </c>
      <c r="C1315" s="5" t="s">
        <v>200</v>
      </c>
      <c r="D1315" s="5"/>
      <c r="E1315" s="4"/>
      <c r="F1315" s="5"/>
      <c r="G1315" s="4"/>
      <c r="H1315" s="5" t="s">
        <v>201</v>
      </c>
      <c r="I1315" s="5" t="s">
        <v>59</v>
      </c>
      <c r="J1315" s="5" t="s">
        <v>284</v>
      </c>
      <c r="K1315" s="5" t="s">
        <v>598</v>
      </c>
      <c r="L1315" s="5" t="s">
        <v>17</v>
      </c>
      <c r="M1315" t="b">
        <f>A1315=VLOOKUP($A1315,'Vals 0505'!$A:$L,1,FALSE)</f>
        <v>1</v>
      </c>
      <c r="N1315" t="b">
        <f>B1315=VLOOKUP($A1315,'Vals 0505'!$A:$L,2,FALSE)</f>
        <v>1</v>
      </c>
      <c r="O1315" t="b">
        <f>C1315=VLOOKUP($A1315,'Vals 0505'!$A:$L,3,FALSE)</f>
        <v>1</v>
      </c>
      <c r="P1315" t="b">
        <f>D1315=VLOOKUP($A1315,'Vals 0505'!$A:$L,4,FALSE)</f>
        <v>1</v>
      </c>
      <c r="Q1315" t="b">
        <f>E1315=VLOOKUP($A1315,'Vals 0505'!$A:$L,5,FALSE)</f>
        <v>1</v>
      </c>
      <c r="R1315" t="b">
        <f>F1315=VLOOKUP($A1315,'Vals 0505'!$A:$L,6,FALSE)</f>
        <v>1</v>
      </c>
      <c r="S1315" t="b">
        <f>G1315=VLOOKUP($A1315,'Vals 0505'!$A:$L,7,FALSE)</f>
        <v>1</v>
      </c>
      <c r="T1315" t="b">
        <f>H1315=VLOOKUP($A1315,'Vals 0505'!$A:$L,8,FALSE)</f>
        <v>1</v>
      </c>
      <c r="U1315" t="b">
        <f>I1315=VLOOKUP($A1315,'Vals 0505'!$A:$L,9,FALSE)</f>
        <v>1</v>
      </c>
      <c r="V1315" t="b">
        <f>J1315=VLOOKUP($A1315,'Vals 0505'!$A:$L,10,FALSE)</f>
        <v>1</v>
      </c>
      <c r="W1315" t="b">
        <f>K1315=VLOOKUP($A1315,'Vals 0505'!$A:$L,11,FALSE)</f>
        <v>1</v>
      </c>
      <c r="X1315" t="b">
        <f>L1315=VLOOKUP($A1315,'Vals 0505'!$A:$L,12,FALSE)</f>
        <v>1</v>
      </c>
      <c r="Y1315">
        <f t="shared" si="20"/>
        <v>15223</v>
      </c>
    </row>
    <row r="1316" spans="1:25">
      <c r="A1316" s="3">
        <v>15224</v>
      </c>
      <c r="B1316" s="5" t="s">
        <v>44</v>
      </c>
      <c r="C1316" s="5" t="s">
        <v>200</v>
      </c>
      <c r="D1316" s="5"/>
      <c r="E1316" s="4"/>
      <c r="F1316" s="5"/>
      <c r="G1316" s="4"/>
      <c r="H1316" s="5" t="s">
        <v>201</v>
      </c>
      <c r="I1316" s="5" t="s">
        <v>59</v>
      </c>
      <c r="J1316" s="5" t="s">
        <v>284</v>
      </c>
      <c r="K1316" s="5" t="s">
        <v>486</v>
      </c>
      <c r="L1316" s="5" t="s">
        <v>17</v>
      </c>
      <c r="M1316" t="b">
        <f>A1316=VLOOKUP($A1316,'Vals 0505'!$A:$L,1,FALSE)</f>
        <v>1</v>
      </c>
      <c r="N1316" t="b">
        <f>B1316=VLOOKUP($A1316,'Vals 0505'!$A:$L,2,FALSE)</f>
        <v>1</v>
      </c>
      <c r="O1316" t="b">
        <f>C1316=VLOOKUP($A1316,'Vals 0505'!$A:$L,3,FALSE)</f>
        <v>1</v>
      </c>
      <c r="P1316" t="b">
        <f>D1316=VLOOKUP($A1316,'Vals 0505'!$A:$L,4,FALSE)</f>
        <v>1</v>
      </c>
      <c r="Q1316" t="b">
        <f>E1316=VLOOKUP($A1316,'Vals 0505'!$A:$L,5,FALSE)</f>
        <v>1</v>
      </c>
      <c r="R1316" t="b">
        <f>F1316=VLOOKUP($A1316,'Vals 0505'!$A:$L,6,FALSE)</f>
        <v>1</v>
      </c>
      <c r="S1316" t="b">
        <f>G1316=VLOOKUP($A1316,'Vals 0505'!$A:$L,7,FALSE)</f>
        <v>1</v>
      </c>
      <c r="T1316" t="b">
        <f>H1316=VLOOKUP($A1316,'Vals 0505'!$A:$L,8,FALSE)</f>
        <v>1</v>
      </c>
      <c r="U1316" t="b">
        <f>I1316=VLOOKUP($A1316,'Vals 0505'!$A:$L,9,FALSE)</f>
        <v>1</v>
      </c>
      <c r="V1316" t="b">
        <f>J1316=VLOOKUP($A1316,'Vals 0505'!$A:$L,10,FALSE)</f>
        <v>1</v>
      </c>
      <c r="W1316" t="b">
        <f>K1316=VLOOKUP($A1316,'Vals 0505'!$A:$L,11,FALSE)</f>
        <v>1</v>
      </c>
      <c r="X1316" t="b">
        <f>L1316=VLOOKUP($A1316,'Vals 0505'!$A:$L,12,FALSE)</f>
        <v>1</v>
      </c>
      <c r="Y1316">
        <f t="shared" si="20"/>
        <v>15224</v>
      </c>
    </row>
    <row r="1317" spans="1:25">
      <c r="A1317" s="4">
        <v>15225</v>
      </c>
      <c r="B1317" s="5" t="s">
        <v>44</v>
      </c>
      <c r="C1317" s="5" t="s">
        <v>200</v>
      </c>
      <c r="D1317" s="5"/>
      <c r="E1317" s="4"/>
      <c r="F1317" s="5"/>
      <c r="G1317" s="4"/>
      <c r="H1317" s="5" t="s">
        <v>201</v>
      </c>
      <c r="I1317" s="5" t="s">
        <v>59</v>
      </c>
      <c r="J1317" s="5" t="s">
        <v>284</v>
      </c>
      <c r="K1317" s="5" t="s">
        <v>33</v>
      </c>
      <c r="L1317" s="5" t="s">
        <v>17</v>
      </c>
      <c r="M1317" t="b">
        <f>A1317=VLOOKUP($A1317,'Vals 0505'!$A:$L,1,FALSE)</f>
        <v>1</v>
      </c>
      <c r="N1317" t="b">
        <f>B1317=VLOOKUP($A1317,'Vals 0505'!$A:$L,2,FALSE)</f>
        <v>1</v>
      </c>
      <c r="O1317" t="b">
        <f>C1317=VLOOKUP($A1317,'Vals 0505'!$A:$L,3,FALSE)</f>
        <v>1</v>
      </c>
      <c r="P1317" t="b">
        <f>D1317=VLOOKUP($A1317,'Vals 0505'!$A:$L,4,FALSE)</f>
        <v>1</v>
      </c>
      <c r="Q1317" t="b">
        <f>E1317=VLOOKUP($A1317,'Vals 0505'!$A:$L,5,FALSE)</f>
        <v>1</v>
      </c>
      <c r="R1317" t="b">
        <f>F1317=VLOOKUP($A1317,'Vals 0505'!$A:$L,6,FALSE)</f>
        <v>1</v>
      </c>
      <c r="S1317" t="b">
        <f>G1317=VLOOKUP($A1317,'Vals 0505'!$A:$L,7,FALSE)</f>
        <v>1</v>
      </c>
      <c r="T1317" t="b">
        <f>H1317=VLOOKUP($A1317,'Vals 0505'!$A:$L,8,FALSE)</f>
        <v>1</v>
      </c>
      <c r="U1317" t="b">
        <f>I1317=VLOOKUP($A1317,'Vals 0505'!$A:$L,9,FALSE)</f>
        <v>1</v>
      </c>
      <c r="V1317" t="b">
        <f>J1317=VLOOKUP($A1317,'Vals 0505'!$A:$L,10,FALSE)</f>
        <v>1</v>
      </c>
      <c r="W1317" t="b">
        <f>K1317=VLOOKUP($A1317,'Vals 0505'!$A:$L,11,FALSE)</f>
        <v>1</v>
      </c>
      <c r="X1317" t="b">
        <f>L1317=VLOOKUP($A1317,'Vals 0505'!$A:$L,12,FALSE)</f>
        <v>1</v>
      </c>
      <c r="Y1317">
        <f t="shared" si="20"/>
        <v>15225</v>
      </c>
    </row>
    <row r="1318" spans="1:25">
      <c r="A1318" s="3">
        <v>15232</v>
      </c>
      <c r="B1318" s="5" t="s">
        <v>44</v>
      </c>
      <c r="C1318" s="5" t="s">
        <v>200</v>
      </c>
      <c r="D1318" s="5"/>
      <c r="E1318" s="4"/>
      <c r="F1318" s="5"/>
      <c r="G1318" s="4"/>
      <c r="H1318" s="5" t="s">
        <v>201</v>
      </c>
      <c r="I1318" s="5" t="s">
        <v>61</v>
      </c>
      <c r="J1318" s="5" t="s">
        <v>284</v>
      </c>
      <c r="K1318" s="5" t="s">
        <v>557</v>
      </c>
      <c r="L1318" s="5" t="s">
        <v>17</v>
      </c>
      <c r="M1318" t="b">
        <f>A1318=VLOOKUP($A1318,'Vals 0505'!$A:$L,1,FALSE)</f>
        <v>1</v>
      </c>
      <c r="N1318" t="b">
        <f>B1318=VLOOKUP($A1318,'Vals 0505'!$A:$L,2,FALSE)</f>
        <v>1</v>
      </c>
      <c r="O1318" t="b">
        <f>C1318=VLOOKUP($A1318,'Vals 0505'!$A:$L,3,FALSE)</f>
        <v>1</v>
      </c>
      <c r="P1318" t="b">
        <f>D1318=VLOOKUP($A1318,'Vals 0505'!$A:$L,4,FALSE)</f>
        <v>1</v>
      </c>
      <c r="Q1318" t="b">
        <f>E1318=VLOOKUP($A1318,'Vals 0505'!$A:$L,5,FALSE)</f>
        <v>1</v>
      </c>
      <c r="R1318" t="b">
        <f>F1318=VLOOKUP($A1318,'Vals 0505'!$A:$L,6,FALSE)</f>
        <v>1</v>
      </c>
      <c r="S1318" t="b">
        <f>G1318=VLOOKUP($A1318,'Vals 0505'!$A:$L,7,FALSE)</f>
        <v>1</v>
      </c>
      <c r="T1318" t="b">
        <f>H1318=VLOOKUP($A1318,'Vals 0505'!$A:$L,8,FALSE)</f>
        <v>1</v>
      </c>
      <c r="U1318" t="b">
        <f>I1318=VLOOKUP($A1318,'Vals 0505'!$A:$L,9,FALSE)</f>
        <v>1</v>
      </c>
      <c r="V1318" t="b">
        <f>J1318=VLOOKUP($A1318,'Vals 0505'!$A:$L,10,FALSE)</f>
        <v>1</v>
      </c>
      <c r="W1318" t="b">
        <f>K1318=VLOOKUP($A1318,'Vals 0505'!$A:$L,11,FALSE)</f>
        <v>1</v>
      </c>
      <c r="X1318" t="b">
        <f>L1318=VLOOKUP($A1318,'Vals 0505'!$A:$L,12,FALSE)</f>
        <v>1</v>
      </c>
      <c r="Y1318">
        <f t="shared" si="20"/>
        <v>15232</v>
      </c>
    </row>
    <row r="1319" spans="1:25">
      <c r="A1319" s="4">
        <v>15233</v>
      </c>
      <c r="B1319" s="5" t="s">
        <v>44</v>
      </c>
      <c r="C1319" s="5" t="s">
        <v>200</v>
      </c>
      <c r="D1319" s="5"/>
      <c r="E1319" s="4"/>
      <c r="F1319" s="5"/>
      <c r="G1319" s="4"/>
      <c r="H1319" s="5" t="s">
        <v>201</v>
      </c>
      <c r="I1319" s="5" t="s">
        <v>61</v>
      </c>
      <c r="J1319" s="5" t="s">
        <v>284</v>
      </c>
      <c r="K1319" s="5" t="s">
        <v>519</v>
      </c>
      <c r="L1319" s="5" t="s">
        <v>17</v>
      </c>
      <c r="M1319" t="b">
        <f>A1319=VLOOKUP($A1319,'Vals 0505'!$A:$L,1,FALSE)</f>
        <v>1</v>
      </c>
      <c r="N1319" t="b">
        <f>B1319=VLOOKUP($A1319,'Vals 0505'!$A:$L,2,FALSE)</f>
        <v>1</v>
      </c>
      <c r="O1319" t="b">
        <f>C1319=VLOOKUP($A1319,'Vals 0505'!$A:$L,3,FALSE)</f>
        <v>1</v>
      </c>
      <c r="P1319" t="b">
        <f>D1319=VLOOKUP($A1319,'Vals 0505'!$A:$L,4,FALSE)</f>
        <v>1</v>
      </c>
      <c r="Q1319" t="b">
        <f>E1319=VLOOKUP($A1319,'Vals 0505'!$A:$L,5,FALSE)</f>
        <v>1</v>
      </c>
      <c r="R1319" t="b">
        <f>F1319=VLOOKUP($A1319,'Vals 0505'!$A:$L,6,FALSE)</f>
        <v>1</v>
      </c>
      <c r="S1319" t="b">
        <f>G1319=VLOOKUP($A1319,'Vals 0505'!$A:$L,7,FALSE)</f>
        <v>1</v>
      </c>
      <c r="T1319" t="b">
        <f>H1319=VLOOKUP($A1319,'Vals 0505'!$A:$L,8,FALSE)</f>
        <v>1</v>
      </c>
      <c r="U1319" t="b">
        <f>I1319=VLOOKUP($A1319,'Vals 0505'!$A:$L,9,FALSE)</f>
        <v>1</v>
      </c>
      <c r="V1319" t="b">
        <f>J1319=VLOOKUP($A1319,'Vals 0505'!$A:$L,10,FALSE)</f>
        <v>1</v>
      </c>
      <c r="W1319" t="b">
        <f>K1319=VLOOKUP($A1319,'Vals 0505'!$A:$L,11,FALSE)</f>
        <v>1</v>
      </c>
      <c r="X1319" t="b">
        <f>L1319=VLOOKUP($A1319,'Vals 0505'!$A:$L,12,FALSE)</f>
        <v>1</v>
      </c>
      <c r="Y1319">
        <f t="shared" si="20"/>
        <v>15233</v>
      </c>
    </row>
    <row r="1320" spans="1:25">
      <c r="A1320" s="3">
        <v>15234</v>
      </c>
      <c r="B1320" s="5" t="s">
        <v>44</v>
      </c>
      <c r="C1320" s="5" t="s">
        <v>200</v>
      </c>
      <c r="D1320" s="5"/>
      <c r="E1320" s="4"/>
      <c r="F1320" s="5"/>
      <c r="G1320" s="4"/>
      <c r="H1320" s="5" t="s">
        <v>201</v>
      </c>
      <c r="I1320" s="5" t="s">
        <v>61</v>
      </c>
      <c r="J1320" s="5" t="s">
        <v>284</v>
      </c>
      <c r="K1320" s="5" t="s">
        <v>560</v>
      </c>
      <c r="L1320" s="5" t="s">
        <v>17</v>
      </c>
      <c r="M1320" t="b">
        <f>A1320=VLOOKUP($A1320,'Vals 0505'!$A:$L,1,FALSE)</f>
        <v>1</v>
      </c>
      <c r="N1320" t="b">
        <f>B1320=VLOOKUP($A1320,'Vals 0505'!$A:$L,2,FALSE)</f>
        <v>1</v>
      </c>
      <c r="O1320" t="b">
        <f>C1320=VLOOKUP($A1320,'Vals 0505'!$A:$L,3,FALSE)</f>
        <v>1</v>
      </c>
      <c r="P1320" t="b">
        <f>D1320=VLOOKUP($A1320,'Vals 0505'!$A:$L,4,FALSE)</f>
        <v>1</v>
      </c>
      <c r="Q1320" t="b">
        <f>E1320=VLOOKUP($A1320,'Vals 0505'!$A:$L,5,FALSE)</f>
        <v>1</v>
      </c>
      <c r="R1320" t="b">
        <f>F1320=VLOOKUP($A1320,'Vals 0505'!$A:$L,6,FALSE)</f>
        <v>1</v>
      </c>
      <c r="S1320" t="b">
        <f>G1320=VLOOKUP($A1320,'Vals 0505'!$A:$L,7,FALSE)</f>
        <v>1</v>
      </c>
      <c r="T1320" t="b">
        <f>H1320=VLOOKUP($A1320,'Vals 0505'!$A:$L,8,FALSE)</f>
        <v>1</v>
      </c>
      <c r="U1320" t="b">
        <f>I1320=VLOOKUP($A1320,'Vals 0505'!$A:$L,9,FALSE)</f>
        <v>1</v>
      </c>
      <c r="V1320" t="b">
        <f>J1320=VLOOKUP($A1320,'Vals 0505'!$A:$L,10,FALSE)</f>
        <v>1</v>
      </c>
      <c r="W1320" t="b">
        <f>K1320=VLOOKUP($A1320,'Vals 0505'!$A:$L,11,FALSE)</f>
        <v>1</v>
      </c>
      <c r="X1320" t="b">
        <f>L1320=VLOOKUP($A1320,'Vals 0505'!$A:$L,12,FALSE)</f>
        <v>1</v>
      </c>
      <c r="Y1320">
        <f t="shared" si="20"/>
        <v>15234</v>
      </c>
    </row>
    <row r="1321" spans="1:25">
      <c r="A1321" s="4">
        <v>15235</v>
      </c>
      <c r="B1321" s="5" t="s">
        <v>44</v>
      </c>
      <c r="C1321" s="5" t="s">
        <v>200</v>
      </c>
      <c r="D1321" s="5"/>
      <c r="E1321" s="4"/>
      <c r="F1321" s="5"/>
      <c r="G1321" s="4"/>
      <c r="H1321" s="5" t="s">
        <v>201</v>
      </c>
      <c r="I1321" s="5" t="s">
        <v>61</v>
      </c>
      <c r="J1321" s="5" t="s">
        <v>284</v>
      </c>
      <c r="K1321" s="5" t="s">
        <v>561</v>
      </c>
      <c r="L1321" s="5" t="s">
        <v>17</v>
      </c>
      <c r="M1321" t="b">
        <f>A1321=VLOOKUP($A1321,'Vals 0505'!$A:$L,1,FALSE)</f>
        <v>1</v>
      </c>
      <c r="N1321" t="b">
        <f>B1321=VLOOKUP($A1321,'Vals 0505'!$A:$L,2,FALSE)</f>
        <v>1</v>
      </c>
      <c r="O1321" t="b">
        <f>C1321=VLOOKUP($A1321,'Vals 0505'!$A:$L,3,FALSE)</f>
        <v>1</v>
      </c>
      <c r="P1321" t="b">
        <f>D1321=VLOOKUP($A1321,'Vals 0505'!$A:$L,4,FALSE)</f>
        <v>1</v>
      </c>
      <c r="Q1321" t="b">
        <f>E1321=VLOOKUP($A1321,'Vals 0505'!$A:$L,5,FALSE)</f>
        <v>1</v>
      </c>
      <c r="R1321" t="b">
        <f>F1321=VLOOKUP($A1321,'Vals 0505'!$A:$L,6,FALSE)</f>
        <v>1</v>
      </c>
      <c r="S1321" t="b">
        <f>G1321=VLOOKUP($A1321,'Vals 0505'!$A:$L,7,FALSE)</f>
        <v>1</v>
      </c>
      <c r="T1321" t="b">
        <f>H1321=VLOOKUP($A1321,'Vals 0505'!$A:$L,8,FALSE)</f>
        <v>1</v>
      </c>
      <c r="U1321" t="b">
        <f>I1321=VLOOKUP($A1321,'Vals 0505'!$A:$L,9,FALSE)</f>
        <v>1</v>
      </c>
      <c r="V1321" t="b">
        <f>J1321=VLOOKUP($A1321,'Vals 0505'!$A:$L,10,FALSE)</f>
        <v>1</v>
      </c>
      <c r="W1321" t="b">
        <f>K1321=VLOOKUP($A1321,'Vals 0505'!$A:$L,11,FALSE)</f>
        <v>1</v>
      </c>
      <c r="X1321" t="b">
        <f>L1321=VLOOKUP($A1321,'Vals 0505'!$A:$L,12,FALSE)</f>
        <v>1</v>
      </c>
      <c r="Y1321">
        <f t="shared" si="20"/>
        <v>15235</v>
      </c>
    </row>
    <row r="1322" spans="1:25">
      <c r="A1322" s="3">
        <v>15237</v>
      </c>
      <c r="B1322" s="5" t="s">
        <v>44</v>
      </c>
      <c r="C1322" s="5" t="s">
        <v>200</v>
      </c>
      <c r="D1322" s="5"/>
      <c r="E1322" s="4"/>
      <c r="F1322" s="5"/>
      <c r="G1322" s="4"/>
      <c r="H1322" s="5" t="s">
        <v>201</v>
      </c>
      <c r="I1322" s="5" t="s">
        <v>61</v>
      </c>
      <c r="J1322" s="5" t="s">
        <v>284</v>
      </c>
      <c r="K1322" s="5" t="s">
        <v>600</v>
      </c>
      <c r="L1322" s="5" t="s">
        <v>17</v>
      </c>
      <c r="M1322" t="b">
        <f>A1322=VLOOKUP($A1322,'Vals 0505'!$A:$L,1,FALSE)</f>
        <v>1</v>
      </c>
      <c r="N1322" t="b">
        <f>B1322=VLOOKUP($A1322,'Vals 0505'!$A:$L,2,FALSE)</f>
        <v>1</v>
      </c>
      <c r="O1322" t="b">
        <f>C1322=VLOOKUP($A1322,'Vals 0505'!$A:$L,3,FALSE)</f>
        <v>1</v>
      </c>
      <c r="P1322" t="b">
        <f>D1322=VLOOKUP($A1322,'Vals 0505'!$A:$L,4,FALSE)</f>
        <v>1</v>
      </c>
      <c r="Q1322" t="b">
        <f>E1322=VLOOKUP($A1322,'Vals 0505'!$A:$L,5,FALSE)</f>
        <v>1</v>
      </c>
      <c r="R1322" t="b">
        <f>F1322=VLOOKUP($A1322,'Vals 0505'!$A:$L,6,FALSE)</f>
        <v>1</v>
      </c>
      <c r="S1322" t="b">
        <f>G1322=VLOOKUP($A1322,'Vals 0505'!$A:$L,7,FALSE)</f>
        <v>1</v>
      </c>
      <c r="T1322" t="b">
        <f>H1322=VLOOKUP($A1322,'Vals 0505'!$A:$L,8,FALSE)</f>
        <v>1</v>
      </c>
      <c r="U1322" t="b">
        <f>I1322=VLOOKUP($A1322,'Vals 0505'!$A:$L,9,FALSE)</f>
        <v>1</v>
      </c>
      <c r="V1322" t="b">
        <f>J1322=VLOOKUP($A1322,'Vals 0505'!$A:$L,10,FALSE)</f>
        <v>1</v>
      </c>
      <c r="W1322" t="b">
        <f>K1322=VLOOKUP($A1322,'Vals 0505'!$A:$L,11,FALSE)</f>
        <v>1</v>
      </c>
      <c r="X1322" t="b">
        <f>L1322=VLOOKUP($A1322,'Vals 0505'!$A:$L,12,FALSE)</f>
        <v>1</v>
      </c>
      <c r="Y1322">
        <f t="shared" si="20"/>
        <v>15237</v>
      </c>
    </row>
    <row r="1323" spans="1:25">
      <c r="A1323" s="4">
        <v>15238</v>
      </c>
      <c r="B1323" s="5" t="s">
        <v>44</v>
      </c>
      <c r="C1323" s="5" t="s">
        <v>200</v>
      </c>
      <c r="D1323" s="5"/>
      <c r="E1323" s="4"/>
      <c r="F1323" s="5"/>
      <c r="G1323" s="4"/>
      <c r="H1323" s="5" t="s">
        <v>201</v>
      </c>
      <c r="I1323" s="5" t="s">
        <v>61</v>
      </c>
      <c r="J1323" s="5" t="s">
        <v>284</v>
      </c>
      <c r="K1323" s="5" t="s">
        <v>486</v>
      </c>
      <c r="L1323" s="5" t="s">
        <v>17</v>
      </c>
      <c r="M1323" t="b">
        <f>A1323=VLOOKUP($A1323,'Vals 0505'!$A:$L,1,FALSE)</f>
        <v>1</v>
      </c>
      <c r="N1323" t="b">
        <f>B1323=VLOOKUP($A1323,'Vals 0505'!$A:$L,2,FALSE)</f>
        <v>1</v>
      </c>
      <c r="O1323" t="b">
        <f>C1323=VLOOKUP($A1323,'Vals 0505'!$A:$L,3,FALSE)</f>
        <v>1</v>
      </c>
      <c r="P1323" t="b">
        <f>D1323=VLOOKUP($A1323,'Vals 0505'!$A:$L,4,FALSE)</f>
        <v>1</v>
      </c>
      <c r="Q1323" t="b">
        <f>E1323=VLOOKUP($A1323,'Vals 0505'!$A:$L,5,FALSE)</f>
        <v>1</v>
      </c>
      <c r="R1323" t="b">
        <f>F1323=VLOOKUP($A1323,'Vals 0505'!$A:$L,6,FALSE)</f>
        <v>1</v>
      </c>
      <c r="S1323" t="b">
        <f>G1323=VLOOKUP($A1323,'Vals 0505'!$A:$L,7,FALSE)</f>
        <v>1</v>
      </c>
      <c r="T1323" t="b">
        <f>H1323=VLOOKUP($A1323,'Vals 0505'!$A:$L,8,FALSE)</f>
        <v>1</v>
      </c>
      <c r="U1323" t="b">
        <f>I1323=VLOOKUP($A1323,'Vals 0505'!$A:$L,9,FALSE)</f>
        <v>1</v>
      </c>
      <c r="V1323" t="b">
        <f>J1323=VLOOKUP($A1323,'Vals 0505'!$A:$L,10,FALSE)</f>
        <v>1</v>
      </c>
      <c r="W1323" t="b">
        <f>K1323=VLOOKUP($A1323,'Vals 0505'!$A:$L,11,FALSE)</f>
        <v>1</v>
      </c>
      <c r="X1323" t="b">
        <f>L1323=VLOOKUP($A1323,'Vals 0505'!$A:$L,12,FALSE)</f>
        <v>1</v>
      </c>
      <c r="Y1323">
        <f t="shared" si="20"/>
        <v>15238</v>
      </c>
    </row>
    <row r="1324" spans="1:25">
      <c r="A1324" s="3">
        <v>15239</v>
      </c>
      <c r="B1324" s="5" t="s">
        <v>44</v>
      </c>
      <c r="C1324" s="5" t="s">
        <v>200</v>
      </c>
      <c r="D1324" s="5"/>
      <c r="E1324" s="4"/>
      <c r="F1324" s="5"/>
      <c r="G1324" s="4"/>
      <c r="H1324" s="5" t="s">
        <v>201</v>
      </c>
      <c r="I1324" s="5" t="s">
        <v>61</v>
      </c>
      <c r="J1324" s="5" t="s">
        <v>284</v>
      </c>
      <c r="K1324" s="5" t="s">
        <v>562</v>
      </c>
      <c r="L1324" s="5" t="s">
        <v>17</v>
      </c>
      <c r="M1324" t="b">
        <f>A1324=VLOOKUP($A1324,'Vals 0505'!$A:$L,1,FALSE)</f>
        <v>1</v>
      </c>
      <c r="N1324" t="b">
        <f>B1324=VLOOKUP($A1324,'Vals 0505'!$A:$L,2,FALSE)</f>
        <v>1</v>
      </c>
      <c r="O1324" t="b">
        <f>C1324=VLOOKUP($A1324,'Vals 0505'!$A:$L,3,FALSE)</f>
        <v>1</v>
      </c>
      <c r="P1324" t="b">
        <f>D1324=VLOOKUP($A1324,'Vals 0505'!$A:$L,4,FALSE)</f>
        <v>1</v>
      </c>
      <c r="Q1324" t="b">
        <f>E1324=VLOOKUP($A1324,'Vals 0505'!$A:$L,5,FALSE)</f>
        <v>1</v>
      </c>
      <c r="R1324" t="b">
        <f>F1324=VLOOKUP($A1324,'Vals 0505'!$A:$L,6,FALSE)</f>
        <v>1</v>
      </c>
      <c r="S1324" t="b">
        <f>G1324=VLOOKUP($A1324,'Vals 0505'!$A:$L,7,FALSE)</f>
        <v>1</v>
      </c>
      <c r="T1324" t="b">
        <f>H1324=VLOOKUP($A1324,'Vals 0505'!$A:$L,8,FALSE)</f>
        <v>1</v>
      </c>
      <c r="U1324" t="b">
        <f>I1324=VLOOKUP($A1324,'Vals 0505'!$A:$L,9,FALSE)</f>
        <v>1</v>
      </c>
      <c r="V1324" t="b">
        <f>J1324=VLOOKUP($A1324,'Vals 0505'!$A:$L,10,FALSE)</f>
        <v>1</v>
      </c>
      <c r="W1324" t="b">
        <f>K1324=VLOOKUP($A1324,'Vals 0505'!$A:$L,11,FALSE)</f>
        <v>1</v>
      </c>
      <c r="X1324" t="b">
        <f>L1324=VLOOKUP($A1324,'Vals 0505'!$A:$L,12,FALSE)</f>
        <v>1</v>
      </c>
      <c r="Y1324">
        <f t="shared" si="20"/>
        <v>15239</v>
      </c>
    </row>
    <row r="1325" spans="1:25">
      <c r="A1325" s="4">
        <v>15241</v>
      </c>
      <c r="B1325" s="5" t="s">
        <v>44</v>
      </c>
      <c r="C1325" s="5" t="s">
        <v>200</v>
      </c>
      <c r="D1325" s="5"/>
      <c r="E1325" s="4"/>
      <c r="F1325" s="5"/>
      <c r="G1325" s="4"/>
      <c r="H1325" s="5" t="s">
        <v>201</v>
      </c>
      <c r="I1325" s="5" t="s">
        <v>61</v>
      </c>
      <c r="J1325" s="5" t="s">
        <v>284</v>
      </c>
      <c r="K1325" s="5" t="s">
        <v>57</v>
      </c>
      <c r="L1325" s="5" t="s">
        <v>17</v>
      </c>
      <c r="M1325" t="b">
        <f>A1325=VLOOKUP($A1325,'Vals 0505'!$A:$L,1,FALSE)</f>
        <v>1</v>
      </c>
      <c r="N1325" t="b">
        <f>B1325=VLOOKUP($A1325,'Vals 0505'!$A:$L,2,FALSE)</f>
        <v>1</v>
      </c>
      <c r="O1325" t="b">
        <f>C1325=VLOOKUP($A1325,'Vals 0505'!$A:$L,3,FALSE)</f>
        <v>1</v>
      </c>
      <c r="P1325" t="b">
        <f>D1325=VLOOKUP($A1325,'Vals 0505'!$A:$L,4,FALSE)</f>
        <v>1</v>
      </c>
      <c r="Q1325" t="b">
        <f>E1325=VLOOKUP($A1325,'Vals 0505'!$A:$L,5,FALSE)</f>
        <v>1</v>
      </c>
      <c r="R1325" t="b">
        <f>F1325=VLOOKUP($A1325,'Vals 0505'!$A:$L,6,FALSE)</f>
        <v>1</v>
      </c>
      <c r="S1325" t="b">
        <f>G1325=VLOOKUP($A1325,'Vals 0505'!$A:$L,7,FALSE)</f>
        <v>1</v>
      </c>
      <c r="T1325" t="b">
        <f>H1325=VLOOKUP($A1325,'Vals 0505'!$A:$L,8,FALSE)</f>
        <v>1</v>
      </c>
      <c r="U1325" t="b">
        <f>I1325=VLOOKUP($A1325,'Vals 0505'!$A:$L,9,FALSE)</f>
        <v>1</v>
      </c>
      <c r="V1325" t="b">
        <f>J1325=VLOOKUP($A1325,'Vals 0505'!$A:$L,10,FALSE)</f>
        <v>1</v>
      </c>
      <c r="W1325" t="b">
        <f>K1325=VLOOKUP($A1325,'Vals 0505'!$A:$L,11,FALSE)</f>
        <v>1</v>
      </c>
      <c r="X1325" t="b">
        <f>L1325=VLOOKUP($A1325,'Vals 0505'!$A:$L,12,FALSE)</f>
        <v>1</v>
      </c>
      <c r="Y1325">
        <f t="shared" si="20"/>
        <v>15241</v>
      </c>
    </row>
    <row r="1326" spans="1:25">
      <c r="A1326" s="3">
        <v>15242</v>
      </c>
      <c r="B1326" s="5" t="s">
        <v>44</v>
      </c>
      <c r="C1326" s="5" t="s">
        <v>200</v>
      </c>
      <c r="D1326" s="5"/>
      <c r="E1326" s="4"/>
      <c r="F1326" s="5"/>
      <c r="G1326" s="4"/>
      <c r="H1326" s="5" t="s">
        <v>201</v>
      </c>
      <c r="I1326" s="5" t="s">
        <v>61</v>
      </c>
      <c r="J1326" s="5" t="s">
        <v>284</v>
      </c>
      <c r="K1326" s="5" t="s">
        <v>33</v>
      </c>
      <c r="L1326" s="5" t="s">
        <v>17</v>
      </c>
      <c r="M1326" t="b">
        <f>A1326=VLOOKUP($A1326,'Vals 0505'!$A:$L,1,FALSE)</f>
        <v>1</v>
      </c>
      <c r="N1326" t="b">
        <f>B1326=VLOOKUP($A1326,'Vals 0505'!$A:$L,2,FALSE)</f>
        <v>1</v>
      </c>
      <c r="O1326" t="b">
        <f>C1326=VLOOKUP($A1326,'Vals 0505'!$A:$L,3,FALSE)</f>
        <v>1</v>
      </c>
      <c r="P1326" t="b">
        <f>D1326=VLOOKUP($A1326,'Vals 0505'!$A:$L,4,FALSE)</f>
        <v>1</v>
      </c>
      <c r="Q1326" t="b">
        <f>E1326=VLOOKUP($A1326,'Vals 0505'!$A:$L,5,FALSE)</f>
        <v>1</v>
      </c>
      <c r="R1326" t="b">
        <f>F1326=VLOOKUP($A1326,'Vals 0505'!$A:$L,6,FALSE)</f>
        <v>1</v>
      </c>
      <c r="S1326" t="b">
        <f>G1326=VLOOKUP($A1326,'Vals 0505'!$A:$L,7,FALSE)</f>
        <v>1</v>
      </c>
      <c r="T1326" t="b">
        <f>H1326=VLOOKUP($A1326,'Vals 0505'!$A:$L,8,FALSE)</f>
        <v>1</v>
      </c>
      <c r="U1326" t="b">
        <f>I1326=VLOOKUP($A1326,'Vals 0505'!$A:$L,9,FALSE)</f>
        <v>1</v>
      </c>
      <c r="V1326" t="b">
        <f>J1326=VLOOKUP($A1326,'Vals 0505'!$A:$L,10,FALSE)</f>
        <v>1</v>
      </c>
      <c r="W1326" t="b">
        <f>K1326=VLOOKUP($A1326,'Vals 0505'!$A:$L,11,FALSE)</f>
        <v>1</v>
      </c>
      <c r="X1326" t="b">
        <f>L1326=VLOOKUP($A1326,'Vals 0505'!$A:$L,12,FALSE)</f>
        <v>1</v>
      </c>
      <c r="Y1326">
        <f t="shared" si="20"/>
        <v>15242</v>
      </c>
    </row>
    <row r="1327" spans="1:25">
      <c r="A1327" s="4">
        <v>15243</v>
      </c>
      <c r="B1327" s="5" t="s">
        <v>44</v>
      </c>
      <c r="C1327" s="5" t="s">
        <v>200</v>
      </c>
      <c r="D1327" s="5"/>
      <c r="E1327" s="4"/>
      <c r="F1327" s="5"/>
      <c r="G1327" s="4"/>
      <c r="H1327" s="5" t="s">
        <v>201</v>
      </c>
      <c r="I1327" s="5" t="s">
        <v>61</v>
      </c>
      <c r="J1327" s="5" t="s">
        <v>284</v>
      </c>
      <c r="K1327" s="5" t="s">
        <v>520</v>
      </c>
      <c r="L1327" s="5" t="s">
        <v>17</v>
      </c>
      <c r="M1327" t="b">
        <f>A1327=VLOOKUP($A1327,'Vals 0505'!$A:$L,1,FALSE)</f>
        <v>1</v>
      </c>
      <c r="N1327" t="b">
        <f>B1327=VLOOKUP($A1327,'Vals 0505'!$A:$L,2,FALSE)</f>
        <v>1</v>
      </c>
      <c r="O1327" t="b">
        <f>C1327=VLOOKUP($A1327,'Vals 0505'!$A:$L,3,FALSE)</f>
        <v>1</v>
      </c>
      <c r="P1327" t="b">
        <f>D1327=VLOOKUP($A1327,'Vals 0505'!$A:$L,4,FALSE)</f>
        <v>1</v>
      </c>
      <c r="Q1327" t="b">
        <f>E1327=VLOOKUP($A1327,'Vals 0505'!$A:$L,5,FALSE)</f>
        <v>1</v>
      </c>
      <c r="R1327" t="b">
        <f>F1327=VLOOKUP($A1327,'Vals 0505'!$A:$L,6,FALSE)</f>
        <v>1</v>
      </c>
      <c r="S1327" t="b">
        <f>G1327=VLOOKUP($A1327,'Vals 0505'!$A:$L,7,FALSE)</f>
        <v>1</v>
      </c>
      <c r="T1327" t="b">
        <f>H1327=VLOOKUP($A1327,'Vals 0505'!$A:$L,8,FALSE)</f>
        <v>1</v>
      </c>
      <c r="U1327" t="b">
        <f>I1327=VLOOKUP($A1327,'Vals 0505'!$A:$L,9,FALSE)</f>
        <v>1</v>
      </c>
      <c r="V1327" t="b">
        <f>J1327=VLOOKUP($A1327,'Vals 0505'!$A:$L,10,FALSE)</f>
        <v>1</v>
      </c>
      <c r="W1327" t="b">
        <f>K1327=VLOOKUP($A1327,'Vals 0505'!$A:$L,11,FALSE)</f>
        <v>1</v>
      </c>
      <c r="X1327" t="b">
        <f>L1327=VLOOKUP($A1327,'Vals 0505'!$A:$L,12,FALSE)</f>
        <v>1</v>
      </c>
      <c r="Y1327">
        <f t="shared" si="20"/>
        <v>15243</v>
      </c>
    </row>
    <row r="1328" spans="1:25">
      <c r="A1328" s="3">
        <v>15419</v>
      </c>
      <c r="B1328" s="5" t="s">
        <v>108</v>
      </c>
      <c r="C1328" s="5" t="s">
        <v>200</v>
      </c>
      <c r="D1328" s="5"/>
      <c r="E1328" s="4"/>
      <c r="F1328" s="5"/>
      <c r="G1328" s="4"/>
      <c r="H1328" s="5" t="s">
        <v>201</v>
      </c>
      <c r="I1328" s="5" t="s">
        <v>57</v>
      </c>
      <c r="J1328" s="5" t="s">
        <v>284</v>
      </c>
      <c r="K1328" s="5" t="s">
        <v>614</v>
      </c>
      <c r="L1328" s="5" t="s">
        <v>17</v>
      </c>
      <c r="M1328" t="b">
        <f>A1328=VLOOKUP($A1328,'Vals 0505'!$A:$L,1,FALSE)</f>
        <v>1</v>
      </c>
      <c r="N1328" t="b">
        <f>B1328=VLOOKUP($A1328,'Vals 0505'!$A:$L,2,FALSE)</f>
        <v>1</v>
      </c>
      <c r="O1328" t="b">
        <f>C1328=VLOOKUP($A1328,'Vals 0505'!$A:$L,3,FALSE)</f>
        <v>1</v>
      </c>
      <c r="P1328" t="b">
        <f>D1328=VLOOKUP($A1328,'Vals 0505'!$A:$L,4,FALSE)</f>
        <v>1</v>
      </c>
      <c r="Q1328" t="b">
        <f>E1328=VLOOKUP($A1328,'Vals 0505'!$A:$L,5,FALSE)</f>
        <v>1</v>
      </c>
      <c r="R1328" t="b">
        <f>F1328=VLOOKUP($A1328,'Vals 0505'!$A:$L,6,FALSE)</f>
        <v>1</v>
      </c>
      <c r="S1328" t="b">
        <f>G1328=VLOOKUP($A1328,'Vals 0505'!$A:$L,7,FALSE)</f>
        <v>1</v>
      </c>
      <c r="T1328" t="b">
        <f>H1328=VLOOKUP($A1328,'Vals 0505'!$A:$L,8,FALSE)</f>
        <v>1</v>
      </c>
      <c r="U1328" t="b">
        <f>I1328=VLOOKUP($A1328,'Vals 0505'!$A:$L,9,FALSE)</f>
        <v>1</v>
      </c>
      <c r="V1328" t="b">
        <f>J1328=VLOOKUP($A1328,'Vals 0505'!$A:$L,10,FALSE)</f>
        <v>1</v>
      </c>
      <c r="W1328" t="b">
        <f>K1328=VLOOKUP($A1328,'Vals 0505'!$A:$L,11,FALSE)</f>
        <v>1</v>
      </c>
      <c r="X1328" t="b">
        <f>L1328=VLOOKUP($A1328,'Vals 0505'!$A:$L,12,FALSE)</f>
        <v>1</v>
      </c>
      <c r="Y1328">
        <f t="shared" si="20"/>
        <v>15419</v>
      </c>
    </row>
    <row r="1329" spans="1:25">
      <c r="A1329" s="4">
        <v>15420</v>
      </c>
      <c r="B1329" s="5" t="s">
        <v>108</v>
      </c>
      <c r="C1329" s="5" t="s">
        <v>200</v>
      </c>
      <c r="D1329" s="5"/>
      <c r="E1329" s="4"/>
      <c r="F1329" s="5"/>
      <c r="G1329" s="4"/>
      <c r="H1329" s="5" t="s">
        <v>201</v>
      </c>
      <c r="I1329" s="5" t="s">
        <v>57</v>
      </c>
      <c r="J1329" s="5" t="s">
        <v>284</v>
      </c>
      <c r="K1329" s="5" t="s">
        <v>552</v>
      </c>
      <c r="L1329" s="5" t="s">
        <v>17</v>
      </c>
      <c r="M1329" t="b">
        <f>A1329=VLOOKUP($A1329,'Vals 0505'!$A:$L,1,FALSE)</f>
        <v>1</v>
      </c>
      <c r="N1329" t="b">
        <f>B1329=VLOOKUP($A1329,'Vals 0505'!$A:$L,2,FALSE)</f>
        <v>1</v>
      </c>
      <c r="O1329" t="b">
        <f>C1329=VLOOKUP($A1329,'Vals 0505'!$A:$L,3,FALSE)</f>
        <v>1</v>
      </c>
      <c r="P1329" t="b">
        <f>D1329=VLOOKUP($A1329,'Vals 0505'!$A:$L,4,FALSE)</f>
        <v>1</v>
      </c>
      <c r="Q1329" t="b">
        <f>E1329=VLOOKUP($A1329,'Vals 0505'!$A:$L,5,FALSE)</f>
        <v>1</v>
      </c>
      <c r="R1329" t="b">
        <f>F1329=VLOOKUP($A1329,'Vals 0505'!$A:$L,6,FALSE)</f>
        <v>1</v>
      </c>
      <c r="S1329" t="b">
        <f>G1329=VLOOKUP($A1329,'Vals 0505'!$A:$L,7,FALSE)</f>
        <v>1</v>
      </c>
      <c r="T1329" t="b">
        <f>H1329=VLOOKUP($A1329,'Vals 0505'!$A:$L,8,FALSE)</f>
        <v>1</v>
      </c>
      <c r="U1329" t="b">
        <f>I1329=VLOOKUP($A1329,'Vals 0505'!$A:$L,9,FALSE)</f>
        <v>1</v>
      </c>
      <c r="V1329" t="b">
        <f>J1329=VLOOKUP($A1329,'Vals 0505'!$A:$L,10,FALSE)</f>
        <v>1</v>
      </c>
      <c r="W1329" t="b">
        <f>K1329=VLOOKUP($A1329,'Vals 0505'!$A:$L,11,FALSE)</f>
        <v>1</v>
      </c>
      <c r="X1329" t="b">
        <f>L1329=VLOOKUP($A1329,'Vals 0505'!$A:$L,12,FALSE)</f>
        <v>1</v>
      </c>
      <c r="Y1329">
        <f t="shared" si="20"/>
        <v>15420</v>
      </c>
    </row>
    <row r="1330" spans="1:25">
      <c r="A1330" s="3">
        <v>15421</v>
      </c>
      <c r="B1330" s="5" t="s">
        <v>108</v>
      </c>
      <c r="C1330" s="5" t="s">
        <v>200</v>
      </c>
      <c r="D1330" s="5"/>
      <c r="E1330" s="4"/>
      <c r="F1330" s="5"/>
      <c r="G1330" s="4"/>
      <c r="H1330" s="5" t="s">
        <v>201</v>
      </c>
      <c r="I1330" s="5" t="s">
        <v>57</v>
      </c>
      <c r="J1330" s="5" t="s">
        <v>284</v>
      </c>
      <c r="K1330" s="5" t="s">
        <v>480</v>
      </c>
      <c r="L1330" s="5" t="s">
        <v>17</v>
      </c>
      <c r="M1330" t="b">
        <f>A1330=VLOOKUP($A1330,'Vals 0505'!$A:$L,1,FALSE)</f>
        <v>1</v>
      </c>
      <c r="N1330" t="b">
        <f>B1330=VLOOKUP($A1330,'Vals 0505'!$A:$L,2,FALSE)</f>
        <v>1</v>
      </c>
      <c r="O1330" t="b">
        <f>C1330=VLOOKUP($A1330,'Vals 0505'!$A:$L,3,FALSE)</f>
        <v>1</v>
      </c>
      <c r="P1330" t="b">
        <f>D1330=VLOOKUP($A1330,'Vals 0505'!$A:$L,4,FALSE)</f>
        <v>1</v>
      </c>
      <c r="Q1330" t="b">
        <f>E1330=VLOOKUP($A1330,'Vals 0505'!$A:$L,5,FALSE)</f>
        <v>1</v>
      </c>
      <c r="R1330" t="b">
        <f>F1330=VLOOKUP($A1330,'Vals 0505'!$A:$L,6,FALSE)</f>
        <v>1</v>
      </c>
      <c r="S1330" t="b">
        <f>G1330=VLOOKUP($A1330,'Vals 0505'!$A:$L,7,FALSE)</f>
        <v>1</v>
      </c>
      <c r="T1330" t="b">
        <f>H1330=VLOOKUP($A1330,'Vals 0505'!$A:$L,8,FALSE)</f>
        <v>1</v>
      </c>
      <c r="U1330" t="b">
        <f>I1330=VLOOKUP($A1330,'Vals 0505'!$A:$L,9,FALSE)</f>
        <v>1</v>
      </c>
      <c r="V1330" t="b">
        <f>J1330=VLOOKUP($A1330,'Vals 0505'!$A:$L,10,FALSE)</f>
        <v>1</v>
      </c>
      <c r="W1330" t="b">
        <f>K1330=VLOOKUP($A1330,'Vals 0505'!$A:$L,11,FALSE)</f>
        <v>1</v>
      </c>
      <c r="X1330" t="b">
        <f>L1330=VLOOKUP($A1330,'Vals 0505'!$A:$L,12,FALSE)</f>
        <v>1</v>
      </c>
      <c r="Y1330">
        <f t="shared" si="20"/>
        <v>15421</v>
      </c>
    </row>
    <row r="1331" spans="1:25">
      <c r="A1331" s="4">
        <v>15422</v>
      </c>
      <c r="B1331" s="5" t="s">
        <v>108</v>
      </c>
      <c r="C1331" s="5" t="s">
        <v>200</v>
      </c>
      <c r="D1331" s="5"/>
      <c r="E1331" s="4"/>
      <c r="F1331" s="5"/>
      <c r="G1331" s="4"/>
      <c r="H1331" s="5" t="s">
        <v>201</v>
      </c>
      <c r="I1331" s="5" t="s">
        <v>57</v>
      </c>
      <c r="J1331" s="5" t="s">
        <v>284</v>
      </c>
      <c r="K1331" s="5" t="s">
        <v>481</v>
      </c>
      <c r="L1331" s="5" t="s">
        <v>17</v>
      </c>
      <c r="M1331" t="b">
        <f>A1331=VLOOKUP($A1331,'Vals 0505'!$A:$L,1,FALSE)</f>
        <v>1</v>
      </c>
      <c r="N1331" t="b">
        <f>B1331=VLOOKUP($A1331,'Vals 0505'!$A:$L,2,FALSE)</f>
        <v>1</v>
      </c>
      <c r="O1331" t="b">
        <f>C1331=VLOOKUP($A1331,'Vals 0505'!$A:$L,3,FALSE)</f>
        <v>1</v>
      </c>
      <c r="P1331" t="b">
        <f>D1331=VLOOKUP($A1331,'Vals 0505'!$A:$L,4,FALSE)</f>
        <v>1</v>
      </c>
      <c r="Q1331" t="b">
        <f>E1331=VLOOKUP($A1331,'Vals 0505'!$A:$L,5,FALSE)</f>
        <v>1</v>
      </c>
      <c r="R1331" t="b">
        <f>F1331=VLOOKUP($A1331,'Vals 0505'!$A:$L,6,FALSE)</f>
        <v>1</v>
      </c>
      <c r="S1331" t="b">
        <f>G1331=VLOOKUP($A1331,'Vals 0505'!$A:$L,7,FALSE)</f>
        <v>1</v>
      </c>
      <c r="T1331" t="b">
        <f>H1331=VLOOKUP($A1331,'Vals 0505'!$A:$L,8,FALSE)</f>
        <v>1</v>
      </c>
      <c r="U1331" t="b">
        <f>I1331=VLOOKUP($A1331,'Vals 0505'!$A:$L,9,FALSE)</f>
        <v>1</v>
      </c>
      <c r="V1331" t="b">
        <f>J1331=VLOOKUP($A1331,'Vals 0505'!$A:$L,10,FALSE)</f>
        <v>1</v>
      </c>
      <c r="W1331" t="b">
        <f>K1331=VLOOKUP($A1331,'Vals 0505'!$A:$L,11,FALSE)</f>
        <v>1</v>
      </c>
      <c r="X1331" t="b">
        <f>L1331=VLOOKUP($A1331,'Vals 0505'!$A:$L,12,FALSE)</f>
        <v>1</v>
      </c>
      <c r="Y1331">
        <f t="shared" si="20"/>
        <v>15422</v>
      </c>
    </row>
    <row r="1332" spans="1:25">
      <c r="A1332" s="3">
        <v>15423</v>
      </c>
      <c r="B1332" s="5" t="s">
        <v>108</v>
      </c>
      <c r="C1332" s="5" t="s">
        <v>200</v>
      </c>
      <c r="D1332" s="5"/>
      <c r="E1332" s="4"/>
      <c r="F1332" s="5"/>
      <c r="G1332" s="4"/>
      <c r="H1332" s="5" t="s">
        <v>201</v>
      </c>
      <c r="I1332" s="5" t="s">
        <v>57</v>
      </c>
      <c r="J1332" s="5" t="s">
        <v>284</v>
      </c>
      <c r="K1332" s="5" t="s">
        <v>482</v>
      </c>
      <c r="L1332" s="5" t="s">
        <v>17</v>
      </c>
      <c r="M1332" t="b">
        <f>A1332=VLOOKUP($A1332,'Vals 0505'!$A:$L,1,FALSE)</f>
        <v>1</v>
      </c>
      <c r="N1332" t="b">
        <f>B1332=VLOOKUP($A1332,'Vals 0505'!$A:$L,2,FALSE)</f>
        <v>1</v>
      </c>
      <c r="O1332" t="b">
        <f>C1332=VLOOKUP($A1332,'Vals 0505'!$A:$L,3,FALSE)</f>
        <v>1</v>
      </c>
      <c r="P1332" t="b">
        <f>D1332=VLOOKUP($A1332,'Vals 0505'!$A:$L,4,FALSE)</f>
        <v>1</v>
      </c>
      <c r="Q1332" t="b">
        <f>E1332=VLOOKUP($A1332,'Vals 0505'!$A:$L,5,FALSE)</f>
        <v>1</v>
      </c>
      <c r="R1332" t="b">
        <f>F1332=VLOOKUP($A1332,'Vals 0505'!$A:$L,6,FALSE)</f>
        <v>1</v>
      </c>
      <c r="S1332" t="b">
        <f>G1332=VLOOKUP($A1332,'Vals 0505'!$A:$L,7,FALSE)</f>
        <v>1</v>
      </c>
      <c r="T1332" t="b">
        <f>H1332=VLOOKUP($A1332,'Vals 0505'!$A:$L,8,FALSE)</f>
        <v>1</v>
      </c>
      <c r="U1332" t="b">
        <f>I1332=VLOOKUP($A1332,'Vals 0505'!$A:$L,9,FALSE)</f>
        <v>1</v>
      </c>
      <c r="V1332" t="b">
        <f>J1332=VLOOKUP($A1332,'Vals 0505'!$A:$L,10,FALSE)</f>
        <v>1</v>
      </c>
      <c r="W1332" t="b">
        <f>K1332=VLOOKUP($A1332,'Vals 0505'!$A:$L,11,FALSE)</f>
        <v>1</v>
      </c>
      <c r="X1332" t="b">
        <f>L1332=VLOOKUP($A1332,'Vals 0505'!$A:$L,12,FALSE)</f>
        <v>1</v>
      </c>
      <c r="Y1332">
        <f t="shared" si="20"/>
        <v>15423</v>
      </c>
    </row>
    <row r="1333" spans="1:25">
      <c r="A1333" s="4">
        <v>15424</v>
      </c>
      <c r="B1333" s="5" t="s">
        <v>108</v>
      </c>
      <c r="C1333" s="5" t="s">
        <v>200</v>
      </c>
      <c r="D1333" s="5"/>
      <c r="E1333" s="4"/>
      <c r="F1333" s="5"/>
      <c r="G1333" s="4"/>
      <c r="H1333" s="5" t="s">
        <v>201</v>
      </c>
      <c r="I1333" s="5" t="s">
        <v>57</v>
      </c>
      <c r="J1333" s="5" t="s">
        <v>284</v>
      </c>
      <c r="K1333" s="5" t="s">
        <v>702</v>
      </c>
      <c r="L1333" s="5" t="s">
        <v>17</v>
      </c>
      <c r="M1333" t="b">
        <f>A1333=VLOOKUP($A1333,'Vals 0505'!$A:$L,1,FALSE)</f>
        <v>1</v>
      </c>
      <c r="N1333" t="b">
        <f>B1333=VLOOKUP($A1333,'Vals 0505'!$A:$L,2,FALSE)</f>
        <v>1</v>
      </c>
      <c r="O1333" t="b">
        <f>C1333=VLOOKUP($A1333,'Vals 0505'!$A:$L,3,FALSE)</f>
        <v>1</v>
      </c>
      <c r="P1333" t="b">
        <f>D1333=VLOOKUP($A1333,'Vals 0505'!$A:$L,4,FALSE)</f>
        <v>1</v>
      </c>
      <c r="Q1333" t="b">
        <f>E1333=VLOOKUP($A1333,'Vals 0505'!$A:$L,5,FALSE)</f>
        <v>1</v>
      </c>
      <c r="R1333" t="b">
        <f>F1333=VLOOKUP($A1333,'Vals 0505'!$A:$L,6,FALSE)</f>
        <v>1</v>
      </c>
      <c r="S1333" t="b">
        <f>G1333=VLOOKUP($A1333,'Vals 0505'!$A:$L,7,FALSE)</f>
        <v>1</v>
      </c>
      <c r="T1333" t="b">
        <f>H1333=VLOOKUP($A1333,'Vals 0505'!$A:$L,8,FALSE)</f>
        <v>1</v>
      </c>
      <c r="U1333" t="b">
        <f>I1333=VLOOKUP($A1333,'Vals 0505'!$A:$L,9,FALSE)</f>
        <v>1</v>
      </c>
      <c r="V1333" t="b">
        <f>J1333=VLOOKUP($A1333,'Vals 0505'!$A:$L,10,FALSE)</f>
        <v>1</v>
      </c>
      <c r="W1333" t="b">
        <f>K1333=VLOOKUP($A1333,'Vals 0505'!$A:$L,11,FALSE)</f>
        <v>1</v>
      </c>
      <c r="X1333" t="b">
        <f>L1333=VLOOKUP($A1333,'Vals 0505'!$A:$L,12,FALSE)</f>
        <v>1</v>
      </c>
      <c r="Y1333">
        <f t="shared" si="20"/>
        <v>15424</v>
      </c>
    </row>
    <row r="1334" spans="1:25">
      <c r="A1334" s="3">
        <v>15425</v>
      </c>
      <c r="B1334" s="5" t="s">
        <v>108</v>
      </c>
      <c r="C1334" s="5" t="s">
        <v>200</v>
      </c>
      <c r="D1334" s="5"/>
      <c r="E1334" s="4"/>
      <c r="F1334" s="5"/>
      <c r="G1334" s="4"/>
      <c r="H1334" s="5" t="s">
        <v>201</v>
      </c>
      <c r="I1334" s="5" t="s">
        <v>57</v>
      </c>
      <c r="J1334" s="5" t="s">
        <v>284</v>
      </c>
      <c r="K1334" s="5" t="s">
        <v>628</v>
      </c>
      <c r="L1334" s="5" t="s">
        <v>17</v>
      </c>
      <c r="M1334" t="b">
        <f>A1334=VLOOKUP($A1334,'Vals 0505'!$A:$L,1,FALSE)</f>
        <v>1</v>
      </c>
      <c r="N1334" t="b">
        <f>B1334=VLOOKUP($A1334,'Vals 0505'!$A:$L,2,FALSE)</f>
        <v>1</v>
      </c>
      <c r="O1334" t="b">
        <f>C1334=VLOOKUP($A1334,'Vals 0505'!$A:$L,3,FALSE)</f>
        <v>1</v>
      </c>
      <c r="P1334" t="b">
        <f>D1334=VLOOKUP($A1334,'Vals 0505'!$A:$L,4,FALSE)</f>
        <v>1</v>
      </c>
      <c r="Q1334" t="b">
        <f>E1334=VLOOKUP($A1334,'Vals 0505'!$A:$L,5,FALSE)</f>
        <v>1</v>
      </c>
      <c r="R1334" t="b">
        <f>F1334=VLOOKUP($A1334,'Vals 0505'!$A:$L,6,FALSE)</f>
        <v>1</v>
      </c>
      <c r="S1334" t="b">
        <f>G1334=VLOOKUP($A1334,'Vals 0505'!$A:$L,7,FALSE)</f>
        <v>1</v>
      </c>
      <c r="T1334" t="b">
        <f>H1334=VLOOKUP($A1334,'Vals 0505'!$A:$L,8,FALSE)</f>
        <v>1</v>
      </c>
      <c r="U1334" t="b">
        <f>I1334=VLOOKUP($A1334,'Vals 0505'!$A:$L,9,FALSE)</f>
        <v>1</v>
      </c>
      <c r="V1334" t="b">
        <f>J1334=VLOOKUP($A1334,'Vals 0505'!$A:$L,10,FALSE)</f>
        <v>1</v>
      </c>
      <c r="W1334" t="b">
        <f>K1334=VLOOKUP($A1334,'Vals 0505'!$A:$L,11,FALSE)</f>
        <v>1</v>
      </c>
      <c r="X1334" t="b">
        <f>L1334=VLOOKUP($A1334,'Vals 0505'!$A:$L,12,FALSE)</f>
        <v>1</v>
      </c>
      <c r="Y1334">
        <f t="shared" si="20"/>
        <v>15425</v>
      </c>
    </row>
    <row r="1335" spans="1:25">
      <c r="A1335" s="4">
        <v>15426</v>
      </c>
      <c r="B1335" s="5" t="s">
        <v>108</v>
      </c>
      <c r="C1335" s="5" t="s">
        <v>200</v>
      </c>
      <c r="D1335" s="5"/>
      <c r="E1335" s="4"/>
      <c r="F1335" s="5"/>
      <c r="G1335" s="4"/>
      <c r="H1335" s="5" t="s">
        <v>201</v>
      </c>
      <c r="I1335" s="5" t="s">
        <v>57</v>
      </c>
      <c r="J1335" s="5" t="s">
        <v>284</v>
      </c>
      <c r="K1335" s="5" t="s">
        <v>516</v>
      </c>
      <c r="L1335" s="5" t="s">
        <v>17</v>
      </c>
      <c r="M1335" t="b">
        <f>A1335=VLOOKUP($A1335,'Vals 0505'!$A:$L,1,FALSE)</f>
        <v>1</v>
      </c>
      <c r="N1335" t="b">
        <f>B1335=VLOOKUP($A1335,'Vals 0505'!$A:$L,2,FALSE)</f>
        <v>1</v>
      </c>
      <c r="O1335" t="b">
        <f>C1335=VLOOKUP($A1335,'Vals 0505'!$A:$L,3,FALSE)</f>
        <v>1</v>
      </c>
      <c r="P1335" t="b">
        <f>D1335=VLOOKUP($A1335,'Vals 0505'!$A:$L,4,FALSE)</f>
        <v>1</v>
      </c>
      <c r="Q1335" t="b">
        <f>E1335=VLOOKUP($A1335,'Vals 0505'!$A:$L,5,FALSE)</f>
        <v>1</v>
      </c>
      <c r="R1335" t="b">
        <f>F1335=VLOOKUP($A1335,'Vals 0505'!$A:$L,6,FALSE)</f>
        <v>1</v>
      </c>
      <c r="S1335" t="b">
        <f>G1335=VLOOKUP($A1335,'Vals 0505'!$A:$L,7,FALSE)</f>
        <v>1</v>
      </c>
      <c r="T1335" t="b">
        <f>H1335=VLOOKUP($A1335,'Vals 0505'!$A:$L,8,FALSE)</f>
        <v>1</v>
      </c>
      <c r="U1335" t="b">
        <f>I1335=VLOOKUP($A1335,'Vals 0505'!$A:$L,9,FALSE)</f>
        <v>1</v>
      </c>
      <c r="V1335" t="b">
        <f>J1335=VLOOKUP($A1335,'Vals 0505'!$A:$L,10,FALSE)</f>
        <v>1</v>
      </c>
      <c r="W1335" t="b">
        <f>K1335=VLOOKUP($A1335,'Vals 0505'!$A:$L,11,FALSE)</f>
        <v>1</v>
      </c>
      <c r="X1335" t="b">
        <f>L1335=VLOOKUP($A1335,'Vals 0505'!$A:$L,12,FALSE)</f>
        <v>1</v>
      </c>
      <c r="Y1335">
        <f t="shared" si="20"/>
        <v>15426</v>
      </c>
    </row>
    <row r="1336" spans="1:25">
      <c r="A1336" s="3">
        <v>15427</v>
      </c>
      <c r="B1336" s="5" t="s">
        <v>108</v>
      </c>
      <c r="C1336" s="5" t="s">
        <v>200</v>
      </c>
      <c r="D1336" s="5"/>
      <c r="E1336" s="4"/>
      <c r="F1336" s="5"/>
      <c r="G1336" s="4"/>
      <c r="H1336" s="5" t="s">
        <v>201</v>
      </c>
      <c r="I1336" s="5" t="s">
        <v>57</v>
      </c>
      <c r="J1336" s="5" t="s">
        <v>284</v>
      </c>
      <c r="K1336" s="5" t="s">
        <v>517</v>
      </c>
      <c r="L1336" s="5" t="s">
        <v>17</v>
      </c>
      <c r="M1336" t="b">
        <f>A1336=VLOOKUP($A1336,'Vals 0505'!$A:$L,1,FALSE)</f>
        <v>1</v>
      </c>
      <c r="N1336" t="b">
        <f>B1336=VLOOKUP($A1336,'Vals 0505'!$A:$L,2,FALSE)</f>
        <v>1</v>
      </c>
      <c r="O1336" t="b">
        <f>C1336=VLOOKUP($A1336,'Vals 0505'!$A:$L,3,FALSE)</f>
        <v>1</v>
      </c>
      <c r="P1336" t="b">
        <f>D1336=VLOOKUP($A1336,'Vals 0505'!$A:$L,4,FALSE)</f>
        <v>1</v>
      </c>
      <c r="Q1336" t="b">
        <f>E1336=VLOOKUP($A1336,'Vals 0505'!$A:$L,5,FALSE)</f>
        <v>1</v>
      </c>
      <c r="R1336" t="b">
        <f>F1336=VLOOKUP($A1336,'Vals 0505'!$A:$L,6,FALSE)</f>
        <v>1</v>
      </c>
      <c r="S1336" t="b">
        <f>G1336=VLOOKUP($A1336,'Vals 0505'!$A:$L,7,FALSE)</f>
        <v>1</v>
      </c>
      <c r="T1336" t="b">
        <f>H1336=VLOOKUP($A1336,'Vals 0505'!$A:$L,8,FALSE)</f>
        <v>1</v>
      </c>
      <c r="U1336" t="b">
        <f>I1336=VLOOKUP($A1336,'Vals 0505'!$A:$L,9,FALSE)</f>
        <v>1</v>
      </c>
      <c r="V1336" t="b">
        <f>J1336=VLOOKUP($A1336,'Vals 0505'!$A:$L,10,FALSE)</f>
        <v>1</v>
      </c>
      <c r="W1336" t="b">
        <f>K1336=VLOOKUP($A1336,'Vals 0505'!$A:$L,11,FALSE)</f>
        <v>1</v>
      </c>
      <c r="X1336" t="b">
        <f>L1336=VLOOKUP($A1336,'Vals 0505'!$A:$L,12,FALSE)</f>
        <v>1</v>
      </c>
      <c r="Y1336">
        <f t="shared" si="20"/>
        <v>15427</v>
      </c>
    </row>
    <row r="1337" spans="1:25">
      <c r="A1337" s="4">
        <v>15428</v>
      </c>
      <c r="B1337" s="5" t="s">
        <v>108</v>
      </c>
      <c r="C1337" s="5" t="s">
        <v>200</v>
      </c>
      <c r="D1337" s="5"/>
      <c r="E1337" s="4"/>
      <c r="F1337" s="5"/>
      <c r="G1337" s="4"/>
      <c r="H1337" s="5" t="s">
        <v>201</v>
      </c>
      <c r="I1337" s="5" t="s">
        <v>57</v>
      </c>
      <c r="J1337" s="5" t="s">
        <v>284</v>
      </c>
      <c r="K1337" s="5" t="s">
        <v>613</v>
      </c>
      <c r="L1337" s="5" t="s">
        <v>17</v>
      </c>
      <c r="M1337" t="b">
        <f>A1337=VLOOKUP($A1337,'Vals 0505'!$A:$L,1,FALSE)</f>
        <v>1</v>
      </c>
      <c r="N1337" t="b">
        <f>B1337=VLOOKUP($A1337,'Vals 0505'!$A:$L,2,FALSE)</f>
        <v>1</v>
      </c>
      <c r="O1337" t="b">
        <f>C1337=VLOOKUP($A1337,'Vals 0505'!$A:$L,3,FALSE)</f>
        <v>1</v>
      </c>
      <c r="P1337" t="b">
        <f>D1337=VLOOKUP($A1337,'Vals 0505'!$A:$L,4,FALSE)</f>
        <v>1</v>
      </c>
      <c r="Q1337" t="b">
        <f>E1337=VLOOKUP($A1337,'Vals 0505'!$A:$L,5,FALSE)</f>
        <v>1</v>
      </c>
      <c r="R1337" t="b">
        <f>F1337=VLOOKUP($A1337,'Vals 0505'!$A:$L,6,FALSE)</f>
        <v>1</v>
      </c>
      <c r="S1337" t="b">
        <f>G1337=VLOOKUP($A1337,'Vals 0505'!$A:$L,7,FALSE)</f>
        <v>1</v>
      </c>
      <c r="T1337" t="b">
        <f>H1337=VLOOKUP($A1337,'Vals 0505'!$A:$L,8,FALSE)</f>
        <v>1</v>
      </c>
      <c r="U1337" t="b">
        <f>I1337=VLOOKUP($A1337,'Vals 0505'!$A:$L,9,FALSE)</f>
        <v>1</v>
      </c>
      <c r="V1337" t="b">
        <f>J1337=VLOOKUP($A1337,'Vals 0505'!$A:$L,10,FALSE)</f>
        <v>1</v>
      </c>
      <c r="W1337" t="b">
        <f>K1337=VLOOKUP($A1337,'Vals 0505'!$A:$L,11,FALSE)</f>
        <v>1</v>
      </c>
      <c r="X1337" t="b">
        <f>L1337=VLOOKUP($A1337,'Vals 0505'!$A:$L,12,FALSE)</f>
        <v>1</v>
      </c>
      <c r="Y1337">
        <f t="shared" si="20"/>
        <v>15428</v>
      </c>
    </row>
    <row r="1338" spans="1:25">
      <c r="A1338" s="3">
        <v>15430</v>
      </c>
      <c r="B1338" s="5" t="s">
        <v>108</v>
      </c>
      <c r="C1338" s="5" t="s">
        <v>200</v>
      </c>
      <c r="D1338" s="5"/>
      <c r="E1338" s="4"/>
      <c r="F1338" s="5"/>
      <c r="G1338" s="4"/>
      <c r="H1338" s="5" t="s">
        <v>201</v>
      </c>
      <c r="I1338" s="5" t="s">
        <v>57</v>
      </c>
      <c r="J1338" s="5" t="s">
        <v>284</v>
      </c>
      <c r="K1338" s="5" t="s">
        <v>57</v>
      </c>
      <c r="L1338" s="5" t="s">
        <v>17</v>
      </c>
      <c r="M1338" t="b">
        <f>A1338=VLOOKUP($A1338,'Vals 0505'!$A:$L,1,FALSE)</f>
        <v>1</v>
      </c>
      <c r="N1338" t="b">
        <f>B1338=VLOOKUP($A1338,'Vals 0505'!$A:$L,2,FALSE)</f>
        <v>1</v>
      </c>
      <c r="O1338" t="b">
        <f>C1338=VLOOKUP($A1338,'Vals 0505'!$A:$L,3,FALSE)</f>
        <v>1</v>
      </c>
      <c r="P1338" t="b">
        <f>D1338=VLOOKUP($A1338,'Vals 0505'!$A:$L,4,FALSE)</f>
        <v>1</v>
      </c>
      <c r="Q1338" t="b">
        <f>E1338=VLOOKUP($A1338,'Vals 0505'!$A:$L,5,FALSE)</f>
        <v>1</v>
      </c>
      <c r="R1338" t="b">
        <f>F1338=VLOOKUP($A1338,'Vals 0505'!$A:$L,6,FALSE)</f>
        <v>1</v>
      </c>
      <c r="S1338" t="b">
        <f>G1338=VLOOKUP($A1338,'Vals 0505'!$A:$L,7,FALSE)</f>
        <v>1</v>
      </c>
      <c r="T1338" t="b">
        <f>H1338=VLOOKUP($A1338,'Vals 0505'!$A:$L,8,FALSE)</f>
        <v>1</v>
      </c>
      <c r="U1338" t="b">
        <f>I1338=VLOOKUP($A1338,'Vals 0505'!$A:$L,9,FALSE)</f>
        <v>1</v>
      </c>
      <c r="V1338" t="b">
        <f>J1338=VLOOKUP($A1338,'Vals 0505'!$A:$L,10,FALSE)</f>
        <v>1</v>
      </c>
      <c r="W1338" t="b">
        <f>K1338=VLOOKUP($A1338,'Vals 0505'!$A:$L,11,FALSE)</f>
        <v>1</v>
      </c>
      <c r="X1338" t="b">
        <f>L1338=VLOOKUP($A1338,'Vals 0505'!$A:$L,12,FALSE)</f>
        <v>1</v>
      </c>
      <c r="Y1338">
        <f t="shared" si="20"/>
        <v>15430</v>
      </c>
    </row>
    <row r="1339" spans="1:25">
      <c r="A1339" s="4">
        <v>15431</v>
      </c>
      <c r="B1339" s="5" t="s">
        <v>108</v>
      </c>
      <c r="C1339" s="5" t="s">
        <v>200</v>
      </c>
      <c r="D1339" s="5"/>
      <c r="E1339" s="4"/>
      <c r="F1339" s="5"/>
      <c r="G1339" s="4"/>
      <c r="H1339" s="5" t="s">
        <v>201</v>
      </c>
      <c r="I1339" s="5" t="s">
        <v>115</v>
      </c>
      <c r="J1339" s="5" t="s">
        <v>284</v>
      </c>
      <c r="K1339" s="5" t="s">
        <v>615</v>
      </c>
      <c r="L1339" s="5" t="s">
        <v>17</v>
      </c>
      <c r="M1339" t="b">
        <f>A1339=VLOOKUP($A1339,'Vals 0505'!$A:$L,1,FALSE)</f>
        <v>1</v>
      </c>
      <c r="N1339" t="b">
        <f>B1339=VLOOKUP($A1339,'Vals 0505'!$A:$L,2,FALSE)</f>
        <v>1</v>
      </c>
      <c r="O1339" t="b">
        <f>C1339=VLOOKUP($A1339,'Vals 0505'!$A:$L,3,FALSE)</f>
        <v>1</v>
      </c>
      <c r="P1339" t="b">
        <f>D1339=VLOOKUP($A1339,'Vals 0505'!$A:$L,4,FALSE)</f>
        <v>1</v>
      </c>
      <c r="Q1339" t="b">
        <f>E1339=VLOOKUP($A1339,'Vals 0505'!$A:$L,5,FALSE)</f>
        <v>1</v>
      </c>
      <c r="R1339" t="b">
        <f>F1339=VLOOKUP($A1339,'Vals 0505'!$A:$L,6,FALSE)</f>
        <v>1</v>
      </c>
      <c r="S1339" t="b">
        <f>G1339=VLOOKUP($A1339,'Vals 0505'!$A:$L,7,FALSE)</f>
        <v>1</v>
      </c>
      <c r="T1339" t="b">
        <f>H1339=VLOOKUP($A1339,'Vals 0505'!$A:$L,8,FALSE)</f>
        <v>1</v>
      </c>
      <c r="U1339" t="b">
        <f>I1339=VLOOKUP($A1339,'Vals 0505'!$A:$L,9,FALSE)</f>
        <v>1</v>
      </c>
      <c r="V1339" t="b">
        <f>J1339=VLOOKUP($A1339,'Vals 0505'!$A:$L,10,FALSE)</f>
        <v>1</v>
      </c>
      <c r="W1339" t="b">
        <f>K1339=VLOOKUP($A1339,'Vals 0505'!$A:$L,11,FALSE)</f>
        <v>1</v>
      </c>
      <c r="X1339" t="b">
        <f>L1339=VLOOKUP($A1339,'Vals 0505'!$A:$L,12,FALSE)</f>
        <v>1</v>
      </c>
      <c r="Y1339">
        <f t="shared" si="20"/>
        <v>15431</v>
      </c>
    </row>
    <row r="1340" spans="1:25">
      <c r="A1340" s="3">
        <v>15432</v>
      </c>
      <c r="B1340" s="5" t="s">
        <v>108</v>
      </c>
      <c r="C1340" s="5" t="s">
        <v>200</v>
      </c>
      <c r="D1340" s="5"/>
      <c r="E1340" s="4"/>
      <c r="F1340" s="5"/>
      <c r="G1340" s="4"/>
      <c r="H1340" s="5" t="s">
        <v>201</v>
      </c>
      <c r="I1340" s="5" t="s">
        <v>115</v>
      </c>
      <c r="J1340" s="5" t="s">
        <v>284</v>
      </c>
      <c r="K1340" s="5" t="s">
        <v>616</v>
      </c>
      <c r="L1340" s="5" t="s">
        <v>17</v>
      </c>
      <c r="M1340" t="b">
        <f>A1340=VLOOKUP($A1340,'Vals 0505'!$A:$L,1,FALSE)</f>
        <v>1</v>
      </c>
      <c r="N1340" t="b">
        <f>B1340=VLOOKUP($A1340,'Vals 0505'!$A:$L,2,FALSE)</f>
        <v>1</v>
      </c>
      <c r="O1340" t="b">
        <f>C1340=VLOOKUP($A1340,'Vals 0505'!$A:$L,3,FALSE)</f>
        <v>1</v>
      </c>
      <c r="P1340" t="b">
        <f>D1340=VLOOKUP($A1340,'Vals 0505'!$A:$L,4,FALSE)</f>
        <v>1</v>
      </c>
      <c r="Q1340" t="b">
        <f>E1340=VLOOKUP($A1340,'Vals 0505'!$A:$L,5,FALSE)</f>
        <v>1</v>
      </c>
      <c r="R1340" t="b">
        <f>F1340=VLOOKUP($A1340,'Vals 0505'!$A:$L,6,FALSE)</f>
        <v>1</v>
      </c>
      <c r="S1340" t="b">
        <f>G1340=VLOOKUP($A1340,'Vals 0505'!$A:$L,7,FALSE)</f>
        <v>1</v>
      </c>
      <c r="T1340" t="b">
        <f>H1340=VLOOKUP($A1340,'Vals 0505'!$A:$L,8,FALSE)</f>
        <v>1</v>
      </c>
      <c r="U1340" t="b">
        <f>I1340=VLOOKUP($A1340,'Vals 0505'!$A:$L,9,FALSE)</f>
        <v>1</v>
      </c>
      <c r="V1340" t="b">
        <f>J1340=VLOOKUP($A1340,'Vals 0505'!$A:$L,10,FALSE)</f>
        <v>1</v>
      </c>
      <c r="W1340" t="b">
        <f>K1340=VLOOKUP($A1340,'Vals 0505'!$A:$L,11,FALSE)</f>
        <v>1</v>
      </c>
      <c r="X1340" t="b">
        <f>L1340=VLOOKUP($A1340,'Vals 0505'!$A:$L,12,FALSE)</f>
        <v>1</v>
      </c>
      <c r="Y1340">
        <f t="shared" si="20"/>
        <v>15432</v>
      </c>
    </row>
    <row r="1341" spans="1:25">
      <c r="A1341" s="4">
        <v>15433</v>
      </c>
      <c r="B1341" s="5" t="s">
        <v>108</v>
      </c>
      <c r="C1341" s="5" t="s">
        <v>200</v>
      </c>
      <c r="D1341" s="5"/>
      <c r="E1341" s="4"/>
      <c r="F1341" s="5"/>
      <c r="G1341" s="4"/>
      <c r="H1341" s="5" t="s">
        <v>201</v>
      </c>
      <c r="I1341" s="5" t="s">
        <v>115</v>
      </c>
      <c r="J1341" s="5" t="s">
        <v>284</v>
      </c>
      <c r="K1341" s="5" t="s">
        <v>614</v>
      </c>
      <c r="L1341" s="5" t="s">
        <v>17</v>
      </c>
      <c r="M1341" t="b">
        <f>A1341=VLOOKUP($A1341,'Vals 0505'!$A:$L,1,FALSE)</f>
        <v>1</v>
      </c>
      <c r="N1341" t="b">
        <f>B1341=VLOOKUP($A1341,'Vals 0505'!$A:$L,2,FALSE)</f>
        <v>1</v>
      </c>
      <c r="O1341" t="b">
        <f>C1341=VLOOKUP($A1341,'Vals 0505'!$A:$L,3,FALSE)</f>
        <v>1</v>
      </c>
      <c r="P1341" t="b">
        <f>D1341=VLOOKUP($A1341,'Vals 0505'!$A:$L,4,FALSE)</f>
        <v>1</v>
      </c>
      <c r="Q1341" t="b">
        <f>E1341=VLOOKUP($A1341,'Vals 0505'!$A:$L,5,FALSE)</f>
        <v>1</v>
      </c>
      <c r="R1341" t="b">
        <f>F1341=VLOOKUP($A1341,'Vals 0505'!$A:$L,6,FALSE)</f>
        <v>1</v>
      </c>
      <c r="S1341" t="b">
        <f>G1341=VLOOKUP($A1341,'Vals 0505'!$A:$L,7,FALSE)</f>
        <v>1</v>
      </c>
      <c r="T1341" t="b">
        <f>H1341=VLOOKUP($A1341,'Vals 0505'!$A:$L,8,FALSE)</f>
        <v>1</v>
      </c>
      <c r="U1341" t="b">
        <f>I1341=VLOOKUP($A1341,'Vals 0505'!$A:$L,9,FALSE)</f>
        <v>1</v>
      </c>
      <c r="V1341" t="b">
        <f>J1341=VLOOKUP($A1341,'Vals 0505'!$A:$L,10,FALSE)</f>
        <v>1</v>
      </c>
      <c r="W1341" t="b">
        <f>K1341=VLOOKUP($A1341,'Vals 0505'!$A:$L,11,FALSE)</f>
        <v>1</v>
      </c>
      <c r="X1341" t="b">
        <f>L1341=VLOOKUP($A1341,'Vals 0505'!$A:$L,12,FALSE)</f>
        <v>1</v>
      </c>
      <c r="Y1341">
        <f t="shared" si="20"/>
        <v>15433</v>
      </c>
    </row>
    <row r="1342" spans="1:25">
      <c r="A1342" s="3">
        <v>15434</v>
      </c>
      <c r="B1342" s="5" t="s">
        <v>108</v>
      </c>
      <c r="C1342" s="5" t="s">
        <v>200</v>
      </c>
      <c r="D1342" s="5"/>
      <c r="E1342" s="4"/>
      <c r="F1342" s="5"/>
      <c r="G1342" s="4"/>
      <c r="H1342" s="5" t="s">
        <v>201</v>
      </c>
      <c r="I1342" s="5" t="s">
        <v>115</v>
      </c>
      <c r="J1342" s="5" t="s">
        <v>284</v>
      </c>
      <c r="K1342" s="5" t="s">
        <v>480</v>
      </c>
      <c r="L1342" s="5" t="s">
        <v>17</v>
      </c>
      <c r="M1342" t="b">
        <f>A1342=VLOOKUP($A1342,'Vals 0505'!$A:$L,1,FALSE)</f>
        <v>1</v>
      </c>
      <c r="N1342" t="b">
        <f>B1342=VLOOKUP($A1342,'Vals 0505'!$A:$L,2,FALSE)</f>
        <v>1</v>
      </c>
      <c r="O1342" t="b">
        <f>C1342=VLOOKUP($A1342,'Vals 0505'!$A:$L,3,FALSE)</f>
        <v>1</v>
      </c>
      <c r="P1342" t="b">
        <f>D1342=VLOOKUP($A1342,'Vals 0505'!$A:$L,4,FALSE)</f>
        <v>1</v>
      </c>
      <c r="Q1342" t="b">
        <f>E1342=VLOOKUP($A1342,'Vals 0505'!$A:$L,5,FALSE)</f>
        <v>1</v>
      </c>
      <c r="R1342" t="b">
        <f>F1342=VLOOKUP($A1342,'Vals 0505'!$A:$L,6,FALSE)</f>
        <v>1</v>
      </c>
      <c r="S1342" t="b">
        <f>G1342=VLOOKUP($A1342,'Vals 0505'!$A:$L,7,FALSE)</f>
        <v>1</v>
      </c>
      <c r="T1342" t="b">
        <f>H1342=VLOOKUP($A1342,'Vals 0505'!$A:$L,8,FALSE)</f>
        <v>1</v>
      </c>
      <c r="U1342" t="b">
        <f>I1342=VLOOKUP($A1342,'Vals 0505'!$A:$L,9,FALSE)</f>
        <v>1</v>
      </c>
      <c r="V1342" t="b">
        <f>J1342=VLOOKUP($A1342,'Vals 0505'!$A:$L,10,FALSE)</f>
        <v>1</v>
      </c>
      <c r="W1342" t="b">
        <f>K1342=VLOOKUP($A1342,'Vals 0505'!$A:$L,11,FALSE)</f>
        <v>1</v>
      </c>
      <c r="X1342" t="b">
        <f>L1342=VLOOKUP($A1342,'Vals 0505'!$A:$L,12,FALSE)</f>
        <v>1</v>
      </c>
      <c r="Y1342">
        <f t="shared" si="20"/>
        <v>15434</v>
      </c>
    </row>
    <row r="1343" spans="1:25">
      <c r="A1343" s="4">
        <v>15435</v>
      </c>
      <c r="B1343" s="5" t="s">
        <v>108</v>
      </c>
      <c r="C1343" s="5" t="s">
        <v>200</v>
      </c>
      <c r="D1343" s="5"/>
      <c r="E1343" s="4"/>
      <c r="F1343" s="5"/>
      <c r="G1343" s="4"/>
      <c r="H1343" s="5" t="s">
        <v>201</v>
      </c>
      <c r="I1343" s="5" t="s">
        <v>115</v>
      </c>
      <c r="J1343" s="5" t="s">
        <v>284</v>
      </c>
      <c r="K1343" s="5" t="s">
        <v>481</v>
      </c>
      <c r="L1343" s="5" t="s">
        <v>17</v>
      </c>
      <c r="M1343" t="b">
        <f>A1343=VLOOKUP($A1343,'Vals 0505'!$A:$L,1,FALSE)</f>
        <v>1</v>
      </c>
      <c r="N1343" t="b">
        <f>B1343=VLOOKUP($A1343,'Vals 0505'!$A:$L,2,FALSE)</f>
        <v>1</v>
      </c>
      <c r="O1343" t="b">
        <f>C1343=VLOOKUP($A1343,'Vals 0505'!$A:$L,3,FALSE)</f>
        <v>1</v>
      </c>
      <c r="P1343" t="b">
        <f>D1343=VLOOKUP($A1343,'Vals 0505'!$A:$L,4,FALSE)</f>
        <v>1</v>
      </c>
      <c r="Q1343" t="b">
        <f>E1343=VLOOKUP($A1343,'Vals 0505'!$A:$L,5,FALSE)</f>
        <v>1</v>
      </c>
      <c r="R1343" t="b">
        <f>F1343=VLOOKUP($A1343,'Vals 0505'!$A:$L,6,FALSE)</f>
        <v>1</v>
      </c>
      <c r="S1343" t="b">
        <f>G1343=VLOOKUP($A1343,'Vals 0505'!$A:$L,7,FALSE)</f>
        <v>1</v>
      </c>
      <c r="T1343" t="b">
        <f>H1343=VLOOKUP($A1343,'Vals 0505'!$A:$L,8,FALSE)</f>
        <v>1</v>
      </c>
      <c r="U1343" t="b">
        <f>I1343=VLOOKUP($A1343,'Vals 0505'!$A:$L,9,FALSE)</f>
        <v>1</v>
      </c>
      <c r="V1343" t="b">
        <f>J1343=VLOOKUP($A1343,'Vals 0505'!$A:$L,10,FALSE)</f>
        <v>1</v>
      </c>
      <c r="W1343" t="b">
        <f>K1343=VLOOKUP($A1343,'Vals 0505'!$A:$L,11,FALSE)</f>
        <v>1</v>
      </c>
      <c r="X1343" t="b">
        <f>L1343=VLOOKUP($A1343,'Vals 0505'!$A:$L,12,FALSE)</f>
        <v>1</v>
      </c>
      <c r="Y1343">
        <f t="shared" si="20"/>
        <v>15435</v>
      </c>
    </row>
    <row r="1344" spans="1:25">
      <c r="A1344" s="3">
        <v>15436</v>
      </c>
      <c r="B1344" s="5" t="s">
        <v>108</v>
      </c>
      <c r="C1344" s="5" t="s">
        <v>200</v>
      </c>
      <c r="D1344" s="5"/>
      <c r="E1344" s="4"/>
      <c r="F1344" s="5"/>
      <c r="G1344" s="4"/>
      <c r="H1344" s="5" t="s">
        <v>201</v>
      </c>
      <c r="I1344" s="5" t="s">
        <v>115</v>
      </c>
      <c r="J1344" s="5" t="s">
        <v>284</v>
      </c>
      <c r="K1344" s="5" t="s">
        <v>482</v>
      </c>
      <c r="L1344" s="5" t="s">
        <v>17</v>
      </c>
      <c r="M1344" t="b">
        <f>A1344=VLOOKUP($A1344,'Vals 0505'!$A:$L,1,FALSE)</f>
        <v>1</v>
      </c>
      <c r="N1344" t="b">
        <f>B1344=VLOOKUP($A1344,'Vals 0505'!$A:$L,2,FALSE)</f>
        <v>1</v>
      </c>
      <c r="O1344" t="b">
        <f>C1344=VLOOKUP($A1344,'Vals 0505'!$A:$L,3,FALSE)</f>
        <v>1</v>
      </c>
      <c r="P1344" t="b">
        <f>D1344=VLOOKUP($A1344,'Vals 0505'!$A:$L,4,FALSE)</f>
        <v>1</v>
      </c>
      <c r="Q1344" t="b">
        <f>E1344=VLOOKUP($A1344,'Vals 0505'!$A:$L,5,FALSE)</f>
        <v>1</v>
      </c>
      <c r="R1344" t="b">
        <f>F1344=VLOOKUP($A1344,'Vals 0505'!$A:$L,6,FALSE)</f>
        <v>1</v>
      </c>
      <c r="S1344" t="b">
        <f>G1344=VLOOKUP($A1344,'Vals 0505'!$A:$L,7,FALSE)</f>
        <v>1</v>
      </c>
      <c r="T1344" t="b">
        <f>H1344=VLOOKUP($A1344,'Vals 0505'!$A:$L,8,FALSE)</f>
        <v>1</v>
      </c>
      <c r="U1344" t="b">
        <f>I1344=VLOOKUP($A1344,'Vals 0505'!$A:$L,9,FALSE)</f>
        <v>1</v>
      </c>
      <c r="V1344" t="b">
        <f>J1344=VLOOKUP($A1344,'Vals 0505'!$A:$L,10,FALSE)</f>
        <v>1</v>
      </c>
      <c r="W1344" t="b">
        <f>K1344=VLOOKUP($A1344,'Vals 0505'!$A:$L,11,FALSE)</f>
        <v>1</v>
      </c>
      <c r="X1344" t="b">
        <f>L1344=VLOOKUP($A1344,'Vals 0505'!$A:$L,12,FALSE)</f>
        <v>1</v>
      </c>
      <c r="Y1344">
        <f t="shared" si="20"/>
        <v>15436</v>
      </c>
    </row>
    <row r="1345" spans="1:25">
      <c r="A1345" s="4">
        <v>15437</v>
      </c>
      <c r="B1345" s="5" t="s">
        <v>108</v>
      </c>
      <c r="C1345" s="5" t="s">
        <v>200</v>
      </c>
      <c r="D1345" s="5"/>
      <c r="E1345" s="4"/>
      <c r="F1345" s="5"/>
      <c r="G1345" s="4"/>
      <c r="H1345" s="5" t="s">
        <v>201</v>
      </c>
      <c r="I1345" s="5" t="s">
        <v>115</v>
      </c>
      <c r="J1345" s="5" t="s">
        <v>284</v>
      </c>
      <c r="K1345" s="5" t="s">
        <v>516</v>
      </c>
      <c r="L1345" s="5" t="s">
        <v>17</v>
      </c>
      <c r="M1345" t="b">
        <f>A1345=VLOOKUP($A1345,'Vals 0505'!$A:$L,1,FALSE)</f>
        <v>1</v>
      </c>
      <c r="N1345" t="b">
        <f>B1345=VLOOKUP($A1345,'Vals 0505'!$A:$L,2,FALSE)</f>
        <v>1</v>
      </c>
      <c r="O1345" t="b">
        <f>C1345=VLOOKUP($A1345,'Vals 0505'!$A:$L,3,FALSE)</f>
        <v>1</v>
      </c>
      <c r="P1345" t="b">
        <f>D1345=VLOOKUP($A1345,'Vals 0505'!$A:$L,4,FALSE)</f>
        <v>1</v>
      </c>
      <c r="Q1345" t="b">
        <f>E1345=VLOOKUP($A1345,'Vals 0505'!$A:$L,5,FALSE)</f>
        <v>1</v>
      </c>
      <c r="R1345" t="b">
        <f>F1345=VLOOKUP($A1345,'Vals 0505'!$A:$L,6,FALSE)</f>
        <v>1</v>
      </c>
      <c r="S1345" t="b">
        <f>G1345=VLOOKUP($A1345,'Vals 0505'!$A:$L,7,FALSE)</f>
        <v>1</v>
      </c>
      <c r="T1345" t="b">
        <f>H1345=VLOOKUP($A1345,'Vals 0505'!$A:$L,8,FALSE)</f>
        <v>1</v>
      </c>
      <c r="U1345" t="b">
        <f>I1345=VLOOKUP($A1345,'Vals 0505'!$A:$L,9,FALSE)</f>
        <v>1</v>
      </c>
      <c r="V1345" t="b">
        <f>J1345=VLOOKUP($A1345,'Vals 0505'!$A:$L,10,FALSE)</f>
        <v>1</v>
      </c>
      <c r="W1345" t="b">
        <f>K1345=VLOOKUP($A1345,'Vals 0505'!$A:$L,11,FALSE)</f>
        <v>1</v>
      </c>
      <c r="X1345" t="b">
        <f>L1345=VLOOKUP($A1345,'Vals 0505'!$A:$L,12,FALSE)</f>
        <v>1</v>
      </c>
      <c r="Y1345">
        <f t="shared" si="20"/>
        <v>15437</v>
      </c>
    </row>
    <row r="1346" spans="1:25">
      <c r="A1346" s="3">
        <v>15438</v>
      </c>
      <c r="B1346" s="5" t="s">
        <v>108</v>
      </c>
      <c r="C1346" s="5" t="s">
        <v>200</v>
      </c>
      <c r="D1346" s="5"/>
      <c r="E1346" s="4"/>
      <c r="F1346" s="5"/>
      <c r="G1346" s="4"/>
      <c r="H1346" s="5" t="s">
        <v>201</v>
      </c>
      <c r="I1346" s="5" t="s">
        <v>115</v>
      </c>
      <c r="J1346" s="5" t="s">
        <v>284</v>
      </c>
      <c r="K1346" s="5" t="s">
        <v>617</v>
      </c>
      <c r="L1346" s="5" t="s">
        <v>17</v>
      </c>
      <c r="M1346" t="b">
        <f>A1346=VLOOKUP($A1346,'Vals 0505'!$A:$L,1,FALSE)</f>
        <v>1</v>
      </c>
      <c r="N1346" t="b">
        <f>B1346=VLOOKUP($A1346,'Vals 0505'!$A:$L,2,FALSE)</f>
        <v>1</v>
      </c>
      <c r="O1346" t="b">
        <f>C1346=VLOOKUP($A1346,'Vals 0505'!$A:$L,3,FALSE)</f>
        <v>1</v>
      </c>
      <c r="P1346" t="b">
        <f>D1346=VLOOKUP($A1346,'Vals 0505'!$A:$L,4,FALSE)</f>
        <v>1</v>
      </c>
      <c r="Q1346" t="b">
        <f>E1346=VLOOKUP($A1346,'Vals 0505'!$A:$L,5,FALSE)</f>
        <v>1</v>
      </c>
      <c r="R1346" t="b">
        <f>F1346=VLOOKUP($A1346,'Vals 0505'!$A:$L,6,FALSE)</f>
        <v>1</v>
      </c>
      <c r="S1346" t="b">
        <f>G1346=VLOOKUP($A1346,'Vals 0505'!$A:$L,7,FALSE)</f>
        <v>1</v>
      </c>
      <c r="T1346" t="b">
        <f>H1346=VLOOKUP($A1346,'Vals 0505'!$A:$L,8,FALSE)</f>
        <v>1</v>
      </c>
      <c r="U1346" t="b">
        <f>I1346=VLOOKUP($A1346,'Vals 0505'!$A:$L,9,FALSE)</f>
        <v>1</v>
      </c>
      <c r="V1346" t="b">
        <f>J1346=VLOOKUP($A1346,'Vals 0505'!$A:$L,10,FALSE)</f>
        <v>1</v>
      </c>
      <c r="W1346" t="b">
        <f>K1346=VLOOKUP($A1346,'Vals 0505'!$A:$L,11,FALSE)</f>
        <v>1</v>
      </c>
      <c r="X1346" t="b">
        <f>L1346=VLOOKUP($A1346,'Vals 0505'!$A:$L,12,FALSE)</f>
        <v>1</v>
      </c>
      <c r="Y1346">
        <f t="shared" si="20"/>
        <v>15438</v>
      </c>
    </row>
    <row r="1347" spans="1:25">
      <c r="A1347" s="4">
        <v>15439</v>
      </c>
      <c r="B1347" s="5" t="s">
        <v>108</v>
      </c>
      <c r="C1347" s="5" t="s">
        <v>200</v>
      </c>
      <c r="D1347" s="5"/>
      <c r="E1347" s="4"/>
      <c r="F1347" s="5"/>
      <c r="G1347" s="4"/>
      <c r="H1347" s="5" t="s">
        <v>201</v>
      </c>
      <c r="I1347" s="5" t="s">
        <v>115</v>
      </c>
      <c r="J1347" s="5" t="s">
        <v>284</v>
      </c>
      <c r="K1347" s="5" t="s">
        <v>618</v>
      </c>
      <c r="L1347" s="5" t="s">
        <v>17</v>
      </c>
      <c r="M1347" t="b">
        <f>A1347=VLOOKUP($A1347,'Vals 0505'!$A:$L,1,FALSE)</f>
        <v>1</v>
      </c>
      <c r="N1347" t="b">
        <f>B1347=VLOOKUP($A1347,'Vals 0505'!$A:$L,2,FALSE)</f>
        <v>1</v>
      </c>
      <c r="O1347" t="b">
        <f>C1347=VLOOKUP($A1347,'Vals 0505'!$A:$L,3,FALSE)</f>
        <v>1</v>
      </c>
      <c r="P1347" t="b">
        <f>D1347=VLOOKUP($A1347,'Vals 0505'!$A:$L,4,FALSE)</f>
        <v>1</v>
      </c>
      <c r="Q1347" t="b">
        <f>E1347=VLOOKUP($A1347,'Vals 0505'!$A:$L,5,FALSE)</f>
        <v>1</v>
      </c>
      <c r="R1347" t="b">
        <f>F1347=VLOOKUP($A1347,'Vals 0505'!$A:$L,6,FALSE)</f>
        <v>1</v>
      </c>
      <c r="S1347" t="b">
        <f>G1347=VLOOKUP($A1347,'Vals 0505'!$A:$L,7,FALSE)</f>
        <v>1</v>
      </c>
      <c r="T1347" t="b">
        <f>H1347=VLOOKUP($A1347,'Vals 0505'!$A:$L,8,FALSE)</f>
        <v>1</v>
      </c>
      <c r="U1347" t="b">
        <f>I1347=VLOOKUP($A1347,'Vals 0505'!$A:$L,9,FALSE)</f>
        <v>1</v>
      </c>
      <c r="V1347" t="b">
        <f>J1347=VLOOKUP($A1347,'Vals 0505'!$A:$L,10,FALSE)</f>
        <v>1</v>
      </c>
      <c r="W1347" t="b">
        <f>K1347=VLOOKUP($A1347,'Vals 0505'!$A:$L,11,FALSE)</f>
        <v>1</v>
      </c>
      <c r="X1347" t="b">
        <f>L1347=VLOOKUP($A1347,'Vals 0505'!$A:$L,12,FALSE)</f>
        <v>1</v>
      </c>
      <c r="Y1347">
        <f t="shared" ref="Y1347:Y1410" si="21">A1347</f>
        <v>15439</v>
      </c>
    </row>
    <row r="1348" spans="1:25">
      <c r="A1348" s="3">
        <v>15440</v>
      </c>
      <c r="B1348" s="5" t="s">
        <v>108</v>
      </c>
      <c r="C1348" s="5" t="s">
        <v>200</v>
      </c>
      <c r="D1348" s="5"/>
      <c r="E1348" s="4"/>
      <c r="F1348" s="5"/>
      <c r="G1348" s="4"/>
      <c r="H1348" s="5" t="s">
        <v>201</v>
      </c>
      <c r="I1348" s="5" t="s">
        <v>115</v>
      </c>
      <c r="J1348" s="5" t="s">
        <v>284</v>
      </c>
      <c r="K1348" s="5" t="s">
        <v>613</v>
      </c>
      <c r="L1348" s="5" t="s">
        <v>17</v>
      </c>
      <c r="M1348" t="b">
        <f>A1348=VLOOKUP($A1348,'Vals 0505'!$A:$L,1,FALSE)</f>
        <v>1</v>
      </c>
      <c r="N1348" t="b">
        <f>B1348=VLOOKUP($A1348,'Vals 0505'!$A:$L,2,FALSE)</f>
        <v>1</v>
      </c>
      <c r="O1348" t="b">
        <f>C1348=VLOOKUP($A1348,'Vals 0505'!$A:$L,3,FALSE)</f>
        <v>1</v>
      </c>
      <c r="P1348" t="b">
        <f>D1348=VLOOKUP($A1348,'Vals 0505'!$A:$L,4,FALSE)</f>
        <v>1</v>
      </c>
      <c r="Q1348" t="b">
        <f>E1348=VLOOKUP($A1348,'Vals 0505'!$A:$L,5,FALSE)</f>
        <v>1</v>
      </c>
      <c r="R1348" t="b">
        <f>F1348=VLOOKUP($A1348,'Vals 0505'!$A:$L,6,FALSE)</f>
        <v>1</v>
      </c>
      <c r="S1348" t="b">
        <f>G1348=VLOOKUP($A1348,'Vals 0505'!$A:$L,7,FALSE)</f>
        <v>1</v>
      </c>
      <c r="T1348" t="b">
        <f>H1348=VLOOKUP($A1348,'Vals 0505'!$A:$L,8,FALSE)</f>
        <v>1</v>
      </c>
      <c r="U1348" t="b">
        <f>I1348=VLOOKUP($A1348,'Vals 0505'!$A:$L,9,FALSE)</f>
        <v>1</v>
      </c>
      <c r="V1348" t="b">
        <f>J1348=VLOOKUP($A1348,'Vals 0505'!$A:$L,10,FALSE)</f>
        <v>1</v>
      </c>
      <c r="W1348" t="b">
        <f>K1348=VLOOKUP($A1348,'Vals 0505'!$A:$L,11,FALSE)</f>
        <v>1</v>
      </c>
      <c r="X1348" t="b">
        <f>L1348=VLOOKUP($A1348,'Vals 0505'!$A:$L,12,FALSE)</f>
        <v>1</v>
      </c>
      <c r="Y1348">
        <f t="shared" si="21"/>
        <v>15440</v>
      </c>
    </row>
    <row r="1349" spans="1:25">
      <c r="A1349" s="4">
        <v>15442</v>
      </c>
      <c r="B1349" s="5" t="s">
        <v>108</v>
      </c>
      <c r="C1349" s="5" t="s">
        <v>200</v>
      </c>
      <c r="D1349" s="5"/>
      <c r="E1349" s="4"/>
      <c r="F1349" s="5"/>
      <c r="G1349" s="4"/>
      <c r="H1349" s="5" t="s">
        <v>201</v>
      </c>
      <c r="I1349" s="5" t="s">
        <v>116</v>
      </c>
      <c r="J1349" s="5" t="s">
        <v>284</v>
      </c>
      <c r="K1349" s="5" t="s">
        <v>614</v>
      </c>
      <c r="L1349" s="5" t="s">
        <v>17</v>
      </c>
      <c r="M1349" t="b">
        <f>A1349=VLOOKUP($A1349,'Vals 0505'!$A:$L,1,FALSE)</f>
        <v>1</v>
      </c>
      <c r="N1349" t="b">
        <f>B1349=VLOOKUP($A1349,'Vals 0505'!$A:$L,2,FALSE)</f>
        <v>1</v>
      </c>
      <c r="O1349" t="b">
        <f>C1349=VLOOKUP($A1349,'Vals 0505'!$A:$L,3,FALSE)</f>
        <v>1</v>
      </c>
      <c r="P1349" t="b">
        <f>D1349=VLOOKUP($A1349,'Vals 0505'!$A:$L,4,FALSE)</f>
        <v>1</v>
      </c>
      <c r="Q1349" t="b">
        <f>E1349=VLOOKUP($A1349,'Vals 0505'!$A:$L,5,FALSE)</f>
        <v>1</v>
      </c>
      <c r="R1349" t="b">
        <f>F1349=VLOOKUP($A1349,'Vals 0505'!$A:$L,6,FALSE)</f>
        <v>1</v>
      </c>
      <c r="S1349" t="b">
        <f>G1349=VLOOKUP($A1349,'Vals 0505'!$A:$L,7,FALSE)</f>
        <v>1</v>
      </c>
      <c r="T1349" t="b">
        <f>H1349=VLOOKUP($A1349,'Vals 0505'!$A:$L,8,FALSE)</f>
        <v>1</v>
      </c>
      <c r="U1349" t="b">
        <f>I1349=VLOOKUP($A1349,'Vals 0505'!$A:$L,9,FALSE)</f>
        <v>1</v>
      </c>
      <c r="V1349" t="b">
        <f>J1349=VLOOKUP($A1349,'Vals 0505'!$A:$L,10,FALSE)</f>
        <v>1</v>
      </c>
      <c r="W1349" t="b">
        <f>K1349=VLOOKUP($A1349,'Vals 0505'!$A:$L,11,FALSE)</f>
        <v>1</v>
      </c>
      <c r="X1349" t="b">
        <f>L1349=VLOOKUP($A1349,'Vals 0505'!$A:$L,12,FALSE)</f>
        <v>1</v>
      </c>
      <c r="Y1349">
        <f t="shared" si="21"/>
        <v>15442</v>
      </c>
    </row>
    <row r="1350" spans="1:25">
      <c r="A1350" s="3">
        <v>15443</v>
      </c>
      <c r="B1350" s="5" t="s">
        <v>108</v>
      </c>
      <c r="C1350" s="5" t="s">
        <v>200</v>
      </c>
      <c r="D1350" s="5"/>
      <c r="E1350" s="4"/>
      <c r="F1350" s="5"/>
      <c r="G1350" s="4"/>
      <c r="H1350" s="5" t="s">
        <v>201</v>
      </c>
      <c r="I1350" s="5" t="s">
        <v>116</v>
      </c>
      <c r="J1350" s="5" t="s">
        <v>284</v>
      </c>
      <c r="K1350" s="5" t="s">
        <v>480</v>
      </c>
      <c r="L1350" s="5" t="s">
        <v>17</v>
      </c>
      <c r="M1350" t="b">
        <f>A1350=VLOOKUP($A1350,'Vals 0505'!$A:$L,1,FALSE)</f>
        <v>1</v>
      </c>
      <c r="N1350" t="b">
        <f>B1350=VLOOKUP($A1350,'Vals 0505'!$A:$L,2,FALSE)</f>
        <v>1</v>
      </c>
      <c r="O1350" t="b">
        <f>C1350=VLOOKUP($A1350,'Vals 0505'!$A:$L,3,FALSE)</f>
        <v>1</v>
      </c>
      <c r="P1350" t="b">
        <f>D1350=VLOOKUP($A1350,'Vals 0505'!$A:$L,4,FALSE)</f>
        <v>1</v>
      </c>
      <c r="Q1350" t="b">
        <f>E1350=VLOOKUP($A1350,'Vals 0505'!$A:$L,5,FALSE)</f>
        <v>1</v>
      </c>
      <c r="R1350" t="b">
        <f>F1350=VLOOKUP($A1350,'Vals 0505'!$A:$L,6,FALSE)</f>
        <v>1</v>
      </c>
      <c r="S1350" t="b">
        <f>G1350=VLOOKUP($A1350,'Vals 0505'!$A:$L,7,FALSE)</f>
        <v>1</v>
      </c>
      <c r="T1350" t="b">
        <f>H1350=VLOOKUP($A1350,'Vals 0505'!$A:$L,8,FALSE)</f>
        <v>1</v>
      </c>
      <c r="U1350" t="b">
        <f>I1350=VLOOKUP($A1350,'Vals 0505'!$A:$L,9,FALSE)</f>
        <v>1</v>
      </c>
      <c r="V1350" t="b">
        <f>J1350=VLOOKUP($A1350,'Vals 0505'!$A:$L,10,FALSE)</f>
        <v>1</v>
      </c>
      <c r="W1350" t="b">
        <f>K1350=VLOOKUP($A1350,'Vals 0505'!$A:$L,11,FALSE)</f>
        <v>1</v>
      </c>
      <c r="X1350" t="b">
        <f>L1350=VLOOKUP($A1350,'Vals 0505'!$A:$L,12,FALSE)</f>
        <v>1</v>
      </c>
      <c r="Y1350">
        <f t="shared" si="21"/>
        <v>15443</v>
      </c>
    </row>
    <row r="1351" spans="1:25">
      <c r="A1351" s="4">
        <v>15446</v>
      </c>
      <c r="B1351" s="5" t="s">
        <v>108</v>
      </c>
      <c r="C1351" s="5" t="s">
        <v>200</v>
      </c>
      <c r="D1351" s="5"/>
      <c r="E1351" s="4"/>
      <c r="F1351" s="5"/>
      <c r="G1351" s="4"/>
      <c r="H1351" s="5" t="s">
        <v>201</v>
      </c>
      <c r="I1351" s="5" t="s">
        <v>116</v>
      </c>
      <c r="J1351" s="5" t="s">
        <v>284</v>
      </c>
      <c r="K1351" s="5" t="s">
        <v>481</v>
      </c>
      <c r="L1351" s="5" t="s">
        <v>17</v>
      </c>
      <c r="M1351" t="b">
        <f>A1351=VLOOKUP($A1351,'Vals 0505'!$A:$L,1,FALSE)</f>
        <v>1</v>
      </c>
      <c r="N1351" t="b">
        <f>B1351=VLOOKUP($A1351,'Vals 0505'!$A:$L,2,FALSE)</f>
        <v>1</v>
      </c>
      <c r="O1351" t="b">
        <f>C1351=VLOOKUP($A1351,'Vals 0505'!$A:$L,3,FALSE)</f>
        <v>1</v>
      </c>
      <c r="P1351" t="b">
        <f>D1351=VLOOKUP($A1351,'Vals 0505'!$A:$L,4,FALSE)</f>
        <v>1</v>
      </c>
      <c r="Q1351" t="b">
        <f>E1351=VLOOKUP($A1351,'Vals 0505'!$A:$L,5,FALSE)</f>
        <v>1</v>
      </c>
      <c r="R1351" t="b">
        <f>F1351=VLOOKUP($A1351,'Vals 0505'!$A:$L,6,FALSE)</f>
        <v>1</v>
      </c>
      <c r="S1351" t="b">
        <f>G1351=VLOOKUP($A1351,'Vals 0505'!$A:$L,7,FALSE)</f>
        <v>1</v>
      </c>
      <c r="T1351" t="b">
        <f>H1351=VLOOKUP($A1351,'Vals 0505'!$A:$L,8,FALSE)</f>
        <v>1</v>
      </c>
      <c r="U1351" t="b">
        <f>I1351=VLOOKUP($A1351,'Vals 0505'!$A:$L,9,FALSE)</f>
        <v>1</v>
      </c>
      <c r="V1351" t="b">
        <f>J1351=VLOOKUP($A1351,'Vals 0505'!$A:$L,10,FALSE)</f>
        <v>1</v>
      </c>
      <c r="W1351" t="b">
        <f>K1351=VLOOKUP($A1351,'Vals 0505'!$A:$L,11,FALSE)</f>
        <v>1</v>
      </c>
      <c r="X1351" t="b">
        <f>L1351=VLOOKUP($A1351,'Vals 0505'!$A:$L,12,FALSE)</f>
        <v>1</v>
      </c>
      <c r="Y1351">
        <f t="shared" si="21"/>
        <v>15446</v>
      </c>
    </row>
    <row r="1352" spans="1:25">
      <c r="A1352" s="3">
        <v>15447</v>
      </c>
      <c r="B1352" s="5" t="s">
        <v>108</v>
      </c>
      <c r="C1352" s="5" t="s">
        <v>200</v>
      </c>
      <c r="D1352" s="5"/>
      <c r="E1352" s="4"/>
      <c r="F1352" s="5"/>
      <c r="G1352" s="4"/>
      <c r="H1352" s="5" t="s">
        <v>201</v>
      </c>
      <c r="I1352" s="5" t="s">
        <v>116</v>
      </c>
      <c r="J1352" s="5" t="s">
        <v>284</v>
      </c>
      <c r="K1352" s="5" t="s">
        <v>482</v>
      </c>
      <c r="L1352" s="5" t="s">
        <v>17</v>
      </c>
      <c r="M1352" t="b">
        <f>A1352=VLOOKUP($A1352,'Vals 0505'!$A:$L,1,FALSE)</f>
        <v>1</v>
      </c>
      <c r="N1352" t="b">
        <f>B1352=VLOOKUP($A1352,'Vals 0505'!$A:$L,2,FALSE)</f>
        <v>1</v>
      </c>
      <c r="O1352" t="b">
        <f>C1352=VLOOKUP($A1352,'Vals 0505'!$A:$L,3,FALSE)</f>
        <v>1</v>
      </c>
      <c r="P1352" t="b">
        <f>D1352=VLOOKUP($A1352,'Vals 0505'!$A:$L,4,FALSE)</f>
        <v>1</v>
      </c>
      <c r="Q1352" t="b">
        <f>E1352=VLOOKUP($A1352,'Vals 0505'!$A:$L,5,FALSE)</f>
        <v>1</v>
      </c>
      <c r="R1352" t="b">
        <f>F1352=VLOOKUP($A1352,'Vals 0505'!$A:$L,6,FALSE)</f>
        <v>1</v>
      </c>
      <c r="S1352" t="b">
        <f>G1352=VLOOKUP($A1352,'Vals 0505'!$A:$L,7,FALSE)</f>
        <v>1</v>
      </c>
      <c r="T1352" t="b">
        <f>H1352=VLOOKUP($A1352,'Vals 0505'!$A:$L,8,FALSE)</f>
        <v>1</v>
      </c>
      <c r="U1352" t="b">
        <f>I1352=VLOOKUP($A1352,'Vals 0505'!$A:$L,9,FALSE)</f>
        <v>1</v>
      </c>
      <c r="V1352" t="b">
        <f>J1352=VLOOKUP($A1352,'Vals 0505'!$A:$L,10,FALSE)</f>
        <v>1</v>
      </c>
      <c r="W1352" t="b">
        <f>K1352=VLOOKUP($A1352,'Vals 0505'!$A:$L,11,FALSE)</f>
        <v>1</v>
      </c>
      <c r="X1352" t="b">
        <f>L1352=VLOOKUP($A1352,'Vals 0505'!$A:$L,12,FALSE)</f>
        <v>1</v>
      </c>
      <c r="Y1352">
        <f t="shared" si="21"/>
        <v>15447</v>
      </c>
    </row>
    <row r="1353" spans="1:25">
      <c r="A1353" s="4">
        <v>15449</v>
      </c>
      <c r="B1353" s="5" t="s">
        <v>108</v>
      </c>
      <c r="C1353" s="5" t="s">
        <v>200</v>
      </c>
      <c r="D1353" s="5"/>
      <c r="E1353" s="4"/>
      <c r="F1353" s="5"/>
      <c r="G1353" s="4"/>
      <c r="H1353" s="5" t="s">
        <v>201</v>
      </c>
      <c r="I1353" s="5" t="s">
        <v>116</v>
      </c>
      <c r="J1353" s="5" t="s">
        <v>284</v>
      </c>
      <c r="K1353" s="5" t="s">
        <v>613</v>
      </c>
      <c r="L1353" s="5" t="s">
        <v>17</v>
      </c>
      <c r="M1353" t="b">
        <f>A1353=VLOOKUP($A1353,'Vals 0505'!$A:$L,1,FALSE)</f>
        <v>1</v>
      </c>
      <c r="N1353" t="b">
        <f>B1353=VLOOKUP($A1353,'Vals 0505'!$A:$L,2,FALSE)</f>
        <v>1</v>
      </c>
      <c r="O1353" t="b">
        <f>C1353=VLOOKUP($A1353,'Vals 0505'!$A:$L,3,FALSE)</f>
        <v>1</v>
      </c>
      <c r="P1353" t="b">
        <f>D1353=VLOOKUP($A1353,'Vals 0505'!$A:$L,4,FALSE)</f>
        <v>1</v>
      </c>
      <c r="Q1353" t="b">
        <f>E1353=VLOOKUP($A1353,'Vals 0505'!$A:$L,5,FALSE)</f>
        <v>1</v>
      </c>
      <c r="R1353" t="b">
        <f>F1353=VLOOKUP($A1353,'Vals 0505'!$A:$L,6,FALSE)</f>
        <v>1</v>
      </c>
      <c r="S1353" t="b">
        <f>G1353=VLOOKUP($A1353,'Vals 0505'!$A:$L,7,FALSE)</f>
        <v>1</v>
      </c>
      <c r="T1353" t="b">
        <f>H1353=VLOOKUP($A1353,'Vals 0505'!$A:$L,8,FALSE)</f>
        <v>1</v>
      </c>
      <c r="U1353" t="b">
        <f>I1353=VLOOKUP($A1353,'Vals 0505'!$A:$L,9,FALSE)</f>
        <v>1</v>
      </c>
      <c r="V1353" t="b">
        <f>J1353=VLOOKUP($A1353,'Vals 0505'!$A:$L,10,FALSE)</f>
        <v>1</v>
      </c>
      <c r="W1353" t="b">
        <f>K1353=VLOOKUP($A1353,'Vals 0505'!$A:$L,11,FALSE)</f>
        <v>1</v>
      </c>
      <c r="X1353" t="b">
        <f>L1353=VLOOKUP($A1353,'Vals 0505'!$A:$L,12,FALSE)</f>
        <v>1</v>
      </c>
      <c r="Y1353">
        <f t="shared" si="21"/>
        <v>15449</v>
      </c>
    </row>
    <row r="1354" spans="1:25">
      <c r="A1354" s="3">
        <v>15451</v>
      </c>
      <c r="B1354" s="5" t="s">
        <v>108</v>
      </c>
      <c r="C1354" s="5" t="s">
        <v>200</v>
      </c>
      <c r="D1354" s="5"/>
      <c r="E1354" s="4"/>
      <c r="F1354" s="5"/>
      <c r="G1354" s="4"/>
      <c r="H1354" s="5" t="s">
        <v>201</v>
      </c>
      <c r="I1354" s="5" t="s">
        <v>116</v>
      </c>
      <c r="J1354" s="5" t="s">
        <v>284</v>
      </c>
      <c r="K1354" s="5" t="s">
        <v>618</v>
      </c>
      <c r="L1354" s="5" t="s">
        <v>17</v>
      </c>
      <c r="M1354" t="b">
        <f>A1354=VLOOKUP($A1354,'Vals 0505'!$A:$L,1,FALSE)</f>
        <v>1</v>
      </c>
      <c r="N1354" t="b">
        <f>B1354=VLOOKUP($A1354,'Vals 0505'!$A:$L,2,FALSE)</f>
        <v>1</v>
      </c>
      <c r="O1354" t="b">
        <f>C1354=VLOOKUP($A1354,'Vals 0505'!$A:$L,3,FALSE)</f>
        <v>1</v>
      </c>
      <c r="P1354" t="b">
        <f>D1354=VLOOKUP($A1354,'Vals 0505'!$A:$L,4,FALSE)</f>
        <v>1</v>
      </c>
      <c r="Q1354" t="b">
        <f>E1354=VLOOKUP($A1354,'Vals 0505'!$A:$L,5,FALSE)</f>
        <v>1</v>
      </c>
      <c r="R1354" t="b">
        <f>F1354=VLOOKUP($A1354,'Vals 0505'!$A:$L,6,FALSE)</f>
        <v>1</v>
      </c>
      <c r="S1354" t="b">
        <f>G1354=VLOOKUP($A1354,'Vals 0505'!$A:$L,7,FALSE)</f>
        <v>1</v>
      </c>
      <c r="T1354" t="b">
        <f>H1354=VLOOKUP($A1354,'Vals 0505'!$A:$L,8,FALSE)</f>
        <v>1</v>
      </c>
      <c r="U1354" t="b">
        <f>I1354=VLOOKUP($A1354,'Vals 0505'!$A:$L,9,FALSE)</f>
        <v>1</v>
      </c>
      <c r="V1354" t="b">
        <f>J1354=VLOOKUP($A1354,'Vals 0505'!$A:$L,10,FALSE)</f>
        <v>1</v>
      </c>
      <c r="W1354" t="b">
        <f>K1354=VLOOKUP($A1354,'Vals 0505'!$A:$L,11,FALSE)</f>
        <v>1</v>
      </c>
      <c r="X1354" t="b">
        <f>L1354=VLOOKUP($A1354,'Vals 0505'!$A:$L,12,FALSE)</f>
        <v>1</v>
      </c>
      <c r="Y1354">
        <f t="shared" si="21"/>
        <v>15451</v>
      </c>
    </row>
    <row r="1355" spans="1:25">
      <c r="A1355" s="4">
        <v>15462</v>
      </c>
      <c r="B1355" s="5" t="s">
        <v>108</v>
      </c>
      <c r="C1355" s="5" t="s">
        <v>200</v>
      </c>
      <c r="D1355" s="5"/>
      <c r="E1355" s="4"/>
      <c r="F1355" s="5"/>
      <c r="G1355" s="4"/>
      <c r="H1355" s="5" t="s">
        <v>201</v>
      </c>
      <c r="I1355" s="5" t="s">
        <v>117</v>
      </c>
      <c r="J1355" s="5" t="s">
        <v>284</v>
      </c>
      <c r="K1355" s="5" t="s">
        <v>614</v>
      </c>
      <c r="L1355" s="5" t="s">
        <v>17</v>
      </c>
      <c r="M1355" t="b">
        <f>A1355=VLOOKUP($A1355,'Vals 0505'!$A:$L,1,FALSE)</f>
        <v>1</v>
      </c>
      <c r="N1355" t="b">
        <f>B1355=VLOOKUP($A1355,'Vals 0505'!$A:$L,2,FALSE)</f>
        <v>1</v>
      </c>
      <c r="O1355" t="b">
        <f>C1355=VLOOKUP($A1355,'Vals 0505'!$A:$L,3,FALSE)</f>
        <v>1</v>
      </c>
      <c r="P1355" t="b">
        <f>D1355=VLOOKUP($A1355,'Vals 0505'!$A:$L,4,FALSE)</f>
        <v>1</v>
      </c>
      <c r="Q1355" t="b">
        <f>E1355=VLOOKUP($A1355,'Vals 0505'!$A:$L,5,FALSE)</f>
        <v>1</v>
      </c>
      <c r="R1355" t="b">
        <f>F1355=VLOOKUP($A1355,'Vals 0505'!$A:$L,6,FALSE)</f>
        <v>1</v>
      </c>
      <c r="S1355" t="b">
        <f>G1355=VLOOKUP($A1355,'Vals 0505'!$A:$L,7,FALSE)</f>
        <v>1</v>
      </c>
      <c r="T1355" t="b">
        <f>H1355=VLOOKUP($A1355,'Vals 0505'!$A:$L,8,FALSE)</f>
        <v>1</v>
      </c>
      <c r="U1355" t="b">
        <f>I1355=VLOOKUP($A1355,'Vals 0505'!$A:$L,9,FALSE)</f>
        <v>1</v>
      </c>
      <c r="V1355" t="b">
        <f>J1355=VLOOKUP($A1355,'Vals 0505'!$A:$L,10,FALSE)</f>
        <v>1</v>
      </c>
      <c r="W1355" t="b">
        <f>K1355=VLOOKUP($A1355,'Vals 0505'!$A:$L,11,FALSE)</f>
        <v>1</v>
      </c>
      <c r="X1355" t="b">
        <f>L1355=VLOOKUP($A1355,'Vals 0505'!$A:$L,12,FALSE)</f>
        <v>1</v>
      </c>
      <c r="Y1355">
        <f t="shared" si="21"/>
        <v>15462</v>
      </c>
    </row>
    <row r="1356" spans="1:25">
      <c r="A1356" s="3">
        <v>15463</v>
      </c>
      <c r="B1356" s="5" t="s">
        <v>108</v>
      </c>
      <c r="C1356" s="5" t="s">
        <v>200</v>
      </c>
      <c r="D1356" s="5"/>
      <c r="E1356" s="4"/>
      <c r="F1356" s="5"/>
      <c r="G1356" s="4"/>
      <c r="H1356" s="5" t="s">
        <v>201</v>
      </c>
      <c r="I1356" s="5" t="s">
        <v>117</v>
      </c>
      <c r="J1356" s="5" t="s">
        <v>284</v>
      </c>
      <c r="K1356" s="5" t="s">
        <v>621</v>
      </c>
      <c r="L1356" s="5" t="s">
        <v>17</v>
      </c>
      <c r="M1356" t="b">
        <f>A1356=VLOOKUP($A1356,'Vals 0505'!$A:$L,1,FALSE)</f>
        <v>1</v>
      </c>
      <c r="N1356" t="b">
        <f>B1356=VLOOKUP($A1356,'Vals 0505'!$A:$L,2,FALSE)</f>
        <v>1</v>
      </c>
      <c r="O1356" t="b">
        <f>C1356=VLOOKUP($A1356,'Vals 0505'!$A:$L,3,FALSE)</f>
        <v>1</v>
      </c>
      <c r="P1356" t="b">
        <f>D1356=VLOOKUP($A1356,'Vals 0505'!$A:$L,4,FALSE)</f>
        <v>1</v>
      </c>
      <c r="Q1356" t="b">
        <f>E1356=VLOOKUP($A1356,'Vals 0505'!$A:$L,5,FALSE)</f>
        <v>1</v>
      </c>
      <c r="R1356" t="b">
        <f>F1356=VLOOKUP($A1356,'Vals 0505'!$A:$L,6,FALSE)</f>
        <v>1</v>
      </c>
      <c r="S1356" t="b">
        <f>G1356=VLOOKUP($A1356,'Vals 0505'!$A:$L,7,FALSE)</f>
        <v>1</v>
      </c>
      <c r="T1356" t="b">
        <f>H1356=VLOOKUP($A1356,'Vals 0505'!$A:$L,8,FALSE)</f>
        <v>1</v>
      </c>
      <c r="U1356" t="b">
        <f>I1356=VLOOKUP($A1356,'Vals 0505'!$A:$L,9,FALSE)</f>
        <v>1</v>
      </c>
      <c r="V1356" t="b">
        <f>J1356=VLOOKUP($A1356,'Vals 0505'!$A:$L,10,FALSE)</f>
        <v>1</v>
      </c>
      <c r="W1356" t="b">
        <f>K1356=VLOOKUP($A1356,'Vals 0505'!$A:$L,11,FALSE)</f>
        <v>1</v>
      </c>
      <c r="X1356" t="b">
        <f>L1356=VLOOKUP($A1356,'Vals 0505'!$A:$L,12,FALSE)</f>
        <v>1</v>
      </c>
      <c r="Y1356">
        <f t="shared" si="21"/>
        <v>15463</v>
      </c>
    </row>
    <row r="1357" spans="1:25">
      <c r="A1357" s="4">
        <v>15465</v>
      </c>
      <c r="B1357" s="5" t="s">
        <v>108</v>
      </c>
      <c r="C1357" s="5" t="s">
        <v>200</v>
      </c>
      <c r="D1357" s="5"/>
      <c r="E1357" s="4"/>
      <c r="F1357" s="5"/>
      <c r="G1357" s="4"/>
      <c r="H1357" s="5" t="s">
        <v>201</v>
      </c>
      <c r="I1357" s="5" t="s">
        <v>117</v>
      </c>
      <c r="J1357" s="5" t="s">
        <v>284</v>
      </c>
      <c r="K1357" s="5" t="s">
        <v>480</v>
      </c>
      <c r="L1357" s="5" t="s">
        <v>17</v>
      </c>
      <c r="M1357" t="b">
        <f>A1357=VLOOKUP($A1357,'Vals 0505'!$A:$L,1,FALSE)</f>
        <v>1</v>
      </c>
      <c r="N1357" t="b">
        <f>B1357=VLOOKUP($A1357,'Vals 0505'!$A:$L,2,FALSE)</f>
        <v>1</v>
      </c>
      <c r="O1357" t="b">
        <f>C1357=VLOOKUP($A1357,'Vals 0505'!$A:$L,3,FALSE)</f>
        <v>1</v>
      </c>
      <c r="P1357" t="b">
        <f>D1357=VLOOKUP($A1357,'Vals 0505'!$A:$L,4,FALSE)</f>
        <v>1</v>
      </c>
      <c r="Q1357" t="b">
        <f>E1357=VLOOKUP($A1357,'Vals 0505'!$A:$L,5,FALSE)</f>
        <v>1</v>
      </c>
      <c r="R1357" t="b">
        <f>F1357=VLOOKUP($A1357,'Vals 0505'!$A:$L,6,FALSE)</f>
        <v>1</v>
      </c>
      <c r="S1357" t="b">
        <f>G1357=VLOOKUP($A1357,'Vals 0505'!$A:$L,7,FALSE)</f>
        <v>1</v>
      </c>
      <c r="T1357" t="b">
        <f>H1357=VLOOKUP($A1357,'Vals 0505'!$A:$L,8,FALSE)</f>
        <v>1</v>
      </c>
      <c r="U1357" t="b">
        <f>I1357=VLOOKUP($A1357,'Vals 0505'!$A:$L,9,FALSE)</f>
        <v>1</v>
      </c>
      <c r="V1357" t="b">
        <f>J1357=VLOOKUP($A1357,'Vals 0505'!$A:$L,10,FALSE)</f>
        <v>1</v>
      </c>
      <c r="W1357" t="b">
        <f>K1357=VLOOKUP($A1357,'Vals 0505'!$A:$L,11,FALSE)</f>
        <v>1</v>
      </c>
      <c r="X1357" t="b">
        <f>L1357=VLOOKUP($A1357,'Vals 0505'!$A:$L,12,FALSE)</f>
        <v>1</v>
      </c>
      <c r="Y1357">
        <f t="shared" si="21"/>
        <v>15465</v>
      </c>
    </row>
    <row r="1358" spans="1:25">
      <c r="A1358" s="3">
        <v>15466</v>
      </c>
      <c r="B1358" s="5" t="s">
        <v>108</v>
      </c>
      <c r="C1358" s="5" t="s">
        <v>200</v>
      </c>
      <c r="D1358" s="5"/>
      <c r="E1358" s="4"/>
      <c r="F1358" s="5"/>
      <c r="G1358" s="4"/>
      <c r="H1358" s="5" t="s">
        <v>201</v>
      </c>
      <c r="I1358" s="5" t="s">
        <v>117</v>
      </c>
      <c r="J1358" s="5" t="s">
        <v>284</v>
      </c>
      <c r="K1358" s="5" t="s">
        <v>481</v>
      </c>
      <c r="L1358" s="5" t="s">
        <v>17</v>
      </c>
      <c r="M1358" t="b">
        <f>A1358=VLOOKUP($A1358,'Vals 0505'!$A:$L,1,FALSE)</f>
        <v>1</v>
      </c>
      <c r="N1358" t="b">
        <f>B1358=VLOOKUP($A1358,'Vals 0505'!$A:$L,2,FALSE)</f>
        <v>1</v>
      </c>
      <c r="O1358" t="b">
        <f>C1358=VLOOKUP($A1358,'Vals 0505'!$A:$L,3,FALSE)</f>
        <v>1</v>
      </c>
      <c r="P1358" t="b">
        <f>D1358=VLOOKUP($A1358,'Vals 0505'!$A:$L,4,FALSE)</f>
        <v>1</v>
      </c>
      <c r="Q1358" t="b">
        <f>E1358=VLOOKUP($A1358,'Vals 0505'!$A:$L,5,FALSE)</f>
        <v>1</v>
      </c>
      <c r="R1358" t="b">
        <f>F1358=VLOOKUP($A1358,'Vals 0505'!$A:$L,6,FALSE)</f>
        <v>1</v>
      </c>
      <c r="S1358" t="b">
        <f>G1358=VLOOKUP($A1358,'Vals 0505'!$A:$L,7,FALSE)</f>
        <v>1</v>
      </c>
      <c r="T1358" t="b">
        <f>H1358=VLOOKUP($A1358,'Vals 0505'!$A:$L,8,FALSE)</f>
        <v>1</v>
      </c>
      <c r="U1358" t="b">
        <f>I1358=VLOOKUP($A1358,'Vals 0505'!$A:$L,9,FALSE)</f>
        <v>1</v>
      </c>
      <c r="V1358" t="b">
        <f>J1358=VLOOKUP($A1358,'Vals 0505'!$A:$L,10,FALSE)</f>
        <v>1</v>
      </c>
      <c r="W1358" t="b">
        <f>K1358=VLOOKUP($A1358,'Vals 0505'!$A:$L,11,FALSE)</f>
        <v>1</v>
      </c>
      <c r="X1358" t="b">
        <f>L1358=VLOOKUP($A1358,'Vals 0505'!$A:$L,12,FALSE)</f>
        <v>1</v>
      </c>
      <c r="Y1358">
        <f t="shared" si="21"/>
        <v>15466</v>
      </c>
    </row>
    <row r="1359" spans="1:25">
      <c r="A1359" s="4">
        <v>15467</v>
      </c>
      <c r="B1359" s="5" t="s">
        <v>108</v>
      </c>
      <c r="C1359" s="5" t="s">
        <v>200</v>
      </c>
      <c r="D1359" s="5"/>
      <c r="E1359" s="4"/>
      <c r="F1359" s="5"/>
      <c r="G1359" s="4"/>
      <c r="H1359" s="5" t="s">
        <v>201</v>
      </c>
      <c r="I1359" s="5" t="s">
        <v>117</v>
      </c>
      <c r="J1359" s="5" t="s">
        <v>284</v>
      </c>
      <c r="K1359" s="5" t="s">
        <v>482</v>
      </c>
      <c r="L1359" s="5" t="s">
        <v>17</v>
      </c>
      <c r="M1359" t="b">
        <f>A1359=VLOOKUP($A1359,'Vals 0505'!$A:$L,1,FALSE)</f>
        <v>1</v>
      </c>
      <c r="N1359" t="b">
        <f>B1359=VLOOKUP($A1359,'Vals 0505'!$A:$L,2,FALSE)</f>
        <v>1</v>
      </c>
      <c r="O1359" t="b">
        <f>C1359=VLOOKUP($A1359,'Vals 0505'!$A:$L,3,FALSE)</f>
        <v>1</v>
      </c>
      <c r="P1359" t="b">
        <f>D1359=VLOOKUP($A1359,'Vals 0505'!$A:$L,4,FALSE)</f>
        <v>1</v>
      </c>
      <c r="Q1359" t="b">
        <f>E1359=VLOOKUP($A1359,'Vals 0505'!$A:$L,5,FALSE)</f>
        <v>1</v>
      </c>
      <c r="R1359" t="b">
        <f>F1359=VLOOKUP($A1359,'Vals 0505'!$A:$L,6,FALSE)</f>
        <v>1</v>
      </c>
      <c r="S1359" t="b">
        <f>G1359=VLOOKUP($A1359,'Vals 0505'!$A:$L,7,FALSE)</f>
        <v>1</v>
      </c>
      <c r="T1359" t="b">
        <f>H1359=VLOOKUP($A1359,'Vals 0505'!$A:$L,8,FALSE)</f>
        <v>1</v>
      </c>
      <c r="U1359" t="b">
        <f>I1359=VLOOKUP($A1359,'Vals 0505'!$A:$L,9,FALSE)</f>
        <v>1</v>
      </c>
      <c r="V1359" t="b">
        <f>J1359=VLOOKUP($A1359,'Vals 0505'!$A:$L,10,FALSE)</f>
        <v>1</v>
      </c>
      <c r="W1359" t="b">
        <f>K1359=VLOOKUP($A1359,'Vals 0505'!$A:$L,11,FALSE)</f>
        <v>1</v>
      </c>
      <c r="X1359" t="b">
        <f>L1359=VLOOKUP($A1359,'Vals 0505'!$A:$L,12,FALSE)</f>
        <v>1</v>
      </c>
      <c r="Y1359">
        <f t="shared" si="21"/>
        <v>15467</v>
      </c>
    </row>
    <row r="1360" spans="1:25">
      <c r="A1360" s="3">
        <v>15468</v>
      </c>
      <c r="B1360" s="5" t="s">
        <v>108</v>
      </c>
      <c r="C1360" s="5" t="s">
        <v>200</v>
      </c>
      <c r="D1360" s="5"/>
      <c r="E1360" s="4"/>
      <c r="F1360" s="5"/>
      <c r="G1360" s="4"/>
      <c r="H1360" s="5" t="s">
        <v>201</v>
      </c>
      <c r="I1360" s="5" t="s">
        <v>117</v>
      </c>
      <c r="J1360" s="5" t="s">
        <v>284</v>
      </c>
      <c r="K1360" s="5" t="s">
        <v>516</v>
      </c>
      <c r="L1360" s="5" t="s">
        <v>17</v>
      </c>
      <c r="M1360" t="b">
        <f>A1360=VLOOKUP($A1360,'Vals 0505'!$A:$L,1,FALSE)</f>
        <v>1</v>
      </c>
      <c r="N1360" t="b">
        <f>B1360=VLOOKUP($A1360,'Vals 0505'!$A:$L,2,FALSE)</f>
        <v>1</v>
      </c>
      <c r="O1360" t="b">
        <f>C1360=VLOOKUP($A1360,'Vals 0505'!$A:$L,3,FALSE)</f>
        <v>1</v>
      </c>
      <c r="P1360" t="b">
        <f>D1360=VLOOKUP($A1360,'Vals 0505'!$A:$L,4,FALSE)</f>
        <v>1</v>
      </c>
      <c r="Q1360" t="b">
        <f>E1360=VLOOKUP($A1360,'Vals 0505'!$A:$L,5,FALSE)</f>
        <v>1</v>
      </c>
      <c r="R1360" t="b">
        <f>F1360=VLOOKUP($A1360,'Vals 0505'!$A:$L,6,FALSE)</f>
        <v>1</v>
      </c>
      <c r="S1360" t="b">
        <f>G1360=VLOOKUP($A1360,'Vals 0505'!$A:$L,7,FALSE)</f>
        <v>1</v>
      </c>
      <c r="T1360" t="b">
        <f>H1360=VLOOKUP($A1360,'Vals 0505'!$A:$L,8,FALSE)</f>
        <v>1</v>
      </c>
      <c r="U1360" t="b">
        <f>I1360=VLOOKUP($A1360,'Vals 0505'!$A:$L,9,FALSE)</f>
        <v>1</v>
      </c>
      <c r="V1360" t="b">
        <f>J1360=VLOOKUP($A1360,'Vals 0505'!$A:$L,10,FALSE)</f>
        <v>1</v>
      </c>
      <c r="W1360" t="b">
        <f>K1360=VLOOKUP($A1360,'Vals 0505'!$A:$L,11,FALSE)</f>
        <v>1</v>
      </c>
      <c r="X1360" t="b">
        <f>L1360=VLOOKUP($A1360,'Vals 0505'!$A:$L,12,FALSE)</f>
        <v>1</v>
      </c>
      <c r="Y1360">
        <f t="shared" si="21"/>
        <v>15468</v>
      </c>
    </row>
    <row r="1361" spans="1:25">
      <c r="A1361" s="4">
        <v>15469</v>
      </c>
      <c r="B1361" s="5" t="s">
        <v>108</v>
      </c>
      <c r="C1361" s="5" t="s">
        <v>200</v>
      </c>
      <c r="D1361" s="5"/>
      <c r="E1361" s="4"/>
      <c r="F1361" s="5"/>
      <c r="G1361" s="4"/>
      <c r="H1361" s="5" t="s">
        <v>201</v>
      </c>
      <c r="I1361" s="5" t="s">
        <v>117</v>
      </c>
      <c r="J1361" s="5" t="s">
        <v>284</v>
      </c>
      <c r="K1361" s="5" t="s">
        <v>561</v>
      </c>
      <c r="L1361" s="5" t="s">
        <v>17</v>
      </c>
      <c r="M1361" t="b">
        <f>A1361=VLOOKUP($A1361,'Vals 0505'!$A:$L,1,FALSE)</f>
        <v>1</v>
      </c>
      <c r="N1361" t="b">
        <f>B1361=VLOOKUP($A1361,'Vals 0505'!$A:$L,2,FALSE)</f>
        <v>1</v>
      </c>
      <c r="O1361" t="b">
        <f>C1361=VLOOKUP($A1361,'Vals 0505'!$A:$L,3,FALSE)</f>
        <v>1</v>
      </c>
      <c r="P1361" t="b">
        <f>D1361=VLOOKUP($A1361,'Vals 0505'!$A:$L,4,FALSE)</f>
        <v>1</v>
      </c>
      <c r="Q1361" t="b">
        <f>E1361=VLOOKUP($A1361,'Vals 0505'!$A:$L,5,FALSE)</f>
        <v>1</v>
      </c>
      <c r="R1361" t="b">
        <f>F1361=VLOOKUP($A1361,'Vals 0505'!$A:$L,6,FALSE)</f>
        <v>1</v>
      </c>
      <c r="S1361" t="b">
        <f>G1361=VLOOKUP($A1361,'Vals 0505'!$A:$L,7,FALSE)</f>
        <v>1</v>
      </c>
      <c r="T1361" t="b">
        <f>H1361=VLOOKUP($A1361,'Vals 0505'!$A:$L,8,FALSE)</f>
        <v>1</v>
      </c>
      <c r="U1361" t="b">
        <f>I1361=VLOOKUP($A1361,'Vals 0505'!$A:$L,9,FALSE)</f>
        <v>1</v>
      </c>
      <c r="V1361" t="b">
        <f>J1361=VLOOKUP($A1361,'Vals 0505'!$A:$L,10,FALSE)</f>
        <v>1</v>
      </c>
      <c r="W1361" t="b">
        <f>K1361=VLOOKUP($A1361,'Vals 0505'!$A:$L,11,FALSE)</f>
        <v>1</v>
      </c>
      <c r="X1361" t="b">
        <f>L1361=VLOOKUP($A1361,'Vals 0505'!$A:$L,12,FALSE)</f>
        <v>1</v>
      </c>
      <c r="Y1361">
        <f t="shared" si="21"/>
        <v>15469</v>
      </c>
    </row>
    <row r="1362" spans="1:25">
      <c r="A1362" s="3">
        <v>15470</v>
      </c>
      <c r="B1362" s="5" t="s">
        <v>108</v>
      </c>
      <c r="C1362" s="5" t="s">
        <v>200</v>
      </c>
      <c r="D1362" s="5"/>
      <c r="E1362" s="4"/>
      <c r="F1362" s="5"/>
      <c r="G1362" s="4"/>
      <c r="H1362" s="5" t="s">
        <v>201</v>
      </c>
      <c r="I1362" s="5" t="s">
        <v>117</v>
      </c>
      <c r="J1362" s="5" t="s">
        <v>284</v>
      </c>
      <c r="K1362" s="5" t="s">
        <v>623</v>
      </c>
      <c r="L1362" s="5" t="s">
        <v>17</v>
      </c>
      <c r="M1362" t="b">
        <f>A1362=VLOOKUP($A1362,'Vals 0505'!$A:$L,1,FALSE)</f>
        <v>1</v>
      </c>
      <c r="N1362" t="b">
        <f>B1362=VLOOKUP($A1362,'Vals 0505'!$A:$L,2,FALSE)</f>
        <v>1</v>
      </c>
      <c r="O1362" t="b">
        <f>C1362=VLOOKUP($A1362,'Vals 0505'!$A:$L,3,FALSE)</f>
        <v>1</v>
      </c>
      <c r="P1362" t="b">
        <f>D1362=VLOOKUP($A1362,'Vals 0505'!$A:$L,4,FALSE)</f>
        <v>1</v>
      </c>
      <c r="Q1362" t="b">
        <f>E1362=VLOOKUP($A1362,'Vals 0505'!$A:$L,5,FALSE)</f>
        <v>1</v>
      </c>
      <c r="R1362" t="b">
        <f>F1362=VLOOKUP($A1362,'Vals 0505'!$A:$L,6,FALSE)</f>
        <v>1</v>
      </c>
      <c r="S1362" t="b">
        <f>G1362=VLOOKUP($A1362,'Vals 0505'!$A:$L,7,FALSE)</f>
        <v>1</v>
      </c>
      <c r="T1362" t="b">
        <f>H1362=VLOOKUP($A1362,'Vals 0505'!$A:$L,8,FALSE)</f>
        <v>1</v>
      </c>
      <c r="U1362" t="b">
        <f>I1362=VLOOKUP($A1362,'Vals 0505'!$A:$L,9,FALSE)</f>
        <v>1</v>
      </c>
      <c r="V1362" t="b">
        <f>J1362=VLOOKUP($A1362,'Vals 0505'!$A:$L,10,FALSE)</f>
        <v>1</v>
      </c>
      <c r="W1362" t="b">
        <f>K1362=VLOOKUP($A1362,'Vals 0505'!$A:$L,11,FALSE)</f>
        <v>1</v>
      </c>
      <c r="X1362" t="b">
        <f>L1362=VLOOKUP($A1362,'Vals 0505'!$A:$L,12,FALSE)</f>
        <v>1</v>
      </c>
      <c r="Y1362">
        <f t="shared" si="21"/>
        <v>15470</v>
      </c>
    </row>
    <row r="1363" spans="1:25">
      <c r="A1363" s="4">
        <v>15471</v>
      </c>
      <c r="B1363" s="5" t="s">
        <v>108</v>
      </c>
      <c r="C1363" s="5" t="s">
        <v>200</v>
      </c>
      <c r="D1363" s="5"/>
      <c r="E1363" s="4"/>
      <c r="F1363" s="5"/>
      <c r="G1363" s="4"/>
      <c r="H1363" s="5" t="s">
        <v>201</v>
      </c>
      <c r="I1363" s="5" t="s">
        <v>117</v>
      </c>
      <c r="J1363" s="5" t="s">
        <v>284</v>
      </c>
      <c r="K1363" s="5" t="s">
        <v>624</v>
      </c>
      <c r="L1363" s="5" t="s">
        <v>17</v>
      </c>
      <c r="M1363" t="b">
        <f>A1363=VLOOKUP($A1363,'Vals 0505'!$A:$L,1,FALSE)</f>
        <v>1</v>
      </c>
      <c r="N1363" t="b">
        <f>B1363=VLOOKUP($A1363,'Vals 0505'!$A:$L,2,FALSE)</f>
        <v>1</v>
      </c>
      <c r="O1363" t="b">
        <f>C1363=VLOOKUP($A1363,'Vals 0505'!$A:$L,3,FALSE)</f>
        <v>1</v>
      </c>
      <c r="P1363" t="b">
        <f>D1363=VLOOKUP($A1363,'Vals 0505'!$A:$L,4,FALSE)</f>
        <v>1</v>
      </c>
      <c r="Q1363" t="b">
        <f>E1363=VLOOKUP($A1363,'Vals 0505'!$A:$L,5,FALSE)</f>
        <v>1</v>
      </c>
      <c r="R1363" t="b">
        <f>F1363=VLOOKUP($A1363,'Vals 0505'!$A:$L,6,FALSE)</f>
        <v>1</v>
      </c>
      <c r="S1363" t="b">
        <f>G1363=VLOOKUP($A1363,'Vals 0505'!$A:$L,7,FALSE)</f>
        <v>1</v>
      </c>
      <c r="T1363" t="b">
        <f>H1363=VLOOKUP($A1363,'Vals 0505'!$A:$L,8,FALSE)</f>
        <v>1</v>
      </c>
      <c r="U1363" t="b">
        <f>I1363=VLOOKUP($A1363,'Vals 0505'!$A:$L,9,FALSE)</f>
        <v>1</v>
      </c>
      <c r="V1363" t="b">
        <f>J1363=VLOOKUP($A1363,'Vals 0505'!$A:$L,10,FALSE)</f>
        <v>1</v>
      </c>
      <c r="W1363" t="b">
        <f>K1363=VLOOKUP($A1363,'Vals 0505'!$A:$L,11,FALSE)</f>
        <v>1</v>
      </c>
      <c r="X1363" t="b">
        <f>L1363=VLOOKUP($A1363,'Vals 0505'!$A:$L,12,FALSE)</f>
        <v>1</v>
      </c>
      <c r="Y1363">
        <f t="shared" si="21"/>
        <v>15471</v>
      </c>
    </row>
    <row r="1364" spans="1:25">
      <c r="A1364" s="3">
        <v>15472</v>
      </c>
      <c r="B1364" s="5" t="s">
        <v>108</v>
      </c>
      <c r="C1364" s="5" t="s">
        <v>200</v>
      </c>
      <c r="D1364" s="5"/>
      <c r="E1364" s="4"/>
      <c r="F1364" s="5"/>
      <c r="G1364" s="4"/>
      <c r="H1364" s="5" t="s">
        <v>201</v>
      </c>
      <c r="I1364" s="5" t="s">
        <v>117</v>
      </c>
      <c r="J1364" s="5" t="s">
        <v>284</v>
      </c>
      <c r="K1364" s="5" t="s">
        <v>595</v>
      </c>
      <c r="L1364" s="5" t="s">
        <v>17</v>
      </c>
      <c r="M1364" t="b">
        <f>A1364=VLOOKUP($A1364,'Vals 0505'!$A:$L,1,FALSE)</f>
        <v>1</v>
      </c>
      <c r="N1364" t="b">
        <f>B1364=VLOOKUP($A1364,'Vals 0505'!$A:$L,2,FALSE)</f>
        <v>1</v>
      </c>
      <c r="O1364" t="b">
        <f>C1364=VLOOKUP($A1364,'Vals 0505'!$A:$L,3,FALSE)</f>
        <v>1</v>
      </c>
      <c r="P1364" t="b">
        <f>D1364=VLOOKUP($A1364,'Vals 0505'!$A:$L,4,FALSE)</f>
        <v>1</v>
      </c>
      <c r="Q1364" t="b">
        <f>E1364=VLOOKUP($A1364,'Vals 0505'!$A:$L,5,FALSE)</f>
        <v>1</v>
      </c>
      <c r="R1364" t="b">
        <f>F1364=VLOOKUP($A1364,'Vals 0505'!$A:$L,6,FALSE)</f>
        <v>1</v>
      </c>
      <c r="S1364" t="b">
        <f>G1364=VLOOKUP($A1364,'Vals 0505'!$A:$L,7,FALSE)</f>
        <v>1</v>
      </c>
      <c r="T1364" t="b">
        <f>H1364=VLOOKUP($A1364,'Vals 0505'!$A:$L,8,FALSE)</f>
        <v>1</v>
      </c>
      <c r="U1364" t="b">
        <f>I1364=VLOOKUP($A1364,'Vals 0505'!$A:$L,9,FALSE)</f>
        <v>1</v>
      </c>
      <c r="V1364" t="b">
        <f>J1364=VLOOKUP($A1364,'Vals 0505'!$A:$L,10,FALSE)</f>
        <v>1</v>
      </c>
      <c r="W1364" t="b">
        <f>K1364=VLOOKUP($A1364,'Vals 0505'!$A:$L,11,FALSE)</f>
        <v>1</v>
      </c>
      <c r="X1364" t="b">
        <f>L1364=VLOOKUP($A1364,'Vals 0505'!$A:$L,12,FALSE)</f>
        <v>1</v>
      </c>
      <c r="Y1364">
        <f t="shared" si="21"/>
        <v>15472</v>
      </c>
    </row>
    <row r="1365" spans="1:25">
      <c r="A1365" s="4">
        <v>15474</v>
      </c>
      <c r="B1365" s="5" t="s">
        <v>108</v>
      </c>
      <c r="C1365" s="5" t="s">
        <v>200</v>
      </c>
      <c r="D1365" s="5"/>
      <c r="E1365" s="4"/>
      <c r="F1365" s="5"/>
      <c r="G1365" s="4"/>
      <c r="H1365" s="5" t="s">
        <v>201</v>
      </c>
      <c r="I1365" s="5" t="s">
        <v>117</v>
      </c>
      <c r="J1365" s="5" t="s">
        <v>284</v>
      </c>
      <c r="K1365" s="5" t="s">
        <v>625</v>
      </c>
      <c r="L1365" s="5" t="s">
        <v>17</v>
      </c>
      <c r="M1365" t="b">
        <f>A1365=VLOOKUP($A1365,'Vals 0505'!$A:$L,1,FALSE)</f>
        <v>1</v>
      </c>
      <c r="N1365" t="b">
        <f>B1365=VLOOKUP($A1365,'Vals 0505'!$A:$L,2,FALSE)</f>
        <v>1</v>
      </c>
      <c r="O1365" t="b">
        <f>C1365=VLOOKUP($A1365,'Vals 0505'!$A:$L,3,FALSE)</f>
        <v>1</v>
      </c>
      <c r="P1365" t="b">
        <f>D1365=VLOOKUP($A1365,'Vals 0505'!$A:$L,4,FALSE)</f>
        <v>1</v>
      </c>
      <c r="Q1365" t="b">
        <f>E1365=VLOOKUP($A1365,'Vals 0505'!$A:$L,5,FALSE)</f>
        <v>1</v>
      </c>
      <c r="R1365" t="b">
        <f>F1365=VLOOKUP($A1365,'Vals 0505'!$A:$L,6,FALSE)</f>
        <v>1</v>
      </c>
      <c r="S1365" t="b">
        <f>G1365=VLOOKUP($A1365,'Vals 0505'!$A:$L,7,FALSE)</f>
        <v>1</v>
      </c>
      <c r="T1365" t="b">
        <f>H1365=VLOOKUP($A1365,'Vals 0505'!$A:$L,8,FALSE)</f>
        <v>1</v>
      </c>
      <c r="U1365" t="b">
        <f>I1365=VLOOKUP($A1365,'Vals 0505'!$A:$L,9,FALSE)</f>
        <v>1</v>
      </c>
      <c r="V1365" t="b">
        <f>J1365=VLOOKUP($A1365,'Vals 0505'!$A:$L,10,FALSE)</f>
        <v>1</v>
      </c>
      <c r="W1365" t="b">
        <f>K1365=VLOOKUP($A1365,'Vals 0505'!$A:$L,11,FALSE)</f>
        <v>1</v>
      </c>
      <c r="X1365" t="b">
        <f>L1365=VLOOKUP($A1365,'Vals 0505'!$A:$L,12,FALSE)</f>
        <v>1</v>
      </c>
      <c r="Y1365">
        <f t="shared" si="21"/>
        <v>15474</v>
      </c>
    </row>
    <row r="1366" spans="1:25">
      <c r="A1366" s="3">
        <v>15475</v>
      </c>
      <c r="B1366" s="5" t="s">
        <v>108</v>
      </c>
      <c r="C1366" s="5" t="s">
        <v>200</v>
      </c>
      <c r="D1366" s="5"/>
      <c r="E1366" s="4"/>
      <c r="F1366" s="5"/>
      <c r="G1366" s="4"/>
      <c r="H1366" s="5" t="s">
        <v>201</v>
      </c>
      <c r="I1366" s="5" t="s">
        <v>117</v>
      </c>
      <c r="J1366" s="5" t="s">
        <v>284</v>
      </c>
      <c r="K1366" s="5" t="s">
        <v>613</v>
      </c>
      <c r="L1366" s="5" t="s">
        <v>17</v>
      </c>
      <c r="M1366" t="b">
        <f>A1366=VLOOKUP($A1366,'Vals 0505'!$A:$L,1,FALSE)</f>
        <v>1</v>
      </c>
      <c r="N1366" t="b">
        <f>B1366=VLOOKUP($A1366,'Vals 0505'!$A:$L,2,FALSE)</f>
        <v>1</v>
      </c>
      <c r="O1366" t="b">
        <f>C1366=VLOOKUP($A1366,'Vals 0505'!$A:$L,3,FALSE)</f>
        <v>1</v>
      </c>
      <c r="P1366" t="b">
        <f>D1366=VLOOKUP($A1366,'Vals 0505'!$A:$L,4,FALSE)</f>
        <v>1</v>
      </c>
      <c r="Q1366" t="b">
        <f>E1366=VLOOKUP($A1366,'Vals 0505'!$A:$L,5,FALSE)</f>
        <v>1</v>
      </c>
      <c r="R1366" t="b">
        <f>F1366=VLOOKUP($A1366,'Vals 0505'!$A:$L,6,FALSE)</f>
        <v>1</v>
      </c>
      <c r="S1366" t="b">
        <f>G1366=VLOOKUP($A1366,'Vals 0505'!$A:$L,7,FALSE)</f>
        <v>1</v>
      </c>
      <c r="T1366" t="b">
        <f>H1366=VLOOKUP($A1366,'Vals 0505'!$A:$L,8,FALSE)</f>
        <v>1</v>
      </c>
      <c r="U1366" t="b">
        <f>I1366=VLOOKUP($A1366,'Vals 0505'!$A:$L,9,FALSE)</f>
        <v>1</v>
      </c>
      <c r="V1366" t="b">
        <f>J1366=VLOOKUP($A1366,'Vals 0505'!$A:$L,10,FALSE)</f>
        <v>1</v>
      </c>
      <c r="W1366" t="b">
        <f>K1366=VLOOKUP($A1366,'Vals 0505'!$A:$L,11,FALSE)</f>
        <v>1</v>
      </c>
      <c r="X1366" t="b">
        <f>L1366=VLOOKUP($A1366,'Vals 0505'!$A:$L,12,FALSE)</f>
        <v>1</v>
      </c>
      <c r="Y1366">
        <f t="shared" si="21"/>
        <v>15475</v>
      </c>
    </row>
    <row r="1367" spans="1:25">
      <c r="A1367" s="4">
        <v>15476</v>
      </c>
      <c r="B1367" s="5" t="s">
        <v>108</v>
      </c>
      <c r="C1367" s="5" t="s">
        <v>200</v>
      </c>
      <c r="D1367" s="5"/>
      <c r="E1367" s="4"/>
      <c r="F1367" s="5"/>
      <c r="G1367" s="4"/>
      <c r="H1367" s="5" t="s">
        <v>201</v>
      </c>
      <c r="I1367" s="5" t="s">
        <v>117</v>
      </c>
      <c r="J1367" s="5" t="s">
        <v>284</v>
      </c>
      <c r="K1367" s="5" t="s">
        <v>737</v>
      </c>
      <c r="L1367" s="5" t="s">
        <v>17</v>
      </c>
      <c r="M1367" t="b">
        <f>A1367=VLOOKUP($A1367,'Vals 0505'!$A:$L,1,FALSE)</f>
        <v>1</v>
      </c>
      <c r="N1367" t="b">
        <f>B1367=VLOOKUP($A1367,'Vals 0505'!$A:$L,2,FALSE)</f>
        <v>1</v>
      </c>
      <c r="O1367" t="b">
        <f>C1367=VLOOKUP($A1367,'Vals 0505'!$A:$L,3,FALSE)</f>
        <v>1</v>
      </c>
      <c r="P1367" t="b">
        <f>D1367=VLOOKUP($A1367,'Vals 0505'!$A:$L,4,FALSE)</f>
        <v>1</v>
      </c>
      <c r="Q1367" t="b">
        <f>E1367=VLOOKUP($A1367,'Vals 0505'!$A:$L,5,FALSE)</f>
        <v>1</v>
      </c>
      <c r="R1367" t="b">
        <f>F1367=VLOOKUP($A1367,'Vals 0505'!$A:$L,6,FALSE)</f>
        <v>1</v>
      </c>
      <c r="S1367" t="b">
        <f>G1367=VLOOKUP($A1367,'Vals 0505'!$A:$L,7,FALSE)</f>
        <v>1</v>
      </c>
      <c r="T1367" t="b">
        <f>H1367=VLOOKUP($A1367,'Vals 0505'!$A:$L,8,FALSE)</f>
        <v>1</v>
      </c>
      <c r="U1367" t="b">
        <f>I1367=VLOOKUP($A1367,'Vals 0505'!$A:$L,9,FALSE)</f>
        <v>1</v>
      </c>
      <c r="V1367" t="b">
        <f>J1367=VLOOKUP($A1367,'Vals 0505'!$A:$L,10,FALSE)</f>
        <v>1</v>
      </c>
      <c r="W1367" t="b">
        <f>K1367=VLOOKUP($A1367,'Vals 0505'!$A:$L,11,FALSE)</f>
        <v>1</v>
      </c>
      <c r="X1367" t="b">
        <f>L1367=VLOOKUP($A1367,'Vals 0505'!$A:$L,12,FALSE)</f>
        <v>1</v>
      </c>
      <c r="Y1367">
        <f t="shared" si="21"/>
        <v>15476</v>
      </c>
    </row>
    <row r="1368" spans="1:25">
      <c r="A1368" s="3">
        <v>15477</v>
      </c>
      <c r="B1368" s="5" t="s">
        <v>108</v>
      </c>
      <c r="C1368" s="5" t="s">
        <v>200</v>
      </c>
      <c r="D1368" s="5"/>
      <c r="E1368" s="4"/>
      <c r="F1368" s="5"/>
      <c r="G1368" s="4"/>
      <c r="H1368" s="5" t="s">
        <v>201</v>
      </c>
      <c r="I1368" s="5" t="s">
        <v>117</v>
      </c>
      <c r="J1368" s="5" t="s">
        <v>284</v>
      </c>
      <c r="K1368" s="5" t="s">
        <v>622</v>
      </c>
      <c r="L1368" s="5" t="s">
        <v>17</v>
      </c>
      <c r="M1368" t="b">
        <f>A1368=VLOOKUP($A1368,'Vals 0505'!$A:$L,1,FALSE)</f>
        <v>1</v>
      </c>
      <c r="N1368" t="b">
        <f>B1368=VLOOKUP($A1368,'Vals 0505'!$A:$L,2,FALSE)</f>
        <v>1</v>
      </c>
      <c r="O1368" t="b">
        <f>C1368=VLOOKUP($A1368,'Vals 0505'!$A:$L,3,FALSE)</f>
        <v>1</v>
      </c>
      <c r="P1368" t="b">
        <f>D1368=VLOOKUP($A1368,'Vals 0505'!$A:$L,4,FALSE)</f>
        <v>1</v>
      </c>
      <c r="Q1368" t="b">
        <f>E1368=VLOOKUP($A1368,'Vals 0505'!$A:$L,5,FALSE)</f>
        <v>1</v>
      </c>
      <c r="R1368" t="b">
        <f>F1368=VLOOKUP($A1368,'Vals 0505'!$A:$L,6,FALSE)</f>
        <v>1</v>
      </c>
      <c r="S1368" t="b">
        <f>G1368=VLOOKUP($A1368,'Vals 0505'!$A:$L,7,FALSE)</f>
        <v>1</v>
      </c>
      <c r="T1368" t="b">
        <f>H1368=VLOOKUP($A1368,'Vals 0505'!$A:$L,8,FALSE)</f>
        <v>1</v>
      </c>
      <c r="U1368" t="b">
        <f>I1368=VLOOKUP($A1368,'Vals 0505'!$A:$L,9,FALSE)</f>
        <v>1</v>
      </c>
      <c r="V1368" t="b">
        <f>J1368=VLOOKUP($A1368,'Vals 0505'!$A:$L,10,FALSE)</f>
        <v>1</v>
      </c>
      <c r="W1368" t="b">
        <f>K1368=VLOOKUP($A1368,'Vals 0505'!$A:$L,11,FALSE)</f>
        <v>1</v>
      </c>
      <c r="X1368" t="b">
        <f>L1368=VLOOKUP($A1368,'Vals 0505'!$A:$L,12,FALSE)</f>
        <v>1</v>
      </c>
      <c r="Y1368">
        <f t="shared" si="21"/>
        <v>15477</v>
      </c>
    </row>
    <row r="1369" spans="1:25">
      <c r="A1369" s="4">
        <v>15478</v>
      </c>
      <c r="B1369" s="5" t="s">
        <v>108</v>
      </c>
      <c r="C1369" s="5" t="s">
        <v>200</v>
      </c>
      <c r="D1369" s="5"/>
      <c r="E1369" s="4"/>
      <c r="F1369" s="5"/>
      <c r="G1369" s="4"/>
      <c r="H1369" s="5" t="s">
        <v>201</v>
      </c>
      <c r="I1369" s="5" t="s">
        <v>117</v>
      </c>
      <c r="J1369" s="5" t="s">
        <v>284</v>
      </c>
      <c r="K1369" s="5" t="s">
        <v>626</v>
      </c>
      <c r="L1369" s="5" t="s">
        <v>17</v>
      </c>
      <c r="M1369" t="b">
        <f>A1369=VLOOKUP($A1369,'Vals 0505'!$A:$L,1,FALSE)</f>
        <v>1</v>
      </c>
      <c r="N1369" t="b">
        <f>B1369=VLOOKUP($A1369,'Vals 0505'!$A:$L,2,FALSE)</f>
        <v>1</v>
      </c>
      <c r="O1369" t="b">
        <f>C1369=VLOOKUP($A1369,'Vals 0505'!$A:$L,3,FALSE)</f>
        <v>1</v>
      </c>
      <c r="P1369" t="b">
        <f>D1369=VLOOKUP($A1369,'Vals 0505'!$A:$L,4,FALSE)</f>
        <v>1</v>
      </c>
      <c r="Q1369" t="b">
        <f>E1369=VLOOKUP($A1369,'Vals 0505'!$A:$L,5,FALSE)</f>
        <v>1</v>
      </c>
      <c r="R1369" t="b">
        <f>F1369=VLOOKUP($A1369,'Vals 0505'!$A:$L,6,FALSE)</f>
        <v>1</v>
      </c>
      <c r="S1369" t="b">
        <f>G1369=VLOOKUP($A1369,'Vals 0505'!$A:$L,7,FALSE)</f>
        <v>1</v>
      </c>
      <c r="T1369" t="b">
        <f>H1369=VLOOKUP($A1369,'Vals 0505'!$A:$L,8,FALSE)</f>
        <v>1</v>
      </c>
      <c r="U1369" t="b">
        <f>I1369=VLOOKUP($A1369,'Vals 0505'!$A:$L,9,FALSE)</f>
        <v>1</v>
      </c>
      <c r="V1369" t="b">
        <f>J1369=VLOOKUP($A1369,'Vals 0505'!$A:$L,10,FALSE)</f>
        <v>1</v>
      </c>
      <c r="W1369" t="b">
        <f>K1369=VLOOKUP($A1369,'Vals 0505'!$A:$L,11,FALSE)</f>
        <v>1</v>
      </c>
      <c r="X1369" t="b">
        <f>L1369=VLOOKUP($A1369,'Vals 0505'!$A:$L,12,FALSE)</f>
        <v>1</v>
      </c>
      <c r="Y1369">
        <f t="shared" si="21"/>
        <v>15478</v>
      </c>
    </row>
    <row r="1370" spans="1:25">
      <c r="A1370" s="3">
        <v>15480</v>
      </c>
      <c r="B1370" s="5" t="s">
        <v>108</v>
      </c>
      <c r="C1370" s="5" t="s">
        <v>200</v>
      </c>
      <c r="D1370" s="5"/>
      <c r="E1370" s="4"/>
      <c r="F1370" s="5"/>
      <c r="G1370" s="4"/>
      <c r="H1370" s="5" t="s">
        <v>201</v>
      </c>
      <c r="I1370" s="5" t="s">
        <v>117</v>
      </c>
      <c r="J1370" s="5" t="s">
        <v>284</v>
      </c>
      <c r="K1370" s="5" t="s">
        <v>627</v>
      </c>
      <c r="L1370" s="5" t="s">
        <v>17</v>
      </c>
      <c r="M1370" t="b">
        <f>A1370=VLOOKUP($A1370,'Vals 0505'!$A:$L,1,FALSE)</f>
        <v>1</v>
      </c>
      <c r="N1370" t="b">
        <f>B1370=VLOOKUP($A1370,'Vals 0505'!$A:$L,2,FALSE)</f>
        <v>1</v>
      </c>
      <c r="O1370" t="b">
        <f>C1370=VLOOKUP($A1370,'Vals 0505'!$A:$L,3,FALSE)</f>
        <v>1</v>
      </c>
      <c r="P1370" t="b">
        <f>D1370=VLOOKUP($A1370,'Vals 0505'!$A:$L,4,FALSE)</f>
        <v>1</v>
      </c>
      <c r="Q1370" t="b">
        <f>E1370=VLOOKUP($A1370,'Vals 0505'!$A:$L,5,FALSE)</f>
        <v>1</v>
      </c>
      <c r="R1370" t="b">
        <f>F1370=VLOOKUP($A1370,'Vals 0505'!$A:$L,6,FALSE)</f>
        <v>1</v>
      </c>
      <c r="S1370" t="b">
        <f>G1370=VLOOKUP($A1370,'Vals 0505'!$A:$L,7,FALSE)</f>
        <v>1</v>
      </c>
      <c r="T1370" t="b">
        <f>H1370=VLOOKUP($A1370,'Vals 0505'!$A:$L,8,FALSE)</f>
        <v>1</v>
      </c>
      <c r="U1370" t="b">
        <f>I1370=VLOOKUP($A1370,'Vals 0505'!$A:$L,9,FALSE)</f>
        <v>1</v>
      </c>
      <c r="V1370" t="b">
        <f>J1370=VLOOKUP($A1370,'Vals 0505'!$A:$L,10,FALSE)</f>
        <v>1</v>
      </c>
      <c r="W1370" t="b">
        <f>K1370=VLOOKUP($A1370,'Vals 0505'!$A:$L,11,FALSE)</f>
        <v>1</v>
      </c>
      <c r="X1370" t="b">
        <f>L1370=VLOOKUP($A1370,'Vals 0505'!$A:$L,12,FALSE)</f>
        <v>1</v>
      </c>
      <c r="Y1370">
        <f t="shared" si="21"/>
        <v>15480</v>
      </c>
    </row>
    <row r="1371" spans="1:25">
      <c r="A1371" s="4">
        <v>15481</v>
      </c>
      <c r="B1371" s="5" t="s">
        <v>108</v>
      </c>
      <c r="C1371" s="5" t="s">
        <v>200</v>
      </c>
      <c r="D1371" s="5"/>
      <c r="E1371" s="4"/>
      <c r="F1371" s="5"/>
      <c r="G1371" s="4"/>
      <c r="H1371" s="5" t="s">
        <v>201</v>
      </c>
      <c r="I1371" s="5" t="s">
        <v>117</v>
      </c>
      <c r="J1371" s="5" t="s">
        <v>284</v>
      </c>
      <c r="K1371" s="5" t="s">
        <v>618</v>
      </c>
      <c r="L1371" s="5" t="s">
        <v>17</v>
      </c>
      <c r="M1371" t="b">
        <f>A1371=VLOOKUP($A1371,'Vals 0505'!$A:$L,1,FALSE)</f>
        <v>1</v>
      </c>
      <c r="N1371" t="b">
        <f>B1371=VLOOKUP($A1371,'Vals 0505'!$A:$L,2,FALSE)</f>
        <v>1</v>
      </c>
      <c r="O1371" t="b">
        <f>C1371=VLOOKUP($A1371,'Vals 0505'!$A:$L,3,FALSE)</f>
        <v>1</v>
      </c>
      <c r="P1371" t="b">
        <f>D1371=VLOOKUP($A1371,'Vals 0505'!$A:$L,4,FALSE)</f>
        <v>1</v>
      </c>
      <c r="Q1371" t="b">
        <f>E1371=VLOOKUP($A1371,'Vals 0505'!$A:$L,5,FALSE)</f>
        <v>1</v>
      </c>
      <c r="R1371" t="b">
        <f>F1371=VLOOKUP($A1371,'Vals 0505'!$A:$L,6,FALSE)</f>
        <v>1</v>
      </c>
      <c r="S1371" t="b">
        <f>G1371=VLOOKUP($A1371,'Vals 0505'!$A:$L,7,FALSE)</f>
        <v>1</v>
      </c>
      <c r="T1371" t="b">
        <f>H1371=VLOOKUP($A1371,'Vals 0505'!$A:$L,8,FALSE)</f>
        <v>1</v>
      </c>
      <c r="U1371" t="b">
        <f>I1371=VLOOKUP($A1371,'Vals 0505'!$A:$L,9,FALSE)</f>
        <v>1</v>
      </c>
      <c r="V1371" t="b">
        <f>J1371=VLOOKUP($A1371,'Vals 0505'!$A:$L,10,FALSE)</f>
        <v>1</v>
      </c>
      <c r="W1371" t="b">
        <f>K1371=VLOOKUP($A1371,'Vals 0505'!$A:$L,11,FALSE)</f>
        <v>1</v>
      </c>
      <c r="X1371" t="b">
        <f>L1371=VLOOKUP($A1371,'Vals 0505'!$A:$L,12,FALSE)</f>
        <v>1</v>
      </c>
      <c r="Y1371">
        <f t="shared" si="21"/>
        <v>15481</v>
      </c>
    </row>
    <row r="1372" spans="1:25">
      <c r="A1372" s="3">
        <v>15483</v>
      </c>
      <c r="B1372" s="5" t="s">
        <v>121</v>
      </c>
      <c r="C1372" s="5" t="s">
        <v>200</v>
      </c>
      <c r="D1372" s="5"/>
      <c r="E1372" s="4"/>
      <c r="F1372" s="5"/>
      <c r="G1372" s="4"/>
      <c r="H1372" s="5" t="s">
        <v>201</v>
      </c>
      <c r="I1372" s="5" t="s">
        <v>123</v>
      </c>
      <c r="J1372" s="5" t="s">
        <v>284</v>
      </c>
      <c r="K1372" s="5" t="s">
        <v>632</v>
      </c>
      <c r="L1372" s="5" t="s">
        <v>17</v>
      </c>
      <c r="M1372" t="b">
        <f>A1372=VLOOKUP($A1372,'Vals 0505'!$A:$L,1,FALSE)</f>
        <v>1</v>
      </c>
      <c r="N1372" t="b">
        <f>B1372=VLOOKUP($A1372,'Vals 0505'!$A:$L,2,FALSE)</f>
        <v>1</v>
      </c>
      <c r="O1372" t="b">
        <f>C1372=VLOOKUP($A1372,'Vals 0505'!$A:$L,3,FALSE)</f>
        <v>1</v>
      </c>
      <c r="P1372" t="b">
        <f>D1372=VLOOKUP($A1372,'Vals 0505'!$A:$L,4,FALSE)</f>
        <v>1</v>
      </c>
      <c r="Q1372" t="b">
        <f>E1372=VLOOKUP($A1372,'Vals 0505'!$A:$L,5,FALSE)</f>
        <v>1</v>
      </c>
      <c r="R1372" t="b">
        <f>F1372=VLOOKUP($A1372,'Vals 0505'!$A:$L,6,FALSE)</f>
        <v>1</v>
      </c>
      <c r="S1372" t="b">
        <f>G1372=VLOOKUP($A1372,'Vals 0505'!$A:$L,7,FALSE)</f>
        <v>1</v>
      </c>
      <c r="T1372" t="b">
        <f>H1372=VLOOKUP($A1372,'Vals 0505'!$A:$L,8,FALSE)</f>
        <v>1</v>
      </c>
      <c r="U1372" t="b">
        <f>I1372=VLOOKUP($A1372,'Vals 0505'!$A:$L,9,FALSE)</f>
        <v>1</v>
      </c>
      <c r="V1372" t="b">
        <f>J1372=VLOOKUP($A1372,'Vals 0505'!$A:$L,10,FALSE)</f>
        <v>1</v>
      </c>
      <c r="W1372" t="b">
        <f>K1372=VLOOKUP($A1372,'Vals 0505'!$A:$L,11,FALSE)</f>
        <v>1</v>
      </c>
      <c r="X1372" t="b">
        <f>L1372=VLOOKUP($A1372,'Vals 0505'!$A:$L,12,FALSE)</f>
        <v>1</v>
      </c>
      <c r="Y1372">
        <f t="shared" si="21"/>
        <v>15483</v>
      </c>
    </row>
    <row r="1373" spans="1:25">
      <c r="A1373" s="4">
        <v>15484</v>
      </c>
      <c r="B1373" s="5" t="s">
        <v>121</v>
      </c>
      <c r="C1373" s="5" t="s">
        <v>200</v>
      </c>
      <c r="D1373" s="5"/>
      <c r="E1373" s="4"/>
      <c r="F1373" s="5"/>
      <c r="G1373" s="4"/>
      <c r="H1373" s="5" t="s">
        <v>201</v>
      </c>
      <c r="I1373" s="5" t="s">
        <v>123</v>
      </c>
      <c r="J1373" s="5" t="s">
        <v>284</v>
      </c>
      <c r="K1373" s="5" t="s">
        <v>480</v>
      </c>
      <c r="L1373" s="5" t="s">
        <v>17</v>
      </c>
      <c r="M1373" t="b">
        <f>A1373=VLOOKUP($A1373,'Vals 0505'!$A:$L,1,FALSE)</f>
        <v>1</v>
      </c>
      <c r="N1373" t="b">
        <f>B1373=VLOOKUP($A1373,'Vals 0505'!$A:$L,2,FALSE)</f>
        <v>1</v>
      </c>
      <c r="O1373" t="b">
        <f>C1373=VLOOKUP($A1373,'Vals 0505'!$A:$L,3,FALSE)</f>
        <v>1</v>
      </c>
      <c r="P1373" t="b">
        <f>D1373=VLOOKUP($A1373,'Vals 0505'!$A:$L,4,FALSE)</f>
        <v>1</v>
      </c>
      <c r="Q1373" t="b">
        <f>E1373=VLOOKUP($A1373,'Vals 0505'!$A:$L,5,FALSE)</f>
        <v>1</v>
      </c>
      <c r="R1373" t="b">
        <f>F1373=VLOOKUP($A1373,'Vals 0505'!$A:$L,6,FALSE)</f>
        <v>1</v>
      </c>
      <c r="S1373" t="b">
        <f>G1373=VLOOKUP($A1373,'Vals 0505'!$A:$L,7,FALSE)</f>
        <v>1</v>
      </c>
      <c r="T1373" t="b">
        <f>H1373=VLOOKUP($A1373,'Vals 0505'!$A:$L,8,FALSE)</f>
        <v>1</v>
      </c>
      <c r="U1373" t="b">
        <f>I1373=VLOOKUP($A1373,'Vals 0505'!$A:$L,9,FALSE)</f>
        <v>1</v>
      </c>
      <c r="V1373" t="b">
        <f>J1373=VLOOKUP($A1373,'Vals 0505'!$A:$L,10,FALSE)</f>
        <v>1</v>
      </c>
      <c r="W1373" t="b">
        <f>K1373=VLOOKUP($A1373,'Vals 0505'!$A:$L,11,FALSE)</f>
        <v>1</v>
      </c>
      <c r="X1373" t="b">
        <f>L1373=VLOOKUP($A1373,'Vals 0505'!$A:$L,12,FALSE)</f>
        <v>1</v>
      </c>
      <c r="Y1373">
        <f t="shared" si="21"/>
        <v>15484</v>
      </c>
    </row>
    <row r="1374" spans="1:25">
      <c r="A1374" s="3">
        <v>15485</v>
      </c>
      <c r="B1374" s="5" t="s">
        <v>121</v>
      </c>
      <c r="C1374" s="5" t="s">
        <v>200</v>
      </c>
      <c r="D1374" s="5"/>
      <c r="E1374" s="4"/>
      <c r="F1374" s="5"/>
      <c r="G1374" s="4"/>
      <c r="H1374" s="5" t="s">
        <v>201</v>
      </c>
      <c r="I1374" s="5" t="s">
        <v>123</v>
      </c>
      <c r="J1374" s="5" t="s">
        <v>284</v>
      </c>
      <c r="K1374" s="5" t="s">
        <v>481</v>
      </c>
      <c r="L1374" s="5" t="s">
        <v>17</v>
      </c>
      <c r="M1374" t="b">
        <f>A1374=VLOOKUP($A1374,'Vals 0505'!$A:$L,1,FALSE)</f>
        <v>1</v>
      </c>
      <c r="N1374" t="b">
        <f>B1374=VLOOKUP($A1374,'Vals 0505'!$A:$L,2,FALSE)</f>
        <v>1</v>
      </c>
      <c r="O1374" t="b">
        <f>C1374=VLOOKUP($A1374,'Vals 0505'!$A:$L,3,FALSE)</f>
        <v>1</v>
      </c>
      <c r="P1374" t="b">
        <f>D1374=VLOOKUP($A1374,'Vals 0505'!$A:$L,4,FALSE)</f>
        <v>1</v>
      </c>
      <c r="Q1374" t="b">
        <f>E1374=VLOOKUP($A1374,'Vals 0505'!$A:$L,5,FALSE)</f>
        <v>1</v>
      </c>
      <c r="R1374" t="b">
        <f>F1374=VLOOKUP($A1374,'Vals 0505'!$A:$L,6,FALSE)</f>
        <v>1</v>
      </c>
      <c r="S1374" t="b">
        <f>G1374=VLOOKUP($A1374,'Vals 0505'!$A:$L,7,FALSE)</f>
        <v>1</v>
      </c>
      <c r="T1374" t="b">
        <f>H1374=VLOOKUP($A1374,'Vals 0505'!$A:$L,8,FALSE)</f>
        <v>1</v>
      </c>
      <c r="U1374" t="b">
        <f>I1374=VLOOKUP($A1374,'Vals 0505'!$A:$L,9,FALSE)</f>
        <v>1</v>
      </c>
      <c r="V1374" t="b">
        <f>J1374=VLOOKUP($A1374,'Vals 0505'!$A:$L,10,FALSE)</f>
        <v>1</v>
      </c>
      <c r="W1374" t="b">
        <f>K1374=VLOOKUP($A1374,'Vals 0505'!$A:$L,11,FALSE)</f>
        <v>1</v>
      </c>
      <c r="X1374" t="b">
        <f>L1374=VLOOKUP($A1374,'Vals 0505'!$A:$L,12,FALSE)</f>
        <v>1</v>
      </c>
      <c r="Y1374">
        <f t="shared" si="21"/>
        <v>15485</v>
      </c>
    </row>
    <row r="1375" spans="1:25">
      <c r="A1375" s="4">
        <v>15486</v>
      </c>
      <c r="B1375" s="5" t="s">
        <v>121</v>
      </c>
      <c r="C1375" s="5" t="s">
        <v>200</v>
      </c>
      <c r="D1375" s="5"/>
      <c r="E1375" s="4"/>
      <c r="F1375" s="5"/>
      <c r="G1375" s="4"/>
      <c r="H1375" s="5" t="s">
        <v>201</v>
      </c>
      <c r="I1375" s="5" t="s">
        <v>123</v>
      </c>
      <c r="J1375" s="5" t="s">
        <v>284</v>
      </c>
      <c r="K1375" s="5" t="s">
        <v>482</v>
      </c>
      <c r="L1375" s="5" t="s">
        <v>17</v>
      </c>
      <c r="M1375" t="b">
        <f>A1375=VLOOKUP($A1375,'Vals 0505'!$A:$L,1,FALSE)</f>
        <v>1</v>
      </c>
      <c r="N1375" t="b">
        <f>B1375=VLOOKUP($A1375,'Vals 0505'!$A:$L,2,FALSE)</f>
        <v>1</v>
      </c>
      <c r="O1375" t="b">
        <f>C1375=VLOOKUP($A1375,'Vals 0505'!$A:$L,3,FALSE)</f>
        <v>1</v>
      </c>
      <c r="P1375" t="b">
        <f>D1375=VLOOKUP($A1375,'Vals 0505'!$A:$L,4,FALSE)</f>
        <v>1</v>
      </c>
      <c r="Q1375" t="b">
        <f>E1375=VLOOKUP($A1375,'Vals 0505'!$A:$L,5,FALSE)</f>
        <v>1</v>
      </c>
      <c r="R1375" t="b">
        <f>F1375=VLOOKUP($A1375,'Vals 0505'!$A:$L,6,FALSE)</f>
        <v>1</v>
      </c>
      <c r="S1375" t="b">
        <f>G1375=VLOOKUP($A1375,'Vals 0505'!$A:$L,7,FALSE)</f>
        <v>1</v>
      </c>
      <c r="T1375" t="b">
        <f>H1375=VLOOKUP($A1375,'Vals 0505'!$A:$L,8,FALSE)</f>
        <v>1</v>
      </c>
      <c r="U1375" t="b">
        <f>I1375=VLOOKUP($A1375,'Vals 0505'!$A:$L,9,FALSE)</f>
        <v>1</v>
      </c>
      <c r="V1375" t="b">
        <f>J1375=VLOOKUP($A1375,'Vals 0505'!$A:$L,10,FALSE)</f>
        <v>1</v>
      </c>
      <c r="W1375" t="b">
        <f>K1375=VLOOKUP($A1375,'Vals 0505'!$A:$L,11,FALSE)</f>
        <v>1</v>
      </c>
      <c r="X1375" t="b">
        <f>L1375=VLOOKUP($A1375,'Vals 0505'!$A:$L,12,FALSE)</f>
        <v>1</v>
      </c>
      <c r="Y1375">
        <f t="shared" si="21"/>
        <v>15486</v>
      </c>
    </row>
    <row r="1376" spans="1:25">
      <c r="A1376" s="3">
        <v>15487</v>
      </c>
      <c r="B1376" s="5" t="s">
        <v>121</v>
      </c>
      <c r="C1376" s="5" t="s">
        <v>200</v>
      </c>
      <c r="D1376" s="5"/>
      <c r="E1376" s="4"/>
      <c r="F1376" s="5"/>
      <c r="G1376" s="4"/>
      <c r="H1376" s="5" t="s">
        <v>201</v>
      </c>
      <c r="I1376" s="5" t="s">
        <v>123</v>
      </c>
      <c r="J1376" s="5" t="s">
        <v>284</v>
      </c>
      <c r="K1376" s="5" t="s">
        <v>582</v>
      </c>
      <c r="L1376" s="5" t="s">
        <v>17</v>
      </c>
      <c r="M1376" t="b">
        <f>A1376=VLOOKUP($A1376,'Vals 0505'!$A:$L,1,FALSE)</f>
        <v>1</v>
      </c>
      <c r="N1376" t="b">
        <f>B1376=VLOOKUP($A1376,'Vals 0505'!$A:$L,2,FALSE)</f>
        <v>1</v>
      </c>
      <c r="O1376" t="b">
        <f>C1376=VLOOKUP($A1376,'Vals 0505'!$A:$L,3,FALSE)</f>
        <v>1</v>
      </c>
      <c r="P1376" t="b">
        <f>D1376=VLOOKUP($A1376,'Vals 0505'!$A:$L,4,FALSE)</f>
        <v>1</v>
      </c>
      <c r="Q1376" t="b">
        <f>E1376=VLOOKUP($A1376,'Vals 0505'!$A:$L,5,FALSE)</f>
        <v>1</v>
      </c>
      <c r="R1376" t="b">
        <f>F1376=VLOOKUP($A1376,'Vals 0505'!$A:$L,6,FALSE)</f>
        <v>1</v>
      </c>
      <c r="S1376" t="b">
        <f>G1376=VLOOKUP($A1376,'Vals 0505'!$A:$L,7,FALSE)</f>
        <v>1</v>
      </c>
      <c r="T1376" t="b">
        <f>H1376=VLOOKUP($A1376,'Vals 0505'!$A:$L,8,FALSE)</f>
        <v>1</v>
      </c>
      <c r="U1376" t="b">
        <f>I1376=VLOOKUP($A1376,'Vals 0505'!$A:$L,9,FALSE)</f>
        <v>1</v>
      </c>
      <c r="V1376" t="b">
        <f>J1376=VLOOKUP($A1376,'Vals 0505'!$A:$L,10,FALSE)</f>
        <v>1</v>
      </c>
      <c r="W1376" t="b">
        <f>K1376=VLOOKUP($A1376,'Vals 0505'!$A:$L,11,FALSE)</f>
        <v>1</v>
      </c>
      <c r="X1376" t="b">
        <f>L1376=VLOOKUP($A1376,'Vals 0505'!$A:$L,12,FALSE)</f>
        <v>1</v>
      </c>
      <c r="Y1376">
        <f t="shared" si="21"/>
        <v>15487</v>
      </c>
    </row>
    <row r="1377" spans="1:25">
      <c r="A1377" s="4">
        <v>15488</v>
      </c>
      <c r="B1377" s="5" t="s">
        <v>121</v>
      </c>
      <c r="C1377" s="5" t="s">
        <v>200</v>
      </c>
      <c r="D1377" s="5"/>
      <c r="E1377" s="4"/>
      <c r="F1377" s="5"/>
      <c r="G1377" s="4"/>
      <c r="H1377" s="5" t="s">
        <v>201</v>
      </c>
      <c r="I1377" s="5" t="s">
        <v>123</v>
      </c>
      <c r="J1377" s="5" t="s">
        <v>284</v>
      </c>
      <c r="K1377" s="5" t="s">
        <v>584</v>
      </c>
      <c r="L1377" s="5" t="s">
        <v>17</v>
      </c>
      <c r="M1377" t="b">
        <f>A1377=VLOOKUP($A1377,'Vals 0505'!$A:$L,1,FALSE)</f>
        <v>1</v>
      </c>
      <c r="N1377" t="b">
        <f>B1377=VLOOKUP($A1377,'Vals 0505'!$A:$L,2,FALSE)</f>
        <v>1</v>
      </c>
      <c r="O1377" t="b">
        <f>C1377=VLOOKUP($A1377,'Vals 0505'!$A:$L,3,FALSE)</f>
        <v>1</v>
      </c>
      <c r="P1377" t="b">
        <f>D1377=VLOOKUP($A1377,'Vals 0505'!$A:$L,4,FALSE)</f>
        <v>1</v>
      </c>
      <c r="Q1377" t="b">
        <f>E1377=VLOOKUP($A1377,'Vals 0505'!$A:$L,5,FALSE)</f>
        <v>1</v>
      </c>
      <c r="R1377" t="b">
        <f>F1377=VLOOKUP($A1377,'Vals 0505'!$A:$L,6,FALSE)</f>
        <v>1</v>
      </c>
      <c r="S1377" t="b">
        <f>G1377=VLOOKUP($A1377,'Vals 0505'!$A:$L,7,FALSE)</f>
        <v>1</v>
      </c>
      <c r="T1377" t="b">
        <f>H1377=VLOOKUP($A1377,'Vals 0505'!$A:$L,8,FALSE)</f>
        <v>1</v>
      </c>
      <c r="U1377" t="b">
        <f>I1377=VLOOKUP($A1377,'Vals 0505'!$A:$L,9,FALSE)</f>
        <v>1</v>
      </c>
      <c r="V1377" t="b">
        <f>J1377=VLOOKUP($A1377,'Vals 0505'!$A:$L,10,FALSE)</f>
        <v>1</v>
      </c>
      <c r="W1377" t="b">
        <f>K1377=VLOOKUP($A1377,'Vals 0505'!$A:$L,11,FALSE)</f>
        <v>1</v>
      </c>
      <c r="X1377" t="b">
        <f>L1377=VLOOKUP($A1377,'Vals 0505'!$A:$L,12,FALSE)</f>
        <v>1</v>
      </c>
      <c r="Y1377">
        <f t="shared" si="21"/>
        <v>15488</v>
      </c>
    </row>
    <row r="1378" spans="1:25">
      <c r="A1378" s="3">
        <v>15489</v>
      </c>
      <c r="B1378" s="5" t="s">
        <v>121</v>
      </c>
      <c r="C1378" s="5" t="s">
        <v>200</v>
      </c>
      <c r="D1378" s="5"/>
      <c r="E1378" s="4"/>
      <c r="F1378" s="5"/>
      <c r="G1378" s="4"/>
      <c r="H1378" s="5" t="s">
        <v>201</v>
      </c>
      <c r="I1378" s="5" t="s">
        <v>123</v>
      </c>
      <c r="J1378" s="5" t="s">
        <v>284</v>
      </c>
      <c r="K1378" s="5" t="s">
        <v>542</v>
      </c>
      <c r="L1378" s="5" t="s">
        <v>17</v>
      </c>
      <c r="M1378" t="b">
        <f>A1378=VLOOKUP($A1378,'Vals 0505'!$A:$L,1,FALSE)</f>
        <v>1</v>
      </c>
      <c r="N1378" t="b">
        <f>B1378=VLOOKUP($A1378,'Vals 0505'!$A:$L,2,FALSE)</f>
        <v>1</v>
      </c>
      <c r="O1378" t="b">
        <f>C1378=VLOOKUP($A1378,'Vals 0505'!$A:$L,3,FALSE)</f>
        <v>1</v>
      </c>
      <c r="P1378" t="b">
        <f>D1378=VLOOKUP($A1378,'Vals 0505'!$A:$L,4,FALSE)</f>
        <v>1</v>
      </c>
      <c r="Q1378" t="b">
        <f>E1378=VLOOKUP($A1378,'Vals 0505'!$A:$L,5,FALSE)</f>
        <v>1</v>
      </c>
      <c r="R1378" t="b">
        <f>F1378=VLOOKUP($A1378,'Vals 0505'!$A:$L,6,FALSE)</f>
        <v>1</v>
      </c>
      <c r="S1378" t="b">
        <f>G1378=VLOOKUP($A1378,'Vals 0505'!$A:$L,7,FALSE)</f>
        <v>1</v>
      </c>
      <c r="T1378" t="b">
        <f>H1378=VLOOKUP($A1378,'Vals 0505'!$A:$L,8,FALSE)</f>
        <v>1</v>
      </c>
      <c r="U1378" t="b">
        <f>I1378=VLOOKUP($A1378,'Vals 0505'!$A:$L,9,FALSE)</f>
        <v>1</v>
      </c>
      <c r="V1378" t="b">
        <f>J1378=VLOOKUP($A1378,'Vals 0505'!$A:$L,10,FALSE)</f>
        <v>1</v>
      </c>
      <c r="W1378" t="b">
        <f>K1378=VLOOKUP($A1378,'Vals 0505'!$A:$L,11,FALSE)</f>
        <v>1</v>
      </c>
      <c r="X1378" t="b">
        <f>L1378=VLOOKUP($A1378,'Vals 0505'!$A:$L,12,FALSE)</f>
        <v>1</v>
      </c>
      <c r="Y1378">
        <f t="shared" si="21"/>
        <v>15489</v>
      </c>
    </row>
    <row r="1379" spans="1:25">
      <c r="A1379" s="4">
        <v>15490</v>
      </c>
      <c r="B1379" s="5" t="s">
        <v>121</v>
      </c>
      <c r="C1379" s="5" t="s">
        <v>200</v>
      </c>
      <c r="D1379" s="5"/>
      <c r="E1379" s="4"/>
      <c r="F1379" s="5"/>
      <c r="G1379" s="4"/>
      <c r="H1379" s="5" t="s">
        <v>201</v>
      </c>
      <c r="I1379" s="5" t="s">
        <v>123</v>
      </c>
      <c r="J1379" s="5" t="s">
        <v>284</v>
      </c>
      <c r="K1379" s="5" t="s">
        <v>633</v>
      </c>
      <c r="L1379" s="5" t="s">
        <v>17</v>
      </c>
      <c r="M1379" t="b">
        <f>A1379=VLOOKUP($A1379,'Vals 0505'!$A:$L,1,FALSE)</f>
        <v>1</v>
      </c>
      <c r="N1379" t="b">
        <f>B1379=VLOOKUP($A1379,'Vals 0505'!$A:$L,2,FALSE)</f>
        <v>1</v>
      </c>
      <c r="O1379" t="b">
        <f>C1379=VLOOKUP($A1379,'Vals 0505'!$A:$L,3,FALSE)</f>
        <v>1</v>
      </c>
      <c r="P1379" t="b">
        <f>D1379=VLOOKUP($A1379,'Vals 0505'!$A:$L,4,FALSE)</f>
        <v>1</v>
      </c>
      <c r="Q1379" t="b">
        <f>E1379=VLOOKUP($A1379,'Vals 0505'!$A:$L,5,FALSE)</f>
        <v>1</v>
      </c>
      <c r="R1379" t="b">
        <f>F1379=VLOOKUP($A1379,'Vals 0505'!$A:$L,6,FALSE)</f>
        <v>1</v>
      </c>
      <c r="S1379" t="b">
        <f>G1379=VLOOKUP($A1379,'Vals 0505'!$A:$L,7,FALSE)</f>
        <v>1</v>
      </c>
      <c r="T1379" t="b">
        <f>H1379=VLOOKUP($A1379,'Vals 0505'!$A:$L,8,FALSE)</f>
        <v>1</v>
      </c>
      <c r="U1379" t="b">
        <f>I1379=VLOOKUP($A1379,'Vals 0505'!$A:$L,9,FALSE)</f>
        <v>1</v>
      </c>
      <c r="V1379" t="b">
        <f>J1379=VLOOKUP($A1379,'Vals 0505'!$A:$L,10,FALSE)</f>
        <v>1</v>
      </c>
      <c r="W1379" t="b">
        <f>K1379=VLOOKUP($A1379,'Vals 0505'!$A:$L,11,FALSE)</f>
        <v>1</v>
      </c>
      <c r="X1379" t="b">
        <f>L1379=VLOOKUP($A1379,'Vals 0505'!$A:$L,12,FALSE)</f>
        <v>1</v>
      </c>
      <c r="Y1379">
        <f t="shared" si="21"/>
        <v>15490</v>
      </c>
    </row>
    <row r="1380" spans="1:25">
      <c r="A1380" s="3">
        <v>15492</v>
      </c>
      <c r="B1380" s="5" t="s">
        <v>121</v>
      </c>
      <c r="C1380" s="5" t="s">
        <v>200</v>
      </c>
      <c r="D1380" s="5"/>
      <c r="E1380" s="4"/>
      <c r="F1380" s="5"/>
      <c r="G1380" s="4"/>
      <c r="H1380" s="5" t="s">
        <v>201</v>
      </c>
      <c r="I1380" s="5" t="s">
        <v>123</v>
      </c>
      <c r="J1380" s="5" t="s">
        <v>284</v>
      </c>
      <c r="K1380" s="5" t="s">
        <v>618</v>
      </c>
      <c r="L1380" s="5" t="s">
        <v>17</v>
      </c>
      <c r="M1380" t="b">
        <f>A1380=VLOOKUP($A1380,'Vals 0505'!$A:$L,1,FALSE)</f>
        <v>1</v>
      </c>
      <c r="N1380" t="b">
        <f>B1380=VLOOKUP($A1380,'Vals 0505'!$A:$L,2,FALSE)</f>
        <v>1</v>
      </c>
      <c r="O1380" t="b">
        <f>C1380=VLOOKUP($A1380,'Vals 0505'!$A:$L,3,FALSE)</f>
        <v>1</v>
      </c>
      <c r="P1380" t="b">
        <f>D1380=VLOOKUP($A1380,'Vals 0505'!$A:$L,4,FALSE)</f>
        <v>1</v>
      </c>
      <c r="Q1380" t="b">
        <f>E1380=VLOOKUP($A1380,'Vals 0505'!$A:$L,5,FALSE)</f>
        <v>1</v>
      </c>
      <c r="R1380" t="b">
        <f>F1380=VLOOKUP($A1380,'Vals 0505'!$A:$L,6,FALSE)</f>
        <v>1</v>
      </c>
      <c r="S1380" t="b">
        <f>G1380=VLOOKUP($A1380,'Vals 0505'!$A:$L,7,FALSE)</f>
        <v>1</v>
      </c>
      <c r="T1380" t="b">
        <f>H1380=VLOOKUP($A1380,'Vals 0505'!$A:$L,8,FALSE)</f>
        <v>1</v>
      </c>
      <c r="U1380" t="b">
        <f>I1380=VLOOKUP($A1380,'Vals 0505'!$A:$L,9,FALSE)</f>
        <v>1</v>
      </c>
      <c r="V1380" t="b">
        <f>J1380=VLOOKUP($A1380,'Vals 0505'!$A:$L,10,FALSE)</f>
        <v>1</v>
      </c>
      <c r="W1380" t="b">
        <f>K1380=VLOOKUP($A1380,'Vals 0505'!$A:$L,11,FALSE)</f>
        <v>1</v>
      </c>
      <c r="X1380" t="b">
        <f>L1380=VLOOKUP($A1380,'Vals 0505'!$A:$L,12,FALSE)</f>
        <v>1</v>
      </c>
      <c r="Y1380">
        <f t="shared" si="21"/>
        <v>15492</v>
      </c>
    </row>
    <row r="1381" spans="1:25">
      <c r="A1381" s="4">
        <v>15494</v>
      </c>
      <c r="B1381" s="5" t="s">
        <v>121</v>
      </c>
      <c r="C1381" s="5" t="s">
        <v>200</v>
      </c>
      <c r="D1381" s="5"/>
      <c r="E1381" s="4"/>
      <c r="F1381" s="5"/>
      <c r="G1381" s="4"/>
      <c r="H1381" s="5" t="s">
        <v>201</v>
      </c>
      <c r="I1381" s="5" t="s">
        <v>126</v>
      </c>
      <c r="J1381" s="5" t="s">
        <v>284</v>
      </c>
      <c r="K1381" s="5" t="s">
        <v>634</v>
      </c>
      <c r="L1381" s="5" t="s">
        <v>17</v>
      </c>
      <c r="M1381" t="b">
        <f>A1381=VLOOKUP($A1381,'Vals 0505'!$A:$L,1,FALSE)</f>
        <v>1</v>
      </c>
      <c r="N1381" t="b">
        <f>B1381=VLOOKUP($A1381,'Vals 0505'!$A:$L,2,FALSE)</f>
        <v>1</v>
      </c>
      <c r="O1381" t="b">
        <f>C1381=VLOOKUP($A1381,'Vals 0505'!$A:$L,3,FALSE)</f>
        <v>1</v>
      </c>
      <c r="P1381" t="b">
        <f>D1381=VLOOKUP($A1381,'Vals 0505'!$A:$L,4,FALSE)</f>
        <v>1</v>
      </c>
      <c r="Q1381" t="b">
        <f>E1381=VLOOKUP($A1381,'Vals 0505'!$A:$L,5,FALSE)</f>
        <v>1</v>
      </c>
      <c r="R1381" t="b">
        <f>F1381=VLOOKUP($A1381,'Vals 0505'!$A:$L,6,FALSE)</f>
        <v>1</v>
      </c>
      <c r="S1381" t="b">
        <f>G1381=VLOOKUP($A1381,'Vals 0505'!$A:$L,7,FALSE)</f>
        <v>1</v>
      </c>
      <c r="T1381" t="b">
        <f>H1381=VLOOKUP($A1381,'Vals 0505'!$A:$L,8,FALSE)</f>
        <v>1</v>
      </c>
      <c r="U1381" t="b">
        <f>I1381=VLOOKUP($A1381,'Vals 0505'!$A:$L,9,FALSE)</f>
        <v>1</v>
      </c>
      <c r="V1381" t="b">
        <f>J1381=VLOOKUP($A1381,'Vals 0505'!$A:$L,10,FALSE)</f>
        <v>1</v>
      </c>
      <c r="W1381" t="b">
        <f>K1381=VLOOKUP($A1381,'Vals 0505'!$A:$L,11,FALSE)</f>
        <v>1</v>
      </c>
      <c r="X1381" t="b">
        <f>L1381=VLOOKUP($A1381,'Vals 0505'!$A:$L,12,FALSE)</f>
        <v>1</v>
      </c>
      <c r="Y1381">
        <f t="shared" si="21"/>
        <v>15494</v>
      </c>
    </row>
    <row r="1382" spans="1:25">
      <c r="A1382" s="3">
        <v>15495</v>
      </c>
      <c r="B1382" s="5" t="s">
        <v>121</v>
      </c>
      <c r="C1382" s="5" t="s">
        <v>200</v>
      </c>
      <c r="D1382" s="5"/>
      <c r="E1382" s="4"/>
      <c r="F1382" s="5"/>
      <c r="G1382" s="4"/>
      <c r="H1382" s="5" t="s">
        <v>201</v>
      </c>
      <c r="I1382" s="5" t="s">
        <v>126</v>
      </c>
      <c r="J1382" s="5" t="s">
        <v>284</v>
      </c>
      <c r="K1382" s="5" t="s">
        <v>632</v>
      </c>
      <c r="L1382" s="5" t="s">
        <v>17</v>
      </c>
      <c r="M1382" t="b">
        <f>A1382=VLOOKUP($A1382,'Vals 0505'!$A:$L,1,FALSE)</f>
        <v>1</v>
      </c>
      <c r="N1382" t="b">
        <f>B1382=VLOOKUP($A1382,'Vals 0505'!$A:$L,2,FALSE)</f>
        <v>1</v>
      </c>
      <c r="O1382" t="b">
        <f>C1382=VLOOKUP($A1382,'Vals 0505'!$A:$L,3,FALSE)</f>
        <v>1</v>
      </c>
      <c r="P1382" t="b">
        <f>D1382=VLOOKUP($A1382,'Vals 0505'!$A:$L,4,FALSE)</f>
        <v>1</v>
      </c>
      <c r="Q1382" t="b">
        <f>E1382=VLOOKUP($A1382,'Vals 0505'!$A:$L,5,FALSE)</f>
        <v>1</v>
      </c>
      <c r="R1382" t="b">
        <f>F1382=VLOOKUP($A1382,'Vals 0505'!$A:$L,6,FALSE)</f>
        <v>1</v>
      </c>
      <c r="S1382" t="b">
        <f>G1382=VLOOKUP($A1382,'Vals 0505'!$A:$L,7,FALSE)</f>
        <v>1</v>
      </c>
      <c r="T1382" t="b">
        <f>H1382=VLOOKUP($A1382,'Vals 0505'!$A:$L,8,FALSE)</f>
        <v>1</v>
      </c>
      <c r="U1382" t="b">
        <f>I1382=VLOOKUP($A1382,'Vals 0505'!$A:$L,9,FALSE)</f>
        <v>1</v>
      </c>
      <c r="V1382" t="b">
        <f>J1382=VLOOKUP($A1382,'Vals 0505'!$A:$L,10,FALSE)</f>
        <v>1</v>
      </c>
      <c r="W1382" t="b">
        <f>K1382=VLOOKUP($A1382,'Vals 0505'!$A:$L,11,FALSE)</f>
        <v>1</v>
      </c>
      <c r="X1382" t="b">
        <f>L1382=VLOOKUP($A1382,'Vals 0505'!$A:$L,12,FALSE)</f>
        <v>1</v>
      </c>
      <c r="Y1382">
        <f t="shared" si="21"/>
        <v>15495</v>
      </c>
    </row>
    <row r="1383" spans="1:25">
      <c r="A1383" s="4">
        <v>15496</v>
      </c>
      <c r="B1383" s="5" t="s">
        <v>121</v>
      </c>
      <c r="C1383" s="5" t="s">
        <v>200</v>
      </c>
      <c r="D1383" s="5"/>
      <c r="E1383" s="4"/>
      <c r="F1383" s="5"/>
      <c r="G1383" s="4"/>
      <c r="H1383" s="5" t="s">
        <v>201</v>
      </c>
      <c r="I1383" s="5" t="s">
        <v>126</v>
      </c>
      <c r="J1383" s="5" t="s">
        <v>284</v>
      </c>
      <c r="K1383" s="5" t="s">
        <v>480</v>
      </c>
      <c r="L1383" s="5" t="s">
        <v>17</v>
      </c>
      <c r="M1383" t="b">
        <f>A1383=VLOOKUP($A1383,'Vals 0505'!$A:$L,1,FALSE)</f>
        <v>1</v>
      </c>
      <c r="N1383" t="b">
        <f>B1383=VLOOKUP($A1383,'Vals 0505'!$A:$L,2,FALSE)</f>
        <v>1</v>
      </c>
      <c r="O1383" t="b">
        <f>C1383=VLOOKUP($A1383,'Vals 0505'!$A:$L,3,FALSE)</f>
        <v>1</v>
      </c>
      <c r="P1383" t="b">
        <f>D1383=VLOOKUP($A1383,'Vals 0505'!$A:$L,4,FALSE)</f>
        <v>1</v>
      </c>
      <c r="Q1383" t="b">
        <f>E1383=VLOOKUP($A1383,'Vals 0505'!$A:$L,5,FALSE)</f>
        <v>1</v>
      </c>
      <c r="R1383" t="b">
        <f>F1383=VLOOKUP($A1383,'Vals 0505'!$A:$L,6,FALSE)</f>
        <v>1</v>
      </c>
      <c r="S1383" t="b">
        <f>G1383=VLOOKUP($A1383,'Vals 0505'!$A:$L,7,FALSE)</f>
        <v>1</v>
      </c>
      <c r="T1383" t="b">
        <f>H1383=VLOOKUP($A1383,'Vals 0505'!$A:$L,8,FALSE)</f>
        <v>1</v>
      </c>
      <c r="U1383" t="b">
        <f>I1383=VLOOKUP($A1383,'Vals 0505'!$A:$L,9,FALSE)</f>
        <v>1</v>
      </c>
      <c r="V1383" t="b">
        <f>J1383=VLOOKUP($A1383,'Vals 0505'!$A:$L,10,FALSE)</f>
        <v>1</v>
      </c>
      <c r="W1383" t="b">
        <f>K1383=VLOOKUP($A1383,'Vals 0505'!$A:$L,11,FALSE)</f>
        <v>1</v>
      </c>
      <c r="X1383" t="b">
        <f>L1383=VLOOKUP($A1383,'Vals 0505'!$A:$L,12,FALSE)</f>
        <v>1</v>
      </c>
      <c r="Y1383">
        <f t="shared" si="21"/>
        <v>15496</v>
      </c>
    </row>
    <row r="1384" spans="1:25">
      <c r="A1384" s="3">
        <v>15497</v>
      </c>
      <c r="B1384" s="5" t="s">
        <v>121</v>
      </c>
      <c r="C1384" s="5" t="s">
        <v>200</v>
      </c>
      <c r="D1384" s="5"/>
      <c r="E1384" s="4"/>
      <c r="F1384" s="5"/>
      <c r="G1384" s="4"/>
      <c r="H1384" s="5" t="s">
        <v>201</v>
      </c>
      <c r="I1384" s="5" t="s">
        <v>126</v>
      </c>
      <c r="J1384" s="5" t="s">
        <v>284</v>
      </c>
      <c r="K1384" s="5" t="s">
        <v>481</v>
      </c>
      <c r="L1384" s="5" t="s">
        <v>17</v>
      </c>
      <c r="M1384" t="b">
        <f>A1384=VLOOKUP($A1384,'Vals 0505'!$A:$L,1,FALSE)</f>
        <v>1</v>
      </c>
      <c r="N1384" t="b">
        <f>B1384=VLOOKUP($A1384,'Vals 0505'!$A:$L,2,FALSE)</f>
        <v>1</v>
      </c>
      <c r="O1384" t="b">
        <f>C1384=VLOOKUP($A1384,'Vals 0505'!$A:$L,3,FALSE)</f>
        <v>1</v>
      </c>
      <c r="P1384" t="b">
        <f>D1384=VLOOKUP($A1384,'Vals 0505'!$A:$L,4,FALSE)</f>
        <v>1</v>
      </c>
      <c r="Q1384" t="b">
        <f>E1384=VLOOKUP($A1384,'Vals 0505'!$A:$L,5,FALSE)</f>
        <v>1</v>
      </c>
      <c r="R1384" t="b">
        <f>F1384=VLOOKUP($A1384,'Vals 0505'!$A:$L,6,FALSE)</f>
        <v>1</v>
      </c>
      <c r="S1384" t="b">
        <f>G1384=VLOOKUP($A1384,'Vals 0505'!$A:$L,7,FALSE)</f>
        <v>1</v>
      </c>
      <c r="T1384" t="b">
        <f>H1384=VLOOKUP($A1384,'Vals 0505'!$A:$L,8,FALSE)</f>
        <v>1</v>
      </c>
      <c r="U1384" t="b">
        <f>I1384=VLOOKUP($A1384,'Vals 0505'!$A:$L,9,FALSE)</f>
        <v>1</v>
      </c>
      <c r="V1384" t="b">
        <f>J1384=VLOOKUP($A1384,'Vals 0505'!$A:$L,10,FALSE)</f>
        <v>1</v>
      </c>
      <c r="W1384" t="b">
        <f>K1384=VLOOKUP($A1384,'Vals 0505'!$A:$L,11,FALSE)</f>
        <v>1</v>
      </c>
      <c r="X1384" t="b">
        <f>L1384=VLOOKUP($A1384,'Vals 0505'!$A:$L,12,FALSE)</f>
        <v>1</v>
      </c>
      <c r="Y1384">
        <f t="shared" si="21"/>
        <v>15497</v>
      </c>
    </row>
    <row r="1385" spans="1:25">
      <c r="A1385" s="4">
        <v>15498</v>
      </c>
      <c r="B1385" s="5" t="s">
        <v>121</v>
      </c>
      <c r="C1385" s="5" t="s">
        <v>200</v>
      </c>
      <c r="D1385" s="5"/>
      <c r="E1385" s="4"/>
      <c r="F1385" s="5"/>
      <c r="G1385" s="4"/>
      <c r="H1385" s="5" t="s">
        <v>201</v>
      </c>
      <c r="I1385" s="5" t="s">
        <v>126</v>
      </c>
      <c r="J1385" s="5" t="s">
        <v>284</v>
      </c>
      <c r="K1385" s="5" t="s">
        <v>482</v>
      </c>
      <c r="L1385" s="5" t="s">
        <v>17</v>
      </c>
      <c r="M1385" t="b">
        <f>A1385=VLOOKUP($A1385,'Vals 0505'!$A:$L,1,FALSE)</f>
        <v>1</v>
      </c>
      <c r="N1385" t="b">
        <f>B1385=VLOOKUP($A1385,'Vals 0505'!$A:$L,2,FALSE)</f>
        <v>1</v>
      </c>
      <c r="O1385" t="b">
        <f>C1385=VLOOKUP($A1385,'Vals 0505'!$A:$L,3,FALSE)</f>
        <v>1</v>
      </c>
      <c r="P1385" t="b">
        <f>D1385=VLOOKUP($A1385,'Vals 0505'!$A:$L,4,FALSE)</f>
        <v>1</v>
      </c>
      <c r="Q1385" t="b">
        <f>E1385=VLOOKUP($A1385,'Vals 0505'!$A:$L,5,FALSE)</f>
        <v>1</v>
      </c>
      <c r="R1385" t="b">
        <f>F1385=VLOOKUP($A1385,'Vals 0505'!$A:$L,6,FALSE)</f>
        <v>1</v>
      </c>
      <c r="S1385" t="b">
        <f>G1385=VLOOKUP($A1385,'Vals 0505'!$A:$L,7,FALSE)</f>
        <v>1</v>
      </c>
      <c r="T1385" t="b">
        <f>H1385=VLOOKUP($A1385,'Vals 0505'!$A:$L,8,FALSE)</f>
        <v>1</v>
      </c>
      <c r="U1385" t="b">
        <f>I1385=VLOOKUP($A1385,'Vals 0505'!$A:$L,9,FALSE)</f>
        <v>1</v>
      </c>
      <c r="V1385" t="b">
        <f>J1385=VLOOKUP($A1385,'Vals 0505'!$A:$L,10,FALSE)</f>
        <v>1</v>
      </c>
      <c r="W1385" t="b">
        <f>K1385=VLOOKUP($A1385,'Vals 0505'!$A:$L,11,FALSE)</f>
        <v>1</v>
      </c>
      <c r="X1385" t="b">
        <f>L1385=VLOOKUP($A1385,'Vals 0505'!$A:$L,12,FALSE)</f>
        <v>1</v>
      </c>
      <c r="Y1385">
        <f t="shared" si="21"/>
        <v>15498</v>
      </c>
    </row>
    <row r="1386" spans="1:25">
      <c r="A1386" s="3">
        <v>15499</v>
      </c>
      <c r="B1386" s="5" t="s">
        <v>121</v>
      </c>
      <c r="C1386" s="5" t="s">
        <v>200</v>
      </c>
      <c r="D1386" s="5"/>
      <c r="E1386" s="4"/>
      <c r="F1386" s="5"/>
      <c r="G1386" s="4"/>
      <c r="H1386" s="5" t="s">
        <v>201</v>
      </c>
      <c r="I1386" s="5" t="s">
        <v>126</v>
      </c>
      <c r="J1386" s="5" t="s">
        <v>284</v>
      </c>
      <c r="K1386" s="5" t="s">
        <v>516</v>
      </c>
      <c r="L1386" s="5" t="s">
        <v>17</v>
      </c>
      <c r="M1386" t="b">
        <f>A1386=VLOOKUP($A1386,'Vals 0505'!$A:$L,1,FALSE)</f>
        <v>1</v>
      </c>
      <c r="N1386" t="b">
        <f>B1386=VLOOKUP($A1386,'Vals 0505'!$A:$L,2,FALSE)</f>
        <v>1</v>
      </c>
      <c r="O1386" t="b">
        <f>C1386=VLOOKUP($A1386,'Vals 0505'!$A:$L,3,FALSE)</f>
        <v>1</v>
      </c>
      <c r="P1386" t="b">
        <f>D1386=VLOOKUP($A1386,'Vals 0505'!$A:$L,4,FALSE)</f>
        <v>1</v>
      </c>
      <c r="Q1386" t="b">
        <f>E1386=VLOOKUP($A1386,'Vals 0505'!$A:$L,5,FALSE)</f>
        <v>1</v>
      </c>
      <c r="R1386" t="b">
        <f>F1386=VLOOKUP($A1386,'Vals 0505'!$A:$L,6,FALSE)</f>
        <v>1</v>
      </c>
      <c r="S1386" t="b">
        <f>G1386=VLOOKUP($A1386,'Vals 0505'!$A:$L,7,FALSE)</f>
        <v>1</v>
      </c>
      <c r="T1386" t="b">
        <f>H1386=VLOOKUP($A1386,'Vals 0505'!$A:$L,8,FALSE)</f>
        <v>1</v>
      </c>
      <c r="U1386" t="b">
        <f>I1386=VLOOKUP($A1386,'Vals 0505'!$A:$L,9,FALSE)</f>
        <v>1</v>
      </c>
      <c r="V1386" t="b">
        <f>J1386=VLOOKUP($A1386,'Vals 0505'!$A:$L,10,FALSE)</f>
        <v>1</v>
      </c>
      <c r="W1386" t="b">
        <f>K1386=VLOOKUP($A1386,'Vals 0505'!$A:$L,11,FALSE)</f>
        <v>1</v>
      </c>
      <c r="X1386" t="b">
        <f>L1386=VLOOKUP($A1386,'Vals 0505'!$A:$L,12,FALSE)</f>
        <v>1</v>
      </c>
      <c r="Y1386">
        <f t="shared" si="21"/>
        <v>15499</v>
      </c>
    </row>
    <row r="1387" spans="1:25">
      <c r="A1387" s="4">
        <v>15500</v>
      </c>
      <c r="B1387" s="5" t="s">
        <v>121</v>
      </c>
      <c r="C1387" s="5" t="s">
        <v>200</v>
      </c>
      <c r="D1387" s="5"/>
      <c r="E1387" s="4"/>
      <c r="F1387" s="5"/>
      <c r="G1387" s="4"/>
      <c r="H1387" s="5" t="s">
        <v>201</v>
      </c>
      <c r="I1387" s="5" t="s">
        <v>126</v>
      </c>
      <c r="J1387" s="5" t="s">
        <v>284</v>
      </c>
      <c r="K1387" s="5" t="s">
        <v>542</v>
      </c>
      <c r="L1387" s="5" t="s">
        <v>17</v>
      </c>
      <c r="M1387" t="b">
        <f>A1387=VLOOKUP($A1387,'Vals 0505'!$A:$L,1,FALSE)</f>
        <v>1</v>
      </c>
      <c r="N1387" t="b">
        <f>B1387=VLOOKUP($A1387,'Vals 0505'!$A:$L,2,FALSE)</f>
        <v>1</v>
      </c>
      <c r="O1387" t="b">
        <f>C1387=VLOOKUP($A1387,'Vals 0505'!$A:$L,3,FALSE)</f>
        <v>1</v>
      </c>
      <c r="P1387" t="b">
        <f>D1387=VLOOKUP($A1387,'Vals 0505'!$A:$L,4,FALSE)</f>
        <v>1</v>
      </c>
      <c r="Q1387" t="b">
        <f>E1387=VLOOKUP($A1387,'Vals 0505'!$A:$L,5,FALSE)</f>
        <v>1</v>
      </c>
      <c r="R1387" t="b">
        <f>F1387=VLOOKUP($A1387,'Vals 0505'!$A:$L,6,FALSE)</f>
        <v>1</v>
      </c>
      <c r="S1387" t="b">
        <f>G1387=VLOOKUP($A1387,'Vals 0505'!$A:$L,7,FALSE)</f>
        <v>1</v>
      </c>
      <c r="T1387" t="b">
        <f>H1387=VLOOKUP($A1387,'Vals 0505'!$A:$L,8,FALSE)</f>
        <v>1</v>
      </c>
      <c r="U1387" t="b">
        <f>I1387=VLOOKUP($A1387,'Vals 0505'!$A:$L,9,FALSE)</f>
        <v>1</v>
      </c>
      <c r="V1387" t="b">
        <f>J1387=VLOOKUP($A1387,'Vals 0505'!$A:$L,10,FALSE)</f>
        <v>1</v>
      </c>
      <c r="W1387" t="b">
        <f>K1387=VLOOKUP($A1387,'Vals 0505'!$A:$L,11,FALSE)</f>
        <v>1</v>
      </c>
      <c r="X1387" t="b">
        <f>L1387=VLOOKUP($A1387,'Vals 0505'!$A:$L,12,FALSE)</f>
        <v>1</v>
      </c>
      <c r="Y1387">
        <f t="shared" si="21"/>
        <v>15500</v>
      </c>
    </row>
    <row r="1388" spans="1:25">
      <c r="A1388" s="3">
        <v>15504</v>
      </c>
      <c r="B1388" s="5" t="s">
        <v>121</v>
      </c>
      <c r="C1388" s="5" t="s">
        <v>200</v>
      </c>
      <c r="D1388" s="5"/>
      <c r="E1388" s="4"/>
      <c r="F1388" s="5"/>
      <c r="G1388" s="4"/>
      <c r="H1388" s="5" t="s">
        <v>201</v>
      </c>
      <c r="I1388" s="5" t="s">
        <v>129</v>
      </c>
      <c r="J1388" s="5" t="s">
        <v>284</v>
      </c>
      <c r="K1388" s="5" t="s">
        <v>637</v>
      </c>
      <c r="L1388" s="5" t="s">
        <v>17</v>
      </c>
      <c r="M1388" t="b">
        <f>A1388=VLOOKUP($A1388,'Vals 0505'!$A:$L,1,FALSE)</f>
        <v>1</v>
      </c>
      <c r="N1388" t="b">
        <f>B1388=VLOOKUP($A1388,'Vals 0505'!$A:$L,2,FALSE)</f>
        <v>1</v>
      </c>
      <c r="O1388" t="b">
        <f>C1388=VLOOKUP($A1388,'Vals 0505'!$A:$L,3,FALSE)</f>
        <v>1</v>
      </c>
      <c r="P1388" t="b">
        <f>D1388=VLOOKUP($A1388,'Vals 0505'!$A:$L,4,FALSE)</f>
        <v>1</v>
      </c>
      <c r="Q1388" t="b">
        <f>E1388=VLOOKUP($A1388,'Vals 0505'!$A:$L,5,FALSE)</f>
        <v>1</v>
      </c>
      <c r="R1388" t="b">
        <f>F1388=VLOOKUP($A1388,'Vals 0505'!$A:$L,6,FALSE)</f>
        <v>1</v>
      </c>
      <c r="S1388" t="b">
        <f>G1388=VLOOKUP($A1388,'Vals 0505'!$A:$L,7,FALSE)</f>
        <v>1</v>
      </c>
      <c r="T1388" t="b">
        <f>H1388=VLOOKUP($A1388,'Vals 0505'!$A:$L,8,FALSE)</f>
        <v>1</v>
      </c>
      <c r="U1388" t="b">
        <f>I1388=VLOOKUP($A1388,'Vals 0505'!$A:$L,9,FALSE)</f>
        <v>1</v>
      </c>
      <c r="V1388" t="b">
        <f>J1388=VLOOKUP($A1388,'Vals 0505'!$A:$L,10,FALSE)</f>
        <v>1</v>
      </c>
      <c r="W1388" t="b">
        <f>K1388=VLOOKUP($A1388,'Vals 0505'!$A:$L,11,FALSE)</f>
        <v>1</v>
      </c>
      <c r="X1388" t="b">
        <f>L1388=VLOOKUP($A1388,'Vals 0505'!$A:$L,12,FALSE)</f>
        <v>1</v>
      </c>
      <c r="Y1388">
        <f t="shared" si="21"/>
        <v>15504</v>
      </c>
    </row>
    <row r="1389" spans="1:25">
      <c r="A1389" s="4">
        <v>15505</v>
      </c>
      <c r="B1389" s="5" t="s">
        <v>121</v>
      </c>
      <c r="C1389" s="5" t="s">
        <v>200</v>
      </c>
      <c r="D1389" s="5"/>
      <c r="E1389" s="4"/>
      <c r="F1389" s="5"/>
      <c r="G1389" s="4"/>
      <c r="H1389" s="5" t="s">
        <v>201</v>
      </c>
      <c r="I1389" s="5" t="s">
        <v>129</v>
      </c>
      <c r="J1389" s="5" t="s">
        <v>284</v>
      </c>
      <c r="K1389" s="5" t="s">
        <v>632</v>
      </c>
      <c r="L1389" s="5" t="s">
        <v>17</v>
      </c>
      <c r="M1389" t="b">
        <f>A1389=VLOOKUP($A1389,'Vals 0505'!$A:$L,1,FALSE)</f>
        <v>1</v>
      </c>
      <c r="N1389" t="b">
        <f>B1389=VLOOKUP($A1389,'Vals 0505'!$A:$L,2,FALSE)</f>
        <v>1</v>
      </c>
      <c r="O1389" t="b">
        <f>C1389=VLOOKUP($A1389,'Vals 0505'!$A:$L,3,FALSE)</f>
        <v>1</v>
      </c>
      <c r="P1389" t="b">
        <f>D1389=VLOOKUP($A1389,'Vals 0505'!$A:$L,4,FALSE)</f>
        <v>1</v>
      </c>
      <c r="Q1389" t="b">
        <f>E1389=VLOOKUP($A1389,'Vals 0505'!$A:$L,5,FALSE)</f>
        <v>1</v>
      </c>
      <c r="R1389" t="b">
        <f>F1389=VLOOKUP($A1389,'Vals 0505'!$A:$L,6,FALSE)</f>
        <v>1</v>
      </c>
      <c r="S1389" t="b">
        <f>G1389=VLOOKUP($A1389,'Vals 0505'!$A:$L,7,FALSE)</f>
        <v>1</v>
      </c>
      <c r="T1389" t="b">
        <f>H1389=VLOOKUP($A1389,'Vals 0505'!$A:$L,8,FALSE)</f>
        <v>1</v>
      </c>
      <c r="U1389" t="b">
        <f>I1389=VLOOKUP($A1389,'Vals 0505'!$A:$L,9,FALSE)</f>
        <v>1</v>
      </c>
      <c r="V1389" t="b">
        <f>J1389=VLOOKUP($A1389,'Vals 0505'!$A:$L,10,FALSE)</f>
        <v>1</v>
      </c>
      <c r="W1389" t="b">
        <f>K1389=VLOOKUP($A1389,'Vals 0505'!$A:$L,11,FALSE)</f>
        <v>1</v>
      </c>
      <c r="X1389" t="b">
        <f>L1389=VLOOKUP($A1389,'Vals 0505'!$A:$L,12,FALSE)</f>
        <v>1</v>
      </c>
      <c r="Y1389">
        <f t="shared" si="21"/>
        <v>15505</v>
      </c>
    </row>
    <row r="1390" spans="1:25">
      <c r="A1390" s="3">
        <v>15506</v>
      </c>
      <c r="B1390" s="5" t="s">
        <v>121</v>
      </c>
      <c r="C1390" s="5" t="s">
        <v>200</v>
      </c>
      <c r="D1390" s="5"/>
      <c r="E1390" s="4"/>
      <c r="F1390" s="5"/>
      <c r="G1390" s="4"/>
      <c r="H1390" s="5" t="s">
        <v>201</v>
      </c>
      <c r="I1390" s="5" t="s">
        <v>129</v>
      </c>
      <c r="J1390" s="5" t="s">
        <v>284</v>
      </c>
      <c r="K1390" s="5" t="s">
        <v>480</v>
      </c>
      <c r="L1390" s="5" t="s">
        <v>17</v>
      </c>
      <c r="M1390" t="b">
        <f>A1390=VLOOKUP($A1390,'Vals 0505'!$A:$L,1,FALSE)</f>
        <v>1</v>
      </c>
      <c r="N1390" t="b">
        <f>B1390=VLOOKUP($A1390,'Vals 0505'!$A:$L,2,FALSE)</f>
        <v>1</v>
      </c>
      <c r="O1390" t="b">
        <f>C1390=VLOOKUP($A1390,'Vals 0505'!$A:$L,3,FALSE)</f>
        <v>1</v>
      </c>
      <c r="P1390" t="b">
        <f>D1390=VLOOKUP($A1390,'Vals 0505'!$A:$L,4,FALSE)</f>
        <v>1</v>
      </c>
      <c r="Q1390" t="b">
        <f>E1390=VLOOKUP($A1390,'Vals 0505'!$A:$L,5,FALSE)</f>
        <v>1</v>
      </c>
      <c r="R1390" t="b">
        <f>F1390=VLOOKUP($A1390,'Vals 0505'!$A:$L,6,FALSE)</f>
        <v>1</v>
      </c>
      <c r="S1390" t="b">
        <f>G1390=VLOOKUP($A1390,'Vals 0505'!$A:$L,7,FALSE)</f>
        <v>1</v>
      </c>
      <c r="T1390" t="b">
        <f>H1390=VLOOKUP($A1390,'Vals 0505'!$A:$L,8,FALSE)</f>
        <v>1</v>
      </c>
      <c r="U1390" t="b">
        <f>I1390=VLOOKUP($A1390,'Vals 0505'!$A:$L,9,FALSE)</f>
        <v>1</v>
      </c>
      <c r="V1390" t="b">
        <f>J1390=VLOOKUP($A1390,'Vals 0505'!$A:$L,10,FALSE)</f>
        <v>1</v>
      </c>
      <c r="W1390" t="b">
        <f>K1390=VLOOKUP($A1390,'Vals 0505'!$A:$L,11,FALSE)</f>
        <v>1</v>
      </c>
      <c r="X1390" t="b">
        <f>L1390=VLOOKUP($A1390,'Vals 0505'!$A:$L,12,FALSE)</f>
        <v>1</v>
      </c>
      <c r="Y1390">
        <f t="shared" si="21"/>
        <v>15506</v>
      </c>
    </row>
    <row r="1391" spans="1:25">
      <c r="A1391" s="4">
        <v>15507</v>
      </c>
      <c r="B1391" s="5" t="s">
        <v>121</v>
      </c>
      <c r="C1391" s="5" t="s">
        <v>200</v>
      </c>
      <c r="D1391" s="5"/>
      <c r="E1391" s="4"/>
      <c r="F1391" s="5"/>
      <c r="G1391" s="4"/>
      <c r="H1391" s="5" t="s">
        <v>201</v>
      </c>
      <c r="I1391" s="5" t="s">
        <v>129</v>
      </c>
      <c r="J1391" s="5" t="s">
        <v>284</v>
      </c>
      <c r="K1391" s="5" t="s">
        <v>481</v>
      </c>
      <c r="L1391" s="5" t="s">
        <v>17</v>
      </c>
      <c r="M1391" t="b">
        <f>A1391=VLOOKUP($A1391,'Vals 0505'!$A:$L,1,FALSE)</f>
        <v>1</v>
      </c>
      <c r="N1391" t="b">
        <f>B1391=VLOOKUP($A1391,'Vals 0505'!$A:$L,2,FALSE)</f>
        <v>1</v>
      </c>
      <c r="O1391" t="b">
        <f>C1391=VLOOKUP($A1391,'Vals 0505'!$A:$L,3,FALSE)</f>
        <v>1</v>
      </c>
      <c r="P1391" t="b">
        <f>D1391=VLOOKUP($A1391,'Vals 0505'!$A:$L,4,FALSE)</f>
        <v>1</v>
      </c>
      <c r="Q1391" t="b">
        <f>E1391=VLOOKUP($A1391,'Vals 0505'!$A:$L,5,FALSE)</f>
        <v>1</v>
      </c>
      <c r="R1391" t="b">
        <f>F1391=VLOOKUP($A1391,'Vals 0505'!$A:$L,6,FALSE)</f>
        <v>1</v>
      </c>
      <c r="S1391" t="b">
        <f>G1391=VLOOKUP($A1391,'Vals 0505'!$A:$L,7,FALSE)</f>
        <v>1</v>
      </c>
      <c r="T1391" t="b">
        <f>H1391=VLOOKUP($A1391,'Vals 0505'!$A:$L,8,FALSE)</f>
        <v>1</v>
      </c>
      <c r="U1391" t="b">
        <f>I1391=VLOOKUP($A1391,'Vals 0505'!$A:$L,9,FALSE)</f>
        <v>1</v>
      </c>
      <c r="V1391" t="b">
        <f>J1391=VLOOKUP($A1391,'Vals 0505'!$A:$L,10,FALSE)</f>
        <v>1</v>
      </c>
      <c r="W1391" t="b">
        <f>K1391=VLOOKUP($A1391,'Vals 0505'!$A:$L,11,FALSE)</f>
        <v>1</v>
      </c>
      <c r="X1391" t="b">
        <f>L1391=VLOOKUP($A1391,'Vals 0505'!$A:$L,12,FALSE)</f>
        <v>1</v>
      </c>
      <c r="Y1391">
        <f t="shared" si="21"/>
        <v>15507</v>
      </c>
    </row>
    <row r="1392" spans="1:25">
      <c r="A1392" s="3">
        <v>15508</v>
      </c>
      <c r="B1392" s="5" t="s">
        <v>121</v>
      </c>
      <c r="C1392" s="5" t="s">
        <v>200</v>
      </c>
      <c r="D1392" s="5"/>
      <c r="E1392" s="4"/>
      <c r="F1392" s="5"/>
      <c r="G1392" s="4"/>
      <c r="H1392" s="5" t="s">
        <v>201</v>
      </c>
      <c r="I1392" s="5" t="s">
        <v>129</v>
      </c>
      <c r="J1392" s="5" t="s">
        <v>284</v>
      </c>
      <c r="K1392" s="5" t="s">
        <v>482</v>
      </c>
      <c r="L1392" s="5" t="s">
        <v>17</v>
      </c>
      <c r="M1392" t="b">
        <f>A1392=VLOOKUP($A1392,'Vals 0505'!$A:$L,1,FALSE)</f>
        <v>1</v>
      </c>
      <c r="N1392" t="b">
        <f>B1392=VLOOKUP($A1392,'Vals 0505'!$A:$L,2,FALSE)</f>
        <v>1</v>
      </c>
      <c r="O1392" t="b">
        <f>C1392=VLOOKUP($A1392,'Vals 0505'!$A:$L,3,FALSE)</f>
        <v>1</v>
      </c>
      <c r="P1392" t="b">
        <f>D1392=VLOOKUP($A1392,'Vals 0505'!$A:$L,4,FALSE)</f>
        <v>1</v>
      </c>
      <c r="Q1392" t="b">
        <f>E1392=VLOOKUP($A1392,'Vals 0505'!$A:$L,5,FALSE)</f>
        <v>1</v>
      </c>
      <c r="R1392" t="b">
        <f>F1392=VLOOKUP($A1392,'Vals 0505'!$A:$L,6,FALSE)</f>
        <v>1</v>
      </c>
      <c r="S1392" t="b">
        <f>G1392=VLOOKUP($A1392,'Vals 0505'!$A:$L,7,FALSE)</f>
        <v>1</v>
      </c>
      <c r="T1392" t="b">
        <f>H1392=VLOOKUP($A1392,'Vals 0505'!$A:$L,8,FALSE)</f>
        <v>1</v>
      </c>
      <c r="U1392" t="b">
        <f>I1392=VLOOKUP($A1392,'Vals 0505'!$A:$L,9,FALSE)</f>
        <v>1</v>
      </c>
      <c r="V1392" t="b">
        <f>J1392=VLOOKUP($A1392,'Vals 0505'!$A:$L,10,FALSE)</f>
        <v>1</v>
      </c>
      <c r="W1392" t="b">
        <f>K1392=VLOOKUP($A1392,'Vals 0505'!$A:$L,11,FALSE)</f>
        <v>1</v>
      </c>
      <c r="X1392" t="b">
        <f>L1392=VLOOKUP($A1392,'Vals 0505'!$A:$L,12,FALSE)</f>
        <v>1</v>
      </c>
      <c r="Y1392">
        <f t="shared" si="21"/>
        <v>15508</v>
      </c>
    </row>
    <row r="1393" spans="1:25">
      <c r="A1393" s="4">
        <v>15509</v>
      </c>
      <c r="B1393" s="5" t="s">
        <v>121</v>
      </c>
      <c r="C1393" s="5" t="s">
        <v>200</v>
      </c>
      <c r="D1393" s="5"/>
      <c r="E1393" s="4"/>
      <c r="F1393" s="5"/>
      <c r="G1393" s="4"/>
      <c r="H1393" s="5" t="s">
        <v>201</v>
      </c>
      <c r="I1393" s="5" t="s">
        <v>129</v>
      </c>
      <c r="J1393" s="5" t="s">
        <v>284</v>
      </c>
      <c r="K1393" s="5" t="s">
        <v>516</v>
      </c>
      <c r="L1393" s="5" t="s">
        <v>17</v>
      </c>
      <c r="M1393" t="b">
        <f>A1393=VLOOKUP($A1393,'Vals 0505'!$A:$L,1,FALSE)</f>
        <v>1</v>
      </c>
      <c r="N1393" t="b">
        <f>B1393=VLOOKUP($A1393,'Vals 0505'!$A:$L,2,FALSE)</f>
        <v>1</v>
      </c>
      <c r="O1393" t="b">
        <f>C1393=VLOOKUP($A1393,'Vals 0505'!$A:$L,3,FALSE)</f>
        <v>1</v>
      </c>
      <c r="P1393" t="b">
        <f>D1393=VLOOKUP($A1393,'Vals 0505'!$A:$L,4,FALSE)</f>
        <v>1</v>
      </c>
      <c r="Q1393" t="b">
        <f>E1393=VLOOKUP($A1393,'Vals 0505'!$A:$L,5,FALSE)</f>
        <v>1</v>
      </c>
      <c r="R1393" t="b">
        <f>F1393=VLOOKUP($A1393,'Vals 0505'!$A:$L,6,FALSE)</f>
        <v>1</v>
      </c>
      <c r="S1393" t="b">
        <f>G1393=VLOOKUP($A1393,'Vals 0505'!$A:$L,7,FALSE)</f>
        <v>1</v>
      </c>
      <c r="T1393" t="b">
        <f>H1393=VLOOKUP($A1393,'Vals 0505'!$A:$L,8,FALSE)</f>
        <v>1</v>
      </c>
      <c r="U1393" t="b">
        <f>I1393=VLOOKUP($A1393,'Vals 0505'!$A:$L,9,FALSE)</f>
        <v>1</v>
      </c>
      <c r="V1393" t="b">
        <f>J1393=VLOOKUP($A1393,'Vals 0505'!$A:$L,10,FALSE)</f>
        <v>1</v>
      </c>
      <c r="W1393" t="b">
        <f>K1393=VLOOKUP($A1393,'Vals 0505'!$A:$L,11,FALSE)</f>
        <v>1</v>
      </c>
      <c r="X1393" t="b">
        <f>L1393=VLOOKUP($A1393,'Vals 0505'!$A:$L,12,FALSE)</f>
        <v>1</v>
      </c>
      <c r="Y1393">
        <f t="shared" si="21"/>
        <v>15509</v>
      </c>
    </row>
    <row r="1394" spans="1:25">
      <c r="A1394" s="3">
        <v>15512</v>
      </c>
      <c r="B1394" s="5" t="s">
        <v>121</v>
      </c>
      <c r="C1394" s="5" t="s">
        <v>200</v>
      </c>
      <c r="D1394" s="5"/>
      <c r="E1394" s="4"/>
      <c r="F1394" s="5"/>
      <c r="G1394" s="4"/>
      <c r="H1394" s="5" t="s">
        <v>201</v>
      </c>
      <c r="I1394" s="5" t="s">
        <v>129</v>
      </c>
      <c r="J1394" s="5" t="s">
        <v>284</v>
      </c>
      <c r="K1394" s="5" t="s">
        <v>542</v>
      </c>
      <c r="L1394" s="5" t="s">
        <v>17</v>
      </c>
      <c r="M1394" t="b">
        <f>A1394=VLOOKUP($A1394,'Vals 0505'!$A:$L,1,FALSE)</f>
        <v>1</v>
      </c>
      <c r="N1394" t="b">
        <f>B1394=VLOOKUP($A1394,'Vals 0505'!$A:$L,2,FALSE)</f>
        <v>1</v>
      </c>
      <c r="O1394" t="b">
        <f>C1394=VLOOKUP($A1394,'Vals 0505'!$A:$L,3,FALSE)</f>
        <v>1</v>
      </c>
      <c r="P1394" t="b">
        <f>D1394=VLOOKUP($A1394,'Vals 0505'!$A:$L,4,FALSE)</f>
        <v>1</v>
      </c>
      <c r="Q1394" t="b">
        <f>E1394=VLOOKUP($A1394,'Vals 0505'!$A:$L,5,FALSE)</f>
        <v>1</v>
      </c>
      <c r="R1394" t="b">
        <f>F1394=VLOOKUP($A1394,'Vals 0505'!$A:$L,6,FALSE)</f>
        <v>1</v>
      </c>
      <c r="S1394" t="b">
        <f>G1394=VLOOKUP($A1394,'Vals 0505'!$A:$L,7,FALSE)</f>
        <v>1</v>
      </c>
      <c r="T1394" t="b">
        <f>H1394=VLOOKUP($A1394,'Vals 0505'!$A:$L,8,FALSE)</f>
        <v>1</v>
      </c>
      <c r="U1394" t="b">
        <f>I1394=VLOOKUP($A1394,'Vals 0505'!$A:$L,9,FALSE)</f>
        <v>1</v>
      </c>
      <c r="V1394" t="b">
        <f>J1394=VLOOKUP($A1394,'Vals 0505'!$A:$L,10,FALSE)</f>
        <v>1</v>
      </c>
      <c r="W1394" t="b">
        <f>K1394=VLOOKUP($A1394,'Vals 0505'!$A:$L,11,FALSE)</f>
        <v>1</v>
      </c>
      <c r="X1394" t="b">
        <f>L1394=VLOOKUP($A1394,'Vals 0505'!$A:$L,12,FALSE)</f>
        <v>1</v>
      </c>
      <c r="Y1394">
        <f t="shared" si="21"/>
        <v>15512</v>
      </c>
    </row>
    <row r="1395" spans="1:25">
      <c r="A1395" s="4">
        <v>15513</v>
      </c>
      <c r="B1395" s="5" t="s">
        <v>121</v>
      </c>
      <c r="C1395" s="5" t="s">
        <v>200</v>
      </c>
      <c r="D1395" s="5"/>
      <c r="E1395" s="4"/>
      <c r="F1395" s="5"/>
      <c r="G1395" s="4"/>
      <c r="H1395" s="5" t="s">
        <v>201</v>
      </c>
      <c r="I1395" s="5" t="s">
        <v>132</v>
      </c>
      <c r="J1395" s="5" t="s">
        <v>284</v>
      </c>
      <c r="K1395" s="5" t="s">
        <v>629</v>
      </c>
      <c r="L1395" s="5" t="s">
        <v>17</v>
      </c>
      <c r="M1395" t="b">
        <f>A1395=VLOOKUP($A1395,'Vals 0505'!$A:$L,1,FALSE)</f>
        <v>1</v>
      </c>
      <c r="N1395" t="b">
        <f>B1395=VLOOKUP($A1395,'Vals 0505'!$A:$L,2,FALSE)</f>
        <v>1</v>
      </c>
      <c r="O1395" t="b">
        <f>C1395=VLOOKUP($A1395,'Vals 0505'!$A:$L,3,FALSE)</f>
        <v>1</v>
      </c>
      <c r="P1395" t="b">
        <f>D1395=VLOOKUP($A1395,'Vals 0505'!$A:$L,4,FALSE)</f>
        <v>1</v>
      </c>
      <c r="Q1395" t="b">
        <f>E1395=VLOOKUP($A1395,'Vals 0505'!$A:$L,5,FALSE)</f>
        <v>1</v>
      </c>
      <c r="R1395" t="b">
        <f>F1395=VLOOKUP($A1395,'Vals 0505'!$A:$L,6,FALSE)</f>
        <v>1</v>
      </c>
      <c r="S1395" t="b">
        <f>G1395=VLOOKUP($A1395,'Vals 0505'!$A:$L,7,FALSE)</f>
        <v>1</v>
      </c>
      <c r="T1395" t="b">
        <f>H1395=VLOOKUP($A1395,'Vals 0505'!$A:$L,8,FALSE)</f>
        <v>1</v>
      </c>
      <c r="U1395" t="b">
        <f>I1395=VLOOKUP($A1395,'Vals 0505'!$A:$L,9,FALSE)</f>
        <v>1</v>
      </c>
      <c r="V1395" t="b">
        <f>J1395=VLOOKUP($A1395,'Vals 0505'!$A:$L,10,FALSE)</f>
        <v>1</v>
      </c>
      <c r="W1395" t="b">
        <f>K1395=VLOOKUP($A1395,'Vals 0505'!$A:$L,11,FALSE)</f>
        <v>1</v>
      </c>
      <c r="X1395" t="b">
        <f>L1395=VLOOKUP($A1395,'Vals 0505'!$A:$L,12,FALSE)</f>
        <v>1</v>
      </c>
      <c r="Y1395">
        <f t="shared" si="21"/>
        <v>15513</v>
      </c>
    </row>
    <row r="1396" spans="1:25">
      <c r="A1396" s="3">
        <v>15514</v>
      </c>
      <c r="B1396" s="5" t="s">
        <v>121</v>
      </c>
      <c r="C1396" s="5" t="s">
        <v>200</v>
      </c>
      <c r="D1396" s="5"/>
      <c r="E1396" s="4"/>
      <c r="F1396" s="5"/>
      <c r="G1396" s="4"/>
      <c r="H1396" s="5" t="s">
        <v>201</v>
      </c>
      <c r="I1396" s="5" t="s">
        <v>132</v>
      </c>
      <c r="J1396" s="5" t="s">
        <v>284</v>
      </c>
      <c r="K1396" s="5" t="s">
        <v>632</v>
      </c>
      <c r="L1396" s="5" t="s">
        <v>17</v>
      </c>
      <c r="M1396" t="b">
        <f>A1396=VLOOKUP($A1396,'Vals 0505'!$A:$L,1,FALSE)</f>
        <v>1</v>
      </c>
      <c r="N1396" t="b">
        <f>B1396=VLOOKUP($A1396,'Vals 0505'!$A:$L,2,FALSE)</f>
        <v>1</v>
      </c>
      <c r="O1396" t="b">
        <f>C1396=VLOOKUP($A1396,'Vals 0505'!$A:$L,3,FALSE)</f>
        <v>1</v>
      </c>
      <c r="P1396" t="b">
        <f>D1396=VLOOKUP($A1396,'Vals 0505'!$A:$L,4,FALSE)</f>
        <v>1</v>
      </c>
      <c r="Q1396" t="b">
        <f>E1396=VLOOKUP($A1396,'Vals 0505'!$A:$L,5,FALSE)</f>
        <v>1</v>
      </c>
      <c r="R1396" t="b">
        <f>F1396=VLOOKUP($A1396,'Vals 0505'!$A:$L,6,FALSE)</f>
        <v>1</v>
      </c>
      <c r="S1396" t="b">
        <f>G1396=VLOOKUP($A1396,'Vals 0505'!$A:$L,7,FALSE)</f>
        <v>1</v>
      </c>
      <c r="T1396" t="b">
        <f>H1396=VLOOKUP($A1396,'Vals 0505'!$A:$L,8,FALSE)</f>
        <v>1</v>
      </c>
      <c r="U1396" t="b">
        <f>I1396=VLOOKUP($A1396,'Vals 0505'!$A:$L,9,FALSE)</f>
        <v>1</v>
      </c>
      <c r="V1396" t="b">
        <f>J1396=VLOOKUP($A1396,'Vals 0505'!$A:$L,10,FALSE)</f>
        <v>1</v>
      </c>
      <c r="W1396" t="b">
        <f>K1396=VLOOKUP($A1396,'Vals 0505'!$A:$L,11,FALSE)</f>
        <v>1</v>
      </c>
      <c r="X1396" t="b">
        <f>L1396=VLOOKUP($A1396,'Vals 0505'!$A:$L,12,FALSE)</f>
        <v>1</v>
      </c>
      <c r="Y1396">
        <f t="shared" si="21"/>
        <v>15514</v>
      </c>
    </row>
    <row r="1397" spans="1:25">
      <c r="A1397" s="4">
        <v>15515</v>
      </c>
      <c r="B1397" s="5" t="s">
        <v>121</v>
      </c>
      <c r="C1397" s="5" t="s">
        <v>200</v>
      </c>
      <c r="D1397" s="5"/>
      <c r="E1397" s="4"/>
      <c r="F1397" s="5"/>
      <c r="G1397" s="4"/>
      <c r="H1397" s="5" t="s">
        <v>201</v>
      </c>
      <c r="I1397" s="5" t="s">
        <v>132</v>
      </c>
      <c r="J1397" s="5" t="s">
        <v>284</v>
      </c>
      <c r="K1397" s="5" t="s">
        <v>640</v>
      </c>
      <c r="L1397" s="5" t="s">
        <v>17</v>
      </c>
      <c r="M1397" t="b">
        <f>A1397=VLOOKUP($A1397,'Vals 0505'!$A:$L,1,FALSE)</f>
        <v>1</v>
      </c>
      <c r="N1397" t="b">
        <f>B1397=VLOOKUP($A1397,'Vals 0505'!$A:$L,2,FALSE)</f>
        <v>1</v>
      </c>
      <c r="O1397" t="b">
        <f>C1397=VLOOKUP($A1397,'Vals 0505'!$A:$L,3,FALSE)</f>
        <v>1</v>
      </c>
      <c r="P1397" t="b">
        <f>D1397=VLOOKUP($A1397,'Vals 0505'!$A:$L,4,FALSE)</f>
        <v>1</v>
      </c>
      <c r="Q1397" t="b">
        <f>E1397=VLOOKUP($A1397,'Vals 0505'!$A:$L,5,FALSE)</f>
        <v>1</v>
      </c>
      <c r="R1397" t="b">
        <f>F1397=VLOOKUP($A1397,'Vals 0505'!$A:$L,6,FALSE)</f>
        <v>1</v>
      </c>
      <c r="S1397" t="b">
        <f>G1397=VLOOKUP($A1397,'Vals 0505'!$A:$L,7,FALSE)</f>
        <v>1</v>
      </c>
      <c r="T1397" t="b">
        <f>H1397=VLOOKUP($A1397,'Vals 0505'!$A:$L,8,FALSE)</f>
        <v>1</v>
      </c>
      <c r="U1397" t="b">
        <f>I1397=VLOOKUP($A1397,'Vals 0505'!$A:$L,9,FALSE)</f>
        <v>1</v>
      </c>
      <c r="V1397" t="b">
        <f>J1397=VLOOKUP($A1397,'Vals 0505'!$A:$L,10,FALSE)</f>
        <v>1</v>
      </c>
      <c r="W1397" t="b">
        <f>K1397=VLOOKUP($A1397,'Vals 0505'!$A:$L,11,FALSE)</f>
        <v>1</v>
      </c>
      <c r="X1397" t="b">
        <f>L1397=VLOOKUP($A1397,'Vals 0505'!$A:$L,12,FALSE)</f>
        <v>1</v>
      </c>
      <c r="Y1397">
        <f t="shared" si="21"/>
        <v>15515</v>
      </c>
    </row>
    <row r="1398" spans="1:25">
      <c r="A1398" s="3">
        <v>15516</v>
      </c>
      <c r="B1398" s="5" t="s">
        <v>121</v>
      </c>
      <c r="C1398" s="5" t="s">
        <v>200</v>
      </c>
      <c r="D1398" s="5"/>
      <c r="E1398" s="4"/>
      <c r="F1398" s="5"/>
      <c r="G1398" s="4"/>
      <c r="H1398" s="5" t="s">
        <v>201</v>
      </c>
      <c r="I1398" s="5" t="s">
        <v>132</v>
      </c>
      <c r="J1398" s="5" t="s">
        <v>284</v>
      </c>
      <c r="K1398" s="5" t="s">
        <v>480</v>
      </c>
      <c r="L1398" s="5" t="s">
        <v>17</v>
      </c>
      <c r="M1398" t="b">
        <f>A1398=VLOOKUP($A1398,'Vals 0505'!$A:$L,1,FALSE)</f>
        <v>1</v>
      </c>
      <c r="N1398" t="b">
        <f>B1398=VLOOKUP($A1398,'Vals 0505'!$A:$L,2,FALSE)</f>
        <v>1</v>
      </c>
      <c r="O1398" t="b">
        <f>C1398=VLOOKUP($A1398,'Vals 0505'!$A:$L,3,FALSE)</f>
        <v>1</v>
      </c>
      <c r="P1398" t="b">
        <f>D1398=VLOOKUP($A1398,'Vals 0505'!$A:$L,4,FALSE)</f>
        <v>1</v>
      </c>
      <c r="Q1398" t="b">
        <f>E1398=VLOOKUP($A1398,'Vals 0505'!$A:$L,5,FALSE)</f>
        <v>1</v>
      </c>
      <c r="R1398" t="b">
        <f>F1398=VLOOKUP($A1398,'Vals 0505'!$A:$L,6,FALSE)</f>
        <v>1</v>
      </c>
      <c r="S1398" t="b">
        <f>G1398=VLOOKUP($A1398,'Vals 0505'!$A:$L,7,FALSE)</f>
        <v>1</v>
      </c>
      <c r="T1398" t="b">
        <f>H1398=VLOOKUP($A1398,'Vals 0505'!$A:$L,8,FALSE)</f>
        <v>1</v>
      </c>
      <c r="U1398" t="b">
        <f>I1398=VLOOKUP($A1398,'Vals 0505'!$A:$L,9,FALSE)</f>
        <v>1</v>
      </c>
      <c r="V1398" t="b">
        <f>J1398=VLOOKUP($A1398,'Vals 0505'!$A:$L,10,FALSE)</f>
        <v>1</v>
      </c>
      <c r="W1398" t="b">
        <f>K1398=VLOOKUP($A1398,'Vals 0505'!$A:$L,11,FALSE)</f>
        <v>1</v>
      </c>
      <c r="X1398" t="b">
        <f>L1398=VLOOKUP($A1398,'Vals 0505'!$A:$L,12,FALSE)</f>
        <v>1</v>
      </c>
      <c r="Y1398">
        <f t="shared" si="21"/>
        <v>15516</v>
      </c>
    </row>
    <row r="1399" spans="1:25">
      <c r="A1399" s="4">
        <v>15517</v>
      </c>
      <c r="B1399" s="5" t="s">
        <v>121</v>
      </c>
      <c r="C1399" s="5" t="s">
        <v>200</v>
      </c>
      <c r="D1399" s="5"/>
      <c r="E1399" s="4"/>
      <c r="F1399" s="5"/>
      <c r="G1399" s="4"/>
      <c r="H1399" s="5" t="s">
        <v>201</v>
      </c>
      <c r="I1399" s="5" t="s">
        <v>132</v>
      </c>
      <c r="J1399" s="5" t="s">
        <v>284</v>
      </c>
      <c r="K1399" s="5" t="s">
        <v>481</v>
      </c>
      <c r="L1399" s="5" t="s">
        <v>17</v>
      </c>
      <c r="M1399" t="b">
        <f>A1399=VLOOKUP($A1399,'Vals 0505'!$A:$L,1,FALSE)</f>
        <v>1</v>
      </c>
      <c r="N1399" t="b">
        <f>B1399=VLOOKUP($A1399,'Vals 0505'!$A:$L,2,FALSE)</f>
        <v>1</v>
      </c>
      <c r="O1399" t="b">
        <f>C1399=VLOOKUP($A1399,'Vals 0505'!$A:$L,3,FALSE)</f>
        <v>1</v>
      </c>
      <c r="P1399" t="b">
        <f>D1399=VLOOKUP($A1399,'Vals 0505'!$A:$L,4,FALSE)</f>
        <v>1</v>
      </c>
      <c r="Q1399" t="b">
        <f>E1399=VLOOKUP($A1399,'Vals 0505'!$A:$L,5,FALSE)</f>
        <v>1</v>
      </c>
      <c r="R1399" t="b">
        <f>F1399=VLOOKUP($A1399,'Vals 0505'!$A:$L,6,FALSE)</f>
        <v>1</v>
      </c>
      <c r="S1399" t="b">
        <f>G1399=VLOOKUP($A1399,'Vals 0505'!$A:$L,7,FALSE)</f>
        <v>1</v>
      </c>
      <c r="T1399" t="b">
        <f>H1399=VLOOKUP($A1399,'Vals 0505'!$A:$L,8,FALSE)</f>
        <v>1</v>
      </c>
      <c r="U1399" t="b">
        <f>I1399=VLOOKUP($A1399,'Vals 0505'!$A:$L,9,FALSE)</f>
        <v>1</v>
      </c>
      <c r="V1399" t="b">
        <f>J1399=VLOOKUP($A1399,'Vals 0505'!$A:$L,10,FALSE)</f>
        <v>1</v>
      </c>
      <c r="W1399" t="b">
        <f>K1399=VLOOKUP($A1399,'Vals 0505'!$A:$L,11,FALSE)</f>
        <v>1</v>
      </c>
      <c r="X1399" t="b">
        <f>L1399=VLOOKUP($A1399,'Vals 0505'!$A:$L,12,FALSE)</f>
        <v>1</v>
      </c>
      <c r="Y1399">
        <f t="shared" si="21"/>
        <v>15517</v>
      </c>
    </row>
    <row r="1400" spans="1:25">
      <c r="A1400" s="3">
        <v>15518</v>
      </c>
      <c r="B1400" s="5" t="s">
        <v>121</v>
      </c>
      <c r="C1400" s="5" t="s">
        <v>200</v>
      </c>
      <c r="D1400" s="5"/>
      <c r="E1400" s="4"/>
      <c r="F1400" s="5"/>
      <c r="G1400" s="4"/>
      <c r="H1400" s="5" t="s">
        <v>201</v>
      </c>
      <c r="I1400" s="5" t="s">
        <v>132</v>
      </c>
      <c r="J1400" s="5" t="s">
        <v>284</v>
      </c>
      <c r="K1400" s="5" t="s">
        <v>630</v>
      </c>
      <c r="L1400" s="5" t="s">
        <v>17</v>
      </c>
      <c r="M1400" t="b">
        <f>A1400=VLOOKUP($A1400,'Vals 0505'!$A:$L,1,FALSE)</f>
        <v>1</v>
      </c>
      <c r="N1400" t="b">
        <f>B1400=VLOOKUP($A1400,'Vals 0505'!$A:$L,2,FALSE)</f>
        <v>1</v>
      </c>
      <c r="O1400" t="b">
        <f>C1400=VLOOKUP($A1400,'Vals 0505'!$A:$L,3,FALSE)</f>
        <v>1</v>
      </c>
      <c r="P1400" t="b">
        <f>D1400=VLOOKUP($A1400,'Vals 0505'!$A:$L,4,FALSE)</f>
        <v>1</v>
      </c>
      <c r="Q1400" t="b">
        <f>E1400=VLOOKUP($A1400,'Vals 0505'!$A:$L,5,FALSE)</f>
        <v>1</v>
      </c>
      <c r="R1400" t="b">
        <f>F1400=VLOOKUP($A1400,'Vals 0505'!$A:$L,6,FALSE)</f>
        <v>1</v>
      </c>
      <c r="S1400" t="b">
        <f>G1400=VLOOKUP($A1400,'Vals 0505'!$A:$L,7,FALSE)</f>
        <v>1</v>
      </c>
      <c r="T1400" t="b">
        <f>H1400=VLOOKUP($A1400,'Vals 0505'!$A:$L,8,FALSE)</f>
        <v>1</v>
      </c>
      <c r="U1400" t="b">
        <f>I1400=VLOOKUP($A1400,'Vals 0505'!$A:$L,9,FALSE)</f>
        <v>1</v>
      </c>
      <c r="V1400" t="b">
        <f>J1400=VLOOKUP($A1400,'Vals 0505'!$A:$L,10,FALSE)</f>
        <v>1</v>
      </c>
      <c r="W1400" t="b">
        <f>K1400=VLOOKUP($A1400,'Vals 0505'!$A:$L,11,FALSE)</f>
        <v>1</v>
      </c>
      <c r="X1400" t="b">
        <f>L1400=VLOOKUP($A1400,'Vals 0505'!$A:$L,12,FALSE)</f>
        <v>1</v>
      </c>
      <c r="Y1400">
        <f t="shared" si="21"/>
        <v>15518</v>
      </c>
    </row>
    <row r="1401" spans="1:25">
      <c r="A1401" s="4">
        <v>15519</v>
      </c>
      <c r="B1401" s="5" t="s">
        <v>121</v>
      </c>
      <c r="C1401" s="5" t="s">
        <v>200</v>
      </c>
      <c r="D1401" s="5"/>
      <c r="E1401" s="4"/>
      <c r="F1401" s="5"/>
      <c r="G1401" s="4"/>
      <c r="H1401" s="5" t="s">
        <v>201</v>
      </c>
      <c r="I1401" s="5" t="s">
        <v>132</v>
      </c>
      <c r="J1401" s="5" t="s">
        <v>284</v>
      </c>
      <c r="K1401" s="5" t="s">
        <v>482</v>
      </c>
      <c r="L1401" s="5" t="s">
        <v>17</v>
      </c>
      <c r="M1401" t="b">
        <f>A1401=VLOOKUP($A1401,'Vals 0505'!$A:$L,1,FALSE)</f>
        <v>1</v>
      </c>
      <c r="N1401" t="b">
        <f>B1401=VLOOKUP($A1401,'Vals 0505'!$A:$L,2,FALSE)</f>
        <v>1</v>
      </c>
      <c r="O1401" t="b">
        <f>C1401=VLOOKUP($A1401,'Vals 0505'!$A:$L,3,FALSE)</f>
        <v>1</v>
      </c>
      <c r="P1401" t="b">
        <f>D1401=VLOOKUP($A1401,'Vals 0505'!$A:$L,4,FALSE)</f>
        <v>1</v>
      </c>
      <c r="Q1401" t="b">
        <f>E1401=VLOOKUP($A1401,'Vals 0505'!$A:$L,5,FALSE)</f>
        <v>1</v>
      </c>
      <c r="R1401" t="b">
        <f>F1401=VLOOKUP($A1401,'Vals 0505'!$A:$L,6,FALSE)</f>
        <v>1</v>
      </c>
      <c r="S1401" t="b">
        <f>G1401=VLOOKUP($A1401,'Vals 0505'!$A:$L,7,FALSE)</f>
        <v>1</v>
      </c>
      <c r="T1401" t="b">
        <f>H1401=VLOOKUP($A1401,'Vals 0505'!$A:$L,8,FALSE)</f>
        <v>1</v>
      </c>
      <c r="U1401" t="b">
        <f>I1401=VLOOKUP($A1401,'Vals 0505'!$A:$L,9,FALSE)</f>
        <v>1</v>
      </c>
      <c r="V1401" t="b">
        <f>J1401=VLOOKUP($A1401,'Vals 0505'!$A:$L,10,FALSE)</f>
        <v>1</v>
      </c>
      <c r="W1401" t="b">
        <f>K1401=VLOOKUP($A1401,'Vals 0505'!$A:$L,11,FALSE)</f>
        <v>1</v>
      </c>
      <c r="X1401" t="b">
        <f>L1401=VLOOKUP($A1401,'Vals 0505'!$A:$L,12,FALSE)</f>
        <v>1</v>
      </c>
      <c r="Y1401">
        <f t="shared" si="21"/>
        <v>15519</v>
      </c>
    </row>
    <row r="1402" spans="1:25">
      <c r="A1402" s="3">
        <v>15520</v>
      </c>
      <c r="B1402" s="5" t="s">
        <v>121</v>
      </c>
      <c r="C1402" s="5" t="s">
        <v>200</v>
      </c>
      <c r="D1402" s="5"/>
      <c r="E1402" s="4"/>
      <c r="F1402" s="5"/>
      <c r="G1402" s="4"/>
      <c r="H1402" s="5" t="s">
        <v>201</v>
      </c>
      <c r="I1402" s="5" t="s">
        <v>132</v>
      </c>
      <c r="J1402" s="5" t="s">
        <v>284</v>
      </c>
      <c r="K1402" s="5" t="s">
        <v>516</v>
      </c>
      <c r="L1402" s="5" t="s">
        <v>17</v>
      </c>
      <c r="M1402" t="b">
        <f>A1402=VLOOKUP($A1402,'Vals 0505'!$A:$L,1,FALSE)</f>
        <v>1</v>
      </c>
      <c r="N1402" t="b">
        <f>B1402=VLOOKUP($A1402,'Vals 0505'!$A:$L,2,FALSE)</f>
        <v>1</v>
      </c>
      <c r="O1402" t="b">
        <f>C1402=VLOOKUP($A1402,'Vals 0505'!$A:$L,3,FALSE)</f>
        <v>1</v>
      </c>
      <c r="P1402" t="b">
        <f>D1402=VLOOKUP($A1402,'Vals 0505'!$A:$L,4,FALSE)</f>
        <v>1</v>
      </c>
      <c r="Q1402" t="b">
        <f>E1402=VLOOKUP($A1402,'Vals 0505'!$A:$L,5,FALSE)</f>
        <v>1</v>
      </c>
      <c r="R1402" t="b">
        <f>F1402=VLOOKUP($A1402,'Vals 0505'!$A:$L,6,FALSE)</f>
        <v>1</v>
      </c>
      <c r="S1402" t="b">
        <f>G1402=VLOOKUP($A1402,'Vals 0505'!$A:$L,7,FALSE)</f>
        <v>1</v>
      </c>
      <c r="T1402" t="b">
        <f>H1402=VLOOKUP($A1402,'Vals 0505'!$A:$L,8,FALSE)</f>
        <v>1</v>
      </c>
      <c r="U1402" t="b">
        <f>I1402=VLOOKUP($A1402,'Vals 0505'!$A:$L,9,FALSE)</f>
        <v>1</v>
      </c>
      <c r="V1402" t="b">
        <f>J1402=VLOOKUP($A1402,'Vals 0505'!$A:$L,10,FALSE)</f>
        <v>1</v>
      </c>
      <c r="W1402" t="b">
        <f>K1402=VLOOKUP($A1402,'Vals 0505'!$A:$L,11,FALSE)</f>
        <v>1</v>
      </c>
      <c r="X1402" t="b">
        <f>L1402=VLOOKUP($A1402,'Vals 0505'!$A:$L,12,FALSE)</f>
        <v>1</v>
      </c>
      <c r="Y1402">
        <f t="shared" si="21"/>
        <v>15520</v>
      </c>
    </row>
    <row r="1403" spans="1:25">
      <c r="A1403" s="4">
        <v>15521</v>
      </c>
      <c r="B1403" s="5" t="s">
        <v>121</v>
      </c>
      <c r="C1403" s="5" t="s">
        <v>200</v>
      </c>
      <c r="D1403" s="5"/>
      <c r="E1403" s="4"/>
      <c r="F1403" s="5"/>
      <c r="G1403" s="4"/>
      <c r="H1403" s="5" t="s">
        <v>201</v>
      </c>
      <c r="I1403" s="5" t="s">
        <v>132</v>
      </c>
      <c r="J1403" s="5" t="s">
        <v>284</v>
      </c>
      <c r="K1403" s="5" t="s">
        <v>638</v>
      </c>
      <c r="L1403" s="5" t="s">
        <v>17</v>
      </c>
      <c r="M1403" t="b">
        <f>A1403=VLOOKUP($A1403,'Vals 0505'!$A:$L,1,FALSE)</f>
        <v>1</v>
      </c>
      <c r="N1403" t="b">
        <f>B1403=VLOOKUP($A1403,'Vals 0505'!$A:$L,2,FALSE)</f>
        <v>1</v>
      </c>
      <c r="O1403" t="b">
        <f>C1403=VLOOKUP($A1403,'Vals 0505'!$A:$L,3,FALSE)</f>
        <v>1</v>
      </c>
      <c r="P1403" t="b">
        <f>D1403=VLOOKUP($A1403,'Vals 0505'!$A:$L,4,FALSE)</f>
        <v>1</v>
      </c>
      <c r="Q1403" t="b">
        <f>E1403=VLOOKUP($A1403,'Vals 0505'!$A:$L,5,FALSE)</f>
        <v>1</v>
      </c>
      <c r="R1403" t="b">
        <f>F1403=VLOOKUP($A1403,'Vals 0505'!$A:$L,6,FALSE)</f>
        <v>1</v>
      </c>
      <c r="S1403" t="b">
        <f>G1403=VLOOKUP($A1403,'Vals 0505'!$A:$L,7,FALSE)</f>
        <v>1</v>
      </c>
      <c r="T1403" t="b">
        <f>H1403=VLOOKUP($A1403,'Vals 0505'!$A:$L,8,FALSE)</f>
        <v>1</v>
      </c>
      <c r="U1403" t="b">
        <f>I1403=VLOOKUP($A1403,'Vals 0505'!$A:$L,9,FALSE)</f>
        <v>1</v>
      </c>
      <c r="V1403" t="b">
        <f>J1403=VLOOKUP($A1403,'Vals 0505'!$A:$L,10,FALSE)</f>
        <v>1</v>
      </c>
      <c r="W1403" t="b">
        <f>K1403=VLOOKUP($A1403,'Vals 0505'!$A:$L,11,FALSE)</f>
        <v>1</v>
      </c>
      <c r="X1403" t="b">
        <f>L1403=VLOOKUP($A1403,'Vals 0505'!$A:$L,12,FALSE)</f>
        <v>1</v>
      </c>
      <c r="Y1403">
        <f t="shared" si="21"/>
        <v>15521</v>
      </c>
    </row>
    <row r="1404" spans="1:25">
      <c r="A1404" s="3">
        <v>15522</v>
      </c>
      <c r="B1404" s="5" t="s">
        <v>121</v>
      </c>
      <c r="C1404" s="5" t="s">
        <v>200</v>
      </c>
      <c r="D1404" s="5"/>
      <c r="E1404" s="4"/>
      <c r="F1404" s="5"/>
      <c r="G1404" s="4"/>
      <c r="H1404" s="5" t="s">
        <v>201</v>
      </c>
      <c r="I1404" s="5" t="s">
        <v>132</v>
      </c>
      <c r="J1404" s="5" t="s">
        <v>284</v>
      </c>
      <c r="K1404" s="5" t="s">
        <v>542</v>
      </c>
      <c r="L1404" s="5" t="s">
        <v>17</v>
      </c>
      <c r="M1404" t="b">
        <f>A1404=VLOOKUP($A1404,'Vals 0505'!$A:$L,1,FALSE)</f>
        <v>1</v>
      </c>
      <c r="N1404" t="b">
        <f>B1404=VLOOKUP($A1404,'Vals 0505'!$A:$L,2,FALSE)</f>
        <v>1</v>
      </c>
      <c r="O1404" t="b">
        <f>C1404=VLOOKUP($A1404,'Vals 0505'!$A:$L,3,FALSE)</f>
        <v>1</v>
      </c>
      <c r="P1404" t="b">
        <f>D1404=VLOOKUP($A1404,'Vals 0505'!$A:$L,4,FALSE)</f>
        <v>1</v>
      </c>
      <c r="Q1404" t="b">
        <f>E1404=VLOOKUP($A1404,'Vals 0505'!$A:$L,5,FALSE)</f>
        <v>1</v>
      </c>
      <c r="R1404" t="b">
        <f>F1404=VLOOKUP($A1404,'Vals 0505'!$A:$L,6,FALSE)</f>
        <v>1</v>
      </c>
      <c r="S1404" t="b">
        <f>G1404=VLOOKUP($A1404,'Vals 0505'!$A:$L,7,FALSE)</f>
        <v>1</v>
      </c>
      <c r="T1404" t="b">
        <f>H1404=VLOOKUP($A1404,'Vals 0505'!$A:$L,8,FALSE)</f>
        <v>1</v>
      </c>
      <c r="U1404" t="b">
        <f>I1404=VLOOKUP($A1404,'Vals 0505'!$A:$L,9,FALSE)</f>
        <v>1</v>
      </c>
      <c r="V1404" t="b">
        <f>J1404=VLOOKUP($A1404,'Vals 0505'!$A:$L,10,FALSE)</f>
        <v>1</v>
      </c>
      <c r="W1404" t="b">
        <f>K1404=VLOOKUP($A1404,'Vals 0505'!$A:$L,11,FALSE)</f>
        <v>1</v>
      </c>
      <c r="X1404" t="b">
        <f>L1404=VLOOKUP($A1404,'Vals 0505'!$A:$L,12,FALSE)</f>
        <v>1</v>
      </c>
      <c r="Y1404">
        <f t="shared" si="21"/>
        <v>15522</v>
      </c>
    </row>
    <row r="1405" spans="1:25">
      <c r="A1405" s="4">
        <v>15525</v>
      </c>
      <c r="B1405" s="5" t="s">
        <v>121</v>
      </c>
      <c r="C1405" s="5" t="s">
        <v>200</v>
      </c>
      <c r="D1405" s="5"/>
      <c r="E1405" s="4"/>
      <c r="F1405" s="5"/>
      <c r="G1405" s="4"/>
      <c r="H1405" s="5" t="s">
        <v>201</v>
      </c>
      <c r="I1405" s="5" t="s">
        <v>135</v>
      </c>
      <c r="J1405" s="5" t="s">
        <v>284</v>
      </c>
      <c r="K1405" s="5" t="s">
        <v>632</v>
      </c>
      <c r="L1405" s="5" t="s">
        <v>17</v>
      </c>
      <c r="M1405" t="b">
        <f>A1405=VLOOKUP($A1405,'Vals 0505'!$A:$L,1,FALSE)</f>
        <v>1</v>
      </c>
      <c r="N1405" t="b">
        <f>B1405=VLOOKUP($A1405,'Vals 0505'!$A:$L,2,FALSE)</f>
        <v>1</v>
      </c>
      <c r="O1405" t="b">
        <f>C1405=VLOOKUP($A1405,'Vals 0505'!$A:$L,3,FALSE)</f>
        <v>1</v>
      </c>
      <c r="P1405" t="b">
        <f>D1405=VLOOKUP($A1405,'Vals 0505'!$A:$L,4,FALSE)</f>
        <v>1</v>
      </c>
      <c r="Q1405" t="b">
        <f>E1405=VLOOKUP($A1405,'Vals 0505'!$A:$L,5,FALSE)</f>
        <v>1</v>
      </c>
      <c r="R1405" t="b">
        <f>F1405=VLOOKUP($A1405,'Vals 0505'!$A:$L,6,FALSE)</f>
        <v>1</v>
      </c>
      <c r="S1405" t="b">
        <f>G1405=VLOOKUP($A1405,'Vals 0505'!$A:$L,7,FALSE)</f>
        <v>1</v>
      </c>
      <c r="T1405" t="b">
        <f>H1405=VLOOKUP($A1405,'Vals 0505'!$A:$L,8,FALSE)</f>
        <v>1</v>
      </c>
      <c r="U1405" t="b">
        <f>I1405=VLOOKUP($A1405,'Vals 0505'!$A:$L,9,FALSE)</f>
        <v>1</v>
      </c>
      <c r="V1405" t="b">
        <f>J1405=VLOOKUP($A1405,'Vals 0505'!$A:$L,10,FALSE)</f>
        <v>1</v>
      </c>
      <c r="W1405" t="b">
        <f>K1405=VLOOKUP($A1405,'Vals 0505'!$A:$L,11,FALSE)</f>
        <v>1</v>
      </c>
      <c r="X1405" t="b">
        <f>L1405=VLOOKUP($A1405,'Vals 0505'!$A:$L,12,FALSE)</f>
        <v>1</v>
      </c>
      <c r="Y1405">
        <f t="shared" si="21"/>
        <v>15525</v>
      </c>
    </row>
    <row r="1406" spans="1:25">
      <c r="A1406" s="3">
        <v>15526</v>
      </c>
      <c r="B1406" s="5" t="s">
        <v>121</v>
      </c>
      <c r="C1406" s="5" t="s">
        <v>200</v>
      </c>
      <c r="D1406" s="5"/>
      <c r="E1406" s="4"/>
      <c r="F1406" s="5"/>
      <c r="G1406" s="4"/>
      <c r="H1406" s="5" t="s">
        <v>201</v>
      </c>
      <c r="I1406" s="5" t="s">
        <v>135</v>
      </c>
      <c r="J1406" s="5" t="s">
        <v>284</v>
      </c>
      <c r="K1406" s="5" t="s">
        <v>480</v>
      </c>
      <c r="L1406" s="5" t="s">
        <v>17</v>
      </c>
      <c r="M1406" t="b">
        <f>A1406=VLOOKUP($A1406,'Vals 0505'!$A:$L,1,FALSE)</f>
        <v>1</v>
      </c>
      <c r="N1406" t="b">
        <f>B1406=VLOOKUP($A1406,'Vals 0505'!$A:$L,2,FALSE)</f>
        <v>1</v>
      </c>
      <c r="O1406" t="b">
        <f>C1406=VLOOKUP($A1406,'Vals 0505'!$A:$L,3,FALSE)</f>
        <v>1</v>
      </c>
      <c r="P1406" t="b">
        <f>D1406=VLOOKUP($A1406,'Vals 0505'!$A:$L,4,FALSE)</f>
        <v>1</v>
      </c>
      <c r="Q1406" t="b">
        <f>E1406=VLOOKUP($A1406,'Vals 0505'!$A:$L,5,FALSE)</f>
        <v>1</v>
      </c>
      <c r="R1406" t="b">
        <f>F1406=VLOOKUP($A1406,'Vals 0505'!$A:$L,6,FALSE)</f>
        <v>1</v>
      </c>
      <c r="S1406" t="b">
        <f>G1406=VLOOKUP($A1406,'Vals 0505'!$A:$L,7,FALSE)</f>
        <v>1</v>
      </c>
      <c r="T1406" t="b">
        <f>H1406=VLOOKUP($A1406,'Vals 0505'!$A:$L,8,FALSE)</f>
        <v>1</v>
      </c>
      <c r="U1406" t="b">
        <f>I1406=VLOOKUP($A1406,'Vals 0505'!$A:$L,9,FALSE)</f>
        <v>1</v>
      </c>
      <c r="V1406" t="b">
        <f>J1406=VLOOKUP($A1406,'Vals 0505'!$A:$L,10,FALSE)</f>
        <v>1</v>
      </c>
      <c r="W1406" t="b">
        <f>K1406=VLOOKUP($A1406,'Vals 0505'!$A:$L,11,FALSE)</f>
        <v>1</v>
      </c>
      <c r="X1406" t="b">
        <f>L1406=VLOOKUP($A1406,'Vals 0505'!$A:$L,12,FALSE)</f>
        <v>1</v>
      </c>
      <c r="Y1406">
        <f t="shared" si="21"/>
        <v>15526</v>
      </c>
    </row>
    <row r="1407" spans="1:25">
      <c r="A1407" s="4">
        <v>15527</v>
      </c>
      <c r="B1407" s="5" t="s">
        <v>121</v>
      </c>
      <c r="C1407" s="5" t="s">
        <v>200</v>
      </c>
      <c r="D1407" s="5"/>
      <c r="E1407" s="4"/>
      <c r="F1407" s="5"/>
      <c r="G1407" s="4"/>
      <c r="H1407" s="5" t="s">
        <v>201</v>
      </c>
      <c r="I1407" s="5" t="s">
        <v>135</v>
      </c>
      <c r="J1407" s="5" t="s">
        <v>284</v>
      </c>
      <c r="K1407" s="5" t="s">
        <v>481</v>
      </c>
      <c r="L1407" s="5" t="s">
        <v>17</v>
      </c>
      <c r="M1407" t="b">
        <f>A1407=VLOOKUP($A1407,'Vals 0505'!$A:$L,1,FALSE)</f>
        <v>1</v>
      </c>
      <c r="N1407" t="b">
        <f>B1407=VLOOKUP($A1407,'Vals 0505'!$A:$L,2,FALSE)</f>
        <v>1</v>
      </c>
      <c r="O1407" t="b">
        <f>C1407=VLOOKUP($A1407,'Vals 0505'!$A:$L,3,FALSE)</f>
        <v>1</v>
      </c>
      <c r="P1407" t="b">
        <f>D1407=VLOOKUP($A1407,'Vals 0505'!$A:$L,4,FALSE)</f>
        <v>1</v>
      </c>
      <c r="Q1407" t="b">
        <f>E1407=VLOOKUP($A1407,'Vals 0505'!$A:$L,5,FALSE)</f>
        <v>1</v>
      </c>
      <c r="R1407" t="b">
        <f>F1407=VLOOKUP($A1407,'Vals 0505'!$A:$L,6,FALSE)</f>
        <v>1</v>
      </c>
      <c r="S1407" t="b">
        <f>G1407=VLOOKUP($A1407,'Vals 0505'!$A:$L,7,FALSE)</f>
        <v>1</v>
      </c>
      <c r="T1407" t="b">
        <f>H1407=VLOOKUP($A1407,'Vals 0505'!$A:$L,8,FALSE)</f>
        <v>1</v>
      </c>
      <c r="U1407" t="b">
        <f>I1407=VLOOKUP($A1407,'Vals 0505'!$A:$L,9,FALSE)</f>
        <v>1</v>
      </c>
      <c r="V1407" t="b">
        <f>J1407=VLOOKUP($A1407,'Vals 0505'!$A:$L,10,FALSE)</f>
        <v>1</v>
      </c>
      <c r="W1407" t="b">
        <f>K1407=VLOOKUP($A1407,'Vals 0505'!$A:$L,11,FALSE)</f>
        <v>1</v>
      </c>
      <c r="X1407" t="b">
        <f>L1407=VLOOKUP($A1407,'Vals 0505'!$A:$L,12,FALSE)</f>
        <v>1</v>
      </c>
      <c r="Y1407">
        <f t="shared" si="21"/>
        <v>15527</v>
      </c>
    </row>
    <row r="1408" spans="1:25">
      <c r="A1408" s="3">
        <v>15528</v>
      </c>
      <c r="B1408" s="5" t="s">
        <v>121</v>
      </c>
      <c r="C1408" s="5" t="s">
        <v>200</v>
      </c>
      <c r="D1408" s="5"/>
      <c r="E1408" s="4"/>
      <c r="F1408" s="5"/>
      <c r="G1408" s="4"/>
      <c r="H1408" s="5" t="s">
        <v>201</v>
      </c>
      <c r="I1408" s="5" t="s">
        <v>135</v>
      </c>
      <c r="J1408" s="5" t="s">
        <v>284</v>
      </c>
      <c r="K1408" s="5" t="s">
        <v>482</v>
      </c>
      <c r="L1408" s="5" t="s">
        <v>17</v>
      </c>
      <c r="M1408" t="b">
        <f>A1408=VLOOKUP($A1408,'Vals 0505'!$A:$L,1,FALSE)</f>
        <v>1</v>
      </c>
      <c r="N1408" t="b">
        <f>B1408=VLOOKUP($A1408,'Vals 0505'!$A:$L,2,FALSE)</f>
        <v>1</v>
      </c>
      <c r="O1408" t="b">
        <f>C1408=VLOOKUP($A1408,'Vals 0505'!$A:$L,3,FALSE)</f>
        <v>1</v>
      </c>
      <c r="P1408" t="b">
        <f>D1408=VLOOKUP($A1408,'Vals 0505'!$A:$L,4,FALSE)</f>
        <v>1</v>
      </c>
      <c r="Q1408" t="b">
        <f>E1408=VLOOKUP($A1408,'Vals 0505'!$A:$L,5,FALSE)</f>
        <v>1</v>
      </c>
      <c r="R1408" t="b">
        <f>F1408=VLOOKUP($A1408,'Vals 0505'!$A:$L,6,FALSE)</f>
        <v>1</v>
      </c>
      <c r="S1408" t="b">
        <f>G1408=VLOOKUP($A1408,'Vals 0505'!$A:$L,7,FALSE)</f>
        <v>1</v>
      </c>
      <c r="T1408" t="b">
        <f>H1408=VLOOKUP($A1408,'Vals 0505'!$A:$L,8,FALSE)</f>
        <v>1</v>
      </c>
      <c r="U1408" t="b">
        <f>I1408=VLOOKUP($A1408,'Vals 0505'!$A:$L,9,FALSE)</f>
        <v>1</v>
      </c>
      <c r="V1408" t="b">
        <f>J1408=VLOOKUP($A1408,'Vals 0505'!$A:$L,10,FALSE)</f>
        <v>1</v>
      </c>
      <c r="W1408" t="b">
        <f>K1408=VLOOKUP($A1408,'Vals 0505'!$A:$L,11,FALSE)</f>
        <v>1</v>
      </c>
      <c r="X1408" t="b">
        <f>L1408=VLOOKUP($A1408,'Vals 0505'!$A:$L,12,FALSE)</f>
        <v>1</v>
      </c>
      <c r="Y1408">
        <f t="shared" si="21"/>
        <v>15528</v>
      </c>
    </row>
    <row r="1409" spans="1:25">
      <c r="A1409" s="4">
        <v>15529</v>
      </c>
      <c r="B1409" s="5" t="s">
        <v>121</v>
      </c>
      <c r="C1409" s="5" t="s">
        <v>200</v>
      </c>
      <c r="D1409" s="5"/>
      <c r="E1409" s="4"/>
      <c r="F1409" s="5"/>
      <c r="G1409" s="4"/>
      <c r="H1409" s="5" t="s">
        <v>201</v>
      </c>
      <c r="I1409" s="5" t="s">
        <v>135</v>
      </c>
      <c r="J1409" s="5" t="s">
        <v>284</v>
      </c>
      <c r="K1409" s="5" t="s">
        <v>631</v>
      </c>
      <c r="L1409" s="5" t="s">
        <v>17</v>
      </c>
      <c r="M1409" t="b">
        <f>A1409=VLOOKUP($A1409,'Vals 0505'!$A:$L,1,FALSE)</f>
        <v>1</v>
      </c>
      <c r="N1409" t="b">
        <f>B1409=VLOOKUP($A1409,'Vals 0505'!$A:$L,2,FALSE)</f>
        <v>1</v>
      </c>
      <c r="O1409" t="b">
        <f>C1409=VLOOKUP($A1409,'Vals 0505'!$A:$L,3,FALSE)</f>
        <v>1</v>
      </c>
      <c r="P1409" t="b">
        <f>D1409=VLOOKUP($A1409,'Vals 0505'!$A:$L,4,FALSE)</f>
        <v>1</v>
      </c>
      <c r="Q1409" t="b">
        <f>E1409=VLOOKUP($A1409,'Vals 0505'!$A:$L,5,FALSE)</f>
        <v>1</v>
      </c>
      <c r="R1409" t="b">
        <f>F1409=VLOOKUP($A1409,'Vals 0505'!$A:$L,6,FALSE)</f>
        <v>1</v>
      </c>
      <c r="S1409" t="b">
        <f>G1409=VLOOKUP($A1409,'Vals 0505'!$A:$L,7,FALSE)</f>
        <v>1</v>
      </c>
      <c r="T1409" t="b">
        <f>H1409=VLOOKUP($A1409,'Vals 0505'!$A:$L,8,FALSE)</f>
        <v>1</v>
      </c>
      <c r="U1409" t="b">
        <f>I1409=VLOOKUP($A1409,'Vals 0505'!$A:$L,9,FALSE)</f>
        <v>1</v>
      </c>
      <c r="V1409" t="b">
        <f>J1409=VLOOKUP($A1409,'Vals 0505'!$A:$L,10,FALSE)</f>
        <v>1</v>
      </c>
      <c r="W1409" t="b">
        <f>K1409=VLOOKUP($A1409,'Vals 0505'!$A:$L,11,FALSE)</f>
        <v>1</v>
      </c>
      <c r="X1409" t="b">
        <f>L1409=VLOOKUP($A1409,'Vals 0505'!$A:$L,12,FALSE)</f>
        <v>1</v>
      </c>
      <c r="Y1409">
        <f t="shared" si="21"/>
        <v>15529</v>
      </c>
    </row>
    <row r="1410" spans="1:25">
      <c r="A1410" s="3">
        <v>15530</v>
      </c>
      <c r="B1410" s="5" t="s">
        <v>121</v>
      </c>
      <c r="C1410" s="5" t="s">
        <v>200</v>
      </c>
      <c r="D1410" s="5"/>
      <c r="E1410" s="4"/>
      <c r="F1410" s="5"/>
      <c r="G1410" s="4"/>
      <c r="H1410" s="5" t="s">
        <v>201</v>
      </c>
      <c r="I1410" s="5" t="s">
        <v>135</v>
      </c>
      <c r="J1410" s="5" t="s">
        <v>284</v>
      </c>
      <c r="K1410" s="5" t="s">
        <v>542</v>
      </c>
      <c r="L1410" s="5" t="s">
        <v>17</v>
      </c>
      <c r="M1410" t="b">
        <f>A1410=VLOOKUP($A1410,'Vals 0505'!$A:$L,1,FALSE)</f>
        <v>1</v>
      </c>
      <c r="N1410" t="b">
        <f>B1410=VLOOKUP($A1410,'Vals 0505'!$A:$L,2,FALSE)</f>
        <v>1</v>
      </c>
      <c r="O1410" t="b">
        <f>C1410=VLOOKUP($A1410,'Vals 0505'!$A:$L,3,FALSE)</f>
        <v>1</v>
      </c>
      <c r="P1410" t="b">
        <f>D1410=VLOOKUP($A1410,'Vals 0505'!$A:$L,4,FALSE)</f>
        <v>1</v>
      </c>
      <c r="Q1410" t="b">
        <f>E1410=VLOOKUP($A1410,'Vals 0505'!$A:$L,5,FALSE)</f>
        <v>1</v>
      </c>
      <c r="R1410" t="b">
        <f>F1410=VLOOKUP($A1410,'Vals 0505'!$A:$L,6,FALSE)</f>
        <v>1</v>
      </c>
      <c r="S1410" t="b">
        <f>G1410=VLOOKUP($A1410,'Vals 0505'!$A:$L,7,FALSE)</f>
        <v>1</v>
      </c>
      <c r="T1410" t="b">
        <f>H1410=VLOOKUP($A1410,'Vals 0505'!$A:$L,8,FALSE)</f>
        <v>1</v>
      </c>
      <c r="U1410" t="b">
        <f>I1410=VLOOKUP($A1410,'Vals 0505'!$A:$L,9,FALSE)</f>
        <v>1</v>
      </c>
      <c r="V1410" t="b">
        <f>J1410=VLOOKUP($A1410,'Vals 0505'!$A:$L,10,FALSE)</f>
        <v>1</v>
      </c>
      <c r="W1410" t="b">
        <f>K1410=VLOOKUP($A1410,'Vals 0505'!$A:$L,11,FALSE)</f>
        <v>1</v>
      </c>
      <c r="X1410" t="b">
        <f>L1410=VLOOKUP($A1410,'Vals 0505'!$A:$L,12,FALSE)</f>
        <v>1</v>
      </c>
      <c r="Y1410">
        <f t="shared" si="21"/>
        <v>15530</v>
      </c>
    </row>
    <row r="1411" spans="1:25">
      <c r="A1411" s="4">
        <v>15532</v>
      </c>
      <c r="B1411" s="5" t="s">
        <v>121</v>
      </c>
      <c r="C1411" s="5" t="s">
        <v>200</v>
      </c>
      <c r="D1411" s="5"/>
      <c r="E1411" s="4"/>
      <c r="F1411" s="5"/>
      <c r="G1411" s="4"/>
      <c r="H1411" s="5" t="s">
        <v>201</v>
      </c>
      <c r="I1411" s="5" t="s">
        <v>135</v>
      </c>
      <c r="J1411" s="5" t="s">
        <v>284</v>
      </c>
      <c r="K1411" s="5" t="s">
        <v>633</v>
      </c>
      <c r="L1411" s="5" t="s">
        <v>17</v>
      </c>
      <c r="M1411" t="b">
        <f>A1411=VLOOKUP($A1411,'Vals 0505'!$A:$L,1,FALSE)</f>
        <v>1</v>
      </c>
      <c r="N1411" t="b">
        <f>B1411=VLOOKUP($A1411,'Vals 0505'!$A:$L,2,FALSE)</f>
        <v>1</v>
      </c>
      <c r="O1411" t="b">
        <f>C1411=VLOOKUP($A1411,'Vals 0505'!$A:$L,3,FALSE)</f>
        <v>1</v>
      </c>
      <c r="P1411" t="b">
        <f>D1411=VLOOKUP($A1411,'Vals 0505'!$A:$L,4,FALSE)</f>
        <v>1</v>
      </c>
      <c r="Q1411" t="b">
        <f>E1411=VLOOKUP($A1411,'Vals 0505'!$A:$L,5,FALSE)</f>
        <v>1</v>
      </c>
      <c r="R1411" t="b">
        <f>F1411=VLOOKUP($A1411,'Vals 0505'!$A:$L,6,FALSE)</f>
        <v>1</v>
      </c>
      <c r="S1411" t="b">
        <f>G1411=VLOOKUP($A1411,'Vals 0505'!$A:$L,7,FALSE)</f>
        <v>1</v>
      </c>
      <c r="T1411" t="b">
        <f>H1411=VLOOKUP($A1411,'Vals 0505'!$A:$L,8,FALSE)</f>
        <v>1</v>
      </c>
      <c r="U1411" t="b">
        <f>I1411=VLOOKUP($A1411,'Vals 0505'!$A:$L,9,FALSE)</f>
        <v>1</v>
      </c>
      <c r="V1411" t="b">
        <f>J1411=VLOOKUP($A1411,'Vals 0505'!$A:$L,10,FALSE)</f>
        <v>1</v>
      </c>
      <c r="W1411" t="b">
        <f>K1411=VLOOKUP($A1411,'Vals 0505'!$A:$L,11,FALSE)</f>
        <v>1</v>
      </c>
      <c r="X1411" t="b">
        <f>L1411=VLOOKUP($A1411,'Vals 0505'!$A:$L,12,FALSE)</f>
        <v>1</v>
      </c>
      <c r="Y1411">
        <f t="shared" ref="Y1411:Y1474" si="22">A1411</f>
        <v>15532</v>
      </c>
    </row>
    <row r="1412" spans="1:25">
      <c r="A1412" s="3">
        <v>15534</v>
      </c>
      <c r="B1412" s="5" t="s">
        <v>121</v>
      </c>
      <c r="C1412" s="5" t="s">
        <v>200</v>
      </c>
      <c r="D1412" s="5"/>
      <c r="E1412" s="4"/>
      <c r="F1412" s="5"/>
      <c r="G1412" s="4"/>
      <c r="H1412" s="5" t="s">
        <v>201</v>
      </c>
      <c r="I1412" s="5" t="s">
        <v>135</v>
      </c>
      <c r="J1412" s="5" t="s">
        <v>284</v>
      </c>
      <c r="K1412" s="5" t="s">
        <v>618</v>
      </c>
      <c r="L1412" s="5" t="s">
        <v>17</v>
      </c>
      <c r="M1412" t="b">
        <f>A1412=VLOOKUP($A1412,'Vals 0505'!$A:$L,1,FALSE)</f>
        <v>1</v>
      </c>
      <c r="N1412" t="b">
        <f>B1412=VLOOKUP($A1412,'Vals 0505'!$A:$L,2,FALSE)</f>
        <v>1</v>
      </c>
      <c r="O1412" t="b">
        <f>C1412=VLOOKUP($A1412,'Vals 0505'!$A:$L,3,FALSE)</f>
        <v>1</v>
      </c>
      <c r="P1412" t="b">
        <f>D1412=VLOOKUP($A1412,'Vals 0505'!$A:$L,4,FALSE)</f>
        <v>1</v>
      </c>
      <c r="Q1412" t="b">
        <f>E1412=VLOOKUP($A1412,'Vals 0505'!$A:$L,5,FALSE)</f>
        <v>1</v>
      </c>
      <c r="R1412" t="b">
        <f>F1412=VLOOKUP($A1412,'Vals 0505'!$A:$L,6,FALSE)</f>
        <v>1</v>
      </c>
      <c r="S1412" t="b">
        <f>G1412=VLOOKUP($A1412,'Vals 0505'!$A:$L,7,FALSE)</f>
        <v>1</v>
      </c>
      <c r="T1412" t="b">
        <f>H1412=VLOOKUP($A1412,'Vals 0505'!$A:$L,8,FALSE)</f>
        <v>1</v>
      </c>
      <c r="U1412" t="b">
        <f>I1412=VLOOKUP($A1412,'Vals 0505'!$A:$L,9,FALSE)</f>
        <v>1</v>
      </c>
      <c r="V1412" t="b">
        <f>J1412=VLOOKUP($A1412,'Vals 0505'!$A:$L,10,FALSE)</f>
        <v>1</v>
      </c>
      <c r="W1412" t="b">
        <f>K1412=VLOOKUP($A1412,'Vals 0505'!$A:$L,11,FALSE)</f>
        <v>1</v>
      </c>
      <c r="X1412" t="b">
        <f>L1412=VLOOKUP($A1412,'Vals 0505'!$A:$L,12,FALSE)</f>
        <v>1</v>
      </c>
      <c r="Y1412">
        <f t="shared" si="22"/>
        <v>15534</v>
      </c>
    </row>
    <row r="1413" spans="1:25">
      <c r="A1413" s="4">
        <v>15537</v>
      </c>
      <c r="B1413" s="5" t="s">
        <v>121</v>
      </c>
      <c r="C1413" s="5" t="s">
        <v>200</v>
      </c>
      <c r="D1413" s="5"/>
      <c r="E1413" s="4"/>
      <c r="F1413" s="5"/>
      <c r="G1413" s="4"/>
      <c r="H1413" s="5" t="s">
        <v>201</v>
      </c>
      <c r="I1413" s="5" t="s">
        <v>57</v>
      </c>
      <c r="J1413" s="5" t="s">
        <v>284</v>
      </c>
      <c r="K1413" s="5" t="s">
        <v>632</v>
      </c>
      <c r="L1413" s="5" t="s">
        <v>17</v>
      </c>
      <c r="M1413" t="b">
        <f>A1413=VLOOKUP($A1413,'Vals 0505'!$A:$L,1,FALSE)</f>
        <v>1</v>
      </c>
      <c r="N1413" t="b">
        <f>B1413=VLOOKUP($A1413,'Vals 0505'!$A:$L,2,FALSE)</f>
        <v>1</v>
      </c>
      <c r="O1413" t="b">
        <f>C1413=VLOOKUP($A1413,'Vals 0505'!$A:$L,3,FALSE)</f>
        <v>1</v>
      </c>
      <c r="P1413" t="b">
        <f>D1413=VLOOKUP($A1413,'Vals 0505'!$A:$L,4,FALSE)</f>
        <v>1</v>
      </c>
      <c r="Q1413" t="b">
        <f>E1413=VLOOKUP($A1413,'Vals 0505'!$A:$L,5,FALSE)</f>
        <v>1</v>
      </c>
      <c r="R1413" t="b">
        <f>F1413=VLOOKUP($A1413,'Vals 0505'!$A:$L,6,FALSE)</f>
        <v>1</v>
      </c>
      <c r="S1413" t="b">
        <f>G1413=VLOOKUP($A1413,'Vals 0505'!$A:$L,7,FALSE)</f>
        <v>1</v>
      </c>
      <c r="T1413" t="b">
        <f>H1413=VLOOKUP($A1413,'Vals 0505'!$A:$L,8,FALSE)</f>
        <v>1</v>
      </c>
      <c r="U1413" t="b">
        <f>I1413=VLOOKUP($A1413,'Vals 0505'!$A:$L,9,FALSE)</f>
        <v>1</v>
      </c>
      <c r="V1413" t="b">
        <f>J1413=VLOOKUP($A1413,'Vals 0505'!$A:$L,10,FALSE)</f>
        <v>1</v>
      </c>
      <c r="W1413" t="b">
        <f>K1413=VLOOKUP($A1413,'Vals 0505'!$A:$L,11,FALSE)</f>
        <v>1</v>
      </c>
      <c r="X1413" t="b">
        <f>L1413=VLOOKUP($A1413,'Vals 0505'!$A:$L,12,FALSE)</f>
        <v>1</v>
      </c>
      <c r="Y1413">
        <f t="shared" si="22"/>
        <v>15537</v>
      </c>
    </row>
    <row r="1414" spans="1:25">
      <c r="A1414" s="3">
        <v>15538</v>
      </c>
      <c r="B1414" s="5" t="s">
        <v>121</v>
      </c>
      <c r="C1414" s="5" t="s">
        <v>200</v>
      </c>
      <c r="D1414" s="5"/>
      <c r="E1414" s="4"/>
      <c r="F1414" s="5"/>
      <c r="G1414" s="4"/>
      <c r="H1414" s="5" t="s">
        <v>201</v>
      </c>
      <c r="I1414" s="5" t="s">
        <v>57</v>
      </c>
      <c r="J1414" s="5" t="s">
        <v>284</v>
      </c>
      <c r="K1414" s="5" t="s">
        <v>552</v>
      </c>
      <c r="L1414" s="5" t="s">
        <v>17</v>
      </c>
      <c r="M1414" t="b">
        <f>A1414=VLOOKUP($A1414,'Vals 0505'!$A:$L,1,FALSE)</f>
        <v>1</v>
      </c>
      <c r="N1414" t="b">
        <f>B1414=VLOOKUP($A1414,'Vals 0505'!$A:$L,2,FALSE)</f>
        <v>1</v>
      </c>
      <c r="O1414" t="b">
        <f>C1414=VLOOKUP($A1414,'Vals 0505'!$A:$L,3,FALSE)</f>
        <v>1</v>
      </c>
      <c r="P1414" t="b">
        <f>D1414=VLOOKUP($A1414,'Vals 0505'!$A:$L,4,FALSE)</f>
        <v>1</v>
      </c>
      <c r="Q1414" t="b">
        <f>E1414=VLOOKUP($A1414,'Vals 0505'!$A:$L,5,FALSE)</f>
        <v>1</v>
      </c>
      <c r="R1414" t="b">
        <f>F1414=VLOOKUP($A1414,'Vals 0505'!$A:$L,6,FALSE)</f>
        <v>1</v>
      </c>
      <c r="S1414" t="b">
        <f>G1414=VLOOKUP($A1414,'Vals 0505'!$A:$L,7,FALSE)</f>
        <v>1</v>
      </c>
      <c r="T1414" t="b">
        <f>H1414=VLOOKUP($A1414,'Vals 0505'!$A:$L,8,FALSE)</f>
        <v>1</v>
      </c>
      <c r="U1414" t="b">
        <f>I1414=VLOOKUP($A1414,'Vals 0505'!$A:$L,9,FALSE)</f>
        <v>1</v>
      </c>
      <c r="V1414" t="b">
        <f>J1414=VLOOKUP($A1414,'Vals 0505'!$A:$L,10,FALSE)</f>
        <v>1</v>
      </c>
      <c r="W1414" t="b">
        <f>K1414=VLOOKUP($A1414,'Vals 0505'!$A:$L,11,FALSE)</f>
        <v>1</v>
      </c>
      <c r="X1414" t="b">
        <f>L1414=VLOOKUP($A1414,'Vals 0505'!$A:$L,12,FALSE)</f>
        <v>1</v>
      </c>
      <c r="Y1414">
        <f t="shared" si="22"/>
        <v>15538</v>
      </c>
    </row>
    <row r="1415" spans="1:25">
      <c r="A1415" s="4">
        <v>15539</v>
      </c>
      <c r="B1415" s="5" t="s">
        <v>121</v>
      </c>
      <c r="C1415" s="5" t="s">
        <v>200</v>
      </c>
      <c r="D1415" s="5"/>
      <c r="E1415" s="4"/>
      <c r="F1415" s="5"/>
      <c r="G1415" s="4"/>
      <c r="H1415" s="5" t="s">
        <v>201</v>
      </c>
      <c r="I1415" s="5" t="s">
        <v>57</v>
      </c>
      <c r="J1415" s="5" t="s">
        <v>284</v>
      </c>
      <c r="K1415" s="5" t="s">
        <v>480</v>
      </c>
      <c r="L1415" s="5" t="s">
        <v>17</v>
      </c>
      <c r="M1415" t="b">
        <f>A1415=VLOOKUP($A1415,'Vals 0505'!$A:$L,1,FALSE)</f>
        <v>1</v>
      </c>
      <c r="N1415" t="b">
        <f>B1415=VLOOKUP($A1415,'Vals 0505'!$A:$L,2,FALSE)</f>
        <v>1</v>
      </c>
      <c r="O1415" t="b">
        <f>C1415=VLOOKUP($A1415,'Vals 0505'!$A:$L,3,FALSE)</f>
        <v>1</v>
      </c>
      <c r="P1415" t="b">
        <f>D1415=VLOOKUP($A1415,'Vals 0505'!$A:$L,4,FALSE)</f>
        <v>1</v>
      </c>
      <c r="Q1415" t="b">
        <f>E1415=VLOOKUP($A1415,'Vals 0505'!$A:$L,5,FALSE)</f>
        <v>1</v>
      </c>
      <c r="R1415" t="b">
        <f>F1415=VLOOKUP($A1415,'Vals 0505'!$A:$L,6,FALSE)</f>
        <v>1</v>
      </c>
      <c r="S1415" t="b">
        <f>G1415=VLOOKUP($A1415,'Vals 0505'!$A:$L,7,FALSE)</f>
        <v>1</v>
      </c>
      <c r="T1415" t="b">
        <f>H1415=VLOOKUP($A1415,'Vals 0505'!$A:$L,8,FALSE)</f>
        <v>1</v>
      </c>
      <c r="U1415" t="b">
        <f>I1415=VLOOKUP($A1415,'Vals 0505'!$A:$L,9,FALSE)</f>
        <v>1</v>
      </c>
      <c r="V1415" t="b">
        <f>J1415=VLOOKUP($A1415,'Vals 0505'!$A:$L,10,FALSE)</f>
        <v>1</v>
      </c>
      <c r="W1415" t="b">
        <f>K1415=VLOOKUP($A1415,'Vals 0505'!$A:$L,11,FALSE)</f>
        <v>1</v>
      </c>
      <c r="X1415" t="b">
        <f>L1415=VLOOKUP($A1415,'Vals 0505'!$A:$L,12,FALSE)</f>
        <v>1</v>
      </c>
      <c r="Y1415">
        <f t="shared" si="22"/>
        <v>15539</v>
      </c>
    </row>
    <row r="1416" spans="1:25">
      <c r="A1416" s="3">
        <v>15540</v>
      </c>
      <c r="B1416" s="5" t="s">
        <v>121</v>
      </c>
      <c r="C1416" s="5" t="s">
        <v>200</v>
      </c>
      <c r="D1416" s="5"/>
      <c r="E1416" s="4"/>
      <c r="F1416" s="5"/>
      <c r="G1416" s="4"/>
      <c r="H1416" s="5" t="s">
        <v>201</v>
      </c>
      <c r="I1416" s="5" t="s">
        <v>57</v>
      </c>
      <c r="J1416" s="5" t="s">
        <v>284</v>
      </c>
      <c r="K1416" s="5" t="s">
        <v>481</v>
      </c>
      <c r="L1416" s="5" t="s">
        <v>17</v>
      </c>
      <c r="M1416" t="b">
        <f>A1416=VLOOKUP($A1416,'Vals 0505'!$A:$L,1,FALSE)</f>
        <v>1</v>
      </c>
      <c r="N1416" t="b">
        <f>B1416=VLOOKUP($A1416,'Vals 0505'!$A:$L,2,FALSE)</f>
        <v>1</v>
      </c>
      <c r="O1416" t="b">
        <f>C1416=VLOOKUP($A1416,'Vals 0505'!$A:$L,3,FALSE)</f>
        <v>1</v>
      </c>
      <c r="P1416" t="b">
        <f>D1416=VLOOKUP($A1416,'Vals 0505'!$A:$L,4,FALSE)</f>
        <v>1</v>
      </c>
      <c r="Q1416" t="b">
        <f>E1416=VLOOKUP($A1416,'Vals 0505'!$A:$L,5,FALSE)</f>
        <v>1</v>
      </c>
      <c r="R1416" t="b">
        <f>F1416=VLOOKUP($A1416,'Vals 0505'!$A:$L,6,FALSE)</f>
        <v>1</v>
      </c>
      <c r="S1416" t="b">
        <f>G1416=VLOOKUP($A1416,'Vals 0505'!$A:$L,7,FALSE)</f>
        <v>1</v>
      </c>
      <c r="T1416" t="b">
        <f>H1416=VLOOKUP($A1416,'Vals 0505'!$A:$L,8,FALSE)</f>
        <v>1</v>
      </c>
      <c r="U1416" t="b">
        <f>I1416=VLOOKUP($A1416,'Vals 0505'!$A:$L,9,FALSE)</f>
        <v>1</v>
      </c>
      <c r="V1416" t="b">
        <f>J1416=VLOOKUP($A1416,'Vals 0505'!$A:$L,10,FALSE)</f>
        <v>1</v>
      </c>
      <c r="W1416" t="b">
        <f>K1416=VLOOKUP($A1416,'Vals 0505'!$A:$L,11,FALSE)</f>
        <v>1</v>
      </c>
      <c r="X1416" t="b">
        <f>L1416=VLOOKUP($A1416,'Vals 0505'!$A:$L,12,FALSE)</f>
        <v>1</v>
      </c>
      <c r="Y1416">
        <f t="shared" si="22"/>
        <v>15540</v>
      </c>
    </row>
    <row r="1417" spans="1:25">
      <c r="A1417" s="4">
        <v>15541</v>
      </c>
      <c r="B1417" s="5" t="s">
        <v>121</v>
      </c>
      <c r="C1417" s="5" t="s">
        <v>200</v>
      </c>
      <c r="D1417" s="5"/>
      <c r="E1417" s="4"/>
      <c r="F1417" s="5"/>
      <c r="G1417" s="4"/>
      <c r="H1417" s="5" t="s">
        <v>201</v>
      </c>
      <c r="I1417" s="5" t="s">
        <v>57</v>
      </c>
      <c r="J1417" s="5" t="s">
        <v>284</v>
      </c>
      <c r="K1417" s="5" t="s">
        <v>482</v>
      </c>
      <c r="L1417" s="5" t="s">
        <v>17</v>
      </c>
      <c r="M1417" t="b">
        <f>A1417=VLOOKUP($A1417,'Vals 0505'!$A:$L,1,FALSE)</f>
        <v>1</v>
      </c>
      <c r="N1417" t="b">
        <f>B1417=VLOOKUP($A1417,'Vals 0505'!$A:$L,2,FALSE)</f>
        <v>1</v>
      </c>
      <c r="O1417" t="b">
        <f>C1417=VLOOKUP($A1417,'Vals 0505'!$A:$L,3,FALSE)</f>
        <v>1</v>
      </c>
      <c r="P1417" t="b">
        <f>D1417=VLOOKUP($A1417,'Vals 0505'!$A:$L,4,FALSE)</f>
        <v>1</v>
      </c>
      <c r="Q1417" t="b">
        <f>E1417=VLOOKUP($A1417,'Vals 0505'!$A:$L,5,FALSE)</f>
        <v>1</v>
      </c>
      <c r="R1417" t="b">
        <f>F1417=VLOOKUP($A1417,'Vals 0505'!$A:$L,6,FALSE)</f>
        <v>1</v>
      </c>
      <c r="S1417" t="b">
        <f>G1417=VLOOKUP($A1417,'Vals 0505'!$A:$L,7,FALSE)</f>
        <v>1</v>
      </c>
      <c r="T1417" t="b">
        <f>H1417=VLOOKUP($A1417,'Vals 0505'!$A:$L,8,FALSE)</f>
        <v>1</v>
      </c>
      <c r="U1417" t="b">
        <f>I1417=VLOOKUP($A1417,'Vals 0505'!$A:$L,9,FALSE)</f>
        <v>1</v>
      </c>
      <c r="V1417" t="b">
        <f>J1417=VLOOKUP($A1417,'Vals 0505'!$A:$L,10,FALSE)</f>
        <v>1</v>
      </c>
      <c r="W1417" t="b">
        <f>K1417=VLOOKUP($A1417,'Vals 0505'!$A:$L,11,FALSE)</f>
        <v>1</v>
      </c>
      <c r="X1417" t="b">
        <f>L1417=VLOOKUP($A1417,'Vals 0505'!$A:$L,12,FALSE)</f>
        <v>1</v>
      </c>
      <c r="Y1417">
        <f t="shared" si="22"/>
        <v>15541</v>
      </c>
    </row>
    <row r="1418" spans="1:25">
      <c r="A1418" s="3">
        <v>15542</v>
      </c>
      <c r="B1418" s="5" t="s">
        <v>121</v>
      </c>
      <c r="C1418" s="5" t="s">
        <v>200</v>
      </c>
      <c r="D1418" s="5"/>
      <c r="E1418" s="4"/>
      <c r="F1418" s="5"/>
      <c r="G1418" s="4"/>
      <c r="H1418" s="5" t="s">
        <v>201</v>
      </c>
      <c r="I1418" s="5" t="s">
        <v>57</v>
      </c>
      <c r="J1418" s="5" t="s">
        <v>284</v>
      </c>
      <c r="K1418" s="5" t="s">
        <v>702</v>
      </c>
      <c r="L1418" s="5" t="s">
        <v>17</v>
      </c>
      <c r="M1418" t="b">
        <f>A1418=VLOOKUP($A1418,'Vals 0505'!$A:$L,1,FALSE)</f>
        <v>1</v>
      </c>
      <c r="N1418" t="b">
        <f>B1418=VLOOKUP($A1418,'Vals 0505'!$A:$L,2,FALSE)</f>
        <v>1</v>
      </c>
      <c r="O1418" t="b">
        <f>C1418=VLOOKUP($A1418,'Vals 0505'!$A:$L,3,FALSE)</f>
        <v>1</v>
      </c>
      <c r="P1418" t="b">
        <f>D1418=VLOOKUP($A1418,'Vals 0505'!$A:$L,4,FALSE)</f>
        <v>1</v>
      </c>
      <c r="Q1418" t="b">
        <f>E1418=VLOOKUP($A1418,'Vals 0505'!$A:$L,5,FALSE)</f>
        <v>1</v>
      </c>
      <c r="R1418" t="b">
        <f>F1418=VLOOKUP($A1418,'Vals 0505'!$A:$L,6,FALSE)</f>
        <v>1</v>
      </c>
      <c r="S1418" t="b">
        <f>G1418=VLOOKUP($A1418,'Vals 0505'!$A:$L,7,FALSE)</f>
        <v>1</v>
      </c>
      <c r="T1418" t="b">
        <f>H1418=VLOOKUP($A1418,'Vals 0505'!$A:$L,8,FALSE)</f>
        <v>1</v>
      </c>
      <c r="U1418" t="b">
        <f>I1418=VLOOKUP($A1418,'Vals 0505'!$A:$L,9,FALSE)</f>
        <v>1</v>
      </c>
      <c r="V1418" t="b">
        <f>J1418=VLOOKUP($A1418,'Vals 0505'!$A:$L,10,FALSE)</f>
        <v>1</v>
      </c>
      <c r="W1418" t="b">
        <f>K1418=VLOOKUP($A1418,'Vals 0505'!$A:$L,11,FALSE)</f>
        <v>1</v>
      </c>
      <c r="X1418" t="b">
        <f>L1418=VLOOKUP($A1418,'Vals 0505'!$A:$L,12,FALSE)</f>
        <v>1</v>
      </c>
      <c r="Y1418">
        <f t="shared" si="22"/>
        <v>15542</v>
      </c>
    </row>
    <row r="1419" spans="1:25">
      <c r="A1419" s="4">
        <v>15543</v>
      </c>
      <c r="B1419" s="5" t="s">
        <v>121</v>
      </c>
      <c r="C1419" s="5" t="s">
        <v>200</v>
      </c>
      <c r="D1419" s="5"/>
      <c r="E1419" s="4"/>
      <c r="F1419" s="5"/>
      <c r="G1419" s="4"/>
      <c r="H1419" s="5" t="s">
        <v>201</v>
      </c>
      <c r="I1419" s="5" t="s">
        <v>57</v>
      </c>
      <c r="J1419" s="5" t="s">
        <v>284</v>
      </c>
      <c r="K1419" s="5" t="s">
        <v>628</v>
      </c>
      <c r="L1419" s="5" t="s">
        <v>17</v>
      </c>
      <c r="M1419" t="b">
        <f>A1419=VLOOKUP($A1419,'Vals 0505'!$A:$L,1,FALSE)</f>
        <v>1</v>
      </c>
      <c r="N1419" t="b">
        <f>B1419=VLOOKUP($A1419,'Vals 0505'!$A:$L,2,FALSE)</f>
        <v>1</v>
      </c>
      <c r="O1419" t="b">
        <f>C1419=VLOOKUP($A1419,'Vals 0505'!$A:$L,3,FALSE)</f>
        <v>1</v>
      </c>
      <c r="P1419" t="b">
        <f>D1419=VLOOKUP($A1419,'Vals 0505'!$A:$L,4,FALSE)</f>
        <v>1</v>
      </c>
      <c r="Q1419" t="b">
        <f>E1419=VLOOKUP($A1419,'Vals 0505'!$A:$L,5,FALSE)</f>
        <v>1</v>
      </c>
      <c r="R1419" t="b">
        <f>F1419=VLOOKUP($A1419,'Vals 0505'!$A:$L,6,FALSE)</f>
        <v>1</v>
      </c>
      <c r="S1419" t="b">
        <f>G1419=VLOOKUP($A1419,'Vals 0505'!$A:$L,7,FALSE)</f>
        <v>1</v>
      </c>
      <c r="T1419" t="b">
        <f>H1419=VLOOKUP($A1419,'Vals 0505'!$A:$L,8,FALSE)</f>
        <v>1</v>
      </c>
      <c r="U1419" t="b">
        <f>I1419=VLOOKUP($A1419,'Vals 0505'!$A:$L,9,FALSE)</f>
        <v>1</v>
      </c>
      <c r="V1419" t="b">
        <f>J1419=VLOOKUP($A1419,'Vals 0505'!$A:$L,10,FALSE)</f>
        <v>1</v>
      </c>
      <c r="W1419" t="b">
        <f>K1419=VLOOKUP($A1419,'Vals 0505'!$A:$L,11,FALSE)</f>
        <v>1</v>
      </c>
      <c r="X1419" t="b">
        <f>L1419=VLOOKUP($A1419,'Vals 0505'!$A:$L,12,FALSE)</f>
        <v>1</v>
      </c>
      <c r="Y1419">
        <f t="shared" si="22"/>
        <v>15543</v>
      </c>
    </row>
    <row r="1420" spans="1:25">
      <c r="A1420" s="3">
        <v>15544</v>
      </c>
      <c r="B1420" s="5" t="s">
        <v>121</v>
      </c>
      <c r="C1420" s="5" t="s">
        <v>200</v>
      </c>
      <c r="D1420" s="5"/>
      <c r="E1420" s="4"/>
      <c r="F1420" s="5"/>
      <c r="G1420" s="4"/>
      <c r="H1420" s="5" t="s">
        <v>201</v>
      </c>
      <c r="I1420" s="5" t="s">
        <v>57</v>
      </c>
      <c r="J1420" s="5" t="s">
        <v>284</v>
      </c>
      <c r="K1420" s="5" t="s">
        <v>516</v>
      </c>
      <c r="L1420" s="5" t="s">
        <v>17</v>
      </c>
      <c r="M1420" t="b">
        <f>A1420=VLOOKUP($A1420,'Vals 0505'!$A:$L,1,FALSE)</f>
        <v>1</v>
      </c>
      <c r="N1420" t="b">
        <f>B1420=VLOOKUP($A1420,'Vals 0505'!$A:$L,2,FALSE)</f>
        <v>1</v>
      </c>
      <c r="O1420" t="b">
        <f>C1420=VLOOKUP($A1420,'Vals 0505'!$A:$L,3,FALSE)</f>
        <v>1</v>
      </c>
      <c r="P1420" t="b">
        <f>D1420=VLOOKUP($A1420,'Vals 0505'!$A:$L,4,FALSE)</f>
        <v>1</v>
      </c>
      <c r="Q1420" t="b">
        <f>E1420=VLOOKUP($A1420,'Vals 0505'!$A:$L,5,FALSE)</f>
        <v>1</v>
      </c>
      <c r="R1420" t="b">
        <f>F1420=VLOOKUP($A1420,'Vals 0505'!$A:$L,6,FALSE)</f>
        <v>1</v>
      </c>
      <c r="S1420" t="b">
        <f>G1420=VLOOKUP($A1420,'Vals 0505'!$A:$L,7,FALSE)</f>
        <v>1</v>
      </c>
      <c r="T1420" t="b">
        <f>H1420=VLOOKUP($A1420,'Vals 0505'!$A:$L,8,FALSE)</f>
        <v>1</v>
      </c>
      <c r="U1420" t="b">
        <f>I1420=VLOOKUP($A1420,'Vals 0505'!$A:$L,9,FALSE)</f>
        <v>1</v>
      </c>
      <c r="V1420" t="b">
        <f>J1420=VLOOKUP($A1420,'Vals 0505'!$A:$L,10,FALSE)</f>
        <v>1</v>
      </c>
      <c r="W1420" t="b">
        <f>K1420=VLOOKUP($A1420,'Vals 0505'!$A:$L,11,FALSE)</f>
        <v>1</v>
      </c>
      <c r="X1420" t="b">
        <f>L1420=VLOOKUP($A1420,'Vals 0505'!$A:$L,12,FALSE)</f>
        <v>1</v>
      </c>
      <c r="Y1420">
        <f t="shared" si="22"/>
        <v>15544</v>
      </c>
    </row>
    <row r="1421" spans="1:25">
      <c r="A1421" s="4">
        <v>15545</v>
      </c>
      <c r="B1421" s="5" t="s">
        <v>121</v>
      </c>
      <c r="C1421" s="5" t="s">
        <v>200</v>
      </c>
      <c r="D1421" s="5"/>
      <c r="E1421" s="4"/>
      <c r="F1421" s="5"/>
      <c r="G1421" s="4"/>
      <c r="H1421" s="5" t="s">
        <v>201</v>
      </c>
      <c r="I1421" s="5" t="s">
        <v>57</v>
      </c>
      <c r="J1421" s="5" t="s">
        <v>284</v>
      </c>
      <c r="K1421" s="5" t="s">
        <v>517</v>
      </c>
      <c r="L1421" s="5" t="s">
        <v>17</v>
      </c>
      <c r="M1421" t="b">
        <f>A1421=VLOOKUP($A1421,'Vals 0505'!$A:$L,1,FALSE)</f>
        <v>1</v>
      </c>
      <c r="N1421" t="b">
        <f>B1421=VLOOKUP($A1421,'Vals 0505'!$A:$L,2,FALSE)</f>
        <v>1</v>
      </c>
      <c r="O1421" t="b">
        <f>C1421=VLOOKUP($A1421,'Vals 0505'!$A:$L,3,FALSE)</f>
        <v>1</v>
      </c>
      <c r="P1421" t="b">
        <f>D1421=VLOOKUP($A1421,'Vals 0505'!$A:$L,4,FALSE)</f>
        <v>1</v>
      </c>
      <c r="Q1421" t="b">
        <f>E1421=VLOOKUP($A1421,'Vals 0505'!$A:$L,5,FALSE)</f>
        <v>1</v>
      </c>
      <c r="R1421" t="b">
        <f>F1421=VLOOKUP($A1421,'Vals 0505'!$A:$L,6,FALSE)</f>
        <v>1</v>
      </c>
      <c r="S1421" t="b">
        <f>G1421=VLOOKUP($A1421,'Vals 0505'!$A:$L,7,FALSE)</f>
        <v>1</v>
      </c>
      <c r="T1421" t="b">
        <f>H1421=VLOOKUP($A1421,'Vals 0505'!$A:$L,8,FALSE)</f>
        <v>1</v>
      </c>
      <c r="U1421" t="b">
        <f>I1421=VLOOKUP($A1421,'Vals 0505'!$A:$L,9,FALSE)</f>
        <v>1</v>
      </c>
      <c r="V1421" t="b">
        <f>J1421=VLOOKUP($A1421,'Vals 0505'!$A:$L,10,FALSE)</f>
        <v>1</v>
      </c>
      <c r="W1421" t="b">
        <f>K1421=VLOOKUP($A1421,'Vals 0505'!$A:$L,11,FALSE)</f>
        <v>1</v>
      </c>
      <c r="X1421" t="b">
        <f>L1421=VLOOKUP($A1421,'Vals 0505'!$A:$L,12,FALSE)</f>
        <v>1</v>
      </c>
      <c r="Y1421">
        <f t="shared" si="22"/>
        <v>15545</v>
      </c>
    </row>
    <row r="1422" spans="1:25">
      <c r="A1422" s="3">
        <v>15546</v>
      </c>
      <c r="B1422" s="5" t="s">
        <v>121</v>
      </c>
      <c r="C1422" s="5" t="s">
        <v>200</v>
      </c>
      <c r="D1422" s="5"/>
      <c r="E1422" s="4"/>
      <c r="F1422" s="5"/>
      <c r="G1422" s="4"/>
      <c r="H1422" s="5" t="s">
        <v>201</v>
      </c>
      <c r="I1422" s="5" t="s">
        <v>57</v>
      </c>
      <c r="J1422" s="5" t="s">
        <v>284</v>
      </c>
      <c r="K1422" s="5" t="s">
        <v>542</v>
      </c>
      <c r="L1422" s="5" t="s">
        <v>17</v>
      </c>
      <c r="M1422" t="b">
        <f>A1422=VLOOKUP($A1422,'Vals 0505'!$A:$L,1,FALSE)</f>
        <v>1</v>
      </c>
      <c r="N1422" t="b">
        <f>B1422=VLOOKUP($A1422,'Vals 0505'!$A:$L,2,FALSE)</f>
        <v>1</v>
      </c>
      <c r="O1422" t="b">
        <f>C1422=VLOOKUP($A1422,'Vals 0505'!$A:$L,3,FALSE)</f>
        <v>1</v>
      </c>
      <c r="P1422" t="b">
        <f>D1422=VLOOKUP($A1422,'Vals 0505'!$A:$L,4,FALSE)</f>
        <v>1</v>
      </c>
      <c r="Q1422" t="b">
        <f>E1422=VLOOKUP($A1422,'Vals 0505'!$A:$L,5,FALSE)</f>
        <v>1</v>
      </c>
      <c r="R1422" t="b">
        <f>F1422=VLOOKUP($A1422,'Vals 0505'!$A:$L,6,FALSE)</f>
        <v>1</v>
      </c>
      <c r="S1422" t="b">
        <f>G1422=VLOOKUP($A1422,'Vals 0505'!$A:$L,7,FALSE)</f>
        <v>1</v>
      </c>
      <c r="T1422" t="b">
        <f>H1422=VLOOKUP($A1422,'Vals 0505'!$A:$L,8,FALSE)</f>
        <v>1</v>
      </c>
      <c r="U1422" t="b">
        <f>I1422=VLOOKUP($A1422,'Vals 0505'!$A:$L,9,FALSE)</f>
        <v>1</v>
      </c>
      <c r="V1422" t="b">
        <f>J1422=VLOOKUP($A1422,'Vals 0505'!$A:$L,10,FALSE)</f>
        <v>1</v>
      </c>
      <c r="W1422" t="b">
        <f>K1422=VLOOKUP($A1422,'Vals 0505'!$A:$L,11,FALSE)</f>
        <v>1</v>
      </c>
      <c r="X1422" t="b">
        <f>L1422=VLOOKUP($A1422,'Vals 0505'!$A:$L,12,FALSE)</f>
        <v>1</v>
      </c>
      <c r="Y1422">
        <f t="shared" si="22"/>
        <v>15546</v>
      </c>
    </row>
    <row r="1423" spans="1:25">
      <c r="A1423" s="4">
        <v>15548</v>
      </c>
      <c r="B1423" s="5" t="s">
        <v>121</v>
      </c>
      <c r="C1423" s="5" t="s">
        <v>200</v>
      </c>
      <c r="D1423" s="5"/>
      <c r="E1423" s="4"/>
      <c r="F1423" s="5"/>
      <c r="G1423" s="4"/>
      <c r="H1423" s="5" t="s">
        <v>201</v>
      </c>
      <c r="I1423" s="5" t="s">
        <v>57</v>
      </c>
      <c r="J1423" s="5" t="s">
        <v>284</v>
      </c>
      <c r="K1423" s="5" t="s">
        <v>57</v>
      </c>
      <c r="L1423" s="5" t="s">
        <v>17</v>
      </c>
      <c r="M1423" t="b">
        <f>A1423=VLOOKUP($A1423,'Vals 0505'!$A:$L,1,FALSE)</f>
        <v>1</v>
      </c>
      <c r="N1423" t="b">
        <f>B1423=VLOOKUP($A1423,'Vals 0505'!$A:$L,2,FALSE)</f>
        <v>1</v>
      </c>
      <c r="O1423" t="b">
        <f>C1423=VLOOKUP($A1423,'Vals 0505'!$A:$L,3,FALSE)</f>
        <v>1</v>
      </c>
      <c r="P1423" t="b">
        <f>D1423=VLOOKUP($A1423,'Vals 0505'!$A:$L,4,FALSE)</f>
        <v>1</v>
      </c>
      <c r="Q1423" t="b">
        <f>E1423=VLOOKUP($A1423,'Vals 0505'!$A:$L,5,FALSE)</f>
        <v>1</v>
      </c>
      <c r="R1423" t="b">
        <f>F1423=VLOOKUP($A1423,'Vals 0505'!$A:$L,6,FALSE)</f>
        <v>1</v>
      </c>
      <c r="S1423" t="b">
        <f>G1423=VLOOKUP($A1423,'Vals 0505'!$A:$L,7,FALSE)</f>
        <v>1</v>
      </c>
      <c r="T1423" t="b">
        <f>H1423=VLOOKUP($A1423,'Vals 0505'!$A:$L,8,FALSE)</f>
        <v>1</v>
      </c>
      <c r="U1423" t="b">
        <f>I1423=VLOOKUP($A1423,'Vals 0505'!$A:$L,9,FALSE)</f>
        <v>1</v>
      </c>
      <c r="V1423" t="b">
        <f>J1423=VLOOKUP($A1423,'Vals 0505'!$A:$L,10,FALSE)</f>
        <v>1</v>
      </c>
      <c r="W1423" t="b">
        <f>K1423=VLOOKUP($A1423,'Vals 0505'!$A:$L,11,FALSE)</f>
        <v>1</v>
      </c>
      <c r="X1423" t="b">
        <f>L1423=VLOOKUP($A1423,'Vals 0505'!$A:$L,12,FALSE)</f>
        <v>1</v>
      </c>
      <c r="Y1423">
        <f t="shared" si="22"/>
        <v>15548</v>
      </c>
    </row>
    <row r="1424" spans="1:25">
      <c r="A1424" s="3">
        <v>15549</v>
      </c>
      <c r="B1424" s="5" t="s">
        <v>121</v>
      </c>
      <c r="C1424" s="5" t="s">
        <v>200</v>
      </c>
      <c r="D1424" s="5"/>
      <c r="E1424" s="4"/>
      <c r="F1424" s="5"/>
      <c r="G1424" s="4"/>
      <c r="H1424" s="5" t="s">
        <v>201</v>
      </c>
      <c r="I1424" s="5" t="s">
        <v>144</v>
      </c>
      <c r="J1424" s="5" t="s">
        <v>284</v>
      </c>
      <c r="K1424" s="5" t="s">
        <v>632</v>
      </c>
      <c r="L1424" s="5" t="s">
        <v>17</v>
      </c>
      <c r="M1424" t="b">
        <f>A1424=VLOOKUP($A1424,'Vals 0505'!$A:$L,1,FALSE)</f>
        <v>1</v>
      </c>
      <c r="N1424" t="b">
        <f>B1424=VLOOKUP($A1424,'Vals 0505'!$A:$L,2,FALSE)</f>
        <v>1</v>
      </c>
      <c r="O1424" t="b">
        <f>C1424=VLOOKUP($A1424,'Vals 0505'!$A:$L,3,FALSE)</f>
        <v>1</v>
      </c>
      <c r="P1424" t="b">
        <f>D1424=VLOOKUP($A1424,'Vals 0505'!$A:$L,4,FALSE)</f>
        <v>1</v>
      </c>
      <c r="Q1424" t="b">
        <f>E1424=VLOOKUP($A1424,'Vals 0505'!$A:$L,5,FALSE)</f>
        <v>1</v>
      </c>
      <c r="R1424" t="b">
        <f>F1424=VLOOKUP($A1424,'Vals 0505'!$A:$L,6,FALSE)</f>
        <v>1</v>
      </c>
      <c r="S1424" t="b">
        <f>G1424=VLOOKUP($A1424,'Vals 0505'!$A:$L,7,FALSE)</f>
        <v>1</v>
      </c>
      <c r="T1424" t="b">
        <f>H1424=VLOOKUP($A1424,'Vals 0505'!$A:$L,8,FALSE)</f>
        <v>1</v>
      </c>
      <c r="U1424" t="b">
        <f>I1424=VLOOKUP($A1424,'Vals 0505'!$A:$L,9,FALSE)</f>
        <v>1</v>
      </c>
      <c r="V1424" t="b">
        <f>J1424=VLOOKUP($A1424,'Vals 0505'!$A:$L,10,FALSE)</f>
        <v>1</v>
      </c>
      <c r="W1424" t="b">
        <f>K1424=VLOOKUP($A1424,'Vals 0505'!$A:$L,11,FALSE)</f>
        <v>1</v>
      </c>
      <c r="X1424" t="b">
        <f>L1424=VLOOKUP($A1424,'Vals 0505'!$A:$L,12,FALSE)</f>
        <v>1</v>
      </c>
      <c r="Y1424">
        <f t="shared" si="22"/>
        <v>15549</v>
      </c>
    </row>
    <row r="1425" spans="1:25">
      <c r="A1425" s="4">
        <v>15550</v>
      </c>
      <c r="B1425" s="5" t="s">
        <v>121</v>
      </c>
      <c r="C1425" s="5" t="s">
        <v>200</v>
      </c>
      <c r="D1425" s="5"/>
      <c r="E1425" s="4"/>
      <c r="F1425" s="5"/>
      <c r="G1425" s="4"/>
      <c r="H1425" s="5" t="s">
        <v>201</v>
      </c>
      <c r="I1425" s="5" t="s">
        <v>144</v>
      </c>
      <c r="J1425" s="5" t="s">
        <v>284</v>
      </c>
      <c r="K1425" s="5" t="s">
        <v>480</v>
      </c>
      <c r="L1425" s="5" t="s">
        <v>17</v>
      </c>
      <c r="M1425" t="b">
        <f>A1425=VLOOKUP($A1425,'Vals 0505'!$A:$L,1,FALSE)</f>
        <v>1</v>
      </c>
      <c r="N1425" t="b">
        <f>B1425=VLOOKUP($A1425,'Vals 0505'!$A:$L,2,FALSE)</f>
        <v>1</v>
      </c>
      <c r="O1425" t="b">
        <f>C1425=VLOOKUP($A1425,'Vals 0505'!$A:$L,3,FALSE)</f>
        <v>1</v>
      </c>
      <c r="P1425" t="b">
        <f>D1425=VLOOKUP($A1425,'Vals 0505'!$A:$L,4,FALSE)</f>
        <v>1</v>
      </c>
      <c r="Q1425" t="b">
        <f>E1425=VLOOKUP($A1425,'Vals 0505'!$A:$L,5,FALSE)</f>
        <v>1</v>
      </c>
      <c r="R1425" t="b">
        <f>F1425=VLOOKUP($A1425,'Vals 0505'!$A:$L,6,FALSE)</f>
        <v>1</v>
      </c>
      <c r="S1425" t="b">
        <f>G1425=VLOOKUP($A1425,'Vals 0505'!$A:$L,7,FALSE)</f>
        <v>1</v>
      </c>
      <c r="T1425" t="b">
        <f>H1425=VLOOKUP($A1425,'Vals 0505'!$A:$L,8,FALSE)</f>
        <v>1</v>
      </c>
      <c r="U1425" t="b">
        <f>I1425=VLOOKUP($A1425,'Vals 0505'!$A:$L,9,FALSE)</f>
        <v>1</v>
      </c>
      <c r="V1425" t="b">
        <f>J1425=VLOOKUP($A1425,'Vals 0505'!$A:$L,10,FALSE)</f>
        <v>1</v>
      </c>
      <c r="W1425" t="b">
        <f>K1425=VLOOKUP($A1425,'Vals 0505'!$A:$L,11,FALSE)</f>
        <v>1</v>
      </c>
      <c r="X1425" t="b">
        <f>L1425=VLOOKUP($A1425,'Vals 0505'!$A:$L,12,FALSE)</f>
        <v>1</v>
      </c>
      <c r="Y1425">
        <f t="shared" si="22"/>
        <v>15550</v>
      </c>
    </row>
    <row r="1426" spans="1:25">
      <c r="A1426" s="3">
        <v>15551</v>
      </c>
      <c r="B1426" s="5" t="s">
        <v>121</v>
      </c>
      <c r="C1426" s="5" t="s">
        <v>200</v>
      </c>
      <c r="D1426" s="5"/>
      <c r="E1426" s="4"/>
      <c r="F1426" s="5"/>
      <c r="G1426" s="4"/>
      <c r="H1426" s="5" t="s">
        <v>201</v>
      </c>
      <c r="I1426" s="5" t="s">
        <v>144</v>
      </c>
      <c r="J1426" s="5" t="s">
        <v>284</v>
      </c>
      <c r="K1426" s="5" t="s">
        <v>481</v>
      </c>
      <c r="L1426" s="5" t="s">
        <v>17</v>
      </c>
      <c r="M1426" t="b">
        <f>A1426=VLOOKUP($A1426,'Vals 0505'!$A:$L,1,FALSE)</f>
        <v>1</v>
      </c>
      <c r="N1426" t="b">
        <f>B1426=VLOOKUP($A1426,'Vals 0505'!$A:$L,2,FALSE)</f>
        <v>1</v>
      </c>
      <c r="O1426" t="b">
        <f>C1426=VLOOKUP($A1426,'Vals 0505'!$A:$L,3,FALSE)</f>
        <v>1</v>
      </c>
      <c r="P1426" t="b">
        <f>D1426=VLOOKUP($A1426,'Vals 0505'!$A:$L,4,FALSE)</f>
        <v>1</v>
      </c>
      <c r="Q1426" t="b">
        <f>E1426=VLOOKUP($A1426,'Vals 0505'!$A:$L,5,FALSE)</f>
        <v>1</v>
      </c>
      <c r="R1426" t="b">
        <f>F1426=VLOOKUP($A1426,'Vals 0505'!$A:$L,6,FALSE)</f>
        <v>1</v>
      </c>
      <c r="S1426" t="b">
        <f>G1426=VLOOKUP($A1426,'Vals 0505'!$A:$L,7,FALSE)</f>
        <v>1</v>
      </c>
      <c r="T1426" t="b">
        <f>H1426=VLOOKUP($A1426,'Vals 0505'!$A:$L,8,FALSE)</f>
        <v>1</v>
      </c>
      <c r="U1426" t="b">
        <f>I1426=VLOOKUP($A1426,'Vals 0505'!$A:$L,9,FALSE)</f>
        <v>1</v>
      </c>
      <c r="V1426" t="b">
        <f>J1426=VLOOKUP($A1426,'Vals 0505'!$A:$L,10,FALSE)</f>
        <v>1</v>
      </c>
      <c r="W1426" t="b">
        <f>K1426=VLOOKUP($A1426,'Vals 0505'!$A:$L,11,FALSE)</f>
        <v>1</v>
      </c>
      <c r="X1426" t="b">
        <f>L1426=VLOOKUP($A1426,'Vals 0505'!$A:$L,12,FALSE)</f>
        <v>1</v>
      </c>
      <c r="Y1426">
        <f t="shared" si="22"/>
        <v>15551</v>
      </c>
    </row>
    <row r="1427" spans="1:25">
      <c r="A1427" s="4">
        <v>15552</v>
      </c>
      <c r="B1427" s="5" t="s">
        <v>121</v>
      </c>
      <c r="C1427" s="5" t="s">
        <v>200</v>
      </c>
      <c r="D1427" s="5"/>
      <c r="E1427" s="4"/>
      <c r="F1427" s="5"/>
      <c r="G1427" s="4"/>
      <c r="H1427" s="5" t="s">
        <v>201</v>
      </c>
      <c r="I1427" s="5" t="s">
        <v>144</v>
      </c>
      <c r="J1427" s="5" t="s">
        <v>284</v>
      </c>
      <c r="K1427" s="5" t="s">
        <v>482</v>
      </c>
      <c r="L1427" s="5" t="s">
        <v>17</v>
      </c>
      <c r="M1427" t="b">
        <f>A1427=VLOOKUP($A1427,'Vals 0505'!$A:$L,1,FALSE)</f>
        <v>1</v>
      </c>
      <c r="N1427" t="b">
        <f>B1427=VLOOKUP($A1427,'Vals 0505'!$A:$L,2,FALSE)</f>
        <v>1</v>
      </c>
      <c r="O1427" t="b">
        <f>C1427=VLOOKUP($A1427,'Vals 0505'!$A:$L,3,FALSE)</f>
        <v>1</v>
      </c>
      <c r="P1427" t="b">
        <f>D1427=VLOOKUP($A1427,'Vals 0505'!$A:$L,4,FALSE)</f>
        <v>1</v>
      </c>
      <c r="Q1427" t="b">
        <f>E1427=VLOOKUP($A1427,'Vals 0505'!$A:$L,5,FALSE)</f>
        <v>1</v>
      </c>
      <c r="R1427" t="b">
        <f>F1427=VLOOKUP($A1427,'Vals 0505'!$A:$L,6,FALSE)</f>
        <v>1</v>
      </c>
      <c r="S1427" t="b">
        <f>G1427=VLOOKUP($A1427,'Vals 0505'!$A:$L,7,FALSE)</f>
        <v>1</v>
      </c>
      <c r="T1427" t="b">
        <f>H1427=VLOOKUP($A1427,'Vals 0505'!$A:$L,8,FALSE)</f>
        <v>1</v>
      </c>
      <c r="U1427" t="b">
        <f>I1427=VLOOKUP($A1427,'Vals 0505'!$A:$L,9,FALSE)</f>
        <v>1</v>
      </c>
      <c r="V1427" t="b">
        <f>J1427=VLOOKUP($A1427,'Vals 0505'!$A:$L,10,FALSE)</f>
        <v>1</v>
      </c>
      <c r="W1427" t="b">
        <f>K1427=VLOOKUP($A1427,'Vals 0505'!$A:$L,11,FALSE)</f>
        <v>1</v>
      </c>
      <c r="X1427" t="b">
        <f>L1427=VLOOKUP($A1427,'Vals 0505'!$A:$L,12,FALSE)</f>
        <v>1</v>
      </c>
      <c r="Y1427">
        <f t="shared" si="22"/>
        <v>15552</v>
      </c>
    </row>
    <row r="1428" spans="1:25">
      <c r="A1428" s="3">
        <v>15553</v>
      </c>
      <c r="B1428" s="5" t="s">
        <v>121</v>
      </c>
      <c r="C1428" s="5" t="s">
        <v>200</v>
      </c>
      <c r="D1428" s="5"/>
      <c r="E1428" s="4"/>
      <c r="F1428" s="5"/>
      <c r="G1428" s="4"/>
      <c r="H1428" s="5" t="s">
        <v>201</v>
      </c>
      <c r="I1428" s="5" t="s">
        <v>144</v>
      </c>
      <c r="J1428" s="5" t="s">
        <v>284</v>
      </c>
      <c r="K1428" s="5" t="s">
        <v>641</v>
      </c>
      <c r="L1428" s="5" t="s">
        <v>17</v>
      </c>
      <c r="M1428" t="b">
        <f>A1428=VLOOKUP($A1428,'Vals 0505'!$A:$L,1,FALSE)</f>
        <v>1</v>
      </c>
      <c r="N1428" t="b">
        <f>B1428=VLOOKUP($A1428,'Vals 0505'!$A:$L,2,FALSE)</f>
        <v>1</v>
      </c>
      <c r="O1428" t="b">
        <f>C1428=VLOOKUP($A1428,'Vals 0505'!$A:$L,3,FALSE)</f>
        <v>1</v>
      </c>
      <c r="P1428" t="b">
        <f>D1428=VLOOKUP($A1428,'Vals 0505'!$A:$L,4,FALSE)</f>
        <v>1</v>
      </c>
      <c r="Q1428" t="b">
        <f>E1428=VLOOKUP($A1428,'Vals 0505'!$A:$L,5,FALSE)</f>
        <v>1</v>
      </c>
      <c r="R1428" t="b">
        <f>F1428=VLOOKUP($A1428,'Vals 0505'!$A:$L,6,FALSE)</f>
        <v>1</v>
      </c>
      <c r="S1428" t="b">
        <f>G1428=VLOOKUP($A1428,'Vals 0505'!$A:$L,7,FALSE)</f>
        <v>1</v>
      </c>
      <c r="T1428" t="b">
        <f>H1428=VLOOKUP($A1428,'Vals 0505'!$A:$L,8,FALSE)</f>
        <v>1</v>
      </c>
      <c r="U1428" t="b">
        <f>I1428=VLOOKUP($A1428,'Vals 0505'!$A:$L,9,FALSE)</f>
        <v>1</v>
      </c>
      <c r="V1428" t="b">
        <f>J1428=VLOOKUP($A1428,'Vals 0505'!$A:$L,10,FALSE)</f>
        <v>1</v>
      </c>
      <c r="W1428" t="b">
        <f>K1428=VLOOKUP($A1428,'Vals 0505'!$A:$L,11,FALSE)</f>
        <v>1</v>
      </c>
      <c r="X1428" t="b">
        <f>L1428=VLOOKUP($A1428,'Vals 0505'!$A:$L,12,FALSE)</f>
        <v>1</v>
      </c>
      <c r="Y1428">
        <f t="shared" si="22"/>
        <v>15553</v>
      </c>
    </row>
    <row r="1429" spans="1:25">
      <c r="A1429" s="4">
        <v>15554</v>
      </c>
      <c r="B1429" s="5" t="s">
        <v>121</v>
      </c>
      <c r="C1429" s="5" t="s">
        <v>200</v>
      </c>
      <c r="D1429" s="5"/>
      <c r="E1429" s="4"/>
      <c r="F1429" s="5"/>
      <c r="G1429" s="4"/>
      <c r="H1429" s="5" t="s">
        <v>201</v>
      </c>
      <c r="I1429" s="5" t="s">
        <v>144</v>
      </c>
      <c r="J1429" s="5" t="s">
        <v>284</v>
      </c>
      <c r="K1429" s="5" t="s">
        <v>542</v>
      </c>
      <c r="L1429" s="5" t="s">
        <v>17</v>
      </c>
      <c r="M1429" t="b">
        <f>A1429=VLOOKUP($A1429,'Vals 0505'!$A:$L,1,FALSE)</f>
        <v>1</v>
      </c>
      <c r="N1429" t="b">
        <f>B1429=VLOOKUP($A1429,'Vals 0505'!$A:$L,2,FALSE)</f>
        <v>1</v>
      </c>
      <c r="O1429" t="b">
        <f>C1429=VLOOKUP($A1429,'Vals 0505'!$A:$L,3,FALSE)</f>
        <v>1</v>
      </c>
      <c r="P1429" t="b">
        <f>D1429=VLOOKUP($A1429,'Vals 0505'!$A:$L,4,FALSE)</f>
        <v>1</v>
      </c>
      <c r="Q1429" t="b">
        <f>E1429=VLOOKUP($A1429,'Vals 0505'!$A:$L,5,FALSE)</f>
        <v>1</v>
      </c>
      <c r="R1429" t="b">
        <f>F1429=VLOOKUP($A1429,'Vals 0505'!$A:$L,6,FALSE)</f>
        <v>1</v>
      </c>
      <c r="S1429" t="b">
        <f>G1429=VLOOKUP($A1429,'Vals 0505'!$A:$L,7,FALSE)</f>
        <v>1</v>
      </c>
      <c r="T1429" t="b">
        <f>H1429=VLOOKUP($A1429,'Vals 0505'!$A:$L,8,FALSE)</f>
        <v>1</v>
      </c>
      <c r="U1429" t="b">
        <f>I1429=VLOOKUP($A1429,'Vals 0505'!$A:$L,9,FALSE)</f>
        <v>1</v>
      </c>
      <c r="V1429" t="b">
        <f>J1429=VLOOKUP($A1429,'Vals 0505'!$A:$L,10,FALSE)</f>
        <v>1</v>
      </c>
      <c r="W1429" t="b">
        <f>K1429=VLOOKUP($A1429,'Vals 0505'!$A:$L,11,FALSE)</f>
        <v>1</v>
      </c>
      <c r="X1429" t="b">
        <f>L1429=VLOOKUP($A1429,'Vals 0505'!$A:$L,12,FALSE)</f>
        <v>1</v>
      </c>
      <c r="Y1429">
        <f t="shared" si="22"/>
        <v>15554</v>
      </c>
    </row>
    <row r="1430" spans="1:25">
      <c r="A1430" s="3">
        <v>15555</v>
      </c>
      <c r="B1430" s="5" t="s">
        <v>121</v>
      </c>
      <c r="C1430" s="5" t="s">
        <v>200</v>
      </c>
      <c r="D1430" s="5"/>
      <c r="E1430" s="4"/>
      <c r="F1430" s="5"/>
      <c r="G1430" s="4"/>
      <c r="H1430" s="5" t="s">
        <v>201</v>
      </c>
      <c r="I1430" s="5" t="s">
        <v>144</v>
      </c>
      <c r="J1430" s="5" t="s">
        <v>284</v>
      </c>
      <c r="K1430" s="5" t="s">
        <v>633</v>
      </c>
      <c r="L1430" s="5" t="s">
        <v>17</v>
      </c>
      <c r="M1430" t="b">
        <f>A1430=VLOOKUP($A1430,'Vals 0505'!$A:$L,1,FALSE)</f>
        <v>1</v>
      </c>
      <c r="N1430" t="b">
        <f>B1430=VLOOKUP($A1430,'Vals 0505'!$A:$L,2,FALSE)</f>
        <v>1</v>
      </c>
      <c r="O1430" t="b">
        <f>C1430=VLOOKUP($A1430,'Vals 0505'!$A:$L,3,FALSE)</f>
        <v>1</v>
      </c>
      <c r="P1430" t="b">
        <f>D1430=VLOOKUP($A1430,'Vals 0505'!$A:$L,4,FALSE)</f>
        <v>1</v>
      </c>
      <c r="Q1430" t="b">
        <f>E1430=VLOOKUP($A1430,'Vals 0505'!$A:$L,5,FALSE)</f>
        <v>1</v>
      </c>
      <c r="R1430" t="b">
        <f>F1430=VLOOKUP($A1430,'Vals 0505'!$A:$L,6,FALSE)</f>
        <v>1</v>
      </c>
      <c r="S1430" t="b">
        <f>G1430=VLOOKUP($A1430,'Vals 0505'!$A:$L,7,FALSE)</f>
        <v>1</v>
      </c>
      <c r="T1430" t="b">
        <f>H1430=VLOOKUP($A1430,'Vals 0505'!$A:$L,8,FALSE)</f>
        <v>1</v>
      </c>
      <c r="U1430" t="b">
        <f>I1430=VLOOKUP($A1430,'Vals 0505'!$A:$L,9,FALSE)</f>
        <v>1</v>
      </c>
      <c r="V1430" t="b">
        <f>J1430=VLOOKUP($A1430,'Vals 0505'!$A:$L,10,FALSE)</f>
        <v>1</v>
      </c>
      <c r="W1430" t="b">
        <f>K1430=VLOOKUP($A1430,'Vals 0505'!$A:$L,11,FALSE)</f>
        <v>1</v>
      </c>
      <c r="X1430" t="b">
        <f>L1430=VLOOKUP($A1430,'Vals 0505'!$A:$L,12,FALSE)</f>
        <v>1</v>
      </c>
      <c r="Y1430">
        <f t="shared" si="22"/>
        <v>15555</v>
      </c>
    </row>
    <row r="1431" spans="1:25">
      <c r="A1431" s="4">
        <v>15558</v>
      </c>
      <c r="B1431" s="5" t="s">
        <v>121</v>
      </c>
      <c r="C1431" s="5" t="s">
        <v>200</v>
      </c>
      <c r="D1431" s="5"/>
      <c r="E1431" s="4"/>
      <c r="F1431" s="5"/>
      <c r="G1431" s="4"/>
      <c r="H1431" s="5" t="s">
        <v>201</v>
      </c>
      <c r="I1431" s="5" t="s">
        <v>144</v>
      </c>
      <c r="J1431" s="5" t="s">
        <v>284</v>
      </c>
      <c r="K1431" s="5" t="s">
        <v>646</v>
      </c>
      <c r="L1431" s="5" t="s">
        <v>17</v>
      </c>
      <c r="M1431" t="b">
        <f>A1431=VLOOKUP($A1431,'Vals 0505'!$A:$L,1,FALSE)</f>
        <v>1</v>
      </c>
      <c r="N1431" t="b">
        <f>B1431=VLOOKUP($A1431,'Vals 0505'!$A:$L,2,FALSE)</f>
        <v>1</v>
      </c>
      <c r="O1431" t="b">
        <f>C1431=VLOOKUP($A1431,'Vals 0505'!$A:$L,3,FALSE)</f>
        <v>1</v>
      </c>
      <c r="P1431" t="b">
        <f>D1431=VLOOKUP($A1431,'Vals 0505'!$A:$L,4,FALSE)</f>
        <v>1</v>
      </c>
      <c r="Q1431" t="b">
        <f>E1431=VLOOKUP($A1431,'Vals 0505'!$A:$L,5,FALSE)</f>
        <v>1</v>
      </c>
      <c r="R1431" t="b">
        <f>F1431=VLOOKUP($A1431,'Vals 0505'!$A:$L,6,FALSE)</f>
        <v>1</v>
      </c>
      <c r="S1431" t="b">
        <f>G1431=VLOOKUP($A1431,'Vals 0505'!$A:$L,7,FALSE)</f>
        <v>1</v>
      </c>
      <c r="T1431" t="b">
        <f>H1431=VLOOKUP($A1431,'Vals 0505'!$A:$L,8,FALSE)</f>
        <v>1</v>
      </c>
      <c r="U1431" t="b">
        <f>I1431=VLOOKUP($A1431,'Vals 0505'!$A:$L,9,FALSE)</f>
        <v>1</v>
      </c>
      <c r="V1431" t="b">
        <f>J1431=VLOOKUP($A1431,'Vals 0505'!$A:$L,10,FALSE)</f>
        <v>1</v>
      </c>
      <c r="W1431" t="b">
        <f>K1431=VLOOKUP($A1431,'Vals 0505'!$A:$L,11,FALSE)</f>
        <v>1</v>
      </c>
      <c r="X1431" t="b">
        <f>L1431=VLOOKUP($A1431,'Vals 0505'!$A:$L,12,FALSE)</f>
        <v>1</v>
      </c>
      <c r="Y1431">
        <f t="shared" si="22"/>
        <v>15558</v>
      </c>
    </row>
    <row r="1432" spans="1:25">
      <c r="A1432" s="3">
        <v>15559</v>
      </c>
      <c r="B1432" s="5" t="s">
        <v>121</v>
      </c>
      <c r="C1432" s="5" t="s">
        <v>200</v>
      </c>
      <c r="D1432" s="5"/>
      <c r="E1432" s="4"/>
      <c r="F1432" s="5"/>
      <c r="G1432" s="4"/>
      <c r="H1432" s="5" t="s">
        <v>201</v>
      </c>
      <c r="I1432" s="5" t="s">
        <v>144</v>
      </c>
      <c r="J1432" s="5" t="s">
        <v>284</v>
      </c>
      <c r="K1432" s="5" t="s">
        <v>647</v>
      </c>
      <c r="L1432" s="5" t="s">
        <v>17</v>
      </c>
      <c r="M1432" t="b">
        <f>A1432=VLOOKUP($A1432,'Vals 0505'!$A:$L,1,FALSE)</f>
        <v>1</v>
      </c>
      <c r="N1432" t="b">
        <f>B1432=VLOOKUP($A1432,'Vals 0505'!$A:$L,2,FALSE)</f>
        <v>1</v>
      </c>
      <c r="O1432" t="b">
        <f>C1432=VLOOKUP($A1432,'Vals 0505'!$A:$L,3,FALSE)</f>
        <v>1</v>
      </c>
      <c r="P1432" t="b">
        <f>D1432=VLOOKUP($A1432,'Vals 0505'!$A:$L,4,FALSE)</f>
        <v>1</v>
      </c>
      <c r="Q1432" t="b">
        <f>E1432=VLOOKUP($A1432,'Vals 0505'!$A:$L,5,FALSE)</f>
        <v>1</v>
      </c>
      <c r="R1432" t="b">
        <f>F1432=VLOOKUP($A1432,'Vals 0505'!$A:$L,6,FALSE)</f>
        <v>1</v>
      </c>
      <c r="S1432" t="b">
        <f>G1432=VLOOKUP($A1432,'Vals 0505'!$A:$L,7,FALSE)</f>
        <v>1</v>
      </c>
      <c r="T1432" t="b">
        <f>H1432=VLOOKUP($A1432,'Vals 0505'!$A:$L,8,FALSE)</f>
        <v>1</v>
      </c>
      <c r="U1432" t="b">
        <f>I1432=VLOOKUP($A1432,'Vals 0505'!$A:$L,9,FALSE)</f>
        <v>1</v>
      </c>
      <c r="V1432" t="b">
        <f>J1432=VLOOKUP($A1432,'Vals 0505'!$A:$L,10,FALSE)</f>
        <v>1</v>
      </c>
      <c r="W1432" t="b">
        <f>K1432=VLOOKUP($A1432,'Vals 0505'!$A:$L,11,FALSE)</f>
        <v>1</v>
      </c>
      <c r="X1432" t="b">
        <f>L1432=VLOOKUP($A1432,'Vals 0505'!$A:$L,12,FALSE)</f>
        <v>1</v>
      </c>
      <c r="Y1432">
        <f t="shared" si="22"/>
        <v>15559</v>
      </c>
    </row>
    <row r="1433" spans="1:25">
      <c r="A1433" s="4">
        <v>15560</v>
      </c>
      <c r="B1433" s="5" t="s">
        <v>121</v>
      </c>
      <c r="C1433" s="5" t="s">
        <v>200</v>
      </c>
      <c r="D1433" s="5"/>
      <c r="E1433" s="4"/>
      <c r="F1433" s="5"/>
      <c r="G1433" s="4"/>
      <c r="H1433" s="5" t="s">
        <v>201</v>
      </c>
      <c r="I1433" s="5" t="s">
        <v>144</v>
      </c>
      <c r="J1433" s="5" t="s">
        <v>284</v>
      </c>
      <c r="K1433" s="5" t="s">
        <v>618</v>
      </c>
      <c r="L1433" s="5" t="s">
        <v>17</v>
      </c>
      <c r="M1433" t="b">
        <f>A1433=VLOOKUP($A1433,'Vals 0505'!$A:$L,1,FALSE)</f>
        <v>1</v>
      </c>
      <c r="N1433" t="b">
        <f>B1433=VLOOKUP($A1433,'Vals 0505'!$A:$L,2,FALSE)</f>
        <v>1</v>
      </c>
      <c r="O1433" t="b">
        <f>C1433=VLOOKUP($A1433,'Vals 0505'!$A:$L,3,FALSE)</f>
        <v>1</v>
      </c>
      <c r="P1433" t="b">
        <f>D1433=VLOOKUP($A1433,'Vals 0505'!$A:$L,4,FALSE)</f>
        <v>1</v>
      </c>
      <c r="Q1433" t="b">
        <f>E1433=VLOOKUP($A1433,'Vals 0505'!$A:$L,5,FALSE)</f>
        <v>1</v>
      </c>
      <c r="R1433" t="b">
        <f>F1433=VLOOKUP($A1433,'Vals 0505'!$A:$L,6,FALSE)</f>
        <v>1</v>
      </c>
      <c r="S1433" t="b">
        <f>G1433=VLOOKUP($A1433,'Vals 0505'!$A:$L,7,FALSE)</f>
        <v>1</v>
      </c>
      <c r="T1433" t="b">
        <f>H1433=VLOOKUP($A1433,'Vals 0505'!$A:$L,8,FALSE)</f>
        <v>1</v>
      </c>
      <c r="U1433" t="b">
        <f>I1433=VLOOKUP($A1433,'Vals 0505'!$A:$L,9,FALSE)</f>
        <v>1</v>
      </c>
      <c r="V1433" t="b">
        <f>J1433=VLOOKUP($A1433,'Vals 0505'!$A:$L,10,FALSE)</f>
        <v>1</v>
      </c>
      <c r="W1433" t="b">
        <f>K1433=VLOOKUP($A1433,'Vals 0505'!$A:$L,11,FALSE)</f>
        <v>1</v>
      </c>
      <c r="X1433" t="b">
        <f>L1433=VLOOKUP($A1433,'Vals 0505'!$A:$L,12,FALSE)</f>
        <v>1</v>
      </c>
      <c r="Y1433">
        <f t="shared" si="22"/>
        <v>15560</v>
      </c>
    </row>
    <row r="1434" spans="1:25">
      <c r="A1434" s="3">
        <v>15562</v>
      </c>
      <c r="B1434" s="5" t="s">
        <v>121</v>
      </c>
      <c r="C1434" s="5" t="s">
        <v>200</v>
      </c>
      <c r="D1434" s="5"/>
      <c r="E1434" s="4"/>
      <c r="F1434" s="5"/>
      <c r="G1434" s="4"/>
      <c r="H1434" s="5" t="s">
        <v>201</v>
      </c>
      <c r="I1434" s="5" t="s">
        <v>115</v>
      </c>
      <c r="J1434" s="5" t="s">
        <v>284</v>
      </c>
      <c r="K1434" s="5" t="s">
        <v>615</v>
      </c>
      <c r="L1434" s="5" t="s">
        <v>17</v>
      </c>
      <c r="M1434" t="b">
        <f>A1434=VLOOKUP($A1434,'Vals 0505'!$A:$L,1,FALSE)</f>
        <v>1</v>
      </c>
      <c r="N1434" t="b">
        <f>B1434=VLOOKUP($A1434,'Vals 0505'!$A:$L,2,FALSE)</f>
        <v>1</v>
      </c>
      <c r="O1434" t="b">
        <f>C1434=VLOOKUP($A1434,'Vals 0505'!$A:$L,3,FALSE)</f>
        <v>1</v>
      </c>
      <c r="P1434" t="b">
        <f>D1434=VLOOKUP($A1434,'Vals 0505'!$A:$L,4,FALSE)</f>
        <v>1</v>
      </c>
      <c r="Q1434" t="b">
        <f>E1434=VLOOKUP($A1434,'Vals 0505'!$A:$L,5,FALSE)</f>
        <v>1</v>
      </c>
      <c r="R1434" t="b">
        <f>F1434=VLOOKUP($A1434,'Vals 0505'!$A:$L,6,FALSE)</f>
        <v>1</v>
      </c>
      <c r="S1434" t="b">
        <f>G1434=VLOOKUP($A1434,'Vals 0505'!$A:$L,7,FALSE)</f>
        <v>1</v>
      </c>
      <c r="T1434" t="b">
        <f>H1434=VLOOKUP($A1434,'Vals 0505'!$A:$L,8,FALSE)</f>
        <v>1</v>
      </c>
      <c r="U1434" t="b">
        <f>I1434=VLOOKUP($A1434,'Vals 0505'!$A:$L,9,FALSE)</f>
        <v>1</v>
      </c>
      <c r="V1434" t="b">
        <f>J1434=VLOOKUP($A1434,'Vals 0505'!$A:$L,10,FALSE)</f>
        <v>1</v>
      </c>
      <c r="W1434" t="b">
        <f>K1434=VLOOKUP($A1434,'Vals 0505'!$A:$L,11,FALSE)</f>
        <v>1</v>
      </c>
      <c r="X1434" t="b">
        <f>L1434=VLOOKUP($A1434,'Vals 0505'!$A:$L,12,FALSE)</f>
        <v>1</v>
      </c>
      <c r="Y1434">
        <f t="shared" si="22"/>
        <v>15562</v>
      </c>
    </row>
    <row r="1435" spans="1:25">
      <c r="A1435" s="4">
        <v>15563</v>
      </c>
      <c r="B1435" s="5" t="s">
        <v>121</v>
      </c>
      <c r="C1435" s="5" t="s">
        <v>200</v>
      </c>
      <c r="D1435" s="5"/>
      <c r="E1435" s="4"/>
      <c r="F1435" s="5"/>
      <c r="G1435" s="4"/>
      <c r="H1435" s="5" t="s">
        <v>201</v>
      </c>
      <c r="I1435" s="5" t="s">
        <v>115</v>
      </c>
      <c r="J1435" s="5" t="s">
        <v>284</v>
      </c>
      <c r="K1435" s="5" t="s">
        <v>616</v>
      </c>
      <c r="L1435" s="5" t="s">
        <v>17</v>
      </c>
      <c r="M1435" t="b">
        <f>A1435=VLOOKUP($A1435,'Vals 0505'!$A:$L,1,FALSE)</f>
        <v>1</v>
      </c>
      <c r="N1435" t="b">
        <f>B1435=VLOOKUP($A1435,'Vals 0505'!$A:$L,2,FALSE)</f>
        <v>1</v>
      </c>
      <c r="O1435" t="b">
        <f>C1435=VLOOKUP($A1435,'Vals 0505'!$A:$L,3,FALSE)</f>
        <v>1</v>
      </c>
      <c r="P1435" t="b">
        <f>D1435=VLOOKUP($A1435,'Vals 0505'!$A:$L,4,FALSE)</f>
        <v>1</v>
      </c>
      <c r="Q1435" t="b">
        <f>E1435=VLOOKUP($A1435,'Vals 0505'!$A:$L,5,FALSE)</f>
        <v>1</v>
      </c>
      <c r="R1435" t="b">
        <f>F1435=VLOOKUP($A1435,'Vals 0505'!$A:$L,6,FALSE)</f>
        <v>1</v>
      </c>
      <c r="S1435" t="b">
        <f>G1435=VLOOKUP($A1435,'Vals 0505'!$A:$L,7,FALSE)</f>
        <v>1</v>
      </c>
      <c r="T1435" t="b">
        <f>H1435=VLOOKUP($A1435,'Vals 0505'!$A:$L,8,FALSE)</f>
        <v>1</v>
      </c>
      <c r="U1435" t="b">
        <f>I1435=VLOOKUP($A1435,'Vals 0505'!$A:$L,9,FALSE)</f>
        <v>1</v>
      </c>
      <c r="V1435" t="b">
        <f>J1435=VLOOKUP($A1435,'Vals 0505'!$A:$L,10,FALSE)</f>
        <v>1</v>
      </c>
      <c r="W1435" t="b">
        <f>K1435=VLOOKUP($A1435,'Vals 0505'!$A:$L,11,FALSE)</f>
        <v>1</v>
      </c>
      <c r="X1435" t="b">
        <f>L1435=VLOOKUP($A1435,'Vals 0505'!$A:$L,12,FALSE)</f>
        <v>1</v>
      </c>
      <c r="Y1435">
        <f t="shared" si="22"/>
        <v>15563</v>
      </c>
    </row>
    <row r="1436" spans="1:25">
      <c r="A1436" s="3">
        <v>15564</v>
      </c>
      <c r="B1436" s="5" t="s">
        <v>121</v>
      </c>
      <c r="C1436" s="5" t="s">
        <v>200</v>
      </c>
      <c r="D1436" s="5"/>
      <c r="E1436" s="4"/>
      <c r="F1436" s="5"/>
      <c r="G1436" s="4"/>
      <c r="H1436" s="5" t="s">
        <v>201</v>
      </c>
      <c r="I1436" s="5" t="s">
        <v>115</v>
      </c>
      <c r="J1436" s="5" t="s">
        <v>284</v>
      </c>
      <c r="K1436" s="5" t="s">
        <v>632</v>
      </c>
      <c r="L1436" s="5" t="s">
        <v>17</v>
      </c>
      <c r="M1436" t="b">
        <f>A1436=VLOOKUP($A1436,'Vals 0505'!$A:$L,1,FALSE)</f>
        <v>1</v>
      </c>
      <c r="N1436" t="b">
        <f>B1436=VLOOKUP($A1436,'Vals 0505'!$A:$L,2,FALSE)</f>
        <v>1</v>
      </c>
      <c r="O1436" t="b">
        <f>C1436=VLOOKUP($A1436,'Vals 0505'!$A:$L,3,FALSE)</f>
        <v>1</v>
      </c>
      <c r="P1436" t="b">
        <f>D1436=VLOOKUP($A1436,'Vals 0505'!$A:$L,4,FALSE)</f>
        <v>1</v>
      </c>
      <c r="Q1436" t="b">
        <f>E1436=VLOOKUP($A1436,'Vals 0505'!$A:$L,5,FALSE)</f>
        <v>1</v>
      </c>
      <c r="R1436" t="b">
        <f>F1436=VLOOKUP($A1436,'Vals 0505'!$A:$L,6,FALSE)</f>
        <v>1</v>
      </c>
      <c r="S1436" t="b">
        <f>G1436=VLOOKUP($A1436,'Vals 0505'!$A:$L,7,FALSE)</f>
        <v>1</v>
      </c>
      <c r="T1436" t="b">
        <f>H1436=VLOOKUP($A1436,'Vals 0505'!$A:$L,8,FALSE)</f>
        <v>1</v>
      </c>
      <c r="U1436" t="b">
        <f>I1436=VLOOKUP($A1436,'Vals 0505'!$A:$L,9,FALSE)</f>
        <v>1</v>
      </c>
      <c r="V1436" t="b">
        <f>J1436=VLOOKUP($A1436,'Vals 0505'!$A:$L,10,FALSE)</f>
        <v>1</v>
      </c>
      <c r="W1436" t="b">
        <f>K1436=VLOOKUP($A1436,'Vals 0505'!$A:$L,11,FALSE)</f>
        <v>1</v>
      </c>
      <c r="X1436" t="b">
        <f>L1436=VLOOKUP($A1436,'Vals 0505'!$A:$L,12,FALSE)</f>
        <v>1</v>
      </c>
      <c r="Y1436">
        <f t="shared" si="22"/>
        <v>15564</v>
      </c>
    </row>
    <row r="1437" spans="1:25">
      <c r="A1437" s="4">
        <v>15565</v>
      </c>
      <c r="B1437" s="5" t="s">
        <v>121</v>
      </c>
      <c r="C1437" s="5" t="s">
        <v>200</v>
      </c>
      <c r="D1437" s="5"/>
      <c r="E1437" s="4"/>
      <c r="F1437" s="5"/>
      <c r="G1437" s="4"/>
      <c r="H1437" s="5" t="s">
        <v>201</v>
      </c>
      <c r="I1437" s="5" t="s">
        <v>115</v>
      </c>
      <c r="J1437" s="5" t="s">
        <v>284</v>
      </c>
      <c r="K1437" s="5" t="s">
        <v>480</v>
      </c>
      <c r="L1437" s="5" t="s">
        <v>17</v>
      </c>
      <c r="M1437" t="b">
        <f>A1437=VLOOKUP($A1437,'Vals 0505'!$A:$L,1,FALSE)</f>
        <v>1</v>
      </c>
      <c r="N1437" t="b">
        <f>B1437=VLOOKUP($A1437,'Vals 0505'!$A:$L,2,FALSE)</f>
        <v>1</v>
      </c>
      <c r="O1437" t="b">
        <f>C1437=VLOOKUP($A1437,'Vals 0505'!$A:$L,3,FALSE)</f>
        <v>1</v>
      </c>
      <c r="P1437" t="b">
        <f>D1437=VLOOKUP($A1437,'Vals 0505'!$A:$L,4,FALSE)</f>
        <v>1</v>
      </c>
      <c r="Q1437" t="b">
        <f>E1437=VLOOKUP($A1437,'Vals 0505'!$A:$L,5,FALSE)</f>
        <v>1</v>
      </c>
      <c r="R1437" t="b">
        <f>F1437=VLOOKUP($A1437,'Vals 0505'!$A:$L,6,FALSE)</f>
        <v>1</v>
      </c>
      <c r="S1437" t="b">
        <f>G1437=VLOOKUP($A1437,'Vals 0505'!$A:$L,7,FALSE)</f>
        <v>1</v>
      </c>
      <c r="T1437" t="b">
        <f>H1437=VLOOKUP($A1437,'Vals 0505'!$A:$L,8,FALSE)</f>
        <v>1</v>
      </c>
      <c r="U1437" t="b">
        <f>I1437=VLOOKUP($A1437,'Vals 0505'!$A:$L,9,FALSE)</f>
        <v>1</v>
      </c>
      <c r="V1437" t="b">
        <f>J1437=VLOOKUP($A1437,'Vals 0505'!$A:$L,10,FALSE)</f>
        <v>1</v>
      </c>
      <c r="W1437" t="b">
        <f>K1437=VLOOKUP($A1437,'Vals 0505'!$A:$L,11,FALSE)</f>
        <v>1</v>
      </c>
      <c r="X1437" t="b">
        <f>L1437=VLOOKUP($A1437,'Vals 0505'!$A:$L,12,FALSE)</f>
        <v>1</v>
      </c>
      <c r="Y1437">
        <f t="shared" si="22"/>
        <v>15565</v>
      </c>
    </row>
    <row r="1438" spans="1:25">
      <c r="A1438" s="3">
        <v>15566</v>
      </c>
      <c r="B1438" s="5" t="s">
        <v>121</v>
      </c>
      <c r="C1438" s="5" t="s">
        <v>200</v>
      </c>
      <c r="D1438" s="5"/>
      <c r="E1438" s="4"/>
      <c r="F1438" s="5"/>
      <c r="G1438" s="4"/>
      <c r="H1438" s="5" t="s">
        <v>201</v>
      </c>
      <c r="I1438" s="5" t="s">
        <v>115</v>
      </c>
      <c r="J1438" s="5" t="s">
        <v>284</v>
      </c>
      <c r="K1438" s="5" t="s">
        <v>481</v>
      </c>
      <c r="L1438" s="5" t="s">
        <v>17</v>
      </c>
      <c r="M1438" t="b">
        <f>A1438=VLOOKUP($A1438,'Vals 0505'!$A:$L,1,FALSE)</f>
        <v>1</v>
      </c>
      <c r="N1438" t="b">
        <f>B1438=VLOOKUP($A1438,'Vals 0505'!$A:$L,2,FALSE)</f>
        <v>1</v>
      </c>
      <c r="O1438" t="b">
        <f>C1438=VLOOKUP($A1438,'Vals 0505'!$A:$L,3,FALSE)</f>
        <v>1</v>
      </c>
      <c r="P1438" t="b">
        <f>D1438=VLOOKUP($A1438,'Vals 0505'!$A:$L,4,FALSE)</f>
        <v>1</v>
      </c>
      <c r="Q1438" t="b">
        <f>E1438=VLOOKUP($A1438,'Vals 0505'!$A:$L,5,FALSE)</f>
        <v>1</v>
      </c>
      <c r="R1438" t="b">
        <f>F1438=VLOOKUP($A1438,'Vals 0505'!$A:$L,6,FALSE)</f>
        <v>1</v>
      </c>
      <c r="S1438" t="b">
        <f>G1438=VLOOKUP($A1438,'Vals 0505'!$A:$L,7,FALSE)</f>
        <v>1</v>
      </c>
      <c r="T1438" t="b">
        <f>H1438=VLOOKUP($A1438,'Vals 0505'!$A:$L,8,FALSE)</f>
        <v>1</v>
      </c>
      <c r="U1438" t="b">
        <f>I1438=VLOOKUP($A1438,'Vals 0505'!$A:$L,9,FALSE)</f>
        <v>1</v>
      </c>
      <c r="V1438" t="b">
        <f>J1438=VLOOKUP($A1438,'Vals 0505'!$A:$L,10,FALSE)</f>
        <v>1</v>
      </c>
      <c r="W1438" t="b">
        <f>K1438=VLOOKUP($A1438,'Vals 0505'!$A:$L,11,FALSE)</f>
        <v>1</v>
      </c>
      <c r="X1438" t="b">
        <f>L1438=VLOOKUP($A1438,'Vals 0505'!$A:$L,12,FALSE)</f>
        <v>1</v>
      </c>
      <c r="Y1438">
        <f t="shared" si="22"/>
        <v>15566</v>
      </c>
    </row>
    <row r="1439" spans="1:25">
      <c r="A1439" s="4">
        <v>15567</v>
      </c>
      <c r="B1439" s="5" t="s">
        <v>121</v>
      </c>
      <c r="C1439" s="5" t="s">
        <v>200</v>
      </c>
      <c r="D1439" s="5"/>
      <c r="E1439" s="4"/>
      <c r="F1439" s="5"/>
      <c r="G1439" s="4"/>
      <c r="H1439" s="5" t="s">
        <v>201</v>
      </c>
      <c r="I1439" s="5" t="s">
        <v>115</v>
      </c>
      <c r="J1439" s="5" t="s">
        <v>284</v>
      </c>
      <c r="K1439" s="5" t="s">
        <v>482</v>
      </c>
      <c r="L1439" s="5" t="s">
        <v>17</v>
      </c>
      <c r="M1439" t="b">
        <f>A1439=VLOOKUP($A1439,'Vals 0505'!$A:$L,1,FALSE)</f>
        <v>1</v>
      </c>
      <c r="N1439" t="b">
        <f>B1439=VLOOKUP($A1439,'Vals 0505'!$A:$L,2,FALSE)</f>
        <v>1</v>
      </c>
      <c r="O1439" t="b">
        <f>C1439=VLOOKUP($A1439,'Vals 0505'!$A:$L,3,FALSE)</f>
        <v>1</v>
      </c>
      <c r="P1439" t="b">
        <f>D1439=VLOOKUP($A1439,'Vals 0505'!$A:$L,4,FALSE)</f>
        <v>1</v>
      </c>
      <c r="Q1439" t="b">
        <f>E1439=VLOOKUP($A1439,'Vals 0505'!$A:$L,5,FALSE)</f>
        <v>1</v>
      </c>
      <c r="R1439" t="b">
        <f>F1439=VLOOKUP($A1439,'Vals 0505'!$A:$L,6,FALSE)</f>
        <v>1</v>
      </c>
      <c r="S1439" t="b">
        <f>G1439=VLOOKUP($A1439,'Vals 0505'!$A:$L,7,FALSE)</f>
        <v>1</v>
      </c>
      <c r="T1439" t="b">
        <f>H1439=VLOOKUP($A1439,'Vals 0505'!$A:$L,8,FALSE)</f>
        <v>1</v>
      </c>
      <c r="U1439" t="b">
        <f>I1439=VLOOKUP($A1439,'Vals 0505'!$A:$L,9,FALSE)</f>
        <v>1</v>
      </c>
      <c r="V1439" t="b">
        <f>J1439=VLOOKUP($A1439,'Vals 0505'!$A:$L,10,FALSE)</f>
        <v>1</v>
      </c>
      <c r="W1439" t="b">
        <f>K1439=VLOOKUP($A1439,'Vals 0505'!$A:$L,11,FALSE)</f>
        <v>1</v>
      </c>
      <c r="X1439" t="b">
        <f>L1439=VLOOKUP($A1439,'Vals 0505'!$A:$L,12,FALSE)</f>
        <v>1</v>
      </c>
      <c r="Y1439">
        <f t="shared" si="22"/>
        <v>15567</v>
      </c>
    </row>
    <row r="1440" spans="1:25">
      <c r="A1440" s="3">
        <v>15568</v>
      </c>
      <c r="B1440" s="5" t="s">
        <v>121</v>
      </c>
      <c r="C1440" s="5" t="s">
        <v>200</v>
      </c>
      <c r="D1440" s="5"/>
      <c r="E1440" s="4"/>
      <c r="F1440" s="5"/>
      <c r="G1440" s="4"/>
      <c r="H1440" s="5" t="s">
        <v>201</v>
      </c>
      <c r="I1440" s="5" t="s">
        <v>115</v>
      </c>
      <c r="J1440" s="5" t="s">
        <v>284</v>
      </c>
      <c r="K1440" s="5" t="s">
        <v>516</v>
      </c>
      <c r="L1440" s="5" t="s">
        <v>17</v>
      </c>
      <c r="M1440" t="b">
        <f>A1440=VLOOKUP($A1440,'Vals 0505'!$A:$L,1,FALSE)</f>
        <v>1</v>
      </c>
      <c r="N1440" t="b">
        <f>B1440=VLOOKUP($A1440,'Vals 0505'!$A:$L,2,FALSE)</f>
        <v>1</v>
      </c>
      <c r="O1440" t="b">
        <f>C1440=VLOOKUP($A1440,'Vals 0505'!$A:$L,3,FALSE)</f>
        <v>1</v>
      </c>
      <c r="P1440" t="b">
        <f>D1440=VLOOKUP($A1440,'Vals 0505'!$A:$L,4,FALSE)</f>
        <v>1</v>
      </c>
      <c r="Q1440" t="b">
        <f>E1440=VLOOKUP($A1440,'Vals 0505'!$A:$L,5,FALSE)</f>
        <v>1</v>
      </c>
      <c r="R1440" t="b">
        <f>F1440=VLOOKUP($A1440,'Vals 0505'!$A:$L,6,FALSE)</f>
        <v>1</v>
      </c>
      <c r="S1440" t="b">
        <f>G1440=VLOOKUP($A1440,'Vals 0505'!$A:$L,7,FALSE)</f>
        <v>1</v>
      </c>
      <c r="T1440" t="b">
        <f>H1440=VLOOKUP($A1440,'Vals 0505'!$A:$L,8,FALSE)</f>
        <v>1</v>
      </c>
      <c r="U1440" t="b">
        <f>I1440=VLOOKUP($A1440,'Vals 0505'!$A:$L,9,FALSE)</f>
        <v>1</v>
      </c>
      <c r="V1440" t="b">
        <f>J1440=VLOOKUP($A1440,'Vals 0505'!$A:$L,10,FALSE)</f>
        <v>1</v>
      </c>
      <c r="W1440" t="b">
        <f>K1440=VLOOKUP($A1440,'Vals 0505'!$A:$L,11,FALSE)</f>
        <v>1</v>
      </c>
      <c r="X1440" t="b">
        <f>L1440=VLOOKUP($A1440,'Vals 0505'!$A:$L,12,FALSE)</f>
        <v>1</v>
      </c>
      <c r="Y1440">
        <f t="shared" si="22"/>
        <v>15568</v>
      </c>
    </row>
    <row r="1441" spans="1:25">
      <c r="A1441" s="4">
        <v>15569</v>
      </c>
      <c r="B1441" s="5" t="s">
        <v>121</v>
      </c>
      <c r="C1441" s="5" t="s">
        <v>200</v>
      </c>
      <c r="D1441" s="5"/>
      <c r="E1441" s="4"/>
      <c r="F1441" s="5"/>
      <c r="G1441" s="4"/>
      <c r="H1441" s="5" t="s">
        <v>201</v>
      </c>
      <c r="I1441" s="5" t="s">
        <v>115</v>
      </c>
      <c r="J1441" s="5" t="s">
        <v>284</v>
      </c>
      <c r="K1441" s="5" t="s">
        <v>617</v>
      </c>
      <c r="L1441" s="5" t="s">
        <v>17</v>
      </c>
      <c r="M1441" t="b">
        <f>A1441=VLOOKUP($A1441,'Vals 0505'!$A:$L,1,FALSE)</f>
        <v>1</v>
      </c>
      <c r="N1441" t="b">
        <f>B1441=VLOOKUP($A1441,'Vals 0505'!$A:$L,2,FALSE)</f>
        <v>1</v>
      </c>
      <c r="O1441" t="b">
        <f>C1441=VLOOKUP($A1441,'Vals 0505'!$A:$L,3,FALSE)</f>
        <v>1</v>
      </c>
      <c r="P1441" t="b">
        <f>D1441=VLOOKUP($A1441,'Vals 0505'!$A:$L,4,FALSE)</f>
        <v>1</v>
      </c>
      <c r="Q1441" t="b">
        <f>E1441=VLOOKUP($A1441,'Vals 0505'!$A:$L,5,FALSE)</f>
        <v>1</v>
      </c>
      <c r="R1441" t="b">
        <f>F1441=VLOOKUP($A1441,'Vals 0505'!$A:$L,6,FALSE)</f>
        <v>1</v>
      </c>
      <c r="S1441" t="b">
        <f>G1441=VLOOKUP($A1441,'Vals 0505'!$A:$L,7,FALSE)</f>
        <v>1</v>
      </c>
      <c r="T1441" t="b">
        <f>H1441=VLOOKUP($A1441,'Vals 0505'!$A:$L,8,FALSE)</f>
        <v>1</v>
      </c>
      <c r="U1441" t="b">
        <f>I1441=VLOOKUP($A1441,'Vals 0505'!$A:$L,9,FALSE)</f>
        <v>1</v>
      </c>
      <c r="V1441" t="b">
        <f>J1441=VLOOKUP($A1441,'Vals 0505'!$A:$L,10,FALSE)</f>
        <v>1</v>
      </c>
      <c r="W1441" t="b">
        <f>K1441=VLOOKUP($A1441,'Vals 0505'!$A:$L,11,FALSE)</f>
        <v>1</v>
      </c>
      <c r="X1441" t="b">
        <f>L1441=VLOOKUP($A1441,'Vals 0505'!$A:$L,12,FALSE)</f>
        <v>1</v>
      </c>
      <c r="Y1441">
        <f t="shared" si="22"/>
        <v>15569</v>
      </c>
    </row>
    <row r="1442" spans="1:25">
      <c r="A1442" s="3">
        <v>15570</v>
      </c>
      <c r="B1442" s="5" t="s">
        <v>121</v>
      </c>
      <c r="C1442" s="5" t="s">
        <v>200</v>
      </c>
      <c r="D1442" s="5"/>
      <c r="E1442" s="4"/>
      <c r="F1442" s="5"/>
      <c r="G1442" s="4"/>
      <c r="H1442" s="5" t="s">
        <v>201</v>
      </c>
      <c r="I1442" s="5" t="s">
        <v>115</v>
      </c>
      <c r="J1442" s="5" t="s">
        <v>284</v>
      </c>
      <c r="K1442" s="5" t="s">
        <v>542</v>
      </c>
      <c r="L1442" s="5" t="s">
        <v>17</v>
      </c>
      <c r="M1442" t="b">
        <f>A1442=VLOOKUP($A1442,'Vals 0505'!$A:$L,1,FALSE)</f>
        <v>1</v>
      </c>
      <c r="N1442" t="b">
        <f>B1442=VLOOKUP($A1442,'Vals 0505'!$A:$L,2,FALSE)</f>
        <v>1</v>
      </c>
      <c r="O1442" t="b">
        <f>C1442=VLOOKUP($A1442,'Vals 0505'!$A:$L,3,FALSE)</f>
        <v>1</v>
      </c>
      <c r="P1442" t="b">
        <f>D1442=VLOOKUP($A1442,'Vals 0505'!$A:$L,4,FALSE)</f>
        <v>1</v>
      </c>
      <c r="Q1442" t="b">
        <f>E1442=VLOOKUP($A1442,'Vals 0505'!$A:$L,5,FALSE)</f>
        <v>1</v>
      </c>
      <c r="R1442" t="b">
        <f>F1442=VLOOKUP($A1442,'Vals 0505'!$A:$L,6,FALSE)</f>
        <v>1</v>
      </c>
      <c r="S1442" t="b">
        <f>G1442=VLOOKUP($A1442,'Vals 0505'!$A:$L,7,FALSE)</f>
        <v>1</v>
      </c>
      <c r="T1442" t="b">
        <f>H1442=VLOOKUP($A1442,'Vals 0505'!$A:$L,8,FALSE)</f>
        <v>1</v>
      </c>
      <c r="U1442" t="b">
        <f>I1442=VLOOKUP($A1442,'Vals 0505'!$A:$L,9,FALSE)</f>
        <v>1</v>
      </c>
      <c r="V1442" t="b">
        <f>J1442=VLOOKUP($A1442,'Vals 0505'!$A:$L,10,FALSE)</f>
        <v>1</v>
      </c>
      <c r="W1442" t="b">
        <f>K1442=VLOOKUP($A1442,'Vals 0505'!$A:$L,11,FALSE)</f>
        <v>1</v>
      </c>
      <c r="X1442" t="b">
        <f>L1442=VLOOKUP($A1442,'Vals 0505'!$A:$L,12,FALSE)</f>
        <v>1</v>
      </c>
      <c r="Y1442">
        <f t="shared" si="22"/>
        <v>15570</v>
      </c>
    </row>
    <row r="1443" spans="1:25">
      <c r="A1443" s="4">
        <v>15572</v>
      </c>
      <c r="B1443" s="5" t="s">
        <v>121</v>
      </c>
      <c r="C1443" s="5" t="s">
        <v>200</v>
      </c>
      <c r="D1443" s="5"/>
      <c r="E1443" s="4"/>
      <c r="F1443" s="5"/>
      <c r="G1443" s="4"/>
      <c r="H1443" s="5" t="s">
        <v>201</v>
      </c>
      <c r="I1443" s="5" t="s">
        <v>115</v>
      </c>
      <c r="J1443" s="5" t="s">
        <v>284</v>
      </c>
      <c r="K1443" s="5" t="s">
        <v>618</v>
      </c>
      <c r="L1443" s="5" t="s">
        <v>17</v>
      </c>
      <c r="M1443" t="b">
        <f>A1443=VLOOKUP($A1443,'Vals 0505'!$A:$L,1,FALSE)</f>
        <v>1</v>
      </c>
      <c r="N1443" t="b">
        <f>B1443=VLOOKUP($A1443,'Vals 0505'!$A:$L,2,FALSE)</f>
        <v>1</v>
      </c>
      <c r="O1443" t="b">
        <f>C1443=VLOOKUP($A1443,'Vals 0505'!$A:$L,3,FALSE)</f>
        <v>1</v>
      </c>
      <c r="P1443" t="b">
        <f>D1443=VLOOKUP($A1443,'Vals 0505'!$A:$L,4,FALSE)</f>
        <v>1</v>
      </c>
      <c r="Q1443" t="b">
        <f>E1443=VLOOKUP($A1443,'Vals 0505'!$A:$L,5,FALSE)</f>
        <v>1</v>
      </c>
      <c r="R1443" t="b">
        <f>F1443=VLOOKUP($A1443,'Vals 0505'!$A:$L,6,FALSE)</f>
        <v>1</v>
      </c>
      <c r="S1443" t="b">
        <f>G1443=VLOOKUP($A1443,'Vals 0505'!$A:$L,7,FALSE)</f>
        <v>1</v>
      </c>
      <c r="T1443" t="b">
        <f>H1443=VLOOKUP($A1443,'Vals 0505'!$A:$L,8,FALSE)</f>
        <v>1</v>
      </c>
      <c r="U1443" t="b">
        <f>I1443=VLOOKUP($A1443,'Vals 0505'!$A:$L,9,FALSE)</f>
        <v>1</v>
      </c>
      <c r="V1443" t="b">
        <f>J1443=VLOOKUP($A1443,'Vals 0505'!$A:$L,10,FALSE)</f>
        <v>1</v>
      </c>
      <c r="W1443" t="b">
        <f>K1443=VLOOKUP($A1443,'Vals 0505'!$A:$L,11,FALSE)</f>
        <v>1</v>
      </c>
      <c r="X1443" t="b">
        <f>L1443=VLOOKUP($A1443,'Vals 0505'!$A:$L,12,FALSE)</f>
        <v>1</v>
      </c>
      <c r="Y1443">
        <f t="shared" si="22"/>
        <v>15572</v>
      </c>
    </row>
    <row r="1444" spans="1:25">
      <c r="A1444" s="3">
        <v>15573</v>
      </c>
      <c r="B1444" s="5" t="s">
        <v>121</v>
      </c>
      <c r="C1444" s="5" t="s">
        <v>200</v>
      </c>
      <c r="D1444" s="5"/>
      <c r="E1444" s="4"/>
      <c r="F1444" s="5"/>
      <c r="G1444" s="4"/>
      <c r="H1444" s="5" t="s">
        <v>201</v>
      </c>
      <c r="I1444" s="5" t="s">
        <v>116</v>
      </c>
      <c r="J1444" s="5" t="s">
        <v>284</v>
      </c>
      <c r="K1444" s="5" t="s">
        <v>632</v>
      </c>
      <c r="L1444" s="5" t="s">
        <v>17</v>
      </c>
      <c r="M1444" t="b">
        <f>A1444=VLOOKUP($A1444,'Vals 0505'!$A:$L,1,FALSE)</f>
        <v>1</v>
      </c>
      <c r="N1444" t="b">
        <f>B1444=VLOOKUP($A1444,'Vals 0505'!$A:$L,2,FALSE)</f>
        <v>1</v>
      </c>
      <c r="O1444" t="b">
        <f>C1444=VLOOKUP($A1444,'Vals 0505'!$A:$L,3,FALSE)</f>
        <v>1</v>
      </c>
      <c r="P1444" t="b">
        <f>D1444=VLOOKUP($A1444,'Vals 0505'!$A:$L,4,FALSE)</f>
        <v>1</v>
      </c>
      <c r="Q1444" t="b">
        <f>E1444=VLOOKUP($A1444,'Vals 0505'!$A:$L,5,FALSE)</f>
        <v>1</v>
      </c>
      <c r="R1444" t="b">
        <f>F1444=VLOOKUP($A1444,'Vals 0505'!$A:$L,6,FALSE)</f>
        <v>1</v>
      </c>
      <c r="S1444" t="b">
        <f>G1444=VLOOKUP($A1444,'Vals 0505'!$A:$L,7,FALSE)</f>
        <v>1</v>
      </c>
      <c r="T1444" t="b">
        <f>H1444=VLOOKUP($A1444,'Vals 0505'!$A:$L,8,FALSE)</f>
        <v>1</v>
      </c>
      <c r="U1444" t="b">
        <f>I1444=VLOOKUP($A1444,'Vals 0505'!$A:$L,9,FALSE)</f>
        <v>1</v>
      </c>
      <c r="V1444" t="b">
        <f>J1444=VLOOKUP($A1444,'Vals 0505'!$A:$L,10,FALSE)</f>
        <v>1</v>
      </c>
      <c r="W1444" t="b">
        <f>K1444=VLOOKUP($A1444,'Vals 0505'!$A:$L,11,FALSE)</f>
        <v>1</v>
      </c>
      <c r="X1444" t="b">
        <f>L1444=VLOOKUP($A1444,'Vals 0505'!$A:$L,12,FALSE)</f>
        <v>1</v>
      </c>
      <c r="Y1444">
        <f t="shared" si="22"/>
        <v>15573</v>
      </c>
    </row>
    <row r="1445" spans="1:25">
      <c r="A1445" s="4">
        <v>15574</v>
      </c>
      <c r="B1445" s="5" t="s">
        <v>121</v>
      </c>
      <c r="C1445" s="5" t="s">
        <v>200</v>
      </c>
      <c r="D1445" s="5"/>
      <c r="E1445" s="4"/>
      <c r="F1445" s="5"/>
      <c r="G1445" s="4"/>
      <c r="H1445" s="5" t="s">
        <v>201</v>
      </c>
      <c r="I1445" s="5" t="s">
        <v>116</v>
      </c>
      <c r="J1445" s="5" t="s">
        <v>284</v>
      </c>
      <c r="K1445" s="5" t="s">
        <v>480</v>
      </c>
      <c r="L1445" s="5" t="s">
        <v>17</v>
      </c>
      <c r="M1445" t="b">
        <f>A1445=VLOOKUP($A1445,'Vals 0505'!$A:$L,1,FALSE)</f>
        <v>1</v>
      </c>
      <c r="N1445" t="b">
        <f>B1445=VLOOKUP($A1445,'Vals 0505'!$A:$L,2,FALSE)</f>
        <v>1</v>
      </c>
      <c r="O1445" t="b">
        <f>C1445=VLOOKUP($A1445,'Vals 0505'!$A:$L,3,FALSE)</f>
        <v>1</v>
      </c>
      <c r="P1445" t="b">
        <f>D1445=VLOOKUP($A1445,'Vals 0505'!$A:$L,4,FALSE)</f>
        <v>1</v>
      </c>
      <c r="Q1445" t="b">
        <f>E1445=VLOOKUP($A1445,'Vals 0505'!$A:$L,5,FALSE)</f>
        <v>1</v>
      </c>
      <c r="R1445" t="b">
        <f>F1445=VLOOKUP($A1445,'Vals 0505'!$A:$L,6,FALSE)</f>
        <v>1</v>
      </c>
      <c r="S1445" t="b">
        <f>G1445=VLOOKUP($A1445,'Vals 0505'!$A:$L,7,FALSE)</f>
        <v>1</v>
      </c>
      <c r="T1445" t="b">
        <f>H1445=VLOOKUP($A1445,'Vals 0505'!$A:$L,8,FALSE)</f>
        <v>1</v>
      </c>
      <c r="U1445" t="b">
        <f>I1445=VLOOKUP($A1445,'Vals 0505'!$A:$L,9,FALSE)</f>
        <v>1</v>
      </c>
      <c r="V1445" t="b">
        <f>J1445=VLOOKUP($A1445,'Vals 0505'!$A:$L,10,FALSE)</f>
        <v>1</v>
      </c>
      <c r="W1445" t="b">
        <f>K1445=VLOOKUP($A1445,'Vals 0505'!$A:$L,11,FALSE)</f>
        <v>1</v>
      </c>
      <c r="X1445" t="b">
        <f>L1445=VLOOKUP($A1445,'Vals 0505'!$A:$L,12,FALSE)</f>
        <v>1</v>
      </c>
      <c r="Y1445">
        <f t="shared" si="22"/>
        <v>15574</v>
      </c>
    </row>
    <row r="1446" spans="1:25">
      <c r="A1446" s="3">
        <v>15575</v>
      </c>
      <c r="B1446" s="5" t="s">
        <v>121</v>
      </c>
      <c r="C1446" s="5" t="s">
        <v>200</v>
      </c>
      <c r="D1446" s="5"/>
      <c r="E1446" s="4"/>
      <c r="F1446" s="5"/>
      <c r="G1446" s="4"/>
      <c r="H1446" s="5" t="s">
        <v>201</v>
      </c>
      <c r="I1446" s="5" t="s">
        <v>116</v>
      </c>
      <c r="J1446" s="5" t="s">
        <v>284</v>
      </c>
      <c r="K1446" s="5" t="s">
        <v>619</v>
      </c>
      <c r="L1446" s="5" t="s">
        <v>17</v>
      </c>
      <c r="M1446" t="b">
        <f>A1446=VLOOKUP($A1446,'Vals 0505'!$A:$L,1,FALSE)</f>
        <v>1</v>
      </c>
      <c r="N1446" t="b">
        <f>B1446=VLOOKUP($A1446,'Vals 0505'!$A:$L,2,FALSE)</f>
        <v>1</v>
      </c>
      <c r="O1446" t="b">
        <f>C1446=VLOOKUP($A1446,'Vals 0505'!$A:$L,3,FALSE)</f>
        <v>1</v>
      </c>
      <c r="P1446" t="b">
        <f>D1446=VLOOKUP($A1446,'Vals 0505'!$A:$L,4,FALSE)</f>
        <v>1</v>
      </c>
      <c r="Q1446" t="b">
        <f>E1446=VLOOKUP($A1446,'Vals 0505'!$A:$L,5,FALSE)</f>
        <v>1</v>
      </c>
      <c r="R1446" t="b">
        <f>F1446=VLOOKUP($A1446,'Vals 0505'!$A:$L,6,FALSE)</f>
        <v>1</v>
      </c>
      <c r="S1446" t="b">
        <f>G1446=VLOOKUP($A1446,'Vals 0505'!$A:$L,7,FALSE)</f>
        <v>1</v>
      </c>
      <c r="T1446" t="b">
        <f>H1446=VLOOKUP($A1446,'Vals 0505'!$A:$L,8,FALSE)</f>
        <v>1</v>
      </c>
      <c r="U1446" t="b">
        <f>I1446=VLOOKUP($A1446,'Vals 0505'!$A:$L,9,FALSE)</f>
        <v>1</v>
      </c>
      <c r="V1446" t="b">
        <f>J1446=VLOOKUP($A1446,'Vals 0505'!$A:$L,10,FALSE)</f>
        <v>1</v>
      </c>
      <c r="W1446" t="b">
        <f>K1446=VLOOKUP($A1446,'Vals 0505'!$A:$L,11,FALSE)</f>
        <v>1</v>
      </c>
      <c r="X1446" t="b">
        <f>L1446=VLOOKUP($A1446,'Vals 0505'!$A:$L,12,FALSE)</f>
        <v>1</v>
      </c>
      <c r="Y1446">
        <f t="shared" si="22"/>
        <v>15575</v>
      </c>
    </row>
    <row r="1447" spans="1:25">
      <c r="A1447" s="4">
        <v>15576</v>
      </c>
      <c r="B1447" s="5" t="s">
        <v>121</v>
      </c>
      <c r="C1447" s="5" t="s">
        <v>200</v>
      </c>
      <c r="D1447" s="5"/>
      <c r="E1447" s="4"/>
      <c r="F1447" s="5"/>
      <c r="G1447" s="4"/>
      <c r="H1447" s="5" t="s">
        <v>201</v>
      </c>
      <c r="I1447" s="5" t="s">
        <v>116</v>
      </c>
      <c r="J1447" s="5" t="s">
        <v>284</v>
      </c>
      <c r="K1447" s="5" t="s">
        <v>620</v>
      </c>
      <c r="L1447" s="5" t="s">
        <v>17</v>
      </c>
      <c r="M1447" t="b">
        <f>A1447=VLOOKUP($A1447,'Vals 0505'!$A:$L,1,FALSE)</f>
        <v>1</v>
      </c>
      <c r="N1447" t="b">
        <f>B1447=VLOOKUP($A1447,'Vals 0505'!$A:$L,2,FALSE)</f>
        <v>1</v>
      </c>
      <c r="O1447" t="b">
        <f>C1447=VLOOKUP($A1447,'Vals 0505'!$A:$L,3,FALSE)</f>
        <v>1</v>
      </c>
      <c r="P1447" t="b">
        <f>D1447=VLOOKUP($A1447,'Vals 0505'!$A:$L,4,FALSE)</f>
        <v>1</v>
      </c>
      <c r="Q1447" t="b">
        <f>E1447=VLOOKUP($A1447,'Vals 0505'!$A:$L,5,FALSE)</f>
        <v>1</v>
      </c>
      <c r="R1447" t="b">
        <f>F1447=VLOOKUP($A1447,'Vals 0505'!$A:$L,6,FALSE)</f>
        <v>1</v>
      </c>
      <c r="S1447" t="b">
        <f>G1447=VLOOKUP($A1447,'Vals 0505'!$A:$L,7,FALSE)</f>
        <v>1</v>
      </c>
      <c r="T1447" t="b">
        <f>H1447=VLOOKUP($A1447,'Vals 0505'!$A:$L,8,FALSE)</f>
        <v>1</v>
      </c>
      <c r="U1447" t="b">
        <f>I1447=VLOOKUP($A1447,'Vals 0505'!$A:$L,9,FALSE)</f>
        <v>1</v>
      </c>
      <c r="V1447" t="b">
        <f>J1447=VLOOKUP($A1447,'Vals 0505'!$A:$L,10,FALSE)</f>
        <v>1</v>
      </c>
      <c r="W1447" t="b">
        <f>K1447=VLOOKUP($A1447,'Vals 0505'!$A:$L,11,FALSE)</f>
        <v>1</v>
      </c>
      <c r="X1447" t="b">
        <f>L1447=VLOOKUP($A1447,'Vals 0505'!$A:$L,12,FALSE)</f>
        <v>1</v>
      </c>
      <c r="Y1447">
        <f t="shared" si="22"/>
        <v>15576</v>
      </c>
    </row>
    <row r="1448" spans="1:25">
      <c r="A1448" s="3">
        <v>15577</v>
      </c>
      <c r="B1448" s="5" t="s">
        <v>121</v>
      </c>
      <c r="C1448" s="5" t="s">
        <v>200</v>
      </c>
      <c r="D1448" s="5"/>
      <c r="E1448" s="4"/>
      <c r="F1448" s="5"/>
      <c r="G1448" s="4"/>
      <c r="H1448" s="5" t="s">
        <v>201</v>
      </c>
      <c r="I1448" s="5" t="s">
        <v>116</v>
      </c>
      <c r="J1448" s="5" t="s">
        <v>284</v>
      </c>
      <c r="K1448" s="5" t="s">
        <v>481</v>
      </c>
      <c r="L1448" s="5" t="s">
        <v>17</v>
      </c>
      <c r="M1448" t="b">
        <f>A1448=VLOOKUP($A1448,'Vals 0505'!$A:$L,1,FALSE)</f>
        <v>1</v>
      </c>
      <c r="N1448" t="b">
        <f>B1448=VLOOKUP($A1448,'Vals 0505'!$A:$L,2,FALSE)</f>
        <v>1</v>
      </c>
      <c r="O1448" t="b">
        <f>C1448=VLOOKUP($A1448,'Vals 0505'!$A:$L,3,FALSE)</f>
        <v>1</v>
      </c>
      <c r="P1448" t="b">
        <f>D1448=VLOOKUP($A1448,'Vals 0505'!$A:$L,4,FALSE)</f>
        <v>1</v>
      </c>
      <c r="Q1448" t="b">
        <f>E1448=VLOOKUP($A1448,'Vals 0505'!$A:$L,5,FALSE)</f>
        <v>1</v>
      </c>
      <c r="R1448" t="b">
        <f>F1448=VLOOKUP($A1448,'Vals 0505'!$A:$L,6,FALSE)</f>
        <v>1</v>
      </c>
      <c r="S1448" t="b">
        <f>G1448=VLOOKUP($A1448,'Vals 0505'!$A:$L,7,FALSE)</f>
        <v>1</v>
      </c>
      <c r="T1448" t="b">
        <f>H1448=VLOOKUP($A1448,'Vals 0505'!$A:$L,8,FALSE)</f>
        <v>1</v>
      </c>
      <c r="U1448" t="b">
        <f>I1448=VLOOKUP($A1448,'Vals 0505'!$A:$L,9,FALSE)</f>
        <v>1</v>
      </c>
      <c r="V1448" t="b">
        <f>J1448=VLOOKUP($A1448,'Vals 0505'!$A:$L,10,FALSE)</f>
        <v>1</v>
      </c>
      <c r="W1448" t="b">
        <f>K1448=VLOOKUP($A1448,'Vals 0505'!$A:$L,11,FALSE)</f>
        <v>1</v>
      </c>
      <c r="X1448" t="b">
        <f>L1448=VLOOKUP($A1448,'Vals 0505'!$A:$L,12,FALSE)</f>
        <v>1</v>
      </c>
      <c r="Y1448">
        <f t="shared" si="22"/>
        <v>15577</v>
      </c>
    </row>
    <row r="1449" spans="1:25">
      <c r="A1449" s="4">
        <v>15578</v>
      </c>
      <c r="B1449" s="5" t="s">
        <v>121</v>
      </c>
      <c r="C1449" s="5" t="s">
        <v>200</v>
      </c>
      <c r="D1449" s="5"/>
      <c r="E1449" s="4"/>
      <c r="F1449" s="5"/>
      <c r="G1449" s="4"/>
      <c r="H1449" s="5" t="s">
        <v>201</v>
      </c>
      <c r="I1449" s="5" t="s">
        <v>116</v>
      </c>
      <c r="J1449" s="5" t="s">
        <v>284</v>
      </c>
      <c r="K1449" s="5" t="s">
        <v>482</v>
      </c>
      <c r="L1449" s="5" t="s">
        <v>17</v>
      </c>
      <c r="M1449" t="b">
        <f>A1449=VLOOKUP($A1449,'Vals 0505'!$A:$L,1,FALSE)</f>
        <v>1</v>
      </c>
      <c r="N1449" t="b">
        <f>B1449=VLOOKUP($A1449,'Vals 0505'!$A:$L,2,FALSE)</f>
        <v>1</v>
      </c>
      <c r="O1449" t="b">
        <f>C1449=VLOOKUP($A1449,'Vals 0505'!$A:$L,3,FALSE)</f>
        <v>1</v>
      </c>
      <c r="P1449" t="b">
        <f>D1449=VLOOKUP($A1449,'Vals 0505'!$A:$L,4,FALSE)</f>
        <v>1</v>
      </c>
      <c r="Q1449" t="b">
        <f>E1449=VLOOKUP($A1449,'Vals 0505'!$A:$L,5,FALSE)</f>
        <v>1</v>
      </c>
      <c r="R1449" t="b">
        <f>F1449=VLOOKUP($A1449,'Vals 0505'!$A:$L,6,FALSE)</f>
        <v>1</v>
      </c>
      <c r="S1449" t="b">
        <f>G1449=VLOOKUP($A1449,'Vals 0505'!$A:$L,7,FALSE)</f>
        <v>1</v>
      </c>
      <c r="T1449" t="b">
        <f>H1449=VLOOKUP($A1449,'Vals 0505'!$A:$L,8,FALSE)</f>
        <v>1</v>
      </c>
      <c r="U1449" t="b">
        <f>I1449=VLOOKUP($A1449,'Vals 0505'!$A:$L,9,FALSE)</f>
        <v>1</v>
      </c>
      <c r="V1449" t="b">
        <f>J1449=VLOOKUP($A1449,'Vals 0505'!$A:$L,10,FALSE)</f>
        <v>1</v>
      </c>
      <c r="W1449" t="b">
        <f>K1449=VLOOKUP($A1449,'Vals 0505'!$A:$L,11,FALSE)</f>
        <v>1</v>
      </c>
      <c r="X1449" t="b">
        <f>L1449=VLOOKUP($A1449,'Vals 0505'!$A:$L,12,FALSE)</f>
        <v>1</v>
      </c>
      <c r="Y1449">
        <f t="shared" si="22"/>
        <v>15578</v>
      </c>
    </row>
    <row r="1450" spans="1:25">
      <c r="A1450" s="3">
        <v>15579</v>
      </c>
      <c r="B1450" s="5" t="s">
        <v>121</v>
      </c>
      <c r="C1450" s="5" t="s">
        <v>200</v>
      </c>
      <c r="D1450" s="5"/>
      <c r="E1450" s="4"/>
      <c r="F1450" s="5"/>
      <c r="G1450" s="4"/>
      <c r="H1450" s="5" t="s">
        <v>201</v>
      </c>
      <c r="I1450" s="5" t="s">
        <v>116</v>
      </c>
      <c r="J1450" s="5" t="s">
        <v>284</v>
      </c>
      <c r="K1450" s="5" t="s">
        <v>617</v>
      </c>
      <c r="L1450" s="5" t="s">
        <v>17</v>
      </c>
      <c r="M1450" t="b">
        <f>A1450=VLOOKUP($A1450,'Vals 0505'!$A:$L,1,FALSE)</f>
        <v>1</v>
      </c>
      <c r="N1450" t="b">
        <f>B1450=VLOOKUP($A1450,'Vals 0505'!$A:$L,2,FALSE)</f>
        <v>1</v>
      </c>
      <c r="O1450" t="b">
        <f>C1450=VLOOKUP($A1450,'Vals 0505'!$A:$L,3,FALSE)</f>
        <v>1</v>
      </c>
      <c r="P1450" t="b">
        <f>D1450=VLOOKUP($A1450,'Vals 0505'!$A:$L,4,FALSE)</f>
        <v>1</v>
      </c>
      <c r="Q1450" t="b">
        <f>E1450=VLOOKUP($A1450,'Vals 0505'!$A:$L,5,FALSE)</f>
        <v>1</v>
      </c>
      <c r="R1450" t="b">
        <f>F1450=VLOOKUP($A1450,'Vals 0505'!$A:$L,6,FALSE)</f>
        <v>1</v>
      </c>
      <c r="S1450" t="b">
        <f>G1450=VLOOKUP($A1450,'Vals 0505'!$A:$L,7,FALSE)</f>
        <v>1</v>
      </c>
      <c r="T1450" t="b">
        <f>H1450=VLOOKUP($A1450,'Vals 0505'!$A:$L,8,FALSE)</f>
        <v>1</v>
      </c>
      <c r="U1450" t="b">
        <f>I1450=VLOOKUP($A1450,'Vals 0505'!$A:$L,9,FALSE)</f>
        <v>1</v>
      </c>
      <c r="V1450" t="b">
        <f>J1450=VLOOKUP($A1450,'Vals 0505'!$A:$L,10,FALSE)</f>
        <v>1</v>
      </c>
      <c r="W1450" t="b">
        <f>K1450=VLOOKUP($A1450,'Vals 0505'!$A:$L,11,FALSE)</f>
        <v>1</v>
      </c>
      <c r="X1450" t="b">
        <f>L1450=VLOOKUP($A1450,'Vals 0505'!$A:$L,12,FALSE)</f>
        <v>1</v>
      </c>
      <c r="Y1450">
        <f t="shared" si="22"/>
        <v>15579</v>
      </c>
    </row>
    <row r="1451" spans="1:25">
      <c r="A1451" s="4">
        <v>15581</v>
      </c>
      <c r="B1451" s="5" t="s">
        <v>121</v>
      </c>
      <c r="C1451" s="5" t="s">
        <v>200</v>
      </c>
      <c r="D1451" s="5"/>
      <c r="E1451" s="4"/>
      <c r="F1451" s="5"/>
      <c r="G1451" s="4"/>
      <c r="H1451" s="5" t="s">
        <v>201</v>
      </c>
      <c r="I1451" s="5" t="s">
        <v>116</v>
      </c>
      <c r="J1451" s="5" t="s">
        <v>284</v>
      </c>
      <c r="K1451" s="5" t="s">
        <v>618</v>
      </c>
      <c r="L1451" s="5" t="s">
        <v>17</v>
      </c>
      <c r="M1451" t="b">
        <f>A1451=VLOOKUP($A1451,'Vals 0505'!$A:$L,1,FALSE)</f>
        <v>1</v>
      </c>
      <c r="N1451" t="b">
        <f>B1451=VLOOKUP($A1451,'Vals 0505'!$A:$L,2,FALSE)</f>
        <v>1</v>
      </c>
      <c r="O1451" t="b">
        <f>C1451=VLOOKUP($A1451,'Vals 0505'!$A:$L,3,FALSE)</f>
        <v>1</v>
      </c>
      <c r="P1451" t="b">
        <f>D1451=VLOOKUP($A1451,'Vals 0505'!$A:$L,4,FALSE)</f>
        <v>1</v>
      </c>
      <c r="Q1451" t="b">
        <f>E1451=VLOOKUP($A1451,'Vals 0505'!$A:$L,5,FALSE)</f>
        <v>1</v>
      </c>
      <c r="R1451" t="b">
        <f>F1451=VLOOKUP($A1451,'Vals 0505'!$A:$L,6,FALSE)</f>
        <v>1</v>
      </c>
      <c r="S1451" t="b">
        <f>G1451=VLOOKUP($A1451,'Vals 0505'!$A:$L,7,FALSE)</f>
        <v>1</v>
      </c>
      <c r="T1451" t="b">
        <f>H1451=VLOOKUP($A1451,'Vals 0505'!$A:$L,8,FALSE)</f>
        <v>1</v>
      </c>
      <c r="U1451" t="b">
        <f>I1451=VLOOKUP($A1451,'Vals 0505'!$A:$L,9,FALSE)</f>
        <v>1</v>
      </c>
      <c r="V1451" t="b">
        <f>J1451=VLOOKUP($A1451,'Vals 0505'!$A:$L,10,FALSE)</f>
        <v>1</v>
      </c>
      <c r="W1451" t="b">
        <f>K1451=VLOOKUP($A1451,'Vals 0505'!$A:$L,11,FALSE)</f>
        <v>1</v>
      </c>
      <c r="X1451" t="b">
        <f>L1451=VLOOKUP($A1451,'Vals 0505'!$A:$L,12,FALSE)</f>
        <v>1</v>
      </c>
      <c r="Y1451">
        <f t="shared" si="22"/>
        <v>15581</v>
      </c>
    </row>
    <row r="1452" spans="1:25">
      <c r="A1452" s="3">
        <v>15592</v>
      </c>
      <c r="B1452" s="5" t="s">
        <v>121</v>
      </c>
      <c r="C1452" s="5" t="s">
        <v>200</v>
      </c>
      <c r="D1452" s="5"/>
      <c r="E1452" s="4"/>
      <c r="F1452" s="5"/>
      <c r="G1452" s="4"/>
      <c r="H1452" s="5" t="s">
        <v>201</v>
      </c>
      <c r="I1452" s="5" t="s">
        <v>117</v>
      </c>
      <c r="J1452" s="5" t="s">
        <v>284</v>
      </c>
      <c r="K1452" s="5" t="s">
        <v>632</v>
      </c>
      <c r="L1452" s="5" t="s">
        <v>17</v>
      </c>
      <c r="M1452" t="b">
        <f>A1452=VLOOKUP($A1452,'Vals 0505'!$A:$L,1,FALSE)</f>
        <v>1</v>
      </c>
      <c r="N1452" t="b">
        <f>B1452=VLOOKUP($A1452,'Vals 0505'!$A:$L,2,FALSE)</f>
        <v>1</v>
      </c>
      <c r="O1452" t="b">
        <f>C1452=VLOOKUP($A1452,'Vals 0505'!$A:$L,3,FALSE)</f>
        <v>1</v>
      </c>
      <c r="P1452" t="b">
        <f>D1452=VLOOKUP($A1452,'Vals 0505'!$A:$L,4,FALSE)</f>
        <v>1</v>
      </c>
      <c r="Q1452" t="b">
        <f>E1452=VLOOKUP($A1452,'Vals 0505'!$A:$L,5,FALSE)</f>
        <v>1</v>
      </c>
      <c r="R1452" t="b">
        <f>F1452=VLOOKUP($A1452,'Vals 0505'!$A:$L,6,FALSE)</f>
        <v>1</v>
      </c>
      <c r="S1452" t="b">
        <f>G1452=VLOOKUP($A1452,'Vals 0505'!$A:$L,7,FALSE)</f>
        <v>1</v>
      </c>
      <c r="T1452" t="b">
        <f>H1452=VLOOKUP($A1452,'Vals 0505'!$A:$L,8,FALSE)</f>
        <v>1</v>
      </c>
      <c r="U1452" t="b">
        <f>I1452=VLOOKUP($A1452,'Vals 0505'!$A:$L,9,FALSE)</f>
        <v>1</v>
      </c>
      <c r="V1452" t="b">
        <f>J1452=VLOOKUP($A1452,'Vals 0505'!$A:$L,10,FALSE)</f>
        <v>1</v>
      </c>
      <c r="W1452" t="b">
        <f>K1452=VLOOKUP($A1452,'Vals 0505'!$A:$L,11,FALSE)</f>
        <v>1</v>
      </c>
      <c r="X1452" t="b">
        <f>L1452=VLOOKUP($A1452,'Vals 0505'!$A:$L,12,FALSE)</f>
        <v>1</v>
      </c>
      <c r="Y1452">
        <f t="shared" si="22"/>
        <v>15592</v>
      </c>
    </row>
    <row r="1453" spans="1:25">
      <c r="A1453" s="4">
        <v>15593</v>
      </c>
      <c r="B1453" s="5" t="s">
        <v>121</v>
      </c>
      <c r="C1453" s="5" t="s">
        <v>200</v>
      </c>
      <c r="D1453" s="5"/>
      <c r="E1453" s="4"/>
      <c r="F1453" s="5"/>
      <c r="G1453" s="4"/>
      <c r="H1453" s="5" t="s">
        <v>201</v>
      </c>
      <c r="I1453" s="5" t="s">
        <v>117</v>
      </c>
      <c r="J1453" s="5" t="s">
        <v>284</v>
      </c>
      <c r="K1453" s="5" t="s">
        <v>621</v>
      </c>
      <c r="L1453" s="5" t="s">
        <v>17</v>
      </c>
      <c r="M1453" t="b">
        <f>A1453=VLOOKUP($A1453,'Vals 0505'!$A:$L,1,FALSE)</f>
        <v>1</v>
      </c>
      <c r="N1453" t="b">
        <f>B1453=VLOOKUP($A1453,'Vals 0505'!$A:$L,2,FALSE)</f>
        <v>1</v>
      </c>
      <c r="O1453" t="b">
        <f>C1453=VLOOKUP($A1453,'Vals 0505'!$A:$L,3,FALSE)</f>
        <v>1</v>
      </c>
      <c r="P1453" t="b">
        <f>D1453=VLOOKUP($A1453,'Vals 0505'!$A:$L,4,FALSE)</f>
        <v>1</v>
      </c>
      <c r="Q1453" t="b">
        <f>E1453=VLOOKUP($A1453,'Vals 0505'!$A:$L,5,FALSE)</f>
        <v>1</v>
      </c>
      <c r="R1453" t="b">
        <f>F1453=VLOOKUP($A1453,'Vals 0505'!$A:$L,6,FALSE)</f>
        <v>1</v>
      </c>
      <c r="S1453" t="b">
        <f>G1453=VLOOKUP($A1453,'Vals 0505'!$A:$L,7,FALSE)</f>
        <v>1</v>
      </c>
      <c r="T1453" t="b">
        <f>H1453=VLOOKUP($A1453,'Vals 0505'!$A:$L,8,FALSE)</f>
        <v>1</v>
      </c>
      <c r="U1453" t="b">
        <f>I1453=VLOOKUP($A1453,'Vals 0505'!$A:$L,9,FALSE)</f>
        <v>1</v>
      </c>
      <c r="V1453" t="b">
        <f>J1453=VLOOKUP($A1453,'Vals 0505'!$A:$L,10,FALSE)</f>
        <v>1</v>
      </c>
      <c r="W1453" t="b">
        <f>K1453=VLOOKUP($A1453,'Vals 0505'!$A:$L,11,FALSE)</f>
        <v>1</v>
      </c>
      <c r="X1453" t="b">
        <f>L1453=VLOOKUP($A1453,'Vals 0505'!$A:$L,12,FALSE)</f>
        <v>1</v>
      </c>
      <c r="Y1453">
        <f t="shared" si="22"/>
        <v>15593</v>
      </c>
    </row>
    <row r="1454" spans="1:25">
      <c r="A1454" s="3">
        <v>15594</v>
      </c>
      <c r="B1454" s="5" t="s">
        <v>121</v>
      </c>
      <c r="C1454" s="5" t="s">
        <v>200</v>
      </c>
      <c r="D1454" s="5"/>
      <c r="E1454" s="4"/>
      <c r="F1454" s="5"/>
      <c r="G1454" s="4"/>
      <c r="H1454" s="5" t="s">
        <v>201</v>
      </c>
      <c r="I1454" s="5" t="s">
        <v>117</v>
      </c>
      <c r="J1454" s="5" t="s">
        <v>284</v>
      </c>
      <c r="K1454" s="5" t="s">
        <v>622</v>
      </c>
      <c r="L1454" s="5" t="s">
        <v>17</v>
      </c>
      <c r="M1454" t="b">
        <f>A1454=VLOOKUP($A1454,'Vals 0505'!$A:$L,1,FALSE)</f>
        <v>1</v>
      </c>
      <c r="N1454" t="b">
        <f>B1454=VLOOKUP($A1454,'Vals 0505'!$A:$L,2,FALSE)</f>
        <v>1</v>
      </c>
      <c r="O1454" t="b">
        <f>C1454=VLOOKUP($A1454,'Vals 0505'!$A:$L,3,FALSE)</f>
        <v>1</v>
      </c>
      <c r="P1454" t="b">
        <f>D1454=VLOOKUP($A1454,'Vals 0505'!$A:$L,4,FALSE)</f>
        <v>1</v>
      </c>
      <c r="Q1454" t="b">
        <f>E1454=VLOOKUP($A1454,'Vals 0505'!$A:$L,5,FALSE)</f>
        <v>1</v>
      </c>
      <c r="R1454" t="b">
        <f>F1454=VLOOKUP($A1454,'Vals 0505'!$A:$L,6,FALSE)</f>
        <v>1</v>
      </c>
      <c r="S1454" t="b">
        <f>G1454=VLOOKUP($A1454,'Vals 0505'!$A:$L,7,FALSE)</f>
        <v>1</v>
      </c>
      <c r="T1454" t="b">
        <f>H1454=VLOOKUP($A1454,'Vals 0505'!$A:$L,8,FALSE)</f>
        <v>1</v>
      </c>
      <c r="U1454" t="b">
        <f>I1454=VLOOKUP($A1454,'Vals 0505'!$A:$L,9,FALSE)</f>
        <v>1</v>
      </c>
      <c r="V1454" t="b">
        <f>J1454=VLOOKUP($A1454,'Vals 0505'!$A:$L,10,FALSE)</f>
        <v>1</v>
      </c>
      <c r="W1454" t="b">
        <f>K1454=VLOOKUP($A1454,'Vals 0505'!$A:$L,11,FALSE)</f>
        <v>1</v>
      </c>
      <c r="X1454" t="b">
        <f>L1454=VLOOKUP($A1454,'Vals 0505'!$A:$L,12,FALSE)</f>
        <v>1</v>
      </c>
      <c r="Y1454">
        <f t="shared" si="22"/>
        <v>15594</v>
      </c>
    </row>
    <row r="1455" spans="1:25">
      <c r="A1455" s="4">
        <v>15595</v>
      </c>
      <c r="B1455" s="5" t="s">
        <v>121</v>
      </c>
      <c r="C1455" s="5" t="s">
        <v>200</v>
      </c>
      <c r="D1455" s="5"/>
      <c r="E1455" s="4"/>
      <c r="F1455" s="5"/>
      <c r="G1455" s="4"/>
      <c r="H1455" s="5" t="s">
        <v>201</v>
      </c>
      <c r="I1455" s="5" t="s">
        <v>117</v>
      </c>
      <c r="J1455" s="5" t="s">
        <v>284</v>
      </c>
      <c r="K1455" s="5" t="s">
        <v>643</v>
      </c>
      <c r="L1455" s="5" t="s">
        <v>17</v>
      </c>
      <c r="M1455" t="b">
        <f>A1455=VLOOKUP($A1455,'Vals 0505'!$A:$L,1,FALSE)</f>
        <v>1</v>
      </c>
      <c r="N1455" t="b">
        <f>B1455=VLOOKUP($A1455,'Vals 0505'!$A:$L,2,FALSE)</f>
        <v>1</v>
      </c>
      <c r="O1455" t="b">
        <f>C1455=VLOOKUP($A1455,'Vals 0505'!$A:$L,3,FALSE)</f>
        <v>1</v>
      </c>
      <c r="P1455" t="b">
        <f>D1455=VLOOKUP($A1455,'Vals 0505'!$A:$L,4,FALSE)</f>
        <v>1</v>
      </c>
      <c r="Q1455" t="b">
        <f>E1455=VLOOKUP($A1455,'Vals 0505'!$A:$L,5,FALSE)</f>
        <v>1</v>
      </c>
      <c r="R1455" t="b">
        <f>F1455=VLOOKUP($A1455,'Vals 0505'!$A:$L,6,FALSE)</f>
        <v>1</v>
      </c>
      <c r="S1455" t="b">
        <f>G1455=VLOOKUP($A1455,'Vals 0505'!$A:$L,7,FALSE)</f>
        <v>1</v>
      </c>
      <c r="T1455" t="b">
        <f>H1455=VLOOKUP($A1455,'Vals 0505'!$A:$L,8,FALSE)</f>
        <v>1</v>
      </c>
      <c r="U1455" t="b">
        <f>I1455=VLOOKUP($A1455,'Vals 0505'!$A:$L,9,FALSE)</f>
        <v>1</v>
      </c>
      <c r="V1455" t="b">
        <f>J1455=VLOOKUP($A1455,'Vals 0505'!$A:$L,10,FALSE)</f>
        <v>1</v>
      </c>
      <c r="W1455" t="b">
        <f>K1455=VLOOKUP($A1455,'Vals 0505'!$A:$L,11,FALSE)</f>
        <v>1</v>
      </c>
      <c r="X1455" t="b">
        <f>L1455=VLOOKUP($A1455,'Vals 0505'!$A:$L,12,FALSE)</f>
        <v>1</v>
      </c>
      <c r="Y1455">
        <f t="shared" si="22"/>
        <v>15595</v>
      </c>
    </row>
    <row r="1456" spans="1:25">
      <c r="A1456" s="3">
        <v>15596</v>
      </c>
      <c r="B1456" s="5" t="s">
        <v>121</v>
      </c>
      <c r="C1456" s="5" t="s">
        <v>200</v>
      </c>
      <c r="D1456" s="5"/>
      <c r="E1456" s="4"/>
      <c r="F1456" s="5"/>
      <c r="G1456" s="4"/>
      <c r="H1456" s="5" t="s">
        <v>201</v>
      </c>
      <c r="I1456" s="5" t="s">
        <v>117</v>
      </c>
      <c r="J1456" s="5" t="s">
        <v>284</v>
      </c>
      <c r="K1456" s="5" t="s">
        <v>480</v>
      </c>
      <c r="L1456" s="5" t="s">
        <v>17</v>
      </c>
      <c r="M1456" t="b">
        <f>A1456=VLOOKUP($A1456,'Vals 0505'!$A:$L,1,FALSE)</f>
        <v>1</v>
      </c>
      <c r="N1456" t="b">
        <f>B1456=VLOOKUP($A1456,'Vals 0505'!$A:$L,2,FALSE)</f>
        <v>1</v>
      </c>
      <c r="O1456" t="b">
        <f>C1456=VLOOKUP($A1456,'Vals 0505'!$A:$L,3,FALSE)</f>
        <v>1</v>
      </c>
      <c r="P1456" t="b">
        <f>D1456=VLOOKUP($A1456,'Vals 0505'!$A:$L,4,FALSE)</f>
        <v>1</v>
      </c>
      <c r="Q1456" t="b">
        <f>E1456=VLOOKUP($A1456,'Vals 0505'!$A:$L,5,FALSE)</f>
        <v>1</v>
      </c>
      <c r="R1456" t="b">
        <f>F1456=VLOOKUP($A1456,'Vals 0505'!$A:$L,6,FALSE)</f>
        <v>1</v>
      </c>
      <c r="S1456" t="b">
        <f>G1456=VLOOKUP($A1456,'Vals 0505'!$A:$L,7,FALSE)</f>
        <v>1</v>
      </c>
      <c r="T1456" t="b">
        <f>H1456=VLOOKUP($A1456,'Vals 0505'!$A:$L,8,FALSE)</f>
        <v>1</v>
      </c>
      <c r="U1456" t="b">
        <f>I1456=VLOOKUP($A1456,'Vals 0505'!$A:$L,9,FALSE)</f>
        <v>1</v>
      </c>
      <c r="V1456" t="b">
        <f>J1456=VLOOKUP($A1456,'Vals 0505'!$A:$L,10,FALSE)</f>
        <v>1</v>
      </c>
      <c r="W1456" t="b">
        <f>K1456=VLOOKUP($A1456,'Vals 0505'!$A:$L,11,FALSE)</f>
        <v>1</v>
      </c>
      <c r="X1456" t="b">
        <f>L1456=VLOOKUP($A1456,'Vals 0505'!$A:$L,12,FALSE)</f>
        <v>1</v>
      </c>
      <c r="Y1456">
        <f t="shared" si="22"/>
        <v>15596</v>
      </c>
    </row>
    <row r="1457" spans="1:25">
      <c r="A1457" s="4">
        <v>15597</v>
      </c>
      <c r="B1457" s="5" t="s">
        <v>121</v>
      </c>
      <c r="C1457" s="5" t="s">
        <v>200</v>
      </c>
      <c r="D1457" s="5"/>
      <c r="E1457" s="4"/>
      <c r="F1457" s="5"/>
      <c r="G1457" s="4"/>
      <c r="H1457" s="5" t="s">
        <v>201</v>
      </c>
      <c r="I1457" s="5" t="s">
        <v>117</v>
      </c>
      <c r="J1457" s="5" t="s">
        <v>284</v>
      </c>
      <c r="K1457" s="5" t="s">
        <v>481</v>
      </c>
      <c r="L1457" s="5" t="s">
        <v>17</v>
      </c>
      <c r="M1457" t="b">
        <f>A1457=VLOOKUP($A1457,'Vals 0505'!$A:$L,1,FALSE)</f>
        <v>1</v>
      </c>
      <c r="N1457" t="b">
        <f>B1457=VLOOKUP($A1457,'Vals 0505'!$A:$L,2,FALSE)</f>
        <v>1</v>
      </c>
      <c r="O1457" t="b">
        <f>C1457=VLOOKUP($A1457,'Vals 0505'!$A:$L,3,FALSE)</f>
        <v>1</v>
      </c>
      <c r="P1457" t="b">
        <f>D1457=VLOOKUP($A1457,'Vals 0505'!$A:$L,4,FALSE)</f>
        <v>1</v>
      </c>
      <c r="Q1457" t="b">
        <f>E1457=VLOOKUP($A1457,'Vals 0505'!$A:$L,5,FALSE)</f>
        <v>1</v>
      </c>
      <c r="R1457" t="b">
        <f>F1457=VLOOKUP($A1457,'Vals 0505'!$A:$L,6,FALSE)</f>
        <v>1</v>
      </c>
      <c r="S1457" t="b">
        <f>G1457=VLOOKUP($A1457,'Vals 0505'!$A:$L,7,FALSE)</f>
        <v>1</v>
      </c>
      <c r="T1457" t="b">
        <f>H1457=VLOOKUP($A1457,'Vals 0505'!$A:$L,8,FALSE)</f>
        <v>1</v>
      </c>
      <c r="U1457" t="b">
        <f>I1457=VLOOKUP($A1457,'Vals 0505'!$A:$L,9,FALSE)</f>
        <v>1</v>
      </c>
      <c r="V1457" t="b">
        <f>J1457=VLOOKUP($A1457,'Vals 0505'!$A:$L,10,FALSE)</f>
        <v>1</v>
      </c>
      <c r="W1457" t="b">
        <f>K1457=VLOOKUP($A1457,'Vals 0505'!$A:$L,11,FALSE)</f>
        <v>1</v>
      </c>
      <c r="X1457" t="b">
        <f>L1457=VLOOKUP($A1457,'Vals 0505'!$A:$L,12,FALSE)</f>
        <v>1</v>
      </c>
      <c r="Y1457">
        <f t="shared" si="22"/>
        <v>15597</v>
      </c>
    </row>
    <row r="1458" spans="1:25">
      <c r="A1458" s="3">
        <v>15598</v>
      </c>
      <c r="B1458" s="5" t="s">
        <v>121</v>
      </c>
      <c r="C1458" s="5" t="s">
        <v>200</v>
      </c>
      <c r="D1458" s="5"/>
      <c r="E1458" s="4"/>
      <c r="F1458" s="5"/>
      <c r="G1458" s="4"/>
      <c r="H1458" s="5" t="s">
        <v>201</v>
      </c>
      <c r="I1458" s="5" t="s">
        <v>117</v>
      </c>
      <c r="J1458" s="5" t="s">
        <v>284</v>
      </c>
      <c r="K1458" s="5" t="s">
        <v>482</v>
      </c>
      <c r="L1458" s="5" t="s">
        <v>17</v>
      </c>
      <c r="M1458" t="b">
        <f>A1458=VLOOKUP($A1458,'Vals 0505'!$A:$L,1,FALSE)</f>
        <v>1</v>
      </c>
      <c r="N1458" t="b">
        <f>B1458=VLOOKUP($A1458,'Vals 0505'!$A:$L,2,FALSE)</f>
        <v>1</v>
      </c>
      <c r="O1458" t="b">
        <f>C1458=VLOOKUP($A1458,'Vals 0505'!$A:$L,3,FALSE)</f>
        <v>1</v>
      </c>
      <c r="P1458" t="b">
        <f>D1458=VLOOKUP($A1458,'Vals 0505'!$A:$L,4,FALSE)</f>
        <v>1</v>
      </c>
      <c r="Q1458" t="b">
        <f>E1458=VLOOKUP($A1458,'Vals 0505'!$A:$L,5,FALSE)</f>
        <v>1</v>
      </c>
      <c r="R1458" t="b">
        <f>F1458=VLOOKUP($A1458,'Vals 0505'!$A:$L,6,FALSE)</f>
        <v>1</v>
      </c>
      <c r="S1458" t="b">
        <f>G1458=VLOOKUP($A1458,'Vals 0505'!$A:$L,7,FALSE)</f>
        <v>1</v>
      </c>
      <c r="T1458" t="b">
        <f>H1458=VLOOKUP($A1458,'Vals 0505'!$A:$L,8,FALSE)</f>
        <v>1</v>
      </c>
      <c r="U1458" t="b">
        <f>I1458=VLOOKUP($A1458,'Vals 0505'!$A:$L,9,FALSE)</f>
        <v>1</v>
      </c>
      <c r="V1458" t="b">
        <f>J1458=VLOOKUP($A1458,'Vals 0505'!$A:$L,10,FALSE)</f>
        <v>1</v>
      </c>
      <c r="W1458" t="b">
        <f>K1458=VLOOKUP($A1458,'Vals 0505'!$A:$L,11,FALSE)</f>
        <v>1</v>
      </c>
      <c r="X1458" t="b">
        <f>L1458=VLOOKUP($A1458,'Vals 0505'!$A:$L,12,FALSE)</f>
        <v>1</v>
      </c>
      <c r="Y1458">
        <f t="shared" si="22"/>
        <v>15598</v>
      </c>
    </row>
    <row r="1459" spans="1:25">
      <c r="A1459" s="4">
        <v>15599</v>
      </c>
      <c r="B1459" s="5" t="s">
        <v>121</v>
      </c>
      <c r="C1459" s="5" t="s">
        <v>200</v>
      </c>
      <c r="D1459" s="5"/>
      <c r="E1459" s="4"/>
      <c r="F1459" s="5"/>
      <c r="G1459" s="4"/>
      <c r="H1459" s="5" t="s">
        <v>201</v>
      </c>
      <c r="I1459" s="5" t="s">
        <v>117</v>
      </c>
      <c r="J1459" s="5" t="s">
        <v>284</v>
      </c>
      <c r="K1459" s="5" t="s">
        <v>516</v>
      </c>
      <c r="L1459" s="5" t="s">
        <v>17</v>
      </c>
      <c r="M1459" t="b">
        <f>A1459=VLOOKUP($A1459,'Vals 0505'!$A:$L,1,FALSE)</f>
        <v>1</v>
      </c>
      <c r="N1459" t="b">
        <f>B1459=VLOOKUP($A1459,'Vals 0505'!$A:$L,2,FALSE)</f>
        <v>1</v>
      </c>
      <c r="O1459" t="b">
        <f>C1459=VLOOKUP($A1459,'Vals 0505'!$A:$L,3,FALSE)</f>
        <v>1</v>
      </c>
      <c r="P1459" t="b">
        <f>D1459=VLOOKUP($A1459,'Vals 0505'!$A:$L,4,FALSE)</f>
        <v>1</v>
      </c>
      <c r="Q1459" t="b">
        <f>E1459=VLOOKUP($A1459,'Vals 0505'!$A:$L,5,FALSE)</f>
        <v>1</v>
      </c>
      <c r="R1459" t="b">
        <f>F1459=VLOOKUP($A1459,'Vals 0505'!$A:$L,6,FALSE)</f>
        <v>1</v>
      </c>
      <c r="S1459" t="b">
        <f>G1459=VLOOKUP($A1459,'Vals 0505'!$A:$L,7,FALSE)</f>
        <v>1</v>
      </c>
      <c r="T1459" t="b">
        <f>H1459=VLOOKUP($A1459,'Vals 0505'!$A:$L,8,FALSE)</f>
        <v>1</v>
      </c>
      <c r="U1459" t="b">
        <f>I1459=VLOOKUP($A1459,'Vals 0505'!$A:$L,9,FALSE)</f>
        <v>1</v>
      </c>
      <c r="V1459" t="b">
        <f>J1459=VLOOKUP($A1459,'Vals 0505'!$A:$L,10,FALSE)</f>
        <v>1</v>
      </c>
      <c r="W1459" t="b">
        <f>K1459=VLOOKUP($A1459,'Vals 0505'!$A:$L,11,FALSE)</f>
        <v>1</v>
      </c>
      <c r="X1459" t="b">
        <f>L1459=VLOOKUP($A1459,'Vals 0505'!$A:$L,12,FALSE)</f>
        <v>1</v>
      </c>
      <c r="Y1459">
        <f t="shared" si="22"/>
        <v>15599</v>
      </c>
    </row>
    <row r="1460" spans="1:25">
      <c r="A1460" s="3">
        <v>15600</v>
      </c>
      <c r="B1460" s="5" t="s">
        <v>121</v>
      </c>
      <c r="C1460" s="5" t="s">
        <v>200</v>
      </c>
      <c r="D1460" s="5"/>
      <c r="E1460" s="4"/>
      <c r="F1460" s="5"/>
      <c r="G1460" s="4"/>
      <c r="H1460" s="5" t="s">
        <v>201</v>
      </c>
      <c r="I1460" s="5" t="s">
        <v>117</v>
      </c>
      <c r="J1460" s="5" t="s">
        <v>284</v>
      </c>
      <c r="K1460" s="5" t="s">
        <v>561</v>
      </c>
      <c r="L1460" s="5" t="s">
        <v>17</v>
      </c>
      <c r="M1460" t="b">
        <f>A1460=VLOOKUP($A1460,'Vals 0505'!$A:$L,1,FALSE)</f>
        <v>1</v>
      </c>
      <c r="N1460" t="b">
        <f>B1460=VLOOKUP($A1460,'Vals 0505'!$A:$L,2,FALSE)</f>
        <v>1</v>
      </c>
      <c r="O1460" t="b">
        <f>C1460=VLOOKUP($A1460,'Vals 0505'!$A:$L,3,FALSE)</f>
        <v>1</v>
      </c>
      <c r="P1460" t="b">
        <f>D1460=VLOOKUP($A1460,'Vals 0505'!$A:$L,4,FALSE)</f>
        <v>1</v>
      </c>
      <c r="Q1460" t="b">
        <f>E1460=VLOOKUP($A1460,'Vals 0505'!$A:$L,5,FALSE)</f>
        <v>1</v>
      </c>
      <c r="R1460" t="b">
        <f>F1460=VLOOKUP($A1460,'Vals 0505'!$A:$L,6,FALSE)</f>
        <v>1</v>
      </c>
      <c r="S1460" t="b">
        <f>G1460=VLOOKUP($A1460,'Vals 0505'!$A:$L,7,FALSE)</f>
        <v>1</v>
      </c>
      <c r="T1460" t="b">
        <f>H1460=VLOOKUP($A1460,'Vals 0505'!$A:$L,8,FALSE)</f>
        <v>1</v>
      </c>
      <c r="U1460" t="b">
        <f>I1460=VLOOKUP($A1460,'Vals 0505'!$A:$L,9,FALSE)</f>
        <v>1</v>
      </c>
      <c r="V1460" t="b">
        <f>J1460=VLOOKUP($A1460,'Vals 0505'!$A:$L,10,FALSE)</f>
        <v>1</v>
      </c>
      <c r="W1460" t="b">
        <f>K1460=VLOOKUP($A1460,'Vals 0505'!$A:$L,11,FALSE)</f>
        <v>1</v>
      </c>
      <c r="X1460" t="b">
        <f>L1460=VLOOKUP($A1460,'Vals 0505'!$A:$L,12,FALSE)</f>
        <v>1</v>
      </c>
      <c r="Y1460">
        <f t="shared" si="22"/>
        <v>15600</v>
      </c>
    </row>
    <row r="1461" spans="1:25">
      <c r="A1461" s="4">
        <v>15601</v>
      </c>
      <c r="B1461" s="5" t="s">
        <v>121</v>
      </c>
      <c r="C1461" s="5" t="s">
        <v>200</v>
      </c>
      <c r="D1461" s="5"/>
      <c r="E1461" s="4"/>
      <c r="F1461" s="5"/>
      <c r="G1461" s="4"/>
      <c r="H1461" s="5" t="s">
        <v>201</v>
      </c>
      <c r="I1461" s="5" t="s">
        <v>117</v>
      </c>
      <c r="J1461" s="5" t="s">
        <v>284</v>
      </c>
      <c r="K1461" s="5" t="s">
        <v>623</v>
      </c>
      <c r="L1461" s="5" t="s">
        <v>17</v>
      </c>
      <c r="M1461" t="b">
        <f>A1461=VLOOKUP($A1461,'Vals 0505'!$A:$L,1,FALSE)</f>
        <v>1</v>
      </c>
      <c r="N1461" t="b">
        <f>B1461=VLOOKUP($A1461,'Vals 0505'!$A:$L,2,FALSE)</f>
        <v>1</v>
      </c>
      <c r="O1461" t="b">
        <f>C1461=VLOOKUP($A1461,'Vals 0505'!$A:$L,3,FALSE)</f>
        <v>1</v>
      </c>
      <c r="P1461" t="b">
        <f>D1461=VLOOKUP($A1461,'Vals 0505'!$A:$L,4,FALSE)</f>
        <v>1</v>
      </c>
      <c r="Q1461" t="b">
        <f>E1461=VLOOKUP($A1461,'Vals 0505'!$A:$L,5,FALSE)</f>
        <v>1</v>
      </c>
      <c r="R1461" t="b">
        <f>F1461=VLOOKUP($A1461,'Vals 0505'!$A:$L,6,FALSE)</f>
        <v>1</v>
      </c>
      <c r="S1461" t="b">
        <f>G1461=VLOOKUP($A1461,'Vals 0505'!$A:$L,7,FALSE)</f>
        <v>1</v>
      </c>
      <c r="T1461" t="b">
        <f>H1461=VLOOKUP($A1461,'Vals 0505'!$A:$L,8,FALSE)</f>
        <v>1</v>
      </c>
      <c r="U1461" t="b">
        <f>I1461=VLOOKUP($A1461,'Vals 0505'!$A:$L,9,FALSE)</f>
        <v>1</v>
      </c>
      <c r="V1461" t="b">
        <f>J1461=VLOOKUP($A1461,'Vals 0505'!$A:$L,10,FALSE)</f>
        <v>1</v>
      </c>
      <c r="W1461" t="b">
        <f>K1461=VLOOKUP($A1461,'Vals 0505'!$A:$L,11,FALSE)</f>
        <v>1</v>
      </c>
      <c r="X1461" t="b">
        <f>L1461=VLOOKUP($A1461,'Vals 0505'!$A:$L,12,FALSE)</f>
        <v>1</v>
      </c>
      <c r="Y1461">
        <f t="shared" si="22"/>
        <v>15601</v>
      </c>
    </row>
    <row r="1462" spans="1:25">
      <c r="A1462" s="3">
        <v>15602</v>
      </c>
      <c r="B1462" s="5" t="s">
        <v>121</v>
      </c>
      <c r="C1462" s="5" t="s">
        <v>200</v>
      </c>
      <c r="D1462" s="5"/>
      <c r="E1462" s="4"/>
      <c r="F1462" s="5"/>
      <c r="G1462" s="4"/>
      <c r="H1462" s="5" t="s">
        <v>201</v>
      </c>
      <c r="I1462" s="5" t="s">
        <v>117</v>
      </c>
      <c r="J1462" s="5" t="s">
        <v>284</v>
      </c>
      <c r="K1462" s="5" t="s">
        <v>624</v>
      </c>
      <c r="L1462" s="5" t="s">
        <v>17</v>
      </c>
      <c r="M1462" t="b">
        <f>A1462=VLOOKUP($A1462,'Vals 0505'!$A:$L,1,FALSE)</f>
        <v>1</v>
      </c>
      <c r="N1462" t="b">
        <f>B1462=VLOOKUP($A1462,'Vals 0505'!$A:$L,2,FALSE)</f>
        <v>1</v>
      </c>
      <c r="O1462" t="b">
        <f>C1462=VLOOKUP($A1462,'Vals 0505'!$A:$L,3,FALSE)</f>
        <v>1</v>
      </c>
      <c r="P1462" t="b">
        <f>D1462=VLOOKUP($A1462,'Vals 0505'!$A:$L,4,FALSE)</f>
        <v>1</v>
      </c>
      <c r="Q1462" t="b">
        <f>E1462=VLOOKUP($A1462,'Vals 0505'!$A:$L,5,FALSE)</f>
        <v>1</v>
      </c>
      <c r="R1462" t="b">
        <f>F1462=VLOOKUP($A1462,'Vals 0505'!$A:$L,6,FALSE)</f>
        <v>1</v>
      </c>
      <c r="S1462" t="b">
        <f>G1462=VLOOKUP($A1462,'Vals 0505'!$A:$L,7,FALSE)</f>
        <v>1</v>
      </c>
      <c r="T1462" t="b">
        <f>H1462=VLOOKUP($A1462,'Vals 0505'!$A:$L,8,FALSE)</f>
        <v>1</v>
      </c>
      <c r="U1462" t="b">
        <f>I1462=VLOOKUP($A1462,'Vals 0505'!$A:$L,9,FALSE)</f>
        <v>1</v>
      </c>
      <c r="V1462" t="b">
        <f>J1462=VLOOKUP($A1462,'Vals 0505'!$A:$L,10,FALSE)</f>
        <v>1</v>
      </c>
      <c r="W1462" t="b">
        <f>K1462=VLOOKUP($A1462,'Vals 0505'!$A:$L,11,FALSE)</f>
        <v>1</v>
      </c>
      <c r="X1462" t="b">
        <f>L1462=VLOOKUP($A1462,'Vals 0505'!$A:$L,12,FALSE)</f>
        <v>1</v>
      </c>
      <c r="Y1462">
        <f t="shared" si="22"/>
        <v>15602</v>
      </c>
    </row>
    <row r="1463" spans="1:25">
      <c r="A1463" s="4">
        <v>15603</v>
      </c>
      <c r="B1463" s="5" t="s">
        <v>121</v>
      </c>
      <c r="C1463" s="5" t="s">
        <v>200</v>
      </c>
      <c r="D1463" s="5"/>
      <c r="E1463" s="4"/>
      <c r="F1463" s="5"/>
      <c r="G1463" s="4"/>
      <c r="H1463" s="5" t="s">
        <v>201</v>
      </c>
      <c r="I1463" s="5" t="s">
        <v>117</v>
      </c>
      <c r="J1463" s="5" t="s">
        <v>284</v>
      </c>
      <c r="K1463" s="5" t="s">
        <v>595</v>
      </c>
      <c r="L1463" s="5" t="s">
        <v>17</v>
      </c>
      <c r="M1463" t="b">
        <f>A1463=VLOOKUP($A1463,'Vals 0505'!$A:$L,1,FALSE)</f>
        <v>1</v>
      </c>
      <c r="N1463" t="b">
        <f>B1463=VLOOKUP($A1463,'Vals 0505'!$A:$L,2,FALSE)</f>
        <v>1</v>
      </c>
      <c r="O1463" t="b">
        <f>C1463=VLOOKUP($A1463,'Vals 0505'!$A:$L,3,FALSE)</f>
        <v>1</v>
      </c>
      <c r="P1463" t="b">
        <f>D1463=VLOOKUP($A1463,'Vals 0505'!$A:$L,4,FALSE)</f>
        <v>1</v>
      </c>
      <c r="Q1463" t="b">
        <f>E1463=VLOOKUP($A1463,'Vals 0505'!$A:$L,5,FALSE)</f>
        <v>1</v>
      </c>
      <c r="R1463" t="b">
        <f>F1463=VLOOKUP($A1463,'Vals 0505'!$A:$L,6,FALSE)</f>
        <v>1</v>
      </c>
      <c r="S1463" t="b">
        <f>G1463=VLOOKUP($A1463,'Vals 0505'!$A:$L,7,FALSE)</f>
        <v>1</v>
      </c>
      <c r="T1463" t="b">
        <f>H1463=VLOOKUP($A1463,'Vals 0505'!$A:$L,8,FALSE)</f>
        <v>1</v>
      </c>
      <c r="U1463" t="b">
        <f>I1463=VLOOKUP($A1463,'Vals 0505'!$A:$L,9,FALSE)</f>
        <v>1</v>
      </c>
      <c r="V1463" t="b">
        <f>J1463=VLOOKUP($A1463,'Vals 0505'!$A:$L,10,FALSE)</f>
        <v>1</v>
      </c>
      <c r="W1463" t="b">
        <f>K1463=VLOOKUP($A1463,'Vals 0505'!$A:$L,11,FALSE)</f>
        <v>1</v>
      </c>
      <c r="X1463" t="b">
        <f>L1463=VLOOKUP($A1463,'Vals 0505'!$A:$L,12,FALSE)</f>
        <v>1</v>
      </c>
      <c r="Y1463">
        <f t="shared" si="22"/>
        <v>15603</v>
      </c>
    </row>
    <row r="1464" spans="1:25">
      <c r="A1464" s="3">
        <v>15604</v>
      </c>
      <c r="B1464" s="5" t="s">
        <v>121</v>
      </c>
      <c r="C1464" s="5" t="s">
        <v>200</v>
      </c>
      <c r="D1464" s="5"/>
      <c r="E1464" s="4"/>
      <c r="F1464" s="5"/>
      <c r="G1464" s="4"/>
      <c r="H1464" s="5" t="s">
        <v>201</v>
      </c>
      <c r="I1464" s="5" t="s">
        <v>117</v>
      </c>
      <c r="J1464" s="5" t="s">
        <v>284</v>
      </c>
      <c r="K1464" s="5" t="s">
        <v>617</v>
      </c>
      <c r="L1464" s="5" t="s">
        <v>17</v>
      </c>
      <c r="M1464" t="b">
        <f>A1464=VLOOKUP($A1464,'Vals 0505'!$A:$L,1,FALSE)</f>
        <v>1</v>
      </c>
      <c r="N1464" t="b">
        <f>B1464=VLOOKUP($A1464,'Vals 0505'!$A:$L,2,FALSE)</f>
        <v>1</v>
      </c>
      <c r="O1464" t="b">
        <f>C1464=VLOOKUP($A1464,'Vals 0505'!$A:$L,3,FALSE)</f>
        <v>1</v>
      </c>
      <c r="P1464" t="b">
        <f>D1464=VLOOKUP($A1464,'Vals 0505'!$A:$L,4,FALSE)</f>
        <v>1</v>
      </c>
      <c r="Q1464" t="b">
        <f>E1464=VLOOKUP($A1464,'Vals 0505'!$A:$L,5,FALSE)</f>
        <v>1</v>
      </c>
      <c r="R1464" t="b">
        <f>F1464=VLOOKUP($A1464,'Vals 0505'!$A:$L,6,FALSE)</f>
        <v>1</v>
      </c>
      <c r="S1464" t="b">
        <f>G1464=VLOOKUP($A1464,'Vals 0505'!$A:$L,7,FALSE)</f>
        <v>1</v>
      </c>
      <c r="T1464" t="b">
        <f>H1464=VLOOKUP($A1464,'Vals 0505'!$A:$L,8,FALSE)</f>
        <v>1</v>
      </c>
      <c r="U1464" t="b">
        <f>I1464=VLOOKUP($A1464,'Vals 0505'!$A:$L,9,FALSE)</f>
        <v>1</v>
      </c>
      <c r="V1464" t="b">
        <f>J1464=VLOOKUP($A1464,'Vals 0505'!$A:$L,10,FALSE)</f>
        <v>1</v>
      </c>
      <c r="W1464" t="b">
        <f>K1464=VLOOKUP($A1464,'Vals 0505'!$A:$L,11,FALSE)</f>
        <v>1</v>
      </c>
      <c r="X1464" t="b">
        <f>L1464=VLOOKUP($A1464,'Vals 0505'!$A:$L,12,FALSE)</f>
        <v>1</v>
      </c>
      <c r="Y1464">
        <f t="shared" si="22"/>
        <v>15604</v>
      </c>
    </row>
    <row r="1465" spans="1:25">
      <c r="A1465" s="4">
        <v>15606</v>
      </c>
      <c r="B1465" s="5" t="s">
        <v>121</v>
      </c>
      <c r="C1465" s="5" t="s">
        <v>200</v>
      </c>
      <c r="D1465" s="5"/>
      <c r="E1465" s="4"/>
      <c r="F1465" s="5"/>
      <c r="G1465" s="4"/>
      <c r="H1465" s="5" t="s">
        <v>201</v>
      </c>
      <c r="I1465" s="5" t="s">
        <v>117</v>
      </c>
      <c r="J1465" s="5" t="s">
        <v>284</v>
      </c>
      <c r="K1465" s="5" t="s">
        <v>587</v>
      </c>
      <c r="L1465" s="5" t="s">
        <v>17</v>
      </c>
      <c r="M1465" t="b">
        <f>A1465=VLOOKUP($A1465,'Vals 0505'!$A:$L,1,FALSE)</f>
        <v>1</v>
      </c>
      <c r="N1465" t="b">
        <f>B1465=VLOOKUP($A1465,'Vals 0505'!$A:$L,2,FALSE)</f>
        <v>1</v>
      </c>
      <c r="O1465" t="b">
        <f>C1465=VLOOKUP($A1465,'Vals 0505'!$A:$L,3,FALSE)</f>
        <v>1</v>
      </c>
      <c r="P1465" t="b">
        <f>D1465=VLOOKUP($A1465,'Vals 0505'!$A:$L,4,FALSE)</f>
        <v>1</v>
      </c>
      <c r="Q1465" t="b">
        <f>E1465=VLOOKUP($A1465,'Vals 0505'!$A:$L,5,FALSE)</f>
        <v>1</v>
      </c>
      <c r="R1465" t="b">
        <f>F1465=VLOOKUP($A1465,'Vals 0505'!$A:$L,6,FALSE)</f>
        <v>1</v>
      </c>
      <c r="S1465" t="b">
        <f>G1465=VLOOKUP($A1465,'Vals 0505'!$A:$L,7,FALSE)</f>
        <v>1</v>
      </c>
      <c r="T1465" t="b">
        <f>H1465=VLOOKUP($A1465,'Vals 0505'!$A:$L,8,FALSE)</f>
        <v>1</v>
      </c>
      <c r="U1465" t="b">
        <f>I1465=VLOOKUP($A1465,'Vals 0505'!$A:$L,9,FALSE)</f>
        <v>1</v>
      </c>
      <c r="V1465" t="b">
        <f>J1465=VLOOKUP($A1465,'Vals 0505'!$A:$L,10,FALSE)</f>
        <v>1</v>
      </c>
      <c r="W1465" t="b">
        <f>K1465=VLOOKUP($A1465,'Vals 0505'!$A:$L,11,FALSE)</f>
        <v>1</v>
      </c>
      <c r="X1465" t="b">
        <f>L1465=VLOOKUP($A1465,'Vals 0505'!$A:$L,12,FALSE)</f>
        <v>1</v>
      </c>
      <c r="Y1465">
        <f t="shared" si="22"/>
        <v>15606</v>
      </c>
    </row>
    <row r="1466" spans="1:25">
      <c r="A1466" s="3">
        <v>15607</v>
      </c>
      <c r="B1466" s="5" t="s">
        <v>121</v>
      </c>
      <c r="C1466" s="5" t="s">
        <v>200</v>
      </c>
      <c r="D1466" s="5"/>
      <c r="E1466" s="4"/>
      <c r="F1466" s="5"/>
      <c r="G1466" s="4"/>
      <c r="H1466" s="5" t="s">
        <v>201</v>
      </c>
      <c r="I1466" s="5" t="s">
        <v>117</v>
      </c>
      <c r="J1466" s="5" t="s">
        <v>284</v>
      </c>
      <c r="K1466" s="5" t="s">
        <v>737</v>
      </c>
      <c r="L1466" s="5" t="s">
        <v>17</v>
      </c>
      <c r="M1466" t="b">
        <f>A1466=VLOOKUP($A1466,'Vals 0505'!$A:$L,1,FALSE)</f>
        <v>1</v>
      </c>
      <c r="N1466" t="b">
        <f>B1466=VLOOKUP($A1466,'Vals 0505'!$A:$L,2,FALSE)</f>
        <v>1</v>
      </c>
      <c r="O1466" t="b">
        <f>C1466=VLOOKUP($A1466,'Vals 0505'!$A:$L,3,FALSE)</f>
        <v>1</v>
      </c>
      <c r="P1466" t="b">
        <f>D1466=VLOOKUP($A1466,'Vals 0505'!$A:$L,4,FALSE)</f>
        <v>1</v>
      </c>
      <c r="Q1466" t="b">
        <f>E1466=VLOOKUP($A1466,'Vals 0505'!$A:$L,5,FALSE)</f>
        <v>1</v>
      </c>
      <c r="R1466" t="b">
        <f>F1466=VLOOKUP($A1466,'Vals 0505'!$A:$L,6,FALSE)</f>
        <v>1</v>
      </c>
      <c r="S1466" t="b">
        <f>G1466=VLOOKUP($A1466,'Vals 0505'!$A:$L,7,FALSE)</f>
        <v>1</v>
      </c>
      <c r="T1466" t="b">
        <f>H1466=VLOOKUP($A1466,'Vals 0505'!$A:$L,8,FALSE)</f>
        <v>1</v>
      </c>
      <c r="U1466" t="b">
        <f>I1466=VLOOKUP($A1466,'Vals 0505'!$A:$L,9,FALSE)</f>
        <v>1</v>
      </c>
      <c r="V1466" t="b">
        <f>J1466=VLOOKUP($A1466,'Vals 0505'!$A:$L,10,FALSE)</f>
        <v>1</v>
      </c>
      <c r="W1466" t="b">
        <f>K1466=VLOOKUP($A1466,'Vals 0505'!$A:$L,11,FALSE)</f>
        <v>1</v>
      </c>
      <c r="X1466" t="b">
        <f>L1466=VLOOKUP($A1466,'Vals 0505'!$A:$L,12,FALSE)</f>
        <v>1</v>
      </c>
      <c r="Y1466">
        <f t="shared" si="22"/>
        <v>15607</v>
      </c>
    </row>
    <row r="1467" spans="1:25">
      <c r="A1467" s="4">
        <v>15608</v>
      </c>
      <c r="B1467" s="5" t="s">
        <v>121</v>
      </c>
      <c r="C1467" s="5" t="s">
        <v>200</v>
      </c>
      <c r="D1467" s="5"/>
      <c r="E1467" s="4"/>
      <c r="F1467" s="5"/>
      <c r="G1467" s="4"/>
      <c r="H1467" s="5" t="s">
        <v>201</v>
      </c>
      <c r="I1467" s="5" t="s">
        <v>117</v>
      </c>
      <c r="J1467" s="5" t="s">
        <v>284</v>
      </c>
      <c r="K1467" s="5" t="s">
        <v>644</v>
      </c>
      <c r="L1467" s="5" t="s">
        <v>17</v>
      </c>
      <c r="M1467" t="b">
        <f>A1467=VLOOKUP($A1467,'Vals 0505'!$A:$L,1,FALSE)</f>
        <v>1</v>
      </c>
      <c r="N1467" t="b">
        <f>B1467=VLOOKUP($A1467,'Vals 0505'!$A:$L,2,FALSE)</f>
        <v>1</v>
      </c>
      <c r="O1467" t="b">
        <f>C1467=VLOOKUP($A1467,'Vals 0505'!$A:$L,3,FALSE)</f>
        <v>1</v>
      </c>
      <c r="P1467" t="b">
        <f>D1467=VLOOKUP($A1467,'Vals 0505'!$A:$L,4,FALSE)</f>
        <v>1</v>
      </c>
      <c r="Q1467" t="b">
        <f>E1467=VLOOKUP($A1467,'Vals 0505'!$A:$L,5,FALSE)</f>
        <v>1</v>
      </c>
      <c r="R1467" t="b">
        <f>F1467=VLOOKUP($A1467,'Vals 0505'!$A:$L,6,FALSE)</f>
        <v>1</v>
      </c>
      <c r="S1467" t="b">
        <f>G1467=VLOOKUP($A1467,'Vals 0505'!$A:$L,7,FALSE)</f>
        <v>1</v>
      </c>
      <c r="T1467" t="b">
        <f>H1467=VLOOKUP($A1467,'Vals 0505'!$A:$L,8,FALSE)</f>
        <v>1</v>
      </c>
      <c r="U1467" t="b">
        <f>I1467=VLOOKUP($A1467,'Vals 0505'!$A:$L,9,FALSE)</f>
        <v>1</v>
      </c>
      <c r="V1467" t="b">
        <f>J1467=VLOOKUP($A1467,'Vals 0505'!$A:$L,10,FALSE)</f>
        <v>1</v>
      </c>
      <c r="W1467" t="b">
        <f>K1467=VLOOKUP($A1467,'Vals 0505'!$A:$L,11,FALSE)</f>
        <v>1</v>
      </c>
      <c r="X1467" t="b">
        <f>L1467=VLOOKUP($A1467,'Vals 0505'!$A:$L,12,FALSE)</f>
        <v>1</v>
      </c>
      <c r="Y1467">
        <f t="shared" si="22"/>
        <v>15608</v>
      </c>
    </row>
    <row r="1468" spans="1:25">
      <c r="A1468" s="3">
        <v>15609</v>
      </c>
      <c r="B1468" s="5" t="s">
        <v>121</v>
      </c>
      <c r="C1468" s="5" t="s">
        <v>200</v>
      </c>
      <c r="D1468" s="5"/>
      <c r="E1468" s="4"/>
      <c r="F1468" s="5"/>
      <c r="G1468" s="4"/>
      <c r="H1468" s="5" t="s">
        <v>201</v>
      </c>
      <c r="I1468" s="5" t="s">
        <v>117</v>
      </c>
      <c r="J1468" s="5" t="s">
        <v>284</v>
      </c>
      <c r="K1468" s="5" t="s">
        <v>626</v>
      </c>
      <c r="L1468" s="5" t="s">
        <v>17</v>
      </c>
      <c r="M1468" t="b">
        <f>A1468=VLOOKUP($A1468,'Vals 0505'!$A:$L,1,FALSE)</f>
        <v>1</v>
      </c>
      <c r="N1468" t="b">
        <f>B1468=VLOOKUP($A1468,'Vals 0505'!$A:$L,2,FALSE)</f>
        <v>1</v>
      </c>
      <c r="O1468" t="b">
        <f>C1468=VLOOKUP($A1468,'Vals 0505'!$A:$L,3,FALSE)</f>
        <v>1</v>
      </c>
      <c r="P1468" t="b">
        <f>D1468=VLOOKUP($A1468,'Vals 0505'!$A:$L,4,FALSE)</f>
        <v>1</v>
      </c>
      <c r="Q1468" t="b">
        <f>E1468=VLOOKUP($A1468,'Vals 0505'!$A:$L,5,FALSE)</f>
        <v>1</v>
      </c>
      <c r="R1468" t="b">
        <f>F1468=VLOOKUP($A1468,'Vals 0505'!$A:$L,6,FALSE)</f>
        <v>1</v>
      </c>
      <c r="S1468" t="b">
        <f>G1468=VLOOKUP($A1468,'Vals 0505'!$A:$L,7,FALSE)</f>
        <v>1</v>
      </c>
      <c r="T1468" t="b">
        <f>H1468=VLOOKUP($A1468,'Vals 0505'!$A:$L,8,FALSE)</f>
        <v>1</v>
      </c>
      <c r="U1468" t="b">
        <f>I1468=VLOOKUP($A1468,'Vals 0505'!$A:$L,9,FALSE)</f>
        <v>1</v>
      </c>
      <c r="V1468" t="b">
        <f>J1468=VLOOKUP($A1468,'Vals 0505'!$A:$L,10,FALSE)</f>
        <v>1</v>
      </c>
      <c r="W1468" t="b">
        <f>K1468=VLOOKUP($A1468,'Vals 0505'!$A:$L,11,FALSE)</f>
        <v>1</v>
      </c>
      <c r="X1468" t="b">
        <f>L1468=VLOOKUP($A1468,'Vals 0505'!$A:$L,12,FALSE)</f>
        <v>1</v>
      </c>
      <c r="Y1468">
        <f t="shared" si="22"/>
        <v>15609</v>
      </c>
    </row>
    <row r="1469" spans="1:25">
      <c r="A1469" s="4">
        <v>15611</v>
      </c>
      <c r="B1469" s="5" t="s">
        <v>121</v>
      </c>
      <c r="C1469" s="5" t="s">
        <v>200</v>
      </c>
      <c r="D1469" s="5"/>
      <c r="E1469" s="4"/>
      <c r="F1469" s="5"/>
      <c r="G1469" s="4"/>
      <c r="H1469" s="5" t="s">
        <v>201</v>
      </c>
      <c r="I1469" s="5" t="s">
        <v>117</v>
      </c>
      <c r="J1469" s="5" t="s">
        <v>284</v>
      </c>
      <c r="K1469" s="5" t="s">
        <v>627</v>
      </c>
      <c r="L1469" s="5" t="s">
        <v>17</v>
      </c>
      <c r="M1469" t="b">
        <f>A1469=VLOOKUP($A1469,'Vals 0505'!$A:$L,1,FALSE)</f>
        <v>1</v>
      </c>
      <c r="N1469" t="b">
        <f>B1469=VLOOKUP($A1469,'Vals 0505'!$A:$L,2,FALSE)</f>
        <v>1</v>
      </c>
      <c r="O1469" t="b">
        <f>C1469=VLOOKUP($A1469,'Vals 0505'!$A:$L,3,FALSE)</f>
        <v>1</v>
      </c>
      <c r="P1469" t="b">
        <f>D1469=VLOOKUP($A1469,'Vals 0505'!$A:$L,4,FALSE)</f>
        <v>1</v>
      </c>
      <c r="Q1469" t="b">
        <f>E1469=VLOOKUP($A1469,'Vals 0505'!$A:$L,5,FALSE)</f>
        <v>1</v>
      </c>
      <c r="R1469" t="b">
        <f>F1469=VLOOKUP($A1469,'Vals 0505'!$A:$L,6,FALSE)</f>
        <v>1</v>
      </c>
      <c r="S1469" t="b">
        <f>G1469=VLOOKUP($A1469,'Vals 0505'!$A:$L,7,FALSE)</f>
        <v>1</v>
      </c>
      <c r="T1469" t="b">
        <f>H1469=VLOOKUP($A1469,'Vals 0505'!$A:$L,8,FALSE)</f>
        <v>1</v>
      </c>
      <c r="U1469" t="b">
        <f>I1469=VLOOKUP($A1469,'Vals 0505'!$A:$L,9,FALSE)</f>
        <v>1</v>
      </c>
      <c r="V1469" t="b">
        <f>J1469=VLOOKUP($A1469,'Vals 0505'!$A:$L,10,FALSE)</f>
        <v>1</v>
      </c>
      <c r="W1469" t="b">
        <f>K1469=VLOOKUP($A1469,'Vals 0505'!$A:$L,11,FALSE)</f>
        <v>1</v>
      </c>
      <c r="X1469" t="b">
        <f>L1469=VLOOKUP($A1469,'Vals 0505'!$A:$L,12,FALSE)</f>
        <v>1</v>
      </c>
      <c r="Y1469">
        <f t="shared" si="22"/>
        <v>15611</v>
      </c>
    </row>
    <row r="1470" spans="1:25">
      <c r="A1470" s="3">
        <v>15612</v>
      </c>
      <c r="B1470" s="5" t="s">
        <v>121</v>
      </c>
      <c r="C1470" s="5" t="s">
        <v>200</v>
      </c>
      <c r="D1470" s="5"/>
      <c r="E1470" s="4"/>
      <c r="F1470" s="5"/>
      <c r="G1470" s="4"/>
      <c r="H1470" s="5" t="s">
        <v>201</v>
      </c>
      <c r="I1470" s="5" t="s">
        <v>117</v>
      </c>
      <c r="J1470" s="5" t="s">
        <v>284</v>
      </c>
      <c r="K1470" s="5" t="s">
        <v>618</v>
      </c>
      <c r="L1470" s="5" t="s">
        <v>17</v>
      </c>
      <c r="M1470" t="b">
        <f>A1470=VLOOKUP($A1470,'Vals 0505'!$A:$L,1,FALSE)</f>
        <v>1</v>
      </c>
      <c r="N1470" t="b">
        <f>B1470=VLOOKUP($A1470,'Vals 0505'!$A:$L,2,FALSE)</f>
        <v>1</v>
      </c>
      <c r="O1470" t="b">
        <f>C1470=VLOOKUP($A1470,'Vals 0505'!$A:$L,3,FALSE)</f>
        <v>1</v>
      </c>
      <c r="P1470" t="b">
        <f>D1470=VLOOKUP($A1470,'Vals 0505'!$A:$L,4,FALSE)</f>
        <v>1</v>
      </c>
      <c r="Q1470" t="b">
        <f>E1470=VLOOKUP($A1470,'Vals 0505'!$A:$L,5,FALSE)</f>
        <v>1</v>
      </c>
      <c r="R1470" t="b">
        <f>F1470=VLOOKUP($A1470,'Vals 0505'!$A:$L,6,FALSE)</f>
        <v>1</v>
      </c>
      <c r="S1470" t="b">
        <f>G1470=VLOOKUP($A1470,'Vals 0505'!$A:$L,7,FALSE)</f>
        <v>1</v>
      </c>
      <c r="T1470" t="b">
        <f>H1470=VLOOKUP($A1470,'Vals 0505'!$A:$L,8,FALSE)</f>
        <v>1</v>
      </c>
      <c r="U1470" t="b">
        <f>I1470=VLOOKUP($A1470,'Vals 0505'!$A:$L,9,FALSE)</f>
        <v>1</v>
      </c>
      <c r="V1470" t="b">
        <f>J1470=VLOOKUP($A1470,'Vals 0505'!$A:$L,10,FALSE)</f>
        <v>1</v>
      </c>
      <c r="W1470" t="b">
        <f>K1470=VLOOKUP($A1470,'Vals 0505'!$A:$L,11,FALSE)</f>
        <v>1</v>
      </c>
      <c r="X1470" t="b">
        <f>L1470=VLOOKUP($A1470,'Vals 0505'!$A:$L,12,FALSE)</f>
        <v>1</v>
      </c>
      <c r="Y1470">
        <f t="shared" si="22"/>
        <v>15612</v>
      </c>
    </row>
    <row r="1471" spans="1:25">
      <c r="A1471" s="4">
        <v>15613</v>
      </c>
      <c r="B1471" s="5" t="s">
        <v>121</v>
      </c>
      <c r="C1471" s="5" t="s">
        <v>200</v>
      </c>
      <c r="D1471" s="5"/>
      <c r="E1471" s="4"/>
      <c r="F1471" s="5"/>
      <c r="G1471" s="4"/>
      <c r="H1471" s="5" t="s">
        <v>201</v>
      </c>
      <c r="I1471" s="5" t="s">
        <v>137</v>
      </c>
      <c r="J1471" s="5" t="s">
        <v>284</v>
      </c>
      <c r="K1471" s="5" t="s">
        <v>639</v>
      </c>
      <c r="L1471" s="5" t="s">
        <v>17</v>
      </c>
      <c r="M1471" t="b">
        <f>A1471=VLOOKUP($A1471,'Vals 0505'!$A:$L,1,FALSE)</f>
        <v>1</v>
      </c>
      <c r="N1471" t="b">
        <f>B1471=VLOOKUP($A1471,'Vals 0505'!$A:$L,2,FALSE)</f>
        <v>1</v>
      </c>
      <c r="O1471" t="b">
        <f>C1471=VLOOKUP($A1471,'Vals 0505'!$A:$L,3,FALSE)</f>
        <v>1</v>
      </c>
      <c r="P1471" t="b">
        <f>D1471=VLOOKUP($A1471,'Vals 0505'!$A:$L,4,FALSE)</f>
        <v>1</v>
      </c>
      <c r="Q1471" t="b">
        <f>E1471=VLOOKUP($A1471,'Vals 0505'!$A:$L,5,FALSE)</f>
        <v>1</v>
      </c>
      <c r="R1471" t="b">
        <f>F1471=VLOOKUP($A1471,'Vals 0505'!$A:$L,6,FALSE)</f>
        <v>1</v>
      </c>
      <c r="S1471" t="b">
        <f>G1471=VLOOKUP($A1471,'Vals 0505'!$A:$L,7,FALSE)</f>
        <v>1</v>
      </c>
      <c r="T1471" t="b">
        <f>H1471=VLOOKUP($A1471,'Vals 0505'!$A:$L,8,FALSE)</f>
        <v>1</v>
      </c>
      <c r="U1471" t="b">
        <f>I1471=VLOOKUP($A1471,'Vals 0505'!$A:$L,9,FALSE)</f>
        <v>1</v>
      </c>
      <c r="V1471" t="b">
        <f>J1471=VLOOKUP($A1471,'Vals 0505'!$A:$L,10,FALSE)</f>
        <v>1</v>
      </c>
      <c r="W1471" t="b">
        <f>K1471=VLOOKUP($A1471,'Vals 0505'!$A:$L,11,FALSE)</f>
        <v>1</v>
      </c>
      <c r="X1471" t="b">
        <f>L1471=VLOOKUP($A1471,'Vals 0505'!$A:$L,12,FALSE)</f>
        <v>1</v>
      </c>
      <c r="Y1471">
        <f t="shared" si="22"/>
        <v>15613</v>
      </c>
    </row>
    <row r="1472" spans="1:25">
      <c r="A1472" s="3">
        <v>15614</v>
      </c>
      <c r="B1472" s="5" t="s">
        <v>121</v>
      </c>
      <c r="C1472" s="5" t="s">
        <v>200</v>
      </c>
      <c r="D1472" s="5"/>
      <c r="E1472" s="4"/>
      <c r="F1472" s="5"/>
      <c r="G1472" s="4"/>
      <c r="H1472" s="5" t="s">
        <v>201</v>
      </c>
      <c r="I1472" s="5" t="s">
        <v>137</v>
      </c>
      <c r="J1472" s="5" t="s">
        <v>284</v>
      </c>
      <c r="K1472" s="5" t="s">
        <v>632</v>
      </c>
      <c r="L1472" s="5" t="s">
        <v>17</v>
      </c>
      <c r="M1472" t="b">
        <f>A1472=VLOOKUP($A1472,'Vals 0505'!$A:$L,1,FALSE)</f>
        <v>1</v>
      </c>
      <c r="N1472" t="b">
        <f>B1472=VLOOKUP($A1472,'Vals 0505'!$A:$L,2,FALSE)</f>
        <v>1</v>
      </c>
      <c r="O1472" t="b">
        <f>C1472=VLOOKUP($A1472,'Vals 0505'!$A:$L,3,FALSE)</f>
        <v>1</v>
      </c>
      <c r="P1472" t="b">
        <f>D1472=VLOOKUP($A1472,'Vals 0505'!$A:$L,4,FALSE)</f>
        <v>1</v>
      </c>
      <c r="Q1472" t="b">
        <f>E1472=VLOOKUP($A1472,'Vals 0505'!$A:$L,5,FALSE)</f>
        <v>1</v>
      </c>
      <c r="R1472" t="b">
        <f>F1472=VLOOKUP($A1472,'Vals 0505'!$A:$L,6,FALSE)</f>
        <v>1</v>
      </c>
      <c r="S1472" t="b">
        <f>G1472=VLOOKUP($A1472,'Vals 0505'!$A:$L,7,FALSE)</f>
        <v>1</v>
      </c>
      <c r="T1472" t="b">
        <f>H1472=VLOOKUP($A1472,'Vals 0505'!$A:$L,8,FALSE)</f>
        <v>1</v>
      </c>
      <c r="U1472" t="b">
        <f>I1472=VLOOKUP($A1472,'Vals 0505'!$A:$L,9,FALSE)</f>
        <v>1</v>
      </c>
      <c r="V1472" t="b">
        <f>J1472=VLOOKUP($A1472,'Vals 0505'!$A:$L,10,FALSE)</f>
        <v>1</v>
      </c>
      <c r="W1472" t="b">
        <f>K1472=VLOOKUP($A1472,'Vals 0505'!$A:$L,11,FALSE)</f>
        <v>1</v>
      </c>
      <c r="X1472" t="b">
        <f>L1472=VLOOKUP($A1472,'Vals 0505'!$A:$L,12,FALSE)</f>
        <v>1</v>
      </c>
      <c r="Y1472">
        <f t="shared" si="22"/>
        <v>15614</v>
      </c>
    </row>
    <row r="1473" spans="1:25">
      <c r="A1473" s="4">
        <v>15615</v>
      </c>
      <c r="B1473" s="5" t="s">
        <v>121</v>
      </c>
      <c r="C1473" s="5" t="s">
        <v>200</v>
      </c>
      <c r="D1473" s="5"/>
      <c r="E1473" s="4"/>
      <c r="F1473" s="5"/>
      <c r="G1473" s="4"/>
      <c r="H1473" s="5" t="s">
        <v>201</v>
      </c>
      <c r="I1473" s="5" t="s">
        <v>137</v>
      </c>
      <c r="J1473" s="5" t="s">
        <v>284</v>
      </c>
      <c r="K1473" s="5" t="s">
        <v>480</v>
      </c>
      <c r="L1473" s="5" t="s">
        <v>17</v>
      </c>
      <c r="M1473" t="b">
        <f>A1473=VLOOKUP($A1473,'Vals 0505'!$A:$L,1,FALSE)</f>
        <v>1</v>
      </c>
      <c r="N1473" t="b">
        <f>B1473=VLOOKUP($A1473,'Vals 0505'!$A:$L,2,FALSE)</f>
        <v>1</v>
      </c>
      <c r="O1473" t="b">
        <f>C1473=VLOOKUP($A1473,'Vals 0505'!$A:$L,3,FALSE)</f>
        <v>1</v>
      </c>
      <c r="P1473" t="b">
        <f>D1473=VLOOKUP($A1473,'Vals 0505'!$A:$L,4,FALSE)</f>
        <v>1</v>
      </c>
      <c r="Q1473" t="b">
        <f>E1473=VLOOKUP($A1473,'Vals 0505'!$A:$L,5,FALSE)</f>
        <v>1</v>
      </c>
      <c r="R1473" t="b">
        <f>F1473=VLOOKUP($A1473,'Vals 0505'!$A:$L,6,FALSE)</f>
        <v>1</v>
      </c>
      <c r="S1473" t="b">
        <f>G1473=VLOOKUP($A1473,'Vals 0505'!$A:$L,7,FALSE)</f>
        <v>1</v>
      </c>
      <c r="T1473" t="b">
        <f>H1473=VLOOKUP($A1473,'Vals 0505'!$A:$L,8,FALSE)</f>
        <v>1</v>
      </c>
      <c r="U1473" t="b">
        <f>I1473=VLOOKUP($A1473,'Vals 0505'!$A:$L,9,FALSE)</f>
        <v>1</v>
      </c>
      <c r="V1473" t="b">
        <f>J1473=VLOOKUP($A1473,'Vals 0505'!$A:$L,10,FALSE)</f>
        <v>1</v>
      </c>
      <c r="W1473" t="b">
        <f>K1473=VLOOKUP($A1473,'Vals 0505'!$A:$L,11,FALSE)</f>
        <v>1</v>
      </c>
      <c r="X1473" t="b">
        <f>L1473=VLOOKUP($A1473,'Vals 0505'!$A:$L,12,FALSE)</f>
        <v>1</v>
      </c>
      <c r="Y1473">
        <f t="shared" si="22"/>
        <v>15615</v>
      </c>
    </row>
    <row r="1474" spans="1:25">
      <c r="A1474" s="3">
        <v>15616</v>
      </c>
      <c r="B1474" s="5" t="s">
        <v>121</v>
      </c>
      <c r="C1474" s="5" t="s">
        <v>200</v>
      </c>
      <c r="D1474" s="5"/>
      <c r="E1474" s="4"/>
      <c r="F1474" s="5"/>
      <c r="G1474" s="4"/>
      <c r="H1474" s="5" t="s">
        <v>201</v>
      </c>
      <c r="I1474" s="5" t="s">
        <v>137</v>
      </c>
      <c r="J1474" s="5" t="s">
        <v>284</v>
      </c>
      <c r="K1474" s="5" t="s">
        <v>481</v>
      </c>
      <c r="L1474" s="5" t="s">
        <v>17</v>
      </c>
      <c r="M1474" t="b">
        <f>A1474=VLOOKUP($A1474,'Vals 0505'!$A:$L,1,FALSE)</f>
        <v>1</v>
      </c>
      <c r="N1474" t="b">
        <f>B1474=VLOOKUP($A1474,'Vals 0505'!$A:$L,2,FALSE)</f>
        <v>1</v>
      </c>
      <c r="O1474" t="b">
        <f>C1474=VLOOKUP($A1474,'Vals 0505'!$A:$L,3,FALSE)</f>
        <v>1</v>
      </c>
      <c r="P1474" t="b">
        <f>D1474=VLOOKUP($A1474,'Vals 0505'!$A:$L,4,FALSE)</f>
        <v>1</v>
      </c>
      <c r="Q1474" t="b">
        <f>E1474=VLOOKUP($A1474,'Vals 0505'!$A:$L,5,FALSE)</f>
        <v>1</v>
      </c>
      <c r="R1474" t="b">
        <f>F1474=VLOOKUP($A1474,'Vals 0505'!$A:$L,6,FALSE)</f>
        <v>1</v>
      </c>
      <c r="S1474" t="b">
        <f>G1474=VLOOKUP($A1474,'Vals 0505'!$A:$L,7,FALSE)</f>
        <v>1</v>
      </c>
      <c r="T1474" t="b">
        <f>H1474=VLOOKUP($A1474,'Vals 0505'!$A:$L,8,FALSE)</f>
        <v>1</v>
      </c>
      <c r="U1474" t="b">
        <f>I1474=VLOOKUP($A1474,'Vals 0505'!$A:$L,9,FALSE)</f>
        <v>1</v>
      </c>
      <c r="V1474" t="b">
        <f>J1474=VLOOKUP($A1474,'Vals 0505'!$A:$L,10,FALSE)</f>
        <v>1</v>
      </c>
      <c r="W1474" t="b">
        <f>K1474=VLOOKUP($A1474,'Vals 0505'!$A:$L,11,FALSE)</f>
        <v>1</v>
      </c>
      <c r="X1474" t="b">
        <f>L1474=VLOOKUP($A1474,'Vals 0505'!$A:$L,12,FALSE)</f>
        <v>1</v>
      </c>
      <c r="Y1474">
        <f t="shared" si="22"/>
        <v>15616</v>
      </c>
    </row>
    <row r="1475" spans="1:25">
      <c r="A1475" s="4">
        <v>15617</v>
      </c>
      <c r="B1475" s="5" t="s">
        <v>121</v>
      </c>
      <c r="C1475" s="5" t="s">
        <v>200</v>
      </c>
      <c r="D1475" s="5"/>
      <c r="E1475" s="4"/>
      <c r="F1475" s="5"/>
      <c r="G1475" s="4"/>
      <c r="H1475" s="5" t="s">
        <v>201</v>
      </c>
      <c r="I1475" s="5" t="s">
        <v>137</v>
      </c>
      <c r="J1475" s="5" t="s">
        <v>284</v>
      </c>
      <c r="K1475" s="5" t="s">
        <v>482</v>
      </c>
      <c r="L1475" s="5" t="s">
        <v>17</v>
      </c>
      <c r="M1475" t="b">
        <f>A1475=VLOOKUP($A1475,'Vals 0505'!$A:$L,1,FALSE)</f>
        <v>1</v>
      </c>
      <c r="N1475" t="b">
        <f>B1475=VLOOKUP($A1475,'Vals 0505'!$A:$L,2,FALSE)</f>
        <v>1</v>
      </c>
      <c r="O1475" t="b">
        <f>C1475=VLOOKUP($A1475,'Vals 0505'!$A:$L,3,FALSE)</f>
        <v>1</v>
      </c>
      <c r="P1475" t="b">
        <f>D1475=VLOOKUP($A1475,'Vals 0505'!$A:$L,4,FALSE)</f>
        <v>1</v>
      </c>
      <c r="Q1475" t="b">
        <f>E1475=VLOOKUP($A1475,'Vals 0505'!$A:$L,5,FALSE)</f>
        <v>1</v>
      </c>
      <c r="R1475" t="b">
        <f>F1475=VLOOKUP($A1475,'Vals 0505'!$A:$L,6,FALSE)</f>
        <v>1</v>
      </c>
      <c r="S1475" t="b">
        <f>G1475=VLOOKUP($A1475,'Vals 0505'!$A:$L,7,FALSE)</f>
        <v>1</v>
      </c>
      <c r="T1475" t="b">
        <f>H1475=VLOOKUP($A1475,'Vals 0505'!$A:$L,8,FALSE)</f>
        <v>1</v>
      </c>
      <c r="U1475" t="b">
        <f>I1475=VLOOKUP($A1475,'Vals 0505'!$A:$L,9,FALSE)</f>
        <v>1</v>
      </c>
      <c r="V1475" t="b">
        <f>J1475=VLOOKUP($A1475,'Vals 0505'!$A:$L,10,FALSE)</f>
        <v>1</v>
      </c>
      <c r="W1475" t="b">
        <f>K1475=VLOOKUP($A1475,'Vals 0505'!$A:$L,11,FALSE)</f>
        <v>1</v>
      </c>
      <c r="X1475" t="b">
        <f>L1475=VLOOKUP($A1475,'Vals 0505'!$A:$L,12,FALSE)</f>
        <v>1</v>
      </c>
      <c r="Y1475">
        <f t="shared" ref="Y1475:Y1538" si="23">A1475</f>
        <v>15617</v>
      </c>
    </row>
    <row r="1476" spans="1:25">
      <c r="A1476" s="3">
        <v>15618</v>
      </c>
      <c r="B1476" s="5" t="s">
        <v>121</v>
      </c>
      <c r="C1476" s="5" t="s">
        <v>200</v>
      </c>
      <c r="D1476" s="5"/>
      <c r="E1476" s="4"/>
      <c r="F1476" s="5"/>
      <c r="G1476" s="4"/>
      <c r="H1476" s="5" t="s">
        <v>201</v>
      </c>
      <c r="I1476" s="5" t="s">
        <v>137</v>
      </c>
      <c r="J1476" s="5" t="s">
        <v>284</v>
      </c>
      <c r="K1476" s="5" t="s">
        <v>516</v>
      </c>
      <c r="L1476" s="5" t="s">
        <v>17</v>
      </c>
      <c r="M1476" t="b">
        <f>A1476=VLOOKUP($A1476,'Vals 0505'!$A:$L,1,FALSE)</f>
        <v>1</v>
      </c>
      <c r="N1476" t="b">
        <f>B1476=VLOOKUP($A1476,'Vals 0505'!$A:$L,2,FALSE)</f>
        <v>1</v>
      </c>
      <c r="O1476" t="b">
        <f>C1476=VLOOKUP($A1476,'Vals 0505'!$A:$L,3,FALSE)</f>
        <v>1</v>
      </c>
      <c r="P1476" t="b">
        <f>D1476=VLOOKUP($A1476,'Vals 0505'!$A:$L,4,FALSE)</f>
        <v>1</v>
      </c>
      <c r="Q1476" t="b">
        <f>E1476=VLOOKUP($A1476,'Vals 0505'!$A:$L,5,FALSE)</f>
        <v>1</v>
      </c>
      <c r="R1476" t="b">
        <f>F1476=VLOOKUP($A1476,'Vals 0505'!$A:$L,6,FALSE)</f>
        <v>1</v>
      </c>
      <c r="S1476" t="b">
        <f>G1476=VLOOKUP($A1476,'Vals 0505'!$A:$L,7,FALSE)</f>
        <v>1</v>
      </c>
      <c r="T1476" t="b">
        <f>H1476=VLOOKUP($A1476,'Vals 0505'!$A:$L,8,FALSE)</f>
        <v>1</v>
      </c>
      <c r="U1476" t="b">
        <f>I1476=VLOOKUP($A1476,'Vals 0505'!$A:$L,9,FALSE)</f>
        <v>1</v>
      </c>
      <c r="V1476" t="b">
        <f>J1476=VLOOKUP($A1476,'Vals 0505'!$A:$L,10,FALSE)</f>
        <v>1</v>
      </c>
      <c r="W1476" t="b">
        <f>K1476=VLOOKUP($A1476,'Vals 0505'!$A:$L,11,FALSE)</f>
        <v>1</v>
      </c>
      <c r="X1476" t="b">
        <f>L1476=VLOOKUP($A1476,'Vals 0505'!$A:$L,12,FALSE)</f>
        <v>1</v>
      </c>
      <c r="Y1476">
        <f t="shared" si="23"/>
        <v>15618</v>
      </c>
    </row>
    <row r="1477" spans="1:25">
      <c r="A1477" s="4">
        <v>15619</v>
      </c>
      <c r="B1477" s="5" t="s">
        <v>121</v>
      </c>
      <c r="C1477" s="5" t="s">
        <v>200</v>
      </c>
      <c r="D1477" s="5"/>
      <c r="E1477" s="4"/>
      <c r="F1477" s="5"/>
      <c r="G1477" s="4"/>
      <c r="H1477" s="5" t="s">
        <v>201</v>
      </c>
      <c r="I1477" s="5" t="s">
        <v>137</v>
      </c>
      <c r="J1477" s="5" t="s">
        <v>284</v>
      </c>
      <c r="K1477" s="5" t="s">
        <v>542</v>
      </c>
      <c r="L1477" s="5" t="s">
        <v>17</v>
      </c>
      <c r="M1477" t="b">
        <f>A1477=VLOOKUP($A1477,'Vals 0505'!$A:$L,1,FALSE)</f>
        <v>1</v>
      </c>
      <c r="N1477" t="b">
        <f>B1477=VLOOKUP($A1477,'Vals 0505'!$A:$L,2,FALSE)</f>
        <v>1</v>
      </c>
      <c r="O1477" t="b">
        <f>C1477=VLOOKUP($A1477,'Vals 0505'!$A:$L,3,FALSE)</f>
        <v>1</v>
      </c>
      <c r="P1477" t="b">
        <f>D1477=VLOOKUP($A1477,'Vals 0505'!$A:$L,4,FALSE)</f>
        <v>1</v>
      </c>
      <c r="Q1477" t="b">
        <f>E1477=VLOOKUP($A1477,'Vals 0505'!$A:$L,5,FALSE)</f>
        <v>1</v>
      </c>
      <c r="R1477" t="b">
        <f>F1477=VLOOKUP($A1477,'Vals 0505'!$A:$L,6,FALSE)</f>
        <v>1</v>
      </c>
      <c r="S1477" t="b">
        <f>G1477=VLOOKUP($A1477,'Vals 0505'!$A:$L,7,FALSE)</f>
        <v>1</v>
      </c>
      <c r="T1477" t="b">
        <f>H1477=VLOOKUP($A1477,'Vals 0505'!$A:$L,8,FALSE)</f>
        <v>1</v>
      </c>
      <c r="U1477" t="b">
        <f>I1477=VLOOKUP($A1477,'Vals 0505'!$A:$L,9,FALSE)</f>
        <v>1</v>
      </c>
      <c r="V1477" t="b">
        <f>J1477=VLOOKUP($A1477,'Vals 0505'!$A:$L,10,FALSE)</f>
        <v>1</v>
      </c>
      <c r="W1477" t="b">
        <f>K1477=VLOOKUP($A1477,'Vals 0505'!$A:$L,11,FALSE)</f>
        <v>1</v>
      </c>
      <c r="X1477" t="b">
        <f>L1477=VLOOKUP($A1477,'Vals 0505'!$A:$L,12,FALSE)</f>
        <v>1</v>
      </c>
      <c r="Y1477">
        <f t="shared" si="23"/>
        <v>15619</v>
      </c>
    </row>
    <row r="1478" spans="1:25">
      <c r="A1478" s="3">
        <v>15622</v>
      </c>
      <c r="B1478" s="5" t="s">
        <v>121</v>
      </c>
      <c r="C1478" s="5" t="s">
        <v>200</v>
      </c>
      <c r="D1478" s="5"/>
      <c r="E1478" s="4"/>
      <c r="F1478" s="5"/>
      <c r="G1478" s="4"/>
      <c r="H1478" s="5" t="s">
        <v>201</v>
      </c>
      <c r="I1478" s="5" t="s">
        <v>137</v>
      </c>
      <c r="J1478" s="5" t="s">
        <v>284</v>
      </c>
      <c r="K1478" s="5" t="s">
        <v>148</v>
      </c>
      <c r="L1478" s="5" t="s">
        <v>17</v>
      </c>
      <c r="M1478" t="b">
        <f>A1478=VLOOKUP($A1478,'Vals 0505'!$A:$L,1,FALSE)</f>
        <v>1</v>
      </c>
      <c r="N1478" t="b">
        <f>B1478=VLOOKUP($A1478,'Vals 0505'!$A:$L,2,FALSE)</f>
        <v>1</v>
      </c>
      <c r="O1478" t="b">
        <f>C1478=VLOOKUP($A1478,'Vals 0505'!$A:$L,3,FALSE)</f>
        <v>1</v>
      </c>
      <c r="P1478" t="b">
        <f>D1478=VLOOKUP($A1478,'Vals 0505'!$A:$L,4,FALSE)</f>
        <v>1</v>
      </c>
      <c r="Q1478" t="b">
        <f>E1478=VLOOKUP($A1478,'Vals 0505'!$A:$L,5,FALSE)</f>
        <v>1</v>
      </c>
      <c r="R1478" t="b">
        <f>F1478=VLOOKUP($A1478,'Vals 0505'!$A:$L,6,FALSE)</f>
        <v>1</v>
      </c>
      <c r="S1478" t="b">
        <f>G1478=VLOOKUP($A1478,'Vals 0505'!$A:$L,7,FALSE)</f>
        <v>1</v>
      </c>
      <c r="T1478" t="b">
        <f>H1478=VLOOKUP($A1478,'Vals 0505'!$A:$L,8,FALSE)</f>
        <v>1</v>
      </c>
      <c r="U1478" t="b">
        <f>I1478=VLOOKUP($A1478,'Vals 0505'!$A:$L,9,FALSE)</f>
        <v>1</v>
      </c>
      <c r="V1478" t="b">
        <f>J1478=VLOOKUP($A1478,'Vals 0505'!$A:$L,10,FALSE)</f>
        <v>1</v>
      </c>
      <c r="W1478" t="b">
        <f>K1478=VLOOKUP($A1478,'Vals 0505'!$A:$L,11,FALSE)</f>
        <v>1</v>
      </c>
      <c r="X1478" t="b">
        <f>L1478=VLOOKUP($A1478,'Vals 0505'!$A:$L,12,FALSE)</f>
        <v>1</v>
      </c>
      <c r="Y1478">
        <f t="shared" si="23"/>
        <v>15622</v>
      </c>
    </row>
    <row r="1479" spans="1:25">
      <c r="A1479" s="4">
        <v>15674</v>
      </c>
      <c r="B1479" s="5" t="s">
        <v>173</v>
      </c>
      <c r="C1479" s="5" t="s">
        <v>200</v>
      </c>
      <c r="D1479" s="5"/>
      <c r="E1479" s="4"/>
      <c r="F1479" s="5"/>
      <c r="G1479" s="4"/>
      <c r="H1479" s="5" t="s">
        <v>201</v>
      </c>
      <c r="I1479" s="5" t="s">
        <v>180</v>
      </c>
      <c r="J1479" s="5" t="s">
        <v>284</v>
      </c>
      <c r="K1479" s="5" t="s">
        <v>694</v>
      </c>
      <c r="L1479" s="5" t="s">
        <v>17</v>
      </c>
      <c r="M1479" t="b">
        <f>A1479=VLOOKUP($A1479,'Vals 0505'!$A:$L,1,FALSE)</f>
        <v>1</v>
      </c>
      <c r="N1479" t="b">
        <f>B1479=VLOOKUP($A1479,'Vals 0505'!$A:$L,2,FALSE)</f>
        <v>1</v>
      </c>
      <c r="O1479" t="b">
        <f>C1479=VLOOKUP($A1479,'Vals 0505'!$A:$L,3,FALSE)</f>
        <v>1</v>
      </c>
      <c r="P1479" t="b">
        <f>D1479=VLOOKUP($A1479,'Vals 0505'!$A:$L,4,FALSE)</f>
        <v>1</v>
      </c>
      <c r="Q1479" t="b">
        <f>E1479=VLOOKUP($A1479,'Vals 0505'!$A:$L,5,FALSE)</f>
        <v>1</v>
      </c>
      <c r="R1479" t="b">
        <f>F1479=VLOOKUP($A1479,'Vals 0505'!$A:$L,6,FALSE)</f>
        <v>1</v>
      </c>
      <c r="S1479" t="b">
        <f>G1479=VLOOKUP($A1479,'Vals 0505'!$A:$L,7,FALSE)</f>
        <v>1</v>
      </c>
      <c r="T1479" t="b">
        <f>H1479=VLOOKUP($A1479,'Vals 0505'!$A:$L,8,FALSE)</f>
        <v>1</v>
      </c>
      <c r="U1479" t="b">
        <f>I1479=VLOOKUP($A1479,'Vals 0505'!$A:$L,9,FALSE)</f>
        <v>1</v>
      </c>
      <c r="V1479" t="b">
        <f>J1479=VLOOKUP($A1479,'Vals 0505'!$A:$L,10,FALSE)</f>
        <v>1</v>
      </c>
      <c r="W1479" t="b">
        <f>K1479=VLOOKUP($A1479,'Vals 0505'!$A:$L,11,FALSE)</f>
        <v>1</v>
      </c>
      <c r="X1479" t="b">
        <f>L1479=VLOOKUP($A1479,'Vals 0505'!$A:$L,12,FALSE)</f>
        <v>1</v>
      </c>
      <c r="Y1479">
        <f t="shared" si="23"/>
        <v>15674</v>
      </c>
    </row>
    <row r="1480" spans="1:25">
      <c r="A1480" s="3">
        <v>15677</v>
      </c>
      <c r="B1480" s="5" t="s">
        <v>173</v>
      </c>
      <c r="C1480" s="5" t="s">
        <v>200</v>
      </c>
      <c r="D1480" s="5"/>
      <c r="E1480" s="4"/>
      <c r="F1480" s="5"/>
      <c r="G1480" s="4"/>
      <c r="H1480" s="5" t="s">
        <v>201</v>
      </c>
      <c r="I1480" s="5" t="s">
        <v>180</v>
      </c>
      <c r="J1480" s="5" t="s">
        <v>284</v>
      </c>
      <c r="K1480" s="5" t="s">
        <v>689</v>
      </c>
      <c r="L1480" s="5" t="s">
        <v>17</v>
      </c>
      <c r="M1480" t="b">
        <f>A1480=VLOOKUP($A1480,'Vals 0505'!$A:$L,1,FALSE)</f>
        <v>1</v>
      </c>
      <c r="N1480" t="b">
        <f>B1480=VLOOKUP($A1480,'Vals 0505'!$A:$L,2,FALSE)</f>
        <v>1</v>
      </c>
      <c r="O1480" t="b">
        <f>C1480=VLOOKUP($A1480,'Vals 0505'!$A:$L,3,FALSE)</f>
        <v>1</v>
      </c>
      <c r="P1480" t="b">
        <f>D1480=VLOOKUP($A1480,'Vals 0505'!$A:$L,4,FALSE)</f>
        <v>1</v>
      </c>
      <c r="Q1480" t="b">
        <f>E1480=VLOOKUP($A1480,'Vals 0505'!$A:$L,5,FALSE)</f>
        <v>1</v>
      </c>
      <c r="R1480" t="b">
        <f>F1480=VLOOKUP($A1480,'Vals 0505'!$A:$L,6,FALSE)</f>
        <v>1</v>
      </c>
      <c r="S1480" t="b">
        <f>G1480=VLOOKUP($A1480,'Vals 0505'!$A:$L,7,FALSE)</f>
        <v>1</v>
      </c>
      <c r="T1480" t="b">
        <f>H1480=VLOOKUP($A1480,'Vals 0505'!$A:$L,8,FALSE)</f>
        <v>1</v>
      </c>
      <c r="U1480" t="b">
        <f>I1480=VLOOKUP($A1480,'Vals 0505'!$A:$L,9,FALSE)</f>
        <v>1</v>
      </c>
      <c r="V1480" t="b">
        <f>J1480=VLOOKUP($A1480,'Vals 0505'!$A:$L,10,FALSE)</f>
        <v>1</v>
      </c>
      <c r="W1480" t="b">
        <f>K1480=VLOOKUP($A1480,'Vals 0505'!$A:$L,11,FALSE)</f>
        <v>1</v>
      </c>
      <c r="X1480" t="b">
        <f>L1480=VLOOKUP($A1480,'Vals 0505'!$A:$L,12,FALSE)</f>
        <v>1</v>
      </c>
      <c r="Y1480">
        <f t="shared" si="23"/>
        <v>15677</v>
      </c>
    </row>
    <row r="1481" spans="1:25">
      <c r="A1481" s="4">
        <v>15678</v>
      </c>
      <c r="B1481" s="5" t="s">
        <v>173</v>
      </c>
      <c r="C1481" s="5" t="s">
        <v>200</v>
      </c>
      <c r="D1481" s="5"/>
      <c r="E1481" s="4"/>
      <c r="F1481" s="5"/>
      <c r="G1481" s="4"/>
      <c r="H1481" s="5" t="s">
        <v>201</v>
      </c>
      <c r="I1481" s="5" t="s">
        <v>180</v>
      </c>
      <c r="J1481" s="5" t="s">
        <v>284</v>
      </c>
      <c r="K1481" s="5" t="s">
        <v>480</v>
      </c>
      <c r="L1481" s="5" t="s">
        <v>17</v>
      </c>
      <c r="M1481" t="b">
        <f>A1481=VLOOKUP($A1481,'Vals 0505'!$A:$L,1,FALSE)</f>
        <v>1</v>
      </c>
      <c r="N1481" t="b">
        <f>B1481=VLOOKUP($A1481,'Vals 0505'!$A:$L,2,FALSE)</f>
        <v>1</v>
      </c>
      <c r="O1481" t="b">
        <f>C1481=VLOOKUP($A1481,'Vals 0505'!$A:$L,3,FALSE)</f>
        <v>1</v>
      </c>
      <c r="P1481" t="b">
        <f>D1481=VLOOKUP($A1481,'Vals 0505'!$A:$L,4,FALSE)</f>
        <v>1</v>
      </c>
      <c r="Q1481" t="b">
        <f>E1481=VLOOKUP($A1481,'Vals 0505'!$A:$L,5,FALSE)</f>
        <v>1</v>
      </c>
      <c r="R1481" t="b">
        <f>F1481=VLOOKUP($A1481,'Vals 0505'!$A:$L,6,FALSE)</f>
        <v>1</v>
      </c>
      <c r="S1481" t="b">
        <f>G1481=VLOOKUP($A1481,'Vals 0505'!$A:$L,7,FALSE)</f>
        <v>1</v>
      </c>
      <c r="T1481" t="b">
        <f>H1481=VLOOKUP($A1481,'Vals 0505'!$A:$L,8,FALSE)</f>
        <v>1</v>
      </c>
      <c r="U1481" t="b">
        <f>I1481=VLOOKUP($A1481,'Vals 0505'!$A:$L,9,FALSE)</f>
        <v>1</v>
      </c>
      <c r="V1481" t="b">
        <f>J1481=VLOOKUP($A1481,'Vals 0505'!$A:$L,10,FALSE)</f>
        <v>1</v>
      </c>
      <c r="W1481" t="b">
        <f>K1481=VLOOKUP($A1481,'Vals 0505'!$A:$L,11,FALSE)</f>
        <v>1</v>
      </c>
      <c r="X1481" t="b">
        <f>L1481=VLOOKUP($A1481,'Vals 0505'!$A:$L,12,FALSE)</f>
        <v>1</v>
      </c>
      <c r="Y1481">
        <f t="shared" si="23"/>
        <v>15678</v>
      </c>
    </row>
    <row r="1482" spans="1:25">
      <c r="A1482" s="3">
        <v>15679</v>
      </c>
      <c r="B1482" s="5" t="s">
        <v>173</v>
      </c>
      <c r="C1482" s="5" t="s">
        <v>200</v>
      </c>
      <c r="D1482" s="5"/>
      <c r="E1482" s="4"/>
      <c r="F1482" s="5"/>
      <c r="G1482" s="4"/>
      <c r="H1482" s="5" t="s">
        <v>201</v>
      </c>
      <c r="I1482" s="5" t="s">
        <v>180</v>
      </c>
      <c r="J1482" s="5" t="s">
        <v>284</v>
      </c>
      <c r="K1482" s="5" t="s">
        <v>481</v>
      </c>
      <c r="L1482" s="5" t="s">
        <v>17</v>
      </c>
      <c r="M1482" t="b">
        <f>A1482=VLOOKUP($A1482,'Vals 0505'!$A:$L,1,FALSE)</f>
        <v>1</v>
      </c>
      <c r="N1482" t="b">
        <f>B1482=VLOOKUP($A1482,'Vals 0505'!$A:$L,2,FALSE)</f>
        <v>1</v>
      </c>
      <c r="O1482" t="b">
        <f>C1482=VLOOKUP($A1482,'Vals 0505'!$A:$L,3,FALSE)</f>
        <v>1</v>
      </c>
      <c r="P1482" t="b">
        <f>D1482=VLOOKUP($A1482,'Vals 0505'!$A:$L,4,FALSE)</f>
        <v>1</v>
      </c>
      <c r="Q1482" t="b">
        <f>E1482=VLOOKUP($A1482,'Vals 0505'!$A:$L,5,FALSE)</f>
        <v>1</v>
      </c>
      <c r="R1482" t="b">
        <f>F1482=VLOOKUP($A1482,'Vals 0505'!$A:$L,6,FALSE)</f>
        <v>1</v>
      </c>
      <c r="S1482" t="b">
        <f>G1482=VLOOKUP($A1482,'Vals 0505'!$A:$L,7,FALSE)</f>
        <v>1</v>
      </c>
      <c r="T1482" t="b">
        <f>H1482=VLOOKUP($A1482,'Vals 0505'!$A:$L,8,FALSE)</f>
        <v>1</v>
      </c>
      <c r="U1482" t="b">
        <f>I1482=VLOOKUP($A1482,'Vals 0505'!$A:$L,9,FALSE)</f>
        <v>1</v>
      </c>
      <c r="V1482" t="b">
        <f>J1482=VLOOKUP($A1482,'Vals 0505'!$A:$L,10,FALSE)</f>
        <v>1</v>
      </c>
      <c r="W1482" t="b">
        <f>K1482=VLOOKUP($A1482,'Vals 0505'!$A:$L,11,FALSE)</f>
        <v>1</v>
      </c>
      <c r="X1482" t="b">
        <f>L1482=VLOOKUP($A1482,'Vals 0505'!$A:$L,12,FALSE)</f>
        <v>1</v>
      </c>
      <c r="Y1482">
        <f t="shared" si="23"/>
        <v>15679</v>
      </c>
    </row>
    <row r="1483" spans="1:25">
      <c r="A1483" s="4">
        <v>15680</v>
      </c>
      <c r="B1483" s="5" t="s">
        <v>173</v>
      </c>
      <c r="C1483" s="5" t="s">
        <v>200</v>
      </c>
      <c r="D1483" s="5"/>
      <c r="E1483" s="4"/>
      <c r="F1483" s="5"/>
      <c r="G1483" s="4"/>
      <c r="H1483" s="5" t="s">
        <v>201</v>
      </c>
      <c r="I1483" s="5" t="s">
        <v>180</v>
      </c>
      <c r="J1483" s="5" t="s">
        <v>284</v>
      </c>
      <c r="K1483" s="5" t="s">
        <v>482</v>
      </c>
      <c r="L1483" s="5" t="s">
        <v>17</v>
      </c>
      <c r="M1483" t="b">
        <f>A1483=VLOOKUP($A1483,'Vals 0505'!$A:$L,1,FALSE)</f>
        <v>1</v>
      </c>
      <c r="N1483" t="b">
        <f>B1483=VLOOKUP($A1483,'Vals 0505'!$A:$L,2,FALSE)</f>
        <v>1</v>
      </c>
      <c r="O1483" t="b">
        <f>C1483=VLOOKUP($A1483,'Vals 0505'!$A:$L,3,FALSE)</f>
        <v>1</v>
      </c>
      <c r="P1483" t="b">
        <f>D1483=VLOOKUP($A1483,'Vals 0505'!$A:$L,4,FALSE)</f>
        <v>1</v>
      </c>
      <c r="Q1483" t="b">
        <f>E1483=VLOOKUP($A1483,'Vals 0505'!$A:$L,5,FALSE)</f>
        <v>1</v>
      </c>
      <c r="R1483" t="b">
        <f>F1483=VLOOKUP($A1483,'Vals 0505'!$A:$L,6,FALSE)</f>
        <v>1</v>
      </c>
      <c r="S1483" t="b">
        <f>G1483=VLOOKUP($A1483,'Vals 0505'!$A:$L,7,FALSE)</f>
        <v>1</v>
      </c>
      <c r="T1483" t="b">
        <f>H1483=VLOOKUP($A1483,'Vals 0505'!$A:$L,8,FALSE)</f>
        <v>1</v>
      </c>
      <c r="U1483" t="b">
        <f>I1483=VLOOKUP($A1483,'Vals 0505'!$A:$L,9,FALSE)</f>
        <v>1</v>
      </c>
      <c r="V1483" t="b">
        <f>J1483=VLOOKUP($A1483,'Vals 0505'!$A:$L,10,FALSE)</f>
        <v>1</v>
      </c>
      <c r="W1483" t="b">
        <f>K1483=VLOOKUP($A1483,'Vals 0505'!$A:$L,11,FALSE)</f>
        <v>1</v>
      </c>
      <c r="X1483" t="b">
        <f>L1483=VLOOKUP($A1483,'Vals 0505'!$A:$L,12,FALSE)</f>
        <v>1</v>
      </c>
      <c r="Y1483">
        <f t="shared" si="23"/>
        <v>15680</v>
      </c>
    </row>
    <row r="1484" spans="1:25">
      <c r="A1484" s="3">
        <v>15681</v>
      </c>
      <c r="B1484" s="5" t="s">
        <v>173</v>
      </c>
      <c r="C1484" s="5" t="s">
        <v>200</v>
      </c>
      <c r="D1484" s="5"/>
      <c r="E1484" s="4"/>
      <c r="F1484" s="5"/>
      <c r="G1484" s="4"/>
      <c r="H1484" s="5" t="s">
        <v>201</v>
      </c>
      <c r="I1484" s="5" t="s">
        <v>180</v>
      </c>
      <c r="J1484" s="5" t="s">
        <v>284</v>
      </c>
      <c r="K1484" s="5" t="s">
        <v>695</v>
      </c>
      <c r="L1484" s="5" t="s">
        <v>17</v>
      </c>
      <c r="M1484" t="b">
        <f>A1484=VLOOKUP($A1484,'Vals 0505'!$A:$L,1,FALSE)</f>
        <v>1</v>
      </c>
      <c r="N1484" t="b">
        <f>B1484=VLOOKUP($A1484,'Vals 0505'!$A:$L,2,FALSE)</f>
        <v>1</v>
      </c>
      <c r="O1484" t="b">
        <f>C1484=VLOOKUP($A1484,'Vals 0505'!$A:$L,3,FALSE)</f>
        <v>1</v>
      </c>
      <c r="P1484" t="b">
        <f>D1484=VLOOKUP($A1484,'Vals 0505'!$A:$L,4,FALSE)</f>
        <v>1</v>
      </c>
      <c r="Q1484" t="b">
        <f>E1484=VLOOKUP($A1484,'Vals 0505'!$A:$L,5,FALSE)</f>
        <v>1</v>
      </c>
      <c r="R1484" t="b">
        <f>F1484=VLOOKUP($A1484,'Vals 0505'!$A:$L,6,FALSE)</f>
        <v>1</v>
      </c>
      <c r="S1484" t="b">
        <f>G1484=VLOOKUP($A1484,'Vals 0505'!$A:$L,7,FALSE)</f>
        <v>1</v>
      </c>
      <c r="T1484" t="b">
        <f>H1484=VLOOKUP($A1484,'Vals 0505'!$A:$L,8,FALSE)</f>
        <v>1</v>
      </c>
      <c r="U1484" t="b">
        <f>I1484=VLOOKUP($A1484,'Vals 0505'!$A:$L,9,FALSE)</f>
        <v>1</v>
      </c>
      <c r="V1484" t="b">
        <f>J1484=VLOOKUP($A1484,'Vals 0505'!$A:$L,10,FALSE)</f>
        <v>1</v>
      </c>
      <c r="W1484" t="b">
        <f>K1484=VLOOKUP($A1484,'Vals 0505'!$A:$L,11,FALSE)</f>
        <v>1</v>
      </c>
      <c r="X1484" t="b">
        <f>L1484=VLOOKUP($A1484,'Vals 0505'!$A:$L,12,FALSE)</f>
        <v>1</v>
      </c>
      <c r="Y1484">
        <f t="shared" si="23"/>
        <v>15681</v>
      </c>
    </row>
    <row r="1485" spans="1:25">
      <c r="A1485" s="4">
        <v>15682</v>
      </c>
      <c r="B1485" s="5" t="s">
        <v>173</v>
      </c>
      <c r="C1485" s="5" t="s">
        <v>200</v>
      </c>
      <c r="D1485" s="5"/>
      <c r="E1485" s="4"/>
      <c r="F1485" s="5"/>
      <c r="G1485" s="4"/>
      <c r="H1485" s="5" t="s">
        <v>201</v>
      </c>
      <c r="I1485" s="5" t="s">
        <v>174</v>
      </c>
      <c r="J1485" s="5" t="s">
        <v>284</v>
      </c>
      <c r="K1485" s="5" t="s">
        <v>689</v>
      </c>
      <c r="L1485" s="5" t="s">
        <v>17</v>
      </c>
      <c r="M1485" t="b">
        <f>A1485=VLOOKUP($A1485,'Vals 0505'!$A:$L,1,FALSE)</f>
        <v>1</v>
      </c>
      <c r="N1485" t="b">
        <f>B1485=VLOOKUP($A1485,'Vals 0505'!$A:$L,2,FALSE)</f>
        <v>1</v>
      </c>
      <c r="O1485" t="b">
        <f>C1485=VLOOKUP($A1485,'Vals 0505'!$A:$L,3,FALSE)</f>
        <v>1</v>
      </c>
      <c r="P1485" t="b">
        <f>D1485=VLOOKUP($A1485,'Vals 0505'!$A:$L,4,FALSE)</f>
        <v>1</v>
      </c>
      <c r="Q1485" t="b">
        <f>E1485=VLOOKUP($A1485,'Vals 0505'!$A:$L,5,FALSE)</f>
        <v>1</v>
      </c>
      <c r="R1485" t="b">
        <f>F1485=VLOOKUP($A1485,'Vals 0505'!$A:$L,6,FALSE)</f>
        <v>1</v>
      </c>
      <c r="S1485" t="b">
        <f>G1485=VLOOKUP($A1485,'Vals 0505'!$A:$L,7,FALSE)</f>
        <v>1</v>
      </c>
      <c r="T1485" t="b">
        <f>H1485=VLOOKUP($A1485,'Vals 0505'!$A:$L,8,FALSE)</f>
        <v>1</v>
      </c>
      <c r="U1485" t="b">
        <f>I1485=VLOOKUP($A1485,'Vals 0505'!$A:$L,9,FALSE)</f>
        <v>1</v>
      </c>
      <c r="V1485" t="b">
        <f>J1485=VLOOKUP($A1485,'Vals 0505'!$A:$L,10,FALSE)</f>
        <v>1</v>
      </c>
      <c r="W1485" t="b">
        <f>K1485=VLOOKUP($A1485,'Vals 0505'!$A:$L,11,FALSE)</f>
        <v>1</v>
      </c>
      <c r="X1485" t="b">
        <f>L1485=VLOOKUP($A1485,'Vals 0505'!$A:$L,12,FALSE)</f>
        <v>1</v>
      </c>
      <c r="Y1485">
        <f t="shared" si="23"/>
        <v>15682</v>
      </c>
    </row>
    <row r="1486" spans="1:25">
      <c r="A1486" s="3">
        <v>15683</v>
      </c>
      <c r="B1486" s="5" t="s">
        <v>173</v>
      </c>
      <c r="C1486" s="5" t="s">
        <v>200</v>
      </c>
      <c r="D1486" s="5"/>
      <c r="E1486" s="4"/>
      <c r="F1486" s="5"/>
      <c r="G1486" s="4"/>
      <c r="H1486" s="5" t="s">
        <v>201</v>
      </c>
      <c r="I1486" s="5" t="s">
        <v>174</v>
      </c>
      <c r="J1486" s="5" t="s">
        <v>284</v>
      </c>
      <c r="K1486" s="5" t="s">
        <v>552</v>
      </c>
      <c r="L1486" s="5" t="s">
        <v>17</v>
      </c>
      <c r="M1486" t="b">
        <f>A1486=VLOOKUP($A1486,'Vals 0505'!$A:$L,1,FALSE)</f>
        <v>1</v>
      </c>
      <c r="N1486" t="b">
        <f>B1486=VLOOKUP($A1486,'Vals 0505'!$A:$L,2,FALSE)</f>
        <v>1</v>
      </c>
      <c r="O1486" t="b">
        <f>C1486=VLOOKUP($A1486,'Vals 0505'!$A:$L,3,FALSE)</f>
        <v>1</v>
      </c>
      <c r="P1486" t="b">
        <f>D1486=VLOOKUP($A1486,'Vals 0505'!$A:$L,4,FALSE)</f>
        <v>1</v>
      </c>
      <c r="Q1486" t="b">
        <f>E1486=VLOOKUP($A1486,'Vals 0505'!$A:$L,5,FALSE)</f>
        <v>1</v>
      </c>
      <c r="R1486" t="b">
        <f>F1486=VLOOKUP($A1486,'Vals 0505'!$A:$L,6,FALSE)</f>
        <v>1</v>
      </c>
      <c r="S1486" t="b">
        <f>G1486=VLOOKUP($A1486,'Vals 0505'!$A:$L,7,FALSE)</f>
        <v>1</v>
      </c>
      <c r="T1486" t="b">
        <f>H1486=VLOOKUP($A1486,'Vals 0505'!$A:$L,8,FALSE)</f>
        <v>1</v>
      </c>
      <c r="U1486" t="b">
        <f>I1486=VLOOKUP($A1486,'Vals 0505'!$A:$L,9,FALSE)</f>
        <v>1</v>
      </c>
      <c r="V1486" t="b">
        <f>J1486=VLOOKUP($A1486,'Vals 0505'!$A:$L,10,FALSE)</f>
        <v>1</v>
      </c>
      <c r="W1486" t="b">
        <f>K1486=VLOOKUP($A1486,'Vals 0505'!$A:$L,11,FALSE)</f>
        <v>1</v>
      </c>
      <c r="X1486" t="b">
        <f>L1486=VLOOKUP($A1486,'Vals 0505'!$A:$L,12,FALSE)</f>
        <v>1</v>
      </c>
      <c r="Y1486">
        <f t="shared" si="23"/>
        <v>15683</v>
      </c>
    </row>
    <row r="1487" spans="1:25">
      <c r="A1487" s="4">
        <v>15684</v>
      </c>
      <c r="B1487" s="5" t="s">
        <v>173</v>
      </c>
      <c r="C1487" s="5" t="s">
        <v>200</v>
      </c>
      <c r="D1487" s="5"/>
      <c r="E1487" s="4"/>
      <c r="F1487" s="5"/>
      <c r="G1487" s="4"/>
      <c r="H1487" s="5" t="s">
        <v>201</v>
      </c>
      <c r="I1487" s="5" t="s">
        <v>174</v>
      </c>
      <c r="J1487" s="5" t="s">
        <v>284</v>
      </c>
      <c r="K1487" s="5" t="s">
        <v>688</v>
      </c>
      <c r="L1487" s="5" t="s">
        <v>17</v>
      </c>
      <c r="M1487" t="b">
        <f>A1487=VLOOKUP($A1487,'Vals 0505'!$A:$L,1,FALSE)</f>
        <v>1</v>
      </c>
      <c r="N1487" t="b">
        <f>B1487=VLOOKUP($A1487,'Vals 0505'!$A:$L,2,FALSE)</f>
        <v>1</v>
      </c>
      <c r="O1487" t="b">
        <f>C1487=VLOOKUP($A1487,'Vals 0505'!$A:$L,3,FALSE)</f>
        <v>1</v>
      </c>
      <c r="P1487" t="b">
        <f>D1487=VLOOKUP($A1487,'Vals 0505'!$A:$L,4,FALSE)</f>
        <v>1</v>
      </c>
      <c r="Q1487" t="b">
        <f>E1487=VLOOKUP($A1487,'Vals 0505'!$A:$L,5,FALSE)</f>
        <v>1</v>
      </c>
      <c r="R1487" t="b">
        <f>F1487=VLOOKUP($A1487,'Vals 0505'!$A:$L,6,FALSE)</f>
        <v>1</v>
      </c>
      <c r="S1487" t="b">
        <f>G1487=VLOOKUP($A1487,'Vals 0505'!$A:$L,7,FALSE)</f>
        <v>1</v>
      </c>
      <c r="T1487" t="b">
        <f>H1487=VLOOKUP($A1487,'Vals 0505'!$A:$L,8,FALSE)</f>
        <v>1</v>
      </c>
      <c r="U1487" t="b">
        <f>I1487=VLOOKUP($A1487,'Vals 0505'!$A:$L,9,FALSE)</f>
        <v>1</v>
      </c>
      <c r="V1487" t="b">
        <f>J1487=VLOOKUP($A1487,'Vals 0505'!$A:$L,10,FALSE)</f>
        <v>1</v>
      </c>
      <c r="W1487" t="b">
        <f>K1487=VLOOKUP($A1487,'Vals 0505'!$A:$L,11,FALSE)</f>
        <v>1</v>
      </c>
      <c r="X1487" t="b">
        <f>L1487=VLOOKUP($A1487,'Vals 0505'!$A:$L,12,FALSE)</f>
        <v>1</v>
      </c>
      <c r="Y1487">
        <f t="shared" si="23"/>
        <v>15684</v>
      </c>
    </row>
    <row r="1488" spans="1:25">
      <c r="A1488" s="3">
        <v>15685</v>
      </c>
      <c r="B1488" s="5" t="s">
        <v>173</v>
      </c>
      <c r="C1488" s="5" t="s">
        <v>200</v>
      </c>
      <c r="D1488" s="5"/>
      <c r="E1488" s="4"/>
      <c r="F1488" s="5"/>
      <c r="G1488" s="4"/>
      <c r="H1488" s="5" t="s">
        <v>201</v>
      </c>
      <c r="I1488" s="5" t="s">
        <v>174</v>
      </c>
      <c r="J1488" s="5" t="s">
        <v>284</v>
      </c>
      <c r="K1488" s="5" t="s">
        <v>701</v>
      </c>
      <c r="L1488" s="5" t="s">
        <v>17</v>
      </c>
      <c r="M1488" t="b">
        <f>A1488=VLOOKUP($A1488,'Vals 0505'!$A:$L,1,FALSE)</f>
        <v>1</v>
      </c>
      <c r="N1488" t="b">
        <f>B1488=VLOOKUP($A1488,'Vals 0505'!$A:$L,2,FALSE)</f>
        <v>1</v>
      </c>
      <c r="O1488" t="b">
        <f>C1488=VLOOKUP($A1488,'Vals 0505'!$A:$L,3,FALSE)</f>
        <v>1</v>
      </c>
      <c r="P1488" t="b">
        <f>D1488=VLOOKUP($A1488,'Vals 0505'!$A:$L,4,FALSE)</f>
        <v>1</v>
      </c>
      <c r="Q1488" t="b">
        <f>E1488=VLOOKUP($A1488,'Vals 0505'!$A:$L,5,FALSE)</f>
        <v>1</v>
      </c>
      <c r="R1488" t="b">
        <f>F1488=VLOOKUP($A1488,'Vals 0505'!$A:$L,6,FALSE)</f>
        <v>1</v>
      </c>
      <c r="S1488" t="b">
        <f>G1488=VLOOKUP($A1488,'Vals 0505'!$A:$L,7,FALSE)</f>
        <v>1</v>
      </c>
      <c r="T1488" t="b">
        <f>H1488=VLOOKUP($A1488,'Vals 0505'!$A:$L,8,FALSE)</f>
        <v>1</v>
      </c>
      <c r="U1488" t="b">
        <f>I1488=VLOOKUP($A1488,'Vals 0505'!$A:$L,9,FALSE)</f>
        <v>1</v>
      </c>
      <c r="V1488" t="b">
        <f>J1488=VLOOKUP($A1488,'Vals 0505'!$A:$L,10,FALSE)</f>
        <v>1</v>
      </c>
      <c r="W1488" t="b">
        <f>K1488=VLOOKUP($A1488,'Vals 0505'!$A:$L,11,FALSE)</f>
        <v>1</v>
      </c>
      <c r="X1488" t="b">
        <f>L1488=VLOOKUP($A1488,'Vals 0505'!$A:$L,12,FALSE)</f>
        <v>1</v>
      </c>
      <c r="Y1488">
        <f t="shared" si="23"/>
        <v>15685</v>
      </c>
    </row>
    <row r="1489" spans="1:25">
      <c r="A1489" s="4">
        <v>15686</v>
      </c>
      <c r="B1489" s="5" t="s">
        <v>173</v>
      </c>
      <c r="C1489" s="5" t="s">
        <v>200</v>
      </c>
      <c r="D1489" s="5"/>
      <c r="E1489" s="4"/>
      <c r="F1489" s="5"/>
      <c r="G1489" s="4"/>
      <c r="H1489" s="5" t="s">
        <v>201</v>
      </c>
      <c r="I1489" s="5" t="s">
        <v>174</v>
      </c>
      <c r="J1489" s="5" t="s">
        <v>284</v>
      </c>
      <c r="K1489" s="5" t="s">
        <v>482</v>
      </c>
      <c r="L1489" s="5" t="s">
        <v>17</v>
      </c>
      <c r="M1489" t="b">
        <f>A1489=VLOOKUP($A1489,'Vals 0505'!$A:$L,1,FALSE)</f>
        <v>1</v>
      </c>
      <c r="N1489" t="b">
        <f>B1489=VLOOKUP($A1489,'Vals 0505'!$A:$L,2,FALSE)</f>
        <v>1</v>
      </c>
      <c r="O1489" t="b">
        <f>C1489=VLOOKUP($A1489,'Vals 0505'!$A:$L,3,FALSE)</f>
        <v>1</v>
      </c>
      <c r="P1489" t="b">
        <f>D1489=VLOOKUP($A1489,'Vals 0505'!$A:$L,4,FALSE)</f>
        <v>1</v>
      </c>
      <c r="Q1489" t="b">
        <f>E1489=VLOOKUP($A1489,'Vals 0505'!$A:$L,5,FALSE)</f>
        <v>1</v>
      </c>
      <c r="R1489" t="b">
        <f>F1489=VLOOKUP($A1489,'Vals 0505'!$A:$L,6,FALSE)</f>
        <v>1</v>
      </c>
      <c r="S1489" t="b">
        <f>G1489=VLOOKUP($A1489,'Vals 0505'!$A:$L,7,FALSE)</f>
        <v>1</v>
      </c>
      <c r="T1489" t="b">
        <f>H1489=VLOOKUP($A1489,'Vals 0505'!$A:$L,8,FALSE)</f>
        <v>1</v>
      </c>
      <c r="U1489" t="b">
        <f>I1489=VLOOKUP($A1489,'Vals 0505'!$A:$L,9,FALSE)</f>
        <v>1</v>
      </c>
      <c r="V1489" t="b">
        <f>J1489=VLOOKUP($A1489,'Vals 0505'!$A:$L,10,FALSE)</f>
        <v>1</v>
      </c>
      <c r="W1489" t="b">
        <f>K1489=VLOOKUP($A1489,'Vals 0505'!$A:$L,11,FALSE)</f>
        <v>1</v>
      </c>
      <c r="X1489" t="b">
        <f>L1489=VLOOKUP($A1489,'Vals 0505'!$A:$L,12,FALSE)</f>
        <v>1</v>
      </c>
      <c r="Y1489">
        <f t="shared" si="23"/>
        <v>15686</v>
      </c>
    </row>
    <row r="1490" spans="1:25">
      <c r="A1490" s="3">
        <v>15687</v>
      </c>
      <c r="B1490" s="5" t="s">
        <v>173</v>
      </c>
      <c r="C1490" s="5" t="s">
        <v>200</v>
      </c>
      <c r="D1490" s="5"/>
      <c r="E1490" s="4"/>
      <c r="F1490" s="5"/>
      <c r="G1490" s="4"/>
      <c r="H1490" s="5" t="s">
        <v>201</v>
      </c>
      <c r="I1490" s="5" t="s">
        <v>174</v>
      </c>
      <c r="J1490" s="5" t="s">
        <v>284</v>
      </c>
      <c r="K1490" s="5" t="s">
        <v>702</v>
      </c>
      <c r="L1490" s="5" t="s">
        <v>17</v>
      </c>
      <c r="M1490" t="b">
        <f>A1490=VLOOKUP($A1490,'Vals 0505'!$A:$L,1,FALSE)</f>
        <v>1</v>
      </c>
      <c r="N1490" t="b">
        <f>B1490=VLOOKUP($A1490,'Vals 0505'!$A:$L,2,FALSE)</f>
        <v>1</v>
      </c>
      <c r="O1490" t="b">
        <f>C1490=VLOOKUP($A1490,'Vals 0505'!$A:$L,3,FALSE)</f>
        <v>1</v>
      </c>
      <c r="P1490" t="b">
        <f>D1490=VLOOKUP($A1490,'Vals 0505'!$A:$L,4,FALSE)</f>
        <v>1</v>
      </c>
      <c r="Q1490" t="b">
        <f>E1490=VLOOKUP($A1490,'Vals 0505'!$A:$L,5,FALSE)</f>
        <v>1</v>
      </c>
      <c r="R1490" t="b">
        <f>F1490=VLOOKUP($A1490,'Vals 0505'!$A:$L,6,FALSE)</f>
        <v>1</v>
      </c>
      <c r="S1490" t="b">
        <f>G1490=VLOOKUP($A1490,'Vals 0505'!$A:$L,7,FALSE)</f>
        <v>1</v>
      </c>
      <c r="T1490" t="b">
        <f>H1490=VLOOKUP($A1490,'Vals 0505'!$A:$L,8,FALSE)</f>
        <v>1</v>
      </c>
      <c r="U1490" t="b">
        <f>I1490=VLOOKUP($A1490,'Vals 0505'!$A:$L,9,FALSE)</f>
        <v>1</v>
      </c>
      <c r="V1490" t="b">
        <f>J1490=VLOOKUP($A1490,'Vals 0505'!$A:$L,10,FALSE)</f>
        <v>1</v>
      </c>
      <c r="W1490" t="b">
        <f>K1490=VLOOKUP($A1490,'Vals 0505'!$A:$L,11,FALSE)</f>
        <v>1</v>
      </c>
      <c r="X1490" t="b">
        <f>L1490=VLOOKUP($A1490,'Vals 0505'!$A:$L,12,FALSE)</f>
        <v>1</v>
      </c>
      <c r="Y1490">
        <f t="shared" si="23"/>
        <v>15687</v>
      </c>
    </row>
    <row r="1491" spans="1:25">
      <c r="A1491" s="4">
        <v>15688</v>
      </c>
      <c r="B1491" s="5" t="s">
        <v>173</v>
      </c>
      <c r="C1491" s="5" t="s">
        <v>200</v>
      </c>
      <c r="D1491" s="5"/>
      <c r="E1491" s="4"/>
      <c r="F1491" s="5"/>
      <c r="G1491" s="4"/>
      <c r="H1491" s="5" t="s">
        <v>201</v>
      </c>
      <c r="I1491" s="5" t="s">
        <v>174</v>
      </c>
      <c r="J1491" s="5" t="s">
        <v>284</v>
      </c>
      <c r="K1491" s="5" t="s">
        <v>628</v>
      </c>
      <c r="L1491" s="5" t="s">
        <v>17</v>
      </c>
      <c r="M1491" t="b">
        <f>A1491=VLOOKUP($A1491,'Vals 0505'!$A:$L,1,FALSE)</f>
        <v>1</v>
      </c>
      <c r="N1491" t="b">
        <f>B1491=VLOOKUP($A1491,'Vals 0505'!$A:$L,2,FALSE)</f>
        <v>1</v>
      </c>
      <c r="O1491" t="b">
        <f>C1491=VLOOKUP($A1491,'Vals 0505'!$A:$L,3,FALSE)</f>
        <v>1</v>
      </c>
      <c r="P1491" t="b">
        <f>D1491=VLOOKUP($A1491,'Vals 0505'!$A:$L,4,FALSE)</f>
        <v>1</v>
      </c>
      <c r="Q1491" t="b">
        <f>E1491=VLOOKUP($A1491,'Vals 0505'!$A:$L,5,FALSE)</f>
        <v>1</v>
      </c>
      <c r="R1491" t="b">
        <f>F1491=VLOOKUP($A1491,'Vals 0505'!$A:$L,6,FALSE)</f>
        <v>1</v>
      </c>
      <c r="S1491" t="b">
        <f>G1491=VLOOKUP($A1491,'Vals 0505'!$A:$L,7,FALSE)</f>
        <v>1</v>
      </c>
      <c r="T1491" t="b">
        <f>H1491=VLOOKUP($A1491,'Vals 0505'!$A:$L,8,FALSE)</f>
        <v>1</v>
      </c>
      <c r="U1491" t="b">
        <f>I1491=VLOOKUP($A1491,'Vals 0505'!$A:$L,9,FALSE)</f>
        <v>1</v>
      </c>
      <c r="V1491" t="b">
        <f>J1491=VLOOKUP($A1491,'Vals 0505'!$A:$L,10,FALSE)</f>
        <v>1</v>
      </c>
      <c r="W1491" t="b">
        <f>K1491=VLOOKUP($A1491,'Vals 0505'!$A:$L,11,FALSE)</f>
        <v>1</v>
      </c>
      <c r="X1491" t="b">
        <f>L1491=VLOOKUP($A1491,'Vals 0505'!$A:$L,12,FALSE)</f>
        <v>1</v>
      </c>
      <c r="Y1491">
        <f t="shared" si="23"/>
        <v>15688</v>
      </c>
    </row>
    <row r="1492" spans="1:25">
      <c r="A1492" s="3">
        <v>15689</v>
      </c>
      <c r="B1492" s="5" t="s">
        <v>173</v>
      </c>
      <c r="C1492" s="5" t="s">
        <v>200</v>
      </c>
      <c r="D1492" s="5"/>
      <c r="E1492" s="4"/>
      <c r="F1492" s="5"/>
      <c r="G1492" s="4"/>
      <c r="H1492" s="5" t="s">
        <v>201</v>
      </c>
      <c r="I1492" s="5" t="s">
        <v>174</v>
      </c>
      <c r="J1492" s="5" t="s">
        <v>284</v>
      </c>
      <c r="K1492" s="5" t="s">
        <v>516</v>
      </c>
      <c r="L1492" s="5" t="s">
        <v>17</v>
      </c>
      <c r="M1492" t="b">
        <f>A1492=VLOOKUP($A1492,'Vals 0505'!$A:$L,1,FALSE)</f>
        <v>1</v>
      </c>
      <c r="N1492" t="b">
        <f>B1492=VLOOKUP($A1492,'Vals 0505'!$A:$L,2,FALSE)</f>
        <v>1</v>
      </c>
      <c r="O1492" t="b">
        <f>C1492=VLOOKUP($A1492,'Vals 0505'!$A:$L,3,FALSE)</f>
        <v>1</v>
      </c>
      <c r="P1492" t="b">
        <f>D1492=VLOOKUP($A1492,'Vals 0505'!$A:$L,4,FALSE)</f>
        <v>1</v>
      </c>
      <c r="Q1492" t="b">
        <f>E1492=VLOOKUP($A1492,'Vals 0505'!$A:$L,5,FALSE)</f>
        <v>1</v>
      </c>
      <c r="R1492" t="b">
        <f>F1492=VLOOKUP($A1492,'Vals 0505'!$A:$L,6,FALSE)</f>
        <v>1</v>
      </c>
      <c r="S1492" t="b">
        <f>G1492=VLOOKUP($A1492,'Vals 0505'!$A:$L,7,FALSE)</f>
        <v>1</v>
      </c>
      <c r="T1492" t="b">
        <f>H1492=VLOOKUP($A1492,'Vals 0505'!$A:$L,8,FALSE)</f>
        <v>1</v>
      </c>
      <c r="U1492" t="b">
        <f>I1492=VLOOKUP($A1492,'Vals 0505'!$A:$L,9,FALSE)</f>
        <v>1</v>
      </c>
      <c r="V1492" t="b">
        <f>J1492=VLOOKUP($A1492,'Vals 0505'!$A:$L,10,FALSE)</f>
        <v>1</v>
      </c>
      <c r="W1492" t="b">
        <f>K1492=VLOOKUP($A1492,'Vals 0505'!$A:$L,11,FALSE)</f>
        <v>1</v>
      </c>
      <c r="X1492" t="b">
        <f>L1492=VLOOKUP($A1492,'Vals 0505'!$A:$L,12,FALSE)</f>
        <v>1</v>
      </c>
      <c r="Y1492">
        <f t="shared" si="23"/>
        <v>15689</v>
      </c>
    </row>
    <row r="1493" spans="1:25">
      <c r="A1493" s="4">
        <v>15690</v>
      </c>
      <c r="B1493" s="5" t="s">
        <v>173</v>
      </c>
      <c r="C1493" s="5" t="s">
        <v>200</v>
      </c>
      <c r="D1493" s="5"/>
      <c r="E1493" s="4"/>
      <c r="F1493" s="5"/>
      <c r="G1493" s="4"/>
      <c r="H1493" s="5" t="s">
        <v>201</v>
      </c>
      <c r="I1493" s="5" t="s">
        <v>174</v>
      </c>
      <c r="J1493" s="5" t="s">
        <v>284</v>
      </c>
      <c r="K1493" s="5" t="s">
        <v>517</v>
      </c>
      <c r="L1493" s="5" t="s">
        <v>17</v>
      </c>
      <c r="M1493" t="b">
        <f>A1493=VLOOKUP($A1493,'Vals 0505'!$A:$L,1,FALSE)</f>
        <v>1</v>
      </c>
      <c r="N1493" t="b">
        <f>B1493=VLOOKUP($A1493,'Vals 0505'!$A:$L,2,FALSE)</f>
        <v>1</v>
      </c>
      <c r="O1493" t="b">
        <f>C1493=VLOOKUP($A1493,'Vals 0505'!$A:$L,3,FALSE)</f>
        <v>1</v>
      </c>
      <c r="P1493" t="b">
        <f>D1493=VLOOKUP($A1493,'Vals 0505'!$A:$L,4,FALSE)</f>
        <v>1</v>
      </c>
      <c r="Q1493" t="b">
        <f>E1493=VLOOKUP($A1493,'Vals 0505'!$A:$L,5,FALSE)</f>
        <v>1</v>
      </c>
      <c r="R1493" t="b">
        <f>F1493=VLOOKUP($A1493,'Vals 0505'!$A:$L,6,FALSE)</f>
        <v>1</v>
      </c>
      <c r="S1493" t="b">
        <f>G1493=VLOOKUP($A1493,'Vals 0505'!$A:$L,7,FALSE)</f>
        <v>1</v>
      </c>
      <c r="T1493" t="b">
        <f>H1493=VLOOKUP($A1493,'Vals 0505'!$A:$L,8,FALSE)</f>
        <v>1</v>
      </c>
      <c r="U1493" t="b">
        <f>I1493=VLOOKUP($A1493,'Vals 0505'!$A:$L,9,FALSE)</f>
        <v>1</v>
      </c>
      <c r="V1493" t="b">
        <f>J1493=VLOOKUP($A1493,'Vals 0505'!$A:$L,10,FALSE)</f>
        <v>1</v>
      </c>
      <c r="W1493" t="b">
        <f>K1493=VLOOKUP($A1493,'Vals 0505'!$A:$L,11,FALSE)</f>
        <v>1</v>
      </c>
      <c r="X1493" t="b">
        <f>L1493=VLOOKUP($A1493,'Vals 0505'!$A:$L,12,FALSE)</f>
        <v>1</v>
      </c>
      <c r="Y1493">
        <f t="shared" si="23"/>
        <v>15690</v>
      </c>
    </row>
    <row r="1494" spans="1:25">
      <c r="A1494" s="3">
        <v>15691</v>
      </c>
      <c r="B1494" s="5" t="s">
        <v>173</v>
      </c>
      <c r="C1494" s="5" t="s">
        <v>200</v>
      </c>
      <c r="D1494" s="5"/>
      <c r="E1494" s="4"/>
      <c r="F1494" s="5"/>
      <c r="G1494" s="4"/>
      <c r="H1494" s="5" t="s">
        <v>201</v>
      </c>
      <c r="I1494" s="5" t="s">
        <v>174</v>
      </c>
      <c r="J1494" s="5" t="s">
        <v>284</v>
      </c>
      <c r="K1494" s="5" t="s">
        <v>696</v>
      </c>
      <c r="L1494" s="5" t="s">
        <v>17</v>
      </c>
      <c r="M1494" t="b">
        <f>A1494=VLOOKUP($A1494,'Vals 0505'!$A:$L,1,FALSE)</f>
        <v>1</v>
      </c>
      <c r="N1494" t="b">
        <f>B1494=VLOOKUP($A1494,'Vals 0505'!$A:$L,2,FALSE)</f>
        <v>1</v>
      </c>
      <c r="O1494" t="b">
        <f>C1494=VLOOKUP($A1494,'Vals 0505'!$A:$L,3,FALSE)</f>
        <v>1</v>
      </c>
      <c r="P1494" t="b">
        <f>D1494=VLOOKUP($A1494,'Vals 0505'!$A:$L,4,FALSE)</f>
        <v>1</v>
      </c>
      <c r="Q1494" t="b">
        <f>E1494=VLOOKUP($A1494,'Vals 0505'!$A:$L,5,FALSE)</f>
        <v>1</v>
      </c>
      <c r="R1494" t="b">
        <f>F1494=VLOOKUP($A1494,'Vals 0505'!$A:$L,6,FALSE)</f>
        <v>1</v>
      </c>
      <c r="S1494" t="b">
        <f>G1494=VLOOKUP($A1494,'Vals 0505'!$A:$L,7,FALSE)</f>
        <v>1</v>
      </c>
      <c r="T1494" t="b">
        <f>H1494=VLOOKUP($A1494,'Vals 0505'!$A:$L,8,FALSE)</f>
        <v>1</v>
      </c>
      <c r="U1494" t="b">
        <f>I1494=VLOOKUP($A1494,'Vals 0505'!$A:$L,9,FALSE)</f>
        <v>1</v>
      </c>
      <c r="V1494" t="b">
        <f>J1494=VLOOKUP($A1494,'Vals 0505'!$A:$L,10,FALSE)</f>
        <v>1</v>
      </c>
      <c r="W1494" t="b">
        <f>K1494=VLOOKUP($A1494,'Vals 0505'!$A:$L,11,FALSE)</f>
        <v>1</v>
      </c>
      <c r="X1494" t="b">
        <f>L1494=VLOOKUP($A1494,'Vals 0505'!$A:$L,12,FALSE)</f>
        <v>1</v>
      </c>
      <c r="Y1494">
        <f t="shared" si="23"/>
        <v>15691</v>
      </c>
    </row>
    <row r="1495" spans="1:25">
      <c r="A1495" s="4">
        <v>15692</v>
      </c>
      <c r="B1495" s="5" t="s">
        <v>173</v>
      </c>
      <c r="C1495" s="5" t="s">
        <v>200</v>
      </c>
      <c r="D1495" s="5"/>
      <c r="E1495" s="4"/>
      <c r="F1495" s="5"/>
      <c r="G1495" s="4"/>
      <c r="H1495" s="5" t="s">
        <v>201</v>
      </c>
      <c r="I1495" s="5" t="s">
        <v>174</v>
      </c>
      <c r="J1495" s="5" t="s">
        <v>284</v>
      </c>
      <c r="K1495" s="5" t="s">
        <v>697</v>
      </c>
      <c r="L1495" s="5" t="s">
        <v>17</v>
      </c>
      <c r="M1495" t="b">
        <f>A1495=VLOOKUP($A1495,'Vals 0505'!$A:$L,1,FALSE)</f>
        <v>1</v>
      </c>
      <c r="N1495" t="b">
        <f>B1495=VLOOKUP($A1495,'Vals 0505'!$A:$L,2,FALSE)</f>
        <v>1</v>
      </c>
      <c r="O1495" t="b">
        <f>C1495=VLOOKUP($A1495,'Vals 0505'!$A:$L,3,FALSE)</f>
        <v>1</v>
      </c>
      <c r="P1495" t="b">
        <f>D1495=VLOOKUP($A1495,'Vals 0505'!$A:$L,4,FALSE)</f>
        <v>1</v>
      </c>
      <c r="Q1495" t="b">
        <f>E1495=VLOOKUP($A1495,'Vals 0505'!$A:$L,5,FALSE)</f>
        <v>1</v>
      </c>
      <c r="R1495" t="b">
        <f>F1495=VLOOKUP($A1495,'Vals 0505'!$A:$L,6,FALSE)</f>
        <v>1</v>
      </c>
      <c r="S1495" t="b">
        <f>G1495=VLOOKUP($A1495,'Vals 0505'!$A:$L,7,FALSE)</f>
        <v>1</v>
      </c>
      <c r="T1495" t="b">
        <f>H1495=VLOOKUP($A1495,'Vals 0505'!$A:$L,8,FALSE)</f>
        <v>1</v>
      </c>
      <c r="U1495" t="b">
        <f>I1495=VLOOKUP($A1495,'Vals 0505'!$A:$L,9,FALSE)</f>
        <v>1</v>
      </c>
      <c r="V1495" t="b">
        <f>J1495=VLOOKUP($A1495,'Vals 0505'!$A:$L,10,FALSE)</f>
        <v>1</v>
      </c>
      <c r="W1495" t="b">
        <f>K1495=VLOOKUP($A1495,'Vals 0505'!$A:$L,11,FALSE)</f>
        <v>1</v>
      </c>
      <c r="X1495" t="b">
        <f>L1495=VLOOKUP($A1495,'Vals 0505'!$A:$L,12,FALSE)</f>
        <v>1</v>
      </c>
      <c r="Y1495">
        <f t="shared" si="23"/>
        <v>15692</v>
      </c>
    </row>
    <row r="1496" spans="1:25">
      <c r="A1496" s="3">
        <v>15693</v>
      </c>
      <c r="B1496" s="5" t="s">
        <v>173</v>
      </c>
      <c r="C1496" s="5" t="s">
        <v>200</v>
      </c>
      <c r="D1496" s="5"/>
      <c r="E1496" s="4"/>
      <c r="F1496" s="5"/>
      <c r="G1496" s="4"/>
      <c r="H1496" s="5" t="s">
        <v>201</v>
      </c>
      <c r="I1496" s="5" t="s">
        <v>174</v>
      </c>
      <c r="J1496" s="5" t="s">
        <v>284</v>
      </c>
      <c r="K1496" s="5" t="s">
        <v>695</v>
      </c>
      <c r="L1496" s="5" t="s">
        <v>17</v>
      </c>
      <c r="M1496" t="b">
        <f>A1496=VLOOKUP($A1496,'Vals 0505'!$A:$L,1,FALSE)</f>
        <v>1</v>
      </c>
      <c r="N1496" t="b">
        <f>B1496=VLOOKUP($A1496,'Vals 0505'!$A:$L,2,FALSE)</f>
        <v>1</v>
      </c>
      <c r="O1496" t="b">
        <f>C1496=VLOOKUP($A1496,'Vals 0505'!$A:$L,3,FALSE)</f>
        <v>1</v>
      </c>
      <c r="P1496" t="b">
        <f>D1496=VLOOKUP($A1496,'Vals 0505'!$A:$L,4,FALSE)</f>
        <v>1</v>
      </c>
      <c r="Q1496" t="b">
        <f>E1496=VLOOKUP($A1496,'Vals 0505'!$A:$L,5,FALSE)</f>
        <v>1</v>
      </c>
      <c r="R1496" t="b">
        <f>F1496=VLOOKUP($A1496,'Vals 0505'!$A:$L,6,FALSE)</f>
        <v>1</v>
      </c>
      <c r="S1496" t="b">
        <f>G1496=VLOOKUP($A1496,'Vals 0505'!$A:$L,7,FALSE)</f>
        <v>1</v>
      </c>
      <c r="T1496" t="b">
        <f>H1496=VLOOKUP($A1496,'Vals 0505'!$A:$L,8,FALSE)</f>
        <v>1</v>
      </c>
      <c r="U1496" t="b">
        <f>I1496=VLOOKUP($A1496,'Vals 0505'!$A:$L,9,FALSE)</f>
        <v>1</v>
      </c>
      <c r="V1496" t="b">
        <f>J1496=VLOOKUP($A1496,'Vals 0505'!$A:$L,10,FALSE)</f>
        <v>1</v>
      </c>
      <c r="W1496" t="b">
        <f>K1496=VLOOKUP($A1496,'Vals 0505'!$A:$L,11,FALSE)</f>
        <v>1</v>
      </c>
      <c r="X1496" t="b">
        <f>L1496=VLOOKUP($A1496,'Vals 0505'!$A:$L,12,FALSE)</f>
        <v>1</v>
      </c>
      <c r="Y1496">
        <f t="shared" si="23"/>
        <v>15693</v>
      </c>
    </row>
    <row r="1497" spans="1:25">
      <c r="A1497" s="4">
        <v>15694</v>
      </c>
      <c r="B1497" s="5" t="s">
        <v>173</v>
      </c>
      <c r="C1497" s="5" t="s">
        <v>200</v>
      </c>
      <c r="D1497" s="5"/>
      <c r="E1497" s="4"/>
      <c r="F1497" s="5"/>
      <c r="G1497" s="4"/>
      <c r="H1497" s="5" t="s">
        <v>201</v>
      </c>
      <c r="I1497" s="5" t="s">
        <v>174</v>
      </c>
      <c r="J1497" s="5" t="s">
        <v>284</v>
      </c>
      <c r="K1497" s="5" t="s">
        <v>57</v>
      </c>
      <c r="L1497" s="5" t="s">
        <v>17</v>
      </c>
      <c r="M1497" t="b">
        <f>A1497=VLOOKUP($A1497,'Vals 0505'!$A:$L,1,FALSE)</f>
        <v>1</v>
      </c>
      <c r="N1497" t="b">
        <f>B1497=VLOOKUP($A1497,'Vals 0505'!$A:$L,2,FALSE)</f>
        <v>1</v>
      </c>
      <c r="O1497" t="b">
        <f>C1497=VLOOKUP($A1497,'Vals 0505'!$A:$L,3,FALSE)</f>
        <v>1</v>
      </c>
      <c r="P1497" t="b">
        <f>D1497=VLOOKUP($A1497,'Vals 0505'!$A:$L,4,FALSE)</f>
        <v>1</v>
      </c>
      <c r="Q1497" t="b">
        <f>E1497=VLOOKUP($A1497,'Vals 0505'!$A:$L,5,FALSE)</f>
        <v>1</v>
      </c>
      <c r="R1497" t="b">
        <f>F1497=VLOOKUP($A1497,'Vals 0505'!$A:$L,6,FALSE)</f>
        <v>1</v>
      </c>
      <c r="S1497" t="b">
        <f>G1497=VLOOKUP($A1497,'Vals 0505'!$A:$L,7,FALSE)</f>
        <v>1</v>
      </c>
      <c r="T1497" t="b">
        <f>H1497=VLOOKUP($A1497,'Vals 0505'!$A:$L,8,FALSE)</f>
        <v>1</v>
      </c>
      <c r="U1497" t="b">
        <f>I1497=VLOOKUP($A1497,'Vals 0505'!$A:$L,9,FALSE)</f>
        <v>1</v>
      </c>
      <c r="V1497" t="b">
        <f>J1497=VLOOKUP($A1497,'Vals 0505'!$A:$L,10,FALSE)</f>
        <v>1</v>
      </c>
      <c r="W1497" t="b">
        <f>K1497=VLOOKUP($A1497,'Vals 0505'!$A:$L,11,FALSE)</f>
        <v>1</v>
      </c>
      <c r="X1497" t="b">
        <f>L1497=VLOOKUP($A1497,'Vals 0505'!$A:$L,12,FALSE)</f>
        <v>1</v>
      </c>
      <c r="Y1497">
        <f t="shared" si="23"/>
        <v>15694</v>
      </c>
    </row>
    <row r="1498" spans="1:25">
      <c r="A1498" s="3">
        <v>15695</v>
      </c>
      <c r="B1498" s="5" t="s">
        <v>173</v>
      </c>
      <c r="C1498" s="5" t="s">
        <v>200</v>
      </c>
      <c r="D1498" s="5"/>
      <c r="E1498" s="4"/>
      <c r="F1498" s="5"/>
      <c r="G1498" s="4"/>
      <c r="H1498" s="5" t="s">
        <v>201</v>
      </c>
      <c r="I1498" s="5" t="s">
        <v>174</v>
      </c>
      <c r="J1498" s="5" t="s">
        <v>284</v>
      </c>
      <c r="K1498" s="5" t="s">
        <v>693</v>
      </c>
      <c r="L1498" s="5" t="s">
        <v>17</v>
      </c>
      <c r="M1498" t="b">
        <f>A1498=VLOOKUP($A1498,'Vals 0505'!$A:$L,1,FALSE)</f>
        <v>1</v>
      </c>
      <c r="N1498" t="b">
        <f>B1498=VLOOKUP($A1498,'Vals 0505'!$A:$L,2,FALSE)</f>
        <v>1</v>
      </c>
      <c r="O1498" t="b">
        <f>C1498=VLOOKUP($A1498,'Vals 0505'!$A:$L,3,FALSE)</f>
        <v>1</v>
      </c>
      <c r="P1498" t="b">
        <f>D1498=VLOOKUP($A1498,'Vals 0505'!$A:$L,4,FALSE)</f>
        <v>1</v>
      </c>
      <c r="Q1498" t="b">
        <f>E1498=VLOOKUP($A1498,'Vals 0505'!$A:$L,5,FALSE)</f>
        <v>1</v>
      </c>
      <c r="R1498" t="b">
        <f>F1498=VLOOKUP($A1498,'Vals 0505'!$A:$L,6,FALSE)</f>
        <v>1</v>
      </c>
      <c r="S1498" t="b">
        <f>G1498=VLOOKUP($A1498,'Vals 0505'!$A:$L,7,FALSE)</f>
        <v>1</v>
      </c>
      <c r="T1498" t="b">
        <f>H1498=VLOOKUP($A1498,'Vals 0505'!$A:$L,8,FALSE)</f>
        <v>1</v>
      </c>
      <c r="U1498" t="b">
        <f>I1498=VLOOKUP($A1498,'Vals 0505'!$A:$L,9,FALSE)</f>
        <v>1</v>
      </c>
      <c r="V1498" t="b">
        <f>J1498=VLOOKUP($A1498,'Vals 0505'!$A:$L,10,FALSE)</f>
        <v>1</v>
      </c>
      <c r="W1498" t="b">
        <f>K1498=VLOOKUP($A1498,'Vals 0505'!$A:$L,11,FALSE)</f>
        <v>1</v>
      </c>
      <c r="X1498" t="b">
        <f>L1498=VLOOKUP($A1498,'Vals 0505'!$A:$L,12,FALSE)</f>
        <v>1</v>
      </c>
      <c r="Y1498">
        <f t="shared" si="23"/>
        <v>15695</v>
      </c>
    </row>
    <row r="1499" spans="1:25">
      <c r="A1499" s="4">
        <v>15696</v>
      </c>
      <c r="B1499" s="5" t="s">
        <v>173</v>
      </c>
      <c r="C1499" s="5" t="s">
        <v>200</v>
      </c>
      <c r="D1499" s="5"/>
      <c r="E1499" s="4"/>
      <c r="F1499" s="5"/>
      <c r="G1499" s="4"/>
      <c r="H1499" s="5" t="s">
        <v>201</v>
      </c>
      <c r="I1499" s="5" t="s">
        <v>174</v>
      </c>
      <c r="J1499" s="5" t="s">
        <v>284</v>
      </c>
      <c r="K1499" s="5" t="s">
        <v>194</v>
      </c>
      <c r="L1499" s="5" t="s">
        <v>17</v>
      </c>
      <c r="M1499" t="b">
        <f>A1499=VLOOKUP($A1499,'Vals 0505'!$A:$L,1,FALSE)</f>
        <v>1</v>
      </c>
      <c r="N1499" t="b">
        <f>B1499=VLOOKUP($A1499,'Vals 0505'!$A:$L,2,FALSE)</f>
        <v>1</v>
      </c>
      <c r="O1499" t="b">
        <f>C1499=VLOOKUP($A1499,'Vals 0505'!$A:$L,3,FALSE)</f>
        <v>1</v>
      </c>
      <c r="P1499" t="b">
        <f>D1499=VLOOKUP($A1499,'Vals 0505'!$A:$L,4,FALSE)</f>
        <v>1</v>
      </c>
      <c r="Q1499" t="b">
        <f>E1499=VLOOKUP($A1499,'Vals 0505'!$A:$L,5,FALSE)</f>
        <v>1</v>
      </c>
      <c r="R1499" t="b">
        <f>F1499=VLOOKUP($A1499,'Vals 0505'!$A:$L,6,FALSE)</f>
        <v>1</v>
      </c>
      <c r="S1499" t="b">
        <f>G1499=VLOOKUP($A1499,'Vals 0505'!$A:$L,7,FALSE)</f>
        <v>1</v>
      </c>
      <c r="T1499" t="b">
        <f>H1499=VLOOKUP($A1499,'Vals 0505'!$A:$L,8,FALSE)</f>
        <v>1</v>
      </c>
      <c r="U1499" t="b">
        <f>I1499=VLOOKUP($A1499,'Vals 0505'!$A:$L,9,FALSE)</f>
        <v>1</v>
      </c>
      <c r="V1499" t="b">
        <f>J1499=VLOOKUP($A1499,'Vals 0505'!$A:$L,10,FALSE)</f>
        <v>1</v>
      </c>
      <c r="W1499" t="b">
        <f>K1499=VLOOKUP($A1499,'Vals 0505'!$A:$L,11,FALSE)</f>
        <v>1</v>
      </c>
      <c r="X1499" t="b">
        <f>L1499=VLOOKUP($A1499,'Vals 0505'!$A:$L,12,FALSE)</f>
        <v>1</v>
      </c>
      <c r="Y1499">
        <f t="shared" si="23"/>
        <v>15696</v>
      </c>
    </row>
    <row r="1500" spans="1:25">
      <c r="A1500" s="3">
        <v>15697</v>
      </c>
      <c r="B1500" s="5" t="s">
        <v>173</v>
      </c>
      <c r="C1500" s="5" t="s">
        <v>200</v>
      </c>
      <c r="D1500" s="5"/>
      <c r="E1500" s="4"/>
      <c r="F1500" s="5"/>
      <c r="G1500" s="4"/>
      <c r="H1500" s="5" t="s">
        <v>201</v>
      </c>
      <c r="I1500" s="5" t="s">
        <v>182</v>
      </c>
      <c r="J1500" s="5" t="s">
        <v>284</v>
      </c>
      <c r="K1500" s="5" t="s">
        <v>689</v>
      </c>
      <c r="L1500" s="5" t="s">
        <v>17</v>
      </c>
      <c r="M1500" t="b">
        <f>A1500=VLOOKUP($A1500,'Vals 0505'!$A:$L,1,FALSE)</f>
        <v>1</v>
      </c>
      <c r="N1500" t="b">
        <f>B1500=VLOOKUP($A1500,'Vals 0505'!$A:$L,2,FALSE)</f>
        <v>1</v>
      </c>
      <c r="O1500" t="b">
        <f>C1500=VLOOKUP($A1500,'Vals 0505'!$A:$L,3,FALSE)</f>
        <v>1</v>
      </c>
      <c r="P1500" t="b">
        <f>D1500=VLOOKUP($A1500,'Vals 0505'!$A:$L,4,FALSE)</f>
        <v>1</v>
      </c>
      <c r="Q1500" t="b">
        <f>E1500=VLOOKUP($A1500,'Vals 0505'!$A:$L,5,FALSE)</f>
        <v>1</v>
      </c>
      <c r="R1500" t="b">
        <f>F1500=VLOOKUP($A1500,'Vals 0505'!$A:$L,6,FALSE)</f>
        <v>1</v>
      </c>
      <c r="S1500" t="b">
        <f>G1500=VLOOKUP($A1500,'Vals 0505'!$A:$L,7,FALSE)</f>
        <v>1</v>
      </c>
      <c r="T1500" t="b">
        <f>H1500=VLOOKUP($A1500,'Vals 0505'!$A:$L,8,FALSE)</f>
        <v>1</v>
      </c>
      <c r="U1500" t="b">
        <f>I1500=VLOOKUP($A1500,'Vals 0505'!$A:$L,9,FALSE)</f>
        <v>1</v>
      </c>
      <c r="V1500" t="b">
        <f>J1500=VLOOKUP($A1500,'Vals 0505'!$A:$L,10,FALSE)</f>
        <v>1</v>
      </c>
      <c r="W1500" t="b">
        <f>K1500=VLOOKUP($A1500,'Vals 0505'!$A:$L,11,FALSE)</f>
        <v>1</v>
      </c>
      <c r="X1500" t="b">
        <f>L1500=VLOOKUP($A1500,'Vals 0505'!$A:$L,12,FALSE)</f>
        <v>1</v>
      </c>
      <c r="Y1500">
        <f t="shared" si="23"/>
        <v>15697</v>
      </c>
    </row>
    <row r="1501" spans="1:25">
      <c r="A1501" s="4">
        <v>15698</v>
      </c>
      <c r="B1501" s="5" t="s">
        <v>173</v>
      </c>
      <c r="C1501" s="5" t="s">
        <v>200</v>
      </c>
      <c r="D1501" s="5"/>
      <c r="E1501" s="4"/>
      <c r="F1501" s="5"/>
      <c r="G1501" s="4"/>
      <c r="H1501" s="5" t="s">
        <v>201</v>
      </c>
      <c r="I1501" s="5" t="s">
        <v>182</v>
      </c>
      <c r="J1501" s="5" t="s">
        <v>284</v>
      </c>
      <c r="K1501" s="5" t="s">
        <v>480</v>
      </c>
      <c r="L1501" s="5" t="s">
        <v>17</v>
      </c>
      <c r="M1501" t="b">
        <f>A1501=VLOOKUP($A1501,'Vals 0505'!$A:$L,1,FALSE)</f>
        <v>1</v>
      </c>
      <c r="N1501" t="b">
        <f>B1501=VLOOKUP($A1501,'Vals 0505'!$A:$L,2,FALSE)</f>
        <v>1</v>
      </c>
      <c r="O1501" t="b">
        <f>C1501=VLOOKUP($A1501,'Vals 0505'!$A:$L,3,FALSE)</f>
        <v>1</v>
      </c>
      <c r="P1501" t="b">
        <f>D1501=VLOOKUP($A1501,'Vals 0505'!$A:$L,4,FALSE)</f>
        <v>1</v>
      </c>
      <c r="Q1501" t="b">
        <f>E1501=VLOOKUP($A1501,'Vals 0505'!$A:$L,5,FALSE)</f>
        <v>1</v>
      </c>
      <c r="R1501" t="b">
        <f>F1501=VLOOKUP($A1501,'Vals 0505'!$A:$L,6,FALSE)</f>
        <v>1</v>
      </c>
      <c r="S1501" t="b">
        <f>G1501=VLOOKUP($A1501,'Vals 0505'!$A:$L,7,FALSE)</f>
        <v>1</v>
      </c>
      <c r="T1501" t="b">
        <f>H1501=VLOOKUP($A1501,'Vals 0505'!$A:$L,8,FALSE)</f>
        <v>1</v>
      </c>
      <c r="U1501" t="b">
        <f>I1501=VLOOKUP($A1501,'Vals 0505'!$A:$L,9,FALSE)</f>
        <v>1</v>
      </c>
      <c r="V1501" t="b">
        <f>J1501=VLOOKUP($A1501,'Vals 0505'!$A:$L,10,FALSE)</f>
        <v>1</v>
      </c>
      <c r="W1501" t="b">
        <f>K1501=VLOOKUP($A1501,'Vals 0505'!$A:$L,11,FALSE)</f>
        <v>1</v>
      </c>
      <c r="X1501" t="b">
        <f>L1501=VLOOKUP($A1501,'Vals 0505'!$A:$L,12,FALSE)</f>
        <v>1</v>
      </c>
      <c r="Y1501">
        <f t="shared" si="23"/>
        <v>15698</v>
      </c>
    </row>
    <row r="1502" spans="1:25">
      <c r="A1502" s="3">
        <v>15699</v>
      </c>
      <c r="B1502" s="5" t="s">
        <v>173</v>
      </c>
      <c r="C1502" s="5" t="s">
        <v>200</v>
      </c>
      <c r="D1502" s="5"/>
      <c r="E1502" s="4"/>
      <c r="F1502" s="5"/>
      <c r="G1502" s="4"/>
      <c r="H1502" s="5" t="s">
        <v>201</v>
      </c>
      <c r="I1502" s="5" t="s">
        <v>182</v>
      </c>
      <c r="J1502" s="5" t="s">
        <v>284</v>
      </c>
      <c r="K1502" s="5" t="s">
        <v>481</v>
      </c>
      <c r="L1502" s="5" t="s">
        <v>17</v>
      </c>
      <c r="M1502" t="b">
        <f>A1502=VLOOKUP($A1502,'Vals 0505'!$A:$L,1,FALSE)</f>
        <v>1</v>
      </c>
      <c r="N1502" t="b">
        <f>B1502=VLOOKUP($A1502,'Vals 0505'!$A:$L,2,FALSE)</f>
        <v>1</v>
      </c>
      <c r="O1502" t="b">
        <f>C1502=VLOOKUP($A1502,'Vals 0505'!$A:$L,3,FALSE)</f>
        <v>1</v>
      </c>
      <c r="P1502" t="b">
        <f>D1502=VLOOKUP($A1502,'Vals 0505'!$A:$L,4,FALSE)</f>
        <v>1</v>
      </c>
      <c r="Q1502" t="b">
        <f>E1502=VLOOKUP($A1502,'Vals 0505'!$A:$L,5,FALSE)</f>
        <v>1</v>
      </c>
      <c r="R1502" t="b">
        <f>F1502=VLOOKUP($A1502,'Vals 0505'!$A:$L,6,FALSE)</f>
        <v>1</v>
      </c>
      <c r="S1502" t="b">
        <f>G1502=VLOOKUP($A1502,'Vals 0505'!$A:$L,7,FALSE)</f>
        <v>1</v>
      </c>
      <c r="T1502" t="b">
        <f>H1502=VLOOKUP($A1502,'Vals 0505'!$A:$L,8,FALSE)</f>
        <v>1</v>
      </c>
      <c r="U1502" t="b">
        <f>I1502=VLOOKUP($A1502,'Vals 0505'!$A:$L,9,FALSE)</f>
        <v>1</v>
      </c>
      <c r="V1502" t="b">
        <f>J1502=VLOOKUP($A1502,'Vals 0505'!$A:$L,10,FALSE)</f>
        <v>1</v>
      </c>
      <c r="W1502" t="b">
        <f>K1502=VLOOKUP($A1502,'Vals 0505'!$A:$L,11,FALSE)</f>
        <v>1</v>
      </c>
      <c r="X1502" t="b">
        <f>L1502=VLOOKUP($A1502,'Vals 0505'!$A:$L,12,FALSE)</f>
        <v>1</v>
      </c>
      <c r="Y1502">
        <f t="shared" si="23"/>
        <v>15699</v>
      </c>
    </row>
    <row r="1503" spans="1:25">
      <c r="A1503" s="4">
        <v>15701</v>
      </c>
      <c r="B1503" s="5" t="s">
        <v>173</v>
      </c>
      <c r="C1503" s="5" t="s">
        <v>200</v>
      </c>
      <c r="D1503" s="5"/>
      <c r="E1503" s="4"/>
      <c r="F1503" s="5"/>
      <c r="G1503" s="4"/>
      <c r="H1503" s="5" t="s">
        <v>201</v>
      </c>
      <c r="I1503" s="5" t="s">
        <v>182</v>
      </c>
      <c r="J1503" s="5" t="s">
        <v>284</v>
      </c>
      <c r="K1503" s="5" t="s">
        <v>482</v>
      </c>
      <c r="L1503" s="5" t="s">
        <v>17</v>
      </c>
      <c r="M1503" t="b">
        <f>A1503=VLOOKUP($A1503,'Vals 0505'!$A:$L,1,FALSE)</f>
        <v>1</v>
      </c>
      <c r="N1503" t="b">
        <f>B1503=VLOOKUP($A1503,'Vals 0505'!$A:$L,2,FALSE)</f>
        <v>1</v>
      </c>
      <c r="O1503" t="b">
        <f>C1503=VLOOKUP($A1503,'Vals 0505'!$A:$L,3,FALSE)</f>
        <v>1</v>
      </c>
      <c r="P1503" t="b">
        <f>D1503=VLOOKUP($A1503,'Vals 0505'!$A:$L,4,FALSE)</f>
        <v>1</v>
      </c>
      <c r="Q1503" t="b">
        <f>E1503=VLOOKUP($A1503,'Vals 0505'!$A:$L,5,FALSE)</f>
        <v>1</v>
      </c>
      <c r="R1503" t="b">
        <f>F1503=VLOOKUP($A1503,'Vals 0505'!$A:$L,6,FALSE)</f>
        <v>1</v>
      </c>
      <c r="S1503" t="b">
        <f>G1503=VLOOKUP($A1503,'Vals 0505'!$A:$L,7,FALSE)</f>
        <v>1</v>
      </c>
      <c r="T1503" t="b">
        <f>H1503=VLOOKUP($A1503,'Vals 0505'!$A:$L,8,FALSE)</f>
        <v>1</v>
      </c>
      <c r="U1503" t="b">
        <f>I1503=VLOOKUP($A1503,'Vals 0505'!$A:$L,9,FALSE)</f>
        <v>1</v>
      </c>
      <c r="V1503" t="b">
        <f>J1503=VLOOKUP($A1503,'Vals 0505'!$A:$L,10,FALSE)</f>
        <v>1</v>
      </c>
      <c r="W1503" t="b">
        <f>K1503=VLOOKUP($A1503,'Vals 0505'!$A:$L,11,FALSE)</f>
        <v>1</v>
      </c>
      <c r="X1503" t="b">
        <f>L1503=VLOOKUP($A1503,'Vals 0505'!$A:$L,12,FALSE)</f>
        <v>1</v>
      </c>
      <c r="Y1503">
        <f t="shared" si="23"/>
        <v>15701</v>
      </c>
    </row>
    <row r="1504" spans="1:25">
      <c r="A1504" s="3">
        <v>15702</v>
      </c>
      <c r="B1504" s="5" t="s">
        <v>173</v>
      </c>
      <c r="C1504" s="5" t="s">
        <v>200</v>
      </c>
      <c r="D1504" s="5"/>
      <c r="E1504" s="4"/>
      <c r="F1504" s="5"/>
      <c r="G1504" s="4"/>
      <c r="H1504" s="5" t="s">
        <v>201</v>
      </c>
      <c r="I1504" s="5" t="s">
        <v>182</v>
      </c>
      <c r="J1504" s="5" t="s">
        <v>284</v>
      </c>
      <c r="K1504" s="5" t="s">
        <v>692</v>
      </c>
      <c r="L1504" s="5" t="s">
        <v>17</v>
      </c>
      <c r="M1504" t="b">
        <f>A1504=VLOOKUP($A1504,'Vals 0505'!$A:$L,1,FALSE)</f>
        <v>1</v>
      </c>
      <c r="N1504" t="b">
        <f>B1504=VLOOKUP($A1504,'Vals 0505'!$A:$L,2,FALSE)</f>
        <v>1</v>
      </c>
      <c r="O1504" t="b">
        <f>C1504=VLOOKUP($A1504,'Vals 0505'!$A:$L,3,FALSE)</f>
        <v>1</v>
      </c>
      <c r="P1504" t="b">
        <f>D1504=VLOOKUP($A1504,'Vals 0505'!$A:$L,4,FALSE)</f>
        <v>1</v>
      </c>
      <c r="Q1504" t="b">
        <f>E1504=VLOOKUP($A1504,'Vals 0505'!$A:$L,5,FALSE)</f>
        <v>1</v>
      </c>
      <c r="R1504" t="b">
        <f>F1504=VLOOKUP($A1504,'Vals 0505'!$A:$L,6,FALSE)</f>
        <v>1</v>
      </c>
      <c r="S1504" t="b">
        <f>G1504=VLOOKUP($A1504,'Vals 0505'!$A:$L,7,FALSE)</f>
        <v>1</v>
      </c>
      <c r="T1504" t="b">
        <f>H1504=VLOOKUP($A1504,'Vals 0505'!$A:$L,8,FALSE)</f>
        <v>1</v>
      </c>
      <c r="U1504" t="b">
        <f>I1504=VLOOKUP($A1504,'Vals 0505'!$A:$L,9,FALSE)</f>
        <v>1</v>
      </c>
      <c r="V1504" t="b">
        <f>J1504=VLOOKUP($A1504,'Vals 0505'!$A:$L,10,FALSE)</f>
        <v>1</v>
      </c>
      <c r="W1504" t="b">
        <f>K1504=VLOOKUP($A1504,'Vals 0505'!$A:$L,11,FALSE)</f>
        <v>1</v>
      </c>
      <c r="X1504" t="b">
        <f>L1504=VLOOKUP($A1504,'Vals 0505'!$A:$L,12,FALSE)</f>
        <v>1</v>
      </c>
      <c r="Y1504">
        <f t="shared" si="23"/>
        <v>15702</v>
      </c>
    </row>
    <row r="1505" spans="1:25">
      <c r="A1505" s="4">
        <v>15703</v>
      </c>
      <c r="B1505" s="5" t="s">
        <v>173</v>
      </c>
      <c r="C1505" s="5" t="s">
        <v>200</v>
      </c>
      <c r="D1505" s="5"/>
      <c r="E1505" s="4"/>
      <c r="F1505" s="5"/>
      <c r="G1505" s="4"/>
      <c r="H1505" s="5" t="s">
        <v>201</v>
      </c>
      <c r="I1505" s="5" t="s">
        <v>184</v>
      </c>
      <c r="J1505" s="5" t="s">
        <v>284</v>
      </c>
      <c r="K1505" s="5" t="s">
        <v>689</v>
      </c>
      <c r="L1505" s="5" t="s">
        <v>17</v>
      </c>
      <c r="M1505" t="b">
        <f>A1505=VLOOKUP($A1505,'Vals 0505'!$A:$L,1,FALSE)</f>
        <v>1</v>
      </c>
      <c r="N1505" t="b">
        <f>B1505=VLOOKUP($A1505,'Vals 0505'!$A:$L,2,FALSE)</f>
        <v>1</v>
      </c>
      <c r="O1505" t="b">
        <f>C1505=VLOOKUP($A1505,'Vals 0505'!$A:$L,3,FALSE)</f>
        <v>1</v>
      </c>
      <c r="P1505" t="b">
        <f>D1505=VLOOKUP($A1505,'Vals 0505'!$A:$L,4,FALSE)</f>
        <v>1</v>
      </c>
      <c r="Q1505" t="b">
        <f>E1505=VLOOKUP($A1505,'Vals 0505'!$A:$L,5,FALSE)</f>
        <v>1</v>
      </c>
      <c r="R1505" t="b">
        <f>F1505=VLOOKUP($A1505,'Vals 0505'!$A:$L,6,FALSE)</f>
        <v>1</v>
      </c>
      <c r="S1505" t="b">
        <f>G1505=VLOOKUP($A1505,'Vals 0505'!$A:$L,7,FALSE)</f>
        <v>1</v>
      </c>
      <c r="T1505" t="b">
        <f>H1505=VLOOKUP($A1505,'Vals 0505'!$A:$L,8,FALSE)</f>
        <v>1</v>
      </c>
      <c r="U1505" t="b">
        <f>I1505=VLOOKUP($A1505,'Vals 0505'!$A:$L,9,FALSE)</f>
        <v>1</v>
      </c>
      <c r="V1505" t="b">
        <f>J1505=VLOOKUP($A1505,'Vals 0505'!$A:$L,10,FALSE)</f>
        <v>1</v>
      </c>
      <c r="W1505" t="b">
        <f>K1505=VLOOKUP($A1505,'Vals 0505'!$A:$L,11,FALSE)</f>
        <v>1</v>
      </c>
      <c r="X1505" t="b">
        <f>L1505=VLOOKUP($A1505,'Vals 0505'!$A:$L,12,FALSE)</f>
        <v>1</v>
      </c>
      <c r="Y1505">
        <f t="shared" si="23"/>
        <v>15703</v>
      </c>
    </row>
    <row r="1506" spans="1:25">
      <c r="A1506" s="3">
        <v>15704</v>
      </c>
      <c r="B1506" s="5" t="s">
        <v>173</v>
      </c>
      <c r="C1506" s="5" t="s">
        <v>200</v>
      </c>
      <c r="D1506" s="5"/>
      <c r="E1506" s="4"/>
      <c r="F1506" s="5"/>
      <c r="G1506" s="4"/>
      <c r="H1506" s="5" t="s">
        <v>201</v>
      </c>
      <c r="I1506" s="5" t="s">
        <v>184</v>
      </c>
      <c r="J1506" s="5" t="s">
        <v>284</v>
      </c>
      <c r="K1506" s="5" t="s">
        <v>480</v>
      </c>
      <c r="L1506" s="5" t="s">
        <v>17</v>
      </c>
      <c r="M1506" t="b">
        <f>A1506=VLOOKUP($A1506,'Vals 0505'!$A:$L,1,FALSE)</f>
        <v>1</v>
      </c>
      <c r="N1506" t="b">
        <f>B1506=VLOOKUP($A1506,'Vals 0505'!$A:$L,2,FALSE)</f>
        <v>1</v>
      </c>
      <c r="O1506" t="b">
        <f>C1506=VLOOKUP($A1506,'Vals 0505'!$A:$L,3,FALSE)</f>
        <v>1</v>
      </c>
      <c r="P1506" t="b">
        <f>D1506=VLOOKUP($A1506,'Vals 0505'!$A:$L,4,FALSE)</f>
        <v>1</v>
      </c>
      <c r="Q1506" t="b">
        <f>E1506=VLOOKUP($A1506,'Vals 0505'!$A:$L,5,FALSE)</f>
        <v>1</v>
      </c>
      <c r="R1506" t="b">
        <f>F1506=VLOOKUP($A1506,'Vals 0505'!$A:$L,6,FALSE)</f>
        <v>1</v>
      </c>
      <c r="S1506" t="b">
        <f>G1506=VLOOKUP($A1506,'Vals 0505'!$A:$L,7,FALSE)</f>
        <v>1</v>
      </c>
      <c r="T1506" t="b">
        <f>H1506=VLOOKUP($A1506,'Vals 0505'!$A:$L,8,FALSE)</f>
        <v>1</v>
      </c>
      <c r="U1506" t="b">
        <f>I1506=VLOOKUP($A1506,'Vals 0505'!$A:$L,9,FALSE)</f>
        <v>1</v>
      </c>
      <c r="V1506" t="b">
        <f>J1506=VLOOKUP($A1506,'Vals 0505'!$A:$L,10,FALSE)</f>
        <v>1</v>
      </c>
      <c r="W1506" t="b">
        <f>K1506=VLOOKUP($A1506,'Vals 0505'!$A:$L,11,FALSE)</f>
        <v>1</v>
      </c>
      <c r="X1506" t="b">
        <f>L1506=VLOOKUP($A1506,'Vals 0505'!$A:$L,12,FALSE)</f>
        <v>1</v>
      </c>
      <c r="Y1506">
        <f t="shared" si="23"/>
        <v>15704</v>
      </c>
    </row>
    <row r="1507" spans="1:25">
      <c r="A1507" s="4">
        <v>15705</v>
      </c>
      <c r="B1507" s="5" t="s">
        <v>173</v>
      </c>
      <c r="C1507" s="5" t="s">
        <v>200</v>
      </c>
      <c r="D1507" s="5"/>
      <c r="E1507" s="4"/>
      <c r="F1507" s="5"/>
      <c r="G1507" s="4"/>
      <c r="H1507" s="5" t="s">
        <v>201</v>
      </c>
      <c r="I1507" s="5" t="s">
        <v>184</v>
      </c>
      <c r="J1507" s="5" t="s">
        <v>284</v>
      </c>
      <c r="K1507" s="5" t="s">
        <v>481</v>
      </c>
      <c r="L1507" s="5" t="s">
        <v>17</v>
      </c>
      <c r="M1507" t="b">
        <f>A1507=VLOOKUP($A1507,'Vals 0505'!$A:$L,1,FALSE)</f>
        <v>1</v>
      </c>
      <c r="N1507" t="b">
        <f>B1507=VLOOKUP($A1507,'Vals 0505'!$A:$L,2,FALSE)</f>
        <v>1</v>
      </c>
      <c r="O1507" t="b">
        <f>C1507=VLOOKUP($A1507,'Vals 0505'!$A:$L,3,FALSE)</f>
        <v>1</v>
      </c>
      <c r="P1507" t="b">
        <f>D1507=VLOOKUP($A1507,'Vals 0505'!$A:$L,4,FALSE)</f>
        <v>1</v>
      </c>
      <c r="Q1507" t="b">
        <f>E1507=VLOOKUP($A1507,'Vals 0505'!$A:$L,5,FALSE)</f>
        <v>1</v>
      </c>
      <c r="R1507" t="b">
        <f>F1507=VLOOKUP($A1507,'Vals 0505'!$A:$L,6,FALSE)</f>
        <v>1</v>
      </c>
      <c r="S1507" t="b">
        <f>G1507=VLOOKUP($A1507,'Vals 0505'!$A:$L,7,FALSE)</f>
        <v>1</v>
      </c>
      <c r="T1507" t="b">
        <f>H1507=VLOOKUP($A1507,'Vals 0505'!$A:$L,8,FALSE)</f>
        <v>1</v>
      </c>
      <c r="U1507" t="b">
        <f>I1507=VLOOKUP($A1507,'Vals 0505'!$A:$L,9,FALSE)</f>
        <v>1</v>
      </c>
      <c r="V1507" t="b">
        <f>J1507=VLOOKUP($A1507,'Vals 0505'!$A:$L,10,FALSE)</f>
        <v>1</v>
      </c>
      <c r="W1507" t="b">
        <f>K1507=VLOOKUP($A1507,'Vals 0505'!$A:$L,11,FALSE)</f>
        <v>1</v>
      </c>
      <c r="X1507" t="b">
        <f>L1507=VLOOKUP($A1507,'Vals 0505'!$A:$L,12,FALSE)</f>
        <v>1</v>
      </c>
      <c r="Y1507">
        <f t="shared" si="23"/>
        <v>15705</v>
      </c>
    </row>
    <row r="1508" spans="1:25">
      <c r="A1508" s="3">
        <v>15707</v>
      </c>
      <c r="B1508" s="5" t="s">
        <v>173</v>
      </c>
      <c r="C1508" s="5" t="s">
        <v>200</v>
      </c>
      <c r="D1508" s="5"/>
      <c r="E1508" s="4"/>
      <c r="F1508" s="5"/>
      <c r="G1508" s="4"/>
      <c r="H1508" s="5" t="s">
        <v>201</v>
      </c>
      <c r="I1508" s="5" t="s">
        <v>184</v>
      </c>
      <c r="J1508" s="5" t="s">
        <v>284</v>
      </c>
      <c r="K1508" s="5" t="s">
        <v>482</v>
      </c>
      <c r="L1508" s="5" t="s">
        <v>17</v>
      </c>
      <c r="M1508" t="b">
        <f>A1508=VLOOKUP($A1508,'Vals 0505'!$A:$L,1,FALSE)</f>
        <v>1</v>
      </c>
      <c r="N1508" t="b">
        <f>B1508=VLOOKUP($A1508,'Vals 0505'!$A:$L,2,FALSE)</f>
        <v>1</v>
      </c>
      <c r="O1508" t="b">
        <f>C1508=VLOOKUP($A1508,'Vals 0505'!$A:$L,3,FALSE)</f>
        <v>1</v>
      </c>
      <c r="P1508" t="b">
        <f>D1508=VLOOKUP($A1508,'Vals 0505'!$A:$L,4,FALSE)</f>
        <v>1</v>
      </c>
      <c r="Q1508" t="b">
        <f>E1508=VLOOKUP($A1508,'Vals 0505'!$A:$L,5,FALSE)</f>
        <v>1</v>
      </c>
      <c r="R1508" t="b">
        <f>F1508=VLOOKUP($A1508,'Vals 0505'!$A:$L,6,FALSE)</f>
        <v>1</v>
      </c>
      <c r="S1508" t="b">
        <f>G1508=VLOOKUP($A1508,'Vals 0505'!$A:$L,7,FALSE)</f>
        <v>1</v>
      </c>
      <c r="T1508" t="b">
        <f>H1508=VLOOKUP($A1508,'Vals 0505'!$A:$L,8,FALSE)</f>
        <v>1</v>
      </c>
      <c r="U1508" t="b">
        <f>I1508=VLOOKUP($A1508,'Vals 0505'!$A:$L,9,FALSE)</f>
        <v>1</v>
      </c>
      <c r="V1508" t="b">
        <f>J1508=VLOOKUP($A1508,'Vals 0505'!$A:$L,10,FALSE)</f>
        <v>1</v>
      </c>
      <c r="W1508" t="b">
        <f>K1508=VLOOKUP($A1508,'Vals 0505'!$A:$L,11,FALSE)</f>
        <v>1</v>
      </c>
      <c r="X1508" t="b">
        <f>L1508=VLOOKUP($A1508,'Vals 0505'!$A:$L,12,FALSE)</f>
        <v>1</v>
      </c>
      <c r="Y1508">
        <f t="shared" si="23"/>
        <v>15707</v>
      </c>
    </row>
    <row r="1509" spans="1:25">
      <c r="A1509" s="4">
        <v>15708</v>
      </c>
      <c r="B1509" s="5" t="s">
        <v>173</v>
      </c>
      <c r="C1509" s="5" t="s">
        <v>200</v>
      </c>
      <c r="D1509" s="5"/>
      <c r="E1509" s="4"/>
      <c r="F1509" s="5"/>
      <c r="G1509" s="4"/>
      <c r="H1509" s="5" t="s">
        <v>201</v>
      </c>
      <c r="I1509" s="5" t="s">
        <v>184</v>
      </c>
      <c r="J1509" s="5" t="s">
        <v>284</v>
      </c>
      <c r="K1509" s="5" t="s">
        <v>148</v>
      </c>
      <c r="L1509" s="5" t="s">
        <v>17</v>
      </c>
      <c r="M1509" t="b">
        <f>A1509=VLOOKUP($A1509,'Vals 0505'!$A:$L,1,FALSE)</f>
        <v>1</v>
      </c>
      <c r="N1509" t="b">
        <f>B1509=VLOOKUP($A1509,'Vals 0505'!$A:$L,2,FALSE)</f>
        <v>1</v>
      </c>
      <c r="O1509" t="b">
        <f>C1509=VLOOKUP($A1509,'Vals 0505'!$A:$L,3,FALSE)</f>
        <v>1</v>
      </c>
      <c r="P1509" t="b">
        <f>D1509=VLOOKUP($A1509,'Vals 0505'!$A:$L,4,FALSE)</f>
        <v>1</v>
      </c>
      <c r="Q1509" t="b">
        <f>E1509=VLOOKUP($A1509,'Vals 0505'!$A:$L,5,FALSE)</f>
        <v>1</v>
      </c>
      <c r="R1509" t="b">
        <f>F1509=VLOOKUP($A1509,'Vals 0505'!$A:$L,6,FALSE)</f>
        <v>1</v>
      </c>
      <c r="S1509" t="b">
        <f>G1509=VLOOKUP($A1509,'Vals 0505'!$A:$L,7,FALSE)</f>
        <v>1</v>
      </c>
      <c r="T1509" t="b">
        <f>H1509=VLOOKUP($A1509,'Vals 0505'!$A:$L,8,FALSE)</f>
        <v>1</v>
      </c>
      <c r="U1509" t="b">
        <f>I1509=VLOOKUP($A1509,'Vals 0505'!$A:$L,9,FALSE)</f>
        <v>1</v>
      </c>
      <c r="V1509" t="b">
        <f>J1509=VLOOKUP($A1509,'Vals 0505'!$A:$L,10,FALSE)</f>
        <v>1</v>
      </c>
      <c r="W1509" t="b">
        <f>K1509=VLOOKUP($A1509,'Vals 0505'!$A:$L,11,FALSE)</f>
        <v>1</v>
      </c>
      <c r="X1509" t="b">
        <f>L1509=VLOOKUP($A1509,'Vals 0505'!$A:$L,12,FALSE)</f>
        <v>1</v>
      </c>
      <c r="Y1509">
        <f t="shared" si="23"/>
        <v>15708</v>
      </c>
    </row>
    <row r="1510" spans="1:25">
      <c r="A1510" s="3">
        <v>15709</v>
      </c>
      <c r="B1510" s="5" t="s">
        <v>173</v>
      </c>
      <c r="C1510" s="5" t="s">
        <v>200</v>
      </c>
      <c r="D1510" s="5"/>
      <c r="E1510" s="4"/>
      <c r="F1510" s="5"/>
      <c r="G1510" s="4"/>
      <c r="H1510" s="5" t="s">
        <v>201</v>
      </c>
      <c r="I1510" s="5" t="s">
        <v>176</v>
      </c>
      <c r="J1510" s="5" t="s">
        <v>284</v>
      </c>
      <c r="K1510" s="5" t="s">
        <v>689</v>
      </c>
      <c r="L1510" s="5" t="s">
        <v>17</v>
      </c>
      <c r="M1510" t="b">
        <f>A1510=VLOOKUP($A1510,'Vals 0505'!$A:$L,1,FALSE)</f>
        <v>1</v>
      </c>
      <c r="N1510" t="b">
        <f>B1510=VLOOKUP($A1510,'Vals 0505'!$A:$L,2,FALSE)</f>
        <v>1</v>
      </c>
      <c r="O1510" t="b">
        <f>C1510=VLOOKUP($A1510,'Vals 0505'!$A:$L,3,FALSE)</f>
        <v>1</v>
      </c>
      <c r="P1510" t="b">
        <f>D1510=VLOOKUP($A1510,'Vals 0505'!$A:$L,4,FALSE)</f>
        <v>1</v>
      </c>
      <c r="Q1510" t="b">
        <f>E1510=VLOOKUP($A1510,'Vals 0505'!$A:$L,5,FALSE)</f>
        <v>1</v>
      </c>
      <c r="R1510" t="b">
        <f>F1510=VLOOKUP($A1510,'Vals 0505'!$A:$L,6,FALSE)</f>
        <v>1</v>
      </c>
      <c r="S1510" t="b">
        <f>G1510=VLOOKUP($A1510,'Vals 0505'!$A:$L,7,FALSE)</f>
        <v>1</v>
      </c>
      <c r="T1510" t="b">
        <f>H1510=VLOOKUP($A1510,'Vals 0505'!$A:$L,8,FALSE)</f>
        <v>1</v>
      </c>
      <c r="U1510" t="b">
        <f>I1510=VLOOKUP($A1510,'Vals 0505'!$A:$L,9,FALSE)</f>
        <v>1</v>
      </c>
      <c r="V1510" t="b">
        <f>J1510=VLOOKUP($A1510,'Vals 0505'!$A:$L,10,FALSE)</f>
        <v>1</v>
      </c>
      <c r="W1510" t="b">
        <f>K1510=VLOOKUP($A1510,'Vals 0505'!$A:$L,11,FALSE)</f>
        <v>1</v>
      </c>
      <c r="X1510" t="b">
        <f>L1510=VLOOKUP($A1510,'Vals 0505'!$A:$L,12,FALSE)</f>
        <v>1</v>
      </c>
      <c r="Y1510">
        <f t="shared" si="23"/>
        <v>15709</v>
      </c>
    </row>
    <row r="1511" spans="1:25">
      <c r="A1511" s="4">
        <v>15710</v>
      </c>
      <c r="B1511" s="5" t="s">
        <v>173</v>
      </c>
      <c r="C1511" s="5" t="s">
        <v>200</v>
      </c>
      <c r="D1511" s="5"/>
      <c r="E1511" s="4"/>
      <c r="F1511" s="5"/>
      <c r="G1511" s="4"/>
      <c r="H1511" s="5" t="s">
        <v>201</v>
      </c>
      <c r="I1511" s="5" t="s">
        <v>176</v>
      </c>
      <c r="J1511" s="5" t="s">
        <v>284</v>
      </c>
      <c r="K1511" s="5" t="s">
        <v>552</v>
      </c>
      <c r="L1511" s="5" t="s">
        <v>17</v>
      </c>
      <c r="M1511" t="b">
        <f>A1511=VLOOKUP($A1511,'Vals 0505'!$A:$L,1,FALSE)</f>
        <v>1</v>
      </c>
      <c r="N1511" t="b">
        <f>B1511=VLOOKUP($A1511,'Vals 0505'!$A:$L,2,FALSE)</f>
        <v>1</v>
      </c>
      <c r="O1511" t="b">
        <f>C1511=VLOOKUP($A1511,'Vals 0505'!$A:$L,3,FALSE)</f>
        <v>1</v>
      </c>
      <c r="P1511" t="b">
        <f>D1511=VLOOKUP($A1511,'Vals 0505'!$A:$L,4,FALSE)</f>
        <v>1</v>
      </c>
      <c r="Q1511" t="b">
        <f>E1511=VLOOKUP($A1511,'Vals 0505'!$A:$L,5,FALSE)</f>
        <v>1</v>
      </c>
      <c r="R1511" t="b">
        <f>F1511=VLOOKUP($A1511,'Vals 0505'!$A:$L,6,FALSE)</f>
        <v>1</v>
      </c>
      <c r="S1511" t="b">
        <f>G1511=VLOOKUP($A1511,'Vals 0505'!$A:$L,7,FALSE)</f>
        <v>1</v>
      </c>
      <c r="T1511" t="b">
        <f>H1511=VLOOKUP($A1511,'Vals 0505'!$A:$L,8,FALSE)</f>
        <v>1</v>
      </c>
      <c r="U1511" t="b">
        <f>I1511=VLOOKUP($A1511,'Vals 0505'!$A:$L,9,FALSE)</f>
        <v>1</v>
      </c>
      <c r="V1511" t="b">
        <f>J1511=VLOOKUP($A1511,'Vals 0505'!$A:$L,10,FALSE)</f>
        <v>1</v>
      </c>
      <c r="W1511" t="b">
        <f>K1511=VLOOKUP($A1511,'Vals 0505'!$A:$L,11,FALSE)</f>
        <v>1</v>
      </c>
      <c r="X1511" t="b">
        <f>L1511=VLOOKUP($A1511,'Vals 0505'!$A:$L,12,FALSE)</f>
        <v>1</v>
      </c>
      <c r="Y1511">
        <f t="shared" si="23"/>
        <v>15710</v>
      </c>
    </row>
    <row r="1512" spans="1:25">
      <c r="A1512" s="3">
        <v>15711</v>
      </c>
      <c r="B1512" s="5" t="s">
        <v>173</v>
      </c>
      <c r="C1512" s="5" t="s">
        <v>200</v>
      </c>
      <c r="D1512" s="5"/>
      <c r="E1512" s="4"/>
      <c r="F1512" s="5"/>
      <c r="G1512" s="4"/>
      <c r="H1512" s="5" t="s">
        <v>201</v>
      </c>
      <c r="I1512" s="5" t="s">
        <v>176</v>
      </c>
      <c r="J1512" s="5" t="s">
        <v>284</v>
      </c>
      <c r="K1512" s="5" t="s">
        <v>480</v>
      </c>
      <c r="L1512" s="5" t="s">
        <v>17</v>
      </c>
      <c r="M1512" t="b">
        <f>A1512=VLOOKUP($A1512,'Vals 0505'!$A:$L,1,FALSE)</f>
        <v>1</v>
      </c>
      <c r="N1512" t="b">
        <f>B1512=VLOOKUP($A1512,'Vals 0505'!$A:$L,2,FALSE)</f>
        <v>1</v>
      </c>
      <c r="O1512" t="b">
        <f>C1512=VLOOKUP($A1512,'Vals 0505'!$A:$L,3,FALSE)</f>
        <v>1</v>
      </c>
      <c r="P1512" t="b">
        <f>D1512=VLOOKUP($A1512,'Vals 0505'!$A:$L,4,FALSE)</f>
        <v>1</v>
      </c>
      <c r="Q1512" t="b">
        <f>E1512=VLOOKUP($A1512,'Vals 0505'!$A:$L,5,FALSE)</f>
        <v>1</v>
      </c>
      <c r="R1512" t="b">
        <f>F1512=VLOOKUP($A1512,'Vals 0505'!$A:$L,6,FALSE)</f>
        <v>1</v>
      </c>
      <c r="S1512" t="b">
        <f>G1512=VLOOKUP($A1512,'Vals 0505'!$A:$L,7,FALSE)</f>
        <v>1</v>
      </c>
      <c r="T1512" t="b">
        <f>H1512=VLOOKUP($A1512,'Vals 0505'!$A:$L,8,FALSE)</f>
        <v>1</v>
      </c>
      <c r="U1512" t="b">
        <f>I1512=VLOOKUP($A1512,'Vals 0505'!$A:$L,9,FALSE)</f>
        <v>1</v>
      </c>
      <c r="V1512" t="b">
        <f>J1512=VLOOKUP($A1512,'Vals 0505'!$A:$L,10,FALSE)</f>
        <v>1</v>
      </c>
      <c r="W1512" t="b">
        <f>K1512=VLOOKUP($A1512,'Vals 0505'!$A:$L,11,FALSE)</f>
        <v>1</v>
      </c>
      <c r="X1512" t="b">
        <f>L1512=VLOOKUP($A1512,'Vals 0505'!$A:$L,12,FALSE)</f>
        <v>1</v>
      </c>
      <c r="Y1512">
        <f t="shared" si="23"/>
        <v>15711</v>
      </c>
    </row>
    <row r="1513" spans="1:25">
      <c r="A1513" s="4">
        <v>15712</v>
      </c>
      <c r="B1513" s="5" t="s">
        <v>173</v>
      </c>
      <c r="C1513" s="5" t="s">
        <v>200</v>
      </c>
      <c r="D1513" s="5"/>
      <c r="E1513" s="4"/>
      <c r="F1513" s="5"/>
      <c r="G1513" s="4"/>
      <c r="H1513" s="5" t="s">
        <v>201</v>
      </c>
      <c r="I1513" s="5" t="s">
        <v>176</v>
      </c>
      <c r="J1513" s="5" t="s">
        <v>284</v>
      </c>
      <c r="K1513" s="5" t="s">
        <v>481</v>
      </c>
      <c r="L1513" s="5" t="s">
        <v>17</v>
      </c>
      <c r="M1513" t="b">
        <f>A1513=VLOOKUP($A1513,'Vals 0505'!$A:$L,1,FALSE)</f>
        <v>1</v>
      </c>
      <c r="N1513" t="b">
        <f>B1513=VLOOKUP($A1513,'Vals 0505'!$A:$L,2,FALSE)</f>
        <v>1</v>
      </c>
      <c r="O1513" t="b">
        <f>C1513=VLOOKUP($A1513,'Vals 0505'!$A:$L,3,FALSE)</f>
        <v>1</v>
      </c>
      <c r="P1513" t="b">
        <f>D1513=VLOOKUP($A1513,'Vals 0505'!$A:$L,4,FALSE)</f>
        <v>1</v>
      </c>
      <c r="Q1513" t="b">
        <f>E1513=VLOOKUP($A1513,'Vals 0505'!$A:$L,5,FALSE)</f>
        <v>1</v>
      </c>
      <c r="R1513" t="b">
        <f>F1513=VLOOKUP($A1513,'Vals 0505'!$A:$L,6,FALSE)</f>
        <v>1</v>
      </c>
      <c r="S1513" t="b">
        <f>G1513=VLOOKUP($A1513,'Vals 0505'!$A:$L,7,FALSE)</f>
        <v>1</v>
      </c>
      <c r="T1513" t="b">
        <f>H1513=VLOOKUP($A1513,'Vals 0505'!$A:$L,8,FALSE)</f>
        <v>1</v>
      </c>
      <c r="U1513" t="b">
        <f>I1513=VLOOKUP($A1513,'Vals 0505'!$A:$L,9,FALSE)</f>
        <v>1</v>
      </c>
      <c r="V1513" t="b">
        <f>J1513=VLOOKUP($A1513,'Vals 0505'!$A:$L,10,FALSE)</f>
        <v>1</v>
      </c>
      <c r="W1513" t="b">
        <f>K1513=VLOOKUP($A1513,'Vals 0505'!$A:$L,11,FALSE)</f>
        <v>1</v>
      </c>
      <c r="X1513" t="b">
        <f>L1513=VLOOKUP($A1513,'Vals 0505'!$A:$L,12,FALSE)</f>
        <v>1</v>
      </c>
      <c r="Y1513">
        <f t="shared" si="23"/>
        <v>15712</v>
      </c>
    </row>
    <row r="1514" spans="1:25">
      <c r="A1514" s="3">
        <v>15713</v>
      </c>
      <c r="B1514" s="5" t="s">
        <v>173</v>
      </c>
      <c r="C1514" s="5" t="s">
        <v>200</v>
      </c>
      <c r="D1514" s="5"/>
      <c r="E1514" s="4"/>
      <c r="F1514" s="5"/>
      <c r="G1514" s="4"/>
      <c r="H1514" s="5" t="s">
        <v>201</v>
      </c>
      <c r="I1514" s="5" t="s">
        <v>176</v>
      </c>
      <c r="J1514" s="5" t="s">
        <v>284</v>
      </c>
      <c r="K1514" s="5" t="s">
        <v>482</v>
      </c>
      <c r="L1514" s="5" t="s">
        <v>17</v>
      </c>
      <c r="M1514" t="b">
        <f>A1514=VLOOKUP($A1514,'Vals 0505'!$A:$L,1,FALSE)</f>
        <v>1</v>
      </c>
      <c r="N1514" t="b">
        <f>B1514=VLOOKUP($A1514,'Vals 0505'!$A:$L,2,FALSE)</f>
        <v>1</v>
      </c>
      <c r="O1514" t="b">
        <f>C1514=VLOOKUP($A1514,'Vals 0505'!$A:$L,3,FALSE)</f>
        <v>1</v>
      </c>
      <c r="P1514" t="b">
        <f>D1514=VLOOKUP($A1514,'Vals 0505'!$A:$L,4,FALSE)</f>
        <v>1</v>
      </c>
      <c r="Q1514" t="b">
        <f>E1514=VLOOKUP($A1514,'Vals 0505'!$A:$L,5,FALSE)</f>
        <v>1</v>
      </c>
      <c r="R1514" t="b">
        <f>F1514=VLOOKUP($A1514,'Vals 0505'!$A:$L,6,FALSE)</f>
        <v>1</v>
      </c>
      <c r="S1514" t="b">
        <f>G1514=VLOOKUP($A1514,'Vals 0505'!$A:$L,7,FALSE)</f>
        <v>1</v>
      </c>
      <c r="T1514" t="b">
        <f>H1514=VLOOKUP($A1514,'Vals 0505'!$A:$L,8,FALSE)</f>
        <v>1</v>
      </c>
      <c r="U1514" t="b">
        <f>I1514=VLOOKUP($A1514,'Vals 0505'!$A:$L,9,FALSE)</f>
        <v>1</v>
      </c>
      <c r="V1514" t="b">
        <f>J1514=VLOOKUP($A1514,'Vals 0505'!$A:$L,10,FALSE)</f>
        <v>1</v>
      </c>
      <c r="W1514" t="b">
        <f>K1514=VLOOKUP($A1514,'Vals 0505'!$A:$L,11,FALSE)</f>
        <v>1</v>
      </c>
      <c r="X1514" t="b">
        <f>L1514=VLOOKUP($A1514,'Vals 0505'!$A:$L,12,FALSE)</f>
        <v>1</v>
      </c>
      <c r="Y1514">
        <f t="shared" si="23"/>
        <v>15713</v>
      </c>
    </row>
    <row r="1515" spans="1:25">
      <c r="A1515" s="4">
        <v>15714</v>
      </c>
      <c r="B1515" s="5" t="s">
        <v>173</v>
      </c>
      <c r="C1515" s="5" t="s">
        <v>200</v>
      </c>
      <c r="D1515" s="5"/>
      <c r="E1515" s="4"/>
      <c r="F1515" s="5"/>
      <c r="G1515" s="4"/>
      <c r="H1515" s="5" t="s">
        <v>201</v>
      </c>
      <c r="I1515" s="5" t="s">
        <v>176</v>
      </c>
      <c r="J1515" s="5" t="s">
        <v>284</v>
      </c>
      <c r="K1515" s="5" t="s">
        <v>702</v>
      </c>
      <c r="L1515" s="5" t="s">
        <v>17</v>
      </c>
      <c r="M1515" t="b">
        <f>A1515=VLOOKUP($A1515,'Vals 0505'!$A:$L,1,FALSE)</f>
        <v>1</v>
      </c>
      <c r="N1515" t="b">
        <f>B1515=VLOOKUP($A1515,'Vals 0505'!$A:$L,2,FALSE)</f>
        <v>1</v>
      </c>
      <c r="O1515" t="b">
        <f>C1515=VLOOKUP($A1515,'Vals 0505'!$A:$L,3,FALSE)</f>
        <v>1</v>
      </c>
      <c r="P1515" t="b">
        <f>D1515=VLOOKUP($A1515,'Vals 0505'!$A:$L,4,FALSE)</f>
        <v>1</v>
      </c>
      <c r="Q1515" t="b">
        <f>E1515=VLOOKUP($A1515,'Vals 0505'!$A:$L,5,FALSE)</f>
        <v>1</v>
      </c>
      <c r="R1515" t="b">
        <f>F1515=VLOOKUP($A1515,'Vals 0505'!$A:$L,6,FALSE)</f>
        <v>1</v>
      </c>
      <c r="S1515" t="b">
        <f>G1515=VLOOKUP($A1515,'Vals 0505'!$A:$L,7,FALSE)</f>
        <v>1</v>
      </c>
      <c r="T1515" t="b">
        <f>H1515=VLOOKUP($A1515,'Vals 0505'!$A:$L,8,FALSE)</f>
        <v>1</v>
      </c>
      <c r="U1515" t="b">
        <f>I1515=VLOOKUP($A1515,'Vals 0505'!$A:$L,9,FALSE)</f>
        <v>1</v>
      </c>
      <c r="V1515" t="b">
        <f>J1515=VLOOKUP($A1515,'Vals 0505'!$A:$L,10,FALSE)</f>
        <v>1</v>
      </c>
      <c r="W1515" t="b">
        <f>K1515=VLOOKUP($A1515,'Vals 0505'!$A:$L,11,FALSE)</f>
        <v>1</v>
      </c>
      <c r="X1515" t="b">
        <f>L1515=VLOOKUP($A1515,'Vals 0505'!$A:$L,12,FALSE)</f>
        <v>1</v>
      </c>
      <c r="Y1515">
        <f t="shared" si="23"/>
        <v>15714</v>
      </c>
    </row>
    <row r="1516" spans="1:25">
      <c r="A1516" s="3">
        <v>15715</v>
      </c>
      <c r="B1516" s="5" t="s">
        <v>173</v>
      </c>
      <c r="C1516" s="5" t="s">
        <v>200</v>
      </c>
      <c r="D1516" s="5"/>
      <c r="E1516" s="4"/>
      <c r="F1516" s="5"/>
      <c r="G1516" s="4"/>
      <c r="H1516" s="5" t="s">
        <v>201</v>
      </c>
      <c r="I1516" s="5" t="s">
        <v>176</v>
      </c>
      <c r="J1516" s="5" t="s">
        <v>284</v>
      </c>
      <c r="K1516" s="5" t="s">
        <v>628</v>
      </c>
      <c r="L1516" s="5" t="s">
        <v>17</v>
      </c>
      <c r="M1516" t="b">
        <f>A1516=VLOOKUP($A1516,'Vals 0505'!$A:$L,1,FALSE)</f>
        <v>1</v>
      </c>
      <c r="N1516" t="b">
        <f>B1516=VLOOKUP($A1516,'Vals 0505'!$A:$L,2,FALSE)</f>
        <v>1</v>
      </c>
      <c r="O1516" t="b">
        <f>C1516=VLOOKUP($A1516,'Vals 0505'!$A:$L,3,FALSE)</f>
        <v>1</v>
      </c>
      <c r="P1516" t="b">
        <f>D1516=VLOOKUP($A1516,'Vals 0505'!$A:$L,4,FALSE)</f>
        <v>1</v>
      </c>
      <c r="Q1516" t="b">
        <f>E1516=VLOOKUP($A1516,'Vals 0505'!$A:$L,5,FALSE)</f>
        <v>1</v>
      </c>
      <c r="R1516" t="b">
        <f>F1516=VLOOKUP($A1516,'Vals 0505'!$A:$L,6,FALSE)</f>
        <v>1</v>
      </c>
      <c r="S1516" t="b">
        <f>G1516=VLOOKUP($A1516,'Vals 0505'!$A:$L,7,FALSE)</f>
        <v>1</v>
      </c>
      <c r="T1516" t="b">
        <f>H1516=VLOOKUP($A1516,'Vals 0505'!$A:$L,8,FALSE)</f>
        <v>1</v>
      </c>
      <c r="U1516" t="b">
        <f>I1516=VLOOKUP($A1516,'Vals 0505'!$A:$L,9,FALSE)</f>
        <v>1</v>
      </c>
      <c r="V1516" t="b">
        <f>J1516=VLOOKUP($A1516,'Vals 0505'!$A:$L,10,FALSE)</f>
        <v>1</v>
      </c>
      <c r="W1516" t="b">
        <f>K1516=VLOOKUP($A1516,'Vals 0505'!$A:$L,11,FALSE)</f>
        <v>1</v>
      </c>
      <c r="X1516" t="b">
        <f>L1516=VLOOKUP($A1516,'Vals 0505'!$A:$L,12,FALSE)</f>
        <v>1</v>
      </c>
      <c r="Y1516">
        <f t="shared" si="23"/>
        <v>15715</v>
      </c>
    </row>
    <row r="1517" spans="1:25">
      <c r="A1517" s="4">
        <v>15716</v>
      </c>
      <c r="B1517" s="5" t="s">
        <v>173</v>
      </c>
      <c r="C1517" s="5" t="s">
        <v>200</v>
      </c>
      <c r="D1517" s="5"/>
      <c r="E1517" s="4"/>
      <c r="F1517" s="5"/>
      <c r="G1517" s="4"/>
      <c r="H1517" s="5" t="s">
        <v>201</v>
      </c>
      <c r="I1517" s="5" t="s">
        <v>176</v>
      </c>
      <c r="J1517" s="5" t="s">
        <v>284</v>
      </c>
      <c r="K1517" s="5" t="s">
        <v>516</v>
      </c>
      <c r="L1517" s="5" t="s">
        <v>17</v>
      </c>
      <c r="M1517" t="b">
        <f>A1517=VLOOKUP($A1517,'Vals 0505'!$A:$L,1,FALSE)</f>
        <v>1</v>
      </c>
      <c r="N1517" t="b">
        <f>B1517=VLOOKUP($A1517,'Vals 0505'!$A:$L,2,FALSE)</f>
        <v>1</v>
      </c>
      <c r="O1517" t="b">
        <f>C1517=VLOOKUP($A1517,'Vals 0505'!$A:$L,3,FALSE)</f>
        <v>1</v>
      </c>
      <c r="P1517" t="b">
        <f>D1517=VLOOKUP($A1517,'Vals 0505'!$A:$L,4,FALSE)</f>
        <v>1</v>
      </c>
      <c r="Q1517" t="b">
        <f>E1517=VLOOKUP($A1517,'Vals 0505'!$A:$L,5,FALSE)</f>
        <v>1</v>
      </c>
      <c r="R1517" t="b">
        <f>F1517=VLOOKUP($A1517,'Vals 0505'!$A:$L,6,FALSE)</f>
        <v>1</v>
      </c>
      <c r="S1517" t="b">
        <f>G1517=VLOOKUP($A1517,'Vals 0505'!$A:$L,7,FALSE)</f>
        <v>1</v>
      </c>
      <c r="T1517" t="b">
        <f>H1517=VLOOKUP($A1517,'Vals 0505'!$A:$L,8,FALSE)</f>
        <v>1</v>
      </c>
      <c r="U1517" t="b">
        <f>I1517=VLOOKUP($A1517,'Vals 0505'!$A:$L,9,FALSE)</f>
        <v>1</v>
      </c>
      <c r="V1517" t="b">
        <f>J1517=VLOOKUP($A1517,'Vals 0505'!$A:$L,10,FALSE)</f>
        <v>1</v>
      </c>
      <c r="W1517" t="b">
        <f>K1517=VLOOKUP($A1517,'Vals 0505'!$A:$L,11,FALSE)</f>
        <v>1</v>
      </c>
      <c r="X1517" t="b">
        <f>L1517=VLOOKUP($A1517,'Vals 0505'!$A:$L,12,FALSE)</f>
        <v>1</v>
      </c>
      <c r="Y1517">
        <f t="shared" si="23"/>
        <v>15716</v>
      </c>
    </row>
    <row r="1518" spans="1:25">
      <c r="A1518" s="3">
        <v>15717</v>
      </c>
      <c r="B1518" s="5" t="s">
        <v>173</v>
      </c>
      <c r="C1518" s="5" t="s">
        <v>200</v>
      </c>
      <c r="D1518" s="5"/>
      <c r="E1518" s="4"/>
      <c r="F1518" s="5"/>
      <c r="G1518" s="4"/>
      <c r="H1518" s="5" t="s">
        <v>201</v>
      </c>
      <c r="I1518" s="5" t="s">
        <v>176</v>
      </c>
      <c r="J1518" s="5" t="s">
        <v>284</v>
      </c>
      <c r="K1518" s="5" t="s">
        <v>517</v>
      </c>
      <c r="L1518" s="5" t="s">
        <v>17</v>
      </c>
      <c r="M1518" t="b">
        <f>A1518=VLOOKUP($A1518,'Vals 0505'!$A:$L,1,FALSE)</f>
        <v>1</v>
      </c>
      <c r="N1518" t="b">
        <f>B1518=VLOOKUP($A1518,'Vals 0505'!$A:$L,2,FALSE)</f>
        <v>1</v>
      </c>
      <c r="O1518" t="b">
        <f>C1518=VLOOKUP($A1518,'Vals 0505'!$A:$L,3,FALSE)</f>
        <v>1</v>
      </c>
      <c r="P1518" t="b">
        <f>D1518=VLOOKUP($A1518,'Vals 0505'!$A:$L,4,FALSE)</f>
        <v>1</v>
      </c>
      <c r="Q1518" t="b">
        <f>E1518=VLOOKUP($A1518,'Vals 0505'!$A:$L,5,FALSE)</f>
        <v>1</v>
      </c>
      <c r="R1518" t="b">
        <f>F1518=VLOOKUP($A1518,'Vals 0505'!$A:$L,6,FALSE)</f>
        <v>1</v>
      </c>
      <c r="S1518" t="b">
        <f>G1518=VLOOKUP($A1518,'Vals 0505'!$A:$L,7,FALSE)</f>
        <v>1</v>
      </c>
      <c r="T1518" t="b">
        <f>H1518=VLOOKUP($A1518,'Vals 0505'!$A:$L,8,FALSE)</f>
        <v>1</v>
      </c>
      <c r="U1518" t="b">
        <f>I1518=VLOOKUP($A1518,'Vals 0505'!$A:$L,9,FALSE)</f>
        <v>1</v>
      </c>
      <c r="V1518" t="b">
        <f>J1518=VLOOKUP($A1518,'Vals 0505'!$A:$L,10,FALSE)</f>
        <v>1</v>
      </c>
      <c r="W1518" t="b">
        <f>K1518=VLOOKUP($A1518,'Vals 0505'!$A:$L,11,FALSE)</f>
        <v>1</v>
      </c>
      <c r="X1518" t="b">
        <f>L1518=VLOOKUP($A1518,'Vals 0505'!$A:$L,12,FALSE)</f>
        <v>1</v>
      </c>
      <c r="Y1518">
        <f t="shared" si="23"/>
        <v>15717</v>
      </c>
    </row>
    <row r="1519" spans="1:25">
      <c r="A1519" s="4">
        <v>15719</v>
      </c>
      <c r="B1519" s="5" t="s">
        <v>173</v>
      </c>
      <c r="C1519" s="5" t="s">
        <v>200</v>
      </c>
      <c r="D1519" s="5"/>
      <c r="E1519" s="4"/>
      <c r="F1519" s="5"/>
      <c r="G1519" s="4"/>
      <c r="H1519" s="5" t="s">
        <v>201</v>
      </c>
      <c r="I1519" s="5" t="s">
        <v>176</v>
      </c>
      <c r="J1519" s="5" t="s">
        <v>284</v>
      </c>
      <c r="K1519" s="5" t="s">
        <v>691</v>
      </c>
      <c r="L1519" s="5" t="s">
        <v>17</v>
      </c>
      <c r="M1519" t="b">
        <f>A1519=VLOOKUP($A1519,'Vals 0505'!$A:$L,1,FALSE)</f>
        <v>1</v>
      </c>
      <c r="N1519" t="b">
        <f>B1519=VLOOKUP($A1519,'Vals 0505'!$A:$L,2,FALSE)</f>
        <v>1</v>
      </c>
      <c r="O1519" t="b">
        <f>C1519=VLOOKUP($A1519,'Vals 0505'!$A:$L,3,FALSE)</f>
        <v>1</v>
      </c>
      <c r="P1519" t="b">
        <f>D1519=VLOOKUP($A1519,'Vals 0505'!$A:$L,4,FALSE)</f>
        <v>1</v>
      </c>
      <c r="Q1519" t="b">
        <f>E1519=VLOOKUP($A1519,'Vals 0505'!$A:$L,5,FALSE)</f>
        <v>1</v>
      </c>
      <c r="R1519" t="b">
        <f>F1519=VLOOKUP($A1519,'Vals 0505'!$A:$L,6,FALSE)</f>
        <v>1</v>
      </c>
      <c r="S1519" t="b">
        <f>G1519=VLOOKUP($A1519,'Vals 0505'!$A:$L,7,FALSE)</f>
        <v>1</v>
      </c>
      <c r="T1519" t="b">
        <f>H1519=VLOOKUP($A1519,'Vals 0505'!$A:$L,8,FALSE)</f>
        <v>1</v>
      </c>
      <c r="U1519" t="b">
        <f>I1519=VLOOKUP($A1519,'Vals 0505'!$A:$L,9,FALSE)</f>
        <v>1</v>
      </c>
      <c r="V1519" t="b">
        <f>J1519=VLOOKUP($A1519,'Vals 0505'!$A:$L,10,FALSE)</f>
        <v>1</v>
      </c>
      <c r="W1519" t="b">
        <f>K1519=VLOOKUP($A1519,'Vals 0505'!$A:$L,11,FALSE)</f>
        <v>1</v>
      </c>
      <c r="X1519" t="b">
        <f>L1519=VLOOKUP($A1519,'Vals 0505'!$A:$L,12,FALSE)</f>
        <v>1</v>
      </c>
      <c r="Y1519">
        <f t="shared" si="23"/>
        <v>15719</v>
      </c>
    </row>
    <row r="1520" spans="1:25">
      <c r="A1520" s="3">
        <v>15720</v>
      </c>
      <c r="B1520" s="5" t="s">
        <v>173</v>
      </c>
      <c r="C1520" s="5" t="s">
        <v>200</v>
      </c>
      <c r="D1520" s="5"/>
      <c r="E1520" s="4"/>
      <c r="F1520" s="5"/>
      <c r="G1520" s="4"/>
      <c r="H1520" s="5" t="s">
        <v>201</v>
      </c>
      <c r="I1520" s="5" t="s">
        <v>176</v>
      </c>
      <c r="J1520" s="5" t="s">
        <v>284</v>
      </c>
      <c r="K1520" s="5" t="s">
        <v>699</v>
      </c>
      <c r="L1520" s="5" t="s">
        <v>17</v>
      </c>
      <c r="M1520" t="b">
        <f>A1520=VLOOKUP($A1520,'Vals 0505'!$A:$L,1,FALSE)</f>
        <v>1</v>
      </c>
      <c r="N1520" t="b">
        <f>B1520=VLOOKUP($A1520,'Vals 0505'!$A:$L,2,FALSE)</f>
        <v>1</v>
      </c>
      <c r="O1520" t="b">
        <f>C1520=VLOOKUP($A1520,'Vals 0505'!$A:$L,3,FALSE)</f>
        <v>1</v>
      </c>
      <c r="P1520" t="b">
        <f>D1520=VLOOKUP($A1520,'Vals 0505'!$A:$L,4,FALSE)</f>
        <v>1</v>
      </c>
      <c r="Q1520" t="b">
        <f>E1520=VLOOKUP($A1520,'Vals 0505'!$A:$L,5,FALSE)</f>
        <v>1</v>
      </c>
      <c r="R1520" t="b">
        <f>F1520=VLOOKUP($A1520,'Vals 0505'!$A:$L,6,FALSE)</f>
        <v>1</v>
      </c>
      <c r="S1520" t="b">
        <f>G1520=VLOOKUP($A1520,'Vals 0505'!$A:$L,7,FALSE)</f>
        <v>1</v>
      </c>
      <c r="T1520" t="b">
        <f>H1520=VLOOKUP($A1520,'Vals 0505'!$A:$L,8,FALSE)</f>
        <v>1</v>
      </c>
      <c r="U1520" t="b">
        <f>I1520=VLOOKUP($A1520,'Vals 0505'!$A:$L,9,FALSE)</f>
        <v>1</v>
      </c>
      <c r="V1520" t="b">
        <f>J1520=VLOOKUP($A1520,'Vals 0505'!$A:$L,10,FALSE)</f>
        <v>1</v>
      </c>
      <c r="W1520" t="b">
        <f>K1520=VLOOKUP($A1520,'Vals 0505'!$A:$L,11,FALSE)</f>
        <v>1</v>
      </c>
      <c r="X1520" t="b">
        <f>L1520=VLOOKUP($A1520,'Vals 0505'!$A:$L,12,FALSE)</f>
        <v>1</v>
      </c>
      <c r="Y1520">
        <f t="shared" si="23"/>
        <v>15720</v>
      </c>
    </row>
    <row r="1521" spans="1:26">
      <c r="A1521" s="4">
        <v>15721</v>
      </c>
      <c r="B1521" s="5" t="s">
        <v>173</v>
      </c>
      <c r="C1521" s="5" t="s">
        <v>200</v>
      </c>
      <c r="D1521" s="5"/>
      <c r="E1521" s="4"/>
      <c r="F1521" s="5"/>
      <c r="G1521" s="4"/>
      <c r="H1521" s="5" t="s">
        <v>201</v>
      </c>
      <c r="I1521" s="5" t="s">
        <v>176</v>
      </c>
      <c r="J1521" s="5" t="s">
        <v>284</v>
      </c>
      <c r="K1521" s="5" t="s">
        <v>700</v>
      </c>
      <c r="L1521" s="5" t="s">
        <v>17</v>
      </c>
      <c r="M1521" t="b">
        <f>A1521=VLOOKUP($A1521,'Vals 0505'!$A:$L,1,FALSE)</f>
        <v>1</v>
      </c>
      <c r="N1521" t="b">
        <f>B1521=VLOOKUP($A1521,'Vals 0505'!$A:$L,2,FALSE)</f>
        <v>1</v>
      </c>
      <c r="O1521" t="b">
        <f>C1521=VLOOKUP($A1521,'Vals 0505'!$A:$L,3,FALSE)</f>
        <v>1</v>
      </c>
      <c r="P1521" t="b">
        <f>D1521=VLOOKUP($A1521,'Vals 0505'!$A:$L,4,FALSE)</f>
        <v>1</v>
      </c>
      <c r="Q1521" t="b">
        <f>E1521=VLOOKUP($A1521,'Vals 0505'!$A:$L,5,FALSE)</f>
        <v>1</v>
      </c>
      <c r="R1521" t="b">
        <f>F1521=VLOOKUP($A1521,'Vals 0505'!$A:$L,6,FALSE)</f>
        <v>1</v>
      </c>
      <c r="S1521" t="b">
        <f>G1521=VLOOKUP($A1521,'Vals 0505'!$A:$L,7,FALSE)</f>
        <v>1</v>
      </c>
      <c r="T1521" t="b">
        <f>H1521=VLOOKUP($A1521,'Vals 0505'!$A:$L,8,FALSE)</f>
        <v>1</v>
      </c>
      <c r="U1521" t="b">
        <f>I1521=VLOOKUP($A1521,'Vals 0505'!$A:$L,9,FALSE)</f>
        <v>1</v>
      </c>
      <c r="V1521" t="b">
        <f>J1521=VLOOKUP($A1521,'Vals 0505'!$A:$L,10,FALSE)</f>
        <v>1</v>
      </c>
      <c r="W1521" t="b">
        <f>K1521=VLOOKUP($A1521,'Vals 0505'!$A:$L,11,FALSE)</f>
        <v>1</v>
      </c>
      <c r="X1521" t="b">
        <f>L1521=VLOOKUP($A1521,'Vals 0505'!$A:$L,12,FALSE)</f>
        <v>1</v>
      </c>
      <c r="Y1521">
        <f t="shared" si="23"/>
        <v>15721</v>
      </c>
    </row>
    <row r="1522" spans="1:26">
      <c r="A1522" s="3">
        <v>15722</v>
      </c>
      <c r="B1522" s="5" t="s">
        <v>173</v>
      </c>
      <c r="C1522" s="5" t="s">
        <v>200</v>
      </c>
      <c r="D1522" s="5"/>
      <c r="E1522" s="4"/>
      <c r="F1522" s="5"/>
      <c r="G1522" s="4"/>
      <c r="H1522" s="5" t="s">
        <v>201</v>
      </c>
      <c r="I1522" s="5" t="s">
        <v>176</v>
      </c>
      <c r="J1522" s="5" t="s">
        <v>284</v>
      </c>
      <c r="K1522" s="5" t="s">
        <v>57</v>
      </c>
      <c r="L1522" s="5" t="s">
        <v>17</v>
      </c>
      <c r="M1522" t="b">
        <f>A1522=VLOOKUP($A1522,'Vals 0505'!$A:$L,1,FALSE)</f>
        <v>1</v>
      </c>
      <c r="N1522" t="b">
        <f>B1522=VLOOKUP($A1522,'Vals 0505'!$A:$L,2,FALSE)</f>
        <v>1</v>
      </c>
      <c r="O1522" t="b">
        <f>C1522=VLOOKUP($A1522,'Vals 0505'!$A:$L,3,FALSE)</f>
        <v>1</v>
      </c>
      <c r="P1522" t="b">
        <f>D1522=VLOOKUP($A1522,'Vals 0505'!$A:$L,4,FALSE)</f>
        <v>1</v>
      </c>
      <c r="Q1522" t="b">
        <f>E1522=VLOOKUP($A1522,'Vals 0505'!$A:$L,5,FALSE)</f>
        <v>1</v>
      </c>
      <c r="R1522" t="b">
        <f>F1522=VLOOKUP($A1522,'Vals 0505'!$A:$L,6,FALSE)</f>
        <v>1</v>
      </c>
      <c r="S1522" t="b">
        <f>G1522=VLOOKUP($A1522,'Vals 0505'!$A:$L,7,FALSE)</f>
        <v>1</v>
      </c>
      <c r="T1522" t="b">
        <f>H1522=VLOOKUP($A1522,'Vals 0505'!$A:$L,8,FALSE)</f>
        <v>1</v>
      </c>
      <c r="U1522" t="b">
        <f>I1522=VLOOKUP($A1522,'Vals 0505'!$A:$L,9,FALSE)</f>
        <v>1</v>
      </c>
      <c r="V1522" t="b">
        <f>J1522=VLOOKUP($A1522,'Vals 0505'!$A:$L,10,FALSE)</f>
        <v>1</v>
      </c>
      <c r="W1522" t="b">
        <f>K1522=VLOOKUP($A1522,'Vals 0505'!$A:$L,11,FALSE)</f>
        <v>1</v>
      </c>
      <c r="X1522" t="b">
        <f>L1522=VLOOKUP($A1522,'Vals 0505'!$A:$L,12,FALSE)</f>
        <v>1</v>
      </c>
      <c r="Y1522">
        <f t="shared" si="23"/>
        <v>15722</v>
      </c>
    </row>
    <row r="1523" spans="1:26">
      <c r="A1523" s="4">
        <v>15723</v>
      </c>
      <c r="B1523" s="5" t="s">
        <v>173</v>
      </c>
      <c r="C1523" s="5" t="s">
        <v>200</v>
      </c>
      <c r="D1523" s="5"/>
      <c r="E1523" s="4"/>
      <c r="F1523" s="5"/>
      <c r="G1523" s="4"/>
      <c r="H1523" s="5" t="s">
        <v>201</v>
      </c>
      <c r="I1523" s="5" t="s">
        <v>176</v>
      </c>
      <c r="J1523" s="5" t="s">
        <v>284</v>
      </c>
      <c r="K1523" s="5" t="s">
        <v>693</v>
      </c>
      <c r="L1523" s="5" t="s">
        <v>17</v>
      </c>
      <c r="M1523" t="b">
        <f>A1523=VLOOKUP($A1523,'Vals 0505'!$A:$L,1,FALSE)</f>
        <v>1</v>
      </c>
      <c r="N1523" t="b">
        <f>B1523=VLOOKUP($A1523,'Vals 0505'!$A:$L,2,FALSE)</f>
        <v>1</v>
      </c>
      <c r="O1523" t="b">
        <f>C1523=VLOOKUP($A1523,'Vals 0505'!$A:$L,3,FALSE)</f>
        <v>1</v>
      </c>
      <c r="P1523" t="b">
        <f>D1523=VLOOKUP($A1523,'Vals 0505'!$A:$L,4,FALSE)</f>
        <v>1</v>
      </c>
      <c r="Q1523" t="b">
        <f>E1523=VLOOKUP($A1523,'Vals 0505'!$A:$L,5,FALSE)</f>
        <v>1</v>
      </c>
      <c r="R1523" t="b">
        <f>F1523=VLOOKUP($A1523,'Vals 0505'!$A:$L,6,FALSE)</f>
        <v>1</v>
      </c>
      <c r="S1523" t="b">
        <f>G1523=VLOOKUP($A1523,'Vals 0505'!$A:$L,7,FALSE)</f>
        <v>1</v>
      </c>
      <c r="T1523" t="b">
        <f>H1523=VLOOKUP($A1523,'Vals 0505'!$A:$L,8,FALSE)</f>
        <v>1</v>
      </c>
      <c r="U1523" t="b">
        <f>I1523=VLOOKUP($A1523,'Vals 0505'!$A:$L,9,FALSE)</f>
        <v>1</v>
      </c>
      <c r="V1523" t="b">
        <f>J1523=VLOOKUP($A1523,'Vals 0505'!$A:$L,10,FALSE)</f>
        <v>1</v>
      </c>
      <c r="W1523" t="b">
        <f>K1523=VLOOKUP($A1523,'Vals 0505'!$A:$L,11,FALSE)</f>
        <v>1</v>
      </c>
      <c r="X1523" t="b">
        <f>L1523=VLOOKUP($A1523,'Vals 0505'!$A:$L,12,FALSE)</f>
        <v>1</v>
      </c>
      <c r="Y1523">
        <f t="shared" si="23"/>
        <v>15723</v>
      </c>
    </row>
    <row r="1524" spans="1:26">
      <c r="A1524" s="3">
        <v>15724</v>
      </c>
      <c r="B1524" s="5" t="s">
        <v>44</v>
      </c>
      <c r="C1524" s="5" t="s">
        <v>200</v>
      </c>
      <c r="D1524" s="5"/>
      <c r="E1524" s="4"/>
      <c r="F1524" s="5"/>
      <c r="G1524" s="4"/>
      <c r="H1524" s="5" t="s">
        <v>201</v>
      </c>
      <c r="I1524" s="5" t="s">
        <v>92</v>
      </c>
      <c r="J1524" s="5" t="s">
        <v>284</v>
      </c>
      <c r="K1524" s="5" t="s">
        <v>33</v>
      </c>
      <c r="L1524" s="5" t="s">
        <v>17</v>
      </c>
      <c r="M1524" t="b">
        <f>A1524=VLOOKUP($A1524,'Vals 0505'!$A:$L,1,FALSE)</f>
        <v>1</v>
      </c>
      <c r="N1524" t="b">
        <f>B1524=VLOOKUP($A1524,'Vals 0505'!$A:$L,2,FALSE)</f>
        <v>1</v>
      </c>
      <c r="O1524" t="b">
        <f>C1524=VLOOKUP($A1524,'Vals 0505'!$A:$L,3,FALSE)</f>
        <v>1</v>
      </c>
      <c r="P1524" t="b">
        <f>D1524=VLOOKUP($A1524,'Vals 0505'!$A:$L,4,FALSE)</f>
        <v>1</v>
      </c>
      <c r="Q1524" t="b">
        <f>E1524=VLOOKUP($A1524,'Vals 0505'!$A:$L,5,FALSE)</f>
        <v>1</v>
      </c>
      <c r="R1524" t="b">
        <f>F1524=VLOOKUP($A1524,'Vals 0505'!$A:$L,6,FALSE)</f>
        <v>1</v>
      </c>
      <c r="S1524" t="b">
        <f>G1524=VLOOKUP($A1524,'Vals 0505'!$A:$L,7,FALSE)</f>
        <v>1</v>
      </c>
      <c r="T1524" t="b">
        <f>H1524=VLOOKUP($A1524,'Vals 0505'!$A:$L,8,FALSE)</f>
        <v>1</v>
      </c>
      <c r="U1524" t="b">
        <f>I1524=VLOOKUP($A1524,'Vals 0505'!$A:$L,9,FALSE)</f>
        <v>1</v>
      </c>
      <c r="V1524" t="b">
        <f>J1524=VLOOKUP($A1524,'Vals 0505'!$A:$L,10,FALSE)</f>
        <v>1</v>
      </c>
      <c r="W1524" t="b">
        <f>K1524=VLOOKUP($A1524,'Vals 0505'!$A:$L,11,FALSE)</f>
        <v>1</v>
      </c>
      <c r="X1524" t="b">
        <f>L1524=VLOOKUP($A1524,'Vals 0505'!$A:$L,12,FALSE)</f>
        <v>1</v>
      </c>
      <c r="Y1524">
        <f t="shared" si="23"/>
        <v>15724</v>
      </c>
    </row>
    <row r="1525" spans="1:26">
      <c r="A1525" s="4">
        <v>15726</v>
      </c>
      <c r="B1525" s="5" t="s">
        <v>121</v>
      </c>
      <c r="C1525" s="5" t="s">
        <v>51</v>
      </c>
      <c r="D1525" s="5"/>
      <c r="E1525" s="4"/>
      <c r="F1525" s="5"/>
      <c r="G1525" s="4"/>
      <c r="H1525" s="5" t="s">
        <v>230</v>
      </c>
      <c r="I1525" s="5" t="s">
        <v>126</v>
      </c>
      <c r="J1525" s="5" t="s">
        <v>285</v>
      </c>
      <c r="K1525" s="5"/>
      <c r="L1525" s="5" t="s">
        <v>237</v>
      </c>
      <c r="M1525" t="b">
        <f>A1525=VLOOKUP($A1525,'Vals 0505'!$A:$L,1,FALSE)</f>
        <v>1</v>
      </c>
      <c r="N1525" t="b">
        <f>B1525=VLOOKUP($A1525,'Vals 0505'!$A:$L,2,FALSE)</f>
        <v>1</v>
      </c>
      <c r="O1525" t="b">
        <f>C1525=VLOOKUP($A1525,'Vals 0505'!$A:$L,3,FALSE)</f>
        <v>1</v>
      </c>
      <c r="P1525" t="b">
        <f>D1525=VLOOKUP($A1525,'Vals 0505'!$A:$L,4,FALSE)</f>
        <v>1</v>
      </c>
      <c r="Q1525" t="b">
        <f>E1525=VLOOKUP($A1525,'Vals 0505'!$A:$L,5,FALSE)</f>
        <v>1</v>
      </c>
      <c r="R1525" t="b">
        <f>F1525=VLOOKUP($A1525,'Vals 0505'!$A:$L,6,FALSE)</f>
        <v>1</v>
      </c>
      <c r="S1525" t="b">
        <f>G1525=VLOOKUP($A1525,'Vals 0505'!$A:$L,7,FALSE)</f>
        <v>1</v>
      </c>
      <c r="T1525" t="b">
        <f>H1525=VLOOKUP($A1525,'Vals 0505'!$A:$L,8,FALSE)</f>
        <v>1</v>
      </c>
      <c r="U1525" t="b">
        <f>I1525=VLOOKUP($A1525,'Vals 0505'!$A:$L,9,FALSE)</f>
        <v>1</v>
      </c>
      <c r="V1525" t="b">
        <f>J1525=VLOOKUP($A1525,'Vals 0505'!$A:$L,10,FALSE)</f>
        <v>1</v>
      </c>
      <c r="W1525" t="b">
        <f>K1525=VLOOKUP($A1525,'Vals 0505'!$A:$L,11,FALSE)</f>
        <v>1</v>
      </c>
      <c r="X1525" t="b">
        <f>L1525=VLOOKUP($A1525,'Vals 0505'!$A:$L,12,FALSE)</f>
        <v>1</v>
      </c>
      <c r="Y1525">
        <f t="shared" si="23"/>
        <v>15726</v>
      </c>
    </row>
    <row r="1526" spans="1:26">
      <c r="A1526" s="3">
        <v>15727</v>
      </c>
      <c r="B1526" s="5" t="s">
        <v>121</v>
      </c>
      <c r="C1526" s="5" t="s">
        <v>51</v>
      </c>
      <c r="D1526" s="5"/>
      <c r="E1526" s="4"/>
      <c r="F1526" s="5"/>
      <c r="G1526" s="4"/>
      <c r="H1526" s="5" t="s">
        <v>231</v>
      </c>
      <c r="I1526" s="5" t="s">
        <v>126</v>
      </c>
      <c r="J1526" s="5" t="s">
        <v>285</v>
      </c>
      <c r="K1526" s="5"/>
      <c r="L1526" s="5" t="s">
        <v>237</v>
      </c>
      <c r="M1526" t="b">
        <f>A1526=VLOOKUP($A1526,'Vals 0505'!$A:$L,1,FALSE)</f>
        <v>1</v>
      </c>
      <c r="N1526" t="b">
        <f>B1526=VLOOKUP($A1526,'Vals 0505'!$A:$L,2,FALSE)</f>
        <v>1</v>
      </c>
      <c r="O1526" t="b">
        <f>C1526=VLOOKUP($A1526,'Vals 0505'!$A:$L,3,FALSE)</f>
        <v>1</v>
      </c>
      <c r="P1526" t="b">
        <f>D1526=VLOOKUP($A1526,'Vals 0505'!$A:$L,4,FALSE)</f>
        <v>1</v>
      </c>
      <c r="Q1526" t="b">
        <f>E1526=VLOOKUP($A1526,'Vals 0505'!$A:$L,5,FALSE)</f>
        <v>1</v>
      </c>
      <c r="R1526" t="b">
        <f>F1526=VLOOKUP($A1526,'Vals 0505'!$A:$L,6,FALSE)</f>
        <v>1</v>
      </c>
      <c r="S1526" t="b">
        <f>G1526=VLOOKUP($A1526,'Vals 0505'!$A:$L,7,FALSE)</f>
        <v>1</v>
      </c>
      <c r="T1526" t="b">
        <f>H1526=VLOOKUP($A1526,'Vals 0505'!$A:$L,8,FALSE)</f>
        <v>1</v>
      </c>
      <c r="U1526" t="b">
        <f>I1526=VLOOKUP($A1526,'Vals 0505'!$A:$L,9,FALSE)</f>
        <v>1</v>
      </c>
      <c r="V1526" t="b">
        <f>J1526=VLOOKUP($A1526,'Vals 0505'!$A:$L,10,FALSE)</f>
        <v>1</v>
      </c>
      <c r="W1526" t="b">
        <f>K1526=VLOOKUP($A1526,'Vals 0505'!$A:$L,11,FALSE)</f>
        <v>1</v>
      </c>
      <c r="X1526" t="b">
        <f>L1526=VLOOKUP($A1526,'Vals 0505'!$A:$L,12,FALSE)</f>
        <v>1</v>
      </c>
      <c r="Y1526">
        <f t="shared" si="23"/>
        <v>15727</v>
      </c>
    </row>
    <row r="1527" spans="1:26">
      <c r="A1527" s="4">
        <v>15728</v>
      </c>
      <c r="B1527" s="5" t="s">
        <v>121</v>
      </c>
      <c r="C1527" s="5" t="s">
        <v>51</v>
      </c>
      <c r="D1527" s="5"/>
      <c r="E1527" s="4"/>
      <c r="F1527" s="5"/>
      <c r="G1527" s="4"/>
      <c r="H1527" s="5" t="s">
        <v>232</v>
      </c>
      <c r="I1527" s="5" t="s">
        <v>126</v>
      </c>
      <c r="J1527" s="5" t="s">
        <v>285</v>
      </c>
      <c r="K1527" s="5"/>
      <c r="L1527" s="5" t="s">
        <v>237</v>
      </c>
      <c r="M1527" t="b">
        <f>A1527=VLOOKUP($A1527,'Vals 0505'!$A:$L,1,FALSE)</f>
        <v>1</v>
      </c>
      <c r="N1527" t="b">
        <f>B1527=VLOOKUP($A1527,'Vals 0505'!$A:$L,2,FALSE)</f>
        <v>1</v>
      </c>
      <c r="O1527" t="b">
        <f>C1527=VLOOKUP($A1527,'Vals 0505'!$A:$L,3,FALSE)</f>
        <v>1</v>
      </c>
      <c r="P1527" t="b">
        <f>D1527=VLOOKUP($A1527,'Vals 0505'!$A:$L,4,FALSE)</f>
        <v>1</v>
      </c>
      <c r="Q1527" t="b">
        <f>E1527=VLOOKUP($A1527,'Vals 0505'!$A:$L,5,FALSE)</f>
        <v>1</v>
      </c>
      <c r="R1527" t="b">
        <f>F1527=VLOOKUP($A1527,'Vals 0505'!$A:$L,6,FALSE)</f>
        <v>1</v>
      </c>
      <c r="S1527" t="b">
        <f>G1527=VLOOKUP($A1527,'Vals 0505'!$A:$L,7,FALSE)</f>
        <v>1</v>
      </c>
      <c r="T1527" t="b">
        <f>H1527=VLOOKUP($A1527,'Vals 0505'!$A:$L,8,FALSE)</f>
        <v>1</v>
      </c>
      <c r="U1527" t="b">
        <f>I1527=VLOOKUP($A1527,'Vals 0505'!$A:$L,9,FALSE)</f>
        <v>1</v>
      </c>
      <c r="V1527" t="b">
        <f>J1527=VLOOKUP($A1527,'Vals 0505'!$A:$L,10,FALSE)</f>
        <v>1</v>
      </c>
      <c r="W1527" t="b">
        <f>K1527=VLOOKUP($A1527,'Vals 0505'!$A:$L,11,FALSE)</f>
        <v>1</v>
      </c>
      <c r="X1527" t="b">
        <f>L1527=VLOOKUP($A1527,'Vals 0505'!$A:$L,12,FALSE)</f>
        <v>1</v>
      </c>
      <c r="Y1527">
        <f t="shared" si="23"/>
        <v>15728</v>
      </c>
    </row>
    <row r="1528" spans="1:26">
      <c r="A1528" s="3">
        <v>15729</v>
      </c>
      <c r="B1528" s="5" t="s">
        <v>121</v>
      </c>
      <c r="C1528" s="5" t="s">
        <v>51</v>
      </c>
      <c r="D1528" s="5"/>
      <c r="E1528" s="4"/>
      <c r="F1528" s="5"/>
      <c r="G1528" s="4"/>
      <c r="H1528" s="5" t="s">
        <v>233</v>
      </c>
      <c r="I1528" s="5" t="s">
        <v>126</v>
      </c>
      <c r="J1528" s="5" t="s">
        <v>285</v>
      </c>
      <c r="K1528" s="5"/>
      <c r="L1528" s="5" t="s">
        <v>237</v>
      </c>
      <c r="M1528" t="b">
        <f>A1528=VLOOKUP($A1528,'Vals 0505'!$A:$L,1,FALSE)</f>
        <v>1</v>
      </c>
      <c r="N1528" t="b">
        <f>B1528=VLOOKUP($A1528,'Vals 0505'!$A:$L,2,FALSE)</f>
        <v>1</v>
      </c>
      <c r="O1528" t="b">
        <f>C1528=VLOOKUP($A1528,'Vals 0505'!$A:$L,3,FALSE)</f>
        <v>1</v>
      </c>
      <c r="P1528" t="b">
        <f>D1528=VLOOKUP($A1528,'Vals 0505'!$A:$L,4,FALSE)</f>
        <v>1</v>
      </c>
      <c r="Q1528" t="b">
        <f>E1528=VLOOKUP($A1528,'Vals 0505'!$A:$L,5,FALSE)</f>
        <v>1</v>
      </c>
      <c r="R1528" t="b">
        <f>F1528=VLOOKUP($A1528,'Vals 0505'!$A:$L,6,FALSE)</f>
        <v>1</v>
      </c>
      <c r="S1528" t="b">
        <f>G1528=VLOOKUP($A1528,'Vals 0505'!$A:$L,7,FALSE)</f>
        <v>1</v>
      </c>
      <c r="T1528" t="b">
        <f>H1528=VLOOKUP($A1528,'Vals 0505'!$A:$L,8,FALSE)</f>
        <v>1</v>
      </c>
      <c r="U1528" t="b">
        <f>I1528=VLOOKUP($A1528,'Vals 0505'!$A:$L,9,FALSE)</f>
        <v>1</v>
      </c>
      <c r="V1528" t="b">
        <f>J1528=VLOOKUP($A1528,'Vals 0505'!$A:$L,10,FALSE)</f>
        <v>1</v>
      </c>
      <c r="W1528" t="b">
        <f>K1528=VLOOKUP($A1528,'Vals 0505'!$A:$L,11,FALSE)</f>
        <v>1</v>
      </c>
      <c r="X1528" t="b">
        <f>L1528=VLOOKUP($A1528,'Vals 0505'!$A:$L,12,FALSE)</f>
        <v>1</v>
      </c>
      <c r="Y1528">
        <f t="shared" si="23"/>
        <v>15729</v>
      </c>
    </row>
    <row r="1529" spans="1:26">
      <c r="A1529" s="4">
        <v>15730</v>
      </c>
      <c r="B1529" s="5" t="s">
        <v>121</v>
      </c>
      <c r="C1529" s="5" t="s">
        <v>51</v>
      </c>
      <c r="D1529" s="5"/>
      <c r="E1529" s="4"/>
      <c r="F1529" s="5"/>
      <c r="G1529" s="4"/>
      <c r="H1529" s="5" t="s">
        <v>234</v>
      </c>
      <c r="I1529" s="5" t="s">
        <v>126</v>
      </c>
      <c r="J1529" s="5" t="s">
        <v>285</v>
      </c>
      <c r="K1529" s="5"/>
      <c r="L1529" s="5" t="s">
        <v>237</v>
      </c>
      <c r="M1529" t="b">
        <f>A1529=VLOOKUP($A1529,'Vals 0505'!$A:$L,1,FALSE)</f>
        <v>1</v>
      </c>
      <c r="N1529" t="b">
        <f>B1529=VLOOKUP($A1529,'Vals 0505'!$A:$L,2,FALSE)</f>
        <v>1</v>
      </c>
      <c r="O1529" t="b">
        <f>C1529=VLOOKUP($A1529,'Vals 0505'!$A:$L,3,FALSE)</f>
        <v>1</v>
      </c>
      <c r="P1529" t="b">
        <f>D1529=VLOOKUP($A1529,'Vals 0505'!$A:$L,4,FALSE)</f>
        <v>1</v>
      </c>
      <c r="Q1529" t="b">
        <f>E1529=VLOOKUP($A1529,'Vals 0505'!$A:$L,5,FALSE)</f>
        <v>1</v>
      </c>
      <c r="R1529" t="b">
        <f>F1529=VLOOKUP($A1529,'Vals 0505'!$A:$L,6,FALSE)</f>
        <v>1</v>
      </c>
      <c r="S1529" t="b">
        <f>G1529=VLOOKUP($A1529,'Vals 0505'!$A:$L,7,FALSE)</f>
        <v>1</v>
      </c>
      <c r="T1529" t="b">
        <f>H1529=VLOOKUP($A1529,'Vals 0505'!$A:$L,8,FALSE)</f>
        <v>1</v>
      </c>
      <c r="U1529" t="b">
        <f>I1529=VLOOKUP($A1529,'Vals 0505'!$A:$L,9,FALSE)</f>
        <v>1</v>
      </c>
      <c r="V1529" t="b">
        <f>J1529=VLOOKUP($A1529,'Vals 0505'!$A:$L,10,FALSE)</f>
        <v>1</v>
      </c>
      <c r="W1529" t="b">
        <f>K1529=VLOOKUP($A1529,'Vals 0505'!$A:$L,11,FALSE)</f>
        <v>1</v>
      </c>
      <c r="X1529" t="b">
        <f>L1529=VLOOKUP($A1529,'Vals 0505'!$A:$L,12,FALSE)</f>
        <v>1</v>
      </c>
      <c r="Y1529">
        <f t="shared" si="23"/>
        <v>15730</v>
      </c>
    </row>
    <row r="1530" spans="1:26">
      <c r="A1530" s="3">
        <v>15731</v>
      </c>
      <c r="B1530" s="5" t="s">
        <v>121</v>
      </c>
      <c r="C1530" s="5" t="s">
        <v>13</v>
      </c>
      <c r="D1530" s="5"/>
      <c r="E1530" s="4"/>
      <c r="F1530" s="5"/>
      <c r="G1530" s="4"/>
      <c r="H1530" s="5" t="s">
        <v>278</v>
      </c>
      <c r="I1530" s="5" t="s">
        <v>57</v>
      </c>
      <c r="J1530" s="5" t="s">
        <v>284</v>
      </c>
      <c r="K1530" s="5"/>
      <c r="L1530" s="5" t="s">
        <v>17</v>
      </c>
      <c r="M1530" t="b">
        <f>A1530=VLOOKUP($A1530,'Vals 0505'!$A:$L,1,FALSE)</f>
        <v>1</v>
      </c>
      <c r="N1530" t="b">
        <f>B1530=VLOOKUP($A1530,'Vals 0505'!$A:$L,2,FALSE)</f>
        <v>1</v>
      </c>
      <c r="O1530" t="b">
        <f>C1530=VLOOKUP($A1530,'Vals 0505'!$A:$L,3,FALSE)</f>
        <v>1</v>
      </c>
      <c r="P1530" t="b">
        <f>D1530=VLOOKUP($A1530,'Vals 0505'!$A:$L,4,FALSE)</f>
        <v>1</v>
      </c>
      <c r="Q1530" t="b">
        <f>E1530=VLOOKUP($A1530,'Vals 0505'!$A:$L,5,FALSE)</f>
        <v>1</v>
      </c>
      <c r="R1530" t="b">
        <f>F1530=VLOOKUP($A1530,'Vals 0505'!$A:$L,6,FALSE)</f>
        <v>1</v>
      </c>
      <c r="S1530" t="b">
        <f>G1530=VLOOKUP($A1530,'Vals 0505'!$A:$L,7,FALSE)</f>
        <v>1</v>
      </c>
      <c r="T1530" t="b">
        <f>H1530=VLOOKUP($A1530,'Vals 0505'!$A:$L,8,FALSE)</f>
        <v>1</v>
      </c>
      <c r="U1530" t="b">
        <f>I1530=VLOOKUP($A1530,'Vals 0505'!$A:$L,9,FALSE)</f>
        <v>1</v>
      </c>
      <c r="V1530" t="b">
        <f>J1530=VLOOKUP($A1530,'Vals 0505'!$A:$L,10,FALSE)</f>
        <v>0</v>
      </c>
      <c r="W1530" t="b">
        <f>K1530=VLOOKUP($A1530,'Vals 0505'!$A:$L,11,FALSE)</f>
        <v>1</v>
      </c>
      <c r="X1530" t="b">
        <f>L1530=VLOOKUP($A1530,'Vals 0505'!$A:$L,12,FALSE)</f>
        <v>1</v>
      </c>
      <c r="Y1530">
        <f t="shared" si="23"/>
        <v>15731</v>
      </c>
      <c r="Z1530" t="str">
        <f>VLOOKUP($A1530,'Vals 0505'!$A:$L,10,FALSE)</f>
        <v>Medium</v>
      </c>
    </row>
    <row r="1531" spans="1:26">
      <c r="A1531" s="4">
        <v>15733</v>
      </c>
      <c r="B1531" s="5" t="s">
        <v>12</v>
      </c>
      <c r="C1531" s="5" t="s">
        <v>200</v>
      </c>
      <c r="D1531" s="5"/>
      <c r="E1531" s="4"/>
      <c r="F1531" s="5"/>
      <c r="G1531" s="4"/>
      <c r="H1531" s="5" t="s">
        <v>201</v>
      </c>
      <c r="I1531" s="5" t="s">
        <v>43</v>
      </c>
      <c r="J1531" s="5" t="s">
        <v>284</v>
      </c>
      <c r="K1531" s="5" t="s">
        <v>480</v>
      </c>
      <c r="L1531" s="5" t="s">
        <v>17</v>
      </c>
      <c r="M1531" t="b">
        <f>A1531=VLOOKUP($A1531,'Vals 0505'!$A:$L,1,FALSE)</f>
        <v>1</v>
      </c>
      <c r="N1531" t="b">
        <f>B1531=VLOOKUP($A1531,'Vals 0505'!$A:$L,2,FALSE)</f>
        <v>1</v>
      </c>
      <c r="O1531" t="b">
        <f>C1531=VLOOKUP($A1531,'Vals 0505'!$A:$L,3,FALSE)</f>
        <v>1</v>
      </c>
      <c r="P1531" t="b">
        <f>D1531=VLOOKUP($A1531,'Vals 0505'!$A:$L,4,FALSE)</f>
        <v>1</v>
      </c>
      <c r="Q1531" t="b">
        <f>E1531=VLOOKUP($A1531,'Vals 0505'!$A:$L,5,FALSE)</f>
        <v>1</v>
      </c>
      <c r="R1531" t="b">
        <f>F1531=VLOOKUP($A1531,'Vals 0505'!$A:$L,6,FALSE)</f>
        <v>1</v>
      </c>
      <c r="S1531" t="b">
        <f>G1531=VLOOKUP($A1531,'Vals 0505'!$A:$L,7,FALSE)</f>
        <v>1</v>
      </c>
      <c r="T1531" t="b">
        <f>H1531=VLOOKUP($A1531,'Vals 0505'!$A:$L,8,FALSE)</f>
        <v>1</v>
      </c>
      <c r="U1531" t="b">
        <f>I1531=VLOOKUP($A1531,'Vals 0505'!$A:$L,9,FALSE)</f>
        <v>1</v>
      </c>
      <c r="V1531" t="b">
        <f>J1531=VLOOKUP($A1531,'Vals 0505'!$A:$L,10,FALSE)</f>
        <v>1</v>
      </c>
      <c r="W1531" t="b">
        <f>K1531=VLOOKUP($A1531,'Vals 0505'!$A:$L,11,FALSE)</f>
        <v>1</v>
      </c>
      <c r="X1531" t="b">
        <f>L1531=VLOOKUP($A1531,'Vals 0505'!$A:$L,12,FALSE)</f>
        <v>1</v>
      </c>
      <c r="Y1531">
        <f t="shared" si="23"/>
        <v>15733</v>
      </c>
    </row>
    <row r="1532" spans="1:26">
      <c r="A1532" s="3">
        <v>15734</v>
      </c>
      <c r="B1532" s="5" t="s">
        <v>12</v>
      </c>
      <c r="C1532" s="5" t="s">
        <v>34</v>
      </c>
      <c r="D1532" s="5" t="s">
        <v>35</v>
      </c>
      <c r="E1532" s="4"/>
      <c r="F1532" s="5"/>
      <c r="G1532" s="4"/>
      <c r="H1532" s="5" t="s">
        <v>36</v>
      </c>
      <c r="I1532" s="5" t="s">
        <v>43</v>
      </c>
      <c r="J1532" s="5" t="s">
        <v>284</v>
      </c>
      <c r="K1532" s="5" t="s">
        <v>480</v>
      </c>
      <c r="L1532" s="5" t="s">
        <v>17</v>
      </c>
      <c r="M1532" t="b">
        <f>A1532=VLOOKUP($A1532,'Vals 0505'!$A:$L,1,FALSE)</f>
        <v>1</v>
      </c>
      <c r="N1532" t="b">
        <f>B1532=VLOOKUP($A1532,'Vals 0505'!$A:$L,2,FALSE)</f>
        <v>1</v>
      </c>
      <c r="O1532" t="b">
        <f>C1532=VLOOKUP($A1532,'Vals 0505'!$A:$L,3,FALSE)</f>
        <v>1</v>
      </c>
      <c r="P1532" t="b">
        <f>D1532=VLOOKUP($A1532,'Vals 0505'!$A:$L,4,FALSE)</f>
        <v>1</v>
      </c>
      <c r="Q1532" t="b">
        <f>E1532=VLOOKUP($A1532,'Vals 0505'!$A:$L,5,FALSE)</f>
        <v>1</v>
      </c>
      <c r="R1532" t="b">
        <f>F1532=VLOOKUP($A1532,'Vals 0505'!$A:$L,6,FALSE)</f>
        <v>1</v>
      </c>
      <c r="S1532" t="b">
        <f>G1532=VLOOKUP($A1532,'Vals 0505'!$A:$L,7,FALSE)</f>
        <v>1</v>
      </c>
      <c r="T1532" t="b">
        <f>H1532=VLOOKUP($A1532,'Vals 0505'!$A:$L,8,FALSE)</f>
        <v>1</v>
      </c>
      <c r="U1532" t="b">
        <f>I1532=VLOOKUP($A1532,'Vals 0505'!$A:$L,9,FALSE)</f>
        <v>1</v>
      </c>
      <c r="V1532" t="b">
        <f>J1532=VLOOKUP($A1532,'Vals 0505'!$A:$L,10,FALSE)</f>
        <v>1</v>
      </c>
      <c r="W1532" t="b">
        <f>K1532=VLOOKUP($A1532,'Vals 0505'!$A:$L,11,FALSE)</f>
        <v>1</v>
      </c>
      <c r="X1532" t="b">
        <f>L1532=VLOOKUP($A1532,'Vals 0505'!$A:$L,12,FALSE)</f>
        <v>1</v>
      </c>
      <c r="Y1532">
        <f t="shared" si="23"/>
        <v>15734</v>
      </c>
    </row>
    <row r="1533" spans="1:26">
      <c r="A1533" s="4">
        <v>15735</v>
      </c>
      <c r="B1533" s="5" t="s">
        <v>12</v>
      </c>
      <c r="C1533" s="5" t="s">
        <v>34</v>
      </c>
      <c r="D1533" s="5" t="s">
        <v>35</v>
      </c>
      <c r="E1533" s="4"/>
      <c r="F1533" s="5"/>
      <c r="G1533" s="4"/>
      <c r="H1533" s="5" t="s">
        <v>36</v>
      </c>
      <c r="I1533" s="5" t="s">
        <v>43</v>
      </c>
      <c r="J1533" s="5" t="s">
        <v>284</v>
      </c>
      <c r="K1533" s="5" t="s">
        <v>492</v>
      </c>
      <c r="L1533" s="5" t="s">
        <v>17</v>
      </c>
      <c r="M1533" t="b">
        <f>A1533=VLOOKUP($A1533,'Vals 0505'!$A:$L,1,FALSE)</f>
        <v>1</v>
      </c>
      <c r="N1533" t="b">
        <f>B1533=VLOOKUP($A1533,'Vals 0505'!$A:$L,2,FALSE)</f>
        <v>1</v>
      </c>
      <c r="O1533" t="b">
        <f>C1533=VLOOKUP($A1533,'Vals 0505'!$A:$L,3,FALSE)</f>
        <v>1</v>
      </c>
      <c r="P1533" t="b">
        <f>D1533=VLOOKUP($A1533,'Vals 0505'!$A:$L,4,FALSE)</f>
        <v>1</v>
      </c>
      <c r="Q1533" t="b">
        <f>E1533=VLOOKUP($A1533,'Vals 0505'!$A:$L,5,FALSE)</f>
        <v>1</v>
      </c>
      <c r="R1533" t="b">
        <f>F1533=VLOOKUP($A1533,'Vals 0505'!$A:$L,6,FALSE)</f>
        <v>1</v>
      </c>
      <c r="S1533" t="b">
        <f>G1533=VLOOKUP($A1533,'Vals 0505'!$A:$L,7,FALSE)</f>
        <v>1</v>
      </c>
      <c r="T1533" t="b">
        <f>H1533=VLOOKUP($A1533,'Vals 0505'!$A:$L,8,FALSE)</f>
        <v>1</v>
      </c>
      <c r="U1533" t="b">
        <f>I1533=VLOOKUP($A1533,'Vals 0505'!$A:$L,9,FALSE)</f>
        <v>1</v>
      </c>
      <c r="V1533" t="b">
        <f>J1533=VLOOKUP($A1533,'Vals 0505'!$A:$L,10,FALSE)</f>
        <v>1</v>
      </c>
      <c r="W1533" t="b">
        <f>K1533=VLOOKUP($A1533,'Vals 0505'!$A:$L,11,FALSE)</f>
        <v>1</v>
      </c>
      <c r="X1533" t="b">
        <f>L1533=VLOOKUP($A1533,'Vals 0505'!$A:$L,12,FALSE)</f>
        <v>1</v>
      </c>
      <c r="Y1533">
        <f t="shared" si="23"/>
        <v>15735</v>
      </c>
    </row>
    <row r="1534" spans="1:26">
      <c r="A1534" s="3">
        <v>15736</v>
      </c>
      <c r="B1534" s="5" t="s">
        <v>150</v>
      </c>
      <c r="C1534" s="5" t="s">
        <v>200</v>
      </c>
      <c r="D1534" s="5"/>
      <c r="E1534" s="4"/>
      <c r="F1534" s="5"/>
      <c r="G1534" s="4"/>
      <c r="H1534" s="5" t="s">
        <v>201</v>
      </c>
      <c r="I1534" s="5" t="s">
        <v>159</v>
      </c>
      <c r="J1534" s="5" t="s">
        <v>284</v>
      </c>
      <c r="K1534" s="5" t="s">
        <v>557</v>
      </c>
      <c r="L1534" s="5" t="s">
        <v>17</v>
      </c>
      <c r="M1534" t="b">
        <f>A1534=VLOOKUP($A1534,'Vals 0505'!$A:$L,1,FALSE)</f>
        <v>1</v>
      </c>
      <c r="N1534" t="b">
        <f>B1534=VLOOKUP($A1534,'Vals 0505'!$A:$L,2,FALSE)</f>
        <v>1</v>
      </c>
      <c r="O1534" t="b">
        <f>C1534=VLOOKUP($A1534,'Vals 0505'!$A:$L,3,FALSE)</f>
        <v>1</v>
      </c>
      <c r="P1534" t="b">
        <f>D1534=VLOOKUP($A1534,'Vals 0505'!$A:$L,4,FALSE)</f>
        <v>1</v>
      </c>
      <c r="Q1534" t="b">
        <f>E1534=VLOOKUP($A1534,'Vals 0505'!$A:$L,5,FALSE)</f>
        <v>1</v>
      </c>
      <c r="R1534" t="b">
        <f>F1534=VLOOKUP($A1534,'Vals 0505'!$A:$L,6,FALSE)</f>
        <v>1</v>
      </c>
      <c r="S1534" t="b">
        <f>G1534=VLOOKUP($A1534,'Vals 0505'!$A:$L,7,FALSE)</f>
        <v>1</v>
      </c>
      <c r="T1534" t="b">
        <f>H1534=VLOOKUP($A1534,'Vals 0505'!$A:$L,8,FALSE)</f>
        <v>1</v>
      </c>
      <c r="U1534" t="b">
        <f>I1534=VLOOKUP($A1534,'Vals 0505'!$A:$L,9,FALSE)</f>
        <v>1</v>
      </c>
      <c r="V1534" t="b">
        <f>J1534=VLOOKUP($A1534,'Vals 0505'!$A:$L,10,FALSE)</f>
        <v>1</v>
      </c>
      <c r="W1534" t="b">
        <f>K1534=VLOOKUP($A1534,'Vals 0505'!$A:$L,11,FALSE)</f>
        <v>1</v>
      </c>
      <c r="X1534" t="b">
        <f>L1534=VLOOKUP($A1534,'Vals 0505'!$A:$L,12,FALSE)</f>
        <v>1</v>
      </c>
      <c r="Y1534">
        <f t="shared" si="23"/>
        <v>15736</v>
      </c>
    </row>
    <row r="1535" spans="1:26">
      <c r="A1535" s="4">
        <v>15737</v>
      </c>
      <c r="B1535" s="5" t="s">
        <v>104</v>
      </c>
      <c r="C1535" s="5" t="s">
        <v>200</v>
      </c>
      <c r="D1535" s="5"/>
      <c r="E1535" s="4"/>
      <c r="F1535" s="5"/>
      <c r="G1535" s="4"/>
      <c r="H1535" s="5" t="s">
        <v>201</v>
      </c>
      <c r="I1535" s="5" t="s">
        <v>106</v>
      </c>
      <c r="J1535" s="5" t="s">
        <v>284</v>
      </c>
      <c r="K1535" s="5" t="s">
        <v>603</v>
      </c>
      <c r="L1535" s="5" t="s">
        <v>17</v>
      </c>
      <c r="M1535" t="b">
        <f>A1535=VLOOKUP($A1535,'Vals 0505'!$A:$L,1,FALSE)</f>
        <v>1</v>
      </c>
      <c r="N1535" t="b">
        <f>B1535=VLOOKUP($A1535,'Vals 0505'!$A:$L,2,FALSE)</f>
        <v>1</v>
      </c>
      <c r="O1535" t="b">
        <f>C1535=VLOOKUP($A1535,'Vals 0505'!$A:$L,3,FALSE)</f>
        <v>1</v>
      </c>
      <c r="P1535" t="b">
        <f>D1535=VLOOKUP($A1535,'Vals 0505'!$A:$L,4,FALSE)</f>
        <v>1</v>
      </c>
      <c r="Q1535" t="b">
        <f>E1535=VLOOKUP($A1535,'Vals 0505'!$A:$L,5,FALSE)</f>
        <v>1</v>
      </c>
      <c r="R1535" t="b">
        <f>F1535=VLOOKUP($A1535,'Vals 0505'!$A:$L,6,FALSE)</f>
        <v>1</v>
      </c>
      <c r="S1535" t="b">
        <f>G1535=VLOOKUP($A1535,'Vals 0505'!$A:$L,7,FALSE)</f>
        <v>1</v>
      </c>
      <c r="T1535" t="b">
        <f>H1535=VLOOKUP($A1535,'Vals 0505'!$A:$L,8,FALSE)</f>
        <v>1</v>
      </c>
      <c r="U1535" t="b">
        <f>I1535=VLOOKUP($A1535,'Vals 0505'!$A:$L,9,FALSE)</f>
        <v>1</v>
      </c>
      <c r="V1535" t="b">
        <f>J1535=VLOOKUP($A1535,'Vals 0505'!$A:$L,10,FALSE)</f>
        <v>1</v>
      </c>
      <c r="W1535" t="b">
        <f>K1535=VLOOKUP($A1535,'Vals 0505'!$A:$L,11,FALSE)</f>
        <v>1</v>
      </c>
      <c r="X1535" t="b">
        <f>L1535=VLOOKUP($A1535,'Vals 0505'!$A:$L,12,FALSE)</f>
        <v>1</v>
      </c>
      <c r="Y1535">
        <f t="shared" si="23"/>
        <v>15737</v>
      </c>
    </row>
    <row r="1536" spans="1:26">
      <c r="A1536" s="3">
        <v>15738</v>
      </c>
      <c r="B1536" s="5" t="s">
        <v>104</v>
      </c>
      <c r="C1536" s="5" t="s">
        <v>200</v>
      </c>
      <c r="D1536" s="5"/>
      <c r="E1536" s="4"/>
      <c r="F1536" s="5"/>
      <c r="G1536" s="4"/>
      <c r="H1536" s="5" t="s">
        <v>201</v>
      </c>
      <c r="I1536" s="5" t="s">
        <v>106</v>
      </c>
      <c r="J1536" s="5" t="s">
        <v>284</v>
      </c>
      <c r="K1536" s="5" t="s">
        <v>604</v>
      </c>
      <c r="L1536" s="5" t="s">
        <v>17</v>
      </c>
      <c r="M1536" t="b">
        <f>A1536=VLOOKUP($A1536,'Vals 0505'!$A:$L,1,FALSE)</f>
        <v>1</v>
      </c>
      <c r="N1536" t="b">
        <f>B1536=VLOOKUP($A1536,'Vals 0505'!$A:$L,2,FALSE)</f>
        <v>1</v>
      </c>
      <c r="O1536" t="b">
        <f>C1536=VLOOKUP($A1536,'Vals 0505'!$A:$L,3,FALSE)</f>
        <v>1</v>
      </c>
      <c r="P1536" t="b">
        <f>D1536=VLOOKUP($A1536,'Vals 0505'!$A:$L,4,FALSE)</f>
        <v>1</v>
      </c>
      <c r="Q1536" t="b">
        <f>E1536=VLOOKUP($A1536,'Vals 0505'!$A:$L,5,FALSE)</f>
        <v>1</v>
      </c>
      <c r="R1536" t="b">
        <f>F1536=VLOOKUP($A1536,'Vals 0505'!$A:$L,6,FALSE)</f>
        <v>1</v>
      </c>
      <c r="S1536" t="b">
        <f>G1536=VLOOKUP($A1536,'Vals 0505'!$A:$L,7,FALSE)</f>
        <v>1</v>
      </c>
      <c r="T1536" t="b">
        <f>H1536=VLOOKUP($A1536,'Vals 0505'!$A:$L,8,FALSE)</f>
        <v>1</v>
      </c>
      <c r="U1536" t="b">
        <f>I1536=VLOOKUP($A1536,'Vals 0505'!$A:$L,9,FALSE)</f>
        <v>1</v>
      </c>
      <c r="V1536" t="b">
        <f>J1536=VLOOKUP($A1536,'Vals 0505'!$A:$L,10,FALSE)</f>
        <v>1</v>
      </c>
      <c r="W1536" t="b">
        <f>K1536=VLOOKUP($A1536,'Vals 0505'!$A:$L,11,FALSE)</f>
        <v>1</v>
      </c>
      <c r="X1536" t="b">
        <f>L1536=VLOOKUP($A1536,'Vals 0505'!$A:$L,12,FALSE)</f>
        <v>1</v>
      </c>
      <c r="Y1536">
        <f t="shared" si="23"/>
        <v>15738</v>
      </c>
    </row>
    <row r="1537" spans="1:26">
      <c r="A1537" s="4">
        <v>15739</v>
      </c>
      <c r="B1537" s="5" t="s">
        <v>44</v>
      </c>
      <c r="C1537" s="5" t="s">
        <v>200</v>
      </c>
      <c r="D1537" s="5"/>
      <c r="E1537" s="4"/>
      <c r="F1537" s="5"/>
      <c r="G1537" s="4"/>
      <c r="H1537" s="5" t="s">
        <v>201</v>
      </c>
      <c r="I1537" s="5" t="s">
        <v>59</v>
      </c>
      <c r="J1537" s="5" t="s">
        <v>284</v>
      </c>
      <c r="K1537" s="5" t="s">
        <v>556</v>
      </c>
      <c r="L1537" s="5" t="s">
        <v>17</v>
      </c>
      <c r="M1537" t="b">
        <f>A1537=VLOOKUP($A1537,'Vals 0505'!$A:$L,1,FALSE)</f>
        <v>1</v>
      </c>
      <c r="N1537" t="b">
        <f>B1537=VLOOKUP($A1537,'Vals 0505'!$A:$L,2,FALSE)</f>
        <v>1</v>
      </c>
      <c r="O1537" t="b">
        <f>C1537=VLOOKUP($A1537,'Vals 0505'!$A:$L,3,FALSE)</f>
        <v>1</v>
      </c>
      <c r="P1537" t="b">
        <f>D1537=VLOOKUP($A1537,'Vals 0505'!$A:$L,4,FALSE)</f>
        <v>1</v>
      </c>
      <c r="Q1537" t="b">
        <f>E1537=VLOOKUP($A1537,'Vals 0505'!$A:$L,5,FALSE)</f>
        <v>1</v>
      </c>
      <c r="R1537" t="b">
        <f>F1537=VLOOKUP($A1537,'Vals 0505'!$A:$L,6,FALSE)</f>
        <v>1</v>
      </c>
      <c r="S1537" t="b">
        <f>G1537=VLOOKUP($A1537,'Vals 0505'!$A:$L,7,FALSE)</f>
        <v>1</v>
      </c>
      <c r="T1537" t="b">
        <f>H1537=VLOOKUP($A1537,'Vals 0505'!$A:$L,8,FALSE)</f>
        <v>1</v>
      </c>
      <c r="U1537" t="b">
        <f>I1537=VLOOKUP($A1537,'Vals 0505'!$A:$L,9,FALSE)</f>
        <v>1</v>
      </c>
      <c r="V1537" t="b">
        <f>J1537=VLOOKUP($A1537,'Vals 0505'!$A:$L,10,FALSE)</f>
        <v>1</v>
      </c>
      <c r="W1537" t="b">
        <f>K1537=VLOOKUP($A1537,'Vals 0505'!$A:$L,11,FALSE)</f>
        <v>1</v>
      </c>
      <c r="X1537" t="b">
        <f>L1537=VLOOKUP($A1537,'Vals 0505'!$A:$L,12,FALSE)</f>
        <v>1</v>
      </c>
      <c r="Y1537">
        <f t="shared" si="23"/>
        <v>15739</v>
      </c>
    </row>
    <row r="1538" spans="1:26">
      <c r="A1538" s="3">
        <v>15740</v>
      </c>
      <c r="B1538" s="5" t="s">
        <v>150</v>
      </c>
      <c r="C1538" s="5" t="s">
        <v>94</v>
      </c>
      <c r="D1538" s="5"/>
      <c r="E1538" s="4">
        <v>0</v>
      </c>
      <c r="F1538" s="5">
        <v>1</v>
      </c>
      <c r="G1538" s="4" t="s">
        <v>95</v>
      </c>
      <c r="H1538" s="5" t="s">
        <v>96</v>
      </c>
      <c r="I1538" s="5" t="s">
        <v>159</v>
      </c>
      <c r="J1538" s="5" t="s">
        <v>285</v>
      </c>
      <c r="K1538" s="5" t="s">
        <v>656</v>
      </c>
      <c r="L1538" s="5" t="s">
        <v>237</v>
      </c>
      <c r="M1538" t="b">
        <f>A1538=VLOOKUP($A1538,'Vals 0505'!$A:$L,1,FALSE)</f>
        <v>1</v>
      </c>
      <c r="N1538" t="b">
        <f>B1538=VLOOKUP($A1538,'Vals 0505'!$A:$L,2,FALSE)</f>
        <v>1</v>
      </c>
      <c r="O1538" t="b">
        <f>C1538=VLOOKUP($A1538,'Vals 0505'!$A:$L,3,FALSE)</f>
        <v>1</v>
      </c>
      <c r="P1538" t="b">
        <f>D1538=VLOOKUP($A1538,'Vals 0505'!$A:$L,4,FALSE)</f>
        <v>1</v>
      </c>
      <c r="Q1538" t="e">
        <f>E1538=VLOOKUP($A1538,'Vals 0505'!$A:$L,5,FALSE)</f>
        <v>#REF!</v>
      </c>
      <c r="R1538" t="e">
        <f>F1538=VLOOKUP($A1538,'Vals 0505'!$A:$L,6,FALSE)</f>
        <v>#REF!</v>
      </c>
      <c r="S1538" t="e">
        <f>G1538=VLOOKUP($A1538,'Vals 0505'!$A:$L,7,FALSE)</f>
        <v>#REF!</v>
      </c>
      <c r="T1538" t="b">
        <f>H1538=VLOOKUP($A1538,'Vals 0505'!$A:$L,8,FALSE)</f>
        <v>1</v>
      </c>
      <c r="U1538" t="b">
        <f>I1538=VLOOKUP($A1538,'Vals 0505'!$A:$L,9,FALSE)</f>
        <v>1</v>
      </c>
      <c r="V1538" t="b">
        <f>J1538=VLOOKUP($A1538,'Vals 0505'!$A:$L,10,FALSE)</f>
        <v>1</v>
      </c>
      <c r="W1538" t="b">
        <f>K1538=VLOOKUP($A1538,'Vals 0505'!$A:$L,11,FALSE)</f>
        <v>1</v>
      </c>
      <c r="X1538" t="b">
        <f>L1538=VLOOKUP($A1538,'Vals 0505'!$A:$L,12,FALSE)</f>
        <v>1</v>
      </c>
      <c r="Y1538">
        <f t="shared" si="23"/>
        <v>15740</v>
      </c>
    </row>
    <row r="1539" spans="1:26">
      <c r="A1539" s="4">
        <v>15741</v>
      </c>
      <c r="B1539" s="5" t="s">
        <v>150</v>
      </c>
      <c r="C1539" s="5" t="s">
        <v>94</v>
      </c>
      <c r="D1539" s="5"/>
      <c r="E1539" s="4">
        <v>0</v>
      </c>
      <c r="F1539" s="5">
        <v>1</v>
      </c>
      <c r="G1539" s="4" t="s">
        <v>95</v>
      </c>
      <c r="H1539" s="5" t="s">
        <v>96</v>
      </c>
      <c r="I1539" s="5" t="s">
        <v>159</v>
      </c>
      <c r="J1539" s="5" t="s">
        <v>285</v>
      </c>
      <c r="K1539" s="5" t="s">
        <v>657</v>
      </c>
      <c r="L1539" s="5" t="s">
        <v>237</v>
      </c>
      <c r="M1539" t="b">
        <f>A1539=VLOOKUP($A1539,'Vals 0505'!$A:$L,1,FALSE)</f>
        <v>1</v>
      </c>
      <c r="N1539" t="b">
        <f>B1539=VLOOKUP($A1539,'Vals 0505'!$A:$L,2,FALSE)</f>
        <v>1</v>
      </c>
      <c r="O1539" t="b">
        <f>C1539=VLOOKUP($A1539,'Vals 0505'!$A:$L,3,FALSE)</f>
        <v>1</v>
      </c>
      <c r="P1539" t="b">
        <f>D1539=VLOOKUP($A1539,'Vals 0505'!$A:$L,4,FALSE)</f>
        <v>1</v>
      </c>
      <c r="Q1539" t="e">
        <f>E1539=VLOOKUP($A1539,'Vals 0505'!$A:$L,5,FALSE)</f>
        <v>#REF!</v>
      </c>
      <c r="R1539" t="e">
        <f>F1539=VLOOKUP($A1539,'Vals 0505'!$A:$L,6,FALSE)</f>
        <v>#REF!</v>
      </c>
      <c r="S1539" t="e">
        <f>G1539=VLOOKUP($A1539,'Vals 0505'!$A:$L,7,FALSE)</f>
        <v>#REF!</v>
      </c>
      <c r="T1539" t="b">
        <f>H1539=VLOOKUP($A1539,'Vals 0505'!$A:$L,8,FALSE)</f>
        <v>1</v>
      </c>
      <c r="U1539" t="b">
        <f>I1539=VLOOKUP($A1539,'Vals 0505'!$A:$L,9,FALSE)</f>
        <v>1</v>
      </c>
      <c r="V1539" t="b">
        <f>J1539=VLOOKUP($A1539,'Vals 0505'!$A:$L,10,FALSE)</f>
        <v>1</v>
      </c>
      <c r="W1539" t="b">
        <f>K1539=VLOOKUP($A1539,'Vals 0505'!$A:$L,11,FALSE)</f>
        <v>1</v>
      </c>
      <c r="X1539" t="b">
        <f>L1539=VLOOKUP($A1539,'Vals 0505'!$A:$L,12,FALSE)</f>
        <v>1</v>
      </c>
      <c r="Y1539">
        <f t="shared" ref="Y1539:Y1602" si="24">A1539</f>
        <v>15741</v>
      </c>
    </row>
    <row r="1540" spans="1:26">
      <c r="A1540" s="4">
        <v>15742</v>
      </c>
      <c r="B1540" s="5" t="s">
        <v>287</v>
      </c>
      <c r="C1540" s="5" t="s">
        <v>26</v>
      </c>
      <c r="D1540" s="5"/>
      <c r="E1540" s="4"/>
      <c r="F1540" s="5"/>
      <c r="G1540" s="4"/>
      <c r="H1540" s="5" t="s">
        <v>300</v>
      </c>
      <c r="I1540" s="5" t="s">
        <v>339</v>
      </c>
      <c r="J1540" s="5" t="s">
        <v>16</v>
      </c>
      <c r="K1540" s="5" t="s">
        <v>769</v>
      </c>
      <c r="L1540" s="5" t="s">
        <v>17</v>
      </c>
      <c r="M1540" t="b">
        <f>A1540=VLOOKUP($A1540,'Vals 0505'!$A:$L,1,FALSE)</f>
        <v>1</v>
      </c>
      <c r="N1540" t="b">
        <f>B1540=VLOOKUP($A1540,'Vals 0505'!$A:$L,2,FALSE)</f>
        <v>1</v>
      </c>
      <c r="O1540" t="b">
        <f>C1540=VLOOKUP($A1540,'Vals 0505'!$A:$L,3,FALSE)</f>
        <v>1</v>
      </c>
      <c r="P1540" t="b">
        <f>D1540=VLOOKUP($A1540,'Vals 0505'!$A:$L,4,FALSE)</f>
        <v>1</v>
      </c>
      <c r="Q1540" t="b">
        <f>E1540=VLOOKUP($A1540,'Vals 0505'!$A:$L,5,FALSE)</f>
        <v>1</v>
      </c>
      <c r="R1540" t="b">
        <f>F1540=VLOOKUP($A1540,'Vals 0505'!$A:$L,6,FALSE)</f>
        <v>1</v>
      </c>
      <c r="S1540" t="b">
        <f>G1540=VLOOKUP($A1540,'Vals 0505'!$A:$L,7,FALSE)</f>
        <v>1</v>
      </c>
      <c r="T1540" t="b">
        <f>H1540=VLOOKUP($A1540,'Vals 0505'!$A:$L,8,FALSE)</f>
        <v>0</v>
      </c>
      <c r="U1540" t="b">
        <f>I1540=VLOOKUP($A1540,'Vals 0505'!$A:$L,9,FALSE)</f>
        <v>1</v>
      </c>
      <c r="V1540" t="b">
        <f>J1540=VLOOKUP($A1540,'Vals 0505'!$A:$L,10,FALSE)</f>
        <v>1</v>
      </c>
      <c r="W1540" t="b">
        <f>K1540=VLOOKUP($A1540,'Vals 0505'!$A:$L,11,FALSE)</f>
        <v>0</v>
      </c>
      <c r="X1540" t="b">
        <f>L1540=VLOOKUP($A1540,'Vals 0505'!$A:$L,12,FALSE)</f>
        <v>1</v>
      </c>
      <c r="Y1540">
        <f t="shared" si="24"/>
        <v>15742</v>
      </c>
    </row>
    <row r="1541" spans="1:26">
      <c r="A1541" s="3">
        <v>15743</v>
      </c>
      <c r="B1541" s="5" t="s">
        <v>287</v>
      </c>
      <c r="C1541" s="5" t="s">
        <v>34</v>
      </c>
      <c r="D1541" s="5" t="s">
        <v>35</v>
      </c>
      <c r="E1541" s="4"/>
      <c r="F1541" s="5"/>
      <c r="G1541" s="4"/>
      <c r="H1541" s="5" t="s">
        <v>36</v>
      </c>
      <c r="I1541" s="5" t="s">
        <v>339</v>
      </c>
      <c r="J1541" s="5" t="s">
        <v>16</v>
      </c>
      <c r="K1541" s="5" t="s">
        <v>770</v>
      </c>
      <c r="L1541" s="5" t="s">
        <v>17</v>
      </c>
      <c r="M1541" t="b">
        <f>A1541=VLOOKUP($A1541,'Vals 0505'!$A:$L,1,FALSE)</f>
        <v>1</v>
      </c>
      <c r="N1541" t="b">
        <f>B1541=VLOOKUP($A1541,'Vals 0505'!$A:$L,2,FALSE)</f>
        <v>1</v>
      </c>
      <c r="O1541" t="b">
        <f>C1541=VLOOKUP($A1541,'Vals 0505'!$A:$L,3,FALSE)</f>
        <v>1</v>
      </c>
      <c r="P1541" t="b">
        <f>D1541=VLOOKUP($A1541,'Vals 0505'!$A:$L,4,FALSE)</f>
        <v>1</v>
      </c>
      <c r="Q1541" t="b">
        <f>E1541=VLOOKUP($A1541,'Vals 0505'!$A:$L,5,FALSE)</f>
        <v>1</v>
      </c>
      <c r="R1541" t="b">
        <f>F1541=VLOOKUP($A1541,'Vals 0505'!$A:$L,6,FALSE)</f>
        <v>1</v>
      </c>
      <c r="S1541" t="b">
        <f>G1541=VLOOKUP($A1541,'Vals 0505'!$A:$L,7,FALSE)</f>
        <v>1</v>
      </c>
      <c r="T1541" t="b">
        <f>H1541=VLOOKUP($A1541,'Vals 0505'!$A:$L,8,FALSE)</f>
        <v>1</v>
      </c>
      <c r="U1541" t="b">
        <f>I1541=VLOOKUP($A1541,'Vals 0505'!$A:$L,9,FALSE)</f>
        <v>1</v>
      </c>
      <c r="V1541" t="b">
        <f>J1541=VLOOKUP($A1541,'Vals 0505'!$A:$L,10,FALSE)</f>
        <v>1</v>
      </c>
      <c r="W1541" t="b">
        <f>K1541=VLOOKUP($A1541,'Vals 0505'!$A:$L,11,FALSE)</f>
        <v>1</v>
      </c>
      <c r="X1541" t="b">
        <f>L1541=VLOOKUP($A1541,'Vals 0505'!$A:$L,12,FALSE)</f>
        <v>1</v>
      </c>
      <c r="Y1541">
        <f t="shared" si="24"/>
        <v>15743</v>
      </c>
    </row>
    <row r="1542" spans="1:26">
      <c r="A1542" s="4">
        <v>15744</v>
      </c>
      <c r="B1542" s="5" t="s">
        <v>287</v>
      </c>
      <c r="C1542" s="5" t="s">
        <v>34</v>
      </c>
      <c r="D1542" s="5" t="s">
        <v>35</v>
      </c>
      <c r="E1542" s="4"/>
      <c r="F1542" s="5"/>
      <c r="G1542" s="4"/>
      <c r="H1542" s="5" t="s">
        <v>36</v>
      </c>
      <c r="I1542" s="5" t="s">
        <v>339</v>
      </c>
      <c r="J1542" s="5" t="s">
        <v>16</v>
      </c>
      <c r="K1542" s="5" t="s">
        <v>771</v>
      </c>
      <c r="L1542" s="5" t="s">
        <v>17</v>
      </c>
      <c r="M1542" t="b">
        <f>A1542=VLOOKUP($A1542,'Vals 0505'!$A:$L,1,FALSE)</f>
        <v>1</v>
      </c>
      <c r="N1542" t="b">
        <f>B1542=VLOOKUP($A1542,'Vals 0505'!$A:$L,2,FALSE)</f>
        <v>1</v>
      </c>
      <c r="O1542" t="b">
        <f>C1542=VLOOKUP($A1542,'Vals 0505'!$A:$L,3,FALSE)</f>
        <v>1</v>
      </c>
      <c r="P1542" t="b">
        <f>D1542=VLOOKUP($A1542,'Vals 0505'!$A:$L,4,FALSE)</f>
        <v>1</v>
      </c>
      <c r="Q1542" t="b">
        <f>E1542=VLOOKUP($A1542,'Vals 0505'!$A:$L,5,FALSE)</f>
        <v>1</v>
      </c>
      <c r="R1542" t="b">
        <f>F1542=VLOOKUP($A1542,'Vals 0505'!$A:$L,6,FALSE)</f>
        <v>1</v>
      </c>
      <c r="S1542" t="b">
        <f>G1542=VLOOKUP($A1542,'Vals 0505'!$A:$L,7,FALSE)</f>
        <v>1</v>
      </c>
      <c r="T1542" t="b">
        <f>H1542=VLOOKUP($A1542,'Vals 0505'!$A:$L,8,FALSE)</f>
        <v>1</v>
      </c>
      <c r="U1542" t="b">
        <f>I1542=VLOOKUP($A1542,'Vals 0505'!$A:$L,9,FALSE)</f>
        <v>1</v>
      </c>
      <c r="V1542" t="b">
        <f>J1542=VLOOKUP($A1542,'Vals 0505'!$A:$L,10,FALSE)</f>
        <v>1</v>
      </c>
      <c r="W1542" t="b">
        <f>K1542=VLOOKUP($A1542,'Vals 0505'!$A:$L,11,FALSE)</f>
        <v>1</v>
      </c>
      <c r="X1542" t="b">
        <f>L1542=VLOOKUP($A1542,'Vals 0505'!$A:$L,12,FALSE)</f>
        <v>1</v>
      </c>
      <c r="Y1542">
        <f t="shared" si="24"/>
        <v>15744</v>
      </c>
    </row>
    <row r="1543" spans="1:26">
      <c r="A1543" s="3">
        <v>15745</v>
      </c>
      <c r="B1543" s="5" t="s">
        <v>287</v>
      </c>
      <c r="C1543" s="5" t="s">
        <v>34</v>
      </c>
      <c r="D1543" s="5" t="s">
        <v>35</v>
      </c>
      <c r="E1543" s="4"/>
      <c r="F1543" s="5"/>
      <c r="G1543" s="4"/>
      <c r="H1543" s="5" t="s">
        <v>36</v>
      </c>
      <c r="I1543" s="5" t="s">
        <v>339</v>
      </c>
      <c r="J1543" s="5" t="s">
        <v>16</v>
      </c>
      <c r="K1543" s="5" t="s">
        <v>772</v>
      </c>
      <c r="L1543" s="5" t="s">
        <v>17</v>
      </c>
      <c r="M1543" t="b">
        <f>A1543=VLOOKUP($A1543,'Vals 0505'!$A:$L,1,FALSE)</f>
        <v>1</v>
      </c>
      <c r="N1543" t="b">
        <f>B1543=VLOOKUP($A1543,'Vals 0505'!$A:$L,2,FALSE)</f>
        <v>1</v>
      </c>
      <c r="O1543" t="b">
        <f>C1543=VLOOKUP($A1543,'Vals 0505'!$A:$L,3,FALSE)</f>
        <v>1</v>
      </c>
      <c r="P1543" t="b">
        <f>D1543=VLOOKUP($A1543,'Vals 0505'!$A:$L,4,FALSE)</f>
        <v>1</v>
      </c>
      <c r="Q1543" t="b">
        <f>E1543=VLOOKUP($A1543,'Vals 0505'!$A:$L,5,FALSE)</f>
        <v>1</v>
      </c>
      <c r="R1543" t="b">
        <f>F1543=VLOOKUP($A1543,'Vals 0505'!$A:$L,6,FALSE)</f>
        <v>1</v>
      </c>
      <c r="S1543" t="b">
        <f>G1543=VLOOKUP($A1543,'Vals 0505'!$A:$L,7,FALSE)</f>
        <v>1</v>
      </c>
      <c r="T1543" t="b">
        <f>H1543=VLOOKUP($A1543,'Vals 0505'!$A:$L,8,FALSE)</f>
        <v>1</v>
      </c>
      <c r="U1543" t="b">
        <f>I1543=VLOOKUP($A1543,'Vals 0505'!$A:$L,9,FALSE)</f>
        <v>1</v>
      </c>
      <c r="V1543" t="b">
        <f>J1543=VLOOKUP($A1543,'Vals 0505'!$A:$L,10,FALSE)</f>
        <v>1</v>
      </c>
      <c r="W1543" t="b">
        <f>K1543=VLOOKUP($A1543,'Vals 0505'!$A:$L,11,FALSE)</f>
        <v>1</v>
      </c>
      <c r="X1543" t="b">
        <f>L1543=VLOOKUP($A1543,'Vals 0505'!$A:$L,12,FALSE)</f>
        <v>1</v>
      </c>
      <c r="Y1543">
        <f t="shared" si="24"/>
        <v>15745</v>
      </c>
    </row>
    <row r="1544" spans="1:26">
      <c r="A1544" s="4">
        <v>15746</v>
      </c>
      <c r="B1544" s="5" t="s">
        <v>287</v>
      </c>
      <c r="C1544" s="5" t="s">
        <v>31</v>
      </c>
      <c r="D1544" s="5"/>
      <c r="E1544" s="4"/>
      <c r="F1544" s="5"/>
      <c r="G1544" s="4"/>
      <c r="H1544" s="5" t="s">
        <v>32</v>
      </c>
      <c r="I1544" s="5" t="s">
        <v>339</v>
      </c>
      <c r="J1544" s="5" t="s">
        <v>16</v>
      </c>
      <c r="K1544" s="5" t="s">
        <v>773</v>
      </c>
      <c r="L1544" s="5" t="s">
        <v>17</v>
      </c>
      <c r="M1544" t="b">
        <f>A1544=VLOOKUP($A1544,'Vals 0505'!$A:$L,1,FALSE)</f>
        <v>1</v>
      </c>
      <c r="N1544" t="b">
        <f>B1544=VLOOKUP($A1544,'Vals 0505'!$A:$L,2,FALSE)</f>
        <v>1</v>
      </c>
      <c r="O1544" t="b">
        <f>C1544=VLOOKUP($A1544,'Vals 0505'!$A:$L,3,FALSE)</f>
        <v>1</v>
      </c>
      <c r="P1544" t="b">
        <f>D1544=VLOOKUP($A1544,'Vals 0505'!$A:$L,4,FALSE)</f>
        <v>1</v>
      </c>
      <c r="Q1544" t="b">
        <f>E1544=VLOOKUP($A1544,'Vals 0505'!$A:$L,5,FALSE)</f>
        <v>1</v>
      </c>
      <c r="R1544" t="b">
        <f>F1544=VLOOKUP($A1544,'Vals 0505'!$A:$L,6,FALSE)</f>
        <v>1</v>
      </c>
      <c r="S1544" t="b">
        <f>G1544=VLOOKUP($A1544,'Vals 0505'!$A:$L,7,FALSE)</f>
        <v>1</v>
      </c>
      <c r="T1544" t="b">
        <f>H1544=VLOOKUP($A1544,'Vals 0505'!$A:$L,8,FALSE)</f>
        <v>1</v>
      </c>
      <c r="U1544" t="b">
        <f>I1544=VLOOKUP($A1544,'Vals 0505'!$A:$L,9,FALSE)</f>
        <v>1</v>
      </c>
      <c r="V1544" t="b">
        <f>J1544=VLOOKUP($A1544,'Vals 0505'!$A:$L,10,FALSE)</f>
        <v>0</v>
      </c>
      <c r="W1544" t="b">
        <f>K1544=VLOOKUP($A1544,'Vals 0505'!$A:$L,11,FALSE)</f>
        <v>1</v>
      </c>
      <c r="X1544" t="b">
        <f>L1544=VLOOKUP($A1544,'Vals 0505'!$A:$L,12,FALSE)</f>
        <v>1</v>
      </c>
      <c r="Y1544">
        <f t="shared" si="24"/>
        <v>15746</v>
      </c>
      <c r="Z1544" t="str">
        <f>VLOOKUP($A1544,'Vals 0505'!$A:$L,10,FALSE)</f>
        <v>Medium</v>
      </c>
    </row>
    <row r="1545" spans="1:26">
      <c r="A1545" s="3">
        <v>15747</v>
      </c>
      <c r="B1545" s="5" t="s">
        <v>287</v>
      </c>
      <c r="C1545" s="5" t="s">
        <v>31</v>
      </c>
      <c r="D1545" s="5"/>
      <c r="E1545" s="4"/>
      <c r="F1545" s="5"/>
      <c r="G1545" s="4"/>
      <c r="H1545" s="5" t="s">
        <v>32</v>
      </c>
      <c r="I1545" s="5" t="s">
        <v>339</v>
      </c>
      <c r="J1545" s="5" t="s">
        <v>16</v>
      </c>
      <c r="K1545" s="5" t="s">
        <v>774</v>
      </c>
      <c r="L1545" s="5" t="s">
        <v>17</v>
      </c>
      <c r="M1545" t="b">
        <f>A1545=VLOOKUP($A1545,'Vals 0505'!$A:$L,1,FALSE)</f>
        <v>1</v>
      </c>
      <c r="N1545" t="b">
        <f>B1545=VLOOKUP($A1545,'Vals 0505'!$A:$L,2,FALSE)</f>
        <v>1</v>
      </c>
      <c r="O1545" t="b">
        <f>C1545=VLOOKUP($A1545,'Vals 0505'!$A:$L,3,FALSE)</f>
        <v>1</v>
      </c>
      <c r="P1545" t="b">
        <f>D1545=VLOOKUP($A1545,'Vals 0505'!$A:$L,4,FALSE)</f>
        <v>1</v>
      </c>
      <c r="Q1545" t="b">
        <f>E1545=VLOOKUP($A1545,'Vals 0505'!$A:$L,5,FALSE)</f>
        <v>1</v>
      </c>
      <c r="R1545" t="b">
        <f>F1545=VLOOKUP($A1545,'Vals 0505'!$A:$L,6,FALSE)</f>
        <v>1</v>
      </c>
      <c r="S1545" t="b">
        <f>G1545=VLOOKUP($A1545,'Vals 0505'!$A:$L,7,FALSE)</f>
        <v>1</v>
      </c>
      <c r="T1545" t="b">
        <f>H1545=VLOOKUP($A1545,'Vals 0505'!$A:$L,8,FALSE)</f>
        <v>1</v>
      </c>
      <c r="U1545" t="b">
        <f>I1545=VLOOKUP($A1545,'Vals 0505'!$A:$L,9,FALSE)</f>
        <v>1</v>
      </c>
      <c r="V1545" t="b">
        <f>J1545=VLOOKUP($A1545,'Vals 0505'!$A:$L,10,FALSE)</f>
        <v>0</v>
      </c>
      <c r="W1545" t="b">
        <f>K1545=VLOOKUP($A1545,'Vals 0505'!$A:$L,11,FALSE)</f>
        <v>1</v>
      </c>
      <c r="X1545" t="b">
        <f>L1545=VLOOKUP($A1545,'Vals 0505'!$A:$L,12,FALSE)</f>
        <v>1</v>
      </c>
      <c r="Y1545">
        <f t="shared" si="24"/>
        <v>15747</v>
      </c>
      <c r="Z1545" t="str">
        <f>VLOOKUP($A1545,'Vals 0505'!$A:$L,10,FALSE)</f>
        <v>Medium</v>
      </c>
    </row>
    <row r="1546" spans="1:26">
      <c r="A1546" s="4">
        <v>15748</v>
      </c>
      <c r="B1546" s="5" t="s">
        <v>287</v>
      </c>
      <c r="C1546" s="5" t="s">
        <v>31</v>
      </c>
      <c r="D1546" s="5"/>
      <c r="E1546" s="4"/>
      <c r="F1546" s="5"/>
      <c r="G1546" s="4"/>
      <c r="H1546" s="5" t="s">
        <v>32</v>
      </c>
      <c r="I1546" s="5" t="s">
        <v>339</v>
      </c>
      <c r="J1546" s="5" t="s">
        <v>16</v>
      </c>
      <c r="K1546" s="5" t="s">
        <v>775</v>
      </c>
      <c r="L1546" s="5" t="s">
        <v>17</v>
      </c>
      <c r="M1546" t="b">
        <f>A1546=VLOOKUP($A1546,'Vals 0505'!$A:$L,1,FALSE)</f>
        <v>1</v>
      </c>
      <c r="N1546" t="b">
        <f>B1546=VLOOKUP($A1546,'Vals 0505'!$A:$L,2,FALSE)</f>
        <v>1</v>
      </c>
      <c r="O1546" t="b">
        <f>C1546=VLOOKUP($A1546,'Vals 0505'!$A:$L,3,FALSE)</f>
        <v>1</v>
      </c>
      <c r="P1546" t="b">
        <f>D1546=VLOOKUP($A1546,'Vals 0505'!$A:$L,4,FALSE)</f>
        <v>1</v>
      </c>
      <c r="Q1546" t="b">
        <f>E1546=VLOOKUP($A1546,'Vals 0505'!$A:$L,5,FALSE)</f>
        <v>1</v>
      </c>
      <c r="R1546" t="b">
        <f>F1546=VLOOKUP($A1546,'Vals 0505'!$A:$L,6,FALSE)</f>
        <v>1</v>
      </c>
      <c r="S1546" t="b">
        <f>G1546=VLOOKUP($A1546,'Vals 0505'!$A:$L,7,FALSE)</f>
        <v>1</v>
      </c>
      <c r="T1546" t="b">
        <f>H1546=VLOOKUP($A1546,'Vals 0505'!$A:$L,8,FALSE)</f>
        <v>1</v>
      </c>
      <c r="U1546" t="b">
        <f>I1546=VLOOKUP($A1546,'Vals 0505'!$A:$L,9,FALSE)</f>
        <v>1</v>
      </c>
      <c r="V1546" t="b">
        <f>J1546=VLOOKUP($A1546,'Vals 0505'!$A:$L,10,FALSE)</f>
        <v>0</v>
      </c>
      <c r="W1546" t="b">
        <f>K1546=VLOOKUP($A1546,'Vals 0505'!$A:$L,11,FALSE)</f>
        <v>1</v>
      </c>
      <c r="X1546" t="b">
        <f>L1546=VLOOKUP($A1546,'Vals 0505'!$A:$L,12,FALSE)</f>
        <v>1</v>
      </c>
      <c r="Y1546">
        <f t="shared" si="24"/>
        <v>15748</v>
      </c>
      <c r="Z1546" t="str">
        <f>VLOOKUP($A1546,'Vals 0505'!$A:$L,10,FALSE)</f>
        <v>Medium</v>
      </c>
    </row>
    <row r="1547" spans="1:26">
      <c r="A1547" s="3">
        <v>15749</v>
      </c>
      <c r="B1547" s="5" t="s">
        <v>287</v>
      </c>
      <c r="C1547" s="5" t="s">
        <v>34</v>
      </c>
      <c r="D1547" s="5" t="s">
        <v>35</v>
      </c>
      <c r="E1547" s="4"/>
      <c r="F1547" s="5"/>
      <c r="G1547" s="4"/>
      <c r="H1547" s="5" t="s">
        <v>36</v>
      </c>
      <c r="I1547" s="5" t="s">
        <v>339</v>
      </c>
      <c r="J1547" s="5" t="s">
        <v>16</v>
      </c>
      <c r="K1547" s="5" t="s">
        <v>769</v>
      </c>
      <c r="L1547" s="5" t="s">
        <v>17</v>
      </c>
      <c r="M1547" t="b">
        <f>A1547=VLOOKUP($A1547,'Vals 0505'!$A:$L,1,FALSE)</f>
        <v>1</v>
      </c>
      <c r="N1547" t="b">
        <f>B1547=VLOOKUP($A1547,'Vals 0505'!$A:$L,2,FALSE)</f>
        <v>1</v>
      </c>
      <c r="O1547" t="b">
        <f>C1547=VLOOKUP($A1547,'Vals 0505'!$A:$L,3,FALSE)</f>
        <v>1</v>
      </c>
      <c r="P1547" t="b">
        <f>D1547=VLOOKUP($A1547,'Vals 0505'!$A:$L,4,FALSE)</f>
        <v>1</v>
      </c>
      <c r="Q1547" t="b">
        <f>E1547=VLOOKUP($A1547,'Vals 0505'!$A:$L,5,FALSE)</f>
        <v>1</v>
      </c>
      <c r="R1547" t="b">
        <f>F1547=VLOOKUP($A1547,'Vals 0505'!$A:$L,6,FALSE)</f>
        <v>1</v>
      </c>
      <c r="S1547" t="b">
        <f>G1547=VLOOKUP($A1547,'Vals 0505'!$A:$L,7,FALSE)</f>
        <v>1</v>
      </c>
      <c r="T1547" t="b">
        <f>H1547=VLOOKUP($A1547,'Vals 0505'!$A:$L,8,FALSE)</f>
        <v>1</v>
      </c>
      <c r="U1547" t="b">
        <f>I1547=VLOOKUP($A1547,'Vals 0505'!$A:$L,9,FALSE)</f>
        <v>1</v>
      </c>
      <c r="V1547" t="b">
        <f>J1547=VLOOKUP($A1547,'Vals 0505'!$A:$L,10,FALSE)</f>
        <v>1</v>
      </c>
      <c r="W1547" t="b">
        <f>K1547=VLOOKUP($A1547,'Vals 0505'!$A:$L,11,FALSE)</f>
        <v>1</v>
      </c>
      <c r="X1547" t="b">
        <f>L1547=VLOOKUP($A1547,'Vals 0505'!$A:$L,12,FALSE)</f>
        <v>1</v>
      </c>
      <c r="Y1547">
        <f t="shared" si="24"/>
        <v>15749</v>
      </c>
    </row>
    <row r="1548" spans="1:26">
      <c r="A1548" s="3">
        <v>15750</v>
      </c>
      <c r="B1548" s="5" t="s">
        <v>287</v>
      </c>
      <c r="C1548" s="5" t="s">
        <v>31</v>
      </c>
      <c r="D1548" s="5"/>
      <c r="E1548" s="4"/>
      <c r="F1548" s="5"/>
      <c r="G1548" s="4"/>
      <c r="H1548" s="5" t="s">
        <v>32</v>
      </c>
      <c r="I1548" s="5" t="s">
        <v>339</v>
      </c>
      <c r="J1548" s="5" t="s">
        <v>16</v>
      </c>
      <c r="K1548" s="5" t="s">
        <v>776</v>
      </c>
      <c r="L1548" s="5" t="s">
        <v>17</v>
      </c>
      <c r="M1548" t="b">
        <f>A1548=VLOOKUP($A1548,'Vals 0505'!$A:$L,1,FALSE)</f>
        <v>1</v>
      </c>
      <c r="N1548" t="b">
        <f>B1548=VLOOKUP($A1548,'Vals 0505'!$A:$L,2,FALSE)</f>
        <v>1</v>
      </c>
      <c r="O1548" t="b">
        <f>C1548=VLOOKUP($A1548,'Vals 0505'!$A:$L,3,FALSE)</f>
        <v>1</v>
      </c>
      <c r="P1548" t="b">
        <f>D1548=VLOOKUP($A1548,'Vals 0505'!$A:$L,4,FALSE)</f>
        <v>1</v>
      </c>
      <c r="Q1548" t="b">
        <f>E1548=VLOOKUP($A1548,'Vals 0505'!$A:$L,5,FALSE)</f>
        <v>1</v>
      </c>
      <c r="R1548" t="b">
        <f>F1548=VLOOKUP($A1548,'Vals 0505'!$A:$L,6,FALSE)</f>
        <v>1</v>
      </c>
      <c r="S1548" t="b">
        <f>G1548=VLOOKUP($A1548,'Vals 0505'!$A:$L,7,FALSE)</f>
        <v>1</v>
      </c>
      <c r="T1548" t="b">
        <f>H1548=VLOOKUP($A1548,'Vals 0505'!$A:$L,8,FALSE)</f>
        <v>1</v>
      </c>
      <c r="U1548" t="b">
        <f>I1548=VLOOKUP($A1548,'Vals 0505'!$A:$L,9,FALSE)</f>
        <v>1</v>
      </c>
      <c r="V1548" t="b">
        <f>J1548=VLOOKUP($A1548,'Vals 0505'!$A:$L,10,FALSE)</f>
        <v>0</v>
      </c>
      <c r="W1548" t="b">
        <f>K1548=VLOOKUP($A1548,'Vals 0505'!$A:$L,11,FALSE)</f>
        <v>1</v>
      </c>
      <c r="X1548" t="b">
        <f>L1548=VLOOKUP($A1548,'Vals 0505'!$A:$L,12,FALSE)</f>
        <v>1</v>
      </c>
      <c r="Y1548">
        <f t="shared" si="24"/>
        <v>15750</v>
      </c>
      <c r="Z1548" t="str">
        <f>VLOOKUP($A1548,'Vals 0505'!$A:$L,10,FALSE)</f>
        <v>Medium</v>
      </c>
    </row>
    <row r="1549" spans="1:26">
      <c r="A1549" s="4">
        <v>15751</v>
      </c>
      <c r="B1549" s="5" t="s">
        <v>287</v>
      </c>
      <c r="C1549" s="5" t="s">
        <v>34</v>
      </c>
      <c r="D1549" s="5" t="s">
        <v>99</v>
      </c>
      <c r="E1549" s="4"/>
      <c r="F1549" s="5"/>
      <c r="G1549" s="4"/>
      <c r="H1549" s="5" t="s">
        <v>36</v>
      </c>
      <c r="I1549" s="5" t="s">
        <v>339</v>
      </c>
      <c r="J1549" s="5" t="s">
        <v>16</v>
      </c>
      <c r="K1549" s="5" t="s">
        <v>569</v>
      </c>
      <c r="L1549" s="5" t="s">
        <v>17</v>
      </c>
      <c r="M1549" t="b">
        <f>A1549=VLOOKUP($A1549,'Vals 0505'!$A:$L,1,FALSE)</f>
        <v>1</v>
      </c>
      <c r="N1549" t="b">
        <f>B1549=VLOOKUP($A1549,'Vals 0505'!$A:$L,2,FALSE)</f>
        <v>1</v>
      </c>
      <c r="O1549" t="b">
        <f>C1549=VLOOKUP($A1549,'Vals 0505'!$A:$L,3,FALSE)</f>
        <v>1</v>
      </c>
      <c r="P1549" t="b">
        <f>D1549=VLOOKUP($A1549,'Vals 0505'!$A:$L,4,FALSE)</f>
        <v>1</v>
      </c>
      <c r="Q1549" t="b">
        <f>E1549=VLOOKUP($A1549,'Vals 0505'!$A:$L,5,FALSE)</f>
        <v>1</v>
      </c>
      <c r="R1549" t="b">
        <f>F1549=VLOOKUP($A1549,'Vals 0505'!$A:$L,6,FALSE)</f>
        <v>1</v>
      </c>
      <c r="S1549" t="b">
        <f>G1549=VLOOKUP($A1549,'Vals 0505'!$A:$L,7,FALSE)</f>
        <v>1</v>
      </c>
      <c r="T1549" t="b">
        <f>H1549=VLOOKUP($A1549,'Vals 0505'!$A:$L,8,FALSE)</f>
        <v>1</v>
      </c>
      <c r="U1549" t="b">
        <f>I1549=VLOOKUP($A1549,'Vals 0505'!$A:$L,9,FALSE)</f>
        <v>1</v>
      </c>
      <c r="V1549" t="b">
        <f>J1549=VLOOKUP($A1549,'Vals 0505'!$A:$L,10,FALSE)</f>
        <v>1</v>
      </c>
      <c r="W1549" t="b">
        <f>K1549=VLOOKUP($A1549,'Vals 0505'!$A:$L,11,FALSE)</f>
        <v>1</v>
      </c>
      <c r="X1549" t="b">
        <f>L1549=VLOOKUP($A1549,'Vals 0505'!$A:$L,12,FALSE)</f>
        <v>1</v>
      </c>
      <c r="Y1549">
        <f t="shared" si="24"/>
        <v>15751</v>
      </c>
    </row>
    <row r="1550" spans="1:26">
      <c r="A1550" s="3">
        <v>15752</v>
      </c>
      <c r="B1550" s="5" t="s">
        <v>287</v>
      </c>
      <c r="C1550" s="5" t="s">
        <v>34</v>
      </c>
      <c r="D1550" s="5" t="s">
        <v>37</v>
      </c>
      <c r="E1550" s="4"/>
      <c r="F1550" s="5"/>
      <c r="G1550" s="4"/>
      <c r="H1550" s="5" t="s">
        <v>36</v>
      </c>
      <c r="I1550" s="5" t="s">
        <v>339</v>
      </c>
      <c r="J1550" s="5" t="s">
        <v>16</v>
      </c>
      <c r="K1550" s="5" t="s">
        <v>777</v>
      </c>
      <c r="L1550" s="5" t="s">
        <v>17</v>
      </c>
      <c r="M1550" t="b">
        <f>A1550=VLOOKUP($A1550,'Vals 0505'!$A:$L,1,FALSE)</f>
        <v>1</v>
      </c>
      <c r="N1550" t="b">
        <f>B1550=VLOOKUP($A1550,'Vals 0505'!$A:$L,2,FALSE)</f>
        <v>1</v>
      </c>
      <c r="O1550" t="b">
        <f>C1550=VLOOKUP($A1550,'Vals 0505'!$A:$L,3,FALSE)</f>
        <v>1</v>
      </c>
      <c r="P1550" t="b">
        <f>D1550=VLOOKUP($A1550,'Vals 0505'!$A:$L,4,FALSE)</f>
        <v>1</v>
      </c>
      <c r="Q1550" t="b">
        <f>E1550=VLOOKUP($A1550,'Vals 0505'!$A:$L,5,FALSE)</f>
        <v>1</v>
      </c>
      <c r="R1550" t="b">
        <f>F1550=VLOOKUP($A1550,'Vals 0505'!$A:$L,6,FALSE)</f>
        <v>1</v>
      </c>
      <c r="S1550" t="b">
        <f>G1550=VLOOKUP($A1550,'Vals 0505'!$A:$L,7,FALSE)</f>
        <v>1</v>
      </c>
      <c r="T1550" t="b">
        <f>H1550=VLOOKUP($A1550,'Vals 0505'!$A:$L,8,FALSE)</f>
        <v>1</v>
      </c>
      <c r="U1550" t="b">
        <f>I1550=VLOOKUP($A1550,'Vals 0505'!$A:$L,9,FALSE)</f>
        <v>1</v>
      </c>
      <c r="V1550" t="b">
        <f>J1550=VLOOKUP($A1550,'Vals 0505'!$A:$L,10,FALSE)</f>
        <v>1</v>
      </c>
      <c r="W1550" t="b">
        <f>K1550=VLOOKUP($A1550,'Vals 0505'!$A:$L,11,FALSE)</f>
        <v>1</v>
      </c>
      <c r="X1550" t="b">
        <f>L1550=VLOOKUP($A1550,'Vals 0505'!$A:$L,12,FALSE)</f>
        <v>1</v>
      </c>
      <c r="Y1550">
        <f t="shared" si="24"/>
        <v>15752</v>
      </c>
    </row>
    <row r="1551" spans="1:26">
      <c r="A1551" s="3">
        <v>15753</v>
      </c>
      <c r="B1551" s="5" t="s">
        <v>287</v>
      </c>
      <c r="C1551" s="5" t="s">
        <v>34</v>
      </c>
      <c r="D1551" s="5" t="s">
        <v>37</v>
      </c>
      <c r="E1551" s="4"/>
      <c r="F1551" s="5"/>
      <c r="G1551" s="4"/>
      <c r="H1551" s="5" t="s">
        <v>36</v>
      </c>
      <c r="I1551" s="5" t="s">
        <v>339</v>
      </c>
      <c r="J1551" s="5" t="s">
        <v>16</v>
      </c>
      <c r="K1551" s="5" t="s">
        <v>778</v>
      </c>
      <c r="L1551" s="5" t="s">
        <v>17</v>
      </c>
      <c r="M1551" t="b">
        <f>A1551=VLOOKUP($A1551,'Vals 0505'!$A:$L,1,FALSE)</f>
        <v>1</v>
      </c>
      <c r="N1551" t="b">
        <f>B1551=VLOOKUP($A1551,'Vals 0505'!$A:$L,2,FALSE)</f>
        <v>1</v>
      </c>
      <c r="O1551" t="b">
        <f>C1551=VLOOKUP($A1551,'Vals 0505'!$A:$L,3,FALSE)</f>
        <v>1</v>
      </c>
      <c r="P1551" t="b">
        <f>D1551=VLOOKUP($A1551,'Vals 0505'!$A:$L,4,FALSE)</f>
        <v>1</v>
      </c>
      <c r="Q1551" t="b">
        <f>E1551=VLOOKUP($A1551,'Vals 0505'!$A:$L,5,FALSE)</f>
        <v>1</v>
      </c>
      <c r="R1551" t="b">
        <f>F1551=VLOOKUP($A1551,'Vals 0505'!$A:$L,6,FALSE)</f>
        <v>1</v>
      </c>
      <c r="S1551" t="b">
        <f>G1551=VLOOKUP($A1551,'Vals 0505'!$A:$L,7,FALSE)</f>
        <v>1</v>
      </c>
      <c r="T1551" t="b">
        <f>H1551=VLOOKUP($A1551,'Vals 0505'!$A:$L,8,FALSE)</f>
        <v>1</v>
      </c>
      <c r="U1551" t="b">
        <f>I1551=VLOOKUP($A1551,'Vals 0505'!$A:$L,9,FALSE)</f>
        <v>1</v>
      </c>
      <c r="V1551" t="b">
        <f>J1551=VLOOKUP($A1551,'Vals 0505'!$A:$L,10,FALSE)</f>
        <v>1</v>
      </c>
      <c r="W1551" t="b">
        <f>K1551=VLOOKUP($A1551,'Vals 0505'!$A:$L,11,FALSE)</f>
        <v>1</v>
      </c>
      <c r="X1551" t="b">
        <f>L1551=VLOOKUP($A1551,'Vals 0505'!$A:$L,12,FALSE)</f>
        <v>1</v>
      </c>
      <c r="Y1551">
        <f t="shared" si="24"/>
        <v>15753</v>
      </c>
    </row>
    <row r="1552" spans="1:26">
      <c r="A1552" s="4">
        <v>15754</v>
      </c>
      <c r="B1552" s="5" t="s">
        <v>287</v>
      </c>
      <c r="C1552" s="5" t="s">
        <v>200</v>
      </c>
      <c r="D1552" s="5"/>
      <c r="E1552" s="4"/>
      <c r="F1552" s="5"/>
      <c r="G1552" s="4"/>
      <c r="H1552" s="5" t="s">
        <v>201</v>
      </c>
      <c r="I1552" s="5" t="s">
        <v>339</v>
      </c>
      <c r="J1552" s="5" t="s">
        <v>16</v>
      </c>
      <c r="K1552" s="5" t="s">
        <v>770</v>
      </c>
      <c r="L1552" s="5" t="s">
        <v>17</v>
      </c>
      <c r="M1552" t="b">
        <f>A1552=VLOOKUP($A1552,'Vals 0505'!$A:$L,1,FALSE)</f>
        <v>1</v>
      </c>
      <c r="N1552" t="b">
        <f>B1552=VLOOKUP($A1552,'Vals 0505'!$A:$L,2,FALSE)</f>
        <v>1</v>
      </c>
      <c r="O1552" t="b">
        <f>C1552=VLOOKUP($A1552,'Vals 0505'!$A:$L,3,FALSE)</f>
        <v>1</v>
      </c>
      <c r="P1552" t="b">
        <f>D1552=VLOOKUP($A1552,'Vals 0505'!$A:$L,4,FALSE)</f>
        <v>1</v>
      </c>
      <c r="Q1552" t="b">
        <f>E1552=VLOOKUP($A1552,'Vals 0505'!$A:$L,5,FALSE)</f>
        <v>1</v>
      </c>
      <c r="R1552" t="b">
        <f>F1552=VLOOKUP($A1552,'Vals 0505'!$A:$L,6,FALSE)</f>
        <v>1</v>
      </c>
      <c r="S1552" t="b">
        <f>G1552=VLOOKUP($A1552,'Vals 0505'!$A:$L,7,FALSE)</f>
        <v>1</v>
      </c>
      <c r="T1552" t="b">
        <f>H1552=VLOOKUP($A1552,'Vals 0505'!$A:$L,8,FALSE)</f>
        <v>1</v>
      </c>
      <c r="U1552" t="b">
        <f>I1552=VLOOKUP($A1552,'Vals 0505'!$A:$L,9,FALSE)</f>
        <v>1</v>
      </c>
      <c r="V1552" t="b">
        <f>J1552=VLOOKUP($A1552,'Vals 0505'!$A:$L,10,FALSE)</f>
        <v>1</v>
      </c>
      <c r="W1552" t="b">
        <f>K1552=VLOOKUP($A1552,'Vals 0505'!$A:$L,11,FALSE)</f>
        <v>1</v>
      </c>
      <c r="X1552" t="b">
        <f>L1552=VLOOKUP($A1552,'Vals 0505'!$A:$L,12,FALSE)</f>
        <v>1</v>
      </c>
      <c r="Y1552">
        <f t="shared" si="24"/>
        <v>15754</v>
      </c>
    </row>
    <row r="1553" spans="1:26">
      <c r="A1553" s="3">
        <v>15755</v>
      </c>
      <c r="B1553" s="5" t="s">
        <v>287</v>
      </c>
      <c r="C1553" s="5" t="s">
        <v>200</v>
      </c>
      <c r="D1553" s="5"/>
      <c r="E1553" s="4"/>
      <c r="F1553" s="5"/>
      <c r="G1553" s="4"/>
      <c r="H1553" s="5" t="s">
        <v>201</v>
      </c>
      <c r="I1553" s="5" t="s">
        <v>339</v>
      </c>
      <c r="J1553" s="5" t="s">
        <v>16</v>
      </c>
      <c r="K1553" s="5" t="s">
        <v>771</v>
      </c>
      <c r="L1553" s="5" t="s">
        <v>17</v>
      </c>
      <c r="M1553" t="b">
        <f>A1553=VLOOKUP($A1553,'Vals 0505'!$A:$L,1,FALSE)</f>
        <v>1</v>
      </c>
      <c r="N1553" t="b">
        <f>B1553=VLOOKUP($A1553,'Vals 0505'!$A:$L,2,FALSE)</f>
        <v>1</v>
      </c>
      <c r="O1553" t="b">
        <f>C1553=VLOOKUP($A1553,'Vals 0505'!$A:$L,3,FALSE)</f>
        <v>1</v>
      </c>
      <c r="P1553" t="b">
        <f>D1553=VLOOKUP($A1553,'Vals 0505'!$A:$L,4,FALSE)</f>
        <v>1</v>
      </c>
      <c r="Q1553" t="b">
        <f>E1553=VLOOKUP($A1553,'Vals 0505'!$A:$L,5,FALSE)</f>
        <v>1</v>
      </c>
      <c r="R1553" t="b">
        <f>F1553=VLOOKUP($A1553,'Vals 0505'!$A:$L,6,FALSE)</f>
        <v>1</v>
      </c>
      <c r="S1553" t="b">
        <f>G1553=VLOOKUP($A1553,'Vals 0505'!$A:$L,7,FALSE)</f>
        <v>1</v>
      </c>
      <c r="T1553" t="b">
        <f>H1553=VLOOKUP($A1553,'Vals 0505'!$A:$L,8,FALSE)</f>
        <v>1</v>
      </c>
      <c r="U1553" t="b">
        <f>I1553=VLOOKUP($A1553,'Vals 0505'!$A:$L,9,FALSE)</f>
        <v>1</v>
      </c>
      <c r="V1553" t="b">
        <f>J1553=VLOOKUP($A1553,'Vals 0505'!$A:$L,10,FALSE)</f>
        <v>1</v>
      </c>
      <c r="W1553" t="b">
        <f>K1553=VLOOKUP($A1553,'Vals 0505'!$A:$L,11,FALSE)</f>
        <v>1</v>
      </c>
      <c r="X1553" t="b">
        <f>L1553=VLOOKUP($A1553,'Vals 0505'!$A:$L,12,FALSE)</f>
        <v>1</v>
      </c>
      <c r="Y1553">
        <f t="shared" si="24"/>
        <v>15755</v>
      </c>
    </row>
    <row r="1554" spans="1:26">
      <c r="A1554" s="4">
        <v>15756</v>
      </c>
      <c r="B1554" s="5" t="s">
        <v>287</v>
      </c>
      <c r="C1554" s="5" t="s">
        <v>200</v>
      </c>
      <c r="D1554" s="5"/>
      <c r="E1554" s="4"/>
      <c r="F1554" s="5"/>
      <c r="G1554" s="4"/>
      <c r="H1554" s="5" t="s">
        <v>201</v>
      </c>
      <c r="I1554" s="5" t="s">
        <v>339</v>
      </c>
      <c r="J1554" s="5" t="s">
        <v>16</v>
      </c>
      <c r="K1554" s="5" t="s">
        <v>773</v>
      </c>
      <c r="L1554" s="5" t="s">
        <v>17</v>
      </c>
      <c r="M1554" t="b">
        <f>A1554=VLOOKUP($A1554,'Vals 0505'!$A:$L,1,FALSE)</f>
        <v>1</v>
      </c>
      <c r="N1554" t="b">
        <f>B1554=VLOOKUP($A1554,'Vals 0505'!$A:$L,2,FALSE)</f>
        <v>1</v>
      </c>
      <c r="O1554" t="b">
        <f>C1554=VLOOKUP($A1554,'Vals 0505'!$A:$L,3,FALSE)</f>
        <v>1</v>
      </c>
      <c r="P1554" t="b">
        <f>D1554=VLOOKUP($A1554,'Vals 0505'!$A:$L,4,FALSE)</f>
        <v>1</v>
      </c>
      <c r="Q1554" t="b">
        <f>E1554=VLOOKUP($A1554,'Vals 0505'!$A:$L,5,FALSE)</f>
        <v>1</v>
      </c>
      <c r="R1554" t="b">
        <f>F1554=VLOOKUP($A1554,'Vals 0505'!$A:$L,6,FALSE)</f>
        <v>1</v>
      </c>
      <c r="S1554" t="b">
        <f>G1554=VLOOKUP($A1554,'Vals 0505'!$A:$L,7,FALSE)</f>
        <v>1</v>
      </c>
      <c r="T1554" t="b">
        <f>H1554=VLOOKUP($A1554,'Vals 0505'!$A:$L,8,FALSE)</f>
        <v>1</v>
      </c>
      <c r="U1554" t="b">
        <f>I1554=VLOOKUP($A1554,'Vals 0505'!$A:$L,9,FALSE)</f>
        <v>1</v>
      </c>
      <c r="V1554" t="b">
        <f>J1554=VLOOKUP($A1554,'Vals 0505'!$A:$L,10,FALSE)</f>
        <v>1</v>
      </c>
      <c r="W1554" t="b">
        <f>K1554=VLOOKUP($A1554,'Vals 0505'!$A:$L,11,FALSE)</f>
        <v>1</v>
      </c>
      <c r="X1554" t="b">
        <f>L1554=VLOOKUP($A1554,'Vals 0505'!$A:$L,12,FALSE)</f>
        <v>1</v>
      </c>
      <c r="Y1554">
        <f t="shared" si="24"/>
        <v>15756</v>
      </c>
    </row>
    <row r="1555" spans="1:26">
      <c r="A1555" s="3">
        <v>15757</v>
      </c>
      <c r="B1555" s="5" t="s">
        <v>287</v>
      </c>
      <c r="C1555" s="5" t="s">
        <v>200</v>
      </c>
      <c r="D1555" s="5"/>
      <c r="E1555" s="4"/>
      <c r="F1555" s="5"/>
      <c r="G1555" s="4"/>
      <c r="H1555" s="5" t="s">
        <v>201</v>
      </c>
      <c r="I1555" s="5" t="s">
        <v>339</v>
      </c>
      <c r="J1555" s="5" t="s">
        <v>16</v>
      </c>
      <c r="K1555" s="5" t="s">
        <v>774</v>
      </c>
      <c r="L1555" s="5" t="s">
        <v>17</v>
      </c>
      <c r="M1555" t="b">
        <f>A1555=VLOOKUP($A1555,'Vals 0505'!$A:$L,1,FALSE)</f>
        <v>1</v>
      </c>
      <c r="N1555" t="b">
        <f>B1555=VLOOKUP($A1555,'Vals 0505'!$A:$L,2,FALSE)</f>
        <v>1</v>
      </c>
      <c r="O1555" t="b">
        <f>C1555=VLOOKUP($A1555,'Vals 0505'!$A:$L,3,FALSE)</f>
        <v>1</v>
      </c>
      <c r="P1555" t="b">
        <f>D1555=VLOOKUP($A1555,'Vals 0505'!$A:$L,4,FALSE)</f>
        <v>1</v>
      </c>
      <c r="Q1555" t="b">
        <f>E1555=VLOOKUP($A1555,'Vals 0505'!$A:$L,5,FALSE)</f>
        <v>1</v>
      </c>
      <c r="R1555" t="b">
        <f>F1555=VLOOKUP($A1555,'Vals 0505'!$A:$L,6,FALSE)</f>
        <v>1</v>
      </c>
      <c r="S1555" t="b">
        <f>G1555=VLOOKUP($A1555,'Vals 0505'!$A:$L,7,FALSE)</f>
        <v>1</v>
      </c>
      <c r="T1555" t="b">
        <f>H1555=VLOOKUP($A1555,'Vals 0505'!$A:$L,8,FALSE)</f>
        <v>1</v>
      </c>
      <c r="U1555" t="b">
        <f>I1555=VLOOKUP($A1555,'Vals 0505'!$A:$L,9,FALSE)</f>
        <v>1</v>
      </c>
      <c r="V1555" t="b">
        <f>J1555=VLOOKUP($A1555,'Vals 0505'!$A:$L,10,FALSE)</f>
        <v>1</v>
      </c>
      <c r="W1555" t="b">
        <f>K1555=VLOOKUP($A1555,'Vals 0505'!$A:$L,11,FALSE)</f>
        <v>1</v>
      </c>
      <c r="X1555" t="b">
        <f>L1555=VLOOKUP($A1555,'Vals 0505'!$A:$L,12,FALSE)</f>
        <v>1</v>
      </c>
      <c r="Y1555">
        <f t="shared" si="24"/>
        <v>15757</v>
      </c>
    </row>
    <row r="1556" spans="1:26">
      <c r="A1556" s="4">
        <v>15759</v>
      </c>
      <c r="B1556" s="5" t="s">
        <v>287</v>
      </c>
      <c r="C1556" s="5" t="s">
        <v>200</v>
      </c>
      <c r="D1556" s="5"/>
      <c r="E1556" s="4"/>
      <c r="F1556" s="5"/>
      <c r="G1556" s="4"/>
      <c r="H1556" s="5" t="s">
        <v>201</v>
      </c>
      <c r="I1556" s="5" t="s">
        <v>339</v>
      </c>
      <c r="J1556" s="5" t="s">
        <v>16</v>
      </c>
      <c r="K1556" s="5" t="s">
        <v>776</v>
      </c>
      <c r="L1556" s="5" t="s">
        <v>17</v>
      </c>
      <c r="M1556" t="b">
        <f>A1556=VLOOKUP($A1556,'Vals 0505'!$A:$L,1,FALSE)</f>
        <v>1</v>
      </c>
      <c r="N1556" t="b">
        <f>B1556=VLOOKUP($A1556,'Vals 0505'!$A:$L,2,FALSE)</f>
        <v>1</v>
      </c>
      <c r="O1556" t="b">
        <f>C1556=VLOOKUP($A1556,'Vals 0505'!$A:$L,3,FALSE)</f>
        <v>1</v>
      </c>
      <c r="P1556" t="b">
        <f>D1556=VLOOKUP($A1556,'Vals 0505'!$A:$L,4,FALSE)</f>
        <v>1</v>
      </c>
      <c r="Q1556" t="b">
        <f>E1556=VLOOKUP($A1556,'Vals 0505'!$A:$L,5,FALSE)</f>
        <v>1</v>
      </c>
      <c r="R1556" t="b">
        <f>F1556=VLOOKUP($A1556,'Vals 0505'!$A:$L,6,FALSE)</f>
        <v>1</v>
      </c>
      <c r="S1556" t="b">
        <f>G1556=VLOOKUP($A1556,'Vals 0505'!$A:$L,7,FALSE)</f>
        <v>1</v>
      </c>
      <c r="T1556" t="b">
        <f>H1556=VLOOKUP($A1556,'Vals 0505'!$A:$L,8,FALSE)</f>
        <v>1</v>
      </c>
      <c r="U1556" t="b">
        <f>I1556=VLOOKUP($A1556,'Vals 0505'!$A:$L,9,FALSE)</f>
        <v>1</v>
      </c>
      <c r="V1556" t="b">
        <f>J1556=VLOOKUP($A1556,'Vals 0505'!$A:$L,10,FALSE)</f>
        <v>1</v>
      </c>
      <c r="W1556" t="b">
        <f>K1556=VLOOKUP($A1556,'Vals 0505'!$A:$L,11,FALSE)</f>
        <v>1</v>
      </c>
      <c r="X1556" t="b">
        <f>L1556=VLOOKUP($A1556,'Vals 0505'!$A:$L,12,FALSE)</f>
        <v>1</v>
      </c>
      <c r="Y1556">
        <f t="shared" si="24"/>
        <v>15759</v>
      </c>
    </row>
    <row r="1557" spans="1:26">
      <c r="A1557" s="3">
        <v>15760</v>
      </c>
      <c r="B1557" s="5" t="s">
        <v>287</v>
      </c>
      <c r="C1557" s="5" t="s">
        <v>200</v>
      </c>
      <c r="D1557" s="5"/>
      <c r="E1557" s="4"/>
      <c r="F1557" s="5"/>
      <c r="G1557" s="4"/>
      <c r="H1557" s="5" t="s">
        <v>201</v>
      </c>
      <c r="I1557" s="5" t="s">
        <v>339</v>
      </c>
      <c r="J1557" s="5" t="s">
        <v>16</v>
      </c>
      <c r="K1557" s="5" t="s">
        <v>777</v>
      </c>
      <c r="L1557" s="5" t="s">
        <v>17</v>
      </c>
      <c r="M1557" t="b">
        <f>A1557=VLOOKUP($A1557,'Vals 0505'!$A:$L,1,FALSE)</f>
        <v>1</v>
      </c>
      <c r="N1557" t="b">
        <f>B1557=VLOOKUP($A1557,'Vals 0505'!$A:$L,2,FALSE)</f>
        <v>1</v>
      </c>
      <c r="O1557" t="b">
        <f>C1557=VLOOKUP($A1557,'Vals 0505'!$A:$L,3,FALSE)</f>
        <v>1</v>
      </c>
      <c r="P1557" t="b">
        <f>D1557=VLOOKUP($A1557,'Vals 0505'!$A:$L,4,FALSE)</f>
        <v>1</v>
      </c>
      <c r="Q1557" t="b">
        <f>E1557=VLOOKUP($A1557,'Vals 0505'!$A:$L,5,FALSE)</f>
        <v>1</v>
      </c>
      <c r="R1557" t="b">
        <f>F1557=VLOOKUP($A1557,'Vals 0505'!$A:$L,6,FALSE)</f>
        <v>1</v>
      </c>
      <c r="S1557" t="b">
        <f>G1557=VLOOKUP($A1557,'Vals 0505'!$A:$L,7,FALSE)</f>
        <v>1</v>
      </c>
      <c r="T1557" t="b">
        <f>H1557=VLOOKUP($A1557,'Vals 0505'!$A:$L,8,FALSE)</f>
        <v>1</v>
      </c>
      <c r="U1557" t="b">
        <f>I1557=VLOOKUP($A1557,'Vals 0505'!$A:$L,9,FALSE)</f>
        <v>1</v>
      </c>
      <c r="V1557" t="b">
        <f>J1557=VLOOKUP($A1557,'Vals 0505'!$A:$L,10,FALSE)</f>
        <v>1</v>
      </c>
      <c r="W1557" t="b">
        <f>K1557=VLOOKUP($A1557,'Vals 0505'!$A:$L,11,FALSE)</f>
        <v>1</v>
      </c>
      <c r="X1557" t="b">
        <f>L1557=VLOOKUP($A1557,'Vals 0505'!$A:$L,12,FALSE)</f>
        <v>1</v>
      </c>
      <c r="Y1557">
        <f t="shared" si="24"/>
        <v>15760</v>
      </c>
    </row>
    <row r="1558" spans="1:26">
      <c r="A1558" s="4">
        <v>15761</v>
      </c>
      <c r="B1558" s="5" t="s">
        <v>287</v>
      </c>
      <c r="C1558" s="5" t="s">
        <v>31</v>
      </c>
      <c r="D1558" s="5"/>
      <c r="E1558" s="4"/>
      <c r="F1558" s="5"/>
      <c r="G1558" s="4"/>
      <c r="H1558" s="5" t="s">
        <v>32</v>
      </c>
      <c r="I1558" s="5" t="s">
        <v>39</v>
      </c>
      <c r="J1558" s="5" t="s">
        <v>16</v>
      </c>
      <c r="K1558" s="5" t="s">
        <v>102</v>
      </c>
      <c r="L1558" s="5" t="s">
        <v>17</v>
      </c>
      <c r="M1558" t="b">
        <f>A1558=VLOOKUP($A1558,'Vals 0505'!$A:$L,1,FALSE)</f>
        <v>1</v>
      </c>
      <c r="N1558" t="b">
        <f>B1558=VLOOKUP($A1558,'Vals 0505'!$A:$L,2,FALSE)</f>
        <v>1</v>
      </c>
      <c r="O1558" t="b">
        <f>C1558=VLOOKUP($A1558,'Vals 0505'!$A:$L,3,FALSE)</f>
        <v>1</v>
      </c>
      <c r="P1558" t="b">
        <f>D1558=VLOOKUP($A1558,'Vals 0505'!$A:$L,4,FALSE)</f>
        <v>1</v>
      </c>
      <c r="Q1558" t="b">
        <f>E1558=VLOOKUP($A1558,'Vals 0505'!$A:$L,5,FALSE)</f>
        <v>1</v>
      </c>
      <c r="R1558" t="b">
        <f>F1558=VLOOKUP($A1558,'Vals 0505'!$A:$L,6,FALSE)</f>
        <v>1</v>
      </c>
      <c r="S1558" t="b">
        <f>G1558=VLOOKUP($A1558,'Vals 0505'!$A:$L,7,FALSE)</f>
        <v>1</v>
      </c>
      <c r="T1558" t="b">
        <f>H1558=VLOOKUP($A1558,'Vals 0505'!$A:$L,8,FALSE)</f>
        <v>1</v>
      </c>
      <c r="U1558" t="b">
        <f>I1558=VLOOKUP($A1558,'Vals 0505'!$A:$L,9,FALSE)</f>
        <v>1</v>
      </c>
      <c r="V1558" t="b">
        <f>J1558=VLOOKUP($A1558,'Vals 0505'!$A:$L,10,FALSE)</f>
        <v>0</v>
      </c>
      <c r="W1558" t="b">
        <f>K1558=VLOOKUP($A1558,'Vals 0505'!$A:$L,11,FALSE)</f>
        <v>1</v>
      </c>
      <c r="X1558" t="b">
        <f>L1558=VLOOKUP($A1558,'Vals 0505'!$A:$L,12,FALSE)</f>
        <v>1</v>
      </c>
      <c r="Y1558">
        <f t="shared" si="24"/>
        <v>15761</v>
      </c>
      <c r="Z1558" t="str">
        <f>VLOOKUP($A1558,'Vals 0505'!$A:$L,10,FALSE)</f>
        <v>Medium</v>
      </c>
    </row>
    <row r="1559" spans="1:26">
      <c r="A1559" s="3">
        <v>15762</v>
      </c>
      <c r="B1559" s="5" t="s">
        <v>287</v>
      </c>
      <c r="C1559" s="5" t="s">
        <v>34</v>
      </c>
      <c r="D1559" s="5" t="s">
        <v>35</v>
      </c>
      <c r="E1559" s="4"/>
      <c r="F1559" s="5"/>
      <c r="G1559" s="4"/>
      <c r="H1559" s="5" t="s">
        <v>36</v>
      </c>
      <c r="I1559" s="5" t="s">
        <v>39</v>
      </c>
      <c r="J1559" s="5" t="s">
        <v>16</v>
      </c>
      <c r="K1559" s="5" t="s">
        <v>501</v>
      </c>
      <c r="L1559" s="5" t="s">
        <v>17</v>
      </c>
      <c r="M1559" t="b">
        <f>A1559=VLOOKUP($A1559,'Vals 0505'!$A:$L,1,FALSE)</f>
        <v>1</v>
      </c>
      <c r="N1559" t="b">
        <f>B1559=VLOOKUP($A1559,'Vals 0505'!$A:$L,2,FALSE)</f>
        <v>1</v>
      </c>
      <c r="O1559" t="b">
        <f>C1559=VLOOKUP($A1559,'Vals 0505'!$A:$L,3,FALSE)</f>
        <v>1</v>
      </c>
      <c r="P1559" t="b">
        <f>D1559=VLOOKUP($A1559,'Vals 0505'!$A:$L,4,FALSE)</f>
        <v>1</v>
      </c>
      <c r="Q1559" t="b">
        <f>E1559=VLOOKUP($A1559,'Vals 0505'!$A:$L,5,FALSE)</f>
        <v>1</v>
      </c>
      <c r="R1559" t="b">
        <f>F1559=VLOOKUP($A1559,'Vals 0505'!$A:$L,6,FALSE)</f>
        <v>1</v>
      </c>
      <c r="S1559" t="b">
        <f>G1559=VLOOKUP($A1559,'Vals 0505'!$A:$L,7,FALSE)</f>
        <v>1</v>
      </c>
      <c r="T1559" t="b">
        <f>H1559=VLOOKUP($A1559,'Vals 0505'!$A:$L,8,FALSE)</f>
        <v>1</v>
      </c>
      <c r="U1559" t="b">
        <f>I1559=VLOOKUP($A1559,'Vals 0505'!$A:$L,9,FALSE)</f>
        <v>1</v>
      </c>
      <c r="V1559" t="b">
        <f>J1559=VLOOKUP($A1559,'Vals 0505'!$A:$L,10,FALSE)</f>
        <v>1</v>
      </c>
      <c r="W1559" t="b">
        <f>K1559=VLOOKUP($A1559,'Vals 0505'!$A:$L,11,FALSE)</f>
        <v>1</v>
      </c>
      <c r="X1559" t="b">
        <f>L1559=VLOOKUP($A1559,'Vals 0505'!$A:$L,12,FALSE)</f>
        <v>1</v>
      </c>
      <c r="Y1559">
        <f t="shared" si="24"/>
        <v>15762</v>
      </c>
    </row>
    <row r="1560" spans="1:26">
      <c r="A1560" s="4">
        <v>15763</v>
      </c>
      <c r="B1560" s="5" t="s">
        <v>287</v>
      </c>
      <c r="C1560" s="5" t="s">
        <v>34</v>
      </c>
      <c r="D1560" s="5" t="s">
        <v>40</v>
      </c>
      <c r="E1560" s="4"/>
      <c r="F1560" s="5"/>
      <c r="G1560" s="4"/>
      <c r="H1560" s="5" t="s">
        <v>36</v>
      </c>
      <c r="I1560" s="5" t="s">
        <v>39</v>
      </c>
      <c r="J1560" s="5" t="s">
        <v>16</v>
      </c>
      <c r="K1560" s="5" t="s">
        <v>11</v>
      </c>
      <c r="L1560" s="5" t="s">
        <v>17</v>
      </c>
      <c r="M1560" t="b">
        <f>A1560=VLOOKUP($A1560,'Vals 0505'!$A:$L,1,FALSE)</f>
        <v>1</v>
      </c>
      <c r="N1560" t="b">
        <f>B1560=VLOOKUP($A1560,'Vals 0505'!$A:$L,2,FALSE)</f>
        <v>1</v>
      </c>
      <c r="O1560" t="b">
        <f>C1560=VLOOKUP($A1560,'Vals 0505'!$A:$L,3,FALSE)</f>
        <v>1</v>
      </c>
      <c r="P1560" t="b">
        <f>D1560=VLOOKUP($A1560,'Vals 0505'!$A:$L,4,FALSE)</f>
        <v>1</v>
      </c>
      <c r="Q1560" t="b">
        <f>E1560=VLOOKUP($A1560,'Vals 0505'!$A:$L,5,FALSE)</f>
        <v>1</v>
      </c>
      <c r="R1560" t="b">
        <f>F1560=VLOOKUP($A1560,'Vals 0505'!$A:$L,6,FALSE)</f>
        <v>1</v>
      </c>
      <c r="S1560" t="b">
        <f>G1560=VLOOKUP($A1560,'Vals 0505'!$A:$L,7,FALSE)</f>
        <v>1</v>
      </c>
      <c r="T1560" t="b">
        <f>H1560=VLOOKUP($A1560,'Vals 0505'!$A:$L,8,FALSE)</f>
        <v>1</v>
      </c>
      <c r="U1560" t="b">
        <f>I1560=VLOOKUP($A1560,'Vals 0505'!$A:$L,9,FALSE)</f>
        <v>1</v>
      </c>
      <c r="V1560" t="b">
        <f>J1560=VLOOKUP($A1560,'Vals 0505'!$A:$L,10,FALSE)</f>
        <v>1</v>
      </c>
      <c r="W1560" t="b">
        <f>K1560=VLOOKUP($A1560,'Vals 0505'!$A:$L,11,FALSE)</f>
        <v>1</v>
      </c>
      <c r="X1560" t="b">
        <f>L1560=VLOOKUP($A1560,'Vals 0505'!$A:$L,12,FALSE)</f>
        <v>1</v>
      </c>
      <c r="Y1560">
        <f t="shared" si="24"/>
        <v>15763</v>
      </c>
    </row>
    <row r="1561" spans="1:26">
      <c r="A1561" s="3">
        <v>15764</v>
      </c>
      <c r="B1561" s="5" t="s">
        <v>286</v>
      </c>
      <c r="C1561" s="5" t="s">
        <v>31</v>
      </c>
      <c r="D1561" s="5"/>
      <c r="E1561" s="4"/>
      <c r="F1561" s="5"/>
      <c r="G1561" s="4"/>
      <c r="H1561" s="5" t="s">
        <v>32</v>
      </c>
      <c r="I1561" s="5" t="s">
        <v>340</v>
      </c>
      <c r="J1561" s="5" t="s">
        <v>16</v>
      </c>
      <c r="K1561" s="5" t="s">
        <v>779</v>
      </c>
      <c r="L1561" s="5" t="s">
        <v>17</v>
      </c>
      <c r="M1561" t="b">
        <f>A1561=VLOOKUP($A1561,'Vals 0505'!$A:$L,1,FALSE)</f>
        <v>1</v>
      </c>
      <c r="N1561" t="b">
        <f>B1561=VLOOKUP($A1561,'Vals 0505'!$A:$L,2,FALSE)</f>
        <v>1</v>
      </c>
      <c r="O1561" t="b">
        <f>C1561=VLOOKUP($A1561,'Vals 0505'!$A:$L,3,FALSE)</f>
        <v>1</v>
      </c>
      <c r="P1561" t="b">
        <f>D1561=VLOOKUP($A1561,'Vals 0505'!$A:$L,4,FALSE)</f>
        <v>1</v>
      </c>
      <c r="Q1561" t="b">
        <f>E1561=VLOOKUP($A1561,'Vals 0505'!$A:$L,5,FALSE)</f>
        <v>1</v>
      </c>
      <c r="R1561" t="b">
        <f>F1561=VLOOKUP($A1561,'Vals 0505'!$A:$L,6,FALSE)</f>
        <v>1</v>
      </c>
      <c r="S1561" t="b">
        <f>G1561=VLOOKUP($A1561,'Vals 0505'!$A:$L,7,FALSE)</f>
        <v>1</v>
      </c>
      <c r="T1561" t="b">
        <f>H1561=VLOOKUP($A1561,'Vals 0505'!$A:$L,8,FALSE)</f>
        <v>1</v>
      </c>
      <c r="U1561" t="b">
        <f>I1561=VLOOKUP($A1561,'Vals 0505'!$A:$L,9,FALSE)</f>
        <v>1</v>
      </c>
      <c r="V1561" t="b">
        <f>J1561=VLOOKUP($A1561,'Vals 0505'!$A:$L,10,FALSE)</f>
        <v>0</v>
      </c>
      <c r="W1561" t="b">
        <f>K1561=VLOOKUP($A1561,'Vals 0505'!$A:$L,11,FALSE)</f>
        <v>1</v>
      </c>
      <c r="X1561" t="b">
        <f>L1561=VLOOKUP($A1561,'Vals 0505'!$A:$L,12,FALSE)</f>
        <v>1</v>
      </c>
      <c r="Y1561">
        <f t="shared" si="24"/>
        <v>15764</v>
      </c>
      <c r="Z1561" t="str">
        <f>VLOOKUP($A1561,'Vals 0505'!$A:$L,10,FALSE)</f>
        <v>Medium</v>
      </c>
    </row>
    <row r="1562" spans="1:26">
      <c r="A1562" s="4">
        <v>15765</v>
      </c>
      <c r="B1562" s="5" t="s">
        <v>286</v>
      </c>
      <c r="C1562" s="5" t="s">
        <v>31</v>
      </c>
      <c r="D1562" s="5"/>
      <c r="E1562" s="4"/>
      <c r="F1562" s="5"/>
      <c r="G1562" s="4"/>
      <c r="H1562" s="5" t="s">
        <v>32</v>
      </c>
      <c r="I1562" s="5" t="s">
        <v>340</v>
      </c>
      <c r="J1562" s="5" t="s">
        <v>16</v>
      </c>
      <c r="K1562" s="5" t="s">
        <v>33</v>
      </c>
      <c r="L1562" s="5" t="s">
        <v>17</v>
      </c>
      <c r="M1562" t="b">
        <f>A1562=VLOOKUP($A1562,'Vals 0505'!$A:$L,1,FALSE)</f>
        <v>1</v>
      </c>
      <c r="N1562" t="b">
        <f>B1562=VLOOKUP($A1562,'Vals 0505'!$A:$L,2,FALSE)</f>
        <v>1</v>
      </c>
      <c r="O1562" t="b">
        <f>C1562=VLOOKUP($A1562,'Vals 0505'!$A:$L,3,FALSE)</f>
        <v>1</v>
      </c>
      <c r="P1562" t="b">
        <f>D1562=VLOOKUP($A1562,'Vals 0505'!$A:$L,4,FALSE)</f>
        <v>1</v>
      </c>
      <c r="Q1562" t="b">
        <f>E1562=VLOOKUP($A1562,'Vals 0505'!$A:$L,5,FALSE)</f>
        <v>1</v>
      </c>
      <c r="R1562" t="b">
        <f>F1562=VLOOKUP($A1562,'Vals 0505'!$A:$L,6,FALSE)</f>
        <v>1</v>
      </c>
      <c r="S1562" t="b">
        <f>G1562=VLOOKUP($A1562,'Vals 0505'!$A:$L,7,FALSE)</f>
        <v>1</v>
      </c>
      <c r="T1562" t="b">
        <f>H1562=VLOOKUP($A1562,'Vals 0505'!$A:$L,8,FALSE)</f>
        <v>1</v>
      </c>
      <c r="U1562" t="b">
        <f>I1562=VLOOKUP($A1562,'Vals 0505'!$A:$L,9,FALSE)</f>
        <v>1</v>
      </c>
      <c r="V1562" t="b">
        <f>J1562=VLOOKUP($A1562,'Vals 0505'!$A:$L,10,FALSE)</f>
        <v>0</v>
      </c>
      <c r="W1562" t="b">
        <f>K1562=VLOOKUP($A1562,'Vals 0505'!$A:$L,11,FALSE)</f>
        <v>1</v>
      </c>
      <c r="X1562" t="b">
        <f>L1562=VLOOKUP($A1562,'Vals 0505'!$A:$L,12,FALSE)</f>
        <v>1</v>
      </c>
      <c r="Y1562">
        <f t="shared" si="24"/>
        <v>15765</v>
      </c>
      <c r="Z1562" t="str">
        <f>VLOOKUP($A1562,'Vals 0505'!$A:$L,10,FALSE)</f>
        <v>Medium</v>
      </c>
    </row>
    <row r="1563" spans="1:26">
      <c r="A1563" s="3">
        <v>15766</v>
      </c>
      <c r="B1563" s="5" t="s">
        <v>286</v>
      </c>
      <c r="C1563" s="5" t="s">
        <v>31</v>
      </c>
      <c r="D1563" s="5"/>
      <c r="E1563" s="4"/>
      <c r="F1563" s="5"/>
      <c r="G1563" s="4"/>
      <c r="H1563" s="5" t="s">
        <v>32</v>
      </c>
      <c r="I1563" s="5" t="s">
        <v>340</v>
      </c>
      <c r="J1563" s="5" t="s">
        <v>16</v>
      </c>
      <c r="K1563" s="5" t="s">
        <v>486</v>
      </c>
      <c r="L1563" s="5" t="s">
        <v>17</v>
      </c>
      <c r="M1563" t="b">
        <f>A1563=VLOOKUP($A1563,'Vals 0505'!$A:$L,1,FALSE)</f>
        <v>1</v>
      </c>
      <c r="N1563" t="b">
        <f>B1563=VLOOKUP($A1563,'Vals 0505'!$A:$L,2,FALSE)</f>
        <v>1</v>
      </c>
      <c r="O1563" t="b">
        <f>C1563=VLOOKUP($A1563,'Vals 0505'!$A:$L,3,FALSE)</f>
        <v>1</v>
      </c>
      <c r="P1563" t="b">
        <f>D1563=VLOOKUP($A1563,'Vals 0505'!$A:$L,4,FALSE)</f>
        <v>1</v>
      </c>
      <c r="Q1563" t="b">
        <f>E1563=VLOOKUP($A1563,'Vals 0505'!$A:$L,5,FALSE)</f>
        <v>1</v>
      </c>
      <c r="R1563" t="b">
        <f>F1563=VLOOKUP($A1563,'Vals 0505'!$A:$L,6,FALSE)</f>
        <v>1</v>
      </c>
      <c r="S1563" t="b">
        <f>G1563=VLOOKUP($A1563,'Vals 0505'!$A:$L,7,FALSE)</f>
        <v>1</v>
      </c>
      <c r="T1563" t="b">
        <f>H1563=VLOOKUP($A1563,'Vals 0505'!$A:$L,8,FALSE)</f>
        <v>1</v>
      </c>
      <c r="U1563" t="b">
        <f>I1563=VLOOKUP($A1563,'Vals 0505'!$A:$L,9,FALSE)</f>
        <v>1</v>
      </c>
      <c r="V1563" t="b">
        <f>J1563=VLOOKUP($A1563,'Vals 0505'!$A:$L,10,FALSE)</f>
        <v>0</v>
      </c>
      <c r="W1563" t="b">
        <f>K1563=VLOOKUP($A1563,'Vals 0505'!$A:$L,11,FALSE)</f>
        <v>1</v>
      </c>
      <c r="X1563" t="b">
        <f>L1563=VLOOKUP($A1563,'Vals 0505'!$A:$L,12,FALSE)</f>
        <v>1</v>
      </c>
      <c r="Y1563">
        <f t="shared" si="24"/>
        <v>15766</v>
      </c>
      <c r="Z1563" t="str">
        <f>VLOOKUP($A1563,'Vals 0505'!$A:$L,10,FALSE)</f>
        <v>Medium</v>
      </c>
    </row>
    <row r="1564" spans="1:26">
      <c r="A1564" s="4">
        <v>15767</v>
      </c>
      <c r="B1564" s="5" t="s">
        <v>286</v>
      </c>
      <c r="C1564" s="5" t="s">
        <v>34</v>
      </c>
      <c r="D1564" s="5" t="s">
        <v>37</v>
      </c>
      <c r="E1564" s="4"/>
      <c r="F1564" s="5"/>
      <c r="G1564" s="4"/>
      <c r="H1564" s="5" t="s">
        <v>36</v>
      </c>
      <c r="I1564" s="5" t="s">
        <v>340</v>
      </c>
      <c r="J1564" s="5" t="s">
        <v>16</v>
      </c>
      <c r="K1564" s="5" t="s">
        <v>57</v>
      </c>
      <c r="L1564" s="5" t="s">
        <v>17</v>
      </c>
      <c r="M1564" t="b">
        <f>A1564=VLOOKUP($A1564,'Vals 0505'!$A:$L,1,FALSE)</f>
        <v>1</v>
      </c>
      <c r="N1564" t="b">
        <f>B1564=VLOOKUP($A1564,'Vals 0505'!$A:$L,2,FALSE)</f>
        <v>1</v>
      </c>
      <c r="O1564" t="b">
        <f>C1564=VLOOKUP($A1564,'Vals 0505'!$A:$L,3,FALSE)</f>
        <v>1</v>
      </c>
      <c r="P1564" t="b">
        <f>D1564=VLOOKUP($A1564,'Vals 0505'!$A:$L,4,FALSE)</f>
        <v>1</v>
      </c>
      <c r="Q1564" t="b">
        <f>E1564=VLOOKUP($A1564,'Vals 0505'!$A:$L,5,FALSE)</f>
        <v>1</v>
      </c>
      <c r="R1564" t="b">
        <f>F1564=VLOOKUP($A1564,'Vals 0505'!$A:$L,6,FALSE)</f>
        <v>1</v>
      </c>
      <c r="S1564" t="b">
        <f>G1564=VLOOKUP($A1564,'Vals 0505'!$A:$L,7,FALSE)</f>
        <v>1</v>
      </c>
      <c r="T1564" t="b">
        <f>H1564=VLOOKUP($A1564,'Vals 0505'!$A:$L,8,FALSE)</f>
        <v>1</v>
      </c>
      <c r="U1564" t="b">
        <f>I1564=VLOOKUP($A1564,'Vals 0505'!$A:$L,9,FALSE)</f>
        <v>1</v>
      </c>
      <c r="V1564" t="b">
        <f>J1564=VLOOKUP($A1564,'Vals 0505'!$A:$L,10,FALSE)</f>
        <v>1</v>
      </c>
      <c r="W1564" t="b">
        <f>K1564=VLOOKUP($A1564,'Vals 0505'!$A:$L,11,FALSE)</f>
        <v>1</v>
      </c>
      <c r="X1564" t="b">
        <f>L1564=VLOOKUP($A1564,'Vals 0505'!$A:$L,12,FALSE)</f>
        <v>1</v>
      </c>
      <c r="Y1564">
        <f t="shared" si="24"/>
        <v>15767</v>
      </c>
    </row>
    <row r="1565" spans="1:26">
      <c r="A1565" s="3">
        <v>15768</v>
      </c>
      <c r="B1565" s="5" t="s">
        <v>286</v>
      </c>
      <c r="C1565" s="5" t="s">
        <v>26</v>
      </c>
      <c r="D1565" s="5"/>
      <c r="E1565" s="4"/>
      <c r="F1565" s="5"/>
      <c r="G1565" s="4"/>
      <c r="H1565" s="5" t="s">
        <v>301</v>
      </c>
      <c r="I1565" s="5" t="s">
        <v>338</v>
      </c>
      <c r="J1565" s="5" t="s">
        <v>16</v>
      </c>
      <c r="K1565" s="5"/>
      <c r="L1565" s="5" t="s">
        <v>17</v>
      </c>
      <c r="M1565" t="b">
        <f>A1565=VLOOKUP($A1565,'Vals 0505'!$A:$L,1,FALSE)</f>
        <v>1</v>
      </c>
      <c r="N1565" t="b">
        <f>B1565=VLOOKUP($A1565,'Vals 0505'!$A:$L,2,FALSE)</f>
        <v>1</v>
      </c>
      <c r="O1565" t="b">
        <f>C1565=VLOOKUP($A1565,'Vals 0505'!$A:$L,3,FALSE)</f>
        <v>1</v>
      </c>
      <c r="P1565" t="b">
        <f>D1565=VLOOKUP($A1565,'Vals 0505'!$A:$L,4,FALSE)</f>
        <v>1</v>
      </c>
      <c r="Q1565" t="b">
        <f>E1565=VLOOKUP($A1565,'Vals 0505'!$A:$L,5,FALSE)</f>
        <v>1</v>
      </c>
      <c r="R1565" t="b">
        <f>F1565=VLOOKUP($A1565,'Vals 0505'!$A:$L,6,FALSE)</f>
        <v>1</v>
      </c>
      <c r="S1565" t="b">
        <f>G1565=VLOOKUP($A1565,'Vals 0505'!$A:$L,7,FALSE)</f>
        <v>1</v>
      </c>
      <c r="T1565" t="b">
        <f>H1565=VLOOKUP($A1565,'Vals 0505'!$A:$L,8,FALSE)</f>
        <v>1</v>
      </c>
      <c r="U1565" t="b">
        <f>I1565=VLOOKUP($A1565,'Vals 0505'!$A:$L,9,FALSE)</f>
        <v>1</v>
      </c>
      <c r="V1565" t="b">
        <f>J1565=VLOOKUP($A1565,'Vals 0505'!$A:$L,10,FALSE)</f>
        <v>1</v>
      </c>
      <c r="W1565" t="b">
        <f>K1565=VLOOKUP($A1565,'Vals 0505'!$A:$L,11,FALSE)</f>
        <v>1</v>
      </c>
      <c r="X1565" t="b">
        <f>L1565=VLOOKUP($A1565,'Vals 0505'!$A:$L,12,FALSE)</f>
        <v>1</v>
      </c>
      <c r="Y1565">
        <f t="shared" si="24"/>
        <v>15768</v>
      </c>
    </row>
    <row r="1566" spans="1:26">
      <c r="A1566" s="4">
        <v>15769</v>
      </c>
      <c r="B1566" s="5" t="s">
        <v>286</v>
      </c>
      <c r="C1566" s="5" t="s">
        <v>26</v>
      </c>
      <c r="D1566" s="5"/>
      <c r="E1566" s="4"/>
      <c r="F1566" s="5"/>
      <c r="G1566" s="4"/>
      <c r="H1566" s="5" t="s">
        <v>302</v>
      </c>
      <c r="I1566" s="5" t="s">
        <v>340</v>
      </c>
      <c r="J1566" s="5" t="s">
        <v>16</v>
      </c>
      <c r="K1566" s="5"/>
      <c r="L1566" s="5" t="s">
        <v>17</v>
      </c>
      <c r="M1566" t="b">
        <f>A1566=VLOOKUP($A1566,'Vals 0505'!$A:$L,1,FALSE)</f>
        <v>1</v>
      </c>
      <c r="N1566" t="b">
        <f>B1566=VLOOKUP($A1566,'Vals 0505'!$A:$L,2,FALSE)</f>
        <v>1</v>
      </c>
      <c r="O1566" t="b">
        <f>C1566=VLOOKUP($A1566,'Vals 0505'!$A:$L,3,FALSE)</f>
        <v>1</v>
      </c>
      <c r="P1566" t="b">
        <f>D1566=VLOOKUP($A1566,'Vals 0505'!$A:$L,4,FALSE)</f>
        <v>1</v>
      </c>
      <c r="Q1566" t="b">
        <f>E1566=VLOOKUP($A1566,'Vals 0505'!$A:$L,5,FALSE)</f>
        <v>1</v>
      </c>
      <c r="R1566" t="b">
        <f>F1566=VLOOKUP($A1566,'Vals 0505'!$A:$L,6,FALSE)</f>
        <v>1</v>
      </c>
      <c r="S1566" t="b">
        <f>G1566=VLOOKUP($A1566,'Vals 0505'!$A:$L,7,FALSE)</f>
        <v>1</v>
      </c>
      <c r="T1566" t="b">
        <f>H1566=VLOOKUP($A1566,'Vals 0505'!$A:$L,8,FALSE)</f>
        <v>1</v>
      </c>
      <c r="U1566" t="b">
        <f>I1566=VLOOKUP($A1566,'Vals 0505'!$A:$L,9,FALSE)</f>
        <v>1</v>
      </c>
      <c r="V1566" t="b">
        <f>J1566=VLOOKUP($A1566,'Vals 0505'!$A:$L,10,FALSE)</f>
        <v>1</v>
      </c>
      <c r="W1566" t="b">
        <f>K1566=VLOOKUP($A1566,'Vals 0505'!$A:$L,11,FALSE)</f>
        <v>1</v>
      </c>
      <c r="X1566" t="b">
        <f>L1566=VLOOKUP($A1566,'Vals 0505'!$A:$L,12,FALSE)</f>
        <v>1</v>
      </c>
      <c r="Y1566">
        <f t="shared" si="24"/>
        <v>15769</v>
      </c>
    </row>
    <row r="1567" spans="1:26">
      <c r="A1567" s="3">
        <v>15770</v>
      </c>
      <c r="B1567" s="5" t="s">
        <v>286</v>
      </c>
      <c r="C1567" s="5" t="s">
        <v>200</v>
      </c>
      <c r="D1567" s="5"/>
      <c r="E1567" s="4"/>
      <c r="F1567" s="5"/>
      <c r="G1567" s="4"/>
      <c r="H1567" s="5" t="s">
        <v>201</v>
      </c>
      <c r="I1567" s="5" t="s">
        <v>338</v>
      </c>
      <c r="J1567" s="5" t="s">
        <v>16</v>
      </c>
      <c r="K1567" s="5" t="s">
        <v>768</v>
      </c>
      <c r="L1567" s="5" t="s">
        <v>17</v>
      </c>
      <c r="M1567" t="b">
        <f>A1567=VLOOKUP($A1567,'Vals 0505'!$A:$L,1,FALSE)</f>
        <v>1</v>
      </c>
      <c r="N1567" t="b">
        <f>B1567=VLOOKUP($A1567,'Vals 0505'!$A:$L,2,FALSE)</f>
        <v>1</v>
      </c>
      <c r="O1567" t="b">
        <f>C1567=VLOOKUP($A1567,'Vals 0505'!$A:$L,3,FALSE)</f>
        <v>1</v>
      </c>
      <c r="P1567" t="b">
        <f>D1567=VLOOKUP($A1567,'Vals 0505'!$A:$L,4,FALSE)</f>
        <v>1</v>
      </c>
      <c r="Q1567" t="b">
        <f>E1567=VLOOKUP($A1567,'Vals 0505'!$A:$L,5,FALSE)</f>
        <v>1</v>
      </c>
      <c r="R1567" t="b">
        <f>F1567=VLOOKUP($A1567,'Vals 0505'!$A:$L,6,FALSE)</f>
        <v>1</v>
      </c>
      <c r="S1567" t="b">
        <f>G1567=VLOOKUP($A1567,'Vals 0505'!$A:$L,7,FALSE)</f>
        <v>1</v>
      </c>
      <c r="T1567" t="b">
        <f>H1567=VLOOKUP($A1567,'Vals 0505'!$A:$L,8,FALSE)</f>
        <v>1</v>
      </c>
      <c r="U1567" t="b">
        <f>I1567=VLOOKUP($A1567,'Vals 0505'!$A:$L,9,FALSE)</f>
        <v>1</v>
      </c>
      <c r="V1567" t="b">
        <f>J1567=VLOOKUP($A1567,'Vals 0505'!$A:$L,10,FALSE)</f>
        <v>1</v>
      </c>
      <c r="W1567" t="b">
        <f>K1567=VLOOKUP($A1567,'Vals 0505'!$A:$L,11,FALSE)</f>
        <v>1</v>
      </c>
      <c r="X1567" t="b">
        <f>L1567=VLOOKUP($A1567,'Vals 0505'!$A:$L,12,FALSE)</f>
        <v>1</v>
      </c>
      <c r="Y1567">
        <f t="shared" si="24"/>
        <v>15770</v>
      </c>
    </row>
    <row r="1568" spans="1:26">
      <c r="A1568" s="4">
        <v>15771</v>
      </c>
      <c r="B1568" s="5" t="s">
        <v>286</v>
      </c>
      <c r="C1568" s="5" t="s">
        <v>200</v>
      </c>
      <c r="D1568" s="5"/>
      <c r="E1568" s="4"/>
      <c r="F1568" s="5"/>
      <c r="G1568" s="4"/>
      <c r="H1568" s="5" t="s">
        <v>201</v>
      </c>
      <c r="I1568" s="5" t="s">
        <v>338</v>
      </c>
      <c r="J1568" s="5" t="s">
        <v>16</v>
      </c>
      <c r="K1568" s="5" t="s">
        <v>33</v>
      </c>
      <c r="L1568" s="5" t="s">
        <v>17</v>
      </c>
      <c r="M1568" t="b">
        <f>A1568=VLOOKUP($A1568,'Vals 0505'!$A:$L,1,FALSE)</f>
        <v>1</v>
      </c>
      <c r="N1568" t="b">
        <f>B1568=VLOOKUP($A1568,'Vals 0505'!$A:$L,2,FALSE)</f>
        <v>1</v>
      </c>
      <c r="O1568" t="b">
        <f>C1568=VLOOKUP($A1568,'Vals 0505'!$A:$L,3,FALSE)</f>
        <v>1</v>
      </c>
      <c r="P1568" t="b">
        <f>D1568=VLOOKUP($A1568,'Vals 0505'!$A:$L,4,FALSE)</f>
        <v>1</v>
      </c>
      <c r="Q1568" t="b">
        <f>E1568=VLOOKUP($A1568,'Vals 0505'!$A:$L,5,FALSE)</f>
        <v>1</v>
      </c>
      <c r="R1568" t="b">
        <f>F1568=VLOOKUP($A1568,'Vals 0505'!$A:$L,6,FALSE)</f>
        <v>1</v>
      </c>
      <c r="S1568" t="b">
        <f>G1568=VLOOKUP($A1568,'Vals 0505'!$A:$L,7,FALSE)</f>
        <v>1</v>
      </c>
      <c r="T1568" t="b">
        <f>H1568=VLOOKUP($A1568,'Vals 0505'!$A:$L,8,FALSE)</f>
        <v>1</v>
      </c>
      <c r="U1568" t="b">
        <f>I1568=VLOOKUP($A1568,'Vals 0505'!$A:$L,9,FALSE)</f>
        <v>1</v>
      </c>
      <c r="V1568" t="b">
        <f>J1568=VLOOKUP($A1568,'Vals 0505'!$A:$L,10,FALSE)</f>
        <v>1</v>
      </c>
      <c r="W1568" t="b">
        <f>K1568=VLOOKUP($A1568,'Vals 0505'!$A:$L,11,FALSE)</f>
        <v>1</v>
      </c>
      <c r="X1568" t="b">
        <f>L1568=VLOOKUP($A1568,'Vals 0505'!$A:$L,12,FALSE)</f>
        <v>1</v>
      </c>
      <c r="Y1568">
        <f t="shared" si="24"/>
        <v>15771</v>
      </c>
    </row>
    <row r="1569" spans="1:26">
      <c r="A1569" s="3">
        <v>15772</v>
      </c>
      <c r="B1569" s="5" t="s">
        <v>286</v>
      </c>
      <c r="C1569" s="5" t="s">
        <v>200</v>
      </c>
      <c r="D1569" s="5"/>
      <c r="E1569" s="4"/>
      <c r="F1569" s="5"/>
      <c r="G1569" s="4"/>
      <c r="H1569" s="5" t="s">
        <v>201</v>
      </c>
      <c r="I1569" s="5" t="s">
        <v>338</v>
      </c>
      <c r="J1569" s="5" t="s">
        <v>16</v>
      </c>
      <c r="K1569" s="5" t="s">
        <v>486</v>
      </c>
      <c r="L1569" s="5" t="s">
        <v>17</v>
      </c>
      <c r="M1569" t="b">
        <f>A1569=VLOOKUP($A1569,'Vals 0505'!$A:$L,1,FALSE)</f>
        <v>1</v>
      </c>
      <c r="N1569" t="b">
        <f>B1569=VLOOKUP($A1569,'Vals 0505'!$A:$L,2,FALSE)</f>
        <v>1</v>
      </c>
      <c r="O1569" t="b">
        <f>C1569=VLOOKUP($A1569,'Vals 0505'!$A:$L,3,FALSE)</f>
        <v>1</v>
      </c>
      <c r="P1569" t="b">
        <f>D1569=VLOOKUP($A1569,'Vals 0505'!$A:$L,4,FALSE)</f>
        <v>1</v>
      </c>
      <c r="Q1569" t="b">
        <f>E1569=VLOOKUP($A1569,'Vals 0505'!$A:$L,5,FALSE)</f>
        <v>1</v>
      </c>
      <c r="R1569" t="b">
        <f>F1569=VLOOKUP($A1569,'Vals 0505'!$A:$L,6,FALSE)</f>
        <v>1</v>
      </c>
      <c r="S1569" t="b">
        <f>G1569=VLOOKUP($A1569,'Vals 0505'!$A:$L,7,FALSE)</f>
        <v>1</v>
      </c>
      <c r="T1569" t="b">
        <f>H1569=VLOOKUP($A1569,'Vals 0505'!$A:$L,8,FALSE)</f>
        <v>1</v>
      </c>
      <c r="U1569" t="b">
        <f>I1569=VLOOKUP($A1569,'Vals 0505'!$A:$L,9,FALSE)</f>
        <v>1</v>
      </c>
      <c r="V1569" t="b">
        <f>J1569=VLOOKUP($A1569,'Vals 0505'!$A:$L,10,FALSE)</f>
        <v>1</v>
      </c>
      <c r="W1569" t="b">
        <f>K1569=VLOOKUP($A1569,'Vals 0505'!$A:$L,11,FALSE)</f>
        <v>1</v>
      </c>
      <c r="X1569" t="b">
        <f>L1569=VLOOKUP($A1569,'Vals 0505'!$A:$L,12,FALSE)</f>
        <v>1</v>
      </c>
      <c r="Y1569">
        <f t="shared" si="24"/>
        <v>15772</v>
      </c>
    </row>
    <row r="1570" spans="1:26">
      <c r="A1570" s="4">
        <v>15773</v>
      </c>
      <c r="B1570" s="5" t="s">
        <v>286</v>
      </c>
      <c r="C1570" s="5" t="s">
        <v>200</v>
      </c>
      <c r="D1570" s="5"/>
      <c r="E1570" s="4"/>
      <c r="F1570" s="5"/>
      <c r="G1570" s="4"/>
      <c r="H1570" s="5" t="s">
        <v>201</v>
      </c>
      <c r="I1570" s="5" t="s">
        <v>338</v>
      </c>
      <c r="J1570" s="5" t="s">
        <v>16</v>
      </c>
      <c r="K1570" s="5" t="s">
        <v>509</v>
      </c>
      <c r="L1570" s="5" t="s">
        <v>17</v>
      </c>
      <c r="M1570" t="b">
        <f>A1570=VLOOKUP($A1570,'Vals 0505'!$A:$L,1,FALSE)</f>
        <v>1</v>
      </c>
      <c r="N1570" t="b">
        <f>B1570=VLOOKUP($A1570,'Vals 0505'!$A:$L,2,FALSE)</f>
        <v>1</v>
      </c>
      <c r="O1570" t="b">
        <f>C1570=VLOOKUP($A1570,'Vals 0505'!$A:$L,3,FALSE)</f>
        <v>1</v>
      </c>
      <c r="P1570" t="b">
        <f>D1570=VLOOKUP($A1570,'Vals 0505'!$A:$L,4,FALSE)</f>
        <v>1</v>
      </c>
      <c r="Q1570" t="b">
        <f>E1570=VLOOKUP($A1570,'Vals 0505'!$A:$L,5,FALSE)</f>
        <v>1</v>
      </c>
      <c r="R1570" t="b">
        <f>F1570=VLOOKUP($A1570,'Vals 0505'!$A:$L,6,FALSE)</f>
        <v>1</v>
      </c>
      <c r="S1570" t="b">
        <f>G1570=VLOOKUP($A1570,'Vals 0505'!$A:$L,7,FALSE)</f>
        <v>1</v>
      </c>
      <c r="T1570" t="b">
        <f>H1570=VLOOKUP($A1570,'Vals 0505'!$A:$L,8,FALSE)</f>
        <v>1</v>
      </c>
      <c r="U1570" t="b">
        <f>I1570=VLOOKUP($A1570,'Vals 0505'!$A:$L,9,FALSE)</f>
        <v>1</v>
      </c>
      <c r="V1570" t="b">
        <f>J1570=VLOOKUP($A1570,'Vals 0505'!$A:$L,10,FALSE)</f>
        <v>1</v>
      </c>
      <c r="W1570" t="b">
        <f>K1570=VLOOKUP($A1570,'Vals 0505'!$A:$L,11,FALSE)</f>
        <v>1</v>
      </c>
      <c r="X1570" t="b">
        <f>L1570=VLOOKUP($A1570,'Vals 0505'!$A:$L,12,FALSE)</f>
        <v>1</v>
      </c>
      <c r="Y1570">
        <f t="shared" si="24"/>
        <v>15773</v>
      </c>
    </row>
    <row r="1571" spans="1:26">
      <c r="A1571" s="3">
        <v>15774</v>
      </c>
      <c r="B1571" s="5" t="s">
        <v>286</v>
      </c>
      <c r="C1571" s="5" t="s">
        <v>200</v>
      </c>
      <c r="D1571" s="5"/>
      <c r="E1571" s="4"/>
      <c r="F1571" s="5"/>
      <c r="G1571" s="4"/>
      <c r="H1571" s="5" t="s">
        <v>201</v>
      </c>
      <c r="I1571" s="5" t="s">
        <v>340</v>
      </c>
      <c r="J1571" s="5" t="s">
        <v>16</v>
      </c>
      <c r="K1571" s="5" t="s">
        <v>779</v>
      </c>
      <c r="L1571" s="5" t="s">
        <v>17</v>
      </c>
      <c r="M1571" t="b">
        <f>A1571=VLOOKUP($A1571,'Vals 0505'!$A:$L,1,FALSE)</f>
        <v>1</v>
      </c>
      <c r="N1571" t="b">
        <f>B1571=VLOOKUP($A1571,'Vals 0505'!$A:$L,2,FALSE)</f>
        <v>1</v>
      </c>
      <c r="O1571" t="b">
        <f>C1571=VLOOKUP($A1571,'Vals 0505'!$A:$L,3,FALSE)</f>
        <v>1</v>
      </c>
      <c r="P1571" t="b">
        <f>D1571=VLOOKUP($A1571,'Vals 0505'!$A:$L,4,FALSE)</f>
        <v>1</v>
      </c>
      <c r="Q1571" t="b">
        <f>E1571=VLOOKUP($A1571,'Vals 0505'!$A:$L,5,FALSE)</f>
        <v>1</v>
      </c>
      <c r="R1571" t="b">
        <f>F1571=VLOOKUP($A1571,'Vals 0505'!$A:$L,6,FALSE)</f>
        <v>1</v>
      </c>
      <c r="S1571" t="b">
        <f>G1571=VLOOKUP($A1571,'Vals 0505'!$A:$L,7,FALSE)</f>
        <v>1</v>
      </c>
      <c r="T1571" t="b">
        <f>H1571=VLOOKUP($A1571,'Vals 0505'!$A:$L,8,FALSE)</f>
        <v>1</v>
      </c>
      <c r="U1571" t="b">
        <f>I1571=VLOOKUP($A1571,'Vals 0505'!$A:$L,9,FALSE)</f>
        <v>1</v>
      </c>
      <c r="V1571" t="b">
        <f>J1571=VLOOKUP($A1571,'Vals 0505'!$A:$L,10,FALSE)</f>
        <v>1</v>
      </c>
      <c r="W1571" t="b">
        <f>K1571=VLOOKUP($A1571,'Vals 0505'!$A:$L,11,FALSE)</f>
        <v>1</v>
      </c>
      <c r="X1571" t="b">
        <f>L1571=VLOOKUP($A1571,'Vals 0505'!$A:$L,12,FALSE)</f>
        <v>1</v>
      </c>
      <c r="Y1571">
        <f t="shared" si="24"/>
        <v>15774</v>
      </c>
    </row>
    <row r="1572" spans="1:26">
      <c r="A1572" s="4">
        <v>15775</v>
      </c>
      <c r="B1572" s="5" t="s">
        <v>286</v>
      </c>
      <c r="C1572" s="5" t="s">
        <v>200</v>
      </c>
      <c r="D1572" s="5"/>
      <c r="E1572" s="4"/>
      <c r="F1572" s="5"/>
      <c r="G1572" s="4"/>
      <c r="H1572" s="5" t="s">
        <v>201</v>
      </c>
      <c r="I1572" s="5" t="s">
        <v>340</v>
      </c>
      <c r="J1572" s="5" t="s">
        <v>16</v>
      </c>
      <c r="K1572" s="5" t="s">
        <v>33</v>
      </c>
      <c r="L1572" s="5" t="s">
        <v>17</v>
      </c>
      <c r="M1572" t="b">
        <f>A1572=VLOOKUP($A1572,'Vals 0505'!$A:$L,1,FALSE)</f>
        <v>1</v>
      </c>
      <c r="N1572" t="b">
        <f>B1572=VLOOKUP($A1572,'Vals 0505'!$A:$L,2,FALSE)</f>
        <v>1</v>
      </c>
      <c r="O1572" t="b">
        <f>C1572=VLOOKUP($A1572,'Vals 0505'!$A:$L,3,FALSE)</f>
        <v>1</v>
      </c>
      <c r="P1572" t="b">
        <f>D1572=VLOOKUP($A1572,'Vals 0505'!$A:$L,4,FALSE)</f>
        <v>1</v>
      </c>
      <c r="Q1572" t="b">
        <f>E1572=VLOOKUP($A1572,'Vals 0505'!$A:$L,5,FALSE)</f>
        <v>1</v>
      </c>
      <c r="R1572" t="b">
        <f>F1572=VLOOKUP($A1572,'Vals 0505'!$A:$L,6,FALSE)</f>
        <v>1</v>
      </c>
      <c r="S1572" t="b">
        <f>G1572=VLOOKUP($A1572,'Vals 0505'!$A:$L,7,FALSE)</f>
        <v>1</v>
      </c>
      <c r="T1572" t="b">
        <f>H1572=VLOOKUP($A1572,'Vals 0505'!$A:$L,8,FALSE)</f>
        <v>1</v>
      </c>
      <c r="U1572" t="b">
        <f>I1572=VLOOKUP($A1572,'Vals 0505'!$A:$L,9,FALSE)</f>
        <v>1</v>
      </c>
      <c r="V1572" t="b">
        <f>J1572=VLOOKUP($A1572,'Vals 0505'!$A:$L,10,FALSE)</f>
        <v>1</v>
      </c>
      <c r="W1572" t="b">
        <f>K1572=VLOOKUP($A1572,'Vals 0505'!$A:$L,11,FALSE)</f>
        <v>1</v>
      </c>
      <c r="X1572" t="b">
        <f>L1572=VLOOKUP($A1572,'Vals 0505'!$A:$L,12,FALSE)</f>
        <v>1</v>
      </c>
      <c r="Y1572">
        <f t="shared" si="24"/>
        <v>15775</v>
      </c>
    </row>
    <row r="1573" spans="1:26">
      <c r="A1573" s="3">
        <v>15776</v>
      </c>
      <c r="B1573" s="5" t="s">
        <v>286</v>
      </c>
      <c r="C1573" s="5" t="s">
        <v>200</v>
      </c>
      <c r="D1573" s="5"/>
      <c r="E1573" s="4"/>
      <c r="F1573" s="5"/>
      <c r="G1573" s="4"/>
      <c r="H1573" s="5" t="s">
        <v>201</v>
      </c>
      <c r="I1573" s="5" t="s">
        <v>340</v>
      </c>
      <c r="J1573" s="5" t="s">
        <v>16</v>
      </c>
      <c r="K1573" s="5" t="s">
        <v>486</v>
      </c>
      <c r="L1573" s="5" t="s">
        <v>17</v>
      </c>
      <c r="M1573" t="b">
        <f>A1573=VLOOKUP($A1573,'Vals 0505'!$A:$L,1,FALSE)</f>
        <v>1</v>
      </c>
      <c r="N1573" t="b">
        <f>B1573=VLOOKUP($A1573,'Vals 0505'!$A:$L,2,FALSE)</f>
        <v>1</v>
      </c>
      <c r="O1573" t="b">
        <f>C1573=VLOOKUP($A1573,'Vals 0505'!$A:$L,3,FALSE)</f>
        <v>1</v>
      </c>
      <c r="P1573" t="b">
        <f>D1573=VLOOKUP($A1573,'Vals 0505'!$A:$L,4,FALSE)</f>
        <v>1</v>
      </c>
      <c r="Q1573" t="b">
        <f>E1573=VLOOKUP($A1573,'Vals 0505'!$A:$L,5,FALSE)</f>
        <v>1</v>
      </c>
      <c r="R1573" t="b">
        <f>F1573=VLOOKUP($A1573,'Vals 0505'!$A:$L,6,FALSE)</f>
        <v>1</v>
      </c>
      <c r="S1573" t="b">
        <f>G1573=VLOOKUP($A1573,'Vals 0505'!$A:$L,7,FALSE)</f>
        <v>1</v>
      </c>
      <c r="T1573" t="b">
        <f>H1573=VLOOKUP($A1573,'Vals 0505'!$A:$L,8,FALSE)</f>
        <v>1</v>
      </c>
      <c r="U1573" t="b">
        <f>I1573=VLOOKUP($A1573,'Vals 0505'!$A:$L,9,FALSE)</f>
        <v>1</v>
      </c>
      <c r="V1573" t="b">
        <f>J1573=VLOOKUP($A1573,'Vals 0505'!$A:$L,10,FALSE)</f>
        <v>1</v>
      </c>
      <c r="W1573" t="b">
        <f>K1573=VLOOKUP($A1573,'Vals 0505'!$A:$L,11,FALSE)</f>
        <v>1</v>
      </c>
      <c r="X1573" t="b">
        <f>L1573=VLOOKUP($A1573,'Vals 0505'!$A:$L,12,FALSE)</f>
        <v>1</v>
      </c>
      <c r="Y1573">
        <f t="shared" si="24"/>
        <v>15776</v>
      </c>
    </row>
    <row r="1574" spans="1:26">
      <c r="A1574" s="4">
        <v>15777</v>
      </c>
      <c r="B1574" s="5" t="s">
        <v>286</v>
      </c>
      <c r="C1574" s="5" t="s">
        <v>200</v>
      </c>
      <c r="D1574" s="5"/>
      <c r="E1574" s="4"/>
      <c r="F1574" s="5"/>
      <c r="G1574" s="4"/>
      <c r="H1574" s="5" t="s">
        <v>201</v>
      </c>
      <c r="I1574" s="5" t="s">
        <v>340</v>
      </c>
      <c r="J1574" s="5" t="s">
        <v>16</v>
      </c>
      <c r="K1574" s="5" t="s">
        <v>57</v>
      </c>
      <c r="L1574" s="5" t="s">
        <v>17</v>
      </c>
      <c r="M1574" t="b">
        <f>A1574=VLOOKUP($A1574,'Vals 0505'!$A:$L,1,FALSE)</f>
        <v>1</v>
      </c>
      <c r="N1574" t="b">
        <f>B1574=VLOOKUP($A1574,'Vals 0505'!$A:$L,2,FALSE)</f>
        <v>1</v>
      </c>
      <c r="O1574" t="b">
        <f>C1574=VLOOKUP($A1574,'Vals 0505'!$A:$L,3,FALSE)</f>
        <v>1</v>
      </c>
      <c r="P1574" t="b">
        <f>D1574=VLOOKUP($A1574,'Vals 0505'!$A:$L,4,FALSE)</f>
        <v>1</v>
      </c>
      <c r="Q1574" t="b">
        <f>E1574=VLOOKUP($A1574,'Vals 0505'!$A:$L,5,FALSE)</f>
        <v>1</v>
      </c>
      <c r="R1574" t="b">
        <f>F1574=VLOOKUP($A1574,'Vals 0505'!$A:$L,6,FALSE)</f>
        <v>1</v>
      </c>
      <c r="S1574" t="b">
        <f>G1574=VLOOKUP($A1574,'Vals 0505'!$A:$L,7,FALSE)</f>
        <v>1</v>
      </c>
      <c r="T1574" t="b">
        <f>H1574=VLOOKUP($A1574,'Vals 0505'!$A:$L,8,FALSE)</f>
        <v>1</v>
      </c>
      <c r="U1574" t="b">
        <f>I1574=VLOOKUP($A1574,'Vals 0505'!$A:$L,9,FALSE)</f>
        <v>1</v>
      </c>
      <c r="V1574" t="b">
        <f>J1574=VLOOKUP($A1574,'Vals 0505'!$A:$L,10,FALSE)</f>
        <v>1</v>
      </c>
      <c r="W1574" t="b">
        <f>K1574=VLOOKUP($A1574,'Vals 0505'!$A:$L,11,FALSE)</f>
        <v>1</v>
      </c>
      <c r="X1574" t="b">
        <f>L1574=VLOOKUP($A1574,'Vals 0505'!$A:$L,12,FALSE)</f>
        <v>1</v>
      </c>
      <c r="Y1574">
        <f t="shared" si="24"/>
        <v>15777</v>
      </c>
    </row>
    <row r="1575" spans="1:26">
      <c r="A1575" s="3">
        <v>15778</v>
      </c>
      <c r="B1575" s="5" t="s">
        <v>286</v>
      </c>
      <c r="C1575" s="5" t="s">
        <v>31</v>
      </c>
      <c r="D1575" s="5"/>
      <c r="E1575" s="4"/>
      <c r="F1575" s="5"/>
      <c r="G1575" s="4"/>
      <c r="H1575" s="5" t="s">
        <v>32</v>
      </c>
      <c r="I1575" s="5" t="s">
        <v>39</v>
      </c>
      <c r="J1575" s="5" t="s">
        <v>16</v>
      </c>
      <c r="K1575" s="5" t="s">
        <v>102</v>
      </c>
      <c r="L1575" s="5" t="s">
        <v>17</v>
      </c>
      <c r="M1575" t="b">
        <f>A1575=VLOOKUP($A1575,'Vals 0505'!$A:$L,1,FALSE)</f>
        <v>1</v>
      </c>
      <c r="N1575" t="b">
        <f>B1575=VLOOKUP($A1575,'Vals 0505'!$A:$L,2,FALSE)</f>
        <v>1</v>
      </c>
      <c r="O1575" t="b">
        <f>C1575=VLOOKUP($A1575,'Vals 0505'!$A:$L,3,FALSE)</f>
        <v>1</v>
      </c>
      <c r="P1575" t="b">
        <f>D1575=VLOOKUP($A1575,'Vals 0505'!$A:$L,4,FALSE)</f>
        <v>1</v>
      </c>
      <c r="Q1575" t="b">
        <f>E1575=VLOOKUP($A1575,'Vals 0505'!$A:$L,5,FALSE)</f>
        <v>1</v>
      </c>
      <c r="R1575" t="b">
        <f>F1575=VLOOKUP($A1575,'Vals 0505'!$A:$L,6,FALSE)</f>
        <v>1</v>
      </c>
      <c r="S1575" t="b">
        <f>G1575=VLOOKUP($A1575,'Vals 0505'!$A:$L,7,FALSE)</f>
        <v>1</v>
      </c>
      <c r="T1575" t="b">
        <f>H1575=VLOOKUP($A1575,'Vals 0505'!$A:$L,8,FALSE)</f>
        <v>1</v>
      </c>
      <c r="U1575" t="b">
        <f>I1575=VLOOKUP($A1575,'Vals 0505'!$A:$L,9,FALSE)</f>
        <v>1</v>
      </c>
      <c r="V1575" t="b">
        <f>J1575=VLOOKUP($A1575,'Vals 0505'!$A:$L,10,FALSE)</f>
        <v>0</v>
      </c>
      <c r="W1575" t="b">
        <f>K1575=VLOOKUP($A1575,'Vals 0505'!$A:$L,11,FALSE)</f>
        <v>1</v>
      </c>
      <c r="X1575" t="b">
        <f>L1575=VLOOKUP($A1575,'Vals 0505'!$A:$L,12,FALSE)</f>
        <v>1</v>
      </c>
      <c r="Y1575">
        <f t="shared" si="24"/>
        <v>15778</v>
      </c>
      <c r="Z1575" t="str">
        <f>VLOOKUP($A1575,'Vals 0505'!$A:$L,10,FALSE)</f>
        <v>Medium</v>
      </c>
    </row>
    <row r="1576" spans="1:26">
      <c r="A1576" s="4">
        <v>15779</v>
      </c>
      <c r="B1576" s="5" t="s">
        <v>286</v>
      </c>
      <c r="C1576" s="5" t="s">
        <v>34</v>
      </c>
      <c r="D1576" s="5" t="s">
        <v>35</v>
      </c>
      <c r="E1576" s="4"/>
      <c r="F1576" s="5"/>
      <c r="G1576" s="4"/>
      <c r="H1576" s="5" t="s">
        <v>36</v>
      </c>
      <c r="I1576" s="5" t="s">
        <v>39</v>
      </c>
      <c r="J1576" s="5" t="s">
        <v>16</v>
      </c>
      <c r="K1576" s="5" t="s">
        <v>501</v>
      </c>
      <c r="L1576" s="5" t="s">
        <v>17</v>
      </c>
      <c r="M1576" t="b">
        <f>A1576=VLOOKUP($A1576,'Vals 0505'!$A:$L,1,FALSE)</f>
        <v>1</v>
      </c>
      <c r="N1576" t="b">
        <f>B1576=VLOOKUP($A1576,'Vals 0505'!$A:$L,2,FALSE)</f>
        <v>1</v>
      </c>
      <c r="O1576" t="b">
        <f>C1576=VLOOKUP($A1576,'Vals 0505'!$A:$L,3,FALSE)</f>
        <v>1</v>
      </c>
      <c r="P1576" t="b">
        <f>D1576=VLOOKUP($A1576,'Vals 0505'!$A:$L,4,FALSE)</f>
        <v>1</v>
      </c>
      <c r="Q1576" t="b">
        <f>E1576=VLOOKUP($A1576,'Vals 0505'!$A:$L,5,FALSE)</f>
        <v>1</v>
      </c>
      <c r="R1576" t="b">
        <f>F1576=VLOOKUP($A1576,'Vals 0505'!$A:$L,6,FALSE)</f>
        <v>1</v>
      </c>
      <c r="S1576" t="b">
        <f>G1576=VLOOKUP($A1576,'Vals 0505'!$A:$L,7,FALSE)</f>
        <v>1</v>
      </c>
      <c r="T1576" t="b">
        <f>H1576=VLOOKUP($A1576,'Vals 0505'!$A:$L,8,FALSE)</f>
        <v>1</v>
      </c>
      <c r="U1576" t="b">
        <f>I1576=VLOOKUP($A1576,'Vals 0505'!$A:$L,9,FALSE)</f>
        <v>1</v>
      </c>
      <c r="V1576" t="b">
        <f>J1576=VLOOKUP($A1576,'Vals 0505'!$A:$L,10,FALSE)</f>
        <v>1</v>
      </c>
      <c r="W1576" t="b">
        <f>K1576=VLOOKUP($A1576,'Vals 0505'!$A:$L,11,FALSE)</f>
        <v>1</v>
      </c>
      <c r="X1576" t="b">
        <f>L1576=VLOOKUP($A1576,'Vals 0505'!$A:$L,12,FALSE)</f>
        <v>1</v>
      </c>
      <c r="Y1576">
        <f t="shared" si="24"/>
        <v>15779</v>
      </c>
    </row>
    <row r="1577" spans="1:26">
      <c r="A1577" s="3">
        <v>15780</v>
      </c>
      <c r="B1577" s="5" t="s">
        <v>286</v>
      </c>
      <c r="C1577" s="5" t="s">
        <v>34</v>
      </c>
      <c r="D1577" s="5" t="s">
        <v>40</v>
      </c>
      <c r="E1577" s="4"/>
      <c r="F1577" s="5"/>
      <c r="G1577" s="4"/>
      <c r="H1577" s="5" t="s">
        <v>36</v>
      </c>
      <c r="I1577" s="5" t="s">
        <v>39</v>
      </c>
      <c r="J1577" s="5" t="s">
        <v>16</v>
      </c>
      <c r="K1577" s="5" t="s">
        <v>11</v>
      </c>
      <c r="L1577" s="5" t="s">
        <v>17</v>
      </c>
      <c r="M1577" t="b">
        <f>A1577=VLOOKUP($A1577,'Vals 0505'!$A:$L,1,FALSE)</f>
        <v>1</v>
      </c>
      <c r="N1577" t="b">
        <f>B1577=VLOOKUP($A1577,'Vals 0505'!$A:$L,2,FALSE)</f>
        <v>1</v>
      </c>
      <c r="O1577" t="b">
        <f>C1577=VLOOKUP($A1577,'Vals 0505'!$A:$L,3,FALSE)</f>
        <v>1</v>
      </c>
      <c r="P1577" t="b">
        <f>D1577=VLOOKUP($A1577,'Vals 0505'!$A:$L,4,FALSE)</f>
        <v>1</v>
      </c>
      <c r="Q1577" t="b">
        <f>E1577=VLOOKUP($A1577,'Vals 0505'!$A:$L,5,FALSE)</f>
        <v>1</v>
      </c>
      <c r="R1577" t="b">
        <f>F1577=VLOOKUP($A1577,'Vals 0505'!$A:$L,6,FALSE)</f>
        <v>1</v>
      </c>
      <c r="S1577" t="b">
        <f>G1577=VLOOKUP($A1577,'Vals 0505'!$A:$L,7,FALSE)</f>
        <v>1</v>
      </c>
      <c r="T1577" t="b">
        <f>H1577=VLOOKUP($A1577,'Vals 0505'!$A:$L,8,FALSE)</f>
        <v>1</v>
      </c>
      <c r="U1577" t="b">
        <f>I1577=VLOOKUP($A1577,'Vals 0505'!$A:$L,9,FALSE)</f>
        <v>1</v>
      </c>
      <c r="V1577" t="b">
        <f>J1577=VLOOKUP($A1577,'Vals 0505'!$A:$L,10,FALSE)</f>
        <v>1</v>
      </c>
      <c r="W1577" t="b">
        <f>K1577=VLOOKUP($A1577,'Vals 0505'!$A:$L,11,FALSE)</f>
        <v>1</v>
      </c>
      <c r="X1577" t="b">
        <f>L1577=VLOOKUP($A1577,'Vals 0505'!$A:$L,12,FALSE)</f>
        <v>1</v>
      </c>
      <c r="Y1577">
        <f t="shared" si="24"/>
        <v>15780</v>
      </c>
    </row>
    <row r="1578" spans="1:26">
      <c r="A1578" s="4">
        <v>15781</v>
      </c>
      <c r="B1578" s="5" t="s">
        <v>288</v>
      </c>
      <c r="C1578" s="5" t="s">
        <v>31</v>
      </c>
      <c r="D1578" s="5"/>
      <c r="E1578" s="4"/>
      <c r="F1578" s="5"/>
      <c r="G1578" s="4"/>
      <c r="H1578" s="5" t="s">
        <v>32</v>
      </c>
      <c r="I1578" s="5" t="s">
        <v>341</v>
      </c>
      <c r="J1578" s="5" t="s">
        <v>16</v>
      </c>
      <c r="K1578" s="5" t="s">
        <v>689</v>
      </c>
      <c r="L1578" s="5" t="s">
        <v>17</v>
      </c>
      <c r="M1578" t="b">
        <f>A1578=VLOOKUP($A1578,'Vals 0505'!$A:$L,1,FALSE)</f>
        <v>1</v>
      </c>
      <c r="N1578" t="b">
        <f>B1578=VLOOKUP($A1578,'Vals 0505'!$A:$L,2,FALSE)</f>
        <v>1</v>
      </c>
      <c r="O1578" t="b">
        <f>C1578=VLOOKUP($A1578,'Vals 0505'!$A:$L,3,FALSE)</f>
        <v>1</v>
      </c>
      <c r="P1578" t="b">
        <f>D1578=VLOOKUP($A1578,'Vals 0505'!$A:$L,4,FALSE)</f>
        <v>1</v>
      </c>
      <c r="Q1578" t="b">
        <f>E1578=VLOOKUP($A1578,'Vals 0505'!$A:$L,5,FALSE)</f>
        <v>1</v>
      </c>
      <c r="R1578" t="b">
        <f>F1578=VLOOKUP($A1578,'Vals 0505'!$A:$L,6,FALSE)</f>
        <v>1</v>
      </c>
      <c r="S1578" t="b">
        <f>G1578=VLOOKUP($A1578,'Vals 0505'!$A:$L,7,FALSE)</f>
        <v>1</v>
      </c>
      <c r="T1578" t="b">
        <f>H1578=VLOOKUP($A1578,'Vals 0505'!$A:$L,8,FALSE)</f>
        <v>1</v>
      </c>
      <c r="U1578" t="b">
        <f>I1578=VLOOKUP($A1578,'Vals 0505'!$A:$L,9,FALSE)</f>
        <v>1</v>
      </c>
      <c r="V1578" t="b">
        <f>J1578=VLOOKUP($A1578,'Vals 0505'!$A:$L,10,FALSE)</f>
        <v>0</v>
      </c>
      <c r="W1578" t="b">
        <f>K1578=VLOOKUP($A1578,'Vals 0505'!$A:$L,11,FALSE)</f>
        <v>1</v>
      </c>
      <c r="X1578" t="b">
        <f>L1578=VLOOKUP($A1578,'Vals 0505'!$A:$L,12,FALSE)</f>
        <v>1</v>
      </c>
      <c r="Y1578">
        <f t="shared" si="24"/>
        <v>15781</v>
      </c>
      <c r="Z1578" t="str">
        <f>VLOOKUP($A1578,'Vals 0505'!$A:$L,10,FALSE)</f>
        <v>Medium</v>
      </c>
    </row>
    <row r="1579" spans="1:26">
      <c r="A1579" s="3">
        <v>15782</v>
      </c>
      <c r="B1579" s="5" t="s">
        <v>288</v>
      </c>
      <c r="C1579" s="5" t="s">
        <v>34</v>
      </c>
      <c r="D1579" s="5" t="s">
        <v>35</v>
      </c>
      <c r="E1579" s="4"/>
      <c r="F1579" s="5"/>
      <c r="G1579" s="4"/>
      <c r="H1579" s="5" t="s">
        <v>32</v>
      </c>
      <c r="I1579" s="5" t="s">
        <v>341</v>
      </c>
      <c r="J1579" s="5" t="s">
        <v>16</v>
      </c>
      <c r="K1579" s="5" t="s">
        <v>693</v>
      </c>
      <c r="L1579" s="5" t="s">
        <v>17</v>
      </c>
      <c r="M1579" t="b">
        <f>A1579=VLOOKUP($A1579,'Vals 0505'!$A:$L,1,FALSE)</f>
        <v>1</v>
      </c>
      <c r="N1579" t="b">
        <f>B1579=VLOOKUP($A1579,'Vals 0505'!$A:$L,2,FALSE)</f>
        <v>1</v>
      </c>
      <c r="O1579" t="b">
        <f>C1579=VLOOKUP($A1579,'Vals 0505'!$A:$L,3,FALSE)</f>
        <v>1</v>
      </c>
      <c r="P1579" t="b">
        <f>D1579=VLOOKUP($A1579,'Vals 0505'!$A:$L,4,FALSE)</f>
        <v>1</v>
      </c>
      <c r="Q1579" t="b">
        <f>E1579=VLOOKUP($A1579,'Vals 0505'!$A:$L,5,FALSE)</f>
        <v>1</v>
      </c>
      <c r="R1579" t="b">
        <f>F1579=VLOOKUP($A1579,'Vals 0505'!$A:$L,6,FALSE)</f>
        <v>1</v>
      </c>
      <c r="S1579" t="b">
        <f>G1579=VLOOKUP($A1579,'Vals 0505'!$A:$L,7,FALSE)</f>
        <v>1</v>
      </c>
      <c r="T1579" t="b">
        <f>H1579=VLOOKUP($A1579,'Vals 0505'!$A:$L,8,FALSE)</f>
        <v>1</v>
      </c>
      <c r="U1579" t="b">
        <f>I1579=VLOOKUP($A1579,'Vals 0505'!$A:$L,9,FALSE)</f>
        <v>1</v>
      </c>
      <c r="V1579" t="b">
        <f>J1579=VLOOKUP($A1579,'Vals 0505'!$A:$L,10,FALSE)</f>
        <v>1</v>
      </c>
      <c r="W1579" t="b">
        <f>K1579=VLOOKUP($A1579,'Vals 0505'!$A:$L,11,FALSE)</f>
        <v>1</v>
      </c>
      <c r="X1579" t="b">
        <f>L1579=VLOOKUP($A1579,'Vals 0505'!$A:$L,12,FALSE)</f>
        <v>1</v>
      </c>
      <c r="Y1579">
        <f t="shared" si="24"/>
        <v>15782</v>
      </c>
    </row>
    <row r="1580" spans="1:26">
      <c r="A1580" s="4">
        <v>15783</v>
      </c>
      <c r="B1580" s="5" t="s">
        <v>288</v>
      </c>
      <c r="C1580" s="5" t="s">
        <v>31</v>
      </c>
      <c r="D1580" s="5"/>
      <c r="E1580" s="4"/>
      <c r="F1580" s="5"/>
      <c r="G1580" s="4"/>
      <c r="H1580" s="5" t="s">
        <v>32</v>
      </c>
      <c r="I1580" s="5" t="s">
        <v>341</v>
      </c>
      <c r="J1580" s="5" t="s">
        <v>16</v>
      </c>
      <c r="K1580" s="5" t="s">
        <v>552</v>
      </c>
      <c r="L1580" s="5" t="s">
        <v>17</v>
      </c>
      <c r="M1580" t="b">
        <f>A1580=VLOOKUP($A1580,'Vals 0505'!$A:$L,1,FALSE)</f>
        <v>1</v>
      </c>
      <c r="N1580" t="b">
        <f>B1580=VLOOKUP($A1580,'Vals 0505'!$A:$L,2,FALSE)</f>
        <v>1</v>
      </c>
      <c r="O1580" t="b">
        <f>C1580=VLOOKUP($A1580,'Vals 0505'!$A:$L,3,FALSE)</f>
        <v>1</v>
      </c>
      <c r="P1580" t="b">
        <f>D1580=VLOOKUP($A1580,'Vals 0505'!$A:$L,4,FALSE)</f>
        <v>1</v>
      </c>
      <c r="Q1580" t="b">
        <f>E1580=VLOOKUP($A1580,'Vals 0505'!$A:$L,5,FALSE)</f>
        <v>1</v>
      </c>
      <c r="R1580" t="b">
        <f>F1580=VLOOKUP($A1580,'Vals 0505'!$A:$L,6,FALSE)</f>
        <v>1</v>
      </c>
      <c r="S1580" t="b">
        <f>G1580=VLOOKUP($A1580,'Vals 0505'!$A:$L,7,FALSE)</f>
        <v>1</v>
      </c>
      <c r="T1580" t="b">
        <f>H1580=VLOOKUP($A1580,'Vals 0505'!$A:$L,8,FALSE)</f>
        <v>1</v>
      </c>
      <c r="U1580" t="b">
        <f>I1580=VLOOKUP($A1580,'Vals 0505'!$A:$L,9,FALSE)</f>
        <v>1</v>
      </c>
      <c r="V1580" t="b">
        <f>J1580=VLOOKUP($A1580,'Vals 0505'!$A:$L,10,FALSE)</f>
        <v>0</v>
      </c>
      <c r="W1580" t="b">
        <f>K1580=VLOOKUP($A1580,'Vals 0505'!$A:$L,11,FALSE)</f>
        <v>1</v>
      </c>
      <c r="X1580" t="b">
        <f>L1580=VLOOKUP($A1580,'Vals 0505'!$A:$L,12,FALSE)</f>
        <v>1</v>
      </c>
      <c r="Y1580">
        <f t="shared" si="24"/>
        <v>15783</v>
      </c>
      <c r="Z1580" t="str">
        <f>VLOOKUP($A1580,'Vals 0505'!$A:$L,10,FALSE)</f>
        <v>Medium</v>
      </c>
    </row>
    <row r="1581" spans="1:26">
      <c r="A1581" s="3">
        <v>15786</v>
      </c>
      <c r="B1581" s="5" t="s">
        <v>288</v>
      </c>
      <c r="C1581" s="5" t="s">
        <v>31</v>
      </c>
      <c r="D1581" s="5"/>
      <c r="E1581" s="4"/>
      <c r="F1581" s="5"/>
      <c r="G1581" s="4"/>
      <c r="H1581" s="5" t="s">
        <v>32</v>
      </c>
      <c r="I1581" s="5" t="s">
        <v>341</v>
      </c>
      <c r="J1581" s="5" t="s">
        <v>16</v>
      </c>
      <c r="K1581" s="5" t="s">
        <v>553</v>
      </c>
      <c r="L1581" s="5" t="s">
        <v>17</v>
      </c>
      <c r="M1581" t="b">
        <f>A1581=VLOOKUP($A1581,'Vals 0505'!$A:$L,1,FALSE)</f>
        <v>1</v>
      </c>
      <c r="N1581" t="b">
        <f>B1581=VLOOKUP($A1581,'Vals 0505'!$A:$L,2,FALSE)</f>
        <v>1</v>
      </c>
      <c r="O1581" t="b">
        <f>C1581=VLOOKUP($A1581,'Vals 0505'!$A:$L,3,FALSE)</f>
        <v>1</v>
      </c>
      <c r="P1581" t="b">
        <f>D1581=VLOOKUP($A1581,'Vals 0505'!$A:$L,4,FALSE)</f>
        <v>1</v>
      </c>
      <c r="Q1581" t="b">
        <f>E1581=VLOOKUP($A1581,'Vals 0505'!$A:$L,5,FALSE)</f>
        <v>1</v>
      </c>
      <c r="R1581" t="b">
        <f>F1581=VLOOKUP($A1581,'Vals 0505'!$A:$L,6,FALSE)</f>
        <v>1</v>
      </c>
      <c r="S1581" t="b">
        <f>G1581=VLOOKUP($A1581,'Vals 0505'!$A:$L,7,FALSE)</f>
        <v>1</v>
      </c>
      <c r="T1581" t="b">
        <f>H1581=VLOOKUP($A1581,'Vals 0505'!$A:$L,8,FALSE)</f>
        <v>1</v>
      </c>
      <c r="U1581" t="b">
        <f>I1581=VLOOKUP($A1581,'Vals 0505'!$A:$L,9,FALSE)</f>
        <v>1</v>
      </c>
      <c r="V1581" t="b">
        <f>J1581=VLOOKUP($A1581,'Vals 0505'!$A:$L,10,FALSE)</f>
        <v>0</v>
      </c>
      <c r="W1581" t="b">
        <f>K1581=VLOOKUP($A1581,'Vals 0505'!$A:$L,11,FALSE)</f>
        <v>1</v>
      </c>
      <c r="X1581" t="b">
        <f>L1581=VLOOKUP($A1581,'Vals 0505'!$A:$L,12,FALSE)</f>
        <v>1</v>
      </c>
      <c r="Y1581">
        <f t="shared" si="24"/>
        <v>15786</v>
      </c>
      <c r="Z1581" t="str">
        <f>VLOOKUP($A1581,'Vals 0505'!$A:$L,10,FALSE)</f>
        <v>Medium</v>
      </c>
    </row>
    <row r="1582" spans="1:26">
      <c r="A1582" s="4">
        <v>15787</v>
      </c>
      <c r="B1582" s="5" t="s">
        <v>288</v>
      </c>
      <c r="C1582" s="5" t="s">
        <v>34</v>
      </c>
      <c r="D1582" s="5" t="s">
        <v>37</v>
      </c>
      <c r="E1582" s="4"/>
      <c r="F1582" s="5"/>
      <c r="G1582" s="4"/>
      <c r="H1582" s="5" t="s">
        <v>36</v>
      </c>
      <c r="I1582" s="5" t="s">
        <v>341</v>
      </c>
      <c r="J1582" s="5" t="s">
        <v>16</v>
      </c>
      <c r="K1582" s="5" t="s">
        <v>516</v>
      </c>
      <c r="L1582" s="5" t="s">
        <v>17</v>
      </c>
      <c r="M1582" t="b">
        <f>A1582=VLOOKUP($A1582,'Vals 0505'!$A:$L,1,FALSE)</f>
        <v>1</v>
      </c>
      <c r="N1582" t="b">
        <f>B1582=VLOOKUP($A1582,'Vals 0505'!$A:$L,2,FALSE)</f>
        <v>1</v>
      </c>
      <c r="O1582" t="b">
        <f>C1582=VLOOKUP($A1582,'Vals 0505'!$A:$L,3,FALSE)</f>
        <v>1</v>
      </c>
      <c r="P1582" t="b">
        <f>D1582=VLOOKUP($A1582,'Vals 0505'!$A:$L,4,FALSE)</f>
        <v>1</v>
      </c>
      <c r="Q1582" t="b">
        <f>E1582=VLOOKUP($A1582,'Vals 0505'!$A:$L,5,FALSE)</f>
        <v>1</v>
      </c>
      <c r="R1582" t="b">
        <f>F1582=VLOOKUP($A1582,'Vals 0505'!$A:$L,6,FALSE)</f>
        <v>1</v>
      </c>
      <c r="S1582" t="b">
        <f>G1582=VLOOKUP($A1582,'Vals 0505'!$A:$L,7,FALSE)</f>
        <v>1</v>
      </c>
      <c r="T1582" t="b">
        <f>H1582=VLOOKUP($A1582,'Vals 0505'!$A:$L,8,FALSE)</f>
        <v>1</v>
      </c>
      <c r="U1582" t="b">
        <f>I1582=VLOOKUP($A1582,'Vals 0505'!$A:$L,9,FALSE)</f>
        <v>1</v>
      </c>
      <c r="V1582" t="b">
        <f>J1582=VLOOKUP($A1582,'Vals 0505'!$A:$L,10,FALSE)</f>
        <v>1</v>
      </c>
      <c r="W1582" t="b">
        <f>K1582=VLOOKUP($A1582,'Vals 0505'!$A:$L,11,FALSE)</f>
        <v>1</v>
      </c>
      <c r="X1582" t="b">
        <f>L1582=VLOOKUP($A1582,'Vals 0505'!$A:$L,12,FALSE)</f>
        <v>1</v>
      </c>
      <c r="Y1582">
        <f t="shared" si="24"/>
        <v>15787</v>
      </c>
    </row>
    <row r="1583" spans="1:26">
      <c r="A1583" s="3">
        <v>15788</v>
      </c>
      <c r="B1583" s="5" t="s">
        <v>288</v>
      </c>
      <c r="C1583" s="5" t="s">
        <v>34</v>
      </c>
      <c r="D1583" s="5" t="s">
        <v>37</v>
      </c>
      <c r="E1583" s="4"/>
      <c r="F1583" s="5"/>
      <c r="G1583" s="4"/>
      <c r="H1583" s="5" t="s">
        <v>36</v>
      </c>
      <c r="I1583" s="5" t="s">
        <v>341</v>
      </c>
      <c r="J1583" s="5" t="s">
        <v>16</v>
      </c>
      <c r="K1583" s="5" t="s">
        <v>57</v>
      </c>
      <c r="L1583" s="5" t="s">
        <v>17</v>
      </c>
      <c r="M1583" t="b">
        <f>A1583=VLOOKUP($A1583,'Vals 0505'!$A:$L,1,FALSE)</f>
        <v>1</v>
      </c>
      <c r="N1583" t="b">
        <f>B1583=VLOOKUP($A1583,'Vals 0505'!$A:$L,2,FALSE)</f>
        <v>1</v>
      </c>
      <c r="O1583" t="b">
        <f>C1583=VLOOKUP($A1583,'Vals 0505'!$A:$L,3,FALSE)</f>
        <v>1</v>
      </c>
      <c r="P1583" t="b">
        <f>D1583=VLOOKUP($A1583,'Vals 0505'!$A:$L,4,FALSE)</f>
        <v>1</v>
      </c>
      <c r="Q1583" t="b">
        <f>E1583=VLOOKUP($A1583,'Vals 0505'!$A:$L,5,FALSE)</f>
        <v>1</v>
      </c>
      <c r="R1583" t="b">
        <f>F1583=VLOOKUP($A1583,'Vals 0505'!$A:$L,6,FALSE)</f>
        <v>1</v>
      </c>
      <c r="S1583" t="b">
        <f>G1583=VLOOKUP($A1583,'Vals 0505'!$A:$L,7,FALSE)</f>
        <v>1</v>
      </c>
      <c r="T1583" t="b">
        <f>H1583=VLOOKUP($A1583,'Vals 0505'!$A:$L,8,FALSE)</f>
        <v>1</v>
      </c>
      <c r="U1583" t="b">
        <f>I1583=VLOOKUP($A1583,'Vals 0505'!$A:$L,9,FALSE)</f>
        <v>1</v>
      </c>
      <c r="V1583" t="b">
        <f>J1583=VLOOKUP($A1583,'Vals 0505'!$A:$L,10,FALSE)</f>
        <v>1</v>
      </c>
      <c r="W1583" t="b">
        <f>K1583=VLOOKUP($A1583,'Vals 0505'!$A:$L,11,FALSE)</f>
        <v>1</v>
      </c>
      <c r="X1583" t="b">
        <f>L1583=VLOOKUP($A1583,'Vals 0505'!$A:$L,12,FALSE)</f>
        <v>1</v>
      </c>
      <c r="Y1583">
        <f t="shared" si="24"/>
        <v>15788</v>
      </c>
    </row>
    <row r="1584" spans="1:26">
      <c r="A1584" s="4">
        <v>15789</v>
      </c>
      <c r="B1584" s="5" t="s">
        <v>288</v>
      </c>
      <c r="C1584" s="5" t="s">
        <v>34</v>
      </c>
      <c r="D1584" s="5" t="s">
        <v>37</v>
      </c>
      <c r="E1584" s="4"/>
      <c r="F1584" s="5"/>
      <c r="G1584" s="4"/>
      <c r="H1584" s="5" t="s">
        <v>36</v>
      </c>
      <c r="I1584" s="5" t="s">
        <v>341</v>
      </c>
      <c r="J1584" s="5" t="s">
        <v>16</v>
      </c>
      <c r="K1584" s="5" t="s">
        <v>517</v>
      </c>
      <c r="L1584" s="5" t="s">
        <v>17</v>
      </c>
      <c r="M1584" t="b">
        <f>A1584=VLOOKUP($A1584,'Vals 0505'!$A:$L,1,FALSE)</f>
        <v>1</v>
      </c>
      <c r="N1584" t="b">
        <f>B1584=VLOOKUP($A1584,'Vals 0505'!$A:$L,2,FALSE)</f>
        <v>1</v>
      </c>
      <c r="O1584" t="b">
        <f>C1584=VLOOKUP($A1584,'Vals 0505'!$A:$L,3,FALSE)</f>
        <v>1</v>
      </c>
      <c r="P1584" t="b">
        <f>D1584=VLOOKUP($A1584,'Vals 0505'!$A:$L,4,FALSE)</f>
        <v>1</v>
      </c>
      <c r="Q1584" t="b">
        <f>E1584=VLOOKUP($A1584,'Vals 0505'!$A:$L,5,FALSE)</f>
        <v>1</v>
      </c>
      <c r="R1584" t="b">
        <f>F1584=VLOOKUP($A1584,'Vals 0505'!$A:$L,6,FALSE)</f>
        <v>1</v>
      </c>
      <c r="S1584" t="b">
        <f>G1584=VLOOKUP($A1584,'Vals 0505'!$A:$L,7,FALSE)</f>
        <v>1</v>
      </c>
      <c r="T1584" t="b">
        <f>H1584=VLOOKUP($A1584,'Vals 0505'!$A:$L,8,FALSE)</f>
        <v>1</v>
      </c>
      <c r="U1584" t="b">
        <f>I1584=VLOOKUP($A1584,'Vals 0505'!$A:$L,9,FALSE)</f>
        <v>1</v>
      </c>
      <c r="V1584" t="b">
        <f>J1584=VLOOKUP($A1584,'Vals 0505'!$A:$L,10,FALSE)</f>
        <v>1</v>
      </c>
      <c r="W1584" t="b">
        <f>K1584=VLOOKUP($A1584,'Vals 0505'!$A:$L,11,FALSE)</f>
        <v>1</v>
      </c>
      <c r="X1584" t="b">
        <f>L1584=VLOOKUP($A1584,'Vals 0505'!$A:$L,12,FALSE)</f>
        <v>1</v>
      </c>
      <c r="Y1584">
        <f t="shared" si="24"/>
        <v>15789</v>
      </c>
    </row>
    <row r="1585" spans="1:25">
      <c r="A1585" s="3">
        <v>15790</v>
      </c>
      <c r="B1585" s="5" t="s">
        <v>288</v>
      </c>
      <c r="C1585" s="5" t="s">
        <v>34</v>
      </c>
      <c r="D1585" s="5" t="s">
        <v>37</v>
      </c>
      <c r="E1585" s="4"/>
      <c r="F1585" s="5"/>
      <c r="G1585" s="4"/>
      <c r="H1585" s="5" t="s">
        <v>36</v>
      </c>
      <c r="I1585" s="5" t="s">
        <v>341</v>
      </c>
      <c r="J1585" s="5" t="s">
        <v>16</v>
      </c>
      <c r="K1585" s="5" t="s">
        <v>720</v>
      </c>
      <c r="L1585" s="5" t="s">
        <v>17</v>
      </c>
      <c r="M1585" t="b">
        <f>A1585=VLOOKUP($A1585,'Vals 0505'!$A:$L,1,FALSE)</f>
        <v>1</v>
      </c>
      <c r="N1585" t="b">
        <f>B1585=VLOOKUP($A1585,'Vals 0505'!$A:$L,2,FALSE)</f>
        <v>1</v>
      </c>
      <c r="O1585" t="b">
        <f>C1585=VLOOKUP($A1585,'Vals 0505'!$A:$L,3,FALSE)</f>
        <v>1</v>
      </c>
      <c r="P1585" t="b">
        <f>D1585=VLOOKUP($A1585,'Vals 0505'!$A:$L,4,FALSE)</f>
        <v>1</v>
      </c>
      <c r="Q1585" t="b">
        <f>E1585=VLOOKUP($A1585,'Vals 0505'!$A:$L,5,FALSE)</f>
        <v>1</v>
      </c>
      <c r="R1585" t="b">
        <f>F1585=VLOOKUP($A1585,'Vals 0505'!$A:$L,6,FALSE)</f>
        <v>1</v>
      </c>
      <c r="S1585" t="b">
        <f>G1585=VLOOKUP($A1585,'Vals 0505'!$A:$L,7,FALSE)</f>
        <v>1</v>
      </c>
      <c r="T1585" t="b">
        <f>H1585=VLOOKUP($A1585,'Vals 0505'!$A:$L,8,FALSE)</f>
        <v>1</v>
      </c>
      <c r="U1585" t="b">
        <f>I1585=VLOOKUP($A1585,'Vals 0505'!$A:$L,9,FALSE)</f>
        <v>1</v>
      </c>
      <c r="V1585" t="b">
        <f>J1585=VLOOKUP($A1585,'Vals 0505'!$A:$L,10,FALSE)</f>
        <v>1</v>
      </c>
      <c r="W1585" t="b">
        <f>K1585=VLOOKUP($A1585,'Vals 0505'!$A:$L,11,FALSE)</f>
        <v>1</v>
      </c>
      <c r="X1585" t="b">
        <f>L1585=VLOOKUP($A1585,'Vals 0505'!$A:$L,12,FALSE)</f>
        <v>1</v>
      </c>
      <c r="Y1585">
        <f t="shared" si="24"/>
        <v>15790</v>
      </c>
    </row>
    <row r="1586" spans="1:25">
      <c r="A1586" s="4">
        <v>15791</v>
      </c>
      <c r="B1586" s="5" t="s">
        <v>288</v>
      </c>
      <c r="C1586" s="5" t="s">
        <v>34</v>
      </c>
      <c r="D1586" s="5" t="s">
        <v>37</v>
      </c>
      <c r="E1586" s="4"/>
      <c r="F1586" s="5"/>
      <c r="G1586" s="4"/>
      <c r="H1586" s="5" t="s">
        <v>36</v>
      </c>
      <c r="I1586" s="5" t="s">
        <v>341</v>
      </c>
      <c r="J1586" s="5" t="s">
        <v>16</v>
      </c>
      <c r="K1586" s="5" t="s">
        <v>559</v>
      </c>
      <c r="L1586" s="5" t="s">
        <v>17</v>
      </c>
      <c r="M1586" t="b">
        <f>A1586=VLOOKUP($A1586,'Vals 0505'!$A:$L,1,FALSE)</f>
        <v>1</v>
      </c>
      <c r="N1586" t="b">
        <f>B1586=VLOOKUP($A1586,'Vals 0505'!$A:$L,2,FALSE)</f>
        <v>1</v>
      </c>
      <c r="O1586" t="b">
        <f>C1586=VLOOKUP($A1586,'Vals 0505'!$A:$L,3,FALSE)</f>
        <v>1</v>
      </c>
      <c r="P1586" t="b">
        <f>D1586=VLOOKUP($A1586,'Vals 0505'!$A:$L,4,FALSE)</f>
        <v>1</v>
      </c>
      <c r="Q1586" t="b">
        <f>E1586=VLOOKUP($A1586,'Vals 0505'!$A:$L,5,FALSE)</f>
        <v>1</v>
      </c>
      <c r="R1586" t="b">
        <f>F1586=VLOOKUP($A1586,'Vals 0505'!$A:$L,6,FALSE)</f>
        <v>1</v>
      </c>
      <c r="S1586" t="b">
        <f>G1586=VLOOKUP($A1586,'Vals 0505'!$A:$L,7,FALSE)</f>
        <v>1</v>
      </c>
      <c r="T1586" t="b">
        <f>H1586=VLOOKUP($A1586,'Vals 0505'!$A:$L,8,FALSE)</f>
        <v>1</v>
      </c>
      <c r="U1586" t="b">
        <f>I1586=VLOOKUP($A1586,'Vals 0505'!$A:$L,9,FALSE)</f>
        <v>1</v>
      </c>
      <c r="V1586" t="b">
        <f>J1586=VLOOKUP($A1586,'Vals 0505'!$A:$L,10,FALSE)</f>
        <v>1</v>
      </c>
      <c r="W1586" t="b">
        <f>K1586=VLOOKUP($A1586,'Vals 0505'!$A:$L,11,FALSE)</f>
        <v>1</v>
      </c>
      <c r="X1586" t="b">
        <f>L1586=VLOOKUP($A1586,'Vals 0505'!$A:$L,12,FALSE)</f>
        <v>1</v>
      </c>
      <c r="Y1586">
        <f t="shared" si="24"/>
        <v>15791</v>
      </c>
    </row>
    <row r="1587" spans="1:25">
      <c r="A1587" s="3">
        <v>15792</v>
      </c>
      <c r="B1587" s="5" t="s">
        <v>288</v>
      </c>
      <c r="C1587" s="5" t="s">
        <v>34</v>
      </c>
      <c r="D1587" s="5" t="s">
        <v>37</v>
      </c>
      <c r="E1587" s="4"/>
      <c r="F1587" s="5"/>
      <c r="G1587" s="4"/>
      <c r="H1587" s="5" t="s">
        <v>36</v>
      </c>
      <c r="I1587" s="5" t="s">
        <v>341</v>
      </c>
      <c r="J1587" s="5" t="s">
        <v>16</v>
      </c>
      <c r="K1587" s="5" t="s">
        <v>558</v>
      </c>
      <c r="L1587" s="5" t="s">
        <v>17</v>
      </c>
      <c r="M1587" t="b">
        <f>A1587=VLOOKUP($A1587,'Vals 0505'!$A:$L,1,FALSE)</f>
        <v>1</v>
      </c>
      <c r="N1587" t="b">
        <f>B1587=VLOOKUP($A1587,'Vals 0505'!$A:$L,2,FALSE)</f>
        <v>1</v>
      </c>
      <c r="O1587" t="b">
        <f>C1587=VLOOKUP($A1587,'Vals 0505'!$A:$L,3,FALSE)</f>
        <v>1</v>
      </c>
      <c r="P1587" t="b">
        <f>D1587=VLOOKUP($A1587,'Vals 0505'!$A:$L,4,FALSE)</f>
        <v>1</v>
      </c>
      <c r="Q1587" t="b">
        <f>E1587=VLOOKUP($A1587,'Vals 0505'!$A:$L,5,FALSE)</f>
        <v>1</v>
      </c>
      <c r="R1587" t="b">
        <f>F1587=VLOOKUP($A1587,'Vals 0505'!$A:$L,6,FALSE)</f>
        <v>1</v>
      </c>
      <c r="S1587" t="b">
        <f>G1587=VLOOKUP($A1587,'Vals 0505'!$A:$L,7,FALSE)</f>
        <v>1</v>
      </c>
      <c r="T1587" t="b">
        <f>H1587=VLOOKUP($A1587,'Vals 0505'!$A:$L,8,FALSE)</f>
        <v>1</v>
      </c>
      <c r="U1587" t="b">
        <f>I1587=VLOOKUP($A1587,'Vals 0505'!$A:$L,9,FALSE)</f>
        <v>1</v>
      </c>
      <c r="V1587" t="b">
        <f>J1587=VLOOKUP($A1587,'Vals 0505'!$A:$L,10,FALSE)</f>
        <v>1</v>
      </c>
      <c r="W1587" t="b">
        <f>K1587=VLOOKUP($A1587,'Vals 0505'!$A:$L,11,FALSE)</f>
        <v>1</v>
      </c>
      <c r="X1587" t="b">
        <f>L1587=VLOOKUP($A1587,'Vals 0505'!$A:$L,12,FALSE)</f>
        <v>1</v>
      </c>
      <c r="Y1587">
        <f t="shared" si="24"/>
        <v>15792</v>
      </c>
    </row>
    <row r="1588" spans="1:25">
      <c r="A1588" s="4">
        <v>15793</v>
      </c>
      <c r="B1588" s="5" t="s">
        <v>288</v>
      </c>
      <c r="C1588" s="5" t="s">
        <v>34</v>
      </c>
      <c r="D1588" s="5" t="s">
        <v>37</v>
      </c>
      <c r="E1588" s="4"/>
      <c r="F1588" s="5"/>
      <c r="G1588" s="4"/>
      <c r="H1588" s="5" t="s">
        <v>36</v>
      </c>
      <c r="I1588" s="5" t="s">
        <v>341</v>
      </c>
      <c r="J1588" s="5" t="s">
        <v>16</v>
      </c>
      <c r="K1588" s="5" t="s">
        <v>560</v>
      </c>
      <c r="L1588" s="5" t="s">
        <v>17</v>
      </c>
      <c r="M1588" t="b">
        <f>A1588=VLOOKUP($A1588,'Vals 0505'!$A:$L,1,FALSE)</f>
        <v>1</v>
      </c>
      <c r="N1588" t="b">
        <f>B1588=VLOOKUP($A1588,'Vals 0505'!$A:$L,2,FALSE)</f>
        <v>1</v>
      </c>
      <c r="O1588" t="b">
        <f>C1588=VLOOKUP($A1588,'Vals 0505'!$A:$L,3,FALSE)</f>
        <v>1</v>
      </c>
      <c r="P1588" t="b">
        <f>D1588=VLOOKUP($A1588,'Vals 0505'!$A:$L,4,FALSE)</f>
        <v>1</v>
      </c>
      <c r="Q1588" t="b">
        <f>E1588=VLOOKUP($A1588,'Vals 0505'!$A:$L,5,FALSE)</f>
        <v>1</v>
      </c>
      <c r="R1588" t="b">
        <f>F1588=VLOOKUP($A1588,'Vals 0505'!$A:$L,6,FALSE)</f>
        <v>1</v>
      </c>
      <c r="S1588" t="b">
        <f>G1588=VLOOKUP($A1588,'Vals 0505'!$A:$L,7,FALSE)</f>
        <v>1</v>
      </c>
      <c r="T1588" t="b">
        <f>H1588=VLOOKUP($A1588,'Vals 0505'!$A:$L,8,FALSE)</f>
        <v>1</v>
      </c>
      <c r="U1588" t="b">
        <f>I1588=VLOOKUP($A1588,'Vals 0505'!$A:$L,9,FALSE)</f>
        <v>1</v>
      </c>
      <c r="V1588" t="b">
        <f>J1588=VLOOKUP($A1588,'Vals 0505'!$A:$L,10,FALSE)</f>
        <v>1</v>
      </c>
      <c r="W1588" t="b">
        <f>K1588=VLOOKUP($A1588,'Vals 0505'!$A:$L,11,FALSE)</f>
        <v>1</v>
      </c>
      <c r="X1588" t="b">
        <f>L1588=VLOOKUP($A1588,'Vals 0505'!$A:$L,12,FALSE)</f>
        <v>1</v>
      </c>
      <c r="Y1588">
        <f t="shared" si="24"/>
        <v>15793</v>
      </c>
    </row>
    <row r="1589" spans="1:25">
      <c r="A1589" s="3">
        <v>15794</v>
      </c>
      <c r="B1589" s="5" t="s">
        <v>288</v>
      </c>
      <c r="C1589" s="5" t="s">
        <v>34</v>
      </c>
      <c r="D1589" s="5" t="s">
        <v>37</v>
      </c>
      <c r="E1589" s="4"/>
      <c r="F1589" s="5"/>
      <c r="G1589" s="4"/>
      <c r="H1589" s="5" t="s">
        <v>36</v>
      </c>
      <c r="I1589" s="5" t="s">
        <v>341</v>
      </c>
      <c r="J1589" s="5" t="s">
        <v>16</v>
      </c>
      <c r="K1589" s="5" t="s">
        <v>691</v>
      </c>
      <c r="L1589" s="5" t="s">
        <v>17</v>
      </c>
      <c r="M1589" t="b">
        <f>A1589=VLOOKUP($A1589,'Vals 0505'!$A:$L,1,FALSE)</f>
        <v>1</v>
      </c>
      <c r="N1589" t="b">
        <f>B1589=VLOOKUP($A1589,'Vals 0505'!$A:$L,2,FALSE)</f>
        <v>1</v>
      </c>
      <c r="O1589" t="b">
        <f>C1589=VLOOKUP($A1589,'Vals 0505'!$A:$L,3,FALSE)</f>
        <v>1</v>
      </c>
      <c r="P1589" t="b">
        <f>D1589=VLOOKUP($A1589,'Vals 0505'!$A:$L,4,FALSE)</f>
        <v>1</v>
      </c>
      <c r="Q1589" t="b">
        <f>E1589=VLOOKUP($A1589,'Vals 0505'!$A:$L,5,FALSE)</f>
        <v>1</v>
      </c>
      <c r="R1589" t="b">
        <f>F1589=VLOOKUP($A1589,'Vals 0505'!$A:$L,6,FALSE)</f>
        <v>1</v>
      </c>
      <c r="S1589" t="b">
        <f>G1589=VLOOKUP($A1589,'Vals 0505'!$A:$L,7,FALSE)</f>
        <v>1</v>
      </c>
      <c r="T1589" t="b">
        <f>H1589=VLOOKUP($A1589,'Vals 0505'!$A:$L,8,FALSE)</f>
        <v>1</v>
      </c>
      <c r="U1589" t="b">
        <f>I1589=VLOOKUP($A1589,'Vals 0505'!$A:$L,9,FALSE)</f>
        <v>1</v>
      </c>
      <c r="V1589" t="b">
        <f>J1589=VLOOKUP($A1589,'Vals 0505'!$A:$L,10,FALSE)</f>
        <v>1</v>
      </c>
      <c r="W1589" t="b">
        <f>K1589=VLOOKUP($A1589,'Vals 0505'!$A:$L,11,FALSE)</f>
        <v>1</v>
      </c>
      <c r="X1589" t="b">
        <f>L1589=VLOOKUP($A1589,'Vals 0505'!$A:$L,12,FALSE)</f>
        <v>1</v>
      </c>
      <c r="Y1589">
        <f t="shared" si="24"/>
        <v>15794</v>
      </c>
    </row>
    <row r="1590" spans="1:25">
      <c r="A1590" s="4">
        <v>15795</v>
      </c>
      <c r="B1590" s="5" t="s">
        <v>288</v>
      </c>
      <c r="C1590" s="5" t="s">
        <v>34</v>
      </c>
      <c r="D1590" s="5" t="s">
        <v>37</v>
      </c>
      <c r="E1590" s="4"/>
      <c r="F1590" s="5"/>
      <c r="G1590" s="4"/>
      <c r="H1590" s="5" t="s">
        <v>36</v>
      </c>
      <c r="I1590" s="5" t="s">
        <v>341</v>
      </c>
      <c r="J1590" s="5" t="s">
        <v>16</v>
      </c>
      <c r="K1590" s="5" t="s">
        <v>699</v>
      </c>
      <c r="L1590" s="5" t="s">
        <v>17</v>
      </c>
      <c r="M1590" t="b">
        <f>A1590=VLOOKUP($A1590,'Vals 0505'!$A:$L,1,FALSE)</f>
        <v>1</v>
      </c>
      <c r="N1590" t="b">
        <f>B1590=VLOOKUP($A1590,'Vals 0505'!$A:$L,2,FALSE)</f>
        <v>1</v>
      </c>
      <c r="O1590" t="b">
        <f>C1590=VLOOKUP($A1590,'Vals 0505'!$A:$L,3,FALSE)</f>
        <v>1</v>
      </c>
      <c r="P1590" t="b">
        <f>D1590=VLOOKUP($A1590,'Vals 0505'!$A:$L,4,FALSE)</f>
        <v>1</v>
      </c>
      <c r="Q1590" t="b">
        <f>E1590=VLOOKUP($A1590,'Vals 0505'!$A:$L,5,FALSE)</f>
        <v>1</v>
      </c>
      <c r="R1590" t="b">
        <f>F1590=VLOOKUP($A1590,'Vals 0505'!$A:$L,6,FALSE)</f>
        <v>1</v>
      </c>
      <c r="S1590" t="b">
        <f>G1590=VLOOKUP($A1590,'Vals 0505'!$A:$L,7,FALSE)</f>
        <v>1</v>
      </c>
      <c r="T1590" t="b">
        <f>H1590=VLOOKUP($A1590,'Vals 0505'!$A:$L,8,FALSE)</f>
        <v>1</v>
      </c>
      <c r="U1590" t="b">
        <f>I1590=VLOOKUP($A1590,'Vals 0505'!$A:$L,9,FALSE)</f>
        <v>1</v>
      </c>
      <c r="V1590" t="b">
        <f>J1590=VLOOKUP($A1590,'Vals 0505'!$A:$L,10,FALSE)</f>
        <v>1</v>
      </c>
      <c r="W1590" t="b">
        <f>K1590=VLOOKUP($A1590,'Vals 0505'!$A:$L,11,FALSE)</f>
        <v>1</v>
      </c>
      <c r="X1590" t="b">
        <f>L1590=VLOOKUP($A1590,'Vals 0505'!$A:$L,12,FALSE)</f>
        <v>1</v>
      </c>
      <c r="Y1590">
        <f t="shared" si="24"/>
        <v>15795</v>
      </c>
    </row>
    <row r="1591" spans="1:25">
      <c r="A1591" s="3">
        <v>15796</v>
      </c>
      <c r="B1591" s="5" t="s">
        <v>288</v>
      </c>
      <c r="C1591" s="5" t="s">
        <v>34</v>
      </c>
      <c r="D1591" s="5" t="s">
        <v>37</v>
      </c>
      <c r="E1591" s="4"/>
      <c r="F1591" s="5"/>
      <c r="G1591" s="4"/>
      <c r="H1591" s="5" t="s">
        <v>36</v>
      </c>
      <c r="I1591" s="5" t="s">
        <v>341</v>
      </c>
      <c r="J1591" s="5" t="s">
        <v>16</v>
      </c>
      <c r="K1591" s="5" t="s">
        <v>700</v>
      </c>
      <c r="L1591" s="5" t="s">
        <v>17</v>
      </c>
      <c r="M1591" t="b">
        <f>A1591=VLOOKUP($A1591,'Vals 0505'!$A:$L,1,FALSE)</f>
        <v>1</v>
      </c>
      <c r="N1591" t="b">
        <f>B1591=VLOOKUP($A1591,'Vals 0505'!$A:$L,2,FALSE)</f>
        <v>1</v>
      </c>
      <c r="O1591" t="b">
        <f>C1591=VLOOKUP($A1591,'Vals 0505'!$A:$L,3,FALSE)</f>
        <v>1</v>
      </c>
      <c r="P1591" t="b">
        <f>D1591=VLOOKUP($A1591,'Vals 0505'!$A:$L,4,FALSE)</f>
        <v>1</v>
      </c>
      <c r="Q1591" t="b">
        <f>E1591=VLOOKUP($A1591,'Vals 0505'!$A:$L,5,FALSE)</f>
        <v>1</v>
      </c>
      <c r="R1591" t="b">
        <f>F1591=VLOOKUP($A1591,'Vals 0505'!$A:$L,6,FALSE)</f>
        <v>1</v>
      </c>
      <c r="S1591" t="b">
        <f>G1591=VLOOKUP($A1591,'Vals 0505'!$A:$L,7,FALSE)</f>
        <v>1</v>
      </c>
      <c r="T1591" t="b">
        <f>H1591=VLOOKUP($A1591,'Vals 0505'!$A:$L,8,FALSE)</f>
        <v>1</v>
      </c>
      <c r="U1591" t="b">
        <f>I1591=VLOOKUP($A1591,'Vals 0505'!$A:$L,9,FALSE)</f>
        <v>1</v>
      </c>
      <c r="V1591" t="b">
        <f>J1591=VLOOKUP($A1591,'Vals 0505'!$A:$L,10,FALSE)</f>
        <v>1</v>
      </c>
      <c r="W1591" t="b">
        <f>K1591=VLOOKUP($A1591,'Vals 0505'!$A:$L,11,FALSE)</f>
        <v>1</v>
      </c>
      <c r="X1591" t="b">
        <f>L1591=VLOOKUP($A1591,'Vals 0505'!$A:$L,12,FALSE)</f>
        <v>1</v>
      </c>
      <c r="Y1591">
        <f t="shared" si="24"/>
        <v>15796</v>
      </c>
    </row>
    <row r="1592" spans="1:25">
      <c r="A1592" s="4">
        <v>15797</v>
      </c>
      <c r="B1592" s="5" t="s">
        <v>288</v>
      </c>
      <c r="C1592" s="5" t="s">
        <v>34</v>
      </c>
      <c r="D1592" s="5" t="s">
        <v>37</v>
      </c>
      <c r="E1592" s="4"/>
      <c r="F1592" s="5"/>
      <c r="G1592" s="4"/>
      <c r="H1592" s="5" t="s">
        <v>36</v>
      </c>
      <c r="I1592" s="5" t="s">
        <v>341</v>
      </c>
      <c r="J1592" s="5" t="s">
        <v>16</v>
      </c>
      <c r="K1592" s="5" t="s">
        <v>695</v>
      </c>
      <c r="L1592" s="5" t="s">
        <v>17</v>
      </c>
      <c r="M1592" t="b">
        <f>A1592=VLOOKUP($A1592,'Vals 0505'!$A:$L,1,FALSE)</f>
        <v>1</v>
      </c>
      <c r="N1592" t="b">
        <f>B1592=VLOOKUP($A1592,'Vals 0505'!$A:$L,2,FALSE)</f>
        <v>1</v>
      </c>
      <c r="O1592" t="b">
        <f>C1592=VLOOKUP($A1592,'Vals 0505'!$A:$L,3,FALSE)</f>
        <v>1</v>
      </c>
      <c r="P1592" t="b">
        <f>D1592=VLOOKUP($A1592,'Vals 0505'!$A:$L,4,FALSE)</f>
        <v>1</v>
      </c>
      <c r="Q1592" t="b">
        <f>E1592=VLOOKUP($A1592,'Vals 0505'!$A:$L,5,FALSE)</f>
        <v>1</v>
      </c>
      <c r="R1592" t="b">
        <f>F1592=VLOOKUP($A1592,'Vals 0505'!$A:$L,6,FALSE)</f>
        <v>1</v>
      </c>
      <c r="S1592" t="b">
        <f>G1592=VLOOKUP($A1592,'Vals 0505'!$A:$L,7,FALSE)</f>
        <v>1</v>
      </c>
      <c r="T1592" t="b">
        <f>H1592=VLOOKUP($A1592,'Vals 0505'!$A:$L,8,FALSE)</f>
        <v>1</v>
      </c>
      <c r="U1592" t="b">
        <f>I1592=VLOOKUP($A1592,'Vals 0505'!$A:$L,9,FALSE)</f>
        <v>1</v>
      </c>
      <c r="V1592" t="b">
        <f>J1592=VLOOKUP($A1592,'Vals 0505'!$A:$L,10,FALSE)</f>
        <v>1</v>
      </c>
      <c r="W1592" t="b">
        <f>K1592=VLOOKUP($A1592,'Vals 0505'!$A:$L,11,FALSE)</f>
        <v>1</v>
      </c>
      <c r="X1592" t="b">
        <f>L1592=VLOOKUP($A1592,'Vals 0505'!$A:$L,12,FALSE)</f>
        <v>1</v>
      </c>
      <c r="Y1592">
        <f t="shared" si="24"/>
        <v>15797</v>
      </c>
    </row>
    <row r="1593" spans="1:25">
      <c r="A1593" s="3">
        <v>15798</v>
      </c>
      <c r="B1593" s="5" t="s">
        <v>288</v>
      </c>
      <c r="C1593" s="5" t="s">
        <v>34</v>
      </c>
      <c r="D1593" s="5" t="s">
        <v>37</v>
      </c>
      <c r="E1593" s="4"/>
      <c r="F1593" s="5"/>
      <c r="G1593" s="4"/>
      <c r="H1593" s="5" t="s">
        <v>36</v>
      </c>
      <c r="I1593" s="5" t="s">
        <v>341</v>
      </c>
      <c r="J1593" s="5" t="s">
        <v>16</v>
      </c>
      <c r="K1593" s="5" t="s">
        <v>694</v>
      </c>
      <c r="L1593" s="5" t="s">
        <v>17</v>
      </c>
      <c r="M1593" t="b">
        <f>A1593=VLOOKUP($A1593,'Vals 0505'!$A:$L,1,FALSE)</f>
        <v>1</v>
      </c>
      <c r="N1593" t="b">
        <f>B1593=VLOOKUP($A1593,'Vals 0505'!$A:$L,2,FALSE)</f>
        <v>1</v>
      </c>
      <c r="O1593" t="b">
        <f>C1593=VLOOKUP($A1593,'Vals 0505'!$A:$L,3,FALSE)</f>
        <v>1</v>
      </c>
      <c r="P1593" t="b">
        <f>D1593=VLOOKUP($A1593,'Vals 0505'!$A:$L,4,FALSE)</f>
        <v>1</v>
      </c>
      <c r="Q1593" t="b">
        <f>E1593=VLOOKUP($A1593,'Vals 0505'!$A:$L,5,FALSE)</f>
        <v>1</v>
      </c>
      <c r="R1593" t="b">
        <f>F1593=VLOOKUP($A1593,'Vals 0505'!$A:$L,6,FALSE)</f>
        <v>1</v>
      </c>
      <c r="S1593" t="b">
        <f>G1593=VLOOKUP($A1593,'Vals 0505'!$A:$L,7,FALSE)</f>
        <v>1</v>
      </c>
      <c r="T1593" t="b">
        <f>H1593=VLOOKUP($A1593,'Vals 0505'!$A:$L,8,FALSE)</f>
        <v>1</v>
      </c>
      <c r="U1593" t="b">
        <f>I1593=VLOOKUP($A1593,'Vals 0505'!$A:$L,9,FALSE)</f>
        <v>1</v>
      </c>
      <c r="V1593" t="b">
        <f>J1593=VLOOKUP($A1593,'Vals 0505'!$A:$L,10,FALSE)</f>
        <v>1</v>
      </c>
      <c r="W1593" t="b">
        <f>K1593=VLOOKUP($A1593,'Vals 0505'!$A:$L,11,FALSE)</f>
        <v>1</v>
      </c>
      <c r="X1593" t="b">
        <f>L1593=VLOOKUP($A1593,'Vals 0505'!$A:$L,12,FALSE)</f>
        <v>1</v>
      </c>
      <c r="Y1593">
        <f t="shared" si="24"/>
        <v>15798</v>
      </c>
    </row>
    <row r="1594" spans="1:25">
      <c r="A1594" s="4">
        <v>15799</v>
      </c>
      <c r="B1594" s="5" t="s">
        <v>288</v>
      </c>
      <c r="C1594" s="5" t="s">
        <v>200</v>
      </c>
      <c r="D1594" s="5"/>
      <c r="E1594" s="4"/>
      <c r="F1594" s="5"/>
      <c r="G1594" s="4"/>
      <c r="H1594" s="5" t="s">
        <v>201</v>
      </c>
      <c r="I1594" s="5" t="s">
        <v>341</v>
      </c>
      <c r="J1594" s="5" t="s">
        <v>16</v>
      </c>
      <c r="K1594" s="5" t="s">
        <v>689</v>
      </c>
      <c r="L1594" s="5" t="s">
        <v>17</v>
      </c>
      <c r="M1594" t="b">
        <f>A1594=VLOOKUP($A1594,'Vals 0505'!$A:$L,1,FALSE)</f>
        <v>1</v>
      </c>
      <c r="N1594" t="b">
        <f>B1594=VLOOKUP($A1594,'Vals 0505'!$A:$L,2,FALSE)</f>
        <v>1</v>
      </c>
      <c r="O1594" t="b">
        <f>C1594=VLOOKUP($A1594,'Vals 0505'!$A:$L,3,FALSE)</f>
        <v>1</v>
      </c>
      <c r="P1594" t="b">
        <f>D1594=VLOOKUP($A1594,'Vals 0505'!$A:$L,4,FALSE)</f>
        <v>1</v>
      </c>
      <c r="Q1594" t="b">
        <f>E1594=VLOOKUP($A1594,'Vals 0505'!$A:$L,5,FALSE)</f>
        <v>1</v>
      </c>
      <c r="R1594" t="b">
        <f>F1594=VLOOKUP($A1594,'Vals 0505'!$A:$L,6,FALSE)</f>
        <v>1</v>
      </c>
      <c r="S1594" t="b">
        <f>G1594=VLOOKUP($A1594,'Vals 0505'!$A:$L,7,FALSE)</f>
        <v>1</v>
      </c>
      <c r="T1594" t="b">
        <f>H1594=VLOOKUP($A1594,'Vals 0505'!$A:$L,8,FALSE)</f>
        <v>1</v>
      </c>
      <c r="U1594" t="b">
        <f>I1594=VLOOKUP($A1594,'Vals 0505'!$A:$L,9,FALSE)</f>
        <v>1</v>
      </c>
      <c r="V1594" t="b">
        <f>J1594=VLOOKUP($A1594,'Vals 0505'!$A:$L,10,FALSE)</f>
        <v>1</v>
      </c>
      <c r="W1594" t="b">
        <f>K1594=VLOOKUP($A1594,'Vals 0505'!$A:$L,11,FALSE)</f>
        <v>1</v>
      </c>
      <c r="X1594" t="b">
        <f>L1594=VLOOKUP($A1594,'Vals 0505'!$A:$L,12,FALSE)</f>
        <v>1</v>
      </c>
      <c r="Y1594">
        <f t="shared" si="24"/>
        <v>15799</v>
      </c>
    </row>
    <row r="1595" spans="1:25">
      <c r="A1595" s="3">
        <v>15800</v>
      </c>
      <c r="B1595" s="5" t="s">
        <v>288</v>
      </c>
      <c r="C1595" s="5" t="s">
        <v>200</v>
      </c>
      <c r="D1595" s="5"/>
      <c r="E1595" s="4"/>
      <c r="F1595" s="5"/>
      <c r="G1595" s="4"/>
      <c r="H1595" s="5" t="s">
        <v>201</v>
      </c>
      <c r="I1595" s="5" t="s">
        <v>341</v>
      </c>
      <c r="J1595" s="5" t="s">
        <v>16</v>
      </c>
      <c r="K1595" s="5" t="s">
        <v>693</v>
      </c>
      <c r="L1595" s="5" t="s">
        <v>17</v>
      </c>
      <c r="M1595" t="b">
        <f>A1595=VLOOKUP($A1595,'Vals 0505'!$A:$L,1,FALSE)</f>
        <v>1</v>
      </c>
      <c r="N1595" t="b">
        <f>B1595=VLOOKUP($A1595,'Vals 0505'!$A:$L,2,FALSE)</f>
        <v>1</v>
      </c>
      <c r="O1595" t="b">
        <f>C1595=VLOOKUP($A1595,'Vals 0505'!$A:$L,3,FALSE)</f>
        <v>1</v>
      </c>
      <c r="P1595" t="b">
        <f>D1595=VLOOKUP($A1595,'Vals 0505'!$A:$L,4,FALSE)</f>
        <v>1</v>
      </c>
      <c r="Q1595" t="b">
        <f>E1595=VLOOKUP($A1595,'Vals 0505'!$A:$L,5,FALSE)</f>
        <v>1</v>
      </c>
      <c r="R1595" t="b">
        <f>F1595=VLOOKUP($A1595,'Vals 0505'!$A:$L,6,FALSE)</f>
        <v>1</v>
      </c>
      <c r="S1595" t="b">
        <f>G1595=VLOOKUP($A1595,'Vals 0505'!$A:$L,7,FALSE)</f>
        <v>1</v>
      </c>
      <c r="T1595" t="b">
        <f>H1595=VLOOKUP($A1595,'Vals 0505'!$A:$L,8,FALSE)</f>
        <v>1</v>
      </c>
      <c r="U1595" t="b">
        <f>I1595=VLOOKUP($A1595,'Vals 0505'!$A:$L,9,FALSE)</f>
        <v>1</v>
      </c>
      <c r="V1595" t="b">
        <f>J1595=VLOOKUP($A1595,'Vals 0505'!$A:$L,10,FALSE)</f>
        <v>1</v>
      </c>
      <c r="W1595" t="b">
        <f>K1595=VLOOKUP($A1595,'Vals 0505'!$A:$L,11,FALSE)</f>
        <v>1</v>
      </c>
      <c r="X1595" t="b">
        <f>L1595=VLOOKUP($A1595,'Vals 0505'!$A:$L,12,FALSE)</f>
        <v>1</v>
      </c>
      <c r="Y1595">
        <f t="shared" si="24"/>
        <v>15800</v>
      </c>
    </row>
    <row r="1596" spans="1:25">
      <c r="A1596" s="4">
        <v>15801</v>
      </c>
      <c r="B1596" s="5" t="s">
        <v>288</v>
      </c>
      <c r="C1596" s="5" t="s">
        <v>200</v>
      </c>
      <c r="D1596" s="5"/>
      <c r="E1596" s="4"/>
      <c r="F1596" s="5"/>
      <c r="G1596" s="4"/>
      <c r="H1596" s="5" t="s">
        <v>201</v>
      </c>
      <c r="I1596" s="5" t="s">
        <v>341</v>
      </c>
      <c r="J1596" s="5" t="s">
        <v>16</v>
      </c>
      <c r="K1596" s="5" t="s">
        <v>552</v>
      </c>
      <c r="L1596" s="5" t="s">
        <v>17</v>
      </c>
      <c r="M1596" t="b">
        <f>A1596=VLOOKUP($A1596,'Vals 0505'!$A:$L,1,FALSE)</f>
        <v>1</v>
      </c>
      <c r="N1596" t="b">
        <f>B1596=VLOOKUP($A1596,'Vals 0505'!$A:$L,2,FALSE)</f>
        <v>1</v>
      </c>
      <c r="O1596" t="b">
        <f>C1596=VLOOKUP($A1596,'Vals 0505'!$A:$L,3,FALSE)</f>
        <v>1</v>
      </c>
      <c r="P1596" t="b">
        <f>D1596=VLOOKUP($A1596,'Vals 0505'!$A:$L,4,FALSE)</f>
        <v>1</v>
      </c>
      <c r="Q1596" t="b">
        <f>E1596=VLOOKUP($A1596,'Vals 0505'!$A:$L,5,FALSE)</f>
        <v>1</v>
      </c>
      <c r="R1596" t="b">
        <f>F1596=VLOOKUP($A1596,'Vals 0505'!$A:$L,6,FALSE)</f>
        <v>1</v>
      </c>
      <c r="S1596" t="b">
        <f>G1596=VLOOKUP($A1596,'Vals 0505'!$A:$L,7,FALSE)</f>
        <v>1</v>
      </c>
      <c r="T1596" t="b">
        <f>H1596=VLOOKUP($A1596,'Vals 0505'!$A:$L,8,FALSE)</f>
        <v>1</v>
      </c>
      <c r="U1596" t="b">
        <f>I1596=VLOOKUP($A1596,'Vals 0505'!$A:$L,9,FALSE)</f>
        <v>1</v>
      </c>
      <c r="V1596" t="b">
        <f>J1596=VLOOKUP($A1596,'Vals 0505'!$A:$L,10,FALSE)</f>
        <v>1</v>
      </c>
      <c r="W1596" t="b">
        <f>K1596=VLOOKUP($A1596,'Vals 0505'!$A:$L,11,FALSE)</f>
        <v>1</v>
      </c>
      <c r="X1596" t="b">
        <f>L1596=VLOOKUP($A1596,'Vals 0505'!$A:$L,12,FALSE)</f>
        <v>1</v>
      </c>
      <c r="Y1596">
        <f t="shared" si="24"/>
        <v>15801</v>
      </c>
    </row>
    <row r="1597" spans="1:25">
      <c r="A1597" s="3">
        <v>15802</v>
      </c>
      <c r="B1597" s="5" t="s">
        <v>288</v>
      </c>
      <c r="C1597" s="5" t="s">
        <v>200</v>
      </c>
      <c r="D1597" s="5"/>
      <c r="E1597" s="4"/>
      <c r="F1597" s="5"/>
      <c r="G1597" s="4"/>
      <c r="H1597" s="5" t="s">
        <v>201</v>
      </c>
      <c r="I1597" s="5" t="s">
        <v>341</v>
      </c>
      <c r="J1597" s="5" t="s">
        <v>16</v>
      </c>
      <c r="K1597" s="5" t="s">
        <v>516</v>
      </c>
      <c r="L1597" s="5" t="s">
        <v>17</v>
      </c>
      <c r="M1597" t="b">
        <f>A1597=VLOOKUP($A1597,'Vals 0505'!$A:$L,1,FALSE)</f>
        <v>1</v>
      </c>
      <c r="N1597" t="b">
        <f>B1597=VLOOKUP($A1597,'Vals 0505'!$A:$L,2,FALSE)</f>
        <v>1</v>
      </c>
      <c r="O1597" t="b">
        <f>C1597=VLOOKUP($A1597,'Vals 0505'!$A:$L,3,FALSE)</f>
        <v>1</v>
      </c>
      <c r="P1597" t="b">
        <f>D1597=VLOOKUP($A1597,'Vals 0505'!$A:$L,4,FALSE)</f>
        <v>1</v>
      </c>
      <c r="Q1597" t="b">
        <f>E1597=VLOOKUP($A1597,'Vals 0505'!$A:$L,5,FALSE)</f>
        <v>1</v>
      </c>
      <c r="R1597" t="b">
        <f>F1597=VLOOKUP($A1597,'Vals 0505'!$A:$L,6,FALSE)</f>
        <v>1</v>
      </c>
      <c r="S1597" t="b">
        <f>G1597=VLOOKUP($A1597,'Vals 0505'!$A:$L,7,FALSE)</f>
        <v>1</v>
      </c>
      <c r="T1597" t="b">
        <f>H1597=VLOOKUP($A1597,'Vals 0505'!$A:$L,8,FALSE)</f>
        <v>1</v>
      </c>
      <c r="U1597" t="b">
        <f>I1597=VLOOKUP($A1597,'Vals 0505'!$A:$L,9,FALSE)</f>
        <v>1</v>
      </c>
      <c r="V1597" t="b">
        <f>J1597=VLOOKUP($A1597,'Vals 0505'!$A:$L,10,FALSE)</f>
        <v>1</v>
      </c>
      <c r="W1597" t="b">
        <f>K1597=VLOOKUP($A1597,'Vals 0505'!$A:$L,11,FALSE)</f>
        <v>1</v>
      </c>
      <c r="X1597" t="b">
        <f>L1597=VLOOKUP($A1597,'Vals 0505'!$A:$L,12,FALSE)</f>
        <v>1</v>
      </c>
      <c r="Y1597">
        <f t="shared" si="24"/>
        <v>15802</v>
      </c>
    </row>
    <row r="1598" spans="1:25">
      <c r="A1598" s="4">
        <v>15803</v>
      </c>
      <c r="B1598" s="5" t="s">
        <v>288</v>
      </c>
      <c r="C1598" s="5" t="s">
        <v>200</v>
      </c>
      <c r="D1598" s="5"/>
      <c r="E1598" s="4"/>
      <c r="F1598" s="5"/>
      <c r="G1598" s="4"/>
      <c r="H1598" s="5" t="s">
        <v>201</v>
      </c>
      <c r="I1598" s="5" t="s">
        <v>341</v>
      </c>
      <c r="J1598" s="5" t="s">
        <v>16</v>
      </c>
      <c r="K1598" s="5" t="s">
        <v>57</v>
      </c>
      <c r="L1598" s="5" t="s">
        <v>17</v>
      </c>
      <c r="M1598" t="b">
        <f>A1598=VLOOKUP($A1598,'Vals 0505'!$A:$L,1,FALSE)</f>
        <v>1</v>
      </c>
      <c r="N1598" t="b">
        <f>B1598=VLOOKUP($A1598,'Vals 0505'!$A:$L,2,FALSE)</f>
        <v>1</v>
      </c>
      <c r="O1598" t="b">
        <f>C1598=VLOOKUP($A1598,'Vals 0505'!$A:$L,3,FALSE)</f>
        <v>1</v>
      </c>
      <c r="P1598" t="b">
        <f>D1598=VLOOKUP($A1598,'Vals 0505'!$A:$L,4,FALSE)</f>
        <v>1</v>
      </c>
      <c r="Q1598" t="b">
        <f>E1598=VLOOKUP($A1598,'Vals 0505'!$A:$L,5,FALSE)</f>
        <v>1</v>
      </c>
      <c r="R1598" t="b">
        <f>F1598=VLOOKUP($A1598,'Vals 0505'!$A:$L,6,FALSE)</f>
        <v>1</v>
      </c>
      <c r="S1598" t="b">
        <f>G1598=VLOOKUP($A1598,'Vals 0505'!$A:$L,7,FALSE)</f>
        <v>1</v>
      </c>
      <c r="T1598" t="b">
        <f>H1598=VLOOKUP($A1598,'Vals 0505'!$A:$L,8,FALSE)</f>
        <v>1</v>
      </c>
      <c r="U1598" t="b">
        <f>I1598=VLOOKUP($A1598,'Vals 0505'!$A:$L,9,FALSE)</f>
        <v>1</v>
      </c>
      <c r="V1598" t="b">
        <f>J1598=VLOOKUP($A1598,'Vals 0505'!$A:$L,10,FALSE)</f>
        <v>1</v>
      </c>
      <c r="W1598" t="b">
        <f>K1598=VLOOKUP($A1598,'Vals 0505'!$A:$L,11,FALSE)</f>
        <v>1</v>
      </c>
      <c r="X1598" t="b">
        <f>L1598=VLOOKUP($A1598,'Vals 0505'!$A:$L,12,FALSE)</f>
        <v>1</v>
      </c>
      <c r="Y1598">
        <f t="shared" si="24"/>
        <v>15803</v>
      </c>
    </row>
    <row r="1599" spans="1:25">
      <c r="A1599" s="3">
        <v>15804</v>
      </c>
      <c r="B1599" s="5" t="s">
        <v>288</v>
      </c>
      <c r="C1599" s="5" t="s">
        <v>200</v>
      </c>
      <c r="D1599" s="5"/>
      <c r="E1599" s="4"/>
      <c r="F1599" s="5"/>
      <c r="G1599" s="4"/>
      <c r="H1599" s="5" t="s">
        <v>201</v>
      </c>
      <c r="I1599" s="5" t="s">
        <v>341</v>
      </c>
      <c r="J1599" s="5" t="s">
        <v>16</v>
      </c>
      <c r="K1599" s="5" t="s">
        <v>517</v>
      </c>
      <c r="L1599" s="5" t="s">
        <v>17</v>
      </c>
      <c r="M1599" t="b">
        <f>A1599=VLOOKUP($A1599,'Vals 0505'!$A:$L,1,FALSE)</f>
        <v>1</v>
      </c>
      <c r="N1599" t="b">
        <f>B1599=VLOOKUP($A1599,'Vals 0505'!$A:$L,2,FALSE)</f>
        <v>1</v>
      </c>
      <c r="O1599" t="b">
        <f>C1599=VLOOKUP($A1599,'Vals 0505'!$A:$L,3,FALSE)</f>
        <v>1</v>
      </c>
      <c r="P1599" t="b">
        <f>D1599=VLOOKUP($A1599,'Vals 0505'!$A:$L,4,FALSE)</f>
        <v>1</v>
      </c>
      <c r="Q1599" t="b">
        <f>E1599=VLOOKUP($A1599,'Vals 0505'!$A:$L,5,FALSE)</f>
        <v>1</v>
      </c>
      <c r="R1599" t="b">
        <f>F1599=VLOOKUP($A1599,'Vals 0505'!$A:$L,6,FALSE)</f>
        <v>1</v>
      </c>
      <c r="S1599" t="b">
        <f>G1599=VLOOKUP($A1599,'Vals 0505'!$A:$L,7,FALSE)</f>
        <v>1</v>
      </c>
      <c r="T1599" t="b">
        <f>H1599=VLOOKUP($A1599,'Vals 0505'!$A:$L,8,FALSE)</f>
        <v>1</v>
      </c>
      <c r="U1599" t="b">
        <f>I1599=VLOOKUP($A1599,'Vals 0505'!$A:$L,9,FALSE)</f>
        <v>1</v>
      </c>
      <c r="V1599" t="b">
        <f>J1599=VLOOKUP($A1599,'Vals 0505'!$A:$L,10,FALSE)</f>
        <v>1</v>
      </c>
      <c r="W1599" t="b">
        <f>K1599=VLOOKUP($A1599,'Vals 0505'!$A:$L,11,FALSE)</f>
        <v>1</v>
      </c>
      <c r="X1599" t="b">
        <f>L1599=VLOOKUP($A1599,'Vals 0505'!$A:$L,12,FALSE)</f>
        <v>1</v>
      </c>
      <c r="Y1599">
        <f t="shared" si="24"/>
        <v>15804</v>
      </c>
    </row>
    <row r="1600" spans="1:25">
      <c r="A1600" s="4">
        <v>15805</v>
      </c>
      <c r="B1600" s="5" t="s">
        <v>288</v>
      </c>
      <c r="C1600" s="5" t="s">
        <v>200</v>
      </c>
      <c r="D1600" s="5"/>
      <c r="E1600" s="4"/>
      <c r="F1600" s="5"/>
      <c r="G1600" s="4"/>
      <c r="H1600" s="5" t="s">
        <v>201</v>
      </c>
      <c r="I1600" s="5" t="s">
        <v>341</v>
      </c>
      <c r="J1600" s="5" t="s">
        <v>16</v>
      </c>
      <c r="K1600" s="5" t="s">
        <v>720</v>
      </c>
      <c r="L1600" s="5" t="s">
        <v>17</v>
      </c>
      <c r="M1600" t="b">
        <f>A1600=VLOOKUP($A1600,'Vals 0505'!$A:$L,1,FALSE)</f>
        <v>1</v>
      </c>
      <c r="N1600" t="b">
        <f>B1600=VLOOKUP($A1600,'Vals 0505'!$A:$L,2,FALSE)</f>
        <v>1</v>
      </c>
      <c r="O1600" t="b">
        <f>C1600=VLOOKUP($A1600,'Vals 0505'!$A:$L,3,FALSE)</f>
        <v>1</v>
      </c>
      <c r="P1600" t="b">
        <f>D1600=VLOOKUP($A1600,'Vals 0505'!$A:$L,4,FALSE)</f>
        <v>1</v>
      </c>
      <c r="Q1600" t="b">
        <f>E1600=VLOOKUP($A1600,'Vals 0505'!$A:$L,5,FALSE)</f>
        <v>1</v>
      </c>
      <c r="R1600" t="b">
        <f>F1600=VLOOKUP($A1600,'Vals 0505'!$A:$L,6,FALSE)</f>
        <v>1</v>
      </c>
      <c r="S1600" t="b">
        <f>G1600=VLOOKUP($A1600,'Vals 0505'!$A:$L,7,FALSE)</f>
        <v>1</v>
      </c>
      <c r="T1600" t="b">
        <f>H1600=VLOOKUP($A1600,'Vals 0505'!$A:$L,8,FALSE)</f>
        <v>1</v>
      </c>
      <c r="U1600" t="b">
        <f>I1600=VLOOKUP($A1600,'Vals 0505'!$A:$L,9,FALSE)</f>
        <v>1</v>
      </c>
      <c r="V1600" t="b">
        <f>J1600=VLOOKUP($A1600,'Vals 0505'!$A:$L,10,FALSE)</f>
        <v>1</v>
      </c>
      <c r="W1600" t="b">
        <f>K1600=VLOOKUP($A1600,'Vals 0505'!$A:$L,11,FALSE)</f>
        <v>1</v>
      </c>
      <c r="X1600" t="b">
        <f>L1600=VLOOKUP($A1600,'Vals 0505'!$A:$L,12,FALSE)</f>
        <v>1</v>
      </c>
      <c r="Y1600">
        <f t="shared" si="24"/>
        <v>15805</v>
      </c>
    </row>
    <row r="1601" spans="1:25">
      <c r="A1601" s="3">
        <v>15806</v>
      </c>
      <c r="B1601" s="5" t="s">
        <v>288</v>
      </c>
      <c r="C1601" s="5" t="s">
        <v>200</v>
      </c>
      <c r="D1601" s="5"/>
      <c r="E1601" s="4"/>
      <c r="F1601" s="5"/>
      <c r="G1601" s="4"/>
      <c r="H1601" s="5" t="s">
        <v>201</v>
      </c>
      <c r="I1601" s="5" t="s">
        <v>341</v>
      </c>
      <c r="J1601" s="5" t="s">
        <v>16</v>
      </c>
      <c r="K1601" s="5" t="s">
        <v>691</v>
      </c>
      <c r="L1601" s="5" t="s">
        <v>17</v>
      </c>
      <c r="M1601" t="b">
        <f>A1601=VLOOKUP($A1601,'Vals 0505'!$A:$L,1,FALSE)</f>
        <v>1</v>
      </c>
      <c r="N1601" t="b">
        <f>B1601=VLOOKUP($A1601,'Vals 0505'!$A:$L,2,FALSE)</f>
        <v>1</v>
      </c>
      <c r="O1601" t="b">
        <f>C1601=VLOOKUP($A1601,'Vals 0505'!$A:$L,3,FALSE)</f>
        <v>1</v>
      </c>
      <c r="P1601" t="b">
        <f>D1601=VLOOKUP($A1601,'Vals 0505'!$A:$L,4,FALSE)</f>
        <v>1</v>
      </c>
      <c r="Q1601" t="b">
        <f>E1601=VLOOKUP($A1601,'Vals 0505'!$A:$L,5,FALSE)</f>
        <v>1</v>
      </c>
      <c r="R1601" t="b">
        <f>F1601=VLOOKUP($A1601,'Vals 0505'!$A:$L,6,FALSE)</f>
        <v>1</v>
      </c>
      <c r="S1601" t="b">
        <f>G1601=VLOOKUP($A1601,'Vals 0505'!$A:$L,7,FALSE)</f>
        <v>1</v>
      </c>
      <c r="T1601" t="b">
        <f>H1601=VLOOKUP($A1601,'Vals 0505'!$A:$L,8,FALSE)</f>
        <v>1</v>
      </c>
      <c r="U1601" t="b">
        <f>I1601=VLOOKUP($A1601,'Vals 0505'!$A:$L,9,FALSE)</f>
        <v>1</v>
      </c>
      <c r="V1601" t="b">
        <f>J1601=VLOOKUP($A1601,'Vals 0505'!$A:$L,10,FALSE)</f>
        <v>1</v>
      </c>
      <c r="W1601" t="b">
        <f>K1601=VLOOKUP($A1601,'Vals 0505'!$A:$L,11,FALSE)</f>
        <v>1</v>
      </c>
      <c r="X1601" t="b">
        <f>L1601=VLOOKUP($A1601,'Vals 0505'!$A:$L,12,FALSE)</f>
        <v>1</v>
      </c>
      <c r="Y1601">
        <f t="shared" si="24"/>
        <v>15806</v>
      </c>
    </row>
    <row r="1602" spans="1:25">
      <c r="A1602" s="4">
        <v>15807</v>
      </c>
      <c r="B1602" s="5" t="s">
        <v>288</v>
      </c>
      <c r="C1602" s="5" t="s">
        <v>200</v>
      </c>
      <c r="D1602" s="5"/>
      <c r="E1602" s="4"/>
      <c r="F1602" s="5"/>
      <c r="G1602" s="4"/>
      <c r="H1602" s="5" t="s">
        <v>201</v>
      </c>
      <c r="I1602" s="5" t="s">
        <v>341</v>
      </c>
      <c r="J1602" s="5" t="s">
        <v>16</v>
      </c>
      <c r="K1602" s="5" t="s">
        <v>699</v>
      </c>
      <c r="L1602" s="5" t="s">
        <v>17</v>
      </c>
      <c r="M1602" t="b">
        <f>A1602=VLOOKUP($A1602,'Vals 0505'!$A:$L,1,FALSE)</f>
        <v>1</v>
      </c>
      <c r="N1602" t="b">
        <f>B1602=VLOOKUP($A1602,'Vals 0505'!$A:$L,2,FALSE)</f>
        <v>1</v>
      </c>
      <c r="O1602" t="b">
        <f>C1602=VLOOKUP($A1602,'Vals 0505'!$A:$L,3,FALSE)</f>
        <v>1</v>
      </c>
      <c r="P1602" t="b">
        <f>D1602=VLOOKUP($A1602,'Vals 0505'!$A:$L,4,FALSE)</f>
        <v>1</v>
      </c>
      <c r="Q1602" t="b">
        <f>E1602=VLOOKUP($A1602,'Vals 0505'!$A:$L,5,FALSE)</f>
        <v>1</v>
      </c>
      <c r="R1602" t="b">
        <f>F1602=VLOOKUP($A1602,'Vals 0505'!$A:$L,6,FALSE)</f>
        <v>1</v>
      </c>
      <c r="S1602" t="b">
        <f>G1602=VLOOKUP($A1602,'Vals 0505'!$A:$L,7,FALSE)</f>
        <v>1</v>
      </c>
      <c r="T1602" t="b">
        <f>H1602=VLOOKUP($A1602,'Vals 0505'!$A:$L,8,FALSE)</f>
        <v>1</v>
      </c>
      <c r="U1602" t="b">
        <f>I1602=VLOOKUP($A1602,'Vals 0505'!$A:$L,9,FALSE)</f>
        <v>1</v>
      </c>
      <c r="V1602" t="b">
        <f>J1602=VLOOKUP($A1602,'Vals 0505'!$A:$L,10,FALSE)</f>
        <v>1</v>
      </c>
      <c r="W1602" t="b">
        <f>K1602=VLOOKUP($A1602,'Vals 0505'!$A:$L,11,FALSE)</f>
        <v>1</v>
      </c>
      <c r="X1602" t="b">
        <f>L1602=VLOOKUP($A1602,'Vals 0505'!$A:$L,12,FALSE)</f>
        <v>1</v>
      </c>
      <c r="Y1602">
        <f t="shared" si="24"/>
        <v>15807</v>
      </c>
    </row>
    <row r="1603" spans="1:25">
      <c r="A1603" s="3">
        <v>15808</v>
      </c>
      <c r="B1603" s="5" t="s">
        <v>288</v>
      </c>
      <c r="C1603" s="5" t="s">
        <v>200</v>
      </c>
      <c r="D1603" s="5"/>
      <c r="E1603" s="4"/>
      <c r="F1603" s="5"/>
      <c r="G1603" s="4"/>
      <c r="H1603" s="5" t="s">
        <v>201</v>
      </c>
      <c r="I1603" s="5" t="s">
        <v>341</v>
      </c>
      <c r="J1603" s="5" t="s">
        <v>16</v>
      </c>
      <c r="K1603" s="5" t="s">
        <v>700</v>
      </c>
      <c r="L1603" s="5" t="s">
        <v>17</v>
      </c>
      <c r="M1603" t="b">
        <f>A1603=VLOOKUP($A1603,'Vals 0505'!$A:$L,1,FALSE)</f>
        <v>1</v>
      </c>
      <c r="N1603" t="b">
        <f>B1603=VLOOKUP($A1603,'Vals 0505'!$A:$L,2,FALSE)</f>
        <v>1</v>
      </c>
      <c r="O1603" t="b">
        <f>C1603=VLOOKUP($A1603,'Vals 0505'!$A:$L,3,FALSE)</f>
        <v>1</v>
      </c>
      <c r="P1603" t="b">
        <f>D1603=VLOOKUP($A1603,'Vals 0505'!$A:$L,4,FALSE)</f>
        <v>1</v>
      </c>
      <c r="Q1603" t="b">
        <f>E1603=VLOOKUP($A1603,'Vals 0505'!$A:$L,5,FALSE)</f>
        <v>1</v>
      </c>
      <c r="R1603" t="b">
        <f>F1603=VLOOKUP($A1603,'Vals 0505'!$A:$L,6,FALSE)</f>
        <v>1</v>
      </c>
      <c r="S1603" t="b">
        <f>G1603=VLOOKUP($A1603,'Vals 0505'!$A:$L,7,FALSE)</f>
        <v>1</v>
      </c>
      <c r="T1603" t="b">
        <f>H1603=VLOOKUP($A1603,'Vals 0505'!$A:$L,8,FALSE)</f>
        <v>1</v>
      </c>
      <c r="U1603" t="b">
        <f>I1603=VLOOKUP($A1603,'Vals 0505'!$A:$L,9,FALSE)</f>
        <v>1</v>
      </c>
      <c r="V1603" t="b">
        <f>J1603=VLOOKUP($A1603,'Vals 0505'!$A:$L,10,FALSE)</f>
        <v>1</v>
      </c>
      <c r="W1603" t="b">
        <f>K1603=VLOOKUP($A1603,'Vals 0505'!$A:$L,11,FALSE)</f>
        <v>1</v>
      </c>
      <c r="X1603" t="b">
        <f>L1603=VLOOKUP($A1603,'Vals 0505'!$A:$L,12,FALSE)</f>
        <v>1</v>
      </c>
      <c r="Y1603">
        <f t="shared" ref="Y1603:Y1666" si="25">A1603</f>
        <v>15808</v>
      </c>
    </row>
    <row r="1604" spans="1:25">
      <c r="A1604" s="4">
        <v>15809</v>
      </c>
      <c r="B1604" s="5" t="s">
        <v>288</v>
      </c>
      <c r="C1604" s="5" t="s">
        <v>200</v>
      </c>
      <c r="D1604" s="5"/>
      <c r="E1604" s="4"/>
      <c r="F1604" s="5"/>
      <c r="G1604" s="4"/>
      <c r="H1604" s="5" t="s">
        <v>201</v>
      </c>
      <c r="I1604" s="5" t="s">
        <v>341</v>
      </c>
      <c r="J1604" s="5" t="s">
        <v>16</v>
      </c>
      <c r="K1604" s="5" t="s">
        <v>695</v>
      </c>
      <c r="L1604" s="5" t="s">
        <v>17</v>
      </c>
      <c r="M1604" t="b">
        <f>A1604=VLOOKUP($A1604,'Vals 0505'!$A:$L,1,FALSE)</f>
        <v>1</v>
      </c>
      <c r="N1604" t="b">
        <f>B1604=VLOOKUP($A1604,'Vals 0505'!$A:$L,2,FALSE)</f>
        <v>1</v>
      </c>
      <c r="O1604" t="b">
        <f>C1604=VLOOKUP($A1604,'Vals 0505'!$A:$L,3,FALSE)</f>
        <v>1</v>
      </c>
      <c r="P1604" t="b">
        <f>D1604=VLOOKUP($A1604,'Vals 0505'!$A:$L,4,FALSE)</f>
        <v>1</v>
      </c>
      <c r="Q1604" t="b">
        <f>E1604=VLOOKUP($A1604,'Vals 0505'!$A:$L,5,FALSE)</f>
        <v>1</v>
      </c>
      <c r="R1604" t="b">
        <f>F1604=VLOOKUP($A1604,'Vals 0505'!$A:$L,6,FALSE)</f>
        <v>1</v>
      </c>
      <c r="S1604" t="b">
        <f>G1604=VLOOKUP($A1604,'Vals 0505'!$A:$L,7,FALSE)</f>
        <v>1</v>
      </c>
      <c r="T1604" t="b">
        <f>H1604=VLOOKUP($A1604,'Vals 0505'!$A:$L,8,FALSE)</f>
        <v>1</v>
      </c>
      <c r="U1604" t="b">
        <f>I1604=VLOOKUP($A1604,'Vals 0505'!$A:$L,9,FALSE)</f>
        <v>1</v>
      </c>
      <c r="V1604" t="b">
        <f>J1604=VLOOKUP($A1604,'Vals 0505'!$A:$L,10,FALSE)</f>
        <v>1</v>
      </c>
      <c r="W1604" t="b">
        <f>K1604=VLOOKUP($A1604,'Vals 0505'!$A:$L,11,FALSE)</f>
        <v>1</v>
      </c>
      <c r="X1604" t="b">
        <f>L1604=VLOOKUP($A1604,'Vals 0505'!$A:$L,12,FALSE)</f>
        <v>1</v>
      </c>
      <c r="Y1604">
        <f t="shared" si="25"/>
        <v>15809</v>
      </c>
    </row>
    <row r="1605" spans="1:25">
      <c r="A1605" s="3">
        <v>15810</v>
      </c>
      <c r="B1605" s="5" t="s">
        <v>288</v>
      </c>
      <c r="C1605" s="5" t="s">
        <v>200</v>
      </c>
      <c r="D1605" s="5"/>
      <c r="E1605" s="4"/>
      <c r="F1605" s="5"/>
      <c r="G1605" s="4"/>
      <c r="H1605" s="5" t="s">
        <v>201</v>
      </c>
      <c r="I1605" s="5" t="s">
        <v>341</v>
      </c>
      <c r="J1605" s="5" t="s">
        <v>16</v>
      </c>
      <c r="K1605" s="5" t="s">
        <v>694</v>
      </c>
      <c r="L1605" s="5" t="s">
        <v>17</v>
      </c>
      <c r="M1605" t="b">
        <f>A1605=VLOOKUP($A1605,'Vals 0505'!$A:$L,1,FALSE)</f>
        <v>1</v>
      </c>
      <c r="N1605" t="b">
        <f>B1605=VLOOKUP($A1605,'Vals 0505'!$A:$L,2,FALSE)</f>
        <v>1</v>
      </c>
      <c r="O1605" t="b">
        <f>C1605=VLOOKUP($A1605,'Vals 0505'!$A:$L,3,FALSE)</f>
        <v>1</v>
      </c>
      <c r="P1605" t="b">
        <f>D1605=VLOOKUP($A1605,'Vals 0505'!$A:$L,4,FALSE)</f>
        <v>1</v>
      </c>
      <c r="Q1605" t="b">
        <f>E1605=VLOOKUP($A1605,'Vals 0505'!$A:$L,5,FALSE)</f>
        <v>1</v>
      </c>
      <c r="R1605" t="b">
        <f>F1605=VLOOKUP($A1605,'Vals 0505'!$A:$L,6,FALSE)</f>
        <v>1</v>
      </c>
      <c r="S1605" t="b">
        <f>G1605=VLOOKUP($A1605,'Vals 0505'!$A:$L,7,FALSE)</f>
        <v>1</v>
      </c>
      <c r="T1605" t="b">
        <f>H1605=VLOOKUP($A1605,'Vals 0505'!$A:$L,8,FALSE)</f>
        <v>1</v>
      </c>
      <c r="U1605" t="b">
        <f>I1605=VLOOKUP($A1605,'Vals 0505'!$A:$L,9,FALSE)</f>
        <v>1</v>
      </c>
      <c r="V1605" t="b">
        <f>J1605=VLOOKUP($A1605,'Vals 0505'!$A:$L,10,FALSE)</f>
        <v>1</v>
      </c>
      <c r="W1605" t="b">
        <f>K1605=VLOOKUP($A1605,'Vals 0505'!$A:$L,11,FALSE)</f>
        <v>1</v>
      </c>
      <c r="X1605" t="b">
        <f>L1605=VLOOKUP($A1605,'Vals 0505'!$A:$L,12,FALSE)</f>
        <v>1</v>
      </c>
      <c r="Y1605">
        <f t="shared" si="25"/>
        <v>15810</v>
      </c>
    </row>
    <row r="1606" spans="1:25">
      <c r="A1606" s="4">
        <v>15811</v>
      </c>
      <c r="B1606" s="5" t="s">
        <v>288</v>
      </c>
      <c r="C1606" s="5" t="s">
        <v>94</v>
      </c>
      <c r="D1606" s="5"/>
      <c r="E1606" s="4">
        <v>0</v>
      </c>
      <c r="F1606" s="5"/>
      <c r="G1606" s="4" t="s">
        <v>95</v>
      </c>
      <c r="H1606" s="5" t="s">
        <v>303</v>
      </c>
      <c r="I1606" s="5" t="s">
        <v>341</v>
      </c>
      <c r="J1606" s="5" t="s">
        <v>285</v>
      </c>
      <c r="K1606" s="5" t="s">
        <v>516</v>
      </c>
      <c r="L1606" s="5" t="s">
        <v>371</v>
      </c>
      <c r="M1606" t="b">
        <f>A1606=VLOOKUP($A1606,'Vals 0505'!$A:$L,1,FALSE)</f>
        <v>1</v>
      </c>
      <c r="N1606" t="b">
        <f>B1606=VLOOKUP($A1606,'Vals 0505'!$A:$L,2,FALSE)</f>
        <v>1</v>
      </c>
      <c r="O1606" t="b">
        <f>C1606=VLOOKUP($A1606,'Vals 0505'!$A:$L,3,FALSE)</f>
        <v>1</v>
      </c>
      <c r="P1606" t="b">
        <f>D1606=VLOOKUP($A1606,'Vals 0505'!$A:$L,4,FALSE)</f>
        <v>1</v>
      </c>
      <c r="Q1606" t="e">
        <f>E1606=VLOOKUP($A1606,'Vals 0505'!$A:$L,5,FALSE)</f>
        <v>#REF!</v>
      </c>
      <c r="R1606" t="b">
        <f>F1606=VLOOKUP($A1606,'Vals 0505'!$A:$L,6,FALSE)</f>
        <v>1</v>
      </c>
      <c r="S1606" t="e">
        <f>G1606=VLOOKUP($A1606,'Vals 0505'!$A:$L,7,FALSE)</f>
        <v>#REF!</v>
      </c>
      <c r="T1606" t="b">
        <f>H1606=VLOOKUP($A1606,'Vals 0505'!$A:$L,8,FALSE)</f>
        <v>1</v>
      </c>
      <c r="U1606" t="b">
        <f>I1606=VLOOKUP($A1606,'Vals 0505'!$A:$L,9,FALSE)</f>
        <v>1</v>
      </c>
      <c r="V1606" t="b">
        <f>J1606=VLOOKUP($A1606,'Vals 0505'!$A:$L,10,FALSE)</f>
        <v>1</v>
      </c>
      <c r="W1606" t="b">
        <f>K1606=VLOOKUP($A1606,'Vals 0505'!$A:$L,11,FALSE)</f>
        <v>1</v>
      </c>
      <c r="X1606" t="b">
        <f>L1606=VLOOKUP($A1606,'Vals 0505'!$A:$L,12,FALSE)</f>
        <v>1</v>
      </c>
      <c r="Y1606">
        <f t="shared" si="25"/>
        <v>15811</v>
      </c>
    </row>
    <row r="1607" spans="1:25">
      <c r="A1607" s="3">
        <v>15812</v>
      </c>
      <c r="B1607" s="5" t="s">
        <v>288</v>
      </c>
      <c r="C1607" s="5" t="s">
        <v>94</v>
      </c>
      <c r="D1607" s="5"/>
      <c r="E1607" s="4">
        <v>0</v>
      </c>
      <c r="F1607" s="5"/>
      <c r="G1607" s="4" t="s">
        <v>95</v>
      </c>
      <c r="H1607" s="5" t="s">
        <v>303</v>
      </c>
      <c r="I1607" s="5" t="s">
        <v>341</v>
      </c>
      <c r="J1607" s="5" t="s">
        <v>285</v>
      </c>
      <c r="K1607" s="5" t="s">
        <v>57</v>
      </c>
      <c r="L1607" s="5" t="s">
        <v>371</v>
      </c>
      <c r="M1607" t="b">
        <f>A1607=VLOOKUP($A1607,'Vals 0505'!$A:$L,1,FALSE)</f>
        <v>1</v>
      </c>
      <c r="N1607" t="b">
        <f>B1607=VLOOKUP($A1607,'Vals 0505'!$A:$L,2,FALSE)</f>
        <v>1</v>
      </c>
      <c r="O1607" t="b">
        <f>C1607=VLOOKUP($A1607,'Vals 0505'!$A:$L,3,FALSE)</f>
        <v>1</v>
      </c>
      <c r="P1607" t="b">
        <f>D1607=VLOOKUP($A1607,'Vals 0505'!$A:$L,4,FALSE)</f>
        <v>1</v>
      </c>
      <c r="Q1607" t="e">
        <f>E1607=VLOOKUP($A1607,'Vals 0505'!$A:$L,5,FALSE)</f>
        <v>#REF!</v>
      </c>
      <c r="R1607" t="b">
        <f>F1607=VLOOKUP($A1607,'Vals 0505'!$A:$L,6,FALSE)</f>
        <v>1</v>
      </c>
      <c r="S1607" t="e">
        <f>G1607=VLOOKUP($A1607,'Vals 0505'!$A:$L,7,FALSE)</f>
        <v>#REF!</v>
      </c>
      <c r="T1607" t="b">
        <f>H1607=VLOOKUP($A1607,'Vals 0505'!$A:$L,8,FALSE)</f>
        <v>1</v>
      </c>
      <c r="U1607" t="b">
        <f>I1607=VLOOKUP($A1607,'Vals 0505'!$A:$L,9,FALSE)</f>
        <v>1</v>
      </c>
      <c r="V1607" t="b">
        <f>J1607=VLOOKUP($A1607,'Vals 0505'!$A:$L,10,FALSE)</f>
        <v>1</v>
      </c>
      <c r="W1607" t="b">
        <f>K1607=VLOOKUP($A1607,'Vals 0505'!$A:$L,11,FALSE)</f>
        <v>1</v>
      </c>
      <c r="X1607" t="b">
        <f>L1607=VLOOKUP($A1607,'Vals 0505'!$A:$L,12,FALSE)</f>
        <v>1</v>
      </c>
      <c r="Y1607">
        <f t="shared" si="25"/>
        <v>15812</v>
      </c>
    </row>
    <row r="1608" spans="1:25">
      <c r="A1608" s="4">
        <v>15813</v>
      </c>
      <c r="B1608" s="5" t="s">
        <v>288</v>
      </c>
      <c r="C1608" s="5" t="s">
        <v>94</v>
      </c>
      <c r="D1608" s="5"/>
      <c r="E1608" s="4">
        <v>0</v>
      </c>
      <c r="F1608" s="5"/>
      <c r="G1608" s="4" t="s">
        <v>95</v>
      </c>
      <c r="H1608" s="5" t="s">
        <v>303</v>
      </c>
      <c r="I1608" s="5" t="s">
        <v>341</v>
      </c>
      <c r="J1608" s="5" t="s">
        <v>285</v>
      </c>
      <c r="K1608" s="5" t="s">
        <v>517</v>
      </c>
      <c r="L1608" s="5" t="s">
        <v>371</v>
      </c>
      <c r="M1608" t="b">
        <f>A1608=VLOOKUP($A1608,'Vals 0505'!$A:$L,1,FALSE)</f>
        <v>1</v>
      </c>
      <c r="N1608" t="b">
        <f>B1608=VLOOKUP($A1608,'Vals 0505'!$A:$L,2,FALSE)</f>
        <v>1</v>
      </c>
      <c r="O1608" t="b">
        <f>C1608=VLOOKUP($A1608,'Vals 0505'!$A:$L,3,FALSE)</f>
        <v>1</v>
      </c>
      <c r="P1608" t="b">
        <f>D1608=VLOOKUP($A1608,'Vals 0505'!$A:$L,4,FALSE)</f>
        <v>1</v>
      </c>
      <c r="Q1608" t="e">
        <f>E1608=VLOOKUP($A1608,'Vals 0505'!$A:$L,5,FALSE)</f>
        <v>#REF!</v>
      </c>
      <c r="R1608" t="b">
        <f>F1608=VLOOKUP($A1608,'Vals 0505'!$A:$L,6,FALSE)</f>
        <v>1</v>
      </c>
      <c r="S1608" t="e">
        <f>G1608=VLOOKUP($A1608,'Vals 0505'!$A:$L,7,FALSE)</f>
        <v>#REF!</v>
      </c>
      <c r="T1608" t="b">
        <f>H1608=VLOOKUP($A1608,'Vals 0505'!$A:$L,8,FALSE)</f>
        <v>1</v>
      </c>
      <c r="U1608" t="b">
        <f>I1608=VLOOKUP($A1608,'Vals 0505'!$A:$L,9,FALSE)</f>
        <v>1</v>
      </c>
      <c r="V1608" t="b">
        <f>J1608=VLOOKUP($A1608,'Vals 0505'!$A:$L,10,FALSE)</f>
        <v>1</v>
      </c>
      <c r="W1608" t="b">
        <f>K1608=VLOOKUP($A1608,'Vals 0505'!$A:$L,11,FALSE)</f>
        <v>1</v>
      </c>
      <c r="X1608" t="b">
        <f>L1608=VLOOKUP($A1608,'Vals 0505'!$A:$L,12,FALSE)</f>
        <v>1</v>
      </c>
      <c r="Y1608">
        <f t="shared" si="25"/>
        <v>15813</v>
      </c>
    </row>
    <row r="1609" spans="1:25">
      <c r="A1609" s="3">
        <v>15814</v>
      </c>
      <c r="B1609" s="5" t="s">
        <v>288</v>
      </c>
      <c r="C1609" s="5" t="s">
        <v>94</v>
      </c>
      <c r="D1609" s="5"/>
      <c r="E1609" s="4">
        <v>0</v>
      </c>
      <c r="F1609" s="5"/>
      <c r="G1609" s="4" t="s">
        <v>95</v>
      </c>
      <c r="H1609" s="5" t="s">
        <v>303</v>
      </c>
      <c r="I1609" s="5" t="s">
        <v>341</v>
      </c>
      <c r="J1609" s="5" t="s">
        <v>285</v>
      </c>
      <c r="K1609" s="5" t="s">
        <v>720</v>
      </c>
      <c r="L1609" s="5" t="s">
        <v>371</v>
      </c>
      <c r="M1609" t="b">
        <f>A1609=VLOOKUP($A1609,'Vals 0505'!$A:$L,1,FALSE)</f>
        <v>1</v>
      </c>
      <c r="N1609" t="b">
        <f>B1609=VLOOKUP($A1609,'Vals 0505'!$A:$L,2,FALSE)</f>
        <v>1</v>
      </c>
      <c r="O1609" t="b">
        <f>C1609=VLOOKUP($A1609,'Vals 0505'!$A:$L,3,FALSE)</f>
        <v>1</v>
      </c>
      <c r="P1609" t="b">
        <f>D1609=VLOOKUP($A1609,'Vals 0505'!$A:$L,4,FALSE)</f>
        <v>1</v>
      </c>
      <c r="Q1609" t="e">
        <f>E1609=VLOOKUP($A1609,'Vals 0505'!$A:$L,5,FALSE)</f>
        <v>#REF!</v>
      </c>
      <c r="R1609" t="b">
        <f>F1609=VLOOKUP($A1609,'Vals 0505'!$A:$L,6,FALSE)</f>
        <v>1</v>
      </c>
      <c r="S1609" t="e">
        <f>G1609=VLOOKUP($A1609,'Vals 0505'!$A:$L,7,FALSE)</f>
        <v>#REF!</v>
      </c>
      <c r="T1609" t="b">
        <f>H1609=VLOOKUP($A1609,'Vals 0505'!$A:$L,8,FALSE)</f>
        <v>1</v>
      </c>
      <c r="U1609" t="b">
        <f>I1609=VLOOKUP($A1609,'Vals 0505'!$A:$L,9,FALSE)</f>
        <v>1</v>
      </c>
      <c r="V1609" t="b">
        <f>J1609=VLOOKUP($A1609,'Vals 0505'!$A:$L,10,FALSE)</f>
        <v>1</v>
      </c>
      <c r="W1609" t="b">
        <f>K1609=VLOOKUP($A1609,'Vals 0505'!$A:$L,11,FALSE)</f>
        <v>1</v>
      </c>
      <c r="X1609" t="b">
        <f>L1609=VLOOKUP($A1609,'Vals 0505'!$A:$L,12,FALSE)</f>
        <v>1</v>
      </c>
      <c r="Y1609">
        <f t="shared" si="25"/>
        <v>15814</v>
      </c>
    </row>
    <row r="1610" spans="1:25">
      <c r="A1610" s="4">
        <v>15815</v>
      </c>
      <c r="B1610" s="5" t="s">
        <v>288</v>
      </c>
      <c r="C1610" s="5" t="s">
        <v>94</v>
      </c>
      <c r="D1610" s="5"/>
      <c r="E1610" s="4">
        <v>2.9999999999999997E-4</v>
      </c>
      <c r="F1610" s="5">
        <v>1</v>
      </c>
      <c r="G1610" s="4" t="s">
        <v>95</v>
      </c>
      <c r="H1610" s="5" t="s">
        <v>303</v>
      </c>
      <c r="I1610" s="5" t="s">
        <v>341</v>
      </c>
      <c r="J1610" s="5" t="s">
        <v>285</v>
      </c>
      <c r="K1610" s="5" t="s">
        <v>559</v>
      </c>
      <c r="L1610" s="5" t="s">
        <v>371</v>
      </c>
      <c r="M1610" t="b">
        <f>A1610=VLOOKUP($A1610,'Vals 0505'!$A:$L,1,FALSE)</f>
        <v>1</v>
      </c>
      <c r="N1610" t="b">
        <f>B1610=VLOOKUP($A1610,'Vals 0505'!$A:$L,2,FALSE)</f>
        <v>1</v>
      </c>
      <c r="O1610" t="b">
        <f>C1610=VLOOKUP($A1610,'Vals 0505'!$A:$L,3,FALSE)</f>
        <v>1</v>
      </c>
      <c r="P1610" t="b">
        <f>D1610=VLOOKUP($A1610,'Vals 0505'!$A:$L,4,FALSE)</f>
        <v>1</v>
      </c>
      <c r="Q1610" t="e">
        <f>E1610=VLOOKUP($A1610,'Vals 0505'!$A:$L,5,FALSE)</f>
        <v>#REF!</v>
      </c>
      <c r="R1610" t="e">
        <f>F1610=VLOOKUP($A1610,'Vals 0505'!$A:$L,6,FALSE)</f>
        <v>#REF!</v>
      </c>
      <c r="S1610" t="e">
        <f>G1610=VLOOKUP($A1610,'Vals 0505'!$A:$L,7,FALSE)</f>
        <v>#REF!</v>
      </c>
      <c r="T1610" t="b">
        <f>H1610=VLOOKUP($A1610,'Vals 0505'!$A:$L,8,FALSE)</f>
        <v>1</v>
      </c>
      <c r="U1610" t="b">
        <f>I1610=VLOOKUP($A1610,'Vals 0505'!$A:$L,9,FALSE)</f>
        <v>1</v>
      </c>
      <c r="V1610" t="b">
        <f>J1610=VLOOKUP($A1610,'Vals 0505'!$A:$L,10,FALSE)</f>
        <v>1</v>
      </c>
      <c r="W1610" t="b">
        <f>K1610=VLOOKUP($A1610,'Vals 0505'!$A:$L,11,FALSE)</f>
        <v>1</v>
      </c>
      <c r="X1610" t="b">
        <f>L1610=VLOOKUP($A1610,'Vals 0505'!$A:$L,12,FALSE)</f>
        <v>1</v>
      </c>
      <c r="Y1610">
        <f t="shared" si="25"/>
        <v>15815</v>
      </c>
    </row>
    <row r="1611" spans="1:25">
      <c r="A1611" s="3">
        <v>15816</v>
      </c>
      <c r="B1611" s="5" t="s">
        <v>288</v>
      </c>
      <c r="C1611" s="5" t="s">
        <v>94</v>
      </c>
      <c r="D1611" s="5"/>
      <c r="E1611" s="4">
        <v>0</v>
      </c>
      <c r="F1611" s="5">
        <v>1</v>
      </c>
      <c r="G1611" s="4" t="s">
        <v>95</v>
      </c>
      <c r="H1611" s="5" t="s">
        <v>303</v>
      </c>
      <c r="I1611" s="5" t="s">
        <v>341</v>
      </c>
      <c r="J1611" s="5" t="s">
        <v>285</v>
      </c>
      <c r="K1611" s="5" t="s">
        <v>558</v>
      </c>
      <c r="L1611" s="5" t="s">
        <v>371</v>
      </c>
      <c r="M1611" t="b">
        <f>A1611=VLOOKUP($A1611,'Vals 0505'!$A:$L,1,FALSE)</f>
        <v>1</v>
      </c>
      <c r="N1611" t="b">
        <f>B1611=VLOOKUP($A1611,'Vals 0505'!$A:$L,2,FALSE)</f>
        <v>1</v>
      </c>
      <c r="O1611" t="b">
        <f>C1611=VLOOKUP($A1611,'Vals 0505'!$A:$L,3,FALSE)</f>
        <v>1</v>
      </c>
      <c r="P1611" t="b">
        <f>D1611=VLOOKUP($A1611,'Vals 0505'!$A:$L,4,FALSE)</f>
        <v>1</v>
      </c>
      <c r="Q1611" t="e">
        <f>E1611=VLOOKUP($A1611,'Vals 0505'!$A:$L,5,FALSE)</f>
        <v>#REF!</v>
      </c>
      <c r="R1611" t="e">
        <f>F1611=VLOOKUP($A1611,'Vals 0505'!$A:$L,6,FALSE)</f>
        <v>#REF!</v>
      </c>
      <c r="S1611" t="e">
        <f>G1611=VLOOKUP($A1611,'Vals 0505'!$A:$L,7,FALSE)</f>
        <v>#REF!</v>
      </c>
      <c r="T1611" t="b">
        <f>H1611=VLOOKUP($A1611,'Vals 0505'!$A:$L,8,FALSE)</f>
        <v>1</v>
      </c>
      <c r="U1611" t="b">
        <f>I1611=VLOOKUP($A1611,'Vals 0505'!$A:$L,9,FALSE)</f>
        <v>1</v>
      </c>
      <c r="V1611" t="b">
        <f>J1611=VLOOKUP($A1611,'Vals 0505'!$A:$L,10,FALSE)</f>
        <v>1</v>
      </c>
      <c r="W1611" t="b">
        <f>K1611=VLOOKUP($A1611,'Vals 0505'!$A:$L,11,FALSE)</f>
        <v>1</v>
      </c>
      <c r="X1611" t="b">
        <f>L1611=VLOOKUP($A1611,'Vals 0505'!$A:$L,12,FALSE)</f>
        <v>1</v>
      </c>
      <c r="Y1611">
        <f t="shared" si="25"/>
        <v>15816</v>
      </c>
    </row>
    <row r="1612" spans="1:25">
      <c r="A1612" s="4">
        <v>15817</v>
      </c>
      <c r="B1612" s="5" t="s">
        <v>288</v>
      </c>
      <c r="C1612" s="5" t="s">
        <v>94</v>
      </c>
      <c r="D1612" s="5"/>
      <c r="E1612" s="4">
        <v>0</v>
      </c>
      <c r="F1612" s="5"/>
      <c r="G1612" s="4" t="s">
        <v>95</v>
      </c>
      <c r="H1612" s="5" t="s">
        <v>303</v>
      </c>
      <c r="I1612" s="5" t="s">
        <v>341</v>
      </c>
      <c r="J1612" s="5" t="s">
        <v>285</v>
      </c>
      <c r="K1612" s="5" t="s">
        <v>560</v>
      </c>
      <c r="L1612" s="5" t="s">
        <v>371</v>
      </c>
      <c r="M1612" t="b">
        <f>A1612=VLOOKUP($A1612,'Vals 0505'!$A:$L,1,FALSE)</f>
        <v>1</v>
      </c>
      <c r="N1612" t="b">
        <f>B1612=VLOOKUP($A1612,'Vals 0505'!$A:$L,2,FALSE)</f>
        <v>1</v>
      </c>
      <c r="O1612" t="b">
        <f>C1612=VLOOKUP($A1612,'Vals 0505'!$A:$L,3,FALSE)</f>
        <v>1</v>
      </c>
      <c r="P1612" t="b">
        <f>D1612=VLOOKUP($A1612,'Vals 0505'!$A:$L,4,FALSE)</f>
        <v>1</v>
      </c>
      <c r="Q1612" t="e">
        <f>E1612=VLOOKUP($A1612,'Vals 0505'!$A:$L,5,FALSE)</f>
        <v>#REF!</v>
      </c>
      <c r="R1612" t="b">
        <f>F1612=VLOOKUP($A1612,'Vals 0505'!$A:$L,6,FALSE)</f>
        <v>1</v>
      </c>
      <c r="S1612" t="e">
        <f>G1612=VLOOKUP($A1612,'Vals 0505'!$A:$L,7,FALSE)</f>
        <v>#REF!</v>
      </c>
      <c r="T1612" t="b">
        <f>H1612=VLOOKUP($A1612,'Vals 0505'!$A:$L,8,FALSE)</f>
        <v>1</v>
      </c>
      <c r="U1612" t="b">
        <f>I1612=VLOOKUP($A1612,'Vals 0505'!$A:$L,9,FALSE)</f>
        <v>1</v>
      </c>
      <c r="V1612" t="b">
        <f>J1612=VLOOKUP($A1612,'Vals 0505'!$A:$L,10,FALSE)</f>
        <v>1</v>
      </c>
      <c r="W1612" t="b">
        <f>K1612=VLOOKUP($A1612,'Vals 0505'!$A:$L,11,FALSE)</f>
        <v>1</v>
      </c>
      <c r="X1612" t="b">
        <f>L1612=VLOOKUP($A1612,'Vals 0505'!$A:$L,12,FALSE)</f>
        <v>1</v>
      </c>
      <c r="Y1612">
        <f t="shared" si="25"/>
        <v>15817</v>
      </c>
    </row>
    <row r="1613" spans="1:25">
      <c r="A1613" s="3">
        <v>15818</v>
      </c>
      <c r="B1613" s="5" t="s">
        <v>288</v>
      </c>
      <c r="C1613" s="5" t="s">
        <v>94</v>
      </c>
      <c r="D1613" s="5"/>
      <c r="E1613" s="4">
        <v>0</v>
      </c>
      <c r="F1613" s="5"/>
      <c r="G1613" s="4" t="s">
        <v>95</v>
      </c>
      <c r="H1613" s="5" t="s">
        <v>303</v>
      </c>
      <c r="I1613" s="5" t="s">
        <v>341</v>
      </c>
      <c r="J1613" s="5" t="s">
        <v>285</v>
      </c>
      <c r="K1613" s="5" t="s">
        <v>695</v>
      </c>
      <c r="L1613" s="5" t="s">
        <v>371</v>
      </c>
      <c r="M1613" t="b">
        <f>A1613=VLOOKUP($A1613,'Vals 0505'!$A:$L,1,FALSE)</f>
        <v>1</v>
      </c>
      <c r="N1613" t="b">
        <f>B1613=VLOOKUP($A1613,'Vals 0505'!$A:$L,2,FALSE)</f>
        <v>1</v>
      </c>
      <c r="O1613" t="b">
        <f>C1613=VLOOKUP($A1613,'Vals 0505'!$A:$L,3,FALSE)</f>
        <v>1</v>
      </c>
      <c r="P1613" t="b">
        <f>D1613=VLOOKUP($A1613,'Vals 0505'!$A:$L,4,FALSE)</f>
        <v>1</v>
      </c>
      <c r="Q1613" t="e">
        <f>E1613=VLOOKUP($A1613,'Vals 0505'!$A:$L,5,FALSE)</f>
        <v>#REF!</v>
      </c>
      <c r="R1613" t="b">
        <f>F1613=VLOOKUP($A1613,'Vals 0505'!$A:$L,6,FALSE)</f>
        <v>1</v>
      </c>
      <c r="S1613" t="e">
        <f>G1613=VLOOKUP($A1613,'Vals 0505'!$A:$L,7,FALSE)</f>
        <v>#REF!</v>
      </c>
      <c r="T1613" t="b">
        <f>H1613=VLOOKUP($A1613,'Vals 0505'!$A:$L,8,FALSE)</f>
        <v>1</v>
      </c>
      <c r="U1613" t="b">
        <f>I1613=VLOOKUP($A1613,'Vals 0505'!$A:$L,9,FALSE)</f>
        <v>1</v>
      </c>
      <c r="V1613" t="b">
        <f>J1613=VLOOKUP($A1613,'Vals 0505'!$A:$L,10,FALSE)</f>
        <v>1</v>
      </c>
      <c r="W1613" t="b">
        <f>K1613=VLOOKUP($A1613,'Vals 0505'!$A:$L,11,FALSE)</f>
        <v>1</v>
      </c>
      <c r="X1613" t="b">
        <f>L1613=VLOOKUP($A1613,'Vals 0505'!$A:$L,12,FALSE)</f>
        <v>1</v>
      </c>
      <c r="Y1613">
        <f t="shared" si="25"/>
        <v>15818</v>
      </c>
    </row>
    <row r="1614" spans="1:25">
      <c r="A1614" s="4">
        <v>15819</v>
      </c>
      <c r="B1614" s="5" t="s">
        <v>288</v>
      </c>
      <c r="C1614" s="5" t="s">
        <v>94</v>
      </c>
      <c r="D1614" s="5"/>
      <c r="E1614" s="4">
        <v>0</v>
      </c>
      <c r="F1614" s="5"/>
      <c r="G1614" s="4" t="s">
        <v>95</v>
      </c>
      <c r="H1614" s="5" t="s">
        <v>303</v>
      </c>
      <c r="I1614" s="5" t="s">
        <v>341</v>
      </c>
      <c r="J1614" s="5" t="s">
        <v>285</v>
      </c>
      <c r="K1614" s="5" t="s">
        <v>694</v>
      </c>
      <c r="L1614" s="5" t="s">
        <v>371</v>
      </c>
      <c r="M1614" t="b">
        <f>A1614=VLOOKUP($A1614,'Vals 0505'!$A:$L,1,FALSE)</f>
        <v>1</v>
      </c>
      <c r="N1614" t="b">
        <f>B1614=VLOOKUP($A1614,'Vals 0505'!$A:$L,2,FALSE)</f>
        <v>1</v>
      </c>
      <c r="O1614" t="b">
        <f>C1614=VLOOKUP($A1614,'Vals 0505'!$A:$L,3,FALSE)</f>
        <v>1</v>
      </c>
      <c r="P1614" t="b">
        <f>D1614=VLOOKUP($A1614,'Vals 0505'!$A:$L,4,FALSE)</f>
        <v>1</v>
      </c>
      <c r="Q1614" t="e">
        <f>E1614=VLOOKUP($A1614,'Vals 0505'!$A:$L,5,FALSE)</f>
        <v>#REF!</v>
      </c>
      <c r="R1614" t="b">
        <f>F1614=VLOOKUP($A1614,'Vals 0505'!$A:$L,6,FALSE)</f>
        <v>1</v>
      </c>
      <c r="S1614" t="e">
        <f>G1614=VLOOKUP($A1614,'Vals 0505'!$A:$L,7,FALSE)</f>
        <v>#REF!</v>
      </c>
      <c r="T1614" t="b">
        <f>H1614=VLOOKUP($A1614,'Vals 0505'!$A:$L,8,FALSE)</f>
        <v>1</v>
      </c>
      <c r="U1614" t="b">
        <f>I1614=VLOOKUP($A1614,'Vals 0505'!$A:$L,9,FALSE)</f>
        <v>1</v>
      </c>
      <c r="V1614" t="b">
        <f>J1614=VLOOKUP($A1614,'Vals 0505'!$A:$L,10,FALSE)</f>
        <v>1</v>
      </c>
      <c r="W1614" t="b">
        <f>K1614=VLOOKUP($A1614,'Vals 0505'!$A:$L,11,FALSE)</f>
        <v>1</v>
      </c>
      <c r="X1614" t="b">
        <f>L1614=VLOOKUP($A1614,'Vals 0505'!$A:$L,12,FALSE)</f>
        <v>1</v>
      </c>
      <c r="Y1614">
        <f t="shared" si="25"/>
        <v>15819</v>
      </c>
    </row>
    <row r="1615" spans="1:25">
      <c r="A1615" s="3">
        <v>15820</v>
      </c>
      <c r="B1615" s="5" t="s">
        <v>288</v>
      </c>
      <c r="C1615" s="5" t="s">
        <v>26</v>
      </c>
      <c r="D1615" s="5"/>
      <c r="E1615" s="4"/>
      <c r="F1615" s="5"/>
      <c r="G1615" s="4"/>
      <c r="H1615" s="5" t="s">
        <v>304</v>
      </c>
      <c r="I1615" s="5" t="s">
        <v>341</v>
      </c>
      <c r="J1615" s="5" t="s">
        <v>16</v>
      </c>
      <c r="K1615" s="5" t="s">
        <v>780</v>
      </c>
      <c r="L1615" s="5" t="s">
        <v>17</v>
      </c>
      <c r="M1615" t="b">
        <f>A1615=VLOOKUP($A1615,'Vals 0505'!$A:$L,1,FALSE)</f>
        <v>1</v>
      </c>
      <c r="N1615" t="b">
        <f>B1615=VLOOKUP($A1615,'Vals 0505'!$A:$L,2,FALSE)</f>
        <v>1</v>
      </c>
      <c r="O1615" t="b">
        <f>C1615=VLOOKUP($A1615,'Vals 0505'!$A:$L,3,FALSE)</f>
        <v>1</v>
      </c>
      <c r="P1615" t="b">
        <f>D1615=VLOOKUP($A1615,'Vals 0505'!$A:$L,4,FALSE)</f>
        <v>1</v>
      </c>
      <c r="Q1615" t="b">
        <f>E1615=VLOOKUP($A1615,'Vals 0505'!$A:$L,5,FALSE)</f>
        <v>1</v>
      </c>
      <c r="R1615" t="b">
        <f>F1615=VLOOKUP($A1615,'Vals 0505'!$A:$L,6,FALSE)</f>
        <v>1</v>
      </c>
      <c r="S1615" t="b">
        <f>G1615=VLOOKUP($A1615,'Vals 0505'!$A:$L,7,FALSE)</f>
        <v>1</v>
      </c>
      <c r="T1615" t="b">
        <f>H1615=VLOOKUP($A1615,'Vals 0505'!$A:$L,8,FALSE)</f>
        <v>1</v>
      </c>
      <c r="U1615" t="b">
        <f>I1615=VLOOKUP($A1615,'Vals 0505'!$A:$L,9,FALSE)</f>
        <v>1</v>
      </c>
      <c r="V1615" t="b">
        <f>J1615=VLOOKUP($A1615,'Vals 0505'!$A:$L,10,FALSE)</f>
        <v>1</v>
      </c>
      <c r="W1615" t="b">
        <f>K1615=VLOOKUP($A1615,'Vals 0505'!$A:$L,11,FALSE)</f>
        <v>1</v>
      </c>
      <c r="X1615" t="b">
        <f>L1615=VLOOKUP($A1615,'Vals 0505'!$A:$L,12,FALSE)</f>
        <v>1</v>
      </c>
      <c r="Y1615">
        <f t="shared" si="25"/>
        <v>15820</v>
      </c>
    </row>
    <row r="1616" spans="1:25">
      <c r="A1616" s="4">
        <v>15821</v>
      </c>
      <c r="B1616" s="5" t="s">
        <v>288</v>
      </c>
      <c r="C1616" s="5" t="s">
        <v>34</v>
      </c>
      <c r="D1616" s="5" t="s">
        <v>35</v>
      </c>
      <c r="E1616" s="4"/>
      <c r="F1616" s="5"/>
      <c r="G1616" s="4"/>
      <c r="H1616" s="5" t="s">
        <v>36</v>
      </c>
      <c r="I1616" s="5" t="s">
        <v>341</v>
      </c>
      <c r="J1616" s="5" t="s">
        <v>16</v>
      </c>
      <c r="K1616" s="5" t="s">
        <v>780</v>
      </c>
      <c r="L1616" s="5" t="s">
        <v>17</v>
      </c>
      <c r="M1616" t="b">
        <f>A1616=VLOOKUP($A1616,'Vals 0505'!$A:$L,1,FALSE)</f>
        <v>1</v>
      </c>
      <c r="N1616" t="b">
        <f>B1616=VLOOKUP($A1616,'Vals 0505'!$A:$L,2,FALSE)</f>
        <v>1</v>
      </c>
      <c r="O1616" t="b">
        <f>C1616=VLOOKUP($A1616,'Vals 0505'!$A:$L,3,FALSE)</f>
        <v>1</v>
      </c>
      <c r="P1616" t="b">
        <f>D1616=VLOOKUP($A1616,'Vals 0505'!$A:$L,4,FALSE)</f>
        <v>1</v>
      </c>
      <c r="Q1616" t="b">
        <f>E1616=VLOOKUP($A1616,'Vals 0505'!$A:$L,5,FALSE)</f>
        <v>1</v>
      </c>
      <c r="R1616" t="b">
        <f>F1616=VLOOKUP($A1616,'Vals 0505'!$A:$L,6,FALSE)</f>
        <v>1</v>
      </c>
      <c r="S1616" t="b">
        <f>G1616=VLOOKUP($A1616,'Vals 0505'!$A:$L,7,FALSE)</f>
        <v>1</v>
      </c>
      <c r="T1616" t="b">
        <f>H1616=VLOOKUP($A1616,'Vals 0505'!$A:$L,8,FALSE)</f>
        <v>1</v>
      </c>
      <c r="U1616" t="b">
        <f>I1616=VLOOKUP($A1616,'Vals 0505'!$A:$L,9,FALSE)</f>
        <v>1</v>
      </c>
      <c r="V1616" t="b">
        <f>J1616=VLOOKUP($A1616,'Vals 0505'!$A:$L,10,FALSE)</f>
        <v>1</v>
      </c>
      <c r="W1616" t="b">
        <f>K1616=VLOOKUP($A1616,'Vals 0505'!$A:$L,11,FALSE)</f>
        <v>1</v>
      </c>
      <c r="X1616" t="b">
        <f>L1616=VLOOKUP($A1616,'Vals 0505'!$A:$L,12,FALSE)</f>
        <v>1</v>
      </c>
      <c r="Y1616">
        <f t="shared" si="25"/>
        <v>15821</v>
      </c>
    </row>
    <row r="1617" spans="1:26">
      <c r="A1617" s="3">
        <v>15822</v>
      </c>
      <c r="B1617" s="5" t="s">
        <v>288</v>
      </c>
      <c r="C1617" s="5" t="s">
        <v>13</v>
      </c>
      <c r="D1617" s="5"/>
      <c r="E1617" s="4"/>
      <c r="F1617" s="5"/>
      <c r="G1617" s="4"/>
      <c r="H1617" s="5" t="s">
        <v>305</v>
      </c>
      <c r="I1617" s="5" t="s">
        <v>341</v>
      </c>
      <c r="J1617" s="5" t="s">
        <v>16</v>
      </c>
      <c r="K1617" s="5"/>
      <c r="L1617" s="5" t="s">
        <v>17</v>
      </c>
      <c r="M1617" t="b">
        <f>A1617=VLOOKUP($A1617,'Vals 0505'!$A:$L,1,FALSE)</f>
        <v>1</v>
      </c>
      <c r="N1617" t="b">
        <f>B1617=VLOOKUP($A1617,'Vals 0505'!$A:$L,2,FALSE)</f>
        <v>1</v>
      </c>
      <c r="O1617" t="b">
        <f>C1617=VLOOKUP($A1617,'Vals 0505'!$A:$L,3,FALSE)</f>
        <v>1</v>
      </c>
      <c r="P1617" t="b">
        <f>D1617=VLOOKUP($A1617,'Vals 0505'!$A:$L,4,FALSE)</f>
        <v>1</v>
      </c>
      <c r="Q1617" t="b">
        <f>E1617=VLOOKUP($A1617,'Vals 0505'!$A:$L,5,FALSE)</f>
        <v>1</v>
      </c>
      <c r="R1617" t="b">
        <f>F1617=VLOOKUP($A1617,'Vals 0505'!$A:$L,6,FALSE)</f>
        <v>1</v>
      </c>
      <c r="S1617" t="b">
        <f>G1617=VLOOKUP($A1617,'Vals 0505'!$A:$L,7,FALSE)</f>
        <v>1</v>
      </c>
      <c r="T1617" t="b">
        <f>H1617=VLOOKUP($A1617,'Vals 0505'!$A:$L,8,FALSE)</f>
        <v>1</v>
      </c>
      <c r="U1617" t="b">
        <f>I1617=VLOOKUP($A1617,'Vals 0505'!$A:$L,9,FALSE)</f>
        <v>1</v>
      </c>
      <c r="V1617" t="b">
        <f>J1617=VLOOKUP($A1617,'Vals 0505'!$A:$L,10,FALSE)</f>
        <v>0</v>
      </c>
      <c r="W1617" t="b">
        <f>K1617=VLOOKUP($A1617,'Vals 0505'!$A:$L,11,FALSE)</f>
        <v>1</v>
      </c>
      <c r="X1617" t="b">
        <f>L1617=VLOOKUP($A1617,'Vals 0505'!$A:$L,12,FALSE)</f>
        <v>1</v>
      </c>
      <c r="Y1617">
        <f t="shared" si="25"/>
        <v>15822</v>
      </c>
      <c r="Z1617" t="str">
        <f>VLOOKUP($A1617,'Vals 0505'!$A:$L,10,FALSE)</f>
        <v>Medium</v>
      </c>
    </row>
    <row r="1618" spans="1:26">
      <c r="A1618" s="4">
        <v>15823</v>
      </c>
      <c r="B1618" s="5" t="s">
        <v>288</v>
      </c>
      <c r="C1618" s="5" t="s">
        <v>31</v>
      </c>
      <c r="D1618" s="5"/>
      <c r="E1618" s="4"/>
      <c r="F1618" s="5"/>
      <c r="G1618" s="4"/>
      <c r="H1618" s="5" t="s">
        <v>32</v>
      </c>
      <c r="I1618" s="5" t="s">
        <v>39</v>
      </c>
      <c r="J1618" s="5" t="s">
        <v>16</v>
      </c>
      <c r="K1618" s="5" t="s">
        <v>102</v>
      </c>
      <c r="L1618" s="5" t="s">
        <v>17</v>
      </c>
      <c r="M1618" t="b">
        <f>A1618=VLOOKUP($A1618,'Vals 0505'!$A:$L,1,FALSE)</f>
        <v>1</v>
      </c>
      <c r="N1618" t="b">
        <f>B1618=VLOOKUP($A1618,'Vals 0505'!$A:$L,2,FALSE)</f>
        <v>1</v>
      </c>
      <c r="O1618" t="b">
        <f>C1618=VLOOKUP($A1618,'Vals 0505'!$A:$L,3,FALSE)</f>
        <v>1</v>
      </c>
      <c r="P1618" t="b">
        <f>D1618=VLOOKUP($A1618,'Vals 0505'!$A:$L,4,FALSE)</f>
        <v>1</v>
      </c>
      <c r="Q1618" t="b">
        <f>E1618=VLOOKUP($A1618,'Vals 0505'!$A:$L,5,FALSE)</f>
        <v>1</v>
      </c>
      <c r="R1618" t="b">
        <f>F1618=VLOOKUP($A1618,'Vals 0505'!$A:$L,6,FALSE)</f>
        <v>1</v>
      </c>
      <c r="S1618" t="b">
        <f>G1618=VLOOKUP($A1618,'Vals 0505'!$A:$L,7,FALSE)</f>
        <v>1</v>
      </c>
      <c r="T1618" t="b">
        <f>H1618=VLOOKUP($A1618,'Vals 0505'!$A:$L,8,FALSE)</f>
        <v>1</v>
      </c>
      <c r="U1618" t="b">
        <f>I1618=VLOOKUP($A1618,'Vals 0505'!$A:$L,9,FALSE)</f>
        <v>1</v>
      </c>
      <c r="V1618" t="b">
        <f>J1618=VLOOKUP($A1618,'Vals 0505'!$A:$L,10,FALSE)</f>
        <v>0</v>
      </c>
      <c r="W1618" t="b">
        <f>K1618=VLOOKUP($A1618,'Vals 0505'!$A:$L,11,FALSE)</f>
        <v>1</v>
      </c>
      <c r="X1618" t="b">
        <f>L1618=VLOOKUP($A1618,'Vals 0505'!$A:$L,12,FALSE)</f>
        <v>1</v>
      </c>
      <c r="Y1618">
        <f t="shared" si="25"/>
        <v>15823</v>
      </c>
      <c r="Z1618" t="str">
        <f>VLOOKUP($A1618,'Vals 0505'!$A:$L,10,FALSE)</f>
        <v>Medium</v>
      </c>
    </row>
    <row r="1619" spans="1:26">
      <c r="A1619" s="3">
        <v>15824</v>
      </c>
      <c r="B1619" s="5" t="s">
        <v>288</v>
      </c>
      <c r="C1619" s="5" t="s">
        <v>34</v>
      </c>
      <c r="D1619" s="5" t="s">
        <v>35</v>
      </c>
      <c r="E1619" s="4"/>
      <c r="F1619" s="5"/>
      <c r="G1619" s="4"/>
      <c r="H1619" s="5" t="s">
        <v>36</v>
      </c>
      <c r="I1619" s="5" t="s">
        <v>39</v>
      </c>
      <c r="J1619" s="5" t="s">
        <v>16</v>
      </c>
      <c r="K1619" s="5" t="s">
        <v>501</v>
      </c>
      <c r="L1619" s="5" t="s">
        <v>17</v>
      </c>
      <c r="M1619" t="b">
        <f>A1619=VLOOKUP($A1619,'Vals 0505'!$A:$L,1,FALSE)</f>
        <v>1</v>
      </c>
      <c r="N1619" t="b">
        <f>B1619=VLOOKUP($A1619,'Vals 0505'!$A:$L,2,FALSE)</f>
        <v>1</v>
      </c>
      <c r="O1619" t="b">
        <f>C1619=VLOOKUP($A1619,'Vals 0505'!$A:$L,3,FALSE)</f>
        <v>1</v>
      </c>
      <c r="P1619" t="b">
        <f>D1619=VLOOKUP($A1619,'Vals 0505'!$A:$L,4,FALSE)</f>
        <v>1</v>
      </c>
      <c r="Q1619" t="b">
        <f>E1619=VLOOKUP($A1619,'Vals 0505'!$A:$L,5,FALSE)</f>
        <v>1</v>
      </c>
      <c r="R1619" t="b">
        <f>F1619=VLOOKUP($A1619,'Vals 0505'!$A:$L,6,FALSE)</f>
        <v>1</v>
      </c>
      <c r="S1619" t="b">
        <f>G1619=VLOOKUP($A1619,'Vals 0505'!$A:$L,7,FALSE)</f>
        <v>1</v>
      </c>
      <c r="T1619" t="b">
        <f>H1619=VLOOKUP($A1619,'Vals 0505'!$A:$L,8,FALSE)</f>
        <v>1</v>
      </c>
      <c r="U1619" t="b">
        <f>I1619=VLOOKUP($A1619,'Vals 0505'!$A:$L,9,FALSE)</f>
        <v>1</v>
      </c>
      <c r="V1619" t="b">
        <f>J1619=VLOOKUP($A1619,'Vals 0505'!$A:$L,10,FALSE)</f>
        <v>1</v>
      </c>
      <c r="W1619" t="b">
        <f>K1619=VLOOKUP($A1619,'Vals 0505'!$A:$L,11,FALSE)</f>
        <v>1</v>
      </c>
      <c r="X1619" t="b">
        <f>L1619=VLOOKUP($A1619,'Vals 0505'!$A:$L,12,FALSE)</f>
        <v>1</v>
      </c>
      <c r="Y1619">
        <f t="shared" si="25"/>
        <v>15824</v>
      </c>
    </row>
    <row r="1620" spans="1:26">
      <c r="A1620" s="4">
        <v>15825</v>
      </c>
      <c r="B1620" s="5" t="s">
        <v>288</v>
      </c>
      <c r="C1620" s="5" t="s">
        <v>34</v>
      </c>
      <c r="D1620" s="5" t="s">
        <v>40</v>
      </c>
      <c r="E1620" s="4"/>
      <c r="F1620" s="5"/>
      <c r="G1620" s="4"/>
      <c r="H1620" s="5" t="s">
        <v>36</v>
      </c>
      <c r="I1620" s="5" t="s">
        <v>39</v>
      </c>
      <c r="J1620" s="5" t="s">
        <v>16</v>
      </c>
      <c r="K1620" s="5" t="s">
        <v>11</v>
      </c>
      <c r="L1620" s="5" t="s">
        <v>17</v>
      </c>
      <c r="M1620" t="b">
        <f>A1620=VLOOKUP($A1620,'Vals 0505'!$A:$L,1,FALSE)</f>
        <v>1</v>
      </c>
      <c r="N1620" t="b">
        <f>B1620=VLOOKUP($A1620,'Vals 0505'!$A:$L,2,FALSE)</f>
        <v>1</v>
      </c>
      <c r="O1620" t="b">
        <f>C1620=VLOOKUP($A1620,'Vals 0505'!$A:$L,3,FALSE)</f>
        <v>1</v>
      </c>
      <c r="P1620" t="b">
        <f>D1620=VLOOKUP($A1620,'Vals 0505'!$A:$L,4,FALSE)</f>
        <v>1</v>
      </c>
      <c r="Q1620" t="b">
        <f>E1620=VLOOKUP($A1620,'Vals 0505'!$A:$L,5,FALSE)</f>
        <v>1</v>
      </c>
      <c r="R1620" t="b">
        <f>F1620=VLOOKUP($A1620,'Vals 0505'!$A:$L,6,FALSE)</f>
        <v>1</v>
      </c>
      <c r="S1620" t="b">
        <f>G1620=VLOOKUP($A1620,'Vals 0505'!$A:$L,7,FALSE)</f>
        <v>1</v>
      </c>
      <c r="T1620" t="b">
        <f>H1620=VLOOKUP($A1620,'Vals 0505'!$A:$L,8,FALSE)</f>
        <v>1</v>
      </c>
      <c r="U1620" t="b">
        <f>I1620=VLOOKUP($A1620,'Vals 0505'!$A:$L,9,FALSE)</f>
        <v>1</v>
      </c>
      <c r="V1620" t="b">
        <f>J1620=VLOOKUP($A1620,'Vals 0505'!$A:$L,10,FALSE)</f>
        <v>1</v>
      </c>
      <c r="W1620" t="b">
        <f>K1620=VLOOKUP($A1620,'Vals 0505'!$A:$L,11,FALSE)</f>
        <v>1</v>
      </c>
      <c r="X1620" t="b">
        <f>L1620=VLOOKUP($A1620,'Vals 0505'!$A:$L,12,FALSE)</f>
        <v>1</v>
      </c>
      <c r="Y1620">
        <f t="shared" si="25"/>
        <v>15825</v>
      </c>
    </row>
    <row r="1621" spans="1:26">
      <c r="A1621" s="3">
        <v>15826</v>
      </c>
      <c r="B1621" s="5" t="s">
        <v>288</v>
      </c>
      <c r="C1621" s="5" t="s">
        <v>299</v>
      </c>
      <c r="D1621" s="5"/>
      <c r="E1621" s="4"/>
      <c r="F1621" s="5"/>
      <c r="G1621" s="4"/>
      <c r="H1621" s="5" t="s">
        <v>113</v>
      </c>
      <c r="I1621" s="5" t="s">
        <v>341</v>
      </c>
      <c r="J1621" s="5" t="s">
        <v>16</v>
      </c>
      <c r="K1621" s="5" t="s">
        <v>552</v>
      </c>
      <c r="L1621" s="5" t="s">
        <v>371</v>
      </c>
      <c r="M1621" t="b">
        <f>A1621=VLOOKUP($A1621,'Vals 0505'!$A:$L,1,FALSE)</f>
        <v>1</v>
      </c>
      <c r="N1621" t="b">
        <f>B1621=VLOOKUP($A1621,'Vals 0505'!$A:$L,2,FALSE)</f>
        <v>1</v>
      </c>
      <c r="O1621" t="b">
        <f>C1621=VLOOKUP($A1621,'Vals 0505'!$A:$L,3,FALSE)</f>
        <v>1</v>
      </c>
      <c r="P1621" t="b">
        <f>D1621=VLOOKUP($A1621,'Vals 0505'!$A:$L,4,FALSE)</f>
        <v>1</v>
      </c>
      <c r="Q1621" t="b">
        <f>E1621=VLOOKUP($A1621,'Vals 0505'!$A:$L,5,FALSE)</f>
        <v>1</v>
      </c>
      <c r="R1621" t="b">
        <f>F1621=VLOOKUP($A1621,'Vals 0505'!$A:$L,6,FALSE)</f>
        <v>1</v>
      </c>
      <c r="S1621" t="b">
        <f>G1621=VLOOKUP($A1621,'Vals 0505'!$A:$L,7,FALSE)</f>
        <v>1</v>
      </c>
      <c r="T1621" t="b">
        <f>H1621=VLOOKUP($A1621,'Vals 0505'!$A:$L,8,FALSE)</f>
        <v>1</v>
      </c>
      <c r="U1621" t="b">
        <f>I1621=VLOOKUP($A1621,'Vals 0505'!$A:$L,9,FALSE)</f>
        <v>1</v>
      </c>
      <c r="V1621" t="b">
        <f>J1621=VLOOKUP($A1621,'Vals 0505'!$A:$L,10,FALSE)</f>
        <v>1</v>
      </c>
      <c r="W1621" t="b">
        <f>K1621=VLOOKUP($A1621,'Vals 0505'!$A:$L,11,FALSE)</f>
        <v>1</v>
      </c>
      <c r="X1621" t="b">
        <f>L1621=VLOOKUP($A1621,'Vals 0505'!$A:$L,12,FALSE)</f>
        <v>1</v>
      </c>
      <c r="Y1621">
        <f t="shared" si="25"/>
        <v>15826</v>
      </c>
    </row>
    <row r="1622" spans="1:26">
      <c r="A1622" s="4">
        <v>15827</v>
      </c>
      <c r="B1622" s="5" t="s">
        <v>288</v>
      </c>
      <c r="C1622" s="5" t="s">
        <v>299</v>
      </c>
      <c r="D1622" s="5"/>
      <c r="E1622" s="4"/>
      <c r="F1622" s="5"/>
      <c r="G1622" s="4"/>
      <c r="H1622" s="5" t="s">
        <v>109</v>
      </c>
      <c r="I1622" s="5" t="s">
        <v>341</v>
      </c>
      <c r="J1622" s="5" t="s">
        <v>16</v>
      </c>
      <c r="K1622" s="5" t="s">
        <v>552</v>
      </c>
      <c r="L1622" s="5" t="s">
        <v>371</v>
      </c>
      <c r="M1622" t="b">
        <f>A1622=VLOOKUP($A1622,'Vals 0505'!$A:$L,1,FALSE)</f>
        <v>1</v>
      </c>
      <c r="N1622" t="b">
        <f>B1622=VLOOKUP($A1622,'Vals 0505'!$A:$L,2,FALSE)</f>
        <v>1</v>
      </c>
      <c r="O1622" t="b">
        <f>C1622=VLOOKUP($A1622,'Vals 0505'!$A:$L,3,FALSE)</f>
        <v>1</v>
      </c>
      <c r="P1622" t="b">
        <f>D1622=VLOOKUP($A1622,'Vals 0505'!$A:$L,4,FALSE)</f>
        <v>1</v>
      </c>
      <c r="Q1622" t="b">
        <f>E1622=VLOOKUP($A1622,'Vals 0505'!$A:$L,5,FALSE)</f>
        <v>1</v>
      </c>
      <c r="R1622" t="b">
        <f>F1622=VLOOKUP($A1622,'Vals 0505'!$A:$L,6,FALSE)</f>
        <v>1</v>
      </c>
      <c r="S1622" t="b">
        <f>G1622=VLOOKUP($A1622,'Vals 0505'!$A:$L,7,FALSE)</f>
        <v>1</v>
      </c>
      <c r="T1622" t="b">
        <f>H1622=VLOOKUP($A1622,'Vals 0505'!$A:$L,8,FALSE)</f>
        <v>1</v>
      </c>
      <c r="U1622" t="b">
        <f>I1622=VLOOKUP($A1622,'Vals 0505'!$A:$L,9,FALSE)</f>
        <v>1</v>
      </c>
      <c r="V1622" t="b">
        <f>J1622=VLOOKUP($A1622,'Vals 0505'!$A:$L,10,FALSE)</f>
        <v>1</v>
      </c>
      <c r="W1622" t="b">
        <f>K1622=VLOOKUP($A1622,'Vals 0505'!$A:$L,11,FALSE)</f>
        <v>1</v>
      </c>
      <c r="X1622" t="b">
        <f>L1622=VLOOKUP($A1622,'Vals 0505'!$A:$L,12,FALSE)</f>
        <v>1</v>
      </c>
      <c r="Y1622">
        <f t="shared" si="25"/>
        <v>15827</v>
      </c>
    </row>
    <row r="1623" spans="1:26">
      <c r="A1623" s="3">
        <v>15828</v>
      </c>
      <c r="B1623" s="5" t="s">
        <v>288</v>
      </c>
      <c r="C1623" s="5" t="s">
        <v>299</v>
      </c>
      <c r="D1623" s="5"/>
      <c r="E1623" s="4"/>
      <c r="F1623" s="5"/>
      <c r="G1623" s="4"/>
      <c r="H1623" s="5" t="s">
        <v>178</v>
      </c>
      <c r="I1623" s="5" t="s">
        <v>341</v>
      </c>
      <c r="J1623" s="5" t="s">
        <v>16</v>
      </c>
      <c r="K1623" s="5" t="s">
        <v>552</v>
      </c>
      <c r="L1623" s="5" t="s">
        <v>371</v>
      </c>
      <c r="M1623" t="b">
        <f>A1623=VLOOKUP($A1623,'Vals 0505'!$A:$L,1,FALSE)</f>
        <v>1</v>
      </c>
      <c r="N1623" t="b">
        <f>B1623=VLOOKUP($A1623,'Vals 0505'!$A:$L,2,FALSE)</f>
        <v>1</v>
      </c>
      <c r="O1623" t="b">
        <f>C1623=VLOOKUP($A1623,'Vals 0505'!$A:$L,3,FALSE)</f>
        <v>1</v>
      </c>
      <c r="P1623" t="b">
        <f>D1623=VLOOKUP($A1623,'Vals 0505'!$A:$L,4,FALSE)</f>
        <v>1</v>
      </c>
      <c r="Q1623" t="b">
        <f>E1623=VLOOKUP($A1623,'Vals 0505'!$A:$L,5,FALSE)</f>
        <v>1</v>
      </c>
      <c r="R1623" t="b">
        <f>F1623=VLOOKUP($A1623,'Vals 0505'!$A:$L,6,FALSE)</f>
        <v>1</v>
      </c>
      <c r="S1623" t="b">
        <f>G1623=VLOOKUP($A1623,'Vals 0505'!$A:$L,7,FALSE)</f>
        <v>1</v>
      </c>
      <c r="T1623" t="b">
        <f>H1623=VLOOKUP($A1623,'Vals 0505'!$A:$L,8,FALSE)</f>
        <v>1</v>
      </c>
      <c r="U1623" t="b">
        <f>I1623=VLOOKUP($A1623,'Vals 0505'!$A:$L,9,FALSE)</f>
        <v>1</v>
      </c>
      <c r="V1623" t="b">
        <f>J1623=VLOOKUP($A1623,'Vals 0505'!$A:$L,10,FALSE)</f>
        <v>1</v>
      </c>
      <c r="W1623" t="b">
        <f>K1623=VLOOKUP($A1623,'Vals 0505'!$A:$L,11,FALSE)</f>
        <v>1</v>
      </c>
      <c r="X1623" t="b">
        <f>L1623=VLOOKUP($A1623,'Vals 0505'!$A:$L,12,FALSE)</f>
        <v>1</v>
      </c>
      <c r="Y1623">
        <f t="shared" si="25"/>
        <v>15828</v>
      </c>
    </row>
    <row r="1624" spans="1:26">
      <c r="A1624" s="4">
        <v>15829</v>
      </c>
      <c r="B1624" s="5" t="s">
        <v>288</v>
      </c>
      <c r="C1624" s="5" t="s">
        <v>299</v>
      </c>
      <c r="D1624" s="5"/>
      <c r="E1624" s="4"/>
      <c r="F1624" s="5"/>
      <c r="G1624" s="4"/>
      <c r="H1624" s="5" t="s">
        <v>179</v>
      </c>
      <c r="I1624" s="5" t="s">
        <v>341</v>
      </c>
      <c r="J1624" s="5" t="s">
        <v>16</v>
      </c>
      <c r="K1624" s="5" t="s">
        <v>552</v>
      </c>
      <c r="L1624" s="5" t="s">
        <v>371</v>
      </c>
      <c r="M1624" t="b">
        <f>A1624=VLOOKUP($A1624,'Vals 0505'!$A:$L,1,FALSE)</f>
        <v>1</v>
      </c>
      <c r="N1624" t="b">
        <f>B1624=VLOOKUP($A1624,'Vals 0505'!$A:$L,2,FALSE)</f>
        <v>1</v>
      </c>
      <c r="O1624" t="b">
        <f>C1624=VLOOKUP($A1624,'Vals 0505'!$A:$L,3,FALSE)</f>
        <v>1</v>
      </c>
      <c r="P1624" t="b">
        <f>D1624=VLOOKUP($A1624,'Vals 0505'!$A:$L,4,FALSE)</f>
        <v>1</v>
      </c>
      <c r="Q1624" t="b">
        <f>E1624=VLOOKUP($A1624,'Vals 0505'!$A:$L,5,FALSE)</f>
        <v>1</v>
      </c>
      <c r="R1624" t="b">
        <f>F1624=VLOOKUP($A1624,'Vals 0505'!$A:$L,6,FALSE)</f>
        <v>1</v>
      </c>
      <c r="S1624" t="b">
        <f>G1624=VLOOKUP($A1624,'Vals 0505'!$A:$L,7,FALSE)</f>
        <v>1</v>
      </c>
      <c r="T1624" t="b">
        <f>H1624=VLOOKUP($A1624,'Vals 0505'!$A:$L,8,FALSE)</f>
        <v>1</v>
      </c>
      <c r="U1624" t="b">
        <f>I1624=VLOOKUP($A1624,'Vals 0505'!$A:$L,9,FALSE)</f>
        <v>1</v>
      </c>
      <c r="V1624" t="b">
        <f>J1624=VLOOKUP($A1624,'Vals 0505'!$A:$L,10,FALSE)</f>
        <v>1</v>
      </c>
      <c r="W1624" t="b">
        <f>K1624=VLOOKUP($A1624,'Vals 0505'!$A:$L,11,FALSE)</f>
        <v>1</v>
      </c>
      <c r="X1624" t="b">
        <f>L1624=VLOOKUP($A1624,'Vals 0505'!$A:$L,12,FALSE)</f>
        <v>1</v>
      </c>
      <c r="Y1624">
        <f t="shared" si="25"/>
        <v>15829</v>
      </c>
    </row>
    <row r="1625" spans="1:26">
      <c r="A1625" s="3">
        <v>15830</v>
      </c>
      <c r="B1625" s="5" t="s">
        <v>287</v>
      </c>
      <c r="C1625" s="5" t="s">
        <v>26</v>
      </c>
      <c r="D1625" s="5"/>
      <c r="E1625" s="4"/>
      <c r="F1625" s="5"/>
      <c r="G1625" s="4"/>
      <c r="H1625" s="5" t="s">
        <v>306</v>
      </c>
      <c r="I1625" s="5" t="s">
        <v>342</v>
      </c>
      <c r="J1625" s="5" t="s">
        <v>16</v>
      </c>
      <c r="K1625" s="5"/>
      <c r="L1625" s="5" t="s">
        <v>17</v>
      </c>
      <c r="M1625" t="b">
        <f>A1625=VLOOKUP($A1625,'Vals 0505'!$A:$L,1,FALSE)</f>
        <v>1</v>
      </c>
      <c r="N1625" t="b">
        <f>B1625=VLOOKUP($A1625,'Vals 0505'!$A:$L,2,FALSE)</f>
        <v>1</v>
      </c>
      <c r="O1625" t="b">
        <f>C1625=VLOOKUP($A1625,'Vals 0505'!$A:$L,3,FALSE)</f>
        <v>1</v>
      </c>
      <c r="P1625" t="b">
        <f>D1625=VLOOKUP($A1625,'Vals 0505'!$A:$L,4,FALSE)</f>
        <v>1</v>
      </c>
      <c r="Q1625" t="b">
        <f>E1625=VLOOKUP($A1625,'Vals 0505'!$A:$L,5,FALSE)</f>
        <v>1</v>
      </c>
      <c r="R1625" t="b">
        <f>F1625=VLOOKUP($A1625,'Vals 0505'!$A:$L,6,FALSE)</f>
        <v>1</v>
      </c>
      <c r="S1625" t="b">
        <f>G1625=VLOOKUP($A1625,'Vals 0505'!$A:$L,7,FALSE)</f>
        <v>1</v>
      </c>
      <c r="T1625" t="b">
        <f>H1625=VLOOKUP($A1625,'Vals 0505'!$A:$L,8,FALSE)</f>
        <v>1</v>
      </c>
      <c r="U1625" t="b">
        <f>I1625=VLOOKUP($A1625,'Vals 0505'!$A:$L,9,FALSE)</f>
        <v>1</v>
      </c>
      <c r="V1625" t="b">
        <f>J1625=VLOOKUP($A1625,'Vals 0505'!$A:$L,10,FALSE)</f>
        <v>1</v>
      </c>
      <c r="W1625" t="b">
        <f>K1625=VLOOKUP($A1625,'Vals 0505'!$A:$L,11,FALSE)</f>
        <v>1</v>
      </c>
      <c r="X1625" t="b">
        <f>L1625=VLOOKUP($A1625,'Vals 0505'!$A:$L,12,FALSE)</f>
        <v>1</v>
      </c>
      <c r="Y1625">
        <f t="shared" si="25"/>
        <v>15830</v>
      </c>
    </row>
    <row r="1626" spans="1:26">
      <c r="A1626" s="4">
        <v>15831</v>
      </c>
      <c r="B1626" s="5" t="s">
        <v>287</v>
      </c>
      <c r="C1626" s="5" t="s">
        <v>34</v>
      </c>
      <c r="D1626" s="5" t="s">
        <v>35</v>
      </c>
      <c r="E1626" s="4"/>
      <c r="F1626" s="5"/>
      <c r="G1626" s="4"/>
      <c r="H1626" s="5" t="s">
        <v>36</v>
      </c>
      <c r="I1626" s="5" t="s">
        <v>342</v>
      </c>
      <c r="J1626" s="5" t="s">
        <v>16</v>
      </c>
      <c r="K1626" s="5" t="s">
        <v>770</v>
      </c>
      <c r="L1626" s="5" t="s">
        <v>17</v>
      </c>
      <c r="M1626" t="b">
        <f>A1626=VLOOKUP($A1626,'Vals 0505'!$A:$L,1,FALSE)</f>
        <v>1</v>
      </c>
      <c r="N1626" t="b">
        <f>B1626=VLOOKUP($A1626,'Vals 0505'!$A:$L,2,FALSE)</f>
        <v>1</v>
      </c>
      <c r="O1626" t="b">
        <f>C1626=VLOOKUP($A1626,'Vals 0505'!$A:$L,3,FALSE)</f>
        <v>1</v>
      </c>
      <c r="P1626" t="b">
        <f>D1626=VLOOKUP($A1626,'Vals 0505'!$A:$L,4,FALSE)</f>
        <v>1</v>
      </c>
      <c r="Q1626" t="b">
        <f>E1626=VLOOKUP($A1626,'Vals 0505'!$A:$L,5,FALSE)</f>
        <v>1</v>
      </c>
      <c r="R1626" t="b">
        <f>F1626=VLOOKUP($A1626,'Vals 0505'!$A:$L,6,FALSE)</f>
        <v>1</v>
      </c>
      <c r="S1626" t="b">
        <f>G1626=VLOOKUP($A1626,'Vals 0505'!$A:$L,7,FALSE)</f>
        <v>1</v>
      </c>
      <c r="T1626" t="b">
        <f>H1626=VLOOKUP($A1626,'Vals 0505'!$A:$L,8,FALSE)</f>
        <v>1</v>
      </c>
      <c r="U1626" t="b">
        <f>I1626=VLOOKUP($A1626,'Vals 0505'!$A:$L,9,FALSE)</f>
        <v>1</v>
      </c>
      <c r="V1626" t="b">
        <f>J1626=VLOOKUP($A1626,'Vals 0505'!$A:$L,10,FALSE)</f>
        <v>1</v>
      </c>
      <c r="W1626" t="b">
        <f>K1626=VLOOKUP($A1626,'Vals 0505'!$A:$L,11,FALSE)</f>
        <v>1</v>
      </c>
      <c r="X1626" t="b">
        <f>L1626=VLOOKUP($A1626,'Vals 0505'!$A:$L,12,FALSE)</f>
        <v>1</v>
      </c>
      <c r="Y1626">
        <f t="shared" si="25"/>
        <v>15831</v>
      </c>
    </row>
    <row r="1627" spans="1:26">
      <c r="A1627" s="3">
        <v>15832</v>
      </c>
      <c r="B1627" s="5" t="s">
        <v>287</v>
      </c>
      <c r="C1627" s="5" t="s">
        <v>34</v>
      </c>
      <c r="D1627" s="5" t="s">
        <v>35</v>
      </c>
      <c r="E1627" s="4"/>
      <c r="F1627" s="5"/>
      <c r="G1627" s="4"/>
      <c r="H1627" s="5" t="s">
        <v>36</v>
      </c>
      <c r="I1627" s="5" t="s">
        <v>342</v>
      </c>
      <c r="J1627" s="5" t="s">
        <v>16</v>
      </c>
      <c r="K1627" s="5" t="s">
        <v>771</v>
      </c>
      <c r="L1627" s="5" t="s">
        <v>17</v>
      </c>
      <c r="M1627" t="b">
        <f>A1627=VLOOKUP($A1627,'Vals 0505'!$A:$L,1,FALSE)</f>
        <v>1</v>
      </c>
      <c r="N1627" t="b">
        <f>B1627=VLOOKUP($A1627,'Vals 0505'!$A:$L,2,FALSE)</f>
        <v>1</v>
      </c>
      <c r="O1627" t="b">
        <f>C1627=VLOOKUP($A1627,'Vals 0505'!$A:$L,3,FALSE)</f>
        <v>1</v>
      </c>
      <c r="P1627" t="b">
        <f>D1627=VLOOKUP($A1627,'Vals 0505'!$A:$L,4,FALSE)</f>
        <v>1</v>
      </c>
      <c r="Q1627" t="b">
        <f>E1627=VLOOKUP($A1627,'Vals 0505'!$A:$L,5,FALSE)</f>
        <v>1</v>
      </c>
      <c r="R1627" t="b">
        <f>F1627=VLOOKUP($A1627,'Vals 0505'!$A:$L,6,FALSE)</f>
        <v>1</v>
      </c>
      <c r="S1627" t="b">
        <f>G1627=VLOOKUP($A1627,'Vals 0505'!$A:$L,7,FALSE)</f>
        <v>1</v>
      </c>
      <c r="T1627" t="b">
        <f>H1627=VLOOKUP($A1627,'Vals 0505'!$A:$L,8,FALSE)</f>
        <v>1</v>
      </c>
      <c r="U1627" t="b">
        <f>I1627=VLOOKUP($A1627,'Vals 0505'!$A:$L,9,FALSE)</f>
        <v>1</v>
      </c>
      <c r="V1627" t="b">
        <f>J1627=VLOOKUP($A1627,'Vals 0505'!$A:$L,10,FALSE)</f>
        <v>1</v>
      </c>
      <c r="W1627" t="b">
        <f>K1627=VLOOKUP($A1627,'Vals 0505'!$A:$L,11,FALSE)</f>
        <v>1</v>
      </c>
      <c r="X1627" t="b">
        <f>L1627=VLOOKUP($A1627,'Vals 0505'!$A:$L,12,FALSE)</f>
        <v>1</v>
      </c>
      <c r="Y1627">
        <f t="shared" si="25"/>
        <v>15832</v>
      </c>
    </row>
    <row r="1628" spans="1:26">
      <c r="A1628" s="4">
        <v>15833</v>
      </c>
      <c r="B1628" s="5" t="s">
        <v>287</v>
      </c>
      <c r="C1628" s="5" t="s">
        <v>34</v>
      </c>
      <c r="D1628" s="5" t="s">
        <v>35</v>
      </c>
      <c r="E1628" s="4"/>
      <c r="F1628" s="5"/>
      <c r="G1628" s="4"/>
      <c r="H1628" s="5" t="s">
        <v>36</v>
      </c>
      <c r="I1628" s="5" t="s">
        <v>342</v>
      </c>
      <c r="J1628" s="5" t="s">
        <v>16</v>
      </c>
      <c r="K1628" s="5" t="s">
        <v>772</v>
      </c>
      <c r="L1628" s="5" t="s">
        <v>17</v>
      </c>
      <c r="M1628" t="b">
        <f>A1628=VLOOKUP($A1628,'Vals 0505'!$A:$L,1,FALSE)</f>
        <v>1</v>
      </c>
      <c r="N1628" t="b">
        <f>B1628=VLOOKUP($A1628,'Vals 0505'!$A:$L,2,FALSE)</f>
        <v>1</v>
      </c>
      <c r="O1628" t="b">
        <f>C1628=VLOOKUP($A1628,'Vals 0505'!$A:$L,3,FALSE)</f>
        <v>1</v>
      </c>
      <c r="P1628" t="b">
        <f>D1628=VLOOKUP($A1628,'Vals 0505'!$A:$L,4,FALSE)</f>
        <v>1</v>
      </c>
      <c r="Q1628" t="b">
        <f>E1628=VLOOKUP($A1628,'Vals 0505'!$A:$L,5,FALSE)</f>
        <v>1</v>
      </c>
      <c r="R1628" t="b">
        <f>F1628=VLOOKUP($A1628,'Vals 0505'!$A:$L,6,FALSE)</f>
        <v>1</v>
      </c>
      <c r="S1628" t="b">
        <f>G1628=VLOOKUP($A1628,'Vals 0505'!$A:$L,7,FALSE)</f>
        <v>1</v>
      </c>
      <c r="T1628" t="b">
        <f>H1628=VLOOKUP($A1628,'Vals 0505'!$A:$L,8,FALSE)</f>
        <v>1</v>
      </c>
      <c r="U1628" t="b">
        <f>I1628=VLOOKUP($A1628,'Vals 0505'!$A:$L,9,FALSE)</f>
        <v>1</v>
      </c>
      <c r="V1628" t="b">
        <f>J1628=VLOOKUP($A1628,'Vals 0505'!$A:$L,10,FALSE)</f>
        <v>1</v>
      </c>
      <c r="W1628" t="b">
        <f>K1628=VLOOKUP($A1628,'Vals 0505'!$A:$L,11,FALSE)</f>
        <v>1</v>
      </c>
      <c r="X1628" t="b">
        <f>L1628=VLOOKUP($A1628,'Vals 0505'!$A:$L,12,FALSE)</f>
        <v>1</v>
      </c>
      <c r="Y1628">
        <f t="shared" si="25"/>
        <v>15833</v>
      </c>
    </row>
    <row r="1629" spans="1:26">
      <c r="A1629" s="3">
        <v>15834</v>
      </c>
      <c r="B1629" s="5" t="s">
        <v>287</v>
      </c>
      <c r="C1629" s="5" t="s">
        <v>31</v>
      </c>
      <c r="D1629" s="5"/>
      <c r="E1629" s="4"/>
      <c r="F1629" s="5"/>
      <c r="G1629" s="4"/>
      <c r="H1629" s="5" t="s">
        <v>32</v>
      </c>
      <c r="I1629" s="5" t="s">
        <v>342</v>
      </c>
      <c r="J1629" s="5" t="s">
        <v>16</v>
      </c>
      <c r="K1629" s="5" t="s">
        <v>773</v>
      </c>
      <c r="L1629" s="5" t="s">
        <v>17</v>
      </c>
      <c r="M1629" t="b">
        <f>A1629=VLOOKUP($A1629,'Vals 0505'!$A:$L,1,FALSE)</f>
        <v>1</v>
      </c>
      <c r="N1629" t="b">
        <f>B1629=VLOOKUP($A1629,'Vals 0505'!$A:$L,2,FALSE)</f>
        <v>1</v>
      </c>
      <c r="O1629" t="b">
        <f>C1629=VLOOKUP($A1629,'Vals 0505'!$A:$L,3,FALSE)</f>
        <v>1</v>
      </c>
      <c r="P1629" t="b">
        <f>D1629=VLOOKUP($A1629,'Vals 0505'!$A:$L,4,FALSE)</f>
        <v>1</v>
      </c>
      <c r="Q1629" t="b">
        <f>E1629=VLOOKUP($A1629,'Vals 0505'!$A:$L,5,FALSE)</f>
        <v>1</v>
      </c>
      <c r="R1629" t="b">
        <f>F1629=VLOOKUP($A1629,'Vals 0505'!$A:$L,6,FALSE)</f>
        <v>1</v>
      </c>
      <c r="S1629" t="b">
        <f>G1629=VLOOKUP($A1629,'Vals 0505'!$A:$L,7,FALSE)</f>
        <v>1</v>
      </c>
      <c r="T1629" t="b">
        <f>H1629=VLOOKUP($A1629,'Vals 0505'!$A:$L,8,FALSE)</f>
        <v>1</v>
      </c>
      <c r="U1629" t="b">
        <f>I1629=VLOOKUP($A1629,'Vals 0505'!$A:$L,9,FALSE)</f>
        <v>1</v>
      </c>
      <c r="V1629" t="b">
        <f>J1629=VLOOKUP($A1629,'Vals 0505'!$A:$L,10,FALSE)</f>
        <v>0</v>
      </c>
      <c r="W1629" t="b">
        <f>K1629=VLOOKUP($A1629,'Vals 0505'!$A:$L,11,FALSE)</f>
        <v>1</v>
      </c>
      <c r="X1629" t="b">
        <f>L1629=VLOOKUP($A1629,'Vals 0505'!$A:$L,12,FALSE)</f>
        <v>1</v>
      </c>
      <c r="Y1629">
        <f t="shared" si="25"/>
        <v>15834</v>
      </c>
      <c r="Z1629" t="str">
        <f>VLOOKUP($A1629,'Vals 0505'!$A:$L,10,FALSE)</f>
        <v>Medium</v>
      </c>
    </row>
    <row r="1630" spans="1:26">
      <c r="A1630" s="4">
        <v>15836</v>
      </c>
      <c r="B1630" s="5" t="s">
        <v>287</v>
      </c>
      <c r="C1630" s="5" t="s">
        <v>31</v>
      </c>
      <c r="D1630" s="5"/>
      <c r="E1630" s="4"/>
      <c r="F1630" s="5"/>
      <c r="G1630" s="4"/>
      <c r="H1630" s="5" t="s">
        <v>32</v>
      </c>
      <c r="I1630" s="5" t="s">
        <v>342</v>
      </c>
      <c r="J1630" s="5" t="s">
        <v>16</v>
      </c>
      <c r="K1630" s="5" t="s">
        <v>781</v>
      </c>
      <c r="L1630" s="5" t="s">
        <v>17</v>
      </c>
      <c r="M1630" t="b">
        <f>A1630=VLOOKUP($A1630,'Vals 0505'!$A:$L,1,FALSE)</f>
        <v>1</v>
      </c>
      <c r="N1630" t="b">
        <f>B1630=VLOOKUP($A1630,'Vals 0505'!$A:$L,2,FALSE)</f>
        <v>1</v>
      </c>
      <c r="O1630" t="b">
        <f>C1630=VLOOKUP($A1630,'Vals 0505'!$A:$L,3,FALSE)</f>
        <v>1</v>
      </c>
      <c r="P1630" t="b">
        <f>D1630=VLOOKUP($A1630,'Vals 0505'!$A:$L,4,FALSE)</f>
        <v>1</v>
      </c>
      <c r="Q1630" t="b">
        <f>E1630=VLOOKUP($A1630,'Vals 0505'!$A:$L,5,FALSE)</f>
        <v>1</v>
      </c>
      <c r="R1630" t="b">
        <f>F1630=VLOOKUP($A1630,'Vals 0505'!$A:$L,6,FALSE)</f>
        <v>1</v>
      </c>
      <c r="S1630" t="b">
        <f>G1630=VLOOKUP($A1630,'Vals 0505'!$A:$L,7,FALSE)</f>
        <v>1</v>
      </c>
      <c r="T1630" t="b">
        <f>H1630=VLOOKUP($A1630,'Vals 0505'!$A:$L,8,FALSE)</f>
        <v>1</v>
      </c>
      <c r="U1630" t="b">
        <f>I1630=VLOOKUP($A1630,'Vals 0505'!$A:$L,9,FALSE)</f>
        <v>1</v>
      </c>
      <c r="V1630" t="b">
        <f>J1630=VLOOKUP($A1630,'Vals 0505'!$A:$L,10,FALSE)</f>
        <v>0</v>
      </c>
      <c r="W1630" t="b">
        <f>K1630=VLOOKUP($A1630,'Vals 0505'!$A:$L,11,FALSE)</f>
        <v>1</v>
      </c>
      <c r="X1630" t="b">
        <f>L1630=VLOOKUP($A1630,'Vals 0505'!$A:$L,12,FALSE)</f>
        <v>1</v>
      </c>
      <c r="Y1630">
        <f t="shared" si="25"/>
        <v>15836</v>
      </c>
      <c r="Z1630" t="str">
        <f>VLOOKUP($A1630,'Vals 0505'!$A:$L,10,FALSE)</f>
        <v>Medium</v>
      </c>
    </row>
    <row r="1631" spans="1:26">
      <c r="A1631" s="3">
        <v>15837</v>
      </c>
      <c r="B1631" s="5" t="s">
        <v>287</v>
      </c>
      <c r="C1631" s="5" t="s">
        <v>34</v>
      </c>
      <c r="D1631" s="5" t="s">
        <v>37</v>
      </c>
      <c r="E1631" s="4"/>
      <c r="F1631" s="5"/>
      <c r="G1631" s="4"/>
      <c r="H1631" s="5" t="s">
        <v>36</v>
      </c>
      <c r="I1631" s="5" t="s">
        <v>342</v>
      </c>
      <c r="J1631" s="5" t="s">
        <v>16</v>
      </c>
      <c r="K1631" s="5" t="s">
        <v>782</v>
      </c>
      <c r="L1631" s="5" t="s">
        <v>17</v>
      </c>
      <c r="M1631" t="b">
        <f>A1631=VLOOKUP($A1631,'Vals 0505'!$A:$L,1,FALSE)</f>
        <v>1</v>
      </c>
      <c r="N1631" t="b">
        <f>B1631=VLOOKUP($A1631,'Vals 0505'!$A:$L,2,FALSE)</f>
        <v>1</v>
      </c>
      <c r="O1631" t="b">
        <f>C1631=VLOOKUP($A1631,'Vals 0505'!$A:$L,3,FALSE)</f>
        <v>1</v>
      </c>
      <c r="P1631" t="b">
        <f>D1631=VLOOKUP($A1631,'Vals 0505'!$A:$L,4,FALSE)</f>
        <v>1</v>
      </c>
      <c r="Q1631" t="b">
        <f>E1631=VLOOKUP($A1631,'Vals 0505'!$A:$L,5,FALSE)</f>
        <v>1</v>
      </c>
      <c r="R1631" t="b">
        <f>F1631=VLOOKUP($A1631,'Vals 0505'!$A:$L,6,FALSE)</f>
        <v>1</v>
      </c>
      <c r="S1631" t="b">
        <f>G1631=VLOOKUP($A1631,'Vals 0505'!$A:$L,7,FALSE)</f>
        <v>1</v>
      </c>
      <c r="T1631" t="b">
        <f>H1631=VLOOKUP($A1631,'Vals 0505'!$A:$L,8,FALSE)</f>
        <v>1</v>
      </c>
      <c r="U1631" t="b">
        <f>I1631=VLOOKUP($A1631,'Vals 0505'!$A:$L,9,FALSE)</f>
        <v>1</v>
      </c>
      <c r="V1631" t="b">
        <f>J1631=VLOOKUP($A1631,'Vals 0505'!$A:$L,10,FALSE)</f>
        <v>1</v>
      </c>
      <c r="W1631" t="b">
        <f>K1631=VLOOKUP($A1631,'Vals 0505'!$A:$L,11,FALSE)</f>
        <v>1</v>
      </c>
      <c r="X1631" t="b">
        <f>L1631=VLOOKUP($A1631,'Vals 0505'!$A:$L,12,FALSE)</f>
        <v>1</v>
      </c>
      <c r="Y1631">
        <f t="shared" si="25"/>
        <v>15837</v>
      </c>
    </row>
    <row r="1632" spans="1:26">
      <c r="A1632" s="4">
        <v>15839</v>
      </c>
      <c r="B1632" s="5" t="s">
        <v>287</v>
      </c>
      <c r="C1632" s="5" t="s">
        <v>200</v>
      </c>
      <c r="D1632" s="5"/>
      <c r="E1632" s="4"/>
      <c r="F1632" s="5"/>
      <c r="G1632" s="4"/>
      <c r="H1632" s="5" t="s">
        <v>201</v>
      </c>
      <c r="I1632" s="5" t="s">
        <v>342</v>
      </c>
      <c r="J1632" s="5" t="s">
        <v>16</v>
      </c>
      <c r="K1632" s="5" t="s">
        <v>770</v>
      </c>
      <c r="L1632" s="5" t="s">
        <v>17</v>
      </c>
      <c r="M1632" t="b">
        <f>A1632=VLOOKUP($A1632,'Vals 0505'!$A:$L,1,FALSE)</f>
        <v>1</v>
      </c>
      <c r="N1632" t="b">
        <f>B1632=VLOOKUP($A1632,'Vals 0505'!$A:$L,2,FALSE)</f>
        <v>1</v>
      </c>
      <c r="O1632" t="b">
        <f>C1632=VLOOKUP($A1632,'Vals 0505'!$A:$L,3,FALSE)</f>
        <v>1</v>
      </c>
      <c r="P1632" t="b">
        <f>D1632=VLOOKUP($A1632,'Vals 0505'!$A:$L,4,FALSE)</f>
        <v>1</v>
      </c>
      <c r="Q1632" t="b">
        <f>E1632=VLOOKUP($A1632,'Vals 0505'!$A:$L,5,FALSE)</f>
        <v>1</v>
      </c>
      <c r="R1632" t="b">
        <f>F1632=VLOOKUP($A1632,'Vals 0505'!$A:$L,6,FALSE)</f>
        <v>1</v>
      </c>
      <c r="S1632" t="b">
        <f>G1632=VLOOKUP($A1632,'Vals 0505'!$A:$L,7,FALSE)</f>
        <v>1</v>
      </c>
      <c r="T1632" t="b">
        <f>H1632=VLOOKUP($A1632,'Vals 0505'!$A:$L,8,FALSE)</f>
        <v>1</v>
      </c>
      <c r="U1632" t="b">
        <f>I1632=VLOOKUP($A1632,'Vals 0505'!$A:$L,9,FALSE)</f>
        <v>1</v>
      </c>
      <c r="V1632" t="b">
        <f>J1632=VLOOKUP($A1632,'Vals 0505'!$A:$L,10,FALSE)</f>
        <v>1</v>
      </c>
      <c r="W1632" t="b">
        <f>K1632=VLOOKUP($A1632,'Vals 0505'!$A:$L,11,FALSE)</f>
        <v>1</v>
      </c>
      <c r="X1632" t="b">
        <f>L1632=VLOOKUP($A1632,'Vals 0505'!$A:$L,12,FALSE)</f>
        <v>1</v>
      </c>
      <c r="Y1632">
        <f t="shared" si="25"/>
        <v>15839</v>
      </c>
    </row>
    <row r="1633" spans="1:26">
      <c r="A1633" s="3">
        <v>15840</v>
      </c>
      <c r="B1633" s="5" t="s">
        <v>287</v>
      </c>
      <c r="C1633" s="5" t="s">
        <v>200</v>
      </c>
      <c r="D1633" s="5"/>
      <c r="E1633" s="4"/>
      <c r="F1633" s="5"/>
      <c r="G1633" s="4"/>
      <c r="H1633" s="5" t="s">
        <v>201</v>
      </c>
      <c r="I1633" s="5" t="s">
        <v>342</v>
      </c>
      <c r="J1633" s="5" t="s">
        <v>16</v>
      </c>
      <c r="K1633" s="5" t="s">
        <v>771</v>
      </c>
      <c r="L1633" s="5" t="s">
        <v>17</v>
      </c>
      <c r="M1633" t="b">
        <f>A1633=VLOOKUP($A1633,'Vals 0505'!$A:$L,1,FALSE)</f>
        <v>1</v>
      </c>
      <c r="N1633" t="b">
        <f>B1633=VLOOKUP($A1633,'Vals 0505'!$A:$L,2,FALSE)</f>
        <v>1</v>
      </c>
      <c r="O1633" t="b">
        <f>C1633=VLOOKUP($A1633,'Vals 0505'!$A:$L,3,FALSE)</f>
        <v>1</v>
      </c>
      <c r="P1633" t="b">
        <f>D1633=VLOOKUP($A1633,'Vals 0505'!$A:$L,4,FALSE)</f>
        <v>1</v>
      </c>
      <c r="Q1633" t="b">
        <f>E1633=VLOOKUP($A1633,'Vals 0505'!$A:$L,5,FALSE)</f>
        <v>1</v>
      </c>
      <c r="R1633" t="b">
        <f>F1633=VLOOKUP($A1633,'Vals 0505'!$A:$L,6,FALSE)</f>
        <v>1</v>
      </c>
      <c r="S1633" t="b">
        <f>G1633=VLOOKUP($A1633,'Vals 0505'!$A:$L,7,FALSE)</f>
        <v>1</v>
      </c>
      <c r="T1633" t="b">
        <f>H1633=VLOOKUP($A1633,'Vals 0505'!$A:$L,8,FALSE)</f>
        <v>1</v>
      </c>
      <c r="U1633" t="b">
        <f>I1633=VLOOKUP($A1633,'Vals 0505'!$A:$L,9,FALSE)</f>
        <v>1</v>
      </c>
      <c r="V1633" t="b">
        <f>J1633=VLOOKUP($A1633,'Vals 0505'!$A:$L,10,FALSE)</f>
        <v>1</v>
      </c>
      <c r="W1633" t="b">
        <f>K1633=VLOOKUP($A1633,'Vals 0505'!$A:$L,11,FALSE)</f>
        <v>1</v>
      </c>
      <c r="X1633" t="b">
        <f>L1633=VLOOKUP($A1633,'Vals 0505'!$A:$L,12,FALSE)</f>
        <v>1</v>
      </c>
      <c r="Y1633">
        <f t="shared" si="25"/>
        <v>15840</v>
      </c>
    </row>
    <row r="1634" spans="1:26">
      <c r="A1634" s="4">
        <v>15841</v>
      </c>
      <c r="B1634" s="5" t="s">
        <v>287</v>
      </c>
      <c r="C1634" s="5" t="s">
        <v>200</v>
      </c>
      <c r="D1634" s="5"/>
      <c r="E1634" s="4"/>
      <c r="F1634" s="5"/>
      <c r="G1634" s="4"/>
      <c r="H1634" s="5" t="s">
        <v>201</v>
      </c>
      <c r="I1634" s="5" t="s">
        <v>342</v>
      </c>
      <c r="J1634" s="5" t="s">
        <v>16</v>
      </c>
      <c r="K1634" s="5" t="s">
        <v>773</v>
      </c>
      <c r="L1634" s="5" t="s">
        <v>17</v>
      </c>
      <c r="M1634" t="b">
        <f>A1634=VLOOKUP($A1634,'Vals 0505'!$A:$L,1,FALSE)</f>
        <v>1</v>
      </c>
      <c r="N1634" t="b">
        <f>B1634=VLOOKUP($A1634,'Vals 0505'!$A:$L,2,FALSE)</f>
        <v>1</v>
      </c>
      <c r="O1634" t="b">
        <f>C1634=VLOOKUP($A1634,'Vals 0505'!$A:$L,3,FALSE)</f>
        <v>1</v>
      </c>
      <c r="P1634" t="b">
        <f>D1634=VLOOKUP($A1634,'Vals 0505'!$A:$L,4,FALSE)</f>
        <v>1</v>
      </c>
      <c r="Q1634" t="b">
        <f>E1634=VLOOKUP($A1634,'Vals 0505'!$A:$L,5,FALSE)</f>
        <v>1</v>
      </c>
      <c r="R1634" t="b">
        <f>F1634=VLOOKUP($A1634,'Vals 0505'!$A:$L,6,FALSE)</f>
        <v>1</v>
      </c>
      <c r="S1634" t="b">
        <f>G1634=VLOOKUP($A1634,'Vals 0505'!$A:$L,7,FALSE)</f>
        <v>1</v>
      </c>
      <c r="T1634" t="b">
        <f>H1634=VLOOKUP($A1634,'Vals 0505'!$A:$L,8,FALSE)</f>
        <v>1</v>
      </c>
      <c r="U1634" t="b">
        <f>I1634=VLOOKUP($A1634,'Vals 0505'!$A:$L,9,FALSE)</f>
        <v>1</v>
      </c>
      <c r="V1634" t="b">
        <f>J1634=VLOOKUP($A1634,'Vals 0505'!$A:$L,10,FALSE)</f>
        <v>1</v>
      </c>
      <c r="W1634" t="b">
        <f>K1634=VLOOKUP($A1634,'Vals 0505'!$A:$L,11,FALSE)</f>
        <v>1</v>
      </c>
      <c r="X1634" t="b">
        <f>L1634=VLOOKUP($A1634,'Vals 0505'!$A:$L,12,FALSE)</f>
        <v>1</v>
      </c>
      <c r="Y1634">
        <f t="shared" si="25"/>
        <v>15841</v>
      </c>
    </row>
    <row r="1635" spans="1:26">
      <c r="A1635" s="3">
        <v>15843</v>
      </c>
      <c r="B1635" s="5" t="s">
        <v>287</v>
      </c>
      <c r="C1635" s="5" t="s">
        <v>200</v>
      </c>
      <c r="D1635" s="5"/>
      <c r="E1635" s="4"/>
      <c r="F1635" s="5"/>
      <c r="G1635" s="4"/>
      <c r="H1635" s="5" t="s">
        <v>201</v>
      </c>
      <c r="I1635" s="5" t="s">
        <v>342</v>
      </c>
      <c r="J1635" s="5" t="s">
        <v>16</v>
      </c>
      <c r="K1635" s="5" t="s">
        <v>781</v>
      </c>
      <c r="L1635" s="5" t="s">
        <v>17</v>
      </c>
      <c r="M1635" t="b">
        <f>A1635=VLOOKUP($A1635,'Vals 0505'!$A:$L,1,FALSE)</f>
        <v>1</v>
      </c>
      <c r="N1635" t="b">
        <f>B1635=VLOOKUP($A1635,'Vals 0505'!$A:$L,2,FALSE)</f>
        <v>1</v>
      </c>
      <c r="O1635" t="b">
        <f>C1635=VLOOKUP($A1635,'Vals 0505'!$A:$L,3,FALSE)</f>
        <v>1</v>
      </c>
      <c r="P1635" t="b">
        <f>D1635=VLOOKUP($A1635,'Vals 0505'!$A:$L,4,FALSE)</f>
        <v>1</v>
      </c>
      <c r="Q1635" t="b">
        <f>E1635=VLOOKUP($A1635,'Vals 0505'!$A:$L,5,FALSE)</f>
        <v>1</v>
      </c>
      <c r="R1635" t="b">
        <f>F1635=VLOOKUP($A1635,'Vals 0505'!$A:$L,6,FALSE)</f>
        <v>1</v>
      </c>
      <c r="S1635" t="b">
        <f>G1635=VLOOKUP($A1635,'Vals 0505'!$A:$L,7,FALSE)</f>
        <v>1</v>
      </c>
      <c r="T1635" t="b">
        <f>H1635=VLOOKUP($A1635,'Vals 0505'!$A:$L,8,FALSE)</f>
        <v>1</v>
      </c>
      <c r="U1635" t="b">
        <f>I1635=VLOOKUP($A1635,'Vals 0505'!$A:$L,9,FALSE)</f>
        <v>1</v>
      </c>
      <c r="V1635" t="b">
        <f>J1635=VLOOKUP($A1635,'Vals 0505'!$A:$L,10,FALSE)</f>
        <v>1</v>
      </c>
      <c r="W1635" t="b">
        <f>K1635=VLOOKUP($A1635,'Vals 0505'!$A:$L,11,FALSE)</f>
        <v>1</v>
      </c>
      <c r="X1635" t="b">
        <f>L1635=VLOOKUP($A1635,'Vals 0505'!$A:$L,12,FALSE)</f>
        <v>1</v>
      </c>
      <c r="Y1635">
        <f t="shared" si="25"/>
        <v>15843</v>
      </c>
    </row>
    <row r="1636" spans="1:26">
      <c r="A1636" s="4">
        <v>15844</v>
      </c>
      <c r="B1636" s="5" t="s">
        <v>287</v>
      </c>
      <c r="C1636" s="5" t="s">
        <v>200</v>
      </c>
      <c r="D1636" s="5"/>
      <c r="E1636" s="4"/>
      <c r="F1636" s="5"/>
      <c r="G1636" s="4"/>
      <c r="H1636" s="5" t="s">
        <v>201</v>
      </c>
      <c r="I1636" s="5" t="s">
        <v>342</v>
      </c>
      <c r="J1636" s="5" t="s">
        <v>16</v>
      </c>
      <c r="K1636" s="5" t="s">
        <v>782</v>
      </c>
      <c r="L1636" s="5" t="s">
        <v>17</v>
      </c>
      <c r="M1636" t="b">
        <f>A1636=VLOOKUP($A1636,'Vals 0505'!$A:$L,1,FALSE)</f>
        <v>1</v>
      </c>
      <c r="N1636" t="b">
        <f>B1636=VLOOKUP($A1636,'Vals 0505'!$A:$L,2,FALSE)</f>
        <v>1</v>
      </c>
      <c r="O1636" t="b">
        <f>C1636=VLOOKUP($A1636,'Vals 0505'!$A:$L,3,FALSE)</f>
        <v>1</v>
      </c>
      <c r="P1636" t="b">
        <f>D1636=VLOOKUP($A1636,'Vals 0505'!$A:$L,4,FALSE)</f>
        <v>1</v>
      </c>
      <c r="Q1636" t="b">
        <f>E1636=VLOOKUP($A1636,'Vals 0505'!$A:$L,5,FALSE)</f>
        <v>1</v>
      </c>
      <c r="R1636" t="b">
        <f>F1636=VLOOKUP($A1636,'Vals 0505'!$A:$L,6,FALSE)</f>
        <v>1</v>
      </c>
      <c r="S1636" t="b">
        <f>G1636=VLOOKUP($A1636,'Vals 0505'!$A:$L,7,FALSE)</f>
        <v>1</v>
      </c>
      <c r="T1636" t="b">
        <f>H1636=VLOOKUP($A1636,'Vals 0505'!$A:$L,8,FALSE)</f>
        <v>1</v>
      </c>
      <c r="U1636" t="b">
        <f>I1636=VLOOKUP($A1636,'Vals 0505'!$A:$L,9,FALSE)</f>
        <v>1</v>
      </c>
      <c r="V1636" t="b">
        <f>J1636=VLOOKUP($A1636,'Vals 0505'!$A:$L,10,FALSE)</f>
        <v>1</v>
      </c>
      <c r="W1636" t="b">
        <f>K1636=VLOOKUP($A1636,'Vals 0505'!$A:$L,11,FALSE)</f>
        <v>1</v>
      </c>
      <c r="X1636" t="b">
        <f>L1636=VLOOKUP($A1636,'Vals 0505'!$A:$L,12,FALSE)</f>
        <v>1</v>
      </c>
      <c r="Y1636">
        <f t="shared" si="25"/>
        <v>15844</v>
      </c>
    </row>
    <row r="1637" spans="1:26">
      <c r="A1637" s="3">
        <v>15846</v>
      </c>
      <c r="B1637" s="5" t="s">
        <v>289</v>
      </c>
      <c r="C1637" s="5" t="s">
        <v>31</v>
      </c>
      <c r="D1637" s="5"/>
      <c r="E1637" s="4"/>
      <c r="F1637" s="5"/>
      <c r="G1637" s="4"/>
      <c r="H1637" s="5" t="s">
        <v>32</v>
      </c>
      <c r="I1637" s="5" t="s">
        <v>39</v>
      </c>
      <c r="J1637" s="5" t="s">
        <v>16</v>
      </c>
      <c r="K1637" s="5" t="s">
        <v>102</v>
      </c>
      <c r="L1637" s="5" t="s">
        <v>17</v>
      </c>
      <c r="M1637" t="b">
        <f>A1637=VLOOKUP($A1637,'Vals 0505'!$A:$L,1,FALSE)</f>
        <v>1</v>
      </c>
      <c r="N1637" t="b">
        <f>B1637=VLOOKUP($A1637,'Vals 0505'!$A:$L,2,FALSE)</f>
        <v>1</v>
      </c>
      <c r="O1637" t="b">
        <f>C1637=VLOOKUP($A1637,'Vals 0505'!$A:$L,3,FALSE)</f>
        <v>1</v>
      </c>
      <c r="P1637" t="b">
        <f>D1637=VLOOKUP($A1637,'Vals 0505'!$A:$L,4,FALSE)</f>
        <v>1</v>
      </c>
      <c r="Q1637" t="b">
        <f>E1637=VLOOKUP($A1637,'Vals 0505'!$A:$L,5,FALSE)</f>
        <v>1</v>
      </c>
      <c r="R1637" t="b">
        <f>F1637=VLOOKUP($A1637,'Vals 0505'!$A:$L,6,FALSE)</f>
        <v>1</v>
      </c>
      <c r="S1637" t="b">
        <f>G1637=VLOOKUP($A1637,'Vals 0505'!$A:$L,7,FALSE)</f>
        <v>1</v>
      </c>
      <c r="T1637" t="b">
        <f>H1637=VLOOKUP($A1637,'Vals 0505'!$A:$L,8,FALSE)</f>
        <v>1</v>
      </c>
      <c r="U1637" t="b">
        <f>I1637=VLOOKUP($A1637,'Vals 0505'!$A:$L,9,FALSE)</f>
        <v>1</v>
      </c>
      <c r="V1637" t="b">
        <f>J1637=VLOOKUP($A1637,'Vals 0505'!$A:$L,10,FALSE)</f>
        <v>0</v>
      </c>
      <c r="W1637" t="b">
        <f>K1637=VLOOKUP($A1637,'Vals 0505'!$A:$L,11,FALSE)</f>
        <v>1</v>
      </c>
      <c r="X1637" t="b">
        <f>L1637=VLOOKUP($A1637,'Vals 0505'!$A:$L,12,FALSE)</f>
        <v>1</v>
      </c>
      <c r="Y1637">
        <f t="shared" si="25"/>
        <v>15846</v>
      </c>
      <c r="Z1637" t="str">
        <f>VLOOKUP($A1637,'Vals 0505'!$A:$L,10,FALSE)</f>
        <v>Medium</v>
      </c>
    </row>
    <row r="1638" spans="1:26">
      <c r="A1638" s="4">
        <v>15847</v>
      </c>
      <c r="B1638" s="5" t="s">
        <v>289</v>
      </c>
      <c r="C1638" s="5" t="s">
        <v>34</v>
      </c>
      <c r="D1638" s="5" t="s">
        <v>35</v>
      </c>
      <c r="E1638" s="4"/>
      <c r="F1638" s="5"/>
      <c r="G1638" s="4"/>
      <c r="H1638" s="5" t="s">
        <v>36</v>
      </c>
      <c r="I1638" s="5" t="s">
        <v>39</v>
      </c>
      <c r="J1638" s="5" t="s">
        <v>16</v>
      </c>
      <c r="K1638" s="5" t="s">
        <v>501</v>
      </c>
      <c r="L1638" s="5" t="s">
        <v>17</v>
      </c>
      <c r="M1638" t="b">
        <f>A1638=VLOOKUP($A1638,'Vals 0505'!$A:$L,1,FALSE)</f>
        <v>1</v>
      </c>
      <c r="N1638" t="b">
        <f>B1638=VLOOKUP($A1638,'Vals 0505'!$A:$L,2,FALSE)</f>
        <v>1</v>
      </c>
      <c r="O1638" t="b">
        <f>C1638=VLOOKUP($A1638,'Vals 0505'!$A:$L,3,FALSE)</f>
        <v>1</v>
      </c>
      <c r="P1638" t="b">
        <f>D1638=VLOOKUP($A1638,'Vals 0505'!$A:$L,4,FALSE)</f>
        <v>1</v>
      </c>
      <c r="Q1638" t="b">
        <f>E1638=VLOOKUP($A1638,'Vals 0505'!$A:$L,5,FALSE)</f>
        <v>1</v>
      </c>
      <c r="R1638" t="b">
        <f>F1638=VLOOKUP($A1638,'Vals 0505'!$A:$L,6,FALSE)</f>
        <v>1</v>
      </c>
      <c r="S1638" t="b">
        <f>G1638=VLOOKUP($A1638,'Vals 0505'!$A:$L,7,FALSE)</f>
        <v>1</v>
      </c>
      <c r="T1638" t="b">
        <f>H1638=VLOOKUP($A1638,'Vals 0505'!$A:$L,8,FALSE)</f>
        <v>1</v>
      </c>
      <c r="U1638" t="b">
        <f>I1638=VLOOKUP($A1638,'Vals 0505'!$A:$L,9,FALSE)</f>
        <v>1</v>
      </c>
      <c r="V1638" t="b">
        <f>J1638=VLOOKUP($A1638,'Vals 0505'!$A:$L,10,FALSE)</f>
        <v>1</v>
      </c>
      <c r="W1638" t="b">
        <f>K1638=VLOOKUP($A1638,'Vals 0505'!$A:$L,11,FALSE)</f>
        <v>1</v>
      </c>
      <c r="X1638" t="b">
        <f>L1638=VLOOKUP($A1638,'Vals 0505'!$A:$L,12,FALSE)</f>
        <v>1</v>
      </c>
      <c r="Y1638">
        <f t="shared" si="25"/>
        <v>15847</v>
      </c>
    </row>
    <row r="1639" spans="1:26">
      <c r="A1639" s="3">
        <v>15848</v>
      </c>
      <c r="B1639" s="5" t="s">
        <v>289</v>
      </c>
      <c r="C1639" s="5" t="s">
        <v>34</v>
      </c>
      <c r="D1639" s="5" t="s">
        <v>40</v>
      </c>
      <c r="E1639" s="4"/>
      <c r="F1639" s="5"/>
      <c r="G1639" s="4"/>
      <c r="H1639" s="5" t="s">
        <v>36</v>
      </c>
      <c r="I1639" s="5" t="s">
        <v>39</v>
      </c>
      <c r="J1639" s="5" t="s">
        <v>16</v>
      </c>
      <c r="K1639" s="5" t="s">
        <v>11</v>
      </c>
      <c r="L1639" s="5" t="s">
        <v>17</v>
      </c>
      <c r="M1639" t="b">
        <f>A1639=VLOOKUP($A1639,'Vals 0505'!$A:$L,1,FALSE)</f>
        <v>1</v>
      </c>
      <c r="N1639" t="b">
        <f>B1639=VLOOKUP($A1639,'Vals 0505'!$A:$L,2,FALSE)</f>
        <v>1</v>
      </c>
      <c r="O1639" t="b">
        <f>C1639=VLOOKUP($A1639,'Vals 0505'!$A:$L,3,FALSE)</f>
        <v>1</v>
      </c>
      <c r="P1639" t="b">
        <f>D1639=VLOOKUP($A1639,'Vals 0505'!$A:$L,4,FALSE)</f>
        <v>1</v>
      </c>
      <c r="Q1639" t="b">
        <f>E1639=VLOOKUP($A1639,'Vals 0505'!$A:$L,5,FALSE)</f>
        <v>1</v>
      </c>
      <c r="R1639" t="b">
        <f>F1639=VLOOKUP($A1639,'Vals 0505'!$A:$L,6,FALSE)</f>
        <v>1</v>
      </c>
      <c r="S1639" t="b">
        <f>G1639=VLOOKUP($A1639,'Vals 0505'!$A:$L,7,FALSE)</f>
        <v>1</v>
      </c>
      <c r="T1639" t="b">
        <f>H1639=VLOOKUP($A1639,'Vals 0505'!$A:$L,8,FALSE)</f>
        <v>1</v>
      </c>
      <c r="U1639" t="b">
        <f>I1639=VLOOKUP($A1639,'Vals 0505'!$A:$L,9,FALSE)</f>
        <v>1</v>
      </c>
      <c r="V1639" t="b">
        <f>J1639=VLOOKUP($A1639,'Vals 0505'!$A:$L,10,FALSE)</f>
        <v>1</v>
      </c>
      <c r="W1639" t="b">
        <f>K1639=VLOOKUP($A1639,'Vals 0505'!$A:$L,11,FALSE)</f>
        <v>1</v>
      </c>
      <c r="X1639" t="b">
        <f>L1639=VLOOKUP($A1639,'Vals 0505'!$A:$L,12,FALSE)</f>
        <v>1</v>
      </c>
      <c r="Y1639">
        <f t="shared" si="25"/>
        <v>15848</v>
      </c>
    </row>
    <row r="1640" spans="1:26">
      <c r="A1640" s="4">
        <v>15849</v>
      </c>
      <c r="B1640" s="5" t="s">
        <v>289</v>
      </c>
      <c r="C1640" s="5" t="s">
        <v>31</v>
      </c>
      <c r="D1640" s="5"/>
      <c r="E1640" s="4"/>
      <c r="F1640" s="5"/>
      <c r="G1640" s="4"/>
      <c r="H1640" s="5" t="s">
        <v>32</v>
      </c>
      <c r="I1640" s="5" t="s">
        <v>343</v>
      </c>
      <c r="J1640" s="5" t="s">
        <v>16</v>
      </c>
      <c r="K1640" s="5" t="s">
        <v>783</v>
      </c>
      <c r="L1640" s="5" t="s">
        <v>17</v>
      </c>
      <c r="M1640" t="b">
        <f>A1640=VLOOKUP($A1640,'Vals 0505'!$A:$L,1,FALSE)</f>
        <v>1</v>
      </c>
      <c r="N1640" t="b">
        <f>B1640=VLOOKUP($A1640,'Vals 0505'!$A:$L,2,FALSE)</f>
        <v>1</v>
      </c>
      <c r="O1640" t="b">
        <f>C1640=VLOOKUP($A1640,'Vals 0505'!$A:$L,3,FALSE)</f>
        <v>1</v>
      </c>
      <c r="P1640" t="b">
        <f>D1640=VLOOKUP($A1640,'Vals 0505'!$A:$L,4,FALSE)</f>
        <v>1</v>
      </c>
      <c r="Q1640" t="b">
        <f>E1640=VLOOKUP($A1640,'Vals 0505'!$A:$L,5,FALSE)</f>
        <v>1</v>
      </c>
      <c r="R1640" t="b">
        <f>F1640=VLOOKUP($A1640,'Vals 0505'!$A:$L,6,FALSE)</f>
        <v>1</v>
      </c>
      <c r="S1640" t="b">
        <f>G1640=VLOOKUP($A1640,'Vals 0505'!$A:$L,7,FALSE)</f>
        <v>1</v>
      </c>
      <c r="T1640" t="b">
        <f>H1640=VLOOKUP($A1640,'Vals 0505'!$A:$L,8,FALSE)</f>
        <v>1</v>
      </c>
      <c r="U1640" t="b">
        <f>I1640=VLOOKUP($A1640,'Vals 0505'!$A:$L,9,FALSE)</f>
        <v>1</v>
      </c>
      <c r="V1640" t="b">
        <f>J1640=VLOOKUP($A1640,'Vals 0505'!$A:$L,10,FALSE)</f>
        <v>0</v>
      </c>
      <c r="W1640" t="b">
        <f>K1640=VLOOKUP($A1640,'Vals 0505'!$A:$L,11,FALSE)</f>
        <v>1</v>
      </c>
      <c r="X1640" t="b">
        <f>L1640=VLOOKUP($A1640,'Vals 0505'!$A:$L,12,FALSE)</f>
        <v>1</v>
      </c>
      <c r="Y1640">
        <f t="shared" si="25"/>
        <v>15849</v>
      </c>
      <c r="Z1640" t="str">
        <f>VLOOKUP($A1640,'Vals 0505'!$A:$L,10,FALSE)</f>
        <v>Medium</v>
      </c>
    </row>
    <row r="1641" spans="1:26">
      <c r="A1641" s="3">
        <v>15850</v>
      </c>
      <c r="B1641" s="5" t="s">
        <v>289</v>
      </c>
      <c r="C1641" s="5" t="s">
        <v>31</v>
      </c>
      <c r="D1641" s="5"/>
      <c r="E1641" s="4"/>
      <c r="F1641" s="5"/>
      <c r="G1641" s="4"/>
      <c r="H1641" s="5" t="s">
        <v>32</v>
      </c>
      <c r="I1641" s="5" t="s">
        <v>343</v>
      </c>
      <c r="J1641" s="5" t="s">
        <v>16</v>
      </c>
      <c r="K1641" s="5" t="s">
        <v>784</v>
      </c>
      <c r="L1641" s="5" t="s">
        <v>17</v>
      </c>
      <c r="M1641" t="b">
        <f>A1641=VLOOKUP($A1641,'Vals 0505'!$A:$L,1,FALSE)</f>
        <v>1</v>
      </c>
      <c r="N1641" t="b">
        <f>B1641=VLOOKUP($A1641,'Vals 0505'!$A:$L,2,FALSE)</f>
        <v>1</v>
      </c>
      <c r="O1641" t="b">
        <f>C1641=VLOOKUP($A1641,'Vals 0505'!$A:$L,3,FALSE)</f>
        <v>1</v>
      </c>
      <c r="P1641" t="b">
        <f>D1641=VLOOKUP($A1641,'Vals 0505'!$A:$L,4,FALSE)</f>
        <v>1</v>
      </c>
      <c r="Q1641" t="b">
        <f>E1641=VLOOKUP($A1641,'Vals 0505'!$A:$L,5,FALSE)</f>
        <v>1</v>
      </c>
      <c r="R1641" t="b">
        <f>F1641=VLOOKUP($A1641,'Vals 0505'!$A:$L,6,FALSE)</f>
        <v>1</v>
      </c>
      <c r="S1641" t="b">
        <f>G1641=VLOOKUP($A1641,'Vals 0505'!$A:$L,7,FALSE)</f>
        <v>1</v>
      </c>
      <c r="T1641" t="b">
        <f>H1641=VLOOKUP($A1641,'Vals 0505'!$A:$L,8,FALSE)</f>
        <v>1</v>
      </c>
      <c r="U1641" t="b">
        <f>I1641=VLOOKUP($A1641,'Vals 0505'!$A:$L,9,FALSE)</f>
        <v>1</v>
      </c>
      <c r="V1641" t="b">
        <f>J1641=VLOOKUP($A1641,'Vals 0505'!$A:$L,10,FALSE)</f>
        <v>0</v>
      </c>
      <c r="W1641" t="b">
        <f>K1641=VLOOKUP($A1641,'Vals 0505'!$A:$L,11,FALSE)</f>
        <v>1</v>
      </c>
      <c r="X1641" t="b">
        <f>L1641=VLOOKUP($A1641,'Vals 0505'!$A:$L,12,FALSE)</f>
        <v>1</v>
      </c>
      <c r="Y1641">
        <f t="shared" si="25"/>
        <v>15850</v>
      </c>
      <c r="Z1641" t="str">
        <f>VLOOKUP($A1641,'Vals 0505'!$A:$L,10,FALSE)</f>
        <v>Medium</v>
      </c>
    </row>
    <row r="1642" spans="1:26">
      <c r="A1642" s="4">
        <v>15851</v>
      </c>
      <c r="B1642" s="5" t="s">
        <v>289</v>
      </c>
      <c r="C1642" s="5" t="s">
        <v>31</v>
      </c>
      <c r="D1642" s="5"/>
      <c r="E1642" s="4"/>
      <c r="F1642" s="5"/>
      <c r="G1642" s="4"/>
      <c r="H1642" s="5" t="s">
        <v>32</v>
      </c>
      <c r="I1642" s="5" t="s">
        <v>343</v>
      </c>
      <c r="J1642" s="5" t="s">
        <v>16</v>
      </c>
      <c r="K1642" s="5" t="s">
        <v>91</v>
      </c>
      <c r="L1642" s="5" t="s">
        <v>17</v>
      </c>
      <c r="M1642" t="b">
        <f>A1642=VLOOKUP($A1642,'Vals 0505'!$A:$L,1,FALSE)</f>
        <v>1</v>
      </c>
      <c r="N1642" t="b">
        <f>B1642=VLOOKUP($A1642,'Vals 0505'!$A:$L,2,FALSE)</f>
        <v>1</v>
      </c>
      <c r="O1642" t="b">
        <f>C1642=VLOOKUP($A1642,'Vals 0505'!$A:$L,3,FALSE)</f>
        <v>1</v>
      </c>
      <c r="P1642" t="b">
        <f>D1642=VLOOKUP($A1642,'Vals 0505'!$A:$L,4,FALSE)</f>
        <v>1</v>
      </c>
      <c r="Q1642" t="b">
        <f>E1642=VLOOKUP($A1642,'Vals 0505'!$A:$L,5,FALSE)</f>
        <v>1</v>
      </c>
      <c r="R1642" t="b">
        <f>F1642=VLOOKUP($A1642,'Vals 0505'!$A:$L,6,FALSE)</f>
        <v>1</v>
      </c>
      <c r="S1642" t="b">
        <f>G1642=VLOOKUP($A1642,'Vals 0505'!$A:$L,7,FALSE)</f>
        <v>1</v>
      </c>
      <c r="T1642" t="b">
        <f>H1642=VLOOKUP($A1642,'Vals 0505'!$A:$L,8,FALSE)</f>
        <v>1</v>
      </c>
      <c r="U1642" t="b">
        <f>I1642=VLOOKUP($A1642,'Vals 0505'!$A:$L,9,FALSE)</f>
        <v>1</v>
      </c>
      <c r="V1642" t="b">
        <f>J1642=VLOOKUP($A1642,'Vals 0505'!$A:$L,10,FALSE)</f>
        <v>0</v>
      </c>
      <c r="W1642" t="b">
        <f>K1642=VLOOKUP($A1642,'Vals 0505'!$A:$L,11,FALSE)</f>
        <v>1</v>
      </c>
      <c r="X1642" t="b">
        <f>L1642=VLOOKUP($A1642,'Vals 0505'!$A:$L,12,FALSE)</f>
        <v>1</v>
      </c>
      <c r="Y1642">
        <f t="shared" si="25"/>
        <v>15851</v>
      </c>
      <c r="Z1642" t="str">
        <f>VLOOKUP($A1642,'Vals 0505'!$A:$L,10,FALSE)</f>
        <v>Medium</v>
      </c>
    </row>
    <row r="1643" spans="1:26">
      <c r="A1643" s="3">
        <v>15852</v>
      </c>
      <c r="B1643" s="5" t="s">
        <v>289</v>
      </c>
      <c r="C1643" s="5" t="s">
        <v>31</v>
      </c>
      <c r="D1643" s="5"/>
      <c r="E1643" s="4"/>
      <c r="F1643" s="5"/>
      <c r="G1643" s="4"/>
      <c r="H1643" s="5" t="s">
        <v>32</v>
      </c>
      <c r="I1643" s="5" t="s">
        <v>343</v>
      </c>
      <c r="J1643" s="5" t="s">
        <v>16</v>
      </c>
      <c r="K1643" s="5" t="s">
        <v>33</v>
      </c>
      <c r="L1643" s="5" t="s">
        <v>17</v>
      </c>
      <c r="M1643" t="b">
        <f>A1643=VLOOKUP($A1643,'Vals 0505'!$A:$L,1,FALSE)</f>
        <v>1</v>
      </c>
      <c r="N1643" t="b">
        <f>B1643=VLOOKUP($A1643,'Vals 0505'!$A:$L,2,FALSE)</f>
        <v>1</v>
      </c>
      <c r="O1643" t="b">
        <f>C1643=VLOOKUP($A1643,'Vals 0505'!$A:$L,3,FALSE)</f>
        <v>1</v>
      </c>
      <c r="P1643" t="b">
        <f>D1643=VLOOKUP($A1643,'Vals 0505'!$A:$L,4,FALSE)</f>
        <v>1</v>
      </c>
      <c r="Q1643" t="b">
        <f>E1643=VLOOKUP($A1643,'Vals 0505'!$A:$L,5,FALSE)</f>
        <v>1</v>
      </c>
      <c r="R1643" t="b">
        <f>F1643=VLOOKUP($A1643,'Vals 0505'!$A:$L,6,FALSE)</f>
        <v>1</v>
      </c>
      <c r="S1643" t="b">
        <f>G1643=VLOOKUP($A1643,'Vals 0505'!$A:$L,7,FALSE)</f>
        <v>1</v>
      </c>
      <c r="T1643" t="b">
        <f>H1643=VLOOKUP($A1643,'Vals 0505'!$A:$L,8,FALSE)</f>
        <v>1</v>
      </c>
      <c r="U1643" t="b">
        <f>I1643=VLOOKUP($A1643,'Vals 0505'!$A:$L,9,FALSE)</f>
        <v>1</v>
      </c>
      <c r="V1643" t="b">
        <f>J1643=VLOOKUP($A1643,'Vals 0505'!$A:$L,10,FALSE)</f>
        <v>0</v>
      </c>
      <c r="W1643" t="b">
        <f>K1643=VLOOKUP($A1643,'Vals 0505'!$A:$L,11,FALSE)</f>
        <v>1</v>
      </c>
      <c r="X1643" t="b">
        <f>L1643=VLOOKUP($A1643,'Vals 0505'!$A:$L,12,FALSE)</f>
        <v>1</v>
      </c>
      <c r="Y1643">
        <f t="shared" si="25"/>
        <v>15852</v>
      </c>
      <c r="Z1643" t="str">
        <f>VLOOKUP($A1643,'Vals 0505'!$A:$L,10,FALSE)</f>
        <v>Medium</v>
      </c>
    </row>
    <row r="1644" spans="1:26">
      <c r="A1644" s="4">
        <v>15853</v>
      </c>
      <c r="B1644" s="5" t="s">
        <v>289</v>
      </c>
      <c r="C1644" s="5" t="s">
        <v>31</v>
      </c>
      <c r="D1644" s="5"/>
      <c r="E1644" s="4"/>
      <c r="F1644" s="5"/>
      <c r="G1644" s="4"/>
      <c r="H1644" s="5" t="s">
        <v>32</v>
      </c>
      <c r="I1644" s="5" t="s">
        <v>343</v>
      </c>
      <c r="J1644" s="5" t="s">
        <v>16</v>
      </c>
      <c r="K1644" s="5" t="s">
        <v>486</v>
      </c>
      <c r="L1644" s="5" t="s">
        <v>17</v>
      </c>
      <c r="M1644" t="b">
        <f>A1644=VLOOKUP($A1644,'Vals 0505'!$A:$L,1,FALSE)</f>
        <v>1</v>
      </c>
      <c r="N1644" t="b">
        <f>B1644=VLOOKUP($A1644,'Vals 0505'!$A:$L,2,FALSE)</f>
        <v>1</v>
      </c>
      <c r="O1644" t="b">
        <f>C1644=VLOOKUP($A1644,'Vals 0505'!$A:$L,3,FALSE)</f>
        <v>1</v>
      </c>
      <c r="P1644" t="b">
        <f>D1644=VLOOKUP($A1644,'Vals 0505'!$A:$L,4,FALSE)</f>
        <v>1</v>
      </c>
      <c r="Q1644" t="b">
        <f>E1644=VLOOKUP($A1644,'Vals 0505'!$A:$L,5,FALSE)</f>
        <v>1</v>
      </c>
      <c r="R1644" t="b">
        <f>F1644=VLOOKUP($A1644,'Vals 0505'!$A:$L,6,FALSE)</f>
        <v>1</v>
      </c>
      <c r="S1644" t="b">
        <f>G1644=VLOOKUP($A1644,'Vals 0505'!$A:$L,7,FALSE)</f>
        <v>1</v>
      </c>
      <c r="T1644" t="b">
        <f>H1644=VLOOKUP($A1644,'Vals 0505'!$A:$L,8,FALSE)</f>
        <v>1</v>
      </c>
      <c r="U1644" t="b">
        <f>I1644=VLOOKUP($A1644,'Vals 0505'!$A:$L,9,FALSE)</f>
        <v>1</v>
      </c>
      <c r="V1644" t="b">
        <f>J1644=VLOOKUP($A1644,'Vals 0505'!$A:$L,10,FALSE)</f>
        <v>0</v>
      </c>
      <c r="W1644" t="b">
        <f>K1644=VLOOKUP($A1644,'Vals 0505'!$A:$L,11,FALSE)</f>
        <v>1</v>
      </c>
      <c r="X1644" t="b">
        <f>L1644=VLOOKUP($A1644,'Vals 0505'!$A:$L,12,FALSE)</f>
        <v>1</v>
      </c>
      <c r="Y1644">
        <f t="shared" si="25"/>
        <v>15853</v>
      </c>
      <c r="Z1644" t="str">
        <f>VLOOKUP($A1644,'Vals 0505'!$A:$L,10,FALSE)</f>
        <v>Medium</v>
      </c>
    </row>
    <row r="1645" spans="1:26">
      <c r="A1645" s="3">
        <v>15854</v>
      </c>
      <c r="B1645" s="5" t="s">
        <v>289</v>
      </c>
      <c r="C1645" s="5" t="s">
        <v>34</v>
      </c>
      <c r="D1645" s="5" t="s">
        <v>37</v>
      </c>
      <c r="E1645" s="4"/>
      <c r="F1645" s="5"/>
      <c r="G1645" s="4"/>
      <c r="H1645" s="5" t="s">
        <v>36</v>
      </c>
      <c r="I1645" s="5" t="s">
        <v>343</v>
      </c>
      <c r="J1645" s="5" t="s">
        <v>16</v>
      </c>
      <c r="K1645" s="5" t="s">
        <v>97</v>
      </c>
      <c r="L1645" s="5" t="s">
        <v>17</v>
      </c>
      <c r="M1645" t="b">
        <f>A1645=VLOOKUP($A1645,'Vals 0505'!$A:$L,1,FALSE)</f>
        <v>1</v>
      </c>
      <c r="N1645" t="b">
        <f>B1645=VLOOKUP($A1645,'Vals 0505'!$A:$L,2,FALSE)</f>
        <v>1</v>
      </c>
      <c r="O1645" t="b">
        <f>C1645=VLOOKUP($A1645,'Vals 0505'!$A:$L,3,FALSE)</f>
        <v>1</v>
      </c>
      <c r="P1645" t="b">
        <f>D1645=VLOOKUP($A1645,'Vals 0505'!$A:$L,4,FALSE)</f>
        <v>1</v>
      </c>
      <c r="Q1645" t="b">
        <f>E1645=VLOOKUP($A1645,'Vals 0505'!$A:$L,5,FALSE)</f>
        <v>1</v>
      </c>
      <c r="R1645" t="b">
        <f>F1645=VLOOKUP($A1645,'Vals 0505'!$A:$L,6,FALSE)</f>
        <v>1</v>
      </c>
      <c r="S1645" t="b">
        <f>G1645=VLOOKUP($A1645,'Vals 0505'!$A:$L,7,FALSE)</f>
        <v>1</v>
      </c>
      <c r="T1645" t="b">
        <f>H1645=VLOOKUP($A1645,'Vals 0505'!$A:$L,8,FALSE)</f>
        <v>1</v>
      </c>
      <c r="U1645" t="b">
        <f>I1645=VLOOKUP($A1645,'Vals 0505'!$A:$L,9,FALSE)</f>
        <v>1</v>
      </c>
      <c r="V1645" t="b">
        <f>J1645=VLOOKUP($A1645,'Vals 0505'!$A:$L,10,FALSE)</f>
        <v>1</v>
      </c>
      <c r="W1645" t="b">
        <f>K1645=VLOOKUP($A1645,'Vals 0505'!$A:$L,11,FALSE)</f>
        <v>1</v>
      </c>
      <c r="X1645" t="b">
        <f>L1645=VLOOKUP($A1645,'Vals 0505'!$A:$L,12,FALSE)</f>
        <v>1</v>
      </c>
      <c r="Y1645">
        <f t="shared" si="25"/>
        <v>15854</v>
      </c>
    </row>
    <row r="1646" spans="1:26">
      <c r="A1646" s="4">
        <v>15855</v>
      </c>
      <c r="B1646" s="5" t="s">
        <v>289</v>
      </c>
      <c r="C1646" s="5" t="s">
        <v>31</v>
      </c>
      <c r="D1646" s="5"/>
      <c r="E1646" s="4"/>
      <c r="F1646" s="5"/>
      <c r="G1646" s="4"/>
      <c r="H1646" s="5" t="s">
        <v>32</v>
      </c>
      <c r="I1646" s="5" t="s">
        <v>344</v>
      </c>
      <c r="J1646" s="5" t="s">
        <v>16</v>
      </c>
      <c r="K1646" s="5" t="s">
        <v>784</v>
      </c>
      <c r="L1646" s="5" t="s">
        <v>17</v>
      </c>
      <c r="M1646" t="b">
        <f>A1646=VLOOKUP($A1646,'Vals 0505'!$A:$L,1,FALSE)</f>
        <v>1</v>
      </c>
      <c r="N1646" t="b">
        <f>B1646=VLOOKUP($A1646,'Vals 0505'!$A:$L,2,FALSE)</f>
        <v>1</v>
      </c>
      <c r="O1646" t="b">
        <f>C1646=VLOOKUP($A1646,'Vals 0505'!$A:$L,3,FALSE)</f>
        <v>1</v>
      </c>
      <c r="P1646" t="b">
        <f>D1646=VLOOKUP($A1646,'Vals 0505'!$A:$L,4,FALSE)</f>
        <v>1</v>
      </c>
      <c r="Q1646" t="b">
        <f>E1646=VLOOKUP($A1646,'Vals 0505'!$A:$L,5,FALSE)</f>
        <v>1</v>
      </c>
      <c r="R1646" t="b">
        <f>F1646=VLOOKUP($A1646,'Vals 0505'!$A:$L,6,FALSE)</f>
        <v>1</v>
      </c>
      <c r="S1646" t="b">
        <f>G1646=VLOOKUP($A1646,'Vals 0505'!$A:$L,7,FALSE)</f>
        <v>1</v>
      </c>
      <c r="T1646" t="b">
        <f>H1646=VLOOKUP($A1646,'Vals 0505'!$A:$L,8,FALSE)</f>
        <v>1</v>
      </c>
      <c r="U1646" t="b">
        <f>I1646=VLOOKUP($A1646,'Vals 0505'!$A:$L,9,FALSE)</f>
        <v>1</v>
      </c>
      <c r="V1646" t="b">
        <f>J1646=VLOOKUP($A1646,'Vals 0505'!$A:$L,10,FALSE)</f>
        <v>0</v>
      </c>
      <c r="W1646" t="b">
        <f>K1646=VLOOKUP($A1646,'Vals 0505'!$A:$L,11,FALSE)</f>
        <v>1</v>
      </c>
      <c r="X1646" t="b">
        <f>L1646=VLOOKUP($A1646,'Vals 0505'!$A:$L,12,FALSE)</f>
        <v>1</v>
      </c>
      <c r="Y1646">
        <f t="shared" si="25"/>
        <v>15855</v>
      </c>
      <c r="Z1646" t="str">
        <f>VLOOKUP($A1646,'Vals 0505'!$A:$L,10,FALSE)</f>
        <v>Medium</v>
      </c>
    </row>
    <row r="1647" spans="1:26">
      <c r="A1647" s="3">
        <v>15856</v>
      </c>
      <c r="B1647" s="5" t="s">
        <v>289</v>
      </c>
      <c r="C1647" s="5" t="s">
        <v>31</v>
      </c>
      <c r="D1647" s="5"/>
      <c r="E1647" s="4"/>
      <c r="F1647" s="5"/>
      <c r="G1647" s="4"/>
      <c r="H1647" s="5" t="s">
        <v>32</v>
      </c>
      <c r="I1647" s="5" t="s">
        <v>344</v>
      </c>
      <c r="J1647" s="5" t="s">
        <v>16</v>
      </c>
      <c r="K1647" s="5" t="s">
        <v>91</v>
      </c>
      <c r="L1647" s="5" t="s">
        <v>17</v>
      </c>
      <c r="M1647" t="b">
        <f>A1647=VLOOKUP($A1647,'Vals 0505'!$A:$L,1,FALSE)</f>
        <v>1</v>
      </c>
      <c r="N1647" t="b">
        <f>B1647=VLOOKUP($A1647,'Vals 0505'!$A:$L,2,FALSE)</f>
        <v>1</v>
      </c>
      <c r="O1647" t="b">
        <f>C1647=VLOOKUP($A1647,'Vals 0505'!$A:$L,3,FALSE)</f>
        <v>1</v>
      </c>
      <c r="P1647" t="b">
        <f>D1647=VLOOKUP($A1647,'Vals 0505'!$A:$L,4,FALSE)</f>
        <v>1</v>
      </c>
      <c r="Q1647" t="b">
        <f>E1647=VLOOKUP($A1647,'Vals 0505'!$A:$L,5,FALSE)</f>
        <v>1</v>
      </c>
      <c r="R1647" t="b">
        <f>F1647=VLOOKUP($A1647,'Vals 0505'!$A:$L,6,FALSE)</f>
        <v>1</v>
      </c>
      <c r="S1647" t="b">
        <f>G1647=VLOOKUP($A1647,'Vals 0505'!$A:$L,7,FALSE)</f>
        <v>1</v>
      </c>
      <c r="T1647" t="b">
        <f>H1647=VLOOKUP($A1647,'Vals 0505'!$A:$L,8,FALSE)</f>
        <v>1</v>
      </c>
      <c r="U1647" t="b">
        <f>I1647=VLOOKUP($A1647,'Vals 0505'!$A:$L,9,FALSE)</f>
        <v>1</v>
      </c>
      <c r="V1647" t="b">
        <f>J1647=VLOOKUP($A1647,'Vals 0505'!$A:$L,10,FALSE)</f>
        <v>0</v>
      </c>
      <c r="W1647" t="b">
        <f>K1647=VLOOKUP($A1647,'Vals 0505'!$A:$L,11,FALSE)</f>
        <v>1</v>
      </c>
      <c r="X1647" t="b">
        <f>L1647=VLOOKUP($A1647,'Vals 0505'!$A:$L,12,FALSE)</f>
        <v>1</v>
      </c>
      <c r="Y1647">
        <f t="shared" si="25"/>
        <v>15856</v>
      </c>
      <c r="Z1647" t="str">
        <f>VLOOKUP($A1647,'Vals 0505'!$A:$L,10,FALSE)</f>
        <v>Medium</v>
      </c>
    </row>
    <row r="1648" spans="1:26">
      <c r="A1648" s="4">
        <v>15857</v>
      </c>
      <c r="B1648" s="5" t="s">
        <v>289</v>
      </c>
      <c r="C1648" s="5" t="s">
        <v>31</v>
      </c>
      <c r="D1648" s="5"/>
      <c r="E1648" s="4"/>
      <c r="F1648" s="5"/>
      <c r="G1648" s="4"/>
      <c r="H1648" s="5" t="s">
        <v>32</v>
      </c>
      <c r="I1648" s="5" t="s">
        <v>344</v>
      </c>
      <c r="J1648" s="5" t="s">
        <v>16</v>
      </c>
      <c r="K1648" s="5" t="s">
        <v>33</v>
      </c>
      <c r="L1648" s="5" t="s">
        <v>17</v>
      </c>
      <c r="M1648" t="b">
        <f>A1648=VLOOKUP($A1648,'Vals 0505'!$A:$L,1,FALSE)</f>
        <v>1</v>
      </c>
      <c r="N1648" t="b">
        <f>B1648=VLOOKUP($A1648,'Vals 0505'!$A:$L,2,FALSE)</f>
        <v>1</v>
      </c>
      <c r="O1648" t="b">
        <f>C1648=VLOOKUP($A1648,'Vals 0505'!$A:$L,3,FALSE)</f>
        <v>1</v>
      </c>
      <c r="P1648" t="b">
        <f>D1648=VLOOKUP($A1648,'Vals 0505'!$A:$L,4,FALSE)</f>
        <v>1</v>
      </c>
      <c r="Q1648" t="b">
        <f>E1648=VLOOKUP($A1648,'Vals 0505'!$A:$L,5,FALSE)</f>
        <v>1</v>
      </c>
      <c r="R1648" t="b">
        <f>F1648=VLOOKUP($A1648,'Vals 0505'!$A:$L,6,FALSE)</f>
        <v>1</v>
      </c>
      <c r="S1648" t="b">
        <f>G1648=VLOOKUP($A1648,'Vals 0505'!$A:$L,7,FALSE)</f>
        <v>1</v>
      </c>
      <c r="T1648" t="b">
        <f>H1648=VLOOKUP($A1648,'Vals 0505'!$A:$L,8,FALSE)</f>
        <v>1</v>
      </c>
      <c r="U1648" t="b">
        <f>I1648=VLOOKUP($A1648,'Vals 0505'!$A:$L,9,FALSE)</f>
        <v>1</v>
      </c>
      <c r="V1648" t="b">
        <f>J1648=VLOOKUP($A1648,'Vals 0505'!$A:$L,10,FALSE)</f>
        <v>0</v>
      </c>
      <c r="W1648" t="b">
        <f>K1648=VLOOKUP($A1648,'Vals 0505'!$A:$L,11,FALSE)</f>
        <v>1</v>
      </c>
      <c r="X1648" t="b">
        <f>L1648=VLOOKUP($A1648,'Vals 0505'!$A:$L,12,FALSE)</f>
        <v>1</v>
      </c>
      <c r="Y1648">
        <f t="shared" si="25"/>
        <v>15857</v>
      </c>
      <c r="Z1648" t="str">
        <f>VLOOKUP($A1648,'Vals 0505'!$A:$L,10,FALSE)</f>
        <v>Medium</v>
      </c>
    </row>
    <row r="1649" spans="1:26">
      <c r="A1649" s="3">
        <v>15858</v>
      </c>
      <c r="B1649" s="5" t="s">
        <v>289</v>
      </c>
      <c r="C1649" s="5" t="s">
        <v>31</v>
      </c>
      <c r="D1649" s="5"/>
      <c r="E1649" s="4"/>
      <c r="F1649" s="5"/>
      <c r="G1649" s="4"/>
      <c r="H1649" s="5" t="s">
        <v>32</v>
      </c>
      <c r="I1649" s="5" t="s">
        <v>344</v>
      </c>
      <c r="J1649" s="5" t="s">
        <v>16</v>
      </c>
      <c r="K1649" s="5" t="s">
        <v>486</v>
      </c>
      <c r="L1649" s="5" t="s">
        <v>17</v>
      </c>
      <c r="M1649" t="b">
        <f>A1649=VLOOKUP($A1649,'Vals 0505'!$A:$L,1,FALSE)</f>
        <v>1</v>
      </c>
      <c r="N1649" t="b">
        <f>B1649=VLOOKUP($A1649,'Vals 0505'!$A:$L,2,FALSE)</f>
        <v>1</v>
      </c>
      <c r="O1649" t="b">
        <f>C1649=VLOOKUP($A1649,'Vals 0505'!$A:$L,3,FALSE)</f>
        <v>1</v>
      </c>
      <c r="P1649" t="b">
        <f>D1649=VLOOKUP($A1649,'Vals 0505'!$A:$L,4,FALSE)</f>
        <v>1</v>
      </c>
      <c r="Q1649" t="b">
        <f>E1649=VLOOKUP($A1649,'Vals 0505'!$A:$L,5,FALSE)</f>
        <v>1</v>
      </c>
      <c r="R1649" t="b">
        <f>F1649=VLOOKUP($A1649,'Vals 0505'!$A:$L,6,FALSE)</f>
        <v>1</v>
      </c>
      <c r="S1649" t="b">
        <f>G1649=VLOOKUP($A1649,'Vals 0505'!$A:$L,7,FALSE)</f>
        <v>1</v>
      </c>
      <c r="T1649" t="b">
        <f>H1649=VLOOKUP($A1649,'Vals 0505'!$A:$L,8,FALSE)</f>
        <v>1</v>
      </c>
      <c r="U1649" t="b">
        <f>I1649=VLOOKUP($A1649,'Vals 0505'!$A:$L,9,FALSE)</f>
        <v>1</v>
      </c>
      <c r="V1649" t="b">
        <f>J1649=VLOOKUP($A1649,'Vals 0505'!$A:$L,10,FALSE)</f>
        <v>0</v>
      </c>
      <c r="W1649" t="b">
        <f>K1649=VLOOKUP($A1649,'Vals 0505'!$A:$L,11,FALSE)</f>
        <v>1</v>
      </c>
      <c r="X1649" t="b">
        <f>L1649=VLOOKUP($A1649,'Vals 0505'!$A:$L,12,FALSE)</f>
        <v>1</v>
      </c>
      <c r="Y1649">
        <f t="shared" si="25"/>
        <v>15858</v>
      </c>
      <c r="Z1649" t="str">
        <f>VLOOKUP($A1649,'Vals 0505'!$A:$L,10,FALSE)</f>
        <v>Medium</v>
      </c>
    </row>
    <row r="1650" spans="1:26">
      <c r="A1650" s="4">
        <v>15859</v>
      </c>
      <c r="B1650" s="5" t="s">
        <v>289</v>
      </c>
      <c r="C1650" s="5" t="s">
        <v>34</v>
      </c>
      <c r="D1650" s="5" t="s">
        <v>37</v>
      </c>
      <c r="E1650" s="4"/>
      <c r="F1650" s="5"/>
      <c r="G1650" s="4"/>
      <c r="H1650" s="5" t="s">
        <v>36</v>
      </c>
      <c r="I1650" s="5" t="s">
        <v>344</v>
      </c>
      <c r="J1650" s="5" t="s">
        <v>16</v>
      </c>
      <c r="K1650" s="5" t="s">
        <v>57</v>
      </c>
      <c r="L1650" s="5" t="s">
        <v>17</v>
      </c>
      <c r="M1650" t="b">
        <f>A1650=VLOOKUP($A1650,'Vals 0505'!$A:$L,1,FALSE)</f>
        <v>1</v>
      </c>
      <c r="N1650" t="b">
        <f>B1650=VLOOKUP($A1650,'Vals 0505'!$A:$L,2,FALSE)</f>
        <v>1</v>
      </c>
      <c r="O1650" t="b">
        <f>C1650=VLOOKUP($A1650,'Vals 0505'!$A:$L,3,FALSE)</f>
        <v>1</v>
      </c>
      <c r="P1650" t="b">
        <f>D1650=VLOOKUP($A1650,'Vals 0505'!$A:$L,4,FALSE)</f>
        <v>1</v>
      </c>
      <c r="Q1650" t="b">
        <f>E1650=VLOOKUP($A1650,'Vals 0505'!$A:$L,5,FALSE)</f>
        <v>1</v>
      </c>
      <c r="R1650" t="b">
        <f>F1650=VLOOKUP($A1650,'Vals 0505'!$A:$L,6,FALSE)</f>
        <v>1</v>
      </c>
      <c r="S1650" t="b">
        <f>G1650=VLOOKUP($A1650,'Vals 0505'!$A:$L,7,FALSE)</f>
        <v>1</v>
      </c>
      <c r="T1650" t="b">
        <f>H1650=VLOOKUP($A1650,'Vals 0505'!$A:$L,8,FALSE)</f>
        <v>1</v>
      </c>
      <c r="U1650" t="b">
        <f>I1650=VLOOKUP($A1650,'Vals 0505'!$A:$L,9,FALSE)</f>
        <v>1</v>
      </c>
      <c r="V1650" t="b">
        <f>J1650=VLOOKUP($A1650,'Vals 0505'!$A:$L,10,FALSE)</f>
        <v>1</v>
      </c>
      <c r="W1650" t="b">
        <f>K1650=VLOOKUP($A1650,'Vals 0505'!$A:$L,11,FALSE)</f>
        <v>1</v>
      </c>
      <c r="X1650" t="b">
        <f>L1650=VLOOKUP($A1650,'Vals 0505'!$A:$L,12,FALSE)</f>
        <v>1</v>
      </c>
      <c r="Y1650">
        <f t="shared" si="25"/>
        <v>15859</v>
      </c>
    </row>
    <row r="1651" spans="1:26">
      <c r="A1651" s="3">
        <v>15860</v>
      </c>
      <c r="B1651" s="5" t="s">
        <v>289</v>
      </c>
      <c r="C1651" s="5" t="s">
        <v>31</v>
      </c>
      <c r="D1651" s="5"/>
      <c r="E1651" s="4"/>
      <c r="F1651" s="5"/>
      <c r="G1651" s="4"/>
      <c r="H1651" s="5" t="s">
        <v>32</v>
      </c>
      <c r="I1651" s="5" t="s">
        <v>345</v>
      </c>
      <c r="J1651" s="5" t="s">
        <v>16</v>
      </c>
      <c r="K1651" s="5" t="s">
        <v>784</v>
      </c>
      <c r="L1651" s="5" t="s">
        <v>17</v>
      </c>
      <c r="M1651" t="b">
        <f>A1651=VLOOKUP($A1651,'Vals 0505'!$A:$L,1,FALSE)</f>
        <v>1</v>
      </c>
      <c r="N1651" t="b">
        <f>B1651=VLOOKUP($A1651,'Vals 0505'!$A:$L,2,FALSE)</f>
        <v>1</v>
      </c>
      <c r="O1651" t="b">
        <f>C1651=VLOOKUP($A1651,'Vals 0505'!$A:$L,3,FALSE)</f>
        <v>1</v>
      </c>
      <c r="P1651" t="b">
        <f>D1651=VLOOKUP($A1651,'Vals 0505'!$A:$L,4,FALSE)</f>
        <v>1</v>
      </c>
      <c r="Q1651" t="b">
        <f>E1651=VLOOKUP($A1651,'Vals 0505'!$A:$L,5,FALSE)</f>
        <v>1</v>
      </c>
      <c r="R1651" t="b">
        <f>F1651=VLOOKUP($A1651,'Vals 0505'!$A:$L,6,FALSE)</f>
        <v>1</v>
      </c>
      <c r="S1651" t="b">
        <f>G1651=VLOOKUP($A1651,'Vals 0505'!$A:$L,7,FALSE)</f>
        <v>1</v>
      </c>
      <c r="T1651" t="b">
        <f>H1651=VLOOKUP($A1651,'Vals 0505'!$A:$L,8,FALSE)</f>
        <v>1</v>
      </c>
      <c r="U1651" t="b">
        <f>I1651=VLOOKUP($A1651,'Vals 0505'!$A:$L,9,FALSE)</f>
        <v>1</v>
      </c>
      <c r="V1651" t="b">
        <f>J1651=VLOOKUP($A1651,'Vals 0505'!$A:$L,10,FALSE)</f>
        <v>0</v>
      </c>
      <c r="W1651" t="b">
        <f>K1651=VLOOKUP($A1651,'Vals 0505'!$A:$L,11,FALSE)</f>
        <v>1</v>
      </c>
      <c r="X1651" t="b">
        <f>L1651=VLOOKUP($A1651,'Vals 0505'!$A:$L,12,FALSE)</f>
        <v>1</v>
      </c>
      <c r="Y1651">
        <f t="shared" si="25"/>
        <v>15860</v>
      </c>
      <c r="Z1651" t="str">
        <f>VLOOKUP($A1651,'Vals 0505'!$A:$L,10,FALSE)</f>
        <v>Medium</v>
      </c>
    </row>
    <row r="1652" spans="1:26">
      <c r="A1652" s="4">
        <v>15861</v>
      </c>
      <c r="B1652" s="5" t="s">
        <v>289</v>
      </c>
      <c r="C1652" s="5" t="s">
        <v>31</v>
      </c>
      <c r="D1652" s="5"/>
      <c r="E1652" s="4"/>
      <c r="F1652" s="5"/>
      <c r="G1652" s="4"/>
      <c r="H1652" s="5" t="s">
        <v>32</v>
      </c>
      <c r="I1652" s="5" t="s">
        <v>345</v>
      </c>
      <c r="J1652" s="5" t="s">
        <v>16</v>
      </c>
      <c r="K1652" s="5" t="s">
        <v>91</v>
      </c>
      <c r="L1652" s="5" t="s">
        <v>17</v>
      </c>
      <c r="M1652" t="b">
        <f>A1652=VLOOKUP($A1652,'Vals 0505'!$A:$L,1,FALSE)</f>
        <v>1</v>
      </c>
      <c r="N1652" t="b">
        <f>B1652=VLOOKUP($A1652,'Vals 0505'!$A:$L,2,FALSE)</f>
        <v>1</v>
      </c>
      <c r="O1652" t="b">
        <f>C1652=VLOOKUP($A1652,'Vals 0505'!$A:$L,3,FALSE)</f>
        <v>1</v>
      </c>
      <c r="P1652" t="b">
        <f>D1652=VLOOKUP($A1652,'Vals 0505'!$A:$L,4,FALSE)</f>
        <v>1</v>
      </c>
      <c r="Q1652" t="b">
        <f>E1652=VLOOKUP($A1652,'Vals 0505'!$A:$L,5,FALSE)</f>
        <v>1</v>
      </c>
      <c r="R1652" t="b">
        <f>F1652=VLOOKUP($A1652,'Vals 0505'!$A:$L,6,FALSE)</f>
        <v>1</v>
      </c>
      <c r="S1652" t="b">
        <f>G1652=VLOOKUP($A1652,'Vals 0505'!$A:$L,7,FALSE)</f>
        <v>1</v>
      </c>
      <c r="T1652" t="b">
        <f>H1652=VLOOKUP($A1652,'Vals 0505'!$A:$L,8,FALSE)</f>
        <v>1</v>
      </c>
      <c r="U1652" t="b">
        <f>I1652=VLOOKUP($A1652,'Vals 0505'!$A:$L,9,FALSE)</f>
        <v>1</v>
      </c>
      <c r="V1652" t="b">
        <f>J1652=VLOOKUP($A1652,'Vals 0505'!$A:$L,10,FALSE)</f>
        <v>0</v>
      </c>
      <c r="W1652" t="b">
        <f>K1652=VLOOKUP($A1652,'Vals 0505'!$A:$L,11,FALSE)</f>
        <v>1</v>
      </c>
      <c r="X1652" t="b">
        <f>L1652=VLOOKUP($A1652,'Vals 0505'!$A:$L,12,FALSE)</f>
        <v>1</v>
      </c>
      <c r="Y1652">
        <f t="shared" si="25"/>
        <v>15861</v>
      </c>
      <c r="Z1652" t="str">
        <f>VLOOKUP($A1652,'Vals 0505'!$A:$L,10,FALSE)</f>
        <v>Medium</v>
      </c>
    </row>
    <row r="1653" spans="1:26">
      <c r="A1653" s="3">
        <v>15862</v>
      </c>
      <c r="B1653" s="5" t="s">
        <v>289</v>
      </c>
      <c r="C1653" s="5" t="s">
        <v>31</v>
      </c>
      <c r="D1653" s="5"/>
      <c r="E1653" s="4"/>
      <c r="F1653" s="5"/>
      <c r="G1653" s="4"/>
      <c r="H1653" s="5" t="s">
        <v>32</v>
      </c>
      <c r="I1653" s="5" t="s">
        <v>345</v>
      </c>
      <c r="J1653" s="5" t="s">
        <v>16</v>
      </c>
      <c r="K1653" s="5" t="s">
        <v>33</v>
      </c>
      <c r="L1653" s="5" t="s">
        <v>17</v>
      </c>
      <c r="M1653" t="b">
        <f>A1653=VLOOKUP($A1653,'Vals 0505'!$A:$L,1,FALSE)</f>
        <v>1</v>
      </c>
      <c r="N1653" t="b">
        <f>B1653=VLOOKUP($A1653,'Vals 0505'!$A:$L,2,FALSE)</f>
        <v>1</v>
      </c>
      <c r="O1653" t="b">
        <f>C1653=VLOOKUP($A1653,'Vals 0505'!$A:$L,3,FALSE)</f>
        <v>1</v>
      </c>
      <c r="P1653" t="b">
        <f>D1653=VLOOKUP($A1653,'Vals 0505'!$A:$L,4,FALSE)</f>
        <v>1</v>
      </c>
      <c r="Q1653" t="b">
        <f>E1653=VLOOKUP($A1653,'Vals 0505'!$A:$L,5,FALSE)</f>
        <v>1</v>
      </c>
      <c r="R1653" t="b">
        <f>F1653=VLOOKUP($A1653,'Vals 0505'!$A:$L,6,FALSE)</f>
        <v>1</v>
      </c>
      <c r="S1653" t="b">
        <f>G1653=VLOOKUP($A1653,'Vals 0505'!$A:$L,7,FALSE)</f>
        <v>1</v>
      </c>
      <c r="T1653" t="b">
        <f>H1653=VLOOKUP($A1653,'Vals 0505'!$A:$L,8,FALSE)</f>
        <v>1</v>
      </c>
      <c r="U1653" t="b">
        <f>I1653=VLOOKUP($A1653,'Vals 0505'!$A:$L,9,FALSE)</f>
        <v>1</v>
      </c>
      <c r="V1653" t="b">
        <f>J1653=VLOOKUP($A1653,'Vals 0505'!$A:$L,10,FALSE)</f>
        <v>0</v>
      </c>
      <c r="W1653" t="b">
        <f>K1653=VLOOKUP($A1653,'Vals 0505'!$A:$L,11,FALSE)</f>
        <v>1</v>
      </c>
      <c r="X1653" t="b">
        <f>L1653=VLOOKUP($A1653,'Vals 0505'!$A:$L,12,FALSE)</f>
        <v>1</v>
      </c>
      <c r="Y1653">
        <f t="shared" si="25"/>
        <v>15862</v>
      </c>
      <c r="Z1653" t="str">
        <f>VLOOKUP($A1653,'Vals 0505'!$A:$L,10,FALSE)</f>
        <v>Medium</v>
      </c>
    </row>
    <row r="1654" spans="1:26">
      <c r="A1654" s="4">
        <v>15863</v>
      </c>
      <c r="B1654" s="5" t="s">
        <v>289</v>
      </c>
      <c r="C1654" s="5" t="s">
        <v>31</v>
      </c>
      <c r="D1654" s="5"/>
      <c r="E1654" s="4"/>
      <c r="F1654" s="5"/>
      <c r="G1654" s="4"/>
      <c r="H1654" s="5" t="s">
        <v>32</v>
      </c>
      <c r="I1654" s="5" t="s">
        <v>345</v>
      </c>
      <c r="J1654" s="5" t="s">
        <v>16</v>
      </c>
      <c r="K1654" s="5" t="s">
        <v>486</v>
      </c>
      <c r="L1654" s="5" t="s">
        <v>17</v>
      </c>
      <c r="M1654" t="b">
        <f>A1654=VLOOKUP($A1654,'Vals 0505'!$A:$L,1,FALSE)</f>
        <v>1</v>
      </c>
      <c r="N1654" t="b">
        <f>B1654=VLOOKUP($A1654,'Vals 0505'!$A:$L,2,FALSE)</f>
        <v>1</v>
      </c>
      <c r="O1654" t="b">
        <f>C1654=VLOOKUP($A1654,'Vals 0505'!$A:$L,3,FALSE)</f>
        <v>1</v>
      </c>
      <c r="P1654" t="b">
        <f>D1654=VLOOKUP($A1654,'Vals 0505'!$A:$L,4,FALSE)</f>
        <v>1</v>
      </c>
      <c r="Q1654" t="b">
        <f>E1654=VLOOKUP($A1654,'Vals 0505'!$A:$L,5,FALSE)</f>
        <v>1</v>
      </c>
      <c r="R1654" t="b">
        <f>F1654=VLOOKUP($A1654,'Vals 0505'!$A:$L,6,FALSE)</f>
        <v>1</v>
      </c>
      <c r="S1654" t="b">
        <f>G1654=VLOOKUP($A1654,'Vals 0505'!$A:$L,7,FALSE)</f>
        <v>1</v>
      </c>
      <c r="T1654" t="b">
        <f>H1654=VLOOKUP($A1654,'Vals 0505'!$A:$L,8,FALSE)</f>
        <v>1</v>
      </c>
      <c r="U1654" t="b">
        <f>I1654=VLOOKUP($A1654,'Vals 0505'!$A:$L,9,FALSE)</f>
        <v>1</v>
      </c>
      <c r="V1654" t="b">
        <f>J1654=VLOOKUP($A1654,'Vals 0505'!$A:$L,10,FALSE)</f>
        <v>0</v>
      </c>
      <c r="W1654" t="b">
        <f>K1654=VLOOKUP($A1654,'Vals 0505'!$A:$L,11,FALSE)</f>
        <v>1</v>
      </c>
      <c r="X1654" t="b">
        <f>L1654=VLOOKUP($A1654,'Vals 0505'!$A:$L,12,FALSE)</f>
        <v>1</v>
      </c>
      <c r="Y1654">
        <f t="shared" si="25"/>
        <v>15863</v>
      </c>
      <c r="Z1654" t="str">
        <f>VLOOKUP($A1654,'Vals 0505'!$A:$L,10,FALSE)</f>
        <v>Medium</v>
      </c>
    </row>
    <row r="1655" spans="1:26">
      <c r="A1655" s="3">
        <v>15864</v>
      </c>
      <c r="B1655" s="5" t="s">
        <v>289</v>
      </c>
      <c r="C1655" s="5" t="s">
        <v>34</v>
      </c>
      <c r="D1655" s="5" t="s">
        <v>37</v>
      </c>
      <c r="E1655" s="4"/>
      <c r="F1655" s="5"/>
      <c r="G1655" s="4"/>
      <c r="H1655" s="5" t="s">
        <v>36</v>
      </c>
      <c r="I1655" s="5" t="s">
        <v>345</v>
      </c>
      <c r="J1655" s="5" t="s">
        <v>16</v>
      </c>
      <c r="K1655" s="5" t="s">
        <v>785</v>
      </c>
      <c r="L1655" s="5" t="s">
        <v>17</v>
      </c>
      <c r="M1655" t="b">
        <f>A1655=VLOOKUP($A1655,'Vals 0505'!$A:$L,1,FALSE)</f>
        <v>1</v>
      </c>
      <c r="N1655" t="b">
        <f>B1655=VLOOKUP($A1655,'Vals 0505'!$A:$L,2,FALSE)</f>
        <v>1</v>
      </c>
      <c r="O1655" t="b">
        <f>C1655=VLOOKUP($A1655,'Vals 0505'!$A:$L,3,FALSE)</f>
        <v>1</v>
      </c>
      <c r="P1655" t="b">
        <f>D1655=VLOOKUP($A1655,'Vals 0505'!$A:$L,4,FALSE)</f>
        <v>1</v>
      </c>
      <c r="Q1655" t="b">
        <f>E1655=VLOOKUP($A1655,'Vals 0505'!$A:$L,5,FALSE)</f>
        <v>1</v>
      </c>
      <c r="R1655" t="b">
        <f>F1655=VLOOKUP($A1655,'Vals 0505'!$A:$L,6,FALSE)</f>
        <v>1</v>
      </c>
      <c r="S1655" t="b">
        <f>G1655=VLOOKUP($A1655,'Vals 0505'!$A:$L,7,FALSE)</f>
        <v>1</v>
      </c>
      <c r="T1655" t="b">
        <f>H1655=VLOOKUP($A1655,'Vals 0505'!$A:$L,8,FALSE)</f>
        <v>1</v>
      </c>
      <c r="U1655" t="b">
        <f>I1655=VLOOKUP($A1655,'Vals 0505'!$A:$L,9,FALSE)</f>
        <v>1</v>
      </c>
      <c r="V1655" t="b">
        <f>J1655=VLOOKUP($A1655,'Vals 0505'!$A:$L,10,FALSE)</f>
        <v>1</v>
      </c>
      <c r="W1655" t="b">
        <f>K1655=VLOOKUP($A1655,'Vals 0505'!$A:$L,11,FALSE)</f>
        <v>0</v>
      </c>
      <c r="X1655" t="b">
        <f>L1655=VLOOKUP($A1655,'Vals 0505'!$A:$L,12,FALSE)</f>
        <v>1</v>
      </c>
      <c r="Y1655">
        <f t="shared" si="25"/>
        <v>15864</v>
      </c>
    </row>
    <row r="1656" spans="1:26">
      <c r="A1656" s="4">
        <v>15865</v>
      </c>
      <c r="B1656" s="5" t="s">
        <v>289</v>
      </c>
      <c r="C1656" s="5" t="s">
        <v>31</v>
      </c>
      <c r="D1656" s="5"/>
      <c r="E1656" s="4"/>
      <c r="F1656" s="5"/>
      <c r="G1656" s="4"/>
      <c r="H1656" s="5" t="s">
        <v>32</v>
      </c>
      <c r="I1656" s="5" t="s">
        <v>346</v>
      </c>
      <c r="J1656" s="5" t="s">
        <v>16</v>
      </c>
      <c r="K1656" s="5" t="s">
        <v>786</v>
      </c>
      <c r="L1656" s="5" t="s">
        <v>17</v>
      </c>
      <c r="M1656" t="b">
        <f>A1656=VLOOKUP($A1656,'Vals 0505'!$A:$L,1,FALSE)</f>
        <v>1</v>
      </c>
      <c r="N1656" t="b">
        <f>B1656=VLOOKUP($A1656,'Vals 0505'!$A:$L,2,FALSE)</f>
        <v>1</v>
      </c>
      <c r="O1656" t="b">
        <f>C1656=VLOOKUP($A1656,'Vals 0505'!$A:$L,3,FALSE)</f>
        <v>1</v>
      </c>
      <c r="P1656" t="b">
        <f>D1656=VLOOKUP($A1656,'Vals 0505'!$A:$L,4,FALSE)</f>
        <v>1</v>
      </c>
      <c r="Q1656" t="b">
        <f>E1656=VLOOKUP($A1656,'Vals 0505'!$A:$L,5,FALSE)</f>
        <v>1</v>
      </c>
      <c r="R1656" t="b">
        <f>F1656=VLOOKUP($A1656,'Vals 0505'!$A:$L,6,FALSE)</f>
        <v>1</v>
      </c>
      <c r="S1656" t="b">
        <f>G1656=VLOOKUP($A1656,'Vals 0505'!$A:$L,7,FALSE)</f>
        <v>1</v>
      </c>
      <c r="T1656" t="b">
        <f>H1656=VLOOKUP($A1656,'Vals 0505'!$A:$L,8,FALSE)</f>
        <v>1</v>
      </c>
      <c r="U1656" t="b">
        <f>I1656=VLOOKUP($A1656,'Vals 0505'!$A:$L,9,FALSE)</f>
        <v>1</v>
      </c>
      <c r="V1656" t="b">
        <f>J1656=VLOOKUP($A1656,'Vals 0505'!$A:$L,10,FALSE)</f>
        <v>0</v>
      </c>
      <c r="W1656" t="b">
        <f>K1656=VLOOKUP($A1656,'Vals 0505'!$A:$L,11,FALSE)</f>
        <v>1</v>
      </c>
      <c r="X1656" t="b">
        <f>L1656=VLOOKUP($A1656,'Vals 0505'!$A:$L,12,FALSE)</f>
        <v>1</v>
      </c>
      <c r="Y1656">
        <f t="shared" si="25"/>
        <v>15865</v>
      </c>
      <c r="Z1656" t="str">
        <f>VLOOKUP($A1656,'Vals 0505'!$A:$L,10,FALSE)</f>
        <v>Medium</v>
      </c>
    </row>
    <row r="1657" spans="1:26">
      <c r="A1657" s="3">
        <v>15866</v>
      </c>
      <c r="B1657" s="5" t="s">
        <v>289</v>
      </c>
      <c r="C1657" s="5" t="s">
        <v>31</v>
      </c>
      <c r="D1657" s="5"/>
      <c r="E1657" s="4"/>
      <c r="F1657" s="5"/>
      <c r="G1657" s="4"/>
      <c r="H1657" s="5" t="s">
        <v>32</v>
      </c>
      <c r="I1657" s="5" t="s">
        <v>346</v>
      </c>
      <c r="J1657" s="5" t="s">
        <v>16</v>
      </c>
      <c r="K1657" s="5" t="s">
        <v>33</v>
      </c>
      <c r="L1657" s="5" t="s">
        <v>17</v>
      </c>
      <c r="M1657" t="b">
        <f>A1657=VLOOKUP($A1657,'Vals 0505'!$A:$L,1,FALSE)</f>
        <v>1</v>
      </c>
      <c r="N1657" t="b">
        <f>B1657=VLOOKUP($A1657,'Vals 0505'!$A:$L,2,FALSE)</f>
        <v>1</v>
      </c>
      <c r="O1657" t="b">
        <f>C1657=VLOOKUP($A1657,'Vals 0505'!$A:$L,3,FALSE)</f>
        <v>1</v>
      </c>
      <c r="P1657" t="b">
        <f>D1657=VLOOKUP($A1657,'Vals 0505'!$A:$L,4,FALSE)</f>
        <v>1</v>
      </c>
      <c r="Q1657" t="b">
        <f>E1657=VLOOKUP($A1657,'Vals 0505'!$A:$L,5,FALSE)</f>
        <v>1</v>
      </c>
      <c r="R1657" t="b">
        <f>F1657=VLOOKUP($A1657,'Vals 0505'!$A:$L,6,FALSE)</f>
        <v>1</v>
      </c>
      <c r="S1657" t="b">
        <f>G1657=VLOOKUP($A1657,'Vals 0505'!$A:$L,7,FALSE)</f>
        <v>1</v>
      </c>
      <c r="T1657" t="b">
        <f>H1657=VLOOKUP($A1657,'Vals 0505'!$A:$L,8,FALSE)</f>
        <v>1</v>
      </c>
      <c r="U1657" t="b">
        <f>I1657=VLOOKUP($A1657,'Vals 0505'!$A:$L,9,FALSE)</f>
        <v>1</v>
      </c>
      <c r="V1657" t="b">
        <f>J1657=VLOOKUP($A1657,'Vals 0505'!$A:$L,10,FALSE)</f>
        <v>0</v>
      </c>
      <c r="W1657" t="b">
        <f>K1657=VLOOKUP($A1657,'Vals 0505'!$A:$L,11,FALSE)</f>
        <v>1</v>
      </c>
      <c r="X1657" t="b">
        <f>L1657=VLOOKUP($A1657,'Vals 0505'!$A:$L,12,FALSE)</f>
        <v>1</v>
      </c>
      <c r="Y1657">
        <f t="shared" si="25"/>
        <v>15866</v>
      </c>
      <c r="Z1657" t="str">
        <f>VLOOKUP($A1657,'Vals 0505'!$A:$L,10,FALSE)</f>
        <v>Medium</v>
      </c>
    </row>
    <row r="1658" spans="1:26">
      <c r="A1658" s="4">
        <v>15867</v>
      </c>
      <c r="B1658" s="5" t="s">
        <v>289</v>
      </c>
      <c r="C1658" s="5" t="s">
        <v>31</v>
      </c>
      <c r="D1658" s="5"/>
      <c r="E1658" s="4"/>
      <c r="F1658" s="5"/>
      <c r="G1658" s="4"/>
      <c r="H1658" s="5" t="s">
        <v>32</v>
      </c>
      <c r="I1658" s="5" t="s">
        <v>346</v>
      </c>
      <c r="J1658" s="5" t="s">
        <v>16</v>
      </c>
      <c r="K1658" s="5" t="s">
        <v>486</v>
      </c>
      <c r="L1658" s="5" t="s">
        <v>17</v>
      </c>
      <c r="M1658" t="b">
        <f>A1658=VLOOKUP($A1658,'Vals 0505'!$A:$L,1,FALSE)</f>
        <v>1</v>
      </c>
      <c r="N1658" t="b">
        <f>B1658=VLOOKUP($A1658,'Vals 0505'!$A:$L,2,FALSE)</f>
        <v>1</v>
      </c>
      <c r="O1658" t="b">
        <f>C1658=VLOOKUP($A1658,'Vals 0505'!$A:$L,3,FALSE)</f>
        <v>1</v>
      </c>
      <c r="P1658" t="b">
        <f>D1658=VLOOKUP($A1658,'Vals 0505'!$A:$L,4,FALSE)</f>
        <v>1</v>
      </c>
      <c r="Q1658" t="b">
        <f>E1658=VLOOKUP($A1658,'Vals 0505'!$A:$L,5,FALSE)</f>
        <v>1</v>
      </c>
      <c r="R1658" t="b">
        <f>F1658=VLOOKUP($A1658,'Vals 0505'!$A:$L,6,FALSE)</f>
        <v>1</v>
      </c>
      <c r="S1658" t="b">
        <f>G1658=VLOOKUP($A1658,'Vals 0505'!$A:$L,7,FALSE)</f>
        <v>1</v>
      </c>
      <c r="T1658" t="b">
        <f>H1658=VLOOKUP($A1658,'Vals 0505'!$A:$L,8,FALSE)</f>
        <v>1</v>
      </c>
      <c r="U1658" t="b">
        <f>I1658=VLOOKUP($A1658,'Vals 0505'!$A:$L,9,FALSE)</f>
        <v>1</v>
      </c>
      <c r="V1658" t="b">
        <f>J1658=VLOOKUP($A1658,'Vals 0505'!$A:$L,10,FALSE)</f>
        <v>0</v>
      </c>
      <c r="W1658" t="b">
        <f>K1658=VLOOKUP($A1658,'Vals 0505'!$A:$L,11,FALSE)</f>
        <v>1</v>
      </c>
      <c r="X1658" t="b">
        <f>L1658=VLOOKUP($A1658,'Vals 0505'!$A:$L,12,FALSE)</f>
        <v>1</v>
      </c>
      <c r="Y1658">
        <f t="shared" si="25"/>
        <v>15867</v>
      </c>
      <c r="Z1658" t="str">
        <f>VLOOKUP($A1658,'Vals 0505'!$A:$L,10,FALSE)</f>
        <v>Medium</v>
      </c>
    </row>
    <row r="1659" spans="1:26">
      <c r="A1659" s="3">
        <v>15868</v>
      </c>
      <c r="B1659" s="5" t="s">
        <v>289</v>
      </c>
      <c r="C1659" s="5" t="s">
        <v>34</v>
      </c>
      <c r="D1659" s="5" t="s">
        <v>37</v>
      </c>
      <c r="E1659" s="4"/>
      <c r="F1659" s="5"/>
      <c r="G1659" s="4"/>
      <c r="H1659" s="5" t="s">
        <v>36</v>
      </c>
      <c r="I1659" s="5" t="s">
        <v>346</v>
      </c>
      <c r="J1659" s="5" t="s">
        <v>16</v>
      </c>
      <c r="K1659" s="5" t="s">
        <v>97</v>
      </c>
      <c r="L1659" s="5" t="s">
        <v>17</v>
      </c>
      <c r="M1659" t="b">
        <f>A1659=VLOOKUP($A1659,'Vals 0505'!$A:$L,1,FALSE)</f>
        <v>1</v>
      </c>
      <c r="N1659" t="b">
        <f>B1659=VLOOKUP($A1659,'Vals 0505'!$A:$L,2,FALSE)</f>
        <v>1</v>
      </c>
      <c r="O1659" t="b">
        <f>C1659=VLOOKUP($A1659,'Vals 0505'!$A:$L,3,FALSE)</f>
        <v>1</v>
      </c>
      <c r="P1659" t="b">
        <f>D1659=VLOOKUP($A1659,'Vals 0505'!$A:$L,4,FALSE)</f>
        <v>1</v>
      </c>
      <c r="Q1659" t="b">
        <f>E1659=VLOOKUP($A1659,'Vals 0505'!$A:$L,5,FALSE)</f>
        <v>1</v>
      </c>
      <c r="R1659" t="b">
        <f>F1659=VLOOKUP($A1659,'Vals 0505'!$A:$L,6,FALSE)</f>
        <v>1</v>
      </c>
      <c r="S1659" t="b">
        <f>G1659=VLOOKUP($A1659,'Vals 0505'!$A:$L,7,FALSE)</f>
        <v>1</v>
      </c>
      <c r="T1659" t="b">
        <f>H1659=VLOOKUP($A1659,'Vals 0505'!$A:$L,8,FALSE)</f>
        <v>1</v>
      </c>
      <c r="U1659" t="b">
        <f>I1659=VLOOKUP($A1659,'Vals 0505'!$A:$L,9,FALSE)</f>
        <v>1</v>
      </c>
      <c r="V1659" t="b">
        <f>J1659=VLOOKUP($A1659,'Vals 0505'!$A:$L,10,FALSE)</f>
        <v>1</v>
      </c>
      <c r="W1659" t="b">
        <f>K1659=VLOOKUP($A1659,'Vals 0505'!$A:$L,11,FALSE)</f>
        <v>1</v>
      </c>
      <c r="X1659" t="b">
        <f>L1659=VLOOKUP($A1659,'Vals 0505'!$A:$L,12,FALSE)</f>
        <v>1</v>
      </c>
      <c r="Y1659">
        <f t="shared" si="25"/>
        <v>15868</v>
      </c>
    </row>
    <row r="1660" spans="1:26">
      <c r="A1660" s="4">
        <v>15869</v>
      </c>
      <c r="B1660" s="5" t="s">
        <v>289</v>
      </c>
      <c r="C1660" s="5" t="s">
        <v>31</v>
      </c>
      <c r="D1660" s="5"/>
      <c r="E1660" s="4"/>
      <c r="F1660" s="5"/>
      <c r="G1660" s="4"/>
      <c r="H1660" s="5" t="s">
        <v>32</v>
      </c>
      <c r="I1660" s="5" t="s">
        <v>347</v>
      </c>
      <c r="J1660" s="5" t="s">
        <v>16</v>
      </c>
      <c r="K1660" s="5" t="s">
        <v>787</v>
      </c>
      <c r="L1660" s="5" t="s">
        <v>17</v>
      </c>
      <c r="M1660" t="b">
        <f>A1660=VLOOKUP($A1660,'Vals 0505'!$A:$L,1,FALSE)</f>
        <v>1</v>
      </c>
      <c r="N1660" t="b">
        <f>B1660=VLOOKUP($A1660,'Vals 0505'!$A:$L,2,FALSE)</f>
        <v>1</v>
      </c>
      <c r="O1660" t="b">
        <f>C1660=VLOOKUP($A1660,'Vals 0505'!$A:$L,3,FALSE)</f>
        <v>1</v>
      </c>
      <c r="P1660" t="b">
        <f>D1660=VLOOKUP($A1660,'Vals 0505'!$A:$L,4,FALSE)</f>
        <v>1</v>
      </c>
      <c r="Q1660" t="b">
        <f>E1660=VLOOKUP($A1660,'Vals 0505'!$A:$L,5,FALSE)</f>
        <v>1</v>
      </c>
      <c r="R1660" t="b">
        <f>F1660=VLOOKUP($A1660,'Vals 0505'!$A:$L,6,FALSE)</f>
        <v>1</v>
      </c>
      <c r="S1660" t="b">
        <f>G1660=VLOOKUP($A1660,'Vals 0505'!$A:$L,7,FALSE)</f>
        <v>1</v>
      </c>
      <c r="T1660" t="b">
        <f>H1660=VLOOKUP($A1660,'Vals 0505'!$A:$L,8,FALSE)</f>
        <v>1</v>
      </c>
      <c r="U1660" t="b">
        <f>I1660=VLOOKUP($A1660,'Vals 0505'!$A:$L,9,FALSE)</f>
        <v>1</v>
      </c>
      <c r="V1660" t="b">
        <f>J1660=VLOOKUP($A1660,'Vals 0505'!$A:$L,10,FALSE)</f>
        <v>0</v>
      </c>
      <c r="W1660" t="b">
        <f>K1660=VLOOKUP($A1660,'Vals 0505'!$A:$L,11,FALSE)</f>
        <v>1</v>
      </c>
      <c r="X1660" t="b">
        <f>L1660=VLOOKUP($A1660,'Vals 0505'!$A:$L,12,FALSE)</f>
        <v>1</v>
      </c>
      <c r="Y1660">
        <f t="shared" si="25"/>
        <v>15869</v>
      </c>
      <c r="Z1660" t="str">
        <f>VLOOKUP($A1660,'Vals 0505'!$A:$L,10,FALSE)</f>
        <v>Medium</v>
      </c>
    </row>
    <row r="1661" spans="1:26">
      <c r="A1661" s="3">
        <v>15870</v>
      </c>
      <c r="B1661" s="5" t="s">
        <v>289</v>
      </c>
      <c r="C1661" s="5" t="s">
        <v>31</v>
      </c>
      <c r="D1661" s="5"/>
      <c r="E1661" s="4"/>
      <c r="F1661" s="5"/>
      <c r="G1661" s="4"/>
      <c r="H1661" s="5" t="s">
        <v>32</v>
      </c>
      <c r="I1661" s="5" t="s">
        <v>347</v>
      </c>
      <c r="J1661" s="5" t="s">
        <v>16</v>
      </c>
      <c r="K1661" s="5" t="s">
        <v>33</v>
      </c>
      <c r="L1661" s="5" t="s">
        <v>17</v>
      </c>
      <c r="M1661" t="b">
        <f>A1661=VLOOKUP($A1661,'Vals 0505'!$A:$L,1,FALSE)</f>
        <v>1</v>
      </c>
      <c r="N1661" t="b">
        <f>B1661=VLOOKUP($A1661,'Vals 0505'!$A:$L,2,FALSE)</f>
        <v>1</v>
      </c>
      <c r="O1661" t="b">
        <f>C1661=VLOOKUP($A1661,'Vals 0505'!$A:$L,3,FALSE)</f>
        <v>1</v>
      </c>
      <c r="P1661" t="b">
        <f>D1661=VLOOKUP($A1661,'Vals 0505'!$A:$L,4,FALSE)</f>
        <v>1</v>
      </c>
      <c r="Q1661" t="b">
        <f>E1661=VLOOKUP($A1661,'Vals 0505'!$A:$L,5,FALSE)</f>
        <v>1</v>
      </c>
      <c r="R1661" t="b">
        <f>F1661=VLOOKUP($A1661,'Vals 0505'!$A:$L,6,FALSE)</f>
        <v>1</v>
      </c>
      <c r="S1661" t="b">
        <f>G1661=VLOOKUP($A1661,'Vals 0505'!$A:$L,7,FALSE)</f>
        <v>1</v>
      </c>
      <c r="T1661" t="b">
        <f>H1661=VLOOKUP($A1661,'Vals 0505'!$A:$L,8,FALSE)</f>
        <v>1</v>
      </c>
      <c r="U1661" t="b">
        <f>I1661=VLOOKUP($A1661,'Vals 0505'!$A:$L,9,FALSE)</f>
        <v>1</v>
      </c>
      <c r="V1661" t="b">
        <f>J1661=VLOOKUP($A1661,'Vals 0505'!$A:$L,10,FALSE)</f>
        <v>0</v>
      </c>
      <c r="W1661" t="b">
        <f>K1661=VLOOKUP($A1661,'Vals 0505'!$A:$L,11,FALSE)</f>
        <v>1</v>
      </c>
      <c r="X1661" t="b">
        <f>L1661=VLOOKUP($A1661,'Vals 0505'!$A:$L,12,FALSE)</f>
        <v>1</v>
      </c>
      <c r="Y1661">
        <f t="shared" si="25"/>
        <v>15870</v>
      </c>
      <c r="Z1661" t="str">
        <f>VLOOKUP($A1661,'Vals 0505'!$A:$L,10,FALSE)</f>
        <v>Medium</v>
      </c>
    </row>
    <row r="1662" spans="1:26">
      <c r="A1662" s="4">
        <v>15871</v>
      </c>
      <c r="B1662" s="5" t="s">
        <v>289</v>
      </c>
      <c r="C1662" s="5" t="s">
        <v>31</v>
      </c>
      <c r="D1662" s="5"/>
      <c r="E1662" s="4"/>
      <c r="F1662" s="5"/>
      <c r="G1662" s="4"/>
      <c r="H1662" s="5" t="s">
        <v>32</v>
      </c>
      <c r="I1662" s="5" t="s">
        <v>347</v>
      </c>
      <c r="J1662" s="5" t="s">
        <v>16</v>
      </c>
      <c r="K1662" s="5" t="s">
        <v>486</v>
      </c>
      <c r="L1662" s="5" t="s">
        <v>17</v>
      </c>
      <c r="M1662" t="b">
        <f>A1662=VLOOKUP($A1662,'Vals 0505'!$A:$L,1,FALSE)</f>
        <v>1</v>
      </c>
      <c r="N1662" t="b">
        <f>B1662=VLOOKUP($A1662,'Vals 0505'!$A:$L,2,FALSE)</f>
        <v>1</v>
      </c>
      <c r="O1662" t="b">
        <f>C1662=VLOOKUP($A1662,'Vals 0505'!$A:$L,3,FALSE)</f>
        <v>1</v>
      </c>
      <c r="P1662" t="b">
        <f>D1662=VLOOKUP($A1662,'Vals 0505'!$A:$L,4,FALSE)</f>
        <v>1</v>
      </c>
      <c r="Q1662" t="b">
        <f>E1662=VLOOKUP($A1662,'Vals 0505'!$A:$L,5,FALSE)</f>
        <v>1</v>
      </c>
      <c r="R1662" t="b">
        <f>F1662=VLOOKUP($A1662,'Vals 0505'!$A:$L,6,FALSE)</f>
        <v>1</v>
      </c>
      <c r="S1662" t="b">
        <f>G1662=VLOOKUP($A1662,'Vals 0505'!$A:$L,7,FALSE)</f>
        <v>1</v>
      </c>
      <c r="T1662" t="b">
        <f>H1662=VLOOKUP($A1662,'Vals 0505'!$A:$L,8,FALSE)</f>
        <v>1</v>
      </c>
      <c r="U1662" t="b">
        <f>I1662=VLOOKUP($A1662,'Vals 0505'!$A:$L,9,FALSE)</f>
        <v>1</v>
      </c>
      <c r="V1662" t="b">
        <f>J1662=VLOOKUP($A1662,'Vals 0505'!$A:$L,10,FALSE)</f>
        <v>0</v>
      </c>
      <c r="W1662" t="b">
        <f>K1662=VLOOKUP($A1662,'Vals 0505'!$A:$L,11,FALSE)</f>
        <v>1</v>
      </c>
      <c r="X1662" t="b">
        <f>L1662=VLOOKUP($A1662,'Vals 0505'!$A:$L,12,FALSE)</f>
        <v>1</v>
      </c>
      <c r="Y1662">
        <f t="shared" si="25"/>
        <v>15871</v>
      </c>
      <c r="Z1662" t="str">
        <f>VLOOKUP($A1662,'Vals 0505'!$A:$L,10,FALSE)</f>
        <v>Medium</v>
      </c>
    </row>
    <row r="1663" spans="1:26">
      <c r="A1663" s="3">
        <v>15872</v>
      </c>
      <c r="B1663" s="5" t="s">
        <v>289</v>
      </c>
      <c r="C1663" s="5" t="s">
        <v>34</v>
      </c>
      <c r="D1663" s="5" t="s">
        <v>37</v>
      </c>
      <c r="E1663" s="4"/>
      <c r="F1663" s="5"/>
      <c r="G1663" s="4"/>
      <c r="H1663" s="5" t="s">
        <v>36</v>
      </c>
      <c r="I1663" s="5" t="s">
        <v>347</v>
      </c>
      <c r="J1663" s="5" t="s">
        <v>16</v>
      </c>
      <c r="K1663" s="5" t="s">
        <v>788</v>
      </c>
      <c r="L1663" s="5" t="s">
        <v>17</v>
      </c>
      <c r="M1663" t="b">
        <f>A1663=VLOOKUP($A1663,'Vals 0505'!$A:$L,1,FALSE)</f>
        <v>1</v>
      </c>
      <c r="N1663" t="b">
        <f>B1663=VLOOKUP($A1663,'Vals 0505'!$A:$L,2,FALSE)</f>
        <v>1</v>
      </c>
      <c r="O1663" t="b">
        <f>C1663=VLOOKUP($A1663,'Vals 0505'!$A:$L,3,FALSE)</f>
        <v>1</v>
      </c>
      <c r="P1663" t="b">
        <f>D1663=VLOOKUP($A1663,'Vals 0505'!$A:$L,4,FALSE)</f>
        <v>1</v>
      </c>
      <c r="Q1663" t="b">
        <f>E1663=VLOOKUP($A1663,'Vals 0505'!$A:$L,5,FALSE)</f>
        <v>1</v>
      </c>
      <c r="R1663" t="b">
        <f>F1663=VLOOKUP($A1663,'Vals 0505'!$A:$L,6,FALSE)</f>
        <v>1</v>
      </c>
      <c r="S1663" t="b">
        <f>G1663=VLOOKUP($A1663,'Vals 0505'!$A:$L,7,FALSE)</f>
        <v>1</v>
      </c>
      <c r="T1663" t="b">
        <f>H1663=VLOOKUP($A1663,'Vals 0505'!$A:$L,8,FALSE)</f>
        <v>1</v>
      </c>
      <c r="U1663" t="b">
        <f>I1663=VLOOKUP($A1663,'Vals 0505'!$A:$L,9,FALSE)</f>
        <v>1</v>
      </c>
      <c r="V1663" t="b">
        <f>J1663=VLOOKUP($A1663,'Vals 0505'!$A:$L,10,FALSE)</f>
        <v>1</v>
      </c>
      <c r="W1663" t="b">
        <f>K1663=VLOOKUP($A1663,'Vals 0505'!$A:$L,11,FALSE)</f>
        <v>1</v>
      </c>
      <c r="X1663" t="b">
        <f>L1663=VLOOKUP($A1663,'Vals 0505'!$A:$L,12,FALSE)</f>
        <v>1</v>
      </c>
      <c r="Y1663">
        <f t="shared" si="25"/>
        <v>15872</v>
      </c>
    </row>
    <row r="1664" spans="1:26">
      <c r="A1664" s="4">
        <v>15873</v>
      </c>
      <c r="B1664" s="5" t="s">
        <v>289</v>
      </c>
      <c r="C1664" s="5" t="s">
        <v>31</v>
      </c>
      <c r="D1664" s="5"/>
      <c r="E1664" s="4"/>
      <c r="F1664" s="5"/>
      <c r="G1664" s="4"/>
      <c r="H1664" s="5" t="s">
        <v>32</v>
      </c>
      <c r="I1664" s="5" t="s">
        <v>348</v>
      </c>
      <c r="J1664" s="5" t="s">
        <v>16</v>
      </c>
      <c r="K1664" s="5" t="s">
        <v>789</v>
      </c>
      <c r="L1664" s="5" t="s">
        <v>17</v>
      </c>
      <c r="M1664" t="b">
        <f>A1664=VLOOKUP($A1664,'Vals 0505'!$A:$L,1,FALSE)</f>
        <v>1</v>
      </c>
      <c r="N1664" t="b">
        <f>B1664=VLOOKUP($A1664,'Vals 0505'!$A:$L,2,FALSE)</f>
        <v>1</v>
      </c>
      <c r="O1664" t="b">
        <f>C1664=VLOOKUP($A1664,'Vals 0505'!$A:$L,3,FALSE)</f>
        <v>1</v>
      </c>
      <c r="P1664" t="b">
        <f>D1664=VLOOKUP($A1664,'Vals 0505'!$A:$L,4,FALSE)</f>
        <v>1</v>
      </c>
      <c r="Q1664" t="b">
        <f>E1664=VLOOKUP($A1664,'Vals 0505'!$A:$L,5,FALSE)</f>
        <v>1</v>
      </c>
      <c r="R1664" t="b">
        <f>F1664=VLOOKUP($A1664,'Vals 0505'!$A:$L,6,FALSE)</f>
        <v>1</v>
      </c>
      <c r="S1664" t="b">
        <f>G1664=VLOOKUP($A1664,'Vals 0505'!$A:$L,7,FALSE)</f>
        <v>1</v>
      </c>
      <c r="T1664" t="b">
        <f>H1664=VLOOKUP($A1664,'Vals 0505'!$A:$L,8,FALSE)</f>
        <v>1</v>
      </c>
      <c r="U1664" t="b">
        <f>I1664=VLOOKUP($A1664,'Vals 0505'!$A:$L,9,FALSE)</f>
        <v>1</v>
      </c>
      <c r="V1664" t="b">
        <f>J1664=VLOOKUP($A1664,'Vals 0505'!$A:$L,10,FALSE)</f>
        <v>0</v>
      </c>
      <c r="W1664" t="b">
        <f>K1664=VLOOKUP($A1664,'Vals 0505'!$A:$L,11,FALSE)</f>
        <v>1</v>
      </c>
      <c r="X1664" t="b">
        <f>L1664=VLOOKUP($A1664,'Vals 0505'!$A:$L,12,FALSE)</f>
        <v>1</v>
      </c>
      <c r="Y1664">
        <f t="shared" si="25"/>
        <v>15873</v>
      </c>
      <c r="Z1664" t="str">
        <f>VLOOKUP($A1664,'Vals 0505'!$A:$L,10,FALSE)</f>
        <v>Medium</v>
      </c>
    </row>
    <row r="1665" spans="1:26">
      <c r="A1665" s="3">
        <v>15874</v>
      </c>
      <c r="B1665" s="5" t="s">
        <v>289</v>
      </c>
      <c r="C1665" s="5" t="s">
        <v>31</v>
      </c>
      <c r="D1665" s="5"/>
      <c r="E1665" s="4"/>
      <c r="F1665" s="5"/>
      <c r="G1665" s="4"/>
      <c r="H1665" s="5" t="s">
        <v>32</v>
      </c>
      <c r="I1665" s="5" t="s">
        <v>348</v>
      </c>
      <c r="J1665" s="5" t="s">
        <v>16</v>
      </c>
      <c r="K1665" s="5" t="s">
        <v>790</v>
      </c>
      <c r="L1665" s="5" t="s">
        <v>17</v>
      </c>
      <c r="M1665" t="b">
        <f>A1665=VLOOKUP($A1665,'Vals 0505'!$A:$L,1,FALSE)</f>
        <v>1</v>
      </c>
      <c r="N1665" t="b">
        <f>B1665=VLOOKUP($A1665,'Vals 0505'!$A:$L,2,FALSE)</f>
        <v>1</v>
      </c>
      <c r="O1665" t="b">
        <f>C1665=VLOOKUP($A1665,'Vals 0505'!$A:$L,3,FALSE)</f>
        <v>1</v>
      </c>
      <c r="P1665" t="b">
        <f>D1665=VLOOKUP($A1665,'Vals 0505'!$A:$L,4,FALSE)</f>
        <v>1</v>
      </c>
      <c r="Q1665" t="b">
        <f>E1665=VLOOKUP($A1665,'Vals 0505'!$A:$L,5,FALSE)</f>
        <v>1</v>
      </c>
      <c r="R1665" t="b">
        <f>F1665=VLOOKUP($A1665,'Vals 0505'!$A:$L,6,FALSE)</f>
        <v>1</v>
      </c>
      <c r="S1665" t="b">
        <f>G1665=VLOOKUP($A1665,'Vals 0505'!$A:$L,7,FALSE)</f>
        <v>1</v>
      </c>
      <c r="T1665" t="b">
        <f>H1665=VLOOKUP($A1665,'Vals 0505'!$A:$L,8,FALSE)</f>
        <v>1</v>
      </c>
      <c r="U1665" t="b">
        <f>I1665=VLOOKUP($A1665,'Vals 0505'!$A:$L,9,FALSE)</f>
        <v>1</v>
      </c>
      <c r="V1665" t="b">
        <f>J1665=VLOOKUP($A1665,'Vals 0505'!$A:$L,10,FALSE)</f>
        <v>0</v>
      </c>
      <c r="W1665" t="b">
        <f>K1665=VLOOKUP($A1665,'Vals 0505'!$A:$L,11,FALSE)</f>
        <v>1</v>
      </c>
      <c r="X1665" t="b">
        <f>L1665=VLOOKUP($A1665,'Vals 0505'!$A:$L,12,FALSE)</f>
        <v>1</v>
      </c>
      <c r="Y1665">
        <f t="shared" si="25"/>
        <v>15874</v>
      </c>
      <c r="Z1665" t="str">
        <f>VLOOKUP($A1665,'Vals 0505'!$A:$L,10,FALSE)</f>
        <v>Medium</v>
      </c>
    </row>
    <row r="1666" spans="1:26">
      <c r="A1666" s="4">
        <v>15875</v>
      </c>
      <c r="B1666" s="5" t="s">
        <v>289</v>
      </c>
      <c r="C1666" s="5" t="s">
        <v>31</v>
      </c>
      <c r="D1666" s="5"/>
      <c r="E1666" s="4"/>
      <c r="F1666" s="5"/>
      <c r="G1666" s="4"/>
      <c r="H1666" s="5" t="s">
        <v>32</v>
      </c>
      <c r="I1666" s="5" t="s">
        <v>348</v>
      </c>
      <c r="J1666" s="5" t="s">
        <v>16</v>
      </c>
      <c r="K1666" s="5" t="s">
        <v>33</v>
      </c>
      <c r="L1666" s="5" t="s">
        <v>17</v>
      </c>
      <c r="M1666" t="b">
        <f>A1666=VLOOKUP($A1666,'Vals 0505'!$A:$L,1,FALSE)</f>
        <v>1</v>
      </c>
      <c r="N1666" t="b">
        <f>B1666=VLOOKUP($A1666,'Vals 0505'!$A:$L,2,FALSE)</f>
        <v>1</v>
      </c>
      <c r="O1666" t="b">
        <f>C1666=VLOOKUP($A1666,'Vals 0505'!$A:$L,3,FALSE)</f>
        <v>1</v>
      </c>
      <c r="P1666" t="b">
        <f>D1666=VLOOKUP($A1666,'Vals 0505'!$A:$L,4,FALSE)</f>
        <v>1</v>
      </c>
      <c r="Q1666" t="b">
        <f>E1666=VLOOKUP($A1666,'Vals 0505'!$A:$L,5,FALSE)</f>
        <v>1</v>
      </c>
      <c r="R1666" t="b">
        <f>F1666=VLOOKUP($A1666,'Vals 0505'!$A:$L,6,FALSE)</f>
        <v>1</v>
      </c>
      <c r="S1666" t="b">
        <f>G1666=VLOOKUP($A1666,'Vals 0505'!$A:$L,7,FALSE)</f>
        <v>1</v>
      </c>
      <c r="T1666" t="b">
        <f>H1666=VLOOKUP($A1666,'Vals 0505'!$A:$L,8,FALSE)</f>
        <v>1</v>
      </c>
      <c r="U1666" t="b">
        <f>I1666=VLOOKUP($A1666,'Vals 0505'!$A:$L,9,FALSE)</f>
        <v>1</v>
      </c>
      <c r="V1666" t="b">
        <f>J1666=VLOOKUP($A1666,'Vals 0505'!$A:$L,10,FALSE)</f>
        <v>0</v>
      </c>
      <c r="W1666" t="b">
        <f>K1666=VLOOKUP($A1666,'Vals 0505'!$A:$L,11,FALSE)</f>
        <v>1</v>
      </c>
      <c r="X1666" t="b">
        <f>L1666=VLOOKUP($A1666,'Vals 0505'!$A:$L,12,FALSE)</f>
        <v>1</v>
      </c>
      <c r="Y1666">
        <f t="shared" si="25"/>
        <v>15875</v>
      </c>
      <c r="Z1666" t="str">
        <f>VLOOKUP($A1666,'Vals 0505'!$A:$L,10,FALSE)</f>
        <v>Medium</v>
      </c>
    </row>
    <row r="1667" spans="1:26">
      <c r="A1667" s="3">
        <v>15876</v>
      </c>
      <c r="B1667" s="5" t="s">
        <v>289</v>
      </c>
      <c r="C1667" s="5" t="s">
        <v>31</v>
      </c>
      <c r="D1667" s="5"/>
      <c r="E1667" s="4"/>
      <c r="F1667" s="5"/>
      <c r="G1667" s="4"/>
      <c r="H1667" s="5" t="s">
        <v>32</v>
      </c>
      <c r="I1667" s="5" t="s">
        <v>348</v>
      </c>
      <c r="J1667" s="5" t="s">
        <v>16</v>
      </c>
      <c r="K1667" s="5" t="s">
        <v>486</v>
      </c>
      <c r="L1667" s="5" t="s">
        <v>17</v>
      </c>
      <c r="M1667" t="b">
        <f>A1667=VLOOKUP($A1667,'Vals 0505'!$A:$L,1,FALSE)</f>
        <v>1</v>
      </c>
      <c r="N1667" t="b">
        <f>B1667=VLOOKUP($A1667,'Vals 0505'!$A:$L,2,FALSE)</f>
        <v>1</v>
      </c>
      <c r="O1667" t="b">
        <f>C1667=VLOOKUP($A1667,'Vals 0505'!$A:$L,3,FALSE)</f>
        <v>1</v>
      </c>
      <c r="P1667" t="b">
        <f>D1667=VLOOKUP($A1667,'Vals 0505'!$A:$L,4,FALSE)</f>
        <v>1</v>
      </c>
      <c r="Q1667" t="b">
        <f>E1667=VLOOKUP($A1667,'Vals 0505'!$A:$L,5,FALSE)</f>
        <v>1</v>
      </c>
      <c r="R1667" t="b">
        <f>F1667=VLOOKUP($A1667,'Vals 0505'!$A:$L,6,FALSE)</f>
        <v>1</v>
      </c>
      <c r="S1667" t="b">
        <f>G1667=VLOOKUP($A1667,'Vals 0505'!$A:$L,7,FALSE)</f>
        <v>1</v>
      </c>
      <c r="T1667" t="b">
        <f>H1667=VLOOKUP($A1667,'Vals 0505'!$A:$L,8,FALSE)</f>
        <v>1</v>
      </c>
      <c r="U1667" t="b">
        <f>I1667=VLOOKUP($A1667,'Vals 0505'!$A:$L,9,FALSE)</f>
        <v>1</v>
      </c>
      <c r="V1667" t="b">
        <f>J1667=VLOOKUP($A1667,'Vals 0505'!$A:$L,10,FALSE)</f>
        <v>0</v>
      </c>
      <c r="W1667" t="b">
        <f>K1667=VLOOKUP($A1667,'Vals 0505'!$A:$L,11,FALSE)</f>
        <v>1</v>
      </c>
      <c r="X1667" t="b">
        <f>L1667=VLOOKUP($A1667,'Vals 0505'!$A:$L,12,FALSE)</f>
        <v>1</v>
      </c>
      <c r="Y1667">
        <f t="shared" ref="Y1667:Y1730" si="26">A1667</f>
        <v>15876</v>
      </c>
      <c r="Z1667" t="str">
        <f>VLOOKUP($A1667,'Vals 0505'!$A:$L,10,FALSE)</f>
        <v>Medium</v>
      </c>
    </row>
    <row r="1668" spans="1:26">
      <c r="A1668" s="4">
        <v>15877</v>
      </c>
      <c r="B1668" s="5" t="s">
        <v>289</v>
      </c>
      <c r="C1668" s="5" t="s">
        <v>34</v>
      </c>
      <c r="D1668" s="5" t="s">
        <v>37</v>
      </c>
      <c r="E1668" s="4"/>
      <c r="F1668" s="5"/>
      <c r="G1668" s="4"/>
      <c r="H1668" s="5" t="s">
        <v>36</v>
      </c>
      <c r="I1668" s="5" t="s">
        <v>348</v>
      </c>
      <c r="J1668" s="5" t="s">
        <v>16</v>
      </c>
      <c r="K1668" s="5" t="s">
        <v>97</v>
      </c>
      <c r="L1668" s="5" t="s">
        <v>17</v>
      </c>
      <c r="M1668" t="b">
        <f>A1668=VLOOKUP($A1668,'Vals 0505'!$A:$L,1,FALSE)</f>
        <v>1</v>
      </c>
      <c r="N1668" t="b">
        <f>B1668=VLOOKUP($A1668,'Vals 0505'!$A:$L,2,FALSE)</f>
        <v>1</v>
      </c>
      <c r="O1668" t="b">
        <f>C1668=VLOOKUP($A1668,'Vals 0505'!$A:$L,3,FALSE)</f>
        <v>1</v>
      </c>
      <c r="P1668" t="b">
        <f>D1668=VLOOKUP($A1668,'Vals 0505'!$A:$L,4,FALSE)</f>
        <v>1</v>
      </c>
      <c r="Q1668" t="b">
        <f>E1668=VLOOKUP($A1668,'Vals 0505'!$A:$L,5,FALSE)</f>
        <v>1</v>
      </c>
      <c r="R1668" t="b">
        <f>F1668=VLOOKUP($A1668,'Vals 0505'!$A:$L,6,FALSE)</f>
        <v>1</v>
      </c>
      <c r="S1668" t="b">
        <f>G1668=VLOOKUP($A1668,'Vals 0505'!$A:$L,7,FALSE)</f>
        <v>1</v>
      </c>
      <c r="T1668" t="b">
        <f>H1668=VLOOKUP($A1668,'Vals 0505'!$A:$L,8,FALSE)</f>
        <v>1</v>
      </c>
      <c r="U1668" t="b">
        <f>I1668=VLOOKUP($A1668,'Vals 0505'!$A:$L,9,FALSE)</f>
        <v>1</v>
      </c>
      <c r="V1668" t="b">
        <f>J1668=VLOOKUP($A1668,'Vals 0505'!$A:$L,10,FALSE)</f>
        <v>1</v>
      </c>
      <c r="W1668" t="b">
        <f>K1668=VLOOKUP($A1668,'Vals 0505'!$A:$L,11,FALSE)</f>
        <v>1</v>
      </c>
      <c r="X1668" t="b">
        <f>L1668=VLOOKUP($A1668,'Vals 0505'!$A:$L,12,FALSE)</f>
        <v>1</v>
      </c>
      <c r="Y1668">
        <f t="shared" si="26"/>
        <v>15877</v>
      </c>
    </row>
    <row r="1669" spans="1:26">
      <c r="A1669" s="3">
        <v>15878</v>
      </c>
      <c r="B1669" s="5" t="s">
        <v>289</v>
      </c>
      <c r="C1669" s="5" t="s">
        <v>200</v>
      </c>
      <c r="D1669" s="5"/>
      <c r="E1669" s="4"/>
      <c r="F1669" s="5"/>
      <c r="G1669" s="4"/>
      <c r="H1669" s="5" t="s">
        <v>201</v>
      </c>
      <c r="I1669" s="5" t="s">
        <v>343</v>
      </c>
      <c r="J1669" s="5" t="s">
        <v>16</v>
      </c>
      <c r="K1669" s="5" t="s">
        <v>783</v>
      </c>
      <c r="L1669" s="5" t="s">
        <v>17</v>
      </c>
      <c r="M1669" t="b">
        <f>A1669=VLOOKUP($A1669,'Vals 0505'!$A:$L,1,FALSE)</f>
        <v>1</v>
      </c>
      <c r="N1669" t="b">
        <f>B1669=VLOOKUP($A1669,'Vals 0505'!$A:$L,2,FALSE)</f>
        <v>1</v>
      </c>
      <c r="O1669" t="b">
        <f>C1669=VLOOKUP($A1669,'Vals 0505'!$A:$L,3,FALSE)</f>
        <v>1</v>
      </c>
      <c r="P1669" t="b">
        <f>D1669=VLOOKUP($A1669,'Vals 0505'!$A:$L,4,FALSE)</f>
        <v>1</v>
      </c>
      <c r="Q1669" t="b">
        <f>E1669=VLOOKUP($A1669,'Vals 0505'!$A:$L,5,FALSE)</f>
        <v>1</v>
      </c>
      <c r="R1669" t="b">
        <f>F1669=VLOOKUP($A1669,'Vals 0505'!$A:$L,6,FALSE)</f>
        <v>1</v>
      </c>
      <c r="S1669" t="b">
        <f>G1669=VLOOKUP($A1669,'Vals 0505'!$A:$L,7,FALSE)</f>
        <v>1</v>
      </c>
      <c r="T1669" t="b">
        <f>H1669=VLOOKUP($A1669,'Vals 0505'!$A:$L,8,FALSE)</f>
        <v>1</v>
      </c>
      <c r="U1669" t="b">
        <f>I1669=VLOOKUP($A1669,'Vals 0505'!$A:$L,9,FALSE)</f>
        <v>1</v>
      </c>
      <c r="V1669" t="b">
        <f>J1669=VLOOKUP($A1669,'Vals 0505'!$A:$L,10,FALSE)</f>
        <v>1</v>
      </c>
      <c r="W1669" t="b">
        <f>K1669=VLOOKUP($A1669,'Vals 0505'!$A:$L,11,FALSE)</f>
        <v>1</v>
      </c>
      <c r="X1669" t="b">
        <f>L1669=VLOOKUP($A1669,'Vals 0505'!$A:$L,12,FALSE)</f>
        <v>1</v>
      </c>
      <c r="Y1669">
        <f t="shared" si="26"/>
        <v>15878</v>
      </c>
    </row>
    <row r="1670" spans="1:26">
      <c r="A1670" s="4">
        <v>15879</v>
      </c>
      <c r="B1670" s="5" t="s">
        <v>289</v>
      </c>
      <c r="C1670" s="5" t="s">
        <v>200</v>
      </c>
      <c r="D1670" s="5"/>
      <c r="E1670" s="4"/>
      <c r="F1670" s="5"/>
      <c r="G1670" s="4"/>
      <c r="H1670" s="5" t="s">
        <v>201</v>
      </c>
      <c r="I1670" s="5" t="s">
        <v>343</v>
      </c>
      <c r="J1670" s="5" t="s">
        <v>16</v>
      </c>
      <c r="K1670" s="5" t="s">
        <v>33</v>
      </c>
      <c r="L1670" s="5" t="s">
        <v>17</v>
      </c>
      <c r="M1670" t="b">
        <f>A1670=VLOOKUP($A1670,'Vals 0505'!$A:$L,1,FALSE)</f>
        <v>1</v>
      </c>
      <c r="N1670" t="b">
        <f>B1670=VLOOKUP($A1670,'Vals 0505'!$A:$L,2,FALSE)</f>
        <v>1</v>
      </c>
      <c r="O1670" t="b">
        <f>C1670=VLOOKUP($A1670,'Vals 0505'!$A:$L,3,FALSE)</f>
        <v>1</v>
      </c>
      <c r="P1670" t="b">
        <f>D1670=VLOOKUP($A1670,'Vals 0505'!$A:$L,4,FALSE)</f>
        <v>1</v>
      </c>
      <c r="Q1670" t="b">
        <f>E1670=VLOOKUP($A1670,'Vals 0505'!$A:$L,5,FALSE)</f>
        <v>1</v>
      </c>
      <c r="R1670" t="b">
        <f>F1670=VLOOKUP($A1670,'Vals 0505'!$A:$L,6,FALSE)</f>
        <v>1</v>
      </c>
      <c r="S1670" t="b">
        <f>G1670=VLOOKUP($A1670,'Vals 0505'!$A:$L,7,FALSE)</f>
        <v>1</v>
      </c>
      <c r="T1670" t="b">
        <f>H1670=VLOOKUP($A1670,'Vals 0505'!$A:$L,8,FALSE)</f>
        <v>1</v>
      </c>
      <c r="U1670" t="b">
        <f>I1670=VLOOKUP($A1670,'Vals 0505'!$A:$L,9,FALSE)</f>
        <v>1</v>
      </c>
      <c r="V1670" t="b">
        <f>J1670=VLOOKUP($A1670,'Vals 0505'!$A:$L,10,FALSE)</f>
        <v>1</v>
      </c>
      <c r="W1670" t="b">
        <f>K1670=VLOOKUP($A1670,'Vals 0505'!$A:$L,11,FALSE)</f>
        <v>1</v>
      </c>
      <c r="X1670" t="b">
        <f>L1670=VLOOKUP($A1670,'Vals 0505'!$A:$L,12,FALSE)</f>
        <v>1</v>
      </c>
      <c r="Y1670">
        <f t="shared" si="26"/>
        <v>15879</v>
      </c>
    </row>
    <row r="1671" spans="1:26">
      <c r="A1671" s="3">
        <v>15880</v>
      </c>
      <c r="B1671" s="5" t="s">
        <v>289</v>
      </c>
      <c r="C1671" s="5" t="s">
        <v>200</v>
      </c>
      <c r="D1671" s="5"/>
      <c r="E1671" s="4"/>
      <c r="F1671" s="5"/>
      <c r="G1671" s="4"/>
      <c r="H1671" s="5" t="s">
        <v>201</v>
      </c>
      <c r="I1671" s="5" t="s">
        <v>343</v>
      </c>
      <c r="J1671" s="5" t="s">
        <v>16</v>
      </c>
      <c r="K1671" s="5" t="s">
        <v>486</v>
      </c>
      <c r="L1671" s="5" t="s">
        <v>17</v>
      </c>
      <c r="M1671" t="b">
        <f>A1671=VLOOKUP($A1671,'Vals 0505'!$A:$L,1,FALSE)</f>
        <v>1</v>
      </c>
      <c r="N1671" t="b">
        <f>B1671=VLOOKUP($A1671,'Vals 0505'!$A:$L,2,FALSE)</f>
        <v>1</v>
      </c>
      <c r="O1671" t="b">
        <f>C1671=VLOOKUP($A1671,'Vals 0505'!$A:$L,3,FALSE)</f>
        <v>1</v>
      </c>
      <c r="P1671" t="b">
        <f>D1671=VLOOKUP($A1671,'Vals 0505'!$A:$L,4,FALSE)</f>
        <v>1</v>
      </c>
      <c r="Q1671" t="b">
        <f>E1671=VLOOKUP($A1671,'Vals 0505'!$A:$L,5,FALSE)</f>
        <v>1</v>
      </c>
      <c r="R1671" t="b">
        <f>F1671=VLOOKUP($A1671,'Vals 0505'!$A:$L,6,FALSE)</f>
        <v>1</v>
      </c>
      <c r="S1671" t="b">
        <f>G1671=VLOOKUP($A1671,'Vals 0505'!$A:$L,7,FALSE)</f>
        <v>1</v>
      </c>
      <c r="T1671" t="b">
        <f>H1671=VLOOKUP($A1671,'Vals 0505'!$A:$L,8,FALSE)</f>
        <v>1</v>
      </c>
      <c r="U1671" t="b">
        <f>I1671=VLOOKUP($A1671,'Vals 0505'!$A:$L,9,FALSE)</f>
        <v>1</v>
      </c>
      <c r="V1671" t="b">
        <f>J1671=VLOOKUP($A1671,'Vals 0505'!$A:$L,10,FALSE)</f>
        <v>1</v>
      </c>
      <c r="W1671" t="b">
        <f>K1671=VLOOKUP($A1671,'Vals 0505'!$A:$L,11,FALSE)</f>
        <v>1</v>
      </c>
      <c r="X1671" t="b">
        <f>L1671=VLOOKUP($A1671,'Vals 0505'!$A:$L,12,FALSE)</f>
        <v>1</v>
      </c>
      <c r="Y1671">
        <f t="shared" si="26"/>
        <v>15880</v>
      </c>
    </row>
    <row r="1672" spans="1:26">
      <c r="A1672" s="4">
        <v>15881</v>
      </c>
      <c r="B1672" s="5" t="s">
        <v>289</v>
      </c>
      <c r="C1672" s="5" t="s">
        <v>200</v>
      </c>
      <c r="D1672" s="5"/>
      <c r="E1672" s="4"/>
      <c r="F1672" s="5"/>
      <c r="G1672" s="4"/>
      <c r="H1672" s="5" t="s">
        <v>201</v>
      </c>
      <c r="I1672" s="5" t="s">
        <v>343</v>
      </c>
      <c r="J1672" s="5" t="s">
        <v>16</v>
      </c>
      <c r="K1672" s="5" t="s">
        <v>97</v>
      </c>
      <c r="L1672" s="5" t="s">
        <v>17</v>
      </c>
      <c r="M1672" t="b">
        <f>A1672=VLOOKUP($A1672,'Vals 0505'!$A:$L,1,FALSE)</f>
        <v>1</v>
      </c>
      <c r="N1672" t="b">
        <f>B1672=VLOOKUP($A1672,'Vals 0505'!$A:$L,2,FALSE)</f>
        <v>1</v>
      </c>
      <c r="O1672" t="b">
        <f>C1672=VLOOKUP($A1672,'Vals 0505'!$A:$L,3,FALSE)</f>
        <v>1</v>
      </c>
      <c r="P1672" t="b">
        <f>D1672=VLOOKUP($A1672,'Vals 0505'!$A:$L,4,FALSE)</f>
        <v>1</v>
      </c>
      <c r="Q1672" t="b">
        <f>E1672=VLOOKUP($A1672,'Vals 0505'!$A:$L,5,FALSE)</f>
        <v>1</v>
      </c>
      <c r="R1672" t="b">
        <f>F1672=VLOOKUP($A1672,'Vals 0505'!$A:$L,6,FALSE)</f>
        <v>1</v>
      </c>
      <c r="S1672" t="b">
        <f>G1672=VLOOKUP($A1672,'Vals 0505'!$A:$L,7,FALSE)</f>
        <v>1</v>
      </c>
      <c r="T1672" t="b">
        <f>H1672=VLOOKUP($A1672,'Vals 0505'!$A:$L,8,FALSE)</f>
        <v>1</v>
      </c>
      <c r="U1672" t="b">
        <f>I1672=VLOOKUP($A1672,'Vals 0505'!$A:$L,9,FALSE)</f>
        <v>1</v>
      </c>
      <c r="V1672" t="b">
        <f>J1672=VLOOKUP($A1672,'Vals 0505'!$A:$L,10,FALSE)</f>
        <v>1</v>
      </c>
      <c r="W1672" t="b">
        <f>K1672=VLOOKUP($A1672,'Vals 0505'!$A:$L,11,FALSE)</f>
        <v>1</v>
      </c>
      <c r="X1672" t="b">
        <f>L1672=VLOOKUP($A1672,'Vals 0505'!$A:$L,12,FALSE)</f>
        <v>1</v>
      </c>
      <c r="Y1672">
        <f t="shared" si="26"/>
        <v>15881</v>
      </c>
    </row>
    <row r="1673" spans="1:26">
      <c r="A1673" s="3">
        <v>15884</v>
      </c>
      <c r="B1673" s="5" t="s">
        <v>289</v>
      </c>
      <c r="C1673" s="5" t="s">
        <v>200</v>
      </c>
      <c r="D1673" s="5"/>
      <c r="E1673" s="4"/>
      <c r="F1673" s="5"/>
      <c r="G1673" s="4"/>
      <c r="H1673" s="5" t="s">
        <v>201</v>
      </c>
      <c r="I1673" s="5" t="s">
        <v>344</v>
      </c>
      <c r="J1673" s="5" t="s">
        <v>16</v>
      </c>
      <c r="K1673" s="5" t="s">
        <v>33</v>
      </c>
      <c r="L1673" s="5" t="s">
        <v>17</v>
      </c>
      <c r="M1673" t="b">
        <f>A1673=VLOOKUP($A1673,'Vals 0505'!$A:$L,1,FALSE)</f>
        <v>1</v>
      </c>
      <c r="N1673" t="b">
        <f>B1673=VLOOKUP($A1673,'Vals 0505'!$A:$L,2,FALSE)</f>
        <v>1</v>
      </c>
      <c r="O1673" t="b">
        <f>C1673=VLOOKUP($A1673,'Vals 0505'!$A:$L,3,FALSE)</f>
        <v>1</v>
      </c>
      <c r="P1673" t="b">
        <f>D1673=VLOOKUP($A1673,'Vals 0505'!$A:$L,4,FALSE)</f>
        <v>1</v>
      </c>
      <c r="Q1673" t="b">
        <f>E1673=VLOOKUP($A1673,'Vals 0505'!$A:$L,5,FALSE)</f>
        <v>1</v>
      </c>
      <c r="R1673" t="b">
        <f>F1673=VLOOKUP($A1673,'Vals 0505'!$A:$L,6,FALSE)</f>
        <v>1</v>
      </c>
      <c r="S1673" t="b">
        <f>G1673=VLOOKUP($A1673,'Vals 0505'!$A:$L,7,FALSE)</f>
        <v>1</v>
      </c>
      <c r="T1673" t="b">
        <f>H1673=VLOOKUP($A1673,'Vals 0505'!$A:$L,8,FALSE)</f>
        <v>1</v>
      </c>
      <c r="U1673" t="b">
        <f>I1673=VLOOKUP($A1673,'Vals 0505'!$A:$L,9,FALSE)</f>
        <v>1</v>
      </c>
      <c r="V1673" t="b">
        <f>J1673=VLOOKUP($A1673,'Vals 0505'!$A:$L,10,FALSE)</f>
        <v>1</v>
      </c>
      <c r="W1673" t="b">
        <f>K1673=VLOOKUP($A1673,'Vals 0505'!$A:$L,11,FALSE)</f>
        <v>1</v>
      </c>
      <c r="X1673" t="b">
        <f>L1673=VLOOKUP($A1673,'Vals 0505'!$A:$L,12,FALSE)</f>
        <v>1</v>
      </c>
      <c r="Y1673">
        <f t="shared" si="26"/>
        <v>15884</v>
      </c>
    </row>
    <row r="1674" spans="1:26">
      <c r="A1674" s="4">
        <v>15885</v>
      </c>
      <c r="B1674" s="5" t="s">
        <v>289</v>
      </c>
      <c r="C1674" s="5" t="s">
        <v>200</v>
      </c>
      <c r="D1674" s="5"/>
      <c r="E1674" s="4"/>
      <c r="F1674" s="5"/>
      <c r="G1674" s="4"/>
      <c r="H1674" s="5" t="s">
        <v>201</v>
      </c>
      <c r="I1674" s="5" t="s">
        <v>344</v>
      </c>
      <c r="J1674" s="5" t="s">
        <v>16</v>
      </c>
      <c r="K1674" s="5" t="s">
        <v>486</v>
      </c>
      <c r="L1674" s="5" t="s">
        <v>17</v>
      </c>
      <c r="M1674" t="b">
        <f>A1674=VLOOKUP($A1674,'Vals 0505'!$A:$L,1,FALSE)</f>
        <v>1</v>
      </c>
      <c r="N1674" t="b">
        <f>B1674=VLOOKUP($A1674,'Vals 0505'!$A:$L,2,FALSE)</f>
        <v>1</v>
      </c>
      <c r="O1674" t="b">
        <f>C1674=VLOOKUP($A1674,'Vals 0505'!$A:$L,3,FALSE)</f>
        <v>1</v>
      </c>
      <c r="P1674" t="b">
        <f>D1674=VLOOKUP($A1674,'Vals 0505'!$A:$L,4,FALSE)</f>
        <v>1</v>
      </c>
      <c r="Q1674" t="b">
        <f>E1674=VLOOKUP($A1674,'Vals 0505'!$A:$L,5,FALSE)</f>
        <v>1</v>
      </c>
      <c r="R1674" t="b">
        <f>F1674=VLOOKUP($A1674,'Vals 0505'!$A:$L,6,FALSE)</f>
        <v>1</v>
      </c>
      <c r="S1674" t="b">
        <f>G1674=VLOOKUP($A1674,'Vals 0505'!$A:$L,7,FALSE)</f>
        <v>1</v>
      </c>
      <c r="T1674" t="b">
        <f>H1674=VLOOKUP($A1674,'Vals 0505'!$A:$L,8,FALSE)</f>
        <v>1</v>
      </c>
      <c r="U1674" t="b">
        <f>I1674=VLOOKUP($A1674,'Vals 0505'!$A:$L,9,FALSE)</f>
        <v>1</v>
      </c>
      <c r="V1674" t="b">
        <f>J1674=VLOOKUP($A1674,'Vals 0505'!$A:$L,10,FALSE)</f>
        <v>1</v>
      </c>
      <c r="W1674" t="b">
        <f>K1674=VLOOKUP($A1674,'Vals 0505'!$A:$L,11,FALSE)</f>
        <v>1</v>
      </c>
      <c r="X1674" t="b">
        <f>L1674=VLOOKUP($A1674,'Vals 0505'!$A:$L,12,FALSE)</f>
        <v>1</v>
      </c>
      <c r="Y1674">
        <f t="shared" si="26"/>
        <v>15885</v>
      </c>
    </row>
    <row r="1675" spans="1:26">
      <c r="A1675" s="3">
        <v>15886</v>
      </c>
      <c r="B1675" s="5" t="s">
        <v>289</v>
      </c>
      <c r="C1675" s="5" t="s">
        <v>200</v>
      </c>
      <c r="D1675" s="5"/>
      <c r="E1675" s="4"/>
      <c r="F1675" s="5"/>
      <c r="G1675" s="4"/>
      <c r="H1675" s="5" t="s">
        <v>201</v>
      </c>
      <c r="I1675" s="5" t="s">
        <v>344</v>
      </c>
      <c r="J1675" s="5" t="s">
        <v>16</v>
      </c>
      <c r="K1675" s="5" t="s">
        <v>57</v>
      </c>
      <c r="L1675" s="5" t="s">
        <v>17</v>
      </c>
      <c r="M1675" t="b">
        <f>A1675=VLOOKUP($A1675,'Vals 0505'!$A:$L,1,FALSE)</f>
        <v>1</v>
      </c>
      <c r="N1675" t="b">
        <f>B1675=VLOOKUP($A1675,'Vals 0505'!$A:$L,2,FALSE)</f>
        <v>1</v>
      </c>
      <c r="O1675" t="b">
        <f>C1675=VLOOKUP($A1675,'Vals 0505'!$A:$L,3,FALSE)</f>
        <v>1</v>
      </c>
      <c r="P1675" t="b">
        <f>D1675=VLOOKUP($A1675,'Vals 0505'!$A:$L,4,FALSE)</f>
        <v>1</v>
      </c>
      <c r="Q1675" t="b">
        <f>E1675=VLOOKUP($A1675,'Vals 0505'!$A:$L,5,FALSE)</f>
        <v>1</v>
      </c>
      <c r="R1675" t="b">
        <f>F1675=VLOOKUP($A1675,'Vals 0505'!$A:$L,6,FALSE)</f>
        <v>1</v>
      </c>
      <c r="S1675" t="b">
        <f>G1675=VLOOKUP($A1675,'Vals 0505'!$A:$L,7,FALSE)</f>
        <v>1</v>
      </c>
      <c r="T1675" t="b">
        <f>H1675=VLOOKUP($A1675,'Vals 0505'!$A:$L,8,FALSE)</f>
        <v>1</v>
      </c>
      <c r="U1675" t="b">
        <f>I1675=VLOOKUP($A1675,'Vals 0505'!$A:$L,9,FALSE)</f>
        <v>1</v>
      </c>
      <c r="V1675" t="b">
        <f>J1675=VLOOKUP($A1675,'Vals 0505'!$A:$L,10,FALSE)</f>
        <v>1</v>
      </c>
      <c r="W1675" t="b">
        <f>K1675=VLOOKUP($A1675,'Vals 0505'!$A:$L,11,FALSE)</f>
        <v>1</v>
      </c>
      <c r="X1675" t="b">
        <f>L1675=VLOOKUP($A1675,'Vals 0505'!$A:$L,12,FALSE)</f>
        <v>1</v>
      </c>
      <c r="Y1675">
        <f t="shared" si="26"/>
        <v>15886</v>
      </c>
    </row>
    <row r="1676" spans="1:26">
      <c r="A1676" s="4">
        <v>15889</v>
      </c>
      <c r="B1676" s="5" t="s">
        <v>289</v>
      </c>
      <c r="C1676" s="5" t="s">
        <v>200</v>
      </c>
      <c r="D1676" s="5"/>
      <c r="E1676" s="4"/>
      <c r="F1676" s="5"/>
      <c r="G1676" s="4"/>
      <c r="H1676" s="5" t="s">
        <v>201</v>
      </c>
      <c r="I1676" s="5" t="s">
        <v>345</v>
      </c>
      <c r="J1676" s="5" t="s">
        <v>16</v>
      </c>
      <c r="K1676" s="5" t="s">
        <v>33</v>
      </c>
      <c r="L1676" s="5" t="s">
        <v>17</v>
      </c>
      <c r="M1676" t="b">
        <f>A1676=VLOOKUP($A1676,'Vals 0505'!$A:$L,1,FALSE)</f>
        <v>1</v>
      </c>
      <c r="N1676" t="b">
        <f>B1676=VLOOKUP($A1676,'Vals 0505'!$A:$L,2,FALSE)</f>
        <v>1</v>
      </c>
      <c r="O1676" t="b">
        <f>C1676=VLOOKUP($A1676,'Vals 0505'!$A:$L,3,FALSE)</f>
        <v>1</v>
      </c>
      <c r="P1676" t="b">
        <f>D1676=VLOOKUP($A1676,'Vals 0505'!$A:$L,4,FALSE)</f>
        <v>1</v>
      </c>
      <c r="Q1676" t="b">
        <f>E1676=VLOOKUP($A1676,'Vals 0505'!$A:$L,5,FALSE)</f>
        <v>1</v>
      </c>
      <c r="R1676" t="b">
        <f>F1676=VLOOKUP($A1676,'Vals 0505'!$A:$L,6,FALSE)</f>
        <v>1</v>
      </c>
      <c r="S1676" t="b">
        <f>G1676=VLOOKUP($A1676,'Vals 0505'!$A:$L,7,FALSE)</f>
        <v>1</v>
      </c>
      <c r="T1676" t="b">
        <f>H1676=VLOOKUP($A1676,'Vals 0505'!$A:$L,8,FALSE)</f>
        <v>1</v>
      </c>
      <c r="U1676" t="b">
        <f>I1676=VLOOKUP($A1676,'Vals 0505'!$A:$L,9,FALSE)</f>
        <v>1</v>
      </c>
      <c r="V1676" t="b">
        <f>J1676=VLOOKUP($A1676,'Vals 0505'!$A:$L,10,FALSE)</f>
        <v>1</v>
      </c>
      <c r="W1676" t="b">
        <f>K1676=VLOOKUP($A1676,'Vals 0505'!$A:$L,11,FALSE)</f>
        <v>1</v>
      </c>
      <c r="X1676" t="b">
        <f>L1676=VLOOKUP($A1676,'Vals 0505'!$A:$L,12,FALSE)</f>
        <v>1</v>
      </c>
      <c r="Y1676">
        <f t="shared" si="26"/>
        <v>15889</v>
      </c>
    </row>
    <row r="1677" spans="1:26">
      <c r="A1677" s="3">
        <v>15890</v>
      </c>
      <c r="B1677" s="5" t="s">
        <v>289</v>
      </c>
      <c r="C1677" s="5" t="s">
        <v>200</v>
      </c>
      <c r="D1677" s="5"/>
      <c r="E1677" s="4"/>
      <c r="F1677" s="5"/>
      <c r="G1677" s="4"/>
      <c r="H1677" s="5" t="s">
        <v>201</v>
      </c>
      <c r="I1677" s="5" t="s">
        <v>345</v>
      </c>
      <c r="J1677" s="5" t="s">
        <v>16</v>
      </c>
      <c r="K1677" s="5" t="s">
        <v>486</v>
      </c>
      <c r="L1677" s="5" t="s">
        <v>17</v>
      </c>
      <c r="M1677" t="b">
        <f>A1677=VLOOKUP($A1677,'Vals 0505'!$A:$L,1,FALSE)</f>
        <v>1</v>
      </c>
      <c r="N1677" t="b">
        <f>B1677=VLOOKUP($A1677,'Vals 0505'!$A:$L,2,FALSE)</f>
        <v>1</v>
      </c>
      <c r="O1677" t="b">
        <f>C1677=VLOOKUP($A1677,'Vals 0505'!$A:$L,3,FALSE)</f>
        <v>1</v>
      </c>
      <c r="P1677" t="b">
        <f>D1677=VLOOKUP($A1677,'Vals 0505'!$A:$L,4,FALSE)</f>
        <v>1</v>
      </c>
      <c r="Q1677" t="b">
        <f>E1677=VLOOKUP($A1677,'Vals 0505'!$A:$L,5,FALSE)</f>
        <v>1</v>
      </c>
      <c r="R1677" t="b">
        <f>F1677=VLOOKUP($A1677,'Vals 0505'!$A:$L,6,FALSE)</f>
        <v>1</v>
      </c>
      <c r="S1677" t="b">
        <f>G1677=VLOOKUP($A1677,'Vals 0505'!$A:$L,7,FALSE)</f>
        <v>1</v>
      </c>
      <c r="T1677" t="b">
        <f>H1677=VLOOKUP($A1677,'Vals 0505'!$A:$L,8,FALSE)</f>
        <v>1</v>
      </c>
      <c r="U1677" t="b">
        <f>I1677=VLOOKUP($A1677,'Vals 0505'!$A:$L,9,FALSE)</f>
        <v>1</v>
      </c>
      <c r="V1677" t="b">
        <f>J1677=VLOOKUP($A1677,'Vals 0505'!$A:$L,10,FALSE)</f>
        <v>1</v>
      </c>
      <c r="W1677" t="b">
        <f>K1677=VLOOKUP($A1677,'Vals 0505'!$A:$L,11,FALSE)</f>
        <v>1</v>
      </c>
      <c r="X1677" t="b">
        <f>L1677=VLOOKUP($A1677,'Vals 0505'!$A:$L,12,FALSE)</f>
        <v>1</v>
      </c>
      <c r="Y1677">
        <f t="shared" si="26"/>
        <v>15890</v>
      </c>
    </row>
    <row r="1678" spans="1:26">
      <c r="A1678" s="4">
        <v>15891</v>
      </c>
      <c r="B1678" s="5" t="s">
        <v>289</v>
      </c>
      <c r="C1678" s="5" t="s">
        <v>200</v>
      </c>
      <c r="D1678" s="5"/>
      <c r="E1678" s="4"/>
      <c r="F1678" s="5"/>
      <c r="G1678" s="4"/>
      <c r="H1678" s="5" t="s">
        <v>201</v>
      </c>
      <c r="I1678" s="5" t="s">
        <v>345</v>
      </c>
      <c r="J1678" s="5" t="s">
        <v>16</v>
      </c>
      <c r="K1678" s="5" t="s">
        <v>785</v>
      </c>
      <c r="L1678" s="5" t="s">
        <v>17</v>
      </c>
      <c r="M1678" t="b">
        <f>A1678=VLOOKUP($A1678,'Vals 0505'!$A:$L,1,FALSE)</f>
        <v>1</v>
      </c>
      <c r="N1678" t="b">
        <f>B1678=VLOOKUP($A1678,'Vals 0505'!$A:$L,2,FALSE)</f>
        <v>1</v>
      </c>
      <c r="O1678" t="b">
        <f>C1678=VLOOKUP($A1678,'Vals 0505'!$A:$L,3,FALSE)</f>
        <v>1</v>
      </c>
      <c r="P1678" t="b">
        <f>D1678=VLOOKUP($A1678,'Vals 0505'!$A:$L,4,FALSE)</f>
        <v>1</v>
      </c>
      <c r="Q1678" t="b">
        <f>E1678=VLOOKUP($A1678,'Vals 0505'!$A:$L,5,FALSE)</f>
        <v>1</v>
      </c>
      <c r="R1678" t="b">
        <f>F1678=VLOOKUP($A1678,'Vals 0505'!$A:$L,6,FALSE)</f>
        <v>1</v>
      </c>
      <c r="S1678" t="b">
        <f>G1678=VLOOKUP($A1678,'Vals 0505'!$A:$L,7,FALSE)</f>
        <v>1</v>
      </c>
      <c r="T1678" t="b">
        <f>H1678=VLOOKUP($A1678,'Vals 0505'!$A:$L,8,FALSE)</f>
        <v>1</v>
      </c>
      <c r="U1678" t="b">
        <f>I1678=VLOOKUP($A1678,'Vals 0505'!$A:$L,9,FALSE)</f>
        <v>1</v>
      </c>
      <c r="V1678" t="b">
        <f>J1678=VLOOKUP($A1678,'Vals 0505'!$A:$L,10,FALSE)</f>
        <v>1</v>
      </c>
      <c r="W1678" t="b">
        <f>K1678=VLOOKUP($A1678,'Vals 0505'!$A:$L,11,FALSE)</f>
        <v>0</v>
      </c>
      <c r="X1678" t="b">
        <f>L1678=VLOOKUP($A1678,'Vals 0505'!$A:$L,12,FALSE)</f>
        <v>1</v>
      </c>
      <c r="Y1678">
        <f t="shared" si="26"/>
        <v>15891</v>
      </c>
    </row>
    <row r="1679" spans="1:26">
      <c r="A1679" s="3">
        <v>15892</v>
      </c>
      <c r="B1679" s="5" t="s">
        <v>289</v>
      </c>
      <c r="C1679" s="5" t="s">
        <v>200</v>
      </c>
      <c r="D1679" s="5"/>
      <c r="E1679" s="4"/>
      <c r="F1679" s="5"/>
      <c r="G1679" s="4"/>
      <c r="H1679" s="5" t="s">
        <v>201</v>
      </c>
      <c r="I1679" s="5" t="s">
        <v>346</v>
      </c>
      <c r="J1679" s="5" t="s">
        <v>16</v>
      </c>
      <c r="K1679" s="5" t="s">
        <v>786</v>
      </c>
      <c r="L1679" s="5" t="s">
        <v>17</v>
      </c>
      <c r="M1679" t="b">
        <f>A1679=VLOOKUP($A1679,'Vals 0505'!$A:$L,1,FALSE)</f>
        <v>1</v>
      </c>
      <c r="N1679" t="b">
        <f>B1679=VLOOKUP($A1679,'Vals 0505'!$A:$L,2,FALSE)</f>
        <v>1</v>
      </c>
      <c r="O1679" t="b">
        <f>C1679=VLOOKUP($A1679,'Vals 0505'!$A:$L,3,FALSE)</f>
        <v>1</v>
      </c>
      <c r="P1679" t="b">
        <f>D1679=VLOOKUP($A1679,'Vals 0505'!$A:$L,4,FALSE)</f>
        <v>1</v>
      </c>
      <c r="Q1679" t="b">
        <f>E1679=VLOOKUP($A1679,'Vals 0505'!$A:$L,5,FALSE)</f>
        <v>1</v>
      </c>
      <c r="R1679" t="b">
        <f>F1679=VLOOKUP($A1679,'Vals 0505'!$A:$L,6,FALSE)</f>
        <v>1</v>
      </c>
      <c r="S1679" t="b">
        <f>G1679=VLOOKUP($A1679,'Vals 0505'!$A:$L,7,FALSE)</f>
        <v>1</v>
      </c>
      <c r="T1679" t="b">
        <f>H1679=VLOOKUP($A1679,'Vals 0505'!$A:$L,8,FALSE)</f>
        <v>1</v>
      </c>
      <c r="U1679" t="b">
        <f>I1679=VLOOKUP($A1679,'Vals 0505'!$A:$L,9,FALSE)</f>
        <v>1</v>
      </c>
      <c r="V1679" t="b">
        <f>J1679=VLOOKUP($A1679,'Vals 0505'!$A:$L,10,FALSE)</f>
        <v>1</v>
      </c>
      <c r="W1679" t="b">
        <f>K1679=VLOOKUP($A1679,'Vals 0505'!$A:$L,11,FALSE)</f>
        <v>1</v>
      </c>
      <c r="X1679" t="b">
        <f>L1679=VLOOKUP($A1679,'Vals 0505'!$A:$L,12,FALSE)</f>
        <v>1</v>
      </c>
      <c r="Y1679">
        <f t="shared" si="26"/>
        <v>15892</v>
      </c>
    </row>
    <row r="1680" spans="1:26">
      <c r="A1680" s="4">
        <v>15893</v>
      </c>
      <c r="B1680" s="5" t="s">
        <v>289</v>
      </c>
      <c r="C1680" s="5" t="s">
        <v>200</v>
      </c>
      <c r="D1680" s="5"/>
      <c r="E1680" s="4"/>
      <c r="F1680" s="5"/>
      <c r="G1680" s="4"/>
      <c r="H1680" s="5" t="s">
        <v>201</v>
      </c>
      <c r="I1680" s="5" t="s">
        <v>346</v>
      </c>
      <c r="J1680" s="5" t="s">
        <v>16</v>
      </c>
      <c r="K1680" s="5" t="s">
        <v>33</v>
      </c>
      <c r="L1680" s="5" t="s">
        <v>17</v>
      </c>
      <c r="M1680" t="b">
        <f>A1680=VLOOKUP($A1680,'Vals 0505'!$A:$L,1,FALSE)</f>
        <v>1</v>
      </c>
      <c r="N1680" t="b">
        <f>B1680=VLOOKUP($A1680,'Vals 0505'!$A:$L,2,FALSE)</f>
        <v>1</v>
      </c>
      <c r="O1680" t="b">
        <f>C1680=VLOOKUP($A1680,'Vals 0505'!$A:$L,3,FALSE)</f>
        <v>1</v>
      </c>
      <c r="P1680" t="b">
        <f>D1680=VLOOKUP($A1680,'Vals 0505'!$A:$L,4,FALSE)</f>
        <v>1</v>
      </c>
      <c r="Q1680" t="b">
        <f>E1680=VLOOKUP($A1680,'Vals 0505'!$A:$L,5,FALSE)</f>
        <v>1</v>
      </c>
      <c r="R1680" t="b">
        <f>F1680=VLOOKUP($A1680,'Vals 0505'!$A:$L,6,FALSE)</f>
        <v>1</v>
      </c>
      <c r="S1680" t="b">
        <f>G1680=VLOOKUP($A1680,'Vals 0505'!$A:$L,7,FALSE)</f>
        <v>1</v>
      </c>
      <c r="T1680" t="b">
        <f>H1680=VLOOKUP($A1680,'Vals 0505'!$A:$L,8,FALSE)</f>
        <v>1</v>
      </c>
      <c r="U1680" t="b">
        <f>I1680=VLOOKUP($A1680,'Vals 0505'!$A:$L,9,FALSE)</f>
        <v>1</v>
      </c>
      <c r="V1680" t="b">
        <f>J1680=VLOOKUP($A1680,'Vals 0505'!$A:$L,10,FALSE)</f>
        <v>1</v>
      </c>
      <c r="W1680" t="b">
        <f>K1680=VLOOKUP($A1680,'Vals 0505'!$A:$L,11,FALSE)</f>
        <v>1</v>
      </c>
      <c r="X1680" t="b">
        <f>L1680=VLOOKUP($A1680,'Vals 0505'!$A:$L,12,FALSE)</f>
        <v>1</v>
      </c>
      <c r="Y1680">
        <f t="shared" si="26"/>
        <v>15893</v>
      </c>
    </row>
    <row r="1681" spans="1:25">
      <c r="A1681" s="3">
        <v>15894</v>
      </c>
      <c r="B1681" s="5" t="s">
        <v>289</v>
      </c>
      <c r="C1681" s="5" t="s">
        <v>200</v>
      </c>
      <c r="D1681" s="5"/>
      <c r="E1681" s="4"/>
      <c r="F1681" s="5"/>
      <c r="G1681" s="4"/>
      <c r="H1681" s="5" t="s">
        <v>201</v>
      </c>
      <c r="I1681" s="5" t="s">
        <v>346</v>
      </c>
      <c r="J1681" s="5" t="s">
        <v>16</v>
      </c>
      <c r="K1681" s="5" t="s">
        <v>486</v>
      </c>
      <c r="L1681" s="5" t="s">
        <v>17</v>
      </c>
      <c r="M1681" t="b">
        <f>A1681=VLOOKUP($A1681,'Vals 0505'!$A:$L,1,FALSE)</f>
        <v>1</v>
      </c>
      <c r="N1681" t="b">
        <f>B1681=VLOOKUP($A1681,'Vals 0505'!$A:$L,2,FALSE)</f>
        <v>1</v>
      </c>
      <c r="O1681" t="b">
        <f>C1681=VLOOKUP($A1681,'Vals 0505'!$A:$L,3,FALSE)</f>
        <v>1</v>
      </c>
      <c r="P1681" t="b">
        <f>D1681=VLOOKUP($A1681,'Vals 0505'!$A:$L,4,FALSE)</f>
        <v>1</v>
      </c>
      <c r="Q1681" t="b">
        <f>E1681=VLOOKUP($A1681,'Vals 0505'!$A:$L,5,FALSE)</f>
        <v>1</v>
      </c>
      <c r="R1681" t="b">
        <f>F1681=VLOOKUP($A1681,'Vals 0505'!$A:$L,6,FALSE)</f>
        <v>1</v>
      </c>
      <c r="S1681" t="b">
        <f>G1681=VLOOKUP($A1681,'Vals 0505'!$A:$L,7,FALSE)</f>
        <v>1</v>
      </c>
      <c r="T1681" t="b">
        <f>H1681=VLOOKUP($A1681,'Vals 0505'!$A:$L,8,FALSE)</f>
        <v>1</v>
      </c>
      <c r="U1681" t="b">
        <f>I1681=VLOOKUP($A1681,'Vals 0505'!$A:$L,9,FALSE)</f>
        <v>1</v>
      </c>
      <c r="V1681" t="b">
        <f>J1681=VLOOKUP($A1681,'Vals 0505'!$A:$L,10,FALSE)</f>
        <v>1</v>
      </c>
      <c r="W1681" t="b">
        <f>K1681=VLOOKUP($A1681,'Vals 0505'!$A:$L,11,FALSE)</f>
        <v>1</v>
      </c>
      <c r="X1681" t="b">
        <f>L1681=VLOOKUP($A1681,'Vals 0505'!$A:$L,12,FALSE)</f>
        <v>1</v>
      </c>
      <c r="Y1681">
        <f t="shared" si="26"/>
        <v>15894</v>
      </c>
    </row>
    <row r="1682" spans="1:25">
      <c r="A1682" s="4">
        <v>15895</v>
      </c>
      <c r="B1682" s="5" t="s">
        <v>289</v>
      </c>
      <c r="C1682" s="5" t="s">
        <v>200</v>
      </c>
      <c r="D1682" s="5"/>
      <c r="E1682" s="4"/>
      <c r="F1682" s="5"/>
      <c r="G1682" s="4"/>
      <c r="H1682" s="5" t="s">
        <v>201</v>
      </c>
      <c r="I1682" s="5" t="s">
        <v>346</v>
      </c>
      <c r="J1682" s="5" t="s">
        <v>16</v>
      </c>
      <c r="K1682" s="5" t="s">
        <v>97</v>
      </c>
      <c r="L1682" s="5" t="s">
        <v>17</v>
      </c>
      <c r="M1682" t="b">
        <f>A1682=VLOOKUP($A1682,'Vals 0505'!$A:$L,1,FALSE)</f>
        <v>1</v>
      </c>
      <c r="N1682" t="b">
        <f>B1682=VLOOKUP($A1682,'Vals 0505'!$A:$L,2,FALSE)</f>
        <v>1</v>
      </c>
      <c r="O1682" t="b">
        <f>C1682=VLOOKUP($A1682,'Vals 0505'!$A:$L,3,FALSE)</f>
        <v>1</v>
      </c>
      <c r="P1682" t="b">
        <f>D1682=VLOOKUP($A1682,'Vals 0505'!$A:$L,4,FALSE)</f>
        <v>1</v>
      </c>
      <c r="Q1682" t="b">
        <f>E1682=VLOOKUP($A1682,'Vals 0505'!$A:$L,5,FALSE)</f>
        <v>1</v>
      </c>
      <c r="R1682" t="b">
        <f>F1682=VLOOKUP($A1682,'Vals 0505'!$A:$L,6,FALSE)</f>
        <v>1</v>
      </c>
      <c r="S1682" t="b">
        <f>G1682=VLOOKUP($A1682,'Vals 0505'!$A:$L,7,FALSE)</f>
        <v>1</v>
      </c>
      <c r="T1682" t="b">
        <f>H1682=VLOOKUP($A1682,'Vals 0505'!$A:$L,8,FALSE)</f>
        <v>1</v>
      </c>
      <c r="U1682" t="b">
        <f>I1682=VLOOKUP($A1682,'Vals 0505'!$A:$L,9,FALSE)</f>
        <v>1</v>
      </c>
      <c r="V1682" t="b">
        <f>J1682=VLOOKUP($A1682,'Vals 0505'!$A:$L,10,FALSE)</f>
        <v>1</v>
      </c>
      <c r="W1682" t="b">
        <f>K1682=VLOOKUP($A1682,'Vals 0505'!$A:$L,11,FALSE)</f>
        <v>1</v>
      </c>
      <c r="X1682" t="b">
        <f>L1682=VLOOKUP($A1682,'Vals 0505'!$A:$L,12,FALSE)</f>
        <v>1</v>
      </c>
      <c r="Y1682">
        <f t="shared" si="26"/>
        <v>15895</v>
      </c>
    </row>
    <row r="1683" spans="1:25">
      <c r="A1683" s="3">
        <v>15896</v>
      </c>
      <c r="B1683" s="5" t="s">
        <v>289</v>
      </c>
      <c r="C1683" s="5" t="s">
        <v>200</v>
      </c>
      <c r="D1683" s="5"/>
      <c r="E1683" s="4"/>
      <c r="F1683" s="5"/>
      <c r="G1683" s="4"/>
      <c r="H1683" s="5" t="s">
        <v>201</v>
      </c>
      <c r="I1683" s="5" t="s">
        <v>347</v>
      </c>
      <c r="J1683" s="5" t="s">
        <v>16</v>
      </c>
      <c r="K1683" s="5" t="s">
        <v>787</v>
      </c>
      <c r="L1683" s="5" t="s">
        <v>17</v>
      </c>
      <c r="M1683" t="b">
        <f>A1683=VLOOKUP($A1683,'Vals 0505'!$A:$L,1,FALSE)</f>
        <v>1</v>
      </c>
      <c r="N1683" t="b">
        <f>B1683=VLOOKUP($A1683,'Vals 0505'!$A:$L,2,FALSE)</f>
        <v>1</v>
      </c>
      <c r="O1683" t="b">
        <f>C1683=VLOOKUP($A1683,'Vals 0505'!$A:$L,3,FALSE)</f>
        <v>1</v>
      </c>
      <c r="P1683" t="b">
        <f>D1683=VLOOKUP($A1683,'Vals 0505'!$A:$L,4,FALSE)</f>
        <v>1</v>
      </c>
      <c r="Q1683" t="b">
        <f>E1683=VLOOKUP($A1683,'Vals 0505'!$A:$L,5,FALSE)</f>
        <v>1</v>
      </c>
      <c r="R1683" t="b">
        <f>F1683=VLOOKUP($A1683,'Vals 0505'!$A:$L,6,FALSE)</f>
        <v>1</v>
      </c>
      <c r="S1683" t="b">
        <f>G1683=VLOOKUP($A1683,'Vals 0505'!$A:$L,7,FALSE)</f>
        <v>1</v>
      </c>
      <c r="T1683" t="b">
        <f>H1683=VLOOKUP($A1683,'Vals 0505'!$A:$L,8,FALSE)</f>
        <v>1</v>
      </c>
      <c r="U1683" t="b">
        <f>I1683=VLOOKUP($A1683,'Vals 0505'!$A:$L,9,FALSE)</f>
        <v>1</v>
      </c>
      <c r="V1683" t="b">
        <f>J1683=VLOOKUP($A1683,'Vals 0505'!$A:$L,10,FALSE)</f>
        <v>1</v>
      </c>
      <c r="W1683" t="b">
        <f>K1683=VLOOKUP($A1683,'Vals 0505'!$A:$L,11,FALSE)</f>
        <v>1</v>
      </c>
      <c r="X1683" t="b">
        <f>L1683=VLOOKUP($A1683,'Vals 0505'!$A:$L,12,FALSE)</f>
        <v>1</v>
      </c>
      <c r="Y1683">
        <f t="shared" si="26"/>
        <v>15896</v>
      </c>
    </row>
    <row r="1684" spans="1:25">
      <c r="A1684" s="4">
        <v>15897</v>
      </c>
      <c r="B1684" s="5" t="s">
        <v>289</v>
      </c>
      <c r="C1684" s="5" t="s">
        <v>200</v>
      </c>
      <c r="D1684" s="5"/>
      <c r="E1684" s="4"/>
      <c r="F1684" s="5"/>
      <c r="G1684" s="4"/>
      <c r="H1684" s="5" t="s">
        <v>201</v>
      </c>
      <c r="I1684" s="5" t="s">
        <v>347</v>
      </c>
      <c r="J1684" s="5" t="s">
        <v>16</v>
      </c>
      <c r="K1684" s="5" t="s">
        <v>33</v>
      </c>
      <c r="L1684" s="5" t="s">
        <v>17</v>
      </c>
      <c r="M1684" t="b">
        <f>A1684=VLOOKUP($A1684,'Vals 0505'!$A:$L,1,FALSE)</f>
        <v>1</v>
      </c>
      <c r="N1684" t="b">
        <f>B1684=VLOOKUP($A1684,'Vals 0505'!$A:$L,2,FALSE)</f>
        <v>1</v>
      </c>
      <c r="O1684" t="b">
        <f>C1684=VLOOKUP($A1684,'Vals 0505'!$A:$L,3,FALSE)</f>
        <v>1</v>
      </c>
      <c r="P1684" t="b">
        <f>D1684=VLOOKUP($A1684,'Vals 0505'!$A:$L,4,FALSE)</f>
        <v>1</v>
      </c>
      <c r="Q1684" t="b">
        <f>E1684=VLOOKUP($A1684,'Vals 0505'!$A:$L,5,FALSE)</f>
        <v>1</v>
      </c>
      <c r="R1684" t="b">
        <f>F1684=VLOOKUP($A1684,'Vals 0505'!$A:$L,6,FALSE)</f>
        <v>1</v>
      </c>
      <c r="S1684" t="b">
        <f>G1684=VLOOKUP($A1684,'Vals 0505'!$A:$L,7,FALSE)</f>
        <v>1</v>
      </c>
      <c r="T1684" t="b">
        <f>H1684=VLOOKUP($A1684,'Vals 0505'!$A:$L,8,FALSE)</f>
        <v>1</v>
      </c>
      <c r="U1684" t="b">
        <f>I1684=VLOOKUP($A1684,'Vals 0505'!$A:$L,9,FALSE)</f>
        <v>1</v>
      </c>
      <c r="V1684" t="b">
        <f>J1684=VLOOKUP($A1684,'Vals 0505'!$A:$L,10,FALSE)</f>
        <v>1</v>
      </c>
      <c r="W1684" t="b">
        <f>K1684=VLOOKUP($A1684,'Vals 0505'!$A:$L,11,FALSE)</f>
        <v>1</v>
      </c>
      <c r="X1684" t="b">
        <f>L1684=VLOOKUP($A1684,'Vals 0505'!$A:$L,12,FALSE)</f>
        <v>1</v>
      </c>
      <c r="Y1684">
        <f t="shared" si="26"/>
        <v>15897</v>
      </c>
    </row>
    <row r="1685" spans="1:25">
      <c r="A1685" s="3">
        <v>15898</v>
      </c>
      <c r="B1685" s="5" t="s">
        <v>289</v>
      </c>
      <c r="C1685" s="5" t="s">
        <v>200</v>
      </c>
      <c r="D1685" s="5"/>
      <c r="E1685" s="4"/>
      <c r="F1685" s="5"/>
      <c r="G1685" s="4"/>
      <c r="H1685" s="5" t="s">
        <v>201</v>
      </c>
      <c r="I1685" s="5" t="s">
        <v>347</v>
      </c>
      <c r="J1685" s="5" t="s">
        <v>16</v>
      </c>
      <c r="K1685" s="5" t="s">
        <v>486</v>
      </c>
      <c r="L1685" s="5" t="s">
        <v>17</v>
      </c>
      <c r="M1685" t="b">
        <f>A1685=VLOOKUP($A1685,'Vals 0505'!$A:$L,1,FALSE)</f>
        <v>1</v>
      </c>
      <c r="N1685" t="b">
        <f>B1685=VLOOKUP($A1685,'Vals 0505'!$A:$L,2,FALSE)</f>
        <v>1</v>
      </c>
      <c r="O1685" t="b">
        <f>C1685=VLOOKUP($A1685,'Vals 0505'!$A:$L,3,FALSE)</f>
        <v>1</v>
      </c>
      <c r="P1685" t="b">
        <f>D1685=VLOOKUP($A1685,'Vals 0505'!$A:$L,4,FALSE)</f>
        <v>1</v>
      </c>
      <c r="Q1685" t="b">
        <f>E1685=VLOOKUP($A1685,'Vals 0505'!$A:$L,5,FALSE)</f>
        <v>1</v>
      </c>
      <c r="R1685" t="b">
        <f>F1685=VLOOKUP($A1685,'Vals 0505'!$A:$L,6,FALSE)</f>
        <v>1</v>
      </c>
      <c r="S1685" t="b">
        <f>G1685=VLOOKUP($A1685,'Vals 0505'!$A:$L,7,FALSE)</f>
        <v>1</v>
      </c>
      <c r="T1685" t="b">
        <f>H1685=VLOOKUP($A1685,'Vals 0505'!$A:$L,8,FALSE)</f>
        <v>1</v>
      </c>
      <c r="U1685" t="b">
        <f>I1685=VLOOKUP($A1685,'Vals 0505'!$A:$L,9,FALSE)</f>
        <v>1</v>
      </c>
      <c r="V1685" t="b">
        <f>J1685=VLOOKUP($A1685,'Vals 0505'!$A:$L,10,FALSE)</f>
        <v>1</v>
      </c>
      <c r="W1685" t="b">
        <f>K1685=VLOOKUP($A1685,'Vals 0505'!$A:$L,11,FALSE)</f>
        <v>1</v>
      </c>
      <c r="X1685" t="b">
        <f>L1685=VLOOKUP($A1685,'Vals 0505'!$A:$L,12,FALSE)</f>
        <v>1</v>
      </c>
      <c r="Y1685">
        <f t="shared" si="26"/>
        <v>15898</v>
      </c>
    </row>
    <row r="1686" spans="1:25">
      <c r="A1686" s="4">
        <v>15899</v>
      </c>
      <c r="B1686" s="5" t="s">
        <v>289</v>
      </c>
      <c r="C1686" s="5" t="s">
        <v>200</v>
      </c>
      <c r="D1686" s="5"/>
      <c r="E1686" s="4"/>
      <c r="F1686" s="5"/>
      <c r="G1686" s="4"/>
      <c r="H1686" s="5" t="s">
        <v>201</v>
      </c>
      <c r="I1686" s="5" t="s">
        <v>347</v>
      </c>
      <c r="J1686" s="5" t="s">
        <v>16</v>
      </c>
      <c r="K1686" s="5" t="s">
        <v>788</v>
      </c>
      <c r="L1686" s="5" t="s">
        <v>17</v>
      </c>
      <c r="M1686" t="b">
        <f>A1686=VLOOKUP($A1686,'Vals 0505'!$A:$L,1,FALSE)</f>
        <v>1</v>
      </c>
      <c r="N1686" t="b">
        <f>B1686=VLOOKUP($A1686,'Vals 0505'!$A:$L,2,FALSE)</f>
        <v>1</v>
      </c>
      <c r="O1686" t="b">
        <f>C1686=VLOOKUP($A1686,'Vals 0505'!$A:$L,3,FALSE)</f>
        <v>1</v>
      </c>
      <c r="P1686" t="b">
        <f>D1686=VLOOKUP($A1686,'Vals 0505'!$A:$L,4,FALSE)</f>
        <v>1</v>
      </c>
      <c r="Q1686" t="b">
        <f>E1686=VLOOKUP($A1686,'Vals 0505'!$A:$L,5,FALSE)</f>
        <v>1</v>
      </c>
      <c r="R1686" t="b">
        <f>F1686=VLOOKUP($A1686,'Vals 0505'!$A:$L,6,FALSE)</f>
        <v>1</v>
      </c>
      <c r="S1686" t="b">
        <f>G1686=VLOOKUP($A1686,'Vals 0505'!$A:$L,7,FALSE)</f>
        <v>1</v>
      </c>
      <c r="T1686" t="b">
        <f>H1686=VLOOKUP($A1686,'Vals 0505'!$A:$L,8,FALSE)</f>
        <v>1</v>
      </c>
      <c r="U1686" t="b">
        <f>I1686=VLOOKUP($A1686,'Vals 0505'!$A:$L,9,FALSE)</f>
        <v>1</v>
      </c>
      <c r="V1686" t="b">
        <f>J1686=VLOOKUP($A1686,'Vals 0505'!$A:$L,10,FALSE)</f>
        <v>1</v>
      </c>
      <c r="W1686" t="b">
        <f>K1686=VLOOKUP($A1686,'Vals 0505'!$A:$L,11,FALSE)</f>
        <v>1</v>
      </c>
      <c r="X1686" t="b">
        <f>L1686=VLOOKUP($A1686,'Vals 0505'!$A:$L,12,FALSE)</f>
        <v>1</v>
      </c>
      <c r="Y1686">
        <f t="shared" si="26"/>
        <v>15899</v>
      </c>
    </row>
    <row r="1687" spans="1:25">
      <c r="A1687" s="3">
        <v>15900</v>
      </c>
      <c r="B1687" s="5" t="s">
        <v>289</v>
      </c>
      <c r="C1687" s="5" t="s">
        <v>200</v>
      </c>
      <c r="D1687" s="5"/>
      <c r="E1687" s="4"/>
      <c r="F1687" s="5"/>
      <c r="G1687" s="4"/>
      <c r="H1687" s="5" t="s">
        <v>201</v>
      </c>
      <c r="I1687" s="5" t="s">
        <v>348</v>
      </c>
      <c r="J1687" s="5" t="s">
        <v>16</v>
      </c>
      <c r="K1687" s="5" t="s">
        <v>789</v>
      </c>
      <c r="L1687" s="5" t="s">
        <v>17</v>
      </c>
      <c r="M1687" t="b">
        <f>A1687=VLOOKUP($A1687,'Vals 0505'!$A:$L,1,FALSE)</f>
        <v>1</v>
      </c>
      <c r="N1687" t="b">
        <f>B1687=VLOOKUP($A1687,'Vals 0505'!$A:$L,2,FALSE)</f>
        <v>1</v>
      </c>
      <c r="O1687" t="b">
        <f>C1687=VLOOKUP($A1687,'Vals 0505'!$A:$L,3,FALSE)</f>
        <v>1</v>
      </c>
      <c r="P1687" t="b">
        <f>D1687=VLOOKUP($A1687,'Vals 0505'!$A:$L,4,FALSE)</f>
        <v>1</v>
      </c>
      <c r="Q1687" t="b">
        <f>E1687=VLOOKUP($A1687,'Vals 0505'!$A:$L,5,FALSE)</f>
        <v>1</v>
      </c>
      <c r="R1687" t="b">
        <f>F1687=VLOOKUP($A1687,'Vals 0505'!$A:$L,6,FALSE)</f>
        <v>1</v>
      </c>
      <c r="S1687" t="b">
        <f>G1687=VLOOKUP($A1687,'Vals 0505'!$A:$L,7,FALSE)</f>
        <v>1</v>
      </c>
      <c r="T1687" t="b">
        <f>H1687=VLOOKUP($A1687,'Vals 0505'!$A:$L,8,FALSE)</f>
        <v>1</v>
      </c>
      <c r="U1687" t="b">
        <f>I1687=VLOOKUP($A1687,'Vals 0505'!$A:$L,9,FALSE)</f>
        <v>1</v>
      </c>
      <c r="V1687" t="b">
        <f>J1687=VLOOKUP($A1687,'Vals 0505'!$A:$L,10,FALSE)</f>
        <v>1</v>
      </c>
      <c r="W1687" t="b">
        <f>K1687=VLOOKUP($A1687,'Vals 0505'!$A:$L,11,FALSE)</f>
        <v>1</v>
      </c>
      <c r="X1687" t="b">
        <f>L1687=VLOOKUP($A1687,'Vals 0505'!$A:$L,12,FALSE)</f>
        <v>1</v>
      </c>
      <c r="Y1687">
        <f t="shared" si="26"/>
        <v>15900</v>
      </c>
    </row>
    <row r="1688" spans="1:25">
      <c r="A1688" s="4">
        <v>15901</v>
      </c>
      <c r="B1688" s="5" t="s">
        <v>289</v>
      </c>
      <c r="C1688" s="5" t="s">
        <v>200</v>
      </c>
      <c r="D1688" s="5"/>
      <c r="E1688" s="4"/>
      <c r="F1688" s="5"/>
      <c r="G1688" s="4"/>
      <c r="H1688" s="5" t="s">
        <v>201</v>
      </c>
      <c r="I1688" s="5" t="s">
        <v>348</v>
      </c>
      <c r="J1688" s="5" t="s">
        <v>16</v>
      </c>
      <c r="K1688" s="5" t="s">
        <v>33</v>
      </c>
      <c r="L1688" s="5" t="s">
        <v>17</v>
      </c>
      <c r="M1688" t="b">
        <f>A1688=VLOOKUP($A1688,'Vals 0505'!$A:$L,1,FALSE)</f>
        <v>1</v>
      </c>
      <c r="N1688" t="b">
        <f>B1688=VLOOKUP($A1688,'Vals 0505'!$A:$L,2,FALSE)</f>
        <v>1</v>
      </c>
      <c r="O1688" t="b">
        <f>C1688=VLOOKUP($A1688,'Vals 0505'!$A:$L,3,FALSE)</f>
        <v>1</v>
      </c>
      <c r="P1688" t="b">
        <f>D1688=VLOOKUP($A1688,'Vals 0505'!$A:$L,4,FALSE)</f>
        <v>1</v>
      </c>
      <c r="Q1688" t="b">
        <f>E1688=VLOOKUP($A1688,'Vals 0505'!$A:$L,5,FALSE)</f>
        <v>1</v>
      </c>
      <c r="R1688" t="b">
        <f>F1688=VLOOKUP($A1688,'Vals 0505'!$A:$L,6,FALSE)</f>
        <v>1</v>
      </c>
      <c r="S1688" t="b">
        <f>G1688=VLOOKUP($A1688,'Vals 0505'!$A:$L,7,FALSE)</f>
        <v>1</v>
      </c>
      <c r="T1688" t="b">
        <f>H1688=VLOOKUP($A1688,'Vals 0505'!$A:$L,8,FALSE)</f>
        <v>1</v>
      </c>
      <c r="U1688" t="b">
        <f>I1688=VLOOKUP($A1688,'Vals 0505'!$A:$L,9,FALSE)</f>
        <v>1</v>
      </c>
      <c r="V1688" t="b">
        <f>J1688=VLOOKUP($A1688,'Vals 0505'!$A:$L,10,FALSE)</f>
        <v>1</v>
      </c>
      <c r="W1688" t="b">
        <f>K1688=VLOOKUP($A1688,'Vals 0505'!$A:$L,11,FALSE)</f>
        <v>1</v>
      </c>
      <c r="X1688" t="b">
        <f>L1688=VLOOKUP($A1688,'Vals 0505'!$A:$L,12,FALSE)</f>
        <v>1</v>
      </c>
      <c r="Y1688">
        <f t="shared" si="26"/>
        <v>15901</v>
      </c>
    </row>
    <row r="1689" spans="1:25">
      <c r="A1689" s="3">
        <v>15902</v>
      </c>
      <c r="B1689" s="5" t="s">
        <v>289</v>
      </c>
      <c r="C1689" s="5" t="s">
        <v>200</v>
      </c>
      <c r="D1689" s="5"/>
      <c r="E1689" s="4"/>
      <c r="F1689" s="5"/>
      <c r="G1689" s="4"/>
      <c r="H1689" s="5" t="s">
        <v>201</v>
      </c>
      <c r="I1689" s="5" t="s">
        <v>348</v>
      </c>
      <c r="J1689" s="5" t="s">
        <v>16</v>
      </c>
      <c r="K1689" s="5" t="s">
        <v>486</v>
      </c>
      <c r="L1689" s="5" t="s">
        <v>17</v>
      </c>
      <c r="M1689" t="b">
        <f>A1689=VLOOKUP($A1689,'Vals 0505'!$A:$L,1,FALSE)</f>
        <v>1</v>
      </c>
      <c r="N1689" t="b">
        <f>B1689=VLOOKUP($A1689,'Vals 0505'!$A:$L,2,FALSE)</f>
        <v>1</v>
      </c>
      <c r="O1689" t="b">
        <f>C1689=VLOOKUP($A1689,'Vals 0505'!$A:$L,3,FALSE)</f>
        <v>1</v>
      </c>
      <c r="P1689" t="b">
        <f>D1689=VLOOKUP($A1689,'Vals 0505'!$A:$L,4,FALSE)</f>
        <v>1</v>
      </c>
      <c r="Q1689" t="b">
        <f>E1689=VLOOKUP($A1689,'Vals 0505'!$A:$L,5,FALSE)</f>
        <v>1</v>
      </c>
      <c r="R1689" t="b">
        <f>F1689=VLOOKUP($A1689,'Vals 0505'!$A:$L,6,FALSE)</f>
        <v>1</v>
      </c>
      <c r="S1689" t="b">
        <f>G1689=VLOOKUP($A1689,'Vals 0505'!$A:$L,7,FALSE)</f>
        <v>1</v>
      </c>
      <c r="T1689" t="b">
        <f>H1689=VLOOKUP($A1689,'Vals 0505'!$A:$L,8,FALSE)</f>
        <v>1</v>
      </c>
      <c r="U1689" t="b">
        <f>I1689=VLOOKUP($A1689,'Vals 0505'!$A:$L,9,FALSE)</f>
        <v>1</v>
      </c>
      <c r="V1689" t="b">
        <f>J1689=VLOOKUP($A1689,'Vals 0505'!$A:$L,10,FALSE)</f>
        <v>1</v>
      </c>
      <c r="W1689" t="b">
        <f>K1689=VLOOKUP($A1689,'Vals 0505'!$A:$L,11,FALSE)</f>
        <v>1</v>
      </c>
      <c r="X1689" t="b">
        <f>L1689=VLOOKUP($A1689,'Vals 0505'!$A:$L,12,FALSE)</f>
        <v>1</v>
      </c>
      <c r="Y1689">
        <f t="shared" si="26"/>
        <v>15902</v>
      </c>
    </row>
    <row r="1690" spans="1:25">
      <c r="A1690" s="4">
        <v>15903</v>
      </c>
      <c r="B1690" s="5" t="s">
        <v>289</v>
      </c>
      <c r="C1690" s="5" t="s">
        <v>200</v>
      </c>
      <c r="D1690" s="5"/>
      <c r="E1690" s="4"/>
      <c r="F1690" s="5"/>
      <c r="G1690" s="4"/>
      <c r="H1690" s="5" t="s">
        <v>201</v>
      </c>
      <c r="I1690" s="5" t="s">
        <v>348</v>
      </c>
      <c r="J1690" s="5" t="s">
        <v>16</v>
      </c>
      <c r="K1690" s="5" t="s">
        <v>97</v>
      </c>
      <c r="L1690" s="5" t="s">
        <v>17</v>
      </c>
      <c r="M1690" t="b">
        <f>A1690=VLOOKUP($A1690,'Vals 0505'!$A:$L,1,FALSE)</f>
        <v>1</v>
      </c>
      <c r="N1690" t="b">
        <f>B1690=VLOOKUP($A1690,'Vals 0505'!$A:$L,2,FALSE)</f>
        <v>1</v>
      </c>
      <c r="O1690" t="b">
        <f>C1690=VLOOKUP($A1690,'Vals 0505'!$A:$L,3,FALSE)</f>
        <v>1</v>
      </c>
      <c r="P1690" t="b">
        <f>D1690=VLOOKUP($A1690,'Vals 0505'!$A:$L,4,FALSE)</f>
        <v>1</v>
      </c>
      <c r="Q1690" t="b">
        <f>E1690=VLOOKUP($A1690,'Vals 0505'!$A:$L,5,FALSE)</f>
        <v>1</v>
      </c>
      <c r="R1690" t="b">
        <f>F1690=VLOOKUP($A1690,'Vals 0505'!$A:$L,6,FALSE)</f>
        <v>1</v>
      </c>
      <c r="S1690" t="b">
        <f>G1690=VLOOKUP($A1690,'Vals 0505'!$A:$L,7,FALSE)</f>
        <v>1</v>
      </c>
      <c r="T1690" t="b">
        <f>H1690=VLOOKUP($A1690,'Vals 0505'!$A:$L,8,FALSE)</f>
        <v>1</v>
      </c>
      <c r="U1690" t="b">
        <f>I1690=VLOOKUP($A1690,'Vals 0505'!$A:$L,9,FALSE)</f>
        <v>1</v>
      </c>
      <c r="V1690" t="b">
        <f>J1690=VLOOKUP($A1690,'Vals 0505'!$A:$L,10,FALSE)</f>
        <v>1</v>
      </c>
      <c r="W1690" t="b">
        <f>K1690=VLOOKUP($A1690,'Vals 0505'!$A:$L,11,FALSE)</f>
        <v>1</v>
      </c>
      <c r="X1690" t="b">
        <f>L1690=VLOOKUP($A1690,'Vals 0505'!$A:$L,12,FALSE)</f>
        <v>1</v>
      </c>
      <c r="Y1690">
        <f t="shared" si="26"/>
        <v>15903</v>
      </c>
    </row>
    <row r="1691" spans="1:25">
      <c r="A1691" s="3">
        <v>15904</v>
      </c>
      <c r="B1691" s="5" t="s">
        <v>289</v>
      </c>
      <c r="C1691" s="5" t="s">
        <v>26</v>
      </c>
      <c r="D1691" s="5"/>
      <c r="E1691" s="4"/>
      <c r="F1691" s="5"/>
      <c r="G1691" s="4"/>
      <c r="H1691" s="5" t="s">
        <v>307</v>
      </c>
      <c r="I1691" s="5" t="s">
        <v>343</v>
      </c>
      <c r="J1691" s="5" t="s">
        <v>16</v>
      </c>
      <c r="K1691" s="5"/>
      <c r="L1691" s="5" t="s">
        <v>17</v>
      </c>
      <c r="M1691" t="b">
        <f>A1691=VLOOKUP($A1691,'Vals 0505'!$A:$L,1,FALSE)</f>
        <v>1</v>
      </c>
      <c r="N1691" t="b">
        <f>B1691=VLOOKUP($A1691,'Vals 0505'!$A:$L,2,FALSE)</f>
        <v>1</v>
      </c>
      <c r="O1691" t="b">
        <f>C1691=VLOOKUP($A1691,'Vals 0505'!$A:$L,3,FALSE)</f>
        <v>1</v>
      </c>
      <c r="P1691" t="b">
        <f>D1691=VLOOKUP($A1691,'Vals 0505'!$A:$L,4,FALSE)</f>
        <v>1</v>
      </c>
      <c r="Q1691" t="b">
        <f>E1691=VLOOKUP($A1691,'Vals 0505'!$A:$L,5,FALSE)</f>
        <v>1</v>
      </c>
      <c r="R1691" t="b">
        <f>F1691=VLOOKUP($A1691,'Vals 0505'!$A:$L,6,FALSE)</f>
        <v>1</v>
      </c>
      <c r="S1691" t="b">
        <f>G1691=VLOOKUP($A1691,'Vals 0505'!$A:$L,7,FALSE)</f>
        <v>1</v>
      </c>
      <c r="T1691" t="b">
        <f>H1691=VLOOKUP($A1691,'Vals 0505'!$A:$L,8,FALSE)</f>
        <v>1</v>
      </c>
      <c r="U1691" t="b">
        <f>I1691=VLOOKUP($A1691,'Vals 0505'!$A:$L,9,FALSE)</f>
        <v>1</v>
      </c>
      <c r="V1691" t="b">
        <f>J1691=VLOOKUP($A1691,'Vals 0505'!$A:$L,10,FALSE)</f>
        <v>1</v>
      </c>
      <c r="W1691" t="b">
        <f>K1691=VLOOKUP($A1691,'Vals 0505'!$A:$L,11,FALSE)</f>
        <v>1</v>
      </c>
      <c r="X1691" t="b">
        <f>L1691=VLOOKUP($A1691,'Vals 0505'!$A:$L,12,FALSE)</f>
        <v>1</v>
      </c>
      <c r="Y1691">
        <f t="shared" si="26"/>
        <v>15904</v>
      </c>
    </row>
    <row r="1692" spans="1:25">
      <c r="A1692" s="4">
        <v>15905</v>
      </c>
      <c r="B1692" s="5" t="s">
        <v>289</v>
      </c>
      <c r="C1692" s="5" t="s">
        <v>26</v>
      </c>
      <c r="D1692" s="5"/>
      <c r="E1692" s="4"/>
      <c r="F1692" s="5"/>
      <c r="G1692" s="4"/>
      <c r="H1692" s="5" t="s">
        <v>308</v>
      </c>
      <c r="I1692" s="5" t="s">
        <v>344</v>
      </c>
      <c r="J1692" s="5" t="s">
        <v>16</v>
      </c>
      <c r="K1692" s="5"/>
      <c r="L1692" s="5" t="s">
        <v>17</v>
      </c>
      <c r="M1692" t="b">
        <f>A1692=VLOOKUP($A1692,'Vals 0505'!$A:$L,1,FALSE)</f>
        <v>1</v>
      </c>
      <c r="N1692" t="b">
        <f>B1692=VLOOKUP($A1692,'Vals 0505'!$A:$L,2,FALSE)</f>
        <v>1</v>
      </c>
      <c r="O1692" t="b">
        <f>C1692=VLOOKUP($A1692,'Vals 0505'!$A:$L,3,FALSE)</f>
        <v>1</v>
      </c>
      <c r="P1692" t="b">
        <f>D1692=VLOOKUP($A1692,'Vals 0505'!$A:$L,4,FALSE)</f>
        <v>1</v>
      </c>
      <c r="Q1692" t="b">
        <f>E1692=VLOOKUP($A1692,'Vals 0505'!$A:$L,5,FALSE)</f>
        <v>1</v>
      </c>
      <c r="R1692" t="b">
        <f>F1692=VLOOKUP($A1692,'Vals 0505'!$A:$L,6,FALSE)</f>
        <v>1</v>
      </c>
      <c r="S1692" t="b">
        <f>G1692=VLOOKUP($A1692,'Vals 0505'!$A:$L,7,FALSE)</f>
        <v>1</v>
      </c>
      <c r="T1692" t="b">
        <f>H1692=VLOOKUP($A1692,'Vals 0505'!$A:$L,8,FALSE)</f>
        <v>1</v>
      </c>
      <c r="U1692" t="b">
        <f>I1692=VLOOKUP($A1692,'Vals 0505'!$A:$L,9,FALSE)</f>
        <v>1</v>
      </c>
      <c r="V1692" t="b">
        <f>J1692=VLOOKUP($A1692,'Vals 0505'!$A:$L,10,FALSE)</f>
        <v>1</v>
      </c>
      <c r="W1692" t="b">
        <f>K1692=VLOOKUP($A1692,'Vals 0505'!$A:$L,11,FALSE)</f>
        <v>1</v>
      </c>
      <c r="X1692" t="b">
        <f>L1692=VLOOKUP($A1692,'Vals 0505'!$A:$L,12,FALSE)</f>
        <v>1</v>
      </c>
      <c r="Y1692">
        <f t="shared" si="26"/>
        <v>15905</v>
      </c>
    </row>
    <row r="1693" spans="1:25">
      <c r="A1693" s="3">
        <v>15906</v>
      </c>
      <c r="B1693" s="5" t="s">
        <v>289</v>
      </c>
      <c r="C1693" s="5" t="s">
        <v>26</v>
      </c>
      <c r="D1693" s="5"/>
      <c r="E1693" s="4"/>
      <c r="F1693" s="5"/>
      <c r="G1693" s="4"/>
      <c r="H1693" s="5" t="s">
        <v>309</v>
      </c>
      <c r="I1693" s="5" t="s">
        <v>345</v>
      </c>
      <c r="J1693" s="5" t="s">
        <v>16</v>
      </c>
      <c r="K1693" s="5"/>
      <c r="L1693" s="5" t="s">
        <v>17</v>
      </c>
      <c r="M1693" t="b">
        <f>A1693=VLOOKUP($A1693,'Vals 0505'!$A:$L,1,FALSE)</f>
        <v>1</v>
      </c>
      <c r="N1693" t="b">
        <f>B1693=VLOOKUP($A1693,'Vals 0505'!$A:$L,2,FALSE)</f>
        <v>1</v>
      </c>
      <c r="O1693" t="b">
        <f>C1693=VLOOKUP($A1693,'Vals 0505'!$A:$L,3,FALSE)</f>
        <v>1</v>
      </c>
      <c r="P1693" t="b">
        <f>D1693=VLOOKUP($A1693,'Vals 0505'!$A:$L,4,FALSE)</f>
        <v>1</v>
      </c>
      <c r="Q1693" t="b">
        <f>E1693=VLOOKUP($A1693,'Vals 0505'!$A:$L,5,FALSE)</f>
        <v>1</v>
      </c>
      <c r="R1693" t="b">
        <f>F1693=VLOOKUP($A1693,'Vals 0505'!$A:$L,6,FALSE)</f>
        <v>1</v>
      </c>
      <c r="S1693" t="b">
        <f>G1693=VLOOKUP($A1693,'Vals 0505'!$A:$L,7,FALSE)</f>
        <v>1</v>
      </c>
      <c r="T1693" t="b">
        <f>H1693=VLOOKUP($A1693,'Vals 0505'!$A:$L,8,FALSE)</f>
        <v>1</v>
      </c>
      <c r="U1693" t="b">
        <f>I1693=VLOOKUP($A1693,'Vals 0505'!$A:$L,9,FALSE)</f>
        <v>1</v>
      </c>
      <c r="V1693" t="b">
        <f>J1693=VLOOKUP($A1693,'Vals 0505'!$A:$L,10,FALSE)</f>
        <v>1</v>
      </c>
      <c r="W1693" t="b">
        <f>K1693=VLOOKUP($A1693,'Vals 0505'!$A:$L,11,FALSE)</f>
        <v>1</v>
      </c>
      <c r="X1693" t="b">
        <f>L1693=VLOOKUP($A1693,'Vals 0505'!$A:$L,12,FALSE)</f>
        <v>1</v>
      </c>
      <c r="Y1693">
        <f t="shared" si="26"/>
        <v>15906</v>
      </c>
    </row>
    <row r="1694" spans="1:25">
      <c r="A1694" s="4">
        <v>15907</v>
      </c>
      <c r="B1694" s="5" t="s">
        <v>289</v>
      </c>
      <c r="C1694" s="5" t="s">
        <v>26</v>
      </c>
      <c r="D1694" s="5"/>
      <c r="E1694" s="4"/>
      <c r="F1694" s="5"/>
      <c r="G1694" s="4"/>
      <c r="H1694" s="5" t="s">
        <v>310</v>
      </c>
      <c r="I1694" s="5" t="s">
        <v>346</v>
      </c>
      <c r="J1694" s="5" t="s">
        <v>16</v>
      </c>
      <c r="K1694" s="5"/>
      <c r="L1694" s="5" t="s">
        <v>17</v>
      </c>
      <c r="M1694" t="b">
        <f>A1694=VLOOKUP($A1694,'Vals 0505'!$A:$L,1,FALSE)</f>
        <v>1</v>
      </c>
      <c r="N1694" t="b">
        <f>B1694=VLOOKUP($A1694,'Vals 0505'!$A:$L,2,FALSE)</f>
        <v>1</v>
      </c>
      <c r="O1694" t="b">
        <f>C1694=VLOOKUP($A1694,'Vals 0505'!$A:$L,3,FALSE)</f>
        <v>1</v>
      </c>
      <c r="P1694" t="b">
        <f>D1694=VLOOKUP($A1694,'Vals 0505'!$A:$L,4,FALSE)</f>
        <v>1</v>
      </c>
      <c r="Q1694" t="b">
        <f>E1694=VLOOKUP($A1694,'Vals 0505'!$A:$L,5,FALSE)</f>
        <v>1</v>
      </c>
      <c r="R1694" t="b">
        <f>F1694=VLOOKUP($A1694,'Vals 0505'!$A:$L,6,FALSE)</f>
        <v>1</v>
      </c>
      <c r="S1694" t="b">
        <f>G1694=VLOOKUP($A1694,'Vals 0505'!$A:$L,7,FALSE)</f>
        <v>1</v>
      </c>
      <c r="T1694" t="b">
        <f>H1694=VLOOKUP($A1694,'Vals 0505'!$A:$L,8,FALSE)</f>
        <v>1</v>
      </c>
      <c r="U1694" t="b">
        <f>I1694=VLOOKUP($A1694,'Vals 0505'!$A:$L,9,FALSE)</f>
        <v>1</v>
      </c>
      <c r="V1694" t="b">
        <f>J1694=VLOOKUP($A1694,'Vals 0505'!$A:$L,10,FALSE)</f>
        <v>1</v>
      </c>
      <c r="W1694" t="b">
        <f>K1694=VLOOKUP($A1694,'Vals 0505'!$A:$L,11,FALSE)</f>
        <v>1</v>
      </c>
      <c r="X1694" t="b">
        <f>L1694=VLOOKUP($A1694,'Vals 0505'!$A:$L,12,FALSE)</f>
        <v>1</v>
      </c>
      <c r="Y1694">
        <f t="shared" si="26"/>
        <v>15907</v>
      </c>
    </row>
    <row r="1695" spans="1:25">
      <c r="A1695" s="3">
        <v>15908</v>
      </c>
      <c r="B1695" s="5" t="s">
        <v>289</v>
      </c>
      <c r="C1695" s="5" t="s">
        <v>26</v>
      </c>
      <c r="D1695" s="5"/>
      <c r="E1695" s="4"/>
      <c r="F1695" s="5"/>
      <c r="G1695" s="4"/>
      <c r="H1695" s="5" t="s">
        <v>311</v>
      </c>
      <c r="I1695" s="5" t="s">
        <v>347</v>
      </c>
      <c r="J1695" s="5" t="s">
        <v>16</v>
      </c>
      <c r="K1695" s="5"/>
      <c r="L1695" s="5" t="s">
        <v>17</v>
      </c>
      <c r="M1695" t="b">
        <f>A1695=VLOOKUP($A1695,'Vals 0505'!$A:$L,1,FALSE)</f>
        <v>1</v>
      </c>
      <c r="N1695" t="b">
        <f>B1695=VLOOKUP($A1695,'Vals 0505'!$A:$L,2,FALSE)</f>
        <v>1</v>
      </c>
      <c r="O1695" t="b">
        <f>C1695=VLOOKUP($A1695,'Vals 0505'!$A:$L,3,FALSE)</f>
        <v>1</v>
      </c>
      <c r="P1695" t="b">
        <f>D1695=VLOOKUP($A1695,'Vals 0505'!$A:$L,4,FALSE)</f>
        <v>1</v>
      </c>
      <c r="Q1695" t="b">
        <f>E1695=VLOOKUP($A1695,'Vals 0505'!$A:$L,5,FALSE)</f>
        <v>1</v>
      </c>
      <c r="R1695" t="b">
        <f>F1695=VLOOKUP($A1695,'Vals 0505'!$A:$L,6,FALSE)</f>
        <v>1</v>
      </c>
      <c r="S1695" t="b">
        <f>G1695=VLOOKUP($A1695,'Vals 0505'!$A:$L,7,FALSE)</f>
        <v>1</v>
      </c>
      <c r="T1695" t="b">
        <f>H1695=VLOOKUP($A1695,'Vals 0505'!$A:$L,8,FALSE)</f>
        <v>1</v>
      </c>
      <c r="U1695" t="b">
        <f>I1695=VLOOKUP($A1695,'Vals 0505'!$A:$L,9,FALSE)</f>
        <v>1</v>
      </c>
      <c r="V1695" t="b">
        <f>J1695=VLOOKUP($A1695,'Vals 0505'!$A:$L,10,FALSE)</f>
        <v>1</v>
      </c>
      <c r="W1695" t="b">
        <f>K1695=VLOOKUP($A1695,'Vals 0505'!$A:$L,11,FALSE)</f>
        <v>1</v>
      </c>
      <c r="X1695" t="b">
        <f>L1695=VLOOKUP($A1695,'Vals 0505'!$A:$L,12,FALSE)</f>
        <v>1</v>
      </c>
      <c r="Y1695">
        <f t="shared" si="26"/>
        <v>15908</v>
      </c>
    </row>
    <row r="1696" spans="1:25">
      <c r="A1696" s="4">
        <v>15909</v>
      </c>
      <c r="B1696" s="5" t="s">
        <v>289</v>
      </c>
      <c r="C1696" s="5" t="s">
        <v>26</v>
      </c>
      <c r="D1696" s="5"/>
      <c r="E1696" s="4"/>
      <c r="F1696" s="5"/>
      <c r="G1696" s="4"/>
      <c r="H1696" s="5" t="s">
        <v>312</v>
      </c>
      <c r="I1696" s="5" t="s">
        <v>348</v>
      </c>
      <c r="J1696" s="5" t="s">
        <v>16</v>
      </c>
      <c r="K1696" s="5"/>
      <c r="L1696" s="5" t="s">
        <v>17</v>
      </c>
      <c r="M1696" t="b">
        <f>A1696=VLOOKUP($A1696,'Vals 0505'!$A:$L,1,FALSE)</f>
        <v>1</v>
      </c>
      <c r="N1696" t="b">
        <f>B1696=VLOOKUP($A1696,'Vals 0505'!$A:$L,2,FALSE)</f>
        <v>1</v>
      </c>
      <c r="O1696" t="b">
        <f>C1696=VLOOKUP($A1696,'Vals 0505'!$A:$L,3,FALSE)</f>
        <v>1</v>
      </c>
      <c r="P1696" t="b">
        <f>D1696=VLOOKUP($A1696,'Vals 0505'!$A:$L,4,FALSE)</f>
        <v>1</v>
      </c>
      <c r="Q1696" t="b">
        <f>E1696=VLOOKUP($A1696,'Vals 0505'!$A:$L,5,FALSE)</f>
        <v>1</v>
      </c>
      <c r="R1696" t="b">
        <f>F1696=VLOOKUP($A1696,'Vals 0505'!$A:$L,6,FALSE)</f>
        <v>1</v>
      </c>
      <c r="S1696" t="b">
        <f>G1696=VLOOKUP($A1696,'Vals 0505'!$A:$L,7,FALSE)</f>
        <v>1</v>
      </c>
      <c r="T1696" t="b">
        <f>H1696=VLOOKUP($A1696,'Vals 0505'!$A:$L,8,FALSE)</f>
        <v>1</v>
      </c>
      <c r="U1696" t="b">
        <f>I1696=VLOOKUP($A1696,'Vals 0505'!$A:$L,9,FALSE)</f>
        <v>1</v>
      </c>
      <c r="V1696" t="b">
        <f>J1696=VLOOKUP($A1696,'Vals 0505'!$A:$L,10,FALSE)</f>
        <v>1</v>
      </c>
      <c r="W1696" t="b">
        <f>K1696=VLOOKUP($A1696,'Vals 0505'!$A:$L,11,FALSE)</f>
        <v>1</v>
      </c>
      <c r="X1696" t="b">
        <f>L1696=VLOOKUP($A1696,'Vals 0505'!$A:$L,12,FALSE)</f>
        <v>1</v>
      </c>
      <c r="Y1696">
        <f t="shared" si="26"/>
        <v>15909</v>
      </c>
    </row>
    <row r="1697" spans="1:26">
      <c r="A1697" s="4">
        <v>15910</v>
      </c>
      <c r="B1697" s="5" t="s">
        <v>296</v>
      </c>
      <c r="C1697" s="5" t="s">
        <v>13</v>
      </c>
      <c r="D1697" s="5"/>
      <c r="E1697" s="4"/>
      <c r="F1697" s="5"/>
      <c r="G1697" s="4"/>
      <c r="H1697" s="5" t="s">
        <v>318</v>
      </c>
      <c r="I1697" s="5" t="s">
        <v>357</v>
      </c>
      <c r="J1697" s="5" t="s">
        <v>284</v>
      </c>
      <c r="K1697" s="5"/>
      <c r="L1697" s="5" t="s">
        <v>17</v>
      </c>
      <c r="M1697" t="b">
        <f>A1697=VLOOKUP($A1697,'Vals 0505'!$A:$L,1,FALSE)</f>
        <v>1</v>
      </c>
      <c r="N1697" t="b">
        <f>B1697=VLOOKUP($A1697,'Vals 0505'!$A:$L,2,FALSE)</f>
        <v>1</v>
      </c>
      <c r="O1697" t="b">
        <f>C1697=VLOOKUP($A1697,'Vals 0505'!$A:$L,3,FALSE)</f>
        <v>1</v>
      </c>
      <c r="P1697" t="b">
        <f>D1697=VLOOKUP($A1697,'Vals 0505'!$A:$L,4,FALSE)</f>
        <v>1</v>
      </c>
      <c r="Q1697" t="b">
        <f>E1697=VLOOKUP($A1697,'Vals 0505'!$A:$L,5,FALSE)</f>
        <v>1</v>
      </c>
      <c r="R1697" t="b">
        <f>F1697=VLOOKUP($A1697,'Vals 0505'!$A:$L,6,FALSE)</f>
        <v>1</v>
      </c>
      <c r="S1697" t="b">
        <f>G1697=VLOOKUP($A1697,'Vals 0505'!$A:$L,7,FALSE)</f>
        <v>1</v>
      </c>
      <c r="T1697" t="b">
        <f>H1697=VLOOKUP($A1697,'Vals 0505'!$A:$L,8,FALSE)</f>
        <v>1</v>
      </c>
      <c r="U1697" t="b">
        <f>I1697=VLOOKUP($A1697,'Vals 0505'!$A:$L,9,FALSE)</f>
        <v>1</v>
      </c>
      <c r="V1697" t="b">
        <f>J1697=VLOOKUP($A1697,'Vals 0505'!$A:$L,10,FALSE)</f>
        <v>0</v>
      </c>
      <c r="W1697" t="b">
        <f>K1697=VLOOKUP($A1697,'Vals 0505'!$A:$L,11,FALSE)</f>
        <v>1</v>
      </c>
      <c r="X1697" t="b">
        <f>L1697=VLOOKUP($A1697,'Vals 0505'!$A:$L,12,FALSE)</f>
        <v>1</v>
      </c>
      <c r="Y1697">
        <f t="shared" si="26"/>
        <v>15910</v>
      </c>
      <c r="Z1697" t="str">
        <f>VLOOKUP($A1697,'Vals 0505'!$A:$L,10,FALSE)</f>
        <v>Medium</v>
      </c>
    </row>
    <row r="1698" spans="1:26">
      <c r="A1698" s="3">
        <v>15911</v>
      </c>
      <c r="B1698" s="5" t="s">
        <v>296</v>
      </c>
      <c r="C1698" s="5" t="s">
        <v>26</v>
      </c>
      <c r="D1698" s="5"/>
      <c r="E1698" s="4"/>
      <c r="F1698" s="5"/>
      <c r="G1698" s="4"/>
      <c r="H1698" s="5" t="s">
        <v>319</v>
      </c>
      <c r="I1698" s="5" t="s">
        <v>357</v>
      </c>
      <c r="J1698" s="5" t="s">
        <v>284</v>
      </c>
      <c r="K1698" s="5"/>
      <c r="L1698" s="5" t="s">
        <v>17</v>
      </c>
      <c r="M1698" t="b">
        <f>A1698=VLOOKUP($A1698,'Vals 0505'!$A:$L,1,FALSE)</f>
        <v>1</v>
      </c>
      <c r="N1698" t="b">
        <f>B1698=VLOOKUP($A1698,'Vals 0505'!$A:$L,2,FALSE)</f>
        <v>1</v>
      </c>
      <c r="O1698" t="b">
        <f>C1698=VLOOKUP($A1698,'Vals 0505'!$A:$L,3,FALSE)</f>
        <v>1</v>
      </c>
      <c r="P1698" t="b">
        <f>D1698=VLOOKUP($A1698,'Vals 0505'!$A:$L,4,FALSE)</f>
        <v>1</v>
      </c>
      <c r="Q1698" t="b">
        <f>E1698=VLOOKUP($A1698,'Vals 0505'!$A:$L,5,FALSE)</f>
        <v>1</v>
      </c>
      <c r="R1698" t="b">
        <f>F1698=VLOOKUP($A1698,'Vals 0505'!$A:$L,6,FALSE)</f>
        <v>1</v>
      </c>
      <c r="S1698" t="b">
        <f>G1698=VLOOKUP($A1698,'Vals 0505'!$A:$L,7,FALSE)</f>
        <v>1</v>
      </c>
      <c r="T1698" t="b">
        <f>H1698=VLOOKUP($A1698,'Vals 0505'!$A:$L,8,FALSE)</f>
        <v>1</v>
      </c>
      <c r="U1698" t="b">
        <f>I1698=VLOOKUP($A1698,'Vals 0505'!$A:$L,9,FALSE)</f>
        <v>1</v>
      </c>
      <c r="V1698" t="b">
        <f>J1698=VLOOKUP($A1698,'Vals 0505'!$A:$L,10,FALSE)</f>
        <v>1</v>
      </c>
      <c r="W1698" t="b">
        <f>K1698=VLOOKUP($A1698,'Vals 0505'!$A:$L,11,FALSE)</f>
        <v>1</v>
      </c>
      <c r="X1698" t="b">
        <f>L1698=VLOOKUP($A1698,'Vals 0505'!$A:$L,12,FALSE)</f>
        <v>1</v>
      </c>
      <c r="Y1698">
        <f t="shared" si="26"/>
        <v>15911</v>
      </c>
    </row>
    <row r="1699" spans="1:26">
      <c r="A1699" s="4">
        <v>15912</v>
      </c>
      <c r="B1699" s="5" t="s">
        <v>296</v>
      </c>
      <c r="C1699" s="5" t="s">
        <v>31</v>
      </c>
      <c r="D1699" s="5"/>
      <c r="E1699" s="4"/>
      <c r="F1699" s="5"/>
      <c r="G1699" s="4"/>
      <c r="H1699" s="5" t="s">
        <v>32</v>
      </c>
      <c r="I1699" s="5" t="s">
        <v>357</v>
      </c>
      <c r="J1699" s="5" t="s">
        <v>284</v>
      </c>
      <c r="K1699" s="5" t="s">
        <v>521</v>
      </c>
      <c r="L1699" s="5" t="s">
        <v>17</v>
      </c>
      <c r="M1699" t="b">
        <f>A1699=VLOOKUP($A1699,'Vals 0505'!$A:$L,1,FALSE)</f>
        <v>1</v>
      </c>
      <c r="N1699" t="b">
        <f>B1699=VLOOKUP($A1699,'Vals 0505'!$A:$L,2,FALSE)</f>
        <v>1</v>
      </c>
      <c r="O1699" t="b">
        <f>C1699=VLOOKUP($A1699,'Vals 0505'!$A:$L,3,FALSE)</f>
        <v>1</v>
      </c>
      <c r="P1699" t="b">
        <f>D1699=VLOOKUP($A1699,'Vals 0505'!$A:$L,4,FALSE)</f>
        <v>1</v>
      </c>
      <c r="Q1699" t="b">
        <f>E1699=VLOOKUP($A1699,'Vals 0505'!$A:$L,5,FALSE)</f>
        <v>1</v>
      </c>
      <c r="R1699" t="b">
        <f>F1699=VLOOKUP($A1699,'Vals 0505'!$A:$L,6,FALSE)</f>
        <v>1</v>
      </c>
      <c r="S1699" t="b">
        <f>G1699=VLOOKUP($A1699,'Vals 0505'!$A:$L,7,FALSE)</f>
        <v>1</v>
      </c>
      <c r="T1699" t="b">
        <f>H1699=VLOOKUP($A1699,'Vals 0505'!$A:$L,8,FALSE)</f>
        <v>1</v>
      </c>
      <c r="U1699" t="b">
        <f>I1699=VLOOKUP($A1699,'Vals 0505'!$A:$L,9,FALSE)</f>
        <v>1</v>
      </c>
      <c r="V1699" t="b">
        <f>J1699=VLOOKUP($A1699,'Vals 0505'!$A:$L,10,FALSE)</f>
        <v>0</v>
      </c>
      <c r="W1699" t="b">
        <f>K1699=VLOOKUP($A1699,'Vals 0505'!$A:$L,11,FALSE)</f>
        <v>1</v>
      </c>
      <c r="X1699" t="b">
        <f>L1699=VLOOKUP($A1699,'Vals 0505'!$A:$L,12,FALSE)</f>
        <v>1</v>
      </c>
      <c r="Y1699">
        <f t="shared" si="26"/>
        <v>15912</v>
      </c>
      <c r="Z1699" t="str">
        <f>VLOOKUP($A1699,'Vals 0505'!$A:$L,10,FALSE)</f>
        <v>Medium</v>
      </c>
    </row>
    <row r="1700" spans="1:26">
      <c r="A1700" s="3">
        <v>15913</v>
      </c>
      <c r="B1700" s="5" t="s">
        <v>296</v>
      </c>
      <c r="C1700" s="5" t="s">
        <v>31</v>
      </c>
      <c r="D1700" s="5"/>
      <c r="E1700" s="4"/>
      <c r="F1700" s="5"/>
      <c r="G1700" s="4"/>
      <c r="H1700" s="5" t="s">
        <v>32</v>
      </c>
      <c r="I1700" s="5" t="s">
        <v>357</v>
      </c>
      <c r="J1700" s="5" t="s">
        <v>284</v>
      </c>
      <c r="K1700" s="5" t="s">
        <v>522</v>
      </c>
      <c r="L1700" s="5" t="s">
        <v>17</v>
      </c>
      <c r="M1700" t="b">
        <f>A1700=VLOOKUP($A1700,'Vals 0505'!$A:$L,1,FALSE)</f>
        <v>1</v>
      </c>
      <c r="N1700" t="b">
        <f>B1700=VLOOKUP($A1700,'Vals 0505'!$A:$L,2,FALSE)</f>
        <v>1</v>
      </c>
      <c r="O1700" t="b">
        <f>C1700=VLOOKUP($A1700,'Vals 0505'!$A:$L,3,FALSE)</f>
        <v>1</v>
      </c>
      <c r="P1700" t="b">
        <f>D1700=VLOOKUP($A1700,'Vals 0505'!$A:$L,4,FALSE)</f>
        <v>1</v>
      </c>
      <c r="Q1700" t="b">
        <f>E1700=VLOOKUP($A1700,'Vals 0505'!$A:$L,5,FALSE)</f>
        <v>1</v>
      </c>
      <c r="R1700" t="b">
        <f>F1700=VLOOKUP($A1700,'Vals 0505'!$A:$L,6,FALSE)</f>
        <v>1</v>
      </c>
      <c r="S1700" t="b">
        <f>G1700=VLOOKUP($A1700,'Vals 0505'!$A:$L,7,FALSE)</f>
        <v>1</v>
      </c>
      <c r="T1700" t="b">
        <f>H1700=VLOOKUP($A1700,'Vals 0505'!$A:$L,8,FALSE)</f>
        <v>1</v>
      </c>
      <c r="U1700" t="b">
        <f>I1700=VLOOKUP($A1700,'Vals 0505'!$A:$L,9,FALSE)</f>
        <v>1</v>
      </c>
      <c r="V1700" t="b">
        <f>J1700=VLOOKUP($A1700,'Vals 0505'!$A:$L,10,FALSE)</f>
        <v>0</v>
      </c>
      <c r="W1700" t="b">
        <f>K1700=VLOOKUP($A1700,'Vals 0505'!$A:$L,11,FALSE)</f>
        <v>1</v>
      </c>
      <c r="X1700" t="b">
        <f>L1700=VLOOKUP($A1700,'Vals 0505'!$A:$L,12,FALSE)</f>
        <v>1</v>
      </c>
      <c r="Y1700">
        <f t="shared" si="26"/>
        <v>15913</v>
      </c>
      <c r="Z1700" t="str">
        <f>VLOOKUP($A1700,'Vals 0505'!$A:$L,10,FALSE)</f>
        <v>Medium</v>
      </c>
    </row>
    <row r="1701" spans="1:26">
      <c r="A1701" s="4">
        <v>15914</v>
      </c>
      <c r="B1701" s="5" t="s">
        <v>296</v>
      </c>
      <c r="C1701" s="5" t="s">
        <v>31</v>
      </c>
      <c r="D1701" s="5"/>
      <c r="E1701" s="4"/>
      <c r="F1701" s="5"/>
      <c r="G1701" s="4"/>
      <c r="H1701" s="5" t="s">
        <v>32</v>
      </c>
      <c r="I1701" s="5" t="s">
        <v>357</v>
      </c>
      <c r="J1701" s="5" t="s">
        <v>284</v>
      </c>
      <c r="K1701" s="5" t="s">
        <v>523</v>
      </c>
      <c r="L1701" s="5" t="s">
        <v>17</v>
      </c>
      <c r="M1701" t="b">
        <f>A1701=VLOOKUP($A1701,'Vals 0505'!$A:$L,1,FALSE)</f>
        <v>1</v>
      </c>
      <c r="N1701" t="b">
        <f>B1701=VLOOKUP($A1701,'Vals 0505'!$A:$L,2,FALSE)</f>
        <v>1</v>
      </c>
      <c r="O1701" t="b">
        <f>C1701=VLOOKUP($A1701,'Vals 0505'!$A:$L,3,FALSE)</f>
        <v>1</v>
      </c>
      <c r="P1701" t="b">
        <f>D1701=VLOOKUP($A1701,'Vals 0505'!$A:$L,4,FALSE)</f>
        <v>1</v>
      </c>
      <c r="Q1701" t="b">
        <f>E1701=VLOOKUP($A1701,'Vals 0505'!$A:$L,5,FALSE)</f>
        <v>1</v>
      </c>
      <c r="R1701" t="b">
        <f>F1701=VLOOKUP($A1701,'Vals 0505'!$A:$L,6,FALSE)</f>
        <v>1</v>
      </c>
      <c r="S1701" t="b">
        <f>G1701=VLOOKUP($A1701,'Vals 0505'!$A:$L,7,FALSE)</f>
        <v>1</v>
      </c>
      <c r="T1701" t="b">
        <f>H1701=VLOOKUP($A1701,'Vals 0505'!$A:$L,8,FALSE)</f>
        <v>1</v>
      </c>
      <c r="U1701" t="b">
        <f>I1701=VLOOKUP($A1701,'Vals 0505'!$A:$L,9,FALSE)</f>
        <v>1</v>
      </c>
      <c r="V1701" t="b">
        <f>J1701=VLOOKUP($A1701,'Vals 0505'!$A:$L,10,FALSE)</f>
        <v>0</v>
      </c>
      <c r="W1701" t="b">
        <f>K1701=VLOOKUP($A1701,'Vals 0505'!$A:$L,11,FALSE)</f>
        <v>1</v>
      </c>
      <c r="X1701" t="b">
        <f>L1701=VLOOKUP($A1701,'Vals 0505'!$A:$L,12,FALSE)</f>
        <v>1</v>
      </c>
      <c r="Y1701">
        <f t="shared" si="26"/>
        <v>15914</v>
      </c>
      <c r="Z1701" t="str">
        <f>VLOOKUP($A1701,'Vals 0505'!$A:$L,10,FALSE)</f>
        <v>Medium</v>
      </c>
    </row>
    <row r="1702" spans="1:26">
      <c r="A1702" s="3">
        <v>15915</v>
      </c>
      <c r="B1702" s="5" t="s">
        <v>296</v>
      </c>
      <c r="C1702" s="5" t="s">
        <v>31</v>
      </c>
      <c r="D1702" s="5"/>
      <c r="E1702" s="4"/>
      <c r="F1702" s="5"/>
      <c r="G1702" s="4"/>
      <c r="H1702" s="5" t="s">
        <v>32</v>
      </c>
      <c r="I1702" s="5" t="s">
        <v>357</v>
      </c>
      <c r="J1702" s="5" t="s">
        <v>284</v>
      </c>
      <c r="K1702" s="5" t="s">
        <v>524</v>
      </c>
      <c r="L1702" s="5" t="s">
        <v>17</v>
      </c>
      <c r="M1702" t="b">
        <f>A1702=VLOOKUP($A1702,'Vals 0505'!$A:$L,1,FALSE)</f>
        <v>1</v>
      </c>
      <c r="N1702" t="b">
        <f>B1702=VLOOKUP($A1702,'Vals 0505'!$A:$L,2,FALSE)</f>
        <v>1</v>
      </c>
      <c r="O1702" t="b">
        <f>C1702=VLOOKUP($A1702,'Vals 0505'!$A:$L,3,FALSE)</f>
        <v>1</v>
      </c>
      <c r="P1702" t="b">
        <f>D1702=VLOOKUP($A1702,'Vals 0505'!$A:$L,4,FALSE)</f>
        <v>1</v>
      </c>
      <c r="Q1702" t="b">
        <f>E1702=VLOOKUP($A1702,'Vals 0505'!$A:$L,5,FALSE)</f>
        <v>1</v>
      </c>
      <c r="R1702" t="b">
        <f>F1702=VLOOKUP($A1702,'Vals 0505'!$A:$L,6,FALSE)</f>
        <v>1</v>
      </c>
      <c r="S1702" t="b">
        <f>G1702=VLOOKUP($A1702,'Vals 0505'!$A:$L,7,FALSE)</f>
        <v>1</v>
      </c>
      <c r="T1702" t="b">
        <f>H1702=VLOOKUP($A1702,'Vals 0505'!$A:$L,8,FALSE)</f>
        <v>1</v>
      </c>
      <c r="U1702" t="b">
        <f>I1702=VLOOKUP($A1702,'Vals 0505'!$A:$L,9,FALSE)</f>
        <v>1</v>
      </c>
      <c r="V1702" t="b">
        <f>J1702=VLOOKUP($A1702,'Vals 0505'!$A:$L,10,FALSE)</f>
        <v>0</v>
      </c>
      <c r="W1702" t="b">
        <f>K1702=VLOOKUP($A1702,'Vals 0505'!$A:$L,11,FALSE)</f>
        <v>1</v>
      </c>
      <c r="X1702" t="b">
        <f>L1702=VLOOKUP($A1702,'Vals 0505'!$A:$L,12,FALSE)</f>
        <v>1</v>
      </c>
      <c r="Y1702">
        <f t="shared" si="26"/>
        <v>15915</v>
      </c>
      <c r="Z1702" t="str">
        <f>VLOOKUP($A1702,'Vals 0505'!$A:$L,10,FALSE)</f>
        <v>Medium</v>
      </c>
    </row>
    <row r="1703" spans="1:26">
      <c r="A1703" s="4">
        <v>15916</v>
      </c>
      <c r="B1703" s="5" t="s">
        <v>296</v>
      </c>
      <c r="C1703" s="5" t="s">
        <v>31</v>
      </c>
      <c r="D1703" s="5"/>
      <c r="E1703" s="4"/>
      <c r="F1703" s="5"/>
      <c r="G1703" s="4"/>
      <c r="H1703" s="5" t="s">
        <v>32</v>
      </c>
      <c r="I1703" s="5" t="s">
        <v>357</v>
      </c>
      <c r="J1703" s="5" t="s">
        <v>284</v>
      </c>
      <c r="K1703" s="5" t="s">
        <v>525</v>
      </c>
      <c r="L1703" s="5" t="s">
        <v>17</v>
      </c>
      <c r="M1703" t="b">
        <f>A1703=VLOOKUP($A1703,'Vals 0505'!$A:$L,1,FALSE)</f>
        <v>1</v>
      </c>
      <c r="N1703" t="b">
        <f>B1703=VLOOKUP($A1703,'Vals 0505'!$A:$L,2,FALSE)</f>
        <v>1</v>
      </c>
      <c r="O1703" t="b">
        <f>C1703=VLOOKUP($A1703,'Vals 0505'!$A:$L,3,FALSE)</f>
        <v>1</v>
      </c>
      <c r="P1703" t="b">
        <f>D1703=VLOOKUP($A1703,'Vals 0505'!$A:$L,4,FALSE)</f>
        <v>1</v>
      </c>
      <c r="Q1703" t="b">
        <f>E1703=VLOOKUP($A1703,'Vals 0505'!$A:$L,5,FALSE)</f>
        <v>1</v>
      </c>
      <c r="R1703" t="b">
        <f>F1703=VLOOKUP($A1703,'Vals 0505'!$A:$L,6,FALSE)</f>
        <v>1</v>
      </c>
      <c r="S1703" t="b">
        <f>G1703=VLOOKUP($A1703,'Vals 0505'!$A:$L,7,FALSE)</f>
        <v>1</v>
      </c>
      <c r="T1703" t="b">
        <f>H1703=VLOOKUP($A1703,'Vals 0505'!$A:$L,8,FALSE)</f>
        <v>1</v>
      </c>
      <c r="U1703" t="b">
        <f>I1703=VLOOKUP($A1703,'Vals 0505'!$A:$L,9,FALSE)</f>
        <v>1</v>
      </c>
      <c r="V1703" t="b">
        <f>J1703=VLOOKUP($A1703,'Vals 0505'!$A:$L,10,FALSE)</f>
        <v>0</v>
      </c>
      <c r="W1703" t="b">
        <f>K1703=VLOOKUP($A1703,'Vals 0505'!$A:$L,11,FALSE)</f>
        <v>1</v>
      </c>
      <c r="X1703" t="b">
        <f>L1703=VLOOKUP($A1703,'Vals 0505'!$A:$L,12,FALSE)</f>
        <v>1</v>
      </c>
      <c r="Y1703">
        <f t="shared" si="26"/>
        <v>15916</v>
      </c>
      <c r="Z1703" t="str">
        <f>VLOOKUP($A1703,'Vals 0505'!$A:$L,10,FALSE)</f>
        <v>Medium</v>
      </c>
    </row>
    <row r="1704" spans="1:26">
      <c r="A1704" s="4">
        <v>15917</v>
      </c>
      <c r="B1704" s="5" t="s">
        <v>296</v>
      </c>
      <c r="C1704" s="5" t="s">
        <v>31</v>
      </c>
      <c r="D1704" s="5"/>
      <c r="E1704" s="4"/>
      <c r="F1704" s="5"/>
      <c r="G1704" s="4"/>
      <c r="H1704" s="5" t="s">
        <v>32</v>
      </c>
      <c r="I1704" s="5" t="s">
        <v>357</v>
      </c>
      <c r="J1704" s="5" t="s">
        <v>284</v>
      </c>
      <c r="K1704" s="5" t="s">
        <v>526</v>
      </c>
      <c r="L1704" s="5" t="s">
        <v>17</v>
      </c>
      <c r="M1704" t="b">
        <f>A1704=VLOOKUP($A1704,'Vals 0505'!$A:$L,1,FALSE)</f>
        <v>1</v>
      </c>
      <c r="N1704" t="b">
        <f>B1704=VLOOKUP($A1704,'Vals 0505'!$A:$L,2,FALSE)</f>
        <v>1</v>
      </c>
      <c r="O1704" t="b">
        <f>C1704=VLOOKUP($A1704,'Vals 0505'!$A:$L,3,FALSE)</f>
        <v>1</v>
      </c>
      <c r="P1704" t="b">
        <f>D1704=VLOOKUP($A1704,'Vals 0505'!$A:$L,4,FALSE)</f>
        <v>1</v>
      </c>
      <c r="Q1704" t="b">
        <f>E1704=VLOOKUP($A1704,'Vals 0505'!$A:$L,5,FALSE)</f>
        <v>1</v>
      </c>
      <c r="R1704" t="b">
        <f>F1704=VLOOKUP($A1704,'Vals 0505'!$A:$L,6,FALSE)</f>
        <v>1</v>
      </c>
      <c r="S1704" t="b">
        <f>G1704=VLOOKUP($A1704,'Vals 0505'!$A:$L,7,FALSE)</f>
        <v>1</v>
      </c>
      <c r="T1704" t="b">
        <f>H1704=VLOOKUP($A1704,'Vals 0505'!$A:$L,8,FALSE)</f>
        <v>1</v>
      </c>
      <c r="U1704" t="b">
        <f>I1704=VLOOKUP($A1704,'Vals 0505'!$A:$L,9,FALSE)</f>
        <v>1</v>
      </c>
      <c r="V1704" t="b">
        <f>J1704=VLOOKUP($A1704,'Vals 0505'!$A:$L,10,FALSE)</f>
        <v>0</v>
      </c>
      <c r="W1704" t="b">
        <f>K1704=VLOOKUP($A1704,'Vals 0505'!$A:$L,11,FALSE)</f>
        <v>1</v>
      </c>
      <c r="X1704" t="b">
        <f>L1704=VLOOKUP($A1704,'Vals 0505'!$A:$L,12,FALSE)</f>
        <v>1</v>
      </c>
      <c r="Y1704">
        <f t="shared" si="26"/>
        <v>15917</v>
      </c>
      <c r="Z1704" t="str">
        <f>VLOOKUP($A1704,'Vals 0505'!$A:$L,10,FALSE)</f>
        <v>Medium</v>
      </c>
    </row>
    <row r="1705" spans="1:26">
      <c r="A1705" s="3">
        <v>15918</v>
      </c>
      <c r="B1705" s="5" t="s">
        <v>296</v>
      </c>
      <c r="C1705" s="5" t="s">
        <v>31</v>
      </c>
      <c r="D1705" s="5"/>
      <c r="E1705" s="4"/>
      <c r="F1705" s="5"/>
      <c r="G1705" s="4"/>
      <c r="H1705" s="5" t="s">
        <v>32</v>
      </c>
      <c r="I1705" s="5" t="s">
        <v>357</v>
      </c>
      <c r="J1705" s="5" t="s">
        <v>284</v>
      </c>
      <c r="K1705" s="5" t="s">
        <v>527</v>
      </c>
      <c r="L1705" s="5" t="s">
        <v>17</v>
      </c>
      <c r="M1705" t="b">
        <f>A1705=VLOOKUP($A1705,'Vals 0505'!$A:$L,1,FALSE)</f>
        <v>1</v>
      </c>
      <c r="N1705" t="b">
        <f>B1705=VLOOKUP($A1705,'Vals 0505'!$A:$L,2,FALSE)</f>
        <v>1</v>
      </c>
      <c r="O1705" t="b">
        <f>C1705=VLOOKUP($A1705,'Vals 0505'!$A:$L,3,FALSE)</f>
        <v>1</v>
      </c>
      <c r="P1705" t="b">
        <f>D1705=VLOOKUP($A1705,'Vals 0505'!$A:$L,4,FALSE)</f>
        <v>1</v>
      </c>
      <c r="Q1705" t="b">
        <f>E1705=VLOOKUP($A1705,'Vals 0505'!$A:$L,5,FALSE)</f>
        <v>1</v>
      </c>
      <c r="R1705" t="b">
        <f>F1705=VLOOKUP($A1705,'Vals 0505'!$A:$L,6,FALSE)</f>
        <v>1</v>
      </c>
      <c r="S1705" t="b">
        <f>G1705=VLOOKUP($A1705,'Vals 0505'!$A:$L,7,FALSE)</f>
        <v>1</v>
      </c>
      <c r="T1705" t="b">
        <f>H1705=VLOOKUP($A1705,'Vals 0505'!$A:$L,8,FALSE)</f>
        <v>1</v>
      </c>
      <c r="U1705" t="b">
        <f>I1705=VLOOKUP($A1705,'Vals 0505'!$A:$L,9,FALSE)</f>
        <v>1</v>
      </c>
      <c r="V1705" t="b">
        <f>J1705=VLOOKUP($A1705,'Vals 0505'!$A:$L,10,FALSE)</f>
        <v>0</v>
      </c>
      <c r="W1705" t="b">
        <f>K1705=VLOOKUP($A1705,'Vals 0505'!$A:$L,11,FALSE)</f>
        <v>1</v>
      </c>
      <c r="X1705" t="b">
        <f>L1705=VLOOKUP($A1705,'Vals 0505'!$A:$L,12,FALSE)</f>
        <v>1</v>
      </c>
      <c r="Y1705">
        <f t="shared" si="26"/>
        <v>15918</v>
      </c>
      <c r="Z1705" t="str">
        <f>VLOOKUP($A1705,'Vals 0505'!$A:$L,10,FALSE)</f>
        <v>Medium</v>
      </c>
    </row>
    <row r="1706" spans="1:26">
      <c r="A1706" s="4">
        <v>15919</v>
      </c>
      <c r="B1706" s="5" t="s">
        <v>296</v>
      </c>
      <c r="C1706" s="5" t="s">
        <v>31</v>
      </c>
      <c r="D1706" s="5"/>
      <c r="E1706" s="4"/>
      <c r="F1706" s="5"/>
      <c r="G1706" s="4"/>
      <c r="H1706" s="5" t="s">
        <v>32</v>
      </c>
      <c r="I1706" s="5" t="s">
        <v>357</v>
      </c>
      <c r="J1706" s="5" t="s">
        <v>284</v>
      </c>
      <c r="K1706" s="5" t="s">
        <v>528</v>
      </c>
      <c r="L1706" s="5" t="s">
        <v>17</v>
      </c>
      <c r="M1706" t="b">
        <f>A1706=VLOOKUP($A1706,'Vals 0505'!$A:$L,1,FALSE)</f>
        <v>1</v>
      </c>
      <c r="N1706" t="b">
        <f>B1706=VLOOKUP($A1706,'Vals 0505'!$A:$L,2,FALSE)</f>
        <v>1</v>
      </c>
      <c r="O1706" t="b">
        <f>C1706=VLOOKUP($A1706,'Vals 0505'!$A:$L,3,FALSE)</f>
        <v>1</v>
      </c>
      <c r="P1706" t="b">
        <f>D1706=VLOOKUP($A1706,'Vals 0505'!$A:$L,4,FALSE)</f>
        <v>1</v>
      </c>
      <c r="Q1706" t="b">
        <f>E1706=VLOOKUP($A1706,'Vals 0505'!$A:$L,5,FALSE)</f>
        <v>1</v>
      </c>
      <c r="R1706" t="b">
        <f>F1706=VLOOKUP($A1706,'Vals 0505'!$A:$L,6,FALSE)</f>
        <v>1</v>
      </c>
      <c r="S1706" t="b">
        <f>G1706=VLOOKUP($A1706,'Vals 0505'!$A:$L,7,FALSE)</f>
        <v>1</v>
      </c>
      <c r="T1706" t="b">
        <f>H1706=VLOOKUP($A1706,'Vals 0505'!$A:$L,8,FALSE)</f>
        <v>1</v>
      </c>
      <c r="U1706" t="b">
        <f>I1706=VLOOKUP($A1706,'Vals 0505'!$A:$L,9,FALSE)</f>
        <v>1</v>
      </c>
      <c r="V1706" t="b">
        <f>J1706=VLOOKUP($A1706,'Vals 0505'!$A:$L,10,FALSE)</f>
        <v>0</v>
      </c>
      <c r="W1706" t="b">
        <f>K1706=VLOOKUP($A1706,'Vals 0505'!$A:$L,11,FALSE)</f>
        <v>1</v>
      </c>
      <c r="X1706" t="b">
        <f>L1706=VLOOKUP($A1706,'Vals 0505'!$A:$L,12,FALSE)</f>
        <v>1</v>
      </c>
      <c r="Y1706">
        <f t="shared" si="26"/>
        <v>15919</v>
      </c>
      <c r="Z1706" t="str">
        <f>VLOOKUP($A1706,'Vals 0505'!$A:$L,10,FALSE)</f>
        <v>Medium</v>
      </c>
    </row>
    <row r="1707" spans="1:26">
      <c r="A1707" s="3">
        <v>15920</v>
      </c>
      <c r="B1707" s="5" t="s">
        <v>296</v>
      </c>
      <c r="C1707" s="5" t="s">
        <v>31</v>
      </c>
      <c r="D1707" s="5"/>
      <c r="E1707" s="4"/>
      <c r="F1707" s="5"/>
      <c r="G1707" s="4"/>
      <c r="H1707" s="5" t="s">
        <v>32</v>
      </c>
      <c r="I1707" s="5" t="s">
        <v>357</v>
      </c>
      <c r="J1707" s="5" t="s">
        <v>284</v>
      </c>
      <c r="K1707" s="5" t="s">
        <v>529</v>
      </c>
      <c r="L1707" s="5" t="s">
        <v>17</v>
      </c>
      <c r="M1707" t="b">
        <f>A1707=VLOOKUP($A1707,'Vals 0505'!$A:$L,1,FALSE)</f>
        <v>1</v>
      </c>
      <c r="N1707" t="b">
        <f>B1707=VLOOKUP($A1707,'Vals 0505'!$A:$L,2,FALSE)</f>
        <v>1</v>
      </c>
      <c r="O1707" t="b">
        <f>C1707=VLOOKUP($A1707,'Vals 0505'!$A:$L,3,FALSE)</f>
        <v>1</v>
      </c>
      <c r="P1707" t="b">
        <f>D1707=VLOOKUP($A1707,'Vals 0505'!$A:$L,4,FALSE)</f>
        <v>1</v>
      </c>
      <c r="Q1707" t="b">
        <f>E1707=VLOOKUP($A1707,'Vals 0505'!$A:$L,5,FALSE)</f>
        <v>1</v>
      </c>
      <c r="R1707" t="b">
        <f>F1707=VLOOKUP($A1707,'Vals 0505'!$A:$L,6,FALSE)</f>
        <v>1</v>
      </c>
      <c r="S1707" t="b">
        <f>G1707=VLOOKUP($A1707,'Vals 0505'!$A:$L,7,FALSE)</f>
        <v>1</v>
      </c>
      <c r="T1707" t="b">
        <f>H1707=VLOOKUP($A1707,'Vals 0505'!$A:$L,8,FALSE)</f>
        <v>1</v>
      </c>
      <c r="U1707" t="b">
        <f>I1707=VLOOKUP($A1707,'Vals 0505'!$A:$L,9,FALSE)</f>
        <v>1</v>
      </c>
      <c r="V1707" t="b">
        <f>J1707=VLOOKUP($A1707,'Vals 0505'!$A:$L,10,FALSE)</f>
        <v>0</v>
      </c>
      <c r="W1707" t="b">
        <f>K1707=VLOOKUP($A1707,'Vals 0505'!$A:$L,11,FALSE)</f>
        <v>1</v>
      </c>
      <c r="X1707" t="b">
        <f>L1707=VLOOKUP($A1707,'Vals 0505'!$A:$L,12,FALSE)</f>
        <v>1</v>
      </c>
      <c r="Y1707">
        <f t="shared" si="26"/>
        <v>15920</v>
      </c>
      <c r="Z1707" t="str">
        <f>VLOOKUP($A1707,'Vals 0505'!$A:$L,10,FALSE)</f>
        <v>Medium</v>
      </c>
    </row>
    <row r="1708" spans="1:26">
      <c r="A1708" s="4">
        <v>15921</v>
      </c>
      <c r="B1708" s="5" t="s">
        <v>296</v>
      </c>
      <c r="C1708" s="5" t="s">
        <v>34</v>
      </c>
      <c r="D1708" s="5" t="s">
        <v>37</v>
      </c>
      <c r="E1708" s="4"/>
      <c r="F1708" s="5"/>
      <c r="G1708" s="4"/>
      <c r="H1708" s="5" t="s">
        <v>36</v>
      </c>
      <c r="I1708" s="5" t="s">
        <v>357</v>
      </c>
      <c r="J1708" s="5" t="s">
        <v>284</v>
      </c>
      <c r="K1708" s="5" t="s">
        <v>510</v>
      </c>
      <c r="L1708" s="5" t="s">
        <v>17</v>
      </c>
      <c r="M1708" t="b">
        <f>A1708=VLOOKUP($A1708,'Vals 0505'!$A:$L,1,FALSE)</f>
        <v>1</v>
      </c>
      <c r="N1708" t="b">
        <f>B1708=VLOOKUP($A1708,'Vals 0505'!$A:$L,2,FALSE)</f>
        <v>1</v>
      </c>
      <c r="O1708" t="b">
        <f>C1708=VLOOKUP($A1708,'Vals 0505'!$A:$L,3,FALSE)</f>
        <v>1</v>
      </c>
      <c r="P1708" t="b">
        <f>D1708=VLOOKUP($A1708,'Vals 0505'!$A:$L,4,FALSE)</f>
        <v>1</v>
      </c>
      <c r="Q1708" t="b">
        <f>E1708=VLOOKUP($A1708,'Vals 0505'!$A:$L,5,FALSE)</f>
        <v>1</v>
      </c>
      <c r="R1708" t="b">
        <f>F1708=VLOOKUP($A1708,'Vals 0505'!$A:$L,6,FALSE)</f>
        <v>1</v>
      </c>
      <c r="S1708" t="b">
        <f>G1708=VLOOKUP($A1708,'Vals 0505'!$A:$L,7,FALSE)</f>
        <v>1</v>
      </c>
      <c r="T1708" t="b">
        <f>H1708=VLOOKUP($A1708,'Vals 0505'!$A:$L,8,FALSE)</f>
        <v>1</v>
      </c>
      <c r="U1708" t="b">
        <f>I1708=VLOOKUP($A1708,'Vals 0505'!$A:$L,9,FALSE)</f>
        <v>1</v>
      </c>
      <c r="V1708" t="b">
        <f>J1708=VLOOKUP($A1708,'Vals 0505'!$A:$L,10,FALSE)</f>
        <v>1</v>
      </c>
      <c r="W1708" t="b">
        <f>K1708=VLOOKUP($A1708,'Vals 0505'!$A:$L,11,FALSE)</f>
        <v>1</v>
      </c>
      <c r="X1708" t="b">
        <f>L1708=VLOOKUP($A1708,'Vals 0505'!$A:$L,12,FALSE)</f>
        <v>1</v>
      </c>
      <c r="Y1708">
        <f t="shared" si="26"/>
        <v>15921</v>
      </c>
    </row>
    <row r="1709" spans="1:26">
      <c r="A1709" s="3">
        <v>15922</v>
      </c>
      <c r="B1709" s="5" t="s">
        <v>296</v>
      </c>
      <c r="C1709" s="5" t="s">
        <v>34</v>
      </c>
      <c r="D1709" s="5" t="s">
        <v>35</v>
      </c>
      <c r="E1709" s="4"/>
      <c r="F1709" s="5"/>
      <c r="G1709" s="4"/>
      <c r="H1709" s="5" t="s">
        <v>36</v>
      </c>
      <c r="I1709" s="5" t="s">
        <v>357</v>
      </c>
      <c r="J1709" s="5" t="s">
        <v>284</v>
      </c>
      <c r="K1709" s="5" t="s">
        <v>481</v>
      </c>
      <c r="L1709" s="5" t="s">
        <v>17</v>
      </c>
      <c r="M1709" t="b">
        <f>A1709=VLOOKUP($A1709,'Vals 0505'!$A:$L,1,FALSE)</f>
        <v>1</v>
      </c>
      <c r="N1709" t="b">
        <f>B1709=VLOOKUP($A1709,'Vals 0505'!$A:$L,2,FALSE)</f>
        <v>1</v>
      </c>
      <c r="O1709" t="b">
        <f>C1709=VLOOKUP($A1709,'Vals 0505'!$A:$L,3,FALSE)</f>
        <v>1</v>
      </c>
      <c r="P1709" t="b">
        <f>D1709=VLOOKUP($A1709,'Vals 0505'!$A:$L,4,FALSE)</f>
        <v>1</v>
      </c>
      <c r="Q1709" t="b">
        <f>E1709=VLOOKUP($A1709,'Vals 0505'!$A:$L,5,FALSE)</f>
        <v>1</v>
      </c>
      <c r="R1709" t="b">
        <f>F1709=VLOOKUP($A1709,'Vals 0505'!$A:$L,6,FALSE)</f>
        <v>1</v>
      </c>
      <c r="S1709" t="b">
        <f>G1709=VLOOKUP($A1709,'Vals 0505'!$A:$L,7,FALSE)</f>
        <v>1</v>
      </c>
      <c r="T1709" t="b">
        <f>H1709=VLOOKUP($A1709,'Vals 0505'!$A:$L,8,FALSE)</f>
        <v>1</v>
      </c>
      <c r="U1709" t="b">
        <f>I1709=VLOOKUP($A1709,'Vals 0505'!$A:$L,9,FALSE)</f>
        <v>1</v>
      </c>
      <c r="V1709" t="b">
        <f>J1709=VLOOKUP($A1709,'Vals 0505'!$A:$L,10,FALSE)</f>
        <v>1</v>
      </c>
      <c r="W1709" t="b">
        <f>K1709=VLOOKUP($A1709,'Vals 0505'!$A:$L,11,FALSE)</f>
        <v>1</v>
      </c>
      <c r="X1709" t="b">
        <f>L1709=VLOOKUP($A1709,'Vals 0505'!$A:$L,12,FALSE)</f>
        <v>1</v>
      </c>
      <c r="Y1709">
        <f t="shared" si="26"/>
        <v>15922</v>
      </c>
    </row>
    <row r="1710" spans="1:26">
      <c r="A1710" s="4">
        <v>15924</v>
      </c>
      <c r="B1710" s="5" t="s">
        <v>296</v>
      </c>
      <c r="C1710" s="5" t="s">
        <v>31</v>
      </c>
      <c r="D1710" s="5"/>
      <c r="E1710" s="4"/>
      <c r="F1710" s="5"/>
      <c r="G1710" s="4"/>
      <c r="H1710" s="5" t="s">
        <v>32</v>
      </c>
      <c r="I1710" s="5" t="s">
        <v>357</v>
      </c>
      <c r="J1710" s="5" t="s">
        <v>284</v>
      </c>
      <c r="K1710" s="5" t="s">
        <v>718</v>
      </c>
      <c r="L1710" s="5" t="s">
        <v>17</v>
      </c>
      <c r="M1710" t="b">
        <f>A1710=VLOOKUP($A1710,'Vals 0505'!$A:$L,1,FALSE)</f>
        <v>1</v>
      </c>
      <c r="N1710" t="b">
        <f>B1710=VLOOKUP($A1710,'Vals 0505'!$A:$L,2,FALSE)</f>
        <v>1</v>
      </c>
      <c r="O1710" t="b">
        <f>C1710=VLOOKUP($A1710,'Vals 0505'!$A:$L,3,FALSE)</f>
        <v>1</v>
      </c>
      <c r="P1710" t="b">
        <f>D1710=VLOOKUP($A1710,'Vals 0505'!$A:$L,4,FALSE)</f>
        <v>1</v>
      </c>
      <c r="Q1710" t="b">
        <f>E1710=VLOOKUP($A1710,'Vals 0505'!$A:$L,5,FALSE)</f>
        <v>1</v>
      </c>
      <c r="R1710" t="b">
        <f>F1710=VLOOKUP($A1710,'Vals 0505'!$A:$L,6,FALSE)</f>
        <v>1</v>
      </c>
      <c r="S1710" t="b">
        <f>G1710=VLOOKUP($A1710,'Vals 0505'!$A:$L,7,FALSE)</f>
        <v>1</v>
      </c>
      <c r="T1710" t="b">
        <f>H1710=VLOOKUP($A1710,'Vals 0505'!$A:$L,8,FALSE)</f>
        <v>1</v>
      </c>
      <c r="U1710" t="b">
        <f>I1710=VLOOKUP($A1710,'Vals 0505'!$A:$L,9,FALSE)</f>
        <v>1</v>
      </c>
      <c r="V1710" t="b">
        <f>J1710=VLOOKUP($A1710,'Vals 0505'!$A:$L,10,FALSE)</f>
        <v>0</v>
      </c>
      <c r="W1710" t="b">
        <f>K1710=VLOOKUP($A1710,'Vals 0505'!$A:$L,11,FALSE)</f>
        <v>1</v>
      </c>
      <c r="X1710" t="b">
        <f>L1710=VLOOKUP($A1710,'Vals 0505'!$A:$L,12,FALSE)</f>
        <v>1</v>
      </c>
      <c r="Y1710">
        <f t="shared" si="26"/>
        <v>15924</v>
      </c>
      <c r="Z1710" t="str">
        <f>VLOOKUP($A1710,'Vals 0505'!$A:$L,10,FALSE)</f>
        <v>Medium</v>
      </c>
    </row>
    <row r="1711" spans="1:26">
      <c r="A1711" s="3">
        <v>15925</v>
      </c>
      <c r="B1711" s="5" t="s">
        <v>296</v>
      </c>
      <c r="C1711" s="5" t="s">
        <v>200</v>
      </c>
      <c r="D1711" s="5"/>
      <c r="E1711" s="4"/>
      <c r="F1711" s="5"/>
      <c r="G1711" s="4"/>
      <c r="H1711" s="5" t="s">
        <v>201</v>
      </c>
      <c r="I1711" s="5" t="s">
        <v>357</v>
      </c>
      <c r="J1711" s="5" t="s">
        <v>284</v>
      </c>
      <c r="K1711" s="5" t="s">
        <v>510</v>
      </c>
      <c r="L1711" s="5" t="s">
        <v>17</v>
      </c>
      <c r="M1711" t="b">
        <f>A1711=VLOOKUP($A1711,'Vals 0505'!$A:$L,1,FALSE)</f>
        <v>1</v>
      </c>
      <c r="N1711" t="b">
        <f>B1711=VLOOKUP($A1711,'Vals 0505'!$A:$L,2,FALSE)</f>
        <v>1</v>
      </c>
      <c r="O1711" t="b">
        <f>C1711=VLOOKUP($A1711,'Vals 0505'!$A:$L,3,FALSE)</f>
        <v>1</v>
      </c>
      <c r="P1711" t="b">
        <f>D1711=VLOOKUP($A1711,'Vals 0505'!$A:$L,4,FALSE)</f>
        <v>1</v>
      </c>
      <c r="Q1711" t="b">
        <f>E1711=VLOOKUP($A1711,'Vals 0505'!$A:$L,5,FALSE)</f>
        <v>1</v>
      </c>
      <c r="R1711" t="b">
        <f>F1711=VLOOKUP($A1711,'Vals 0505'!$A:$L,6,FALSE)</f>
        <v>1</v>
      </c>
      <c r="S1711" t="b">
        <f>G1711=VLOOKUP($A1711,'Vals 0505'!$A:$L,7,FALSE)</f>
        <v>1</v>
      </c>
      <c r="T1711" t="b">
        <f>H1711=VLOOKUP($A1711,'Vals 0505'!$A:$L,8,FALSE)</f>
        <v>1</v>
      </c>
      <c r="U1711" t="b">
        <f>I1711=VLOOKUP($A1711,'Vals 0505'!$A:$L,9,FALSE)</f>
        <v>1</v>
      </c>
      <c r="V1711" t="b">
        <f>J1711=VLOOKUP($A1711,'Vals 0505'!$A:$L,10,FALSE)</f>
        <v>1</v>
      </c>
      <c r="W1711" t="b">
        <f>K1711=VLOOKUP($A1711,'Vals 0505'!$A:$L,11,FALSE)</f>
        <v>1</v>
      </c>
      <c r="X1711" t="b">
        <f>L1711=VLOOKUP($A1711,'Vals 0505'!$A:$L,12,FALSE)</f>
        <v>1</v>
      </c>
      <c r="Y1711">
        <f t="shared" si="26"/>
        <v>15925</v>
      </c>
    </row>
    <row r="1712" spans="1:26">
      <c r="A1712" s="4">
        <v>15926</v>
      </c>
      <c r="B1712" s="5" t="s">
        <v>296</v>
      </c>
      <c r="C1712" s="5" t="s">
        <v>200</v>
      </c>
      <c r="D1712" s="5"/>
      <c r="E1712" s="4"/>
      <c r="F1712" s="5"/>
      <c r="G1712" s="4"/>
      <c r="H1712" s="5" t="s">
        <v>201</v>
      </c>
      <c r="I1712" s="5" t="s">
        <v>357</v>
      </c>
      <c r="J1712" s="5" t="s">
        <v>284</v>
      </c>
      <c r="K1712" s="5" t="s">
        <v>523</v>
      </c>
      <c r="L1712" s="5" t="s">
        <v>17</v>
      </c>
      <c r="M1712" t="b">
        <f>A1712=VLOOKUP($A1712,'Vals 0505'!$A:$L,1,FALSE)</f>
        <v>1</v>
      </c>
      <c r="N1712" t="b">
        <f>B1712=VLOOKUP($A1712,'Vals 0505'!$A:$L,2,FALSE)</f>
        <v>1</v>
      </c>
      <c r="O1712" t="b">
        <f>C1712=VLOOKUP($A1712,'Vals 0505'!$A:$L,3,FALSE)</f>
        <v>1</v>
      </c>
      <c r="P1712" t="b">
        <f>D1712=VLOOKUP($A1712,'Vals 0505'!$A:$L,4,FALSE)</f>
        <v>1</v>
      </c>
      <c r="Q1712" t="b">
        <f>E1712=VLOOKUP($A1712,'Vals 0505'!$A:$L,5,FALSE)</f>
        <v>1</v>
      </c>
      <c r="R1712" t="b">
        <f>F1712=VLOOKUP($A1712,'Vals 0505'!$A:$L,6,FALSE)</f>
        <v>1</v>
      </c>
      <c r="S1712" t="b">
        <f>G1712=VLOOKUP($A1712,'Vals 0505'!$A:$L,7,FALSE)</f>
        <v>1</v>
      </c>
      <c r="T1712" t="b">
        <f>H1712=VLOOKUP($A1712,'Vals 0505'!$A:$L,8,FALSE)</f>
        <v>1</v>
      </c>
      <c r="U1712" t="b">
        <f>I1712=VLOOKUP($A1712,'Vals 0505'!$A:$L,9,FALSE)</f>
        <v>1</v>
      </c>
      <c r="V1712" t="b">
        <f>J1712=VLOOKUP($A1712,'Vals 0505'!$A:$L,10,FALSE)</f>
        <v>1</v>
      </c>
      <c r="W1712" t="b">
        <f>K1712=VLOOKUP($A1712,'Vals 0505'!$A:$L,11,FALSE)</f>
        <v>1</v>
      </c>
      <c r="X1712" t="b">
        <f>L1712=VLOOKUP($A1712,'Vals 0505'!$A:$L,12,FALSE)</f>
        <v>1</v>
      </c>
      <c r="Y1712">
        <f t="shared" si="26"/>
        <v>15926</v>
      </c>
    </row>
    <row r="1713" spans="1:26">
      <c r="A1713" s="3">
        <v>15927</v>
      </c>
      <c r="B1713" s="5" t="s">
        <v>296</v>
      </c>
      <c r="C1713" s="5" t="s">
        <v>200</v>
      </c>
      <c r="D1713" s="5"/>
      <c r="E1713" s="4"/>
      <c r="F1713" s="5"/>
      <c r="G1713" s="4"/>
      <c r="H1713" s="5" t="s">
        <v>201</v>
      </c>
      <c r="I1713" s="5" t="s">
        <v>357</v>
      </c>
      <c r="J1713" s="5" t="s">
        <v>284</v>
      </c>
      <c r="K1713" s="5" t="s">
        <v>524</v>
      </c>
      <c r="L1713" s="5" t="s">
        <v>17</v>
      </c>
      <c r="M1713" t="b">
        <f>A1713=VLOOKUP($A1713,'Vals 0505'!$A:$L,1,FALSE)</f>
        <v>1</v>
      </c>
      <c r="N1713" t="b">
        <f>B1713=VLOOKUP($A1713,'Vals 0505'!$A:$L,2,FALSE)</f>
        <v>1</v>
      </c>
      <c r="O1713" t="b">
        <f>C1713=VLOOKUP($A1713,'Vals 0505'!$A:$L,3,FALSE)</f>
        <v>1</v>
      </c>
      <c r="P1713" t="b">
        <f>D1713=VLOOKUP($A1713,'Vals 0505'!$A:$L,4,FALSE)</f>
        <v>1</v>
      </c>
      <c r="Q1713" t="b">
        <f>E1713=VLOOKUP($A1713,'Vals 0505'!$A:$L,5,FALSE)</f>
        <v>1</v>
      </c>
      <c r="R1713" t="b">
        <f>F1713=VLOOKUP($A1713,'Vals 0505'!$A:$L,6,FALSE)</f>
        <v>1</v>
      </c>
      <c r="S1713" t="b">
        <f>G1713=VLOOKUP($A1713,'Vals 0505'!$A:$L,7,FALSE)</f>
        <v>1</v>
      </c>
      <c r="T1713" t="b">
        <f>H1713=VLOOKUP($A1713,'Vals 0505'!$A:$L,8,FALSE)</f>
        <v>1</v>
      </c>
      <c r="U1713" t="b">
        <f>I1713=VLOOKUP($A1713,'Vals 0505'!$A:$L,9,FALSE)</f>
        <v>1</v>
      </c>
      <c r="V1713" t="b">
        <f>J1713=VLOOKUP($A1713,'Vals 0505'!$A:$L,10,FALSE)</f>
        <v>1</v>
      </c>
      <c r="W1713" t="b">
        <f>K1713=VLOOKUP($A1713,'Vals 0505'!$A:$L,11,FALSE)</f>
        <v>1</v>
      </c>
      <c r="X1713" t="b">
        <f>L1713=VLOOKUP($A1713,'Vals 0505'!$A:$L,12,FALSE)</f>
        <v>1</v>
      </c>
      <c r="Y1713">
        <f t="shared" si="26"/>
        <v>15927</v>
      </c>
    </row>
    <row r="1714" spans="1:26">
      <c r="A1714" s="4">
        <v>15928</v>
      </c>
      <c r="B1714" s="5" t="s">
        <v>296</v>
      </c>
      <c r="C1714" s="5" t="s">
        <v>200</v>
      </c>
      <c r="D1714" s="5"/>
      <c r="E1714" s="4"/>
      <c r="F1714" s="5"/>
      <c r="G1714" s="4"/>
      <c r="H1714" s="5" t="s">
        <v>201</v>
      </c>
      <c r="I1714" s="5" t="s">
        <v>357</v>
      </c>
      <c r="J1714" s="5" t="s">
        <v>284</v>
      </c>
      <c r="K1714" s="5" t="s">
        <v>481</v>
      </c>
      <c r="L1714" s="5" t="s">
        <v>17</v>
      </c>
      <c r="M1714" t="b">
        <f>A1714=VLOOKUP($A1714,'Vals 0505'!$A:$L,1,FALSE)</f>
        <v>1</v>
      </c>
      <c r="N1714" t="b">
        <f>B1714=VLOOKUP($A1714,'Vals 0505'!$A:$L,2,FALSE)</f>
        <v>1</v>
      </c>
      <c r="O1714" t="b">
        <f>C1714=VLOOKUP($A1714,'Vals 0505'!$A:$L,3,FALSE)</f>
        <v>1</v>
      </c>
      <c r="P1714" t="b">
        <f>D1714=VLOOKUP($A1714,'Vals 0505'!$A:$L,4,FALSE)</f>
        <v>1</v>
      </c>
      <c r="Q1714" t="b">
        <f>E1714=VLOOKUP($A1714,'Vals 0505'!$A:$L,5,FALSE)</f>
        <v>1</v>
      </c>
      <c r="R1714" t="b">
        <f>F1714=VLOOKUP($A1714,'Vals 0505'!$A:$L,6,FALSE)</f>
        <v>1</v>
      </c>
      <c r="S1714" t="b">
        <f>G1714=VLOOKUP($A1714,'Vals 0505'!$A:$L,7,FALSE)</f>
        <v>1</v>
      </c>
      <c r="T1714" t="b">
        <f>H1714=VLOOKUP($A1714,'Vals 0505'!$A:$L,8,FALSE)</f>
        <v>1</v>
      </c>
      <c r="U1714" t="b">
        <f>I1714=VLOOKUP($A1714,'Vals 0505'!$A:$L,9,FALSE)</f>
        <v>1</v>
      </c>
      <c r="V1714" t="b">
        <f>J1714=VLOOKUP($A1714,'Vals 0505'!$A:$L,10,FALSE)</f>
        <v>1</v>
      </c>
      <c r="W1714" t="b">
        <f>K1714=VLOOKUP($A1714,'Vals 0505'!$A:$L,11,FALSE)</f>
        <v>1</v>
      </c>
      <c r="X1714" t="b">
        <f>L1714=VLOOKUP($A1714,'Vals 0505'!$A:$L,12,FALSE)</f>
        <v>1</v>
      </c>
      <c r="Y1714">
        <f t="shared" si="26"/>
        <v>15928</v>
      </c>
    </row>
    <row r="1715" spans="1:26">
      <c r="A1715" s="3">
        <v>15929</v>
      </c>
      <c r="B1715" s="5" t="s">
        <v>296</v>
      </c>
      <c r="C1715" s="5" t="s">
        <v>200</v>
      </c>
      <c r="D1715" s="5"/>
      <c r="E1715" s="4"/>
      <c r="F1715" s="5"/>
      <c r="G1715" s="4"/>
      <c r="H1715" s="5" t="s">
        <v>201</v>
      </c>
      <c r="I1715" s="5" t="s">
        <v>357</v>
      </c>
      <c r="J1715" s="5" t="s">
        <v>284</v>
      </c>
      <c r="K1715" s="5" t="s">
        <v>480</v>
      </c>
      <c r="L1715" s="5" t="s">
        <v>17</v>
      </c>
      <c r="M1715" t="b">
        <f>A1715=VLOOKUP($A1715,'Vals 0505'!$A:$L,1,FALSE)</f>
        <v>1</v>
      </c>
      <c r="N1715" t="b">
        <f>B1715=VLOOKUP($A1715,'Vals 0505'!$A:$L,2,FALSE)</f>
        <v>1</v>
      </c>
      <c r="O1715" t="b">
        <f>C1715=VLOOKUP($A1715,'Vals 0505'!$A:$L,3,FALSE)</f>
        <v>1</v>
      </c>
      <c r="P1715" t="b">
        <f>D1715=VLOOKUP($A1715,'Vals 0505'!$A:$L,4,FALSE)</f>
        <v>1</v>
      </c>
      <c r="Q1715" t="b">
        <f>E1715=VLOOKUP($A1715,'Vals 0505'!$A:$L,5,FALSE)</f>
        <v>1</v>
      </c>
      <c r="R1715" t="b">
        <f>F1715=VLOOKUP($A1715,'Vals 0505'!$A:$L,6,FALSE)</f>
        <v>1</v>
      </c>
      <c r="S1715" t="b">
        <f>G1715=VLOOKUP($A1715,'Vals 0505'!$A:$L,7,FALSE)</f>
        <v>1</v>
      </c>
      <c r="T1715" t="b">
        <f>H1715=VLOOKUP($A1715,'Vals 0505'!$A:$L,8,FALSE)</f>
        <v>1</v>
      </c>
      <c r="U1715" t="b">
        <f>I1715=VLOOKUP($A1715,'Vals 0505'!$A:$L,9,FALSE)</f>
        <v>1</v>
      </c>
      <c r="V1715" t="b">
        <f>J1715=VLOOKUP($A1715,'Vals 0505'!$A:$L,10,FALSE)</f>
        <v>1</v>
      </c>
      <c r="W1715" t="b">
        <f>K1715=VLOOKUP($A1715,'Vals 0505'!$A:$L,11,FALSE)</f>
        <v>1</v>
      </c>
      <c r="X1715" t="b">
        <f>L1715=VLOOKUP($A1715,'Vals 0505'!$A:$L,12,FALSE)</f>
        <v>1</v>
      </c>
      <c r="Y1715">
        <f t="shared" si="26"/>
        <v>15929</v>
      </c>
    </row>
    <row r="1716" spans="1:26">
      <c r="A1716" s="4">
        <v>15930</v>
      </c>
      <c r="B1716" s="5" t="s">
        <v>296</v>
      </c>
      <c r="C1716" s="5" t="s">
        <v>34</v>
      </c>
      <c r="D1716" s="5" t="s">
        <v>35</v>
      </c>
      <c r="E1716" s="4"/>
      <c r="F1716" s="5"/>
      <c r="G1716" s="4"/>
      <c r="H1716" s="5" t="s">
        <v>36</v>
      </c>
      <c r="I1716" s="5" t="s">
        <v>357</v>
      </c>
      <c r="J1716" s="5" t="s">
        <v>284</v>
      </c>
      <c r="K1716" s="5" t="s">
        <v>480</v>
      </c>
      <c r="L1716" s="5" t="s">
        <v>17</v>
      </c>
      <c r="M1716" t="b">
        <f>A1716=VLOOKUP($A1716,'Vals 0505'!$A:$L,1,FALSE)</f>
        <v>1</v>
      </c>
      <c r="N1716" t="b">
        <f>B1716=VLOOKUP($A1716,'Vals 0505'!$A:$L,2,FALSE)</f>
        <v>1</v>
      </c>
      <c r="O1716" t="b">
        <f>C1716=VLOOKUP($A1716,'Vals 0505'!$A:$L,3,FALSE)</f>
        <v>1</v>
      </c>
      <c r="P1716" t="b">
        <f>D1716=VLOOKUP($A1716,'Vals 0505'!$A:$L,4,FALSE)</f>
        <v>1</v>
      </c>
      <c r="Q1716" t="b">
        <f>E1716=VLOOKUP($A1716,'Vals 0505'!$A:$L,5,FALSE)</f>
        <v>1</v>
      </c>
      <c r="R1716" t="b">
        <f>F1716=VLOOKUP($A1716,'Vals 0505'!$A:$L,6,FALSE)</f>
        <v>1</v>
      </c>
      <c r="S1716" t="b">
        <f>G1716=VLOOKUP($A1716,'Vals 0505'!$A:$L,7,FALSE)</f>
        <v>1</v>
      </c>
      <c r="T1716" t="b">
        <f>H1716=VLOOKUP($A1716,'Vals 0505'!$A:$L,8,FALSE)</f>
        <v>1</v>
      </c>
      <c r="U1716" t="b">
        <f>I1716=VLOOKUP($A1716,'Vals 0505'!$A:$L,9,FALSE)</f>
        <v>1</v>
      </c>
      <c r="V1716" t="b">
        <f>J1716=VLOOKUP($A1716,'Vals 0505'!$A:$L,10,FALSE)</f>
        <v>1</v>
      </c>
      <c r="W1716" t="b">
        <f>K1716=VLOOKUP($A1716,'Vals 0505'!$A:$L,11,FALSE)</f>
        <v>1</v>
      </c>
      <c r="X1716" t="b">
        <f>L1716=VLOOKUP($A1716,'Vals 0505'!$A:$L,12,FALSE)</f>
        <v>1</v>
      </c>
      <c r="Y1716">
        <f t="shared" si="26"/>
        <v>15930</v>
      </c>
    </row>
    <row r="1717" spans="1:26">
      <c r="A1717" s="3">
        <v>15931</v>
      </c>
      <c r="B1717" s="5" t="s">
        <v>296</v>
      </c>
      <c r="C1717" s="5" t="s">
        <v>34</v>
      </c>
      <c r="D1717" s="5" t="s">
        <v>35</v>
      </c>
      <c r="E1717" s="4"/>
      <c r="F1717" s="5"/>
      <c r="G1717" s="4"/>
      <c r="H1717" s="5" t="s">
        <v>36</v>
      </c>
      <c r="I1717" s="5" t="s">
        <v>357</v>
      </c>
      <c r="J1717" s="5" t="s">
        <v>284</v>
      </c>
      <c r="K1717" s="5" t="s">
        <v>492</v>
      </c>
      <c r="L1717" s="5" t="s">
        <v>17</v>
      </c>
      <c r="M1717" t="b">
        <f>A1717=VLOOKUP($A1717,'Vals 0505'!$A:$L,1,FALSE)</f>
        <v>1</v>
      </c>
      <c r="N1717" t="b">
        <f>B1717=VLOOKUP($A1717,'Vals 0505'!$A:$L,2,FALSE)</f>
        <v>1</v>
      </c>
      <c r="O1717" t="b">
        <f>C1717=VLOOKUP($A1717,'Vals 0505'!$A:$L,3,FALSE)</f>
        <v>1</v>
      </c>
      <c r="P1717" t="b">
        <f>D1717=VLOOKUP($A1717,'Vals 0505'!$A:$L,4,FALSE)</f>
        <v>1</v>
      </c>
      <c r="Q1717" t="b">
        <f>E1717=VLOOKUP($A1717,'Vals 0505'!$A:$L,5,FALSE)</f>
        <v>1</v>
      </c>
      <c r="R1717" t="b">
        <f>F1717=VLOOKUP($A1717,'Vals 0505'!$A:$L,6,FALSE)</f>
        <v>1</v>
      </c>
      <c r="S1717" t="b">
        <f>G1717=VLOOKUP($A1717,'Vals 0505'!$A:$L,7,FALSE)</f>
        <v>1</v>
      </c>
      <c r="T1717" t="b">
        <f>H1717=VLOOKUP($A1717,'Vals 0505'!$A:$L,8,FALSE)</f>
        <v>1</v>
      </c>
      <c r="U1717" t="b">
        <f>I1717=VLOOKUP($A1717,'Vals 0505'!$A:$L,9,FALSE)</f>
        <v>1</v>
      </c>
      <c r="V1717" t="b">
        <f>J1717=VLOOKUP($A1717,'Vals 0505'!$A:$L,10,FALSE)</f>
        <v>1</v>
      </c>
      <c r="W1717" t="b">
        <f>K1717=VLOOKUP($A1717,'Vals 0505'!$A:$L,11,FALSE)</f>
        <v>1</v>
      </c>
      <c r="X1717" t="b">
        <f>L1717=VLOOKUP($A1717,'Vals 0505'!$A:$L,12,FALSE)</f>
        <v>1</v>
      </c>
      <c r="Y1717">
        <f t="shared" si="26"/>
        <v>15931</v>
      </c>
    </row>
    <row r="1718" spans="1:26">
      <c r="A1718" s="3">
        <v>15932</v>
      </c>
      <c r="B1718" s="5" t="s">
        <v>296</v>
      </c>
      <c r="C1718" s="5" t="s">
        <v>31</v>
      </c>
      <c r="D1718" s="5"/>
      <c r="E1718" s="4"/>
      <c r="F1718" s="5"/>
      <c r="G1718" s="4"/>
      <c r="H1718" s="5" t="s">
        <v>32</v>
      </c>
      <c r="I1718" s="5" t="s">
        <v>39</v>
      </c>
      <c r="J1718" s="5" t="s">
        <v>16</v>
      </c>
      <c r="K1718" s="5" t="s">
        <v>102</v>
      </c>
      <c r="L1718" s="5" t="s">
        <v>17</v>
      </c>
      <c r="M1718" t="b">
        <f>A1718=VLOOKUP($A1718,'Vals 0505'!$A:$L,1,FALSE)</f>
        <v>1</v>
      </c>
      <c r="N1718" t="b">
        <f>B1718=VLOOKUP($A1718,'Vals 0505'!$A:$L,2,FALSE)</f>
        <v>1</v>
      </c>
      <c r="O1718" t="b">
        <f>C1718=VLOOKUP($A1718,'Vals 0505'!$A:$L,3,FALSE)</f>
        <v>1</v>
      </c>
      <c r="P1718" t="b">
        <f>D1718=VLOOKUP($A1718,'Vals 0505'!$A:$L,4,FALSE)</f>
        <v>1</v>
      </c>
      <c r="Q1718" t="b">
        <f>E1718=VLOOKUP($A1718,'Vals 0505'!$A:$L,5,FALSE)</f>
        <v>1</v>
      </c>
      <c r="R1718" t="b">
        <f>F1718=VLOOKUP($A1718,'Vals 0505'!$A:$L,6,FALSE)</f>
        <v>1</v>
      </c>
      <c r="S1718" t="b">
        <f>G1718=VLOOKUP($A1718,'Vals 0505'!$A:$L,7,FALSE)</f>
        <v>1</v>
      </c>
      <c r="T1718" t="b">
        <f>H1718=VLOOKUP($A1718,'Vals 0505'!$A:$L,8,FALSE)</f>
        <v>1</v>
      </c>
      <c r="U1718" t="b">
        <f>I1718=VLOOKUP($A1718,'Vals 0505'!$A:$L,9,FALSE)</f>
        <v>1</v>
      </c>
      <c r="V1718" t="b">
        <f>J1718=VLOOKUP($A1718,'Vals 0505'!$A:$L,10,FALSE)</f>
        <v>0</v>
      </c>
      <c r="W1718" t="b">
        <f>K1718=VLOOKUP($A1718,'Vals 0505'!$A:$L,11,FALSE)</f>
        <v>1</v>
      </c>
      <c r="X1718" t="b">
        <f>L1718=VLOOKUP($A1718,'Vals 0505'!$A:$L,12,FALSE)</f>
        <v>1</v>
      </c>
      <c r="Y1718">
        <f t="shared" si="26"/>
        <v>15932</v>
      </c>
      <c r="Z1718" t="str">
        <f>VLOOKUP($A1718,'Vals 0505'!$A:$L,10,FALSE)</f>
        <v>Medium</v>
      </c>
    </row>
    <row r="1719" spans="1:26">
      <c r="A1719" s="4">
        <v>15933</v>
      </c>
      <c r="B1719" s="5" t="s">
        <v>296</v>
      </c>
      <c r="C1719" s="5" t="s">
        <v>34</v>
      </c>
      <c r="D1719" s="5" t="s">
        <v>35</v>
      </c>
      <c r="E1719" s="4"/>
      <c r="F1719" s="5"/>
      <c r="G1719" s="4"/>
      <c r="H1719" s="5" t="s">
        <v>36</v>
      </c>
      <c r="I1719" s="5" t="s">
        <v>39</v>
      </c>
      <c r="J1719" s="5" t="s">
        <v>16</v>
      </c>
      <c r="K1719" s="5" t="s">
        <v>501</v>
      </c>
      <c r="L1719" s="5" t="s">
        <v>17</v>
      </c>
      <c r="M1719" t="b">
        <f>A1719=VLOOKUP($A1719,'Vals 0505'!$A:$L,1,FALSE)</f>
        <v>1</v>
      </c>
      <c r="N1719" t="b">
        <f>B1719=VLOOKUP($A1719,'Vals 0505'!$A:$L,2,FALSE)</f>
        <v>1</v>
      </c>
      <c r="O1719" t="b">
        <f>C1719=VLOOKUP($A1719,'Vals 0505'!$A:$L,3,FALSE)</f>
        <v>1</v>
      </c>
      <c r="P1719" t="b">
        <f>D1719=VLOOKUP($A1719,'Vals 0505'!$A:$L,4,FALSE)</f>
        <v>1</v>
      </c>
      <c r="Q1719" t="b">
        <f>E1719=VLOOKUP($A1719,'Vals 0505'!$A:$L,5,FALSE)</f>
        <v>1</v>
      </c>
      <c r="R1719" t="b">
        <f>F1719=VLOOKUP($A1719,'Vals 0505'!$A:$L,6,FALSE)</f>
        <v>1</v>
      </c>
      <c r="S1719" t="b">
        <f>G1719=VLOOKUP($A1719,'Vals 0505'!$A:$L,7,FALSE)</f>
        <v>1</v>
      </c>
      <c r="T1719" t="b">
        <f>H1719=VLOOKUP($A1719,'Vals 0505'!$A:$L,8,FALSE)</f>
        <v>1</v>
      </c>
      <c r="U1719" t="b">
        <f>I1719=VLOOKUP($A1719,'Vals 0505'!$A:$L,9,FALSE)</f>
        <v>1</v>
      </c>
      <c r="V1719" t="b">
        <f>J1719=VLOOKUP($A1719,'Vals 0505'!$A:$L,10,FALSE)</f>
        <v>1</v>
      </c>
      <c r="W1719" t="b">
        <f>K1719=VLOOKUP($A1719,'Vals 0505'!$A:$L,11,FALSE)</f>
        <v>1</v>
      </c>
      <c r="X1719" t="b">
        <f>L1719=VLOOKUP($A1719,'Vals 0505'!$A:$L,12,FALSE)</f>
        <v>1</v>
      </c>
      <c r="Y1719">
        <f t="shared" si="26"/>
        <v>15933</v>
      </c>
    </row>
    <row r="1720" spans="1:26">
      <c r="A1720" s="3">
        <v>15934</v>
      </c>
      <c r="B1720" s="5" t="s">
        <v>296</v>
      </c>
      <c r="C1720" s="5" t="s">
        <v>34</v>
      </c>
      <c r="D1720" s="5" t="s">
        <v>40</v>
      </c>
      <c r="E1720" s="4"/>
      <c r="F1720" s="5"/>
      <c r="G1720" s="4"/>
      <c r="H1720" s="5" t="s">
        <v>36</v>
      </c>
      <c r="I1720" s="5" t="s">
        <v>39</v>
      </c>
      <c r="J1720" s="5" t="s">
        <v>16</v>
      </c>
      <c r="K1720" s="5" t="s">
        <v>11</v>
      </c>
      <c r="L1720" s="5" t="s">
        <v>17</v>
      </c>
      <c r="M1720" t="b">
        <f>A1720=VLOOKUP($A1720,'Vals 0505'!$A:$L,1,FALSE)</f>
        <v>1</v>
      </c>
      <c r="N1720" t="b">
        <f>B1720=VLOOKUP($A1720,'Vals 0505'!$A:$L,2,FALSE)</f>
        <v>1</v>
      </c>
      <c r="O1720" t="b">
        <f>C1720=VLOOKUP($A1720,'Vals 0505'!$A:$L,3,FALSE)</f>
        <v>1</v>
      </c>
      <c r="P1720" t="b">
        <f>D1720=VLOOKUP($A1720,'Vals 0505'!$A:$L,4,FALSE)</f>
        <v>1</v>
      </c>
      <c r="Q1720" t="b">
        <f>E1720=VLOOKUP($A1720,'Vals 0505'!$A:$L,5,FALSE)</f>
        <v>1</v>
      </c>
      <c r="R1720" t="b">
        <f>F1720=VLOOKUP($A1720,'Vals 0505'!$A:$L,6,FALSE)</f>
        <v>1</v>
      </c>
      <c r="S1720" t="b">
        <f>G1720=VLOOKUP($A1720,'Vals 0505'!$A:$L,7,FALSE)</f>
        <v>1</v>
      </c>
      <c r="T1720" t="b">
        <f>H1720=VLOOKUP($A1720,'Vals 0505'!$A:$L,8,FALSE)</f>
        <v>1</v>
      </c>
      <c r="U1720" t="b">
        <f>I1720=VLOOKUP($A1720,'Vals 0505'!$A:$L,9,FALSE)</f>
        <v>1</v>
      </c>
      <c r="V1720" t="b">
        <f>J1720=VLOOKUP($A1720,'Vals 0505'!$A:$L,10,FALSE)</f>
        <v>1</v>
      </c>
      <c r="W1720" t="b">
        <f>K1720=VLOOKUP($A1720,'Vals 0505'!$A:$L,11,FALSE)</f>
        <v>1</v>
      </c>
      <c r="X1720" t="b">
        <f>L1720=VLOOKUP($A1720,'Vals 0505'!$A:$L,12,FALSE)</f>
        <v>1</v>
      </c>
      <c r="Y1720">
        <f t="shared" si="26"/>
        <v>15934</v>
      </c>
    </row>
    <row r="1721" spans="1:26">
      <c r="A1721" s="4">
        <v>15935</v>
      </c>
      <c r="B1721" s="5" t="s">
        <v>296</v>
      </c>
      <c r="C1721" s="5" t="s">
        <v>34</v>
      </c>
      <c r="D1721" s="5" t="s">
        <v>37</v>
      </c>
      <c r="E1721" s="4"/>
      <c r="F1721" s="5"/>
      <c r="G1721" s="4"/>
      <c r="H1721" s="5" t="s">
        <v>36</v>
      </c>
      <c r="I1721" s="5" t="s">
        <v>357</v>
      </c>
      <c r="J1721" s="5" t="s">
        <v>16</v>
      </c>
      <c r="K1721" s="5" t="s">
        <v>819</v>
      </c>
      <c r="L1721" s="5" t="s">
        <v>17</v>
      </c>
      <c r="M1721" t="b">
        <f>A1721=VLOOKUP($A1721,'Vals 0505'!$A:$L,1,FALSE)</f>
        <v>1</v>
      </c>
      <c r="N1721" t="b">
        <f>B1721=VLOOKUP($A1721,'Vals 0505'!$A:$L,2,FALSE)</f>
        <v>1</v>
      </c>
      <c r="O1721" t="b">
        <f>C1721=VLOOKUP($A1721,'Vals 0505'!$A:$L,3,FALSE)</f>
        <v>1</v>
      </c>
      <c r="P1721" t="b">
        <f>D1721=VLOOKUP($A1721,'Vals 0505'!$A:$L,4,FALSE)</f>
        <v>1</v>
      </c>
      <c r="Q1721" t="b">
        <f>E1721=VLOOKUP($A1721,'Vals 0505'!$A:$L,5,FALSE)</f>
        <v>1</v>
      </c>
      <c r="R1721" t="b">
        <f>F1721=VLOOKUP($A1721,'Vals 0505'!$A:$L,6,FALSE)</f>
        <v>1</v>
      </c>
      <c r="S1721" t="b">
        <f>G1721=VLOOKUP($A1721,'Vals 0505'!$A:$L,7,FALSE)</f>
        <v>1</v>
      </c>
      <c r="T1721" t="b">
        <f>H1721=VLOOKUP($A1721,'Vals 0505'!$A:$L,8,FALSE)</f>
        <v>1</v>
      </c>
      <c r="U1721" t="b">
        <f>I1721=VLOOKUP($A1721,'Vals 0505'!$A:$L,9,FALSE)</f>
        <v>1</v>
      </c>
      <c r="V1721" t="b">
        <f>J1721=VLOOKUP($A1721,'Vals 0505'!$A:$L,10,FALSE)</f>
        <v>1</v>
      </c>
      <c r="W1721" t="b">
        <f>K1721=VLOOKUP($A1721,'Vals 0505'!$A:$L,11,FALSE)</f>
        <v>1</v>
      </c>
      <c r="X1721" t="b">
        <f>L1721=VLOOKUP($A1721,'Vals 0505'!$A:$L,12,FALSE)</f>
        <v>1</v>
      </c>
      <c r="Y1721">
        <f t="shared" si="26"/>
        <v>15935</v>
      </c>
    </row>
    <row r="1722" spans="1:26">
      <c r="A1722" s="3">
        <v>15936</v>
      </c>
      <c r="B1722" s="5" t="s">
        <v>296</v>
      </c>
      <c r="C1722" s="5" t="s">
        <v>34</v>
      </c>
      <c r="D1722" s="5" t="s">
        <v>37</v>
      </c>
      <c r="E1722" s="4"/>
      <c r="F1722" s="5"/>
      <c r="G1722" s="4"/>
      <c r="H1722" s="5" t="s">
        <v>36</v>
      </c>
      <c r="I1722" s="5" t="s">
        <v>357</v>
      </c>
      <c r="J1722" s="5" t="s">
        <v>16</v>
      </c>
      <c r="K1722" s="5" t="s">
        <v>767</v>
      </c>
      <c r="L1722" s="5" t="s">
        <v>17</v>
      </c>
      <c r="M1722" t="b">
        <f>A1722=VLOOKUP($A1722,'Vals 0505'!$A:$L,1,FALSE)</f>
        <v>1</v>
      </c>
      <c r="N1722" t="b">
        <f>B1722=VLOOKUP($A1722,'Vals 0505'!$A:$L,2,FALSE)</f>
        <v>1</v>
      </c>
      <c r="O1722" t="b">
        <f>C1722=VLOOKUP($A1722,'Vals 0505'!$A:$L,3,FALSE)</f>
        <v>1</v>
      </c>
      <c r="P1722" t="b">
        <f>D1722=VLOOKUP($A1722,'Vals 0505'!$A:$L,4,FALSE)</f>
        <v>1</v>
      </c>
      <c r="Q1722" t="b">
        <f>E1722=VLOOKUP($A1722,'Vals 0505'!$A:$L,5,FALSE)</f>
        <v>1</v>
      </c>
      <c r="R1722" t="b">
        <f>F1722=VLOOKUP($A1722,'Vals 0505'!$A:$L,6,FALSE)</f>
        <v>1</v>
      </c>
      <c r="S1722" t="b">
        <f>G1722=VLOOKUP($A1722,'Vals 0505'!$A:$L,7,FALSE)</f>
        <v>1</v>
      </c>
      <c r="T1722" t="b">
        <f>H1722=VLOOKUP($A1722,'Vals 0505'!$A:$L,8,FALSE)</f>
        <v>1</v>
      </c>
      <c r="U1722" t="b">
        <f>I1722=VLOOKUP($A1722,'Vals 0505'!$A:$L,9,FALSE)</f>
        <v>1</v>
      </c>
      <c r="V1722" t="b">
        <f>J1722=VLOOKUP($A1722,'Vals 0505'!$A:$L,10,FALSE)</f>
        <v>1</v>
      </c>
      <c r="W1722" t="b">
        <f>K1722=VLOOKUP($A1722,'Vals 0505'!$A:$L,11,FALSE)</f>
        <v>1</v>
      </c>
      <c r="X1722" t="b">
        <f>L1722=VLOOKUP($A1722,'Vals 0505'!$A:$L,12,FALSE)</f>
        <v>1</v>
      </c>
      <c r="Y1722">
        <f t="shared" si="26"/>
        <v>15936</v>
      </c>
    </row>
    <row r="1723" spans="1:26">
      <c r="A1723" s="4">
        <v>15937</v>
      </c>
      <c r="B1723" s="5" t="s">
        <v>296</v>
      </c>
      <c r="C1723" s="5" t="s">
        <v>34</v>
      </c>
      <c r="D1723" s="5" t="s">
        <v>37</v>
      </c>
      <c r="E1723" s="4"/>
      <c r="F1723" s="5"/>
      <c r="G1723" s="4"/>
      <c r="H1723" s="5" t="s">
        <v>36</v>
      </c>
      <c r="I1723" s="5" t="s">
        <v>357</v>
      </c>
      <c r="J1723" s="5" t="s">
        <v>16</v>
      </c>
      <c r="K1723" s="5" t="s">
        <v>820</v>
      </c>
      <c r="L1723" s="5" t="s">
        <v>17</v>
      </c>
      <c r="M1723" t="b">
        <f>A1723=VLOOKUP($A1723,'Vals 0505'!$A:$L,1,FALSE)</f>
        <v>1</v>
      </c>
      <c r="N1723" t="b">
        <f>B1723=VLOOKUP($A1723,'Vals 0505'!$A:$L,2,FALSE)</f>
        <v>1</v>
      </c>
      <c r="O1723" t="b">
        <f>C1723=VLOOKUP($A1723,'Vals 0505'!$A:$L,3,FALSE)</f>
        <v>1</v>
      </c>
      <c r="P1723" t="b">
        <f>D1723=VLOOKUP($A1723,'Vals 0505'!$A:$L,4,FALSE)</f>
        <v>1</v>
      </c>
      <c r="Q1723" t="b">
        <f>E1723=VLOOKUP($A1723,'Vals 0505'!$A:$L,5,FALSE)</f>
        <v>1</v>
      </c>
      <c r="R1723" t="b">
        <f>F1723=VLOOKUP($A1723,'Vals 0505'!$A:$L,6,FALSE)</f>
        <v>1</v>
      </c>
      <c r="S1723" t="b">
        <f>G1723=VLOOKUP($A1723,'Vals 0505'!$A:$L,7,FALSE)</f>
        <v>1</v>
      </c>
      <c r="T1723" t="b">
        <f>H1723=VLOOKUP($A1723,'Vals 0505'!$A:$L,8,FALSE)</f>
        <v>1</v>
      </c>
      <c r="U1723" t="b">
        <f>I1723=VLOOKUP($A1723,'Vals 0505'!$A:$L,9,FALSE)</f>
        <v>1</v>
      </c>
      <c r="V1723" t="b">
        <f>J1723=VLOOKUP($A1723,'Vals 0505'!$A:$L,10,FALSE)</f>
        <v>1</v>
      </c>
      <c r="W1723" t="b">
        <f>K1723=VLOOKUP($A1723,'Vals 0505'!$A:$L,11,FALSE)</f>
        <v>1</v>
      </c>
      <c r="X1723" t="b">
        <f>L1723=VLOOKUP($A1723,'Vals 0505'!$A:$L,12,FALSE)</f>
        <v>1</v>
      </c>
      <c r="Y1723">
        <f t="shared" si="26"/>
        <v>15937</v>
      </c>
    </row>
    <row r="1724" spans="1:26">
      <c r="A1724" s="3">
        <v>15938</v>
      </c>
      <c r="B1724" s="5" t="s">
        <v>296</v>
      </c>
      <c r="C1724" s="5" t="s">
        <v>34</v>
      </c>
      <c r="D1724" s="5" t="s">
        <v>37</v>
      </c>
      <c r="E1724" s="4"/>
      <c r="F1724" s="5"/>
      <c r="G1724" s="4"/>
      <c r="H1724" s="5" t="s">
        <v>36</v>
      </c>
      <c r="I1724" s="5" t="s">
        <v>357</v>
      </c>
      <c r="J1724" s="5" t="s">
        <v>16</v>
      </c>
      <c r="K1724" s="5" t="s">
        <v>821</v>
      </c>
      <c r="L1724" s="5" t="s">
        <v>17</v>
      </c>
      <c r="M1724" t="b">
        <f>A1724=VLOOKUP($A1724,'Vals 0505'!$A:$L,1,FALSE)</f>
        <v>1</v>
      </c>
      <c r="N1724" t="b">
        <f>B1724=VLOOKUP($A1724,'Vals 0505'!$A:$L,2,FALSE)</f>
        <v>1</v>
      </c>
      <c r="O1724" t="b">
        <f>C1724=VLOOKUP($A1724,'Vals 0505'!$A:$L,3,FALSE)</f>
        <v>1</v>
      </c>
      <c r="P1724" t="b">
        <f>D1724=VLOOKUP($A1724,'Vals 0505'!$A:$L,4,FALSE)</f>
        <v>1</v>
      </c>
      <c r="Q1724" t="b">
        <f>E1724=VLOOKUP($A1724,'Vals 0505'!$A:$L,5,FALSE)</f>
        <v>1</v>
      </c>
      <c r="R1724" t="b">
        <f>F1724=VLOOKUP($A1724,'Vals 0505'!$A:$L,6,FALSE)</f>
        <v>1</v>
      </c>
      <c r="S1724" t="b">
        <f>G1724=VLOOKUP($A1724,'Vals 0505'!$A:$L,7,FALSE)</f>
        <v>1</v>
      </c>
      <c r="T1724" t="b">
        <f>H1724=VLOOKUP($A1724,'Vals 0505'!$A:$L,8,FALSE)</f>
        <v>1</v>
      </c>
      <c r="U1724" t="b">
        <f>I1724=VLOOKUP($A1724,'Vals 0505'!$A:$L,9,FALSE)</f>
        <v>1</v>
      </c>
      <c r="V1724" t="b">
        <f>J1724=VLOOKUP($A1724,'Vals 0505'!$A:$L,10,FALSE)</f>
        <v>1</v>
      </c>
      <c r="W1724" t="b">
        <f>K1724=VLOOKUP($A1724,'Vals 0505'!$A:$L,11,FALSE)</f>
        <v>1</v>
      </c>
      <c r="X1724" t="b">
        <f>L1724=VLOOKUP($A1724,'Vals 0505'!$A:$L,12,FALSE)</f>
        <v>1</v>
      </c>
      <c r="Y1724">
        <f t="shared" si="26"/>
        <v>15938</v>
      </c>
    </row>
    <row r="1725" spans="1:26">
      <c r="A1725" s="4">
        <v>15939</v>
      </c>
      <c r="B1725" s="5" t="s">
        <v>296</v>
      </c>
      <c r="C1725" s="5" t="s">
        <v>34</v>
      </c>
      <c r="D1725" s="5" t="s">
        <v>37</v>
      </c>
      <c r="E1725" s="4"/>
      <c r="F1725" s="5"/>
      <c r="G1725" s="4"/>
      <c r="H1725" s="5" t="s">
        <v>36</v>
      </c>
      <c r="I1725" s="5" t="s">
        <v>357</v>
      </c>
      <c r="J1725" s="5" t="s">
        <v>16</v>
      </c>
      <c r="K1725" s="5" t="s">
        <v>822</v>
      </c>
      <c r="L1725" s="5" t="s">
        <v>17</v>
      </c>
      <c r="M1725" t="b">
        <f>A1725=VLOOKUP($A1725,'Vals 0505'!$A:$L,1,FALSE)</f>
        <v>1</v>
      </c>
      <c r="N1725" t="b">
        <f>B1725=VLOOKUP($A1725,'Vals 0505'!$A:$L,2,FALSE)</f>
        <v>1</v>
      </c>
      <c r="O1725" t="b">
        <f>C1725=VLOOKUP($A1725,'Vals 0505'!$A:$L,3,FALSE)</f>
        <v>1</v>
      </c>
      <c r="P1725" t="b">
        <f>D1725=VLOOKUP($A1725,'Vals 0505'!$A:$L,4,FALSE)</f>
        <v>1</v>
      </c>
      <c r="Q1725" t="b">
        <f>E1725=VLOOKUP($A1725,'Vals 0505'!$A:$L,5,FALSE)</f>
        <v>1</v>
      </c>
      <c r="R1725" t="b">
        <f>F1725=VLOOKUP($A1725,'Vals 0505'!$A:$L,6,FALSE)</f>
        <v>1</v>
      </c>
      <c r="S1725" t="b">
        <f>G1725=VLOOKUP($A1725,'Vals 0505'!$A:$L,7,FALSE)</f>
        <v>1</v>
      </c>
      <c r="T1725" t="b">
        <f>H1725=VLOOKUP($A1725,'Vals 0505'!$A:$L,8,FALSE)</f>
        <v>1</v>
      </c>
      <c r="U1725" t="b">
        <f>I1725=VLOOKUP($A1725,'Vals 0505'!$A:$L,9,FALSE)</f>
        <v>1</v>
      </c>
      <c r="V1725" t="b">
        <f>J1725=VLOOKUP($A1725,'Vals 0505'!$A:$L,10,FALSE)</f>
        <v>1</v>
      </c>
      <c r="W1725" t="b">
        <f>K1725=VLOOKUP($A1725,'Vals 0505'!$A:$L,11,FALSE)</f>
        <v>1</v>
      </c>
      <c r="X1725" t="b">
        <f>L1725=VLOOKUP($A1725,'Vals 0505'!$A:$L,12,FALSE)</f>
        <v>1</v>
      </c>
      <c r="Y1725">
        <f t="shared" si="26"/>
        <v>15939</v>
      </c>
    </row>
    <row r="1726" spans="1:26">
      <c r="A1726" s="3">
        <v>15940</v>
      </c>
      <c r="B1726" s="5" t="s">
        <v>296</v>
      </c>
      <c r="C1726" s="5" t="s">
        <v>34</v>
      </c>
      <c r="D1726" s="5" t="s">
        <v>37</v>
      </c>
      <c r="E1726" s="4"/>
      <c r="F1726" s="5"/>
      <c r="G1726" s="4"/>
      <c r="H1726" s="5" t="s">
        <v>36</v>
      </c>
      <c r="I1726" s="5" t="s">
        <v>357</v>
      </c>
      <c r="J1726" s="5" t="s">
        <v>16</v>
      </c>
      <c r="K1726" s="5" t="s">
        <v>823</v>
      </c>
      <c r="L1726" s="5" t="s">
        <v>17</v>
      </c>
      <c r="M1726" t="b">
        <f>A1726=VLOOKUP($A1726,'Vals 0505'!$A:$L,1,FALSE)</f>
        <v>1</v>
      </c>
      <c r="N1726" t="b">
        <f>B1726=VLOOKUP($A1726,'Vals 0505'!$A:$L,2,FALSE)</f>
        <v>1</v>
      </c>
      <c r="O1726" t="b">
        <f>C1726=VLOOKUP($A1726,'Vals 0505'!$A:$L,3,FALSE)</f>
        <v>1</v>
      </c>
      <c r="P1726" t="b">
        <f>D1726=VLOOKUP($A1726,'Vals 0505'!$A:$L,4,FALSE)</f>
        <v>1</v>
      </c>
      <c r="Q1726" t="b">
        <f>E1726=VLOOKUP($A1726,'Vals 0505'!$A:$L,5,FALSE)</f>
        <v>1</v>
      </c>
      <c r="R1726" t="b">
        <f>F1726=VLOOKUP($A1726,'Vals 0505'!$A:$L,6,FALSE)</f>
        <v>1</v>
      </c>
      <c r="S1726" t="b">
        <f>G1726=VLOOKUP($A1726,'Vals 0505'!$A:$L,7,FALSE)</f>
        <v>1</v>
      </c>
      <c r="T1726" t="b">
        <f>H1726=VLOOKUP($A1726,'Vals 0505'!$A:$L,8,FALSE)</f>
        <v>1</v>
      </c>
      <c r="U1726" t="b">
        <f>I1726=VLOOKUP($A1726,'Vals 0505'!$A:$L,9,FALSE)</f>
        <v>1</v>
      </c>
      <c r="V1726" t="b">
        <f>J1726=VLOOKUP($A1726,'Vals 0505'!$A:$L,10,FALSE)</f>
        <v>1</v>
      </c>
      <c r="W1726" t="b">
        <f>K1726=VLOOKUP($A1726,'Vals 0505'!$A:$L,11,FALSE)</f>
        <v>1</v>
      </c>
      <c r="X1726" t="b">
        <f>L1726=VLOOKUP($A1726,'Vals 0505'!$A:$L,12,FALSE)</f>
        <v>1</v>
      </c>
      <c r="Y1726">
        <f t="shared" si="26"/>
        <v>15940</v>
      </c>
    </row>
    <row r="1727" spans="1:26">
      <c r="A1727" s="4">
        <v>15941</v>
      </c>
      <c r="B1727" s="5" t="s">
        <v>296</v>
      </c>
      <c r="C1727" s="5" t="s">
        <v>34</v>
      </c>
      <c r="D1727" s="5" t="s">
        <v>37</v>
      </c>
      <c r="E1727" s="4"/>
      <c r="F1727" s="5"/>
      <c r="G1727" s="4"/>
      <c r="H1727" s="5" t="s">
        <v>36</v>
      </c>
      <c r="I1727" s="5" t="s">
        <v>357</v>
      </c>
      <c r="J1727" s="5" t="s">
        <v>16</v>
      </c>
      <c r="K1727" s="5" t="s">
        <v>824</v>
      </c>
      <c r="L1727" s="5" t="s">
        <v>17</v>
      </c>
      <c r="M1727" t="b">
        <f>A1727=VLOOKUP($A1727,'Vals 0505'!$A:$L,1,FALSE)</f>
        <v>1</v>
      </c>
      <c r="N1727" t="b">
        <f>B1727=VLOOKUP($A1727,'Vals 0505'!$A:$L,2,FALSE)</f>
        <v>1</v>
      </c>
      <c r="O1727" t="b">
        <f>C1727=VLOOKUP($A1727,'Vals 0505'!$A:$L,3,FALSE)</f>
        <v>1</v>
      </c>
      <c r="P1727" t="b">
        <f>D1727=VLOOKUP($A1727,'Vals 0505'!$A:$L,4,FALSE)</f>
        <v>1</v>
      </c>
      <c r="Q1727" t="b">
        <f>E1727=VLOOKUP($A1727,'Vals 0505'!$A:$L,5,FALSE)</f>
        <v>1</v>
      </c>
      <c r="R1727" t="b">
        <f>F1727=VLOOKUP($A1727,'Vals 0505'!$A:$L,6,FALSE)</f>
        <v>1</v>
      </c>
      <c r="S1727" t="b">
        <f>G1727=VLOOKUP($A1727,'Vals 0505'!$A:$L,7,FALSE)</f>
        <v>1</v>
      </c>
      <c r="T1727" t="b">
        <f>H1727=VLOOKUP($A1727,'Vals 0505'!$A:$L,8,FALSE)</f>
        <v>1</v>
      </c>
      <c r="U1727" t="b">
        <f>I1727=VLOOKUP($A1727,'Vals 0505'!$A:$L,9,FALSE)</f>
        <v>1</v>
      </c>
      <c r="V1727" t="b">
        <f>J1727=VLOOKUP($A1727,'Vals 0505'!$A:$L,10,FALSE)</f>
        <v>1</v>
      </c>
      <c r="W1727" t="b">
        <f>K1727=VLOOKUP($A1727,'Vals 0505'!$A:$L,11,FALSE)</f>
        <v>1</v>
      </c>
      <c r="X1727" t="b">
        <f>L1727=VLOOKUP($A1727,'Vals 0505'!$A:$L,12,FALSE)</f>
        <v>1</v>
      </c>
      <c r="Y1727">
        <f t="shared" si="26"/>
        <v>15941</v>
      </c>
    </row>
    <row r="1728" spans="1:26">
      <c r="A1728" s="3">
        <v>15942</v>
      </c>
      <c r="B1728" s="5" t="s">
        <v>296</v>
      </c>
      <c r="C1728" s="5" t="s">
        <v>34</v>
      </c>
      <c r="D1728" s="5" t="s">
        <v>37</v>
      </c>
      <c r="E1728" s="4"/>
      <c r="F1728" s="5"/>
      <c r="G1728" s="4"/>
      <c r="H1728" s="5" t="s">
        <v>36</v>
      </c>
      <c r="I1728" s="5" t="s">
        <v>357</v>
      </c>
      <c r="J1728" s="5" t="s">
        <v>16</v>
      </c>
      <c r="K1728" s="5" t="s">
        <v>825</v>
      </c>
      <c r="L1728" s="5" t="s">
        <v>17</v>
      </c>
      <c r="M1728" t="b">
        <f>A1728=VLOOKUP($A1728,'Vals 0505'!$A:$L,1,FALSE)</f>
        <v>1</v>
      </c>
      <c r="N1728" t="b">
        <f>B1728=VLOOKUP($A1728,'Vals 0505'!$A:$L,2,FALSE)</f>
        <v>1</v>
      </c>
      <c r="O1728" t="b">
        <f>C1728=VLOOKUP($A1728,'Vals 0505'!$A:$L,3,FALSE)</f>
        <v>1</v>
      </c>
      <c r="P1728" t="b">
        <f>D1728=VLOOKUP($A1728,'Vals 0505'!$A:$L,4,FALSE)</f>
        <v>1</v>
      </c>
      <c r="Q1728" t="b">
        <f>E1728=VLOOKUP($A1728,'Vals 0505'!$A:$L,5,FALSE)</f>
        <v>1</v>
      </c>
      <c r="R1728" t="b">
        <f>F1728=VLOOKUP($A1728,'Vals 0505'!$A:$L,6,FALSE)</f>
        <v>1</v>
      </c>
      <c r="S1728" t="b">
        <f>G1728=VLOOKUP($A1728,'Vals 0505'!$A:$L,7,FALSE)</f>
        <v>1</v>
      </c>
      <c r="T1728" t="b">
        <f>H1728=VLOOKUP($A1728,'Vals 0505'!$A:$L,8,FALSE)</f>
        <v>1</v>
      </c>
      <c r="U1728" t="b">
        <f>I1728=VLOOKUP($A1728,'Vals 0505'!$A:$L,9,FALSE)</f>
        <v>1</v>
      </c>
      <c r="V1728" t="b">
        <f>J1728=VLOOKUP($A1728,'Vals 0505'!$A:$L,10,FALSE)</f>
        <v>1</v>
      </c>
      <c r="W1728" t="b">
        <f>K1728=VLOOKUP($A1728,'Vals 0505'!$A:$L,11,FALSE)</f>
        <v>1</v>
      </c>
      <c r="X1728" t="b">
        <f>L1728=VLOOKUP($A1728,'Vals 0505'!$A:$L,12,FALSE)</f>
        <v>1</v>
      </c>
      <c r="Y1728">
        <f t="shared" si="26"/>
        <v>15942</v>
      </c>
    </row>
    <row r="1729" spans="1:26">
      <c r="A1729" s="4">
        <v>15943</v>
      </c>
      <c r="B1729" s="5" t="s">
        <v>296</v>
      </c>
      <c r="C1729" s="5" t="s">
        <v>34</v>
      </c>
      <c r="D1729" s="5" t="s">
        <v>37</v>
      </c>
      <c r="E1729" s="4"/>
      <c r="F1729" s="5"/>
      <c r="G1729" s="4"/>
      <c r="H1729" s="5" t="s">
        <v>36</v>
      </c>
      <c r="I1729" s="5" t="s">
        <v>357</v>
      </c>
      <c r="J1729" s="5" t="s">
        <v>16</v>
      </c>
      <c r="K1729" s="5" t="s">
        <v>826</v>
      </c>
      <c r="L1729" s="5" t="s">
        <v>17</v>
      </c>
      <c r="M1729" t="b">
        <f>A1729=VLOOKUP($A1729,'Vals 0505'!$A:$L,1,FALSE)</f>
        <v>1</v>
      </c>
      <c r="N1729" t="b">
        <f>B1729=VLOOKUP($A1729,'Vals 0505'!$A:$L,2,FALSE)</f>
        <v>1</v>
      </c>
      <c r="O1729" t="b">
        <f>C1729=VLOOKUP($A1729,'Vals 0505'!$A:$L,3,FALSE)</f>
        <v>1</v>
      </c>
      <c r="P1729" t="b">
        <f>D1729=VLOOKUP($A1729,'Vals 0505'!$A:$L,4,FALSE)</f>
        <v>1</v>
      </c>
      <c r="Q1729" t="b">
        <f>E1729=VLOOKUP($A1729,'Vals 0505'!$A:$L,5,FALSE)</f>
        <v>1</v>
      </c>
      <c r="R1729" t="b">
        <f>F1729=VLOOKUP($A1729,'Vals 0505'!$A:$L,6,FALSE)</f>
        <v>1</v>
      </c>
      <c r="S1729" t="b">
        <f>G1729=VLOOKUP($A1729,'Vals 0505'!$A:$L,7,FALSE)</f>
        <v>1</v>
      </c>
      <c r="T1729" t="b">
        <f>H1729=VLOOKUP($A1729,'Vals 0505'!$A:$L,8,FALSE)</f>
        <v>1</v>
      </c>
      <c r="U1729" t="b">
        <f>I1729=VLOOKUP($A1729,'Vals 0505'!$A:$L,9,FALSE)</f>
        <v>1</v>
      </c>
      <c r="V1729" t="b">
        <f>J1729=VLOOKUP($A1729,'Vals 0505'!$A:$L,10,FALSE)</f>
        <v>1</v>
      </c>
      <c r="W1729" t="b">
        <f>K1729=VLOOKUP($A1729,'Vals 0505'!$A:$L,11,FALSE)</f>
        <v>1</v>
      </c>
      <c r="X1729" t="b">
        <f>L1729=VLOOKUP($A1729,'Vals 0505'!$A:$L,12,FALSE)</f>
        <v>1</v>
      </c>
      <c r="Y1729">
        <f t="shared" si="26"/>
        <v>15943</v>
      </c>
    </row>
    <row r="1730" spans="1:26">
      <c r="A1730" s="3">
        <v>15944</v>
      </c>
      <c r="B1730" s="5" t="s">
        <v>296</v>
      </c>
      <c r="C1730" s="5" t="s">
        <v>34</v>
      </c>
      <c r="D1730" s="5" t="s">
        <v>37</v>
      </c>
      <c r="E1730" s="4"/>
      <c r="F1730" s="5"/>
      <c r="G1730" s="4"/>
      <c r="H1730" s="5" t="s">
        <v>36</v>
      </c>
      <c r="I1730" s="5" t="s">
        <v>357</v>
      </c>
      <c r="J1730" s="5" t="s">
        <v>16</v>
      </c>
      <c r="K1730" s="5" t="s">
        <v>827</v>
      </c>
      <c r="L1730" s="5" t="s">
        <v>17</v>
      </c>
      <c r="M1730" t="b">
        <f>A1730=VLOOKUP($A1730,'Vals 0505'!$A:$L,1,FALSE)</f>
        <v>1</v>
      </c>
      <c r="N1730" t="b">
        <f>B1730=VLOOKUP($A1730,'Vals 0505'!$A:$L,2,FALSE)</f>
        <v>1</v>
      </c>
      <c r="O1730" t="b">
        <f>C1730=VLOOKUP($A1730,'Vals 0505'!$A:$L,3,FALSE)</f>
        <v>1</v>
      </c>
      <c r="P1730" t="b">
        <f>D1730=VLOOKUP($A1730,'Vals 0505'!$A:$L,4,FALSE)</f>
        <v>1</v>
      </c>
      <c r="Q1730" t="b">
        <f>E1730=VLOOKUP($A1730,'Vals 0505'!$A:$L,5,FALSE)</f>
        <v>1</v>
      </c>
      <c r="R1730" t="b">
        <f>F1730=VLOOKUP($A1730,'Vals 0505'!$A:$L,6,FALSE)</f>
        <v>1</v>
      </c>
      <c r="S1730" t="b">
        <f>G1730=VLOOKUP($A1730,'Vals 0505'!$A:$L,7,FALSE)</f>
        <v>1</v>
      </c>
      <c r="T1730" t="b">
        <f>H1730=VLOOKUP($A1730,'Vals 0505'!$A:$L,8,FALSE)</f>
        <v>1</v>
      </c>
      <c r="U1730" t="b">
        <f>I1730=VLOOKUP($A1730,'Vals 0505'!$A:$L,9,FALSE)</f>
        <v>1</v>
      </c>
      <c r="V1730" t="b">
        <f>J1730=VLOOKUP($A1730,'Vals 0505'!$A:$L,10,FALSE)</f>
        <v>1</v>
      </c>
      <c r="W1730" t="b">
        <f>K1730=VLOOKUP($A1730,'Vals 0505'!$A:$L,11,FALSE)</f>
        <v>1</v>
      </c>
      <c r="X1730" t="b">
        <f>L1730=VLOOKUP($A1730,'Vals 0505'!$A:$L,12,FALSE)</f>
        <v>1</v>
      </c>
      <c r="Y1730">
        <f t="shared" si="26"/>
        <v>15944</v>
      </c>
    </row>
    <row r="1731" spans="1:26">
      <c r="A1731" s="4">
        <v>15945</v>
      </c>
      <c r="B1731" s="5" t="s">
        <v>296</v>
      </c>
      <c r="C1731" s="5" t="s">
        <v>34</v>
      </c>
      <c r="D1731" s="5" t="s">
        <v>37</v>
      </c>
      <c r="E1731" s="4"/>
      <c r="F1731" s="5"/>
      <c r="G1731" s="4"/>
      <c r="H1731" s="5" t="s">
        <v>36</v>
      </c>
      <c r="I1731" s="5" t="s">
        <v>357</v>
      </c>
      <c r="J1731" s="5" t="s">
        <v>16</v>
      </c>
      <c r="K1731" s="5" t="s">
        <v>828</v>
      </c>
      <c r="L1731" s="5" t="s">
        <v>17</v>
      </c>
      <c r="M1731" t="b">
        <f>A1731=VLOOKUP($A1731,'Vals 0505'!$A:$L,1,FALSE)</f>
        <v>1</v>
      </c>
      <c r="N1731" t="b">
        <f>B1731=VLOOKUP($A1731,'Vals 0505'!$A:$L,2,FALSE)</f>
        <v>1</v>
      </c>
      <c r="O1731" t="b">
        <f>C1731=VLOOKUP($A1731,'Vals 0505'!$A:$L,3,FALSE)</f>
        <v>1</v>
      </c>
      <c r="P1731" t="b">
        <f>D1731=VLOOKUP($A1731,'Vals 0505'!$A:$L,4,FALSE)</f>
        <v>1</v>
      </c>
      <c r="Q1731" t="b">
        <f>E1731=VLOOKUP($A1731,'Vals 0505'!$A:$L,5,FALSE)</f>
        <v>1</v>
      </c>
      <c r="R1731" t="b">
        <f>F1731=VLOOKUP($A1731,'Vals 0505'!$A:$L,6,FALSE)</f>
        <v>1</v>
      </c>
      <c r="S1731" t="b">
        <f>G1731=VLOOKUP($A1731,'Vals 0505'!$A:$L,7,FALSE)</f>
        <v>1</v>
      </c>
      <c r="T1731" t="b">
        <f>H1731=VLOOKUP($A1731,'Vals 0505'!$A:$L,8,FALSE)</f>
        <v>1</v>
      </c>
      <c r="U1731" t="b">
        <f>I1731=VLOOKUP($A1731,'Vals 0505'!$A:$L,9,FALSE)</f>
        <v>1</v>
      </c>
      <c r="V1731" t="b">
        <f>J1731=VLOOKUP($A1731,'Vals 0505'!$A:$L,10,FALSE)</f>
        <v>1</v>
      </c>
      <c r="W1731" t="b">
        <f>K1731=VLOOKUP($A1731,'Vals 0505'!$A:$L,11,FALSE)</f>
        <v>1</v>
      </c>
      <c r="X1731" t="b">
        <f>L1731=VLOOKUP($A1731,'Vals 0505'!$A:$L,12,FALSE)</f>
        <v>1</v>
      </c>
      <c r="Y1731">
        <f t="shared" ref="Y1731:Y1794" si="27">A1731</f>
        <v>15945</v>
      </c>
    </row>
    <row r="1732" spans="1:26">
      <c r="A1732" s="3">
        <v>15946</v>
      </c>
      <c r="B1732" s="5" t="s">
        <v>296</v>
      </c>
      <c r="C1732" s="5" t="s">
        <v>34</v>
      </c>
      <c r="D1732" s="5" t="s">
        <v>37</v>
      </c>
      <c r="E1732" s="4"/>
      <c r="F1732" s="5"/>
      <c r="G1732" s="4"/>
      <c r="H1732" s="5" t="s">
        <v>36</v>
      </c>
      <c r="I1732" s="5" t="s">
        <v>357</v>
      </c>
      <c r="J1732" s="5" t="s">
        <v>16</v>
      </c>
      <c r="K1732" s="5" t="s">
        <v>829</v>
      </c>
      <c r="L1732" s="5" t="s">
        <v>17</v>
      </c>
      <c r="M1732" t="b">
        <f>A1732=VLOOKUP($A1732,'Vals 0505'!$A:$L,1,FALSE)</f>
        <v>1</v>
      </c>
      <c r="N1732" t="b">
        <f>B1732=VLOOKUP($A1732,'Vals 0505'!$A:$L,2,FALSE)</f>
        <v>1</v>
      </c>
      <c r="O1732" t="b">
        <f>C1732=VLOOKUP($A1732,'Vals 0505'!$A:$L,3,FALSE)</f>
        <v>1</v>
      </c>
      <c r="P1732" t="b">
        <f>D1732=VLOOKUP($A1732,'Vals 0505'!$A:$L,4,FALSE)</f>
        <v>1</v>
      </c>
      <c r="Q1732" t="b">
        <f>E1732=VLOOKUP($A1732,'Vals 0505'!$A:$L,5,FALSE)</f>
        <v>1</v>
      </c>
      <c r="R1732" t="b">
        <f>F1732=VLOOKUP($A1732,'Vals 0505'!$A:$L,6,FALSE)</f>
        <v>1</v>
      </c>
      <c r="S1732" t="b">
        <f>G1732=VLOOKUP($A1732,'Vals 0505'!$A:$L,7,FALSE)</f>
        <v>1</v>
      </c>
      <c r="T1732" t="b">
        <f>H1732=VLOOKUP($A1732,'Vals 0505'!$A:$L,8,FALSE)</f>
        <v>1</v>
      </c>
      <c r="U1732" t="b">
        <f>I1732=VLOOKUP($A1732,'Vals 0505'!$A:$L,9,FALSE)</f>
        <v>1</v>
      </c>
      <c r="V1732" t="b">
        <f>J1732=VLOOKUP($A1732,'Vals 0505'!$A:$L,10,FALSE)</f>
        <v>1</v>
      </c>
      <c r="W1732" t="b">
        <f>K1732=VLOOKUP($A1732,'Vals 0505'!$A:$L,11,FALSE)</f>
        <v>1</v>
      </c>
      <c r="X1732" t="b">
        <f>L1732=VLOOKUP($A1732,'Vals 0505'!$A:$L,12,FALSE)</f>
        <v>1</v>
      </c>
      <c r="Y1732">
        <f t="shared" si="27"/>
        <v>15946</v>
      </c>
    </row>
    <row r="1733" spans="1:26">
      <c r="A1733" s="4">
        <v>15947</v>
      </c>
      <c r="B1733" s="5" t="s">
        <v>296</v>
      </c>
      <c r="C1733" s="5" t="s">
        <v>13</v>
      </c>
      <c r="D1733" s="5"/>
      <c r="E1733" s="4"/>
      <c r="F1733" s="5"/>
      <c r="G1733" s="4"/>
      <c r="H1733" s="5" t="s">
        <v>320</v>
      </c>
      <c r="I1733" s="5" t="s">
        <v>358</v>
      </c>
      <c r="J1733" s="5" t="s">
        <v>284</v>
      </c>
      <c r="K1733" s="5"/>
      <c r="L1733" s="5" t="s">
        <v>17</v>
      </c>
      <c r="M1733" t="b">
        <f>A1733=VLOOKUP($A1733,'Vals 0505'!$A:$L,1,FALSE)</f>
        <v>1</v>
      </c>
      <c r="N1733" t="b">
        <f>B1733=VLOOKUP($A1733,'Vals 0505'!$A:$L,2,FALSE)</f>
        <v>1</v>
      </c>
      <c r="O1733" t="b">
        <f>C1733=VLOOKUP($A1733,'Vals 0505'!$A:$L,3,FALSE)</f>
        <v>1</v>
      </c>
      <c r="P1733" t="b">
        <f>D1733=VLOOKUP($A1733,'Vals 0505'!$A:$L,4,FALSE)</f>
        <v>1</v>
      </c>
      <c r="Q1733" t="b">
        <f>E1733=VLOOKUP($A1733,'Vals 0505'!$A:$L,5,FALSE)</f>
        <v>1</v>
      </c>
      <c r="R1733" t="b">
        <f>F1733=VLOOKUP($A1733,'Vals 0505'!$A:$L,6,FALSE)</f>
        <v>1</v>
      </c>
      <c r="S1733" t="b">
        <f>G1733=VLOOKUP($A1733,'Vals 0505'!$A:$L,7,FALSE)</f>
        <v>1</v>
      </c>
      <c r="T1733" t="b">
        <f>H1733=VLOOKUP($A1733,'Vals 0505'!$A:$L,8,FALSE)</f>
        <v>1</v>
      </c>
      <c r="U1733" t="b">
        <f>I1733=VLOOKUP($A1733,'Vals 0505'!$A:$L,9,FALSE)</f>
        <v>1</v>
      </c>
      <c r="V1733" t="b">
        <f>J1733=VLOOKUP($A1733,'Vals 0505'!$A:$L,10,FALSE)</f>
        <v>0</v>
      </c>
      <c r="W1733" t="b">
        <f>K1733=VLOOKUP($A1733,'Vals 0505'!$A:$L,11,FALSE)</f>
        <v>1</v>
      </c>
      <c r="X1733" t="b">
        <f>L1733=VLOOKUP($A1733,'Vals 0505'!$A:$L,12,FALSE)</f>
        <v>1</v>
      </c>
      <c r="Y1733">
        <f t="shared" si="27"/>
        <v>15947</v>
      </c>
      <c r="Z1733" t="str">
        <f>VLOOKUP($A1733,'Vals 0505'!$A:$L,10,FALSE)</f>
        <v>Medium</v>
      </c>
    </row>
    <row r="1734" spans="1:26">
      <c r="A1734" s="3">
        <v>15948</v>
      </c>
      <c r="B1734" s="5" t="s">
        <v>296</v>
      </c>
      <c r="C1734" s="5" t="s">
        <v>13</v>
      </c>
      <c r="D1734" s="5"/>
      <c r="E1734" s="4"/>
      <c r="F1734" s="5"/>
      <c r="G1734" s="4"/>
      <c r="H1734" s="5" t="s">
        <v>321</v>
      </c>
      <c r="I1734" s="5" t="s">
        <v>359</v>
      </c>
      <c r="J1734" s="5" t="s">
        <v>284</v>
      </c>
      <c r="K1734" s="5"/>
      <c r="L1734" s="5" t="s">
        <v>17</v>
      </c>
      <c r="M1734" t="b">
        <f>A1734=VLOOKUP($A1734,'Vals 0505'!$A:$L,1,FALSE)</f>
        <v>1</v>
      </c>
      <c r="N1734" t="b">
        <f>B1734=VLOOKUP($A1734,'Vals 0505'!$A:$L,2,FALSE)</f>
        <v>1</v>
      </c>
      <c r="O1734" t="b">
        <f>C1734=VLOOKUP($A1734,'Vals 0505'!$A:$L,3,FALSE)</f>
        <v>1</v>
      </c>
      <c r="P1734" t="b">
        <f>D1734=VLOOKUP($A1734,'Vals 0505'!$A:$L,4,FALSE)</f>
        <v>1</v>
      </c>
      <c r="Q1734" t="b">
        <f>E1734=VLOOKUP($A1734,'Vals 0505'!$A:$L,5,FALSE)</f>
        <v>1</v>
      </c>
      <c r="R1734" t="b">
        <f>F1734=VLOOKUP($A1734,'Vals 0505'!$A:$L,6,FALSE)</f>
        <v>1</v>
      </c>
      <c r="S1734" t="b">
        <f>G1734=VLOOKUP($A1734,'Vals 0505'!$A:$L,7,FALSE)</f>
        <v>1</v>
      </c>
      <c r="T1734" t="b">
        <f>H1734=VLOOKUP($A1734,'Vals 0505'!$A:$L,8,FALSE)</f>
        <v>1</v>
      </c>
      <c r="U1734" t="b">
        <f>I1734=VLOOKUP($A1734,'Vals 0505'!$A:$L,9,FALSE)</f>
        <v>1</v>
      </c>
      <c r="V1734" t="b">
        <f>J1734=VLOOKUP($A1734,'Vals 0505'!$A:$L,10,FALSE)</f>
        <v>0</v>
      </c>
      <c r="W1734" t="b">
        <f>K1734=VLOOKUP($A1734,'Vals 0505'!$A:$L,11,FALSE)</f>
        <v>1</v>
      </c>
      <c r="X1734" t="b">
        <f>L1734=VLOOKUP($A1734,'Vals 0505'!$A:$L,12,FALSE)</f>
        <v>1</v>
      </c>
      <c r="Y1734">
        <f t="shared" si="27"/>
        <v>15948</v>
      </c>
      <c r="Z1734" t="str">
        <f>VLOOKUP($A1734,'Vals 0505'!$A:$L,10,FALSE)</f>
        <v>Medium</v>
      </c>
    </row>
    <row r="1735" spans="1:26">
      <c r="A1735" s="4">
        <v>15949</v>
      </c>
      <c r="B1735" s="5" t="s">
        <v>296</v>
      </c>
      <c r="C1735" s="5" t="s">
        <v>13</v>
      </c>
      <c r="D1735" s="5"/>
      <c r="E1735" s="4"/>
      <c r="F1735" s="5"/>
      <c r="G1735" s="4"/>
      <c r="H1735" s="5" t="s">
        <v>322</v>
      </c>
      <c r="I1735" s="5" t="s">
        <v>360</v>
      </c>
      <c r="J1735" s="5" t="s">
        <v>284</v>
      </c>
      <c r="K1735" s="5"/>
      <c r="L1735" s="5" t="s">
        <v>17</v>
      </c>
      <c r="M1735" t="b">
        <f>A1735=VLOOKUP($A1735,'Vals 0505'!$A:$L,1,FALSE)</f>
        <v>1</v>
      </c>
      <c r="N1735" t="b">
        <f>B1735=VLOOKUP($A1735,'Vals 0505'!$A:$L,2,FALSE)</f>
        <v>1</v>
      </c>
      <c r="O1735" t="b">
        <f>C1735=VLOOKUP($A1735,'Vals 0505'!$A:$L,3,FALSE)</f>
        <v>1</v>
      </c>
      <c r="P1735" t="b">
        <f>D1735=VLOOKUP($A1735,'Vals 0505'!$A:$L,4,FALSE)</f>
        <v>1</v>
      </c>
      <c r="Q1735" t="b">
        <f>E1735=VLOOKUP($A1735,'Vals 0505'!$A:$L,5,FALSE)</f>
        <v>1</v>
      </c>
      <c r="R1735" t="b">
        <f>F1735=VLOOKUP($A1735,'Vals 0505'!$A:$L,6,FALSE)</f>
        <v>1</v>
      </c>
      <c r="S1735" t="b">
        <f>G1735=VLOOKUP($A1735,'Vals 0505'!$A:$L,7,FALSE)</f>
        <v>1</v>
      </c>
      <c r="T1735" t="b">
        <f>H1735=VLOOKUP($A1735,'Vals 0505'!$A:$L,8,FALSE)</f>
        <v>1</v>
      </c>
      <c r="U1735" t="b">
        <f>I1735=VLOOKUP($A1735,'Vals 0505'!$A:$L,9,FALSE)</f>
        <v>1</v>
      </c>
      <c r="V1735" t="b">
        <f>J1735=VLOOKUP($A1735,'Vals 0505'!$A:$L,10,FALSE)</f>
        <v>0</v>
      </c>
      <c r="W1735" t="b">
        <f>K1735=VLOOKUP($A1735,'Vals 0505'!$A:$L,11,FALSE)</f>
        <v>1</v>
      </c>
      <c r="X1735" t="b">
        <f>L1735=VLOOKUP($A1735,'Vals 0505'!$A:$L,12,FALSE)</f>
        <v>1</v>
      </c>
      <c r="Y1735">
        <f t="shared" si="27"/>
        <v>15949</v>
      </c>
      <c r="Z1735" t="str">
        <f>VLOOKUP($A1735,'Vals 0505'!$A:$L,10,FALSE)</f>
        <v>Medium</v>
      </c>
    </row>
    <row r="1736" spans="1:26">
      <c r="A1736" s="3">
        <v>15950</v>
      </c>
      <c r="B1736" s="5" t="s">
        <v>296</v>
      </c>
      <c r="C1736" s="5" t="s">
        <v>26</v>
      </c>
      <c r="D1736" s="5"/>
      <c r="E1736" s="4"/>
      <c r="F1736" s="5"/>
      <c r="G1736" s="4"/>
      <c r="H1736" s="5" t="s">
        <v>323</v>
      </c>
      <c r="I1736" s="5" t="s">
        <v>360</v>
      </c>
      <c r="J1736" s="5" t="s">
        <v>284</v>
      </c>
      <c r="K1736" s="5"/>
      <c r="L1736" s="5" t="s">
        <v>17</v>
      </c>
      <c r="M1736" t="b">
        <f>A1736=VLOOKUP($A1736,'Vals 0505'!$A:$L,1,FALSE)</f>
        <v>1</v>
      </c>
      <c r="N1736" t="b">
        <f>B1736=VLOOKUP($A1736,'Vals 0505'!$A:$L,2,FALSE)</f>
        <v>1</v>
      </c>
      <c r="O1736" t="b">
        <f>C1736=VLOOKUP($A1736,'Vals 0505'!$A:$L,3,FALSE)</f>
        <v>1</v>
      </c>
      <c r="P1736" t="b">
        <f>D1736=VLOOKUP($A1736,'Vals 0505'!$A:$L,4,FALSE)</f>
        <v>1</v>
      </c>
      <c r="Q1736" t="b">
        <f>E1736=VLOOKUP($A1736,'Vals 0505'!$A:$L,5,FALSE)</f>
        <v>1</v>
      </c>
      <c r="R1736" t="b">
        <f>F1736=VLOOKUP($A1736,'Vals 0505'!$A:$L,6,FALSE)</f>
        <v>1</v>
      </c>
      <c r="S1736" t="b">
        <f>G1736=VLOOKUP($A1736,'Vals 0505'!$A:$L,7,FALSE)</f>
        <v>1</v>
      </c>
      <c r="T1736" t="b">
        <f>H1736=VLOOKUP($A1736,'Vals 0505'!$A:$L,8,FALSE)</f>
        <v>1</v>
      </c>
      <c r="U1736" t="b">
        <f>I1736=VLOOKUP($A1736,'Vals 0505'!$A:$L,9,FALSE)</f>
        <v>1</v>
      </c>
      <c r="V1736" t="b">
        <f>J1736=VLOOKUP($A1736,'Vals 0505'!$A:$L,10,FALSE)</f>
        <v>1</v>
      </c>
      <c r="W1736" t="b">
        <f>K1736=VLOOKUP($A1736,'Vals 0505'!$A:$L,11,FALSE)</f>
        <v>1</v>
      </c>
      <c r="X1736" t="b">
        <f>L1736=VLOOKUP($A1736,'Vals 0505'!$A:$L,12,FALSE)</f>
        <v>1</v>
      </c>
      <c r="Y1736">
        <f t="shared" si="27"/>
        <v>15950</v>
      </c>
    </row>
    <row r="1737" spans="1:26">
      <c r="A1737" s="4">
        <v>15951</v>
      </c>
      <c r="B1737" s="5" t="s">
        <v>296</v>
      </c>
      <c r="C1737" s="5" t="s">
        <v>26</v>
      </c>
      <c r="D1737" s="5"/>
      <c r="E1737" s="4"/>
      <c r="F1737" s="5"/>
      <c r="G1737" s="4"/>
      <c r="H1737" s="5" t="s">
        <v>324</v>
      </c>
      <c r="I1737" s="5" t="s">
        <v>358</v>
      </c>
      <c r="J1737" s="5" t="s">
        <v>284</v>
      </c>
      <c r="K1737" s="5"/>
      <c r="L1737" s="5" t="s">
        <v>17</v>
      </c>
      <c r="M1737" t="b">
        <f>A1737=VLOOKUP($A1737,'Vals 0505'!$A:$L,1,FALSE)</f>
        <v>1</v>
      </c>
      <c r="N1737" t="b">
        <f>B1737=VLOOKUP($A1737,'Vals 0505'!$A:$L,2,FALSE)</f>
        <v>1</v>
      </c>
      <c r="O1737" t="b">
        <f>C1737=VLOOKUP($A1737,'Vals 0505'!$A:$L,3,FALSE)</f>
        <v>1</v>
      </c>
      <c r="P1737" t="b">
        <f>D1737=VLOOKUP($A1737,'Vals 0505'!$A:$L,4,FALSE)</f>
        <v>1</v>
      </c>
      <c r="Q1737" t="b">
        <f>E1737=VLOOKUP($A1737,'Vals 0505'!$A:$L,5,FALSE)</f>
        <v>1</v>
      </c>
      <c r="R1737" t="b">
        <f>F1737=VLOOKUP($A1737,'Vals 0505'!$A:$L,6,FALSE)</f>
        <v>1</v>
      </c>
      <c r="S1737" t="b">
        <f>G1737=VLOOKUP($A1737,'Vals 0505'!$A:$L,7,FALSE)</f>
        <v>1</v>
      </c>
      <c r="T1737" t="b">
        <f>H1737=VLOOKUP($A1737,'Vals 0505'!$A:$L,8,FALSE)</f>
        <v>1</v>
      </c>
      <c r="U1737" t="b">
        <f>I1737=VLOOKUP($A1737,'Vals 0505'!$A:$L,9,FALSE)</f>
        <v>1</v>
      </c>
      <c r="V1737" t="b">
        <f>J1737=VLOOKUP($A1737,'Vals 0505'!$A:$L,10,FALSE)</f>
        <v>1</v>
      </c>
      <c r="W1737" t="b">
        <f>K1737=VLOOKUP($A1737,'Vals 0505'!$A:$L,11,FALSE)</f>
        <v>1</v>
      </c>
      <c r="X1737" t="b">
        <f>L1737=VLOOKUP($A1737,'Vals 0505'!$A:$L,12,FALSE)</f>
        <v>1</v>
      </c>
      <c r="Y1737">
        <f t="shared" si="27"/>
        <v>15951</v>
      </c>
    </row>
    <row r="1738" spans="1:26">
      <c r="A1738" s="3">
        <v>15952</v>
      </c>
      <c r="B1738" s="5" t="s">
        <v>296</v>
      </c>
      <c r="C1738" s="5" t="s">
        <v>26</v>
      </c>
      <c r="D1738" s="5"/>
      <c r="E1738" s="4"/>
      <c r="F1738" s="5"/>
      <c r="G1738" s="4"/>
      <c r="H1738" s="5" t="s">
        <v>325</v>
      </c>
      <c r="I1738" s="5" t="s">
        <v>359</v>
      </c>
      <c r="J1738" s="5" t="s">
        <v>284</v>
      </c>
      <c r="K1738" s="5"/>
      <c r="L1738" s="5" t="s">
        <v>17</v>
      </c>
      <c r="M1738" t="b">
        <f>A1738=VLOOKUP($A1738,'Vals 0505'!$A:$L,1,FALSE)</f>
        <v>1</v>
      </c>
      <c r="N1738" t="b">
        <f>B1738=VLOOKUP($A1738,'Vals 0505'!$A:$L,2,FALSE)</f>
        <v>1</v>
      </c>
      <c r="O1738" t="b">
        <f>C1738=VLOOKUP($A1738,'Vals 0505'!$A:$L,3,FALSE)</f>
        <v>1</v>
      </c>
      <c r="P1738" t="b">
        <f>D1738=VLOOKUP($A1738,'Vals 0505'!$A:$L,4,FALSE)</f>
        <v>1</v>
      </c>
      <c r="Q1738" t="b">
        <f>E1738=VLOOKUP($A1738,'Vals 0505'!$A:$L,5,FALSE)</f>
        <v>1</v>
      </c>
      <c r="R1738" t="b">
        <f>F1738=VLOOKUP($A1738,'Vals 0505'!$A:$L,6,FALSE)</f>
        <v>1</v>
      </c>
      <c r="S1738" t="b">
        <f>G1738=VLOOKUP($A1738,'Vals 0505'!$A:$L,7,FALSE)</f>
        <v>1</v>
      </c>
      <c r="T1738" t="b">
        <f>H1738=VLOOKUP($A1738,'Vals 0505'!$A:$L,8,FALSE)</f>
        <v>1</v>
      </c>
      <c r="U1738" t="b">
        <f>I1738=VLOOKUP($A1738,'Vals 0505'!$A:$L,9,FALSE)</f>
        <v>1</v>
      </c>
      <c r="V1738" t="b">
        <f>J1738=VLOOKUP($A1738,'Vals 0505'!$A:$L,10,FALSE)</f>
        <v>1</v>
      </c>
      <c r="W1738" t="b">
        <f>K1738=VLOOKUP($A1738,'Vals 0505'!$A:$L,11,FALSE)</f>
        <v>1</v>
      </c>
      <c r="X1738" t="b">
        <f>L1738=VLOOKUP($A1738,'Vals 0505'!$A:$L,12,FALSE)</f>
        <v>1</v>
      </c>
      <c r="Y1738">
        <f t="shared" si="27"/>
        <v>15952</v>
      </c>
    </row>
    <row r="1739" spans="1:26">
      <c r="A1739" s="4">
        <v>15953</v>
      </c>
      <c r="B1739" s="5" t="s">
        <v>296</v>
      </c>
      <c r="C1739" s="5" t="s">
        <v>34</v>
      </c>
      <c r="D1739" s="5" t="s">
        <v>35</v>
      </c>
      <c r="E1739" s="4"/>
      <c r="F1739" s="5"/>
      <c r="G1739" s="4"/>
      <c r="H1739" s="5" t="s">
        <v>36</v>
      </c>
      <c r="I1739" s="5" t="s">
        <v>360</v>
      </c>
      <c r="J1739" s="5" t="s">
        <v>16</v>
      </c>
      <c r="K1739" s="5" t="s">
        <v>481</v>
      </c>
      <c r="L1739" s="5" t="s">
        <v>17</v>
      </c>
      <c r="M1739" t="b">
        <f>A1739=VLOOKUP($A1739,'Vals 0505'!$A:$L,1,FALSE)</f>
        <v>1</v>
      </c>
      <c r="N1739" t="b">
        <f>B1739=VLOOKUP($A1739,'Vals 0505'!$A:$L,2,FALSE)</f>
        <v>1</v>
      </c>
      <c r="O1739" t="b">
        <f>C1739=VLOOKUP($A1739,'Vals 0505'!$A:$L,3,FALSE)</f>
        <v>1</v>
      </c>
      <c r="P1739" t="b">
        <f>D1739=VLOOKUP($A1739,'Vals 0505'!$A:$L,4,FALSE)</f>
        <v>1</v>
      </c>
      <c r="Q1739" t="b">
        <f>E1739=VLOOKUP($A1739,'Vals 0505'!$A:$L,5,FALSE)</f>
        <v>1</v>
      </c>
      <c r="R1739" t="b">
        <f>F1739=VLOOKUP($A1739,'Vals 0505'!$A:$L,6,FALSE)</f>
        <v>1</v>
      </c>
      <c r="S1739" t="b">
        <f>G1739=VLOOKUP($A1739,'Vals 0505'!$A:$L,7,FALSE)</f>
        <v>1</v>
      </c>
      <c r="T1739" t="b">
        <f>H1739=VLOOKUP($A1739,'Vals 0505'!$A:$L,8,FALSE)</f>
        <v>1</v>
      </c>
      <c r="U1739" t="b">
        <f>I1739=VLOOKUP($A1739,'Vals 0505'!$A:$L,9,FALSE)</f>
        <v>1</v>
      </c>
      <c r="V1739" t="b">
        <f>J1739=VLOOKUP($A1739,'Vals 0505'!$A:$L,10,FALSE)</f>
        <v>1</v>
      </c>
      <c r="W1739" t="b">
        <f>K1739=VLOOKUP($A1739,'Vals 0505'!$A:$L,11,FALSE)</f>
        <v>1</v>
      </c>
      <c r="X1739" t="b">
        <f>L1739=VLOOKUP($A1739,'Vals 0505'!$A:$L,12,FALSE)</f>
        <v>1</v>
      </c>
      <c r="Y1739">
        <f t="shared" si="27"/>
        <v>15953</v>
      </c>
    </row>
    <row r="1740" spans="1:26">
      <c r="A1740" s="3">
        <v>15954</v>
      </c>
      <c r="B1740" s="5" t="s">
        <v>296</v>
      </c>
      <c r="C1740" s="5" t="s">
        <v>34</v>
      </c>
      <c r="D1740" s="5" t="s">
        <v>35</v>
      </c>
      <c r="E1740" s="4"/>
      <c r="F1740" s="5"/>
      <c r="G1740" s="4"/>
      <c r="H1740" s="5" t="s">
        <v>36</v>
      </c>
      <c r="I1740" s="5" t="s">
        <v>360</v>
      </c>
      <c r="J1740" s="5" t="s">
        <v>16</v>
      </c>
      <c r="K1740" s="5" t="s">
        <v>480</v>
      </c>
      <c r="L1740" s="5" t="s">
        <v>17</v>
      </c>
      <c r="M1740" t="b">
        <f>A1740=VLOOKUP($A1740,'Vals 0505'!$A:$L,1,FALSE)</f>
        <v>1</v>
      </c>
      <c r="N1740" t="b">
        <f>B1740=VLOOKUP($A1740,'Vals 0505'!$A:$L,2,FALSE)</f>
        <v>1</v>
      </c>
      <c r="O1740" t="b">
        <f>C1740=VLOOKUP($A1740,'Vals 0505'!$A:$L,3,FALSE)</f>
        <v>1</v>
      </c>
      <c r="P1740" t="b">
        <f>D1740=VLOOKUP($A1740,'Vals 0505'!$A:$L,4,FALSE)</f>
        <v>1</v>
      </c>
      <c r="Q1740" t="b">
        <f>E1740=VLOOKUP($A1740,'Vals 0505'!$A:$L,5,FALSE)</f>
        <v>1</v>
      </c>
      <c r="R1740" t="b">
        <f>F1740=VLOOKUP($A1740,'Vals 0505'!$A:$L,6,FALSE)</f>
        <v>1</v>
      </c>
      <c r="S1740" t="b">
        <f>G1740=VLOOKUP($A1740,'Vals 0505'!$A:$L,7,FALSE)</f>
        <v>1</v>
      </c>
      <c r="T1740" t="b">
        <f>H1740=VLOOKUP($A1740,'Vals 0505'!$A:$L,8,FALSE)</f>
        <v>1</v>
      </c>
      <c r="U1740" t="b">
        <f>I1740=VLOOKUP($A1740,'Vals 0505'!$A:$L,9,FALSE)</f>
        <v>1</v>
      </c>
      <c r="V1740" t="b">
        <f>J1740=VLOOKUP($A1740,'Vals 0505'!$A:$L,10,FALSE)</f>
        <v>1</v>
      </c>
      <c r="W1740" t="b">
        <f>K1740=VLOOKUP($A1740,'Vals 0505'!$A:$L,11,FALSE)</f>
        <v>1</v>
      </c>
      <c r="X1740" t="b">
        <f>L1740=VLOOKUP($A1740,'Vals 0505'!$A:$L,12,FALSE)</f>
        <v>1</v>
      </c>
      <c r="Y1740">
        <f t="shared" si="27"/>
        <v>15954</v>
      </c>
    </row>
    <row r="1741" spans="1:26">
      <c r="A1741" s="4">
        <v>15955</v>
      </c>
      <c r="B1741" s="5" t="s">
        <v>296</v>
      </c>
      <c r="C1741" s="5" t="s">
        <v>34</v>
      </c>
      <c r="D1741" s="5" t="s">
        <v>35</v>
      </c>
      <c r="E1741" s="4"/>
      <c r="F1741" s="5"/>
      <c r="G1741" s="4"/>
      <c r="H1741" s="5" t="s">
        <v>36</v>
      </c>
      <c r="I1741" s="5" t="s">
        <v>360</v>
      </c>
      <c r="J1741" s="5" t="s">
        <v>16</v>
      </c>
      <c r="K1741" s="5" t="s">
        <v>492</v>
      </c>
      <c r="L1741" s="5" t="s">
        <v>17</v>
      </c>
      <c r="M1741" t="b">
        <f>A1741=VLOOKUP($A1741,'Vals 0505'!$A:$L,1,FALSE)</f>
        <v>1</v>
      </c>
      <c r="N1741" t="b">
        <f>B1741=VLOOKUP($A1741,'Vals 0505'!$A:$L,2,FALSE)</f>
        <v>1</v>
      </c>
      <c r="O1741" t="b">
        <f>C1741=VLOOKUP($A1741,'Vals 0505'!$A:$L,3,FALSE)</f>
        <v>1</v>
      </c>
      <c r="P1741" t="b">
        <f>D1741=VLOOKUP($A1741,'Vals 0505'!$A:$L,4,FALSE)</f>
        <v>1</v>
      </c>
      <c r="Q1741" t="b">
        <f>E1741=VLOOKUP($A1741,'Vals 0505'!$A:$L,5,FALSE)</f>
        <v>1</v>
      </c>
      <c r="R1741" t="b">
        <f>F1741=VLOOKUP($A1741,'Vals 0505'!$A:$L,6,FALSE)</f>
        <v>1</v>
      </c>
      <c r="S1741" t="b">
        <f>G1741=VLOOKUP($A1741,'Vals 0505'!$A:$L,7,FALSE)</f>
        <v>1</v>
      </c>
      <c r="T1741" t="b">
        <f>H1741=VLOOKUP($A1741,'Vals 0505'!$A:$L,8,FALSE)</f>
        <v>1</v>
      </c>
      <c r="U1741" t="b">
        <f>I1741=VLOOKUP($A1741,'Vals 0505'!$A:$L,9,FALSE)</f>
        <v>1</v>
      </c>
      <c r="V1741" t="b">
        <f>J1741=VLOOKUP($A1741,'Vals 0505'!$A:$L,10,FALSE)</f>
        <v>1</v>
      </c>
      <c r="W1741" t="b">
        <f>K1741=VLOOKUP($A1741,'Vals 0505'!$A:$L,11,FALSE)</f>
        <v>1</v>
      </c>
      <c r="X1741" t="b">
        <f>L1741=VLOOKUP($A1741,'Vals 0505'!$A:$L,12,FALSE)</f>
        <v>1</v>
      </c>
      <c r="Y1741">
        <f t="shared" si="27"/>
        <v>15955</v>
      </c>
    </row>
    <row r="1742" spans="1:26">
      <c r="A1742" s="3">
        <v>15956</v>
      </c>
      <c r="B1742" s="5" t="s">
        <v>296</v>
      </c>
      <c r="C1742" s="5" t="s">
        <v>31</v>
      </c>
      <c r="D1742" s="5"/>
      <c r="E1742" s="4"/>
      <c r="F1742" s="5"/>
      <c r="G1742" s="4"/>
      <c r="H1742" s="5" t="s">
        <v>32</v>
      </c>
      <c r="I1742" s="5" t="s">
        <v>360</v>
      </c>
      <c r="J1742" s="5" t="s">
        <v>16</v>
      </c>
      <c r="K1742" s="5" t="s">
        <v>523</v>
      </c>
      <c r="L1742" s="5" t="s">
        <v>17</v>
      </c>
      <c r="M1742" t="b">
        <f>A1742=VLOOKUP($A1742,'Vals 0505'!$A:$L,1,FALSE)</f>
        <v>1</v>
      </c>
      <c r="N1742" t="b">
        <f>B1742=VLOOKUP($A1742,'Vals 0505'!$A:$L,2,FALSE)</f>
        <v>1</v>
      </c>
      <c r="O1742" t="b">
        <f>C1742=VLOOKUP($A1742,'Vals 0505'!$A:$L,3,FALSE)</f>
        <v>1</v>
      </c>
      <c r="P1742" t="b">
        <f>D1742=VLOOKUP($A1742,'Vals 0505'!$A:$L,4,FALSE)</f>
        <v>1</v>
      </c>
      <c r="Q1742" t="b">
        <f>E1742=VLOOKUP($A1742,'Vals 0505'!$A:$L,5,FALSE)</f>
        <v>1</v>
      </c>
      <c r="R1742" t="b">
        <f>F1742=VLOOKUP($A1742,'Vals 0505'!$A:$L,6,FALSE)</f>
        <v>1</v>
      </c>
      <c r="S1742" t="b">
        <f>G1742=VLOOKUP($A1742,'Vals 0505'!$A:$L,7,FALSE)</f>
        <v>1</v>
      </c>
      <c r="T1742" t="b">
        <f>H1742=VLOOKUP($A1742,'Vals 0505'!$A:$L,8,FALSE)</f>
        <v>1</v>
      </c>
      <c r="U1742" t="b">
        <f>I1742=VLOOKUP($A1742,'Vals 0505'!$A:$L,9,FALSE)</f>
        <v>1</v>
      </c>
      <c r="V1742" t="b">
        <f>J1742=VLOOKUP($A1742,'Vals 0505'!$A:$L,10,FALSE)</f>
        <v>0</v>
      </c>
      <c r="W1742" t="b">
        <f>K1742=VLOOKUP($A1742,'Vals 0505'!$A:$L,11,FALSE)</f>
        <v>1</v>
      </c>
      <c r="X1742" t="b">
        <f>L1742=VLOOKUP($A1742,'Vals 0505'!$A:$L,12,FALSE)</f>
        <v>1</v>
      </c>
      <c r="Y1742">
        <f t="shared" si="27"/>
        <v>15956</v>
      </c>
      <c r="Z1742" t="str">
        <f>VLOOKUP($A1742,'Vals 0505'!$A:$L,10,FALSE)</f>
        <v>Medium</v>
      </c>
    </row>
    <row r="1743" spans="1:26">
      <c r="A1743" s="4">
        <v>15957</v>
      </c>
      <c r="B1743" s="5" t="s">
        <v>296</v>
      </c>
      <c r="C1743" s="5" t="s">
        <v>31</v>
      </c>
      <c r="D1743" s="5"/>
      <c r="E1743" s="4"/>
      <c r="F1743" s="5"/>
      <c r="G1743" s="4"/>
      <c r="H1743" s="5" t="s">
        <v>32</v>
      </c>
      <c r="I1743" s="5" t="s">
        <v>360</v>
      </c>
      <c r="J1743" s="5" t="s">
        <v>16</v>
      </c>
      <c r="K1743" s="5" t="s">
        <v>524</v>
      </c>
      <c r="L1743" s="5" t="s">
        <v>17</v>
      </c>
      <c r="M1743" t="b">
        <f>A1743=VLOOKUP($A1743,'Vals 0505'!$A:$L,1,FALSE)</f>
        <v>1</v>
      </c>
      <c r="N1743" t="b">
        <f>B1743=VLOOKUP($A1743,'Vals 0505'!$A:$L,2,FALSE)</f>
        <v>1</v>
      </c>
      <c r="O1743" t="b">
        <f>C1743=VLOOKUP($A1743,'Vals 0505'!$A:$L,3,FALSE)</f>
        <v>1</v>
      </c>
      <c r="P1743" t="b">
        <f>D1743=VLOOKUP($A1743,'Vals 0505'!$A:$L,4,FALSE)</f>
        <v>1</v>
      </c>
      <c r="Q1743" t="b">
        <f>E1743=VLOOKUP($A1743,'Vals 0505'!$A:$L,5,FALSE)</f>
        <v>1</v>
      </c>
      <c r="R1743" t="b">
        <f>F1743=VLOOKUP($A1743,'Vals 0505'!$A:$L,6,FALSE)</f>
        <v>1</v>
      </c>
      <c r="S1743" t="b">
        <f>G1743=VLOOKUP($A1743,'Vals 0505'!$A:$L,7,FALSE)</f>
        <v>1</v>
      </c>
      <c r="T1743" t="b">
        <f>H1743=VLOOKUP($A1743,'Vals 0505'!$A:$L,8,FALSE)</f>
        <v>1</v>
      </c>
      <c r="U1743" t="b">
        <f>I1743=VLOOKUP($A1743,'Vals 0505'!$A:$L,9,FALSE)</f>
        <v>1</v>
      </c>
      <c r="V1743" t="b">
        <f>J1743=VLOOKUP($A1743,'Vals 0505'!$A:$L,10,FALSE)</f>
        <v>0</v>
      </c>
      <c r="W1743" t="b">
        <f>K1743=VLOOKUP($A1743,'Vals 0505'!$A:$L,11,FALSE)</f>
        <v>1</v>
      </c>
      <c r="X1743" t="b">
        <f>L1743=VLOOKUP($A1743,'Vals 0505'!$A:$L,12,FALSE)</f>
        <v>1</v>
      </c>
      <c r="Y1743">
        <f t="shared" si="27"/>
        <v>15957</v>
      </c>
      <c r="Z1743" t="str">
        <f>VLOOKUP($A1743,'Vals 0505'!$A:$L,10,FALSE)</f>
        <v>Medium</v>
      </c>
    </row>
    <row r="1744" spans="1:26">
      <c r="A1744" s="3">
        <v>15958</v>
      </c>
      <c r="B1744" s="5" t="s">
        <v>296</v>
      </c>
      <c r="C1744" s="5" t="s">
        <v>31</v>
      </c>
      <c r="D1744" s="5"/>
      <c r="E1744" s="4"/>
      <c r="F1744" s="5"/>
      <c r="G1744" s="4"/>
      <c r="H1744" s="5" t="s">
        <v>32</v>
      </c>
      <c r="I1744" s="5" t="s">
        <v>360</v>
      </c>
      <c r="J1744" s="5" t="s">
        <v>16</v>
      </c>
      <c r="K1744" s="5" t="s">
        <v>529</v>
      </c>
      <c r="L1744" s="5" t="s">
        <v>17</v>
      </c>
      <c r="M1744" t="b">
        <f>A1744=VLOOKUP($A1744,'Vals 0505'!$A:$L,1,FALSE)</f>
        <v>1</v>
      </c>
      <c r="N1744" t="b">
        <f>B1744=VLOOKUP($A1744,'Vals 0505'!$A:$L,2,FALSE)</f>
        <v>1</v>
      </c>
      <c r="O1744" t="b">
        <f>C1744=VLOOKUP($A1744,'Vals 0505'!$A:$L,3,FALSE)</f>
        <v>1</v>
      </c>
      <c r="P1744" t="b">
        <f>D1744=VLOOKUP($A1744,'Vals 0505'!$A:$L,4,FALSE)</f>
        <v>1</v>
      </c>
      <c r="Q1744" t="b">
        <f>E1744=VLOOKUP($A1744,'Vals 0505'!$A:$L,5,FALSE)</f>
        <v>1</v>
      </c>
      <c r="R1744" t="b">
        <f>F1744=VLOOKUP($A1744,'Vals 0505'!$A:$L,6,FALSE)</f>
        <v>1</v>
      </c>
      <c r="S1744" t="b">
        <f>G1744=VLOOKUP($A1744,'Vals 0505'!$A:$L,7,FALSE)</f>
        <v>1</v>
      </c>
      <c r="T1744" t="b">
        <f>H1744=VLOOKUP($A1744,'Vals 0505'!$A:$L,8,FALSE)</f>
        <v>1</v>
      </c>
      <c r="U1744" t="b">
        <f>I1744=VLOOKUP($A1744,'Vals 0505'!$A:$L,9,FALSE)</f>
        <v>1</v>
      </c>
      <c r="V1744" t="b">
        <f>J1744=VLOOKUP($A1744,'Vals 0505'!$A:$L,10,FALSE)</f>
        <v>0</v>
      </c>
      <c r="W1744" t="b">
        <f>K1744=VLOOKUP($A1744,'Vals 0505'!$A:$L,11,FALSE)</f>
        <v>1</v>
      </c>
      <c r="X1744" t="b">
        <f>L1744=VLOOKUP($A1744,'Vals 0505'!$A:$L,12,FALSE)</f>
        <v>1</v>
      </c>
      <c r="Y1744">
        <f t="shared" si="27"/>
        <v>15958</v>
      </c>
      <c r="Z1744" t="str">
        <f>VLOOKUP($A1744,'Vals 0505'!$A:$L,10,FALSE)</f>
        <v>Medium</v>
      </c>
    </row>
    <row r="1745" spans="1:26">
      <c r="A1745" s="4">
        <v>15959</v>
      </c>
      <c r="B1745" s="5" t="s">
        <v>296</v>
      </c>
      <c r="C1745" s="5" t="s">
        <v>31</v>
      </c>
      <c r="D1745" s="5"/>
      <c r="E1745" s="4"/>
      <c r="F1745" s="5"/>
      <c r="G1745" s="4"/>
      <c r="H1745" s="5" t="s">
        <v>32</v>
      </c>
      <c r="I1745" s="5" t="s">
        <v>360</v>
      </c>
      <c r="J1745" s="5" t="s">
        <v>16</v>
      </c>
      <c r="K1745" s="5" t="s">
        <v>528</v>
      </c>
      <c r="L1745" s="5" t="s">
        <v>17</v>
      </c>
      <c r="M1745" t="b">
        <f>A1745=VLOOKUP($A1745,'Vals 0505'!$A:$L,1,FALSE)</f>
        <v>1</v>
      </c>
      <c r="N1745" t="b">
        <f>B1745=VLOOKUP($A1745,'Vals 0505'!$A:$L,2,FALSE)</f>
        <v>1</v>
      </c>
      <c r="O1745" t="b">
        <f>C1745=VLOOKUP($A1745,'Vals 0505'!$A:$L,3,FALSE)</f>
        <v>1</v>
      </c>
      <c r="P1745" t="b">
        <f>D1745=VLOOKUP($A1745,'Vals 0505'!$A:$L,4,FALSE)</f>
        <v>1</v>
      </c>
      <c r="Q1745" t="b">
        <f>E1745=VLOOKUP($A1745,'Vals 0505'!$A:$L,5,FALSE)</f>
        <v>1</v>
      </c>
      <c r="R1745" t="b">
        <f>F1745=VLOOKUP($A1745,'Vals 0505'!$A:$L,6,FALSE)</f>
        <v>1</v>
      </c>
      <c r="S1745" t="b">
        <f>G1745=VLOOKUP($A1745,'Vals 0505'!$A:$L,7,FALSE)</f>
        <v>1</v>
      </c>
      <c r="T1745" t="b">
        <f>H1745=VLOOKUP($A1745,'Vals 0505'!$A:$L,8,FALSE)</f>
        <v>1</v>
      </c>
      <c r="U1745" t="b">
        <f>I1745=VLOOKUP($A1745,'Vals 0505'!$A:$L,9,FALSE)</f>
        <v>1</v>
      </c>
      <c r="V1745" t="b">
        <f>J1745=VLOOKUP($A1745,'Vals 0505'!$A:$L,10,FALSE)</f>
        <v>0</v>
      </c>
      <c r="W1745" t="b">
        <f>K1745=VLOOKUP($A1745,'Vals 0505'!$A:$L,11,FALSE)</f>
        <v>1</v>
      </c>
      <c r="X1745" t="b">
        <f>L1745=VLOOKUP($A1745,'Vals 0505'!$A:$L,12,FALSE)</f>
        <v>1</v>
      </c>
      <c r="Y1745">
        <f t="shared" si="27"/>
        <v>15959</v>
      </c>
      <c r="Z1745" t="str">
        <f>VLOOKUP($A1745,'Vals 0505'!$A:$L,10,FALSE)</f>
        <v>Medium</v>
      </c>
    </row>
    <row r="1746" spans="1:26">
      <c r="A1746" s="3">
        <v>15960</v>
      </c>
      <c r="B1746" s="5" t="s">
        <v>296</v>
      </c>
      <c r="C1746" s="5" t="s">
        <v>31</v>
      </c>
      <c r="D1746" s="5"/>
      <c r="E1746" s="4"/>
      <c r="F1746" s="5"/>
      <c r="G1746" s="4"/>
      <c r="H1746" s="5" t="s">
        <v>32</v>
      </c>
      <c r="I1746" s="5" t="s">
        <v>360</v>
      </c>
      <c r="J1746" s="5" t="s">
        <v>16</v>
      </c>
      <c r="K1746" s="5" t="s">
        <v>830</v>
      </c>
      <c r="L1746" s="5" t="s">
        <v>17</v>
      </c>
      <c r="M1746" t="b">
        <f>A1746=VLOOKUP($A1746,'Vals 0505'!$A:$L,1,FALSE)</f>
        <v>1</v>
      </c>
      <c r="N1746" t="b">
        <f>B1746=VLOOKUP($A1746,'Vals 0505'!$A:$L,2,FALSE)</f>
        <v>1</v>
      </c>
      <c r="O1746" t="b">
        <f>C1746=VLOOKUP($A1746,'Vals 0505'!$A:$L,3,FALSE)</f>
        <v>1</v>
      </c>
      <c r="P1746" t="b">
        <f>D1746=VLOOKUP($A1746,'Vals 0505'!$A:$L,4,FALSE)</f>
        <v>1</v>
      </c>
      <c r="Q1746" t="b">
        <f>E1746=VLOOKUP($A1746,'Vals 0505'!$A:$L,5,FALSE)</f>
        <v>1</v>
      </c>
      <c r="R1746" t="b">
        <f>F1746=VLOOKUP($A1746,'Vals 0505'!$A:$L,6,FALSE)</f>
        <v>1</v>
      </c>
      <c r="S1746" t="b">
        <f>G1746=VLOOKUP($A1746,'Vals 0505'!$A:$L,7,FALSE)</f>
        <v>1</v>
      </c>
      <c r="T1746" t="b">
        <f>H1746=VLOOKUP($A1746,'Vals 0505'!$A:$L,8,FALSE)</f>
        <v>1</v>
      </c>
      <c r="U1746" t="b">
        <f>I1746=VLOOKUP($A1746,'Vals 0505'!$A:$L,9,FALSE)</f>
        <v>1</v>
      </c>
      <c r="V1746" t="b">
        <f>J1746=VLOOKUP($A1746,'Vals 0505'!$A:$L,10,FALSE)</f>
        <v>0</v>
      </c>
      <c r="W1746" t="b">
        <f>K1746=VLOOKUP($A1746,'Vals 0505'!$A:$L,11,FALSE)</f>
        <v>1</v>
      </c>
      <c r="X1746" t="b">
        <f>L1746=VLOOKUP($A1746,'Vals 0505'!$A:$L,12,FALSE)</f>
        <v>1</v>
      </c>
      <c r="Y1746">
        <f t="shared" si="27"/>
        <v>15960</v>
      </c>
      <c r="Z1746" t="str">
        <f>VLOOKUP($A1746,'Vals 0505'!$A:$L,10,FALSE)</f>
        <v>Medium</v>
      </c>
    </row>
    <row r="1747" spans="1:26">
      <c r="A1747" s="4">
        <v>15961</v>
      </c>
      <c r="B1747" s="5" t="s">
        <v>296</v>
      </c>
      <c r="C1747" s="5" t="s">
        <v>31</v>
      </c>
      <c r="D1747" s="5"/>
      <c r="E1747" s="4"/>
      <c r="F1747" s="5"/>
      <c r="G1747" s="4"/>
      <c r="H1747" s="5" t="s">
        <v>32</v>
      </c>
      <c r="I1747" s="5" t="s">
        <v>360</v>
      </c>
      <c r="J1747" s="5" t="s">
        <v>16</v>
      </c>
      <c r="K1747" s="5" t="s">
        <v>526</v>
      </c>
      <c r="L1747" s="5" t="s">
        <v>17</v>
      </c>
      <c r="M1747" t="b">
        <f>A1747=VLOOKUP($A1747,'Vals 0505'!$A:$L,1,FALSE)</f>
        <v>1</v>
      </c>
      <c r="N1747" t="b">
        <f>B1747=VLOOKUP($A1747,'Vals 0505'!$A:$L,2,FALSE)</f>
        <v>1</v>
      </c>
      <c r="O1747" t="b">
        <f>C1747=VLOOKUP($A1747,'Vals 0505'!$A:$L,3,FALSE)</f>
        <v>1</v>
      </c>
      <c r="P1747" t="b">
        <f>D1747=VLOOKUP($A1747,'Vals 0505'!$A:$L,4,FALSE)</f>
        <v>1</v>
      </c>
      <c r="Q1747" t="b">
        <f>E1747=VLOOKUP($A1747,'Vals 0505'!$A:$L,5,FALSE)</f>
        <v>1</v>
      </c>
      <c r="R1747" t="b">
        <f>F1747=VLOOKUP($A1747,'Vals 0505'!$A:$L,6,FALSE)</f>
        <v>1</v>
      </c>
      <c r="S1747" t="b">
        <f>G1747=VLOOKUP($A1747,'Vals 0505'!$A:$L,7,FALSE)</f>
        <v>1</v>
      </c>
      <c r="T1747" t="b">
        <f>H1747=VLOOKUP($A1747,'Vals 0505'!$A:$L,8,FALSE)</f>
        <v>1</v>
      </c>
      <c r="U1747" t="b">
        <f>I1747=VLOOKUP($A1747,'Vals 0505'!$A:$L,9,FALSE)</f>
        <v>1</v>
      </c>
      <c r="V1747" t="b">
        <f>J1747=VLOOKUP($A1747,'Vals 0505'!$A:$L,10,FALSE)</f>
        <v>0</v>
      </c>
      <c r="W1747" t="b">
        <f>K1747=VLOOKUP($A1747,'Vals 0505'!$A:$L,11,FALSE)</f>
        <v>1</v>
      </c>
      <c r="X1747" t="b">
        <f>L1747=VLOOKUP($A1747,'Vals 0505'!$A:$L,12,FALSE)</f>
        <v>1</v>
      </c>
      <c r="Y1747">
        <f t="shared" si="27"/>
        <v>15961</v>
      </c>
      <c r="Z1747" t="str">
        <f>VLOOKUP($A1747,'Vals 0505'!$A:$L,10,FALSE)</f>
        <v>Medium</v>
      </c>
    </row>
    <row r="1748" spans="1:26">
      <c r="A1748" s="3">
        <v>15962</v>
      </c>
      <c r="B1748" s="5" t="s">
        <v>296</v>
      </c>
      <c r="C1748" s="5" t="s">
        <v>31</v>
      </c>
      <c r="D1748" s="5"/>
      <c r="E1748" s="4"/>
      <c r="F1748" s="5"/>
      <c r="G1748" s="4"/>
      <c r="H1748" s="5" t="s">
        <v>32</v>
      </c>
      <c r="I1748" s="5" t="s">
        <v>360</v>
      </c>
      <c r="J1748" s="5" t="s">
        <v>16</v>
      </c>
      <c r="K1748" s="5" t="s">
        <v>831</v>
      </c>
      <c r="L1748" s="5" t="s">
        <v>17</v>
      </c>
      <c r="M1748" t="b">
        <f>A1748=VLOOKUP($A1748,'Vals 0505'!$A:$L,1,FALSE)</f>
        <v>1</v>
      </c>
      <c r="N1748" t="b">
        <f>B1748=VLOOKUP($A1748,'Vals 0505'!$A:$L,2,FALSE)</f>
        <v>1</v>
      </c>
      <c r="O1748" t="b">
        <f>C1748=VLOOKUP($A1748,'Vals 0505'!$A:$L,3,FALSE)</f>
        <v>1</v>
      </c>
      <c r="P1748" t="b">
        <f>D1748=VLOOKUP($A1748,'Vals 0505'!$A:$L,4,FALSE)</f>
        <v>1</v>
      </c>
      <c r="Q1748" t="b">
        <f>E1748=VLOOKUP($A1748,'Vals 0505'!$A:$L,5,FALSE)</f>
        <v>1</v>
      </c>
      <c r="R1748" t="b">
        <f>F1748=VLOOKUP($A1748,'Vals 0505'!$A:$L,6,FALSE)</f>
        <v>1</v>
      </c>
      <c r="S1748" t="b">
        <f>G1748=VLOOKUP($A1748,'Vals 0505'!$A:$L,7,FALSE)</f>
        <v>1</v>
      </c>
      <c r="T1748" t="b">
        <f>H1748=VLOOKUP($A1748,'Vals 0505'!$A:$L,8,FALSE)</f>
        <v>1</v>
      </c>
      <c r="U1748" t="b">
        <f>I1748=VLOOKUP($A1748,'Vals 0505'!$A:$L,9,FALSE)</f>
        <v>1</v>
      </c>
      <c r="V1748" t="b">
        <f>J1748=VLOOKUP($A1748,'Vals 0505'!$A:$L,10,FALSE)</f>
        <v>0</v>
      </c>
      <c r="W1748" t="b">
        <f>K1748=VLOOKUP($A1748,'Vals 0505'!$A:$L,11,FALSE)</f>
        <v>1</v>
      </c>
      <c r="X1748" t="b">
        <f>L1748=VLOOKUP($A1748,'Vals 0505'!$A:$L,12,FALSE)</f>
        <v>1</v>
      </c>
      <c r="Y1748">
        <f t="shared" si="27"/>
        <v>15962</v>
      </c>
      <c r="Z1748" t="str">
        <f>VLOOKUP($A1748,'Vals 0505'!$A:$L,10,FALSE)</f>
        <v>Medium</v>
      </c>
    </row>
    <row r="1749" spans="1:26">
      <c r="A1749" s="3">
        <v>15963</v>
      </c>
      <c r="B1749" s="5" t="s">
        <v>296</v>
      </c>
      <c r="C1749" s="5" t="s">
        <v>34</v>
      </c>
      <c r="D1749" s="5" t="s">
        <v>37</v>
      </c>
      <c r="E1749" s="4"/>
      <c r="F1749" s="5"/>
      <c r="G1749" s="4"/>
      <c r="H1749" s="5" t="s">
        <v>36</v>
      </c>
      <c r="I1749" s="5" t="s">
        <v>360</v>
      </c>
      <c r="J1749" s="5" t="s">
        <v>16</v>
      </c>
      <c r="K1749" s="5" t="s">
        <v>832</v>
      </c>
      <c r="L1749" s="5" t="s">
        <v>17</v>
      </c>
      <c r="M1749" t="b">
        <f>A1749=VLOOKUP($A1749,'Vals 0505'!$A:$L,1,FALSE)</f>
        <v>1</v>
      </c>
      <c r="N1749" t="b">
        <f>B1749=VLOOKUP($A1749,'Vals 0505'!$A:$L,2,FALSE)</f>
        <v>1</v>
      </c>
      <c r="O1749" t="b">
        <f>C1749=VLOOKUP($A1749,'Vals 0505'!$A:$L,3,FALSE)</f>
        <v>1</v>
      </c>
      <c r="P1749" t="b">
        <f>D1749=VLOOKUP($A1749,'Vals 0505'!$A:$L,4,FALSE)</f>
        <v>1</v>
      </c>
      <c r="Q1749" t="b">
        <f>E1749=VLOOKUP($A1749,'Vals 0505'!$A:$L,5,FALSE)</f>
        <v>1</v>
      </c>
      <c r="R1749" t="b">
        <f>F1749=VLOOKUP($A1749,'Vals 0505'!$A:$L,6,FALSE)</f>
        <v>1</v>
      </c>
      <c r="S1749" t="b">
        <f>G1749=VLOOKUP($A1749,'Vals 0505'!$A:$L,7,FALSE)</f>
        <v>1</v>
      </c>
      <c r="T1749" t="b">
        <f>H1749=VLOOKUP($A1749,'Vals 0505'!$A:$L,8,FALSE)</f>
        <v>1</v>
      </c>
      <c r="U1749" t="b">
        <f>I1749=VLOOKUP($A1749,'Vals 0505'!$A:$L,9,FALSE)</f>
        <v>1</v>
      </c>
      <c r="V1749" t="b">
        <f>J1749=VLOOKUP($A1749,'Vals 0505'!$A:$L,10,FALSE)</f>
        <v>1</v>
      </c>
      <c r="W1749" t="b">
        <f>K1749=VLOOKUP($A1749,'Vals 0505'!$A:$L,11,FALSE)</f>
        <v>1</v>
      </c>
      <c r="X1749" t="b">
        <f>L1749=VLOOKUP($A1749,'Vals 0505'!$A:$L,12,FALSE)</f>
        <v>1</v>
      </c>
      <c r="Y1749">
        <f t="shared" si="27"/>
        <v>15963</v>
      </c>
    </row>
    <row r="1750" spans="1:26">
      <c r="A1750" s="4">
        <v>15964</v>
      </c>
      <c r="B1750" s="5" t="s">
        <v>296</v>
      </c>
      <c r="C1750" s="5" t="s">
        <v>34</v>
      </c>
      <c r="D1750" s="5" t="s">
        <v>35</v>
      </c>
      <c r="E1750" s="4"/>
      <c r="F1750" s="5"/>
      <c r="G1750" s="4"/>
      <c r="H1750" s="5" t="s">
        <v>36</v>
      </c>
      <c r="I1750" s="5" t="s">
        <v>358</v>
      </c>
      <c r="J1750" s="5" t="s">
        <v>16</v>
      </c>
      <c r="K1750" s="5" t="s">
        <v>481</v>
      </c>
      <c r="L1750" s="5" t="s">
        <v>17</v>
      </c>
      <c r="M1750" t="b">
        <f>A1750=VLOOKUP($A1750,'Vals 0505'!$A:$L,1,FALSE)</f>
        <v>1</v>
      </c>
      <c r="N1750" t="b">
        <f>B1750=VLOOKUP($A1750,'Vals 0505'!$A:$L,2,FALSE)</f>
        <v>1</v>
      </c>
      <c r="O1750" t="b">
        <f>C1750=VLOOKUP($A1750,'Vals 0505'!$A:$L,3,FALSE)</f>
        <v>1</v>
      </c>
      <c r="P1750" t="b">
        <f>D1750=VLOOKUP($A1750,'Vals 0505'!$A:$L,4,FALSE)</f>
        <v>1</v>
      </c>
      <c r="Q1750" t="b">
        <f>E1750=VLOOKUP($A1750,'Vals 0505'!$A:$L,5,FALSE)</f>
        <v>1</v>
      </c>
      <c r="R1750" t="b">
        <f>F1750=VLOOKUP($A1750,'Vals 0505'!$A:$L,6,FALSE)</f>
        <v>1</v>
      </c>
      <c r="S1750" t="b">
        <f>G1750=VLOOKUP($A1750,'Vals 0505'!$A:$L,7,FALSE)</f>
        <v>1</v>
      </c>
      <c r="T1750" t="b">
        <f>H1750=VLOOKUP($A1750,'Vals 0505'!$A:$L,8,FALSE)</f>
        <v>1</v>
      </c>
      <c r="U1750" t="b">
        <f>I1750=VLOOKUP($A1750,'Vals 0505'!$A:$L,9,FALSE)</f>
        <v>1</v>
      </c>
      <c r="V1750" t="b">
        <f>J1750=VLOOKUP($A1750,'Vals 0505'!$A:$L,10,FALSE)</f>
        <v>1</v>
      </c>
      <c r="W1750" t="b">
        <f>K1750=VLOOKUP($A1750,'Vals 0505'!$A:$L,11,FALSE)</f>
        <v>1</v>
      </c>
      <c r="X1750" t="b">
        <f>L1750=VLOOKUP($A1750,'Vals 0505'!$A:$L,12,FALSE)</f>
        <v>1</v>
      </c>
      <c r="Y1750">
        <f t="shared" si="27"/>
        <v>15964</v>
      </c>
    </row>
    <row r="1751" spans="1:26">
      <c r="A1751" s="3">
        <v>15965</v>
      </c>
      <c r="B1751" s="5" t="s">
        <v>296</v>
      </c>
      <c r="C1751" s="5" t="s">
        <v>34</v>
      </c>
      <c r="D1751" s="5" t="s">
        <v>35</v>
      </c>
      <c r="E1751" s="4"/>
      <c r="F1751" s="5"/>
      <c r="G1751" s="4"/>
      <c r="H1751" s="5" t="s">
        <v>36</v>
      </c>
      <c r="I1751" s="5" t="s">
        <v>358</v>
      </c>
      <c r="J1751" s="5" t="s">
        <v>16</v>
      </c>
      <c r="K1751" s="5" t="s">
        <v>480</v>
      </c>
      <c r="L1751" s="5" t="s">
        <v>17</v>
      </c>
      <c r="M1751" t="b">
        <f>A1751=VLOOKUP($A1751,'Vals 0505'!$A:$L,1,FALSE)</f>
        <v>1</v>
      </c>
      <c r="N1751" t="b">
        <f>B1751=VLOOKUP($A1751,'Vals 0505'!$A:$L,2,FALSE)</f>
        <v>1</v>
      </c>
      <c r="O1751" t="b">
        <f>C1751=VLOOKUP($A1751,'Vals 0505'!$A:$L,3,FALSE)</f>
        <v>1</v>
      </c>
      <c r="P1751" t="b">
        <f>D1751=VLOOKUP($A1751,'Vals 0505'!$A:$L,4,FALSE)</f>
        <v>1</v>
      </c>
      <c r="Q1751" t="b">
        <f>E1751=VLOOKUP($A1751,'Vals 0505'!$A:$L,5,FALSE)</f>
        <v>1</v>
      </c>
      <c r="R1751" t="b">
        <f>F1751=VLOOKUP($A1751,'Vals 0505'!$A:$L,6,FALSE)</f>
        <v>1</v>
      </c>
      <c r="S1751" t="b">
        <f>G1751=VLOOKUP($A1751,'Vals 0505'!$A:$L,7,FALSE)</f>
        <v>1</v>
      </c>
      <c r="T1751" t="b">
        <f>H1751=VLOOKUP($A1751,'Vals 0505'!$A:$L,8,FALSE)</f>
        <v>1</v>
      </c>
      <c r="U1751" t="b">
        <f>I1751=VLOOKUP($A1751,'Vals 0505'!$A:$L,9,FALSE)</f>
        <v>1</v>
      </c>
      <c r="V1751" t="b">
        <f>J1751=VLOOKUP($A1751,'Vals 0505'!$A:$L,10,FALSE)</f>
        <v>1</v>
      </c>
      <c r="W1751" t="b">
        <f>K1751=VLOOKUP($A1751,'Vals 0505'!$A:$L,11,FALSE)</f>
        <v>1</v>
      </c>
      <c r="X1751" t="b">
        <f>L1751=VLOOKUP($A1751,'Vals 0505'!$A:$L,12,FALSE)</f>
        <v>1</v>
      </c>
      <c r="Y1751">
        <f t="shared" si="27"/>
        <v>15965</v>
      </c>
    </row>
    <row r="1752" spans="1:26">
      <c r="A1752" s="4">
        <v>15966</v>
      </c>
      <c r="B1752" s="5" t="s">
        <v>296</v>
      </c>
      <c r="C1752" s="5" t="s">
        <v>34</v>
      </c>
      <c r="D1752" s="5" t="s">
        <v>35</v>
      </c>
      <c r="E1752" s="4"/>
      <c r="F1752" s="5"/>
      <c r="G1752" s="4"/>
      <c r="H1752" s="5" t="s">
        <v>36</v>
      </c>
      <c r="I1752" s="5" t="s">
        <v>358</v>
      </c>
      <c r="J1752" s="5" t="s">
        <v>16</v>
      </c>
      <c r="K1752" s="5" t="s">
        <v>492</v>
      </c>
      <c r="L1752" s="5" t="s">
        <v>17</v>
      </c>
      <c r="M1752" t="b">
        <f>A1752=VLOOKUP($A1752,'Vals 0505'!$A:$L,1,FALSE)</f>
        <v>1</v>
      </c>
      <c r="N1752" t="b">
        <f>B1752=VLOOKUP($A1752,'Vals 0505'!$A:$L,2,FALSE)</f>
        <v>1</v>
      </c>
      <c r="O1752" t="b">
        <f>C1752=VLOOKUP($A1752,'Vals 0505'!$A:$L,3,FALSE)</f>
        <v>1</v>
      </c>
      <c r="P1752" t="b">
        <f>D1752=VLOOKUP($A1752,'Vals 0505'!$A:$L,4,FALSE)</f>
        <v>1</v>
      </c>
      <c r="Q1752" t="b">
        <f>E1752=VLOOKUP($A1752,'Vals 0505'!$A:$L,5,FALSE)</f>
        <v>1</v>
      </c>
      <c r="R1752" t="b">
        <f>F1752=VLOOKUP($A1752,'Vals 0505'!$A:$L,6,FALSE)</f>
        <v>1</v>
      </c>
      <c r="S1752" t="b">
        <f>G1752=VLOOKUP($A1752,'Vals 0505'!$A:$L,7,FALSE)</f>
        <v>1</v>
      </c>
      <c r="T1752" t="b">
        <f>H1752=VLOOKUP($A1752,'Vals 0505'!$A:$L,8,FALSE)</f>
        <v>1</v>
      </c>
      <c r="U1752" t="b">
        <f>I1752=VLOOKUP($A1752,'Vals 0505'!$A:$L,9,FALSE)</f>
        <v>1</v>
      </c>
      <c r="V1752" t="b">
        <f>J1752=VLOOKUP($A1752,'Vals 0505'!$A:$L,10,FALSE)</f>
        <v>1</v>
      </c>
      <c r="W1752" t="b">
        <f>K1752=VLOOKUP($A1752,'Vals 0505'!$A:$L,11,FALSE)</f>
        <v>1</v>
      </c>
      <c r="X1752" t="b">
        <f>L1752=VLOOKUP($A1752,'Vals 0505'!$A:$L,12,FALSE)</f>
        <v>1</v>
      </c>
      <c r="Y1752">
        <f t="shared" si="27"/>
        <v>15966</v>
      </c>
    </row>
    <row r="1753" spans="1:26">
      <c r="A1753" s="3">
        <v>15967</v>
      </c>
      <c r="B1753" s="5" t="s">
        <v>296</v>
      </c>
      <c r="C1753" s="5" t="s">
        <v>31</v>
      </c>
      <c r="D1753" s="5"/>
      <c r="E1753" s="4"/>
      <c r="F1753" s="5"/>
      <c r="G1753" s="4"/>
      <c r="H1753" s="5" t="s">
        <v>32</v>
      </c>
      <c r="I1753" s="5" t="s">
        <v>358</v>
      </c>
      <c r="J1753" s="5" t="s">
        <v>16</v>
      </c>
      <c r="K1753" s="5" t="s">
        <v>523</v>
      </c>
      <c r="L1753" s="5" t="s">
        <v>17</v>
      </c>
      <c r="M1753" t="b">
        <f>A1753=VLOOKUP($A1753,'Vals 0505'!$A:$L,1,FALSE)</f>
        <v>1</v>
      </c>
      <c r="N1753" t="b">
        <f>B1753=VLOOKUP($A1753,'Vals 0505'!$A:$L,2,FALSE)</f>
        <v>1</v>
      </c>
      <c r="O1753" t="b">
        <f>C1753=VLOOKUP($A1753,'Vals 0505'!$A:$L,3,FALSE)</f>
        <v>1</v>
      </c>
      <c r="P1753" t="b">
        <f>D1753=VLOOKUP($A1753,'Vals 0505'!$A:$L,4,FALSE)</f>
        <v>1</v>
      </c>
      <c r="Q1753" t="b">
        <f>E1753=VLOOKUP($A1753,'Vals 0505'!$A:$L,5,FALSE)</f>
        <v>1</v>
      </c>
      <c r="R1753" t="b">
        <f>F1753=VLOOKUP($A1753,'Vals 0505'!$A:$L,6,FALSE)</f>
        <v>1</v>
      </c>
      <c r="S1753" t="b">
        <f>G1753=VLOOKUP($A1753,'Vals 0505'!$A:$L,7,FALSE)</f>
        <v>1</v>
      </c>
      <c r="T1753" t="b">
        <f>H1753=VLOOKUP($A1753,'Vals 0505'!$A:$L,8,FALSE)</f>
        <v>1</v>
      </c>
      <c r="U1753" t="b">
        <f>I1753=VLOOKUP($A1753,'Vals 0505'!$A:$L,9,FALSE)</f>
        <v>1</v>
      </c>
      <c r="V1753" t="b">
        <f>J1753=VLOOKUP($A1753,'Vals 0505'!$A:$L,10,FALSE)</f>
        <v>0</v>
      </c>
      <c r="W1753" t="b">
        <f>K1753=VLOOKUP($A1753,'Vals 0505'!$A:$L,11,FALSE)</f>
        <v>1</v>
      </c>
      <c r="X1753" t="b">
        <f>L1753=VLOOKUP($A1753,'Vals 0505'!$A:$L,12,FALSE)</f>
        <v>1</v>
      </c>
      <c r="Y1753">
        <f t="shared" si="27"/>
        <v>15967</v>
      </c>
      <c r="Z1753" t="str">
        <f>VLOOKUP($A1753,'Vals 0505'!$A:$L,10,FALSE)</f>
        <v>Medium</v>
      </c>
    </row>
    <row r="1754" spans="1:26">
      <c r="A1754" s="4">
        <v>15968</v>
      </c>
      <c r="B1754" s="5" t="s">
        <v>296</v>
      </c>
      <c r="C1754" s="5" t="s">
        <v>31</v>
      </c>
      <c r="D1754" s="5"/>
      <c r="E1754" s="4"/>
      <c r="F1754" s="5"/>
      <c r="G1754" s="4"/>
      <c r="H1754" s="5" t="s">
        <v>32</v>
      </c>
      <c r="I1754" s="5" t="s">
        <v>358</v>
      </c>
      <c r="J1754" s="5" t="s">
        <v>16</v>
      </c>
      <c r="K1754" s="5" t="s">
        <v>524</v>
      </c>
      <c r="L1754" s="5" t="s">
        <v>17</v>
      </c>
      <c r="M1754" t="b">
        <f>A1754=VLOOKUP($A1754,'Vals 0505'!$A:$L,1,FALSE)</f>
        <v>1</v>
      </c>
      <c r="N1754" t="b">
        <f>B1754=VLOOKUP($A1754,'Vals 0505'!$A:$L,2,FALSE)</f>
        <v>1</v>
      </c>
      <c r="O1754" t="b">
        <f>C1754=VLOOKUP($A1754,'Vals 0505'!$A:$L,3,FALSE)</f>
        <v>1</v>
      </c>
      <c r="P1754" t="b">
        <f>D1754=VLOOKUP($A1754,'Vals 0505'!$A:$L,4,FALSE)</f>
        <v>1</v>
      </c>
      <c r="Q1754" t="b">
        <f>E1754=VLOOKUP($A1754,'Vals 0505'!$A:$L,5,FALSE)</f>
        <v>1</v>
      </c>
      <c r="R1754" t="b">
        <f>F1754=VLOOKUP($A1754,'Vals 0505'!$A:$L,6,FALSE)</f>
        <v>1</v>
      </c>
      <c r="S1754" t="b">
        <f>G1754=VLOOKUP($A1754,'Vals 0505'!$A:$L,7,FALSE)</f>
        <v>1</v>
      </c>
      <c r="T1754" t="b">
        <f>H1754=VLOOKUP($A1754,'Vals 0505'!$A:$L,8,FALSE)</f>
        <v>1</v>
      </c>
      <c r="U1754" t="b">
        <f>I1754=VLOOKUP($A1754,'Vals 0505'!$A:$L,9,FALSE)</f>
        <v>1</v>
      </c>
      <c r="V1754" t="b">
        <f>J1754=VLOOKUP($A1754,'Vals 0505'!$A:$L,10,FALSE)</f>
        <v>0</v>
      </c>
      <c r="W1754" t="b">
        <f>K1754=VLOOKUP($A1754,'Vals 0505'!$A:$L,11,FALSE)</f>
        <v>1</v>
      </c>
      <c r="X1754" t="b">
        <f>L1754=VLOOKUP($A1754,'Vals 0505'!$A:$L,12,FALSE)</f>
        <v>1</v>
      </c>
      <c r="Y1754">
        <f t="shared" si="27"/>
        <v>15968</v>
      </c>
      <c r="Z1754" t="str">
        <f>VLOOKUP($A1754,'Vals 0505'!$A:$L,10,FALSE)</f>
        <v>Medium</v>
      </c>
    </row>
    <row r="1755" spans="1:26">
      <c r="A1755" s="3">
        <v>15969</v>
      </c>
      <c r="B1755" s="5" t="s">
        <v>296</v>
      </c>
      <c r="C1755" s="5" t="s">
        <v>31</v>
      </c>
      <c r="D1755" s="5"/>
      <c r="E1755" s="4"/>
      <c r="F1755" s="5"/>
      <c r="G1755" s="4"/>
      <c r="H1755" s="5" t="s">
        <v>32</v>
      </c>
      <c r="I1755" s="5" t="s">
        <v>358</v>
      </c>
      <c r="J1755" s="5" t="s">
        <v>16</v>
      </c>
      <c r="K1755" s="5" t="s">
        <v>522</v>
      </c>
      <c r="L1755" s="5" t="s">
        <v>17</v>
      </c>
      <c r="M1755" t="b">
        <f>A1755=VLOOKUP($A1755,'Vals 0505'!$A:$L,1,FALSE)</f>
        <v>1</v>
      </c>
      <c r="N1755" t="b">
        <f>B1755=VLOOKUP($A1755,'Vals 0505'!$A:$L,2,FALSE)</f>
        <v>1</v>
      </c>
      <c r="O1755" t="b">
        <f>C1755=VLOOKUP($A1755,'Vals 0505'!$A:$L,3,FALSE)</f>
        <v>1</v>
      </c>
      <c r="P1755" t="b">
        <f>D1755=VLOOKUP($A1755,'Vals 0505'!$A:$L,4,FALSE)</f>
        <v>1</v>
      </c>
      <c r="Q1755" t="b">
        <f>E1755=VLOOKUP($A1755,'Vals 0505'!$A:$L,5,FALSE)</f>
        <v>1</v>
      </c>
      <c r="R1755" t="b">
        <f>F1755=VLOOKUP($A1755,'Vals 0505'!$A:$L,6,FALSE)</f>
        <v>1</v>
      </c>
      <c r="S1755" t="b">
        <f>G1755=VLOOKUP($A1755,'Vals 0505'!$A:$L,7,FALSE)</f>
        <v>1</v>
      </c>
      <c r="T1755" t="b">
        <f>H1755=VLOOKUP($A1755,'Vals 0505'!$A:$L,8,FALSE)</f>
        <v>1</v>
      </c>
      <c r="U1755" t="b">
        <f>I1755=VLOOKUP($A1755,'Vals 0505'!$A:$L,9,FALSE)</f>
        <v>1</v>
      </c>
      <c r="V1755" t="b">
        <f>J1755=VLOOKUP($A1755,'Vals 0505'!$A:$L,10,FALSE)</f>
        <v>0</v>
      </c>
      <c r="W1755" t="b">
        <f>K1755=VLOOKUP($A1755,'Vals 0505'!$A:$L,11,FALSE)</f>
        <v>1</v>
      </c>
      <c r="X1755" t="b">
        <f>L1755=VLOOKUP($A1755,'Vals 0505'!$A:$L,12,FALSE)</f>
        <v>1</v>
      </c>
      <c r="Y1755">
        <f t="shared" si="27"/>
        <v>15969</v>
      </c>
      <c r="Z1755" t="str">
        <f>VLOOKUP($A1755,'Vals 0505'!$A:$L,10,FALSE)</f>
        <v>Medium</v>
      </c>
    </row>
    <row r="1756" spans="1:26">
      <c r="A1756" s="4">
        <v>15970</v>
      </c>
      <c r="B1756" s="5" t="s">
        <v>296</v>
      </c>
      <c r="C1756" s="5" t="s">
        <v>31</v>
      </c>
      <c r="D1756" s="5"/>
      <c r="E1756" s="4"/>
      <c r="F1756" s="5"/>
      <c r="G1756" s="4"/>
      <c r="H1756" s="5" t="s">
        <v>32</v>
      </c>
      <c r="I1756" s="5" t="s">
        <v>358</v>
      </c>
      <c r="J1756" s="5" t="s">
        <v>16</v>
      </c>
      <c r="K1756" s="5" t="s">
        <v>521</v>
      </c>
      <c r="L1756" s="5" t="s">
        <v>17</v>
      </c>
      <c r="M1756" t="b">
        <f>A1756=VLOOKUP($A1756,'Vals 0505'!$A:$L,1,FALSE)</f>
        <v>1</v>
      </c>
      <c r="N1756" t="b">
        <f>B1756=VLOOKUP($A1756,'Vals 0505'!$A:$L,2,FALSE)</f>
        <v>1</v>
      </c>
      <c r="O1756" t="b">
        <f>C1756=VLOOKUP($A1756,'Vals 0505'!$A:$L,3,FALSE)</f>
        <v>1</v>
      </c>
      <c r="P1756" t="b">
        <f>D1756=VLOOKUP($A1756,'Vals 0505'!$A:$L,4,FALSE)</f>
        <v>1</v>
      </c>
      <c r="Q1756" t="b">
        <f>E1756=VLOOKUP($A1756,'Vals 0505'!$A:$L,5,FALSE)</f>
        <v>1</v>
      </c>
      <c r="R1756" t="b">
        <f>F1756=VLOOKUP($A1756,'Vals 0505'!$A:$L,6,FALSE)</f>
        <v>1</v>
      </c>
      <c r="S1756" t="b">
        <f>G1756=VLOOKUP($A1756,'Vals 0505'!$A:$L,7,FALSE)</f>
        <v>1</v>
      </c>
      <c r="T1756" t="b">
        <f>H1756=VLOOKUP($A1756,'Vals 0505'!$A:$L,8,FALSE)</f>
        <v>1</v>
      </c>
      <c r="U1756" t="b">
        <f>I1756=VLOOKUP($A1756,'Vals 0505'!$A:$L,9,FALSE)</f>
        <v>1</v>
      </c>
      <c r="V1756" t="b">
        <f>J1756=VLOOKUP($A1756,'Vals 0505'!$A:$L,10,FALSE)</f>
        <v>0</v>
      </c>
      <c r="W1756" t="b">
        <f>K1756=VLOOKUP($A1756,'Vals 0505'!$A:$L,11,FALSE)</f>
        <v>1</v>
      </c>
      <c r="X1756" t="b">
        <f>L1756=VLOOKUP($A1756,'Vals 0505'!$A:$L,12,FALSE)</f>
        <v>1</v>
      </c>
      <c r="Y1756">
        <f t="shared" si="27"/>
        <v>15970</v>
      </c>
      <c r="Z1756" t="str">
        <f>VLOOKUP($A1756,'Vals 0505'!$A:$L,10,FALSE)</f>
        <v>Medium</v>
      </c>
    </row>
    <row r="1757" spans="1:26">
      <c r="A1757" s="3">
        <v>15971</v>
      </c>
      <c r="B1757" s="5" t="s">
        <v>296</v>
      </c>
      <c r="C1757" s="5" t="s">
        <v>31</v>
      </c>
      <c r="D1757" s="5"/>
      <c r="E1757" s="4"/>
      <c r="F1757" s="5"/>
      <c r="G1757" s="4"/>
      <c r="H1757" s="5" t="s">
        <v>32</v>
      </c>
      <c r="I1757" s="5" t="s">
        <v>358</v>
      </c>
      <c r="J1757" s="5" t="s">
        <v>16</v>
      </c>
      <c r="K1757" s="5" t="s">
        <v>718</v>
      </c>
      <c r="L1757" s="5" t="s">
        <v>17</v>
      </c>
      <c r="M1757" t="b">
        <f>A1757=VLOOKUP($A1757,'Vals 0505'!$A:$L,1,FALSE)</f>
        <v>1</v>
      </c>
      <c r="N1757" t="b">
        <f>B1757=VLOOKUP($A1757,'Vals 0505'!$A:$L,2,FALSE)</f>
        <v>1</v>
      </c>
      <c r="O1757" t="b">
        <f>C1757=VLOOKUP($A1757,'Vals 0505'!$A:$L,3,FALSE)</f>
        <v>1</v>
      </c>
      <c r="P1757" t="b">
        <f>D1757=VLOOKUP($A1757,'Vals 0505'!$A:$L,4,FALSE)</f>
        <v>1</v>
      </c>
      <c r="Q1757" t="b">
        <f>E1757=VLOOKUP($A1757,'Vals 0505'!$A:$L,5,FALSE)</f>
        <v>1</v>
      </c>
      <c r="R1757" t="b">
        <f>F1757=VLOOKUP($A1757,'Vals 0505'!$A:$L,6,FALSE)</f>
        <v>1</v>
      </c>
      <c r="S1757" t="b">
        <f>G1757=VLOOKUP($A1757,'Vals 0505'!$A:$L,7,FALSE)</f>
        <v>1</v>
      </c>
      <c r="T1757" t="b">
        <f>H1757=VLOOKUP($A1757,'Vals 0505'!$A:$L,8,FALSE)</f>
        <v>1</v>
      </c>
      <c r="U1757" t="b">
        <f>I1757=VLOOKUP($A1757,'Vals 0505'!$A:$L,9,FALSE)</f>
        <v>1</v>
      </c>
      <c r="V1757" t="b">
        <f>J1757=VLOOKUP($A1757,'Vals 0505'!$A:$L,10,FALSE)</f>
        <v>0</v>
      </c>
      <c r="W1757" t="b">
        <f>K1757=VLOOKUP($A1757,'Vals 0505'!$A:$L,11,FALSE)</f>
        <v>1</v>
      </c>
      <c r="X1757" t="b">
        <f>L1757=VLOOKUP($A1757,'Vals 0505'!$A:$L,12,FALSE)</f>
        <v>1</v>
      </c>
      <c r="Y1757">
        <f t="shared" si="27"/>
        <v>15971</v>
      </c>
      <c r="Z1757" t="str">
        <f>VLOOKUP($A1757,'Vals 0505'!$A:$L,10,FALSE)</f>
        <v>Medium</v>
      </c>
    </row>
    <row r="1758" spans="1:26">
      <c r="A1758" s="4">
        <v>15972</v>
      </c>
      <c r="B1758" s="5" t="s">
        <v>296</v>
      </c>
      <c r="C1758" s="5" t="s">
        <v>31</v>
      </c>
      <c r="D1758" s="5"/>
      <c r="E1758" s="4"/>
      <c r="F1758" s="5"/>
      <c r="G1758" s="4"/>
      <c r="H1758" s="5" t="s">
        <v>32</v>
      </c>
      <c r="I1758" s="5" t="s">
        <v>358</v>
      </c>
      <c r="J1758" s="5" t="s">
        <v>16</v>
      </c>
      <c r="K1758" s="5" t="s">
        <v>529</v>
      </c>
      <c r="L1758" s="5" t="s">
        <v>17</v>
      </c>
      <c r="M1758" t="b">
        <f>A1758=VLOOKUP($A1758,'Vals 0505'!$A:$L,1,FALSE)</f>
        <v>1</v>
      </c>
      <c r="N1758" t="b">
        <f>B1758=VLOOKUP($A1758,'Vals 0505'!$A:$L,2,FALSE)</f>
        <v>1</v>
      </c>
      <c r="O1758" t="b">
        <f>C1758=VLOOKUP($A1758,'Vals 0505'!$A:$L,3,FALSE)</f>
        <v>1</v>
      </c>
      <c r="P1758" t="b">
        <f>D1758=VLOOKUP($A1758,'Vals 0505'!$A:$L,4,FALSE)</f>
        <v>1</v>
      </c>
      <c r="Q1758" t="b">
        <f>E1758=VLOOKUP($A1758,'Vals 0505'!$A:$L,5,FALSE)</f>
        <v>1</v>
      </c>
      <c r="R1758" t="b">
        <f>F1758=VLOOKUP($A1758,'Vals 0505'!$A:$L,6,FALSE)</f>
        <v>1</v>
      </c>
      <c r="S1758" t="b">
        <f>G1758=VLOOKUP($A1758,'Vals 0505'!$A:$L,7,FALSE)</f>
        <v>1</v>
      </c>
      <c r="T1758" t="b">
        <f>H1758=VLOOKUP($A1758,'Vals 0505'!$A:$L,8,FALSE)</f>
        <v>1</v>
      </c>
      <c r="U1758" t="b">
        <f>I1758=VLOOKUP($A1758,'Vals 0505'!$A:$L,9,FALSE)</f>
        <v>1</v>
      </c>
      <c r="V1758" t="b">
        <f>J1758=VLOOKUP($A1758,'Vals 0505'!$A:$L,10,FALSE)</f>
        <v>0</v>
      </c>
      <c r="W1758" t="b">
        <f>K1758=VLOOKUP($A1758,'Vals 0505'!$A:$L,11,FALSE)</f>
        <v>1</v>
      </c>
      <c r="X1758" t="b">
        <f>L1758=VLOOKUP($A1758,'Vals 0505'!$A:$L,12,FALSE)</f>
        <v>1</v>
      </c>
      <c r="Y1758">
        <f t="shared" si="27"/>
        <v>15972</v>
      </c>
      <c r="Z1758" t="str">
        <f>VLOOKUP($A1758,'Vals 0505'!$A:$L,10,FALSE)</f>
        <v>Medium</v>
      </c>
    </row>
    <row r="1759" spans="1:26">
      <c r="A1759" s="3">
        <v>15973</v>
      </c>
      <c r="B1759" s="5" t="s">
        <v>296</v>
      </c>
      <c r="C1759" s="5" t="s">
        <v>31</v>
      </c>
      <c r="D1759" s="5"/>
      <c r="E1759" s="4"/>
      <c r="F1759" s="5"/>
      <c r="G1759" s="4"/>
      <c r="H1759" s="5" t="s">
        <v>32</v>
      </c>
      <c r="I1759" s="5" t="s">
        <v>358</v>
      </c>
      <c r="J1759" s="5" t="s">
        <v>16</v>
      </c>
      <c r="K1759" s="5" t="s">
        <v>527</v>
      </c>
      <c r="L1759" s="5" t="s">
        <v>17</v>
      </c>
      <c r="M1759" t="b">
        <f>A1759=VLOOKUP($A1759,'Vals 0505'!$A:$L,1,FALSE)</f>
        <v>1</v>
      </c>
      <c r="N1759" t="b">
        <f>B1759=VLOOKUP($A1759,'Vals 0505'!$A:$L,2,FALSE)</f>
        <v>1</v>
      </c>
      <c r="O1759" t="b">
        <f>C1759=VLOOKUP($A1759,'Vals 0505'!$A:$L,3,FALSE)</f>
        <v>1</v>
      </c>
      <c r="P1759" t="b">
        <f>D1759=VLOOKUP($A1759,'Vals 0505'!$A:$L,4,FALSE)</f>
        <v>1</v>
      </c>
      <c r="Q1759" t="b">
        <f>E1759=VLOOKUP($A1759,'Vals 0505'!$A:$L,5,FALSE)</f>
        <v>1</v>
      </c>
      <c r="R1759" t="b">
        <f>F1759=VLOOKUP($A1759,'Vals 0505'!$A:$L,6,FALSE)</f>
        <v>1</v>
      </c>
      <c r="S1759" t="b">
        <f>G1759=VLOOKUP($A1759,'Vals 0505'!$A:$L,7,FALSE)</f>
        <v>1</v>
      </c>
      <c r="T1759" t="b">
        <f>H1759=VLOOKUP($A1759,'Vals 0505'!$A:$L,8,FALSE)</f>
        <v>1</v>
      </c>
      <c r="U1759" t="b">
        <f>I1759=VLOOKUP($A1759,'Vals 0505'!$A:$L,9,FALSE)</f>
        <v>1</v>
      </c>
      <c r="V1759" t="b">
        <f>J1759=VLOOKUP($A1759,'Vals 0505'!$A:$L,10,FALSE)</f>
        <v>0</v>
      </c>
      <c r="W1759" t="b">
        <f>K1759=VLOOKUP($A1759,'Vals 0505'!$A:$L,11,FALSE)</f>
        <v>1</v>
      </c>
      <c r="X1759" t="b">
        <f>L1759=VLOOKUP($A1759,'Vals 0505'!$A:$L,12,FALSE)</f>
        <v>1</v>
      </c>
      <c r="Y1759">
        <f t="shared" si="27"/>
        <v>15973</v>
      </c>
      <c r="Z1759" t="str">
        <f>VLOOKUP($A1759,'Vals 0505'!$A:$L,10,FALSE)</f>
        <v>Medium</v>
      </c>
    </row>
    <row r="1760" spans="1:26">
      <c r="A1760" s="4">
        <v>15974</v>
      </c>
      <c r="B1760" s="5" t="s">
        <v>296</v>
      </c>
      <c r="C1760" s="5" t="s">
        <v>31</v>
      </c>
      <c r="D1760" s="5"/>
      <c r="E1760" s="4"/>
      <c r="F1760" s="5"/>
      <c r="G1760" s="4"/>
      <c r="H1760" s="5" t="s">
        <v>32</v>
      </c>
      <c r="I1760" s="5" t="s">
        <v>358</v>
      </c>
      <c r="J1760" s="5" t="s">
        <v>16</v>
      </c>
      <c r="K1760" s="5" t="s">
        <v>525</v>
      </c>
      <c r="L1760" s="5" t="s">
        <v>17</v>
      </c>
      <c r="M1760" t="b">
        <f>A1760=VLOOKUP($A1760,'Vals 0505'!$A:$L,1,FALSE)</f>
        <v>1</v>
      </c>
      <c r="N1760" t="b">
        <f>B1760=VLOOKUP($A1760,'Vals 0505'!$A:$L,2,FALSE)</f>
        <v>1</v>
      </c>
      <c r="O1760" t="b">
        <f>C1760=VLOOKUP($A1760,'Vals 0505'!$A:$L,3,FALSE)</f>
        <v>1</v>
      </c>
      <c r="P1760" t="b">
        <f>D1760=VLOOKUP($A1760,'Vals 0505'!$A:$L,4,FALSE)</f>
        <v>1</v>
      </c>
      <c r="Q1760" t="b">
        <f>E1760=VLOOKUP($A1760,'Vals 0505'!$A:$L,5,FALSE)</f>
        <v>1</v>
      </c>
      <c r="R1760" t="b">
        <f>F1760=VLOOKUP($A1760,'Vals 0505'!$A:$L,6,FALSE)</f>
        <v>1</v>
      </c>
      <c r="S1760" t="b">
        <f>G1760=VLOOKUP($A1760,'Vals 0505'!$A:$L,7,FALSE)</f>
        <v>1</v>
      </c>
      <c r="T1760" t="b">
        <f>H1760=VLOOKUP($A1760,'Vals 0505'!$A:$L,8,FALSE)</f>
        <v>1</v>
      </c>
      <c r="U1760" t="b">
        <f>I1760=VLOOKUP($A1760,'Vals 0505'!$A:$L,9,FALSE)</f>
        <v>1</v>
      </c>
      <c r="V1760" t="b">
        <f>J1760=VLOOKUP($A1760,'Vals 0505'!$A:$L,10,FALSE)</f>
        <v>0</v>
      </c>
      <c r="W1760" t="b">
        <f>K1760=VLOOKUP($A1760,'Vals 0505'!$A:$L,11,FALSE)</f>
        <v>1</v>
      </c>
      <c r="X1760" t="b">
        <f>L1760=VLOOKUP($A1760,'Vals 0505'!$A:$L,12,FALSE)</f>
        <v>1</v>
      </c>
      <c r="Y1760">
        <f t="shared" si="27"/>
        <v>15974</v>
      </c>
      <c r="Z1760" t="str">
        <f>VLOOKUP($A1760,'Vals 0505'!$A:$L,10,FALSE)</f>
        <v>Medium</v>
      </c>
    </row>
    <row r="1761" spans="1:26">
      <c r="A1761" s="3">
        <v>15975</v>
      </c>
      <c r="B1761" s="5" t="s">
        <v>296</v>
      </c>
      <c r="C1761" s="5" t="s">
        <v>31</v>
      </c>
      <c r="D1761" s="5"/>
      <c r="E1761" s="4"/>
      <c r="F1761" s="5"/>
      <c r="G1761" s="4"/>
      <c r="H1761" s="5" t="s">
        <v>32</v>
      </c>
      <c r="I1761" s="5" t="s">
        <v>358</v>
      </c>
      <c r="J1761" s="5" t="s">
        <v>16</v>
      </c>
      <c r="K1761" s="5" t="s">
        <v>617</v>
      </c>
      <c r="L1761" s="5" t="s">
        <v>17</v>
      </c>
      <c r="M1761" t="b">
        <f>A1761=VLOOKUP($A1761,'Vals 0505'!$A:$L,1,FALSE)</f>
        <v>1</v>
      </c>
      <c r="N1761" t="b">
        <f>B1761=VLOOKUP($A1761,'Vals 0505'!$A:$L,2,FALSE)</f>
        <v>1</v>
      </c>
      <c r="O1761" t="b">
        <f>C1761=VLOOKUP($A1761,'Vals 0505'!$A:$L,3,FALSE)</f>
        <v>1</v>
      </c>
      <c r="P1761" t="b">
        <f>D1761=VLOOKUP($A1761,'Vals 0505'!$A:$L,4,FALSE)</f>
        <v>1</v>
      </c>
      <c r="Q1761" t="b">
        <f>E1761=VLOOKUP($A1761,'Vals 0505'!$A:$L,5,FALSE)</f>
        <v>1</v>
      </c>
      <c r="R1761" t="b">
        <f>F1761=VLOOKUP($A1761,'Vals 0505'!$A:$L,6,FALSE)</f>
        <v>1</v>
      </c>
      <c r="S1761" t="b">
        <f>G1761=VLOOKUP($A1761,'Vals 0505'!$A:$L,7,FALSE)</f>
        <v>1</v>
      </c>
      <c r="T1761" t="b">
        <f>H1761=VLOOKUP($A1761,'Vals 0505'!$A:$L,8,FALSE)</f>
        <v>1</v>
      </c>
      <c r="U1761" t="b">
        <f>I1761=VLOOKUP($A1761,'Vals 0505'!$A:$L,9,FALSE)</f>
        <v>1</v>
      </c>
      <c r="V1761" t="b">
        <f>J1761=VLOOKUP($A1761,'Vals 0505'!$A:$L,10,FALSE)</f>
        <v>0</v>
      </c>
      <c r="W1761" t="b">
        <f>K1761=VLOOKUP($A1761,'Vals 0505'!$A:$L,11,FALSE)</f>
        <v>1</v>
      </c>
      <c r="X1761" t="b">
        <f>L1761=VLOOKUP($A1761,'Vals 0505'!$A:$L,12,FALSE)</f>
        <v>1</v>
      </c>
      <c r="Y1761">
        <f t="shared" si="27"/>
        <v>15975</v>
      </c>
      <c r="Z1761" t="str">
        <f>VLOOKUP($A1761,'Vals 0505'!$A:$L,10,FALSE)</f>
        <v>Medium</v>
      </c>
    </row>
    <row r="1762" spans="1:26">
      <c r="A1762" s="4">
        <v>15976</v>
      </c>
      <c r="B1762" s="5" t="s">
        <v>296</v>
      </c>
      <c r="C1762" s="5" t="s">
        <v>31</v>
      </c>
      <c r="D1762" s="5"/>
      <c r="E1762" s="4"/>
      <c r="F1762" s="5"/>
      <c r="G1762" s="4"/>
      <c r="H1762" s="5" t="s">
        <v>32</v>
      </c>
      <c r="I1762" s="5" t="s">
        <v>358</v>
      </c>
      <c r="J1762" s="5" t="s">
        <v>16</v>
      </c>
      <c r="K1762" s="5" t="s">
        <v>618</v>
      </c>
      <c r="L1762" s="5" t="s">
        <v>17</v>
      </c>
      <c r="M1762" t="b">
        <f>A1762=VLOOKUP($A1762,'Vals 0505'!$A:$L,1,FALSE)</f>
        <v>1</v>
      </c>
      <c r="N1762" t="b">
        <f>B1762=VLOOKUP($A1762,'Vals 0505'!$A:$L,2,FALSE)</f>
        <v>1</v>
      </c>
      <c r="O1762" t="b">
        <f>C1762=VLOOKUP($A1762,'Vals 0505'!$A:$L,3,FALSE)</f>
        <v>1</v>
      </c>
      <c r="P1762" t="b">
        <f>D1762=VLOOKUP($A1762,'Vals 0505'!$A:$L,4,FALSE)</f>
        <v>1</v>
      </c>
      <c r="Q1762" t="b">
        <f>E1762=VLOOKUP($A1762,'Vals 0505'!$A:$L,5,FALSE)</f>
        <v>1</v>
      </c>
      <c r="R1762" t="b">
        <f>F1762=VLOOKUP($A1762,'Vals 0505'!$A:$L,6,FALSE)</f>
        <v>1</v>
      </c>
      <c r="S1762" t="b">
        <f>G1762=VLOOKUP($A1762,'Vals 0505'!$A:$L,7,FALSE)</f>
        <v>1</v>
      </c>
      <c r="T1762" t="b">
        <f>H1762=VLOOKUP($A1762,'Vals 0505'!$A:$L,8,FALSE)</f>
        <v>1</v>
      </c>
      <c r="U1762" t="b">
        <f>I1762=VLOOKUP($A1762,'Vals 0505'!$A:$L,9,FALSE)</f>
        <v>1</v>
      </c>
      <c r="V1762" t="b">
        <f>J1762=VLOOKUP($A1762,'Vals 0505'!$A:$L,10,FALSE)</f>
        <v>0</v>
      </c>
      <c r="W1762" t="b">
        <f>K1762=VLOOKUP($A1762,'Vals 0505'!$A:$L,11,FALSE)</f>
        <v>1</v>
      </c>
      <c r="X1762" t="b">
        <f>L1762=VLOOKUP($A1762,'Vals 0505'!$A:$L,12,FALSE)</f>
        <v>1</v>
      </c>
      <c r="Y1762">
        <f t="shared" si="27"/>
        <v>15976</v>
      </c>
      <c r="Z1762" t="str">
        <f>VLOOKUP($A1762,'Vals 0505'!$A:$L,10,FALSE)</f>
        <v>Medium</v>
      </c>
    </row>
    <row r="1763" spans="1:26">
      <c r="A1763" s="4">
        <v>15977</v>
      </c>
      <c r="B1763" s="5" t="s">
        <v>296</v>
      </c>
      <c r="C1763" s="5" t="s">
        <v>34</v>
      </c>
      <c r="D1763" s="5" t="s">
        <v>37</v>
      </c>
      <c r="E1763" s="4"/>
      <c r="F1763" s="5"/>
      <c r="G1763" s="4"/>
      <c r="H1763" s="5" t="s">
        <v>36</v>
      </c>
      <c r="I1763" s="5" t="s">
        <v>358</v>
      </c>
      <c r="J1763" s="5" t="s">
        <v>16</v>
      </c>
      <c r="K1763" s="5" t="s">
        <v>510</v>
      </c>
      <c r="L1763" s="5" t="s">
        <v>17</v>
      </c>
      <c r="M1763" t="b">
        <f>A1763=VLOOKUP($A1763,'Vals 0505'!$A:$L,1,FALSE)</f>
        <v>1</v>
      </c>
      <c r="N1763" t="b">
        <f>B1763=VLOOKUP($A1763,'Vals 0505'!$A:$L,2,FALSE)</f>
        <v>1</v>
      </c>
      <c r="O1763" t="b">
        <f>C1763=VLOOKUP($A1763,'Vals 0505'!$A:$L,3,FALSE)</f>
        <v>1</v>
      </c>
      <c r="P1763" t="b">
        <f>D1763=VLOOKUP($A1763,'Vals 0505'!$A:$L,4,FALSE)</f>
        <v>1</v>
      </c>
      <c r="Q1763" t="b">
        <f>E1763=VLOOKUP($A1763,'Vals 0505'!$A:$L,5,FALSE)</f>
        <v>1</v>
      </c>
      <c r="R1763" t="b">
        <f>F1763=VLOOKUP($A1763,'Vals 0505'!$A:$L,6,FALSE)</f>
        <v>1</v>
      </c>
      <c r="S1763" t="b">
        <f>G1763=VLOOKUP($A1763,'Vals 0505'!$A:$L,7,FALSE)</f>
        <v>1</v>
      </c>
      <c r="T1763" t="b">
        <f>H1763=VLOOKUP($A1763,'Vals 0505'!$A:$L,8,FALSE)</f>
        <v>1</v>
      </c>
      <c r="U1763" t="b">
        <f>I1763=VLOOKUP($A1763,'Vals 0505'!$A:$L,9,FALSE)</f>
        <v>1</v>
      </c>
      <c r="V1763" t="b">
        <f>J1763=VLOOKUP($A1763,'Vals 0505'!$A:$L,10,FALSE)</f>
        <v>1</v>
      </c>
      <c r="W1763" t="b">
        <f>K1763=VLOOKUP($A1763,'Vals 0505'!$A:$L,11,FALSE)</f>
        <v>1</v>
      </c>
      <c r="X1763" t="b">
        <f>L1763=VLOOKUP($A1763,'Vals 0505'!$A:$L,12,FALSE)</f>
        <v>1</v>
      </c>
      <c r="Y1763">
        <f t="shared" si="27"/>
        <v>15977</v>
      </c>
    </row>
    <row r="1764" spans="1:26">
      <c r="A1764" s="4">
        <v>15978</v>
      </c>
      <c r="B1764" s="5" t="s">
        <v>296</v>
      </c>
      <c r="C1764" s="5" t="s">
        <v>34</v>
      </c>
      <c r="D1764" s="5" t="s">
        <v>37</v>
      </c>
      <c r="E1764" s="4"/>
      <c r="F1764" s="5"/>
      <c r="G1764" s="4"/>
      <c r="H1764" s="5" t="s">
        <v>36</v>
      </c>
      <c r="I1764" s="5" t="s">
        <v>358</v>
      </c>
      <c r="J1764" s="5" t="s">
        <v>16</v>
      </c>
      <c r="K1764" s="5" t="s">
        <v>816</v>
      </c>
      <c r="L1764" s="5" t="s">
        <v>17</v>
      </c>
      <c r="M1764" t="b">
        <f>A1764=VLOOKUP($A1764,'Vals 0505'!$A:$L,1,FALSE)</f>
        <v>1</v>
      </c>
      <c r="N1764" t="b">
        <f>B1764=VLOOKUP($A1764,'Vals 0505'!$A:$L,2,FALSE)</f>
        <v>1</v>
      </c>
      <c r="O1764" t="b">
        <f>C1764=VLOOKUP($A1764,'Vals 0505'!$A:$L,3,FALSE)</f>
        <v>1</v>
      </c>
      <c r="P1764" t="b">
        <f>D1764=VLOOKUP($A1764,'Vals 0505'!$A:$L,4,FALSE)</f>
        <v>1</v>
      </c>
      <c r="Q1764" t="b">
        <f>E1764=VLOOKUP($A1764,'Vals 0505'!$A:$L,5,FALSE)</f>
        <v>1</v>
      </c>
      <c r="R1764" t="b">
        <f>F1764=VLOOKUP($A1764,'Vals 0505'!$A:$L,6,FALSE)</f>
        <v>1</v>
      </c>
      <c r="S1764" t="b">
        <f>G1764=VLOOKUP($A1764,'Vals 0505'!$A:$L,7,FALSE)</f>
        <v>1</v>
      </c>
      <c r="T1764" t="b">
        <f>H1764=VLOOKUP($A1764,'Vals 0505'!$A:$L,8,FALSE)</f>
        <v>1</v>
      </c>
      <c r="U1764" t="b">
        <f>I1764=VLOOKUP($A1764,'Vals 0505'!$A:$L,9,FALSE)</f>
        <v>1</v>
      </c>
      <c r="V1764" t="b">
        <f>J1764=VLOOKUP($A1764,'Vals 0505'!$A:$L,10,FALSE)</f>
        <v>1</v>
      </c>
      <c r="W1764" t="b">
        <f>K1764=VLOOKUP($A1764,'Vals 0505'!$A:$L,11,FALSE)</f>
        <v>1</v>
      </c>
      <c r="X1764" t="b">
        <f>L1764=VLOOKUP($A1764,'Vals 0505'!$A:$L,12,FALSE)</f>
        <v>1</v>
      </c>
      <c r="Y1764">
        <f t="shared" si="27"/>
        <v>15978</v>
      </c>
    </row>
    <row r="1765" spans="1:26">
      <c r="A1765" s="3">
        <v>15979</v>
      </c>
      <c r="B1765" s="5" t="s">
        <v>296</v>
      </c>
      <c r="C1765" s="5" t="s">
        <v>34</v>
      </c>
      <c r="D1765" s="5" t="s">
        <v>37</v>
      </c>
      <c r="E1765" s="4"/>
      <c r="F1765" s="5"/>
      <c r="G1765" s="4"/>
      <c r="H1765" s="5" t="s">
        <v>36</v>
      </c>
      <c r="I1765" s="5" t="s">
        <v>358</v>
      </c>
      <c r="J1765" s="5" t="s">
        <v>16</v>
      </c>
      <c r="K1765" s="5" t="s">
        <v>833</v>
      </c>
      <c r="L1765" s="5" t="s">
        <v>17</v>
      </c>
      <c r="M1765" t="b">
        <f>A1765=VLOOKUP($A1765,'Vals 0505'!$A:$L,1,FALSE)</f>
        <v>1</v>
      </c>
      <c r="N1765" t="b">
        <f>B1765=VLOOKUP($A1765,'Vals 0505'!$A:$L,2,FALSE)</f>
        <v>1</v>
      </c>
      <c r="O1765" t="b">
        <f>C1765=VLOOKUP($A1765,'Vals 0505'!$A:$L,3,FALSE)</f>
        <v>1</v>
      </c>
      <c r="P1765" t="b">
        <f>D1765=VLOOKUP($A1765,'Vals 0505'!$A:$L,4,FALSE)</f>
        <v>1</v>
      </c>
      <c r="Q1765" t="b">
        <f>E1765=VLOOKUP($A1765,'Vals 0505'!$A:$L,5,FALSE)</f>
        <v>1</v>
      </c>
      <c r="R1765" t="b">
        <f>F1765=VLOOKUP($A1765,'Vals 0505'!$A:$L,6,FALSE)</f>
        <v>1</v>
      </c>
      <c r="S1765" t="b">
        <f>G1765=VLOOKUP($A1765,'Vals 0505'!$A:$L,7,FALSE)</f>
        <v>1</v>
      </c>
      <c r="T1765" t="b">
        <f>H1765=VLOOKUP($A1765,'Vals 0505'!$A:$L,8,FALSE)</f>
        <v>1</v>
      </c>
      <c r="U1765" t="b">
        <f>I1765=VLOOKUP($A1765,'Vals 0505'!$A:$L,9,FALSE)</f>
        <v>1</v>
      </c>
      <c r="V1765" t="b">
        <f>J1765=VLOOKUP($A1765,'Vals 0505'!$A:$L,10,FALSE)</f>
        <v>1</v>
      </c>
      <c r="W1765" t="b">
        <f>K1765=VLOOKUP($A1765,'Vals 0505'!$A:$L,11,FALSE)</f>
        <v>1</v>
      </c>
      <c r="X1765" t="b">
        <f>L1765=VLOOKUP($A1765,'Vals 0505'!$A:$L,12,FALSE)</f>
        <v>1</v>
      </c>
      <c r="Y1765">
        <f t="shared" si="27"/>
        <v>15979</v>
      </c>
    </row>
    <row r="1766" spans="1:26">
      <c r="A1766" s="4">
        <v>15980</v>
      </c>
      <c r="B1766" s="5" t="s">
        <v>296</v>
      </c>
      <c r="C1766" s="5" t="s">
        <v>34</v>
      </c>
      <c r="D1766" s="5" t="s">
        <v>37</v>
      </c>
      <c r="E1766" s="4"/>
      <c r="F1766" s="5"/>
      <c r="G1766" s="4"/>
      <c r="H1766" s="5" t="s">
        <v>36</v>
      </c>
      <c r="I1766" s="5" t="s">
        <v>358</v>
      </c>
      <c r="J1766" s="5" t="s">
        <v>16</v>
      </c>
      <c r="K1766" s="5" t="s">
        <v>817</v>
      </c>
      <c r="L1766" s="5" t="s">
        <v>17</v>
      </c>
      <c r="M1766" t="b">
        <f>A1766=VLOOKUP($A1766,'Vals 0505'!$A:$L,1,FALSE)</f>
        <v>1</v>
      </c>
      <c r="N1766" t="b">
        <f>B1766=VLOOKUP($A1766,'Vals 0505'!$A:$L,2,FALSE)</f>
        <v>1</v>
      </c>
      <c r="O1766" t="b">
        <f>C1766=VLOOKUP($A1766,'Vals 0505'!$A:$L,3,FALSE)</f>
        <v>1</v>
      </c>
      <c r="P1766" t="b">
        <f>D1766=VLOOKUP($A1766,'Vals 0505'!$A:$L,4,FALSE)</f>
        <v>1</v>
      </c>
      <c r="Q1766" t="b">
        <f>E1766=VLOOKUP($A1766,'Vals 0505'!$A:$L,5,FALSE)</f>
        <v>1</v>
      </c>
      <c r="R1766" t="b">
        <f>F1766=VLOOKUP($A1766,'Vals 0505'!$A:$L,6,FALSE)</f>
        <v>1</v>
      </c>
      <c r="S1766" t="b">
        <f>G1766=VLOOKUP($A1766,'Vals 0505'!$A:$L,7,FALSE)</f>
        <v>1</v>
      </c>
      <c r="T1766" t="b">
        <f>H1766=VLOOKUP($A1766,'Vals 0505'!$A:$L,8,FALSE)</f>
        <v>1</v>
      </c>
      <c r="U1766" t="b">
        <f>I1766=VLOOKUP($A1766,'Vals 0505'!$A:$L,9,FALSE)</f>
        <v>1</v>
      </c>
      <c r="V1766" t="b">
        <f>J1766=VLOOKUP($A1766,'Vals 0505'!$A:$L,10,FALSE)</f>
        <v>1</v>
      </c>
      <c r="W1766" t="b">
        <f>K1766=VLOOKUP($A1766,'Vals 0505'!$A:$L,11,FALSE)</f>
        <v>1</v>
      </c>
      <c r="X1766" t="b">
        <f>L1766=VLOOKUP($A1766,'Vals 0505'!$A:$L,12,FALSE)</f>
        <v>1</v>
      </c>
      <c r="Y1766">
        <f t="shared" si="27"/>
        <v>15980</v>
      </c>
    </row>
    <row r="1767" spans="1:26">
      <c r="A1767" s="3">
        <v>15981</v>
      </c>
      <c r="B1767" s="5" t="s">
        <v>296</v>
      </c>
      <c r="C1767" s="5" t="s">
        <v>34</v>
      </c>
      <c r="D1767" s="5" t="s">
        <v>37</v>
      </c>
      <c r="E1767" s="4"/>
      <c r="F1767" s="5"/>
      <c r="G1767" s="4"/>
      <c r="H1767" s="5" t="s">
        <v>36</v>
      </c>
      <c r="I1767" s="5" t="s">
        <v>358</v>
      </c>
      <c r="J1767" s="5" t="s">
        <v>16</v>
      </c>
      <c r="K1767" s="5" t="s">
        <v>834</v>
      </c>
      <c r="L1767" s="5" t="s">
        <v>17</v>
      </c>
      <c r="M1767" t="b">
        <f>A1767=VLOOKUP($A1767,'Vals 0505'!$A:$L,1,FALSE)</f>
        <v>1</v>
      </c>
      <c r="N1767" t="b">
        <f>B1767=VLOOKUP($A1767,'Vals 0505'!$A:$L,2,FALSE)</f>
        <v>1</v>
      </c>
      <c r="O1767" t="b">
        <f>C1767=VLOOKUP($A1767,'Vals 0505'!$A:$L,3,FALSE)</f>
        <v>1</v>
      </c>
      <c r="P1767" t="b">
        <f>D1767=VLOOKUP($A1767,'Vals 0505'!$A:$L,4,FALSE)</f>
        <v>1</v>
      </c>
      <c r="Q1767" t="b">
        <f>E1767=VLOOKUP($A1767,'Vals 0505'!$A:$L,5,FALSE)</f>
        <v>1</v>
      </c>
      <c r="R1767" t="b">
        <f>F1767=VLOOKUP($A1767,'Vals 0505'!$A:$L,6,FALSE)</f>
        <v>1</v>
      </c>
      <c r="S1767" t="b">
        <f>G1767=VLOOKUP($A1767,'Vals 0505'!$A:$L,7,FALSE)</f>
        <v>1</v>
      </c>
      <c r="T1767" t="b">
        <f>H1767=VLOOKUP($A1767,'Vals 0505'!$A:$L,8,FALSE)</f>
        <v>1</v>
      </c>
      <c r="U1767" t="b">
        <f>I1767=VLOOKUP($A1767,'Vals 0505'!$A:$L,9,FALSE)</f>
        <v>1</v>
      </c>
      <c r="V1767" t="b">
        <f>J1767=VLOOKUP($A1767,'Vals 0505'!$A:$L,10,FALSE)</f>
        <v>1</v>
      </c>
      <c r="W1767" t="b">
        <f>K1767=VLOOKUP($A1767,'Vals 0505'!$A:$L,11,FALSE)</f>
        <v>1</v>
      </c>
      <c r="X1767" t="b">
        <f>L1767=VLOOKUP($A1767,'Vals 0505'!$A:$L,12,FALSE)</f>
        <v>1</v>
      </c>
      <c r="Y1767">
        <f t="shared" si="27"/>
        <v>15981</v>
      </c>
    </row>
    <row r="1768" spans="1:26">
      <c r="A1768" s="4">
        <v>15982</v>
      </c>
      <c r="B1768" s="5" t="s">
        <v>296</v>
      </c>
      <c r="C1768" s="5" t="s">
        <v>34</v>
      </c>
      <c r="D1768" s="5" t="s">
        <v>37</v>
      </c>
      <c r="E1768" s="4"/>
      <c r="F1768" s="5"/>
      <c r="G1768" s="4"/>
      <c r="H1768" s="5" t="s">
        <v>36</v>
      </c>
      <c r="I1768" s="5" t="s">
        <v>358</v>
      </c>
      <c r="J1768" s="5" t="s">
        <v>16</v>
      </c>
      <c r="K1768" s="5" t="s">
        <v>835</v>
      </c>
      <c r="L1768" s="5" t="s">
        <v>17</v>
      </c>
      <c r="M1768" t="b">
        <f>A1768=VLOOKUP($A1768,'Vals 0505'!$A:$L,1,FALSE)</f>
        <v>1</v>
      </c>
      <c r="N1768" t="b">
        <f>B1768=VLOOKUP($A1768,'Vals 0505'!$A:$L,2,FALSE)</f>
        <v>1</v>
      </c>
      <c r="O1768" t="b">
        <f>C1768=VLOOKUP($A1768,'Vals 0505'!$A:$L,3,FALSE)</f>
        <v>1</v>
      </c>
      <c r="P1768" t="b">
        <f>D1768=VLOOKUP($A1768,'Vals 0505'!$A:$L,4,FALSE)</f>
        <v>1</v>
      </c>
      <c r="Q1768" t="b">
        <f>E1768=VLOOKUP($A1768,'Vals 0505'!$A:$L,5,FALSE)</f>
        <v>1</v>
      </c>
      <c r="R1768" t="b">
        <f>F1768=VLOOKUP($A1768,'Vals 0505'!$A:$L,6,FALSE)</f>
        <v>1</v>
      </c>
      <c r="S1768" t="b">
        <f>G1768=VLOOKUP($A1768,'Vals 0505'!$A:$L,7,FALSE)</f>
        <v>1</v>
      </c>
      <c r="T1768" t="b">
        <f>H1768=VLOOKUP($A1768,'Vals 0505'!$A:$L,8,FALSE)</f>
        <v>1</v>
      </c>
      <c r="U1768" t="b">
        <f>I1768=VLOOKUP($A1768,'Vals 0505'!$A:$L,9,FALSE)</f>
        <v>1</v>
      </c>
      <c r="V1768" t="b">
        <f>J1768=VLOOKUP($A1768,'Vals 0505'!$A:$L,10,FALSE)</f>
        <v>1</v>
      </c>
      <c r="W1768" t="b">
        <f>K1768=VLOOKUP($A1768,'Vals 0505'!$A:$L,11,FALSE)</f>
        <v>1</v>
      </c>
      <c r="X1768" t="b">
        <f>L1768=VLOOKUP($A1768,'Vals 0505'!$A:$L,12,FALSE)</f>
        <v>1</v>
      </c>
      <c r="Y1768">
        <f t="shared" si="27"/>
        <v>15982</v>
      </c>
    </row>
    <row r="1769" spans="1:26">
      <c r="A1769" s="3">
        <v>15983</v>
      </c>
      <c r="B1769" s="5" t="s">
        <v>296</v>
      </c>
      <c r="C1769" s="5" t="s">
        <v>34</v>
      </c>
      <c r="D1769" s="5" t="s">
        <v>37</v>
      </c>
      <c r="E1769" s="4"/>
      <c r="F1769" s="5"/>
      <c r="G1769" s="4"/>
      <c r="H1769" s="5" t="s">
        <v>36</v>
      </c>
      <c r="I1769" s="5" t="s">
        <v>358</v>
      </c>
      <c r="J1769" s="5" t="s">
        <v>16</v>
      </c>
      <c r="K1769" s="5" t="s">
        <v>836</v>
      </c>
      <c r="L1769" s="5" t="s">
        <v>17</v>
      </c>
      <c r="M1769" t="b">
        <f>A1769=VLOOKUP($A1769,'Vals 0505'!$A:$L,1,FALSE)</f>
        <v>1</v>
      </c>
      <c r="N1769" t="b">
        <f>B1769=VLOOKUP($A1769,'Vals 0505'!$A:$L,2,FALSE)</f>
        <v>1</v>
      </c>
      <c r="O1769" t="b">
        <f>C1769=VLOOKUP($A1769,'Vals 0505'!$A:$L,3,FALSE)</f>
        <v>1</v>
      </c>
      <c r="P1769" t="b">
        <f>D1769=VLOOKUP($A1769,'Vals 0505'!$A:$L,4,FALSE)</f>
        <v>1</v>
      </c>
      <c r="Q1769" t="b">
        <f>E1769=VLOOKUP($A1769,'Vals 0505'!$A:$L,5,FALSE)</f>
        <v>1</v>
      </c>
      <c r="R1769" t="b">
        <f>F1769=VLOOKUP($A1769,'Vals 0505'!$A:$L,6,FALSE)</f>
        <v>1</v>
      </c>
      <c r="S1769" t="b">
        <f>G1769=VLOOKUP($A1769,'Vals 0505'!$A:$L,7,FALSE)</f>
        <v>1</v>
      </c>
      <c r="T1769" t="b">
        <f>H1769=VLOOKUP($A1769,'Vals 0505'!$A:$L,8,FALSE)</f>
        <v>1</v>
      </c>
      <c r="U1769" t="b">
        <f>I1769=VLOOKUP($A1769,'Vals 0505'!$A:$L,9,FALSE)</f>
        <v>1</v>
      </c>
      <c r="V1769" t="b">
        <f>J1769=VLOOKUP($A1769,'Vals 0505'!$A:$L,10,FALSE)</f>
        <v>1</v>
      </c>
      <c r="W1769" t="b">
        <f>K1769=VLOOKUP($A1769,'Vals 0505'!$A:$L,11,FALSE)</f>
        <v>1</v>
      </c>
      <c r="X1769" t="b">
        <f>L1769=VLOOKUP($A1769,'Vals 0505'!$A:$L,12,FALSE)</f>
        <v>1</v>
      </c>
      <c r="Y1769">
        <f t="shared" si="27"/>
        <v>15983</v>
      </c>
    </row>
    <row r="1770" spans="1:26">
      <c r="A1770" s="4">
        <v>15984</v>
      </c>
      <c r="B1770" s="5" t="s">
        <v>296</v>
      </c>
      <c r="C1770" s="5" t="s">
        <v>34</v>
      </c>
      <c r="D1770" s="5" t="s">
        <v>37</v>
      </c>
      <c r="E1770" s="4"/>
      <c r="F1770" s="5"/>
      <c r="G1770" s="4"/>
      <c r="H1770" s="5" t="s">
        <v>36</v>
      </c>
      <c r="I1770" s="5" t="s">
        <v>358</v>
      </c>
      <c r="J1770" s="5" t="s">
        <v>16</v>
      </c>
      <c r="K1770" s="5" t="s">
        <v>818</v>
      </c>
      <c r="L1770" s="5" t="s">
        <v>17</v>
      </c>
      <c r="M1770" t="b">
        <f>A1770=VLOOKUP($A1770,'Vals 0505'!$A:$L,1,FALSE)</f>
        <v>1</v>
      </c>
      <c r="N1770" t="b">
        <f>B1770=VLOOKUP($A1770,'Vals 0505'!$A:$L,2,FALSE)</f>
        <v>1</v>
      </c>
      <c r="O1770" t="b">
        <f>C1770=VLOOKUP($A1770,'Vals 0505'!$A:$L,3,FALSE)</f>
        <v>1</v>
      </c>
      <c r="P1770" t="b">
        <f>D1770=VLOOKUP($A1770,'Vals 0505'!$A:$L,4,FALSE)</f>
        <v>1</v>
      </c>
      <c r="Q1770" t="b">
        <f>E1770=VLOOKUP($A1770,'Vals 0505'!$A:$L,5,FALSE)</f>
        <v>1</v>
      </c>
      <c r="R1770" t="b">
        <f>F1770=VLOOKUP($A1770,'Vals 0505'!$A:$L,6,FALSE)</f>
        <v>1</v>
      </c>
      <c r="S1770" t="b">
        <f>G1770=VLOOKUP($A1770,'Vals 0505'!$A:$L,7,FALSE)</f>
        <v>1</v>
      </c>
      <c r="T1770" t="b">
        <f>H1770=VLOOKUP($A1770,'Vals 0505'!$A:$L,8,FALSE)</f>
        <v>1</v>
      </c>
      <c r="U1770" t="b">
        <f>I1770=VLOOKUP($A1770,'Vals 0505'!$A:$L,9,FALSE)</f>
        <v>1</v>
      </c>
      <c r="V1770" t="b">
        <f>J1770=VLOOKUP($A1770,'Vals 0505'!$A:$L,10,FALSE)</f>
        <v>1</v>
      </c>
      <c r="W1770" t="b">
        <f>K1770=VLOOKUP($A1770,'Vals 0505'!$A:$L,11,FALSE)</f>
        <v>1</v>
      </c>
      <c r="X1770" t="b">
        <f>L1770=VLOOKUP($A1770,'Vals 0505'!$A:$L,12,FALSE)</f>
        <v>1</v>
      </c>
      <c r="Y1770">
        <f t="shared" si="27"/>
        <v>15984</v>
      </c>
    </row>
    <row r="1771" spans="1:26">
      <c r="A1771" s="3">
        <v>15985</v>
      </c>
      <c r="B1771" s="5" t="s">
        <v>296</v>
      </c>
      <c r="C1771" s="5" t="s">
        <v>34</v>
      </c>
      <c r="D1771" s="5" t="s">
        <v>37</v>
      </c>
      <c r="E1771" s="4"/>
      <c r="F1771" s="5"/>
      <c r="G1771" s="4"/>
      <c r="H1771" s="5" t="s">
        <v>36</v>
      </c>
      <c r="I1771" s="5" t="s">
        <v>358</v>
      </c>
      <c r="J1771" s="5" t="s">
        <v>16</v>
      </c>
      <c r="K1771" s="5" t="s">
        <v>837</v>
      </c>
      <c r="L1771" s="5" t="s">
        <v>17</v>
      </c>
      <c r="M1771" t="b">
        <f>A1771=VLOOKUP($A1771,'Vals 0505'!$A:$L,1,FALSE)</f>
        <v>1</v>
      </c>
      <c r="N1771" t="b">
        <f>B1771=VLOOKUP($A1771,'Vals 0505'!$A:$L,2,FALSE)</f>
        <v>1</v>
      </c>
      <c r="O1771" t="b">
        <f>C1771=VLOOKUP($A1771,'Vals 0505'!$A:$L,3,FALSE)</f>
        <v>1</v>
      </c>
      <c r="P1771" t="b">
        <f>D1771=VLOOKUP($A1771,'Vals 0505'!$A:$L,4,FALSE)</f>
        <v>1</v>
      </c>
      <c r="Q1771" t="b">
        <f>E1771=VLOOKUP($A1771,'Vals 0505'!$A:$L,5,FALSE)</f>
        <v>1</v>
      </c>
      <c r="R1771" t="b">
        <f>F1771=VLOOKUP($A1771,'Vals 0505'!$A:$L,6,FALSE)</f>
        <v>1</v>
      </c>
      <c r="S1771" t="b">
        <f>G1771=VLOOKUP($A1771,'Vals 0505'!$A:$L,7,FALSE)</f>
        <v>1</v>
      </c>
      <c r="T1771" t="b">
        <f>H1771=VLOOKUP($A1771,'Vals 0505'!$A:$L,8,FALSE)</f>
        <v>1</v>
      </c>
      <c r="U1771" t="b">
        <f>I1771=VLOOKUP($A1771,'Vals 0505'!$A:$L,9,FALSE)</f>
        <v>1</v>
      </c>
      <c r="V1771" t="b">
        <f>J1771=VLOOKUP($A1771,'Vals 0505'!$A:$L,10,FALSE)</f>
        <v>1</v>
      </c>
      <c r="W1771" t="b">
        <f>K1771=VLOOKUP($A1771,'Vals 0505'!$A:$L,11,FALSE)</f>
        <v>1</v>
      </c>
      <c r="X1771" t="b">
        <f>L1771=VLOOKUP($A1771,'Vals 0505'!$A:$L,12,FALSE)</f>
        <v>1</v>
      </c>
      <c r="Y1771">
        <f t="shared" si="27"/>
        <v>15985</v>
      </c>
    </row>
    <row r="1772" spans="1:26">
      <c r="A1772" s="4">
        <v>15986</v>
      </c>
      <c r="B1772" s="5" t="s">
        <v>296</v>
      </c>
      <c r="C1772" s="5" t="s">
        <v>34</v>
      </c>
      <c r="D1772" s="5" t="s">
        <v>37</v>
      </c>
      <c r="E1772" s="4"/>
      <c r="F1772" s="5"/>
      <c r="G1772" s="4"/>
      <c r="H1772" s="5" t="s">
        <v>36</v>
      </c>
      <c r="I1772" s="5" t="s">
        <v>358</v>
      </c>
      <c r="J1772" s="5" t="s">
        <v>16</v>
      </c>
      <c r="K1772" s="5" t="s">
        <v>838</v>
      </c>
      <c r="L1772" s="5" t="s">
        <v>17</v>
      </c>
      <c r="M1772" t="b">
        <f>A1772=VLOOKUP($A1772,'Vals 0505'!$A:$L,1,FALSE)</f>
        <v>1</v>
      </c>
      <c r="N1772" t="b">
        <f>B1772=VLOOKUP($A1772,'Vals 0505'!$A:$L,2,FALSE)</f>
        <v>1</v>
      </c>
      <c r="O1772" t="b">
        <f>C1772=VLOOKUP($A1772,'Vals 0505'!$A:$L,3,FALSE)</f>
        <v>1</v>
      </c>
      <c r="P1772" t="b">
        <f>D1772=VLOOKUP($A1772,'Vals 0505'!$A:$L,4,FALSE)</f>
        <v>1</v>
      </c>
      <c r="Q1772" t="b">
        <f>E1772=VLOOKUP($A1772,'Vals 0505'!$A:$L,5,FALSE)</f>
        <v>1</v>
      </c>
      <c r="R1772" t="b">
        <f>F1772=VLOOKUP($A1772,'Vals 0505'!$A:$L,6,FALSE)</f>
        <v>1</v>
      </c>
      <c r="S1772" t="b">
        <f>G1772=VLOOKUP($A1772,'Vals 0505'!$A:$L,7,FALSE)</f>
        <v>1</v>
      </c>
      <c r="T1772" t="b">
        <f>H1772=VLOOKUP($A1772,'Vals 0505'!$A:$L,8,FALSE)</f>
        <v>1</v>
      </c>
      <c r="U1772" t="b">
        <f>I1772=VLOOKUP($A1772,'Vals 0505'!$A:$L,9,FALSE)</f>
        <v>1</v>
      </c>
      <c r="V1772" t="b">
        <f>J1772=VLOOKUP($A1772,'Vals 0505'!$A:$L,10,FALSE)</f>
        <v>1</v>
      </c>
      <c r="W1772" t="b">
        <f>K1772=VLOOKUP($A1772,'Vals 0505'!$A:$L,11,FALSE)</f>
        <v>1</v>
      </c>
      <c r="X1772" t="b">
        <f>L1772=VLOOKUP($A1772,'Vals 0505'!$A:$L,12,FALSE)</f>
        <v>1</v>
      </c>
      <c r="Y1772">
        <f t="shared" si="27"/>
        <v>15986</v>
      </c>
    </row>
    <row r="1773" spans="1:26">
      <c r="A1773" s="3">
        <v>15987</v>
      </c>
      <c r="B1773" s="5" t="s">
        <v>296</v>
      </c>
      <c r="C1773" s="5" t="s">
        <v>34</v>
      </c>
      <c r="D1773" s="5" t="s">
        <v>37</v>
      </c>
      <c r="E1773" s="4"/>
      <c r="F1773" s="5"/>
      <c r="G1773" s="4"/>
      <c r="H1773" s="5" t="s">
        <v>36</v>
      </c>
      <c r="I1773" s="5" t="s">
        <v>358</v>
      </c>
      <c r="J1773" s="5" t="s">
        <v>16</v>
      </c>
      <c r="K1773" s="5" t="s">
        <v>839</v>
      </c>
      <c r="L1773" s="5" t="s">
        <v>17</v>
      </c>
      <c r="M1773" t="b">
        <f>A1773=VLOOKUP($A1773,'Vals 0505'!$A:$L,1,FALSE)</f>
        <v>1</v>
      </c>
      <c r="N1773" t="b">
        <f>B1773=VLOOKUP($A1773,'Vals 0505'!$A:$L,2,FALSE)</f>
        <v>1</v>
      </c>
      <c r="O1773" t="b">
        <f>C1773=VLOOKUP($A1773,'Vals 0505'!$A:$L,3,FALSE)</f>
        <v>1</v>
      </c>
      <c r="P1773" t="b">
        <f>D1773=VLOOKUP($A1773,'Vals 0505'!$A:$L,4,FALSE)</f>
        <v>1</v>
      </c>
      <c r="Q1773" t="b">
        <f>E1773=VLOOKUP($A1773,'Vals 0505'!$A:$L,5,FALSE)</f>
        <v>1</v>
      </c>
      <c r="R1773" t="b">
        <f>F1773=VLOOKUP($A1773,'Vals 0505'!$A:$L,6,FALSE)</f>
        <v>1</v>
      </c>
      <c r="S1773" t="b">
        <f>G1773=VLOOKUP($A1773,'Vals 0505'!$A:$L,7,FALSE)</f>
        <v>1</v>
      </c>
      <c r="T1773" t="b">
        <f>H1773=VLOOKUP($A1773,'Vals 0505'!$A:$L,8,FALSE)</f>
        <v>1</v>
      </c>
      <c r="U1773" t="b">
        <f>I1773=VLOOKUP($A1773,'Vals 0505'!$A:$L,9,FALSE)</f>
        <v>1</v>
      </c>
      <c r="V1773" t="b">
        <f>J1773=VLOOKUP($A1773,'Vals 0505'!$A:$L,10,FALSE)</f>
        <v>1</v>
      </c>
      <c r="W1773" t="b">
        <f>K1773=VLOOKUP($A1773,'Vals 0505'!$A:$L,11,FALSE)</f>
        <v>1</v>
      </c>
      <c r="X1773" t="b">
        <f>L1773=VLOOKUP($A1773,'Vals 0505'!$A:$L,12,FALSE)</f>
        <v>1</v>
      </c>
      <c r="Y1773">
        <f t="shared" si="27"/>
        <v>15987</v>
      </c>
    </row>
    <row r="1774" spans="1:26">
      <c r="A1774" s="4">
        <v>15988</v>
      </c>
      <c r="B1774" s="5" t="s">
        <v>296</v>
      </c>
      <c r="C1774" s="5" t="s">
        <v>34</v>
      </c>
      <c r="D1774" s="5" t="s">
        <v>35</v>
      </c>
      <c r="E1774" s="4"/>
      <c r="F1774" s="5"/>
      <c r="G1774" s="4"/>
      <c r="H1774" s="5" t="s">
        <v>36</v>
      </c>
      <c r="I1774" s="5" t="s">
        <v>359</v>
      </c>
      <c r="J1774" s="5" t="s">
        <v>16</v>
      </c>
      <c r="K1774" s="5" t="s">
        <v>481</v>
      </c>
      <c r="L1774" s="5" t="s">
        <v>17</v>
      </c>
      <c r="M1774" t="b">
        <f>A1774=VLOOKUP($A1774,'Vals 0505'!$A:$L,1,FALSE)</f>
        <v>1</v>
      </c>
      <c r="N1774" t="b">
        <f>B1774=VLOOKUP($A1774,'Vals 0505'!$A:$L,2,FALSE)</f>
        <v>1</v>
      </c>
      <c r="O1774" t="b">
        <f>C1774=VLOOKUP($A1774,'Vals 0505'!$A:$L,3,FALSE)</f>
        <v>1</v>
      </c>
      <c r="P1774" t="b">
        <f>D1774=VLOOKUP($A1774,'Vals 0505'!$A:$L,4,FALSE)</f>
        <v>1</v>
      </c>
      <c r="Q1774" t="b">
        <f>E1774=VLOOKUP($A1774,'Vals 0505'!$A:$L,5,FALSE)</f>
        <v>1</v>
      </c>
      <c r="R1774" t="b">
        <f>F1774=VLOOKUP($A1774,'Vals 0505'!$A:$L,6,FALSE)</f>
        <v>1</v>
      </c>
      <c r="S1774" t="b">
        <f>G1774=VLOOKUP($A1774,'Vals 0505'!$A:$L,7,FALSE)</f>
        <v>1</v>
      </c>
      <c r="T1774" t="b">
        <f>H1774=VLOOKUP($A1774,'Vals 0505'!$A:$L,8,FALSE)</f>
        <v>1</v>
      </c>
      <c r="U1774" t="b">
        <f>I1774=VLOOKUP($A1774,'Vals 0505'!$A:$L,9,FALSE)</f>
        <v>1</v>
      </c>
      <c r="V1774" t="b">
        <f>J1774=VLOOKUP($A1774,'Vals 0505'!$A:$L,10,FALSE)</f>
        <v>1</v>
      </c>
      <c r="W1774" t="b">
        <f>K1774=VLOOKUP($A1774,'Vals 0505'!$A:$L,11,FALSE)</f>
        <v>1</v>
      </c>
      <c r="X1774" t="b">
        <f>L1774=VLOOKUP($A1774,'Vals 0505'!$A:$L,12,FALSE)</f>
        <v>1</v>
      </c>
      <c r="Y1774">
        <f t="shared" si="27"/>
        <v>15988</v>
      </c>
    </row>
    <row r="1775" spans="1:26">
      <c r="A1775" s="3">
        <v>15989</v>
      </c>
      <c r="B1775" s="5" t="s">
        <v>296</v>
      </c>
      <c r="C1775" s="5" t="s">
        <v>34</v>
      </c>
      <c r="D1775" s="5" t="s">
        <v>35</v>
      </c>
      <c r="E1775" s="4"/>
      <c r="F1775" s="5"/>
      <c r="G1775" s="4"/>
      <c r="H1775" s="5" t="s">
        <v>36</v>
      </c>
      <c r="I1775" s="5" t="s">
        <v>359</v>
      </c>
      <c r="J1775" s="5" t="s">
        <v>16</v>
      </c>
      <c r="K1775" s="5" t="s">
        <v>480</v>
      </c>
      <c r="L1775" s="5" t="s">
        <v>17</v>
      </c>
      <c r="M1775" t="b">
        <f>A1775=VLOOKUP($A1775,'Vals 0505'!$A:$L,1,FALSE)</f>
        <v>1</v>
      </c>
      <c r="N1775" t="b">
        <f>B1775=VLOOKUP($A1775,'Vals 0505'!$A:$L,2,FALSE)</f>
        <v>1</v>
      </c>
      <c r="O1775" t="b">
        <f>C1775=VLOOKUP($A1775,'Vals 0505'!$A:$L,3,FALSE)</f>
        <v>1</v>
      </c>
      <c r="P1775" t="b">
        <f>D1775=VLOOKUP($A1775,'Vals 0505'!$A:$L,4,FALSE)</f>
        <v>1</v>
      </c>
      <c r="Q1775" t="b">
        <f>E1775=VLOOKUP($A1775,'Vals 0505'!$A:$L,5,FALSE)</f>
        <v>1</v>
      </c>
      <c r="R1775" t="b">
        <f>F1775=VLOOKUP($A1775,'Vals 0505'!$A:$L,6,FALSE)</f>
        <v>1</v>
      </c>
      <c r="S1775" t="b">
        <f>G1775=VLOOKUP($A1775,'Vals 0505'!$A:$L,7,FALSE)</f>
        <v>1</v>
      </c>
      <c r="T1775" t="b">
        <f>H1775=VLOOKUP($A1775,'Vals 0505'!$A:$L,8,FALSE)</f>
        <v>1</v>
      </c>
      <c r="U1775" t="b">
        <f>I1775=VLOOKUP($A1775,'Vals 0505'!$A:$L,9,FALSE)</f>
        <v>1</v>
      </c>
      <c r="V1775" t="b">
        <f>J1775=VLOOKUP($A1775,'Vals 0505'!$A:$L,10,FALSE)</f>
        <v>1</v>
      </c>
      <c r="W1775" t="b">
        <f>K1775=VLOOKUP($A1775,'Vals 0505'!$A:$L,11,FALSE)</f>
        <v>1</v>
      </c>
      <c r="X1775" t="b">
        <f>L1775=VLOOKUP($A1775,'Vals 0505'!$A:$L,12,FALSE)</f>
        <v>1</v>
      </c>
      <c r="Y1775">
        <f t="shared" si="27"/>
        <v>15989</v>
      </c>
    </row>
    <row r="1776" spans="1:26">
      <c r="A1776" s="4">
        <v>15990</v>
      </c>
      <c r="B1776" s="5" t="s">
        <v>296</v>
      </c>
      <c r="C1776" s="5" t="s">
        <v>34</v>
      </c>
      <c r="D1776" s="5" t="s">
        <v>35</v>
      </c>
      <c r="E1776" s="4"/>
      <c r="F1776" s="5"/>
      <c r="G1776" s="4"/>
      <c r="H1776" s="5" t="s">
        <v>36</v>
      </c>
      <c r="I1776" s="5" t="s">
        <v>359</v>
      </c>
      <c r="J1776" s="5" t="s">
        <v>16</v>
      </c>
      <c r="K1776" s="5" t="s">
        <v>492</v>
      </c>
      <c r="L1776" s="5" t="s">
        <v>17</v>
      </c>
      <c r="M1776" t="b">
        <f>A1776=VLOOKUP($A1776,'Vals 0505'!$A:$L,1,FALSE)</f>
        <v>1</v>
      </c>
      <c r="N1776" t="b">
        <f>B1776=VLOOKUP($A1776,'Vals 0505'!$A:$L,2,FALSE)</f>
        <v>1</v>
      </c>
      <c r="O1776" t="b">
        <f>C1776=VLOOKUP($A1776,'Vals 0505'!$A:$L,3,FALSE)</f>
        <v>1</v>
      </c>
      <c r="P1776" t="b">
        <f>D1776=VLOOKUP($A1776,'Vals 0505'!$A:$L,4,FALSE)</f>
        <v>1</v>
      </c>
      <c r="Q1776" t="b">
        <f>E1776=VLOOKUP($A1776,'Vals 0505'!$A:$L,5,FALSE)</f>
        <v>1</v>
      </c>
      <c r="R1776" t="b">
        <f>F1776=VLOOKUP($A1776,'Vals 0505'!$A:$L,6,FALSE)</f>
        <v>1</v>
      </c>
      <c r="S1776" t="b">
        <f>G1776=VLOOKUP($A1776,'Vals 0505'!$A:$L,7,FALSE)</f>
        <v>1</v>
      </c>
      <c r="T1776" t="b">
        <f>H1776=VLOOKUP($A1776,'Vals 0505'!$A:$L,8,FALSE)</f>
        <v>1</v>
      </c>
      <c r="U1776" t="b">
        <f>I1776=VLOOKUP($A1776,'Vals 0505'!$A:$L,9,FALSE)</f>
        <v>1</v>
      </c>
      <c r="V1776" t="b">
        <f>J1776=VLOOKUP($A1776,'Vals 0505'!$A:$L,10,FALSE)</f>
        <v>1</v>
      </c>
      <c r="W1776" t="b">
        <f>K1776=VLOOKUP($A1776,'Vals 0505'!$A:$L,11,FALSE)</f>
        <v>1</v>
      </c>
      <c r="X1776" t="b">
        <f>L1776=VLOOKUP($A1776,'Vals 0505'!$A:$L,12,FALSE)</f>
        <v>1</v>
      </c>
      <c r="Y1776">
        <f t="shared" si="27"/>
        <v>15990</v>
      </c>
    </row>
    <row r="1777" spans="1:26">
      <c r="A1777" s="3">
        <v>15991</v>
      </c>
      <c r="B1777" s="5" t="s">
        <v>296</v>
      </c>
      <c r="C1777" s="5" t="s">
        <v>31</v>
      </c>
      <c r="D1777" s="5"/>
      <c r="E1777" s="4"/>
      <c r="F1777" s="5"/>
      <c r="G1777" s="4"/>
      <c r="H1777" s="5" t="s">
        <v>32</v>
      </c>
      <c r="I1777" s="5" t="s">
        <v>359</v>
      </c>
      <c r="J1777" s="5" t="s">
        <v>16</v>
      </c>
      <c r="K1777" s="5" t="s">
        <v>523</v>
      </c>
      <c r="L1777" s="5" t="s">
        <v>17</v>
      </c>
      <c r="M1777" t="b">
        <f>A1777=VLOOKUP($A1777,'Vals 0505'!$A:$L,1,FALSE)</f>
        <v>1</v>
      </c>
      <c r="N1777" t="b">
        <f>B1777=VLOOKUP($A1777,'Vals 0505'!$A:$L,2,FALSE)</f>
        <v>1</v>
      </c>
      <c r="O1777" t="b">
        <f>C1777=VLOOKUP($A1777,'Vals 0505'!$A:$L,3,FALSE)</f>
        <v>1</v>
      </c>
      <c r="P1777" t="b">
        <f>D1777=VLOOKUP($A1777,'Vals 0505'!$A:$L,4,FALSE)</f>
        <v>1</v>
      </c>
      <c r="Q1777" t="b">
        <f>E1777=VLOOKUP($A1777,'Vals 0505'!$A:$L,5,FALSE)</f>
        <v>1</v>
      </c>
      <c r="R1777" t="b">
        <f>F1777=VLOOKUP($A1777,'Vals 0505'!$A:$L,6,FALSE)</f>
        <v>1</v>
      </c>
      <c r="S1777" t="b">
        <f>G1777=VLOOKUP($A1777,'Vals 0505'!$A:$L,7,FALSE)</f>
        <v>1</v>
      </c>
      <c r="T1777" t="b">
        <f>H1777=VLOOKUP($A1777,'Vals 0505'!$A:$L,8,FALSE)</f>
        <v>1</v>
      </c>
      <c r="U1777" t="b">
        <f>I1777=VLOOKUP($A1777,'Vals 0505'!$A:$L,9,FALSE)</f>
        <v>1</v>
      </c>
      <c r="V1777" t="b">
        <f>J1777=VLOOKUP($A1777,'Vals 0505'!$A:$L,10,FALSE)</f>
        <v>0</v>
      </c>
      <c r="W1777" t="b">
        <f>K1777=VLOOKUP($A1777,'Vals 0505'!$A:$L,11,FALSE)</f>
        <v>1</v>
      </c>
      <c r="X1777" t="b">
        <f>L1777=VLOOKUP($A1777,'Vals 0505'!$A:$L,12,FALSE)</f>
        <v>1</v>
      </c>
      <c r="Y1777">
        <f t="shared" si="27"/>
        <v>15991</v>
      </c>
      <c r="Z1777" t="str">
        <f>VLOOKUP($A1777,'Vals 0505'!$A:$L,10,FALSE)</f>
        <v>Medium</v>
      </c>
    </row>
    <row r="1778" spans="1:26">
      <c r="A1778" s="4">
        <v>15992</v>
      </c>
      <c r="B1778" s="5" t="s">
        <v>296</v>
      </c>
      <c r="C1778" s="5" t="s">
        <v>31</v>
      </c>
      <c r="D1778" s="5"/>
      <c r="E1778" s="4"/>
      <c r="F1778" s="5"/>
      <c r="G1778" s="4"/>
      <c r="H1778" s="5" t="s">
        <v>32</v>
      </c>
      <c r="I1778" s="5" t="s">
        <v>359</v>
      </c>
      <c r="J1778" s="5" t="s">
        <v>16</v>
      </c>
      <c r="K1778" s="5" t="s">
        <v>524</v>
      </c>
      <c r="L1778" s="5" t="s">
        <v>17</v>
      </c>
      <c r="M1778" t="b">
        <f>A1778=VLOOKUP($A1778,'Vals 0505'!$A:$L,1,FALSE)</f>
        <v>1</v>
      </c>
      <c r="N1778" t="b">
        <f>B1778=VLOOKUP($A1778,'Vals 0505'!$A:$L,2,FALSE)</f>
        <v>1</v>
      </c>
      <c r="O1778" t="b">
        <f>C1778=VLOOKUP($A1778,'Vals 0505'!$A:$L,3,FALSE)</f>
        <v>1</v>
      </c>
      <c r="P1778" t="b">
        <f>D1778=VLOOKUP($A1778,'Vals 0505'!$A:$L,4,FALSE)</f>
        <v>1</v>
      </c>
      <c r="Q1778" t="b">
        <f>E1778=VLOOKUP($A1778,'Vals 0505'!$A:$L,5,FALSE)</f>
        <v>1</v>
      </c>
      <c r="R1778" t="b">
        <f>F1778=VLOOKUP($A1778,'Vals 0505'!$A:$L,6,FALSE)</f>
        <v>1</v>
      </c>
      <c r="S1778" t="b">
        <f>G1778=VLOOKUP($A1778,'Vals 0505'!$A:$L,7,FALSE)</f>
        <v>1</v>
      </c>
      <c r="T1778" t="b">
        <f>H1778=VLOOKUP($A1778,'Vals 0505'!$A:$L,8,FALSE)</f>
        <v>1</v>
      </c>
      <c r="U1778" t="b">
        <f>I1778=VLOOKUP($A1778,'Vals 0505'!$A:$L,9,FALSE)</f>
        <v>1</v>
      </c>
      <c r="V1778" t="b">
        <f>J1778=VLOOKUP($A1778,'Vals 0505'!$A:$L,10,FALSE)</f>
        <v>0</v>
      </c>
      <c r="W1778" t="b">
        <f>K1778=VLOOKUP($A1778,'Vals 0505'!$A:$L,11,FALSE)</f>
        <v>1</v>
      </c>
      <c r="X1778" t="b">
        <f>L1778=VLOOKUP($A1778,'Vals 0505'!$A:$L,12,FALSE)</f>
        <v>1</v>
      </c>
      <c r="Y1778">
        <f t="shared" si="27"/>
        <v>15992</v>
      </c>
      <c r="Z1778" t="str">
        <f>VLOOKUP($A1778,'Vals 0505'!$A:$L,10,FALSE)</f>
        <v>Medium</v>
      </c>
    </row>
    <row r="1779" spans="1:26">
      <c r="A1779" s="4">
        <v>15993</v>
      </c>
      <c r="B1779" s="5" t="s">
        <v>296</v>
      </c>
      <c r="C1779" s="5" t="s">
        <v>31</v>
      </c>
      <c r="D1779" s="5"/>
      <c r="E1779" s="4"/>
      <c r="F1779" s="5"/>
      <c r="G1779" s="4"/>
      <c r="H1779" s="5" t="s">
        <v>32</v>
      </c>
      <c r="I1779" s="5" t="s">
        <v>359</v>
      </c>
      <c r="J1779" s="5" t="s">
        <v>16</v>
      </c>
      <c r="K1779" s="5" t="s">
        <v>522</v>
      </c>
      <c r="L1779" s="5" t="s">
        <v>17</v>
      </c>
      <c r="M1779" t="b">
        <f>A1779=VLOOKUP($A1779,'Vals 0505'!$A:$L,1,FALSE)</f>
        <v>1</v>
      </c>
      <c r="N1779" t="b">
        <f>B1779=VLOOKUP($A1779,'Vals 0505'!$A:$L,2,FALSE)</f>
        <v>1</v>
      </c>
      <c r="O1779" t="b">
        <f>C1779=VLOOKUP($A1779,'Vals 0505'!$A:$L,3,FALSE)</f>
        <v>1</v>
      </c>
      <c r="P1779" t="b">
        <f>D1779=VLOOKUP($A1779,'Vals 0505'!$A:$L,4,FALSE)</f>
        <v>1</v>
      </c>
      <c r="Q1779" t="b">
        <f>E1779=VLOOKUP($A1779,'Vals 0505'!$A:$L,5,FALSE)</f>
        <v>1</v>
      </c>
      <c r="R1779" t="b">
        <f>F1779=VLOOKUP($A1779,'Vals 0505'!$A:$L,6,FALSE)</f>
        <v>1</v>
      </c>
      <c r="S1779" t="b">
        <f>G1779=VLOOKUP($A1779,'Vals 0505'!$A:$L,7,FALSE)</f>
        <v>1</v>
      </c>
      <c r="T1779" t="b">
        <f>H1779=VLOOKUP($A1779,'Vals 0505'!$A:$L,8,FALSE)</f>
        <v>1</v>
      </c>
      <c r="U1779" t="b">
        <f>I1779=VLOOKUP($A1779,'Vals 0505'!$A:$L,9,FALSE)</f>
        <v>1</v>
      </c>
      <c r="V1779" t="b">
        <f>J1779=VLOOKUP($A1779,'Vals 0505'!$A:$L,10,FALSE)</f>
        <v>0</v>
      </c>
      <c r="W1779" t="b">
        <f>K1779=VLOOKUP($A1779,'Vals 0505'!$A:$L,11,FALSE)</f>
        <v>1</v>
      </c>
      <c r="X1779" t="b">
        <f>L1779=VLOOKUP($A1779,'Vals 0505'!$A:$L,12,FALSE)</f>
        <v>1</v>
      </c>
      <c r="Y1779">
        <f t="shared" si="27"/>
        <v>15993</v>
      </c>
      <c r="Z1779" t="str">
        <f>VLOOKUP($A1779,'Vals 0505'!$A:$L,10,FALSE)</f>
        <v>Medium</v>
      </c>
    </row>
    <row r="1780" spans="1:26">
      <c r="A1780" s="3">
        <v>15994</v>
      </c>
      <c r="B1780" s="5" t="s">
        <v>296</v>
      </c>
      <c r="C1780" s="5" t="s">
        <v>31</v>
      </c>
      <c r="D1780" s="5"/>
      <c r="E1780" s="4"/>
      <c r="F1780" s="5"/>
      <c r="G1780" s="4"/>
      <c r="H1780" s="5" t="s">
        <v>32</v>
      </c>
      <c r="I1780" s="5" t="s">
        <v>359</v>
      </c>
      <c r="J1780" s="5" t="s">
        <v>16</v>
      </c>
      <c r="K1780" s="5" t="s">
        <v>521</v>
      </c>
      <c r="L1780" s="5" t="s">
        <v>17</v>
      </c>
      <c r="M1780" t="b">
        <f>A1780=VLOOKUP($A1780,'Vals 0505'!$A:$L,1,FALSE)</f>
        <v>1</v>
      </c>
      <c r="N1780" t="b">
        <f>B1780=VLOOKUP($A1780,'Vals 0505'!$A:$L,2,FALSE)</f>
        <v>1</v>
      </c>
      <c r="O1780" t="b">
        <f>C1780=VLOOKUP($A1780,'Vals 0505'!$A:$L,3,FALSE)</f>
        <v>1</v>
      </c>
      <c r="P1780" t="b">
        <f>D1780=VLOOKUP($A1780,'Vals 0505'!$A:$L,4,FALSE)</f>
        <v>1</v>
      </c>
      <c r="Q1780" t="b">
        <f>E1780=VLOOKUP($A1780,'Vals 0505'!$A:$L,5,FALSE)</f>
        <v>1</v>
      </c>
      <c r="R1780" t="b">
        <f>F1780=VLOOKUP($A1780,'Vals 0505'!$A:$L,6,FALSE)</f>
        <v>1</v>
      </c>
      <c r="S1780" t="b">
        <f>G1780=VLOOKUP($A1780,'Vals 0505'!$A:$L,7,FALSE)</f>
        <v>1</v>
      </c>
      <c r="T1780" t="b">
        <f>H1780=VLOOKUP($A1780,'Vals 0505'!$A:$L,8,FALSE)</f>
        <v>1</v>
      </c>
      <c r="U1780" t="b">
        <f>I1780=VLOOKUP($A1780,'Vals 0505'!$A:$L,9,FALSE)</f>
        <v>1</v>
      </c>
      <c r="V1780" t="b">
        <f>J1780=VLOOKUP($A1780,'Vals 0505'!$A:$L,10,FALSE)</f>
        <v>0</v>
      </c>
      <c r="W1780" t="b">
        <f>K1780=VLOOKUP($A1780,'Vals 0505'!$A:$L,11,FALSE)</f>
        <v>1</v>
      </c>
      <c r="X1780" t="b">
        <f>L1780=VLOOKUP($A1780,'Vals 0505'!$A:$L,12,FALSE)</f>
        <v>1</v>
      </c>
      <c r="Y1780">
        <f t="shared" si="27"/>
        <v>15994</v>
      </c>
      <c r="Z1780" t="str">
        <f>VLOOKUP($A1780,'Vals 0505'!$A:$L,10,FALSE)</f>
        <v>Medium</v>
      </c>
    </row>
    <row r="1781" spans="1:26">
      <c r="A1781" s="4">
        <v>15995</v>
      </c>
      <c r="B1781" s="5" t="s">
        <v>296</v>
      </c>
      <c r="C1781" s="5" t="s">
        <v>31</v>
      </c>
      <c r="D1781" s="5"/>
      <c r="E1781" s="4"/>
      <c r="F1781" s="5"/>
      <c r="G1781" s="4"/>
      <c r="H1781" s="5" t="s">
        <v>32</v>
      </c>
      <c r="I1781" s="5" t="s">
        <v>359</v>
      </c>
      <c r="J1781" s="5" t="s">
        <v>16</v>
      </c>
      <c r="K1781" s="5" t="s">
        <v>718</v>
      </c>
      <c r="L1781" s="5" t="s">
        <v>17</v>
      </c>
      <c r="M1781" t="b">
        <f>A1781=VLOOKUP($A1781,'Vals 0505'!$A:$L,1,FALSE)</f>
        <v>1</v>
      </c>
      <c r="N1781" t="b">
        <f>B1781=VLOOKUP($A1781,'Vals 0505'!$A:$L,2,FALSE)</f>
        <v>1</v>
      </c>
      <c r="O1781" t="b">
        <f>C1781=VLOOKUP($A1781,'Vals 0505'!$A:$L,3,FALSE)</f>
        <v>1</v>
      </c>
      <c r="P1781" t="b">
        <f>D1781=VLOOKUP($A1781,'Vals 0505'!$A:$L,4,FALSE)</f>
        <v>1</v>
      </c>
      <c r="Q1781" t="b">
        <f>E1781=VLOOKUP($A1781,'Vals 0505'!$A:$L,5,FALSE)</f>
        <v>1</v>
      </c>
      <c r="R1781" t="b">
        <f>F1781=VLOOKUP($A1781,'Vals 0505'!$A:$L,6,FALSE)</f>
        <v>1</v>
      </c>
      <c r="S1781" t="b">
        <f>G1781=VLOOKUP($A1781,'Vals 0505'!$A:$L,7,FALSE)</f>
        <v>1</v>
      </c>
      <c r="T1781" t="b">
        <f>H1781=VLOOKUP($A1781,'Vals 0505'!$A:$L,8,FALSE)</f>
        <v>1</v>
      </c>
      <c r="U1781" t="b">
        <f>I1781=VLOOKUP($A1781,'Vals 0505'!$A:$L,9,FALSE)</f>
        <v>1</v>
      </c>
      <c r="V1781" t="b">
        <f>J1781=VLOOKUP($A1781,'Vals 0505'!$A:$L,10,FALSE)</f>
        <v>0</v>
      </c>
      <c r="W1781" t="b">
        <f>K1781=VLOOKUP($A1781,'Vals 0505'!$A:$L,11,FALSE)</f>
        <v>1</v>
      </c>
      <c r="X1781" t="b">
        <f>L1781=VLOOKUP($A1781,'Vals 0505'!$A:$L,12,FALSE)</f>
        <v>1</v>
      </c>
      <c r="Y1781">
        <f t="shared" si="27"/>
        <v>15995</v>
      </c>
      <c r="Z1781" t="str">
        <f>VLOOKUP($A1781,'Vals 0505'!$A:$L,10,FALSE)</f>
        <v>Medium</v>
      </c>
    </row>
    <row r="1782" spans="1:26">
      <c r="A1782" s="3">
        <v>15996</v>
      </c>
      <c r="B1782" s="5" t="s">
        <v>296</v>
      </c>
      <c r="C1782" s="5" t="s">
        <v>31</v>
      </c>
      <c r="D1782" s="5"/>
      <c r="E1782" s="4"/>
      <c r="F1782" s="5"/>
      <c r="G1782" s="4"/>
      <c r="H1782" s="5" t="s">
        <v>32</v>
      </c>
      <c r="I1782" s="5" t="s">
        <v>359</v>
      </c>
      <c r="J1782" s="5" t="s">
        <v>16</v>
      </c>
      <c r="K1782" s="5" t="s">
        <v>529</v>
      </c>
      <c r="L1782" s="5" t="s">
        <v>17</v>
      </c>
      <c r="M1782" t="b">
        <f>A1782=VLOOKUP($A1782,'Vals 0505'!$A:$L,1,FALSE)</f>
        <v>1</v>
      </c>
      <c r="N1782" t="b">
        <f>B1782=VLOOKUP($A1782,'Vals 0505'!$A:$L,2,FALSE)</f>
        <v>1</v>
      </c>
      <c r="O1782" t="b">
        <f>C1782=VLOOKUP($A1782,'Vals 0505'!$A:$L,3,FALSE)</f>
        <v>1</v>
      </c>
      <c r="P1782" t="b">
        <f>D1782=VLOOKUP($A1782,'Vals 0505'!$A:$L,4,FALSE)</f>
        <v>1</v>
      </c>
      <c r="Q1782" t="b">
        <f>E1782=VLOOKUP($A1782,'Vals 0505'!$A:$L,5,FALSE)</f>
        <v>1</v>
      </c>
      <c r="R1782" t="b">
        <f>F1782=VLOOKUP($A1782,'Vals 0505'!$A:$L,6,FALSE)</f>
        <v>1</v>
      </c>
      <c r="S1782" t="b">
        <f>G1782=VLOOKUP($A1782,'Vals 0505'!$A:$L,7,FALSE)</f>
        <v>1</v>
      </c>
      <c r="T1782" t="b">
        <f>H1782=VLOOKUP($A1782,'Vals 0505'!$A:$L,8,FALSE)</f>
        <v>1</v>
      </c>
      <c r="U1782" t="b">
        <f>I1782=VLOOKUP($A1782,'Vals 0505'!$A:$L,9,FALSE)</f>
        <v>1</v>
      </c>
      <c r="V1782" t="b">
        <f>J1782=VLOOKUP($A1782,'Vals 0505'!$A:$L,10,FALSE)</f>
        <v>0</v>
      </c>
      <c r="W1782" t="b">
        <f>K1782=VLOOKUP($A1782,'Vals 0505'!$A:$L,11,FALSE)</f>
        <v>1</v>
      </c>
      <c r="X1782" t="b">
        <f>L1782=VLOOKUP($A1782,'Vals 0505'!$A:$L,12,FALSE)</f>
        <v>1</v>
      </c>
      <c r="Y1782">
        <f t="shared" si="27"/>
        <v>15996</v>
      </c>
      <c r="Z1782" t="str">
        <f>VLOOKUP($A1782,'Vals 0505'!$A:$L,10,FALSE)</f>
        <v>Medium</v>
      </c>
    </row>
    <row r="1783" spans="1:26">
      <c r="A1783" s="4">
        <v>15997</v>
      </c>
      <c r="B1783" s="5" t="s">
        <v>296</v>
      </c>
      <c r="C1783" s="5" t="s">
        <v>31</v>
      </c>
      <c r="D1783" s="5"/>
      <c r="E1783" s="4"/>
      <c r="F1783" s="5"/>
      <c r="G1783" s="4"/>
      <c r="H1783" s="5" t="s">
        <v>32</v>
      </c>
      <c r="I1783" s="5" t="s">
        <v>359</v>
      </c>
      <c r="J1783" s="5" t="s">
        <v>16</v>
      </c>
      <c r="K1783" s="5" t="s">
        <v>526</v>
      </c>
      <c r="L1783" s="5" t="s">
        <v>17</v>
      </c>
      <c r="M1783" t="b">
        <f>A1783=VLOOKUP($A1783,'Vals 0505'!$A:$L,1,FALSE)</f>
        <v>1</v>
      </c>
      <c r="N1783" t="b">
        <f>B1783=VLOOKUP($A1783,'Vals 0505'!$A:$L,2,FALSE)</f>
        <v>1</v>
      </c>
      <c r="O1783" t="b">
        <f>C1783=VLOOKUP($A1783,'Vals 0505'!$A:$L,3,FALSE)</f>
        <v>1</v>
      </c>
      <c r="P1783" t="b">
        <f>D1783=VLOOKUP($A1783,'Vals 0505'!$A:$L,4,FALSE)</f>
        <v>1</v>
      </c>
      <c r="Q1783" t="b">
        <f>E1783=VLOOKUP($A1783,'Vals 0505'!$A:$L,5,FALSE)</f>
        <v>1</v>
      </c>
      <c r="R1783" t="b">
        <f>F1783=VLOOKUP($A1783,'Vals 0505'!$A:$L,6,FALSE)</f>
        <v>1</v>
      </c>
      <c r="S1783" t="b">
        <f>G1783=VLOOKUP($A1783,'Vals 0505'!$A:$L,7,FALSE)</f>
        <v>1</v>
      </c>
      <c r="T1783" t="b">
        <f>H1783=VLOOKUP($A1783,'Vals 0505'!$A:$L,8,FALSE)</f>
        <v>1</v>
      </c>
      <c r="U1783" t="b">
        <f>I1783=VLOOKUP($A1783,'Vals 0505'!$A:$L,9,FALSE)</f>
        <v>1</v>
      </c>
      <c r="V1783" t="b">
        <f>J1783=VLOOKUP($A1783,'Vals 0505'!$A:$L,10,FALSE)</f>
        <v>0</v>
      </c>
      <c r="W1783" t="b">
        <f>K1783=VLOOKUP($A1783,'Vals 0505'!$A:$L,11,FALSE)</f>
        <v>1</v>
      </c>
      <c r="X1783" t="b">
        <f>L1783=VLOOKUP($A1783,'Vals 0505'!$A:$L,12,FALSE)</f>
        <v>1</v>
      </c>
      <c r="Y1783">
        <f t="shared" si="27"/>
        <v>15997</v>
      </c>
      <c r="Z1783" t="str">
        <f>VLOOKUP($A1783,'Vals 0505'!$A:$L,10,FALSE)</f>
        <v>Medium</v>
      </c>
    </row>
    <row r="1784" spans="1:26">
      <c r="A1784" s="3">
        <v>15998</v>
      </c>
      <c r="B1784" s="5" t="s">
        <v>296</v>
      </c>
      <c r="C1784" s="5" t="s">
        <v>31</v>
      </c>
      <c r="D1784" s="5"/>
      <c r="E1784" s="4"/>
      <c r="F1784" s="5"/>
      <c r="G1784" s="4"/>
      <c r="H1784" s="5" t="s">
        <v>32</v>
      </c>
      <c r="I1784" s="5" t="s">
        <v>359</v>
      </c>
      <c r="J1784" s="5" t="s">
        <v>16</v>
      </c>
      <c r="K1784" s="5" t="s">
        <v>617</v>
      </c>
      <c r="L1784" s="5" t="s">
        <v>17</v>
      </c>
      <c r="M1784" t="b">
        <f>A1784=VLOOKUP($A1784,'Vals 0505'!$A:$L,1,FALSE)</f>
        <v>1</v>
      </c>
      <c r="N1784" t="b">
        <f>B1784=VLOOKUP($A1784,'Vals 0505'!$A:$L,2,FALSE)</f>
        <v>1</v>
      </c>
      <c r="O1784" t="b">
        <f>C1784=VLOOKUP($A1784,'Vals 0505'!$A:$L,3,FALSE)</f>
        <v>1</v>
      </c>
      <c r="P1784" t="b">
        <f>D1784=VLOOKUP($A1784,'Vals 0505'!$A:$L,4,FALSE)</f>
        <v>1</v>
      </c>
      <c r="Q1784" t="b">
        <f>E1784=VLOOKUP($A1784,'Vals 0505'!$A:$L,5,FALSE)</f>
        <v>1</v>
      </c>
      <c r="R1784" t="b">
        <f>F1784=VLOOKUP($A1784,'Vals 0505'!$A:$L,6,FALSE)</f>
        <v>1</v>
      </c>
      <c r="S1784" t="b">
        <f>G1784=VLOOKUP($A1784,'Vals 0505'!$A:$L,7,FALSE)</f>
        <v>1</v>
      </c>
      <c r="T1784" t="b">
        <f>H1784=VLOOKUP($A1784,'Vals 0505'!$A:$L,8,FALSE)</f>
        <v>1</v>
      </c>
      <c r="U1784" t="b">
        <f>I1784=VLOOKUP($A1784,'Vals 0505'!$A:$L,9,FALSE)</f>
        <v>1</v>
      </c>
      <c r="V1784" t="b">
        <f>J1784=VLOOKUP($A1784,'Vals 0505'!$A:$L,10,FALSE)</f>
        <v>0</v>
      </c>
      <c r="W1784" t="b">
        <f>K1784=VLOOKUP($A1784,'Vals 0505'!$A:$L,11,FALSE)</f>
        <v>1</v>
      </c>
      <c r="X1784" t="b">
        <f>L1784=VLOOKUP($A1784,'Vals 0505'!$A:$L,12,FALSE)</f>
        <v>1</v>
      </c>
      <c r="Y1784">
        <f t="shared" si="27"/>
        <v>15998</v>
      </c>
      <c r="Z1784" t="str">
        <f>VLOOKUP($A1784,'Vals 0505'!$A:$L,10,FALSE)</f>
        <v>Medium</v>
      </c>
    </row>
    <row r="1785" spans="1:26">
      <c r="A1785" s="4">
        <v>15999</v>
      </c>
      <c r="B1785" s="5" t="s">
        <v>296</v>
      </c>
      <c r="C1785" s="5" t="s">
        <v>31</v>
      </c>
      <c r="D1785" s="5"/>
      <c r="E1785" s="4"/>
      <c r="F1785" s="5"/>
      <c r="G1785" s="4"/>
      <c r="H1785" s="5" t="s">
        <v>32</v>
      </c>
      <c r="I1785" s="5" t="s">
        <v>359</v>
      </c>
      <c r="J1785" s="5" t="s">
        <v>16</v>
      </c>
      <c r="K1785" s="5" t="s">
        <v>618</v>
      </c>
      <c r="L1785" s="5" t="s">
        <v>17</v>
      </c>
      <c r="M1785" t="b">
        <f>A1785=VLOOKUP($A1785,'Vals 0505'!$A:$L,1,FALSE)</f>
        <v>1</v>
      </c>
      <c r="N1785" t="b">
        <f>B1785=VLOOKUP($A1785,'Vals 0505'!$A:$L,2,FALSE)</f>
        <v>1</v>
      </c>
      <c r="O1785" t="b">
        <f>C1785=VLOOKUP($A1785,'Vals 0505'!$A:$L,3,FALSE)</f>
        <v>1</v>
      </c>
      <c r="P1785" t="b">
        <f>D1785=VLOOKUP($A1785,'Vals 0505'!$A:$L,4,FALSE)</f>
        <v>1</v>
      </c>
      <c r="Q1785" t="b">
        <f>E1785=VLOOKUP($A1785,'Vals 0505'!$A:$L,5,FALSE)</f>
        <v>1</v>
      </c>
      <c r="R1785" t="b">
        <f>F1785=VLOOKUP($A1785,'Vals 0505'!$A:$L,6,FALSE)</f>
        <v>1</v>
      </c>
      <c r="S1785" t="b">
        <f>G1785=VLOOKUP($A1785,'Vals 0505'!$A:$L,7,FALSE)</f>
        <v>1</v>
      </c>
      <c r="T1785" t="b">
        <f>H1785=VLOOKUP($A1785,'Vals 0505'!$A:$L,8,FALSE)</f>
        <v>1</v>
      </c>
      <c r="U1785" t="b">
        <f>I1785=VLOOKUP($A1785,'Vals 0505'!$A:$L,9,FALSE)</f>
        <v>1</v>
      </c>
      <c r="V1785" t="b">
        <f>J1785=VLOOKUP($A1785,'Vals 0505'!$A:$L,10,FALSE)</f>
        <v>0</v>
      </c>
      <c r="W1785" t="b">
        <f>K1785=VLOOKUP($A1785,'Vals 0505'!$A:$L,11,FALSE)</f>
        <v>1</v>
      </c>
      <c r="X1785" t="b">
        <f>L1785=VLOOKUP($A1785,'Vals 0505'!$A:$L,12,FALSE)</f>
        <v>1</v>
      </c>
      <c r="Y1785">
        <f t="shared" si="27"/>
        <v>15999</v>
      </c>
      <c r="Z1785" t="str">
        <f>VLOOKUP($A1785,'Vals 0505'!$A:$L,10,FALSE)</f>
        <v>Medium</v>
      </c>
    </row>
    <row r="1786" spans="1:26">
      <c r="A1786" s="3">
        <v>16000</v>
      </c>
      <c r="B1786" s="5" t="s">
        <v>290</v>
      </c>
      <c r="C1786" s="5" t="s">
        <v>31</v>
      </c>
      <c r="D1786" s="5"/>
      <c r="E1786" s="4"/>
      <c r="F1786" s="5"/>
      <c r="G1786" s="4"/>
      <c r="H1786" s="5" t="s">
        <v>32</v>
      </c>
      <c r="I1786" s="5" t="s">
        <v>39</v>
      </c>
      <c r="J1786" s="5" t="s">
        <v>16</v>
      </c>
      <c r="K1786" s="5" t="s">
        <v>102</v>
      </c>
      <c r="L1786" s="5" t="s">
        <v>17</v>
      </c>
      <c r="M1786" t="b">
        <f>A1786=VLOOKUP($A1786,'Vals 0505'!$A:$L,1,FALSE)</f>
        <v>1</v>
      </c>
      <c r="N1786" t="b">
        <f>B1786=VLOOKUP($A1786,'Vals 0505'!$A:$L,2,FALSE)</f>
        <v>1</v>
      </c>
      <c r="O1786" t="b">
        <f>C1786=VLOOKUP($A1786,'Vals 0505'!$A:$L,3,FALSE)</f>
        <v>1</v>
      </c>
      <c r="P1786" t="b">
        <f>D1786=VLOOKUP($A1786,'Vals 0505'!$A:$L,4,FALSE)</f>
        <v>1</v>
      </c>
      <c r="Q1786" t="b">
        <f>E1786=VLOOKUP($A1786,'Vals 0505'!$A:$L,5,FALSE)</f>
        <v>1</v>
      </c>
      <c r="R1786" t="b">
        <f>F1786=VLOOKUP($A1786,'Vals 0505'!$A:$L,6,FALSE)</f>
        <v>1</v>
      </c>
      <c r="S1786" t="b">
        <f>G1786=VLOOKUP($A1786,'Vals 0505'!$A:$L,7,FALSE)</f>
        <v>1</v>
      </c>
      <c r="T1786" t="b">
        <f>H1786=VLOOKUP($A1786,'Vals 0505'!$A:$L,8,FALSE)</f>
        <v>1</v>
      </c>
      <c r="U1786" t="b">
        <f>I1786=VLOOKUP($A1786,'Vals 0505'!$A:$L,9,FALSE)</f>
        <v>1</v>
      </c>
      <c r="V1786" t="b">
        <f>J1786=VLOOKUP($A1786,'Vals 0505'!$A:$L,10,FALSE)</f>
        <v>0</v>
      </c>
      <c r="W1786" t="b">
        <f>K1786=VLOOKUP($A1786,'Vals 0505'!$A:$L,11,FALSE)</f>
        <v>1</v>
      </c>
      <c r="X1786" t="b">
        <f>L1786=VLOOKUP($A1786,'Vals 0505'!$A:$L,12,FALSE)</f>
        <v>1</v>
      </c>
      <c r="Y1786">
        <f t="shared" si="27"/>
        <v>16000</v>
      </c>
      <c r="Z1786" t="str">
        <f>VLOOKUP($A1786,'Vals 0505'!$A:$L,10,FALSE)</f>
        <v>Medium</v>
      </c>
    </row>
    <row r="1787" spans="1:26">
      <c r="A1787" s="4">
        <v>16001</v>
      </c>
      <c r="B1787" s="5" t="s">
        <v>290</v>
      </c>
      <c r="C1787" s="5" t="s">
        <v>34</v>
      </c>
      <c r="D1787" s="5" t="s">
        <v>35</v>
      </c>
      <c r="E1787" s="4"/>
      <c r="F1787" s="5"/>
      <c r="G1787" s="4"/>
      <c r="H1787" s="5" t="s">
        <v>36</v>
      </c>
      <c r="I1787" s="5" t="s">
        <v>39</v>
      </c>
      <c r="J1787" s="5" t="s">
        <v>16</v>
      </c>
      <c r="K1787" s="5" t="s">
        <v>501</v>
      </c>
      <c r="L1787" s="5" t="s">
        <v>17</v>
      </c>
      <c r="M1787" t="b">
        <f>A1787=VLOOKUP($A1787,'Vals 0505'!$A:$L,1,FALSE)</f>
        <v>1</v>
      </c>
      <c r="N1787" t="b">
        <f>B1787=VLOOKUP($A1787,'Vals 0505'!$A:$L,2,FALSE)</f>
        <v>1</v>
      </c>
      <c r="O1787" t="b">
        <f>C1787=VLOOKUP($A1787,'Vals 0505'!$A:$L,3,FALSE)</f>
        <v>1</v>
      </c>
      <c r="P1787" t="b">
        <f>D1787=VLOOKUP($A1787,'Vals 0505'!$A:$L,4,FALSE)</f>
        <v>1</v>
      </c>
      <c r="Q1787" t="b">
        <f>E1787=VLOOKUP($A1787,'Vals 0505'!$A:$L,5,FALSE)</f>
        <v>1</v>
      </c>
      <c r="R1787" t="b">
        <f>F1787=VLOOKUP($A1787,'Vals 0505'!$A:$L,6,FALSE)</f>
        <v>1</v>
      </c>
      <c r="S1787" t="b">
        <f>G1787=VLOOKUP($A1787,'Vals 0505'!$A:$L,7,FALSE)</f>
        <v>1</v>
      </c>
      <c r="T1787" t="b">
        <f>H1787=VLOOKUP($A1787,'Vals 0505'!$A:$L,8,FALSE)</f>
        <v>1</v>
      </c>
      <c r="U1787" t="b">
        <f>I1787=VLOOKUP($A1787,'Vals 0505'!$A:$L,9,FALSE)</f>
        <v>1</v>
      </c>
      <c r="V1787" t="b">
        <f>J1787=VLOOKUP($A1787,'Vals 0505'!$A:$L,10,FALSE)</f>
        <v>1</v>
      </c>
      <c r="W1787" t="b">
        <f>K1787=VLOOKUP($A1787,'Vals 0505'!$A:$L,11,FALSE)</f>
        <v>1</v>
      </c>
      <c r="X1787" t="b">
        <f>L1787=VLOOKUP($A1787,'Vals 0505'!$A:$L,12,FALSE)</f>
        <v>1</v>
      </c>
      <c r="Y1787">
        <f t="shared" si="27"/>
        <v>16001</v>
      </c>
    </row>
    <row r="1788" spans="1:26">
      <c r="A1788" s="3">
        <v>16002</v>
      </c>
      <c r="B1788" s="5" t="s">
        <v>290</v>
      </c>
      <c r="C1788" s="5" t="s">
        <v>34</v>
      </c>
      <c r="D1788" s="5" t="s">
        <v>40</v>
      </c>
      <c r="E1788" s="4"/>
      <c r="F1788" s="5"/>
      <c r="G1788" s="4"/>
      <c r="H1788" s="5" t="s">
        <v>36</v>
      </c>
      <c r="I1788" s="5" t="s">
        <v>39</v>
      </c>
      <c r="J1788" s="5" t="s">
        <v>16</v>
      </c>
      <c r="K1788" s="5" t="s">
        <v>11</v>
      </c>
      <c r="L1788" s="5" t="s">
        <v>17</v>
      </c>
      <c r="M1788" t="b">
        <f>A1788=VLOOKUP($A1788,'Vals 0505'!$A:$L,1,FALSE)</f>
        <v>1</v>
      </c>
      <c r="N1788" t="b">
        <f>B1788=VLOOKUP($A1788,'Vals 0505'!$A:$L,2,FALSE)</f>
        <v>1</v>
      </c>
      <c r="O1788" t="b">
        <f>C1788=VLOOKUP($A1788,'Vals 0505'!$A:$L,3,FALSE)</f>
        <v>1</v>
      </c>
      <c r="P1788" t="b">
        <f>D1788=VLOOKUP($A1788,'Vals 0505'!$A:$L,4,FALSE)</f>
        <v>1</v>
      </c>
      <c r="Q1788" t="b">
        <f>E1788=VLOOKUP($A1788,'Vals 0505'!$A:$L,5,FALSE)</f>
        <v>1</v>
      </c>
      <c r="R1788" t="b">
        <f>F1788=VLOOKUP($A1788,'Vals 0505'!$A:$L,6,FALSE)</f>
        <v>1</v>
      </c>
      <c r="S1788" t="b">
        <f>G1788=VLOOKUP($A1788,'Vals 0505'!$A:$L,7,FALSE)</f>
        <v>1</v>
      </c>
      <c r="T1788" t="b">
        <f>H1788=VLOOKUP($A1788,'Vals 0505'!$A:$L,8,FALSE)</f>
        <v>1</v>
      </c>
      <c r="U1788" t="b">
        <f>I1788=VLOOKUP($A1788,'Vals 0505'!$A:$L,9,FALSE)</f>
        <v>1</v>
      </c>
      <c r="V1788" t="b">
        <f>J1788=VLOOKUP($A1788,'Vals 0505'!$A:$L,10,FALSE)</f>
        <v>1</v>
      </c>
      <c r="W1788" t="b">
        <f>K1788=VLOOKUP($A1788,'Vals 0505'!$A:$L,11,FALSE)</f>
        <v>1</v>
      </c>
      <c r="X1788" t="b">
        <f>L1788=VLOOKUP($A1788,'Vals 0505'!$A:$L,12,FALSE)</f>
        <v>1</v>
      </c>
      <c r="Y1788">
        <f t="shared" si="27"/>
        <v>16002</v>
      </c>
    </row>
    <row r="1789" spans="1:26">
      <c r="A1789" s="4">
        <v>16003</v>
      </c>
      <c r="B1789" s="5" t="s">
        <v>290</v>
      </c>
      <c r="C1789" s="5" t="s">
        <v>34</v>
      </c>
      <c r="D1789" s="5" t="s">
        <v>35</v>
      </c>
      <c r="E1789" s="4"/>
      <c r="F1789" s="5"/>
      <c r="G1789" s="4"/>
      <c r="H1789" s="5" t="s">
        <v>36</v>
      </c>
      <c r="I1789" s="5" t="s">
        <v>349</v>
      </c>
      <c r="J1789" s="5" t="s">
        <v>16</v>
      </c>
      <c r="K1789" s="5" t="s">
        <v>515</v>
      </c>
      <c r="L1789" s="5" t="s">
        <v>17</v>
      </c>
      <c r="M1789" t="b">
        <f>A1789=VLOOKUP($A1789,'Vals 0505'!$A:$L,1,FALSE)</f>
        <v>1</v>
      </c>
      <c r="N1789" t="b">
        <f>B1789=VLOOKUP($A1789,'Vals 0505'!$A:$L,2,FALSE)</f>
        <v>1</v>
      </c>
      <c r="O1789" t="b">
        <f>C1789=VLOOKUP($A1789,'Vals 0505'!$A:$L,3,FALSE)</f>
        <v>1</v>
      </c>
      <c r="P1789" t="b">
        <f>D1789=VLOOKUP($A1789,'Vals 0505'!$A:$L,4,FALSE)</f>
        <v>1</v>
      </c>
      <c r="Q1789" t="b">
        <f>E1789=VLOOKUP($A1789,'Vals 0505'!$A:$L,5,FALSE)</f>
        <v>1</v>
      </c>
      <c r="R1789" t="b">
        <f>F1789=VLOOKUP($A1789,'Vals 0505'!$A:$L,6,FALSE)</f>
        <v>1</v>
      </c>
      <c r="S1789" t="b">
        <f>G1789=VLOOKUP($A1789,'Vals 0505'!$A:$L,7,FALSE)</f>
        <v>1</v>
      </c>
      <c r="T1789" t="b">
        <f>H1789=VLOOKUP($A1789,'Vals 0505'!$A:$L,8,FALSE)</f>
        <v>1</v>
      </c>
      <c r="U1789" t="b">
        <f>I1789=VLOOKUP($A1789,'Vals 0505'!$A:$L,9,FALSE)</f>
        <v>1</v>
      </c>
      <c r="V1789" t="b">
        <f>J1789=VLOOKUP($A1789,'Vals 0505'!$A:$L,10,FALSE)</f>
        <v>1</v>
      </c>
      <c r="W1789" t="b">
        <f>K1789=VLOOKUP($A1789,'Vals 0505'!$A:$L,11,FALSE)</f>
        <v>1</v>
      </c>
      <c r="X1789" t="b">
        <f>L1789=VLOOKUP($A1789,'Vals 0505'!$A:$L,12,FALSE)</f>
        <v>1</v>
      </c>
      <c r="Y1789">
        <f t="shared" si="27"/>
        <v>16003</v>
      </c>
    </row>
    <row r="1790" spans="1:26">
      <c r="A1790" s="3">
        <v>16004</v>
      </c>
      <c r="B1790" s="5" t="s">
        <v>290</v>
      </c>
      <c r="C1790" s="5" t="s">
        <v>31</v>
      </c>
      <c r="D1790" s="5"/>
      <c r="E1790" s="4"/>
      <c r="F1790" s="5"/>
      <c r="G1790" s="4"/>
      <c r="H1790" s="5" t="s">
        <v>32</v>
      </c>
      <c r="I1790" s="5" t="s">
        <v>349</v>
      </c>
      <c r="J1790" s="5" t="s">
        <v>16</v>
      </c>
      <c r="K1790" s="5" t="s">
        <v>762</v>
      </c>
      <c r="L1790" s="5" t="s">
        <v>17</v>
      </c>
      <c r="M1790" t="b">
        <f>A1790=VLOOKUP($A1790,'Vals 0505'!$A:$L,1,FALSE)</f>
        <v>1</v>
      </c>
      <c r="N1790" t="b">
        <f>B1790=VLOOKUP($A1790,'Vals 0505'!$A:$L,2,FALSE)</f>
        <v>1</v>
      </c>
      <c r="O1790" t="b">
        <f>C1790=VLOOKUP($A1790,'Vals 0505'!$A:$L,3,FALSE)</f>
        <v>1</v>
      </c>
      <c r="P1790" t="b">
        <f>D1790=VLOOKUP($A1790,'Vals 0505'!$A:$L,4,FALSE)</f>
        <v>1</v>
      </c>
      <c r="Q1790" t="b">
        <f>E1790=VLOOKUP($A1790,'Vals 0505'!$A:$L,5,FALSE)</f>
        <v>1</v>
      </c>
      <c r="R1790" t="b">
        <f>F1790=VLOOKUP($A1790,'Vals 0505'!$A:$L,6,FALSE)</f>
        <v>1</v>
      </c>
      <c r="S1790" t="b">
        <f>G1790=VLOOKUP($A1790,'Vals 0505'!$A:$L,7,FALSE)</f>
        <v>1</v>
      </c>
      <c r="T1790" t="b">
        <f>H1790=VLOOKUP($A1790,'Vals 0505'!$A:$L,8,FALSE)</f>
        <v>1</v>
      </c>
      <c r="U1790" t="b">
        <f>I1790=VLOOKUP($A1790,'Vals 0505'!$A:$L,9,FALSE)</f>
        <v>1</v>
      </c>
      <c r="V1790" t="b">
        <f>J1790=VLOOKUP($A1790,'Vals 0505'!$A:$L,10,FALSE)</f>
        <v>0</v>
      </c>
      <c r="W1790" t="b">
        <f>K1790=VLOOKUP($A1790,'Vals 0505'!$A:$L,11,FALSE)</f>
        <v>1</v>
      </c>
      <c r="X1790" t="b">
        <f>L1790=VLOOKUP($A1790,'Vals 0505'!$A:$L,12,FALSE)</f>
        <v>1</v>
      </c>
      <c r="Y1790">
        <f t="shared" si="27"/>
        <v>16004</v>
      </c>
      <c r="Z1790" t="str">
        <f>VLOOKUP($A1790,'Vals 0505'!$A:$L,10,FALSE)</f>
        <v>Medium</v>
      </c>
    </row>
    <row r="1791" spans="1:26">
      <c r="A1791" s="4">
        <v>16005</v>
      </c>
      <c r="B1791" s="5" t="s">
        <v>290</v>
      </c>
      <c r="C1791" s="5" t="s">
        <v>31</v>
      </c>
      <c r="D1791" s="5"/>
      <c r="E1791" s="4"/>
      <c r="F1791" s="5"/>
      <c r="G1791" s="4"/>
      <c r="H1791" s="5" t="s">
        <v>32</v>
      </c>
      <c r="I1791" s="5" t="s">
        <v>349</v>
      </c>
      <c r="J1791" s="5" t="s">
        <v>16</v>
      </c>
      <c r="K1791" s="5" t="s">
        <v>33</v>
      </c>
      <c r="L1791" s="5" t="s">
        <v>17</v>
      </c>
      <c r="M1791" t="b">
        <f>A1791=VLOOKUP($A1791,'Vals 0505'!$A:$L,1,FALSE)</f>
        <v>1</v>
      </c>
      <c r="N1791" t="b">
        <f>B1791=VLOOKUP($A1791,'Vals 0505'!$A:$L,2,FALSE)</f>
        <v>1</v>
      </c>
      <c r="O1791" t="b">
        <f>C1791=VLOOKUP($A1791,'Vals 0505'!$A:$L,3,FALSE)</f>
        <v>1</v>
      </c>
      <c r="P1791" t="b">
        <f>D1791=VLOOKUP($A1791,'Vals 0505'!$A:$L,4,FALSE)</f>
        <v>1</v>
      </c>
      <c r="Q1791" t="b">
        <f>E1791=VLOOKUP($A1791,'Vals 0505'!$A:$L,5,FALSE)</f>
        <v>1</v>
      </c>
      <c r="R1791" t="b">
        <f>F1791=VLOOKUP($A1791,'Vals 0505'!$A:$L,6,FALSE)</f>
        <v>1</v>
      </c>
      <c r="S1791" t="b">
        <f>G1791=VLOOKUP($A1791,'Vals 0505'!$A:$L,7,FALSE)</f>
        <v>1</v>
      </c>
      <c r="T1791" t="b">
        <f>H1791=VLOOKUP($A1791,'Vals 0505'!$A:$L,8,FALSE)</f>
        <v>1</v>
      </c>
      <c r="U1791" t="b">
        <f>I1791=VLOOKUP($A1791,'Vals 0505'!$A:$L,9,FALSE)</f>
        <v>1</v>
      </c>
      <c r="V1791" t="b">
        <f>J1791=VLOOKUP($A1791,'Vals 0505'!$A:$L,10,FALSE)</f>
        <v>0</v>
      </c>
      <c r="W1791" t="b">
        <f>K1791=VLOOKUP($A1791,'Vals 0505'!$A:$L,11,FALSE)</f>
        <v>1</v>
      </c>
      <c r="X1791" t="b">
        <f>L1791=VLOOKUP($A1791,'Vals 0505'!$A:$L,12,FALSE)</f>
        <v>1</v>
      </c>
      <c r="Y1791">
        <f t="shared" si="27"/>
        <v>16005</v>
      </c>
      <c r="Z1791" t="str">
        <f>VLOOKUP($A1791,'Vals 0505'!$A:$L,10,FALSE)</f>
        <v>Medium</v>
      </c>
    </row>
    <row r="1792" spans="1:26">
      <c r="A1792" s="3">
        <v>16006</v>
      </c>
      <c r="B1792" s="5" t="s">
        <v>290</v>
      </c>
      <c r="C1792" s="5" t="s">
        <v>31</v>
      </c>
      <c r="D1792" s="5"/>
      <c r="E1792" s="4"/>
      <c r="F1792" s="5"/>
      <c r="G1792" s="4"/>
      <c r="H1792" s="5" t="s">
        <v>32</v>
      </c>
      <c r="I1792" s="5" t="s">
        <v>349</v>
      </c>
      <c r="J1792" s="5" t="s">
        <v>16</v>
      </c>
      <c r="K1792" s="5" t="s">
        <v>486</v>
      </c>
      <c r="L1792" s="5" t="s">
        <v>17</v>
      </c>
      <c r="M1792" t="b">
        <f>A1792=VLOOKUP($A1792,'Vals 0505'!$A:$L,1,FALSE)</f>
        <v>1</v>
      </c>
      <c r="N1792" t="b">
        <f>B1792=VLOOKUP($A1792,'Vals 0505'!$A:$L,2,FALSE)</f>
        <v>1</v>
      </c>
      <c r="O1792" t="b">
        <f>C1792=VLOOKUP($A1792,'Vals 0505'!$A:$L,3,FALSE)</f>
        <v>1</v>
      </c>
      <c r="P1792" t="b">
        <f>D1792=VLOOKUP($A1792,'Vals 0505'!$A:$L,4,FALSE)</f>
        <v>1</v>
      </c>
      <c r="Q1792" t="b">
        <f>E1792=VLOOKUP($A1792,'Vals 0505'!$A:$L,5,FALSE)</f>
        <v>1</v>
      </c>
      <c r="R1792" t="b">
        <f>F1792=VLOOKUP($A1792,'Vals 0505'!$A:$L,6,FALSE)</f>
        <v>1</v>
      </c>
      <c r="S1792" t="b">
        <f>G1792=VLOOKUP($A1792,'Vals 0505'!$A:$L,7,FALSE)</f>
        <v>1</v>
      </c>
      <c r="T1792" t="b">
        <f>H1792=VLOOKUP($A1792,'Vals 0505'!$A:$L,8,FALSE)</f>
        <v>1</v>
      </c>
      <c r="U1792" t="b">
        <f>I1792=VLOOKUP($A1792,'Vals 0505'!$A:$L,9,FALSE)</f>
        <v>1</v>
      </c>
      <c r="V1792" t="b">
        <f>J1792=VLOOKUP($A1792,'Vals 0505'!$A:$L,10,FALSE)</f>
        <v>0</v>
      </c>
      <c r="W1792" t="b">
        <f>K1792=VLOOKUP($A1792,'Vals 0505'!$A:$L,11,FALSE)</f>
        <v>1</v>
      </c>
      <c r="X1792" t="b">
        <f>L1792=VLOOKUP($A1792,'Vals 0505'!$A:$L,12,FALSE)</f>
        <v>1</v>
      </c>
      <c r="Y1792">
        <f t="shared" si="27"/>
        <v>16006</v>
      </c>
      <c r="Z1792" t="str">
        <f>VLOOKUP($A1792,'Vals 0505'!$A:$L,10,FALSE)</f>
        <v>Medium</v>
      </c>
    </row>
    <row r="1793" spans="1:26">
      <c r="A1793" s="4">
        <v>16007</v>
      </c>
      <c r="B1793" s="5" t="s">
        <v>290</v>
      </c>
      <c r="C1793" s="5" t="s">
        <v>34</v>
      </c>
      <c r="D1793" s="5" t="s">
        <v>37</v>
      </c>
      <c r="E1793" s="4"/>
      <c r="F1793" s="5"/>
      <c r="G1793" s="4"/>
      <c r="H1793" s="5" t="s">
        <v>36</v>
      </c>
      <c r="I1793" s="5" t="s">
        <v>349</v>
      </c>
      <c r="J1793" s="5" t="s">
        <v>16</v>
      </c>
      <c r="K1793" s="5" t="s">
        <v>791</v>
      </c>
      <c r="L1793" s="5" t="s">
        <v>17</v>
      </c>
      <c r="M1793" t="b">
        <f>A1793=VLOOKUP($A1793,'Vals 0505'!$A:$L,1,FALSE)</f>
        <v>1</v>
      </c>
      <c r="N1793" t="b">
        <f>B1793=VLOOKUP($A1793,'Vals 0505'!$A:$L,2,FALSE)</f>
        <v>1</v>
      </c>
      <c r="O1793" t="b">
        <f>C1793=VLOOKUP($A1793,'Vals 0505'!$A:$L,3,FALSE)</f>
        <v>1</v>
      </c>
      <c r="P1793" t="b">
        <f>D1793=VLOOKUP($A1793,'Vals 0505'!$A:$L,4,FALSE)</f>
        <v>1</v>
      </c>
      <c r="Q1793" t="b">
        <f>E1793=VLOOKUP($A1793,'Vals 0505'!$A:$L,5,FALSE)</f>
        <v>1</v>
      </c>
      <c r="R1793" t="b">
        <f>F1793=VLOOKUP($A1793,'Vals 0505'!$A:$L,6,FALSE)</f>
        <v>1</v>
      </c>
      <c r="S1793" t="b">
        <f>G1793=VLOOKUP($A1793,'Vals 0505'!$A:$L,7,FALSE)</f>
        <v>1</v>
      </c>
      <c r="T1793" t="b">
        <f>H1793=VLOOKUP($A1793,'Vals 0505'!$A:$L,8,FALSE)</f>
        <v>1</v>
      </c>
      <c r="U1793" t="b">
        <f>I1793=VLOOKUP($A1793,'Vals 0505'!$A:$L,9,FALSE)</f>
        <v>1</v>
      </c>
      <c r="V1793" t="b">
        <f>J1793=VLOOKUP($A1793,'Vals 0505'!$A:$L,10,FALSE)</f>
        <v>1</v>
      </c>
      <c r="W1793" t="b">
        <f>K1793=VLOOKUP($A1793,'Vals 0505'!$A:$L,11,FALSE)</f>
        <v>1</v>
      </c>
      <c r="X1793" t="b">
        <f>L1793=VLOOKUP($A1793,'Vals 0505'!$A:$L,12,FALSE)</f>
        <v>1</v>
      </c>
      <c r="Y1793">
        <f t="shared" si="27"/>
        <v>16007</v>
      </c>
    </row>
    <row r="1794" spans="1:26">
      <c r="A1794" s="3">
        <v>16008</v>
      </c>
      <c r="B1794" s="5" t="s">
        <v>290</v>
      </c>
      <c r="C1794" s="5" t="s">
        <v>200</v>
      </c>
      <c r="D1794" s="5"/>
      <c r="E1794" s="4"/>
      <c r="F1794" s="5"/>
      <c r="G1794" s="4"/>
      <c r="H1794" s="5" t="s">
        <v>201</v>
      </c>
      <c r="I1794" s="5" t="s">
        <v>349</v>
      </c>
      <c r="J1794" s="5" t="s">
        <v>16</v>
      </c>
      <c r="K1794" s="5" t="s">
        <v>515</v>
      </c>
      <c r="L1794" s="5" t="s">
        <v>17</v>
      </c>
      <c r="M1794" t="b">
        <f>A1794=VLOOKUP($A1794,'Vals 0505'!$A:$L,1,FALSE)</f>
        <v>1</v>
      </c>
      <c r="N1794" t="b">
        <f>B1794=VLOOKUP($A1794,'Vals 0505'!$A:$L,2,FALSE)</f>
        <v>1</v>
      </c>
      <c r="O1794" t="b">
        <f>C1794=VLOOKUP($A1794,'Vals 0505'!$A:$L,3,FALSE)</f>
        <v>1</v>
      </c>
      <c r="P1794" t="b">
        <f>D1794=VLOOKUP($A1794,'Vals 0505'!$A:$L,4,FALSE)</f>
        <v>1</v>
      </c>
      <c r="Q1794" t="b">
        <f>E1794=VLOOKUP($A1794,'Vals 0505'!$A:$L,5,FALSE)</f>
        <v>1</v>
      </c>
      <c r="R1794" t="b">
        <f>F1794=VLOOKUP($A1794,'Vals 0505'!$A:$L,6,FALSE)</f>
        <v>1</v>
      </c>
      <c r="S1794" t="b">
        <f>G1794=VLOOKUP($A1794,'Vals 0505'!$A:$L,7,FALSE)</f>
        <v>1</v>
      </c>
      <c r="T1794" t="b">
        <f>H1794=VLOOKUP($A1794,'Vals 0505'!$A:$L,8,FALSE)</f>
        <v>1</v>
      </c>
      <c r="U1794" t="b">
        <f>I1794=VLOOKUP($A1794,'Vals 0505'!$A:$L,9,FALSE)</f>
        <v>1</v>
      </c>
      <c r="V1794" t="b">
        <f>J1794=VLOOKUP($A1794,'Vals 0505'!$A:$L,10,FALSE)</f>
        <v>1</v>
      </c>
      <c r="W1794" t="b">
        <f>K1794=VLOOKUP($A1794,'Vals 0505'!$A:$L,11,FALSE)</f>
        <v>1</v>
      </c>
      <c r="X1794" t="b">
        <f>L1794=VLOOKUP($A1794,'Vals 0505'!$A:$L,12,FALSE)</f>
        <v>1</v>
      </c>
      <c r="Y1794">
        <f t="shared" si="27"/>
        <v>16008</v>
      </c>
    </row>
    <row r="1795" spans="1:26">
      <c r="A1795" s="4">
        <v>16009</v>
      </c>
      <c r="B1795" s="5" t="s">
        <v>290</v>
      </c>
      <c r="C1795" s="5" t="s">
        <v>200</v>
      </c>
      <c r="D1795" s="5"/>
      <c r="E1795" s="4"/>
      <c r="F1795" s="5"/>
      <c r="G1795" s="4"/>
      <c r="H1795" s="5" t="s">
        <v>201</v>
      </c>
      <c r="I1795" s="5" t="s">
        <v>349</v>
      </c>
      <c r="J1795" s="5" t="s">
        <v>16</v>
      </c>
      <c r="K1795" s="5" t="s">
        <v>762</v>
      </c>
      <c r="L1795" s="5" t="s">
        <v>17</v>
      </c>
      <c r="M1795" t="b">
        <f>A1795=VLOOKUP($A1795,'Vals 0505'!$A:$L,1,FALSE)</f>
        <v>1</v>
      </c>
      <c r="N1795" t="b">
        <f>B1795=VLOOKUP($A1795,'Vals 0505'!$A:$L,2,FALSE)</f>
        <v>1</v>
      </c>
      <c r="O1795" t="b">
        <f>C1795=VLOOKUP($A1795,'Vals 0505'!$A:$L,3,FALSE)</f>
        <v>1</v>
      </c>
      <c r="P1795" t="b">
        <f>D1795=VLOOKUP($A1795,'Vals 0505'!$A:$L,4,FALSE)</f>
        <v>1</v>
      </c>
      <c r="Q1795" t="b">
        <f>E1795=VLOOKUP($A1795,'Vals 0505'!$A:$L,5,FALSE)</f>
        <v>1</v>
      </c>
      <c r="R1795" t="b">
        <f>F1795=VLOOKUP($A1795,'Vals 0505'!$A:$L,6,FALSE)</f>
        <v>1</v>
      </c>
      <c r="S1795" t="b">
        <f>G1795=VLOOKUP($A1795,'Vals 0505'!$A:$L,7,FALSE)</f>
        <v>1</v>
      </c>
      <c r="T1795" t="b">
        <f>H1795=VLOOKUP($A1795,'Vals 0505'!$A:$L,8,FALSE)</f>
        <v>1</v>
      </c>
      <c r="U1795" t="b">
        <f>I1795=VLOOKUP($A1795,'Vals 0505'!$A:$L,9,FALSE)</f>
        <v>1</v>
      </c>
      <c r="V1795" t="b">
        <f>J1795=VLOOKUP($A1795,'Vals 0505'!$A:$L,10,FALSE)</f>
        <v>1</v>
      </c>
      <c r="W1795" t="b">
        <f>K1795=VLOOKUP($A1795,'Vals 0505'!$A:$L,11,FALSE)</f>
        <v>1</v>
      </c>
      <c r="X1795" t="b">
        <f>L1795=VLOOKUP($A1795,'Vals 0505'!$A:$L,12,FALSE)</f>
        <v>1</v>
      </c>
      <c r="Y1795">
        <f t="shared" ref="Y1795:Y1858" si="28">A1795</f>
        <v>16009</v>
      </c>
    </row>
    <row r="1796" spans="1:26">
      <c r="A1796" s="3">
        <v>16010</v>
      </c>
      <c r="B1796" s="5" t="s">
        <v>290</v>
      </c>
      <c r="C1796" s="5" t="s">
        <v>200</v>
      </c>
      <c r="D1796" s="5"/>
      <c r="E1796" s="4"/>
      <c r="F1796" s="5"/>
      <c r="G1796" s="4"/>
      <c r="H1796" s="5" t="s">
        <v>201</v>
      </c>
      <c r="I1796" s="5" t="s">
        <v>349</v>
      </c>
      <c r="J1796" s="5" t="s">
        <v>16</v>
      </c>
      <c r="K1796" s="5" t="s">
        <v>33</v>
      </c>
      <c r="L1796" s="5" t="s">
        <v>17</v>
      </c>
      <c r="M1796" t="b">
        <f>A1796=VLOOKUP($A1796,'Vals 0505'!$A:$L,1,FALSE)</f>
        <v>1</v>
      </c>
      <c r="N1796" t="b">
        <f>B1796=VLOOKUP($A1796,'Vals 0505'!$A:$L,2,FALSE)</f>
        <v>1</v>
      </c>
      <c r="O1796" t="b">
        <f>C1796=VLOOKUP($A1796,'Vals 0505'!$A:$L,3,FALSE)</f>
        <v>1</v>
      </c>
      <c r="P1796" t="b">
        <f>D1796=VLOOKUP($A1796,'Vals 0505'!$A:$L,4,FALSE)</f>
        <v>1</v>
      </c>
      <c r="Q1796" t="b">
        <f>E1796=VLOOKUP($A1796,'Vals 0505'!$A:$L,5,FALSE)</f>
        <v>1</v>
      </c>
      <c r="R1796" t="b">
        <f>F1796=VLOOKUP($A1796,'Vals 0505'!$A:$L,6,FALSE)</f>
        <v>1</v>
      </c>
      <c r="S1796" t="b">
        <f>G1796=VLOOKUP($A1796,'Vals 0505'!$A:$L,7,FALSE)</f>
        <v>1</v>
      </c>
      <c r="T1796" t="b">
        <f>H1796=VLOOKUP($A1796,'Vals 0505'!$A:$L,8,FALSE)</f>
        <v>1</v>
      </c>
      <c r="U1796" t="b">
        <f>I1796=VLOOKUP($A1796,'Vals 0505'!$A:$L,9,FALSE)</f>
        <v>1</v>
      </c>
      <c r="V1796" t="b">
        <f>J1796=VLOOKUP($A1796,'Vals 0505'!$A:$L,10,FALSE)</f>
        <v>1</v>
      </c>
      <c r="W1796" t="b">
        <f>K1796=VLOOKUP($A1796,'Vals 0505'!$A:$L,11,FALSE)</f>
        <v>1</v>
      </c>
      <c r="X1796" t="b">
        <f>L1796=VLOOKUP($A1796,'Vals 0505'!$A:$L,12,FALSE)</f>
        <v>1</v>
      </c>
      <c r="Y1796">
        <f t="shared" si="28"/>
        <v>16010</v>
      </c>
    </row>
    <row r="1797" spans="1:26">
      <c r="A1797" s="4">
        <v>16011</v>
      </c>
      <c r="B1797" s="5" t="s">
        <v>290</v>
      </c>
      <c r="C1797" s="5" t="s">
        <v>200</v>
      </c>
      <c r="D1797" s="5"/>
      <c r="E1797" s="4"/>
      <c r="F1797" s="5"/>
      <c r="G1797" s="4"/>
      <c r="H1797" s="5" t="s">
        <v>201</v>
      </c>
      <c r="I1797" s="5" t="s">
        <v>349</v>
      </c>
      <c r="J1797" s="5" t="s">
        <v>16</v>
      </c>
      <c r="K1797" s="5" t="s">
        <v>486</v>
      </c>
      <c r="L1797" s="5" t="s">
        <v>17</v>
      </c>
      <c r="M1797" t="b">
        <f>A1797=VLOOKUP($A1797,'Vals 0505'!$A:$L,1,FALSE)</f>
        <v>1</v>
      </c>
      <c r="N1797" t="b">
        <f>B1797=VLOOKUP($A1797,'Vals 0505'!$A:$L,2,FALSE)</f>
        <v>1</v>
      </c>
      <c r="O1797" t="b">
        <f>C1797=VLOOKUP($A1797,'Vals 0505'!$A:$L,3,FALSE)</f>
        <v>1</v>
      </c>
      <c r="P1797" t="b">
        <f>D1797=VLOOKUP($A1797,'Vals 0505'!$A:$L,4,FALSE)</f>
        <v>1</v>
      </c>
      <c r="Q1797" t="b">
        <f>E1797=VLOOKUP($A1797,'Vals 0505'!$A:$L,5,FALSE)</f>
        <v>1</v>
      </c>
      <c r="R1797" t="b">
        <f>F1797=VLOOKUP($A1797,'Vals 0505'!$A:$L,6,FALSE)</f>
        <v>1</v>
      </c>
      <c r="S1797" t="b">
        <f>G1797=VLOOKUP($A1797,'Vals 0505'!$A:$L,7,FALSE)</f>
        <v>1</v>
      </c>
      <c r="T1797" t="b">
        <f>H1797=VLOOKUP($A1797,'Vals 0505'!$A:$L,8,FALSE)</f>
        <v>1</v>
      </c>
      <c r="U1797" t="b">
        <f>I1797=VLOOKUP($A1797,'Vals 0505'!$A:$L,9,FALSE)</f>
        <v>1</v>
      </c>
      <c r="V1797" t="b">
        <f>J1797=VLOOKUP($A1797,'Vals 0505'!$A:$L,10,FALSE)</f>
        <v>1</v>
      </c>
      <c r="W1797" t="b">
        <f>K1797=VLOOKUP($A1797,'Vals 0505'!$A:$L,11,FALSE)</f>
        <v>1</v>
      </c>
      <c r="X1797" t="b">
        <f>L1797=VLOOKUP($A1797,'Vals 0505'!$A:$L,12,FALSE)</f>
        <v>1</v>
      </c>
      <c r="Y1797">
        <f t="shared" si="28"/>
        <v>16011</v>
      </c>
    </row>
    <row r="1798" spans="1:26">
      <c r="A1798" s="3">
        <v>16012</v>
      </c>
      <c r="B1798" s="5" t="s">
        <v>290</v>
      </c>
      <c r="C1798" s="5" t="s">
        <v>200</v>
      </c>
      <c r="D1798" s="5"/>
      <c r="E1798" s="4"/>
      <c r="F1798" s="5"/>
      <c r="G1798" s="4"/>
      <c r="H1798" s="5" t="s">
        <v>201</v>
      </c>
      <c r="I1798" s="5" t="s">
        <v>349</v>
      </c>
      <c r="J1798" s="5" t="s">
        <v>16</v>
      </c>
      <c r="K1798" s="5" t="s">
        <v>791</v>
      </c>
      <c r="L1798" s="5" t="s">
        <v>17</v>
      </c>
      <c r="M1798" t="b">
        <f>A1798=VLOOKUP($A1798,'Vals 0505'!$A:$L,1,FALSE)</f>
        <v>1</v>
      </c>
      <c r="N1798" t="b">
        <f>B1798=VLOOKUP($A1798,'Vals 0505'!$A:$L,2,FALSE)</f>
        <v>1</v>
      </c>
      <c r="O1798" t="b">
        <f>C1798=VLOOKUP($A1798,'Vals 0505'!$A:$L,3,FALSE)</f>
        <v>1</v>
      </c>
      <c r="P1798" t="b">
        <f>D1798=VLOOKUP($A1798,'Vals 0505'!$A:$L,4,FALSE)</f>
        <v>1</v>
      </c>
      <c r="Q1798" t="b">
        <f>E1798=VLOOKUP($A1798,'Vals 0505'!$A:$L,5,FALSE)</f>
        <v>1</v>
      </c>
      <c r="R1798" t="b">
        <f>F1798=VLOOKUP($A1798,'Vals 0505'!$A:$L,6,FALSE)</f>
        <v>1</v>
      </c>
      <c r="S1798" t="b">
        <f>G1798=VLOOKUP($A1798,'Vals 0505'!$A:$L,7,FALSE)</f>
        <v>1</v>
      </c>
      <c r="T1798" t="b">
        <f>H1798=VLOOKUP($A1798,'Vals 0505'!$A:$L,8,FALSE)</f>
        <v>1</v>
      </c>
      <c r="U1798" t="b">
        <f>I1798=VLOOKUP($A1798,'Vals 0505'!$A:$L,9,FALSE)</f>
        <v>1</v>
      </c>
      <c r="V1798" t="b">
        <f>J1798=VLOOKUP($A1798,'Vals 0505'!$A:$L,10,FALSE)</f>
        <v>1</v>
      </c>
      <c r="W1798" t="b">
        <f>K1798=VLOOKUP($A1798,'Vals 0505'!$A:$L,11,FALSE)</f>
        <v>1</v>
      </c>
      <c r="X1798" t="b">
        <f>L1798=VLOOKUP($A1798,'Vals 0505'!$A:$L,12,FALSE)</f>
        <v>1</v>
      </c>
      <c r="Y1798">
        <f t="shared" si="28"/>
        <v>16012</v>
      </c>
    </row>
    <row r="1799" spans="1:26">
      <c r="A1799" s="4">
        <v>16013</v>
      </c>
      <c r="B1799" s="5" t="s">
        <v>290</v>
      </c>
      <c r="C1799" s="5" t="s">
        <v>26</v>
      </c>
      <c r="D1799" s="5"/>
      <c r="E1799" s="4"/>
      <c r="F1799" s="5"/>
      <c r="G1799" s="4"/>
      <c r="H1799" s="5" t="s">
        <v>313</v>
      </c>
      <c r="I1799" s="5" t="s">
        <v>349</v>
      </c>
      <c r="J1799" s="5" t="s">
        <v>16</v>
      </c>
      <c r="K1799" s="5"/>
      <c r="L1799" s="5" t="s">
        <v>17</v>
      </c>
      <c r="M1799" t="b">
        <f>A1799=VLOOKUP($A1799,'Vals 0505'!$A:$L,1,FALSE)</f>
        <v>1</v>
      </c>
      <c r="N1799" t="b">
        <f>B1799=VLOOKUP($A1799,'Vals 0505'!$A:$L,2,FALSE)</f>
        <v>1</v>
      </c>
      <c r="O1799" t="b">
        <f>C1799=VLOOKUP($A1799,'Vals 0505'!$A:$L,3,FALSE)</f>
        <v>1</v>
      </c>
      <c r="P1799" t="b">
        <f>D1799=VLOOKUP($A1799,'Vals 0505'!$A:$L,4,FALSE)</f>
        <v>1</v>
      </c>
      <c r="Q1799" t="b">
        <f>E1799=VLOOKUP($A1799,'Vals 0505'!$A:$L,5,FALSE)</f>
        <v>1</v>
      </c>
      <c r="R1799" t="b">
        <f>F1799=VLOOKUP($A1799,'Vals 0505'!$A:$L,6,FALSE)</f>
        <v>1</v>
      </c>
      <c r="S1799" t="b">
        <f>G1799=VLOOKUP($A1799,'Vals 0505'!$A:$L,7,FALSE)</f>
        <v>1</v>
      </c>
      <c r="T1799" t="b">
        <f>H1799=VLOOKUP($A1799,'Vals 0505'!$A:$L,8,FALSE)</f>
        <v>1</v>
      </c>
      <c r="U1799" t="b">
        <f>I1799=VLOOKUP($A1799,'Vals 0505'!$A:$L,9,FALSE)</f>
        <v>1</v>
      </c>
      <c r="V1799" t="b">
        <f>J1799=VLOOKUP($A1799,'Vals 0505'!$A:$L,10,FALSE)</f>
        <v>1</v>
      </c>
      <c r="W1799" t="b">
        <f>K1799=VLOOKUP($A1799,'Vals 0505'!$A:$L,11,FALSE)</f>
        <v>1</v>
      </c>
      <c r="X1799" t="b">
        <f>L1799=VLOOKUP($A1799,'Vals 0505'!$A:$L,12,FALSE)</f>
        <v>1</v>
      </c>
      <c r="Y1799">
        <f t="shared" si="28"/>
        <v>16013</v>
      </c>
    </row>
    <row r="1800" spans="1:26">
      <c r="A1800" s="3">
        <v>16014</v>
      </c>
      <c r="B1800" s="5" t="s">
        <v>291</v>
      </c>
      <c r="C1800" s="5" t="s">
        <v>200</v>
      </c>
      <c r="D1800" s="5"/>
      <c r="E1800" s="4"/>
      <c r="F1800" s="5"/>
      <c r="G1800" s="4"/>
      <c r="H1800" s="5" t="s">
        <v>201</v>
      </c>
      <c r="I1800" s="5" t="s">
        <v>350</v>
      </c>
      <c r="J1800" s="5" t="s">
        <v>16</v>
      </c>
      <c r="K1800" s="5" t="s">
        <v>792</v>
      </c>
      <c r="L1800" s="5" t="s">
        <v>17</v>
      </c>
      <c r="M1800" t="b">
        <f>A1800=VLOOKUP($A1800,'Vals 0505'!$A:$L,1,FALSE)</f>
        <v>1</v>
      </c>
      <c r="N1800" t="b">
        <f>B1800=VLOOKUP($A1800,'Vals 0505'!$A:$L,2,FALSE)</f>
        <v>1</v>
      </c>
      <c r="O1800" t="b">
        <f>C1800=VLOOKUP($A1800,'Vals 0505'!$A:$L,3,FALSE)</f>
        <v>1</v>
      </c>
      <c r="P1800" t="b">
        <f>D1800=VLOOKUP($A1800,'Vals 0505'!$A:$L,4,FALSE)</f>
        <v>1</v>
      </c>
      <c r="Q1800" t="b">
        <f>E1800=VLOOKUP($A1800,'Vals 0505'!$A:$L,5,FALSE)</f>
        <v>1</v>
      </c>
      <c r="R1800" t="b">
        <f>F1800=VLOOKUP($A1800,'Vals 0505'!$A:$L,6,FALSE)</f>
        <v>1</v>
      </c>
      <c r="S1800" t="b">
        <f>G1800=VLOOKUP($A1800,'Vals 0505'!$A:$L,7,FALSE)</f>
        <v>1</v>
      </c>
      <c r="T1800" t="b">
        <f>H1800=VLOOKUP($A1800,'Vals 0505'!$A:$L,8,FALSE)</f>
        <v>1</v>
      </c>
      <c r="U1800" t="b">
        <f>I1800=VLOOKUP($A1800,'Vals 0505'!$A:$L,9,FALSE)</f>
        <v>1</v>
      </c>
      <c r="V1800" t="b">
        <f>J1800=VLOOKUP($A1800,'Vals 0505'!$A:$L,10,FALSE)</f>
        <v>1</v>
      </c>
      <c r="W1800" t="b">
        <f>K1800=VLOOKUP($A1800,'Vals 0505'!$A:$L,11,FALSE)</f>
        <v>1</v>
      </c>
      <c r="X1800" t="b">
        <f>L1800=VLOOKUP($A1800,'Vals 0505'!$A:$L,12,FALSE)</f>
        <v>1</v>
      </c>
      <c r="Y1800">
        <f t="shared" si="28"/>
        <v>16014</v>
      </c>
    </row>
    <row r="1801" spans="1:26">
      <c r="A1801" s="4">
        <v>16015</v>
      </c>
      <c r="B1801" s="5" t="s">
        <v>291</v>
      </c>
      <c r="C1801" s="5" t="s">
        <v>200</v>
      </c>
      <c r="D1801" s="5"/>
      <c r="E1801" s="4"/>
      <c r="F1801" s="5"/>
      <c r="G1801" s="4"/>
      <c r="H1801" s="5" t="s">
        <v>201</v>
      </c>
      <c r="I1801" s="5" t="s">
        <v>350</v>
      </c>
      <c r="J1801" s="5" t="s">
        <v>16</v>
      </c>
      <c r="K1801" s="5" t="s">
        <v>793</v>
      </c>
      <c r="L1801" s="5" t="s">
        <v>17</v>
      </c>
      <c r="M1801" t="b">
        <f>A1801=VLOOKUP($A1801,'Vals 0505'!$A:$L,1,FALSE)</f>
        <v>1</v>
      </c>
      <c r="N1801" t="b">
        <f>B1801=VLOOKUP($A1801,'Vals 0505'!$A:$L,2,FALSE)</f>
        <v>1</v>
      </c>
      <c r="O1801" t="b">
        <f>C1801=VLOOKUP($A1801,'Vals 0505'!$A:$L,3,FALSE)</f>
        <v>1</v>
      </c>
      <c r="P1801" t="b">
        <f>D1801=VLOOKUP($A1801,'Vals 0505'!$A:$L,4,FALSE)</f>
        <v>1</v>
      </c>
      <c r="Q1801" t="b">
        <f>E1801=VLOOKUP($A1801,'Vals 0505'!$A:$L,5,FALSE)</f>
        <v>1</v>
      </c>
      <c r="R1801" t="b">
        <f>F1801=VLOOKUP($A1801,'Vals 0505'!$A:$L,6,FALSE)</f>
        <v>1</v>
      </c>
      <c r="S1801" t="b">
        <f>G1801=VLOOKUP($A1801,'Vals 0505'!$A:$L,7,FALSE)</f>
        <v>1</v>
      </c>
      <c r="T1801" t="b">
        <f>H1801=VLOOKUP($A1801,'Vals 0505'!$A:$L,8,FALSE)</f>
        <v>1</v>
      </c>
      <c r="U1801" t="b">
        <f>I1801=VLOOKUP($A1801,'Vals 0505'!$A:$L,9,FALSE)</f>
        <v>1</v>
      </c>
      <c r="V1801" t="b">
        <f>J1801=VLOOKUP($A1801,'Vals 0505'!$A:$L,10,FALSE)</f>
        <v>1</v>
      </c>
      <c r="W1801" t="b">
        <f>K1801=VLOOKUP($A1801,'Vals 0505'!$A:$L,11,FALSE)</f>
        <v>1</v>
      </c>
      <c r="X1801" t="b">
        <f>L1801=VLOOKUP($A1801,'Vals 0505'!$A:$L,12,FALSE)</f>
        <v>1</v>
      </c>
      <c r="Y1801">
        <f t="shared" si="28"/>
        <v>16015</v>
      </c>
    </row>
    <row r="1802" spans="1:26">
      <c r="A1802" s="3">
        <v>16016</v>
      </c>
      <c r="B1802" s="5" t="s">
        <v>291</v>
      </c>
      <c r="C1802" s="5" t="s">
        <v>200</v>
      </c>
      <c r="D1802" s="5"/>
      <c r="E1802" s="4"/>
      <c r="F1802" s="5"/>
      <c r="G1802" s="4"/>
      <c r="H1802" s="5" t="s">
        <v>201</v>
      </c>
      <c r="I1802" s="5" t="s">
        <v>350</v>
      </c>
      <c r="J1802" s="5" t="s">
        <v>16</v>
      </c>
      <c r="K1802" s="5" t="s">
        <v>794</v>
      </c>
      <c r="L1802" s="5" t="s">
        <v>17</v>
      </c>
      <c r="M1802" t="b">
        <f>A1802=VLOOKUP($A1802,'Vals 0505'!$A:$L,1,FALSE)</f>
        <v>1</v>
      </c>
      <c r="N1802" t="b">
        <f>B1802=VLOOKUP($A1802,'Vals 0505'!$A:$L,2,FALSE)</f>
        <v>1</v>
      </c>
      <c r="O1802" t="b">
        <f>C1802=VLOOKUP($A1802,'Vals 0505'!$A:$L,3,FALSE)</f>
        <v>1</v>
      </c>
      <c r="P1802" t="b">
        <f>D1802=VLOOKUP($A1802,'Vals 0505'!$A:$L,4,FALSE)</f>
        <v>1</v>
      </c>
      <c r="Q1802" t="b">
        <f>E1802=VLOOKUP($A1802,'Vals 0505'!$A:$L,5,FALSE)</f>
        <v>1</v>
      </c>
      <c r="R1802" t="b">
        <f>F1802=VLOOKUP($A1802,'Vals 0505'!$A:$L,6,FALSE)</f>
        <v>1</v>
      </c>
      <c r="S1802" t="b">
        <f>G1802=VLOOKUP($A1802,'Vals 0505'!$A:$L,7,FALSE)</f>
        <v>1</v>
      </c>
      <c r="T1802" t="b">
        <f>H1802=VLOOKUP($A1802,'Vals 0505'!$A:$L,8,FALSE)</f>
        <v>1</v>
      </c>
      <c r="U1802" t="b">
        <f>I1802=VLOOKUP($A1802,'Vals 0505'!$A:$L,9,FALSE)</f>
        <v>1</v>
      </c>
      <c r="V1802" t="b">
        <f>J1802=VLOOKUP($A1802,'Vals 0505'!$A:$L,10,FALSE)</f>
        <v>1</v>
      </c>
      <c r="W1802" t="b">
        <f>K1802=VLOOKUP($A1802,'Vals 0505'!$A:$L,11,FALSE)</f>
        <v>1</v>
      </c>
      <c r="X1802" t="b">
        <f>L1802=VLOOKUP($A1802,'Vals 0505'!$A:$L,12,FALSE)</f>
        <v>1</v>
      </c>
      <c r="Y1802">
        <f t="shared" si="28"/>
        <v>16016</v>
      </c>
    </row>
    <row r="1803" spans="1:26">
      <c r="A1803" s="4">
        <v>16017</v>
      </c>
      <c r="B1803" s="5" t="s">
        <v>291</v>
      </c>
      <c r="C1803" s="5" t="s">
        <v>200</v>
      </c>
      <c r="D1803" s="5"/>
      <c r="E1803" s="4"/>
      <c r="F1803" s="5"/>
      <c r="G1803" s="4"/>
      <c r="H1803" s="5" t="s">
        <v>201</v>
      </c>
      <c r="I1803" s="5" t="s">
        <v>350</v>
      </c>
      <c r="J1803" s="5" t="s">
        <v>16</v>
      </c>
      <c r="K1803" s="5" t="s">
        <v>795</v>
      </c>
      <c r="L1803" s="5" t="s">
        <v>17</v>
      </c>
      <c r="M1803" t="b">
        <f>A1803=VLOOKUP($A1803,'Vals 0505'!$A:$L,1,FALSE)</f>
        <v>1</v>
      </c>
      <c r="N1803" t="b">
        <f>B1803=VLOOKUP($A1803,'Vals 0505'!$A:$L,2,FALSE)</f>
        <v>1</v>
      </c>
      <c r="O1803" t="b">
        <f>C1803=VLOOKUP($A1803,'Vals 0505'!$A:$L,3,FALSE)</f>
        <v>1</v>
      </c>
      <c r="P1803" t="b">
        <f>D1803=VLOOKUP($A1803,'Vals 0505'!$A:$L,4,FALSE)</f>
        <v>1</v>
      </c>
      <c r="Q1803" t="b">
        <f>E1803=VLOOKUP($A1803,'Vals 0505'!$A:$L,5,FALSE)</f>
        <v>1</v>
      </c>
      <c r="R1803" t="b">
        <f>F1803=VLOOKUP($A1803,'Vals 0505'!$A:$L,6,FALSE)</f>
        <v>1</v>
      </c>
      <c r="S1803" t="b">
        <f>G1803=VLOOKUP($A1803,'Vals 0505'!$A:$L,7,FALSE)</f>
        <v>1</v>
      </c>
      <c r="T1803" t="b">
        <f>H1803=VLOOKUP($A1803,'Vals 0505'!$A:$L,8,FALSE)</f>
        <v>1</v>
      </c>
      <c r="U1803" t="b">
        <f>I1803=VLOOKUP($A1803,'Vals 0505'!$A:$L,9,FALSE)</f>
        <v>1</v>
      </c>
      <c r="V1803" t="b">
        <f>J1803=VLOOKUP($A1803,'Vals 0505'!$A:$L,10,FALSE)</f>
        <v>1</v>
      </c>
      <c r="W1803" t="b">
        <f>K1803=VLOOKUP($A1803,'Vals 0505'!$A:$L,11,FALSE)</f>
        <v>1</v>
      </c>
      <c r="X1803" t="b">
        <f>L1803=VLOOKUP($A1803,'Vals 0505'!$A:$L,12,FALSE)</f>
        <v>1</v>
      </c>
      <c r="Y1803">
        <f t="shared" si="28"/>
        <v>16017</v>
      </c>
    </row>
    <row r="1804" spans="1:26">
      <c r="A1804" s="3">
        <v>16018</v>
      </c>
      <c r="B1804" s="5" t="s">
        <v>292</v>
      </c>
      <c r="C1804" s="5" t="s">
        <v>200</v>
      </c>
      <c r="D1804" s="5"/>
      <c r="E1804" s="4"/>
      <c r="F1804" s="5"/>
      <c r="G1804" s="4"/>
      <c r="H1804" s="5" t="s">
        <v>201</v>
      </c>
      <c r="I1804" s="5" t="s">
        <v>351</v>
      </c>
      <c r="J1804" s="5" t="s">
        <v>16</v>
      </c>
      <c r="K1804" s="5" t="s">
        <v>792</v>
      </c>
      <c r="L1804" s="5" t="s">
        <v>17</v>
      </c>
      <c r="M1804" t="b">
        <f>A1804=VLOOKUP($A1804,'Vals 0505'!$A:$L,1,FALSE)</f>
        <v>1</v>
      </c>
      <c r="N1804" t="b">
        <f>B1804=VLOOKUP($A1804,'Vals 0505'!$A:$L,2,FALSE)</f>
        <v>1</v>
      </c>
      <c r="O1804" t="b">
        <f>C1804=VLOOKUP($A1804,'Vals 0505'!$A:$L,3,FALSE)</f>
        <v>1</v>
      </c>
      <c r="P1804" t="b">
        <f>D1804=VLOOKUP($A1804,'Vals 0505'!$A:$L,4,FALSE)</f>
        <v>1</v>
      </c>
      <c r="Q1804" t="b">
        <f>E1804=VLOOKUP($A1804,'Vals 0505'!$A:$L,5,FALSE)</f>
        <v>1</v>
      </c>
      <c r="R1804" t="b">
        <f>F1804=VLOOKUP($A1804,'Vals 0505'!$A:$L,6,FALSE)</f>
        <v>1</v>
      </c>
      <c r="S1804" t="b">
        <f>G1804=VLOOKUP($A1804,'Vals 0505'!$A:$L,7,FALSE)</f>
        <v>1</v>
      </c>
      <c r="T1804" t="b">
        <f>H1804=VLOOKUP($A1804,'Vals 0505'!$A:$L,8,FALSE)</f>
        <v>1</v>
      </c>
      <c r="U1804" t="b">
        <f>I1804=VLOOKUP($A1804,'Vals 0505'!$A:$L,9,FALSE)</f>
        <v>1</v>
      </c>
      <c r="V1804" t="b">
        <f>J1804=VLOOKUP($A1804,'Vals 0505'!$A:$L,10,FALSE)</f>
        <v>1</v>
      </c>
      <c r="W1804" t="b">
        <f>K1804=VLOOKUP($A1804,'Vals 0505'!$A:$L,11,FALSE)</f>
        <v>1</v>
      </c>
      <c r="X1804" t="b">
        <f>L1804=VLOOKUP($A1804,'Vals 0505'!$A:$L,12,FALSE)</f>
        <v>1</v>
      </c>
      <c r="Y1804">
        <f t="shared" si="28"/>
        <v>16018</v>
      </c>
    </row>
    <row r="1805" spans="1:26">
      <c r="A1805" s="4">
        <v>16019</v>
      </c>
      <c r="B1805" s="5" t="s">
        <v>292</v>
      </c>
      <c r="C1805" s="5" t="s">
        <v>200</v>
      </c>
      <c r="D1805" s="5"/>
      <c r="E1805" s="4"/>
      <c r="F1805" s="5"/>
      <c r="G1805" s="4"/>
      <c r="H1805" s="5" t="s">
        <v>201</v>
      </c>
      <c r="I1805" s="5" t="s">
        <v>351</v>
      </c>
      <c r="J1805" s="5" t="s">
        <v>16</v>
      </c>
      <c r="K1805" s="5" t="s">
        <v>33</v>
      </c>
      <c r="L1805" s="5" t="s">
        <v>17</v>
      </c>
      <c r="M1805" t="b">
        <f>A1805=VLOOKUP($A1805,'Vals 0505'!$A:$L,1,FALSE)</f>
        <v>1</v>
      </c>
      <c r="N1805" t="b">
        <f>B1805=VLOOKUP($A1805,'Vals 0505'!$A:$L,2,FALSE)</f>
        <v>1</v>
      </c>
      <c r="O1805" t="b">
        <f>C1805=VLOOKUP($A1805,'Vals 0505'!$A:$L,3,FALSE)</f>
        <v>1</v>
      </c>
      <c r="P1805" t="b">
        <f>D1805=VLOOKUP($A1805,'Vals 0505'!$A:$L,4,FALSE)</f>
        <v>1</v>
      </c>
      <c r="Q1805" t="b">
        <f>E1805=VLOOKUP($A1805,'Vals 0505'!$A:$L,5,FALSE)</f>
        <v>1</v>
      </c>
      <c r="R1805" t="b">
        <f>F1805=VLOOKUP($A1805,'Vals 0505'!$A:$L,6,FALSE)</f>
        <v>1</v>
      </c>
      <c r="S1805" t="b">
        <f>G1805=VLOOKUP($A1805,'Vals 0505'!$A:$L,7,FALSE)</f>
        <v>1</v>
      </c>
      <c r="T1805" t="b">
        <f>H1805=VLOOKUP($A1805,'Vals 0505'!$A:$L,8,FALSE)</f>
        <v>1</v>
      </c>
      <c r="U1805" t="b">
        <f>I1805=VLOOKUP($A1805,'Vals 0505'!$A:$L,9,FALSE)</f>
        <v>1</v>
      </c>
      <c r="V1805" t="b">
        <f>J1805=VLOOKUP($A1805,'Vals 0505'!$A:$L,10,FALSE)</f>
        <v>1</v>
      </c>
      <c r="W1805" t="b">
        <f>K1805=VLOOKUP($A1805,'Vals 0505'!$A:$L,11,FALSE)</f>
        <v>1</v>
      </c>
      <c r="X1805" t="b">
        <f>L1805=VLOOKUP($A1805,'Vals 0505'!$A:$L,12,FALSE)</f>
        <v>1</v>
      </c>
      <c r="Y1805">
        <f t="shared" si="28"/>
        <v>16019</v>
      </c>
    </row>
    <row r="1806" spans="1:26">
      <c r="A1806" s="3">
        <v>16020</v>
      </c>
      <c r="B1806" s="5" t="s">
        <v>292</v>
      </c>
      <c r="C1806" s="5" t="s">
        <v>200</v>
      </c>
      <c r="D1806" s="5"/>
      <c r="E1806" s="4"/>
      <c r="F1806" s="5"/>
      <c r="G1806" s="4"/>
      <c r="H1806" s="5" t="s">
        <v>201</v>
      </c>
      <c r="I1806" s="5" t="s">
        <v>351</v>
      </c>
      <c r="J1806" s="5" t="s">
        <v>16</v>
      </c>
      <c r="K1806" s="5" t="s">
        <v>486</v>
      </c>
      <c r="L1806" s="5" t="s">
        <v>17</v>
      </c>
      <c r="M1806" t="b">
        <f>A1806=VLOOKUP($A1806,'Vals 0505'!$A:$L,1,FALSE)</f>
        <v>1</v>
      </c>
      <c r="N1806" t="b">
        <f>B1806=VLOOKUP($A1806,'Vals 0505'!$A:$L,2,FALSE)</f>
        <v>1</v>
      </c>
      <c r="O1806" t="b">
        <f>C1806=VLOOKUP($A1806,'Vals 0505'!$A:$L,3,FALSE)</f>
        <v>1</v>
      </c>
      <c r="P1806" t="b">
        <f>D1806=VLOOKUP($A1806,'Vals 0505'!$A:$L,4,FALSE)</f>
        <v>1</v>
      </c>
      <c r="Q1806" t="b">
        <f>E1806=VLOOKUP($A1806,'Vals 0505'!$A:$L,5,FALSE)</f>
        <v>1</v>
      </c>
      <c r="R1806" t="b">
        <f>F1806=VLOOKUP($A1806,'Vals 0505'!$A:$L,6,FALSE)</f>
        <v>1</v>
      </c>
      <c r="S1806" t="b">
        <f>G1806=VLOOKUP($A1806,'Vals 0505'!$A:$L,7,FALSE)</f>
        <v>1</v>
      </c>
      <c r="T1806" t="b">
        <f>H1806=VLOOKUP($A1806,'Vals 0505'!$A:$L,8,FALSE)</f>
        <v>1</v>
      </c>
      <c r="U1806" t="b">
        <f>I1806=VLOOKUP($A1806,'Vals 0505'!$A:$L,9,FALSE)</f>
        <v>1</v>
      </c>
      <c r="V1806" t="b">
        <f>J1806=VLOOKUP($A1806,'Vals 0505'!$A:$L,10,FALSE)</f>
        <v>1</v>
      </c>
      <c r="W1806" t="b">
        <f>K1806=VLOOKUP($A1806,'Vals 0505'!$A:$L,11,FALSE)</f>
        <v>1</v>
      </c>
      <c r="X1806" t="b">
        <f>L1806=VLOOKUP($A1806,'Vals 0505'!$A:$L,12,FALSE)</f>
        <v>1</v>
      </c>
      <c r="Y1806">
        <f t="shared" si="28"/>
        <v>16020</v>
      </c>
    </row>
    <row r="1807" spans="1:26">
      <c r="A1807" s="4">
        <v>16021</v>
      </c>
      <c r="B1807" s="5" t="s">
        <v>292</v>
      </c>
      <c r="C1807" s="5" t="s">
        <v>200</v>
      </c>
      <c r="D1807" s="5"/>
      <c r="E1807" s="4"/>
      <c r="F1807" s="5"/>
      <c r="G1807" s="4"/>
      <c r="H1807" s="5" t="s">
        <v>201</v>
      </c>
      <c r="I1807" s="5" t="s">
        <v>351</v>
      </c>
      <c r="J1807" s="5" t="s">
        <v>16</v>
      </c>
      <c r="K1807" s="5" t="s">
        <v>794</v>
      </c>
      <c r="L1807" s="5" t="s">
        <v>17</v>
      </c>
      <c r="M1807" t="b">
        <f>A1807=VLOOKUP($A1807,'Vals 0505'!$A:$L,1,FALSE)</f>
        <v>1</v>
      </c>
      <c r="N1807" t="b">
        <f>B1807=VLOOKUP($A1807,'Vals 0505'!$A:$L,2,FALSE)</f>
        <v>1</v>
      </c>
      <c r="O1807" t="b">
        <f>C1807=VLOOKUP($A1807,'Vals 0505'!$A:$L,3,FALSE)</f>
        <v>1</v>
      </c>
      <c r="P1807" t="b">
        <f>D1807=VLOOKUP($A1807,'Vals 0505'!$A:$L,4,FALSE)</f>
        <v>1</v>
      </c>
      <c r="Q1807" t="b">
        <f>E1807=VLOOKUP($A1807,'Vals 0505'!$A:$L,5,FALSE)</f>
        <v>1</v>
      </c>
      <c r="R1807" t="b">
        <f>F1807=VLOOKUP($A1807,'Vals 0505'!$A:$L,6,FALSE)</f>
        <v>1</v>
      </c>
      <c r="S1807" t="b">
        <f>G1807=VLOOKUP($A1807,'Vals 0505'!$A:$L,7,FALSE)</f>
        <v>1</v>
      </c>
      <c r="T1807" t="b">
        <f>H1807=VLOOKUP($A1807,'Vals 0505'!$A:$L,8,FALSE)</f>
        <v>1</v>
      </c>
      <c r="U1807" t="b">
        <f>I1807=VLOOKUP($A1807,'Vals 0505'!$A:$L,9,FALSE)</f>
        <v>1</v>
      </c>
      <c r="V1807" t="b">
        <f>J1807=VLOOKUP($A1807,'Vals 0505'!$A:$L,10,FALSE)</f>
        <v>1</v>
      </c>
      <c r="W1807" t="b">
        <f>K1807=VLOOKUP($A1807,'Vals 0505'!$A:$L,11,FALSE)</f>
        <v>1</v>
      </c>
      <c r="X1807" t="b">
        <f>L1807=VLOOKUP($A1807,'Vals 0505'!$A:$L,12,FALSE)</f>
        <v>1</v>
      </c>
      <c r="Y1807">
        <f t="shared" si="28"/>
        <v>16021</v>
      </c>
    </row>
    <row r="1808" spans="1:26">
      <c r="A1808" s="3">
        <v>16022</v>
      </c>
      <c r="B1808" s="5" t="s">
        <v>291</v>
      </c>
      <c r="C1808" s="5" t="s">
        <v>31</v>
      </c>
      <c r="D1808" s="5"/>
      <c r="E1808" s="4"/>
      <c r="F1808" s="5"/>
      <c r="G1808" s="4"/>
      <c r="H1808" s="5" t="s">
        <v>32</v>
      </c>
      <c r="I1808" s="5" t="s">
        <v>39</v>
      </c>
      <c r="J1808" s="5" t="s">
        <v>16</v>
      </c>
      <c r="K1808" s="5" t="s">
        <v>102</v>
      </c>
      <c r="L1808" s="5" t="s">
        <v>17</v>
      </c>
      <c r="M1808" t="b">
        <f>A1808=VLOOKUP($A1808,'Vals 0505'!$A:$L,1,FALSE)</f>
        <v>1</v>
      </c>
      <c r="N1808" t="b">
        <f>B1808=VLOOKUP($A1808,'Vals 0505'!$A:$L,2,FALSE)</f>
        <v>1</v>
      </c>
      <c r="O1808" t="b">
        <f>C1808=VLOOKUP($A1808,'Vals 0505'!$A:$L,3,FALSE)</f>
        <v>1</v>
      </c>
      <c r="P1808" t="b">
        <f>D1808=VLOOKUP($A1808,'Vals 0505'!$A:$L,4,FALSE)</f>
        <v>1</v>
      </c>
      <c r="Q1808" t="b">
        <f>E1808=VLOOKUP($A1808,'Vals 0505'!$A:$L,5,FALSE)</f>
        <v>1</v>
      </c>
      <c r="R1808" t="b">
        <f>F1808=VLOOKUP($A1808,'Vals 0505'!$A:$L,6,FALSE)</f>
        <v>1</v>
      </c>
      <c r="S1808" t="b">
        <f>G1808=VLOOKUP($A1808,'Vals 0505'!$A:$L,7,FALSE)</f>
        <v>1</v>
      </c>
      <c r="T1808" t="b">
        <f>H1808=VLOOKUP($A1808,'Vals 0505'!$A:$L,8,FALSE)</f>
        <v>1</v>
      </c>
      <c r="U1808" t="b">
        <f>I1808=VLOOKUP($A1808,'Vals 0505'!$A:$L,9,FALSE)</f>
        <v>1</v>
      </c>
      <c r="V1808" t="b">
        <f>J1808=VLOOKUP($A1808,'Vals 0505'!$A:$L,10,FALSE)</f>
        <v>0</v>
      </c>
      <c r="W1808" t="b">
        <f>K1808=VLOOKUP($A1808,'Vals 0505'!$A:$L,11,FALSE)</f>
        <v>1</v>
      </c>
      <c r="X1808" t="b">
        <f>L1808=VLOOKUP($A1808,'Vals 0505'!$A:$L,12,FALSE)</f>
        <v>1</v>
      </c>
      <c r="Y1808">
        <f t="shared" si="28"/>
        <v>16022</v>
      </c>
      <c r="Z1808" t="str">
        <f>VLOOKUP($A1808,'Vals 0505'!$A:$L,10,FALSE)</f>
        <v>Medium</v>
      </c>
    </row>
    <row r="1809" spans="1:26">
      <c r="A1809" s="4">
        <v>16023</v>
      </c>
      <c r="B1809" s="5" t="s">
        <v>291</v>
      </c>
      <c r="C1809" s="5" t="s">
        <v>34</v>
      </c>
      <c r="D1809" s="5" t="s">
        <v>35</v>
      </c>
      <c r="E1809" s="4"/>
      <c r="F1809" s="5"/>
      <c r="G1809" s="4"/>
      <c r="H1809" s="5" t="s">
        <v>36</v>
      </c>
      <c r="I1809" s="5" t="s">
        <v>39</v>
      </c>
      <c r="J1809" s="5" t="s">
        <v>16</v>
      </c>
      <c r="K1809" s="5" t="s">
        <v>501</v>
      </c>
      <c r="L1809" s="5" t="s">
        <v>17</v>
      </c>
      <c r="M1809" t="b">
        <f>A1809=VLOOKUP($A1809,'Vals 0505'!$A:$L,1,FALSE)</f>
        <v>1</v>
      </c>
      <c r="N1809" t="b">
        <f>B1809=VLOOKUP($A1809,'Vals 0505'!$A:$L,2,FALSE)</f>
        <v>1</v>
      </c>
      <c r="O1809" t="b">
        <f>C1809=VLOOKUP($A1809,'Vals 0505'!$A:$L,3,FALSE)</f>
        <v>1</v>
      </c>
      <c r="P1809" t="b">
        <f>D1809=VLOOKUP($A1809,'Vals 0505'!$A:$L,4,FALSE)</f>
        <v>1</v>
      </c>
      <c r="Q1809" t="b">
        <f>E1809=VLOOKUP($A1809,'Vals 0505'!$A:$L,5,FALSE)</f>
        <v>1</v>
      </c>
      <c r="R1809" t="b">
        <f>F1809=VLOOKUP($A1809,'Vals 0505'!$A:$L,6,FALSE)</f>
        <v>1</v>
      </c>
      <c r="S1809" t="b">
        <f>G1809=VLOOKUP($A1809,'Vals 0505'!$A:$L,7,FALSE)</f>
        <v>1</v>
      </c>
      <c r="T1809" t="b">
        <f>H1809=VLOOKUP($A1809,'Vals 0505'!$A:$L,8,FALSE)</f>
        <v>1</v>
      </c>
      <c r="U1809" t="b">
        <f>I1809=VLOOKUP($A1809,'Vals 0505'!$A:$L,9,FALSE)</f>
        <v>1</v>
      </c>
      <c r="V1809" t="b">
        <f>J1809=VLOOKUP($A1809,'Vals 0505'!$A:$L,10,FALSE)</f>
        <v>1</v>
      </c>
      <c r="W1809" t="b">
        <f>K1809=VLOOKUP($A1809,'Vals 0505'!$A:$L,11,FALSE)</f>
        <v>1</v>
      </c>
      <c r="X1809" t="b">
        <f>L1809=VLOOKUP($A1809,'Vals 0505'!$A:$L,12,FALSE)</f>
        <v>1</v>
      </c>
      <c r="Y1809">
        <f t="shared" si="28"/>
        <v>16023</v>
      </c>
    </row>
    <row r="1810" spans="1:26">
      <c r="A1810" s="3">
        <v>16024</v>
      </c>
      <c r="B1810" s="5" t="s">
        <v>291</v>
      </c>
      <c r="C1810" s="5" t="s">
        <v>34</v>
      </c>
      <c r="D1810" s="5" t="s">
        <v>40</v>
      </c>
      <c r="E1810" s="4"/>
      <c r="F1810" s="5"/>
      <c r="G1810" s="4"/>
      <c r="H1810" s="5" t="s">
        <v>36</v>
      </c>
      <c r="I1810" s="5" t="s">
        <v>39</v>
      </c>
      <c r="J1810" s="5" t="s">
        <v>16</v>
      </c>
      <c r="K1810" s="5" t="s">
        <v>11</v>
      </c>
      <c r="L1810" s="5" t="s">
        <v>17</v>
      </c>
      <c r="M1810" t="b">
        <f>A1810=VLOOKUP($A1810,'Vals 0505'!$A:$L,1,FALSE)</f>
        <v>1</v>
      </c>
      <c r="N1810" t="b">
        <f>B1810=VLOOKUP($A1810,'Vals 0505'!$A:$L,2,FALSE)</f>
        <v>1</v>
      </c>
      <c r="O1810" t="b">
        <f>C1810=VLOOKUP($A1810,'Vals 0505'!$A:$L,3,FALSE)</f>
        <v>1</v>
      </c>
      <c r="P1810" t="b">
        <f>D1810=VLOOKUP($A1810,'Vals 0505'!$A:$L,4,FALSE)</f>
        <v>1</v>
      </c>
      <c r="Q1810" t="b">
        <f>E1810=VLOOKUP($A1810,'Vals 0505'!$A:$L,5,FALSE)</f>
        <v>1</v>
      </c>
      <c r="R1810" t="b">
        <f>F1810=VLOOKUP($A1810,'Vals 0505'!$A:$L,6,FALSE)</f>
        <v>1</v>
      </c>
      <c r="S1810" t="b">
        <f>G1810=VLOOKUP($A1810,'Vals 0505'!$A:$L,7,FALSE)</f>
        <v>1</v>
      </c>
      <c r="T1810" t="b">
        <f>H1810=VLOOKUP($A1810,'Vals 0505'!$A:$L,8,FALSE)</f>
        <v>1</v>
      </c>
      <c r="U1810" t="b">
        <f>I1810=VLOOKUP($A1810,'Vals 0505'!$A:$L,9,FALSE)</f>
        <v>1</v>
      </c>
      <c r="V1810" t="b">
        <f>J1810=VLOOKUP($A1810,'Vals 0505'!$A:$L,10,FALSE)</f>
        <v>1</v>
      </c>
      <c r="W1810" t="b">
        <f>K1810=VLOOKUP($A1810,'Vals 0505'!$A:$L,11,FALSE)</f>
        <v>1</v>
      </c>
      <c r="X1810" t="b">
        <f>L1810=VLOOKUP($A1810,'Vals 0505'!$A:$L,12,FALSE)</f>
        <v>1</v>
      </c>
      <c r="Y1810">
        <f t="shared" si="28"/>
        <v>16024</v>
      </c>
    </row>
    <row r="1811" spans="1:26">
      <c r="A1811" s="4">
        <v>16025</v>
      </c>
      <c r="B1811" s="5" t="s">
        <v>291</v>
      </c>
      <c r="C1811" s="5" t="s">
        <v>31</v>
      </c>
      <c r="D1811" s="5"/>
      <c r="E1811" s="4"/>
      <c r="F1811" s="5"/>
      <c r="G1811" s="4"/>
      <c r="H1811" s="5" t="s">
        <v>32</v>
      </c>
      <c r="I1811" s="5" t="s">
        <v>350</v>
      </c>
      <c r="J1811" s="5" t="s">
        <v>16</v>
      </c>
      <c r="K1811" s="5" t="s">
        <v>792</v>
      </c>
      <c r="L1811" s="5" t="s">
        <v>17</v>
      </c>
      <c r="M1811" t="b">
        <f>A1811=VLOOKUP($A1811,'Vals 0505'!$A:$L,1,FALSE)</f>
        <v>1</v>
      </c>
      <c r="N1811" t="b">
        <f>B1811=VLOOKUP($A1811,'Vals 0505'!$A:$L,2,FALSE)</f>
        <v>1</v>
      </c>
      <c r="O1811" t="b">
        <f>C1811=VLOOKUP($A1811,'Vals 0505'!$A:$L,3,FALSE)</f>
        <v>1</v>
      </c>
      <c r="P1811" t="b">
        <f>D1811=VLOOKUP($A1811,'Vals 0505'!$A:$L,4,FALSE)</f>
        <v>1</v>
      </c>
      <c r="Q1811" t="b">
        <f>E1811=VLOOKUP($A1811,'Vals 0505'!$A:$L,5,FALSE)</f>
        <v>1</v>
      </c>
      <c r="R1811" t="b">
        <f>F1811=VLOOKUP($A1811,'Vals 0505'!$A:$L,6,FALSE)</f>
        <v>1</v>
      </c>
      <c r="S1811" t="b">
        <f>G1811=VLOOKUP($A1811,'Vals 0505'!$A:$L,7,FALSE)</f>
        <v>1</v>
      </c>
      <c r="T1811" t="b">
        <f>H1811=VLOOKUP($A1811,'Vals 0505'!$A:$L,8,FALSE)</f>
        <v>1</v>
      </c>
      <c r="U1811" t="b">
        <f>I1811=VLOOKUP($A1811,'Vals 0505'!$A:$L,9,FALSE)</f>
        <v>1</v>
      </c>
      <c r="V1811" t="b">
        <f>J1811=VLOOKUP($A1811,'Vals 0505'!$A:$L,10,FALSE)</f>
        <v>0</v>
      </c>
      <c r="W1811" t="b">
        <f>K1811=VLOOKUP($A1811,'Vals 0505'!$A:$L,11,FALSE)</f>
        <v>1</v>
      </c>
      <c r="X1811" t="b">
        <f>L1811=VLOOKUP($A1811,'Vals 0505'!$A:$L,12,FALSE)</f>
        <v>1</v>
      </c>
      <c r="Y1811">
        <f t="shared" si="28"/>
        <v>16025</v>
      </c>
      <c r="Z1811" t="str">
        <f>VLOOKUP($A1811,'Vals 0505'!$A:$L,10,FALSE)</f>
        <v>Medium</v>
      </c>
    </row>
    <row r="1812" spans="1:26">
      <c r="A1812" s="3">
        <v>16026</v>
      </c>
      <c r="B1812" s="5" t="s">
        <v>291</v>
      </c>
      <c r="C1812" s="5" t="s">
        <v>31</v>
      </c>
      <c r="D1812" s="5"/>
      <c r="E1812" s="4"/>
      <c r="F1812" s="5"/>
      <c r="G1812" s="4"/>
      <c r="H1812" s="5" t="s">
        <v>32</v>
      </c>
      <c r="I1812" s="5" t="s">
        <v>350</v>
      </c>
      <c r="J1812" s="5" t="s">
        <v>16</v>
      </c>
      <c r="K1812" s="5" t="s">
        <v>793</v>
      </c>
      <c r="L1812" s="5" t="s">
        <v>17</v>
      </c>
      <c r="M1812" t="b">
        <f>A1812=VLOOKUP($A1812,'Vals 0505'!$A:$L,1,FALSE)</f>
        <v>1</v>
      </c>
      <c r="N1812" t="b">
        <f>B1812=VLOOKUP($A1812,'Vals 0505'!$A:$L,2,FALSE)</f>
        <v>1</v>
      </c>
      <c r="O1812" t="b">
        <f>C1812=VLOOKUP($A1812,'Vals 0505'!$A:$L,3,FALSE)</f>
        <v>1</v>
      </c>
      <c r="P1812" t="b">
        <f>D1812=VLOOKUP($A1812,'Vals 0505'!$A:$L,4,FALSE)</f>
        <v>1</v>
      </c>
      <c r="Q1812" t="b">
        <f>E1812=VLOOKUP($A1812,'Vals 0505'!$A:$L,5,FALSE)</f>
        <v>1</v>
      </c>
      <c r="R1812" t="b">
        <f>F1812=VLOOKUP($A1812,'Vals 0505'!$A:$L,6,FALSE)</f>
        <v>1</v>
      </c>
      <c r="S1812" t="b">
        <f>G1812=VLOOKUP($A1812,'Vals 0505'!$A:$L,7,FALSE)</f>
        <v>1</v>
      </c>
      <c r="T1812" t="b">
        <f>H1812=VLOOKUP($A1812,'Vals 0505'!$A:$L,8,FALSE)</f>
        <v>1</v>
      </c>
      <c r="U1812" t="b">
        <f>I1812=VLOOKUP($A1812,'Vals 0505'!$A:$L,9,FALSE)</f>
        <v>1</v>
      </c>
      <c r="V1812" t="b">
        <f>J1812=VLOOKUP($A1812,'Vals 0505'!$A:$L,10,FALSE)</f>
        <v>0</v>
      </c>
      <c r="W1812" t="b">
        <f>K1812=VLOOKUP($A1812,'Vals 0505'!$A:$L,11,FALSE)</f>
        <v>1</v>
      </c>
      <c r="X1812" t="b">
        <f>L1812=VLOOKUP($A1812,'Vals 0505'!$A:$L,12,FALSE)</f>
        <v>1</v>
      </c>
      <c r="Y1812">
        <f t="shared" si="28"/>
        <v>16026</v>
      </c>
      <c r="Z1812" t="str">
        <f>VLOOKUP($A1812,'Vals 0505'!$A:$L,10,FALSE)</f>
        <v>Medium</v>
      </c>
    </row>
    <row r="1813" spans="1:26">
      <c r="A1813" s="4">
        <v>16027</v>
      </c>
      <c r="B1813" s="5" t="s">
        <v>291</v>
      </c>
      <c r="C1813" s="5" t="s">
        <v>34</v>
      </c>
      <c r="D1813" s="5" t="s">
        <v>37</v>
      </c>
      <c r="E1813" s="4"/>
      <c r="F1813" s="5"/>
      <c r="G1813" s="4"/>
      <c r="H1813" s="5" t="s">
        <v>36</v>
      </c>
      <c r="I1813" s="5" t="s">
        <v>350</v>
      </c>
      <c r="J1813" s="5" t="s">
        <v>16</v>
      </c>
      <c r="K1813" s="5" t="s">
        <v>794</v>
      </c>
      <c r="L1813" s="5" t="s">
        <v>17</v>
      </c>
      <c r="M1813" t="b">
        <f>A1813=VLOOKUP($A1813,'Vals 0505'!$A:$L,1,FALSE)</f>
        <v>1</v>
      </c>
      <c r="N1813" t="b">
        <f>B1813=VLOOKUP($A1813,'Vals 0505'!$A:$L,2,FALSE)</f>
        <v>1</v>
      </c>
      <c r="O1813" t="b">
        <f>C1813=VLOOKUP($A1813,'Vals 0505'!$A:$L,3,FALSE)</f>
        <v>1</v>
      </c>
      <c r="P1813" t="b">
        <f>D1813=VLOOKUP($A1813,'Vals 0505'!$A:$L,4,FALSE)</f>
        <v>1</v>
      </c>
      <c r="Q1813" t="b">
        <f>E1813=VLOOKUP($A1813,'Vals 0505'!$A:$L,5,FALSE)</f>
        <v>1</v>
      </c>
      <c r="R1813" t="b">
        <f>F1813=VLOOKUP($A1813,'Vals 0505'!$A:$L,6,FALSE)</f>
        <v>1</v>
      </c>
      <c r="S1813" t="b">
        <f>G1813=VLOOKUP($A1813,'Vals 0505'!$A:$L,7,FALSE)</f>
        <v>1</v>
      </c>
      <c r="T1813" t="b">
        <f>H1813=VLOOKUP($A1813,'Vals 0505'!$A:$L,8,FALSE)</f>
        <v>1</v>
      </c>
      <c r="U1813" t="b">
        <f>I1813=VLOOKUP($A1813,'Vals 0505'!$A:$L,9,FALSE)</f>
        <v>1</v>
      </c>
      <c r="V1813" t="b">
        <f>J1813=VLOOKUP($A1813,'Vals 0505'!$A:$L,10,FALSE)</f>
        <v>1</v>
      </c>
      <c r="W1813" t="b">
        <f>K1813=VLOOKUP($A1813,'Vals 0505'!$A:$L,11,FALSE)</f>
        <v>1</v>
      </c>
      <c r="X1813" t="b">
        <f>L1813=VLOOKUP($A1813,'Vals 0505'!$A:$L,12,FALSE)</f>
        <v>1</v>
      </c>
      <c r="Y1813">
        <f t="shared" si="28"/>
        <v>16027</v>
      </c>
    </row>
    <row r="1814" spans="1:26">
      <c r="A1814" s="3">
        <v>16028</v>
      </c>
      <c r="B1814" s="5" t="s">
        <v>291</v>
      </c>
      <c r="C1814" s="5" t="s">
        <v>34</v>
      </c>
      <c r="D1814" s="5" t="s">
        <v>37</v>
      </c>
      <c r="E1814" s="4"/>
      <c r="F1814" s="5"/>
      <c r="G1814" s="4"/>
      <c r="H1814" s="5" t="s">
        <v>36</v>
      </c>
      <c r="I1814" s="5" t="s">
        <v>350</v>
      </c>
      <c r="J1814" s="5" t="s">
        <v>16</v>
      </c>
      <c r="K1814" s="5" t="s">
        <v>795</v>
      </c>
      <c r="L1814" s="5" t="s">
        <v>17</v>
      </c>
      <c r="M1814" t="b">
        <f>A1814=VLOOKUP($A1814,'Vals 0505'!$A:$L,1,FALSE)</f>
        <v>1</v>
      </c>
      <c r="N1814" t="b">
        <f>B1814=VLOOKUP($A1814,'Vals 0505'!$A:$L,2,FALSE)</f>
        <v>1</v>
      </c>
      <c r="O1814" t="b">
        <f>C1814=VLOOKUP($A1814,'Vals 0505'!$A:$L,3,FALSE)</f>
        <v>1</v>
      </c>
      <c r="P1814" t="b">
        <f>D1814=VLOOKUP($A1814,'Vals 0505'!$A:$L,4,FALSE)</f>
        <v>1</v>
      </c>
      <c r="Q1814" t="b">
        <f>E1814=VLOOKUP($A1814,'Vals 0505'!$A:$L,5,FALSE)</f>
        <v>1</v>
      </c>
      <c r="R1814" t="b">
        <f>F1814=VLOOKUP($A1814,'Vals 0505'!$A:$L,6,FALSE)</f>
        <v>1</v>
      </c>
      <c r="S1814" t="b">
        <f>G1814=VLOOKUP($A1814,'Vals 0505'!$A:$L,7,FALSE)</f>
        <v>1</v>
      </c>
      <c r="T1814" t="b">
        <f>H1814=VLOOKUP($A1814,'Vals 0505'!$A:$L,8,FALSE)</f>
        <v>1</v>
      </c>
      <c r="U1814" t="b">
        <f>I1814=VLOOKUP($A1814,'Vals 0505'!$A:$L,9,FALSE)</f>
        <v>1</v>
      </c>
      <c r="V1814" t="b">
        <f>J1814=VLOOKUP($A1814,'Vals 0505'!$A:$L,10,FALSE)</f>
        <v>1</v>
      </c>
      <c r="W1814" t="b">
        <f>K1814=VLOOKUP($A1814,'Vals 0505'!$A:$L,11,FALSE)</f>
        <v>1</v>
      </c>
      <c r="X1814" t="b">
        <f>L1814=VLOOKUP($A1814,'Vals 0505'!$A:$L,12,FALSE)</f>
        <v>1</v>
      </c>
      <c r="Y1814">
        <f t="shared" si="28"/>
        <v>16028</v>
      </c>
    </row>
    <row r="1815" spans="1:26">
      <c r="A1815" s="3">
        <v>16029</v>
      </c>
      <c r="B1815" s="5" t="s">
        <v>292</v>
      </c>
      <c r="C1815" s="5" t="s">
        <v>31</v>
      </c>
      <c r="D1815" s="5"/>
      <c r="E1815" s="4"/>
      <c r="F1815" s="5"/>
      <c r="G1815" s="4"/>
      <c r="H1815" s="5" t="s">
        <v>32</v>
      </c>
      <c r="I1815" s="5" t="s">
        <v>39</v>
      </c>
      <c r="J1815" s="5" t="s">
        <v>16</v>
      </c>
      <c r="K1815" s="5" t="s">
        <v>102</v>
      </c>
      <c r="L1815" s="5" t="s">
        <v>17</v>
      </c>
      <c r="M1815" t="b">
        <f>A1815=VLOOKUP($A1815,'Vals 0505'!$A:$L,1,FALSE)</f>
        <v>1</v>
      </c>
      <c r="N1815" t="b">
        <f>B1815=VLOOKUP($A1815,'Vals 0505'!$A:$L,2,FALSE)</f>
        <v>1</v>
      </c>
      <c r="O1815" t="b">
        <f>C1815=VLOOKUP($A1815,'Vals 0505'!$A:$L,3,FALSE)</f>
        <v>1</v>
      </c>
      <c r="P1815" t="b">
        <f>D1815=VLOOKUP($A1815,'Vals 0505'!$A:$L,4,FALSE)</f>
        <v>1</v>
      </c>
      <c r="Q1815" t="b">
        <f>E1815=VLOOKUP($A1815,'Vals 0505'!$A:$L,5,FALSE)</f>
        <v>1</v>
      </c>
      <c r="R1815" t="b">
        <f>F1815=VLOOKUP($A1815,'Vals 0505'!$A:$L,6,FALSE)</f>
        <v>1</v>
      </c>
      <c r="S1815" t="b">
        <f>G1815=VLOOKUP($A1815,'Vals 0505'!$A:$L,7,FALSE)</f>
        <v>1</v>
      </c>
      <c r="T1815" t="b">
        <f>H1815=VLOOKUP($A1815,'Vals 0505'!$A:$L,8,FALSE)</f>
        <v>1</v>
      </c>
      <c r="U1815" t="b">
        <f>I1815=VLOOKUP($A1815,'Vals 0505'!$A:$L,9,FALSE)</f>
        <v>1</v>
      </c>
      <c r="V1815" t="b">
        <f>J1815=VLOOKUP($A1815,'Vals 0505'!$A:$L,10,FALSE)</f>
        <v>0</v>
      </c>
      <c r="W1815" t="b">
        <f>K1815=VLOOKUP($A1815,'Vals 0505'!$A:$L,11,FALSE)</f>
        <v>1</v>
      </c>
      <c r="X1815" t="b">
        <f>L1815=VLOOKUP($A1815,'Vals 0505'!$A:$L,12,FALSE)</f>
        <v>1</v>
      </c>
      <c r="Y1815">
        <f t="shared" si="28"/>
        <v>16029</v>
      </c>
      <c r="Z1815" t="str">
        <f>VLOOKUP($A1815,'Vals 0505'!$A:$L,10,FALSE)</f>
        <v>Medium</v>
      </c>
    </row>
    <row r="1816" spans="1:26">
      <c r="A1816" s="4">
        <v>16030</v>
      </c>
      <c r="B1816" s="5" t="s">
        <v>292</v>
      </c>
      <c r="C1816" s="5" t="s">
        <v>34</v>
      </c>
      <c r="D1816" s="5" t="s">
        <v>35</v>
      </c>
      <c r="E1816" s="4"/>
      <c r="F1816" s="5"/>
      <c r="G1816" s="4"/>
      <c r="H1816" s="5" t="s">
        <v>36</v>
      </c>
      <c r="I1816" s="5" t="s">
        <v>39</v>
      </c>
      <c r="J1816" s="5" t="s">
        <v>16</v>
      </c>
      <c r="K1816" s="5" t="s">
        <v>501</v>
      </c>
      <c r="L1816" s="5" t="s">
        <v>17</v>
      </c>
      <c r="M1816" t="b">
        <f>A1816=VLOOKUP($A1816,'Vals 0505'!$A:$L,1,FALSE)</f>
        <v>1</v>
      </c>
      <c r="N1816" t="b">
        <f>B1816=VLOOKUP($A1816,'Vals 0505'!$A:$L,2,FALSE)</f>
        <v>1</v>
      </c>
      <c r="O1816" t="b">
        <f>C1816=VLOOKUP($A1816,'Vals 0505'!$A:$L,3,FALSE)</f>
        <v>1</v>
      </c>
      <c r="P1816" t="b">
        <f>D1816=VLOOKUP($A1816,'Vals 0505'!$A:$L,4,FALSE)</f>
        <v>1</v>
      </c>
      <c r="Q1816" t="b">
        <f>E1816=VLOOKUP($A1816,'Vals 0505'!$A:$L,5,FALSE)</f>
        <v>1</v>
      </c>
      <c r="R1816" t="b">
        <f>F1816=VLOOKUP($A1816,'Vals 0505'!$A:$L,6,FALSE)</f>
        <v>1</v>
      </c>
      <c r="S1816" t="b">
        <f>G1816=VLOOKUP($A1816,'Vals 0505'!$A:$L,7,FALSE)</f>
        <v>1</v>
      </c>
      <c r="T1816" t="b">
        <f>H1816=VLOOKUP($A1816,'Vals 0505'!$A:$L,8,FALSE)</f>
        <v>1</v>
      </c>
      <c r="U1816" t="b">
        <f>I1816=VLOOKUP($A1816,'Vals 0505'!$A:$L,9,FALSE)</f>
        <v>1</v>
      </c>
      <c r="V1816" t="b">
        <f>J1816=VLOOKUP($A1816,'Vals 0505'!$A:$L,10,FALSE)</f>
        <v>1</v>
      </c>
      <c r="W1816" t="b">
        <f>K1816=VLOOKUP($A1816,'Vals 0505'!$A:$L,11,FALSE)</f>
        <v>1</v>
      </c>
      <c r="X1816" t="b">
        <f>L1816=VLOOKUP($A1816,'Vals 0505'!$A:$L,12,FALSE)</f>
        <v>1</v>
      </c>
      <c r="Y1816">
        <f t="shared" si="28"/>
        <v>16030</v>
      </c>
    </row>
    <row r="1817" spans="1:26">
      <c r="A1817" s="3">
        <v>16031</v>
      </c>
      <c r="B1817" s="5" t="s">
        <v>292</v>
      </c>
      <c r="C1817" s="5" t="s">
        <v>34</v>
      </c>
      <c r="D1817" s="5" t="s">
        <v>40</v>
      </c>
      <c r="E1817" s="4"/>
      <c r="F1817" s="5"/>
      <c r="G1817" s="4"/>
      <c r="H1817" s="5" t="s">
        <v>36</v>
      </c>
      <c r="I1817" s="5" t="s">
        <v>39</v>
      </c>
      <c r="J1817" s="5" t="s">
        <v>16</v>
      </c>
      <c r="K1817" s="5" t="s">
        <v>11</v>
      </c>
      <c r="L1817" s="5" t="s">
        <v>17</v>
      </c>
      <c r="M1817" t="b">
        <f>A1817=VLOOKUP($A1817,'Vals 0505'!$A:$L,1,FALSE)</f>
        <v>1</v>
      </c>
      <c r="N1817" t="b">
        <f>B1817=VLOOKUP($A1817,'Vals 0505'!$A:$L,2,FALSE)</f>
        <v>1</v>
      </c>
      <c r="O1817" t="b">
        <f>C1817=VLOOKUP($A1817,'Vals 0505'!$A:$L,3,FALSE)</f>
        <v>1</v>
      </c>
      <c r="P1817" t="b">
        <f>D1817=VLOOKUP($A1817,'Vals 0505'!$A:$L,4,FALSE)</f>
        <v>1</v>
      </c>
      <c r="Q1817" t="b">
        <f>E1817=VLOOKUP($A1817,'Vals 0505'!$A:$L,5,FALSE)</f>
        <v>1</v>
      </c>
      <c r="R1817" t="b">
        <f>F1817=VLOOKUP($A1817,'Vals 0505'!$A:$L,6,FALSE)</f>
        <v>1</v>
      </c>
      <c r="S1817" t="b">
        <f>G1817=VLOOKUP($A1817,'Vals 0505'!$A:$L,7,FALSE)</f>
        <v>1</v>
      </c>
      <c r="T1817" t="b">
        <f>H1817=VLOOKUP($A1817,'Vals 0505'!$A:$L,8,FALSE)</f>
        <v>1</v>
      </c>
      <c r="U1817" t="b">
        <f>I1817=VLOOKUP($A1817,'Vals 0505'!$A:$L,9,FALSE)</f>
        <v>1</v>
      </c>
      <c r="V1817" t="b">
        <f>J1817=VLOOKUP($A1817,'Vals 0505'!$A:$L,10,FALSE)</f>
        <v>1</v>
      </c>
      <c r="W1817" t="b">
        <f>K1817=VLOOKUP($A1817,'Vals 0505'!$A:$L,11,FALSE)</f>
        <v>1</v>
      </c>
      <c r="X1817" t="b">
        <f>L1817=VLOOKUP($A1817,'Vals 0505'!$A:$L,12,FALSE)</f>
        <v>1</v>
      </c>
      <c r="Y1817">
        <f t="shared" si="28"/>
        <v>16031</v>
      </c>
    </row>
    <row r="1818" spans="1:26">
      <c r="A1818" s="4">
        <v>16032</v>
      </c>
      <c r="B1818" s="5" t="s">
        <v>292</v>
      </c>
      <c r="C1818" s="5" t="s">
        <v>31</v>
      </c>
      <c r="D1818" s="5"/>
      <c r="E1818" s="4"/>
      <c r="F1818" s="5"/>
      <c r="G1818" s="4"/>
      <c r="H1818" s="5" t="s">
        <v>32</v>
      </c>
      <c r="I1818" s="5" t="s">
        <v>351</v>
      </c>
      <c r="J1818" s="5" t="s">
        <v>16</v>
      </c>
      <c r="K1818" s="5" t="s">
        <v>792</v>
      </c>
      <c r="L1818" s="5" t="s">
        <v>17</v>
      </c>
      <c r="M1818" t="b">
        <f>A1818=VLOOKUP($A1818,'Vals 0505'!$A:$L,1,FALSE)</f>
        <v>1</v>
      </c>
      <c r="N1818" t="b">
        <f>B1818=VLOOKUP($A1818,'Vals 0505'!$A:$L,2,FALSE)</f>
        <v>1</v>
      </c>
      <c r="O1818" t="b">
        <f>C1818=VLOOKUP($A1818,'Vals 0505'!$A:$L,3,FALSE)</f>
        <v>1</v>
      </c>
      <c r="P1818" t="b">
        <f>D1818=VLOOKUP($A1818,'Vals 0505'!$A:$L,4,FALSE)</f>
        <v>1</v>
      </c>
      <c r="Q1818" t="b">
        <f>E1818=VLOOKUP($A1818,'Vals 0505'!$A:$L,5,FALSE)</f>
        <v>1</v>
      </c>
      <c r="R1818" t="b">
        <f>F1818=VLOOKUP($A1818,'Vals 0505'!$A:$L,6,FALSE)</f>
        <v>1</v>
      </c>
      <c r="S1818" t="b">
        <f>G1818=VLOOKUP($A1818,'Vals 0505'!$A:$L,7,FALSE)</f>
        <v>1</v>
      </c>
      <c r="T1818" t="b">
        <f>H1818=VLOOKUP($A1818,'Vals 0505'!$A:$L,8,FALSE)</f>
        <v>1</v>
      </c>
      <c r="U1818" t="b">
        <f>I1818=VLOOKUP($A1818,'Vals 0505'!$A:$L,9,FALSE)</f>
        <v>1</v>
      </c>
      <c r="V1818" t="b">
        <f>J1818=VLOOKUP($A1818,'Vals 0505'!$A:$L,10,FALSE)</f>
        <v>0</v>
      </c>
      <c r="W1818" t="b">
        <f>K1818=VLOOKUP($A1818,'Vals 0505'!$A:$L,11,FALSE)</f>
        <v>1</v>
      </c>
      <c r="X1818" t="b">
        <f>L1818=VLOOKUP($A1818,'Vals 0505'!$A:$L,12,FALSE)</f>
        <v>1</v>
      </c>
      <c r="Y1818">
        <f t="shared" si="28"/>
        <v>16032</v>
      </c>
      <c r="Z1818" t="str">
        <f>VLOOKUP($A1818,'Vals 0505'!$A:$L,10,FALSE)</f>
        <v>Medium</v>
      </c>
    </row>
    <row r="1819" spans="1:26">
      <c r="A1819" s="3">
        <v>16033</v>
      </c>
      <c r="B1819" s="5" t="s">
        <v>292</v>
      </c>
      <c r="C1819" s="5" t="s">
        <v>31</v>
      </c>
      <c r="D1819" s="5"/>
      <c r="E1819" s="4"/>
      <c r="F1819" s="5"/>
      <c r="G1819" s="4"/>
      <c r="H1819" s="5" t="s">
        <v>32</v>
      </c>
      <c r="I1819" s="5" t="s">
        <v>351</v>
      </c>
      <c r="J1819" s="5" t="s">
        <v>16</v>
      </c>
      <c r="K1819" s="5" t="s">
        <v>33</v>
      </c>
      <c r="L1819" s="5" t="s">
        <v>17</v>
      </c>
      <c r="M1819" t="b">
        <f>A1819=VLOOKUP($A1819,'Vals 0505'!$A:$L,1,FALSE)</f>
        <v>1</v>
      </c>
      <c r="N1819" t="b">
        <f>B1819=VLOOKUP($A1819,'Vals 0505'!$A:$L,2,FALSE)</f>
        <v>1</v>
      </c>
      <c r="O1819" t="b">
        <f>C1819=VLOOKUP($A1819,'Vals 0505'!$A:$L,3,FALSE)</f>
        <v>1</v>
      </c>
      <c r="P1819" t="b">
        <f>D1819=VLOOKUP($A1819,'Vals 0505'!$A:$L,4,FALSE)</f>
        <v>1</v>
      </c>
      <c r="Q1819" t="b">
        <f>E1819=VLOOKUP($A1819,'Vals 0505'!$A:$L,5,FALSE)</f>
        <v>1</v>
      </c>
      <c r="R1819" t="b">
        <f>F1819=VLOOKUP($A1819,'Vals 0505'!$A:$L,6,FALSE)</f>
        <v>1</v>
      </c>
      <c r="S1819" t="b">
        <f>G1819=VLOOKUP($A1819,'Vals 0505'!$A:$L,7,FALSE)</f>
        <v>1</v>
      </c>
      <c r="T1819" t="b">
        <f>H1819=VLOOKUP($A1819,'Vals 0505'!$A:$L,8,FALSE)</f>
        <v>1</v>
      </c>
      <c r="U1819" t="b">
        <f>I1819=VLOOKUP($A1819,'Vals 0505'!$A:$L,9,FALSE)</f>
        <v>1</v>
      </c>
      <c r="V1819" t="b">
        <f>J1819=VLOOKUP($A1819,'Vals 0505'!$A:$L,10,FALSE)</f>
        <v>0</v>
      </c>
      <c r="W1819" t="b">
        <f>K1819=VLOOKUP($A1819,'Vals 0505'!$A:$L,11,FALSE)</f>
        <v>1</v>
      </c>
      <c r="X1819" t="b">
        <f>L1819=VLOOKUP($A1819,'Vals 0505'!$A:$L,12,FALSE)</f>
        <v>1</v>
      </c>
      <c r="Y1819">
        <f t="shared" si="28"/>
        <v>16033</v>
      </c>
      <c r="Z1819" t="str">
        <f>VLOOKUP($A1819,'Vals 0505'!$A:$L,10,FALSE)</f>
        <v>Medium</v>
      </c>
    </row>
    <row r="1820" spans="1:26">
      <c r="A1820" s="4">
        <v>16034</v>
      </c>
      <c r="B1820" s="5" t="s">
        <v>292</v>
      </c>
      <c r="C1820" s="5" t="s">
        <v>31</v>
      </c>
      <c r="D1820" s="5"/>
      <c r="E1820" s="4"/>
      <c r="F1820" s="5"/>
      <c r="G1820" s="4"/>
      <c r="H1820" s="5" t="s">
        <v>32</v>
      </c>
      <c r="I1820" s="5" t="s">
        <v>351</v>
      </c>
      <c r="J1820" s="5" t="s">
        <v>16</v>
      </c>
      <c r="K1820" s="5" t="s">
        <v>486</v>
      </c>
      <c r="L1820" s="5" t="s">
        <v>17</v>
      </c>
      <c r="M1820" t="b">
        <f>A1820=VLOOKUP($A1820,'Vals 0505'!$A:$L,1,FALSE)</f>
        <v>1</v>
      </c>
      <c r="N1820" t="b">
        <f>B1820=VLOOKUP($A1820,'Vals 0505'!$A:$L,2,FALSE)</f>
        <v>1</v>
      </c>
      <c r="O1820" t="b">
        <f>C1820=VLOOKUP($A1820,'Vals 0505'!$A:$L,3,FALSE)</f>
        <v>1</v>
      </c>
      <c r="P1820" t="b">
        <f>D1820=VLOOKUP($A1820,'Vals 0505'!$A:$L,4,FALSE)</f>
        <v>1</v>
      </c>
      <c r="Q1820" t="b">
        <f>E1820=VLOOKUP($A1820,'Vals 0505'!$A:$L,5,FALSE)</f>
        <v>1</v>
      </c>
      <c r="R1820" t="b">
        <f>F1820=VLOOKUP($A1820,'Vals 0505'!$A:$L,6,FALSE)</f>
        <v>1</v>
      </c>
      <c r="S1820" t="b">
        <f>G1820=VLOOKUP($A1820,'Vals 0505'!$A:$L,7,FALSE)</f>
        <v>1</v>
      </c>
      <c r="T1820" t="b">
        <f>H1820=VLOOKUP($A1820,'Vals 0505'!$A:$L,8,FALSE)</f>
        <v>1</v>
      </c>
      <c r="U1820" t="b">
        <f>I1820=VLOOKUP($A1820,'Vals 0505'!$A:$L,9,FALSE)</f>
        <v>1</v>
      </c>
      <c r="V1820" t="b">
        <f>J1820=VLOOKUP($A1820,'Vals 0505'!$A:$L,10,FALSE)</f>
        <v>0</v>
      </c>
      <c r="W1820" t="b">
        <f>K1820=VLOOKUP($A1820,'Vals 0505'!$A:$L,11,FALSE)</f>
        <v>1</v>
      </c>
      <c r="X1820" t="b">
        <f>L1820=VLOOKUP($A1820,'Vals 0505'!$A:$L,12,FALSE)</f>
        <v>1</v>
      </c>
      <c r="Y1820">
        <f t="shared" si="28"/>
        <v>16034</v>
      </c>
      <c r="Z1820" t="str">
        <f>VLOOKUP($A1820,'Vals 0505'!$A:$L,10,FALSE)</f>
        <v>Medium</v>
      </c>
    </row>
    <row r="1821" spans="1:26">
      <c r="A1821" s="3">
        <v>16035</v>
      </c>
      <c r="B1821" s="5" t="s">
        <v>292</v>
      </c>
      <c r="C1821" s="5" t="s">
        <v>34</v>
      </c>
      <c r="D1821" s="5" t="s">
        <v>37</v>
      </c>
      <c r="E1821" s="4"/>
      <c r="F1821" s="5"/>
      <c r="G1821" s="4"/>
      <c r="H1821" s="5" t="s">
        <v>36</v>
      </c>
      <c r="I1821" s="5" t="s">
        <v>351</v>
      </c>
      <c r="J1821" s="5" t="s">
        <v>16</v>
      </c>
      <c r="K1821" s="5" t="s">
        <v>794</v>
      </c>
      <c r="L1821" s="5" t="s">
        <v>17</v>
      </c>
      <c r="M1821" t="b">
        <f>A1821=VLOOKUP($A1821,'Vals 0505'!$A:$L,1,FALSE)</f>
        <v>1</v>
      </c>
      <c r="N1821" t="b">
        <f>B1821=VLOOKUP($A1821,'Vals 0505'!$A:$L,2,FALSE)</f>
        <v>1</v>
      </c>
      <c r="O1821" t="b">
        <f>C1821=VLOOKUP($A1821,'Vals 0505'!$A:$L,3,FALSE)</f>
        <v>1</v>
      </c>
      <c r="P1821" t="b">
        <f>D1821=VLOOKUP($A1821,'Vals 0505'!$A:$L,4,FALSE)</f>
        <v>1</v>
      </c>
      <c r="Q1821" t="b">
        <f>E1821=VLOOKUP($A1821,'Vals 0505'!$A:$L,5,FALSE)</f>
        <v>1</v>
      </c>
      <c r="R1821" t="b">
        <f>F1821=VLOOKUP($A1821,'Vals 0505'!$A:$L,6,FALSE)</f>
        <v>1</v>
      </c>
      <c r="S1821" t="b">
        <f>G1821=VLOOKUP($A1821,'Vals 0505'!$A:$L,7,FALSE)</f>
        <v>1</v>
      </c>
      <c r="T1821" t="b">
        <f>H1821=VLOOKUP($A1821,'Vals 0505'!$A:$L,8,FALSE)</f>
        <v>1</v>
      </c>
      <c r="U1821" t="b">
        <f>I1821=VLOOKUP($A1821,'Vals 0505'!$A:$L,9,FALSE)</f>
        <v>1</v>
      </c>
      <c r="V1821" t="b">
        <f>J1821=VLOOKUP($A1821,'Vals 0505'!$A:$L,10,FALSE)</f>
        <v>1</v>
      </c>
      <c r="W1821" t="b">
        <f>K1821=VLOOKUP($A1821,'Vals 0505'!$A:$L,11,FALSE)</f>
        <v>1</v>
      </c>
      <c r="X1821" t="b">
        <f>L1821=VLOOKUP($A1821,'Vals 0505'!$A:$L,12,FALSE)</f>
        <v>1</v>
      </c>
      <c r="Y1821">
        <f t="shared" si="28"/>
        <v>16035</v>
      </c>
    </row>
    <row r="1822" spans="1:26">
      <c r="A1822" s="4">
        <v>16100</v>
      </c>
      <c r="B1822" s="5" t="s">
        <v>293</v>
      </c>
      <c r="C1822" s="5" t="s">
        <v>200</v>
      </c>
      <c r="D1822" s="5"/>
      <c r="E1822" s="4"/>
      <c r="F1822" s="5"/>
      <c r="G1822" s="4"/>
      <c r="H1822" s="5" t="s">
        <v>201</v>
      </c>
      <c r="I1822" s="5" t="s">
        <v>57</v>
      </c>
      <c r="J1822" s="5" t="s">
        <v>16</v>
      </c>
      <c r="K1822" s="5" t="s">
        <v>481</v>
      </c>
      <c r="L1822" s="5" t="s">
        <v>17</v>
      </c>
      <c r="M1822" t="b">
        <f>A1822=VLOOKUP($A1822,'Vals 0505'!$A:$L,1,FALSE)</f>
        <v>1</v>
      </c>
      <c r="N1822" t="b">
        <f>B1822=VLOOKUP($A1822,'Vals 0505'!$A:$L,2,FALSE)</f>
        <v>1</v>
      </c>
      <c r="O1822" t="b">
        <f>C1822=VLOOKUP($A1822,'Vals 0505'!$A:$L,3,FALSE)</f>
        <v>1</v>
      </c>
      <c r="P1822" t="b">
        <f>D1822=VLOOKUP($A1822,'Vals 0505'!$A:$L,4,FALSE)</f>
        <v>1</v>
      </c>
      <c r="Q1822" t="b">
        <f>E1822=VLOOKUP($A1822,'Vals 0505'!$A:$L,5,FALSE)</f>
        <v>1</v>
      </c>
      <c r="R1822" t="b">
        <f>F1822=VLOOKUP($A1822,'Vals 0505'!$A:$L,6,FALSE)</f>
        <v>1</v>
      </c>
      <c r="S1822" t="b">
        <f>G1822=VLOOKUP($A1822,'Vals 0505'!$A:$L,7,FALSE)</f>
        <v>1</v>
      </c>
      <c r="T1822" t="b">
        <f>H1822=VLOOKUP($A1822,'Vals 0505'!$A:$L,8,FALSE)</f>
        <v>1</v>
      </c>
      <c r="U1822" t="b">
        <f>I1822=VLOOKUP($A1822,'Vals 0505'!$A:$L,9,FALSE)</f>
        <v>1</v>
      </c>
      <c r="V1822" t="b">
        <f>J1822=VLOOKUP($A1822,'Vals 0505'!$A:$L,10,FALSE)</f>
        <v>1</v>
      </c>
      <c r="W1822" t="b">
        <f>K1822=VLOOKUP($A1822,'Vals 0505'!$A:$L,11,FALSE)</f>
        <v>1</v>
      </c>
      <c r="X1822" t="b">
        <f>L1822=VLOOKUP($A1822,'Vals 0505'!$A:$L,12,FALSE)</f>
        <v>1</v>
      </c>
      <c r="Y1822">
        <f t="shared" si="28"/>
        <v>16100</v>
      </c>
    </row>
    <row r="1823" spans="1:26">
      <c r="A1823" s="3">
        <v>16101</v>
      </c>
      <c r="B1823" s="5" t="s">
        <v>293</v>
      </c>
      <c r="C1823" s="5" t="s">
        <v>200</v>
      </c>
      <c r="D1823" s="5"/>
      <c r="E1823" s="4"/>
      <c r="F1823" s="5"/>
      <c r="G1823" s="4"/>
      <c r="H1823" s="5" t="s">
        <v>201</v>
      </c>
      <c r="I1823" s="5" t="s">
        <v>57</v>
      </c>
      <c r="J1823" s="5" t="s">
        <v>16</v>
      </c>
      <c r="K1823" s="5" t="s">
        <v>480</v>
      </c>
      <c r="L1823" s="5" t="s">
        <v>17</v>
      </c>
      <c r="M1823" t="b">
        <f>A1823=VLOOKUP($A1823,'Vals 0505'!$A:$L,1,FALSE)</f>
        <v>1</v>
      </c>
      <c r="N1823" t="b">
        <f>B1823=VLOOKUP($A1823,'Vals 0505'!$A:$L,2,FALSE)</f>
        <v>1</v>
      </c>
      <c r="O1823" t="b">
        <f>C1823=VLOOKUP($A1823,'Vals 0505'!$A:$L,3,FALSE)</f>
        <v>1</v>
      </c>
      <c r="P1823" t="b">
        <f>D1823=VLOOKUP($A1823,'Vals 0505'!$A:$L,4,FALSE)</f>
        <v>1</v>
      </c>
      <c r="Q1823" t="b">
        <f>E1823=VLOOKUP($A1823,'Vals 0505'!$A:$L,5,FALSE)</f>
        <v>1</v>
      </c>
      <c r="R1823" t="b">
        <f>F1823=VLOOKUP($A1823,'Vals 0505'!$A:$L,6,FALSE)</f>
        <v>1</v>
      </c>
      <c r="S1823" t="b">
        <f>G1823=VLOOKUP($A1823,'Vals 0505'!$A:$L,7,FALSE)</f>
        <v>1</v>
      </c>
      <c r="T1823" t="b">
        <f>H1823=VLOOKUP($A1823,'Vals 0505'!$A:$L,8,FALSE)</f>
        <v>1</v>
      </c>
      <c r="U1823" t="b">
        <f>I1823=VLOOKUP($A1823,'Vals 0505'!$A:$L,9,FALSE)</f>
        <v>1</v>
      </c>
      <c r="V1823" t="b">
        <f>J1823=VLOOKUP($A1823,'Vals 0505'!$A:$L,10,FALSE)</f>
        <v>1</v>
      </c>
      <c r="W1823" t="b">
        <f>K1823=VLOOKUP($A1823,'Vals 0505'!$A:$L,11,FALSE)</f>
        <v>1</v>
      </c>
      <c r="X1823" t="b">
        <f>L1823=VLOOKUP($A1823,'Vals 0505'!$A:$L,12,FALSE)</f>
        <v>1</v>
      </c>
      <c r="Y1823">
        <f t="shared" si="28"/>
        <v>16101</v>
      </c>
    </row>
    <row r="1824" spans="1:26">
      <c r="A1824" s="4">
        <v>16102</v>
      </c>
      <c r="B1824" s="5" t="s">
        <v>293</v>
      </c>
      <c r="C1824" s="5" t="s">
        <v>200</v>
      </c>
      <c r="D1824" s="5"/>
      <c r="E1824" s="4"/>
      <c r="F1824" s="5"/>
      <c r="G1824" s="4"/>
      <c r="H1824" s="5" t="s">
        <v>201</v>
      </c>
      <c r="I1824" s="5" t="s">
        <v>57</v>
      </c>
      <c r="J1824" s="5" t="s">
        <v>16</v>
      </c>
      <c r="K1824" s="5" t="s">
        <v>482</v>
      </c>
      <c r="L1824" s="5" t="s">
        <v>17</v>
      </c>
      <c r="M1824" t="b">
        <f>A1824=VLOOKUP($A1824,'Vals 0505'!$A:$L,1,FALSE)</f>
        <v>1</v>
      </c>
      <c r="N1824" t="b">
        <f>B1824=VLOOKUP($A1824,'Vals 0505'!$A:$L,2,FALSE)</f>
        <v>1</v>
      </c>
      <c r="O1824" t="b">
        <f>C1824=VLOOKUP($A1824,'Vals 0505'!$A:$L,3,FALSE)</f>
        <v>1</v>
      </c>
      <c r="P1824" t="b">
        <f>D1824=VLOOKUP($A1824,'Vals 0505'!$A:$L,4,FALSE)</f>
        <v>1</v>
      </c>
      <c r="Q1824" t="b">
        <f>E1824=VLOOKUP($A1824,'Vals 0505'!$A:$L,5,FALSE)</f>
        <v>1</v>
      </c>
      <c r="R1824" t="b">
        <f>F1824=VLOOKUP($A1824,'Vals 0505'!$A:$L,6,FALSE)</f>
        <v>1</v>
      </c>
      <c r="S1824" t="b">
        <f>G1824=VLOOKUP($A1824,'Vals 0505'!$A:$L,7,FALSE)</f>
        <v>1</v>
      </c>
      <c r="T1824" t="b">
        <f>H1824=VLOOKUP($A1824,'Vals 0505'!$A:$L,8,FALSE)</f>
        <v>1</v>
      </c>
      <c r="U1824" t="b">
        <f>I1824=VLOOKUP($A1824,'Vals 0505'!$A:$L,9,FALSE)</f>
        <v>1</v>
      </c>
      <c r="V1824" t="b">
        <f>J1824=VLOOKUP($A1824,'Vals 0505'!$A:$L,10,FALSE)</f>
        <v>1</v>
      </c>
      <c r="W1824" t="b">
        <f>K1824=VLOOKUP($A1824,'Vals 0505'!$A:$L,11,FALSE)</f>
        <v>1</v>
      </c>
      <c r="X1824" t="b">
        <f>L1824=VLOOKUP($A1824,'Vals 0505'!$A:$L,12,FALSE)</f>
        <v>1</v>
      </c>
      <c r="Y1824">
        <f t="shared" si="28"/>
        <v>16102</v>
      </c>
    </row>
    <row r="1825" spans="1:25">
      <c r="A1825" s="3">
        <v>16103</v>
      </c>
      <c r="B1825" s="5" t="s">
        <v>293</v>
      </c>
      <c r="C1825" s="5" t="s">
        <v>200</v>
      </c>
      <c r="D1825" s="5"/>
      <c r="E1825" s="4"/>
      <c r="F1825" s="5"/>
      <c r="G1825" s="4"/>
      <c r="H1825" s="5" t="s">
        <v>201</v>
      </c>
      <c r="I1825" s="5" t="s">
        <v>57</v>
      </c>
      <c r="J1825" s="5" t="s">
        <v>16</v>
      </c>
      <c r="K1825" s="5" t="s">
        <v>796</v>
      </c>
      <c r="L1825" s="5" t="s">
        <v>17</v>
      </c>
      <c r="M1825" t="b">
        <f>A1825=VLOOKUP($A1825,'Vals 0505'!$A:$L,1,FALSE)</f>
        <v>1</v>
      </c>
      <c r="N1825" t="b">
        <f>B1825=VLOOKUP($A1825,'Vals 0505'!$A:$L,2,FALSE)</f>
        <v>1</v>
      </c>
      <c r="O1825" t="b">
        <f>C1825=VLOOKUP($A1825,'Vals 0505'!$A:$L,3,FALSE)</f>
        <v>1</v>
      </c>
      <c r="P1825" t="b">
        <f>D1825=VLOOKUP($A1825,'Vals 0505'!$A:$L,4,FALSE)</f>
        <v>1</v>
      </c>
      <c r="Q1825" t="b">
        <f>E1825=VLOOKUP($A1825,'Vals 0505'!$A:$L,5,FALSE)</f>
        <v>1</v>
      </c>
      <c r="R1825" t="b">
        <f>F1825=VLOOKUP($A1825,'Vals 0505'!$A:$L,6,FALSE)</f>
        <v>1</v>
      </c>
      <c r="S1825" t="b">
        <f>G1825=VLOOKUP($A1825,'Vals 0505'!$A:$L,7,FALSE)</f>
        <v>1</v>
      </c>
      <c r="T1825" t="b">
        <f>H1825=VLOOKUP($A1825,'Vals 0505'!$A:$L,8,FALSE)</f>
        <v>1</v>
      </c>
      <c r="U1825" t="b">
        <f>I1825=VLOOKUP($A1825,'Vals 0505'!$A:$L,9,FALSE)</f>
        <v>1</v>
      </c>
      <c r="V1825" t="b">
        <f>J1825=VLOOKUP($A1825,'Vals 0505'!$A:$L,10,FALSE)</f>
        <v>1</v>
      </c>
      <c r="W1825" t="b">
        <f>K1825=VLOOKUP($A1825,'Vals 0505'!$A:$L,11,FALSE)</f>
        <v>1</v>
      </c>
      <c r="X1825" t="b">
        <f>L1825=VLOOKUP($A1825,'Vals 0505'!$A:$L,12,FALSE)</f>
        <v>1</v>
      </c>
      <c r="Y1825">
        <f t="shared" si="28"/>
        <v>16103</v>
      </c>
    </row>
    <row r="1826" spans="1:25">
      <c r="A1826" s="4">
        <v>16104</v>
      </c>
      <c r="B1826" s="5" t="s">
        <v>293</v>
      </c>
      <c r="C1826" s="5" t="s">
        <v>200</v>
      </c>
      <c r="D1826" s="5"/>
      <c r="E1826" s="4"/>
      <c r="F1826" s="5"/>
      <c r="G1826" s="4"/>
      <c r="H1826" s="5" t="s">
        <v>201</v>
      </c>
      <c r="I1826" s="5" t="s">
        <v>57</v>
      </c>
      <c r="J1826" s="5" t="s">
        <v>16</v>
      </c>
      <c r="K1826" s="5" t="s">
        <v>689</v>
      </c>
      <c r="L1826" s="5" t="s">
        <v>17</v>
      </c>
      <c r="M1826" t="b">
        <f>A1826=VLOOKUP($A1826,'Vals 0505'!$A:$L,1,FALSE)</f>
        <v>1</v>
      </c>
      <c r="N1826" t="b">
        <f>B1826=VLOOKUP($A1826,'Vals 0505'!$A:$L,2,FALSE)</f>
        <v>1</v>
      </c>
      <c r="O1826" t="b">
        <f>C1826=VLOOKUP($A1826,'Vals 0505'!$A:$L,3,FALSE)</f>
        <v>1</v>
      </c>
      <c r="P1826" t="b">
        <f>D1826=VLOOKUP($A1826,'Vals 0505'!$A:$L,4,FALSE)</f>
        <v>1</v>
      </c>
      <c r="Q1826" t="b">
        <f>E1826=VLOOKUP($A1826,'Vals 0505'!$A:$L,5,FALSE)</f>
        <v>1</v>
      </c>
      <c r="R1826" t="b">
        <f>F1826=VLOOKUP($A1826,'Vals 0505'!$A:$L,6,FALSE)</f>
        <v>1</v>
      </c>
      <c r="S1826" t="b">
        <f>G1826=VLOOKUP($A1826,'Vals 0505'!$A:$L,7,FALSE)</f>
        <v>1</v>
      </c>
      <c r="T1826" t="b">
        <f>H1826=VLOOKUP($A1826,'Vals 0505'!$A:$L,8,FALSE)</f>
        <v>1</v>
      </c>
      <c r="U1826" t="b">
        <f>I1826=VLOOKUP($A1826,'Vals 0505'!$A:$L,9,FALSE)</f>
        <v>1</v>
      </c>
      <c r="V1826" t="b">
        <f>J1826=VLOOKUP($A1826,'Vals 0505'!$A:$L,10,FALSE)</f>
        <v>1</v>
      </c>
      <c r="W1826" t="b">
        <f>K1826=VLOOKUP($A1826,'Vals 0505'!$A:$L,11,FALSE)</f>
        <v>1</v>
      </c>
      <c r="X1826" t="b">
        <f>L1826=VLOOKUP($A1826,'Vals 0505'!$A:$L,12,FALSE)</f>
        <v>1</v>
      </c>
      <c r="Y1826">
        <f t="shared" si="28"/>
        <v>16104</v>
      </c>
    </row>
    <row r="1827" spans="1:25">
      <c r="A1827" s="3">
        <v>16105</v>
      </c>
      <c r="B1827" s="5" t="s">
        <v>293</v>
      </c>
      <c r="C1827" s="5" t="s">
        <v>200</v>
      </c>
      <c r="D1827" s="5"/>
      <c r="E1827" s="4"/>
      <c r="F1827" s="5"/>
      <c r="G1827" s="4"/>
      <c r="H1827" s="5" t="s">
        <v>201</v>
      </c>
      <c r="I1827" s="5" t="s">
        <v>57</v>
      </c>
      <c r="J1827" s="5" t="s">
        <v>16</v>
      </c>
      <c r="K1827" s="5" t="s">
        <v>552</v>
      </c>
      <c r="L1827" s="5" t="s">
        <v>17</v>
      </c>
      <c r="M1827" t="b">
        <f>A1827=VLOOKUP($A1827,'Vals 0505'!$A:$L,1,FALSE)</f>
        <v>1</v>
      </c>
      <c r="N1827" t="b">
        <f>B1827=VLOOKUP($A1827,'Vals 0505'!$A:$L,2,FALSE)</f>
        <v>1</v>
      </c>
      <c r="O1827" t="b">
        <f>C1827=VLOOKUP($A1827,'Vals 0505'!$A:$L,3,FALSE)</f>
        <v>1</v>
      </c>
      <c r="P1827" t="b">
        <f>D1827=VLOOKUP($A1827,'Vals 0505'!$A:$L,4,FALSE)</f>
        <v>1</v>
      </c>
      <c r="Q1827" t="b">
        <f>E1827=VLOOKUP($A1827,'Vals 0505'!$A:$L,5,FALSE)</f>
        <v>1</v>
      </c>
      <c r="R1827" t="b">
        <f>F1827=VLOOKUP($A1827,'Vals 0505'!$A:$L,6,FALSE)</f>
        <v>1</v>
      </c>
      <c r="S1827" t="b">
        <f>G1827=VLOOKUP($A1827,'Vals 0505'!$A:$L,7,FALSE)</f>
        <v>1</v>
      </c>
      <c r="T1827" t="b">
        <f>H1827=VLOOKUP($A1827,'Vals 0505'!$A:$L,8,FALSE)</f>
        <v>1</v>
      </c>
      <c r="U1827" t="b">
        <f>I1827=VLOOKUP($A1827,'Vals 0505'!$A:$L,9,FALSE)</f>
        <v>1</v>
      </c>
      <c r="V1827" t="b">
        <f>J1827=VLOOKUP($A1827,'Vals 0505'!$A:$L,10,FALSE)</f>
        <v>1</v>
      </c>
      <c r="W1827" t="b">
        <f>K1827=VLOOKUP($A1827,'Vals 0505'!$A:$L,11,FALSE)</f>
        <v>1</v>
      </c>
      <c r="X1827" t="b">
        <f>L1827=VLOOKUP($A1827,'Vals 0505'!$A:$L,12,FALSE)</f>
        <v>1</v>
      </c>
      <c r="Y1827">
        <f t="shared" si="28"/>
        <v>16105</v>
      </c>
    </row>
    <row r="1828" spans="1:25">
      <c r="A1828" s="4">
        <v>16106</v>
      </c>
      <c r="B1828" s="5" t="s">
        <v>293</v>
      </c>
      <c r="C1828" s="5" t="s">
        <v>200</v>
      </c>
      <c r="D1828" s="5"/>
      <c r="E1828" s="4"/>
      <c r="F1828" s="5"/>
      <c r="G1828" s="4"/>
      <c r="H1828" s="5" t="s">
        <v>201</v>
      </c>
      <c r="I1828" s="5" t="s">
        <v>57</v>
      </c>
      <c r="J1828" s="5" t="s">
        <v>16</v>
      </c>
      <c r="K1828" s="5" t="s">
        <v>33</v>
      </c>
      <c r="L1828" s="5" t="s">
        <v>17</v>
      </c>
      <c r="M1828" t="b">
        <f>A1828=VLOOKUP($A1828,'Vals 0505'!$A:$L,1,FALSE)</f>
        <v>1</v>
      </c>
      <c r="N1828" t="b">
        <f>B1828=VLOOKUP($A1828,'Vals 0505'!$A:$L,2,FALSE)</f>
        <v>1</v>
      </c>
      <c r="O1828" t="b">
        <f>C1828=VLOOKUP($A1828,'Vals 0505'!$A:$L,3,FALSE)</f>
        <v>1</v>
      </c>
      <c r="P1828" t="b">
        <f>D1828=VLOOKUP($A1828,'Vals 0505'!$A:$L,4,FALSE)</f>
        <v>1</v>
      </c>
      <c r="Q1828" t="b">
        <f>E1828=VLOOKUP($A1828,'Vals 0505'!$A:$L,5,FALSE)</f>
        <v>1</v>
      </c>
      <c r="R1828" t="b">
        <f>F1828=VLOOKUP($A1828,'Vals 0505'!$A:$L,6,FALSE)</f>
        <v>1</v>
      </c>
      <c r="S1828" t="b">
        <f>G1828=VLOOKUP($A1828,'Vals 0505'!$A:$L,7,FALSE)</f>
        <v>1</v>
      </c>
      <c r="T1828" t="b">
        <f>H1828=VLOOKUP($A1828,'Vals 0505'!$A:$L,8,FALSE)</f>
        <v>1</v>
      </c>
      <c r="U1828" t="b">
        <f>I1828=VLOOKUP($A1828,'Vals 0505'!$A:$L,9,FALSE)</f>
        <v>1</v>
      </c>
      <c r="V1828" t="b">
        <f>J1828=VLOOKUP($A1828,'Vals 0505'!$A:$L,10,FALSE)</f>
        <v>1</v>
      </c>
      <c r="W1828" t="b">
        <f>K1828=VLOOKUP($A1828,'Vals 0505'!$A:$L,11,FALSE)</f>
        <v>1</v>
      </c>
      <c r="X1828" t="b">
        <f>L1828=VLOOKUP($A1828,'Vals 0505'!$A:$L,12,FALSE)</f>
        <v>1</v>
      </c>
      <c r="Y1828">
        <f t="shared" si="28"/>
        <v>16106</v>
      </c>
    </row>
    <row r="1829" spans="1:25">
      <c r="A1829" s="3">
        <v>16107</v>
      </c>
      <c r="B1829" s="5" t="s">
        <v>293</v>
      </c>
      <c r="C1829" s="5" t="s">
        <v>200</v>
      </c>
      <c r="D1829" s="5"/>
      <c r="E1829" s="4"/>
      <c r="F1829" s="5"/>
      <c r="G1829" s="4"/>
      <c r="H1829" s="5" t="s">
        <v>201</v>
      </c>
      <c r="I1829" s="5" t="s">
        <v>57</v>
      </c>
      <c r="J1829" s="5" t="s">
        <v>16</v>
      </c>
      <c r="K1829" s="5" t="s">
        <v>486</v>
      </c>
      <c r="L1829" s="5" t="s">
        <v>17</v>
      </c>
      <c r="M1829" t="b">
        <f>A1829=VLOOKUP($A1829,'Vals 0505'!$A:$L,1,FALSE)</f>
        <v>1</v>
      </c>
      <c r="N1829" t="b">
        <f>B1829=VLOOKUP($A1829,'Vals 0505'!$A:$L,2,FALSE)</f>
        <v>1</v>
      </c>
      <c r="O1829" t="b">
        <f>C1829=VLOOKUP($A1829,'Vals 0505'!$A:$L,3,FALSE)</f>
        <v>1</v>
      </c>
      <c r="P1829" t="b">
        <f>D1829=VLOOKUP($A1829,'Vals 0505'!$A:$L,4,FALSE)</f>
        <v>1</v>
      </c>
      <c r="Q1829" t="b">
        <f>E1829=VLOOKUP($A1829,'Vals 0505'!$A:$L,5,FALSE)</f>
        <v>1</v>
      </c>
      <c r="R1829" t="b">
        <f>F1829=VLOOKUP($A1829,'Vals 0505'!$A:$L,6,FALSE)</f>
        <v>1</v>
      </c>
      <c r="S1829" t="b">
        <f>G1829=VLOOKUP($A1829,'Vals 0505'!$A:$L,7,FALSE)</f>
        <v>1</v>
      </c>
      <c r="T1829" t="b">
        <f>H1829=VLOOKUP($A1829,'Vals 0505'!$A:$L,8,FALSE)</f>
        <v>1</v>
      </c>
      <c r="U1829" t="b">
        <f>I1829=VLOOKUP($A1829,'Vals 0505'!$A:$L,9,FALSE)</f>
        <v>1</v>
      </c>
      <c r="V1829" t="b">
        <f>J1829=VLOOKUP($A1829,'Vals 0505'!$A:$L,10,FALSE)</f>
        <v>1</v>
      </c>
      <c r="W1829" t="b">
        <f>K1829=VLOOKUP($A1829,'Vals 0505'!$A:$L,11,FALSE)</f>
        <v>1</v>
      </c>
      <c r="X1829" t="b">
        <f>L1829=VLOOKUP($A1829,'Vals 0505'!$A:$L,12,FALSE)</f>
        <v>1</v>
      </c>
      <c r="Y1829">
        <f t="shared" si="28"/>
        <v>16107</v>
      </c>
    </row>
    <row r="1830" spans="1:25">
      <c r="A1830" s="4">
        <v>16108</v>
      </c>
      <c r="B1830" s="5" t="s">
        <v>293</v>
      </c>
      <c r="C1830" s="5" t="s">
        <v>200</v>
      </c>
      <c r="D1830" s="5"/>
      <c r="E1830" s="4"/>
      <c r="F1830" s="5"/>
      <c r="G1830" s="4"/>
      <c r="H1830" s="5" t="s">
        <v>201</v>
      </c>
      <c r="I1830" s="5" t="s">
        <v>57</v>
      </c>
      <c r="J1830" s="5" t="s">
        <v>16</v>
      </c>
      <c r="K1830" s="5" t="s">
        <v>649</v>
      </c>
      <c r="L1830" s="5" t="s">
        <v>17</v>
      </c>
      <c r="M1830" t="b">
        <f>A1830=VLOOKUP($A1830,'Vals 0505'!$A:$L,1,FALSE)</f>
        <v>1</v>
      </c>
      <c r="N1830" t="b">
        <f>B1830=VLOOKUP($A1830,'Vals 0505'!$A:$L,2,FALSE)</f>
        <v>1</v>
      </c>
      <c r="O1830" t="b">
        <f>C1830=VLOOKUP($A1830,'Vals 0505'!$A:$L,3,FALSE)</f>
        <v>1</v>
      </c>
      <c r="P1830" t="b">
        <f>D1830=VLOOKUP($A1830,'Vals 0505'!$A:$L,4,FALSE)</f>
        <v>1</v>
      </c>
      <c r="Q1830" t="b">
        <f>E1830=VLOOKUP($A1830,'Vals 0505'!$A:$L,5,FALSE)</f>
        <v>1</v>
      </c>
      <c r="R1830" t="b">
        <f>F1830=VLOOKUP($A1830,'Vals 0505'!$A:$L,6,FALSE)</f>
        <v>1</v>
      </c>
      <c r="S1830" t="b">
        <f>G1830=VLOOKUP($A1830,'Vals 0505'!$A:$L,7,FALSE)</f>
        <v>1</v>
      </c>
      <c r="T1830" t="b">
        <f>H1830=VLOOKUP($A1830,'Vals 0505'!$A:$L,8,FALSE)</f>
        <v>1</v>
      </c>
      <c r="U1830" t="b">
        <f>I1830=VLOOKUP($A1830,'Vals 0505'!$A:$L,9,FALSE)</f>
        <v>1</v>
      </c>
      <c r="V1830" t="b">
        <f>J1830=VLOOKUP($A1830,'Vals 0505'!$A:$L,10,FALSE)</f>
        <v>1</v>
      </c>
      <c r="W1830" t="b">
        <f>K1830=VLOOKUP($A1830,'Vals 0505'!$A:$L,11,FALSE)</f>
        <v>1</v>
      </c>
      <c r="X1830" t="b">
        <f>L1830=VLOOKUP($A1830,'Vals 0505'!$A:$L,12,FALSE)</f>
        <v>1</v>
      </c>
      <c r="Y1830">
        <f t="shared" si="28"/>
        <v>16108</v>
      </c>
    </row>
    <row r="1831" spans="1:25">
      <c r="A1831" s="3">
        <v>16109</v>
      </c>
      <c r="B1831" s="5" t="s">
        <v>293</v>
      </c>
      <c r="C1831" s="5" t="s">
        <v>200</v>
      </c>
      <c r="D1831" s="5"/>
      <c r="E1831" s="4"/>
      <c r="F1831" s="5"/>
      <c r="G1831" s="4"/>
      <c r="H1831" s="5" t="s">
        <v>201</v>
      </c>
      <c r="I1831" s="5" t="s">
        <v>57</v>
      </c>
      <c r="J1831" s="5" t="s">
        <v>16</v>
      </c>
      <c r="K1831" s="5" t="s">
        <v>797</v>
      </c>
      <c r="L1831" s="5" t="s">
        <v>17</v>
      </c>
      <c r="M1831" t="b">
        <f>A1831=VLOOKUP($A1831,'Vals 0505'!$A:$L,1,FALSE)</f>
        <v>1</v>
      </c>
      <c r="N1831" t="b">
        <f>B1831=VLOOKUP($A1831,'Vals 0505'!$A:$L,2,FALSE)</f>
        <v>1</v>
      </c>
      <c r="O1831" t="b">
        <f>C1831=VLOOKUP($A1831,'Vals 0505'!$A:$L,3,FALSE)</f>
        <v>1</v>
      </c>
      <c r="P1831" t="b">
        <f>D1831=VLOOKUP($A1831,'Vals 0505'!$A:$L,4,FALSE)</f>
        <v>1</v>
      </c>
      <c r="Q1831" t="b">
        <f>E1831=VLOOKUP($A1831,'Vals 0505'!$A:$L,5,FALSE)</f>
        <v>1</v>
      </c>
      <c r="R1831" t="b">
        <f>F1831=VLOOKUP($A1831,'Vals 0505'!$A:$L,6,FALSE)</f>
        <v>1</v>
      </c>
      <c r="S1831" t="b">
        <f>G1831=VLOOKUP($A1831,'Vals 0505'!$A:$L,7,FALSE)</f>
        <v>1</v>
      </c>
      <c r="T1831" t="b">
        <f>H1831=VLOOKUP($A1831,'Vals 0505'!$A:$L,8,FALSE)</f>
        <v>1</v>
      </c>
      <c r="U1831" t="b">
        <f>I1831=VLOOKUP($A1831,'Vals 0505'!$A:$L,9,FALSE)</f>
        <v>1</v>
      </c>
      <c r="V1831" t="b">
        <f>J1831=VLOOKUP($A1831,'Vals 0505'!$A:$L,10,FALSE)</f>
        <v>1</v>
      </c>
      <c r="W1831" t="b">
        <f>K1831=VLOOKUP($A1831,'Vals 0505'!$A:$L,11,FALSE)</f>
        <v>1</v>
      </c>
      <c r="X1831" t="b">
        <f>L1831=VLOOKUP($A1831,'Vals 0505'!$A:$L,12,FALSE)</f>
        <v>1</v>
      </c>
      <c r="Y1831">
        <f t="shared" si="28"/>
        <v>16109</v>
      </c>
    </row>
    <row r="1832" spans="1:25">
      <c r="A1832" s="4">
        <v>16110</v>
      </c>
      <c r="B1832" s="5" t="s">
        <v>293</v>
      </c>
      <c r="C1832" s="5" t="s">
        <v>200</v>
      </c>
      <c r="D1832" s="5"/>
      <c r="E1832" s="4"/>
      <c r="F1832" s="5"/>
      <c r="G1832" s="4"/>
      <c r="H1832" s="5" t="s">
        <v>201</v>
      </c>
      <c r="I1832" s="5" t="s">
        <v>57</v>
      </c>
      <c r="J1832" s="5" t="s">
        <v>16</v>
      </c>
      <c r="K1832" s="5" t="s">
        <v>653</v>
      </c>
      <c r="L1832" s="5" t="s">
        <v>17</v>
      </c>
      <c r="M1832" t="b">
        <f>A1832=VLOOKUP($A1832,'Vals 0505'!$A:$L,1,FALSE)</f>
        <v>1</v>
      </c>
      <c r="N1832" t="b">
        <f>B1832=VLOOKUP($A1832,'Vals 0505'!$A:$L,2,FALSE)</f>
        <v>1</v>
      </c>
      <c r="O1832" t="b">
        <f>C1832=VLOOKUP($A1832,'Vals 0505'!$A:$L,3,FALSE)</f>
        <v>1</v>
      </c>
      <c r="P1832" t="b">
        <f>D1832=VLOOKUP($A1832,'Vals 0505'!$A:$L,4,FALSE)</f>
        <v>1</v>
      </c>
      <c r="Q1832" t="b">
        <f>E1832=VLOOKUP($A1832,'Vals 0505'!$A:$L,5,FALSE)</f>
        <v>1</v>
      </c>
      <c r="R1832" t="b">
        <f>F1832=VLOOKUP($A1832,'Vals 0505'!$A:$L,6,FALSE)</f>
        <v>1</v>
      </c>
      <c r="S1832" t="b">
        <f>G1832=VLOOKUP($A1832,'Vals 0505'!$A:$L,7,FALSE)</f>
        <v>1</v>
      </c>
      <c r="T1832" t="b">
        <f>H1832=VLOOKUP($A1832,'Vals 0505'!$A:$L,8,FALSE)</f>
        <v>1</v>
      </c>
      <c r="U1832" t="b">
        <f>I1832=VLOOKUP($A1832,'Vals 0505'!$A:$L,9,FALSE)</f>
        <v>1</v>
      </c>
      <c r="V1832" t="b">
        <f>J1832=VLOOKUP($A1832,'Vals 0505'!$A:$L,10,FALSE)</f>
        <v>1</v>
      </c>
      <c r="W1832" t="b">
        <f>K1832=VLOOKUP($A1832,'Vals 0505'!$A:$L,11,FALSE)</f>
        <v>1</v>
      </c>
      <c r="X1832" t="b">
        <f>L1832=VLOOKUP($A1832,'Vals 0505'!$A:$L,12,FALSE)</f>
        <v>1</v>
      </c>
      <c r="Y1832">
        <f t="shared" si="28"/>
        <v>16110</v>
      </c>
    </row>
    <row r="1833" spans="1:25">
      <c r="A1833" s="3">
        <v>16111</v>
      </c>
      <c r="B1833" s="5" t="s">
        <v>293</v>
      </c>
      <c r="C1833" s="5" t="s">
        <v>200</v>
      </c>
      <c r="D1833" s="5"/>
      <c r="E1833" s="4"/>
      <c r="F1833" s="5"/>
      <c r="G1833" s="4"/>
      <c r="H1833" s="5" t="s">
        <v>201</v>
      </c>
      <c r="I1833" s="5" t="s">
        <v>57</v>
      </c>
      <c r="J1833" s="5" t="s">
        <v>16</v>
      </c>
      <c r="K1833" s="5" t="s">
        <v>517</v>
      </c>
      <c r="L1833" s="5" t="s">
        <v>17</v>
      </c>
      <c r="M1833" t="b">
        <f>A1833=VLOOKUP($A1833,'Vals 0505'!$A:$L,1,FALSE)</f>
        <v>1</v>
      </c>
      <c r="N1833" t="b">
        <f>B1833=VLOOKUP($A1833,'Vals 0505'!$A:$L,2,FALSE)</f>
        <v>1</v>
      </c>
      <c r="O1833" t="b">
        <f>C1833=VLOOKUP($A1833,'Vals 0505'!$A:$L,3,FALSE)</f>
        <v>1</v>
      </c>
      <c r="P1833" t="b">
        <f>D1833=VLOOKUP($A1833,'Vals 0505'!$A:$L,4,FALSE)</f>
        <v>1</v>
      </c>
      <c r="Q1833" t="b">
        <f>E1833=VLOOKUP($A1833,'Vals 0505'!$A:$L,5,FALSE)</f>
        <v>1</v>
      </c>
      <c r="R1833" t="b">
        <f>F1833=VLOOKUP($A1833,'Vals 0505'!$A:$L,6,FALSE)</f>
        <v>1</v>
      </c>
      <c r="S1833" t="b">
        <f>G1833=VLOOKUP($A1833,'Vals 0505'!$A:$L,7,FALSE)</f>
        <v>1</v>
      </c>
      <c r="T1833" t="b">
        <f>H1833=VLOOKUP($A1833,'Vals 0505'!$A:$L,8,FALSE)</f>
        <v>1</v>
      </c>
      <c r="U1833" t="b">
        <f>I1833=VLOOKUP($A1833,'Vals 0505'!$A:$L,9,FALSE)</f>
        <v>1</v>
      </c>
      <c r="V1833" t="b">
        <f>J1833=VLOOKUP($A1833,'Vals 0505'!$A:$L,10,FALSE)</f>
        <v>1</v>
      </c>
      <c r="W1833" t="b">
        <f>K1833=VLOOKUP($A1833,'Vals 0505'!$A:$L,11,FALSE)</f>
        <v>1</v>
      </c>
      <c r="X1833" t="b">
        <f>L1833=VLOOKUP($A1833,'Vals 0505'!$A:$L,12,FALSE)</f>
        <v>1</v>
      </c>
      <c r="Y1833">
        <f t="shared" si="28"/>
        <v>16111</v>
      </c>
    </row>
    <row r="1834" spans="1:25">
      <c r="A1834" s="4">
        <v>16112</v>
      </c>
      <c r="B1834" s="5" t="s">
        <v>293</v>
      </c>
      <c r="C1834" s="5" t="s">
        <v>200</v>
      </c>
      <c r="D1834" s="5"/>
      <c r="E1834" s="4"/>
      <c r="F1834" s="5"/>
      <c r="G1834" s="4"/>
      <c r="H1834" s="5" t="s">
        <v>201</v>
      </c>
      <c r="I1834" s="5" t="s">
        <v>57</v>
      </c>
      <c r="J1834" s="5" t="s">
        <v>16</v>
      </c>
      <c r="K1834" s="5" t="s">
        <v>57</v>
      </c>
      <c r="L1834" s="5" t="s">
        <v>17</v>
      </c>
      <c r="M1834" t="b">
        <f>A1834=VLOOKUP($A1834,'Vals 0505'!$A:$L,1,FALSE)</f>
        <v>1</v>
      </c>
      <c r="N1834" t="b">
        <f>B1834=VLOOKUP($A1834,'Vals 0505'!$A:$L,2,FALSE)</f>
        <v>1</v>
      </c>
      <c r="O1834" t="b">
        <f>C1834=VLOOKUP($A1834,'Vals 0505'!$A:$L,3,FALSE)</f>
        <v>1</v>
      </c>
      <c r="P1834" t="b">
        <f>D1834=VLOOKUP($A1834,'Vals 0505'!$A:$L,4,FALSE)</f>
        <v>1</v>
      </c>
      <c r="Q1834" t="b">
        <f>E1834=VLOOKUP($A1834,'Vals 0505'!$A:$L,5,FALSE)</f>
        <v>1</v>
      </c>
      <c r="R1834" t="b">
        <f>F1834=VLOOKUP($A1834,'Vals 0505'!$A:$L,6,FALSE)</f>
        <v>1</v>
      </c>
      <c r="S1834" t="b">
        <f>G1834=VLOOKUP($A1834,'Vals 0505'!$A:$L,7,FALSE)</f>
        <v>1</v>
      </c>
      <c r="T1834" t="b">
        <f>H1834=VLOOKUP($A1834,'Vals 0505'!$A:$L,8,FALSE)</f>
        <v>1</v>
      </c>
      <c r="U1834" t="b">
        <f>I1834=VLOOKUP($A1834,'Vals 0505'!$A:$L,9,FALSE)</f>
        <v>1</v>
      </c>
      <c r="V1834" t="b">
        <f>J1834=VLOOKUP($A1834,'Vals 0505'!$A:$L,10,FALSE)</f>
        <v>1</v>
      </c>
      <c r="W1834" t="b">
        <f>K1834=VLOOKUP($A1834,'Vals 0505'!$A:$L,11,FALSE)</f>
        <v>1</v>
      </c>
      <c r="X1834" t="b">
        <f>L1834=VLOOKUP($A1834,'Vals 0505'!$A:$L,12,FALSE)</f>
        <v>1</v>
      </c>
      <c r="Y1834">
        <f t="shared" si="28"/>
        <v>16112</v>
      </c>
    </row>
    <row r="1835" spans="1:25">
      <c r="A1835" s="3">
        <v>16113</v>
      </c>
      <c r="B1835" s="5" t="s">
        <v>293</v>
      </c>
      <c r="C1835" s="5" t="s">
        <v>200</v>
      </c>
      <c r="D1835" s="5"/>
      <c r="E1835" s="4"/>
      <c r="F1835" s="5"/>
      <c r="G1835" s="4"/>
      <c r="H1835" s="5" t="s">
        <v>201</v>
      </c>
      <c r="I1835" s="5" t="s">
        <v>57</v>
      </c>
      <c r="J1835" s="5" t="s">
        <v>16</v>
      </c>
      <c r="K1835" s="5" t="s">
        <v>560</v>
      </c>
      <c r="L1835" s="5" t="s">
        <v>17</v>
      </c>
      <c r="M1835" t="b">
        <f>A1835=VLOOKUP($A1835,'Vals 0505'!$A:$L,1,FALSE)</f>
        <v>1</v>
      </c>
      <c r="N1835" t="b">
        <f>B1835=VLOOKUP($A1835,'Vals 0505'!$A:$L,2,FALSE)</f>
        <v>1</v>
      </c>
      <c r="O1835" t="b">
        <f>C1835=VLOOKUP($A1835,'Vals 0505'!$A:$L,3,FALSE)</f>
        <v>1</v>
      </c>
      <c r="P1835" t="b">
        <f>D1835=VLOOKUP($A1835,'Vals 0505'!$A:$L,4,FALSE)</f>
        <v>1</v>
      </c>
      <c r="Q1835" t="b">
        <f>E1835=VLOOKUP($A1835,'Vals 0505'!$A:$L,5,FALSE)</f>
        <v>1</v>
      </c>
      <c r="R1835" t="b">
        <f>F1835=VLOOKUP($A1835,'Vals 0505'!$A:$L,6,FALSE)</f>
        <v>1</v>
      </c>
      <c r="S1835" t="b">
        <f>G1835=VLOOKUP($A1835,'Vals 0505'!$A:$L,7,FALSE)</f>
        <v>1</v>
      </c>
      <c r="T1835" t="b">
        <f>H1835=VLOOKUP($A1835,'Vals 0505'!$A:$L,8,FALSE)</f>
        <v>1</v>
      </c>
      <c r="U1835" t="b">
        <f>I1835=VLOOKUP($A1835,'Vals 0505'!$A:$L,9,FALSE)</f>
        <v>1</v>
      </c>
      <c r="V1835" t="b">
        <f>J1835=VLOOKUP($A1835,'Vals 0505'!$A:$L,10,FALSE)</f>
        <v>1</v>
      </c>
      <c r="W1835" t="b">
        <f>K1835=VLOOKUP($A1835,'Vals 0505'!$A:$L,11,FALSE)</f>
        <v>1</v>
      </c>
      <c r="X1835" t="b">
        <f>L1835=VLOOKUP($A1835,'Vals 0505'!$A:$L,12,FALSE)</f>
        <v>1</v>
      </c>
      <c r="Y1835">
        <f t="shared" si="28"/>
        <v>16113</v>
      </c>
    </row>
    <row r="1836" spans="1:25">
      <c r="A1836" s="3">
        <v>16114</v>
      </c>
      <c r="B1836" s="5" t="s">
        <v>293</v>
      </c>
      <c r="C1836" s="5" t="s">
        <v>34</v>
      </c>
      <c r="D1836" s="5" t="s">
        <v>35</v>
      </c>
      <c r="E1836" s="4"/>
      <c r="F1836" s="5"/>
      <c r="G1836" s="4"/>
      <c r="H1836" s="5" t="s">
        <v>36</v>
      </c>
      <c r="I1836" s="5" t="s">
        <v>39</v>
      </c>
      <c r="J1836" s="5" t="s">
        <v>16</v>
      </c>
      <c r="K1836" s="5" t="s">
        <v>501</v>
      </c>
      <c r="L1836" s="5" t="s">
        <v>17</v>
      </c>
      <c r="M1836" t="b">
        <f>A1836=VLOOKUP($A1836,'Vals 0505'!$A:$L,1,FALSE)</f>
        <v>1</v>
      </c>
      <c r="N1836" t="b">
        <f>B1836=VLOOKUP($A1836,'Vals 0505'!$A:$L,2,FALSE)</f>
        <v>1</v>
      </c>
      <c r="O1836" t="b">
        <f>C1836=VLOOKUP($A1836,'Vals 0505'!$A:$L,3,FALSE)</f>
        <v>1</v>
      </c>
      <c r="P1836" t="b">
        <f>D1836=VLOOKUP($A1836,'Vals 0505'!$A:$L,4,FALSE)</f>
        <v>1</v>
      </c>
      <c r="Q1836" t="b">
        <f>E1836=VLOOKUP($A1836,'Vals 0505'!$A:$L,5,FALSE)</f>
        <v>1</v>
      </c>
      <c r="R1836" t="b">
        <f>F1836=VLOOKUP($A1836,'Vals 0505'!$A:$L,6,FALSE)</f>
        <v>1</v>
      </c>
      <c r="S1836" t="b">
        <f>G1836=VLOOKUP($A1836,'Vals 0505'!$A:$L,7,FALSE)</f>
        <v>1</v>
      </c>
      <c r="T1836" t="b">
        <f>H1836=VLOOKUP($A1836,'Vals 0505'!$A:$L,8,FALSE)</f>
        <v>1</v>
      </c>
      <c r="U1836" t="b">
        <f>I1836=VLOOKUP($A1836,'Vals 0505'!$A:$L,9,FALSE)</f>
        <v>1</v>
      </c>
      <c r="V1836" t="b">
        <f>J1836=VLOOKUP($A1836,'Vals 0505'!$A:$L,10,FALSE)</f>
        <v>1</v>
      </c>
      <c r="W1836" t="b">
        <f>K1836=VLOOKUP($A1836,'Vals 0505'!$A:$L,11,FALSE)</f>
        <v>1</v>
      </c>
      <c r="X1836" t="b">
        <f>L1836=VLOOKUP($A1836,'Vals 0505'!$A:$L,12,FALSE)</f>
        <v>1</v>
      </c>
      <c r="Y1836">
        <f t="shared" si="28"/>
        <v>16114</v>
      </c>
    </row>
    <row r="1837" spans="1:25">
      <c r="A1837" s="4">
        <v>16115</v>
      </c>
      <c r="B1837" s="5" t="s">
        <v>293</v>
      </c>
      <c r="C1837" s="5" t="s">
        <v>34</v>
      </c>
      <c r="D1837" s="5" t="s">
        <v>40</v>
      </c>
      <c r="E1837" s="4"/>
      <c r="F1837" s="5"/>
      <c r="G1837" s="4"/>
      <c r="H1837" s="5" t="s">
        <v>36</v>
      </c>
      <c r="I1837" s="5" t="s">
        <v>39</v>
      </c>
      <c r="J1837" s="5" t="s">
        <v>16</v>
      </c>
      <c r="K1837" s="5" t="s">
        <v>11</v>
      </c>
      <c r="L1837" s="5" t="s">
        <v>17</v>
      </c>
      <c r="M1837" t="b">
        <f>A1837=VLOOKUP($A1837,'Vals 0505'!$A:$L,1,FALSE)</f>
        <v>1</v>
      </c>
      <c r="N1837" t="b">
        <f>B1837=VLOOKUP($A1837,'Vals 0505'!$A:$L,2,FALSE)</f>
        <v>1</v>
      </c>
      <c r="O1837" t="b">
        <f>C1837=VLOOKUP($A1837,'Vals 0505'!$A:$L,3,FALSE)</f>
        <v>1</v>
      </c>
      <c r="P1837" t="b">
        <f>D1837=VLOOKUP($A1837,'Vals 0505'!$A:$L,4,FALSE)</f>
        <v>1</v>
      </c>
      <c r="Q1837" t="b">
        <f>E1837=VLOOKUP($A1837,'Vals 0505'!$A:$L,5,FALSE)</f>
        <v>1</v>
      </c>
      <c r="R1837" t="b">
        <f>F1837=VLOOKUP($A1837,'Vals 0505'!$A:$L,6,FALSE)</f>
        <v>1</v>
      </c>
      <c r="S1837" t="b">
        <f>G1837=VLOOKUP($A1837,'Vals 0505'!$A:$L,7,FALSE)</f>
        <v>1</v>
      </c>
      <c r="T1837" t="b">
        <f>H1837=VLOOKUP($A1837,'Vals 0505'!$A:$L,8,FALSE)</f>
        <v>1</v>
      </c>
      <c r="U1837" t="b">
        <f>I1837=VLOOKUP($A1837,'Vals 0505'!$A:$L,9,FALSE)</f>
        <v>1</v>
      </c>
      <c r="V1837" t="b">
        <f>J1837=VLOOKUP($A1837,'Vals 0505'!$A:$L,10,FALSE)</f>
        <v>1</v>
      </c>
      <c r="W1837" t="b">
        <f>K1837=VLOOKUP($A1837,'Vals 0505'!$A:$L,11,FALSE)</f>
        <v>1</v>
      </c>
      <c r="X1837" t="b">
        <f>L1837=VLOOKUP($A1837,'Vals 0505'!$A:$L,12,FALSE)</f>
        <v>1</v>
      </c>
      <c r="Y1837">
        <f t="shared" si="28"/>
        <v>16115</v>
      </c>
    </row>
    <row r="1838" spans="1:25">
      <c r="A1838" s="3">
        <v>16116</v>
      </c>
      <c r="B1838" s="5" t="s">
        <v>293</v>
      </c>
      <c r="C1838" s="5" t="s">
        <v>34</v>
      </c>
      <c r="D1838" s="5" t="s">
        <v>35</v>
      </c>
      <c r="E1838" s="4"/>
      <c r="F1838" s="5"/>
      <c r="G1838" s="4"/>
      <c r="H1838" s="5" t="s">
        <v>36</v>
      </c>
      <c r="I1838" s="5" t="s">
        <v>57</v>
      </c>
      <c r="J1838" s="5" t="s">
        <v>16</v>
      </c>
      <c r="K1838" s="5" t="s">
        <v>481</v>
      </c>
      <c r="L1838" s="5" t="s">
        <v>17</v>
      </c>
      <c r="M1838" t="b">
        <f>A1838=VLOOKUP($A1838,'Vals 0505'!$A:$L,1,FALSE)</f>
        <v>1</v>
      </c>
      <c r="N1838" t="b">
        <f>B1838=VLOOKUP($A1838,'Vals 0505'!$A:$L,2,FALSE)</f>
        <v>1</v>
      </c>
      <c r="O1838" t="b">
        <f>C1838=VLOOKUP($A1838,'Vals 0505'!$A:$L,3,FALSE)</f>
        <v>1</v>
      </c>
      <c r="P1838" t="b">
        <f>D1838=VLOOKUP($A1838,'Vals 0505'!$A:$L,4,FALSE)</f>
        <v>1</v>
      </c>
      <c r="Q1838" t="b">
        <f>E1838=VLOOKUP($A1838,'Vals 0505'!$A:$L,5,FALSE)</f>
        <v>1</v>
      </c>
      <c r="R1838" t="b">
        <f>F1838=VLOOKUP($A1838,'Vals 0505'!$A:$L,6,FALSE)</f>
        <v>1</v>
      </c>
      <c r="S1838" t="b">
        <f>G1838=VLOOKUP($A1838,'Vals 0505'!$A:$L,7,FALSE)</f>
        <v>1</v>
      </c>
      <c r="T1838" t="b">
        <f>H1838=VLOOKUP($A1838,'Vals 0505'!$A:$L,8,FALSE)</f>
        <v>1</v>
      </c>
      <c r="U1838" t="b">
        <f>I1838=VLOOKUP($A1838,'Vals 0505'!$A:$L,9,FALSE)</f>
        <v>1</v>
      </c>
      <c r="V1838" t="b">
        <f>J1838=VLOOKUP($A1838,'Vals 0505'!$A:$L,10,FALSE)</f>
        <v>1</v>
      </c>
      <c r="W1838" t="b">
        <f>K1838=VLOOKUP($A1838,'Vals 0505'!$A:$L,11,FALSE)</f>
        <v>1</v>
      </c>
      <c r="X1838" t="b">
        <f>L1838=VLOOKUP($A1838,'Vals 0505'!$A:$L,12,FALSE)</f>
        <v>1</v>
      </c>
      <c r="Y1838">
        <f t="shared" si="28"/>
        <v>16116</v>
      </c>
    </row>
    <row r="1839" spans="1:25">
      <c r="A1839" s="4">
        <v>16117</v>
      </c>
      <c r="B1839" s="5" t="s">
        <v>293</v>
      </c>
      <c r="C1839" s="5" t="s">
        <v>34</v>
      </c>
      <c r="D1839" s="5" t="s">
        <v>35</v>
      </c>
      <c r="E1839" s="4"/>
      <c r="F1839" s="5"/>
      <c r="G1839" s="4"/>
      <c r="H1839" s="5" t="s">
        <v>36</v>
      </c>
      <c r="I1839" s="5" t="s">
        <v>57</v>
      </c>
      <c r="J1839" s="5" t="s">
        <v>16</v>
      </c>
      <c r="K1839" s="5" t="s">
        <v>480</v>
      </c>
      <c r="L1839" s="5" t="s">
        <v>17</v>
      </c>
      <c r="M1839" t="b">
        <f>A1839=VLOOKUP($A1839,'Vals 0505'!$A:$L,1,FALSE)</f>
        <v>1</v>
      </c>
      <c r="N1839" t="b">
        <f>B1839=VLOOKUP($A1839,'Vals 0505'!$A:$L,2,FALSE)</f>
        <v>1</v>
      </c>
      <c r="O1839" t="b">
        <f>C1839=VLOOKUP($A1839,'Vals 0505'!$A:$L,3,FALSE)</f>
        <v>1</v>
      </c>
      <c r="P1839" t="b">
        <f>D1839=VLOOKUP($A1839,'Vals 0505'!$A:$L,4,FALSE)</f>
        <v>1</v>
      </c>
      <c r="Q1839" t="b">
        <f>E1839=VLOOKUP($A1839,'Vals 0505'!$A:$L,5,FALSE)</f>
        <v>1</v>
      </c>
      <c r="R1839" t="b">
        <f>F1839=VLOOKUP($A1839,'Vals 0505'!$A:$L,6,FALSE)</f>
        <v>1</v>
      </c>
      <c r="S1839" t="b">
        <f>G1839=VLOOKUP($A1839,'Vals 0505'!$A:$L,7,FALSE)</f>
        <v>1</v>
      </c>
      <c r="T1839" t="b">
        <f>H1839=VLOOKUP($A1839,'Vals 0505'!$A:$L,8,FALSE)</f>
        <v>1</v>
      </c>
      <c r="U1839" t="b">
        <f>I1839=VLOOKUP($A1839,'Vals 0505'!$A:$L,9,FALSE)</f>
        <v>1</v>
      </c>
      <c r="V1839" t="b">
        <f>J1839=VLOOKUP($A1839,'Vals 0505'!$A:$L,10,FALSE)</f>
        <v>1</v>
      </c>
      <c r="W1839" t="b">
        <f>K1839=VLOOKUP($A1839,'Vals 0505'!$A:$L,11,FALSE)</f>
        <v>1</v>
      </c>
      <c r="X1839" t="b">
        <f>L1839=VLOOKUP($A1839,'Vals 0505'!$A:$L,12,FALSE)</f>
        <v>1</v>
      </c>
      <c r="Y1839">
        <f t="shared" si="28"/>
        <v>16117</v>
      </c>
    </row>
    <row r="1840" spans="1:25">
      <c r="A1840" s="3">
        <v>16118</v>
      </c>
      <c r="B1840" s="5" t="s">
        <v>293</v>
      </c>
      <c r="C1840" s="5" t="s">
        <v>34</v>
      </c>
      <c r="D1840" s="5" t="s">
        <v>35</v>
      </c>
      <c r="E1840" s="4"/>
      <c r="F1840" s="5"/>
      <c r="G1840" s="4"/>
      <c r="H1840" s="5" t="s">
        <v>36</v>
      </c>
      <c r="I1840" s="5" t="s">
        <v>57</v>
      </c>
      <c r="J1840" s="5" t="s">
        <v>16</v>
      </c>
      <c r="K1840" s="5" t="s">
        <v>492</v>
      </c>
      <c r="L1840" s="5" t="s">
        <v>17</v>
      </c>
      <c r="M1840" t="b">
        <f>A1840=VLOOKUP($A1840,'Vals 0505'!$A:$L,1,FALSE)</f>
        <v>1</v>
      </c>
      <c r="N1840" t="b">
        <f>B1840=VLOOKUP($A1840,'Vals 0505'!$A:$L,2,FALSE)</f>
        <v>1</v>
      </c>
      <c r="O1840" t="b">
        <f>C1840=VLOOKUP($A1840,'Vals 0505'!$A:$L,3,FALSE)</f>
        <v>1</v>
      </c>
      <c r="P1840" t="b">
        <f>D1840=VLOOKUP($A1840,'Vals 0505'!$A:$L,4,FALSE)</f>
        <v>1</v>
      </c>
      <c r="Q1840" t="b">
        <f>E1840=VLOOKUP($A1840,'Vals 0505'!$A:$L,5,FALSE)</f>
        <v>1</v>
      </c>
      <c r="R1840" t="b">
        <f>F1840=VLOOKUP($A1840,'Vals 0505'!$A:$L,6,FALSE)</f>
        <v>1</v>
      </c>
      <c r="S1840" t="b">
        <f>G1840=VLOOKUP($A1840,'Vals 0505'!$A:$L,7,FALSE)</f>
        <v>1</v>
      </c>
      <c r="T1840" t="b">
        <f>H1840=VLOOKUP($A1840,'Vals 0505'!$A:$L,8,FALSE)</f>
        <v>1</v>
      </c>
      <c r="U1840" t="b">
        <f>I1840=VLOOKUP($A1840,'Vals 0505'!$A:$L,9,FALSE)</f>
        <v>1</v>
      </c>
      <c r="V1840" t="b">
        <f>J1840=VLOOKUP($A1840,'Vals 0505'!$A:$L,10,FALSE)</f>
        <v>1</v>
      </c>
      <c r="W1840" t="b">
        <f>K1840=VLOOKUP($A1840,'Vals 0505'!$A:$L,11,FALSE)</f>
        <v>1</v>
      </c>
      <c r="X1840" t="b">
        <f>L1840=VLOOKUP($A1840,'Vals 0505'!$A:$L,12,FALSE)</f>
        <v>1</v>
      </c>
      <c r="Y1840">
        <f t="shared" si="28"/>
        <v>16118</v>
      </c>
    </row>
    <row r="1841" spans="1:26">
      <c r="A1841" s="4">
        <v>16119</v>
      </c>
      <c r="B1841" s="5" t="s">
        <v>293</v>
      </c>
      <c r="C1841" s="5" t="s">
        <v>34</v>
      </c>
      <c r="D1841" s="5" t="s">
        <v>37</v>
      </c>
      <c r="E1841" s="4"/>
      <c r="F1841" s="5"/>
      <c r="G1841" s="4"/>
      <c r="H1841" s="5" t="s">
        <v>36</v>
      </c>
      <c r="I1841" s="5" t="s">
        <v>57</v>
      </c>
      <c r="J1841" s="5" t="s">
        <v>16</v>
      </c>
      <c r="K1841" s="5" t="s">
        <v>649</v>
      </c>
      <c r="L1841" s="5" t="s">
        <v>17</v>
      </c>
      <c r="M1841" t="b">
        <f>A1841=VLOOKUP($A1841,'Vals 0505'!$A:$L,1,FALSE)</f>
        <v>1</v>
      </c>
      <c r="N1841" t="b">
        <f>B1841=VLOOKUP($A1841,'Vals 0505'!$A:$L,2,FALSE)</f>
        <v>1</v>
      </c>
      <c r="O1841" t="b">
        <f>C1841=VLOOKUP($A1841,'Vals 0505'!$A:$L,3,FALSE)</f>
        <v>1</v>
      </c>
      <c r="P1841" t="b">
        <f>D1841=VLOOKUP($A1841,'Vals 0505'!$A:$L,4,FALSE)</f>
        <v>1</v>
      </c>
      <c r="Q1841" t="b">
        <f>E1841=VLOOKUP($A1841,'Vals 0505'!$A:$L,5,FALSE)</f>
        <v>1</v>
      </c>
      <c r="R1841" t="b">
        <f>F1841=VLOOKUP($A1841,'Vals 0505'!$A:$L,6,FALSE)</f>
        <v>1</v>
      </c>
      <c r="S1841" t="b">
        <f>G1841=VLOOKUP($A1841,'Vals 0505'!$A:$L,7,FALSE)</f>
        <v>1</v>
      </c>
      <c r="T1841" t="b">
        <f>H1841=VLOOKUP($A1841,'Vals 0505'!$A:$L,8,FALSE)</f>
        <v>1</v>
      </c>
      <c r="U1841" t="b">
        <f>I1841=VLOOKUP($A1841,'Vals 0505'!$A:$L,9,FALSE)</f>
        <v>1</v>
      </c>
      <c r="V1841" t="b">
        <f>J1841=VLOOKUP($A1841,'Vals 0505'!$A:$L,10,FALSE)</f>
        <v>1</v>
      </c>
      <c r="W1841" t="b">
        <f>K1841=VLOOKUP($A1841,'Vals 0505'!$A:$L,11,FALSE)</f>
        <v>1</v>
      </c>
      <c r="X1841" t="b">
        <f>L1841=VLOOKUP($A1841,'Vals 0505'!$A:$L,12,FALSE)</f>
        <v>1</v>
      </c>
      <c r="Y1841">
        <f t="shared" si="28"/>
        <v>16119</v>
      </c>
    </row>
    <row r="1842" spans="1:26">
      <c r="A1842" s="3">
        <v>16120</v>
      </c>
      <c r="B1842" s="5" t="s">
        <v>293</v>
      </c>
      <c r="C1842" s="5" t="s">
        <v>34</v>
      </c>
      <c r="D1842" s="5" t="s">
        <v>37</v>
      </c>
      <c r="E1842" s="4"/>
      <c r="F1842" s="5"/>
      <c r="G1842" s="4"/>
      <c r="H1842" s="5" t="s">
        <v>36</v>
      </c>
      <c r="I1842" s="5" t="s">
        <v>57</v>
      </c>
      <c r="J1842" s="5" t="s">
        <v>16</v>
      </c>
      <c r="K1842" s="5" t="s">
        <v>797</v>
      </c>
      <c r="L1842" s="5" t="s">
        <v>17</v>
      </c>
      <c r="M1842" t="b">
        <f>A1842=VLOOKUP($A1842,'Vals 0505'!$A:$L,1,FALSE)</f>
        <v>1</v>
      </c>
      <c r="N1842" t="b">
        <f>B1842=VLOOKUP($A1842,'Vals 0505'!$A:$L,2,FALSE)</f>
        <v>1</v>
      </c>
      <c r="O1842" t="b">
        <f>C1842=VLOOKUP($A1842,'Vals 0505'!$A:$L,3,FALSE)</f>
        <v>1</v>
      </c>
      <c r="P1842" t="b">
        <f>D1842=VLOOKUP($A1842,'Vals 0505'!$A:$L,4,FALSE)</f>
        <v>1</v>
      </c>
      <c r="Q1842" t="b">
        <f>E1842=VLOOKUP($A1842,'Vals 0505'!$A:$L,5,FALSE)</f>
        <v>1</v>
      </c>
      <c r="R1842" t="b">
        <f>F1842=VLOOKUP($A1842,'Vals 0505'!$A:$L,6,FALSE)</f>
        <v>1</v>
      </c>
      <c r="S1842" t="b">
        <f>G1842=VLOOKUP($A1842,'Vals 0505'!$A:$L,7,FALSE)</f>
        <v>1</v>
      </c>
      <c r="T1842" t="b">
        <f>H1842=VLOOKUP($A1842,'Vals 0505'!$A:$L,8,FALSE)</f>
        <v>1</v>
      </c>
      <c r="U1842" t="b">
        <f>I1842=VLOOKUP($A1842,'Vals 0505'!$A:$L,9,FALSE)</f>
        <v>1</v>
      </c>
      <c r="V1842" t="b">
        <f>J1842=VLOOKUP($A1842,'Vals 0505'!$A:$L,10,FALSE)</f>
        <v>1</v>
      </c>
      <c r="W1842" t="b">
        <f>K1842=VLOOKUP($A1842,'Vals 0505'!$A:$L,11,FALSE)</f>
        <v>1</v>
      </c>
      <c r="X1842" t="b">
        <f>L1842=VLOOKUP($A1842,'Vals 0505'!$A:$L,12,FALSE)</f>
        <v>1</v>
      </c>
      <c r="Y1842">
        <f t="shared" si="28"/>
        <v>16120</v>
      </c>
    </row>
    <row r="1843" spans="1:26">
      <c r="A1843" s="4">
        <v>16121</v>
      </c>
      <c r="B1843" s="5" t="s">
        <v>293</v>
      </c>
      <c r="C1843" s="5" t="s">
        <v>34</v>
      </c>
      <c r="D1843" s="5" t="s">
        <v>37</v>
      </c>
      <c r="E1843" s="4"/>
      <c r="F1843" s="5"/>
      <c r="G1843" s="4"/>
      <c r="H1843" s="5" t="s">
        <v>36</v>
      </c>
      <c r="I1843" s="5" t="s">
        <v>57</v>
      </c>
      <c r="J1843" s="5" t="s">
        <v>16</v>
      </c>
      <c r="K1843" s="5" t="s">
        <v>653</v>
      </c>
      <c r="L1843" s="5" t="s">
        <v>17</v>
      </c>
      <c r="M1843" t="b">
        <f>A1843=VLOOKUP($A1843,'Vals 0505'!$A:$L,1,FALSE)</f>
        <v>1</v>
      </c>
      <c r="N1843" t="b">
        <f>B1843=VLOOKUP($A1843,'Vals 0505'!$A:$L,2,FALSE)</f>
        <v>1</v>
      </c>
      <c r="O1843" t="b">
        <f>C1843=VLOOKUP($A1843,'Vals 0505'!$A:$L,3,FALSE)</f>
        <v>1</v>
      </c>
      <c r="P1843" t="b">
        <f>D1843=VLOOKUP($A1843,'Vals 0505'!$A:$L,4,FALSE)</f>
        <v>1</v>
      </c>
      <c r="Q1843" t="b">
        <f>E1843=VLOOKUP($A1843,'Vals 0505'!$A:$L,5,FALSE)</f>
        <v>1</v>
      </c>
      <c r="R1843" t="b">
        <f>F1843=VLOOKUP($A1843,'Vals 0505'!$A:$L,6,FALSE)</f>
        <v>1</v>
      </c>
      <c r="S1843" t="b">
        <f>G1843=VLOOKUP($A1843,'Vals 0505'!$A:$L,7,FALSE)</f>
        <v>1</v>
      </c>
      <c r="T1843" t="b">
        <f>H1843=VLOOKUP($A1843,'Vals 0505'!$A:$L,8,FALSE)</f>
        <v>1</v>
      </c>
      <c r="U1843" t="b">
        <f>I1843=VLOOKUP($A1843,'Vals 0505'!$A:$L,9,FALSE)</f>
        <v>1</v>
      </c>
      <c r="V1843" t="b">
        <f>J1843=VLOOKUP($A1843,'Vals 0505'!$A:$L,10,FALSE)</f>
        <v>1</v>
      </c>
      <c r="W1843" t="b">
        <f>K1843=VLOOKUP($A1843,'Vals 0505'!$A:$L,11,FALSE)</f>
        <v>1</v>
      </c>
      <c r="X1843" t="b">
        <f>L1843=VLOOKUP($A1843,'Vals 0505'!$A:$L,12,FALSE)</f>
        <v>1</v>
      </c>
      <c r="Y1843">
        <f t="shared" si="28"/>
        <v>16121</v>
      </c>
    </row>
    <row r="1844" spans="1:26">
      <c r="A1844" s="3">
        <v>16122</v>
      </c>
      <c r="B1844" s="5" t="s">
        <v>293</v>
      </c>
      <c r="C1844" s="5" t="s">
        <v>34</v>
      </c>
      <c r="D1844" s="5" t="s">
        <v>37</v>
      </c>
      <c r="E1844" s="4"/>
      <c r="F1844" s="5"/>
      <c r="G1844" s="4"/>
      <c r="H1844" s="5" t="s">
        <v>36</v>
      </c>
      <c r="I1844" s="5" t="s">
        <v>57</v>
      </c>
      <c r="J1844" s="5" t="s">
        <v>16</v>
      </c>
      <c r="K1844" s="5" t="s">
        <v>517</v>
      </c>
      <c r="L1844" s="5" t="s">
        <v>17</v>
      </c>
      <c r="M1844" t="b">
        <f>A1844=VLOOKUP($A1844,'Vals 0505'!$A:$L,1,FALSE)</f>
        <v>1</v>
      </c>
      <c r="N1844" t="b">
        <f>B1844=VLOOKUP($A1844,'Vals 0505'!$A:$L,2,FALSE)</f>
        <v>1</v>
      </c>
      <c r="O1844" t="b">
        <f>C1844=VLOOKUP($A1844,'Vals 0505'!$A:$L,3,FALSE)</f>
        <v>1</v>
      </c>
      <c r="P1844" t="b">
        <f>D1844=VLOOKUP($A1844,'Vals 0505'!$A:$L,4,FALSE)</f>
        <v>1</v>
      </c>
      <c r="Q1844" t="b">
        <f>E1844=VLOOKUP($A1844,'Vals 0505'!$A:$L,5,FALSE)</f>
        <v>1</v>
      </c>
      <c r="R1844" t="b">
        <f>F1844=VLOOKUP($A1844,'Vals 0505'!$A:$L,6,FALSE)</f>
        <v>1</v>
      </c>
      <c r="S1844" t="b">
        <f>G1844=VLOOKUP($A1844,'Vals 0505'!$A:$L,7,FALSE)</f>
        <v>1</v>
      </c>
      <c r="T1844" t="b">
        <f>H1844=VLOOKUP($A1844,'Vals 0505'!$A:$L,8,FALSE)</f>
        <v>1</v>
      </c>
      <c r="U1844" t="b">
        <f>I1844=VLOOKUP($A1844,'Vals 0505'!$A:$L,9,FALSE)</f>
        <v>1</v>
      </c>
      <c r="V1844" t="b">
        <f>J1844=VLOOKUP($A1844,'Vals 0505'!$A:$L,10,FALSE)</f>
        <v>1</v>
      </c>
      <c r="W1844" t="b">
        <f>K1844=VLOOKUP($A1844,'Vals 0505'!$A:$L,11,FALSE)</f>
        <v>1</v>
      </c>
      <c r="X1844" t="b">
        <f>L1844=VLOOKUP($A1844,'Vals 0505'!$A:$L,12,FALSE)</f>
        <v>1</v>
      </c>
      <c r="Y1844">
        <f t="shared" si="28"/>
        <v>16122</v>
      </c>
    </row>
    <row r="1845" spans="1:26">
      <c r="A1845" s="4">
        <v>16123</v>
      </c>
      <c r="B1845" s="5" t="s">
        <v>293</v>
      </c>
      <c r="C1845" s="5" t="s">
        <v>34</v>
      </c>
      <c r="D1845" s="5" t="s">
        <v>37</v>
      </c>
      <c r="E1845" s="4"/>
      <c r="F1845" s="5"/>
      <c r="G1845" s="4"/>
      <c r="H1845" s="5" t="s">
        <v>36</v>
      </c>
      <c r="I1845" s="5" t="s">
        <v>57</v>
      </c>
      <c r="J1845" s="5" t="s">
        <v>16</v>
      </c>
      <c r="K1845" s="5" t="s">
        <v>57</v>
      </c>
      <c r="L1845" s="5" t="s">
        <v>17</v>
      </c>
      <c r="M1845" t="b">
        <f>A1845=VLOOKUP($A1845,'Vals 0505'!$A:$L,1,FALSE)</f>
        <v>1</v>
      </c>
      <c r="N1845" t="b">
        <f>B1845=VLOOKUP($A1845,'Vals 0505'!$A:$L,2,FALSE)</f>
        <v>1</v>
      </c>
      <c r="O1845" t="b">
        <f>C1845=VLOOKUP($A1845,'Vals 0505'!$A:$L,3,FALSE)</f>
        <v>1</v>
      </c>
      <c r="P1845" t="b">
        <f>D1845=VLOOKUP($A1845,'Vals 0505'!$A:$L,4,FALSE)</f>
        <v>1</v>
      </c>
      <c r="Q1845" t="b">
        <f>E1845=VLOOKUP($A1845,'Vals 0505'!$A:$L,5,FALSE)</f>
        <v>1</v>
      </c>
      <c r="R1845" t="b">
        <f>F1845=VLOOKUP($A1845,'Vals 0505'!$A:$L,6,FALSE)</f>
        <v>1</v>
      </c>
      <c r="S1845" t="b">
        <f>G1845=VLOOKUP($A1845,'Vals 0505'!$A:$L,7,FALSE)</f>
        <v>1</v>
      </c>
      <c r="T1845" t="b">
        <f>H1845=VLOOKUP($A1845,'Vals 0505'!$A:$L,8,FALSE)</f>
        <v>1</v>
      </c>
      <c r="U1845" t="b">
        <f>I1845=VLOOKUP($A1845,'Vals 0505'!$A:$L,9,FALSE)</f>
        <v>1</v>
      </c>
      <c r="V1845" t="b">
        <f>J1845=VLOOKUP($A1845,'Vals 0505'!$A:$L,10,FALSE)</f>
        <v>1</v>
      </c>
      <c r="W1845" t="b">
        <f>K1845=VLOOKUP($A1845,'Vals 0505'!$A:$L,11,FALSE)</f>
        <v>1</v>
      </c>
      <c r="X1845" t="b">
        <f>L1845=VLOOKUP($A1845,'Vals 0505'!$A:$L,12,FALSE)</f>
        <v>1</v>
      </c>
      <c r="Y1845">
        <f t="shared" si="28"/>
        <v>16123</v>
      </c>
    </row>
    <row r="1846" spans="1:26">
      <c r="A1846" s="3">
        <v>16124</v>
      </c>
      <c r="B1846" s="5" t="s">
        <v>293</v>
      </c>
      <c r="C1846" s="5" t="s">
        <v>34</v>
      </c>
      <c r="D1846" s="5" t="s">
        <v>37</v>
      </c>
      <c r="E1846" s="4"/>
      <c r="F1846" s="5"/>
      <c r="G1846" s="4"/>
      <c r="H1846" s="5" t="s">
        <v>36</v>
      </c>
      <c r="I1846" s="5" t="s">
        <v>57</v>
      </c>
      <c r="J1846" s="5" t="s">
        <v>16</v>
      </c>
      <c r="K1846" s="5" t="s">
        <v>560</v>
      </c>
      <c r="L1846" s="5" t="s">
        <v>17</v>
      </c>
      <c r="M1846" t="b">
        <f>A1846=VLOOKUP($A1846,'Vals 0505'!$A:$L,1,FALSE)</f>
        <v>1</v>
      </c>
      <c r="N1846" t="b">
        <f>B1846=VLOOKUP($A1846,'Vals 0505'!$A:$L,2,FALSE)</f>
        <v>1</v>
      </c>
      <c r="O1846" t="b">
        <f>C1846=VLOOKUP($A1846,'Vals 0505'!$A:$L,3,FALSE)</f>
        <v>1</v>
      </c>
      <c r="P1846" t="b">
        <f>D1846=VLOOKUP($A1846,'Vals 0505'!$A:$L,4,FALSE)</f>
        <v>1</v>
      </c>
      <c r="Q1846" t="b">
        <f>E1846=VLOOKUP($A1846,'Vals 0505'!$A:$L,5,FALSE)</f>
        <v>1</v>
      </c>
      <c r="R1846" t="b">
        <f>F1846=VLOOKUP($A1846,'Vals 0505'!$A:$L,6,FALSE)</f>
        <v>1</v>
      </c>
      <c r="S1846" t="b">
        <f>G1846=VLOOKUP($A1846,'Vals 0505'!$A:$L,7,FALSE)</f>
        <v>1</v>
      </c>
      <c r="T1846" t="b">
        <f>H1846=VLOOKUP($A1846,'Vals 0505'!$A:$L,8,FALSE)</f>
        <v>1</v>
      </c>
      <c r="U1846" t="b">
        <f>I1846=VLOOKUP($A1846,'Vals 0505'!$A:$L,9,FALSE)</f>
        <v>1</v>
      </c>
      <c r="V1846" t="b">
        <f>J1846=VLOOKUP($A1846,'Vals 0505'!$A:$L,10,FALSE)</f>
        <v>1</v>
      </c>
      <c r="W1846" t="b">
        <f>K1846=VLOOKUP($A1846,'Vals 0505'!$A:$L,11,FALSE)</f>
        <v>1</v>
      </c>
      <c r="X1846" t="b">
        <f>L1846=VLOOKUP($A1846,'Vals 0505'!$A:$L,12,FALSE)</f>
        <v>1</v>
      </c>
      <c r="Y1846">
        <f t="shared" si="28"/>
        <v>16124</v>
      </c>
    </row>
    <row r="1847" spans="1:26">
      <c r="A1847" s="4">
        <v>16125</v>
      </c>
      <c r="B1847" s="5" t="s">
        <v>293</v>
      </c>
      <c r="C1847" s="5" t="s">
        <v>31</v>
      </c>
      <c r="D1847" s="5"/>
      <c r="E1847" s="4"/>
      <c r="F1847" s="5"/>
      <c r="G1847" s="4"/>
      <c r="H1847" s="5" t="s">
        <v>32</v>
      </c>
      <c r="I1847" s="5" t="s">
        <v>39</v>
      </c>
      <c r="J1847" s="5" t="s">
        <v>16</v>
      </c>
      <c r="K1847" s="5" t="s">
        <v>102</v>
      </c>
      <c r="L1847" s="5" t="s">
        <v>17</v>
      </c>
      <c r="M1847" t="b">
        <f>A1847=VLOOKUP($A1847,'Vals 0505'!$A:$L,1,FALSE)</f>
        <v>1</v>
      </c>
      <c r="N1847" t="b">
        <f>B1847=VLOOKUP($A1847,'Vals 0505'!$A:$L,2,FALSE)</f>
        <v>1</v>
      </c>
      <c r="O1847" t="b">
        <f>C1847=VLOOKUP($A1847,'Vals 0505'!$A:$L,3,FALSE)</f>
        <v>1</v>
      </c>
      <c r="P1847" t="b">
        <f>D1847=VLOOKUP($A1847,'Vals 0505'!$A:$L,4,FALSE)</f>
        <v>1</v>
      </c>
      <c r="Q1847" t="b">
        <f>E1847=VLOOKUP($A1847,'Vals 0505'!$A:$L,5,FALSE)</f>
        <v>1</v>
      </c>
      <c r="R1847" t="b">
        <f>F1847=VLOOKUP($A1847,'Vals 0505'!$A:$L,6,FALSE)</f>
        <v>1</v>
      </c>
      <c r="S1847" t="b">
        <f>G1847=VLOOKUP($A1847,'Vals 0505'!$A:$L,7,FALSE)</f>
        <v>1</v>
      </c>
      <c r="T1847" t="b">
        <f>H1847=VLOOKUP($A1847,'Vals 0505'!$A:$L,8,FALSE)</f>
        <v>1</v>
      </c>
      <c r="U1847" t="b">
        <f>I1847=VLOOKUP($A1847,'Vals 0505'!$A:$L,9,FALSE)</f>
        <v>1</v>
      </c>
      <c r="V1847" t="b">
        <f>J1847=VLOOKUP($A1847,'Vals 0505'!$A:$L,10,FALSE)</f>
        <v>0</v>
      </c>
      <c r="W1847" t="b">
        <f>K1847=VLOOKUP($A1847,'Vals 0505'!$A:$L,11,FALSE)</f>
        <v>1</v>
      </c>
      <c r="X1847" t="b">
        <f>L1847=VLOOKUP($A1847,'Vals 0505'!$A:$L,12,FALSE)</f>
        <v>1</v>
      </c>
      <c r="Y1847">
        <f t="shared" si="28"/>
        <v>16125</v>
      </c>
      <c r="Z1847" t="str">
        <f>VLOOKUP($A1847,'Vals 0505'!$A:$L,10,FALSE)</f>
        <v>Medium</v>
      </c>
    </row>
    <row r="1848" spans="1:26">
      <c r="A1848" s="3">
        <v>16126</v>
      </c>
      <c r="B1848" s="5" t="s">
        <v>293</v>
      </c>
      <c r="C1848" s="5" t="s">
        <v>31</v>
      </c>
      <c r="D1848" s="5"/>
      <c r="E1848" s="4"/>
      <c r="F1848" s="5"/>
      <c r="G1848" s="4"/>
      <c r="H1848" s="5" t="s">
        <v>32</v>
      </c>
      <c r="I1848" s="5" t="s">
        <v>57</v>
      </c>
      <c r="J1848" s="5" t="s">
        <v>16</v>
      </c>
      <c r="K1848" s="5" t="s">
        <v>482</v>
      </c>
      <c r="L1848" s="5" t="s">
        <v>17</v>
      </c>
      <c r="M1848" t="b">
        <f>A1848=VLOOKUP($A1848,'Vals 0505'!$A:$L,1,FALSE)</f>
        <v>1</v>
      </c>
      <c r="N1848" t="b">
        <f>B1848=VLOOKUP($A1848,'Vals 0505'!$A:$L,2,FALSE)</f>
        <v>1</v>
      </c>
      <c r="O1848" t="b">
        <f>C1848=VLOOKUP($A1848,'Vals 0505'!$A:$L,3,FALSE)</f>
        <v>1</v>
      </c>
      <c r="P1848" t="b">
        <f>D1848=VLOOKUP($A1848,'Vals 0505'!$A:$L,4,FALSE)</f>
        <v>1</v>
      </c>
      <c r="Q1848" t="b">
        <f>E1848=VLOOKUP($A1848,'Vals 0505'!$A:$L,5,FALSE)</f>
        <v>1</v>
      </c>
      <c r="R1848" t="b">
        <f>F1848=VLOOKUP($A1848,'Vals 0505'!$A:$L,6,FALSE)</f>
        <v>1</v>
      </c>
      <c r="S1848" t="b">
        <f>G1848=VLOOKUP($A1848,'Vals 0505'!$A:$L,7,FALSE)</f>
        <v>1</v>
      </c>
      <c r="T1848" t="b">
        <f>H1848=VLOOKUP($A1848,'Vals 0505'!$A:$L,8,FALSE)</f>
        <v>1</v>
      </c>
      <c r="U1848" t="b">
        <f>I1848=VLOOKUP($A1848,'Vals 0505'!$A:$L,9,FALSE)</f>
        <v>1</v>
      </c>
      <c r="V1848" t="b">
        <f>J1848=VLOOKUP($A1848,'Vals 0505'!$A:$L,10,FALSE)</f>
        <v>0</v>
      </c>
      <c r="W1848" t="b">
        <f>K1848=VLOOKUP($A1848,'Vals 0505'!$A:$L,11,FALSE)</f>
        <v>1</v>
      </c>
      <c r="X1848" t="b">
        <f>L1848=VLOOKUP($A1848,'Vals 0505'!$A:$L,12,FALSE)</f>
        <v>1</v>
      </c>
      <c r="Y1848">
        <f t="shared" si="28"/>
        <v>16126</v>
      </c>
      <c r="Z1848" t="str">
        <f>VLOOKUP($A1848,'Vals 0505'!$A:$L,10,FALSE)</f>
        <v>Medium</v>
      </c>
    </row>
    <row r="1849" spans="1:26">
      <c r="A1849" s="4">
        <v>16127</v>
      </c>
      <c r="B1849" s="5" t="s">
        <v>293</v>
      </c>
      <c r="C1849" s="5" t="s">
        <v>31</v>
      </c>
      <c r="D1849" s="5"/>
      <c r="E1849" s="4"/>
      <c r="F1849" s="5"/>
      <c r="G1849" s="4"/>
      <c r="H1849" s="5" t="s">
        <v>32</v>
      </c>
      <c r="I1849" s="5" t="s">
        <v>57</v>
      </c>
      <c r="J1849" s="5" t="s">
        <v>16</v>
      </c>
      <c r="K1849" s="5" t="s">
        <v>796</v>
      </c>
      <c r="L1849" s="5" t="s">
        <v>17</v>
      </c>
      <c r="M1849" t="b">
        <f>A1849=VLOOKUP($A1849,'Vals 0505'!$A:$L,1,FALSE)</f>
        <v>1</v>
      </c>
      <c r="N1849" t="b">
        <f>B1849=VLOOKUP($A1849,'Vals 0505'!$A:$L,2,FALSE)</f>
        <v>1</v>
      </c>
      <c r="O1849" t="b">
        <f>C1849=VLOOKUP($A1849,'Vals 0505'!$A:$L,3,FALSE)</f>
        <v>1</v>
      </c>
      <c r="P1849" t="b">
        <f>D1849=VLOOKUP($A1849,'Vals 0505'!$A:$L,4,FALSE)</f>
        <v>1</v>
      </c>
      <c r="Q1849" t="b">
        <f>E1849=VLOOKUP($A1849,'Vals 0505'!$A:$L,5,FALSE)</f>
        <v>1</v>
      </c>
      <c r="R1849" t="b">
        <f>F1849=VLOOKUP($A1849,'Vals 0505'!$A:$L,6,FALSE)</f>
        <v>1</v>
      </c>
      <c r="S1849" t="b">
        <f>G1849=VLOOKUP($A1849,'Vals 0505'!$A:$L,7,FALSE)</f>
        <v>1</v>
      </c>
      <c r="T1849" t="b">
        <f>H1849=VLOOKUP($A1849,'Vals 0505'!$A:$L,8,FALSE)</f>
        <v>1</v>
      </c>
      <c r="U1849" t="b">
        <f>I1849=VLOOKUP($A1849,'Vals 0505'!$A:$L,9,FALSE)</f>
        <v>1</v>
      </c>
      <c r="V1849" t="b">
        <f>J1849=VLOOKUP($A1849,'Vals 0505'!$A:$L,10,FALSE)</f>
        <v>0</v>
      </c>
      <c r="W1849" t="b">
        <f>K1849=VLOOKUP($A1849,'Vals 0505'!$A:$L,11,FALSE)</f>
        <v>1</v>
      </c>
      <c r="X1849" t="b">
        <f>L1849=VLOOKUP($A1849,'Vals 0505'!$A:$L,12,FALSE)</f>
        <v>1</v>
      </c>
      <c r="Y1849">
        <f t="shared" si="28"/>
        <v>16127</v>
      </c>
      <c r="Z1849" t="str">
        <f>VLOOKUP($A1849,'Vals 0505'!$A:$L,10,FALSE)</f>
        <v>Medium</v>
      </c>
    </row>
    <row r="1850" spans="1:26">
      <c r="A1850" s="3">
        <v>16128</v>
      </c>
      <c r="B1850" s="5" t="s">
        <v>293</v>
      </c>
      <c r="C1850" s="5" t="s">
        <v>31</v>
      </c>
      <c r="D1850" s="5"/>
      <c r="E1850" s="4"/>
      <c r="F1850" s="5"/>
      <c r="G1850" s="4"/>
      <c r="H1850" s="5" t="s">
        <v>32</v>
      </c>
      <c r="I1850" s="5" t="s">
        <v>57</v>
      </c>
      <c r="J1850" s="5" t="s">
        <v>16</v>
      </c>
      <c r="K1850" s="5" t="s">
        <v>689</v>
      </c>
      <c r="L1850" s="5" t="s">
        <v>17</v>
      </c>
      <c r="M1850" t="b">
        <f>A1850=VLOOKUP($A1850,'Vals 0505'!$A:$L,1,FALSE)</f>
        <v>1</v>
      </c>
      <c r="N1850" t="b">
        <f>B1850=VLOOKUP($A1850,'Vals 0505'!$A:$L,2,FALSE)</f>
        <v>1</v>
      </c>
      <c r="O1850" t="b">
        <f>C1850=VLOOKUP($A1850,'Vals 0505'!$A:$L,3,FALSE)</f>
        <v>1</v>
      </c>
      <c r="P1850" t="b">
        <f>D1850=VLOOKUP($A1850,'Vals 0505'!$A:$L,4,FALSE)</f>
        <v>1</v>
      </c>
      <c r="Q1850" t="b">
        <f>E1850=VLOOKUP($A1850,'Vals 0505'!$A:$L,5,FALSE)</f>
        <v>1</v>
      </c>
      <c r="R1850" t="b">
        <f>F1850=VLOOKUP($A1850,'Vals 0505'!$A:$L,6,FALSE)</f>
        <v>1</v>
      </c>
      <c r="S1850" t="b">
        <f>G1850=VLOOKUP($A1850,'Vals 0505'!$A:$L,7,FALSE)</f>
        <v>1</v>
      </c>
      <c r="T1850" t="b">
        <f>H1850=VLOOKUP($A1850,'Vals 0505'!$A:$L,8,FALSE)</f>
        <v>1</v>
      </c>
      <c r="U1850" t="b">
        <f>I1850=VLOOKUP($A1850,'Vals 0505'!$A:$L,9,FALSE)</f>
        <v>1</v>
      </c>
      <c r="V1850" t="b">
        <f>J1850=VLOOKUP($A1850,'Vals 0505'!$A:$L,10,FALSE)</f>
        <v>0</v>
      </c>
      <c r="W1850" t="b">
        <f>K1850=VLOOKUP($A1850,'Vals 0505'!$A:$L,11,FALSE)</f>
        <v>1</v>
      </c>
      <c r="X1850" t="b">
        <f>L1850=VLOOKUP($A1850,'Vals 0505'!$A:$L,12,FALSE)</f>
        <v>1</v>
      </c>
      <c r="Y1850">
        <f t="shared" si="28"/>
        <v>16128</v>
      </c>
      <c r="Z1850" t="str">
        <f>VLOOKUP($A1850,'Vals 0505'!$A:$L,10,FALSE)</f>
        <v>Medium</v>
      </c>
    </row>
    <row r="1851" spans="1:26">
      <c r="A1851" s="4">
        <v>16129</v>
      </c>
      <c r="B1851" s="5" t="s">
        <v>293</v>
      </c>
      <c r="C1851" s="5" t="s">
        <v>31</v>
      </c>
      <c r="D1851" s="5"/>
      <c r="E1851" s="4"/>
      <c r="F1851" s="5"/>
      <c r="G1851" s="4"/>
      <c r="H1851" s="5" t="s">
        <v>32</v>
      </c>
      <c r="I1851" s="5" t="s">
        <v>57</v>
      </c>
      <c r="J1851" s="5" t="s">
        <v>16</v>
      </c>
      <c r="K1851" s="5" t="s">
        <v>552</v>
      </c>
      <c r="L1851" s="5" t="s">
        <v>17</v>
      </c>
      <c r="M1851" t="b">
        <f>A1851=VLOOKUP($A1851,'Vals 0505'!$A:$L,1,FALSE)</f>
        <v>1</v>
      </c>
      <c r="N1851" t="b">
        <f>B1851=VLOOKUP($A1851,'Vals 0505'!$A:$L,2,FALSE)</f>
        <v>1</v>
      </c>
      <c r="O1851" t="b">
        <f>C1851=VLOOKUP($A1851,'Vals 0505'!$A:$L,3,FALSE)</f>
        <v>1</v>
      </c>
      <c r="P1851" t="b">
        <f>D1851=VLOOKUP($A1851,'Vals 0505'!$A:$L,4,FALSE)</f>
        <v>1</v>
      </c>
      <c r="Q1851" t="b">
        <f>E1851=VLOOKUP($A1851,'Vals 0505'!$A:$L,5,FALSE)</f>
        <v>1</v>
      </c>
      <c r="R1851" t="b">
        <f>F1851=VLOOKUP($A1851,'Vals 0505'!$A:$L,6,FALSE)</f>
        <v>1</v>
      </c>
      <c r="S1851" t="b">
        <f>G1851=VLOOKUP($A1851,'Vals 0505'!$A:$L,7,FALSE)</f>
        <v>1</v>
      </c>
      <c r="T1851" t="b">
        <f>H1851=VLOOKUP($A1851,'Vals 0505'!$A:$L,8,FALSE)</f>
        <v>1</v>
      </c>
      <c r="U1851" t="b">
        <f>I1851=VLOOKUP($A1851,'Vals 0505'!$A:$L,9,FALSE)</f>
        <v>1</v>
      </c>
      <c r="V1851" t="b">
        <f>J1851=VLOOKUP($A1851,'Vals 0505'!$A:$L,10,FALSE)</f>
        <v>0</v>
      </c>
      <c r="W1851" t="b">
        <f>K1851=VLOOKUP($A1851,'Vals 0505'!$A:$L,11,FALSE)</f>
        <v>1</v>
      </c>
      <c r="X1851" t="b">
        <f>L1851=VLOOKUP($A1851,'Vals 0505'!$A:$L,12,FALSE)</f>
        <v>1</v>
      </c>
      <c r="Y1851">
        <f t="shared" si="28"/>
        <v>16129</v>
      </c>
      <c r="Z1851" t="str">
        <f>VLOOKUP($A1851,'Vals 0505'!$A:$L,10,FALSE)</f>
        <v>Medium</v>
      </c>
    </row>
    <row r="1852" spans="1:26">
      <c r="A1852" s="3">
        <v>16130</v>
      </c>
      <c r="B1852" s="5" t="s">
        <v>293</v>
      </c>
      <c r="C1852" s="5" t="s">
        <v>31</v>
      </c>
      <c r="D1852" s="5"/>
      <c r="E1852" s="4"/>
      <c r="F1852" s="5"/>
      <c r="G1852" s="4"/>
      <c r="H1852" s="5" t="s">
        <v>32</v>
      </c>
      <c r="I1852" s="5" t="s">
        <v>57</v>
      </c>
      <c r="J1852" s="5" t="s">
        <v>16</v>
      </c>
      <c r="K1852" s="5" t="s">
        <v>33</v>
      </c>
      <c r="L1852" s="5" t="s">
        <v>17</v>
      </c>
      <c r="M1852" t="b">
        <f>A1852=VLOOKUP($A1852,'Vals 0505'!$A:$L,1,FALSE)</f>
        <v>1</v>
      </c>
      <c r="N1852" t="b">
        <f>B1852=VLOOKUP($A1852,'Vals 0505'!$A:$L,2,FALSE)</f>
        <v>1</v>
      </c>
      <c r="O1852" t="b">
        <f>C1852=VLOOKUP($A1852,'Vals 0505'!$A:$L,3,FALSE)</f>
        <v>1</v>
      </c>
      <c r="P1852" t="b">
        <f>D1852=VLOOKUP($A1852,'Vals 0505'!$A:$L,4,FALSE)</f>
        <v>1</v>
      </c>
      <c r="Q1852" t="b">
        <f>E1852=VLOOKUP($A1852,'Vals 0505'!$A:$L,5,FALSE)</f>
        <v>1</v>
      </c>
      <c r="R1852" t="b">
        <f>F1852=VLOOKUP($A1852,'Vals 0505'!$A:$L,6,FALSE)</f>
        <v>1</v>
      </c>
      <c r="S1852" t="b">
        <f>G1852=VLOOKUP($A1852,'Vals 0505'!$A:$L,7,FALSE)</f>
        <v>1</v>
      </c>
      <c r="T1852" t="b">
        <f>H1852=VLOOKUP($A1852,'Vals 0505'!$A:$L,8,FALSE)</f>
        <v>1</v>
      </c>
      <c r="U1852" t="b">
        <f>I1852=VLOOKUP($A1852,'Vals 0505'!$A:$L,9,FALSE)</f>
        <v>1</v>
      </c>
      <c r="V1852" t="b">
        <f>J1852=VLOOKUP($A1852,'Vals 0505'!$A:$L,10,FALSE)</f>
        <v>0</v>
      </c>
      <c r="W1852" t="b">
        <f>K1852=VLOOKUP($A1852,'Vals 0505'!$A:$L,11,FALSE)</f>
        <v>1</v>
      </c>
      <c r="X1852" t="b">
        <f>L1852=VLOOKUP($A1852,'Vals 0505'!$A:$L,12,FALSE)</f>
        <v>1</v>
      </c>
      <c r="Y1852">
        <f t="shared" si="28"/>
        <v>16130</v>
      </c>
      <c r="Z1852" t="str">
        <f>VLOOKUP($A1852,'Vals 0505'!$A:$L,10,FALSE)</f>
        <v>Medium</v>
      </c>
    </row>
    <row r="1853" spans="1:26">
      <c r="A1853" s="4">
        <v>16131</v>
      </c>
      <c r="B1853" s="5" t="s">
        <v>293</v>
      </c>
      <c r="C1853" s="5" t="s">
        <v>31</v>
      </c>
      <c r="D1853" s="5"/>
      <c r="E1853" s="4"/>
      <c r="F1853" s="5"/>
      <c r="G1853" s="4"/>
      <c r="H1853" s="5" t="s">
        <v>32</v>
      </c>
      <c r="I1853" s="5" t="s">
        <v>57</v>
      </c>
      <c r="J1853" s="5" t="s">
        <v>16</v>
      </c>
      <c r="K1853" s="5" t="s">
        <v>486</v>
      </c>
      <c r="L1853" s="5" t="s">
        <v>17</v>
      </c>
      <c r="M1853" t="b">
        <f>A1853=VLOOKUP($A1853,'Vals 0505'!$A:$L,1,FALSE)</f>
        <v>1</v>
      </c>
      <c r="N1853" t="b">
        <f>B1853=VLOOKUP($A1853,'Vals 0505'!$A:$L,2,FALSE)</f>
        <v>1</v>
      </c>
      <c r="O1853" t="b">
        <f>C1853=VLOOKUP($A1853,'Vals 0505'!$A:$L,3,FALSE)</f>
        <v>1</v>
      </c>
      <c r="P1853" t="b">
        <f>D1853=VLOOKUP($A1853,'Vals 0505'!$A:$L,4,FALSE)</f>
        <v>1</v>
      </c>
      <c r="Q1853" t="b">
        <f>E1853=VLOOKUP($A1853,'Vals 0505'!$A:$L,5,FALSE)</f>
        <v>1</v>
      </c>
      <c r="R1853" t="b">
        <f>F1853=VLOOKUP($A1853,'Vals 0505'!$A:$L,6,FALSE)</f>
        <v>1</v>
      </c>
      <c r="S1853" t="b">
        <f>G1853=VLOOKUP($A1853,'Vals 0505'!$A:$L,7,FALSE)</f>
        <v>1</v>
      </c>
      <c r="T1853" t="b">
        <f>H1853=VLOOKUP($A1853,'Vals 0505'!$A:$L,8,FALSE)</f>
        <v>1</v>
      </c>
      <c r="U1853" t="b">
        <f>I1853=VLOOKUP($A1853,'Vals 0505'!$A:$L,9,FALSE)</f>
        <v>1</v>
      </c>
      <c r="V1853" t="b">
        <f>J1853=VLOOKUP($A1853,'Vals 0505'!$A:$L,10,FALSE)</f>
        <v>0</v>
      </c>
      <c r="W1853" t="b">
        <f>K1853=VLOOKUP($A1853,'Vals 0505'!$A:$L,11,FALSE)</f>
        <v>1</v>
      </c>
      <c r="X1853" t="b">
        <f>L1853=VLOOKUP($A1853,'Vals 0505'!$A:$L,12,FALSE)</f>
        <v>1</v>
      </c>
      <c r="Y1853">
        <f t="shared" si="28"/>
        <v>16131</v>
      </c>
      <c r="Z1853" t="str">
        <f>VLOOKUP($A1853,'Vals 0505'!$A:$L,10,FALSE)</f>
        <v>Medium</v>
      </c>
    </row>
    <row r="1854" spans="1:26">
      <c r="A1854" s="3">
        <v>16132</v>
      </c>
      <c r="B1854" s="5" t="s">
        <v>293</v>
      </c>
      <c r="C1854" s="5" t="s">
        <v>200</v>
      </c>
      <c r="D1854" s="5"/>
      <c r="E1854" s="4"/>
      <c r="F1854" s="5"/>
      <c r="G1854" s="4"/>
      <c r="H1854" s="5" t="s">
        <v>201</v>
      </c>
      <c r="I1854" s="5" t="s">
        <v>57</v>
      </c>
      <c r="J1854" s="5" t="s">
        <v>16</v>
      </c>
      <c r="K1854" s="5" t="s">
        <v>798</v>
      </c>
      <c r="L1854" s="5" t="s">
        <v>17</v>
      </c>
      <c r="M1854" t="b">
        <f>A1854=VLOOKUP($A1854,'Vals 0505'!$A:$L,1,FALSE)</f>
        <v>1</v>
      </c>
      <c r="N1854" t="b">
        <f>B1854=VLOOKUP($A1854,'Vals 0505'!$A:$L,2,FALSE)</f>
        <v>1</v>
      </c>
      <c r="O1854" t="b">
        <f>C1854=VLOOKUP($A1854,'Vals 0505'!$A:$L,3,FALSE)</f>
        <v>1</v>
      </c>
      <c r="P1854" t="b">
        <f>D1854=VLOOKUP($A1854,'Vals 0505'!$A:$L,4,FALSE)</f>
        <v>1</v>
      </c>
      <c r="Q1854" t="b">
        <f>E1854=VLOOKUP($A1854,'Vals 0505'!$A:$L,5,FALSE)</f>
        <v>1</v>
      </c>
      <c r="R1854" t="b">
        <f>F1854=VLOOKUP($A1854,'Vals 0505'!$A:$L,6,FALSE)</f>
        <v>1</v>
      </c>
      <c r="S1854" t="b">
        <f>G1854=VLOOKUP($A1854,'Vals 0505'!$A:$L,7,FALSE)</f>
        <v>1</v>
      </c>
      <c r="T1854" t="b">
        <f>H1854=VLOOKUP($A1854,'Vals 0505'!$A:$L,8,FALSE)</f>
        <v>1</v>
      </c>
      <c r="U1854" t="b">
        <f>I1854=VLOOKUP($A1854,'Vals 0505'!$A:$L,9,FALSE)</f>
        <v>1</v>
      </c>
      <c r="V1854" t="b">
        <f>J1854=VLOOKUP($A1854,'Vals 0505'!$A:$L,10,FALSE)</f>
        <v>1</v>
      </c>
      <c r="W1854" t="b">
        <f>K1854=VLOOKUP($A1854,'Vals 0505'!$A:$L,11,FALSE)</f>
        <v>1</v>
      </c>
      <c r="X1854" t="b">
        <f>L1854=VLOOKUP($A1854,'Vals 0505'!$A:$L,12,FALSE)</f>
        <v>1</v>
      </c>
      <c r="Y1854">
        <f t="shared" si="28"/>
        <v>16132</v>
      </c>
    </row>
    <row r="1855" spans="1:26">
      <c r="A1855" s="4">
        <v>16133</v>
      </c>
      <c r="B1855" s="5" t="s">
        <v>293</v>
      </c>
      <c r="C1855" s="5" t="s">
        <v>31</v>
      </c>
      <c r="D1855" s="5"/>
      <c r="E1855" s="4"/>
      <c r="F1855" s="5"/>
      <c r="G1855" s="4"/>
      <c r="H1855" s="5" t="s">
        <v>32</v>
      </c>
      <c r="I1855" s="5" t="s">
        <v>57</v>
      </c>
      <c r="J1855" s="5" t="s">
        <v>16</v>
      </c>
      <c r="K1855" s="5" t="s">
        <v>798</v>
      </c>
      <c r="L1855" s="5" t="s">
        <v>17</v>
      </c>
      <c r="M1855" t="b">
        <f>A1855=VLOOKUP($A1855,'Vals 0505'!$A:$L,1,FALSE)</f>
        <v>1</v>
      </c>
      <c r="N1855" t="b">
        <f>B1855=VLOOKUP($A1855,'Vals 0505'!$A:$L,2,FALSE)</f>
        <v>1</v>
      </c>
      <c r="O1855" t="b">
        <f>C1855=VLOOKUP($A1855,'Vals 0505'!$A:$L,3,FALSE)</f>
        <v>1</v>
      </c>
      <c r="P1855" t="b">
        <f>D1855=VLOOKUP($A1855,'Vals 0505'!$A:$L,4,FALSE)</f>
        <v>1</v>
      </c>
      <c r="Q1855" t="b">
        <f>E1855=VLOOKUP($A1855,'Vals 0505'!$A:$L,5,FALSE)</f>
        <v>1</v>
      </c>
      <c r="R1855" t="b">
        <f>F1855=VLOOKUP($A1855,'Vals 0505'!$A:$L,6,FALSE)</f>
        <v>1</v>
      </c>
      <c r="S1855" t="b">
        <f>G1855=VLOOKUP($A1855,'Vals 0505'!$A:$L,7,FALSE)</f>
        <v>1</v>
      </c>
      <c r="T1855" t="b">
        <f>H1855=VLOOKUP($A1855,'Vals 0505'!$A:$L,8,FALSE)</f>
        <v>1</v>
      </c>
      <c r="U1855" t="b">
        <f>I1855=VLOOKUP($A1855,'Vals 0505'!$A:$L,9,FALSE)</f>
        <v>1</v>
      </c>
      <c r="V1855" t="b">
        <f>J1855=VLOOKUP($A1855,'Vals 0505'!$A:$L,10,FALSE)</f>
        <v>0</v>
      </c>
      <c r="W1855" t="b">
        <f>K1855=VLOOKUP($A1855,'Vals 0505'!$A:$L,11,FALSE)</f>
        <v>1</v>
      </c>
      <c r="X1855" t="b">
        <f>L1855=VLOOKUP($A1855,'Vals 0505'!$A:$L,12,FALSE)</f>
        <v>1</v>
      </c>
      <c r="Y1855">
        <f t="shared" si="28"/>
        <v>16133</v>
      </c>
      <c r="Z1855" t="str">
        <f>VLOOKUP($A1855,'Vals 0505'!$A:$L,10,FALSE)</f>
        <v>Medium</v>
      </c>
    </row>
    <row r="1856" spans="1:26">
      <c r="A1856" s="3">
        <v>16134</v>
      </c>
      <c r="B1856" s="5" t="s">
        <v>293</v>
      </c>
      <c r="C1856" s="5" t="s">
        <v>26</v>
      </c>
      <c r="D1856" s="5"/>
      <c r="E1856" s="4"/>
      <c r="F1856" s="5"/>
      <c r="G1856" s="4"/>
      <c r="H1856" s="5" t="s">
        <v>314</v>
      </c>
      <c r="I1856" s="5" t="s">
        <v>57</v>
      </c>
      <c r="J1856" s="5" t="s">
        <v>16</v>
      </c>
      <c r="K1856" s="5"/>
      <c r="L1856" s="5" t="s">
        <v>17</v>
      </c>
      <c r="M1856" t="b">
        <f>A1856=VLOOKUP($A1856,'Vals 0505'!$A:$L,1,FALSE)</f>
        <v>1</v>
      </c>
      <c r="N1856" t="b">
        <f>B1856=VLOOKUP($A1856,'Vals 0505'!$A:$L,2,FALSE)</f>
        <v>1</v>
      </c>
      <c r="O1856" t="b">
        <f>C1856=VLOOKUP($A1856,'Vals 0505'!$A:$L,3,FALSE)</f>
        <v>1</v>
      </c>
      <c r="P1856" t="b">
        <f>D1856=VLOOKUP($A1856,'Vals 0505'!$A:$L,4,FALSE)</f>
        <v>1</v>
      </c>
      <c r="Q1856" t="b">
        <f>E1856=VLOOKUP($A1856,'Vals 0505'!$A:$L,5,FALSE)</f>
        <v>1</v>
      </c>
      <c r="R1856" t="b">
        <f>F1856=VLOOKUP($A1856,'Vals 0505'!$A:$L,6,FALSE)</f>
        <v>1</v>
      </c>
      <c r="S1856" t="b">
        <f>G1856=VLOOKUP($A1856,'Vals 0505'!$A:$L,7,FALSE)</f>
        <v>1</v>
      </c>
      <c r="T1856" t="b">
        <f>H1856=VLOOKUP($A1856,'Vals 0505'!$A:$L,8,FALSE)</f>
        <v>1</v>
      </c>
      <c r="U1856" t="b">
        <f>I1856=VLOOKUP($A1856,'Vals 0505'!$A:$L,9,FALSE)</f>
        <v>1</v>
      </c>
      <c r="V1856" t="b">
        <f>J1856=VLOOKUP($A1856,'Vals 0505'!$A:$L,10,FALSE)</f>
        <v>1</v>
      </c>
      <c r="W1856" t="b">
        <f>K1856=VLOOKUP($A1856,'Vals 0505'!$A:$L,11,FALSE)</f>
        <v>1</v>
      </c>
      <c r="X1856" t="b">
        <f>L1856=VLOOKUP($A1856,'Vals 0505'!$A:$L,12,FALSE)</f>
        <v>1</v>
      </c>
      <c r="Y1856">
        <f t="shared" si="28"/>
        <v>16134</v>
      </c>
    </row>
    <row r="1857" spans="1:26">
      <c r="A1857" s="4">
        <v>16135</v>
      </c>
      <c r="B1857" s="5" t="s">
        <v>293</v>
      </c>
      <c r="C1857" s="5" t="s">
        <v>94</v>
      </c>
      <c r="D1857" s="5"/>
      <c r="E1857" s="4">
        <v>0</v>
      </c>
      <c r="F1857" s="5"/>
      <c r="G1857" s="4" t="s">
        <v>95</v>
      </c>
      <c r="H1857" s="5" t="s">
        <v>303</v>
      </c>
      <c r="I1857" s="5" t="s">
        <v>57</v>
      </c>
      <c r="J1857" s="5" t="s">
        <v>285</v>
      </c>
      <c r="K1857" s="5" t="s">
        <v>517</v>
      </c>
      <c r="L1857" s="5" t="s">
        <v>371</v>
      </c>
      <c r="M1857" t="b">
        <f>A1857=VLOOKUP($A1857,'Vals 0505'!$A:$L,1,FALSE)</f>
        <v>1</v>
      </c>
      <c r="N1857" t="b">
        <f>B1857=VLOOKUP($A1857,'Vals 0505'!$A:$L,2,FALSE)</f>
        <v>1</v>
      </c>
      <c r="O1857" t="b">
        <f>C1857=VLOOKUP($A1857,'Vals 0505'!$A:$L,3,FALSE)</f>
        <v>1</v>
      </c>
      <c r="P1857" t="b">
        <f>D1857=VLOOKUP($A1857,'Vals 0505'!$A:$L,4,FALSE)</f>
        <v>1</v>
      </c>
      <c r="Q1857" t="e">
        <f>E1857=VLOOKUP($A1857,'Vals 0505'!$A:$L,5,FALSE)</f>
        <v>#REF!</v>
      </c>
      <c r="R1857" t="b">
        <f>F1857=VLOOKUP($A1857,'Vals 0505'!$A:$L,6,FALSE)</f>
        <v>1</v>
      </c>
      <c r="S1857" t="e">
        <f>G1857=VLOOKUP($A1857,'Vals 0505'!$A:$L,7,FALSE)</f>
        <v>#REF!</v>
      </c>
      <c r="T1857" t="b">
        <f>H1857=VLOOKUP($A1857,'Vals 0505'!$A:$L,8,FALSE)</f>
        <v>1</v>
      </c>
      <c r="U1857" t="b">
        <f>I1857=VLOOKUP($A1857,'Vals 0505'!$A:$L,9,FALSE)</f>
        <v>1</v>
      </c>
      <c r="V1857" t="b">
        <f>J1857=VLOOKUP($A1857,'Vals 0505'!$A:$L,10,FALSE)</f>
        <v>1</v>
      </c>
      <c r="W1857" t="b">
        <f>K1857=VLOOKUP($A1857,'Vals 0505'!$A:$L,11,FALSE)</f>
        <v>1</v>
      </c>
      <c r="X1857" t="b">
        <f>L1857=VLOOKUP($A1857,'Vals 0505'!$A:$L,12,FALSE)</f>
        <v>1</v>
      </c>
      <c r="Y1857">
        <f t="shared" si="28"/>
        <v>16135</v>
      </c>
    </row>
    <row r="1858" spans="1:26">
      <c r="A1858" s="3">
        <v>16136</v>
      </c>
      <c r="B1858" s="5" t="s">
        <v>293</v>
      </c>
      <c r="C1858" s="5" t="s">
        <v>94</v>
      </c>
      <c r="D1858" s="5"/>
      <c r="E1858" s="4">
        <v>0</v>
      </c>
      <c r="F1858" s="5"/>
      <c r="G1858" s="4" t="s">
        <v>95</v>
      </c>
      <c r="H1858" s="5" t="s">
        <v>303</v>
      </c>
      <c r="I1858" s="5" t="s">
        <v>57</v>
      </c>
      <c r="J1858" s="5" t="s">
        <v>285</v>
      </c>
      <c r="K1858" s="5" t="s">
        <v>57</v>
      </c>
      <c r="L1858" s="5" t="s">
        <v>371</v>
      </c>
      <c r="M1858" t="b">
        <f>A1858=VLOOKUP($A1858,'Vals 0505'!$A:$L,1,FALSE)</f>
        <v>1</v>
      </c>
      <c r="N1858" t="b">
        <f>B1858=VLOOKUP($A1858,'Vals 0505'!$A:$L,2,FALSE)</f>
        <v>1</v>
      </c>
      <c r="O1858" t="b">
        <f>C1858=VLOOKUP($A1858,'Vals 0505'!$A:$L,3,FALSE)</f>
        <v>1</v>
      </c>
      <c r="P1858" t="b">
        <f>D1858=VLOOKUP($A1858,'Vals 0505'!$A:$L,4,FALSE)</f>
        <v>1</v>
      </c>
      <c r="Q1858" t="e">
        <f>E1858=VLOOKUP($A1858,'Vals 0505'!$A:$L,5,FALSE)</f>
        <v>#REF!</v>
      </c>
      <c r="R1858" t="b">
        <f>F1858=VLOOKUP($A1858,'Vals 0505'!$A:$L,6,FALSE)</f>
        <v>1</v>
      </c>
      <c r="S1858" t="e">
        <f>G1858=VLOOKUP($A1858,'Vals 0505'!$A:$L,7,FALSE)</f>
        <v>#REF!</v>
      </c>
      <c r="T1858" t="b">
        <f>H1858=VLOOKUP($A1858,'Vals 0505'!$A:$L,8,FALSE)</f>
        <v>1</v>
      </c>
      <c r="U1858" t="b">
        <f>I1858=VLOOKUP($A1858,'Vals 0505'!$A:$L,9,FALSE)</f>
        <v>1</v>
      </c>
      <c r="V1858" t="b">
        <f>J1858=VLOOKUP($A1858,'Vals 0505'!$A:$L,10,FALSE)</f>
        <v>1</v>
      </c>
      <c r="W1858" t="b">
        <f>K1858=VLOOKUP($A1858,'Vals 0505'!$A:$L,11,FALSE)</f>
        <v>1</v>
      </c>
      <c r="X1858" t="b">
        <f>L1858=VLOOKUP($A1858,'Vals 0505'!$A:$L,12,FALSE)</f>
        <v>1</v>
      </c>
      <c r="Y1858">
        <f t="shared" si="28"/>
        <v>16136</v>
      </c>
    </row>
    <row r="1859" spans="1:26">
      <c r="A1859" s="4">
        <v>16137</v>
      </c>
      <c r="B1859" s="5" t="s">
        <v>293</v>
      </c>
      <c r="C1859" s="5" t="s">
        <v>94</v>
      </c>
      <c r="D1859" s="5"/>
      <c r="E1859" s="4">
        <v>0</v>
      </c>
      <c r="F1859" s="5"/>
      <c r="G1859" s="4" t="s">
        <v>95</v>
      </c>
      <c r="H1859" s="5" t="s">
        <v>303</v>
      </c>
      <c r="I1859" s="5" t="s">
        <v>57</v>
      </c>
      <c r="J1859" s="5" t="s">
        <v>285</v>
      </c>
      <c r="K1859" s="5" t="s">
        <v>560</v>
      </c>
      <c r="L1859" s="5" t="s">
        <v>371</v>
      </c>
      <c r="M1859" t="b">
        <f>A1859=VLOOKUP($A1859,'Vals 0505'!$A:$L,1,FALSE)</f>
        <v>1</v>
      </c>
      <c r="N1859" t="b">
        <f>B1859=VLOOKUP($A1859,'Vals 0505'!$A:$L,2,FALSE)</f>
        <v>1</v>
      </c>
      <c r="O1859" t="b">
        <f>C1859=VLOOKUP($A1859,'Vals 0505'!$A:$L,3,FALSE)</f>
        <v>1</v>
      </c>
      <c r="P1859" t="b">
        <f>D1859=VLOOKUP($A1859,'Vals 0505'!$A:$L,4,FALSE)</f>
        <v>1</v>
      </c>
      <c r="Q1859" t="e">
        <f>E1859=VLOOKUP($A1859,'Vals 0505'!$A:$L,5,FALSE)</f>
        <v>#REF!</v>
      </c>
      <c r="R1859" t="b">
        <f>F1859=VLOOKUP($A1859,'Vals 0505'!$A:$L,6,FALSE)</f>
        <v>1</v>
      </c>
      <c r="S1859" t="e">
        <f>G1859=VLOOKUP($A1859,'Vals 0505'!$A:$L,7,FALSE)</f>
        <v>#REF!</v>
      </c>
      <c r="T1859" t="b">
        <f>H1859=VLOOKUP($A1859,'Vals 0505'!$A:$L,8,FALSE)</f>
        <v>1</v>
      </c>
      <c r="U1859" t="b">
        <f>I1859=VLOOKUP($A1859,'Vals 0505'!$A:$L,9,FALSE)</f>
        <v>1</v>
      </c>
      <c r="V1859" t="b">
        <f>J1859=VLOOKUP($A1859,'Vals 0505'!$A:$L,10,FALSE)</f>
        <v>1</v>
      </c>
      <c r="W1859" t="b">
        <f>K1859=VLOOKUP($A1859,'Vals 0505'!$A:$L,11,FALSE)</f>
        <v>1</v>
      </c>
      <c r="X1859" t="b">
        <f>L1859=VLOOKUP($A1859,'Vals 0505'!$A:$L,12,FALSE)</f>
        <v>1</v>
      </c>
      <c r="Y1859">
        <f t="shared" ref="Y1859:Y1922" si="29">A1859</f>
        <v>16137</v>
      </c>
    </row>
    <row r="1860" spans="1:26">
      <c r="A1860" s="3">
        <v>16138</v>
      </c>
      <c r="B1860" s="5" t="s">
        <v>286</v>
      </c>
      <c r="C1860" s="5" t="s">
        <v>26</v>
      </c>
      <c r="D1860" s="5"/>
      <c r="E1860" s="4"/>
      <c r="F1860" s="5"/>
      <c r="G1860" s="4"/>
      <c r="H1860" s="5" t="s">
        <v>315</v>
      </c>
      <c r="I1860" s="5" t="s">
        <v>352</v>
      </c>
      <c r="J1860" s="5" t="s">
        <v>16</v>
      </c>
      <c r="K1860" s="5"/>
      <c r="L1860" s="5" t="s">
        <v>17</v>
      </c>
      <c r="M1860" t="b">
        <f>A1860=VLOOKUP($A1860,'Vals 0505'!$A:$L,1,FALSE)</f>
        <v>1</v>
      </c>
      <c r="N1860" t="b">
        <f>B1860=VLOOKUP($A1860,'Vals 0505'!$A:$L,2,FALSE)</f>
        <v>1</v>
      </c>
      <c r="O1860" t="b">
        <f>C1860=VLOOKUP($A1860,'Vals 0505'!$A:$L,3,FALSE)</f>
        <v>1</v>
      </c>
      <c r="P1860" t="b">
        <f>D1860=VLOOKUP($A1860,'Vals 0505'!$A:$L,4,FALSE)</f>
        <v>1</v>
      </c>
      <c r="Q1860" t="b">
        <f>E1860=VLOOKUP($A1860,'Vals 0505'!$A:$L,5,FALSE)</f>
        <v>1</v>
      </c>
      <c r="R1860" t="b">
        <f>F1860=VLOOKUP($A1860,'Vals 0505'!$A:$L,6,FALSE)</f>
        <v>1</v>
      </c>
      <c r="S1860" t="b">
        <f>G1860=VLOOKUP($A1860,'Vals 0505'!$A:$L,7,FALSE)</f>
        <v>1</v>
      </c>
      <c r="T1860" t="b">
        <f>H1860=VLOOKUP($A1860,'Vals 0505'!$A:$L,8,FALSE)</f>
        <v>1</v>
      </c>
      <c r="U1860" t="b">
        <f>I1860=VLOOKUP($A1860,'Vals 0505'!$A:$L,9,FALSE)</f>
        <v>1</v>
      </c>
      <c r="V1860" t="b">
        <f>J1860=VLOOKUP($A1860,'Vals 0505'!$A:$L,10,FALSE)</f>
        <v>1</v>
      </c>
      <c r="W1860" t="b">
        <f>K1860=VLOOKUP($A1860,'Vals 0505'!$A:$L,11,FALSE)</f>
        <v>1</v>
      </c>
      <c r="X1860" t="b">
        <f>L1860=VLOOKUP($A1860,'Vals 0505'!$A:$L,12,FALSE)</f>
        <v>1</v>
      </c>
      <c r="Y1860">
        <f t="shared" si="29"/>
        <v>16138</v>
      </c>
    </row>
    <row r="1861" spans="1:26">
      <c r="A1861" s="4">
        <v>16139</v>
      </c>
      <c r="B1861" s="5" t="s">
        <v>286</v>
      </c>
      <c r="C1861" s="5" t="s">
        <v>31</v>
      </c>
      <c r="D1861" s="5"/>
      <c r="E1861" s="4"/>
      <c r="F1861" s="5"/>
      <c r="G1861" s="4"/>
      <c r="H1861" s="5" t="s">
        <v>32</v>
      </c>
      <c r="I1861" s="5" t="s">
        <v>352</v>
      </c>
      <c r="J1861" s="5" t="s">
        <v>16</v>
      </c>
      <c r="K1861" s="5" t="s">
        <v>799</v>
      </c>
      <c r="L1861" s="5" t="s">
        <v>17</v>
      </c>
      <c r="M1861" t="b">
        <f>A1861=VLOOKUP($A1861,'Vals 0505'!$A:$L,1,FALSE)</f>
        <v>1</v>
      </c>
      <c r="N1861" t="b">
        <f>B1861=VLOOKUP($A1861,'Vals 0505'!$A:$L,2,FALSE)</f>
        <v>1</v>
      </c>
      <c r="O1861" t="b">
        <f>C1861=VLOOKUP($A1861,'Vals 0505'!$A:$L,3,FALSE)</f>
        <v>1</v>
      </c>
      <c r="P1861" t="b">
        <f>D1861=VLOOKUP($A1861,'Vals 0505'!$A:$L,4,FALSE)</f>
        <v>1</v>
      </c>
      <c r="Q1861" t="b">
        <f>E1861=VLOOKUP($A1861,'Vals 0505'!$A:$L,5,FALSE)</f>
        <v>1</v>
      </c>
      <c r="R1861" t="b">
        <f>F1861=VLOOKUP($A1861,'Vals 0505'!$A:$L,6,FALSE)</f>
        <v>1</v>
      </c>
      <c r="S1861" t="b">
        <f>G1861=VLOOKUP($A1861,'Vals 0505'!$A:$L,7,FALSE)</f>
        <v>1</v>
      </c>
      <c r="T1861" t="b">
        <f>H1861=VLOOKUP($A1861,'Vals 0505'!$A:$L,8,FALSE)</f>
        <v>1</v>
      </c>
      <c r="U1861" t="b">
        <f>I1861=VLOOKUP($A1861,'Vals 0505'!$A:$L,9,FALSE)</f>
        <v>1</v>
      </c>
      <c r="V1861" t="b">
        <f>J1861=VLOOKUP($A1861,'Vals 0505'!$A:$L,10,FALSE)</f>
        <v>0</v>
      </c>
      <c r="W1861" t="b">
        <f>K1861=VLOOKUP($A1861,'Vals 0505'!$A:$L,11,FALSE)</f>
        <v>1</v>
      </c>
      <c r="X1861" t="b">
        <f>L1861=VLOOKUP($A1861,'Vals 0505'!$A:$L,12,FALSE)</f>
        <v>1</v>
      </c>
      <c r="Y1861">
        <f t="shared" si="29"/>
        <v>16139</v>
      </c>
      <c r="Z1861" t="str">
        <f>VLOOKUP($A1861,'Vals 0505'!$A:$L,10,FALSE)</f>
        <v>Medium</v>
      </c>
    </row>
    <row r="1862" spans="1:26">
      <c r="A1862" s="3">
        <v>16140</v>
      </c>
      <c r="B1862" s="5" t="s">
        <v>286</v>
      </c>
      <c r="C1862" s="5" t="s">
        <v>31</v>
      </c>
      <c r="D1862" s="5"/>
      <c r="E1862" s="4"/>
      <c r="F1862" s="5"/>
      <c r="G1862" s="4"/>
      <c r="H1862" s="5" t="s">
        <v>32</v>
      </c>
      <c r="I1862" s="5" t="s">
        <v>352</v>
      </c>
      <c r="J1862" s="5" t="s">
        <v>16</v>
      </c>
      <c r="K1862" s="5" t="s">
        <v>33</v>
      </c>
      <c r="L1862" s="5" t="s">
        <v>17</v>
      </c>
      <c r="M1862" t="b">
        <f>A1862=VLOOKUP($A1862,'Vals 0505'!$A:$L,1,FALSE)</f>
        <v>1</v>
      </c>
      <c r="N1862" t="b">
        <f>B1862=VLOOKUP($A1862,'Vals 0505'!$A:$L,2,FALSE)</f>
        <v>1</v>
      </c>
      <c r="O1862" t="b">
        <f>C1862=VLOOKUP($A1862,'Vals 0505'!$A:$L,3,FALSE)</f>
        <v>1</v>
      </c>
      <c r="P1862" t="b">
        <f>D1862=VLOOKUP($A1862,'Vals 0505'!$A:$L,4,FALSE)</f>
        <v>1</v>
      </c>
      <c r="Q1862" t="b">
        <f>E1862=VLOOKUP($A1862,'Vals 0505'!$A:$L,5,FALSE)</f>
        <v>1</v>
      </c>
      <c r="R1862" t="b">
        <f>F1862=VLOOKUP($A1862,'Vals 0505'!$A:$L,6,FALSE)</f>
        <v>1</v>
      </c>
      <c r="S1862" t="b">
        <f>G1862=VLOOKUP($A1862,'Vals 0505'!$A:$L,7,FALSE)</f>
        <v>1</v>
      </c>
      <c r="T1862" t="b">
        <f>H1862=VLOOKUP($A1862,'Vals 0505'!$A:$L,8,FALSE)</f>
        <v>1</v>
      </c>
      <c r="U1862" t="b">
        <f>I1862=VLOOKUP($A1862,'Vals 0505'!$A:$L,9,FALSE)</f>
        <v>1</v>
      </c>
      <c r="V1862" t="b">
        <f>J1862=VLOOKUP($A1862,'Vals 0505'!$A:$L,10,FALSE)</f>
        <v>0</v>
      </c>
      <c r="W1862" t="b">
        <f>K1862=VLOOKUP($A1862,'Vals 0505'!$A:$L,11,FALSE)</f>
        <v>1</v>
      </c>
      <c r="X1862" t="b">
        <f>L1862=VLOOKUP($A1862,'Vals 0505'!$A:$L,12,FALSE)</f>
        <v>1</v>
      </c>
      <c r="Y1862">
        <f t="shared" si="29"/>
        <v>16140</v>
      </c>
      <c r="Z1862" t="str">
        <f>VLOOKUP($A1862,'Vals 0505'!$A:$L,10,FALSE)</f>
        <v>Medium</v>
      </c>
    </row>
    <row r="1863" spans="1:26">
      <c r="A1863" s="4">
        <v>16141</v>
      </c>
      <c r="B1863" s="5" t="s">
        <v>286</v>
      </c>
      <c r="C1863" s="5" t="s">
        <v>31</v>
      </c>
      <c r="D1863" s="5"/>
      <c r="E1863" s="4"/>
      <c r="F1863" s="5"/>
      <c r="G1863" s="4"/>
      <c r="H1863" s="5" t="s">
        <v>32</v>
      </c>
      <c r="I1863" s="5" t="s">
        <v>352</v>
      </c>
      <c r="J1863" s="5" t="s">
        <v>16</v>
      </c>
      <c r="K1863" s="5" t="s">
        <v>486</v>
      </c>
      <c r="L1863" s="5" t="s">
        <v>17</v>
      </c>
      <c r="M1863" t="b">
        <f>A1863=VLOOKUP($A1863,'Vals 0505'!$A:$L,1,FALSE)</f>
        <v>1</v>
      </c>
      <c r="N1863" t="b">
        <f>B1863=VLOOKUP($A1863,'Vals 0505'!$A:$L,2,FALSE)</f>
        <v>1</v>
      </c>
      <c r="O1863" t="b">
        <f>C1863=VLOOKUP($A1863,'Vals 0505'!$A:$L,3,FALSE)</f>
        <v>1</v>
      </c>
      <c r="P1863" t="b">
        <f>D1863=VLOOKUP($A1863,'Vals 0505'!$A:$L,4,FALSE)</f>
        <v>1</v>
      </c>
      <c r="Q1863" t="b">
        <f>E1863=VLOOKUP($A1863,'Vals 0505'!$A:$L,5,FALSE)</f>
        <v>1</v>
      </c>
      <c r="R1863" t="b">
        <f>F1863=VLOOKUP($A1863,'Vals 0505'!$A:$L,6,FALSE)</f>
        <v>1</v>
      </c>
      <c r="S1863" t="b">
        <f>G1863=VLOOKUP($A1863,'Vals 0505'!$A:$L,7,FALSE)</f>
        <v>1</v>
      </c>
      <c r="T1863" t="b">
        <f>H1863=VLOOKUP($A1863,'Vals 0505'!$A:$L,8,FALSE)</f>
        <v>1</v>
      </c>
      <c r="U1863" t="b">
        <f>I1863=VLOOKUP($A1863,'Vals 0505'!$A:$L,9,FALSE)</f>
        <v>1</v>
      </c>
      <c r="V1863" t="b">
        <f>J1863=VLOOKUP($A1863,'Vals 0505'!$A:$L,10,FALSE)</f>
        <v>0</v>
      </c>
      <c r="W1863" t="b">
        <f>K1863=VLOOKUP($A1863,'Vals 0505'!$A:$L,11,FALSE)</f>
        <v>1</v>
      </c>
      <c r="X1863" t="b">
        <f>L1863=VLOOKUP($A1863,'Vals 0505'!$A:$L,12,FALSE)</f>
        <v>1</v>
      </c>
      <c r="Y1863">
        <f t="shared" si="29"/>
        <v>16141</v>
      </c>
      <c r="Z1863" t="str">
        <f>VLOOKUP($A1863,'Vals 0505'!$A:$L,10,FALSE)</f>
        <v>Medium</v>
      </c>
    </row>
    <row r="1864" spans="1:26">
      <c r="A1864" s="3">
        <v>16142</v>
      </c>
      <c r="B1864" s="5" t="s">
        <v>286</v>
      </c>
      <c r="C1864" s="5" t="s">
        <v>34</v>
      </c>
      <c r="D1864" s="5" t="s">
        <v>37</v>
      </c>
      <c r="E1864" s="4"/>
      <c r="F1864" s="5"/>
      <c r="G1864" s="4"/>
      <c r="H1864" s="5" t="s">
        <v>36</v>
      </c>
      <c r="I1864" s="5" t="s">
        <v>352</v>
      </c>
      <c r="J1864" s="5" t="s">
        <v>16</v>
      </c>
      <c r="K1864" s="5" t="s">
        <v>97</v>
      </c>
      <c r="L1864" s="5" t="s">
        <v>17</v>
      </c>
      <c r="M1864" t="b">
        <f>A1864=VLOOKUP($A1864,'Vals 0505'!$A:$L,1,FALSE)</f>
        <v>1</v>
      </c>
      <c r="N1864" t="b">
        <f>B1864=VLOOKUP($A1864,'Vals 0505'!$A:$L,2,FALSE)</f>
        <v>1</v>
      </c>
      <c r="O1864" t="b">
        <f>C1864=VLOOKUP($A1864,'Vals 0505'!$A:$L,3,FALSE)</f>
        <v>1</v>
      </c>
      <c r="P1864" t="b">
        <f>D1864=VLOOKUP($A1864,'Vals 0505'!$A:$L,4,FALSE)</f>
        <v>1</v>
      </c>
      <c r="Q1864" t="b">
        <f>E1864=VLOOKUP($A1864,'Vals 0505'!$A:$L,5,FALSE)</f>
        <v>1</v>
      </c>
      <c r="R1864" t="b">
        <f>F1864=VLOOKUP($A1864,'Vals 0505'!$A:$L,6,FALSE)</f>
        <v>1</v>
      </c>
      <c r="S1864" t="b">
        <f>G1864=VLOOKUP($A1864,'Vals 0505'!$A:$L,7,FALSE)</f>
        <v>1</v>
      </c>
      <c r="T1864" t="b">
        <f>H1864=VLOOKUP($A1864,'Vals 0505'!$A:$L,8,FALSE)</f>
        <v>1</v>
      </c>
      <c r="U1864" t="b">
        <f>I1864=VLOOKUP($A1864,'Vals 0505'!$A:$L,9,FALSE)</f>
        <v>1</v>
      </c>
      <c r="V1864" t="b">
        <f>J1864=VLOOKUP($A1864,'Vals 0505'!$A:$L,10,FALSE)</f>
        <v>1</v>
      </c>
      <c r="W1864" t="b">
        <f>K1864=VLOOKUP($A1864,'Vals 0505'!$A:$L,11,FALSE)</f>
        <v>1</v>
      </c>
      <c r="X1864" t="b">
        <f>L1864=VLOOKUP($A1864,'Vals 0505'!$A:$L,12,FALSE)</f>
        <v>1</v>
      </c>
      <c r="Y1864">
        <f t="shared" si="29"/>
        <v>16142</v>
      </c>
    </row>
    <row r="1865" spans="1:26">
      <c r="A1865" s="4">
        <v>16143</v>
      </c>
      <c r="B1865" s="5" t="s">
        <v>286</v>
      </c>
      <c r="C1865" s="5" t="s">
        <v>200</v>
      </c>
      <c r="D1865" s="5"/>
      <c r="E1865" s="4"/>
      <c r="F1865" s="5"/>
      <c r="G1865" s="4"/>
      <c r="H1865" s="5" t="s">
        <v>201</v>
      </c>
      <c r="I1865" s="5" t="s">
        <v>352</v>
      </c>
      <c r="J1865" s="5" t="s">
        <v>16</v>
      </c>
      <c r="K1865" s="5" t="s">
        <v>799</v>
      </c>
      <c r="L1865" s="5" t="s">
        <v>17</v>
      </c>
      <c r="M1865" t="b">
        <f>A1865=VLOOKUP($A1865,'Vals 0505'!$A:$L,1,FALSE)</f>
        <v>1</v>
      </c>
      <c r="N1865" t="b">
        <f>B1865=VLOOKUP($A1865,'Vals 0505'!$A:$L,2,FALSE)</f>
        <v>1</v>
      </c>
      <c r="O1865" t="b">
        <f>C1865=VLOOKUP($A1865,'Vals 0505'!$A:$L,3,FALSE)</f>
        <v>1</v>
      </c>
      <c r="P1865" t="b">
        <f>D1865=VLOOKUP($A1865,'Vals 0505'!$A:$L,4,FALSE)</f>
        <v>1</v>
      </c>
      <c r="Q1865" t="b">
        <f>E1865=VLOOKUP($A1865,'Vals 0505'!$A:$L,5,FALSE)</f>
        <v>1</v>
      </c>
      <c r="R1865" t="b">
        <f>F1865=VLOOKUP($A1865,'Vals 0505'!$A:$L,6,FALSE)</f>
        <v>1</v>
      </c>
      <c r="S1865" t="b">
        <f>G1865=VLOOKUP($A1865,'Vals 0505'!$A:$L,7,FALSE)</f>
        <v>1</v>
      </c>
      <c r="T1865" t="b">
        <f>H1865=VLOOKUP($A1865,'Vals 0505'!$A:$L,8,FALSE)</f>
        <v>1</v>
      </c>
      <c r="U1865" t="b">
        <f>I1865=VLOOKUP($A1865,'Vals 0505'!$A:$L,9,FALSE)</f>
        <v>1</v>
      </c>
      <c r="V1865" t="b">
        <f>J1865=VLOOKUP($A1865,'Vals 0505'!$A:$L,10,FALSE)</f>
        <v>1</v>
      </c>
      <c r="W1865" t="b">
        <f>K1865=VLOOKUP($A1865,'Vals 0505'!$A:$L,11,FALSE)</f>
        <v>1</v>
      </c>
      <c r="X1865" t="b">
        <f>L1865=VLOOKUP($A1865,'Vals 0505'!$A:$L,12,FALSE)</f>
        <v>1</v>
      </c>
      <c r="Y1865">
        <f t="shared" si="29"/>
        <v>16143</v>
      </c>
    </row>
    <row r="1866" spans="1:26">
      <c r="A1866" s="3">
        <v>16144</v>
      </c>
      <c r="B1866" s="5" t="s">
        <v>286</v>
      </c>
      <c r="C1866" s="5" t="s">
        <v>200</v>
      </c>
      <c r="D1866" s="5"/>
      <c r="E1866" s="4"/>
      <c r="F1866" s="5"/>
      <c r="G1866" s="4"/>
      <c r="H1866" s="5" t="s">
        <v>201</v>
      </c>
      <c r="I1866" s="5" t="s">
        <v>352</v>
      </c>
      <c r="J1866" s="5" t="s">
        <v>16</v>
      </c>
      <c r="K1866" s="5" t="s">
        <v>33</v>
      </c>
      <c r="L1866" s="5" t="s">
        <v>17</v>
      </c>
      <c r="M1866" t="b">
        <f>A1866=VLOOKUP($A1866,'Vals 0505'!$A:$L,1,FALSE)</f>
        <v>1</v>
      </c>
      <c r="N1866" t="b">
        <f>B1866=VLOOKUP($A1866,'Vals 0505'!$A:$L,2,FALSE)</f>
        <v>1</v>
      </c>
      <c r="O1866" t="b">
        <f>C1866=VLOOKUP($A1866,'Vals 0505'!$A:$L,3,FALSE)</f>
        <v>1</v>
      </c>
      <c r="P1866" t="b">
        <f>D1866=VLOOKUP($A1866,'Vals 0505'!$A:$L,4,FALSE)</f>
        <v>1</v>
      </c>
      <c r="Q1866" t="b">
        <f>E1866=VLOOKUP($A1866,'Vals 0505'!$A:$L,5,FALSE)</f>
        <v>1</v>
      </c>
      <c r="R1866" t="b">
        <f>F1866=VLOOKUP($A1866,'Vals 0505'!$A:$L,6,FALSE)</f>
        <v>1</v>
      </c>
      <c r="S1866" t="b">
        <f>G1866=VLOOKUP($A1866,'Vals 0505'!$A:$L,7,FALSE)</f>
        <v>1</v>
      </c>
      <c r="T1866" t="b">
        <f>H1866=VLOOKUP($A1866,'Vals 0505'!$A:$L,8,FALSE)</f>
        <v>1</v>
      </c>
      <c r="U1866" t="b">
        <f>I1866=VLOOKUP($A1866,'Vals 0505'!$A:$L,9,FALSE)</f>
        <v>1</v>
      </c>
      <c r="V1866" t="b">
        <f>J1866=VLOOKUP($A1866,'Vals 0505'!$A:$L,10,FALSE)</f>
        <v>1</v>
      </c>
      <c r="W1866" t="b">
        <f>K1866=VLOOKUP($A1866,'Vals 0505'!$A:$L,11,FALSE)</f>
        <v>1</v>
      </c>
      <c r="X1866" t="b">
        <f>L1866=VLOOKUP($A1866,'Vals 0505'!$A:$L,12,FALSE)</f>
        <v>1</v>
      </c>
      <c r="Y1866">
        <f t="shared" si="29"/>
        <v>16144</v>
      </c>
    </row>
    <row r="1867" spans="1:26">
      <c r="A1867" s="4">
        <v>16145</v>
      </c>
      <c r="B1867" s="5" t="s">
        <v>286</v>
      </c>
      <c r="C1867" s="5" t="s">
        <v>200</v>
      </c>
      <c r="D1867" s="5"/>
      <c r="E1867" s="4"/>
      <c r="F1867" s="5"/>
      <c r="G1867" s="4"/>
      <c r="H1867" s="5" t="s">
        <v>201</v>
      </c>
      <c r="I1867" s="5" t="s">
        <v>352</v>
      </c>
      <c r="J1867" s="5" t="s">
        <v>16</v>
      </c>
      <c r="K1867" s="5" t="s">
        <v>486</v>
      </c>
      <c r="L1867" s="5" t="s">
        <v>17</v>
      </c>
      <c r="M1867" t="b">
        <f>A1867=VLOOKUP($A1867,'Vals 0505'!$A:$L,1,FALSE)</f>
        <v>1</v>
      </c>
      <c r="N1867" t="b">
        <f>B1867=VLOOKUP($A1867,'Vals 0505'!$A:$L,2,FALSE)</f>
        <v>1</v>
      </c>
      <c r="O1867" t="b">
        <f>C1867=VLOOKUP($A1867,'Vals 0505'!$A:$L,3,FALSE)</f>
        <v>1</v>
      </c>
      <c r="P1867" t="b">
        <f>D1867=VLOOKUP($A1867,'Vals 0505'!$A:$L,4,FALSE)</f>
        <v>1</v>
      </c>
      <c r="Q1867" t="b">
        <f>E1867=VLOOKUP($A1867,'Vals 0505'!$A:$L,5,FALSE)</f>
        <v>1</v>
      </c>
      <c r="R1867" t="b">
        <f>F1867=VLOOKUP($A1867,'Vals 0505'!$A:$L,6,FALSE)</f>
        <v>1</v>
      </c>
      <c r="S1867" t="b">
        <f>G1867=VLOOKUP($A1867,'Vals 0505'!$A:$L,7,FALSE)</f>
        <v>1</v>
      </c>
      <c r="T1867" t="b">
        <f>H1867=VLOOKUP($A1867,'Vals 0505'!$A:$L,8,FALSE)</f>
        <v>1</v>
      </c>
      <c r="U1867" t="b">
        <f>I1867=VLOOKUP($A1867,'Vals 0505'!$A:$L,9,FALSE)</f>
        <v>1</v>
      </c>
      <c r="V1867" t="b">
        <f>J1867=VLOOKUP($A1867,'Vals 0505'!$A:$L,10,FALSE)</f>
        <v>1</v>
      </c>
      <c r="W1867" t="b">
        <f>K1867=VLOOKUP($A1867,'Vals 0505'!$A:$L,11,FALSE)</f>
        <v>1</v>
      </c>
      <c r="X1867" t="b">
        <f>L1867=VLOOKUP($A1867,'Vals 0505'!$A:$L,12,FALSE)</f>
        <v>1</v>
      </c>
      <c r="Y1867">
        <f t="shared" si="29"/>
        <v>16145</v>
      </c>
    </row>
    <row r="1868" spans="1:26">
      <c r="A1868" s="3">
        <v>16146</v>
      </c>
      <c r="B1868" s="5" t="s">
        <v>286</v>
      </c>
      <c r="C1868" s="5" t="s">
        <v>200</v>
      </c>
      <c r="D1868" s="5"/>
      <c r="E1868" s="4"/>
      <c r="F1868" s="5"/>
      <c r="G1868" s="4"/>
      <c r="H1868" s="5" t="s">
        <v>201</v>
      </c>
      <c r="I1868" s="5" t="s">
        <v>352</v>
      </c>
      <c r="J1868" s="5" t="s">
        <v>16</v>
      </c>
      <c r="K1868" s="5" t="s">
        <v>97</v>
      </c>
      <c r="L1868" s="5" t="s">
        <v>17</v>
      </c>
      <c r="M1868" t="b">
        <f>A1868=VLOOKUP($A1868,'Vals 0505'!$A:$L,1,FALSE)</f>
        <v>1</v>
      </c>
      <c r="N1868" t="b">
        <f>B1868=VLOOKUP($A1868,'Vals 0505'!$A:$L,2,FALSE)</f>
        <v>1</v>
      </c>
      <c r="O1868" t="b">
        <f>C1868=VLOOKUP($A1868,'Vals 0505'!$A:$L,3,FALSE)</f>
        <v>1</v>
      </c>
      <c r="P1868" t="b">
        <f>D1868=VLOOKUP($A1868,'Vals 0505'!$A:$L,4,FALSE)</f>
        <v>1</v>
      </c>
      <c r="Q1868" t="b">
        <f>E1868=VLOOKUP($A1868,'Vals 0505'!$A:$L,5,FALSE)</f>
        <v>1</v>
      </c>
      <c r="R1868" t="b">
        <f>F1868=VLOOKUP($A1868,'Vals 0505'!$A:$L,6,FALSE)</f>
        <v>1</v>
      </c>
      <c r="S1868" t="b">
        <f>G1868=VLOOKUP($A1868,'Vals 0505'!$A:$L,7,FALSE)</f>
        <v>1</v>
      </c>
      <c r="T1868" t="b">
        <f>H1868=VLOOKUP($A1868,'Vals 0505'!$A:$L,8,FALSE)</f>
        <v>1</v>
      </c>
      <c r="U1868" t="b">
        <f>I1868=VLOOKUP($A1868,'Vals 0505'!$A:$L,9,FALSE)</f>
        <v>1</v>
      </c>
      <c r="V1868" t="b">
        <f>J1868=VLOOKUP($A1868,'Vals 0505'!$A:$L,10,FALSE)</f>
        <v>1</v>
      </c>
      <c r="W1868" t="b">
        <f>K1868=VLOOKUP($A1868,'Vals 0505'!$A:$L,11,FALSE)</f>
        <v>1</v>
      </c>
      <c r="X1868" t="b">
        <f>L1868=VLOOKUP($A1868,'Vals 0505'!$A:$L,12,FALSE)</f>
        <v>1</v>
      </c>
      <c r="Y1868">
        <f t="shared" si="29"/>
        <v>16146</v>
      </c>
    </row>
    <row r="1869" spans="1:26">
      <c r="A1869" s="4">
        <v>16147</v>
      </c>
      <c r="B1869" s="5" t="s">
        <v>289</v>
      </c>
      <c r="C1869" s="5" t="s">
        <v>31</v>
      </c>
      <c r="D1869" s="5"/>
      <c r="E1869" s="4"/>
      <c r="F1869" s="5"/>
      <c r="G1869" s="4"/>
      <c r="H1869" s="5" t="s">
        <v>32</v>
      </c>
      <c r="I1869" s="5" t="s">
        <v>344</v>
      </c>
      <c r="J1869" s="5" t="s">
        <v>16</v>
      </c>
      <c r="K1869" s="5" t="s">
        <v>800</v>
      </c>
      <c r="L1869" s="5" t="s">
        <v>17</v>
      </c>
      <c r="M1869" t="b">
        <f>A1869=VLOOKUP($A1869,'Vals 0505'!$A:$L,1,FALSE)</f>
        <v>1</v>
      </c>
      <c r="N1869" t="b">
        <f>B1869=VLOOKUP($A1869,'Vals 0505'!$A:$L,2,FALSE)</f>
        <v>1</v>
      </c>
      <c r="O1869" t="b">
        <f>C1869=VLOOKUP($A1869,'Vals 0505'!$A:$L,3,FALSE)</f>
        <v>1</v>
      </c>
      <c r="P1869" t="b">
        <f>D1869=VLOOKUP($A1869,'Vals 0505'!$A:$L,4,FALSE)</f>
        <v>1</v>
      </c>
      <c r="Q1869" t="b">
        <f>E1869=VLOOKUP($A1869,'Vals 0505'!$A:$L,5,FALSE)</f>
        <v>1</v>
      </c>
      <c r="R1869" t="b">
        <f>F1869=VLOOKUP($A1869,'Vals 0505'!$A:$L,6,FALSE)</f>
        <v>1</v>
      </c>
      <c r="S1869" t="b">
        <f>G1869=VLOOKUP($A1869,'Vals 0505'!$A:$L,7,FALSE)</f>
        <v>1</v>
      </c>
      <c r="T1869" t="b">
        <f>H1869=VLOOKUP($A1869,'Vals 0505'!$A:$L,8,FALSE)</f>
        <v>1</v>
      </c>
      <c r="U1869" t="b">
        <f>I1869=VLOOKUP($A1869,'Vals 0505'!$A:$L,9,FALSE)</f>
        <v>1</v>
      </c>
      <c r="V1869" t="b">
        <f>J1869=VLOOKUP($A1869,'Vals 0505'!$A:$L,10,FALSE)</f>
        <v>0</v>
      </c>
      <c r="W1869" t="b">
        <f>K1869=VLOOKUP($A1869,'Vals 0505'!$A:$L,11,FALSE)</f>
        <v>1</v>
      </c>
      <c r="X1869" t="b">
        <f>L1869=VLOOKUP($A1869,'Vals 0505'!$A:$L,12,FALSE)</f>
        <v>1</v>
      </c>
      <c r="Y1869">
        <f t="shared" si="29"/>
        <v>16147</v>
      </c>
      <c r="Z1869" t="str">
        <f>VLOOKUP($A1869,'Vals 0505'!$A:$L,10,FALSE)</f>
        <v>Medium</v>
      </c>
    </row>
    <row r="1870" spans="1:26">
      <c r="A1870" s="3">
        <v>16148</v>
      </c>
      <c r="B1870" s="5" t="s">
        <v>289</v>
      </c>
      <c r="C1870" s="5" t="s">
        <v>200</v>
      </c>
      <c r="D1870" s="5"/>
      <c r="E1870" s="4"/>
      <c r="F1870" s="5"/>
      <c r="G1870" s="4"/>
      <c r="H1870" s="5" t="s">
        <v>201</v>
      </c>
      <c r="I1870" s="5" t="s">
        <v>344</v>
      </c>
      <c r="J1870" s="5" t="s">
        <v>16</v>
      </c>
      <c r="K1870" s="5" t="s">
        <v>800</v>
      </c>
      <c r="L1870" s="5" t="s">
        <v>17</v>
      </c>
      <c r="M1870" t="b">
        <f>A1870=VLOOKUP($A1870,'Vals 0505'!$A:$L,1,FALSE)</f>
        <v>1</v>
      </c>
      <c r="N1870" t="b">
        <f>B1870=VLOOKUP($A1870,'Vals 0505'!$A:$L,2,FALSE)</f>
        <v>1</v>
      </c>
      <c r="O1870" t="b">
        <f>C1870=VLOOKUP($A1870,'Vals 0505'!$A:$L,3,FALSE)</f>
        <v>1</v>
      </c>
      <c r="P1870" t="b">
        <f>D1870=VLOOKUP($A1870,'Vals 0505'!$A:$L,4,FALSE)</f>
        <v>1</v>
      </c>
      <c r="Q1870" t="b">
        <f>E1870=VLOOKUP($A1870,'Vals 0505'!$A:$L,5,FALSE)</f>
        <v>1</v>
      </c>
      <c r="R1870" t="b">
        <f>F1870=VLOOKUP($A1870,'Vals 0505'!$A:$L,6,FALSE)</f>
        <v>1</v>
      </c>
      <c r="S1870" t="b">
        <f>G1870=VLOOKUP($A1870,'Vals 0505'!$A:$L,7,FALSE)</f>
        <v>1</v>
      </c>
      <c r="T1870" t="b">
        <f>H1870=VLOOKUP($A1870,'Vals 0505'!$A:$L,8,FALSE)</f>
        <v>1</v>
      </c>
      <c r="U1870" t="b">
        <f>I1870=VLOOKUP($A1870,'Vals 0505'!$A:$L,9,FALSE)</f>
        <v>1</v>
      </c>
      <c r="V1870" t="b">
        <f>J1870=VLOOKUP($A1870,'Vals 0505'!$A:$L,10,FALSE)</f>
        <v>1</v>
      </c>
      <c r="W1870" t="b">
        <f>K1870=VLOOKUP($A1870,'Vals 0505'!$A:$L,11,FALSE)</f>
        <v>1</v>
      </c>
      <c r="X1870" t="b">
        <f>L1870=VLOOKUP($A1870,'Vals 0505'!$A:$L,12,FALSE)</f>
        <v>1</v>
      </c>
      <c r="Y1870">
        <f t="shared" si="29"/>
        <v>16148</v>
      </c>
    </row>
    <row r="1871" spans="1:26">
      <c r="A1871" s="4">
        <v>16149</v>
      </c>
      <c r="B1871" s="5" t="s">
        <v>289</v>
      </c>
      <c r="C1871" s="5" t="s">
        <v>31</v>
      </c>
      <c r="D1871" s="5"/>
      <c r="E1871" s="4"/>
      <c r="F1871" s="5"/>
      <c r="G1871" s="4"/>
      <c r="H1871" s="5" t="s">
        <v>32</v>
      </c>
      <c r="I1871" s="5" t="s">
        <v>353</v>
      </c>
      <c r="J1871" s="5" t="s">
        <v>16</v>
      </c>
      <c r="K1871" s="5" t="s">
        <v>801</v>
      </c>
      <c r="L1871" s="5" t="s">
        <v>17</v>
      </c>
      <c r="M1871" t="b">
        <f>A1871=VLOOKUP($A1871,'Vals 0505'!$A:$L,1,FALSE)</f>
        <v>1</v>
      </c>
      <c r="N1871" t="b">
        <f>B1871=VLOOKUP($A1871,'Vals 0505'!$A:$L,2,FALSE)</f>
        <v>1</v>
      </c>
      <c r="O1871" t="b">
        <f>C1871=VLOOKUP($A1871,'Vals 0505'!$A:$L,3,FALSE)</f>
        <v>1</v>
      </c>
      <c r="P1871" t="b">
        <f>D1871=VLOOKUP($A1871,'Vals 0505'!$A:$L,4,FALSE)</f>
        <v>1</v>
      </c>
      <c r="Q1871" t="b">
        <f>E1871=VLOOKUP($A1871,'Vals 0505'!$A:$L,5,FALSE)</f>
        <v>1</v>
      </c>
      <c r="R1871" t="b">
        <f>F1871=VLOOKUP($A1871,'Vals 0505'!$A:$L,6,FALSE)</f>
        <v>1</v>
      </c>
      <c r="S1871" t="b">
        <f>G1871=VLOOKUP($A1871,'Vals 0505'!$A:$L,7,FALSE)</f>
        <v>1</v>
      </c>
      <c r="T1871" t="b">
        <f>H1871=VLOOKUP($A1871,'Vals 0505'!$A:$L,8,FALSE)</f>
        <v>1</v>
      </c>
      <c r="U1871" t="b">
        <f>I1871=VLOOKUP($A1871,'Vals 0505'!$A:$L,9,FALSE)</f>
        <v>1</v>
      </c>
      <c r="V1871" t="b">
        <f>J1871=VLOOKUP($A1871,'Vals 0505'!$A:$L,10,FALSE)</f>
        <v>0</v>
      </c>
      <c r="W1871" t="b">
        <f>K1871=VLOOKUP($A1871,'Vals 0505'!$A:$L,11,FALSE)</f>
        <v>1</v>
      </c>
      <c r="X1871" t="b">
        <f>L1871=VLOOKUP($A1871,'Vals 0505'!$A:$L,12,FALSE)</f>
        <v>1</v>
      </c>
      <c r="Y1871">
        <f t="shared" si="29"/>
        <v>16149</v>
      </c>
      <c r="Z1871" t="str">
        <f>VLOOKUP($A1871,'Vals 0505'!$A:$L,10,FALSE)</f>
        <v>Medium</v>
      </c>
    </row>
    <row r="1872" spans="1:26">
      <c r="A1872" s="3">
        <v>16150</v>
      </c>
      <c r="B1872" s="5" t="s">
        <v>289</v>
      </c>
      <c r="C1872" s="5" t="s">
        <v>200</v>
      </c>
      <c r="D1872" s="5"/>
      <c r="E1872" s="4"/>
      <c r="F1872" s="5"/>
      <c r="G1872" s="4"/>
      <c r="H1872" s="5" t="s">
        <v>201</v>
      </c>
      <c r="I1872" s="5" t="s">
        <v>353</v>
      </c>
      <c r="J1872" s="5" t="s">
        <v>16</v>
      </c>
      <c r="K1872" s="5" t="s">
        <v>801</v>
      </c>
      <c r="L1872" s="5" t="s">
        <v>17</v>
      </c>
      <c r="M1872" t="b">
        <f>A1872=VLOOKUP($A1872,'Vals 0505'!$A:$L,1,FALSE)</f>
        <v>1</v>
      </c>
      <c r="N1872" t="b">
        <f>B1872=VLOOKUP($A1872,'Vals 0505'!$A:$L,2,FALSE)</f>
        <v>1</v>
      </c>
      <c r="O1872" t="b">
        <f>C1872=VLOOKUP($A1872,'Vals 0505'!$A:$L,3,FALSE)</f>
        <v>1</v>
      </c>
      <c r="P1872" t="b">
        <f>D1872=VLOOKUP($A1872,'Vals 0505'!$A:$L,4,FALSE)</f>
        <v>1</v>
      </c>
      <c r="Q1872" t="b">
        <f>E1872=VLOOKUP($A1872,'Vals 0505'!$A:$L,5,FALSE)</f>
        <v>1</v>
      </c>
      <c r="R1872" t="b">
        <f>F1872=VLOOKUP($A1872,'Vals 0505'!$A:$L,6,FALSE)</f>
        <v>1</v>
      </c>
      <c r="S1872" t="b">
        <f>G1872=VLOOKUP($A1872,'Vals 0505'!$A:$L,7,FALSE)</f>
        <v>1</v>
      </c>
      <c r="T1872" t="b">
        <f>H1872=VLOOKUP($A1872,'Vals 0505'!$A:$L,8,FALSE)</f>
        <v>1</v>
      </c>
      <c r="U1872" t="b">
        <f>I1872=VLOOKUP($A1872,'Vals 0505'!$A:$L,9,FALSE)</f>
        <v>1</v>
      </c>
      <c r="V1872" t="b">
        <f>J1872=VLOOKUP($A1872,'Vals 0505'!$A:$L,10,FALSE)</f>
        <v>1</v>
      </c>
      <c r="W1872" t="b">
        <f>K1872=VLOOKUP($A1872,'Vals 0505'!$A:$L,11,FALSE)</f>
        <v>1</v>
      </c>
      <c r="X1872" t="b">
        <f>L1872=VLOOKUP($A1872,'Vals 0505'!$A:$L,12,FALSE)</f>
        <v>1</v>
      </c>
      <c r="Y1872">
        <f t="shared" si="29"/>
        <v>16150</v>
      </c>
    </row>
    <row r="1873" spans="1:25">
      <c r="A1873" s="4">
        <v>16151</v>
      </c>
      <c r="B1873" s="5" t="s">
        <v>294</v>
      </c>
      <c r="C1873" s="5" t="s">
        <v>200</v>
      </c>
      <c r="D1873" s="5"/>
      <c r="E1873" s="4"/>
      <c r="F1873" s="5"/>
      <c r="G1873" s="4"/>
      <c r="H1873" s="5" t="s">
        <v>201</v>
      </c>
      <c r="I1873" s="5" t="s">
        <v>354</v>
      </c>
      <c r="J1873" s="5" t="s">
        <v>16</v>
      </c>
      <c r="K1873" s="5" t="s">
        <v>542</v>
      </c>
      <c r="L1873" s="5" t="s">
        <v>17</v>
      </c>
      <c r="M1873" t="b">
        <f>A1873=VLOOKUP($A1873,'Vals 0505'!$A:$L,1,FALSE)</f>
        <v>1</v>
      </c>
      <c r="N1873" t="b">
        <f>B1873=VLOOKUP($A1873,'Vals 0505'!$A:$L,2,FALSE)</f>
        <v>1</v>
      </c>
      <c r="O1873" t="b">
        <f>C1873=VLOOKUP($A1873,'Vals 0505'!$A:$L,3,FALSE)</f>
        <v>1</v>
      </c>
      <c r="P1873" t="b">
        <f>D1873=VLOOKUP($A1873,'Vals 0505'!$A:$L,4,FALSE)</f>
        <v>1</v>
      </c>
      <c r="Q1873" t="b">
        <f>E1873=VLOOKUP($A1873,'Vals 0505'!$A:$L,5,FALSE)</f>
        <v>1</v>
      </c>
      <c r="R1873" t="b">
        <f>F1873=VLOOKUP($A1873,'Vals 0505'!$A:$L,6,FALSE)</f>
        <v>1</v>
      </c>
      <c r="S1873" t="b">
        <f>G1873=VLOOKUP($A1873,'Vals 0505'!$A:$L,7,FALSE)</f>
        <v>1</v>
      </c>
      <c r="T1873" t="b">
        <f>H1873=VLOOKUP($A1873,'Vals 0505'!$A:$L,8,FALSE)</f>
        <v>1</v>
      </c>
      <c r="U1873" t="b">
        <f>I1873=VLOOKUP($A1873,'Vals 0505'!$A:$L,9,FALSE)</f>
        <v>1</v>
      </c>
      <c r="V1873" t="b">
        <f>J1873=VLOOKUP($A1873,'Vals 0505'!$A:$L,10,FALSE)</f>
        <v>1</v>
      </c>
      <c r="W1873" t="b">
        <f>K1873=VLOOKUP($A1873,'Vals 0505'!$A:$L,11,FALSE)</f>
        <v>1</v>
      </c>
      <c r="X1873" t="b">
        <f>L1873=VLOOKUP($A1873,'Vals 0505'!$A:$L,12,FALSE)</f>
        <v>1</v>
      </c>
      <c r="Y1873">
        <f t="shared" si="29"/>
        <v>16151</v>
      </c>
    </row>
    <row r="1874" spans="1:25">
      <c r="A1874" s="3">
        <v>16152</v>
      </c>
      <c r="B1874" s="5" t="s">
        <v>294</v>
      </c>
      <c r="C1874" s="5" t="s">
        <v>200</v>
      </c>
      <c r="D1874" s="5"/>
      <c r="E1874" s="4"/>
      <c r="F1874" s="5"/>
      <c r="G1874" s="4"/>
      <c r="H1874" s="5" t="s">
        <v>201</v>
      </c>
      <c r="I1874" s="5" t="s">
        <v>354</v>
      </c>
      <c r="J1874" s="5" t="s">
        <v>16</v>
      </c>
      <c r="K1874" s="5" t="s">
        <v>553</v>
      </c>
      <c r="L1874" s="5" t="s">
        <v>17</v>
      </c>
      <c r="M1874" t="b">
        <f>A1874=VLOOKUP($A1874,'Vals 0505'!$A:$L,1,FALSE)</f>
        <v>1</v>
      </c>
      <c r="N1874" t="b">
        <f>B1874=VLOOKUP($A1874,'Vals 0505'!$A:$L,2,FALSE)</f>
        <v>1</v>
      </c>
      <c r="O1874" t="b">
        <f>C1874=VLOOKUP($A1874,'Vals 0505'!$A:$L,3,FALSE)</f>
        <v>1</v>
      </c>
      <c r="P1874" t="b">
        <f>D1874=VLOOKUP($A1874,'Vals 0505'!$A:$L,4,FALSE)</f>
        <v>1</v>
      </c>
      <c r="Q1874" t="b">
        <f>E1874=VLOOKUP($A1874,'Vals 0505'!$A:$L,5,FALSE)</f>
        <v>1</v>
      </c>
      <c r="R1874" t="b">
        <f>F1874=VLOOKUP($A1874,'Vals 0505'!$A:$L,6,FALSE)</f>
        <v>1</v>
      </c>
      <c r="S1874" t="b">
        <f>G1874=VLOOKUP($A1874,'Vals 0505'!$A:$L,7,FALSE)</f>
        <v>1</v>
      </c>
      <c r="T1874" t="b">
        <f>H1874=VLOOKUP($A1874,'Vals 0505'!$A:$L,8,FALSE)</f>
        <v>1</v>
      </c>
      <c r="U1874" t="b">
        <f>I1874=VLOOKUP($A1874,'Vals 0505'!$A:$L,9,FALSE)</f>
        <v>1</v>
      </c>
      <c r="V1874" t="b">
        <f>J1874=VLOOKUP($A1874,'Vals 0505'!$A:$L,10,FALSE)</f>
        <v>1</v>
      </c>
      <c r="W1874" t="b">
        <f>K1874=VLOOKUP($A1874,'Vals 0505'!$A:$L,11,FALSE)</f>
        <v>1</v>
      </c>
      <c r="X1874" t="b">
        <f>L1874=VLOOKUP($A1874,'Vals 0505'!$A:$L,12,FALSE)</f>
        <v>1</v>
      </c>
      <c r="Y1874">
        <f t="shared" si="29"/>
        <v>16152</v>
      </c>
    </row>
    <row r="1875" spans="1:25">
      <c r="A1875" s="4">
        <v>16153</v>
      </c>
      <c r="B1875" s="5" t="s">
        <v>294</v>
      </c>
      <c r="C1875" s="5" t="s">
        <v>200</v>
      </c>
      <c r="D1875" s="5"/>
      <c r="E1875" s="4"/>
      <c r="F1875" s="5"/>
      <c r="G1875" s="4"/>
      <c r="H1875" s="5" t="s">
        <v>201</v>
      </c>
      <c r="I1875" s="5" t="s">
        <v>354</v>
      </c>
      <c r="J1875" s="5" t="s">
        <v>16</v>
      </c>
      <c r="K1875" s="5" t="s">
        <v>635</v>
      </c>
      <c r="L1875" s="5" t="s">
        <v>17</v>
      </c>
      <c r="M1875" t="b">
        <f>A1875=VLOOKUP($A1875,'Vals 0505'!$A:$L,1,FALSE)</f>
        <v>1</v>
      </c>
      <c r="N1875" t="b">
        <f>B1875=VLOOKUP($A1875,'Vals 0505'!$A:$L,2,FALSE)</f>
        <v>1</v>
      </c>
      <c r="O1875" t="b">
        <f>C1875=VLOOKUP($A1875,'Vals 0505'!$A:$L,3,FALSE)</f>
        <v>1</v>
      </c>
      <c r="P1875" t="b">
        <f>D1875=VLOOKUP($A1875,'Vals 0505'!$A:$L,4,FALSE)</f>
        <v>1</v>
      </c>
      <c r="Q1875" t="b">
        <f>E1875=VLOOKUP($A1875,'Vals 0505'!$A:$L,5,FALSE)</f>
        <v>1</v>
      </c>
      <c r="R1875" t="b">
        <f>F1875=VLOOKUP($A1875,'Vals 0505'!$A:$L,6,FALSE)</f>
        <v>1</v>
      </c>
      <c r="S1875" t="b">
        <f>G1875=VLOOKUP($A1875,'Vals 0505'!$A:$L,7,FALSE)</f>
        <v>1</v>
      </c>
      <c r="T1875" t="b">
        <f>H1875=VLOOKUP($A1875,'Vals 0505'!$A:$L,8,FALSE)</f>
        <v>1</v>
      </c>
      <c r="U1875" t="b">
        <f>I1875=VLOOKUP($A1875,'Vals 0505'!$A:$L,9,FALSE)</f>
        <v>1</v>
      </c>
      <c r="V1875" t="b">
        <f>J1875=VLOOKUP($A1875,'Vals 0505'!$A:$L,10,FALSE)</f>
        <v>1</v>
      </c>
      <c r="W1875" t="b">
        <f>K1875=VLOOKUP($A1875,'Vals 0505'!$A:$L,11,FALSE)</f>
        <v>1</v>
      </c>
      <c r="X1875" t="b">
        <f>L1875=VLOOKUP($A1875,'Vals 0505'!$A:$L,12,FALSE)</f>
        <v>1</v>
      </c>
      <c r="Y1875">
        <f t="shared" si="29"/>
        <v>16153</v>
      </c>
    </row>
    <row r="1876" spans="1:25">
      <c r="A1876" s="3">
        <v>16154</v>
      </c>
      <c r="B1876" s="5" t="s">
        <v>294</v>
      </c>
      <c r="C1876" s="5" t="s">
        <v>200</v>
      </c>
      <c r="D1876" s="5"/>
      <c r="E1876" s="4"/>
      <c r="F1876" s="5"/>
      <c r="G1876" s="4"/>
      <c r="H1876" s="5" t="s">
        <v>201</v>
      </c>
      <c r="I1876" s="5" t="s">
        <v>354</v>
      </c>
      <c r="J1876" s="5" t="s">
        <v>16</v>
      </c>
      <c r="K1876" s="5" t="s">
        <v>33</v>
      </c>
      <c r="L1876" s="5" t="s">
        <v>17</v>
      </c>
      <c r="M1876" t="b">
        <f>A1876=VLOOKUP($A1876,'Vals 0505'!$A:$L,1,FALSE)</f>
        <v>1</v>
      </c>
      <c r="N1876" t="b">
        <f>B1876=VLOOKUP($A1876,'Vals 0505'!$A:$L,2,FALSE)</f>
        <v>1</v>
      </c>
      <c r="O1876" t="b">
        <f>C1876=VLOOKUP($A1876,'Vals 0505'!$A:$L,3,FALSE)</f>
        <v>1</v>
      </c>
      <c r="P1876" t="b">
        <f>D1876=VLOOKUP($A1876,'Vals 0505'!$A:$L,4,FALSE)</f>
        <v>1</v>
      </c>
      <c r="Q1876" t="b">
        <f>E1876=VLOOKUP($A1876,'Vals 0505'!$A:$L,5,FALSE)</f>
        <v>1</v>
      </c>
      <c r="R1876" t="b">
        <f>F1876=VLOOKUP($A1876,'Vals 0505'!$A:$L,6,FALSE)</f>
        <v>1</v>
      </c>
      <c r="S1876" t="b">
        <f>G1876=VLOOKUP($A1876,'Vals 0505'!$A:$L,7,FALSE)</f>
        <v>1</v>
      </c>
      <c r="T1876" t="b">
        <f>H1876=VLOOKUP($A1876,'Vals 0505'!$A:$L,8,FALSE)</f>
        <v>1</v>
      </c>
      <c r="U1876" t="b">
        <f>I1876=VLOOKUP($A1876,'Vals 0505'!$A:$L,9,FALSE)</f>
        <v>1</v>
      </c>
      <c r="V1876" t="b">
        <f>J1876=VLOOKUP($A1876,'Vals 0505'!$A:$L,10,FALSE)</f>
        <v>1</v>
      </c>
      <c r="W1876" t="b">
        <f>K1876=VLOOKUP($A1876,'Vals 0505'!$A:$L,11,FALSE)</f>
        <v>1</v>
      </c>
      <c r="X1876" t="b">
        <f>L1876=VLOOKUP($A1876,'Vals 0505'!$A:$L,12,FALSE)</f>
        <v>1</v>
      </c>
      <c r="Y1876">
        <f t="shared" si="29"/>
        <v>16154</v>
      </c>
    </row>
    <row r="1877" spans="1:25">
      <c r="A1877" s="4">
        <v>16155</v>
      </c>
      <c r="B1877" s="5" t="s">
        <v>294</v>
      </c>
      <c r="C1877" s="5" t="s">
        <v>200</v>
      </c>
      <c r="D1877" s="5"/>
      <c r="E1877" s="4"/>
      <c r="F1877" s="5"/>
      <c r="G1877" s="4"/>
      <c r="H1877" s="5" t="s">
        <v>201</v>
      </c>
      <c r="I1877" s="5" t="s">
        <v>354</v>
      </c>
      <c r="J1877" s="5" t="s">
        <v>16</v>
      </c>
      <c r="K1877" s="5" t="s">
        <v>486</v>
      </c>
      <c r="L1877" s="5" t="s">
        <v>17</v>
      </c>
      <c r="M1877" t="b">
        <f>A1877=VLOOKUP($A1877,'Vals 0505'!$A:$L,1,FALSE)</f>
        <v>1</v>
      </c>
      <c r="N1877" t="b">
        <f>B1877=VLOOKUP($A1877,'Vals 0505'!$A:$L,2,FALSE)</f>
        <v>1</v>
      </c>
      <c r="O1877" t="b">
        <f>C1877=VLOOKUP($A1877,'Vals 0505'!$A:$L,3,FALSE)</f>
        <v>1</v>
      </c>
      <c r="P1877" t="b">
        <f>D1877=VLOOKUP($A1877,'Vals 0505'!$A:$L,4,FALSE)</f>
        <v>1</v>
      </c>
      <c r="Q1877" t="b">
        <f>E1877=VLOOKUP($A1877,'Vals 0505'!$A:$L,5,FALSE)</f>
        <v>1</v>
      </c>
      <c r="R1877" t="b">
        <f>F1877=VLOOKUP($A1877,'Vals 0505'!$A:$L,6,FALSE)</f>
        <v>1</v>
      </c>
      <c r="S1877" t="b">
        <f>G1877=VLOOKUP($A1877,'Vals 0505'!$A:$L,7,FALSE)</f>
        <v>1</v>
      </c>
      <c r="T1877" t="b">
        <f>H1877=VLOOKUP($A1877,'Vals 0505'!$A:$L,8,FALSE)</f>
        <v>1</v>
      </c>
      <c r="U1877" t="b">
        <f>I1877=VLOOKUP($A1877,'Vals 0505'!$A:$L,9,FALSE)</f>
        <v>1</v>
      </c>
      <c r="V1877" t="b">
        <f>J1877=VLOOKUP($A1877,'Vals 0505'!$A:$L,10,FALSE)</f>
        <v>1</v>
      </c>
      <c r="W1877" t="b">
        <f>K1877=VLOOKUP($A1877,'Vals 0505'!$A:$L,11,FALSE)</f>
        <v>1</v>
      </c>
      <c r="X1877" t="b">
        <f>L1877=VLOOKUP($A1877,'Vals 0505'!$A:$L,12,FALSE)</f>
        <v>1</v>
      </c>
      <c r="Y1877">
        <f t="shared" si="29"/>
        <v>16155</v>
      </c>
    </row>
    <row r="1878" spans="1:25">
      <c r="A1878" s="3">
        <v>16156</v>
      </c>
      <c r="B1878" s="5" t="s">
        <v>294</v>
      </c>
      <c r="C1878" s="5" t="s">
        <v>200</v>
      </c>
      <c r="D1878" s="5"/>
      <c r="E1878" s="4"/>
      <c r="F1878" s="5"/>
      <c r="G1878" s="4"/>
      <c r="H1878" s="5" t="s">
        <v>201</v>
      </c>
      <c r="I1878" s="5" t="s">
        <v>354</v>
      </c>
      <c r="J1878" s="5" t="s">
        <v>16</v>
      </c>
      <c r="K1878" s="5" t="s">
        <v>802</v>
      </c>
      <c r="L1878" s="5" t="s">
        <v>17</v>
      </c>
      <c r="M1878" t="b">
        <f>A1878=VLOOKUP($A1878,'Vals 0505'!$A:$L,1,FALSE)</f>
        <v>1</v>
      </c>
      <c r="N1878" t="b">
        <f>B1878=VLOOKUP($A1878,'Vals 0505'!$A:$L,2,FALSE)</f>
        <v>1</v>
      </c>
      <c r="O1878" t="b">
        <f>C1878=VLOOKUP($A1878,'Vals 0505'!$A:$L,3,FALSE)</f>
        <v>1</v>
      </c>
      <c r="P1878" t="b">
        <f>D1878=VLOOKUP($A1878,'Vals 0505'!$A:$L,4,FALSE)</f>
        <v>1</v>
      </c>
      <c r="Q1878" t="b">
        <f>E1878=VLOOKUP($A1878,'Vals 0505'!$A:$L,5,FALSE)</f>
        <v>1</v>
      </c>
      <c r="R1878" t="b">
        <f>F1878=VLOOKUP($A1878,'Vals 0505'!$A:$L,6,FALSE)</f>
        <v>1</v>
      </c>
      <c r="S1878" t="b">
        <f>G1878=VLOOKUP($A1878,'Vals 0505'!$A:$L,7,FALSE)</f>
        <v>1</v>
      </c>
      <c r="T1878" t="b">
        <f>H1878=VLOOKUP($A1878,'Vals 0505'!$A:$L,8,FALSE)</f>
        <v>1</v>
      </c>
      <c r="U1878" t="b">
        <f>I1878=VLOOKUP($A1878,'Vals 0505'!$A:$L,9,FALSE)</f>
        <v>1</v>
      </c>
      <c r="V1878" t="b">
        <f>J1878=VLOOKUP($A1878,'Vals 0505'!$A:$L,10,FALSE)</f>
        <v>1</v>
      </c>
      <c r="W1878" t="b">
        <f>K1878=VLOOKUP($A1878,'Vals 0505'!$A:$L,11,FALSE)</f>
        <v>1</v>
      </c>
      <c r="X1878" t="b">
        <f>L1878=VLOOKUP($A1878,'Vals 0505'!$A:$L,12,FALSE)</f>
        <v>1</v>
      </c>
      <c r="Y1878">
        <f t="shared" si="29"/>
        <v>16156</v>
      </c>
    </row>
    <row r="1879" spans="1:25">
      <c r="A1879" s="4">
        <v>16157</v>
      </c>
      <c r="B1879" s="5" t="s">
        <v>294</v>
      </c>
      <c r="C1879" s="5" t="s">
        <v>200</v>
      </c>
      <c r="D1879" s="5"/>
      <c r="E1879" s="4"/>
      <c r="F1879" s="5"/>
      <c r="G1879" s="4"/>
      <c r="H1879" s="5" t="s">
        <v>201</v>
      </c>
      <c r="I1879" s="5" t="s">
        <v>354</v>
      </c>
      <c r="J1879" s="5" t="s">
        <v>16</v>
      </c>
      <c r="K1879" s="5" t="s">
        <v>803</v>
      </c>
      <c r="L1879" s="5" t="s">
        <v>17</v>
      </c>
      <c r="M1879" t="b">
        <f>A1879=VLOOKUP($A1879,'Vals 0505'!$A:$L,1,FALSE)</f>
        <v>1</v>
      </c>
      <c r="N1879" t="b">
        <f>B1879=VLOOKUP($A1879,'Vals 0505'!$A:$L,2,FALSE)</f>
        <v>1</v>
      </c>
      <c r="O1879" t="b">
        <f>C1879=VLOOKUP($A1879,'Vals 0505'!$A:$L,3,FALSE)</f>
        <v>1</v>
      </c>
      <c r="P1879" t="b">
        <f>D1879=VLOOKUP($A1879,'Vals 0505'!$A:$L,4,FALSE)</f>
        <v>1</v>
      </c>
      <c r="Q1879" t="b">
        <f>E1879=VLOOKUP($A1879,'Vals 0505'!$A:$L,5,FALSE)</f>
        <v>1</v>
      </c>
      <c r="R1879" t="b">
        <f>F1879=VLOOKUP($A1879,'Vals 0505'!$A:$L,6,FALSE)</f>
        <v>1</v>
      </c>
      <c r="S1879" t="b">
        <f>G1879=VLOOKUP($A1879,'Vals 0505'!$A:$L,7,FALSE)</f>
        <v>1</v>
      </c>
      <c r="T1879" t="b">
        <f>H1879=VLOOKUP($A1879,'Vals 0505'!$A:$L,8,FALSE)</f>
        <v>1</v>
      </c>
      <c r="U1879" t="b">
        <f>I1879=VLOOKUP($A1879,'Vals 0505'!$A:$L,9,FALSE)</f>
        <v>1</v>
      </c>
      <c r="V1879" t="b">
        <f>J1879=VLOOKUP($A1879,'Vals 0505'!$A:$L,10,FALSE)</f>
        <v>1</v>
      </c>
      <c r="W1879" t="b">
        <f>K1879=VLOOKUP($A1879,'Vals 0505'!$A:$L,11,FALSE)</f>
        <v>1</v>
      </c>
      <c r="X1879" t="b">
        <f>L1879=VLOOKUP($A1879,'Vals 0505'!$A:$L,12,FALSE)</f>
        <v>1</v>
      </c>
      <c r="Y1879">
        <f t="shared" si="29"/>
        <v>16157</v>
      </c>
    </row>
    <row r="1880" spans="1:25">
      <c r="A1880" s="3">
        <v>16158</v>
      </c>
      <c r="B1880" s="5" t="s">
        <v>294</v>
      </c>
      <c r="C1880" s="5" t="s">
        <v>200</v>
      </c>
      <c r="D1880" s="5"/>
      <c r="E1880" s="4"/>
      <c r="F1880" s="5"/>
      <c r="G1880" s="4"/>
      <c r="H1880" s="5" t="s">
        <v>201</v>
      </c>
      <c r="I1880" s="5" t="s">
        <v>354</v>
      </c>
      <c r="J1880" s="5" t="s">
        <v>16</v>
      </c>
      <c r="K1880" s="5" t="s">
        <v>804</v>
      </c>
      <c r="L1880" s="5" t="s">
        <v>17</v>
      </c>
      <c r="M1880" t="b">
        <f>A1880=VLOOKUP($A1880,'Vals 0505'!$A:$L,1,FALSE)</f>
        <v>1</v>
      </c>
      <c r="N1880" t="b">
        <f>B1880=VLOOKUP($A1880,'Vals 0505'!$A:$L,2,FALSE)</f>
        <v>1</v>
      </c>
      <c r="O1880" t="b">
        <f>C1880=VLOOKUP($A1880,'Vals 0505'!$A:$L,3,FALSE)</f>
        <v>1</v>
      </c>
      <c r="P1880" t="b">
        <f>D1880=VLOOKUP($A1880,'Vals 0505'!$A:$L,4,FALSE)</f>
        <v>1</v>
      </c>
      <c r="Q1880" t="b">
        <f>E1880=VLOOKUP($A1880,'Vals 0505'!$A:$L,5,FALSE)</f>
        <v>1</v>
      </c>
      <c r="R1880" t="b">
        <f>F1880=VLOOKUP($A1880,'Vals 0505'!$A:$L,6,FALSE)</f>
        <v>1</v>
      </c>
      <c r="S1880" t="b">
        <f>G1880=VLOOKUP($A1880,'Vals 0505'!$A:$L,7,FALSE)</f>
        <v>1</v>
      </c>
      <c r="T1880" t="b">
        <f>H1880=VLOOKUP($A1880,'Vals 0505'!$A:$L,8,FALSE)</f>
        <v>1</v>
      </c>
      <c r="U1880" t="b">
        <f>I1880=VLOOKUP($A1880,'Vals 0505'!$A:$L,9,FALSE)</f>
        <v>1</v>
      </c>
      <c r="V1880" t="b">
        <f>J1880=VLOOKUP($A1880,'Vals 0505'!$A:$L,10,FALSE)</f>
        <v>1</v>
      </c>
      <c r="W1880" t="b">
        <f>K1880=VLOOKUP($A1880,'Vals 0505'!$A:$L,11,FALSE)</f>
        <v>1</v>
      </c>
      <c r="X1880" t="b">
        <f>L1880=VLOOKUP($A1880,'Vals 0505'!$A:$L,12,FALSE)</f>
        <v>1</v>
      </c>
      <c r="Y1880">
        <f t="shared" si="29"/>
        <v>16158</v>
      </c>
    </row>
    <row r="1881" spans="1:25">
      <c r="A1881" s="4">
        <v>16159</v>
      </c>
      <c r="B1881" s="5" t="s">
        <v>294</v>
      </c>
      <c r="C1881" s="5" t="s">
        <v>200</v>
      </c>
      <c r="D1881" s="5"/>
      <c r="E1881" s="4"/>
      <c r="F1881" s="5"/>
      <c r="G1881" s="4"/>
      <c r="H1881" s="5" t="s">
        <v>201</v>
      </c>
      <c r="I1881" s="5" t="s">
        <v>354</v>
      </c>
      <c r="J1881" s="5" t="s">
        <v>16</v>
      </c>
      <c r="K1881" s="5" t="s">
        <v>365</v>
      </c>
      <c r="L1881" s="5" t="s">
        <v>17</v>
      </c>
      <c r="M1881" t="b">
        <f>A1881=VLOOKUP($A1881,'Vals 0505'!$A:$L,1,FALSE)</f>
        <v>1</v>
      </c>
      <c r="N1881" t="b">
        <f>B1881=VLOOKUP($A1881,'Vals 0505'!$A:$L,2,FALSE)</f>
        <v>1</v>
      </c>
      <c r="O1881" t="b">
        <f>C1881=VLOOKUP($A1881,'Vals 0505'!$A:$L,3,FALSE)</f>
        <v>1</v>
      </c>
      <c r="P1881" t="b">
        <f>D1881=VLOOKUP($A1881,'Vals 0505'!$A:$L,4,FALSE)</f>
        <v>1</v>
      </c>
      <c r="Q1881" t="b">
        <f>E1881=VLOOKUP($A1881,'Vals 0505'!$A:$L,5,FALSE)</f>
        <v>1</v>
      </c>
      <c r="R1881" t="b">
        <f>F1881=VLOOKUP($A1881,'Vals 0505'!$A:$L,6,FALSE)</f>
        <v>1</v>
      </c>
      <c r="S1881" t="b">
        <f>G1881=VLOOKUP($A1881,'Vals 0505'!$A:$L,7,FALSE)</f>
        <v>1</v>
      </c>
      <c r="T1881" t="b">
        <f>H1881=VLOOKUP($A1881,'Vals 0505'!$A:$L,8,FALSE)</f>
        <v>1</v>
      </c>
      <c r="U1881" t="b">
        <f>I1881=VLOOKUP($A1881,'Vals 0505'!$A:$L,9,FALSE)</f>
        <v>1</v>
      </c>
      <c r="V1881" t="b">
        <f>J1881=VLOOKUP($A1881,'Vals 0505'!$A:$L,10,FALSE)</f>
        <v>1</v>
      </c>
      <c r="W1881" t="b">
        <f>K1881=VLOOKUP($A1881,'Vals 0505'!$A:$L,11,FALSE)</f>
        <v>1</v>
      </c>
      <c r="X1881" t="b">
        <f>L1881=VLOOKUP($A1881,'Vals 0505'!$A:$L,12,FALSE)</f>
        <v>1</v>
      </c>
      <c r="Y1881">
        <f t="shared" si="29"/>
        <v>16159</v>
      </c>
    </row>
    <row r="1882" spans="1:25">
      <c r="A1882" s="3">
        <v>16160</v>
      </c>
      <c r="B1882" s="5" t="s">
        <v>294</v>
      </c>
      <c r="C1882" s="5" t="s">
        <v>200</v>
      </c>
      <c r="D1882" s="5"/>
      <c r="E1882" s="4"/>
      <c r="F1882" s="5"/>
      <c r="G1882" s="4"/>
      <c r="H1882" s="5" t="s">
        <v>201</v>
      </c>
      <c r="I1882" s="5" t="s">
        <v>354</v>
      </c>
      <c r="J1882" s="5" t="s">
        <v>16</v>
      </c>
      <c r="K1882" s="5" t="s">
        <v>366</v>
      </c>
      <c r="L1882" s="5" t="s">
        <v>17</v>
      </c>
      <c r="M1882" t="b">
        <f>A1882=VLOOKUP($A1882,'Vals 0505'!$A:$L,1,FALSE)</f>
        <v>1</v>
      </c>
      <c r="N1882" t="b">
        <f>B1882=VLOOKUP($A1882,'Vals 0505'!$A:$L,2,FALSE)</f>
        <v>1</v>
      </c>
      <c r="O1882" t="b">
        <f>C1882=VLOOKUP($A1882,'Vals 0505'!$A:$L,3,FALSE)</f>
        <v>1</v>
      </c>
      <c r="P1882" t="b">
        <f>D1882=VLOOKUP($A1882,'Vals 0505'!$A:$L,4,FALSE)</f>
        <v>1</v>
      </c>
      <c r="Q1882" t="b">
        <f>E1882=VLOOKUP($A1882,'Vals 0505'!$A:$L,5,FALSE)</f>
        <v>1</v>
      </c>
      <c r="R1882" t="b">
        <f>F1882=VLOOKUP($A1882,'Vals 0505'!$A:$L,6,FALSE)</f>
        <v>1</v>
      </c>
      <c r="S1882" t="b">
        <f>G1882=VLOOKUP($A1882,'Vals 0505'!$A:$L,7,FALSE)</f>
        <v>1</v>
      </c>
      <c r="T1882" t="b">
        <f>H1882=VLOOKUP($A1882,'Vals 0505'!$A:$L,8,FALSE)</f>
        <v>1</v>
      </c>
      <c r="U1882" t="b">
        <f>I1882=VLOOKUP($A1882,'Vals 0505'!$A:$L,9,FALSE)</f>
        <v>1</v>
      </c>
      <c r="V1882" t="b">
        <f>J1882=VLOOKUP($A1882,'Vals 0505'!$A:$L,10,FALSE)</f>
        <v>1</v>
      </c>
      <c r="W1882" t="b">
        <f>K1882=VLOOKUP($A1882,'Vals 0505'!$A:$L,11,FALSE)</f>
        <v>1</v>
      </c>
      <c r="X1882" t="b">
        <f>L1882=VLOOKUP($A1882,'Vals 0505'!$A:$L,12,FALSE)</f>
        <v>1</v>
      </c>
      <c r="Y1882">
        <f t="shared" si="29"/>
        <v>16160</v>
      </c>
    </row>
    <row r="1883" spans="1:25">
      <c r="A1883" s="3">
        <v>16161</v>
      </c>
      <c r="B1883" s="5" t="s">
        <v>294</v>
      </c>
      <c r="C1883" s="5" t="s">
        <v>200</v>
      </c>
      <c r="D1883" s="5"/>
      <c r="E1883" s="4"/>
      <c r="F1883" s="5"/>
      <c r="G1883" s="4"/>
      <c r="H1883" s="5" t="s">
        <v>201</v>
      </c>
      <c r="I1883" s="5" t="s">
        <v>354</v>
      </c>
      <c r="J1883" s="5" t="s">
        <v>16</v>
      </c>
      <c r="K1883" s="5" t="s">
        <v>805</v>
      </c>
      <c r="L1883" s="5" t="s">
        <v>17</v>
      </c>
      <c r="M1883" t="b">
        <f>A1883=VLOOKUP($A1883,'Vals 0505'!$A:$L,1,FALSE)</f>
        <v>1</v>
      </c>
      <c r="N1883" t="b">
        <f>B1883=VLOOKUP($A1883,'Vals 0505'!$A:$L,2,FALSE)</f>
        <v>1</v>
      </c>
      <c r="O1883" t="b">
        <f>C1883=VLOOKUP($A1883,'Vals 0505'!$A:$L,3,FALSE)</f>
        <v>1</v>
      </c>
      <c r="P1883" t="b">
        <f>D1883=VLOOKUP($A1883,'Vals 0505'!$A:$L,4,FALSE)</f>
        <v>1</v>
      </c>
      <c r="Q1883" t="b">
        <f>E1883=VLOOKUP($A1883,'Vals 0505'!$A:$L,5,FALSE)</f>
        <v>1</v>
      </c>
      <c r="R1883" t="b">
        <f>F1883=VLOOKUP($A1883,'Vals 0505'!$A:$L,6,FALSE)</f>
        <v>1</v>
      </c>
      <c r="S1883" t="b">
        <f>G1883=VLOOKUP($A1883,'Vals 0505'!$A:$L,7,FALSE)</f>
        <v>1</v>
      </c>
      <c r="T1883" t="b">
        <f>H1883=VLOOKUP($A1883,'Vals 0505'!$A:$L,8,FALSE)</f>
        <v>1</v>
      </c>
      <c r="U1883" t="b">
        <f>I1883=VLOOKUP($A1883,'Vals 0505'!$A:$L,9,FALSE)</f>
        <v>1</v>
      </c>
      <c r="V1883" t="b">
        <f>J1883=VLOOKUP($A1883,'Vals 0505'!$A:$L,10,FALSE)</f>
        <v>1</v>
      </c>
      <c r="W1883" t="b">
        <f>K1883=VLOOKUP($A1883,'Vals 0505'!$A:$L,11,FALSE)</f>
        <v>1</v>
      </c>
      <c r="X1883" t="b">
        <f>L1883=VLOOKUP($A1883,'Vals 0505'!$A:$L,12,FALSE)</f>
        <v>1</v>
      </c>
      <c r="Y1883">
        <f t="shared" si="29"/>
        <v>16161</v>
      </c>
    </row>
    <row r="1884" spans="1:25">
      <c r="A1884" s="4">
        <v>16162</v>
      </c>
      <c r="B1884" s="5" t="s">
        <v>294</v>
      </c>
      <c r="C1884" s="5" t="s">
        <v>200</v>
      </c>
      <c r="D1884" s="5"/>
      <c r="E1884" s="4"/>
      <c r="F1884" s="5"/>
      <c r="G1884" s="4"/>
      <c r="H1884" s="5" t="s">
        <v>201</v>
      </c>
      <c r="I1884" s="5" t="s">
        <v>355</v>
      </c>
      <c r="J1884" s="5" t="s">
        <v>16</v>
      </c>
      <c r="K1884" s="5" t="s">
        <v>542</v>
      </c>
      <c r="L1884" s="5" t="s">
        <v>17</v>
      </c>
      <c r="M1884" t="b">
        <f>A1884=VLOOKUP($A1884,'Vals 0505'!$A:$L,1,FALSE)</f>
        <v>1</v>
      </c>
      <c r="N1884" t="b">
        <f>B1884=VLOOKUP($A1884,'Vals 0505'!$A:$L,2,FALSE)</f>
        <v>1</v>
      </c>
      <c r="O1884" t="b">
        <f>C1884=VLOOKUP($A1884,'Vals 0505'!$A:$L,3,FALSE)</f>
        <v>1</v>
      </c>
      <c r="P1884" t="b">
        <f>D1884=VLOOKUP($A1884,'Vals 0505'!$A:$L,4,FALSE)</f>
        <v>1</v>
      </c>
      <c r="Q1884" t="b">
        <f>E1884=VLOOKUP($A1884,'Vals 0505'!$A:$L,5,FALSE)</f>
        <v>1</v>
      </c>
      <c r="R1884" t="b">
        <f>F1884=VLOOKUP($A1884,'Vals 0505'!$A:$L,6,FALSE)</f>
        <v>1</v>
      </c>
      <c r="S1884" t="b">
        <f>G1884=VLOOKUP($A1884,'Vals 0505'!$A:$L,7,FALSE)</f>
        <v>1</v>
      </c>
      <c r="T1884" t="b">
        <f>H1884=VLOOKUP($A1884,'Vals 0505'!$A:$L,8,FALSE)</f>
        <v>1</v>
      </c>
      <c r="U1884" t="b">
        <f>I1884=VLOOKUP($A1884,'Vals 0505'!$A:$L,9,FALSE)</f>
        <v>1</v>
      </c>
      <c r="V1884" t="b">
        <f>J1884=VLOOKUP($A1884,'Vals 0505'!$A:$L,10,FALSE)</f>
        <v>1</v>
      </c>
      <c r="W1884" t="b">
        <f>K1884=VLOOKUP($A1884,'Vals 0505'!$A:$L,11,FALSE)</f>
        <v>1</v>
      </c>
      <c r="X1884" t="b">
        <f>L1884=VLOOKUP($A1884,'Vals 0505'!$A:$L,12,FALSE)</f>
        <v>1</v>
      </c>
      <c r="Y1884">
        <f t="shared" si="29"/>
        <v>16162</v>
      </c>
    </row>
    <row r="1885" spans="1:25">
      <c r="A1885" s="3">
        <v>16163</v>
      </c>
      <c r="B1885" s="5" t="s">
        <v>294</v>
      </c>
      <c r="C1885" s="5" t="s">
        <v>200</v>
      </c>
      <c r="D1885" s="5"/>
      <c r="E1885" s="4"/>
      <c r="F1885" s="5"/>
      <c r="G1885" s="4"/>
      <c r="H1885" s="5" t="s">
        <v>201</v>
      </c>
      <c r="I1885" s="5" t="s">
        <v>355</v>
      </c>
      <c r="J1885" s="5" t="s">
        <v>16</v>
      </c>
      <c r="K1885" s="5" t="s">
        <v>33</v>
      </c>
      <c r="L1885" s="5" t="s">
        <v>17</v>
      </c>
      <c r="M1885" t="b">
        <f>A1885=VLOOKUP($A1885,'Vals 0505'!$A:$L,1,FALSE)</f>
        <v>1</v>
      </c>
      <c r="N1885" t="b">
        <f>B1885=VLOOKUP($A1885,'Vals 0505'!$A:$L,2,FALSE)</f>
        <v>1</v>
      </c>
      <c r="O1885" t="b">
        <f>C1885=VLOOKUP($A1885,'Vals 0505'!$A:$L,3,FALSE)</f>
        <v>1</v>
      </c>
      <c r="P1885" t="b">
        <f>D1885=VLOOKUP($A1885,'Vals 0505'!$A:$L,4,FALSE)</f>
        <v>1</v>
      </c>
      <c r="Q1885" t="b">
        <f>E1885=VLOOKUP($A1885,'Vals 0505'!$A:$L,5,FALSE)</f>
        <v>1</v>
      </c>
      <c r="R1885" t="b">
        <f>F1885=VLOOKUP($A1885,'Vals 0505'!$A:$L,6,FALSE)</f>
        <v>1</v>
      </c>
      <c r="S1885" t="b">
        <f>G1885=VLOOKUP($A1885,'Vals 0505'!$A:$L,7,FALSE)</f>
        <v>1</v>
      </c>
      <c r="T1885" t="b">
        <f>H1885=VLOOKUP($A1885,'Vals 0505'!$A:$L,8,FALSE)</f>
        <v>1</v>
      </c>
      <c r="U1885" t="b">
        <f>I1885=VLOOKUP($A1885,'Vals 0505'!$A:$L,9,FALSE)</f>
        <v>1</v>
      </c>
      <c r="V1885" t="b">
        <f>J1885=VLOOKUP($A1885,'Vals 0505'!$A:$L,10,FALSE)</f>
        <v>1</v>
      </c>
      <c r="W1885" t="b">
        <f>K1885=VLOOKUP($A1885,'Vals 0505'!$A:$L,11,FALSE)</f>
        <v>1</v>
      </c>
      <c r="X1885" t="b">
        <f>L1885=VLOOKUP($A1885,'Vals 0505'!$A:$L,12,FALSE)</f>
        <v>1</v>
      </c>
      <c r="Y1885">
        <f t="shared" si="29"/>
        <v>16163</v>
      </c>
    </row>
    <row r="1886" spans="1:25">
      <c r="A1886" s="3">
        <v>16164</v>
      </c>
      <c r="B1886" s="5" t="s">
        <v>294</v>
      </c>
      <c r="C1886" s="5" t="s">
        <v>200</v>
      </c>
      <c r="D1886" s="5"/>
      <c r="E1886" s="4"/>
      <c r="F1886" s="5"/>
      <c r="G1886" s="4"/>
      <c r="H1886" s="5" t="s">
        <v>201</v>
      </c>
      <c r="I1886" s="5" t="s">
        <v>355</v>
      </c>
      <c r="J1886" s="5" t="s">
        <v>16</v>
      </c>
      <c r="K1886" s="5" t="s">
        <v>486</v>
      </c>
      <c r="L1886" s="5" t="s">
        <v>17</v>
      </c>
      <c r="M1886" t="b">
        <f>A1886=VLOOKUP($A1886,'Vals 0505'!$A:$L,1,FALSE)</f>
        <v>1</v>
      </c>
      <c r="N1886" t="b">
        <f>B1886=VLOOKUP($A1886,'Vals 0505'!$A:$L,2,FALSE)</f>
        <v>1</v>
      </c>
      <c r="O1886" t="b">
        <f>C1886=VLOOKUP($A1886,'Vals 0505'!$A:$L,3,FALSE)</f>
        <v>1</v>
      </c>
      <c r="P1886" t="b">
        <f>D1886=VLOOKUP($A1886,'Vals 0505'!$A:$L,4,FALSE)</f>
        <v>1</v>
      </c>
      <c r="Q1886" t="b">
        <f>E1886=VLOOKUP($A1886,'Vals 0505'!$A:$L,5,FALSE)</f>
        <v>1</v>
      </c>
      <c r="R1886" t="b">
        <f>F1886=VLOOKUP($A1886,'Vals 0505'!$A:$L,6,FALSE)</f>
        <v>1</v>
      </c>
      <c r="S1886" t="b">
        <f>G1886=VLOOKUP($A1886,'Vals 0505'!$A:$L,7,FALSE)</f>
        <v>1</v>
      </c>
      <c r="T1886" t="b">
        <f>H1886=VLOOKUP($A1886,'Vals 0505'!$A:$L,8,FALSE)</f>
        <v>1</v>
      </c>
      <c r="U1886" t="b">
        <f>I1886=VLOOKUP($A1886,'Vals 0505'!$A:$L,9,FALSE)</f>
        <v>1</v>
      </c>
      <c r="V1886" t="b">
        <f>J1886=VLOOKUP($A1886,'Vals 0505'!$A:$L,10,FALSE)</f>
        <v>1</v>
      </c>
      <c r="W1886" t="b">
        <f>K1886=VLOOKUP($A1886,'Vals 0505'!$A:$L,11,FALSE)</f>
        <v>1</v>
      </c>
      <c r="X1886" t="b">
        <f>L1886=VLOOKUP($A1886,'Vals 0505'!$A:$L,12,FALSE)</f>
        <v>1</v>
      </c>
      <c r="Y1886">
        <f t="shared" si="29"/>
        <v>16164</v>
      </c>
    </row>
    <row r="1887" spans="1:25">
      <c r="A1887" s="4">
        <v>16165</v>
      </c>
      <c r="B1887" s="5" t="s">
        <v>294</v>
      </c>
      <c r="C1887" s="5" t="s">
        <v>200</v>
      </c>
      <c r="D1887" s="5"/>
      <c r="E1887" s="4"/>
      <c r="F1887" s="5"/>
      <c r="G1887" s="4"/>
      <c r="H1887" s="5" t="s">
        <v>201</v>
      </c>
      <c r="I1887" s="5" t="s">
        <v>355</v>
      </c>
      <c r="J1887" s="5" t="s">
        <v>16</v>
      </c>
      <c r="K1887" s="5" t="s">
        <v>806</v>
      </c>
      <c r="L1887" s="5" t="s">
        <v>17</v>
      </c>
      <c r="M1887" t="b">
        <f>A1887=VLOOKUP($A1887,'Vals 0505'!$A:$L,1,FALSE)</f>
        <v>1</v>
      </c>
      <c r="N1887" t="b">
        <f>B1887=VLOOKUP($A1887,'Vals 0505'!$A:$L,2,FALSE)</f>
        <v>1</v>
      </c>
      <c r="O1887" t="b">
        <f>C1887=VLOOKUP($A1887,'Vals 0505'!$A:$L,3,FALSE)</f>
        <v>1</v>
      </c>
      <c r="P1887" t="b">
        <f>D1887=VLOOKUP($A1887,'Vals 0505'!$A:$L,4,FALSE)</f>
        <v>1</v>
      </c>
      <c r="Q1887" t="b">
        <f>E1887=VLOOKUP($A1887,'Vals 0505'!$A:$L,5,FALSE)</f>
        <v>1</v>
      </c>
      <c r="R1887" t="b">
        <f>F1887=VLOOKUP($A1887,'Vals 0505'!$A:$L,6,FALSE)</f>
        <v>1</v>
      </c>
      <c r="S1887" t="b">
        <f>G1887=VLOOKUP($A1887,'Vals 0505'!$A:$L,7,FALSE)</f>
        <v>1</v>
      </c>
      <c r="T1887" t="b">
        <f>H1887=VLOOKUP($A1887,'Vals 0505'!$A:$L,8,FALSE)</f>
        <v>1</v>
      </c>
      <c r="U1887" t="b">
        <f>I1887=VLOOKUP($A1887,'Vals 0505'!$A:$L,9,FALSE)</f>
        <v>1</v>
      </c>
      <c r="V1887" t="b">
        <f>J1887=VLOOKUP($A1887,'Vals 0505'!$A:$L,10,FALSE)</f>
        <v>1</v>
      </c>
      <c r="W1887" t="b">
        <f>K1887=VLOOKUP($A1887,'Vals 0505'!$A:$L,11,FALSE)</f>
        <v>1</v>
      </c>
      <c r="X1887" t="b">
        <f>L1887=VLOOKUP($A1887,'Vals 0505'!$A:$L,12,FALSE)</f>
        <v>1</v>
      </c>
      <c r="Y1887">
        <f t="shared" si="29"/>
        <v>16165</v>
      </c>
    </row>
    <row r="1888" spans="1:25">
      <c r="A1888" s="3">
        <v>16166</v>
      </c>
      <c r="B1888" s="5" t="s">
        <v>294</v>
      </c>
      <c r="C1888" s="5" t="s">
        <v>200</v>
      </c>
      <c r="D1888" s="5"/>
      <c r="E1888" s="4"/>
      <c r="F1888" s="5"/>
      <c r="G1888" s="4"/>
      <c r="H1888" s="5" t="s">
        <v>201</v>
      </c>
      <c r="I1888" s="5" t="s">
        <v>355</v>
      </c>
      <c r="J1888" s="5" t="s">
        <v>16</v>
      </c>
      <c r="K1888" s="5" t="s">
        <v>805</v>
      </c>
      <c r="L1888" s="5" t="s">
        <v>17</v>
      </c>
      <c r="M1888" t="b">
        <f>A1888=VLOOKUP($A1888,'Vals 0505'!$A:$L,1,FALSE)</f>
        <v>1</v>
      </c>
      <c r="N1888" t="b">
        <f>B1888=VLOOKUP($A1888,'Vals 0505'!$A:$L,2,FALSE)</f>
        <v>1</v>
      </c>
      <c r="O1888" t="b">
        <f>C1888=VLOOKUP($A1888,'Vals 0505'!$A:$L,3,FALSE)</f>
        <v>1</v>
      </c>
      <c r="P1888" t="b">
        <f>D1888=VLOOKUP($A1888,'Vals 0505'!$A:$L,4,FALSE)</f>
        <v>1</v>
      </c>
      <c r="Q1888" t="b">
        <f>E1888=VLOOKUP($A1888,'Vals 0505'!$A:$L,5,FALSE)</f>
        <v>1</v>
      </c>
      <c r="R1888" t="b">
        <f>F1888=VLOOKUP($A1888,'Vals 0505'!$A:$L,6,FALSE)</f>
        <v>1</v>
      </c>
      <c r="S1888" t="b">
        <f>G1888=VLOOKUP($A1888,'Vals 0505'!$A:$L,7,FALSE)</f>
        <v>1</v>
      </c>
      <c r="T1888" t="b">
        <f>H1888=VLOOKUP($A1888,'Vals 0505'!$A:$L,8,FALSE)</f>
        <v>1</v>
      </c>
      <c r="U1888" t="b">
        <f>I1888=VLOOKUP($A1888,'Vals 0505'!$A:$L,9,FALSE)</f>
        <v>1</v>
      </c>
      <c r="V1888" t="b">
        <f>J1888=VLOOKUP($A1888,'Vals 0505'!$A:$L,10,FALSE)</f>
        <v>1</v>
      </c>
      <c r="W1888" t="b">
        <f>K1888=VLOOKUP($A1888,'Vals 0505'!$A:$L,11,FALSE)</f>
        <v>1</v>
      </c>
      <c r="X1888" t="b">
        <f>L1888=VLOOKUP($A1888,'Vals 0505'!$A:$L,12,FALSE)</f>
        <v>1</v>
      </c>
      <c r="Y1888">
        <f t="shared" si="29"/>
        <v>16166</v>
      </c>
    </row>
    <row r="1889" spans="1:26">
      <c r="A1889" s="4">
        <v>16167</v>
      </c>
      <c r="B1889" s="5" t="s">
        <v>294</v>
      </c>
      <c r="C1889" s="5" t="s">
        <v>200</v>
      </c>
      <c r="D1889" s="5"/>
      <c r="E1889" s="4"/>
      <c r="F1889" s="5"/>
      <c r="G1889" s="4"/>
      <c r="H1889" s="5" t="s">
        <v>201</v>
      </c>
      <c r="I1889" s="5" t="s">
        <v>355</v>
      </c>
      <c r="J1889" s="5" t="s">
        <v>16</v>
      </c>
      <c r="K1889" s="5" t="s">
        <v>807</v>
      </c>
      <c r="L1889" s="5" t="s">
        <v>17</v>
      </c>
      <c r="M1889" t="b">
        <f>A1889=VLOOKUP($A1889,'Vals 0505'!$A:$L,1,FALSE)</f>
        <v>1</v>
      </c>
      <c r="N1889" t="b">
        <f>B1889=VLOOKUP($A1889,'Vals 0505'!$A:$L,2,FALSE)</f>
        <v>1</v>
      </c>
      <c r="O1889" t="b">
        <f>C1889=VLOOKUP($A1889,'Vals 0505'!$A:$L,3,FALSE)</f>
        <v>1</v>
      </c>
      <c r="P1889" t="b">
        <f>D1889=VLOOKUP($A1889,'Vals 0505'!$A:$L,4,FALSE)</f>
        <v>1</v>
      </c>
      <c r="Q1889" t="b">
        <f>E1889=VLOOKUP($A1889,'Vals 0505'!$A:$L,5,FALSE)</f>
        <v>1</v>
      </c>
      <c r="R1889" t="b">
        <f>F1889=VLOOKUP($A1889,'Vals 0505'!$A:$L,6,FALSE)</f>
        <v>1</v>
      </c>
      <c r="S1889" t="b">
        <f>G1889=VLOOKUP($A1889,'Vals 0505'!$A:$L,7,FALSE)</f>
        <v>1</v>
      </c>
      <c r="T1889" t="b">
        <f>H1889=VLOOKUP($A1889,'Vals 0505'!$A:$L,8,FALSE)</f>
        <v>1</v>
      </c>
      <c r="U1889" t="b">
        <f>I1889=VLOOKUP($A1889,'Vals 0505'!$A:$L,9,FALSE)</f>
        <v>1</v>
      </c>
      <c r="V1889" t="b">
        <f>J1889=VLOOKUP($A1889,'Vals 0505'!$A:$L,10,FALSE)</f>
        <v>1</v>
      </c>
      <c r="W1889" t="b">
        <f>K1889=VLOOKUP($A1889,'Vals 0505'!$A:$L,11,FALSE)</f>
        <v>1</v>
      </c>
      <c r="X1889" t="b">
        <f>L1889=VLOOKUP($A1889,'Vals 0505'!$A:$L,12,FALSE)</f>
        <v>1</v>
      </c>
      <c r="Y1889">
        <f t="shared" si="29"/>
        <v>16167</v>
      </c>
    </row>
    <row r="1890" spans="1:26">
      <c r="A1890" s="3">
        <v>16168</v>
      </c>
      <c r="B1890" s="5" t="s">
        <v>294</v>
      </c>
      <c r="C1890" s="5" t="s">
        <v>200</v>
      </c>
      <c r="D1890" s="5"/>
      <c r="E1890" s="4"/>
      <c r="F1890" s="5"/>
      <c r="G1890" s="4"/>
      <c r="H1890" s="5" t="s">
        <v>201</v>
      </c>
      <c r="I1890" s="5" t="s">
        <v>355</v>
      </c>
      <c r="J1890" s="5" t="s">
        <v>16</v>
      </c>
      <c r="K1890" s="5" t="s">
        <v>808</v>
      </c>
      <c r="L1890" s="5" t="s">
        <v>17</v>
      </c>
      <c r="M1890" t="b">
        <f>A1890=VLOOKUP($A1890,'Vals 0505'!$A:$L,1,FALSE)</f>
        <v>1</v>
      </c>
      <c r="N1890" t="b">
        <f>B1890=VLOOKUP($A1890,'Vals 0505'!$A:$L,2,FALSE)</f>
        <v>1</v>
      </c>
      <c r="O1890" t="b">
        <f>C1890=VLOOKUP($A1890,'Vals 0505'!$A:$L,3,FALSE)</f>
        <v>1</v>
      </c>
      <c r="P1890" t="b">
        <f>D1890=VLOOKUP($A1890,'Vals 0505'!$A:$L,4,FALSE)</f>
        <v>1</v>
      </c>
      <c r="Q1890" t="b">
        <f>E1890=VLOOKUP($A1890,'Vals 0505'!$A:$L,5,FALSE)</f>
        <v>1</v>
      </c>
      <c r="R1890" t="b">
        <f>F1890=VLOOKUP($A1890,'Vals 0505'!$A:$L,6,FALSE)</f>
        <v>1</v>
      </c>
      <c r="S1890" t="b">
        <f>G1890=VLOOKUP($A1890,'Vals 0505'!$A:$L,7,FALSE)</f>
        <v>1</v>
      </c>
      <c r="T1890" t="b">
        <f>H1890=VLOOKUP($A1890,'Vals 0505'!$A:$L,8,FALSE)</f>
        <v>1</v>
      </c>
      <c r="U1890" t="b">
        <f>I1890=VLOOKUP($A1890,'Vals 0505'!$A:$L,9,FALSE)</f>
        <v>1</v>
      </c>
      <c r="V1890" t="b">
        <f>J1890=VLOOKUP($A1890,'Vals 0505'!$A:$L,10,FALSE)</f>
        <v>1</v>
      </c>
      <c r="W1890" t="b">
        <f>K1890=VLOOKUP($A1890,'Vals 0505'!$A:$L,11,FALSE)</f>
        <v>1</v>
      </c>
      <c r="X1890" t="b">
        <f>L1890=VLOOKUP($A1890,'Vals 0505'!$A:$L,12,FALSE)</f>
        <v>1</v>
      </c>
      <c r="Y1890">
        <f t="shared" si="29"/>
        <v>16168</v>
      </c>
    </row>
    <row r="1891" spans="1:26">
      <c r="A1891" s="4">
        <v>16169</v>
      </c>
      <c r="B1891" s="5" t="s">
        <v>294</v>
      </c>
      <c r="C1891" s="5" t="s">
        <v>200</v>
      </c>
      <c r="D1891" s="5"/>
      <c r="E1891" s="4"/>
      <c r="F1891" s="5"/>
      <c r="G1891" s="4"/>
      <c r="H1891" s="5" t="s">
        <v>201</v>
      </c>
      <c r="I1891" s="5" t="s">
        <v>355</v>
      </c>
      <c r="J1891" s="5" t="s">
        <v>16</v>
      </c>
      <c r="K1891" s="5" t="s">
        <v>809</v>
      </c>
      <c r="L1891" s="5" t="s">
        <v>17</v>
      </c>
      <c r="M1891" t="b">
        <f>A1891=VLOOKUP($A1891,'Vals 0505'!$A:$L,1,FALSE)</f>
        <v>1</v>
      </c>
      <c r="N1891" t="b">
        <f>B1891=VLOOKUP($A1891,'Vals 0505'!$A:$L,2,FALSE)</f>
        <v>1</v>
      </c>
      <c r="O1891" t="b">
        <f>C1891=VLOOKUP($A1891,'Vals 0505'!$A:$L,3,FALSE)</f>
        <v>1</v>
      </c>
      <c r="P1891" t="b">
        <f>D1891=VLOOKUP($A1891,'Vals 0505'!$A:$L,4,FALSE)</f>
        <v>1</v>
      </c>
      <c r="Q1891" t="b">
        <f>E1891=VLOOKUP($A1891,'Vals 0505'!$A:$L,5,FALSE)</f>
        <v>1</v>
      </c>
      <c r="R1891" t="b">
        <f>F1891=VLOOKUP($A1891,'Vals 0505'!$A:$L,6,FALSE)</f>
        <v>1</v>
      </c>
      <c r="S1891" t="b">
        <f>G1891=VLOOKUP($A1891,'Vals 0505'!$A:$L,7,FALSE)</f>
        <v>1</v>
      </c>
      <c r="T1891" t="b">
        <f>H1891=VLOOKUP($A1891,'Vals 0505'!$A:$L,8,FALSE)</f>
        <v>1</v>
      </c>
      <c r="U1891" t="b">
        <f>I1891=VLOOKUP($A1891,'Vals 0505'!$A:$L,9,FALSE)</f>
        <v>1</v>
      </c>
      <c r="V1891" t="b">
        <f>J1891=VLOOKUP($A1891,'Vals 0505'!$A:$L,10,FALSE)</f>
        <v>1</v>
      </c>
      <c r="W1891" t="b">
        <f>K1891=VLOOKUP($A1891,'Vals 0505'!$A:$L,11,FALSE)</f>
        <v>1</v>
      </c>
      <c r="X1891" t="b">
        <f>L1891=VLOOKUP($A1891,'Vals 0505'!$A:$L,12,FALSE)</f>
        <v>1</v>
      </c>
      <c r="Y1891">
        <f t="shared" si="29"/>
        <v>16169</v>
      </c>
    </row>
    <row r="1892" spans="1:26">
      <c r="A1892" s="3">
        <v>16170</v>
      </c>
      <c r="B1892" s="5" t="s">
        <v>294</v>
      </c>
      <c r="C1892" s="5" t="s">
        <v>200</v>
      </c>
      <c r="D1892" s="5"/>
      <c r="E1892" s="4"/>
      <c r="F1892" s="5"/>
      <c r="G1892" s="4"/>
      <c r="H1892" s="5" t="s">
        <v>201</v>
      </c>
      <c r="I1892" s="5" t="s">
        <v>355</v>
      </c>
      <c r="J1892" s="5" t="s">
        <v>16</v>
      </c>
      <c r="K1892" s="5" t="s">
        <v>810</v>
      </c>
      <c r="L1892" s="5" t="s">
        <v>17</v>
      </c>
      <c r="M1892" t="b">
        <f>A1892=VLOOKUP($A1892,'Vals 0505'!$A:$L,1,FALSE)</f>
        <v>1</v>
      </c>
      <c r="N1892" t="b">
        <f>B1892=VLOOKUP($A1892,'Vals 0505'!$A:$L,2,FALSE)</f>
        <v>1</v>
      </c>
      <c r="O1892" t="b">
        <f>C1892=VLOOKUP($A1892,'Vals 0505'!$A:$L,3,FALSE)</f>
        <v>1</v>
      </c>
      <c r="P1892" t="b">
        <f>D1892=VLOOKUP($A1892,'Vals 0505'!$A:$L,4,FALSE)</f>
        <v>1</v>
      </c>
      <c r="Q1892" t="b">
        <f>E1892=VLOOKUP($A1892,'Vals 0505'!$A:$L,5,FALSE)</f>
        <v>1</v>
      </c>
      <c r="R1892" t="b">
        <f>F1892=VLOOKUP($A1892,'Vals 0505'!$A:$L,6,FALSE)</f>
        <v>1</v>
      </c>
      <c r="S1892" t="b">
        <f>G1892=VLOOKUP($A1892,'Vals 0505'!$A:$L,7,FALSE)</f>
        <v>1</v>
      </c>
      <c r="T1892" t="b">
        <f>H1892=VLOOKUP($A1892,'Vals 0505'!$A:$L,8,FALSE)</f>
        <v>1</v>
      </c>
      <c r="U1892" t="b">
        <f>I1892=VLOOKUP($A1892,'Vals 0505'!$A:$L,9,FALSE)</f>
        <v>1</v>
      </c>
      <c r="V1892" t="b">
        <f>J1892=VLOOKUP($A1892,'Vals 0505'!$A:$L,10,FALSE)</f>
        <v>1</v>
      </c>
      <c r="W1892" t="b">
        <f>K1892=VLOOKUP($A1892,'Vals 0505'!$A:$L,11,FALSE)</f>
        <v>1</v>
      </c>
      <c r="X1892" t="b">
        <f>L1892=VLOOKUP($A1892,'Vals 0505'!$A:$L,12,FALSE)</f>
        <v>1</v>
      </c>
      <c r="Y1892">
        <f t="shared" si="29"/>
        <v>16170</v>
      </c>
    </row>
    <row r="1893" spans="1:26">
      <c r="A1893" s="4">
        <v>16171</v>
      </c>
      <c r="B1893" s="5" t="s">
        <v>294</v>
      </c>
      <c r="C1893" s="5" t="s">
        <v>26</v>
      </c>
      <c r="D1893" s="5"/>
      <c r="E1893" s="4"/>
      <c r="F1893" s="5"/>
      <c r="G1893" s="4"/>
      <c r="H1893" s="5" t="s">
        <v>316</v>
      </c>
      <c r="I1893" s="5" t="s">
        <v>354</v>
      </c>
      <c r="J1893" s="5" t="s">
        <v>16</v>
      </c>
      <c r="K1893" s="5"/>
      <c r="L1893" s="5" t="s">
        <v>17</v>
      </c>
      <c r="M1893" t="b">
        <f>A1893=VLOOKUP($A1893,'Vals 0505'!$A:$L,1,FALSE)</f>
        <v>1</v>
      </c>
      <c r="N1893" t="b">
        <f>B1893=VLOOKUP($A1893,'Vals 0505'!$A:$L,2,FALSE)</f>
        <v>1</v>
      </c>
      <c r="O1893" t="b">
        <f>C1893=VLOOKUP($A1893,'Vals 0505'!$A:$L,3,FALSE)</f>
        <v>1</v>
      </c>
      <c r="P1893" t="b">
        <f>D1893=VLOOKUP($A1893,'Vals 0505'!$A:$L,4,FALSE)</f>
        <v>1</v>
      </c>
      <c r="Q1893" t="b">
        <f>E1893=VLOOKUP($A1893,'Vals 0505'!$A:$L,5,FALSE)</f>
        <v>1</v>
      </c>
      <c r="R1893" t="b">
        <f>F1893=VLOOKUP($A1893,'Vals 0505'!$A:$L,6,FALSE)</f>
        <v>1</v>
      </c>
      <c r="S1893" t="b">
        <f>G1893=VLOOKUP($A1893,'Vals 0505'!$A:$L,7,FALSE)</f>
        <v>1</v>
      </c>
      <c r="T1893" t="b">
        <f>H1893=VLOOKUP($A1893,'Vals 0505'!$A:$L,8,FALSE)</f>
        <v>1</v>
      </c>
      <c r="U1893" t="b">
        <f>I1893=VLOOKUP($A1893,'Vals 0505'!$A:$L,9,FALSE)</f>
        <v>1</v>
      </c>
      <c r="V1893" t="b">
        <f>J1893=VLOOKUP($A1893,'Vals 0505'!$A:$L,10,FALSE)</f>
        <v>1</v>
      </c>
      <c r="W1893" t="b">
        <f>K1893=VLOOKUP($A1893,'Vals 0505'!$A:$L,11,FALSE)</f>
        <v>1</v>
      </c>
      <c r="X1893" t="b">
        <f>L1893=VLOOKUP($A1893,'Vals 0505'!$A:$L,12,FALSE)</f>
        <v>1</v>
      </c>
      <c r="Y1893">
        <f t="shared" si="29"/>
        <v>16171</v>
      </c>
    </row>
    <row r="1894" spans="1:26">
      <c r="A1894" s="3">
        <v>16172</v>
      </c>
      <c r="B1894" s="5" t="s">
        <v>294</v>
      </c>
      <c r="C1894" s="5" t="s">
        <v>26</v>
      </c>
      <c r="D1894" s="5"/>
      <c r="E1894" s="4"/>
      <c r="F1894" s="5"/>
      <c r="G1894" s="4"/>
      <c r="H1894" s="5" t="s">
        <v>317</v>
      </c>
      <c r="I1894" s="5" t="s">
        <v>355</v>
      </c>
      <c r="J1894" s="5" t="s">
        <v>16</v>
      </c>
      <c r="K1894" s="5"/>
      <c r="L1894" s="5" t="s">
        <v>17</v>
      </c>
      <c r="M1894" t="b">
        <f>A1894=VLOOKUP($A1894,'Vals 0505'!$A:$L,1,FALSE)</f>
        <v>1</v>
      </c>
      <c r="N1894" t="b">
        <f>B1894=VLOOKUP($A1894,'Vals 0505'!$A:$L,2,FALSE)</f>
        <v>1</v>
      </c>
      <c r="O1894" t="b">
        <f>C1894=VLOOKUP($A1894,'Vals 0505'!$A:$L,3,FALSE)</f>
        <v>1</v>
      </c>
      <c r="P1894" t="b">
        <f>D1894=VLOOKUP($A1894,'Vals 0505'!$A:$L,4,FALSE)</f>
        <v>1</v>
      </c>
      <c r="Q1894" t="b">
        <f>E1894=VLOOKUP($A1894,'Vals 0505'!$A:$L,5,FALSE)</f>
        <v>1</v>
      </c>
      <c r="R1894" t="b">
        <f>F1894=VLOOKUP($A1894,'Vals 0505'!$A:$L,6,FALSE)</f>
        <v>1</v>
      </c>
      <c r="S1894" t="b">
        <f>G1894=VLOOKUP($A1894,'Vals 0505'!$A:$L,7,FALSE)</f>
        <v>1</v>
      </c>
      <c r="T1894" t="b">
        <f>H1894=VLOOKUP($A1894,'Vals 0505'!$A:$L,8,FALSE)</f>
        <v>1</v>
      </c>
      <c r="U1894" t="b">
        <f>I1894=VLOOKUP($A1894,'Vals 0505'!$A:$L,9,FALSE)</f>
        <v>1</v>
      </c>
      <c r="V1894" t="b">
        <f>J1894=VLOOKUP($A1894,'Vals 0505'!$A:$L,10,FALSE)</f>
        <v>1</v>
      </c>
      <c r="W1894" t="b">
        <f>K1894=VLOOKUP($A1894,'Vals 0505'!$A:$L,11,FALSE)</f>
        <v>1</v>
      </c>
      <c r="X1894" t="b">
        <f>L1894=VLOOKUP($A1894,'Vals 0505'!$A:$L,12,FALSE)</f>
        <v>1</v>
      </c>
      <c r="Y1894">
        <f t="shared" si="29"/>
        <v>16172</v>
      </c>
    </row>
    <row r="1895" spans="1:26">
      <c r="A1895" s="4">
        <v>16173</v>
      </c>
      <c r="B1895" s="5" t="s">
        <v>294</v>
      </c>
      <c r="C1895" s="5" t="s">
        <v>31</v>
      </c>
      <c r="D1895" s="5"/>
      <c r="E1895" s="4"/>
      <c r="F1895" s="5"/>
      <c r="G1895" s="4"/>
      <c r="H1895" s="5" t="s">
        <v>32</v>
      </c>
      <c r="I1895" s="5" t="s">
        <v>39</v>
      </c>
      <c r="J1895" s="5" t="s">
        <v>16</v>
      </c>
      <c r="K1895" s="5" t="s">
        <v>102</v>
      </c>
      <c r="L1895" s="5" t="s">
        <v>17</v>
      </c>
      <c r="M1895" t="b">
        <f>A1895=VLOOKUP($A1895,'Vals 0505'!$A:$L,1,FALSE)</f>
        <v>1</v>
      </c>
      <c r="N1895" t="b">
        <f>B1895=VLOOKUP($A1895,'Vals 0505'!$A:$L,2,FALSE)</f>
        <v>1</v>
      </c>
      <c r="O1895" t="b">
        <f>C1895=VLOOKUP($A1895,'Vals 0505'!$A:$L,3,FALSE)</f>
        <v>1</v>
      </c>
      <c r="P1895" t="b">
        <f>D1895=VLOOKUP($A1895,'Vals 0505'!$A:$L,4,FALSE)</f>
        <v>1</v>
      </c>
      <c r="Q1895" t="b">
        <f>E1895=VLOOKUP($A1895,'Vals 0505'!$A:$L,5,FALSE)</f>
        <v>1</v>
      </c>
      <c r="R1895" t="b">
        <f>F1895=VLOOKUP($A1895,'Vals 0505'!$A:$L,6,FALSE)</f>
        <v>1</v>
      </c>
      <c r="S1895" t="b">
        <f>G1895=VLOOKUP($A1895,'Vals 0505'!$A:$L,7,FALSE)</f>
        <v>1</v>
      </c>
      <c r="T1895" t="b">
        <f>H1895=VLOOKUP($A1895,'Vals 0505'!$A:$L,8,FALSE)</f>
        <v>1</v>
      </c>
      <c r="U1895" t="b">
        <f>I1895=VLOOKUP($A1895,'Vals 0505'!$A:$L,9,FALSE)</f>
        <v>1</v>
      </c>
      <c r="V1895" t="b">
        <f>J1895=VLOOKUP($A1895,'Vals 0505'!$A:$L,10,FALSE)</f>
        <v>0</v>
      </c>
      <c r="W1895" t="b">
        <f>K1895=VLOOKUP($A1895,'Vals 0505'!$A:$L,11,FALSE)</f>
        <v>1</v>
      </c>
      <c r="X1895" t="b">
        <f>L1895=VLOOKUP($A1895,'Vals 0505'!$A:$L,12,FALSE)</f>
        <v>1</v>
      </c>
      <c r="Y1895">
        <f t="shared" si="29"/>
        <v>16173</v>
      </c>
      <c r="Z1895" t="str">
        <f>VLOOKUP($A1895,'Vals 0505'!$A:$L,10,FALSE)</f>
        <v>Medium</v>
      </c>
    </row>
    <row r="1896" spans="1:26">
      <c r="A1896" s="3">
        <v>16174</v>
      </c>
      <c r="B1896" s="5" t="s">
        <v>294</v>
      </c>
      <c r="C1896" s="5" t="s">
        <v>34</v>
      </c>
      <c r="D1896" s="5" t="s">
        <v>35</v>
      </c>
      <c r="E1896" s="4"/>
      <c r="F1896" s="5"/>
      <c r="G1896" s="4"/>
      <c r="H1896" s="5" t="s">
        <v>36</v>
      </c>
      <c r="I1896" s="5" t="s">
        <v>39</v>
      </c>
      <c r="J1896" s="5" t="s">
        <v>16</v>
      </c>
      <c r="K1896" s="5" t="s">
        <v>501</v>
      </c>
      <c r="L1896" s="5" t="s">
        <v>17</v>
      </c>
      <c r="M1896" t="b">
        <f>A1896=VLOOKUP($A1896,'Vals 0505'!$A:$L,1,FALSE)</f>
        <v>1</v>
      </c>
      <c r="N1896" t="b">
        <f>B1896=VLOOKUP($A1896,'Vals 0505'!$A:$L,2,FALSE)</f>
        <v>1</v>
      </c>
      <c r="O1896" t="b">
        <f>C1896=VLOOKUP($A1896,'Vals 0505'!$A:$L,3,FALSE)</f>
        <v>1</v>
      </c>
      <c r="P1896" t="b">
        <f>D1896=VLOOKUP($A1896,'Vals 0505'!$A:$L,4,FALSE)</f>
        <v>1</v>
      </c>
      <c r="Q1896" t="b">
        <f>E1896=VLOOKUP($A1896,'Vals 0505'!$A:$L,5,FALSE)</f>
        <v>1</v>
      </c>
      <c r="R1896" t="b">
        <f>F1896=VLOOKUP($A1896,'Vals 0505'!$A:$L,6,FALSE)</f>
        <v>1</v>
      </c>
      <c r="S1896" t="b">
        <f>G1896=VLOOKUP($A1896,'Vals 0505'!$A:$L,7,FALSE)</f>
        <v>1</v>
      </c>
      <c r="T1896" t="b">
        <f>H1896=VLOOKUP($A1896,'Vals 0505'!$A:$L,8,FALSE)</f>
        <v>1</v>
      </c>
      <c r="U1896" t="b">
        <f>I1896=VLOOKUP($A1896,'Vals 0505'!$A:$L,9,FALSE)</f>
        <v>1</v>
      </c>
      <c r="V1896" t="b">
        <f>J1896=VLOOKUP($A1896,'Vals 0505'!$A:$L,10,FALSE)</f>
        <v>1</v>
      </c>
      <c r="W1896" t="b">
        <f>K1896=VLOOKUP($A1896,'Vals 0505'!$A:$L,11,FALSE)</f>
        <v>1</v>
      </c>
      <c r="X1896" t="b">
        <f>L1896=VLOOKUP($A1896,'Vals 0505'!$A:$L,12,FALSE)</f>
        <v>1</v>
      </c>
      <c r="Y1896">
        <f t="shared" si="29"/>
        <v>16174</v>
      </c>
    </row>
    <row r="1897" spans="1:26">
      <c r="A1897" s="4">
        <v>16175</v>
      </c>
      <c r="B1897" s="5" t="s">
        <v>294</v>
      </c>
      <c r="C1897" s="5" t="s">
        <v>34</v>
      </c>
      <c r="D1897" s="5" t="s">
        <v>40</v>
      </c>
      <c r="E1897" s="4"/>
      <c r="F1897" s="5"/>
      <c r="G1897" s="4"/>
      <c r="H1897" s="5" t="s">
        <v>36</v>
      </c>
      <c r="I1897" s="5" t="s">
        <v>39</v>
      </c>
      <c r="J1897" s="5" t="s">
        <v>16</v>
      </c>
      <c r="K1897" s="5" t="s">
        <v>11</v>
      </c>
      <c r="L1897" s="5" t="s">
        <v>17</v>
      </c>
      <c r="M1897" t="b">
        <f>A1897=VLOOKUP($A1897,'Vals 0505'!$A:$L,1,FALSE)</f>
        <v>1</v>
      </c>
      <c r="N1897" t="b">
        <f>B1897=VLOOKUP($A1897,'Vals 0505'!$A:$L,2,FALSE)</f>
        <v>1</v>
      </c>
      <c r="O1897" t="b">
        <f>C1897=VLOOKUP($A1897,'Vals 0505'!$A:$L,3,FALSE)</f>
        <v>1</v>
      </c>
      <c r="P1897" t="b">
        <f>D1897=VLOOKUP($A1897,'Vals 0505'!$A:$L,4,FALSE)</f>
        <v>1</v>
      </c>
      <c r="Q1897" t="b">
        <f>E1897=VLOOKUP($A1897,'Vals 0505'!$A:$L,5,FALSE)</f>
        <v>1</v>
      </c>
      <c r="R1897" t="b">
        <f>F1897=VLOOKUP($A1897,'Vals 0505'!$A:$L,6,FALSE)</f>
        <v>1</v>
      </c>
      <c r="S1897" t="b">
        <f>G1897=VLOOKUP($A1897,'Vals 0505'!$A:$L,7,FALSE)</f>
        <v>1</v>
      </c>
      <c r="T1897" t="b">
        <f>H1897=VLOOKUP($A1897,'Vals 0505'!$A:$L,8,FALSE)</f>
        <v>1</v>
      </c>
      <c r="U1897" t="b">
        <f>I1897=VLOOKUP($A1897,'Vals 0505'!$A:$L,9,FALSE)</f>
        <v>1</v>
      </c>
      <c r="V1897" t="b">
        <f>J1897=VLOOKUP($A1897,'Vals 0505'!$A:$L,10,FALSE)</f>
        <v>1</v>
      </c>
      <c r="W1897" t="b">
        <f>K1897=VLOOKUP($A1897,'Vals 0505'!$A:$L,11,FALSE)</f>
        <v>1</v>
      </c>
      <c r="X1897" t="b">
        <f>L1897=VLOOKUP($A1897,'Vals 0505'!$A:$L,12,FALSE)</f>
        <v>1</v>
      </c>
      <c r="Y1897">
        <f t="shared" si="29"/>
        <v>16175</v>
      </c>
    </row>
    <row r="1898" spans="1:26">
      <c r="A1898" s="3">
        <v>16176</v>
      </c>
      <c r="B1898" s="5" t="s">
        <v>294</v>
      </c>
      <c r="C1898" s="5" t="s">
        <v>31</v>
      </c>
      <c r="D1898" s="5"/>
      <c r="E1898" s="4"/>
      <c r="F1898" s="5"/>
      <c r="G1898" s="4"/>
      <c r="H1898" s="5" t="s">
        <v>32</v>
      </c>
      <c r="I1898" s="5" t="s">
        <v>354</v>
      </c>
      <c r="J1898" s="5" t="s">
        <v>16</v>
      </c>
      <c r="K1898" s="5" t="s">
        <v>542</v>
      </c>
      <c r="L1898" s="5" t="s">
        <v>17</v>
      </c>
      <c r="M1898" t="b">
        <f>A1898=VLOOKUP($A1898,'Vals 0505'!$A:$L,1,FALSE)</f>
        <v>1</v>
      </c>
      <c r="N1898" t="b">
        <f>B1898=VLOOKUP($A1898,'Vals 0505'!$A:$L,2,FALSE)</f>
        <v>1</v>
      </c>
      <c r="O1898" t="b">
        <f>C1898=VLOOKUP($A1898,'Vals 0505'!$A:$L,3,FALSE)</f>
        <v>1</v>
      </c>
      <c r="P1898" t="b">
        <f>D1898=VLOOKUP($A1898,'Vals 0505'!$A:$L,4,FALSE)</f>
        <v>1</v>
      </c>
      <c r="Q1898" t="b">
        <f>E1898=VLOOKUP($A1898,'Vals 0505'!$A:$L,5,FALSE)</f>
        <v>1</v>
      </c>
      <c r="R1898" t="b">
        <f>F1898=VLOOKUP($A1898,'Vals 0505'!$A:$L,6,FALSE)</f>
        <v>1</v>
      </c>
      <c r="S1898" t="b">
        <f>G1898=VLOOKUP($A1898,'Vals 0505'!$A:$L,7,FALSE)</f>
        <v>1</v>
      </c>
      <c r="T1898" t="b">
        <f>H1898=VLOOKUP($A1898,'Vals 0505'!$A:$L,8,FALSE)</f>
        <v>1</v>
      </c>
      <c r="U1898" t="b">
        <f>I1898=VLOOKUP($A1898,'Vals 0505'!$A:$L,9,FALSE)</f>
        <v>1</v>
      </c>
      <c r="V1898" t="b">
        <f>J1898=VLOOKUP($A1898,'Vals 0505'!$A:$L,10,FALSE)</f>
        <v>0</v>
      </c>
      <c r="W1898" t="b">
        <f>K1898=VLOOKUP($A1898,'Vals 0505'!$A:$L,11,FALSE)</f>
        <v>1</v>
      </c>
      <c r="X1898" t="b">
        <f>L1898=VLOOKUP($A1898,'Vals 0505'!$A:$L,12,FALSE)</f>
        <v>1</v>
      </c>
      <c r="Y1898">
        <f t="shared" si="29"/>
        <v>16176</v>
      </c>
      <c r="Z1898" t="str">
        <f>VLOOKUP($A1898,'Vals 0505'!$A:$L,10,FALSE)</f>
        <v>Medium</v>
      </c>
    </row>
    <row r="1899" spans="1:26">
      <c r="A1899" s="4">
        <v>16177</v>
      </c>
      <c r="B1899" s="5" t="s">
        <v>294</v>
      </c>
      <c r="C1899" s="5" t="s">
        <v>31</v>
      </c>
      <c r="D1899" s="5"/>
      <c r="E1899" s="4"/>
      <c r="F1899" s="5"/>
      <c r="G1899" s="4"/>
      <c r="H1899" s="5" t="s">
        <v>32</v>
      </c>
      <c r="I1899" s="5" t="s">
        <v>354</v>
      </c>
      <c r="J1899" s="5" t="s">
        <v>16</v>
      </c>
      <c r="K1899" s="5" t="s">
        <v>553</v>
      </c>
      <c r="L1899" s="5" t="s">
        <v>17</v>
      </c>
      <c r="M1899" t="b">
        <f>A1899=VLOOKUP($A1899,'Vals 0505'!$A:$L,1,FALSE)</f>
        <v>1</v>
      </c>
      <c r="N1899" t="b">
        <f>B1899=VLOOKUP($A1899,'Vals 0505'!$A:$L,2,FALSE)</f>
        <v>1</v>
      </c>
      <c r="O1899" t="b">
        <f>C1899=VLOOKUP($A1899,'Vals 0505'!$A:$L,3,FALSE)</f>
        <v>1</v>
      </c>
      <c r="P1899" t="b">
        <f>D1899=VLOOKUP($A1899,'Vals 0505'!$A:$L,4,FALSE)</f>
        <v>1</v>
      </c>
      <c r="Q1899" t="b">
        <f>E1899=VLOOKUP($A1899,'Vals 0505'!$A:$L,5,FALSE)</f>
        <v>1</v>
      </c>
      <c r="R1899" t="b">
        <f>F1899=VLOOKUP($A1899,'Vals 0505'!$A:$L,6,FALSE)</f>
        <v>1</v>
      </c>
      <c r="S1899" t="b">
        <f>G1899=VLOOKUP($A1899,'Vals 0505'!$A:$L,7,FALSE)</f>
        <v>1</v>
      </c>
      <c r="T1899" t="b">
        <f>H1899=VLOOKUP($A1899,'Vals 0505'!$A:$L,8,FALSE)</f>
        <v>1</v>
      </c>
      <c r="U1899" t="b">
        <f>I1899=VLOOKUP($A1899,'Vals 0505'!$A:$L,9,FALSE)</f>
        <v>1</v>
      </c>
      <c r="V1899" t="b">
        <f>J1899=VLOOKUP($A1899,'Vals 0505'!$A:$L,10,FALSE)</f>
        <v>0</v>
      </c>
      <c r="W1899" t="b">
        <f>K1899=VLOOKUP($A1899,'Vals 0505'!$A:$L,11,FALSE)</f>
        <v>1</v>
      </c>
      <c r="X1899" t="b">
        <f>L1899=VLOOKUP($A1899,'Vals 0505'!$A:$L,12,FALSE)</f>
        <v>1</v>
      </c>
      <c r="Y1899">
        <f t="shared" si="29"/>
        <v>16177</v>
      </c>
      <c r="Z1899" t="str">
        <f>VLOOKUP($A1899,'Vals 0505'!$A:$L,10,FALSE)</f>
        <v>Medium</v>
      </c>
    </row>
    <row r="1900" spans="1:26">
      <c r="A1900" s="3">
        <v>16178</v>
      </c>
      <c r="B1900" s="5" t="s">
        <v>294</v>
      </c>
      <c r="C1900" s="5" t="s">
        <v>31</v>
      </c>
      <c r="D1900" s="5"/>
      <c r="E1900" s="4"/>
      <c r="F1900" s="5"/>
      <c r="G1900" s="4"/>
      <c r="H1900" s="5" t="s">
        <v>32</v>
      </c>
      <c r="I1900" s="5" t="s">
        <v>354</v>
      </c>
      <c r="J1900" s="5" t="s">
        <v>16</v>
      </c>
      <c r="K1900" s="5" t="s">
        <v>635</v>
      </c>
      <c r="L1900" s="5" t="s">
        <v>17</v>
      </c>
      <c r="M1900" t="b">
        <f>A1900=VLOOKUP($A1900,'Vals 0505'!$A:$L,1,FALSE)</f>
        <v>1</v>
      </c>
      <c r="N1900" t="b">
        <f>B1900=VLOOKUP($A1900,'Vals 0505'!$A:$L,2,FALSE)</f>
        <v>1</v>
      </c>
      <c r="O1900" t="b">
        <f>C1900=VLOOKUP($A1900,'Vals 0505'!$A:$L,3,FALSE)</f>
        <v>1</v>
      </c>
      <c r="P1900" t="b">
        <f>D1900=VLOOKUP($A1900,'Vals 0505'!$A:$L,4,FALSE)</f>
        <v>1</v>
      </c>
      <c r="Q1900" t="b">
        <f>E1900=VLOOKUP($A1900,'Vals 0505'!$A:$L,5,FALSE)</f>
        <v>1</v>
      </c>
      <c r="R1900" t="b">
        <f>F1900=VLOOKUP($A1900,'Vals 0505'!$A:$L,6,FALSE)</f>
        <v>1</v>
      </c>
      <c r="S1900" t="b">
        <f>G1900=VLOOKUP($A1900,'Vals 0505'!$A:$L,7,FALSE)</f>
        <v>1</v>
      </c>
      <c r="T1900" t="b">
        <f>H1900=VLOOKUP($A1900,'Vals 0505'!$A:$L,8,FALSE)</f>
        <v>1</v>
      </c>
      <c r="U1900" t="b">
        <f>I1900=VLOOKUP($A1900,'Vals 0505'!$A:$L,9,FALSE)</f>
        <v>1</v>
      </c>
      <c r="V1900" t="b">
        <f>J1900=VLOOKUP($A1900,'Vals 0505'!$A:$L,10,FALSE)</f>
        <v>0</v>
      </c>
      <c r="W1900" t="b">
        <f>K1900=VLOOKUP($A1900,'Vals 0505'!$A:$L,11,FALSE)</f>
        <v>1</v>
      </c>
      <c r="X1900" t="b">
        <f>L1900=VLOOKUP($A1900,'Vals 0505'!$A:$L,12,FALSE)</f>
        <v>1</v>
      </c>
      <c r="Y1900">
        <f t="shared" si="29"/>
        <v>16178</v>
      </c>
      <c r="Z1900" t="str">
        <f>VLOOKUP($A1900,'Vals 0505'!$A:$L,10,FALSE)</f>
        <v>Medium</v>
      </c>
    </row>
    <row r="1901" spans="1:26">
      <c r="A1901" s="4">
        <v>16179</v>
      </c>
      <c r="B1901" s="5" t="s">
        <v>294</v>
      </c>
      <c r="C1901" s="5" t="s">
        <v>31</v>
      </c>
      <c r="D1901" s="5"/>
      <c r="E1901" s="4"/>
      <c r="F1901" s="5"/>
      <c r="G1901" s="4"/>
      <c r="H1901" s="5" t="s">
        <v>32</v>
      </c>
      <c r="I1901" s="5" t="s">
        <v>354</v>
      </c>
      <c r="J1901" s="5" t="s">
        <v>16</v>
      </c>
      <c r="K1901" s="5" t="s">
        <v>33</v>
      </c>
      <c r="L1901" s="5" t="s">
        <v>17</v>
      </c>
      <c r="M1901" t="b">
        <f>A1901=VLOOKUP($A1901,'Vals 0505'!$A:$L,1,FALSE)</f>
        <v>1</v>
      </c>
      <c r="N1901" t="b">
        <f>B1901=VLOOKUP($A1901,'Vals 0505'!$A:$L,2,FALSE)</f>
        <v>1</v>
      </c>
      <c r="O1901" t="b">
        <f>C1901=VLOOKUP($A1901,'Vals 0505'!$A:$L,3,FALSE)</f>
        <v>1</v>
      </c>
      <c r="P1901" t="b">
        <f>D1901=VLOOKUP($A1901,'Vals 0505'!$A:$L,4,FALSE)</f>
        <v>1</v>
      </c>
      <c r="Q1901" t="b">
        <f>E1901=VLOOKUP($A1901,'Vals 0505'!$A:$L,5,FALSE)</f>
        <v>1</v>
      </c>
      <c r="R1901" t="b">
        <f>F1901=VLOOKUP($A1901,'Vals 0505'!$A:$L,6,FALSE)</f>
        <v>1</v>
      </c>
      <c r="S1901" t="b">
        <f>G1901=VLOOKUP($A1901,'Vals 0505'!$A:$L,7,FALSE)</f>
        <v>1</v>
      </c>
      <c r="T1901" t="b">
        <f>H1901=VLOOKUP($A1901,'Vals 0505'!$A:$L,8,FALSE)</f>
        <v>1</v>
      </c>
      <c r="U1901" t="b">
        <f>I1901=VLOOKUP($A1901,'Vals 0505'!$A:$L,9,FALSE)</f>
        <v>1</v>
      </c>
      <c r="V1901" t="b">
        <f>J1901=VLOOKUP($A1901,'Vals 0505'!$A:$L,10,FALSE)</f>
        <v>0</v>
      </c>
      <c r="W1901" t="b">
        <f>K1901=VLOOKUP($A1901,'Vals 0505'!$A:$L,11,FALSE)</f>
        <v>1</v>
      </c>
      <c r="X1901" t="b">
        <f>L1901=VLOOKUP($A1901,'Vals 0505'!$A:$L,12,FALSE)</f>
        <v>1</v>
      </c>
      <c r="Y1901">
        <f t="shared" si="29"/>
        <v>16179</v>
      </c>
      <c r="Z1901" t="str">
        <f>VLOOKUP($A1901,'Vals 0505'!$A:$L,10,FALSE)</f>
        <v>Medium</v>
      </c>
    </row>
    <row r="1902" spans="1:26">
      <c r="A1902" s="3">
        <v>16180</v>
      </c>
      <c r="B1902" s="5" t="s">
        <v>294</v>
      </c>
      <c r="C1902" s="5" t="s">
        <v>31</v>
      </c>
      <c r="D1902" s="5"/>
      <c r="E1902" s="4"/>
      <c r="F1902" s="5"/>
      <c r="G1902" s="4"/>
      <c r="H1902" s="5" t="s">
        <v>32</v>
      </c>
      <c r="I1902" s="5" t="s">
        <v>354</v>
      </c>
      <c r="J1902" s="5" t="s">
        <v>16</v>
      </c>
      <c r="K1902" s="5" t="s">
        <v>486</v>
      </c>
      <c r="L1902" s="5" t="s">
        <v>17</v>
      </c>
      <c r="M1902" t="b">
        <f>A1902=VLOOKUP($A1902,'Vals 0505'!$A:$L,1,FALSE)</f>
        <v>1</v>
      </c>
      <c r="N1902" t="b">
        <f>B1902=VLOOKUP($A1902,'Vals 0505'!$A:$L,2,FALSE)</f>
        <v>1</v>
      </c>
      <c r="O1902" t="b">
        <f>C1902=VLOOKUP($A1902,'Vals 0505'!$A:$L,3,FALSE)</f>
        <v>1</v>
      </c>
      <c r="P1902" t="b">
        <f>D1902=VLOOKUP($A1902,'Vals 0505'!$A:$L,4,FALSE)</f>
        <v>1</v>
      </c>
      <c r="Q1902" t="b">
        <f>E1902=VLOOKUP($A1902,'Vals 0505'!$A:$L,5,FALSE)</f>
        <v>1</v>
      </c>
      <c r="R1902" t="b">
        <f>F1902=VLOOKUP($A1902,'Vals 0505'!$A:$L,6,FALSE)</f>
        <v>1</v>
      </c>
      <c r="S1902" t="b">
        <f>G1902=VLOOKUP($A1902,'Vals 0505'!$A:$L,7,FALSE)</f>
        <v>1</v>
      </c>
      <c r="T1902" t="b">
        <f>H1902=VLOOKUP($A1902,'Vals 0505'!$A:$L,8,FALSE)</f>
        <v>1</v>
      </c>
      <c r="U1902" t="b">
        <f>I1902=VLOOKUP($A1902,'Vals 0505'!$A:$L,9,FALSE)</f>
        <v>1</v>
      </c>
      <c r="V1902" t="b">
        <f>J1902=VLOOKUP($A1902,'Vals 0505'!$A:$L,10,FALSE)</f>
        <v>0</v>
      </c>
      <c r="W1902" t="b">
        <f>K1902=VLOOKUP($A1902,'Vals 0505'!$A:$L,11,FALSE)</f>
        <v>1</v>
      </c>
      <c r="X1902" t="b">
        <f>L1902=VLOOKUP($A1902,'Vals 0505'!$A:$L,12,FALSE)</f>
        <v>1</v>
      </c>
      <c r="Y1902">
        <f t="shared" si="29"/>
        <v>16180</v>
      </c>
      <c r="Z1902" t="str">
        <f>VLOOKUP($A1902,'Vals 0505'!$A:$L,10,FALSE)</f>
        <v>Medium</v>
      </c>
    </row>
    <row r="1903" spans="1:26">
      <c r="A1903" s="4">
        <v>16181</v>
      </c>
      <c r="B1903" s="5" t="s">
        <v>294</v>
      </c>
      <c r="C1903" s="5" t="s">
        <v>34</v>
      </c>
      <c r="D1903" s="5" t="s">
        <v>37</v>
      </c>
      <c r="E1903" s="4"/>
      <c r="F1903" s="5"/>
      <c r="G1903" s="4"/>
      <c r="H1903" s="5" t="s">
        <v>36</v>
      </c>
      <c r="I1903" s="5" t="s">
        <v>354</v>
      </c>
      <c r="J1903" s="5" t="s">
        <v>16</v>
      </c>
      <c r="K1903" s="5" t="s">
        <v>802</v>
      </c>
      <c r="L1903" s="5" t="s">
        <v>17</v>
      </c>
      <c r="M1903" t="b">
        <f>A1903=VLOOKUP($A1903,'Vals 0505'!$A:$L,1,FALSE)</f>
        <v>1</v>
      </c>
      <c r="N1903" t="b">
        <f>B1903=VLOOKUP($A1903,'Vals 0505'!$A:$L,2,FALSE)</f>
        <v>1</v>
      </c>
      <c r="O1903" t="b">
        <f>C1903=VLOOKUP($A1903,'Vals 0505'!$A:$L,3,FALSE)</f>
        <v>1</v>
      </c>
      <c r="P1903" t="b">
        <f>D1903=VLOOKUP($A1903,'Vals 0505'!$A:$L,4,FALSE)</f>
        <v>1</v>
      </c>
      <c r="Q1903" t="b">
        <f>E1903=VLOOKUP($A1903,'Vals 0505'!$A:$L,5,FALSE)</f>
        <v>1</v>
      </c>
      <c r="R1903" t="b">
        <f>F1903=VLOOKUP($A1903,'Vals 0505'!$A:$L,6,FALSE)</f>
        <v>1</v>
      </c>
      <c r="S1903" t="b">
        <f>G1903=VLOOKUP($A1903,'Vals 0505'!$A:$L,7,FALSE)</f>
        <v>1</v>
      </c>
      <c r="T1903" t="b">
        <f>H1903=VLOOKUP($A1903,'Vals 0505'!$A:$L,8,FALSE)</f>
        <v>1</v>
      </c>
      <c r="U1903" t="b">
        <f>I1903=VLOOKUP($A1903,'Vals 0505'!$A:$L,9,FALSE)</f>
        <v>1</v>
      </c>
      <c r="V1903" t="b">
        <f>J1903=VLOOKUP($A1903,'Vals 0505'!$A:$L,10,FALSE)</f>
        <v>1</v>
      </c>
      <c r="W1903" t="b">
        <f>K1903=VLOOKUP($A1903,'Vals 0505'!$A:$L,11,FALSE)</f>
        <v>1</v>
      </c>
      <c r="X1903" t="b">
        <f>L1903=VLOOKUP($A1903,'Vals 0505'!$A:$L,12,FALSE)</f>
        <v>1</v>
      </c>
      <c r="Y1903">
        <f t="shared" si="29"/>
        <v>16181</v>
      </c>
    </row>
    <row r="1904" spans="1:26">
      <c r="A1904" s="3">
        <v>16182</v>
      </c>
      <c r="B1904" s="5" t="s">
        <v>294</v>
      </c>
      <c r="C1904" s="5" t="s">
        <v>34</v>
      </c>
      <c r="D1904" s="5" t="s">
        <v>37</v>
      </c>
      <c r="E1904" s="4"/>
      <c r="F1904" s="5"/>
      <c r="G1904" s="4"/>
      <c r="H1904" s="5" t="s">
        <v>36</v>
      </c>
      <c r="I1904" s="5" t="s">
        <v>354</v>
      </c>
      <c r="J1904" s="5" t="s">
        <v>16</v>
      </c>
      <c r="K1904" s="5" t="s">
        <v>803</v>
      </c>
      <c r="L1904" s="5" t="s">
        <v>17</v>
      </c>
      <c r="M1904" t="b">
        <f>A1904=VLOOKUP($A1904,'Vals 0505'!$A:$L,1,FALSE)</f>
        <v>1</v>
      </c>
      <c r="N1904" t="b">
        <f>B1904=VLOOKUP($A1904,'Vals 0505'!$A:$L,2,FALSE)</f>
        <v>1</v>
      </c>
      <c r="O1904" t="b">
        <f>C1904=VLOOKUP($A1904,'Vals 0505'!$A:$L,3,FALSE)</f>
        <v>1</v>
      </c>
      <c r="P1904" t="b">
        <f>D1904=VLOOKUP($A1904,'Vals 0505'!$A:$L,4,FALSE)</f>
        <v>1</v>
      </c>
      <c r="Q1904" t="b">
        <f>E1904=VLOOKUP($A1904,'Vals 0505'!$A:$L,5,FALSE)</f>
        <v>1</v>
      </c>
      <c r="R1904" t="b">
        <f>F1904=VLOOKUP($A1904,'Vals 0505'!$A:$L,6,FALSE)</f>
        <v>1</v>
      </c>
      <c r="S1904" t="b">
        <f>G1904=VLOOKUP($A1904,'Vals 0505'!$A:$L,7,FALSE)</f>
        <v>1</v>
      </c>
      <c r="T1904" t="b">
        <f>H1904=VLOOKUP($A1904,'Vals 0505'!$A:$L,8,FALSE)</f>
        <v>1</v>
      </c>
      <c r="U1904" t="b">
        <f>I1904=VLOOKUP($A1904,'Vals 0505'!$A:$L,9,FALSE)</f>
        <v>1</v>
      </c>
      <c r="V1904" t="b">
        <f>J1904=VLOOKUP($A1904,'Vals 0505'!$A:$L,10,FALSE)</f>
        <v>1</v>
      </c>
      <c r="W1904" t="b">
        <f>K1904=VLOOKUP($A1904,'Vals 0505'!$A:$L,11,FALSE)</f>
        <v>1</v>
      </c>
      <c r="X1904" t="b">
        <f>L1904=VLOOKUP($A1904,'Vals 0505'!$A:$L,12,FALSE)</f>
        <v>1</v>
      </c>
      <c r="Y1904">
        <f t="shared" si="29"/>
        <v>16182</v>
      </c>
    </row>
    <row r="1905" spans="1:26">
      <c r="A1905" s="4">
        <v>16183</v>
      </c>
      <c r="B1905" s="5" t="s">
        <v>294</v>
      </c>
      <c r="C1905" s="5" t="s">
        <v>34</v>
      </c>
      <c r="D1905" s="5" t="s">
        <v>37</v>
      </c>
      <c r="E1905" s="4"/>
      <c r="F1905" s="5"/>
      <c r="G1905" s="4"/>
      <c r="H1905" s="5" t="s">
        <v>36</v>
      </c>
      <c r="I1905" s="5" t="s">
        <v>354</v>
      </c>
      <c r="J1905" s="5" t="s">
        <v>16</v>
      </c>
      <c r="K1905" s="5" t="s">
        <v>804</v>
      </c>
      <c r="L1905" s="5" t="s">
        <v>17</v>
      </c>
      <c r="M1905" t="b">
        <f>A1905=VLOOKUP($A1905,'Vals 0505'!$A:$L,1,FALSE)</f>
        <v>1</v>
      </c>
      <c r="N1905" t="b">
        <f>B1905=VLOOKUP($A1905,'Vals 0505'!$A:$L,2,FALSE)</f>
        <v>1</v>
      </c>
      <c r="O1905" t="b">
        <f>C1905=VLOOKUP($A1905,'Vals 0505'!$A:$L,3,FALSE)</f>
        <v>1</v>
      </c>
      <c r="P1905" t="b">
        <f>D1905=VLOOKUP($A1905,'Vals 0505'!$A:$L,4,FALSE)</f>
        <v>1</v>
      </c>
      <c r="Q1905" t="b">
        <f>E1905=VLOOKUP($A1905,'Vals 0505'!$A:$L,5,FALSE)</f>
        <v>1</v>
      </c>
      <c r="R1905" t="b">
        <f>F1905=VLOOKUP($A1905,'Vals 0505'!$A:$L,6,FALSE)</f>
        <v>1</v>
      </c>
      <c r="S1905" t="b">
        <f>G1905=VLOOKUP($A1905,'Vals 0505'!$A:$L,7,FALSE)</f>
        <v>1</v>
      </c>
      <c r="T1905" t="b">
        <f>H1905=VLOOKUP($A1905,'Vals 0505'!$A:$L,8,FALSE)</f>
        <v>1</v>
      </c>
      <c r="U1905" t="b">
        <f>I1905=VLOOKUP($A1905,'Vals 0505'!$A:$L,9,FALSE)</f>
        <v>1</v>
      </c>
      <c r="V1905" t="b">
        <f>J1905=VLOOKUP($A1905,'Vals 0505'!$A:$L,10,FALSE)</f>
        <v>1</v>
      </c>
      <c r="W1905" t="b">
        <f>K1905=VLOOKUP($A1905,'Vals 0505'!$A:$L,11,FALSE)</f>
        <v>1</v>
      </c>
      <c r="X1905" t="b">
        <f>L1905=VLOOKUP($A1905,'Vals 0505'!$A:$L,12,FALSE)</f>
        <v>1</v>
      </c>
      <c r="Y1905">
        <f t="shared" si="29"/>
        <v>16183</v>
      </c>
    </row>
    <row r="1906" spans="1:26">
      <c r="A1906" s="3">
        <v>16184</v>
      </c>
      <c r="B1906" s="5" t="s">
        <v>294</v>
      </c>
      <c r="C1906" s="5" t="s">
        <v>34</v>
      </c>
      <c r="D1906" s="5" t="s">
        <v>37</v>
      </c>
      <c r="E1906" s="4"/>
      <c r="F1906" s="5"/>
      <c r="G1906" s="4"/>
      <c r="H1906" s="5" t="s">
        <v>36</v>
      </c>
      <c r="I1906" s="5" t="s">
        <v>354</v>
      </c>
      <c r="J1906" s="5" t="s">
        <v>16</v>
      </c>
      <c r="K1906" s="5" t="s">
        <v>365</v>
      </c>
      <c r="L1906" s="5" t="s">
        <v>17</v>
      </c>
      <c r="M1906" t="b">
        <f>A1906=VLOOKUP($A1906,'Vals 0505'!$A:$L,1,FALSE)</f>
        <v>1</v>
      </c>
      <c r="N1906" t="b">
        <f>B1906=VLOOKUP($A1906,'Vals 0505'!$A:$L,2,FALSE)</f>
        <v>1</v>
      </c>
      <c r="O1906" t="b">
        <f>C1906=VLOOKUP($A1906,'Vals 0505'!$A:$L,3,FALSE)</f>
        <v>1</v>
      </c>
      <c r="P1906" t="b">
        <f>D1906=VLOOKUP($A1906,'Vals 0505'!$A:$L,4,FALSE)</f>
        <v>1</v>
      </c>
      <c r="Q1906" t="b">
        <f>E1906=VLOOKUP($A1906,'Vals 0505'!$A:$L,5,FALSE)</f>
        <v>1</v>
      </c>
      <c r="R1906" t="b">
        <f>F1906=VLOOKUP($A1906,'Vals 0505'!$A:$L,6,FALSE)</f>
        <v>1</v>
      </c>
      <c r="S1906" t="b">
        <f>G1906=VLOOKUP($A1906,'Vals 0505'!$A:$L,7,FALSE)</f>
        <v>1</v>
      </c>
      <c r="T1906" t="b">
        <f>H1906=VLOOKUP($A1906,'Vals 0505'!$A:$L,8,FALSE)</f>
        <v>1</v>
      </c>
      <c r="U1906" t="b">
        <f>I1906=VLOOKUP($A1906,'Vals 0505'!$A:$L,9,FALSE)</f>
        <v>1</v>
      </c>
      <c r="V1906" t="b">
        <f>J1906=VLOOKUP($A1906,'Vals 0505'!$A:$L,10,FALSE)</f>
        <v>1</v>
      </c>
      <c r="W1906" t="b">
        <f>K1906=VLOOKUP($A1906,'Vals 0505'!$A:$L,11,FALSE)</f>
        <v>1</v>
      </c>
      <c r="X1906" t="b">
        <f>L1906=VLOOKUP($A1906,'Vals 0505'!$A:$L,12,FALSE)</f>
        <v>1</v>
      </c>
      <c r="Y1906">
        <f t="shared" si="29"/>
        <v>16184</v>
      </c>
    </row>
    <row r="1907" spans="1:26">
      <c r="A1907" s="3">
        <v>16185</v>
      </c>
      <c r="B1907" s="5" t="s">
        <v>294</v>
      </c>
      <c r="C1907" s="5" t="s">
        <v>34</v>
      </c>
      <c r="D1907" s="5" t="s">
        <v>37</v>
      </c>
      <c r="E1907" s="4"/>
      <c r="F1907" s="5"/>
      <c r="G1907" s="4"/>
      <c r="H1907" s="5" t="s">
        <v>36</v>
      </c>
      <c r="I1907" s="5" t="s">
        <v>354</v>
      </c>
      <c r="J1907" s="5" t="s">
        <v>16</v>
      </c>
      <c r="K1907" s="5" t="s">
        <v>366</v>
      </c>
      <c r="L1907" s="5" t="s">
        <v>17</v>
      </c>
      <c r="M1907" t="b">
        <f>A1907=VLOOKUP($A1907,'Vals 0505'!$A:$L,1,FALSE)</f>
        <v>1</v>
      </c>
      <c r="N1907" t="b">
        <f>B1907=VLOOKUP($A1907,'Vals 0505'!$A:$L,2,FALSE)</f>
        <v>1</v>
      </c>
      <c r="O1907" t="b">
        <f>C1907=VLOOKUP($A1907,'Vals 0505'!$A:$L,3,FALSE)</f>
        <v>1</v>
      </c>
      <c r="P1907" t="b">
        <f>D1907=VLOOKUP($A1907,'Vals 0505'!$A:$L,4,FALSE)</f>
        <v>1</v>
      </c>
      <c r="Q1907" t="b">
        <f>E1907=VLOOKUP($A1907,'Vals 0505'!$A:$L,5,FALSE)</f>
        <v>1</v>
      </c>
      <c r="R1907" t="b">
        <f>F1907=VLOOKUP($A1907,'Vals 0505'!$A:$L,6,FALSE)</f>
        <v>1</v>
      </c>
      <c r="S1907" t="b">
        <f>G1907=VLOOKUP($A1907,'Vals 0505'!$A:$L,7,FALSE)</f>
        <v>1</v>
      </c>
      <c r="T1907" t="b">
        <f>H1907=VLOOKUP($A1907,'Vals 0505'!$A:$L,8,FALSE)</f>
        <v>1</v>
      </c>
      <c r="U1907" t="b">
        <f>I1907=VLOOKUP($A1907,'Vals 0505'!$A:$L,9,FALSE)</f>
        <v>1</v>
      </c>
      <c r="V1907" t="b">
        <f>J1907=VLOOKUP($A1907,'Vals 0505'!$A:$L,10,FALSE)</f>
        <v>1</v>
      </c>
      <c r="W1907" t="b">
        <f>K1907=VLOOKUP($A1907,'Vals 0505'!$A:$L,11,FALSE)</f>
        <v>1</v>
      </c>
      <c r="X1907" t="b">
        <f>L1907=VLOOKUP($A1907,'Vals 0505'!$A:$L,12,FALSE)</f>
        <v>1</v>
      </c>
      <c r="Y1907">
        <f t="shared" si="29"/>
        <v>16185</v>
      </c>
    </row>
    <row r="1908" spans="1:26">
      <c r="A1908" s="4">
        <v>16186</v>
      </c>
      <c r="B1908" s="5" t="s">
        <v>294</v>
      </c>
      <c r="C1908" s="5" t="s">
        <v>34</v>
      </c>
      <c r="D1908" s="5" t="s">
        <v>37</v>
      </c>
      <c r="E1908" s="4"/>
      <c r="F1908" s="5"/>
      <c r="G1908" s="4"/>
      <c r="H1908" s="5" t="s">
        <v>36</v>
      </c>
      <c r="I1908" s="5" t="s">
        <v>354</v>
      </c>
      <c r="J1908" s="5" t="s">
        <v>16</v>
      </c>
      <c r="K1908" s="5" t="s">
        <v>805</v>
      </c>
      <c r="L1908" s="5" t="s">
        <v>17</v>
      </c>
      <c r="M1908" t="b">
        <f>A1908=VLOOKUP($A1908,'Vals 0505'!$A:$L,1,FALSE)</f>
        <v>1</v>
      </c>
      <c r="N1908" t="b">
        <f>B1908=VLOOKUP($A1908,'Vals 0505'!$A:$L,2,FALSE)</f>
        <v>1</v>
      </c>
      <c r="O1908" t="b">
        <f>C1908=VLOOKUP($A1908,'Vals 0505'!$A:$L,3,FALSE)</f>
        <v>1</v>
      </c>
      <c r="P1908" t="b">
        <f>D1908=VLOOKUP($A1908,'Vals 0505'!$A:$L,4,FALSE)</f>
        <v>1</v>
      </c>
      <c r="Q1908" t="b">
        <f>E1908=VLOOKUP($A1908,'Vals 0505'!$A:$L,5,FALSE)</f>
        <v>1</v>
      </c>
      <c r="R1908" t="b">
        <f>F1908=VLOOKUP($A1908,'Vals 0505'!$A:$L,6,FALSE)</f>
        <v>1</v>
      </c>
      <c r="S1908" t="b">
        <f>G1908=VLOOKUP($A1908,'Vals 0505'!$A:$L,7,FALSE)</f>
        <v>1</v>
      </c>
      <c r="T1908" t="b">
        <f>H1908=VLOOKUP($A1908,'Vals 0505'!$A:$L,8,FALSE)</f>
        <v>1</v>
      </c>
      <c r="U1908" t="b">
        <f>I1908=VLOOKUP($A1908,'Vals 0505'!$A:$L,9,FALSE)</f>
        <v>1</v>
      </c>
      <c r="V1908" t="b">
        <f>J1908=VLOOKUP($A1908,'Vals 0505'!$A:$L,10,FALSE)</f>
        <v>1</v>
      </c>
      <c r="W1908" t="b">
        <f>K1908=VLOOKUP($A1908,'Vals 0505'!$A:$L,11,FALSE)</f>
        <v>1</v>
      </c>
      <c r="X1908" t="b">
        <f>L1908=VLOOKUP($A1908,'Vals 0505'!$A:$L,12,FALSE)</f>
        <v>1</v>
      </c>
      <c r="Y1908">
        <f t="shared" si="29"/>
        <v>16186</v>
      </c>
    </row>
    <row r="1909" spans="1:26">
      <c r="A1909" s="3">
        <v>16187</v>
      </c>
      <c r="B1909" s="5" t="s">
        <v>294</v>
      </c>
      <c r="C1909" s="5" t="s">
        <v>31</v>
      </c>
      <c r="D1909" s="5"/>
      <c r="E1909" s="4"/>
      <c r="F1909" s="5"/>
      <c r="G1909" s="4"/>
      <c r="H1909" s="5" t="s">
        <v>32</v>
      </c>
      <c r="I1909" s="5" t="s">
        <v>355</v>
      </c>
      <c r="J1909" s="5" t="s">
        <v>16</v>
      </c>
      <c r="K1909" s="5" t="s">
        <v>542</v>
      </c>
      <c r="L1909" s="5" t="s">
        <v>17</v>
      </c>
      <c r="M1909" t="b">
        <f>A1909=VLOOKUP($A1909,'Vals 0505'!$A:$L,1,FALSE)</f>
        <v>1</v>
      </c>
      <c r="N1909" t="b">
        <f>B1909=VLOOKUP($A1909,'Vals 0505'!$A:$L,2,FALSE)</f>
        <v>1</v>
      </c>
      <c r="O1909" t="b">
        <f>C1909=VLOOKUP($A1909,'Vals 0505'!$A:$L,3,FALSE)</f>
        <v>1</v>
      </c>
      <c r="P1909" t="b">
        <f>D1909=VLOOKUP($A1909,'Vals 0505'!$A:$L,4,FALSE)</f>
        <v>1</v>
      </c>
      <c r="Q1909" t="b">
        <f>E1909=VLOOKUP($A1909,'Vals 0505'!$A:$L,5,FALSE)</f>
        <v>1</v>
      </c>
      <c r="R1909" t="b">
        <f>F1909=VLOOKUP($A1909,'Vals 0505'!$A:$L,6,FALSE)</f>
        <v>1</v>
      </c>
      <c r="S1909" t="b">
        <f>G1909=VLOOKUP($A1909,'Vals 0505'!$A:$L,7,FALSE)</f>
        <v>1</v>
      </c>
      <c r="T1909" t="b">
        <f>H1909=VLOOKUP($A1909,'Vals 0505'!$A:$L,8,FALSE)</f>
        <v>1</v>
      </c>
      <c r="U1909" t="b">
        <f>I1909=VLOOKUP($A1909,'Vals 0505'!$A:$L,9,FALSE)</f>
        <v>1</v>
      </c>
      <c r="V1909" t="b">
        <f>J1909=VLOOKUP($A1909,'Vals 0505'!$A:$L,10,FALSE)</f>
        <v>0</v>
      </c>
      <c r="W1909" t="b">
        <f>K1909=VLOOKUP($A1909,'Vals 0505'!$A:$L,11,FALSE)</f>
        <v>1</v>
      </c>
      <c r="X1909" t="b">
        <f>L1909=VLOOKUP($A1909,'Vals 0505'!$A:$L,12,FALSE)</f>
        <v>1</v>
      </c>
      <c r="Y1909">
        <f t="shared" si="29"/>
        <v>16187</v>
      </c>
      <c r="Z1909" t="str">
        <f>VLOOKUP($A1909,'Vals 0505'!$A:$L,10,FALSE)</f>
        <v>Medium</v>
      </c>
    </row>
    <row r="1910" spans="1:26">
      <c r="A1910" s="4">
        <v>16188</v>
      </c>
      <c r="B1910" s="5" t="s">
        <v>294</v>
      </c>
      <c r="C1910" s="5" t="s">
        <v>31</v>
      </c>
      <c r="D1910" s="5"/>
      <c r="E1910" s="4"/>
      <c r="F1910" s="5"/>
      <c r="G1910" s="4"/>
      <c r="H1910" s="5" t="s">
        <v>32</v>
      </c>
      <c r="I1910" s="5" t="s">
        <v>355</v>
      </c>
      <c r="J1910" s="5" t="s">
        <v>16</v>
      </c>
      <c r="K1910" s="5" t="s">
        <v>811</v>
      </c>
      <c r="L1910" s="5" t="s">
        <v>17</v>
      </c>
      <c r="M1910" t="b">
        <f>A1910=VLOOKUP($A1910,'Vals 0505'!$A:$L,1,FALSE)</f>
        <v>1</v>
      </c>
      <c r="N1910" t="b">
        <f>B1910=VLOOKUP($A1910,'Vals 0505'!$A:$L,2,FALSE)</f>
        <v>1</v>
      </c>
      <c r="O1910" t="b">
        <f>C1910=VLOOKUP($A1910,'Vals 0505'!$A:$L,3,FALSE)</f>
        <v>1</v>
      </c>
      <c r="P1910" t="b">
        <f>D1910=VLOOKUP($A1910,'Vals 0505'!$A:$L,4,FALSE)</f>
        <v>1</v>
      </c>
      <c r="Q1910" t="b">
        <f>E1910=VLOOKUP($A1910,'Vals 0505'!$A:$L,5,FALSE)</f>
        <v>1</v>
      </c>
      <c r="R1910" t="b">
        <f>F1910=VLOOKUP($A1910,'Vals 0505'!$A:$L,6,FALSE)</f>
        <v>1</v>
      </c>
      <c r="S1910" t="b">
        <f>G1910=VLOOKUP($A1910,'Vals 0505'!$A:$L,7,FALSE)</f>
        <v>1</v>
      </c>
      <c r="T1910" t="b">
        <f>H1910=VLOOKUP($A1910,'Vals 0505'!$A:$L,8,FALSE)</f>
        <v>1</v>
      </c>
      <c r="U1910" t="b">
        <f>I1910=VLOOKUP($A1910,'Vals 0505'!$A:$L,9,FALSE)</f>
        <v>1</v>
      </c>
      <c r="V1910" t="b">
        <f>J1910=VLOOKUP($A1910,'Vals 0505'!$A:$L,10,FALSE)</f>
        <v>0</v>
      </c>
      <c r="W1910" t="b">
        <f>K1910=VLOOKUP($A1910,'Vals 0505'!$A:$L,11,FALSE)</f>
        <v>1</v>
      </c>
      <c r="X1910" t="b">
        <f>L1910=VLOOKUP($A1910,'Vals 0505'!$A:$L,12,FALSE)</f>
        <v>1</v>
      </c>
      <c r="Y1910">
        <f t="shared" si="29"/>
        <v>16188</v>
      </c>
      <c r="Z1910" t="str">
        <f>VLOOKUP($A1910,'Vals 0505'!$A:$L,10,FALSE)</f>
        <v>Medium</v>
      </c>
    </row>
    <row r="1911" spans="1:26">
      <c r="A1911" s="3">
        <v>16189</v>
      </c>
      <c r="B1911" s="5" t="s">
        <v>294</v>
      </c>
      <c r="C1911" s="5" t="s">
        <v>31</v>
      </c>
      <c r="D1911" s="5"/>
      <c r="E1911" s="4"/>
      <c r="F1911" s="5"/>
      <c r="G1911" s="4"/>
      <c r="H1911" s="5" t="s">
        <v>32</v>
      </c>
      <c r="I1911" s="5" t="s">
        <v>355</v>
      </c>
      <c r="J1911" s="5" t="s">
        <v>16</v>
      </c>
      <c r="K1911" s="5" t="s">
        <v>33</v>
      </c>
      <c r="L1911" s="5" t="s">
        <v>17</v>
      </c>
      <c r="M1911" t="b">
        <f>A1911=VLOOKUP($A1911,'Vals 0505'!$A:$L,1,FALSE)</f>
        <v>1</v>
      </c>
      <c r="N1911" t="b">
        <f>B1911=VLOOKUP($A1911,'Vals 0505'!$A:$L,2,FALSE)</f>
        <v>1</v>
      </c>
      <c r="O1911" t="b">
        <f>C1911=VLOOKUP($A1911,'Vals 0505'!$A:$L,3,FALSE)</f>
        <v>1</v>
      </c>
      <c r="P1911" t="b">
        <f>D1911=VLOOKUP($A1911,'Vals 0505'!$A:$L,4,FALSE)</f>
        <v>1</v>
      </c>
      <c r="Q1911" t="b">
        <f>E1911=VLOOKUP($A1911,'Vals 0505'!$A:$L,5,FALSE)</f>
        <v>1</v>
      </c>
      <c r="R1911" t="b">
        <f>F1911=VLOOKUP($A1911,'Vals 0505'!$A:$L,6,FALSE)</f>
        <v>1</v>
      </c>
      <c r="S1911" t="b">
        <f>G1911=VLOOKUP($A1911,'Vals 0505'!$A:$L,7,FALSE)</f>
        <v>1</v>
      </c>
      <c r="T1911" t="b">
        <f>H1911=VLOOKUP($A1911,'Vals 0505'!$A:$L,8,FALSE)</f>
        <v>1</v>
      </c>
      <c r="U1911" t="b">
        <f>I1911=VLOOKUP($A1911,'Vals 0505'!$A:$L,9,FALSE)</f>
        <v>1</v>
      </c>
      <c r="V1911" t="b">
        <f>J1911=VLOOKUP($A1911,'Vals 0505'!$A:$L,10,FALSE)</f>
        <v>0</v>
      </c>
      <c r="W1911" t="b">
        <f>K1911=VLOOKUP($A1911,'Vals 0505'!$A:$L,11,FALSE)</f>
        <v>1</v>
      </c>
      <c r="X1911" t="b">
        <f>L1911=VLOOKUP($A1911,'Vals 0505'!$A:$L,12,FALSE)</f>
        <v>1</v>
      </c>
      <c r="Y1911">
        <f t="shared" si="29"/>
        <v>16189</v>
      </c>
      <c r="Z1911" t="str">
        <f>VLOOKUP($A1911,'Vals 0505'!$A:$L,10,FALSE)</f>
        <v>Medium</v>
      </c>
    </row>
    <row r="1912" spans="1:26">
      <c r="A1912" s="4">
        <v>16190</v>
      </c>
      <c r="B1912" s="5" t="s">
        <v>294</v>
      </c>
      <c r="C1912" s="5" t="s">
        <v>31</v>
      </c>
      <c r="D1912" s="5"/>
      <c r="E1912" s="4"/>
      <c r="F1912" s="5"/>
      <c r="G1912" s="4"/>
      <c r="H1912" s="5" t="s">
        <v>32</v>
      </c>
      <c r="I1912" s="5" t="s">
        <v>355</v>
      </c>
      <c r="J1912" s="5" t="s">
        <v>16</v>
      </c>
      <c r="K1912" s="5" t="s">
        <v>486</v>
      </c>
      <c r="L1912" s="5" t="s">
        <v>17</v>
      </c>
      <c r="M1912" t="b">
        <f>A1912=VLOOKUP($A1912,'Vals 0505'!$A:$L,1,FALSE)</f>
        <v>1</v>
      </c>
      <c r="N1912" t="b">
        <f>B1912=VLOOKUP($A1912,'Vals 0505'!$A:$L,2,FALSE)</f>
        <v>1</v>
      </c>
      <c r="O1912" t="b">
        <f>C1912=VLOOKUP($A1912,'Vals 0505'!$A:$L,3,FALSE)</f>
        <v>1</v>
      </c>
      <c r="P1912" t="b">
        <f>D1912=VLOOKUP($A1912,'Vals 0505'!$A:$L,4,FALSE)</f>
        <v>1</v>
      </c>
      <c r="Q1912" t="b">
        <f>E1912=VLOOKUP($A1912,'Vals 0505'!$A:$L,5,FALSE)</f>
        <v>1</v>
      </c>
      <c r="R1912" t="b">
        <f>F1912=VLOOKUP($A1912,'Vals 0505'!$A:$L,6,FALSE)</f>
        <v>1</v>
      </c>
      <c r="S1912" t="b">
        <f>G1912=VLOOKUP($A1912,'Vals 0505'!$A:$L,7,FALSE)</f>
        <v>1</v>
      </c>
      <c r="T1912" t="b">
        <f>H1912=VLOOKUP($A1912,'Vals 0505'!$A:$L,8,FALSE)</f>
        <v>1</v>
      </c>
      <c r="U1912" t="b">
        <f>I1912=VLOOKUP($A1912,'Vals 0505'!$A:$L,9,FALSE)</f>
        <v>1</v>
      </c>
      <c r="V1912" t="b">
        <f>J1912=VLOOKUP($A1912,'Vals 0505'!$A:$L,10,FALSE)</f>
        <v>0</v>
      </c>
      <c r="W1912" t="b">
        <f>K1912=VLOOKUP($A1912,'Vals 0505'!$A:$L,11,FALSE)</f>
        <v>1</v>
      </c>
      <c r="X1912" t="b">
        <f>L1912=VLOOKUP($A1912,'Vals 0505'!$A:$L,12,FALSE)</f>
        <v>1</v>
      </c>
      <c r="Y1912">
        <f t="shared" si="29"/>
        <v>16190</v>
      </c>
      <c r="Z1912" t="str">
        <f>VLOOKUP($A1912,'Vals 0505'!$A:$L,10,FALSE)</f>
        <v>Medium</v>
      </c>
    </row>
    <row r="1913" spans="1:26">
      <c r="A1913" s="3">
        <v>16191</v>
      </c>
      <c r="B1913" s="5" t="s">
        <v>294</v>
      </c>
      <c r="C1913" s="5" t="s">
        <v>34</v>
      </c>
      <c r="D1913" s="5" t="s">
        <v>37</v>
      </c>
      <c r="E1913" s="4"/>
      <c r="F1913" s="5"/>
      <c r="G1913" s="4"/>
      <c r="H1913" s="5" t="s">
        <v>36</v>
      </c>
      <c r="I1913" s="5" t="s">
        <v>355</v>
      </c>
      <c r="J1913" s="5" t="s">
        <v>16</v>
      </c>
      <c r="K1913" s="5" t="s">
        <v>802</v>
      </c>
      <c r="L1913" s="5" t="s">
        <v>17</v>
      </c>
      <c r="M1913" t="b">
        <f>A1913=VLOOKUP($A1913,'Vals 0505'!$A:$L,1,FALSE)</f>
        <v>1</v>
      </c>
      <c r="N1913" t="b">
        <f>B1913=VLOOKUP($A1913,'Vals 0505'!$A:$L,2,FALSE)</f>
        <v>1</v>
      </c>
      <c r="O1913" t="b">
        <f>C1913=VLOOKUP($A1913,'Vals 0505'!$A:$L,3,FALSE)</f>
        <v>1</v>
      </c>
      <c r="P1913" t="b">
        <f>D1913=VLOOKUP($A1913,'Vals 0505'!$A:$L,4,FALSE)</f>
        <v>1</v>
      </c>
      <c r="Q1913" t="b">
        <f>E1913=VLOOKUP($A1913,'Vals 0505'!$A:$L,5,FALSE)</f>
        <v>1</v>
      </c>
      <c r="R1913" t="b">
        <f>F1913=VLOOKUP($A1913,'Vals 0505'!$A:$L,6,FALSE)</f>
        <v>1</v>
      </c>
      <c r="S1913" t="b">
        <f>G1913=VLOOKUP($A1913,'Vals 0505'!$A:$L,7,FALSE)</f>
        <v>1</v>
      </c>
      <c r="T1913" t="b">
        <f>H1913=VLOOKUP($A1913,'Vals 0505'!$A:$L,8,FALSE)</f>
        <v>1</v>
      </c>
      <c r="U1913" t="b">
        <f>I1913=VLOOKUP($A1913,'Vals 0505'!$A:$L,9,FALSE)</f>
        <v>1</v>
      </c>
      <c r="V1913" t="b">
        <f>J1913=VLOOKUP($A1913,'Vals 0505'!$A:$L,10,FALSE)</f>
        <v>1</v>
      </c>
      <c r="W1913" t="b">
        <f>K1913=VLOOKUP($A1913,'Vals 0505'!$A:$L,11,FALSE)</f>
        <v>1</v>
      </c>
      <c r="X1913" t="b">
        <f>L1913=VLOOKUP($A1913,'Vals 0505'!$A:$L,12,FALSE)</f>
        <v>1</v>
      </c>
      <c r="Y1913">
        <f t="shared" si="29"/>
        <v>16191</v>
      </c>
    </row>
    <row r="1914" spans="1:26">
      <c r="A1914" s="4">
        <v>16192</v>
      </c>
      <c r="B1914" s="5" t="s">
        <v>294</v>
      </c>
      <c r="C1914" s="5" t="s">
        <v>34</v>
      </c>
      <c r="D1914" s="5" t="s">
        <v>37</v>
      </c>
      <c r="E1914" s="4"/>
      <c r="F1914" s="5"/>
      <c r="G1914" s="4"/>
      <c r="H1914" s="5" t="s">
        <v>36</v>
      </c>
      <c r="I1914" s="5" t="s">
        <v>355</v>
      </c>
      <c r="J1914" s="5" t="s">
        <v>16</v>
      </c>
      <c r="K1914" s="5" t="s">
        <v>806</v>
      </c>
      <c r="L1914" s="5" t="s">
        <v>17</v>
      </c>
      <c r="M1914" t="b">
        <f>A1914=VLOOKUP($A1914,'Vals 0505'!$A:$L,1,FALSE)</f>
        <v>1</v>
      </c>
      <c r="N1914" t="b">
        <f>B1914=VLOOKUP($A1914,'Vals 0505'!$A:$L,2,FALSE)</f>
        <v>1</v>
      </c>
      <c r="O1914" t="b">
        <f>C1914=VLOOKUP($A1914,'Vals 0505'!$A:$L,3,FALSE)</f>
        <v>1</v>
      </c>
      <c r="P1914" t="b">
        <f>D1914=VLOOKUP($A1914,'Vals 0505'!$A:$L,4,FALSE)</f>
        <v>1</v>
      </c>
      <c r="Q1914" t="b">
        <f>E1914=VLOOKUP($A1914,'Vals 0505'!$A:$L,5,FALSE)</f>
        <v>1</v>
      </c>
      <c r="R1914" t="b">
        <f>F1914=VLOOKUP($A1914,'Vals 0505'!$A:$L,6,FALSE)</f>
        <v>1</v>
      </c>
      <c r="S1914" t="b">
        <f>G1914=VLOOKUP($A1914,'Vals 0505'!$A:$L,7,FALSE)</f>
        <v>1</v>
      </c>
      <c r="T1914" t="b">
        <f>H1914=VLOOKUP($A1914,'Vals 0505'!$A:$L,8,FALSE)</f>
        <v>1</v>
      </c>
      <c r="U1914" t="b">
        <f>I1914=VLOOKUP($A1914,'Vals 0505'!$A:$L,9,FALSE)</f>
        <v>1</v>
      </c>
      <c r="V1914" t="b">
        <f>J1914=VLOOKUP($A1914,'Vals 0505'!$A:$L,10,FALSE)</f>
        <v>1</v>
      </c>
      <c r="W1914" t="b">
        <f>K1914=VLOOKUP($A1914,'Vals 0505'!$A:$L,11,FALSE)</f>
        <v>1</v>
      </c>
      <c r="X1914" t="b">
        <f>L1914=VLOOKUP($A1914,'Vals 0505'!$A:$L,12,FALSE)</f>
        <v>1</v>
      </c>
      <c r="Y1914">
        <f t="shared" si="29"/>
        <v>16192</v>
      </c>
    </row>
    <row r="1915" spans="1:26">
      <c r="A1915" s="3">
        <v>16193</v>
      </c>
      <c r="B1915" s="5" t="s">
        <v>294</v>
      </c>
      <c r="C1915" s="5" t="s">
        <v>34</v>
      </c>
      <c r="D1915" s="5" t="s">
        <v>37</v>
      </c>
      <c r="E1915" s="4"/>
      <c r="F1915" s="5"/>
      <c r="G1915" s="4"/>
      <c r="H1915" s="5" t="s">
        <v>36</v>
      </c>
      <c r="I1915" s="5" t="s">
        <v>355</v>
      </c>
      <c r="J1915" s="5" t="s">
        <v>16</v>
      </c>
      <c r="K1915" s="5" t="s">
        <v>805</v>
      </c>
      <c r="L1915" s="5" t="s">
        <v>17</v>
      </c>
      <c r="M1915" t="b">
        <f>A1915=VLOOKUP($A1915,'Vals 0505'!$A:$L,1,FALSE)</f>
        <v>1</v>
      </c>
      <c r="N1915" t="b">
        <f>B1915=VLOOKUP($A1915,'Vals 0505'!$A:$L,2,FALSE)</f>
        <v>1</v>
      </c>
      <c r="O1915" t="b">
        <f>C1915=VLOOKUP($A1915,'Vals 0505'!$A:$L,3,FALSE)</f>
        <v>1</v>
      </c>
      <c r="P1915" t="b">
        <f>D1915=VLOOKUP($A1915,'Vals 0505'!$A:$L,4,FALSE)</f>
        <v>1</v>
      </c>
      <c r="Q1915" t="b">
        <f>E1915=VLOOKUP($A1915,'Vals 0505'!$A:$L,5,FALSE)</f>
        <v>1</v>
      </c>
      <c r="R1915" t="b">
        <f>F1915=VLOOKUP($A1915,'Vals 0505'!$A:$L,6,FALSE)</f>
        <v>1</v>
      </c>
      <c r="S1915" t="b">
        <f>G1915=VLOOKUP($A1915,'Vals 0505'!$A:$L,7,FALSE)</f>
        <v>1</v>
      </c>
      <c r="T1915" t="b">
        <f>H1915=VLOOKUP($A1915,'Vals 0505'!$A:$L,8,FALSE)</f>
        <v>1</v>
      </c>
      <c r="U1915" t="b">
        <f>I1915=VLOOKUP($A1915,'Vals 0505'!$A:$L,9,FALSE)</f>
        <v>1</v>
      </c>
      <c r="V1915" t="b">
        <f>J1915=VLOOKUP($A1915,'Vals 0505'!$A:$L,10,FALSE)</f>
        <v>1</v>
      </c>
      <c r="W1915" t="b">
        <f>K1915=VLOOKUP($A1915,'Vals 0505'!$A:$L,11,FALSE)</f>
        <v>1</v>
      </c>
      <c r="X1915" t="b">
        <f>L1915=VLOOKUP($A1915,'Vals 0505'!$A:$L,12,FALSE)</f>
        <v>1</v>
      </c>
      <c r="Y1915">
        <f t="shared" si="29"/>
        <v>16193</v>
      </c>
    </row>
    <row r="1916" spans="1:26">
      <c r="A1916" s="4">
        <v>16194</v>
      </c>
      <c r="B1916" s="5" t="s">
        <v>294</v>
      </c>
      <c r="C1916" s="5" t="s">
        <v>34</v>
      </c>
      <c r="D1916" s="5" t="s">
        <v>37</v>
      </c>
      <c r="E1916" s="4"/>
      <c r="F1916" s="5"/>
      <c r="G1916" s="4"/>
      <c r="H1916" s="5" t="s">
        <v>36</v>
      </c>
      <c r="I1916" s="5" t="s">
        <v>355</v>
      </c>
      <c r="J1916" s="5" t="s">
        <v>16</v>
      </c>
      <c r="K1916" s="5" t="s">
        <v>807</v>
      </c>
      <c r="L1916" s="5" t="s">
        <v>17</v>
      </c>
      <c r="M1916" t="b">
        <f>A1916=VLOOKUP($A1916,'Vals 0505'!$A:$L,1,FALSE)</f>
        <v>1</v>
      </c>
      <c r="N1916" t="b">
        <f>B1916=VLOOKUP($A1916,'Vals 0505'!$A:$L,2,FALSE)</f>
        <v>1</v>
      </c>
      <c r="O1916" t="b">
        <f>C1916=VLOOKUP($A1916,'Vals 0505'!$A:$L,3,FALSE)</f>
        <v>1</v>
      </c>
      <c r="P1916" t="b">
        <f>D1916=VLOOKUP($A1916,'Vals 0505'!$A:$L,4,FALSE)</f>
        <v>1</v>
      </c>
      <c r="Q1916" t="b">
        <f>E1916=VLOOKUP($A1916,'Vals 0505'!$A:$L,5,FALSE)</f>
        <v>1</v>
      </c>
      <c r="R1916" t="b">
        <f>F1916=VLOOKUP($A1916,'Vals 0505'!$A:$L,6,FALSE)</f>
        <v>1</v>
      </c>
      <c r="S1916" t="b">
        <f>G1916=VLOOKUP($A1916,'Vals 0505'!$A:$L,7,FALSE)</f>
        <v>1</v>
      </c>
      <c r="T1916" t="b">
        <f>H1916=VLOOKUP($A1916,'Vals 0505'!$A:$L,8,FALSE)</f>
        <v>1</v>
      </c>
      <c r="U1916" t="b">
        <f>I1916=VLOOKUP($A1916,'Vals 0505'!$A:$L,9,FALSE)</f>
        <v>1</v>
      </c>
      <c r="V1916" t="b">
        <f>J1916=VLOOKUP($A1916,'Vals 0505'!$A:$L,10,FALSE)</f>
        <v>1</v>
      </c>
      <c r="W1916" t="b">
        <f>K1916=VLOOKUP($A1916,'Vals 0505'!$A:$L,11,FALSE)</f>
        <v>1</v>
      </c>
      <c r="X1916" t="b">
        <f>L1916=VLOOKUP($A1916,'Vals 0505'!$A:$L,12,FALSE)</f>
        <v>1</v>
      </c>
      <c r="Y1916">
        <f t="shared" si="29"/>
        <v>16194</v>
      </c>
    </row>
    <row r="1917" spans="1:26">
      <c r="A1917" s="3">
        <v>16195</v>
      </c>
      <c r="B1917" s="5" t="s">
        <v>294</v>
      </c>
      <c r="C1917" s="5" t="s">
        <v>34</v>
      </c>
      <c r="D1917" s="5" t="s">
        <v>37</v>
      </c>
      <c r="E1917" s="4"/>
      <c r="F1917" s="5"/>
      <c r="G1917" s="4"/>
      <c r="H1917" s="5" t="s">
        <v>36</v>
      </c>
      <c r="I1917" s="5" t="s">
        <v>355</v>
      </c>
      <c r="J1917" s="5" t="s">
        <v>16</v>
      </c>
      <c r="K1917" s="5" t="s">
        <v>808</v>
      </c>
      <c r="L1917" s="5" t="s">
        <v>17</v>
      </c>
      <c r="M1917" t="b">
        <f>A1917=VLOOKUP($A1917,'Vals 0505'!$A:$L,1,FALSE)</f>
        <v>1</v>
      </c>
      <c r="N1917" t="b">
        <f>B1917=VLOOKUP($A1917,'Vals 0505'!$A:$L,2,FALSE)</f>
        <v>1</v>
      </c>
      <c r="O1917" t="b">
        <f>C1917=VLOOKUP($A1917,'Vals 0505'!$A:$L,3,FALSE)</f>
        <v>1</v>
      </c>
      <c r="P1917" t="b">
        <f>D1917=VLOOKUP($A1917,'Vals 0505'!$A:$L,4,FALSE)</f>
        <v>1</v>
      </c>
      <c r="Q1917" t="b">
        <f>E1917=VLOOKUP($A1917,'Vals 0505'!$A:$L,5,FALSE)</f>
        <v>1</v>
      </c>
      <c r="R1917" t="b">
        <f>F1917=VLOOKUP($A1917,'Vals 0505'!$A:$L,6,FALSE)</f>
        <v>1</v>
      </c>
      <c r="S1917" t="b">
        <f>G1917=VLOOKUP($A1917,'Vals 0505'!$A:$L,7,FALSE)</f>
        <v>1</v>
      </c>
      <c r="T1917" t="b">
        <f>H1917=VLOOKUP($A1917,'Vals 0505'!$A:$L,8,FALSE)</f>
        <v>1</v>
      </c>
      <c r="U1917" t="b">
        <f>I1917=VLOOKUP($A1917,'Vals 0505'!$A:$L,9,FALSE)</f>
        <v>1</v>
      </c>
      <c r="V1917" t="b">
        <f>J1917=VLOOKUP($A1917,'Vals 0505'!$A:$L,10,FALSE)</f>
        <v>1</v>
      </c>
      <c r="W1917" t="b">
        <f>K1917=VLOOKUP($A1917,'Vals 0505'!$A:$L,11,FALSE)</f>
        <v>1</v>
      </c>
      <c r="X1917" t="b">
        <f>L1917=VLOOKUP($A1917,'Vals 0505'!$A:$L,12,FALSE)</f>
        <v>1</v>
      </c>
      <c r="Y1917">
        <f t="shared" si="29"/>
        <v>16195</v>
      </c>
    </row>
    <row r="1918" spans="1:26">
      <c r="A1918" s="4">
        <v>16196</v>
      </c>
      <c r="B1918" s="5" t="s">
        <v>294</v>
      </c>
      <c r="C1918" s="5" t="s">
        <v>34</v>
      </c>
      <c r="D1918" s="5" t="s">
        <v>37</v>
      </c>
      <c r="E1918" s="4"/>
      <c r="F1918" s="5"/>
      <c r="G1918" s="4"/>
      <c r="H1918" s="5" t="s">
        <v>36</v>
      </c>
      <c r="I1918" s="5" t="s">
        <v>355</v>
      </c>
      <c r="J1918" s="5" t="s">
        <v>16</v>
      </c>
      <c r="K1918" s="5" t="s">
        <v>809</v>
      </c>
      <c r="L1918" s="5" t="s">
        <v>17</v>
      </c>
      <c r="M1918" t="b">
        <f>A1918=VLOOKUP($A1918,'Vals 0505'!$A:$L,1,FALSE)</f>
        <v>1</v>
      </c>
      <c r="N1918" t="b">
        <f>B1918=VLOOKUP($A1918,'Vals 0505'!$A:$L,2,FALSE)</f>
        <v>1</v>
      </c>
      <c r="O1918" t="b">
        <f>C1918=VLOOKUP($A1918,'Vals 0505'!$A:$L,3,FALSE)</f>
        <v>1</v>
      </c>
      <c r="P1918" t="b">
        <f>D1918=VLOOKUP($A1918,'Vals 0505'!$A:$L,4,FALSE)</f>
        <v>1</v>
      </c>
      <c r="Q1918" t="b">
        <f>E1918=VLOOKUP($A1918,'Vals 0505'!$A:$L,5,FALSE)</f>
        <v>1</v>
      </c>
      <c r="R1918" t="b">
        <f>F1918=VLOOKUP($A1918,'Vals 0505'!$A:$L,6,FALSE)</f>
        <v>1</v>
      </c>
      <c r="S1918" t="b">
        <f>G1918=VLOOKUP($A1918,'Vals 0505'!$A:$L,7,FALSE)</f>
        <v>1</v>
      </c>
      <c r="T1918" t="b">
        <f>H1918=VLOOKUP($A1918,'Vals 0505'!$A:$L,8,FALSE)</f>
        <v>1</v>
      </c>
      <c r="U1918" t="b">
        <f>I1918=VLOOKUP($A1918,'Vals 0505'!$A:$L,9,FALSE)</f>
        <v>1</v>
      </c>
      <c r="V1918" t="b">
        <f>J1918=VLOOKUP($A1918,'Vals 0505'!$A:$L,10,FALSE)</f>
        <v>1</v>
      </c>
      <c r="W1918" t="b">
        <f>K1918=VLOOKUP($A1918,'Vals 0505'!$A:$L,11,FALSE)</f>
        <v>1</v>
      </c>
      <c r="X1918" t="b">
        <f>L1918=VLOOKUP($A1918,'Vals 0505'!$A:$L,12,FALSE)</f>
        <v>1</v>
      </c>
      <c r="Y1918">
        <f t="shared" si="29"/>
        <v>16196</v>
      </c>
    </row>
    <row r="1919" spans="1:26">
      <c r="A1919" s="3">
        <v>16197</v>
      </c>
      <c r="B1919" s="5" t="s">
        <v>294</v>
      </c>
      <c r="C1919" s="5" t="s">
        <v>34</v>
      </c>
      <c r="D1919" s="5" t="s">
        <v>37</v>
      </c>
      <c r="E1919" s="4"/>
      <c r="F1919" s="5"/>
      <c r="G1919" s="4"/>
      <c r="H1919" s="5" t="s">
        <v>36</v>
      </c>
      <c r="I1919" s="5" t="s">
        <v>355</v>
      </c>
      <c r="J1919" s="5" t="s">
        <v>16</v>
      </c>
      <c r="K1919" s="5" t="s">
        <v>812</v>
      </c>
      <c r="L1919" s="5" t="s">
        <v>17</v>
      </c>
      <c r="M1919" t="b">
        <f>A1919=VLOOKUP($A1919,'Vals 0505'!$A:$L,1,FALSE)</f>
        <v>1</v>
      </c>
      <c r="N1919" t="b">
        <f>B1919=VLOOKUP($A1919,'Vals 0505'!$A:$L,2,FALSE)</f>
        <v>1</v>
      </c>
      <c r="O1919" t="b">
        <f>C1919=VLOOKUP($A1919,'Vals 0505'!$A:$L,3,FALSE)</f>
        <v>1</v>
      </c>
      <c r="P1919" t="b">
        <f>D1919=VLOOKUP($A1919,'Vals 0505'!$A:$L,4,FALSE)</f>
        <v>1</v>
      </c>
      <c r="Q1919" t="b">
        <f>E1919=VLOOKUP($A1919,'Vals 0505'!$A:$L,5,FALSE)</f>
        <v>1</v>
      </c>
      <c r="R1919" t="b">
        <f>F1919=VLOOKUP($A1919,'Vals 0505'!$A:$L,6,FALSE)</f>
        <v>1</v>
      </c>
      <c r="S1919" t="b">
        <f>G1919=VLOOKUP($A1919,'Vals 0505'!$A:$L,7,FALSE)</f>
        <v>1</v>
      </c>
      <c r="T1919" t="b">
        <f>H1919=VLOOKUP($A1919,'Vals 0505'!$A:$L,8,FALSE)</f>
        <v>1</v>
      </c>
      <c r="U1919" t="b">
        <f>I1919=VLOOKUP($A1919,'Vals 0505'!$A:$L,9,FALSE)</f>
        <v>1</v>
      </c>
      <c r="V1919" t="b">
        <f>J1919=VLOOKUP($A1919,'Vals 0505'!$A:$L,10,FALSE)</f>
        <v>1</v>
      </c>
      <c r="W1919" t="b">
        <f>K1919=VLOOKUP($A1919,'Vals 0505'!$A:$L,11,FALSE)</f>
        <v>1</v>
      </c>
      <c r="X1919" t="b">
        <f>L1919=VLOOKUP($A1919,'Vals 0505'!$A:$L,12,FALSE)</f>
        <v>1</v>
      </c>
      <c r="Y1919">
        <f t="shared" si="29"/>
        <v>16197</v>
      </c>
    </row>
    <row r="1920" spans="1:26">
      <c r="A1920" s="4">
        <v>16198</v>
      </c>
      <c r="B1920" s="5" t="s">
        <v>294</v>
      </c>
      <c r="C1920" s="5" t="s">
        <v>34</v>
      </c>
      <c r="D1920" s="5" t="s">
        <v>37</v>
      </c>
      <c r="E1920" s="4"/>
      <c r="F1920" s="5"/>
      <c r="G1920" s="4"/>
      <c r="H1920" s="5" t="s">
        <v>36</v>
      </c>
      <c r="I1920" s="5" t="s">
        <v>355</v>
      </c>
      <c r="J1920" s="5" t="s">
        <v>16</v>
      </c>
      <c r="K1920" s="5" t="s">
        <v>810</v>
      </c>
      <c r="L1920" s="5" t="s">
        <v>17</v>
      </c>
      <c r="M1920" t="b">
        <f>A1920=VLOOKUP($A1920,'Vals 0505'!$A:$L,1,FALSE)</f>
        <v>1</v>
      </c>
      <c r="N1920" t="b">
        <f>B1920=VLOOKUP($A1920,'Vals 0505'!$A:$L,2,FALSE)</f>
        <v>1</v>
      </c>
      <c r="O1920" t="b">
        <f>C1920=VLOOKUP($A1920,'Vals 0505'!$A:$L,3,FALSE)</f>
        <v>1</v>
      </c>
      <c r="P1920" t="b">
        <f>D1920=VLOOKUP($A1920,'Vals 0505'!$A:$L,4,FALSE)</f>
        <v>1</v>
      </c>
      <c r="Q1920" t="b">
        <f>E1920=VLOOKUP($A1920,'Vals 0505'!$A:$L,5,FALSE)</f>
        <v>1</v>
      </c>
      <c r="R1920" t="b">
        <f>F1920=VLOOKUP($A1920,'Vals 0505'!$A:$L,6,FALSE)</f>
        <v>1</v>
      </c>
      <c r="S1920" t="b">
        <f>G1920=VLOOKUP($A1920,'Vals 0505'!$A:$L,7,FALSE)</f>
        <v>1</v>
      </c>
      <c r="T1920" t="b">
        <f>H1920=VLOOKUP($A1920,'Vals 0505'!$A:$L,8,FALSE)</f>
        <v>1</v>
      </c>
      <c r="U1920" t="b">
        <f>I1920=VLOOKUP($A1920,'Vals 0505'!$A:$L,9,FALSE)</f>
        <v>1</v>
      </c>
      <c r="V1920" t="b">
        <f>J1920=VLOOKUP($A1920,'Vals 0505'!$A:$L,10,FALSE)</f>
        <v>1</v>
      </c>
      <c r="W1920" t="b">
        <f>K1920=VLOOKUP($A1920,'Vals 0505'!$A:$L,11,FALSE)</f>
        <v>1</v>
      </c>
      <c r="X1920" t="b">
        <f>L1920=VLOOKUP($A1920,'Vals 0505'!$A:$L,12,FALSE)</f>
        <v>1</v>
      </c>
      <c r="Y1920">
        <f t="shared" si="29"/>
        <v>16198</v>
      </c>
    </row>
    <row r="1921" spans="1:25">
      <c r="A1921" s="3">
        <v>16199</v>
      </c>
      <c r="B1921" s="5" t="s">
        <v>294</v>
      </c>
      <c r="C1921" s="5" t="s">
        <v>94</v>
      </c>
      <c r="D1921" s="5"/>
      <c r="E1921" s="4">
        <v>0</v>
      </c>
      <c r="F1921" s="5"/>
      <c r="G1921" s="4" t="s">
        <v>95</v>
      </c>
      <c r="H1921" s="5" t="s">
        <v>303</v>
      </c>
      <c r="I1921" s="5" t="s">
        <v>354</v>
      </c>
      <c r="J1921" s="5" t="s">
        <v>285</v>
      </c>
      <c r="K1921" s="5" t="s">
        <v>802</v>
      </c>
      <c r="L1921" s="5" t="s">
        <v>371</v>
      </c>
      <c r="M1921" t="b">
        <f>A1921=VLOOKUP($A1921,'Vals 0505'!$A:$L,1,FALSE)</f>
        <v>1</v>
      </c>
      <c r="N1921" t="b">
        <f>B1921=VLOOKUP($A1921,'Vals 0505'!$A:$L,2,FALSE)</f>
        <v>1</v>
      </c>
      <c r="O1921" t="b">
        <f>C1921=VLOOKUP($A1921,'Vals 0505'!$A:$L,3,FALSE)</f>
        <v>1</v>
      </c>
      <c r="P1921" t="b">
        <f>D1921=VLOOKUP($A1921,'Vals 0505'!$A:$L,4,FALSE)</f>
        <v>1</v>
      </c>
      <c r="Q1921" t="e">
        <f>E1921=VLOOKUP($A1921,'Vals 0505'!$A:$L,5,FALSE)</f>
        <v>#REF!</v>
      </c>
      <c r="R1921" t="b">
        <f>F1921=VLOOKUP($A1921,'Vals 0505'!$A:$L,6,FALSE)</f>
        <v>1</v>
      </c>
      <c r="S1921" t="e">
        <f>G1921=VLOOKUP($A1921,'Vals 0505'!$A:$L,7,FALSE)</f>
        <v>#REF!</v>
      </c>
      <c r="T1921" t="b">
        <f>H1921=VLOOKUP($A1921,'Vals 0505'!$A:$L,8,FALSE)</f>
        <v>1</v>
      </c>
      <c r="U1921" t="b">
        <f>I1921=VLOOKUP($A1921,'Vals 0505'!$A:$L,9,FALSE)</f>
        <v>1</v>
      </c>
      <c r="V1921" t="b">
        <f>J1921=VLOOKUP($A1921,'Vals 0505'!$A:$L,10,FALSE)</f>
        <v>1</v>
      </c>
      <c r="W1921" t="b">
        <f>K1921=VLOOKUP($A1921,'Vals 0505'!$A:$L,11,FALSE)</f>
        <v>1</v>
      </c>
      <c r="X1921" t="b">
        <f>L1921=VLOOKUP($A1921,'Vals 0505'!$A:$L,12,FALSE)</f>
        <v>1</v>
      </c>
      <c r="Y1921">
        <f t="shared" si="29"/>
        <v>16199</v>
      </c>
    </row>
    <row r="1922" spans="1:25">
      <c r="A1922" s="3">
        <v>16200</v>
      </c>
      <c r="B1922" s="5" t="s">
        <v>296</v>
      </c>
      <c r="C1922" s="5" t="s">
        <v>34</v>
      </c>
      <c r="D1922" s="5" t="s">
        <v>37</v>
      </c>
      <c r="E1922" s="4"/>
      <c r="F1922" s="5"/>
      <c r="G1922" s="4"/>
      <c r="H1922" s="5" t="s">
        <v>36</v>
      </c>
      <c r="I1922" s="5" t="s">
        <v>359</v>
      </c>
      <c r="J1922" s="5" t="s">
        <v>16</v>
      </c>
      <c r="K1922" s="5" t="s">
        <v>510</v>
      </c>
      <c r="L1922" s="5" t="s">
        <v>17</v>
      </c>
      <c r="M1922" t="b">
        <f>A1922=VLOOKUP($A1922,'Vals 0505'!$A:$L,1,FALSE)</f>
        <v>1</v>
      </c>
      <c r="N1922" t="b">
        <f>B1922=VLOOKUP($A1922,'Vals 0505'!$A:$L,2,FALSE)</f>
        <v>1</v>
      </c>
      <c r="O1922" t="b">
        <f>C1922=VLOOKUP($A1922,'Vals 0505'!$A:$L,3,FALSE)</f>
        <v>1</v>
      </c>
      <c r="P1922" t="b">
        <f>D1922=VLOOKUP($A1922,'Vals 0505'!$A:$L,4,FALSE)</f>
        <v>1</v>
      </c>
      <c r="Q1922" t="b">
        <f>E1922=VLOOKUP($A1922,'Vals 0505'!$A:$L,5,FALSE)</f>
        <v>1</v>
      </c>
      <c r="R1922" t="b">
        <f>F1922=VLOOKUP($A1922,'Vals 0505'!$A:$L,6,FALSE)</f>
        <v>1</v>
      </c>
      <c r="S1922" t="b">
        <f>G1922=VLOOKUP($A1922,'Vals 0505'!$A:$L,7,FALSE)</f>
        <v>1</v>
      </c>
      <c r="T1922" t="b">
        <f>H1922=VLOOKUP($A1922,'Vals 0505'!$A:$L,8,FALSE)</f>
        <v>1</v>
      </c>
      <c r="U1922" t="b">
        <f>I1922=VLOOKUP($A1922,'Vals 0505'!$A:$L,9,FALSE)</f>
        <v>1</v>
      </c>
      <c r="V1922" t="b">
        <f>J1922=VLOOKUP($A1922,'Vals 0505'!$A:$L,10,FALSE)</f>
        <v>1</v>
      </c>
      <c r="W1922" t="b">
        <f>K1922=VLOOKUP($A1922,'Vals 0505'!$A:$L,11,FALSE)</f>
        <v>1</v>
      </c>
      <c r="X1922" t="b">
        <f>L1922=VLOOKUP($A1922,'Vals 0505'!$A:$L,12,FALSE)</f>
        <v>1</v>
      </c>
      <c r="Y1922">
        <f t="shared" si="29"/>
        <v>16200</v>
      </c>
    </row>
    <row r="1923" spans="1:25">
      <c r="A1923" s="4">
        <v>16201</v>
      </c>
      <c r="B1923" s="5" t="s">
        <v>296</v>
      </c>
      <c r="C1923" s="5" t="s">
        <v>34</v>
      </c>
      <c r="D1923" s="5" t="s">
        <v>37</v>
      </c>
      <c r="E1923" s="4"/>
      <c r="F1923" s="5"/>
      <c r="G1923" s="4"/>
      <c r="H1923" s="5" t="s">
        <v>36</v>
      </c>
      <c r="I1923" s="5" t="s">
        <v>359</v>
      </c>
      <c r="J1923" s="5" t="s">
        <v>16</v>
      </c>
      <c r="K1923" s="5" t="s">
        <v>835</v>
      </c>
      <c r="L1923" s="5" t="s">
        <v>17</v>
      </c>
      <c r="M1923" t="b">
        <f>A1923=VLOOKUP($A1923,'Vals 0505'!$A:$L,1,FALSE)</f>
        <v>1</v>
      </c>
      <c r="N1923" t="b">
        <f>B1923=VLOOKUP($A1923,'Vals 0505'!$A:$L,2,FALSE)</f>
        <v>1</v>
      </c>
      <c r="O1923" t="b">
        <f>C1923=VLOOKUP($A1923,'Vals 0505'!$A:$L,3,FALSE)</f>
        <v>1</v>
      </c>
      <c r="P1923" t="b">
        <f>D1923=VLOOKUP($A1923,'Vals 0505'!$A:$L,4,FALSE)</f>
        <v>1</v>
      </c>
      <c r="Q1923" t="b">
        <f>E1923=VLOOKUP($A1923,'Vals 0505'!$A:$L,5,FALSE)</f>
        <v>1</v>
      </c>
      <c r="R1923" t="b">
        <f>F1923=VLOOKUP($A1923,'Vals 0505'!$A:$L,6,FALSE)</f>
        <v>1</v>
      </c>
      <c r="S1923" t="b">
        <f>G1923=VLOOKUP($A1923,'Vals 0505'!$A:$L,7,FALSE)</f>
        <v>1</v>
      </c>
      <c r="T1923" t="b">
        <f>H1923=VLOOKUP($A1923,'Vals 0505'!$A:$L,8,FALSE)</f>
        <v>1</v>
      </c>
      <c r="U1923" t="b">
        <f>I1923=VLOOKUP($A1923,'Vals 0505'!$A:$L,9,FALSE)</f>
        <v>1</v>
      </c>
      <c r="V1923" t="b">
        <f>J1923=VLOOKUP($A1923,'Vals 0505'!$A:$L,10,FALSE)</f>
        <v>1</v>
      </c>
      <c r="W1923" t="b">
        <f>K1923=VLOOKUP($A1923,'Vals 0505'!$A:$L,11,FALSE)</f>
        <v>1</v>
      </c>
      <c r="X1923" t="b">
        <f>L1923=VLOOKUP($A1923,'Vals 0505'!$A:$L,12,FALSE)</f>
        <v>1</v>
      </c>
      <c r="Y1923">
        <f t="shared" ref="Y1923:Y1986" si="30">A1923</f>
        <v>16201</v>
      </c>
    </row>
    <row r="1924" spans="1:25">
      <c r="A1924" s="3">
        <v>16202</v>
      </c>
      <c r="B1924" s="5" t="s">
        <v>296</v>
      </c>
      <c r="C1924" s="5" t="s">
        <v>200</v>
      </c>
      <c r="D1924" s="5"/>
      <c r="E1924" s="4"/>
      <c r="F1924" s="5"/>
      <c r="G1924" s="4"/>
      <c r="H1924" s="5" t="s">
        <v>201</v>
      </c>
      <c r="I1924" s="5" t="s">
        <v>360</v>
      </c>
      <c r="J1924" s="5" t="s">
        <v>284</v>
      </c>
      <c r="K1924" s="5" t="s">
        <v>481</v>
      </c>
      <c r="L1924" s="5" t="s">
        <v>17</v>
      </c>
      <c r="M1924" t="b">
        <f>A1924=VLOOKUP($A1924,'Vals 0505'!$A:$L,1,FALSE)</f>
        <v>1</v>
      </c>
      <c r="N1924" t="b">
        <f>B1924=VLOOKUP($A1924,'Vals 0505'!$A:$L,2,FALSE)</f>
        <v>1</v>
      </c>
      <c r="O1924" t="b">
        <f>C1924=VLOOKUP($A1924,'Vals 0505'!$A:$L,3,FALSE)</f>
        <v>1</v>
      </c>
      <c r="P1924" t="b">
        <f>D1924=VLOOKUP($A1924,'Vals 0505'!$A:$L,4,FALSE)</f>
        <v>1</v>
      </c>
      <c r="Q1924" t="b">
        <f>E1924=VLOOKUP($A1924,'Vals 0505'!$A:$L,5,FALSE)</f>
        <v>1</v>
      </c>
      <c r="R1924" t="b">
        <f>F1924=VLOOKUP($A1924,'Vals 0505'!$A:$L,6,FALSE)</f>
        <v>1</v>
      </c>
      <c r="S1924" t="b">
        <f>G1924=VLOOKUP($A1924,'Vals 0505'!$A:$L,7,FALSE)</f>
        <v>1</v>
      </c>
      <c r="T1924" t="b">
        <f>H1924=VLOOKUP($A1924,'Vals 0505'!$A:$L,8,FALSE)</f>
        <v>1</v>
      </c>
      <c r="U1924" t="b">
        <f>I1924=VLOOKUP($A1924,'Vals 0505'!$A:$L,9,FALSE)</f>
        <v>1</v>
      </c>
      <c r="V1924" t="b">
        <f>J1924=VLOOKUP($A1924,'Vals 0505'!$A:$L,10,FALSE)</f>
        <v>1</v>
      </c>
      <c r="W1924" t="b">
        <f>K1924=VLOOKUP($A1924,'Vals 0505'!$A:$L,11,FALSE)</f>
        <v>1</v>
      </c>
      <c r="X1924" t="b">
        <f>L1924=VLOOKUP($A1924,'Vals 0505'!$A:$L,12,FALSE)</f>
        <v>1</v>
      </c>
      <c r="Y1924">
        <f t="shared" si="30"/>
        <v>16202</v>
      </c>
    </row>
    <row r="1925" spans="1:25">
      <c r="A1925" s="4">
        <v>16203</v>
      </c>
      <c r="B1925" s="5" t="s">
        <v>296</v>
      </c>
      <c r="C1925" s="5" t="s">
        <v>200</v>
      </c>
      <c r="D1925" s="5"/>
      <c r="E1925" s="4"/>
      <c r="F1925" s="5"/>
      <c r="G1925" s="4"/>
      <c r="H1925" s="5" t="s">
        <v>201</v>
      </c>
      <c r="I1925" s="5" t="s">
        <v>360</v>
      </c>
      <c r="J1925" s="5" t="s">
        <v>284</v>
      </c>
      <c r="K1925" s="5" t="s">
        <v>480</v>
      </c>
      <c r="L1925" s="5" t="s">
        <v>17</v>
      </c>
      <c r="M1925" t="b">
        <f>A1925=VLOOKUP($A1925,'Vals 0505'!$A:$L,1,FALSE)</f>
        <v>1</v>
      </c>
      <c r="N1925" t="b">
        <f>B1925=VLOOKUP($A1925,'Vals 0505'!$A:$L,2,FALSE)</f>
        <v>1</v>
      </c>
      <c r="O1925" t="b">
        <f>C1925=VLOOKUP($A1925,'Vals 0505'!$A:$L,3,FALSE)</f>
        <v>1</v>
      </c>
      <c r="P1925" t="b">
        <f>D1925=VLOOKUP($A1925,'Vals 0505'!$A:$L,4,FALSE)</f>
        <v>1</v>
      </c>
      <c r="Q1925" t="b">
        <f>E1925=VLOOKUP($A1925,'Vals 0505'!$A:$L,5,FALSE)</f>
        <v>1</v>
      </c>
      <c r="R1925" t="b">
        <f>F1925=VLOOKUP($A1925,'Vals 0505'!$A:$L,6,FALSE)</f>
        <v>1</v>
      </c>
      <c r="S1925" t="b">
        <f>G1925=VLOOKUP($A1925,'Vals 0505'!$A:$L,7,FALSE)</f>
        <v>1</v>
      </c>
      <c r="T1925" t="b">
        <f>H1925=VLOOKUP($A1925,'Vals 0505'!$A:$L,8,FALSE)</f>
        <v>1</v>
      </c>
      <c r="U1925" t="b">
        <f>I1925=VLOOKUP($A1925,'Vals 0505'!$A:$L,9,FALSE)</f>
        <v>1</v>
      </c>
      <c r="V1925" t="b">
        <f>J1925=VLOOKUP($A1925,'Vals 0505'!$A:$L,10,FALSE)</f>
        <v>1</v>
      </c>
      <c r="W1925" t="b">
        <f>K1925=VLOOKUP($A1925,'Vals 0505'!$A:$L,11,FALSE)</f>
        <v>1</v>
      </c>
      <c r="X1925" t="b">
        <f>L1925=VLOOKUP($A1925,'Vals 0505'!$A:$L,12,FALSE)</f>
        <v>1</v>
      </c>
      <c r="Y1925">
        <f t="shared" si="30"/>
        <v>16203</v>
      </c>
    </row>
    <row r="1926" spans="1:25">
      <c r="A1926" s="3">
        <v>16204</v>
      </c>
      <c r="B1926" s="5" t="s">
        <v>296</v>
      </c>
      <c r="C1926" s="5" t="s">
        <v>200</v>
      </c>
      <c r="D1926" s="5"/>
      <c r="E1926" s="4"/>
      <c r="F1926" s="5"/>
      <c r="G1926" s="4"/>
      <c r="H1926" s="5" t="s">
        <v>201</v>
      </c>
      <c r="I1926" s="5" t="s">
        <v>360</v>
      </c>
      <c r="J1926" s="5" t="s">
        <v>284</v>
      </c>
      <c r="K1926" s="5" t="s">
        <v>523</v>
      </c>
      <c r="L1926" s="5" t="s">
        <v>17</v>
      </c>
      <c r="M1926" t="b">
        <f>A1926=VLOOKUP($A1926,'Vals 0505'!$A:$L,1,FALSE)</f>
        <v>1</v>
      </c>
      <c r="N1926" t="b">
        <f>B1926=VLOOKUP($A1926,'Vals 0505'!$A:$L,2,FALSE)</f>
        <v>1</v>
      </c>
      <c r="O1926" t="b">
        <f>C1926=VLOOKUP($A1926,'Vals 0505'!$A:$L,3,FALSE)</f>
        <v>1</v>
      </c>
      <c r="P1926" t="b">
        <f>D1926=VLOOKUP($A1926,'Vals 0505'!$A:$L,4,FALSE)</f>
        <v>1</v>
      </c>
      <c r="Q1926" t="b">
        <f>E1926=VLOOKUP($A1926,'Vals 0505'!$A:$L,5,FALSE)</f>
        <v>1</v>
      </c>
      <c r="R1926" t="b">
        <f>F1926=VLOOKUP($A1926,'Vals 0505'!$A:$L,6,FALSE)</f>
        <v>1</v>
      </c>
      <c r="S1926" t="b">
        <f>G1926=VLOOKUP($A1926,'Vals 0505'!$A:$L,7,FALSE)</f>
        <v>1</v>
      </c>
      <c r="T1926" t="b">
        <f>H1926=VLOOKUP($A1926,'Vals 0505'!$A:$L,8,FALSE)</f>
        <v>1</v>
      </c>
      <c r="U1926" t="b">
        <f>I1926=VLOOKUP($A1926,'Vals 0505'!$A:$L,9,FALSE)</f>
        <v>1</v>
      </c>
      <c r="V1926" t="b">
        <f>J1926=VLOOKUP($A1926,'Vals 0505'!$A:$L,10,FALSE)</f>
        <v>1</v>
      </c>
      <c r="W1926" t="b">
        <f>K1926=VLOOKUP($A1926,'Vals 0505'!$A:$L,11,FALSE)</f>
        <v>1</v>
      </c>
      <c r="X1926" t="b">
        <f>L1926=VLOOKUP($A1926,'Vals 0505'!$A:$L,12,FALSE)</f>
        <v>1</v>
      </c>
      <c r="Y1926">
        <f t="shared" si="30"/>
        <v>16204</v>
      </c>
    </row>
    <row r="1927" spans="1:25">
      <c r="A1927" s="4">
        <v>16205</v>
      </c>
      <c r="B1927" s="5" t="s">
        <v>296</v>
      </c>
      <c r="C1927" s="5" t="s">
        <v>200</v>
      </c>
      <c r="D1927" s="5"/>
      <c r="E1927" s="4"/>
      <c r="F1927" s="5"/>
      <c r="G1927" s="4"/>
      <c r="H1927" s="5" t="s">
        <v>201</v>
      </c>
      <c r="I1927" s="5" t="s">
        <v>360</v>
      </c>
      <c r="J1927" s="5" t="s">
        <v>284</v>
      </c>
      <c r="K1927" s="5" t="s">
        <v>524</v>
      </c>
      <c r="L1927" s="5" t="s">
        <v>17</v>
      </c>
      <c r="M1927" t="b">
        <f>A1927=VLOOKUP($A1927,'Vals 0505'!$A:$L,1,FALSE)</f>
        <v>1</v>
      </c>
      <c r="N1927" t="b">
        <f>B1927=VLOOKUP($A1927,'Vals 0505'!$A:$L,2,FALSE)</f>
        <v>1</v>
      </c>
      <c r="O1927" t="b">
        <f>C1927=VLOOKUP($A1927,'Vals 0505'!$A:$L,3,FALSE)</f>
        <v>1</v>
      </c>
      <c r="P1927" t="b">
        <f>D1927=VLOOKUP($A1927,'Vals 0505'!$A:$L,4,FALSE)</f>
        <v>1</v>
      </c>
      <c r="Q1927" t="b">
        <f>E1927=VLOOKUP($A1927,'Vals 0505'!$A:$L,5,FALSE)</f>
        <v>1</v>
      </c>
      <c r="R1927" t="b">
        <f>F1927=VLOOKUP($A1927,'Vals 0505'!$A:$L,6,FALSE)</f>
        <v>1</v>
      </c>
      <c r="S1927" t="b">
        <f>G1927=VLOOKUP($A1927,'Vals 0505'!$A:$L,7,FALSE)</f>
        <v>1</v>
      </c>
      <c r="T1927" t="b">
        <f>H1927=VLOOKUP($A1927,'Vals 0505'!$A:$L,8,FALSE)</f>
        <v>1</v>
      </c>
      <c r="U1927" t="b">
        <f>I1927=VLOOKUP($A1927,'Vals 0505'!$A:$L,9,FALSE)</f>
        <v>1</v>
      </c>
      <c r="V1927" t="b">
        <f>J1927=VLOOKUP($A1927,'Vals 0505'!$A:$L,10,FALSE)</f>
        <v>1</v>
      </c>
      <c r="W1927" t="b">
        <f>K1927=VLOOKUP($A1927,'Vals 0505'!$A:$L,11,FALSE)</f>
        <v>1</v>
      </c>
      <c r="X1927" t="b">
        <f>L1927=VLOOKUP($A1927,'Vals 0505'!$A:$L,12,FALSE)</f>
        <v>1</v>
      </c>
      <c r="Y1927">
        <f t="shared" si="30"/>
        <v>16205</v>
      </c>
    </row>
    <row r="1928" spans="1:25">
      <c r="A1928" s="3">
        <v>16207</v>
      </c>
      <c r="B1928" s="5" t="s">
        <v>296</v>
      </c>
      <c r="C1928" s="5" t="s">
        <v>200</v>
      </c>
      <c r="D1928" s="5"/>
      <c r="E1928" s="4"/>
      <c r="F1928" s="5"/>
      <c r="G1928" s="4"/>
      <c r="H1928" s="5" t="s">
        <v>201</v>
      </c>
      <c r="I1928" s="5" t="s">
        <v>360</v>
      </c>
      <c r="J1928" s="5" t="s">
        <v>284</v>
      </c>
      <c r="K1928" s="5" t="s">
        <v>831</v>
      </c>
      <c r="L1928" s="5" t="s">
        <v>17</v>
      </c>
      <c r="M1928" t="b">
        <f>A1928=VLOOKUP($A1928,'Vals 0505'!$A:$L,1,FALSE)</f>
        <v>1</v>
      </c>
      <c r="N1928" t="b">
        <f>B1928=VLOOKUP($A1928,'Vals 0505'!$A:$L,2,FALSE)</f>
        <v>1</v>
      </c>
      <c r="O1928" t="b">
        <f>C1928=VLOOKUP($A1928,'Vals 0505'!$A:$L,3,FALSE)</f>
        <v>1</v>
      </c>
      <c r="P1928" t="b">
        <f>D1928=VLOOKUP($A1928,'Vals 0505'!$A:$L,4,FALSE)</f>
        <v>1</v>
      </c>
      <c r="Q1928" t="b">
        <f>E1928=VLOOKUP($A1928,'Vals 0505'!$A:$L,5,FALSE)</f>
        <v>1</v>
      </c>
      <c r="R1928" t="b">
        <f>F1928=VLOOKUP($A1928,'Vals 0505'!$A:$L,6,FALSE)</f>
        <v>1</v>
      </c>
      <c r="S1928" t="b">
        <f>G1928=VLOOKUP($A1928,'Vals 0505'!$A:$L,7,FALSE)</f>
        <v>1</v>
      </c>
      <c r="T1928" t="b">
        <f>H1928=VLOOKUP($A1928,'Vals 0505'!$A:$L,8,FALSE)</f>
        <v>1</v>
      </c>
      <c r="U1928" t="b">
        <f>I1928=VLOOKUP($A1928,'Vals 0505'!$A:$L,9,FALSE)</f>
        <v>1</v>
      </c>
      <c r="V1928" t="b">
        <f>J1928=VLOOKUP($A1928,'Vals 0505'!$A:$L,10,FALSE)</f>
        <v>1</v>
      </c>
      <c r="W1928" t="b">
        <f>K1928=VLOOKUP($A1928,'Vals 0505'!$A:$L,11,FALSE)</f>
        <v>1</v>
      </c>
      <c r="X1928" t="b">
        <f>L1928=VLOOKUP($A1928,'Vals 0505'!$A:$L,12,FALSE)</f>
        <v>1</v>
      </c>
      <c r="Y1928">
        <f t="shared" si="30"/>
        <v>16207</v>
      </c>
    </row>
    <row r="1929" spans="1:25">
      <c r="A1929" s="4">
        <v>16208</v>
      </c>
      <c r="B1929" s="5" t="s">
        <v>296</v>
      </c>
      <c r="C1929" s="5" t="s">
        <v>200</v>
      </c>
      <c r="D1929" s="5"/>
      <c r="E1929" s="4"/>
      <c r="F1929" s="5"/>
      <c r="G1929" s="4"/>
      <c r="H1929" s="5" t="s">
        <v>201</v>
      </c>
      <c r="I1929" s="5" t="s">
        <v>360</v>
      </c>
      <c r="J1929" s="5" t="s">
        <v>284</v>
      </c>
      <c r="K1929" s="5" t="s">
        <v>832</v>
      </c>
      <c r="L1929" s="5" t="s">
        <v>17</v>
      </c>
      <c r="M1929" t="b">
        <f>A1929=VLOOKUP($A1929,'Vals 0505'!$A:$L,1,FALSE)</f>
        <v>1</v>
      </c>
      <c r="N1929" t="b">
        <f>B1929=VLOOKUP($A1929,'Vals 0505'!$A:$L,2,FALSE)</f>
        <v>1</v>
      </c>
      <c r="O1929" t="b">
        <f>C1929=VLOOKUP($A1929,'Vals 0505'!$A:$L,3,FALSE)</f>
        <v>1</v>
      </c>
      <c r="P1929" t="b">
        <f>D1929=VLOOKUP($A1929,'Vals 0505'!$A:$L,4,FALSE)</f>
        <v>1</v>
      </c>
      <c r="Q1929" t="b">
        <f>E1929=VLOOKUP($A1929,'Vals 0505'!$A:$L,5,FALSE)</f>
        <v>1</v>
      </c>
      <c r="R1929" t="b">
        <f>F1929=VLOOKUP($A1929,'Vals 0505'!$A:$L,6,FALSE)</f>
        <v>1</v>
      </c>
      <c r="S1929" t="b">
        <f>G1929=VLOOKUP($A1929,'Vals 0505'!$A:$L,7,FALSE)</f>
        <v>1</v>
      </c>
      <c r="T1929" t="b">
        <f>H1929=VLOOKUP($A1929,'Vals 0505'!$A:$L,8,FALSE)</f>
        <v>1</v>
      </c>
      <c r="U1929" t="b">
        <f>I1929=VLOOKUP($A1929,'Vals 0505'!$A:$L,9,FALSE)</f>
        <v>1</v>
      </c>
      <c r="V1929" t="b">
        <f>J1929=VLOOKUP($A1929,'Vals 0505'!$A:$L,10,FALSE)</f>
        <v>1</v>
      </c>
      <c r="W1929" t="b">
        <f>K1929=VLOOKUP($A1929,'Vals 0505'!$A:$L,11,FALSE)</f>
        <v>1</v>
      </c>
      <c r="X1929" t="b">
        <f>L1929=VLOOKUP($A1929,'Vals 0505'!$A:$L,12,FALSE)</f>
        <v>1</v>
      </c>
      <c r="Y1929">
        <f t="shared" si="30"/>
        <v>16208</v>
      </c>
    </row>
    <row r="1930" spans="1:25">
      <c r="A1930" s="3">
        <v>16209</v>
      </c>
      <c r="B1930" s="5" t="s">
        <v>296</v>
      </c>
      <c r="C1930" s="5" t="s">
        <v>200</v>
      </c>
      <c r="D1930" s="5"/>
      <c r="E1930" s="4"/>
      <c r="F1930" s="5"/>
      <c r="G1930" s="4"/>
      <c r="H1930" s="5" t="s">
        <v>201</v>
      </c>
      <c r="I1930" s="5" t="s">
        <v>358</v>
      </c>
      <c r="J1930" s="5" t="s">
        <v>284</v>
      </c>
      <c r="K1930" s="5" t="s">
        <v>481</v>
      </c>
      <c r="L1930" s="5" t="s">
        <v>17</v>
      </c>
      <c r="M1930" t="b">
        <f>A1930=VLOOKUP($A1930,'Vals 0505'!$A:$L,1,FALSE)</f>
        <v>1</v>
      </c>
      <c r="N1930" t="b">
        <f>B1930=VLOOKUP($A1930,'Vals 0505'!$A:$L,2,FALSE)</f>
        <v>1</v>
      </c>
      <c r="O1930" t="b">
        <f>C1930=VLOOKUP($A1930,'Vals 0505'!$A:$L,3,FALSE)</f>
        <v>1</v>
      </c>
      <c r="P1930" t="b">
        <f>D1930=VLOOKUP($A1930,'Vals 0505'!$A:$L,4,FALSE)</f>
        <v>1</v>
      </c>
      <c r="Q1930" t="b">
        <f>E1930=VLOOKUP($A1930,'Vals 0505'!$A:$L,5,FALSE)</f>
        <v>1</v>
      </c>
      <c r="R1930" t="b">
        <f>F1930=VLOOKUP($A1930,'Vals 0505'!$A:$L,6,FALSE)</f>
        <v>1</v>
      </c>
      <c r="S1930" t="b">
        <f>G1930=VLOOKUP($A1930,'Vals 0505'!$A:$L,7,FALSE)</f>
        <v>1</v>
      </c>
      <c r="T1930" t="b">
        <f>H1930=VLOOKUP($A1930,'Vals 0505'!$A:$L,8,FALSE)</f>
        <v>1</v>
      </c>
      <c r="U1930" t="b">
        <f>I1930=VLOOKUP($A1930,'Vals 0505'!$A:$L,9,FALSE)</f>
        <v>1</v>
      </c>
      <c r="V1930" t="b">
        <f>J1930=VLOOKUP($A1930,'Vals 0505'!$A:$L,10,FALSE)</f>
        <v>1</v>
      </c>
      <c r="W1930" t="b">
        <f>K1930=VLOOKUP($A1930,'Vals 0505'!$A:$L,11,FALSE)</f>
        <v>1</v>
      </c>
      <c r="X1930" t="b">
        <f>L1930=VLOOKUP($A1930,'Vals 0505'!$A:$L,12,FALSE)</f>
        <v>1</v>
      </c>
      <c r="Y1930">
        <f t="shared" si="30"/>
        <v>16209</v>
      </c>
    </row>
    <row r="1931" spans="1:25">
      <c r="A1931" s="4">
        <v>16210</v>
      </c>
      <c r="B1931" s="5" t="s">
        <v>296</v>
      </c>
      <c r="C1931" s="5" t="s">
        <v>200</v>
      </c>
      <c r="D1931" s="5"/>
      <c r="E1931" s="4"/>
      <c r="F1931" s="5"/>
      <c r="G1931" s="4"/>
      <c r="H1931" s="5" t="s">
        <v>201</v>
      </c>
      <c r="I1931" s="5" t="s">
        <v>358</v>
      </c>
      <c r="J1931" s="5" t="s">
        <v>284</v>
      </c>
      <c r="K1931" s="5" t="s">
        <v>480</v>
      </c>
      <c r="L1931" s="5" t="s">
        <v>17</v>
      </c>
      <c r="M1931" t="b">
        <f>A1931=VLOOKUP($A1931,'Vals 0505'!$A:$L,1,FALSE)</f>
        <v>1</v>
      </c>
      <c r="N1931" t="b">
        <f>B1931=VLOOKUP($A1931,'Vals 0505'!$A:$L,2,FALSE)</f>
        <v>1</v>
      </c>
      <c r="O1931" t="b">
        <f>C1931=VLOOKUP($A1931,'Vals 0505'!$A:$L,3,FALSE)</f>
        <v>1</v>
      </c>
      <c r="P1931" t="b">
        <f>D1931=VLOOKUP($A1931,'Vals 0505'!$A:$L,4,FALSE)</f>
        <v>1</v>
      </c>
      <c r="Q1931" t="b">
        <f>E1931=VLOOKUP($A1931,'Vals 0505'!$A:$L,5,FALSE)</f>
        <v>1</v>
      </c>
      <c r="R1931" t="b">
        <f>F1931=VLOOKUP($A1931,'Vals 0505'!$A:$L,6,FALSE)</f>
        <v>1</v>
      </c>
      <c r="S1931" t="b">
        <f>G1931=VLOOKUP($A1931,'Vals 0505'!$A:$L,7,FALSE)</f>
        <v>1</v>
      </c>
      <c r="T1931" t="b">
        <f>H1931=VLOOKUP($A1931,'Vals 0505'!$A:$L,8,FALSE)</f>
        <v>1</v>
      </c>
      <c r="U1931" t="b">
        <f>I1931=VLOOKUP($A1931,'Vals 0505'!$A:$L,9,FALSE)</f>
        <v>1</v>
      </c>
      <c r="V1931" t="b">
        <f>J1931=VLOOKUP($A1931,'Vals 0505'!$A:$L,10,FALSE)</f>
        <v>1</v>
      </c>
      <c r="W1931" t="b">
        <f>K1931=VLOOKUP($A1931,'Vals 0505'!$A:$L,11,FALSE)</f>
        <v>1</v>
      </c>
      <c r="X1931" t="b">
        <f>L1931=VLOOKUP($A1931,'Vals 0505'!$A:$L,12,FALSE)</f>
        <v>1</v>
      </c>
      <c r="Y1931">
        <f t="shared" si="30"/>
        <v>16210</v>
      </c>
    </row>
    <row r="1932" spans="1:25">
      <c r="A1932" s="4">
        <v>16211</v>
      </c>
      <c r="B1932" s="5" t="s">
        <v>296</v>
      </c>
      <c r="C1932" s="5" t="s">
        <v>200</v>
      </c>
      <c r="D1932" s="5"/>
      <c r="E1932" s="4"/>
      <c r="F1932" s="5"/>
      <c r="G1932" s="4"/>
      <c r="H1932" s="5" t="s">
        <v>201</v>
      </c>
      <c r="I1932" s="5" t="s">
        <v>358</v>
      </c>
      <c r="J1932" s="5" t="s">
        <v>284</v>
      </c>
      <c r="K1932" s="5" t="s">
        <v>523</v>
      </c>
      <c r="L1932" s="5" t="s">
        <v>17</v>
      </c>
      <c r="M1932" t="b">
        <f>A1932=VLOOKUP($A1932,'Vals 0505'!$A:$L,1,FALSE)</f>
        <v>1</v>
      </c>
      <c r="N1932" t="b">
        <f>B1932=VLOOKUP($A1932,'Vals 0505'!$A:$L,2,FALSE)</f>
        <v>1</v>
      </c>
      <c r="O1932" t="b">
        <f>C1932=VLOOKUP($A1932,'Vals 0505'!$A:$L,3,FALSE)</f>
        <v>1</v>
      </c>
      <c r="P1932" t="b">
        <f>D1932=VLOOKUP($A1932,'Vals 0505'!$A:$L,4,FALSE)</f>
        <v>1</v>
      </c>
      <c r="Q1932" t="b">
        <f>E1932=VLOOKUP($A1932,'Vals 0505'!$A:$L,5,FALSE)</f>
        <v>1</v>
      </c>
      <c r="R1932" t="b">
        <f>F1932=VLOOKUP($A1932,'Vals 0505'!$A:$L,6,FALSE)</f>
        <v>1</v>
      </c>
      <c r="S1932" t="b">
        <f>G1932=VLOOKUP($A1932,'Vals 0505'!$A:$L,7,FALSE)</f>
        <v>1</v>
      </c>
      <c r="T1932" t="b">
        <f>H1932=VLOOKUP($A1932,'Vals 0505'!$A:$L,8,FALSE)</f>
        <v>1</v>
      </c>
      <c r="U1932" t="b">
        <f>I1932=VLOOKUP($A1932,'Vals 0505'!$A:$L,9,FALSE)</f>
        <v>1</v>
      </c>
      <c r="V1932" t="b">
        <f>J1932=VLOOKUP($A1932,'Vals 0505'!$A:$L,10,FALSE)</f>
        <v>1</v>
      </c>
      <c r="W1932" t="b">
        <f>K1932=VLOOKUP($A1932,'Vals 0505'!$A:$L,11,FALSE)</f>
        <v>1</v>
      </c>
      <c r="X1932" t="b">
        <f>L1932=VLOOKUP($A1932,'Vals 0505'!$A:$L,12,FALSE)</f>
        <v>1</v>
      </c>
      <c r="Y1932">
        <f t="shared" si="30"/>
        <v>16211</v>
      </c>
    </row>
    <row r="1933" spans="1:25">
      <c r="A1933" s="3">
        <v>16212</v>
      </c>
      <c r="B1933" s="5" t="s">
        <v>296</v>
      </c>
      <c r="C1933" s="5" t="s">
        <v>200</v>
      </c>
      <c r="D1933" s="5"/>
      <c r="E1933" s="4"/>
      <c r="F1933" s="5"/>
      <c r="G1933" s="4"/>
      <c r="H1933" s="5" t="s">
        <v>201</v>
      </c>
      <c r="I1933" s="5" t="s">
        <v>358</v>
      </c>
      <c r="J1933" s="5" t="s">
        <v>284</v>
      </c>
      <c r="K1933" s="5" t="s">
        <v>524</v>
      </c>
      <c r="L1933" s="5" t="s">
        <v>17</v>
      </c>
      <c r="M1933" t="b">
        <f>A1933=VLOOKUP($A1933,'Vals 0505'!$A:$L,1,FALSE)</f>
        <v>1</v>
      </c>
      <c r="N1933" t="b">
        <f>B1933=VLOOKUP($A1933,'Vals 0505'!$A:$L,2,FALSE)</f>
        <v>1</v>
      </c>
      <c r="O1933" t="b">
        <f>C1933=VLOOKUP($A1933,'Vals 0505'!$A:$L,3,FALSE)</f>
        <v>1</v>
      </c>
      <c r="P1933" t="b">
        <f>D1933=VLOOKUP($A1933,'Vals 0505'!$A:$L,4,FALSE)</f>
        <v>1</v>
      </c>
      <c r="Q1933" t="b">
        <f>E1933=VLOOKUP($A1933,'Vals 0505'!$A:$L,5,FALSE)</f>
        <v>1</v>
      </c>
      <c r="R1933" t="b">
        <f>F1933=VLOOKUP($A1933,'Vals 0505'!$A:$L,6,FALSE)</f>
        <v>1</v>
      </c>
      <c r="S1933" t="b">
        <f>G1933=VLOOKUP($A1933,'Vals 0505'!$A:$L,7,FALSE)</f>
        <v>1</v>
      </c>
      <c r="T1933" t="b">
        <f>H1933=VLOOKUP($A1933,'Vals 0505'!$A:$L,8,FALSE)</f>
        <v>1</v>
      </c>
      <c r="U1933" t="b">
        <f>I1933=VLOOKUP($A1933,'Vals 0505'!$A:$L,9,FALSE)</f>
        <v>1</v>
      </c>
      <c r="V1933" t="b">
        <f>J1933=VLOOKUP($A1933,'Vals 0505'!$A:$L,10,FALSE)</f>
        <v>1</v>
      </c>
      <c r="W1933" t="b">
        <f>K1933=VLOOKUP($A1933,'Vals 0505'!$A:$L,11,FALSE)</f>
        <v>1</v>
      </c>
      <c r="X1933" t="b">
        <f>L1933=VLOOKUP($A1933,'Vals 0505'!$A:$L,12,FALSE)</f>
        <v>1</v>
      </c>
      <c r="Y1933">
        <f t="shared" si="30"/>
        <v>16212</v>
      </c>
    </row>
    <row r="1934" spans="1:25">
      <c r="A1934" s="4">
        <v>16213</v>
      </c>
      <c r="B1934" s="5" t="s">
        <v>296</v>
      </c>
      <c r="C1934" s="5" t="s">
        <v>200</v>
      </c>
      <c r="D1934" s="5"/>
      <c r="E1934" s="4"/>
      <c r="F1934" s="5"/>
      <c r="G1934" s="4"/>
      <c r="H1934" s="5" t="s">
        <v>201</v>
      </c>
      <c r="I1934" s="5" t="s">
        <v>358</v>
      </c>
      <c r="J1934" s="5" t="s">
        <v>284</v>
      </c>
      <c r="K1934" s="5" t="s">
        <v>522</v>
      </c>
      <c r="L1934" s="5" t="s">
        <v>17</v>
      </c>
      <c r="M1934" t="b">
        <f>A1934=VLOOKUP($A1934,'Vals 0505'!$A:$L,1,FALSE)</f>
        <v>1</v>
      </c>
      <c r="N1934" t="b">
        <f>B1934=VLOOKUP($A1934,'Vals 0505'!$A:$L,2,FALSE)</f>
        <v>1</v>
      </c>
      <c r="O1934" t="b">
        <f>C1934=VLOOKUP($A1934,'Vals 0505'!$A:$L,3,FALSE)</f>
        <v>1</v>
      </c>
      <c r="P1934" t="b">
        <f>D1934=VLOOKUP($A1934,'Vals 0505'!$A:$L,4,FALSE)</f>
        <v>1</v>
      </c>
      <c r="Q1934" t="b">
        <f>E1934=VLOOKUP($A1934,'Vals 0505'!$A:$L,5,FALSE)</f>
        <v>1</v>
      </c>
      <c r="R1934" t="b">
        <f>F1934=VLOOKUP($A1934,'Vals 0505'!$A:$L,6,FALSE)</f>
        <v>1</v>
      </c>
      <c r="S1934" t="b">
        <f>G1934=VLOOKUP($A1934,'Vals 0505'!$A:$L,7,FALSE)</f>
        <v>1</v>
      </c>
      <c r="T1934" t="b">
        <f>H1934=VLOOKUP($A1934,'Vals 0505'!$A:$L,8,FALSE)</f>
        <v>1</v>
      </c>
      <c r="U1934" t="b">
        <f>I1934=VLOOKUP($A1934,'Vals 0505'!$A:$L,9,FALSE)</f>
        <v>1</v>
      </c>
      <c r="V1934" t="b">
        <f>J1934=VLOOKUP($A1934,'Vals 0505'!$A:$L,10,FALSE)</f>
        <v>1</v>
      </c>
      <c r="W1934" t="b">
        <f>K1934=VLOOKUP($A1934,'Vals 0505'!$A:$L,11,FALSE)</f>
        <v>1</v>
      </c>
      <c r="X1934" t="b">
        <f>L1934=VLOOKUP($A1934,'Vals 0505'!$A:$L,12,FALSE)</f>
        <v>1</v>
      </c>
      <c r="Y1934">
        <f t="shared" si="30"/>
        <v>16213</v>
      </c>
    </row>
    <row r="1935" spans="1:25">
      <c r="A1935" s="3">
        <v>16214</v>
      </c>
      <c r="B1935" s="5" t="s">
        <v>296</v>
      </c>
      <c r="C1935" s="5" t="s">
        <v>200</v>
      </c>
      <c r="D1935" s="5"/>
      <c r="E1935" s="4"/>
      <c r="F1935" s="5"/>
      <c r="G1935" s="4"/>
      <c r="H1935" s="5" t="s">
        <v>201</v>
      </c>
      <c r="I1935" s="5" t="s">
        <v>358</v>
      </c>
      <c r="J1935" s="5" t="s">
        <v>284</v>
      </c>
      <c r="K1935" s="5" t="s">
        <v>521</v>
      </c>
      <c r="L1935" s="5" t="s">
        <v>17</v>
      </c>
      <c r="M1935" t="b">
        <f>A1935=VLOOKUP($A1935,'Vals 0505'!$A:$L,1,FALSE)</f>
        <v>1</v>
      </c>
      <c r="N1935" t="b">
        <f>B1935=VLOOKUP($A1935,'Vals 0505'!$A:$L,2,FALSE)</f>
        <v>1</v>
      </c>
      <c r="O1935" t="b">
        <f>C1935=VLOOKUP($A1935,'Vals 0505'!$A:$L,3,FALSE)</f>
        <v>1</v>
      </c>
      <c r="P1935" t="b">
        <f>D1935=VLOOKUP($A1935,'Vals 0505'!$A:$L,4,FALSE)</f>
        <v>1</v>
      </c>
      <c r="Q1935" t="b">
        <f>E1935=VLOOKUP($A1935,'Vals 0505'!$A:$L,5,FALSE)</f>
        <v>1</v>
      </c>
      <c r="R1935" t="b">
        <f>F1935=VLOOKUP($A1935,'Vals 0505'!$A:$L,6,FALSE)</f>
        <v>1</v>
      </c>
      <c r="S1935" t="b">
        <f>G1935=VLOOKUP($A1935,'Vals 0505'!$A:$L,7,FALSE)</f>
        <v>1</v>
      </c>
      <c r="T1935" t="b">
        <f>H1935=VLOOKUP($A1935,'Vals 0505'!$A:$L,8,FALSE)</f>
        <v>1</v>
      </c>
      <c r="U1935" t="b">
        <f>I1935=VLOOKUP($A1935,'Vals 0505'!$A:$L,9,FALSE)</f>
        <v>1</v>
      </c>
      <c r="V1935" t="b">
        <f>J1935=VLOOKUP($A1935,'Vals 0505'!$A:$L,10,FALSE)</f>
        <v>1</v>
      </c>
      <c r="W1935" t="b">
        <f>K1935=VLOOKUP($A1935,'Vals 0505'!$A:$L,11,FALSE)</f>
        <v>1</v>
      </c>
      <c r="X1935" t="b">
        <f>L1935=VLOOKUP($A1935,'Vals 0505'!$A:$L,12,FALSE)</f>
        <v>1</v>
      </c>
      <c r="Y1935">
        <f t="shared" si="30"/>
        <v>16214</v>
      </c>
    </row>
    <row r="1936" spans="1:25">
      <c r="A1936" s="4">
        <v>16215</v>
      </c>
      <c r="B1936" s="5" t="s">
        <v>296</v>
      </c>
      <c r="C1936" s="5" t="s">
        <v>200</v>
      </c>
      <c r="D1936" s="5"/>
      <c r="E1936" s="4"/>
      <c r="F1936" s="5"/>
      <c r="G1936" s="4"/>
      <c r="H1936" s="5" t="s">
        <v>201</v>
      </c>
      <c r="I1936" s="5" t="s">
        <v>358</v>
      </c>
      <c r="J1936" s="5" t="s">
        <v>284</v>
      </c>
      <c r="K1936" s="5" t="s">
        <v>718</v>
      </c>
      <c r="L1936" s="5" t="s">
        <v>17</v>
      </c>
      <c r="M1936" t="b">
        <f>A1936=VLOOKUP($A1936,'Vals 0505'!$A:$L,1,FALSE)</f>
        <v>1</v>
      </c>
      <c r="N1936" t="b">
        <f>B1936=VLOOKUP($A1936,'Vals 0505'!$A:$L,2,FALSE)</f>
        <v>1</v>
      </c>
      <c r="O1936" t="b">
        <f>C1936=VLOOKUP($A1936,'Vals 0505'!$A:$L,3,FALSE)</f>
        <v>1</v>
      </c>
      <c r="P1936" t="b">
        <f>D1936=VLOOKUP($A1936,'Vals 0505'!$A:$L,4,FALSE)</f>
        <v>1</v>
      </c>
      <c r="Q1936" t="b">
        <f>E1936=VLOOKUP($A1936,'Vals 0505'!$A:$L,5,FALSE)</f>
        <v>1</v>
      </c>
      <c r="R1936" t="b">
        <f>F1936=VLOOKUP($A1936,'Vals 0505'!$A:$L,6,FALSE)</f>
        <v>1</v>
      </c>
      <c r="S1936" t="b">
        <f>G1936=VLOOKUP($A1936,'Vals 0505'!$A:$L,7,FALSE)</f>
        <v>1</v>
      </c>
      <c r="T1936" t="b">
        <f>H1936=VLOOKUP($A1936,'Vals 0505'!$A:$L,8,FALSE)</f>
        <v>1</v>
      </c>
      <c r="U1936" t="b">
        <f>I1936=VLOOKUP($A1936,'Vals 0505'!$A:$L,9,FALSE)</f>
        <v>1</v>
      </c>
      <c r="V1936" t="b">
        <f>J1936=VLOOKUP($A1936,'Vals 0505'!$A:$L,10,FALSE)</f>
        <v>1</v>
      </c>
      <c r="W1936" t="b">
        <f>K1936=VLOOKUP($A1936,'Vals 0505'!$A:$L,11,FALSE)</f>
        <v>1</v>
      </c>
      <c r="X1936" t="b">
        <f>L1936=VLOOKUP($A1936,'Vals 0505'!$A:$L,12,FALSE)</f>
        <v>1</v>
      </c>
      <c r="Y1936">
        <f t="shared" si="30"/>
        <v>16215</v>
      </c>
    </row>
    <row r="1937" spans="1:25">
      <c r="A1937" s="3">
        <v>16216</v>
      </c>
      <c r="B1937" s="5" t="s">
        <v>296</v>
      </c>
      <c r="C1937" s="5" t="s">
        <v>200</v>
      </c>
      <c r="D1937" s="5"/>
      <c r="E1937" s="4"/>
      <c r="F1937" s="5"/>
      <c r="G1937" s="4"/>
      <c r="H1937" s="5" t="s">
        <v>201</v>
      </c>
      <c r="I1937" s="5" t="s">
        <v>358</v>
      </c>
      <c r="J1937" s="5" t="s">
        <v>284</v>
      </c>
      <c r="K1937" s="5" t="s">
        <v>529</v>
      </c>
      <c r="L1937" s="5" t="s">
        <v>17</v>
      </c>
      <c r="M1937" t="b">
        <f>A1937=VLOOKUP($A1937,'Vals 0505'!$A:$L,1,FALSE)</f>
        <v>1</v>
      </c>
      <c r="N1937" t="b">
        <f>B1937=VLOOKUP($A1937,'Vals 0505'!$A:$L,2,FALSE)</f>
        <v>1</v>
      </c>
      <c r="O1937" t="b">
        <f>C1937=VLOOKUP($A1937,'Vals 0505'!$A:$L,3,FALSE)</f>
        <v>1</v>
      </c>
      <c r="P1937" t="b">
        <f>D1937=VLOOKUP($A1937,'Vals 0505'!$A:$L,4,FALSE)</f>
        <v>1</v>
      </c>
      <c r="Q1937" t="b">
        <f>E1937=VLOOKUP($A1937,'Vals 0505'!$A:$L,5,FALSE)</f>
        <v>1</v>
      </c>
      <c r="R1937" t="b">
        <f>F1937=VLOOKUP($A1937,'Vals 0505'!$A:$L,6,FALSE)</f>
        <v>1</v>
      </c>
      <c r="S1937" t="b">
        <f>G1937=VLOOKUP($A1937,'Vals 0505'!$A:$L,7,FALSE)</f>
        <v>1</v>
      </c>
      <c r="T1937" t="b">
        <f>H1937=VLOOKUP($A1937,'Vals 0505'!$A:$L,8,FALSE)</f>
        <v>1</v>
      </c>
      <c r="U1937" t="b">
        <f>I1937=VLOOKUP($A1937,'Vals 0505'!$A:$L,9,FALSE)</f>
        <v>1</v>
      </c>
      <c r="V1937" t="b">
        <f>J1937=VLOOKUP($A1937,'Vals 0505'!$A:$L,10,FALSE)</f>
        <v>1</v>
      </c>
      <c r="W1937" t="b">
        <f>K1937=VLOOKUP($A1937,'Vals 0505'!$A:$L,11,FALSE)</f>
        <v>1</v>
      </c>
      <c r="X1937" t="b">
        <f>L1937=VLOOKUP($A1937,'Vals 0505'!$A:$L,12,FALSE)</f>
        <v>1</v>
      </c>
      <c r="Y1937">
        <f t="shared" si="30"/>
        <v>16216</v>
      </c>
    </row>
    <row r="1938" spans="1:25">
      <c r="A1938" s="4">
        <v>16217</v>
      </c>
      <c r="B1938" s="5" t="s">
        <v>296</v>
      </c>
      <c r="C1938" s="5" t="s">
        <v>200</v>
      </c>
      <c r="D1938" s="5"/>
      <c r="E1938" s="4"/>
      <c r="F1938" s="5"/>
      <c r="G1938" s="4"/>
      <c r="H1938" s="5" t="s">
        <v>201</v>
      </c>
      <c r="I1938" s="5" t="s">
        <v>358</v>
      </c>
      <c r="J1938" s="5" t="s">
        <v>284</v>
      </c>
      <c r="K1938" s="5" t="s">
        <v>617</v>
      </c>
      <c r="L1938" s="5" t="s">
        <v>17</v>
      </c>
      <c r="M1938" t="b">
        <f>A1938=VLOOKUP($A1938,'Vals 0505'!$A:$L,1,FALSE)</f>
        <v>1</v>
      </c>
      <c r="N1938" t="b">
        <f>B1938=VLOOKUP($A1938,'Vals 0505'!$A:$L,2,FALSE)</f>
        <v>1</v>
      </c>
      <c r="O1938" t="b">
        <f>C1938=VLOOKUP($A1938,'Vals 0505'!$A:$L,3,FALSE)</f>
        <v>1</v>
      </c>
      <c r="P1938" t="b">
        <f>D1938=VLOOKUP($A1938,'Vals 0505'!$A:$L,4,FALSE)</f>
        <v>1</v>
      </c>
      <c r="Q1938" t="b">
        <f>E1938=VLOOKUP($A1938,'Vals 0505'!$A:$L,5,FALSE)</f>
        <v>1</v>
      </c>
      <c r="R1938" t="b">
        <f>F1938=VLOOKUP($A1938,'Vals 0505'!$A:$L,6,FALSE)</f>
        <v>1</v>
      </c>
      <c r="S1938" t="b">
        <f>G1938=VLOOKUP($A1938,'Vals 0505'!$A:$L,7,FALSE)</f>
        <v>1</v>
      </c>
      <c r="T1938" t="b">
        <f>H1938=VLOOKUP($A1938,'Vals 0505'!$A:$L,8,FALSE)</f>
        <v>1</v>
      </c>
      <c r="U1938" t="b">
        <f>I1938=VLOOKUP($A1938,'Vals 0505'!$A:$L,9,FALSE)</f>
        <v>1</v>
      </c>
      <c r="V1938" t="b">
        <f>J1938=VLOOKUP($A1938,'Vals 0505'!$A:$L,10,FALSE)</f>
        <v>1</v>
      </c>
      <c r="W1938" t="b">
        <f>K1938=VLOOKUP($A1938,'Vals 0505'!$A:$L,11,FALSE)</f>
        <v>1</v>
      </c>
      <c r="X1938" t="b">
        <f>L1938=VLOOKUP($A1938,'Vals 0505'!$A:$L,12,FALSE)</f>
        <v>1</v>
      </c>
      <c r="Y1938">
        <f t="shared" si="30"/>
        <v>16217</v>
      </c>
    </row>
    <row r="1939" spans="1:25">
      <c r="A1939" s="3">
        <v>16218</v>
      </c>
      <c r="B1939" s="5" t="s">
        <v>296</v>
      </c>
      <c r="C1939" s="5" t="s">
        <v>200</v>
      </c>
      <c r="D1939" s="5"/>
      <c r="E1939" s="4"/>
      <c r="F1939" s="5"/>
      <c r="G1939" s="4"/>
      <c r="H1939" s="5" t="s">
        <v>201</v>
      </c>
      <c r="I1939" s="5" t="s">
        <v>358</v>
      </c>
      <c r="J1939" s="5" t="s">
        <v>284</v>
      </c>
      <c r="K1939" s="5" t="s">
        <v>618</v>
      </c>
      <c r="L1939" s="5" t="s">
        <v>17</v>
      </c>
      <c r="M1939" t="b">
        <f>A1939=VLOOKUP($A1939,'Vals 0505'!$A:$L,1,FALSE)</f>
        <v>1</v>
      </c>
      <c r="N1939" t="b">
        <f>B1939=VLOOKUP($A1939,'Vals 0505'!$A:$L,2,FALSE)</f>
        <v>1</v>
      </c>
      <c r="O1939" t="b">
        <f>C1939=VLOOKUP($A1939,'Vals 0505'!$A:$L,3,FALSE)</f>
        <v>1</v>
      </c>
      <c r="P1939" t="b">
        <f>D1939=VLOOKUP($A1939,'Vals 0505'!$A:$L,4,FALSE)</f>
        <v>1</v>
      </c>
      <c r="Q1939" t="b">
        <f>E1939=VLOOKUP($A1939,'Vals 0505'!$A:$L,5,FALSE)</f>
        <v>1</v>
      </c>
      <c r="R1939" t="b">
        <f>F1939=VLOOKUP($A1939,'Vals 0505'!$A:$L,6,FALSE)</f>
        <v>1</v>
      </c>
      <c r="S1939" t="b">
        <f>G1939=VLOOKUP($A1939,'Vals 0505'!$A:$L,7,FALSE)</f>
        <v>1</v>
      </c>
      <c r="T1939" t="b">
        <f>H1939=VLOOKUP($A1939,'Vals 0505'!$A:$L,8,FALSE)</f>
        <v>1</v>
      </c>
      <c r="U1939" t="b">
        <f>I1939=VLOOKUP($A1939,'Vals 0505'!$A:$L,9,FALSE)</f>
        <v>1</v>
      </c>
      <c r="V1939" t="b">
        <f>J1939=VLOOKUP($A1939,'Vals 0505'!$A:$L,10,FALSE)</f>
        <v>1</v>
      </c>
      <c r="W1939" t="b">
        <f>K1939=VLOOKUP($A1939,'Vals 0505'!$A:$L,11,FALSE)</f>
        <v>1</v>
      </c>
      <c r="X1939" t="b">
        <f>L1939=VLOOKUP($A1939,'Vals 0505'!$A:$L,12,FALSE)</f>
        <v>1</v>
      </c>
      <c r="Y1939">
        <f t="shared" si="30"/>
        <v>16218</v>
      </c>
    </row>
    <row r="1940" spans="1:25">
      <c r="A1940" s="3">
        <v>16219</v>
      </c>
      <c r="B1940" s="5" t="s">
        <v>296</v>
      </c>
      <c r="C1940" s="5" t="s">
        <v>200</v>
      </c>
      <c r="D1940" s="5"/>
      <c r="E1940" s="4"/>
      <c r="F1940" s="5"/>
      <c r="G1940" s="4"/>
      <c r="H1940" s="5" t="s">
        <v>201</v>
      </c>
      <c r="I1940" s="5" t="s">
        <v>358</v>
      </c>
      <c r="J1940" s="5" t="s">
        <v>284</v>
      </c>
      <c r="K1940" s="5" t="s">
        <v>510</v>
      </c>
      <c r="L1940" s="5" t="s">
        <v>17</v>
      </c>
      <c r="M1940" t="b">
        <f>A1940=VLOOKUP($A1940,'Vals 0505'!$A:$L,1,FALSE)</f>
        <v>1</v>
      </c>
      <c r="N1940" t="b">
        <f>B1940=VLOOKUP($A1940,'Vals 0505'!$A:$L,2,FALSE)</f>
        <v>1</v>
      </c>
      <c r="O1940" t="b">
        <f>C1940=VLOOKUP($A1940,'Vals 0505'!$A:$L,3,FALSE)</f>
        <v>1</v>
      </c>
      <c r="P1940" t="b">
        <f>D1940=VLOOKUP($A1940,'Vals 0505'!$A:$L,4,FALSE)</f>
        <v>1</v>
      </c>
      <c r="Q1940" t="b">
        <f>E1940=VLOOKUP($A1940,'Vals 0505'!$A:$L,5,FALSE)</f>
        <v>1</v>
      </c>
      <c r="R1940" t="b">
        <f>F1940=VLOOKUP($A1940,'Vals 0505'!$A:$L,6,FALSE)</f>
        <v>1</v>
      </c>
      <c r="S1940" t="b">
        <f>G1940=VLOOKUP($A1940,'Vals 0505'!$A:$L,7,FALSE)</f>
        <v>1</v>
      </c>
      <c r="T1940" t="b">
        <f>H1940=VLOOKUP($A1940,'Vals 0505'!$A:$L,8,FALSE)</f>
        <v>1</v>
      </c>
      <c r="U1940" t="b">
        <f>I1940=VLOOKUP($A1940,'Vals 0505'!$A:$L,9,FALSE)</f>
        <v>1</v>
      </c>
      <c r="V1940" t="b">
        <f>J1940=VLOOKUP($A1940,'Vals 0505'!$A:$L,10,FALSE)</f>
        <v>1</v>
      </c>
      <c r="W1940" t="b">
        <f>K1940=VLOOKUP($A1940,'Vals 0505'!$A:$L,11,FALSE)</f>
        <v>1</v>
      </c>
      <c r="X1940" t="b">
        <f>L1940=VLOOKUP($A1940,'Vals 0505'!$A:$L,12,FALSE)</f>
        <v>1</v>
      </c>
      <c r="Y1940">
        <f t="shared" si="30"/>
        <v>16219</v>
      </c>
    </row>
    <row r="1941" spans="1:25">
      <c r="A1941" s="3">
        <v>16221</v>
      </c>
      <c r="B1941" s="5" t="s">
        <v>296</v>
      </c>
      <c r="C1941" s="5" t="s">
        <v>200</v>
      </c>
      <c r="D1941" s="5"/>
      <c r="E1941" s="4"/>
      <c r="F1941" s="5"/>
      <c r="G1941" s="4"/>
      <c r="H1941" s="5" t="s">
        <v>201</v>
      </c>
      <c r="I1941" s="5" t="s">
        <v>358</v>
      </c>
      <c r="J1941" s="5" t="s">
        <v>284</v>
      </c>
      <c r="K1941" s="5" t="s">
        <v>834</v>
      </c>
      <c r="L1941" s="5" t="s">
        <v>17</v>
      </c>
      <c r="M1941" t="b">
        <f>A1941=VLOOKUP($A1941,'Vals 0505'!$A:$L,1,FALSE)</f>
        <v>1</v>
      </c>
      <c r="N1941" t="b">
        <f>B1941=VLOOKUP($A1941,'Vals 0505'!$A:$L,2,FALSE)</f>
        <v>1</v>
      </c>
      <c r="O1941" t="b">
        <f>C1941=VLOOKUP($A1941,'Vals 0505'!$A:$L,3,FALSE)</f>
        <v>1</v>
      </c>
      <c r="P1941" t="b">
        <f>D1941=VLOOKUP($A1941,'Vals 0505'!$A:$L,4,FALSE)</f>
        <v>1</v>
      </c>
      <c r="Q1941" t="b">
        <f>E1941=VLOOKUP($A1941,'Vals 0505'!$A:$L,5,FALSE)</f>
        <v>1</v>
      </c>
      <c r="R1941" t="b">
        <f>F1941=VLOOKUP($A1941,'Vals 0505'!$A:$L,6,FALSE)</f>
        <v>1</v>
      </c>
      <c r="S1941" t="b">
        <f>G1941=VLOOKUP($A1941,'Vals 0505'!$A:$L,7,FALSE)</f>
        <v>1</v>
      </c>
      <c r="T1941" t="b">
        <f>H1941=VLOOKUP($A1941,'Vals 0505'!$A:$L,8,FALSE)</f>
        <v>1</v>
      </c>
      <c r="U1941" t="b">
        <f>I1941=VLOOKUP($A1941,'Vals 0505'!$A:$L,9,FALSE)</f>
        <v>1</v>
      </c>
      <c r="V1941" t="b">
        <f>J1941=VLOOKUP($A1941,'Vals 0505'!$A:$L,10,FALSE)</f>
        <v>1</v>
      </c>
      <c r="W1941" t="b">
        <f>K1941=VLOOKUP($A1941,'Vals 0505'!$A:$L,11,FALSE)</f>
        <v>1</v>
      </c>
      <c r="X1941" t="b">
        <f>L1941=VLOOKUP($A1941,'Vals 0505'!$A:$L,12,FALSE)</f>
        <v>1</v>
      </c>
      <c r="Y1941">
        <f t="shared" si="30"/>
        <v>16221</v>
      </c>
    </row>
    <row r="1942" spans="1:25">
      <c r="A1942" s="4">
        <v>16222</v>
      </c>
      <c r="B1942" s="5" t="s">
        <v>296</v>
      </c>
      <c r="C1942" s="5" t="s">
        <v>200</v>
      </c>
      <c r="D1942" s="5"/>
      <c r="E1942" s="4"/>
      <c r="F1942" s="5"/>
      <c r="G1942" s="4"/>
      <c r="H1942" s="5" t="s">
        <v>201</v>
      </c>
      <c r="I1942" s="5" t="s">
        <v>358</v>
      </c>
      <c r="J1942" s="5" t="s">
        <v>284</v>
      </c>
      <c r="K1942" s="5" t="s">
        <v>835</v>
      </c>
      <c r="L1942" s="5" t="s">
        <v>17</v>
      </c>
      <c r="M1942" t="b">
        <f>A1942=VLOOKUP($A1942,'Vals 0505'!$A:$L,1,FALSE)</f>
        <v>1</v>
      </c>
      <c r="N1942" t="b">
        <f>B1942=VLOOKUP($A1942,'Vals 0505'!$A:$L,2,FALSE)</f>
        <v>1</v>
      </c>
      <c r="O1942" t="b">
        <f>C1942=VLOOKUP($A1942,'Vals 0505'!$A:$L,3,FALSE)</f>
        <v>1</v>
      </c>
      <c r="P1942" t="b">
        <f>D1942=VLOOKUP($A1942,'Vals 0505'!$A:$L,4,FALSE)</f>
        <v>1</v>
      </c>
      <c r="Q1942" t="b">
        <f>E1942=VLOOKUP($A1942,'Vals 0505'!$A:$L,5,FALSE)</f>
        <v>1</v>
      </c>
      <c r="R1942" t="b">
        <f>F1942=VLOOKUP($A1942,'Vals 0505'!$A:$L,6,FALSE)</f>
        <v>1</v>
      </c>
      <c r="S1942" t="b">
        <f>G1942=VLOOKUP($A1942,'Vals 0505'!$A:$L,7,FALSE)</f>
        <v>1</v>
      </c>
      <c r="T1942" t="b">
        <f>H1942=VLOOKUP($A1942,'Vals 0505'!$A:$L,8,FALSE)</f>
        <v>1</v>
      </c>
      <c r="U1942" t="b">
        <f>I1942=VLOOKUP($A1942,'Vals 0505'!$A:$L,9,FALSE)</f>
        <v>1</v>
      </c>
      <c r="V1942" t="b">
        <f>J1942=VLOOKUP($A1942,'Vals 0505'!$A:$L,10,FALSE)</f>
        <v>1</v>
      </c>
      <c r="W1942" t="b">
        <f>K1942=VLOOKUP($A1942,'Vals 0505'!$A:$L,11,FALSE)</f>
        <v>1</v>
      </c>
      <c r="X1942" t="b">
        <f>L1942=VLOOKUP($A1942,'Vals 0505'!$A:$L,12,FALSE)</f>
        <v>1</v>
      </c>
      <c r="Y1942">
        <f t="shared" si="30"/>
        <v>16222</v>
      </c>
    </row>
    <row r="1943" spans="1:25">
      <c r="A1943" s="3">
        <v>16224</v>
      </c>
      <c r="B1943" s="5" t="s">
        <v>296</v>
      </c>
      <c r="C1943" s="5" t="s">
        <v>200</v>
      </c>
      <c r="D1943" s="5"/>
      <c r="E1943" s="4"/>
      <c r="F1943" s="5"/>
      <c r="G1943" s="4"/>
      <c r="H1943" s="5" t="s">
        <v>201</v>
      </c>
      <c r="I1943" s="5" t="s">
        <v>359</v>
      </c>
      <c r="J1943" s="5" t="s">
        <v>284</v>
      </c>
      <c r="K1943" s="5" t="s">
        <v>481</v>
      </c>
      <c r="L1943" s="5" t="s">
        <v>17</v>
      </c>
      <c r="M1943" t="b">
        <f>A1943=VLOOKUP($A1943,'Vals 0505'!$A:$L,1,FALSE)</f>
        <v>1</v>
      </c>
      <c r="N1943" t="b">
        <f>B1943=VLOOKUP($A1943,'Vals 0505'!$A:$L,2,FALSE)</f>
        <v>1</v>
      </c>
      <c r="O1943" t="b">
        <f>C1943=VLOOKUP($A1943,'Vals 0505'!$A:$L,3,FALSE)</f>
        <v>1</v>
      </c>
      <c r="P1943" t="b">
        <f>D1943=VLOOKUP($A1943,'Vals 0505'!$A:$L,4,FALSE)</f>
        <v>1</v>
      </c>
      <c r="Q1943" t="b">
        <f>E1943=VLOOKUP($A1943,'Vals 0505'!$A:$L,5,FALSE)</f>
        <v>1</v>
      </c>
      <c r="R1943" t="b">
        <f>F1943=VLOOKUP($A1943,'Vals 0505'!$A:$L,6,FALSE)</f>
        <v>1</v>
      </c>
      <c r="S1943" t="b">
        <f>G1943=VLOOKUP($A1943,'Vals 0505'!$A:$L,7,FALSE)</f>
        <v>1</v>
      </c>
      <c r="T1943" t="b">
        <f>H1943=VLOOKUP($A1943,'Vals 0505'!$A:$L,8,FALSE)</f>
        <v>1</v>
      </c>
      <c r="U1943" t="b">
        <f>I1943=VLOOKUP($A1943,'Vals 0505'!$A:$L,9,FALSE)</f>
        <v>1</v>
      </c>
      <c r="V1943" t="b">
        <f>J1943=VLOOKUP($A1943,'Vals 0505'!$A:$L,10,FALSE)</f>
        <v>1</v>
      </c>
      <c r="W1943" t="b">
        <f>K1943=VLOOKUP($A1943,'Vals 0505'!$A:$L,11,FALSE)</f>
        <v>1</v>
      </c>
      <c r="X1943" t="b">
        <f>L1943=VLOOKUP($A1943,'Vals 0505'!$A:$L,12,FALSE)</f>
        <v>1</v>
      </c>
      <c r="Y1943">
        <f t="shared" si="30"/>
        <v>16224</v>
      </c>
    </row>
    <row r="1944" spans="1:25">
      <c r="A1944" s="4">
        <v>16225</v>
      </c>
      <c r="B1944" s="5" t="s">
        <v>296</v>
      </c>
      <c r="C1944" s="5" t="s">
        <v>200</v>
      </c>
      <c r="D1944" s="5"/>
      <c r="E1944" s="4"/>
      <c r="F1944" s="5"/>
      <c r="G1944" s="4"/>
      <c r="H1944" s="5" t="s">
        <v>201</v>
      </c>
      <c r="I1944" s="5" t="s">
        <v>359</v>
      </c>
      <c r="J1944" s="5" t="s">
        <v>284</v>
      </c>
      <c r="K1944" s="5" t="s">
        <v>480</v>
      </c>
      <c r="L1944" s="5" t="s">
        <v>17</v>
      </c>
      <c r="M1944" t="b">
        <f>A1944=VLOOKUP($A1944,'Vals 0505'!$A:$L,1,FALSE)</f>
        <v>1</v>
      </c>
      <c r="N1944" t="b">
        <f>B1944=VLOOKUP($A1944,'Vals 0505'!$A:$L,2,FALSE)</f>
        <v>1</v>
      </c>
      <c r="O1944" t="b">
        <f>C1944=VLOOKUP($A1944,'Vals 0505'!$A:$L,3,FALSE)</f>
        <v>1</v>
      </c>
      <c r="P1944" t="b">
        <f>D1944=VLOOKUP($A1944,'Vals 0505'!$A:$L,4,FALSE)</f>
        <v>1</v>
      </c>
      <c r="Q1944" t="b">
        <f>E1944=VLOOKUP($A1944,'Vals 0505'!$A:$L,5,FALSE)</f>
        <v>1</v>
      </c>
      <c r="R1944" t="b">
        <f>F1944=VLOOKUP($A1944,'Vals 0505'!$A:$L,6,FALSE)</f>
        <v>1</v>
      </c>
      <c r="S1944" t="b">
        <f>G1944=VLOOKUP($A1944,'Vals 0505'!$A:$L,7,FALSE)</f>
        <v>1</v>
      </c>
      <c r="T1944" t="b">
        <f>H1944=VLOOKUP($A1944,'Vals 0505'!$A:$L,8,FALSE)</f>
        <v>1</v>
      </c>
      <c r="U1944" t="b">
        <f>I1944=VLOOKUP($A1944,'Vals 0505'!$A:$L,9,FALSE)</f>
        <v>1</v>
      </c>
      <c r="V1944" t="b">
        <f>J1944=VLOOKUP($A1944,'Vals 0505'!$A:$L,10,FALSE)</f>
        <v>1</v>
      </c>
      <c r="W1944" t="b">
        <f>K1944=VLOOKUP($A1944,'Vals 0505'!$A:$L,11,FALSE)</f>
        <v>1</v>
      </c>
      <c r="X1944" t="b">
        <f>L1944=VLOOKUP($A1944,'Vals 0505'!$A:$L,12,FALSE)</f>
        <v>1</v>
      </c>
      <c r="Y1944">
        <f t="shared" si="30"/>
        <v>16225</v>
      </c>
    </row>
    <row r="1945" spans="1:25">
      <c r="A1945" s="3">
        <v>16226</v>
      </c>
      <c r="B1945" s="5" t="s">
        <v>296</v>
      </c>
      <c r="C1945" s="5" t="s">
        <v>200</v>
      </c>
      <c r="D1945" s="5"/>
      <c r="E1945" s="4"/>
      <c r="F1945" s="5"/>
      <c r="G1945" s="4"/>
      <c r="H1945" s="5" t="s">
        <v>201</v>
      </c>
      <c r="I1945" s="5" t="s">
        <v>359</v>
      </c>
      <c r="J1945" s="5" t="s">
        <v>284</v>
      </c>
      <c r="K1945" s="5" t="s">
        <v>523</v>
      </c>
      <c r="L1945" s="5" t="s">
        <v>17</v>
      </c>
      <c r="M1945" t="b">
        <f>A1945=VLOOKUP($A1945,'Vals 0505'!$A:$L,1,FALSE)</f>
        <v>1</v>
      </c>
      <c r="N1945" t="b">
        <f>B1945=VLOOKUP($A1945,'Vals 0505'!$A:$L,2,FALSE)</f>
        <v>1</v>
      </c>
      <c r="O1945" t="b">
        <f>C1945=VLOOKUP($A1945,'Vals 0505'!$A:$L,3,FALSE)</f>
        <v>1</v>
      </c>
      <c r="P1945" t="b">
        <f>D1945=VLOOKUP($A1945,'Vals 0505'!$A:$L,4,FALSE)</f>
        <v>1</v>
      </c>
      <c r="Q1945" t="b">
        <f>E1945=VLOOKUP($A1945,'Vals 0505'!$A:$L,5,FALSE)</f>
        <v>1</v>
      </c>
      <c r="R1945" t="b">
        <f>F1945=VLOOKUP($A1945,'Vals 0505'!$A:$L,6,FALSE)</f>
        <v>1</v>
      </c>
      <c r="S1945" t="b">
        <f>G1945=VLOOKUP($A1945,'Vals 0505'!$A:$L,7,FALSE)</f>
        <v>1</v>
      </c>
      <c r="T1945" t="b">
        <f>H1945=VLOOKUP($A1945,'Vals 0505'!$A:$L,8,FALSE)</f>
        <v>1</v>
      </c>
      <c r="U1945" t="b">
        <f>I1945=VLOOKUP($A1945,'Vals 0505'!$A:$L,9,FALSE)</f>
        <v>1</v>
      </c>
      <c r="V1945" t="b">
        <f>J1945=VLOOKUP($A1945,'Vals 0505'!$A:$L,10,FALSE)</f>
        <v>1</v>
      </c>
      <c r="W1945" t="b">
        <f>K1945=VLOOKUP($A1945,'Vals 0505'!$A:$L,11,FALSE)</f>
        <v>1</v>
      </c>
      <c r="X1945" t="b">
        <f>L1945=VLOOKUP($A1945,'Vals 0505'!$A:$L,12,FALSE)</f>
        <v>1</v>
      </c>
      <c r="Y1945">
        <f t="shared" si="30"/>
        <v>16226</v>
      </c>
    </row>
    <row r="1946" spans="1:25">
      <c r="A1946" s="3">
        <v>16227</v>
      </c>
      <c r="B1946" s="5" t="s">
        <v>296</v>
      </c>
      <c r="C1946" s="5" t="s">
        <v>200</v>
      </c>
      <c r="D1946" s="5"/>
      <c r="E1946" s="4"/>
      <c r="F1946" s="5"/>
      <c r="G1946" s="4"/>
      <c r="H1946" s="5" t="s">
        <v>201</v>
      </c>
      <c r="I1946" s="5" t="s">
        <v>359</v>
      </c>
      <c r="J1946" s="5" t="s">
        <v>284</v>
      </c>
      <c r="K1946" s="5" t="s">
        <v>524</v>
      </c>
      <c r="L1946" s="5" t="s">
        <v>17</v>
      </c>
      <c r="M1946" t="b">
        <f>A1946=VLOOKUP($A1946,'Vals 0505'!$A:$L,1,FALSE)</f>
        <v>1</v>
      </c>
      <c r="N1946" t="b">
        <f>B1946=VLOOKUP($A1946,'Vals 0505'!$A:$L,2,FALSE)</f>
        <v>1</v>
      </c>
      <c r="O1946" t="b">
        <f>C1946=VLOOKUP($A1946,'Vals 0505'!$A:$L,3,FALSE)</f>
        <v>1</v>
      </c>
      <c r="P1946" t="b">
        <f>D1946=VLOOKUP($A1946,'Vals 0505'!$A:$L,4,FALSE)</f>
        <v>1</v>
      </c>
      <c r="Q1946" t="b">
        <f>E1946=VLOOKUP($A1946,'Vals 0505'!$A:$L,5,FALSE)</f>
        <v>1</v>
      </c>
      <c r="R1946" t="b">
        <f>F1946=VLOOKUP($A1946,'Vals 0505'!$A:$L,6,FALSE)</f>
        <v>1</v>
      </c>
      <c r="S1946" t="b">
        <f>G1946=VLOOKUP($A1946,'Vals 0505'!$A:$L,7,FALSE)</f>
        <v>1</v>
      </c>
      <c r="T1946" t="b">
        <f>H1946=VLOOKUP($A1946,'Vals 0505'!$A:$L,8,FALSE)</f>
        <v>1</v>
      </c>
      <c r="U1946" t="b">
        <f>I1946=VLOOKUP($A1946,'Vals 0505'!$A:$L,9,FALSE)</f>
        <v>1</v>
      </c>
      <c r="V1946" t="b">
        <f>J1946=VLOOKUP($A1946,'Vals 0505'!$A:$L,10,FALSE)</f>
        <v>1</v>
      </c>
      <c r="W1946" t="b">
        <f>K1946=VLOOKUP($A1946,'Vals 0505'!$A:$L,11,FALSE)</f>
        <v>1</v>
      </c>
      <c r="X1946" t="b">
        <f>L1946=VLOOKUP($A1946,'Vals 0505'!$A:$L,12,FALSE)</f>
        <v>1</v>
      </c>
      <c r="Y1946">
        <f t="shared" si="30"/>
        <v>16227</v>
      </c>
    </row>
    <row r="1947" spans="1:25">
      <c r="A1947" s="3">
        <v>16228</v>
      </c>
      <c r="B1947" s="5" t="s">
        <v>296</v>
      </c>
      <c r="C1947" s="5" t="s">
        <v>200</v>
      </c>
      <c r="D1947" s="5"/>
      <c r="E1947" s="4"/>
      <c r="F1947" s="5"/>
      <c r="G1947" s="4"/>
      <c r="H1947" s="5" t="s">
        <v>201</v>
      </c>
      <c r="I1947" s="5" t="s">
        <v>359</v>
      </c>
      <c r="J1947" s="5" t="s">
        <v>284</v>
      </c>
      <c r="K1947" s="5" t="s">
        <v>522</v>
      </c>
      <c r="L1947" s="5" t="s">
        <v>17</v>
      </c>
      <c r="M1947" t="b">
        <f>A1947=VLOOKUP($A1947,'Vals 0505'!$A:$L,1,FALSE)</f>
        <v>1</v>
      </c>
      <c r="N1947" t="b">
        <f>B1947=VLOOKUP($A1947,'Vals 0505'!$A:$L,2,FALSE)</f>
        <v>1</v>
      </c>
      <c r="O1947" t="b">
        <f>C1947=VLOOKUP($A1947,'Vals 0505'!$A:$L,3,FALSE)</f>
        <v>1</v>
      </c>
      <c r="P1947" t="b">
        <f>D1947=VLOOKUP($A1947,'Vals 0505'!$A:$L,4,FALSE)</f>
        <v>1</v>
      </c>
      <c r="Q1947" t="b">
        <f>E1947=VLOOKUP($A1947,'Vals 0505'!$A:$L,5,FALSE)</f>
        <v>1</v>
      </c>
      <c r="R1947" t="b">
        <f>F1947=VLOOKUP($A1947,'Vals 0505'!$A:$L,6,FALSE)</f>
        <v>1</v>
      </c>
      <c r="S1947" t="b">
        <f>G1947=VLOOKUP($A1947,'Vals 0505'!$A:$L,7,FALSE)</f>
        <v>1</v>
      </c>
      <c r="T1947" t="b">
        <f>H1947=VLOOKUP($A1947,'Vals 0505'!$A:$L,8,FALSE)</f>
        <v>1</v>
      </c>
      <c r="U1947" t="b">
        <f>I1947=VLOOKUP($A1947,'Vals 0505'!$A:$L,9,FALSE)</f>
        <v>1</v>
      </c>
      <c r="V1947" t="b">
        <f>J1947=VLOOKUP($A1947,'Vals 0505'!$A:$L,10,FALSE)</f>
        <v>1</v>
      </c>
      <c r="W1947" t="b">
        <f>K1947=VLOOKUP($A1947,'Vals 0505'!$A:$L,11,FALSE)</f>
        <v>1</v>
      </c>
      <c r="X1947" t="b">
        <f>L1947=VLOOKUP($A1947,'Vals 0505'!$A:$L,12,FALSE)</f>
        <v>1</v>
      </c>
      <c r="Y1947">
        <f t="shared" si="30"/>
        <v>16228</v>
      </c>
    </row>
    <row r="1948" spans="1:25">
      <c r="A1948" s="4">
        <v>16229</v>
      </c>
      <c r="B1948" s="5" t="s">
        <v>296</v>
      </c>
      <c r="C1948" s="5" t="s">
        <v>200</v>
      </c>
      <c r="D1948" s="5"/>
      <c r="E1948" s="4"/>
      <c r="F1948" s="5"/>
      <c r="G1948" s="4"/>
      <c r="H1948" s="5" t="s">
        <v>201</v>
      </c>
      <c r="I1948" s="5" t="s">
        <v>359</v>
      </c>
      <c r="J1948" s="5" t="s">
        <v>284</v>
      </c>
      <c r="K1948" s="5" t="s">
        <v>521</v>
      </c>
      <c r="L1948" s="5" t="s">
        <v>17</v>
      </c>
      <c r="M1948" t="b">
        <f>A1948=VLOOKUP($A1948,'Vals 0505'!$A:$L,1,FALSE)</f>
        <v>1</v>
      </c>
      <c r="N1948" t="b">
        <f>B1948=VLOOKUP($A1948,'Vals 0505'!$A:$L,2,FALSE)</f>
        <v>1</v>
      </c>
      <c r="O1948" t="b">
        <f>C1948=VLOOKUP($A1948,'Vals 0505'!$A:$L,3,FALSE)</f>
        <v>1</v>
      </c>
      <c r="P1948" t="b">
        <f>D1948=VLOOKUP($A1948,'Vals 0505'!$A:$L,4,FALSE)</f>
        <v>1</v>
      </c>
      <c r="Q1948" t="b">
        <f>E1948=VLOOKUP($A1948,'Vals 0505'!$A:$L,5,FALSE)</f>
        <v>1</v>
      </c>
      <c r="R1948" t="b">
        <f>F1948=VLOOKUP($A1948,'Vals 0505'!$A:$L,6,FALSE)</f>
        <v>1</v>
      </c>
      <c r="S1948" t="b">
        <f>G1948=VLOOKUP($A1948,'Vals 0505'!$A:$L,7,FALSE)</f>
        <v>1</v>
      </c>
      <c r="T1948" t="b">
        <f>H1948=VLOOKUP($A1948,'Vals 0505'!$A:$L,8,FALSE)</f>
        <v>1</v>
      </c>
      <c r="U1948" t="b">
        <f>I1948=VLOOKUP($A1948,'Vals 0505'!$A:$L,9,FALSE)</f>
        <v>1</v>
      </c>
      <c r="V1948" t="b">
        <f>J1948=VLOOKUP($A1948,'Vals 0505'!$A:$L,10,FALSE)</f>
        <v>1</v>
      </c>
      <c r="W1948" t="b">
        <f>K1948=VLOOKUP($A1948,'Vals 0505'!$A:$L,11,FALSE)</f>
        <v>1</v>
      </c>
      <c r="X1948" t="b">
        <f>L1948=VLOOKUP($A1948,'Vals 0505'!$A:$L,12,FALSE)</f>
        <v>1</v>
      </c>
      <c r="Y1948">
        <f t="shared" si="30"/>
        <v>16229</v>
      </c>
    </row>
    <row r="1949" spans="1:25">
      <c r="A1949" s="3">
        <v>16230</v>
      </c>
      <c r="B1949" s="5" t="s">
        <v>296</v>
      </c>
      <c r="C1949" s="5" t="s">
        <v>200</v>
      </c>
      <c r="D1949" s="5"/>
      <c r="E1949" s="4"/>
      <c r="F1949" s="5"/>
      <c r="G1949" s="4"/>
      <c r="H1949" s="5" t="s">
        <v>201</v>
      </c>
      <c r="I1949" s="5" t="s">
        <v>359</v>
      </c>
      <c r="J1949" s="5" t="s">
        <v>284</v>
      </c>
      <c r="K1949" s="5" t="s">
        <v>718</v>
      </c>
      <c r="L1949" s="5" t="s">
        <v>17</v>
      </c>
      <c r="M1949" t="b">
        <f>A1949=VLOOKUP($A1949,'Vals 0505'!$A:$L,1,FALSE)</f>
        <v>1</v>
      </c>
      <c r="N1949" t="b">
        <f>B1949=VLOOKUP($A1949,'Vals 0505'!$A:$L,2,FALSE)</f>
        <v>1</v>
      </c>
      <c r="O1949" t="b">
        <f>C1949=VLOOKUP($A1949,'Vals 0505'!$A:$L,3,FALSE)</f>
        <v>1</v>
      </c>
      <c r="P1949" t="b">
        <f>D1949=VLOOKUP($A1949,'Vals 0505'!$A:$L,4,FALSE)</f>
        <v>1</v>
      </c>
      <c r="Q1949" t="b">
        <f>E1949=VLOOKUP($A1949,'Vals 0505'!$A:$L,5,FALSE)</f>
        <v>1</v>
      </c>
      <c r="R1949" t="b">
        <f>F1949=VLOOKUP($A1949,'Vals 0505'!$A:$L,6,FALSE)</f>
        <v>1</v>
      </c>
      <c r="S1949" t="b">
        <f>G1949=VLOOKUP($A1949,'Vals 0505'!$A:$L,7,FALSE)</f>
        <v>1</v>
      </c>
      <c r="T1949" t="b">
        <f>H1949=VLOOKUP($A1949,'Vals 0505'!$A:$L,8,FALSE)</f>
        <v>1</v>
      </c>
      <c r="U1949" t="b">
        <f>I1949=VLOOKUP($A1949,'Vals 0505'!$A:$L,9,FALSE)</f>
        <v>1</v>
      </c>
      <c r="V1949" t="b">
        <f>J1949=VLOOKUP($A1949,'Vals 0505'!$A:$L,10,FALSE)</f>
        <v>1</v>
      </c>
      <c r="W1949" t="b">
        <f>K1949=VLOOKUP($A1949,'Vals 0505'!$A:$L,11,FALSE)</f>
        <v>1</v>
      </c>
      <c r="X1949" t="b">
        <f>L1949=VLOOKUP($A1949,'Vals 0505'!$A:$L,12,FALSE)</f>
        <v>1</v>
      </c>
      <c r="Y1949">
        <f t="shared" si="30"/>
        <v>16230</v>
      </c>
    </row>
    <row r="1950" spans="1:25">
      <c r="A1950" s="4">
        <v>16231</v>
      </c>
      <c r="B1950" s="5" t="s">
        <v>296</v>
      </c>
      <c r="C1950" s="5" t="s">
        <v>200</v>
      </c>
      <c r="D1950" s="5"/>
      <c r="E1950" s="4"/>
      <c r="F1950" s="5"/>
      <c r="G1950" s="4"/>
      <c r="H1950" s="5" t="s">
        <v>201</v>
      </c>
      <c r="I1950" s="5" t="s">
        <v>359</v>
      </c>
      <c r="J1950" s="5" t="s">
        <v>284</v>
      </c>
      <c r="K1950" s="5" t="s">
        <v>617</v>
      </c>
      <c r="L1950" s="5" t="s">
        <v>17</v>
      </c>
      <c r="M1950" t="b">
        <f>A1950=VLOOKUP($A1950,'Vals 0505'!$A:$L,1,FALSE)</f>
        <v>1</v>
      </c>
      <c r="N1950" t="b">
        <f>B1950=VLOOKUP($A1950,'Vals 0505'!$A:$L,2,FALSE)</f>
        <v>1</v>
      </c>
      <c r="O1950" t="b">
        <f>C1950=VLOOKUP($A1950,'Vals 0505'!$A:$L,3,FALSE)</f>
        <v>1</v>
      </c>
      <c r="P1950" t="b">
        <f>D1950=VLOOKUP($A1950,'Vals 0505'!$A:$L,4,FALSE)</f>
        <v>1</v>
      </c>
      <c r="Q1950" t="b">
        <f>E1950=VLOOKUP($A1950,'Vals 0505'!$A:$L,5,FALSE)</f>
        <v>1</v>
      </c>
      <c r="R1950" t="b">
        <f>F1950=VLOOKUP($A1950,'Vals 0505'!$A:$L,6,FALSE)</f>
        <v>1</v>
      </c>
      <c r="S1950" t="b">
        <f>G1950=VLOOKUP($A1950,'Vals 0505'!$A:$L,7,FALSE)</f>
        <v>1</v>
      </c>
      <c r="T1950" t="b">
        <f>H1950=VLOOKUP($A1950,'Vals 0505'!$A:$L,8,FALSE)</f>
        <v>1</v>
      </c>
      <c r="U1950" t="b">
        <f>I1950=VLOOKUP($A1950,'Vals 0505'!$A:$L,9,FALSE)</f>
        <v>1</v>
      </c>
      <c r="V1950" t="b">
        <f>J1950=VLOOKUP($A1950,'Vals 0505'!$A:$L,10,FALSE)</f>
        <v>1</v>
      </c>
      <c r="W1950" t="b">
        <f>K1950=VLOOKUP($A1950,'Vals 0505'!$A:$L,11,FALSE)</f>
        <v>1</v>
      </c>
      <c r="X1950" t="b">
        <f>L1950=VLOOKUP($A1950,'Vals 0505'!$A:$L,12,FALSE)</f>
        <v>1</v>
      </c>
      <c r="Y1950">
        <f t="shared" si="30"/>
        <v>16231</v>
      </c>
    </row>
    <row r="1951" spans="1:25">
      <c r="A1951" s="3">
        <v>16232</v>
      </c>
      <c r="B1951" s="5" t="s">
        <v>296</v>
      </c>
      <c r="C1951" s="5" t="s">
        <v>200</v>
      </c>
      <c r="D1951" s="5"/>
      <c r="E1951" s="4"/>
      <c r="F1951" s="5"/>
      <c r="G1951" s="4"/>
      <c r="H1951" s="5" t="s">
        <v>201</v>
      </c>
      <c r="I1951" s="5" t="s">
        <v>359</v>
      </c>
      <c r="J1951" s="5" t="s">
        <v>284</v>
      </c>
      <c r="K1951" s="5" t="s">
        <v>618</v>
      </c>
      <c r="L1951" s="5" t="s">
        <v>17</v>
      </c>
      <c r="M1951" t="b">
        <f>A1951=VLOOKUP($A1951,'Vals 0505'!$A:$L,1,FALSE)</f>
        <v>1</v>
      </c>
      <c r="N1951" t="b">
        <f>B1951=VLOOKUP($A1951,'Vals 0505'!$A:$L,2,FALSE)</f>
        <v>1</v>
      </c>
      <c r="O1951" t="b">
        <f>C1951=VLOOKUP($A1951,'Vals 0505'!$A:$L,3,FALSE)</f>
        <v>1</v>
      </c>
      <c r="P1951" t="b">
        <f>D1951=VLOOKUP($A1951,'Vals 0505'!$A:$L,4,FALSE)</f>
        <v>1</v>
      </c>
      <c r="Q1951" t="b">
        <f>E1951=VLOOKUP($A1951,'Vals 0505'!$A:$L,5,FALSE)</f>
        <v>1</v>
      </c>
      <c r="R1951" t="b">
        <f>F1951=VLOOKUP($A1951,'Vals 0505'!$A:$L,6,FALSE)</f>
        <v>1</v>
      </c>
      <c r="S1951" t="b">
        <f>G1951=VLOOKUP($A1951,'Vals 0505'!$A:$L,7,FALSE)</f>
        <v>1</v>
      </c>
      <c r="T1951" t="b">
        <f>H1951=VLOOKUP($A1951,'Vals 0505'!$A:$L,8,FALSE)</f>
        <v>1</v>
      </c>
      <c r="U1951" t="b">
        <f>I1951=VLOOKUP($A1951,'Vals 0505'!$A:$L,9,FALSE)</f>
        <v>1</v>
      </c>
      <c r="V1951" t="b">
        <f>J1951=VLOOKUP($A1951,'Vals 0505'!$A:$L,10,FALSE)</f>
        <v>1</v>
      </c>
      <c r="W1951" t="b">
        <f>K1951=VLOOKUP($A1951,'Vals 0505'!$A:$L,11,FALSE)</f>
        <v>1</v>
      </c>
      <c r="X1951" t="b">
        <f>L1951=VLOOKUP($A1951,'Vals 0505'!$A:$L,12,FALSE)</f>
        <v>1</v>
      </c>
      <c r="Y1951">
        <f t="shared" si="30"/>
        <v>16232</v>
      </c>
    </row>
    <row r="1952" spans="1:25">
      <c r="A1952" s="4">
        <v>16233</v>
      </c>
      <c r="B1952" s="5" t="s">
        <v>296</v>
      </c>
      <c r="C1952" s="5" t="s">
        <v>200</v>
      </c>
      <c r="D1952" s="5"/>
      <c r="E1952" s="4"/>
      <c r="F1952" s="5"/>
      <c r="G1952" s="4"/>
      <c r="H1952" s="5" t="s">
        <v>201</v>
      </c>
      <c r="I1952" s="5" t="s">
        <v>359</v>
      </c>
      <c r="J1952" s="5" t="s">
        <v>284</v>
      </c>
      <c r="K1952" s="5" t="s">
        <v>510</v>
      </c>
      <c r="L1952" s="5" t="s">
        <v>17</v>
      </c>
      <c r="M1952" t="b">
        <f>A1952=VLOOKUP($A1952,'Vals 0505'!$A:$L,1,FALSE)</f>
        <v>1</v>
      </c>
      <c r="N1952" t="b">
        <f>B1952=VLOOKUP($A1952,'Vals 0505'!$A:$L,2,FALSE)</f>
        <v>1</v>
      </c>
      <c r="O1952" t="b">
        <f>C1952=VLOOKUP($A1952,'Vals 0505'!$A:$L,3,FALSE)</f>
        <v>1</v>
      </c>
      <c r="P1952" t="b">
        <f>D1952=VLOOKUP($A1952,'Vals 0505'!$A:$L,4,FALSE)</f>
        <v>1</v>
      </c>
      <c r="Q1952" t="b">
        <f>E1952=VLOOKUP($A1952,'Vals 0505'!$A:$L,5,FALSE)</f>
        <v>1</v>
      </c>
      <c r="R1952" t="b">
        <f>F1952=VLOOKUP($A1952,'Vals 0505'!$A:$L,6,FALSE)</f>
        <v>1</v>
      </c>
      <c r="S1952" t="b">
        <f>G1952=VLOOKUP($A1952,'Vals 0505'!$A:$L,7,FALSE)</f>
        <v>1</v>
      </c>
      <c r="T1952" t="b">
        <f>H1952=VLOOKUP($A1952,'Vals 0505'!$A:$L,8,FALSE)</f>
        <v>1</v>
      </c>
      <c r="U1952" t="b">
        <f>I1952=VLOOKUP($A1952,'Vals 0505'!$A:$L,9,FALSE)</f>
        <v>1</v>
      </c>
      <c r="V1952" t="b">
        <f>J1952=VLOOKUP($A1952,'Vals 0505'!$A:$L,10,FALSE)</f>
        <v>1</v>
      </c>
      <c r="W1952" t="b">
        <f>K1952=VLOOKUP($A1952,'Vals 0505'!$A:$L,11,FALSE)</f>
        <v>1</v>
      </c>
      <c r="X1952" t="b">
        <f>L1952=VLOOKUP($A1952,'Vals 0505'!$A:$L,12,FALSE)</f>
        <v>1</v>
      </c>
      <c r="Y1952">
        <f t="shared" si="30"/>
        <v>16233</v>
      </c>
    </row>
    <row r="1953" spans="1:25">
      <c r="A1953" s="3">
        <v>16234</v>
      </c>
      <c r="B1953" s="5" t="s">
        <v>296</v>
      </c>
      <c r="C1953" s="5" t="s">
        <v>200</v>
      </c>
      <c r="D1953" s="5"/>
      <c r="E1953" s="4"/>
      <c r="F1953" s="5"/>
      <c r="G1953" s="4"/>
      <c r="H1953" s="5" t="s">
        <v>201</v>
      </c>
      <c r="I1953" s="5" t="s">
        <v>359</v>
      </c>
      <c r="J1953" s="5" t="s">
        <v>284</v>
      </c>
      <c r="K1953" s="5" t="s">
        <v>835</v>
      </c>
      <c r="L1953" s="5" t="s">
        <v>17</v>
      </c>
      <c r="M1953" t="b">
        <f>A1953=VLOOKUP($A1953,'Vals 0505'!$A:$L,1,FALSE)</f>
        <v>1</v>
      </c>
      <c r="N1953" t="b">
        <f>B1953=VLOOKUP($A1953,'Vals 0505'!$A:$L,2,FALSE)</f>
        <v>1</v>
      </c>
      <c r="O1953" t="b">
        <f>C1953=VLOOKUP($A1953,'Vals 0505'!$A:$L,3,FALSE)</f>
        <v>1</v>
      </c>
      <c r="P1953" t="b">
        <f>D1953=VLOOKUP($A1953,'Vals 0505'!$A:$L,4,FALSE)</f>
        <v>1</v>
      </c>
      <c r="Q1953" t="b">
        <f>E1953=VLOOKUP($A1953,'Vals 0505'!$A:$L,5,FALSE)</f>
        <v>1</v>
      </c>
      <c r="R1953" t="b">
        <f>F1953=VLOOKUP($A1953,'Vals 0505'!$A:$L,6,FALSE)</f>
        <v>1</v>
      </c>
      <c r="S1953" t="b">
        <f>G1953=VLOOKUP($A1953,'Vals 0505'!$A:$L,7,FALSE)</f>
        <v>1</v>
      </c>
      <c r="T1953" t="b">
        <f>H1953=VLOOKUP($A1953,'Vals 0505'!$A:$L,8,FALSE)</f>
        <v>1</v>
      </c>
      <c r="U1953" t="b">
        <f>I1953=VLOOKUP($A1953,'Vals 0505'!$A:$L,9,FALSE)</f>
        <v>1</v>
      </c>
      <c r="V1953" t="b">
        <f>J1953=VLOOKUP($A1953,'Vals 0505'!$A:$L,10,FALSE)</f>
        <v>1</v>
      </c>
      <c r="W1953" t="b">
        <f>K1953=VLOOKUP($A1953,'Vals 0505'!$A:$L,11,FALSE)</f>
        <v>1</v>
      </c>
      <c r="X1953" t="b">
        <f>L1953=VLOOKUP($A1953,'Vals 0505'!$A:$L,12,FALSE)</f>
        <v>1</v>
      </c>
      <c r="Y1953">
        <f t="shared" si="30"/>
        <v>16234</v>
      </c>
    </row>
    <row r="1954" spans="1:25">
      <c r="A1954" s="3">
        <v>16300</v>
      </c>
      <c r="B1954" s="5" t="s">
        <v>375</v>
      </c>
      <c r="C1954" s="5" t="s">
        <v>34</v>
      </c>
      <c r="D1954" s="5" t="s">
        <v>35</v>
      </c>
      <c r="E1954" s="4"/>
      <c r="F1954" s="5"/>
      <c r="G1954" s="4"/>
      <c r="H1954" s="5" t="s">
        <v>379</v>
      </c>
      <c r="I1954" s="5" t="s">
        <v>39</v>
      </c>
      <c r="J1954" s="5" t="s">
        <v>284</v>
      </c>
      <c r="K1954" s="5" t="s">
        <v>501</v>
      </c>
      <c r="L1954" s="5" t="s">
        <v>17</v>
      </c>
      <c r="M1954" t="b">
        <f>A1954=VLOOKUP($A1954,'Vals 0505'!$A:$L,1,FALSE)</f>
        <v>1</v>
      </c>
      <c r="N1954" t="b">
        <f>B1954=VLOOKUP($A1954,'Vals 0505'!$A:$L,2,FALSE)</f>
        <v>1</v>
      </c>
      <c r="O1954" t="b">
        <f>C1954=VLOOKUP($A1954,'Vals 0505'!$A:$L,3,FALSE)</f>
        <v>1</v>
      </c>
      <c r="P1954" t="b">
        <f>D1954=VLOOKUP($A1954,'Vals 0505'!$A:$L,4,FALSE)</f>
        <v>1</v>
      </c>
      <c r="Q1954" t="b">
        <f>E1954=VLOOKUP($A1954,'Vals 0505'!$A:$L,5,FALSE)</f>
        <v>1</v>
      </c>
      <c r="R1954" t="b">
        <f>F1954=VLOOKUP($A1954,'Vals 0505'!$A:$L,6,FALSE)</f>
        <v>1</v>
      </c>
      <c r="S1954" t="b">
        <f>G1954=VLOOKUP($A1954,'Vals 0505'!$A:$L,7,FALSE)</f>
        <v>1</v>
      </c>
      <c r="T1954" t="b">
        <f>H1954=VLOOKUP($A1954,'Vals 0505'!$A:$L,8,FALSE)</f>
        <v>1</v>
      </c>
      <c r="U1954" t="b">
        <f>I1954=VLOOKUP($A1954,'Vals 0505'!$A:$L,9,FALSE)</f>
        <v>1</v>
      </c>
      <c r="V1954" t="b">
        <f>J1954=VLOOKUP($A1954,'Vals 0505'!$A:$L,10,FALSE)</f>
        <v>1</v>
      </c>
      <c r="W1954" t="b">
        <f>K1954=VLOOKUP($A1954,'Vals 0505'!$A:$L,11,FALSE)</f>
        <v>1</v>
      </c>
      <c r="X1954" t="b">
        <f>L1954=VLOOKUP($A1954,'Vals 0505'!$A:$L,12,FALSE)</f>
        <v>1</v>
      </c>
      <c r="Y1954">
        <f t="shared" si="30"/>
        <v>16300</v>
      </c>
    </row>
    <row r="1955" spans="1:25">
      <c r="A1955" s="4">
        <v>16301</v>
      </c>
      <c r="B1955" s="5" t="s">
        <v>375</v>
      </c>
      <c r="C1955" s="5" t="s">
        <v>34</v>
      </c>
      <c r="D1955" s="5" t="s">
        <v>40</v>
      </c>
      <c r="E1955" s="4"/>
      <c r="F1955" s="5"/>
      <c r="G1955" s="4"/>
      <c r="H1955" s="5" t="s">
        <v>379</v>
      </c>
      <c r="I1955" s="5" t="s">
        <v>39</v>
      </c>
      <c r="J1955" s="5" t="s">
        <v>284</v>
      </c>
      <c r="K1955" s="5" t="s">
        <v>11</v>
      </c>
      <c r="L1955" s="5" t="s">
        <v>17</v>
      </c>
      <c r="M1955" t="b">
        <f>A1955=VLOOKUP($A1955,'Vals 0505'!$A:$L,1,FALSE)</f>
        <v>1</v>
      </c>
      <c r="N1955" t="b">
        <f>B1955=VLOOKUP($A1955,'Vals 0505'!$A:$L,2,FALSE)</f>
        <v>1</v>
      </c>
      <c r="O1955" t="b">
        <f>C1955=VLOOKUP($A1955,'Vals 0505'!$A:$L,3,FALSE)</f>
        <v>1</v>
      </c>
      <c r="P1955" t="b">
        <f>D1955=VLOOKUP($A1955,'Vals 0505'!$A:$L,4,FALSE)</f>
        <v>1</v>
      </c>
      <c r="Q1955" t="b">
        <f>E1955=VLOOKUP($A1955,'Vals 0505'!$A:$L,5,FALSE)</f>
        <v>1</v>
      </c>
      <c r="R1955" t="b">
        <f>F1955=VLOOKUP($A1955,'Vals 0505'!$A:$L,6,FALSE)</f>
        <v>1</v>
      </c>
      <c r="S1955" t="b">
        <f>G1955=VLOOKUP($A1955,'Vals 0505'!$A:$L,7,FALSE)</f>
        <v>1</v>
      </c>
      <c r="T1955" t="b">
        <f>H1955=VLOOKUP($A1955,'Vals 0505'!$A:$L,8,FALSE)</f>
        <v>1</v>
      </c>
      <c r="U1955" t="b">
        <f>I1955=VLOOKUP($A1955,'Vals 0505'!$A:$L,9,FALSE)</f>
        <v>1</v>
      </c>
      <c r="V1955" t="b">
        <f>J1955=VLOOKUP($A1955,'Vals 0505'!$A:$L,10,FALSE)</f>
        <v>1</v>
      </c>
      <c r="W1955" t="b">
        <f>K1955=VLOOKUP($A1955,'Vals 0505'!$A:$L,11,FALSE)</f>
        <v>1</v>
      </c>
      <c r="X1955" t="b">
        <f>L1955=VLOOKUP($A1955,'Vals 0505'!$A:$L,12,FALSE)</f>
        <v>1</v>
      </c>
      <c r="Y1955">
        <f t="shared" si="30"/>
        <v>16301</v>
      </c>
    </row>
    <row r="1956" spans="1:25">
      <c r="A1956" s="3">
        <v>16302</v>
      </c>
      <c r="B1956" s="5" t="s">
        <v>375</v>
      </c>
      <c r="C1956" s="5" t="s">
        <v>34</v>
      </c>
      <c r="D1956" s="5" t="s">
        <v>37</v>
      </c>
      <c r="E1956" s="4"/>
      <c r="F1956" s="5"/>
      <c r="G1956" s="4"/>
      <c r="H1956" s="5" t="s">
        <v>379</v>
      </c>
      <c r="I1956" s="5" t="s">
        <v>397</v>
      </c>
      <c r="J1956" s="5" t="s">
        <v>284</v>
      </c>
      <c r="K1956" s="5" t="s">
        <v>912</v>
      </c>
      <c r="L1956" s="5" t="s">
        <v>17</v>
      </c>
      <c r="M1956" t="b">
        <f>A1956=VLOOKUP($A1956,'Vals 0505'!$A:$L,1,FALSE)</f>
        <v>1</v>
      </c>
      <c r="N1956" t="b">
        <f>B1956=VLOOKUP($A1956,'Vals 0505'!$A:$L,2,FALSE)</f>
        <v>1</v>
      </c>
      <c r="O1956" t="b">
        <f>C1956=VLOOKUP($A1956,'Vals 0505'!$A:$L,3,FALSE)</f>
        <v>1</v>
      </c>
      <c r="P1956" t="b">
        <f>D1956=VLOOKUP($A1956,'Vals 0505'!$A:$L,4,FALSE)</f>
        <v>1</v>
      </c>
      <c r="Q1956" t="b">
        <f>E1956=VLOOKUP($A1956,'Vals 0505'!$A:$L,5,FALSE)</f>
        <v>1</v>
      </c>
      <c r="R1956" t="b">
        <f>F1956=VLOOKUP($A1956,'Vals 0505'!$A:$L,6,FALSE)</f>
        <v>1</v>
      </c>
      <c r="S1956" t="b">
        <f>G1956=VLOOKUP($A1956,'Vals 0505'!$A:$L,7,FALSE)</f>
        <v>1</v>
      </c>
      <c r="T1956" t="b">
        <f>H1956=VLOOKUP($A1956,'Vals 0505'!$A:$L,8,FALSE)</f>
        <v>1</v>
      </c>
      <c r="U1956" t="b">
        <f>I1956=VLOOKUP($A1956,'Vals 0505'!$A:$L,9,FALSE)</f>
        <v>1</v>
      </c>
      <c r="V1956" t="b">
        <f>J1956=VLOOKUP($A1956,'Vals 0505'!$A:$L,10,FALSE)</f>
        <v>1</v>
      </c>
      <c r="W1956" t="b">
        <f>K1956=VLOOKUP($A1956,'Vals 0505'!$A:$L,11,FALSE)</f>
        <v>1</v>
      </c>
      <c r="X1956" t="b">
        <f>L1956=VLOOKUP($A1956,'Vals 0505'!$A:$L,12,FALSE)</f>
        <v>1</v>
      </c>
      <c r="Y1956">
        <f t="shared" si="30"/>
        <v>16302</v>
      </c>
    </row>
    <row r="1957" spans="1:25">
      <c r="A1957" s="4">
        <v>16303</v>
      </c>
      <c r="B1957" s="5" t="s">
        <v>375</v>
      </c>
      <c r="C1957" s="5" t="s">
        <v>34</v>
      </c>
      <c r="D1957" s="5" t="s">
        <v>37</v>
      </c>
      <c r="E1957" s="4"/>
      <c r="F1957" s="5"/>
      <c r="G1957" s="4"/>
      <c r="H1957" s="5" t="s">
        <v>379</v>
      </c>
      <c r="I1957" s="5" t="s">
        <v>397</v>
      </c>
      <c r="J1957" s="5" t="s">
        <v>284</v>
      </c>
      <c r="K1957" s="5" t="s">
        <v>913</v>
      </c>
      <c r="L1957" s="5" t="s">
        <v>17</v>
      </c>
      <c r="M1957" t="b">
        <f>A1957=VLOOKUP($A1957,'Vals 0505'!$A:$L,1,FALSE)</f>
        <v>1</v>
      </c>
      <c r="N1957" t="b">
        <f>B1957=VLOOKUP($A1957,'Vals 0505'!$A:$L,2,FALSE)</f>
        <v>1</v>
      </c>
      <c r="O1957" t="b">
        <f>C1957=VLOOKUP($A1957,'Vals 0505'!$A:$L,3,FALSE)</f>
        <v>1</v>
      </c>
      <c r="P1957" t="b">
        <f>D1957=VLOOKUP($A1957,'Vals 0505'!$A:$L,4,FALSE)</f>
        <v>1</v>
      </c>
      <c r="Q1957" t="b">
        <f>E1957=VLOOKUP($A1957,'Vals 0505'!$A:$L,5,FALSE)</f>
        <v>1</v>
      </c>
      <c r="R1957" t="b">
        <f>F1957=VLOOKUP($A1957,'Vals 0505'!$A:$L,6,FALSE)</f>
        <v>1</v>
      </c>
      <c r="S1957" t="b">
        <f>G1957=VLOOKUP($A1957,'Vals 0505'!$A:$L,7,FALSE)</f>
        <v>1</v>
      </c>
      <c r="T1957" t="b">
        <f>H1957=VLOOKUP($A1957,'Vals 0505'!$A:$L,8,FALSE)</f>
        <v>1</v>
      </c>
      <c r="U1957" t="b">
        <f>I1957=VLOOKUP($A1957,'Vals 0505'!$A:$L,9,FALSE)</f>
        <v>1</v>
      </c>
      <c r="V1957" t="b">
        <f>J1957=VLOOKUP($A1957,'Vals 0505'!$A:$L,10,FALSE)</f>
        <v>1</v>
      </c>
      <c r="W1957" t="b">
        <f>K1957=VLOOKUP($A1957,'Vals 0505'!$A:$L,11,FALSE)</f>
        <v>1</v>
      </c>
      <c r="X1957" t="b">
        <f>L1957=VLOOKUP($A1957,'Vals 0505'!$A:$L,12,FALSE)</f>
        <v>1</v>
      </c>
      <c r="Y1957">
        <f t="shared" si="30"/>
        <v>16303</v>
      </c>
    </row>
    <row r="1958" spans="1:25">
      <c r="A1958" s="3">
        <v>16304</v>
      </c>
      <c r="B1958" s="5" t="s">
        <v>375</v>
      </c>
      <c r="C1958" s="5" t="s">
        <v>34</v>
      </c>
      <c r="D1958" s="5" t="s">
        <v>37</v>
      </c>
      <c r="E1958" s="4"/>
      <c r="F1958" s="5"/>
      <c r="G1958" s="4"/>
      <c r="H1958" s="5" t="s">
        <v>379</v>
      </c>
      <c r="I1958" s="5" t="s">
        <v>397</v>
      </c>
      <c r="J1958" s="5" t="s">
        <v>284</v>
      </c>
      <c r="K1958" s="5" t="s">
        <v>914</v>
      </c>
      <c r="L1958" s="5" t="s">
        <v>17</v>
      </c>
      <c r="M1958" t="b">
        <f>A1958=VLOOKUP($A1958,'Vals 0505'!$A:$L,1,FALSE)</f>
        <v>1</v>
      </c>
      <c r="N1958" t="b">
        <f>B1958=VLOOKUP($A1958,'Vals 0505'!$A:$L,2,FALSE)</f>
        <v>1</v>
      </c>
      <c r="O1958" t="b">
        <f>C1958=VLOOKUP($A1958,'Vals 0505'!$A:$L,3,FALSE)</f>
        <v>1</v>
      </c>
      <c r="P1958" t="b">
        <f>D1958=VLOOKUP($A1958,'Vals 0505'!$A:$L,4,FALSE)</f>
        <v>1</v>
      </c>
      <c r="Q1958" t="b">
        <f>E1958=VLOOKUP($A1958,'Vals 0505'!$A:$L,5,FALSE)</f>
        <v>1</v>
      </c>
      <c r="R1958" t="b">
        <f>F1958=VLOOKUP($A1958,'Vals 0505'!$A:$L,6,FALSE)</f>
        <v>1</v>
      </c>
      <c r="S1958" t="b">
        <f>G1958=VLOOKUP($A1958,'Vals 0505'!$A:$L,7,FALSE)</f>
        <v>1</v>
      </c>
      <c r="T1958" t="b">
        <f>H1958=VLOOKUP($A1958,'Vals 0505'!$A:$L,8,FALSE)</f>
        <v>1</v>
      </c>
      <c r="U1958" t="b">
        <f>I1958=VLOOKUP($A1958,'Vals 0505'!$A:$L,9,FALSE)</f>
        <v>1</v>
      </c>
      <c r="V1958" t="b">
        <f>J1958=VLOOKUP($A1958,'Vals 0505'!$A:$L,10,FALSE)</f>
        <v>1</v>
      </c>
      <c r="W1958" t="b">
        <f>K1958=VLOOKUP($A1958,'Vals 0505'!$A:$L,11,FALSE)</f>
        <v>1</v>
      </c>
      <c r="X1958" t="b">
        <f>L1958=VLOOKUP($A1958,'Vals 0505'!$A:$L,12,FALSE)</f>
        <v>1</v>
      </c>
      <c r="Y1958">
        <f t="shared" si="30"/>
        <v>16304</v>
      </c>
    </row>
    <row r="1959" spans="1:25">
      <c r="A1959" s="4">
        <v>16305</v>
      </c>
      <c r="B1959" s="5" t="s">
        <v>375</v>
      </c>
      <c r="C1959" s="5" t="s">
        <v>34</v>
      </c>
      <c r="D1959" s="5" t="s">
        <v>37</v>
      </c>
      <c r="E1959" s="4"/>
      <c r="F1959" s="5"/>
      <c r="G1959" s="4"/>
      <c r="H1959" s="5" t="s">
        <v>379</v>
      </c>
      <c r="I1959" s="5" t="s">
        <v>397</v>
      </c>
      <c r="J1959" s="5" t="s">
        <v>284</v>
      </c>
      <c r="K1959" s="5" t="s">
        <v>915</v>
      </c>
      <c r="L1959" s="5" t="s">
        <v>17</v>
      </c>
      <c r="M1959" t="b">
        <f>A1959=VLOOKUP($A1959,'Vals 0505'!$A:$L,1,FALSE)</f>
        <v>1</v>
      </c>
      <c r="N1959" t="b">
        <f>B1959=VLOOKUP($A1959,'Vals 0505'!$A:$L,2,FALSE)</f>
        <v>1</v>
      </c>
      <c r="O1959" t="b">
        <f>C1959=VLOOKUP($A1959,'Vals 0505'!$A:$L,3,FALSE)</f>
        <v>1</v>
      </c>
      <c r="P1959" t="b">
        <f>D1959=VLOOKUP($A1959,'Vals 0505'!$A:$L,4,FALSE)</f>
        <v>1</v>
      </c>
      <c r="Q1959" t="b">
        <f>E1959=VLOOKUP($A1959,'Vals 0505'!$A:$L,5,FALSE)</f>
        <v>1</v>
      </c>
      <c r="R1959" t="b">
        <f>F1959=VLOOKUP($A1959,'Vals 0505'!$A:$L,6,FALSE)</f>
        <v>1</v>
      </c>
      <c r="S1959" t="b">
        <f>G1959=VLOOKUP($A1959,'Vals 0505'!$A:$L,7,FALSE)</f>
        <v>1</v>
      </c>
      <c r="T1959" t="b">
        <f>H1959=VLOOKUP($A1959,'Vals 0505'!$A:$L,8,FALSE)</f>
        <v>1</v>
      </c>
      <c r="U1959" t="b">
        <f>I1959=VLOOKUP($A1959,'Vals 0505'!$A:$L,9,FALSE)</f>
        <v>1</v>
      </c>
      <c r="V1959" t="b">
        <f>J1959=VLOOKUP($A1959,'Vals 0505'!$A:$L,10,FALSE)</f>
        <v>1</v>
      </c>
      <c r="W1959" t="b">
        <f>K1959=VLOOKUP($A1959,'Vals 0505'!$A:$L,11,FALSE)</f>
        <v>1</v>
      </c>
      <c r="X1959" t="b">
        <f>L1959=VLOOKUP($A1959,'Vals 0505'!$A:$L,12,FALSE)</f>
        <v>1</v>
      </c>
      <c r="Y1959">
        <f t="shared" si="30"/>
        <v>16305</v>
      </c>
    </row>
    <row r="1960" spans="1:25">
      <c r="A1960" s="3">
        <v>16306</v>
      </c>
      <c r="B1960" s="5" t="s">
        <v>375</v>
      </c>
      <c r="C1960" s="5" t="s">
        <v>34</v>
      </c>
      <c r="D1960" s="5" t="s">
        <v>37</v>
      </c>
      <c r="E1960" s="4"/>
      <c r="F1960" s="5"/>
      <c r="G1960" s="4"/>
      <c r="H1960" s="5" t="s">
        <v>379</v>
      </c>
      <c r="I1960" s="5" t="s">
        <v>397</v>
      </c>
      <c r="J1960" s="5" t="s">
        <v>284</v>
      </c>
      <c r="K1960" s="5" t="s">
        <v>916</v>
      </c>
      <c r="L1960" s="5" t="s">
        <v>17</v>
      </c>
      <c r="M1960" t="b">
        <f>A1960=VLOOKUP($A1960,'Vals 0505'!$A:$L,1,FALSE)</f>
        <v>1</v>
      </c>
      <c r="N1960" t="b">
        <f>B1960=VLOOKUP($A1960,'Vals 0505'!$A:$L,2,FALSE)</f>
        <v>1</v>
      </c>
      <c r="O1960" t="b">
        <f>C1960=VLOOKUP($A1960,'Vals 0505'!$A:$L,3,FALSE)</f>
        <v>1</v>
      </c>
      <c r="P1960" t="b">
        <f>D1960=VLOOKUP($A1960,'Vals 0505'!$A:$L,4,FALSE)</f>
        <v>1</v>
      </c>
      <c r="Q1960" t="b">
        <f>E1960=VLOOKUP($A1960,'Vals 0505'!$A:$L,5,FALSE)</f>
        <v>1</v>
      </c>
      <c r="R1960" t="b">
        <f>F1960=VLOOKUP($A1960,'Vals 0505'!$A:$L,6,FALSE)</f>
        <v>1</v>
      </c>
      <c r="S1960" t="b">
        <f>G1960=VLOOKUP($A1960,'Vals 0505'!$A:$L,7,FALSE)</f>
        <v>1</v>
      </c>
      <c r="T1960" t="b">
        <f>H1960=VLOOKUP($A1960,'Vals 0505'!$A:$L,8,FALSE)</f>
        <v>1</v>
      </c>
      <c r="U1960" t="b">
        <f>I1960=VLOOKUP($A1960,'Vals 0505'!$A:$L,9,FALSE)</f>
        <v>1</v>
      </c>
      <c r="V1960" t="b">
        <f>J1960=VLOOKUP($A1960,'Vals 0505'!$A:$L,10,FALSE)</f>
        <v>1</v>
      </c>
      <c r="W1960" t="b">
        <f>K1960=VLOOKUP($A1960,'Vals 0505'!$A:$L,11,FALSE)</f>
        <v>1</v>
      </c>
      <c r="X1960" t="b">
        <f>L1960=VLOOKUP($A1960,'Vals 0505'!$A:$L,12,FALSE)</f>
        <v>1</v>
      </c>
      <c r="Y1960">
        <f t="shared" si="30"/>
        <v>16306</v>
      </c>
    </row>
    <row r="1961" spans="1:25">
      <c r="A1961" s="4">
        <v>16307</v>
      </c>
      <c r="B1961" s="5" t="s">
        <v>375</v>
      </c>
      <c r="C1961" s="5" t="s">
        <v>34</v>
      </c>
      <c r="D1961" s="5" t="s">
        <v>37</v>
      </c>
      <c r="E1961" s="4"/>
      <c r="F1961" s="5"/>
      <c r="G1961" s="4"/>
      <c r="H1961" s="5" t="s">
        <v>379</v>
      </c>
      <c r="I1961" s="5" t="s">
        <v>397</v>
      </c>
      <c r="J1961" s="5" t="s">
        <v>284</v>
      </c>
      <c r="K1961" s="5" t="s">
        <v>917</v>
      </c>
      <c r="L1961" s="5" t="s">
        <v>17</v>
      </c>
      <c r="M1961" t="b">
        <f>A1961=VLOOKUP($A1961,'Vals 0505'!$A:$L,1,FALSE)</f>
        <v>1</v>
      </c>
      <c r="N1961" t="b">
        <f>B1961=VLOOKUP($A1961,'Vals 0505'!$A:$L,2,FALSE)</f>
        <v>1</v>
      </c>
      <c r="O1961" t="b">
        <f>C1961=VLOOKUP($A1961,'Vals 0505'!$A:$L,3,FALSE)</f>
        <v>1</v>
      </c>
      <c r="P1961" t="b">
        <f>D1961=VLOOKUP($A1961,'Vals 0505'!$A:$L,4,FALSE)</f>
        <v>1</v>
      </c>
      <c r="Q1961" t="b">
        <f>E1961=VLOOKUP($A1961,'Vals 0505'!$A:$L,5,FALSE)</f>
        <v>1</v>
      </c>
      <c r="R1961" t="b">
        <f>F1961=VLOOKUP($A1961,'Vals 0505'!$A:$L,6,FALSE)</f>
        <v>1</v>
      </c>
      <c r="S1961" t="b">
        <f>G1961=VLOOKUP($A1961,'Vals 0505'!$A:$L,7,FALSE)</f>
        <v>1</v>
      </c>
      <c r="T1961" t="b">
        <f>H1961=VLOOKUP($A1961,'Vals 0505'!$A:$L,8,FALSE)</f>
        <v>1</v>
      </c>
      <c r="U1961" t="b">
        <f>I1961=VLOOKUP($A1961,'Vals 0505'!$A:$L,9,FALSE)</f>
        <v>1</v>
      </c>
      <c r="V1961" t="b">
        <f>J1961=VLOOKUP($A1961,'Vals 0505'!$A:$L,10,FALSE)</f>
        <v>1</v>
      </c>
      <c r="W1961" t="b">
        <f>K1961=VLOOKUP($A1961,'Vals 0505'!$A:$L,11,FALSE)</f>
        <v>1</v>
      </c>
      <c r="X1961" t="b">
        <f>L1961=VLOOKUP($A1961,'Vals 0505'!$A:$L,12,FALSE)</f>
        <v>1</v>
      </c>
      <c r="Y1961">
        <f t="shared" si="30"/>
        <v>16307</v>
      </c>
    </row>
    <row r="1962" spans="1:25">
      <c r="A1962" s="3">
        <v>16308</v>
      </c>
      <c r="B1962" s="5" t="s">
        <v>375</v>
      </c>
      <c r="C1962" s="5" t="s">
        <v>34</v>
      </c>
      <c r="D1962" s="5" t="s">
        <v>37</v>
      </c>
      <c r="E1962" s="4"/>
      <c r="F1962" s="5"/>
      <c r="G1962" s="4"/>
      <c r="H1962" s="5" t="s">
        <v>379</v>
      </c>
      <c r="I1962" s="5" t="s">
        <v>397</v>
      </c>
      <c r="J1962" s="5" t="s">
        <v>284</v>
      </c>
      <c r="K1962" s="5" t="s">
        <v>918</v>
      </c>
      <c r="L1962" s="5" t="s">
        <v>17</v>
      </c>
      <c r="M1962" t="b">
        <f>A1962=VLOOKUP($A1962,'Vals 0505'!$A:$L,1,FALSE)</f>
        <v>1</v>
      </c>
      <c r="N1962" t="b">
        <f>B1962=VLOOKUP($A1962,'Vals 0505'!$A:$L,2,FALSE)</f>
        <v>1</v>
      </c>
      <c r="O1962" t="b">
        <f>C1962=VLOOKUP($A1962,'Vals 0505'!$A:$L,3,FALSE)</f>
        <v>1</v>
      </c>
      <c r="P1962" t="b">
        <f>D1962=VLOOKUP($A1962,'Vals 0505'!$A:$L,4,FALSE)</f>
        <v>1</v>
      </c>
      <c r="Q1962" t="b">
        <f>E1962=VLOOKUP($A1962,'Vals 0505'!$A:$L,5,FALSE)</f>
        <v>1</v>
      </c>
      <c r="R1962" t="b">
        <f>F1962=VLOOKUP($A1962,'Vals 0505'!$A:$L,6,FALSE)</f>
        <v>1</v>
      </c>
      <c r="S1962" t="b">
        <f>G1962=VLOOKUP($A1962,'Vals 0505'!$A:$L,7,FALSE)</f>
        <v>1</v>
      </c>
      <c r="T1962" t="b">
        <f>H1962=VLOOKUP($A1962,'Vals 0505'!$A:$L,8,FALSE)</f>
        <v>1</v>
      </c>
      <c r="U1962" t="b">
        <f>I1962=VLOOKUP($A1962,'Vals 0505'!$A:$L,9,FALSE)</f>
        <v>1</v>
      </c>
      <c r="V1962" t="b">
        <f>J1962=VLOOKUP($A1962,'Vals 0505'!$A:$L,10,FALSE)</f>
        <v>1</v>
      </c>
      <c r="W1962" t="b">
        <f>K1962=VLOOKUP($A1962,'Vals 0505'!$A:$L,11,FALSE)</f>
        <v>1</v>
      </c>
      <c r="X1962" t="b">
        <f>L1962=VLOOKUP($A1962,'Vals 0505'!$A:$L,12,FALSE)</f>
        <v>1</v>
      </c>
      <c r="Y1962">
        <f t="shared" si="30"/>
        <v>16308</v>
      </c>
    </row>
    <row r="1963" spans="1:25">
      <c r="A1963" s="4">
        <v>16309</v>
      </c>
      <c r="B1963" s="5" t="s">
        <v>375</v>
      </c>
      <c r="C1963" s="5" t="s">
        <v>34</v>
      </c>
      <c r="D1963" s="5" t="s">
        <v>37</v>
      </c>
      <c r="E1963" s="4"/>
      <c r="F1963" s="5"/>
      <c r="G1963" s="4"/>
      <c r="H1963" s="5" t="s">
        <v>379</v>
      </c>
      <c r="I1963" s="5" t="s">
        <v>397</v>
      </c>
      <c r="J1963" s="5" t="s">
        <v>284</v>
      </c>
      <c r="K1963" s="5" t="s">
        <v>919</v>
      </c>
      <c r="L1963" s="5" t="s">
        <v>17</v>
      </c>
      <c r="M1963" t="b">
        <f>A1963=VLOOKUP($A1963,'Vals 0505'!$A:$L,1,FALSE)</f>
        <v>1</v>
      </c>
      <c r="N1963" t="b">
        <f>B1963=VLOOKUP($A1963,'Vals 0505'!$A:$L,2,FALSE)</f>
        <v>1</v>
      </c>
      <c r="O1963" t="b">
        <f>C1963=VLOOKUP($A1963,'Vals 0505'!$A:$L,3,FALSE)</f>
        <v>1</v>
      </c>
      <c r="P1963" t="b">
        <f>D1963=VLOOKUP($A1963,'Vals 0505'!$A:$L,4,FALSE)</f>
        <v>1</v>
      </c>
      <c r="Q1963" t="b">
        <f>E1963=VLOOKUP($A1963,'Vals 0505'!$A:$L,5,FALSE)</f>
        <v>1</v>
      </c>
      <c r="R1963" t="b">
        <f>F1963=VLOOKUP($A1963,'Vals 0505'!$A:$L,6,FALSE)</f>
        <v>1</v>
      </c>
      <c r="S1963" t="b">
        <f>G1963=VLOOKUP($A1963,'Vals 0505'!$A:$L,7,FALSE)</f>
        <v>1</v>
      </c>
      <c r="T1963" t="b">
        <f>H1963=VLOOKUP($A1963,'Vals 0505'!$A:$L,8,FALSE)</f>
        <v>1</v>
      </c>
      <c r="U1963" t="b">
        <f>I1963=VLOOKUP($A1963,'Vals 0505'!$A:$L,9,FALSE)</f>
        <v>1</v>
      </c>
      <c r="V1963" t="b">
        <f>J1963=VLOOKUP($A1963,'Vals 0505'!$A:$L,10,FALSE)</f>
        <v>1</v>
      </c>
      <c r="W1963" t="b">
        <f>K1963=VLOOKUP($A1963,'Vals 0505'!$A:$L,11,FALSE)</f>
        <v>1</v>
      </c>
      <c r="X1963" t="b">
        <f>L1963=VLOOKUP($A1963,'Vals 0505'!$A:$L,12,FALSE)</f>
        <v>1</v>
      </c>
      <c r="Y1963">
        <f t="shared" si="30"/>
        <v>16309</v>
      </c>
    </row>
    <row r="1964" spans="1:25">
      <c r="A1964" s="4">
        <v>16310</v>
      </c>
      <c r="B1964" s="5" t="s">
        <v>375</v>
      </c>
      <c r="C1964" s="5" t="s">
        <v>34</v>
      </c>
      <c r="D1964" s="5" t="s">
        <v>37</v>
      </c>
      <c r="E1964" s="4"/>
      <c r="F1964" s="5"/>
      <c r="G1964" s="4"/>
      <c r="H1964" s="5" t="s">
        <v>379</v>
      </c>
      <c r="I1964" s="5" t="s">
        <v>397</v>
      </c>
      <c r="J1964" s="5" t="s">
        <v>284</v>
      </c>
      <c r="K1964" s="5" t="s">
        <v>920</v>
      </c>
      <c r="L1964" s="5" t="s">
        <v>17</v>
      </c>
      <c r="M1964" t="b">
        <f>A1964=VLOOKUP($A1964,'Vals 0505'!$A:$L,1,FALSE)</f>
        <v>1</v>
      </c>
      <c r="N1964" t="b">
        <f>B1964=VLOOKUP($A1964,'Vals 0505'!$A:$L,2,FALSE)</f>
        <v>1</v>
      </c>
      <c r="O1964" t="b">
        <f>C1964=VLOOKUP($A1964,'Vals 0505'!$A:$L,3,FALSE)</f>
        <v>1</v>
      </c>
      <c r="P1964" t="b">
        <f>D1964=VLOOKUP($A1964,'Vals 0505'!$A:$L,4,FALSE)</f>
        <v>1</v>
      </c>
      <c r="Q1964" t="b">
        <f>E1964=VLOOKUP($A1964,'Vals 0505'!$A:$L,5,FALSE)</f>
        <v>1</v>
      </c>
      <c r="R1964" t="b">
        <f>F1964=VLOOKUP($A1964,'Vals 0505'!$A:$L,6,FALSE)</f>
        <v>1</v>
      </c>
      <c r="S1964" t="b">
        <f>G1964=VLOOKUP($A1964,'Vals 0505'!$A:$L,7,FALSE)</f>
        <v>1</v>
      </c>
      <c r="T1964" t="b">
        <f>H1964=VLOOKUP($A1964,'Vals 0505'!$A:$L,8,FALSE)</f>
        <v>1</v>
      </c>
      <c r="U1964" t="b">
        <f>I1964=VLOOKUP($A1964,'Vals 0505'!$A:$L,9,FALSE)</f>
        <v>1</v>
      </c>
      <c r="V1964" t="b">
        <f>J1964=VLOOKUP($A1964,'Vals 0505'!$A:$L,10,FALSE)</f>
        <v>1</v>
      </c>
      <c r="W1964" t="b">
        <f>K1964=VLOOKUP($A1964,'Vals 0505'!$A:$L,11,FALSE)</f>
        <v>1</v>
      </c>
      <c r="X1964" t="b">
        <f>L1964=VLOOKUP($A1964,'Vals 0505'!$A:$L,12,FALSE)</f>
        <v>1</v>
      </c>
      <c r="Y1964">
        <f t="shared" si="30"/>
        <v>16310</v>
      </c>
    </row>
    <row r="1965" spans="1:25">
      <c r="A1965" s="3">
        <v>16311</v>
      </c>
      <c r="B1965" s="5" t="s">
        <v>375</v>
      </c>
      <c r="C1965" s="5" t="s">
        <v>34</v>
      </c>
      <c r="D1965" s="5" t="s">
        <v>37</v>
      </c>
      <c r="E1965" s="4"/>
      <c r="F1965" s="5"/>
      <c r="G1965" s="4"/>
      <c r="H1965" s="5" t="s">
        <v>379</v>
      </c>
      <c r="I1965" s="5" t="s">
        <v>397</v>
      </c>
      <c r="J1965" s="5" t="s">
        <v>284</v>
      </c>
      <c r="K1965" s="5" t="s">
        <v>921</v>
      </c>
      <c r="L1965" s="5" t="s">
        <v>17</v>
      </c>
      <c r="M1965" t="b">
        <f>A1965=VLOOKUP($A1965,'Vals 0505'!$A:$L,1,FALSE)</f>
        <v>1</v>
      </c>
      <c r="N1965" t="b">
        <f>B1965=VLOOKUP($A1965,'Vals 0505'!$A:$L,2,FALSE)</f>
        <v>1</v>
      </c>
      <c r="O1965" t="b">
        <f>C1965=VLOOKUP($A1965,'Vals 0505'!$A:$L,3,FALSE)</f>
        <v>1</v>
      </c>
      <c r="P1965" t="b">
        <f>D1965=VLOOKUP($A1965,'Vals 0505'!$A:$L,4,FALSE)</f>
        <v>1</v>
      </c>
      <c r="Q1965" t="b">
        <f>E1965=VLOOKUP($A1965,'Vals 0505'!$A:$L,5,FALSE)</f>
        <v>1</v>
      </c>
      <c r="R1965" t="b">
        <f>F1965=VLOOKUP($A1965,'Vals 0505'!$A:$L,6,FALSE)</f>
        <v>1</v>
      </c>
      <c r="S1965" t="b">
        <f>G1965=VLOOKUP($A1965,'Vals 0505'!$A:$L,7,FALSE)</f>
        <v>1</v>
      </c>
      <c r="T1965" t="b">
        <f>H1965=VLOOKUP($A1965,'Vals 0505'!$A:$L,8,FALSE)</f>
        <v>1</v>
      </c>
      <c r="U1965" t="b">
        <f>I1965=VLOOKUP($A1965,'Vals 0505'!$A:$L,9,FALSE)</f>
        <v>1</v>
      </c>
      <c r="V1965" t="b">
        <f>J1965=VLOOKUP($A1965,'Vals 0505'!$A:$L,10,FALSE)</f>
        <v>1</v>
      </c>
      <c r="W1965" t="b">
        <f>K1965=VLOOKUP($A1965,'Vals 0505'!$A:$L,11,FALSE)</f>
        <v>1</v>
      </c>
      <c r="X1965" t="b">
        <f>L1965=VLOOKUP($A1965,'Vals 0505'!$A:$L,12,FALSE)</f>
        <v>1</v>
      </c>
      <c r="Y1965">
        <f t="shared" si="30"/>
        <v>16311</v>
      </c>
    </row>
    <row r="1966" spans="1:25">
      <c r="A1966" s="3">
        <v>16312</v>
      </c>
      <c r="B1966" s="5" t="s">
        <v>373</v>
      </c>
      <c r="C1966" s="5" t="s">
        <v>34</v>
      </c>
      <c r="D1966" s="5" t="s">
        <v>35</v>
      </c>
      <c r="E1966" s="4"/>
      <c r="F1966" s="5"/>
      <c r="G1966" s="4"/>
      <c r="H1966" s="5" t="s">
        <v>379</v>
      </c>
      <c r="I1966" s="5" t="s">
        <v>39</v>
      </c>
      <c r="J1966" s="5" t="s">
        <v>284</v>
      </c>
      <c r="K1966" s="5" t="s">
        <v>501</v>
      </c>
      <c r="L1966" s="5" t="s">
        <v>17</v>
      </c>
      <c r="M1966" t="b">
        <f>A1966=VLOOKUP($A1966,'Vals 0505'!$A:$L,1,FALSE)</f>
        <v>1</v>
      </c>
      <c r="N1966" t="b">
        <f>B1966=VLOOKUP($A1966,'Vals 0505'!$A:$L,2,FALSE)</f>
        <v>1</v>
      </c>
      <c r="O1966" t="b">
        <f>C1966=VLOOKUP($A1966,'Vals 0505'!$A:$L,3,FALSE)</f>
        <v>1</v>
      </c>
      <c r="P1966" t="b">
        <f>D1966=VLOOKUP($A1966,'Vals 0505'!$A:$L,4,FALSE)</f>
        <v>1</v>
      </c>
      <c r="Q1966" t="b">
        <f>E1966=VLOOKUP($A1966,'Vals 0505'!$A:$L,5,FALSE)</f>
        <v>1</v>
      </c>
      <c r="R1966" t="b">
        <f>F1966=VLOOKUP($A1966,'Vals 0505'!$A:$L,6,FALSE)</f>
        <v>1</v>
      </c>
      <c r="S1966" t="b">
        <f>G1966=VLOOKUP($A1966,'Vals 0505'!$A:$L,7,FALSE)</f>
        <v>1</v>
      </c>
      <c r="T1966" t="b">
        <f>H1966=VLOOKUP($A1966,'Vals 0505'!$A:$L,8,FALSE)</f>
        <v>1</v>
      </c>
      <c r="U1966" t="b">
        <f>I1966=VLOOKUP($A1966,'Vals 0505'!$A:$L,9,FALSE)</f>
        <v>1</v>
      </c>
      <c r="V1966" t="b">
        <f>J1966=VLOOKUP($A1966,'Vals 0505'!$A:$L,10,FALSE)</f>
        <v>1</v>
      </c>
      <c r="W1966" t="b">
        <f>K1966=VLOOKUP($A1966,'Vals 0505'!$A:$L,11,FALSE)</f>
        <v>1</v>
      </c>
      <c r="X1966" t="b">
        <f>L1966=VLOOKUP($A1966,'Vals 0505'!$A:$L,12,FALSE)</f>
        <v>1</v>
      </c>
      <c r="Y1966">
        <f t="shared" si="30"/>
        <v>16312</v>
      </c>
    </row>
    <row r="1967" spans="1:25">
      <c r="A1967" s="4">
        <v>16313</v>
      </c>
      <c r="B1967" s="5" t="s">
        <v>373</v>
      </c>
      <c r="C1967" s="5" t="s">
        <v>34</v>
      </c>
      <c r="D1967" s="5" t="s">
        <v>40</v>
      </c>
      <c r="E1967" s="4"/>
      <c r="F1967" s="5"/>
      <c r="G1967" s="4"/>
      <c r="H1967" s="5" t="s">
        <v>379</v>
      </c>
      <c r="I1967" s="5" t="s">
        <v>39</v>
      </c>
      <c r="J1967" s="5" t="s">
        <v>284</v>
      </c>
      <c r="K1967" s="5" t="s">
        <v>11</v>
      </c>
      <c r="L1967" s="5" t="s">
        <v>17</v>
      </c>
      <c r="M1967" t="b">
        <f>A1967=VLOOKUP($A1967,'Vals 0505'!$A:$L,1,FALSE)</f>
        <v>1</v>
      </c>
      <c r="N1967" t="b">
        <f>B1967=VLOOKUP($A1967,'Vals 0505'!$A:$L,2,FALSE)</f>
        <v>1</v>
      </c>
      <c r="O1967" t="b">
        <f>C1967=VLOOKUP($A1967,'Vals 0505'!$A:$L,3,FALSE)</f>
        <v>1</v>
      </c>
      <c r="P1967" t="b">
        <f>D1967=VLOOKUP($A1967,'Vals 0505'!$A:$L,4,FALSE)</f>
        <v>1</v>
      </c>
      <c r="Q1967" t="b">
        <f>E1967=VLOOKUP($A1967,'Vals 0505'!$A:$L,5,FALSE)</f>
        <v>1</v>
      </c>
      <c r="R1967" t="b">
        <f>F1967=VLOOKUP($A1967,'Vals 0505'!$A:$L,6,FALSE)</f>
        <v>1</v>
      </c>
      <c r="S1967" t="b">
        <f>G1967=VLOOKUP($A1967,'Vals 0505'!$A:$L,7,FALSE)</f>
        <v>1</v>
      </c>
      <c r="T1967" t="b">
        <f>H1967=VLOOKUP($A1967,'Vals 0505'!$A:$L,8,FALSE)</f>
        <v>1</v>
      </c>
      <c r="U1967" t="b">
        <f>I1967=VLOOKUP($A1967,'Vals 0505'!$A:$L,9,FALSE)</f>
        <v>1</v>
      </c>
      <c r="V1967" t="b">
        <f>J1967=VLOOKUP($A1967,'Vals 0505'!$A:$L,10,FALSE)</f>
        <v>1</v>
      </c>
      <c r="W1967" t="b">
        <f>K1967=VLOOKUP($A1967,'Vals 0505'!$A:$L,11,FALSE)</f>
        <v>1</v>
      </c>
      <c r="X1967" t="b">
        <f>L1967=VLOOKUP($A1967,'Vals 0505'!$A:$L,12,FALSE)</f>
        <v>1</v>
      </c>
      <c r="Y1967">
        <f t="shared" si="30"/>
        <v>16313</v>
      </c>
    </row>
    <row r="1968" spans="1:25">
      <c r="A1968" s="3">
        <v>16314</v>
      </c>
      <c r="B1968" s="5" t="s">
        <v>373</v>
      </c>
      <c r="C1968" s="5" t="s">
        <v>34</v>
      </c>
      <c r="D1968" s="5" t="s">
        <v>37</v>
      </c>
      <c r="E1968" s="4"/>
      <c r="F1968" s="5"/>
      <c r="G1968" s="4"/>
      <c r="H1968" s="5" t="s">
        <v>379</v>
      </c>
      <c r="I1968" s="5" t="s">
        <v>391</v>
      </c>
      <c r="J1968" s="5" t="s">
        <v>284</v>
      </c>
      <c r="K1968" s="5" t="s">
        <v>862</v>
      </c>
      <c r="L1968" s="5" t="s">
        <v>17</v>
      </c>
      <c r="M1968" t="b">
        <f>A1968=VLOOKUP($A1968,'Vals 0505'!$A:$L,1,FALSE)</f>
        <v>1</v>
      </c>
      <c r="N1968" t="b">
        <f>B1968=VLOOKUP($A1968,'Vals 0505'!$A:$L,2,FALSE)</f>
        <v>1</v>
      </c>
      <c r="O1968" t="b">
        <f>C1968=VLOOKUP($A1968,'Vals 0505'!$A:$L,3,FALSE)</f>
        <v>1</v>
      </c>
      <c r="P1968" t="b">
        <f>D1968=VLOOKUP($A1968,'Vals 0505'!$A:$L,4,FALSE)</f>
        <v>1</v>
      </c>
      <c r="Q1968" t="b">
        <f>E1968=VLOOKUP($A1968,'Vals 0505'!$A:$L,5,FALSE)</f>
        <v>1</v>
      </c>
      <c r="R1968" t="b">
        <f>F1968=VLOOKUP($A1968,'Vals 0505'!$A:$L,6,FALSE)</f>
        <v>1</v>
      </c>
      <c r="S1968" t="b">
        <f>G1968=VLOOKUP($A1968,'Vals 0505'!$A:$L,7,FALSE)</f>
        <v>1</v>
      </c>
      <c r="T1968" t="b">
        <f>H1968=VLOOKUP($A1968,'Vals 0505'!$A:$L,8,FALSE)</f>
        <v>1</v>
      </c>
      <c r="U1968" t="b">
        <f>I1968=VLOOKUP($A1968,'Vals 0505'!$A:$L,9,FALSE)</f>
        <v>1</v>
      </c>
      <c r="V1968" t="b">
        <f>J1968=VLOOKUP($A1968,'Vals 0505'!$A:$L,10,FALSE)</f>
        <v>1</v>
      </c>
      <c r="W1968" t="b">
        <f>K1968=VLOOKUP($A1968,'Vals 0505'!$A:$L,11,FALSE)</f>
        <v>1</v>
      </c>
      <c r="X1968" t="b">
        <f>L1968=VLOOKUP($A1968,'Vals 0505'!$A:$L,12,FALSE)</f>
        <v>1</v>
      </c>
      <c r="Y1968">
        <f t="shared" si="30"/>
        <v>16314</v>
      </c>
    </row>
    <row r="1969" spans="1:25">
      <c r="A1969" s="4">
        <v>16316</v>
      </c>
      <c r="B1969" s="5" t="s">
        <v>373</v>
      </c>
      <c r="C1969" s="5" t="s">
        <v>34</v>
      </c>
      <c r="D1969" s="5" t="s">
        <v>37</v>
      </c>
      <c r="E1969" s="4"/>
      <c r="F1969" s="5"/>
      <c r="G1969" s="4"/>
      <c r="H1969" s="5" t="s">
        <v>379</v>
      </c>
      <c r="I1969" s="5" t="s">
        <v>391</v>
      </c>
      <c r="J1969" s="5" t="s">
        <v>284</v>
      </c>
      <c r="K1969" s="5" t="s">
        <v>863</v>
      </c>
      <c r="L1969" s="5" t="s">
        <v>17</v>
      </c>
      <c r="M1969" t="b">
        <f>A1969=VLOOKUP($A1969,'Vals 0505'!$A:$L,1,FALSE)</f>
        <v>1</v>
      </c>
      <c r="N1969" t="b">
        <f>B1969=VLOOKUP($A1969,'Vals 0505'!$A:$L,2,FALSE)</f>
        <v>1</v>
      </c>
      <c r="O1969" t="b">
        <f>C1969=VLOOKUP($A1969,'Vals 0505'!$A:$L,3,FALSE)</f>
        <v>1</v>
      </c>
      <c r="P1969" t="b">
        <f>D1969=VLOOKUP($A1969,'Vals 0505'!$A:$L,4,FALSE)</f>
        <v>1</v>
      </c>
      <c r="Q1969" t="b">
        <f>E1969=VLOOKUP($A1969,'Vals 0505'!$A:$L,5,FALSE)</f>
        <v>1</v>
      </c>
      <c r="R1969" t="b">
        <f>F1969=VLOOKUP($A1969,'Vals 0505'!$A:$L,6,FALSE)</f>
        <v>1</v>
      </c>
      <c r="S1969" t="b">
        <f>G1969=VLOOKUP($A1969,'Vals 0505'!$A:$L,7,FALSE)</f>
        <v>1</v>
      </c>
      <c r="T1969" t="b">
        <f>H1969=VLOOKUP($A1969,'Vals 0505'!$A:$L,8,FALSE)</f>
        <v>1</v>
      </c>
      <c r="U1969" t="b">
        <f>I1969=VLOOKUP($A1969,'Vals 0505'!$A:$L,9,FALSE)</f>
        <v>1</v>
      </c>
      <c r="V1969" t="b">
        <f>J1969=VLOOKUP($A1969,'Vals 0505'!$A:$L,10,FALSE)</f>
        <v>1</v>
      </c>
      <c r="W1969" t="b">
        <f>K1969=VLOOKUP($A1969,'Vals 0505'!$A:$L,11,FALSE)</f>
        <v>1</v>
      </c>
      <c r="X1969" t="b">
        <f>L1969=VLOOKUP($A1969,'Vals 0505'!$A:$L,12,FALSE)</f>
        <v>1</v>
      </c>
      <c r="Y1969">
        <f t="shared" si="30"/>
        <v>16316</v>
      </c>
    </row>
    <row r="1970" spans="1:25">
      <c r="A1970" s="4">
        <v>16317</v>
      </c>
      <c r="B1970" s="5" t="s">
        <v>373</v>
      </c>
      <c r="C1970" s="5" t="s">
        <v>34</v>
      </c>
      <c r="D1970" s="5" t="s">
        <v>37</v>
      </c>
      <c r="E1970" s="4"/>
      <c r="F1970" s="5"/>
      <c r="G1970" s="4"/>
      <c r="H1970" s="5" t="s">
        <v>379</v>
      </c>
      <c r="I1970" s="5" t="s">
        <v>391</v>
      </c>
      <c r="J1970" s="5" t="s">
        <v>284</v>
      </c>
      <c r="K1970" s="5" t="s">
        <v>864</v>
      </c>
      <c r="L1970" s="5" t="s">
        <v>17</v>
      </c>
      <c r="M1970" t="b">
        <f>A1970=VLOOKUP($A1970,'Vals 0505'!$A:$L,1,FALSE)</f>
        <v>1</v>
      </c>
      <c r="N1970" t="b">
        <f>B1970=VLOOKUP($A1970,'Vals 0505'!$A:$L,2,FALSE)</f>
        <v>1</v>
      </c>
      <c r="O1970" t="b">
        <f>C1970=VLOOKUP($A1970,'Vals 0505'!$A:$L,3,FALSE)</f>
        <v>1</v>
      </c>
      <c r="P1970" t="b">
        <f>D1970=VLOOKUP($A1970,'Vals 0505'!$A:$L,4,FALSE)</f>
        <v>1</v>
      </c>
      <c r="Q1970" t="b">
        <f>E1970=VLOOKUP($A1970,'Vals 0505'!$A:$L,5,FALSE)</f>
        <v>1</v>
      </c>
      <c r="R1970" t="b">
        <f>F1970=VLOOKUP($A1970,'Vals 0505'!$A:$L,6,FALSE)</f>
        <v>1</v>
      </c>
      <c r="S1970" t="b">
        <f>G1970=VLOOKUP($A1970,'Vals 0505'!$A:$L,7,FALSE)</f>
        <v>1</v>
      </c>
      <c r="T1970" t="b">
        <f>H1970=VLOOKUP($A1970,'Vals 0505'!$A:$L,8,FALSE)</f>
        <v>1</v>
      </c>
      <c r="U1970" t="b">
        <f>I1970=VLOOKUP($A1970,'Vals 0505'!$A:$L,9,FALSE)</f>
        <v>1</v>
      </c>
      <c r="V1970" t="b">
        <f>J1970=VLOOKUP($A1970,'Vals 0505'!$A:$L,10,FALSE)</f>
        <v>1</v>
      </c>
      <c r="W1970" t="b">
        <f>K1970=VLOOKUP($A1970,'Vals 0505'!$A:$L,11,FALSE)</f>
        <v>1</v>
      </c>
      <c r="X1970" t="b">
        <f>L1970=VLOOKUP($A1970,'Vals 0505'!$A:$L,12,FALSE)</f>
        <v>1</v>
      </c>
      <c r="Y1970">
        <f t="shared" si="30"/>
        <v>16317</v>
      </c>
    </row>
    <row r="1971" spans="1:25">
      <c r="A1971" s="3">
        <v>16318</v>
      </c>
      <c r="B1971" s="5" t="s">
        <v>373</v>
      </c>
      <c r="C1971" s="5" t="s">
        <v>34</v>
      </c>
      <c r="D1971" s="5" t="s">
        <v>37</v>
      </c>
      <c r="E1971" s="4"/>
      <c r="F1971" s="5"/>
      <c r="G1971" s="4"/>
      <c r="H1971" s="5" t="s">
        <v>379</v>
      </c>
      <c r="I1971" s="5" t="s">
        <v>391</v>
      </c>
      <c r="J1971" s="5" t="s">
        <v>284</v>
      </c>
      <c r="K1971" s="5" t="s">
        <v>865</v>
      </c>
      <c r="L1971" s="5" t="s">
        <v>17</v>
      </c>
      <c r="M1971" t="b">
        <f>A1971=VLOOKUP($A1971,'Vals 0505'!$A:$L,1,FALSE)</f>
        <v>1</v>
      </c>
      <c r="N1971" t="b">
        <f>B1971=VLOOKUP($A1971,'Vals 0505'!$A:$L,2,FALSE)</f>
        <v>1</v>
      </c>
      <c r="O1971" t="b">
        <f>C1971=VLOOKUP($A1971,'Vals 0505'!$A:$L,3,FALSE)</f>
        <v>1</v>
      </c>
      <c r="P1971" t="b">
        <f>D1971=VLOOKUP($A1971,'Vals 0505'!$A:$L,4,FALSE)</f>
        <v>1</v>
      </c>
      <c r="Q1971" t="b">
        <f>E1971=VLOOKUP($A1971,'Vals 0505'!$A:$L,5,FALSE)</f>
        <v>1</v>
      </c>
      <c r="R1971" t="b">
        <f>F1971=VLOOKUP($A1971,'Vals 0505'!$A:$L,6,FALSE)</f>
        <v>1</v>
      </c>
      <c r="S1971" t="b">
        <f>G1971=VLOOKUP($A1971,'Vals 0505'!$A:$L,7,FALSE)</f>
        <v>1</v>
      </c>
      <c r="T1971" t="b">
        <f>H1971=VLOOKUP($A1971,'Vals 0505'!$A:$L,8,FALSE)</f>
        <v>1</v>
      </c>
      <c r="U1971" t="b">
        <f>I1971=VLOOKUP($A1971,'Vals 0505'!$A:$L,9,FALSE)</f>
        <v>1</v>
      </c>
      <c r="V1971" t="b">
        <f>J1971=VLOOKUP($A1971,'Vals 0505'!$A:$L,10,FALSE)</f>
        <v>1</v>
      </c>
      <c r="W1971" t="b">
        <f>K1971=VLOOKUP($A1971,'Vals 0505'!$A:$L,11,FALSE)</f>
        <v>1</v>
      </c>
      <c r="X1971" t="b">
        <f>L1971=VLOOKUP($A1971,'Vals 0505'!$A:$L,12,FALSE)</f>
        <v>1</v>
      </c>
      <c r="Y1971">
        <f t="shared" si="30"/>
        <v>16318</v>
      </c>
    </row>
    <row r="1972" spans="1:25">
      <c r="A1972" s="3">
        <v>16319</v>
      </c>
      <c r="B1972" s="5" t="s">
        <v>373</v>
      </c>
      <c r="C1972" s="5" t="s">
        <v>34</v>
      </c>
      <c r="D1972" s="5" t="s">
        <v>37</v>
      </c>
      <c r="E1972" s="4"/>
      <c r="F1972" s="5"/>
      <c r="G1972" s="4"/>
      <c r="H1972" s="5" t="s">
        <v>379</v>
      </c>
      <c r="I1972" s="5" t="s">
        <v>391</v>
      </c>
      <c r="J1972" s="5" t="s">
        <v>284</v>
      </c>
      <c r="K1972" s="5" t="s">
        <v>867</v>
      </c>
      <c r="L1972" s="5" t="s">
        <v>17</v>
      </c>
      <c r="M1972" t="b">
        <f>A1972=VLOOKUP($A1972,'Vals 0505'!$A:$L,1,FALSE)</f>
        <v>1</v>
      </c>
      <c r="N1972" t="b">
        <f>B1972=VLOOKUP($A1972,'Vals 0505'!$A:$L,2,FALSE)</f>
        <v>1</v>
      </c>
      <c r="O1972" t="b">
        <f>C1972=VLOOKUP($A1972,'Vals 0505'!$A:$L,3,FALSE)</f>
        <v>1</v>
      </c>
      <c r="P1972" t="b">
        <f>D1972=VLOOKUP($A1972,'Vals 0505'!$A:$L,4,FALSE)</f>
        <v>1</v>
      </c>
      <c r="Q1972" t="b">
        <f>E1972=VLOOKUP($A1972,'Vals 0505'!$A:$L,5,FALSE)</f>
        <v>1</v>
      </c>
      <c r="R1972" t="b">
        <f>F1972=VLOOKUP($A1972,'Vals 0505'!$A:$L,6,FALSE)</f>
        <v>1</v>
      </c>
      <c r="S1972" t="b">
        <f>G1972=VLOOKUP($A1972,'Vals 0505'!$A:$L,7,FALSE)</f>
        <v>1</v>
      </c>
      <c r="T1972" t="b">
        <f>H1972=VLOOKUP($A1972,'Vals 0505'!$A:$L,8,FALSE)</f>
        <v>1</v>
      </c>
      <c r="U1972" t="b">
        <f>I1972=VLOOKUP($A1972,'Vals 0505'!$A:$L,9,FALSE)</f>
        <v>1</v>
      </c>
      <c r="V1972" t="b">
        <f>J1972=VLOOKUP($A1972,'Vals 0505'!$A:$L,10,FALSE)</f>
        <v>1</v>
      </c>
      <c r="W1972" t="b">
        <f>K1972=VLOOKUP($A1972,'Vals 0505'!$A:$L,11,FALSE)</f>
        <v>1</v>
      </c>
      <c r="X1972" t="b">
        <f>L1972=VLOOKUP($A1972,'Vals 0505'!$A:$L,12,FALSE)</f>
        <v>1</v>
      </c>
      <c r="Y1972">
        <f t="shared" si="30"/>
        <v>16319</v>
      </c>
    </row>
    <row r="1973" spans="1:25">
      <c r="A1973" s="4">
        <v>16320</v>
      </c>
      <c r="B1973" s="5" t="s">
        <v>373</v>
      </c>
      <c r="C1973" s="5" t="s">
        <v>34</v>
      </c>
      <c r="D1973" s="5" t="s">
        <v>37</v>
      </c>
      <c r="E1973" s="4"/>
      <c r="F1973" s="5"/>
      <c r="G1973" s="4"/>
      <c r="H1973" s="5" t="s">
        <v>379</v>
      </c>
      <c r="I1973" s="5" t="s">
        <v>391</v>
      </c>
      <c r="J1973" s="5" t="s">
        <v>284</v>
      </c>
      <c r="K1973" s="5" t="s">
        <v>868</v>
      </c>
      <c r="L1973" s="5" t="s">
        <v>17</v>
      </c>
      <c r="M1973" t="b">
        <f>A1973=VLOOKUP($A1973,'Vals 0505'!$A:$L,1,FALSE)</f>
        <v>1</v>
      </c>
      <c r="N1973" t="b">
        <f>B1973=VLOOKUP($A1973,'Vals 0505'!$A:$L,2,FALSE)</f>
        <v>1</v>
      </c>
      <c r="O1973" t="b">
        <f>C1973=VLOOKUP($A1973,'Vals 0505'!$A:$L,3,FALSE)</f>
        <v>1</v>
      </c>
      <c r="P1973" t="b">
        <f>D1973=VLOOKUP($A1973,'Vals 0505'!$A:$L,4,FALSE)</f>
        <v>1</v>
      </c>
      <c r="Q1973" t="b">
        <f>E1973=VLOOKUP($A1973,'Vals 0505'!$A:$L,5,FALSE)</f>
        <v>1</v>
      </c>
      <c r="R1973" t="b">
        <f>F1973=VLOOKUP($A1973,'Vals 0505'!$A:$L,6,FALSE)</f>
        <v>1</v>
      </c>
      <c r="S1973" t="b">
        <f>G1973=VLOOKUP($A1973,'Vals 0505'!$A:$L,7,FALSE)</f>
        <v>1</v>
      </c>
      <c r="T1973" t="b">
        <f>H1973=VLOOKUP($A1973,'Vals 0505'!$A:$L,8,FALSE)</f>
        <v>1</v>
      </c>
      <c r="U1973" t="b">
        <f>I1973=VLOOKUP($A1973,'Vals 0505'!$A:$L,9,FALSE)</f>
        <v>1</v>
      </c>
      <c r="V1973" t="b">
        <f>J1973=VLOOKUP($A1973,'Vals 0505'!$A:$L,10,FALSE)</f>
        <v>1</v>
      </c>
      <c r="W1973" t="b">
        <f>K1973=VLOOKUP($A1973,'Vals 0505'!$A:$L,11,FALSE)</f>
        <v>1</v>
      </c>
      <c r="X1973" t="b">
        <f>L1973=VLOOKUP($A1973,'Vals 0505'!$A:$L,12,FALSE)</f>
        <v>1</v>
      </c>
      <c r="Y1973">
        <f t="shared" si="30"/>
        <v>16320</v>
      </c>
    </row>
    <row r="1974" spans="1:25">
      <c r="A1974" s="3">
        <v>16321</v>
      </c>
      <c r="B1974" s="5" t="s">
        <v>373</v>
      </c>
      <c r="C1974" s="5" t="s">
        <v>34</v>
      </c>
      <c r="D1974" s="5" t="s">
        <v>37</v>
      </c>
      <c r="E1974" s="4"/>
      <c r="F1974" s="5"/>
      <c r="G1974" s="4"/>
      <c r="H1974" s="5" t="s">
        <v>379</v>
      </c>
      <c r="I1974" s="5" t="s">
        <v>391</v>
      </c>
      <c r="J1974" s="5" t="s">
        <v>284</v>
      </c>
      <c r="K1974" s="5" t="s">
        <v>869</v>
      </c>
      <c r="L1974" s="5" t="s">
        <v>17</v>
      </c>
      <c r="M1974" t="b">
        <f>A1974=VLOOKUP($A1974,'Vals 0505'!$A:$L,1,FALSE)</f>
        <v>1</v>
      </c>
      <c r="N1974" t="b">
        <f>B1974=VLOOKUP($A1974,'Vals 0505'!$A:$L,2,FALSE)</f>
        <v>1</v>
      </c>
      <c r="O1974" t="b">
        <f>C1974=VLOOKUP($A1974,'Vals 0505'!$A:$L,3,FALSE)</f>
        <v>1</v>
      </c>
      <c r="P1974" t="b">
        <f>D1974=VLOOKUP($A1974,'Vals 0505'!$A:$L,4,FALSE)</f>
        <v>1</v>
      </c>
      <c r="Q1974" t="b">
        <f>E1974=VLOOKUP($A1974,'Vals 0505'!$A:$L,5,FALSE)</f>
        <v>1</v>
      </c>
      <c r="R1974" t="b">
        <f>F1974=VLOOKUP($A1974,'Vals 0505'!$A:$L,6,FALSE)</f>
        <v>1</v>
      </c>
      <c r="S1974" t="b">
        <f>G1974=VLOOKUP($A1974,'Vals 0505'!$A:$L,7,FALSE)</f>
        <v>1</v>
      </c>
      <c r="T1974" t="b">
        <f>H1974=VLOOKUP($A1974,'Vals 0505'!$A:$L,8,FALSE)</f>
        <v>1</v>
      </c>
      <c r="U1974" t="b">
        <f>I1974=VLOOKUP($A1974,'Vals 0505'!$A:$L,9,FALSE)</f>
        <v>1</v>
      </c>
      <c r="V1974" t="b">
        <f>J1974=VLOOKUP($A1974,'Vals 0505'!$A:$L,10,FALSE)</f>
        <v>1</v>
      </c>
      <c r="W1974" t="b">
        <f>K1974=VLOOKUP($A1974,'Vals 0505'!$A:$L,11,FALSE)</f>
        <v>1</v>
      </c>
      <c r="X1974" t="b">
        <f>L1974=VLOOKUP($A1974,'Vals 0505'!$A:$L,12,FALSE)</f>
        <v>1</v>
      </c>
      <c r="Y1974">
        <f t="shared" si="30"/>
        <v>16321</v>
      </c>
    </row>
    <row r="1975" spans="1:25">
      <c r="A1975" s="3">
        <v>16322</v>
      </c>
      <c r="B1975" s="5" t="s">
        <v>373</v>
      </c>
      <c r="C1975" s="5" t="s">
        <v>34</v>
      </c>
      <c r="D1975" s="5" t="s">
        <v>37</v>
      </c>
      <c r="E1975" s="4"/>
      <c r="F1975" s="5"/>
      <c r="G1975" s="4"/>
      <c r="H1975" s="5" t="s">
        <v>379</v>
      </c>
      <c r="I1975" s="5" t="s">
        <v>391</v>
      </c>
      <c r="J1975" s="5" t="s">
        <v>284</v>
      </c>
      <c r="K1975" s="5" t="s">
        <v>870</v>
      </c>
      <c r="L1975" s="5" t="s">
        <v>17</v>
      </c>
      <c r="M1975" t="b">
        <f>A1975=VLOOKUP($A1975,'Vals 0505'!$A:$L,1,FALSE)</f>
        <v>1</v>
      </c>
      <c r="N1975" t="b">
        <f>B1975=VLOOKUP($A1975,'Vals 0505'!$A:$L,2,FALSE)</f>
        <v>1</v>
      </c>
      <c r="O1975" t="b">
        <f>C1975=VLOOKUP($A1975,'Vals 0505'!$A:$L,3,FALSE)</f>
        <v>1</v>
      </c>
      <c r="P1975" t="b">
        <f>D1975=VLOOKUP($A1975,'Vals 0505'!$A:$L,4,FALSE)</f>
        <v>1</v>
      </c>
      <c r="Q1975" t="b">
        <f>E1975=VLOOKUP($A1975,'Vals 0505'!$A:$L,5,FALSE)</f>
        <v>1</v>
      </c>
      <c r="R1975" t="b">
        <f>F1975=VLOOKUP($A1975,'Vals 0505'!$A:$L,6,FALSE)</f>
        <v>1</v>
      </c>
      <c r="S1975" t="b">
        <f>G1975=VLOOKUP($A1975,'Vals 0505'!$A:$L,7,FALSE)</f>
        <v>1</v>
      </c>
      <c r="T1975" t="b">
        <f>H1975=VLOOKUP($A1975,'Vals 0505'!$A:$L,8,FALSE)</f>
        <v>1</v>
      </c>
      <c r="U1975" t="b">
        <f>I1975=VLOOKUP($A1975,'Vals 0505'!$A:$L,9,FALSE)</f>
        <v>1</v>
      </c>
      <c r="V1975" t="b">
        <f>J1975=VLOOKUP($A1975,'Vals 0505'!$A:$L,10,FALSE)</f>
        <v>1</v>
      </c>
      <c r="W1975" t="b">
        <f>K1975=VLOOKUP($A1975,'Vals 0505'!$A:$L,11,FALSE)</f>
        <v>1</v>
      </c>
      <c r="X1975" t="b">
        <f>L1975=VLOOKUP($A1975,'Vals 0505'!$A:$L,12,FALSE)</f>
        <v>1</v>
      </c>
      <c r="Y1975">
        <f t="shared" si="30"/>
        <v>16322</v>
      </c>
    </row>
    <row r="1976" spans="1:25">
      <c r="A1976" s="4">
        <v>16323</v>
      </c>
      <c r="B1976" s="5" t="s">
        <v>373</v>
      </c>
      <c r="C1976" s="5" t="s">
        <v>34</v>
      </c>
      <c r="D1976" s="5" t="s">
        <v>37</v>
      </c>
      <c r="E1976" s="4"/>
      <c r="F1976" s="5"/>
      <c r="G1976" s="4"/>
      <c r="H1976" s="5" t="s">
        <v>379</v>
      </c>
      <c r="I1976" s="5" t="s">
        <v>391</v>
      </c>
      <c r="J1976" s="5" t="s">
        <v>284</v>
      </c>
      <c r="K1976" s="5" t="s">
        <v>871</v>
      </c>
      <c r="L1976" s="5" t="s">
        <v>17</v>
      </c>
      <c r="M1976" t="b">
        <f>A1976=VLOOKUP($A1976,'Vals 0505'!$A:$L,1,FALSE)</f>
        <v>1</v>
      </c>
      <c r="N1976" t="b">
        <f>B1976=VLOOKUP($A1976,'Vals 0505'!$A:$L,2,FALSE)</f>
        <v>1</v>
      </c>
      <c r="O1976" t="b">
        <f>C1976=VLOOKUP($A1976,'Vals 0505'!$A:$L,3,FALSE)</f>
        <v>1</v>
      </c>
      <c r="P1976" t="b">
        <f>D1976=VLOOKUP($A1976,'Vals 0505'!$A:$L,4,FALSE)</f>
        <v>1</v>
      </c>
      <c r="Q1976" t="b">
        <f>E1976=VLOOKUP($A1976,'Vals 0505'!$A:$L,5,FALSE)</f>
        <v>1</v>
      </c>
      <c r="R1976" t="b">
        <f>F1976=VLOOKUP($A1976,'Vals 0505'!$A:$L,6,FALSE)</f>
        <v>1</v>
      </c>
      <c r="S1976" t="b">
        <f>G1976=VLOOKUP($A1976,'Vals 0505'!$A:$L,7,FALSE)</f>
        <v>1</v>
      </c>
      <c r="T1976" t="b">
        <f>H1976=VLOOKUP($A1976,'Vals 0505'!$A:$L,8,FALSE)</f>
        <v>1</v>
      </c>
      <c r="U1976" t="b">
        <f>I1976=VLOOKUP($A1976,'Vals 0505'!$A:$L,9,FALSE)</f>
        <v>1</v>
      </c>
      <c r="V1976" t="b">
        <f>J1976=VLOOKUP($A1976,'Vals 0505'!$A:$L,10,FALSE)</f>
        <v>1</v>
      </c>
      <c r="W1976" t="b">
        <f>K1976=VLOOKUP($A1976,'Vals 0505'!$A:$L,11,FALSE)</f>
        <v>1</v>
      </c>
      <c r="X1976" t="b">
        <f>L1976=VLOOKUP($A1976,'Vals 0505'!$A:$L,12,FALSE)</f>
        <v>1</v>
      </c>
      <c r="Y1976">
        <f t="shared" si="30"/>
        <v>16323</v>
      </c>
    </row>
    <row r="1977" spans="1:25">
      <c r="A1977" s="3">
        <v>16324</v>
      </c>
      <c r="B1977" s="5" t="s">
        <v>373</v>
      </c>
      <c r="C1977" s="5" t="s">
        <v>34</v>
      </c>
      <c r="D1977" s="5" t="s">
        <v>37</v>
      </c>
      <c r="E1977" s="4"/>
      <c r="F1977" s="5"/>
      <c r="G1977" s="4"/>
      <c r="H1977" s="5" t="s">
        <v>379</v>
      </c>
      <c r="I1977" s="5" t="s">
        <v>391</v>
      </c>
      <c r="J1977" s="5" t="s">
        <v>284</v>
      </c>
      <c r="K1977" s="5" t="s">
        <v>872</v>
      </c>
      <c r="L1977" s="5" t="s">
        <v>17</v>
      </c>
      <c r="M1977" t="b">
        <f>A1977=VLOOKUP($A1977,'Vals 0505'!$A:$L,1,FALSE)</f>
        <v>1</v>
      </c>
      <c r="N1977" t="b">
        <f>B1977=VLOOKUP($A1977,'Vals 0505'!$A:$L,2,FALSE)</f>
        <v>1</v>
      </c>
      <c r="O1977" t="b">
        <f>C1977=VLOOKUP($A1977,'Vals 0505'!$A:$L,3,FALSE)</f>
        <v>1</v>
      </c>
      <c r="P1977" t="b">
        <f>D1977=VLOOKUP($A1977,'Vals 0505'!$A:$L,4,FALSE)</f>
        <v>1</v>
      </c>
      <c r="Q1977" t="b">
        <f>E1977=VLOOKUP($A1977,'Vals 0505'!$A:$L,5,FALSE)</f>
        <v>1</v>
      </c>
      <c r="R1977" t="b">
        <f>F1977=VLOOKUP($A1977,'Vals 0505'!$A:$L,6,FALSE)</f>
        <v>1</v>
      </c>
      <c r="S1977" t="b">
        <f>G1977=VLOOKUP($A1977,'Vals 0505'!$A:$L,7,FALSE)</f>
        <v>1</v>
      </c>
      <c r="T1977" t="b">
        <f>H1977=VLOOKUP($A1977,'Vals 0505'!$A:$L,8,FALSE)</f>
        <v>1</v>
      </c>
      <c r="U1977" t="b">
        <f>I1977=VLOOKUP($A1977,'Vals 0505'!$A:$L,9,FALSE)</f>
        <v>1</v>
      </c>
      <c r="V1977" t="b">
        <f>J1977=VLOOKUP($A1977,'Vals 0505'!$A:$L,10,FALSE)</f>
        <v>1</v>
      </c>
      <c r="W1977" t="b">
        <f>K1977=VLOOKUP($A1977,'Vals 0505'!$A:$L,11,FALSE)</f>
        <v>1</v>
      </c>
      <c r="X1977" t="b">
        <f>L1977=VLOOKUP($A1977,'Vals 0505'!$A:$L,12,FALSE)</f>
        <v>1</v>
      </c>
      <c r="Y1977">
        <f t="shared" si="30"/>
        <v>16324</v>
      </c>
    </row>
    <row r="1978" spans="1:25">
      <c r="A1978" s="4">
        <v>16325</v>
      </c>
      <c r="B1978" s="5" t="s">
        <v>373</v>
      </c>
      <c r="C1978" s="5" t="s">
        <v>34</v>
      </c>
      <c r="D1978" s="5" t="s">
        <v>37</v>
      </c>
      <c r="E1978" s="4"/>
      <c r="F1978" s="5"/>
      <c r="G1978" s="4"/>
      <c r="H1978" s="5" t="s">
        <v>379</v>
      </c>
      <c r="I1978" s="5" t="s">
        <v>391</v>
      </c>
      <c r="J1978" s="5" t="s">
        <v>284</v>
      </c>
      <c r="K1978" s="5" t="s">
        <v>873</v>
      </c>
      <c r="L1978" s="5" t="s">
        <v>17</v>
      </c>
      <c r="M1978" t="b">
        <f>A1978=VLOOKUP($A1978,'Vals 0505'!$A:$L,1,FALSE)</f>
        <v>1</v>
      </c>
      <c r="N1978" t="b">
        <f>B1978=VLOOKUP($A1978,'Vals 0505'!$A:$L,2,FALSE)</f>
        <v>1</v>
      </c>
      <c r="O1978" t="b">
        <f>C1978=VLOOKUP($A1978,'Vals 0505'!$A:$L,3,FALSE)</f>
        <v>1</v>
      </c>
      <c r="P1978" t="b">
        <f>D1978=VLOOKUP($A1978,'Vals 0505'!$A:$L,4,FALSE)</f>
        <v>1</v>
      </c>
      <c r="Q1978" t="b">
        <f>E1978=VLOOKUP($A1978,'Vals 0505'!$A:$L,5,FALSE)</f>
        <v>1</v>
      </c>
      <c r="R1978" t="b">
        <f>F1978=VLOOKUP($A1978,'Vals 0505'!$A:$L,6,FALSE)</f>
        <v>1</v>
      </c>
      <c r="S1978" t="b">
        <f>G1978=VLOOKUP($A1978,'Vals 0505'!$A:$L,7,FALSE)</f>
        <v>1</v>
      </c>
      <c r="T1978" t="b">
        <f>H1978=VLOOKUP($A1978,'Vals 0505'!$A:$L,8,FALSE)</f>
        <v>1</v>
      </c>
      <c r="U1978" t="b">
        <f>I1978=VLOOKUP($A1978,'Vals 0505'!$A:$L,9,FALSE)</f>
        <v>1</v>
      </c>
      <c r="V1978" t="b">
        <f>J1978=VLOOKUP($A1978,'Vals 0505'!$A:$L,10,FALSE)</f>
        <v>1</v>
      </c>
      <c r="W1978" t="b">
        <f>K1978=VLOOKUP($A1978,'Vals 0505'!$A:$L,11,FALSE)</f>
        <v>1</v>
      </c>
      <c r="X1978" t="b">
        <f>L1978=VLOOKUP($A1978,'Vals 0505'!$A:$L,12,FALSE)</f>
        <v>1</v>
      </c>
      <c r="Y1978">
        <f t="shared" si="30"/>
        <v>16325</v>
      </c>
    </row>
    <row r="1979" spans="1:25">
      <c r="A1979" s="3">
        <v>16326</v>
      </c>
      <c r="B1979" s="5" t="s">
        <v>373</v>
      </c>
      <c r="C1979" s="5" t="s">
        <v>34</v>
      </c>
      <c r="D1979" s="5" t="s">
        <v>37</v>
      </c>
      <c r="E1979" s="4"/>
      <c r="F1979" s="5"/>
      <c r="G1979" s="4"/>
      <c r="H1979" s="5" t="s">
        <v>379</v>
      </c>
      <c r="I1979" s="5" t="s">
        <v>391</v>
      </c>
      <c r="J1979" s="5" t="s">
        <v>284</v>
      </c>
      <c r="K1979" s="5" t="s">
        <v>874</v>
      </c>
      <c r="L1979" s="5" t="s">
        <v>17</v>
      </c>
      <c r="M1979" t="b">
        <f>A1979=VLOOKUP($A1979,'Vals 0505'!$A:$L,1,FALSE)</f>
        <v>1</v>
      </c>
      <c r="N1979" t="b">
        <f>B1979=VLOOKUP($A1979,'Vals 0505'!$A:$L,2,FALSE)</f>
        <v>1</v>
      </c>
      <c r="O1979" t="b">
        <f>C1979=VLOOKUP($A1979,'Vals 0505'!$A:$L,3,FALSE)</f>
        <v>1</v>
      </c>
      <c r="P1979" t="b">
        <f>D1979=VLOOKUP($A1979,'Vals 0505'!$A:$L,4,FALSE)</f>
        <v>1</v>
      </c>
      <c r="Q1979" t="b">
        <f>E1979=VLOOKUP($A1979,'Vals 0505'!$A:$L,5,FALSE)</f>
        <v>1</v>
      </c>
      <c r="R1979" t="b">
        <f>F1979=VLOOKUP($A1979,'Vals 0505'!$A:$L,6,FALSE)</f>
        <v>1</v>
      </c>
      <c r="S1979" t="b">
        <f>G1979=VLOOKUP($A1979,'Vals 0505'!$A:$L,7,FALSE)</f>
        <v>1</v>
      </c>
      <c r="T1979" t="b">
        <f>H1979=VLOOKUP($A1979,'Vals 0505'!$A:$L,8,FALSE)</f>
        <v>1</v>
      </c>
      <c r="U1979" t="b">
        <f>I1979=VLOOKUP($A1979,'Vals 0505'!$A:$L,9,FALSE)</f>
        <v>1</v>
      </c>
      <c r="V1979" t="b">
        <f>J1979=VLOOKUP($A1979,'Vals 0505'!$A:$L,10,FALSE)</f>
        <v>1</v>
      </c>
      <c r="W1979" t="b">
        <f>K1979=VLOOKUP($A1979,'Vals 0505'!$A:$L,11,FALSE)</f>
        <v>1</v>
      </c>
      <c r="X1979" t="b">
        <f>L1979=VLOOKUP($A1979,'Vals 0505'!$A:$L,12,FALSE)</f>
        <v>1</v>
      </c>
      <c r="Y1979">
        <f t="shared" si="30"/>
        <v>16326</v>
      </c>
    </row>
    <row r="1980" spans="1:25">
      <c r="A1980" s="4">
        <v>16329</v>
      </c>
      <c r="B1980" s="5" t="s">
        <v>373</v>
      </c>
      <c r="C1980" s="5" t="s">
        <v>34</v>
      </c>
      <c r="D1980" s="5" t="s">
        <v>37</v>
      </c>
      <c r="E1980" s="4"/>
      <c r="F1980" s="5"/>
      <c r="G1980" s="4"/>
      <c r="H1980" s="5" t="s">
        <v>379</v>
      </c>
      <c r="I1980" s="5" t="s">
        <v>391</v>
      </c>
      <c r="J1980" s="5" t="s">
        <v>284</v>
      </c>
      <c r="K1980" s="5" t="s">
        <v>875</v>
      </c>
      <c r="L1980" s="5" t="s">
        <v>17</v>
      </c>
      <c r="M1980" t="b">
        <f>A1980=VLOOKUP($A1980,'Vals 0505'!$A:$L,1,FALSE)</f>
        <v>1</v>
      </c>
      <c r="N1980" t="b">
        <f>B1980=VLOOKUP($A1980,'Vals 0505'!$A:$L,2,FALSE)</f>
        <v>1</v>
      </c>
      <c r="O1980" t="b">
        <f>C1980=VLOOKUP($A1980,'Vals 0505'!$A:$L,3,FALSE)</f>
        <v>1</v>
      </c>
      <c r="P1980" t="b">
        <f>D1980=VLOOKUP($A1980,'Vals 0505'!$A:$L,4,FALSE)</f>
        <v>1</v>
      </c>
      <c r="Q1980" t="b">
        <f>E1980=VLOOKUP($A1980,'Vals 0505'!$A:$L,5,FALSE)</f>
        <v>1</v>
      </c>
      <c r="R1980" t="b">
        <f>F1980=VLOOKUP($A1980,'Vals 0505'!$A:$L,6,FALSE)</f>
        <v>1</v>
      </c>
      <c r="S1980" t="b">
        <f>G1980=VLOOKUP($A1980,'Vals 0505'!$A:$L,7,FALSE)</f>
        <v>1</v>
      </c>
      <c r="T1980" t="b">
        <f>H1980=VLOOKUP($A1980,'Vals 0505'!$A:$L,8,FALSE)</f>
        <v>1</v>
      </c>
      <c r="U1980" t="b">
        <f>I1980=VLOOKUP($A1980,'Vals 0505'!$A:$L,9,FALSE)</f>
        <v>1</v>
      </c>
      <c r="V1980" t="b">
        <f>J1980=VLOOKUP($A1980,'Vals 0505'!$A:$L,10,FALSE)</f>
        <v>1</v>
      </c>
      <c r="W1980" t="b">
        <f>K1980=VLOOKUP($A1980,'Vals 0505'!$A:$L,11,FALSE)</f>
        <v>1</v>
      </c>
      <c r="X1980" t="b">
        <f>L1980=VLOOKUP($A1980,'Vals 0505'!$A:$L,12,FALSE)</f>
        <v>1</v>
      </c>
      <c r="Y1980">
        <f t="shared" si="30"/>
        <v>16329</v>
      </c>
    </row>
    <row r="1981" spans="1:25">
      <c r="A1981" s="3">
        <v>16330</v>
      </c>
      <c r="B1981" s="5" t="s">
        <v>373</v>
      </c>
      <c r="C1981" s="5" t="s">
        <v>34</v>
      </c>
      <c r="D1981" s="5" t="s">
        <v>37</v>
      </c>
      <c r="E1981" s="4"/>
      <c r="F1981" s="5"/>
      <c r="G1981" s="4"/>
      <c r="H1981" s="5" t="s">
        <v>379</v>
      </c>
      <c r="I1981" s="5" t="s">
        <v>391</v>
      </c>
      <c r="J1981" s="5" t="s">
        <v>284</v>
      </c>
      <c r="K1981" s="5" t="s">
        <v>876</v>
      </c>
      <c r="L1981" s="5" t="s">
        <v>17</v>
      </c>
      <c r="M1981" t="b">
        <f>A1981=VLOOKUP($A1981,'Vals 0505'!$A:$L,1,FALSE)</f>
        <v>1</v>
      </c>
      <c r="N1981" t="b">
        <f>B1981=VLOOKUP($A1981,'Vals 0505'!$A:$L,2,FALSE)</f>
        <v>1</v>
      </c>
      <c r="O1981" t="b">
        <f>C1981=VLOOKUP($A1981,'Vals 0505'!$A:$L,3,FALSE)</f>
        <v>1</v>
      </c>
      <c r="P1981" t="b">
        <f>D1981=VLOOKUP($A1981,'Vals 0505'!$A:$L,4,FALSE)</f>
        <v>1</v>
      </c>
      <c r="Q1981" t="b">
        <f>E1981=VLOOKUP($A1981,'Vals 0505'!$A:$L,5,FALSE)</f>
        <v>1</v>
      </c>
      <c r="R1981" t="b">
        <f>F1981=VLOOKUP($A1981,'Vals 0505'!$A:$L,6,FALSE)</f>
        <v>1</v>
      </c>
      <c r="S1981" t="b">
        <f>G1981=VLOOKUP($A1981,'Vals 0505'!$A:$L,7,FALSE)</f>
        <v>1</v>
      </c>
      <c r="T1981" t="b">
        <f>H1981=VLOOKUP($A1981,'Vals 0505'!$A:$L,8,FALSE)</f>
        <v>1</v>
      </c>
      <c r="U1981" t="b">
        <f>I1981=VLOOKUP($A1981,'Vals 0505'!$A:$L,9,FALSE)</f>
        <v>1</v>
      </c>
      <c r="V1981" t="b">
        <f>J1981=VLOOKUP($A1981,'Vals 0505'!$A:$L,10,FALSE)</f>
        <v>1</v>
      </c>
      <c r="W1981" t="b">
        <f>K1981=VLOOKUP($A1981,'Vals 0505'!$A:$L,11,FALSE)</f>
        <v>1</v>
      </c>
      <c r="X1981" t="b">
        <f>L1981=VLOOKUP($A1981,'Vals 0505'!$A:$L,12,FALSE)</f>
        <v>1</v>
      </c>
      <c r="Y1981">
        <f t="shared" si="30"/>
        <v>16330</v>
      </c>
    </row>
    <row r="1982" spans="1:25">
      <c r="A1982" s="4">
        <v>16331</v>
      </c>
      <c r="B1982" s="5" t="s">
        <v>373</v>
      </c>
      <c r="C1982" s="5" t="s">
        <v>34</v>
      </c>
      <c r="D1982" s="5" t="s">
        <v>37</v>
      </c>
      <c r="E1982" s="4"/>
      <c r="F1982" s="5"/>
      <c r="G1982" s="4"/>
      <c r="H1982" s="5" t="s">
        <v>379</v>
      </c>
      <c r="I1982" s="5" t="s">
        <v>391</v>
      </c>
      <c r="J1982" s="5" t="s">
        <v>284</v>
      </c>
      <c r="K1982" s="5" t="s">
        <v>877</v>
      </c>
      <c r="L1982" s="5" t="s">
        <v>17</v>
      </c>
      <c r="M1982" t="b">
        <f>A1982=VLOOKUP($A1982,'Vals 0505'!$A:$L,1,FALSE)</f>
        <v>1</v>
      </c>
      <c r="N1982" t="b">
        <f>B1982=VLOOKUP($A1982,'Vals 0505'!$A:$L,2,FALSE)</f>
        <v>1</v>
      </c>
      <c r="O1982" t="b">
        <f>C1982=VLOOKUP($A1982,'Vals 0505'!$A:$L,3,FALSE)</f>
        <v>1</v>
      </c>
      <c r="P1982" t="b">
        <f>D1982=VLOOKUP($A1982,'Vals 0505'!$A:$L,4,FALSE)</f>
        <v>1</v>
      </c>
      <c r="Q1982" t="b">
        <f>E1982=VLOOKUP($A1982,'Vals 0505'!$A:$L,5,FALSE)</f>
        <v>1</v>
      </c>
      <c r="R1982" t="b">
        <f>F1982=VLOOKUP($A1982,'Vals 0505'!$A:$L,6,FALSE)</f>
        <v>1</v>
      </c>
      <c r="S1982" t="b">
        <f>G1982=VLOOKUP($A1982,'Vals 0505'!$A:$L,7,FALSE)</f>
        <v>1</v>
      </c>
      <c r="T1982" t="b">
        <f>H1982=VLOOKUP($A1982,'Vals 0505'!$A:$L,8,FALSE)</f>
        <v>1</v>
      </c>
      <c r="U1982" t="b">
        <f>I1982=VLOOKUP($A1982,'Vals 0505'!$A:$L,9,FALSE)</f>
        <v>1</v>
      </c>
      <c r="V1982" t="b">
        <f>J1982=VLOOKUP($A1982,'Vals 0505'!$A:$L,10,FALSE)</f>
        <v>1</v>
      </c>
      <c r="W1982" t="b">
        <f>K1982=VLOOKUP($A1982,'Vals 0505'!$A:$L,11,FALSE)</f>
        <v>1</v>
      </c>
      <c r="X1982" t="b">
        <f>L1982=VLOOKUP($A1982,'Vals 0505'!$A:$L,12,FALSE)</f>
        <v>1</v>
      </c>
      <c r="Y1982">
        <f t="shared" si="30"/>
        <v>16331</v>
      </c>
    </row>
    <row r="1983" spans="1:25">
      <c r="A1983" s="3">
        <v>16332</v>
      </c>
      <c r="B1983" s="5" t="s">
        <v>373</v>
      </c>
      <c r="C1983" s="5" t="s">
        <v>34</v>
      </c>
      <c r="D1983" s="5" t="s">
        <v>37</v>
      </c>
      <c r="E1983" s="4"/>
      <c r="F1983" s="5"/>
      <c r="G1983" s="4"/>
      <c r="H1983" s="5" t="s">
        <v>379</v>
      </c>
      <c r="I1983" s="5" t="s">
        <v>391</v>
      </c>
      <c r="J1983" s="5" t="s">
        <v>284</v>
      </c>
      <c r="K1983" s="5" t="s">
        <v>878</v>
      </c>
      <c r="L1983" s="5" t="s">
        <v>17</v>
      </c>
      <c r="M1983" t="b">
        <f>A1983=VLOOKUP($A1983,'Vals 0505'!$A:$L,1,FALSE)</f>
        <v>1</v>
      </c>
      <c r="N1983" t="b">
        <f>B1983=VLOOKUP($A1983,'Vals 0505'!$A:$L,2,FALSE)</f>
        <v>1</v>
      </c>
      <c r="O1983" t="b">
        <f>C1983=VLOOKUP($A1983,'Vals 0505'!$A:$L,3,FALSE)</f>
        <v>1</v>
      </c>
      <c r="P1983" t="b">
        <f>D1983=VLOOKUP($A1983,'Vals 0505'!$A:$L,4,FALSE)</f>
        <v>1</v>
      </c>
      <c r="Q1983" t="b">
        <f>E1983=VLOOKUP($A1983,'Vals 0505'!$A:$L,5,FALSE)</f>
        <v>1</v>
      </c>
      <c r="R1983" t="b">
        <f>F1983=VLOOKUP($A1983,'Vals 0505'!$A:$L,6,FALSE)</f>
        <v>1</v>
      </c>
      <c r="S1983" t="b">
        <f>G1983=VLOOKUP($A1983,'Vals 0505'!$A:$L,7,FALSE)</f>
        <v>1</v>
      </c>
      <c r="T1983" t="b">
        <f>H1983=VLOOKUP($A1983,'Vals 0505'!$A:$L,8,FALSE)</f>
        <v>1</v>
      </c>
      <c r="U1983" t="b">
        <f>I1983=VLOOKUP($A1983,'Vals 0505'!$A:$L,9,FALSE)</f>
        <v>1</v>
      </c>
      <c r="V1983" t="b">
        <f>J1983=VLOOKUP($A1983,'Vals 0505'!$A:$L,10,FALSE)</f>
        <v>1</v>
      </c>
      <c r="W1983" t="b">
        <f>K1983=VLOOKUP($A1983,'Vals 0505'!$A:$L,11,FALSE)</f>
        <v>1</v>
      </c>
      <c r="X1983" t="b">
        <f>L1983=VLOOKUP($A1983,'Vals 0505'!$A:$L,12,FALSE)</f>
        <v>1</v>
      </c>
      <c r="Y1983">
        <f t="shared" si="30"/>
        <v>16332</v>
      </c>
    </row>
    <row r="1984" spans="1:25">
      <c r="A1984" s="4">
        <v>16333</v>
      </c>
      <c r="B1984" s="5" t="s">
        <v>373</v>
      </c>
      <c r="C1984" s="5" t="s">
        <v>34</v>
      </c>
      <c r="D1984" s="5" t="s">
        <v>35</v>
      </c>
      <c r="E1984" s="4"/>
      <c r="F1984" s="5"/>
      <c r="G1984" s="4"/>
      <c r="H1984" s="5" t="s">
        <v>379</v>
      </c>
      <c r="I1984" s="5" t="s">
        <v>392</v>
      </c>
      <c r="J1984" s="5" t="s">
        <v>284</v>
      </c>
      <c r="K1984" s="5" t="s">
        <v>879</v>
      </c>
      <c r="L1984" s="5" t="s">
        <v>17</v>
      </c>
      <c r="M1984" t="b">
        <f>A1984=VLOOKUP($A1984,'Vals 0505'!$A:$L,1,FALSE)</f>
        <v>1</v>
      </c>
      <c r="N1984" t="b">
        <f>B1984=VLOOKUP($A1984,'Vals 0505'!$A:$L,2,FALSE)</f>
        <v>1</v>
      </c>
      <c r="O1984" t="b">
        <f>C1984=VLOOKUP($A1984,'Vals 0505'!$A:$L,3,FALSE)</f>
        <v>1</v>
      </c>
      <c r="P1984" t="b">
        <f>D1984=VLOOKUP($A1984,'Vals 0505'!$A:$L,4,FALSE)</f>
        <v>1</v>
      </c>
      <c r="Q1984" t="b">
        <f>E1984=VLOOKUP($A1984,'Vals 0505'!$A:$L,5,FALSE)</f>
        <v>1</v>
      </c>
      <c r="R1984" t="b">
        <f>F1984=VLOOKUP($A1984,'Vals 0505'!$A:$L,6,FALSE)</f>
        <v>1</v>
      </c>
      <c r="S1984" t="b">
        <f>G1984=VLOOKUP($A1984,'Vals 0505'!$A:$L,7,FALSE)</f>
        <v>1</v>
      </c>
      <c r="T1984" t="b">
        <f>H1984=VLOOKUP($A1984,'Vals 0505'!$A:$L,8,FALSE)</f>
        <v>1</v>
      </c>
      <c r="U1984" t="b">
        <f>I1984=VLOOKUP($A1984,'Vals 0505'!$A:$L,9,FALSE)</f>
        <v>1</v>
      </c>
      <c r="V1984" t="b">
        <f>J1984=VLOOKUP($A1984,'Vals 0505'!$A:$L,10,FALSE)</f>
        <v>1</v>
      </c>
      <c r="W1984" t="b">
        <f>K1984=VLOOKUP($A1984,'Vals 0505'!$A:$L,11,FALSE)</f>
        <v>1</v>
      </c>
      <c r="X1984" t="b">
        <f>L1984=VLOOKUP($A1984,'Vals 0505'!$A:$L,12,FALSE)</f>
        <v>1</v>
      </c>
      <c r="Y1984">
        <f t="shared" si="30"/>
        <v>16333</v>
      </c>
    </row>
    <row r="1985" spans="1:25">
      <c r="A1985" s="3">
        <v>16334</v>
      </c>
      <c r="B1985" s="5" t="s">
        <v>373</v>
      </c>
      <c r="C1985" s="5" t="s">
        <v>34</v>
      </c>
      <c r="D1985" s="5" t="s">
        <v>35</v>
      </c>
      <c r="E1985" s="4"/>
      <c r="F1985" s="5"/>
      <c r="G1985" s="4"/>
      <c r="H1985" s="5" t="s">
        <v>379</v>
      </c>
      <c r="I1985" s="5" t="s">
        <v>392</v>
      </c>
      <c r="J1985" s="5" t="s">
        <v>284</v>
      </c>
      <c r="K1985" s="5" t="s">
        <v>880</v>
      </c>
      <c r="L1985" s="5" t="s">
        <v>17</v>
      </c>
      <c r="M1985" t="b">
        <f>A1985=VLOOKUP($A1985,'Vals 0505'!$A:$L,1,FALSE)</f>
        <v>1</v>
      </c>
      <c r="N1985" t="b">
        <f>B1985=VLOOKUP($A1985,'Vals 0505'!$A:$L,2,FALSE)</f>
        <v>1</v>
      </c>
      <c r="O1985" t="b">
        <f>C1985=VLOOKUP($A1985,'Vals 0505'!$A:$L,3,FALSE)</f>
        <v>1</v>
      </c>
      <c r="P1985" t="b">
        <f>D1985=VLOOKUP($A1985,'Vals 0505'!$A:$L,4,FALSE)</f>
        <v>1</v>
      </c>
      <c r="Q1985" t="b">
        <f>E1985=VLOOKUP($A1985,'Vals 0505'!$A:$L,5,FALSE)</f>
        <v>1</v>
      </c>
      <c r="R1985" t="b">
        <f>F1985=VLOOKUP($A1985,'Vals 0505'!$A:$L,6,FALSE)</f>
        <v>1</v>
      </c>
      <c r="S1985" t="b">
        <f>G1985=VLOOKUP($A1985,'Vals 0505'!$A:$L,7,FALSE)</f>
        <v>1</v>
      </c>
      <c r="T1985" t="b">
        <f>H1985=VLOOKUP($A1985,'Vals 0505'!$A:$L,8,FALSE)</f>
        <v>1</v>
      </c>
      <c r="U1985" t="b">
        <f>I1985=VLOOKUP($A1985,'Vals 0505'!$A:$L,9,FALSE)</f>
        <v>1</v>
      </c>
      <c r="V1985" t="b">
        <f>J1985=VLOOKUP($A1985,'Vals 0505'!$A:$L,10,FALSE)</f>
        <v>1</v>
      </c>
      <c r="W1985" t="b">
        <f>K1985=VLOOKUP($A1985,'Vals 0505'!$A:$L,11,FALSE)</f>
        <v>1</v>
      </c>
      <c r="X1985" t="b">
        <f>L1985=VLOOKUP($A1985,'Vals 0505'!$A:$L,12,FALSE)</f>
        <v>1</v>
      </c>
      <c r="Y1985">
        <f t="shared" si="30"/>
        <v>16334</v>
      </c>
    </row>
    <row r="1986" spans="1:25">
      <c r="A1986" s="4">
        <v>16335</v>
      </c>
      <c r="B1986" s="5" t="s">
        <v>373</v>
      </c>
      <c r="C1986" s="5" t="s">
        <v>34</v>
      </c>
      <c r="D1986" s="5" t="s">
        <v>37</v>
      </c>
      <c r="E1986" s="4"/>
      <c r="F1986" s="5"/>
      <c r="G1986" s="4"/>
      <c r="H1986" s="5" t="s">
        <v>379</v>
      </c>
      <c r="I1986" s="5" t="s">
        <v>391</v>
      </c>
      <c r="J1986" s="5" t="s">
        <v>284</v>
      </c>
      <c r="K1986" s="5" t="s">
        <v>866</v>
      </c>
      <c r="L1986" s="5" t="s">
        <v>17</v>
      </c>
      <c r="M1986" t="b">
        <f>A1986=VLOOKUP($A1986,'Vals 0505'!$A:$L,1,FALSE)</f>
        <v>1</v>
      </c>
      <c r="N1986" t="b">
        <f>B1986=VLOOKUP($A1986,'Vals 0505'!$A:$L,2,FALSE)</f>
        <v>1</v>
      </c>
      <c r="O1986" t="b">
        <f>C1986=VLOOKUP($A1986,'Vals 0505'!$A:$L,3,FALSE)</f>
        <v>1</v>
      </c>
      <c r="P1986" t="b">
        <f>D1986=VLOOKUP($A1986,'Vals 0505'!$A:$L,4,FALSE)</f>
        <v>1</v>
      </c>
      <c r="Q1986" t="b">
        <f>E1986=VLOOKUP($A1986,'Vals 0505'!$A:$L,5,FALSE)</f>
        <v>1</v>
      </c>
      <c r="R1986" t="b">
        <f>F1986=VLOOKUP($A1986,'Vals 0505'!$A:$L,6,FALSE)</f>
        <v>1</v>
      </c>
      <c r="S1986" t="b">
        <f>G1986=VLOOKUP($A1986,'Vals 0505'!$A:$L,7,FALSE)</f>
        <v>1</v>
      </c>
      <c r="T1986" t="b">
        <f>H1986=VLOOKUP($A1986,'Vals 0505'!$A:$L,8,FALSE)</f>
        <v>1</v>
      </c>
      <c r="U1986" t="b">
        <f>I1986=VLOOKUP($A1986,'Vals 0505'!$A:$L,9,FALSE)</f>
        <v>1</v>
      </c>
      <c r="V1986" t="b">
        <f>J1986=VLOOKUP($A1986,'Vals 0505'!$A:$L,10,FALSE)</f>
        <v>1</v>
      </c>
      <c r="W1986" t="b">
        <f>K1986=VLOOKUP($A1986,'Vals 0505'!$A:$L,11,FALSE)</f>
        <v>1</v>
      </c>
      <c r="X1986" t="b">
        <f>L1986=VLOOKUP($A1986,'Vals 0505'!$A:$L,12,FALSE)</f>
        <v>1</v>
      </c>
      <c r="Y1986">
        <f t="shared" si="30"/>
        <v>16335</v>
      </c>
    </row>
    <row r="1987" spans="1:25">
      <c r="A1987" s="4">
        <v>16336</v>
      </c>
      <c r="B1987" s="5" t="s">
        <v>375</v>
      </c>
      <c r="C1987" s="5" t="s">
        <v>34</v>
      </c>
      <c r="D1987" s="5" t="s">
        <v>37</v>
      </c>
      <c r="E1987" s="4"/>
      <c r="F1987" s="5"/>
      <c r="G1987" s="4"/>
      <c r="H1987" s="5" t="s">
        <v>379</v>
      </c>
      <c r="I1987" s="5" t="s">
        <v>397</v>
      </c>
      <c r="J1987" s="5" t="s">
        <v>284</v>
      </c>
      <c r="K1987" s="5" t="s">
        <v>922</v>
      </c>
      <c r="L1987" s="5" t="s">
        <v>17</v>
      </c>
      <c r="M1987" t="b">
        <f>A1987=VLOOKUP($A1987,'Vals 0505'!$A:$L,1,FALSE)</f>
        <v>1</v>
      </c>
      <c r="N1987" t="b">
        <f>B1987=VLOOKUP($A1987,'Vals 0505'!$A:$L,2,FALSE)</f>
        <v>1</v>
      </c>
      <c r="O1987" t="b">
        <f>C1987=VLOOKUP($A1987,'Vals 0505'!$A:$L,3,FALSE)</f>
        <v>1</v>
      </c>
      <c r="P1987" t="b">
        <f>D1987=VLOOKUP($A1987,'Vals 0505'!$A:$L,4,FALSE)</f>
        <v>1</v>
      </c>
      <c r="Q1987" t="b">
        <f>E1987=VLOOKUP($A1987,'Vals 0505'!$A:$L,5,FALSE)</f>
        <v>1</v>
      </c>
      <c r="R1987" t="b">
        <f>F1987=VLOOKUP($A1987,'Vals 0505'!$A:$L,6,FALSE)</f>
        <v>1</v>
      </c>
      <c r="S1987" t="b">
        <f>G1987=VLOOKUP($A1987,'Vals 0505'!$A:$L,7,FALSE)</f>
        <v>1</v>
      </c>
      <c r="T1987" t="b">
        <f>H1987=VLOOKUP($A1987,'Vals 0505'!$A:$L,8,FALSE)</f>
        <v>1</v>
      </c>
      <c r="U1987" t="b">
        <f>I1987=VLOOKUP($A1987,'Vals 0505'!$A:$L,9,FALSE)</f>
        <v>1</v>
      </c>
      <c r="V1987" t="b">
        <f>J1987=VLOOKUP($A1987,'Vals 0505'!$A:$L,10,FALSE)</f>
        <v>1</v>
      </c>
      <c r="W1987" t="b">
        <f>K1987=VLOOKUP($A1987,'Vals 0505'!$A:$L,11,FALSE)</f>
        <v>1</v>
      </c>
      <c r="X1987" t="b">
        <f>L1987=VLOOKUP($A1987,'Vals 0505'!$A:$L,12,FALSE)</f>
        <v>1</v>
      </c>
      <c r="Y1987">
        <f t="shared" ref="Y1987:Y2050" si="31">A1987</f>
        <v>16336</v>
      </c>
    </row>
    <row r="1988" spans="1:25">
      <c r="A1988" s="3">
        <v>16337</v>
      </c>
      <c r="B1988" s="5" t="s">
        <v>375</v>
      </c>
      <c r="C1988" s="5" t="s">
        <v>34</v>
      </c>
      <c r="D1988" s="5" t="s">
        <v>37</v>
      </c>
      <c r="E1988" s="4"/>
      <c r="F1988" s="5"/>
      <c r="G1988" s="4"/>
      <c r="H1988" s="5" t="s">
        <v>379</v>
      </c>
      <c r="I1988" s="5" t="s">
        <v>397</v>
      </c>
      <c r="J1988" s="5" t="s">
        <v>284</v>
      </c>
      <c r="K1988" s="5" t="s">
        <v>923</v>
      </c>
      <c r="L1988" s="5" t="s">
        <v>17</v>
      </c>
      <c r="M1988" t="b">
        <f>A1988=VLOOKUP($A1988,'Vals 0505'!$A:$L,1,FALSE)</f>
        <v>1</v>
      </c>
      <c r="N1988" t="b">
        <f>B1988=VLOOKUP($A1988,'Vals 0505'!$A:$L,2,FALSE)</f>
        <v>1</v>
      </c>
      <c r="O1988" t="b">
        <f>C1988=VLOOKUP($A1988,'Vals 0505'!$A:$L,3,FALSE)</f>
        <v>1</v>
      </c>
      <c r="P1988" t="b">
        <f>D1988=VLOOKUP($A1988,'Vals 0505'!$A:$L,4,FALSE)</f>
        <v>1</v>
      </c>
      <c r="Q1988" t="b">
        <f>E1988=VLOOKUP($A1988,'Vals 0505'!$A:$L,5,FALSE)</f>
        <v>1</v>
      </c>
      <c r="R1988" t="b">
        <f>F1988=VLOOKUP($A1988,'Vals 0505'!$A:$L,6,FALSE)</f>
        <v>1</v>
      </c>
      <c r="S1988" t="b">
        <f>G1988=VLOOKUP($A1988,'Vals 0505'!$A:$L,7,FALSE)</f>
        <v>1</v>
      </c>
      <c r="T1988" t="b">
        <f>H1988=VLOOKUP($A1988,'Vals 0505'!$A:$L,8,FALSE)</f>
        <v>1</v>
      </c>
      <c r="U1988" t="b">
        <f>I1988=VLOOKUP($A1988,'Vals 0505'!$A:$L,9,FALSE)</f>
        <v>1</v>
      </c>
      <c r="V1988" t="b">
        <f>J1988=VLOOKUP($A1988,'Vals 0505'!$A:$L,10,FALSE)</f>
        <v>1</v>
      </c>
      <c r="W1988" t="b">
        <f>K1988=VLOOKUP($A1988,'Vals 0505'!$A:$L,11,FALSE)</f>
        <v>1</v>
      </c>
      <c r="X1988" t="b">
        <f>L1988=VLOOKUP($A1988,'Vals 0505'!$A:$L,12,FALSE)</f>
        <v>1</v>
      </c>
      <c r="Y1988">
        <f t="shared" si="31"/>
        <v>16337</v>
      </c>
    </row>
    <row r="1989" spans="1:25">
      <c r="A1989" s="4">
        <v>16338</v>
      </c>
      <c r="B1989" s="5" t="s">
        <v>375</v>
      </c>
      <c r="C1989" s="5" t="s">
        <v>34</v>
      </c>
      <c r="D1989" s="5" t="s">
        <v>37</v>
      </c>
      <c r="E1989" s="4"/>
      <c r="F1989" s="5"/>
      <c r="G1989" s="4"/>
      <c r="H1989" s="5" t="s">
        <v>379</v>
      </c>
      <c r="I1989" s="5" t="s">
        <v>397</v>
      </c>
      <c r="J1989" s="5" t="s">
        <v>284</v>
      </c>
      <c r="K1989" s="5" t="s">
        <v>924</v>
      </c>
      <c r="L1989" s="5" t="s">
        <v>17</v>
      </c>
      <c r="M1989" t="b">
        <f>A1989=VLOOKUP($A1989,'Vals 0505'!$A:$L,1,FALSE)</f>
        <v>1</v>
      </c>
      <c r="N1989" t="b">
        <f>B1989=VLOOKUP($A1989,'Vals 0505'!$A:$L,2,FALSE)</f>
        <v>1</v>
      </c>
      <c r="O1989" t="b">
        <f>C1989=VLOOKUP($A1989,'Vals 0505'!$A:$L,3,FALSE)</f>
        <v>1</v>
      </c>
      <c r="P1989" t="b">
        <f>D1989=VLOOKUP($A1989,'Vals 0505'!$A:$L,4,FALSE)</f>
        <v>1</v>
      </c>
      <c r="Q1989" t="b">
        <f>E1989=VLOOKUP($A1989,'Vals 0505'!$A:$L,5,FALSE)</f>
        <v>1</v>
      </c>
      <c r="R1989" t="b">
        <f>F1989=VLOOKUP($A1989,'Vals 0505'!$A:$L,6,FALSE)</f>
        <v>1</v>
      </c>
      <c r="S1989" t="b">
        <f>G1989=VLOOKUP($A1989,'Vals 0505'!$A:$L,7,FALSE)</f>
        <v>1</v>
      </c>
      <c r="T1989" t="b">
        <f>H1989=VLOOKUP($A1989,'Vals 0505'!$A:$L,8,FALSE)</f>
        <v>1</v>
      </c>
      <c r="U1989" t="b">
        <f>I1989=VLOOKUP($A1989,'Vals 0505'!$A:$L,9,FALSE)</f>
        <v>1</v>
      </c>
      <c r="V1989" t="b">
        <f>J1989=VLOOKUP($A1989,'Vals 0505'!$A:$L,10,FALSE)</f>
        <v>1</v>
      </c>
      <c r="W1989" t="b">
        <f>K1989=VLOOKUP($A1989,'Vals 0505'!$A:$L,11,FALSE)</f>
        <v>1</v>
      </c>
      <c r="X1989" t="b">
        <f>L1989=VLOOKUP($A1989,'Vals 0505'!$A:$L,12,FALSE)</f>
        <v>1</v>
      </c>
      <c r="Y1989">
        <f t="shared" si="31"/>
        <v>16338</v>
      </c>
    </row>
    <row r="1990" spans="1:25">
      <c r="A1990" s="3">
        <v>16339</v>
      </c>
      <c r="B1990" s="5" t="s">
        <v>375</v>
      </c>
      <c r="C1990" s="5" t="s">
        <v>34</v>
      </c>
      <c r="D1990" s="5" t="s">
        <v>37</v>
      </c>
      <c r="E1990" s="4"/>
      <c r="F1990" s="5"/>
      <c r="G1990" s="4"/>
      <c r="H1990" s="5" t="s">
        <v>379</v>
      </c>
      <c r="I1990" s="5" t="s">
        <v>397</v>
      </c>
      <c r="J1990" s="5" t="s">
        <v>284</v>
      </c>
      <c r="K1990" s="5" t="s">
        <v>925</v>
      </c>
      <c r="L1990" s="5" t="s">
        <v>17</v>
      </c>
      <c r="M1990" t="b">
        <f>A1990=VLOOKUP($A1990,'Vals 0505'!$A:$L,1,FALSE)</f>
        <v>1</v>
      </c>
      <c r="N1990" t="b">
        <f>B1990=VLOOKUP($A1990,'Vals 0505'!$A:$L,2,FALSE)</f>
        <v>1</v>
      </c>
      <c r="O1990" t="b">
        <f>C1990=VLOOKUP($A1990,'Vals 0505'!$A:$L,3,FALSE)</f>
        <v>1</v>
      </c>
      <c r="P1990" t="b">
        <f>D1990=VLOOKUP($A1990,'Vals 0505'!$A:$L,4,FALSE)</f>
        <v>1</v>
      </c>
      <c r="Q1990" t="b">
        <f>E1990=VLOOKUP($A1990,'Vals 0505'!$A:$L,5,FALSE)</f>
        <v>1</v>
      </c>
      <c r="R1990" t="b">
        <f>F1990=VLOOKUP($A1990,'Vals 0505'!$A:$L,6,FALSE)</f>
        <v>1</v>
      </c>
      <c r="S1990" t="b">
        <f>G1990=VLOOKUP($A1990,'Vals 0505'!$A:$L,7,FALSE)</f>
        <v>1</v>
      </c>
      <c r="T1990" t="b">
        <f>H1990=VLOOKUP($A1990,'Vals 0505'!$A:$L,8,FALSE)</f>
        <v>1</v>
      </c>
      <c r="U1990" t="b">
        <f>I1990=VLOOKUP($A1990,'Vals 0505'!$A:$L,9,FALSE)</f>
        <v>1</v>
      </c>
      <c r="V1990" t="b">
        <f>J1990=VLOOKUP($A1990,'Vals 0505'!$A:$L,10,FALSE)</f>
        <v>1</v>
      </c>
      <c r="W1990" t="b">
        <f>K1990=VLOOKUP($A1990,'Vals 0505'!$A:$L,11,FALSE)</f>
        <v>1</v>
      </c>
      <c r="X1990" t="b">
        <f>L1990=VLOOKUP($A1990,'Vals 0505'!$A:$L,12,FALSE)</f>
        <v>1</v>
      </c>
      <c r="Y1990">
        <f t="shared" si="31"/>
        <v>16339</v>
      </c>
    </row>
    <row r="1991" spans="1:25">
      <c r="A1991" s="4">
        <v>16340</v>
      </c>
      <c r="B1991" s="5" t="s">
        <v>375</v>
      </c>
      <c r="C1991" s="5" t="s">
        <v>34</v>
      </c>
      <c r="D1991" s="5" t="s">
        <v>37</v>
      </c>
      <c r="E1991" s="4"/>
      <c r="F1991" s="5"/>
      <c r="G1991" s="4"/>
      <c r="H1991" s="5" t="s">
        <v>379</v>
      </c>
      <c r="I1991" s="5" t="s">
        <v>397</v>
      </c>
      <c r="J1991" s="5" t="s">
        <v>284</v>
      </c>
      <c r="K1991" s="5" t="s">
        <v>926</v>
      </c>
      <c r="L1991" s="5" t="s">
        <v>17</v>
      </c>
      <c r="M1991" t="b">
        <f>A1991=VLOOKUP($A1991,'Vals 0505'!$A:$L,1,FALSE)</f>
        <v>1</v>
      </c>
      <c r="N1991" t="b">
        <f>B1991=VLOOKUP($A1991,'Vals 0505'!$A:$L,2,FALSE)</f>
        <v>1</v>
      </c>
      <c r="O1991" t="b">
        <f>C1991=VLOOKUP($A1991,'Vals 0505'!$A:$L,3,FALSE)</f>
        <v>1</v>
      </c>
      <c r="P1991" t="b">
        <f>D1991=VLOOKUP($A1991,'Vals 0505'!$A:$L,4,FALSE)</f>
        <v>1</v>
      </c>
      <c r="Q1991" t="b">
        <f>E1991=VLOOKUP($A1991,'Vals 0505'!$A:$L,5,FALSE)</f>
        <v>1</v>
      </c>
      <c r="R1991" t="b">
        <f>F1991=VLOOKUP($A1991,'Vals 0505'!$A:$L,6,FALSE)</f>
        <v>1</v>
      </c>
      <c r="S1991" t="b">
        <f>G1991=VLOOKUP($A1991,'Vals 0505'!$A:$L,7,FALSE)</f>
        <v>1</v>
      </c>
      <c r="T1991" t="b">
        <f>H1991=VLOOKUP($A1991,'Vals 0505'!$A:$L,8,FALSE)</f>
        <v>1</v>
      </c>
      <c r="U1991" t="b">
        <f>I1991=VLOOKUP($A1991,'Vals 0505'!$A:$L,9,FALSE)</f>
        <v>1</v>
      </c>
      <c r="V1991" t="b">
        <f>J1991=VLOOKUP($A1991,'Vals 0505'!$A:$L,10,FALSE)</f>
        <v>1</v>
      </c>
      <c r="W1991" t="b">
        <f>K1991=VLOOKUP($A1991,'Vals 0505'!$A:$L,11,FALSE)</f>
        <v>1</v>
      </c>
      <c r="X1991" t="b">
        <f>L1991=VLOOKUP($A1991,'Vals 0505'!$A:$L,12,FALSE)</f>
        <v>1</v>
      </c>
      <c r="Y1991">
        <f t="shared" si="31"/>
        <v>16340</v>
      </c>
    </row>
    <row r="1992" spans="1:25">
      <c r="A1992" s="4">
        <v>16341</v>
      </c>
      <c r="B1992" s="5" t="s">
        <v>375</v>
      </c>
      <c r="C1992" s="5" t="s">
        <v>34</v>
      </c>
      <c r="D1992" s="5" t="s">
        <v>37</v>
      </c>
      <c r="E1992" s="4"/>
      <c r="F1992" s="5"/>
      <c r="G1992" s="4"/>
      <c r="H1992" s="5" t="s">
        <v>379</v>
      </c>
      <c r="I1992" s="5" t="s">
        <v>397</v>
      </c>
      <c r="J1992" s="5" t="s">
        <v>284</v>
      </c>
      <c r="K1992" s="5" t="s">
        <v>927</v>
      </c>
      <c r="L1992" s="5" t="s">
        <v>17</v>
      </c>
      <c r="M1992" t="b">
        <f>A1992=VLOOKUP($A1992,'Vals 0505'!$A:$L,1,FALSE)</f>
        <v>1</v>
      </c>
      <c r="N1992" t="b">
        <f>B1992=VLOOKUP($A1992,'Vals 0505'!$A:$L,2,FALSE)</f>
        <v>1</v>
      </c>
      <c r="O1992" t="b">
        <f>C1992=VLOOKUP($A1992,'Vals 0505'!$A:$L,3,FALSE)</f>
        <v>1</v>
      </c>
      <c r="P1992" t="b">
        <f>D1992=VLOOKUP($A1992,'Vals 0505'!$A:$L,4,FALSE)</f>
        <v>1</v>
      </c>
      <c r="Q1992" t="b">
        <f>E1992=VLOOKUP($A1992,'Vals 0505'!$A:$L,5,FALSE)</f>
        <v>1</v>
      </c>
      <c r="R1992" t="b">
        <f>F1992=VLOOKUP($A1992,'Vals 0505'!$A:$L,6,FALSE)</f>
        <v>1</v>
      </c>
      <c r="S1992" t="b">
        <f>G1992=VLOOKUP($A1992,'Vals 0505'!$A:$L,7,FALSE)</f>
        <v>1</v>
      </c>
      <c r="T1992" t="b">
        <f>H1992=VLOOKUP($A1992,'Vals 0505'!$A:$L,8,FALSE)</f>
        <v>1</v>
      </c>
      <c r="U1992" t="b">
        <f>I1992=VLOOKUP($A1992,'Vals 0505'!$A:$L,9,FALSE)</f>
        <v>1</v>
      </c>
      <c r="V1992" t="b">
        <f>J1992=VLOOKUP($A1992,'Vals 0505'!$A:$L,10,FALSE)</f>
        <v>1</v>
      </c>
      <c r="W1992" t="b">
        <f>K1992=VLOOKUP($A1992,'Vals 0505'!$A:$L,11,FALSE)</f>
        <v>1</v>
      </c>
      <c r="X1992" t="b">
        <f>L1992=VLOOKUP($A1992,'Vals 0505'!$A:$L,12,FALSE)</f>
        <v>1</v>
      </c>
      <c r="Y1992">
        <f t="shared" si="31"/>
        <v>16341</v>
      </c>
    </row>
    <row r="1993" spans="1:25">
      <c r="A1993" s="3">
        <v>16342</v>
      </c>
      <c r="B1993" s="5" t="s">
        <v>375</v>
      </c>
      <c r="C1993" s="5" t="s">
        <v>34</v>
      </c>
      <c r="D1993" s="5" t="s">
        <v>37</v>
      </c>
      <c r="E1993" s="4"/>
      <c r="F1993" s="5"/>
      <c r="G1993" s="4"/>
      <c r="H1993" s="5" t="s">
        <v>379</v>
      </c>
      <c r="I1993" s="5" t="s">
        <v>397</v>
      </c>
      <c r="J1993" s="5" t="s">
        <v>284</v>
      </c>
      <c r="K1993" s="5" t="s">
        <v>928</v>
      </c>
      <c r="L1993" s="5" t="s">
        <v>17</v>
      </c>
      <c r="M1993" t="b">
        <f>A1993=VLOOKUP($A1993,'Vals 0505'!$A:$L,1,FALSE)</f>
        <v>1</v>
      </c>
      <c r="N1993" t="b">
        <f>B1993=VLOOKUP($A1993,'Vals 0505'!$A:$L,2,FALSE)</f>
        <v>1</v>
      </c>
      <c r="O1993" t="b">
        <f>C1993=VLOOKUP($A1993,'Vals 0505'!$A:$L,3,FALSE)</f>
        <v>1</v>
      </c>
      <c r="P1993" t="b">
        <f>D1993=VLOOKUP($A1993,'Vals 0505'!$A:$L,4,FALSE)</f>
        <v>1</v>
      </c>
      <c r="Q1993" t="b">
        <f>E1993=VLOOKUP($A1993,'Vals 0505'!$A:$L,5,FALSE)</f>
        <v>1</v>
      </c>
      <c r="R1993" t="b">
        <f>F1993=VLOOKUP($A1993,'Vals 0505'!$A:$L,6,FALSE)</f>
        <v>1</v>
      </c>
      <c r="S1993" t="b">
        <f>G1993=VLOOKUP($A1993,'Vals 0505'!$A:$L,7,FALSE)</f>
        <v>1</v>
      </c>
      <c r="T1993" t="b">
        <f>H1993=VLOOKUP($A1993,'Vals 0505'!$A:$L,8,FALSE)</f>
        <v>1</v>
      </c>
      <c r="U1993" t="b">
        <f>I1993=VLOOKUP($A1993,'Vals 0505'!$A:$L,9,FALSE)</f>
        <v>1</v>
      </c>
      <c r="V1993" t="b">
        <f>J1993=VLOOKUP($A1993,'Vals 0505'!$A:$L,10,FALSE)</f>
        <v>1</v>
      </c>
      <c r="W1993" t="b">
        <f>K1993=VLOOKUP($A1993,'Vals 0505'!$A:$L,11,FALSE)</f>
        <v>1</v>
      </c>
      <c r="X1993" t="b">
        <f>L1993=VLOOKUP($A1993,'Vals 0505'!$A:$L,12,FALSE)</f>
        <v>1</v>
      </c>
      <c r="Y1993">
        <f t="shared" si="31"/>
        <v>16342</v>
      </c>
    </row>
    <row r="1994" spans="1:25">
      <c r="A1994" s="4">
        <v>16343</v>
      </c>
      <c r="B1994" s="5" t="s">
        <v>375</v>
      </c>
      <c r="C1994" s="5" t="s">
        <v>34</v>
      </c>
      <c r="D1994" s="5" t="s">
        <v>37</v>
      </c>
      <c r="E1994" s="4"/>
      <c r="F1994" s="5"/>
      <c r="G1994" s="4"/>
      <c r="H1994" s="5" t="s">
        <v>379</v>
      </c>
      <c r="I1994" s="5" t="s">
        <v>397</v>
      </c>
      <c r="J1994" s="5" t="s">
        <v>284</v>
      </c>
      <c r="K1994" s="5" t="s">
        <v>929</v>
      </c>
      <c r="L1994" s="5" t="s">
        <v>17</v>
      </c>
      <c r="M1994" t="b">
        <f>A1994=VLOOKUP($A1994,'Vals 0505'!$A:$L,1,FALSE)</f>
        <v>1</v>
      </c>
      <c r="N1994" t="b">
        <f>B1994=VLOOKUP($A1994,'Vals 0505'!$A:$L,2,FALSE)</f>
        <v>1</v>
      </c>
      <c r="O1994" t="b">
        <f>C1994=VLOOKUP($A1994,'Vals 0505'!$A:$L,3,FALSE)</f>
        <v>1</v>
      </c>
      <c r="P1994" t="b">
        <f>D1994=VLOOKUP($A1994,'Vals 0505'!$A:$L,4,FALSE)</f>
        <v>1</v>
      </c>
      <c r="Q1994" t="b">
        <f>E1994=VLOOKUP($A1994,'Vals 0505'!$A:$L,5,FALSE)</f>
        <v>1</v>
      </c>
      <c r="R1994" t="b">
        <f>F1994=VLOOKUP($A1994,'Vals 0505'!$A:$L,6,FALSE)</f>
        <v>1</v>
      </c>
      <c r="S1994" t="b">
        <f>G1994=VLOOKUP($A1994,'Vals 0505'!$A:$L,7,FALSE)</f>
        <v>1</v>
      </c>
      <c r="T1994" t="b">
        <f>H1994=VLOOKUP($A1994,'Vals 0505'!$A:$L,8,FALSE)</f>
        <v>1</v>
      </c>
      <c r="U1994" t="b">
        <f>I1994=VLOOKUP($A1994,'Vals 0505'!$A:$L,9,FALSE)</f>
        <v>1</v>
      </c>
      <c r="V1994" t="b">
        <f>J1994=VLOOKUP($A1994,'Vals 0505'!$A:$L,10,FALSE)</f>
        <v>1</v>
      </c>
      <c r="W1994" t="b">
        <f>K1994=VLOOKUP($A1994,'Vals 0505'!$A:$L,11,FALSE)</f>
        <v>1</v>
      </c>
      <c r="X1994" t="b">
        <f>L1994=VLOOKUP($A1994,'Vals 0505'!$A:$L,12,FALSE)</f>
        <v>1</v>
      </c>
      <c r="Y1994">
        <f t="shared" si="31"/>
        <v>16343</v>
      </c>
    </row>
    <row r="1995" spans="1:25">
      <c r="A1995" s="3">
        <v>16344</v>
      </c>
      <c r="B1995" s="5" t="s">
        <v>375</v>
      </c>
      <c r="C1995" s="5" t="s">
        <v>34</v>
      </c>
      <c r="D1995" s="5" t="s">
        <v>37</v>
      </c>
      <c r="E1995" s="4"/>
      <c r="F1995" s="5"/>
      <c r="G1995" s="4"/>
      <c r="H1995" s="5" t="s">
        <v>379</v>
      </c>
      <c r="I1995" s="5" t="s">
        <v>397</v>
      </c>
      <c r="J1995" s="5" t="s">
        <v>284</v>
      </c>
      <c r="K1995" s="5" t="s">
        <v>930</v>
      </c>
      <c r="L1995" s="5" t="s">
        <v>17</v>
      </c>
      <c r="M1995" t="b">
        <f>A1995=VLOOKUP($A1995,'Vals 0505'!$A:$L,1,FALSE)</f>
        <v>1</v>
      </c>
      <c r="N1995" t="b">
        <f>B1995=VLOOKUP($A1995,'Vals 0505'!$A:$L,2,FALSE)</f>
        <v>1</v>
      </c>
      <c r="O1995" t="b">
        <f>C1995=VLOOKUP($A1995,'Vals 0505'!$A:$L,3,FALSE)</f>
        <v>1</v>
      </c>
      <c r="P1995" t="b">
        <f>D1995=VLOOKUP($A1995,'Vals 0505'!$A:$L,4,FALSE)</f>
        <v>1</v>
      </c>
      <c r="Q1995" t="b">
        <f>E1995=VLOOKUP($A1995,'Vals 0505'!$A:$L,5,FALSE)</f>
        <v>1</v>
      </c>
      <c r="R1995" t="b">
        <f>F1995=VLOOKUP($A1995,'Vals 0505'!$A:$L,6,FALSE)</f>
        <v>1</v>
      </c>
      <c r="S1995" t="b">
        <f>G1995=VLOOKUP($A1995,'Vals 0505'!$A:$L,7,FALSE)</f>
        <v>1</v>
      </c>
      <c r="T1995" t="b">
        <f>H1995=VLOOKUP($A1995,'Vals 0505'!$A:$L,8,FALSE)</f>
        <v>1</v>
      </c>
      <c r="U1995" t="b">
        <f>I1995=VLOOKUP($A1995,'Vals 0505'!$A:$L,9,FALSE)</f>
        <v>1</v>
      </c>
      <c r="V1995" t="b">
        <f>J1995=VLOOKUP($A1995,'Vals 0505'!$A:$L,10,FALSE)</f>
        <v>1</v>
      </c>
      <c r="W1995" t="b">
        <f>K1995=VLOOKUP($A1995,'Vals 0505'!$A:$L,11,FALSE)</f>
        <v>1</v>
      </c>
      <c r="X1995" t="b">
        <f>L1995=VLOOKUP($A1995,'Vals 0505'!$A:$L,12,FALSE)</f>
        <v>1</v>
      </c>
      <c r="Y1995">
        <f t="shared" si="31"/>
        <v>16344</v>
      </c>
    </row>
    <row r="1996" spans="1:25">
      <c r="A1996" s="4">
        <v>16345</v>
      </c>
      <c r="B1996" s="5" t="s">
        <v>375</v>
      </c>
      <c r="C1996" s="5" t="s">
        <v>34</v>
      </c>
      <c r="D1996" s="5" t="s">
        <v>37</v>
      </c>
      <c r="E1996" s="4"/>
      <c r="F1996" s="5"/>
      <c r="G1996" s="4"/>
      <c r="H1996" s="5" t="s">
        <v>379</v>
      </c>
      <c r="I1996" s="5" t="s">
        <v>397</v>
      </c>
      <c r="J1996" s="5" t="s">
        <v>284</v>
      </c>
      <c r="K1996" s="5" t="s">
        <v>931</v>
      </c>
      <c r="L1996" s="5" t="s">
        <v>17</v>
      </c>
      <c r="M1996" t="b">
        <f>A1996=VLOOKUP($A1996,'Vals 0505'!$A:$L,1,FALSE)</f>
        <v>1</v>
      </c>
      <c r="N1996" t="b">
        <f>B1996=VLOOKUP($A1996,'Vals 0505'!$A:$L,2,FALSE)</f>
        <v>1</v>
      </c>
      <c r="O1996" t="b">
        <f>C1996=VLOOKUP($A1996,'Vals 0505'!$A:$L,3,FALSE)</f>
        <v>1</v>
      </c>
      <c r="P1996" t="b">
        <f>D1996=VLOOKUP($A1996,'Vals 0505'!$A:$L,4,FALSE)</f>
        <v>1</v>
      </c>
      <c r="Q1996" t="b">
        <f>E1996=VLOOKUP($A1996,'Vals 0505'!$A:$L,5,FALSE)</f>
        <v>1</v>
      </c>
      <c r="R1996" t="b">
        <f>F1996=VLOOKUP($A1996,'Vals 0505'!$A:$L,6,FALSE)</f>
        <v>1</v>
      </c>
      <c r="S1996" t="b">
        <f>G1996=VLOOKUP($A1996,'Vals 0505'!$A:$L,7,FALSE)</f>
        <v>1</v>
      </c>
      <c r="T1996" t="b">
        <f>H1996=VLOOKUP($A1996,'Vals 0505'!$A:$L,8,FALSE)</f>
        <v>1</v>
      </c>
      <c r="U1996" t="b">
        <f>I1996=VLOOKUP($A1996,'Vals 0505'!$A:$L,9,FALSE)</f>
        <v>1</v>
      </c>
      <c r="V1996" t="b">
        <f>J1996=VLOOKUP($A1996,'Vals 0505'!$A:$L,10,FALSE)</f>
        <v>1</v>
      </c>
      <c r="W1996" t="b">
        <f>K1996=VLOOKUP($A1996,'Vals 0505'!$A:$L,11,FALSE)</f>
        <v>1</v>
      </c>
      <c r="X1996" t="b">
        <f>L1996=VLOOKUP($A1996,'Vals 0505'!$A:$L,12,FALSE)</f>
        <v>1</v>
      </c>
      <c r="Y1996">
        <f t="shared" si="31"/>
        <v>16345</v>
      </c>
    </row>
    <row r="1997" spans="1:25">
      <c r="A1997" s="3">
        <v>16346</v>
      </c>
      <c r="B1997" s="5" t="s">
        <v>375</v>
      </c>
      <c r="C1997" s="5" t="s">
        <v>34</v>
      </c>
      <c r="D1997" s="5" t="s">
        <v>37</v>
      </c>
      <c r="E1997" s="4"/>
      <c r="F1997" s="5"/>
      <c r="G1997" s="4"/>
      <c r="H1997" s="5" t="s">
        <v>379</v>
      </c>
      <c r="I1997" s="5" t="s">
        <v>397</v>
      </c>
      <c r="J1997" s="5" t="s">
        <v>284</v>
      </c>
      <c r="K1997" s="5" t="s">
        <v>932</v>
      </c>
      <c r="L1997" s="5" t="s">
        <v>17</v>
      </c>
      <c r="M1997" t="b">
        <f>A1997=VLOOKUP($A1997,'Vals 0505'!$A:$L,1,FALSE)</f>
        <v>1</v>
      </c>
      <c r="N1997" t="b">
        <f>B1997=VLOOKUP($A1997,'Vals 0505'!$A:$L,2,FALSE)</f>
        <v>1</v>
      </c>
      <c r="O1997" t="b">
        <f>C1997=VLOOKUP($A1997,'Vals 0505'!$A:$L,3,FALSE)</f>
        <v>1</v>
      </c>
      <c r="P1997" t="b">
        <f>D1997=VLOOKUP($A1997,'Vals 0505'!$A:$L,4,FALSE)</f>
        <v>1</v>
      </c>
      <c r="Q1997" t="b">
        <f>E1997=VLOOKUP($A1997,'Vals 0505'!$A:$L,5,FALSE)</f>
        <v>1</v>
      </c>
      <c r="R1997" t="b">
        <f>F1997=VLOOKUP($A1997,'Vals 0505'!$A:$L,6,FALSE)</f>
        <v>1</v>
      </c>
      <c r="S1997" t="b">
        <f>G1997=VLOOKUP($A1997,'Vals 0505'!$A:$L,7,FALSE)</f>
        <v>1</v>
      </c>
      <c r="T1997" t="b">
        <f>H1997=VLOOKUP($A1997,'Vals 0505'!$A:$L,8,FALSE)</f>
        <v>1</v>
      </c>
      <c r="U1997" t="b">
        <f>I1997=VLOOKUP($A1997,'Vals 0505'!$A:$L,9,FALSE)</f>
        <v>1</v>
      </c>
      <c r="V1997" t="b">
        <f>J1997=VLOOKUP($A1997,'Vals 0505'!$A:$L,10,FALSE)</f>
        <v>1</v>
      </c>
      <c r="W1997" t="b">
        <f>K1997=VLOOKUP($A1997,'Vals 0505'!$A:$L,11,FALSE)</f>
        <v>1</v>
      </c>
      <c r="X1997" t="b">
        <f>L1997=VLOOKUP($A1997,'Vals 0505'!$A:$L,12,FALSE)</f>
        <v>1</v>
      </c>
      <c r="Y1997">
        <f t="shared" si="31"/>
        <v>16346</v>
      </c>
    </row>
    <row r="1998" spans="1:25">
      <c r="A1998" s="4">
        <v>16347</v>
      </c>
      <c r="B1998" s="5" t="s">
        <v>375</v>
      </c>
      <c r="C1998" s="5" t="s">
        <v>34</v>
      </c>
      <c r="D1998" s="5" t="s">
        <v>37</v>
      </c>
      <c r="E1998" s="4"/>
      <c r="F1998" s="5"/>
      <c r="G1998" s="4"/>
      <c r="H1998" s="5" t="s">
        <v>379</v>
      </c>
      <c r="I1998" s="5" t="s">
        <v>397</v>
      </c>
      <c r="J1998" s="5" t="s">
        <v>284</v>
      </c>
      <c r="K1998" s="5" t="s">
        <v>933</v>
      </c>
      <c r="L1998" s="5" t="s">
        <v>17</v>
      </c>
      <c r="M1998" t="b">
        <f>A1998=VLOOKUP($A1998,'Vals 0505'!$A:$L,1,FALSE)</f>
        <v>1</v>
      </c>
      <c r="N1998" t="b">
        <f>B1998=VLOOKUP($A1998,'Vals 0505'!$A:$L,2,FALSE)</f>
        <v>1</v>
      </c>
      <c r="O1998" t="b">
        <f>C1998=VLOOKUP($A1998,'Vals 0505'!$A:$L,3,FALSE)</f>
        <v>1</v>
      </c>
      <c r="P1998" t="b">
        <f>D1998=VLOOKUP($A1998,'Vals 0505'!$A:$L,4,FALSE)</f>
        <v>1</v>
      </c>
      <c r="Q1998" t="b">
        <f>E1998=VLOOKUP($A1998,'Vals 0505'!$A:$L,5,FALSE)</f>
        <v>1</v>
      </c>
      <c r="R1998" t="b">
        <f>F1998=VLOOKUP($A1998,'Vals 0505'!$A:$L,6,FALSE)</f>
        <v>1</v>
      </c>
      <c r="S1998" t="b">
        <f>G1998=VLOOKUP($A1998,'Vals 0505'!$A:$L,7,FALSE)</f>
        <v>1</v>
      </c>
      <c r="T1998" t="b">
        <f>H1998=VLOOKUP($A1998,'Vals 0505'!$A:$L,8,FALSE)</f>
        <v>1</v>
      </c>
      <c r="U1998" t="b">
        <f>I1998=VLOOKUP($A1998,'Vals 0505'!$A:$L,9,FALSE)</f>
        <v>1</v>
      </c>
      <c r="V1998" t="b">
        <f>J1998=VLOOKUP($A1998,'Vals 0505'!$A:$L,10,FALSE)</f>
        <v>1</v>
      </c>
      <c r="W1998" t="b">
        <f>K1998=VLOOKUP($A1998,'Vals 0505'!$A:$L,11,FALSE)</f>
        <v>1</v>
      </c>
      <c r="X1998" t="b">
        <f>L1998=VLOOKUP($A1998,'Vals 0505'!$A:$L,12,FALSE)</f>
        <v>1</v>
      </c>
      <c r="Y1998">
        <f t="shared" si="31"/>
        <v>16347</v>
      </c>
    </row>
    <row r="1999" spans="1:25">
      <c r="A1999" s="3">
        <v>16348</v>
      </c>
      <c r="B1999" s="5" t="s">
        <v>375</v>
      </c>
      <c r="C1999" s="5" t="s">
        <v>34</v>
      </c>
      <c r="D1999" s="5" t="s">
        <v>37</v>
      </c>
      <c r="E1999" s="4"/>
      <c r="F1999" s="5"/>
      <c r="G1999" s="4"/>
      <c r="H1999" s="5" t="s">
        <v>379</v>
      </c>
      <c r="I1999" s="5" t="s">
        <v>397</v>
      </c>
      <c r="J1999" s="5" t="s">
        <v>284</v>
      </c>
      <c r="K1999" s="5" t="s">
        <v>934</v>
      </c>
      <c r="L1999" s="5" t="s">
        <v>17</v>
      </c>
      <c r="M1999" t="b">
        <f>A1999=VLOOKUP($A1999,'Vals 0505'!$A:$L,1,FALSE)</f>
        <v>1</v>
      </c>
      <c r="N1999" t="b">
        <f>B1999=VLOOKUP($A1999,'Vals 0505'!$A:$L,2,FALSE)</f>
        <v>1</v>
      </c>
      <c r="O1999" t="b">
        <f>C1999=VLOOKUP($A1999,'Vals 0505'!$A:$L,3,FALSE)</f>
        <v>1</v>
      </c>
      <c r="P1999" t="b">
        <f>D1999=VLOOKUP($A1999,'Vals 0505'!$A:$L,4,FALSE)</f>
        <v>1</v>
      </c>
      <c r="Q1999" t="b">
        <f>E1999=VLOOKUP($A1999,'Vals 0505'!$A:$L,5,FALSE)</f>
        <v>1</v>
      </c>
      <c r="R1999" t="b">
        <f>F1999=VLOOKUP($A1999,'Vals 0505'!$A:$L,6,FALSE)</f>
        <v>1</v>
      </c>
      <c r="S1999" t="b">
        <f>G1999=VLOOKUP($A1999,'Vals 0505'!$A:$L,7,FALSE)</f>
        <v>1</v>
      </c>
      <c r="T1999" t="b">
        <f>H1999=VLOOKUP($A1999,'Vals 0505'!$A:$L,8,FALSE)</f>
        <v>1</v>
      </c>
      <c r="U1999" t="b">
        <f>I1999=VLOOKUP($A1999,'Vals 0505'!$A:$L,9,FALSE)</f>
        <v>1</v>
      </c>
      <c r="V1999" t="b">
        <f>J1999=VLOOKUP($A1999,'Vals 0505'!$A:$L,10,FALSE)</f>
        <v>1</v>
      </c>
      <c r="W1999" t="b">
        <f>K1999=VLOOKUP($A1999,'Vals 0505'!$A:$L,11,FALSE)</f>
        <v>1</v>
      </c>
      <c r="X1999" t="b">
        <f>L1999=VLOOKUP($A1999,'Vals 0505'!$A:$L,12,FALSE)</f>
        <v>1</v>
      </c>
      <c r="Y1999">
        <f t="shared" si="31"/>
        <v>16348</v>
      </c>
    </row>
    <row r="2000" spans="1:25">
      <c r="A2000" s="4">
        <v>16349</v>
      </c>
      <c r="B2000" s="5" t="s">
        <v>375</v>
      </c>
      <c r="C2000" s="5" t="s">
        <v>34</v>
      </c>
      <c r="D2000" s="5" t="s">
        <v>37</v>
      </c>
      <c r="E2000" s="4"/>
      <c r="F2000" s="5"/>
      <c r="G2000" s="4"/>
      <c r="H2000" s="5" t="s">
        <v>379</v>
      </c>
      <c r="I2000" s="5" t="s">
        <v>397</v>
      </c>
      <c r="J2000" s="5" t="s">
        <v>284</v>
      </c>
      <c r="K2000" s="5" t="s">
        <v>935</v>
      </c>
      <c r="L2000" s="5" t="s">
        <v>17</v>
      </c>
      <c r="M2000" t="b">
        <f>A2000=VLOOKUP($A2000,'Vals 0505'!$A:$L,1,FALSE)</f>
        <v>1</v>
      </c>
      <c r="N2000" t="b">
        <f>B2000=VLOOKUP($A2000,'Vals 0505'!$A:$L,2,FALSE)</f>
        <v>1</v>
      </c>
      <c r="O2000" t="b">
        <f>C2000=VLOOKUP($A2000,'Vals 0505'!$A:$L,3,FALSE)</f>
        <v>1</v>
      </c>
      <c r="P2000" t="b">
        <f>D2000=VLOOKUP($A2000,'Vals 0505'!$A:$L,4,FALSE)</f>
        <v>1</v>
      </c>
      <c r="Q2000" t="b">
        <f>E2000=VLOOKUP($A2000,'Vals 0505'!$A:$L,5,FALSE)</f>
        <v>1</v>
      </c>
      <c r="R2000" t="b">
        <f>F2000=VLOOKUP($A2000,'Vals 0505'!$A:$L,6,FALSE)</f>
        <v>1</v>
      </c>
      <c r="S2000" t="b">
        <f>G2000=VLOOKUP($A2000,'Vals 0505'!$A:$L,7,FALSE)</f>
        <v>1</v>
      </c>
      <c r="T2000" t="b">
        <f>H2000=VLOOKUP($A2000,'Vals 0505'!$A:$L,8,FALSE)</f>
        <v>1</v>
      </c>
      <c r="U2000" t="b">
        <f>I2000=VLOOKUP($A2000,'Vals 0505'!$A:$L,9,FALSE)</f>
        <v>1</v>
      </c>
      <c r="V2000" t="b">
        <f>J2000=VLOOKUP($A2000,'Vals 0505'!$A:$L,10,FALSE)</f>
        <v>1</v>
      </c>
      <c r="W2000" t="b">
        <f>K2000=VLOOKUP($A2000,'Vals 0505'!$A:$L,11,FALSE)</f>
        <v>1</v>
      </c>
      <c r="X2000" t="b">
        <f>L2000=VLOOKUP($A2000,'Vals 0505'!$A:$L,12,FALSE)</f>
        <v>1</v>
      </c>
      <c r="Y2000">
        <f t="shared" si="31"/>
        <v>16349</v>
      </c>
    </row>
    <row r="2001" spans="1:26">
      <c r="A2001" s="4">
        <v>16350</v>
      </c>
      <c r="B2001" s="5" t="s">
        <v>375</v>
      </c>
      <c r="C2001" s="5" t="s">
        <v>34</v>
      </c>
      <c r="D2001" s="5" t="s">
        <v>40</v>
      </c>
      <c r="E2001" s="4"/>
      <c r="F2001" s="5"/>
      <c r="G2001" s="4"/>
      <c r="H2001" s="5" t="s">
        <v>379</v>
      </c>
      <c r="I2001" s="5" t="s">
        <v>397</v>
      </c>
      <c r="J2001" s="5" t="s">
        <v>284</v>
      </c>
      <c r="K2001" s="5" t="s">
        <v>936</v>
      </c>
      <c r="L2001" s="5" t="s">
        <v>17</v>
      </c>
      <c r="M2001" t="b">
        <f>A2001=VLOOKUP($A2001,'Vals 0505'!$A:$L,1,FALSE)</f>
        <v>1</v>
      </c>
      <c r="N2001" t="b">
        <f>B2001=VLOOKUP($A2001,'Vals 0505'!$A:$L,2,FALSE)</f>
        <v>1</v>
      </c>
      <c r="O2001" t="b">
        <f>C2001=VLOOKUP($A2001,'Vals 0505'!$A:$L,3,FALSE)</f>
        <v>1</v>
      </c>
      <c r="P2001" t="b">
        <f>D2001=VLOOKUP($A2001,'Vals 0505'!$A:$L,4,FALSE)</f>
        <v>1</v>
      </c>
      <c r="Q2001" t="b">
        <f>E2001=VLOOKUP($A2001,'Vals 0505'!$A:$L,5,FALSE)</f>
        <v>1</v>
      </c>
      <c r="R2001" t="b">
        <f>F2001=VLOOKUP($A2001,'Vals 0505'!$A:$L,6,FALSE)</f>
        <v>1</v>
      </c>
      <c r="S2001" t="b">
        <f>G2001=VLOOKUP($A2001,'Vals 0505'!$A:$L,7,FALSE)</f>
        <v>1</v>
      </c>
      <c r="T2001" t="b">
        <f>H2001=VLOOKUP($A2001,'Vals 0505'!$A:$L,8,FALSE)</f>
        <v>1</v>
      </c>
      <c r="U2001" t="b">
        <f>I2001=VLOOKUP($A2001,'Vals 0505'!$A:$L,9,FALSE)</f>
        <v>1</v>
      </c>
      <c r="V2001" t="b">
        <f>J2001=VLOOKUP($A2001,'Vals 0505'!$A:$L,10,FALSE)</f>
        <v>1</v>
      </c>
      <c r="W2001" t="b">
        <f>K2001=VLOOKUP($A2001,'Vals 0505'!$A:$L,11,FALSE)</f>
        <v>1</v>
      </c>
      <c r="X2001" t="b">
        <f>L2001=VLOOKUP($A2001,'Vals 0505'!$A:$L,12,FALSE)</f>
        <v>1</v>
      </c>
      <c r="Y2001">
        <f t="shared" si="31"/>
        <v>16350</v>
      </c>
    </row>
    <row r="2002" spans="1:26">
      <c r="A2002" s="3">
        <v>16351</v>
      </c>
      <c r="B2002" s="5" t="s">
        <v>375</v>
      </c>
      <c r="C2002" s="5" t="s">
        <v>34</v>
      </c>
      <c r="D2002" s="5" t="s">
        <v>37</v>
      </c>
      <c r="E2002" s="4"/>
      <c r="F2002" s="5"/>
      <c r="G2002" s="4"/>
      <c r="H2002" s="5" t="s">
        <v>379</v>
      </c>
      <c r="I2002" s="5" t="s">
        <v>398</v>
      </c>
      <c r="J2002" s="5" t="s">
        <v>284</v>
      </c>
      <c r="K2002" s="5" t="s">
        <v>937</v>
      </c>
      <c r="L2002" s="5" t="s">
        <v>17</v>
      </c>
      <c r="M2002" t="b">
        <f>A2002=VLOOKUP($A2002,'Vals 0505'!$A:$L,1,FALSE)</f>
        <v>1</v>
      </c>
      <c r="N2002" t="b">
        <f>B2002=VLOOKUP($A2002,'Vals 0505'!$A:$L,2,FALSE)</f>
        <v>1</v>
      </c>
      <c r="O2002" t="b">
        <f>C2002=VLOOKUP($A2002,'Vals 0505'!$A:$L,3,FALSE)</f>
        <v>1</v>
      </c>
      <c r="P2002" t="b">
        <f>D2002=VLOOKUP($A2002,'Vals 0505'!$A:$L,4,FALSE)</f>
        <v>1</v>
      </c>
      <c r="Q2002" t="b">
        <f>E2002=VLOOKUP($A2002,'Vals 0505'!$A:$L,5,FALSE)</f>
        <v>1</v>
      </c>
      <c r="R2002" t="b">
        <f>F2002=VLOOKUP($A2002,'Vals 0505'!$A:$L,6,FALSE)</f>
        <v>1</v>
      </c>
      <c r="S2002" t="b">
        <f>G2002=VLOOKUP($A2002,'Vals 0505'!$A:$L,7,FALSE)</f>
        <v>1</v>
      </c>
      <c r="T2002" t="b">
        <f>H2002=VLOOKUP($A2002,'Vals 0505'!$A:$L,8,FALSE)</f>
        <v>1</v>
      </c>
      <c r="U2002" t="b">
        <f>I2002=VLOOKUP($A2002,'Vals 0505'!$A:$L,9,FALSE)</f>
        <v>1</v>
      </c>
      <c r="V2002" t="b">
        <f>J2002=VLOOKUP($A2002,'Vals 0505'!$A:$L,10,FALSE)</f>
        <v>1</v>
      </c>
      <c r="W2002" t="b">
        <f>K2002=VLOOKUP($A2002,'Vals 0505'!$A:$L,11,FALSE)</f>
        <v>1</v>
      </c>
      <c r="X2002" t="b">
        <f>L2002=VLOOKUP($A2002,'Vals 0505'!$A:$L,12,FALSE)</f>
        <v>1</v>
      </c>
      <c r="Y2002">
        <f t="shared" si="31"/>
        <v>16351</v>
      </c>
    </row>
    <row r="2003" spans="1:26">
      <c r="A2003" s="4">
        <v>16352</v>
      </c>
      <c r="B2003" s="5" t="s">
        <v>375</v>
      </c>
      <c r="C2003" s="5" t="s">
        <v>34</v>
      </c>
      <c r="D2003" s="5" t="s">
        <v>37</v>
      </c>
      <c r="E2003" s="4"/>
      <c r="F2003" s="5"/>
      <c r="G2003" s="4"/>
      <c r="H2003" s="5" t="s">
        <v>379</v>
      </c>
      <c r="I2003" s="5" t="s">
        <v>398</v>
      </c>
      <c r="J2003" s="5" t="s">
        <v>284</v>
      </c>
      <c r="K2003" s="5" t="s">
        <v>938</v>
      </c>
      <c r="L2003" s="5" t="s">
        <v>17</v>
      </c>
      <c r="M2003" t="b">
        <f>A2003=VLOOKUP($A2003,'Vals 0505'!$A:$L,1,FALSE)</f>
        <v>1</v>
      </c>
      <c r="N2003" t="b">
        <f>B2003=VLOOKUP($A2003,'Vals 0505'!$A:$L,2,FALSE)</f>
        <v>1</v>
      </c>
      <c r="O2003" t="b">
        <f>C2003=VLOOKUP($A2003,'Vals 0505'!$A:$L,3,FALSE)</f>
        <v>1</v>
      </c>
      <c r="P2003" t="b">
        <f>D2003=VLOOKUP($A2003,'Vals 0505'!$A:$L,4,FALSE)</f>
        <v>1</v>
      </c>
      <c r="Q2003" t="b">
        <f>E2003=VLOOKUP($A2003,'Vals 0505'!$A:$L,5,FALSE)</f>
        <v>1</v>
      </c>
      <c r="R2003" t="b">
        <f>F2003=VLOOKUP($A2003,'Vals 0505'!$A:$L,6,FALSE)</f>
        <v>1</v>
      </c>
      <c r="S2003" t="b">
        <f>G2003=VLOOKUP($A2003,'Vals 0505'!$A:$L,7,FALSE)</f>
        <v>1</v>
      </c>
      <c r="T2003" t="b">
        <f>H2003=VLOOKUP($A2003,'Vals 0505'!$A:$L,8,FALSE)</f>
        <v>1</v>
      </c>
      <c r="U2003" t="b">
        <f>I2003=VLOOKUP($A2003,'Vals 0505'!$A:$L,9,FALSE)</f>
        <v>1</v>
      </c>
      <c r="V2003" t="b">
        <f>J2003=VLOOKUP($A2003,'Vals 0505'!$A:$L,10,FALSE)</f>
        <v>1</v>
      </c>
      <c r="W2003" t="b">
        <f>K2003=VLOOKUP($A2003,'Vals 0505'!$A:$L,11,FALSE)</f>
        <v>1</v>
      </c>
      <c r="X2003" t="b">
        <f>L2003=VLOOKUP($A2003,'Vals 0505'!$A:$L,12,FALSE)</f>
        <v>1</v>
      </c>
      <c r="Y2003">
        <f t="shared" si="31"/>
        <v>16352</v>
      </c>
    </row>
    <row r="2004" spans="1:26">
      <c r="A2004" s="3">
        <v>16353</v>
      </c>
      <c r="B2004" s="5" t="s">
        <v>375</v>
      </c>
      <c r="C2004" s="5" t="s">
        <v>34</v>
      </c>
      <c r="D2004" s="5" t="s">
        <v>37</v>
      </c>
      <c r="E2004" s="4"/>
      <c r="F2004" s="5"/>
      <c r="G2004" s="4"/>
      <c r="H2004" s="5" t="s">
        <v>379</v>
      </c>
      <c r="I2004" s="5" t="s">
        <v>398</v>
      </c>
      <c r="J2004" s="5" t="s">
        <v>284</v>
      </c>
      <c r="K2004" s="5" t="s">
        <v>939</v>
      </c>
      <c r="L2004" s="5" t="s">
        <v>17</v>
      </c>
      <c r="M2004" t="b">
        <f>A2004=VLOOKUP($A2004,'Vals 0505'!$A:$L,1,FALSE)</f>
        <v>1</v>
      </c>
      <c r="N2004" t="b">
        <f>B2004=VLOOKUP($A2004,'Vals 0505'!$A:$L,2,FALSE)</f>
        <v>1</v>
      </c>
      <c r="O2004" t="b">
        <f>C2004=VLOOKUP($A2004,'Vals 0505'!$A:$L,3,FALSE)</f>
        <v>1</v>
      </c>
      <c r="P2004" t="b">
        <f>D2004=VLOOKUP($A2004,'Vals 0505'!$A:$L,4,FALSE)</f>
        <v>1</v>
      </c>
      <c r="Q2004" t="b">
        <f>E2004=VLOOKUP($A2004,'Vals 0505'!$A:$L,5,FALSE)</f>
        <v>1</v>
      </c>
      <c r="R2004" t="b">
        <f>F2004=VLOOKUP($A2004,'Vals 0505'!$A:$L,6,FALSE)</f>
        <v>1</v>
      </c>
      <c r="S2004" t="b">
        <f>G2004=VLOOKUP($A2004,'Vals 0505'!$A:$L,7,FALSE)</f>
        <v>1</v>
      </c>
      <c r="T2004" t="b">
        <f>H2004=VLOOKUP($A2004,'Vals 0505'!$A:$L,8,FALSE)</f>
        <v>1</v>
      </c>
      <c r="U2004" t="b">
        <f>I2004=VLOOKUP($A2004,'Vals 0505'!$A:$L,9,FALSE)</f>
        <v>1</v>
      </c>
      <c r="V2004" t="b">
        <f>J2004=VLOOKUP($A2004,'Vals 0505'!$A:$L,10,FALSE)</f>
        <v>1</v>
      </c>
      <c r="W2004" t="b">
        <f>K2004=VLOOKUP($A2004,'Vals 0505'!$A:$L,11,FALSE)</f>
        <v>1</v>
      </c>
      <c r="X2004" t="b">
        <f>L2004=VLOOKUP($A2004,'Vals 0505'!$A:$L,12,FALSE)</f>
        <v>1</v>
      </c>
      <c r="Y2004">
        <f t="shared" si="31"/>
        <v>16353</v>
      </c>
    </row>
    <row r="2005" spans="1:26">
      <c r="A2005" s="4">
        <v>16354</v>
      </c>
      <c r="B2005" s="5" t="s">
        <v>375</v>
      </c>
      <c r="C2005" s="5" t="s">
        <v>34</v>
      </c>
      <c r="D2005" s="5" t="s">
        <v>37</v>
      </c>
      <c r="E2005" s="4"/>
      <c r="F2005" s="5"/>
      <c r="G2005" s="4"/>
      <c r="H2005" s="5" t="s">
        <v>379</v>
      </c>
      <c r="I2005" s="5" t="s">
        <v>398</v>
      </c>
      <c r="J2005" s="5" t="s">
        <v>284</v>
      </c>
      <c r="K2005" s="5" t="s">
        <v>940</v>
      </c>
      <c r="L2005" s="5" t="s">
        <v>17</v>
      </c>
      <c r="M2005" t="b">
        <f>A2005=VLOOKUP($A2005,'Vals 0505'!$A:$L,1,FALSE)</f>
        <v>1</v>
      </c>
      <c r="N2005" t="b">
        <f>B2005=VLOOKUP($A2005,'Vals 0505'!$A:$L,2,FALSE)</f>
        <v>1</v>
      </c>
      <c r="O2005" t="b">
        <f>C2005=VLOOKUP($A2005,'Vals 0505'!$A:$L,3,FALSE)</f>
        <v>1</v>
      </c>
      <c r="P2005" t="b">
        <f>D2005=VLOOKUP($A2005,'Vals 0505'!$A:$L,4,FALSE)</f>
        <v>1</v>
      </c>
      <c r="Q2005" t="b">
        <f>E2005=VLOOKUP($A2005,'Vals 0505'!$A:$L,5,FALSE)</f>
        <v>1</v>
      </c>
      <c r="R2005" t="b">
        <f>F2005=VLOOKUP($A2005,'Vals 0505'!$A:$L,6,FALSE)</f>
        <v>1</v>
      </c>
      <c r="S2005" t="b">
        <f>G2005=VLOOKUP($A2005,'Vals 0505'!$A:$L,7,FALSE)</f>
        <v>1</v>
      </c>
      <c r="T2005" t="b">
        <f>H2005=VLOOKUP($A2005,'Vals 0505'!$A:$L,8,FALSE)</f>
        <v>1</v>
      </c>
      <c r="U2005" t="b">
        <f>I2005=VLOOKUP($A2005,'Vals 0505'!$A:$L,9,FALSE)</f>
        <v>1</v>
      </c>
      <c r="V2005" t="b">
        <f>J2005=VLOOKUP($A2005,'Vals 0505'!$A:$L,10,FALSE)</f>
        <v>1</v>
      </c>
      <c r="W2005" t="b">
        <f>K2005=VLOOKUP($A2005,'Vals 0505'!$A:$L,11,FALSE)</f>
        <v>1</v>
      </c>
      <c r="X2005" t="b">
        <f>L2005=VLOOKUP($A2005,'Vals 0505'!$A:$L,12,FALSE)</f>
        <v>1</v>
      </c>
      <c r="Y2005">
        <f t="shared" si="31"/>
        <v>16354</v>
      </c>
    </row>
    <row r="2006" spans="1:26">
      <c r="A2006" s="3">
        <v>16355</v>
      </c>
      <c r="B2006" s="5" t="s">
        <v>375</v>
      </c>
      <c r="C2006" s="5" t="s">
        <v>34</v>
      </c>
      <c r="D2006" s="5" t="s">
        <v>37</v>
      </c>
      <c r="E2006" s="4"/>
      <c r="F2006" s="5"/>
      <c r="G2006" s="4"/>
      <c r="H2006" s="5" t="s">
        <v>379</v>
      </c>
      <c r="I2006" s="5" t="s">
        <v>398</v>
      </c>
      <c r="J2006" s="5" t="s">
        <v>284</v>
      </c>
      <c r="K2006" s="5" t="s">
        <v>941</v>
      </c>
      <c r="L2006" s="5" t="s">
        <v>17</v>
      </c>
      <c r="M2006" t="b">
        <f>A2006=VLOOKUP($A2006,'Vals 0505'!$A:$L,1,FALSE)</f>
        <v>1</v>
      </c>
      <c r="N2006" t="b">
        <f>B2006=VLOOKUP($A2006,'Vals 0505'!$A:$L,2,FALSE)</f>
        <v>1</v>
      </c>
      <c r="O2006" t="b">
        <f>C2006=VLOOKUP($A2006,'Vals 0505'!$A:$L,3,FALSE)</f>
        <v>1</v>
      </c>
      <c r="P2006" t="b">
        <f>D2006=VLOOKUP($A2006,'Vals 0505'!$A:$L,4,FALSE)</f>
        <v>1</v>
      </c>
      <c r="Q2006" t="b">
        <f>E2006=VLOOKUP($A2006,'Vals 0505'!$A:$L,5,FALSE)</f>
        <v>1</v>
      </c>
      <c r="R2006" t="b">
        <f>F2006=VLOOKUP($A2006,'Vals 0505'!$A:$L,6,FALSE)</f>
        <v>1</v>
      </c>
      <c r="S2006" t="b">
        <f>G2006=VLOOKUP($A2006,'Vals 0505'!$A:$L,7,FALSE)</f>
        <v>1</v>
      </c>
      <c r="T2006" t="b">
        <f>H2006=VLOOKUP($A2006,'Vals 0505'!$A:$L,8,FALSE)</f>
        <v>1</v>
      </c>
      <c r="U2006" t="b">
        <f>I2006=VLOOKUP($A2006,'Vals 0505'!$A:$L,9,FALSE)</f>
        <v>1</v>
      </c>
      <c r="V2006" t="b">
        <f>J2006=VLOOKUP($A2006,'Vals 0505'!$A:$L,10,FALSE)</f>
        <v>1</v>
      </c>
      <c r="W2006" t="b">
        <f>K2006=VLOOKUP($A2006,'Vals 0505'!$A:$L,11,FALSE)</f>
        <v>1</v>
      </c>
      <c r="X2006" t="b">
        <f>L2006=VLOOKUP($A2006,'Vals 0505'!$A:$L,12,FALSE)</f>
        <v>1</v>
      </c>
      <c r="Y2006">
        <f t="shared" si="31"/>
        <v>16355</v>
      </c>
    </row>
    <row r="2007" spans="1:26">
      <c r="A2007" s="4">
        <v>16356</v>
      </c>
      <c r="B2007" s="5" t="s">
        <v>375</v>
      </c>
      <c r="C2007" s="5" t="s">
        <v>13</v>
      </c>
      <c r="D2007" s="5"/>
      <c r="E2007" s="4"/>
      <c r="F2007" s="5"/>
      <c r="G2007" s="4"/>
      <c r="H2007" s="5" t="s">
        <v>382</v>
      </c>
      <c r="I2007" s="5" t="s">
        <v>396</v>
      </c>
      <c r="J2007" s="5" t="s">
        <v>284</v>
      </c>
      <c r="K2007" s="5"/>
      <c r="L2007" s="5" t="s">
        <v>17</v>
      </c>
      <c r="M2007" t="b">
        <f>A2007=VLOOKUP($A2007,'Vals 0505'!$A:$L,1,FALSE)</f>
        <v>1</v>
      </c>
      <c r="N2007" t="b">
        <f>B2007=VLOOKUP($A2007,'Vals 0505'!$A:$L,2,FALSE)</f>
        <v>1</v>
      </c>
      <c r="O2007" t="b">
        <f>C2007=VLOOKUP($A2007,'Vals 0505'!$A:$L,3,FALSE)</f>
        <v>1</v>
      </c>
      <c r="P2007" t="b">
        <f>D2007=VLOOKUP($A2007,'Vals 0505'!$A:$L,4,FALSE)</f>
        <v>1</v>
      </c>
      <c r="Q2007" t="b">
        <f>E2007=VLOOKUP($A2007,'Vals 0505'!$A:$L,5,FALSE)</f>
        <v>1</v>
      </c>
      <c r="R2007" t="b">
        <f>F2007=VLOOKUP($A2007,'Vals 0505'!$A:$L,6,FALSE)</f>
        <v>1</v>
      </c>
      <c r="S2007" t="b">
        <f>G2007=VLOOKUP($A2007,'Vals 0505'!$A:$L,7,FALSE)</f>
        <v>1</v>
      </c>
      <c r="T2007" t="b">
        <f>H2007=VLOOKUP($A2007,'Vals 0505'!$A:$L,8,FALSE)</f>
        <v>1</v>
      </c>
      <c r="U2007" t="b">
        <f>I2007=VLOOKUP($A2007,'Vals 0505'!$A:$L,9,FALSE)</f>
        <v>1</v>
      </c>
      <c r="V2007" t="b">
        <f>J2007=VLOOKUP($A2007,'Vals 0505'!$A:$L,10,FALSE)</f>
        <v>0</v>
      </c>
      <c r="W2007" t="b">
        <f>K2007=VLOOKUP($A2007,'Vals 0505'!$A:$L,11,FALSE)</f>
        <v>1</v>
      </c>
      <c r="X2007" t="b">
        <f>L2007=VLOOKUP($A2007,'Vals 0505'!$A:$L,12,FALSE)</f>
        <v>1</v>
      </c>
      <c r="Y2007">
        <f t="shared" si="31"/>
        <v>16356</v>
      </c>
      <c r="Z2007" t="str">
        <f>VLOOKUP($A2007,'Vals 0505'!$A:$L,10,FALSE)</f>
        <v>Medium</v>
      </c>
    </row>
    <row r="2008" spans="1:26">
      <c r="A2008" s="3">
        <v>16357</v>
      </c>
      <c r="B2008" s="5" t="s">
        <v>375</v>
      </c>
      <c r="C2008" s="5" t="s">
        <v>34</v>
      </c>
      <c r="D2008" s="5" t="s">
        <v>37</v>
      </c>
      <c r="E2008" s="4"/>
      <c r="F2008" s="5"/>
      <c r="G2008" s="4"/>
      <c r="H2008" s="5" t="s">
        <v>379</v>
      </c>
      <c r="I2008" s="5" t="s">
        <v>398</v>
      </c>
      <c r="J2008" s="5" t="s">
        <v>284</v>
      </c>
      <c r="K2008" s="5" t="s">
        <v>942</v>
      </c>
      <c r="L2008" s="5" t="s">
        <v>17</v>
      </c>
      <c r="M2008" t="b">
        <f>A2008=VLOOKUP($A2008,'Vals 0505'!$A:$L,1,FALSE)</f>
        <v>1</v>
      </c>
      <c r="N2008" t="b">
        <f>B2008=VLOOKUP($A2008,'Vals 0505'!$A:$L,2,FALSE)</f>
        <v>1</v>
      </c>
      <c r="O2008" t="b">
        <f>C2008=VLOOKUP($A2008,'Vals 0505'!$A:$L,3,FALSE)</f>
        <v>1</v>
      </c>
      <c r="P2008" t="b">
        <f>D2008=VLOOKUP($A2008,'Vals 0505'!$A:$L,4,FALSE)</f>
        <v>1</v>
      </c>
      <c r="Q2008" t="b">
        <f>E2008=VLOOKUP($A2008,'Vals 0505'!$A:$L,5,FALSE)</f>
        <v>1</v>
      </c>
      <c r="R2008" t="b">
        <f>F2008=VLOOKUP($A2008,'Vals 0505'!$A:$L,6,FALSE)</f>
        <v>1</v>
      </c>
      <c r="S2008" t="b">
        <f>G2008=VLOOKUP($A2008,'Vals 0505'!$A:$L,7,FALSE)</f>
        <v>1</v>
      </c>
      <c r="T2008" t="b">
        <f>H2008=VLOOKUP($A2008,'Vals 0505'!$A:$L,8,FALSE)</f>
        <v>1</v>
      </c>
      <c r="U2008" t="b">
        <f>I2008=VLOOKUP($A2008,'Vals 0505'!$A:$L,9,FALSE)</f>
        <v>1</v>
      </c>
      <c r="V2008" t="b">
        <f>J2008=VLOOKUP($A2008,'Vals 0505'!$A:$L,10,FALSE)</f>
        <v>1</v>
      </c>
      <c r="W2008" t="b">
        <f>K2008=VLOOKUP($A2008,'Vals 0505'!$A:$L,11,FALSE)</f>
        <v>1</v>
      </c>
      <c r="X2008" t="b">
        <f>L2008=VLOOKUP($A2008,'Vals 0505'!$A:$L,12,FALSE)</f>
        <v>1</v>
      </c>
      <c r="Y2008">
        <f t="shared" si="31"/>
        <v>16357</v>
      </c>
    </row>
    <row r="2009" spans="1:26">
      <c r="A2009" s="4">
        <v>16358</v>
      </c>
      <c r="B2009" s="5" t="s">
        <v>375</v>
      </c>
      <c r="C2009" s="5" t="s">
        <v>34</v>
      </c>
      <c r="D2009" s="5" t="s">
        <v>37</v>
      </c>
      <c r="E2009" s="4"/>
      <c r="F2009" s="5"/>
      <c r="G2009" s="4"/>
      <c r="H2009" s="5" t="s">
        <v>379</v>
      </c>
      <c r="I2009" s="5" t="s">
        <v>398</v>
      </c>
      <c r="J2009" s="5" t="s">
        <v>284</v>
      </c>
      <c r="K2009" s="5" t="s">
        <v>943</v>
      </c>
      <c r="L2009" s="5" t="s">
        <v>17</v>
      </c>
      <c r="M2009" t="b">
        <f>A2009=VLOOKUP($A2009,'Vals 0505'!$A:$L,1,FALSE)</f>
        <v>1</v>
      </c>
      <c r="N2009" t="b">
        <f>B2009=VLOOKUP($A2009,'Vals 0505'!$A:$L,2,FALSE)</f>
        <v>1</v>
      </c>
      <c r="O2009" t="b">
        <f>C2009=VLOOKUP($A2009,'Vals 0505'!$A:$L,3,FALSE)</f>
        <v>1</v>
      </c>
      <c r="P2009" t="b">
        <f>D2009=VLOOKUP($A2009,'Vals 0505'!$A:$L,4,FALSE)</f>
        <v>1</v>
      </c>
      <c r="Q2009" t="b">
        <f>E2009=VLOOKUP($A2009,'Vals 0505'!$A:$L,5,FALSE)</f>
        <v>1</v>
      </c>
      <c r="R2009" t="b">
        <f>F2009=VLOOKUP($A2009,'Vals 0505'!$A:$L,6,FALSE)</f>
        <v>1</v>
      </c>
      <c r="S2009" t="b">
        <f>G2009=VLOOKUP($A2009,'Vals 0505'!$A:$L,7,FALSE)</f>
        <v>1</v>
      </c>
      <c r="T2009" t="b">
        <f>H2009=VLOOKUP($A2009,'Vals 0505'!$A:$L,8,FALSE)</f>
        <v>1</v>
      </c>
      <c r="U2009" t="b">
        <f>I2009=VLOOKUP($A2009,'Vals 0505'!$A:$L,9,FALSE)</f>
        <v>1</v>
      </c>
      <c r="V2009" t="b">
        <f>J2009=VLOOKUP($A2009,'Vals 0505'!$A:$L,10,FALSE)</f>
        <v>1</v>
      </c>
      <c r="W2009" t="b">
        <f>K2009=VLOOKUP($A2009,'Vals 0505'!$A:$L,11,FALSE)</f>
        <v>1</v>
      </c>
      <c r="X2009" t="b">
        <f>L2009=VLOOKUP($A2009,'Vals 0505'!$A:$L,12,FALSE)</f>
        <v>1</v>
      </c>
      <c r="Y2009">
        <f t="shared" si="31"/>
        <v>16358</v>
      </c>
    </row>
    <row r="2010" spans="1:26">
      <c r="A2010" s="3">
        <v>16359</v>
      </c>
      <c r="B2010" s="5" t="s">
        <v>375</v>
      </c>
      <c r="C2010" s="5" t="s">
        <v>34</v>
      </c>
      <c r="D2010" s="5" t="s">
        <v>37</v>
      </c>
      <c r="E2010" s="4"/>
      <c r="F2010" s="5"/>
      <c r="G2010" s="4"/>
      <c r="H2010" s="5" t="s">
        <v>379</v>
      </c>
      <c r="I2010" s="5" t="s">
        <v>398</v>
      </c>
      <c r="J2010" s="5" t="s">
        <v>284</v>
      </c>
      <c r="K2010" s="5" t="s">
        <v>944</v>
      </c>
      <c r="L2010" s="5" t="s">
        <v>17</v>
      </c>
      <c r="M2010" t="b">
        <f>A2010=VLOOKUP($A2010,'Vals 0505'!$A:$L,1,FALSE)</f>
        <v>1</v>
      </c>
      <c r="N2010" t="b">
        <f>B2010=VLOOKUP($A2010,'Vals 0505'!$A:$L,2,FALSE)</f>
        <v>1</v>
      </c>
      <c r="O2010" t="b">
        <f>C2010=VLOOKUP($A2010,'Vals 0505'!$A:$L,3,FALSE)</f>
        <v>1</v>
      </c>
      <c r="P2010" t="b">
        <f>D2010=VLOOKUP($A2010,'Vals 0505'!$A:$L,4,FALSE)</f>
        <v>1</v>
      </c>
      <c r="Q2010" t="b">
        <f>E2010=VLOOKUP($A2010,'Vals 0505'!$A:$L,5,FALSE)</f>
        <v>1</v>
      </c>
      <c r="R2010" t="b">
        <f>F2010=VLOOKUP($A2010,'Vals 0505'!$A:$L,6,FALSE)</f>
        <v>1</v>
      </c>
      <c r="S2010" t="b">
        <f>G2010=VLOOKUP($A2010,'Vals 0505'!$A:$L,7,FALSE)</f>
        <v>1</v>
      </c>
      <c r="T2010" t="b">
        <f>H2010=VLOOKUP($A2010,'Vals 0505'!$A:$L,8,FALSE)</f>
        <v>1</v>
      </c>
      <c r="U2010" t="b">
        <f>I2010=VLOOKUP($A2010,'Vals 0505'!$A:$L,9,FALSE)</f>
        <v>1</v>
      </c>
      <c r="V2010" t="b">
        <f>J2010=VLOOKUP($A2010,'Vals 0505'!$A:$L,10,FALSE)</f>
        <v>1</v>
      </c>
      <c r="W2010" t="b">
        <f>K2010=VLOOKUP($A2010,'Vals 0505'!$A:$L,11,FALSE)</f>
        <v>1</v>
      </c>
      <c r="X2010" t="b">
        <f>L2010=VLOOKUP($A2010,'Vals 0505'!$A:$L,12,FALSE)</f>
        <v>1</v>
      </c>
      <c r="Y2010">
        <f t="shared" si="31"/>
        <v>16359</v>
      </c>
    </row>
    <row r="2011" spans="1:26">
      <c r="A2011" s="4">
        <v>16360</v>
      </c>
      <c r="B2011" s="5" t="s">
        <v>375</v>
      </c>
      <c r="C2011" s="5" t="s">
        <v>34</v>
      </c>
      <c r="D2011" s="5" t="s">
        <v>37</v>
      </c>
      <c r="E2011" s="4"/>
      <c r="F2011" s="5"/>
      <c r="G2011" s="4"/>
      <c r="H2011" s="5" t="s">
        <v>379</v>
      </c>
      <c r="I2011" s="5" t="s">
        <v>398</v>
      </c>
      <c r="J2011" s="5" t="s">
        <v>284</v>
      </c>
      <c r="K2011" s="5" t="s">
        <v>945</v>
      </c>
      <c r="L2011" s="5" t="s">
        <v>17</v>
      </c>
      <c r="M2011" t="b">
        <f>A2011=VLOOKUP($A2011,'Vals 0505'!$A:$L,1,FALSE)</f>
        <v>1</v>
      </c>
      <c r="N2011" t="b">
        <f>B2011=VLOOKUP($A2011,'Vals 0505'!$A:$L,2,FALSE)</f>
        <v>1</v>
      </c>
      <c r="O2011" t="b">
        <f>C2011=VLOOKUP($A2011,'Vals 0505'!$A:$L,3,FALSE)</f>
        <v>1</v>
      </c>
      <c r="P2011" t="b">
        <f>D2011=VLOOKUP($A2011,'Vals 0505'!$A:$L,4,FALSE)</f>
        <v>1</v>
      </c>
      <c r="Q2011" t="b">
        <f>E2011=VLOOKUP($A2011,'Vals 0505'!$A:$L,5,FALSE)</f>
        <v>1</v>
      </c>
      <c r="R2011" t="b">
        <f>F2011=VLOOKUP($A2011,'Vals 0505'!$A:$L,6,FALSE)</f>
        <v>1</v>
      </c>
      <c r="S2011" t="b">
        <f>G2011=VLOOKUP($A2011,'Vals 0505'!$A:$L,7,FALSE)</f>
        <v>1</v>
      </c>
      <c r="T2011" t="b">
        <f>H2011=VLOOKUP($A2011,'Vals 0505'!$A:$L,8,FALSE)</f>
        <v>1</v>
      </c>
      <c r="U2011" t="b">
        <f>I2011=VLOOKUP($A2011,'Vals 0505'!$A:$L,9,FALSE)</f>
        <v>1</v>
      </c>
      <c r="V2011" t="b">
        <f>J2011=VLOOKUP($A2011,'Vals 0505'!$A:$L,10,FALSE)</f>
        <v>1</v>
      </c>
      <c r="W2011" t="b">
        <f>K2011=VLOOKUP($A2011,'Vals 0505'!$A:$L,11,FALSE)</f>
        <v>1</v>
      </c>
      <c r="X2011" t="b">
        <f>L2011=VLOOKUP($A2011,'Vals 0505'!$A:$L,12,FALSE)</f>
        <v>1</v>
      </c>
      <c r="Y2011">
        <f t="shared" si="31"/>
        <v>16360</v>
      </c>
    </row>
    <row r="2012" spans="1:26">
      <c r="A2012" s="3">
        <v>16361</v>
      </c>
      <c r="B2012" s="5" t="s">
        <v>375</v>
      </c>
      <c r="C2012" s="5" t="s">
        <v>34</v>
      </c>
      <c r="D2012" s="5" t="s">
        <v>37</v>
      </c>
      <c r="E2012" s="4"/>
      <c r="F2012" s="5"/>
      <c r="G2012" s="4"/>
      <c r="H2012" s="5" t="s">
        <v>379</v>
      </c>
      <c r="I2012" s="5" t="s">
        <v>398</v>
      </c>
      <c r="J2012" s="5" t="s">
        <v>284</v>
      </c>
      <c r="K2012" s="5" t="s">
        <v>946</v>
      </c>
      <c r="L2012" s="5" t="s">
        <v>17</v>
      </c>
      <c r="M2012" t="b">
        <f>A2012=VLOOKUP($A2012,'Vals 0505'!$A:$L,1,FALSE)</f>
        <v>1</v>
      </c>
      <c r="N2012" t="b">
        <f>B2012=VLOOKUP($A2012,'Vals 0505'!$A:$L,2,FALSE)</f>
        <v>1</v>
      </c>
      <c r="O2012" t="b">
        <f>C2012=VLOOKUP($A2012,'Vals 0505'!$A:$L,3,FALSE)</f>
        <v>1</v>
      </c>
      <c r="P2012" t="b">
        <f>D2012=VLOOKUP($A2012,'Vals 0505'!$A:$L,4,FALSE)</f>
        <v>1</v>
      </c>
      <c r="Q2012" t="b">
        <f>E2012=VLOOKUP($A2012,'Vals 0505'!$A:$L,5,FALSE)</f>
        <v>1</v>
      </c>
      <c r="R2012" t="b">
        <f>F2012=VLOOKUP($A2012,'Vals 0505'!$A:$L,6,FALSE)</f>
        <v>1</v>
      </c>
      <c r="S2012" t="b">
        <f>G2012=VLOOKUP($A2012,'Vals 0505'!$A:$L,7,FALSE)</f>
        <v>1</v>
      </c>
      <c r="T2012" t="b">
        <f>H2012=VLOOKUP($A2012,'Vals 0505'!$A:$L,8,FALSE)</f>
        <v>1</v>
      </c>
      <c r="U2012" t="b">
        <f>I2012=VLOOKUP($A2012,'Vals 0505'!$A:$L,9,FALSE)</f>
        <v>1</v>
      </c>
      <c r="V2012" t="b">
        <f>J2012=VLOOKUP($A2012,'Vals 0505'!$A:$L,10,FALSE)</f>
        <v>1</v>
      </c>
      <c r="W2012" t="b">
        <f>K2012=VLOOKUP($A2012,'Vals 0505'!$A:$L,11,FALSE)</f>
        <v>1</v>
      </c>
      <c r="X2012" t="b">
        <f>L2012=VLOOKUP($A2012,'Vals 0505'!$A:$L,12,FALSE)</f>
        <v>1</v>
      </c>
      <c r="Y2012">
        <f t="shared" si="31"/>
        <v>16361</v>
      </c>
    </row>
    <row r="2013" spans="1:26">
      <c r="A2013" s="4">
        <v>16362</v>
      </c>
      <c r="B2013" s="5" t="s">
        <v>375</v>
      </c>
      <c r="C2013" s="5" t="s">
        <v>34</v>
      </c>
      <c r="D2013" s="5" t="s">
        <v>35</v>
      </c>
      <c r="E2013" s="4"/>
      <c r="F2013" s="5"/>
      <c r="G2013" s="4"/>
      <c r="H2013" s="5" t="s">
        <v>379</v>
      </c>
      <c r="I2013" s="5" t="s">
        <v>399</v>
      </c>
      <c r="J2013" s="5" t="s">
        <v>284</v>
      </c>
      <c r="K2013" s="5" t="s">
        <v>947</v>
      </c>
      <c r="L2013" s="5" t="s">
        <v>17</v>
      </c>
      <c r="M2013" t="b">
        <f>A2013=VLOOKUP($A2013,'Vals 0505'!$A:$L,1,FALSE)</f>
        <v>1</v>
      </c>
      <c r="N2013" t="b">
        <f>B2013=VLOOKUP($A2013,'Vals 0505'!$A:$L,2,FALSE)</f>
        <v>1</v>
      </c>
      <c r="O2013" t="b">
        <f>C2013=VLOOKUP($A2013,'Vals 0505'!$A:$L,3,FALSE)</f>
        <v>1</v>
      </c>
      <c r="P2013" t="b">
        <f>D2013=VLOOKUP($A2013,'Vals 0505'!$A:$L,4,FALSE)</f>
        <v>1</v>
      </c>
      <c r="Q2013" t="b">
        <f>E2013=VLOOKUP($A2013,'Vals 0505'!$A:$L,5,FALSE)</f>
        <v>1</v>
      </c>
      <c r="R2013" t="b">
        <f>F2013=VLOOKUP($A2013,'Vals 0505'!$A:$L,6,FALSE)</f>
        <v>1</v>
      </c>
      <c r="S2013" t="b">
        <f>G2013=VLOOKUP($A2013,'Vals 0505'!$A:$L,7,FALSE)</f>
        <v>1</v>
      </c>
      <c r="T2013" t="b">
        <f>H2013=VLOOKUP($A2013,'Vals 0505'!$A:$L,8,FALSE)</f>
        <v>1</v>
      </c>
      <c r="U2013" t="b">
        <f>I2013=VLOOKUP($A2013,'Vals 0505'!$A:$L,9,FALSE)</f>
        <v>1</v>
      </c>
      <c r="V2013" t="b">
        <f>J2013=VLOOKUP($A2013,'Vals 0505'!$A:$L,10,FALSE)</f>
        <v>1</v>
      </c>
      <c r="W2013" t="b">
        <f>K2013=VLOOKUP($A2013,'Vals 0505'!$A:$L,11,FALSE)</f>
        <v>1</v>
      </c>
      <c r="X2013" t="b">
        <f>L2013=VLOOKUP($A2013,'Vals 0505'!$A:$L,12,FALSE)</f>
        <v>1</v>
      </c>
      <c r="Y2013">
        <f t="shared" si="31"/>
        <v>16362</v>
      </c>
    </row>
    <row r="2014" spans="1:26">
      <c r="A2014" s="3">
        <v>16363</v>
      </c>
      <c r="B2014" s="5" t="s">
        <v>375</v>
      </c>
      <c r="C2014" s="5" t="s">
        <v>34</v>
      </c>
      <c r="D2014" s="5" t="s">
        <v>37</v>
      </c>
      <c r="E2014" s="4"/>
      <c r="F2014" s="5"/>
      <c r="G2014" s="4"/>
      <c r="H2014" s="5" t="s">
        <v>379</v>
      </c>
      <c r="I2014" s="5" t="s">
        <v>399</v>
      </c>
      <c r="J2014" s="5" t="s">
        <v>284</v>
      </c>
      <c r="K2014" s="5" t="s">
        <v>948</v>
      </c>
      <c r="L2014" s="5" t="s">
        <v>17</v>
      </c>
      <c r="M2014" t="b">
        <f>A2014=VLOOKUP($A2014,'Vals 0505'!$A:$L,1,FALSE)</f>
        <v>1</v>
      </c>
      <c r="N2014" t="b">
        <f>B2014=VLOOKUP($A2014,'Vals 0505'!$A:$L,2,FALSE)</f>
        <v>1</v>
      </c>
      <c r="O2014" t="b">
        <f>C2014=VLOOKUP($A2014,'Vals 0505'!$A:$L,3,FALSE)</f>
        <v>1</v>
      </c>
      <c r="P2014" t="b">
        <f>D2014=VLOOKUP($A2014,'Vals 0505'!$A:$L,4,FALSE)</f>
        <v>1</v>
      </c>
      <c r="Q2014" t="b">
        <f>E2014=VLOOKUP($A2014,'Vals 0505'!$A:$L,5,FALSE)</f>
        <v>1</v>
      </c>
      <c r="R2014" t="b">
        <f>F2014=VLOOKUP($A2014,'Vals 0505'!$A:$L,6,FALSE)</f>
        <v>1</v>
      </c>
      <c r="S2014" t="b">
        <f>G2014=VLOOKUP($A2014,'Vals 0505'!$A:$L,7,FALSE)</f>
        <v>1</v>
      </c>
      <c r="T2014" t="b">
        <f>H2014=VLOOKUP($A2014,'Vals 0505'!$A:$L,8,FALSE)</f>
        <v>1</v>
      </c>
      <c r="U2014" t="b">
        <f>I2014=VLOOKUP($A2014,'Vals 0505'!$A:$L,9,FALSE)</f>
        <v>1</v>
      </c>
      <c r="V2014" t="b">
        <f>J2014=VLOOKUP($A2014,'Vals 0505'!$A:$L,10,FALSE)</f>
        <v>1</v>
      </c>
      <c r="W2014" t="b">
        <f>K2014=VLOOKUP($A2014,'Vals 0505'!$A:$L,11,FALSE)</f>
        <v>1</v>
      </c>
      <c r="X2014" t="b">
        <f>L2014=VLOOKUP($A2014,'Vals 0505'!$A:$L,12,FALSE)</f>
        <v>1</v>
      </c>
      <c r="Y2014">
        <f t="shared" si="31"/>
        <v>16363</v>
      </c>
    </row>
    <row r="2015" spans="1:26">
      <c r="A2015" s="4">
        <v>16364</v>
      </c>
      <c r="B2015" s="5" t="s">
        <v>375</v>
      </c>
      <c r="C2015" s="5" t="s">
        <v>34</v>
      </c>
      <c r="D2015" s="5" t="s">
        <v>37</v>
      </c>
      <c r="E2015" s="4"/>
      <c r="F2015" s="5"/>
      <c r="G2015" s="4"/>
      <c r="H2015" s="5" t="s">
        <v>379</v>
      </c>
      <c r="I2015" s="5" t="s">
        <v>399</v>
      </c>
      <c r="J2015" s="5" t="s">
        <v>284</v>
      </c>
      <c r="K2015" s="5" t="s">
        <v>949</v>
      </c>
      <c r="L2015" s="5" t="s">
        <v>17</v>
      </c>
      <c r="M2015" t="b">
        <f>A2015=VLOOKUP($A2015,'Vals 0505'!$A:$L,1,FALSE)</f>
        <v>1</v>
      </c>
      <c r="N2015" t="b">
        <f>B2015=VLOOKUP($A2015,'Vals 0505'!$A:$L,2,FALSE)</f>
        <v>1</v>
      </c>
      <c r="O2015" t="b">
        <f>C2015=VLOOKUP($A2015,'Vals 0505'!$A:$L,3,FALSE)</f>
        <v>1</v>
      </c>
      <c r="P2015" t="b">
        <f>D2015=VLOOKUP($A2015,'Vals 0505'!$A:$L,4,FALSE)</f>
        <v>1</v>
      </c>
      <c r="Q2015" t="b">
        <f>E2015=VLOOKUP($A2015,'Vals 0505'!$A:$L,5,FALSE)</f>
        <v>1</v>
      </c>
      <c r="R2015" t="b">
        <f>F2015=VLOOKUP($A2015,'Vals 0505'!$A:$L,6,FALSE)</f>
        <v>1</v>
      </c>
      <c r="S2015" t="b">
        <f>G2015=VLOOKUP($A2015,'Vals 0505'!$A:$L,7,FALSE)</f>
        <v>1</v>
      </c>
      <c r="T2015" t="b">
        <f>H2015=VLOOKUP($A2015,'Vals 0505'!$A:$L,8,FALSE)</f>
        <v>1</v>
      </c>
      <c r="U2015" t="b">
        <f>I2015=VLOOKUP($A2015,'Vals 0505'!$A:$L,9,FALSE)</f>
        <v>1</v>
      </c>
      <c r="V2015" t="b">
        <f>J2015=VLOOKUP($A2015,'Vals 0505'!$A:$L,10,FALSE)</f>
        <v>1</v>
      </c>
      <c r="W2015" t="b">
        <f>K2015=VLOOKUP($A2015,'Vals 0505'!$A:$L,11,FALSE)</f>
        <v>1</v>
      </c>
      <c r="X2015" t="b">
        <f>L2015=VLOOKUP($A2015,'Vals 0505'!$A:$L,12,FALSE)</f>
        <v>1</v>
      </c>
      <c r="Y2015">
        <f t="shared" si="31"/>
        <v>16364</v>
      </c>
    </row>
    <row r="2016" spans="1:26">
      <c r="A2016" s="3">
        <v>16365</v>
      </c>
      <c r="B2016" s="5" t="s">
        <v>375</v>
      </c>
      <c r="C2016" s="5" t="s">
        <v>34</v>
      </c>
      <c r="D2016" s="5" t="s">
        <v>35</v>
      </c>
      <c r="E2016" s="4"/>
      <c r="F2016" s="5"/>
      <c r="G2016" s="4"/>
      <c r="H2016" s="5" t="s">
        <v>379</v>
      </c>
      <c r="I2016" s="5" t="s">
        <v>396</v>
      </c>
      <c r="J2016" s="5" t="s">
        <v>284</v>
      </c>
      <c r="K2016" s="5" t="s">
        <v>701</v>
      </c>
      <c r="L2016" s="5" t="s">
        <v>17</v>
      </c>
      <c r="M2016" t="b">
        <f>A2016=VLOOKUP($A2016,'Vals 0505'!$A:$L,1,FALSE)</f>
        <v>1</v>
      </c>
      <c r="N2016" t="b">
        <f>B2016=VLOOKUP($A2016,'Vals 0505'!$A:$L,2,FALSE)</f>
        <v>1</v>
      </c>
      <c r="O2016" t="b">
        <f>C2016=VLOOKUP($A2016,'Vals 0505'!$A:$L,3,FALSE)</f>
        <v>1</v>
      </c>
      <c r="P2016" t="b">
        <f>D2016=VLOOKUP($A2016,'Vals 0505'!$A:$L,4,FALSE)</f>
        <v>1</v>
      </c>
      <c r="Q2016" t="b">
        <f>E2016=VLOOKUP($A2016,'Vals 0505'!$A:$L,5,FALSE)</f>
        <v>1</v>
      </c>
      <c r="R2016" t="b">
        <f>F2016=VLOOKUP($A2016,'Vals 0505'!$A:$L,6,FALSE)</f>
        <v>1</v>
      </c>
      <c r="S2016" t="b">
        <f>G2016=VLOOKUP($A2016,'Vals 0505'!$A:$L,7,FALSE)</f>
        <v>1</v>
      </c>
      <c r="T2016" t="b">
        <f>H2016=VLOOKUP($A2016,'Vals 0505'!$A:$L,8,FALSE)</f>
        <v>1</v>
      </c>
      <c r="U2016" t="b">
        <f>I2016=VLOOKUP($A2016,'Vals 0505'!$A:$L,9,FALSE)</f>
        <v>1</v>
      </c>
      <c r="V2016" t="b">
        <f>J2016=VLOOKUP($A2016,'Vals 0505'!$A:$L,10,FALSE)</f>
        <v>1</v>
      </c>
      <c r="W2016" t="b">
        <f>K2016=VLOOKUP($A2016,'Vals 0505'!$A:$L,11,FALSE)</f>
        <v>1</v>
      </c>
      <c r="X2016" t="b">
        <f>L2016=VLOOKUP($A2016,'Vals 0505'!$A:$L,12,FALSE)</f>
        <v>1</v>
      </c>
      <c r="Y2016">
        <f t="shared" si="31"/>
        <v>16365</v>
      </c>
    </row>
    <row r="2017" spans="1:26">
      <c r="A2017" s="4">
        <v>16366</v>
      </c>
      <c r="B2017" s="5" t="s">
        <v>375</v>
      </c>
      <c r="C2017" s="5" t="s">
        <v>34</v>
      </c>
      <c r="D2017" s="5" t="s">
        <v>37</v>
      </c>
      <c r="E2017" s="4"/>
      <c r="F2017" s="5"/>
      <c r="G2017" s="4"/>
      <c r="H2017" s="5" t="s">
        <v>379</v>
      </c>
      <c r="I2017" s="5" t="s">
        <v>396</v>
      </c>
      <c r="J2017" s="5" t="s">
        <v>284</v>
      </c>
      <c r="K2017" s="5" t="s">
        <v>912</v>
      </c>
      <c r="L2017" s="5" t="s">
        <v>17</v>
      </c>
      <c r="M2017" t="b">
        <f>A2017=VLOOKUP($A2017,'Vals 0505'!$A:$L,1,FALSE)</f>
        <v>1</v>
      </c>
      <c r="N2017" t="b">
        <f>B2017=VLOOKUP($A2017,'Vals 0505'!$A:$L,2,FALSE)</f>
        <v>1</v>
      </c>
      <c r="O2017" t="b">
        <f>C2017=VLOOKUP($A2017,'Vals 0505'!$A:$L,3,FALSE)</f>
        <v>1</v>
      </c>
      <c r="P2017" t="b">
        <f>D2017=VLOOKUP($A2017,'Vals 0505'!$A:$L,4,FALSE)</f>
        <v>1</v>
      </c>
      <c r="Q2017" t="b">
        <f>E2017=VLOOKUP($A2017,'Vals 0505'!$A:$L,5,FALSE)</f>
        <v>1</v>
      </c>
      <c r="R2017" t="b">
        <f>F2017=VLOOKUP($A2017,'Vals 0505'!$A:$L,6,FALSE)</f>
        <v>1</v>
      </c>
      <c r="S2017" t="b">
        <f>G2017=VLOOKUP($A2017,'Vals 0505'!$A:$L,7,FALSE)</f>
        <v>1</v>
      </c>
      <c r="T2017" t="b">
        <f>H2017=VLOOKUP($A2017,'Vals 0505'!$A:$L,8,FALSE)</f>
        <v>1</v>
      </c>
      <c r="U2017" t="b">
        <f>I2017=VLOOKUP($A2017,'Vals 0505'!$A:$L,9,FALSE)</f>
        <v>1</v>
      </c>
      <c r="V2017" t="b">
        <f>J2017=VLOOKUP($A2017,'Vals 0505'!$A:$L,10,FALSE)</f>
        <v>1</v>
      </c>
      <c r="W2017" t="b">
        <f>K2017=VLOOKUP($A2017,'Vals 0505'!$A:$L,11,FALSE)</f>
        <v>1</v>
      </c>
      <c r="X2017" t="b">
        <f>L2017=VLOOKUP($A2017,'Vals 0505'!$A:$L,12,FALSE)</f>
        <v>1</v>
      </c>
      <c r="Y2017">
        <f t="shared" si="31"/>
        <v>16366</v>
      </c>
    </row>
    <row r="2018" spans="1:26">
      <c r="A2018" s="4">
        <v>16367</v>
      </c>
      <c r="B2018" s="5" t="s">
        <v>375</v>
      </c>
      <c r="C2018" s="5" t="s">
        <v>34</v>
      </c>
      <c r="D2018" s="5" t="s">
        <v>35</v>
      </c>
      <c r="E2018" s="4"/>
      <c r="F2018" s="5"/>
      <c r="G2018" s="4"/>
      <c r="H2018" s="5" t="s">
        <v>379</v>
      </c>
      <c r="I2018" s="5" t="s">
        <v>396</v>
      </c>
      <c r="J2018" s="5" t="s">
        <v>284</v>
      </c>
      <c r="K2018" s="5" t="s">
        <v>950</v>
      </c>
      <c r="L2018" s="5" t="s">
        <v>17</v>
      </c>
      <c r="M2018" t="b">
        <f>A2018=VLOOKUP($A2018,'Vals 0505'!$A:$L,1,FALSE)</f>
        <v>1</v>
      </c>
      <c r="N2018" t="b">
        <f>B2018=VLOOKUP($A2018,'Vals 0505'!$A:$L,2,FALSE)</f>
        <v>1</v>
      </c>
      <c r="O2018" t="b">
        <f>C2018=VLOOKUP($A2018,'Vals 0505'!$A:$L,3,FALSE)</f>
        <v>1</v>
      </c>
      <c r="P2018" t="b">
        <f>D2018=VLOOKUP($A2018,'Vals 0505'!$A:$L,4,FALSE)</f>
        <v>1</v>
      </c>
      <c r="Q2018" t="b">
        <f>E2018=VLOOKUP($A2018,'Vals 0505'!$A:$L,5,FALSE)</f>
        <v>1</v>
      </c>
      <c r="R2018" t="b">
        <f>F2018=VLOOKUP($A2018,'Vals 0505'!$A:$L,6,FALSE)</f>
        <v>1</v>
      </c>
      <c r="S2018" t="b">
        <f>G2018=VLOOKUP($A2018,'Vals 0505'!$A:$L,7,FALSE)</f>
        <v>1</v>
      </c>
      <c r="T2018" t="b">
        <f>H2018=VLOOKUP($A2018,'Vals 0505'!$A:$L,8,FALSE)</f>
        <v>1</v>
      </c>
      <c r="U2018" t="b">
        <f>I2018=VLOOKUP($A2018,'Vals 0505'!$A:$L,9,FALSE)</f>
        <v>1</v>
      </c>
      <c r="V2018" t="b">
        <f>J2018=VLOOKUP($A2018,'Vals 0505'!$A:$L,10,FALSE)</f>
        <v>1</v>
      </c>
      <c r="W2018" t="b">
        <f>K2018=VLOOKUP($A2018,'Vals 0505'!$A:$L,11,FALSE)</f>
        <v>1</v>
      </c>
      <c r="X2018" t="b">
        <f>L2018=VLOOKUP($A2018,'Vals 0505'!$A:$L,12,FALSE)</f>
        <v>1</v>
      </c>
      <c r="Y2018">
        <f t="shared" si="31"/>
        <v>16367</v>
      </c>
    </row>
    <row r="2019" spans="1:26">
      <c r="A2019" s="3">
        <v>16368</v>
      </c>
      <c r="B2019" s="5" t="s">
        <v>375</v>
      </c>
      <c r="C2019" s="5" t="s">
        <v>34</v>
      </c>
      <c r="D2019" s="5" t="s">
        <v>35</v>
      </c>
      <c r="E2019" s="4"/>
      <c r="F2019" s="5"/>
      <c r="G2019" s="4"/>
      <c r="H2019" s="5" t="s">
        <v>379</v>
      </c>
      <c r="I2019" s="5" t="s">
        <v>396</v>
      </c>
      <c r="J2019" s="5" t="s">
        <v>284</v>
      </c>
      <c r="K2019" s="5" t="s">
        <v>951</v>
      </c>
      <c r="L2019" s="5" t="s">
        <v>17</v>
      </c>
      <c r="M2019" t="b">
        <f>A2019=VLOOKUP($A2019,'Vals 0505'!$A:$L,1,FALSE)</f>
        <v>1</v>
      </c>
      <c r="N2019" t="b">
        <f>B2019=VLOOKUP($A2019,'Vals 0505'!$A:$L,2,FALSE)</f>
        <v>1</v>
      </c>
      <c r="O2019" t="b">
        <f>C2019=VLOOKUP($A2019,'Vals 0505'!$A:$L,3,FALSE)</f>
        <v>1</v>
      </c>
      <c r="P2019" t="b">
        <f>D2019=VLOOKUP($A2019,'Vals 0505'!$A:$L,4,FALSE)</f>
        <v>1</v>
      </c>
      <c r="Q2019" t="b">
        <f>E2019=VLOOKUP($A2019,'Vals 0505'!$A:$L,5,FALSE)</f>
        <v>1</v>
      </c>
      <c r="R2019" t="b">
        <f>F2019=VLOOKUP($A2019,'Vals 0505'!$A:$L,6,FALSE)</f>
        <v>1</v>
      </c>
      <c r="S2019" t="b">
        <f>G2019=VLOOKUP($A2019,'Vals 0505'!$A:$L,7,FALSE)</f>
        <v>1</v>
      </c>
      <c r="T2019" t="b">
        <f>H2019=VLOOKUP($A2019,'Vals 0505'!$A:$L,8,FALSE)</f>
        <v>1</v>
      </c>
      <c r="U2019" t="b">
        <f>I2019=VLOOKUP($A2019,'Vals 0505'!$A:$L,9,FALSE)</f>
        <v>1</v>
      </c>
      <c r="V2019" t="b">
        <f>J2019=VLOOKUP($A2019,'Vals 0505'!$A:$L,10,FALSE)</f>
        <v>1</v>
      </c>
      <c r="W2019" t="b">
        <f>K2019=VLOOKUP($A2019,'Vals 0505'!$A:$L,11,FALSE)</f>
        <v>1</v>
      </c>
      <c r="X2019" t="b">
        <f>L2019=VLOOKUP($A2019,'Vals 0505'!$A:$L,12,FALSE)</f>
        <v>1</v>
      </c>
      <c r="Y2019">
        <f t="shared" si="31"/>
        <v>16368</v>
      </c>
    </row>
    <row r="2020" spans="1:26">
      <c r="A2020" s="4">
        <v>16369</v>
      </c>
      <c r="B2020" s="5" t="s">
        <v>375</v>
      </c>
      <c r="C2020" s="5" t="s">
        <v>34</v>
      </c>
      <c r="D2020" s="5" t="s">
        <v>37</v>
      </c>
      <c r="E2020" s="4"/>
      <c r="F2020" s="5"/>
      <c r="G2020" s="4"/>
      <c r="H2020" s="5" t="s">
        <v>379</v>
      </c>
      <c r="I2020" s="5" t="s">
        <v>396</v>
      </c>
      <c r="J2020" s="5" t="s">
        <v>284</v>
      </c>
      <c r="K2020" s="5" t="s">
        <v>952</v>
      </c>
      <c r="L2020" s="5" t="s">
        <v>17</v>
      </c>
      <c r="M2020" t="b">
        <f>A2020=VLOOKUP($A2020,'Vals 0505'!$A:$L,1,FALSE)</f>
        <v>1</v>
      </c>
      <c r="N2020" t="b">
        <f>B2020=VLOOKUP($A2020,'Vals 0505'!$A:$L,2,FALSE)</f>
        <v>1</v>
      </c>
      <c r="O2020" t="b">
        <f>C2020=VLOOKUP($A2020,'Vals 0505'!$A:$L,3,FALSE)</f>
        <v>1</v>
      </c>
      <c r="P2020" t="b">
        <f>D2020=VLOOKUP($A2020,'Vals 0505'!$A:$L,4,FALSE)</f>
        <v>1</v>
      </c>
      <c r="Q2020" t="b">
        <f>E2020=VLOOKUP($A2020,'Vals 0505'!$A:$L,5,FALSE)</f>
        <v>1</v>
      </c>
      <c r="R2020" t="b">
        <f>F2020=VLOOKUP($A2020,'Vals 0505'!$A:$L,6,FALSE)</f>
        <v>1</v>
      </c>
      <c r="S2020" t="b">
        <f>G2020=VLOOKUP($A2020,'Vals 0505'!$A:$L,7,FALSE)</f>
        <v>1</v>
      </c>
      <c r="T2020" t="b">
        <f>H2020=VLOOKUP($A2020,'Vals 0505'!$A:$L,8,FALSE)</f>
        <v>1</v>
      </c>
      <c r="U2020" t="b">
        <f>I2020=VLOOKUP($A2020,'Vals 0505'!$A:$L,9,FALSE)</f>
        <v>1</v>
      </c>
      <c r="V2020" t="b">
        <f>J2020=VLOOKUP($A2020,'Vals 0505'!$A:$L,10,FALSE)</f>
        <v>1</v>
      </c>
      <c r="W2020" t="b">
        <f>K2020=VLOOKUP($A2020,'Vals 0505'!$A:$L,11,FALSE)</f>
        <v>1</v>
      </c>
      <c r="X2020" t="b">
        <f>L2020=VLOOKUP($A2020,'Vals 0505'!$A:$L,12,FALSE)</f>
        <v>1</v>
      </c>
      <c r="Y2020">
        <f t="shared" si="31"/>
        <v>16369</v>
      </c>
    </row>
    <row r="2021" spans="1:26">
      <c r="A2021" s="3">
        <v>16370</v>
      </c>
      <c r="B2021" s="5" t="s">
        <v>375</v>
      </c>
      <c r="C2021" s="5" t="s">
        <v>31</v>
      </c>
      <c r="D2021" s="5"/>
      <c r="E2021" s="4"/>
      <c r="F2021" s="5"/>
      <c r="G2021" s="4"/>
      <c r="H2021" s="5" t="s">
        <v>32</v>
      </c>
      <c r="I2021" s="5" t="s">
        <v>39</v>
      </c>
      <c r="J2021" s="5" t="s">
        <v>284</v>
      </c>
      <c r="K2021" s="5" t="s">
        <v>102</v>
      </c>
      <c r="L2021" s="5" t="s">
        <v>17</v>
      </c>
      <c r="M2021" t="b">
        <f>A2021=VLOOKUP($A2021,'Vals 0505'!$A:$L,1,FALSE)</f>
        <v>1</v>
      </c>
      <c r="N2021" t="b">
        <f>B2021=VLOOKUP($A2021,'Vals 0505'!$A:$L,2,FALSE)</f>
        <v>1</v>
      </c>
      <c r="O2021" t="b">
        <f>C2021=VLOOKUP($A2021,'Vals 0505'!$A:$L,3,FALSE)</f>
        <v>1</v>
      </c>
      <c r="P2021" t="b">
        <f>D2021=VLOOKUP($A2021,'Vals 0505'!$A:$L,4,FALSE)</f>
        <v>1</v>
      </c>
      <c r="Q2021" t="b">
        <f>E2021=VLOOKUP($A2021,'Vals 0505'!$A:$L,5,FALSE)</f>
        <v>1</v>
      </c>
      <c r="R2021" t="b">
        <f>F2021=VLOOKUP($A2021,'Vals 0505'!$A:$L,6,FALSE)</f>
        <v>1</v>
      </c>
      <c r="S2021" t="b">
        <f>G2021=VLOOKUP($A2021,'Vals 0505'!$A:$L,7,FALSE)</f>
        <v>1</v>
      </c>
      <c r="T2021" t="b">
        <f>H2021=VLOOKUP($A2021,'Vals 0505'!$A:$L,8,FALSE)</f>
        <v>1</v>
      </c>
      <c r="U2021" t="b">
        <f>I2021=VLOOKUP($A2021,'Vals 0505'!$A:$L,9,FALSE)</f>
        <v>1</v>
      </c>
      <c r="V2021" t="b">
        <f>J2021=VLOOKUP($A2021,'Vals 0505'!$A:$L,10,FALSE)</f>
        <v>0</v>
      </c>
      <c r="W2021" t="b">
        <f>K2021=VLOOKUP($A2021,'Vals 0505'!$A:$L,11,FALSE)</f>
        <v>1</v>
      </c>
      <c r="X2021" t="b">
        <f>L2021=VLOOKUP($A2021,'Vals 0505'!$A:$L,12,FALSE)</f>
        <v>1</v>
      </c>
      <c r="Y2021">
        <f t="shared" si="31"/>
        <v>16370</v>
      </c>
      <c r="Z2021" t="str">
        <f>VLOOKUP($A2021,'Vals 0505'!$A:$L,10,FALSE)</f>
        <v>Medium</v>
      </c>
    </row>
    <row r="2022" spans="1:26">
      <c r="A2022" s="4">
        <v>16371</v>
      </c>
      <c r="B2022" s="5" t="s">
        <v>375</v>
      </c>
      <c r="C2022" s="5" t="s">
        <v>13</v>
      </c>
      <c r="D2022" s="5"/>
      <c r="E2022" s="4"/>
      <c r="F2022" s="5"/>
      <c r="G2022" s="4"/>
      <c r="H2022" s="5" t="s">
        <v>381</v>
      </c>
      <c r="I2022" s="5" t="s">
        <v>394</v>
      </c>
      <c r="J2022" s="5" t="s">
        <v>284</v>
      </c>
      <c r="K2022" s="5"/>
      <c r="L2022" s="5" t="s">
        <v>17</v>
      </c>
      <c r="M2022" t="b">
        <f>A2022=VLOOKUP($A2022,'Vals 0505'!$A:$L,1,FALSE)</f>
        <v>1</v>
      </c>
      <c r="N2022" t="b">
        <f>B2022=VLOOKUP($A2022,'Vals 0505'!$A:$L,2,FALSE)</f>
        <v>1</v>
      </c>
      <c r="O2022" t="b">
        <f>C2022=VLOOKUP($A2022,'Vals 0505'!$A:$L,3,FALSE)</f>
        <v>1</v>
      </c>
      <c r="P2022" t="b">
        <f>D2022=VLOOKUP($A2022,'Vals 0505'!$A:$L,4,FALSE)</f>
        <v>1</v>
      </c>
      <c r="Q2022" t="b">
        <f>E2022=VLOOKUP($A2022,'Vals 0505'!$A:$L,5,FALSE)</f>
        <v>1</v>
      </c>
      <c r="R2022" t="b">
        <f>F2022=VLOOKUP($A2022,'Vals 0505'!$A:$L,6,FALSE)</f>
        <v>1</v>
      </c>
      <c r="S2022" t="b">
        <f>G2022=VLOOKUP($A2022,'Vals 0505'!$A:$L,7,FALSE)</f>
        <v>1</v>
      </c>
      <c r="T2022" t="b">
        <f>H2022=VLOOKUP($A2022,'Vals 0505'!$A:$L,8,FALSE)</f>
        <v>1</v>
      </c>
      <c r="U2022" t="b">
        <f>I2022=VLOOKUP($A2022,'Vals 0505'!$A:$L,9,FALSE)</f>
        <v>1</v>
      </c>
      <c r="V2022" t="b">
        <f>J2022=VLOOKUP($A2022,'Vals 0505'!$A:$L,10,FALSE)</f>
        <v>0</v>
      </c>
      <c r="W2022" t="b">
        <f>K2022=VLOOKUP($A2022,'Vals 0505'!$A:$L,11,FALSE)</f>
        <v>1</v>
      </c>
      <c r="X2022" t="b">
        <f>L2022=VLOOKUP($A2022,'Vals 0505'!$A:$L,12,FALSE)</f>
        <v>1</v>
      </c>
      <c r="Y2022">
        <f t="shared" si="31"/>
        <v>16371</v>
      </c>
      <c r="Z2022" t="str">
        <f>VLOOKUP($A2022,'Vals 0505'!$A:$L,10,FALSE)</f>
        <v>Medium</v>
      </c>
    </row>
    <row r="2023" spans="1:26">
      <c r="A2023" s="3">
        <v>16372</v>
      </c>
      <c r="B2023" s="5" t="s">
        <v>375</v>
      </c>
      <c r="C2023" s="5" t="s">
        <v>13</v>
      </c>
      <c r="D2023" s="5"/>
      <c r="E2023" s="4"/>
      <c r="F2023" s="5"/>
      <c r="G2023" s="4"/>
      <c r="H2023" s="5" t="s">
        <v>381</v>
      </c>
      <c r="I2023" s="5" t="s">
        <v>395</v>
      </c>
      <c r="J2023" s="5" t="s">
        <v>284</v>
      </c>
      <c r="K2023" s="5"/>
      <c r="L2023" s="5" t="s">
        <v>17</v>
      </c>
      <c r="M2023" t="b">
        <f>A2023=VLOOKUP($A2023,'Vals 0505'!$A:$L,1,FALSE)</f>
        <v>1</v>
      </c>
      <c r="N2023" t="b">
        <f>B2023=VLOOKUP($A2023,'Vals 0505'!$A:$L,2,FALSE)</f>
        <v>1</v>
      </c>
      <c r="O2023" t="b">
        <f>C2023=VLOOKUP($A2023,'Vals 0505'!$A:$L,3,FALSE)</f>
        <v>1</v>
      </c>
      <c r="P2023" t="b">
        <f>D2023=VLOOKUP($A2023,'Vals 0505'!$A:$L,4,FALSE)</f>
        <v>1</v>
      </c>
      <c r="Q2023" t="b">
        <f>E2023=VLOOKUP($A2023,'Vals 0505'!$A:$L,5,FALSE)</f>
        <v>1</v>
      </c>
      <c r="R2023" t="b">
        <f>F2023=VLOOKUP($A2023,'Vals 0505'!$A:$L,6,FALSE)</f>
        <v>1</v>
      </c>
      <c r="S2023" t="b">
        <f>G2023=VLOOKUP($A2023,'Vals 0505'!$A:$L,7,FALSE)</f>
        <v>1</v>
      </c>
      <c r="T2023" t="b">
        <f>H2023=VLOOKUP($A2023,'Vals 0505'!$A:$L,8,FALSE)</f>
        <v>1</v>
      </c>
      <c r="U2023" t="b">
        <f>I2023=VLOOKUP($A2023,'Vals 0505'!$A:$L,9,FALSE)</f>
        <v>1</v>
      </c>
      <c r="V2023" t="b">
        <f>J2023=VLOOKUP($A2023,'Vals 0505'!$A:$L,10,FALSE)</f>
        <v>0</v>
      </c>
      <c r="W2023" t="b">
        <f>K2023=VLOOKUP($A2023,'Vals 0505'!$A:$L,11,FALSE)</f>
        <v>1</v>
      </c>
      <c r="X2023" t="b">
        <f>L2023=VLOOKUP($A2023,'Vals 0505'!$A:$L,12,FALSE)</f>
        <v>1</v>
      </c>
      <c r="Y2023">
        <f t="shared" si="31"/>
        <v>16372</v>
      </c>
      <c r="Z2023" t="str">
        <f>VLOOKUP($A2023,'Vals 0505'!$A:$L,10,FALSE)</f>
        <v>Medium</v>
      </c>
    </row>
    <row r="2024" spans="1:26">
      <c r="A2024" s="4">
        <v>16373</v>
      </c>
      <c r="B2024" s="5" t="s">
        <v>375</v>
      </c>
      <c r="C2024" s="5" t="s">
        <v>31</v>
      </c>
      <c r="D2024" s="5"/>
      <c r="E2024" s="4"/>
      <c r="F2024" s="5"/>
      <c r="G2024" s="4"/>
      <c r="H2024" s="5" t="s">
        <v>32</v>
      </c>
      <c r="I2024" s="5" t="s">
        <v>397</v>
      </c>
      <c r="J2024" s="5" t="s">
        <v>284</v>
      </c>
      <c r="K2024" s="5" t="s">
        <v>953</v>
      </c>
      <c r="L2024" s="5" t="s">
        <v>17</v>
      </c>
      <c r="M2024" t="b">
        <f>A2024=VLOOKUP($A2024,'Vals 0505'!$A:$L,1,FALSE)</f>
        <v>1</v>
      </c>
      <c r="N2024" t="b">
        <f>B2024=VLOOKUP($A2024,'Vals 0505'!$A:$L,2,FALSE)</f>
        <v>1</v>
      </c>
      <c r="O2024" t="b">
        <f>C2024=VLOOKUP($A2024,'Vals 0505'!$A:$L,3,FALSE)</f>
        <v>1</v>
      </c>
      <c r="P2024" t="b">
        <f>D2024=VLOOKUP($A2024,'Vals 0505'!$A:$L,4,FALSE)</f>
        <v>1</v>
      </c>
      <c r="Q2024" t="b">
        <f>E2024=VLOOKUP($A2024,'Vals 0505'!$A:$L,5,FALSE)</f>
        <v>1</v>
      </c>
      <c r="R2024" t="b">
        <f>F2024=VLOOKUP($A2024,'Vals 0505'!$A:$L,6,FALSE)</f>
        <v>1</v>
      </c>
      <c r="S2024" t="b">
        <f>G2024=VLOOKUP($A2024,'Vals 0505'!$A:$L,7,FALSE)</f>
        <v>1</v>
      </c>
      <c r="T2024" t="b">
        <f>H2024=VLOOKUP($A2024,'Vals 0505'!$A:$L,8,FALSE)</f>
        <v>1</v>
      </c>
      <c r="U2024" t="b">
        <f>I2024=VLOOKUP($A2024,'Vals 0505'!$A:$L,9,FALSE)</f>
        <v>1</v>
      </c>
      <c r="V2024" t="b">
        <f>J2024=VLOOKUP($A2024,'Vals 0505'!$A:$L,10,FALSE)</f>
        <v>0</v>
      </c>
      <c r="W2024" t="b">
        <f>K2024=VLOOKUP($A2024,'Vals 0505'!$A:$L,11,FALSE)</f>
        <v>1</v>
      </c>
      <c r="X2024" t="b">
        <f>L2024=VLOOKUP($A2024,'Vals 0505'!$A:$L,12,FALSE)</f>
        <v>1</v>
      </c>
      <c r="Y2024">
        <f t="shared" si="31"/>
        <v>16373</v>
      </c>
      <c r="Z2024" t="str">
        <f>VLOOKUP($A2024,'Vals 0505'!$A:$L,10,FALSE)</f>
        <v>Medium</v>
      </c>
    </row>
    <row r="2025" spans="1:26">
      <c r="A2025" s="3">
        <v>16374</v>
      </c>
      <c r="B2025" s="5" t="s">
        <v>375</v>
      </c>
      <c r="C2025" s="5" t="s">
        <v>31</v>
      </c>
      <c r="D2025" s="5"/>
      <c r="E2025" s="4"/>
      <c r="F2025" s="5"/>
      <c r="G2025" s="4"/>
      <c r="H2025" s="5" t="s">
        <v>32</v>
      </c>
      <c r="I2025" s="5" t="s">
        <v>397</v>
      </c>
      <c r="J2025" s="5" t="s">
        <v>284</v>
      </c>
      <c r="K2025" s="5" t="s">
        <v>954</v>
      </c>
      <c r="L2025" s="5" t="s">
        <v>17</v>
      </c>
      <c r="M2025" t="b">
        <f>A2025=VLOOKUP($A2025,'Vals 0505'!$A:$L,1,FALSE)</f>
        <v>1</v>
      </c>
      <c r="N2025" t="b">
        <f>B2025=VLOOKUP($A2025,'Vals 0505'!$A:$L,2,FALSE)</f>
        <v>1</v>
      </c>
      <c r="O2025" t="b">
        <f>C2025=VLOOKUP($A2025,'Vals 0505'!$A:$L,3,FALSE)</f>
        <v>1</v>
      </c>
      <c r="P2025" t="b">
        <f>D2025=VLOOKUP($A2025,'Vals 0505'!$A:$L,4,FALSE)</f>
        <v>1</v>
      </c>
      <c r="Q2025" t="b">
        <f>E2025=VLOOKUP($A2025,'Vals 0505'!$A:$L,5,FALSE)</f>
        <v>1</v>
      </c>
      <c r="R2025" t="b">
        <f>F2025=VLOOKUP($A2025,'Vals 0505'!$A:$L,6,FALSE)</f>
        <v>1</v>
      </c>
      <c r="S2025" t="b">
        <f>G2025=VLOOKUP($A2025,'Vals 0505'!$A:$L,7,FALSE)</f>
        <v>1</v>
      </c>
      <c r="T2025" t="b">
        <f>H2025=VLOOKUP($A2025,'Vals 0505'!$A:$L,8,FALSE)</f>
        <v>1</v>
      </c>
      <c r="U2025" t="b">
        <f>I2025=VLOOKUP($A2025,'Vals 0505'!$A:$L,9,FALSE)</f>
        <v>1</v>
      </c>
      <c r="V2025" t="b">
        <f>J2025=VLOOKUP($A2025,'Vals 0505'!$A:$L,10,FALSE)</f>
        <v>0</v>
      </c>
      <c r="W2025" t="b">
        <f>K2025=VLOOKUP($A2025,'Vals 0505'!$A:$L,11,FALSE)</f>
        <v>1</v>
      </c>
      <c r="X2025" t="b">
        <f>L2025=VLOOKUP($A2025,'Vals 0505'!$A:$L,12,FALSE)</f>
        <v>1</v>
      </c>
      <c r="Y2025">
        <f t="shared" si="31"/>
        <v>16374</v>
      </c>
      <c r="Z2025" t="str">
        <f>VLOOKUP($A2025,'Vals 0505'!$A:$L,10,FALSE)</f>
        <v>Medium</v>
      </c>
    </row>
    <row r="2026" spans="1:26">
      <c r="A2026" s="3">
        <v>16375</v>
      </c>
      <c r="B2026" s="5" t="s">
        <v>374</v>
      </c>
      <c r="C2026" s="5" t="s">
        <v>34</v>
      </c>
      <c r="D2026" s="5" t="s">
        <v>35</v>
      </c>
      <c r="E2026" s="4"/>
      <c r="F2026" s="5"/>
      <c r="G2026" s="4"/>
      <c r="H2026" s="5" t="s">
        <v>379</v>
      </c>
      <c r="I2026" s="5" t="s">
        <v>39</v>
      </c>
      <c r="J2026" s="5" t="s">
        <v>284</v>
      </c>
      <c r="K2026" s="5" t="s">
        <v>501</v>
      </c>
      <c r="L2026" s="5" t="s">
        <v>17</v>
      </c>
      <c r="M2026" t="b">
        <f>A2026=VLOOKUP($A2026,'Vals 0505'!$A:$L,1,FALSE)</f>
        <v>1</v>
      </c>
      <c r="N2026" t="b">
        <f>B2026=VLOOKUP($A2026,'Vals 0505'!$A:$L,2,FALSE)</f>
        <v>1</v>
      </c>
      <c r="O2026" t="b">
        <f>C2026=VLOOKUP($A2026,'Vals 0505'!$A:$L,3,FALSE)</f>
        <v>1</v>
      </c>
      <c r="P2026" t="b">
        <f>D2026=VLOOKUP($A2026,'Vals 0505'!$A:$L,4,FALSE)</f>
        <v>1</v>
      </c>
      <c r="Q2026" t="b">
        <f>E2026=VLOOKUP($A2026,'Vals 0505'!$A:$L,5,FALSE)</f>
        <v>1</v>
      </c>
      <c r="R2026" t="b">
        <f>F2026=VLOOKUP($A2026,'Vals 0505'!$A:$L,6,FALSE)</f>
        <v>1</v>
      </c>
      <c r="S2026" t="b">
        <f>G2026=VLOOKUP($A2026,'Vals 0505'!$A:$L,7,FALSE)</f>
        <v>1</v>
      </c>
      <c r="T2026" t="b">
        <f>H2026=VLOOKUP($A2026,'Vals 0505'!$A:$L,8,FALSE)</f>
        <v>1</v>
      </c>
      <c r="U2026" t="b">
        <f>I2026=VLOOKUP($A2026,'Vals 0505'!$A:$L,9,FALSE)</f>
        <v>1</v>
      </c>
      <c r="V2026" t="b">
        <f>J2026=VLOOKUP($A2026,'Vals 0505'!$A:$L,10,FALSE)</f>
        <v>1</v>
      </c>
      <c r="W2026" t="b">
        <f>K2026=VLOOKUP($A2026,'Vals 0505'!$A:$L,11,FALSE)</f>
        <v>1</v>
      </c>
      <c r="X2026" t="b">
        <f>L2026=VLOOKUP($A2026,'Vals 0505'!$A:$L,12,FALSE)</f>
        <v>1</v>
      </c>
      <c r="Y2026">
        <f t="shared" si="31"/>
        <v>16375</v>
      </c>
    </row>
    <row r="2027" spans="1:26">
      <c r="A2027" s="4">
        <v>16376</v>
      </c>
      <c r="B2027" s="5" t="s">
        <v>374</v>
      </c>
      <c r="C2027" s="5" t="s">
        <v>34</v>
      </c>
      <c r="D2027" s="5" t="s">
        <v>40</v>
      </c>
      <c r="E2027" s="4"/>
      <c r="F2027" s="5"/>
      <c r="G2027" s="4"/>
      <c r="H2027" s="5" t="s">
        <v>379</v>
      </c>
      <c r="I2027" s="5" t="s">
        <v>39</v>
      </c>
      <c r="J2027" s="5" t="s">
        <v>284</v>
      </c>
      <c r="K2027" s="5" t="s">
        <v>11</v>
      </c>
      <c r="L2027" s="5" t="s">
        <v>17</v>
      </c>
      <c r="M2027" t="b">
        <f>A2027=VLOOKUP($A2027,'Vals 0505'!$A:$L,1,FALSE)</f>
        <v>1</v>
      </c>
      <c r="N2027" t="b">
        <f>B2027=VLOOKUP($A2027,'Vals 0505'!$A:$L,2,FALSE)</f>
        <v>1</v>
      </c>
      <c r="O2027" t="b">
        <f>C2027=VLOOKUP($A2027,'Vals 0505'!$A:$L,3,FALSE)</f>
        <v>1</v>
      </c>
      <c r="P2027" t="b">
        <f>D2027=VLOOKUP($A2027,'Vals 0505'!$A:$L,4,FALSE)</f>
        <v>1</v>
      </c>
      <c r="Q2027" t="b">
        <f>E2027=VLOOKUP($A2027,'Vals 0505'!$A:$L,5,FALSE)</f>
        <v>1</v>
      </c>
      <c r="R2027" t="b">
        <f>F2027=VLOOKUP($A2027,'Vals 0505'!$A:$L,6,FALSE)</f>
        <v>1</v>
      </c>
      <c r="S2027" t="b">
        <f>G2027=VLOOKUP($A2027,'Vals 0505'!$A:$L,7,FALSE)</f>
        <v>1</v>
      </c>
      <c r="T2027" t="b">
        <f>H2027=VLOOKUP($A2027,'Vals 0505'!$A:$L,8,FALSE)</f>
        <v>1</v>
      </c>
      <c r="U2027" t="b">
        <f>I2027=VLOOKUP($A2027,'Vals 0505'!$A:$L,9,FALSE)</f>
        <v>1</v>
      </c>
      <c r="V2027" t="b">
        <f>J2027=VLOOKUP($A2027,'Vals 0505'!$A:$L,10,FALSE)</f>
        <v>1</v>
      </c>
      <c r="W2027" t="b">
        <f>K2027=VLOOKUP($A2027,'Vals 0505'!$A:$L,11,FALSE)</f>
        <v>1</v>
      </c>
      <c r="X2027" t="b">
        <f>L2027=VLOOKUP($A2027,'Vals 0505'!$A:$L,12,FALSE)</f>
        <v>1</v>
      </c>
      <c r="Y2027">
        <f t="shared" si="31"/>
        <v>16376</v>
      </c>
    </row>
    <row r="2028" spans="1:26">
      <c r="A2028" s="3">
        <v>16377</v>
      </c>
      <c r="B2028" s="5" t="s">
        <v>374</v>
      </c>
      <c r="C2028" s="5" t="s">
        <v>34</v>
      </c>
      <c r="D2028" s="5" t="s">
        <v>40</v>
      </c>
      <c r="E2028" s="4"/>
      <c r="F2028" s="5"/>
      <c r="G2028" s="4"/>
      <c r="H2028" s="5" t="s">
        <v>379</v>
      </c>
      <c r="I2028" s="5" t="s">
        <v>393</v>
      </c>
      <c r="J2028" s="5" t="s">
        <v>284</v>
      </c>
      <c r="K2028" s="5" t="s">
        <v>888</v>
      </c>
      <c r="L2028" s="5" t="s">
        <v>17</v>
      </c>
      <c r="M2028" t="b">
        <f>A2028=VLOOKUP($A2028,'Vals 0505'!$A:$L,1,FALSE)</f>
        <v>1</v>
      </c>
      <c r="N2028" t="b">
        <f>B2028=VLOOKUP($A2028,'Vals 0505'!$A:$L,2,FALSE)</f>
        <v>1</v>
      </c>
      <c r="O2028" t="b">
        <f>C2028=VLOOKUP($A2028,'Vals 0505'!$A:$L,3,FALSE)</f>
        <v>1</v>
      </c>
      <c r="P2028" t="b">
        <f>D2028=VLOOKUP($A2028,'Vals 0505'!$A:$L,4,FALSE)</f>
        <v>1</v>
      </c>
      <c r="Q2028" t="b">
        <f>E2028=VLOOKUP($A2028,'Vals 0505'!$A:$L,5,FALSE)</f>
        <v>1</v>
      </c>
      <c r="R2028" t="b">
        <f>F2028=VLOOKUP($A2028,'Vals 0505'!$A:$L,6,FALSE)</f>
        <v>1</v>
      </c>
      <c r="S2028" t="b">
        <f>G2028=VLOOKUP($A2028,'Vals 0505'!$A:$L,7,FALSE)</f>
        <v>1</v>
      </c>
      <c r="T2028" t="b">
        <f>H2028=VLOOKUP($A2028,'Vals 0505'!$A:$L,8,FALSE)</f>
        <v>1</v>
      </c>
      <c r="U2028" t="b">
        <f>I2028=VLOOKUP($A2028,'Vals 0505'!$A:$L,9,FALSE)</f>
        <v>1</v>
      </c>
      <c r="V2028" t="b">
        <f>J2028=VLOOKUP($A2028,'Vals 0505'!$A:$L,10,FALSE)</f>
        <v>1</v>
      </c>
      <c r="W2028" t="b">
        <f>K2028=VLOOKUP($A2028,'Vals 0505'!$A:$L,11,FALSE)</f>
        <v>1</v>
      </c>
      <c r="X2028" t="b">
        <f>L2028=VLOOKUP($A2028,'Vals 0505'!$A:$L,12,FALSE)</f>
        <v>1</v>
      </c>
      <c r="Y2028">
        <f t="shared" si="31"/>
        <v>16377</v>
      </c>
    </row>
    <row r="2029" spans="1:26">
      <c r="A2029" s="4">
        <v>16378</v>
      </c>
      <c r="B2029" s="5" t="s">
        <v>374</v>
      </c>
      <c r="C2029" s="5" t="s">
        <v>34</v>
      </c>
      <c r="D2029" s="5" t="s">
        <v>37</v>
      </c>
      <c r="E2029" s="4"/>
      <c r="F2029" s="5"/>
      <c r="G2029" s="4"/>
      <c r="H2029" s="5" t="s">
        <v>379</v>
      </c>
      <c r="I2029" s="5" t="s">
        <v>393</v>
      </c>
      <c r="J2029" s="5" t="s">
        <v>284</v>
      </c>
      <c r="K2029" s="5" t="s">
        <v>889</v>
      </c>
      <c r="L2029" s="5" t="s">
        <v>17</v>
      </c>
      <c r="M2029" t="b">
        <f>A2029=VLOOKUP($A2029,'Vals 0505'!$A:$L,1,FALSE)</f>
        <v>1</v>
      </c>
      <c r="N2029" t="b">
        <f>B2029=VLOOKUP($A2029,'Vals 0505'!$A:$L,2,FALSE)</f>
        <v>1</v>
      </c>
      <c r="O2029" t="b">
        <f>C2029=VLOOKUP($A2029,'Vals 0505'!$A:$L,3,FALSE)</f>
        <v>1</v>
      </c>
      <c r="P2029" t="b">
        <f>D2029=VLOOKUP($A2029,'Vals 0505'!$A:$L,4,FALSE)</f>
        <v>1</v>
      </c>
      <c r="Q2029" t="b">
        <f>E2029=VLOOKUP($A2029,'Vals 0505'!$A:$L,5,FALSE)</f>
        <v>1</v>
      </c>
      <c r="R2029" t="b">
        <f>F2029=VLOOKUP($A2029,'Vals 0505'!$A:$L,6,FALSE)</f>
        <v>1</v>
      </c>
      <c r="S2029" t="b">
        <f>G2029=VLOOKUP($A2029,'Vals 0505'!$A:$L,7,FALSE)</f>
        <v>1</v>
      </c>
      <c r="T2029" t="b">
        <f>H2029=VLOOKUP($A2029,'Vals 0505'!$A:$L,8,FALSE)</f>
        <v>1</v>
      </c>
      <c r="U2029" t="b">
        <f>I2029=VLOOKUP($A2029,'Vals 0505'!$A:$L,9,FALSE)</f>
        <v>1</v>
      </c>
      <c r="V2029" t="b">
        <f>J2029=VLOOKUP($A2029,'Vals 0505'!$A:$L,10,FALSE)</f>
        <v>1</v>
      </c>
      <c r="W2029" t="b">
        <f>K2029=VLOOKUP($A2029,'Vals 0505'!$A:$L,11,FALSE)</f>
        <v>1</v>
      </c>
      <c r="X2029" t="b">
        <f>L2029=VLOOKUP($A2029,'Vals 0505'!$A:$L,12,FALSE)</f>
        <v>1</v>
      </c>
      <c r="Y2029">
        <f t="shared" si="31"/>
        <v>16378</v>
      </c>
    </row>
    <row r="2030" spans="1:26">
      <c r="A2030" s="3">
        <v>16379</v>
      </c>
      <c r="B2030" s="5" t="s">
        <v>374</v>
      </c>
      <c r="C2030" s="5" t="s">
        <v>34</v>
      </c>
      <c r="D2030" s="5" t="s">
        <v>37</v>
      </c>
      <c r="E2030" s="4"/>
      <c r="F2030" s="5"/>
      <c r="G2030" s="4"/>
      <c r="H2030" s="5" t="s">
        <v>379</v>
      </c>
      <c r="I2030" s="5" t="s">
        <v>393</v>
      </c>
      <c r="J2030" s="5" t="s">
        <v>284</v>
      </c>
      <c r="K2030" s="5" t="s">
        <v>890</v>
      </c>
      <c r="L2030" s="5" t="s">
        <v>17</v>
      </c>
      <c r="M2030" t="b">
        <f>A2030=VLOOKUP($A2030,'Vals 0505'!$A:$L,1,FALSE)</f>
        <v>1</v>
      </c>
      <c r="N2030" t="b">
        <f>B2030=VLOOKUP($A2030,'Vals 0505'!$A:$L,2,FALSE)</f>
        <v>1</v>
      </c>
      <c r="O2030" t="b">
        <f>C2030=VLOOKUP($A2030,'Vals 0505'!$A:$L,3,FALSE)</f>
        <v>1</v>
      </c>
      <c r="P2030" t="b">
        <f>D2030=VLOOKUP($A2030,'Vals 0505'!$A:$L,4,FALSE)</f>
        <v>1</v>
      </c>
      <c r="Q2030" t="b">
        <f>E2030=VLOOKUP($A2030,'Vals 0505'!$A:$L,5,FALSE)</f>
        <v>1</v>
      </c>
      <c r="R2030" t="b">
        <f>F2030=VLOOKUP($A2030,'Vals 0505'!$A:$L,6,FALSE)</f>
        <v>1</v>
      </c>
      <c r="S2030" t="b">
        <f>G2030=VLOOKUP($A2030,'Vals 0505'!$A:$L,7,FALSE)</f>
        <v>1</v>
      </c>
      <c r="T2030" t="b">
        <f>H2030=VLOOKUP($A2030,'Vals 0505'!$A:$L,8,FALSE)</f>
        <v>1</v>
      </c>
      <c r="U2030" t="b">
        <f>I2030=VLOOKUP($A2030,'Vals 0505'!$A:$L,9,FALSE)</f>
        <v>1</v>
      </c>
      <c r="V2030" t="b">
        <f>J2030=VLOOKUP($A2030,'Vals 0505'!$A:$L,10,FALSE)</f>
        <v>1</v>
      </c>
      <c r="W2030" t="b">
        <f>K2030=VLOOKUP($A2030,'Vals 0505'!$A:$L,11,FALSE)</f>
        <v>1</v>
      </c>
      <c r="X2030" t="b">
        <f>L2030=VLOOKUP($A2030,'Vals 0505'!$A:$L,12,FALSE)</f>
        <v>1</v>
      </c>
      <c r="Y2030">
        <f t="shared" si="31"/>
        <v>16379</v>
      </c>
    </row>
    <row r="2031" spans="1:26">
      <c r="A2031" s="4">
        <v>16380</v>
      </c>
      <c r="B2031" s="5" t="s">
        <v>374</v>
      </c>
      <c r="C2031" s="5" t="s">
        <v>34</v>
      </c>
      <c r="D2031" s="5" t="s">
        <v>37</v>
      </c>
      <c r="E2031" s="4"/>
      <c r="F2031" s="5"/>
      <c r="G2031" s="4"/>
      <c r="H2031" s="5" t="s">
        <v>379</v>
      </c>
      <c r="I2031" s="5" t="s">
        <v>393</v>
      </c>
      <c r="J2031" s="5" t="s">
        <v>284</v>
      </c>
      <c r="K2031" s="5" t="s">
        <v>891</v>
      </c>
      <c r="L2031" s="5" t="s">
        <v>17</v>
      </c>
      <c r="M2031" t="b">
        <f>A2031=VLOOKUP($A2031,'Vals 0505'!$A:$L,1,FALSE)</f>
        <v>1</v>
      </c>
      <c r="N2031" t="b">
        <f>B2031=VLOOKUP($A2031,'Vals 0505'!$A:$L,2,FALSE)</f>
        <v>1</v>
      </c>
      <c r="O2031" t="b">
        <f>C2031=VLOOKUP($A2031,'Vals 0505'!$A:$L,3,FALSE)</f>
        <v>1</v>
      </c>
      <c r="P2031" t="b">
        <f>D2031=VLOOKUP($A2031,'Vals 0505'!$A:$L,4,FALSE)</f>
        <v>1</v>
      </c>
      <c r="Q2031" t="b">
        <f>E2031=VLOOKUP($A2031,'Vals 0505'!$A:$L,5,FALSE)</f>
        <v>1</v>
      </c>
      <c r="R2031" t="b">
        <f>F2031=VLOOKUP($A2031,'Vals 0505'!$A:$L,6,FALSE)</f>
        <v>1</v>
      </c>
      <c r="S2031" t="b">
        <f>G2031=VLOOKUP($A2031,'Vals 0505'!$A:$L,7,FALSE)</f>
        <v>1</v>
      </c>
      <c r="T2031" t="b">
        <f>H2031=VLOOKUP($A2031,'Vals 0505'!$A:$L,8,FALSE)</f>
        <v>1</v>
      </c>
      <c r="U2031" t="b">
        <f>I2031=VLOOKUP($A2031,'Vals 0505'!$A:$L,9,FALSE)</f>
        <v>1</v>
      </c>
      <c r="V2031" t="b">
        <f>J2031=VLOOKUP($A2031,'Vals 0505'!$A:$L,10,FALSE)</f>
        <v>1</v>
      </c>
      <c r="W2031" t="b">
        <f>K2031=VLOOKUP($A2031,'Vals 0505'!$A:$L,11,FALSE)</f>
        <v>1</v>
      </c>
      <c r="X2031" t="b">
        <f>L2031=VLOOKUP($A2031,'Vals 0505'!$A:$L,12,FALSE)</f>
        <v>1</v>
      </c>
      <c r="Y2031">
        <f t="shared" si="31"/>
        <v>16380</v>
      </c>
    </row>
    <row r="2032" spans="1:26">
      <c r="A2032" s="3">
        <v>16381</v>
      </c>
      <c r="B2032" s="5" t="s">
        <v>374</v>
      </c>
      <c r="C2032" s="5" t="s">
        <v>34</v>
      </c>
      <c r="D2032" s="5" t="s">
        <v>37</v>
      </c>
      <c r="E2032" s="4"/>
      <c r="F2032" s="5"/>
      <c r="G2032" s="4"/>
      <c r="H2032" s="5" t="s">
        <v>379</v>
      </c>
      <c r="I2032" s="5" t="s">
        <v>393</v>
      </c>
      <c r="J2032" s="5" t="s">
        <v>284</v>
      </c>
      <c r="K2032" s="5" t="s">
        <v>892</v>
      </c>
      <c r="L2032" s="5" t="s">
        <v>17</v>
      </c>
      <c r="M2032" t="b">
        <f>A2032=VLOOKUP($A2032,'Vals 0505'!$A:$L,1,FALSE)</f>
        <v>1</v>
      </c>
      <c r="N2032" t="b">
        <f>B2032=VLOOKUP($A2032,'Vals 0505'!$A:$L,2,FALSE)</f>
        <v>1</v>
      </c>
      <c r="O2032" t="b">
        <f>C2032=VLOOKUP($A2032,'Vals 0505'!$A:$L,3,FALSE)</f>
        <v>1</v>
      </c>
      <c r="P2032" t="b">
        <f>D2032=VLOOKUP($A2032,'Vals 0505'!$A:$L,4,FALSE)</f>
        <v>1</v>
      </c>
      <c r="Q2032" t="b">
        <f>E2032=VLOOKUP($A2032,'Vals 0505'!$A:$L,5,FALSE)</f>
        <v>1</v>
      </c>
      <c r="R2032" t="b">
        <f>F2032=VLOOKUP($A2032,'Vals 0505'!$A:$L,6,FALSE)</f>
        <v>1</v>
      </c>
      <c r="S2032" t="b">
        <f>G2032=VLOOKUP($A2032,'Vals 0505'!$A:$L,7,FALSE)</f>
        <v>1</v>
      </c>
      <c r="T2032" t="b">
        <f>H2032=VLOOKUP($A2032,'Vals 0505'!$A:$L,8,FALSE)</f>
        <v>1</v>
      </c>
      <c r="U2032" t="b">
        <f>I2032=VLOOKUP($A2032,'Vals 0505'!$A:$L,9,FALSE)</f>
        <v>1</v>
      </c>
      <c r="V2032" t="b">
        <f>J2032=VLOOKUP($A2032,'Vals 0505'!$A:$L,10,FALSE)</f>
        <v>1</v>
      </c>
      <c r="W2032" t="b">
        <f>K2032=VLOOKUP($A2032,'Vals 0505'!$A:$L,11,FALSE)</f>
        <v>1</v>
      </c>
      <c r="X2032" t="b">
        <f>L2032=VLOOKUP($A2032,'Vals 0505'!$A:$L,12,FALSE)</f>
        <v>1</v>
      </c>
      <c r="Y2032">
        <f t="shared" si="31"/>
        <v>16381</v>
      </c>
    </row>
    <row r="2033" spans="1:25">
      <c r="A2033" s="4">
        <v>16382</v>
      </c>
      <c r="B2033" s="5" t="s">
        <v>374</v>
      </c>
      <c r="C2033" s="5" t="s">
        <v>34</v>
      </c>
      <c r="D2033" s="5" t="s">
        <v>37</v>
      </c>
      <c r="E2033" s="4"/>
      <c r="F2033" s="5"/>
      <c r="G2033" s="4"/>
      <c r="H2033" s="5" t="s">
        <v>379</v>
      </c>
      <c r="I2033" s="5" t="s">
        <v>393</v>
      </c>
      <c r="J2033" s="5" t="s">
        <v>284</v>
      </c>
      <c r="K2033" s="5" t="s">
        <v>893</v>
      </c>
      <c r="L2033" s="5" t="s">
        <v>17</v>
      </c>
      <c r="M2033" t="b">
        <f>A2033=VLOOKUP($A2033,'Vals 0505'!$A:$L,1,FALSE)</f>
        <v>1</v>
      </c>
      <c r="N2033" t="b">
        <f>B2033=VLOOKUP($A2033,'Vals 0505'!$A:$L,2,FALSE)</f>
        <v>1</v>
      </c>
      <c r="O2033" t="b">
        <f>C2033=VLOOKUP($A2033,'Vals 0505'!$A:$L,3,FALSE)</f>
        <v>1</v>
      </c>
      <c r="P2033" t="b">
        <f>D2033=VLOOKUP($A2033,'Vals 0505'!$A:$L,4,FALSE)</f>
        <v>1</v>
      </c>
      <c r="Q2033" t="b">
        <f>E2033=VLOOKUP($A2033,'Vals 0505'!$A:$L,5,FALSE)</f>
        <v>1</v>
      </c>
      <c r="R2033" t="b">
        <f>F2033=VLOOKUP($A2033,'Vals 0505'!$A:$L,6,FALSE)</f>
        <v>1</v>
      </c>
      <c r="S2033" t="b">
        <f>G2033=VLOOKUP($A2033,'Vals 0505'!$A:$L,7,FALSE)</f>
        <v>1</v>
      </c>
      <c r="T2033" t="b">
        <f>H2033=VLOOKUP($A2033,'Vals 0505'!$A:$L,8,FALSE)</f>
        <v>1</v>
      </c>
      <c r="U2033" t="b">
        <f>I2033=VLOOKUP($A2033,'Vals 0505'!$A:$L,9,FALSE)</f>
        <v>1</v>
      </c>
      <c r="V2033" t="b">
        <f>J2033=VLOOKUP($A2033,'Vals 0505'!$A:$L,10,FALSE)</f>
        <v>1</v>
      </c>
      <c r="W2033" t="b">
        <f>K2033=VLOOKUP($A2033,'Vals 0505'!$A:$L,11,FALSE)</f>
        <v>1</v>
      </c>
      <c r="X2033" t="b">
        <f>L2033=VLOOKUP($A2033,'Vals 0505'!$A:$L,12,FALSE)</f>
        <v>1</v>
      </c>
      <c r="Y2033">
        <f t="shared" si="31"/>
        <v>16382</v>
      </c>
    </row>
    <row r="2034" spans="1:25">
      <c r="A2034" s="3">
        <v>16383</v>
      </c>
      <c r="B2034" s="5" t="s">
        <v>374</v>
      </c>
      <c r="C2034" s="5" t="s">
        <v>34</v>
      </c>
      <c r="D2034" s="5" t="s">
        <v>37</v>
      </c>
      <c r="E2034" s="4"/>
      <c r="F2034" s="5"/>
      <c r="G2034" s="4"/>
      <c r="H2034" s="5" t="s">
        <v>379</v>
      </c>
      <c r="I2034" s="5" t="s">
        <v>393</v>
      </c>
      <c r="J2034" s="5" t="s">
        <v>284</v>
      </c>
      <c r="K2034" s="5" t="s">
        <v>894</v>
      </c>
      <c r="L2034" s="5" t="s">
        <v>17</v>
      </c>
      <c r="M2034" t="b">
        <f>A2034=VLOOKUP($A2034,'Vals 0505'!$A:$L,1,FALSE)</f>
        <v>1</v>
      </c>
      <c r="N2034" t="b">
        <f>B2034=VLOOKUP($A2034,'Vals 0505'!$A:$L,2,FALSE)</f>
        <v>1</v>
      </c>
      <c r="O2034" t="b">
        <f>C2034=VLOOKUP($A2034,'Vals 0505'!$A:$L,3,FALSE)</f>
        <v>1</v>
      </c>
      <c r="P2034" t="b">
        <f>D2034=VLOOKUP($A2034,'Vals 0505'!$A:$L,4,FALSE)</f>
        <v>1</v>
      </c>
      <c r="Q2034" t="b">
        <f>E2034=VLOOKUP($A2034,'Vals 0505'!$A:$L,5,FALSE)</f>
        <v>1</v>
      </c>
      <c r="R2034" t="b">
        <f>F2034=VLOOKUP($A2034,'Vals 0505'!$A:$L,6,FALSE)</f>
        <v>1</v>
      </c>
      <c r="S2034" t="b">
        <f>G2034=VLOOKUP($A2034,'Vals 0505'!$A:$L,7,FALSE)</f>
        <v>1</v>
      </c>
      <c r="T2034" t="b">
        <f>H2034=VLOOKUP($A2034,'Vals 0505'!$A:$L,8,FALSE)</f>
        <v>1</v>
      </c>
      <c r="U2034" t="b">
        <f>I2034=VLOOKUP($A2034,'Vals 0505'!$A:$L,9,FALSE)</f>
        <v>1</v>
      </c>
      <c r="V2034" t="b">
        <f>J2034=VLOOKUP($A2034,'Vals 0505'!$A:$L,10,FALSE)</f>
        <v>1</v>
      </c>
      <c r="W2034" t="b">
        <f>K2034=VLOOKUP($A2034,'Vals 0505'!$A:$L,11,FALSE)</f>
        <v>1</v>
      </c>
      <c r="X2034" t="b">
        <f>L2034=VLOOKUP($A2034,'Vals 0505'!$A:$L,12,FALSE)</f>
        <v>1</v>
      </c>
      <c r="Y2034">
        <f t="shared" si="31"/>
        <v>16383</v>
      </c>
    </row>
    <row r="2035" spans="1:25">
      <c r="A2035" s="4">
        <v>16384</v>
      </c>
      <c r="B2035" s="5" t="s">
        <v>374</v>
      </c>
      <c r="C2035" s="5" t="s">
        <v>34</v>
      </c>
      <c r="D2035" s="5" t="s">
        <v>37</v>
      </c>
      <c r="E2035" s="4"/>
      <c r="F2035" s="5"/>
      <c r="G2035" s="4"/>
      <c r="H2035" s="5" t="s">
        <v>379</v>
      </c>
      <c r="I2035" s="5" t="s">
        <v>393</v>
      </c>
      <c r="J2035" s="5" t="s">
        <v>284</v>
      </c>
      <c r="K2035" s="5" t="s">
        <v>895</v>
      </c>
      <c r="L2035" s="5" t="s">
        <v>17</v>
      </c>
      <c r="M2035" t="b">
        <f>A2035=VLOOKUP($A2035,'Vals 0505'!$A:$L,1,FALSE)</f>
        <v>1</v>
      </c>
      <c r="N2035" t="b">
        <f>B2035=VLOOKUP($A2035,'Vals 0505'!$A:$L,2,FALSE)</f>
        <v>1</v>
      </c>
      <c r="O2035" t="b">
        <f>C2035=VLOOKUP($A2035,'Vals 0505'!$A:$L,3,FALSE)</f>
        <v>1</v>
      </c>
      <c r="P2035" t="b">
        <f>D2035=VLOOKUP($A2035,'Vals 0505'!$A:$L,4,FALSE)</f>
        <v>1</v>
      </c>
      <c r="Q2035" t="b">
        <f>E2035=VLOOKUP($A2035,'Vals 0505'!$A:$L,5,FALSE)</f>
        <v>1</v>
      </c>
      <c r="R2035" t="b">
        <f>F2035=VLOOKUP($A2035,'Vals 0505'!$A:$L,6,FALSE)</f>
        <v>1</v>
      </c>
      <c r="S2035" t="b">
        <f>G2035=VLOOKUP($A2035,'Vals 0505'!$A:$L,7,FALSE)</f>
        <v>1</v>
      </c>
      <c r="T2035" t="b">
        <f>H2035=VLOOKUP($A2035,'Vals 0505'!$A:$L,8,FALSE)</f>
        <v>1</v>
      </c>
      <c r="U2035" t="b">
        <f>I2035=VLOOKUP($A2035,'Vals 0505'!$A:$L,9,FALSE)</f>
        <v>1</v>
      </c>
      <c r="V2035" t="b">
        <f>J2035=VLOOKUP($A2035,'Vals 0505'!$A:$L,10,FALSE)</f>
        <v>1</v>
      </c>
      <c r="W2035" t="b">
        <f>K2035=VLOOKUP($A2035,'Vals 0505'!$A:$L,11,FALSE)</f>
        <v>1</v>
      </c>
      <c r="X2035" t="b">
        <f>L2035=VLOOKUP($A2035,'Vals 0505'!$A:$L,12,FALSE)</f>
        <v>1</v>
      </c>
      <c r="Y2035">
        <f t="shared" si="31"/>
        <v>16384</v>
      </c>
    </row>
    <row r="2036" spans="1:25">
      <c r="A2036" s="3">
        <v>16385</v>
      </c>
      <c r="B2036" s="5" t="s">
        <v>374</v>
      </c>
      <c r="C2036" s="5" t="s">
        <v>34</v>
      </c>
      <c r="D2036" s="5" t="s">
        <v>37</v>
      </c>
      <c r="E2036" s="4"/>
      <c r="F2036" s="5"/>
      <c r="G2036" s="4"/>
      <c r="H2036" s="5" t="s">
        <v>379</v>
      </c>
      <c r="I2036" s="5" t="s">
        <v>393</v>
      </c>
      <c r="J2036" s="5" t="s">
        <v>284</v>
      </c>
      <c r="K2036" s="5" t="s">
        <v>896</v>
      </c>
      <c r="L2036" s="5" t="s">
        <v>17</v>
      </c>
      <c r="M2036" t="b">
        <f>A2036=VLOOKUP($A2036,'Vals 0505'!$A:$L,1,FALSE)</f>
        <v>1</v>
      </c>
      <c r="N2036" t="b">
        <f>B2036=VLOOKUP($A2036,'Vals 0505'!$A:$L,2,FALSE)</f>
        <v>1</v>
      </c>
      <c r="O2036" t="b">
        <f>C2036=VLOOKUP($A2036,'Vals 0505'!$A:$L,3,FALSE)</f>
        <v>1</v>
      </c>
      <c r="P2036" t="b">
        <f>D2036=VLOOKUP($A2036,'Vals 0505'!$A:$L,4,FALSE)</f>
        <v>1</v>
      </c>
      <c r="Q2036" t="b">
        <f>E2036=VLOOKUP($A2036,'Vals 0505'!$A:$L,5,FALSE)</f>
        <v>1</v>
      </c>
      <c r="R2036" t="b">
        <f>F2036=VLOOKUP($A2036,'Vals 0505'!$A:$L,6,FALSE)</f>
        <v>1</v>
      </c>
      <c r="S2036" t="b">
        <f>G2036=VLOOKUP($A2036,'Vals 0505'!$A:$L,7,FALSE)</f>
        <v>1</v>
      </c>
      <c r="T2036" t="b">
        <f>H2036=VLOOKUP($A2036,'Vals 0505'!$A:$L,8,FALSE)</f>
        <v>1</v>
      </c>
      <c r="U2036" t="b">
        <f>I2036=VLOOKUP($A2036,'Vals 0505'!$A:$L,9,FALSE)</f>
        <v>1</v>
      </c>
      <c r="V2036" t="b">
        <f>J2036=VLOOKUP($A2036,'Vals 0505'!$A:$L,10,FALSE)</f>
        <v>1</v>
      </c>
      <c r="W2036" t="b">
        <f>K2036=VLOOKUP($A2036,'Vals 0505'!$A:$L,11,FALSE)</f>
        <v>1</v>
      </c>
      <c r="X2036" t="b">
        <f>L2036=VLOOKUP($A2036,'Vals 0505'!$A:$L,12,FALSE)</f>
        <v>1</v>
      </c>
      <c r="Y2036">
        <f t="shared" si="31"/>
        <v>16385</v>
      </c>
    </row>
    <row r="2037" spans="1:25">
      <c r="A2037" s="4">
        <v>16386</v>
      </c>
      <c r="B2037" s="5" t="s">
        <v>374</v>
      </c>
      <c r="C2037" s="5" t="s">
        <v>34</v>
      </c>
      <c r="D2037" s="5" t="s">
        <v>37</v>
      </c>
      <c r="E2037" s="4"/>
      <c r="F2037" s="5"/>
      <c r="G2037" s="4"/>
      <c r="H2037" s="5" t="s">
        <v>379</v>
      </c>
      <c r="I2037" s="5" t="s">
        <v>393</v>
      </c>
      <c r="J2037" s="5" t="s">
        <v>284</v>
      </c>
      <c r="K2037" s="5" t="s">
        <v>897</v>
      </c>
      <c r="L2037" s="5" t="s">
        <v>17</v>
      </c>
      <c r="M2037" t="b">
        <f>A2037=VLOOKUP($A2037,'Vals 0505'!$A:$L,1,FALSE)</f>
        <v>1</v>
      </c>
      <c r="N2037" t="b">
        <f>B2037=VLOOKUP($A2037,'Vals 0505'!$A:$L,2,FALSE)</f>
        <v>1</v>
      </c>
      <c r="O2037" t="b">
        <f>C2037=VLOOKUP($A2037,'Vals 0505'!$A:$L,3,FALSE)</f>
        <v>1</v>
      </c>
      <c r="P2037" t="b">
        <f>D2037=VLOOKUP($A2037,'Vals 0505'!$A:$L,4,FALSE)</f>
        <v>1</v>
      </c>
      <c r="Q2037" t="b">
        <f>E2037=VLOOKUP($A2037,'Vals 0505'!$A:$L,5,FALSE)</f>
        <v>1</v>
      </c>
      <c r="R2037" t="b">
        <f>F2037=VLOOKUP($A2037,'Vals 0505'!$A:$L,6,FALSE)</f>
        <v>1</v>
      </c>
      <c r="S2037" t="b">
        <f>G2037=VLOOKUP($A2037,'Vals 0505'!$A:$L,7,FALSE)</f>
        <v>1</v>
      </c>
      <c r="T2037" t="b">
        <f>H2037=VLOOKUP($A2037,'Vals 0505'!$A:$L,8,FALSE)</f>
        <v>1</v>
      </c>
      <c r="U2037" t="b">
        <f>I2037=VLOOKUP($A2037,'Vals 0505'!$A:$L,9,FALSE)</f>
        <v>1</v>
      </c>
      <c r="V2037" t="b">
        <f>J2037=VLOOKUP($A2037,'Vals 0505'!$A:$L,10,FALSE)</f>
        <v>1</v>
      </c>
      <c r="W2037" t="b">
        <f>K2037=VLOOKUP($A2037,'Vals 0505'!$A:$L,11,FALSE)</f>
        <v>1</v>
      </c>
      <c r="X2037" t="b">
        <f>L2037=VLOOKUP($A2037,'Vals 0505'!$A:$L,12,FALSE)</f>
        <v>1</v>
      </c>
      <c r="Y2037">
        <f t="shared" si="31"/>
        <v>16386</v>
      </c>
    </row>
    <row r="2038" spans="1:25">
      <c r="A2038" s="3">
        <v>16387</v>
      </c>
      <c r="B2038" s="5" t="s">
        <v>374</v>
      </c>
      <c r="C2038" s="5" t="s">
        <v>34</v>
      </c>
      <c r="D2038" s="5" t="s">
        <v>37</v>
      </c>
      <c r="E2038" s="4"/>
      <c r="F2038" s="5"/>
      <c r="G2038" s="4"/>
      <c r="H2038" s="5" t="s">
        <v>379</v>
      </c>
      <c r="I2038" s="5" t="s">
        <v>393</v>
      </c>
      <c r="J2038" s="5" t="s">
        <v>284</v>
      </c>
      <c r="K2038" s="5" t="s">
        <v>898</v>
      </c>
      <c r="L2038" s="5" t="s">
        <v>17</v>
      </c>
      <c r="M2038" t="b">
        <f>A2038=VLOOKUP($A2038,'Vals 0505'!$A:$L,1,FALSE)</f>
        <v>1</v>
      </c>
      <c r="N2038" t="b">
        <f>B2038=VLOOKUP($A2038,'Vals 0505'!$A:$L,2,FALSE)</f>
        <v>1</v>
      </c>
      <c r="O2038" t="b">
        <f>C2038=VLOOKUP($A2038,'Vals 0505'!$A:$L,3,FALSE)</f>
        <v>1</v>
      </c>
      <c r="P2038" t="b">
        <f>D2038=VLOOKUP($A2038,'Vals 0505'!$A:$L,4,FALSE)</f>
        <v>1</v>
      </c>
      <c r="Q2038" t="b">
        <f>E2038=VLOOKUP($A2038,'Vals 0505'!$A:$L,5,FALSE)</f>
        <v>1</v>
      </c>
      <c r="R2038" t="b">
        <f>F2038=VLOOKUP($A2038,'Vals 0505'!$A:$L,6,FALSE)</f>
        <v>1</v>
      </c>
      <c r="S2038" t="b">
        <f>G2038=VLOOKUP($A2038,'Vals 0505'!$A:$L,7,FALSE)</f>
        <v>1</v>
      </c>
      <c r="T2038" t="b">
        <f>H2038=VLOOKUP($A2038,'Vals 0505'!$A:$L,8,FALSE)</f>
        <v>1</v>
      </c>
      <c r="U2038" t="b">
        <f>I2038=VLOOKUP($A2038,'Vals 0505'!$A:$L,9,FALSE)</f>
        <v>1</v>
      </c>
      <c r="V2038" t="b">
        <f>J2038=VLOOKUP($A2038,'Vals 0505'!$A:$L,10,FALSE)</f>
        <v>1</v>
      </c>
      <c r="W2038" t="b">
        <f>K2038=VLOOKUP($A2038,'Vals 0505'!$A:$L,11,FALSE)</f>
        <v>1</v>
      </c>
      <c r="X2038" t="b">
        <f>L2038=VLOOKUP($A2038,'Vals 0505'!$A:$L,12,FALSE)</f>
        <v>1</v>
      </c>
      <c r="Y2038">
        <f t="shared" si="31"/>
        <v>16387</v>
      </c>
    </row>
    <row r="2039" spans="1:25">
      <c r="A2039" s="4">
        <v>16388</v>
      </c>
      <c r="B2039" s="5" t="s">
        <v>374</v>
      </c>
      <c r="C2039" s="5" t="s">
        <v>34</v>
      </c>
      <c r="D2039" s="5" t="s">
        <v>37</v>
      </c>
      <c r="E2039" s="4"/>
      <c r="F2039" s="5"/>
      <c r="G2039" s="4"/>
      <c r="H2039" s="5" t="s">
        <v>379</v>
      </c>
      <c r="I2039" s="5" t="s">
        <v>393</v>
      </c>
      <c r="J2039" s="5" t="s">
        <v>284</v>
      </c>
      <c r="K2039" s="5" t="s">
        <v>899</v>
      </c>
      <c r="L2039" s="5" t="s">
        <v>17</v>
      </c>
      <c r="M2039" t="b">
        <f>A2039=VLOOKUP($A2039,'Vals 0505'!$A:$L,1,FALSE)</f>
        <v>1</v>
      </c>
      <c r="N2039" t="b">
        <f>B2039=VLOOKUP($A2039,'Vals 0505'!$A:$L,2,FALSE)</f>
        <v>1</v>
      </c>
      <c r="O2039" t="b">
        <f>C2039=VLOOKUP($A2039,'Vals 0505'!$A:$L,3,FALSE)</f>
        <v>1</v>
      </c>
      <c r="P2039" t="b">
        <f>D2039=VLOOKUP($A2039,'Vals 0505'!$A:$L,4,FALSE)</f>
        <v>1</v>
      </c>
      <c r="Q2039" t="b">
        <f>E2039=VLOOKUP($A2039,'Vals 0505'!$A:$L,5,FALSE)</f>
        <v>1</v>
      </c>
      <c r="R2039" t="b">
        <f>F2039=VLOOKUP($A2039,'Vals 0505'!$A:$L,6,FALSE)</f>
        <v>1</v>
      </c>
      <c r="S2039" t="b">
        <f>G2039=VLOOKUP($A2039,'Vals 0505'!$A:$L,7,FALSE)</f>
        <v>1</v>
      </c>
      <c r="T2039" t="b">
        <f>H2039=VLOOKUP($A2039,'Vals 0505'!$A:$L,8,FALSE)</f>
        <v>1</v>
      </c>
      <c r="U2039" t="b">
        <f>I2039=VLOOKUP($A2039,'Vals 0505'!$A:$L,9,FALSE)</f>
        <v>1</v>
      </c>
      <c r="V2039" t="b">
        <f>J2039=VLOOKUP($A2039,'Vals 0505'!$A:$L,10,FALSE)</f>
        <v>1</v>
      </c>
      <c r="W2039" t="b">
        <f>K2039=VLOOKUP($A2039,'Vals 0505'!$A:$L,11,FALSE)</f>
        <v>1</v>
      </c>
      <c r="X2039" t="b">
        <f>L2039=VLOOKUP($A2039,'Vals 0505'!$A:$L,12,FALSE)</f>
        <v>1</v>
      </c>
      <c r="Y2039">
        <f t="shared" si="31"/>
        <v>16388</v>
      </c>
    </row>
    <row r="2040" spans="1:25">
      <c r="A2040" s="3">
        <v>16389</v>
      </c>
      <c r="B2040" s="5" t="s">
        <v>374</v>
      </c>
      <c r="C2040" s="5" t="s">
        <v>34</v>
      </c>
      <c r="D2040" s="5" t="s">
        <v>37</v>
      </c>
      <c r="E2040" s="4"/>
      <c r="F2040" s="5"/>
      <c r="G2040" s="4"/>
      <c r="H2040" s="5" t="s">
        <v>379</v>
      </c>
      <c r="I2040" s="5" t="s">
        <v>393</v>
      </c>
      <c r="J2040" s="5" t="s">
        <v>284</v>
      </c>
      <c r="K2040" s="5" t="s">
        <v>900</v>
      </c>
      <c r="L2040" s="5" t="s">
        <v>17</v>
      </c>
      <c r="M2040" t="b">
        <f>A2040=VLOOKUP($A2040,'Vals 0505'!$A:$L,1,FALSE)</f>
        <v>1</v>
      </c>
      <c r="N2040" t="b">
        <f>B2040=VLOOKUP($A2040,'Vals 0505'!$A:$L,2,FALSE)</f>
        <v>1</v>
      </c>
      <c r="O2040" t="b">
        <f>C2040=VLOOKUP($A2040,'Vals 0505'!$A:$L,3,FALSE)</f>
        <v>1</v>
      </c>
      <c r="P2040" t="b">
        <f>D2040=VLOOKUP($A2040,'Vals 0505'!$A:$L,4,FALSE)</f>
        <v>1</v>
      </c>
      <c r="Q2040" t="b">
        <f>E2040=VLOOKUP($A2040,'Vals 0505'!$A:$L,5,FALSE)</f>
        <v>1</v>
      </c>
      <c r="R2040" t="b">
        <f>F2040=VLOOKUP($A2040,'Vals 0505'!$A:$L,6,FALSE)</f>
        <v>1</v>
      </c>
      <c r="S2040" t="b">
        <f>G2040=VLOOKUP($A2040,'Vals 0505'!$A:$L,7,FALSE)</f>
        <v>1</v>
      </c>
      <c r="T2040" t="b">
        <f>H2040=VLOOKUP($A2040,'Vals 0505'!$A:$L,8,FALSE)</f>
        <v>1</v>
      </c>
      <c r="U2040" t="b">
        <f>I2040=VLOOKUP($A2040,'Vals 0505'!$A:$L,9,FALSE)</f>
        <v>1</v>
      </c>
      <c r="V2040" t="b">
        <f>J2040=VLOOKUP($A2040,'Vals 0505'!$A:$L,10,FALSE)</f>
        <v>1</v>
      </c>
      <c r="W2040" t="b">
        <f>K2040=VLOOKUP($A2040,'Vals 0505'!$A:$L,11,FALSE)</f>
        <v>1</v>
      </c>
      <c r="X2040" t="b">
        <f>L2040=VLOOKUP($A2040,'Vals 0505'!$A:$L,12,FALSE)</f>
        <v>1</v>
      </c>
      <c r="Y2040">
        <f t="shared" si="31"/>
        <v>16389</v>
      </c>
    </row>
    <row r="2041" spans="1:25">
      <c r="A2041" s="4">
        <v>16390</v>
      </c>
      <c r="B2041" s="5" t="s">
        <v>374</v>
      </c>
      <c r="C2041" s="5" t="s">
        <v>34</v>
      </c>
      <c r="D2041" s="5" t="s">
        <v>37</v>
      </c>
      <c r="E2041" s="4"/>
      <c r="F2041" s="5"/>
      <c r="G2041" s="4"/>
      <c r="H2041" s="5" t="s">
        <v>379</v>
      </c>
      <c r="I2041" s="5" t="s">
        <v>393</v>
      </c>
      <c r="J2041" s="5" t="s">
        <v>284</v>
      </c>
      <c r="K2041" s="5" t="s">
        <v>901</v>
      </c>
      <c r="L2041" s="5" t="s">
        <v>17</v>
      </c>
      <c r="M2041" t="b">
        <f>A2041=VLOOKUP($A2041,'Vals 0505'!$A:$L,1,FALSE)</f>
        <v>1</v>
      </c>
      <c r="N2041" t="b">
        <f>B2041=VLOOKUP($A2041,'Vals 0505'!$A:$L,2,FALSE)</f>
        <v>1</v>
      </c>
      <c r="O2041" t="b">
        <f>C2041=VLOOKUP($A2041,'Vals 0505'!$A:$L,3,FALSE)</f>
        <v>1</v>
      </c>
      <c r="P2041" t="b">
        <f>D2041=VLOOKUP($A2041,'Vals 0505'!$A:$L,4,FALSE)</f>
        <v>1</v>
      </c>
      <c r="Q2041" t="b">
        <f>E2041=VLOOKUP($A2041,'Vals 0505'!$A:$L,5,FALSE)</f>
        <v>1</v>
      </c>
      <c r="R2041" t="b">
        <f>F2041=VLOOKUP($A2041,'Vals 0505'!$A:$L,6,FALSE)</f>
        <v>1</v>
      </c>
      <c r="S2041" t="b">
        <f>G2041=VLOOKUP($A2041,'Vals 0505'!$A:$L,7,FALSE)</f>
        <v>1</v>
      </c>
      <c r="T2041" t="b">
        <f>H2041=VLOOKUP($A2041,'Vals 0505'!$A:$L,8,FALSE)</f>
        <v>1</v>
      </c>
      <c r="U2041" t="b">
        <f>I2041=VLOOKUP($A2041,'Vals 0505'!$A:$L,9,FALSE)</f>
        <v>1</v>
      </c>
      <c r="V2041" t="b">
        <f>J2041=VLOOKUP($A2041,'Vals 0505'!$A:$L,10,FALSE)</f>
        <v>1</v>
      </c>
      <c r="W2041" t="b">
        <f>K2041=VLOOKUP($A2041,'Vals 0505'!$A:$L,11,FALSE)</f>
        <v>1</v>
      </c>
      <c r="X2041" t="b">
        <f>L2041=VLOOKUP($A2041,'Vals 0505'!$A:$L,12,FALSE)</f>
        <v>1</v>
      </c>
      <c r="Y2041">
        <f t="shared" si="31"/>
        <v>16390</v>
      </c>
    </row>
    <row r="2042" spans="1:25">
      <c r="A2042" s="3">
        <v>16391</v>
      </c>
      <c r="B2042" s="5" t="s">
        <v>374</v>
      </c>
      <c r="C2042" s="5" t="s">
        <v>34</v>
      </c>
      <c r="D2042" s="5" t="s">
        <v>37</v>
      </c>
      <c r="E2042" s="4"/>
      <c r="F2042" s="5"/>
      <c r="G2042" s="4"/>
      <c r="H2042" s="5" t="s">
        <v>379</v>
      </c>
      <c r="I2042" s="5" t="s">
        <v>393</v>
      </c>
      <c r="J2042" s="5" t="s">
        <v>284</v>
      </c>
      <c r="K2042" s="5" t="s">
        <v>902</v>
      </c>
      <c r="L2042" s="5" t="s">
        <v>17</v>
      </c>
      <c r="M2042" t="b">
        <f>A2042=VLOOKUP($A2042,'Vals 0505'!$A:$L,1,FALSE)</f>
        <v>1</v>
      </c>
      <c r="N2042" t="b">
        <f>B2042=VLOOKUP($A2042,'Vals 0505'!$A:$L,2,FALSE)</f>
        <v>1</v>
      </c>
      <c r="O2042" t="b">
        <f>C2042=VLOOKUP($A2042,'Vals 0505'!$A:$L,3,FALSE)</f>
        <v>1</v>
      </c>
      <c r="P2042" t="b">
        <f>D2042=VLOOKUP($A2042,'Vals 0505'!$A:$L,4,FALSE)</f>
        <v>1</v>
      </c>
      <c r="Q2042" t="b">
        <f>E2042=VLOOKUP($A2042,'Vals 0505'!$A:$L,5,FALSE)</f>
        <v>1</v>
      </c>
      <c r="R2042" t="b">
        <f>F2042=VLOOKUP($A2042,'Vals 0505'!$A:$L,6,FALSE)</f>
        <v>1</v>
      </c>
      <c r="S2042" t="b">
        <f>G2042=VLOOKUP($A2042,'Vals 0505'!$A:$L,7,FALSE)</f>
        <v>1</v>
      </c>
      <c r="T2042" t="b">
        <f>H2042=VLOOKUP($A2042,'Vals 0505'!$A:$L,8,FALSE)</f>
        <v>1</v>
      </c>
      <c r="U2042" t="b">
        <f>I2042=VLOOKUP($A2042,'Vals 0505'!$A:$L,9,FALSE)</f>
        <v>1</v>
      </c>
      <c r="V2042" t="b">
        <f>J2042=VLOOKUP($A2042,'Vals 0505'!$A:$L,10,FALSE)</f>
        <v>1</v>
      </c>
      <c r="W2042" t="b">
        <f>K2042=VLOOKUP($A2042,'Vals 0505'!$A:$L,11,FALSE)</f>
        <v>1</v>
      </c>
      <c r="X2042" t="b">
        <f>L2042=VLOOKUP($A2042,'Vals 0505'!$A:$L,12,FALSE)</f>
        <v>1</v>
      </c>
      <c r="Y2042">
        <f t="shared" si="31"/>
        <v>16391</v>
      </c>
    </row>
    <row r="2043" spans="1:25">
      <c r="A2043" s="4">
        <v>16392</v>
      </c>
      <c r="B2043" s="5" t="s">
        <v>374</v>
      </c>
      <c r="C2043" s="5" t="s">
        <v>34</v>
      </c>
      <c r="D2043" s="5" t="s">
        <v>37</v>
      </c>
      <c r="E2043" s="4"/>
      <c r="F2043" s="5"/>
      <c r="G2043" s="4"/>
      <c r="H2043" s="5" t="s">
        <v>379</v>
      </c>
      <c r="I2043" s="5" t="s">
        <v>393</v>
      </c>
      <c r="J2043" s="5" t="s">
        <v>284</v>
      </c>
      <c r="K2043" s="5" t="s">
        <v>903</v>
      </c>
      <c r="L2043" s="5" t="s">
        <v>17</v>
      </c>
      <c r="M2043" t="b">
        <f>A2043=VLOOKUP($A2043,'Vals 0505'!$A:$L,1,FALSE)</f>
        <v>1</v>
      </c>
      <c r="N2043" t="b">
        <f>B2043=VLOOKUP($A2043,'Vals 0505'!$A:$L,2,FALSE)</f>
        <v>1</v>
      </c>
      <c r="O2043" t="b">
        <f>C2043=VLOOKUP($A2043,'Vals 0505'!$A:$L,3,FALSE)</f>
        <v>1</v>
      </c>
      <c r="P2043" t="b">
        <f>D2043=VLOOKUP($A2043,'Vals 0505'!$A:$L,4,FALSE)</f>
        <v>1</v>
      </c>
      <c r="Q2043" t="b">
        <f>E2043=VLOOKUP($A2043,'Vals 0505'!$A:$L,5,FALSE)</f>
        <v>1</v>
      </c>
      <c r="R2043" t="b">
        <f>F2043=VLOOKUP($A2043,'Vals 0505'!$A:$L,6,FALSE)</f>
        <v>1</v>
      </c>
      <c r="S2043" t="b">
        <f>G2043=VLOOKUP($A2043,'Vals 0505'!$A:$L,7,FALSE)</f>
        <v>1</v>
      </c>
      <c r="T2043" t="b">
        <f>H2043=VLOOKUP($A2043,'Vals 0505'!$A:$L,8,FALSE)</f>
        <v>1</v>
      </c>
      <c r="U2043" t="b">
        <f>I2043=VLOOKUP($A2043,'Vals 0505'!$A:$L,9,FALSE)</f>
        <v>1</v>
      </c>
      <c r="V2043" t="b">
        <f>J2043=VLOOKUP($A2043,'Vals 0505'!$A:$L,10,FALSE)</f>
        <v>1</v>
      </c>
      <c r="W2043" t="b">
        <f>K2043=VLOOKUP($A2043,'Vals 0505'!$A:$L,11,FALSE)</f>
        <v>1</v>
      </c>
      <c r="X2043" t="b">
        <f>L2043=VLOOKUP($A2043,'Vals 0505'!$A:$L,12,FALSE)</f>
        <v>1</v>
      </c>
      <c r="Y2043">
        <f t="shared" si="31"/>
        <v>16392</v>
      </c>
    </row>
    <row r="2044" spans="1:25">
      <c r="A2044" s="3">
        <v>16393</v>
      </c>
      <c r="B2044" s="5" t="s">
        <v>374</v>
      </c>
      <c r="C2044" s="5" t="s">
        <v>34</v>
      </c>
      <c r="D2044" s="5" t="s">
        <v>37</v>
      </c>
      <c r="E2044" s="4"/>
      <c r="F2044" s="5"/>
      <c r="G2044" s="4"/>
      <c r="H2044" s="5" t="s">
        <v>379</v>
      </c>
      <c r="I2044" s="5" t="s">
        <v>393</v>
      </c>
      <c r="J2044" s="5" t="s">
        <v>284</v>
      </c>
      <c r="K2044" s="5" t="s">
        <v>904</v>
      </c>
      <c r="L2044" s="5" t="s">
        <v>17</v>
      </c>
      <c r="M2044" t="b">
        <f>A2044=VLOOKUP($A2044,'Vals 0505'!$A:$L,1,FALSE)</f>
        <v>1</v>
      </c>
      <c r="N2044" t="b">
        <f>B2044=VLOOKUP($A2044,'Vals 0505'!$A:$L,2,FALSE)</f>
        <v>1</v>
      </c>
      <c r="O2044" t="b">
        <f>C2044=VLOOKUP($A2044,'Vals 0505'!$A:$L,3,FALSE)</f>
        <v>1</v>
      </c>
      <c r="P2044" t="b">
        <f>D2044=VLOOKUP($A2044,'Vals 0505'!$A:$L,4,FALSE)</f>
        <v>1</v>
      </c>
      <c r="Q2044" t="b">
        <f>E2044=VLOOKUP($A2044,'Vals 0505'!$A:$L,5,FALSE)</f>
        <v>1</v>
      </c>
      <c r="R2044" t="b">
        <f>F2044=VLOOKUP($A2044,'Vals 0505'!$A:$L,6,FALSE)</f>
        <v>1</v>
      </c>
      <c r="S2044" t="b">
        <f>G2044=VLOOKUP($A2044,'Vals 0505'!$A:$L,7,FALSE)</f>
        <v>1</v>
      </c>
      <c r="T2044" t="b">
        <f>H2044=VLOOKUP($A2044,'Vals 0505'!$A:$L,8,FALSE)</f>
        <v>1</v>
      </c>
      <c r="U2044" t="b">
        <f>I2044=VLOOKUP($A2044,'Vals 0505'!$A:$L,9,FALSE)</f>
        <v>1</v>
      </c>
      <c r="V2044" t="b">
        <f>J2044=VLOOKUP($A2044,'Vals 0505'!$A:$L,10,FALSE)</f>
        <v>1</v>
      </c>
      <c r="W2044" t="b">
        <f>K2044=VLOOKUP($A2044,'Vals 0505'!$A:$L,11,FALSE)</f>
        <v>1</v>
      </c>
      <c r="X2044" t="b">
        <f>L2044=VLOOKUP($A2044,'Vals 0505'!$A:$L,12,FALSE)</f>
        <v>1</v>
      </c>
      <c r="Y2044">
        <f t="shared" si="31"/>
        <v>16393</v>
      </c>
    </row>
    <row r="2045" spans="1:25">
      <c r="A2045" s="4">
        <v>16394</v>
      </c>
      <c r="B2045" s="5" t="s">
        <v>374</v>
      </c>
      <c r="C2045" s="5" t="s">
        <v>34</v>
      </c>
      <c r="D2045" s="5" t="s">
        <v>37</v>
      </c>
      <c r="E2045" s="4"/>
      <c r="F2045" s="5"/>
      <c r="G2045" s="4"/>
      <c r="H2045" s="5" t="s">
        <v>379</v>
      </c>
      <c r="I2045" s="5" t="s">
        <v>393</v>
      </c>
      <c r="J2045" s="5" t="s">
        <v>284</v>
      </c>
      <c r="K2045" s="5" t="s">
        <v>905</v>
      </c>
      <c r="L2045" s="5" t="s">
        <v>17</v>
      </c>
      <c r="M2045" t="b">
        <f>A2045=VLOOKUP($A2045,'Vals 0505'!$A:$L,1,FALSE)</f>
        <v>1</v>
      </c>
      <c r="N2045" t="b">
        <f>B2045=VLOOKUP($A2045,'Vals 0505'!$A:$L,2,FALSE)</f>
        <v>1</v>
      </c>
      <c r="O2045" t="b">
        <f>C2045=VLOOKUP($A2045,'Vals 0505'!$A:$L,3,FALSE)</f>
        <v>1</v>
      </c>
      <c r="P2045" t="b">
        <f>D2045=VLOOKUP($A2045,'Vals 0505'!$A:$L,4,FALSE)</f>
        <v>1</v>
      </c>
      <c r="Q2045" t="b">
        <f>E2045=VLOOKUP($A2045,'Vals 0505'!$A:$L,5,FALSE)</f>
        <v>1</v>
      </c>
      <c r="R2045" t="b">
        <f>F2045=VLOOKUP($A2045,'Vals 0505'!$A:$L,6,FALSE)</f>
        <v>1</v>
      </c>
      <c r="S2045" t="b">
        <f>G2045=VLOOKUP($A2045,'Vals 0505'!$A:$L,7,FALSE)</f>
        <v>1</v>
      </c>
      <c r="T2045" t="b">
        <f>H2045=VLOOKUP($A2045,'Vals 0505'!$A:$L,8,FALSE)</f>
        <v>1</v>
      </c>
      <c r="U2045" t="b">
        <f>I2045=VLOOKUP($A2045,'Vals 0505'!$A:$L,9,FALSE)</f>
        <v>1</v>
      </c>
      <c r="V2045" t="b">
        <f>J2045=VLOOKUP($A2045,'Vals 0505'!$A:$L,10,FALSE)</f>
        <v>1</v>
      </c>
      <c r="W2045" t="b">
        <f>K2045=VLOOKUP($A2045,'Vals 0505'!$A:$L,11,FALSE)</f>
        <v>1</v>
      </c>
      <c r="X2045" t="b">
        <f>L2045=VLOOKUP($A2045,'Vals 0505'!$A:$L,12,FALSE)</f>
        <v>1</v>
      </c>
      <c r="Y2045">
        <f t="shared" si="31"/>
        <v>16394</v>
      </c>
    </row>
    <row r="2046" spans="1:25">
      <c r="A2046" s="3">
        <v>16395</v>
      </c>
      <c r="B2046" s="5" t="s">
        <v>374</v>
      </c>
      <c r="C2046" s="5" t="s">
        <v>34</v>
      </c>
      <c r="D2046" s="5" t="s">
        <v>37</v>
      </c>
      <c r="E2046" s="4"/>
      <c r="F2046" s="5"/>
      <c r="G2046" s="4"/>
      <c r="H2046" s="5" t="s">
        <v>379</v>
      </c>
      <c r="I2046" s="5" t="s">
        <v>393</v>
      </c>
      <c r="J2046" s="5" t="s">
        <v>284</v>
      </c>
      <c r="K2046" s="5" t="s">
        <v>906</v>
      </c>
      <c r="L2046" s="5" t="s">
        <v>17</v>
      </c>
      <c r="M2046" t="b">
        <f>A2046=VLOOKUP($A2046,'Vals 0505'!$A:$L,1,FALSE)</f>
        <v>1</v>
      </c>
      <c r="N2046" t="b">
        <f>B2046=VLOOKUP($A2046,'Vals 0505'!$A:$L,2,FALSE)</f>
        <v>1</v>
      </c>
      <c r="O2046" t="b">
        <f>C2046=VLOOKUP($A2046,'Vals 0505'!$A:$L,3,FALSE)</f>
        <v>1</v>
      </c>
      <c r="P2046" t="b">
        <f>D2046=VLOOKUP($A2046,'Vals 0505'!$A:$L,4,FALSE)</f>
        <v>1</v>
      </c>
      <c r="Q2046" t="b">
        <f>E2046=VLOOKUP($A2046,'Vals 0505'!$A:$L,5,FALSE)</f>
        <v>1</v>
      </c>
      <c r="R2046" t="b">
        <f>F2046=VLOOKUP($A2046,'Vals 0505'!$A:$L,6,FALSE)</f>
        <v>1</v>
      </c>
      <c r="S2046" t="b">
        <f>G2046=VLOOKUP($A2046,'Vals 0505'!$A:$L,7,FALSE)</f>
        <v>1</v>
      </c>
      <c r="T2046" t="b">
        <f>H2046=VLOOKUP($A2046,'Vals 0505'!$A:$L,8,FALSE)</f>
        <v>1</v>
      </c>
      <c r="U2046" t="b">
        <f>I2046=VLOOKUP($A2046,'Vals 0505'!$A:$L,9,FALSE)</f>
        <v>1</v>
      </c>
      <c r="V2046" t="b">
        <f>J2046=VLOOKUP($A2046,'Vals 0505'!$A:$L,10,FALSE)</f>
        <v>1</v>
      </c>
      <c r="W2046" t="b">
        <f>K2046=VLOOKUP($A2046,'Vals 0505'!$A:$L,11,FALSE)</f>
        <v>1</v>
      </c>
      <c r="X2046" t="b">
        <f>L2046=VLOOKUP($A2046,'Vals 0505'!$A:$L,12,FALSE)</f>
        <v>1</v>
      </c>
      <c r="Y2046">
        <f t="shared" si="31"/>
        <v>16395</v>
      </c>
    </row>
    <row r="2047" spans="1:25">
      <c r="A2047" s="4">
        <v>16396</v>
      </c>
      <c r="B2047" s="5" t="s">
        <v>374</v>
      </c>
      <c r="C2047" s="5" t="s">
        <v>34</v>
      </c>
      <c r="D2047" s="5" t="s">
        <v>37</v>
      </c>
      <c r="E2047" s="4"/>
      <c r="F2047" s="5"/>
      <c r="G2047" s="4"/>
      <c r="H2047" s="5" t="s">
        <v>379</v>
      </c>
      <c r="I2047" s="5" t="s">
        <v>393</v>
      </c>
      <c r="J2047" s="5" t="s">
        <v>284</v>
      </c>
      <c r="K2047" s="5" t="s">
        <v>907</v>
      </c>
      <c r="L2047" s="5" t="s">
        <v>17</v>
      </c>
      <c r="M2047" t="b">
        <f>A2047=VLOOKUP($A2047,'Vals 0505'!$A:$L,1,FALSE)</f>
        <v>1</v>
      </c>
      <c r="N2047" t="b">
        <f>B2047=VLOOKUP($A2047,'Vals 0505'!$A:$L,2,FALSE)</f>
        <v>1</v>
      </c>
      <c r="O2047" t="b">
        <f>C2047=VLOOKUP($A2047,'Vals 0505'!$A:$L,3,FALSE)</f>
        <v>1</v>
      </c>
      <c r="P2047" t="b">
        <f>D2047=VLOOKUP($A2047,'Vals 0505'!$A:$L,4,FALSE)</f>
        <v>1</v>
      </c>
      <c r="Q2047" t="b">
        <f>E2047=VLOOKUP($A2047,'Vals 0505'!$A:$L,5,FALSE)</f>
        <v>1</v>
      </c>
      <c r="R2047" t="b">
        <f>F2047=VLOOKUP($A2047,'Vals 0505'!$A:$L,6,FALSE)</f>
        <v>1</v>
      </c>
      <c r="S2047" t="b">
        <f>G2047=VLOOKUP($A2047,'Vals 0505'!$A:$L,7,FALSE)</f>
        <v>1</v>
      </c>
      <c r="T2047" t="b">
        <f>H2047=VLOOKUP($A2047,'Vals 0505'!$A:$L,8,FALSE)</f>
        <v>1</v>
      </c>
      <c r="U2047" t="b">
        <f>I2047=VLOOKUP($A2047,'Vals 0505'!$A:$L,9,FALSE)</f>
        <v>1</v>
      </c>
      <c r="V2047" t="b">
        <f>J2047=VLOOKUP($A2047,'Vals 0505'!$A:$L,10,FALSE)</f>
        <v>1</v>
      </c>
      <c r="W2047" t="b">
        <f>K2047=VLOOKUP($A2047,'Vals 0505'!$A:$L,11,FALSE)</f>
        <v>1</v>
      </c>
      <c r="X2047" t="b">
        <f>L2047=VLOOKUP($A2047,'Vals 0505'!$A:$L,12,FALSE)</f>
        <v>1</v>
      </c>
      <c r="Y2047">
        <f t="shared" si="31"/>
        <v>16396</v>
      </c>
    </row>
    <row r="2048" spans="1:25">
      <c r="A2048" s="3">
        <v>16397</v>
      </c>
      <c r="B2048" s="5" t="s">
        <v>374</v>
      </c>
      <c r="C2048" s="5" t="s">
        <v>34</v>
      </c>
      <c r="D2048" s="5" t="s">
        <v>37</v>
      </c>
      <c r="E2048" s="4"/>
      <c r="F2048" s="5"/>
      <c r="G2048" s="4"/>
      <c r="H2048" s="5" t="s">
        <v>379</v>
      </c>
      <c r="I2048" s="5" t="s">
        <v>393</v>
      </c>
      <c r="J2048" s="5" t="s">
        <v>284</v>
      </c>
      <c r="K2048" s="5" t="s">
        <v>908</v>
      </c>
      <c r="L2048" s="5" t="s">
        <v>17</v>
      </c>
      <c r="M2048" t="b">
        <f>A2048=VLOOKUP($A2048,'Vals 0505'!$A:$L,1,FALSE)</f>
        <v>1</v>
      </c>
      <c r="N2048" t="b">
        <f>B2048=VLOOKUP($A2048,'Vals 0505'!$A:$L,2,FALSE)</f>
        <v>1</v>
      </c>
      <c r="O2048" t="b">
        <f>C2048=VLOOKUP($A2048,'Vals 0505'!$A:$L,3,FALSE)</f>
        <v>1</v>
      </c>
      <c r="P2048" t="b">
        <f>D2048=VLOOKUP($A2048,'Vals 0505'!$A:$L,4,FALSE)</f>
        <v>1</v>
      </c>
      <c r="Q2048" t="b">
        <f>E2048=VLOOKUP($A2048,'Vals 0505'!$A:$L,5,FALSE)</f>
        <v>1</v>
      </c>
      <c r="R2048" t="b">
        <f>F2048=VLOOKUP($A2048,'Vals 0505'!$A:$L,6,FALSE)</f>
        <v>1</v>
      </c>
      <c r="S2048" t="b">
        <f>G2048=VLOOKUP($A2048,'Vals 0505'!$A:$L,7,FALSE)</f>
        <v>1</v>
      </c>
      <c r="T2048" t="b">
        <f>H2048=VLOOKUP($A2048,'Vals 0505'!$A:$L,8,FALSE)</f>
        <v>1</v>
      </c>
      <c r="U2048" t="b">
        <f>I2048=VLOOKUP($A2048,'Vals 0505'!$A:$L,9,FALSE)</f>
        <v>1</v>
      </c>
      <c r="V2048" t="b">
        <f>J2048=VLOOKUP($A2048,'Vals 0505'!$A:$L,10,FALSE)</f>
        <v>1</v>
      </c>
      <c r="W2048" t="b">
        <f>K2048=VLOOKUP($A2048,'Vals 0505'!$A:$L,11,FALSE)</f>
        <v>1</v>
      </c>
      <c r="X2048" t="b">
        <f>L2048=VLOOKUP($A2048,'Vals 0505'!$A:$L,12,FALSE)</f>
        <v>1</v>
      </c>
      <c r="Y2048">
        <f t="shared" si="31"/>
        <v>16397</v>
      </c>
    </row>
    <row r="2049" spans="1:26">
      <c r="A2049" s="4">
        <v>16398</v>
      </c>
      <c r="B2049" s="5" t="s">
        <v>374</v>
      </c>
      <c r="C2049" s="5" t="s">
        <v>34</v>
      </c>
      <c r="D2049" s="5" t="s">
        <v>37</v>
      </c>
      <c r="E2049" s="4"/>
      <c r="F2049" s="5"/>
      <c r="G2049" s="4"/>
      <c r="H2049" s="5" t="s">
        <v>379</v>
      </c>
      <c r="I2049" s="5" t="s">
        <v>393</v>
      </c>
      <c r="J2049" s="5" t="s">
        <v>284</v>
      </c>
      <c r="K2049" s="5" t="s">
        <v>909</v>
      </c>
      <c r="L2049" s="5" t="s">
        <v>17</v>
      </c>
      <c r="M2049" t="b">
        <f>A2049=VLOOKUP($A2049,'Vals 0505'!$A:$L,1,FALSE)</f>
        <v>1</v>
      </c>
      <c r="N2049" t="b">
        <f>B2049=VLOOKUP($A2049,'Vals 0505'!$A:$L,2,FALSE)</f>
        <v>1</v>
      </c>
      <c r="O2049" t="b">
        <f>C2049=VLOOKUP($A2049,'Vals 0505'!$A:$L,3,FALSE)</f>
        <v>1</v>
      </c>
      <c r="P2049" t="b">
        <f>D2049=VLOOKUP($A2049,'Vals 0505'!$A:$L,4,FALSE)</f>
        <v>1</v>
      </c>
      <c r="Q2049" t="b">
        <f>E2049=VLOOKUP($A2049,'Vals 0505'!$A:$L,5,FALSE)</f>
        <v>1</v>
      </c>
      <c r="R2049" t="b">
        <f>F2049=VLOOKUP($A2049,'Vals 0505'!$A:$L,6,FALSE)</f>
        <v>1</v>
      </c>
      <c r="S2049" t="b">
        <f>G2049=VLOOKUP($A2049,'Vals 0505'!$A:$L,7,FALSE)</f>
        <v>1</v>
      </c>
      <c r="T2049" t="b">
        <f>H2049=VLOOKUP($A2049,'Vals 0505'!$A:$L,8,FALSE)</f>
        <v>1</v>
      </c>
      <c r="U2049" t="b">
        <f>I2049=VLOOKUP($A2049,'Vals 0505'!$A:$L,9,FALSE)</f>
        <v>1</v>
      </c>
      <c r="V2049" t="b">
        <f>J2049=VLOOKUP($A2049,'Vals 0505'!$A:$L,10,FALSE)</f>
        <v>1</v>
      </c>
      <c r="W2049" t="b">
        <f>K2049=VLOOKUP($A2049,'Vals 0505'!$A:$L,11,FALSE)</f>
        <v>1</v>
      </c>
      <c r="X2049" t="b">
        <f>L2049=VLOOKUP($A2049,'Vals 0505'!$A:$L,12,FALSE)</f>
        <v>1</v>
      </c>
      <c r="Y2049">
        <f t="shared" si="31"/>
        <v>16398</v>
      </c>
    </row>
    <row r="2050" spans="1:26">
      <c r="A2050" s="3">
        <v>16399</v>
      </c>
      <c r="B2050" s="5" t="s">
        <v>374</v>
      </c>
      <c r="C2050" s="5" t="s">
        <v>31</v>
      </c>
      <c r="D2050" s="5"/>
      <c r="E2050" s="4"/>
      <c r="F2050" s="5"/>
      <c r="G2050" s="4"/>
      <c r="H2050" s="5" t="s">
        <v>32</v>
      </c>
      <c r="I2050" s="5" t="s">
        <v>39</v>
      </c>
      <c r="J2050" s="5" t="s">
        <v>284</v>
      </c>
      <c r="K2050" s="5" t="s">
        <v>102</v>
      </c>
      <c r="L2050" s="5" t="s">
        <v>17</v>
      </c>
      <c r="M2050" t="b">
        <f>A2050=VLOOKUP($A2050,'Vals 0505'!$A:$L,1,FALSE)</f>
        <v>1</v>
      </c>
      <c r="N2050" t="b">
        <f>B2050=VLOOKUP($A2050,'Vals 0505'!$A:$L,2,FALSE)</f>
        <v>1</v>
      </c>
      <c r="O2050" t="b">
        <f>C2050=VLOOKUP($A2050,'Vals 0505'!$A:$L,3,FALSE)</f>
        <v>1</v>
      </c>
      <c r="P2050" t="b">
        <f>D2050=VLOOKUP($A2050,'Vals 0505'!$A:$L,4,FALSE)</f>
        <v>1</v>
      </c>
      <c r="Q2050" t="b">
        <f>E2050=VLOOKUP($A2050,'Vals 0505'!$A:$L,5,FALSE)</f>
        <v>1</v>
      </c>
      <c r="R2050" t="b">
        <f>F2050=VLOOKUP($A2050,'Vals 0505'!$A:$L,6,FALSE)</f>
        <v>1</v>
      </c>
      <c r="S2050" t="b">
        <f>G2050=VLOOKUP($A2050,'Vals 0505'!$A:$L,7,FALSE)</f>
        <v>1</v>
      </c>
      <c r="T2050" t="b">
        <f>H2050=VLOOKUP($A2050,'Vals 0505'!$A:$L,8,FALSE)</f>
        <v>1</v>
      </c>
      <c r="U2050" t="b">
        <f>I2050=VLOOKUP($A2050,'Vals 0505'!$A:$L,9,FALSE)</f>
        <v>1</v>
      </c>
      <c r="V2050" t="b">
        <f>J2050=VLOOKUP($A2050,'Vals 0505'!$A:$L,10,FALSE)</f>
        <v>0</v>
      </c>
      <c r="W2050" t="b">
        <f>K2050=VLOOKUP($A2050,'Vals 0505'!$A:$L,11,FALSE)</f>
        <v>1</v>
      </c>
      <c r="X2050" t="b">
        <f>L2050=VLOOKUP($A2050,'Vals 0505'!$A:$L,12,FALSE)</f>
        <v>1</v>
      </c>
      <c r="Y2050">
        <f t="shared" si="31"/>
        <v>16399</v>
      </c>
      <c r="Z2050" t="str">
        <f>VLOOKUP($A2050,'Vals 0505'!$A:$L,10,FALSE)</f>
        <v>Medium</v>
      </c>
    </row>
    <row r="2051" spans="1:26">
      <c r="A2051" s="4">
        <v>16400</v>
      </c>
      <c r="B2051" s="5" t="s">
        <v>374</v>
      </c>
      <c r="C2051" s="5" t="s">
        <v>31</v>
      </c>
      <c r="D2051" s="5"/>
      <c r="E2051" s="4"/>
      <c r="F2051" s="5"/>
      <c r="G2051" s="4"/>
      <c r="H2051" s="5" t="s">
        <v>32</v>
      </c>
      <c r="I2051" s="5" t="s">
        <v>393</v>
      </c>
      <c r="J2051" s="5" t="s">
        <v>284</v>
      </c>
      <c r="K2051" s="5" t="s">
        <v>910</v>
      </c>
      <c r="L2051" s="5" t="s">
        <v>17</v>
      </c>
      <c r="M2051" t="b">
        <f>A2051=VLOOKUP($A2051,'Vals 0505'!$A:$L,1,FALSE)</f>
        <v>1</v>
      </c>
      <c r="N2051" t="b">
        <f>B2051=VLOOKUP($A2051,'Vals 0505'!$A:$L,2,FALSE)</f>
        <v>1</v>
      </c>
      <c r="O2051" t="b">
        <f>C2051=VLOOKUP($A2051,'Vals 0505'!$A:$L,3,FALSE)</f>
        <v>1</v>
      </c>
      <c r="P2051" t="b">
        <f>D2051=VLOOKUP($A2051,'Vals 0505'!$A:$L,4,FALSE)</f>
        <v>1</v>
      </c>
      <c r="Q2051" t="b">
        <f>E2051=VLOOKUP($A2051,'Vals 0505'!$A:$L,5,FALSE)</f>
        <v>1</v>
      </c>
      <c r="R2051" t="b">
        <f>F2051=VLOOKUP($A2051,'Vals 0505'!$A:$L,6,FALSE)</f>
        <v>1</v>
      </c>
      <c r="S2051" t="b">
        <f>G2051=VLOOKUP($A2051,'Vals 0505'!$A:$L,7,FALSE)</f>
        <v>1</v>
      </c>
      <c r="T2051" t="b">
        <f>H2051=VLOOKUP($A2051,'Vals 0505'!$A:$L,8,FALSE)</f>
        <v>1</v>
      </c>
      <c r="U2051" t="b">
        <f>I2051=VLOOKUP($A2051,'Vals 0505'!$A:$L,9,FALSE)</f>
        <v>1</v>
      </c>
      <c r="V2051" t="b">
        <f>J2051=VLOOKUP($A2051,'Vals 0505'!$A:$L,10,FALSE)</f>
        <v>0</v>
      </c>
      <c r="W2051" t="b">
        <f>K2051=VLOOKUP($A2051,'Vals 0505'!$A:$L,11,FALSE)</f>
        <v>1</v>
      </c>
      <c r="X2051" t="b">
        <f>L2051=VLOOKUP($A2051,'Vals 0505'!$A:$L,12,FALSE)</f>
        <v>1</v>
      </c>
      <c r="Y2051">
        <f t="shared" ref="Y2051:Y2114" si="32">A2051</f>
        <v>16400</v>
      </c>
      <c r="Z2051" t="str">
        <f>VLOOKUP($A2051,'Vals 0505'!$A:$L,10,FALSE)</f>
        <v>Medium</v>
      </c>
    </row>
    <row r="2052" spans="1:26">
      <c r="A2052" s="3">
        <v>16401</v>
      </c>
      <c r="B2052" s="5" t="s">
        <v>374</v>
      </c>
      <c r="C2052" s="5" t="s">
        <v>31</v>
      </c>
      <c r="D2052" s="5"/>
      <c r="E2052" s="4"/>
      <c r="F2052" s="5"/>
      <c r="G2052" s="4"/>
      <c r="H2052" s="5" t="s">
        <v>32</v>
      </c>
      <c r="I2052" s="5" t="s">
        <v>393</v>
      </c>
      <c r="J2052" s="5" t="s">
        <v>284</v>
      </c>
      <c r="K2052" s="5" t="s">
        <v>519</v>
      </c>
      <c r="L2052" s="5" t="s">
        <v>17</v>
      </c>
      <c r="M2052" t="b">
        <f>A2052=VLOOKUP($A2052,'Vals 0505'!$A:$L,1,FALSE)</f>
        <v>1</v>
      </c>
      <c r="N2052" t="b">
        <f>B2052=VLOOKUP($A2052,'Vals 0505'!$A:$L,2,FALSE)</f>
        <v>1</v>
      </c>
      <c r="O2052" t="b">
        <f>C2052=VLOOKUP($A2052,'Vals 0505'!$A:$L,3,FALSE)</f>
        <v>1</v>
      </c>
      <c r="P2052" t="b">
        <f>D2052=VLOOKUP($A2052,'Vals 0505'!$A:$L,4,FALSE)</f>
        <v>1</v>
      </c>
      <c r="Q2052" t="b">
        <f>E2052=VLOOKUP($A2052,'Vals 0505'!$A:$L,5,FALSE)</f>
        <v>1</v>
      </c>
      <c r="R2052" t="b">
        <f>F2052=VLOOKUP($A2052,'Vals 0505'!$A:$L,6,FALSE)</f>
        <v>1</v>
      </c>
      <c r="S2052" t="b">
        <f>G2052=VLOOKUP($A2052,'Vals 0505'!$A:$L,7,FALSE)</f>
        <v>1</v>
      </c>
      <c r="T2052" t="b">
        <f>H2052=VLOOKUP($A2052,'Vals 0505'!$A:$L,8,FALSE)</f>
        <v>1</v>
      </c>
      <c r="U2052" t="b">
        <f>I2052=VLOOKUP($A2052,'Vals 0505'!$A:$L,9,FALSE)</f>
        <v>1</v>
      </c>
      <c r="V2052" t="b">
        <f>J2052=VLOOKUP($A2052,'Vals 0505'!$A:$L,10,FALSE)</f>
        <v>0</v>
      </c>
      <c r="W2052" t="b">
        <f>K2052=VLOOKUP($A2052,'Vals 0505'!$A:$L,11,FALSE)</f>
        <v>1</v>
      </c>
      <c r="X2052" t="b">
        <f>L2052=VLOOKUP($A2052,'Vals 0505'!$A:$L,12,FALSE)</f>
        <v>1</v>
      </c>
      <c r="Y2052">
        <f t="shared" si="32"/>
        <v>16401</v>
      </c>
      <c r="Z2052" t="str">
        <f>VLOOKUP($A2052,'Vals 0505'!$A:$L,10,FALSE)</f>
        <v>Medium</v>
      </c>
    </row>
    <row r="2053" spans="1:26">
      <c r="A2053" s="4">
        <v>16402</v>
      </c>
      <c r="B2053" s="5" t="s">
        <v>374</v>
      </c>
      <c r="C2053" s="5" t="s">
        <v>31</v>
      </c>
      <c r="D2053" s="5"/>
      <c r="E2053" s="4"/>
      <c r="F2053" s="5"/>
      <c r="G2053" s="4"/>
      <c r="H2053" s="5" t="s">
        <v>32</v>
      </c>
      <c r="I2053" s="5" t="s">
        <v>393</v>
      </c>
      <c r="J2053" s="5" t="s">
        <v>284</v>
      </c>
      <c r="K2053" s="5" t="s">
        <v>911</v>
      </c>
      <c r="L2053" s="5" t="s">
        <v>17</v>
      </c>
      <c r="M2053" t="b">
        <f>A2053=VLOOKUP($A2053,'Vals 0505'!$A:$L,1,FALSE)</f>
        <v>1</v>
      </c>
      <c r="N2053" t="b">
        <f>B2053=VLOOKUP($A2053,'Vals 0505'!$A:$L,2,FALSE)</f>
        <v>1</v>
      </c>
      <c r="O2053" t="b">
        <f>C2053=VLOOKUP($A2053,'Vals 0505'!$A:$L,3,FALSE)</f>
        <v>1</v>
      </c>
      <c r="P2053" t="b">
        <f>D2053=VLOOKUP($A2053,'Vals 0505'!$A:$L,4,FALSE)</f>
        <v>1</v>
      </c>
      <c r="Q2053" t="b">
        <f>E2053=VLOOKUP($A2053,'Vals 0505'!$A:$L,5,FALSE)</f>
        <v>1</v>
      </c>
      <c r="R2053" t="b">
        <f>F2053=VLOOKUP($A2053,'Vals 0505'!$A:$L,6,FALSE)</f>
        <v>1</v>
      </c>
      <c r="S2053" t="b">
        <f>G2053=VLOOKUP($A2053,'Vals 0505'!$A:$L,7,FALSE)</f>
        <v>1</v>
      </c>
      <c r="T2053" t="b">
        <f>H2053=VLOOKUP($A2053,'Vals 0505'!$A:$L,8,FALSE)</f>
        <v>1</v>
      </c>
      <c r="U2053" t="b">
        <f>I2053=VLOOKUP($A2053,'Vals 0505'!$A:$L,9,FALSE)</f>
        <v>1</v>
      </c>
      <c r="V2053" t="b">
        <f>J2053=VLOOKUP($A2053,'Vals 0505'!$A:$L,10,FALSE)</f>
        <v>0</v>
      </c>
      <c r="W2053" t="b">
        <f>K2053=VLOOKUP($A2053,'Vals 0505'!$A:$L,11,FALSE)</f>
        <v>1</v>
      </c>
      <c r="X2053" t="b">
        <f>L2053=VLOOKUP($A2053,'Vals 0505'!$A:$L,12,FALSE)</f>
        <v>1</v>
      </c>
      <c r="Y2053">
        <f t="shared" si="32"/>
        <v>16402</v>
      </c>
      <c r="Z2053" t="str">
        <f>VLOOKUP($A2053,'Vals 0505'!$A:$L,10,FALSE)</f>
        <v>Medium</v>
      </c>
    </row>
    <row r="2054" spans="1:26">
      <c r="A2054" s="3">
        <v>16403</v>
      </c>
      <c r="B2054" s="5" t="s">
        <v>374</v>
      </c>
      <c r="C2054" s="5" t="s">
        <v>31</v>
      </c>
      <c r="D2054" s="5"/>
      <c r="E2054" s="4"/>
      <c r="F2054" s="5"/>
      <c r="G2054" s="4"/>
      <c r="H2054" s="5" t="s">
        <v>32</v>
      </c>
      <c r="I2054" s="5" t="s">
        <v>393</v>
      </c>
      <c r="J2054" s="5" t="s">
        <v>284</v>
      </c>
      <c r="K2054" s="5" t="s">
        <v>486</v>
      </c>
      <c r="L2054" s="5" t="s">
        <v>17</v>
      </c>
      <c r="M2054" t="b">
        <f>A2054=VLOOKUP($A2054,'Vals 0505'!$A:$L,1,FALSE)</f>
        <v>1</v>
      </c>
      <c r="N2054" t="b">
        <f>B2054=VLOOKUP($A2054,'Vals 0505'!$A:$L,2,FALSE)</f>
        <v>1</v>
      </c>
      <c r="O2054" t="b">
        <f>C2054=VLOOKUP($A2054,'Vals 0505'!$A:$L,3,FALSE)</f>
        <v>1</v>
      </c>
      <c r="P2054" t="b">
        <f>D2054=VLOOKUP($A2054,'Vals 0505'!$A:$L,4,FALSE)</f>
        <v>1</v>
      </c>
      <c r="Q2054" t="b">
        <f>E2054=VLOOKUP($A2054,'Vals 0505'!$A:$L,5,FALSE)</f>
        <v>1</v>
      </c>
      <c r="R2054" t="b">
        <f>F2054=VLOOKUP($A2054,'Vals 0505'!$A:$L,6,FALSE)</f>
        <v>1</v>
      </c>
      <c r="S2054" t="b">
        <f>G2054=VLOOKUP($A2054,'Vals 0505'!$A:$L,7,FALSE)</f>
        <v>1</v>
      </c>
      <c r="T2054" t="b">
        <f>H2054=VLOOKUP($A2054,'Vals 0505'!$A:$L,8,FALSE)</f>
        <v>1</v>
      </c>
      <c r="U2054" t="b">
        <f>I2054=VLOOKUP($A2054,'Vals 0505'!$A:$L,9,FALSE)</f>
        <v>1</v>
      </c>
      <c r="V2054" t="b">
        <f>J2054=VLOOKUP($A2054,'Vals 0505'!$A:$L,10,FALSE)</f>
        <v>0</v>
      </c>
      <c r="W2054" t="b">
        <f>K2054=VLOOKUP($A2054,'Vals 0505'!$A:$L,11,FALSE)</f>
        <v>1</v>
      </c>
      <c r="X2054" t="b">
        <f>L2054=VLOOKUP($A2054,'Vals 0505'!$A:$L,12,FALSE)</f>
        <v>1</v>
      </c>
      <c r="Y2054">
        <f t="shared" si="32"/>
        <v>16403</v>
      </c>
      <c r="Z2054" t="str">
        <f>VLOOKUP($A2054,'Vals 0505'!$A:$L,10,FALSE)</f>
        <v>Medium</v>
      </c>
    </row>
    <row r="2055" spans="1:26">
      <c r="A2055" s="4">
        <v>16404</v>
      </c>
      <c r="B2055" s="5" t="s">
        <v>374</v>
      </c>
      <c r="C2055" s="5" t="s">
        <v>200</v>
      </c>
      <c r="D2055" s="5"/>
      <c r="E2055" s="4"/>
      <c r="F2055" s="5"/>
      <c r="G2055" s="4"/>
      <c r="H2055" s="5" t="s">
        <v>201</v>
      </c>
      <c r="I2055" s="5" t="s">
        <v>393</v>
      </c>
      <c r="J2055" s="5" t="s">
        <v>284</v>
      </c>
      <c r="K2055" s="5" t="s">
        <v>910</v>
      </c>
      <c r="L2055" s="5" t="s">
        <v>17</v>
      </c>
      <c r="M2055" t="b">
        <f>A2055=VLOOKUP($A2055,'Vals 0505'!$A:$L,1,FALSE)</f>
        <v>1</v>
      </c>
      <c r="N2055" t="b">
        <f>B2055=VLOOKUP($A2055,'Vals 0505'!$A:$L,2,FALSE)</f>
        <v>1</v>
      </c>
      <c r="O2055" t="b">
        <f>C2055=VLOOKUP($A2055,'Vals 0505'!$A:$L,3,FALSE)</f>
        <v>1</v>
      </c>
      <c r="P2055" t="b">
        <f>D2055=VLOOKUP($A2055,'Vals 0505'!$A:$L,4,FALSE)</f>
        <v>1</v>
      </c>
      <c r="Q2055" t="b">
        <f>E2055=VLOOKUP($A2055,'Vals 0505'!$A:$L,5,FALSE)</f>
        <v>1</v>
      </c>
      <c r="R2055" t="b">
        <f>F2055=VLOOKUP($A2055,'Vals 0505'!$A:$L,6,FALSE)</f>
        <v>1</v>
      </c>
      <c r="S2055" t="b">
        <f>G2055=VLOOKUP($A2055,'Vals 0505'!$A:$L,7,FALSE)</f>
        <v>1</v>
      </c>
      <c r="T2055" t="b">
        <f>H2055=VLOOKUP($A2055,'Vals 0505'!$A:$L,8,FALSE)</f>
        <v>1</v>
      </c>
      <c r="U2055" t="b">
        <f>I2055=VLOOKUP($A2055,'Vals 0505'!$A:$L,9,FALSE)</f>
        <v>1</v>
      </c>
      <c r="V2055" t="b">
        <f>J2055=VLOOKUP($A2055,'Vals 0505'!$A:$L,10,FALSE)</f>
        <v>1</v>
      </c>
      <c r="W2055" t="b">
        <f>K2055=VLOOKUP($A2055,'Vals 0505'!$A:$L,11,FALSE)</f>
        <v>1</v>
      </c>
      <c r="X2055" t="b">
        <f>L2055=VLOOKUP($A2055,'Vals 0505'!$A:$L,12,FALSE)</f>
        <v>1</v>
      </c>
      <c r="Y2055">
        <f t="shared" si="32"/>
        <v>16404</v>
      </c>
    </row>
    <row r="2056" spans="1:26">
      <c r="A2056" s="4">
        <v>16405</v>
      </c>
      <c r="B2056" s="5" t="s">
        <v>374</v>
      </c>
      <c r="C2056" s="5" t="s">
        <v>200</v>
      </c>
      <c r="D2056" s="5"/>
      <c r="E2056" s="4"/>
      <c r="F2056" s="5"/>
      <c r="G2056" s="4"/>
      <c r="H2056" s="5" t="s">
        <v>201</v>
      </c>
      <c r="I2056" s="5" t="s">
        <v>393</v>
      </c>
      <c r="J2056" s="5" t="s">
        <v>284</v>
      </c>
      <c r="K2056" s="5" t="s">
        <v>519</v>
      </c>
      <c r="L2056" s="5" t="s">
        <v>17</v>
      </c>
      <c r="M2056" t="b">
        <f>A2056=VLOOKUP($A2056,'Vals 0505'!$A:$L,1,FALSE)</f>
        <v>1</v>
      </c>
      <c r="N2056" t="b">
        <f>B2056=VLOOKUP($A2056,'Vals 0505'!$A:$L,2,FALSE)</f>
        <v>1</v>
      </c>
      <c r="O2056" t="b">
        <f>C2056=VLOOKUP($A2056,'Vals 0505'!$A:$L,3,FALSE)</f>
        <v>1</v>
      </c>
      <c r="P2056" t="b">
        <f>D2056=VLOOKUP($A2056,'Vals 0505'!$A:$L,4,FALSE)</f>
        <v>1</v>
      </c>
      <c r="Q2056" t="b">
        <f>E2056=VLOOKUP($A2056,'Vals 0505'!$A:$L,5,FALSE)</f>
        <v>1</v>
      </c>
      <c r="R2056" t="b">
        <f>F2056=VLOOKUP($A2056,'Vals 0505'!$A:$L,6,FALSE)</f>
        <v>1</v>
      </c>
      <c r="S2056" t="b">
        <f>G2056=VLOOKUP($A2056,'Vals 0505'!$A:$L,7,FALSE)</f>
        <v>1</v>
      </c>
      <c r="T2056" t="b">
        <f>H2056=VLOOKUP($A2056,'Vals 0505'!$A:$L,8,FALSE)</f>
        <v>1</v>
      </c>
      <c r="U2056" t="b">
        <f>I2056=VLOOKUP($A2056,'Vals 0505'!$A:$L,9,FALSE)</f>
        <v>1</v>
      </c>
      <c r="V2056" t="b">
        <f>J2056=VLOOKUP($A2056,'Vals 0505'!$A:$L,10,FALSE)</f>
        <v>1</v>
      </c>
      <c r="W2056" t="b">
        <f>K2056=VLOOKUP($A2056,'Vals 0505'!$A:$L,11,FALSE)</f>
        <v>1</v>
      </c>
      <c r="X2056" t="b">
        <f>L2056=VLOOKUP($A2056,'Vals 0505'!$A:$L,12,FALSE)</f>
        <v>1</v>
      </c>
      <c r="Y2056">
        <f t="shared" si="32"/>
        <v>16405</v>
      </c>
    </row>
    <row r="2057" spans="1:26">
      <c r="A2057" s="3">
        <v>16407</v>
      </c>
      <c r="B2057" s="5" t="s">
        <v>374</v>
      </c>
      <c r="C2057" s="5" t="s">
        <v>26</v>
      </c>
      <c r="D2057" s="5"/>
      <c r="E2057" s="4"/>
      <c r="F2057" s="5"/>
      <c r="G2057" s="4"/>
      <c r="H2057" s="5" t="s">
        <v>1084</v>
      </c>
      <c r="I2057" s="5" t="s">
        <v>393</v>
      </c>
      <c r="J2057" s="5" t="s">
        <v>284</v>
      </c>
      <c r="K2057" s="5"/>
      <c r="L2057" s="5" t="s">
        <v>17</v>
      </c>
      <c r="M2057" t="b">
        <f>A2057=VLOOKUP($A2057,'Vals 0505'!$A:$L,1,FALSE)</f>
        <v>1</v>
      </c>
      <c r="N2057" t="b">
        <f>B2057=VLOOKUP($A2057,'Vals 0505'!$A:$L,2,FALSE)</f>
        <v>1</v>
      </c>
      <c r="O2057" t="b">
        <f>C2057=VLOOKUP($A2057,'Vals 0505'!$A:$L,3,FALSE)</f>
        <v>1</v>
      </c>
      <c r="P2057" t="b">
        <f>D2057=VLOOKUP($A2057,'Vals 0505'!$A:$L,4,FALSE)</f>
        <v>1</v>
      </c>
      <c r="Q2057" t="b">
        <f>E2057=VLOOKUP($A2057,'Vals 0505'!$A:$L,5,FALSE)</f>
        <v>1</v>
      </c>
      <c r="R2057" t="b">
        <f>F2057=VLOOKUP($A2057,'Vals 0505'!$A:$L,6,FALSE)</f>
        <v>1</v>
      </c>
      <c r="S2057" t="b">
        <f>G2057=VLOOKUP($A2057,'Vals 0505'!$A:$L,7,FALSE)</f>
        <v>1</v>
      </c>
      <c r="T2057" t="b">
        <f>H2057=VLOOKUP($A2057,'Vals 0505'!$A:$L,8,FALSE)</f>
        <v>1</v>
      </c>
      <c r="U2057" t="b">
        <f>I2057=VLOOKUP($A2057,'Vals 0505'!$A:$L,9,FALSE)</f>
        <v>1</v>
      </c>
      <c r="V2057" t="b">
        <f>J2057=VLOOKUP($A2057,'Vals 0505'!$A:$L,10,FALSE)</f>
        <v>1</v>
      </c>
      <c r="W2057" t="b">
        <f>K2057=VLOOKUP($A2057,'Vals 0505'!$A:$L,11,FALSE)</f>
        <v>1</v>
      </c>
      <c r="X2057" t="b">
        <f>L2057=VLOOKUP($A2057,'Vals 0505'!$A:$L,12,FALSE)</f>
        <v>1</v>
      </c>
      <c r="Y2057">
        <f t="shared" si="32"/>
        <v>16407</v>
      </c>
    </row>
    <row r="2058" spans="1:26">
      <c r="A2058" s="4">
        <v>16408</v>
      </c>
      <c r="B2058" s="5" t="s">
        <v>297</v>
      </c>
      <c r="C2058" s="5" t="s">
        <v>34</v>
      </c>
      <c r="D2058" s="5" t="s">
        <v>35</v>
      </c>
      <c r="E2058" s="4"/>
      <c r="F2058" s="5"/>
      <c r="G2058" s="4"/>
      <c r="H2058" s="5" t="s">
        <v>36</v>
      </c>
      <c r="I2058" s="5" t="s">
        <v>39</v>
      </c>
      <c r="J2058" s="5" t="s">
        <v>16</v>
      </c>
      <c r="K2058" s="5" t="s">
        <v>501</v>
      </c>
      <c r="L2058" s="5" t="s">
        <v>17</v>
      </c>
      <c r="M2058" t="b">
        <f>A2058=VLOOKUP($A2058,'Vals 0505'!$A:$L,1,FALSE)</f>
        <v>1</v>
      </c>
      <c r="N2058" t="b">
        <f>B2058=VLOOKUP($A2058,'Vals 0505'!$A:$L,2,FALSE)</f>
        <v>1</v>
      </c>
      <c r="O2058" t="b">
        <f>C2058=VLOOKUP($A2058,'Vals 0505'!$A:$L,3,FALSE)</f>
        <v>1</v>
      </c>
      <c r="P2058" t="b">
        <f>D2058=VLOOKUP($A2058,'Vals 0505'!$A:$L,4,FALSE)</f>
        <v>1</v>
      </c>
      <c r="Q2058" t="b">
        <f>E2058=VLOOKUP($A2058,'Vals 0505'!$A:$L,5,FALSE)</f>
        <v>1</v>
      </c>
      <c r="R2058" t="b">
        <f>F2058=VLOOKUP($A2058,'Vals 0505'!$A:$L,6,FALSE)</f>
        <v>1</v>
      </c>
      <c r="S2058" t="b">
        <f>G2058=VLOOKUP($A2058,'Vals 0505'!$A:$L,7,FALSE)</f>
        <v>1</v>
      </c>
      <c r="T2058" t="b">
        <f>H2058=VLOOKUP($A2058,'Vals 0505'!$A:$L,8,FALSE)</f>
        <v>1</v>
      </c>
      <c r="U2058" t="b">
        <f>I2058=VLOOKUP($A2058,'Vals 0505'!$A:$L,9,FALSE)</f>
        <v>1</v>
      </c>
      <c r="V2058" t="b">
        <f>J2058=VLOOKUP($A2058,'Vals 0505'!$A:$L,10,FALSE)</f>
        <v>1</v>
      </c>
      <c r="W2058" t="b">
        <f>K2058=VLOOKUP($A2058,'Vals 0505'!$A:$L,11,FALSE)</f>
        <v>1</v>
      </c>
      <c r="X2058" t="b">
        <f>L2058=VLOOKUP($A2058,'Vals 0505'!$A:$L,12,FALSE)</f>
        <v>1</v>
      </c>
      <c r="Y2058">
        <f t="shared" si="32"/>
        <v>16408</v>
      </c>
    </row>
    <row r="2059" spans="1:26">
      <c r="A2059" s="3">
        <v>16409</v>
      </c>
      <c r="B2059" s="5" t="s">
        <v>297</v>
      </c>
      <c r="C2059" s="5" t="s">
        <v>34</v>
      </c>
      <c r="D2059" s="5" t="s">
        <v>40</v>
      </c>
      <c r="E2059" s="4"/>
      <c r="F2059" s="5"/>
      <c r="G2059" s="4"/>
      <c r="H2059" s="5" t="s">
        <v>36</v>
      </c>
      <c r="I2059" s="5" t="s">
        <v>39</v>
      </c>
      <c r="J2059" s="5" t="s">
        <v>16</v>
      </c>
      <c r="K2059" s="5" t="s">
        <v>11</v>
      </c>
      <c r="L2059" s="5" t="s">
        <v>17</v>
      </c>
      <c r="M2059" t="b">
        <f>A2059=VLOOKUP($A2059,'Vals 0505'!$A:$L,1,FALSE)</f>
        <v>1</v>
      </c>
      <c r="N2059" t="b">
        <f>B2059=VLOOKUP($A2059,'Vals 0505'!$A:$L,2,FALSE)</f>
        <v>1</v>
      </c>
      <c r="O2059" t="b">
        <f>C2059=VLOOKUP($A2059,'Vals 0505'!$A:$L,3,FALSE)</f>
        <v>1</v>
      </c>
      <c r="P2059" t="b">
        <f>D2059=VLOOKUP($A2059,'Vals 0505'!$A:$L,4,FALSE)</f>
        <v>1</v>
      </c>
      <c r="Q2059" t="b">
        <f>E2059=VLOOKUP($A2059,'Vals 0505'!$A:$L,5,FALSE)</f>
        <v>1</v>
      </c>
      <c r="R2059" t="b">
        <f>F2059=VLOOKUP($A2059,'Vals 0505'!$A:$L,6,FALSE)</f>
        <v>1</v>
      </c>
      <c r="S2059" t="b">
        <f>G2059=VLOOKUP($A2059,'Vals 0505'!$A:$L,7,FALSE)</f>
        <v>1</v>
      </c>
      <c r="T2059" t="b">
        <f>H2059=VLOOKUP($A2059,'Vals 0505'!$A:$L,8,FALSE)</f>
        <v>1</v>
      </c>
      <c r="U2059" t="b">
        <f>I2059=VLOOKUP($A2059,'Vals 0505'!$A:$L,9,FALSE)</f>
        <v>1</v>
      </c>
      <c r="V2059" t="b">
        <f>J2059=VLOOKUP($A2059,'Vals 0505'!$A:$L,10,FALSE)</f>
        <v>1</v>
      </c>
      <c r="W2059" t="b">
        <f>K2059=VLOOKUP($A2059,'Vals 0505'!$A:$L,11,FALSE)</f>
        <v>1</v>
      </c>
      <c r="X2059" t="b">
        <f>L2059=VLOOKUP($A2059,'Vals 0505'!$A:$L,12,FALSE)</f>
        <v>1</v>
      </c>
      <c r="Y2059">
        <f t="shared" si="32"/>
        <v>16409</v>
      </c>
    </row>
    <row r="2060" spans="1:26">
      <c r="A2060" s="4">
        <v>16410</v>
      </c>
      <c r="B2060" s="5" t="s">
        <v>297</v>
      </c>
      <c r="C2060" s="5" t="s">
        <v>34</v>
      </c>
      <c r="D2060" s="5" t="s">
        <v>35</v>
      </c>
      <c r="E2060" s="4"/>
      <c r="F2060" s="5"/>
      <c r="G2060" s="4"/>
      <c r="H2060" s="5" t="s">
        <v>36</v>
      </c>
      <c r="I2060" s="5" t="s">
        <v>361</v>
      </c>
      <c r="J2060" s="5" t="s">
        <v>16</v>
      </c>
      <c r="K2060" s="5" t="s">
        <v>367</v>
      </c>
      <c r="L2060" s="5" t="s">
        <v>17</v>
      </c>
      <c r="M2060" t="b">
        <f>A2060=VLOOKUP($A2060,'Vals 0505'!$A:$L,1,FALSE)</f>
        <v>1</v>
      </c>
      <c r="N2060" t="b">
        <f>B2060=VLOOKUP($A2060,'Vals 0505'!$A:$L,2,FALSE)</f>
        <v>1</v>
      </c>
      <c r="O2060" t="b">
        <f>C2060=VLOOKUP($A2060,'Vals 0505'!$A:$L,3,FALSE)</f>
        <v>1</v>
      </c>
      <c r="P2060" t="b">
        <f>D2060=VLOOKUP($A2060,'Vals 0505'!$A:$L,4,FALSE)</f>
        <v>1</v>
      </c>
      <c r="Q2060" t="b">
        <f>E2060=VLOOKUP($A2060,'Vals 0505'!$A:$L,5,FALSE)</f>
        <v>1</v>
      </c>
      <c r="R2060" t="b">
        <f>F2060=VLOOKUP($A2060,'Vals 0505'!$A:$L,6,FALSE)</f>
        <v>1</v>
      </c>
      <c r="S2060" t="b">
        <f>G2060=VLOOKUP($A2060,'Vals 0505'!$A:$L,7,FALSE)</f>
        <v>1</v>
      </c>
      <c r="T2060" t="b">
        <f>H2060=VLOOKUP($A2060,'Vals 0505'!$A:$L,8,FALSE)</f>
        <v>1</v>
      </c>
      <c r="U2060" t="b">
        <f>I2060=VLOOKUP($A2060,'Vals 0505'!$A:$L,9,FALSE)</f>
        <v>1</v>
      </c>
      <c r="V2060" t="b">
        <f>J2060=VLOOKUP($A2060,'Vals 0505'!$A:$L,10,FALSE)</f>
        <v>1</v>
      </c>
      <c r="W2060" t="b">
        <f>K2060=VLOOKUP($A2060,'Vals 0505'!$A:$L,11,FALSE)</f>
        <v>1</v>
      </c>
      <c r="X2060" t="b">
        <f>L2060=VLOOKUP($A2060,'Vals 0505'!$A:$L,12,FALSE)</f>
        <v>1</v>
      </c>
      <c r="Y2060">
        <f t="shared" si="32"/>
        <v>16410</v>
      </c>
    </row>
    <row r="2061" spans="1:26">
      <c r="A2061" s="3">
        <v>16411</v>
      </c>
      <c r="B2061" s="5" t="s">
        <v>297</v>
      </c>
      <c r="C2061" s="5" t="s">
        <v>34</v>
      </c>
      <c r="D2061" s="5" t="s">
        <v>37</v>
      </c>
      <c r="E2061" s="4"/>
      <c r="F2061" s="5"/>
      <c r="G2061" s="4"/>
      <c r="H2061" s="5" t="s">
        <v>36</v>
      </c>
      <c r="I2061" s="5" t="s">
        <v>361</v>
      </c>
      <c r="J2061" s="5" t="s">
        <v>16</v>
      </c>
      <c r="K2061" s="5" t="s">
        <v>840</v>
      </c>
      <c r="L2061" s="5" t="s">
        <v>17</v>
      </c>
      <c r="M2061" t="b">
        <f>A2061=VLOOKUP($A2061,'Vals 0505'!$A:$L,1,FALSE)</f>
        <v>1</v>
      </c>
      <c r="N2061" t="b">
        <f>B2061=VLOOKUP($A2061,'Vals 0505'!$A:$L,2,FALSE)</f>
        <v>1</v>
      </c>
      <c r="O2061" t="b">
        <f>C2061=VLOOKUP($A2061,'Vals 0505'!$A:$L,3,FALSE)</f>
        <v>1</v>
      </c>
      <c r="P2061" t="b">
        <f>D2061=VLOOKUP($A2061,'Vals 0505'!$A:$L,4,FALSE)</f>
        <v>1</v>
      </c>
      <c r="Q2061" t="b">
        <f>E2061=VLOOKUP($A2061,'Vals 0505'!$A:$L,5,FALSE)</f>
        <v>1</v>
      </c>
      <c r="R2061" t="b">
        <f>F2061=VLOOKUP($A2061,'Vals 0505'!$A:$L,6,FALSE)</f>
        <v>1</v>
      </c>
      <c r="S2061" t="b">
        <f>G2061=VLOOKUP($A2061,'Vals 0505'!$A:$L,7,FALSE)</f>
        <v>1</v>
      </c>
      <c r="T2061" t="b">
        <f>H2061=VLOOKUP($A2061,'Vals 0505'!$A:$L,8,FALSE)</f>
        <v>1</v>
      </c>
      <c r="U2061" t="b">
        <f>I2061=VLOOKUP($A2061,'Vals 0505'!$A:$L,9,FALSE)</f>
        <v>1</v>
      </c>
      <c r="V2061" t="b">
        <f>J2061=VLOOKUP($A2061,'Vals 0505'!$A:$L,10,FALSE)</f>
        <v>1</v>
      </c>
      <c r="W2061" t="b">
        <f>K2061=VLOOKUP($A2061,'Vals 0505'!$A:$L,11,FALSE)</f>
        <v>1</v>
      </c>
      <c r="X2061" t="b">
        <f>L2061=VLOOKUP($A2061,'Vals 0505'!$A:$L,12,FALSE)</f>
        <v>1</v>
      </c>
      <c r="Y2061">
        <f t="shared" si="32"/>
        <v>16411</v>
      </c>
    </row>
    <row r="2062" spans="1:26">
      <c r="A2062" s="4">
        <v>16412</v>
      </c>
      <c r="B2062" s="5" t="s">
        <v>297</v>
      </c>
      <c r="C2062" s="5" t="s">
        <v>34</v>
      </c>
      <c r="D2062" s="5" t="s">
        <v>37</v>
      </c>
      <c r="E2062" s="4"/>
      <c r="F2062" s="5"/>
      <c r="G2062" s="4"/>
      <c r="H2062" s="5" t="s">
        <v>36</v>
      </c>
      <c r="I2062" s="5" t="s">
        <v>361</v>
      </c>
      <c r="J2062" s="5" t="s">
        <v>16</v>
      </c>
      <c r="K2062" s="5" t="s">
        <v>841</v>
      </c>
      <c r="L2062" s="5" t="s">
        <v>17</v>
      </c>
      <c r="M2062" t="b">
        <f>A2062=VLOOKUP($A2062,'Vals 0505'!$A:$L,1,FALSE)</f>
        <v>1</v>
      </c>
      <c r="N2062" t="b">
        <f>B2062=VLOOKUP($A2062,'Vals 0505'!$A:$L,2,FALSE)</f>
        <v>1</v>
      </c>
      <c r="O2062" t="b">
        <f>C2062=VLOOKUP($A2062,'Vals 0505'!$A:$L,3,FALSE)</f>
        <v>1</v>
      </c>
      <c r="P2062" t="b">
        <f>D2062=VLOOKUP($A2062,'Vals 0505'!$A:$L,4,FALSE)</f>
        <v>1</v>
      </c>
      <c r="Q2062" t="b">
        <f>E2062=VLOOKUP($A2062,'Vals 0505'!$A:$L,5,FALSE)</f>
        <v>1</v>
      </c>
      <c r="R2062" t="b">
        <f>F2062=VLOOKUP($A2062,'Vals 0505'!$A:$L,6,FALSE)</f>
        <v>1</v>
      </c>
      <c r="S2062" t="b">
        <f>G2062=VLOOKUP($A2062,'Vals 0505'!$A:$L,7,FALSE)</f>
        <v>1</v>
      </c>
      <c r="T2062" t="b">
        <f>H2062=VLOOKUP($A2062,'Vals 0505'!$A:$L,8,FALSE)</f>
        <v>1</v>
      </c>
      <c r="U2062" t="b">
        <f>I2062=VLOOKUP($A2062,'Vals 0505'!$A:$L,9,FALSE)</f>
        <v>1</v>
      </c>
      <c r="V2062" t="b">
        <f>J2062=VLOOKUP($A2062,'Vals 0505'!$A:$L,10,FALSE)</f>
        <v>1</v>
      </c>
      <c r="W2062" t="b">
        <f>K2062=VLOOKUP($A2062,'Vals 0505'!$A:$L,11,FALSE)</f>
        <v>1</v>
      </c>
      <c r="X2062" t="b">
        <f>L2062=VLOOKUP($A2062,'Vals 0505'!$A:$L,12,FALSE)</f>
        <v>1</v>
      </c>
      <c r="Y2062">
        <f t="shared" si="32"/>
        <v>16412</v>
      </c>
    </row>
    <row r="2063" spans="1:26">
      <c r="A2063" s="3">
        <v>16413</v>
      </c>
      <c r="B2063" s="5" t="s">
        <v>297</v>
      </c>
      <c r="C2063" s="5" t="s">
        <v>34</v>
      </c>
      <c r="D2063" s="5" t="s">
        <v>37</v>
      </c>
      <c r="E2063" s="4"/>
      <c r="F2063" s="5"/>
      <c r="G2063" s="4"/>
      <c r="H2063" s="5" t="s">
        <v>36</v>
      </c>
      <c r="I2063" s="5" t="s">
        <v>361</v>
      </c>
      <c r="J2063" s="5" t="s">
        <v>16</v>
      </c>
      <c r="K2063" s="5" t="s">
        <v>842</v>
      </c>
      <c r="L2063" s="5" t="s">
        <v>17</v>
      </c>
      <c r="M2063" t="b">
        <f>A2063=VLOOKUP($A2063,'Vals 0505'!$A:$L,1,FALSE)</f>
        <v>1</v>
      </c>
      <c r="N2063" t="b">
        <f>B2063=VLOOKUP($A2063,'Vals 0505'!$A:$L,2,FALSE)</f>
        <v>1</v>
      </c>
      <c r="O2063" t="b">
        <f>C2063=VLOOKUP($A2063,'Vals 0505'!$A:$L,3,FALSE)</f>
        <v>1</v>
      </c>
      <c r="P2063" t="b">
        <f>D2063=VLOOKUP($A2063,'Vals 0505'!$A:$L,4,FALSE)</f>
        <v>1</v>
      </c>
      <c r="Q2063" t="b">
        <f>E2063=VLOOKUP($A2063,'Vals 0505'!$A:$L,5,FALSE)</f>
        <v>1</v>
      </c>
      <c r="R2063" t="b">
        <f>F2063=VLOOKUP($A2063,'Vals 0505'!$A:$L,6,FALSE)</f>
        <v>1</v>
      </c>
      <c r="S2063" t="b">
        <f>G2063=VLOOKUP($A2063,'Vals 0505'!$A:$L,7,FALSE)</f>
        <v>1</v>
      </c>
      <c r="T2063" t="b">
        <f>H2063=VLOOKUP($A2063,'Vals 0505'!$A:$L,8,FALSE)</f>
        <v>1</v>
      </c>
      <c r="U2063" t="b">
        <f>I2063=VLOOKUP($A2063,'Vals 0505'!$A:$L,9,FALSE)</f>
        <v>1</v>
      </c>
      <c r="V2063" t="b">
        <f>J2063=VLOOKUP($A2063,'Vals 0505'!$A:$L,10,FALSE)</f>
        <v>1</v>
      </c>
      <c r="W2063" t="b">
        <f>K2063=VLOOKUP($A2063,'Vals 0505'!$A:$L,11,FALSE)</f>
        <v>1</v>
      </c>
      <c r="X2063" t="b">
        <f>L2063=VLOOKUP($A2063,'Vals 0505'!$A:$L,12,FALSE)</f>
        <v>1</v>
      </c>
      <c r="Y2063">
        <f t="shared" si="32"/>
        <v>16413</v>
      </c>
    </row>
    <row r="2064" spans="1:26">
      <c r="A2064" s="4">
        <v>16414</v>
      </c>
      <c r="B2064" s="5" t="s">
        <v>297</v>
      </c>
      <c r="C2064" s="5" t="s">
        <v>34</v>
      </c>
      <c r="D2064" s="5" t="s">
        <v>37</v>
      </c>
      <c r="E2064" s="4"/>
      <c r="F2064" s="5"/>
      <c r="G2064" s="4"/>
      <c r="H2064" s="5" t="s">
        <v>36</v>
      </c>
      <c r="I2064" s="5" t="s">
        <v>361</v>
      </c>
      <c r="J2064" s="5" t="s">
        <v>16</v>
      </c>
      <c r="K2064" s="5" t="s">
        <v>843</v>
      </c>
      <c r="L2064" s="5" t="s">
        <v>17</v>
      </c>
      <c r="M2064" t="b">
        <f>A2064=VLOOKUP($A2064,'Vals 0505'!$A:$L,1,FALSE)</f>
        <v>1</v>
      </c>
      <c r="N2064" t="b">
        <f>B2064=VLOOKUP($A2064,'Vals 0505'!$A:$L,2,FALSE)</f>
        <v>1</v>
      </c>
      <c r="O2064" t="b">
        <f>C2064=VLOOKUP($A2064,'Vals 0505'!$A:$L,3,FALSE)</f>
        <v>1</v>
      </c>
      <c r="P2064" t="b">
        <f>D2064=VLOOKUP($A2064,'Vals 0505'!$A:$L,4,FALSE)</f>
        <v>1</v>
      </c>
      <c r="Q2064" t="b">
        <f>E2064=VLOOKUP($A2064,'Vals 0505'!$A:$L,5,FALSE)</f>
        <v>1</v>
      </c>
      <c r="R2064" t="b">
        <f>F2064=VLOOKUP($A2064,'Vals 0505'!$A:$L,6,FALSE)</f>
        <v>1</v>
      </c>
      <c r="S2064" t="b">
        <f>G2064=VLOOKUP($A2064,'Vals 0505'!$A:$L,7,FALSE)</f>
        <v>1</v>
      </c>
      <c r="T2064" t="b">
        <f>H2064=VLOOKUP($A2064,'Vals 0505'!$A:$L,8,FALSE)</f>
        <v>1</v>
      </c>
      <c r="U2064" t="b">
        <f>I2064=VLOOKUP($A2064,'Vals 0505'!$A:$L,9,FALSE)</f>
        <v>1</v>
      </c>
      <c r="V2064" t="b">
        <f>J2064=VLOOKUP($A2064,'Vals 0505'!$A:$L,10,FALSE)</f>
        <v>1</v>
      </c>
      <c r="W2064" t="b">
        <f>K2064=VLOOKUP($A2064,'Vals 0505'!$A:$L,11,FALSE)</f>
        <v>1</v>
      </c>
      <c r="X2064" t="b">
        <f>L2064=VLOOKUP($A2064,'Vals 0505'!$A:$L,12,FALSE)</f>
        <v>1</v>
      </c>
      <c r="Y2064">
        <f t="shared" si="32"/>
        <v>16414</v>
      </c>
    </row>
    <row r="2065" spans="1:26">
      <c r="A2065" s="4">
        <v>16415</v>
      </c>
      <c r="B2065" s="5" t="s">
        <v>297</v>
      </c>
      <c r="C2065" s="5" t="s">
        <v>34</v>
      </c>
      <c r="D2065" s="5" t="s">
        <v>37</v>
      </c>
      <c r="E2065" s="4"/>
      <c r="F2065" s="5"/>
      <c r="G2065" s="4"/>
      <c r="H2065" s="5" t="s">
        <v>36</v>
      </c>
      <c r="I2065" s="5" t="s">
        <v>361</v>
      </c>
      <c r="J2065" s="5" t="s">
        <v>16</v>
      </c>
      <c r="K2065" s="5" t="s">
        <v>844</v>
      </c>
      <c r="L2065" s="5" t="s">
        <v>17</v>
      </c>
      <c r="M2065" t="b">
        <f>A2065=VLOOKUP($A2065,'Vals 0505'!$A:$L,1,FALSE)</f>
        <v>1</v>
      </c>
      <c r="N2065" t="b">
        <f>B2065=VLOOKUP($A2065,'Vals 0505'!$A:$L,2,FALSE)</f>
        <v>1</v>
      </c>
      <c r="O2065" t="b">
        <f>C2065=VLOOKUP($A2065,'Vals 0505'!$A:$L,3,FALSE)</f>
        <v>1</v>
      </c>
      <c r="P2065" t="b">
        <f>D2065=VLOOKUP($A2065,'Vals 0505'!$A:$L,4,FALSE)</f>
        <v>1</v>
      </c>
      <c r="Q2065" t="b">
        <f>E2065=VLOOKUP($A2065,'Vals 0505'!$A:$L,5,FALSE)</f>
        <v>1</v>
      </c>
      <c r="R2065" t="b">
        <f>F2065=VLOOKUP($A2065,'Vals 0505'!$A:$L,6,FALSE)</f>
        <v>1</v>
      </c>
      <c r="S2065" t="b">
        <f>G2065=VLOOKUP($A2065,'Vals 0505'!$A:$L,7,FALSE)</f>
        <v>1</v>
      </c>
      <c r="T2065" t="b">
        <f>H2065=VLOOKUP($A2065,'Vals 0505'!$A:$L,8,FALSE)</f>
        <v>1</v>
      </c>
      <c r="U2065" t="b">
        <f>I2065=VLOOKUP($A2065,'Vals 0505'!$A:$L,9,FALSE)</f>
        <v>1</v>
      </c>
      <c r="V2065" t="b">
        <f>J2065=VLOOKUP($A2065,'Vals 0505'!$A:$L,10,FALSE)</f>
        <v>1</v>
      </c>
      <c r="W2065" t="b">
        <f>K2065=VLOOKUP($A2065,'Vals 0505'!$A:$L,11,FALSE)</f>
        <v>1</v>
      </c>
      <c r="X2065" t="b">
        <f>L2065=VLOOKUP($A2065,'Vals 0505'!$A:$L,12,FALSE)</f>
        <v>1</v>
      </c>
      <c r="Y2065">
        <f t="shared" si="32"/>
        <v>16415</v>
      </c>
    </row>
    <row r="2066" spans="1:26">
      <c r="A2066" s="3">
        <v>16416</v>
      </c>
      <c r="B2066" s="5" t="s">
        <v>297</v>
      </c>
      <c r="C2066" s="5" t="s">
        <v>34</v>
      </c>
      <c r="D2066" s="5" t="s">
        <v>37</v>
      </c>
      <c r="E2066" s="4"/>
      <c r="F2066" s="5"/>
      <c r="G2066" s="4"/>
      <c r="H2066" s="5" t="s">
        <v>36</v>
      </c>
      <c r="I2066" s="5" t="s">
        <v>361</v>
      </c>
      <c r="J2066" s="5" t="s">
        <v>16</v>
      </c>
      <c r="K2066" s="5" t="s">
        <v>845</v>
      </c>
      <c r="L2066" s="5" t="s">
        <v>17</v>
      </c>
      <c r="M2066" t="b">
        <f>A2066=VLOOKUP($A2066,'Vals 0505'!$A:$L,1,FALSE)</f>
        <v>1</v>
      </c>
      <c r="N2066" t="b">
        <f>B2066=VLOOKUP($A2066,'Vals 0505'!$A:$L,2,FALSE)</f>
        <v>1</v>
      </c>
      <c r="O2066" t="b">
        <f>C2066=VLOOKUP($A2066,'Vals 0505'!$A:$L,3,FALSE)</f>
        <v>1</v>
      </c>
      <c r="P2066" t="b">
        <f>D2066=VLOOKUP($A2066,'Vals 0505'!$A:$L,4,FALSE)</f>
        <v>1</v>
      </c>
      <c r="Q2066" t="b">
        <f>E2066=VLOOKUP($A2066,'Vals 0505'!$A:$L,5,FALSE)</f>
        <v>1</v>
      </c>
      <c r="R2066" t="b">
        <f>F2066=VLOOKUP($A2066,'Vals 0505'!$A:$L,6,FALSE)</f>
        <v>1</v>
      </c>
      <c r="S2066" t="b">
        <f>G2066=VLOOKUP($A2066,'Vals 0505'!$A:$L,7,FALSE)</f>
        <v>1</v>
      </c>
      <c r="T2066" t="b">
        <f>H2066=VLOOKUP($A2066,'Vals 0505'!$A:$L,8,FALSE)</f>
        <v>1</v>
      </c>
      <c r="U2066" t="b">
        <f>I2066=VLOOKUP($A2066,'Vals 0505'!$A:$L,9,FALSE)</f>
        <v>1</v>
      </c>
      <c r="V2066" t="b">
        <f>J2066=VLOOKUP($A2066,'Vals 0505'!$A:$L,10,FALSE)</f>
        <v>1</v>
      </c>
      <c r="W2066" t="b">
        <f>K2066=VLOOKUP($A2066,'Vals 0505'!$A:$L,11,FALSE)</f>
        <v>1</v>
      </c>
      <c r="X2066" t="b">
        <f>L2066=VLOOKUP($A2066,'Vals 0505'!$A:$L,12,FALSE)</f>
        <v>1</v>
      </c>
      <c r="Y2066">
        <f t="shared" si="32"/>
        <v>16416</v>
      </c>
    </row>
    <row r="2067" spans="1:26">
      <c r="A2067" s="3">
        <v>16417</v>
      </c>
      <c r="B2067" s="5" t="s">
        <v>297</v>
      </c>
      <c r="C2067" s="5" t="s">
        <v>34</v>
      </c>
      <c r="D2067" s="5" t="s">
        <v>37</v>
      </c>
      <c r="E2067" s="4"/>
      <c r="F2067" s="5"/>
      <c r="G2067" s="4"/>
      <c r="H2067" s="5" t="s">
        <v>36</v>
      </c>
      <c r="I2067" s="5" t="s">
        <v>361</v>
      </c>
      <c r="J2067" s="5" t="s">
        <v>16</v>
      </c>
      <c r="K2067" s="5" t="s">
        <v>846</v>
      </c>
      <c r="L2067" s="5" t="s">
        <v>17</v>
      </c>
      <c r="M2067" t="b">
        <f>A2067=VLOOKUP($A2067,'Vals 0505'!$A:$L,1,FALSE)</f>
        <v>1</v>
      </c>
      <c r="N2067" t="b">
        <f>B2067=VLOOKUP($A2067,'Vals 0505'!$A:$L,2,FALSE)</f>
        <v>1</v>
      </c>
      <c r="O2067" t="b">
        <f>C2067=VLOOKUP($A2067,'Vals 0505'!$A:$L,3,FALSE)</f>
        <v>1</v>
      </c>
      <c r="P2067" t="b">
        <f>D2067=VLOOKUP($A2067,'Vals 0505'!$A:$L,4,FALSE)</f>
        <v>1</v>
      </c>
      <c r="Q2067" t="b">
        <f>E2067=VLOOKUP($A2067,'Vals 0505'!$A:$L,5,FALSE)</f>
        <v>1</v>
      </c>
      <c r="R2067" t="b">
        <f>F2067=VLOOKUP($A2067,'Vals 0505'!$A:$L,6,FALSE)</f>
        <v>1</v>
      </c>
      <c r="S2067" t="b">
        <f>G2067=VLOOKUP($A2067,'Vals 0505'!$A:$L,7,FALSE)</f>
        <v>1</v>
      </c>
      <c r="T2067" t="b">
        <f>H2067=VLOOKUP($A2067,'Vals 0505'!$A:$L,8,FALSE)</f>
        <v>1</v>
      </c>
      <c r="U2067" t="b">
        <f>I2067=VLOOKUP($A2067,'Vals 0505'!$A:$L,9,FALSE)</f>
        <v>1</v>
      </c>
      <c r="V2067" t="b">
        <f>J2067=VLOOKUP($A2067,'Vals 0505'!$A:$L,10,FALSE)</f>
        <v>1</v>
      </c>
      <c r="W2067" t="b">
        <f>K2067=VLOOKUP($A2067,'Vals 0505'!$A:$L,11,FALSE)</f>
        <v>1</v>
      </c>
      <c r="X2067" t="b">
        <f>L2067=VLOOKUP($A2067,'Vals 0505'!$A:$L,12,FALSE)</f>
        <v>1</v>
      </c>
      <c r="Y2067">
        <f t="shared" si="32"/>
        <v>16417</v>
      </c>
    </row>
    <row r="2068" spans="1:26">
      <c r="A2068" s="4">
        <v>16418</v>
      </c>
      <c r="B2068" s="5" t="s">
        <v>297</v>
      </c>
      <c r="C2068" s="5" t="s">
        <v>34</v>
      </c>
      <c r="D2068" s="5" t="s">
        <v>37</v>
      </c>
      <c r="E2068" s="4"/>
      <c r="F2068" s="5"/>
      <c r="G2068" s="4"/>
      <c r="H2068" s="5" t="s">
        <v>36</v>
      </c>
      <c r="I2068" s="5" t="s">
        <v>361</v>
      </c>
      <c r="J2068" s="5" t="s">
        <v>16</v>
      </c>
      <c r="K2068" s="5" t="s">
        <v>847</v>
      </c>
      <c r="L2068" s="5" t="s">
        <v>17</v>
      </c>
      <c r="M2068" t="b">
        <f>A2068=VLOOKUP($A2068,'Vals 0505'!$A:$L,1,FALSE)</f>
        <v>1</v>
      </c>
      <c r="N2068" t="b">
        <f>B2068=VLOOKUP($A2068,'Vals 0505'!$A:$L,2,FALSE)</f>
        <v>1</v>
      </c>
      <c r="O2068" t="b">
        <f>C2068=VLOOKUP($A2068,'Vals 0505'!$A:$L,3,FALSE)</f>
        <v>1</v>
      </c>
      <c r="P2068" t="b">
        <f>D2068=VLOOKUP($A2068,'Vals 0505'!$A:$L,4,FALSE)</f>
        <v>1</v>
      </c>
      <c r="Q2068" t="b">
        <f>E2068=VLOOKUP($A2068,'Vals 0505'!$A:$L,5,FALSE)</f>
        <v>1</v>
      </c>
      <c r="R2068" t="b">
        <f>F2068=VLOOKUP($A2068,'Vals 0505'!$A:$L,6,FALSE)</f>
        <v>1</v>
      </c>
      <c r="S2068" t="b">
        <f>G2068=VLOOKUP($A2068,'Vals 0505'!$A:$L,7,FALSE)</f>
        <v>1</v>
      </c>
      <c r="T2068" t="b">
        <f>H2068=VLOOKUP($A2068,'Vals 0505'!$A:$L,8,FALSE)</f>
        <v>1</v>
      </c>
      <c r="U2068" t="b">
        <f>I2068=VLOOKUP($A2068,'Vals 0505'!$A:$L,9,FALSE)</f>
        <v>1</v>
      </c>
      <c r="V2068" t="b">
        <f>J2068=VLOOKUP($A2068,'Vals 0505'!$A:$L,10,FALSE)</f>
        <v>1</v>
      </c>
      <c r="W2068" t="b">
        <f>K2068=VLOOKUP($A2068,'Vals 0505'!$A:$L,11,FALSE)</f>
        <v>1</v>
      </c>
      <c r="X2068" t="b">
        <f>L2068=VLOOKUP($A2068,'Vals 0505'!$A:$L,12,FALSE)</f>
        <v>1</v>
      </c>
      <c r="Y2068">
        <f t="shared" si="32"/>
        <v>16418</v>
      </c>
    </row>
    <row r="2069" spans="1:26">
      <c r="A2069" s="3">
        <v>16419</v>
      </c>
      <c r="B2069" s="5" t="s">
        <v>297</v>
      </c>
      <c r="C2069" s="5" t="s">
        <v>34</v>
      </c>
      <c r="D2069" s="5" t="s">
        <v>37</v>
      </c>
      <c r="E2069" s="4"/>
      <c r="F2069" s="5"/>
      <c r="G2069" s="4"/>
      <c r="H2069" s="5" t="s">
        <v>36</v>
      </c>
      <c r="I2069" s="5" t="s">
        <v>361</v>
      </c>
      <c r="J2069" s="5" t="s">
        <v>16</v>
      </c>
      <c r="K2069" s="5" t="s">
        <v>848</v>
      </c>
      <c r="L2069" s="5" t="s">
        <v>17</v>
      </c>
      <c r="M2069" t="b">
        <f>A2069=VLOOKUP($A2069,'Vals 0505'!$A:$L,1,FALSE)</f>
        <v>1</v>
      </c>
      <c r="N2069" t="b">
        <f>B2069=VLOOKUP($A2069,'Vals 0505'!$A:$L,2,FALSE)</f>
        <v>1</v>
      </c>
      <c r="O2069" t="b">
        <f>C2069=VLOOKUP($A2069,'Vals 0505'!$A:$L,3,FALSE)</f>
        <v>1</v>
      </c>
      <c r="P2069" t="b">
        <f>D2069=VLOOKUP($A2069,'Vals 0505'!$A:$L,4,FALSE)</f>
        <v>1</v>
      </c>
      <c r="Q2069" t="b">
        <f>E2069=VLOOKUP($A2069,'Vals 0505'!$A:$L,5,FALSE)</f>
        <v>1</v>
      </c>
      <c r="R2069" t="b">
        <f>F2069=VLOOKUP($A2069,'Vals 0505'!$A:$L,6,FALSE)</f>
        <v>1</v>
      </c>
      <c r="S2069" t="b">
        <f>G2069=VLOOKUP($A2069,'Vals 0505'!$A:$L,7,FALSE)</f>
        <v>1</v>
      </c>
      <c r="T2069" t="b">
        <f>H2069=VLOOKUP($A2069,'Vals 0505'!$A:$L,8,FALSE)</f>
        <v>1</v>
      </c>
      <c r="U2069" t="b">
        <f>I2069=VLOOKUP($A2069,'Vals 0505'!$A:$L,9,FALSE)</f>
        <v>1</v>
      </c>
      <c r="V2069" t="b">
        <f>J2069=VLOOKUP($A2069,'Vals 0505'!$A:$L,10,FALSE)</f>
        <v>1</v>
      </c>
      <c r="W2069" t="b">
        <f>K2069=VLOOKUP($A2069,'Vals 0505'!$A:$L,11,FALSE)</f>
        <v>1</v>
      </c>
      <c r="X2069" t="b">
        <f>L2069=VLOOKUP($A2069,'Vals 0505'!$A:$L,12,FALSE)</f>
        <v>1</v>
      </c>
      <c r="Y2069">
        <f t="shared" si="32"/>
        <v>16419</v>
      </c>
    </row>
    <row r="2070" spans="1:26">
      <c r="A2070" s="4">
        <v>16420</v>
      </c>
      <c r="B2070" s="5" t="s">
        <v>297</v>
      </c>
      <c r="C2070" s="5" t="s">
        <v>34</v>
      </c>
      <c r="D2070" s="5" t="s">
        <v>37</v>
      </c>
      <c r="E2070" s="4"/>
      <c r="F2070" s="5"/>
      <c r="G2070" s="4"/>
      <c r="H2070" s="5" t="s">
        <v>36</v>
      </c>
      <c r="I2070" s="5" t="s">
        <v>361</v>
      </c>
      <c r="J2070" s="5" t="s">
        <v>16</v>
      </c>
      <c r="K2070" s="5" t="s">
        <v>849</v>
      </c>
      <c r="L2070" s="5" t="s">
        <v>17</v>
      </c>
      <c r="M2070" t="b">
        <f>A2070=VLOOKUP($A2070,'Vals 0505'!$A:$L,1,FALSE)</f>
        <v>1</v>
      </c>
      <c r="N2070" t="b">
        <f>B2070=VLOOKUP($A2070,'Vals 0505'!$A:$L,2,FALSE)</f>
        <v>1</v>
      </c>
      <c r="O2070" t="b">
        <f>C2070=VLOOKUP($A2070,'Vals 0505'!$A:$L,3,FALSE)</f>
        <v>1</v>
      </c>
      <c r="P2070" t="b">
        <f>D2070=VLOOKUP($A2070,'Vals 0505'!$A:$L,4,FALSE)</f>
        <v>1</v>
      </c>
      <c r="Q2070" t="b">
        <f>E2070=VLOOKUP($A2070,'Vals 0505'!$A:$L,5,FALSE)</f>
        <v>1</v>
      </c>
      <c r="R2070" t="b">
        <f>F2070=VLOOKUP($A2070,'Vals 0505'!$A:$L,6,FALSE)</f>
        <v>1</v>
      </c>
      <c r="S2070" t="b">
        <f>G2070=VLOOKUP($A2070,'Vals 0505'!$A:$L,7,FALSE)</f>
        <v>1</v>
      </c>
      <c r="T2070" t="b">
        <f>H2070=VLOOKUP($A2070,'Vals 0505'!$A:$L,8,FALSE)</f>
        <v>1</v>
      </c>
      <c r="U2070" t="b">
        <f>I2070=VLOOKUP($A2070,'Vals 0505'!$A:$L,9,FALSE)</f>
        <v>1</v>
      </c>
      <c r="V2070" t="b">
        <f>J2070=VLOOKUP($A2070,'Vals 0505'!$A:$L,10,FALSE)</f>
        <v>1</v>
      </c>
      <c r="W2070" t="b">
        <f>K2070=VLOOKUP($A2070,'Vals 0505'!$A:$L,11,FALSE)</f>
        <v>1</v>
      </c>
      <c r="X2070" t="b">
        <f>L2070=VLOOKUP($A2070,'Vals 0505'!$A:$L,12,FALSE)</f>
        <v>1</v>
      </c>
      <c r="Y2070">
        <f t="shared" si="32"/>
        <v>16420</v>
      </c>
    </row>
    <row r="2071" spans="1:26">
      <c r="A2071" s="3">
        <v>16421</v>
      </c>
      <c r="B2071" s="5" t="s">
        <v>297</v>
      </c>
      <c r="C2071" s="5" t="s">
        <v>34</v>
      </c>
      <c r="D2071" s="5" t="s">
        <v>37</v>
      </c>
      <c r="E2071" s="4"/>
      <c r="F2071" s="5"/>
      <c r="G2071" s="4"/>
      <c r="H2071" s="5" t="s">
        <v>36</v>
      </c>
      <c r="I2071" s="5" t="s">
        <v>361</v>
      </c>
      <c r="J2071" s="5" t="s">
        <v>16</v>
      </c>
      <c r="K2071" s="5" t="s">
        <v>850</v>
      </c>
      <c r="L2071" s="5" t="s">
        <v>17</v>
      </c>
      <c r="M2071" t="b">
        <f>A2071=VLOOKUP($A2071,'Vals 0505'!$A:$L,1,FALSE)</f>
        <v>1</v>
      </c>
      <c r="N2071" t="b">
        <f>B2071=VLOOKUP($A2071,'Vals 0505'!$A:$L,2,FALSE)</f>
        <v>1</v>
      </c>
      <c r="O2071" t="b">
        <f>C2071=VLOOKUP($A2071,'Vals 0505'!$A:$L,3,FALSE)</f>
        <v>1</v>
      </c>
      <c r="P2071" t="b">
        <f>D2071=VLOOKUP($A2071,'Vals 0505'!$A:$L,4,FALSE)</f>
        <v>1</v>
      </c>
      <c r="Q2071" t="b">
        <f>E2071=VLOOKUP($A2071,'Vals 0505'!$A:$L,5,FALSE)</f>
        <v>1</v>
      </c>
      <c r="R2071" t="b">
        <f>F2071=VLOOKUP($A2071,'Vals 0505'!$A:$L,6,FALSE)</f>
        <v>1</v>
      </c>
      <c r="S2071" t="b">
        <f>G2071=VLOOKUP($A2071,'Vals 0505'!$A:$L,7,FALSE)</f>
        <v>1</v>
      </c>
      <c r="T2071" t="b">
        <f>H2071=VLOOKUP($A2071,'Vals 0505'!$A:$L,8,FALSE)</f>
        <v>1</v>
      </c>
      <c r="U2071" t="b">
        <f>I2071=VLOOKUP($A2071,'Vals 0505'!$A:$L,9,FALSE)</f>
        <v>1</v>
      </c>
      <c r="V2071" t="b">
        <f>J2071=VLOOKUP($A2071,'Vals 0505'!$A:$L,10,FALSE)</f>
        <v>1</v>
      </c>
      <c r="W2071" t="b">
        <f>K2071=VLOOKUP($A2071,'Vals 0505'!$A:$L,11,FALSE)</f>
        <v>1</v>
      </c>
      <c r="X2071" t="b">
        <f>L2071=VLOOKUP($A2071,'Vals 0505'!$A:$L,12,FALSE)</f>
        <v>1</v>
      </c>
      <c r="Y2071">
        <f t="shared" si="32"/>
        <v>16421</v>
      </c>
    </row>
    <row r="2072" spans="1:26">
      <c r="A2072" s="3">
        <v>16422</v>
      </c>
      <c r="B2072" s="5" t="s">
        <v>297</v>
      </c>
      <c r="C2072" s="5" t="s">
        <v>34</v>
      </c>
      <c r="D2072" s="5" t="s">
        <v>37</v>
      </c>
      <c r="E2072" s="4"/>
      <c r="F2072" s="5"/>
      <c r="G2072" s="4"/>
      <c r="H2072" s="5" t="s">
        <v>36</v>
      </c>
      <c r="I2072" s="5" t="s">
        <v>361</v>
      </c>
      <c r="J2072" s="5" t="s">
        <v>16</v>
      </c>
      <c r="K2072" s="5" t="s">
        <v>851</v>
      </c>
      <c r="L2072" s="5" t="s">
        <v>17</v>
      </c>
      <c r="M2072" t="b">
        <f>A2072=VLOOKUP($A2072,'Vals 0505'!$A:$L,1,FALSE)</f>
        <v>1</v>
      </c>
      <c r="N2072" t="b">
        <f>B2072=VLOOKUP($A2072,'Vals 0505'!$A:$L,2,FALSE)</f>
        <v>1</v>
      </c>
      <c r="O2072" t="b">
        <f>C2072=VLOOKUP($A2072,'Vals 0505'!$A:$L,3,FALSE)</f>
        <v>1</v>
      </c>
      <c r="P2072" t="b">
        <f>D2072=VLOOKUP($A2072,'Vals 0505'!$A:$L,4,FALSE)</f>
        <v>1</v>
      </c>
      <c r="Q2072" t="b">
        <f>E2072=VLOOKUP($A2072,'Vals 0505'!$A:$L,5,FALSE)</f>
        <v>1</v>
      </c>
      <c r="R2072" t="b">
        <f>F2072=VLOOKUP($A2072,'Vals 0505'!$A:$L,6,FALSE)</f>
        <v>1</v>
      </c>
      <c r="S2072" t="b">
        <f>G2072=VLOOKUP($A2072,'Vals 0505'!$A:$L,7,FALSE)</f>
        <v>1</v>
      </c>
      <c r="T2072" t="b">
        <f>H2072=VLOOKUP($A2072,'Vals 0505'!$A:$L,8,FALSE)</f>
        <v>1</v>
      </c>
      <c r="U2072" t="b">
        <f>I2072=VLOOKUP($A2072,'Vals 0505'!$A:$L,9,FALSE)</f>
        <v>1</v>
      </c>
      <c r="V2072" t="b">
        <f>J2072=VLOOKUP($A2072,'Vals 0505'!$A:$L,10,FALSE)</f>
        <v>1</v>
      </c>
      <c r="W2072" t="b">
        <f>K2072=VLOOKUP($A2072,'Vals 0505'!$A:$L,11,FALSE)</f>
        <v>1</v>
      </c>
      <c r="X2072" t="b">
        <f>L2072=VLOOKUP($A2072,'Vals 0505'!$A:$L,12,FALSE)</f>
        <v>1</v>
      </c>
      <c r="Y2072">
        <f t="shared" si="32"/>
        <v>16422</v>
      </c>
    </row>
    <row r="2073" spans="1:26">
      <c r="A2073" s="4">
        <v>16423</v>
      </c>
      <c r="B2073" s="5" t="s">
        <v>297</v>
      </c>
      <c r="C2073" s="5" t="s">
        <v>34</v>
      </c>
      <c r="D2073" s="5" t="s">
        <v>35</v>
      </c>
      <c r="E2073" s="4"/>
      <c r="F2073" s="5"/>
      <c r="G2073" s="4"/>
      <c r="H2073" s="5" t="s">
        <v>36</v>
      </c>
      <c r="I2073" s="5" t="s">
        <v>361</v>
      </c>
      <c r="J2073" s="5" t="s">
        <v>16</v>
      </c>
      <c r="K2073" s="5" t="s">
        <v>852</v>
      </c>
      <c r="L2073" s="5" t="s">
        <v>17</v>
      </c>
      <c r="M2073" t="b">
        <f>A2073=VLOOKUP($A2073,'Vals 0505'!$A:$L,1,FALSE)</f>
        <v>1</v>
      </c>
      <c r="N2073" t="b">
        <f>B2073=VLOOKUP($A2073,'Vals 0505'!$A:$L,2,FALSE)</f>
        <v>1</v>
      </c>
      <c r="O2073" t="b">
        <f>C2073=VLOOKUP($A2073,'Vals 0505'!$A:$L,3,FALSE)</f>
        <v>1</v>
      </c>
      <c r="P2073" t="b">
        <f>D2073=VLOOKUP($A2073,'Vals 0505'!$A:$L,4,FALSE)</f>
        <v>1</v>
      </c>
      <c r="Q2073" t="b">
        <f>E2073=VLOOKUP($A2073,'Vals 0505'!$A:$L,5,FALSE)</f>
        <v>1</v>
      </c>
      <c r="R2073" t="b">
        <f>F2073=VLOOKUP($A2073,'Vals 0505'!$A:$L,6,FALSE)</f>
        <v>1</v>
      </c>
      <c r="S2073" t="b">
        <f>G2073=VLOOKUP($A2073,'Vals 0505'!$A:$L,7,FALSE)</f>
        <v>1</v>
      </c>
      <c r="T2073" t="b">
        <f>H2073=VLOOKUP($A2073,'Vals 0505'!$A:$L,8,FALSE)</f>
        <v>1</v>
      </c>
      <c r="U2073" t="b">
        <f>I2073=VLOOKUP($A2073,'Vals 0505'!$A:$L,9,FALSE)</f>
        <v>1</v>
      </c>
      <c r="V2073" t="b">
        <f>J2073=VLOOKUP($A2073,'Vals 0505'!$A:$L,10,FALSE)</f>
        <v>1</v>
      </c>
      <c r="W2073" t="b">
        <f>K2073=VLOOKUP($A2073,'Vals 0505'!$A:$L,11,FALSE)</f>
        <v>1</v>
      </c>
      <c r="X2073" t="b">
        <f>L2073=VLOOKUP($A2073,'Vals 0505'!$A:$L,12,FALSE)</f>
        <v>1</v>
      </c>
      <c r="Y2073">
        <f t="shared" si="32"/>
        <v>16423</v>
      </c>
    </row>
    <row r="2074" spans="1:26">
      <c r="A2074" s="4">
        <v>16426</v>
      </c>
      <c r="B2074" s="5" t="s">
        <v>297</v>
      </c>
      <c r="C2074" s="5" t="s">
        <v>34</v>
      </c>
      <c r="D2074" s="5" t="s">
        <v>103</v>
      </c>
      <c r="E2074" s="4"/>
      <c r="F2074" s="5"/>
      <c r="G2074" s="4"/>
      <c r="H2074" s="5" t="s">
        <v>36</v>
      </c>
      <c r="I2074" s="5" t="s">
        <v>361</v>
      </c>
      <c r="J2074" s="5" t="s">
        <v>16</v>
      </c>
      <c r="K2074" s="5" t="s">
        <v>598</v>
      </c>
      <c r="L2074" s="5" t="s">
        <v>17</v>
      </c>
      <c r="M2074" t="b">
        <f>A2074=VLOOKUP($A2074,'Vals 0505'!$A:$L,1,FALSE)</f>
        <v>1</v>
      </c>
      <c r="N2074" t="b">
        <f>B2074=VLOOKUP($A2074,'Vals 0505'!$A:$L,2,FALSE)</f>
        <v>1</v>
      </c>
      <c r="O2074" t="b">
        <f>C2074=VLOOKUP($A2074,'Vals 0505'!$A:$L,3,FALSE)</f>
        <v>1</v>
      </c>
      <c r="P2074" t="b">
        <f>D2074=VLOOKUP($A2074,'Vals 0505'!$A:$L,4,FALSE)</f>
        <v>1</v>
      </c>
      <c r="Q2074" t="b">
        <f>E2074=VLOOKUP($A2074,'Vals 0505'!$A:$L,5,FALSE)</f>
        <v>1</v>
      </c>
      <c r="R2074" t="b">
        <f>F2074=VLOOKUP($A2074,'Vals 0505'!$A:$L,6,FALSE)</f>
        <v>1</v>
      </c>
      <c r="S2074" t="b">
        <f>G2074=VLOOKUP($A2074,'Vals 0505'!$A:$L,7,FALSE)</f>
        <v>1</v>
      </c>
      <c r="T2074" t="b">
        <f>H2074=VLOOKUP($A2074,'Vals 0505'!$A:$L,8,FALSE)</f>
        <v>1</v>
      </c>
      <c r="U2074" t="b">
        <f>I2074=VLOOKUP($A2074,'Vals 0505'!$A:$L,9,FALSE)</f>
        <v>1</v>
      </c>
      <c r="V2074" t="b">
        <f>J2074=VLOOKUP($A2074,'Vals 0505'!$A:$L,10,FALSE)</f>
        <v>1</v>
      </c>
      <c r="W2074" t="b">
        <f>K2074=VLOOKUP($A2074,'Vals 0505'!$A:$L,11,FALSE)</f>
        <v>1</v>
      </c>
      <c r="X2074" t="b">
        <f>L2074=VLOOKUP($A2074,'Vals 0505'!$A:$L,12,FALSE)</f>
        <v>1</v>
      </c>
      <c r="Y2074">
        <f t="shared" si="32"/>
        <v>16426</v>
      </c>
    </row>
    <row r="2075" spans="1:26">
      <c r="A2075" s="3">
        <v>16427</v>
      </c>
      <c r="B2075" s="5" t="s">
        <v>297</v>
      </c>
      <c r="C2075" s="5" t="s">
        <v>34</v>
      </c>
      <c r="D2075" s="5" t="s">
        <v>35</v>
      </c>
      <c r="E2075" s="4"/>
      <c r="F2075" s="5"/>
      <c r="G2075" s="4"/>
      <c r="H2075" s="5" t="s">
        <v>36</v>
      </c>
      <c r="I2075" s="5" t="s">
        <v>361</v>
      </c>
      <c r="J2075" s="5" t="s">
        <v>16</v>
      </c>
      <c r="K2075" s="5" t="s">
        <v>597</v>
      </c>
      <c r="L2075" s="5" t="s">
        <v>17</v>
      </c>
      <c r="M2075" t="b">
        <f>A2075=VLOOKUP($A2075,'Vals 0505'!$A:$L,1,FALSE)</f>
        <v>1</v>
      </c>
      <c r="N2075" t="b">
        <f>B2075=VLOOKUP($A2075,'Vals 0505'!$A:$L,2,FALSE)</f>
        <v>1</v>
      </c>
      <c r="O2075" t="b">
        <f>C2075=VLOOKUP($A2075,'Vals 0505'!$A:$L,3,FALSE)</f>
        <v>1</v>
      </c>
      <c r="P2075" t="b">
        <f>D2075=VLOOKUP($A2075,'Vals 0505'!$A:$L,4,FALSE)</f>
        <v>1</v>
      </c>
      <c r="Q2075" t="b">
        <f>E2075=VLOOKUP($A2075,'Vals 0505'!$A:$L,5,FALSE)</f>
        <v>1</v>
      </c>
      <c r="R2075" t="b">
        <f>F2075=VLOOKUP($A2075,'Vals 0505'!$A:$L,6,FALSE)</f>
        <v>1</v>
      </c>
      <c r="S2075" t="b">
        <f>G2075=VLOOKUP($A2075,'Vals 0505'!$A:$L,7,FALSE)</f>
        <v>1</v>
      </c>
      <c r="T2075" t="b">
        <f>H2075=VLOOKUP($A2075,'Vals 0505'!$A:$L,8,FALSE)</f>
        <v>1</v>
      </c>
      <c r="U2075" t="b">
        <f>I2075=VLOOKUP($A2075,'Vals 0505'!$A:$L,9,FALSE)</f>
        <v>1</v>
      </c>
      <c r="V2075" t="b">
        <f>J2075=VLOOKUP($A2075,'Vals 0505'!$A:$L,10,FALSE)</f>
        <v>1</v>
      </c>
      <c r="W2075" t="b">
        <f>K2075=VLOOKUP($A2075,'Vals 0505'!$A:$L,11,FALSE)</f>
        <v>1</v>
      </c>
      <c r="X2075" t="b">
        <f>L2075=VLOOKUP($A2075,'Vals 0505'!$A:$L,12,FALSE)</f>
        <v>1</v>
      </c>
      <c r="Y2075">
        <f t="shared" si="32"/>
        <v>16427</v>
      </c>
    </row>
    <row r="2076" spans="1:26">
      <c r="A2076" s="4">
        <v>16428</v>
      </c>
      <c r="B2076" s="5" t="s">
        <v>297</v>
      </c>
      <c r="C2076" s="5" t="s">
        <v>31</v>
      </c>
      <c r="D2076" s="5"/>
      <c r="E2076" s="4"/>
      <c r="F2076" s="5"/>
      <c r="G2076" s="4"/>
      <c r="H2076" s="5" t="s">
        <v>32</v>
      </c>
      <c r="I2076" s="5" t="s">
        <v>39</v>
      </c>
      <c r="J2076" s="5" t="s">
        <v>16</v>
      </c>
      <c r="K2076" s="5" t="s">
        <v>102</v>
      </c>
      <c r="L2076" s="5" t="s">
        <v>17</v>
      </c>
      <c r="M2076" t="b">
        <f>A2076=VLOOKUP($A2076,'Vals 0505'!$A:$L,1,FALSE)</f>
        <v>1</v>
      </c>
      <c r="N2076" t="b">
        <f>B2076=VLOOKUP($A2076,'Vals 0505'!$A:$L,2,FALSE)</f>
        <v>1</v>
      </c>
      <c r="O2076" t="b">
        <f>C2076=VLOOKUP($A2076,'Vals 0505'!$A:$L,3,FALSE)</f>
        <v>1</v>
      </c>
      <c r="P2076" t="b">
        <f>D2076=VLOOKUP($A2076,'Vals 0505'!$A:$L,4,FALSE)</f>
        <v>1</v>
      </c>
      <c r="Q2076" t="b">
        <f>E2076=VLOOKUP($A2076,'Vals 0505'!$A:$L,5,FALSE)</f>
        <v>1</v>
      </c>
      <c r="R2076" t="b">
        <f>F2076=VLOOKUP($A2076,'Vals 0505'!$A:$L,6,FALSE)</f>
        <v>1</v>
      </c>
      <c r="S2076" t="b">
        <f>G2076=VLOOKUP($A2076,'Vals 0505'!$A:$L,7,FALSE)</f>
        <v>1</v>
      </c>
      <c r="T2076" t="b">
        <f>H2076=VLOOKUP($A2076,'Vals 0505'!$A:$L,8,FALSE)</f>
        <v>1</v>
      </c>
      <c r="U2076" t="b">
        <f>I2076=VLOOKUP($A2076,'Vals 0505'!$A:$L,9,FALSE)</f>
        <v>1</v>
      </c>
      <c r="V2076" t="b">
        <f>J2076=VLOOKUP($A2076,'Vals 0505'!$A:$L,10,FALSE)</f>
        <v>0</v>
      </c>
      <c r="W2076" t="b">
        <f>K2076=VLOOKUP($A2076,'Vals 0505'!$A:$L,11,FALSE)</f>
        <v>1</v>
      </c>
      <c r="X2076" t="b">
        <f>L2076=VLOOKUP($A2076,'Vals 0505'!$A:$L,12,FALSE)</f>
        <v>1</v>
      </c>
      <c r="Y2076">
        <f t="shared" si="32"/>
        <v>16428</v>
      </c>
      <c r="Z2076" t="str">
        <f>VLOOKUP($A2076,'Vals 0505'!$A:$L,10,FALSE)</f>
        <v>Medium</v>
      </c>
    </row>
    <row r="2077" spans="1:26">
      <c r="A2077" s="3">
        <v>16429</v>
      </c>
      <c r="B2077" s="5" t="s">
        <v>297</v>
      </c>
      <c r="C2077" s="5" t="s">
        <v>31</v>
      </c>
      <c r="D2077" s="5"/>
      <c r="E2077" s="4"/>
      <c r="F2077" s="5"/>
      <c r="G2077" s="4"/>
      <c r="H2077" s="5" t="s">
        <v>32</v>
      </c>
      <c r="I2077" s="5" t="s">
        <v>361</v>
      </c>
      <c r="J2077" s="5" t="s">
        <v>16</v>
      </c>
      <c r="K2077" s="5" t="s">
        <v>33</v>
      </c>
      <c r="L2077" s="5" t="s">
        <v>17</v>
      </c>
      <c r="M2077" t="b">
        <f>A2077=VLOOKUP($A2077,'Vals 0505'!$A:$L,1,FALSE)</f>
        <v>1</v>
      </c>
      <c r="N2077" t="b">
        <f>B2077=VLOOKUP($A2077,'Vals 0505'!$A:$L,2,FALSE)</f>
        <v>1</v>
      </c>
      <c r="O2077" t="b">
        <f>C2077=VLOOKUP($A2077,'Vals 0505'!$A:$L,3,FALSE)</f>
        <v>1</v>
      </c>
      <c r="P2077" t="b">
        <f>D2077=VLOOKUP($A2077,'Vals 0505'!$A:$L,4,FALSE)</f>
        <v>1</v>
      </c>
      <c r="Q2077" t="b">
        <f>E2077=VLOOKUP($A2077,'Vals 0505'!$A:$L,5,FALSE)</f>
        <v>1</v>
      </c>
      <c r="R2077" t="b">
        <f>F2077=VLOOKUP($A2077,'Vals 0505'!$A:$L,6,FALSE)</f>
        <v>1</v>
      </c>
      <c r="S2077" t="b">
        <f>G2077=VLOOKUP($A2077,'Vals 0505'!$A:$L,7,FALSE)</f>
        <v>1</v>
      </c>
      <c r="T2077" t="b">
        <f>H2077=VLOOKUP($A2077,'Vals 0505'!$A:$L,8,FALSE)</f>
        <v>1</v>
      </c>
      <c r="U2077" t="b">
        <f>I2077=VLOOKUP($A2077,'Vals 0505'!$A:$L,9,FALSE)</f>
        <v>1</v>
      </c>
      <c r="V2077" t="b">
        <f>J2077=VLOOKUP($A2077,'Vals 0505'!$A:$L,10,FALSE)</f>
        <v>0</v>
      </c>
      <c r="W2077" t="b">
        <f>K2077=VLOOKUP($A2077,'Vals 0505'!$A:$L,11,FALSE)</f>
        <v>1</v>
      </c>
      <c r="X2077" t="b">
        <f>L2077=VLOOKUP($A2077,'Vals 0505'!$A:$L,12,FALSE)</f>
        <v>1</v>
      </c>
      <c r="Y2077">
        <f t="shared" si="32"/>
        <v>16429</v>
      </c>
      <c r="Z2077" t="str">
        <f>VLOOKUP($A2077,'Vals 0505'!$A:$L,10,FALSE)</f>
        <v>Medium</v>
      </c>
    </row>
    <row r="2078" spans="1:26">
      <c r="A2078" s="4">
        <v>16430</v>
      </c>
      <c r="B2078" s="5" t="s">
        <v>297</v>
      </c>
      <c r="C2078" s="5" t="s">
        <v>31</v>
      </c>
      <c r="D2078" s="5"/>
      <c r="E2078" s="4"/>
      <c r="F2078" s="5"/>
      <c r="G2078" s="4"/>
      <c r="H2078" s="5" t="s">
        <v>32</v>
      </c>
      <c r="I2078" s="5" t="s">
        <v>361</v>
      </c>
      <c r="J2078" s="5" t="s">
        <v>16</v>
      </c>
      <c r="K2078" s="5" t="s">
        <v>486</v>
      </c>
      <c r="L2078" s="5" t="s">
        <v>17</v>
      </c>
      <c r="M2078" t="b">
        <f>A2078=VLOOKUP($A2078,'Vals 0505'!$A:$L,1,FALSE)</f>
        <v>1</v>
      </c>
      <c r="N2078" t="b">
        <f>B2078=VLOOKUP($A2078,'Vals 0505'!$A:$L,2,FALSE)</f>
        <v>1</v>
      </c>
      <c r="O2078" t="b">
        <f>C2078=VLOOKUP($A2078,'Vals 0505'!$A:$L,3,FALSE)</f>
        <v>1</v>
      </c>
      <c r="P2078" t="b">
        <f>D2078=VLOOKUP($A2078,'Vals 0505'!$A:$L,4,FALSE)</f>
        <v>1</v>
      </c>
      <c r="Q2078" t="b">
        <f>E2078=VLOOKUP($A2078,'Vals 0505'!$A:$L,5,FALSE)</f>
        <v>1</v>
      </c>
      <c r="R2078" t="b">
        <f>F2078=VLOOKUP($A2078,'Vals 0505'!$A:$L,6,FALSE)</f>
        <v>1</v>
      </c>
      <c r="S2078" t="b">
        <f>G2078=VLOOKUP($A2078,'Vals 0505'!$A:$L,7,FALSE)</f>
        <v>1</v>
      </c>
      <c r="T2078" t="b">
        <f>H2078=VLOOKUP($A2078,'Vals 0505'!$A:$L,8,FALSE)</f>
        <v>1</v>
      </c>
      <c r="U2078" t="b">
        <f>I2078=VLOOKUP($A2078,'Vals 0505'!$A:$L,9,FALSE)</f>
        <v>1</v>
      </c>
      <c r="V2078" t="b">
        <f>J2078=VLOOKUP($A2078,'Vals 0505'!$A:$L,10,FALSE)</f>
        <v>0</v>
      </c>
      <c r="W2078" t="b">
        <f>K2078=VLOOKUP($A2078,'Vals 0505'!$A:$L,11,FALSE)</f>
        <v>1</v>
      </c>
      <c r="X2078" t="b">
        <f>L2078=VLOOKUP($A2078,'Vals 0505'!$A:$L,12,FALSE)</f>
        <v>1</v>
      </c>
      <c r="Y2078">
        <f t="shared" si="32"/>
        <v>16430</v>
      </c>
      <c r="Z2078" t="str">
        <f>VLOOKUP($A2078,'Vals 0505'!$A:$L,10,FALSE)</f>
        <v>Medium</v>
      </c>
    </row>
    <row r="2079" spans="1:26">
      <c r="A2079" s="3">
        <v>16431</v>
      </c>
      <c r="B2079" s="5" t="s">
        <v>297</v>
      </c>
      <c r="C2079" s="5" t="s">
        <v>31</v>
      </c>
      <c r="D2079" s="5"/>
      <c r="E2079" s="4"/>
      <c r="F2079" s="5"/>
      <c r="G2079" s="4"/>
      <c r="H2079" s="5" t="s">
        <v>32</v>
      </c>
      <c r="I2079" s="5" t="s">
        <v>361</v>
      </c>
      <c r="J2079" s="5" t="s">
        <v>16</v>
      </c>
      <c r="K2079" s="5" t="s">
        <v>853</v>
      </c>
      <c r="L2079" s="5" t="s">
        <v>17</v>
      </c>
      <c r="M2079" t="b">
        <f>A2079=VLOOKUP($A2079,'Vals 0505'!$A:$L,1,FALSE)</f>
        <v>1</v>
      </c>
      <c r="N2079" t="b">
        <f>B2079=VLOOKUP($A2079,'Vals 0505'!$A:$L,2,FALSE)</f>
        <v>1</v>
      </c>
      <c r="O2079" t="b">
        <f>C2079=VLOOKUP($A2079,'Vals 0505'!$A:$L,3,FALSE)</f>
        <v>1</v>
      </c>
      <c r="P2079" t="b">
        <f>D2079=VLOOKUP($A2079,'Vals 0505'!$A:$L,4,FALSE)</f>
        <v>1</v>
      </c>
      <c r="Q2079" t="b">
        <f>E2079=VLOOKUP($A2079,'Vals 0505'!$A:$L,5,FALSE)</f>
        <v>1</v>
      </c>
      <c r="R2079" t="b">
        <f>F2079=VLOOKUP($A2079,'Vals 0505'!$A:$L,6,FALSE)</f>
        <v>1</v>
      </c>
      <c r="S2079" t="b">
        <f>G2079=VLOOKUP($A2079,'Vals 0505'!$A:$L,7,FALSE)</f>
        <v>1</v>
      </c>
      <c r="T2079" t="b">
        <f>H2079=VLOOKUP($A2079,'Vals 0505'!$A:$L,8,FALSE)</f>
        <v>1</v>
      </c>
      <c r="U2079" t="b">
        <f>I2079=VLOOKUP($A2079,'Vals 0505'!$A:$L,9,FALSE)</f>
        <v>1</v>
      </c>
      <c r="V2079" t="b">
        <f>J2079=VLOOKUP($A2079,'Vals 0505'!$A:$L,10,FALSE)</f>
        <v>0</v>
      </c>
      <c r="W2079" t="b">
        <f>K2079=VLOOKUP($A2079,'Vals 0505'!$A:$L,11,FALSE)</f>
        <v>1</v>
      </c>
      <c r="X2079" t="b">
        <f>L2079=VLOOKUP($A2079,'Vals 0505'!$A:$L,12,FALSE)</f>
        <v>1</v>
      </c>
      <c r="Y2079">
        <f t="shared" si="32"/>
        <v>16431</v>
      </c>
      <c r="Z2079" t="str">
        <f>VLOOKUP($A2079,'Vals 0505'!$A:$L,10,FALSE)</f>
        <v>Medium</v>
      </c>
    </row>
    <row r="2080" spans="1:26">
      <c r="A2080" s="3">
        <v>16432</v>
      </c>
      <c r="B2080" s="5" t="s">
        <v>297</v>
      </c>
      <c r="C2080" s="5" t="s">
        <v>200</v>
      </c>
      <c r="D2080" s="5"/>
      <c r="E2080" s="4"/>
      <c r="F2080" s="5"/>
      <c r="G2080" s="4"/>
      <c r="H2080" s="5" t="s">
        <v>201</v>
      </c>
      <c r="I2080" s="5" t="s">
        <v>361</v>
      </c>
      <c r="J2080" s="5" t="s">
        <v>284</v>
      </c>
      <c r="K2080" s="5" t="s">
        <v>33</v>
      </c>
      <c r="L2080" s="5" t="s">
        <v>17</v>
      </c>
      <c r="M2080" t="b">
        <f>A2080=VLOOKUP($A2080,'Vals 0505'!$A:$L,1,FALSE)</f>
        <v>1</v>
      </c>
      <c r="N2080" t="b">
        <f>B2080=VLOOKUP($A2080,'Vals 0505'!$A:$L,2,FALSE)</f>
        <v>1</v>
      </c>
      <c r="O2080" t="b">
        <f>C2080=VLOOKUP($A2080,'Vals 0505'!$A:$L,3,FALSE)</f>
        <v>1</v>
      </c>
      <c r="P2080" t="b">
        <f>D2080=VLOOKUP($A2080,'Vals 0505'!$A:$L,4,FALSE)</f>
        <v>1</v>
      </c>
      <c r="Q2080" t="b">
        <f>E2080=VLOOKUP($A2080,'Vals 0505'!$A:$L,5,FALSE)</f>
        <v>1</v>
      </c>
      <c r="R2080" t="b">
        <f>F2080=VLOOKUP($A2080,'Vals 0505'!$A:$L,6,FALSE)</f>
        <v>1</v>
      </c>
      <c r="S2080" t="b">
        <f>G2080=VLOOKUP($A2080,'Vals 0505'!$A:$L,7,FALSE)</f>
        <v>1</v>
      </c>
      <c r="T2080" t="b">
        <f>H2080=VLOOKUP($A2080,'Vals 0505'!$A:$L,8,FALSE)</f>
        <v>1</v>
      </c>
      <c r="U2080" t="b">
        <f>I2080=VLOOKUP($A2080,'Vals 0505'!$A:$L,9,FALSE)</f>
        <v>1</v>
      </c>
      <c r="V2080" t="b">
        <f>J2080=VLOOKUP($A2080,'Vals 0505'!$A:$L,10,FALSE)</f>
        <v>1</v>
      </c>
      <c r="W2080" t="b">
        <f>K2080=VLOOKUP($A2080,'Vals 0505'!$A:$L,11,FALSE)</f>
        <v>1</v>
      </c>
      <c r="X2080" t="b">
        <f>L2080=VLOOKUP($A2080,'Vals 0505'!$A:$L,12,FALSE)</f>
        <v>1</v>
      </c>
      <c r="Y2080">
        <f t="shared" si="32"/>
        <v>16432</v>
      </c>
    </row>
    <row r="2081" spans="1:26">
      <c r="A2081" s="4">
        <v>16433</v>
      </c>
      <c r="B2081" s="5" t="s">
        <v>297</v>
      </c>
      <c r="C2081" s="5" t="s">
        <v>200</v>
      </c>
      <c r="D2081" s="5"/>
      <c r="E2081" s="4"/>
      <c r="F2081" s="5"/>
      <c r="G2081" s="4"/>
      <c r="H2081" s="5" t="s">
        <v>201</v>
      </c>
      <c r="I2081" s="5" t="s">
        <v>361</v>
      </c>
      <c r="J2081" s="5" t="s">
        <v>284</v>
      </c>
      <c r="K2081" s="5" t="s">
        <v>486</v>
      </c>
      <c r="L2081" s="5" t="s">
        <v>17</v>
      </c>
      <c r="M2081" t="b">
        <f>A2081=VLOOKUP($A2081,'Vals 0505'!$A:$L,1,FALSE)</f>
        <v>1</v>
      </c>
      <c r="N2081" t="b">
        <f>B2081=VLOOKUP($A2081,'Vals 0505'!$A:$L,2,FALSE)</f>
        <v>1</v>
      </c>
      <c r="O2081" t="b">
        <f>C2081=VLOOKUP($A2081,'Vals 0505'!$A:$L,3,FALSE)</f>
        <v>1</v>
      </c>
      <c r="P2081" t="b">
        <f>D2081=VLOOKUP($A2081,'Vals 0505'!$A:$L,4,FALSE)</f>
        <v>1</v>
      </c>
      <c r="Q2081" t="b">
        <f>E2081=VLOOKUP($A2081,'Vals 0505'!$A:$L,5,FALSE)</f>
        <v>1</v>
      </c>
      <c r="R2081" t="b">
        <f>F2081=VLOOKUP($A2081,'Vals 0505'!$A:$L,6,FALSE)</f>
        <v>1</v>
      </c>
      <c r="S2081" t="b">
        <f>G2081=VLOOKUP($A2081,'Vals 0505'!$A:$L,7,FALSE)</f>
        <v>1</v>
      </c>
      <c r="T2081" t="b">
        <f>H2081=VLOOKUP($A2081,'Vals 0505'!$A:$L,8,FALSE)</f>
        <v>1</v>
      </c>
      <c r="U2081" t="b">
        <f>I2081=VLOOKUP($A2081,'Vals 0505'!$A:$L,9,FALSE)</f>
        <v>1</v>
      </c>
      <c r="V2081" t="b">
        <f>J2081=VLOOKUP($A2081,'Vals 0505'!$A:$L,10,FALSE)</f>
        <v>1</v>
      </c>
      <c r="W2081" t="b">
        <f>K2081=VLOOKUP($A2081,'Vals 0505'!$A:$L,11,FALSE)</f>
        <v>1</v>
      </c>
      <c r="X2081" t="b">
        <f>L2081=VLOOKUP($A2081,'Vals 0505'!$A:$L,12,FALSE)</f>
        <v>1</v>
      </c>
      <c r="Y2081">
        <f t="shared" si="32"/>
        <v>16433</v>
      </c>
    </row>
    <row r="2082" spans="1:26">
      <c r="A2082" s="3">
        <v>16434</v>
      </c>
      <c r="B2082" s="5" t="s">
        <v>297</v>
      </c>
      <c r="C2082" s="5" t="s">
        <v>200</v>
      </c>
      <c r="D2082" s="5"/>
      <c r="E2082" s="4"/>
      <c r="F2082" s="5"/>
      <c r="G2082" s="4"/>
      <c r="H2082" s="5" t="s">
        <v>201</v>
      </c>
      <c r="I2082" s="5" t="s">
        <v>361</v>
      </c>
      <c r="J2082" s="5" t="s">
        <v>284</v>
      </c>
      <c r="K2082" s="5" t="s">
        <v>840</v>
      </c>
      <c r="L2082" s="5" t="s">
        <v>17</v>
      </c>
      <c r="M2082" t="b">
        <f>A2082=VLOOKUP($A2082,'Vals 0505'!$A:$L,1,FALSE)</f>
        <v>1</v>
      </c>
      <c r="N2082" t="b">
        <f>B2082=VLOOKUP($A2082,'Vals 0505'!$A:$L,2,FALSE)</f>
        <v>1</v>
      </c>
      <c r="O2082" t="b">
        <f>C2082=VLOOKUP($A2082,'Vals 0505'!$A:$L,3,FALSE)</f>
        <v>1</v>
      </c>
      <c r="P2082" t="b">
        <f>D2082=VLOOKUP($A2082,'Vals 0505'!$A:$L,4,FALSE)</f>
        <v>1</v>
      </c>
      <c r="Q2082" t="b">
        <f>E2082=VLOOKUP($A2082,'Vals 0505'!$A:$L,5,FALSE)</f>
        <v>1</v>
      </c>
      <c r="R2082" t="b">
        <f>F2082=VLOOKUP($A2082,'Vals 0505'!$A:$L,6,FALSE)</f>
        <v>1</v>
      </c>
      <c r="S2082" t="b">
        <f>G2082=VLOOKUP($A2082,'Vals 0505'!$A:$L,7,FALSE)</f>
        <v>1</v>
      </c>
      <c r="T2082" t="b">
        <f>H2082=VLOOKUP($A2082,'Vals 0505'!$A:$L,8,FALSE)</f>
        <v>1</v>
      </c>
      <c r="U2082" t="b">
        <f>I2082=VLOOKUP($A2082,'Vals 0505'!$A:$L,9,FALSE)</f>
        <v>1</v>
      </c>
      <c r="V2082" t="b">
        <f>J2082=VLOOKUP($A2082,'Vals 0505'!$A:$L,10,FALSE)</f>
        <v>1</v>
      </c>
      <c r="W2082" t="b">
        <f>K2082=VLOOKUP($A2082,'Vals 0505'!$A:$L,11,FALSE)</f>
        <v>1</v>
      </c>
      <c r="X2082" t="b">
        <f>L2082=VLOOKUP($A2082,'Vals 0505'!$A:$L,12,FALSE)</f>
        <v>1</v>
      </c>
      <c r="Y2082">
        <f t="shared" si="32"/>
        <v>16434</v>
      </c>
    </row>
    <row r="2083" spans="1:26">
      <c r="A2083" s="4">
        <v>16435</v>
      </c>
      <c r="B2083" s="5" t="s">
        <v>297</v>
      </c>
      <c r="C2083" s="5" t="s">
        <v>200</v>
      </c>
      <c r="D2083" s="5"/>
      <c r="E2083" s="4"/>
      <c r="F2083" s="5"/>
      <c r="G2083" s="4"/>
      <c r="H2083" s="5" t="s">
        <v>201</v>
      </c>
      <c r="I2083" s="5" t="s">
        <v>361</v>
      </c>
      <c r="J2083" s="5" t="s">
        <v>284</v>
      </c>
      <c r="K2083" s="5" t="s">
        <v>841</v>
      </c>
      <c r="L2083" s="5" t="s">
        <v>17</v>
      </c>
      <c r="M2083" t="b">
        <f>A2083=VLOOKUP($A2083,'Vals 0505'!$A:$L,1,FALSE)</f>
        <v>1</v>
      </c>
      <c r="N2083" t="b">
        <f>B2083=VLOOKUP($A2083,'Vals 0505'!$A:$L,2,FALSE)</f>
        <v>1</v>
      </c>
      <c r="O2083" t="b">
        <f>C2083=VLOOKUP($A2083,'Vals 0505'!$A:$L,3,FALSE)</f>
        <v>1</v>
      </c>
      <c r="P2083" t="b">
        <f>D2083=VLOOKUP($A2083,'Vals 0505'!$A:$L,4,FALSE)</f>
        <v>1</v>
      </c>
      <c r="Q2083" t="b">
        <f>E2083=VLOOKUP($A2083,'Vals 0505'!$A:$L,5,FALSE)</f>
        <v>1</v>
      </c>
      <c r="R2083" t="b">
        <f>F2083=VLOOKUP($A2083,'Vals 0505'!$A:$L,6,FALSE)</f>
        <v>1</v>
      </c>
      <c r="S2083" t="b">
        <f>G2083=VLOOKUP($A2083,'Vals 0505'!$A:$L,7,FALSE)</f>
        <v>1</v>
      </c>
      <c r="T2083" t="b">
        <f>H2083=VLOOKUP($A2083,'Vals 0505'!$A:$L,8,FALSE)</f>
        <v>1</v>
      </c>
      <c r="U2083" t="b">
        <f>I2083=VLOOKUP($A2083,'Vals 0505'!$A:$L,9,FALSE)</f>
        <v>1</v>
      </c>
      <c r="V2083" t="b">
        <f>J2083=VLOOKUP($A2083,'Vals 0505'!$A:$L,10,FALSE)</f>
        <v>1</v>
      </c>
      <c r="W2083" t="b">
        <f>K2083=VLOOKUP($A2083,'Vals 0505'!$A:$L,11,FALSE)</f>
        <v>1</v>
      </c>
      <c r="X2083" t="b">
        <f>L2083=VLOOKUP($A2083,'Vals 0505'!$A:$L,12,FALSE)</f>
        <v>1</v>
      </c>
      <c r="Y2083">
        <f t="shared" si="32"/>
        <v>16435</v>
      </c>
    </row>
    <row r="2084" spans="1:26">
      <c r="A2084" s="3">
        <v>16436</v>
      </c>
      <c r="B2084" s="5" t="s">
        <v>297</v>
      </c>
      <c r="C2084" s="5" t="s">
        <v>200</v>
      </c>
      <c r="D2084" s="5"/>
      <c r="E2084" s="4"/>
      <c r="F2084" s="5"/>
      <c r="G2084" s="4"/>
      <c r="H2084" s="5" t="s">
        <v>201</v>
      </c>
      <c r="I2084" s="5" t="s">
        <v>361</v>
      </c>
      <c r="J2084" s="5" t="s">
        <v>284</v>
      </c>
      <c r="K2084" s="5" t="s">
        <v>842</v>
      </c>
      <c r="L2084" s="5" t="s">
        <v>17</v>
      </c>
      <c r="M2084" t="b">
        <f>A2084=VLOOKUP($A2084,'Vals 0505'!$A:$L,1,FALSE)</f>
        <v>1</v>
      </c>
      <c r="N2084" t="b">
        <f>B2084=VLOOKUP($A2084,'Vals 0505'!$A:$L,2,FALSE)</f>
        <v>1</v>
      </c>
      <c r="O2084" t="b">
        <f>C2084=VLOOKUP($A2084,'Vals 0505'!$A:$L,3,FALSE)</f>
        <v>1</v>
      </c>
      <c r="P2084" t="b">
        <f>D2084=VLOOKUP($A2084,'Vals 0505'!$A:$L,4,FALSE)</f>
        <v>1</v>
      </c>
      <c r="Q2084" t="b">
        <f>E2084=VLOOKUP($A2084,'Vals 0505'!$A:$L,5,FALSE)</f>
        <v>1</v>
      </c>
      <c r="R2084" t="b">
        <f>F2084=VLOOKUP($A2084,'Vals 0505'!$A:$L,6,FALSE)</f>
        <v>1</v>
      </c>
      <c r="S2084" t="b">
        <f>G2084=VLOOKUP($A2084,'Vals 0505'!$A:$L,7,FALSE)</f>
        <v>1</v>
      </c>
      <c r="T2084" t="b">
        <f>H2084=VLOOKUP($A2084,'Vals 0505'!$A:$L,8,FALSE)</f>
        <v>1</v>
      </c>
      <c r="U2084" t="b">
        <f>I2084=VLOOKUP($A2084,'Vals 0505'!$A:$L,9,FALSE)</f>
        <v>1</v>
      </c>
      <c r="V2084" t="b">
        <f>J2084=VLOOKUP($A2084,'Vals 0505'!$A:$L,10,FALSE)</f>
        <v>1</v>
      </c>
      <c r="W2084" t="b">
        <f>K2084=VLOOKUP($A2084,'Vals 0505'!$A:$L,11,FALSE)</f>
        <v>1</v>
      </c>
      <c r="X2084" t="b">
        <f>L2084=VLOOKUP($A2084,'Vals 0505'!$A:$L,12,FALSE)</f>
        <v>1</v>
      </c>
      <c r="Y2084">
        <f t="shared" si="32"/>
        <v>16436</v>
      </c>
    </row>
    <row r="2085" spans="1:26">
      <c r="A2085" s="4">
        <v>16437</v>
      </c>
      <c r="B2085" s="5" t="s">
        <v>297</v>
      </c>
      <c r="C2085" s="5" t="s">
        <v>200</v>
      </c>
      <c r="D2085" s="5"/>
      <c r="E2085" s="4"/>
      <c r="F2085" s="5"/>
      <c r="G2085" s="4"/>
      <c r="H2085" s="5" t="s">
        <v>201</v>
      </c>
      <c r="I2085" s="5" t="s">
        <v>361</v>
      </c>
      <c r="J2085" s="5" t="s">
        <v>284</v>
      </c>
      <c r="K2085" s="5" t="s">
        <v>843</v>
      </c>
      <c r="L2085" s="5" t="s">
        <v>17</v>
      </c>
      <c r="M2085" t="b">
        <f>A2085=VLOOKUP($A2085,'Vals 0505'!$A:$L,1,FALSE)</f>
        <v>1</v>
      </c>
      <c r="N2085" t="b">
        <f>B2085=VLOOKUP($A2085,'Vals 0505'!$A:$L,2,FALSE)</f>
        <v>1</v>
      </c>
      <c r="O2085" t="b">
        <f>C2085=VLOOKUP($A2085,'Vals 0505'!$A:$L,3,FALSE)</f>
        <v>1</v>
      </c>
      <c r="P2085" t="b">
        <f>D2085=VLOOKUP($A2085,'Vals 0505'!$A:$L,4,FALSE)</f>
        <v>1</v>
      </c>
      <c r="Q2085" t="b">
        <f>E2085=VLOOKUP($A2085,'Vals 0505'!$A:$L,5,FALSE)</f>
        <v>1</v>
      </c>
      <c r="R2085" t="b">
        <f>F2085=VLOOKUP($A2085,'Vals 0505'!$A:$L,6,FALSE)</f>
        <v>1</v>
      </c>
      <c r="S2085" t="b">
        <f>G2085=VLOOKUP($A2085,'Vals 0505'!$A:$L,7,FALSE)</f>
        <v>1</v>
      </c>
      <c r="T2085" t="b">
        <f>H2085=VLOOKUP($A2085,'Vals 0505'!$A:$L,8,FALSE)</f>
        <v>1</v>
      </c>
      <c r="U2085" t="b">
        <f>I2085=VLOOKUP($A2085,'Vals 0505'!$A:$L,9,FALSE)</f>
        <v>1</v>
      </c>
      <c r="V2085" t="b">
        <f>J2085=VLOOKUP($A2085,'Vals 0505'!$A:$L,10,FALSE)</f>
        <v>1</v>
      </c>
      <c r="W2085" t="b">
        <f>K2085=VLOOKUP($A2085,'Vals 0505'!$A:$L,11,FALSE)</f>
        <v>1</v>
      </c>
      <c r="X2085" t="b">
        <f>L2085=VLOOKUP($A2085,'Vals 0505'!$A:$L,12,FALSE)</f>
        <v>1</v>
      </c>
      <c r="Y2085">
        <f t="shared" si="32"/>
        <v>16437</v>
      </c>
    </row>
    <row r="2086" spans="1:26">
      <c r="A2086" s="3">
        <v>16438</v>
      </c>
      <c r="B2086" s="5" t="s">
        <v>297</v>
      </c>
      <c r="C2086" s="5" t="s">
        <v>200</v>
      </c>
      <c r="D2086" s="5"/>
      <c r="E2086" s="4"/>
      <c r="F2086" s="5"/>
      <c r="G2086" s="4"/>
      <c r="H2086" s="5" t="s">
        <v>201</v>
      </c>
      <c r="I2086" s="5" t="s">
        <v>361</v>
      </c>
      <c r="J2086" s="5" t="s">
        <v>284</v>
      </c>
      <c r="K2086" s="5" t="s">
        <v>847</v>
      </c>
      <c r="L2086" s="5" t="s">
        <v>17</v>
      </c>
      <c r="M2086" t="b">
        <f>A2086=VLOOKUP($A2086,'Vals 0505'!$A:$L,1,FALSE)</f>
        <v>1</v>
      </c>
      <c r="N2086" t="b">
        <f>B2086=VLOOKUP($A2086,'Vals 0505'!$A:$L,2,FALSE)</f>
        <v>1</v>
      </c>
      <c r="O2086" t="b">
        <f>C2086=VLOOKUP($A2086,'Vals 0505'!$A:$L,3,FALSE)</f>
        <v>1</v>
      </c>
      <c r="P2086" t="b">
        <f>D2086=VLOOKUP($A2086,'Vals 0505'!$A:$L,4,FALSE)</f>
        <v>1</v>
      </c>
      <c r="Q2086" t="b">
        <f>E2086=VLOOKUP($A2086,'Vals 0505'!$A:$L,5,FALSE)</f>
        <v>1</v>
      </c>
      <c r="R2086" t="b">
        <f>F2086=VLOOKUP($A2086,'Vals 0505'!$A:$L,6,FALSE)</f>
        <v>1</v>
      </c>
      <c r="S2086" t="b">
        <f>G2086=VLOOKUP($A2086,'Vals 0505'!$A:$L,7,FALSE)</f>
        <v>1</v>
      </c>
      <c r="T2086" t="b">
        <f>H2086=VLOOKUP($A2086,'Vals 0505'!$A:$L,8,FALSE)</f>
        <v>1</v>
      </c>
      <c r="U2086" t="b">
        <f>I2086=VLOOKUP($A2086,'Vals 0505'!$A:$L,9,FALSE)</f>
        <v>1</v>
      </c>
      <c r="V2086" t="b">
        <f>J2086=VLOOKUP($A2086,'Vals 0505'!$A:$L,10,FALSE)</f>
        <v>1</v>
      </c>
      <c r="W2086" t="b">
        <f>K2086=VLOOKUP($A2086,'Vals 0505'!$A:$L,11,FALSE)</f>
        <v>1</v>
      </c>
      <c r="X2086" t="b">
        <f>L2086=VLOOKUP($A2086,'Vals 0505'!$A:$L,12,FALSE)</f>
        <v>1</v>
      </c>
      <c r="Y2086">
        <f t="shared" si="32"/>
        <v>16438</v>
      </c>
    </row>
    <row r="2087" spans="1:26">
      <c r="A2087" s="4">
        <v>16439</v>
      </c>
      <c r="B2087" s="5" t="s">
        <v>297</v>
      </c>
      <c r="C2087" s="5" t="s">
        <v>200</v>
      </c>
      <c r="D2087" s="5"/>
      <c r="E2087" s="4"/>
      <c r="F2087" s="5"/>
      <c r="G2087" s="4"/>
      <c r="H2087" s="5" t="s">
        <v>201</v>
      </c>
      <c r="I2087" s="5" t="s">
        <v>361</v>
      </c>
      <c r="J2087" s="5" t="s">
        <v>284</v>
      </c>
      <c r="K2087" s="5" t="s">
        <v>849</v>
      </c>
      <c r="L2087" s="5" t="s">
        <v>17</v>
      </c>
      <c r="M2087" t="b">
        <f>A2087=VLOOKUP($A2087,'Vals 0505'!$A:$L,1,FALSE)</f>
        <v>1</v>
      </c>
      <c r="N2087" t="b">
        <f>B2087=VLOOKUP($A2087,'Vals 0505'!$A:$L,2,FALSE)</f>
        <v>1</v>
      </c>
      <c r="O2087" t="b">
        <f>C2087=VLOOKUP($A2087,'Vals 0505'!$A:$L,3,FALSE)</f>
        <v>1</v>
      </c>
      <c r="P2087" t="b">
        <f>D2087=VLOOKUP($A2087,'Vals 0505'!$A:$L,4,FALSE)</f>
        <v>1</v>
      </c>
      <c r="Q2087" t="b">
        <f>E2087=VLOOKUP($A2087,'Vals 0505'!$A:$L,5,FALSE)</f>
        <v>1</v>
      </c>
      <c r="R2087" t="b">
        <f>F2087=VLOOKUP($A2087,'Vals 0505'!$A:$L,6,FALSE)</f>
        <v>1</v>
      </c>
      <c r="S2087" t="b">
        <f>G2087=VLOOKUP($A2087,'Vals 0505'!$A:$L,7,FALSE)</f>
        <v>1</v>
      </c>
      <c r="T2087" t="b">
        <f>H2087=VLOOKUP($A2087,'Vals 0505'!$A:$L,8,FALSE)</f>
        <v>1</v>
      </c>
      <c r="U2087" t="b">
        <f>I2087=VLOOKUP($A2087,'Vals 0505'!$A:$L,9,FALSE)</f>
        <v>1</v>
      </c>
      <c r="V2087" t="b">
        <f>J2087=VLOOKUP($A2087,'Vals 0505'!$A:$L,10,FALSE)</f>
        <v>1</v>
      </c>
      <c r="W2087" t="b">
        <f>K2087=VLOOKUP($A2087,'Vals 0505'!$A:$L,11,FALSE)</f>
        <v>1</v>
      </c>
      <c r="X2087" t="b">
        <f>L2087=VLOOKUP($A2087,'Vals 0505'!$A:$L,12,FALSE)</f>
        <v>1</v>
      </c>
      <c r="Y2087">
        <f t="shared" si="32"/>
        <v>16439</v>
      </c>
    </row>
    <row r="2088" spans="1:26">
      <c r="A2088" s="4">
        <v>16440</v>
      </c>
      <c r="B2088" s="5" t="s">
        <v>373</v>
      </c>
      <c r="C2088" s="5" t="s">
        <v>34</v>
      </c>
      <c r="D2088" s="5" t="s">
        <v>35</v>
      </c>
      <c r="E2088" s="4"/>
      <c r="F2088" s="5"/>
      <c r="G2088" s="4"/>
      <c r="H2088" s="5" t="s">
        <v>379</v>
      </c>
      <c r="I2088" s="5" t="s">
        <v>392</v>
      </c>
      <c r="J2088" s="5" t="s">
        <v>284</v>
      </c>
      <c r="K2088" s="5" t="s">
        <v>881</v>
      </c>
      <c r="L2088" s="5" t="s">
        <v>17</v>
      </c>
      <c r="M2088" t="b">
        <f>A2088=VLOOKUP($A2088,'Vals 0505'!$A:$L,1,FALSE)</f>
        <v>1</v>
      </c>
      <c r="N2088" t="b">
        <f>B2088=VLOOKUP($A2088,'Vals 0505'!$A:$L,2,FALSE)</f>
        <v>1</v>
      </c>
      <c r="O2088" t="b">
        <f>C2088=VLOOKUP($A2088,'Vals 0505'!$A:$L,3,FALSE)</f>
        <v>1</v>
      </c>
      <c r="P2088" t="b">
        <f>D2088=VLOOKUP($A2088,'Vals 0505'!$A:$L,4,FALSE)</f>
        <v>1</v>
      </c>
      <c r="Q2088" t="b">
        <f>E2088=VLOOKUP($A2088,'Vals 0505'!$A:$L,5,FALSE)</f>
        <v>1</v>
      </c>
      <c r="R2088" t="b">
        <f>F2088=VLOOKUP($A2088,'Vals 0505'!$A:$L,6,FALSE)</f>
        <v>1</v>
      </c>
      <c r="S2088" t="b">
        <f>G2088=VLOOKUP($A2088,'Vals 0505'!$A:$L,7,FALSE)</f>
        <v>1</v>
      </c>
      <c r="T2088" t="b">
        <f>H2088=VLOOKUP($A2088,'Vals 0505'!$A:$L,8,FALSE)</f>
        <v>1</v>
      </c>
      <c r="U2088" t="b">
        <f>I2088=VLOOKUP($A2088,'Vals 0505'!$A:$L,9,FALSE)</f>
        <v>1</v>
      </c>
      <c r="V2088" t="b">
        <f>J2088=VLOOKUP($A2088,'Vals 0505'!$A:$L,10,FALSE)</f>
        <v>1</v>
      </c>
      <c r="W2088" t="b">
        <f>K2088=VLOOKUP($A2088,'Vals 0505'!$A:$L,11,FALSE)</f>
        <v>1</v>
      </c>
      <c r="X2088" t="b">
        <f>L2088=VLOOKUP($A2088,'Vals 0505'!$A:$L,12,FALSE)</f>
        <v>1</v>
      </c>
      <c r="Y2088">
        <f t="shared" si="32"/>
        <v>16440</v>
      </c>
    </row>
    <row r="2089" spans="1:26">
      <c r="A2089" s="3">
        <v>16441</v>
      </c>
      <c r="B2089" s="5" t="s">
        <v>373</v>
      </c>
      <c r="C2089" s="5" t="s">
        <v>34</v>
      </c>
      <c r="D2089" s="5" t="s">
        <v>35</v>
      </c>
      <c r="E2089" s="4"/>
      <c r="F2089" s="5"/>
      <c r="G2089" s="4"/>
      <c r="H2089" s="5" t="s">
        <v>379</v>
      </c>
      <c r="I2089" s="5" t="s">
        <v>392</v>
      </c>
      <c r="J2089" s="5" t="s">
        <v>284</v>
      </c>
      <c r="K2089" s="5" t="s">
        <v>882</v>
      </c>
      <c r="L2089" s="5" t="s">
        <v>17</v>
      </c>
      <c r="M2089" t="b">
        <f>A2089=VLOOKUP($A2089,'Vals 0505'!$A:$L,1,FALSE)</f>
        <v>1</v>
      </c>
      <c r="N2089" t="b">
        <f>B2089=VLOOKUP($A2089,'Vals 0505'!$A:$L,2,FALSE)</f>
        <v>1</v>
      </c>
      <c r="O2089" t="b">
        <f>C2089=VLOOKUP($A2089,'Vals 0505'!$A:$L,3,FALSE)</f>
        <v>1</v>
      </c>
      <c r="P2089" t="b">
        <f>D2089=VLOOKUP($A2089,'Vals 0505'!$A:$L,4,FALSE)</f>
        <v>1</v>
      </c>
      <c r="Q2089" t="b">
        <f>E2089=VLOOKUP($A2089,'Vals 0505'!$A:$L,5,FALSE)</f>
        <v>1</v>
      </c>
      <c r="R2089" t="b">
        <f>F2089=VLOOKUP($A2089,'Vals 0505'!$A:$L,6,FALSE)</f>
        <v>1</v>
      </c>
      <c r="S2089" t="b">
        <f>G2089=VLOOKUP($A2089,'Vals 0505'!$A:$L,7,FALSE)</f>
        <v>1</v>
      </c>
      <c r="T2089" t="b">
        <f>H2089=VLOOKUP($A2089,'Vals 0505'!$A:$L,8,FALSE)</f>
        <v>1</v>
      </c>
      <c r="U2089" t="b">
        <f>I2089=VLOOKUP($A2089,'Vals 0505'!$A:$L,9,FALSE)</f>
        <v>1</v>
      </c>
      <c r="V2089" t="b">
        <f>J2089=VLOOKUP($A2089,'Vals 0505'!$A:$L,10,FALSE)</f>
        <v>1</v>
      </c>
      <c r="W2089" t="b">
        <f>K2089=VLOOKUP($A2089,'Vals 0505'!$A:$L,11,FALSE)</f>
        <v>1</v>
      </c>
      <c r="X2089" t="b">
        <f>L2089=VLOOKUP($A2089,'Vals 0505'!$A:$L,12,FALSE)</f>
        <v>1</v>
      </c>
      <c r="Y2089">
        <f t="shared" si="32"/>
        <v>16441</v>
      </c>
    </row>
    <row r="2090" spans="1:26">
      <c r="A2090" s="4">
        <v>16442</v>
      </c>
      <c r="B2090" s="5" t="s">
        <v>373</v>
      </c>
      <c r="C2090" s="5" t="s">
        <v>34</v>
      </c>
      <c r="D2090" s="5" t="s">
        <v>35</v>
      </c>
      <c r="E2090" s="4"/>
      <c r="F2090" s="5"/>
      <c r="G2090" s="4"/>
      <c r="H2090" s="5" t="s">
        <v>379</v>
      </c>
      <c r="I2090" s="5" t="s">
        <v>392</v>
      </c>
      <c r="J2090" s="5" t="s">
        <v>284</v>
      </c>
      <c r="K2090" s="5" t="s">
        <v>883</v>
      </c>
      <c r="L2090" s="5" t="s">
        <v>17</v>
      </c>
      <c r="M2090" t="b">
        <f>A2090=VLOOKUP($A2090,'Vals 0505'!$A:$L,1,FALSE)</f>
        <v>1</v>
      </c>
      <c r="N2090" t="b">
        <f>B2090=VLOOKUP($A2090,'Vals 0505'!$A:$L,2,FALSE)</f>
        <v>1</v>
      </c>
      <c r="O2090" t="b">
        <f>C2090=VLOOKUP($A2090,'Vals 0505'!$A:$L,3,FALSE)</f>
        <v>1</v>
      </c>
      <c r="P2090" t="b">
        <f>D2090=VLOOKUP($A2090,'Vals 0505'!$A:$L,4,FALSE)</f>
        <v>1</v>
      </c>
      <c r="Q2090" t="b">
        <f>E2090=VLOOKUP($A2090,'Vals 0505'!$A:$L,5,FALSE)</f>
        <v>1</v>
      </c>
      <c r="R2090" t="b">
        <f>F2090=VLOOKUP($A2090,'Vals 0505'!$A:$L,6,FALSE)</f>
        <v>1</v>
      </c>
      <c r="S2090" t="b">
        <f>G2090=VLOOKUP($A2090,'Vals 0505'!$A:$L,7,FALSE)</f>
        <v>1</v>
      </c>
      <c r="T2090" t="b">
        <f>H2090=VLOOKUP($A2090,'Vals 0505'!$A:$L,8,FALSE)</f>
        <v>1</v>
      </c>
      <c r="U2090" t="b">
        <f>I2090=VLOOKUP($A2090,'Vals 0505'!$A:$L,9,FALSE)</f>
        <v>1</v>
      </c>
      <c r="V2090" t="b">
        <f>J2090=VLOOKUP($A2090,'Vals 0505'!$A:$L,10,FALSE)</f>
        <v>1</v>
      </c>
      <c r="W2090" t="b">
        <f>K2090=VLOOKUP($A2090,'Vals 0505'!$A:$L,11,FALSE)</f>
        <v>1</v>
      </c>
      <c r="X2090" t="b">
        <f>L2090=VLOOKUP($A2090,'Vals 0505'!$A:$L,12,FALSE)</f>
        <v>1</v>
      </c>
      <c r="Y2090">
        <f t="shared" si="32"/>
        <v>16442</v>
      </c>
    </row>
    <row r="2091" spans="1:26">
      <c r="A2091" s="3">
        <v>16443</v>
      </c>
      <c r="B2091" s="5" t="s">
        <v>375</v>
      </c>
      <c r="C2091" s="5" t="s">
        <v>31</v>
      </c>
      <c r="D2091" s="5"/>
      <c r="E2091" s="4"/>
      <c r="F2091" s="5"/>
      <c r="G2091" s="4"/>
      <c r="H2091" s="5" t="s">
        <v>32</v>
      </c>
      <c r="I2091" s="5" t="s">
        <v>397</v>
      </c>
      <c r="J2091" s="5" t="s">
        <v>284</v>
      </c>
      <c r="K2091" s="5" t="s">
        <v>955</v>
      </c>
      <c r="L2091" s="5" t="s">
        <v>17</v>
      </c>
      <c r="M2091" t="b">
        <f>A2091=VLOOKUP($A2091,'Vals 0505'!$A:$L,1,FALSE)</f>
        <v>1</v>
      </c>
      <c r="N2091" t="b">
        <f>B2091=VLOOKUP($A2091,'Vals 0505'!$A:$L,2,FALSE)</f>
        <v>1</v>
      </c>
      <c r="O2091" t="b">
        <f>C2091=VLOOKUP($A2091,'Vals 0505'!$A:$L,3,FALSE)</f>
        <v>1</v>
      </c>
      <c r="P2091" t="b">
        <f>D2091=VLOOKUP($A2091,'Vals 0505'!$A:$L,4,FALSE)</f>
        <v>1</v>
      </c>
      <c r="Q2091" t="b">
        <f>E2091=VLOOKUP($A2091,'Vals 0505'!$A:$L,5,FALSE)</f>
        <v>1</v>
      </c>
      <c r="R2091" t="b">
        <f>F2091=VLOOKUP($A2091,'Vals 0505'!$A:$L,6,FALSE)</f>
        <v>1</v>
      </c>
      <c r="S2091" t="b">
        <f>G2091=VLOOKUP($A2091,'Vals 0505'!$A:$L,7,FALSE)</f>
        <v>1</v>
      </c>
      <c r="T2091" t="b">
        <f>H2091=VLOOKUP($A2091,'Vals 0505'!$A:$L,8,FALSE)</f>
        <v>1</v>
      </c>
      <c r="U2091" t="b">
        <f>I2091=VLOOKUP($A2091,'Vals 0505'!$A:$L,9,FALSE)</f>
        <v>1</v>
      </c>
      <c r="V2091" t="b">
        <f>J2091=VLOOKUP($A2091,'Vals 0505'!$A:$L,10,FALSE)</f>
        <v>0</v>
      </c>
      <c r="W2091" t="b">
        <f>K2091=VLOOKUP($A2091,'Vals 0505'!$A:$L,11,FALSE)</f>
        <v>1</v>
      </c>
      <c r="X2091" t="b">
        <f>L2091=VLOOKUP($A2091,'Vals 0505'!$A:$L,12,FALSE)</f>
        <v>1</v>
      </c>
      <c r="Y2091">
        <f t="shared" si="32"/>
        <v>16443</v>
      </c>
      <c r="Z2091" t="str">
        <f>VLOOKUP($A2091,'Vals 0505'!$A:$L,10,FALSE)</f>
        <v>Medium</v>
      </c>
    </row>
    <row r="2092" spans="1:26">
      <c r="A2092" s="4">
        <v>16444</v>
      </c>
      <c r="B2092" s="5" t="s">
        <v>375</v>
      </c>
      <c r="C2092" s="5" t="s">
        <v>31</v>
      </c>
      <c r="D2092" s="5"/>
      <c r="E2092" s="4"/>
      <c r="F2092" s="5"/>
      <c r="G2092" s="4"/>
      <c r="H2092" s="5" t="s">
        <v>32</v>
      </c>
      <c r="I2092" s="5" t="s">
        <v>397</v>
      </c>
      <c r="J2092" s="5" t="s">
        <v>284</v>
      </c>
      <c r="K2092" s="5" t="s">
        <v>956</v>
      </c>
      <c r="L2092" s="5" t="s">
        <v>17</v>
      </c>
      <c r="M2092" t="b">
        <f>A2092=VLOOKUP($A2092,'Vals 0505'!$A:$L,1,FALSE)</f>
        <v>1</v>
      </c>
      <c r="N2092" t="b">
        <f>B2092=VLOOKUP($A2092,'Vals 0505'!$A:$L,2,FALSE)</f>
        <v>1</v>
      </c>
      <c r="O2092" t="b">
        <f>C2092=VLOOKUP($A2092,'Vals 0505'!$A:$L,3,FALSE)</f>
        <v>1</v>
      </c>
      <c r="P2092" t="b">
        <f>D2092=VLOOKUP($A2092,'Vals 0505'!$A:$L,4,FALSE)</f>
        <v>1</v>
      </c>
      <c r="Q2092" t="b">
        <f>E2092=VLOOKUP($A2092,'Vals 0505'!$A:$L,5,FALSE)</f>
        <v>1</v>
      </c>
      <c r="R2092" t="b">
        <f>F2092=VLOOKUP($A2092,'Vals 0505'!$A:$L,6,FALSE)</f>
        <v>1</v>
      </c>
      <c r="S2092" t="b">
        <f>G2092=VLOOKUP($A2092,'Vals 0505'!$A:$L,7,FALSE)</f>
        <v>1</v>
      </c>
      <c r="T2092" t="b">
        <f>H2092=VLOOKUP($A2092,'Vals 0505'!$A:$L,8,FALSE)</f>
        <v>1</v>
      </c>
      <c r="U2092" t="b">
        <f>I2092=VLOOKUP($A2092,'Vals 0505'!$A:$L,9,FALSE)</f>
        <v>1</v>
      </c>
      <c r="V2092" t="b">
        <f>J2092=VLOOKUP($A2092,'Vals 0505'!$A:$L,10,FALSE)</f>
        <v>0</v>
      </c>
      <c r="W2092" t="b">
        <f>K2092=VLOOKUP($A2092,'Vals 0505'!$A:$L,11,FALSE)</f>
        <v>1</v>
      </c>
      <c r="X2092" t="b">
        <f>L2092=VLOOKUP($A2092,'Vals 0505'!$A:$L,12,FALSE)</f>
        <v>1</v>
      </c>
      <c r="Y2092">
        <f t="shared" si="32"/>
        <v>16444</v>
      </c>
      <c r="Z2092" t="str">
        <f>VLOOKUP($A2092,'Vals 0505'!$A:$L,10,FALSE)</f>
        <v>Medium</v>
      </c>
    </row>
    <row r="2093" spans="1:26">
      <c r="A2093" s="4">
        <v>16445</v>
      </c>
      <c r="B2093" s="5" t="s">
        <v>294</v>
      </c>
      <c r="C2093" s="5" t="s">
        <v>94</v>
      </c>
      <c r="D2093" s="5"/>
      <c r="E2093" s="4">
        <v>0</v>
      </c>
      <c r="F2093" s="5"/>
      <c r="G2093" s="4" t="s">
        <v>95</v>
      </c>
      <c r="H2093" s="5" t="s">
        <v>303</v>
      </c>
      <c r="I2093" s="5" t="s">
        <v>354</v>
      </c>
      <c r="J2093" s="5" t="s">
        <v>285</v>
      </c>
      <c r="K2093" s="5" t="s">
        <v>803</v>
      </c>
      <c r="L2093" s="5" t="s">
        <v>371</v>
      </c>
      <c r="M2093" t="b">
        <f>A2093=VLOOKUP($A2093,'Vals 0505'!$A:$L,1,FALSE)</f>
        <v>1</v>
      </c>
      <c r="N2093" t="b">
        <f>B2093=VLOOKUP($A2093,'Vals 0505'!$A:$L,2,FALSE)</f>
        <v>1</v>
      </c>
      <c r="O2093" t="b">
        <f>C2093=VLOOKUP($A2093,'Vals 0505'!$A:$L,3,FALSE)</f>
        <v>1</v>
      </c>
      <c r="P2093" t="b">
        <f>D2093=VLOOKUP($A2093,'Vals 0505'!$A:$L,4,FALSE)</f>
        <v>1</v>
      </c>
      <c r="Q2093" t="e">
        <f>E2093=VLOOKUP($A2093,'Vals 0505'!$A:$L,5,FALSE)</f>
        <v>#REF!</v>
      </c>
      <c r="R2093" t="b">
        <f>F2093=VLOOKUP($A2093,'Vals 0505'!$A:$L,6,FALSE)</f>
        <v>1</v>
      </c>
      <c r="S2093" t="e">
        <f>G2093=VLOOKUP($A2093,'Vals 0505'!$A:$L,7,FALSE)</f>
        <v>#REF!</v>
      </c>
      <c r="T2093" t="b">
        <f>H2093=VLOOKUP($A2093,'Vals 0505'!$A:$L,8,FALSE)</f>
        <v>1</v>
      </c>
      <c r="U2093" t="b">
        <f>I2093=VLOOKUP($A2093,'Vals 0505'!$A:$L,9,FALSE)</f>
        <v>1</v>
      </c>
      <c r="V2093" t="b">
        <f>J2093=VLOOKUP($A2093,'Vals 0505'!$A:$L,10,FALSE)</f>
        <v>1</v>
      </c>
      <c r="W2093" t="b">
        <f>K2093=VLOOKUP($A2093,'Vals 0505'!$A:$L,11,FALSE)</f>
        <v>1</v>
      </c>
      <c r="X2093" t="b">
        <f>L2093=VLOOKUP($A2093,'Vals 0505'!$A:$L,12,FALSE)</f>
        <v>1</v>
      </c>
      <c r="Y2093">
        <f t="shared" si="32"/>
        <v>16445</v>
      </c>
    </row>
    <row r="2094" spans="1:26">
      <c r="A2094" s="3">
        <v>16446</v>
      </c>
      <c r="B2094" s="5" t="s">
        <v>294</v>
      </c>
      <c r="C2094" s="5" t="s">
        <v>94</v>
      </c>
      <c r="D2094" s="5"/>
      <c r="E2094" s="4">
        <v>0</v>
      </c>
      <c r="F2094" s="5"/>
      <c r="G2094" s="4" t="s">
        <v>95</v>
      </c>
      <c r="H2094" s="5" t="s">
        <v>303</v>
      </c>
      <c r="I2094" s="5" t="s">
        <v>354</v>
      </c>
      <c r="J2094" s="5" t="s">
        <v>285</v>
      </c>
      <c r="K2094" s="5" t="s">
        <v>804</v>
      </c>
      <c r="L2094" s="5" t="s">
        <v>371</v>
      </c>
      <c r="M2094" t="b">
        <f>A2094=VLOOKUP($A2094,'Vals 0505'!$A:$L,1,FALSE)</f>
        <v>1</v>
      </c>
      <c r="N2094" t="b">
        <f>B2094=VLOOKUP($A2094,'Vals 0505'!$A:$L,2,FALSE)</f>
        <v>1</v>
      </c>
      <c r="O2094" t="b">
        <f>C2094=VLOOKUP($A2094,'Vals 0505'!$A:$L,3,FALSE)</f>
        <v>1</v>
      </c>
      <c r="P2094" t="b">
        <f>D2094=VLOOKUP($A2094,'Vals 0505'!$A:$L,4,FALSE)</f>
        <v>1</v>
      </c>
      <c r="Q2094" t="e">
        <f>E2094=VLOOKUP($A2094,'Vals 0505'!$A:$L,5,FALSE)</f>
        <v>#REF!</v>
      </c>
      <c r="R2094" t="b">
        <f>F2094=VLOOKUP($A2094,'Vals 0505'!$A:$L,6,FALSE)</f>
        <v>1</v>
      </c>
      <c r="S2094" t="e">
        <f>G2094=VLOOKUP($A2094,'Vals 0505'!$A:$L,7,FALSE)</f>
        <v>#REF!</v>
      </c>
      <c r="T2094" t="b">
        <f>H2094=VLOOKUP($A2094,'Vals 0505'!$A:$L,8,FALSE)</f>
        <v>1</v>
      </c>
      <c r="U2094" t="b">
        <f>I2094=VLOOKUP($A2094,'Vals 0505'!$A:$L,9,FALSE)</f>
        <v>1</v>
      </c>
      <c r="V2094" t="b">
        <f>J2094=VLOOKUP($A2094,'Vals 0505'!$A:$L,10,FALSE)</f>
        <v>1</v>
      </c>
      <c r="W2094" t="b">
        <f>K2094=VLOOKUP($A2094,'Vals 0505'!$A:$L,11,FALSE)</f>
        <v>1</v>
      </c>
      <c r="X2094" t="b">
        <f>L2094=VLOOKUP($A2094,'Vals 0505'!$A:$L,12,FALSE)</f>
        <v>1</v>
      </c>
      <c r="Y2094">
        <f t="shared" si="32"/>
        <v>16446</v>
      </c>
    </row>
    <row r="2095" spans="1:26">
      <c r="A2095" s="4">
        <v>16447</v>
      </c>
      <c r="B2095" s="5" t="s">
        <v>294</v>
      </c>
      <c r="C2095" s="5" t="s">
        <v>94</v>
      </c>
      <c r="D2095" s="5"/>
      <c r="E2095" s="4">
        <v>0</v>
      </c>
      <c r="F2095" s="5"/>
      <c r="G2095" s="4" t="s">
        <v>95</v>
      </c>
      <c r="H2095" s="5" t="s">
        <v>303</v>
      </c>
      <c r="I2095" s="5" t="s">
        <v>354</v>
      </c>
      <c r="J2095" s="5" t="s">
        <v>285</v>
      </c>
      <c r="K2095" s="5" t="s">
        <v>365</v>
      </c>
      <c r="L2095" s="5" t="s">
        <v>371</v>
      </c>
      <c r="M2095" t="b">
        <f>A2095=VLOOKUP($A2095,'Vals 0505'!$A:$L,1,FALSE)</f>
        <v>1</v>
      </c>
      <c r="N2095" t="b">
        <f>B2095=VLOOKUP($A2095,'Vals 0505'!$A:$L,2,FALSE)</f>
        <v>1</v>
      </c>
      <c r="O2095" t="b">
        <f>C2095=VLOOKUP($A2095,'Vals 0505'!$A:$L,3,FALSE)</f>
        <v>1</v>
      </c>
      <c r="P2095" t="b">
        <f>D2095=VLOOKUP($A2095,'Vals 0505'!$A:$L,4,FALSE)</f>
        <v>1</v>
      </c>
      <c r="Q2095" t="e">
        <f>E2095=VLOOKUP($A2095,'Vals 0505'!$A:$L,5,FALSE)</f>
        <v>#REF!</v>
      </c>
      <c r="R2095" t="b">
        <f>F2095=VLOOKUP($A2095,'Vals 0505'!$A:$L,6,FALSE)</f>
        <v>1</v>
      </c>
      <c r="S2095" t="e">
        <f>G2095=VLOOKUP($A2095,'Vals 0505'!$A:$L,7,FALSE)</f>
        <v>#REF!</v>
      </c>
      <c r="T2095" t="b">
        <f>H2095=VLOOKUP($A2095,'Vals 0505'!$A:$L,8,FALSE)</f>
        <v>1</v>
      </c>
      <c r="U2095" t="b">
        <f>I2095=VLOOKUP($A2095,'Vals 0505'!$A:$L,9,FALSE)</f>
        <v>1</v>
      </c>
      <c r="V2095" t="b">
        <f>J2095=VLOOKUP($A2095,'Vals 0505'!$A:$L,10,FALSE)</f>
        <v>1</v>
      </c>
      <c r="W2095" t="b">
        <f>K2095=VLOOKUP($A2095,'Vals 0505'!$A:$L,11,FALSE)</f>
        <v>1</v>
      </c>
      <c r="X2095" t="b">
        <f>L2095=VLOOKUP($A2095,'Vals 0505'!$A:$L,12,FALSE)</f>
        <v>1</v>
      </c>
      <c r="Y2095">
        <f t="shared" si="32"/>
        <v>16447</v>
      </c>
    </row>
    <row r="2096" spans="1:26">
      <c r="A2096" s="3">
        <v>16448</v>
      </c>
      <c r="B2096" s="5" t="s">
        <v>294</v>
      </c>
      <c r="C2096" s="5" t="s">
        <v>94</v>
      </c>
      <c r="D2096" s="5"/>
      <c r="E2096" s="4">
        <v>0</v>
      </c>
      <c r="F2096" s="5"/>
      <c r="G2096" s="4" t="s">
        <v>95</v>
      </c>
      <c r="H2096" s="5" t="s">
        <v>303</v>
      </c>
      <c r="I2096" s="5" t="s">
        <v>354</v>
      </c>
      <c r="J2096" s="5" t="s">
        <v>285</v>
      </c>
      <c r="K2096" s="5" t="s">
        <v>366</v>
      </c>
      <c r="L2096" s="5" t="s">
        <v>371</v>
      </c>
      <c r="M2096" t="b">
        <f>A2096=VLOOKUP($A2096,'Vals 0505'!$A:$L,1,FALSE)</f>
        <v>1</v>
      </c>
      <c r="N2096" t="b">
        <f>B2096=VLOOKUP($A2096,'Vals 0505'!$A:$L,2,FALSE)</f>
        <v>1</v>
      </c>
      <c r="O2096" t="b">
        <f>C2096=VLOOKUP($A2096,'Vals 0505'!$A:$L,3,FALSE)</f>
        <v>1</v>
      </c>
      <c r="P2096" t="b">
        <f>D2096=VLOOKUP($A2096,'Vals 0505'!$A:$L,4,FALSE)</f>
        <v>1</v>
      </c>
      <c r="Q2096" t="e">
        <f>E2096=VLOOKUP($A2096,'Vals 0505'!$A:$L,5,FALSE)</f>
        <v>#REF!</v>
      </c>
      <c r="R2096" t="b">
        <f>F2096=VLOOKUP($A2096,'Vals 0505'!$A:$L,6,FALSE)</f>
        <v>1</v>
      </c>
      <c r="S2096" t="e">
        <f>G2096=VLOOKUP($A2096,'Vals 0505'!$A:$L,7,FALSE)</f>
        <v>#REF!</v>
      </c>
      <c r="T2096" t="b">
        <f>H2096=VLOOKUP($A2096,'Vals 0505'!$A:$L,8,FALSE)</f>
        <v>1</v>
      </c>
      <c r="U2096" t="b">
        <f>I2096=VLOOKUP($A2096,'Vals 0505'!$A:$L,9,FALSE)</f>
        <v>1</v>
      </c>
      <c r="V2096" t="b">
        <f>J2096=VLOOKUP($A2096,'Vals 0505'!$A:$L,10,FALSE)</f>
        <v>1</v>
      </c>
      <c r="W2096" t="b">
        <f>K2096=VLOOKUP($A2096,'Vals 0505'!$A:$L,11,FALSE)</f>
        <v>1</v>
      </c>
      <c r="X2096" t="b">
        <f>L2096=VLOOKUP($A2096,'Vals 0505'!$A:$L,12,FALSE)</f>
        <v>1</v>
      </c>
      <c r="Y2096">
        <f t="shared" si="32"/>
        <v>16448</v>
      </c>
    </row>
    <row r="2097" spans="1:26">
      <c r="A2097" s="4">
        <v>16449</v>
      </c>
      <c r="B2097" s="5" t="s">
        <v>294</v>
      </c>
      <c r="C2097" s="5" t="s">
        <v>94</v>
      </c>
      <c r="D2097" s="5"/>
      <c r="E2097" s="4">
        <v>0</v>
      </c>
      <c r="F2097" s="5"/>
      <c r="G2097" s="4" t="s">
        <v>95</v>
      </c>
      <c r="H2097" s="5" t="s">
        <v>303</v>
      </c>
      <c r="I2097" s="5" t="s">
        <v>354</v>
      </c>
      <c r="J2097" s="5" t="s">
        <v>285</v>
      </c>
      <c r="K2097" s="5" t="s">
        <v>805</v>
      </c>
      <c r="L2097" s="5" t="s">
        <v>371</v>
      </c>
      <c r="M2097" t="b">
        <f>A2097=VLOOKUP($A2097,'Vals 0505'!$A:$L,1,FALSE)</f>
        <v>1</v>
      </c>
      <c r="N2097" t="b">
        <f>B2097=VLOOKUP($A2097,'Vals 0505'!$A:$L,2,FALSE)</f>
        <v>1</v>
      </c>
      <c r="O2097" t="b">
        <f>C2097=VLOOKUP($A2097,'Vals 0505'!$A:$L,3,FALSE)</f>
        <v>1</v>
      </c>
      <c r="P2097" t="b">
        <f>D2097=VLOOKUP($A2097,'Vals 0505'!$A:$L,4,FALSE)</f>
        <v>1</v>
      </c>
      <c r="Q2097" t="e">
        <f>E2097=VLOOKUP($A2097,'Vals 0505'!$A:$L,5,FALSE)</f>
        <v>#REF!</v>
      </c>
      <c r="R2097" t="b">
        <f>F2097=VLOOKUP($A2097,'Vals 0505'!$A:$L,6,FALSE)</f>
        <v>1</v>
      </c>
      <c r="S2097" t="e">
        <f>G2097=VLOOKUP($A2097,'Vals 0505'!$A:$L,7,FALSE)</f>
        <v>#REF!</v>
      </c>
      <c r="T2097" t="b">
        <f>H2097=VLOOKUP($A2097,'Vals 0505'!$A:$L,8,FALSE)</f>
        <v>1</v>
      </c>
      <c r="U2097" t="b">
        <f>I2097=VLOOKUP($A2097,'Vals 0505'!$A:$L,9,FALSE)</f>
        <v>1</v>
      </c>
      <c r="V2097" t="b">
        <f>J2097=VLOOKUP($A2097,'Vals 0505'!$A:$L,10,FALSE)</f>
        <v>1</v>
      </c>
      <c r="W2097" t="b">
        <f>K2097=VLOOKUP($A2097,'Vals 0505'!$A:$L,11,FALSE)</f>
        <v>1</v>
      </c>
      <c r="X2097" t="b">
        <f>L2097=VLOOKUP($A2097,'Vals 0505'!$A:$L,12,FALSE)</f>
        <v>1</v>
      </c>
      <c r="Y2097">
        <f t="shared" si="32"/>
        <v>16449</v>
      </c>
    </row>
    <row r="2098" spans="1:26">
      <c r="A2098" s="3">
        <v>16450</v>
      </c>
      <c r="B2098" s="5" t="s">
        <v>294</v>
      </c>
      <c r="C2098" s="5" t="s">
        <v>94</v>
      </c>
      <c r="D2098" s="5"/>
      <c r="E2098" s="4">
        <v>0</v>
      </c>
      <c r="F2098" s="5"/>
      <c r="G2098" s="4" t="s">
        <v>95</v>
      </c>
      <c r="H2098" s="5" t="s">
        <v>303</v>
      </c>
      <c r="I2098" s="5" t="s">
        <v>355</v>
      </c>
      <c r="J2098" s="5" t="s">
        <v>285</v>
      </c>
      <c r="K2098" s="5" t="s">
        <v>802</v>
      </c>
      <c r="L2098" s="5" t="s">
        <v>371</v>
      </c>
      <c r="M2098" t="b">
        <f>A2098=VLOOKUP($A2098,'Vals 0505'!$A:$L,1,FALSE)</f>
        <v>1</v>
      </c>
      <c r="N2098" t="b">
        <f>B2098=VLOOKUP($A2098,'Vals 0505'!$A:$L,2,FALSE)</f>
        <v>1</v>
      </c>
      <c r="O2098" t="b">
        <f>C2098=VLOOKUP($A2098,'Vals 0505'!$A:$L,3,FALSE)</f>
        <v>1</v>
      </c>
      <c r="P2098" t="b">
        <f>D2098=VLOOKUP($A2098,'Vals 0505'!$A:$L,4,FALSE)</f>
        <v>1</v>
      </c>
      <c r="Q2098" t="e">
        <f>E2098=VLOOKUP($A2098,'Vals 0505'!$A:$L,5,FALSE)</f>
        <v>#REF!</v>
      </c>
      <c r="R2098" t="b">
        <f>F2098=VLOOKUP($A2098,'Vals 0505'!$A:$L,6,FALSE)</f>
        <v>1</v>
      </c>
      <c r="S2098" t="e">
        <f>G2098=VLOOKUP($A2098,'Vals 0505'!$A:$L,7,FALSE)</f>
        <v>#REF!</v>
      </c>
      <c r="T2098" t="b">
        <f>H2098=VLOOKUP($A2098,'Vals 0505'!$A:$L,8,FALSE)</f>
        <v>1</v>
      </c>
      <c r="U2098" t="b">
        <f>I2098=VLOOKUP($A2098,'Vals 0505'!$A:$L,9,FALSE)</f>
        <v>1</v>
      </c>
      <c r="V2098" t="b">
        <f>J2098=VLOOKUP($A2098,'Vals 0505'!$A:$L,10,FALSE)</f>
        <v>1</v>
      </c>
      <c r="W2098" t="b">
        <f>K2098=VLOOKUP($A2098,'Vals 0505'!$A:$L,11,FALSE)</f>
        <v>1</v>
      </c>
      <c r="X2098" t="b">
        <f>L2098=VLOOKUP($A2098,'Vals 0505'!$A:$L,12,FALSE)</f>
        <v>1</v>
      </c>
      <c r="Y2098">
        <f t="shared" si="32"/>
        <v>16450</v>
      </c>
    </row>
    <row r="2099" spans="1:26">
      <c r="A2099" s="4">
        <v>16451</v>
      </c>
      <c r="B2099" s="5" t="s">
        <v>294</v>
      </c>
      <c r="C2099" s="5" t="s">
        <v>94</v>
      </c>
      <c r="D2099" s="5"/>
      <c r="E2099" s="4">
        <v>0</v>
      </c>
      <c r="F2099" s="5"/>
      <c r="G2099" s="4" t="s">
        <v>95</v>
      </c>
      <c r="H2099" s="5" t="s">
        <v>303</v>
      </c>
      <c r="I2099" s="5" t="s">
        <v>355</v>
      </c>
      <c r="J2099" s="5" t="s">
        <v>285</v>
      </c>
      <c r="K2099" s="5" t="s">
        <v>806</v>
      </c>
      <c r="L2099" s="5" t="s">
        <v>371</v>
      </c>
      <c r="M2099" t="b">
        <f>A2099=VLOOKUP($A2099,'Vals 0505'!$A:$L,1,FALSE)</f>
        <v>1</v>
      </c>
      <c r="N2099" t="b">
        <f>B2099=VLOOKUP($A2099,'Vals 0505'!$A:$L,2,FALSE)</f>
        <v>1</v>
      </c>
      <c r="O2099" t="b">
        <f>C2099=VLOOKUP($A2099,'Vals 0505'!$A:$L,3,FALSE)</f>
        <v>1</v>
      </c>
      <c r="P2099" t="b">
        <f>D2099=VLOOKUP($A2099,'Vals 0505'!$A:$L,4,FALSE)</f>
        <v>1</v>
      </c>
      <c r="Q2099" t="e">
        <f>E2099=VLOOKUP($A2099,'Vals 0505'!$A:$L,5,FALSE)</f>
        <v>#REF!</v>
      </c>
      <c r="R2099" t="b">
        <f>F2099=VLOOKUP($A2099,'Vals 0505'!$A:$L,6,FALSE)</f>
        <v>1</v>
      </c>
      <c r="S2099" t="e">
        <f>G2099=VLOOKUP($A2099,'Vals 0505'!$A:$L,7,FALSE)</f>
        <v>#REF!</v>
      </c>
      <c r="T2099" t="b">
        <f>H2099=VLOOKUP($A2099,'Vals 0505'!$A:$L,8,FALSE)</f>
        <v>1</v>
      </c>
      <c r="U2099" t="b">
        <f>I2099=VLOOKUP($A2099,'Vals 0505'!$A:$L,9,FALSE)</f>
        <v>1</v>
      </c>
      <c r="V2099" t="b">
        <f>J2099=VLOOKUP($A2099,'Vals 0505'!$A:$L,10,FALSE)</f>
        <v>1</v>
      </c>
      <c r="W2099" t="b">
        <f>K2099=VLOOKUP($A2099,'Vals 0505'!$A:$L,11,FALSE)</f>
        <v>1</v>
      </c>
      <c r="X2099" t="b">
        <f>L2099=VLOOKUP($A2099,'Vals 0505'!$A:$L,12,FALSE)</f>
        <v>1</v>
      </c>
      <c r="Y2099">
        <f t="shared" si="32"/>
        <v>16451</v>
      </c>
    </row>
    <row r="2100" spans="1:26">
      <c r="A2100" s="3">
        <v>16452</v>
      </c>
      <c r="B2100" s="5" t="s">
        <v>294</v>
      </c>
      <c r="C2100" s="5" t="s">
        <v>94</v>
      </c>
      <c r="D2100" s="5"/>
      <c r="E2100" s="4">
        <v>0</v>
      </c>
      <c r="F2100" s="5"/>
      <c r="G2100" s="4" t="s">
        <v>95</v>
      </c>
      <c r="H2100" s="5" t="s">
        <v>303</v>
      </c>
      <c r="I2100" s="5" t="s">
        <v>355</v>
      </c>
      <c r="J2100" s="5" t="s">
        <v>285</v>
      </c>
      <c r="K2100" s="5" t="s">
        <v>805</v>
      </c>
      <c r="L2100" s="5" t="s">
        <v>371</v>
      </c>
      <c r="M2100" t="b">
        <f>A2100=VLOOKUP($A2100,'Vals 0505'!$A:$L,1,FALSE)</f>
        <v>1</v>
      </c>
      <c r="N2100" t="b">
        <f>B2100=VLOOKUP($A2100,'Vals 0505'!$A:$L,2,FALSE)</f>
        <v>1</v>
      </c>
      <c r="O2100" t="b">
        <f>C2100=VLOOKUP($A2100,'Vals 0505'!$A:$L,3,FALSE)</f>
        <v>1</v>
      </c>
      <c r="P2100" t="b">
        <f>D2100=VLOOKUP($A2100,'Vals 0505'!$A:$L,4,FALSE)</f>
        <v>1</v>
      </c>
      <c r="Q2100" t="e">
        <f>E2100=VLOOKUP($A2100,'Vals 0505'!$A:$L,5,FALSE)</f>
        <v>#REF!</v>
      </c>
      <c r="R2100" t="b">
        <f>F2100=VLOOKUP($A2100,'Vals 0505'!$A:$L,6,FALSE)</f>
        <v>1</v>
      </c>
      <c r="S2100" t="e">
        <f>G2100=VLOOKUP($A2100,'Vals 0505'!$A:$L,7,FALSE)</f>
        <v>#REF!</v>
      </c>
      <c r="T2100" t="b">
        <f>H2100=VLOOKUP($A2100,'Vals 0505'!$A:$L,8,FALSE)</f>
        <v>1</v>
      </c>
      <c r="U2100" t="b">
        <f>I2100=VLOOKUP($A2100,'Vals 0505'!$A:$L,9,FALSE)</f>
        <v>1</v>
      </c>
      <c r="V2100" t="b">
        <f>J2100=VLOOKUP($A2100,'Vals 0505'!$A:$L,10,FALSE)</f>
        <v>1</v>
      </c>
      <c r="W2100" t="b">
        <f>K2100=VLOOKUP($A2100,'Vals 0505'!$A:$L,11,FALSE)</f>
        <v>1</v>
      </c>
      <c r="X2100" t="b">
        <f>L2100=VLOOKUP($A2100,'Vals 0505'!$A:$L,12,FALSE)</f>
        <v>1</v>
      </c>
      <c r="Y2100">
        <f t="shared" si="32"/>
        <v>16452</v>
      </c>
    </row>
    <row r="2101" spans="1:26">
      <c r="A2101" s="4">
        <v>16453</v>
      </c>
      <c r="B2101" s="5" t="s">
        <v>294</v>
      </c>
      <c r="C2101" s="5" t="s">
        <v>94</v>
      </c>
      <c r="D2101" s="5"/>
      <c r="E2101" s="4">
        <v>0</v>
      </c>
      <c r="F2101" s="5"/>
      <c r="G2101" s="4" t="s">
        <v>95</v>
      </c>
      <c r="H2101" s="5" t="s">
        <v>303</v>
      </c>
      <c r="I2101" s="5" t="s">
        <v>355</v>
      </c>
      <c r="J2101" s="5" t="s">
        <v>285</v>
      </c>
      <c r="K2101" s="5" t="s">
        <v>809</v>
      </c>
      <c r="L2101" s="5" t="s">
        <v>371</v>
      </c>
      <c r="M2101" t="b">
        <f>A2101=VLOOKUP($A2101,'Vals 0505'!$A:$L,1,FALSE)</f>
        <v>1</v>
      </c>
      <c r="N2101" t="b">
        <f>B2101=VLOOKUP($A2101,'Vals 0505'!$A:$L,2,FALSE)</f>
        <v>1</v>
      </c>
      <c r="O2101" t="b">
        <f>C2101=VLOOKUP($A2101,'Vals 0505'!$A:$L,3,FALSE)</f>
        <v>1</v>
      </c>
      <c r="P2101" t="b">
        <f>D2101=VLOOKUP($A2101,'Vals 0505'!$A:$L,4,FALSE)</f>
        <v>1</v>
      </c>
      <c r="Q2101" t="e">
        <f>E2101=VLOOKUP($A2101,'Vals 0505'!$A:$L,5,FALSE)</f>
        <v>#REF!</v>
      </c>
      <c r="R2101" t="b">
        <f>F2101=VLOOKUP($A2101,'Vals 0505'!$A:$L,6,FALSE)</f>
        <v>1</v>
      </c>
      <c r="S2101" t="e">
        <f>G2101=VLOOKUP($A2101,'Vals 0505'!$A:$L,7,FALSE)</f>
        <v>#REF!</v>
      </c>
      <c r="T2101" t="b">
        <f>H2101=VLOOKUP($A2101,'Vals 0505'!$A:$L,8,FALSE)</f>
        <v>1</v>
      </c>
      <c r="U2101" t="b">
        <f>I2101=VLOOKUP($A2101,'Vals 0505'!$A:$L,9,FALSE)</f>
        <v>1</v>
      </c>
      <c r="V2101" t="b">
        <f>J2101=VLOOKUP($A2101,'Vals 0505'!$A:$L,10,FALSE)</f>
        <v>1</v>
      </c>
      <c r="W2101" t="b">
        <f>K2101=VLOOKUP($A2101,'Vals 0505'!$A:$L,11,FALSE)</f>
        <v>1</v>
      </c>
      <c r="X2101" t="b">
        <f>L2101=VLOOKUP($A2101,'Vals 0505'!$A:$L,12,FALSE)</f>
        <v>1</v>
      </c>
      <c r="Y2101">
        <f t="shared" si="32"/>
        <v>16453</v>
      </c>
    </row>
    <row r="2102" spans="1:26">
      <c r="A2102" s="3">
        <v>16454</v>
      </c>
      <c r="B2102" s="5" t="s">
        <v>294</v>
      </c>
      <c r="C2102" s="5" t="s">
        <v>94</v>
      </c>
      <c r="D2102" s="5"/>
      <c r="E2102" s="4">
        <v>0</v>
      </c>
      <c r="F2102" s="5"/>
      <c r="G2102" s="4" t="s">
        <v>95</v>
      </c>
      <c r="H2102" s="5" t="s">
        <v>303</v>
      </c>
      <c r="I2102" s="5" t="s">
        <v>355</v>
      </c>
      <c r="J2102" s="5" t="s">
        <v>285</v>
      </c>
      <c r="K2102" s="5" t="s">
        <v>812</v>
      </c>
      <c r="L2102" s="5" t="s">
        <v>371</v>
      </c>
      <c r="M2102" t="b">
        <f>A2102=VLOOKUP($A2102,'Vals 0505'!$A:$L,1,FALSE)</f>
        <v>1</v>
      </c>
      <c r="N2102" t="b">
        <f>B2102=VLOOKUP($A2102,'Vals 0505'!$A:$L,2,FALSE)</f>
        <v>1</v>
      </c>
      <c r="O2102" t="b">
        <f>C2102=VLOOKUP($A2102,'Vals 0505'!$A:$L,3,FALSE)</f>
        <v>1</v>
      </c>
      <c r="P2102" t="b">
        <f>D2102=VLOOKUP($A2102,'Vals 0505'!$A:$L,4,FALSE)</f>
        <v>1</v>
      </c>
      <c r="Q2102" t="e">
        <f>E2102=VLOOKUP($A2102,'Vals 0505'!$A:$L,5,FALSE)</f>
        <v>#REF!</v>
      </c>
      <c r="R2102" t="b">
        <f>F2102=VLOOKUP($A2102,'Vals 0505'!$A:$L,6,FALSE)</f>
        <v>1</v>
      </c>
      <c r="S2102" t="e">
        <f>G2102=VLOOKUP($A2102,'Vals 0505'!$A:$L,7,FALSE)</f>
        <v>#REF!</v>
      </c>
      <c r="T2102" t="b">
        <f>H2102=VLOOKUP($A2102,'Vals 0505'!$A:$L,8,FALSE)</f>
        <v>1</v>
      </c>
      <c r="U2102" t="b">
        <f>I2102=VLOOKUP($A2102,'Vals 0505'!$A:$L,9,FALSE)</f>
        <v>1</v>
      </c>
      <c r="V2102" t="b">
        <f>J2102=VLOOKUP($A2102,'Vals 0505'!$A:$L,10,FALSE)</f>
        <v>1</v>
      </c>
      <c r="W2102" t="b">
        <f>K2102=VLOOKUP($A2102,'Vals 0505'!$A:$L,11,FALSE)</f>
        <v>1</v>
      </c>
      <c r="X2102" t="b">
        <f>L2102=VLOOKUP($A2102,'Vals 0505'!$A:$L,12,FALSE)</f>
        <v>1</v>
      </c>
      <c r="Y2102">
        <f t="shared" si="32"/>
        <v>16454</v>
      </c>
    </row>
    <row r="2103" spans="1:26">
      <c r="A2103" s="4">
        <v>16455</v>
      </c>
      <c r="B2103" s="5" t="s">
        <v>294</v>
      </c>
      <c r="C2103" s="5" t="s">
        <v>94</v>
      </c>
      <c r="D2103" s="5"/>
      <c r="E2103" s="4">
        <v>0</v>
      </c>
      <c r="F2103" s="5"/>
      <c r="G2103" s="4" t="s">
        <v>95</v>
      </c>
      <c r="H2103" s="5" t="s">
        <v>303</v>
      </c>
      <c r="I2103" s="5" t="s">
        <v>355</v>
      </c>
      <c r="J2103" s="5" t="s">
        <v>285</v>
      </c>
      <c r="K2103" s="5" t="s">
        <v>810</v>
      </c>
      <c r="L2103" s="5" t="s">
        <v>371</v>
      </c>
      <c r="M2103" t="b">
        <f>A2103=VLOOKUP($A2103,'Vals 0505'!$A:$L,1,FALSE)</f>
        <v>1</v>
      </c>
      <c r="N2103" t="b">
        <f>B2103=VLOOKUP($A2103,'Vals 0505'!$A:$L,2,FALSE)</f>
        <v>1</v>
      </c>
      <c r="O2103" t="b">
        <f>C2103=VLOOKUP($A2103,'Vals 0505'!$A:$L,3,FALSE)</f>
        <v>1</v>
      </c>
      <c r="P2103" t="b">
        <f>D2103=VLOOKUP($A2103,'Vals 0505'!$A:$L,4,FALSE)</f>
        <v>1</v>
      </c>
      <c r="Q2103" t="e">
        <f>E2103=VLOOKUP($A2103,'Vals 0505'!$A:$L,5,FALSE)</f>
        <v>#REF!</v>
      </c>
      <c r="R2103" t="b">
        <f>F2103=VLOOKUP($A2103,'Vals 0505'!$A:$L,6,FALSE)</f>
        <v>1</v>
      </c>
      <c r="S2103" t="e">
        <f>G2103=VLOOKUP($A2103,'Vals 0505'!$A:$L,7,FALSE)</f>
        <v>#REF!</v>
      </c>
      <c r="T2103" t="b">
        <f>H2103=VLOOKUP($A2103,'Vals 0505'!$A:$L,8,FALSE)</f>
        <v>1</v>
      </c>
      <c r="U2103" t="b">
        <f>I2103=VLOOKUP($A2103,'Vals 0505'!$A:$L,9,FALSE)</f>
        <v>1</v>
      </c>
      <c r="V2103" t="b">
        <f>J2103=VLOOKUP($A2103,'Vals 0505'!$A:$L,10,FALSE)</f>
        <v>1</v>
      </c>
      <c r="W2103" t="b">
        <f>K2103=VLOOKUP($A2103,'Vals 0505'!$A:$L,11,FALSE)</f>
        <v>1</v>
      </c>
      <c r="X2103" t="b">
        <f>L2103=VLOOKUP($A2103,'Vals 0505'!$A:$L,12,FALSE)</f>
        <v>1</v>
      </c>
      <c r="Y2103">
        <f t="shared" si="32"/>
        <v>16455</v>
      </c>
    </row>
    <row r="2104" spans="1:26">
      <c r="A2104" s="3">
        <v>16456</v>
      </c>
      <c r="B2104" s="5" t="s">
        <v>375</v>
      </c>
      <c r="C2104" s="5" t="s">
        <v>31</v>
      </c>
      <c r="D2104" s="5"/>
      <c r="E2104" s="4"/>
      <c r="F2104" s="5"/>
      <c r="G2104" s="4"/>
      <c r="H2104" s="5" t="s">
        <v>32</v>
      </c>
      <c r="I2104" s="5" t="s">
        <v>397</v>
      </c>
      <c r="J2104" s="5" t="s">
        <v>284</v>
      </c>
      <c r="K2104" s="5" t="s">
        <v>957</v>
      </c>
      <c r="L2104" s="5" t="s">
        <v>17</v>
      </c>
      <c r="M2104" t="b">
        <f>A2104=VLOOKUP($A2104,'Vals 0505'!$A:$L,1,FALSE)</f>
        <v>1</v>
      </c>
      <c r="N2104" t="b">
        <f>B2104=VLOOKUP($A2104,'Vals 0505'!$A:$L,2,FALSE)</f>
        <v>1</v>
      </c>
      <c r="O2104" t="b">
        <f>C2104=VLOOKUP($A2104,'Vals 0505'!$A:$L,3,FALSE)</f>
        <v>1</v>
      </c>
      <c r="P2104" t="b">
        <f>D2104=VLOOKUP($A2104,'Vals 0505'!$A:$L,4,FALSE)</f>
        <v>1</v>
      </c>
      <c r="Q2104" t="b">
        <f>E2104=VLOOKUP($A2104,'Vals 0505'!$A:$L,5,FALSE)</f>
        <v>1</v>
      </c>
      <c r="R2104" t="b">
        <f>F2104=VLOOKUP($A2104,'Vals 0505'!$A:$L,6,FALSE)</f>
        <v>1</v>
      </c>
      <c r="S2104" t="b">
        <f>G2104=VLOOKUP($A2104,'Vals 0505'!$A:$L,7,FALSE)</f>
        <v>1</v>
      </c>
      <c r="T2104" t="b">
        <f>H2104=VLOOKUP($A2104,'Vals 0505'!$A:$L,8,FALSE)</f>
        <v>1</v>
      </c>
      <c r="U2104" t="b">
        <f>I2104=VLOOKUP($A2104,'Vals 0505'!$A:$L,9,FALSE)</f>
        <v>1</v>
      </c>
      <c r="V2104" t="b">
        <f>J2104=VLOOKUP($A2104,'Vals 0505'!$A:$L,10,FALSE)</f>
        <v>0</v>
      </c>
      <c r="W2104" t="b">
        <f>K2104=VLOOKUP($A2104,'Vals 0505'!$A:$L,11,FALSE)</f>
        <v>1</v>
      </c>
      <c r="X2104" t="b">
        <f>L2104=VLOOKUP($A2104,'Vals 0505'!$A:$L,12,FALSE)</f>
        <v>1</v>
      </c>
      <c r="Y2104">
        <f t="shared" si="32"/>
        <v>16456</v>
      </c>
      <c r="Z2104" t="str">
        <f>VLOOKUP($A2104,'Vals 0505'!$A:$L,10,FALSE)</f>
        <v>Medium</v>
      </c>
    </row>
    <row r="2105" spans="1:26">
      <c r="A2105" s="4">
        <v>16457</v>
      </c>
      <c r="B2105" s="5" t="s">
        <v>375</v>
      </c>
      <c r="C2105" s="5" t="s">
        <v>31</v>
      </c>
      <c r="D2105" s="5"/>
      <c r="E2105" s="4"/>
      <c r="F2105" s="5"/>
      <c r="G2105" s="4"/>
      <c r="H2105" s="5" t="s">
        <v>32</v>
      </c>
      <c r="I2105" s="5" t="s">
        <v>398</v>
      </c>
      <c r="J2105" s="5" t="s">
        <v>284</v>
      </c>
      <c r="K2105" s="5" t="s">
        <v>953</v>
      </c>
      <c r="L2105" s="5" t="s">
        <v>17</v>
      </c>
      <c r="M2105" t="b">
        <f>A2105=VLOOKUP($A2105,'Vals 0505'!$A:$L,1,FALSE)</f>
        <v>1</v>
      </c>
      <c r="N2105" t="b">
        <f>B2105=VLOOKUP($A2105,'Vals 0505'!$A:$L,2,FALSE)</f>
        <v>1</v>
      </c>
      <c r="O2105" t="b">
        <f>C2105=VLOOKUP($A2105,'Vals 0505'!$A:$L,3,FALSE)</f>
        <v>1</v>
      </c>
      <c r="P2105" t="b">
        <f>D2105=VLOOKUP($A2105,'Vals 0505'!$A:$L,4,FALSE)</f>
        <v>1</v>
      </c>
      <c r="Q2105" t="b">
        <f>E2105=VLOOKUP($A2105,'Vals 0505'!$A:$L,5,FALSE)</f>
        <v>1</v>
      </c>
      <c r="R2105" t="b">
        <f>F2105=VLOOKUP($A2105,'Vals 0505'!$A:$L,6,FALSE)</f>
        <v>1</v>
      </c>
      <c r="S2105" t="b">
        <f>G2105=VLOOKUP($A2105,'Vals 0505'!$A:$L,7,FALSE)</f>
        <v>1</v>
      </c>
      <c r="T2105" t="b">
        <f>H2105=VLOOKUP($A2105,'Vals 0505'!$A:$L,8,FALSE)</f>
        <v>1</v>
      </c>
      <c r="U2105" t="b">
        <f>I2105=VLOOKUP($A2105,'Vals 0505'!$A:$L,9,FALSE)</f>
        <v>1</v>
      </c>
      <c r="V2105" t="b">
        <f>J2105=VLOOKUP($A2105,'Vals 0505'!$A:$L,10,FALSE)</f>
        <v>0</v>
      </c>
      <c r="W2105" t="b">
        <f>K2105=VLOOKUP($A2105,'Vals 0505'!$A:$L,11,FALSE)</f>
        <v>1</v>
      </c>
      <c r="X2105" t="b">
        <f>L2105=VLOOKUP($A2105,'Vals 0505'!$A:$L,12,FALSE)</f>
        <v>1</v>
      </c>
      <c r="Y2105">
        <f t="shared" si="32"/>
        <v>16457</v>
      </c>
      <c r="Z2105" t="str">
        <f>VLOOKUP($A2105,'Vals 0505'!$A:$L,10,FALSE)</f>
        <v>Medium</v>
      </c>
    </row>
    <row r="2106" spans="1:26">
      <c r="A2106" s="4">
        <v>16458</v>
      </c>
      <c r="B2106" s="5" t="s">
        <v>375</v>
      </c>
      <c r="C2106" s="5" t="s">
        <v>31</v>
      </c>
      <c r="D2106" s="5"/>
      <c r="E2106" s="4"/>
      <c r="F2106" s="5"/>
      <c r="G2106" s="4"/>
      <c r="H2106" s="5" t="s">
        <v>32</v>
      </c>
      <c r="I2106" s="5" t="s">
        <v>398</v>
      </c>
      <c r="J2106" s="5" t="s">
        <v>284</v>
      </c>
      <c r="K2106" s="5" t="s">
        <v>954</v>
      </c>
      <c r="L2106" s="5" t="s">
        <v>17</v>
      </c>
      <c r="M2106" t="b">
        <f>A2106=VLOOKUP($A2106,'Vals 0505'!$A:$L,1,FALSE)</f>
        <v>1</v>
      </c>
      <c r="N2106" t="b">
        <f>B2106=VLOOKUP($A2106,'Vals 0505'!$A:$L,2,FALSE)</f>
        <v>1</v>
      </c>
      <c r="O2106" t="b">
        <f>C2106=VLOOKUP($A2106,'Vals 0505'!$A:$L,3,FALSE)</f>
        <v>1</v>
      </c>
      <c r="P2106" t="b">
        <f>D2106=VLOOKUP($A2106,'Vals 0505'!$A:$L,4,FALSE)</f>
        <v>1</v>
      </c>
      <c r="Q2106" t="b">
        <f>E2106=VLOOKUP($A2106,'Vals 0505'!$A:$L,5,FALSE)</f>
        <v>1</v>
      </c>
      <c r="R2106" t="b">
        <f>F2106=VLOOKUP($A2106,'Vals 0505'!$A:$L,6,FALSE)</f>
        <v>1</v>
      </c>
      <c r="S2106" t="b">
        <f>G2106=VLOOKUP($A2106,'Vals 0505'!$A:$L,7,FALSE)</f>
        <v>1</v>
      </c>
      <c r="T2106" t="b">
        <f>H2106=VLOOKUP($A2106,'Vals 0505'!$A:$L,8,FALSE)</f>
        <v>1</v>
      </c>
      <c r="U2106" t="b">
        <f>I2106=VLOOKUP($A2106,'Vals 0505'!$A:$L,9,FALSE)</f>
        <v>1</v>
      </c>
      <c r="V2106" t="b">
        <f>J2106=VLOOKUP($A2106,'Vals 0505'!$A:$L,10,FALSE)</f>
        <v>0</v>
      </c>
      <c r="W2106" t="b">
        <f>K2106=VLOOKUP($A2106,'Vals 0505'!$A:$L,11,FALSE)</f>
        <v>1</v>
      </c>
      <c r="X2106" t="b">
        <f>L2106=VLOOKUP($A2106,'Vals 0505'!$A:$L,12,FALSE)</f>
        <v>1</v>
      </c>
      <c r="Y2106">
        <f t="shared" si="32"/>
        <v>16458</v>
      </c>
      <c r="Z2106" t="str">
        <f>VLOOKUP($A2106,'Vals 0505'!$A:$L,10,FALSE)</f>
        <v>Medium</v>
      </c>
    </row>
    <row r="2107" spans="1:26">
      <c r="A2107" s="3">
        <v>16459</v>
      </c>
      <c r="B2107" s="5" t="s">
        <v>375</v>
      </c>
      <c r="C2107" s="5" t="s">
        <v>31</v>
      </c>
      <c r="D2107" s="5"/>
      <c r="E2107" s="4"/>
      <c r="F2107" s="5"/>
      <c r="G2107" s="4"/>
      <c r="H2107" s="5" t="s">
        <v>32</v>
      </c>
      <c r="I2107" s="5" t="s">
        <v>398</v>
      </c>
      <c r="J2107" s="5" t="s">
        <v>284</v>
      </c>
      <c r="K2107" s="5" t="s">
        <v>955</v>
      </c>
      <c r="L2107" s="5" t="s">
        <v>17</v>
      </c>
      <c r="M2107" t="b">
        <f>A2107=VLOOKUP($A2107,'Vals 0505'!$A:$L,1,FALSE)</f>
        <v>1</v>
      </c>
      <c r="N2107" t="b">
        <f>B2107=VLOOKUP($A2107,'Vals 0505'!$A:$L,2,FALSE)</f>
        <v>1</v>
      </c>
      <c r="O2107" t="b">
        <f>C2107=VLOOKUP($A2107,'Vals 0505'!$A:$L,3,FALSE)</f>
        <v>1</v>
      </c>
      <c r="P2107" t="b">
        <f>D2107=VLOOKUP($A2107,'Vals 0505'!$A:$L,4,FALSE)</f>
        <v>1</v>
      </c>
      <c r="Q2107" t="b">
        <f>E2107=VLOOKUP($A2107,'Vals 0505'!$A:$L,5,FALSE)</f>
        <v>1</v>
      </c>
      <c r="R2107" t="b">
        <f>F2107=VLOOKUP($A2107,'Vals 0505'!$A:$L,6,FALSE)</f>
        <v>1</v>
      </c>
      <c r="S2107" t="b">
        <f>G2107=VLOOKUP($A2107,'Vals 0505'!$A:$L,7,FALSE)</f>
        <v>1</v>
      </c>
      <c r="T2107" t="b">
        <f>H2107=VLOOKUP($A2107,'Vals 0505'!$A:$L,8,FALSE)</f>
        <v>1</v>
      </c>
      <c r="U2107" t="b">
        <f>I2107=VLOOKUP($A2107,'Vals 0505'!$A:$L,9,FALSE)</f>
        <v>1</v>
      </c>
      <c r="V2107" t="b">
        <f>J2107=VLOOKUP($A2107,'Vals 0505'!$A:$L,10,FALSE)</f>
        <v>0</v>
      </c>
      <c r="W2107" t="b">
        <f>K2107=VLOOKUP($A2107,'Vals 0505'!$A:$L,11,FALSE)</f>
        <v>1</v>
      </c>
      <c r="X2107" t="b">
        <f>L2107=VLOOKUP($A2107,'Vals 0505'!$A:$L,12,FALSE)</f>
        <v>1</v>
      </c>
      <c r="Y2107">
        <f t="shared" si="32"/>
        <v>16459</v>
      </c>
      <c r="Z2107" t="str">
        <f>VLOOKUP($A2107,'Vals 0505'!$A:$L,10,FALSE)</f>
        <v>Medium</v>
      </c>
    </row>
    <row r="2108" spans="1:26">
      <c r="A2108" s="4">
        <v>16460</v>
      </c>
      <c r="B2108" s="5" t="s">
        <v>375</v>
      </c>
      <c r="C2108" s="5" t="s">
        <v>31</v>
      </c>
      <c r="D2108" s="5"/>
      <c r="E2108" s="4"/>
      <c r="F2108" s="5"/>
      <c r="G2108" s="4"/>
      <c r="H2108" s="5" t="s">
        <v>32</v>
      </c>
      <c r="I2108" s="5" t="s">
        <v>398</v>
      </c>
      <c r="J2108" s="5" t="s">
        <v>284</v>
      </c>
      <c r="K2108" s="5" t="s">
        <v>956</v>
      </c>
      <c r="L2108" s="5" t="s">
        <v>17</v>
      </c>
      <c r="M2108" t="b">
        <f>A2108=VLOOKUP($A2108,'Vals 0505'!$A:$L,1,FALSE)</f>
        <v>1</v>
      </c>
      <c r="N2108" t="b">
        <f>B2108=VLOOKUP($A2108,'Vals 0505'!$A:$L,2,FALSE)</f>
        <v>1</v>
      </c>
      <c r="O2108" t="b">
        <f>C2108=VLOOKUP($A2108,'Vals 0505'!$A:$L,3,FALSE)</f>
        <v>1</v>
      </c>
      <c r="P2108" t="b">
        <f>D2108=VLOOKUP($A2108,'Vals 0505'!$A:$L,4,FALSE)</f>
        <v>1</v>
      </c>
      <c r="Q2108" t="b">
        <f>E2108=VLOOKUP($A2108,'Vals 0505'!$A:$L,5,FALSE)</f>
        <v>1</v>
      </c>
      <c r="R2108" t="b">
        <f>F2108=VLOOKUP($A2108,'Vals 0505'!$A:$L,6,FALSE)</f>
        <v>1</v>
      </c>
      <c r="S2108" t="b">
        <f>G2108=VLOOKUP($A2108,'Vals 0505'!$A:$L,7,FALSE)</f>
        <v>1</v>
      </c>
      <c r="T2108" t="b">
        <f>H2108=VLOOKUP($A2108,'Vals 0505'!$A:$L,8,FALSE)</f>
        <v>1</v>
      </c>
      <c r="U2108" t="b">
        <f>I2108=VLOOKUP($A2108,'Vals 0505'!$A:$L,9,FALSE)</f>
        <v>1</v>
      </c>
      <c r="V2108" t="b">
        <f>J2108=VLOOKUP($A2108,'Vals 0505'!$A:$L,10,FALSE)</f>
        <v>0</v>
      </c>
      <c r="W2108" t="b">
        <f>K2108=VLOOKUP($A2108,'Vals 0505'!$A:$L,11,FALSE)</f>
        <v>1</v>
      </c>
      <c r="X2108" t="b">
        <f>L2108=VLOOKUP($A2108,'Vals 0505'!$A:$L,12,FALSE)</f>
        <v>1</v>
      </c>
      <c r="Y2108">
        <f t="shared" si="32"/>
        <v>16460</v>
      </c>
      <c r="Z2108" t="str">
        <f>VLOOKUP($A2108,'Vals 0505'!$A:$L,10,FALSE)</f>
        <v>Medium</v>
      </c>
    </row>
    <row r="2109" spans="1:26">
      <c r="A2109" s="3">
        <v>16461</v>
      </c>
      <c r="B2109" s="5" t="s">
        <v>375</v>
      </c>
      <c r="C2109" s="5" t="s">
        <v>31</v>
      </c>
      <c r="D2109" s="5"/>
      <c r="E2109" s="4"/>
      <c r="F2109" s="5"/>
      <c r="G2109" s="4"/>
      <c r="H2109" s="5" t="s">
        <v>32</v>
      </c>
      <c r="I2109" s="5" t="s">
        <v>398</v>
      </c>
      <c r="J2109" s="5" t="s">
        <v>284</v>
      </c>
      <c r="K2109" s="5" t="s">
        <v>957</v>
      </c>
      <c r="L2109" s="5" t="s">
        <v>17</v>
      </c>
      <c r="M2109" t="b">
        <f>A2109=VLOOKUP($A2109,'Vals 0505'!$A:$L,1,FALSE)</f>
        <v>1</v>
      </c>
      <c r="N2109" t="b">
        <f>B2109=VLOOKUP($A2109,'Vals 0505'!$A:$L,2,FALSE)</f>
        <v>1</v>
      </c>
      <c r="O2109" t="b">
        <f>C2109=VLOOKUP($A2109,'Vals 0505'!$A:$L,3,FALSE)</f>
        <v>1</v>
      </c>
      <c r="P2109" t="b">
        <f>D2109=VLOOKUP($A2109,'Vals 0505'!$A:$L,4,FALSE)</f>
        <v>1</v>
      </c>
      <c r="Q2109" t="b">
        <f>E2109=VLOOKUP($A2109,'Vals 0505'!$A:$L,5,FALSE)</f>
        <v>1</v>
      </c>
      <c r="R2109" t="b">
        <f>F2109=VLOOKUP($A2109,'Vals 0505'!$A:$L,6,FALSE)</f>
        <v>1</v>
      </c>
      <c r="S2109" t="b">
        <f>G2109=VLOOKUP($A2109,'Vals 0505'!$A:$L,7,FALSE)</f>
        <v>1</v>
      </c>
      <c r="T2109" t="b">
        <f>H2109=VLOOKUP($A2109,'Vals 0505'!$A:$L,8,FALSE)</f>
        <v>1</v>
      </c>
      <c r="U2109" t="b">
        <f>I2109=VLOOKUP($A2109,'Vals 0505'!$A:$L,9,FALSE)</f>
        <v>1</v>
      </c>
      <c r="V2109" t="b">
        <f>J2109=VLOOKUP($A2109,'Vals 0505'!$A:$L,10,FALSE)</f>
        <v>0</v>
      </c>
      <c r="W2109" t="b">
        <f>K2109=VLOOKUP($A2109,'Vals 0505'!$A:$L,11,FALSE)</f>
        <v>1</v>
      </c>
      <c r="X2109" t="b">
        <f>L2109=VLOOKUP($A2109,'Vals 0505'!$A:$L,12,FALSE)</f>
        <v>1</v>
      </c>
      <c r="Y2109">
        <f t="shared" si="32"/>
        <v>16461</v>
      </c>
      <c r="Z2109" t="str">
        <f>VLOOKUP($A2109,'Vals 0505'!$A:$L,10,FALSE)</f>
        <v>Medium</v>
      </c>
    </row>
    <row r="2110" spans="1:26">
      <c r="A2110" s="4">
        <v>16462</v>
      </c>
      <c r="B2110" s="5" t="s">
        <v>375</v>
      </c>
      <c r="C2110" s="5" t="s">
        <v>31</v>
      </c>
      <c r="D2110" s="5"/>
      <c r="E2110" s="4"/>
      <c r="F2110" s="5"/>
      <c r="G2110" s="4"/>
      <c r="H2110" s="5" t="s">
        <v>32</v>
      </c>
      <c r="I2110" s="5" t="s">
        <v>398</v>
      </c>
      <c r="J2110" s="5" t="s">
        <v>284</v>
      </c>
      <c r="K2110" s="5" t="s">
        <v>33</v>
      </c>
      <c r="L2110" s="5" t="s">
        <v>17</v>
      </c>
      <c r="M2110" t="b">
        <f>A2110=VLOOKUP($A2110,'Vals 0505'!$A:$L,1,FALSE)</f>
        <v>1</v>
      </c>
      <c r="N2110" t="b">
        <f>B2110=VLOOKUP($A2110,'Vals 0505'!$A:$L,2,FALSE)</f>
        <v>1</v>
      </c>
      <c r="O2110" t="b">
        <f>C2110=VLOOKUP($A2110,'Vals 0505'!$A:$L,3,FALSE)</f>
        <v>1</v>
      </c>
      <c r="P2110" t="b">
        <f>D2110=VLOOKUP($A2110,'Vals 0505'!$A:$L,4,FALSE)</f>
        <v>1</v>
      </c>
      <c r="Q2110" t="b">
        <f>E2110=VLOOKUP($A2110,'Vals 0505'!$A:$L,5,FALSE)</f>
        <v>1</v>
      </c>
      <c r="R2110" t="b">
        <f>F2110=VLOOKUP($A2110,'Vals 0505'!$A:$L,6,FALSE)</f>
        <v>1</v>
      </c>
      <c r="S2110" t="b">
        <f>G2110=VLOOKUP($A2110,'Vals 0505'!$A:$L,7,FALSE)</f>
        <v>1</v>
      </c>
      <c r="T2110" t="b">
        <f>H2110=VLOOKUP($A2110,'Vals 0505'!$A:$L,8,FALSE)</f>
        <v>1</v>
      </c>
      <c r="U2110" t="b">
        <f>I2110=VLOOKUP($A2110,'Vals 0505'!$A:$L,9,FALSE)</f>
        <v>1</v>
      </c>
      <c r="V2110" t="b">
        <f>J2110=VLOOKUP($A2110,'Vals 0505'!$A:$L,10,FALSE)</f>
        <v>0</v>
      </c>
      <c r="W2110" t="b">
        <f>K2110=VLOOKUP($A2110,'Vals 0505'!$A:$L,11,FALSE)</f>
        <v>1</v>
      </c>
      <c r="X2110" t="b">
        <f>L2110=VLOOKUP($A2110,'Vals 0505'!$A:$L,12,FALSE)</f>
        <v>1</v>
      </c>
      <c r="Y2110">
        <f t="shared" si="32"/>
        <v>16462</v>
      </c>
      <c r="Z2110" t="str">
        <f>VLOOKUP($A2110,'Vals 0505'!$A:$L,10,FALSE)</f>
        <v>Medium</v>
      </c>
    </row>
    <row r="2111" spans="1:26">
      <c r="A2111" s="3">
        <v>16463</v>
      </c>
      <c r="B2111" s="5" t="s">
        <v>375</v>
      </c>
      <c r="C2111" s="5" t="s">
        <v>31</v>
      </c>
      <c r="D2111" s="5"/>
      <c r="E2111" s="4"/>
      <c r="F2111" s="5"/>
      <c r="G2111" s="4"/>
      <c r="H2111" s="5" t="s">
        <v>32</v>
      </c>
      <c r="I2111" s="5" t="s">
        <v>398</v>
      </c>
      <c r="J2111" s="5" t="s">
        <v>284</v>
      </c>
      <c r="K2111" s="5" t="s">
        <v>486</v>
      </c>
      <c r="L2111" s="5" t="s">
        <v>17</v>
      </c>
      <c r="M2111" t="b">
        <f>A2111=VLOOKUP($A2111,'Vals 0505'!$A:$L,1,FALSE)</f>
        <v>1</v>
      </c>
      <c r="N2111" t="b">
        <f>B2111=VLOOKUP($A2111,'Vals 0505'!$A:$L,2,FALSE)</f>
        <v>1</v>
      </c>
      <c r="O2111" t="b">
        <f>C2111=VLOOKUP($A2111,'Vals 0505'!$A:$L,3,FALSE)</f>
        <v>1</v>
      </c>
      <c r="P2111" t="b">
        <f>D2111=VLOOKUP($A2111,'Vals 0505'!$A:$L,4,FALSE)</f>
        <v>1</v>
      </c>
      <c r="Q2111" t="b">
        <f>E2111=VLOOKUP($A2111,'Vals 0505'!$A:$L,5,FALSE)</f>
        <v>1</v>
      </c>
      <c r="R2111" t="b">
        <f>F2111=VLOOKUP($A2111,'Vals 0505'!$A:$L,6,FALSE)</f>
        <v>1</v>
      </c>
      <c r="S2111" t="b">
        <f>G2111=VLOOKUP($A2111,'Vals 0505'!$A:$L,7,FALSE)</f>
        <v>1</v>
      </c>
      <c r="T2111" t="b">
        <f>H2111=VLOOKUP($A2111,'Vals 0505'!$A:$L,8,FALSE)</f>
        <v>1</v>
      </c>
      <c r="U2111" t="b">
        <f>I2111=VLOOKUP($A2111,'Vals 0505'!$A:$L,9,FALSE)</f>
        <v>1</v>
      </c>
      <c r="V2111" t="b">
        <f>J2111=VLOOKUP($A2111,'Vals 0505'!$A:$L,10,FALSE)</f>
        <v>0</v>
      </c>
      <c r="W2111" t="b">
        <f>K2111=VLOOKUP($A2111,'Vals 0505'!$A:$L,11,FALSE)</f>
        <v>1</v>
      </c>
      <c r="X2111" t="b">
        <f>L2111=VLOOKUP($A2111,'Vals 0505'!$A:$L,12,FALSE)</f>
        <v>1</v>
      </c>
      <c r="Y2111">
        <f t="shared" si="32"/>
        <v>16463</v>
      </c>
      <c r="Z2111" t="str">
        <f>VLOOKUP($A2111,'Vals 0505'!$A:$L,10,FALSE)</f>
        <v>Medium</v>
      </c>
    </row>
    <row r="2112" spans="1:26">
      <c r="A2112" s="3">
        <v>16464</v>
      </c>
      <c r="B2112" s="5" t="s">
        <v>375</v>
      </c>
      <c r="C2112" s="5" t="s">
        <v>31</v>
      </c>
      <c r="D2112" s="5"/>
      <c r="E2112" s="4"/>
      <c r="F2112" s="5"/>
      <c r="G2112" s="4"/>
      <c r="H2112" s="5" t="s">
        <v>32</v>
      </c>
      <c r="I2112" s="5" t="s">
        <v>396</v>
      </c>
      <c r="J2112" s="5" t="s">
        <v>284</v>
      </c>
      <c r="K2112" s="5" t="s">
        <v>438</v>
      </c>
      <c r="L2112" s="5" t="s">
        <v>17</v>
      </c>
      <c r="M2112" t="b">
        <f>A2112=VLOOKUP($A2112,'Vals 0505'!$A:$L,1,FALSE)</f>
        <v>1</v>
      </c>
      <c r="N2112" t="b">
        <f>B2112=VLOOKUP($A2112,'Vals 0505'!$A:$L,2,FALSE)</f>
        <v>1</v>
      </c>
      <c r="O2112" t="b">
        <f>C2112=VLOOKUP($A2112,'Vals 0505'!$A:$L,3,FALSE)</f>
        <v>1</v>
      </c>
      <c r="P2112" t="b">
        <f>D2112=VLOOKUP($A2112,'Vals 0505'!$A:$L,4,FALSE)</f>
        <v>1</v>
      </c>
      <c r="Q2112" t="b">
        <f>E2112=VLOOKUP($A2112,'Vals 0505'!$A:$L,5,FALSE)</f>
        <v>1</v>
      </c>
      <c r="R2112" t="b">
        <f>F2112=VLOOKUP($A2112,'Vals 0505'!$A:$L,6,FALSE)</f>
        <v>1</v>
      </c>
      <c r="S2112" t="b">
        <f>G2112=VLOOKUP($A2112,'Vals 0505'!$A:$L,7,FALSE)</f>
        <v>1</v>
      </c>
      <c r="T2112" t="b">
        <f>H2112=VLOOKUP($A2112,'Vals 0505'!$A:$L,8,FALSE)</f>
        <v>1</v>
      </c>
      <c r="U2112" t="b">
        <f>I2112=VLOOKUP($A2112,'Vals 0505'!$A:$L,9,FALSE)</f>
        <v>1</v>
      </c>
      <c r="V2112" t="b">
        <f>J2112=VLOOKUP($A2112,'Vals 0505'!$A:$L,10,FALSE)</f>
        <v>0</v>
      </c>
      <c r="W2112" t="b">
        <f>K2112=VLOOKUP($A2112,'Vals 0505'!$A:$L,11,FALSE)</f>
        <v>1</v>
      </c>
      <c r="X2112" t="b">
        <f>L2112=VLOOKUP($A2112,'Vals 0505'!$A:$L,12,FALSE)</f>
        <v>1</v>
      </c>
      <c r="Y2112">
        <f t="shared" si="32"/>
        <v>16464</v>
      </c>
      <c r="Z2112" t="str">
        <f>VLOOKUP($A2112,'Vals 0505'!$A:$L,10,FALSE)</f>
        <v>Medium</v>
      </c>
    </row>
    <row r="2113" spans="1:26">
      <c r="A2113" s="4">
        <v>16465</v>
      </c>
      <c r="B2113" s="5" t="s">
        <v>375</v>
      </c>
      <c r="C2113" s="5" t="s">
        <v>31</v>
      </c>
      <c r="D2113" s="5"/>
      <c r="E2113" s="4"/>
      <c r="F2113" s="5"/>
      <c r="G2113" s="4"/>
      <c r="H2113" s="5" t="s">
        <v>32</v>
      </c>
      <c r="I2113" s="5" t="s">
        <v>396</v>
      </c>
      <c r="J2113" s="5" t="s">
        <v>284</v>
      </c>
      <c r="K2113" s="5" t="s">
        <v>617</v>
      </c>
      <c r="L2113" s="5" t="s">
        <v>17</v>
      </c>
      <c r="M2113" t="b">
        <f>A2113=VLOOKUP($A2113,'Vals 0505'!$A:$L,1,FALSE)</f>
        <v>1</v>
      </c>
      <c r="N2113" t="b">
        <f>B2113=VLOOKUP($A2113,'Vals 0505'!$A:$L,2,FALSE)</f>
        <v>1</v>
      </c>
      <c r="O2113" t="b">
        <f>C2113=VLOOKUP($A2113,'Vals 0505'!$A:$L,3,FALSE)</f>
        <v>1</v>
      </c>
      <c r="P2113" t="b">
        <f>D2113=VLOOKUP($A2113,'Vals 0505'!$A:$L,4,FALSE)</f>
        <v>1</v>
      </c>
      <c r="Q2113" t="b">
        <f>E2113=VLOOKUP($A2113,'Vals 0505'!$A:$L,5,FALSE)</f>
        <v>1</v>
      </c>
      <c r="R2113" t="b">
        <f>F2113=VLOOKUP($A2113,'Vals 0505'!$A:$L,6,FALSE)</f>
        <v>1</v>
      </c>
      <c r="S2113" t="b">
        <f>G2113=VLOOKUP($A2113,'Vals 0505'!$A:$L,7,FALSE)</f>
        <v>1</v>
      </c>
      <c r="T2113" t="b">
        <f>H2113=VLOOKUP($A2113,'Vals 0505'!$A:$L,8,FALSE)</f>
        <v>1</v>
      </c>
      <c r="U2113" t="b">
        <f>I2113=VLOOKUP($A2113,'Vals 0505'!$A:$L,9,FALSE)</f>
        <v>1</v>
      </c>
      <c r="V2113" t="b">
        <f>J2113=VLOOKUP($A2113,'Vals 0505'!$A:$L,10,FALSE)</f>
        <v>0</v>
      </c>
      <c r="W2113" t="b">
        <f>K2113=VLOOKUP($A2113,'Vals 0505'!$A:$L,11,FALSE)</f>
        <v>1</v>
      </c>
      <c r="X2113" t="b">
        <f>L2113=VLOOKUP($A2113,'Vals 0505'!$A:$L,12,FALSE)</f>
        <v>1</v>
      </c>
      <c r="Y2113">
        <f t="shared" si="32"/>
        <v>16465</v>
      </c>
      <c r="Z2113" t="str">
        <f>VLOOKUP($A2113,'Vals 0505'!$A:$L,10,FALSE)</f>
        <v>Medium</v>
      </c>
    </row>
    <row r="2114" spans="1:26">
      <c r="A2114" s="3">
        <v>16466</v>
      </c>
      <c r="B2114" s="5" t="s">
        <v>375</v>
      </c>
      <c r="C2114" s="5" t="s">
        <v>31</v>
      </c>
      <c r="D2114" s="5"/>
      <c r="E2114" s="4"/>
      <c r="F2114" s="5"/>
      <c r="G2114" s="4"/>
      <c r="H2114" s="5" t="s">
        <v>32</v>
      </c>
      <c r="I2114" s="5" t="s">
        <v>396</v>
      </c>
      <c r="J2114" s="5" t="s">
        <v>284</v>
      </c>
      <c r="K2114" s="5" t="s">
        <v>958</v>
      </c>
      <c r="L2114" s="5" t="s">
        <v>17</v>
      </c>
      <c r="M2114" t="b">
        <f>A2114=VLOOKUP($A2114,'Vals 0505'!$A:$L,1,FALSE)</f>
        <v>1</v>
      </c>
      <c r="N2114" t="b">
        <f>B2114=VLOOKUP($A2114,'Vals 0505'!$A:$L,2,FALSE)</f>
        <v>1</v>
      </c>
      <c r="O2114" t="b">
        <f>C2114=VLOOKUP($A2114,'Vals 0505'!$A:$L,3,FALSE)</f>
        <v>1</v>
      </c>
      <c r="P2114" t="b">
        <f>D2114=VLOOKUP($A2114,'Vals 0505'!$A:$L,4,FALSE)</f>
        <v>1</v>
      </c>
      <c r="Q2114" t="b">
        <f>E2114=VLOOKUP($A2114,'Vals 0505'!$A:$L,5,FALSE)</f>
        <v>1</v>
      </c>
      <c r="R2114" t="b">
        <f>F2114=VLOOKUP($A2114,'Vals 0505'!$A:$L,6,FALSE)</f>
        <v>1</v>
      </c>
      <c r="S2114" t="b">
        <f>G2114=VLOOKUP($A2114,'Vals 0505'!$A:$L,7,FALSE)</f>
        <v>1</v>
      </c>
      <c r="T2114" t="b">
        <f>H2114=VLOOKUP($A2114,'Vals 0505'!$A:$L,8,FALSE)</f>
        <v>1</v>
      </c>
      <c r="U2114" t="b">
        <f>I2114=VLOOKUP($A2114,'Vals 0505'!$A:$L,9,FALSE)</f>
        <v>1</v>
      </c>
      <c r="V2114" t="b">
        <f>J2114=VLOOKUP($A2114,'Vals 0505'!$A:$L,10,FALSE)</f>
        <v>0</v>
      </c>
      <c r="W2114" t="b">
        <f>K2114=VLOOKUP($A2114,'Vals 0505'!$A:$L,11,FALSE)</f>
        <v>1</v>
      </c>
      <c r="X2114" t="b">
        <f>L2114=VLOOKUP($A2114,'Vals 0505'!$A:$L,12,FALSE)</f>
        <v>1</v>
      </c>
      <c r="Y2114">
        <f t="shared" si="32"/>
        <v>16466</v>
      </c>
      <c r="Z2114" t="str">
        <f>VLOOKUP($A2114,'Vals 0505'!$A:$L,10,FALSE)</f>
        <v>Medium</v>
      </c>
    </row>
    <row r="2115" spans="1:26">
      <c r="A2115" s="4">
        <v>16467</v>
      </c>
      <c r="B2115" s="5" t="s">
        <v>375</v>
      </c>
      <c r="C2115" s="5" t="s">
        <v>200</v>
      </c>
      <c r="D2115" s="5"/>
      <c r="E2115" s="4"/>
      <c r="F2115" s="5"/>
      <c r="G2115" s="4"/>
      <c r="H2115" s="5" t="s">
        <v>201</v>
      </c>
      <c r="I2115" s="5" t="s">
        <v>397</v>
      </c>
      <c r="J2115" s="5" t="s">
        <v>284</v>
      </c>
      <c r="K2115" s="5" t="s">
        <v>953</v>
      </c>
      <c r="L2115" s="5" t="s">
        <v>17</v>
      </c>
      <c r="M2115" t="b">
        <f>A2115=VLOOKUP($A2115,'Vals 0505'!$A:$L,1,FALSE)</f>
        <v>1</v>
      </c>
      <c r="N2115" t="b">
        <f>B2115=VLOOKUP($A2115,'Vals 0505'!$A:$L,2,FALSE)</f>
        <v>1</v>
      </c>
      <c r="O2115" t="b">
        <f>C2115=VLOOKUP($A2115,'Vals 0505'!$A:$L,3,FALSE)</f>
        <v>1</v>
      </c>
      <c r="P2115" t="b">
        <f>D2115=VLOOKUP($A2115,'Vals 0505'!$A:$L,4,FALSE)</f>
        <v>1</v>
      </c>
      <c r="Q2115" t="b">
        <f>E2115=VLOOKUP($A2115,'Vals 0505'!$A:$L,5,FALSE)</f>
        <v>1</v>
      </c>
      <c r="R2115" t="b">
        <f>F2115=VLOOKUP($A2115,'Vals 0505'!$A:$L,6,FALSE)</f>
        <v>1</v>
      </c>
      <c r="S2115" t="b">
        <f>G2115=VLOOKUP($A2115,'Vals 0505'!$A:$L,7,FALSE)</f>
        <v>1</v>
      </c>
      <c r="T2115" t="b">
        <f>H2115=VLOOKUP($A2115,'Vals 0505'!$A:$L,8,FALSE)</f>
        <v>1</v>
      </c>
      <c r="U2115" t="b">
        <f>I2115=VLOOKUP($A2115,'Vals 0505'!$A:$L,9,FALSE)</f>
        <v>1</v>
      </c>
      <c r="V2115" t="b">
        <f>J2115=VLOOKUP($A2115,'Vals 0505'!$A:$L,10,FALSE)</f>
        <v>1</v>
      </c>
      <c r="W2115" t="b">
        <f>K2115=VLOOKUP($A2115,'Vals 0505'!$A:$L,11,FALSE)</f>
        <v>1</v>
      </c>
      <c r="X2115" t="b">
        <f>L2115=VLOOKUP($A2115,'Vals 0505'!$A:$L,12,FALSE)</f>
        <v>1</v>
      </c>
      <c r="Y2115">
        <f t="shared" ref="Y2115:Y2178" si="33">A2115</f>
        <v>16467</v>
      </c>
    </row>
    <row r="2116" spans="1:26">
      <c r="A2116" s="3">
        <v>16468</v>
      </c>
      <c r="B2116" s="5" t="s">
        <v>375</v>
      </c>
      <c r="C2116" s="5" t="s">
        <v>200</v>
      </c>
      <c r="D2116" s="5"/>
      <c r="E2116" s="4"/>
      <c r="F2116" s="5"/>
      <c r="G2116" s="4"/>
      <c r="H2116" s="5" t="s">
        <v>201</v>
      </c>
      <c r="I2116" s="5" t="s">
        <v>397</v>
      </c>
      <c r="J2116" s="5" t="s">
        <v>284</v>
      </c>
      <c r="K2116" s="5" t="s">
        <v>954</v>
      </c>
      <c r="L2116" s="5" t="s">
        <v>17</v>
      </c>
      <c r="M2116" t="b">
        <f>A2116=VLOOKUP($A2116,'Vals 0505'!$A:$L,1,FALSE)</f>
        <v>1</v>
      </c>
      <c r="N2116" t="b">
        <f>B2116=VLOOKUP($A2116,'Vals 0505'!$A:$L,2,FALSE)</f>
        <v>1</v>
      </c>
      <c r="O2116" t="b">
        <f>C2116=VLOOKUP($A2116,'Vals 0505'!$A:$L,3,FALSE)</f>
        <v>1</v>
      </c>
      <c r="P2116" t="b">
        <f>D2116=VLOOKUP($A2116,'Vals 0505'!$A:$L,4,FALSE)</f>
        <v>1</v>
      </c>
      <c r="Q2116" t="b">
        <f>E2116=VLOOKUP($A2116,'Vals 0505'!$A:$L,5,FALSE)</f>
        <v>1</v>
      </c>
      <c r="R2116" t="b">
        <f>F2116=VLOOKUP($A2116,'Vals 0505'!$A:$L,6,FALSE)</f>
        <v>1</v>
      </c>
      <c r="S2116" t="b">
        <f>G2116=VLOOKUP($A2116,'Vals 0505'!$A:$L,7,FALSE)</f>
        <v>1</v>
      </c>
      <c r="T2116" t="b">
        <f>H2116=VLOOKUP($A2116,'Vals 0505'!$A:$L,8,FALSE)</f>
        <v>1</v>
      </c>
      <c r="U2116" t="b">
        <f>I2116=VLOOKUP($A2116,'Vals 0505'!$A:$L,9,FALSE)</f>
        <v>1</v>
      </c>
      <c r="V2116" t="b">
        <f>J2116=VLOOKUP($A2116,'Vals 0505'!$A:$L,10,FALSE)</f>
        <v>1</v>
      </c>
      <c r="W2116" t="b">
        <f>K2116=VLOOKUP($A2116,'Vals 0505'!$A:$L,11,FALSE)</f>
        <v>1</v>
      </c>
      <c r="X2116" t="b">
        <f>L2116=VLOOKUP($A2116,'Vals 0505'!$A:$L,12,FALSE)</f>
        <v>1</v>
      </c>
      <c r="Y2116">
        <f t="shared" si="33"/>
        <v>16468</v>
      </c>
    </row>
    <row r="2117" spans="1:26">
      <c r="A2117" s="4">
        <v>16469</v>
      </c>
      <c r="B2117" s="5" t="s">
        <v>375</v>
      </c>
      <c r="C2117" s="5" t="s">
        <v>200</v>
      </c>
      <c r="D2117" s="5"/>
      <c r="E2117" s="4"/>
      <c r="F2117" s="5"/>
      <c r="G2117" s="4"/>
      <c r="H2117" s="5" t="s">
        <v>201</v>
      </c>
      <c r="I2117" s="5" t="s">
        <v>397</v>
      </c>
      <c r="J2117" s="5" t="s">
        <v>284</v>
      </c>
      <c r="K2117" s="5" t="s">
        <v>955</v>
      </c>
      <c r="L2117" s="5" t="s">
        <v>17</v>
      </c>
      <c r="M2117" t="b">
        <f>A2117=VLOOKUP($A2117,'Vals 0505'!$A:$L,1,FALSE)</f>
        <v>1</v>
      </c>
      <c r="N2117" t="b">
        <f>B2117=VLOOKUP($A2117,'Vals 0505'!$A:$L,2,FALSE)</f>
        <v>1</v>
      </c>
      <c r="O2117" t="b">
        <f>C2117=VLOOKUP($A2117,'Vals 0505'!$A:$L,3,FALSE)</f>
        <v>1</v>
      </c>
      <c r="P2117" t="b">
        <f>D2117=VLOOKUP($A2117,'Vals 0505'!$A:$L,4,FALSE)</f>
        <v>1</v>
      </c>
      <c r="Q2117" t="b">
        <f>E2117=VLOOKUP($A2117,'Vals 0505'!$A:$L,5,FALSE)</f>
        <v>1</v>
      </c>
      <c r="R2117" t="b">
        <f>F2117=VLOOKUP($A2117,'Vals 0505'!$A:$L,6,FALSE)</f>
        <v>1</v>
      </c>
      <c r="S2117" t="b">
        <f>G2117=VLOOKUP($A2117,'Vals 0505'!$A:$L,7,FALSE)</f>
        <v>1</v>
      </c>
      <c r="T2117" t="b">
        <f>H2117=VLOOKUP($A2117,'Vals 0505'!$A:$L,8,FALSE)</f>
        <v>1</v>
      </c>
      <c r="U2117" t="b">
        <f>I2117=VLOOKUP($A2117,'Vals 0505'!$A:$L,9,FALSE)</f>
        <v>1</v>
      </c>
      <c r="V2117" t="b">
        <f>J2117=VLOOKUP($A2117,'Vals 0505'!$A:$L,10,FALSE)</f>
        <v>1</v>
      </c>
      <c r="W2117" t="b">
        <f>K2117=VLOOKUP($A2117,'Vals 0505'!$A:$L,11,FALSE)</f>
        <v>1</v>
      </c>
      <c r="X2117" t="b">
        <f>L2117=VLOOKUP($A2117,'Vals 0505'!$A:$L,12,FALSE)</f>
        <v>1</v>
      </c>
      <c r="Y2117">
        <f t="shared" si="33"/>
        <v>16469</v>
      </c>
    </row>
    <row r="2118" spans="1:26">
      <c r="A2118" s="4">
        <v>16470</v>
      </c>
      <c r="B2118" s="5" t="s">
        <v>375</v>
      </c>
      <c r="C2118" s="5" t="s">
        <v>200</v>
      </c>
      <c r="D2118" s="5"/>
      <c r="E2118" s="4"/>
      <c r="F2118" s="5"/>
      <c r="G2118" s="4"/>
      <c r="H2118" s="5" t="s">
        <v>201</v>
      </c>
      <c r="I2118" s="5" t="s">
        <v>397</v>
      </c>
      <c r="J2118" s="5" t="s">
        <v>284</v>
      </c>
      <c r="K2118" s="5" t="s">
        <v>956</v>
      </c>
      <c r="L2118" s="5" t="s">
        <v>17</v>
      </c>
      <c r="M2118" t="b">
        <f>A2118=VLOOKUP($A2118,'Vals 0505'!$A:$L,1,FALSE)</f>
        <v>1</v>
      </c>
      <c r="N2118" t="b">
        <f>B2118=VLOOKUP($A2118,'Vals 0505'!$A:$L,2,FALSE)</f>
        <v>1</v>
      </c>
      <c r="O2118" t="b">
        <f>C2118=VLOOKUP($A2118,'Vals 0505'!$A:$L,3,FALSE)</f>
        <v>1</v>
      </c>
      <c r="P2118" t="b">
        <f>D2118=VLOOKUP($A2118,'Vals 0505'!$A:$L,4,FALSE)</f>
        <v>1</v>
      </c>
      <c r="Q2118" t="b">
        <f>E2118=VLOOKUP($A2118,'Vals 0505'!$A:$L,5,FALSE)</f>
        <v>1</v>
      </c>
      <c r="R2118" t="b">
        <f>F2118=VLOOKUP($A2118,'Vals 0505'!$A:$L,6,FALSE)</f>
        <v>1</v>
      </c>
      <c r="S2118" t="b">
        <f>G2118=VLOOKUP($A2118,'Vals 0505'!$A:$L,7,FALSE)</f>
        <v>1</v>
      </c>
      <c r="T2118" t="b">
        <f>H2118=VLOOKUP($A2118,'Vals 0505'!$A:$L,8,FALSE)</f>
        <v>1</v>
      </c>
      <c r="U2118" t="b">
        <f>I2118=VLOOKUP($A2118,'Vals 0505'!$A:$L,9,FALSE)</f>
        <v>1</v>
      </c>
      <c r="V2118" t="b">
        <f>J2118=VLOOKUP($A2118,'Vals 0505'!$A:$L,10,FALSE)</f>
        <v>1</v>
      </c>
      <c r="W2118" t="b">
        <f>K2118=VLOOKUP($A2118,'Vals 0505'!$A:$L,11,FALSE)</f>
        <v>1</v>
      </c>
      <c r="X2118" t="b">
        <f>L2118=VLOOKUP($A2118,'Vals 0505'!$A:$L,12,FALSE)</f>
        <v>1</v>
      </c>
      <c r="Y2118">
        <f t="shared" si="33"/>
        <v>16470</v>
      </c>
    </row>
    <row r="2119" spans="1:26">
      <c r="A2119" s="3">
        <v>16471</v>
      </c>
      <c r="B2119" s="5" t="s">
        <v>375</v>
      </c>
      <c r="C2119" s="5" t="s">
        <v>200</v>
      </c>
      <c r="D2119" s="5"/>
      <c r="E2119" s="4"/>
      <c r="F2119" s="5"/>
      <c r="G2119" s="4"/>
      <c r="H2119" s="5" t="s">
        <v>201</v>
      </c>
      <c r="I2119" s="5" t="s">
        <v>397</v>
      </c>
      <c r="J2119" s="5" t="s">
        <v>284</v>
      </c>
      <c r="K2119" s="5" t="s">
        <v>957</v>
      </c>
      <c r="L2119" s="5" t="s">
        <v>17</v>
      </c>
      <c r="M2119" t="b">
        <f>A2119=VLOOKUP($A2119,'Vals 0505'!$A:$L,1,FALSE)</f>
        <v>1</v>
      </c>
      <c r="N2119" t="b">
        <f>B2119=VLOOKUP($A2119,'Vals 0505'!$A:$L,2,FALSE)</f>
        <v>1</v>
      </c>
      <c r="O2119" t="b">
        <f>C2119=VLOOKUP($A2119,'Vals 0505'!$A:$L,3,FALSE)</f>
        <v>1</v>
      </c>
      <c r="P2119" t="b">
        <f>D2119=VLOOKUP($A2119,'Vals 0505'!$A:$L,4,FALSE)</f>
        <v>1</v>
      </c>
      <c r="Q2119" t="b">
        <f>E2119=VLOOKUP($A2119,'Vals 0505'!$A:$L,5,FALSE)</f>
        <v>1</v>
      </c>
      <c r="R2119" t="b">
        <f>F2119=VLOOKUP($A2119,'Vals 0505'!$A:$L,6,FALSE)</f>
        <v>1</v>
      </c>
      <c r="S2119" t="b">
        <f>G2119=VLOOKUP($A2119,'Vals 0505'!$A:$L,7,FALSE)</f>
        <v>1</v>
      </c>
      <c r="T2119" t="b">
        <f>H2119=VLOOKUP($A2119,'Vals 0505'!$A:$L,8,FALSE)</f>
        <v>1</v>
      </c>
      <c r="U2119" t="b">
        <f>I2119=VLOOKUP($A2119,'Vals 0505'!$A:$L,9,FALSE)</f>
        <v>1</v>
      </c>
      <c r="V2119" t="b">
        <f>J2119=VLOOKUP($A2119,'Vals 0505'!$A:$L,10,FALSE)</f>
        <v>1</v>
      </c>
      <c r="W2119" t="b">
        <f>K2119=VLOOKUP($A2119,'Vals 0505'!$A:$L,11,FALSE)</f>
        <v>1</v>
      </c>
      <c r="X2119" t="b">
        <f>L2119=VLOOKUP($A2119,'Vals 0505'!$A:$L,12,FALSE)</f>
        <v>1</v>
      </c>
      <c r="Y2119">
        <f t="shared" si="33"/>
        <v>16471</v>
      </c>
    </row>
    <row r="2120" spans="1:26">
      <c r="A2120" s="4">
        <v>16472</v>
      </c>
      <c r="B2120" s="5" t="s">
        <v>375</v>
      </c>
      <c r="C2120" s="5" t="s">
        <v>200</v>
      </c>
      <c r="D2120" s="5"/>
      <c r="E2120" s="4"/>
      <c r="F2120" s="5"/>
      <c r="G2120" s="4"/>
      <c r="H2120" s="5" t="s">
        <v>201</v>
      </c>
      <c r="I2120" s="5" t="s">
        <v>398</v>
      </c>
      <c r="J2120" s="5" t="s">
        <v>284</v>
      </c>
      <c r="K2120" s="5" t="s">
        <v>953</v>
      </c>
      <c r="L2120" s="5" t="s">
        <v>17</v>
      </c>
      <c r="M2120" t="b">
        <f>A2120=VLOOKUP($A2120,'Vals 0505'!$A:$L,1,FALSE)</f>
        <v>1</v>
      </c>
      <c r="N2120" t="b">
        <f>B2120=VLOOKUP($A2120,'Vals 0505'!$A:$L,2,FALSE)</f>
        <v>1</v>
      </c>
      <c r="O2120" t="b">
        <f>C2120=VLOOKUP($A2120,'Vals 0505'!$A:$L,3,FALSE)</f>
        <v>1</v>
      </c>
      <c r="P2120" t="b">
        <f>D2120=VLOOKUP($A2120,'Vals 0505'!$A:$L,4,FALSE)</f>
        <v>1</v>
      </c>
      <c r="Q2120" t="b">
        <f>E2120=VLOOKUP($A2120,'Vals 0505'!$A:$L,5,FALSE)</f>
        <v>1</v>
      </c>
      <c r="R2120" t="b">
        <f>F2120=VLOOKUP($A2120,'Vals 0505'!$A:$L,6,FALSE)</f>
        <v>1</v>
      </c>
      <c r="S2120" t="b">
        <f>G2120=VLOOKUP($A2120,'Vals 0505'!$A:$L,7,FALSE)</f>
        <v>1</v>
      </c>
      <c r="T2120" t="b">
        <f>H2120=VLOOKUP($A2120,'Vals 0505'!$A:$L,8,FALSE)</f>
        <v>1</v>
      </c>
      <c r="U2120" t="b">
        <f>I2120=VLOOKUP($A2120,'Vals 0505'!$A:$L,9,FALSE)</f>
        <v>1</v>
      </c>
      <c r="V2120" t="b">
        <f>J2120=VLOOKUP($A2120,'Vals 0505'!$A:$L,10,FALSE)</f>
        <v>1</v>
      </c>
      <c r="W2120" t="b">
        <f>K2120=VLOOKUP($A2120,'Vals 0505'!$A:$L,11,FALSE)</f>
        <v>1</v>
      </c>
      <c r="X2120" t="b">
        <f>L2120=VLOOKUP($A2120,'Vals 0505'!$A:$L,12,FALSE)</f>
        <v>1</v>
      </c>
      <c r="Y2120">
        <f t="shared" si="33"/>
        <v>16472</v>
      </c>
    </row>
    <row r="2121" spans="1:26">
      <c r="A2121" s="3">
        <v>16473</v>
      </c>
      <c r="B2121" s="5" t="s">
        <v>375</v>
      </c>
      <c r="C2121" s="5" t="s">
        <v>200</v>
      </c>
      <c r="D2121" s="5"/>
      <c r="E2121" s="4"/>
      <c r="F2121" s="5"/>
      <c r="G2121" s="4"/>
      <c r="H2121" s="5" t="s">
        <v>201</v>
      </c>
      <c r="I2121" s="5" t="s">
        <v>398</v>
      </c>
      <c r="J2121" s="5" t="s">
        <v>284</v>
      </c>
      <c r="K2121" s="5" t="s">
        <v>954</v>
      </c>
      <c r="L2121" s="5" t="s">
        <v>17</v>
      </c>
      <c r="M2121" t="b">
        <f>A2121=VLOOKUP($A2121,'Vals 0505'!$A:$L,1,FALSE)</f>
        <v>1</v>
      </c>
      <c r="N2121" t="b">
        <f>B2121=VLOOKUP($A2121,'Vals 0505'!$A:$L,2,FALSE)</f>
        <v>1</v>
      </c>
      <c r="O2121" t="b">
        <f>C2121=VLOOKUP($A2121,'Vals 0505'!$A:$L,3,FALSE)</f>
        <v>1</v>
      </c>
      <c r="P2121" t="b">
        <f>D2121=VLOOKUP($A2121,'Vals 0505'!$A:$L,4,FALSE)</f>
        <v>1</v>
      </c>
      <c r="Q2121" t="b">
        <f>E2121=VLOOKUP($A2121,'Vals 0505'!$A:$L,5,FALSE)</f>
        <v>1</v>
      </c>
      <c r="R2121" t="b">
        <f>F2121=VLOOKUP($A2121,'Vals 0505'!$A:$L,6,FALSE)</f>
        <v>1</v>
      </c>
      <c r="S2121" t="b">
        <f>G2121=VLOOKUP($A2121,'Vals 0505'!$A:$L,7,FALSE)</f>
        <v>1</v>
      </c>
      <c r="T2121" t="b">
        <f>H2121=VLOOKUP($A2121,'Vals 0505'!$A:$L,8,FALSE)</f>
        <v>1</v>
      </c>
      <c r="U2121" t="b">
        <f>I2121=VLOOKUP($A2121,'Vals 0505'!$A:$L,9,FALSE)</f>
        <v>1</v>
      </c>
      <c r="V2121" t="b">
        <f>J2121=VLOOKUP($A2121,'Vals 0505'!$A:$L,10,FALSE)</f>
        <v>1</v>
      </c>
      <c r="W2121" t="b">
        <f>K2121=VLOOKUP($A2121,'Vals 0505'!$A:$L,11,FALSE)</f>
        <v>1</v>
      </c>
      <c r="X2121" t="b">
        <f>L2121=VLOOKUP($A2121,'Vals 0505'!$A:$L,12,FALSE)</f>
        <v>1</v>
      </c>
      <c r="Y2121">
        <f t="shared" si="33"/>
        <v>16473</v>
      </c>
    </row>
    <row r="2122" spans="1:26">
      <c r="A2122" s="4">
        <v>16474</v>
      </c>
      <c r="B2122" s="5" t="s">
        <v>375</v>
      </c>
      <c r="C2122" s="5" t="s">
        <v>200</v>
      </c>
      <c r="D2122" s="5"/>
      <c r="E2122" s="4"/>
      <c r="F2122" s="5"/>
      <c r="G2122" s="4"/>
      <c r="H2122" s="5" t="s">
        <v>201</v>
      </c>
      <c r="I2122" s="5" t="s">
        <v>398</v>
      </c>
      <c r="J2122" s="5" t="s">
        <v>284</v>
      </c>
      <c r="K2122" s="5" t="s">
        <v>955</v>
      </c>
      <c r="L2122" s="5" t="s">
        <v>17</v>
      </c>
      <c r="M2122" t="b">
        <f>A2122=VLOOKUP($A2122,'Vals 0505'!$A:$L,1,FALSE)</f>
        <v>1</v>
      </c>
      <c r="N2122" t="b">
        <f>B2122=VLOOKUP($A2122,'Vals 0505'!$A:$L,2,FALSE)</f>
        <v>1</v>
      </c>
      <c r="O2122" t="b">
        <f>C2122=VLOOKUP($A2122,'Vals 0505'!$A:$L,3,FALSE)</f>
        <v>1</v>
      </c>
      <c r="P2122" t="b">
        <f>D2122=VLOOKUP($A2122,'Vals 0505'!$A:$L,4,FALSE)</f>
        <v>1</v>
      </c>
      <c r="Q2122" t="b">
        <f>E2122=VLOOKUP($A2122,'Vals 0505'!$A:$L,5,FALSE)</f>
        <v>1</v>
      </c>
      <c r="R2122" t="b">
        <f>F2122=VLOOKUP($A2122,'Vals 0505'!$A:$L,6,FALSE)</f>
        <v>1</v>
      </c>
      <c r="S2122" t="b">
        <f>G2122=VLOOKUP($A2122,'Vals 0505'!$A:$L,7,FALSE)</f>
        <v>1</v>
      </c>
      <c r="T2122" t="b">
        <f>H2122=VLOOKUP($A2122,'Vals 0505'!$A:$L,8,FALSE)</f>
        <v>1</v>
      </c>
      <c r="U2122" t="b">
        <f>I2122=VLOOKUP($A2122,'Vals 0505'!$A:$L,9,FALSE)</f>
        <v>1</v>
      </c>
      <c r="V2122" t="b">
        <f>J2122=VLOOKUP($A2122,'Vals 0505'!$A:$L,10,FALSE)</f>
        <v>1</v>
      </c>
      <c r="W2122" t="b">
        <f>K2122=VLOOKUP($A2122,'Vals 0505'!$A:$L,11,FALSE)</f>
        <v>1</v>
      </c>
      <c r="X2122" t="b">
        <f>L2122=VLOOKUP($A2122,'Vals 0505'!$A:$L,12,FALSE)</f>
        <v>1</v>
      </c>
      <c r="Y2122">
        <f t="shared" si="33"/>
        <v>16474</v>
      </c>
    </row>
    <row r="2123" spans="1:26">
      <c r="A2123" s="3">
        <v>16475</v>
      </c>
      <c r="B2123" s="5" t="s">
        <v>375</v>
      </c>
      <c r="C2123" s="5" t="s">
        <v>200</v>
      </c>
      <c r="D2123" s="5"/>
      <c r="E2123" s="4"/>
      <c r="F2123" s="5"/>
      <c r="G2123" s="4"/>
      <c r="H2123" s="5" t="s">
        <v>201</v>
      </c>
      <c r="I2123" s="5" t="s">
        <v>398</v>
      </c>
      <c r="J2123" s="5" t="s">
        <v>284</v>
      </c>
      <c r="K2123" s="5" t="s">
        <v>956</v>
      </c>
      <c r="L2123" s="5" t="s">
        <v>17</v>
      </c>
      <c r="M2123" t="b">
        <f>A2123=VLOOKUP($A2123,'Vals 0505'!$A:$L,1,FALSE)</f>
        <v>1</v>
      </c>
      <c r="N2123" t="b">
        <f>B2123=VLOOKUP($A2123,'Vals 0505'!$A:$L,2,FALSE)</f>
        <v>1</v>
      </c>
      <c r="O2123" t="b">
        <f>C2123=VLOOKUP($A2123,'Vals 0505'!$A:$L,3,FALSE)</f>
        <v>1</v>
      </c>
      <c r="P2123" t="b">
        <f>D2123=VLOOKUP($A2123,'Vals 0505'!$A:$L,4,FALSE)</f>
        <v>1</v>
      </c>
      <c r="Q2123" t="b">
        <f>E2123=VLOOKUP($A2123,'Vals 0505'!$A:$L,5,FALSE)</f>
        <v>1</v>
      </c>
      <c r="R2123" t="b">
        <f>F2123=VLOOKUP($A2123,'Vals 0505'!$A:$L,6,FALSE)</f>
        <v>1</v>
      </c>
      <c r="S2123" t="b">
        <f>G2123=VLOOKUP($A2123,'Vals 0505'!$A:$L,7,FALSE)</f>
        <v>1</v>
      </c>
      <c r="T2123" t="b">
        <f>H2123=VLOOKUP($A2123,'Vals 0505'!$A:$L,8,FALSE)</f>
        <v>1</v>
      </c>
      <c r="U2123" t="b">
        <f>I2123=VLOOKUP($A2123,'Vals 0505'!$A:$L,9,FALSE)</f>
        <v>1</v>
      </c>
      <c r="V2123" t="b">
        <f>J2123=VLOOKUP($A2123,'Vals 0505'!$A:$L,10,FALSE)</f>
        <v>1</v>
      </c>
      <c r="W2123" t="b">
        <f>K2123=VLOOKUP($A2123,'Vals 0505'!$A:$L,11,FALSE)</f>
        <v>1</v>
      </c>
      <c r="X2123" t="b">
        <f>L2123=VLOOKUP($A2123,'Vals 0505'!$A:$L,12,FALSE)</f>
        <v>1</v>
      </c>
      <c r="Y2123">
        <f t="shared" si="33"/>
        <v>16475</v>
      </c>
    </row>
    <row r="2124" spans="1:26">
      <c r="A2124" s="3">
        <v>16476</v>
      </c>
      <c r="B2124" s="5" t="s">
        <v>375</v>
      </c>
      <c r="C2124" s="5" t="s">
        <v>200</v>
      </c>
      <c r="D2124" s="5"/>
      <c r="E2124" s="4"/>
      <c r="F2124" s="5"/>
      <c r="G2124" s="4"/>
      <c r="H2124" s="5" t="s">
        <v>201</v>
      </c>
      <c r="I2124" s="5" t="s">
        <v>398</v>
      </c>
      <c r="J2124" s="5" t="s">
        <v>284</v>
      </c>
      <c r="K2124" s="5" t="s">
        <v>957</v>
      </c>
      <c r="L2124" s="5" t="s">
        <v>17</v>
      </c>
      <c r="M2124" t="b">
        <f>A2124=VLOOKUP($A2124,'Vals 0505'!$A:$L,1,FALSE)</f>
        <v>1</v>
      </c>
      <c r="N2124" t="b">
        <f>B2124=VLOOKUP($A2124,'Vals 0505'!$A:$L,2,FALSE)</f>
        <v>1</v>
      </c>
      <c r="O2124" t="b">
        <f>C2124=VLOOKUP($A2124,'Vals 0505'!$A:$L,3,FALSE)</f>
        <v>1</v>
      </c>
      <c r="P2124" t="b">
        <f>D2124=VLOOKUP($A2124,'Vals 0505'!$A:$L,4,FALSE)</f>
        <v>1</v>
      </c>
      <c r="Q2124" t="b">
        <f>E2124=VLOOKUP($A2124,'Vals 0505'!$A:$L,5,FALSE)</f>
        <v>1</v>
      </c>
      <c r="R2124" t="b">
        <f>F2124=VLOOKUP($A2124,'Vals 0505'!$A:$L,6,FALSE)</f>
        <v>1</v>
      </c>
      <c r="S2124" t="b">
        <f>G2124=VLOOKUP($A2124,'Vals 0505'!$A:$L,7,FALSE)</f>
        <v>1</v>
      </c>
      <c r="T2124" t="b">
        <f>H2124=VLOOKUP($A2124,'Vals 0505'!$A:$L,8,FALSE)</f>
        <v>1</v>
      </c>
      <c r="U2124" t="b">
        <f>I2124=VLOOKUP($A2124,'Vals 0505'!$A:$L,9,FALSE)</f>
        <v>1</v>
      </c>
      <c r="V2124" t="b">
        <f>J2124=VLOOKUP($A2124,'Vals 0505'!$A:$L,10,FALSE)</f>
        <v>1</v>
      </c>
      <c r="W2124" t="b">
        <f>K2124=VLOOKUP($A2124,'Vals 0505'!$A:$L,11,FALSE)</f>
        <v>1</v>
      </c>
      <c r="X2124" t="b">
        <f>L2124=VLOOKUP($A2124,'Vals 0505'!$A:$L,12,FALSE)</f>
        <v>1</v>
      </c>
      <c r="Y2124">
        <f t="shared" si="33"/>
        <v>16476</v>
      </c>
    </row>
    <row r="2125" spans="1:26">
      <c r="A2125" s="4">
        <v>16477</v>
      </c>
      <c r="B2125" s="5" t="s">
        <v>375</v>
      </c>
      <c r="C2125" s="5" t="s">
        <v>200</v>
      </c>
      <c r="D2125" s="5"/>
      <c r="E2125" s="4"/>
      <c r="F2125" s="5"/>
      <c r="G2125" s="4"/>
      <c r="H2125" s="5" t="s">
        <v>201</v>
      </c>
      <c r="I2125" s="5" t="s">
        <v>398</v>
      </c>
      <c r="J2125" s="5" t="s">
        <v>284</v>
      </c>
      <c r="K2125" s="5" t="s">
        <v>33</v>
      </c>
      <c r="L2125" s="5" t="s">
        <v>17</v>
      </c>
      <c r="M2125" t="b">
        <f>A2125=VLOOKUP($A2125,'Vals 0505'!$A:$L,1,FALSE)</f>
        <v>1</v>
      </c>
      <c r="N2125" t="b">
        <f>B2125=VLOOKUP($A2125,'Vals 0505'!$A:$L,2,FALSE)</f>
        <v>1</v>
      </c>
      <c r="O2125" t="b">
        <f>C2125=VLOOKUP($A2125,'Vals 0505'!$A:$L,3,FALSE)</f>
        <v>1</v>
      </c>
      <c r="P2125" t="b">
        <f>D2125=VLOOKUP($A2125,'Vals 0505'!$A:$L,4,FALSE)</f>
        <v>1</v>
      </c>
      <c r="Q2125" t="b">
        <f>E2125=VLOOKUP($A2125,'Vals 0505'!$A:$L,5,FALSE)</f>
        <v>1</v>
      </c>
      <c r="R2125" t="b">
        <f>F2125=VLOOKUP($A2125,'Vals 0505'!$A:$L,6,FALSE)</f>
        <v>1</v>
      </c>
      <c r="S2125" t="b">
        <f>G2125=VLOOKUP($A2125,'Vals 0505'!$A:$L,7,FALSE)</f>
        <v>1</v>
      </c>
      <c r="T2125" t="b">
        <f>H2125=VLOOKUP($A2125,'Vals 0505'!$A:$L,8,FALSE)</f>
        <v>1</v>
      </c>
      <c r="U2125" t="b">
        <f>I2125=VLOOKUP($A2125,'Vals 0505'!$A:$L,9,FALSE)</f>
        <v>1</v>
      </c>
      <c r="V2125" t="b">
        <f>J2125=VLOOKUP($A2125,'Vals 0505'!$A:$L,10,FALSE)</f>
        <v>1</v>
      </c>
      <c r="W2125" t="b">
        <f>K2125=VLOOKUP($A2125,'Vals 0505'!$A:$L,11,FALSE)</f>
        <v>1</v>
      </c>
      <c r="X2125" t="b">
        <f>L2125=VLOOKUP($A2125,'Vals 0505'!$A:$L,12,FALSE)</f>
        <v>1</v>
      </c>
      <c r="Y2125">
        <f t="shared" si="33"/>
        <v>16477</v>
      </c>
    </row>
    <row r="2126" spans="1:26">
      <c r="A2126" s="3">
        <v>16478</v>
      </c>
      <c r="B2126" s="5" t="s">
        <v>375</v>
      </c>
      <c r="C2126" s="5" t="s">
        <v>26</v>
      </c>
      <c r="D2126" s="5"/>
      <c r="E2126" s="4"/>
      <c r="F2126" s="5"/>
      <c r="G2126" s="4"/>
      <c r="H2126" s="5" t="s">
        <v>383</v>
      </c>
      <c r="I2126" s="5" t="s">
        <v>397</v>
      </c>
      <c r="J2126" s="5" t="s">
        <v>284</v>
      </c>
      <c r="K2126" s="5"/>
      <c r="L2126" s="5" t="s">
        <v>17</v>
      </c>
      <c r="M2126" t="b">
        <f>A2126=VLOOKUP($A2126,'Vals 0505'!$A:$L,1,FALSE)</f>
        <v>1</v>
      </c>
      <c r="N2126" t="b">
        <f>B2126=VLOOKUP($A2126,'Vals 0505'!$A:$L,2,FALSE)</f>
        <v>1</v>
      </c>
      <c r="O2126" t="b">
        <f>C2126=VLOOKUP($A2126,'Vals 0505'!$A:$L,3,FALSE)</f>
        <v>1</v>
      </c>
      <c r="P2126" t="b">
        <f>D2126=VLOOKUP($A2126,'Vals 0505'!$A:$L,4,FALSE)</f>
        <v>1</v>
      </c>
      <c r="Q2126" t="b">
        <f>E2126=VLOOKUP($A2126,'Vals 0505'!$A:$L,5,FALSE)</f>
        <v>1</v>
      </c>
      <c r="R2126" t="b">
        <f>F2126=VLOOKUP($A2126,'Vals 0505'!$A:$L,6,FALSE)</f>
        <v>1</v>
      </c>
      <c r="S2126" t="b">
        <f>G2126=VLOOKUP($A2126,'Vals 0505'!$A:$L,7,FALSE)</f>
        <v>1</v>
      </c>
      <c r="T2126" t="b">
        <f>H2126=VLOOKUP($A2126,'Vals 0505'!$A:$L,8,FALSE)</f>
        <v>1</v>
      </c>
      <c r="U2126" t="b">
        <f>I2126=VLOOKUP($A2126,'Vals 0505'!$A:$L,9,FALSE)</f>
        <v>1</v>
      </c>
      <c r="V2126" t="b">
        <f>J2126=VLOOKUP($A2126,'Vals 0505'!$A:$L,10,FALSE)</f>
        <v>1</v>
      </c>
      <c r="W2126" t="b">
        <f>K2126=VLOOKUP($A2126,'Vals 0505'!$A:$L,11,FALSE)</f>
        <v>1</v>
      </c>
      <c r="X2126" t="b">
        <f>L2126=VLOOKUP($A2126,'Vals 0505'!$A:$L,12,FALSE)</f>
        <v>1</v>
      </c>
      <c r="Y2126">
        <f t="shared" si="33"/>
        <v>16478</v>
      </c>
    </row>
    <row r="2127" spans="1:26">
      <c r="A2127" s="4">
        <v>16479</v>
      </c>
      <c r="B2127" s="5" t="s">
        <v>375</v>
      </c>
      <c r="C2127" s="5" t="s">
        <v>26</v>
      </c>
      <c r="D2127" s="5"/>
      <c r="E2127" s="4"/>
      <c r="F2127" s="5"/>
      <c r="G2127" s="4"/>
      <c r="H2127" s="5" t="s">
        <v>383</v>
      </c>
      <c r="I2127" s="5" t="s">
        <v>398</v>
      </c>
      <c r="J2127" s="5" t="s">
        <v>284</v>
      </c>
      <c r="K2127" s="5"/>
      <c r="L2127" s="5" t="s">
        <v>17</v>
      </c>
      <c r="M2127" t="b">
        <f>A2127=VLOOKUP($A2127,'Vals 0505'!$A:$L,1,FALSE)</f>
        <v>1</v>
      </c>
      <c r="N2127" t="b">
        <f>B2127=VLOOKUP($A2127,'Vals 0505'!$A:$L,2,FALSE)</f>
        <v>1</v>
      </c>
      <c r="O2127" t="b">
        <f>C2127=VLOOKUP($A2127,'Vals 0505'!$A:$L,3,FALSE)</f>
        <v>1</v>
      </c>
      <c r="P2127" t="b">
        <f>D2127=VLOOKUP($A2127,'Vals 0505'!$A:$L,4,FALSE)</f>
        <v>1</v>
      </c>
      <c r="Q2127" t="b">
        <f>E2127=VLOOKUP($A2127,'Vals 0505'!$A:$L,5,FALSE)</f>
        <v>1</v>
      </c>
      <c r="R2127" t="b">
        <f>F2127=VLOOKUP($A2127,'Vals 0505'!$A:$L,6,FALSE)</f>
        <v>1</v>
      </c>
      <c r="S2127" t="b">
        <f>G2127=VLOOKUP($A2127,'Vals 0505'!$A:$L,7,FALSE)</f>
        <v>1</v>
      </c>
      <c r="T2127" t="b">
        <f>H2127=VLOOKUP($A2127,'Vals 0505'!$A:$L,8,FALSE)</f>
        <v>1</v>
      </c>
      <c r="U2127" t="b">
        <f>I2127=VLOOKUP($A2127,'Vals 0505'!$A:$L,9,FALSE)</f>
        <v>1</v>
      </c>
      <c r="V2127" t="b">
        <f>J2127=VLOOKUP($A2127,'Vals 0505'!$A:$L,10,FALSE)</f>
        <v>1</v>
      </c>
      <c r="W2127" t="b">
        <f>K2127=VLOOKUP($A2127,'Vals 0505'!$A:$L,11,FALSE)</f>
        <v>1</v>
      </c>
      <c r="X2127" t="b">
        <f>L2127=VLOOKUP($A2127,'Vals 0505'!$A:$L,12,FALSE)</f>
        <v>1</v>
      </c>
      <c r="Y2127">
        <f t="shared" si="33"/>
        <v>16479</v>
      </c>
    </row>
    <row r="2128" spans="1:26">
      <c r="A2128" s="4">
        <v>16480</v>
      </c>
      <c r="B2128" s="5" t="s">
        <v>374</v>
      </c>
      <c r="C2128" s="5" t="s">
        <v>31</v>
      </c>
      <c r="D2128" s="5"/>
      <c r="E2128" s="4"/>
      <c r="F2128" s="5"/>
      <c r="G2128" s="4"/>
      <c r="H2128" s="5" t="s">
        <v>32</v>
      </c>
      <c r="I2128" s="5" t="s">
        <v>393</v>
      </c>
      <c r="J2128" s="5" t="s">
        <v>284</v>
      </c>
      <c r="K2128" s="5" t="s">
        <v>33</v>
      </c>
      <c r="L2128" s="5" t="s">
        <v>17</v>
      </c>
      <c r="M2128" t="b">
        <f>A2128=VLOOKUP($A2128,'Vals 0505'!$A:$L,1,FALSE)</f>
        <v>1</v>
      </c>
      <c r="N2128" t="b">
        <f>B2128=VLOOKUP($A2128,'Vals 0505'!$A:$L,2,FALSE)</f>
        <v>1</v>
      </c>
      <c r="O2128" t="b">
        <f>C2128=VLOOKUP($A2128,'Vals 0505'!$A:$L,3,FALSE)</f>
        <v>1</v>
      </c>
      <c r="P2128" t="b">
        <f>D2128=VLOOKUP($A2128,'Vals 0505'!$A:$L,4,FALSE)</f>
        <v>1</v>
      </c>
      <c r="Q2128" t="b">
        <f>E2128=VLOOKUP($A2128,'Vals 0505'!$A:$L,5,FALSE)</f>
        <v>1</v>
      </c>
      <c r="R2128" t="b">
        <f>F2128=VLOOKUP($A2128,'Vals 0505'!$A:$L,6,FALSE)</f>
        <v>1</v>
      </c>
      <c r="S2128" t="b">
        <f>G2128=VLOOKUP($A2128,'Vals 0505'!$A:$L,7,FALSE)</f>
        <v>1</v>
      </c>
      <c r="T2128" t="b">
        <f>H2128=VLOOKUP($A2128,'Vals 0505'!$A:$L,8,FALSE)</f>
        <v>1</v>
      </c>
      <c r="U2128" t="b">
        <f>I2128=VLOOKUP($A2128,'Vals 0505'!$A:$L,9,FALSE)</f>
        <v>1</v>
      </c>
      <c r="V2128" t="b">
        <f>J2128=VLOOKUP($A2128,'Vals 0505'!$A:$L,10,FALSE)</f>
        <v>0</v>
      </c>
      <c r="W2128" t="b">
        <f>K2128=VLOOKUP($A2128,'Vals 0505'!$A:$L,11,FALSE)</f>
        <v>1</v>
      </c>
      <c r="X2128" t="b">
        <f>L2128=VLOOKUP($A2128,'Vals 0505'!$A:$L,12,FALSE)</f>
        <v>1</v>
      </c>
      <c r="Y2128">
        <f t="shared" si="33"/>
        <v>16480</v>
      </c>
      <c r="Z2128" t="str">
        <f>VLOOKUP($A2128,'Vals 0505'!$A:$L,10,FALSE)</f>
        <v>Medium</v>
      </c>
    </row>
    <row r="2129" spans="1:26">
      <c r="A2129" s="3">
        <v>16481</v>
      </c>
      <c r="B2129" s="5" t="s">
        <v>295</v>
      </c>
      <c r="C2129" s="5" t="s">
        <v>200</v>
      </c>
      <c r="D2129" s="5"/>
      <c r="E2129" s="4"/>
      <c r="F2129" s="5"/>
      <c r="G2129" s="4"/>
      <c r="H2129" s="5" t="s">
        <v>201</v>
      </c>
      <c r="I2129" s="5" t="s">
        <v>356</v>
      </c>
      <c r="J2129" s="5" t="s">
        <v>16</v>
      </c>
      <c r="K2129" s="5" t="s">
        <v>101</v>
      </c>
      <c r="L2129" s="5" t="s">
        <v>17</v>
      </c>
      <c r="M2129" t="b">
        <f>A2129=VLOOKUP($A2129,'Vals 0505'!$A:$L,1,FALSE)</f>
        <v>1</v>
      </c>
      <c r="N2129" t="b">
        <f>B2129=VLOOKUP($A2129,'Vals 0505'!$A:$L,2,FALSE)</f>
        <v>1</v>
      </c>
      <c r="O2129" t="b">
        <f>C2129=VLOOKUP($A2129,'Vals 0505'!$A:$L,3,FALSE)</f>
        <v>1</v>
      </c>
      <c r="P2129" t="b">
        <f>D2129=VLOOKUP($A2129,'Vals 0505'!$A:$L,4,FALSE)</f>
        <v>1</v>
      </c>
      <c r="Q2129" t="b">
        <f>E2129=VLOOKUP($A2129,'Vals 0505'!$A:$L,5,FALSE)</f>
        <v>1</v>
      </c>
      <c r="R2129" t="b">
        <f>F2129=VLOOKUP($A2129,'Vals 0505'!$A:$L,6,FALSE)</f>
        <v>1</v>
      </c>
      <c r="S2129" t="b">
        <f>G2129=VLOOKUP($A2129,'Vals 0505'!$A:$L,7,FALSE)</f>
        <v>1</v>
      </c>
      <c r="T2129" t="b">
        <f>H2129=VLOOKUP($A2129,'Vals 0505'!$A:$L,8,FALSE)</f>
        <v>1</v>
      </c>
      <c r="U2129" t="b">
        <f>I2129=VLOOKUP($A2129,'Vals 0505'!$A:$L,9,FALSE)</f>
        <v>1</v>
      </c>
      <c r="V2129" t="b">
        <f>J2129=VLOOKUP($A2129,'Vals 0505'!$A:$L,10,FALSE)</f>
        <v>1</v>
      </c>
      <c r="W2129" t="b">
        <f>K2129=VLOOKUP($A2129,'Vals 0505'!$A:$L,11,FALSE)</f>
        <v>1</v>
      </c>
      <c r="X2129" t="b">
        <f>L2129=VLOOKUP($A2129,'Vals 0505'!$A:$L,12,FALSE)</f>
        <v>1</v>
      </c>
      <c r="Y2129">
        <f t="shared" si="33"/>
        <v>16481</v>
      </c>
    </row>
    <row r="2130" spans="1:26">
      <c r="A2130" s="4">
        <v>16482</v>
      </c>
      <c r="B2130" s="5" t="s">
        <v>295</v>
      </c>
      <c r="C2130" s="5" t="s">
        <v>200</v>
      </c>
      <c r="D2130" s="5"/>
      <c r="E2130" s="4"/>
      <c r="F2130" s="5"/>
      <c r="G2130" s="4"/>
      <c r="H2130" s="5" t="s">
        <v>201</v>
      </c>
      <c r="I2130" s="5" t="s">
        <v>356</v>
      </c>
      <c r="J2130" s="5" t="s">
        <v>16</v>
      </c>
      <c r="K2130" s="5" t="s">
        <v>100</v>
      </c>
      <c r="L2130" s="5" t="s">
        <v>17</v>
      </c>
      <c r="M2130" t="b">
        <f>A2130=VLOOKUP($A2130,'Vals 0505'!$A:$L,1,FALSE)</f>
        <v>1</v>
      </c>
      <c r="N2130" t="b">
        <f>B2130=VLOOKUP($A2130,'Vals 0505'!$A:$L,2,FALSE)</f>
        <v>1</v>
      </c>
      <c r="O2130" t="b">
        <f>C2130=VLOOKUP($A2130,'Vals 0505'!$A:$L,3,FALSE)</f>
        <v>1</v>
      </c>
      <c r="P2130" t="b">
        <f>D2130=VLOOKUP($A2130,'Vals 0505'!$A:$L,4,FALSE)</f>
        <v>1</v>
      </c>
      <c r="Q2130" t="b">
        <f>E2130=VLOOKUP($A2130,'Vals 0505'!$A:$L,5,FALSE)</f>
        <v>1</v>
      </c>
      <c r="R2130" t="b">
        <f>F2130=VLOOKUP($A2130,'Vals 0505'!$A:$L,6,FALSE)</f>
        <v>1</v>
      </c>
      <c r="S2130" t="b">
        <f>G2130=VLOOKUP($A2130,'Vals 0505'!$A:$L,7,FALSE)</f>
        <v>1</v>
      </c>
      <c r="T2130" t="b">
        <f>H2130=VLOOKUP($A2130,'Vals 0505'!$A:$L,8,FALSE)</f>
        <v>1</v>
      </c>
      <c r="U2130" t="b">
        <f>I2130=VLOOKUP($A2130,'Vals 0505'!$A:$L,9,FALSE)</f>
        <v>1</v>
      </c>
      <c r="V2130" t="b">
        <f>J2130=VLOOKUP($A2130,'Vals 0505'!$A:$L,10,FALSE)</f>
        <v>1</v>
      </c>
      <c r="W2130" t="b">
        <f>K2130=VLOOKUP($A2130,'Vals 0505'!$A:$L,11,FALSE)</f>
        <v>1</v>
      </c>
      <c r="X2130" t="b">
        <f>L2130=VLOOKUP($A2130,'Vals 0505'!$A:$L,12,FALSE)</f>
        <v>1</v>
      </c>
      <c r="Y2130">
        <f t="shared" si="33"/>
        <v>16482</v>
      </c>
    </row>
    <row r="2131" spans="1:26">
      <c r="A2131" s="3">
        <v>16483</v>
      </c>
      <c r="B2131" s="5" t="s">
        <v>295</v>
      </c>
      <c r="C2131" s="5" t="s">
        <v>200</v>
      </c>
      <c r="D2131" s="5"/>
      <c r="E2131" s="4"/>
      <c r="F2131" s="5"/>
      <c r="G2131" s="4"/>
      <c r="H2131" s="5" t="s">
        <v>201</v>
      </c>
      <c r="I2131" s="5" t="s">
        <v>356</v>
      </c>
      <c r="J2131" s="5" t="s">
        <v>16</v>
      </c>
      <c r="K2131" s="5" t="s">
        <v>813</v>
      </c>
      <c r="L2131" s="5" t="s">
        <v>17</v>
      </c>
      <c r="M2131" t="b">
        <f>A2131=VLOOKUP($A2131,'Vals 0505'!$A:$L,1,FALSE)</f>
        <v>1</v>
      </c>
      <c r="N2131" t="b">
        <f>B2131=VLOOKUP($A2131,'Vals 0505'!$A:$L,2,FALSE)</f>
        <v>1</v>
      </c>
      <c r="O2131" t="b">
        <f>C2131=VLOOKUP($A2131,'Vals 0505'!$A:$L,3,FALSE)</f>
        <v>1</v>
      </c>
      <c r="P2131" t="b">
        <f>D2131=VLOOKUP($A2131,'Vals 0505'!$A:$L,4,FALSE)</f>
        <v>1</v>
      </c>
      <c r="Q2131" t="b">
        <f>E2131=VLOOKUP($A2131,'Vals 0505'!$A:$L,5,FALSE)</f>
        <v>1</v>
      </c>
      <c r="R2131" t="b">
        <f>F2131=VLOOKUP($A2131,'Vals 0505'!$A:$L,6,FALSE)</f>
        <v>1</v>
      </c>
      <c r="S2131" t="b">
        <f>G2131=VLOOKUP($A2131,'Vals 0505'!$A:$L,7,FALSE)</f>
        <v>1</v>
      </c>
      <c r="T2131" t="b">
        <f>H2131=VLOOKUP($A2131,'Vals 0505'!$A:$L,8,FALSE)</f>
        <v>1</v>
      </c>
      <c r="U2131" t="b">
        <f>I2131=VLOOKUP($A2131,'Vals 0505'!$A:$L,9,FALSE)</f>
        <v>1</v>
      </c>
      <c r="V2131" t="b">
        <f>J2131=VLOOKUP($A2131,'Vals 0505'!$A:$L,10,FALSE)</f>
        <v>1</v>
      </c>
      <c r="W2131" t="b">
        <f>K2131=VLOOKUP($A2131,'Vals 0505'!$A:$L,11,FALSE)</f>
        <v>1</v>
      </c>
      <c r="X2131" t="b">
        <f>L2131=VLOOKUP($A2131,'Vals 0505'!$A:$L,12,FALSE)</f>
        <v>1</v>
      </c>
      <c r="Y2131">
        <f t="shared" si="33"/>
        <v>16483</v>
      </c>
    </row>
    <row r="2132" spans="1:26">
      <c r="A2132" s="4">
        <v>16484</v>
      </c>
      <c r="B2132" s="5" t="s">
        <v>295</v>
      </c>
      <c r="C2132" s="5" t="s">
        <v>200</v>
      </c>
      <c r="D2132" s="5"/>
      <c r="E2132" s="4"/>
      <c r="F2132" s="5"/>
      <c r="G2132" s="4"/>
      <c r="H2132" s="5" t="s">
        <v>201</v>
      </c>
      <c r="I2132" s="5" t="s">
        <v>356</v>
      </c>
      <c r="J2132" s="5" t="s">
        <v>16</v>
      </c>
      <c r="K2132" s="5" t="s">
        <v>814</v>
      </c>
      <c r="L2132" s="5" t="s">
        <v>17</v>
      </c>
      <c r="M2132" t="b">
        <f>A2132=VLOOKUP($A2132,'Vals 0505'!$A:$L,1,FALSE)</f>
        <v>1</v>
      </c>
      <c r="N2132" t="b">
        <f>B2132=VLOOKUP($A2132,'Vals 0505'!$A:$L,2,FALSE)</f>
        <v>1</v>
      </c>
      <c r="O2132" t="b">
        <f>C2132=VLOOKUP($A2132,'Vals 0505'!$A:$L,3,FALSE)</f>
        <v>1</v>
      </c>
      <c r="P2132" t="b">
        <f>D2132=VLOOKUP($A2132,'Vals 0505'!$A:$L,4,FALSE)</f>
        <v>1</v>
      </c>
      <c r="Q2132" t="b">
        <f>E2132=VLOOKUP($A2132,'Vals 0505'!$A:$L,5,FALSE)</f>
        <v>1</v>
      </c>
      <c r="R2132" t="b">
        <f>F2132=VLOOKUP($A2132,'Vals 0505'!$A:$L,6,FALSE)</f>
        <v>1</v>
      </c>
      <c r="S2132" t="b">
        <f>G2132=VLOOKUP($A2132,'Vals 0505'!$A:$L,7,FALSE)</f>
        <v>1</v>
      </c>
      <c r="T2132" t="b">
        <f>H2132=VLOOKUP($A2132,'Vals 0505'!$A:$L,8,FALSE)</f>
        <v>1</v>
      </c>
      <c r="U2132" t="b">
        <f>I2132=VLOOKUP($A2132,'Vals 0505'!$A:$L,9,FALSE)</f>
        <v>1</v>
      </c>
      <c r="V2132" t="b">
        <f>J2132=VLOOKUP($A2132,'Vals 0505'!$A:$L,10,FALSE)</f>
        <v>1</v>
      </c>
      <c r="W2132" t="b">
        <f>K2132=VLOOKUP($A2132,'Vals 0505'!$A:$L,11,FALSE)</f>
        <v>1</v>
      </c>
      <c r="X2132" t="b">
        <f>L2132=VLOOKUP($A2132,'Vals 0505'!$A:$L,12,FALSE)</f>
        <v>1</v>
      </c>
      <c r="Y2132">
        <f t="shared" si="33"/>
        <v>16484</v>
      </c>
    </row>
    <row r="2133" spans="1:26">
      <c r="A2133" s="3">
        <v>16485</v>
      </c>
      <c r="B2133" s="5" t="s">
        <v>295</v>
      </c>
      <c r="C2133" s="5" t="s">
        <v>200</v>
      </c>
      <c r="D2133" s="5"/>
      <c r="E2133" s="4"/>
      <c r="F2133" s="5"/>
      <c r="G2133" s="4"/>
      <c r="H2133" s="5" t="s">
        <v>201</v>
      </c>
      <c r="I2133" s="5" t="s">
        <v>356</v>
      </c>
      <c r="J2133" s="5" t="s">
        <v>16</v>
      </c>
      <c r="K2133" s="5" t="s">
        <v>567</v>
      </c>
      <c r="L2133" s="5" t="s">
        <v>17</v>
      </c>
      <c r="M2133" t="b">
        <f>A2133=VLOOKUP($A2133,'Vals 0505'!$A:$L,1,FALSE)</f>
        <v>1</v>
      </c>
      <c r="N2133" t="b">
        <f>B2133=VLOOKUP($A2133,'Vals 0505'!$A:$L,2,FALSE)</f>
        <v>1</v>
      </c>
      <c r="O2133" t="b">
        <f>C2133=VLOOKUP($A2133,'Vals 0505'!$A:$L,3,FALSE)</f>
        <v>1</v>
      </c>
      <c r="P2133" t="b">
        <f>D2133=VLOOKUP($A2133,'Vals 0505'!$A:$L,4,FALSE)</f>
        <v>1</v>
      </c>
      <c r="Q2133" t="b">
        <f>E2133=VLOOKUP($A2133,'Vals 0505'!$A:$L,5,FALSE)</f>
        <v>1</v>
      </c>
      <c r="R2133" t="b">
        <f>F2133=VLOOKUP($A2133,'Vals 0505'!$A:$L,6,FALSE)</f>
        <v>1</v>
      </c>
      <c r="S2133" t="b">
        <f>G2133=VLOOKUP($A2133,'Vals 0505'!$A:$L,7,FALSE)</f>
        <v>1</v>
      </c>
      <c r="T2133" t="b">
        <f>H2133=VLOOKUP($A2133,'Vals 0505'!$A:$L,8,FALSE)</f>
        <v>1</v>
      </c>
      <c r="U2133" t="b">
        <f>I2133=VLOOKUP($A2133,'Vals 0505'!$A:$L,9,FALSE)</f>
        <v>1</v>
      </c>
      <c r="V2133" t="b">
        <f>J2133=VLOOKUP($A2133,'Vals 0505'!$A:$L,10,FALSE)</f>
        <v>1</v>
      </c>
      <c r="W2133" t="b">
        <f>K2133=VLOOKUP($A2133,'Vals 0505'!$A:$L,11,FALSE)</f>
        <v>1</v>
      </c>
      <c r="X2133" t="b">
        <f>L2133=VLOOKUP($A2133,'Vals 0505'!$A:$L,12,FALSE)</f>
        <v>1</v>
      </c>
      <c r="Y2133">
        <f t="shared" si="33"/>
        <v>16485</v>
      </c>
    </row>
    <row r="2134" spans="1:26">
      <c r="A2134" s="4">
        <v>16486</v>
      </c>
      <c r="B2134" s="5" t="s">
        <v>295</v>
      </c>
      <c r="C2134" s="5" t="s">
        <v>200</v>
      </c>
      <c r="D2134" s="5"/>
      <c r="E2134" s="4"/>
      <c r="F2134" s="5"/>
      <c r="G2134" s="4"/>
      <c r="H2134" s="5" t="s">
        <v>201</v>
      </c>
      <c r="I2134" s="5" t="s">
        <v>356</v>
      </c>
      <c r="J2134" s="5" t="s">
        <v>16</v>
      </c>
      <c r="K2134" s="5" t="s">
        <v>569</v>
      </c>
      <c r="L2134" s="5" t="s">
        <v>17</v>
      </c>
      <c r="M2134" t="b">
        <f>A2134=VLOOKUP($A2134,'Vals 0505'!$A:$L,1,FALSE)</f>
        <v>1</v>
      </c>
      <c r="N2134" t="b">
        <f>B2134=VLOOKUP($A2134,'Vals 0505'!$A:$L,2,FALSE)</f>
        <v>1</v>
      </c>
      <c r="O2134" t="b">
        <f>C2134=VLOOKUP($A2134,'Vals 0505'!$A:$L,3,FALSE)</f>
        <v>1</v>
      </c>
      <c r="P2134" t="b">
        <f>D2134=VLOOKUP($A2134,'Vals 0505'!$A:$L,4,FALSE)</f>
        <v>1</v>
      </c>
      <c r="Q2134" t="b">
        <f>E2134=VLOOKUP($A2134,'Vals 0505'!$A:$L,5,FALSE)</f>
        <v>1</v>
      </c>
      <c r="R2134" t="b">
        <f>F2134=VLOOKUP($A2134,'Vals 0505'!$A:$L,6,FALSE)</f>
        <v>1</v>
      </c>
      <c r="S2134" t="b">
        <f>G2134=VLOOKUP($A2134,'Vals 0505'!$A:$L,7,FALSE)</f>
        <v>1</v>
      </c>
      <c r="T2134" t="b">
        <f>H2134=VLOOKUP($A2134,'Vals 0505'!$A:$L,8,FALSE)</f>
        <v>1</v>
      </c>
      <c r="U2134" t="b">
        <f>I2134=VLOOKUP($A2134,'Vals 0505'!$A:$L,9,FALSE)</f>
        <v>1</v>
      </c>
      <c r="V2134" t="b">
        <f>J2134=VLOOKUP($A2134,'Vals 0505'!$A:$L,10,FALSE)</f>
        <v>1</v>
      </c>
      <c r="W2134" t="b">
        <f>K2134=VLOOKUP($A2134,'Vals 0505'!$A:$L,11,FALSE)</f>
        <v>1</v>
      </c>
      <c r="X2134" t="b">
        <f>L2134=VLOOKUP($A2134,'Vals 0505'!$A:$L,12,FALSE)</f>
        <v>1</v>
      </c>
      <c r="Y2134">
        <f t="shared" si="33"/>
        <v>16486</v>
      </c>
    </row>
    <row r="2135" spans="1:26">
      <c r="A2135" s="3">
        <v>16487</v>
      </c>
      <c r="B2135" s="5" t="s">
        <v>295</v>
      </c>
      <c r="C2135" s="5" t="s">
        <v>200</v>
      </c>
      <c r="D2135" s="5"/>
      <c r="E2135" s="4"/>
      <c r="F2135" s="5"/>
      <c r="G2135" s="4"/>
      <c r="H2135" s="5" t="s">
        <v>201</v>
      </c>
      <c r="I2135" s="5" t="s">
        <v>356</v>
      </c>
      <c r="J2135" s="5" t="s">
        <v>16</v>
      </c>
      <c r="K2135" s="5" t="s">
        <v>531</v>
      </c>
      <c r="L2135" s="5" t="s">
        <v>17</v>
      </c>
      <c r="M2135" t="b">
        <f>A2135=VLOOKUP($A2135,'Vals 0505'!$A:$L,1,FALSE)</f>
        <v>1</v>
      </c>
      <c r="N2135" t="b">
        <f>B2135=VLOOKUP($A2135,'Vals 0505'!$A:$L,2,FALSE)</f>
        <v>1</v>
      </c>
      <c r="O2135" t="b">
        <f>C2135=VLOOKUP($A2135,'Vals 0505'!$A:$L,3,FALSE)</f>
        <v>1</v>
      </c>
      <c r="P2135" t="b">
        <f>D2135=VLOOKUP($A2135,'Vals 0505'!$A:$L,4,FALSE)</f>
        <v>1</v>
      </c>
      <c r="Q2135" t="b">
        <f>E2135=VLOOKUP($A2135,'Vals 0505'!$A:$L,5,FALSE)</f>
        <v>1</v>
      </c>
      <c r="R2135" t="b">
        <f>F2135=VLOOKUP($A2135,'Vals 0505'!$A:$L,6,FALSE)</f>
        <v>1</v>
      </c>
      <c r="S2135" t="b">
        <f>G2135=VLOOKUP($A2135,'Vals 0505'!$A:$L,7,FALSE)</f>
        <v>1</v>
      </c>
      <c r="T2135" t="b">
        <f>H2135=VLOOKUP($A2135,'Vals 0505'!$A:$L,8,FALSE)</f>
        <v>1</v>
      </c>
      <c r="U2135" t="b">
        <f>I2135=VLOOKUP($A2135,'Vals 0505'!$A:$L,9,FALSE)</f>
        <v>1</v>
      </c>
      <c r="V2135" t="b">
        <f>J2135=VLOOKUP($A2135,'Vals 0505'!$A:$L,10,FALSE)</f>
        <v>1</v>
      </c>
      <c r="W2135" t="b">
        <f>K2135=VLOOKUP($A2135,'Vals 0505'!$A:$L,11,FALSE)</f>
        <v>1</v>
      </c>
      <c r="X2135" t="b">
        <f>L2135=VLOOKUP($A2135,'Vals 0505'!$A:$L,12,FALSE)</f>
        <v>1</v>
      </c>
      <c r="Y2135">
        <f t="shared" si="33"/>
        <v>16487</v>
      </c>
    </row>
    <row r="2136" spans="1:26">
      <c r="A2136" s="4">
        <v>16488</v>
      </c>
      <c r="B2136" s="5" t="s">
        <v>295</v>
      </c>
      <c r="C2136" s="5" t="s">
        <v>200</v>
      </c>
      <c r="D2136" s="5"/>
      <c r="E2136" s="4"/>
      <c r="F2136" s="5"/>
      <c r="G2136" s="4"/>
      <c r="H2136" s="5" t="s">
        <v>201</v>
      </c>
      <c r="I2136" s="5" t="s">
        <v>356</v>
      </c>
      <c r="J2136" s="5" t="s">
        <v>16</v>
      </c>
      <c r="K2136" s="5" t="s">
        <v>570</v>
      </c>
      <c r="L2136" s="5" t="s">
        <v>17</v>
      </c>
      <c r="M2136" t="b">
        <f>A2136=VLOOKUP($A2136,'Vals 0505'!$A:$L,1,FALSE)</f>
        <v>1</v>
      </c>
      <c r="N2136" t="b">
        <f>B2136=VLOOKUP($A2136,'Vals 0505'!$A:$L,2,FALSE)</f>
        <v>1</v>
      </c>
      <c r="O2136" t="b">
        <f>C2136=VLOOKUP($A2136,'Vals 0505'!$A:$L,3,FALSE)</f>
        <v>1</v>
      </c>
      <c r="P2136" t="b">
        <f>D2136=VLOOKUP($A2136,'Vals 0505'!$A:$L,4,FALSE)</f>
        <v>1</v>
      </c>
      <c r="Q2136" t="b">
        <f>E2136=VLOOKUP($A2136,'Vals 0505'!$A:$L,5,FALSE)</f>
        <v>1</v>
      </c>
      <c r="R2136" t="b">
        <f>F2136=VLOOKUP($A2136,'Vals 0505'!$A:$L,6,FALSE)</f>
        <v>1</v>
      </c>
      <c r="S2136" t="b">
        <f>G2136=VLOOKUP($A2136,'Vals 0505'!$A:$L,7,FALSE)</f>
        <v>1</v>
      </c>
      <c r="T2136" t="b">
        <f>H2136=VLOOKUP($A2136,'Vals 0505'!$A:$L,8,FALSE)</f>
        <v>1</v>
      </c>
      <c r="U2136" t="b">
        <f>I2136=VLOOKUP($A2136,'Vals 0505'!$A:$L,9,FALSE)</f>
        <v>1</v>
      </c>
      <c r="V2136" t="b">
        <f>J2136=VLOOKUP($A2136,'Vals 0505'!$A:$L,10,FALSE)</f>
        <v>1</v>
      </c>
      <c r="W2136" t="b">
        <f>K2136=VLOOKUP($A2136,'Vals 0505'!$A:$L,11,FALSE)</f>
        <v>1</v>
      </c>
      <c r="X2136" t="b">
        <f>L2136=VLOOKUP($A2136,'Vals 0505'!$A:$L,12,FALSE)</f>
        <v>1</v>
      </c>
      <c r="Y2136">
        <f t="shared" si="33"/>
        <v>16488</v>
      </c>
    </row>
    <row r="2137" spans="1:26">
      <c r="A2137" s="3">
        <v>16489</v>
      </c>
      <c r="B2137" s="5" t="s">
        <v>295</v>
      </c>
      <c r="C2137" s="5" t="s">
        <v>200</v>
      </c>
      <c r="D2137" s="5"/>
      <c r="E2137" s="4"/>
      <c r="F2137" s="5"/>
      <c r="G2137" s="4"/>
      <c r="H2137" s="5" t="s">
        <v>201</v>
      </c>
      <c r="I2137" s="5" t="s">
        <v>356</v>
      </c>
      <c r="J2137" s="5" t="s">
        <v>16</v>
      </c>
      <c r="K2137" s="5" t="s">
        <v>568</v>
      </c>
      <c r="L2137" s="5" t="s">
        <v>17</v>
      </c>
      <c r="M2137" t="b">
        <f>A2137=VLOOKUP($A2137,'Vals 0505'!$A:$L,1,FALSE)</f>
        <v>1</v>
      </c>
      <c r="N2137" t="b">
        <f>B2137=VLOOKUP($A2137,'Vals 0505'!$A:$L,2,FALSE)</f>
        <v>1</v>
      </c>
      <c r="O2137" t="b">
        <f>C2137=VLOOKUP($A2137,'Vals 0505'!$A:$L,3,FALSE)</f>
        <v>1</v>
      </c>
      <c r="P2137" t="b">
        <f>D2137=VLOOKUP($A2137,'Vals 0505'!$A:$L,4,FALSE)</f>
        <v>1</v>
      </c>
      <c r="Q2137" t="b">
        <f>E2137=VLOOKUP($A2137,'Vals 0505'!$A:$L,5,FALSE)</f>
        <v>1</v>
      </c>
      <c r="R2137" t="b">
        <f>F2137=VLOOKUP($A2137,'Vals 0505'!$A:$L,6,FALSE)</f>
        <v>1</v>
      </c>
      <c r="S2137" t="b">
        <f>G2137=VLOOKUP($A2137,'Vals 0505'!$A:$L,7,FALSE)</f>
        <v>1</v>
      </c>
      <c r="T2137" t="b">
        <f>H2137=VLOOKUP($A2137,'Vals 0505'!$A:$L,8,FALSE)</f>
        <v>1</v>
      </c>
      <c r="U2137" t="b">
        <f>I2137=VLOOKUP($A2137,'Vals 0505'!$A:$L,9,FALSE)</f>
        <v>1</v>
      </c>
      <c r="V2137" t="b">
        <f>J2137=VLOOKUP($A2137,'Vals 0505'!$A:$L,10,FALSE)</f>
        <v>1</v>
      </c>
      <c r="W2137" t="b">
        <f>K2137=VLOOKUP($A2137,'Vals 0505'!$A:$L,11,FALSE)</f>
        <v>1</v>
      </c>
      <c r="X2137" t="b">
        <f>L2137=VLOOKUP($A2137,'Vals 0505'!$A:$L,12,FALSE)</f>
        <v>1</v>
      </c>
      <c r="Y2137">
        <f t="shared" si="33"/>
        <v>16489</v>
      </c>
    </row>
    <row r="2138" spans="1:26">
      <c r="A2138" s="4">
        <v>16490</v>
      </c>
      <c r="B2138" s="5" t="s">
        <v>295</v>
      </c>
      <c r="C2138" s="5" t="s">
        <v>200</v>
      </c>
      <c r="D2138" s="5"/>
      <c r="E2138" s="4"/>
      <c r="F2138" s="5"/>
      <c r="G2138" s="4"/>
      <c r="H2138" s="5" t="s">
        <v>201</v>
      </c>
      <c r="I2138" s="5" t="s">
        <v>356</v>
      </c>
      <c r="J2138" s="5" t="s">
        <v>16</v>
      </c>
      <c r="K2138" s="5" t="s">
        <v>33</v>
      </c>
      <c r="L2138" s="5" t="s">
        <v>17</v>
      </c>
      <c r="M2138" t="b">
        <f>A2138=VLOOKUP($A2138,'Vals 0505'!$A:$L,1,FALSE)</f>
        <v>1</v>
      </c>
      <c r="N2138" t="b">
        <f>B2138=VLOOKUP($A2138,'Vals 0505'!$A:$L,2,FALSE)</f>
        <v>1</v>
      </c>
      <c r="O2138" t="b">
        <f>C2138=VLOOKUP($A2138,'Vals 0505'!$A:$L,3,FALSE)</f>
        <v>1</v>
      </c>
      <c r="P2138" t="b">
        <f>D2138=VLOOKUP($A2138,'Vals 0505'!$A:$L,4,FALSE)</f>
        <v>1</v>
      </c>
      <c r="Q2138" t="b">
        <f>E2138=VLOOKUP($A2138,'Vals 0505'!$A:$L,5,FALSE)</f>
        <v>1</v>
      </c>
      <c r="R2138" t="b">
        <f>F2138=VLOOKUP($A2138,'Vals 0505'!$A:$L,6,FALSE)</f>
        <v>1</v>
      </c>
      <c r="S2138" t="b">
        <f>G2138=VLOOKUP($A2138,'Vals 0505'!$A:$L,7,FALSE)</f>
        <v>1</v>
      </c>
      <c r="T2138" t="b">
        <f>H2138=VLOOKUP($A2138,'Vals 0505'!$A:$L,8,FALSE)</f>
        <v>1</v>
      </c>
      <c r="U2138" t="b">
        <f>I2138=VLOOKUP($A2138,'Vals 0505'!$A:$L,9,FALSE)</f>
        <v>1</v>
      </c>
      <c r="V2138" t="b">
        <f>J2138=VLOOKUP($A2138,'Vals 0505'!$A:$L,10,FALSE)</f>
        <v>1</v>
      </c>
      <c r="W2138" t="b">
        <f>K2138=VLOOKUP($A2138,'Vals 0505'!$A:$L,11,FALSE)</f>
        <v>1</v>
      </c>
      <c r="X2138" t="b">
        <f>L2138=VLOOKUP($A2138,'Vals 0505'!$A:$L,12,FALSE)</f>
        <v>1</v>
      </c>
      <c r="Y2138">
        <f t="shared" si="33"/>
        <v>16490</v>
      </c>
    </row>
    <row r="2139" spans="1:26">
      <c r="A2139" s="3">
        <v>16491</v>
      </c>
      <c r="B2139" s="5" t="s">
        <v>295</v>
      </c>
      <c r="C2139" s="5" t="s">
        <v>200</v>
      </c>
      <c r="D2139" s="5"/>
      <c r="E2139" s="4"/>
      <c r="F2139" s="5"/>
      <c r="G2139" s="4"/>
      <c r="H2139" s="5" t="s">
        <v>201</v>
      </c>
      <c r="I2139" s="5" t="s">
        <v>356</v>
      </c>
      <c r="J2139" s="5" t="s">
        <v>16</v>
      </c>
      <c r="K2139" s="5" t="s">
        <v>486</v>
      </c>
      <c r="L2139" s="5" t="s">
        <v>17</v>
      </c>
      <c r="M2139" t="b">
        <f>A2139=VLOOKUP($A2139,'Vals 0505'!$A:$L,1,FALSE)</f>
        <v>1</v>
      </c>
      <c r="N2139" t="b">
        <f>B2139=VLOOKUP($A2139,'Vals 0505'!$A:$L,2,FALSE)</f>
        <v>1</v>
      </c>
      <c r="O2139" t="b">
        <f>C2139=VLOOKUP($A2139,'Vals 0505'!$A:$L,3,FALSE)</f>
        <v>1</v>
      </c>
      <c r="P2139" t="b">
        <f>D2139=VLOOKUP($A2139,'Vals 0505'!$A:$L,4,FALSE)</f>
        <v>1</v>
      </c>
      <c r="Q2139" t="b">
        <f>E2139=VLOOKUP($A2139,'Vals 0505'!$A:$L,5,FALSE)</f>
        <v>1</v>
      </c>
      <c r="R2139" t="b">
        <f>F2139=VLOOKUP($A2139,'Vals 0505'!$A:$L,6,FALSE)</f>
        <v>1</v>
      </c>
      <c r="S2139" t="b">
        <f>G2139=VLOOKUP($A2139,'Vals 0505'!$A:$L,7,FALSE)</f>
        <v>1</v>
      </c>
      <c r="T2139" t="b">
        <f>H2139=VLOOKUP($A2139,'Vals 0505'!$A:$L,8,FALSE)</f>
        <v>1</v>
      </c>
      <c r="U2139" t="b">
        <f>I2139=VLOOKUP($A2139,'Vals 0505'!$A:$L,9,FALSE)</f>
        <v>1</v>
      </c>
      <c r="V2139" t="b">
        <f>J2139=VLOOKUP($A2139,'Vals 0505'!$A:$L,10,FALSE)</f>
        <v>1</v>
      </c>
      <c r="W2139" t="b">
        <f>K2139=VLOOKUP($A2139,'Vals 0505'!$A:$L,11,FALSE)</f>
        <v>1</v>
      </c>
      <c r="X2139" t="b">
        <f>L2139=VLOOKUP($A2139,'Vals 0505'!$A:$L,12,FALSE)</f>
        <v>1</v>
      </c>
      <c r="Y2139">
        <f t="shared" si="33"/>
        <v>16491</v>
      </c>
    </row>
    <row r="2140" spans="1:26">
      <c r="A2140" s="4">
        <v>16492</v>
      </c>
      <c r="B2140" s="5" t="s">
        <v>295</v>
      </c>
      <c r="C2140" s="5" t="s">
        <v>200</v>
      </c>
      <c r="D2140" s="5"/>
      <c r="E2140" s="4"/>
      <c r="F2140" s="5"/>
      <c r="G2140" s="4"/>
      <c r="H2140" s="5" t="s">
        <v>201</v>
      </c>
      <c r="I2140" s="5" t="s">
        <v>356</v>
      </c>
      <c r="J2140" s="5" t="s">
        <v>16</v>
      </c>
      <c r="K2140" s="5" t="s">
        <v>815</v>
      </c>
      <c r="L2140" s="5" t="s">
        <v>17</v>
      </c>
      <c r="M2140" t="b">
        <f>A2140=VLOOKUP($A2140,'Vals 0505'!$A:$L,1,FALSE)</f>
        <v>1</v>
      </c>
      <c r="N2140" t="b">
        <f>B2140=VLOOKUP($A2140,'Vals 0505'!$A:$L,2,FALSE)</f>
        <v>1</v>
      </c>
      <c r="O2140" t="b">
        <f>C2140=VLOOKUP($A2140,'Vals 0505'!$A:$L,3,FALSE)</f>
        <v>1</v>
      </c>
      <c r="P2140" t="b">
        <f>D2140=VLOOKUP($A2140,'Vals 0505'!$A:$L,4,FALSE)</f>
        <v>1</v>
      </c>
      <c r="Q2140" t="b">
        <f>E2140=VLOOKUP($A2140,'Vals 0505'!$A:$L,5,FALSE)</f>
        <v>1</v>
      </c>
      <c r="R2140" t="b">
        <f>F2140=VLOOKUP($A2140,'Vals 0505'!$A:$L,6,FALSE)</f>
        <v>1</v>
      </c>
      <c r="S2140" t="b">
        <f>G2140=VLOOKUP($A2140,'Vals 0505'!$A:$L,7,FALSE)</f>
        <v>1</v>
      </c>
      <c r="T2140" t="b">
        <f>H2140=VLOOKUP($A2140,'Vals 0505'!$A:$L,8,FALSE)</f>
        <v>1</v>
      </c>
      <c r="U2140" t="b">
        <f>I2140=VLOOKUP($A2140,'Vals 0505'!$A:$L,9,FALSE)</f>
        <v>1</v>
      </c>
      <c r="V2140" t="b">
        <f>J2140=VLOOKUP($A2140,'Vals 0505'!$A:$L,10,FALSE)</f>
        <v>1</v>
      </c>
      <c r="W2140" t="b">
        <f>K2140=VLOOKUP($A2140,'Vals 0505'!$A:$L,11,FALSE)</f>
        <v>1</v>
      </c>
      <c r="X2140" t="b">
        <f>L2140=VLOOKUP($A2140,'Vals 0505'!$A:$L,12,FALSE)</f>
        <v>1</v>
      </c>
      <c r="Y2140">
        <f t="shared" si="33"/>
        <v>16492</v>
      </c>
    </row>
    <row r="2141" spans="1:26">
      <c r="A2141" s="3">
        <v>16493</v>
      </c>
      <c r="B2141" s="5" t="s">
        <v>295</v>
      </c>
      <c r="C2141" s="5" t="s">
        <v>200</v>
      </c>
      <c r="D2141" s="5"/>
      <c r="E2141" s="4"/>
      <c r="F2141" s="5"/>
      <c r="G2141" s="4"/>
      <c r="H2141" s="5" t="s">
        <v>201</v>
      </c>
      <c r="I2141" s="5" t="s">
        <v>356</v>
      </c>
      <c r="J2141" s="5" t="s">
        <v>16</v>
      </c>
      <c r="K2141" s="5" t="s">
        <v>571</v>
      </c>
      <c r="L2141" s="5" t="s">
        <v>17</v>
      </c>
      <c r="M2141" t="b">
        <f>A2141=VLOOKUP($A2141,'Vals 0505'!$A:$L,1,FALSE)</f>
        <v>1</v>
      </c>
      <c r="N2141" t="b">
        <f>B2141=VLOOKUP($A2141,'Vals 0505'!$A:$L,2,FALSE)</f>
        <v>1</v>
      </c>
      <c r="O2141" t="b">
        <f>C2141=VLOOKUP($A2141,'Vals 0505'!$A:$L,3,FALSE)</f>
        <v>1</v>
      </c>
      <c r="P2141" t="b">
        <f>D2141=VLOOKUP($A2141,'Vals 0505'!$A:$L,4,FALSE)</f>
        <v>1</v>
      </c>
      <c r="Q2141" t="b">
        <f>E2141=VLOOKUP($A2141,'Vals 0505'!$A:$L,5,FALSE)</f>
        <v>1</v>
      </c>
      <c r="R2141" t="b">
        <f>F2141=VLOOKUP($A2141,'Vals 0505'!$A:$L,6,FALSE)</f>
        <v>1</v>
      </c>
      <c r="S2141" t="b">
        <f>G2141=VLOOKUP($A2141,'Vals 0505'!$A:$L,7,FALSE)</f>
        <v>1</v>
      </c>
      <c r="T2141" t="b">
        <f>H2141=VLOOKUP($A2141,'Vals 0505'!$A:$L,8,FALSE)</f>
        <v>1</v>
      </c>
      <c r="U2141" t="b">
        <f>I2141=VLOOKUP($A2141,'Vals 0505'!$A:$L,9,FALSE)</f>
        <v>1</v>
      </c>
      <c r="V2141" t="b">
        <f>J2141=VLOOKUP($A2141,'Vals 0505'!$A:$L,10,FALSE)</f>
        <v>1</v>
      </c>
      <c r="W2141" t="b">
        <f>K2141=VLOOKUP($A2141,'Vals 0505'!$A:$L,11,FALSE)</f>
        <v>1</v>
      </c>
      <c r="X2141" t="b">
        <f>L2141=VLOOKUP($A2141,'Vals 0505'!$A:$L,12,FALSE)</f>
        <v>1</v>
      </c>
      <c r="Y2141">
        <f t="shared" si="33"/>
        <v>16493</v>
      </c>
    </row>
    <row r="2142" spans="1:26">
      <c r="A2142" s="4">
        <v>16495</v>
      </c>
      <c r="B2142" s="5" t="s">
        <v>295</v>
      </c>
      <c r="C2142" s="5" t="s">
        <v>31</v>
      </c>
      <c r="D2142" s="5"/>
      <c r="E2142" s="4"/>
      <c r="F2142" s="5"/>
      <c r="G2142" s="4"/>
      <c r="H2142" s="5" t="s">
        <v>32</v>
      </c>
      <c r="I2142" s="5" t="s">
        <v>39</v>
      </c>
      <c r="J2142" s="5" t="s">
        <v>16</v>
      </c>
      <c r="K2142" s="5" t="s">
        <v>102</v>
      </c>
      <c r="L2142" s="5" t="s">
        <v>17</v>
      </c>
      <c r="M2142" t="b">
        <f>A2142=VLOOKUP($A2142,'Vals 0505'!$A:$L,1,FALSE)</f>
        <v>1</v>
      </c>
      <c r="N2142" t="b">
        <f>B2142=VLOOKUP($A2142,'Vals 0505'!$A:$L,2,FALSE)</f>
        <v>1</v>
      </c>
      <c r="O2142" t="b">
        <f>C2142=VLOOKUP($A2142,'Vals 0505'!$A:$L,3,FALSE)</f>
        <v>1</v>
      </c>
      <c r="P2142" t="b">
        <f>D2142=VLOOKUP($A2142,'Vals 0505'!$A:$L,4,FALSE)</f>
        <v>1</v>
      </c>
      <c r="Q2142" t="b">
        <f>E2142=VLOOKUP($A2142,'Vals 0505'!$A:$L,5,FALSE)</f>
        <v>1</v>
      </c>
      <c r="R2142" t="b">
        <f>F2142=VLOOKUP($A2142,'Vals 0505'!$A:$L,6,FALSE)</f>
        <v>1</v>
      </c>
      <c r="S2142" t="b">
        <f>G2142=VLOOKUP($A2142,'Vals 0505'!$A:$L,7,FALSE)</f>
        <v>1</v>
      </c>
      <c r="T2142" t="b">
        <f>H2142=VLOOKUP($A2142,'Vals 0505'!$A:$L,8,FALSE)</f>
        <v>1</v>
      </c>
      <c r="U2142" t="b">
        <f>I2142=VLOOKUP($A2142,'Vals 0505'!$A:$L,9,FALSE)</f>
        <v>1</v>
      </c>
      <c r="V2142" t="b">
        <f>J2142=VLOOKUP($A2142,'Vals 0505'!$A:$L,10,FALSE)</f>
        <v>0</v>
      </c>
      <c r="W2142" t="b">
        <f>K2142=VLOOKUP($A2142,'Vals 0505'!$A:$L,11,FALSE)</f>
        <v>1</v>
      </c>
      <c r="X2142" t="b">
        <f>L2142=VLOOKUP($A2142,'Vals 0505'!$A:$L,12,FALSE)</f>
        <v>1</v>
      </c>
      <c r="Y2142">
        <f t="shared" si="33"/>
        <v>16495</v>
      </c>
      <c r="Z2142" t="str">
        <f>VLOOKUP($A2142,'Vals 0505'!$A:$L,10,FALSE)</f>
        <v>Medium</v>
      </c>
    </row>
    <row r="2143" spans="1:26">
      <c r="A2143" s="3">
        <v>16496</v>
      </c>
      <c r="B2143" s="5" t="s">
        <v>295</v>
      </c>
      <c r="C2143" s="5" t="s">
        <v>34</v>
      </c>
      <c r="D2143" s="5" t="s">
        <v>35</v>
      </c>
      <c r="E2143" s="4"/>
      <c r="F2143" s="5"/>
      <c r="G2143" s="4"/>
      <c r="H2143" s="5" t="s">
        <v>36</v>
      </c>
      <c r="I2143" s="5" t="s">
        <v>39</v>
      </c>
      <c r="J2143" s="5" t="s">
        <v>16</v>
      </c>
      <c r="K2143" s="5" t="s">
        <v>501</v>
      </c>
      <c r="L2143" s="5" t="s">
        <v>17</v>
      </c>
      <c r="M2143" t="b">
        <f>A2143=VLOOKUP($A2143,'Vals 0505'!$A:$L,1,FALSE)</f>
        <v>1</v>
      </c>
      <c r="N2143" t="b">
        <f>B2143=VLOOKUP($A2143,'Vals 0505'!$A:$L,2,FALSE)</f>
        <v>1</v>
      </c>
      <c r="O2143" t="b">
        <f>C2143=VLOOKUP($A2143,'Vals 0505'!$A:$L,3,FALSE)</f>
        <v>1</v>
      </c>
      <c r="P2143" t="b">
        <f>D2143=VLOOKUP($A2143,'Vals 0505'!$A:$L,4,FALSE)</f>
        <v>1</v>
      </c>
      <c r="Q2143" t="b">
        <f>E2143=VLOOKUP($A2143,'Vals 0505'!$A:$L,5,FALSE)</f>
        <v>1</v>
      </c>
      <c r="R2143" t="b">
        <f>F2143=VLOOKUP($A2143,'Vals 0505'!$A:$L,6,FALSE)</f>
        <v>1</v>
      </c>
      <c r="S2143" t="b">
        <f>G2143=VLOOKUP($A2143,'Vals 0505'!$A:$L,7,FALSE)</f>
        <v>1</v>
      </c>
      <c r="T2143" t="b">
        <f>H2143=VLOOKUP($A2143,'Vals 0505'!$A:$L,8,FALSE)</f>
        <v>1</v>
      </c>
      <c r="U2143" t="b">
        <f>I2143=VLOOKUP($A2143,'Vals 0505'!$A:$L,9,FALSE)</f>
        <v>1</v>
      </c>
      <c r="V2143" t="b">
        <f>J2143=VLOOKUP($A2143,'Vals 0505'!$A:$L,10,FALSE)</f>
        <v>1</v>
      </c>
      <c r="W2143" t="b">
        <f>K2143=VLOOKUP($A2143,'Vals 0505'!$A:$L,11,FALSE)</f>
        <v>1</v>
      </c>
      <c r="X2143" t="b">
        <f>L2143=VLOOKUP($A2143,'Vals 0505'!$A:$L,12,FALSE)</f>
        <v>1</v>
      </c>
      <c r="Y2143">
        <f t="shared" si="33"/>
        <v>16496</v>
      </c>
    </row>
    <row r="2144" spans="1:26">
      <c r="A2144" s="4">
        <v>16497</v>
      </c>
      <c r="B2144" s="5" t="s">
        <v>295</v>
      </c>
      <c r="C2144" s="5" t="s">
        <v>34</v>
      </c>
      <c r="D2144" s="5" t="s">
        <v>40</v>
      </c>
      <c r="E2144" s="4"/>
      <c r="F2144" s="5"/>
      <c r="G2144" s="4"/>
      <c r="H2144" s="5" t="s">
        <v>36</v>
      </c>
      <c r="I2144" s="5" t="s">
        <v>39</v>
      </c>
      <c r="J2144" s="5" t="s">
        <v>16</v>
      </c>
      <c r="K2144" s="5" t="s">
        <v>11</v>
      </c>
      <c r="L2144" s="5" t="s">
        <v>17</v>
      </c>
      <c r="M2144" t="b">
        <f>A2144=VLOOKUP($A2144,'Vals 0505'!$A:$L,1,FALSE)</f>
        <v>1</v>
      </c>
      <c r="N2144" t="b">
        <f>B2144=VLOOKUP($A2144,'Vals 0505'!$A:$L,2,FALSE)</f>
        <v>1</v>
      </c>
      <c r="O2144" t="b">
        <f>C2144=VLOOKUP($A2144,'Vals 0505'!$A:$L,3,FALSE)</f>
        <v>1</v>
      </c>
      <c r="P2144" t="b">
        <f>D2144=VLOOKUP($A2144,'Vals 0505'!$A:$L,4,FALSE)</f>
        <v>1</v>
      </c>
      <c r="Q2144" t="b">
        <f>E2144=VLOOKUP($A2144,'Vals 0505'!$A:$L,5,FALSE)</f>
        <v>1</v>
      </c>
      <c r="R2144" t="b">
        <f>F2144=VLOOKUP($A2144,'Vals 0505'!$A:$L,6,FALSE)</f>
        <v>1</v>
      </c>
      <c r="S2144" t="b">
        <f>G2144=VLOOKUP($A2144,'Vals 0505'!$A:$L,7,FALSE)</f>
        <v>1</v>
      </c>
      <c r="T2144" t="b">
        <f>H2144=VLOOKUP($A2144,'Vals 0505'!$A:$L,8,FALSE)</f>
        <v>1</v>
      </c>
      <c r="U2144" t="b">
        <f>I2144=VLOOKUP($A2144,'Vals 0505'!$A:$L,9,FALSE)</f>
        <v>1</v>
      </c>
      <c r="V2144" t="b">
        <f>J2144=VLOOKUP($A2144,'Vals 0505'!$A:$L,10,FALSE)</f>
        <v>1</v>
      </c>
      <c r="W2144" t="b">
        <f>K2144=VLOOKUP($A2144,'Vals 0505'!$A:$L,11,FALSE)</f>
        <v>1</v>
      </c>
      <c r="X2144" t="b">
        <f>L2144=VLOOKUP($A2144,'Vals 0505'!$A:$L,12,FALSE)</f>
        <v>1</v>
      </c>
      <c r="Y2144">
        <f t="shared" si="33"/>
        <v>16497</v>
      </c>
    </row>
    <row r="2145" spans="1:26">
      <c r="A2145" s="3">
        <v>16498</v>
      </c>
      <c r="B2145" s="5" t="s">
        <v>295</v>
      </c>
      <c r="C2145" s="5" t="s">
        <v>34</v>
      </c>
      <c r="D2145" s="5" t="s">
        <v>35</v>
      </c>
      <c r="E2145" s="4"/>
      <c r="F2145" s="5"/>
      <c r="G2145" s="4"/>
      <c r="H2145" s="5" t="s">
        <v>36</v>
      </c>
      <c r="I2145" s="5" t="s">
        <v>356</v>
      </c>
      <c r="J2145" s="5" t="s">
        <v>16</v>
      </c>
      <c r="K2145" s="5" t="s">
        <v>101</v>
      </c>
      <c r="L2145" s="5" t="s">
        <v>17</v>
      </c>
      <c r="M2145" t="b">
        <f>A2145=VLOOKUP($A2145,'Vals 0505'!$A:$L,1,FALSE)</f>
        <v>1</v>
      </c>
      <c r="N2145" t="b">
        <f>B2145=VLOOKUP($A2145,'Vals 0505'!$A:$L,2,FALSE)</f>
        <v>1</v>
      </c>
      <c r="O2145" t="b">
        <f>C2145=VLOOKUP($A2145,'Vals 0505'!$A:$L,3,FALSE)</f>
        <v>1</v>
      </c>
      <c r="P2145" t="b">
        <f>D2145=VLOOKUP($A2145,'Vals 0505'!$A:$L,4,FALSE)</f>
        <v>1</v>
      </c>
      <c r="Q2145" t="b">
        <f>E2145=VLOOKUP($A2145,'Vals 0505'!$A:$L,5,FALSE)</f>
        <v>1</v>
      </c>
      <c r="R2145" t="b">
        <f>F2145=VLOOKUP($A2145,'Vals 0505'!$A:$L,6,FALSE)</f>
        <v>1</v>
      </c>
      <c r="S2145" t="b">
        <f>G2145=VLOOKUP($A2145,'Vals 0505'!$A:$L,7,FALSE)</f>
        <v>1</v>
      </c>
      <c r="T2145" t="b">
        <f>H2145=VLOOKUP($A2145,'Vals 0505'!$A:$L,8,FALSE)</f>
        <v>1</v>
      </c>
      <c r="U2145" t="b">
        <f>I2145=VLOOKUP($A2145,'Vals 0505'!$A:$L,9,FALSE)</f>
        <v>1</v>
      </c>
      <c r="V2145" t="b">
        <f>J2145=VLOOKUP($A2145,'Vals 0505'!$A:$L,10,FALSE)</f>
        <v>1</v>
      </c>
      <c r="W2145" t="b">
        <f>K2145=VLOOKUP($A2145,'Vals 0505'!$A:$L,11,FALSE)</f>
        <v>1</v>
      </c>
      <c r="X2145" t="b">
        <f>L2145=VLOOKUP($A2145,'Vals 0505'!$A:$L,12,FALSE)</f>
        <v>1</v>
      </c>
      <c r="Y2145">
        <f t="shared" si="33"/>
        <v>16498</v>
      </c>
    </row>
    <row r="2146" spans="1:26">
      <c r="A2146" s="4">
        <v>16499</v>
      </c>
      <c r="B2146" s="5" t="s">
        <v>295</v>
      </c>
      <c r="C2146" s="5" t="s">
        <v>34</v>
      </c>
      <c r="D2146" s="5" t="s">
        <v>35</v>
      </c>
      <c r="E2146" s="4"/>
      <c r="F2146" s="5"/>
      <c r="G2146" s="4"/>
      <c r="H2146" s="5" t="s">
        <v>36</v>
      </c>
      <c r="I2146" s="5" t="s">
        <v>356</v>
      </c>
      <c r="J2146" s="5" t="s">
        <v>16</v>
      </c>
      <c r="K2146" s="5" t="s">
        <v>100</v>
      </c>
      <c r="L2146" s="5" t="s">
        <v>17</v>
      </c>
      <c r="M2146" t="b">
        <f>A2146=VLOOKUP($A2146,'Vals 0505'!$A:$L,1,FALSE)</f>
        <v>1</v>
      </c>
      <c r="N2146" t="b">
        <f>B2146=VLOOKUP($A2146,'Vals 0505'!$A:$L,2,FALSE)</f>
        <v>1</v>
      </c>
      <c r="O2146" t="b">
        <f>C2146=VLOOKUP($A2146,'Vals 0505'!$A:$L,3,FALSE)</f>
        <v>1</v>
      </c>
      <c r="P2146" t="b">
        <f>D2146=VLOOKUP($A2146,'Vals 0505'!$A:$L,4,FALSE)</f>
        <v>1</v>
      </c>
      <c r="Q2146" t="b">
        <f>E2146=VLOOKUP($A2146,'Vals 0505'!$A:$L,5,FALSE)</f>
        <v>1</v>
      </c>
      <c r="R2146" t="b">
        <f>F2146=VLOOKUP($A2146,'Vals 0505'!$A:$L,6,FALSE)</f>
        <v>1</v>
      </c>
      <c r="S2146" t="b">
        <f>G2146=VLOOKUP($A2146,'Vals 0505'!$A:$L,7,FALSE)</f>
        <v>1</v>
      </c>
      <c r="T2146" t="b">
        <f>H2146=VLOOKUP($A2146,'Vals 0505'!$A:$L,8,FALSE)</f>
        <v>1</v>
      </c>
      <c r="U2146" t="b">
        <f>I2146=VLOOKUP($A2146,'Vals 0505'!$A:$L,9,FALSE)</f>
        <v>1</v>
      </c>
      <c r="V2146" t="b">
        <f>J2146=VLOOKUP($A2146,'Vals 0505'!$A:$L,10,FALSE)</f>
        <v>1</v>
      </c>
      <c r="W2146" t="b">
        <f>K2146=VLOOKUP($A2146,'Vals 0505'!$A:$L,11,FALSE)</f>
        <v>1</v>
      </c>
      <c r="X2146" t="b">
        <f>L2146=VLOOKUP($A2146,'Vals 0505'!$A:$L,12,FALSE)</f>
        <v>1</v>
      </c>
      <c r="Y2146">
        <f t="shared" si="33"/>
        <v>16499</v>
      </c>
    </row>
    <row r="2147" spans="1:26">
      <c r="A2147" s="3">
        <v>16500</v>
      </c>
      <c r="B2147" s="5" t="s">
        <v>295</v>
      </c>
      <c r="C2147" s="5" t="s">
        <v>34</v>
      </c>
      <c r="D2147" s="5" t="s">
        <v>35</v>
      </c>
      <c r="E2147" s="4"/>
      <c r="F2147" s="5"/>
      <c r="G2147" s="4"/>
      <c r="H2147" s="5" t="s">
        <v>36</v>
      </c>
      <c r="I2147" s="5" t="s">
        <v>356</v>
      </c>
      <c r="J2147" s="5" t="s">
        <v>16</v>
      </c>
      <c r="K2147" s="5" t="s">
        <v>235</v>
      </c>
      <c r="L2147" s="5" t="s">
        <v>17</v>
      </c>
      <c r="M2147" t="b">
        <f>A2147=VLOOKUP($A2147,'Vals 0505'!$A:$L,1,FALSE)</f>
        <v>1</v>
      </c>
      <c r="N2147" t="b">
        <f>B2147=VLOOKUP($A2147,'Vals 0505'!$A:$L,2,FALSE)</f>
        <v>1</v>
      </c>
      <c r="O2147" t="b">
        <f>C2147=VLOOKUP($A2147,'Vals 0505'!$A:$L,3,FALSE)</f>
        <v>1</v>
      </c>
      <c r="P2147" t="b">
        <f>D2147=VLOOKUP($A2147,'Vals 0505'!$A:$L,4,FALSE)</f>
        <v>1</v>
      </c>
      <c r="Q2147" t="b">
        <f>E2147=VLOOKUP($A2147,'Vals 0505'!$A:$L,5,FALSE)</f>
        <v>1</v>
      </c>
      <c r="R2147" t="b">
        <f>F2147=VLOOKUP($A2147,'Vals 0505'!$A:$L,6,FALSE)</f>
        <v>1</v>
      </c>
      <c r="S2147" t="b">
        <f>G2147=VLOOKUP($A2147,'Vals 0505'!$A:$L,7,FALSE)</f>
        <v>1</v>
      </c>
      <c r="T2147" t="b">
        <f>H2147=VLOOKUP($A2147,'Vals 0505'!$A:$L,8,FALSE)</f>
        <v>1</v>
      </c>
      <c r="U2147" t="b">
        <f>I2147=VLOOKUP($A2147,'Vals 0505'!$A:$L,9,FALSE)</f>
        <v>1</v>
      </c>
      <c r="V2147" t="b">
        <f>J2147=VLOOKUP($A2147,'Vals 0505'!$A:$L,10,FALSE)</f>
        <v>1</v>
      </c>
      <c r="W2147" t="b">
        <f>K2147=VLOOKUP($A2147,'Vals 0505'!$A:$L,11,FALSE)</f>
        <v>1</v>
      </c>
      <c r="X2147" t="b">
        <f>L2147=VLOOKUP($A2147,'Vals 0505'!$A:$L,12,FALSE)</f>
        <v>1</v>
      </c>
      <c r="Y2147">
        <f t="shared" si="33"/>
        <v>16500</v>
      </c>
    </row>
    <row r="2148" spans="1:26">
      <c r="A2148" s="4">
        <v>16501</v>
      </c>
      <c r="B2148" s="5" t="s">
        <v>295</v>
      </c>
      <c r="C2148" s="5" t="s">
        <v>31</v>
      </c>
      <c r="D2148" s="5"/>
      <c r="E2148" s="4"/>
      <c r="F2148" s="5"/>
      <c r="G2148" s="4"/>
      <c r="H2148" s="5" t="s">
        <v>32</v>
      </c>
      <c r="I2148" s="5" t="s">
        <v>356</v>
      </c>
      <c r="J2148" s="5" t="s">
        <v>16</v>
      </c>
      <c r="K2148" s="5" t="s">
        <v>813</v>
      </c>
      <c r="L2148" s="5" t="s">
        <v>17</v>
      </c>
      <c r="M2148" t="b">
        <f>A2148=VLOOKUP($A2148,'Vals 0505'!$A:$L,1,FALSE)</f>
        <v>1</v>
      </c>
      <c r="N2148" t="b">
        <f>B2148=VLOOKUP($A2148,'Vals 0505'!$A:$L,2,FALSE)</f>
        <v>1</v>
      </c>
      <c r="O2148" t="b">
        <f>C2148=VLOOKUP($A2148,'Vals 0505'!$A:$L,3,FALSE)</f>
        <v>1</v>
      </c>
      <c r="P2148" t="b">
        <f>D2148=VLOOKUP($A2148,'Vals 0505'!$A:$L,4,FALSE)</f>
        <v>1</v>
      </c>
      <c r="Q2148" t="b">
        <f>E2148=VLOOKUP($A2148,'Vals 0505'!$A:$L,5,FALSE)</f>
        <v>1</v>
      </c>
      <c r="R2148" t="b">
        <f>F2148=VLOOKUP($A2148,'Vals 0505'!$A:$L,6,FALSE)</f>
        <v>1</v>
      </c>
      <c r="S2148" t="b">
        <f>G2148=VLOOKUP($A2148,'Vals 0505'!$A:$L,7,FALSE)</f>
        <v>1</v>
      </c>
      <c r="T2148" t="b">
        <f>H2148=VLOOKUP($A2148,'Vals 0505'!$A:$L,8,FALSE)</f>
        <v>1</v>
      </c>
      <c r="U2148" t="b">
        <f>I2148=VLOOKUP($A2148,'Vals 0505'!$A:$L,9,FALSE)</f>
        <v>1</v>
      </c>
      <c r="V2148" t="b">
        <f>J2148=VLOOKUP($A2148,'Vals 0505'!$A:$L,10,FALSE)</f>
        <v>0</v>
      </c>
      <c r="W2148" t="b">
        <f>K2148=VLOOKUP($A2148,'Vals 0505'!$A:$L,11,FALSE)</f>
        <v>1</v>
      </c>
      <c r="X2148" t="b">
        <f>L2148=VLOOKUP($A2148,'Vals 0505'!$A:$L,12,FALSE)</f>
        <v>1</v>
      </c>
      <c r="Y2148">
        <f t="shared" si="33"/>
        <v>16501</v>
      </c>
      <c r="Z2148" t="str">
        <f>VLOOKUP($A2148,'Vals 0505'!$A:$L,10,FALSE)</f>
        <v>Medium</v>
      </c>
    </row>
    <row r="2149" spans="1:26">
      <c r="A2149" s="3">
        <v>16502</v>
      </c>
      <c r="B2149" s="5" t="s">
        <v>295</v>
      </c>
      <c r="C2149" s="5" t="s">
        <v>31</v>
      </c>
      <c r="D2149" s="5"/>
      <c r="E2149" s="4"/>
      <c r="F2149" s="5"/>
      <c r="G2149" s="4"/>
      <c r="H2149" s="5" t="s">
        <v>32</v>
      </c>
      <c r="I2149" s="5" t="s">
        <v>356</v>
      </c>
      <c r="J2149" s="5" t="s">
        <v>16</v>
      </c>
      <c r="K2149" s="5" t="s">
        <v>814</v>
      </c>
      <c r="L2149" s="5" t="s">
        <v>17</v>
      </c>
      <c r="M2149" t="b">
        <f>A2149=VLOOKUP($A2149,'Vals 0505'!$A:$L,1,FALSE)</f>
        <v>1</v>
      </c>
      <c r="N2149" t="b">
        <f>B2149=VLOOKUP($A2149,'Vals 0505'!$A:$L,2,FALSE)</f>
        <v>1</v>
      </c>
      <c r="O2149" t="b">
        <f>C2149=VLOOKUP($A2149,'Vals 0505'!$A:$L,3,FALSE)</f>
        <v>1</v>
      </c>
      <c r="P2149" t="b">
        <f>D2149=VLOOKUP($A2149,'Vals 0505'!$A:$L,4,FALSE)</f>
        <v>1</v>
      </c>
      <c r="Q2149" t="b">
        <f>E2149=VLOOKUP($A2149,'Vals 0505'!$A:$L,5,FALSE)</f>
        <v>1</v>
      </c>
      <c r="R2149" t="b">
        <f>F2149=VLOOKUP($A2149,'Vals 0505'!$A:$L,6,FALSE)</f>
        <v>1</v>
      </c>
      <c r="S2149" t="b">
        <f>G2149=VLOOKUP($A2149,'Vals 0505'!$A:$L,7,FALSE)</f>
        <v>1</v>
      </c>
      <c r="T2149" t="b">
        <f>H2149=VLOOKUP($A2149,'Vals 0505'!$A:$L,8,FALSE)</f>
        <v>1</v>
      </c>
      <c r="U2149" t="b">
        <f>I2149=VLOOKUP($A2149,'Vals 0505'!$A:$L,9,FALSE)</f>
        <v>1</v>
      </c>
      <c r="V2149" t="b">
        <f>J2149=VLOOKUP($A2149,'Vals 0505'!$A:$L,10,FALSE)</f>
        <v>0</v>
      </c>
      <c r="W2149" t="b">
        <f>K2149=VLOOKUP($A2149,'Vals 0505'!$A:$L,11,FALSE)</f>
        <v>1</v>
      </c>
      <c r="X2149" t="b">
        <f>L2149=VLOOKUP($A2149,'Vals 0505'!$A:$L,12,FALSE)</f>
        <v>1</v>
      </c>
      <c r="Y2149">
        <f t="shared" si="33"/>
        <v>16502</v>
      </c>
      <c r="Z2149" t="str">
        <f>VLOOKUP($A2149,'Vals 0505'!$A:$L,10,FALSE)</f>
        <v>Medium</v>
      </c>
    </row>
    <row r="2150" spans="1:26">
      <c r="A2150" s="4">
        <v>16503</v>
      </c>
      <c r="B2150" s="5" t="s">
        <v>295</v>
      </c>
      <c r="C2150" s="5" t="s">
        <v>34</v>
      </c>
      <c r="D2150" s="5" t="s">
        <v>99</v>
      </c>
      <c r="E2150" s="4"/>
      <c r="F2150" s="5"/>
      <c r="G2150" s="4"/>
      <c r="H2150" s="5" t="s">
        <v>36</v>
      </c>
      <c r="I2150" s="5" t="s">
        <v>356</v>
      </c>
      <c r="J2150" s="5" t="s">
        <v>16</v>
      </c>
      <c r="K2150" s="5" t="s">
        <v>567</v>
      </c>
      <c r="L2150" s="5" t="s">
        <v>17</v>
      </c>
      <c r="M2150" t="b">
        <f>A2150=VLOOKUP($A2150,'Vals 0505'!$A:$L,1,FALSE)</f>
        <v>1</v>
      </c>
      <c r="N2150" t="b">
        <f>B2150=VLOOKUP($A2150,'Vals 0505'!$A:$L,2,FALSE)</f>
        <v>1</v>
      </c>
      <c r="O2150" t="b">
        <f>C2150=VLOOKUP($A2150,'Vals 0505'!$A:$L,3,FALSE)</f>
        <v>1</v>
      </c>
      <c r="P2150" t="b">
        <f>D2150=VLOOKUP($A2150,'Vals 0505'!$A:$L,4,FALSE)</f>
        <v>1</v>
      </c>
      <c r="Q2150" t="b">
        <f>E2150=VLOOKUP($A2150,'Vals 0505'!$A:$L,5,FALSE)</f>
        <v>1</v>
      </c>
      <c r="R2150" t="b">
        <f>F2150=VLOOKUP($A2150,'Vals 0505'!$A:$L,6,FALSE)</f>
        <v>1</v>
      </c>
      <c r="S2150" t="b">
        <f>G2150=VLOOKUP($A2150,'Vals 0505'!$A:$L,7,FALSE)</f>
        <v>1</v>
      </c>
      <c r="T2150" t="b">
        <f>H2150=VLOOKUP($A2150,'Vals 0505'!$A:$L,8,FALSE)</f>
        <v>1</v>
      </c>
      <c r="U2150" t="b">
        <f>I2150=VLOOKUP($A2150,'Vals 0505'!$A:$L,9,FALSE)</f>
        <v>1</v>
      </c>
      <c r="V2150" t="b">
        <f>J2150=VLOOKUP($A2150,'Vals 0505'!$A:$L,10,FALSE)</f>
        <v>1</v>
      </c>
      <c r="W2150" t="b">
        <f>K2150=VLOOKUP($A2150,'Vals 0505'!$A:$L,11,FALSE)</f>
        <v>1</v>
      </c>
      <c r="X2150" t="b">
        <f>L2150=VLOOKUP($A2150,'Vals 0505'!$A:$L,12,FALSE)</f>
        <v>1</v>
      </c>
      <c r="Y2150">
        <f t="shared" si="33"/>
        <v>16503</v>
      </c>
    </row>
    <row r="2151" spans="1:26">
      <c r="A2151" s="3">
        <v>16504</v>
      </c>
      <c r="B2151" s="5" t="s">
        <v>295</v>
      </c>
      <c r="C2151" s="5" t="s">
        <v>34</v>
      </c>
      <c r="D2151" s="5" t="s">
        <v>99</v>
      </c>
      <c r="E2151" s="4"/>
      <c r="F2151" s="5"/>
      <c r="G2151" s="4"/>
      <c r="H2151" s="5" t="s">
        <v>36</v>
      </c>
      <c r="I2151" s="5" t="s">
        <v>356</v>
      </c>
      <c r="J2151" s="5" t="s">
        <v>16</v>
      </c>
      <c r="K2151" s="5" t="s">
        <v>569</v>
      </c>
      <c r="L2151" s="5" t="s">
        <v>17</v>
      </c>
      <c r="M2151" t="b">
        <f>A2151=VLOOKUP($A2151,'Vals 0505'!$A:$L,1,FALSE)</f>
        <v>1</v>
      </c>
      <c r="N2151" t="b">
        <f>B2151=VLOOKUP($A2151,'Vals 0505'!$A:$L,2,FALSE)</f>
        <v>1</v>
      </c>
      <c r="O2151" t="b">
        <f>C2151=VLOOKUP($A2151,'Vals 0505'!$A:$L,3,FALSE)</f>
        <v>1</v>
      </c>
      <c r="P2151" t="b">
        <f>D2151=VLOOKUP($A2151,'Vals 0505'!$A:$L,4,FALSE)</f>
        <v>1</v>
      </c>
      <c r="Q2151" t="b">
        <f>E2151=VLOOKUP($A2151,'Vals 0505'!$A:$L,5,FALSE)</f>
        <v>1</v>
      </c>
      <c r="R2151" t="b">
        <f>F2151=VLOOKUP($A2151,'Vals 0505'!$A:$L,6,FALSE)</f>
        <v>1</v>
      </c>
      <c r="S2151" t="b">
        <f>G2151=VLOOKUP($A2151,'Vals 0505'!$A:$L,7,FALSE)</f>
        <v>1</v>
      </c>
      <c r="T2151" t="b">
        <f>H2151=VLOOKUP($A2151,'Vals 0505'!$A:$L,8,FALSE)</f>
        <v>1</v>
      </c>
      <c r="U2151" t="b">
        <f>I2151=VLOOKUP($A2151,'Vals 0505'!$A:$L,9,FALSE)</f>
        <v>1</v>
      </c>
      <c r="V2151" t="b">
        <f>J2151=VLOOKUP($A2151,'Vals 0505'!$A:$L,10,FALSE)</f>
        <v>1</v>
      </c>
      <c r="W2151" t="b">
        <f>K2151=VLOOKUP($A2151,'Vals 0505'!$A:$L,11,FALSE)</f>
        <v>1</v>
      </c>
      <c r="X2151" t="b">
        <f>L2151=VLOOKUP($A2151,'Vals 0505'!$A:$L,12,FALSE)</f>
        <v>1</v>
      </c>
      <c r="Y2151">
        <f t="shared" si="33"/>
        <v>16504</v>
      </c>
    </row>
    <row r="2152" spans="1:26">
      <c r="A2152" s="4">
        <v>16505</v>
      </c>
      <c r="B2152" s="5" t="s">
        <v>295</v>
      </c>
      <c r="C2152" s="5" t="s">
        <v>34</v>
      </c>
      <c r="D2152" s="5" t="s">
        <v>99</v>
      </c>
      <c r="E2152" s="4"/>
      <c r="F2152" s="5"/>
      <c r="G2152" s="4"/>
      <c r="H2152" s="5" t="s">
        <v>36</v>
      </c>
      <c r="I2152" s="5" t="s">
        <v>356</v>
      </c>
      <c r="J2152" s="5" t="s">
        <v>16</v>
      </c>
      <c r="K2152" s="5" t="s">
        <v>566</v>
      </c>
      <c r="L2152" s="5" t="s">
        <v>17</v>
      </c>
      <c r="M2152" t="b">
        <f>A2152=VLOOKUP($A2152,'Vals 0505'!$A:$L,1,FALSE)</f>
        <v>1</v>
      </c>
      <c r="N2152" t="b">
        <f>B2152=VLOOKUP($A2152,'Vals 0505'!$A:$L,2,FALSE)</f>
        <v>1</v>
      </c>
      <c r="O2152" t="b">
        <f>C2152=VLOOKUP($A2152,'Vals 0505'!$A:$L,3,FALSE)</f>
        <v>1</v>
      </c>
      <c r="P2152" t="b">
        <f>D2152=VLOOKUP($A2152,'Vals 0505'!$A:$L,4,FALSE)</f>
        <v>1</v>
      </c>
      <c r="Q2152" t="b">
        <f>E2152=VLOOKUP($A2152,'Vals 0505'!$A:$L,5,FALSE)</f>
        <v>1</v>
      </c>
      <c r="R2152" t="b">
        <f>F2152=VLOOKUP($A2152,'Vals 0505'!$A:$L,6,FALSE)</f>
        <v>1</v>
      </c>
      <c r="S2152" t="b">
        <f>G2152=VLOOKUP($A2152,'Vals 0505'!$A:$L,7,FALSE)</f>
        <v>1</v>
      </c>
      <c r="T2152" t="b">
        <f>H2152=VLOOKUP($A2152,'Vals 0505'!$A:$L,8,FALSE)</f>
        <v>1</v>
      </c>
      <c r="U2152" t="b">
        <f>I2152=VLOOKUP($A2152,'Vals 0505'!$A:$L,9,FALSE)</f>
        <v>1</v>
      </c>
      <c r="V2152" t="b">
        <f>J2152=VLOOKUP($A2152,'Vals 0505'!$A:$L,10,FALSE)</f>
        <v>1</v>
      </c>
      <c r="W2152" t="b">
        <f>K2152=VLOOKUP($A2152,'Vals 0505'!$A:$L,11,FALSE)</f>
        <v>1</v>
      </c>
      <c r="X2152" t="b">
        <f>L2152=VLOOKUP($A2152,'Vals 0505'!$A:$L,12,FALSE)</f>
        <v>1</v>
      </c>
      <c r="Y2152">
        <f t="shared" si="33"/>
        <v>16505</v>
      </c>
    </row>
    <row r="2153" spans="1:26">
      <c r="A2153" s="3">
        <v>16506</v>
      </c>
      <c r="B2153" s="5" t="s">
        <v>295</v>
      </c>
      <c r="C2153" s="5" t="s">
        <v>34</v>
      </c>
      <c r="D2153" s="5" t="s">
        <v>35</v>
      </c>
      <c r="E2153" s="4"/>
      <c r="F2153" s="5"/>
      <c r="G2153" s="4"/>
      <c r="H2153" s="5" t="s">
        <v>36</v>
      </c>
      <c r="I2153" s="5" t="s">
        <v>356</v>
      </c>
      <c r="J2153" s="5" t="s">
        <v>16</v>
      </c>
      <c r="K2153" s="5" t="s">
        <v>572</v>
      </c>
      <c r="L2153" s="5" t="s">
        <v>17</v>
      </c>
      <c r="M2153" t="b">
        <f>A2153=VLOOKUP($A2153,'Vals 0505'!$A:$L,1,FALSE)</f>
        <v>1</v>
      </c>
      <c r="N2153" t="b">
        <f>B2153=VLOOKUP($A2153,'Vals 0505'!$A:$L,2,FALSE)</f>
        <v>1</v>
      </c>
      <c r="O2153" t="b">
        <f>C2153=VLOOKUP($A2153,'Vals 0505'!$A:$L,3,FALSE)</f>
        <v>1</v>
      </c>
      <c r="P2153" t="b">
        <f>D2153=VLOOKUP($A2153,'Vals 0505'!$A:$L,4,FALSE)</f>
        <v>1</v>
      </c>
      <c r="Q2153" t="b">
        <f>E2153=VLOOKUP($A2153,'Vals 0505'!$A:$L,5,FALSE)</f>
        <v>1</v>
      </c>
      <c r="R2153" t="b">
        <f>F2153=VLOOKUP($A2153,'Vals 0505'!$A:$L,6,FALSE)</f>
        <v>1</v>
      </c>
      <c r="S2153" t="b">
        <f>G2153=VLOOKUP($A2153,'Vals 0505'!$A:$L,7,FALSE)</f>
        <v>1</v>
      </c>
      <c r="T2153" t="b">
        <f>H2153=VLOOKUP($A2153,'Vals 0505'!$A:$L,8,FALSE)</f>
        <v>1</v>
      </c>
      <c r="U2153" t="b">
        <f>I2153=VLOOKUP($A2153,'Vals 0505'!$A:$L,9,FALSE)</f>
        <v>1</v>
      </c>
      <c r="V2153" t="b">
        <f>J2153=VLOOKUP($A2153,'Vals 0505'!$A:$L,10,FALSE)</f>
        <v>1</v>
      </c>
      <c r="W2153" t="b">
        <f>K2153=VLOOKUP($A2153,'Vals 0505'!$A:$L,11,FALSE)</f>
        <v>1</v>
      </c>
      <c r="X2153" t="b">
        <f>L2153=VLOOKUP($A2153,'Vals 0505'!$A:$L,12,FALSE)</f>
        <v>1</v>
      </c>
      <c r="Y2153">
        <f t="shared" si="33"/>
        <v>16506</v>
      </c>
    </row>
    <row r="2154" spans="1:26">
      <c r="A2154" s="4">
        <v>16507</v>
      </c>
      <c r="B2154" s="5" t="s">
        <v>295</v>
      </c>
      <c r="C2154" s="5" t="s">
        <v>31</v>
      </c>
      <c r="D2154" s="5"/>
      <c r="E2154" s="4"/>
      <c r="F2154" s="5"/>
      <c r="G2154" s="4"/>
      <c r="H2154" s="5" t="s">
        <v>32</v>
      </c>
      <c r="I2154" s="5" t="s">
        <v>356</v>
      </c>
      <c r="J2154" s="5" t="s">
        <v>16</v>
      </c>
      <c r="K2154" s="5" t="s">
        <v>531</v>
      </c>
      <c r="L2154" s="5" t="s">
        <v>17</v>
      </c>
      <c r="M2154" t="b">
        <f>A2154=VLOOKUP($A2154,'Vals 0505'!$A:$L,1,FALSE)</f>
        <v>1</v>
      </c>
      <c r="N2154" t="b">
        <f>B2154=VLOOKUP($A2154,'Vals 0505'!$A:$L,2,FALSE)</f>
        <v>1</v>
      </c>
      <c r="O2154" t="b">
        <f>C2154=VLOOKUP($A2154,'Vals 0505'!$A:$L,3,FALSE)</f>
        <v>1</v>
      </c>
      <c r="P2154" t="b">
        <f>D2154=VLOOKUP($A2154,'Vals 0505'!$A:$L,4,FALSE)</f>
        <v>1</v>
      </c>
      <c r="Q2154" t="b">
        <f>E2154=VLOOKUP($A2154,'Vals 0505'!$A:$L,5,FALSE)</f>
        <v>1</v>
      </c>
      <c r="R2154" t="b">
        <f>F2154=VLOOKUP($A2154,'Vals 0505'!$A:$L,6,FALSE)</f>
        <v>1</v>
      </c>
      <c r="S2154" t="b">
        <f>G2154=VLOOKUP($A2154,'Vals 0505'!$A:$L,7,FALSE)</f>
        <v>1</v>
      </c>
      <c r="T2154" t="b">
        <f>H2154=VLOOKUP($A2154,'Vals 0505'!$A:$L,8,FALSE)</f>
        <v>1</v>
      </c>
      <c r="U2154" t="b">
        <f>I2154=VLOOKUP($A2154,'Vals 0505'!$A:$L,9,FALSE)</f>
        <v>1</v>
      </c>
      <c r="V2154" t="b">
        <f>J2154=VLOOKUP($A2154,'Vals 0505'!$A:$L,10,FALSE)</f>
        <v>0</v>
      </c>
      <c r="W2154" t="b">
        <f>K2154=VLOOKUP($A2154,'Vals 0505'!$A:$L,11,FALSE)</f>
        <v>1</v>
      </c>
      <c r="X2154" t="b">
        <f>L2154=VLOOKUP($A2154,'Vals 0505'!$A:$L,12,FALSE)</f>
        <v>1</v>
      </c>
      <c r="Y2154">
        <f t="shared" si="33"/>
        <v>16507</v>
      </c>
      <c r="Z2154" t="str">
        <f>VLOOKUP($A2154,'Vals 0505'!$A:$L,10,FALSE)</f>
        <v>Medium</v>
      </c>
    </row>
    <row r="2155" spans="1:26">
      <c r="A2155" s="3">
        <v>16508</v>
      </c>
      <c r="B2155" s="5" t="s">
        <v>295</v>
      </c>
      <c r="C2155" s="5" t="s">
        <v>34</v>
      </c>
      <c r="D2155" s="5" t="s">
        <v>37</v>
      </c>
      <c r="E2155" s="4"/>
      <c r="F2155" s="5"/>
      <c r="G2155" s="4"/>
      <c r="H2155" s="5" t="s">
        <v>36</v>
      </c>
      <c r="I2155" s="5" t="s">
        <v>356</v>
      </c>
      <c r="J2155" s="5" t="s">
        <v>16</v>
      </c>
      <c r="K2155" s="5" t="s">
        <v>570</v>
      </c>
      <c r="L2155" s="5" t="s">
        <v>17</v>
      </c>
      <c r="M2155" t="b">
        <f>A2155=VLOOKUP($A2155,'Vals 0505'!$A:$L,1,FALSE)</f>
        <v>1</v>
      </c>
      <c r="N2155" t="b">
        <f>B2155=VLOOKUP($A2155,'Vals 0505'!$A:$L,2,FALSE)</f>
        <v>1</v>
      </c>
      <c r="O2155" t="b">
        <f>C2155=VLOOKUP($A2155,'Vals 0505'!$A:$L,3,FALSE)</f>
        <v>1</v>
      </c>
      <c r="P2155" t="b">
        <f>D2155=VLOOKUP($A2155,'Vals 0505'!$A:$L,4,FALSE)</f>
        <v>1</v>
      </c>
      <c r="Q2155" t="b">
        <f>E2155=VLOOKUP($A2155,'Vals 0505'!$A:$L,5,FALSE)</f>
        <v>1</v>
      </c>
      <c r="R2155" t="b">
        <f>F2155=VLOOKUP($A2155,'Vals 0505'!$A:$L,6,FALSE)</f>
        <v>1</v>
      </c>
      <c r="S2155" t="b">
        <f>G2155=VLOOKUP($A2155,'Vals 0505'!$A:$L,7,FALSE)</f>
        <v>1</v>
      </c>
      <c r="T2155" t="b">
        <f>H2155=VLOOKUP($A2155,'Vals 0505'!$A:$L,8,FALSE)</f>
        <v>1</v>
      </c>
      <c r="U2155" t="b">
        <f>I2155=VLOOKUP($A2155,'Vals 0505'!$A:$L,9,FALSE)</f>
        <v>1</v>
      </c>
      <c r="V2155" t="b">
        <f>J2155=VLOOKUP($A2155,'Vals 0505'!$A:$L,10,FALSE)</f>
        <v>1</v>
      </c>
      <c r="W2155" t="b">
        <f>K2155=VLOOKUP($A2155,'Vals 0505'!$A:$L,11,FALSE)</f>
        <v>1</v>
      </c>
      <c r="X2155" t="b">
        <f>L2155=VLOOKUP($A2155,'Vals 0505'!$A:$L,12,FALSE)</f>
        <v>1</v>
      </c>
      <c r="Y2155">
        <f t="shared" si="33"/>
        <v>16508</v>
      </c>
    </row>
    <row r="2156" spans="1:26">
      <c r="A2156" s="4">
        <v>16509</v>
      </c>
      <c r="B2156" s="5" t="s">
        <v>295</v>
      </c>
      <c r="C2156" s="5" t="s">
        <v>34</v>
      </c>
      <c r="D2156" s="5" t="s">
        <v>37</v>
      </c>
      <c r="E2156" s="4"/>
      <c r="F2156" s="5"/>
      <c r="G2156" s="4"/>
      <c r="H2156" s="5" t="s">
        <v>36</v>
      </c>
      <c r="I2156" s="5" t="s">
        <v>356</v>
      </c>
      <c r="J2156" s="5" t="s">
        <v>16</v>
      </c>
      <c r="K2156" s="5" t="s">
        <v>568</v>
      </c>
      <c r="L2156" s="5" t="s">
        <v>17</v>
      </c>
      <c r="M2156" t="b">
        <f>A2156=VLOOKUP($A2156,'Vals 0505'!$A:$L,1,FALSE)</f>
        <v>1</v>
      </c>
      <c r="N2156" t="b">
        <f>B2156=VLOOKUP($A2156,'Vals 0505'!$A:$L,2,FALSE)</f>
        <v>1</v>
      </c>
      <c r="O2156" t="b">
        <f>C2156=VLOOKUP($A2156,'Vals 0505'!$A:$L,3,FALSE)</f>
        <v>1</v>
      </c>
      <c r="P2156" t="b">
        <f>D2156=VLOOKUP($A2156,'Vals 0505'!$A:$L,4,FALSE)</f>
        <v>1</v>
      </c>
      <c r="Q2156" t="b">
        <f>E2156=VLOOKUP($A2156,'Vals 0505'!$A:$L,5,FALSE)</f>
        <v>1</v>
      </c>
      <c r="R2156" t="b">
        <f>F2156=VLOOKUP($A2156,'Vals 0505'!$A:$L,6,FALSE)</f>
        <v>1</v>
      </c>
      <c r="S2156" t="b">
        <f>G2156=VLOOKUP($A2156,'Vals 0505'!$A:$L,7,FALSE)</f>
        <v>1</v>
      </c>
      <c r="T2156" t="b">
        <f>H2156=VLOOKUP($A2156,'Vals 0505'!$A:$L,8,FALSE)</f>
        <v>1</v>
      </c>
      <c r="U2156" t="b">
        <f>I2156=VLOOKUP($A2156,'Vals 0505'!$A:$L,9,FALSE)</f>
        <v>1</v>
      </c>
      <c r="V2156" t="b">
        <f>J2156=VLOOKUP($A2156,'Vals 0505'!$A:$L,10,FALSE)</f>
        <v>1</v>
      </c>
      <c r="W2156" t="b">
        <f>K2156=VLOOKUP($A2156,'Vals 0505'!$A:$L,11,FALSE)</f>
        <v>1</v>
      </c>
      <c r="X2156" t="b">
        <f>L2156=VLOOKUP($A2156,'Vals 0505'!$A:$L,12,FALSE)</f>
        <v>1</v>
      </c>
      <c r="Y2156">
        <f t="shared" si="33"/>
        <v>16509</v>
      </c>
    </row>
    <row r="2157" spans="1:26">
      <c r="A2157" s="3">
        <v>16510</v>
      </c>
      <c r="B2157" s="5" t="s">
        <v>295</v>
      </c>
      <c r="C2157" s="5" t="s">
        <v>31</v>
      </c>
      <c r="D2157" s="5"/>
      <c r="E2157" s="4"/>
      <c r="F2157" s="5"/>
      <c r="G2157" s="4"/>
      <c r="H2157" s="5" t="s">
        <v>32</v>
      </c>
      <c r="I2157" s="5" t="s">
        <v>356</v>
      </c>
      <c r="J2157" s="5" t="s">
        <v>16</v>
      </c>
      <c r="K2157" s="5" t="s">
        <v>33</v>
      </c>
      <c r="L2157" s="5" t="s">
        <v>17</v>
      </c>
      <c r="M2157" t="b">
        <f>A2157=VLOOKUP($A2157,'Vals 0505'!$A:$L,1,FALSE)</f>
        <v>1</v>
      </c>
      <c r="N2157" t="b">
        <f>B2157=VLOOKUP($A2157,'Vals 0505'!$A:$L,2,FALSE)</f>
        <v>1</v>
      </c>
      <c r="O2157" t="b">
        <f>C2157=VLOOKUP($A2157,'Vals 0505'!$A:$L,3,FALSE)</f>
        <v>1</v>
      </c>
      <c r="P2157" t="b">
        <f>D2157=VLOOKUP($A2157,'Vals 0505'!$A:$L,4,FALSE)</f>
        <v>1</v>
      </c>
      <c r="Q2157" t="b">
        <f>E2157=VLOOKUP($A2157,'Vals 0505'!$A:$L,5,FALSE)</f>
        <v>1</v>
      </c>
      <c r="R2157" t="b">
        <f>F2157=VLOOKUP($A2157,'Vals 0505'!$A:$L,6,FALSE)</f>
        <v>1</v>
      </c>
      <c r="S2157" t="b">
        <f>G2157=VLOOKUP($A2157,'Vals 0505'!$A:$L,7,FALSE)</f>
        <v>1</v>
      </c>
      <c r="T2157" t="b">
        <f>H2157=VLOOKUP($A2157,'Vals 0505'!$A:$L,8,FALSE)</f>
        <v>1</v>
      </c>
      <c r="U2157" t="b">
        <f>I2157=VLOOKUP($A2157,'Vals 0505'!$A:$L,9,FALSE)</f>
        <v>1</v>
      </c>
      <c r="V2157" t="b">
        <f>J2157=VLOOKUP($A2157,'Vals 0505'!$A:$L,10,FALSE)</f>
        <v>0</v>
      </c>
      <c r="W2157" t="b">
        <f>K2157=VLOOKUP($A2157,'Vals 0505'!$A:$L,11,FALSE)</f>
        <v>1</v>
      </c>
      <c r="X2157" t="b">
        <f>L2157=VLOOKUP($A2157,'Vals 0505'!$A:$L,12,FALSE)</f>
        <v>1</v>
      </c>
      <c r="Y2157">
        <f t="shared" si="33"/>
        <v>16510</v>
      </c>
      <c r="Z2157" t="str">
        <f>VLOOKUP($A2157,'Vals 0505'!$A:$L,10,FALSE)</f>
        <v>Medium</v>
      </c>
    </row>
    <row r="2158" spans="1:26">
      <c r="A2158" s="4">
        <v>16511</v>
      </c>
      <c r="B2158" s="5" t="s">
        <v>295</v>
      </c>
      <c r="C2158" s="5" t="s">
        <v>31</v>
      </c>
      <c r="D2158" s="5"/>
      <c r="E2158" s="4"/>
      <c r="F2158" s="5"/>
      <c r="G2158" s="4"/>
      <c r="H2158" s="5" t="s">
        <v>32</v>
      </c>
      <c r="I2158" s="5" t="s">
        <v>356</v>
      </c>
      <c r="J2158" s="5" t="s">
        <v>16</v>
      </c>
      <c r="K2158" s="5" t="s">
        <v>486</v>
      </c>
      <c r="L2158" s="5" t="s">
        <v>17</v>
      </c>
      <c r="M2158" t="b">
        <f>A2158=VLOOKUP($A2158,'Vals 0505'!$A:$L,1,FALSE)</f>
        <v>1</v>
      </c>
      <c r="N2158" t="b">
        <f>B2158=VLOOKUP($A2158,'Vals 0505'!$A:$L,2,FALSE)</f>
        <v>1</v>
      </c>
      <c r="O2158" t="b">
        <f>C2158=VLOOKUP($A2158,'Vals 0505'!$A:$L,3,FALSE)</f>
        <v>1</v>
      </c>
      <c r="P2158" t="b">
        <f>D2158=VLOOKUP($A2158,'Vals 0505'!$A:$L,4,FALSE)</f>
        <v>1</v>
      </c>
      <c r="Q2158" t="b">
        <f>E2158=VLOOKUP($A2158,'Vals 0505'!$A:$L,5,FALSE)</f>
        <v>1</v>
      </c>
      <c r="R2158" t="b">
        <f>F2158=VLOOKUP($A2158,'Vals 0505'!$A:$L,6,FALSE)</f>
        <v>1</v>
      </c>
      <c r="S2158" t="b">
        <f>G2158=VLOOKUP($A2158,'Vals 0505'!$A:$L,7,FALSE)</f>
        <v>1</v>
      </c>
      <c r="T2158" t="b">
        <f>H2158=VLOOKUP($A2158,'Vals 0505'!$A:$L,8,FALSE)</f>
        <v>1</v>
      </c>
      <c r="U2158" t="b">
        <f>I2158=VLOOKUP($A2158,'Vals 0505'!$A:$L,9,FALSE)</f>
        <v>1</v>
      </c>
      <c r="V2158" t="b">
        <f>J2158=VLOOKUP($A2158,'Vals 0505'!$A:$L,10,FALSE)</f>
        <v>0</v>
      </c>
      <c r="W2158" t="b">
        <f>K2158=VLOOKUP($A2158,'Vals 0505'!$A:$L,11,FALSE)</f>
        <v>1</v>
      </c>
      <c r="X2158" t="b">
        <f>L2158=VLOOKUP($A2158,'Vals 0505'!$A:$L,12,FALSE)</f>
        <v>1</v>
      </c>
      <c r="Y2158">
        <f t="shared" si="33"/>
        <v>16511</v>
      </c>
      <c r="Z2158" t="str">
        <f>VLOOKUP($A2158,'Vals 0505'!$A:$L,10,FALSE)</f>
        <v>Medium</v>
      </c>
    </row>
    <row r="2159" spans="1:26">
      <c r="A2159" s="3">
        <v>16512</v>
      </c>
      <c r="B2159" s="5" t="s">
        <v>295</v>
      </c>
      <c r="C2159" s="5" t="s">
        <v>34</v>
      </c>
      <c r="D2159" s="5" t="s">
        <v>37</v>
      </c>
      <c r="E2159" s="4"/>
      <c r="F2159" s="5"/>
      <c r="G2159" s="4"/>
      <c r="H2159" s="5" t="s">
        <v>36</v>
      </c>
      <c r="I2159" s="5" t="s">
        <v>356</v>
      </c>
      <c r="J2159" s="5" t="s">
        <v>16</v>
      </c>
      <c r="K2159" s="5" t="s">
        <v>815</v>
      </c>
      <c r="L2159" s="5" t="s">
        <v>17</v>
      </c>
      <c r="M2159" t="b">
        <f>A2159=VLOOKUP($A2159,'Vals 0505'!$A:$L,1,FALSE)</f>
        <v>1</v>
      </c>
      <c r="N2159" t="b">
        <f>B2159=VLOOKUP($A2159,'Vals 0505'!$A:$L,2,FALSE)</f>
        <v>1</v>
      </c>
      <c r="O2159" t="b">
        <f>C2159=VLOOKUP($A2159,'Vals 0505'!$A:$L,3,FALSE)</f>
        <v>1</v>
      </c>
      <c r="P2159" t="b">
        <f>D2159=VLOOKUP($A2159,'Vals 0505'!$A:$L,4,FALSE)</f>
        <v>1</v>
      </c>
      <c r="Q2159" t="b">
        <f>E2159=VLOOKUP($A2159,'Vals 0505'!$A:$L,5,FALSE)</f>
        <v>1</v>
      </c>
      <c r="R2159" t="b">
        <f>F2159=VLOOKUP($A2159,'Vals 0505'!$A:$L,6,FALSE)</f>
        <v>1</v>
      </c>
      <c r="S2159" t="b">
        <f>G2159=VLOOKUP($A2159,'Vals 0505'!$A:$L,7,FALSE)</f>
        <v>1</v>
      </c>
      <c r="T2159" t="b">
        <f>H2159=VLOOKUP($A2159,'Vals 0505'!$A:$L,8,FALSE)</f>
        <v>1</v>
      </c>
      <c r="U2159" t="b">
        <f>I2159=VLOOKUP($A2159,'Vals 0505'!$A:$L,9,FALSE)</f>
        <v>1</v>
      </c>
      <c r="V2159" t="b">
        <f>J2159=VLOOKUP($A2159,'Vals 0505'!$A:$L,10,FALSE)</f>
        <v>1</v>
      </c>
      <c r="W2159" t="b">
        <f>K2159=VLOOKUP($A2159,'Vals 0505'!$A:$L,11,FALSE)</f>
        <v>1</v>
      </c>
      <c r="X2159" t="b">
        <f>L2159=VLOOKUP($A2159,'Vals 0505'!$A:$L,12,FALSE)</f>
        <v>1</v>
      </c>
      <c r="Y2159">
        <f t="shared" si="33"/>
        <v>16512</v>
      </c>
    </row>
    <row r="2160" spans="1:26">
      <c r="A2160" s="4">
        <v>16513</v>
      </c>
      <c r="B2160" s="5" t="s">
        <v>295</v>
      </c>
      <c r="C2160" s="5" t="s">
        <v>34</v>
      </c>
      <c r="D2160" s="5" t="s">
        <v>37</v>
      </c>
      <c r="E2160" s="4"/>
      <c r="F2160" s="5"/>
      <c r="G2160" s="4"/>
      <c r="H2160" s="5" t="s">
        <v>36</v>
      </c>
      <c r="I2160" s="5" t="s">
        <v>356</v>
      </c>
      <c r="J2160" s="5" t="s">
        <v>16</v>
      </c>
      <c r="K2160" s="5" t="s">
        <v>571</v>
      </c>
      <c r="L2160" s="5" t="s">
        <v>17</v>
      </c>
      <c r="M2160" t="b">
        <f>A2160=VLOOKUP($A2160,'Vals 0505'!$A:$L,1,FALSE)</f>
        <v>1</v>
      </c>
      <c r="N2160" t="b">
        <f>B2160=VLOOKUP($A2160,'Vals 0505'!$A:$L,2,FALSE)</f>
        <v>1</v>
      </c>
      <c r="O2160" t="b">
        <f>C2160=VLOOKUP($A2160,'Vals 0505'!$A:$L,3,FALSE)</f>
        <v>1</v>
      </c>
      <c r="P2160" t="b">
        <f>D2160=VLOOKUP($A2160,'Vals 0505'!$A:$L,4,FALSE)</f>
        <v>1</v>
      </c>
      <c r="Q2160" t="b">
        <f>E2160=VLOOKUP($A2160,'Vals 0505'!$A:$L,5,FALSE)</f>
        <v>1</v>
      </c>
      <c r="R2160" t="b">
        <f>F2160=VLOOKUP($A2160,'Vals 0505'!$A:$L,6,FALSE)</f>
        <v>1</v>
      </c>
      <c r="S2160" t="b">
        <f>G2160=VLOOKUP($A2160,'Vals 0505'!$A:$L,7,FALSE)</f>
        <v>1</v>
      </c>
      <c r="T2160" t="b">
        <f>H2160=VLOOKUP($A2160,'Vals 0505'!$A:$L,8,FALSE)</f>
        <v>1</v>
      </c>
      <c r="U2160" t="b">
        <f>I2160=VLOOKUP($A2160,'Vals 0505'!$A:$L,9,FALSE)</f>
        <v>1</v>
      </c>
      <c r="V2160" t="b">
        <f>J2160=VLOOKUP($A2160,'Vals 0505'!$A:$L,10,FALSE)</f>
        <v>1</v>
      </c>
      <c r="W2160" t="b">
        <f>K2160=VLOOKUP($A2160,'Vals 0505'!$A:$L,11,FALSE)</f>
        <v>1</v>
      </c>
      <c r="X2160" t="b">
        <f>L2160=VLOOKUP($A2160,'Vals 0505'!$A:$L,12,FALSE)</f>
        <v>1</v>
      </c>
      <c r="Y2160">
        <f t="shared" si="33"/>
        <v>16513</v>
      </c>
    </row>
    <row r="2161" spans="1:26">
      <c r="A2161" s="3">
        <v>16514</v>
      </c>
      <c r="B2161" s="5" t="s">
        <v>374</v>
      </c>
      <c r="C2161" s="5" t="s">
        <v>13</v>
      </c>
      <c r="D2161" s="5"/>
      <c r="E2161" s="4"/>
      <c r="F2161" s="5"/>
      <c r="G2161" s="4"/>
      <c r="H2161" s="5" t="s">
        <v>380</v>
      </c>
      <c r="I2161" s="5" t="s">
        <v>393</v>
      </c>
      <c r="J2161" s="5" t="s">
        <v>284</v>
      </c>
      <c r="K2161" s="5"/>
      <c r="L2161" s="5" t="s">
        <v>17</v>
      </c>
      <c r="M2161" t="b">
        <f>A2161=VLOOKUP($A2161,'Vals 0505'!$A:$L,1,FALSE)</f>
        <v>1</v>
      </c>
      <c r="N2161" t="b">
        <f>B2161=VLOOKUP($A2161,'Vals 0505'!$A:$L,2,FALSE)</f>
        <v>1</v>
      </c>
      <c r="O2161" t="b">
        <f>C2161=VLOOKUP($A2161,'Vals 0505'!$A:$L,3,FALSE)</f>
        <v>1</v>
      </c>
      <c r="P2161" t="b">
        <f>D2161=VLOOKUP($A2161,'Vals 0505'!$A:$L,4,FALSE)</f>
        <v>1</v>
      </c>
      <c r="Q2161" t="b">
        <f>E2161=VLOOKUP($A2161,'Vals 0505'!$A:$L,5,FALSE)</f>
        <v>1</v>
      </c>
      <c r="R2161" t="b">
        <f>F2161=VLOOKUP($A2161,'Vals 0505'!$A:$L,6,FALSE)</f>
        <v>1</v>
      </c>
      <c r="S2161" t="b">
        <f>G2161=VLOOKUP($A2161,'Vals 0505'!$A:$L,7,FALSE)</f>
        <v>1</v>
      </c>
      <c r="T2161" t="b">
        <f>H2161=VLOOKUP($A2161,'Vals 0505'!$A:$L,8,FALSE)</f>
        <v>1</v>
      </c>
      <c r="U2161" t="b">
        <f>I2161=VLOOKUP($A2161,'Vals 0505'!$A:$L,9,FALSE)</f>
        <v>1</v>
      </c>
      <c r="V2161" t="b">
        <f>J2161=VLOOKUP($A2161,'Vals 0505'!$A:$L,10,FALSE)</f>
        <v>0</v>
      </c>
      <c r="W2161" t="b">
        <f>K2161=VLOOKUP($A2161,'Vals 0505'!$A:$L,11,FALSE)</f>
        <v>1</v>
      </c>
      <c r="X2161" t="b">
        <f>L2161=VLOOKUP($A2161,'Vals 0505'!$A:$L,12,FALSE)</f>
        <v>1</v>
      </c>
      <c r="Y2161">
        <f t="shared" si="33"/>
        <v>16514</v>
      </c>
      <c r="Z2161" t="str">
        <f>VLOOKUP($A2161,'Vals 0505'!$A:$L,10,FALSE)</f>
        <v>Medium</v>
      </c>
    </row>
    <row r="2162" spans="1:26">
      <c r="A2162" s="3">
        <v>16515</v>
      </c>
      <c r="B2162" s="5" t="s">
        <v>297</v>
      </c>
      <c r="C2162" s="5" t="s">
        <v>65</v>
      </c>
      <c r="D2162" s="5"/>
      <c r="E2162" s="4"/>
      <c r="F2162" s="5"/>
      <c r="G2162" s="4"/>
      <c r="H2162" s="5" t="s">
        <v>326</v>
      </c>
      <c r="I2162" s="5" t="s">
        <v>361</v>
      </c>
      <c r="J2162" s="5" t="s">
        <v>284</v>
      </c>
      <c r="K2162" s="5" t="s">
        <v>486</v>
      </c>
      <c r="L2162" s="5" t="s">
        <v>237</v>
      </c>
      <c r="M2162" t="b">
        <f>A2162=VLOOKUP($A2162,'Vals 0505'!$A:$L,1,FALSE)</f>
        <v>1</v>
      </c>
      <c r="N2162" t="b">
        <f>B2162=VLOOKUP($A2162,'Vals 0505'!$A:$L,2,FALSE)</f>
        <v>1</v>
      </c>
      <c r="O2162" t="b">
        <f>C2162=VLOOKUP($A2162,'Vals 0505'!$A:$L,3,FALSE)</f>
        <v>1</v>
      </c>
      <c r="P2162" t="b">
        <f>D2162=VLOOKUP($A2162,'Vals 0505'!$A:$L,4,FALSE)</f>
        <v>1</v>
      </c>
      <c r="Q2162" t="b">
        <f>E2162=VLOOKUP($A2162,'Vals 0505'!$A:$L,5,FALSE)</f>
        <v>1</v>
      </c>
      <c r="R2162" t="b">
        <f>F2162=VLOOKUP($A2162,'Vals 0505'!$A:$L,6,FALSE)</f>
        <v>1</v>
      </c>
      <c r="S2162" t="b">
        <f>G2162=VLOOKUP($A2162,'Vals 0505'!$A:$L,7,FALSE)</f>
        <v>1</v>
      </c>
      <c r="T2162" t="b">
        <f>H2162=VLOOKUP($A2162,'Vals 0505'!$A:$L,8,FALSE)</f>
        <v>1</v>
      </c>
      <c r="U2162" t="b">
        <f>I2162=VLOOKUP($A2162,'Vals 0505'!$A:$L,9,FALSE)</f>
        <v>1</v>
      </c>
      <c r="V2162" t="b">
        <f>J2162=VLOOKUP($A2162,'Vals 0505'!$A:$L,10,FALSE)</f>
        <v>1</v>
      </c>
      <c r="W2162" t="b">
        <f>K2162=VLOOKUP($A2162,'Vals 0505'!$A:$L,11,FALSE)</f>
        <v>1</v>
      </c>
      <c r="X2162" t="b">
        <f>L2162=VLOOKUP($A2162,'Vals 0505'!$A:$L,12,FALSE)</f>
        <v>1</v>
      </c>
      <c r="Y2162">
        <f t="shared" si="33"/>
        <v>16515</v>
      </c>
    </row>
    <row r="2163" spans="1:26">
      <c r="A2163" s="4">
        <v>16516</v>
      </c>
      <c r="B2163" s="5" t="s">
        <v>297</v>
      </c>
      <c r="C2163" s="5" t="s">
        <v>65</v>
      </c>
      <c r="D2163" s="5"/>
      <c r="E2163" s="4"/>
      <c r="F2163" s="5"/>
      <c r="G2163" s="4"/>
      <c r="H2163" s="5" t="s">
        <v>327</v>
      </c>
      <c r="I2163" s="5" t="s">
        <v>361</v>
      </c>
      <c r="J2163" s="5" t="s">
        <v>284</v>
      </c>
      <c r="K2163" s="5" t="s">
        <v>853</v>
      </c>
      <c r="L2163" s="5" t="s">
        <v>237</v>
      </c>
      <c r="M2163" t="b">
        <f>A2163=VLOOKUP($A2163,'Vals 0505'!$A:$L,1,FALSE)</f>
        <v>1</v>
      </c>
      <c r="N2163" t="b">
        <f>B2163=VLOOKUP($A2163,'Vals 0505'!$A:$L,2,FALSE)</f>
        <v>1</v>
      </c>
      <c r="O2163" t="b">
        <f>C2163=VLOOKUP($A2163,'Vals 0505'!$A:$L,3,FALSE)</f>
        <v>1</v>
      </c>
      <c r="P2163" t="b">
        <f>D2163=VLOOKUP($A2163,'Vals 0505'!$A:$L,4,FALSE)</f>
        <v>1</v>
      </c>
      <c r="Q2163" t="b">
        <f>E2163=VLOOKUP($A2163,'Vals 0505'!$A:$L,5,FALSE)</f>
        <v>1</v>
      </c>
      <c r="R2163" t="b">
        <f>F2163=VLOOKUP($A2163,'Vals 0505'!$A:$L,6,FALSE)</f>
        <v>1</v>
      </c>
      <c r="S2163" t="b">
        <f>G2163=VLOOKUP($A2163,'Vals 0505'!$A:$L,7,FALSE)</f>
        <v>1</v>
      </c>
      <c r="T2163" t="b">
        <f>H2163=VLOOKUP($A2163,'Vals 0505'!$A:$L,8,FALSE)</f>
        <v>1</v>
      </c>
      <c r="U2163" t="b">
        <f>I2163=VLOOKUP($A2163,'Vals 0505'!$A:$L,9,FALSE)</f>
        <v>1</v>
      </c>
      <c r="V2163" t="b">
        <f>J2163=VLOOKUP($A2163,'Vals 0505'!$A:$L,10,FALSE)</f>
        <v>1</v>
      </c>
      <c r="W2163" t="b">
        <f>K2163=VLOOKUP($A2163,'Vals 0505'!$A:$L,11,FALSE)</f>
        <v>1</v>
      </c>
      <c r="X2163" t="b">
        <f>L2163=VLOOKUP($A2163,'Vals 0505'!$A:$L,12,FALSE)</f>
        <v>1</v>
      </c>
      <c r="Y2163">
        <f t="shared" si="33"/>
        <v>16516</v>
      </c>
    </row>
    <row r="2164" spans="1:26">
      <c r="A2164" s="4">
        <v>16517</v>
      </c>
      <c r="B2164" s="5" t="s">
        <v>297</v>
      </c>
      <c r="C2164" s="5" t="s">
        <v>65</v>
      </c>
      <c r="D2164" s="5"/>
      <c r="E2164" s="4"/>
      <c r="F2164" s="5"/>
      <c r="G2164" s="4"/>
      <c r="H2164" s="5" t="s">
        <v>1082</v>
      </c>
      <c r="I2164" s="5" t="s">
        <v>361</v>
      </c>
      <c r="J2164" s="5" t="s">
        <v>284</v>
      </c>
      <c r="K2164" s="5" t="s">
        <v>853</v>
      </c>
      <c r="L2164" s="5" t="s">
        <v>237</v>
      </c>
      <c r="M2164" t="b">
        <f>A2164=VLOOKUP($A2164,'Vals 0505'!$A:$L,1,FALSE)</f>
        <v>1</v>
      </c>
      <c r="N2164" t="b">
        <f>B2164=VLOOKUP($A2164,'Vals 0505'!$A:$L,2,FALSE)</f>
        <v>1</v>
      </c>
      <c r="O2164" t="b">
        <f>C2164=VLOOKUP($A2164,'Vals 0505'!$A:$L,3,FALSE)</f>
        <v>1</v>
      </c>
      <c r="P2164" t="b">
        <f>D2164=VLOOKUP($A2164,'Vals 0505'!$A:$L,4,FALSE)</f>
        <v>1</v>
      </c>
      <c r="Q2164" t="b">
        <f>E2164=VLOOKUP($A2164,'Vals 0505'!$A:$L,5,FALSE)</f>
        <v>1</v>
      </c>
      <c r="R2164" t="b">
        <f>F2164=VLOOKUP($A2164,'Vals 0505'!$A:$L,6,FALSE)</f>
        <v>1</v>
      </c>
      <c r="S2164" t="b">
        <f>G2164=VLOOKUP($A2164,'Vals 0505'!$A:$L,7,FALSE)</f>
        <v>1</v>
      </c>
      <c r="T2164" t="b">
        <f>H2164=VLOOKUP($A2164,'Vals 0505'!$A:$L,8,FALSE)</f>
        <v>1</v>
      </c>
      <c r="U2164" t="b">
        <f>I2164=VLOOKUP($A2164,'Vals 0505'!$A:$L,9,FALSE)</f>
        <v>1</v>
      </c>
      <c r="V2164" t="b">
        <f>J2164=VLOOKUP($A2164,'Vals 0505'!$A:$L,10,FALSE)</f>
        <v>1</v>
      </c>
      <c r="W2164" t="b">
        <f>K2164=VLOOKUP($A2164,'Vals 0505'!$A:$L,11,FALSE)</f>
        <v>1</v>
      </c>
      <c r="X2164" t="b">
        <f>L2164=VLOOKUP($A2164,'Vals 0505'!$A:$L,12,FALSE)</f>
        <v>1</v>
      </c>
      <c r="Y2164">
        <f t="shared" si="33"/>
        <v>16517</v>
      </c>
    </row>
    <row r="2165" spans="1:26">
      <c r="A2165" s="3">
        <v>16518</v>
      </c>
      <c r="B2165" s="5" t="s">
        <v>297</v>
      </c>
      <c r="C2165" s="5" t="s">
        <v>94</v>
      </c>
      <c r="D2165" s="5"/>
      <c r="E2165" s="4">
        <v>0</v>
      </c>
      <c r="F2165" s="5"/>
      <c r="G2165" s="4" t="s">
        <v>372</v>
      </c>
      <c r="H2165" s="5" t="s">
        <v>96</v>
      </c>
      <c r="I2165" s="5" t="s">
        <v>361</v>
      </c>
      <c r="J2165" s="5" t="s">
        <v>285</v>
      </c>
      <c r="K2165" s="5" t="s">
        <v>840</v>
      </c>
      <c r="L2165" s="5" t="s">
        <v>237</v>
      </c>
      <c r="M2165" t="b">
        <f>A2165=VLOOKUP($A2165,'Vals 0505'!$A:$L,1,FALSE)</f>
        <v>1</v>
      </c>
      <c r="N2165" t="b">
        <f>B2165=VLOOKUP($A2165,'Vals 0505'!$A:$L,2,FALSE)</f>
        <v>1</v>
      </c>
      <c r="O2165" t="b">
        <f>C2165=VLOOKUP($A2165,'Vals 0505'!$A:$L,3,FALSE)</f>
        <v>1</v>
      </c>
      <c r="P2165" t="b">
        <f>D2165=VLOOKUP($A2165,'Vals 0505'!$A:$L,4,FALSE)</f>
        <v>1</v>
      </c>
      <c r="Q2165" t="e">
        <f>E2165=VLOOKUP($A2165,'Vals 0505'!$A:$L,5,FALSE)</f>
        <v>#REF!</v>
      </c>
      <c r="R2165" t="b">
        <f>F2165=VLOOKUP($A2165,'Vals 0505'!$A:$L,6,FALSE)</f>
        <v>1</v>
      </c>
      <c r="S2165" t="e">
        <f>G2165=VLOOKUP($A2165,'Vals 0505'!$A:$L,7,FALSE)</f>
        <v>#REF!</v>
      </c>
      <c r="T2165" t="b">
        <f>H2165=VLOOKUP($A2165,'Vals 0505'!$A:$L,8,FALSE)</f>
        <v>1</v>
      </c>
      <c r="U2165" t="b">
        <f>I2165=VLOOKUP($A2165,'Vals 0505'!$A:$L,9,FALSE)</f>
        <v>1</v>
      </c>
      <c r="V2165" t="b">
        <f>J2165=VLOOKUP($A2165,'Vals 0505'!$A:$L,10,FALSE)</f>
        <v>1</v>
      </c>
      <c r="W2165" t="b">
        <f>K2165=VLOOKUP($A2165,'Vals 0505'!$A:$L,11,FALSE)</f>
        <v>1</v>
      </c>
      <c r="X2165" t="b">
        <f>L2165=VLOOKUP($A2165,'Vals 0505'!$A:$L,12,FALSE)</f>
        <v>1</v>
      </c>
      <c r="Y2165">
        <f t="shared" si="33"/>
        <v>16518</v>
      </c>
    </row>
    <row r="2166" spans="1:26">
      <c r="A2166" s="4">
        <v>16519</v>
      </c>
      <c r="B2166" s="5" t="s">
        <v>297</v>
      </c>
      <c r="C2166" s="5" t="s">
        <v>94</v>
      </c>
      <c r="D2166" s="5"/>
      <c r="E2166" s="4">
        <v>0</v>
      </c>
      <c r="F2166" s="5"/>
      <c r="G2166" s="4" t="s">
        <v>372</v>
      </c>
      <c r="H2166" s="5" t="s">
        <v>96</v>
      </c>
      <c r="I2166" s="5" t="s">
        <v>361</v>
      </c>
      <c r="J2166" s="5" t="s">
        <v>285</v>
      </c>
      <c r="K2166" s="5" t="s">
        <v>841</v>
      </c>
      <c r="L2166" s="5" t="s">
        <v>237</v>
      </c>
      <c r="M2166" t="b">
        <f>A2166=VLOOKUP($A2166,'Vals 0505'!$A:$L,1,FALSE)</f>
        <v>1</v>
      </c>
      <c r="N2166" t="b">
        <f>B2166=VLOOKUP($A2166,'Vals 0505'!$A:$L,2,FALSE)</f>
        <v>1</v>
      </c>
      <c r="O2166" t="b">
        <f>C2166=VLOOKUP($A2166,'Vals 0505'!$A:$L,3,FALSE)</f>
        <v>1</v>
      </c>
      <c r="P2166" t="b">
        <f>D2166=VLOOKUP($A2166,'Vals 0505'!$A:$L,4,FALSE)</f>
        <v>1</v>
      </c>
      <c r="Q2166" t="e">
        <f>E2166=VLOOKUP($A2166,'Vals 0505'!$A:$L,5,FALSE)</f>
        <v>#REF!</v>
      </c>
      <c r="R2166" t="b">
        <f>F2166=VLOOKUP($A2166,'Vals 0505'!$A:$L,6,FALSE)</f>
        <v>1</v>
      </c>
      <c r="S2166" t="e">
        <f>G2166=VLOOKUP($A2166,'Vals 0505'!$A:$L,7,FALSE)</f>
        <v>#REF!</v>
      </c>
      <c r="T2166" t="b">
        <f>H2166=VLOOKUP($A2166,'Vals 0505'!$A:$L,8,FALSE)</f>
        <v>1</v>
      </c>
      <c r="U2166" t="b">
        <f>I2166=VLOOKUP($A2166,'Vals 0505'!$A:$L,9,FALSE)</f>
        <v>1</v>
      </c>
      <c r="V2166" t="b">
        <f>J2166=VLOOKUP($A2166,'Vals 0505'!$A:$L,10,FALSE)</f>
        <v>1</v>
      </c>
      <c r="W2166" t="b">
        <f>K2166=VLOOKUP($A2166,'Vals 0505'!$A:$L,11,FALSE)</f>
        <v>1</v>
      </c>
      <c r="X2166" t="b">
        <f>L2166=VLOOKUP($A2166,'Vals 0505'!$A:$L,12,FALSE)</f>
        <v>1</v>
      </c>
      <c r="Y2166">
        <f t="shared" si="33"/>
        <v>16519</v>
      </c>
    </row>
    <row r="2167" spans="1:26">
      <c r="A2167" s="3">
        <v>16520</v>
      </c>
      <c r="B2167" s="5" t="s">
        <v>297</v>
      </c>
      <c r="C2167" s="5" t="s">
        <v>94</v>
      </c>
      <c r="D2167" s="5"/>
      <c r="E2167" s="4">
        <v>0</v>
      </c>
      <c r="F2167" s="5"/>
      <c r="G2167" s="4" t="s">
        <v>372</v>
      </c>
      <c r="H2167" s="5" t="s">
        <v>96</v>
      </c>
      <c r="I2167" s="5" t="s">
        <v>361</v>
      </c>
      <c r="J2167" s="5" t="s">
        <v>285</v>
      </c>
      <c r="K2167" s="5" t="s">
        <v>842</v>
      </c>
      <c r="L2167" s="5" t="s">
        <v>237</v>
      </c>
      <c r="M2167" t="b">
        <f>A2167=VLOOKUP($A2167,'Vals 0505'!$A:$L,1,FALSE)</f>
        <v>1</v>
      </c>
      <c r="N2167" t="b">
        <f>B2167=VLOOKUP($A2167,'Vals 0505'!$A:$L,2,FALSE)</f>
        <v>1</v>
      </c>
      <c r="O2167" t="b">
        <f>C2167=VLOOKUP($A2167,'Vals 0505'!$A:$L,3,FALSE)</f>
        <v>1</v>
      </c>
      <c r="P2167" t="b">
        <f>D2167=VLOOKUP($A2167,'Vals 0505'!$A:$L,4,FALSE)</f>
        <v>1</v>
      </c>
      <c r="Q2167" t="e">
        <f>E2167=VLOOKUP($A2167,'Vals 0505'!$A:$L,5,FALSE)</f>
        <v>#REF!</v>
      </c>
      <c r="R2167" t="b">
        <f>F2167=VLOOKUP($A2167,'Vals 0505'!$A:$L,6,FALSE)</f>
        <v>1</v>
      </c>
      <c r="S2167" t="e">
        <f>G2167=VLOOKUP($A2167,'Vals 0505'!$A:$L,7,FALSE)</f>
        <v>#REF!</v>
      </c>
      <c r="T2167" t="b">
        <f>H2167=VLOOKUP($A2167,'Vals 0505'!$A:$L,8,FALSE)</f>
        <v>1</v>
      </c>
      <c r="U2167" t="b">
        <f>I2167=VLOOKUP($A2167,'Vals 0505'!$A:$L,9,FALSE)</f>
        <v>1</v>
      </c>
      <c r="V2167" t="b">
        <f>J2167=VLOOKUP($A2167,'Vals 0505'!$A:$L,10,FALSE)</f>
        <v>1</v>
      </c>
      <c r="W2167" t="b">
        <f>K2167=VLOOKUP($A2167,'Vals 0505'!$A:$L,11,FALSE)</f>
        <v>1</v>
      </c>
      <c r="X2167" t="b">
        <f>L2167=VLOOKUP($A2167,'Vals 0505'!$A:$L,12,FALSE)</f>
        <v>1</v>
      </c>
      <c r="Y2167">
        <f t="shared" si="33"/>
        <v>16520</v>
      </c>
    </row>
    <row r="2168" spans="1:26">
      <c r="A2168" s="4">
        <v>16521</v>
      </c>
      <c r="B2168" s="5" t="s">
        <v>297</v>
      </c>
      <c r="C2168" s="5" t="s">
        <v>94</v>
      </c>
      <c r="D2168" s="5"/>
      <c r="E2168" s="4">
        <v>0</v>
      </c>
      <c r="F2168" s="5"/>
      <c r="G2168" s="4" t="s">
        <v>372</v>
      </c>
      <c r="H2168" s="5" t="s">
        <v>96</v>
      </c>
      <c r="I2168" s="5" t="s">
        <v>361</v>
      </c>
      <c r="J2168" s="5" t="s">
        <v>285</v>
      </c>
      <c r="K2168" s="5" t="s">
        <v>843</v>
      </c>
      <c r="L2168" s="5" t="s">
        <v>237</v>
      </c>
      <c r="M2168" t="b">
        <f>A2168=VLOOKUP($A2168,'Vals 0505'!$A:$L,1,FALSE)</f>
        <v>1</v>
      </c>
      <c r="N2168" t="b">
        <f>B2168=VLOOKUP($A2168,'Vals 0505'!$A:$L,2,FALSE)</f>
        <v>1</v>
      </c>
      <c r="O2168" t="b">
        <f>C2168=VLOOKUP($A2168,'Vals 0505'!$A:$L,3,FALSE)</f>
        <v>1</v>
      </c>
      <c r="P2168" t="b">
        <f>D2168=VLOOKUP($A2168,'Vals 0505'!$A:$L,4,FALSE)</f>
        <v>1</v>
      </c>
      <c r="Q2168" t="e">
        <f>E2168=VLOOKUP($A2168,'Vals 0505'!$A:$L,5,FALSE)</f>
        <v>#REF!</v>
      </c>
      <c r="R2168" t="b">
        <f>F2168=VLOOKUP($A2168,'Vals 0505'!$A:$L,6,FALSE)</f>
        <v>1</v>
      </c>
      <c r="S2168" t="e">
        <f>G2168=VLOOKUP($A2168,'Vals 0505'!$A:$L,7,FALSE)</f>
        <v>#REF!</v>
      </c>
      <c r="T2168" t="b">
        <f>H2168=VLOOKUP($A2168,'Vals 0505'!$A:$L,8,FALSE)</f>
        <v>1</v>
      </c>
      <c r="U2168" t="b">
        <f>I2168=VLOOKUP($A2168,'Vals 0505'!$A:$L,9,FALSE)</f>
        <v>1</v>
      </c>
      <c r="V2168" t="b">
        <f>J2168=VLOOKUP($A2168,'Vals 0505'!$A:$L,10,FALSE)</f>
        <v>1</v>
      </c>
      <c r="W2168" t="b">
        <f>K2168=VLOOKUP($A2168,'Vals 0505'!$A:$L,11,FALSE)</f>
        <v>1</v>
      </c>
      <c r="X2168" t="b">
        <f>L2168=VLOOKUP($A2168,'Vals 0505'!$A:$L,12,FALSE)</f>
        <v>1</v>
      </c>
      <c r="Y2168">
        <f t="shared" si="33"/>
        <v>16521</v>
      </c>
    </row>
    <row r="2169" spans="1:26">
      <c r="A2169" s="3">
        <v>16522</v>
      </c>
      <c r="B2169" s="5" t="s">
        <v>297</v>
      </c>
      <c r="C2169" s="5" t="s">
        <v>94</v>
      </c>
      <c r="D2169" s="5"/>
      <c r="E2169" s="4">
        <v>0</v>
      </c>
      <c r="F2169" s="5"/>
      <c r="G2169" s="4" t="s">
        <v>372</v>
      </c>
      <c r="H2169" s="5" t="s">
        <v>96</v>
      </c>
      <c r="I2169" s="5" t="s">
        <v>361</v>
      </c>
      <c r="J2169" s="5" t="s">
        <v>285</v>
      </c>
      <c r="K2169" s="5" t="s">
        <v>844</v>
      </c>
      <c r="L2169" s="5" t="s">
        <v>237</v>
      </c>
      <c r="M2169" t="b">
        <f>A2169=VLOOKUP($A2169,'Vals 0505'!$A:$L,1,FALSE)</f>
        <v>1</v>
      </c>
      <c r="N2169" t="b">
        <f>B2169=VLOOKUP($A2169,'Vals 0505'!$A:$L,2,FALSE)</f>
        <v>1</v>
      </c>
      <c r="O2169" t="b">
        <f>C2169=VLOOKUP($A2169,'Vals 0505'!$A:$L,3,FALSE)</f>
        <v>1</v>
      </c>
      <c r="P2169" t="b">
        <f>D2169=VLOOKUP($A2169,'Vals 0505'!$A:$L,4,FALSE)</f>
        <v>1</v>
      </c>
      <c r="Q2169" t="e">
        <f>E2169=VLOOKUP($A2169,'Vals 0505'!$A:$L,5,FALSE)</f>
        <v>#REF!</v>
      </c>
      <c r="R2169" t="b">
        <f>F2169=VLOOKUP($A2169,'Vals 0505'!$A:$L,6,FALSE)</f>
        <v>1</v>
      </c>
      <c r="S2169" t="e">
        <f>G2169=VLOOKUP($A2169,'Vals 0505'!$A:$L,7,FALSE)</f>
        <v>#REF!</v>
      </c>
      <c r="T2169" t="b">
        <f>H2169=VLOOKUP($A2169,'Vals 0505'!$A:$L,8,FALSE)</f>
        <v>1</v>
      </c>
      <c r="U2169" t="b">
        <f>I2169=VLOOKUP($A2169,'Vals 0505'!$A:$L,9,FALSE)</f>
        <v>1</v>
      </c>
      <c r="V2169" t="b">
        <f>J2169=VLOOKUP($A2169,'Vals 0505'!$A:$L,10,FALSE)</f>
        <v>1</v>
      </c>
      <c r="W2169" t="b">
        <f>K2169=VLOOKUP($A2169,'Vals 0505'!$A:$L,11,FALSE)</f>
        <v>1</v>
      </c>
      <c r="X2169" t="b">
        <f>L2169=VLOOKUP($A2169,'Vals 0505'!$A:$L,12,FALSE)</f>
        <v>1</v>
      </c>
      <c r="Y2169">
        <f t="shared" si="33"/>
        <v>16522</v>
      </c>
    </row>
    <row r="2170" spans="1:26">
      <c r="A2170" s="4">
        <v>16523</v>
      </c>
      <c r="B2170" s="5" t="s">
        <v>297</v>
      </c>
      <c r="C2170" s="5" t="s">
        <v>94</v>
      </c>
      <c r="D2170" s="5"/>
      <c r="E2170" s="4">
        <v>0</v>
      </c>
      <c r="F2170" s="5"/>
      <c r="G2170" s="4" t="s">
        <v>372</v>
      </c>
      <c r="H2170" s="5" t="s">
        <v>96</v>
      </c>
      <c r="I2170" s="5" t="s">
        <v>361</v>
      </c>
      <c r="J2170" s="5" t="s">
        <v>285</v>
      </c>
      <c r="K2170" s="5" t="s">
        <v>845</v>
      </c>
      <c r="L2170" s="5" t="s">
        <v>237</v>
      </c>
      <c r="M2170" t="b">
        <f>A2170=VLOOKUP($A2170,'Vals 0505'!$A:$L,1,FALSE)</f>
        <v>1</v>
      </c>
      <c r="N2170" t="b">
        <f>B2170=VLOOKUP($A2170,'Vals 0505'!$A:$L,2,FALSE)</f>
        <v>1</v>
      </c>
      <c r="O2170" t="b">
        <f>C2170=VLOOKUP($A2170,'Vals 0505'!$A:$L,3,FALSE)</f>
        <v>1</v>
      </c>
      <c r="P2170" t="b">
        <f>D2170=VLOOKUP($A2170,'Vals 0505'!$A:$L,4,FALSE)</f>
        <v>1</v>
      </c>
      <c r="Q2170" t="e">
        <f>E2170=VLOOKUP($A2170,'Vals 0505'!$A:$L,5,FALSE)</f>
        <v>#REF!</v>
      </c>
      <c r="R2170" t="b">
        <f>F2170=VLOOKUP($A2170,'Vals 0505'!$A:$L,6,FALSE)</f>
        <v>1</v>
      </c>
      <c r="S2170" t="e">
        <f>G2170=VLOOKUP($A2170,'Vals 0505'!$A:$L,7,FALSE)</f>
        <v>#REF!</v>
      </c>
      <c r="T2170" t="b">
        <f>H2170=VLOOKUP($A2170,'Vals 0505'!$A:$L,8,FALSE)</f>
        <v>1</v>
      </c>
      <c r="U2170" t="b">
        <f>I2170=VLOOKUP($A2170,'Vals 0505'!$A:$L,9,FALSE)</f>
        <v>1</v>
      </c>
      <c r="V2170" t="b">
        <f>J2170=VLOOKUP($A2170,'Vals 0505'!$A:$L,10,FALSE)</f>
        <v>1</v>
      </c>
      <c r="W2170" t="b">
        <f>K2170=VLOOKUP($A2170,'Vals 0505'!$A:$L,11,FALSE)</f>
        <v>1</v>
      </c>
      <c r="X2170" t="b">
        <f>L2170=VLOOKUP($A2170,'Vals 0505'!$A:$L,12,FALSE)</f>
        <v>1</v>
      </c>
      <c r="Y2170">
        <f t="shared" si="33"/>
        <v>16523</v>
      </c>
    </row>
    <row r="2171" spans="1:26">
      <c r="A2171" s="3">
        <v>16524</v>
      </c>
      <c r="B2171" s="5" t="s">
        <v>297</v>
      </c>
      <c r="C2171" s="5" t="s">
        <v>94</v>
      </c>
      <c r="D2171" s="5"/>
      <c r="E2171" s="4">
        <v>0</v>
      </c>
      <c r="F2171" s="5"/>
      <c r="G2171" s="4" t="s">
        <v>372</v>
      </c>
      <c r="H2171" s="5" t="s">
        <v>96</v>
      </c>
      <c r="I2171" s="5" t="s">
        <v>361</v>
      </c>
      <c r="J2171" s="5" t="s">
        <v>285</v>
      </c>
      <c r="K2171" s="5" t="s">
        <v>846</v>
      </c>
      <c r="L2171" s="5" t="s">
        <v>237</v>
      </c>
      <c r="M2171" t="b">
        <f>A2171=VLOOKUP($A2171,'Vals 0505'!$A:$L,1,FALSE)</f>
        <v>1</v>
      </c>
      <c r="N2171" t="b">
        <f>B2171=VLOOKUP($A2171,'Vals 0505'!$A:$L,2,FALSE)</f>
        <v>1</v>
      </c>
      <c r="O2171" t="b">
        <f>C2171=VLOOKUP($A2171,'Vals 0505'!$A:$L,3,FALSE)</f>
        <v>1</v>
      </c>
      <c r="P2171" t="b">
        <f>D2171=VLOOKUP($A2171,'Vals 0505'!$A:$L,4,FALSE)</f>
        <v>1</v>
      </c>
      <c r="Q2171" t="e">
        <f>E2171=VLOOKUP($A2171,'Vals 0505'!$A:$L,5,FALSE)</f>
        <v>#REF!</v>
      </c>
      <c r="R2171" t="b">
        <f>F2171=VLOOKUP($A2171,'Vals 0505'!$A:$L,6,FALSE)</f>
        <v>1</v>
      </c>
      <c r="S2171" t="e">
        <f>G2171=VLOOKUP($A2171,'Vals 0505'!$A:$L,7,FALSE)</f>
        <v>#REF!</v>
      </c>
      <c r="T2171" t="b">
        <f>H2171=VLOOKUP($A2171,'Vals 0505'!$A:$L,8,FALSE)</f>
        <v>1</v>
      </c>
      <c r="U2171" t="b">
        <f>I2171=VLOOKUP($A2171,'Vals 0505'!$A:$L,9,FALSE)</f>
        <v>1</v>
      </c>
      <c r="V2171" t="b">
        <f>J2171=VLOOKUP($A2171,'Vals 0505'!$A:$L,10,FALSE)</f>
        <v>1</v>
      </c>
      <c r="W2171" t="b">
        <f>K2171=VLOOKUP($A2171,'Vals 0505'!$A:$L,11,FALSE)</f>
        <v>1</v>
      </c>
      <c r="X2171" t="b">
        <f>L2171=VLOOKUP($A2171,'Vals 0505'!$A:$L,12,FALSE)</f>
        <v>1</v>
      </c>
      <c r="Y2171">
        <f t="shared" si="33"/>
        <v>16524</v>
      </c>
    </row>
    <row r="2172" spans="1:26">
      <c r="A2172" s="4">
        <v>16525</v>
      </c>
      <c r="B2172" s="5" t="s">
        <v>297</v>
      </c>
      <c r="C2172" s="5" t="s">
        <v>94</v>
      </c>
      <c r="D2172" s="5"/>
      <c r="E2172" s="4">
        <v>0</v>
      </c>
      <c r="F2172" s="5"/>
      <c r="G2172" s="4" t="s">
        <v>372</v>
      </c>
      <c r="H2172" s="5" t="s">
        <v>96</v>
      </c>
      <c r="I2172" s="5" t="s">
        <v>361</v>
      </c>
      <c r="J2172" s="5" t="s">
        <v>285</v>
      </c>
      <c r="K2172" s="5" t="s">
        <v>847</v>
      </c>
      <c r="L2172" s="5" t="s">
        <v>237</v>
      </c>
      <c r="M2172" t="b">
        <f>A2172=VLOOKUP($A2172,'Vals 0505'!$A:$L,1,FALSE)</f>
        <v>1</v>
      </c>
      <c r="N2172" t="b">
        <f>B2172=VLOOKUP($A2172,'Vals 0505'!$A:$L,2,FALSE)</f>
        <v>1</v>
      </c>
      <c r="O2172" t="b">
        <f>C2172=VLOOKUP($A2172,'Vals 0505'!$A:$L,3,FALSE)</f>
        <v>1</v>
      </c>
      <c r="P2172" t="b">
        <f>D2172=VLOOKUP($A2172,'Vals 0505'!$A:$L,4,FALSE)</f>
        <v>1</v>
      </c>
      <c r="Q2172" t="e">
        <f>E2172=VLOOKUP($A2172,'Vals 0505'!$A:$L,5,FALSE)</f>
        <v>#REF!</v>
      </c>
      <c r="R2172" t="b">
        <f>F2172=VLOOKUP($A2172,'Vals 0505'!$A:$L,6,FALSE)</f>
        <v>1</v>
      </c>
      <c r="S2172" t="e">
        <f>G2172=VLOOKUP($A2172,'Vals 0505'!$A:$L,7,FALSE)</f>
        <v>#REF!</v>
      </c>
      <c r="T2172" t="b">
        <f>H2172=VLOOKUP($A2172,'Vals 0505'!$A:$L,8,FALSE)</f>
        <v>1</v>
      </c>
      <c r="U2172" t="b">
        <f>I2172=VLOOKUP($A2172,'Vals 0505'!$A:$L,9,FALSE)</f>
        <v>1</v>
      </c>
      <c r="V2172" t="b">
        <f>J2172=VLOOKUP($A2172,'Vals 0505'!$A:$L,10,FALSE)</f>
        <v>1</v>
      </c>
      <c r="W2172" t="b">
        <f>K2172=VLOOKUP($A2172,'Vals 0505'!$A:$L,11,FALSE)</f>
        <v>1</v>
      </c>
      <c r="X2172" t="b">
        <f>L2172=VLOOKUP($A2172,'Vals 0505'!$A:$L,12,FALSE)</f>
        <v>1</v>
      </c>
      <c r="Y2172">
        <f t="shared" si="33"/>
        <v>16525</v>
      </c>
    </row>
    <row r="2173" spans="1:26">
      <c r="A2173" s="3">
        <v>16526</v>
      </c>
      <c r="B2173" s="5" t="s">
        <v>297</v>
      </c>
      <c r="C2173" s="5" t="s">
        <v>94</v>
      </c>
      <c r="D2173" s="5"/>
      <c r="E2173" s="4">
        <v>0</v>
      </c>
      <c r="F2173" s="5"/>
      <c r="G2173" s="4" t="s">
        <v>372</v>
      </c>
      <c r="H2173" s="5" t="s">
        <v>96</v>
      </c>
      <c r="I2173" s="5" t="s">
        <v>361</v>
      </c>
      <c r="J2173" s="5" t="s">
        <v>285</v>
      </c>
      <c r="K2173" s="5" t="s">
        <v>848</v>
      </c>
      <c r="L2173" s="5" t="s">
        <v>237</v>
      </c>
      <c r="M2173" t="b">
        <f>A2173=VLOOKUP($A2173,'Vals 0505'!$A:$L,1,FALSE)</f>
        <v>1</v>
      </c>
      <c r="N2173" t="b">
        <f>B2173=VLOOKUP($A2173,'Vals 0505'!$A:$L,2,FALSE)</f>
        <v>1</v>
      </c>
      <c r="O2173" t="b">
        <f>C2173=VLOOKUP($A2173,'Vals 0505'!$A:$L,3,FALSE)</f>
        <v>1</v>
      </c>
      <c r="P2173" t="b">
        <f>D2173=VLOOKUP($A2173,'Vals 0505'!$A:$L,4,FALSE)</f>
        <v>1</v>
      </c>
      <c r="Q2173" t="e">
        <f>E2173=VLOOKUP($A2173,'Vals 0505'!$A:$L,5,FALSE)</f>
        <v>#REF!</v>
      </c>
      <c r="R2173" t="b">
        <f>F2173=VLOOKUP($A2173,'Vals 0505'!$A:$L,6,FALSE)</f>
        <v>1</v>
      </c>
      <c r="S2173" t="e">
        <f>G2173=VLOOKUP($A2173,'Vals 0505'!$A:$L,7,FALSE)</f>
        <v>#REF!</v>
      </c>
      <c r="T2173" t="b">
        <f>H2173=VLOOKUP($A2173,'Vals 0505'!$A:$L,8,FALSE)</f>
        <v>1</v>
      </c>
      <c r="U2173" t="b">
        <f>I2173=VLOOKUP($A2173,'Vals 0505'!$A:$L,9,FALSE)</f>
        <v>1</v>
      </c>
      <c r="V2173" t="b">
        <f>J2173=VLOOKUP($A2173,'Vals 0505'!$A:$L,10,FALSE)</f>
        <v>1</v>
      </c>
      <c r="W2173" t="b">
        <f>K2173=VLOOKUP($A2173,'Vals 0505'!$A:$L,11,FALSE)</f>
        <v>1</v>
      </c>
      <c r="X2173" t="b">
        <f>L2173=VLOOKUP($A2173,'Vals 0505'!$A:$L,12,FALSE)</f>
        <v>1</v>
      </c>
      <c r="Y2173">
        <f t="shared" si="33"/>
        <v>16526</v>
      </c>
    </row>
    <row r="2174" spans="1:26">
      <c r="A2174" s="4">
        <v>16527</v>
      </c>
      <c r="B2174" s="5" t="s">
        <v>297</v>
      </c>
      <c r="C2174" s="5" t="s">
        <v>94</v>
      </c>
      <c r="D2174" s="5"/>
      <c r="E2174" s="4">
        <v>0</v>
      </c>
      <c r="F2174" s="5"/>
      <c r="G2174" s="4" t="s">
        <v>372</v>
      </c>
      <c r="H2174" s="5" t="s">
        <v>96</v>
      </c>
      <c r="I2174" s="5" t="s">
        <v>361</v>
      </c>
      <c r="J2174" s="5" t="s">
        <v>285</v>
      </c>
      <c r="K2174" s="5" t="s">
        <v>849</v>
      </c>
      <c r="L2174" s="5" t="s">
        <v>237</v>
      </c>
      <c r="M2174" t="b">
        <f>A2174=VLOOKUP($A2174,'Vals 0505'!$A:$L,1,FALSE)</f>
        <v>1</v>
      </c>
      <c r="N2174" t="b">
        <f>B2174=VLOOKUP($A2174,'Vals 0505'!$A:$L,2,FALSE)</f>
        <v>1</v>
      </c>
      <c r="O2174" t="b">
        <f>C2174=VLOOKUP($A2174,'Vals 0505'!$A:$L,3,FALSE)</f>
        <v>1</v>
      </c>
      <c r="P2174" t="b">
        <f>D2174=VLOOKUP($A2174,'Vals 0505'!$A:$L,4,FALSE)</f>
        <v>1</v>
      </c>
      <c r="Q2174" t="e">
        <f>E2174=VLOOKUP($A2174,'Vals 0505'!$A:$L,5,FALSE)</f>
        <v>#REF!</v>
      </c>
      <c r="R2174" t="b">
        <f>F2174=VLOOKUP($A2174,'Vals 0505'!$A:$L,6,FALSE)</f>
        <v>1</v>
      </c>
      <c r="S2174" t="e">
        <f>G2174=VLOOKUP($A2174,'Vals 0505'!$A:$L,7,FALSE)</f>
        <v>#REF!</v>
      </c>
      <c r="T2174" t="b">
        <f>H2174=VLOOKUP($A2174,'Vals 0505'!$A:$L,8,FALSE)</f>
        <v>1</v>
      </c>
      <c r="U2174" t="b">
        <f>I2174=VLOOKUP($A2174,'Vals 0505'!$A:$L,9,FALSE)</f>
        <v>1</v>
      </c>
      <c r="V2174" t="b">
        <f>J2174=VLOOKUP($A2174,'Vals 0505'!$A:$L,10,FALSE)</f>
        <v>1</v>
      </c>
      <c r="W2174" t="b">
        <f>K2174=VLOOKUP($A2174,'Vals 0505'!$A:$L,11,FALSE)</f>
        <v>1</v>
      </c>
      <c r="X2174" t="b">
        <f>L2174=VLOOKUP($A2174,'Vals 0505'!$A:$L,12,FALSE)</f>
        <v>1</v>
      </c>
      <c r="Y2174">
        <f t="shared" si="33"/>
        <v>16527</v>
      </c>
    </row>
    <row r="2175" spans="1:26">
      <c r="A2175" s="3">
        <v>16528</v>
      </c>
      <c r="B2175" s="5" t="s">
        <v>297</v>
      </c>
      <c r="C2175" s="5" t="s">
        <v>94</v>
      </c>
      <c r="D2175" s="5"/>
      <c r="E2175" s="4">
        <v>0</v>
      </c>
      <c r="F2175" s="5"/>
      <c r="G2175" s="4" t="s">
        <v>372</v>
      </c>
      <c r="H2175" s="5" t="s">
        <v>96</v>
      </c>
      <c r="I2175" s="5" t="s">
        <v>361</v>
      </c>
      <c r="J2175" s="5" t="s">
        <v>285</v>
      </c>
      <c r="K2175" s="5" t="s">
        <v>850</v>
      </c>
      <c r="L2175" s="5" t="s">
        <v>237</v>
      </c>
      <c r="M2175" t="b">
        <f>A2175=VLOOKUP($A2175,'Vals 0505'!$A:$L,1,FALSE)</f>
        <v>1</v>
      </c>
      <c r="N2175" t="b">
        <f>B2175=VLOOKUP($A2175,'Vals 0505'!$A:$L,2,FALSE)</f>
        <v>1</v>
      </c>
      <c r="O2175" t="b">
        <f>C2175=VLOOKUP($A2175,'Vals 0505'!$A:$L,3,FALSE)</f>
        <v>1</v>
      </c>
      <c r="P2175" t="b">
        <f>D2175=VLOOKUP($A2175,'Vals 0505'!$A:$L,4,FALSE)</f>
        <v>1</v>
      </c>
      <c r="Q2175" t="e">
        <f>E2175=VLOOKUP($A2175,'Vals 0505'!$A:$L,5,FALSE)</f>
        <v>#REF!</v>
      </c>
      <c r="R2175" t="b">
        <f>F2175=VLOOKUP($A2175,'Vals 0505'!$A:$L,6,FALSE)</f>
        <v>1</v>
      </c>
      <c r="S2175" t="e">
        <f>G2175=VLOOKUP($A2175,'Vals 0505'!$A:$L,7,FALSE)</f>
        <v>#REF!</v>
      </c>
      <c r="T2175" t="b">
        <f>H2175=VLOOKUP($A2175,'Vals 0505'!$A:$L,8,FALSE)</f>
        <v>1</v>
      </c>
      <c r="U2175" t="b">
        <f>I2175=VLOOKUP($A2175,'Vals 0505'!$A:$L,9,FALSE)</f>
        <v>1</v>
      </c>
      <c r="V2175" t="b">
        <f>J2175=VLOOKUP($A2175,'Vals 0505'!$A:$L,10,FALSE)</f>
        <v>1</v>
      </c>
      <c r="W2175" t="b">
        <f>K2175=VLOOKUP($A2175,'Vals 0505'!$A:$L,11,FALSE)</f>
        <v>1</v>
      </c>
      <c r="X2175" t="b">
        <f>L2175=VLOOKUP($A2175,'Vals 0505'!$A:$L,12,FALSE)</f>
        <v>1</v>
      </c>
      <c r="Y2175">
        <f t="shared" si="33"/>
        <v>16528</v>
      </c>
    </row>
    <row r="2176" spans="1:26">
      <c r="A2176" s="4">
        <v>16529</v>
      </c>
      <c r="B2176" s="5" t="s">
        <v>297</v>
      </c>
      <c r="C2176" s="5" t="s">
        <v>94</v>
      </c>
      <c r="D2176" s="5"/>
      <c r="E2176" s="4">
        <v>0</v>
      </c>
      <c r="F2176" s="5"/>
      <c r="G2176" s="4" t="s">
        <v>372</v>
      </c>
      <c r="H2176" s="5" t="s">
        <v>96</v>
      </c>
      <c r="I2176" s="5" t="s">
        <v>361</v>
      </c>
      <c r="J2176" s="5" t="s">
        <v>285</v>
      </c>
      <c r="K2176" s="5" t="s">
        <v>851</v>
      </c>
      <c r="L2176" s="5" t="s">
        <v>237</v>
      </c>
      <c r="M2176" t="b">
        <f>A2176=VLOOKUP($A2176,'Vals 0505'!$A:$L,1,FALSE)</f>
        <v>1</v>
      </c>
      <c r="N2176" t="b">
        <f>B2176=VLOOKUP($A2176,'Vals 0505'!$A:$L,2,FALSE)</f>
        <v>1</v>
      </c>
      <c r="O2176" t="b">
        <f>C2176=VLOOKUP($A2176,'Vals 0505'!$A:$L,3,FALSE)</f>
        <v>1</v>
      </c>
      <c r="P2176" t="b">
        <f>D2176=VLOOKUP($A2176,'Vals 0505'!$A:$L,4,FALSE)</f>
        <v>1</v>
      </c>
      <c r="Q2176" t="e">
        <f>E2176=VLOOKUP($A2176,'Vals 0505'!$A:$L,5,FALSE)</f>
        <v>#REF!</v>
      </c>
      <c r="R2176" t="b">
        <f>F2176=VLOOKUP($A2176,'Vals 0505'!$A:$L,6,FALSE)</f>
        <v>1</v>
      </c>
      <c r="S2176" t="e">
        <f>G2176=VLOOKUP($A2176,'Vals 0505'!$A:$L,7,FALSE)</f>
        <v>#REF!</v>
      </c>
      <c r="T2176" t="b">
        <f>H2176=VLOOKUP($A2176,'Vals 0505'!$A:$L,8,FALSE)</f>
        <v>1</v>
      </c>
      <c r="U2176" t="b">
        <f>I2176=VLOOKUP($A2176,'Vals 0505'!$A:$L,9,FALSE)</f>
        <v>1</v>
      </c>
      <c r="V2176" t="b">
        <f>J2176=VLOOKUP($A2176,'Vals 0505'!$A:$L,10,FALSE)</f>
        <v>1</v>
      </c>
      <c r="W2176" t="b">
        <f>K2176=VLOOKUP($A2176,'Vals 0505'!$A:$L,11,FALSE)</f>
        <v>1</v>
      </c>
      <c r="X2176" t="b">
        <f>L2176=VLOOKUP($A2176,'Vals 0505'!$A:$L,12,FALSE)</f>
        <v>1</v>
      </c>
      <c r="Y2176">
        <f t="shared" si="33"/>
        <v>16529</v>
      </c>
    </row>
    <row r="2177" spans="1:26">
      <c r="A2177" s="3">
        <v>16530</v>
      </c>
      <c r="B2177" s="5" t="s">
        <v>297</v>
      </c>
      <c r="C2177" s="5" t="s">
        <v>65</v>
      </c>
      <c r="D2177" s="5"/>
      <c r="E2177" s="4"/>
      <c r="F2177" s="5"/>
      <c r="G2177" s="4"/>
      <c r="H2177" s="5" t="s">
        <v>328</v>
      </c>
      <c r="I2177" s="5" t="s">
        <v>361</v>
      </c>
      <c r="J2177" s="5" t="s">
        <v>284</v>
      </c>
      <c r="K2177" s="5" t="s">
        <v>598</v>
      </c>
      <c r="L2177" s="5" t="s">
        <v>237</v>
      </c>
      <c r="M2177" t="b">
        <f>A2177=VLOOKUP($A2177,'Vals 0505'!$A:$L,1,FALSE)</f>
        <v>1</v>
      </c>
      <c r="N2177" t="b">
        <f>B2177=VLOOKUP($A2177,'Vals 0505'!$A:$L,2,FALSE)</f>
        <v>1</v>
      </c>
      <c r="O2177" t="b">
        <f>C2177=VLOOKUP($A2177,'Vals 0505'!$A:$L,3,FALSE)</f>
        <v>0</v>
      </c>
      <c r="P2177" t="b">
        <f>D2177=VLOOKUP($A2177,'Vals 0505'!$A:$L,4,FALSE)</f>
        <v>1</v>
      </c>
      <c r="Q2177" t="b">
        <f>E2177=VLOOKUP($A2177,'Vals 0505'!$A:$L,5,FALSE)</f>
        <v>1</v>
      </c>
      <c r="R2177" t="b">
        <f>F2177=VLOOKUP($A2177,'Vals 0505'!$A:$L,6,FALSE)</f>
        <v>1</v>
      </c>
      <c r="S2177" t="b">
        <f>G2177=VLOOKUP($A2177,'Vals 0505'!$A:$L,7,FALSE)</f>
        <v>1</v>
      </c>
      <c r="T2177" t="b">
        <f>H2177=VLOOKUP($A2177,'Vals 0505'!$A:$L,8,FALSE)</f>
        <v>1</v>
      </c>
      <c r="U2177" t="b">
        <f>I2177=VLOOKUP($A2177,'Vals 0505'!$A:$L,9,FALSE)</f>
        <v>1</v>
      </c>
      <c r="V2177" t="b">
        <f>J2177=VLOOKUP($A2177,'Vals 0505'!$A:$L,10,FALSE)</f>
        <v>0</v>
      </c>
      <c r="W2177" t="b">
        <f>K2177=VLOOKUP($A2177,'Vals 0505'!$A:$L,11,FALSE)</f>
        <v>0</v>
      </c>
      <c r="X2177" t="b">
        <f>L2177=VLOOKUP($A2177,'Vals 0505'!$A:$L,12,FALSE)</f>
        <v>1</v>
      </c>
      <c r="Y2177">
        <f t="shared" si="33"/>
        <v>16530</v>
      </c>
      <c r="Z2177" t="str">
        <f>VLOOKUP($A2177,'Vals 0505'!$A:$L,10,FALSE)</f>
        <v>Medium</v>
      </c>
    </row>
    <row r="2178" spans="1:26">
      <c r="A2178" s="4">
        <v>16532</v>
      </c>
      <c r="B2178" s="5" t="s">
        <v>297</v>
      </c>
      <c r="C2178" s="5" t="s">
        <v>65</v>
      </c>
      <c r="D2178" s="5"/>
      <c r="E2178" s="4"/>
      <c r="F2178" s="5"/>
      <c r="G2178" s="4"/>
      <c r="H2178" s="5" t="s">
        <v>329</v>
      </c>
      <c r="I2178" s="5" t="s">
        <v>361</v>
      </c>
      <c r="J2178" s="5" t="s">
        <v>284</v>
      </c>
      <c r="K2178" s="5" t="s">
        <v>597</v>
      </c>
      <c r="L2178" s="5" t="s">
        <v>237</v>
      </c>
      <c r="M2178" t="b">
        <f>A2178=VLOOKUP($A2178,'Vals 0505'!$A:$L,1,FALSE)</f>
        <v>1</v>
      </c>
      <c r="N2178" t="b">
        <f>B2178=VLOOKUP($A2178,'Vals 0505'!$A:$L,2,FALSE)</f>
        <v>1</v>
      </c>
      <c r="O2178" t="b">
        <f>C2178=VLOOKUP($A2178,'Vals 0505'!$A:$L,3,FALSE)</f>
        <v>0</v>
      </c>
      <c r="P2178" t="b">
        <f>D2178=VLOOKUP($A2178,'Vals 0505'!$A:$L,4,FALSE)</f>
        <v>1</v>
      </c>
      <c r="Q2178" t="b">
        <f>E2178=VLOOKUP($A2178,'Vals 0505'!$A:$L,5,FALSE)</f>
        <v>1</v>
      </c>
      <c r="R2178" t="b">
        <f>F2178=VLOOKUP($A2178,'Vals 0505'!$A:$L,6,FALSE)</f>
        <v>1</v>
      </c>
      <c r="S2178" t="b">
        <f>G2178=VLOOKUP($A2178,'Vals 0505'!$A:$L,7,FALSE)</f>
        <v>1</v>
      </c>
      <c r="T2178" t="b">
        <f>H2178=VLOOKUP($A2178,'Vals 0505'!$A:$L,8,FALSE)</f>
        <v>1</v>
      </c>
      <c r="U2178" t="b">
        <f>I2178=VLOOKUP($A2178,'Vals 0505'!$A:$L,9,FALSE)</f>
        <v>1</v>
      </c>
      <c r="V2178" t="b">
        <f>J2178=VLOOKUP($A2178,'Vals 0505'!$A:$L,10,FALSE)</f>
        <v>0</v>
      </c>
      <c r="W2178" t="b">
        <f>K2178=VLOOKUP($A2178,'Vals 0505'!$A:$L,11,FALSE)</f>
        <v>0</v>
      </c>
      <c r="X2178" t="b">
        <f>L2178=VLOOKUP($A2178,'Vals 0505'!$A:$L,12,FALSE)</f>
        <v>1</v>
      </c>
      <c r="Y2178">
        <f t="shared" si="33"/>
        <v>16532</v>
      </c>
      <c r="Z2178" t="str">
        <f>VLOOKUP($A2178,'Vals 0505'!$A:$L,10,FALSE)</f>
        <v>Medium</v>
      </c>
    </row>
    <row r="2179" spans="1:26">
      <c r="A2179" s="3">
        <v>16533</v>
      </c>
      <c r="B2179" s="5" t="s">
        <v>294</v>
      </c>
      <c r="C2179" s="5" t="s">
        <v>34</v>
      </c>
      <c r="D2179" s="5" t="s">
        <v>37</v>
      </c>
      <c r="E2179" s="4"/>
      <c r="F2179" s="5"/>
      <c r="G2179" s="4"/>
      <c r="H2179" s="5" t="s">
        <v>36</v>
      </c>
      <c r="I2179" s="5" t="s">
        <v>355</v>
      </c>
      <c r="J2179" s="5" t="s">
        <v>16</v>
      </c>
      <c r="K2179" s="5" t="s">
        <v>366</v>
      </c>
      <c r="L2179" s="5" t="s">
        <v>17</v>
      </c>
      <c r="M2179" t="b">
        <f>A2179=VLOOKUP($A2179,'Vals 0505'!$A:$L,1,FALSE)</f>
        <v>1</v>
      </c>
      <c r="N2179" t="b">
        <f>B2179=VLOOKUP($A2179,'Vals 0505'!$A:$L,2,FALSE)</f>
        <v>1</v>
      </c>
      <c r="O2179" t="b">
        <f>C2179=VLOOKUP($A2179,'Vals 0505'!$A:$L,3,FALSE)</f>
        <v>1</v>
      </c>
      <c r="P2179" t="b">
        <f>D2179=VLOOKUP($A2179,'Vals 0505'!$A:$L,4,FALSE)</f>
        <v>1</v>
      </c>
      <c r="Q2179" t="b">
        <f>E2179=VLOOKUP($A2179,'Vals 0505'!$A:$L,5,FALSE)</f>
        <v>1</v>
      </c>
      <c r="R2179" t="b">
        <f>F2179=VLOOKUP($A2179,'Vals 0505'!$A:$L,6,FALSE)</f>
        <v>1</v>
      </c>
      <c r="S2179" t="b">
        <f>G2179=VLOOKUP($A2179,'Vals 0505'!$A:$L,7,FALSE)</f>
        <v>1</v>
      </c>
      <c r="T2179" t="b">
        <f>H2179=VLOOKUP($A2179,'Vals 0505'!$A:$L,8,FALSE)</f>
        <v>1</v>
      </c>
      <c r="U2179" t="b">
        <f>I2179=VLOOKUP($A2179,'Vals 0505'!$A:$L,9,FALSE)</f>
        <v>1</v>
      </c>
      <c r="V2179" t="b">
        <f>J2179=VLOOKUP($A2179,'Vals 0505'!$A:$L,10,FALSE)</f>
        <v>1</v>
      </c>
      <c r="W2179" t="b">
        <f>K2179=VLOOKUP($A2179,'Vals 0505'!$A:$L,11,FALSE)</f>
        <v>1</v>
      </c>
      <c r="X2179" t="b">
        <f>L2179=VLOOKUP($A2179,'Vals 0505'!$A:$L,12,FALSE)</f>
        <v>1</v>
      </c>
      <c r="Y2179">
        <f t="shared" ref="Y2179:Y2242" si="34">A2179</f>
        <v>16533</v>
      </c>
    </row>
    <row r="2180" spans="1:26">
      <c r="A2180" s="4">
        <v>16534</v>
      </c>
      <c r="B2180" s="5" t="s">
        <v>294</v>
      </c>
      <c r="C2180" s="5" t="s">
        <v>94</v>
      </c>
      <c r="D2180" s="5"/>
      <c r="E2180" s="4">
        <v>0</v>
      </c>
      <c r="F2180" s="5"/>
      <c r="G2180" s="4" t="s">
        <v>95</v>
      </c>
      <c r="H2180" s="5" t="s">
        <v>303</v>
      </c>
      <c r="I2180" s="5" t="s">
        <v>355</v>
      </c>
      <c r="J2180" s="5" t="s">
        <v>285</v>
      </c>
      <c r="K2180" s="5" t="s">
        <v>366</v>
      </c>
      <c r="L2180" s="5" t="s">
        <v>371</v>
      </c>
      <c r="M2180" t="b">
        <f>A2180=VLOOKUP($A2180,'Vals 0505'!$A:$L,1,FALSE)</f>
        <v>1</v>
      </c>
      <c r="N2180" t="b">
        <f>B2180=VLOOKUP($A2180,'Vals 0505'!$A:$L,2,FALSE)</f>
        <v>1</v>
      </c>
      <c r="O2180" t="b">
        <f>C2180=VLOOKUP($A2180,'Vals 0505'!$A:$L,3,FALSE)</f>
        <v>1</v>
      </c>
      <c r="P2180" t="b">
        <f>D2180=VLOOKUP($A2180,'Vals 0505'!$A:$L,4,FALSE)</f>
        <v>1</v>
      </c>
      <c r="Q2180" t="e">
        <f>E2180=VLOOKUP($A2180,'Vals 0505'!$A:$L,5,FALSE)</f>
        <v>#REF!</v>
      </c>
      <c r="R2180" t="b">
        <f>F2180=VLOOKUP($A2180,'Vals 0505'!$A:$L,6,FALSE)</f>
        <v>1</v>
      </c>
      <c r="S2180" t="e">
        <f>G2180=VLOOKUP($A2180,'Vals 0505'!$A:$L,7,FALSE)</f>
        <v>#REF!</v>
      </c>
      <c r="T2180" t="b">
        <f>H2180=VLOOKUP($A2180,'Vals 0505'!$A:$L,8,FALSE)</f>
        <v>1</v>
      </c>
      <c r="U2180" t="b">
        <f>I2180=VLOOKUP($A2180,'Vals 0505'!$A:$L,9,FALSE)</f>
        <v>1</v>
      </c>
      <c r="V2180" t="b">
        <f>J2180=VLOOKUP($A2180,'Vals 0505'!$A:$L,10,FALSE)</f>
        <v>1</v>
      </c>
      <c r="W2180" t="b">
        <f>K2180=VLOOKUP($A2180,'Vals 0505'!$A:$L,11,FALSE)</f>
        <v>1</v>
      </c>
      <c r="X2180" t="b">
        <f>L2180=VLOOKUP($A2180,'Vals 0505'!$A:$L,12,FALSE)</f>
        <v>1</v>
      </c>
      <c r="Y2180">
        <f t="shared" si="34"/>
        <v>16534</v>
      </c>
    </row>
    <row r="2181" spans="1:26">
      <c r="A2181" s="3">
        <v>16535</v>
      </c>
      <c r="B2181" s="5" t="s">
        <v>294</v>
      </c>
      <c r="C2181" s="5" t="s">
        <v>200</v>
      </c>
      <c r="D2181" s="5"/>
      <c r="E2181" s="4"/>
      <c r="F2181" s="5"/>
      <c r="G2181" s="4"/>
      <c r="H2181" s="5" t="s">
        <v>201</v>
      </c>
      <c r="I2181" s="5" t="s">
        <v>355</v>
      </c>
      <c r="J2181" s="5" t="s">
        <v>16</v>
      </c>
      <c r="K2181" s="5" t="s">
        <v>366</v>
      </c>
      <c r="L2181" s="5" t="s">
        <v>17</v>
      </c>
      <c r="M2181" t="b">
        <f>A2181=VLOOKUP($A2181,'Vals 0505'!$A:$L,1,FALSE)</f>
        <v>1</v>
      </c>
      <c r="N2181" t="b">
        <f>B2181=VLOOKUP($A2181,'Vals 0505'!$A:$L,2,FALSE)</f>
        <v>1</v>
      </c>
      <c r="O2181" t="b">
        <f>C2181=VLOOKUP($A2181,'Vals 0505'!$A:$L,3,FALSE)</f>
        <v>1</v>
      </c>
      <c r="P2181" t="b">
        <f>D2181=VLOOKUP($A2181,'Vals 0505'!$A:$L,4,FALSE)</f>
        <v>1</v>
      </c>
      <c r="Q2181" t="b">
        <f>E2181=VLOOKUP($A2181,'Vals 0505'!$A:$L,5,FALSE)</f>
        <v>1</v>
      </c>
      <c r="R2181" t="b">
        <f>F2181=VLOOKUP($A2181,'Vals 0505'!$A:$L,6,FALSE)</f>
        <v>1</v>
      </c>
      <c r="S2181" t="b">
        <f>G2181=VLOOKUP($A2181,'Vals 0505'!$A:$L,7,FALSE)</f>
        <v>1</v>
      </c>
      <c r="T2181" t="b">
        <f>H2181=VLOOKUP($A2181,'Vals 0505'!$A:$L,8,FALSE)</f>
        <v>1</v>
      </c>
      <c r="U2181" t="b">
        <f>I2181=VLOOKUP($A2181,'Vals 0505'!$A:$L,9,FALSE)</f>
        <v>1</v>
      </c>
      <c r="V2181" t="b">
        <f>J2181=VLOOKUP($A2181,'Vals 0505'!$A:$L,10,FALSE)</f>
        <v>1</v>
      </c>
      <c r="W2181" t="b">
        <f>K2181=VLOOKUP($A2181,'Vals 0505'!$A:$L,11,FALSE)</f>
        <v>1</v>
      </c>
      <c r="X2181" t="b">
        <f>L2181=VLOOKUP($A2181,'Vals 0505'!$A:$L,12,FALSE)</f>
        <v>1</v>
      </c>
      <c r="Y2181">
        <f t="shared" si="34"/>
        <v>16535</v>
      </c>
    </row>
    <row r="2182" spans="1:26">
      <c r="A2182" s="3">
        <v>16536</v>
      </c>
      <c r="B2182" s="5" t="s">
        <v>288</v>
      </c>
      <c r="C2182" s="5" t="s">
        <v>200</v>
      </c>
      <c r="D2182" s="5"/>
      <c r="E2182" s="4"/>
      <c r="F2182" s="5"/>
      <c r="G2182" s="4"/>
      <c r="H2182" s="5" t="s">
        <v>201</v>
      </c>
      <c r="I2182" s="5" t="s">
        <v>341</v>
      </c>
      <c r="J2182" s="5" t="s">
        <v>284</v>
      </c>
      <c r="K2182" s="5" t="s">
        <v>628</v>
      </c>
      <c r="L2182" s="5" t="s">
        <v>17</v>
      </c>
      <c r="M2182" t="b">
        <f>A2182=VLOOKUP($A2182,'Vals 0505'!$A:$L,1,FALSE)</f>
        <v>1</v>
      </c>
      <c r="N2182" t="b">
        <f>B2182=VLOOKUP($A2182,'Vals 0505'!$A:$L,2,FALSE)</f>
        <v>1</v>
      </c>
      <c r="O2182" t="b">
        <f>C2182=VLOOKUP($A2182,'Vals 0505'!$A:$L,3,FALSE)</f>
        <v>1</v>
      </c>
      <c r="P2182" t="b">
        <f>D2182=VLOOKUP($A2182,'Vals 0505'!$A:$L,4,FALSE)</f>
        <v>1</v>
      </c>
      <c r="Q2182" t="b">
        <f>E2182=VLOOKUP($A2182,'Vals 0505'!$A:$L,5,FALSE)</f>
        <v>1</v>
      </c>
      <c r="R2182" t="b">
        <f>F2182=VLOOKUP($A2182,'Vals 0505'!$A:$L,6,FALSE)</f>
        <v>1</v>
      </c>
      <c r="S2182" t="b">
        <f>G2182=VLOOKUP($A2182,'Vals 0505'!$A:$L,7,FALSE)</f>
        <v>1</v>
      </c>
      <c r="T2182" t="b">
        <f>H2182=VLOOKUP($A2182,'Vals 0505'!$A:$L,8,FALSE)</f>
        <v>1</v>
      </c>
      <c r="U2182" t="b">
        <f>I2182=VLOOKUP($A2182,'Vals 0505'!$A:$L,9,FALSE)</f>
        <v>1</v>
      </c>
      <c r="V2182" t="b">
        <f>J2182=VLOOKUP($A2182,'Vals 0505'!$A:$L,10,FALSE)</f>
        <v>1</v>
      </c>
      <c r="W2182" t="b">
        <f>K2182=VLOOKUP($A2182,'Vals 0505'!$A:$L,11,FALSE)</f>
        <v>1</v>
      </c>
      <c r="X2182" t="b">
        <f>L2182=VLOOKUP($A2182,'Vals 0505'!$A:$L,12,FALSE)</f>
        <v>1</v>
      </c>
      <c r="Y2182">
        <f t="shared" si="34"/>
        <v>16536</v>
      </c>
    </row>
    <row r="2183" spans="1:26">
      <c r="A2183" s="4">
        <v>16537</v>
      </c>
      <c r="B2183" s="5" t="s">
        <v>288</v>
      </c>
      <c r="C2183" s="5" t="s">
        <v>200</v>
      </c>
      <c r="D2183" s="5"/>
      <c r="E2183" s="4"/>
      <c r="F2183" s="5"/>
      <c r="G2183" s="4"/>
      <c r="H2183" s="5" t="s">
        <v>201</v>
      </c>
      <c r="I2183" s="5" t="s">
        <v>341</v>
      </c>
      <c r="J2183" s="5" t="s">
        <v>284</v>
      </c>
      <c r="K2183" s="5" t="s">
        <v>702</v>
      </c>
      <c r="L2183" s="5" t="s">
        <v>17</v>
      </c>
      <c r="M2183" t="b">
        <f>A2183=VLOOKUP($A2183,'Vals 0505'!$A:$L,1,FALSE)</f>
        <v>1</v>
      </c>
      <c r="N2183" t="b">
        <f>B2183=VLOOKUP($A2183,'Vals 0505'!$A:$L,2,FALSE)</f>
        <v>1</v>
      </c>
      <c r="O2183" t="b">
        <f>C2183=VLOOKUP($A2183,'Vals 0505'!$A:$L,3,FALSE)</f>
        <v>1</v>
      </c>
      <c r="P2183" t="b">
        <f>D2183=VLOOKUP($A2183,'Vals 0505'!$A:$L,4,FALSE)</f>
        <v>1</v>
      </c>
      <c r="Q2183" t="b">
        <f>E2183=VLOOKUP($A2183,'Vals 0505'!$A:$L,5,FALSE)</f>
        <v>1</v>
      </c>
      <c r="R2183" t="b">
        <f>F2183=VLOOKUP($A2183,'Vals 0505'!$A:$L,6,FALSE)</f>
        <v>1</v>
      </c>
      <c r="S2183" t="b">
        <f>G2183=VLOOKUP($A2183,'Vals 0505'!$A:$L,7,FALSE)</f>
        <v>1</v>
      </c>
      <c r="T2183" t="b">
        <f>H2183=VLOOKUP($A2183,'Vals 0505'!$A:$L,8,FALSE)</f>
        <v>1</v>
      </c>
      <c r="U2183" t="b">
        <f>I2183=VLOOKUP($A2183,'Vals 0505'!$A:$L,9,FALSE)</f>
        <v>1</v>
      </c>
      <c r="V2183" t="b">
        <f>J2183=VLOOKUP($A2183,'Vals 0505'!$A:$L,10,FALSE)</f>
        <v>1</v>
      </c>
      <c r="W2183" t="b">
        <f>K2183=VLOOKUP($A2183,'Vals 0505'!$A:$L,11,FALSE)</f>
        <v>1</v>
      </c>
      <c r="X2183" t="b">
        <f>L2183=VLOOKUP($A2183,'Vals 0505'!$A:$L,12,FALSE)</f>
        <v>1</v>
      </c>
      <c r="Y2183">
        <f t="shared" si="34"/>
        <v>16537</v>
      </c>
    </row>
    <row r="2184" spans="1:26">
      <c r="A2184" s="3">
        <v>16538</v>
      </c>
      <c r="B2184" s="5" t="s">
        <v>286</v>
      </c>
      <c r="C2184" s="5" t="s">
        <v>94</v>
      </c>
      <c r="D2184" s="5"/>
      <c r="E2184" s="4">
        <v>0</v>
      </c>
      <c r="F2184" s="5"/>
      <c r="G2184" s="4" t="s">
        <v>95</v>
      </c>
      <c r="H2184" s="5" t="s">
        <v>303</v>
      </c>
      <c r="I2184" s="5" t="s">
        <v>340</v>
      </c>
      <c r="J2184" s="5" t="s">
        <v>285</v>
      </c>
      <c r="K2184" s="5" t="s">
        <v>57</v>
      </c>
      <c r="L2184" s="5" t="s">
        <v>371</v>
      </c>
      <c r="M2184" t="b">
        <f>A2184=VLOOKUP($A2184,'Vals 0505'!$A:$L,1,FALSE)</f>
        <v>1</v>
      </c>
      <c r="N2184" t="b">
        <f>B2184=VLOOKUP($A2184,'Vals 0505'!$A:$L,2,FALSE)</f>
        <v>1</v>
      </c>
      <c r="O2184" t="b">
        <f>C2184=VLOOKUP($A2184,'Vals 0505'!$A:$L,3,FALSE)</f>
        <v>1</v>
      </c>
      <c r="P2184" t="b">
        <f>D2184=VLOOKUP($A2184,'Vals 0505'!$A:$L,4,FALSE)</f>
        <v>1</v>
      </c>
      <c r="Q2184" t="e">
        <f>E2184=VLOOKUP($A2184,'Vals 0505'!$A:$L,5,FALSE)</f>
        <v>#REF!</v>
      </c>
      <c r="R2184" t="b">
        <f>F2184=VLOOKUP($A2184,'Vals 0505'!$A:$L,6,FALSE)</f>
        <v>1</v>
      </c>
      <c r="S2184" t="e">
        <f>G2184=VLOOKUP($A2184,'Vals 0505'!$A:$L,7,FALSE)</f>
        <v>#REF!</v>
      </c>
      <c r="T2184" t="b">
        <f>H2184=VLOOKUP($A2184,'Vals 0505'!$A:$L,8,FALSE)</f>
        <v>1</v>
      </c>
      <c r="U2184" t="b">
        <f>I2184=VLOOKUP($A2184,'Vals 0505'!$A:$L,9,FALSE)</f>
        <v>1</v>
      </c>
      <c r="V2184" t="b">
        <f>J2184=VLOOKUP($A2184,'Vals 0505'!$A:$L,10,FALSE)</f>
        <v>1</v>
      </c>
      <c r="W2184" t="b">
        <f>K2184=VLOOKUP($A2184,'Vals 0505'!$A:$L,11,FALSE)</f>
        <v>1</v>
      </c>
      <c r="X2184" t="b">
        <f>L2184=VLOOKUP($A2184,'Vals 0505'!$A:$L,12,FALSE)</f>
        <v>1</v>
      </c>
      <c r="Y2184">
        <f t="shared" si="34"/>
        <v>16538</v>
      </c>
    </row>
    <row r="2185" spans="1:26">
      <c r="A2185" s="4">
        <v>16539</v>
      </c>
      <c r="B2185" s="5" t="s">
        <v>289</v>
      </c>
      <c r="C2185" s="5" t="s">
        <v>94</v>
      </c>
      <c r="D2185" s="5"/>
      <c r="E2185" s="4">
        <v>0</v>
      </c>
      <c r="F2185" s="5"/>
      <c r="G2185" s="4" t="s">
        <v>95</v>
      </c>
      <c r="H2185" s="5" t="s">
        <v>303</v>
      </c>
      <c r="I2185" s="5" t="s">
        <v>344</v>
      </c>
      <c r="J2185" s="5" t="s">
        <v>285</v>
      </c>
      <c r="K2185" s="5" t="s">
        <v>57</v>
      </c>
      <c r="L2185" s="5" t="s">
        <v>371</v>
      </c>
      <c r="M2185" t="b">
        <f>A2185=VLOOKUP($A2185,'Vals 0505'!$A:$L,1,FALSE)</f>
        <v>1</v>
      </c>
      <c r="N2185" t="b">
        <f>B2185=VLOOKUP($A2185,'Vals 0505'!$A:$L,2,FALSE)</f>
        <v>1</v>
      </c>
      <c r="O2185" t="b">
        <f>C2185=VLOOKUP($A2185,'Vals 0505'!$A:$L,3,FALSE)</f>
        <v>1</v>
      </c>
      <c r="P2185" t="b">
        <f>D2185=VLOOKUP($A2185,'Vals 0505'!$A:$L,4,FALSE)</f>
        <v>1</v>
      </c>
      <c r="Q2185" t="e">
        <f>E2185=VLOOKUP($A2185,'Vals 0505'!$A:$L,5,FALSE)</f>
        <v>#REF!</v>
      </c>
      <c r="R2185" t="b">
        <f>F2185=VLOOKUP($A2185,'Vals 0505'!$A:$L,6,FALSE)</f>
        <v>1</v>
      </c>
      <c r="S2185" t="e">
        <f>G2185=VLOOKUP($A2185,'Vals 0505'!$A:$L,7,FALSE)</f>
        <v>#REF!</v>
      </c>
      <c r="T2185" t="b">
        <f>H2185=VLOOKUP($A2185,'Vals 0505'!$A:$L,8,FALSE)</f>
        <v>1</v>
      </c>
      <c r="U2185" t="b">
        <f>I2185=VLOOKUP($A2185,'Vals 0505'!$A:$L,9,FALSE)</f>
        <v>1</v>
      </c>
      <c r="V2185" t="b">
        <f>J2185=VLOOKUP($A2185,'Vals 0505'!$A:$L,10,FALSE)</f>
        <v>1</v>
      </c>
      <c r="W2185" t="b">
        <f>K2185=VLOOKUP($A2185,'Vals 0505'!$A:$L,11,FALSE)</f>
        <v>1</v>
      </c>
      <c r="X2185" t="b">
        <f>L2185=VLOOKUP($A2185,'Vals 0505'!$A:$L,12,FALSE)</f>
        <v>1</v>
      </c>
      <c r="Y2185">
        <f t="shared" si="34"/>
        <v>16539</v>
      </c>
    </row>
    <row r="2186" spans="1:26">
      <c r="A2186" s="3">
        <v>16540</v>
      </c>
      <c r="B2186" s="5" t="s">
        <v>376</v>
      </c>
      <c r="C2186" s="5" t="s">
        <v>34</v>
      </c>
      <c r="D2186" s="5" t="s">
        <v>35</v>
      </c>
      <c r="E2186" s="4"/>
      <c r="F2186" s="5"/>
      <c r="G2186" s="4"/>
      <c r="H2186" s="5" t="s">
        <v>379</v>
      </c>
      <c r="I2186" s="5" t="s">
        <v>39</v>
      </c>
      <c r="J2186" s="5" t="s">
        <v>284</v>
      </c>
      <c r="K2186" s="5" t="s">
        <v>501</v>
      </c>
      <c r="L2186" s="5" t="s">
        <v>17</v>
      </c>
      <c r="M2186" t="b">
        <f>A2186=VLOOKUP($A2186,'Vals 0505'!$A:$L,1,FALSE)</f>
        <v>1</v>
      </c>
      <c r="N2186" t="b">
        <f>B2186=VLOOKUP($A2186,'Vals 0505'!$A:$L,2,FALSE)</f>
        <v>1</v>
      </c>
      <c r="O2186" t="b">
        <f>C2186=VLOOKUP($A2186,'Vals 0505'!$A:$L,3,FALSE)</f>
        <v>1</v>
      </c>
      <c r="P2186" t="b">
        <f>D2186=VLOOKUP($A2186,'Vals 0505'!$A:$L,4,FALSE)</f>
        <v>1</v>
      </c>
      <c r="Q2186" t="b">
        <f>E2186=VLOOKUP($A2186,'Vals 0505'!$A:$L,5,FALSE)</f>
        <v>1</v>
      </c>
      <c r="R2186" t="b">
        <f>F2186=VLOOKUP($A2186,'Vals 0505'!$A:$L,6,FALSE)</f>
        <v>1</v>
      </c>
      <c r="S2186" t="b">
        <f>G2186=VLOOKUP($A2186,'Vals 0505'!$A:$L,7,FALSE)</f>
        <v>1</v>
      </c>
      <c r="T2186" t="b">
        <f>H2186=VLOOKUP($A2186,'Vals 0505'!$A:$L,8,FALSE)</f>
        <v>1</v>
      </c>
      <c r="U2186" t="b">
        <f>I2186=VLOOKUP($A2186,'Vals 0505'!$A:$L,9,FALSE)</f>
        <v>1</v>
      </c>
      <c r="V2186" t="b">
        <f>J2186=VLOOKUP($A2186,'Vals 0505'!$A:$L,10,FALSE)</f>
        <v>1</v>
      </c>
      <c r="W2186" t="b">
        <f>K2186=VLOOKUP($A2186,'Vals 0505'!$A:$L,11,FALSE)</f>
        <v>1</v>
      </c>
      <c r="X2186" t="b">
        <f>L2186=VLOOKUP($A2186,'Vals 0505'!$A:$L,12,FALSE)</f>
        <v>1</v>
      </c>
      <c r="Y2186">
        <f t="shared" si="34"/>
        <v>16540</v>
      </c>
    </row>
    <row r="2187" spans="1:26">
      <c r="A2187" s="4">
        <v>16541</v>
      </c>
      <c r="B2187" s="5" t="s">
        <v>376</v>
      </c>
      <c r="C2187" s="5" t="s">
        <v>34</v>
      </c>
      <c r="D2187" s="5" t="s">
        <v>40</v>
      </c>
      <c r="E2187" s="4"/>
      <c r="F2187" s="5"/>
      <c r="G2187" s="4"/>
      <c r="H2187" s="5" t="s">
        <v>379</v>
      </c>
      <c r="I2187" s="5" t="s">
        <v>39</v>
      </c>
      <c r="J2187" s="5" t="s">
        <v>284</v>
      </c>
      <c r="K2187" s="5" t="s">
        <v>11</v>
      </c>
      <c r="L2187" s="5" t="s">
        <v>17</v>
      </c>
      <c r="M2187" t="b">
        <f>A2187=VLOOKUP($A2187,'Vals 0505'!$A:$L,1,FALSE)</f>
        <v>1</v>
      </c>
      <c r="N2187" t="b">
        <f>B2187=VLOOKUP($A2187,'Vals 0505'!$A:$L,2,FALSE)</f>
        <v>1</v>
      </c>
      <c r="O2187" t="b">
        <f>C2187=VLOOKUP($A2187,'Vals 0505'!$A:$L,3,FALSE)</f>
        <v>1</v>
      </c>
      <c r="P2187" t="b">
        <f>D2187=VLOOKUP($A2187,'Vals 0505'!$A:$L,4,FALSE)</f>
        <v>1</v>
      </c>
      <c r="Q2187" t="b">
        <f>E2187=VLOOKUP($A2187,'Vals 0505'!$A:$L,5,FALSE)</f>
        <v>1</v>
      </c>
      <c r="R2187" t="b">
        <f>F2187=VLOOKUP($A2187,'Vals 0505'!$A:$L,6,FALSE)</f>
        <v>1</v>
      </c>
      <c r="S2187" t="b">
        <f>G2187=VLOOKUP($A2187,'Vals 0505'!$A:$L,7,FALSE)</f>
        <v>1</v>
      </c>
      <c r="T2187" t="b">
        <f>H2187=VLOOKUP($A2187,'Vals 0505'!$A:$L,8,FALSE)</f>
        <v>1</v>
      </c>
      <c r="U2187" t="b">
        <f>I2187=VLOOKUP($A2187,'Vals 0505'!$A:$L,9,FALSE)</f>
        <v>1</v>
      </c>
      <c r="V2187" t="b">
        <f>J2187=VLOOKUP($A2187,'Vals 0505'!$A:$L,10,FALSE)</f>
        <v>1</v>
      </c>
      <c r="W2187" t="b">
        <f>K2187=VLOOKUP($A2187,'Vals 0505'!$A:$L,11,FALSE)</f>
        <v>1</v>
      </c>
      <c r="X2187" t="b">
        <f>L2187=VLOOKUP($A2187,'Vals 0505'!$A:$L,12,FALSE)</f>
        <v>1</v>
      </c>
      <c r="Y2187">
        <f t="shared" si="34"/>
        <v>16541</v>
      </c>
    </row>
    <row r="2188" spans="1:26">
      <c r="A2188" s="3">
        <v>16542</v>
      </c>
      <c r="B2188" s="5" t="s">
        <v>376</v>
      </c>
      <c r="C2188" s="5" t="s">
        <v>34</v>
      </c>
      <c r="D2188" s="5" t="s">
        <v>37</v>
      </c>
      <c r="E2188" s="4"/>
      <c r="F2188" s="5"/>
      <c r="G2188" s="4"/>
      <c r="H2188" s="5" t="s">
        <v>379</v>
      </c>
      <c r="I2188" s="5" t="s">
        <v>400</v>
      </c>
      <c r="J2188" s="5" t="s">
        <v>284</v>
      </c>
      <c r="K2188" s="5" t="s">
        <v>959</v>
      </c>
      <c r="L2188" s="5" t="s">
        <v>17</v>
      </c>
      <c r="M2188" t="b">
        <f>A2188=VLOOKUP($A2188,'Vals 0505'!$A:$L,1,FALSE)</f>
        <v>1</v>
      </c>
      <c r="N2188" t="b">
        <f>B2188=VLOOKUP($A2188,'Vals 0505'!$A:$L,2,FALSE)</f>
        <v>1</v>
      </c>
      <c r="O2188" t="b">
        <f>C2188=VLOOKUP($A2188,'Vals 0505'!$A:$L,3,FALSE)</f>
        <v>1</v>
      </c>
      <c r="P2188" t="b">
        <f>D2188=VLOOKUP($A2188,'Vals 0505'!$A:$L,4,FALSE)</f>
        <v>1</v>
      </c>
      <c r="Q2188" t="b">
        <f>E2188=VLOOKUP($A2188,'Vals 0505'!$A:$L,5,FALSE)</f>
        <v>1</v>
      </c>
      <c r="R2188" t="b">
        <f>F2188=VLOOKUP($A2188,'Vals 0505'!$A:$L,6,FALSE)</f>
        <v>1</v>
      </c>
      <c r="S2188" t="b">
        <f>G2188=VLOOKUP($A2188,'Vals 0505'!$A:$L,7,FALSE)</f>
        <v>1</v>
      </c>
      <c r="T2188" t="b">
        <f>H2188=VLOOKUP($A2188,'Vals 0505'!$A:$L,8,FALSE)</f>
        <v>1</v>
      </c>
      <c r="U2188" t="b">
        <f>I2188=VLOOKUP($A2188,'Vals 0505'!$A:$L,9,FALSE)</f>
        <v>1</v>
      </c>
      <c r="V2188" t="b">
        <f>J2188=VLOOKUP($A2188,'Vals 0505'!$A:$L,10,FALSE)</f>
        <v>1</v>
      </c>
      <c r="W2188" t="b">
        <f>K2188=VLOOKUP($A2188,'Vals 0505'!$A:$L,11,FALSE)</f>
        <v>1</v>
      </c>
      <c r="X2188" t="b">
        <f>L2188=VLOOKUP($A2188,'Vals 0505'!$A:$L,12,FALSE)</f>
        <v>1</v>
      </c>
      <c r="Y2188">
        <f t="shared" si="34"/>
        <v>16542</v>
      </c>
    </row>
    <row r="2189" spans="1:26">
      <c r="A2189" s="3">
        <v>16543</v>
      </c>
      <c r="B2189" s="5" t="s">
        <v>376</v>
      </c>
      <c r="C2189" s="5" t="s">
        <v>34</v>
      </c>
      <c r="D2189" s="5" t="s">
        <v>37</v>
      </c>
      <c r="E2189" s="4"/>
      <c r="F2189" s="5"/>
      <c r="G2189" s="4"/>
      <c r="H2189" s="5" t="s">
        <v>379</v>
      </c>
      <c r="I2189" s="5" t="s">
        <v>400</v>
      </c>
      <c r="J2189" s="5" t="s">
        <v>284</v>
      </c>
      <c r="K2189" s="5" t="s">
        <v>960</v>
      </c>
      <c r="L2189" s="5" t="s">
        <v>17</v>
      </c>
      <c r="M2189" t="b">
        <f>A2189=VLOOKUP($A2189,'Vals 0505'!$A:$L,1,FALSE)</f>
        <v>1</v>
      </c>
      <c r="N2189" t="b">
        <f>B2189=VLOOKUP($A2189,'Vals 0505'!$A:$L,2,FALSE)</f>
        <v>1</v>
      </c>
      <c r="O2189" t="b">
        <f>C2189=VLOOKUP($A2189,'Vals 0505'!$A:$L,3,FALSE)</f>
        <v>1</v>
      </c>
      <c r="P2189" t="b">
        <f>D2189=VLOOKUP($A2189,'Vals 0505'!$A:$L,4,FALSE)</f>
        <v>1</v>
      </c>
      <c r="Q2189" t="b">
        <f>E2189=VLOOKUP($A2189,'Vals 0505'!$A:$L,5,FALSE)</f>
        <v>1</v>
      </c>
      <c r="R2189" t="b">
        <f>F2189=VLOOKUP($A2189,'Vals 0505'!$A:$L,6,FALSE)</f>
        <v>1</v>
      </c>
      <c r="S2189" t="b">
        <f>G2189=VLOOKUP($A2189,'Vals 0505'!$A:$L,7,FALSE)</f>
        <v>1</v>
      </c>
      <c r="T2189" t="b">
        <f>H2189=VLOOKUP($A2189,'Vals 0505'!$A:$L,8,FALSE)</f>
        <v>1</v>
      </c>
      <c r="U2189" t="b">
        <f>I2189=VLOOKUP($A2189,'Vals 0505'!$A:$L,9,FALSE)</f>
        <v>1</v>
      </c>
      <c r="V2189" t="b">
        <f>J2189=VLOOKUP($A2189,'Vals 0505'!$A:$L,10,FALSE)</f>
        <v>1</v>
      </c>
      <c r="W2189" t="b">
        <f>K2189=VLOOKUP($A2189,'Vals 0505'!$A:$L,11,FALSE)</f>
        <v>1</v>
      </c>
      <c r="X2189" t="b">
        <f>L2189=VLOOKUP($A2189,'Vals 0505'!$A:$L,12,FALSE)</f>
        <v>1</v>
      </c>
      <c r="Y2189">
        <f t="shared" si="34"/>
        <v>16543</v>
      </c>
    </row>
    <row r="2190" spans="1:26">
      <c r="A2190" s="4">
        <v>16544</v>
      </c>
      <c r="B2190" s="5" t="s">
        <v>376</v>
      </c>
      <c r="C2190" s="5" t="s">
        <v>34</v>
      </c>
      <c r="D2190" s="5" t="s">
        <v>37</v>
      </c>
      <c r="E2190" s="4"/>
      <c r="F2190" s="5"/>
      <c r="G2190" s="4"/>
      <c r="H2190" s="5" t="s">
        <v>379</v>
      </c>
      <c r="I2190" s="5" t="s">
        <v>400</v>
      </c>
      <c r="J2190" s="5" t="s">
        <v>284</v>
      </c>
      <c r="K2190" s="5" t="s">
        <v>961</v>
      </c>
      <c r="L2190" s="5" t="s">
        <v>17</v>
      </c>
      <c r="M2190" t="b">
        <f>A2190=VLOOKUP($A2190,'Vals 0505'!$A:$L,1,FALSE)</f>
        <v>1</v>
      </c>
      <c r="N2190" t="b">
        <f>B2190=VLOOKUP($A2190,'Vals 0505'!$A:$L,2,FALSE)</f>
        <v>1</v>
      </c>
      <c r="O2190" t="b">
        <f>C2190=VLOOKUP($A2190,'Vals 0505'!$A:$L,3,FALSE)</f>
        <v>1</v>
      </c>
      <c r="P2190" t="b">
        <f>D2190=VLOOKUP($A2190,'Vals 0505'!$A:$L,4,FALSE)</f>
        <v>1</v>
      </c>
      <c r="Q2190" t="b">
        <f>E2190=VLOOKUP($A2190,'Vals 0505'!$A:$L,5,FALSE)</f>
        <v>1</v>
      </c>
      <c r="R2190" t="b">
        <f>F2190=VLOOKUP($A2190,'Vals 0505'!$A:$L,6,FALSE)</f>
        <v>1</v>
      </c>
      <c r="S2190" t="b">
        <f>G2190=VLOOKUP($A2190,'Vals 0505'!$A:$L,7,FALSE)</f>
        <v>1</v>
      </c>
      <c r="T2190" t="b">
        <f>H2190=VLOOKUP($A2190,'Vals 0505'!$A:$L,8,FALSE)</f>
        <v>1</v>
      </c>
      <c r="U2190" t="b">
        <f>I2190=VLOOKUP($A2190,'Vals 0505'!$A:$L,9,FALSE)</f>
        <v>1</v>
      </c>
      <c r="V2190" t="b">
        <f>J2190=VLOOKUP($A2190,'Vals 0505'!$A:$L,10,FALSE)</f>
        <v>1</v>
      </c>
      <c r="W2190" t="b">
        <f>K2190=VLOOKUP($A2190,'Vals 0505'!$A:$L,11,FALSE)</f>
        <v>1</v>
      </c>
      <c r="X2190" t="b">
        <f>L2190=VLOOKUP($A2190,'Vals 0505'!$A:$L,12,FALSE)</f>
        <v>1</v>
      </c>
      <c r="Y2190">
        <f t="shared" si="34"/>
        <v>16544</v>
      </c>
    </row>
    <row r="2191" spans="1:26">
      <c r="A2191" s="3">
        <v>16545</v>
      </c>
      <c r="B2191" s="5" t="s">
        <v>376</v>
      </c>
      <c r="C2191" s="5" t="s">
        <v>34</v>
      </c>
      <c r="D2191" s="5" t="s">
        <v>37</v>
      </c>
      <c r="E2191" s="4"/>
      <c r="F2191" s="5"/>
      <c r="G2191" s="4"/>
      <c r="H2191" s="5" t="s">
        <v>379</v>
      </c>
      <c r="I2191" s="5" t="s">
        <v>400</v>
      </c>
      <c r="J2191" s="5" t="s">
        <v>284</v>
      </c>
      <c r="K2191" s="5" t="s">
        <v>962</v>
      </c>
      <c r="L2191" s="5" t="s">
        <v>17</v>
      </c>
      <c r="M2191" t="b">
        <f>A2191=VLOOKUP($A2191,'Vals 0505'!$A:$L,1,FALSE)</f>
        <v>1</v>
      </c>
      <c r="N2191" t="b">
        <f>B2191=VLOOKUP($A2191,'Vals 0505'!$A:$L,2,FALSE)</f>
        <v>1</v>
      </c>
      <c r="O2191" t="b">
        <f>C2191=VLOOKUP($A2191,'Vals 0505'!$A:$L,3,FALSE)</f>
        <v>1</v>
      </c>
      <c r="P2191" t="b">
        <f>D2191=VLOOKUP($A2191,'Vals 0505'!$A:$L,4,FALSE)</f>
        <v>1</v>
      </c>
      <c r="Q2191" t="b">
        <f>E2191=VLOOKUP($A2191,'Vals 0505'!$A:$L,5,FALSE)</f>
        <v>1</v>
      </c>
      <c r="R2191" t="b">
        <f>F2191=VLOOKUP($A2191,'Vals 0505'!$A:$L,6,FALSE)</f>
        <v>1</v>
      </c>
      <c r="S2191" t="b">
        <f>G2191=VLOOKUP($A2191,'Vals 0505'!$A:$L,7,FALSE)</f>
        <v>1</v>
      </c>
      <c r="T2191" t="b">
        <f>H2191=VLOOKUP($A2191,'Vals 0505'!$A:$L,8,FALSE)</f>
        <v>1</v>
      </c>
      <c r="U2191" t="b">
        <f>I2191=VLOOKUP($A2191,'Vals 0505'!$A:$L,9,FALSE)</f>
        <v>1</v>
      </c>
      <c r="V2191" t="b">
        <f>J2191=VLOOKUP($A2191,'Vals 0505'!$A:$L,10,FALSE)</f>
        <v>1</v>
      </c>
      <c r="W2191" t="b">
        <f>K2191=VLOOKUP($A2191,'Vals 0505'!$A:$L,11,FALSE)</f>
        <v>1</v>
      </c>
      <c r="X2191" t="b">
        <f>L2191=VLOOKUP($A2191,'Vals 0505'!$A:$L,12,FALSE)</f>
        <v>1</v>
      </c>
      <c r="Y2191">
        <f t="shared" si="34"/>
        <v>16545</v>
      </c>
    </row>
    <row r="2192" spans="1:26">
      <c r="A2192" s="4">
        <v>16546</v>
      </c>
      <c r="B2192" s="5" t="s">
        <v>376</v>
      </c>
      <c r="C2192" s="5" t="s">
        <v>34</v>
      </c>
      <c r="D2192" s="5" t="s">
        <v>37</v>
      </c>
      <c r="E2192" s="4"/>
      <c r="F2192" s="5"/>
      <c r="G2192" s="4"/>
      <c r="H2192" s="5" t="s">
        <v>379</v>
      </c>
      <c r="I2192" s="5" t="s">
        <v>401</v>
      </c>
      <c r="J2192" s="5" t="s">
        <v>284</v>
      </c>
      <c r="K2192" s="5" t="s">
        <v>963</v>
      </c>
      <c r="L2192" s="5" t="s">
        <v>17</v>
      </c>
      <c r="M2192" t="b">
        <f>A2192=VLOOKUP($A2192,'Vals 0505'!$A:$L,1,FALSE)</f>
        <v>1</v>
      </c>
      <c r="N2192" t="b">
        <f>B2192=VLOOKUP($A2192,'Vals 0505'!$A:$L,2,FALSE)</f>
        <v>1</v>
      </c>
      <c r="O2192" t="b">
        <f>C2192=VLOOKUP($A2192,'Vals 0505'!$A:$L,3,FALSE)</f>
        <v>1</v>
      </c>
      <c r="P2192" t="b">
        <f>D2192=VLOOKUP($A2192,'Vals 0505'!$A:$L,4,FALSE)</f>
        <v>1</v>
      </c>
      <c r="Q2192" t="b">
        <f>E2192=VLOOKUP($A2192,'Vals 0505'!$A:$L,5,FALSE)</f>
        <v>1</v>
      </c>
      <c r="R2192" t="b">
        <f>F2192=VLOOKUP($A2192,'Vals 0505'!$A:$L,6,FALSE)</f>
        <v>1</v>
      </c>
      <c r="S2192" t="b">
        <f>G2192=VLOOKUP($A2192,'Vals 0505'!$A:$L,7,FALSE)</f>
        <v>1</v>
      </c>
      <c r="T2192" t="b">
        <f>H2192=VLOOKUP($A2192,'Vals 0505'!$A:$L,8,FALSE)</f>
        <v>1</v>
      </c>
      <c r="U2192" t="b">
        <f>I2192=VLOOKUP($A2192,'Vals 0505'!$A:$L,9,FALSE)</f>
        <v>1</v>
      </c>
      <c r="V2192" t="b">
        <f>J2192=VLOOKUP($A2192,'Vals 0505'!$A:$L,10,FALSE)</f>
        <v>1</v>
      </c>
      <c r="W2192" t="b">
        <f>K2192=VLOOKUP($A2192,'Vals 0505'!$A:$L,11,FALSE)</f>
        <v>1</v>
      </c>
      <c r="X2192" t="b">
        <f>L2192=VLOOKUP($A2192,'Vals 0505'!$A:$L,12,FALSE)</f>
        <v>1</v>
      </c>
      <c r="Y2192">
        <f t="shared" si="34"/>
        <v>16546</v>
      </c>
    </row>
    <row r="2193" spans="1:25">
      <c r="A2193" s="3">
        <v>16547</v>
      </c>
      <c r="B2193" s="5" t="s">
        <v>376</v>
      </c>
      <c r="C2193" s="5" t="s">
        <v>34</v>
      </c>
      <c r="D2193" s="5" t="s">
        <v>37</v>
      </c>
      <c r="E2193" s="4"/>
      <c r="F2193" s="5"/>
      <c r="G2193" s="4"/>
      <c r="H2193" s="5" t="s">
        <v>379</v>
      </c>
      <c r="I2193" s="5" t="s">
        <v>401</v>
      </c>
      <c r="J2193" s="5" t="s">
        <v>284</v>
      </c>
      <c r="K2193" s="5" t="s">
        <v>964</v>
      </c>
      <c r="L2193" s="5" t="s">
        <v>17</v>
      </c>
      <c r="M2193" t="b">
        <f>A2193=VLOOKUP($A2193,'Vals 0505'!$A:$L,1,FALSE)</f>
        <v>1</v>
      </c>
      <c r="N2193" t="b">
        <f>B2193=VLOOKUP($A2193,'Vals 0505'!$A:$L,2,FALSE)</f>
        <v>1</v>
      </c>
      <c r="O2193" t="b">
        <f>C2193=VLOOKUP($A2193,'Vals 0505'!$A:$L,3,FALSE)</f>
        <v>1</v>
      </c>
      <c r="P2193" t="b">
        <f>D2193=VLOOKUP($A2193,'Vals 0505'!$A:$L,4,FALSE)</f>
        <v>1</v>
      </c>
      <c r="Q2193" t="b">
        <f>E2193=VLOOKUP($A2193,'Vals 0505'!$A:$L,5,FALSE)</f>
        <v>1</v>
      </c>
      <c r="R2193" t="b">
        <f>F2193=VLOOKUP($A2193,'Vals 0505'!$A:$L,6,FALSE)</f>
        <v>1</v>
      </c>
      <c r="S2193" t="b">
        <f>G2193=VLOOKUP($A2193,'Vals 0505'!$A:$L,7,FALSE)</f>
        <v>1</v>
      </c>
      <c r="T2193" t="b">
        <f>H2193=VLOOKUP($A2193,'Vals 0505'!$A:$L,8,FALSE)</f>
        <v>1</v>
      </c>
      <c r="U2193" t="b">
        <f>I2193=VLOOKUP($A2193,'Vals 0505'!$A:$L,9,FALSE)</f>
        <v>1</v>
      </c>
      <c r="V2193" t="b">
        <f>J2193=VLOOKUP($A2193,'Vals 0505'!$A:$L,10,FALSE)</f>
        <v>1</v>
      </c>
      <c r="W2193" t="b">
        <f>K2193=VLOOKUP($A2193,'Vals 0505'!$A:$L,11,FALSE)</f>
        <v>1</v>
      </c>
      <c r="X2193" t="b">
        <f>L2193=VLOOKUP($A2193,'Vals 0505'!$A:$L,12,FALSE)</f>
        <v>1</v>
      </c>
      <c r="Y2193">
        <f t="shared" si="34"/>
        <v>16547</v>
      </c>
    </row>
    <row r="2194" spans="1:25">
      <c r="A2194" s="4">
        <v>16548</v>
      </c>
      <c r="B2194" s="5" t="s">
        <v>376</v>
      </c>
      <c r="C2194" s="5" t="s">
        <v>34</v>
      </c>
      <c r="D2194" s="5" t="s">
        <v>37</v>
      </c>
      <c r="E2194" s="4"/>
      <c r="F2194" s="5"/>
      <c r="G2194" s="4"/>
      <c r="H2194" s="5" t="s">
        <v>379</v>
      </c>
      <c r="I2194" s="5" t="s">
        <v>400</v>
      </c>
      <c r="J2194" s="5" t="s">
        <v>284</v>
      </c>
      <c r="K2194" s="5" t="s">
        <v>965</v>
      </c>
      <c r="L2194" s="5" t="s">
        <v>17</v>
      </c>
      <c r="M2194" t="b">
        <f>A2194=VLOOKUP($A2194,'Vals 0505'!$A:$L,1,FALSE)</f>
        <v>1</v>
      </c>
      <c r="N2194" t="b">
        <f>B2194=VLOOKUP($A2194,'Vals 0505'!$A:$L,2,FALSE)</f>
        <v>1</v>
      </c>
      <c r="O2194" t="b">
        <f>C2194=VLOOKUP($A2194,'Vals 0505'!$A:$L,3,FALSE)</f>
        <v>1</v>
      </c>
      <c r="P2194" t="b">
        <f>D2194=VLOOKUP($A2194,'Vals 0505'!$A:$L,4,FALSE)</f>
        <v>1</v>
      </c>
      <c r="Q2194" t="b">
        <f>E2194=VLOOKUP($A2194,'Vals 0505'!$A:$L,5,FALSE)</f>
        <v>1</v>
      </c>
      <c r="R2194" t="b">
        <f>F2194=VLOOKUP($A2194,'Vals 0505'!$A:$L,6,FALSE)</f>
        <v>1</v>
      </c>
      <c r="S2194" t="b">
        <f>G2194=VLOOKUP($A2194,'Vals 0505'!$A:$L,7,FALSE)</f>
        <v>1</v>
      </c>
      <c r="T2194" t="b">
        <f>H2194=VLOOKUP($A2194,'Vals 0505'!$A:$L,8,FALSE)</f>
        <v>1</v>
      </c>
      <c r="U2194" t="b">
        <f>I2194=VLOOKUP($A2194,'Vals 0505'!$A:$L,9,FALSE)</f>
        <v>1</v>
      </c>
      <c r="V2194" t="b">
        <f>J2194=VLOOKUP($A2194,'Vals 0505'!$A:$L,10,FALSE)</f>
        <v>1</v>
      </c>
      <c r="W2194" t="b">
        <f>K2194=VLOOKUP($A2194,'Vals 0505'!$A:$L,11,FALSE)</f>
        <v>1</v>
      </c>
      <c r="X2194" t="b">
        <f>L2194=VLOOKUP($A2194,'Vals 0505'!$A:$L,12,FALSE)</f>
        <v>1</v>
      </c>
      <c r="Y2194">
        <f t="shared" si="34"/>
        <v>16548</v>
      </c>
    </row>
    <row r="2195" spans="1:25">
      <c r="A2195" s="3">
        <v>16552</v>
      </c>
      <c r="B2195" s="5" t="s">
        <v>376</v>
      </c>
      <c r="C2195" s="5" t="s">
        <v>34</v>
      </c>
      <c r="D2195" s="5" t="s">
        <v>35</v>
      </c>
      <c r="E2195" s="4"/>
      <c r="F2195" s="5"/>
      <c r="G2195" s="4"/>
      <c r="H2195" s="5" t="s">
        <v>379</v>
      </c>
      <c r="I2195" s="5" t="s">
        <v>402</v>
      </c>
      <c r="J2195" s="5" t="s">
        <v>284</v>
      </c>
      <c r="K2195" s="5" t="s">
        <v>882</v>
      </c>
      <c r="L2195" s="5" t="s">
        <v>17</v>
      </c>
      <c r="M2195" t="b">
        <f>A2195=VLOOKUP($A2195,'Vals 0505'!$A:$L,1,FALSE)</f>
        <v>1</v>
      </c>
      <c r="N2195" t="b">
        <f>B2195=VLOOKUP($A2195,'Vals 0505'!$A:$L,2,FALSE)</f>
        <v>1</v>
      </c>
      <c r="O2195" t="b">
        <f>C2195=VLOOKUP($A2195,'Vals 0505'!$A:$L,3,FALSE)</f>
        <v>1</v>
      </c>
      <c r="P2195" t="b">
        <f>D2195=VLOOKUP($A2195,'Vals 0505'!$A:$L,4,FALSE)</f>
        <v>1</v>
      </c>
      <c r="Q2195" t="b">
        <f>E2195=VLOOKUP($A2195,'Vals 0505'!$A:$L,5,FALSE)</f>
        <v>1</v>
      </c>
      <c r="R2195" t="b">
        <f>F2195=VLOOKUP($A2195,'Vals 0505'!$A:$L,6,FALSE)</f>
        <v>1</v>
      </c>
      <c r="S2195" t="b">
        <f>G2195=VLOOKUP($A2195,'Vals 0505'!$A:$L,7,FALSE)</f>
        <v>1</v>
      </c>
      <c r="T2195" t="b">
        <f>H2195=VLOOKUP($A2195,'Vals 0505'!$A:$L,8,FALSE)</f>
        <v>1</v>
      </c>
      <c r="U2195" t="b">
        <f>I2195=VLOOKUP($A2195,'Vals 0505'!$A:$L,9,FALSE)</f>
        <v>1</v>
      </c>
      <c r="V2195" t="b">
        <f>J2195=VLOOKUP($A2195,'Vals 0505'!$A:$L,10,FALSE)</f>
        <v>1</v>
      </c>
      <c r="W2195" t="b">
        <f>K2195=VLOOKUP($A2195,'Vals 0505'!$A:$L,11,FALSE)</f>
        <v>1</v>
      </c>
      <c r="X2195" t="b">
        <f>L2195=VLOOKUP($A2195,'Vals 0505'!$A:$L,12,FALSE)</f>
        <v>1</v>
      </c>
      <c r="Y2195">
        <f t="shared" si="34"/>
        <v>16552</v>
      </c>
    </row>
    <row r="2196" spans="1:25">
      <c r="A2196" s="4">
        <v>16553</v>
      </c>
      <c r="B2196" s="5" t="s">
        <v>376</v>
      </c>
      <c r="C2196" s="5" t="s">
        <v>34</v>
      </c>
      <c r="D2196" s="5" t="s">
        <v>35</v>
      </c>
      <c r="E2196" s="4"/>
      <c r="F2196" s="5"/>
      <c r="G2196" s="4"/>
      <c r="H2196" s="5" t="s">
        <v>379</v>
      </c>
      <c r="I2196" s="5" t="s">
        <v>402</v>
      </c>
      <c r="J2196" s="5" t="s">
        <v>284</v>
      </c>
      <c r="K2196" s="5" t="s">
        <v>966</v>
      </c>
      <c r="L2196" s="5" t="s">
        <v>17</v>
      </c>
      <c r="M2196" t="b">
        <f>A2196=VLOOKUP($A2196,'Vals 0505'!$A:$L,1,FALSE)</f>
        <v>1</v>
      </c>
      <c r="N2196" t="b">
        <f>B2196=VLOOKUP($A2196,'Vals 0505'!$A:$L,2,FALSE)</f>
        <v>1</v>
      </c>
      <c r="O2196" t="b">
        <f>C2196=VLOOKUP($A2196,'Vals 0505'!$A:$L,3,FALSE)</f>
        <v>1</v>
      </c>
      <c r="P2196" t="b">
        <f>D2196=VLOOKUP($A2196,'Vals 0505'!$A:$L,4,FALSE)</f>
        <v>1</v>
      </c>
      <c r="Q2196" t="b">
        <f>E2196=VLOOKUP($A2196,'Vals 0505'!$A:$L,5,FALSE)</f>
        <v>1</v>
      </c>
      <c r="R2196" t="b">
        <f>F2196=VLOOKUP($A2196,'Vals 0505'!$A:$L,6,FALSE)</f>
        <v>1</v>
      </c>
      <c r="S2196" t="b">
        <f>G2196=VLOOKUP($A2196,'Vals 0505'!$A:$L,7,FALSE)</f>
        <v>1</v>
      </c>
      <c r="T2196" t="b">
        <f>H2196=VLOOKUP($A2196,'Vals 0505'!$A:$L,8,FALSE)</f>
        <v>1</v>
      </c>
      <c r="U2196" t="b">
        <f>I2196=VLOOKUP($A2196,'Vals 0505'!$A:$L,9,FALSE)</f>
        <v>1</v>
      </c>
      <c r="V2196" t="b">
        <f>J2196=VLOOKUP($A2196,'Vals 0505'!$A:$L,10,FALSE)</f>
        <v>1</v>
      </c>
      <c r="W2196" t="b">
        <f>K2196=VLOOKUP($A2196,'Vals 0505'!$A:$L,11,FALSE)</f>
        <v>1</v>
      </c>
      <c r="X2196" t="b">
        <f>L2196=VLOOKUP($A2196,'Vals 0505'!$A:$L,12,FALSE)</f>
        <v>1</v>
      </c>
      <c r="Y2196">
        <f t="shared" si="34"/>
        <v>16553</v>
      </c>
    </row>
    <row r="2197" spans="1:25">
      <c r="A2197" s="3">
        <v>16554</v>
      </c>
      <c r="B2197" s="5" t="s">
        <v>376</v>
      </c>
      <c r="C2197" s="5" t="s">
        <v>34</v>
      </c>
      <c r="D2197" s="5" t="s">
        <v>35</v>
      </c>
      <c r="E2197" s="4"/>
      <c r="F2197" s="5"/>
      <c r="G2197" s="4"/>
      <c r="H2197" s="5" t="s">
        <v>379</v>
      </c>
      <c r="I2197" s="5" t="s">
        <v>402</v>
      </c>
      <c r="J2197" s="5" t="s">
        <v>284</v>
      </c>
      <c r="K2197" s="5" t="s">
        <v>967</v>
      </c>
      <c r="L2197" s="5" t="s">
        <v>17</v>
      </c>
      <c r="M2197" t="b">
        <f>A2197=VLOOKUP($A2197,'Vals 0505'!$A:$L,1,FALSE)</f>
        <v>1</v>
      </c>
      <c r="N2197" t="b">
        <f>B2197=VLOOKUP($A2197,'Vals 0505'!$A:$L,2,FALSE)</f>
        <v>1</v>
      </c>
      <c r="O2197" t="b">
        <f>C2197=VLOOKUP($A2197,'Vals 0505'!$A:$L,3,FALSE)</f>
        <v>1</v>
      </c>
      <c r="P2197" t="b">
        <f>D2197=VLOOKUP($A2197,'Vals 0505'!$A:$L,4,FALSE)</f>
        <v>1</v>
      </c>
      <c r="Q2197" t="b">
        <f>E2197=VLOOKUP($A2197,'Vals 0505'!$A:$L,5,FALSE)</f>
        <v>1</v>
      </c>
      <c r="R2197" t="b">
        <f>F2197=VLOOKUP($A2197,'Vals 0505'!$A:$L,6,FALSE)</f>
        <v>1</v>
      </c>
      <c r="S2197" t="b">
        <f>G2197=VLOOKUP($A2197,'Vals 0505'!$A:$L,7,FALSE)</f>
        <v>1</v>
      </c>
      <c r="T2197" t="b">
        <f>H2197=VLOOKUP($A2197,'Vals 0505'!$A:$L,8,FALSE)</f>
        <v>1</v>
      </c>
      <c r="U2197" t="b">
        <f>I2197=VLOOKUP($A2197,'Vals 0505'!$A:$L,9,FALSE)</f>
        <v>1</v>
      </c>
      <c r="V2197" t="b">
        <f>J2197=VLOOKUP($A2197,'Vals 0505'!$A:$L,10,FALSE)</f>
        <v>1</v>
      </c>
      <c r="W2197" t="b">
        <f>K2197=VLOOKUP($A2197,'Vals 0505'!$A:$L,11,FALSE)</f>
        <v>1</v>
      </c>
      <c r="X2197" t="b">
        <f>L2197=VLOOKUP($A2197,'Vals 0505'!$A:$L,12,FALSE)</f>
        <v>1</v>
      </c>
      <c r="Y2197">
        <f t="shared" si="34"/>
        <v>16554</v>
      </c>
    </row>
    <row r="2198" spans="1:25">
      <c r="A2198" s="4">
        <v>16555</v>
      </c>
      <c r="B2198" s="5" t="s">
        <v>376</v>
      </c>
      <c r="C2198" s="5" t="s">
        <v>34</v>
      </c>
      <c r="D2198" s="5" t="s">
        <v>35</v>
      </c>
      <c r="E2198" s="4"/>
      <c r="F2198" s="5"/>
      <c r="G2198" s="4"/>
      <c r="H2198" s="5" t="s">
        <v>379</v>
      </c>
      <c r="I2198" s="5" t="s">
        <v>402</v>
      </c>
      <c r="J2198" s="5" t="s">
        <v>284</v>
      </c>
      <c r="K2198" s="5" t="s">
        <v>968</v>
      </c>
      <c r="L2198" s="5" t="s">
        <v>17</v>
      </c>
      <c r="M2198" t="b">
        <f>A2198=VLOOKUP($A2198,'Vals 0505'!$A:$L,1,FALSE)</f>
        <v>1</v>
      </c>
      <c r="N2198" t="b">
        <f>B2198=VLOOKUP($A2198,'Vals 0505'!$A:$L,2,FALSE)</f>
        <v>1</v>
      </c>
      <c r="O2198" t="b">
        <f>C2198=VLOOKUP($A2198,'Vals 0505'!$A:$L,3,FALSE)</f>
        <v>1</v>
      </c>
      <c r="P2198" t="b">
        <f>D2198=VLOOKUP($A2198,'Vals 0505'!$A:$L,4,FALSE)</f>
        <v>1</v>
      </c>
      <c r="Q2198" t="b">
        <f>E2198=VLOOKUP($A2198,'Vals 0505'!$A:$L,5,FALSE)</f>
        <v>1</v>
      </c>
      <c r="R2198" t="b">
        <f>F2198=VLOOKUP($A2198,'Vals 0505'!$A:$L,6,FALSE)</f>
        <v>1</v>
      </c>
      <c r="S2198" t="b">
        <f>G2198=VLOOKUP($A2198,'Vals 0505'!$A:$L,7,FALSE)</f>
        <v>1</v>
      </c>
      <c r="T2198" t="b">
        <f>H2198=VLOOKUP($A2198,'Vals 0505'!$A:$L,8,FALSE)</f>
        <v>1</v>
      </c>
      <c r="U2198" t="b">
        <f>I2198=VLOOKUP($A2198,'Vals 0505'!$A:$L,9,FALSE)</f>
        <v>1</v>
      </c>
      <c r="V2198" t="b">
        <f>J2198=VLOOKUP($A2198,'Vals 0505'!$A:$L,10,FALSE)</f>
        <v>1</v>
      </c>
      <c r="W2198" t="b">
        <f>K2198=VLOOKUP($A2198,'Vals 0505'!$A:$L,11,FALSE)</f>
        <v>1</v>
      </c>
      <c r="X2198" t="b">
        <f>L2198=VLOOKUP($A2198,'Vals 0505'!$A:$L,12,FALSE)</f>
        <v>1</v>
      </c>
      <c r="Y2198">
        <f t="shared" si="34"/>
        <v>16555</v>
      </c>
    </row>
    <row r="2199" spans="1:25">
      <c r="A2199" s="4">
        <v>16556</v>
      </c>
      <c r="B2199" s="5" t="s">
        <v>376</v>
      </c>
      <c r="C2199" s="5" t="s">
        <v>34</v>
      </c>
      <c r="D2199" s="5" t="s">
        <v>37</v>
      </c>
      <c r="E2199" s="4"/>
      <c r="F2199" s="5"/>
      <c r="G2199" s="4"/>
      <c r="H2199" s="5" t="s">
        <v>379</v>
      </c>
      <c r="I2199" s="5" t="s">
        <v>402</v>
      </c>
      <c r="J2199" s="5" t="s">
        <v>284</v>
      </c>
      <c r="K2199" s="5" t="s">
        <v>969</v>
      </c>
      <c r="L2199" s="5" t="s">
        <v>17</v>
      </c>
      <c r="M2199" t="b">
        <f>A2199=VLOOKUP($A2199,'Vals 0505'!$A:$L,1,FALSE)</f>
        <v>1</v>
      </c>
      <c r="N2199" t="b">
        <f>B2199=VLOOKUP($A2199,'Vals 0505'!$A:$L,2,FALSE)</f>
        <v>1</v>
      </c>
      <c r="O2199" t="b">
        <f>C2199=VLOOKUP($A2199,'Vals 0505'!$A:$L,3,FALSE)</f>
        <v>1</v>
      </c>
      <c r="P2199" t="b">
        <f>D2199=VLOOKUP($A2199,'Vals 0505'!$A:$L,4,FALSE)</f>
        <v>1</v>
      </c>
      <c r="Q2199" t="b">
        <f>E2199=VLOOKUP($A2199,'Vals 0505'!$A:$L,5,FALSE)</f>
        <v>1</v>
      </c>
      <c r="R2199" t="b">
        <f>F2199=VLOOKUP($A2199,'Vals 0505'!$A:$L,6,FALSE)</f>
        <v>1</v>
      </c>
      <c r="S2199" t="b">
        <f>G2199=VLOOKUP($A2199,'Vals 0505'!$A:$L,7,FALSE)</f>
        <v>1</v>
      </c>
      <c r="T2199" t="b">
        <f>H2199=VLOOKUP($A2199,'Vals 0505'!$A:$L,8,FALSE)</f>
        <v>1</v>
      </c>
      <c r="U2199" t="b">
        <f>I2199=VLOOKUP($A2199,'Vals 0505'!$A:$L,9,FALSE)</f>
        <v>1</v>
      </c>
      <c r="V2199" t="b">
        <f>J2199=VLOOKUP($A2199,'Vals 0505'!$A:$L,10,FALSE)</f>
        <v>1</v>
      </c>
      <c r="W2199" t="b">
        <f>K2199=VLOOKUP($A2199,'Vals 0505'!$A:$L,11,FALSE)</f>
        <v>1</v>
      </c>
      <c r="X2199" t="b">
        <f>L2199=VLOOKUP($A2199,'Vals 0505'!$A:$L,12,FALSE)</f>
        <v>1</v>
      </c>
      <c r="Y2199">
        <f t="shared" si="34"/>
        <v>16556</v>
      </c>
    </row>
    <row r="2200" spans="1:25">
      <c r="A2200" s="3">
        <v>16557</v>
      </c>
      <c r="B2200" s="5" t="s">
        <v>376</v>
      </c>
      <c r="C2200" s="5" t="s">
        <v>34</v>
      </c>
      <c r="D2200" s="5" t="s">
        <v>35</v>
      </c>
      <c r="E2200" s="4"/>
      <c r="F2200" s="5"/>
      <c r="G2200" s="4"/>
      <c r="H2200" s="5" t="s">
        <v>379</v>
      </c>
      <c r="I2200" s="5" t="s">
        <v>403</v>
      </c>
      <c r="J2200" s="5" t="s">
        <v>284</v>
      </c>
      <c r="K2200" s="5" t="s">
        <v>882</v>
      </c>
      <c r="L2200" s="5" t="s">
        <v>17</v>
      </c>
      <c r="M2200" t="b">
        <f>A2200=VLOOKUP($A2200,'Vals 0505'!$A:$L,1,FALSE)</f>
        <v>1</v>
      </c>
      <c r="N2200" t="b">
        <f>B2200=VLOOKUP($A2200,'Vals 0505'!$A:$L,2,FALSE)</f>
        <v>1</v>
      </c>
      <c r="O2200" t="b">
        <f>C2200=VLOOKUP($A2200,'Vals 0505'!$A:$L,3,FALSE)</f>
        <v>1</v>
      </c>
      <c r="P2200" t="b">
        <f>D2200=VLOOKUP($A2200,'Vals 0505'!$A:$L,4,FALSE)</f>
        <v>1</v>
      </c>
      <c r="Q2200" t="b">
        <f>E2200=VLOOKUP($A2200,'Vals 0505'!$A:$L,5,FALSE)</f>
        <v>1</v>
      </c>
      <c r="R2200" t="b">
        <f>F2200=VLOOKUP($A2200,'Vals 0505'!$A:$L,6,FALSE)</f>
        <v>1</v>
      </c>
      <c r="S2200" t="b">
        <f>G2200=VLOOKUP($A2200,'Vals 0505'!$A:$L,7,FALSE)</f>
        <v>1</v>
      </c>
      <c r="T2200" t="b">
        <f>H2200=VLOOKUP($A2200,'Vals 0505'!$A:$L,8,FALSE)</f>
        <v>1</v>
      </c>
      <c r="U2200" t="b">
        <f>I2200=VLOOKUP($A2200,'Vals 0505'!$A:$L,9,FALSE)</f>
        <v>1</v>
      </c>
      <c r="V2200" t="b">
        <f>J2200=VLOOKUP($A2200,'Vals 0505'!$A:$L,10,FALSE)</f>
        <v>1</v>
      </c>
      <c r="W2200" t="b">
        <f>K2200=VLOOKUP($A2200,'Vals 0505'!$A:$L,11,FALSE)</f>
        <v>1</v>
      </c>
      <c r="X2200" t="b">
        <f>L2200=VLOOKUP($A2200,'Vals 0505'!$A:$L,12,FALSE)</f>
        <v>1</v>
      </c>
      <c r="Y2200">
        <f t="shared" si="34"/>
        <v>16557</v>
      </c>
    </row>
    <row r="2201" spans="1:25">
      <c r="A2201" s="3">
        <v>16558</v>
      </c>
      <c r="B2201" s="5" t="s">
        <v>376</v>
      </c>
      <c r="C2201" s="5" t="s">
        <v>34</v>
      </c>
      <c r="D2201" s="5" t="s">
        <v>35</v>
      </c>
      <c r="E2201" s="4"/>
      <c r="F2201" s="5"/>
      <c r="G2201" s="4"/>
      <c r="H2201" s="5" t="s">
        <v>379</v>
      </c>
      <c r="I2201" s="5" t="s">
        <v>403</v>
      </c>
      <c r="J2201" s="5" t="s">
        <v>284</v>
      </c>
      <c r="K2201" s="5" t="s">
        <v>481</v>
      </c>
      <c r="L2201" s="5" t="s">
        <v>17</v>
      </c>
      <c r="M2201" t="b">
        <f>A2201=VLOOKUP($A2201,'Vals 0505'!$A:$L,1,FALSE)</f>
        <v>1</v>
      </c>
      <c r="N2201" t="b">
        <f>B2201=VLOOKUP($A2201,'Vals 0505'!$A:$L,2,FALSE)</f>
        <v>1</v>
      </c>
      <c r="O2201" t="b">
        <f>C2201=VLOOKUP($A2201,'Vals 0505'!$A:$L,3,FALSE)</f>
        <v>1</v>
      </c>
      <c r="P2201" t="b">
        <f>D2201=VLOOKUP($A2201,'Vals 0505'!$A:$L,4,FALSE)</f>
        <v>1</v>
      </c>
      <c r="Q2201" t="b">
        <f>E2201=VLOOKUP($A2201,'Vals 0505'!$A:$L,5,FALSE)</f>
        <v>1</v>
      </c>
      <c r="R2201" t="b">
        <f>F2201=VLOOKUP($A2201,'Vals 0505'!$A:$L,6,FALSE)</f>
        <v>1</v>
      </c>
      <c r="S2201" t="b">
        <f>G2201=VLOOKUP($A2201,'Vals 0505'!$A:$L,7,FALSE)</f>
        <v>1</v>
      </c>
      <c r="T2201" t="b">
        <f>H2201=VLOOKUP($A2201,'Vals 0505'!$A:$L,8,FALSE)</f>
        <v>1</v>
      </c>
      <c r="U2201" t="b">
        <f>I2201=VLOOKUP($A2201,'Vals 0505'!$A:$L,9,FALSE)</f>
        <v>1</v>
      </c>
      <c r="V2201" t="b">
        <f>J2201=VLOOKUP($A2201,'Vals 0505'!$A:$L,10,FALSE)</f>
        <v>1</v>
      </c>
      <c r="W2201" t="b">
        <f>K2201=VLOOKUP($A2201,'Vals 0505'!$A:$L,11,FALSE)</f>
        <v>1</v>
      </c>
      <c r="X2201" t="b">
        <f>L2201=VLOOKUP($A2201,'Vals 0505'!$A:$L,12,FALSE)</f>
        <v>1</v>
      </c>
      <c r="Y2201">
        <f t="shared" si="34"/>
        <v>16558</v>
      </c>
    </row>
    <row r="2202" spans="1:25">
      <c r="A2202" s="3">
        <v>16559</v>
      </c>
      <c r="B2202" s="5" t="s">
        <v>376</v>
      </c>
      <c r="C2202" s="5" t="s">
        <v>34</v>
      </c>
      <c r="D2202" s="5" t="s">
        <v>35</v>
      </c>
      <c r="E2202" s="4"/>
      <c r="F2202" s="5"/>
      <c r="G2202" s="4"/>
      <c r="H2202" s="5" t="s">
        <v>379</v>
      </c>
      <c r="I2202" s="5" t="s">
        <v>403</v>
      </c>
      <c r="J2202" s="5" t="s">
        <v>284</v>
      </c>
      <c r="K2202" s="5" t="s">
        <v>480</v>
      </c>
      <c r="L2202" s="5" t="s">
        <v>17</v>
      </c>
      <c r="M2202" t="b">
        <f>A2202=VLOOKUP($A2202,'Vals 0505'!$A:$L,1,FALSE)</f>
        <v>1</v>
      </c>
      <c r="N2202" t="b">
        <f>B2202=VLOOKUP($A2202,'Vals 0505'!$A:$L,2,FALSE)</f>
        <v>1</v>
      </c>
      <c r="O2202" t="b">
        <f>C2202=VLOOKUP($A2202,'Vals 0505'!$A:$L,3,FALSE)</f>
        <v>1</v>
      </c>
      <c r="P2202" t="b">
        <f>D2202=VLOOKUP($A2202,'Vals 0505'!$A:$L,4,FALSE)</f>
        <v>1</v>
      </c>
      <c r="Q2202" t="b">
        <f>E2202=VLOOKUP($A2202,'Vals 0505'!$A:$L,5,FALSE)</f>
        <v>1</v>
      </c>
      <c r="R2202" t="b">
        <f>F2202=VLOOKUP($A2202,'Vals 0505'!$A:$L,6,FALSE)</f>
        <v>1</v>
      </c>
      <c r="S2202" t="b">
        <f>G2202=VLOOKUP($A2202,'Vals 0505'!$A:$L,7,FALSE)</f>
        <v>1</v>
      </c>
      <c r="T2202" t="b">
        <f>H2202=VLOOKUP($A2202,'Vals 0505'!$A:$L,8,FALSE)</f>
        <v>1</v>
      </c>
      <c r="U2202" t="b">
        <f>I2202=VLOOKUP($A2202,'Vals 0505'!$A:$L,9,FALSE)</f>
        <v>1</v>
      </c>
      <c r="V2202" t="b">
        <f>J2202=VLOOKUP($A2202,'Vals 0505'!$A:$L,10,FALSE)</f>
        <v>1</v>
      </c>
      <c r="W2202" t="b">
        <f>K2202=VLOOKUP($A2202,'Vals 0505'!$A:$L,11,FALSE)</f>
        <v>1</v>
      </c>
      <c r="X2202" t="b">
        <f>L2202=VLOOKUP($A2202,'Vals 0505'!$A:$L,12,FALSE)</f>
        <v>1</v>
      </c>
      <c r="Y2202">
        <f t="shared" si="34"/>
        <v>16559</v>
      </c>
    </row>
    <row r="2203" spans="1:25">
      <c r="A2203" s="4">
        <v>16560</v>
      </c>
      <c r="B2203" s="5" t="s">
        <v>376</v>
      </c>
      <c r="C2203" s="5" t="s">
        <v>34</v>
      </c>
      <c r="D2203" s="5" t="s">
        <v>35</v>
      </c>
      <c r="E2203" s="4"/>
      <c r="F2203" s="5"/>
      <c r="G2203" s="4"/>
      <c r="H2203" s="5" t="s">
        <v>379</v>
      </c>
      <c r="I2203" s="5" t="s">
        <v>403</v>
      </c>
      <c r="J2203" s="5" t="s">
        <v>284</v>
      </c>
      <c r="K2203" s="5" t="s">
        <v>970</v>
      </c>
      <c r="L2203" s="5" t="s">
        <v>17</v>
      </c>
      <c r="M2203" t="b">
        <f>A2203=VLOOKUP($A2203,'Vals 0505'!$A:$L,1,FALSE)</f>
        <v>1</v>
      </c>
      <c r="N2203" t="b">
        <f>B2203=VLOOKUP($A2203,'Vals 0505'!$A:$L,2,FALSE)</f>
        <v>1</v>
      </c>
      <c r="O2203" t="b">
        <f>C2203=VLOOKUP($A2203,'Vals 0505'!$A:$L,3,FALSE)</f>
        <v>1</v>
      </c>
      <c r="P2203" t="b">
        <f>D2203=VLOOKUP($A2203,'Vals 0505'!$A:$L,4,FALSE)</f>
        <v>1</v>
      </c>
      <c r="Q2203" t="b">
        <f>E2203=VLOOKUP($A2203,'Vals 0505'!$A:$L,5,FALSE)</f>
        <v>1</v>
      </c>
      <c r="R2203" t="b">
        <f>F2203=VLOOKUP($A2203,'Vals 0505'!$A:$L,6,FALSE)</f>
        <v>1</v>
      </c>
      <c r="S2203" t="b">
        <f>G2203=VLOOKUP($A2203,'Vals 0505'!$A:$L,7,FALSE)</f>
        <v>1</v>
      </c>
      <c r="T2203" t="b">
        <f>H2203=VLOOKUP($A2203,'Vals 0505'!$A:$L,8,FALSE)</f>
        <v>1</v>
      </c>
      <c r="U2203" t="b">
        <f>I2203=VLOOKUP($A2203,'Vals 0505'!$A:$L,9,FALSE)</f>
        <v>1</v>
      </c>
      <c r="V2203" t="b">
        <f>J2203=VLOOKUP($A2203,'Vals 0505'!$A:$L,10,FALSE)</f>
        <v>1</v>
      </c>
      <c r="W2203" t="b">
        <f>K2203=VLOOKUP($A2203,'Vals 0505'!$A:$L,11,FALSE)</f>
        <v>1</v>
      </c>
      <c r="X2203" t="b">
        <f>L2203=VLOOKUP($A2203,'Vals 0505'!$A:$L,12,FALSE)</f>
        <v>1</v>
      </c>
      <c r="Y2203">
        <f t="shared" si="34"/>
        <v>16560</v>
      </c>
    </row>
    <row r="2204" spans="1:25">
      <c r="A2204" s="4">
        <v>16561</v>
      </c>
      <c r="B2204" s="5" t="s">
        <v>376</v>
      </c>
      <c r="C2204" s="5" t="s">
        <v>34</v>
      </c>
      <c r="D2204" s="5" t="s">
        <v>37</v>
      </c>
      <c r="E2204" s="4"/>
      <c r="F2204" s="5"/>
      <c r="G2204" s="4"/>
      <c r="H2204" s="5" t="s">
        <v>379</v>
      </c>
      <c r="I2204" s="5" t="s">
        <v>403</v>
      </c>
      <c r="J2204" s="5" t="s">
        <v>284</v>
      </c>
      <c r="K2204" s="5" t="s">
        <v>441</v>
      </c>
      <c r="L2204" s="5" t="s">
        <v>17</v>
      </c>
      <c r="M2204" t="b">
        <f>A2204=VLOOKUP($A2204,'Vals 0505'!$A:$L,1,FALSE)</f>
        <v>1</v>
      </c>
      <c r="N2204" t="b">
        <f>B2204=VLOOKUP($A2204,'Vals 0505'!$A:$L,2,FALSE)</f>
        <v>1</v>
      </c>
      <c r="O2204" t="b">
        <f>C2204=VLOOKUP($A2204,'Vals 0505'!$A:$L,3,FALSE)</f>
        <v>1</v>
      </c>
      <c r="P2204" t="b">
        <f>D2204=VLOOKUP($A2204,'Vals 0505'!$A:$L,4,FALSE)</f>
        <v>1</v>
      </c>
      <c r="Q2204" t="b">
        <f>E2204=VLOOKUP($A2204,'Vals 0505'!$A:$L,5,FALSE)</f>
        <v>1</v>
      </c>
      <c r="R2204" t="b">
        <f>F2204=VLOOKUP($A2204,'Vals 0505'!$A:$L,6,FALSE)</f>
        <v>1</v>
      </c>
      <c r="S2204" t="b">
        <f>G2204=VLOOKUP($A2204,'Vals 0505'!$A:$L,7,FALSE)</f>
        <v>1</v>
      </c>
      <c r="T2204" t="b">
        <f>H2204=VLOOKUP($A2204,'Vals 0505'!$A:$L,8,FALSE)</f>
        <v>1</v>
      </c>
      <c r="U2204" t="b">
        <f>I2204=VLOOKUP($A2204,'Vals 0505'!$A:$L,9,FALSE)</f>
        <v>1</v>
      </c>
      <c r="V2204" t="b">
        <f>J2204=VLOOKUP($A2204,'Vals 0505'!$A:$L,10,FALSE)</f>
        <v>1</v>
      </c>
      <c r="W2204" t="b">
        <f>K2204=VLOOKUP($A2204,'Vals 0505'!$A:$L,11,FALSE)</f>
        <v>1</v>
      </c>
      <c r="X2204" t="b">
        <f>L2204=VLOOKUP($A2204,'Vals 0505'!$A:$L,12,FALSE)</f>
        <v>1</v>
      </c>
      <c r="Y2204">
        <f t="shared" si="34"/>
        <v>16561</v>
      </c>
    </row>
    <row r="2205" spans="1:25">
      <c r="A2205" s="3">
        <v>16562</v>
      </c>
      <c r="B2205" s="5" t="s">
        <v>376</v>
      </c>
      <c r="C2205" s="5" t="s">
        <v>34</v>
      </c>
      <c r="D2205" s="5" t="s">
        <v>35</v>
      </c>
      <c r="E2205" s="4"/>
      <c r="F2205" s="5"/>
      <c r="G2205" s="4"/>
      <c r="H2205" s="5" t="s">
        <v>379</v>
      </c>
      <c r="I2205" s="5" t="s">
        <v>403</v>
      </c>
      <c r="J2205" s="5" t="s">
        <v>284</v>
      </c>
      <c r="K2205" s="5" t="s">
        <v>1040</v>
      </c>
      <c r="L2205" s="5" t="s">
        <v>17</v>
      </c>
      <c r="M2205" t="b">
        <f>A2205=VLOOKUP($A2205,'Vals 0505'!$A:$L,1,FALSE)</f>
        <v>1</v>
      </c>
      <c r="N2205" t="b">
        <f>B2205=VLOOKUP($A2205,'Vals 0505'!$A:$L,2,FALSE)</f>
        <v>1</v>
      </c>
      <c r="O2205" t="b">
        <f>C2205=VLOOKUP($A2205,'Vals 0505'!$A:$L,3,FALSE)</f>
        <v>1</v>
      </c>
      <c r="P2205" t="b">
        <f>D2205=VLOOKUP($A2205,'Vals 0505'!$A:$L,4,FALSE)</f>
        <v>1</v>
      </c>
      <c r="Q2205" t="b">
        <f>E2205=VLOOKUP($A2205,'Vals 0505'!$A:$L,5,FALSE)</f>
        <v>1</v>
      </c>
      <c r="R2205" t="b">
        <f>F2205=VLOOKUP($A2205,'Vals 0505'!$A:$L,6,FALSE)</f>
        <v>1</v>
      </c>
      <c r="S2205" t="b">
        <f>G2205=VLOOKUP($A2205,'Vals 0505'!$A:$L,7,FALSE)</f>
        <v>1</v>
      </c>
      <c r="T2205" t="b">
        <f>H2205=VLOOKUP($A2205,'Vals 0505'!$A:$L,8,FALSE)</f>
        <v>1</v>
      </c>
      <c r="U2205" t="b">
        <f>I2205=VLOOKUP($A2205,'Vals 0505'!$A:$L,9,FALSE)</f>
        <v>1</v>
      </c>
      <c r="V2205" t="b">
        <f>J2205=VLOOKUP($A2205,'Vals 0505'!$A:$L,10,FALSE)</f>
        <v>1</v>
      </c>
      <c r="W2205" t="b">
        <f>K2205=VLOOKUP($A2205,'Vals 0505'!$A:$L,11,FALSE)</f>
        <v>1</v>
      </c>
      <c r="X2205" t="b">
        <f>L2205=VLOOKUP($A2205,'Vals 0505'!$A:$L,12,FALSE)</f>
        <v>1</v>
      </c>
      <c r="Y2205">
        <f t="shared" si="34"/>
        <v>16562</v>
      </c>
    </row>
    <row r="2206" spans="1:25">
      <c r="A2206" s="4">
        <v>16563</v>
      </c>
      <c r="B2206" s="5" t="s">
        <v>376</v>
      </c>
      <c r="C2206" s="5" t="s">
        <v>34</v>
      </c>
      <c r="D2206" s="5" t="s">
        <v>37</v>
      </c>
      <c r="E2206" s="4"/>
      <c r="F2206" s="5"/>
      <c r="G2206" s="4"/>
      <c r="H2206" s="5" t="s">
        <v>379</v>
      </c>
      <c r="I2206" s="5" t="s">
        <v>403</v>
      </c>
      <c r="J2206" s="5" t="s">
        <v>284</v>
      </c>
      <c r="K2206" s="5" t="s">
        <v>971</v>
      </c>
      <c r="L2206" s="5" t="s">
        <v>17</v>
      </c>
      <c r="M2206" t="b">
        <f>A2206=VLOOKUP($A2206,'Vals 0505'!$A:$L,1,FALSE)</f>
        <v>1</v>
      </c>
      <c r="N2206" t="b">
        <f>B2206=VLOOKUP($A2206,'Vals 0505'!$A:$L,2,FALSE)</f>
        <v>1</v>
      </c>
      <c r="O2206" t="b">
        <f>C2206=VLOOKUP($A2206,'Vals 0505'!$A:$L,3,FALSE)</f>
        <v>1</v>
      </c>
      <c r="P2206" t="b">
        <f>D2206=VLOOKUP($A2206,'Vals 0505'!$A:$L,4,FALSE)</f>
        <v>1</v>
      </c>
      <c r="Q2206" t="b">
        <f>E2206=VLOOKUP($A2206,'Vals 0505'!$A:$L,5,FALSE)</f>
        <v>1</v>
      </c>
      <c r="R2206" t="b">
        <f>F2206=VLOOKUP($A2206,'Vals 0505'!$A:$L,6,FALSE)</f>
        <v>1</v>
      </c>
      <c r="S2206" t="b">
        <f>G2206=VLOOKUP($A2206,'Vals 0505'!$A:$L,7,FALSE)</f>
        <v>1</v>
      </c>
      <c r="T2206" t="b">
        <f>H2206=VLOOKUP($A2206,'Vals 0505'!$A:$L,8,FALSE)</f>
        <v>1</v>
      </c>
      <c r="U2206" t="b">
        <f>I2206=VLOOKUP($A2206,'Vals 0505'!$A:$L,9,FALSE)</f>
        <v>1</v>
      </c>
      <c r="V2206" t="b">
        <f>J2206=VLOOKUP($A2206,'Vals 0505'!$A:$L,10,FALSE)</f>
        <v>1</v>
      </c>
      <c r="W2206" t="b">
        <f>K2206=VLOOKUP($A2206,'Vals 0505'!$A:$L,11,FALSE)</f>
        <v>1</v>
      </c>
      <c r="X2206" t="b">
        <f>L2206=VLOOKUP($A2206,'Vals 0505'!$A:$L,12,FALSE)</f>
        <v>1</v>
      </c>
      <c r="Y2206">
        <f t="shared" si="34"/>
        <v>16563</v>
      </c>
    </row>
    <row r="2207" spans="1:25">
      <c r="A2207" s="4">
        <v>16564</v>
      </c>
      <c r="B2207" s="5" t="s">
        <v>376</v>
      </c>
      <c r="C2207" s="5" t="s">
        <v>34</v>
      </c>
      <c r="D2207" s="5" t="s">
        <v>35</v>
      </c>
      <c r="E2207" s="4"/>
      <c r="F2207" s="5"/>
      <c r="G2207" s="4"/>
      <c r="H2207" s="5" t="s">
        <v>379</v>
      </c>
      <c r="I2207" s="5" t="s">
        <v>404</v>
      </c>
      <c r="J2207" s="5" t="s">
        <v>284</v>
      </c>
      <c r="K2207" s="5" t="s">
        <v>882</v>
      </c>
      <c r="L2207" s="5" t="s">
        <v>17</v>
      </c>
      <c r="M2207" t="b">
        <f>A2207=VLOOKUP($A2207,'Vals 0505'!$A:$L,1,FALSE)</f>
        <v>1</v>
      </c>
      <c r="N2207" t="b">
        <f>B2207=VLOOKUP($A2207,'Vals 0505'!$A:$L,2,FALSE)</f>
        <v>1</v>
      </c>
      <c r="O2207" t="b">
        <f>C2207=VLOOKUP($A2207,'Vals 0505'!$A:$L,3,FALSE)</f>
        <v>1</v>
      </c>
      <c r="P2207" t="b">
        <f>D2207=VLOOKUP($A2207,'Vals 0505'!$A:$L,4,FALSE)</f>
        <v>1</v>
      </c>
      <c r="Q2207" t="b">
        <f>E2207=VLOOKUP($A2207,'Vals 0505'!$A:$L,5,FALSE)</f>
        <v>1</v>
      </c>
      <c r="R2207" t="b">
        <f>F2207=VLOOKUP($A2207,'Vals 0505'!$A:$L,6,FALSE)</f>
        <v>1</v>
      </c>
      <c r="S2207" t="b">
        <f>G2207=VLOOKUP($A2207,'Vals 0505'!$A:$L,7,FALSE)</f>
        <v>1</v>
      </c>
      <c r="T2207" t="b">
        <f>H2207=VLOOKUP($A2207,'Vals 0505'!$A:$L,8,FALSE)</f>
        <v>1</v>
      </c>
      <c r="U2207" t="b">
        <f>I2207=VLOOKUP($A2207,'Vals 0505'!$A:$L,9,FALSE)</f>
        <v>1</v>
      </c>
      <c r="V2207" t="b">
        <f>J2207=VLOOKUP($A2207,'Vals 0505'!$A:$L,10,FALSE)</f>
        <v>1</v>
      </c>
      <c r="W2207" t="b">
        <f>K2207=VLOOKUP($A2207,'Vals 0505'!$A:$L,11,FALSE)</f>
        <v>1</v>
      </c>
      <c r="X2207" t="b">
        <f>L2207=VLOOKUP($A2207,'Vals 0505'!$A:$L,12,FALSE)</f>
        <v>1</v>
      </c>
      <c r="Y2207">
        <f t="shared" si="34"/>
        <v>16564</v>
      </c>
    </row>
    <row r="2208" spans="1:25">
      <c r="A2208" s="4">
        <v>16565</v>
      </c>
      <c r="B2208" s="5" t="s">
        <v>376</v>
      </c>
      <c r="C2208" s="5" t="s">
        <v>34</v>
      </c>
      <c r="D2208" s="5" t="s">
        <v>35</v>
      </c>
      <c r="E2208" s="4"/>
      <c r="F2208" s="5"/>
      <c r="G2208" s="4"/>
      <c r="H2208" s="5" t="s">
        <v>379</v>
      </c>
      <c r="I2208" s="5" t="s">
        <v>404</v>
      </c>
      <c r="J2208" s="5" t="s">
        <v>284</v>
      </c>
      <c r="K2208" s="5" t="s">
        <v>481</v>
      </c>
      <c r="L2208" s="5" t="s">
        <v>17</v>
      </c>
      <c r="M2208" t="b">
        <f>A2208=VLOOKUP($A2208,'Vals 0505'!$A:$L,1,FALSE)</f>
        <v>1</v>
      </c>
      <c r="N2208" t="b">
        <f>B2208=VLOOKUP($A2208,'Vals 0505'!$A:$L,2,FALSE)</f>
        <v>1</v>
      </c>
      <c r="O2208" t="b">
        <f>C2208=VLOOKUP($A2208,'Vals 0505'!$A:$L,3,FALSE)</f>
        <v>1</v>
      </c>
      <c r="P2208" t="b">
        <f>D2208=VLOOKUP($A2208,'Vals 0505'!$A:$L,4,FALSE)</f>
        <v>1</v>
      </c>
      <c r="Q2208" t="b">
        <f>E2208=VLOOKUP($A2208,'Vals 0505'!$A:$L,5,FALSE)</f>
        <v>1</v>
      </c>
      <c r="R2208" t="b">
        <f>F2208=VLOOKUP($A2208,'Vals 0505'!$A:$L,6,FALSE)</f>
        <v>1</v>
      </c>
      <c r="S2208" t="b">
        <f>G2208=VLOOKUP($A2208,'Vals 0505'!$A:$L,7,FALSE)</f>
        <v>1</v>
      </c>
      <c r="T2208" t="b">
        <f>H2208=VLOOKUP($A2208,'Vals 0505'!$A:$L,8,FALSE)</f>
        <v>1</v>
      </c>
      <c r="U2208" t="b">
        <f>I2208=VLOOKUP($A2208,'Vals 0505'!$A:$L,9,FALSE)</f>
        <v>1</v>
      </c>
      <c r="V2208" t="b">
        <f>J2208=VLOOKUP($A2208,'Vals 0505'!$A:$L,10,FALSE)</f>
        <v>1</v>
      </c>
      <c r="W2208" t="b">
        <f>K2208=VLOOKUP($A2208,'Vals 0505'!$A:$L,11,FALSE)</f>
        <v>1</v>
      </c>
      <c r="X2208" t="b">
        <f>L2208=VLOOKUP($A2208,'Vals 0505'!$A:$L,12,FALSE)</f>
        <v>1</v>
      </c>
      <c r="Y2208">
        <f t="shared" si="34"/>
        <v>16565</v>
      </c>
    </row>
    <row r="2209" spans="1:25">
      <c r="A2209" s="3">
        <v>16566</v>
      </c>
      <c r="B2209" s="5" t="s">
        <v>376</v>
      </c>
      <c r="C2209" s="5" t="s">
        <v>34</v>
      </c>
      <c r="D2209" s="5" t="s">
        <v>35</v>
      </c>
      <c r="E2209" s="4"/>
      <c r="F2209" s="5"/>
      <c r="G2209" s="4"/>
      <c r="H2209" s="5" t="s">
        <v>379</v>
      </c>
      <c r="I2209" s="5" t="s">
        <v>404</v>
      </c>
      <c r="J2209" s="5" t="s">
        <v>284</v>
      </c>
      <c r="K2209" s="5" t="s">
        <v>480</v>
      </c>
      <c r="L2209" s="5" t="s">
        <v>17</v>
      </c>
      <c r="M2209" t="b">
        <f>A2209=VLOOKUP($A2209,'Vals 0505'!$A:$L,1,FALSE)</f>
        <v>1</v>
      </c>
      <c r="N2209" t="b">
        <f>B2209=VLOOKUP($A2209,'Vals 0505'!$A:$L,2,FALSE)</f>
        <v>1</v>
      </c>
      <c r="O2209" t="b">
        <f>C2209=VLOOKUP($A2209,'Vals 0505'!$A:$L,3,FALSE)</f>
        <v>1</v>
      </c>
      <c r="P2209" t="b">
        <f>D2209=VLOOKUP($A2209,'Vals 0505'!$A:$L,4,FALSE)</f>
        <v>1</v>
      </c>
      <c r="Q2209" t="b">
        <f>E2209=VLOOKUP($A2209,'Vals 0505'!$A:$L,5,FALSE)</f>
        <v>1</v>
      </c>
      <c r="R2209" t="b">
        <f>F2209=VLOOKUP($A2209,'Vals 0505'!$A:$L,6,FALSE)</f>
        <v>1</v>
      </c>
      <c r="S2209" t="b">
        <f>G2209=VLOOKUP($A2209,'Vals 0505'!$A:$L,7,FALSE)</f>
        <v>1</v>
      </c>
      <c r="T2209" t="b">
        <f>H2209=VLOOKUP($A2209,'Vals 0505'!$A:$L,8,FALSE)</f>
        <v>1</v>
      </c>
      <c r="U2209" t="b">
        <f>I2209=VLOOKUP($A2209,'Vals 0505'!$A:$L,9,FALSE)</f>
        <v>1</v>
      </c>
      <c r="V2209" t="b">
        <f>J2209=VLOOKUP($A2209,'Vals 0505'!$A:$L,10,FALSE)</f>
        <v>1</v>
      </c>
      <c r="W2209" t="b">
        <f>K2209=VLOOKUP($A2209,'Vals 0505'!$A:$L,11,FALSE)</f>
        <v>1</v>
      </c>
      <c r="X2209" t="b">
        <f>L2209=VLOOKUP($A2209,'Vals 0505'!$A:$L,12,FALSE)</f>
        <v>1</v>
      </c>
      <c r="Y2209">
        <f t="shared" si="34"/>
        <v>16566</v>
      </c>
    </row>
    <row r="2210" spans="1:25">
      <c r="A2210" s="4">
        <v>16567</v>
      </c>
      <c r="B2210" s="5" t="s">
        <v>376</v>
      </c>
      <c r="C2210" s="5" t="s">
        <v>34</v>
      </c>
      <c r="D2210" s="5" t="s">
        <v>35</v>
      </c>
      <c r="E2210" s="4"/>
      <c r="F2210" s="5"/>
      <c r="G2210" s="4"/>
      <c r="H2210" s="5" t="s">
        <v>379</v>
      </c>
      <c r="I2210" s="5" t="s">
        <v>404</v>
      </c>
      <c r="J2210" s="5" t="s">
        <v>284</v>
      </c>
      <c r="K2210" s="5" t="s">
        <v>972</v>
      </c>
      <c r="L2210" s="5" t="s">
        <v>17</v>
      </c>
      <c r="M2210" t="b">
        <f>A2210=VLOOKUP($A2210,'Vals 0505'!$A:$L,1,FALSE)</f>
        <v>1</v>
      </c>
      <c r="N2210" t="b">
        <f>B2210=VLOOKUP($A2210,'Vals 0505'!$A:$L,2,FALSE)</f>
        <v>1</v>
      </c>
      <c r="O2210" t="b">
        <f>C2210=VLOOKUP($A2210,'Vals 0505'!$A:$L,3,FALSE)</f>
        <v>1</v>
      </c>
      <c r="P2210" t="b">
        <f>D2210=VLOOKUP($A2210,'Vals 0505'!$A:$L,4,FALSE)</f>
        <v>1</v>
      </c>
      <c r="Q2210" t="b">
        <f>E2210=VLOOKUP($A2210,'Vals 0505'!$A:$L,5,FALSE)</f>
        <v>1</v>
      </c>
      <c r="R2210" t="b">
        <f>F2210=VLOOKUP($A2210,'Vals 0505'!$A:$L,6,FALSE)</f>
        <v>1</v>
      </c>
      <c r="S2210" t="b">
        <f>G2210=VLOOKUP($A2210,'Vals 0505'!$A:$L,7,FALSE)</f>
        <v>1</v>
      </c>
      <c r="T2210" t="b">
        <f>H2210=VLOOKUP($A2210,'Vals 0505'!$A:$L,8,FALSE)</f>
        <v>1</v>
      </c>
      <c r="U2210" t="b">
        <f>I2210=VLOOKUP($A2210,'Vals 0505'!$A:$L,9,FALSE)</f>
        <v>1</v>
      </c>
      <c r="V2210" t="b">
        <f>J2210=VLOOKUP($A2210,'Vals 0505'!$A:$L,10,FALSE)</f>
        <v>1</v>
      </c>
      <c r="W2210" t="b">
        <f>K2210=VLOOKUP($A2210,'Vals 0505'!$A:$L,11,FALSE)</f>
        <v>1</v>
      </c>
      <c r="X2210" t="b">
        <f>L2210=VLOOKUP($A2210,'Vals 0505'!$A:$L,12,FALSE)</f>
        <v>1</v>
      </c>
      <c r="Y2210">
        <f t="shared" si="34"/>
        <v>16567</v>
      </c>
    </row>
    <row r="2211" spans="1:25">
      <c r="A2211" s="4">
        <v>16568</v>
      </c>
      <c r="B2211" s="5" t="s">
        <v>376</v>
      </c>
      <c r="C2211" s="5" t="s">
        <v>34</v>
      </c>
      <c r="D2211" s="5" t="s">
        <v>37</v>
      </c>
      <c r="E2211" s="4"/>
      <c r="F2211" s="5"/>
      <c r="G2211" s="4"/>
      <c r="H2211" s="5" t="s">
        <v>379</v>
      </c>
      <c r="I2211" s="5" t="s">
        <v>403</v>
      </c>
      <c r="J2211" s="5" t="s">
        <v>284</v>
      </c>
      <c r="K2211" s="5" t="s">
        <v>442</v>
      </c>
      <c r="L2211" s="5" t="s">
        <v>17</v>
      </c>
      <c r="M2211" t="b">
        <f>A2211=VLOOKUP($A2211,'Vals 0505'!$A:$L,1,FALSE)</f>
        <v>1</v>
      </c>
      <c r="N2211" t="b">
        <f>B2211=VLOOKUP($A2211,'Vals 0505'!$A:$L,2,FALSE)</f>
        <v>1</v>
      </c>
      <c r="O2211" t="b">
        <f>C2211=VLOOKUP($A2211,'Vals 0505'!$A:$L,3,FALSE)</f>
        <v>1</v>
      </c>
      <c r="P2211" t="b">
        <f>D2211=VLOOKUP($A2211,'Vals 0505'!$A:$L,4,FALSE)</f>
        <v>1</v>
      </c>
      <c r="Q2211" t="b">
        <f>E2211=VLOOKUP($A2211,'Vals 0505'!$A:$L,5,FALSE)</f>
        <v>1</v>
      </c>
      <c r="R2211" t="b">
        <f>F2211=VLOOKUP($A2211,'Vals 0505'!$A:$L,6,FALSE)</f>
        <v>1</v>
      </c>
      <c r="S2211" t="b">
        <f>G2211=VLOOKUP($A2211,'Vals 0505'!$A:$L,7,FALSE)</f>
        <v>1</v>
      </c>
      <c r="T2211" t="b">
        <f>H2211=VLOOKUP($A2211,'Vals 0505'!$A:$L,8,FALSE)</f>
        <v>1</v>
      </c>
      <c r="U2211" t="b">
        <f>I2211=VLOOKUP($A2211,'Vals 0505'!$A:$L,9,FALSE)</f>
        <v>1</v>
      </c>
      <c r="V2211" t="b">
        <f>J2211=VLOOKUP($A2211,'Vals 0505'!$A:$L,10,FALSE)</f>
        <v>1</v>
      </c>
      <c r="W2211" t="b">
        <f>K2211=VLOOKUP($A2211,'Vals 0505'!$A:$L,11,FALSE)</f>
        <v>1</v>
      </c>
      <c r="X2211" t="b">
        <f>L2211=VLOOKUP($A2211,'Vals 0505'!$A:$L,12,FALSE)</f>
        <v>1</v>
      </c>
      <c r="Y2211">
        <f t="shared" si="34"/>
        <v>16568</v>
      </c>
    </row>
    <row r="2212" spans="1:25">
      <c r="A2212" s="3">
        <v>16569</v>
      </c>
      <c r="B2212" s="5" t="s">
        <v>376</v>
      </c>
      <c r="C2212" s="5" t="s">
        <v>34</v>
      </c>
      <c r="D2212" s="5" t="s">
        <v>37</v>
      </c>
      <c r="E2212" s="4"/>
      <c r="F2212" s="5"/>
      <c r="G2212" s="4"/>
      <c r="H2212" s="5" t="s">
        <v>379</v>
      </c>
      <c r="I2212" s="5" t="s">
        <v>404</v>
      </c>
      <c r="J2212" s="5" t="s">
        <v>284</v>
      </c>
      <c r="K2212" s="5" t="s">
        <v>971</v>
      </c>
      <c r="L2212" s="5" t="s">
        <v>17</v>
      </c>
      <c r="M2212" t="b">
        <f>A2212=VLOOKUP($A2212,'Vals 0505'!$A:$L,1,FALSE)</f>
        <v>1</v>
      </c>
      <c r="N2212" t="b">
        <f>B2212=VLOOKUP($A2212,'Vals 0505'!$A:$L,2,FALSE)</f>
        <v>1</v>
      </c>
      <c r="O2212" t="b">
        <f>C2212=VLOOKUP($A2212,'Vals 0505'!$A:$L,3,FALSE)</f>
        <v>1</v>
      </c>
      <c r="P2212" t="b">
        <f>D2212=VLOOKUP($A2212,'Vals 0505'!$A:$L,4,FALSE)</f>
        <v>1</v>
      </c>
      <c r="Q2212" t="b">
        <f>E2212=VLOOKUP($A2212,'Vals 0505'!$A:$L,5,FALSE)</f>
        <v>1</v>
      </c>
      <c r="R2212" t="b">
        <f>F2212=VLOOKUP($A2212,'Vals 0505'!$A:$L,6,FALSE)</f>
        <v>1</v>
      </c>
      <c r="S2212" t="b">
        <f>G2212=VLOOKUP($A2212,'Vals 0505'!$A:$L,7,FALSE)</f>
        <v>1</v>
      </c>
      <c r="T2212" t="b">
        <f>H2212=VLOOKUP($A2212,'Vals 0505'!$A:$L,8,FALSE)</f>
        <v>1</v>
      </c>
      <c r="U2212" t="b">
        <f>I2212=VLOOKUP($A2212,'Vals 0505'!$A:$L,9,FALSE)</f>
        <v>1</v>
      </c>
      <c r="V2212" t="b">
        <f>J2212=VLOOKUP($A2212,'Vals 0505'!$A:$L,10,FALSE)</f>
        <v>1</v>
      </c>
      <c r="W2212" t="b">
        <f>K2212=VLOOKUP($A2212,'Vals 0505'!$A:$L,11,FALSE)</f>
        <v>1</v>
      </c>
      <c r="X2212" t="b">
        <f>L2212=VLOOKUP($A2212,'Vals 0505'!$A:$L,12,FALSE)</f>
        <v>1</v>
      </c>
      <c r="Y2212">
        <f t="shared" si="34"/>
        <v>16569</v>
      </c>
    </row>
    <row r="2213" spans="1:25">
      <c r="A2213" s="3">
        <v>16570</v>
      </c>
      <c r="B2213" s="5" t="s">
        <v>376</v>
      </c>
      <c r="C2213" s="5" t="s">
        <v>34</v>
      </c>
      <c r="D2213" s="5" t="s">
        <v>35</v>
      </c>
      <c r="E2213" s="4"/>
      <c r="F2213" s="5"/>
      <c r="G2213" s="4"/>
      <c r="H2213" s="5" t="s">
        <v>379</v>
      </c>
      <c r="I2213" s="5" t="s">
        <v>405</v>
      </c>
      <c r="J2213" s="5" t="s">
        <v>284</v>
      </c>
      <c r="K2213" s="5" t="s">
        <v>882</v>
      </c>
      <c r="L2213" s="5" t="s">
        <v>17</v>
      </c>
      <c r="M2213" t="b">
        <f>A2213=VLOOKUP($A2213,'Vals 0505'!$A:$L,1,FALSE)</f>
        <v>1</v>
      </c>
      <c r="N2213" t="b">
        <f>B2213=VLOOKUP($A2213,'Vals 0505'!$A:$L,2,FALSE)</f>
        <v>1</v>
      </c>
      <c r="O2213" t="b">
        <f>C2213=VLOOKUP($A2213,'Vals 0505'!$A:$L,3,FALSE)</f>
        <v>1</v>
      </c>
      <c r="P2213" t="b">
        <f>D2213=VLOOKUP($A2213,'Vals 0505'!$A:$L,4,FALSE)</f>
        <v>1</v>
      </c>
      <c r="Q2213" t="b">
        <f>E2213=VLOOKUP($A2213,'Vals 0505'!$A:$L,5,FALSE)</f>
        <v>1</v>
      </c>
      <c r="R2213" t="b">
        <f>F2213=VLOOKUP($A2213,'Vals 0505'!$A:$L,6,FALSE)</f>
        <v>1</v>
      </c>
      <c r="S2213" t="b">
        <f>G2213=VLOOKUP($A2213,'Vals 0505'!$A:$L,7,FALSE)</f>
        <v>1</v>
      </c>
      <c r="T2213" t="b">
        <f>H2213=VLOOKUP($A2213,'Vals 0505'!$A:$L,8,FALSE)</f>
        <v>1</v>
      </c>
      <c r="U2213" t="b">
        <f>I2213=VLOOKUP($A2213,'Vals 0505'!$A:$L,9,FALSE)</f>
        <v>1</v>
      </c>
      <c r="V2213" t="b">
        <f>J2213=VLOOKUP($A2213,'Vals 0505'!$A:$L,10,FALSE)</f>
        <v>1</v>
      </c>
      <c r="W2213" t="b">
        <f>K2213=VLOOKUP($A2213,'Vals 0505'!$A:$L,11,FALSE)</f>
        <v>1</v>
      </c>
      <c r="X2213" t="b">
        <f>L2213=VLOOKUP($A2213,'Vals 0505'!$A:$L,12,FALSE)</f>
        <v>1</v>
      </c>
      <c r="Y2213">
        <f t="shared" si="34"/>
        <v>16570</v>
      </c>
    </row>
    <row r="2214" spans="1:25">
      <c r="A2214" s="3">
        <v>16571</v>
      </c>
      <c r="B2214" s="5" t="s">
        <v>376</v>
      </c>
      <c r="C2214" s="5" t="s">
        <v>34</v>
      </c>
      <c r="D2214" s="5" t="s">
        <v>35</v>
      </c>
      <c r="E2214" s="4"/>
      <c r="F2214" s="5"/>
      <c r="G2214" s="4"/>
      <c r="H2214" s="5" t="s">
        <v>379</v>
      </c>
      <c r="I2214" s="5" t="s">
        <v>405</v>
      </c>
      <c r="J2214" s="5" t="s">
        <v>284</v>
      </c>
      <c r="K2214" s="5" t="s">
        <v>481</v>
      </c>
      <c r="L2214" s="5" t="s">
        <v>17</v>
      </c>
      <c r="M2214" t="b">
        <f>A2214=VLOOKUP($A2214,'Vals 0505'!$A:$L,1,FALSE)</f>
        <v>1</v>
      </c>
      <c r="N2214" t="b">
        <f>B2214=VLOOKUP($A2214,'Vals 0505'!$A:$L,2,FALSE)</f>
        <v>1</v>
      </c>
      <c r="O2214" t="b">
        <f>C2214=VLOOKUP($A2214,'Vals 0505'!$A:$L,3,FALSE)</f>
        <v>1</v>
      </c>
      <c r="P2214" t="b">
        <f>D2214=VLOOKUP($A2214,'Vals 0505'!$A:$L,4,FALSE)</f>
        <v>1</v>
      </c>
      <c r="Q2214" t="b">
        <f>E2214=VLOOKUP($A2214,'Vals 0505'!$A:$L,5,FALSE)</f>
        <v>1</v>
      </c>
      <c r="R2214" t="b">
        <f>F2214=VLOOKUP($A2214,'Vals 0505'!$A:$L,6,FALSE)</f>
        <v>1</v>
      </c>
      <c r="S2214" t="b">
        <f>G2214=VLOOKUP($A2214,'Vals 0505'!$A:$L,7,FALSE)</f>
        <v>1</v>
      </c>
      <c r="T2214" t="b">
        <f>H2214=VLOOKUP($A2214,'Vals 0505'!$A:$L,8,FALSE)</f>
        <v>1</v>
      </c>
      <c r="U2214" t="b">
        <f>I2214=VLOOKUP($A2214,'Vals 0505'!$A:$L,9,FALSE)</f>
        <v>1</v>
      </c>
      <c r="V2214" t="b">
        <f>J2214=VLOOKUP($A2214,'Vals 0505'!$A:$L,10,FALSE)</f>
        <v>1</v>
      </c>
      <c r="W2214" t="b">
        <f>K2214=VLOOKUP($A2214,'Vals 0505'!$A:$L,11,FALSE)</f>
        <v>1</v>
      </c>
      <c r="X2214" t="b">
        <f>L2214=VLOOKUP($A2214,'Vals 0505'!$A:$L,12,FALSE)</f>
        <v>1</v>
      </c>
      <c r="Y2214">
        <f t="shared" si="34"/>
        <v>16571</v>
      </c>
    </row>
    <row r="2215" spans="1:25">
      <c r="A2215" s="3">
        <v>16572</v>
      </c>
      <c r="B2215" s="5" t="s">
        <v>376</v>
      </c>
      <c r="C2215" s="5" t="s">
        <v>34</v>
      </c>
      <c r="D2215" s="5" t="s">
        <v>35</v>
      </c>
      <c r="E2215" s="4"/>
      <c r="F2215" s="5"/>
      <c r="G2215" s="4"/>
      <c r="H2215" s="5" t="s">
        <v>379</v>
      </c>
      <c r="I2215" s="5" t="s">
        <v>405</v>
      </c>
      <c r="J2215" s="5" t="s">
        <v>284</v>
      </c>
      <c r="K2215" s="5" t="s">
        <v>480</v>
      </c>
      <c r="L2215" s="5" t="s">
        <v>17</v>
      </c>
      <c r="M2215" t="b">
        <f>A2215=VLOOKUP($A2215,'Vals 0505'!$A:$L,1,FALSE)</f>
        <v>1</v>
      </c>
      <c r="N2215" t="b">
        <f>B2215=VLOOKUP($A2215,'Vals 0505'!$A:$L,2,FALSE)</f>
        <v>1</v>
      </c>
      <c r="O2215" t="b">
        <f>C2215=VLOOKUP($A2215,'Vals 0505'!$A:$L,3,FALSE)</f>
        <v>1</v>
      </c>
      <c r="P2215" t="b">
        <f>D2215=VLOOKUP($A2215,'Vals 0505'!$A:$L,4,FALSE)</f>
        <v>1</v>
      </c>
      <c r="Q2215" t="b">
        <f>E2215=VLOOKUP($A2215,'Vals 0505'!$A:$L,5,FALSE)</f>
        <v>1</v>
      </c>
      <c r="R2215" t="b">
        <f>F2215=VLOOKUP($A2215,'Vals 0505'!$A:$L,6,FALSE)</f>
        <v>1</v>
      </c>
      <c r="S2215" t="b">
        <f>G2215=VLOOKUP($A2215,'Vals 0505'!$A:$L,7,FALSE)</f>
        <v>1</v>
      </c>
      <c r="T2215" t="b">
        <f>H2215=VLOOKUP($A2215,'Vals 0505'!$A:$L,8,FALSE)</f>
        <v>1</v>
      </c>
      <c r="U2215" t="b">
        <f>I2215=VLOOKUP($A2215,'Vals 0505'!$A:$L,9,FALSE)</f>
        <v>1</v>
      </c>
      <c r="V2215" t="b">
        <f>J2215=VLOOKUP($A2215,'Vals 0505'!$A:$L,10,FALSE)</f>
        <v>1</v>
      </c>
      <c r="W2215" t="b">
        <f>K2215=VLOOKUP($A2215,'Vals 0505'!$A:$L,11,FALSE)</f>
        <v>1</v>
      </c>
      <c r="X2215" t="b">
        <f>L2215=VLOOKUP($A2215,'Vals 0505'!$A:$L,12,FALSE)</f>
        <v>1</v>
      </c>
      <c r="Y2215">
        <f t="shared" si="34"/>
        <v>16572</v>
      </c>
    </row>
    <row r="2216" spans="1:25">
      <c r="A2216" s="4">
        <v>16573</v>
      </c>
      <c r="B2216" s="5" t="s">
        <v>376</v>
      </c>
      <c r="C2216" s="5" t="s">
        <v>34</v>
      </c>
      <c r="D2216" s="5" t="s">
        <v>35</v>
      </c>
      <c r="E2216" s="4"/>
      <c r="F2216" s="5"/>
      <c r="G2216" s="4"/>
      <c r="H2216" s="5" t="s">
        <v>379</v>
      </c>
      <c r="I2216" s="5" t="s">
        <v>405</v>
      </c>
      <c r="J2216" s="5" t="s">
        <v>284</v>
      </c>
      <c r="K2216" s="5" t="s">
        <v>972</v>
      </c>
      <c r="L2216" s="5" t="s">
        <v>17</v>
      </c>
      <c r="M2216" t="b">
        <f>A2216=VLOOKUP($A2216,'Vals 0505'!$A:$L,1,FALSE)</f>
        <v>1</v>
      </c>
      <c r="N2216" t="b">
        <f>B2216=VLOOKUP($A2216,'Vals 0505'!$A:$L,2,FALSE)</f>
        <v>1</v>
      </c>
      <c r="O2216" t="b">
        <f>C2216=VLOOKUP($A2216,'Vals 0505'!$A:$L,3,FALSE)</f>
        <v>1</v>
      </c>
      <c r="P2216" t="b">
        <f>D2216=VLOOKUP($A2216,'Vals 0505'!$A:$L,4,FALSE)</f>
        <v>1</v>
      </c>
      <c r="Q2216" t="b">
        <f>E2216=VLOOKUP($A2216,'Vals 0505'!$A:$L,5,FALSE)</f>
        <v>1</v>
      </c>
      <c r="R2216" t="b">
        <f>F2216=VLOOKUP($A2216,'Vals 0505'!$A:$L,6,FALSE)</f>
        <v>1</v>
      </c>
      <c r="S2216" t="b">
        <f>G2216=VLOOKUP($A2216,'Vals 0505'!$A:$L,7,FALSE)</f>
        <v>1</v>
      </c>
      <c r="T2216" t="b">
        <f>H2216=VLOOKUP($A2216,'Vals 0505'!$A:$L,8,FALSE)</f>
        <v>1</v>
      </c>
      <c r="U2216" t="b">
        <f>I2216=VLOOKUP($A2216,'Vals 0505'!$A:$L,9,FALSE)</f>
        <v>1</v>
      </c>
      <c r="V2216" t="b">
        <f>J2216=VLOOKUP($A2216,'Vals 0505'!$A:$L,10,FALSE)</f>
        <v>1</v>
      </c>
      <c r="W2216" t="b">
        <f>K2216=VLOOKUP($A2216,'Vals 0505'!$A:$L,11,FALSE)</f>
        <v>1</v>
      </c>
      <c r="X2216" t="b">
        <f>L2216=VLOOKUP($A2216,'Vals 0505'!$A:$L,12,FALSE)</f>
        <v>1</v>
      </c>
      <c r="Y2216">
        <f t="shared" si="34"/>
        <v>16573</v>
      </c>
    </row>
    <row r="2217" spans="1:25">
      <c r="A2217" s="3">
        <v>16574</v>
      </c>
      <c r="B2217" s="5" t="s">
        <v>376</v>
      </c>
      <c r="C2217" s="5" t="s">
        <v>34</v>
      </c>
      <c r="D2217" s="5" t="s">
        <v>35</v>
      </c>
      <c r="E2217" s="4"/>
      <c r="F2217" s="5"/>
      <c r="G2217" s="4"/>
      <c r="H2217" s="5" t="s">
        <v>379</v>
      </c>
      <c r="I2217" s="5" t="s">
        <v>403</v>
      </c>
      <c r="J2217" s="5" t="s">
        <v>284</v>
      </c>
      <c r="K2217" s="5" t="s">
        <v>1041</v>
      </c>
      <c r="L2217" s="5" t="s">
        <v>17</v>
      </c>
      <c r="M2217" t="b">
        <f>A2217=VLOOKUP($A2217,'Vals 0505'!$A:$L,1,FALSE)</f>
        <v>1</v>
      </c>
      <c r="N2217" t="b">
        <f>B2217=VLOOKUP($A2217,'Vals 0505'!$A:$L,2,FALSE)</f>
        <v>1</v>
      </c>
      <c r="O2217" t="b">
        <f>C2217=VLOOKUP($A2217,'Vals 0505'!$A:$L,3,FALSE)</f>
        <v>1</v>
      </c>
      <c r="P2217" t="b">
        <f>D2217=VLOOKUP($A2217,'Vals 0505'!$A:$L,4,FALSE)</f>
        <v>1</v>
      </c>
      <c r="Q2217" t="b">
        <f>E2217=VLOOKUP($A2217,'Vals 0505'!$A:$L,5,FALSE)</f>
        <v>1</v>
      </c>
      <c r="R2217" t="b">
        <f>F2217=VLOOKUP($A2217,'Vals 0505'!$A:$L,6,FALSE)</f>
        <v>1</v>
      </c>
      <c r="S2217" t="b">
        <f>G2217=VLOOKUP($A2217,'Vals 0505'!$A:$L,7,FALSE)</f>
        <v>1</v>
      </c>
      <c r="T2217" t="b">
        <f>H2217=VLOOKUP($A2217,'Vals 0505'!$A:$L,8,FALSE)</f>
        <v>1</v>
      </c>
      <c r="U2217" t="b">
        <f>I2217=VLOOKUP($A2217,'Vals 0505'!$A:$L,9,FALSE)</f>
        <v>1</v>
      </c>
      <c r="V2217" t="b">
        <f>J2217=VLOOKUP($A2217,'Vals 0505'!$A:$L,10,FALSE)</f>
        <v>1</v>
      </c>
      <c r="W2217" t="b">
        <f>K2217=VLOOKUP($A2217,'Vals 0505'!$A:$L,11,FALSE)</f>
        <v>1</v>
      </c>
      <c r="X2217" t="b">
        <f>L2217=VLOOKUP($A2217,'Vals 0505'!$A:$L,12,FALSE)</f>
        <v>1</v>
      </c>
      <c r="Y2217">
        <f t="shared" si="34"/>
        <v>16574</v>
      </c>
    </row>
    <row r="2218" spans="1:25">
      <c r="A2218" s="4">
        <v>16575</v>
      </c>
      <c r="B2218" s="5" t="s">
        <v>376</v>
      </c>
      <c r="C2218" s="5" t="s">
        <v>34</v>
      </c>
      <c r="D2218" s="5" t="s">
        <v>37</v>
      </c>
      <c r="E2218" s="4"/>
      <c r="F2218" s="5"/>
      <c r="G2218" s="4"/>
      <c r="H2218" s="5" t="s">
        <v>379</v>
      </c>
      <c r="I2218" s="5" t="s">
        <v>405</v>
      </c>
      <c r="J2218" s="5" t="s">
        <v>284</v>
      </c>
      <c r="K2218" s="5" t="s">
        <v>971</v>
      </c>
      <c r="L2218" s="5" t="s">
        <v>17</v>
      </c>
      <c r="M2218" t="b">
        <f>A2218=VLOOKUP($A2218,'Vals 0505'!$A:$L,1,FALSE)</f>
        <v>1</v>
      </c>
      <c r="N2218" t="b">
        <f>B2218=VLOOKUP($A2218,'Vals 0505'!$A:$L,2,FALSE)</f>
        <v>1</v>
      </c>
      <c r="O2218" t="b">
        <f>C2218=VLOOKUP($A2218,'Vals 0505'!$A:$L,3,FALSE)</f>
        <v>1</v>
      </c>
      <c r="P2218" t="b">
        <f>D2218=VLOOKUP($A2218,'Vals 0505'!$A:$L,4,FALSE)</f>
        <v>1</v>
      </c>
      <c r="Q2218" t="b">
        <f>E2218=VLOOKUP($A2218,'Vals 0505'!$A:$L,5,FALSE)</f>
        <v>1</v>
      </c>
      <c r="R2218" t="b">
        <f>F2218=VLOOKUP($A2218,'Vals 0505'!$A:$L,6,FALSE)</f>
        <v>1</v>
      </c>
      <c r="S2218" t="b">
        <f>G2218=VLOOKUP($A2218,'Vals 0505'!$A:$L,7,FALSE)</f>
        <v>1</v>
      </c>
      <c r="T2218" t="b">
        <f>H2218=VLOOKUP($A2218,'Vals 0505'!$A:$L,8,FALSE)</f>
        <v>1</v>
      </c>
      <c r="U2218" t="b">
        <f>I2218=VLOOKUP($A2218,'Vals 0505'!$A:$L,9,FALSE)</f>
        <v>1</v>
      </c>
      <c r="V2218" t="b">
        <f>J2218=VLOOKUP($A2218,'Vals 0505'!$A:$L,10,FALSE)</f>
        <v>1</v>
      </c>
      <c r="W2218" t="b">
        <f>K2218=VLOOKUP($A2218,'Vals 0505'!$A:$L,11,FALSE)</f>
        <v>1</v>
      </c>
      <c r="X2218" t="b">
        <f>L2218=VLOOKUP($A2218,'Vals 0505'!$A:$L,12,FALSE)</f>
        <v>1</v>
      </c>
      <c r="Y2218">
        <f t="shared" si="34"/>
        <v>16575</v>
      </c>
    </row>
    <row r="2219" spans="1:25">
      <c r="A2219" s="4">
        <v>16576</v>
      </c>
      <c r="B2219" s="5" t="s">
        <v>376</v>
      </c>
      <c r="C2219" s="5" t="s">
        <v>34</v>
      </c>
      <c r="D2219" s="5" t="s">
        <v>35</v>
      </c>
      <c r="E2219" s="4"/>
      <c r="F2219" s="5"/>
      <c r="G2219" s="4"/>
      <c r="H2219" s="5" t="s">
        <v>379</v>
      </c>
      <c r="I2219" s="5" t="s">
        <v>406</v>
      </c>
      <c r="J2219" s="5" t="s">
        <v>284</v>
      </c>
      <c r="K2219" s="5" t="s">
        <v>882</v>
      </c>
      <c r="L2219" s="5" t="s">
        <v>17</v>
      </c>
      <c r="M2219" t="b">
        <f>A2219=VLOOKUP($A2219,'Vals 0505'!$A:$L,1,FALSE)</f>
        <v>1</v>
      </c>
      <c r="N2219" t="b">
        <f>B2219=VLOOKUP($A2219,'Vals 0505'!$A:$L,2,FALSE)</f>
        <v>1</v>
      </c>
      <c r="O2219" t="b">
        <f>C2219=VLOOKUP($A2219,'Vals 0505'!$A:$L,3,FALSE)</f>
        <v>1</v>
      </c>
      <c r="P2219" t="b">
        <f>D2219=VLOOKUP($A2219,'Vals 0505'!$A:$L,4,FALSE)</f>
        <v>1</v>
      </c>
      <c r="Q2219" t="b">
        <f>E2219=VLOOKUP($A2219,'Vals 0505'!$A:$L,5,FALSE)</f>
        <v>1</v>
      </c>
      <c r="R2219" t="b">
        <f>F2219=VLOOKUP($A2219,'Vals 0505'!$A:$L,6,FALSE)</f>
        <v>1</v>
      </c>
      <c r="S2219" t="b">
        <f>G2219=VLOOKUP($A2219,'Vals 0505'!$A:$L,7,FALSE)</f>
        <v>1</v>
      </c>
      <c r="T2219" t="b">
        <f>H2219=VLOOKUP($A2219,'Vals 0505'!$A:$L,8,FALSE)</f>
        <v>1</v>
      </c>
      <c r="U2219" t="b">
        <f>I2219=VLOOKUP($A2219,'Vals 0505'!$A:$L,9,FALSE)</f>
        <v>1</v>
      </c>
      <c r="V2219" t="b">
        <f>J2219=VLOOKUP($A2219,'Vals 0505'!$A:$L,10,FALSE)</f>
        <v>1</v>
      </c>
      <c r="W2219" t="b">
        <f>K2219=VLOOKUP($A2219,'Vals 0505'!$A:$L,11,FALSE)</f>
        <v>1</v>
      </c>
      <c r="X2219" t="b">
        <f>L2219=VLOOKUP($A2219,'Vals 0505'!$A:$L,12,FALSE)</f>
        <v>1</v>
      </c>
      <c r="Y2219">
        <f t="shared" si="34"/>
        <v>16576</v>
      </c>
    </row>
    <row r="2220" spans="1:25">
      <c r="A2220" s="3">
        <v>16577</v>
      </c>
      <c r="B2220" s="5" t="s">
        <v>376</v>
      </c>
      <c r="C2220" s="5" t="s">
        <v>34</v>
      </c>
      <c r="D2220" s="5" t="s">
        <v>35</v>
      </c>
      <c r="E2220" s="4"/>
      <c r="F2220" s="5"/>
      <c r="G2220" s="4"/>
      <c r="H2220" s="5" t="s">
        <v>379</v>
      </c>
      <c r="I2220" s="5" t="s">
        <v>406</v>
      </c>
      <c r="J2220" s="5" t="s">
        <v>284</v>
      </c>
      <c r="K2220" s="5" t="s">
        <v>481</v>
      </c>
      <c r="L2220" s="5" t="s">
        <v>17</v>
      </c>
      <c r="M2220" t="b">
        <f>A2220=VLOOKUP($A2220,'Vals 0505'!$A:$L,1,FALSE)</f>
        <v>1</v>
      </c>
      <c r="N2220" t="b">
        <f>B2220=VLOOKUP($A2220,'Vals 0505'!$A:$L,2,FALSE)</f>
        <v>1</v>
      </c>
      <c r="O2220" t="b">
        <f>C2220=VLOOKUP($A2220,'Vals 0505'!$A:$L,3,FALSE)</f>
        <v>1</v>
      </c>
      <c r="P2220" t="b">
        <f>D2220=VLOOKUP($A2220,'Vals 0505'!$A:$L,4,FALSE)</f>
        <v>1</v>
      </c>
      <c r="Q2220" t="b">
        <f>E2220=VLOOKUP($A2220,'Vals 0505'!$A:$L,5,FALSE)</f>
        <v>1</v>
      </c>
      <c r="R2220" t="b">
        <f>F2220=VLOOKUP($A2220,'Vals 0505'!$A:$L,6,FALSE)</f>
        <v>1</v>
      </c>
      <c r="S2220" t="b">
        <f>G2220=VLOOKUP($A2220,'Vals 0505'!$A:$L,7,FALSE)</f>
        <v>1</v>
      </c>
      <c r="T2220" t="b">
        <f>H2220=VLOOKUP($A2220,'Vals 0505'!$A:$L,8,FALSE)</f>
        <v>1</v>
      </c>
      <c r="U2220" t="b">
        <f>I2220=VLOOKUP($A2220,'Vals 0505'!$A:$L,9,FALSE)</f>
        <v>1</v>
      </c>
      <c r="V2220" t="b">
        <f>J2220=VLOOKUP($A2220,'Vals 0505'!$A:$L,10,FALSE)</f>
        <v>1</v>
      </c>
      <c r="W2220" t="b">
        <f>K2220=VLOOKUP($A2220,'Vals 0505'!$A:$L,11,FALSE)</f>
        <v>1</v>
      </c>
      <c r="X2220" t="b">
        <f>L2220=VLOOKUP($A2220,'Vals 0505'!$A:$L,12,FALSE)</f>
        <v>1</v>
      </c>
      <c r="Y2220">
        <f t="shared" si="34"/>
        <v>16577</v>
      </c>
    </row>
    <row r="2221" spans="1:25">
      <c r="A2221" s="4">
        <v>16578</v>
      </c>
      <c r="B2221" s="5" t="s">
        <v>376</v>
      </c>
      <c r="C2221" s="5" t="s">
        <v>34</v>
      </c>
      <c r="D2221" s="5" t="s">
        <v>35</v>
      </c>
      <c r="E2221" s="4"/>
      <c r="F2221" s="5"/>
      <c r="G2221" s="4"/>
      <c r="H2221" s="5" t="s">
        <v>379</v>
      </c>
      <c r="I2221" s="5" t="s">
        <v>406</v>
      </c>
      <c r="J2221" s="5" t="s">
        <v>284</v>
      </c>
      <c r="K2221" s="5" t="s">
        <v>480</v>
      </c>
      <c r="L2221" s="5" t="s">
        <v>17</v>
      </c>
      <c r="M2221" t="b">
        <f>A2221=VLOOKUP($A2221,'Vals 0505'!$A:$L,1,FALSE)</f>
        <v>1</v>
      </c>
      <c r="N2221" t="b">
        <f>B2221=VLOOKUP($A2221,'Vals 0505'!$A:$L,2,FALSE)</f>
        <v>1</v>
      </c>
      <c r="O2221" t="b">
        <f>C2221=VLOOKUP($A2221,'Vals 0505'!$A:$L,3,FALSE)</f>
        <v>1</v>
      </c>
      <c r="P2221" t="b">
        <f>D2221=VLOOKUP($A2221,'Vals 0505'!$A:$L,4,FALSE)</f>
        <v>1</v>
      </c>
      <c r="Q2221" t="b">
        <f>E2221=VLOOKUP($A2221,'Vals 0505'!$A:$L,5,FALSE)</f>
        <v>1</v>
      </c>
      <c r="R2221" t="b">
        <f>F2221=VLOOKUP($A2221,'Vals 0505'!$A:$L,6,FALSE)</f>
        <v>1</v>
      </c>
      <c r="S2221" t="b">
        <f>G2221=VLOOKUP($A2221,'Vals 0505'!$A:$L,7,FALSE)</f>
        <v>1</v>
      </c>
      <c r="T2221" t="b">
        <f>H2221=VLOOKUP($A2221,'Vals 0505'!$A:$L,8,FALSE)</f>
        <v>1</v>
      </c>
      <c r="U2221" t="b">
        <f>I2221=VLOOKUP($A2221,'Vals 0505'!$A:$L,9,FALSE)</f>
        <v>1</v>
      </c>
      <c r="V2221" t="b">
        <f>J2221=VLOOKUP($A2221,'Vals 0505'!$A:$L,10,FALSE)</f>
        <v>1</v>
      </c>
      <c r="W2221" t="b">
        <f>K2221=VLOOKUP($A2221,'Vals 0505'!$A:$L,11,FALSE)</f>
        <v>1</v>
      </c>
      <c r="X2221" t="b">
        <f>L2221=VLOOKUP($A2221,'Vals 0505'!$A:$L,12,FALSE)</f>
        <v>1</v>
      </c>
      <c r="Y2221">
        <f t="shared" si="34"/>
        <v>16578</v>
      </c>
    </row>
    <row r="2222" spans="1:25">
      <c r="A2222" s="3">
        <v>16579</v>
      </c>
      <c r="B2222" s="5" t="s">
        <v>376</v>
      </c>
      <c r="C2222" s="5" t="s">
        <v>34</v>
      </c>
      <c r="D2222" s="5" t="s">
        <v>35</v>
      </c>
      <c r="E2222" s="4"/>
      <c r="F2222" s="5"/>
      <c r="G2222" s="4"/>
      <c r="H2222" s="5" t="s">
        <v>379</v>
      </c>
      <c r="I2222" s="5" t="s">
        <v>406</v>
      </c>
      <c r="J2222" s="5" t="s">
        <v>284</v>
      </c>
      <c r="K2222" s="5" t="s">
        <v>973</v>
      </c>
      <c r="L2222" s="5" t="s">
        <v>17</v>
      </c>
      <c r="M2222" t="b">
        <f>A2222=VLOOKUP($A2222,'Vals 0505'!$A:$L,1,FALSE)</f>
        <v>1</v>
      </c>
      <c r="N2222" t="b">
        <f>B2222=VLOOKUP($A2222,'Vals 0505'!$A:$L,2,FALSE)</f>
        <v>1</v>
      </c>
      <c r="O2222" t="b">
        <f>C2222=VLOOKUP($A2222,'Vals 0505'!$A:$L,3,FALSE)</f>
        <v>1</v>
      </c>
      <c r="P2222" t="b">
        <f>D2222=VLOOKUP($A2222,'Vals 0505'!$A:$L,4,FALSE)</f>
        <v>1</v>
      </c>
      <c r="Q2222" t="b">
        <f>E2222=VLOOKUP($A2222,'Vals 0505'!$A:$L,5,FALSE)</f>
        <v>1</v>
      </c>
      <c r="R2222" t="b">
        <f>F2222=VLOOKUP($A2222,'Vals 0505'!$A:$L,6,FALSE)</f>
        <v>1</v>
      </c>
      <c r="S2222" t="b">
        <f>G2222=VLOOKUP($A2222,'Vals 0505'!$A:$L,7,FALSE)</f>
        <v>1</v>
      </c>
      <c r="T2222" t="b">
        <f>H2222=VLOOKUP($A2222,'Vals 0505'!$A:$L,8,FALSE)</f>
        <v>1</v>
      </c>
      <c r="U2222" t="b">
        <f>I2222=VLOOKUP($A2222,'Vals 0505'!$A:$L,9,FALSE)</f>
        <v>1</v>
      </c>
      <c r="V2222" t="b">
        <f>J2222=VLOOKUP($A2222,'Vals 0505'!$A:$L,10,FALSE)</f>
        <v>1</v>
      </c>
      <c r="W2222" t="b">
        <f>K2222=VLOOKUP($A2222,'Vals 0505'!$A:$L,11,FALSE)</f>
        <v>1</v>
      </c>
      <c r="X2222" t="b">
        <f>L2222=VLOOKUP($A2222,'Vals 0505'!$A:$L,12,FALSE)</f>
        <v>1</v>
      </c>
      <c r="Y2222">
        <f t="shared" si="34"/>
        <v>16579</v>
      </c>
    </row>
    <row r="2223" spans="1:25">
      <c r="A2223" s="3">
        <v>16580</v>
      </c>
      <c r="B2223" s="5" t="s">
        <v>376</v>
      </c>
      <c r="C2223" s="5" t="s">
        <v>34</v>
      </c>
      <c r="D2223" s="5" t="s">
        <v>35</v>
      </c>
      <c r="E2223" s="4"/>
      <c r="F2223" s="5"/>
      <c r="G2223" s="4"/>
      <c r="H2223" s="5" t="s">
        <v>379</v>
      </c>
      <c r="I2223" s="5" t="s">
        <v>406</v>
      </c>
      <c r="J2223" s="5" t="s">
        <v>284</v>
      </c>
      <c r="K2223" s="5" t="s">
        <v>974</v>
      </c>
      <c r="L2223" s="5" t="s">
        <v>17</v>
      </c>
      <c r="M2223" t="b">
        <f>A2223=VLOOKUP($A2223,'Vals 0505'!$A:$L,1,FALSE)</f>
        <v>1</v>
      </c>
      <c r="N2223" t="b">
        <f>B2223=VLOOKUP($A2223,'Vals 0505'!$A:$L,2,FALSE)</f>
        <v>1</v>
      </c>
      <c r="O2223" t="b">
        <f>C2223=VLOOKUP($A2223,'Vals 0505'!$A:$L,3,FALSE)</f>
        <v>1</v>
      </c>
      <c r="P2223" t="b">
        <f>D2223=VLOOKUP($A2223,'Vals 0505'!$A:$L,4,FALSE)</f>
        <v>1</v>
      </c>
      <c r="Q2223" t="b">
        <f>E2223=VLOOKUP($A2223,'Vals 0505'!$A:$L,5,FALSE)</f>
        <v>1</v>
      </c>
      <c r="R2223" t="b">
        <f>F2223=VLOOKUP($A2223,'Vals 0505'!$A:$L,6,FALSE)</f>
        <v>1</v>
      </c>
      <c r="S2223" t="b">
        <f>G2223=VLOOKUP($A2223,'Vals 0505'!$A:$L,7,FALSE)</f>
        <v>1</v>
      </c>
      <c r="T2223" t="b">
        <f>H2223=VLOOKUP($A2223,'Vals 0505'!$A:$L,8,FALSE)</f>
        <v>1</v>
      </c>
      <c r="U2223" t="b">
        <f>I2223=VLOOKUP($A2223,'Vals 0505'!$A:$L,9,FALSE)</f>
        <v>1</v>
      </c>
      <c r="V2223" t="b">
        <f>J2223=VLOOKUP($A2223,'Vals 0505'!$A:$L,10,FALSE)</f>
        <v>1</v>
      </c>
      <c r="W2223" t="b">
        <f>K2223=VLOOKUP($A2223,'Vals 0505'!$A:$L,11,FALSE)</f>
        <v>1</v>
      </c>
      <c r="X2223" t="b">
        <f>L2223=VLOOKUP($A2223,'Vals 0505'!$A:$L,12,FALSE)</f>
        <v>1</v>
      </c>
      <c r="Y2223">
        <f t="shared" si="34"/>
        <v>16580</v>
      </c>
    </row>
    <row r="2224" spans="1:25">
      <c r="A2224" s="3">
        <v>16581</v>
      </c>
      <c r="B2224" s="5" t="s">
        <v>376</v>
      </c>
      <c r="C2224" s="5" t="s">
        <v>34</v>
      </c>
      <c r="D2224" s="5" t="s">
        <v>35</v>
      </c>
      <c r="E2224" s="4"/>
      <c r="F2224" s="5"/>
      <c r="G2224" s="4"/>
      <c r="H2224" s="5" t="s">
        <v>379</v>
      </c>
      <c r="I2224" s="5" t="s">
        <v>406</v>
      </c>
      <c r="J2224" s="5" t="s">
        <v>284</v>
      </c>
      <c r="K2224" s="5" t="s">
        <v>968</v>
      </c>
      <c r="L2224" s="5" t="s">
        <v>17</v>
      </c>
      <c r="M2224" t="b">
        <f>A2224=VLOOKUP($A2224,'Vals 0505'!$A:$L,1,FALSE)</f>
        <v>1</v>
      </c>
      <c r="N2224" t="b">
        <f>B2224=VLOOKUP($A2224,'Vals 0505'!$A:$L,2,FALSE)</f>
        <v>1</v>
      </c>
      <c r="O2224" t="b">
        <f>C2224=VLOOKUP($A2224,'Vals 0505'!$A:$L,3,FALSE)</f>
        <v>1</v>
      </c>
      <c r="P2224" t="b">
        <f>D2224=VLOOKUP($A2224,'Vals 0505'!$A:$L,4,FALSE)</f>
        <v>1</v>
      </c>
      <c r="Q2224" t="b">
        <f>E2224=VLOOKUP($A2224,'Vals 0505'!$A:$L,5,FALSE)</f>
        <v>1</v>
      </c>
      <c r="R2224" t="b">
        <f>F2224=VLOOKUP($A2224,'Vals 0505'!$A:$L,6,FALSE)</f>
        <v>1</v>
      </c>
      <c r="S2224" t="b">
        <f>G2224=VLOOKUP($A2224,'Vals 0505'!$A:$L,7,FALSE)</f>
        <v>1</v>
      </c>
      <c r="T2224" t="b">
        <f>H2224=VLOOKUP($A2224,'Vals 0505'!$A:$L,8,FALSE)</f>
        <v>1</v>
      </c>
      <c r="U2224" t="b">
        <f>I2224=VLOOKUP($A2224,'Vals 0505'!$A:$L,9,FALSE)</f>
        <v>1</v>
      </c>
      <c r="V2224" t="b">
        <f>J2224=VLOOKUP($A2224,'Vals 0505'!$A:$L,10,FALSE)</f>
        <v>1</v>
      </c>
      <c r="W2224" t="b">
        <f>K2224=VLOOKUP($A2224,'Vals 0505'!$A:$L,11,FALSE)</f>
        <v>1</v>
      </c>
      <c r="X2224" t="b">
        <f>L2224=VLOOKUP($A2224,'Vals 0505'!$A:$L,12,FALSE)</f>
        <v>1</v>
      </c>
      <c r="Y2224">
        <f t="shared" si="34"/>
        <v>16581</v>
      </c>
    </row>
    <row r="2225" spans="1:25">
      <c r="A2225" s="4">
        <v>16582</v>
      </c>
      <c r="B2225" s="5" t="s">
        <v>376</v>
      </c>
      <c r="C2225" s="5" t="s">
        <v>34</v>
      </c>
      <c r="D2225" s="5" t="s">
        <v>35</v>
      </c>
      <c r="E2225" s="4"/>
      <c r="F2225" s="5"/>
      <c r="G2225" s="4"/>
      <c r="H2225" s="5" t="s">
        <v>379</v>
      </c>
      <c r="I2225" s="5" t="s">
        <v>406</v>
      </c>
      <c r="J2225" s="5" t="s">
        <v>284</v>
      </c>
      <c r="K2225" s="5" t="s">
        <v>975</v>
      </c>
      <c r="L2225" s="5" t="s">
        <v>17</v>
      </c>
      <c r="M2225" t="b">
        <f>A2225=VLOOKUP($A2225,'Vals 0505'!$A:$L,1,FALSE)</f>
        <v>1</v>
      </c>
      <c r="N2225" t="b">
        <f>B2225=VLOOKUP($A2225,'Vals 0505'!$A:$L,2,FALSE)</f>
        <v>1</v>
      </c>
      <c r="O2225" t="b">
        <f>C2225=VLOOKUP($A2225,'Vals 0505'!$A:$L,3,FALSE)</f>
        <v>1</v>
      </c>
      <c r="P2225" t="b">
        <f>D2225=VLOOKUP($A2225,'Vals 0505'!$A:$L,4,FALSE)</f>
        <v>1</v>
      </c>
      <c r="Q2225" t="b">
        <f>E2225=VLOOKUP($A2225,'Vals 0505'!$A:$L,5,FALSE)</f>
        <v>1</v>
      </c>
      <c r="R2225" t="b">
        <f>F2225=VLOOKUP($A2225,'Vals 0505'!$A:$L,6,FALSE)</f>
        <v>1</v>
      </c>
      <c r="S2225" t="b">
        <f>G2225=VLOOKUP($A2225,'Vals 0505'!$A:$L,7,FALSE)</f>
        <v>1</v>
      </c>
      <c r="T2225" t="b">
        <f>H2225=VLOOKUP($A2225,'Vals 0505'!$A:$L,8,FALSE)</f>
        <v>1</v>
      </c>
      <c r="U2225" t="b">
        <f>I2225=VLOOKUP($A2225,'Vals 0505'!$A:$L,9,FALSE)</f>
        <v>1</v>
      </c>
      <c r="V2225" t="b">
        <f>J2225=VLOOKUP($A2225,'Vals 0505'!$A:$L,10,FALSE)</f>
        <v>1</v>
      </c>
      <c r="W2225" t="b">
        <f>K2225=VLOOKUP($A2225,'Vals 0505'!$A:$L,11,FALSE)</f>
        <v>1</v>
      </c>
      <c r="X2225" t="b">
        <f>L2225=VLOOKUP($A2225,'Vals 0505'!$A:$L,12,FALSE)</f>
        <v>1</v>
      </c>
      <c r="Y2225">
        <f t="shared" si="34"/>
        <v>16582</v>
      </c>
    </row>
    <row r="2226" spans="1:25">
      <c r="A2226" s="4">
        <v>16583</v>
      </c>
      <c r="B2226" s="5" t="s">
        <v>376</v>
      </c>
      <c r="C2226" s="5" t="s">
        <v>34</v>
      </c>
      <c r="D2226" s="5" t="s">
        <v>35</v>
      </c>
      <c r="E2226" s="4"/>
      <c r="F2226" s="5"/>
      <c r="G2226" s="4"/>
      <c r="H2226" s="5" t="s">
        <v>379</v>
      </c>
      <c r="I2226" s="5" t="s">
        <v>406</v>
      </c>
      <c r="J2226" s="5" t="s">
        <v>284</v>
      </c>
      <c r="K2226" s="5" t="s">
        <v>976</v>
      </c>
      <c r="L2226" s="5" t="s">
        <v>17</v>
      </c>
      <c r="M2226" t="b">
        <f>A2226=VLOOKUP($A2226,'Vals 0505'!$A:$L,1,FALSE)</f>
        <v>1</v>
      </c>
      <c r="N2226" t="b">
        <f>B2226=VLOOKUP($A2226,'Vals 0505'!$A:$L,2,FALSE)</f>
        <v>1</v>
      </c>
      <c r="O2226" t="b">
        <f>C2226=VLOOKUP($A2226,'Vals 0505'!$A:$L,3,FALSE)</f>
        <v>1</v>
      </c>
      <c r="P2226" t="b">
        <f>D2226=VLOOKUP($A2226,'Vals 0505'!$A:$L,4,FALSE)</f>
        <v>1</v>
      </c>
      <c r="Q2226" t="b">
        <f>E2226=VLOOKUP($A2226,'Vals 0505'!$A:$L,5,FALSE)</f>
        <v>1</v>
      </c>
      <c r="R2226" t="b">
        <f>F2226=VLOOKUP($A2226,'Vals 0505'!$A:$L,6,FALSE)</f>
        <v>1</v>
      </c>
      <c r="S2226" t="b">
        <f>G2226=VLOOKUP($A2226,'Vals 0505'!$A:$L,7,FALSE)</f>
        <v>1</v>
      </c>
      <c r="T2226" t="b">
        <f>H2226=VLOOKUP($A2226,'Vals 0505'!$A:$L,8,FALSE)</f>
        <v>1</v>
      </c>
      <c r="U2226" t="b">
        <f>I2226=VLOOKUP($A2226,'Vals 0505'!$A:$L,9,FALSE)</f>
        <v>1</v>
      </c>
      <c r="V2226" t="b">
        <f>J2226=VLOOKUP($A2226,'Vals 0505'!$A:$L,10,FALSE)</f>
        <v>1</v>
      </c>
      <c r="W2226" t="b">
        <f>K2226=VLOOKUP($A2226,'Vals 0505'!$A:$L,11,FALSE)</f>
        <v>1</v>
      </c>
      <c r="X2226" t="b">
        <f>L2226=VLOOKUP($A2226,'Vals 0505'!$A:$L,12,FALSE)</f>
        <v>1</v>
      </c>
      <c r="Y2226">
        <f t="shared" si="34"/>
        <v>16583</v>
      </c>
    </row>
    <row r="2227" spans="1:25">
      <c r="A2227" s="4">
        <v>16584</v>
      </c>
      <c r="B2227" s="5" t="s">
        <v>376</v>
      </c>
      <c r="C2227" s="5" t="s">
        <v>34</v>
      </c>
      <c r="D2227" s="5" t="s">
        <v>37</v>
      </c>
      <c r="E2227" s="4"/>
      <c r="F2227" s="5"/>
      <c r="G2227" s="4"/>
      <c r="H2227" s="5" t="s">
        <v>379</v>
      </c>
      <c r="I2227" s="5" t="s">
        <v>406</v>
      </c>
      <c r="J2227" s="5" t="s">
        <v>284</v>
      </c>
      <c r="K2227" s="5" t="s">
        <v>971</v>
      </c>
      <c r="L2227" s="5" t="s">
        <v>17</v>
      </c>
      <c r="M2227" t="b">
        <f>A2227=VLOOKUP($A2227,'Vals 0505'!$A:$L,1,FALSE)</f>
        <v>1</v>
      </c>
      <c r="N2227" t="b">
        <f>B2227=VLOOKUP($A2227,'Vals 0505'!$A:$L,2,FALSE)</f>
        <v>1</v>
      </c>
      <c r="O2227" t="b">
        <f>C2227=VLOOKUP($A2227,'Vals 0505'!$A:$L,3,FALSE)</f>
        <v>1</v>
      </c>
      <c r="P2227" t="b">
        <f>D2227=VLOOKUP($A2227,'Vals 0505'!$A:$L,4,FALSE)</f>
        <v>1</v>
      </c>
      <c r="Q2227" t="b">
        <f>E2227=VLOOKUP($A2227,'Vals 0505'!$A:$L,5,FALSE)</f>
        <v>1</v>
      </c>
      <c r="R2227" t="b">
        <f>F2227=VLOOKUP($A2227,'Vals 0505'!$A:$L,6,FALSE)</f>
        <v>1</v>
      </c>
      <c r="S2227" t="b">
        <f>G2227=VLOOKUP($A2227,'Vals 0505'!$A:$L,7,FALSE)</f>
        <v>1</v>
      </c>
      <c r="T2227" t="b">
        <f>H2227=VLOOKUP($A2227,'Vals 0505'!$A:$L,8,FALSE)</f>
        <v>1</v>
      </c>
      <c r="U2227" t="b">
        <f>I2227=VLOOKUP($A2227,'Vals 0505'!$A:$L,9,FALSE)</f>
        <v>1</v>
      </c>
      <c r="V2227" t="b">
        <f>J2227=VLOOKUP($A2227,'Vals 0505'!$A:$L,10,FALSE)</f>
        <v>1</v>
      </c>
      <c r="W2227" t="b">
        <f>K2227=VLOOKUP($A2227,'Vals 0505'!$A:$L,11,FALSE)</f>
        <v>1</v>
      </c>
      <c r="X2227" t="b">
        <f>L2227=VLOOKUP($A2227,'Vals 0505'!$A:$L,12,FALSE)</f>
        <v>1</v>
      </c>
      <c r="Y2227">
        <f t="shared" si="34"/>
        <v>16584</v>
      </c>
    </row>
    <row r="2228" spans="1:25">
      <c r="A2228" s="3">
        <v>16585</v>
      </c>
      <c r="B2228" s="5" t="s">
        <v>376</v>
      </c>
      <c r="C2228" s="5" t="s">
        <v>34</v>
      </c>
      <c r="D2228" s="5" t="s">
        <v>35</v>
      </c>
      <c r="E2228" s="4"/>
      <c r="F2228" s="5"/>
      <c r="G2228" s="4"/>
      <c r="H2228" s="5" t="s">
        <v>379</v>
      </c>
      <c r="I2228" s="5" t="s">
        <v>407</v>
      </c>
      <c r="J2228" s="5" t="s">
        <v>284</v>
      </c>
      <c r="K2228" s="5" t="s">
        <v>882</v>
      </c>
      <c r="L2228" s="5" t="s">
        <v>17</v>
      </c>
      <c r="M2228" t="b">
        <f>A2228=VLOOKUP($A2228,'Vals 0505'!$A:$L,1,FALSE)</f>
        <v>1</v>
      </c>
      <c r="N2228" t="b">
        <f>B2228=VLOOKUP($A2228,'Vals 0505'!$A:$L,2,FALSE)</f>
        <v>1</v>
      </c>
      <c r="O2228" t="b">
        <f>C2228=VLOOKUP($A2228,'Vals 0505'!$A:$L,3,FALSE)</f>
        <v>1</v>
      </c>
      <c r="P2228" t="b">
        <f>D2228=VLOOKUP($A2228,'Vals 0505'!$A:$L,4,FALSE)</f>
        <v>1</v>
      </c>
      <c r="Q2228" t="b">
        <f>E2228=VLOOKUP($A2228,'Vals 0505'!$A:$L,5,FALSE)</f>
        <v>1</v>
      </c>
      <c r="R2228" t="b">
        <f>F2228=VLOOKUP($A2228,'Vals 0505'!$A:$L,6,FALSE)</f>
        <v>1</v>
      </c>
      <c r="S2228" t="b">
        <f>G2228=VLOOKUP($A2228,'Vals 0505'!$A:$L,7,FALSE)</f>
        <v>1</v>
      </c>
      <c r="T2228" t="b">
        <f>H2228=VLOOKUP($A2228,'Vals 0505'!$A:$L,8,FALSE)</f>
        <v>1</v>
      </c>
      <c r="U2228" t="b">
        <f>I2228=VLOOKUP($A2228,'Vals 0505'!$A:$L,9,FALSE)</f>
        <v>1</v>
      </c>
      <c r="V2228" t="b">
        <f>J2228=VLOOKUP($A2228,'Vals 0505'!$A:$L,10,FALSE)</f>
        <v>1</v>
      </c>
      <c r="W2228" t="b">
        <f>K2228=VLOOKUP($A2228,'Vals 0505'!$A:$L,11,FALSE)</f>
        <v>1</v>
      </c>
      <c r="X2228" t="b">
        <f>L2228=VLOOKUP($A2228,'Vals 0505'!$A:$L,12,FALSE)</f>
        <v>1</v>
      </c>
      <c r="Y2228">
        <f t="shared" si="34"/>
        <v>16585</v>
      </c>
    </row>
    <row r="2229" spans="1:25">
      <c r="A2229" s="4">
        <v>16586</v>
      </c>
      <c r="B2229" s="5" t="s">
        <v>376</v>
      </c>
      <c r="C2229" s="5" t="s">
        <v>34</v>
      </c>
      <c r="D2229" s="5" t="s">
        <v>35</v>
      </c>
      <c r="E2229" s="4"/>
      <c r="F2229" s="5"/>
      <c r="G2229" s="4"/>
      <c r="H2229" s="5" t="s">
        <v>379</v>
      </c>
      <c r="I2229" s="5" t="s">
        <v>407</v>
      </c>
      <c r="J2229" s="5" t="s">
        <v>284</v>
      </c>
      <c r="K2229" s="5" t="s">
        <v>481</v>
      </c>
      <c r="L2229" s="5" t="s">
        <v>17</v>
      </c>
      <c r="M2229" t="b">
        <f>A2229=VLOOKUP($A2229,'Vals 0505'!$A:$L,1,FALSE)</f>
        <v>1</v>
      </c>
      <c r="N2229" t="b">
        <f>B2229=VLOOKUP($A2229,'Vals 0505'!$A:$L,2,FALSE)</f>
        <v>1</v>
      </c>
      <c r="O2229" t="b">
        <f>C2229=VLOOKUP($A2229,'Vals 0505'!$A:$L,3,FALSE)</f>
        <v>1</v>
      </c>
      <c r="P2229" t="b">
        <f>D2229=VLOOKUP($A2229,'Vals 0505'!$A:$L,4,FALSE)</f>
        <v>1</v>
      </c>
      <c r="Q2229" t="b">
        <f>E2229=VLOOKUP($A2229,'Vals 0505'!$A:$L,5,FALSE)</f>
        <v>1</v>
      </c>
      <c r="R2229" t="b">
        <f>F2229=VLOOKUP($A2229,'Vals 0505'!$A:$L,6,FALSE)</f>
        <v>1</v>
      </c>
      <c r="S2229" t="b">
        <f>G2229=VLOOKUP($A2229,'Vals 0505'!$A:$L,7,FALSE)</f>
        <v>1</v>
      </c>
      <c r="T2229" t="b">
        <f>H2229=VLOOKUP($A2229,'Vals 0505'!$A:$L,8,FALSE)</f>
        <v>1</v>
      </c>
      <c r="U2229" t="b">
        <f>I2229=VLOOKUP($A2229,'Vals 0505'!$A:$L,9,FALSE)</f>
        <v>1</v>
      </c>
      <c r="V2229" t="b">
        <f>J2229=VLOOKUP($A2229,'Vals 0505'!$A:$L,10,FALSE)</f>
        <v>1</v>
      </c>
      <c r="W2229" t="b">
        <f>K2229=VLOOKUP($A2229,'Vals 0505'!$A:$L,11,FALSE)</f>
        <v>1</v>
      </c>
      <c r="X2229" t="b">
        <f>L2229=VLOOKUP($A2229,'Vals 0505'!$A:$L,12,FALSE)</f>
        <v>1</v>
      </c>
      <c r="Y2229">
        <f t="shared" si="34"/>
        <v>16586</v>
      </c>
    </row>
    <row r="2230" spans="1:25">
      <c r="A2230" s="4">
        <v>16587</v>
      </c>
      <c r="B2230" s="5" t="s">
        <v>376</v>
      </c>
      <c r="C2230" s="5" t="s">
        <v>34</v>
      </c>
      <c r="D2230" s="5" t="s">
        <v>35</v>
      </c>
      <c r="E2230" s="4"/>
      <c r="F2230" s="5"/>
      <c r="G2230" s="4"/>
      <c r="H2230" s="5" t="s">
        <v>379</v>
      </c>
      <c r="I2230" s="5" t="s">
        <v>407</v>
      </c>
      <c r="J2230" s="5" t="s">
        <v>284</v>
      </c>
      <c r="K2230" s="5" t="s">
        <v>480</v>
      </c>
      <c r="L2230" s="5" t="s">
        <v>17</v>
      </c>
      <c r="M2230" t="b">
        <f>A2230=VLOOKUP($A2230,'Vals 0505'!$A:$L,1,FALSE)</f>
        <v>1</v>
      </c>
      <c r="N2230" t="b">
        <f>B2230=VLOOKUP($A2230,'Vals 0505'!$A:$L,2,FALSE)</f>
        <v>1</v>
      </c>
      <c r="O2230" t="b">
        <f>C2230=VLOOKUP($A2230,'Vals 0505'!$A:$L,3,FALSE)</f>
        <v>1</v>
      </c>
      <c r="P2230" t="b">
        <f>D2230=VLOOKUP($A2230,'Vals 0505'!$A:$L,4,FALSE)</f>
        <v>1</v>
      </c>
      <c r="Q2230" t="b">
        <f>E2230=VLOOKUP($A2230,'Vals 0505'!$A:$L,5,FALSE)</f>
        <v>1</v>
      </c>
      <c r="R2230" t="b">
        <f>F2230=VLOOKUP($A2230,'Vals 0505'!$A:$L,6,FALSE)</f>
        <v>1</v>
      </c>
      <c r="S2230" t="b">
        <f>G2230=VLOOKUP($A2230,'Vals 0505'!$A:$L,7,FALSE)</f>
        <v>1</v>
      </c>
      <c r="T2230" t="b">
        <f>H2230=VLOOKUP($A2230,'Vals 0505'!$A:$L,8,FALSE)</f>
        <v>1</v>
      </c>
      <c r="U2230" t="b">
        <f>I2230=VLOOKUP($A2230,'Vals 0505'!$A:$L,9,FALSE)</f>
        <v>1</v>
      </c>
      <c r="V2230" t="b">
        <f>J2230=VLOOKUP($A2230,'Vals 0505'!$A:$L,10,FALSE)</f>
        <v>1</v>
      </c>
      <c r="W2230" t="b">
        <f>K2230=VLOOKUP($A2230,'Vals 0505'!$A:$L,11,FALSE)</f>
        <v>1</v>
      </c>
      <c r="X2230" t="b">
        <f>L2230=VLOOKUP($A2230,'Vals 0505'!$A:$L,12,FALSE)</f>
        <v>1</v>
      </c>
      <c r="Y2230">
        <f t="shared" si="34"/>
        <v>16587</v>
      </c>
    </row>
    <row r="2231" spans="1:25">
      <c r="A2231" s="3">
        <v>16588</v>
      </c>
      <c r="B2231" s="5" t="s">
        <v>376</v>
      </c>
      <c r="C2231" s="5" t="s">
        <v>34</v>
      </c>
      <c r="D2231" s="5" t="s">
        <v>35</v>
      </c>
      <c r="E2231" s="4"/>
      <c r="F2231" s="5"/>
      <c r="G2231" s="4"/>
      <c r="H2231" s="5" t="s">
        <v>379</v>
      </c>
      <c r="I2231" s="5" t="s">
        <v>407</v>
      </c>
      <c r="J2231" s="5" t="s">
        <v>284</v>
      </c>
      <c r="K2231" s="5" t="s">
        <v>977</v>
      </c>
      <c r="L2231" s="5" t="s">
        <v>17</v>
      </c>
      <c r="M2231" t="b">
        <f>A2231=VLOOKUP($A2231,'Vals 0505'!$A:$L,1,FALSE)</f>
        <v>1</v>
      </c>
      <c r="N2231" t="b">
        <f>B2231=VLOOKUP($A2231,'Vals 0505'!$A:$L,2,FALSE)</f>
        <v>1</v>
      </c>
      <c r="O2231" t="b">
        <f>C2231=VLOOKUP($A2231,'Vals 0505'!$A:$L,3,FALSE)</f>
        <v>1</v>
      </c>
      <c r="P2231" t="b">
        <f>D2231=VLOOKUP($A2231,'Vals 0505'!$A:$L,4,FALSE)</f>
        <v>1</v>
      </c>
      <c r="Q2231" t="b">
        <f>E2231=VLOOKUP($A2231,'Vals 0505'!$A:$L,5,FALSE)</f>
        <v>1</v>
      </c>
      <c r="R2231" t="b">
        <f>F2231=VLOOKUP($A2231,'Vals 0505'!$A:$L,6,FALSE)</f>
        <v>1</v>
      </c>
      <c r="S2231" t="b">
        <f>G2231=VLOOKUP($A2231,'Vals 0505'!$A:$L,7,FALSE)</f>
        <v>1</v>
      </c>
      <c r="T2231" t="b">
        <f>H2231=VLOOKUP($A2231,'Vals 0505'!$A:$L,8,FALSE)</f>
        <v>1</v>
      </c>
      <c r="U2231" t="b">
        <f>I2231=VLOOKUP($A2231,'Vals 0505'!$A:$L,9,FALSE)</f>
        <v>1</v>
      </c>
      <c r="V2231" t="b">
        <f>J2231=VLOOKUP($A2231,'Vals 0505'!$A:$L,10,FALSE)</f>
        <v>1</v>
      </c>
      <c r="W2231" t="b">
        <f>K2231=VLOOKUP($A2231,'Vals 0505'!$A:$L,11,FALSE)</f>
        <v>1</v>
      </c>
      <c r="X2231" t="b">
        <f>L2231=VLOOKUP($A2231,'Vals 0505'!$A:$L,12,FALSE)</f>
        <v>1</v>
      </c>
      <c r="Y2231">
        <f t="shared" si="34"/>
        <v>16588</v>
      </c>
    </row>
    <row r="2232" spans="1:25">
      <c r="A2232" s="4">
        <v>16589</v>
      </c>
      <c r="B2232" s="5" t="s">
        <v>376</v>
      </c>
      <c r="C2232" s="5" t="s">
        <v>34</v>
      </c>
      <c r="D2232" s="5" t="s">
        <v>37</v>
      </c>
      <c r="E2232" s="4"/>
      <c r="F2232" s="5"/>
      <c r="G2232" s="4"/>
      <c r="H2232" s="5" t="s">
        <v>379</v>
      </c>
      <c r="I2232" s="5" t="s">
        <v>403</v>
      </c>
      <c r="J2232" s="5" t="s">
        <v>284</v>
      </c>
      <c r="K2232" s="5" t="s">
        <v>443</v>
      </c>
      <c r="L2232" s="5" t="s">
        <v>17</v>
      </c>
      <c r="M2232" t="b">
        <f>A2232=VLOOKUP($A2232,'Vals 0505'!$A:$L,1,FALSE)</f>
        <v>1</v>
      </c>
      <c r="N2232" t="b">
        <f>B2232=VLOOKUP($A2232,'Vals 0505'!$A:$L,2,FALSE)</f>
        <v>1</v>
      </c>
      <c r="O2232" t="b">
        <f>C2232=VLOOKUP($A2232,'Vals 0505'!$A:$L,3,FALSE)</f>
        <v>1</v>
      </c>
      <c r="P2232" t="b">
        <f>D2232=VLOOKUP($A2232,'Vals 0505'!$A:$L,4,FALSE)</f>
        <v>1</v>
      </c>
      <c r="Q2232" t="b">
        <f>E2232=VLOOKUP($A2232,'Vals 0505'!$A:$L,5,FALSE)</f>
        <v>1</v>
      </c>
      <c r="R2232" t="b">
        <f>F2232=VLOOKUP($A2232,'Vals 0505'!$A:$L,6,FALSE)</f>
        <v>1</v>
      </c>
      <c r="S2232" t="b">
        <f>G2232=VLOOKUP($A2232,'Vals 0505'!$A:$L,7,FALSE)</f>
        <v>1</v>
      </c>
      <c r="T2232" t="b">
        <f>H2232=VLOOKUP($A2232,'Vals 0505'!$A:$L,8,FALSE)</f>
        <v>1</v>
      </c>
      <c r="U2232" t="b">
        <f>I2232=VLOOKUP($A2232,'Vals 0505'!$A:$L,9,FALSE)</f>
        <v>1</v>
      </c>
      <c r="V2232" t="b">
        <f>J2232=VLOOKUP($A2232,'Vals 0505'!$A:$L,10,FALSE)</f>
        <v>1</v>
      </c>
      <c r="W2232" t="b">
        <f>K2232=VLOOKUP($A2232,'Vals 0505'!$A:$L,11,FALSE)</f>
        <v>1</v>
      </c>
      <c r="X2232" t="b">
        <f>L2232=VLOOKUP($A2232,'Vals 0505'!$A:$L,12,FALSE)</f>
        <v>1</v>
      </c>
      <c r="Y2232">
        <f t="shared" si="34"/>
        <v>16589</v>
      </c>
    </row>
    <row r="2233" spans="1:25">
      <c r="A2233" s="3">
        <v>16590</v>
      </c>
      <c r="B2233" s="5" t="s">
        <v>376</v>
      </c>
      <c r="C2233" s="5" t="s">
        <v>34</v>
      </c>
      <c r="D2233" s="5" t="s">
        <v>37</v>
      </c>
      <c r="E2233" s="4"/>
      <c r="F2233" s="5"/>
      <c r="G2233" s="4"/>
      <c r="H2233" s="5" t="s">
        <v>379</v>
      </c>
      <c r="I2233" s="5" t="s">
        <v>407</v>
      </c>
      <c r="J2233" s="5" t="s">
        <v>284</v>
      </c>
      <c r="K2233" s="5" t="s">
        <v>971</v>
      </c>
      <c r="L2233" s="5" t="s">
        <v>17</v>
      </c>
      <c r="M2233" t="b">
        <f>A2233=VLOOKUP($A2233,'Vals 0505'!$A:$L,1,FALSE)</f>
        <v>1</v>
      </c>
      <c r="N2233" t="b">
        <f>B2233=VLOOKUP($A2233,'Vals 0505'!$A:$L,2,FALSE)</f>
        <v>1</v>
      </c>
      <c r="O2233" t="b">
        <f>C2233=VLOOKUP($A2233,'Vals 0505'!$A:$L,3,FALSE)</f>
        <v>1</v>
      </c>
      <c r="P2233" t="b">
        <f>D2233=VLOOKUP($A2233,'Vals 0505'!$A:$L,4,FALSE)</f>
        <v>1</v>
      </c>
      <c r="Q2233" t="b">
        <f>E2233=VLOOKUP($A2233,'Vals 0505'!$A:$L,5,FALSE)</f>
        <v>1</v>
      </c>
      <c r="R2233" t="b">
        <f>F2233=VLOOKUP($A2233,'Vals 0505'!$A:$L,6,FALSE)</f>
        <v>1</v>
      </c>
      <c r="S2233" t="b">
        <f>G2233=VLOOKUP($A2233,'Vals 0505'!$A:$L,7,FALSE)</f>
        <v>1</v>
      </c>
      <c r="T2233" t="b">
        <f>H2233=VLOOKUP($A2233,'Vals 0505'!$A:$L,8,FALSE)</f>
        <v>1</v>
      </c>
      <c r="U2233" t="b">
        <f>I2233=VLOOKUP($A2233,'Vals 0505'!$A:$L,9,FALSE)</f>
        <v>1</v>
      </c>
      <c r="V2233" t="b">
        <f>J2233=VLOOKUP($A2233,'Vals 0505'!$A:$L,10,FALSE)</f>
        <v>1</v>
      </c>
      <c r="W2233" t="b">
        <f>K2233=VLOOKUP($A2233,'Vals 0505'!$A:$L,11,FALSE)</f>
        <v>1</v>
      </c>
      <c r="X2233" t="b">
        <f>L2233=VLOOKUP($A2233,'Vals 0505'!$A:$L,12,FALSE)</f>
        <v>1</v>
      </c>
      <c r="Y2233">
        <f t="shared" si="34"/>
        <v>16590</v>
      </c>
    </row>
    <row r="2234" spans="1:25">
      <c r="A2234" s="3">
        <v>16591</v>
      </c>
      <c r="B2234" s="5" t="s">
        <v>376</v>
      </c>
      <c r="C2234" s="5" t="s">
        <v>34</v>
      </c>
      <c r="D2234" s="5" t="s">
        <v>35</v>
      </c>
      <c r="E2234" s="4"/>
      <c r="F2234" s="5"/>
      <c r="G2234" s="4"/>
      <c r="H2234" s="5" t="s">
        <v>379</v>
      </c>
      <c r="I2234" s="5" t="s">
        <v>408</v>
      </c>
      <c r="J2234" s="5" t="s">
        <v>284</v>
      </c>
      <c r="K2234" s="5" t="s">
        <v>882</v>
      </c>
      <c r="L2234" s="5" t="s">
        <v>17</v>
      </c>
      <c r="M2234" t="b">
        <f>A2234=VLOOKUP($A2234,'Vals 0505'!$A:$L,1,FALSE)</f>
        <v>1</v>
      </c>
      <c r="N2234" t="b">
        <f>B2234=VLOOKUP($A2234,'Vals 0505'!$A:$L,2,FALSE)</f>
        <v>1</v>
      </c>
      <c r="O2234" t="b">
        <f>C2234=VLOOKUP($A2234,'Vals 0505'!$A:$L,3,FALSE)</f>
        <v>1</v>
      </c>
      <c r="P2234" t="b">
        <f>D2234=VLOOKUP($A2234,'Vals 0505'!$A:$L,4,FALSE)</f>
        <v>1</v>
      </c>
      <c r="Q2234" t="b">
        <f>E2234=VLOOKUP($A2234,'Vals 0505'!$A:$L,5,FALSE)</f>
        <v>1</v>
      </c>
      <c r="R2234" t="b">
        <f>F2234=VLOOKUP($A2234,'Vals 0505'!$A:$L,6,FALSE)</f>
        <v>1</v>
      </c>
      <c r="S2234" t="b">
        <f>G2234=VLOOKUP($A2234,'Vals 0505'!$A:$L,7,FALSE)</f>
        <v>1</v>
      </c>
      <c r="T2234" t="b">
        <f>H2234=VLOOKUP($A2234,'Vals 0505'!$A:$L,8,FALSE)</f>
        <v>1</v>
      </c>
      <c r="U2234" t="b">
        <f>I2234=VLOOKUP($A2234,'Vals 0505'!$A:$L,9,FALSE)</f>
        <v>1</v>
      </c>
      <c r="V2234" t="b">
        <f>J2234=VLOOKUP($A2234,'Vals 0505'!$A:$L,10,FALSE)</f>
        <v>1</v>
      </c>
      <c r="W2234" t="b">
        <f>K2234=VLOOKUP($A2234,'Vals 0505'!$A:$L,11,FALSE)</f>
        <v>1</v>
      </c>
      <c r="X2234" t="b">
        <f>L2234=VLOOKUP($A2234,'Vals 0505'!$A:$L,12,FALSE)</f>
        <v>1</v>
      </c>
      <c r="Y2234">
        <f t="shared" si="34"/>
        <v>16591</v>
      </c>
    </row>
    <row r="2235" spans="1:25">
      <c r="A2235" s="4">
        <v>16592</v>
      </c>
      <c r="B2235" s="5" t="s">
        <v>376</v>
      </c>
      <c r="C2235" s="5" t="s">
        <v>34</v>
      </c>
      <c r="D2235" s="5" t="s">
        <v>35</v>
      </c>
      <c r="E2235" s="4"/>
      <c r="F2235" s="5"/>
      <c r="G2235" s="4"/>
      <c r="H2235" s="5" t="s">
        <v>379</v>
      </c>
      <c r="I2235" s="5" t="s">
        <v>408</v>
      </c>
      <c r="J2235" s="5" t="s">
        <v>284</v>
      </c>
      <c r="K2235" s="5" t="s">
        <v>481</v>
      </c>
      <c r="L2235" s="5" t="s">
        <v>17</v>
      </c>
      <c r="M2235" t="b">
        <f>A2235=VLOOKUP($A2235,'Vals 0505'!$A:$L,1,FALSE)</f>
        <v>1</v>
      </c>
      <c r="N2235" t="b">
        <f>B2235=VLOOKUP($A2235,'Vals 0505'!$A:$L,2,FALSE)</f>
        <v>1</v>
      </c>
      <c r="O2235" t="b">
        <f>C2235=VLOOKUP($A2235,'Vals 0505'!$A:$L,3,FALSE)</f>
        <v>1</v>
      </c>
      <c r="P2235" t="b">
        <f>D2235=VLOOKUP($A2235,'Vals 0505'!$A:$L,4,FALSE)</f>
        <v>1</v>
      </c>
      <c r="Q2235" t="b">
        <f>E2235=VLOOKUP($A2235,'Vals 0505'!$A:$L,5,FALSE)</f>
        <v>1</v>
      </c>
      <c r="R2235" t="b">
        <f>F2235=VLOOKUP($A2235,'Vals 0505'!$A:$L,6,FALSE)</f>
        <v>1</v>
      </c>
      <c r="S2235" t="b">
        <f>G2235=VLOOKUP($A2235,'Vals 0505'!$A:$L,7,FALSE)</f>
        <v>1</v>
      </c>
      <c r="T2235" t="b">
        <f>H2235=VLOOKUP($A2235,'Vals 0505'!$A:$L,8,FALSE)</f>
        <v>1</v>
      </c>
      <c r="U2235" t="b">
        <f>I2235=VLOOKUP($A2235,'Vals 0505'!$A:$L,9,FALSE)</f>
        <v>1</v>
      </c>
      <c r="V2235" t="b">
        <f>J2235=VLOOKUP($A2235,'Vals 0505'!$A:$L,10,FALSE)</f>
        <v>1</v>
      </c>
      <c r="W2235" t="b">
        <f>K2235=VLOOKUP($A2235,'Vals 0505'!$A:$L,11,FALSE)</f>
        <v>1</v>
      </c>
      <c r="X2235" t="b">
        <f>L2235=VLOOKUP($A2235,'Vals 0505'!$A:$L,12,FALSE)</f>
        <v>1</v>
      </c>
      <c r="Y2235">
        <f t="shared" si="34"/>
        <v>16592</v>
      </c>
    </row>
    <row r="2236" spans="1:25">
      <c r="A2236" s="3">
        <v>16593</v>
      </c>
      <c r="B2236" s="5" t="s">
        <v>376</v>
      </c>
      <c r="C2236" s="5" t="s">
        <v>34</v>
      </c>
      <c r="D2236" s="5" t="s">
        <v>35</v>
      </c>
      <c r="E2236" s="4"/>
      <c r="F2236" s="5"/>
      <c r="G2236" s="4"/>
      <c r="H2236" s="5" t="s">
        <v>379</v>
      </c>
      <c r="I2236" s="5" t="s">
        <v>408</v>
      </c>
      <c r="J2236" s="5" t="s">
        <v>284</v>
      </c>
      <c r="K2236" s="5" t="s">
        <v>480</v>
      </c>
      <c r="L2236" s="5" t="s">
        <v>17</v>
      </c>
      <c r="M2236" t="b">
        <f>A2236=VLOOKUP($A2236,'Vals 0505'!$A:$L,1,FALSE)</f>
        <v>1</v>
      </c>
      <c r="N2236" t="b">
        <f>B2236=VLOOKUP($A2236,'Vals 0505'!$A:$L,2,FALSE)</f>
        <v>1</v>
      </c>
      <c r="O2236" t="b">
        <f>C2236=VLOOKUP($A2236,'Vals 0505'!$A:$L,3,FALSE)</f>
        <v>1</v>
      </c>
      <c r="P2236" t="b">
        <f>D2236=VLOOKUP($A2236,'Vals 0505'!$A:$L,4,FALSE)</f>
        <v>1</v>
      </c>
      <c r="Q2236" t="b">
        <f>E2236=VLOOKUP($A2236,'Vals 0505'!$A:$L,5,FALSE)</f>
        <v>1</v>
      </c>
      <c r="R2236" t="b">
        <f>F2236=VLOOKUP($A2236,'Vals 0505'!$A:$L,6,FALSE)</f>
        <v>1</v>
      </c>
      <c r="S2236" t="b">
        <f>G2236=VLOOKUP($A2236,'Vals 0505'!$A:$L,7,FALSE)</f>
        <v>1</v>
      </c>
      <c r="T2236" t="b">
        <f>H2236=VLOOKUP($A2236,'Vals 0505'!$A:$L,8,FALSE)</f>
        <v>1</v>
      </c>
      <c r="U2236" t="b">
        <f>I2236=VLOOKUP($A2236,'Vals 0505'!$A:$L,9,FALSE)</f>
        <v>1</v>
      </c>
      <c r="V2236" t="b">
        <f>J2236=VLOOKUP($A2236,'Vals 0505'!$A:$L,10,FALSE)</f>
        <v>1</v>
      </c>
      <c r="W2236" t="b">
        <f>K2236=VLOOKUP($A2236,'Vals 0505'!$A:$L,11,FALSE)</f>
        <v>1</v>
      </c>
      <c r="X2236" t="b">
        <f>L2236=VLOOKUP($A2236,'Vals 0505'!$A:$L,12,FALSE)</f>
        <v>1</v>
      </c>
      <c r="Y2236">
        <f t="shared" si="34"/>
        <v>16593</v>
      </c>
    </row>
    <row r="2237" spans="1:25">
      <c r="A2237" s="3">
        <v>16594</v>
      </c>
      <c r="B2237" s="5" t="s">
        <v>376</v>
      </c>
      <c r="C2237" s="5" t="s">
        <v>34</v>
      </c>
      <c r="D2237" s="5" t="s">
        <v>35</v>
      </c>
      <c r="E2237" s="4"/>
      <c r="F2237" s="5"/>
      <c r="G2237" s="4"/>
      <c r="H2237" s="5" t="s">
        <v>379</v>
      </c>
      <c r="I2237" s="5" t="s">
        <v>408</v>
      </c>
      <c r="J2237" s="5" t="s">
        <v>284</v>
      </c>
      <c r="K2237" s="5" t="s">
        <v>977</v>
      </c>
      <c r="L2237" s="5" t="s">
        <v>17</v>
      </c>
      <c r="M2237" t="b">
        <f>A2237=VLOOKUP($A2237,'Vals 0505'!$A:$L,1,FALSE)</f>
        <v>1</v>
      </c>
      <c r="N2237" t="b">
        <f>B2237=VLOOKUP($A2237,'Vals 0505'!$A:$L,2,FALSE)</f>
        <v>1</v>
      </c>
      <c r="O2237" t="b">
        <f>C2237=VLOOKUP($A2237,'Vals 0505'!$A:$L,3,FALSE)</f>
        <v>1</v>
      </c>
      <c r="P2237" t="b">
        <f>D2237=VLOOKUP($A2237,'Vals 0505'!$A:$L,4,FALSE)</f>
        <v>1</v>
      </c>
      <c r="Q2237" t="b">
        <f>E2237=VLOOKUP($A2237,'Vals 0505'!$A:$L,5,FALSE)</f>
        <v>1</v>
      </c>
      <c r="R2237" t="b">
        <f>F2237=VLOOKUP($A2237,'Vals 0505'!$A:$L,6,FALSE)</f>
        <v>1</v>
      </c>
      <c r="S2237" t="b">
        <f>G2237=VLOOKUP($A2237,'Vals 0505'!$A:$L,7,FALSE)</f>
        <v>1</v>
      </c>
      <c r="T2237" t="b">
        <f>H2237=VLOOKUP($A2237,'Vals 0505'!$A:$L,8,FALSE)</f>
        <v>1</v>
      </c>
      <c r="U2237" t="b">
        <f>I2237=VLOOKUP($A2237,'Vals 0505'!$A:$L,9,FALSE)</f>
        <v>1</v>
      </c>
      <c r="V2237" t="b">
        <f>J2237=VLOOKUP($A2237,'Vals 0505'!$A:$L,10,FALSE)</f>
        <v>1</v>
      </c>
      <c r="W2237" t="b">
        <f>K2237=VLOOKUP($A2237,'Vals 0505'!$A:$L,11,FALSE)</f>
        <v>1</v>
      </c>
      <c r="X2237" t="b">
        <f>L2237=VLOOKUP($A2237,'Vals 0505'!$A:$L,12,FALSE)</f>
        <v>1</v>
      </c>
      <c r="Y2237">
        <f t="shared" si="34"/>
        <v>16594</v>
      </c>
    </row>
    <row r="2238" spans="1:25">
      <c r="A2238" s="3">
        <v>16595</v>
      </c>
      <c r="B2238" s="5" t="s">
        <v>376</v>
      </c>
      <c r="C2238" s="5" t="s">
        <v>34</v>
      </c>
      <c r="D2238" s="5" t="s">
        <v>35</v>
      </c>
      <c r="E2238" s="4"/>
      <c r="F2238" s="5"/>
      <c r="G2238" s="4"/>
      <c r="H2238" s="5" t="s">
        <v>379</v>
      </c>
      <c r="I2238" s="5" t="s">
        <v>403</v>
      </c>
      <c r="J2238" s="5" t="s">
        <v>284</v>
      </c>
      <c r="K2238" s="5" t="s">
        <v>1042</v>
      </c>
      <c r="L2238" s="5" t="s">
        <v>17</v>
      </c>
      <c r="M2238" t="b">
        <f>A2238=VLOOKUP($A2238,'Vals 0505'!$A:$L,1,FALSE)</f>
        <v>1</v>
      </c>
      <c r="N2238" t="b">
        <f>B2238=VLOOKUP($A2238,'Vals 0505'!$A:$L,2,FALSE)</f>
        <v>1</v>
      </c>
      <c r="O2238" t="b">
        <f>C2238=VLOOKUP($A2238,'Vals 0505'!$A:$L,3,FALSE)</f>
        <v>1</v>
      </c>
      <c r="P2238" t="b">
        <f>D2238=VLOOKUP($A2238,'Vals 0505'!$A:$L,4,FALSE)</f>
        <v>1</v>
      </c>
      <c r="Q2238" t="b">
        <f>E2238=VLOOKUP($A2238,'Vals 0505'!$A:$L,5,FALSE)</f>
        <v>1</v>
      </c>
      <c r="R2238" t="b">
        <f>F2238=VLOOKUP($A2238,'Vals 0505'!$A:$L,6,FALSE)</f>
        <v>1</v>
      </c>
      <c r="S2238" t="b">
        <f>G2238=VLOOKUP($A2238,'Vals 0505'!$A:$L,7,FALSE)</f>
        <v>1</v>
      </c>
      <c r="T2238" t="b">
        <f>H2238=VLOOKUP($A2238,'Vals 0505'!$A:$L,8,FALSE)</f>
        <v>1</v>
      </c>
      <c r="U2238" t="b">
        <f>I2238=VLOOKUP($A2238,'Vals 0505'!$A:$L,9,FALSE)</f>
        <v>1</v>
      </c>
      <c r="V2238" t="b">
        <f>J2238=VLOOKUP($A2238,'Vals 0505'!$A:$L,10,FALSE)</f>
        <v>1</v>
      </c>
      <c r="W2238" t="b">
        <f>K2238=VLOOKUP($A2238,'Vals 0505'!$A:$L,11,FALSE)</f>
        <v>1</v>
      </c>
      <c r="X2238" t="b">
        <f>L2238=VLOOKUP($A2238,'Vals 0505'!$A:$L,12,FALSE)</f>
        <v>1</v>
      </c>
      <c r="Y2238">
        <f t="shared" si="34"/>
        <v>16595</v>
      </c>
    </row>
    <row r="2239" spans="1:25">
      <c r="A2239" s="4">
        <v>16596</v>
      </c>
      <c r="B2239" s="5" t="s">
        <v>376</v>
      </c>
      <c r="C2239" s="5" t="s">
        <v>34</v>
      </c>
      <c r="D2239" s="5" t="s">
        <v>37</v>
      </c>
      <c r="E2239" s="4"/>
      <c r="F2239" s="5"/>
      <c r="G2239" s="4"/>
      <c r="H2239" s="5" t="s">
        <v>379</v>
      </c>
      <c r="I2239" s="5" t="s">
        <v>408</v>
      </c>
      <c r="J2239" s="5" t="s">
        <v>284</v>
      </c>
      <c r="K2239" s="5" t="s">
        <v>971</v>
      </c>
      <c r="L2239" s="5" t="s">
        <v>17</v>
      </c>
      <c r="M2239" t="b">
        <f>A2239=VLOOKUP($A2239,'Vals 0505'!$A:$L,1,FALSE)</f>
        <v>1</v>
      </c>
      <c r="N2239" t="b">
        <f>B2239=VLOOKUP($A2239,'Vals 0505'!$A:$L,2,FALSE)</f>
        <v>1</v>
      </c>
      <c r="O2239" t="b">
        <f>C2239=VLOOKUP($A2239,'Vals 0505'!$A:$L,3,FALSE)</f>
        <v>1</v>
      </c>
      <c r="P2239" t="b">
        <f>D2239=VLOOKUP($A2239,'Vals 0505'!$A:$L,4,FALSE)</f>
        <v>1</v>
      </c>
      <c r="Q2239" t="b">
        <f>E2239=VLOOKUP($A2239,'Vals 0505'!$A:$L,5,FALSE)</f>
        <v>1</v>
      </c>
      <c r="R2239" t="b">
        <f>F2239=VLOOKUP($A2239,'Vals 0505'!$A:$L,6,FALSE)</f>
        <v>1</v>
      </c>
      <c r="S2239" t="b">
        <f>G2239=VLOOKUP($A2239,'Vals 0505'!$A:$L,7,FALSE)</f>
        <v>1</v>
      </c>
      <c r="T2239" t="b">
        <f>H2239=VLOOKUP($A2239,'Vals 0505'!$A:$L,8,FALSE)</f>
        <v>1</v>
      </c>
      <c r="U2239" t="b">
        <f>I2239=VLOOKUP($A2239,'Vals 0505'!$A:$L,9,FALSE)</f>
        <v>1</v>
      </c>
      <c r="V2239" t="b">
        <f>J2239=VLOOKUP($A2239,'Vals 0505'!$A:$L,10,FALSE)</f>
        <v>1</v>
      </c>
      <c r="W2239" t="b">
        <f>K2239=VLOOKUP($A2239,'Vals 0505'!$A:$L,11,FALSE)</f>
        <v>1</v>
      </c>
      <c r="X2239" t="b">
        <f>L2239=VLOOKUP($A2239,'Vals 0505'!$A:$L,12,FALSE)</f>
        <v>1</v>
      </c>
      <c r="Y2239">
        <f t="shared" si="34"/>
        <v>16596</v>
      </c>
    </row>
    <row r="2240" spans="1:25">
      <c r="A2240" s="4">
        <v>16597</v>
      </c>
      <c r="B2240" s="5" t="s">
        <v>376</v>
      </c>
      <c r="C2240" s="5" t="s">
        <v>34</v>
      </c>
      <c r="D2240" s="5" t="s">
        <v>35</v>
      </c>
      <c r="E2240" s="4"/>
      <c r="F2240" s="5"/>
      <c r="G2240" s="4"/>
      <c r="H2240" s="5" t="s">
        <v>379</v>
      </c>
      <c r="I2240" s="5" t="s">
        <v>409</v>
      </c>
      <c r="J2240" s="5" t="s">
        <v>284</v>
      </c>
      <c r="K2240" s="5" t="s">
        <v>882</v>
      </c>
      <c r="L2240" s="5" t="s">
        <v>17</v>
      </c>
      <c r="M2240" t="b">
        <f>A2240=VLOOKUP($A2240,'Vals 0505'!$A:$L,1,FALSE)</f>
        <v>1</v>
      </c>
      <c r="N2240" t="b">
        <f>B2240=VLOOKUP($A2240,'Vals 0505'!$A:$L,2,FALSE)</f>
        <v>1</v>
      </c>
      <c r="O2240" t="b">
        <f>C2240=VLOOKUP($A2240,'Vals 0505'!$A:$L,3,FALSE)</f>
        <v>1</v>
      </c>
      <c r="P2240" t="b">
        <f>D2240=VLOOKUP($A2240,'Vals 0505'!$A:$L,4,FALSE)</f>
        <v>1</v>
      </c>
      <c r="Q2240" t="b">
        <f>E2240=VLOOKUP($A2240,'Vals 0505'!$A:$L,5,FALSE)</f>
        <v>1</v>
      </c>
      <c r="R2240" t="b">
        <f>F2240=VLOOKUP($A2240,'Vals 0505'!$A:$L,6,FALSE)</f>
        <v>1</v>
      </c>
      <c r="S2240" t="b">
        <f>G2240=VLOOKUP($A2240,'Vals 0505'!$A:$L,7,FALSE)</f>
        <v>1</v>
      </c>
      <c r="T2240" t="b">
        <f>H2240=VLOOKUP($A2240,'Vals 0505'!$A:$L,8,FALSE)</f>
        <v>1</v>
      </c>
      <c r="U2240" t="b">
        <f>I2240=VLOOKUP($A2240,'Vals 0505'!$A:$L,9,FALSE)</f>
        <v>1</v>
      </c>
      <c r="V2240" t="b">
        <f>J2240=VLOOKUP($A2240,'Vals 0505'!$A:$L,10,FALSE)</f>
        <v>1</v>
      </c>
      <c r="W2240" t="b">
        <f>K2240=VLOOKUP($A2240,'Vals 0505'!$A:$L,11,FALSE)</f>
        <v>1</v>
      </c>
      <c r="X2240" t="b">
        <f>L2240=VLOOKUP($A2240,'Vals 0505'!$A:$L,12,FALSE)</f>
        <v>1</v>
      </c>
      <c r="Y2240">
        <f t="shared" si="34"/>
        <v>16597</v>
      </c>
    </row>
    <row r="2241" spans="1:25">
      <c r="A2241" s="4">
        <v>16598</v>
      </c>
      <c r="B2241" s="5" t="s">
        <v>376</v>
      </c>
      <c r="C2241" s="5" t="s">
        <v>34</v>
      </c>
      <c r="D2241" s="5" t="s">
        <v>35</v>
      </c>
      <c r="E2241" s="4"/>
      <c r="F2241" s="5"/>
      <c r="G2241" s="4"/>
      <c r="H2241" s="5" t="s">
        <v>379</v>
      </c>
      <c r="I2241" s="5" t="s">
        <v>409</v>
      </c>
      <c r="J2241" s="5" t="s">
        <v>284</v>
      </c>
      <c r="K2241" s="5" t="s">
        <v>481</v>
      </c>
      <c r="L2241" s="5" t="s">
        <v>17</v>
      </c>
      <c r="M2241" t="b">
        <f>A2241=VLOOKUP($A2241,'Vals 0505'!$A:$L,1,FALSE)</f>
        <v>1</v>
      </c>
      <c r="N2241" t="b">
        <f>B2241=VLOOKUP($A2241,'Vals 0505'!$A:$L,2,FALSE)</f>
        <v>1</v>
      </c>
      <c r="O2241" t="b">
        <f>C2241=VLOOKUP($A2241,'Vals 0505'!$A:$L,3,FALSE)</f>
        <v>1</v>
      </c>
      <c r="P2241" t="b">
        <f>D2241=VLOOKUP($A2241,'Vals 0505'!$A:$L,4,FALSE)</f>
        <v>1</v>
      </c>
      <c r="Q2241" t="b">
        <f>E2241=VLOOKUP($A2241,'Vals 0505'!$A:$L,5,FALSE)</f>
        <v>1</v>
      </c>
      <c r="R2241" t="b">
        <f>F2241=VLOOKUP($A2241,'Vals 0505'!$A:$L,6,FALSE)</f>
        <v>1</v>
      </c>
      <c r="S2241" t="b">
        <f>G2241=VLOOKUP($A2241,'Vals 0505'!$A:$L,7,FALSE)</f>
        <v>1</v>
      </c>
      <c r="T2241" t="b">
        <f>H2241=VLOOKUP($A2241,'Vals 0505'!$A:$L,8,FALSE)</f>
        <v>1</v>
      </c>
      <c r="U2241" t="b">
        <f>I2241=VLOOKUP($A2241,'Vals 0505'!$A:$L,9,FALSE)</f>
        <v>1</v>
      </c>
      <c r="V2241" t="b">
        <f>J2241=VLOOKUP($A2241,'Vals 0505'!$A:$L,10,FALSE)</f>
        <v>1</v>
      </c>
      <c r="W2241" t="b">
        <f>K2241=VLOOKUP($A2241,'Vals 0505'!$A:$L,11,FALSE)</f>
        <v>1</v>
      </c>
      <c r="X2241" t="b">
        <f>L2241=VLOOKUP($A2241,'Vals 0505'!$A:$L,12,FALSE)</f>
        <v>1</v>
      </c>
      <c r="Y2241">
        <f t="shared" si="34"/>
        <v>16598</v>
      </c>
    </row>
    <row r="2242" spans="1:25">
      <c r="A2242" s="3">
        <v>16599</v>
      </c>
      <c r="B2242" s="5" t="s">
        <v>376</v>
      </c>
      <c r="C2242" s="5" t="s">
        <v>34</v>
      </c>
      <c r="D2242" s="5" t="s">
        <v>35</v>
      </c>
      <c r="E2242" s="4"/>
      <c r="F2242" s="5"/>
      <c r="G2242" s="4"/>
      <c r="H2242" s="5" t="s">
        <v>379</v>
      </c>
      <c r="I2242" s="5" t="s">
        <v>409</v>
      </c>
      <c r="J2242" s="5" t="s">
        <v>284</v>
      </c>
      <c r="K2242" s="5" t="s">
        <v>480</v>
      </c>
      <c r="L2242" s="5" t="s">
        <v>17</v>
      </c>
      <c r="M2242" t="b">
        <f>A2242=VLOOKUP($A2242,'Vals 0505'!$A:$L,1,FALSE)</f>
        <v>1</v>
      </c>
      <c r="N2242" t="b">
        <f>B2242=VLOOKUP($A2242,'Vals 0505'!$A:$L,2,FALSE)</f>
        <v>1</v>
      </c>
      <c r="O2242" t="b">
        <f>C2242=VLOOKUP($A2242,'Vals 0505'!$A:$L,3,FALSE)</f>
        <v>1</v>
      </c>
      <c r="P2242" t="b">
        <f>D2242=VLOOKUP($A2242,'Vals 0505'!$A:$L,4,FALSE)</f>
        <v>1</v>
      </c>
      <c r="Q2242" t="b">
        <f>E2242=VLOOKUP($A2242,'Vals 0505'!$A:$L,5,FALSE)</f>
        <v>1</v>
      </c>
      <c r="R2242" t="b">
        <f>F2242=VLOOKUP($A2242,'Vals 0505'!$A:$L,6,FALSE)</f>
        <v>1</v>
      </c>
      <c r="S2242" t="b">
        <f>G2242=VLOOKUP($A2242,'Vals 0505'!$A:$L,7,FALSE)</f>
        <v>1</v>
      </c>
      <c r="T2242" t="b">
        <f>H2242=VLOOKUP($A2242,'Vals 0505'!$A:$L,8,FALSE)</f>
        <v>1</v>
      </c>
      <c r="U2242" t="b">
        <f>I2242=VLOOKUP($A2242,'Vals 0505'!$A:$L,9,FALSE)</f>
        <v>1</v>
      </c>
      <c r="V2242" t="b">
        <f>J2242=VLOOKUP($A2242,'Vals 0505'!$A:$L,10,FALSE)</f>
        <v>1</v>
      </c>
      <c r="W2242" t="b">
        <f>K2242=VLOOKUP($A2242,'Vals 0505'!$A:$L,11,FALSE)</f>
        <v>1</v>
      </c>
      <c r="X2242" t="b">
        <f>L2242=VLOOKUP($A2242,'Vals 0505'!$A:$L,12,FALSE)</f>
        <v>1</v>
      </c>
      <c r="Y2242">
        <f t="shared" si="34"/>
        <v>16599</v>
      </c>
    </row>
    <row r="2243" spans="1:25">
      <c r="A2243" s="3">
        <v>16600</v>
      </c>
      <c r="B2243" s="5" t="s">
        <v>376</v>
      </c>
      <c r="C2243" s="5" t="s">
        <v>34</v>
      </c>
      <c r="D2243" s="5" t="s">
        <v>35</v>
      </c>
      <c r="E2243" s="4"/>
      <c r="F2243" s="5"/>
      <c r="G2243" s="4"/>
      <c r="H2243" s="5" t="s">
        <v>379</v>
      </c>
      <c r="I2243" s="5" t="s">
        <v>409</v>
      </c>
      <c r="J2243" s="5" t="s">
        <v>284</v>
      </c>
      <c r="K2243" s="5" t="s">
        <v>973</v>
      </c>
      <c r="L2243" s="5" t="s">
        <v>17</v>
      </c>
      <c r="M2243" t="b">
        <f>A2243=VLOOKUP($A2243,'Vals 0505'!$A:$L,1,FALSE)</f>
        <v>1</v>
      </c>
      <c r="N2243" t="b">
        <f>B2243=VLOOKUP($A2243,'Vals 0505'!$A:$L,2,FALSE)</f>
        <v>1</v>
      </c>
      <c r="O2243" t="b">
        <f>C2243=VLOOKUP($A2243,'Vals 0505'!$A:$L,3,FALSE)</f>
        <v>1</v>
      </c>
      <c r="P2243" t="b">
        <f>D2243=VLOOKUP($A2243,'Vals 0505'!$A:$L,4,FALSE)</f>
        <v>1</v>
      </c>
      <c r="Q2243" t="b">
        <f>E2243=VLOOKUP($A2243,'Vals 0505'!$A:$L,5,FALSE)</f>
        <v>1</v>
      </c>
      <c r="R2243" t="b">
        <f>F2243=VLOOKUP($A2243,'Vals 0505'!$A:$L,6,FALSE)</f>
        <v>1</v>
      </c>
      <c r="S2243" t="b">
        <f>G2243=VLOOKUP($A2243,'Vals 0505'!$A:$L,7,FALSE)</f>
        <v>1</v>
      </c>
      <c r="T2243" t="b">
        <f>H2243=VLOOKUP($A2243,'Vals 0505'!$A:$L,8,FALSE)</f>
        <v>1</v>
      </c>
      <c r="U2243" t="b">
        <f>I2243=VLOOKUP($A2243,'Vals 0505'!$A:$L,9,FALSE)</f>
        <v>1</v>
      </c>
      <c r="V2243" t="b">
        <f>J2243=VLOOKUP($A2243,'Vals 0505'!$A:$L,10,FALSE)</f>
        <v>1</v>
      </c>
      <c r="W2243" t="b">
        <f>K2243=VLOOKUP($A2243,'Vals 0505'!$A:$L,11,FALSE)</f>
        <v>1</v>
      </c>
      <c r="X2243" t="b">
        <f>L2243=VLOOKUP($A2243,'Vals 0505'!$A:$L,12,FALSE)</f>
        <v>1</v>
      </c>
      <c r="Y2243">
        <f t="shared" ref="Y2243:Y2306" si="35">A2243</f>
        <v>16600</v>
      </c>
    </row>
    <row r="2244" spans="1:25">
      <c r="A2244" s="3">
        <v>16601</v>
      </c>
      <c r="B2244" s="5" t="s">
        <v>376</v>
      </c>
      <c r="C2244" s="5" t="s">
        <v>34</v>
      </c>
      <c r="D2244" s="5" t="s">
        <v>35</v>
      </c>
      <c r="E2244" s="4"/>
      <c r="F2244" s="5"/>
      <c r="G2244" s="4"/>
      <c r="H2244" s="5" t="s">
        <v>379</v>
      </c>
      <c r="I2244" s="5" t="s">
        <v>409</v>
      </c>
      <c r="J2244" s="5" t="s">
        <v>284</v>
      </c>
      <c r="K2244" s="5" t="s">
        <v>974</v>
      </c>
      <c r="L2244" s="5" t="s">
        <v>17</v>
      </c>
      <c r="M2244" t="b">
        <f>A2244=VLOOKUP($A2244,'Vals 0505'!$A:$L,1,FALSE)</f>
        <v>1</v>
      </c>
      <c r="N2244" t="b">
        <f>B2244=VLOOKUP($A2244,'Vals 0505'!$A:$L,2,FALSE)</f>
        <v>1</v>
      </c>
      <c r="O2244" t="b">
        <f>C2244=VLOOKUP($A2244,'Vals 0505'!$A:$L,3,FALSE)</f>
        <v>1</v>
      </c>
      <c r="P2244" t="b">
        <f>D2244=VLOOKUP($A2244,'Vals 0505'!$A:$L,4,FALSE)</f>
        <v>1</v>
      </c>
      <c r="Q2244" t="b">
        <f>E2244=VLOOKUP($A2244,'Vals 0505'!$A:$L,5,FALSE)</f>
        <v>1</v>
      </c>
      <c r="R2244" t="b">
        <f>F2244=VLOOKUP($A2244,'Vals 0505'!$A:$L,6,FALSE)</f>
        <v>1</v>
      </c>
      <c r="S2244" t="b">
        <f>G2244=VLOOKUP($A2244,'Vals 0505'!$A:$L,7,FALSE)</f>
        <v>1</v>
      </c>
      <c r="T2244" t="b">
        <f>H2244=VLOOKUP($A2244,'Vals 0505'!$A:$L,8,FALSE)</f>
        <v>1</v>
      </c>
      <c r="U2244" t="b">
        <f>I2244=VLOOKUP($A2244,'Vals 0505'!$A:$L,9,FALSE)</f>
        <v>1</v>
      </c>
      <c r="V2244" t="b">
        <f>J2244=VLOOKUP($A2244,'Vals 0505'!$A:$L,10,FALSE)</f>
        <v>1</v>
      </c>
      <c r="W2244" t="b">
        <f>K2244=VLOOKUP($A2244,'Vals 0505'!$A:$L,11,FALSE)</f>
        <v>1</v>
      </c>
      <c r="X2244" t="b">
        <f>L2244=VLOOKUP($A2244,'Vals 0505'!$A:$L,12,FALSE)</f>
        <v>1</v>
      </c>
      <c r="Y2244">
        <f t="shared" si="35"/>
        <v>16601</v>
      </c>
    </row>
    <row r="2245" spans="1:25">
      <c r="A2245" s="4">
        <v>16602</v>
      </c>
      <c r="B2245" s="5" t="s">
        <v>376</v>
      </c>
      <c r="C2245" s="5" t="s">
        <v>34</v>
      </c>
      <c r="D2245" s="5" t="s">
        <v>35</v>
      </c>
      <c r="E2245" s="4"/>
      <c r="F2245" s="5"/>
      <c r="G2245" s="4"/>
      <c r="H2245" s="5" t="s">
        <v>379</v>
      </c>
      <c r="I2245" s="5" t="s">
        <v>409</v>
      </c>
      <c r="J2245" s="5" t="s">
        <v>284</v>
      </c>
      <c r="K2245" s="5" t="s">
        <v>968</v>
      </c>
      <c r="L2245" s="5" t="s">
        <v>17</v>
      </c>
      <c r="M2245" t="b">
        <f>A2245=VLOOKUP($A2245,'Vals 0505'!$A:$L,1,FALSE)</f>
        <v>1</v>
      </c>
      <c r="N2245" t="b">
        <f>B2245=VLOOKUP($A2245,'Vals 0505'!$A:$L,2,FALSE)</f>
        <v>1</v>
      </c>
      <c r="O2245" t="b">
        <f>C2245=VLOOKUP($A2245,'Vals 0505'!$A:$L,3,FALSE)</f>
        <v>1</v>
      </c>
      <c r="P2245" t="b">
        <f>D2245=VLOOKUP($A2245,'Vals 0505'!$A:$L,4,FALSE)</f>
        <v>1</v>
      </c>
      <c r="Q2245" t="b">
        <f>E2245=VLOOKUP($A2245,'Vals 0505'!$A:$L,5,FALSE)</f>
        <v>1</v>
      </c>
      <c r="R2245" t="b">
        <f>F2245=VLOOKUP($A2245,'Vals 0505'!$A:$L,6,FALSE)</f>
        <v>1</v>
      </c>
      <c r="S2245" t="b">
        <f>G2245=VLOOKUP($A2245,'Vals 0505'!$A:$L,7,FALSE)</f>
        <v>1</v>
      </c>
      <c r="T2245" t="b">
        <f>H2245=VLOOKUP($A2245,'Vals 0505'!$A:$L,8,FALSE)</f>
        <v>1</v>
      </c>
      <c r="U2245" t="b">
        <f>I2245=VLOOKUP($A2245,'Vals 0505'!$A:$L,9,FALSE)</f>
        <v>1</v>
      </c>
      <c r="V2245" t="b">
        <f>J2245=VLOOKUP($A2245,'Vals 0505'!$A:$L,10,FALSE)</f>
        <v>1</v>
      </c>
      <c r="W2245" t="b">
        <f>K2245=VLOOKUP($A2245,'Vals 0505'!$A:$L,11,FALSE)</f>
        <v>1</v>
      </c>
      <c r="X2245" t="b">
        <f>L2245=VLOOKUP($A2245,'Vals 0505'!$A:$L,12,FALSE)</f>
        <v>1</v>
      </c>
      <c r="Y2245">
        <f t="shared" si="35"/>
        <v>16602</v>
      </c>
    </row>
    <row r="2246" spans="1:25">
      <c r="A2246" s="4">
        <v>16603</v>
      </c>
      <c r="B2246" s="5" t="s">
        <v>376</v>
      </c>
      <c r="C2246" s="5" t="s">
        <v>34</v>
      </c>
      <c r="D2246" s="5" t="s">
        <v>35</v>
      </c>
      <c r="E2246" s="4"/>
      <c r="F2246" s="5"/>
      <c r="G2246" s="4"/>
      <c r="H2246" s="5" t="s">
        <v>379</v>
      </c>
      <c r="I2246" s="5" t="s">
        <v>409</v>
      </c>
      <c r="J2246" s="5" t="s">
        <v>284</v>
      </c>
      <c r="K2246" s="5" t="s">
        <v>975</v>
      </c>
      <c r="L2246" s="5" t="s">
        <v>17</v>
      </c>
      <c r="M2246" t="b">
        <f>A2246=VLOOKUP($A2246,'Vals 0505'!$A:$L,1,FALSE)</f>
        <v>1</v>
      </c>
      <c r="N2246" t="b">
        <f>B2246=VLOOKUP($A2246,'Vals 0505'!$A:$L,2,FALSE)</f>
        <v>1</v>
      </c>
      <c r="O2246" t="b">
        <f>C2246=VLOOKUP($A2246,'Vals 0505'!$A:$L,3,FALSE)</f>
        <v>1</v>
      </c>
      <c r="P2246" t="b">
        <f>D2246=VLOOKUP($A2246,'Vals 0505'!$A:$L,4,FALSE)</f>
        <v>1</v>
      </c>
      <c r="Q2246" t="b">
        <f>E2246=VLOOKUP($A2246,'Vals 0505'!$A:$L,5,FALSE)</f>
        <v>1</v>
      </c>
      <c r="R2246" t="b">
        <f>F2246=VLOOKUP($A2246,'Vals 0505'!$A:$L,6,FALSE)</f>
        <v>1</v>
      </c>
      <c r="S2246" t="b">
        <f>G2246=VLOOKUP($A2246,'Vals 0505'!$A:$L,7,FALSE)</f>
        <v>1</v>
      </c>
      <c r="T2246" t="b">
        <f>H2246=VLOOKUP($A2246,'Vals 0505'!$A:$L,8,FALSE)</f>
        <v>1</v>
      </c>
      <c r="U2246" t="b">
        <f>I2246=VLOOKUP($A2246,'Vals 0505'!$A:$L,9,FALSE)</f>
        <v>1</v>
      </c>
      <c r="V2246" t="b">
        <f>J2246=VLOOKUP($A2246,'Vals 0505'!$A:$L,10,FALSE)</f>
        <v>1</v>
      </c>
      <c r="W2246" t="b">
        <f>K2246=VLOOKUP($A2246,'Vals 0505'!$A:$L,11,FALSE)</f>
        <v>1</v>
      </c>
      <c r="X2246" t="b">
        <f>L2246=VLOOKUP($A2246,'Vals 0505'!$A:$L,12,FALSE)</f>
        <v>1</v>
      </c>
      <c r="Y2246">
        <f t="shared" si="35"/>
        <v>16603</v>
      </c>
    </row>
    <row r="2247" spans="1:25">
      <c r="A2247" s="4">
        <v>16604</v>
      </c>
      <c r="B2247" s="5" t="s">
        <v>376</v>
      </c>
      <c r="C2247" s="5" t="s">
        <v>34</v>
      </c>
      <c r="D2247" s="5" t="s">
        <v>35</v>
      </c>
      <c r="E2247" s="4"/>
      <c r="F2247" s="5"/>
      <c r="G2247" s="4"/>
      <c r="H2247" s="5" t="s">
        <v>379</v>
      </c>
      <c r="I2247" s="5" t="s">
        <v>409</v>
      </c>
      <c r="J2247" s="5" t="s">
        <v>284</v>
      </c>
      <c r="K2247" s="5" t="s">
        <v>976</v>
      </c>
      <c r="L2247" s="5" t="s">
        <v>17</v>
      </c>
      <c r="M2247" t="b">
        <f>A2247=VLOOKUP($A2247,'Vals 0505'!$A:$L,1,FALSE)</f>
        <v>1</v>
      </c>
      <c r="N2247" t="b">
        <f>B2247=VLOOKUP($A2247,'Vals 0505'!$A:$L,2,FALSE)</f>
        <v>1</v>
      </c>
      <c r="O2247" t="b">
        <f>C2247=VLOOKUP($A2247,'Vals 0505'!$A:$L,3,FALSE)</f>
        <v>1</v>
      </c>
      <c r="P2247" t="b">
        <f>D2247=VLOOKUP($A2247,'Vals 0505'!$A:$L,4,FALSE)</f>
        <v>1</v>
      </c>
      <c r="Q2247" t="b">
        <f>E2247=VLOOKUP($A2247,'Vals 0505'!$A:$L,5,FALSE)</f>
        <v>1</v>
      </c>
      <c r="R2247" t="b">
        <f>F2247=VLOOKUP($A2247,'Vals 0505'!$A:$L,6,FALSE)</f>
        <v>1</v>
      </c>
      <c r="S2247" t="b">
        <f>G2247=VLOOKUP($A2247,'Vals 0505'!$A:$L,7,FALSE)</f>
        <v>1</v>
      </c>
      <c r="T2247" t="b">
        <f>H2247=VLOOKUP($A2247,'Vals 0505'!$A:$L,8,FALSE)</f>
        <v>1</v>
      </c>
      <c r="U2247" t="b">
        <f>I2247=VLOOKUP($A2247,'Vals 0505'!$A:$L,9,FALSE)</f>
        <v>1</v>
      </c>
      <c r="V2247" t="b">
        <f>J2247=VLOOKUP($A2247,'Vals 0505'!$A:$L,10,FALSE)</f>
        <v>1</v>
      </c>
      <c r="W2247" t="b">
        <f>K2247=VLOOKUP($A2247,'Vals 0505'!$A:$L,11,FALSE)</f>
        <v>1</v>
      </c>
      <c r="X2247" t="b">
        <f>L2247=VLOOKUP($A2247,'Vals 0505'!$A:$L,12,FALSE)</f>
        <v>1</v>
      </c>
      <c r="Y2247">
        <f t="shared" si="35"/>
        <v>16604</v>
      </c>
    </row>
    <row r="2248" spans="1:25">
      <c r="A2248" s="3">
        <v>16605</v>
      </c>
      <c r="B2248" s="5" t="s">
        <v>376</v>
      </c>
      <c r="C2248" s="5" t="s">
        <v>34</v>
      </c>
      <c r="D2248" s="5" t="s">
        <v>37</v>
      </c>
      <c r="E2248" s="4"/>
      <c r="F2248" s="5"/>
      <c r="G2248" s="4"/>
      <c r="H2248" s="5" t="s">
        <v>379</v>
      </c>
      <c r="I2248" s="5" t="s">
        <v>409</v>
      </c>
      <c r="J2248" s="5" t="s">
        <v>284</v>
      </c>
      <c r="K2248" s="5" t="s">
        <v>971</v>
      </c>
      <c r="L2248" s="5" t="s">
        <v>17</v>
      </c>
      <c r="M2248" t="b">
        <f>A2248=VLOOKUP($A2248,'Vals 0505'!$A:$L,1,FALSE)</f>
        <v>1</v>
      </c>
      <c r="N2248" t="b">
        <f>B2248=VLOOKUP($A2248,'Vals 0505'!$A:$L,2,FALSE)</f>
        <v>1</v>
      </c>
      <c r="O2248" t="b">
        <f>C2248=VLOOKUP($A2248,'Vals 0505'!$A:$L,3,FALSE)</f>
        <v>1</v>
      </c>
      <c r="P2248" t="b">
        <f>D2248=VLOOKUP($A2248,'Vals 0505'!$A:$L,4,FALSE)</f>
        <v>1</v>
      </c>
      <c r="Q2248" t="b">
        <f>E2248=VLOOKUP($A2248,'Vals 0505'!$A:$L,5,FALSE)</f>
        <v>1</v>
      </c>
      <c r="R2248" t="b">
        <f>F2248=VLOOKUP($A2248,'Vals 0505'!$A:$L,6,FALSE)</f>
        <v>1</v>
      </c>
      <c r="S2248" t="b">
        <f>G2248=VLOOKUP($A2248,'Vals 0505'!$A:$L,7,FALSE)</f>
        <v>1</v>
      </c>
      <c r="T2248" t="b">
        <f>H2248=VLOOKUP($A2248,'Vals 0505'!$A:$L,8,FALSE)</f>
        <v>1</v>
      </c>
      <c r="U2248" t="b">
        <f>I2248=VLOOKUP($A2248,'Vals 0505'!$A:$L,9,FALSE)</f>
        <v>1</v>
      </c>
      <c r="V2248" t="b">
        <f>J2248=VLOOKUP($A2248,'Vals 0505'!$A:$L,10,FALSE)</f>
        <v>1</v>
      </c>
      <c r="W2248" t="b">
        <f>K2248=VLOOKUP($A2248,'Vals 0505'!$A:$L,11,FALSE)</f>
        <v>1</v>
      </c>
      <c r="X2248" t="b">
        <f>L2248=VLOOKUP($A2248,'Vals 0505'!$A:$L,12,FALSE)</f>
        <v>1</v>
      </c>
      <c r="Y2248">
        <f t="shared" si="35"/>
        <v>16605</v>
      </c>
    </row>
    <row r="2249" spans="1:25">
      <c r="A2249" s="4">
        <v>16606</v>
      </c>
      <c r="B2249" s="5" t="s">
        <v>376</v>
      </c>
      <c r="C2249" s="5" t="s">
        <v>34</v>
      </c>
      <c r="D2249" s="5" t="s">
        <v>35</v>
      </c>
      <c r="E2249" s="4"/>
      <c r="F2249" s="5"/>
      <c r="G2249" s="4"/>
      <c r="H2249" s="5" t="s">
        <v>379</v>
      </c>
      <c r="I2249" s="5" t="s">
        <v>410</v>
      </c>
      <c r="J2249" s="5" t="s">
        <v>284</v>
      </c>
      <c r="K2249" s="5" t="s">
        <v>882</v>
      </c>
      <c r="L2249" s="5" t="s">
        <v>17</v>
      </c>
      <c r="M2249" t="b">
        <f>A2249=VLOOKUP($A2249,'Vals 0505'!$A:$L,1,FALSE)</f>
        <v>1</v>
      </c>
      <c r="N2249" t="b">
        <f>B2249=VLOOKUP($A2249,'Vals 0505'!$A:$L,2,FALSE)</f>
        <v>1</v>
      </c>
      <c r="O2249" t="b">
        <f>C2249=VLOOKUP($A2249,'Vals 0505'!$A:$L,3,FALSE)</f>
        <v>1</v>
      </c>
      <c r="P2249" t="b">
        <f>D2249=VLOOKUP($A2249,'Vals 0505'!$A:$L,4,FALSE)</f>
        <v>1</v>
      </c>
      <c r="Q2249" t="b">
        <f>E2249=VLOOKUP($A2249,'Vals 0505'!$A:$L,5,FALSE)</f>
        <v>1</v>
      </c>
      <c r="R2249" t="b">
        <f>F2249=VLOOKUP($A2249,'Vals 0505'!$A:$L,6,FALSE)</f>
        <v>1</v>
      </c>
      <c r="S2249" t="b">
        <f>G2249=VLOOKUP($A2249,'Vals 0505'!$A:$L,7,FALSE)</f>
        <v>1</v>
      </c>
      <c r="T2249" t="b">
        <f>H2249=VLOOKUP($A2249,'Vals 0505'!$A:$L,8,FALSE)</f>
        <v>1</v>
      </c>
      <c r="U2249" t="b">
        <f>I2249=VLOOKUP($A2249,'Vals 0505'!$A:$L,9,FALSE)</f>
        <v>1</v>
      </c>
      <c r="V2249" t="b">
        <f>J2249=VLOOKUP($A2249,'Vals 0505'!$A:$L,10,FALSE)</f>
        <v>1</v>
      </c>
      <c r="W2249" t="b">
        <f>K2249=VLOOKUP($A2249,'Vals 0505'!$A:$L,11,FALSE)</f>
        <v>1</v>
      </c>
      <c r="X2249" t="b">
        <f>L2249=VLOOKUP($A2249,'Vals 0505'!$A:$L,12,FALSE)</f>
        <v>1</v>
      </c>
      <c r="Y2249">
        <f t="shared" si="35"/>
        <v>16606</v>
      </c>
    </row>
    <row r="2250" spans="1:25">
      <c r="A2250" s="3">
        <v>16607</v>
      </c>
      <c r="B2250" s="5" t="s">
        <v>376</v>
      </c>
      <c r="C2250" s="5" t="s">
        <v>34</v>
      </c>
      <c r="D2250" s="5" t="s">
        <v>35</v>
      </c>
      <c r="E2250" s="4"/>
      <c r="F2250" s="5"/>
      <c r="G2250" s="4"/>
      <c r="H2250" s="5" t="s">
        <v>379</v>
      </c>
      <c r="I2250" s="5" t="s">
        <v>410</v>
      </c>
      <c r="J2250" s="5" t="s">
        <v>284</v>
      </c>
      <c r="K2250" s="5" t="s">
        <v>481</v>
      </c>
      <c r="L2250" s="5" t="s">
        <v>17</v>
      </c>
      <c r="M2250" t="b">
        <f>A2250=VLOOKUP($A2250,'Vals 0505'!$A:$L,1,FALSE)</f>
        <v>1</v>
      </c>
      <c r="N2250" t="b">
        <f>B2250=VLOOKUP($A2250,'Vals 0505'!$A:$L,2,FALSE)</f>
        <v>1</v>
      </c>
      <c r="O2250" t="b">
        <f>C2250=VLOOKUP($A2250,'Vals 0505'!$A:$L,3,FALSE)</f>
        <v>1</v>
      </c>
      <c r="P2250" t="b">
        <f>D2250=VLOOKUP($A2250,'Vals 0505'!$A:$L,4,FALSE)</f>
        <v>1</v>
      </c>
      <c r="Q2250" t="b">
        <f>E2250=VLOOKUP($A2250,'Vals 0505'!$A:$L,5,FALSE)</f>
        <v>1</v>
      </c>
      <c r="R2250" t="b">
        <f>F2250=VLOOKUP($A2250,'Vals 0505'!$A:$L,6,FALSE)</f>
        <v>1</v>
      </c>
      <c r="S2250" t="b">
        <f>G2250=VLOOKUP($A2250,'Vals 0505'!$A:$L,7,FALSE)</f>
        <v>1</v>
      </c>
      <c r="T2250" t="b">
        <f>H2250=VLOOKUP($A2250,'Vals 0505'!$A:$L,8,FALSE)</f>
        <v>1</v>
      </c>
      <c r="U2250" t="b">
        <f>I2250=VLOOKUP($A2250,'Vals 0505'!$A:$L,9,FALSE)</f>
        <v>1</v>
      </c>
      <c r="V2250" t="b">
        <f>J2250=VLOOKUP($A2250,'Vals 0505'!$A:$L,10,FALSE)</f>
        <v>1</v>
      </c>
      <c r="W2250" t="b">
        <f>K2250=VLOOKUP($A2250,'Vals 0505'!$A:$L,11,FALSE)</f>
        <v>1</v>
      </c>
      <c r="X2250" t="b">
        <f>L2250=VLOOKUP($A2250,'Vals 0505'!$A:$L,12,FALSE)</f>
        <v>1</v>
      </c>
      <c r="Y2250">
        <f t="shared" si="35"/>
        <v>16607</v>
      </c>
    </row>
    <row r="2251" spans="1:25">
      <c r="A2251" s="4">
        <v>16608</v>
      </c>
      <c r="B2251" s="5" t="s">
        <v>376</v>
      </c>
      <c r="C2251" s="5" t="s">
        <v>34</v>
      </c>
      <c r="D2251" s="5" t="s">
        <v>35</v>
      </c>
      <c r="E2251" s="4"/>
      <c r="F2251" s="5"/>
      <c r="G2251" s="4"/>
      <c r="H2251" s="5" t="s">
        <v>379</v>
      </c>
      <c r="I2251" s="5" t="s">
        <v>410</v>
      </c>
      <c r="J2251" s="5" t="s">
        <v>284</v>
      </c>
      <c r="K2251" s="5" t="s">
        <v>480</v>
      </c>
      <c r="L2251" s="5" t="s">
        <v>17</v>
      </c>
      <c r="M2251" t="b">
        <f>A2251=VLOOKUP($A2251,'Vals 0505'!$A:$L,1,FALSE)</f>
        <v>1</v>
      </c>
      <c r="N2251" t="b">
        <f>B2251=VLOOKUP($A2251,'Vals 0505'!$A:$L,2,FALSE)</f>
        <v>1</v>
      </c>
      <c r="O2251" t="b">
        <f>C2251=VLOOKUP($A2251,'Vals 0505'!$A:$L,3,FALSE)</f>
        <v>1</v>
      </c>
      <c r="P2251" t="b">
        <f>D2251=VLOOKUP($A2251,'Vals 0505'!$A:$L,4,FALSE)</f>
        <v>1</v>
      </c>
      <c r="Q2251" t="b">
        <f>E2251=VLOOKUP($A2251,'Vals 0505'!$A:$L,5,FALSE)</f>
        <v>1</v>
      </c>
      <c r="R2251" t="b">
        <f>F2251=VLOOKUP($A2251,'Vals 0505'!$A:$L,6,FALSE)</f>
        <v>1</v>
      </c>
      <c r="S2251" t="b">
        <f>G2251=VLOOKUP($A2251,'Vals 0505'!$A:$L,7,FALSE)</f>
        <v>1</v>
      </c>
      <c r="T2251" t="b">
        <f>H2251=VLOOKUP($A2251,'Vals 0505'!$A:$L,8,FALSE)</f>
        <v>1</v>
      </c>
      <c r="U2251" t="b">
        <f>I2251=VLOOKUP($A2251,'Vals 0505'!$A:$L,9,FALSE)</f>
        <v>1</v>
      </c>
      <c r="V2251" t="b">
        <f>J2251=VLOOKUP($A2251,'Vals 0505'!$A:$L,10,FALSE)</f>
        <v>1</v>
      </c>
      <c r="W2251" t="b">
        <f>K2251=VLOOKUP($A2251,'Vals 0505'!$A:$L,11,FALSE)</f>
        <v>1</v>
      </c>
      <c r="X2251" t="b">
        <f>L2251=VLOOKUP($A2251,'Vals 0505'!$A:$L,12,FALSE)</f>
        <v>1</v>
      </c>
      <c r="Y2251">
        <f t="shared" si="35"/>
        <v>16608</v>
      </c>
    </row>
    <row r="2252" spans="1:25">
      <c r="A2252" s="3">
        <v>16609</v>
      </c>
      <c r="B2252" s="5" t="s">
        <v>376</v>
      </c>
      <c r="C2252" s="5" t="s">
        <v>34</v>
      </c>
      <c r="D2252" s="5" t="s">
        <v>35</v>
      </c>
      <c r="E2252" s="4"/>
      <c r="F2252" s="5"/>
      <c r="G2252" s="4"/>
      <c r="H2252" s="5" t="s">
        <v>379</v>
      </c>
      <c r="I2252" s="5" t="s">
        <v>410</v>
      </c>
      <c r="J2252" s="5" t="s">
        <v>284</v>
      </c>
      <c r="K2252" s="5" t="s">
        <v>970</v>
      </c>
      <c r="L2252" s="5" t="s">
        <v>17</v>
      </c>
      <c r="M2252" t="b">
        <f>A2252=VLOOKUP($A2252,'Vals 0505'!$A:$L,1,FALSE)</f>
        <v>1</v>
      </c>
      <c r="N2252" t="b">
        <f>B2252=VLOOKUP($A2252,'Vals 0505'!$A:$L,2,FALSE)</f>
        <v>1</v>
      </c>
      <c r="O2252" t="b">
        <f>C2252=VLOOKUP($A2252,'Vals 0505'!$A:$L,3,FALSE)</f>
        <v>1</v>
      </c>
      <c r="P2252" t="b">
        <f>D2252=VLOOKUP($A2252,'Vals 0505'!$A:$L,4,FALSE)</f>
        <v>1</v>
      </c>
      <c r="Q2252" t="b">
        <f>E2252=VLOOKUP($A2252,'Vals 0505'!$A:$L,5,FALSE)</f>
        <v>1</v>
      </c>
      <c r="R2252" t="b">
        <f>F2252=VLOOKUP($A2252,'Vals 0505'!$A:$L,6,FALSE)</f>
        <v>1</v>
      </c>
      <c r="S2252" t="b">
        <f>G2252=VLOOKUP($A2252,'Vals 0505'!$A:$L,7,FALSE)</f>
        <v>1</v>
      </c>
      <c r="T2252" t="b">
        <f>H2252=VLOOKUP($A2252,'Vals 0505'!$A:$L,8,FALSE)</f>
        <v>1</v>
      </c>
      <c r="U2252" t="b">
        <f>I2252=VLOOKUP($A2252,'Vals 0505'!$A:$L,9,FALSE)</f>
        <v>1</v>
      </c>
      <c r="V2252" t="b">
        <f>J2252=VLOOKUP($A2252,'Vals 0505'!$A:$L,10,FALSE)</f>
        <v>1</v>
      </c>
      <c r="W2252" t="b">
        <f>K2252=VLOOKUP($A2252,'Vals 0505'!$A:$L,11,FALSE)</f>
        <v>1</v>
      </c>
      <c r="X2252" t="b">
        <f>L2252=VLOOKUP($A2252,'Vals 0505'!$A:$L,12,FALSE)</f>
        <v>1</v>
      </c>
      <c r="Y2252">
        <f t="shared" si="35"/>
        <v>16609</v>
      </c>
    </row>
    <row r="2253" spans="1:25">
      <c r="A2253" s="4">
        <v>16610</v>
      </c>
      <c r="B2253" s="5" t="s">
        <v>376</v>
      </c>
      <c r="C2253" s="5" t="s">
        <v>34</v>
      </c>
      <c r="D2253" s="5" t="s">
        <v>37</v>
      </c>
      <c r="E2253" s="4"/>
      <c r="F2253" s="5"/>
      <c r="G2253" s="4"/>
      <c r="H2253" s="5" t="s">
        <v>379</v>
      </c>
      <c r="I2253" s="5" t="s">
        <v>403</v>
      </c>
      <c r="J2253" s="5" t="s">
        <v>284</v>
      </c>
      <c r="K2253" s="5" t="s">
        <v>444</v>
      </c>
      <c r="L2253" s="5" t="s">
        <v>17</v>
      </c>
      <c r="M2253" t="b">
        <f>A2253=VLOOKUP($A2253,'Vals 0505'!$A:$L,1,FALSE)</f>
        <v>1</v>
      </c>
      <c r="N2253" t="b">
        <f>B2253=VLOOKUP($A2253,'Vals 0505'!$A:$L,2,FALSE)</f>
        <v>1</v>
      </c>
      <c r="O2253" t="b">
        <f>C2253=VLOOKUP($A2253,'Vals 0505'!$A:$L,3,FALSE)</f>
        <v>1</v>
      </c>
      <c r="P2253" t="b">
        <f>D2253=VLOOKUP($A2253,'Vals 0505'!$A:$L,4,FALSE)</f>
        <v>1</v>
      </c>
      <c r="Q2253" t="b">
        <f>E2253=VLOOKUP($A2253,'Vals 0505'!$A:$L,5,FALSE)</f>
        <v>1</v>
      </c>
      <c r="R2253" t="b">
        <f>F2253=VLOOKUP($A2253,'Vals 0505'!$A:$L,6,FALSE)</f>
        <v>1</v>
      </c>
      <c r="S2253" t="b">
        <f>G2253=VLOOKUP($A2253,'Vals 0505'!$A:$L,7,FALSE)</f>
        <v>1</v>
      </c>
      <c r="T2253" t="b">
        <f>H2253=VLOOKUP($A2253,'Vals 0505'!$A:$L,8,FALSE)</f>
        <v>1</v>
      </c>
      <c r="U2253" t="b">
        <f>I2253=VLOOKUP($A2253,'Vals 0505'!$A:$L,9,FALSE)</f>
        <v>1</v>
      </c>
      <c r="V2253" t="b">
        <f>J2253=VLOOKUP($A2253,'Vals 0505'!$A:$L,10,FALSE)</f>
        <v>1</v>
      </c>
      <c r="W2253" t="b">
        <f>K2253=VLOOKUP($A2253,'Vals 0505'!$A:$L,11,FALSE)</f>
        <v>1</v>
      </c>
      <c r="X2253" t="b">
        <f>L2253=VLOOKUP($A2253,'Vals 0505'!$A:$L,12,FALSE)</f>
        <v>1</v>
      </c>
      <c r="Y2253">
        <f t="shared" si="35"/>
        <v>16610</v>
      </c>
    </row>
    <row r="2254" spans="1:25">
      <c r="A2254" s="4">
        <v>16611</v>
      </c>
      <c r="B2254" s="5" t="s">
        <v>376</v>
      </c>
      <c r="C2254" s="5" t="s">
        <v>34</v>
      </c>
      <c r="D2254" s="5" t="s">
        <v>37</v>
      </c>
      <c r="E2254" s="4"/>
      <c r="F2254" s="5"/>
      <c r="G2254" s="4"/>
      <c r="H2254" s="5" t="s">
        <v>379</v>
      </c>
      <c r="I2254" s="5" t="s">
        <v>410</v>
      </c>
      <c r="J2254" s="5" t="s">
        <v>284</v>
      </c>
      <c r="K2254" s="5" t="s">
        <v>971</v>
      </c>
      <c r="L2254" s="5" t="s">
        <v>17</v>
      </c>
      <c r="M2254" t="b">
        <f>A2254=VLOOKUP($A2254,'Vals 0505'!$A:$L,1,FALSE)</f>
        <v>1</v>
      </c>
      <c r="N2254" t="b">
        <f>B2254=VLOOKUP($A2254,'Vals 0505'!$A:$L,2,FALSE)</f>
        <v>1</v>
      </c>
      <c r="O2254" t="b">
        <f>C2254=VLOOKUP($A2254,'Vals 0505'!$A:$L,3,FALSE)</f>
        <v>1</v>
      </c>
      <c r="P2254" t="b">
        <f>D2254=VLOOKUP($A2254,'Vals 0505'!$A:$L,4,FALSE)</f>
        <v>1</v>
      </c>
      <c r="Q2254" t="b">
        <f>E2254=VLOOKUP($A2254,'Vals 0505'!$A:$L,5,FALSE)</f>
        <v>1</v>
      </c>
      <c r="R2254" t="b">
        <f>F2254=VLOOKUP($A2254,'Vals 0505'!$A:$L,6,FALSE)</f>
        <v>1</v>
      </c>
      <c r="S2254" t="b">
        <f>G2254=VLOOKUP($A2254,'Vals 0505'!$A:$L,7,FALSE)</f>
        <v>1</v>
      </c>
      <c r="T2254" t="b">
        <f>H2254=VLOOKUP($A2254,'Vals 0505'!$A:$L,8,FALSE)</f>
        <v>1</v>
      </c>
      <c r="U2254" t="b">
        <f>I2254=VLOOKUP($A2254,'Vals 0505'!$A:$L,9,FALSE)</f>
        <v>1</v>
      </c>
      <c r="V2254" t="b">
        <f>J2254=VLOOKUP($A2254,'Vals 0505'!$A:$L,10,FALSE)</f>
        <v>1</v>
      </c>
      <c r="W2254" t="b">
        <f>K2254=VLOOKUP($A2254,'Vals 0505'!$A:$L,11,FALSE)</f>
        <v>1</v>
      </c>
      <c r="X2254" t="b">
        <f>L2254=VLOOKUP($A2254,'Vals 0505'!$A:$L,12,FALSE)</f>
        <v>1</v>
      </c>
      <c r="Y2254">
        <f t="shared" si="35"/>
        <v>16611</v>
      </c>
    </row>
    <row r="2255" spans="1:25">
      <c r="A2255" s="3">
        <v>16612</v>
      </c>
      <c r="B2255" s="5" t="s">
        <v>376</v>
      </c>
      <c r="C2255" s="5" t="s">
        <v>34</v>
      </c>
      <c r="D2255" s="5" t="s">
        <v>35</v>
      </c>
      <c r="E2255" s="4"/>
      <c r="F2255" s="5"/>
      <c r="G2255" s="4"/>
      <c r="H2255" s="5" t="s">
        <v>379</v>
      </c>
      <c r="I2255" s="5" t="s">
        <v>411</v>
      </c>
      <c r="J2255" s="5" t="s">
        <v>284</v>
      </c>
      <c r="K2255" s="5" t="s">
        <v>882</v>
      </c>
      <c r="L2255" s="5" t="s">
        <v>17</v>
      </c>
      <c r="M2255" t="b">
        <f>A2255=VLOOKUP($A2255,'Vals 0505'!$A:$L,1,FALSE)</f>
        <v>1</v>
      </c>
      <c r="N2255" t="b">
        <f>B2255=VLOOKUP($A2255,'Vals 0505'!$A:$L,2,FALSE)</f>
        <v>1</v>
      </c>
      <c r="O2255" t="b">
        <f>C2255=VLOOKUP($A2255,'Vals 0505'!$A:$L,3,FALSE)</f>
        <v>1</v>
      </c>
      <c r="P2255" t="b">
        <f>D2255=VLOOKUP($A2255,'Vals 0505'!$A:$L,4,FALSE)</f>
        <v>1</v>
      </c>
      <c r="Q2255" t="b">
        <f>E2255=VLOOKUP($A2255,'Vals 0505'!$A:$L,5,FALSE)</f>
        <v>1</v>
      </c>
      <c r="R2255" t="b">
        <f>F2255=VLOOKUP($A2255,'Vals 0505'!$A:$L,6,FALSE)</f>
        <v>1</v>
      </c>
      <c r="S2255" t="b">
        <f>G2255=VLOOKUP($A2255,'Vals 0505'!$A:$L,7,FALSE)</f>
        <v>1</v>
      </c>
      <c r="T2255" t="b">
        <f>H2255=VLOOKUP($A2255,'Vals 0505'!$A:$L,8,FALSE)</f>
        <v>1</v>
      </c>
      <c r="U2255" t="b">
        <f>I2255=VLOOKUP($A2255,'Vals 0505'!$A:$L,9,FALSE)</f>
        <v>1</v>
      </c>
      <c r="V2255" t="b">
        <f>J2255=VLOOKUP($A2255,'Vals 0505'!$A:$L,10,FALSE)</f>
        <v>1</v>
      </c>
      <c r="W2255" t="b">
        <f>K2255=VLOOKUP($A2255,'Vals 0505'!$A:$L,11,FALSE)</f>
        <v>1</v>
      </c>
      <c r="X2255" t="b">
        <f>L2255=VLOOKUP($A2255,'Vals 0505'!$A:$L,12,FALSE)</f>
        <v>1</v>
      </c>
      <c r="Y2255">
        <f t="shared" si="35"/>
        <v>16612</v>
      </c>
    </row>
    <row r="2256" spans="1:25">
      <c r="A2256" s="4">
        <v>16613</v>
      </c>
      <c r="B2256" s="5" t="s">
        <v>376</v>
      </c>
      <c r="C2256" s="5" t="s">
        <v>34</v>
      </c>
      <c r="D2256" s="5" t="s">
        <v>35</v>
      </c>
      <c r="E2256" s="4"/>
      <c r="F2256" s="5"/>
      <c r="G2256" s="4"/>
      <c r="H2256" s="5" t="s">
        <v>379</v>
      </c>
      <c r="I2256" s="5" t="s">
        <v>411</v>
      </c>
      <c r="J2256" s="5" t="s">
        <v>284</v>
      </c>
      <c r="K2256" s="5" t="s">
        <v>481</v>
      </c>
      <c r="L2256" s="5" t="s">
        <v>17</v>
      </c>
      <c r="M2256" t="b">
        <f>A2256=VLOOKUP($A2256,'Vals 0505'!$A:$L,1,FALSE)</f>
        <v>1</v>
      </c>
      <c r="N2256" t="b">
        <f>B2256=VLOOKUP($A2256,'Vals 0505'!$A:$L,2,FALSE)</f>
        <v>1</v>
      </c>
      <c r="O2256" t="b">
        <f>C2256=VLOOKUP($A2256,'Vals 0505'!$A:$L,3,FALSE)</f>
        <v>1</v>
      </c>
      <c r="P2256" t="b">
        <f>D2256=VLOOKUP($A2256,'Vals 0505'!$A:$L,4,FALSE)</f>
        <v>1</v>
      </c>
      <c r="Q2256" t="b">
        <f>E2256=VLOOKUP($A2256,'Vals 0505'!$A:$L,5,FALSE)</f>
        <v>1</v>
      </c>
      <c r="R2256" t="b">
        <f>F2256=VLOOKUP($A2256,'Vals 0505'!$A:$L,6,FALSE)</f>
        <v>1</v>
      </c>
      <c r="S2256" t="b">
        <f>G2256=VLOOKUP($A2256,'Vals 0505'!$A:$L,7,FALSE)</f>
        <v>1</v>
      </c>
      <c r="T2256" t="b">
        <f>H2256=VLOOKUP($A2256,'Vals 0505'!$A:$L,8,FALSE)</f>
        <v>1</v>
      </c>
      <c r="U2256" t="b">
        <f>I2256=VLOOKUP($A2256,'Vals 0505'!$A:$L,9,FALSE)</f>
        <v>1</v>
      </c>
      <c r="V2256" t="b">
        <f>J2256=VLOOKUP($A2256,'Vals 0505'!$A:$L,10,FALSE)</f>
        <v>1</v>
      </c>
      <c r="W2256" t="b">
        <f>K2256=VLOOKUP($A2256,'Vals 0505'!$A:$L,11,FALSE)</f>
        <v>1</v>
      </c>
      <c r="X2256" t="b">
        <f>L2256=VLOOKUP($A2256,'Vals 0505'!$A:$L,12,FALSE)</f>
        <v>1</v>
      </c>
      <c r="Y2256">
        <f t="shared" si="35"/>
        <v>16613</v>
      </c>
    </row>
    <row r="2257" spans="1:25">
      <c r="A2257" s="3">
        <v>16614</v>
      </c>
      <c r="B2257" s="5" t="s">
        <v>376</v>
      </c>
      <c r="C2257" s="5" t="s">
        <v>34</v>
      </c>
      <c r="D2257" s="5" t="s">
        <v>35</v>
      </c>
      <c r="E2257" s="4"/>
      <c r="F2257" s="5"/>
      <c r="G2257" s="4"/>
      <c r="H2257" s="5" t="s">
        <v>379</v>
      </c>
      <c r="I2257" s="5" t="s">
        <v>411</v>
      </c>
      <c r="J2257" s="5" t="s">
        <v>284</v>
      </c>
      <c r="K2257" s="5" t="s">
        <v>480</v>
      </c>
      <c r="L2257" s="5" t="s">
        <v>17</v>
      </c>
      <c r="M2257" t="b">
        <f>A2257=VLOOKUP($A2257,'Vals 0505'!$A:$L,1,FALSE)</f>
        <v>1</v>
      </c>
      <c r="N2257" t="b">
        <f>B2257=VLOOKUP($A2257,'Vals 0505'!$A:$L,2,FALSE)</f>
        <v>1</v>
      </c>
      <c r="O2257" t="b">
        <f>C2257=VLOOKUP($A2257,'Vals 0505'!$A:$L,3,FALSE)</f>
        <v>1</v>
      </c>
      <c r="P2257" t="b">
        <f>D2257=VLOOKUP($A2257,'Vals 0505'!$A:$L,4,FALSE)</f>
        <v>1</v>
      </c>
      <c r="Q2257" t="b">
        <f>E2257=VLOOKUP($A2257,'Vals 0505'!$A:$L,5,FALSE)</f>
        <v>1</v>
      </c>
      <c r="R2257" t="b">
        <f>F2257=VLOOKUP($A2257,'Vals 0505'!$A:$L,6,FALSE)</f>
        <v>1</v>
      </c>
      <c r="S2257" t="b">
        <f>G2257=VLOOKUP($A2257,'Vals 0505'!$A:$L,7,FALSE)</f>
        <v>1</v>
      </c>
      <c r="T2257" t="b">
        <f>H2257=VLOOKUP($A2257,'Vals 0505'!$A:$L,8,FALSE)</f>
        <v>1</v>
      </c>
      <c r="U2257" t="b">
        <f>I2257=VLOOKUP($A2257,'Vals 0505'!$A:$L,9,FALSE)</f>
        <v>1</v>
      </c>
      <c r="V2257" t="b">
        <f>J2257=VLOOKUP($A2257,'Vals 0505'!$A:$L,10,FALSE)</f>
        <v>1</v>
      </c>
      <c r="W2257" t="b">
        <f>K2257=VLOOKUP($A2257,'Vals 0505'!$A:$L,11,FALSE)</f>
        <v>1</v>
      </c>
      <c r="X2257" t="b">
        <f>L2257=VLOOKUP($A2257,'Vals 0505'!$A:$L,12,FALSE)</f>
        <v>1</v>
      </c>
      <c r="Y2257">
        <f t="shared" si="35"/>
        <v>16614</v>
      </c>
    </row>
    <row r="2258" spans="1:25">
      <c r="A2258" s="4">
        <v>16615</v>
      </c>
      <c r="B2258" s="5" t="s">
        <v>376</v>
      </c>
      <c r="C2258" s="5" t="s">
        <v>34</v>
      </c>
      <c r="D2258" s="5" t="s">
        <v>35</v>
      </c>
      <c r="E2258" s="4"/>
      <c r="F2258" s="5"/>
      <c r="G2258" s="4"/>
      <c r="H2258" s="5" t="s">
        <v>379</v>
      </c>
      <c r="I2258" s="5" t="s">
        <v>411</v>
      </c>
      <c r="J2258" s="5" t="s">
        <v>284</v>
      </c>
      <c r="K2258" s="5" t="s">
        <v>970</v>
      </c>
      <c r="L2258" s="5" t="s">
        <v>17</v>
      </c>
      <c r="M2258" t="b">
        <f>A2258=VLOOKUP($A2258,'Vals 0505'!$A:$L,1,FALSE)</f>
        <v>1</v>
      </c>
      <c r="N2258" t="b">
        <f>B2258=VLOOKUP($A2258,'Vals 0505'!$A:$L,2,FALSE)</f>
        <v>1</v>
      </c>
      <c r="O2258" t="b">
        <f>C2258=VLOOKUP($A2258,'Vals 0505'!$A:$L,3,FALSE)</f>
        <v>1</v>
      </c>
      <c r="P2258" t="b">
        <f>D2258=VLOOKUP($A2258,'Vals 0505'!$A:$L,4,FALSE)</f>
        <v>1</v>
      </c>
      <c r="Q2258" t="b">
        <f>E2258=VLOOKUP($A2258,'Vals 0505'!$A:$L,5,FALSE)</f>
        <v>1</v>
      </c>
      <c r="R2258" t="b">
        <f>F2258=VLOOKUP($A2258,'Vals 0505'!$A:$L,6,FALSE)</f>
        <v>1</v>
      </c>
      <c r="S2258" t="b">
        <f>G2258=VLOOKUP($A2258,'Vals 0505'!$A:$L,7,FALSE)</f>
        <v>1</v>
      </c>
      <c r="T2258" t="b">
        <f>H2258=VLOOKUP($A2258,'Vals 0505'!$A:$L,8,FALSE)</f>
        <v>1</v>
      </c>
      <c r="U2258" t="b">
        <f>I2258=VLOOKUP($A2258,'Vals 0505'!$A:$L,9,FALSE)</f>
        <v>1</v>
      </c>
      <c r="V2258" t="b">
        <f>J2258=VLOOKUP($A2258,'Vals 0505'!$A:$L,10,FALSE)</f>
        <v>1</v>
      </c>
      <c r="W2258" t="b">
        <f>K2258=VLOOKUP($A2258,'Vals 0505'!$A:$L,11,FALSE)</f>
        <v>1</v>
      </c>
      <c r="X2258" t="b">
        <f>L2258=VLOOKUP($A2258,'Vals 0505'!$A:$L,12,FALSE)</f>
        <v>1</v>
      </c>
      <c r="Y2258">
        <f t="shared" si="35"/>
        <v>16615</v>
      </c>
    </row>
    <row r="2259" spans="1:25">
      <c r="A2259" s="3">
        <v>16616</v>
      </c>
      <c r="B2259" s="5" t="s">
        <v>376</v>
      </c>
      <c r="C2259" s="5" t="s">
        <v>34</v>
      </c>
      <c r="D2259" s="5" t="s">
        <v>35</v>
      </c>
      <c r="E2259" s="4"/>
      <c r="F2259" s="5"/>
      <c r="G2259" s="4"/>
      <c r="H2259" s="5" t="s">
        <v>379</v>
      </c>
      <c r="I2259" s="5" t="s">
        <v>403</v>
      </c>
      <c r="J2259" s="5" t="s">
        <v>284</v>
      </c>
      <c r="K2259" s="5" t="s">
        <v>1043</v>
      </c>
      <c r="L2259" s="5" t="s">
        <v>17</v>
      </c>
      <c r="M2259" t="b">
        <f>A2259=VLOOKUP($A2259,'Vals 0505'!$A:$L,1,FALSE)</f>
        <v>1</v>
      </c>
      <c r="N2259" t="b">
        <f>B2259=VLOOKUP($A2259,'Vals 0505'!$A:$L,2,FALSE)</f>
        <v>1</v>
      </c>
      <c r="O2259" t="b">
        <f>C2259=VLOOKUP($A2259,'Vals 0505'!$A:$L,3,FALSE)</f>
        <v>1</v>
      </c>
      <c r="P2259" t="b">
        <f>D2259=VLOOKUP($A2259,'Vals 0505'!$A:$L,4,FALSE)</f>
        <v>1</v>
      </c>
      <c r="Q2259" t="b">
        <f>E2259=VLOOKUP($A2259,'Vals 0505'!$A:$L,5,FALSE)</f>
        <v>1</v>
      </c>
      <c r="R2259" t="b">
        <f>F2259=VLOOKUP($A2259,'Vals 0505'!$A:$L,6,FALSE)</f>
        <v>1</v>
      </c>
      <c r="S2259" t="b">
        <f>G2259=VLOOKUP($A2259,'Vals 0505'!$A:$L,7,FALSE)</f>
        <v>1</v>
      </c>
      <c r="T2259" t="b">
        <f>H2259=VLOOKUP($A2259,'Vals 0505'!$A:$L,8,FALSE)</f>
        <v>1</v>
      </c>
      <c r="U2259" t="b">
        <f>I2259=VLOOKUP($A2259,'Vals 0505'!$A:$L,9,FALSE)</f>
        <v>1</v>
      </c>
      <c r="V2259" t="b">
        <f>J2259=VLOOKUP($A2259,'Vals 0505'!$A:$L,10,FALSE)</f>
        <v>1</v>
      </c>
      <c r="W2259" t="b">
        <f>K2259=VLOOKUP($A2259,'Vals 0505'!$A:$L,11,FALSE)</f>
        <v>1</v>
      </c>
      <c r="X2259" t="b">
        <f>L2259=VLOOKUP($A2259,'Vals 0505'!$A:$L,12,FALSE)</f>
        <v>1</v>
      </c>
      <c r="Y2259">
        <f t="shared" si="35"/>
        <v>16616</v>
      </c>
    </row>
    <row r="2260" spans="1:25">
      <c r="A2260" s="3">
        <v>16617</v>
      </c>
      <c r="B2260" s="5" t="s">
        <v>376</v>
      </c>
      <c r="C2260" s="5" t="s">
        <v>34</v>
      </c>
      <c r="D2260" s="5" t="s">
        <v>37</v>
      </c>
      <c r="E2260" s="4"/>
      <c r="F2260" s="5"/>
      <c r="G2260" s="4"/>
      <c r="H2260" s="5" t="s">
        <v>379</v>
      </c>
      <c r="I2260" s="5" t="s">
        <v>411</v>
      </c>
      <c r="J2260" s="5" t="s">
        <v>284</v>
      </c>
      <c r="K2260" s="5" t="s">
        <v>971</v>
      </c>
      <c r="L2260" s="5" t="s">
        <v>17</v>
      </c>
      <c r="M2260" t="b">
        <f>A2260=VLOOKUP($A2260,'Vals 0505'!$A:$L,1,FALSE)</f>
        <v>1</v>
      </c>
      <c r="N2260" t="b">
        <f>B2260=VLOOKUP($A2260,'Vals 0505'!$A:$L,2,FALSE)</f>
        <v>1</v>
      </c>
      <c r="O2260" t="b">
        <f>C2260=VLOOKUP($A2260,'Vals 0505'!$A:$L,3,FALSE)</f>
        <v>1</v>
      </c>
      <c r="P2260" t="b">
        <f>D2260=VLOOKUP($A2260,'Vals 0505'!$A:$L,4,FALSE)</f>
        <v>1</v>
      </c>
      <c r="Q2260" t="b">
        <f>E2260=VLOOKUP($A2260,'Vals 0505'!$A:$L,5,FALSE)</f>
        <v>1</v>
      </c>
      <c r="R2260" t="b">
        <f>F2260=VLOOKUP($A2260,'Vals 0505'!$A:$L,6,FALSE)</f>
        <v>1</v>
      </c>
      <c r="S2260" t="b">
        <f>G2260=VLOOKUP($A2260,'Vals 0505'!$A:$L,7,FALSE)</f>
        <v>1</v>
      </c>
      <c r="T2260" t="b">
        <f>H2260=VLOOKUP($A2260,'Vals 0505'!$A:$L,8,FALSE)</f>
        <v>1</v>
      </c>
      <c r="U2260" t="b">
        <f>I2260=VLOOKUP($A2260,'Vals 0505'!$A:$L,9,FALSE)</f>
        <v>1</v>
      </c>
      <c r="V2260" t="b">
        <f>J2260=VLOOKUP($A2260,'Vals 0505'!$A:$L,10,FALSE)</f>
        <v>1</v>
      </c>
      <c r="W2260" t="b">
        <f>K2260=VLOOKUP($A2260,'Vals 0505'!$A:$L,11,FALSE)</f>
        <v>1</v>
      </c>
      <c r="X2260" t="b">
        <f>L2260=VLOOKUP($A2260,'Vals 0505'!$A:$L,12,FALSE)</f>
        <v>1</v>
      </c>
      <c r="Y2260">
        <f t="shared" si="35"/>
        <v>16617</v>
      </c>
    </row>
    <row r="2261" spans="1:25">
      <c r="A2261" s="4">
        <v>16618</v>
      </c>
      <c r="B2261" s="5" t="s">
        <v>376</v>
      </c>
      <c r="C2261" s="5" t="s">
        <v>34</v>
      </c>
      <c r="D2261" s="5" t="s">
        <v>35</v>
      </c>
      <c r="E2261" s="4"/>
      <c r="F2261" s="5"/>
      <c r="G2261" s="4"/>
      <c r="H2261" s="5" t="s">
        <v>379</v>
      </c>
      <c r="I2261" s="5" t="s">
        <v>412</v>
      </c>
      <c r="J2261" s="5" t="s">
        <v>284</v>
      </c>
      <c r="K2261" s="5" t="s">
        <v>882</v>
      </c>
      <c r="L2261" s="5" t="s">
        <v>17</v>
      </c>
      <c r="M2261" t="b">
        <f>A2261=VLOOKUP($A2261,'Vals 0505'!$A:$L,1,FALSE)</f>
        <v>1</v>
      </c>
      <c r="N2261" t="b">
        <f>B2261=VLOOKUP($A2261,'Vals 0505'!$A:$L,2,FALSE)</f>
        <v>1</v>
      </c>
      <c r="O2261" t="b">
        <f>C2261=VLOOKUP($A2261,'Vals 0505'!$A:$L,3,FALSE)</f>
        <v>1</v>
      </c>
      <c r="P2261" t="b">
        <f>D2261=VLOOKUP($A2261,'Vals 0505'!$A:$L,4,FALSE)</f>
        <v>1</v>
      </c>
      <c r="Q2261" t="b">
        <f>E2261=VLOOKUP($A2261,'Vals 0505'!$A:$L,5,FALSE)</f>
        <v>1</v>
      </c>
      <c r="R2261" t="b">
        <f>F2261=VLOOKUP($A2261,'Vals 0505'!$A:$L,6,FALSE)</f>
        <v>1</v>
      </c>
      <c r="S2261" t="b">
        <f>G2261=VLOOKUP($A2261,'Vals 0505'!$A:$L,7,FALSE)</f>
        <v>1</v>
      </c>
      <c r="T2261" t="b">
        <f>H2261=VLOOKUP($A2261,'Vals 0505'!$A:$L,8,FALSE)</f>
        <v>1</v>
      </c>
      <c r="U2261" t="b">
        <f>I2261=VLOOKUP($A2261,'Vals 0505'!$A:$L,9,FALSE)</f>
        <v>1</v>
      </c>
      <c r="V2261" t="b">
        <f>J2261=VLOOKUP($A2261,'Vals 0505'!$A:$L,10,FALSE)</f>
        <v>1</v>
      </c>
      <c r="W2261" t="b">
        <f>K2261=VLOOKUP($A2261,'Vals 0505'!$A:$L,11,FALSE)</f>
        <v>1</v>
      </c>
      <c r="X2261" t="b">
        <f>L2261=VLOOKUP($A2261,'Vals 0505'!$A:$L,12,FALSE)</f>
        <v>1</v>
      </c>
      <c r="Y2261">
        <f t="shared" si="35"/>
        <v>16618</v>
      </c>
    </row>
    <row r="2262" spans="1:25">
      <c r="A2262" s="3">
        <v>16619</v>
      </c>
      <c r="B2262" s="5" t="s">
        <v>376</v>
      </c>
      <c r="C2262" s="5" t="s">
        <v>34</v>
      </c>
      <c r="D2262" s="5" t="s">
        <v>35</v>
      </c>
      <c r="E2262" s="4"/>
      <c r="F2262" s="5"/>
      <c r="G2262" s="4"/>
      <c r="H2262" s="5" t="s">
        <v>379</v>
      </c>
      <c r="I2262" s="5" t="s">
        <v>412</v>
      </c>
      <c r="J2262" s="5" t="s">
        <v>284</v>
      </c>
      <c r="K2262" s="5" t="s">
        <v>481</v>
      </c>
      <c r="L2262" s="5" t="s">
        <v>17</v>
      </c>
      <c r="M2262" t="b">
        <f>A2262=VLOOKUP($A2262,'Vals 0505'!$A:$L,1,FALSE)</f>
        <v>1</v>
      </c>
      <c r="N2262" t="b">
        <f>B2262=VLOOKUP($A2262,'Vals 0505'!$A:$L,2,FALSE)</f>
        <v>1</v>
      </c>
      <c r="O2262" t="b">
        <f>C2262=VLOOKUP($A2262,'Vals 0505'!$A:$L,3,FALSE)</f>
        <v>1</v>
      </c>
      <c r="P2262" t="b">
        <f>D2262=VLOOKUP($A2262,'Vals 0505'!$A:$L,4,FALSE)</f>
        <v>1</v>
      </c>
      <c r="Q2262" t="b">
        <f>E2262=VLOOKUP($A2262,'Vals 0505'!$A:$L,5,FALSE)</f>
        <v>1</v>
      </c>
      <c r="R2262" t="b">
        <f>F2262=VLOOKUP($A2262,'Vals 0505'!$A:$L,6,FALSE)</f>
        <v>1</v>
      </c>
      <c r="S2262" t="b">
        <f>G2262=VLOOKUP($A2262,'Vals 0505'!$A:$L,7,FALSE)</f>
        <v>1</v>
      </c>
      <c r="T2262" t="b">
        <f>H2262=VLOOKUP($A2262,'Vals 0505'!$A:$L,8,FALSE)</f>
        <v>1</v>
      </c>
      <c r="U2262" t="b">
        <f>I2262=VLOOKUP($A2262,'Vals 0505'!$A:$L,9,FALSE)</f>
        <v>1</v>
      </c>
      <c r="V2262" t="b">
        <f>J2262=VLOOKUP($A2262,'Vals 0505'!$A:$L,10,FALSE)</f>
        <v>1</v>
      </c>
      <c r="W2262" t="b">
        <f>K2262=VLOOKUP($A2262,'Vals 0505'!$A:$L,11,FALSE)</f>
        <v>1</v>
      </c>
      <c r="X2262" t="b">
        <f>L2262=VLOOKUP($A2262,'Vals 0505'!$A:$L,12,FALSE)</f>
        <v>1</v>
      </c>
      <c r="Y2262">
        <f t="shared" si="35"/>
        <v>16619</v>
      </c>
    </row>
    <row r="2263" spans="1:25">
      <c r="A2263" s="4">
        <v>16620</v>
      </c>
      <c r="B2263" s="5" t="s">
        <v>376</v>
      </c>
      <c r="C2263" s="5" t="s">
        <v>34</v>
      </c>
      <c r="D2263" s="5" t="s">
        <v>35</v>
      </c>
      <c r="E2263" s="4"/>
      <c r="F2263" s="5"/>
      <c r="G2263" s="4"/>
      <c r="H2263" s="5" t="s">
        <v>379</v>
      </c>
      <c r="I2263" s="5" t="s">
        <v>412</v>
      </c>
      <c r="J2263" s="5" t="s">
        <v>284</v>
      </c>
      <c r="K2263" s="5" t="s">
        <v>480</v>
      </c>
      <c r="L2263" s="5" t="s">
        <v>17</v>
      </c>
      <c r="M2263" t="b">
        <f>A2263=VLOOKUP($A2263,'Vals 0505'!$A:$L,1,FALSE)</f>
        <v>1</v>
      </c>
      <c r="N2263" t="b">
        <f>B2263=VLOOKUP($A2263,'Vals 0505'!$A:$L,2,FALSE)</f>
        <v>1</v>
      </c>
      <c r="O2263" t="b">
        <f>C2263=VLOOKUP($A2263,'Vals 0505'!$A:$L,3,FALSE)</f>
        <v>1</v>
      </c>
      <c r="P2263" t="b">
        <f>D2263=VLOOKUP($A2263,'Vals 0505'!$A:$L,4,FALSE)</f>
        <v>1</v>
      </c>
      <c r="Q2263" t="b">
        <f>E2263=VLOOKUP($A2263,'Vals 0505'!$A:$L,5,FALSE)</f>
        <v>1</v>
      </c>
      <c r="R2263" t="b">
        <f>F2263=VLOOKUP($A2263,'Vals 0505'!$A:$L,6,FALSE)</f>
        <v>1</v>
      </c>
      <c r="S2263" t="b">
        <f>G2263=VLOOKUP($A2263,'Vals 0505'!$A:$L,7,FALSE)</f>
        <v>1</v>
      </c>
      <c r="T2263" t="b">
        <f>H2263=VLOOKUP($A2263,'Vals 0505'!$A:$L,8,FALSE)</f>
        <v>1</v>
      </c>
      <c r="U2263" t="b">
        <f>I2263=VLOOKUP($A2263,'Vals 0505'!$A:$L,9,FALSE)</f>
        <v>1</v>
      </c>
      <c r="V2263" t="b">
        <f>J2263=VLOOKUP($A2263,'Vals 0505'!$A:$L,10,FALSE)</f>
        <v>1</v>
      </c>
      <c r="W2263" t="b">
        <f>K2263=VLOOKUP($A2263,'Vals 0505'!$A:$L,11,FALSE)</f>
        <v>1</v>
      </c>
      <c r="X2263" t="b">
        <f>L2263=VLOOKUP($A2263,'Vals 0505'!$A:$L,12,FALSE)</f>
        <v>1</v>
      </c>
      <c r="Y2263">
        <f t="shared" si="35"/>
        <v>16620</v>
      </c>
    </row>
    <row r="2264" spans="1:25">
      <c r="A2264" s="3">
        <v>16621</v>
      </c>
      <c r="B2264" s="5" t="s">
        <v>376</v>
      </c>
      <c r="C2264" s="5" t="s">
        <v>34</v>
      </c>
      <c r="D2264" s="5" t="s">
        <v>35</v>
      </c>
      <c r="E2264" s="4"/>
      <c r="F2264" s="5"/>
      <c r="G2264" s="4"/>
      <c r="H2264" s="5" t="s">
        <v>379</v>
      </c>
      <c r="I2264" s="5" t="s">
        <v>412</v>
      </c>
      <c r="J2264" s="5" t="s">
        <v>284</v>
      </c>
      <c r="K2264" s="5" t="s">
        <v>973</v>
      </c>
      <c r="L2264" s="5" t="s">
        <v>17</v>
      </c>
      <c r="M2264" t="b">
        <f>A2264=VLOOKUP($A2264,'Vals 0505'!$A:$L,1,FALSE)</f>
        <v>1</v>
      </c>
      <c r="N2264" t="b">
        <f>B2264=VLOOKUP($A2264,'Vals 0505'!$A:$L,2,FALSE)</f>
        <v>1</v>
      </c>
      <c r="O2264" t="b">
        <f>C2264=VLOOKUP($A2264,'Vals 0505'!$A:$L,3,FALSE)</f>
        <v>1</v>
      </c>
      <c r="P2264" t="b">
        <f>D2264=VLOOKUP($A2264,'Vals 0505'!$A:$L,4,FALSE)</f>
        <v>1</v>
      </c>
      <c r="Q2264" t="b">
        <f>E2264=VLOOKUP($A2264,'Vals 0505'!$A:$L,5,FALSE)</f>
        <v>1</v>
      </c>
      <c r="R2264" t="b">
        <f>F2264=VLOOKUP($A2264,'Vals 0505'!$A:$L,6,FALSE)</f>
        <v>1</v>
      </c>
      <c r="S2264" t="b">
        <f>G2264=VLOOKUP($A2264,'Vals 0505'!$A:$L,7,FALSE)</f>
        <v>1</v>
      </c>
      <c r="T2264" t="b">
        <f>H2264=VLOOKUP($A2264,'Vals 0505'!$A:$L,8,FALSE)</f>
        <v>1</v>
      </c>
      <c r="U2264" t="b">
        <f>I2264=VLOOKUP($A2264,'Vals 0505'!$A:$L,9,FALSE)</f>
        <v>1</v>
      </c>
      <c r="V2264" t="b">
        <f>J2264=VLOOKUP($A2264,'Vals 0505'!$A:$L,10,FALSE)</f>
        <v>1</v>
      </c>
      <c r="W2264" t="b">
        <f>K2264=VLOOKUP($A2264,'Vals 0505'!$A:$L,11,FALSE)</f>
        <v>1</v>
      </c>
      <c r="X2264" t="b">
        <f>L2264=VLOOKUP($A2264,'Vals 0505'!$A:$L,12,FALSE)</f>
        <v>1</v>
      </c>
      <c r="Y2264">
        <f t="shared" si="35"/>
        <v>16621</v>
      </c>
    </row>
    <row r="2265" spans="1:25">
      <c r="A2265" s="4">
        <v>16622</v>
      </c>
      <c r="B2265" s="5" t="s">
        <v>376</v>
      </c>
      <c r="C2265" s="5" t="s">
        <v>34</v>
      </c>
      <c r="D2265" s="5" t="s">
        <v>35</v>
      </c>
      <c r="E2265" s="4"/>
      <c r="F2265" s="5"/>
      <c r="G2265" s="4"/>
      <c r="H2265" s="5" t="s">
        <v>379</v>
      </c>
      <c r="I2265" s="5" t="s">
        <v>412</v>
      </c>
      <c r="J2265" s="5" t="s">
        <v>284</v>
      </c>
      <c r="K2265" s="5" t="s">
        <v>974</v>
      </c>
      <c r="L2265" s="5" t="s">
        <v>17</v>
      </c>
      <c r="M2265" t="b">
        <f>A2265=VLOOKUP($A2265,'Vals 0505'!$A:$L,1,FALSE)</f>
        <v>1</v>
      </c>
      <c r="N2265" t="b">
        <f>B2265=VLOOKUP($A2265,'Vals 0505'!$A:$L,2,FALSE)</f>
        <v>1</v>
      </c>
      <c r="O2265" t="b">
        <f>C2265=VLOOKUP($A2265,'Vals 0505'!$A:$L,3,FALSE)</f>
        <v>1</v>
      </c>
      <c r="P2265" t="b">
        <f>D2265=VLOOKUP($A2265,'Vals 0505'!$A:$L,4,FALSE)</f>
        <v>1</v>
      </c>
      <c r="Q2265" t="b">
        <f>E2265=VLOOKUP($A2265,'Vals 0505'!$A:$L,5,FALSE)</f>
        <v>1</v>
      </c>
      <c r="R2265" t="b">
        <f>F2265=VLOOKUP($A2265,'Vals 0505'!$A:$L,6,FALSE)</f>
        <v>1</v>
      </c>
      <c r="S2265" t="b">
        <f>G2265=VLOOKUP($A2265,'Vals 0505'!$A:$L,7,FALSE)</f>
        <v>1</v>
      </c>
      <c r="T2265" t="b">
        <f>H2265=VLOOKUP($A2265,'Vals 0505'!$A:$L,8,FALSE)</f>
        <v>1</v>
      </c>
      <c r="U2265" t="b">
        <f>I2265=VLOOKUP($A2265,'Vals 0505'!$A:$L,9,FALSE)</f>
        <v>1</v>
      </c>
      <c r="V2265" t="b">
        <f>J2265=VLOOKUP($A2265,'Vals 0505'!$A:$L,10,FALSE)</f>
        <v>1</v>
      </c>
      <c r="W2265" t="b">
        <f>K2265=VLOOKUP($A2265,'Vals 0505'!$A:$L,11,FALSE)</f>
        <v>1</v>
      </c>
      <c r="X2265" t="b">
        <f>L2265=VLOOKUP($A2265,'Vals 0505'!$A:$L,12,FALSE)</f>
        <v>1</v>
      </c>
      <c r="Y2265">
        <f t="shared" si="35"/>
        <v>16622</v>
      </c>
    </row>
    <row r="2266" spans="1:25">
      <c r="A2266" s="3">
        <v>16623</v>
      </c>
      <c r="B2266" s="5" t="s">
        <v>376</v>
      </c>
      <c r="C2266" s="5" t="s">
        <v>34</v>
      </c>
      <c r="D2266" s="5" t="s">
        <v>35</v>
      </c>
      <c r="E2266" s="4"/>
      <c r="F2266" s="5"/>
      <c r="G2266" s="4"/>
      <c r="H2266" s="5" t="s">
        <v>379</v>
      </c>
      <c r="I2266" s="5" t="s">
        <v>412</v>
      </c>
      <c r="J2266" s="5" t="s">
        <v>284</v>
      </c>
      <c r="K2266" s="5" t="s">
        <v>968</v>
      </c>
      <c r="L2266" s="5" t="s">
        <v>17</v>
      </c>
      <c r="M2266" t="b">
        <f>A2266=VLOOKUP($A2266,'Vals 0505'!$A:$L,1,FALSE)</f>
        <v>1</v>
      </c>
      <c r="N2266" t="b">
        <f>B2266=VLOOKUP($A2266,'Vals 0505'!$A:$L,2,FALSE)</f>
        <v>1</v>
      </c>
      <c r="O2266" t="b">
        <f>C2266=VLOOKUP($A2266,'Vals 0505'!$A:$L,3,FALSE)</f>
        <v>1</v>
      </c>
      <c r="P2266" t="b">
        <f>D2266=VLOOKUP($A2266,'Vals 0505'!$A:$L,4,FALSE)</f>
        <v>1</v>
      </c>
      <c r="Q2266" t="b">
        <f>E2266=VLOOKUP($A2266,'Vals 0505'!$A:$L,5,FALSE)</f>
        <v>1</v>
      </c>
      <c r="R2266" t="b">
        <f>F2266=VLOOKUP($A2266,'Vals 0505'!$A:$L,6,FALSE)</f>
        <v>1</v>
      </c>
      <c r="S2266" t="b">
        <f>G2266=VLOOKUP($A2266,'Vals 0505'!$A:$L,7,FALSE)</f>
        <v>1</v>
      </c>
      <c r="T2266" t="b">
        <f>H2266=VLOOKUP($A2266,'Vals 0505'!$A:$L,8,FALSE)</f>
        <v>1</v>
      </c>
      <c r="U2266" t="b">
        <f>I2266=VLOOKUP($A2266,'Vals 0505'!$A:$L,9,FALSE)</f>
        <v>1</v>
      </c>
      <c r="V2266" t="b">
        <f>J2266=VLOOKUP($A2266,'Vals 0505'!$A:$L,10,FALSE)</f>
        <v>1</v>
      </c>
      <c r="W2266" t="b">
        <f>K2266=VLOOKUP($A2266,'Vals 0505'!$A:$L,11,FALSE)</f>
        <v>1</v>
      </c>
      <c r="X2266" t="b">
        <f>L2266=VLOOKUP($A2266,'Vals 0505'!$A:$L,12,FALSE)</f>
        <v>1</v>
      </c>
      <c r="Y2266">
        <f t="shared" si="35"/>
        <v>16623</v>
      </c>
    </row>
    <row r="2267" spans="1:25">
      <c r="A2267" s="4">
        <v>16624</v>
      </c>
      <c r="B2267" s="5" t="s">
        <v>376</v>
      </c>
      <c r="C2267" s="5" t="s">
        <v>34</v>
      </c>
      <c r="D2267" s="5" t="s">
        <v>35</v>
      </c>
      <c r="E2267" s="4"/>
      <c r="F2267" s="5"/>
      <c r="G2267" s="4"/>
      <c r="H2267" s="5" t="s">
        <v>379</v>
      </c>
      <c r="I2267" s="5" t="s">
        <v>412</v>
      </c>
      <c r="J2267" s="5" t="s">
        <v>284</v>
      </c>
      <c r="K2267" s="5" t="s">
        <v>975</v>
      </c>
      <c r="L2267" s="5" t="s">
        <v>17</v>
      </c>
      <c r="M2267" t="b">
        <f>A2267=VLOOKUP($A2267,'Vals 0505'!$A:$L,1,FALSE)</f>
        <v>1</v>
      </c>
      <c r="N2267" t="b">
        <f>B2267=VLOOKUP($A2267,'Vals 0505'!$A:$L,2,FALSE)</f>
        <v>1</v>
      </c>
      <c r="O2267" t="b">
        <f>C2267=VLOOKUP($A2267,'Vals 0505'!$A:$L,3,FALSE)</f>
        <v>1</v>
      </c>
      <c r="P2267" t="b">
        <f>D2267=VLOOKUP($A2267,'Vals 0505'!$A:$L,4,FALSE)</f>
        <v>1</v>
      </c>
      <c r="Q2267" t="b">
        <f>E2267=VLOOKUP($A2267,'Vals 0505'!$A:$L,5,FALSE)</f>
        <v>1</v>
      </c>
      <c r="R2267" t="b">
        <f>F2267=VLOOKUP($A2267,'Vals 0505'!$A:$L,6,FALSE)</f>
        <v>1</v>
      </c>
      <c r="S2267" t="b">
        <f>G2267=VLOOKUP($A2267,'Vals 0505'!$A:$L,7,FALSE)</f>
        <v>1</v>
      </c>
      <c r="T2267" t="b">
        <f>H2267=VLOOKUP($A2267,'Vals 0505'!$A:$L,8,FALSE)</f>
        <v>1</v>
      </c>
      <c r="U2267" t="b">
        <f>I2267=VLOOKUP($A2267,'Vals 0505'!$A:$L,9,FALSE)</f>
        <v>1</v>
      </c>
      <c r="V2267" t="b">
        <f>J2267=VLOOKUP($A2267,'Vals 0505'!$A:$L,10,FALSE)</f>
        <v>1</v>
      </c>
      <c r="W2267" t="b">
        <f>K2267=VLOOKUP($A2267,'Vals 0505'!$A:$L,11,FALSE)</f>
        <v>1</v>
      </c>
      <c r="X2267" t="b">
        <f>L2267=VLOOKUP($A2267,'Vals 0505'!$A:$L,12,FALSE)</f>
        <v>1</v>
      </c>
      <c r="Y2267">
        <f t="shared" si="35"/>
        <v>16624</v>
      </c>
    </row>
    <row r="2268" spans="1:25">
      <c r="A2268" s="4">
        <v>16625</v>
      </c>
      <c r="B2268" s="5" t="s">
        <v>376</v>
      </c>
      <c r="C2268" s="5" t="s">
        <v>34</v>
      </c>
      <c r="D2268" s="5" t="s">
        <v>35</v>
      </c>
      <c r="E2268" s="4"/>
      <c r="F2268" s="5"/>
      <c r="G2268" s="4"/>
      <c r="H2268" s="5" t="s">
        <v>379</v>
      </c>
      <c r="I2268" s="5" t="s">
        <v>412</v>
      </c>
      <c r="J2268" s="5" t="s">
        <v>284</v>
      </c>
      <c r="K2268" s="5" t="s">
        <v>976</v>
      </c>
      <c r="L2268" s="5" t="s">
        <v>17</v>
      </c>
      <c r="M2268" t="b">
        <f>A2268=VLOOKUP($A2268,'Vals 0505'!$A:$L,1,FALSE)</f>
        <v>1</v>
      </c>
      <c r="N2268" t="b">
        <f>B2268=VLOOKUP($A2268,'Vals 0505'!$A:$L,2,FALSE)</f>
        <v>1</v>
      </c>
      <c r="O2268" t="b">
        <f>C2268=VLOOKUP($A2268,'Vals 0505'!$A:$L,3,FALSE)</f>
        <v>1</v>
      </c>
      <c r="P2268" t="b">
        <f>D2268=VLOOKUP($A2268,'Vals 0505'!$A:$L,4,FALSE)</f>
        <v>1</v>
      </c>
      <c r="Q2268" t="b">
        <f>E2268=VLOOKUP($A2268,'Vals 0505'!$A:$L,5,FALSE)</f>
        <v>1</v>
      </c>
      <c r="R2268" t="b">
        <f>F2268=VLOOKUP($A2268,'Vals 0505'!$A:$L,6,FALSE)</f>
        <v>1</v>
      </c>
      <c r="S2268" t="b">
        <f>G2268=VLOOKUP($A2268,'Vals 0505'!$A:$L,7,FALSE)</f>
        <v>1</v>
      </c>
      <c r="T2268" t="b">
        <f>H2268=VLOOKUP($A2268,'Vals 0505'!$A:$L,8,FALSE)</f>
        <v>1</v>
      </c>
      <c r="U2268" t="b">
        <f>I2268=VLOOKUP($A2268,'Vals 0505'!$A:$L,9,FALSE)</f>
        <v>1</v>
      </c>
      <c r="V2268" t="b">
        <f>J2268=VLOOKUP($A2268,'Vals 0505'!$A:$L,10,FALSE)</f>
        <v>1</v>
      </c>
      <c r="W2268" t="b">
        <f>K2268=VLOOKUP($A2268,'Vals 0505'!$A:$L,11,FALSE)</f>
        <v>1</v>
      </c>
      <c r="X2268" t="b">
        <f>L2268=VLOOKUP($A2268,'Vals 0505'!$A:$L,12,FALSE)</f>
        <v>1</v>
      </c>
      <c r="Y2268">
        <f t="shared" si="35"/>
        <v>16625</v>
      </c>
    </row>
    <row r="2269" spans="1:25">
      <c r="A2269" s="3">
        <v>16626</v>
      </c>
      <c r="B2269" s="5" t="s">
        <v>376</v>
      </c>
      <c r="C2269" s="5" t="s">
        <v>34</v>
      </c>
      <c r="D2269" s="5" t="s">
        <v>37</v>
      </c>
      <c r="E2269" s="4"/>
      <c r="F2269" s="5"/>
      <c r="G2269" s="4"/>
      <c r="H2269" s="5" t="s">
        <v>379</v>
      </c>
      <c r="I2269" s="5" t="s">
        <v>412</v>
      </c>
      <c r="J2269" s="5" t="s">
        <v>284</v>
      </c>
      <c r="K2269" s="5" t="s">
        <v>971</v>
      </c>
      <c r="L2269" s="5" t="s">
        <v>17</v>
      </c>
      <c r="M2269" t="b">
        <f>A2269=VLOOKUP($A2269,'Vals 0505'!$A:$L,1,FALSE)</f>
        <v>1</v>
      </c>
      <c r="N2269" t="b">
        <f>B2269=VLOOKUP($A2269,'Vals 0505'!$A:$L,2,FALSE)</f>
        <v>1</v>
      </c>
      <c r="O2269" t="b">
        <f>C2269=VLOOKUP($A2269,'Vals 0505'!$A:$L,3,FALSE)</f>
        <v>1</v>
      </c>
      <c r="P2269" t="b">
        <f>D2269=VLOOKUP($A2269,'Vals 0505'!$A:$L,4,FALSE)</f>
        <v>1</v>
      </c>
      <c r="Q2269" t="b">
        <f>E2269=VLOOKUP($A2269,'Vals 0505'!$A:$L,5,FALSE)</f>
        <v>1</v>
      </c>
      <c r="R2269" t="b">
        <f>F2269=VLOOKUP($A2269,'Vals 0505'!$A:$L,6,FALSE)</f>
        <v>1</v>
      </c>
      <c r="S2269" t="b">
        <f>G2269=VLOOKUP($A2269,'Vals 0505'!$A:$L,7,FALSE)</f>
        <v>1</v>
      </c>
      <c r="T2269" t="b">
        <f>H2269=VLOOKUP($A2269,'Vals 0505'!$A:$L,8,FALSE)</f>
        <v>1</v>
      </c>
      <c r="U2269" t="b">
        <f>I2269=VLOOKUP($A2269,'Vals 0505'!$A:$L,9,FALSE)</f>
        <v>1</v>
      </c>
      <c r="V2269" t="b">
        <f>J2269=VLOOKUP($A2269,'Vals 0505'!$A:$L,10,FALSE)</f>
        <v>1</v>
      </c>
      <c r="W2269" t="b">
        <f>K2269=VLOOKUP($A2269,'Vals 0505'!$A:$L,11,FALSE)</f>
        <v>1</v>
      </c>
      <c r="X2269" t="b">
        <f>L2269=VLOOKUP($A2269,'Vals 0505'!$A:$L,12,FALSE)</f>
        <v>1</v>
      </c>
      <c r="Y2269">
        <f t="shared" si="35"/>
        <v>16626</v>
      </c>
    </row>
    <row r="2270" spans="1:25">
      <c r="A2270" s="4">
        <v>16627</v>
      </c>
      <c r="B2270" s="5" t="s">
        <v>376</v>
      </c>
      <c r="C2270" s="5" t="s">
        <v>34</v>
      </c>
      <c r="D2270" s="5" t="s">
        <v>35</v>
      </c>
      <c r="E2270" s="4"/>
      <c r="F2270" s="5"/>
      <c r="G2270" s="4"/>
      <c r="H2270" s="5" t="s">
        <v>379</v>
      </c>
      <c r="I2270" s="5" t="s">
        <v>413</v>
      </c>
      <c r="J2270" s="5" t="s">
        <v>284</v>
      </c>
      <c r="K2270" s="5" t="s">
        <v>882</v>
      </c>
      <c r="L2270" s="5" t="s">
        <v>17</v>
      </c>
      <c r="M2270" t="b">
        <f>A2270=VLOOKUP($A2270,'Vals 0505'!$A:$L,1,FALSE)</f>
        <v>1</v>
      </c>
      <c r="N2270" t="b">
        <f>B2270=VLOOKUP($A2270,'Vals 0505'!$A:$L,2,FALSE)</f>
        <v>1</v>
      </c>
      <c r="O2270" t="b">
        <f>C2270=VLOOKUP($A2270,'Vals 0505'!$A:$L,3,FALSE)</f>
        <v>1</v>
      </c>
      <c r="P2270" t="b">
        <f>D2270=VLOOKUP($A2270,'Vals 0505'!$A:$L,4,FALSE)</f>
        <v>1</v>
      </c>
      <c r="Q2270" t="b">
        <f>E2270=VLOOKUP($A2270,'Vals 0505'!$A:$L,5,FALSE)</f>
        <v>1</v>
      </c>
      <c r="R2270" t="b">
        <f>F2270=VLOOKUP($A2270,'Vals 0505'!$A:$L,6,FALSE)</f>
        <v>1</v>
      </c>
      <c r="S2270" t="b">
        <f>G2270=VLOOKUP($A2270,'Vals 0505'!$A:$L,7,FALSE)</f>
        <v>1</v>
      </c>
      <c r="T2270" t="b">
        <f>H2270=VLOOKUP($A2270,'Vals 0505'!$A:$L,8,FALSE)</f>
        <v>1</v>
      </c>
      <c r="U2270" t="b">
        <f>I2270=VLOOKUP($A2270,'Vals 0505'!$A:$L,9,FALSE)</f>
        <v>1</v>
      </c>
      <c r="V2270" t="b">
        <f>J2270=VLOOKUP($A2270,'Vals 0505'!$A:$L,10,FALSE)</f>
        <v>1</v>
      </c>
      <c r="W2270" t="b">
        <f>K2270=VLOOKUP($A2270,'Vals 0505'!$A:$L,11,FALSE)</f>
        <v>1</v>
      </c>
      <c r="X2270" t="b">
        <f>L2270=VLOOKUP($A2270,'Vals 0505'!$A:$L,12,FALSE)</f>
        <v>1</v>
      </c>
      <c r="Y2270">
        <f t="shared" si="35"/>
        <v>16627</v>
      </c>
    </row>
    <row r="2271" spans="1:25">
      <c r="A2271" s="3">
        <v>16628</v>
      </c>
      <c r="B2271" s="5" t="s">
        <v>376</v>
      </c>
      <c r="C2271" s="5" t="s">
        <v>34</v>
      </c>
      <c r="D2271" s="5" t="s">
        <v>35</v>
      </c>
      <c r="E2271" s="4"/>
      <c r="F2271" s="5"/>
      <c r="G2271" s="4"/>
      <c r="H2271" s="5" t="s">
        <v>379</v>
      </c>
      <c r="I2271" s="5" t="s">
        <v>413</v>
      </c>
      <c r="J2271" s="5" t="s">
        <v>284</v>
      </c>
      <c r="K2271" s="5" t="s">
        <v>481</v>
      </c>
      <c r="L2271" s="5" t="s">
        <v>17</v>
      </c>
      <c r="M2271" t="b">
        <f>A2271=VLOOKUP($A2271,'Vals 0505'!$A:$L,1,FALSE)</f>
        <v>1</v>
      </c>
      <c r="N2271" t="b">
        <f>B2271=VLOOKUP($A2271,'Vals 0505'!$A:$L,2,FALSE)</f>
        <v>1</v>
      </c>
      <c r="O2271" t="b">
        <f>C2271=VLOOKUP($A2271,'Vals 0505'!$A:$L,3,FALSE)</f>
        <v>1</v>
      </c>
      <c r="P2271" t="b">
        <f>D2271=VLOOKUP($A2271,'Vals 0505'!$A:$L,4,FALSE)</f>
        <v>1</v>
      </c>
      <c r="Q2271" t="b">
        <f>E2271=VLOOKUP($A2271,'Vals 0505'!$A:$L,5,FALSE)</f>
        <v>1</v>
      </c>
      <c r="R2271" t="b">
        <f>F2271=VLOOKUP($A2271,'Vals 0505'!$A:$L,6,FALSE)</f>
        <v>1</v>
      </c>
      <c r="S2271" t="b">
        <f>G2271=VLOOKUP($A2271,'Vals 0505'!$A:$L,7,FALSE)</f>
        <v>1</v>
      </c>
      <c r="T2271" t="b">
        <f>H2271=VLOOKUP($A2271,'Vals 0505'!$A:$L,8,FALSE)</f>
        <v>1</v>
      </c>
      <c r="U2271" t="b">
        <f>I2271=VLOOKUP($A2271,'Vals 0505'!$A:$L,9,FALSE)</f>
        <v>1</v>
      </c>
      <c r="V2271" t="b">
        <f>J2271=VLOOKUP($A2271,'Vals 0505'!$A:$L,10,FALSE)</f>
        <v>1</v>
      </c>
      <c r="W2271" t="b">
        <f>K2271=VLOOKUP($A2271,'Vals 0505'!$A:$L,11,FALSE)</f>
        <v>1</v>
      </c>
      <c r="X2271" t="b">
        <f>L2271=VLOOKUP($A2271,'Vals 0505'!$A:$L,12,FALSE)</f>
        <v>1</v>
      </c>
      <c r="Y2271">
        <f t="shared" si="35"/>
        <v>16628</v>
      </c>
    </row>
    <row r="2272" spans="1:25">
      <c r="A2272" s="4">
        <v>16629</v>
      </c>
      <c r="B2272" s="5" t="s">
        <v>376</v>
      </c>
      <c r="C2272" s="5" t="s">
        <v>34</v>
      </c>
      <c r="D2272" s="5" t="s">
        <v>35</v>
      </c>
      <c r="E2272" s="4"/>
      <c r="F2272" s="5"/>
      <c r="G2272" s="4"/>
      <c r="H2272" s="5" t="s">
        <v>379</v>
      </c>
      <c r="I2272" s="5" t="s">
        <v>413</v>
      </c>
      <c r="J2272" s="5" t="s">
        <v>284</v>
      </c>
      <c r="K2272" s="5" t="s">
        <v>480</v>
      </c>
      <c r="L2272" s="5" t="s">
        <v>17</v>
      </c>
      <c r="M2272" t="b">
        <f>A2272=VLOOKUP($A2272,'Vals 0505'!$A:$L,1,FALSE)</f>
        <v>1</v>
      </c>
      <c r="N2272" t="b">
        <f>B2272=VLOOKUP($A2272,'Vals 0505'!$A:$L,2,FALSE)</f>
        <v>1</v>
      </c>
      <c r="O2272" t="b">
        <f>C2272=VLOOKUP($A2272,'Vals 0505'!$A:$L,3,FALSE)</f>
        <v>1</v>
      </c>
      <c r="P2272" t="b">
        <f>D2272=VLOOKUP($A2272,'Vals 0505'!$A:$L,4,FALSE)</f>
        <v>1</v>
      </c>
      <c r="Q2272" t="b">
        <f>E2272=VLOOKUP($A2272,'Vals 0505'!$A:$L,5,FALSE)</f>
        <v>1</v>
      </c>
      <c r="R2272" t="b">
        <f>F2272=VLOOKUP($A2272,'Vals 0505'!$A:$L,6,FALSE)</f>
        <v>1</v>
      </c>
      <c r="S2272" t="b">
        <f>G2272=VLOOKUP($A2272,'Vals 0505'!$A:$L,7,FALSE)</f>
        <v>1</v>
      </c>
      <c r="T2272" t="b">
        <f>H2272=VLOOKUP($A2272,'Vals 0505'!$A:$L,8,FALSE)</f>
        <v>1</v>
      </c>
      <c r="U2272" t="b">
        <f>I2272=VLOOKUP($A2272,'Vals 0505'!$A:$L,9,FALSE)</f>
        <v>1</v>
      </c>
      <c r="V2272" t="b">
        <f>J2272=VLOOKUP($A2272,'Vals 0505'!$A:$L,10,FALSE)</f>
        <v>1</v>
      </c>
      <c r="W2272" t="b">
        <f>K2272=VLOOKUP($A2272,'Vals 0505'!$A:$L,11,FALSE)</f>
        <v>1</v>
      </c>
      <c r="X2272" t="b">
        <f>L2272=VLOOKUP($A2272,'Vals 0505'!$A:$L,12,FALSE)</f>
        <v>1</v>
      </c>
      <c r="Y2272">
        <f t="shared" si="35"/>
        <v>16629</v>
      </c>
    </row>
    <row r="2273" spans="1:25">
      <c r="A2273" s="3">
        <v>16630</v>
      </c>
      <c r="B2273" s="5" t="s">
        <v>376</v>
      </c>
      <c r="C2273" s="5" t="s">
        <v>34</v>
      </c>
      <c r="D2273" s="5" t="s">
        <v>35</v>
      </c>
      <c r="E2273" s="4"/>
      <c r="F2273" s="5"/>
      <c r="G2273" s="4"/>
      <c r="H2273" s="5" t="s">
        <v>379</v>
      </c>
      <c r="I2273" s="5" t="s">
        <v>413</v>
      </c>
      <c r="J2273" s="5" t="s">
        <v>284</v>
      </c>
      <c r="K2273" s="5" t="s">
        <v>978</v>
      </c>
      <c r="L2273" s="5" t="s">
        <v>17</v>
      </c>
      <c r="M2273" t="b">
        <f>A2273=VLOOKUP($A2273,'Vals 0505'!$A:$L,1,FALSE)</f>
        <v>1</v>
      </c>
      <c r="N2273" t="b">
        <f>B2273=VLOOKUP($A2273,'Vals 0505'!$A:$L,2,FALSE)</f>
        <v>1</v>
      </c>
      <c r="O2273" t="b">
        <f>C2273=VLOOKUP($A2273,'Vals 0505'!$A:$L,3,FALSE)</f>
        <v>1</v>
      </c>
      <c r="P2273" t="b">
        <f>D2273=VLOOKUP($A2273,'Vals 0505'!$A:$L,4,FALSE)</f>
        <v>1</v>
      </c>
      <c r="Q2273" t="b">
        <f>E2273=VLOOKUP($A2273,'Vals 0505'!$A:$L,5,FALSE)</f>
        <v>1</v>
      </c>
      <c r="R2273" t="b">
        <f>F2273=VLOOKUP($A2273,'Vals 0505'!$A:$L,6,FALSE)</f>
        <v>1</v>
      </c>
      <c r="S2273" t="b">
        <f>G2273=VLOOKUP($A2273,'Vals 0505'!$A:$L,7,FALSE)</f>
        <v>1</v>
      </c>
      <c r="T2273" t="b">
        <f>H2273=VLOOKUP($A2273,'Vals 0505'!$A:$L,8,FALSE)</f>
        <v>1</v>
      </c>
      <c r="U2273" t="b">
        <f>I2273=VLOOKUP($A2273,'Vals 0505'!$A:$L,9,FALSE)</f>
        <v>1</v>
      </c>
      <c r="V2273" t="b">
        <f>J2273=VLOOKUP($A2273,'Vals 0505'!$A:$L,10,FALSE)</f>
        <v>1</v>
      </c>
      <c r="W2273" t="b">
        <f>K2273=VLOOKUP($A2273,'Vals 0505'!$A:$L,11,FALSE)</f>
        <v>1</v>
      </c>
      <c r="X2273" t="b">
        <f>L2273=VLOOKUP($A2273,'Vals 0505'!$A:$L,12,FALSE)</f>
        <v>1</v>
      </c>
      <c r="Y2273">
        <f t="shared" si="35"/>
        <v>16630</v>
      </c>
    </row>
    <row r="2274" spans="1:25">
      <c r="A2274" s="4">
        <v>16631</v>
      </c>
      <c r="B2274" s="5" t="s">
        <v>376</v>
      </c>
      <c r="C2274" s="5" t="s">
        <v>34</v>
      </c>
      <c r="D2274" s="5" t="s">
        <v>37</v>
      </c>
      <c r="E2274" s="4"/>
      <c r="F2274" s="5"/>
      <c r="G2274" s="4"/>
      <c r="H2274" s="5" t="s">
        <v>379</v>
      </c>
      <c r="I2274" s="5" t="s">
        <v>404</v>
      </c>
      <c r="J2274" s="5" t="s">
        <v>284</v>
      </c>
      <c r="K2274" s="5" t="s">
        <v>441</v>
      </c>
      <c r="L2274" s="5" t="s">
        <v>17</v>
      </c>
      <c r="M2274" t="b">
        <f>A2274=VLOOKUP($A2274,'Vals 0505'!$A:$L,1,FALSE)</f>
        <v>1</v>
      </c>
      <c r="N2274" t="b">
        <f>B2274=VLOOKUP($A2274,'Vals 0505'!$A:$L,2,FALSE)</f>
        <v>1</v>
      </c>
      <c r="O2274" t="b">
        <f>C2274=VLOOKUP($A2274,'Vals 0505'!$A:$L,3,FALSE)</f>
        <v>1</v>
      </c>
      <c r="P2274" t="b">
        <f>D2274=VLOOKUP($A2274,'Vals 0505'!$A:$L,4,FALSE)</f>
        <v>1</v>
      </c>
      <c r="Q2274" t="b">
        <f>E2274=VLOOKUP($A2274,'Vals 0505'!$A:$L,5,FALSE)</f>
        <v>1</v>
      </c>
      <c r="R2274" t="b">
        <f>F2274=VLOOKUP($A2274,'Vals 0505'!$A:$L,6,FALSE)</f>
        <v>1</v>
      </c>
      <c r="S2274" t="b">
        <f>G2274=VLOOKUP($A2274,'Vals 0505'!$A:$L,7,FALSE)</f>
        <v>1</v>
      </c>
      <c r="T2274" t="b">
        <f>H2274=VLOOKUP($A2274,'Vals 0505'!$A:$L,8,FALSE)</f>
        <v>1</v>
      </c>
      <c r="U2274" t="b">
        <f>I2274=VLOOKUP($A2274,'Vals 0505'!$A:$L,9,FALSE)</f>
        <v>1</v>
      </c>
      <c r="V2274" t="b">
        <f>J2274=VLOOKUP($A2274,'Vals 0505'!$A:$L,10,FALSE)</f>
        <v>1</v>
      </c>
      <c r="W2274" t="b">
        <f>K2274=VLOOKUP($A2274,'Vals 0505'!$A:$L,11,FALSE)</f>
        <v>1</v>
      </c>
      <c r="X2274" t="b">
        <f>L2274=VLOOKUP($A2274,'Vals 0505'!$A:$L,12,FALSE)</f>
        <v>1</v>
      </c>
      <c r="Y2274">
        <f t="shared" si="35"/>
        <v>16631</v>
      </c>
    </row>
    <row r="2275" spans="1:25">
      <c r="A2275" s="4">
        <v>16632</v>
      </c>
      <c r="B2275" s="5" t="s">
        <v>376</v>
      </c>
      <c r="C2275" s="5" t="s">
        <v>34</v>
      </c>
      <c r="D2275" s="5" t="s">
        <v>37</v>
      </c>
      <c r="E2275" s="4"/>
      <c r="F2275" s="5"/>
      <c r="G2275" s="4"/>
      <c r="H2275" s="5" t="s">
        <v>379</v>
      </c>
      <c r="I2275" s="5" t="s">
        <v>413</v>
      </c>
      <c r="J2275" s="5" t="s">
        <v>284</v>
      </c>
      <c r="K2275" s="5" t="s">
        <v>971</v>
      </c>
      <c r="L2275" s="5" t="s">
        <v>17</v>
      </c>
      <c r="M2275" t="b">
        <f>A2275=VLOOKUP($A2275,'Vals 0505'!$A:$L,1,FALSE)</f>
        <v>1</v>
      </c>
      <c r="N2275" t="b">
        <f>B2275=VLOOKUP($A2275,'Vals 0505'!$A:$L,2,FALSE)</f>
        <v>1</v>
      </c>
      <c r="O2275" t="b">
        <f>C2275=VLOOKUP($A2275,'Vals 0505'!$A:$L,3,FALSE)</f>
        <v>1</v>
      </c>
      <c r="P2275" t="b">
        <f>D2275=VLOOKUP($A2275,'Vals 0505'!$A:$L,4,FALSE)</f>
        <v>1</v>
      </c>
      <c r="Q2275" t="b">
        <f>E2275=VLOOKUP($A2275,'Vals 0505'!$A:$L,5,FALSE)</f>
        <v>1</v>
      </c>
      <c r="R2275" t="b">
        <f>F2275=VLOOKUP($A2275,'Vals 0505'!$A:$L,6,FALSE)</f>
        <v>1</v>
      </c>
      <c r="S2275" t="b">
        <f>G2275=VLOOKUP($A2275,'Vals 0505'!$A:$L,7,FALSE)</f>
        <v>1</v>
      </c>
      <c r="T2275" t="b">
        <f>H2275=VLOOKUP($A2275,'Vals 0505'!$A:$L,8,FALSE)</f>
        <v>1</v>
      </c>
      <c r="U2275" t="b">
        <f>I2275=VLOOKUP($A2275,'Vals 0505'!$A:$L,9,FALSE)</f>
        <v>1</v>
      </c>
      <c r="V2275" t="b">
        <f>J2275=VLOOKUP($A2275,'Vals 0505'!$A:$L,10,FALSE)</f>
        <v>1</v>
      </c>
      <c r="W2275" t="b">
        <f>K2275=VLOOKUP($A2275,'Vals 0505'!$A:$L,11,FALSE)</f>
        <v>1</v>
      </c>
      <c r="X2275" t="b">
        <f>L2275=VLOOKUP($A2275,'Vals 0505'!$A:$L,12,FALSE)</f>
        <v>1</v>
      </c>
      <c r="Y2275">
        <f t="shared" si="35"/>
        <v>16632</v>
      </c>
    </row>
    <row r="2276" spans="1:25">
      <c r="A2276" s="3">
        <v>16633</v>
      </c>
      <c r="B2276" s="5" t="s">
        <v>376</v>
      </c>
      <c r="C2276" s="5" t="s">
        <v>34</v>
      </c>
      <c r="D2276" s="5" t="s">
        <v>35</v>
      </c>
      <c r="E2276" s="4"/>
      <c r="F2276" s="5"/>
      <c r="G2276" s="4"/>
      <c r="H2276" s="5" t="s">
        <v>379</v>
      </c>
      <c r="I2276" s="5" t="s">
        <v>414</v>
      </c>
      <c r="J2276" s="5" t="s">
        <v>284</v>
      </c>
      <c r="K2276" s="5" t="s">
        <v>882</v>
      </c>
      <c r="L2276" s="5" t="s">
        <v>17</v>
      </c>
      <c r="M2276" t="b">
        <f>A2276=VLOOKUP($A2276,'Vals 0505'!$A:$L,1,FALSE)</f>
        <v>1</v>
      </c>
      <c r="N2276" t="b">
        <f>B2276=VLOOKUP($A2276,'Vals 0505'!$A:$L,2,FALSE)</f>
        <v>1</v>
      </c>
      <c r="O2276" t="b">
        <f>C2276=VLOOKUP($A2276,'Vals 0505'!$A:$L,3,FALSE)</f>
        <v>1</v>
      </c>
      <c r="P2276" t="b">
        <f>D2276=VLOOKUP($A2276,'Vals 0505'!$A:$L,4,FALSE)</f>
        <v>1</v>
      </c>
      <c r="Q2276" t="b">
        <f>E2276=VLOOKUP($A2276,'Vals 0505'!$A:$L,5,FALSE)</f>
        <v>1</v>
      </c>
      <c r="R2276" t="b">
        <f>F2276=VLOOKUP($A2276,'Vals 0505'!$A:$L,6,FALSE)</f>
        <v>1</v>
      </c>
      <c r="S2276" t="b">
        <f>G2276=VLOOKUP($A2276,'Vals 0505'!$A:$L,7,FALSE)</f>
        <v>1</v>
      </c>
      <c r="T2276" t="b">
        <f>H2276=VLOOKUP($A2276,'Vals 0505'!$A:$L,8,FALSE)</f>
        <v>1</v>
      </c>
      <c r="U2276" t="b">
        <f>I2276=VLOOKUP($A2276,'Vals 0505'!$A:$L,9,FALSE)</f>
        <v>1</v>
      </c>
      <c r="V2276" t="b">
        <f>J2276=VLOOKUP($A2276,'Vals 0505'!$A:$L,10,FALSE)</f>
        <v>1</v>
      </c>
      <c r="W2276" t="b">
        <f>K2276=VLOOKUP($A2276,'Vals 0505'!$A:$L,11,FALSE)</f>
        <v>1</v>
      </c>
      <c r="X2276" t="b">
        <f>L2276=VLOOKUP($A2276,'Vals 0505'!$A:$L,12,FALSE)</f>
        <v>1</v>
      </c>
      <c r="Y2276">
        <f t="shared" si="35"/>
        <v>16633</v>
      </c>
    </row>
    <row r="2277" spans="1:25">
      <c r="A2277" s="4">
        <v>16634</v>
      </c>
      <c r="B2277" s="5" t="s">
        <v>376</v>
      </c>
      <c r="C2277" s="5" t="s">
        <v>34</v>
      </c>
      <c r="D2277" s="5" t="s">
        <v>35</v>
      </c>
      <c r="E2277" s="4"/>
      <c r="F2277" s="5"/>
      <c r="G2277" s="4"/>
      <c r="H2277" s="5" t="s">
        <v>379</v>
      </c>
      <c r="I2277" s="5" t="s">
        <v>414</v>
      </c>
      <c r="J2277" s="5" t="s">
        <v>284</v>
      </c>
      <c r="K2277" s="5" t="s">
        <v>481</v>
      </c>
      <c r="L2277" s="5" t="s">
        <v>17</v>
      </c>
      <c r="M2277" t="b">
        <f>A2277=VLOOKUP($A2277,'Vals 0505'!$A:$L,1,FALSE)</f>
        <v>1</v>
      </c>
      <c r="N2277" t="b">
        <f>B2277=VLOOKUP($A2277,'Vals 0505'!$A:$L,2,FALSE)</f>
        <v>1</v>
      </c>
      <c r="O2277" t="b">
        <f>C2277=VLOOKUP($A2277,'Vals 0505'!$A:$L,3,FALSE)</f>
        <v>1</v>
      </c>
      <c r="P2277" t="b">
        <f>D2277=VLOOKUP($A2277,'Vals 0505'!$A:$L,4,FALSE)</f>
        <v>1</v>
      </c>
      <c r="Q2277" t="b">
        <f>E2277=VLOOKUP($A2277,'Vals 0505'!$A:$L,5,FALSE)</f>
        <v>1</v>
      </c>
      <c r="R2277" t="b">
        <f>F2277=VLOOKUP($A2277,'Vals 0505'!$A:$L,6,FALSE)</f>
        <v>1</v>
      </c>
      <c r="S2277" t="b">
        <f>G2277=VLOOKUP($A2277,'Vals 0505'!$A:$L,7,FALSE)</f>
        <v>1</v>
      </c>
      <c r="T2277" t="b">
        <f>H2277=VLOOKUP($A2277,'Vals 0505'!$A:$L,8,FALSE)</f>
        <v>1</v>
      </c>
      <c r="U2277" t="b">
        <f>I2277=VLOOKUP($A2277,'Vals 0505'!$A:$L,9,FALSE)</f>
        <v>1</v>
      </c>
      <c r="V2277" t="b">
        <f>J2277=VLOOKUP($A2277,'Vals 0505'!$A:$L,10,FALSE)</f>
        <v>1</v>
      </c>
      <c r="W2277" t="b">
        <f>K2277=VLOOKUP($A2277,'Vals 0505'!$A:$L,11,FALSE)</f>
        <v>1</v>
      </c>
      <c r="X2277" t="b">
        <f>L2277=VLOOKUP($A2277,'Vals 0505'!$A:$L,12,FALSE)</f>
        <v>1</v>
      </c>
      <c r="Y2277">
        <f t="shared" si="35"/>
        <v>16634</v>
      </c>
    </row>
    <row r="2278" spans="1:25">
      <c r="A2278" s="3">
        <v>16635</v>
      </c>
      <c r="B2278" s="5" t="s">
        <v>376</v>
      </c>
      <c r="C2278" s="5" t="s">
        <v>34</v>
      </c>
      <c r="D2278" s="5" t="s">
        <v>35</v>
      </c>
      <c r="E2278" s="4"/>
      <c r="F2278" s="5"/>
      <c r="G2278" s="4"/>
      <c r="H2278" s="5" t="s">
        <v>379</v>
      </c>
      <c r="I2278" s="5" t="s">
        <v>414</v>
      </c>
      <c r="J2278" s="5" t="s">
        <v>284</v>
      </c>
      <c r="K2278" s="5" t="s">
        <v>480</v>
      </c>
      <c r="L2278" s="5" t="s">
        <v>17</v>
      </c>
      <c r="M2278" t="b">
        <f>A2278=VLOOKUP($A2278,'Vals 0505'!$A:$L,1,FALSE)</f>
        <v>1</v>
      </c>
      <c r="N2278" t="b">
        <f>B2278=VLOOKUP($A2278,'Vals 0505'!$A:$L,2,FALSE)</f>
        <v>1</v>
      </c>
      <c r="O2278" t="b">
        <f>C2278=VLOOKUP($A2278,'Vals 0505'!$A:$L,3,FALSE)</f>
        <v>1</v>
      </c>
      <c r="P2278" t="b">
        <f>D2278=VLOOKUP($A2278,'Vals 0505'!$A:$L,4,FALSE)</f>
        <v>1</v>
      </c>
      <c r="Q2278" t="b">
        <f>E2278=VLOOKUP($A2278,'Vals 0505'!$A:$L,5,FALSE)</f>
        <v>1</v>
      </c>
      <c r="R2278" t="b">
        <f>F2278=VLOOKUP($A2278,'Vals 0505'!$A:$L,6,FALSE)</f>
        <v>1</v>
      </c>
      <c r="S2278" t="b">
        <f>G2278=VLOOKUP($A2278,'Vals 0505'!$A:$L,7,FALSE)</f>
        <v>1</v>
      </c>
      <c r="T2278" t="b">
        <f>H2278=VLOOKUP($A2278,'Vals 0505'!$A:$L,8,FALSE)</f>
        <v>1</v>
      </c>
      <c r="U2278" t="b">
        <f>I2278=VLOOKUP($A2278,'Vals 0505'!$A:$L,9,FALSE)</f>
        <v>1</v>
      </c>
      <c r="V2278" t="b">
        <f>J2278=VLOOKUP($A2278,'Vals 0505'!$A:$L,10,FALSE)</f>
        <v>1</v>
      </c>
      <c r="W2278" t="b">
        <f>K2278=VLOOKUP($A2278,'Vals 0505'!$A:$L,11,FALSE)</f>
        <v>1</v>
      </c>
      <c r="X2278" t="b">
        <f>L2278=VLOOKUP($A2278,'Vals 0505'!$A:$L,12,FALSE)</f>
        <v>1</v>
      </c>
      <c r="Y2278">
        <f t="shared" si="35"/>
        <v>16635</v>
      </c>
    </row>
    <row r="2279" spans="1:25">
      <c r="A2279" s="4">
        <v>16636</v>
      </c>
      <c r="B2279" s="5" t="s">
        <v>376</v>
      </c>
      <c r="C2279" s="5" t="s">
        <v>34</v>
      </c>
      <c r="D2279" s="5" t="s">
        <v>35</v>
      </c>
      <c r="E2279" s="4"/>
      <c r="F2279" s="5"/>
      <c r="G2279" s="4"/>
      <c r="H2279" s="5" t="s">
        <v>379</v>
      </c>
      <c r="I2279" s="5" t="s">
        <v>414</v>
      </c>
      <c r="J2279" s="5" t="s">
        <v>284</v>
      </c>
      <c r="K2279" s="5" t="s">
        <v>978</v>
      </c>
      <c r="L2279" s="5" t="s">
        <v>17</v>
      </c>
      <c r="M2279" t="b">
        <f>A2279=VLOOKUP($A2279,'Vals 0505'!$A:$L,1,FALSE)</f>
        <v>1</v>
      </c>
      <c r="N2279" t="b">
        <f>B2279=VLOOKUP($A2279,'Vals 0505'!$A:$L,2,FALSE)</f>
        <v>1</v>
      </c>
      <c r="O2279" t="b">
        <f>C2279=VLOOKUP($A2279,'Vals 0505'!$A:$L,3,FALSE)</f>
        <v>1</v>
      </c>
      <c r="P2279" t="b">
        <f>D2279=VLOOKUP($A2279,'Vals 0505'!$A:$L,4,FALSE)</f>
        <v>1</v>
      </c>
      <c r="Q2279" t="b">
        <f>E2279=VLOOKUP($A2279,'Vals 0505'!$A:$L,5,FALSE)</f>
        <v>1</v>
      </c>
      <c r="R2279" t="b">
        <f>F2279=VLOOKUP($A2279,'Vals 0505'!$A:$L,6,FALSE)</f>
        <v>1</v>
      </c>
      <c r="S2279" t="b">
        <f>G2279=VLOOKUP($A2279,'Vals 0505'!$A:$L,7,FALSE)</f>
        <v>1</v>
      </c>
      <c r="T2279" t="b">
        <f>H2279=VLOOKUP($A2279,'Vals 0505'!$A:$L,8,FALSE)</f>
        <v>1</v>
      </c>
      <c r="U2279" t="b">
        <f>I2279=VLOOKUP($A2279,'Vals 0505'!$A:$L,9,FALSE)</f>
        <v>1</v>
      </c>
      <c r="V2279" t="b">
        <f>J2279=VLOOKUP($A2279,'Vals 0505'!$A:$L,10,FALSE)</f>
        <v>1</v>
      </c>
      <c r="W2279" t="b">
        <f>K2279=VLOOKUP($A2279,'Vals 0505'!$A:$L,11,FALSE)</f>
        <v>1</v>
      </c>
      <c r="X2279" t="b">
        <f>L2279=VLOOKUP($A2279,'Vals 0505'!$A:$L,12,FALSE)</f>
        <v>1</v>
      </c>
      <c r="Y2279">
        <f t="shared" si="35"/>
        <v>16636</v>
      </c>
    </row>
    <row r="2280" spans="1:25">
      <c r="A2280" s="3">
        <v>16637</v>
      </c>
      <c r="B2280" s="5" t="s">
        <v>376</v>
      </c>
      <c r="C2280" s="5" t="s">
        <v>34</v>
      </c>
      <c r="D2280" s="5" t="s">
        <v>37</v>
      </c>
      <c r="E2280" s="4"/>
      <c r="F2280" s="5"/>
      <c r="G2280" s="4"/>
      <c r="H2280" s="5" t="s">
        <v>379</v>
      </c>
      <c r="I2280" s="5" t="s">
        <v>404</v>
      </c>
      <c r="J2280" s="5" t="s">
        <v>284</v>
      </c>
      <c r="K2280" s="5" t="s">
        <v>442</v>
      </c>
      <c r="L2280" s="5" t="s">
        <v>17</v>
      </c>
      <c r="M2280" t="b">
        <f>A2280=VLOOKUP($A2280,'Vals 0505'!$A:$L,1,FALSE)</f>
        <v>1</v>
      </c>
      <c r="N2280" t="b">
        <f>B2280=VLOOKUP($A2280,'Vals 0505'!$A:$L,2,FALSE)</f>
        <v>1</v>
      </c>
      <c r="O2280" t="b">
        <f>C2280=VLOOKUP($A2280,'Vals 0505'!$A:$L,3,FALSE)</f>
        <v>1</v>
      </c>
      <c r="P2280" t="b">
        <f>D2280=VLOOKUP($A2280,'Vals 0505'!$A:$L,4,FALSE)</f>
        <v>1</v>
      </c>
      <c r="Q2280" t="b">
        <f>E2280=VLOOKUP($A2280,'Vals 0505'!$A:$L,5,FALSE)</f>
        <v>1</v>
      </c>
      <c r="R2280" t="b">
        <f>F2280=VLOOKUP($A2280,'Vals 0505'!$A:$L,6,FALSE)</f>
        <v>1</v>
      </c>
      <c r="S2280" t="b">
        <f>G2280=VLOOKUP($A2280,'Vals 0505'!$A:$L,7,FALSE)</f>
        <v>1</v>
      </c>
      <c r="T2280" t="b">
        <f>H2280=VLOOKUP($A2280,'Vals 0505'!$A:$L,8,FALSE)</f>
        <v>1</v>
      </c>
      <c r="U2280" t="b">
        <f>I2280=VLOOKUP($A2280,'Vals 0505'!$A:$L,9,FALSE)</f>
        <v>1</v>
      </c>
      <c r="V2280" t="b">
        <f>J2280=VLOOKUP($A2280,'Vals 0505'!$A:$L,10,FALSE)</f>
        <v>1</v>
      </c>
      <c r="W2280" t="b">
        <f>K2280=VLOOKUP($A2280,'Vals 0505'!$A:$L,11,FALSE)</f>
        <v>1</v>
      </c>
      <c r="X2280" t="b">
        <f>L2280=VLOOKUP($A2280,'Vals 0505'!$A:$L,12,FALSE)</f>
        <v>1</v>
      </c>
      <c r="Y2280">
        <f t="shared" si="35"/>
        <v>16637</v>
      </c>
    </row>
    <row r="2281" spans="1:25">
      <c r="A2281" s="4">
        <v>16638</v>
      </c>
      <c r="B2281" s="5" t="s">
        <v>376</v>
      </c>
      <c r="C2281" s="5" t="s">
        <v>34</v>
      </c>
      <c r="D2281" s="5" t="s">
        <v>37</v>
      </c>
      <c r="E2281" s="4"/>
      <c r="F2281" s="5"/>
      <c r="G2281" s="4"/>
      <c r="H2281" s="5" t="s">
        <v>379</v>
      </c>
      <c r="I2281" s="5" t="s">
        <v>414</v>
      </c>
      <c r="J2281" s="5" t="s">
        <v>284</v>
      </c>
      <c r="K2281" s="5" t="s">
        <v>971</v>
      </c>
      <c r="L2281" s="5" t="s">
        <v>17</v>
      </c>
      <c r="M2281" t="b">
        <f>A2281=VLOOKUP($A2281,'Vals 0505'!$A:$L,1,FALSE)</f>
        <v>1</v>
      </c>
      <c r="N2281" t="b">
        <f>B2281=VLOOKUP($A2281,'Vals 0505'!$A:$L,2,FALSE)</f>
        <v>1</v>
      </c>
      <c r="O2281" t="b">
        <f>C2281=VLOOKUP($A2281,'Vals 0505'!$A:$L,3,FALSE)</f>
        <v>1</v>
      </c>
      <c r="P2281" t="b">
        <f>D2281=VLOOKUP($A2281,'Vals 0505'!$A:$L,4,FALSE)</f>
        <v>1</v>
      </c>
      <c r="Q2281" t="b">
        <f>E2281=VLOOKUP($A2281,'Vals 0505'!$A:$L,5,FALSE)</f>
        <v>1</v>
      </c>
      <c r="R2281" t="b">
        <f>F2281=VLOOKUP($A2281,'Vals 0505'!$A:$L,6,FALSE)</f>
        <v>1</v>
      </c>
      <c r="S2281" t="b">
        <f>G2281=VLOOKUP($A2281,'Vals 0505'!$A:$L,7,FALSE)</f>
        <v>1</v>
      </c>
      <c r="T2281" t="b">
        <f>H2281=VLOOKUP($A2281,'Vals 0505'!$A:$L,8,FALSE)</f>
        <v>1</v>
      </c>
      <c r="U2281" t="b">
        <f>I2281=VLOOKUP($A2281,'Vals 0505'!$A:$L,9,FALSE)</f>
        <v>1</v>
      </c>
      <c r="V2281" t="b">
        <f>J2281=VLOOKUP($A2281,'Vals 0505'!$A:$L,10,FALSE)</f>
        <v>1</v>
      </c>
      <c r="W2281" t="b">
        <f>K2281=VLOOKUP($A2281,'Vals 0505'!$A:$L,11,FALSE)</f>
        <v>1</v>
      </c>
      <c r="X2281" t="b">
        <f>L2281=VLOOKUP($A2281,'Vals 0505'!$A:$L,12,FALSE)</f>
        <v>1</v>
      </c>
      <c r="Y2281">
        <f t="shared" si="35"/>
        <v>16638</v>
      </c>
    </row>
    <row r="2282" spans="1:25">
      <c r="A2282" s="3">
        <v>16639</v>
      </c>
      <c r="B2282" s="5" t="s">
        <v>376</v>
      </c>
      <c r="C2282" s="5" t="s">
        <v>34</v>
      </c>
      <c r="D2282" s="5" t="s">
        <v>35</v>
      </c>
      <c r="E2282" s="4"/>
      <c r="F2282" s="5"/>
      <c r="G2282" s="4"/>
      <c r="H2282" s="5" t="s">
        <v>379</v>
      </c>
      <c r="I2282" s="5" t="s">
        <v>415</v>
      </c>
      <c r="J2282" s="5" t="s">
        <v>284</v>
      </c>
      <c r="K2282" s="5" t="s">
        <v>882</v>
      </c>
      <c r="L2282" s="5" t="s">
        <v>17</v>
      </c>
      <c r="M2282" t="b">
        <f>A2282=VLOOKUP($A2282,'Vals 0505'!$A:$L,1,FALSE)</f>
        <v>1</v>
      </c>
      <c r="N2282" t="b">
        <f>B2282=VLOOKUP($A2282,'Vals 0505'!$A:$L,2,FALSE)</f>
        <v>1</v>
      </c>
      <c r="O2282" t="b">
        <f>C2282=VLOOKUP($A2282,'Vals 0505'!$A:$L,3,FALSE)</f>
        <v>1</v>
      </c>
      <c r="P2282" t="b">
        <f>D2282=VLOOKUP($A2282,'Vals 0505'!$A:$L,4,FALSE)</f>
        <v>1</v>
      </c>
      <c r="Q2282" t="b">
        <f>E2282=VLOOKUP($A2282,'Vals 0505'!$A:$L,5,FALSE)</f>
        <v>1</v>
      </c>
      <c r="R2282" t="b">
        <f>F2282=VLOOKUP($A2282,'Vals 0505'!$A:$L,6,FALSE)</f>
        <v>1</v>
      </c>
      <c r="S2282" t="b">
        <f>G2282=VLOOKUP($A2282,'Vals 0505'!$A:$L,7,FALSE)</f>
        <v>1</v>
      </c>
      <c r="T2282" t="b">
        <f>H2282=VLOOKUP($A2282,'Vals 0505'!$A:$L,8,FALSE)</f>
        <v>1</v>
      </c>
      <c r="U2282" t="b">
        <f>I2282=VLOOKUP($A2282,'Vals 0505'!$A:$L,9,FALSE)</f>
        <v>1</v>
      </c>
      <c r="V2282" t="b">
        <f>J2282=VLOOKUP($A2282,'Vals 0505'!$A:$L,10,FALSE)</f>
        <v>1</v>
      </c>
      <c r="W2282" t="b">
        <f>K2282=VLOOKUP($A2282,'Vals 0505'!$A:$L,11,FALSE)</f>
        <v>1</v>
      </c>
      <c r="X2282" t="b">
        <f>L2282=VLOOKUP($A2282,'Vals 0505'!$A:$L,12,FALSE)</f>
        <v>1</v>
      </c>
      <c r="Y2282">
        <f t="shared" si="35"/>
        <v>16639</v>
      </c>
    </row>
    <row r="2283" spans="1:25">
      <c r="A2283" s="3">
        <v>16640</v>
      </c>
      <c r="B2283" s="5" t="s">
        <v>376</v>
      </c>
      <c r="C2283" s="5" t="s">
        <v>34</v>
      </c>
      <c r="D2283" s="5" t="s">
        <v>35</v>
      </c>
      <c r="E2283" s="4"/>
      <c r="F2283" s="5"/>
      <c r="G2283" s="4"/>
      <c r="H2283" s="5" t="s">
        <v>379</v>
      </c>
      <c r="I2283" s="5" t="s">
        <v>415</v>
      </c>
      <c r="J2283" s="5" t="s">
        <v>284</v>
      </c>
      <c r="K2283" s="5" t="s">
        <v>481</v>
      </c>
      <c r="L2283" s="5" t="s">
        <v>17</v>
      </c>
      <c r="M2283" t="b">
        <f>A2283=VLOOKUP($A2283,'Vals 0505'!$A:$L,1,FALSE)</f>
        <v>1</v>
      </c>
      <c r="N2283" t="b">
        <f>B2283=VLOOKUP($A2283,'Vals 0505'!$A:$L,2,FALSE)</f>
        <v>1</v>
      </c>
      <c r="O2283" t="b">
        <f>C2283=VLOOKUP($A2283,'Vals 0505'!$A:$L,3,FALSE)</f>
        <v>1</v>
      </c>
      <c r="P2283" t="b">
        <f>D2283=VLOOKUP($A2283,'Vals 0505'!$A:$L,4,FALSE)</f>
        <v>1</v>
      </c>
      <c r="Q2283" t="b">
        <f>E2283=VLOOKUP($A2283,'Vals 0505'!$A:$L,5,FALSE)</f>
        <v>1</v>
      </c>
      <c r="R2283" t="b">
        <f>F2283=VLOOKUP($A2283,'Vals 0505'!$A:$L,6,FALSE)</f>
        <v>1</v>
      </c>
      <c r="S2283" t="b">
        <f>G2283=VLOOKUP($A2283,'Vals 0505'!$A:$L,7,FALSE)</f>
        <v>1</v>
      </c>
      <c r="T2283" t="b">
        <f>H2283=VLOOKUP($A2283,'Vals 0505'!$A:$L,8,FALSE)</f>
        <v>1</v>
      </c>
      <c r="U2283" t="b">
        <f>I2283=VLOOKUP($A2283,'Vals 0505'!$A:$L,9,FALSE)</f>
        <v>1</v>
      </c>
      <c r="V2283" t="b">
        <f>J2283=VLOOKUP($A2283,'Vals 0505'!$A:$L,10,FALSE)</f>
        <v>1</v>
      </c>
      <c r="W2283" t="b">
        <f>K2283=VLOOKUP($A2283,'Vals 0505'!$A:$L,11,FALSE)</f>
        <v>1</v>
      </c>
      <c r="X2283" t="b">
        <f>L2283=VLOOKUP($A2283,'Vals 0505'!$A:$L,12,FALSE)</f>
        <v>1</v>
      </c>
      <c r="Y2283">
        <f t="shared" si="35"/>
        <v>16640</v>
      </c>
    </row>
    <row r="2284" spans="1:25">
      <c r="A2284" s="3">
        <v>16641</v>
      </c>
      <c r="B2284" s="5" t="s">
        <v>376</v>
      </c>
      <c r="C2284" s="5" t="s">
        <v>34</v>
      </c>
      <c r="D2284" s="5" t="s">
        <v>35</v>
      </c>
      <c r="E2284" s="4"/>
      <c r="F2284" s="5"/>
      <c r="G2284" s="4"/>
      <c r="H2284" s="5" t="s">
        <v>379</v>
      </c>
      <c r="I2284" s="5" t="s">
        <v>415</v>
      </c>
      <c r="J2284" s="5" t="s">
        <v>284</v>
      </c>
      <c r="K2284" s="5" t="s">
        <v>480</v>
      </c>
      <c r="L2284" s="5" t="s">
        <v>17</v>
      </c>
      <c r="M2284" t="b">
        <f>A2284=VLOOKUP($A2284,'Vals 0505'!$A:$L,1,FALSE)</f>
        <v>1</v>
      </c>
      <c r="N2284" t="b">
        <f>B2284=VLOOKUP($A2284,'Vals 0505'!$A:$L,2,FALSE)</f>
        <v>1</v>
      </c>
      <c r="O2284" t="b">
        <f>C2284=VLOOKUP($A2284,'Vals 0505'!$A:$L,3,FALSE)</f>
        <v>1</v>
      </c>
      <c r="P2284" t="b">
        <f>D2284=VLOOKUP($A2284,'Vals 0505'!$A:$L,4,FALSE)</f>
        <v>1</v>
      </c>
      <c r="Q2284" t="b">
        <f>E2284=VLOOKUP($A2284,'Vals 0505'!$A:$L,5,FALSE)</f>
        <v>1</v>
      </c>
      <c r="R2284" t="b">
        <f>F2284=VLOOKUP($A2284,'Vals 0505'!$A:$L,6,FALSE)</f>
        <v>1</v>
      </c>
      <c r="S2284" t="b">
        <f>G2284=VLOOKUP($A2284,'Vals 0505'!$A:$L,7,FALSE)</f>
        <v>1</v>
      </c>
      <c r="T2284" t="b">
        <f>H2284=VLOOKUP($A2284,'Vals 0505'!$A:$L,8,FALSE)</f>
        <v>1</v>
      </c>
      <c r="U2284" t="b">
        <f>I2284=VLOOKUP($A2284,'Vals 0505'!$A:$L,9,FALSE)</f>
        <v>1</v>
      </c>
      <c r="V2284" t="b">
        <f>J2284=VLOOKUP($A2284,'Vals 0505'!$A:$L,10,FALSE)</f>
        <v>1</v>
      </c>
      <c r="W2284" t="b">
        <f>K2284=VLOOKUP($A2284,'Vals 0505'!$A:$L,11,FALSE)</f>
        <v>1</v>
      </c>
      <c r="X2284" t="b">
        <f>L2284=VLOOKUP($A2284,'Vals 0505'!$A:$L,12,FALSE)</f>
        <v>1</v>
      </c>
      <c r="Y2284">
        <f t="shared" si="35"/>
        <v>16641</v>
      </c>
    </row>
    <row r="2285" spans="1:25">
      <c r="A2285" s="4">
        <v>16642</v>
      </c>
      <c r="B2285" s="5" t="s">
        <v>376</v>
      </c>
      <c r="C2285" s="5" t="s">
        <v>34</v>
      </c>
      <c r="D2285" s="5" t="s">
        <v>35</v>
      </c>
      <c r="E2285" s="4"/>
      <c r="F2285" s="5"/>
      <c r="G2285" s="4"/>
      <c r="H2285" s="5" t="s">
        <v>379</v>
      </c>
      <c r="I2285" s="5" t="s">
        <v>415</v>
      </c>
      <c r="J2285" s="5" t="s">
        <v>284</v>
      </c>
      <c r="K2285" s="5" t="s">
        <v>973</v>
      </c>
      <c r="L2285" s="5" t="s">
        <v>17</v>
      </c>
      <c r="M2285" t="b">
        <f>A2285=VLOOKUP($A2285,'Vals 0505'!$A:$L,1,FALSE)</f>
        <v>1</v>
      </c>
      <c r="N2285" t="b">
        <f>B2285=VLOOKUP($A2285,'Vals 0505'!$A:$L,2,FALSE)</f>
        <v>1</v>
      </c>
      <c r="O2285" t="b">
        <f>C2285=VLOOKUP($A2285,'Vals 0505'!$A:$L,3,FALSE)</f>
        <v>1</v>
      </c>
      <c r="P2285" t="b">
        <f>D2285=VLOOKUP($A2285,'Vals 0505'!$A:$L,4,FALSE)</f>
        <v>1</v>
      </c>
      <c r="Q2285" t="b">
        <f>E2285=VLOOKUP($A2285,'Vals 0505'!$A:$L,5,FALSE)</f>
        <v>1</v>
      </c>
      <c r="R2285" t="b">
        <f>F2285=VLOOKUP($A2285,'Vals 0505'!$A:$L,6,FALSE)</f>
        <v>1</v>
      </c>
      <c r="S2285" t="b">
        <f>G2285=VLOOKUP($A2285,'Vals 0505'!$A:$L,7,FALSE)</f>
        <v>1</v>
      </c>
      <c r="T2285" t="b">
        <f>H2285=VLOOKUP($A2285,'Vals 0505'!$A:$L,8,FALSE)</f>
        <v>1</v>
      </c>
      <c r="U2285" t="b">
        <f>I2285=VLOOKUP($A2285,'Vals 0505'!$A:$L,9,FALSE)</f>
        <v>1</v>
      </c>
      <c r="V2285" t="b">
        <f>J2285=VLOOKUP($A2285,'Vals 0505'!$A:$L,10,FALSE)</f>
        <v>1</v>
      </c>
      <c r="W2285" t="b">
        <f>K2285=VLOOKUP($A2285,'Vals 0505'!$A:$L,11,FALSE)</f>
        <v>1</v>
      </c>
      <c r="X2285" t="b">
        <f>L2285=VLOOKUP($A2285,'Vals 0505'!$A:$L,12,FALSE)</f>
        <v>1</v>
      </c>
      <c r="Y2285">
        <f t="shared" si="35"/>
        <v>16642</v>
      </c>
    </row>
    <row r="2286" spans="1:25">
      <c r="A2286" s="4">
        <v>16643</v>
      </c>
      <c r="B2286" s="5" t="s">
        <v>376</v>
      </c>
      <c r="C2286" s="5" t="s">
        <v>34</v>
      </c>
      <c r="D2286" s="5" t="s">
        <v>35</v>
      </c>
      <c r="E2286" s="4"/>
      <c r="F2286" s="5"/>
      <c r="G2286" s="4"/>
      <c r="H2286" s="5" t="s">
        <v>379</v>
      </c>
      <c r="I2286" s="5" t="s">
        <v>415</v>
      </c>
      <c r="J2286" s="5" t="s">
        <v>284</v>
      </c>
      <c r="K2286" s="5" t="s">
        <v>974</v>
      </c>
      <c r="L2286" s="5" t="s">
        <v>17</v>
      </c>
      <c r="M2286" t="b">
        <f>A2286=VLOOKUP($A2286,'Vals 0505'!$A:$L,1,FALSE)</f>
        <v>1</v>
      </c>
      <c r="N2286" t="b">
        <f>B2286=VLOOKUP($A2286,'Vals 0505'!$A:$L,2,FALSE)</f>
        <v>1</v>
      </c>
      <c r="O2286" t="b">
        <f>C2286=VLOOKUP($A2286,'Vals 0505'!$A:$L,3,FALSE)</f>
        <v>1</v>
      </c>
      <c r="P2286" t="b">
        <f>D2286=VLOOKUP($A2286,'Vals 0505'!$A:$L,4,FALSE)</f>
        <v>1</v>
      </c>
      <c r="Q2286" t="b">
        <f>E2286=VLOOKUP($A2286,'Vals 0505'!$A:$L,5,FALSE)</f>
        <v>1</v>
      </c>
      <c r="R2286" t="b">
        <f>F2286=VLOOKUP($A2286,'Vals 0505'!$A:$L,6,FALSE)</f>
        <v>1</v>
      </c>
      <c r="S2286" t="b">
        <f>G2286=VLOOKUP($A2286,'Vals 0505'!$A:$L,7,FALSE)</f>
        <v>1</v>
      </c>
      <c r="T2286" t="b">
        <f>H2286=VLOOKUP($A2286,'Vals 0505'!$A:$L,8,FALSE)</f>
        <v>1</v>
      </c>
      <c r="U2286" t="b">
        <f>I2286=VLOOKUP($A2286,'Vals 0505'!$A:$L,9,FALSE)</f>
        <v>1</v>
      </c>
      <c r="V2286" t="b">
        <f>J2286=VLOOKUP($A2286,'Vals 0505'!$A:$L,10,FALSE)</f>
        <v>1</v>
      </c>
      <c r="W2286" t="b">
        <f>K2286=VLOOKUP($A2286,'Vals 0505'!$A:$L,11,FALSE)</f>
        <v>1</v>
      </c>
      <c r="X2286" t="b">
        <f>L2286=VLOOKUP($A2286,'Vals 0505'!$A:$L,12,FALSE)</f>
        <v>1</v>
      </c>
      <c r="Y2286">
        <f t="shared" si="35"/>
        <v>16643</v>
      </c>
    </row>
    <row r="2287" spans="1:25">
      <c r="A2287" s="4">
        <v>16644</v>
      </c>
      <c r="B2287" s="5" t="s">
        <v>376</v>
      </c>
      <c r="C2287" s="5" t="s">
        <v>34</v>
      </c>
      <c r="D2287" s="5" t="s">
        <v>35</v>
      </c>
      <c r="E2287" s="4"/>
      <c r="F2287" s="5"/>
      <c r="G2287" s="4"/>
      <c r="H2287" s="5" t="s">
        <v>379</v>
      </c>
      <c r="I2287" s="5" t="s">
        <v>415</v>
      </c>
      <c r="J2287" s="5" t="s">
        <v>284</v>
      </c>
      <c r="K2287" s="5" t="s">
        <v>968</v>
      </c>
      <c r="L2287" s="5" t="s">
        <v>17</v>
      </c>
      <c r="M2287" t="b">
        <f>A2287=VLOOKUP($A2287,'Vals 0505'!$A:$L,1,FALSE)</f>
        <v>1</v>
      </c>
      <c r="N2287" t="b">
        <f>B2287=VLOOKUP($A2287,'Vals 0505'!$A:$L,2,FALSE)</f>
        <v>1</v>
      </c>
      <c r="O2287" t="b">
        <f>C2287=VLOOKUP($A2287,'Vals 0505'!$A:$L,3,FALSE)</f>
        <v>1</v>
      </c>
      <c r="P2287" t="b">
        <f>D2287=VLOOKUP($A2287,'Vals 0505'!$A:$L,4,FALSE)</f>
        <v>1</v>
      </c>
      <c r="Q2287" t="b">
        <f>E2287=VLOOKUP($A2287,'Vals 0505'!$A:$L,5,FALSE)</f>
        <v>1</v>
      </c>
      <c r="R2287" t="b">
        <f>F2287=VLOOKUP($A2287,'Vals 0505'!$A:$L,6,FALSE)</f>
        <v>1</v>
      </c>
      <c r="S2287" t="b">
        <f>G2287=VLOOKUP($A2287,'Vals 0505'!$A:$L,7,FALSE)</f>
        <v>1</v>
      </c>
      <c r="T2287" t="b">
        <f>H2287=VLOOKUP($A2287,'Vals 0505'!$A:$L,8,FALSE)</f>
        <v>1</v>
      </c>
      <c r="U2287" t="b">
        <f>I2287=VLOOKUP($A2287,'Vals 0505'!$A:$L,9,FALSE)</f>
        <v>1</v>
      </c>
      <c r="V2287" t="b">
        <f>J2287=VLOOKUP($A2287,'Vals 0505'!$A:$L,10,FALSE)</f>
        <v>1</v>
      </c>
      <c r="W2287" t="b">
        <f>K2287=VLOOKUP($A2287,'Vals 0505'!$A:$L,11,FALSE)</f>
        <v>1</v>
      </c>
      <c r="X2287" t="b">
        <f>L2287=VLOOKUP($A2287,'Vals 0505'!$A:$L,12,FALSE)</f>
        <v>1</v>
      </c>
      <c r="Y2287">
        <f t="shared" si="35"/>
        <v>16644</v>
      </c>
    </row>
    <row r="2288" spans="1:25">
      <c r="A2288" s="3">
        <v>16645</v>
      </c>
      <c r="B2288" s="5" t="s">
        <v>376</v>
      </c>
      <c r="C2288" s="5" t="s">
        <v>34</v>
      </c>
      <c r="D2288" s="5" t="s">
        <v>35</v>
      </c>
      <c r="E2288" s="4"/>
      <c r="F2288" s="5"/>
      <c r="G2288" s="4"/>
      <c r="H2288" s="5" t="s">
        <v>379</v>
      </c>
      <c r="I2288" s="5" t="s">
        <v>415</v>
      </c>
      <c r="J2288" s="5" t="s">
        <v>284</v>
      </c>
      <c r="K2288" s="5" t="s">
        <v>975</v>
      </c>
      <c r="L2288" s="5" t="s">
        <v>17</v>
      </c>
      <c r="M2288" t="b">
        <f>A2288=VLOOKUP($A2288,'Vals 0505'!$A:$L,1,FALSE)</f>
        <v>1</v>
      </c>
      <c r="N2288" t="b">
        <f>B2288=VLOOKUP($A2288,'Vals 0505'!$A:$L,2,FALSE)</f>
        <v>1</v>
      </c>
      <c r="O2288" t="b">
        <f>C2288=VLOOKUP($A2288,'Vals 0505'!$A:$L,3,FALSE)</f>
        <v>1</v>
      </c>
      <c r="P2288" t="b">
        <f>D2288=VLOOKUP($A2288,'Vals 0505'!$A:$L,4,FALSE)</f>
        <v>1</v>
      </c>
      <c r="Q2288" t="b">
        <f>E2288=VLOOKUP($A2288,'Vals 0505'!$A:$L,5,FALSE)</f>
        <v>1</v>
      </c>
      <c r="R2288" t="b">
        <f>F2288=VLOOKUP($A2288,'Vals 0505'!$A:$L,6,FALSE)</f>
        <v>1</v>
      </c>
      <c r="S2288" t="b">
        <f>G2288=VLOOKUP($A2288,'Vals 0505'!$A:$L,7,FALSE)</f>
        <v>1</v>
      </c>
      <c r="T2288" t="b">
        <f>H2288=VLOOKUP($A2288,'Vals 0505'!$A:$L,8,FALSE)</f>
        <v>1</v>
      </c>
      <c r="U2288" t="b">
        <f>I2288=VLOOKUP($A2288,'Vals 0505'!$A:$L,9,FALSE)</f>
        <v>1</v>
      </c>
      <c r="V2288" t="b">
        <f>J2288=VLOOKUP($A2288,'Vals 0505'!$A:$L,10,FALSE)</f>
        <v>1</v>
      </c>
      <c r="W2288" t="b">
        <f>K2288=VLOOKUP($A2288,'Vals 0505'!$A:$L,11,FALSE)</f>
        <v>1</v>
      </c>
      <c r="X2288" t="b">
        <f>L2288=VLOOKUP($A2288,'Vals 0505'!$A:$L,12,FALSE)</f>
        <v>1</v>
      </c>
      <c r="Y2288">
        <f t="shared" si="35"/>
        <v>16645</v>
      </c>
    </row>
    <row r="2289" spans="1:25">
      <c r="A2289" s="3">
        <v>16646</v>
      </c>
      <c r="B2289" s="5" t="s">
        <v>376</v>
      </c>
      <c r="C2289" s="5" t="s">
        <v>34</v>
      </c>
      <c r="D2289" s="5" t="s">
        <v>35</v>
      </c>
      <c r="E2289" s="4"/>
      <c r="F2289" s="5"/>
      <c r="G2289" s="4"/>
      <c r="H2289" s="5" t="s">
        <v>379</v>
      </c>
      <c r="I2289" s="5" t="s">
        <v>415</v>
      </c>
      <c r="J2289" s="5" t="s">
        <v>284</v>
      </c>
      <c r="K2289" s="5" t="s">
        <v>976</v>
      </c>
      <c r="L2289" s="5" t="s">
        <v>17</v>
      </c>
      <c r="M2289" t="b">
        <f>A2289=VLOOKUP($A2289,'Vals 0505'!$A:$L,1,FALSE)</f>
        <v>1</v>
      </c>
      <c r="N2289" t="b">
        <f>B2289=VLOOKUP($A2289,'Vals 0505'!$A:$L,2,FALSE)</f>
        <v>1</v>
      </c>
      <c r="O2289" t="b">
        <f>C2289=VLOOKUP($A2289,'Vals 0505'!$A:$L,3,FALSE)</f>
        <v>1</v>
      </c>
      <c r="P2289" t="b">
        <f>D2289=VLOOKUP($A2289,'Vals 0505'!$A:$L,4,FALSE)</f>
        <v>1</v>
      </c>
      <c r="Q2289" t="b">
        <f>E2289=VLOOKUP($A2289,'Vals 0505'!$A:$L,5,FALSE)</f>
        <v>1</v>
      </c>
      <c r="R2289" t="b">
        <f>F2289=VLOOKUP($A2289,'Vals 0505'!$A:$L,6,FALSE)</f>
        <v>1</v>
      </c>
      <c r="S2289" t="b">
        <f>G2289=VLOOKUP($A2289,'Vals 0505'!$A:$L,7,FALSE)</f>
        <v>1</v>
      </c>
      <c r="T2289" t="b">
        <f>H2289=VLOOKUP($A2289,'Vals 0505'!$A:$L,8,FALSE)</f>
        <v>1</v>
      </c>
      <c r="U2289" t="b">
        <f>I2289=VLOOKUP($A2289,'Vals 0505'!$A:$L,9,FALSE)</f>
        <v>1</v>
      </c>
      <c r="V2289" t="b">
        <f>J2289=VLOOKUP($A2289,'Vals 0505'!$A:$L,10,FALSE)</f>
        <v>1</v>
      </c>
      <c r="W2289" t="b">
        <f>K2289=VLOOKUP($A2289,'Vals 0505'!$A:$L,11,FALSE)</f>
        <v>1</v>
      </c>
      <c r="X2289" t="b">
        <f>L2289=VLOOKUP($A2289,'Vals 0505'!$A:$L,12,FALSE)</f>
        <v>1</v>
      </c>
      <c r="Y2289">
        <f t="shared" si="35"/>
        <v>16646</v>
      </c>
    </row>
    <row r="2290" spans="1:25">
      <c r="A2290" s="3">
        <v>16647</v>
      </c>
      <c r="B2290" s="5" t="s">
        <v>376</v>
      </c>
      <c r="C2290" s="5" t="s">
        <v>34</v>
      </c>
      <c r="D2290" s="5" t="s">
        <v>37</v>
      </c>
      <c r="E2290" s="4"/>
      <c r="F2290" s="5"/>
      <c r="G2290" s="4"/>
      <c r="H2290" s="5" t="s">
        <v>379</v>
      </c>
      <c r="I2290" s="5" t="s">
        <v>415</v>
      </c>
      <c r="J2290" s="5" t="s">
        <v>284</v>
      </c>
      <c r="K2290" s="5" t="s">
        <v>971</v>
      </c>
      <c r="L2290" s="5" t="s">
        <v>17</v>
      </c>
      <c r="M2290" t="b">
        <f>A2290=VLOOKUP($A2290,'Vals 0505'!$A:$L,1,FALSE)</f>
        <v>1</v>
      </c>
      <c r="N2290" t="b">
        <f>B2290=VLOOKUP($A2290,'Vals 0505'!$A:$L,2,FALSE)</f>
        <v>1</v>
      </c>
      <c r="O2290" t="b">
        <f>C2290=VLOOKUP($A2290,'Vals 0505'!$A:$L,3,FALSE)</f>
        <v>1</v>
      </c>
      <c r="P2290" t="b">
        <f>D2290=VLOOKUP($A2290,'Vals 0505'!$A:$L,4,FALSE)</f>
        <v>1</v>
      </c>
      <c r="Q2290" t="b">
        <f>E2290=VLOOKUP($A2290,'Vals 0505'!$A:$L,5,FALSE)</f>
        <v>1</v>
      </c>
      <c r="R2290" t="b">
        <f>F2290=VLOOKUP($A2290,'Vals 0505'!$A:$L,6,FALSE)</f>
        <v>1</v>
      </c>
      <c r="S2290" t="b">
        <f>G2290=VLOOKUP($A2290,'Vals 0505'!$A:$L,7,FALSE)</f>
        <v>1</v>
      </c>
      <c r="T2290" t="b">
        <f>H2290=VLOOKUP($A2290,'Vals 0505'!$A:$L,8,FALSE)</f>
        <v>1</v>
      </c>
      <c r="U2290" t="b">
        <f>I2290=VLOOKUP($A2290,'Vals 0505'!$A:$L,9,FALSE)</f>
        <v>1</v>
      </c>
      <c r="V2290" t="b">
        <f>J2290=VLOOKUP($A2290,'Vals 0505'!$A:$L,10,FALSE)</f>
        <v>1</v>
      </c>
      <c r="W2290" t="b">
        <f>K2290=VLOOKUP($A2290,'Vals 0505'!$A:$L,11,FALSE)</f>
        <v>1</v>
      </c>
      <c r="X2290" t="b">
        <f>L2290=VLOOKUP($A2290,'Vals 0505'!$A:$L,12,FALSE)</f>
        <v>1</v>
      </c>
      <c r="Y2290">
        <f t="shared" si="35"/>
        <v>16647</v>
      </c>
    </row>
    <row r="2291" spans="1:25">
      <c r="A2291" s="4">
        <v>16648</v>
      </c>
      <c r="B2291" s="5" t="s">
        <v>376</v>
      </c>
      <c r="C2291" s="5" t="s">
        <v>34</v>
      </c>
      <c r="D2291" s="5" t="s">
        <v>35</v>
      </c>
      <c r="E2291" s="4"/>
      <c r="F2291" s="5"/>
      <c r="G2291" s="4"/>
      <c r="H2291" s="5" t="s">
        <v>379</v>
      </c>
      <c r="I2291" s="5" t="s">
        <v>416</v>
      </c>
      <c r="J2291" s="5" t="s">
        <v>284</v>
      </c>
      <c r="K2291" s="5" t="s">
        <v>882</v>
      </c>
      <c r="L2291" s="5" t="s">
        <v>17</v>
      </c>
      <c r="M2291" t="b">
        <f>A2291=VLOOKUP($A2291,'Vals 0505'!$A:$L,1,FALSE)</f>
        <v>1</v>
      </c>
      <c r="N2291" t="b">
        <f>B2291=VLOOKUP($A2291,'Vals 0505'!$A:$L,2,FALSE)</f>
        <v>1</v>
      </c>
      <c r="O2291" t="b">
        <f>C2291=VLOOKUP($A2291,'Vals 0505'!$A:$L,3,FALSE)</f>
        <v>1</v>
      </c>
      <c r="P2291" t="b">
        <f>D2291=VLOOKUP($A2291,'Vals 0505'!$A:$L,4,FALSE)</f>
        <v>1</v>
      </c>
      <c r="Q2291" t="b">
        <f>E2291=VLOOKUP($A2291,'Vals 0505'!$A:$L,5,FALSE)</f>
        <v>1</v>
      </c>
      <c r="R2291" t="b">
        <f>F2291=VLOOKUP($A2291,'Vals 0505'!$A:$L,6,FALSE)</f>
        <v>1</v>
      </c>
      <c r="S2291" t="b">
        <f>G2291=VLOOKUP($A2291,'Vals 0505'!$A:$L,7,FALSE)</f>
        <v>1</v>
      </c>
      <c r="T2291" t="b">
        <f>H2291=VLOOKUP($A2291,'Vals 0505'!$A:$L,8,FALSE)</f>
        <v>1</v>
      </c>
      <c r="U2291" t="b">
        <f>I2291=VLOOKUP($A2291,'Vals 0505'!$A:$L,9,FALSE)</f>
        <v>1</v>
      </c>
      <c r="V2291" t="b">
        <f>J2291=VLOOKUP($A2291,'Vals 0505'!$A:$L,10,FALSE)</f>
        <v>1</v>
      </c>
      <c r="W2291" t="b">
        <f>K2291=VLOOKUP($A2291,'Vals 0505'!$A:$L,11,FALSE)</f>
        <v>1</v>
      </c>
      <c r="X2291" t="b">
        <f>L2291=VLOOKUP($A2291,'Vals 0505'!$A:$L,12,FALSE)</f>
        <v>1</v>
      </c>
      <c r="Y2291">
        <f t="shared" si="35"/>
        <v>16648</v>
      </c>
    </row>
    <row r="2292" spans="1:25">
      <c r="A2292" s="4">
        <v>16649</v>
      </c>
      <c r="B2292" s="5" t="s">
        <v>376</v>
      </c>
      <c r="C2292" s="5" t="s">
        <v>34</v>
      </c>
      <c r="D2292" s="5" t="s">
        <v>35</v>
      </c>
      <c r="E2292" s="4"/>
      <c r="F2292" s="5"/>
      <c r="G2292" s="4"/>
      <c r="H2292" s="5" t="s">
        <v>379</v>
      </c>
      <c r="I2292" s="5" t="s">
        <v>416</v>
      </c>
      <c r="J2292" s="5" t="s">
        <v>284</v>
      </c>
      <c r="K2292" s="5" t="s">
        <v>481</v>
      </c>
      <c r="L2292" s="5" t="s">
        <v>17</v>
      </c>
      <c r="M2292" t="b">
        <f>A2292=VLOOKUP($A2292,'Vals 0505'!$A:$L,1,FALSE)</f>
        <v>1</v>
      </c>
      <c r="N2292" t="b">
        <f>B2292=VLOOKUP($A2292,'Vals 0505'!$A:$L,2,FALSE)</f>
        <v>1</v>
      </c>
      <c r="O2292" t="b">
        <f>C2292=VLOOKUP($A2292,'Vals 0505'!$A:$L,3,FALSE)</f>
        <v>1</v>
      </c>
      <c r="P2292" t="b">
        <f>D2292=VLOOKUP($A2292,'Vals 0505'!$A:$L,4,FALSE)</f>
        <v>1</v>
      </c>
      <c r="Q2292" t="b">
        <f>E2292=VLOOKUP($A2292,'Vals 0505'!$A:$L,5,FALSE)</f>
        <v>1</v>
      </c>
      <c r="R2292" t="b">
        <f>F2292=VLOOKUP($A2292,'Vals 0505'!$A:$L,6,FALSE)</f>
        <v>1</v>
      </c>
      <c r="S2292" t="b">
        <f>G2292=VLOOKUP($A2292,'Vals 0505'!$A:$L,7,FALSE)</f>
        <v>1</v>
      </c>
      <c r="T2292" t="b">
        <f>H2292=VLOOKUP($A2292,'Vals 0505'!$A:$L,8,FALSE)</f>
        <v>1</v>
      </c>
      <c r="U2292" t="b">
        <f>I2292=VLOOKUP($A2292,'Vals 0505'!$A:$L,9,FALSE)</f>
        <v>1</v>
      </c>
      <c r="V2292" t="b">
        <f>J2292=VLOOKUP($A2292,'Vals 0505'!$A:$L,10,FALSE)</f>
        <v>1</v>
      </c>
      <c r="W2292" t="b">
        <f>K2292=VLOOKUP($A2292,'Vals 0505'!$A:$L,11,FALSE)</f>
        <v>1</v>
      </c>
      <c r="X2292" t="b">
        <f>L2292=VLOOKUP($A2292,'Vals 0505'!$A:$L,12,FALSE)</f>
        <v>1</v>
      </c>
      <c r="Y2292">
        <f t="shared" si="35"/>
        <v>16649</v>
      </c>
    </row>
    <row r="2293" spans="1:25">
      <c r="A2293" s="4">
        <v>16650</v>
      </c>
      <c r="B2293" s="5" t="s">
        <v>376</v>
      </c>
      <c r="C2293" s="5" t="s">
        <v>34</v>
      </c>
      <c r="D2293" s="5" t="s">
        <v>35</v>
      </c>
      <c r="E2293" s="4"/>
      <c r="F2293" s="5"/>
      <c r="G2293" s="4"/>
      <c r="H2293" s="5" t="s">
        <v>379</v>
      </c>
      <c r="I2293" s="5" t="s">
        <v>416</v>
      </c>
      <c r="J2293" s="5" t="s">
        <v>284</v>
      </c>
      <c r="K2293" s="5" t="s">
        <v>480</v>
      </c>
      <c r="L2293" s="5" t="s">
        <v>17</v>
      </c>
      <c r="M2293" t="b">
        <f>A2293=VLOOKUP($A2293,'Vals 0505'!$A:$L,1,FALSE)</f>
        <v>1</v>
      </c>
      <c r="N2293" t="b">
        <f>B2293=VLOOKUP($A2293,'Vals 0505'!$A:$L,2,FALSE)</f>
        <v>1</v>
      </c>
      <c r="O2293" t="b">
        <f>C2293=VLOOKUP($A2293,'Vals 0505'!$A:$L,3,FALSE)</f>
        <v>1</v>
      </c>
      <c r="P2293" t="b">
        <f>D2293=VLOOKUP($A2293,'Vals 0505'!$A:$L,4,FALSE)</f>
        <v>1</v>
      </c>
      <c r="Q2293" t="b">
        <f>E2293=VLOOKUP($A2293,'Vals 0505'!$A:$L,5,FALSE)</f>
        <v>1</v>
      </c>
      <c r="R2293" t="b">
        <f>F2293=VLOOKUP($A2293,'Vals 0505'!$A:$L,6,FALSE)</f>
        <v>1</v>
      </c>
      <c r="S2293" t="b">
        <f>G2293=VLOOKUP($A2293,'Vals 0505'!$A:$L,7,FALSE)</f>
        <v>1</v>
      </c>
      <c r="T2293" t="b">
        <f>H2293=VLOOKUP($A2293,'Vals 0505'!$A:$L,8,FALSE)</f>
        <v>1</v>
      </c>
      <c r="U2293" t="b">
        <f>I2293=VLOOKUP($A2293,'Vals 0505'!$A:$L,9,FALSE)</f>
        <v>1</v>
      </c>
      <c r="V2293" t="b">
        <f>J2293=VLOOKUP($A2293,'Vals 0505'!$A:$L,10,FALSE)</f>
        <v>1</v>
      </c>
      <c r="W2293" t="b">
        <f>K2293=VLOOKUP($A2293,'Vals 0505'!$A:$L,11,FALSE)</f>
        <v>1</v>
      </c>
      <c r="X2293" t="b">
        <f>L2293=VLOOKUP($A2293,'Vals 0505'!$A:$L,12,FALSE)</f>
        <v>1</v>
      </c>
      <c r="Y2293">
        <f t="shared" si="35"/>
        <v>16650</v>
      </c>
    </row>
    <row r="2294" spans="1:25">
      <c r="A2294" s="3">
        <v>16651</v>
      </c>
      <c r="B2294" s="5" t="s">
        <v>376</v>
      </c>
      <c r="C2294" s="5" t="s">
        <v>34</v>
      </c>
      <c r="D2294" s="5" t="s">
        <v>35</v>
      </c>
      <c r="E2294" s="4"/>
      <c r="F2294" s="5"/>
      <c r="G2294" s="4"/>
      <c r="H2294" s="5" t="s">
        <v>379</v>
      </c>
      <c r="I2294" s="5" t="s">
        <v>416</v>
      </c>
      <c r="J2294" s="5" t="s">
        <v>284</v>
      </c>
      <c r="K2294" s="5" t="s">
        <v>979</v>
      </c>
      <c r="L2294" s="5" t="s">
        <v>17</v>
      </c>
      <c r="M2294" t="b">
        <f>A2294=VLOOKUP($A2294,'Vals 0505'!$A:$L,1,FALSE)</f>
        <v>1</v>
      </c>
      <c r="N2294" t="b">
        <f>B2294=VLOOKUP($A2294,'Vals 0505'!$A:$L,2,FALSE)</f>
        <v>1</v>
      </c>
      <c r="O2294" t="b">
        <f>C2294=VLOOKUP($A2294,'Vals 0505'!$A:$L,3,FALSE)</f>
        <v>1</v>
      </c>
      <c r="P2294" t="b">
        <f>D2294=VLOOKUP($A2294,'Vals 0505'!$A:$L,4,FALSE)</f>
        <v>1</v>
      </c>
      <c r="Q2294" t="b">
        <f>E2294=VLOOKUP($A2294,'Vals 0505'!$A:$L,5,FALSE)</f>
        <v>1</v>
      </c>
      <c r="R2294" t="b">
        <f>F2294=VLOOKUP($A2294,'Vals 0505'!$A:$L,6,FALSE)</f>
        <v>1</v>
      </c>
      <c r="S2294" t="b">
        <f>G2294=VLOOKUP($A2294,'Vals 0505'!$A:$L,7,FALSE)</f>
        <v>1</v>
      </c>
      <c r="T2294" t="b">
        <f>H2294=VLOOKUP($A2294,'Vals 0505'!$A:$L,8,FALSE)</f>
        <v>1</v>
      </c>
      <c r="U2294" t="b">
        <f>I2294=VLOOKUP($A2294,'Vals 0505'!$A:$L,9,FALSE)</f>
        <v>1</v>
      </c>
      <c r="V2294" t="b">
        <f>J2294=VLOOKUP($A2294,'Vals 0505'!$A:$L,10,FALSE)</f>
        <v>1</v>
      </c>
      <c r="W2294" t="b">
        <f>K2294=VLOOKUP($A2294,'Vals 0505'!$A:$L,11,FALSE)</f>
        <v>1</v>
      </c>
      <c r="X2294" t="b">
        <f>L2294=VLOOKUP($A2294,'Vals 0505'!$A:$L,12,FALSE)</f>
        <v>1</v>
      </c>
      <c r="Y2294">
        <f t="shared" si="35"/>
        <v>16651</v>
      </c>
    </row>
    <row r="2295" spans="1:25">
      <c r="A2295" s="4">
        <v>16652</v>
      </c>
      <c r="B2295" s="5" t="s">
        <v>376</v>
      </c>
      <c r="C2295" s="5" t="s">
        <v>34</v>
      </c>
      <c r="D2295" s="5" t="s">
        <v>35</v>
      </c>
      <c r="E2295" s="4"/>
      <c r="F2295" s="5"/>
      <c r="G2295" s="4"/>
      <c r="H2295" s="5" t="s">
        <v>379</v>
      </c>
      <c r="I2295" s="5" t="s">
        <v>404</v>
      </c>
      <c r="J2295" s="5" t="s">
        <v>284</v>
      </c>
      <c r="K2295" s="5" t="s">
        <v>1041</v>
      </c>
      <c r="L2295" s="5" t="s">
        <v>17</v>
      </c>
      <c r="M2295" t="b">
        <f>A2295=VLOOKUP($A2295,'Vals 0505'!$A:$L,1,FALSE)</f>
        <v>1</v>
      </c>
      <c r="N2295" t="b">
        <f>B2295=VLOOKUP($A2295,'Vals 0505'!$A:$L,2,FALSE)</f>
        <v>1</v>
      </c>
      <c r="O2295" t="b">
        <f>C2295=VLOOKUP($A2295,'Vals 0505'!$A:$L,3,FALSE)</f>
        <v>1</v>
      </c>
      <c r="P2295" t="b">
        <f>D2295=VLOOKUP($A2295,'Vals 0505'!$A:$L,4,FALSE)</f>
        <v>1</v>
      </c>
      <c r="Q2295" t="b">
        <f>E2295=VLOOKUP($A2295,'Vals 0505'!$A:$L,5,FALSE)</f>
        <v>1</v>
      </c>
      <c r="R2295" t="b">
        <f>F2295=VLOOKUP($A2295,'Vals 0505'!$A:$L,6,FALSE)</f>
        <v>1</v>
      </c>
      <c r="S2295" t="b">
        <f>G2295=VLOOKUP($A2295,'Vals 0505'!$A:$L,7,FALSE)</f>
        <v>1</v>
      </c>
      <c r="T2295" t="b">
        <f>H2295=VLOOKUP($A2295,'Vals 0505'!$A:$L,8,FALSE)</f>
        <v>1</v>
      </c>
      <c r="U2295" t="b">
        <f>I2295=VLOOKUP($A2295,'Vals 0505'!$A:$L,9,FALSE)</f>
        <v>1</v>
      </c>
      <c r="V2295" t="b">
        <f>J2295=VLOOKUP($A2295,'Vals 0505'!$A:$L,10,FALSE)</f>
        <v>1</v>
      </c>
      <c r="W2295" t="b">
        <f>K2295=VLOOKUP($A2295,'Vals 0505'!$A:$L,11,FALSE)</f>
        <v>1</v>
      </c>
      <c r="X2295" t="b">
        <f>L2295=VLOOKUP($A2295,'Vals 0505'!$A:$L,12,FALSE)</f>
        <v>1</v>
      </c>
      <c r="Y2295">
        <f t="shared" si="35"/>
        <v>16652</v>
      </c>
    </row>
    <row r="2296" spans="1:25">
      <c r="A2296" s="4">
        <v>16653</v>
      </c>
      <c r="B2296" s="5" t="s">
        <v>376</v>
      </c>
      <c r="C2296" s="5" t="s">
        <v>34</v>
      </c>
      <c r="D2296" s="5" t="s">
        <v>37</v>
      </c>
      <c r="E2296" s="4"/>
      <c r="F2296" s="5"/>
      <c r="G2296" s="4"/>
      <c r="H2296" s="5" t="s">
        <v>379</v>
      </c>
      <c r="I2296" s="5" t="s">
        <v>416</v>
      </c>
      <c r="J2296" s="5" t="s">
        <v>284</v>
      </c>
      <c r="K2296" s="5" t="s">
        <v>971</v>
      </c>
      <c r="L2296" s="5" t="s">
        <v>17</v>
      </c>
      <c r="M2296" t="b">
        <f>A2296=VLOOKUP($A2296,'Vals 0505'!$A:$L,1,FALSE)</f>
        <v>1</v>
      </c>
      <c r="N2296" t="b">
        <f>B2296=VLOOKUP($A2296,'Vals 0505'!$A:$L,2,FALSE)</f>
        <v>1</v>
      </c>
      <c r="O2296" t="b">
        <f>C2296=VLOOKUP($A2296,'Vals 0505'!$A:$L,3,FALSE)</f>
        <v>1</v>
      </c>
      <c r="P2296" t="b">
        <f>D2296=VLOOKUP($A2296,'Vals 0505'!$A:$L,4,FALSE)</f>
        <v>1</v>
      </c>
      <c r="Q2296" t="b">
        <f>E2296=VLOOKUP($A2296,'Vals 0505'!$A:$L,5,FALSE)</f>
        <v>1</v>
      </c>
      <c r="R2296" t="b">
        <f>F2296=VLOOKUP($A2296,'Vals 0505'!$A:$L,6,FALSE)</f>
        <v>1</v>
      </c>
      <c r="S2296" t="b">
        <f>G2296=VLOOKUP($A2296,'Vals 0505'!$A:$L,7,FALSE)</f>
        <v>1</v>
      </c>
      <c r="T2296" t="b">
        <f>H2296=VLOOKUP($A2296,'Vals 0505'!$A:$L,8,FALSE)</f>
        <v>1</v>
      </c>
      <c r="U2296" t="b">
        <f>I2296=VLOOKUP($A2296,'Vals 0505'!$A:$L,9,FALSE)</f>
        <v>1</v>
      </c>
      <c r="V2296" t="b">
        <f>J2296=VLOOKUP($A2296,'Vals 0505'!$A:$L,10,FALSE)</f>
        <v>1</v>
      </c>
      <c r="W2296" t="b">
        <f>K2296=VLOOKUP($A2296,'Vals 0505'!$A:$L,11,FALSE)</f>
        <v>1</v>
      </c>
      <c r="X2296" t="b">
        <f>L2296=VLOOKUP($A2296,'Vals 0505'!$A:$L,12,FALSE)</f>
        <v>1</v>
      </c>
      <c r="Y2296">
        <f t="shared" si="35"/>
        <v>16653</v>
      </c>
    </row>
    <row r="2297" spans="1:25">
      <c r="A2297" s="3">
        <v>16654</v>
      </c>
      <c r="B2297" s="5" t="s">
        <v>376</v>
      </c>
      <c r="C2297" s="5" t="s">
        <v>34</v>
      </c>
      <c r="D2297" s="5" t="s">
        <v>35</v>
      </c>
      <c r="E2297" s="4"/>
      <c r="F2297" s="5"/>
      <c r="G2297" s="4"/>
      <c r="H2297" s="5" t="s">
        <v>379</v>
      </c>
      <c r="I2297" s="5" t="s">
        <v>417</v>
      </c>
      <c r="J2297" s="5" t="s">
        <v>284</v>
      </c>
      <c r="K2297" s="5" t="s">
        <v>882</v>
      </c>
      <c r="L2297" s="5" t="s">
        <v>17</v>
      </c>
      <c r="M2297" t="b">
        <f>A2297=VLOOKUP($A2297,'Vals 0505'!$A:$L,1,FALSE)</f>
        <v>1</v>
      </c>
      <c r="N2297" t="b">
        <f>B2297=VLOOKUP($A2297,'Vals 0505'!$A:$L,2,FALSE)</f>
        <v>1</v>
      </c>
      <c r="O2297" t="b">
        <f>C2297=VLOOKUP($A2297,'Vals 0505'!$A:$L,3,FALSE)</f>
        <v>1</v>
      </c>
      <c r="P2297" t="b">
        <f>D2297=VLOOKUP($A2297,'Vals 0505'!$A:$L,4,FALSE)</f>
        <v>1</v>
      </c>
      <c r="Q2297" t="b">
        <f>E2297=VLOOKUP($A2297,'Vals 0505'!$A:$L,5,FALSE)</f>
        <v>1</v>
      </c>
      <c r="R2297" t="b">
        <f>F2297=VLOOKUP($A2297,'Vals 0505'!$A:$L,6,FALSE)</f>
        <v>1</v>
      </c>
      <c r="S2297" t="b">
        <f>G2297=VLOOKUP($A2297,'Vals 0505'!$A:$L,7,FALSE)</f>
        <v>1</v>
      </c>
      <c r="T2297" t="b">
        <f>H2297=VLOOKUP($A2297,'Vals 0505'!$A:$L,8,FALSE)</f>
        <v>1</v>
      </c>
      <c r="U2297" t="b">
        <f>I2297=VLOOKUP($A2297,'Vals 0505'!$A:$L,9,FALSE)</f>
        <v>1</v>
      </c>
      <c r="V2297" t="b">
        <f>J2297=VLOOKUP($A2297,'Vals 0505'!$A:$L,10,FALSE)</f>
        <v>1</v>
      </c>
      <c r="W2297" t="b">
        <f>K2297=VLOOKUP($A2297,'Vals 0505'!$A:$L,11,FALSE)</f>
        <v>1</v>
      </c>
      <c r="X2297" t="b">
        <f>L2297=VLOOKUP($A2297,'Vals 0505'!$A:$L,12,FALSE)</f>
        <v>1</v>
      </c>
      <c r="Y2297">
        <f t="shared" si="35"/>
        <v>16654</v>
      </c>
    </row>
    <row r="2298" spans="1:25">
      <c r="A2298" s="3">
        <v>16655</v>
      </c>
      <c r="B2298" s="5" t="s">
        <v>376</v>
      </c>
      <c r="C2298" s="5" t="s">
        <v>34</v>
      </c>
      <c r="D2298" s="5" t="s">
        <v>35</v>
      </c>
      <c r="E2298" s="4"/>
      <c r="F2298" s="5"/>
      <c r="G2298" s="4"/>
      <c r="H2298" s="5" t="s">
        <v>379</v>
      </c>
      <c r="I2298" s="5" t="s">
        <v>417</v>
      </c>
      <c r="J2298" s="5" t="s">
        <v>284</v>
      </c>
      <c r="K2298" s="5" t="s">
        <v>481</v>
      </c>
      <c r="L2298" s="5" t="s">
        <v>17</v>
      </c>
      <c r="M2298" t="b">
        <f>A2298=VLOOKUP($A2298,'Vals 0505'!$A:$L,1,FALSE)</f>
        <v>1</v>
      </c>
      <c r="N2298" t="b">
        <f>B2298=VLOOKUP($A2298,'Vals 0505'!$A:$L,2,FALSE)</f>
        <v>1</v>
      </c>
      <c r="O2298" t="b">
        <f>C2298=VLOOKUP($A2298,'Vals 0505'!$A:$L,3,FALSE)</f>
        <v>1</v>
      </c>
      <c r="P2298" t="b">
        <f>D2298=VLOOKUP($A2298,'Vals 0505'!$A:$L,4,FALSE)</f>
        <v>1</v>
      </c>
      <c r="Q2298" t="b">
        <f>E2298=VLOOKUP($A2298,'Vals 0505'!$A:$L,5,FALSE)</f>
        <v>1</v>
      </c>
      <c r="R2298" t="b">
        <f>F2298=VLOOKUP($A2298,'Vals 0505'!$A:$L,6,FALSE)</f>
        <v>1</v>
      </c>
      <c r="S2298" t="b">
        <f>G2298=VLOOKUP($A2298,'Vals 0505'!$A:$L,7,FALSE)</f>
        <v>1</v>
      </c>
      <c r="T2298" t="b">
        <f>H2298=VLOOKUP($A2298,'Vals 0505'!$A:$L,8,FALSE)</f>
        <v>1</v>
      </c>
      <c r="U2298" t="b">
        <f>I2298=VLOOKUP($A2298,'Vals 0505'!$A:$L,9,FALSE)</f>
        <v>1</v>
      </c>
      <c r="V2298" t="b">
        <f>J2298=VLOOKUP($A2298,'Vals 0505'!$A:$L,10,FALSE)</f>
        <v>1</v>
      </c>
      <c r="W2298" t="b">
        <f>K2298=VLOOKUP($A2298,'Vals 0505'!$A:$L,11,FALSE)</f>
        <v>1</v>
      </c>
      <c r="X2298" t="b">
        <f>L2298=VLOOKUP($A2298,'Vals 0505'!$A:$L,12,FALSE)</f>
        <v>1</v>
      </c>
      <c r="Y2298">
        <f t="shared" si="35"/>
        <v>16655</v>
      </c>
    </row>
    <row r="2299" spans="1:25">
      <c r="A2299" s="3">
        <v>16656</v>
      </c>
      <c r="B2299" s="5" t="s">
        <v>376</v>
      </c>
      <c r="C2299" s="5" t="s">
        <v>34</v>
      </c>
      <c r="D2299" s="5" t="s">
        <v>35</v>
      </c>
      <c r="E2299" s="4"/>
      <c r="F2299" s="5"/>
      <c r="G2299" s="4"/>
      <c r="H2299" s="5" t="s">
        <v>379</v>
      </c>
      <c r="I2299" s="5" t="s">
        <v>417</v>
      </c>
      <c r="J2299" s="5" t="s">
        <v>284</v>
      </c>
      <c r="K2299" s="5" t="s">
        <v>480</v>
      </c>
      <c r="L2299" s="5" t="s">
        <v>17</v>
      </c>
      <c r="M2299" t="b">
        <f>A2299=VLOOKUP($A2299,'Vals 0505'!$A:$L,1,FALSE)</f>
        <v>1</v>
      </c>
      <c r="N2299" t="b">
        <f>B2299=VLOOKUP($A2299,'Vals 0505'!$A:$L,2,FALSE)</f>
        <v>1</v>
      </c>
      <c r="O2299" t="b">
        <f>C2299=VLOOKUP($A2299,'Vals 0505'!$A:$L,3,FALSE)</f>
        <v>1</v>
      </c>
      <c r="P2299" t="b">
        <f>D2299=VLOOKUP($A2299,'Vals 0505'!$A:$L,4,FALSE)</f>
        <v>1</v>
      </c>
      <c r="Q2299" t="b">
        <f>E2299=VLOOKUP($A2299,'Vals 0505'!$A:$L,5,FALSE)</f>
        <v>1</v>
      </c>
      <c r="R2299" t="b">
        <f>F2299=VLOOKUP($A2299,'Vals 0505'!$A:$L,6,FALSE)</f>
        <v>1</v>
      </c>
      <c r="S2299" t="b">
        <f>G2299=VLOOKUP($A2299,'Vals 0505'!$A:$L,7,FALSE)</f>
        <v>1</v>
      </c>
      <c r="T2299" t="b">
        <f>H2299=VLOOKUP($A2299,'Vals 0505'!$A:$L,8,FALSE)</f>
        <v>1</v>
      </c>
      <c r="U2299" t="b">
        <f>I2299=VLOOKUP($A2299,'Vals 0505'!$A:$L,9,FALSE)</f>
        <v>1</v>
      </c>
      <c r="V2299" t="b">
        <f>J2299=VLOOKUP($A2299,'Vals 0505'!$A:$L,10,FALSE)</f>
        <v>1</v>
      </c>
      <c r="W2299" t="b">
        <f>K2299=VLOOKUP($A2299,'Vals 0505'!$A:$L,11,FALSE)</f>
        <v>1</v>
      </c>
      <c r="X2299" t="b">
        <f>L2299=VLOOKUP($A2299,'Vals 0505'!$A:$L,12,FALSE)</f>
        <v>1</v>
      </c>
      <c r="Y2299">
        <f t="shared" si="35"/>
        <v>16656</v>
      </c>
    </row>
    <row r="2300" spans="1:25">
      <c r="A2300" s="4">
        <v>16657</v>
      </c>
      <c r="B2300" s="5" t="s">
        <v>376</v>
      </c>
      <c r="C2300" s="5" t="s">
        <v>34</v>
      </c>
      <c r="D2300" s="5" t="s">
        <v>35</v>
      </c>
      <c r="E2300" s="4"/>
      <c r="F2300" s="5"/>
      <c r="G2300" s="4"/>
      <c r="H2300" s="5" t="s">
        <v>379</v>
      </c>
      <c r="I2300" s="5" t="s">
        <v>417</v>
      </c>
      <c r="J2300" s="5" t="s">
        <v>284</v>
      </c>
      <c r="K2300" s="5" t="s">
        <v>979</v>
      </c>
      <c r="L2300" s="5" t="s">
        <v>17</v>
      </c>
      <c r="M2300" t="b">
        <f>A2300=VLOOKUP($A2300,'Vals 0505'!$A:$L,1,FALSE)</f>
        <v>1</v>
      </c>
      <c r="N2300" t="b">
        <f>B2300=VLOOKUP($A2300,'Vals 0505'!$A:$L,2,FALSE)</f>
        <v>1</v>
      </c>
      <c r="O2300" t="b">
        <f>C2300=VLOOKUP($A2300,'Vals 0505'!$A:$L,3,FALSE)</f>
        <v>1</v>
      </c>
      <c r="P2300" t="b">
        <f>D2300=VLOOKUP($A2300,'Vals 0505'!$A:$L,4,FALSE)</f>
        <v>1</v>
      </c>
      <c r="Q2300" t="b">
        <f>E2300=VLOOKUP($A2300,'Vals 0505'!$A:$L,5,FALSE)</f>
        <v>1</v>
      </c>
      <c r="R2300" t="b">
        <f>F2300=VLOOKUP($A2300,'Vals 0505'!$A:$L,6,FALSE)</f>
        <v>1</v>
      </c>
      <c r="S2300" t="b">
        <f>G2300=VLOOKUP($A2300,'Vals 0505'!$A:$L,7,FALSE)</f>
        <v>1</v>
      </c>
      <c r="T2300" t="b">
        <f>H2300=VLOOKUP($A2300,'Vals 0505'!$A:$L,8,FALSE)</f>
        <v>1</v>
      </c>
      <c r="U2300" t="b">
        <f>I2300=VLOOKUP($A2300,'Vals 0505'!$A:$L,9,FALSE)</f>
        <v>1</v>
      </c>
      <c r="V2300" t="b">
        <f>J2300=VLOOKUP($A2300,'Vals 0505'!$A:$L,10,FALSE)</f>
        <v>1</v>
      </c>
      <c r="W2300" t="b">
        <f>K2300=VLOOKUP($A2300,'Vals 0505'!$A:$L,11,FALSE)</f>
        <v>1</v>
      </c>
      <c r="X2300" t="b">
        <f>L2300=VLOOKUP($A2300,'Vals 0505'!$A:$L,12,FALSE)</f>
        <v>1</v>
      </c>
      <c r="Y2300">
        <f t="shared" si="35"/>
        <v>16657</v>
      </c>
    </row>
    <row r="2301" spans="1:25">
      <c r="A2301" s="3">
        <v>16658</v>
      </c>
      <c r="B2301" s="5" t="s">
        <v>376</v>
      </c>
      <c r="C2301" s="5" t="s">
        <v>34</v>
      </c>
      <c r="D2301" s="5" t="s">
        <v>37</v>
      </c>
      <c r="E2301" s="4"/>
      <c r="F2301" s="5"/>
      <c r="G2301" s="4"/>
      <c r="H2301" s="5" t="s">
        <v>379</v>
      </c>
      <c r="I2301" s="5" t="s">
        <v>404</v>
      </c>
      <c r="J2301" s="5" t="s">
        <v>284</v>
      </c>
      <c r="K2301" s="5" t="s">
        <v>443</v>
      </c>
      <c r="L2301" s="5" t="s">
        <v>17</v>
      </c>
      <c r="M2301" t="b">
        <f>A2301=VLOOKUP($A2301,'Vals 0505'!$A:$L,1,FALSE)</f>
        <v>1</v>
      </c>
      <c r="N2301" t="b">
        <f>B2301=VLOOKUP($A2301,'Vals 0505'!$A:$L,2,FALSE)</f>
        <v>1</v>
      </c>
      <c r="O2301" t="b">
        <f>C2301=VLOOKUP($A2301,'Vals 0505'!$A:$L,3,FALSE)</f>
        <v>1</v>
      </c>
      <c r="P2301" t="b">
        <f>D2301=VLOOKUP($A2301,'Vals 0505'!$A:$L,4,FALSE)</f>
        <v>1</v>
      </c>
      <c r="Q2301" t="b">
        <f>E2301=VLOOKUP($A2301,'Vals 0505'!$A:$L,5,FALSE)</f>
        <v>1</v>
      </c>
      <c r="R2301" t="b">
        <f>F2301=VLOOKUP($A2301,'Vals 0505'!$A:$L,6,FALSE)</f>
        <v>1</v>
      </c>
      <c r="S2301" t="b">
        <f>G2301=VLOOKUP($A2301,'Vals 0505'!$A:$L,7,FALSE)</f>
        <v>1</v>
      </c>
      <c r="T2301" t="b">
        <f>H2301=VLOOKUP($A2301,'Vals 0505'!$A:$L,8,FALSE)</f>
        <v>1</v>
      </c>
      <c r="U2301" t="b">
        <f>I2301=VLOOKUP($A2301,'Vals 0505'!$A:$L,9,FALSE)</f>
        <v>1</v>
      </c>
      <c r="V2301" t="b">
        <f>J2301=VLOOKUP($A2301,'Vals 0505'!$A:$L,10,FALSE)</f>
        <v>1</v>
      </c>
      <c r="W2301" t="b">
        <f>K2301=VLOOKUP($A2301,'Vals 0505'!$A:$L,11,FALSE)</f>
        <v>1</v>
      </c>
      <c r="X2301" t="b">
        <f>L2301=VLOOKUP($A2301,'Vals 0505'!$A:$L,12,FALSE)</f>
        <v>1</v>
      </c>
      <c r="Y2301">
        <f t="shared" si="35"/>
        <v>16658</v>
      </c>
    </row>
    <row r="2302" spans="1:25">
      <c r="A2302" s="3">
        <v>16659</v>
      </c>
      <c r="B2302" s="5" t="s">
        <v>376</v>
      </c>
      <c r="C2302" s="5" t="s">
        <v>34</v>
      </c>
      <c r="D2302" s="5" t="s">
        <v>37</v>
      </c>
      <c r="E2302" s="4"/>
      <c r="F2302" s="5"/>
      <c r="G2302" s="4"/>
      <c r="H2302" s="5" t="s">
        <v>379</v>
      </c>
      <c r="I2302" s="5" t="s">
        <v>417</v>
      </c>
      <c r="J2302" s="5" t="s">
        <v>284</v>
      </c>
      <c r="K2302" s="5" t="s">
        <v>971</v>
      </c>
      <c r="L2302" s="5" t="s">
        <v>17</v>
      </c>
      <c r="M2302" t="b">
        <f>A2302=VLOOKUP($A2302,'Vals 0505'!$A:$L,1,FALSE)</f>
        <v>1</v>
      </c>
      <c r="N2302" t="b">
        <f>B2302=VLOOKUP($A2302,'Vals 0505'!$A:$L,2,FALSE)</f>
        <v>1</v>
      </c>
      <c r="O2302" t="b">
        <f>C2302=VLOOKUP($A2302,'Vals 0505'!$A:$L,3,FALSE)</f>
        <v>1</v>
      </c>
      <c r="P2302" t="b">
        <f>D2302=VLOOKUP($A2302,'Vals 0505'!$A:$L,4,FALSE)</f>
        <v>1</v>
      </c>
      <c r="Q2302" t="b">
        <f>E2302=VLOOKUP($A2302,'Vals 0505'!$A:$L,5,FALSE)</f>
        <v>1</v>
      </c>
      <c r="R2302" t="b">
        <f>F2302=VLOOKUP($A2302,'Vals 0505'!$A:$L,6,FALSE)</f>
        <v>1</v>
      </c>
      <c r="S2302" t="b">
        <f>G2302=VLOOKUP($A2302,'Vals 0505'!$A:$L,7,FALSE)</f>
        <v>1</v>
      </c>
      <c r="T2302" t="b">
        <f>H2302=VLOOKUP($A2302,'Vals 0505'!$A:$L,8,FALSE)</f>
        <v>1</v>
      </c>
      <c r="U2302" t="b">
        <f>I2302=VLOOKUP($A2302,'Vals 0505'!$A:$L,9,FALSE)</f>
        <v>1</v>
      </c>
      <c r="V2302" t="b">
        <f>J2302=VLOOKUP($A2302,'Vals 0505'!$A:$L,10,FALSE)</f>
        <v>1</v>
      </c>
      <c r="W2302" t="b">
        <f>K2302=VLOOKUP($A2302,'Vals 0505'!$A:$L,11,FALSE)</f>
        <v>1</v>
      </c>
      <c r="X2302" t="b">
        <f>L2302=VLOOKUP($A2302,'Vals 0505'!$A:$L,12,FALSE)</f>
        <v>1</v>
      </c>
      <c r="Y2302">
        <f t="shared" si="35"/>
        <v>16659</v>
      </c>
    </row>
    <row r="2303" spans="1:25">
      <c r="A2303" s="4">
        <v>16660</v>
      </c>
      <c r="B2303" s="5" t="s">
        <v>376</v>
      </c>
      <c r="C2303" s="5" t="s">
        <v>34</v>
      </c>
      <c r="D2303" s="5" t="s">
        <v>35</v>
      </c>
      <c r="E2303" s="4"/>
      <c r="F2303" s="5"/>
      <c r="G2303" s="4"/>
      <c r="H2303" s="5" t="s">
        <v>379</v>
      </c>
      <c r="I2303" s="5" t="s">
        <v>418</v>
      </c>
      <c r="J2303" s="5" t="s">
        <v>284</v>
      </c>
      <c r="K2303" s="5" t="s">
        <v>882</v>
      </c>
      <c r="L2303" s="5" t="s">
        <v>17</v>
      </c>
      <c r="M2303" t="b">
        <f>A2303=VLOOKUP($A2303,'Vals 0505'!$A:$L,1,FALSE)</f>
        <v>1</v>
      </c>
      <c r="N2303" t="b">
        <f>B2303=VLOOKUP($A2303,'Vals 0505'!$A:$L,2,FALSE)</f>
        <v>1</v>
      </c>
      <c r="O2303" t="b">
        <f>C2303=VLOOKUP($A2303,'Vals 0505'!$A:$L,3,FALSE)</f>
        <v>1</v>
      </c>
      <c r="P2303" t="b">
        <f>D2303=VLOOKUP($A2303,'Vals 0505'!$A:$L,4,FALSE)</f>
        <v>1</v>
      </c>
      <c r="Q2303" t="b">
        <f>E2303=VLOOKUP($A2303,'Vals 0505'!$A:$L,5,FALSE)</f>
        <v>1</v>
      </c>
      <c r="R2303" t="b">
        <f>F2303=VLOOKUP($A2303,'Vals 0505'!$A:$L,6,FALSE)</f>
        <v>1</v>
      </c>
      <c r="S2303" t="b">
        <f>G2303=VLOOKUP($A2303,'Vals 0505'!$A:$L,7,FALSE)</f>
        <v>1</v>
      </c>
      <c r="T2303" t="b">
        <f>H2303=VLOOKUP($A2303,'Vals 0505'!$A:$L,8,FALSE)</f>
        <v>1</v>
      </c>
      <c r="U2303" t="b">
        <f>I2303=VLOOKUP($A2303,'Vals 0505'!$A:$L,9,FALSE)</f>
        <v>1</v>
      </c>
      <c r="V2303" t="b">
        <f>J2303=VLOOKUP($A2303,'Vals 0505'!$A:$L,10,FALSE)</f>
        <v>1</v>
      </c>
      <c r="W2303" t="b">
        <f>K2303=VLOOKUP($A2303,'Vals 0505'!$A:$L,11,FALSE)</f>
        <v>1</v>
      </c>
      <c r="X2303" t="b">
        <f>L2303=VLOOKUP($A2303,'Vals 0505'!$A:$L,12,FALSE)</f>
        <v>1</v>
      </c>
      <c r="Y2303">
        <f t="shared" si="35"/>
        <v>16660</v>
      </c>
    </row>
    <row r="2304" spans="1:25">
      <c r="A2304" s="4">
        <v>16661</v>
      </c>
      <c r="B2304" s="5" t="s">
        <v>376</v>
      </c>
      <c r="C2304" s="5" t="s">
        <v>34</v>
      </c>
      <c r="D2304" s="5" t="s">
        <v>35</v>
      </c>
      <c r="E2304" s="4"/>
      <c r="F2304" s="5"/>
      <c r="G2304" s="4"/>
      <c r="H2304" s="5" t="s">
        <v>379</v>
      </c>
      <c r="I2304" s="5" t="s">
        <v>418</v>
      </c>
      <c r="J2304" s="5" t="s">
        <v>284</v>
      </c>
      <c r="K2304" s="5" t="s">
        <v>481</v>
      </c>
      <c r="L2304" s="5" t="s">
        <v>17</v>
      </c>
      <c r="M2304" t="b">
        <f>A2304=VLOOKUP($A2304,'Vals 0505'!$A:$L,1,FALSE)</f>
        <v>1</v>
      </c>
      <c r="N2304" t="b">
        <f>B2304=VLOOKUP($A2304,'Vals 0505'!$A:$L,2,FALSE)</f>
        <v>1</v>
      </c>
      <c r="O2304" t="b">
        <f>C2304=VLOOKUP($A2304,'Vals 0505'!$A:$L,3,FALSE)</f>
        <v>1</v>
      </c>
      <c r="P2304" t="b">
        <f>D2304=VLOOKUP($A2304,'Vals 0505'!$A:$L,4,FALSE)</f>
        <v>1</v>
      </c>
      <c r="Q2304" t="b">
        <f>E2304=VLOOKUP($A2304,'Vals 0505'!$A:$L,5,FALSE)</f>
        <v>1</v>
      </c>
      <c r="R2304" t="b">
        <f>F2304=VLOOKUP($A2304,'Vals 0505'!$A:$L,6,FALSE)</f>
        <v>1</v>
      </c>
      <c r="S2304" t="b">
        <f>G2304=VLOOKUP($A2304,'Vals 0505'!$A:$L,7,FALSE)</f>
        <v>1</v>
      </c>
      <c r="T2304" t="b">
        <f>H2304=VLOOKUP($A2304,'Vals 0505'!$A:$L,8,FALSE)</f>
        <v>1</v>
      </c>
      <c r="U2304" t="b">
        <f>I2304=VLOOKUP($A2304,'Vals 0505'!$A:$L,9,FALSE)</f>
        <v>1</v>
      </c>
      <c r="V2304" t="b">
        <f>J2304=VLOOKUP($A2304,'Vals 0505'!$A:$L,10,FALSE)</f>
        <v>1</v>
      </c>
      <c r="W2304" t="b">
        <f>K2304=VLOOKUP($A2304,'Vals 0505'!$A:$L,11,FALSE)</f>
        <v>1</v>
      </c>
      <c r="X2304" t="b">
        <f>L2304=VLOOKUP($A2304,'Vals 0505'!$A:$L,12,FALSE)</f>
        <v>1</v>
      </c>
      <c r="Y2304">
        <f t="shared" si="35"/>
        <v>16661</v>
      </c>
    </row>
    <row r="2305" spans="1:25">
      <c r="A2305" s="4">
        <v>16662</v>
      </c>
      <c r="B2305" s="5" t="s">
        <v>376</v>
      </c>
      <c r="C2305" s="5" t="s">
        <v>34</v>
      </c>
      <c r="D2305" s="5" t="s">
        <v>35</v>
      </c>
      <c r="E2305" s="4"/>
      <c r="F2305" s="5"/>
      <c r="G2305" s="4"/>
      <c r="H2305" s="5" t="s">
        <v>379</v>
      </c>
      <c r="I2305" s="5" t="s">
        <v>418</v>
      </c>
      <c r="J2305" s="5" t="s">
        <v>284</v>
      </c>
      <c r="K2305" s="5" t="s">
        <v>480</v>
      </c>
      <c r="L2305" s="5" t="s">
        <v>17</v>
      </c>
      <c r="M2305" t="b">
        <f>A2305=VLOOKUP($A2305,'Vals 0505'!$A:$L,1,FALSE)</f>
        <v>1</v>
      </c>
      <c r="N2305" t="b">
        <f>B2305=VLOOKUP($A2305,'Vals 0505'!$A:$L,2,FALSE)</f>
        <v>1</v>
      </c>
      <c r="O2305" t="b">
        <f>C2305=VLOOKUP($A2305,'Vals 0505'!$A:$L,3,FALSE)</f>
        <v>1</v>
      </c>
      <c r="P2305" t="b">
        <f>D2305=VLOOKUP($A2305,'Vals 0505'!$A:$L,4,FALSE)</f>
        <v>1</v>
      </c>
      <c r="Q2305" t="b">
        <f>E2305=VLOOKUP($A2305,'Vals 0505'!$A:$L,5,FALSE)</f>
        <v>1</v>
      </c>
      <c r="R2305" t="b">
        <f>F2305=VLOOKUP($A2305,'Vals 0505'!$A:$L,6,FALSE)</f>
        <v>1</v>
      </c>
      <c r="S2305" t="b">
        <f>G2305=VLOOKUP($A2305,'Vals 0505'!$A:$L,7,FALSE)</f>
        <v>1</v>
      </c>
      <c r="T2305" t="b">
        <f>H2305=VLOOKUP($A2305,'Vals 0505'!$A:$L,8,FALSE)</f>
        <v>1</v>
      </c>
      <c r="U2305" t="b">
        <f>I2305=VLOOKUP($A2305,'Vals 0505'!$A:$L,9,FALSE)</f>
        <v>1</v>
      </c>
      <c r="V2305" t="b">
        <f>J2305=VLOOKUP($A2305,'Vals 0505'!$A:$L,10,FALSE)</f>
        <v>1</v>
      </c>
      <c r="W2305" t="b">
        <f>K2305=VLOOKUP($A2305,'Vals 0505'!$A:$L,11,FALSE)</f>
        <v>1</v>
      </c>
      <c r="X2305" t="b">
        <f>L2305=VLOOKUP($A2305,'Vals 0505'!$A:$L,12,FALSE)</f>
        <v>1</v>
      </c>
      <c r="Y2305">
        <f t="shared" si="35"/>
        <v>16662</v>
      </c>
    </row>
    <row r="2306" spans="1:25">
      <c r="A2306" s="3">
        <v>16663</v>
      </c>
      <c r="B2306" s="5" t="s">
        <v>376</v>
      </c>
      <c r="C2306" s="5" t="s">
        <v>34</v>
      </c>
      <c r="D2306" s="5" t="s">
        <v>35</v>
      </c>
      <c r="E2306" s="4"/>
      <c r="F2306" s="5"/>
      <c r="G2306" s="4"/>
      <c r="H2306" s="5" t="s">
        <v>379</v>
      </c>
      <c r="I2306" s="5" t="s">
        <v>418</v>
      </c>
      <c r="J2306" s="5" t="s">
        <v>284</v>
      </c>
      <c r="K2306" s="5" t="s">
        <v>973</v>
      </c>
      <c r="L2306" s="5" t="s">
        <v>17</v>
      </c>
      <c r="M2306" t="b">
        <f>A2306=VLOOKUP($A2306,'Vals 0505'!$A:$L,1,FALSE)</f>
        <v>1</v>
      </c>
      <c r="N2306" t="b">
        <f>B2306=VLOOKUP($A2306,'Vals 0505'!$A:$L,2,FALSE)</f>
        <v>1</v>
      </c>
      <c r="O2306" t="b">
        <f>C2306=VLOOKUP($A2306,'Vals 0505'!$A:$L,3,FALSE)</f>
        <v>1</v>
      </c>
      <c r="P2306" t="b">
        <f>D2306=VLOOKUP($A2306,'Vals 0505'!$A:$L,4,FALSE)</f>
        <v>1</v>
      </c>
      <c r="Q2306" t="b">
        <f>E2306=VLOOKUP($A2306,'Vals 0505'!$A:$L,5,FALSE)</f>
        <v>1</v>
      </c>
      <c r="R2306" t="b">
        <f>F2306=VLOOKUP($A2306,'Vals 0505'!$A:$L,6,FALSE)</f>
        <v>1</v>
      </c>
      <c r="S2306" t="b">
        <f>G2306=VLOOKUP($A2306,'Vals 0505'!$A:$L,7,FALSE)</f>
        <v>1</v>
      </c>
      <c r="T2306" t="b">
        <f>H2306=VLOOKUP($A2306,'Vals 0505'!$A:$L,8,FALSE)</f>
        <v>1</v>
      </c>
      <c r="U2306" t="b">
        <f>I2306=VLOOKUP($A2306,'Vals 0505'!$A:$L,9,FALSE)</f>
        <v>1</v>
      </c>
      <c r="V2306" t="b">
        <f>J2306=VLOOKUP($A2306,'Vals 0505'!$A:$L,10,FALSE)</f>
        <v>1</v>
      </c>
      <c r="W2306" t="b">
        <f>K2306=VLOOKUP($A2306,'Vals 0505'!$A:$L,11,FALSE)</f>
        <v>1</v>
      </c>
      <c r="X2306" t="b">
        <f>L2306=VLOOKUP($A2306,'Vals 0505'!$A:$L,12,FALSE)</f>
        <v>1</v>
      </c>
      <c r="Y2306">
        <f t="shared" si="35"/>
        <v>16663</v>
      </c>
    </row>
    <row r="2307" spans="1:25">
      <c r="A2307" s="4">
        <v>16664</v>
      </c>
      <c r="B2307" s="5" t="s">
        <v>376</v>
      </c>
      <c r="C2307" s="5" t="s">
        <v>34</v>
      </c>
      <c r="D2307" s="5" t="s">
        <v>35</v>
      </c>
      <c r="E2307" s="4"/>
      <c r="F2307" s="5"/>
      <c r="G2307" s="4"/>
      <c r="H2307" s="5" t="s">
        <v>379</v>
      </c>
      <c r="I2307" s="5" t="s">
        <v>418</v>
      </c>
      <c r="J2307" s="5" t="s">
        <v>284</v>
      </c>
      <c r="K2307" s="5" t="s">
        <v>974</v>
      </c>
      <c r="L2307" s="5" t="s">
        <v>17</v>
      </c>
      <c r="M2307" t="b">
        <f>A2307=VLOOKUP($A2307,'Vals 0505'!$A:$L,1,FALSE)</f>
        <v>1</v>
      </c>
      <c r="N2307" t="b">
        <f>B2307=VLOOKUP($A2307,'Vals 0505'!$A:$L,2,FALSE)</f>
        <v>1</v>
      </c>
      <c r="O2307" t="b">
        <f>C2307=VLOOKUP($A2307,'Vals 0505'!$A:$L,3,FALSE)</f>
        <v>1</v>
      </c>
      <c r="P2307" t="b">
        <f>D2307=VLOOKUP($A2307,'Vals 0505'!$A:$L,4,FALSE)</f>
        <v>1</v>
      </c>
      <c r="Q2307" t="b">
        <f>E2307=VLOOKUP($A2307,'Vals 0505'!$A:$L,5,FALSE)</f>
        <v>1</v>
      </c>
      <c r="R2307" t="b">
        <f>F2307=VLOOKUP($A2307,'Vals 0505'!$A:$L,6,FALSE)</f>
        <v>1</v>
      </c>
      <c r="S2307" t="b">
        <f>G2307=VLOOKUP($A2307,'Vals 0505'!$A:$L,7,FALSE)</f>
        <v>1</v>
      </c>
      <c r="T2307" t="b">
        <f>H2307=VLOOKUP($A2307,'Vals 0505'!$A:$L,8,FALSE)</f>
        <v>1</v>
      </c>
      <c r="U2307" t="b">
        <f>I2307=VLOOKUP($A2307,'Vals 0505'!$A:$L,9,FALSE)</f>
        <v>1</v>
      </c>
      <c r="V2307" t="b">
        <f>J2307=VLOOKUP($A2307,'Vals 0505'!$A:$L,10,FALSE)</f>
        <v>1</v>
      </c>
      <c r="W2307" t="b">
        <f>K2307=VLOOKUP($A2307,'Vals 0505'!$A:$L,11,FALSE)</f>
        <v>1</v>
      </c>
      <c r="X2307" t="b">
        <f>L2307=VLOOKUP($A2307,'Vals 0505'!$A:$L,12,FALSE)</f>
        <v>1</v>
      </c>
      <c r="Y2307">
        <f t="shared" ref="Y2307:Y2370" si="36">A2307</f>
        <v>16664</v>
      </c>
    </row>
    <row r="2308" spans="1:25">
      <c r="A2308" s="3">
        <v>16665</v>
      </c>
      <c r="B2308" s="5" t="s">
        <v>376</v>
      </c>
      <c r="C2308" s="5" t="s">
        <v>34</v>
      </c>
      <c r="D2308" s="5" t="s">
        <v>35</v>
      </c>
      <c r="E2308" s="4"/>
      <c r="F2308" s="5"/>
      <c r="G2308" s="4"/>
      <c r="H2308" s="5" t="s">
        <v>379</v>
      </c>
      <c r="I2308" s="5" t="s">
        <v>418</v>
      </c>
      <c r="J2308" s="5" t="s">
        <v>284</v>
      </c>
      <c r="K2308" s="5" t="s">
        <v>968</v>
      </c>
      <c r="L2308" s="5" t="s">
        <v>17</v>
      </c>
      <c r="M2308" t="b">
        <f>A2308=VLOOKUP($A2308,'Vals 0505'!$A:$L,1,FALSE)</f>
        <v>1</v>
      </c>
      <c r="N2308" t="b">
        <f>B2308=VLOOKUP($A2308,'Vals 0505'!$A:$L,2,FALSE)</f>
        <v>1</v>
      </c>
      <c r="O2308" t="b">
        <f>C2308=VLOOKUP($A2308,'Vals 0505'!$A:$L,3,FALSE)</f>
        <v>1</v>
      </c>
      <c r="P2308" t="b">
        <f>D2308=VLOOKUP($A2308,'Vals 0505'!$A:$L,4,FALSE)</f>
        <v>1</v>
      </c>
      <c r="Q2308" t="b">
        <f>E2308=VLOOKUP($A2308,'Vals 0505'!$A:$L,5,FALSE)</f>
        <v>1</v>
      </c>
      <c r="R2308" t="b">
        <f>F2308=VLOOKUP($A2308,'Vals 0505'!$A:$L,6,FALSE)</f>
        <v>1</v>
      </c>
      <c r="S2308" t="b">
        <f>G2308=VLOOKUP($A2308,'Vals 0505'!$A:$L,7,FALSE)</f>
        <v>1</v>
      </c>
      <c r="T2308" t="b">
        <f>H2308=VLOOKUP($A2308,'Vals 0505'!$A:$L,8,FALSE)</f>
        <v>1</v>
      </c>
      <c r="U2308" t="b">
        <f>I2308=VLOOKUP($A2308,'Vals 0505'!$A:$L,9,FALSE)</f>
        <v>1</v>
      </c>
      <c r="V2308" t="b">
        <f>J2308=VLOOKUP($A2308,'Vals 0505'!$A:$L,10,FALSE)</f>
        <v>1</v>
      </c>
      <c r="W2308" t="b">
        <f>K2308=VLOOKUP($A2308,'Vals 0505'!$A:$L,11,FALSE)</f>
        <v>1</v>
      </c>
      <c r="X2308" t="b">
        <f>L2308=VLOOKUP($A2308,'Vals 0505'!$A:$L,12,FALSE)</f>
        <v>1</v>
      </c>
      <c r="Y2308">
        <f t="shared" si="36"/>
        <v>16665</v>
      </c>
    </row>
    <row r="2309" spans="1:25">
      <c r="A2309" s="3">
        <v>16666</v>
      </c>
      <c r="B2309" s="5" t="s">
        <v>376</v>
      </c>
      <c r="C2309" s="5" t="s">
        <v>34</v>
      </c>
      <c r="D2309" s="5" t="s">
        <v>35</v>
      </c>
      <c r="E2309" s="4"/>
      <c r="F2309" s="5"/>
      <c r="G2309" s="4"/>
      <c r="H2309" s="5" t="s">
        <v>379</v>
      </c>
      <c r="I2309" s="5" t="s">
        <v>418</v>
      </c>
      <c r="J2309" s="5" t="s">
        <v>284</v>
      </c>
      <c r="K2309" s="5" t="s">
        <v>975</v>
      </c>
      <c r="L2309" s="5" t="s">
        <v>17</v>
      </c>
      <c r="M2309" t="b">
        <f>A2309=VLOOKUP($A2309,'Vals 0505'!$A:$L,1,FALSE)</f>
        <v>1</v>
      </c>
      <c r="N2309" t="b">
        <f>B2309=VLOOKUP($A2309,'Vals 0505'!$A:$L,2,FALSE)</f>
        <v>1</v>
      </c>
      <c r="O2309" t="b">
        <f>C2309=VLOOKUP($A2309,'Vals 0505'!$A:$L,3,FALSE)</f>
        <v>1</v>
      </c>
      <c r="P2309" t="b">
        <f>D2309=VLOOKUP($A2309,'Vals 0505'!$A:$L,4,FALSE)</f>
        <v>1</v>
      </c>
      <c r="Q2309" t="b">
        <f>E2309=VLOOKUP($A2309,'Vals 0505'!$A:$L,5,FALSE)</f>
        <v>1</v>
      </c>
      <c r="R2309" t="b">
        <f>F2309=VLOOKUP($A2309,'Vals 0505'!$A:$L,6,FALSE)</f>
        <v>1</v>
      </c>
      <c r="S2309" t="b">
        <f>G2309=VLOOKUP($A2309,'Vals 0505'!$A:$L,7,FALSE)</f>
        <v>1</v>
      </c>
      <c r="T2309" t="b">
        <f>H2309=VLOOKUP($A2309,'Vals 0505'!$A:$L,8,FALSE)</f>
        <v>1</v>
      </c>
      <c r="U2309" t="b">
        <f>I2309=VLOOKUP($A2309,'Vals 0505'!$A:$L,9,FALSE)</f>
        <v>1</v>
      </c>
      <c r="V2309" t="b">
        <f>J2309=VLOOKUP($A2309,'Vals 0505'!$A:$L,10,FALSE)</f>
        <v>1</v>
      </c>
      <c r="W2309" t="b">
        <f>K2309=VLOOKUP($A2309,'Vals 0505'!$A:$L,11,FALSE)</f>
        <v>1</v>
      </c>
      <c r="X2309" t="b">
        <f>L2309=VLOOKUP($A2309,'Vals 0505'!$A:$L,12,FALSE)</f>
        <v>1</v>
      </c>
      <c r="Y2309">
        <f t="shared" si="36"/>
        <v>16666</v>
      </c>
    </row>
    <row r="2310" spans="1:25">
      <c r="A2310" s="3">
        <v>16667</v>
      </c>
      <c r="B2310" s="5" t="s">
        <v>376</v>
      </c>
      <c r="C2310" s="5" t="s">
        <v>34</v>
      </c>
      <c r="D2310" s="5" t="s">
        <v>35</v>
      </c>
      <c r="E2310" s="4"/>
      <c r="F2310" s="5"/>
      <c r="G2310" s="4"/>
      <c r="H2310" s="5" t="s">
        <v>379</v>
      </c>
      <c r="I2310" s="5" t="s">
        <v>418</v>
      </c>
      <c r="J2310" s="5" t="s">
        <v>284</v>
      </c>
      <c r="K2310" s="5" t="s">
        <v>976</v>
      </c>
      <c r="L2310" s="5" t="s">
        <v>17</v>
      </c>
      <c r="M2310" t="b">
        <f>A2310=VLOOKUP($A2310,'Vals 0505'!$A:$L,1,FALSE)</f>
        <v>1</v>
      </c>
      <c r="N2310" t="b">
        <f>B2310=VLOOKUP($A2310,'Vals 0505'!$A:$L,2,FALSE)</f>
        <v>1</v>
      </c>
      <c r="O2310" t="b">
        <f>C2310=VLOOKUP($A2310,'Vals 0505'!$A:$L,3,FALSE)</f>
        <v>1</v>
      </c>
      <c r="P2310" t="b">
        <f>D2310=VLOOKUP($A2310,'Vals 0505'!$A:$L,4,FALSE)</f>
        <v>1</v>
      </c>
      <c r="Q2310" t="b">
        <f>E2310=VLOOKUP($A2310,'Vals 0505'!$A:$L,5,FALSE)</f>
        <v>1</v>
      </c>
      <c r="R2310" t="b">
        <f>F2310=VLOOKUP($A2310,'Vals 0505'!$A:$L,6,FALSE)</f>
        <v>1</v>
      </c>
      <c r="S2310" t="b">
        <f>G2310=VLOOKUP($A2310,'Vals 0505'!$A:$L,7,FALSE)</f>
        <v>1</v>
      </c>
      <c r="T2310" t="b">
        <f>H2310=VLOOKUP($A2310,'Vals 0505'!$A:$L,8,FALSE)</f>
        <v>1</v>
      </c>
      <c r="U2310" t="b">
        <f>I2310=VLOOKUP($A2310,'Vals 0505'!$A:$L,9,FALSE)</f>
        <v>1</v>
      </c>
      <c r="V2310" t="b">
        <f>J2310=VLOOKUP($A2310,'Vals 0505'!$A:$L,10,FALSE)</f>
        <v>1</v>
      </c>
      <c r="W2310" t="b">
        <f>K2310=VLOOKUP($A2310,'Vals 0505'!$A:$L,11,FALSE)</f>
        <v>1</v>
      </c>
      <c r="X2310" t="b">
        <f>L2310=VLOOKUP($A2310,'Vals 0505'!$A:$L,12,FALSE)</f>
        <v>1</v>
      </c>
      <c r="Y2310">
        <f t="shared" si="36"/>
        <v>16667</v>
      </c>
    </row>
    <row r="2311" spans="1:25">
      <c r="A2311" s="4">
        <v>16668</v>
      </c>
      <c r="B2311" s="5" t="s">
        <v>376</v>
      </c>
      <c r="C2311" s="5" t="s">
        <v>34</v>
      </c>
      <c r="D2311" s="5" t="s">
        <v>37</v>
      </c>
      <c r="E2311" s="4"/>
      <c r="F2311" s="5"/>
      <c r="G2311" s="4"/>
      <c r="H2311" s="5" t="s">
        <v>379</v>
      </c>
      <c r="I2311" s="5" t="s">
        <v>418</v>
      </c>
      <c r="J2311" s="5" t="s">
        <v>284</v>
      </c>
      <c r="K2311" s="5" t="s">
        <v>971</v>
      </c>
      <c r="L2311" s="5" t="s">
        <v>17</v>
      </c>
      <c r="M2311" t="b">
        <f>A2311=VLOOKUP($A2311,'Vals 0505'!$A:$L,1,FALSE)</f>
        <v>1</v>
      </c>
      <c r="N2311" t="b">
        <f>B2311=VLOOKUP($A2311,'Vals 0505'!$A:$L,2,FALSE)</f>
        <v>1</v>
      </c>
      <c r="O2311" t="b">
        <f>C2311=VLOOKUP($A2311,'Vals 0505'!$A:$L,3,FALSE)</f>
        <v>1</v>
      </c>
      <c r="P2311" t="b">
        <f>D2311=VLOOKUP($A2311,'Vals 0505'!$A:$L,4,FALSE)</f>
        <v>1</v>
      </c>
      <c r="Q2311" t="b">
        <f>E2311=VLOOKUP($A2311,'Vals 0505'!$A:$L,5,FALSE)</f>
        <v>1</v>
      </c>
      <c r="R2311" t="b">
        <f>F2311=VLOOKUP($A2311,'Vals 0505'!$A:$L,6,FALSE)</f>
        <v>1</v>
      </c>
      <c r="S2311" t="b">
        <f>G2311=VLOOKUP($A2311,'Vals 0505'!$A:$L,7,FALSE)</f>
        <v>1</v>
      </c>
      <c r="T2311" t="b">
        <f>H2311=VLOOKUP($A2311,'Vals 0505'!$A:$L,8,FALSE)</f>
        <v>1</v>
      </c>
      <c r="U2311" t="b">
        <f>I2311=VLOOKUP($A2311,'Vals 0505'!$A:$L,9,FALSE)</f>
        <v>1</v>
      </c>
      <c r="V2311" t="b">
        <f>J2311=VLOOKUP($A2311,'Vals 0505'!$A:$L,10,FALSE)</f>
        <v>1</v>
      </c>
      <c r="W2311" t="b">
        <f>K2311=VLOOKUP($A2311,'Vals 0505'!$A:$L,11,FALSE)</f>
        <v>1</v>
      </c>
      <c r="X2311" t="b">
        <f>L2311=VLOOKUP($A2311,'Vals 0505'!$A:$L,12,FALSE)</f>
        <v>1</v>
      </c>
      <c r="Y2311">
        <f t="shared" si="36"/>
        <v>16668</v>
      </c>
    </row>
    <row r="2312" spans="1:25">
      <c r="A2312" s="4">
        <v>16669</v>
      </c>
      <c r="B2312" s="5" t="s">
        <v>376</v>
      </c>
      <c r="C2312" s="5" t="s">
        <v>34</v>
      </c>
      <c r="D2312" s="5" t="s">
        <v>35</v>
      </c>
      <c r="E2312" s="4"/>
      <c r="F2312" s="5"/>
      <c r="G2312" s="4"/>
      <c r="H2312" s="5" t="s">
        <v>379</v>
      </c>
      <c r="I2312" s="5" t="s">
        <v>419</v>
      </c>
      <c r="J2312" s="5" t="s">
        <v>284</v>
      </c>
      <c r="K2312" s="5" t="s">
        <v>882</v>
      </c>
      <c r="L2312" s="5" t="s">
        <v>17</v>
      </c>
      <c r="M2312" t="b">
        <f>A2312=VLOOKUP($A2312,'Vals 0505'!$A:$L,1,FALSE)</f>
        <v>1</v>
      </c>
      <c r="N2312" t="b">
        <f>B2312=VLOOKUP($A2312,'Vals 0505'!$A:$L,2,FALSE)</f>
        <v>1</v>
      </c>
      <c r="O2312" t="b">
        <f>C2312=VLOOKUP($A2312,'Vals 0505'!$A:$L,3,FALSE)</f>
        <v>1</v>
      </c>
      <c r="P2312" t="b">
        <f>D2312=VLOOKUP($A2312,'Vals 0505'!$A:$L,4,FALSE)</f>
        <v>1</v>
      </c>
      <c r="Q2312" t="b">
        <f>E2312=VLOOKUP($A2312,'Vals 0505'!$A:$L,5,FALSE)</f>
        <v>1</v>
      </c>
      <c r="R2312" t="b">
        <f>F2312=VLOOKUP($A2312,'Vals 0505'!$A:$L,6,FALSE)</f>
        <v>1</v>
      </c>
      <c r="S2312" t="b">
        <f>G2312=VLOOKUP($A2312,'Vals 0505'!$A:$L,7,FALSE)</f>
        <v>1</v>
      </c>
      <c r="T2312" t="b">
        <f>H2312=VLOOKUP($A2312,'Vals 0505'!$A:$L,8,FALSE)</f>
        <v>1</v>
      </c>
      <c r="U2312" t="b">
        <f>I2312=VLOOKUP($A2312,'Vals 0505'!$A:$L,9,FALSE)</f>
        <v>1</v>
      </c>
      <c r="V2312" t="b">
        <f>J2312=VLOOKUP($A2312,'Vals 0505'!$A:$L,10,FALSE)</f>
        <v>1</v>
      </c>
      <c r="W2312" t="b">
        <f>K2312=VLOOKUP($A2312,'Vals 0505'!$A:$L,11,FALSE)</f>
        <v>1</v>
      </c>
      <c r="X2312" t="b">
        <f>L2312=VLOOKUP($A2312,'Vals 0505'!$A:$L,12,FALSE)</f>
        <v>1</v>
      </c>
      <c r="Y2312">
        <f t="shared" si="36"/>
        <v>16669</v>
      </c>
    </row>
    <row r="2313" spans="1:25">
      <c r="A2313" s="4">
        <v>16670</v>
      </c>
      <c r="B2313" s="5" t="s">
        <v>376</v>
      </c>
      <c r="C2313" s="5" t="s">
        <v>34</v>
      </c>
      <c r="D2313" s="5" t="s">
        <v>35</v>
      </c>
      <c r="E2313" s="4"/>
      <c r="F2313" s="5"/>
      <c r="G2313" s="4"/>
      <c r="H2313" s="5" t="s">
        <v>379</v>
      </c>
      <c r="I2313" s="5" t="s">
        <v>419</v>
      </c>
      <c r="J2313" s="5" t="s">
        <v>284</v>
      </c>
      <c r="K2313" s="5" t="s">
        <v>481</v>
      </c>
      <c r="L2313" s="5" t="s">
        <v>17</v>
      </c>
      <c r="M2313" t="b">
        <f>A2313=VLOOKUP($A2313,'Vals 0505'!$A:$L,1,FALSE)</f>
        <v>1</v>
      </c>
      <c r="N2313" t="b">
        <f>B2313=VLOOKUP($A2313,'Vals 0505'!$A:$L,2,FALSE)</f>
        <v>1</v>
      </c>
      <c r="O2313" t="b">
        <f>C2313=VLOOKUP($A2313,'Vals 0505'!$A:$L,3,FALSE)</f>
        <v>1</v>
      </c>
      <c r="P2313" t="b">
        <f>D2313=VLOOKUP($A2313,'Vals 0505'!$A:$L,4,FALSE)</f>
        <v>1</v>
      </c>
      <c r="Q2313" t="b">
        <f>E2313=VLOOKUP($A2313,'Vals 0505'!$A:$L,5,FALSE)</f>
        <v>1</v>
      </c>
      <c r="R2313" t="b">
        <f>F2313=VLOOKUP($A2313,'Vals 0505'!$A:$L,6,FALSE)</f>
        <v>1</v>
      </c>
      <c r="S2313" t="b">
        <f>G2313=VLOOKUP($A2313,'Vals 0505'!$A:$L,7,FALSE)</f>
        <v>1</v>
      </c>
      <c r="T2313" t="b">
        <f>H2313=VLOOKUP($A2313,'Vals 0505'!$A:$L,8,FALSE)</f>
        <v>1</v>
      </c>
      <c r="U2313" t="b">
        <f>I2313=VLOOKUP($A2313,'Vals 0505'!$A:$L,9,FALSE)</f>
        <v>1</v>
      </c>
      <c r="V2313" t="b">
        <f>J2313=VLOOKUP($A2313,'Vals 0505'!$A:$L,10,FALSE)</f>
        <v>1</v>
      </c>
      <c r="W2313" t="b">
        <f>K2313=VLOOKUP($A2313,'Vals 0505'!$A:$L,11,FALSE)</f>
        <v>1</v>
      </c>
      <c r="X2313" t="b">
        <f>L2313=VLOOKUP($A2313,'Vals 0505'!$A:$L,12,FALSE)</f>
        <v>1</v>
      </c>
      <c r="Y2313">
        <f t="shared" si="36"/>
        <v>16670</v>
      </c>
    </row>
    <row r="2314" spans="1:25">
      <c r="A2314" s="3">
        <v>16671</v>
      </c>
      <c r="B2314" s="5" t="s">
        <v>376</v>
      </c>
      <c r="C2314" s="5" t="s">
        <v>34</v>
      </c>
      <c r="D2314" s="5" t="s">
        <v>35</v>
      </c>
      <c r="E2314" s="4"/>
      <c r="F2314" s="5"/>
      <c r="G2314" s="4"/>
      <c r="H2314" s="5" t="s">
        <v>379</v>
      </c>
      <c r="I2314" s="5" t="s">
        <v>419</v>
      </c>
      <c r="J2314" s="5" t="s">
        <v>284</v>
      </c>
      <c r="K2314" s="5" t="s">
        <v>480</v>
      </c>
      <c r="L2314" s="5" t="s">
        <v>17</v>
      </c>
      <c r="M2314" t="b">
        <f>A2314=VLOOKUP($A2314,'Vals 0505'!$A:$L,1,FALSE)</f>
        <v>1</v>
      </c>
      <c r="N2314" t="b">
        <f>B2314=VLOOKUP($A2314,'Vals 0505'!$A:$L,2,FALSE)</f>
        <v>1</v>
      </c>
      <c r="O2314" t="b">
        <f>C2314=VLOOKUP($A2314,'Vals 0505'!$A:$L,3,FALSE)</f>
        <v>1</v>
      </c>
      <c r="P2314" t="b">
        <f>D2314=VLOOKUP($A2314,'Vals 0505'!$A:$L,4,FALSE)</f>
        <v>1</v>
      </c>
      <c r="Q2314" t="b">
        <f>E2314=VLOOKUP($A2314,'Vals 0505'!$A:$L,5,FALSE)</f>
        <v>1</v>
      </c>
      <c r="R2314" t="b">
        <f>F2314=VLOOKUP($A2314,'Vals 0505'!$A:$L,6,FALSE)</f>
        <v>1</v>
      </c>
      <c r="S2314" t="b">
        <f>G2314=VLOOKUP($A2314,'Vals 0505'!$A:$L,7,FALSE)</f>
        <v>1</v>
      </c>
      <c r="T2314" t="b">
        <f>H2314=VLOOKUP($A2314,'Vals 0505'!$A:$L,8,FALSE)</f>
        <v>1</v>
      </c>
      <c r="U2314" t="b">
        <f>I2314=VLOOKUP($A2314,'Vals 0505'!$A:$L,9,FALSE)</f>
        <v>1</v>
      </c>
      <c r="V2314" t="b">
        <f>J2314=VLOOKUP($A2314,'Vals 0505'!$A:$L,10,FALSE)</f>
        <v>1</v>
      </c>
      <c r="W2314" t="b">
        <f>K2314=VLOOKUP($A2314,'Vals 0505'!$A:$L,11,FALSE)</f>
        <v>1</v>
      </c>
      <c r="X2314" t="b">
        <f>L2314=VLOOKUP($A2314,'Vals 0505'!$A:$L,12,FALSE)</f>
        <v>1</v>
      </c>
      <c r="Y2314">
        <f t="shared" si="36"/>
        <v>16671</v>
      </c>
    </row>
    <row r="2315" spans="1:25">
      <c r="A2315" s="4">
        <v>16672</v>
      </c>
      <c r="B2315" s="5" t="s">
        <v>376</v>
      </c>
      <c r="C2315" s="5" t="s">
        <v>34</v>
      </c>
      <c r="D2315" s="5" t="s">
        <v>35</v>
      </c>
      <c r="E2315" s="4"/>
      <c r="F2315" s="5"/>
      <c r="G2315" s="4"/>
      <c r="H2315" s="5" t="s">
        <v>379</v>
      </c>
      <c r="I2315" s="5" t="s">
        <v>419</v>
      </c>
      <c r="J2315" s="5" t="s">
        <v>284</v>
      </c>
      <c r="K2315" s="5" t="s">
        <v>980</v>
      </c>
      <c r="L2315" s="5" t="s">
        <v>17</v>
      </c>
      <c r="M2315" t="b">
        <f>A2315=VLOOKUP($A2315,'Vals 0505'!$A:$L,1,FALSE)</f>
        <v>1</v>
      </c>
      <c r="N2315" t="b">
        <f>B2315=VLOOKUP($A2315,'Vals 0505'!$A:$L,2,FALSE)</f>
        <v>1</v>
      </c>
      <c r="O2315" t="b">
        <f>C2315=VLOOKUP($A2315,'Vals 0505'!$A:$L,3,FALSE)</f>
        <v>1</v>
      </c>
      <c r="P2315" t="b">
        <f>D2315=VLOOKUP($A2315,'Vals 0505'!$A:$L,4,FALSE)</f>
        <v>1</v>
      </c>
      <c r="Q2315" t="b">
        <f>E2315=VLOOKUP($A2315,'Vals 0505'!$A:$L,5,FALSE)</f>
        <v>1</v>
      </c>
      <c r="R2315" t="b">
        <f>F2315=VLOOKUP($A2315,'Vals 0505'!$A:$L,6,FALSE)</f>
        <v>1</v>
      </c>
      <c r="S2315" t="b">
        <f>G2315=VLOOKUP($A2315,'Vals 0505'!$A:$L,7,FALSE)</f>
        <v>1</v>
      </c>
      <c r="T2315" t="b">
        <f>H2315=VLOOKUP($A2315,'Vals 0505'!$A:$L,8,FALSE)</f>
        <v>1</v>
      </c>
      <c r="U2315" t="b">
        <f>I2315=VLOOKUP($A2315,'Vals 0505'!$A:$L,9,FALSE)</f>
        <v>1</v>
      </c>
      <c r="V2315" t="b">
        <f>J2315=VLOOKUP($A2315,'Vals 0505'!$A:$L,10,FALSE)</f>
        <v>1</v>
      </c>
      <c r="W2315" t="b">
        <f>K2315=VLOOKUP($A2315,'Vals 0505'!$A:$L,11,FALSE)</f>
        <v>1</v>
      </c>
      <c r="X2315" t="b">
        <f>L2315=VLOOKUP($A2315,'Vals 0505'!$A:$L,12,FALSE)</f>
        <v>1</v>
      </c>
      <c r="Y2315">
        <f t="shared" si="36"/>
        <v>16672</v>
      </c>
    </row>
    <row r="2316" spans="1:25">
      <c r="A2316" s="3">
        <v>16673</v>
      </c>
      <c r="B2316" s="5" t="s">
        <v>376</v>
      </c>
      <c r="C2316" s="5" t="s">
        <v>34</v>
      </c>
      <c r="D2316" s="5" t="s">
        <v>37</v>
      </c>
      <c r="E2316" s="4"/>
      <c r="F2316" s="5"/>
      <c r="G2316" s="4"/>
      <c r="H2316" s="5" t="s">
        <v>379</v>
      </c>
      <c r="I2316" s="5" t="s">
        <v>419</v>
      </c>
      <c r="J2316" s="5" t="s">
        <v>284</v>
      </c>
      <c r="K2316" s="5" t="s">
        <v>971</v>
      </c>
      <c r="L2316" s="5" t="s">
        <v>17</v>
      </c>
      <c r="M2316" t="b">
        <f>A2316=VLOOKUP($A2316,'Vals 0505'!$A:$L,1,FALSE)</f>
        <v>1</v>
      </c>
      <c r="N2316" t="b">
        <f>B2316=VLOOKUP($A2316,'Vals 0505'!$A:$L,2,FALSE)</f>
        <v>1</v>
      </c>
      <c r="O2316" t="b">
        <f>C2316=VLOOKUP($A2316,'Vals 0505'!$A:$L,3,FALSE)</f>
        <v>1</v>
      </c>
      <c r="P2316" t="b">
        <f>D2316=VLOOKUP($A2316,'Vals 0505'!$A:$L,4,FALSE)</f>
        <v>1</v>
      </c>
      <c r="Q2316" t="b">
        <f>E2316=VLOOKUP($A2316,'Vals 0505'!$A:$L,5,FALSE)</f>
        <v>1</v>
      </c>
      <c r="R2316" t="b">
        <f>F2316=VLOOKUP($A2316,'Vals 0505'!$A:$L,6,FALSE)</f>
        <v>1</v>
      </c>
      <c r="S2316" t="b">
        <f>G2316=VLOOKUP($A2316,'Vals 0505'!$A:$L,7,FALSE)</f>
        <v>1</v>
      </c>
      <c r="T2316" t="b">
        <f>H2316=VLOOKUP($A2316,'Vals 0505'!$A:$L,8,FALSE)</f>
        <v>1</v>
      </c>
      <c r="U2316" t="b">
        <f>I2316=VLOOKUP($A2316,'Vals 0505'!$A:$L,9,FALSE)</f>
        <v>1</v>
      </c>
      <c r="V2316" t="b">
        <f>J2316=VLOOKUP($A2316,'Vals 0505'!$A:$L,10,FALSE)</f>
        <v>1</v>
      </c>
      <c r="W2316" t="b">
        <f>K2316=VLOOKUP($A2316,'Vals 0505'!$A:$L,11,FALSE)</f>
        <v>1</v>
      </c>
      <c r="X2316" t="b">
        <f>L2316=VLOOKUP($A2316,'Vals 0505'!$A:$L,12,FALSE)</f>
        <v>1</v>
      </c>
      <c r="Y2316">
        <f t="shared" si="36"/>
        <v>16673</v>
      </c>
    </row>
    <row r="2317" spans="1:25">
      <c r="A2317" s="3">
        <v>16674</v>
      </c>
      <c r="B2317" s="5" t="s">
        <v>376</v>
      </c>
      <c r="C2317" s="5" t="s">
        <v>34</v>
      </c>
      <c r="D2317" s="5" t="s">
        <v>35</v>
      </c>
      <c r="E2317" s="4"/>
      <c r="F2317" s="5"/>
      <c r="G2317" s="4"/>
      <c r="H2317" s="5" t="s">
        <v>379</v>
      </c>
      <c r="I2317" s="5" t="s">
        <v>420</v>
      </c>
      <c r="J2317" s="5" t="s">
        <v>284</v>
      </c>
      <c r="K2317" s="5" t="s">
        <v>882</v>
      </c>
      <c r="L2317" s="5" t="s">
        <v>17</v>
      </c>
      <c r="M2317" t="b">
        <f>A2317=VLOOKUP($A2317,'Vals 0505'!$A:$L,1,FALSE)</f>
        <v>1</v>
      </c>
      <c r="N2317" t="b">
        <f>B2317=VLOOKUP($A2317,'Vals 0505'!$A:$L,2,FALSE)</f>
        <v>1</v>
      </c>
      <c r="O2317" t="b">
        <f>C2317=VLOOKUP($A2317,'Vals 0505'!$A:$L,3,FALSE)</f>
        <v>1</v>
      </c>
      <c r="P2317" t="b">
        <f>D2317=VLOOKUP($A2317,'Vals 0505'!$A:$L,4,FALSE)</f>
        <v>1</v>
      </c>
      <c r="Q2317" t="b">
        <f>E2317=VLOOKUP($A2317,'Vals 0505'!$A:$L,5,FALSE)</f>
        <v>1</v>
      </c>
      <c r="R2317" t="b">
        <f>F2317=VLOOKUP($A2317,'Vals 0505'!$A:$L,6,FALSE)</f>
        <v>1</v>
      </c>
      <c r="S2317" t="b">
        <f>G2317=VLOOKUP($A2317,'Vals 0505'!$A:$L,7,FALSE)</f>
        <v>1</v>
      </c>
      <c r="T2317" t="b">
        <f>H2317=VLOOKUP($A2317,'Vals 0505'!$A:$L,8,FALSE)</f>
        <v>1</v>
      </c>
      <c r="U2317" t="b">
        <f>I2317=VLOOKUP($A2317,'Vals 0505'!$A:$L,9,FALSE)</f>
        <v>1</v>
      </c>
      <c r="V2317" t="b">
        <f>J2317=VLOOKUP($A2317,'Vals 0505'!$A:$L,10,FALSE)</f>
        <v>1</v>
      </c>
      <c r="W2317" t="b">
        <f>K2317=VLOOKUP($A2317,'Vals 0505'!$A:$L,11,FALSE)</f>
        <v>1</v>
      </c>
      <c r="X2317" t="b">
        <f>L2317=VLOOKUP($A2317,'Vals 0505'!$A:$L,12,FALSE)</f>
        <v>1</v>
      </c>
      <c r="Y2317">
        <f t="shared" si="36"/>
        <v>16674</v>
      </c>
    </row>
    <row r="2318" spans="1:25">
      <c r="A2318" s="3">
        <v>16675</v>
      </c>
      <c r="B2318" s="5" t="s">
        <v>376</v>
      </c>
      <c r="C2318" s="5" t="s">
        <v>34</v>
      </c>
      <c r="D2318" s="5" t="s">
        <v>35</v>
      </c>
      <c r="E2318" s="4"/>
      <c r="F2318" s="5"/>
      <c r="G2318" s="4"/>
      <c r="H2318" s="5" t="s">
        <v>379</v>
      </c>
      <c r="I2318" s="5" t="s">
        <v>420</v>
      </c>
      <c r="J2318" s="5" t="s">
        <v>284</v>
      </c>
      <c r="K2318" s="5" t="s">
        <v>481</v>
      </c>
      <c r="L2318" s="5" t="s">
        <v>17</v>
      </c>
      <c r="M2318" t="b">
        <f>A2318=VLOOKUP($A2318,'Vals 0505'!$A:$L,1,FALSE)</f>
        <v>1</v>
      </c>
      <c r="N2318" t="b">
        <f>B2318=VLOOKUP($A2318,'Vals 0505'!$A:$L,2,FALSE)</f>
        <v>1</v>
      </c>
      <c r="O2318" t="b">
        <f>C2318=VLOOKUP($A2318,'Vals 0505'!$A:$L,3,FALSE)</f>
        <v>1</v>
      </c>
      <c r="P2318" t="b">
        <f>D2318=VLOOKUP($A2318,'Vals 0505'!$A:$L,4,FALSE)</f>
        <v>1</v>
      </c>
      <c r="Q2318" t="b">
        <f>E2318=VLOOKUP($A2318,'Vals 0505'!$A:$L,5,FALSE)</f>
        <v>1</v>
      </c>
      <c r="R2318" t="b">
        <f>F2318=VLOOKUP($A2318,'Vals 0505'!$A:$L,6,FALSE)</f>
        <v>1</v>
      </c>
      <c r="S2318" t="b">
        <f>G2318=VLOOKUP($A2318,'Vals 0505'!$A:$L,7,FALSE)</f>
        <v>1</v>
      </c>
      <c r="T2318" t="b">
        <f>H2318=VLOOKUP($A2318,'Vals 0505'!$A:$L,8,FALSE)</f>
        <v>1</v>
      </c>
      <c r="U2318" t="b">
        <f>I2318=VLOOKUP($A2318,'Vals 0505'!$A:$L,9,FALSE)</f>
        <v>1</v>
      </c>
      <c r="V2318" t="b">
        <f>J2318=VLOOKUP($A2318,'Vals 0505'!$A:$L,10,FALSE)</f>
        <v>1</v>
      </c>
      <c r="W2318" t="b">
        <f>K2318=VLOOKUP($A2318,'Vals 0505'!$A:$L,11,FALSE)</f>
        <v>1</v>
      </c>
      <c r="X2318" t="b">
        <f>L2318=VLOOKUP($A2318,'Vals 0505'!$A:$L,12,FALSE)</f>
        <v>1</v>
      </c>
      <c r="Y2318">
        <f t="shared" si="36"/>
        <v>16675</v>
      </c>
    </row>
    <row r="2319" spans="1:25">
      <c r="A2319" s="4">
        <v>16676</v>
      </c>
      <c r="B2319" s="5" t="s">
        <v>376</v>
      </c>
      <c r="C2319" s="5" t="s">
        <v>34</v>
      </c>
      <c r="D2319" s="5" t="s">
        <v>35</v>
      </c>
      <c r="E2319" s="4"/>
      <c r="F2319" s="5"/>
      <c r="G2319" s="4"/>
      <c r="H2319" s="5" t="s">
        <v>379</v>
      </c>
      <c r="I2319" s="5" t="s">
        <v>420</v>
      </c>
      <c r="J2319" s="5" t="s">
        <v>284</v>
      </c>
      <c r="K2319" s="5" t="s">
        <v>480</v>
      </c>
      <c r="L2319" s="5" t="s">
        <v>17</v>
      </c>
      <c r="M2319" t="b">
        <f>A2319=VLOOKUP($A2319,'Vals 0505'!$A:$L,1,FALSE)</f>
        <v>1</v>
      </c>
      <c r="N2319" t="b">
        <f>B2319=VLOOKUP($A2319,'Vals 0505'!$A:$L,2,FALSE)</f>
        <v>1</v>
      </c>
      <c r="O2319" t="b">
        <f>C2319=VLOOKUP($A2319,'Vals 0505'!$A:$L,3,FALSE)</f>
        <v>1</v>
      </c>
      <c r="P2319" t="b">
        <f>D2319=VLOOKUP($A2319,'Vals 0505'!$A:$L,4,FALSE)</f>
        <v>1</v>
      </c>
      <c r="Q2319" t="b">
        <f>E2319=VLOOKUP($A2319,'Vals 0505'!$A:$L,5,FALSE)</f>
        <v>1</v>
      </c>
      <c r="R2319" t="b">
        <f>F2319=VLOOKUP($A2319,'Vals 0505'!$A:$L,6,FALSE)</f>
        <v>1</v>
      </c>
      <c r="S2319" t="b">
        <f>G2319=VLOOKUP($A2319,'Vals 0505'!$A:$L,7,FALSE)</f>
        <v>1</v>
      </c>
      <c r="T2319" t="b">
        <f>H2319=VLOOKUP($A2319,'Vals 0505'!$A:$L,8,FALSE)</f>
        <v>1</v>
      </c>
      <c r="U2319" t="b">
        <f>I2319=VLOOKUP($A2319,'Vals 0505'!$A:$L,9,FALSE)</f>
        <v>1</v>
      </c>
      <c r="V2319" t="b">
        <f>J2319=VLOOKUP($A2319,'Vals 0505'!$A:$L,10,FALSE)</f>
        <v>1</v>
      </c>
      <c r="W2319" t="b">
        <f>K2319=VLOOKUP($A2319,'Vals 0505'!$A:$L,11,FALSE)</f>
        <v>1</v>
      </c>
      <c r="X2319" t="b">
        <f>L2319=VLOOKUP($A2319,'Vals 0505'!$A:$L,12,FALSE)</f>
        <v>1</v>
      </c>
      <c r="Y2319">
        <f t="shared" si="36"/>
        <v>16676</v>
      </c>
    </row>
    <row r="2320" spans="1:25">
      <c r="A2320" s="4">
        <v>16677</v>
      </c>
      <c r="B2320" s="5" t="s">
        <v>376</v>
      </c>
      <c r="C2320" s="5" t="s">
        <v>34</v>
      </c>
      <c r="D2320" s="5" t="s">
        <v>35</v>
      </c>
      <c r="E2320" s="4"/>
      <c r="F2320" s="5"/>
      <c r="G2320" s="4"/>
      <c r="H2320" s="5" t="s">
        <v>379</v>
      </c>
      <c r="I2320" s="5" t="s">
        <v>420</v>
      </c>
      <c r="J2320" s="5" t="s">
        <v>284</v>
      </c>
      <c r="K2320" s="5" t="s">
        <v>980</v>
      </c>
      <c r="L2320" s="5" t="s">
        <v>17</v>
      </c>
      <c r="M2320" t="b">
        <f>A2320=VLOOKUP($A2320,'Vals 0505'!$A:$L,1,FALSE)</f>
        <v>1</v>
      </c>
      <c r="N2320" t="b">
        <f>B2320=VLOOKUP($A2320,'Vals 0505'!$A:$L,2,FALSE)</f>
        <v>1</v>
      </c>
      <c r="O2320" t="b">
        <f>C2320=VLOOKUP($A2320,'Vals 0505'!$A:$L,3,FALSE)</f>
        <v>1</v>
      </c>
      <c r="P2320" t="b">
        <f>D2320=VLOOKUP($A2320,'Vals 0505'!$A:$L,4,FALSE)</f>
        <v>1</v>
      </c>
      <c r="Q2320" t="b">
        <f>E2320=VLOOKUP($A2320,'Vals 0505'!$A:$L,5,FALSE)</f>
        <v>1</v>
      </c>
      <c r="R2320" t="b">
        <f>F2320=VLOOKUP($A2320,'Vals 0505'!$A:$L,6,FALSE)</f>
        <v>1</v>
      </c>
      <c r="S2320" t="b">
        <f>G2320=VLOOKUP($A2320,'Vals 0505'!$A:$L,7,FALSE)</f>
        <v>1</v>
      </c>
      <c r="T2320" t="b">
        <f>H2320=VLOOKUP($A2320,'Vals 0505'!$A:$L,8,FALSE)</f>
        <v>1</v>
      </c>
      <c r="U2320" t="b">
        <f>I2320=VLOOKUP($A2320,'Vals 0505'!$A:$L,9,FALSE)</f>
        <v>1</v>
      </c>
      <c r="V2320" t="b">
        <f>J2320=VLOOKUP($A2320,'Vals 0505'!$A:$L,10,FALSE)</f>
        <v>1</v>
      </c>
      <c r="W2320" t="b">
        <f>K2320=VLOOKUP($A2320,'Vals 0505'!$A:$L,11,FALSE)</f>
        <v>1</v>
      </c>
      <c r="X2320" t="b">
        <f>L2320=VLOOKUP($A2320,'Vals 0505'!$A:$L,12,FALSE)</f>
        <v>1</v>
      </c>
      <c r="Y2320">
        <f t="shared" si="36"/>
        <v>16677</v>
      </c>
    </row>
    <row r="2321" spans="1:26">
      <c r="A2321" s="4">
        <v>16678</v>
      </c>
      <c r="B2321" s="5" t="s">
        <v>376</v>
      </c>
      <c r="C2321" s="5" t="s">
        <v>34</v>
      </c>
      <c r="D2321" s="5" t="s">
        <v>37</v>
      </c>
      <c r="E2321" s="4"/>
      <c r="F2321" s="5"/>
      <c r="G2321" s="4"/>
      <c r="H2321" s="5" t="s">
        <v>379</v>
      </c>
      <c r="I2321" s="5" t="s">
        <v>420</v>
      </c>
      <c r="J2321" s="5" t="s">
        <v>284</v>
      </c>
      <c r="K2321" s="5" t="s">
        <v>971</v>
      </c>
      <c r="L2321" s="5" t="s">
        <v>17</v>
      </c>
      <c r="M2321" t="b">
        <f>A2321=VLOOKUP($A2321,'Vals 0505'!$A:$L,1,FALSE)</f>
        <v>1</v>
      </c>
      <c r="N2321" t="b">
        <f>B2321=VLOOKUP($A2321,'Vals 0505'!$A:$L,2,FALSE)</f>
        <v>1</v>
      </c>
      <c r="O2321" t="b">
        <f>C2321=VLOOKUP($A2321,'Vals 0505'!$A:$L,3,FALSE)</f>
        <v>1</v>
      </c>
      <c r="P2321" t="b">
        <f>D2321=VLOOKUP($A2321,'Vals 0505'!$A:$L,4,FALSE)</f>
        <v>1</v>
      </c>
      <c r="Q2321" t="b">
        <f>E2321=VLOOKUP($A2321,'Vals 0505'!$A:$L,5,FALSE)</f>
        <v>1</v>
      </c>
      <c r="R2321" t="b">
        <f>F2321=VLOOKUP($A2321,'Vals 0505'!$A:$L,6,FALSE)</f>
        <v>1</v>
      </c>
      <c r="S2321" t="b">
        <f>G2321=VLOOKUP($A2321,'Vals 0505'!$A:$L,7,FALSE)</f>
        <v>1</v>
      </c>
      <c r="T2321" t="b">
        <f>H2321=VLOOKUP($A2321,'Vals 0505'!$A:$L,8,FALSE)</f>
        <v>1</v>
      </c>
      <c r="U2321" t="b">
        <f>I2321=VLOOKUP($A2321,'Vals 0505'!$A:$L,9,FALSE)</f>
        <v>1</v>
      </c>
      <c r="V2321" t="b">
        <f>J2321=VLOOKUP($A2321,'Vals 0505'!$A:$L,10,FALSE)</f>
        <v>1</v>
      </c>
      <c r="W2321" t="b">
        <f>K2321=VLOOKUP($A2321,'Vals 0505'!$A:$L,11,FALSE)</f>
        <v>1</v>
      </c>
      <c r="X2321" t="b">
        <f>L2321=VLOOKUP($A2321,'Vals 0505'!$A:$L,12,FALSE)</f>
        <v>1</v>
      </c>
      <c r="Y2321">
        <f t="shared" si="36"/>
        <v>16678</v>
      </c>
    </row>
    <row r="2322" spans="1:26">
      <c r="A2322" s="3">
        <v>16679</v>
      </c>
      <c r="B2322" s="5" t="s">
        <v>376</v>
      </c>
      <c r="C2322" s="5" t="s">
        <v>34</v>
      </c>
      <c r="D2322" s="5" t="s">
        <v>35</v>
      </c>
      <c r="E2322" s="4"/>
      <c r="F2322" s="5"/>
      <c r="G2322" s="4"/>
      <c r="H2322" s="5" t="s">
        <v>379</v>
      </c>
      <c r="I2322" s="5" t="s">
        <v>421</v>
      </c>
      <c r="J2322" s="5" t="s">
        <v>284</v>
      </c>
      <c r="K2322" s="5" t="s">
        <v>882</v>
      </c>
      <c r="L2322" s="5" t="s">
        <v>17</v>
      </c>
      <c r="M2322" t="b">
        <f>A2322=VLOOKUP($A2322,'Vals 0505'!$A:$L,1,FALSE)</f>
        <v>1</v>
      </c>
      <c r="N2322" t="b">
        <f>B2322=VLOOKUP($A2322,'Vals 0505'!$A:$L,2,FALSE)</f>
        <v>1</v>
      </c>
      <c r="O2322" t="b">
        <f>C2322=VLOOKUP($A2322,'Vals 0505'!$A:$L,3,FALSE)</f>
        <v>1</v>
      </c>
      <c r="P2322" t="b">
        <f>D2322=VLOOKUP($A2322,'Vals 0505'!$A:$L,4,FALSE)</f>
        <v>1</v>
      </c>
      <c r="Q2322" t="b">
        <f>E2322=VLOOKUP($A2322,'Vals 0505'!$A:$L,5,FALSE)</f>
        <v>1</v>
      </c>
      <c r="R2322" t="b">
        <f>F2322=VLOOKUP($A2322,'Vals 0505'!$A:$L,6,FALSE)</f>
        <v>1</v>
      </c>
      <c r="S2322" t="b">
        <f>G2322=VLOOKUP($A2322,'Vals 0505'!$A:$L,7,FALSE)</f>
        <v>1</v>
      </c>
      <c r="T2322" t="b">
        <f>H2322=VLOOKUP($A2322,'Vals 0505'!$A:$L,8,FALSE)</f>
        <v>1</v>
      </c>
      <c r="U2322" t="b">
        <f>I2322=VLOOKUP($A2322,'Vals 0505'!$A:$L,9,FALSE)</f>
        <v>1</v>
      </c>
      <c r="V2322" t="b">
        <f>J2322=VLOOKUP($A2322,'Vals 0505'!$A:$L,10,FALSE)</f>
        <v>1</v>
      </c>
      <c r="W2322" t="b">
        <f>K2322=VLOOKUP($A2322,'Vals 0505'!$A:$L,11,FALSE)</f>
        <v>1</v>
      </c>
      <c r="X2322" t="b">
        <f>L2322=VLOOKUP($A2322,'Vals 0505'!$A:$L,12,FALSE)</f>
        <v>1</v>
      </c>
      <c r="Y2322">
        <f t="shared" si="36"/>
        <v>16679</v>
      </c>
    </row>
    <row r="2323" spans="1:26">
      <c r="A2323" s="4">
        <v>16680</v>
      </c>
      <c r="B2323" s="5" t="s">
        <v>376</v>
      </c>
      <c r="C2323" s="5" t="s">
        <v>34</v>
      </c>
      <c r="D2323" s="5" t="s">
        <v>35</v>
      </c>
      <c r="E2323" s="4"/>
      <c r="F2323" s="5"/>
      <c r="G2323" s="4"/>
      <c r="H2323" s="5" t="s">
        <v>379</v>
      </c>
      <c r="I2323" s="5" t="s">
        <v>421</v>
      </c>
      <c r="J2323" s="5" t="s">
        <v>284</v>
      </c>
      <c r="K2323" s="5" t="s">
        <v>481</v>
      </c>
      <c r="L2323" s="5" t="s">
        <v>17</v>
      </c>
      <c r="M2323" t="b">
        <f>A2323=VLOOKUP($A2323,'Vals 0505'!$A:$L,1,FALSE)</f>
        <v>1</v>
      </c>
      <c r="N2323" t="b">
        <f>B2323=VLOOKUP($A2323,'Vals 0505'!$A:$L,2,FALSE)</f>
        <v>1</v>
      </c>
      <c r="O2323" t="b">
        <f>C2323=VLOOKUP($A2323,'Vals 0505'!$A:$L,3,FALSE)</f>
        <v>1</v>
      </c>
      <c r="P2323" t="b">
        <f>D2323=VLOOKUP($A2323,'Vals 0505'!$A:$L,4,FALSE)</f>
        <v>1</v>
      </c>
      <c r="Q2323" t="b">
        <f>E2323=VLOOKUP($A2323,'Vals 0505'!$A:$L,5,FALSE)</f>
        <v>1</v>
      </c>
      <c r="R2323" t="b">
        <f>F2323=VLOOKUP($A2323,'Vals 0505'!$A:$L,6,FALSE)</f>
        <v>1</v>
      </c>
      <c r="S2323" t="b">
        <f>G2323=VLOOKUP($A2323,'Vals 0505'!$A:$L,7,FALSE)</f>
        <v>1</v>
      </c>
      <c r="T2323" t="b">
        <f>H2323=VLOOKUP($A2323,'Vals 0505'!$A:$L,8,FALSE)</f>
        <v>1</v>
      </c>
      <c r="U2323" t="b">
        <f>I2323=VLOOKUP($A2323,'Vals 0505'!$A:$L,9,FALSE)</f>
        <v>1</v>
      </c>
      <c r="V2323" t="b">
        <f>J2323=VLOOKUP($A2323,'Vals 0505'!$A:$L,10,FALSE)</f>
        <v>1</v>
      </c>
      <c r="W2323" t="b">
        <f>K2323=VLOOKUP($A2323,'Vals 0505'!$A:$L,11,FALSE)</f>
        <v>1</v>
      </c>
      <c r="X2323" t="b">
        <f>L2323=VLOOKUP($A2323,'Vals 0505'!$A:$L,12,FALSE)</f>
        <v>1</v>
      </c>
      <c r="Y2323">
        <f t="shared" si="36"/>
        <v>16680</v>
      </c>
    </row>
    <row r="2324" spans="1:26">
      <c r="A2324" s="3">
        <v>16681</v>
      </c>
      <c r="B2324" s="5" t="s">
        <v>376</v>
      </c>
      <c r="C2324" s="5" t="s">
        <v>34</v>
      </c>
      <c r="D2324" s="5" t="s">
        <v>35</v>
      </c>
      <c r="E2324" s="4"/>
      <c r="F2324" s="5"/>
      <c r="G2324" s="4"/>
      <c r="H2324" s="5" t="s">
        <v>379</v>
      </c>
      <c r="I2324" s="5" t="s">
        <v>421</v>
      </c>
      <c r="J2324" s="5" t="s">
        <v>284</v>
      </c>
      <c r="K2324" s="5" t="s">
        <v>480</v>
      </c>
      <c r="L2324" s="5" t="s">
        <v>17</v>
      </c>
      <c r="M2324" t="b">
        <f>A2324=VLOOKUP($A2324,'Vals 0505'!$A:$L,1,FALSE)</f>
        <v>1</v>
      </c>
      <c r="N2324" t="b">
        <f>B2324=VLOOKUP($A2324,'Vals 0505'!$A:$L,2,FALSE)</f>
        <v>1</v>
      </c>
      <c r="O2324" t="b">
        <f>C2324=VLOOKUP($A2324,'Vals 0505'!$A:$L,3,FALSE)</f>
        <v>1</v>
      </c>
      <c r="P2324" t="b">
        <f>D2324=VLOOKUP($A2324,'Vals 0505'!$A:$L,4,FALSE)</f>
        <v>1</v>
      </c>
      <c r="Q2324" t="b">
        <f>E2324=VLOOKUP($A2324,'Vals 0505'!$A:$L,5,FALSE)</f>
        <v>1</v>
      </c>
      <c r="R2324" t="b">
        <f>F2324=VLOOKUP($A2324,'Vals 0505'!$A:$L,6,FALSE)</f>
        <v>1</v>
      </c>
      <c r="S2324" t="b">
        <f>G2324=VLOOKUP($A2324,'Vals 0505'!$A:$L,7,FALSE)</f>
        <v>1</v>
      </c>
      <c r="T2324" t="b">
        <f>H2324=VLOOKUP($A2324,'Vals 0505'!$A:$L,8,FALSE)</f>
        <v>1</v>
      </c>
      <c r="U2324" t="b">
        <f>I2324=VLOOKUP($A2324,'Vals 0505'!$A:$L,9,FALSE)</f>
        <v>1</v>
      </c>
      <c r="V2324" t="b">
        <f>J2324=VLOOKUP($A2324,'Vals 0505'!$A:$L,10,FALSE)</f>
        <v>1</v>
      </c>
      <c r="W2324" t="b">
        <f>K2324=VLOOKUP($A2324,'Vals 0505'!$A:$L,11,FALSE)</f>
        <v>1</v>
      </c>
      <c r="X2324" t="b">
        <f>L2324=VLOOKUP($A2324,'Vals 0505'!$A:$L,12,FALSE)</f>
        <v>1</v>
      </c>
      <c r="Y2324">
        <f t="shared" si="36"/>
        <v>16681</v>
      </c>
    </row>
    <row r="2325" spans="1:26">
      <c r="A2325" s="3">
        <v>16682</v>
      </c>
      <c r="B2325" s="5" t="s">
        <v>376</v>
      </c>
      <c r="C2325" s="5" t="s">
        <v>34</v>
      </c>
      <c r="D2325" s="5" t="s">
        <v>35</v>
      </c>
      <c r="E2325" s="4"/>
      <c r="F2325" s="5"/>
      <c r="G2325" s="4"/>
      <c r="H2325" s="5" t="s">
        <v>379</v>
      </c>
      <c r="I2325" s="5" t="s">
        <v>421</v>
      </c>
      <c r="J2325" s="5" t="s">
        <v>284</v>
      </c>
      <c r="K2325" s="5" t="s">
        <v>973</v>
      </c>
      <c r="L2325" s="5" t="s">
        <v>17</v>
      </c>
      <c r="M2325" t="b">
        <f>A2325=VLOOKUP($A2325,'Vals 0505'!$A:$L,1,FALSE)</f>
        <v>1</v>
      </c>
      <c r="N2325" t="b">
        <f>B2325=VLOOKUP($A2325,'Vals 0505'!$A:$L,2,FALSE)</f>
        <v>1</v>
      </c>
      <c r="O2325" t="b">
        <f>C2325=VLOOKUP($A2325,'Vals 0505'!$A:$L,3,FALSE)</f>
        <v>1</v>
      </c>
      <c r="P2325" t="b">
        <f>D2325=VLOOKUP($A2325,'Vals 0505'!$A:$L,4,FALSE)</f>
        <v>1</v>
      </c>
      <c r="Q2325" t="b">
        <f>E2325=VLOOKUP($A2325,'Vals 0505'!$A:$L,5,FALSE)</f>
        <v>1</v>
      </c>
      <c r="R2325" t="b">
        <f>F2325=VLOOKUP($A2325,'Vals 0505'!$A:$L,6,FALSE)</f>
        <v>1</v>
      </c>
      <c r="S2325" t="b">
        <f>G2325=VLOOKUP($A2325,'Vals 0505'!$A:$L,7,FALSE)</f>
        <v>1</v>
      </c>
      <c r="T2325" t="b">
        <f>H2325=VLOOKUP($A2325,'Vals 0505'!$A:$L,8,FALSE)</f>
        <v>1</v>
      </c>
      <c r="U2325" t="b">
        <f>I2325=VLOOKUP($A2325,'Vals 0505'!$A:$L,9,FALSE)</f>
        <v>1</v>
      </c>
      <c r="V2325" t="b">
        <f>J2325=VLOOKUP($A2325,'Vals 0505'!$A:$L,10,FALSE)</f>
        <v>1</v>
      </c>
      <c r="W2325" t="b">
        <f>K2325=VLOOKUP($A2325,'Vals 0505'!$A:$L,11,FALSE)</f>
        <v>1</v>
      </c>
      <c r="X2325" t="b">
        <f>L2325=VLOOKUP($A2325,'Vals 0505'!$A:$L,12,FALSE)</f>
        <v>1</v>
      </c>
      <c r="Y2325">
        <f t="shared" si="36"/>
        <v>16682</v>
      </c>
    </row>
    <row r="2326" spans="1:26">
      <c r="A2326" s="4">
        <v>16683</v>
      </c>
      <c r="B2326" s="5" t="s">
        <v>376</v>
      </c>
      <c r="C2326" s="5" t="s">
        <v>34</v>
      </c>
      <c r="D2326" s="5" t="s">
        <v>35</v>
      </c>
      <c r="E2326" s="4"/>
      <c r="F2326" s="5"/>
      <c r="G2326" s="4"/>
      <c r="H2326" s="5" t="s">
        <v>379</v>
      </c>
      <c r="I2326" s="5" t="s">
        <v>421</v>
      </c>
      <c r="J2326" s="5" t="s">
        <v>284</v>
      </c>
      <c r="K2326" s="5" t="s">
        <v>974</v>
      </c>
      <c r="L2326" s="5" t="s">
        <v>17</v>
      </c>
      <c r="M2326" t="b">
        <f>A2326=VLOOKUP($A2326,'Vals 0505'!$A:$L,1,FALSE)</f>
        <v>1</v>
      </c>
      <c r="N2326" t="b">
        <f>B2326=VLOOKUP($A2326,'Vals 0505'!$A:$L,2,FALSE)</f>
        <v>1</v>
      </c>
      <c r="O2326" t="b">
        <f>C2326=VLOOKUP($A2326,'Vals 0505'!$A:$L,3,FALSE)</f>
        <v>1</v>
      </c>
      <c r="P2326" t="b">
        <f>D2326=VLOOKUP($A2326,'Vals 0505'!$A:$L,4,FALSE)</f>
        <v>1</v>
      </c>
      <c r="Q2326" t="b">
        <f>E2326=VLOOKUP($A2326,'Vals 0505'!$A:$L,5,FALSE)</f>
        <v>1</v>
      </c>
      <c r="R2326" t="b">
        <f>F2326=VLOOKUP($A2326,'Vals 0505'!$A:$L,6,FALSE)</f>
        <v>1</v>
      </c>
      <c r="S2326" t="b">
        <f>G2326=VLOOKUP($A2326,'Vals 0505'!$A:$L,7,FALSE)</f>
        <v>1</v>
      </c>
      <c r="T2326" t="b">
        <f>H2326=VLOOKUP($A2326,'Vals 0505'!$A:$L,8,FALSE)</f>
        <v>1</v>
      </c>
      <c r="U2326" t="b">
        <f>I2326=VLOOKUP($A2326,'Vals 0505'!$A:$L,9,FALSE)</f>
        <v>1</v>
      </c>
      <c r="V2326" t="b">
        <f>J2326=VLOOKUP($A2326,'Vals 0505'!$A:$L,10,FALSE)</f>
        <v>1</v>
      </c>
      <c r="W2326" t="b">
        <f>K2326=VLOOKUP($A2326,'Vals 0505'!$A:$L,11,FALSE)</f>
        <v>1</v>
      </c>
      <c r="X2326" t="b">
        <f>L2326=VLOOKUP($A2326,'Vals 0505'!$A:$L,12,FALSE)</f>
        <v>1</v>
      </c>
      <c r="Y2326">
        <f t="shared" si="36"/>
        <v>16683</v>
      </c>
    </row>
    <row r="2327" spans="1:26">
      <c r="A2327" s="3">
        <v>16684</v>
      </c>
      <c r="B2327" s="5" t="s">
        <v>376</v>
      </c>
      <c r="C2327" s="5" t="s">
        <v>34</v>
      </c>
      <c r="D2327" s="5" t="s">
        <v>35</v>
      </c>
      <c r="E2327" s="4"/>
      <c r="F2327" s="5"/>
      <c r="G2327" s="4"/>
      <c r="H2327" s="5" t="s">
        <v>379</v>
      </c>
      <c r="I2327" s="5" t="s">
        <v>421</v>
      </c>
      <c r="J2327" s="5" t="s">
        <v>284</v>
      </c>
      <c r="K2327" s="5" t="s">
        <v>968</v>
      </c>
      <c r="L2327" s="5" t="s">
        <v>17</v>
      </c>
      <c r="M2327" t="b">
        <f>A2327=VLOOKUP($A2327,'Vals 0505'!$A:$L,1,FALSE)</f>
        <v>1</v>
      </c>
      <c r="N2327" t="b">
        <f>B2327=VLOOKUP($A2327,'Vals 0505'!$A:$L,2,FALSE)</f>
        <v>1</v>
      </c>
      <c r="O2327" t="b">
        <f>C2327=VLOOKUP($A2327,'Vals 0505'!$A:$L,3,FALSE)</f>
        <v>1</v>
      </c>
      <c r="P2327" t="b">
        <f>D2327=VLOOKUP($A2327,'Vals 0505'!$A:$L,4,FALSE)</f>
        <v>1</v>
      </c>
      <c r="Q2327" t="b">
        <f>E2327=VLOOKUP($A2327,'Vals 0505'!$A:$L,5,FALSE)</f>
        <v>1</v>
      </c>
      <c r="R2327" t="b">
        <f>F2327=VLOOKUP($A2327,'Vals 0505'!$A:$L,6,FALSE)</f>
        <v>1</v>
      </c>
      <c r="S2327" t="b">
        <f>G2327=VLOOKUP($A2327,'Vals 0505'!$A:$L,7,FALSE)</f>
        <v>1</v>
      </c>
      <c r="T2327" t="b">
        <f>H2327=VLOOKUP($A2327,'Vals 0505'!$A:$L,8,FALSE)</f>
        <v>1</v>
      </c>
      <c r="U2327" t="b">
        <f>I2327=VLOOKUP($A2327,'Vals 0505'!$A:$L,9,FALSE)</f>
        <v>1</v>
      </c>
      <c r="V2327" t="b">
        <f>J2327=VLOOKUP($A2327,'Vals 0505'!$A:$L,10,FALSE)</f>
        <v>1</v>
      </c>
      <c r="W2327" t="b">
        <f>K2327=VLOOKUP($A2327,'Vals 0505'!$A:$L,11,FALSE)</f>
        <v>1</v>
      </c>
      <c r="X2327" t="b">
        <f>L2327=VLOOKUP($A2327,'Vals 0505'!$A:$L,12,FALSE)</f>
        <v>1</v>
      </c>
      <c r="Y2327">
        <f t="shared" si="36"/>
        <v>16684</v>
      </c>
    </row>
    <row r="2328" spans="1:26">
      <c r="A2328" s="4">
        <v>16685</v>
      </c>
      <c r="B2328" s="5" t="s">
        <v>376</v>
      </c>
      <c r="C2328" s="5" t="s">
        <v>34</v>
      </c>
      <c r="D2328" s="5" t="s">
        <v>35</v>
      </c>
      <c r="E2328" s="4"/>
      <c r="F2328" s="5"/>
      <c r="G2328" s="4"/>
      <c r="H2328" s="5" t="s">
        <v>379</v>
      </c>
      <c r="I2328" s="5" t="s">
        <v>421</v>
      </c>
      <c r="J2328" s="5" t="s">
        <v>284</v>
      </c>
      <c r="K2328" s="5" t="s">
        <v>975</v>
      </c>
      <c r="L2328" s="5" t="s">
        <v>17</v>
      </c>
      <c r="M2328" t="b">
        <f>A2328=VLOOKUP($A2328,'Vals 0505'!$A:$L,1,FALSE)</f>
        <v>1</v>
      </c>
      <c r="N2328" t="b">
        <f>B2328=VLOOKUP($A2328,'Vals 0505'!$A:$L,2,FALSE)</f>
        <v>1</v>
      </c>
      <c r="O2328" t="b">
        <f>C2328=VLOOKUP($A2328,'Vals 0505'!$A:$L,3,FALSE)</f>
        <v>1</v>
      </c>
      <c r="P2328" t="b">
        <f>D2328=VLOOKUP($A2328,'Vals 0505'!$A:$L,4,FALSE)</f>
        <v>1</v>
      </c>
      <c r="Q2328" t="b">
        <f>E2328=VLOOKUP($A2328,'Vals 0505'!$A:$L,5,FALSE)</f>
        <v>1</v>
      </c>
      <c r="R2328" t="b">
        <f>F2328=VLOOKUP($A2328,'Vals 0505'!$A:$L,6,FALSE)</f>
        <v>1</v>
      </c>
      <c r="S2328" t="b">
        <f>G2328=VLOOKUP($A2328,'Vals 0505'!$A:$L,7,FALSE)</f>
        <v>1</v>
      </c>
      <c r="T2328" t="b">
        <f>H2328=VLOOKUP($A2328,'Vals 0505'!$A:$L,8,FALSE)</f>
        <v>1</v>
      </c>
      <c r="U2328" t="b">
        <f>I2328=VLOOKUP($A2328,'Vals 0505'!$A:$L,9,FALSE)</f>
        <v>1</v>
      </c>
      <c r="V2328" t="b">
        <f>J2328=VLOOKUP($A2328,'Vals 0505'!$A:$L,10,FALSE)</f>
        <v>1</v>
      </c>
      <c r="W2328" t="b">
        <f>K2328=VLOOKUP($A2328,'Vals 0505'!$A:$L,11,FALSE)</f>
        <v>1</v>
      </c>
      <c r="X2328" t="b">
        <f>L2328=VLOOKUP($A2328,'Vals 0505'!$A:$L,12,FALSE)</f>
        <v>1</v>
      </c>
      <c r="Y2328">
        <f t="shared" si="36"/>
        <v>16685</v>
      </c>
    </row>
    <row r="2329" spans="1:26">
      <c r="A2329" s="3">
        <v>16686</v>
      </c>
      <c r="B2329" s="5" t="s">
        <v>376</v>
      </c>
      <c r="C2329" s="5" t="s">
        <v>34</v>
      </c>
      <c r="D2329" s="5" t="s">
        <v>35</v>
      </c>
      <c r="E2329" s="4"/>
      <c r="F2329" s="5"/>
      <c r="G2329" s="4"/>
      <c r="H2329" s="5" t="s">
        <v>379</v>
      </c>
      <c r="I2329" s="5" t="s">
        <v>421</v>
      </c>
      <c r="J2329" s="5" t="s">
        <v>284</v>
      </c>
      <c r="K2329" s="5" t="s">
        <v>976</v>
      </c>
      <c r="L2329" s="5" t="s">
        <v>17</v>
      </c>
      <c r="M2329" t="b">
        <f>A2329=VLOOKUP($A2329,'Vals 0505'!$A:$L,1,FALSE)</f>
        <v>1</v>
      </c>
      <c r="N2329" t="b">
        <f>B2329=VLOOKUP($A2329,'Vals 0505'!$A:$L,2,FALSE)</f>
        <v>1</v>
      </c>
      <c r="O2329" t="b">
        <f>C2329=VLOOKUP($A2329,'Vals 0505'!$A:$L,3,FALSE)</f>
        <v>1</v>
      </c>
      <c r="P2329" t="b">
        <f>D2329=VLOOKUP($A2329,'Vals 0505'!$A:$L,4,FALSE)</f>
        <v>1</v>
      </c>
      <c r="Q2329" t="b">
        <f>E2329=VLOOKUP($A2329,'Vals 0505'!$A:$L,5,FALSE)</f>
        <v>1</v>
      </c>
      <c r="R2329" t="b">
        <f>F2329=VLOOKUP($A2329,'Vals 0505'!$A:$L,6,FALSE)</f>
        <v>1</v>
      </c>
      <c r="S2329" t="b">
        <f>G2329=VLOOKUP($A2329,'Vals 0505'!$A:$L,7,FALSE)</f>
        <v>1</v>
      </c>
      <c r="T2329" t="b">
        <f>H2329=VLOOKUP($A2329,'Vals 0505'!$A:$L,8,FALSE)</f>
        <v>1</v>
      </c>
      <c r="U2329" t="b">
        <f>I2329=VLOOKUP($A2329,'Vals 0505'!$A:$L,9,FALSE)</f>
        <v>1</v>
      </c>
      <c r="V2329" t="b">
        <f>J2329=VLOOKUP($A2329,'Vals 0505'!$A:$L,10,FALSE)</f>
        <v>1</v>
      </c>
      <c r="W2329" t="b">
        <f>K2329=VLOOKUP($A2329,'Vals 0505'!$A:$L,11,FALSE)</f>
        <v>1</v>
      </c>
      <c r="X2329" t="b">
        <f>L2329=VLOOKUP($A2329,'Vals 0505'!$A:$L,12,FALSE)</f>
        <v>1</v>
      </c>
      <c r="Y2329">
        <f t="shared" si="36"/>
        <v>16686</v>
      </c>
    </row>
    <row r="2330" spans="1:26">
      <c r="A2330" s="4">
        <v>16687</v>
      </c>
      <c r="B2330" s="5" t="s">
        <v>376</v>
      </c>
      <c r="C2330" s="5" t="s">
        <v>34</v>
      </c>
      <c r="D2330" s="5" t="s">
        <v>37</v>
      </c>
      <c r="E2330" s="4"/>
      <c r="F2330" s="5"/>
      <c r="G2330" s="4"/>
      <c r="H2330" s="5" t="s">
        <v>379</v>
      </c>
      <c r="I2330" s="5" t="s">
        <v>421</v>
      </c>
      <c r="J2330" s="5" t="s">
        <v>284</v>
      </c>
      <c r="K2330" s="5" t="s">
        <v>971</v>
      </c>
      <c r="L2330" s="5" t="s">
        <v>17</v>
      </c>
      <c r="M2330" t="b">
        <f>A2330=VLOOKUP($A2330,'Vals 0505'!$A:$L,1,FALSE)</f>
        <v>1</v>
      </c>
      <c r="N2330" t="b">
        <f>B2330=VLOOKUP($A2330,'Vals 0505'!$A:$L,2,FALSE)</f>
        <v>1</v>
      </c>
      <c r="O2330" t="b">
        <f>C2330=VLOOKUP($A2330,'Vals 0505'!$A:$L,3,FALSE)</f>
        <v>1</v>
      </c>
      <c r="P2330" t="b">
        <f>D2330=VLOOKUP($A2330,'Vals 0505'!$A:$L,4,FALSE)</f>
        <v>1</v>
      </c>
      <c r="Q2330" t="b">
        <f>E2330=VLOOKUP($A2330,'Vals 0505'!$A:$L,5,FALSE)</f>
        <v>1</v>
      </c>
      <c r="R2330" t="b">
        <f>F2330=VLOOKUP($A2330,'Vals 0505'!$A:$L,6,FALSE)</f>
        <v>1</v>
      </c>
      <c r="S2330" t="b">
        <f>G2330=VLOOKUP($A2330,'Vals 0505'!$A:$L,7,FALSE)</f>
        <v>1</v>
      </c>
      <c r="T2330" t="b">
        <f>H2330=VLOOKUP($A2330,'Vals 0505'!$A:$L,8,FALSE)</f>
        <v>1</v>
      </c>
      <c r="U2330" t="b">
        <f>I2330=VLOOKUP($A2330,'Vals 0505'!$A:$L,9,FALSE)</f>
        <v>1</v>
      </c>
      <c r="V2330" t="b">
        <f>J2330=VLOOKUP($A2330,'Vals 0505'!$A:$L,10,FALSE)</f>
        <v>1</v>
      </c>
      <c r="W2330" t="b">
        <f>K2330=VLOOKUP($A2330,'Vals 0505'!$A:$L,11,FALSE)</f>
        <v>1</v>
      </c>
      <c r="X2330" t="b">
        <f>L2330=VLOOKUP($A2330,'Vals 0505'!$A:$L,12,FALSE)</f>
        <v>1</v>
      </c>
      <c r="Y2330">
        <f t="shared" si="36"/>
        <v>16687</v>
      </c>
    </row>
    <row r="2331" spans="1:26">
      <c r="A2331" s="4">
        <v>16688</v>
      </c>
      <c r="B2331" s="5" t="s">
        <v>376</v>
      </c>
      <c r="C2331" s="5" t="s">
        <v>31</v>
      </c>
      <c r="D2331" s="5"/>
      <c r="E2331" s="4"/>
      <c r="F2331" s="5"/>
      <c r="G2331" s="4"/>
      <c r="H2331" s="5" t="s">
        <v>32</v>
      </c>
      <c r="I2331" s="5" t="s">
        <v>39</v>
      </c>
      <c r="J2331" s="5" t="s">
        <v>284</v>
      </c>
      <c r="K2331" s="5" t="s">
        <v>102</v>
      </c>
      <c r="L2331" s="5" t="s">
        <v>17</v>
      </c>
      <c r="M2331" t="b">
        <f>A2331=VLOOKUP($A2331,'Vals 0505'!$A:$L,1,FALSE)</f>
        <v>1</v>
      </c>
      <c r="N2331" t="b">
        <f>B2331=VLOOKUP($A2331,'Vals 0505'!$A:$L,2,FALSE)</f>
        <v>1</v>
      </c>
      <c r="O2331" t="b">
        <f>C2331=VLOOKUP($A2331,'Vals 0505'!$A:$L,3,FALSE)</f>
        <v>1</v>
      </c>
      <c r="P2331" t="b">
        <f>D2331=VLOOKUP($A2331,'Vals 0505'!$A:$L,4,FALSE)</f>
        <v>1</v>
      </c>
      <c r="Q2331" t="b">
        <f>E2331=VLOOKUP($A2331,'Vals 0505'!$A:$L,5,FALSE)</f>
        <v>1</v>
      </c>
      <c r="R2331" t="b">
        <f>F2331=VLOOKUP($A2331,'Vals 0505'!$A:$L,6,FALSE)</f>
        <v>1</v>
      </c>
      <c r="S2331" t="b">
        <f>G2331=VLOOKUP($A2331,'Vals 0505'!$A:$L,7,FALSE)</f>
        <v>1</v>
      </c>
      <c r="T2331" t="b">
        <f>H2331=VLOOKUP($A2331,'Vals 0505'!$A:$L,8,FALSE)</f>
        <v>1</v>
      </c>
      <c r="U2331" t="b">
        <f>I2331=VLOOKUP($A2331,'Vals 0505'!$A:$L,9,FALSE)</f>
        <v>1</v>
      </c>
      <c r="V2331" t="b">
        <f>J2331=VLOOKUP($A2331,'Vals 0505'!$A:$L,10,FALSE)</f>
        <v>0</v>
      </c>
      <c r="W2331" t="b">
        <f>K2331=VLOOKUP($A2331,'Vals 0505'!$A:$L,11,FALSE)</f>
        <v>1</v>
      </c>
      <c r="X2331" t="b">
        <f>L2331=VLOOKUP($A2331,'Vals 0505'!$A:$L,12,FALSE)</f>
        <v>1</v>
      </c>
      <c r="Y2331">
        <f t="shared" si="36"/>
        <v>16688</v>
      </c>
      <c r="Z2331" t="str">
        <f>VLOOKUP($A2331,'Vals 0505'!$A:$L,10,FALSE)</f>
        <v>Medium</v>
      </c>
    </row>
    <row r="2332" spans="1:26">
      <c r="A2332" s="3">
        <v>16689</v>
      </c>
      <c r="B2332" s="5" t="s">
        <v>376</v>
      </c>
      <c r="C2332" s="5" t="s">
        <v>31</v>
      </c>
      <c r="D2332" s="5"/>
      <c r="E2332" s="4"/>
      <c r="F2332" s="5"/>
      <c r="G2332" s="4"/>
      <c r="H2332" s="5" t="s">
        <v>32</v>
      </c>
      <c r="I2332" s="5" t="s">
        <v>400</v>
      </c>
      <c r="J2332" s="5" t="s">
        <v>284</v>
      </c>
      <c r="K2332" s="5" t="s">
        <v>981</v>
      </c>
      <c r="L2332" s="5" t="s">
        <v>17</v>
      </c>
      <c r="M2332" t="b">
        <f>A2332=VLOOKUP($A2332,'Vals 0505'!$A:$L,1,FALSE)</f>
        <v>1</v>
      </c>
      <c r="N2332" t="b">
        <f>B2332=VLOOKUP($A2332,'Vals 0505'!$A:$L,2,FALSE)</f>
        <v>1</v>
      </c>
      <c r="O2332" t="b">
        <f>C2332=VLOOKUP($A2332,'Vals 0505'!$A:$L,3,FALSE)</f>
        <v>1</v>
      </c>
      <c r="P2332" t="b">
        <f>D2332=VLOOKUP($A2332,'Vals 0505'!$A:$L,4,FALSE)</f>
        <v>1</v>
      </c>
      <c r="Q2332" t="b">
        <f>E2332=VLOOKUP($A2332,'Vals 0505'!$A:$L,5,FALSE)</f>
        <v>1</v>
      </c>
      <c r="R2332" t="b">
        <f>F2332=VLOOKUP($A2332,'Vals 0505'!$A:$L,6,FALSE)</f>
        <v>1</v>
      </c>
      <c r="S2332" t="b">
        <f>G2332=VLOOKUP($A2332,'Vals 0505'!$A:$L,7,FALSE)</f>
        <v>1</v>
      </c>
      <c r="T2332" t="b">
        <f>H2332=VLOOKUP($A2332,'Vals 0505'!$A:$L,8,FALSE)</f>
        <v>1</v>
      </c>
      <c r="U2332" t="b">
        <f>I2332=VLOOKUP($A2332,'Vals 0505'!$A:$L,9,FALSE)</f>
        <v>1</v>
      </c>
      <c r="V2332" t="b">
        <f>J2332=VLOOKUP($A2332,'Vals 0505'!$A:$L,10,FALSE)</f>
        <v>0</v>
      </c>
      <c r="W2332" t="b">
        <f>K2332=VLOOKUP($A2332,'Vals 0505'!$A:$L,11,FALSE)</f>
        <v>1</v>
      </c>
      <c r="X2332" t="b">
        <f>L2332=VLOOKUP($A2332,'Vals 0505'!$A:$L,12,FALSE)</f>
        <v>1</v>
      </c>
      <c r="Y2332">
        <f t="shared" si="36"/>
        <v>16689</v>
      </c>
      <c r="Z2332" t="str">
        <f>VLOOKUP($A2332,'Vals 0505'!$A:$L,10,FALSE)</f>
        <v>Medium</v>
      </c>
    </row>
    <row r="2333" spans="1:26">
      <c r="A2333" s="4">
        <v>16690</v>
      </c>
      <c r="B2333" s="5" t="s">
        <v>376</v>
      </c>
      <c r="C2333" s="5" t="s">
        <v>31</v>
      </c>
      <c r="D2333" s="5"/>
      <c r="E2333" s="4"/>
      <c r="F2333" s="5"/>
      <c r="G2333" s="4"/>
      <c r="H2333" s="5" t="s">
        <v>32</v>
      </c>
      <c r="I2333" s="5" t="s">
        <v>402</v>
      </c>
      <c r="J2333" s="5" t="s">
        <v>284</v>
      </c>
      <c r="K2333" s="5" t="s">
        <v>981</v>
      </c>
      <c r="L2333" s="5" t="s">
        <v>17</v>
      </c>
      <c r="M2333" t="b">
        <f>A2333=VLOOKUP($A2333,'Vals 0505'!$A:$L,1,FALSE)</f>
        <v>1</v>
      </c>
      <c r="N2333" t="b">
        <f>B2333=VLOOKUP($A2333,'Vals 0505'!$A:$L,2,FALSE)</f>
        <v>1</v>
      </c>
      <c r="O2333" t="b">
        <f>C2333=VLOOKUP($A2333,'Vals 0505'!$A:$L,3,FALSE)</f>
        <v>1</v>
      </c>
      <c r="P2333" t="b">
        <f>D2333=VLOOKUP($A2333,'Vals 0505'!$A:$L,4,FALSE)</f>
        <v>1</v>
      </c>
      <c r="Q2333" t="b">
        <f>E2333=VLOOKUP($A2333,'Vals 0505'!$A:$L,5,FALSE)</f>
        <v>1</v>
      </c>
      <c r="R2333" t="b">
        <f>F2333=VLOOKUP($A2333,'Vals 0505'!$A:$L,6,FALSE)</f>
        <v>1</v>
      </c>
      <c r="S2333" t="b">
        <f>G2333=VLOOKUP($A2333,'Vals 0505'!$A:$L,7,FALSE)</f>
        <v>1</v>
      </c>
      <c r="T2333" t="b">
        <f>H2333=VLOOKUP($A2333,'Vals 0505'!$A:$L,8,FALSE)</f>
        <v>1</v>
      </c>
      <c r="U2333" t="b">
        <f>I2333=VLOOKUP($A2333,'Vals 0505'!$A:$L,9,FALSE)</f>
        <v>1</v>
      </c>
      <c r="V2333" t="b">
        <f>J2333=VLOOKUP($A2333,'Vals 0505'!$A:$L,10,FALSE)</f>
        <v>0</v>
      </c>
      <c r="W2333" t="b">
        <f>K2333=VLOOKUP($A2333,'Vals 0505'!$A:$L,11,FALSE)</f>
        <v>1</v>
      </c>
      <c r="X2333" t="b">
        <f>L2333=VLOOKUP($A2333,'Vals 0505'!$A:$L,12,FALSE)</f>
        <v>1</v>
      </c>
      <c r="Y2333">
        <f t="shared" si="36"/>
        <v>16690</v>
      </c>
      <c r="Z2333" t="str">
        <f>VLOOKUP($A2333,'Vals 0505'!$A:$L,10,FALSE)</f>
        <v>Medium</v>
      </c>
    </row>
    <row r="2334" spans="1:26">
      <c r="A2334" s="3">
        <v>16691</v>
      </c>
      <c r="B2334" s="5" t="s">
        <v>376</v>
      </c>
      <c r="C2334" s="5" t="s">
        <v>34</v>
      </c>
      <c r="D2334" s="5" t="s">
        <v>35</v>
      </c>
      <c r="E2334" s="4"/>
      <c r="F2334" s="5"/>
      <c r="G2334" s="4"/>
      <c r="H2334" s="5" t="s">
        <v>379</v>
      </c>
      <c r="I2334" s="5" t="s">
        <v>402</v>
      </c>
      <c r="J2334" s="5" t="s">
        <v>284</v>
      </c>
      <c r="K2334" s="5" t="s">
        <v>982</v>
      </c>
      <c r="L2334" s="5" t="s">
        <v>17</v>
      </c>
      <c r="M2334" t="b">
        <f>A2334=VLOOKUP($A2334,'Vals 0505'!$A:$L,1,FALSE)</f>
        <v>1</v>
      </c>
      <c r="N2334" t="b">
        <f>B2334=VLOOKUP($A2334,'Vals 0505'!$A:$L,2,FALSE)</f>
        <v>1</v>
      </c>
      <c r="O2334" t="b">
        <f>C2334=VLOOKUP($A2334,'Vals 0505'!$A:$L,3,FALSE)</f>
        <v>1</v>
      </c>
      <c r="P2334" t="b">
        <f>D2334=VLOOKUP($A2334,'Vals 0505'!$A:$L,4,FALSE)</f>
        <v>1</v>
      </c>
      <c r="Q2334" t="b">
        <f>E2334=VLOOKUP($A2334,'Vals 0505'!$A:$L,5,FALSE)</f>
        <v>1</v>
      </c>
      <c r="R2334" t="b">
        <f>F2334=VLOOKUP($A2334,'Vals 0505'!$A:$L,6,FALSE)</f>
        <v>1</v>
      </c>
      <c r="S2334" t="b">
        <f>G2334=VLOOKUP($A2334,'Vals 0505'!$A:$L,7,FALSE)</f>
        <v>1</v>
      </c>
      <c r="T2334" t="b">
        <f>H2334=VLOOKUP($A2334,'Vals 0505'!$A:$L,8,FALSE)</f>
        <v>1</v>
      </c>
      <c r="U2334" t="b">
        <f>I2334=VLOOKUP($A2334,'Vals 0505'!$A:$L,9,FALSE)</f>
        <v>1</v>
      </c>
      <c r="V2334" t="b">
        <f>J2334=VLOOKUP($A2334,'Vals 0505'!$A:$L,10,FALSE)</f>
        <v>1</v>
      </c>
      <c r="W2334" t="b">
        <f>K2334=VLOOKUP($A2334,'Vals 0505'!$A:$L,11,FALSE)</f>
        <v>1</v>
      </c>
      <c r="X2334" t="b">
        <f>L2334=VLOOKUP($A2334,'Vals 0505'!$A:$L,12,FALSE)</f>
        <v>1</v>
      </c>
      <c r="Y2334">
        <f t="shared" si="36"/>
        <v>16691</v>
      </c>
    </row>
    <row r="2335" spans="1:26">
      <c r="A2335" s="4">
        <v>16692</v>
      </c>
      <c r="B2335" s="5" t="s">
        <v>376</v>
      </c>
      <c r="C2335" s="5" t="s">
        <v>31</v>
      </c>
      <c r="D2335" s="5"/>
      <c r="E2335" s="4"/>
      <c r="F2335" s="5"/>
      <c r="G2335" s="4"/>
      <c r="H2335" s="5" t="s">
        <v>32</v>
      </c>
      <c r="I2335" s="5" t="s">
        <v>402</v>
      </c>
      <c r="J2335" s="5" t="s">
        <v>284</v>
      </c>
      <c r="K2335" s="5" t="s">
        <v>983</v>
      </c>
      <c r="L2335" s="5" t="s">
        <v>17</v>
      </c>
      <c r="M2335" t="b">
        <f>A2335=VLOOKUP($A2335,'Vals 0505'!$A:$L,1,FALSE)</f>
        <v>1</v>
      </c>
      <c r="N2335" t="b">
        <f>B2335=VLOOKUP($A2335,'Vals 0505'!$A:$L,2,FALSE)</f>
        <v>1</v>
      </c>
      <c r="O2335" t="b">
        <f>C2335=VLOOKUP($A2335,'Vals 0505'!$A:$L,3,FALSE)</f>
        <v>1</v>
      </c>
      <c r="P2335" t="b">
        <f>D2335=VLOOKUP($A2335,'Vals 0505'!$A:$L,4,FALSE)</f>
        <v>1</v>
      </c>
      <c r="Q2335" t="b">
        <f>E2335=VLOOKUP($A2335,'Vals 0505'!$A:$L,5,FALSE)</f>
        <v>1</v>
      </c>
      <c r="R2335" t="b">
        <f>F2335=VLOOKUP($A2335,'Vals 0505'!$A:$L,6,FALSE)</f>
        <v>1</v>
      </c>
      <c r="S2335" t="b">
        <f>G2335=VLOOKUP($A2335,'Vals 0505'!$A:$L,7,FALSE)</f>
        <v>1</v>
      </c>
      <c r="T2335" t="b">
        <f>H2335=VLOOKUP($A2335,'Vals 0505'!$A:$L,8,FALSE)</f>
        <v>1</v>
      </c>
      <c r="U2335" t="b">
        <f>I2335=VLOOKUP($A2335,'Vals 0505'!$A:$L,9,FALSE)</f>
        <v>1</v>
      </c>
      <c r="V2335" t="b">
        <f>J2335=VLOOKUP($A2335,'Vals 0505'!$A:$L,10,FALSE)</f>
        <v>0</v>
      </c>
      <c r="W2335" t="b">
        <f>K2335=VLOOKUP($A2335,'Vals 0505'!$A:$L,11,FALSE)</f>
        <v>1</v>
      </c>
      <c r="X2335" t="b">
        <f>L2335=VLOOKUP($A2335,'Vals 0505'!$A:$L,12,FALSE)</f>
        <v>1</v>
      </c>
      <c r="Y2335">
        <f t="shared" si="36"/>
        <v>16692</v>
      </c>
      <c r="Z2335" t="str">
        <f>VLOOKUP($A2335,'Vals 0505'!$A:$L,10,FALSE)</f>
        <v>Medium</v>
      </c>
    </row>
    <row r="2336" spans="1:26">
      <c r="A2336" s="3">
        <v>16693</v>
      </c>
      <c r="B2336" s="5" t="s">
        <v>376</v>
      </c>
      <c r="C2336" s="5" t="s">
        <v>31</v>
      </c>
      <c r="D2336" s="5"/>
      <c r="E2336" s="4"/>
      <c r="F2336" s="5"/>
      <c r="G2336" s="4"/>
      <c r="H2336" s="5" t="s">
        <v>32</v>
      </c>
      <c r="I2336" s="5" t="s">
        <v>402</v>
      </c>
      <c r="J2336" s="5" t="s">
        <v>284</v>
      </c>
      <c r="K2336" s="5" t="s">
        <v>984</v>
      </c>
      <c r="L2336" s="5" t="s">
        <v>17</v>
      </c>
      <c r="M2336" t="b">
        <f>A2336=VLOOKUP($A2336,'Vals 0505'!$A:$L,1,FALSE)</f>
        <v>1</v>
      </c>
      <c r="N2336" t="b">
        <f>B2336=VLOOKUP($A2336,'Vals 0505'!$A:$L,2,FALSE)</f>
        <v>1</v>
      </c>
      <c r="O2336" t="b">
        <f>C2336=VLOOKUP($A2336,'Vals 0505'!$A:$L,3,FALSE)</f>
        <v>1</v>
      </c>
      <c r="P2336" t="b">
        <f>D2336=VLOOKUP($A2336,'Vals 0505'!$A:$L,4,FALSE)</f>
        <v>1</v>
      </c>
      <c r="Q2336" t="b">
        <f>E2336=VLOOKUP($A2336,'Vals 0505'!$A:$L,5,FALSE)</f>
        <v>1</v>
      </c>
      <c r="R2336" t="b">
        <f>F2336=VLOOKUP($A2336,'Vals 0505'!$A:$L,6,FALSE)</f>
        <v>1</v>
      </c>
      <c r="S2336" t="b">
        <f>G2336=VLOOKUP($A2336,'Vals 0505'!$A:$L,7,FALSE)</f>
        <v>1</v>
      </c>
      <c r="T2336" t="b">
        <f>H2336=VLOOKUP($A2336,'Vals 0505'!$A:$L,8,FALSE)</f>
        <v>1</v>
      </c>
      <c r="U2336" t="b">
        <f>I2336=VLOOKUP($A2336,'Vals 0505'!$A:$L,9,FALSE)</f>
        <v>1</v>
      </c>
      <c r="V2336" t="b">
        <f>J2336=VLOOKUP($A2336,'Vals 0505'!$A:$L,10,FALSE)</f>
        <v>0</v>
      </c>
      <c r="W2336" t="b">
        <f>K2336=VLOOKUP($A2336,'Vals 0505'!$A:$L,11,FALSE)</f>
        <v>1</v>
      </c>
      <c r="X2336" t="b">
        <f>L2336=VLOOKUP($A2336,'Vals 0505'!$A:$L,12,FALSE)</f>
        <v>1</v>
      </c>
      <c r="Y2336">
        <f t="shared" si="36"/>
        <v>16693</v>
      </c>
      <c r="Z2336" t="str">
        <f>VLOOKUP($A2336,'Vals 0505'!$A:$L,10,FALSE)</f>
        <v>Medium</v>
      </c>
    </row>
    <row r="2337" spans="1:26">
      <c r="A2337" s="4">
        <v>16694</v>
      </c>
      <c r="B2337" s="5" t="s">
        <v>376</v>
      </c>
      <c r="C2337" s="5" t="s">
        <v>31</v>
      </c>
      <c r="D2337" s="5"/>
      <c r="E2337" s="4"/>
      <c r="F2337" s="5"/>
      <c r="G2337" s="4"/>
      <c r="H2337" s="5" t="s">
        <v>32</v>
      </c>
      <c r="I2337" s="5" t="s">
        <v>402</v>
      </c>
      <c r="J2337" s="5" t="s">
        <v>284</v>
      </c>
      <c r="K2337" s="5" t="s">
        <v>985</v>
      </c>
      <c r="L2337" s="5" t="s">
        <v>17</v>
      </c>
      <c r="M2337" t="b">
        <f>A2337=VLOOKUP($A2337,'Vals 0505'!$A:$L,1,FALSE)</f>
        <v>1</v>
      </c>
      <c r="N2337" t="b">
        <f>B2337=VLOOKUP($A2337,'Vals 0505'!$A:$L,2,FALSE)</f>
        <v>1</v>
      </c>
      <c r="O2337" t="b">
        <f>C2337=VLOOKUP($A2337,'Vals 0505'!$A:$L,3,FALSE)</f>
        <v>1</v>
      </c>
      <c r="P2337" t="b">
        <f>D2337=VLOOKUP($A2337,'Vals 0505'!$A:$L,4,FALSE)</f>
        <v>1</v>
      </c>
      <c r="Q2337" t="b">
        <f>E2337=VLOOKUP($A2337,'Vals 0505'!$A:$L,5,FALSE)</f>
        <v>1</v>
      </c>
      <c r="R2337" t="b">
        <f>F2337=VLOOKUP($A2337,'Vals 0505'!$A:$L,6,FALSE)</f>
        <v>1</v>
      </c>
      <c r="S2337" t="b">
        <f>G2337=VLOOKUP($A2337,'Vals 0505'!$A:$L,7,FALSE)</f>
        <v>1</v>
      </c>
      <c r="T2337" t="b">
        <f>H2337=VLOOKUP($A2337,'Vals 0505'!$A:$L,8,FALSE)</f>
        <v>1</v>
      </c>
      <c r="U2337" t="b">
        <f>I2337=VLOOKUP($A2337,'Vals 0505'!$A:$L,9,FALSE)</f>
        <v>1</v>
      </c>
      <c r="V2337" t="b">
        <f>J2337=VLOOKUP($A2337,'Vals 0505'!$A:$L,10,FALSE)</f>
        <v>0</v>
      </c>
      <c r="W2337" t="b">
        <f>K2337=VLOOKUP($A2337,'Vals 0505'!$A:$L,11,FALSE)</f>
        <v>1</v>
      </c>
      <c r="X2337" t="b">
        <f>L2337=VLOOKUP($A2337,'Vals 0505'!$A:$L,12,FALSE)</f>
        <v>1</v>
      </c>
      <c r="Y2337">
        <f t="shared" si="36"/>
        <v>16694</v>
      </c>
      <c r="Z2337" t="str">
        <f>VLOOKUP($A2337,'Vals 0505'!$A:$L,10,FALSE)</f>
        <v>Medium</v>
      </c>
    </row>
    <row r="2338" spans="1:26">
      <c r="A2338" s="3">
        <v>16695</v>
      </c>
      <c r="B2338" s="5" t="s">
        <v>376</v>
      </c>
      <c r="C2338" s="5" t="s">
        <v>31</v>
      </c>
      <c r="D2338" s="5"/>
      <c r="E2338" s="4"/>
      <c r="F2338" s="5"/>
      <c r="G2338" s="4"/>
      <c r="H2338" s="5" t="s">
        <v>32</v>
      </c>
      <c r="I2338" s="5" t="s">
        <v>402</v>
      </c>
      <c r="J2338" s="5" t="s">
        <v>284</v>
      </c>
      <c r="K2338" s="5" t="s">
        <v>986</v>
      </c>
      <c r="L2338" s="5" t="s">
        <v>17</v>
      </c>
      <c r="M2338" t="b">
        <f>A2338=VLOOKUP($A2338,'Vals 0505'!$A:$L,1,FALSE)</f>
        <v>1</v>
      </c>
      <c r="N2338" t="b">
        <f>B2338=VLOOKUP($A2338,'Vals 0505'!$A:$L,2,FALSE)</f>
        <v>1</v>
      </c>
      <c r="O2338" t="b">
        <f>C2338=VLOOKUP($A2338,'Vals 0505'!$A:$L,3,FALSE)</f>
        <v>1</v>
      </c>
      <c r="P2338" t="b">
        <f>D2338=VLOOKUP($A2338,'Vals 0505'!$A:$L,4,FALSE)</f>
        <v>1</v>
      </c>
      <c r="Q2338" t="b">
        <f>E2338=VLOOKUP($A2338,'Vals 0505'!$A:$L,5,FALSE)</f>
        <v>1</v>
      </c>
      <c r="R2338" t="b">
        <f>F2338=VLOOKUP($A2338,'Vals 0505'!$A:$L,6,FALSE)</f>
        <v>1</v>
      </c>
      <c r="S2338" t="b">
        <f>G2338=VLOOKUP($A2338,'Vals 0505'!$A:$L,7,FALSE)</f>
        <v>1</v>
      </c>
      <c r="T2338" t="b">
        <f>H2338=VLOOKUP($A2338,'Vals 0505'!$A:$L,8,FALSE)</f>
        <v>1</v>
      </c>
      <c r="U2338" t="b">
        <f>I2338=VLOOKUP($A2338,'Vals 0505'!$A:$L,9,FALSE)</f>
        <v>1</v>
      </c>
      <c r="V2338" t="b">
        <f>J2338=VLOOKUP($A2338,'Vals 0505'!$A:$L,10,FALSE)</f>
        <v>0</v>
      </c>
      <c r="W2338" t="b">
        <f>K2338=VLOOKUP($A2338,'Vals 0505'!$A:$L,11,FALSE)</f>
        <v>1</v>
      </c>
      <c r="X2338" t="b">
        <f>L2338=VLOOKUP($A2338,'Vals 0505'!$A:$L,12,FALSE)</f>
        <v>1</v>
      </c>
      <c r="Y2338">
        <f t="shared" si="36"/>
        <v>16695</v>
      </c>
      <c r="Z2338" t="str">
        <f>VLOOKUP($A2338,'Vals 0505'!$A:$L,10,FALSE)</f>
        <v>Medium</v>
      </c>
    </row>
    <row r="2339" spans="1:26">
      <c r="A2339" s="3">
        <v>16696</v>
      </c>
      <c r="B2339" s="5" t="s">
        <v>376</v>
      </c>
      <c r="C2339" s="5" t="s">
        <v>31</v>
      </c>
      <c r="D2339" s="5"/>
      <c r="E2339" s="4"/>
      <c r="F2339" s="5"/>
      <c r="G2339" s="4"/>
      <c r="H2339" s="5" t="s">
        <v>32</v>
      </c>
      <c r="I2339" s="5" t="s">
        <v>403</v>
      </c>
      <c r="J2339" s="5" t="s">
        <v>284</v>
      </c>
      <c r="K2339" s="5" t="s">
        <v>776</v>
      </c>
      <c r="L2339" s="5" t="s">
        <v>17</v>
      </c>
      <c r="M2339" t="b">
        <f>A2339=VLOOKUP($A2339,'Vals 0505'!$A:$L,1,FALSE)</f>
        <v>1</v>
      </c>
      <c r="N2339" t="b">
        <f>B2339=VLOOKUP($A2339,'Vals 0505'!$A:$L,2,FALSE)</f>
        <v>1</v>
      </c>
      <c r="O2339" t="b">
        <f>C2339=VLOOKUP($A2339,'Vals 0505'!$A:$L,3,FALSE)</f>
        <v>1</v>
      </c>
      <c r="P2339" t="b">
        <f>D2339=VLOOKUP($A2339,'Vals 0505'!$A:$L,4,FALSE)</f>
        <v>1</v>
      </c>
      <c r="Q2339" t="b">
        <f>E2339=VLOOKUP($A2339,'Vals 0505'!$A:$L,5,FALSE)</f>
        <v>1</v>
      </c>
      <c r="R2339" t="b">
        <f>F2339=VLOOKUP($A2339,'Vals 0505'!$A:$L,6,FALSE)</f>
        <v>1</v>
      </c>
      <c r="S2339" t="b">
        <f>G2339=VLOOKUP($A2339,'Vals 0505'!$A:$L,7,FALSE)</f>
        <v>1</v>
      </c>
      <c r="T2339" t="b">
        <f>H2339=VLOOKUP($A2339,'Vals 0505'!$A:$L,8,FALSE)</f>
        <v>1</v>
      </c>
      <c r="U2339" t="b">
        <f>I2339=VLOOKUP($A2339,'Vals 0505'!$A:$L,9,FALSE)</f>
        <v>1</v>
      </c>
      <c r="V2339" t="b">
        <f>J2339=VLOOKUP($A2339,'Vals 0505'!$A:$L,10,FALSE)</f>
        <v>0</v>
      </c>
      <c r="W2339" t="b">
        <f>K2339=VLOOKUP($A2339,'Vals 0505'!$A:$L,11,FALSE)</f>
        <v>1</v>
      </c>
      <c r="X2339" t="b">
        <f>L2339=VLOOKUP($A2339,'Vals 0505'!$A:$L,12,FALSE)</f>
        <v>1</v>
      </c>
      <c r="Y2339">
        <f t="shared" si="36"/>
        <v>16696</v>
      </c>
      <c r="Z2339" t="str">
        <f>VLOOKUP($A2339,'Vals 0505'!$A:$L,10,FALSE)</f>
        <v>Medium</v>
      </c>
    </row>
    <row r="2340" spans="1:26">
      <c r="A2340" s="4">
        <v>16697</v>
      </c>
      <c r="B2340" s="5" t="s">
        <v>376</v>
      </c>
      <c r="C2340" s="5" t="s">
        <v>34</v>
      </c>
      <c r="D2340" s="5" t="s">
        <v>37</v>
      </c>
      <c r="E2340" s="4"/>
      <c r="F2340" s="5"/>
      <c r="G2340" s="4"/>
      <c r="H2340" s="5" t="s">
        <v>379</v>
      </c>
      <c r="I2340" s="5" t="s">
        <v>404</v>
      </c>
      <c r="J2340" s="5" t="s">
        <v>284</v>
      </c>
      <c r="K2340" s="5" t="s">
        <v>444</v>
      </c>
      <c r="L2340" s="5" t="s">
        <v>17</v>
      </c>
      <c r="M2340" t="b">
        <f>A2340=VLOOKUP($A2340,'Vals 0505'!$A:$L,1,FALSE)</f>
        <v>1</v>
      </c>
      <c r="N2340" t="b">
        <f>B2340=VLOOKUP($A2340,'Vals 0505'!$A:$L,2,FALSE)</f>
        <v>1</v>
      </c>
      <c r="O2340" t="b">
        <f>C2340=VLOOKUP($A2340,'Vals 0505'!$A:$L,3,FALSE)</f>
        <v>1</v>
      </c>
      <c r="P2340" t="b">
        <f>D2340=VLOOKUP($A2340,'Vals 0505'!$A:$L,4,FALSE)</f>
        <v>1</v>
      </c>
      <c r="Q2340" t="b">
        <f>E2340=VLOOKUP($A2340,'Vals 0505'!$A:$L,5,FALSE)</f>
        <v>1</v>
      </c>
      <c r="R2340" t="b">
        <f>F2340=VLOOKUP($A2340,'Vals 0505'!$A:$L,6,FALSE)</f>
        <v>1</v>
      </c>
      <c r="S2340" t="b">
        <f>G2340=VLOOKUP($A2340,'Vals 0505'!$A:$L,7,FALSE)</f>
        <v>1</v>
      </c>
      <c r="T2340" t="b">
        <f>H2340=VLOOKUP($A2340,'Vals 0505'!$A:$L,8,FALSE)</f>
        <v>1</v>
      </c>
      <c r="U2340" t="b">
        <f>I2340=VLOOKUP($A2340,'Vals 0505'!$A:$L,9,FALSE)</f>
        <v>1</v>
      </c>
      <c r="V2340" t="b">
        <f>J2340=VLOOKUP($A2340,'Vals 0505'!$A:$L,10,FALSE)</f>
        <v>1</v>
      </c>
      <c r="W2340" t="b">
        <f>K2340=VLOOKUP($A2340,'Vals 0505'!$A:$L,11,FALSE)</f>
        <v>1</v>
      </c>
      <c r="X2340" t="b">
        <f>L2340=VLOOKUP($A2340,'Vals 0505'!$A:$L,12,FALSE)</f>
        <v>1</v>
      </c>
      <c r="Y2340">
        <f t="shared" si="36"/>
        <v>16697</v>
      </c>
    </row>
    <row r="2341" spans="1:26">
      <c r="A2341" s="4">
        <v>16698</v>
      </c>
      <c r="B2341" s="5" t="s">
        <v>376</v>
      </c>
      <c r="C2341" s="5" t="s">
        <v>31</v>
      </c>
      <c r="D2341" s="5"/>
      <c r="E2341" s="4"/>
      <c r="F2341" s="5"/>
      <c r="G2341" s="4"/>
      <c r="H2341" s="5" t="s">
        <v>32</v>
      </c>
      <c r="I2341" s="5" t="s">
        <v>404</v>
      </c>
      <c r="J2341" s="5" t="s">
        <v>284</v>
      </c>
      <c r="K2341" s="5" t="s">
        <v>776</v>
      </c>
      <c r="L2341" s="5" t="s">
        <v>17</v>
      </c>
      <c r="M2341" t="b">
        <f>A2341=VLOOKUP($A2341,'Vals 0505'!$A:$L,1,FALSE)</f>
        <v>1</v>
      </c>
      <c r="N2341" t="b">
        <f>B2341=VLOOKUP($A2341,'Vals 0505'!$A:$L,2,FALSE)</f>
        <v>1</v>
      </c>
      <c r="O2341" t="b">
        <f>C2341=VLOOKUP($A2341,'Vals 0505'!$A:$L,3,FALSE)</f>
        <v>1</v>
      </c>
      <c r="P2341" t="b">
        <f>D2341=VLOOKUP($A2341,'Vals 0505'!$A:$L,4,FALSE)</f>
        <v>1</v>
      </c>
      <c r="Q2341" t="b">
        <f>E2341=VLOOKUP($A2341,'Vals 0505'!$A:$L,5,FALSE)</f>
        <v>1</v>
      </c>
      <c r="R2341" t="b">
        <f>F2341=VLOOKUP($A2341,'Vals 0505'!$A:$L,6,FALSE)</f>
        <v>1</v>
      </c>
      <c r="S2341" t="b">
        <f>G2341=VLOOKUP($A2341,'Vals 0505'!$A:$L,7,FALSE)</f>
        <v>1</v>
      </c>
      <c r="T2341" t="b">
        <f>H2341=VLOOKUP($A2341,'Vals 0505'!$A:$L,8,FALSE)</f>
        <v>1</v>
      </c>
      <c r="U2341" t="b">
        <f>I2341=VLOOKUP($A2341,'Vals 0505'!$A:$L,9,FALSE)</f>
        <v>1</v>
      </c>
      <c r="V2341" t="b">
        <f>J2341=VLOOKUP($A2341,'Vals 0505'!$A:$L,10,FALSE)</f>
        <v>0</v>
      </c>
      <c r="W2341" t="b">
        <f>K2341=VLOOKUP($A2341,'Vals 0505'!$A:$L,11,FALSE)</f>
        <v>1</v>
      </c>
      <c r="X2341" t="b">
        <f>L2341=VLOOKUP($A2341,'Vals 0505'!$A:$L,12,FALSE)</f>
        <v>1</v>
      </c>
      <c r="Y2341">
        <f t="shared" si="36"/>
        <v>16698</v>
      </c>
      <c r="Z2341" t="str">
        <f>VLOOKUP($A2341,'Vals 0505'!$A:$L,10,FALSE)</f>
        <v>Medium</v>
      </c>
    </row>
    <row r="2342" spans="1:26">
      <c r="A2342" s="3">
        <v>16699</v>
      </c>
      <c r="B2342" s="5" t="s">
        <v>376</v>
      </c>
      <c r="C2342" s="5" t="s">
        <v>34</v>
      </c>
      <c r="D2342" s="5" t="s">
        <v>35</v>
      </c>
      <c r="E2342" s="4"/>
      <c r="F2342" s="5"/>
      <c r="G2342" s="4"/>
      <c r="H2342" s="5" t="s">
        <v>379</v>
      </c>
      <c r="I2342" s="5" t="s">
        <v>404</v>
      </c>
      <c r="J2342" s="5" t="s">
        <v>284</v>
      </c>
      <c r="K2342" s="5" t="s">
        <v>1043</v>
      </c>
      <c r="L2342" s="5" t="s">
        <v>17</v>
      </c>
      <c r="M2342" t="b">
        <f>A2342=VLOOKUP($A2342,'Vals 0505'!$A:$L,1,FALSE)</f>
        <v>1</v>
      </c>
      <c r="N2342" t="b">
        <f>B2342=VLOOKUP($A2342,'Vals 0505'!$A:$L,2,FALSE)</f>
        <v>1</v>
      </c>
      <c r="O2342" t="b">
        <f>C2342=VLOOKUP($A2342,'Vals 0505'!$A:$L,3,FALSE)</f>
        <v>1</v>
      </c>
      <c r="P2342" t="b">
        <f>D2342=VLOOKUP($A2342,'Vals 0505'!$A:$L,4,FALSE)</f>
        <v>1</v>
      </c>
      <c r="Q2342" t="b">
        <f>E2342=VLOOKUP($A2342,'Vals 0505'!$A:$L,5,FALSE)</f>
        <v>1</v>
      </c>
      <c r="R2342" t="b">
        <f>F2342=VLOOKUP($A2342,'Vals 0505'!$A:$L,6,FALSE)</f>
        <v>1</v>
      </c>
      <c r="S2342" t="b">
        <f>G2342=VLOOKUP($A2342,'Vals 0505'!$A:$L,7,FALSE)</f>
        <v>1</v>
      </c>
      <c r="T2342" t="b">
        <f>H2342=VLOOKUP($A2342,'Vals 0505'!$A:$L,8,FALSE)</f>
        <v>1</v>
      </c>
      <c r="U2342" t="b">
        <f>I2342=VLOOKUP($A2342,'Vals 0505'!$A:$L,9,FALSE)</f>
        <v>1</v>
      </c>
      <c r="V2342" t="b">
        <f>J2342=VLOOKUP($A2342,'Vals 0505'!$A:$L,10,FALSE)</f>
        <v>1</v>
      </c>
      <c r="W2342" t="b">
        <f>K2342=VLOOKUP($A2342,'Vals 0505'!$A:$L,11,FALSE)</f>
        <v>1</v>
      </c>
      <c r="X2342" t="b">
        <f>L2342=VLOOKUP($A2342,'Vals 0505'!$A:$L,12,FALSE)</f>
        <v>1</v>
      </c>
      <c r="Y2342">
        <f t="shared" si="36"/>
        <v>16699</v>
      </c>
    </row>
    <row r="2343" spans="1:26">
      <c r="A2343" s="4">
        <v>16700</v>
      </c>
      <c r="B2343" s="5" t="s">
        <v>376</v>
      </c>
      <c r="C2343" s="5" t="s">
        <v>34</v>
      </c>
      <c r="D2343" s="5" t="s">
        <v>37</v>
      </c>
      <c r="E2343" s="4"/>
      <c r="F2343" s="5"/>
      <c r="G2343" s="4"/>
      <c r="H2343" s="5" t="s">
        <v>379</v>
      </c>
      <c r="I2343" s="5" t="s">
        <v>407</v>
      </c>
      <c r="J2343" s="5" t="s">
        <v>284</v>
      </c>
      <c r="K2343" s="5" t="s">
        <v>443</v>
      </c>
      <c r="L2343" s="5" t="s">
        <v>17</v>
      </c>
      <c r="M2343" t="b">
        <f>A2343=VLOOKUP($A2343,'Vals 0505'!$A:$L,1,FALSE)</f>
        <v>1</v>
      </c>
      <c r="N2343" t="b">
        <f>B2343=VLOOKUP($A2343,'Vals 0505'!$A:$L,2,FALSE)</f>
        <v>1</v>
      </c>
      <c r="O2343" t="b">
        <f>C2343=VLOOKUP($A2343,'Vals 0505'!$A:$L,3,FALSE)</f>
        <v>1</v>
      </c>
      <c r="P2343" t="b">
        <f>D2343=VLOOKUP($A2343,'Vals 0505'!$A:$L,4,FALSE)</f>
        <v>1</v>
      </c>
      <c r="Q2343" t="b">
        <f>E2343=VLOOKUP($A2343,'Vals 0505'!$A:$L,5,FALSE)</f>
        <v>1</v>
      </c>
      <c r="R2343" t="b">
        <f>F2343=VLOOKUP($A2343,'Vals 0505'!$A:$L,6,FALSE)</f>
        <v>1</v>
      </c>
      <c r="S2343" t="b">
        <f>G2343=VLOOKUP($A2343,'Vals 0505'!$A:$L,7,FALSE)</f>
        <v>1</v>
      </c>
      <c r="T2343" t="b">
        <f>H2343=VLOOKUP($A2343,'Vals 0505'!$A:$L,8,FALSE)</f>
        <v>1</v>
      </c>
      <c r="U2343" t="b">
        <f>I2343=VLOOKUP($A2343,'Vals 0505'!$A:$L,9,FALSE)</f>
        <v>1</v>
      </c>
      <c r="V2343" t="b">
        <f>J2343=VLOOKUP($A2343,'Vals 0505'!$A:$L,10,FALSE)</f>
        <v>1</v>
      </c>
      <c r="W2343" t="b">
        <f>K2343=VLOOKUP($A2343,'Vals 0505'!$A:$L,11,FALSE)</f>
        <v>1</v>
      </c>
      <c r="X2343" t="b">
        <f>L2343=VLOOKUP($A2343,'Vals 0505'!$A:$L,12,FALSE)</f>
        <v>1</v>
      </c>
      <c r="Y2343">
        <f t="shared" si="36"/>
        <v>16700</v>
      </c>
    </row>
    <row r="2344" spans="1:26">
      <c r="A2344" s="3">
        <v>16701</v>
      </c>
      <c r="B2344" s="5" t="s">
        <v>376</v>
      </c>
      <c r="C2344" s="5" t="s">
        <v>31</v>
      </c>
      <c r="D2344" s="5"/>
      <c r="E2344" s="4"/>
      <c r="F2344" s="5"/>
      <c r="G2344" s="4"/>
      <c r="H2344" s="5" t="s">
        <v>32</v>
      </c>
      <c r="I2344" s="5" t="s">
        <v>405</v>
      </c>
      <c r="J2344" s="5" t="s">
        <v>284</v>
      </c>
      <c r="K2344" s="5" t="s">
        <v>776</v>
      </c>
      <c r="L2344" s="5" t="s">
        <v>17</v>
      </c>
      <c r="M2344" t="b">
        <f>A2344=VLOOKUP($A2344,'Vals 0505'!$A:$L,1,FALSE)</f>
        <v>1</v>
      </c>
      <c r="N2344" t="b">
        <f>B2344=VLOOKUP($A2344,'Vals 0505'!$A:$L,2,FALSE)</f>
        <v>1</v>
      </c>
      <c r="O2344" t="b">
        <f>C2344=VLOOKUP($A2344,'Vals 0505'!$A:$L,3,FALSE)</f>
        <v>1</v>
      </c>
      <c r="P2344" t="b">
        <f>D2344=VLOOKUP($A2344,'Vals 0505'!$A:$L,4,FALSE)</f>
        <v>1</v>
      </c>
      <c r="Q2344" t="b">
        <f>E2344=VLOOKUP($A2344,'Vals 0505'!$A:$L,5,FALSE)</f>
        <v>1</v>
      </c>
      <c r="R2344" t="b">
        <f>F2344=VLOOKUP($A2344,'Vals 0505'!$A:$L,6,FALSE)</f>
        <v>1</v>
      </c>
      <c r="S2344" t="b">
        <f>G2344=VLOOKUP($A2344,'Vals 0505'!$A:$L,7,FALSE)</f>
        <v>1</v>
      </c>
      <c r="T2344" t="b">
        <f>H2344=VLOOKUP($A2344,'Vals 0505'!$A:$L,8,FALSE)</f>
        <v>1</v>
      </c>
      <c r="U2344" t="b">
        <f>I2344=VLOOKUP($A2344,'Vals 0505'!$A:$L,9,FALSE)</f>
        <v>1</v>
      </c>
      <c r="V2344" t="b">
        <f>J2344=VLOOKUP($A2344,'Vals 0505'!$A:$L,10,FALSE)</f>
        <v>0</v>
      </c>
      <c r="W2344" t="b">
        <f>K2344=VLOOKUP($A2344,'Vals 0505'!$A:$L,11,FALSE)</f>
        <v>1</v>
      </c>
      <c r="X2344" t="b">
        <f>L2344=VLOOKUP($A2344,'Vals 0505'!$A:$L,12,FALSE)</f>
        <v>1</v>
      </c>
      <c r="Y2344">
        <f t="shared" si="36"/>
        <v>16701</v>
      </c>
      <c r="Z2344" t="str">
        <f>VLOOKUP($A2344,'Vals 0505'!$A:$L,10,FALSE)</f>
        <v>Medium</v>
      </c>
    </row>
    <row r="2345" spans="1:26">
      <c r="A2345" s="3">
        <v>16702</v>
      </c>
      <c r="B2345" s="5" t="s">
        <v>376</v>
      </c>
      <c r="C2345" s="5" t="s">
        <v>34</v>
      </c>
      <c r="D2345" s="5" t="s">
        <v>37</v>
      </c>
      <c r="E2345" s="4"/>
      <c r="F2345" s="5"/>
      <c r="G2345" s="4"/>
      <c r="H2345" s="5" t="s">
        <v>379</v>
      </c>
      <c r="I2345" s="5" t="s">
        <v>405</v>
      </c>
      <c r="J2345" s="5" t="s">
        <v>284</v>
      </c>
      <c r="K2345" s="5" t="s">
        <v>441</v>
      </c>
      <c r="L2345" s="5" t="s">
        <v>17</v>
      </c>
      <c r="M2345" t="b">
        <f>A2345=VLOOKUP($A2345,'Vals 0505'!$A:$L,1,FALSE)</f>
        <v>1</v>
      </c>
      <c r="N2345" t="b">
        <f>B2345=VLOOKUP($A2345,'Vals 0505'!$A:$L,2,FALSE)</f>
        <v>1</v>
      </c>
      <c r="O2345" t="b">
        <f>C2345=VLOOKUP($A2345,'Vals 0505'!$A:$L,3,FALSE)</f>
        <v>1</v>
      </c>
      <c r="P2345" t="b">
        <f>D2345=VLOOKUP($A2345,'Vals 0505'!$A:$L,4,FALSE)</f>
        <v>1</v>
      </c>
      <c r="Q2345" t="b">
        <f>E2345=VLOOKUP($A2345,'Vals 0505'!$A:$L,5,FALSE)</f>
        <v>1</v>
      </c>
      <c r="R2345" t="b">
        <f>F2345=VLOOKUP($A2345,'Vals 0505'!$A:$L,6,FALSE)</f>
        <v>1</v>
      </c>
      <c r="S2345" t="b">
        <f>G2345=VLOOKUP($A2345,'Vals 0505'!$A:$L,7,FALSE)</f>
        <v>1</v>
      </c>
      <c r="T2345" t="b">
        <f>H2345=VLOOKUP($A2345,'Vals 0505'!$A:$L,8,FALSE)</f>
        <v>1</v>
      </c>
      <c r="U2345" t="b">
        <f>I2345=VLOOKUP($A2345,'Vals 0505'!$A:$L,9,FALSE)</f>
        <v>1</v>
      </c>
      <c r="V2345" t="b">
        <f>J2345=VLOOKUP($A2345,'Vals 0505'!$A:$L,10,FALSE)</f>
        <v>1</v>
      </c>
      <c r="W2345" t="b">
        <f>K2345=VLOOKUP($A2345,'Vals 0505'!$A:$L,11,FALSE)</f>
        <v>1</v>
      </c>
      <c r="X2345" t="b">
        <f>L2345=VLOOKUP($A2345,'Vals 0505'!$A:$L,12,FALSE)</f>
        <v>1</v>
      </c>
      <c r="Y2345">
        <f t="shared" si="36"/>
        <v>16702</v>
      </c>
    </row>
    <row r="2346" spans="1:26">
      <c r="A2346" s="3">
        <v>16703</v>
      </c>
      <c r="B2346" s="5" t="s">
        <v>376</v>
      </c>
      <c r="C2346" s="5" t="s">
        <v>34</v>
      </c>
      <c r="D2346" s="5" t="s">
        <v>37</v>
      </c>
      <c r="E2346" s="4"/>
      <c r="F2346" s="5"/>
      <c r="G2346" s="4"/>
      <c r="H2346" s="5" t="s">
        <v>379</v>
      </c>
      <c r="I2346" s="5" t="s">
        <v>407</v>
      </c>
      <c r="J2346" s="5" t="s">
        <v>284</v>
      </c>
      <c r="K2346" s="5" t="s">
        <v>444</v>
      </c>
      <c r="L2346" s="5" t="s">
        <v>17</v>
      </c>
      <c r="M2346" t="b">
        <f>A2346=VLOOKUP($A2346,'Vals 0505'!$A:$L,1,FALSE)</f>
        <v>1</v>
      </c>
      <c r="N2346" t="b">
        <f>B2346=VLOOKUP($A2346,'Vals 0505'!$A:$L,2,FALSE)</f>
        <v>1</v>
      </c>
      <c r="O2346" t="b">
        <f>C2346=VLOOKUP($A2346,'Vals 0505'!$A:$L,3,FALSE)</f>
        <v>1</v>
      </c>
      <c r="P2346" t="b">
        <f>D2346=VLOOKUP($A2346,'Vals 0505'!$A:$L,4,FALSE)</f>
        <v>1</v>
      </c>
      <c r="Q2346" t="b">
        <f>E2346=VLOOKUP($A2346,'Vals 0505'!$A:$L,5,FALSE)</f>
        <v>1</v>
      </c>
      <c r="R2346" t="b">
        <f>F2346=VLOOKUP($A2346,'Vals 0505'!$A:$L,6,FALSE)</f>
        <v>1</v>
      </c>
      <c r="S2346" t="b">
        <f>G2346=VLOOKUP($A2346,'Vals 0505'!$A:$L,7,FALSE)</f>
        <v>1</v>
      </c>
      <c r="T2346" t="b">
        <f>H2346=VLOOKUP($A2346,'Vals 0505'!$A:$L,8,FALSE)</f>
        <v>1</v>
      </c>
      <c r="U2346" t="b">
        <f>I2346=VLOOKUP($A2346,'Vals 0505'!$A:$L,9,FALSE)</f>
        <v>1</v>
      </c>
      <c r="V2346" t="b">
        <f>J2346=VLOOKUP($A2346,'Vals 0505'!$A:$L,10,FALSE)</f>
        <v>1</v>
      </c>
      <c r="W2346" t="b">
        <f>K2346=VLOOKUP($A2346,'Vals 0505'!$A:$L,11,FALSE)</f>
        <v>1</v>
      </c>
      <c r="X2346" t="b">
        <f>L2346=VLOOKUP($A2346,'Vals 0505'!$A:$L,12,FALSE)</f>
        <v>1</v>
      </c>
      <c r="Y2346">
        <f t="shared" si="36"/>
        <v>16703</v>
      </c>
    </row>
    <row r="2347" spans="1:26">
      <c r="A2347" s="4">
        <v>16704</v>
      </c>
      <c r="B2347" s="5" t="s">
        <v>376</v>
      </c>
      <c r="C2347" s="5" t="s">
        <v>31</v>
      </c>
      <c r="D2347" s="5"/>
      <c r="E2347" s="4"/>
      <c r="F2347" s="5"/>
      <c r="G2347" s="4"/>
      <c r="H2347" s="5" t="s">
        <v>32</v>
      </c>
      <c r="I2347" s="5" t="s">
        <v>406</v>
      </c>
      <c r="J2347" s="5" t="s">
        <v>284</v>
      </c>
      <c r="K2347" s="5" t="s">
        <v>776</v>
      </c>
      <c r="L2347" s="5" t="s">
        <v>17</v>
      </c>
      <c r="M2347" t="b">
        <f>A2347=VLOOKUP($A2347,'Vals 0505'!$A:$L,1,FALSE)</f>
        <v>1</v>
      </c>
      <c r="N2347" t="b">
        <f>B2347=VLOOKUP($A2347,'Vals 0505'!$A:$L,2,FALSE)</f>
        <v>1</v>
      </c>
      <c r="O2347" t="b">
        <f>C2347=VLOOKUP($A2347,'Vals 0505'!$A:$L,3,FALSE)</f>
        <v>1</v>
      </c>
      <c r="P2347" t="b">
        <f>D2347=VLOOKUP($A2347,'Vals 0505'!$A:$L,4,FALSE)</f>
        <v>1</v>
      </c>
      <c r="Q2347" t="b">
        <f>E2347=VLOOKUP($A2347,'Vals 0505'!$A:$L,5,FALSE)</f>
        <v>1</v>
      </c>
      <c r="R2347" t="b">
        <f>F2347=VLOOKUP($A2347,'Vals 0505'!$A:$L,6,FALSE)</f>
        <v>1</v>
      </c>
      <c r="S2347" t="b">
        <f>G2347=VLOOKUP($A2347,'Vals 0505'!$A:$L,7,FALSE)</f>
        <v>1</v>
      </c>
      <c r="T2347" t="b">
        <f>H2347=VLOOKUP($A2347,'Vals 0505'!$A:$L,8,FALSE)</f>
        <v>1</v>
      </c>
      <c r="U2347" t="b">
        <f>I2347=VLOOKUP($A2347,'Vals 0505'!$A:$L,9,FALSE)</f>
        <v>1</v>
      </c>
      <c r="V2347" t="b">
        <f>J2347=VLOOKUP($A2347,'Vals 0505'!$A:$L,10,FALSE)</f>
        <v>0</v>
      </c>
      <c r="W2347" t="b">
        <f>K2347=VLOOKUP($A2347,'Vals 0505'!$A:$L,11,FALSE)</f>
        <v>1</v>
      </c>
      <c r="X2347" t="b">
        <f>L2347=VLOOKUP($A2347,'Vals 0505'!$A:$L,12,FALSE)</f>
        <v>1</v>
      </c>
      <c r="Y2347">
        <f t="shared" si="36"/>
        <v>16704</v>
      </c>
      <c r="Z2347" t="str">
        <f>VLOOKUP($A2347,'Vals 0505'!$A:$L,10,FALSE)</f>
        <v>Medium</v>
      </c>
    </row>
    <row r="2348" spans="1:26">
      <c r="A2348" s="3">
        <v>16705</v>
      </c>
      <c r="B2348" s="5" t="s">
        <v>376</v>
      </c>
      <c r="C2348" s="5" t="s">
        <v>31</v>
      </c>
      <c r="D2348" s="5"/>
      <c r="E2348" s="4"/>
      <c r="F2348" s="5"/>
      <c r="G2348" s="4"/>
      <c r="H2348" s="5" t="s">
        <v>32</v>
      </c>
      <c r="I2348" s="5" t="s">
        <v>407</v>
      </c>
      <c r="J2348" s="5" t="s">
        <v>284</v>
      </c>
      <c r="K2348" s="5" t="s">
        <v>776</v>
      </c>
      <c r="L2348" s="5" t="s">
        <v>17</v>
      </c>
      <c r="M2348" t="b">
        <f>A2348=VLOOKUP($A2348,'Vals 0505'!$A:$L,1,FALSE)</f>
        <v>1</v>
      </c>
      <c r="N2348" t="b">
        <f>B2348=VLOOKUP($A2348,'Vals 0505'!$A:$L,2,FALSE)</f>
        <v>1</v>
      </c>
      <c r="O2348" t="b">
        <f>C2348=VLOOKUP($A2348,'Vals 0505'!$A:$L,3,FALSE)</f>
        <v>1</v>
      </c>
      <c r="P2348" t="b">
        <f>D2348=VLOOKUP($A2348,'Vals 0505'!$A:$L,4,FALSE)</f>
        <v>1</v>
      </c>
      <c r="Q2348" t="b">
        <f>E2348=VLOOKUP($A2348,'Vals 0505'!$A:$L,5,FALSE)</f>
        <v>1</v>
      </c>
      <c r="R2348" t="b">
        <f>F2348=VLOOKUP($A2348,'Vals 0505'!$A:$L,6,FALSE)</f>
        <v>1</v>
      </c>
      <c r="S2348" t="b">
        <f>G2348=VLOOKUP($A2348,'Vals 0505'!$A:$L,7,FALSE)</f>
        <v>1</v>
      </c>
      <c r="T2348" t="b">
        <f>H2348=VLOOKUP($A2348,'Vals 0505'!$A:$L,8,FALSE)</f>
        <v>1</v>
      </c>
      <c r="U2348" t="b">
        <f>I2348=VLOOKUP($A2348,'Vals 0505'!$A:$L,9,FALSE)</f>
        <v>1</v>
      </c>
      <c r="V2348" t="b">
        <f>J2348=VLOOKUP($A2348,'Vals 0505'!$A:$L,10,FALSE)</f>
        <v>0</v>
      </c>
      <c r="W2348" t="b">
        <f>K2348=VLOOKUP($A2348,'Vals 0505'!$A:$L,11,FALSE)</f>
        <v>1</v>
      </c>
      <c r="X2348" t="b">
        <f>L2348=VLOOKUP($A2348,'Vals 0505'!$A:$L,12,FALSE)</f>
        <v>1</v>
      </c>
      <c r="Y2348">
        <f t="shared" si="36"/>
        <v>16705</v>
      </c>
      <c r="Z2348" t="str">
        <f>VLOOKUP($A2348,'Vals 0505'!$A:$L,10,FALSE)</f>
        <v>Medium</v>
      </c>
    </row>
    <row r="2349" spans="1:26">
      <c r="A2349" s="4">
        <v>16706</v>
      </c>
      <c r="B2349" s="5" t="s">
        <v>376</v>
      </c>
      <c r="C2349" s="5" t="s">
        <v>34</v>
      </c>
      <c r="D2349" s="5" t="s">
        <v>37</v>
      </c>
      <c r="E2349" s="4"/>
      <c r="F2349" s="5"/>
      <c r="G2349" s="4"/>
      <c r="H2349" s="5" t="s">
        <v>379</v>
      </c>
      <c r="I2349" s="5" t="s">
        <v>405</v>
      </c>
      <c r="J2349" s="5" t="s">
        <v>284</v>
      </c>
      <c r="K2349" s="5" t="s">
        <v>442</v>
      </c>
      <c r="L2349" s="5" t="s">
        <v>17</v>
      </c>
      <c r="M2349" t="b">
        <f>A2349=VLOOKUP($A2349,'Vals 0505'!$A:$L,1,FALSE)</f>
        <v>1</v>
      </c>
      <c r="N2349" t="b">
        <f>B2349=VLOOKUP($A2349,'Vals 0505'!$A:$L,2,FALSE)</f>
        <v>1</v>
      </c>
      <c r="O2349" t="b">
        <f>C2349=VLOOKUP($A2349,'Vals 0505'!$A:$L,3,FALSE)</f>
        <v>1</v>
      </c>
      <c r="P2349" t="b">
        <f>D2349=VLOOKUP($A2349,'Vals 0505'!$A:$L,4,FALSE)</f>
        <v>1</v>
      </c>
      <c r="Q2349" t="b">
        <f>E2349=VLOOKUP($A2349,'Vals 0505'!$A:$L,5,FALSE)</f>
        <v>1</v>
      </c>
      <c r="R2349" t="b">
        <f>F2349=VLOOKUP($A2349,'Vals 0505'!$A:$L,6,FALSE)</f>
        <v>1</v>
      </c>
      <c r="S2349" t="b">
        <f>G2349=VLOOKUP($A2349,'Vals 0505'!$A:$L,7,FALSE)</f>
        <v>1</v>
      </c>
      <c r="T2349" t="b">
        <f>H2349=VLOOKUP($A2349,'Vals 0505'!$A:$L,8,FALSE)</f>
        <v>1</v>
      </c>
      <c r="U2349" t="b">
        <f>I2349=VLOOKUP($A2349,'Vals 0505'!$A:$L,9,FALSE)</f>
        <v>1</v>
      </c>
      <c r="V2349" t="b">
        <f>J2349=VLOOKUP($A2349,'Vals 0505'!$A:$L,10,FALSE)</f>
        <v>1</v>
      </c>
      <c r="W2349" t="b">
        <f>K2349=VLOOKUP($A2349,'Vals 0505'!$A:$L,11,FALSE)</f>
        <v>1</v>
      </c>
      <c r="X2349" t="b">
        <f>L2349=VLOOKUP($A2349,'Vals 0505'!$A:$L,12,FALSE)</f>
        <v>1</v>
      </c>
      <c r="Y2349">
        <f t="shared" si="36"/>
        <v>16706</v>
      </c>
    </row>
    <row r="2350" spans="1:26">
      <c r="A2350" s="4">
        <v>16707</v>
      </c>
      <c r="B2350" s="5" t="s">
        <v>376</v>
      </c>
      <c r="C2350" s="5" t="s">
        <v>34</v>
      </c>
      <c r="D2350" s="5" t="s">
        <v>35</v>
      </c>
      <c r="E2350" s="4"/>
      <c r="F2350" s="5"/>
      <c r="G2350" s="4"/>
      <c r="H2350" s="5" t="s">
        <v>379</v>
      </c>
      <c r="I2350" s="5" t="s">
        <v>407</v>
      </c>
      <c r="J2350" s="5" t="s">
        <v>284</v>
      </c>
      <c r="K2350" s="5" t="s">
        <v>1043</v>
      </c>
      <c r="L2350" s="5" t="s">
        <v>17</v>
      </c>
      <c r="M2350" t="b">
        <f>A2350=VLOOKUP($A2350,'Vals 0505'!$A:$L,1,FALSE)</f>
        <v>1</v>
      </c>
      <c r="N2350" t="b">
        <f>B2350=VLOOKUP($A2350,'Vals 0505'!$A:$L,2,FALSE)</f>
        <v>1</v>
      </c>
      <c r="O2350" t="b">
        <f>C2350=VLOOKUP($A2350,'Vals 0505'!$A:$L,3,FALSE)</f>
        <v>1</v>
      </c>
      <c r="P2350" t="b">
        <f>D2350=VLOOKUP($A2350,'Vals 0505'!$A:$L,4,FALSE)</f>
        <v>1</v>
      </c>
      <c r="Q2350" t="b">
        <f>E2350=VLOOKUP($A2350,'Vals 0505'!$A:$L,5,FALSE)</f>
        <v>1</v>
      </c>
      <c r="R2350" t="b">
        <f>F2350=VLOOKUP($A2350,'Vals 0505'!$A:$L,6,FALSE)</f>
        <v>1</v>
      </c>
      <c r="S2350" t="b">
        <f>G2350=VLOOKUP($A2350,'Vals 0505'!$A:$L,7,FALSE)</f>
        <v>1</v>
      </c>
      <c r="T2350" t="b">
        <f>H2350=VLOOKUP($A2350,'Vals 0505'!$A:$L,8,FALSE)</f>
        <v>1</v>
      </c>
      <c r="U2350" t="b">
        <f>I2350=VLOOKUP($A2350,'Vals 0505'!$A:$L,9,FALSE)</f>
        <v>1</v>
      </c>
      <c r="V2350" t="b">
        <f>J2350=VLOOKUP($A2350,'Vals 0505'!$A:$L,10,FALSE)</f>
        <v>1</v>
      </c>
      <c r="W2350" t="b">
        <f>K2350=VLOOKUP($A2350,'Vals 0505'!$A:$L,11,FALSE)</f>
        <v>1</v>
      </c>
      <c r="X2350" t="b">
        <f>L2350=VLOOKUP($A2350,'Vals 0505'!$A:$L,12,FALSE)</f>
        <v>1</v>
      </c>
      <c r="Y2350">
        <f t="shared" si="36"/>
        <v>16707</v>
      </c>
    </row>
    <row r="2351" spans="1:26">
      <c r="A2351" s="4">
        <v>16708</v>
      </c>
      <c r="B2351" s="5" t="s">
        <v>376</v>
      </c>
      <c r="C2351" s="5" t="s">
        <v>31</v>
      </c>
      <c r="D2351" s="5"/>
      <c r="E2351" s="4"/>
      <c r="F2351" s="5"/>
      <c r="G2351" s="4"/>
      <c r="H2351" s="5" t="s">
        <v>32</v>
      </c>
      <c r="I2351" s="5" t="s">
        <v>408</v>
      </c>
      <c r="J2351" s="5" t="s">
        <v>284</v>
      </c>
      <c r="K2351" s="5" t="s">
        <v>776</v>
      </c>
      <c r="L2351" s="5" t="s">
        <v>17</v>
      </c>
      <c r="M2351" t="b">
        <f>A2351=VLOOKUP($A2351,'Vals 0505'!$A:$L,1,FALSE)</f>
        <v>1</v>
      </c>
      <c r="N2351" t="b">
        <f>B2351=VLOOKUP($A2351,'Vals 0505'!$A:$L,2,FALSE)</f>
        <v>1</v>
      </c>
      <c r="O2351" t="b">
        <f>C2351=VLOOKUP($A2351,'Vals 0505'!$A:$L,3,FALSE)</f>
        <v>1</v>
      </c>
      <c r="P2351" t="b">
        <f>D2351=VLOOKUP($A2351,'Vals 0505'!$A:$L,4,FALSE)</f>
        <v>1</v>
      </c>
      <c r="Q2351" t="b">
        <f>E2351=VLOOKUP($A2351,'Vals 0505'!$A:$L,5,FALSE)</f>
        <v>1</v>
      </c>
      <c r="R2351" t="b">
        <f>F2351=VLOOKUP($A2351,'Vals 0505'!$A:$L,6,FALSE)</f>
        <v>1</v>
      </c>
      <c r="S2351" t="b">
        <f>G2351=VLOOKUP($A2351,'Vals 0505'!$A:$L,7,FALSE)</f>
        <v>1</v>
      </c>
      <c r="T2351" t="b">
        <f>H2351=VLOOKUP($A2351,'Vals 0505'!$A:$L,8,FALSE)</f>
        <v>1</v>
      </c>
      <c r="U2351" t="b">
        <f>I2351=VLOOKUP($A2351,'Vals 0505'!$A:$L,9,FALSE)</f>
        <v>1</v>
      </c>
      <c r="V2351" t="b">
        <f>J2351=VLOOKUP($A2351,'Vals 0505'!$A:$L,10,FALSE)</f>
        <v>0</v>
      </c>
      <c r="W2351" t="b">
        <f>K2351=VLOOKUP($A2351,'Vals 0505'!$A:$L,11,FALSE)</f>
        <v>1</v>
      </c>
      <c r="X2351" t="b">
        <f>L2351=VLOOKUP($A2351,'Vals 0505'!$A:$L,12,FALSE)</f>
        <v>1</v>
      </c>
      <c r="Y2351">
        <f t="shared" si="36"/>
        <v>16708</v>
      </c>
      <c r="Z2351" t="str">
        <f>VLOOKUP($A2351,'Vals 0505'!$A:$L,10,FALSE)</f>
        <v>Medium</v>
      </c>
    </row>
    <row r="2352" spans="1:26">
      <c r="A2352" s="3">
        <v>16709</v>
      </c>
      <c r="B2352" s="5" t="s">
        <v>376</v>
      </c>
      <c r="C2352" s="5" t="s">
        <v>34</v>
      </c>
      <c r="D2352" s="5" t="s">
        <v>35</v>
      </c>
      <c r="E2352" s="4"/>
      <c r="F2352" s="5"/>
      <c r="G2352" s="4"/>
      <c r="H2352" s="5" t="s">
        <v>379</v>
      </c>
      <c r="I2352" s="5" t="s">
        <v>405</v>
      </c>
      <c r="J2352" s="5" t="s">
        <v>284</v>
      </c>
      <c r="K2352" s="5" t="s">
        <v>1041</v>
      </c>
      <c r="L2352" s="5" t="s">
        <v>17</v>
      </c>
      <c r="M2352" t="b">
        <f>A2352=VLOOKUP($A2352,'Vals 0505'!$A:$L,1,FALSE)</f>
        <v>1</v>
      </c>
      <c r="N2352" t="b">
        <f>B2352=VLOOKUP($A2352,'Vals 0505'!$A:$L,2,FALSE)</f>
        <v>1</v>
      </c>
      <c r="O2352" t="b">
        <f>C2352=VLOOKUP($A2352,'Vals 0505'!$A:$L,3,FALSE)</f>
        <v>1</v>
      </c>
      <c r="P2352" t="b">
        <f>D2352=VLOOKUP($A2352,'Vals 0505'!$A:$L,4,FALSE)</f>
        <v>1</v>
      </c>
      <c r="Q2352" t="b">
        <f>E2352=VLOOKUP($A2352,'Vals 0505'!$A:$L,5,FALSE)</f>
        <v>1</v>
      </c>
      <c r="R2352" t="b">
        <f>F2352=VLOOKUP($A2352,'Vals 0505'!$A:$L,6,FALSE)</f>
        <v>1</v>
      </c>
      <c r="S2352" t="b">
        <f>G2352=VLOOKUP($A2352,'Vals 0505'!$A:$L,7,FALSE)</f>
        <v>1</v>
      </c>
      <c r="T2352" t="b">
        <f>H2352=VLOOKUP($A2352,'Vals 0505'!$A:$L,8,FALSE)</f>
        <v>1</v>
      </c>
      <c r="U2352" t="b">
        <f>I2352=VLOOKUP($A2352,'Vals 0505'!$A:$L,9,FALSE)</f>
        <v>1</v>
      </c>
      <c r="V2352" t="b">
        <f>J2352=VLOOKUP($A2352,'Vals 0505'!$A:$L,10,FALSE)</f>
        <v>1</v>
      </c>
      <c r="W2352" t="b">
        <f>K2352=VLOOKUP($A2352,'Vals 0505'!$A:$L,11,FALSE)</f>
        <v>1</v>
      </c>
      <c r="X2352" t="b">
        <f>L2352=VLOOKUP($A2352,'Vals 0505'!$A:$L,12,FALSE)</f>
        <v>1</v>
      </c>
      <c r="Y2352">
        <f t="shared" si="36"/>
        <v>16709</v>
      </c>
    </row>
    <row r="2353" spans="1:26">
      <c r="A2353" s="3">
        <v>16710</v>
      </c>
      <c r="B2353" s="5" t="s">
        <v>376</v>
      </c>
      <c r="C2353" s="5" t="s">
        <v>34</v>
      </c>
      <c r="D2353" s="5" t="s">
        <v>37</v>
      </c>
      <c r="E2353" s="4"/>
      <c r="F2353" s="5"/>
      <c r="G2353" s="4"/>
      <c r="H2353" s="5" t="s">
        <v>379</v>
      </c>
      <c r="I2353" s="5" t="s">
        <v>408</v>
      </c>
      <c r="J2353" s="5" t="s">
        <v>284</v>
      </c>
      <c r="K2353" s="5" t="s">
        <v>441</v>
      </c>
      <c r="L2353" s="5" t="s">
        <v>17</v>
      </c>
      <c r="M2353" t="b">
        <f>A2353=VLOOKUP($A2353,'Vals 0505'!$A:$L,1,FALSE)</f>
        <v>1</v>
      </c>
      <c r="N2353" t="b">
        <f>B2353=VLOOKUP($A2353,'Vals 0505'!$A:$L,2,FALSE)</f>
        <v>1</v>
      </c>
      <c r="O2353" t="b">
        <f>C2353=VLOOKUP($A2353,'Vals 0505'!$A:$L,3,FALSE)</f>
        <v>1</v>
      </c>
      <c r="P2353" t="b">
        <f>D2353=VLOOKUP($A2353,'Vals 0505'!$A:$L,4,FALSE)</f>
        <v>1</v>
      </c>
      <c r="Q2353" t="b">
        <f>E2353=VLOOKUP($A2353,'Vals 0505'!$A:$L,5,FALSE)</f>
        <v>1</v>
      </c>
      <c r="R2353" t="b">
        <f>F2353=VLOOKUP($A2353,'Vals 0505'!$A:$L,6,FALSE)</f>
        <v>1</v>
      </c>
      <c r="S2353" t="b">
        <f>G2353=VLOOKUP($A2353,'Vals 0505'!$A:$L,7,FALSE)</f>
        <v>1</v>
      </c>
      <c r="T2353" t="b">
        <f>H2353=VLOOKUP($A2353,'Vals 0505'!$A:$L,8,FALSE)</f>
        <v>1</v>
      </c>
      <c r="U2353" t="b">
        <f>I2353=VLOOKUP($A2353,'Vals 0505'!$A:$L,9,FALSE)</f>
        <v>1</v>
      </c>
      <c r="V2353" t="b">
        <f>J2353=VLOOKUP($A2353,'Vals 0505'!$A:$L,10,FALSE)</f>
        <v>1</v>
      </c>
      <c r="W2353" t="b">
        <f>K2353=VLOOKUP($A2353,'Vals 0505'!$A:$L,11,FALSE)</f>
        <v>1</v>
      </c>
      <c r="X2353" t="b">
        <f>L2353=VLOOKUP($A2353,'Vals 0505'!$A:$L,12,FALSE)</f>
        <v>1</v>
      </c>
      <c r="Y2353">
        <f t="shared" si="36"/>
        <v>16710</v>
      </c>
    </row>
    <row r="2354" spans="1:26">
      <c r="A2354" s="3">
        <v>16711</v>
      </c>
      <c r="B2354" s="5" t="s">
        <v>376</v>
      </c>
      <c r="C2354" s="5" t="s">
        <v>31</v>
      </c>
      <c r="D2354" s="5"/>
      <c r="E2354" s="4"/>
      <c r="F2354" s="5"/>
      <c r="G2354" s="4"/>
      <c r="H2354" s="5" t="s">
        <v>32</v>
      </c>
      <c r="I2354" s="5" t="s">
        <v>409</v>
      </c>
      <c r="J2354" s="5" t="s">
        <v>284</v>
      </c>
      <c r="K2354" s="5" t="s">
        <v>776</v>
      </c>
      <c r="L2354" s="5" t="s">
        <v>17</v>
      </c>
      <c r="M2354" t="b">
        <f>A2354=VLOOKUP($A2354,'Vals 0505'!$A:$L,1,FALSE)</f>
        <v>1</v>
      </c>
      <c r="N2354" t="b">
        <f>B2354=VLOOKUP($A2354,'Vals 0505'!$A:$L,2,FALSE)</f>
        <v>1</v>
      </c>
      <c r="O2354" t="b">
        <f>C2354=VLOOKUP($A2354,'Vals 0505'!$A:$L,3,FALSE)</f>
        <v>1</v>
      </c>
      <c r="P2354" t="b">
        <f>D2354=VLOOKUP($A2354,'Vals 0505'!$A:$L,4,FALSE)</f>
        <v>1</v>
      </c>
      <c r="Q2354" t="b">
        <f>E2354=VLOOKUP($A2354,'Vals 0505'!$A:$L,5,FALSE)</f>
        <v>1</v>
      </c>
      <c r="R2354" t="b">
        <f>F2354=VLOOKUP($A2354,'Vals 0505'!$A:$L,6,FALSE)</f>
        <v>1</v>
      </c>
      <c r="S2354" t="b">
        <f>G2354=VLOOKUP($A2354,'Vals 0505'!$A:$L,7,FALSE)</f>
        <v>1</v>
      </c>
      <c r="T2354" t="b">
        <f>H2354=VLOOKUP($A2354,'Vals 0505'!$A:$L,8,FALSE)</f>
        <v>1</v>
      </c>
      <c r="U2354" t="b">
        <f>I2354=VLOOKUP($A2354,'Vals 0505'!$A:$L,9,FALSE)</f>
        <v>1</v>
      </c>
      <c r="V2354" t="b">
        <f>J2354=VLOOKUP($A2354,'Vals 0505'!$A:$L,10,FALSE)</f>
        <v>0</v>
      </c>
      <c r="W2354" t="b">
        <f>K2354=VLOOKUP($A2354,'Vals 0505'!$A:$L,11,FALSE)</f>
        <v>1</v>
      </c>
      <c r="X2354" t="b">
        <f>L2354=VLOOKUP($A2354,'Vals 0505'!$A:$L,12,FALSE)</f>
        <v>1</v>
      </c>
      <c r="Y2354">
        <f t="shared" si="36"/>
        <v>16711</v>
      </c>
      <c r="Z2354" t="str">
        <f>VLOOKUP($A2354,'Vals 0505'!$A:$L,10,FALSE)</f>
        <v>Medium</v>
      </c>
    </row>
    <row r="2355" spans="1:26">
      <c r="A2355" s="4">
        <v>16712</v>
      </c>
      <c r="B2355" s="5" t="s">
        <v>376</v>
      </c>
      <c r="C2355" s="5" t="s">
        <v>31</v>
      </c>
      <c r="D2355" s="5"/>
      <c r="E2355" s="4"/>
      <c r="F2355" s="5"/>
      <c r="G2355" s="4"/>
      <c r="H2355" s="5" t="s">
        <v>32</v>
      </c>
      <c r="I2355" s="5" t="s">
        <v>410</v>
      </c>
      <c r="J2355" s="5" t="s">
        <v>284</v>
      </c>
      <c r="K2355" s="5" t="s">
        <v>776</v>
      </c>
      <c r="L2355" s="5" t="s">
        <v>17</v>
      </c>
      <c r="M2355" t="b">
        <f>A2355=VLOOKUP($A2355,'Vals 0505'!$A:$L,1,FALSE)</f>
        <v>1</v>
      </c>
      <c r="N2355" t="b">
        <f>B2355=VLOOKUP($A2355,'Vals 0505'!$A:$L,2,FALSE)</f>
        <v>1</v>
      </c>
      <c r="O2355" t="b">
        <f>C2355=VLOOKUP($A2355,'Vals 0505'!$A:$L,3,FALSE)</f>
        <v>1</v>
      </c>
      <c r="P2355" t="b">
        <f>D2355=VLOOKUP($A2355,'Vals 0505'!$A:$L,4,FALSE)</f>
        <v>1</v>
      </c>
      <c r="Q2355" t="b">
        <f>E2355=VLOOKUP($A2355,'Vals 0505'!$A:$L,5,FALSE)</f>
        <v>1</v>
      </c>
      <c r="R2355" t="b">
        <f>F2355=VLOOKUP($A2355,'Vals 0505'!$A:$L,6,FALSE)</f>
        <v>1</v>
      </c>
      <c r="S2355" t="b">
        <f>G2355=VLOOKUP($A2355,'Vals 0505'!$A:$L,7,FALSE)</f>
        <v>1</v>
      </c>
      <c r="T2355" t="b">
        <f>H2355=VLOOKUP($A2355,'Vals 0505'!$A:$L,8,FALSE)</f>
        <v>1</v>
      </c>
      <c r="U2355" t="b">
        <f>I2355=VLOOKUP($A2355,'Vals 0505'!$A:$L,9,FALSE)</f>
        <v>1</v>
      </c>
      <c r="V2355" t="b">
        <f>J2355=VLOOKUP($A2355,'Vals 0505'!$A:$L,10,FALSE)</f>
        <v>0</v>
      </c>
      <c r="W2355" t="b">
        <f>K2355=VLOOKUP($A2355,'Vals 0505'!$A:$L,11,FALSE)</f>
        <v>1</v>
      </c>
      <c r="X2355" t="b">
        <f>L2355=VLOOKUP($A2355,'Vals 0505'!$A:$L,12,FALSE)</f>
        <v>1</v>
      </c>
      <c r="Y2355">
        <f t="shared" si="36"/>
        <v>16712</v>
      </c>
      <c r="Z2355" t="str">
        <f>VLOOKUP($A2355,'Vals 0505'!$A:$L,10,FALSE)</f>
        <v>Medium</v>
      </c>
    </row>
    <row r="2356" spans="1:26">
      <c r="A2356" s="3">
        <v>16713</v>
      </c>
      <c r="B2356" s="5" t="s">
        <v>376</v>
      </c>
      <c r="C2356" s="5" t="s">
        <v>31</v>
      </c>
      <c r="D2356" s="5"/>
      <c r="E2356" s="4"/>
      <c r="F2356" s="5"/>
      <c r="G2356" s="4"/>
      <c r="H2356" s="5" t="s">
        <v>32</v>
      </c>
      <c r="I2356" s="5" t="s">
        <v>410</v>
      </c>
      <c r="J2356" s="5" t="s">
        <v>284</v>
      </c>
      <c r="K2356" s="5" t="s">
        <v>987</v>
      </c>
      <c r="L2356" s="5" t="s">
        <v>17</v>
      </c>
      <c r="M2356" t="b">
        <f>A2356=VLOOKUP($A2356,'Vals 0505'!$A:$L,1,FALSE)</f>
        <v>1</v>
      </c>
      <c r="N2356" t="b">
        <f>B2356=VLOOKUP($A2356,'Vals 0505'!$A:$L,2,FALSE)</f>
        <v>1</v>
      </c>
      <c r="O2356" t="b">
        <f>C2356=VLOOKUP($A2356,'Vals 0505'!$A:$L,3,FALSE)</f>
        <v>1</v>
      </c>
      <c r="P2356" t="b">
        <f>D2356=VLOOKUP($A2356,'Vals 0505'!$A:$L,4,FALSE)</f>
        <v>1</v>
      </c>
      <c r="Q2356" t="b">
        <f>E2356=VLOOKUP($A2356,'Vals 0505'!$A:$L,5,FALSE)</f>
        <v>1</v>
      </c>
      <c r="R2356" t="b">
        <f>F2356=VLOOKUP($A2356,'Vals 0505'!$A:$L,6,FALSE)</f>
        <v>1</v>
      </c>
      <c r="S2356" t="b">
        <f>G2356=VLOOKUP($A2356,'Vals 0505'!$A:$L,7,FALSE)</f>
        <v>1</v>
      </c>
      <c r="T2356" t="b">
        <f>H2356=VLOOKUP($A2356,'Vals 0505'!$A:$L,8,FALSE)</f>
        <v>1</v>
      </c>
      <c r="U2356" t="b">
        <f>I2356=VLOOKUP($A2356,'Vals 0505'!$A:$L,9,FALSE)</f>
        <v>1</v>
      </c>
      <c r="V2356" t="b">
        <f>J2356=VLOOKUP($A2356,'Vals 0505'!$A:$L,10,FALSE)</f>
        <v>0</v>
      </c>
      <c r="W2356" t="b">
        <f>K2356=VLOOKUP($A2356,'Vals 0505'!$A:$L,11,FALSE)</f>
        <v>1</v>
      </c>
      <c r="X2356" t="b">
        <f>L2356=VLOOKUP($A2356,'Vals 0505'!$A:$L,12,FALSE)</f>
        <v>1</v>
      </c>
      <c r="Y2356">
        <f t="shared" si="36"/>
        <v>16713</v>
      </c>
      <c r="Z2356" t="str">
        <f>VLOOKUP($A2356,'Vals 0505'!$A:$L,10,FALSE)</f>
        <v>Medium</v>
      </c>
    </row>
    <row r="2357" spans="1:26">
      <c r="A2357" s="4">
        <v>16714</v>
      </c>
      <c r="B2357" s="5" t="s">
        <v>376</v>
      </c>
      <c r="C2357" s="5" t="s">
        <v>34</v>
      </c>
      <c r="D2357" s="5" t="s">
        <v>37</v>
      </c>
      <c r="E2357" s="4"/>
      <c r="F2357" s="5"/>
      <c r="G2357" s="4"/>
      <c r="H2357" s="5" t="s">
        <v>379</v>
      </c>
      <c r="I2357" s="5" t="s">
        <v>405</v>
      </c>
      <c r="J2357" s="5" t="s">
        <v>284</v>
      </c>
      <c r="K2357" s="5" t="s">
        <v>443</v>
      </c>
      <c r="L2357" s="5" t="s">
        <v>17</v>
      </c>
      <c r="M2357" t="b">
        <f>A2357=VLOOKUP($A2357,'Vals 0505'!$A:$L,1,FALSE)</f>
        <v>1</v>
      </c>
      <c r="N2357" t="b">
        <f>B2357=VLOOKUP($A2357,'Vals 0505'!$A:$L,2,FALSE)</f>
        <v>1</v>
      </c>
      <c r="O2357" t="b">
        <f>C2357=VLOOKUP($A2357,'Vals 0505'!$A:$L,3,FALSE)</f>
        <v>1</v>
      </c>
      <c r="P2357" t="b">
        <f>D2357=VLOOKUP($A2357,'Vals 0505'!$A:$L,4,FALSE)</f>
        <v>1</v>
      </c>
      <c r="Q2357" t="b">
        <f>E2357=VLOOKUP($A2357,'Vals 0505'!$A:$L,5,FALSE)</f>
        <v>1</v>
      </c>
      <c r="R2357" t="b">
        <f>F2357=VLOOKUP($A2357,'Vals 0505'!$A:$L,6,FALSE)</f>
        <v>1</v>
      </c>
      <c r="S2357" t="b">
        <f>G2357=VLOOKUP($A2357,'Vals 0505'!$A:$L,7,FALSE)</f>
        <v>1</v>
      </c>
      <c r="T2357" t="b">
        <f>H2357=VLOOKUP($A2357,'Vals 0505'!$A:$L,8,FALSE)</f>
        <v>1</v>
      </c>
      <c r="U2357" t="b">
        <f>I2357=VLOOKUP($A2357,'Vals 0505'!$A:$L,9,FALSE)</f>
        <v>1</v>
      </c>
      <c r="V2357" t="b">
        <f>J2357=VLOOKUP($A2357,'Vals 0505'!$A:$L,10,FALSE)</f>
        <v>1</v>
      </c>
      <c r="W2357" t="b">
        <f>K2357=VLOOKUP($A2357,'Vals 0505'!$A:$L,11,FALSE)</f>
        <v>1</v>
      </c>
      <c r="X2357" t="b">
        <f>L2357=VLOOKUP($A2357,'Vals 0505'!$A:$L,12,FALSE)</f>
        <v>1</v>
      </c>
      <c r="Y2357">
        <f t="shared" si="36"/>
        <v>16714</v>
      </c>
    </row>
    <row r="2358" spans="1:26">
      <c r="A2358" s="4">
        <v>16715</v>
      </c>
      <c r="B2358" s="5" t="s">
        <v>376</v>
      </c>
      <c r="C2358" s="5" t="s">
        <v>34</v>
      </c>
      <c r="D2358" s="5" t="s">
        <v>37</v>
      </c>
      <c r="E2358" s="4"/>
      <c r="F2358" s="5"/>
      <c r="G2358" s="4"/>
      <c r="H2358" s="5" t="s">
        <v>379</v>
      </c>
      <c r="I2358" s="5" t="s">
        <v>408</v>
      </c>
      <c r="J2358" s="5" t="s">
        <v>284</v>
      </c>
      <c r="K2358" s="5" t="s">
        <v>442</v>
      </c>
      <c r="L2358" s="5" t="s">
        <v>17</v>
      </c>
      <c r="M2358" t="b">
        <f>A2358=VLOOKUP($A2358,'Vals 0505'!$A:$L,1,FALSE)</f>
        <v>1</v>
      </c>
      <c r="N2358" t="b">
        <f>B2358=VLOOKUP($A2358,'Vals 0505'!$A:$L,2,FALSE)</f>
        <v>1</v>
      </c>
      <c r="O2358" t="b">
        <f>C2358=VLOOKUP($A2358,'Vals 0505'!$A:$L,3,FALSE)</f>
        <v>1</v>
      </c>
      <c r="P2358" t="b">
        <f>D2358=VLOOKUP($A2358,'Vals 0505'!$A:$L,4,FALSE)</f>
        <v>1</v>
      </c>
      <c r="Q2358" t="b">
        <f>E2358=VLOOKUP($A2358,'Vals 0505'!$A:$L,5,FALSE)</f>
        <v>1</v>
      </c>
      <c r="R2358" t="b">
        <f>F2358=VLOOKUP($A2358,'Vals 0505'!$A:$L,6,FALSE)</f>
        <v>1</v>
      </c>
      <c r="S2358" t="b">
        <f>G2358=VLOOKUP($A2358,'Vals 0505'!$A:$L,7,FALSE)</f>
        <v>1</v>
      </c>
      <c r="T2358" t="b">
        <f>H2358=VLOOKUP($A2358,'Vals 0505'!$A:$L,8,FALSE)</f>
        <v>1</v>
      </c>
      <c r="U2358" t="b">
        <f>I2358=VLOOKUP($A2358,'Vals 0505'!$A:$L,9,FALSE)</f>
        <v>1</v>
      </c>
      <c r="V2358" t="b">
        <f>J2358=VLOOKUP($A2358,'Vals 0505'!$A:$L,10,FALSE)</f>
        <v>1</v>
      </c>
      <c r="W2358" t="b">
        <f>K2358=VLOOKUP($A2358,'Vals 0505'!$A:$L,11,FALSE)</f>
        <v>1</v>
      </c>
      <c r="X2358" t="b">
        <f>L2358=VLOOKUP($A2358,'Vals 0505'!$A:$L,12,FALSE)</f>
        <v>1</v>
      </c>
      <c r="Y2358">
        <f t="shared" si="36"/>
        <v>16715</v>
      </c>
    </row>
    <row r="2359" spans="1:26">
      <c r="A2359" s="4">
        <v>16716</v>
      </c>
      <c r="B2359" s="5" t="s">
        <v>376</v>
      </c>
      <c r="C2359" s="5" t="s">
        <v>31</v>
      </c>
      <c r="D2359" s="5"/>
      <c r="E2359" s="4"/>
      <c r="F2359" s="5"/>
      <c r="G2359" s="4"/>
      <c r="H2359" s="5" t="s">
        <v>32</v>
      </c>
      <c r="I2359" s="5" t="s">
        <v>411</v>
      </c>
      <c r="J2359" s="5" t="s">
        <v>284</v>
      </c>
      <c r="K2359" s="5" t="s">
        <v>776</v>
      </c>
      <c r="L2359" s="5" t="s">
        <v>17</v>
      </c>
      <c r="M2359" t="b">
        <f>A2359=VLOOKUP($A2359,'Vals 0505'!$A:$L,1,FALSE)</f>
        <v>1</v>
      </c>
      <c r="N2359" t="b">
        <f>B2359=VLOOKUP($A2359,'Vals 0505'!$A:$L,2,FALSE)</f>
        <v>1</v>
      </c>
      <c r="O2359" t="b">
        <f>C2359=VLOOKUP($A2359,'Vals 0505'!$A:$L,3,FALSE)</f>
        <v>1</v>
      </c>
      <c r="P2359" t="b">
        <f>D2359=VLOOKUP($A2359,'Vals 0505'!$A:$L,4,FALSE)</f>
        <v>1</v>
      </c>
      <c r="Q2359" t="b">
        <f>E2359=VLOOKUP($A2359,'Vals 0505'!$A:$L,5,FALSE)</f>
        <v>1</v>
      </c>
      <c r="R2359" t="b">
        <f>F2359=VLOOKUP($A2359,'Vals 0505'!$A:$L,6,FALSE)</f>
        <v>1</v>
      </c>
      <c r="S2359" t="b">
        <f>G2359=VLOOKUP($A2359,'Vals 0505'!$A:$L,7,FALSE)</f>
        <v>1</v>
      </c>
      <c r="T2359" t="b">
        <f>H2359=VLOOKUP($A2359,'Vals 0505'!$A:$L,8,FALSE)</f>
        <v>1</v>
      </c>
      <c r="U2359" t="b">
        <f>I2359=VLOOKUP($A2359,'Vals 0505'!$A:$L,9,FALSE)</f>
        <v>1</v>
      </c>
      <c r="V2359" t="b">
        <f>J2359=VLOOKUP($A2359,'Vals 0505'!$A:$L,10,FALSE)</f>
        <v>0</v>
      </c>
      <c r="W2359" t="b">
        <f>K2359=VLOOKUP($A2359,'Vals 0505'!$A:$L,11,FALSE)</f>
        <v>1</v>
      </c>
      <c r="X2359" t="b">
        <f>L2359=VLOOKUP($A2359,'Vals 0505'!$A:$L,12,FALSE)</f>
        <v>1</v>
      </c>
      <c r="Y2359">
        <f t="shared" si="36"/>
        <v>16716</v>
      </c>
      <c r="Z2359" t="str">
        <f>VLOOKUP($A2359,'Vals 0505'!$A:$L,10,FALSE)</f>
        <v>Medium</v>
      </c>
    </row>
    <row r="2360" spans="1:26">
      <c r="A2360" s="3">
        <v>16717</v>
      </c>
      <c r="B2360" s="5" t="s">
        <v>376</v>
      </c>
      <c r="C2360" s="5" t="s">
        <v>31</v>
      </c>
      <c r="D2360" s="5"/>
      <c r="E2360" s="4"/>
      <c r="F2360" s="5"/>
      <c r="G2360" s="4"/>
      <c r="H2360" s="5" t="s">
        <v>32</v>
      </c>
      <c r="I2360" s="5" t="s">
        <v>411</v>
      </c>
      <c r="J2360" s="5" t="s">
        <v>284</v>
      </c>
      <c r="K2360" s="5" t="s">
        <v>987</v>
      </c>
      <c r="L2360" s="5" t="s">
        <v>17</v>
      </c>
      <c r="M2360" t="b">
        <f>A2360=VLOOKUP($A2360,'Vals 0505'!$A:$L,1,FALSE)</f>
        <v>1</v>
      </c>
      <c r="N2360" t="b">
        <f>B2360=VLOOKUP($A2360,'Vals 0505'!$A:$L,2,FALSE)</f>
        <v>1</v>
      </c>
      <c r="O2360" t="b">
        <f>C2360=VLOOKUP($A2360,'Vals 0505'!$A:$L,3,FALSE)</f>
        <v>1</v>
      </c>
      <c r="P2360" t="b">
        <f>D2360=VLOOKUP($A2360,'Vals 0505'!$A:$L,4,FALSE)</f>
        <v>1</v>
      </c>
      <c r="Q2360" t="b">
        <f>E2360=VLOOKUP($A2360,'Vals 0505'!$A:$L,5,FALSE)</f>
        <v>1</v>
      </c>
      <c r="R2360" t="b">
        <f>F2360=VLOOKUP($A2360,'Vals 0505'!$A:$L,6,FALSE)</f>
        <v>1</v>
      </c>
      <c r="S2360" t="b">
        <f>G2360=VLOOKUP($A2360,'Vals 0505'!$A:$L,7,FALSE)</f>
        <v>1</v>
      </c>
      <c r="T2360" t="b">
        <f>H2360=VLOOKUP($A2360,'Vals 0505'!$A:$L,8,FALSE)</f>
        <v>1</v>
      </c>
      <c r="U2360" t="b">
        <f>I2360=VLOOKUP($A2360,'Vals 0505'!$A:$L,9,FALSE)</f>
        <v>1</v>
      </c>
      <c r="V2360" t="b">
        <f>J2360=VLOOKUP($A2360,'Vals 0505'!$A:$L,10,FALSE)</f>
        <v>0</v>
      </c>
      <c r="W2360" t="b">
        <f>K2360=VLOOKUP($A2360,'Vals 0505'!$A:$L,11,FALSE)</f>
        <v>1</v>
      </c>
      <c r="X2360" t="b">
        <f>L2360=VLOOKUP($A2360,'Vals 0505'!$A:$L,12,FALSE)</f>
        <v>1</v>
      </c>
      <c r="Y2360">
        <f t="shared" si="36"/>
        <v>16717</v>
      </c>
      <c r="Z2360" t="str">
        <f>VLOOKUP($A2360,'Vals 0505'!$A:$L,10,FALSE)</f>
        <v>Medium</v>
      </c>
    </row>
    <row r="2361" spans="1:26">
      <c r="A2361" s="3">
        <v>16718</v>
      </c>
      <c r="B2361" s="5" t="s">
        <v>376</v>
      </c>
      <c r="C2361" s="5" t="s">
        <v>34</v>
      </c>
      <c r="D2361" s="5" t="s">
        <v>37</v>
      </c>
      <c r="E2361" s="4"/>
      <c r="F2361" s="5"/>
      <c r="G2361" s="4"/>
      <c r="H2361" s="5" t="s">
        <v>379</v>
      </c>
      <c r="I2361" s="5" t="s">
        <v>405</v>
      </c>
      <c r="J2361" s="5" t="s">
        <v>284</v>
      </c>
      <c r="K2361" s="5" t="s">
        <v>444</v>
      </c>
      <c r="L2361" s="5" t="s">
        <v>17</v>
      </c>
      <c r="M2361" t="b">
        <f>A2361=VLOOKUP($A2361,'Vals 0505'!$A:$L,1,FALSE)</f>
        <v>1</v>
      </c>
      <c r="N2361" t="b">
        <f>B2361=VLOOKUP($A2361,'Vals 0505'!$A:$L,2,FALSE)</f>
        <v>1</v>
      </c>
      <c r="O2361" t="b">
        <f>C2361=VLOOKUP($A2361,'Vals 0505'!$A:$L,3,FALSE)</f>
        <v>1</v>
      </c>
      <c r="P2361" t="b">
        <f>D2361=VLOOKUP($A2361,'Vals 0505'!$A:$L,4,FALSE)</f>
        <v>1</v>
      </c>
      <c r="Q2361" t="b">
        <f>E2361=VLOOKUP($A2361,'Vals 0505'!$A:$L,5,FALSE)</f>
        <v>1</v>
      </c>
      <c r="R2361" t="b">
        <f>F2361=VLOOKUP($A2361,'Vals 0505'!$A:$L,6,FALSE)</f>
        <v>1</v>
      </c>
      <c r="S2361" t="b">
        <f>G2361=VLOOKUP($A2361,'Vals 0505'!$A:$L,7,FALSE)</f>
        <v>1</v>
      </c>
      <c r="T2361" t="b">
        <f>H2361=VLOOKUP($A2361,'Vals 0505'!$A:$L,8,FALSE)</f>
        <v>1</v>
      </c>
      <c r="U2361" t="b">
        <f>I2361=VLOOKUP($A2361,'Vals 0505'!$A:$L,9,FALSE)</f>
        <v>1</v>
      </c>
      <c r="V2361" t="b">
        <f>J2361=VLOOKUP($A2361,'Vals 0505'!$A:$L,10,FALSE)</f>
        <v>1</v>
      </c>
      <c r="W2361" t="b">
        <f>K2361=VLOOKUP($A2361,'Vals 0505'!$A:$L,11,FALSE)</f>
        <v>1</v>
      </c>
      <c r="X2361" t="b">
        <f>L2361=VLOOKUP($A2361,'Vals 0505'!$A:$L,12,FALSE)</f>
        <v>1</v>
      </c>
      <c r="Y2361">
        <f t="shared" si="36"/>
        <v>16718</v>
      </c>
    </row>
    <row r="2362" spans="1:26">
      <c r="A2362" s="3">
        <v>16719</v>
      </c>
      <c r="B2362" s="5" t="s">
        <v>376</v>
      </c>
      <c r="C2362" s="5" t="s">
        <v>34</v>
      </c>
      <c r="D2362" s="5" t="s">
        <v>35</v>
      </c>
      <c r="E2362" s="4"/>
      <c r="F2362" s="5"/>
      <c r="G2362" s="4"/>
      <c r="H2362" s="5" t="s">
        <v>379</v>
      </c>
      <c r="I2362" s="5" t="s">
        <v>408</v>
      </c>
      <c r="J2362" s="5" t="s">
        <v>284</v>
      </c>
      <c r="K2362" s="5" t="s">
        <v>1041</v>
      </c>
      <c r="L2362" s="5" t="s">
        <v>17</v>
      </c>
      <c r="M2362" t="b">
        <f>A2362=VLOOKUP($A2362,'Vals 0505'!$A:$L,1,FALSE)</f>
        <v>1</v>
      </c>
      <c r="N2362" t="b">
        <f>B2362=VLOOKUP($A2362,'Vals 0505'!$A:$L,2,FALSE)</f>
        <v>1</v>
      </c>
      <c r="O2362" t="b">
        <f>C2362=VLOOKUP($A2362,'Vals 0505'!$A:$L,3,FALSE)</f>
        <v>1</v>
      </c>
      <c r="P2362" t="b">
        <f>D2362=VLOOKUP($A2362,'Vals 0505'!$A:$L,4,FALSE)</f>
        <v>1</v>
      </c>
      <c r="Q2362" t="b">
        <f>E2362=VLOOKUP($A2362,'Vals 0505'!$A:$L,5,FALSE)</f>
        <v>1</v>
      </c>
      <c r="R2362" t="b">
        <f>F2362=VLOOKUP($A2362,'Vals 0505'!$A:$L,6,FALSE)</f>
        <v>1</v>
      </c>
      <c r="S2362" t="b">
        <f>G2362=VLOOKUP($A2362,'Vals 0505'!$A:$L,7,FALSE)</f>
        <v>1</v>
      </c>
      <c r="T2362" t="b">
        <f>H2362=VLOOKUP($A2362,'Vals 0505'!$A:$L,8,FALSE)</f>
        <v>1</v>
      </c>
      <c r="U2362" t="b">
        <f>I2362=VLOOKUP($A2362,'Vals 0505'!$A:$L,9,FALSE)</f>
        <v>1</v>
      </c>
      <c r="V2362" t="b">
        <f>J2362=VLOOKUP($A2362,'Vals 0505'!$A:$L,10,FALSE)</f>
        <v>1</v>
      </c>
      <c r="W2362" t="b">
        <f>K2362=VLOOKUP($A2362,'Vals 0505'!$A:$L,11,FALSE)</f>
        <v>1</v>
      </c>
      <c r="X2362" t="b">
        <f>L2362=VLOOKUP($A2362,'Vals 0505'!$A:$L,12,FALSE)</f>
        <v>1</v>
      </c>
      <c r="Y2362">
        <f t="shared" si="36"/>
        <v>16719</v>
      </c>
    </row>
    <row r="2363" spans="1:26">
      <c r="A2363" s="4">
        <v>16720</v>
      </c>
      <c r="B2363" s="5" t="s">
        <v>376</v>
      </c>
      <c r="C2363" s="5" t="s">
        <v>31</v>
      </c>
      <c r="D2363" s="5"/>
      <c r="E2363" s="4"/>
      <c r="F2363" s="5"/>
      <c r="G2363" s="4"/>
      <c r="H2363" s="5" t="s">
        <v>32</v>
      </c>
      <c r="I2363" s="5" t="s">
        <v>412</v>
      </c>
      <c r="J2363" s="5" t="s">
        <v>284</v>
      </c>
      <c r="K2363" s="5" t="s">
        <v>776</v>
      </c>
      <c r="L2363" s="5" t="s">
        <v>17</v>
      </c>
      <c r="M2363" t="b">
        <f>A2363=VLOOKUP($A2363,'Vals 0505'!$A:$L,1,FALSE)</f>
        <v>1</v>
      </c>
      <c r="N2363" t="b">
        <f>B2363=VLOOKUP($A2363,'Vals 0505'!$A:$L,2,FALSE)</f>
        <v>1</v>
      </c>
      <c r="O2363" t="b">
        <f>C2363=VLOOKUP($A2363,'Vals 0505'!$A:$L,3,FALSE)</f>
        <v>1</v>
      </c>
      <c r="P2363" t="b">
        <f>D2363=VLOOKUP($A2363,'Vals 0505'!$A:$L,4,FALSE)</f>
        <v>1</v>
      </c>
      <c r="Q2363" t="b">
        <f>E2363=VLOOKUP($A2363,'Vals 0505'!$A:$L,5,FALSE)</f>
        <v>1</v>
      </c>
      <c r="R2363" t="b">
        <f>F2363=VLOOKUP($A2363,'Vals 0505'!$A:$L,6,FALSE)</f>
        <v>1</v>
      </c>
      <c r="S2363" t="b">
        <f>G2363=VLOOKUP($A2363,'Vals 0505'!$A:$L,7,FALSE)</f>
        <v>1</v>
      </c>
      <c r="T2363" t="b">
        <f>H2363=VLOOKUP($A2363,'Vals 0505'!$A:$L,8,FALSE)</f>
        <v>1</v>
      </c>
      <c r="U2363" t="b">
        <f>I2363=VLOOKUP($A2363,'Vals 0505'!$A:$L,9,FALSE)</f>
        <v>1</v>
      </c>
      <c r="V2363" t="b">
        <f>J2363=VLOOKUP($A2363,'Vals 0505'!$A:$L,10,FALSE)</f>
        <v>0</v>
      </c>
      <c r="W2363" t="b">
        <f>K2363=VLOOKUP($A2363,'Vals 0505'!$A:$L,11,FALSE)</f>
        <v>1</v>
      </c>
      <c r="X2363" t="b">
        <f>L2363=VLOOKUP($A2363,'Vals 0505'!$A:$L,12,FALSE)</f>
        <v>1</v>
      </c>
      <c r="Y2363">
        <f t="shared" si="36"/>
        <v>16720</v>
      </c>
      <c r="Z2363" t="str">
        <f>VLOOKUP($A2363,'Vals 0505'!$A:$L,10,FALSE)</f>
        <v>Medium</v>
      </c>
    </row>
    <row r="2364" spans="1:26">
      <c r="A2364" s="3">
        <v>16721</v>
      </c>
      <c r="B2364" s="5" t="s">
        <v>376</v>
      </c>
      <c r="C2364" s="5" t="s">
        <v>31</v>
      </c>
      <c r="D2364" s="5"/>
      <c r="E2364" s="4"/>
      <c r="F2364" s="5"/>
      <c r="G2364" s="4"/>
      <c r="H2364" s="5" t="s">
        <v>32</v>
      </c>
      <c r="I2364" s="5" t="s">
        <v>413</v>
      </c>
      <c r="J2364" s="5" t="s">
        <v>284</v>
      </c>
      <c r="K2364" s="5" t="s">
        <v>776</v>
      </c>
      <c r="L2364" s="5" t="s">
        <v>17</v>
      </c>
      <c r="M2364" t="b">
        <f>A2364=VLOOKUP($A2364,'Vals 0505'!$A:$L,1,FALSE)</f>
        <v>1</v>
      </c>
      <c r="N2364" t="b">
        <f>B2364=VLOOKUP($A2364,'Vals 0505'!$A:$L,2,FALSE)</f>
        <v>1</v>
      </c>
      <c r="O2364" t="b">
        <f>C2364=VLOOKUP($A2364,'Vals 0505'!$A:$L,3,FALSE)</f>
        <v>1</v>
      </c>
      <c r="P2364" t="b">
        <f>D2364=VLOOKUP($A2364,'Vals 0505'!$A:$L,4,FALSE)</f>
        <v>1</v>
      </c>
      <c r="Q2364" t="b">
        <f>E2364=VLOOKUP($A2364,'Vals 0505'!$A:$L,5,FALSE)</f>
        <v>1</v>
      </c>
      <c r="R2364" t="b">
        <f>F2364=VLOOKUP($A2364,'Vals 0505'!$A:$L,6,FALSE)</f>
        <v>1</v>
      </c>
      <c r="S2364" t="b">
        <f>G2364=VLOOKUP($A2364,'Vals 0505'!$A:$L,7,FALSE)</f>
        <v>1</v>
      </c>
      <c r="T2364" t="b">
        <f>H2364=VLOOKUP($A2364,'Vals 0505'!$A:$L,8,FALSE)</f>
        <v>1</v>
      </c>
      <c r="U2364" t="b">
        <f>I2364=VLOOKUP($A2364,'Vals 0505'!$A:$L,9,FALSE)</f>
        <v>1</v>
      </c>
      <c r="V2364" t="b">
        <f>J2364=VLOOKUP($A2364,'Vals 0505'!$A:$L,10,FALSE)</f>
        <v>0</v>
      </c>
      <c r="W2364" t="b">
        <f>K2364=VLOOKUP($A2364,'Vals 0505'!$A:$L,11,FALSE)</f>
        <v>1</v>
      </c>
      <c r="X2364" t="b">
        <f>L2364=VLOOKUP($A2364,'Vals 0505'!$A:$L,12,FALSE)</f>
        <v>1</v>
      </c>
      <c r="Y2364">
        <f t="shared" si="36"/>
        <v>16721</v>
      </c>
      <c r="Z2364" t="str">
        <f>VLOOKUP($A2364,'Vals 0505'!$A:$L,10,FALSE)</f>
        <v>Medium</v>
      </c>
    </row>
    <row r="2365" spans="1:26">
      <c r="A2365" s="4">
        <v>16722</v>
      </c>
      <c r="B2365" s="5" t="s">
        <v>376</v>
      </c>
      <c r="C2365" s="5" t="s">
        <v>31</v>
      </c>
      <c r="D2365" s="5"/>
      <c r="E2365" s="4"/>
      <c r="F2365" s="5"/>
      <c r="G2365" s="4"/>
      <c r="H2365" s="5" t="s">
        <v>32</v>
      </c>
      <c r="I2365" s="5" t="s">
        <v>413</v>
      </c>
      <c r="J2365" s="5" t="s">
        <v>284</v>
      </c>
      <c r="K2365" s="5" t="s">
        <v>987</v>
      </c>
      <c r="L2365" s="5" t="s">
        <v>17</v>
      </c>
      <c r="M2365" t="b">
        <f>A2365=VLOOKUP($A2365,'Vals 0505'!$A:$L,1,FALSE)</f>
        <v>1</v>
      </c>
      <c r="N2365" t="b">
        <f>B2365=VLOOKUP($A2365,'Vals 0505'!$A:$L,2,FALSE)</f>
        <v>1</v>
      </c>
      <c r="O2365" t="b">
        <f>C2365=VLOOKUP($A2365,'Vals 0505'!$A:$L,3,FALSE)</f>
        <v>1</v>
      </c>
      <c r="P2365" t="b">
        <f>D2365=VLOOKUP($A2365,'Vals 0505'!$A:$L,4,FALSE)</f>
        <v>1</v>
      </c>
      <c r="Q2365" t="b">
        <f>E2365=VLOOKUP($A2365,'Vals 0505'!$A:$L,5,FALSE)</f>
        <v>1</v>
      </c>
      <c r="R2365" t="b">
        <f>F2365=VLOOKUP($A2365,'Vals 0505'!$A:$L,6,FALSE)</f>
        <v>1</v>
      </c>
      <c r="S2365" t="b">
        <f>G2365=VLOOKUP($A2365,'Vals 0505'!$A:$L,7,FALSE)</f>
        <v>1</v>
      </c>
      <c r="T2365" t="b">
        <f>H2365=VLOOKUP($A2365,'Vals 0505'!$A:$L,8,FALSE)</f>
        <v>1</v>
      </c>
      <c r="U2365" t="b">
        <f>I2365=VLOOKUP($A2365,'Vals 0505'!$A:$L,9,FALSE)</f>
        <v>1</v>
      </c>
      <c r="V2365" t="b">
        <f>J2365=VLOOKUP($A2365,'Vals 0505'!$A:$L,10,FALSE)</f>
        <v>0</v>
      </c>
      <c r="W2365" t="b">
        <f>K2365=VLOOKUP($A2365,'Vals 0505'!$A:$L,11,FALSE)</f>
        <v>1</v>
      </c>
      <c r="X2365" t="b">
        <f>L2365=VLOOKUP($A2365,'Vals 0505'!$A:$L,12,FALSE)</f>
        <v>1</v>
      </c>
      <c r="Y2365">
        <f t="shared" si="36"/>
        <v>16722</v>
      </c>
      <c r="Z2365" t="str">
        <f>VLOOKUP($A2365,'Vals 0505'!$A:$L,10,FALSE)</f>
        <v>Medium</v>
      </c>
    </row>
    <row r="2366" spans="1:26">
      <c r="A2366" s="4">
        <v>16723</v>
      </c>
      <c r="B2366" s="5" t="s">
        <v>376</v>
      </c>
      <c r="C2366" s="5" t="s">
        <v>34</v>
      </c>
      <c r="D2366" s="5" t="s">
        <v>35</v>
      </c>
      <c r="E2366" s="4"/>
      <c r="F2366" s="5"/>
      <c r="G2366" s="4"/>
      <c r="H2366" s="5" t="s">
        <v>379</v>
      </c>
      <c r="I2366" s="5" t="s">
        <v>405</v>
      </c>
      <c r="J2366" s="5" t="s">
        <v>284</v>
      </c>
      <c r="K2366" s="5" t="s">
        <v>1043</v>
      </c>
      <c r="L2366" s="5" t="s">
        <v>17</v>
      </c>
      <c r="M2366" t="b">
        <f>A2366=VLOOKUP($A2366,'Vals 0505'!$A:$L,1,FALSE)</f>
        <v>1</v>
      </c>
      <c r="N2366" t="b">
        <f>B2366=VLOOKUP($A2366,'Vals 0505'!$A:$L,2,FALSE)</f>
        <v>1</v>
      </c>
      <c r="O2366" t="b">
        <f>C2366=VLOOKUP($A2366,'Vals 0505'!$A:$L,3,FALSE)</f>
        <v>1</v>
      </c>
      <c r="P2366" t="b">
        <f>D2366=VLOOKUP($A2366,'Vals 0505'!$A:$L,4,FALSE)</f>
        <v>1</v>
      </c>
      <c r="Q2366" t="b">
        <f>E2366=VLOOKUP($A2366,'Vals 0505'!$A:$L,5,FALSE)</f>
        <v>1</v>
      </c>
      <c r="R2366" t="b">
        <f>F2366=VLOOKUP($A2366,'Vals 0505'!$A:$L,6,FALSE)</f>
        <v>1</v>
      </c>
      <c r="S2366" t="b">
        <f>G2366=VLOOKUP($A2366,'Vals 0505'!$A:$L,7,FALSE)</f>
        <v>1</v>
      </c>
      <c r="T2366" t="b">
        <f>H2366=VLOOKUP($A2366,'Vals 0505'!$A:$L,8,FALSE)</f>
        <v>1</v>
      </c>
      <c r="U2366" t="b">
        <f>I2366=VLOOKUP($A2366,'Vals 0505'!$A:$L,9,FALSE)</f>
        <v>1</v>
      </c>
      <c r="V2366" t="b">
        <f>J2366=VLOOKUP($A2366,'Vals 0505'!$A:$L,10,FALSE)</f>
        <v>1</v>
      </c>
      <c r="W2366" t="b">
        <f>K2366=VLOOKUP($A2366,'Vals 0505'!$A:$L,11,FALSE)</f>
        <v>1</v>
      </c>
      <c r="X2366" t="b">
        <f>L2366=VLOOKUP($A2366,'Vals 0505'!$A:$L,12,FALSE)</f>
        <v>1</v>
      </c>
      <c r="Y2366">
        <f t="shared" si="36"/>
        <v>16723</v>
      </c>
    </row>
    <row r="2367" spans="1:26">
      <c r="A2367" s="4">
        <v>16724</v>
      </c>
      <c r="B2367" s="5" t="s">
        <v>376</v>
      </c>
      <c r="C2367" s="5" t="s">
        <v>34</v>
      </c>
      <c r="D2367" s="5" t="s">
        <v>37</v>
      </c>
      <c r="E2367" s="4"/>
      <c r="F2367" s="5"/>
      <c r="G2367" s="4"/>
      <c r="H2367" s="5" t="s">
        <v>379</v>
      </c>
      <c r="I2367" s="5" t="s">
        <v>408</v>
      </c>
      <c r="J2367" s="5" t="s">
        <v>284</v>
      </c>
      <c r="K2367" s="5" t="s">
        <v>443</v>
      </c>
      <c r="L2367" s="5" t="s">
        <v>17</v>
      </c>
      <c r="M2367" t="b">
        <f>A2367=VLOOKUP($A2367,'Vals 0505'!$A:$L,1,FALSE)</f>
        <v>1</v>
      </c>
      <c r="N2367" t="b">
        <f>B2367=VLOOKUP($A2367,'Vals 0505'!$A:$L,2,FALSE)</f>
        <v>1</v>
      </c>
      <c r="O2367" t="b">
        <f>C2367=VLOOKUP($A2367,'Vals 0505'!$A:$L,3,FALSE)</f>
        <v>1</v>
      </c>
      <c r="P2367" t="b">
        <f>D2367=VLOOKUP($A2367,'Vals 0505'!$A:$L,4,FALSE)</f>
        <v>1</v>
      </c>
      <c r="Q2367" t="b">
        <f>E2367=VLOOKUP($A2367,'Vals 0505'!$A:$L,5,FALSE)</f>
        <v>1</v>
      </c>
      <c r="R2367" t="b">
        <f>F2367=VLOOKUP($A2367,'Vals 0505'!$A:$L,6,FALSE)</f>
        <v>1</v>
      </c>
      <c r="S2367" t="b">
        <f>G2367=VLOOKUP($A2367,'Vals 0505'!$A:$L,7,FALSE)</f>
        <v>1</v>
      </c>
      <c r="T2367" t="b">
        <f>H2367=VLOOKUP($A2367,'Vals 0505'!$A:$L,8,FALSE)</f>
        <v>1</v>
      </c>
      <c r="U2367" t="b">
        <f>I2367=VLOOKUP($A2367,'Vals 0505'!$A:$L,9,FALSE)</f>
        <v>1</v>
      </c>
      <c r="V2367" t="b">
        <f>J2367=VLOOKUP($A2367,'Vals 0505'!$A:$L,10,FALSE)</f>
        <v>1</v>
      </c>
      <c r="W2367" t="b">
        <f>K2367=VLOOKUP($A2367,'Vals 0505'!$A:$L,11,FALSE)</f>
        <v>1</v>
      </c>
      <c r="X2367" t="b">
        <f>L2367=VLOOKUP($A2367,'Vals 0505'!$A:$L,12,FALSE)</f>
        <v>1</v>
      </c>
      <c r="Y2367">
        <f t="shared" si="36"/>
        <v>16724</v>
      </c>
    </row>
    <row r="2368" spans="1:26">
      <c r="A2368" s="3">
        <v>16725</v>
      </c>
      <c r="B2368" s="5" t="s">
        <v>376</v>
      </c>
      <c r="C2368" s="5" t="s">
        <v>31</v>
      </c>
      <c r="D2368" s="5"/>
      <c r="E2368" s="4"/>
      <c r="F2368" s="5"/>
      <c r="G2368" s="4"/>
      <c r="H2368" s="5" t="s">
        <v>32</v>
      </c>
      <c r="I2368" s="5" t="s">
        <v>414</v>
      </c>
      <c r="J2368" s="5" t="s">
        <v>284</v>
      </c>
      <c r="K2368" s="5" t="s">
        <v>776</v>
      </c>
      <c r="L2368" s="5" t="s">
        <v>17</v>
      </c>
      <c r="M2368" t="b">
        <f>A2368=VLOOKUP($A2368,'Vals 0505'!$A:$L,1,FALSE)</f>
        <v>1</v>
      </c>
      <c r="N2368" t="b">
        <f>B2368=VLOOKUP($A2368,'Vals 0505'!$A:$L,2,FALSE)</f>
        <v>1</v>
      </c>
      <c r="O2368" t="b">
        <f>C2368=VLOOKUP($A2368,'Vals 0505'!$A:$L,3,FALSE)</f>
        <v>1</v>
      </c>
      <c r="P2368" t="b">
        <f>D2368=VLOOKUP($A2368,'Vals 0505'!$A:$L,4,FALSE)</f>
        <v>1</v>
      </c>
      <c r="Q2368" t="b">
        <f>E2368=VLOOKUP($A2368,'Vals 0505'!$A:$L,5,FALSE)</f>
        <v>1</v>
      </c>
      <c r="R2368" t="b">
        <f>F2368=VLOOKUP($A2368,'Vals 0505'!$A:$L,6,FALSE)</f>
        <v>1</v>
      </c>
      <c r="S2368" t="b">
        <f>G2368=VLOOKUP($A2368,'Vals 0505'!$A:$L,7,FALSE)</f>
        <v>1</v>
      </c>
      <c r="T2368" t="b">
        <f>H2368=VLOOKUP($A2368,'Vals 0505'!$A:$L,8,FALSE)</f>
        <v>1</v>
      </c>
      <c r="U2368" t="b">
        <f>I2368=VLOOKUP($A2368,'Vals 0505'!$A:$L,9,FALSE)</f>
        <v>1</v>
      </c>
      <c r="V2368" t="b">
        <f>J2368=VLOOKUP($A2368,'Vals 0505'!$A:$L,10,FALSE)</f>
        <v>0</v>
      </c>
      <c r="W2368" t="b">
        <f>K2368=VLOOKUP($A2368,'Vals 0505'!$A:$L,11,FALSE)</f>
        <v>1</v>
      </c>
      <c r="X2368" t="b">
        <f>L2368=VLOOKUP($A2368,'Vals 0505'!$A:$L,12,FALSE)</f>
        <v>1</v>
      </c>
      <c r="Y2368">
        <f t="shared" si="36"/>
        <v>16725</v>
      </c>
      <c r="Z2368" t="str">
        <f>VLOOKUP($A2368,'Vals 0505'!$A:$L,10,FALSE)</f>
        <v>Medium</v>
      </c>
    </row>
    <row r="2369" spans="1:26">
      <c r="A2369" s="4">
        <v>16726</v>
      </c>
      <c r="B2369" s="5" t="s">
        <v>376</v>
      </c>
      <c r="C2369" s="5" t="s">
        <v>31</v>
      </c>
      <c r="D2369" s="5"/>
      <c r="E2369" s="4"/>
      <c r="F2369" s="5"/>
      <c r="G2369" s="4"/>
      <c r="H2369" s="5" t="s">
        <v>32</v>
      </c>
      <c r="I2369" s="5" t="s">
        <v>414</v>
      </c>
      <c r="J2369" s="5" t="s">
        <v>284</v>
      </c>
      <c r="K2369" s="5" t="s">
        <v>987</v>
      </c>
      <c r="L2369" s="5" t="s">
        <v>17</v>
      </c>
      <c r="M2369" t="b">
        <f>A2369=VLOOKUP($A2369,'Vals 0505'!$A:$L,1,FALSE)</f>
        <v>1</v>
      </c>
      <c r="N2369" t="b">
        <f>B2369=VLOOKUP($A2369,'Vals 0505'!$A:$L,2,FALSE)</f>
        <v>1</v>
      </c>
      <c r="O2369" t="b">
        <f>C2369=VLOOKUP($A2369,'Vals 0505'!$A:$L,3,FALSE)</f>
        <v>1</v>
      </c>
      <c r="P2369" t="b">
        <f>D2369=VLOOKUP($A2369,'Vals 0505'!$A:$L,4,FALSE)</f>
        <v>1</v>
      </c>
      <c r="Q2369" t="b">
        <f>E2369=VLOOKUP($A2369,'Vals 0505'!$A:$L,5,FALSE)</f>
        <v>1</v>
      </c>
      <c r="R2369" t="b">
        <f>F2369=VLOOKUP($A2369,'Vals 0505'!$A:$L,6,FALSE)</f>
        <v>1</v>
      </c>
      <c r="S2369" t="b">
        <f>G2369=VLOOKUP($A2369,'Vals 0505'!$A:$L,7,FALSE)</f>
        <v>1</v>
      </c>
      <c r="T2369" t="b">
        <f>H2369=VLOOKUP($A2369,'Vals 0505'!$A:$L,8,FALSE)</f>
        <v>1</v>
      </c>
      <c r="U2369" t="b">
        <f>I2369=VLOOKUP($A2369,'Vals 0505'!$A:$L,9,FALSE)</f>
        <v>1</v>
      </c>
      <c r="V2369" t="b">
        <f>J2369=VLOOKUP($A2369,'Vals 0505'!$A:$L,10,FALSE)</f>
        <v>0</v>
      </c>
      <c r="W2369" t="b">
        <f>K2369=VLOOKUP($A2369,'Vals 0505'!$A:$L,11,FALSE)</f>
        <v>1</v>
      </c>
      <c r="X2369" t="b">
        <f>L2369=VLOOKUP($A2369,'Vals 0505'!$A:$L,12,FALSE)</f>
        <v>1</v>
      </c>
      <c r="Y2369">
        <f t="shared" si="36"/>
        <v>16726</v>
      </c>
      <c r="Z2369" t="str">
        <f>VLOOKUP($A2369,'Vals 0505'!$A:$L,10,FALSE)</f>
        <v>Medium</v>
      </c>
    </row>
    <row r="2370" spans="1:26">
      <c r="A2370" s="3">
        <v>16727</v>
      </c>
      <c r="B2370" s="5" t="s">
        <v>376</v>
      </c>
      <c r="C2370" s="5" t="s">
        <v>34</v>
      </c>
      <c r="D2370" s="5" t="s">
        <v>37</v>
      </c>
      <c r="E2370" s="4"/>
      <c r="F2370" s="5"/>
      <c r="G2370" s="4"/>
      <c r="H2370" s="5" t="s">
        <v>379</v>
      </c>
      <c r="I2370" s="5" t="s">
        <v>407</v>
      </c>
      <c r="J2370" s="5" t="s">
        <v>284</v>
      </c>
      <c r="K2370" s="5" t="s">
        <v>441</v>
      </c>
      <c r="L2370" s="5" t="s">
        <v>17</v>
      </c>
      <c r="M2370" t="b">
        <f>A2370=VLOOKUP($A2370,'Vals 0505'!$A:$L,1,FALSE)</f>
        <v>1</v>
      </c>
      <c r="N2370" t="b">
        <f>B2370=VLOOKUP($A2370,'Vals 0505'!$A:$L,2,FALSE)</f>
        <v>1</v>
      </c>
      <c r="O2370" t="b">
        <f>C2370=VLOOKUP($A2370,'Vals 0505'!$A:$L,3,FALSE)</f>
        <v>1</v>
      </c>
      <c r="P2370" t="b">
        <f>D2370=VLOOKUP($A2370,'Vals 0505'!$A:$L,4,FALSE)</f>
        <v>1</v>
      </c>
      <c r="Q2370" t="b">
        <f>E2370=VLOOKUP($A2370,'Vals 0505'!$A:$L,5,FALSE)</f>
        <v>1</v>
      </c>
      <c r="R2370" t="b">
        <f>F2370=VLOOKUP($A2370,'Vals 0505'!$A:$L,6,FALSE)</f>
        <v>1</v>
      </c>
      <c r="S2370" t="b">
        <f>G2370=VLOOKUP($A2370,'Vals 0505'!$A:$L,7,FALSE)</f>
        <v>1</v>
      </c>
      <c r="T2370" t="b">
        <f>H2370=VLOOKUP($A2370,'Vals 0505'!$A:$L,8,FALSE)</f>
        <v>1</v>
      </c>
      <c r="U2370" t="b">
        <f>I2370=VLOOKUP($A2370,'Vals 0505'!$A:$L,9,FALSE)</f>
        <v>1</v>
      </c>
      <c r="V2370" t="b">
        <f>J2370=VLOOKUP($A2370,'Vals 0505'!$A:$L,10,FALSE)</f>
        <v>1</v>
      </c>
      <c r="W2370" t="b">
        <f>K2370=VLOOKUP($A2370,'Vals 0505'!$A:$L,11,FALSE)</f>
        <v>1</v>
      </c>
      <c r="X2370" t="b">
        <f>L2370=VLOOKUP($A2370,'Vals 0505'!$A:$L,12,FALSE)</f>
        <v>1</v>
      </c>
      <c r="Y2370">
        <f t="shared" si="36"/>
        <v>16727</v>
      </c>
    </row>
    <row r="2371" spans="1:26">
      <c r="A2371" s="3">
        <v>16728</v>
      </c>
      <c r="B2371" s="5" t="s">
        <v>376</v>
      </c>
      <c r="C2371" s="5" t="s">
        <v>34</v>
      </c>
      <c r="D2371" s="5" t="s">
        <v>37</v>
      </c>
      <c r="E2371" s="4"/>
      <c r="F2371" s="5"/>
      <c r="G2371" s="4"/>
      <c r="H2371" s="5" t="s">
        <v>379</v>
      </c>
      <c r="I2371" s="5" t="s">
        <v>408</v>
      </c>
      <c r="J2371" s="5" t="s">
        <v>284</v>
      </c>
      <c r="K2371" s="5" t="s">
        <v>444</v>
      </c>
      <c r="L2371" s="5" t="s">
        <v>17</v>
      </c>
      <c r="M2371" t="b">
        <f>A2371=VLOOKUP($A2371,'Vals 0505'!$A:$L,1,FALSE)</f>
        <v>1</v>
      </c>
      <c r="N2371" t="b">
        <f>B2371=VLOOKUP($A2371,'Vals 0505'!$A:$L,2,FALSE)</f>
        <v>1</v>
      </c>
      <c r="O2371" t="b">
        <f>C2371=VLOOKUP($A2371,'Vals 0505'!$A:$L,3,FALSE)</f>
        <v>1</v>
      </c>
      <c r="P2371" t="b">
        <f>D2371=VLOOKUP($A2371,'Vals 0505'!$A:$L,4,FALSE)</f>
        <v>1</v>
      </c>
      <c r="Q2371" t="b">
        <f>E2371=VLOOKUP($A2371,'Vals 0505'!$A:$L,5,FALSE)</f>
        <v>1</v>
      </c>
      <c r="R2371" t="b">
        <f>F2371=VLOOKUP($A2371,'Vals 0505'!$A:$L,6,FALSE)</f>
        <v>1</v>
      </c>
      <c r="S2371" t="b">
        <f>G2371=VLOOKUP($A2371,'Vals 0505'!$A:$L,7,FALSE)</f>
        <v>1</v>
      </c>
      <c r="T2371" t="b">
        <f>H2371=VLOOKUP($A2371,'Vals 0505'!$A:$L,8,FALSE)</f>
        <v>1</v>
      </c>
      <c r="U2371" t="b">
        <f>I2371=VLOOKUP($A2371,'Vals 0505'!$A:$L,9,FALSE)</f>
        <v>1</v>
      </c>
      <c r="V2371" t="b">
        <f>J2371=VLOOKUP($A2371,'Vals 0505'!$A:$L,10,FALSE)</f>
        <v>1</v>
      </c>
      <c r="W2371" t="b">
        <f>K2371=VLOOKUP($A2371,'Vals 0505'!$A:$L,11,FALSE)</f>
        <v>1</v>
      </c>
      <c r="X2371" t="b">
        <f>L2371=VLOOKUP($A2371,'Vals 0505'!$A:$L,12,FALSE)</f>
        <v>1</v>
      </c>
      <c r="Y2371">
        <f t="shared" ref="Y2371:Y2434" si="37">A2371</f>
        <v>16728</v>
      </c>
    </row>
    <row r="2372" spans="1:26">
      <c r="A2372" s="3">
        <v>16729</v>
      </c>
      <c r="B2372" s="5" t="s">
        <v>376</v>
      </c>
      <c r="C2372" s="5" t="s">
        <v>31</v>
      </c>
      <c r="D2372" s="5"/>
      <c r="E2372" s="4"/>
      <c r="F2372" s="5"/>
      <c r="G2372" s="4"/>
      <c r="H2372" s="5" t="s">
        <v>32</v>
      </c>
      <c r="I2372" s="5" t="s">
        <v>415</v>
      </c>
      <c r="J2372" s="5" t="s">
        <v>284</v>
      </c>
      <c r="K2372" s="5" t="s">
        <v>776</v>
      </c>
      <c r="L2372" s="5" t="s">
        <v>17</v>
      </c>
      <c r="M2372" t="b">
        <f>A2372=VLOOKUP($A2372,'Vals 0505'!$A:$L,1,FALSE)</f>
        <v>1</v>
      </c>
      <c r="N2372" t="b">
        <f>B2372=VLOOKUP($A2372,'Vals 0505'!$A:$L,2,FALSE)</f>
        <v>1</v>
      </c>
      <c r="O2372" t="b">
        <f>C2372=VLOOKUP($A2372,'Vals 0505'!$A:$L,3,FALSE)</f>
        <v>1</v>
      </c>
      <c r="P2372" t="b">
        <f>D2372=VLOOKUP($A2372,'Vals 0505'!$A:$L,4,FALSE)</f>
        <v>1</v>
      </c>
      <c r="Q2372" t="b">
        <f>E2372=VLOOKUP($A2372,'Vals 0505'!$A:$L,5,FALSE)</f>
        <v>1</v>
      </c>
      <c r="R2372" t="b">
        <f>F2372=VLOOKUP($A2372,'Vals 0505'!$A:$L,6,FALSE)</f>
        <v>1</v>
      </c>
      <c r="S2372" t="b">
        <f>G2372=VLOOKUP($A2372,'Vals 0505'!$A:$L,7,FALSE)</f>
        <v>1</v>
      </c>
      <c r="T2372" t="b">
        <f>H2372=VLOOKUP($A2372,'Vals 0505'!$A:$L,8,FALSE)</f>
        <v>1</v>
      </c>
      <c r="U2372" t="b">
        <f>I2372=VLOOKUP($A2372,'Vals 0505'!$A:$L,9,FALSE)</f>
        <v>1</v>
      </c>
      <c r="V2372" t="b">
        <f>J2372=VLOOKUP($A2372,'Vals 0505'!$A:$L,10,FALSE)</f>
        <v>0</v>
      </c>
      <c r="W2372" t="b">
        <f>K2372=VLOOKUP($A2372,'Vals 0505'!$A:$L,11,FALSE)</f>
        <v>1</v>
      </c>
      <c r="X2372" t="b">
        <f>L2372=VLOOKUP($A2372,'Vals 0505'!$A:$L,12,FALSE)</f>
        <v>1</v>
      </c>
      <c r="Y2372">
        <f t="shared" si="37"/>
        <v>16729</v>
      </c>
      <c r="Z2372" t="str">
        <f>VLOOKUP($A2372,'Vals 0505'!$A:$L,10,FALSE)</f>
        <v>Medium</v>
      </c>
    </row>
    <row r="2373" spans="1:26">
      <c r="A2373" s="4">
        <v>16730</v>
      </c>
      <c r="B2373" s="5" t="s">
        <v>376</v>
      </c>
      <c r="C2373" s="5" t="s">
        <v>31</v>
      </c>
      <c r="D2373" s="5"/>
      <c r="E2373" s="4"/>
      <c r="F2373" s="5"/>
      <c r="G2373" s="4"/>
      <c r="H2373" s="5" t="s">
        <v>32</v>
      </c>
      <c r="I2373" s="5" t="s">
        <v>416</v>
      </c>
      <c r="J2373" s="5" t="s">
        <v>284</v>
      </c>
      <c r="K2373" s="5" t="s">
        <v>776</v>
      </c>
      <c r="L2373" s="5" t="s">
        <v>17</v>
      </c>
      <c r="M2373" t="b">
        <f>A2373=VLOOKUP($A2373,'Vals 0505'!$A:$L,1,FALSE)</f>
        <v>1</v>
      </c>
      <c r="N2373" t="b">
        <f>B2373=VLOOKUP($A2373,'Vals 0505'!$A:$L,2,FALSE)</f>
        <v>1</v>
      </c>
      <c r="O2373" t="b">
        <f>C2373=VLOOKUP($A2373,'Vals 0505'!$A:$L,3,FALSE)</f>
        <v>1</v>
      </c>
      <c r="P2373" t="b">
        <f>D2373=VLOOKUP($A2373,'Vals 0505'!$A:$L,4,FALSE)</f>
        <v>1</v>
      </c>
      <c r="Q2373" t="b">
        <f>E2373=VLOOKUP($A2373,'Vals 0505'!$A:$L,5,FALSE)</f>
        <v>1</v>
      </c>
      <c r="R2373" t="b">
        <f>F2373=VLOOKUP($A2373,'Vals 0505'!$A:$L,6,FALSE)</f>
        <v>1</v>
      </c>
      <c r="S2373" t="b">
        <f>G2373=VLOOKUP($A2373,'Vals 0505'!$A:$L,7,FALSE)</f>
        <v>1</v>
      </c>
      <c r="T2373" t="b">
        <f>H2373=VLOOKUP($A2373,'Vals 0505'!$A:$L,8,FALSE)</f>
        <v>1</v>
      </c>
      <c r="U2373" t="b">
        <f>I2373=VLOOKUP($A2373,'Vals 0505'!$A:$L,9,FALSE)</f>
        <v>1</v>
      </c>
      <c r="V2373" t="b">
        <f>J2373=VLOOKUP($A2373,'Vals 0505'!$A:$L,10,FALSE)</f>
        <v>0</v>
      </c>
      <c r="W2373" t="b">
        <f>K2373=VLOOKUP($A2373,'Vals 0505'!$A:$L,11,FALSE)</f>
        <v>1</v>
      </c>
      <c r="X2373" t="b">
        <f>L2373=VLOOKUP($A2373,'Vals 0505'!$A:$L,12,FALSE)</f>
        <v>1</v>
      </c>
      <c r="Y2373">
        <f t="shared" si="37"/>
        <v>16730</v>
      </c>
      <c r="Z2373" t="str">
        <f>VLOOKUP($A2373,'Vals 0505'!$A:$L,10,FALSE)</f>
        <v>Medium</v>
      </c>
    </row>
    <row r="2374" spans="1:26">
      <c r="A2374" s="4">
        <v>16731</v>
      </c>
      <c r="B2374" s="5" t="s">
        <v>376</v>
      </c>
      <c r="C2374" s="5" t="s">
        <v>34</v>
      </c>
      <c r="D2374" s="5" t="s">
        <v>37</v>
      </c>
      <c r="E2374" s="4"/>
      <c r="F2374" s="5"/>
      <c r="G2374" s="4"/>
      <c r="H2374" s="5" t="s">
        <v>379</v>
      </c>
      <c r="I2374" s="5" t="s">
        <v>407</v>
      </c>
      <c r="J2374" s="5" t="s">
        <v>284</v>
      </c>
      <c r="K2374" s="5" t="s">
        <v>442</v>
      </c>
      <c r="L2374" s="5" t="s">
        <v>17</v>
      </c>
      <c r="M2374" t="b">
        <f>A2374=VLOOKUP($A2374,'Vals 0505'!$A:$L,1,FALSE)</f>
        <v>1</v>
      </c>
      <c r="N2374" t="b">
        <f>B2374=VLOOKUP($A2374,'Vals 0505'!$A:$L,2,FALSE)</f>
        <v>1</v>
      </c>
      <c r="O2374" t="b">
        <f>C2374=VLOOKUP($A2374,'Vals 0505'!$A:$L,3,FALSE)</f>
        <v>1</v>
      </c>
      <c r="P2374" t="b">
        <f>D2374=VLOOKUP($A2374,'Vals 0505'!$A:$L,4,FALSE)</f>
        <v>1</v>
      </c>
      <c r="Q2374" t="b">
        <f>E2374=VLOOKUP($A2374,'Vals 0505'!$A:$L,5,FALSE)</f>
        <v>1</v>
      </c>
      <c r="R2374" t="b">
        <f>F2374=VLOOKUP($A2374,'Vals 0505'!$A:$L,6,FALSE)</f>
        <v>1</v>
      </c>
      <c r="S2374" t="b">
        <f>G2374=VLOOKUP($A2374,'Vals 0505'!$A:$L,7,FALSE)</f>
        <v>1</v>
      </c>
      <c r="T2374" t="b">
        <f>H2374=VLOOKUP($A2374,'Vals 0505'!$A:$L,8,FALSE)</f>
        <v>1</v>
      </c>
      <c r="U2374" t="b">
        <f>I2374=VLOOKUP($A2374,'Vals 0505'!$A:$L,9,FALSE)</f>
        <v>1</v>
      </c>
      <c r="V2374" t="b">
        <f>J2374=VLOOKUP($A2374,'Vals 0505'!$A:$L,10,FALSE)</f>
        <v>1</v>
      </c>
      <c r="W2374" t="b">
        <f>K2374=VLOOKUP($A2374,'Vals 0505'!$A:$L,11,FALSE)</f>
        <v>1</v>
      </c>
      <c r="X2374" t="b">
        <f>L2374=VLOOKUP($A2374,'Vals 0505'!$A:$L,12,FALSE)</f>
        <v>1</v>
      </c>
      <c r="Y2374">
        <f t="shared" si="37"/>
        <v>16731</v>
      </c>
    </row>
    <row r="2375" spans="1:26">
      <c r="A2375" s="4">
        <v>16732</v>
      </c>
      <c r="B2375" s="5" t="s">
        <v>376</v>
      </c>
      <c r="C2375" s="5" t="s">
        <v>34</v>
      </c>
      <c r="D2375" s="5" t="s">
        <v>35</v>
      </c>
      <c r="E2375" s="4"/>
      <c r="F2375" s="5"/>
      <c r="G2375" s="4"/>
      <c r="H2375" s="5" t="s">
        <v>379</v>
      </c>
      <c r="I2375" s="5" t="s">
        <v>408</v>
      </c>
      <c r="J2375" s="5" t="s">
        <v>284</v>
      </c>
      <c r="K2375" s="5" t="s">
        <v>1043</v>
      </c>
      <c r="L2375" s="5" t="s">
        <v>17</v>
      </c>
      <c r="M2375" t="b">
        <f>A2375=VLOOKUP($A2375,'Vals 0505'!$A:$L,1,FALSE)</f>
        <v>1</v>
      </c>
      <c r="N2375" t="b">
        <f>B2375=VLOOKUP($A2375,'Vals 0505'!$A:$L,2,FALSE)</f>
        <v>1</v>
      </c>
      <c r="O2375" t="b">
        <f>C2375=VLOOKUP($A2375,'Vals 0505'!$A:$L,3,FALSE)</f>
        <v>1</v>
      </c>
      <c r="P2375" t="b">
        <f>D2375=VLOOKUP($A2375,'Vals 0505'!$A:$L,4,FALSE)</f>
        <v>1</v>
      </c>
      <c r="Q2375" t="b">
        <f>E2375=VLOOKUP($A2375,'Vals 0505'!$A:$L,5,FALSE)</f>
        <v>1</v>
      </c>
      <c r="R2375" t="b">
        <f>F2375=VLOOKUP($A2375,'Vals 0505'!$A:$L,6,FALSE)</f>
        <v>1</v>
      </c>
      <c r="S2375" t="b">
        <f>G2375=VLOOKUP($A2375,'Vals 0505'!$A:$L,7,FALSE)</f>
        <v>1</v>
      </c>
      <c r="T2375" t="b">
        <f>H2375=VLOOKUP($A2375,'Vals 0505'!$A:$L,8,FALSE)</f>
        <v>1</v>
      </c>
      <c r="U2375" t="b">
        <f>I2375=VLOOKUP($A2375,'Vals 0505'!$A:$L,9,FALSE)</f>
        <v>1</v>
      </c>
      <c r="V2375" t="b">
        <f>J2375=VLOOKUP($A2375,'Vals 0505'!$A:$L,10,FALSE)</f>
        <v>1</v>
      </c>
      <c r="W2375" t="b">
        <f>K2375=VLOOKUP($A2375,'Vals 0505'!$A:$L,11,FALSE)</f>
        <v>1</v>
      </c>
      <c r="X2375" t="b">
        <f>L2375=VLOOKUP($A2375,'Vals 0505'!$A:$L,12,FALSE)</f>
        <v>1</v>
      </c>
      <c r="Y2375">
        <f t="shared" si="37"/>
        <v>16732</v>
      </c>
    </row>
    <row r="2376" spans="1:26">
      <c r="A2376" s="3">
        <v>16733</v>
      </c>
      <c r="B2376" s="5" t="s">
        <v>376</v>
      </c>
      <c r="C2376" s="5" t="s">
        <v>31</v>
      </c>
      <c r="D2376" s="5"/>
      <c r="E2376" s="4"/>
      <c r="F2376" s="5"/>
      <c r="G2376" s="4"/>
      <c r="H2376" s="5" t="s">
        <v>32</v>
      </c>
      <c r="I2376" s="5" t="s">
        <v>417</v>
      </c>
      <c r="J2376" s="5" t="s">
        <v>284</v>
      </c>
      <c r="K2376" s="5" t="s">
        <v>776</v>
      </c>
      <c r="L2376" s="5" t="s">
        <v>17</v>
      </c>
      <c r="M2376" t="b">
        <f>A2376=VLOOKUP($A2376,'Vals 0505'!$A:$L,1,FALSE)</f>
        <v>1</v>
      </c>
      <c r="N2376" t="b">
        <f>B2376=VLOOKUP($A2376,'Vals 0505'!$A:$L,2,FALSE)</f>
        <v>1</v>
      </c>
      <c r="O2376" t="b">
        <f>C2376=VLOOKUP($A2376,'Vals 0505'!$A:$L,3,FALSE)</f>
        <v>1</v>
      </c>
      <c r="P2376" t="b">
        <f>D2376=VLOOKUP($A2376,'Vals 0505'!$A:$L,4,FALSE)</f>
        <v>1</v>
      </c>
      <c r="Q2376" t="b">
        <f>E2376=VLOOKUP($A2376,'Vals 0505'!$A:$L,5,FALSE)</f>
        <v>1</v>
      </c>
      <c r="R2376" t="b">
        <f>F2376=VLOOKUP($A2376,'Vals 0505'!$A:$L,6,FALSE)</f>
        <v>1</v>
      </c>
      <c r="S2376" t="b">
        <f>G2376=VLOOKUP($A2376,'Vals 0505'!$A:$L,7,FALSE)</f>
        <v>1</v>
      </c>
      <c r="T2376" t="b">
        <f>H2376=VLOOKUP($A2376,'Vals 0505'!$A:$L,8,FALSE)</f>
        <v>1</v>
      </c>
      <c r="U2376" t="b">
        <f>I2376=VLOOKUP($A2376,'Vals 0505'!$A:$L,9,FALSE)</f>
        <v>1</v>
      </c>
      <c r="V2376" t="b">
        <f>J2376=VLOOKUP($A2376,'Vals 0505'!$A:$L,10,FALSE)</f>
        <v>0</v>
      </c>
      <c r="W2376" t="b">
        <f>K2376=VLOOKUP($A2376,'Vals 0505'!$A:$L,11,FALSE)</f>
        <v>1</v>
      </c>
      <c r="X2376" t="b">
        <f>L2376=VLOOKUP($A2376,'Vals 0505'!$A:$L,12,FALSE)</f>
        <v>1</v>
      </c>
      <c r="Y2376">
        <f t="shared" si="37"/>
        <v>16733</v>
      </c>
      <c r="Z2376" t="str">
        <f>VLOOKUP($A2376,'Vals 0505'!$A:$L,10,FALSE)</f>
        <v>Medium</v>
      </c>
    </row>
    <row r="2377" spans="1:26">
      <c r="A2377" s="3">
        <v>16734</v>
      </c>
      <c r="B2377" s="5" t="s">
        <v>376</v>
      </c>
      <c r="C2377" s="5" t="s">
        <v>34</v>
      </c>
      <c r="D2377" s="5" t="s">
        <v>35</v>
      </c>
      <c r="E2377" s="4"/>
      <c r="F2377" s="5"/>
      <c r="G2377" s="4"/>
      <c r="H2377" s="5" t="s">
        <v>379</v>
      </c>
      <c r="I2377" s="5" t="s">
        <v>407</v>
      </c>
      <c r="J2377" s="5" t="s">
        <v>284</v>
      </c>
      <c r="K2377" s="5" t="s">
        <v>1041</v>
      </c>
      <c r="L2377" s="5" t="s">
        <v>17</v>
      </c>
      <c r="M2377" t="b">
        <f>A2377=VLOOKUP($A2377,'Vals 0505'!$A:$L,1,FALSE)</f>
        <v>1</v>
      </c>
      <c r="N2377" t="b">
        <f>B2377=VLOOKUP($A2377,'Vals 0505'!$A:$L,2,FALSE)</f>
        <v>1</v>
      </c>
      <c r="O2377" t="b">
        <f>C2377=VLOOKUP($A2377,'Vals 0505'!$A:$L,3,FALSE)</f>
        <v>1</v>
      </c>
      <c r="P2377" t="b">
        <f>D2377=VLOOKUP($A2377,'Vals 0505'!$A:$L,4,FALSE)</f>
        <v>1</v>
      </c>
      <c r="Q2377" t="b">
        <f>E2377=VLOOKUP($A2377,'Vals 0505'!$A:$L,5,FALSE)</f>
        <v>1</v>
      </c>
      <c r="R2377" t="b">
        <f>F2377=VLOOKUP($A2377,'Vals 0505'!$A:$L,6,FALSE)</f>
        <v>1</v>
      </c>
      <c r="S2377" t="b">
        <f>G2377=VLOOKUP($A2377,'Vals 0505'!$A:$L,7,FALSE)</f>
        <v>1</v>
      </c>
      <c r="T2377" t="b">
        <f>H2377=VLOOKUP($A2377,'Vals 0505'!$A:$L,8,FALSE)</f>
        <v>1</v>
      </c>
      <c r="U2377" t="b">
        <f>I2377=VLOOKUP($A2377,'Vals 0505'!$A:$L,9,FALSE)</f>
        <v>1</v>
      </c>
      <c r="V2377" t="b">
        <f>J2377=VLOOKUP($A2377,'Vals 0505'!$A:$L,10,FALSE)</f>
        <v>1</v>
      </c>
      <c r="W2377" t="b">
        <f>K2377=VLOOKUP($A2377,'Vals 0505'!$A:$L,11,FALSE)</f>
        <v>1</v>
      </c>
      <c r="X2377" t="b">
        <f>L2377=VLOOKUP($A2377,'Vals 0505'!$A:$L,12,FALSE)</f>
        <v>1</v>
      </c>
      <c r="Y2377">
        <f t="shared" si="37"/>
        <v>16734</v>
      </c>
    </row>
    <row r="2378" spans="1:26">
      <c r="A2378" s="3">
        <v>16735</v>
      </c>
      <c r="B2378" s="5" t="s">
        <v>376</v>
      </c>
      <c r="C2378" s="5" t="s">
        <v>34</v>
      </c>
      <c r="D2378" s="5" t="s">
        <v>37</v>
      </c>
      <c r="E2378" s="4"/>
      <c r="F2378" s="5"/>
      <c r="G2378" s="4"/>
      <c r="H2378" s="5" t="s">
        <v>379</v>
      </c>
      <c r="I2378" s="5" t="s">
        <v>410</v>
      </c>
      <c r="J2378" s="5" t="s">
        <v>284</v>
      </c>
      <c r="K2378" s="5" t="s">
        <v>441</v>
      </c>
      <c r="L2378" s="5" t="s">
        <v>17</v>
      </c>
      <c r="M2378" t="b">
        <f>A2378=VLOOKUP($A2378,'Vals 0505'!$A:$L,1,FALSE)</f>
        <v>1</v>
      </c>
      <c r="N2378" t="b">
        <f>B2378=VLOOKUP($A2378,'Vals 0505'!$A:$L,2,FALSE)</f>
        <v>1</v>
      </c>
      <c r="O2378" t="b">
        <f>C2378=VLOOKUP($A2378,'Vals 0505'!$A:$L,3,FALSE)</f>
        <v>1</v>
      </c>
      <c r="P2378" t="b">
        <f>D2378=VLOOKUP($A2378,'Vals 0505'!$A:$L,4,FALSE)</f>
        <v>1</v>
      </c>
      <c r="Q2378" t="b">
        <f>E2378=VLOOKUP($A2378,'Vals 0505'!$A:$L,5,FALSE)</f>
        <v>1</v>
      </c>
      <c r="R2378" t="b">
        <f>F2378=VLOOKUP($A2378,'Vals 0505'!$A:$L,6,FALSE)</f>
        <v>1</v>
      </c>
      <c r="S2378" t="b">
        <f>G2378=VLOOKUP($A2378,'Vals 0505'!$A:$L,7,FALSE)</f>
        <v>1</v>
      </c>
      <c r="T2378" t="b">
        <f>H2378=VLOOKUP($A2378,'Vals 0505'!$A:$L,8,FALSE)</f>
        <v>1</v>
      </c>
      <c r="U2378" t="b">
        <f>I2378=VLOOKUP($A2378,'Vals 0505'!$A:$L,9,FALSE)</f>
        <v>1</v>
      </c>
      <c r="V2378" t="b">
        <f>J2378=VLOOKUP($A2378,'Vals 0505'!$A:$L,10,FALSE)</f>
        <v>1</v>
      </c>
      <c r="W2378" t="b">
        <f>K2378=VLOOKUP($A2378,'Vals 0505'!$A:$L,11,FALSE)</f>
        <v>1</v>
      </c>
      <c r="X2378" t="b">
        <f>L2378=VLOOKUP($A2378,'Vals 0505'!$A:$L,12,FALSE)</f>
        <v>1</v>
      </c>
      <c r="Y2378">
        <f t="shared" si="37"/>
        <v>16735</v>
      </c>
    </row>
    <row r="2379" spans="1:26">
      <c r="A2379" s="4">
        <v>16736</v>
      </c>
      <c r="B2379" s="5" t="s">
        <v>376</v>
      </c>
      <c r="C2379" s="5" t="s">
        <v>31</v>
      </c>
      <c r="D2379" s="5"/>
      <c r="E2379" s="4"/>
      <c r="F2379" s="5"/>
      <c r="G2379" s="4"/>
      <c r="H2379" s="5" t="s">
        <v>32</v>
      </c>
      <c r="I2379" s="5" t="s">
        <v>418</v>
      </c>
      <c r="J2379" s="5" t="s">
        <v>284</v>
      </c>
      <c r="K2379" s="5" t="s">
        <v>776</v>
      </c>
      <c r="L2379" s="5" t="s">
        <v>17</v>
      </c>
      <c r="M2379" t="b">
        <f>A2379=VLOOKUP($A2379,'Vals 0505'!$A:$L,1,FALSE)</f>
        <v>1</v>
      </c>
      <c r="N2379" t="b">
        <f>B2379=VLOOKUP($A2379,'Vals 0505'!$A:$L,2,FALSE)</f>
        <v>1</v>
      </c>
      <c r="O2379" t="b">
        <f>C2379=VLOOKUP($A2379,'Vals 0505'!$A:$L,3,FALSE)</f>
        <v>1</v>
      </c>
      <c r="P2379" t="b">
        <f>D2379=VLOOKUP($A2379,'Vals 0505'!$A:$L,4,FALSE)</f>
        <v>1</v>
      </c>
      <c r="Q2379" t="b">
        <f>E2379=VLOOKUP($A2379,'Vals 0505'!$A:$L,5,FALSE)</f>
        <v>1</v>
      </c>
      <c r="R2379" t="b">
        <f>F2379=VLOOKUP($A2379,'Vals 0505'!$A:$L,6,FALSE)</f>
        <v>1</v>
      </c>
      <c r="S2379" t="b">
        <f>G2379=VLOOKUP($A2379,'Vals 0505'!$A:$L,7,FALSE)</f>
        <v>1</v>
      </c>
      <c r="T2379" t="b">
        <f>H2379=VLOOKUP($A2379,'Vals 0505'!$A:$L,8,FALSE)</f>
        <v>1</v>
      </c>
      <c r="U2379" t="b">
        <f>I2379=VLOOKUP($A2379,'Vals 0505'!$A:$L,9,FALSE)</f>
        <v>1</v>
      </c>
      <c r="V2379" t="b">
        <f>J2379=VLOOKUP($A2379,'Vals 0505'!$A:$L,10,FALSE)</f>
        <v>0</v>
      </c>
      <c r="W2379" t="b">
        <f>K2379=VLOOKUP($A2379,'Vals 0505'!$A:$L,11,FALSE)</f>
        <v>1</v>
      </c>
      <c r="X2379" t="b">
        <f>L2379=VLOOKUP($A2379,'Vals 0505'!$A:$L,12,FALSE)</f>
        <v>1</v>
      </c>
      <c r="Y2379">
        <f t="shared" si="37"/>
        <v>16736</v>
      </c>
      <c r="Z2379" t="str">
        <f>VLOOKUP($A2379,'Vals 0505'!$A:$L,10,FALSE)</f>
        <v>Medium</v>
      </c>
    </row>
    <row r="2380" spans="1:26">
      <c r="A2380" s="3">
        <v>16737</v>
      </c>
      <c r="B2380" s="5" t="s">
        <v>376</v>
      </c>
      <c r="C2380" s="5" t="s">
        <v>31</v>
      </c>
      <c r="D2380" s="5"/>
      <c r="E2380" s="4"/>
      <c r="F2380" s="5"/>
      <c r="G2380" s="4"/>
      <c r="H2380" s="5" t="s">
        <v>32</v>
      </c>
      <c r="I2380" s="5" t="s">
        <v>419</v>
      </c>
      <c r="J2380" s="5" t="s">
        <v>284</v>
      </c>
      <c r="K2380" s="5" t="s">
        <v>776</v>
      </c>
      <c r="L2380" s="5" t="s">
        <v>17</v>
      </c>
      <c r="M2380" t="b">
        <f>A2380=VLOOKUP($A2380,'Vals 0505'!$A:$L,1,FALSE)</f>
        <v>1</v>
      </c>
      <c r="N2380" t="b">
        <f>B2380=VLOOKUP($A2380,'Vals 0505'!$A:$L,2,FALSE)</f>
        <v>1</v>
      </c>
      <c r="O2380" t="b">
        <f>C2380=VLOOKUP($A2380,'Vals 0505'!$A:$L,3,FALSE)</f>
        <v>1</v>
      </c>
      <c r="P2380" t="b">
        <f>D2380=VLOOKUP($A2380,'Vals 0505'!$A:$L,4,FALSE)</f>
        <v>1</v>
      </c>
      <c r="Q2380" t="b">
        <f>E2380=VLOOKUP($A2380,'Vals 0505'!$A:$L,5,FALSE)</f>
        <v>1</v>
      </c>
      <c r="R2380" t="b">
        <f>F2380=VLOOKUP($A2380,'Vals 0505'!$A:$L,6,FALSE)</f>
        <v>1</v>
      </c>
      <c r="S2380" t="b">
        <f>G2380=VLOOKUP($A2380,'Vals 0505'!$A:$L,7,FALSE)</f>
        <v>1</v>
      </c>
      <c r="T2380" t="b">
        <f>H2380=VLOOKUP($A2380,'Vals 0505'!$A:$L,8,FALSE)</f>
        <v>1</v>
      </c>
      <c r="U2380" t="b">
        <f>I2380=VLOOKUP($A2380,'Vals 0505'!$A:$L,9,FALSE)</f>
        <v>1</v>
      </c>
      <c r="V2380" t="b">
        <f>J2380=VLOOKUP($A2380,'Vals 0505'!$A:$L,10,FALSE)</f>
        <v>0</v>
      </c>
      <c r="W2380" t="b">
        <f>K2380=VLOOKUP($A2380,'Vals 0505'!$A:$L,11,FALSE)</f>
        <v>1</v>
      </c>
      <c r="X2380" t="b">
        <f>L2380=VLOOKUP($A2380,'Vals 0505'!$A:$L,12,FALSE)</f>
        <v>1</v>
      </c>
      <c r="Y2380">
        <f t="shared" si="37"/>
        <v>16737</v>
      </c>
      <c r="Z2380" t="str">
        <f>VLOOKUP($A2380,'Vals 0505'!$A:$L,10,FALSE)</f>
        <v>Medium</v>
      </c>
    </row>
    <row r="2381" spans="1:26">
      <c r="A2381" s="4">
        <v>16738</v>
      </c>
      <c r="B2381" s="5" t="s">
        <v>376</v>
      </c>
      <c r="C2381" s="5" t="s">
        <v>31</v>
      </c>
      <c r="D2381" s="5"/>
      <c r="E2381" s="4"/>
      <c r="F2381" s="5"/>
      <c r="G2381" s="4"/>
      <c r="H2381" s="5" t="s">
        <v>32</v>
      </c>
      <c r="I2381" s="5" t="s">
        <v>420</v>
      </c>
      <c r="J2381" s="5" t="s">
        <v>284</v>
      </c>
      <c r="K2381" s="5" t="s">
        <v>776</v>
      </c>
      <c r="L2381" s="5" t="s">
        <v>17</v>
      </c>
      <c r="M2381" t="b">
        <f>A2381=VLOOKUP($A2381,'Vals 0505'!$A:$L,1,FALSE)</f>
        <v>1</v>
      </c>
      <c r="N2381" t="b">
        <f>B2381=VLOOKUP($A2381,'Vals 0505'!$A:$L,2,FALSE)</f>
        <v>1</v>
      </c>
      <c r="O2381" t="b">
        <f>C2381=VLOOKUP($A2381,'Vals 0505'!$A:$L,3,FALSE)</f>
        <v>1</v>
      </c>
      <c r="P2381" t="b">
        <f>D2381=VLOOKUP($A2381,'Vals 0505'!$A:$L,4,FALSE)</f>
        <v>1</v>
      </c>
      <c r="Q2381" t="b">
        <f>E2381=VLOOKUP($A2381,'Vals 0505'!$A:$L,5,FALSE)</f>
        <v>1</v>
      </c>
      <c r="R2381" t="b">
        <f>F2381=VLOOKUP($A2381,'Vals 0505'!$A:$L,6,FALSE)</f>
        <v>1</v>
      </c>
      <c r="S2381" t="b">
        <f>G2381=VLOOKUP($A2381,'Vals 0505'!$A:$L,7,FALSE)</f>
        <v>1</v>
      </c>
      <c r="T2381" t="b">
        <f>H2381=VLOOKUP($A2381,'Vals 0505'!$A:$L,8,FALSE)</f>
        <v>1</v>
      </c>
      <c r="U2381" t="b">
        <f>I2381=VLOOKUP($A2381,'Vals 0505'!$A:$L,9,FALSE)</f>
        <v>1</v>
      </c>
      <c r="V2381" t="b">
        <f>J2381=VLOOKUP($A2381,'Vals 0505'!$A:$L,10,FALSE)</f>
        <v>0</v>
      </c>
      <c r="W2381" t="b">
        <f>K2381=VLOOKUP($A2381,'Vals 0505'!$A:$L,11,FALSE)</f>
        <v>1</v>
      </c>
      <c r="X2381" t="b">
        <f>L2381=VLOOKUP($A2381,'Vals 0505'!$A:$L,12,FALSE)</f>
        <v>1</v>
      </c>
      <c r="Y2381">
        <f t="shared" si="37"/>
        <v>16738</v>
      </c>
      <c r="Z2381" t="str">
        <f>VLOOKUP($A2381,'Vals 0505'!$A:$L,10,FALSE)</f>
        <v>Medium</v>
      </c>
    </row>
    <row r="2382" spans="1:26">
      <c r="A2382" s="3">
        <v>16739</v>
      </c>
      <c r="B2382" s="5" t="s">
        <v>376</v>
      </c>
      <c r="C2382" s="5" t="s">
        <v>31</v>
      </c>
      <c r="D2382" s="5"/>
      <c r="E2382" s="4"/>
      <c r="F2382" s="5"/>
      <c r="G2382" s="4"/>
      <c r="H2382" s="5" t="s">
        <v>32</v>
      </c>
      <c r="I2382" s="5" t="s">
        <v>421</v>
      </c>
      <c r="J2382" s="5" t="s">
        <v>284</v>
      </c>
      <c r="K2382" s="5" t="s">
        <v>776</v>
      </c>
      <c r="L2382" s="5" t="s">
        <v>17</v>
      </c>
      <c r="M2382" t="b">
        <f>A2382=VLOOKUP($A2382,'Vals 0505'!$A:$L,1,FALSE)</f>
        <v>1</v>
      </c>
      <c r="N2382" t="b">
        <f>B2382=VLOOKUP($A2382,'Vals 0505'!$A:$L,2,FALSE)</f>
        <v>1</v>
      </c>
      <c r="O2382" t="b">
        <f>C2382=VLOOKUP($A2382,'Vals 0505'!$A:$L,3,FALSE)</f>
        <v>1</v>
      </c>
      <c r="P2382" t="b">
        <f>D2382=VLOOKUP($A2382,'Vals 0505'!$A:$L,4,FALSE)</f>
        <v>1</v>
      </c>
      <c r="Q2382" t="b">
        <f>E2382=VLOOKUP($A2382,'Vals 0505'!$A:$L,5,FALSE)</f>
        <v>1</v>
      </c>
      <c r="R2382" t="b">
        <f>F2382=VLOOKUP($A2382,'Vals 0505'!$A:$L,6,FALSE)</f>
        <v>1</v>
      </c>
      <c r="S2382" t="b">
        <f>G2382=VLOOKUP($A2382,'Vals 0505'!$A:$L,7,FALSE)</f>
        <v>1</v>
      </c>
      <c r="T2382" t="b">
        <f>H2382=VLOOKUP($A2382,'Vals 0505'!$A:$L,8,FALSE)</f>
        <v>1</v>
      </c>
      <c r="U2382" t="b">
        <f>I2382=VLOOKUP($A2382,'Vals 0505'!$A:$L,9,FALSE)</f>
        <v>1</v>
      </c>
      <c r="V2382" t="b">
        <f>J2382=VLOOKUP($A2382,'Vals 0505'!$A:$L,10,FALSE)</f>
        <v>0</v>
      </c>
      <c r="W2382" t="b">
        <f>K2382=VLOOKUP($A2382,'Vals 0505'!$A:$L,11,FALSE)</f>
        <v>1</v>
      </c>
      <c r="X2382" t="b">
        <f>L2382=VLOOKUP($A2382,'Vals 0505'!$A:$L,12,FALSE)</f>
        <v>1</v>
      </c>
      <c r="Y2382">
        <f t="shared" si="37"/>
        <v>16739</v>
      </c>
      <c r="Z2382" t="str">
        <f>VLOOKUP($A2382,'Vals 0505'!$A:$L,10,FALSE)</f>
        <v>Medium</v>
      </c>
    </row>
    <row r="2383" spans="1:26">
      <c r="A2383" s="3">
        <v>16740</v>
      </c>
      <c r="B2383" s="5" t="s">
        <v>291</v>
      </c>
      <c r="C2383" s="5" t="s">
        <v>26</v>
      </c>
      <c r="D2383" s="5"/>
      <c r="E2383" s="4"/>
      <c r="F2383" s="5"/>
      <c r="G2383" s="4"/>
      <c r="H2383" s="5" t="s">
        <v>330</v>
      </c>
      <c r="I2383" s="5" t="s">
        <v>350</v>
      </c>
      <c r="J2383" s="5" t="s">
        <v>16</v>
      </c>
      <c r="K2383" s="5"/>
      <c r="L2383" s="5" t="s">
        <v>17</v>
      </c>
      <c r="M2383" t="b">
        <f>A2383=VLOOKUP($A2383,'Vals 0505'!$A:$L,1,FALSE)</f>
        <v>1</v>
      </c>
      <c r="N2383" t="b">
        <f>B2383=VLOOKUP($A2383,'Vals 0505'!$A:$L,2,FALSE)</f>
        <v>1</v>
      </c>
      <c r="O2383" t="b">
        <f>C2383=VLOOKUP($A2383,'Vals 0505'!$A:$L,3,FALSE)</f>
        <v>1</v>
      </c>
      <c r="P2383" t="b">
        <f>D2383=VLOOKUP($A2383,'Vals 0505'!$A:$L,4,FALSE)</f>
        <v>1</v>
      </c>
      <c r="Q2383" t="b">
        <f>E2383=VLOOKUP($A2383,'Vals 0505'!$A:$L,5,FALSE)</f>
        <v>1</v>
      </c>
      <c r="R2383" t="b">
        <f>F2383=VLOOKUP($A2383,'Vals 0505'!$A:$L,6,FALSE)</f>
        <v>1</v>
      </c>
      <c r="S2383" t="b">
        <f>G2383=VLOOKUP($A2383,'Vals 0505'!$A:$L,7,FALSE)</f>
        <v>1</v>
      </c>
      <c r="T2383" t="b">
        <f>H2383=VLOOKUP($A2383,'Vals 0505'!$A:$L,8,FALSE)</f>
        <v>1</v>
      </c>
      <c r="U2383" t="b">
        <f>I2383=VLOOKUP($A2383,'Vals 0505'!$A:$L,9,FALSE)</f>
        <v>1</v>
      </c>
      <c r="V2383" t="b">
        <f>J2383=VLOOKUP($A2383,'Vals 0505'!$A:$L,10,FALSE)</f>
        <v>1</v>
      </c>
      <c r="W2383" t="b">
        <f>K2383=VLOOKUP($A2383,'Vals 0505'!$A:$L,11,FALSE)</f>
        <v>1</v>
      </c>
      <c r="X2383" t="b">
        <f>L2383=VLOOKUP($A2383,'Vals 0505'!$A:$L,12,FALSE)</f>
        <v>1</v>
      </c>
      <c r="Y2383">
        <f t="shared" si="37"/>
        <v>16740</v>
      </c>
    </row>
    <row r="2384" spans="1:26">
      <c r="A2384" s="4">
        <v>16741</v>
      </c>
      <c r="B2384" s="5" t="s">
        <v>292</v>
      </c>
      <c r="C2384" s="5" t="s">
        <v>26</v>
      </c>
      <c r="D2384" s="5"/>
      <c r="E2384" s="4"/>
      <c r="F2384" s="5"/>
      <c r="G2384" s="4"/>
      <c r="H2384" s="5" t="s">
        <v>331</v>
      </c>
      <c r="I2384" s="5" t="s">
        <v>351</v>
      </c>
      <c r="J2384" s="5" t="s">
        <v>16</v>
      </c>
      <c r="K2384" s="5"/>
      <c r="L2384" s="5" t="s">
        <v>17</v>
      </c>
      <c r="M2384" t="b">
        <f>A2384=VLOOKUP($A2384,'Vals 0505'!$A:$L,1,FALSE)</f>
        <v>1</v>
      </c>
      <c r="N2384" t="b">
        <f>B2384=VLOOKUP($A2384,'Vals 0505'!$A:$L,2,FALSE)</f>
        <v>1</v>
      </c>
      <c r="O2384" t="b">
        <f>C2384=VLOOKUP($A2384,'Vals 0505'!$A:$L,3,FALSE)</f>
        <v>1</v>
      </c>
      <c r="P2384" t="b">
        <f>D2384=VLOOKUP($A2384,'Vals 0505'!$A:$L,4,FALSE)</f>
        <v>1</v>
      </c>
      <c r="Q2384" t="b">
        <f>E2384=VLOOKUP($A2384,'Vals 0505'!$A:$L,5,FALSE)</f>
        <v>1</v>
      </c>
      <c r="R2384" t="b">
        <f>F2384=VLOOKUP($A2384,'Vals 0505'!$A:$L,6,FALSE)</f>
        <v>1</v>
      </c>
      <c r="S2384" t="b">
        <f>G2384=VLOOKUP($A2384,'Vals 0505'!$A:$L,7,FALSE)</f>
        <v>1</v>
      </c>
      <c r="T2384" t="b">
        <f>H2384=VLOOKUP($A2384,'Vals 0505'!$A:$L,8,FALSE)</f>
        <v>1</v>
      </c>
      <c r="U2384" t="b">
        <f>I2384=VLOOKUP($A2384,'Vals 0505'!$A:$L,9,FALSE)</f>
        <v>1</v>
      </c>
      <c r="V2384" t="b">
        <f>J2384=VLOOKUP($A2384,'Vals 0505'!$A:$L,10,FALSE)</f>
        <v>1</v>
      </c>
      <c r="W2384" t="b">
        <f>K2384=VLOOKUP($A2384,'Vals 0505'!$A:$L,11,FALSE)</f>
        <v>1</v>
      </c>
      <c r="X2384" t="b">
        <f>L2384=VLOOKUP($A2384,'Vals 0505'!$A:$L,12,FALSE)</f>
        <v>1</v>
      </c>
      <c r="Y2384">
        <f t="shared" si="37"/>
        <v>16741</v>
      </c>
    </row>
    <row r="2385" spans="1:26">
      <c r="A2385" s="4">
        <v>16742</v>
      </c>
      <c r="B2385" s="5" t="s">
        <v>294</v>
      </c>
      <c r="C2385" s="5" t="s">
        <v>34</v>
      </c>
      <c r="D2385" s="5" t="s">
        <v>37</v>
      </c>
      <c r="E2385" s="4"/>
      <c r="F2385" s="5"/>
      <c r="G2385" s="4"/>
      <c r="H2385" s="5" t="s">
        <v>36</v>
      </c>
      <c r="I2385" s="5" t="s">
        <v>355</v>
      </c>
      <c r="J2385" s="5" t="s">
        <v>16</v>
      </c>
      <c r="K2385" s="5" t="s">
        <v>854</v>
      </c>
      <c r="L2385" s="5" t="s">
        <v>17</v>
      </c>
      <c r="M2385" t="b">
        <f>A2385=VLOOKUP($A2385,'Vals 0505'!$A:$L,1,FALSE)</f>
        <v>1</v>
      </c>
      <c r="N2385" t="b">
        <f>B2385=VLOOKUP($A2385,'Vals 0505'!$A:$L,2,FALSE)</f>
        <v>1</v>
      </c>
      <c r="O2385" t="b">
        <f>C2385=VLOOKUP($A2385,'Vals 0505'!$A:$L,3,FALSE)</f>
        <v>1</v>
      </c>
      <c r="P2385" t="b">
        <f>D2385=VLOOKUP($A2385,'Vals 0505'!$A:$L,4,FALSE)</f>
        <v>1</v>
      </c>
      <c r="Q2385" t="b">
        <f>E2385=VLOOKUP($A2385,'Vals 0505'!$A:$L,5,FALSE)</f>
        <v>1</v>
      </c>
      <c r="R2385" t="b">
        <f>F2385=VLOOKUP($A2385,'Vals 0505'!$A:$L,6,FALSE)</f>
        <v>1</v>
      </c>
      <c r="S2385" t="b">
        <f>G2385=VLOOKUP($A2385,'Vals 0505'!$A:$L,7,FALSE)</f>
        <v>1</v>
      </c>
      <c r="T2385" t="b">
        <f>H2385=VLOOKUP($A2385,'Vals 0505'!$A:$L,8,FALSE)</f>
        <v>1</v>
      </c>
      <c r="U2385" t="b">
        <f>I2385=VLOOKUP($A2385,'Vals 0505'!$A:$L,9,FALSE)</f>
        <v>1</v>
      </c>
      <c r="V2385" t="b">
        <f>J2385=VLOOKUP($A2385,'Vals 0505'!$A:$L,10,FALSE)</f>
        <v>1</v>
      </c>
      <c r="W2385" t="b">
        <f>K2385=VLOOKUP($A2385,'Vals 0505'!$A:$L,11,FALSE)</f>
        <v>1</v>
      </c>
      <c r="X2385" t="b">
        <f>L2385=VLOOKUP($A2385,'Vals 0505'!$A:$L,12,FALSE)</f>
        <v>1</v>
      </c>
      <c r="Y2385">
        <f t="shared" si="37"/>
        <v>16742</v>
      </c>
    </row>
    <row r="2386" spans="1:26">
      <c r="A2386" s="3">
        <v>16743</v>
      </c>
      <c r="B2386" s="5" t="s">
        <v>294</v>
      </c>
      <c r="C2386" s="5" t="s">
        <v>200</v>
      </c>
      <c r="D2386" s="5"/>
      <c r="E2386" s="4"/>
      <c r="F2386" s="5"/>
      <c r="G2386" s="4"/>
      <c r="H2386" s="5" t="s">
        <v>201</v>
      </c>
      <c r="I2386" s="5" t="s">
        <v>355</v>
      </c>
      <c r="J2386" s="5" t="s">
        <v>284</v>
      </c>
      <c r="K2386" s="5" t="s">
        <v>854</v>
      </c>
      <c r="L2386" s="5" t="s">
        <v>17</v>
      </c>
      <c r="M2386" t="b">
        <f>A2386=VLOOKUP($A2386,'Vals 0505'!$A:$L,1,FALSE)</f>
        <v>1</v>
      </c>
      <c r="N2386" t="b">
        <f>B2386=VLOOKUP($A2386,'Vals 0505'!$A:$L,2,FALSE)</f>
        <v>1</v>
      </c>
      <c r="O2386" t="b">
        <f>C2386=VLOOKUP($A2386,'Vals 0505'!$A:$L,3,FALSE)</f>
        <v>1</v>
      </c>
      <c r="P2386" t="b">
        <f>D2386=VLOOKUP($A2386,'Vals 0505'!$A:$L,4,FALSE)</f>
        <v>1</v>
      </c>
      <c r="Q2386" t="b">
        <f>E2386=VLOOKUP($A2386,'Vals 0505'!$A:$L,5,FALSE)</f>
        <v>1</v>
      </c>
      <c r="R2386" t="b">
        <f>F2386=VLOOKUP($A2386,'Vals 0505'!$A:$L,6,FALSE)</f>
        <v>1</v>
      </c>
      <c r="S2386" t="b">
        <f>G2386=VLOOKUP($A2386,'Vals 0505'!$A:$L,7,FALSE)</f>
        <v>1</v>
      </c>
      <c r="T2386" t="b">
        <f>H2386=VLOOKUP($A2386,'Vals 0505'!$A:$L,8,FALSE)</f>
        <v>1</v>
      </c>
      <c r="U2386" t="b">
        <f>I2386=VLOOKUP($A2386,'Vals 0505'!$A:$L,9,FALSE)</f>
        <v>1</v>
      </c>
      <c r="V2386" t="b">
        <f>J2386=VLOOKUP($A2386,'Vals 0505'!$A:$L,10,FALSE)</f>
        <v>1</v>
      </c>
      <c r="W2386" t="b">
        <f>K2386=VLOOKUP($A2386,'Vals 0505'!$A:$L,11,FALSE)</f>
        <v>1</v>
      </c>
      <c r="X2386" t="b">
        <f>L2386=VLOOKUP($A2386,'Vals 0505'!$A:$L,12,FALSE)</f>
        <v>1</v>
      </c>
      <c r="Y2386">
        <f t="shared" si="37"/>
        <v>16743</v>
      </c>
    </row>
    <row r="2387" spans="1:26">
      <c r="A2387" s="4">
        <v>16744</v>
      </c>
      <c r="B2387" s="5" t="s">
        <v>294</v>
      </c>
      <c r="C2387" s="5" t="s">
        <v>34</v>
      </c>
      <c r="D2387" s="5" t="s">
        <v>37</v>
      </c>
      <c r="E2387" s="4"/>
      <c r="F2387" s="5"/>
      <c r="G2387" s="4"/>
      <c r="H2387" s="5" t="s">
        <v>36</v>
      </c>
      <c r="I2387" s="5" t="s">
        <v>355</v>
      </c>
      <c r="J2387" s="5" t="s">
        <v>16</v>
      </c>
      <c r="K2387" s="5" t="s">
        <v>855</v>
      </c>
      <c r="L2387" s="5" t="s">
        <v>17</v>
      </c>
      <c r="M2387" t="b">
        <f>A2387=VLOOKUP($A2387,'Vals 0505'!$A:$L,1,FALSE)</f>
        <v>1</v>
      </c>
      <c r="N2387" t="b">
        <f>B2387=VLOOKUP($A2387,'Vals 0505'!$A:$L,2,FALSE)</f>
        <v>1</v>
      </c>
      <c r="O2387" t="b">
        <f>C2387=VLOOKUP($A2387,'Vals 0505'!$A:$L,3,FALSE)</f>
        <v>1</v>
      </c>
      <c r="P2387" t="b">
        <f>D2387=VLOOKUP($A2387,'Vals 0505'!$A:$L,4,FALSE)</f>
        <v>1</v>
      </c>
      <c r="Q2387" t="b">
        <f>E2387=VLOOKUP($A2387,'Vals 0505'!$A:$L,5,FALSE)</f>
        <v>1</v>
      </c>
      <c r="R2387" t="b">
        <f>F2387=VLOOKUP($A2387,'Vals 0505'!$A:$L,6,FALSE)</f>
        <v>1</v>
      </c>
      <c r="S2387" t="b">
        <f>G2387=VLOOKUP($A2387,'Vals 0505'!$A:$L,7,FALSE)</f>
        <v>1</v>
      </c>
      <c r="T2387" t="b">
        <f>H2387=VLOOKUP($A2387,'Vals 0505'!$A:$L,8,FALSE)</f>
        <v>1</v>
      </c>
      <c r="U2387" t="b">
        <f>I2387=VLOOKUP($A2387,'Vals 0505'!$A:$L,9,FALSE)</f>
        <v>1</v>
      </c>
      <c r="V2387" t="b">
        <f>J2387=VLOOKUP($A2387,'Vals 0505'!$A:$L,10,FALSE)</f>
        <v>1</v>
      </c>
      <c r="W2387" t="b">
        <f>K2387=VLOOKUP($A2387,'Vals 0505'!$A:$L,11,FALSE)</f>
        <v>1</v>
      </c>
      <c r="X2387" t="b">
        <f>L2387=VLOOKUP($A2387,'Vals 0505'!$A:$L,12,FALSE)</f>
        <v>1</v>
      </c>
      <c r="Y2387">
        <f t="shared" si="37"/>
        <v>16744</v>
      </c>
    </row>
    <row r="2388" spans="1:26">
      <c r="A2388" s="3">
        <v>16745</v>
      </c>
      <c r="B2388" s="5" t="s">
        <v>294</v>
      </c>
      <c r="C2388" s="5" t="s">
        <v>94</v>
      </c>
      <c r="D2388" s="5"/>
      <c r="E2388" s="4">
        <v>0</v>
      </c>
      <c r="F2388" s="5"/>
      <c r="G2388" s="4" t="s">
        <v>95</v>
      </c>
      <c r="H2388" s="5" t="s">
        <v>303</v>
      </c>
      <c r="I2388" s="5" t="s">
        <v>355</v>
      </c>
      <c r="J2388" s="5" t="s">
        <v>285</v>
      </c>
      <c r="K2388" s="5" t="s">
        <v>855</v>
      </c>
      <c r="L2388" s="5" t="s">
        <v>371</v>
      </c>
      <c r="M2388" t="b">
        <f>A2388=VLOOKUP($A2388,'Vals 0505'!$A:$L,1,FALSE)</f>
        <v>1</v>
      </c>
      <c r="N2388" t="b">
        <f>B2388=VLOOKUP($A2388,'Vals 0505'!$A:$L,2,FALSE)</f>
        <v>1</v>
      </c>
      <c r="O2388" t="b">
        <f>C2388=VLOOKUP($A2388,'Vals 0505'!$A:$L,3,FALSE)</f>
        <v>1</v>
      </c>
      <c r="P2388" t="b">
        <f>D2388=VLOOKUP($A2388,'Vals 0505'!$A:$L,4,FALSE)</f>
        <v>1</v>
      </c>
      <c r="Q2388" t="e">
        <f>E2388=VLOOKUP($A2388,'Vals 0505'!$A:$L,5,FALSE)</f>
        <v>#REF!</v>
      </c>
      <c r="R2388" t="b">
        <f>F2388=VLOOKUP($A2388,'Vals 0505'!$A:$L,6,FALSE)</f>
        <v>1</v>
      </c>
      <c r="S2388" t="e">
        <f>G2388=VLOOKUP($A2388,'Vals 0505'!$A:$L,7,FALSE)</f>
        <v>#REF!</v>
      </c>
      <c r="T2388" t="b">
        <f>H2388=VLOOKUP($A2388,'Vals 0505'!$A:$L,8,FALSE)</f>
        <v>1</v>
      </c>
      <c r="U2388" t="b">
        <f>I2388=VLOOKUP($A2388,'Vals 0505'!$A:$L,9,FALSE)</f>
        <v>1</v>
      </c>
      <c r="V2388" t="b">
        <f>J2388=VLOOKUP($A2388,'Vals 0505'!$A:$L,10,FALSE)</f>
        <v>1</v>
      </c>
      <c r="W2388" t="b">
        <f>K2388=VLOOKUP($A2388,'Vals 0505'!$A:$L,11,FALSE)</f>
        <v>1</v>
      </c>
      <c r="X2388" t="b">
        <f>L2388=VLOOKUP($A2388,'Vals 0505'!$A:$L,12,FALSE)</f>
        <v>1</v>
      </c>
      <c r="Y2388">
        <f t="shared" si="37"/>
        <v>16745</v>
      </c>
    </row>
    <row r="2389" spans="1:26">
      <c r="A2389" s="4">
        <v>16746</v>
      </c>
      <c r="B2389" s="5" t="s">
        <v>294</v>
      </c>
      <c r="C2389" s="5" t="s">
        <v>200</v>
      </c>
      <c r="D2389" s="5"/>
      <c r="E2389" s="4"/>
      <c r="F2389" s="5"/>
      <c r="G2389" s="4"/>
      <c r="H2389" s="5" t="s">
        <v>201</v>
      </c>
      <c r="I2389" s="5" t="s">
        <v>355</v>
      </c>
      <c r="J2389" s="5" t="s">
        <v>284</v>
      </c>
      <c r="K2389" s="5" t="s">
        <v>855</v>
      </c>
      <c r="L2389" s="5" t="s">
        <v>17</v>
      </c>
      <c r="M2389" t="b">
        <f>A2389=VLOOKUP($A2389,'Vals 0505'!$A:$L,1,FALSE)</f>
        <v>1</v>
      </c>
      <c r="N2389" t="b">
        <f>B2389=VLOOKUP($A2389,'Vals 0505'!$A:$L,2,FALSE)</f>
        <v>1</v>
      </c>
      <c r="O2389" t="b">
        <f>C2389=VLOOKUP($A2389,'Vals 0505'!$A:$L,3,FALSE)</f>
        <v>1</v>
      </c>
      <c r="P2389" t="b">
        <f>D2389=VLOOKUP($A2389,'Vals 0505'!$A:$L,4,FALSE)</f>
        <v>1</v>
      </c>
      <c r="Q2389" t="b">
        <f>E2389=VLOOKUP($A2389,'Vals 0505'!$A:$L,5,FALSE)</f>
        <v>1</v>
      </c>
      <c r="R2389" t="b">
        <f>F2389=VLOOKUP($A2389,'Vals 0505'!$A:$L,6,FALSE)</f>
        <v>1</v>
      </c>
      <c r="S2389" t="b">
        <f>G2389=VLOOKUP($A2389,'Vals 0505'!$A:$L,7,FALSE)</f>
        <v>1</v>
      </c>
      <c r="T2389" t="b">
        <f>H2389=VLOOKUP($A2389,'Vals 0505'!$A:$L,8,FALSE)</f>
        <v>1</v>
      </c>
      <c r="U2389" t="b">
        <f>I2389=VLOOKUP($A2389,'Vals 0505'!$A:$L,9,FALSE)</f>
        <v>1</v>
      </c>
      <c r="V2389" t="b">
        <f>J2389=VLOOKUP($A2389,'Vals 0505'!$A:$L,10,FALSE)</f>
        <v>1</v>
      </c>
      <c r="W2389" t="b">
        <f>K2389=VLOOKUP($A2389,'Vals 0505'!$A:$L,11,FALSE)</f>
        <v>1</v>
      </c>
      <c r="X2389" t="b">
        <f>L2389=VLOOKUP($A2389,'Vals 0505'!$A:$L,12,FALSE)</f>
        <v>1</v>
      </c>
      <c r="Y2389">
        <f t="shared" si="37"/>
        <v>16746</v>
      </c>
    </row>
    <row r="2390" spans="1:26">
      <c r="A2390" s="3">
        <v>16747</v>
      </c>
      <c r="B2390" s="5" t="s">
        <v>294</v>
      </c>
      <c r="C2390" s="5" t="s">
        <v>299</v>
      </c>
      <c r="D2390" s="5"/>
      <c r="E2390" s="4"/>
      <c r="F2390" s="5"/>
      <c r="G2390" s="4"/>
      <c r="H2390" s="5" t="s">
        <v>332</v>
      </c>
      <c r="I2390" s="5" t="s">
        <v>355</v>
      </c>
      <c r="J2390" s="5" t="s">
        <v>16</v>
      </c>
      <c r="K2390" s="5" t="s">
        <v>806</v>
      </c>
      <c r="L2390" s="5" t="s">
        <v>371</v>
      </c>
      <c r="M2390" t="b">
        <f>A2390=VLOOKUP($A2390,'Vals 0505'!$A:$L,1,FALSE)</f>
        <v>1</v>
      </c>
      <c r="N2390" t="b">
        <f>B2390=VLOOKUP($A2390,'Vals 0505'!$A:$L,2,FALSE)</f>
        <v>1</v>
      </c>
      <c r="O2390" t="b">
        <f>C2390=VLOOKUP($A2390,'Vals 0505'!$A:$L,3,FALSE)</f>
        <v>0</v>
      </c>
      <c r="P2390" t="b">
        <f>D2390=VLOOKUP($A2390,'Vals 0505'!$A:$L,4,FALSE)</f>
        <v>1</v>
      </c>
      <c r="Q2390" t="b">
        <f>E2390=VLOOKUP($A2390,'Vals 0505'!$A:$L,5,FALSE)</f>
        <v>1</v>
      </c>
      <c r="R2390" t="b">
        <f>F2390=VLOOKUP($A2390,'Vals 0505'!$A:$L,6,FALSE)</f>
        <v>1</v>
      </c>
      <c r="S2390" t="b">
        <f>G2390=VLOOKUP($A2390,'Vals 0505'!$A:$L,7,FALSE)</f>
        <v>1</v>
      </c>
      <c r="T2390" t="b">
        <f>H2390=VLOOKUP($A2390,'Vals 0505'!$A:$L,8,FALSE)</f>
        <v>1</v>
      </c>
      <c r="U2390" t="b">
        <f>I2390=VLOOKUP($A2390,'Vals 0505'!$A:$L,9,FALSE)</f>
        <v>1</v>
      </c>
      <c r="V2390" t="b">
        <f>J2390=VLOOKUP($A2390,'Vals 0505'!$A:$L,10,FALSE)</f>
        <v>0</v>
      </c>
      <c r="W2390" t="b">
        <f>K2390=VLOOKUP($A2390,'Vals 0505'!$A:$L,11,FALSE)</f>
        <v>0</v>
      </c>
      <c r="X2390" t="b">
        <f>L2390=VLOOKUP($A2390,'Vals 0505'!$A:$L,12,FALSE)</f>
        <v>1</v>
      </c>
      <c r="Y2390">
        <f t="shared" si="37"/>
        <v>16747</v>
      </c>
      <c r="Z2390" t="str">
        <f>VLOOKUP($A2390,'Vals 0505'!$A:$L,10,FALSE)</f>
        <v>Medium</v>
      </c>
    </row>
    <row r="2391" spans="1:26">
      <c r="A2391" s="4">
        <v>16748</v>
      </c>
      <c r="B2391" s="5" t="s">
        <v>294</v>
      </c>
      <c r="C2391" s="5" t="s">
        <v>34</v>
      </c>
      <c r="D2391" s="5" t="s">
        <v>37</v>
      </c>
      <c r="E2391" s="4"/>
      <c r="F2391" s="5"/>
      <c r="G2391" s="4"/>
      <c r="H2391" s="5" t="s">
        <v>36</v>
      </c>
      <c r="I2391" s="5" t="s">
        <v>354</v>
      </c>
      <c r="J2391" s="5" t="s">
        <v>16</v>
      </c>
      <c r="K2391" s="5" t="s">
        <v>368</v>
      </c>
      <c r="L2391" s="5" t="s">
        <v>17</v>
      </c>
      <c r="M2391" t="b">
        <f>A2391=VLOOKUP($A2391,'Vals 0505'!$A:$L,1,FALSE)</f>
        <v>1</v>
      </c>
      <c r="N2391" t="b">
        <f>B2391=VLOOKUP($A2391,'Vals 0505'!$A:$L,2,FALSE)</f>
        <v>1</v>
      </c>
      <c r="O2391" t="b">
        <f>C2391=VLOOKUP($A2391,'Vals 0505'!$A:$L,3,FALSE)</f>
        <v>1</v>
      </c>
      <c r="P2391" t="b">
        <f>D2391=VLOOKUP($A2391,'Vals 0505'!$A:$L,4,FALSE)</f>
        <v>1</v>
      </c>
      <c r="Q2391" t="b">
        <f>E2391=VLOOKUP($A2391,'Vals 0505'!$A:$L,5,FALSE)</f>
        <v>1</v>
      </c>
      <c r="R2391" t="b">
        <f>F2391=VLOOKUP($A2391,'Vals 0505'!$A:$L,6,FALSE)</f>
        <v>1</v>
      </c>
      <c r="S2391" t="b">
        <f>G2391=VLOOKUP($A2391,'Vals 0505'!$A:$L,7,FALSE)</f>
        <v>1</v>
      </c>
      <c r="T2391" t="b">
        <f>H2391=VLOOKUP($A2391,'Vals 0505'!$A:$L,8,FALSE)</f>
        <v>1</v>
      </c>
      <c r="U2391" t="b">
        <f>I2391=VLOOKUP($A2391,'Vals 0505'!$A:$L,9,FALSE)</f>
        <v>1</v>
      </c>
      <c r="V2391" t="b">
        <f>J2391=VLOOKUP($A2391,'Vals 0505'!$A:$L,10,FALSE)</f>
        <v>1</v>
      </c>
      <c r="W2391" t="b">
        <f>K2391=VLOOKUP($A2391,'Vals 0505'!$A:$L,11,FALSE)</f>
        <v>1</v>
      </c>
      <c r="X2391" t="b">
        <f>L2391=VLOOKUP($A2391,'Vals 0505'!$A:$L,12,FALSE)</f>
        <v>1</v>
      </c>
      <c r="Y2391">
        <f t="shared" si="37"/>
        <v>16748</v>
      </c>
    </row>
    <row r="2392" spans="1:26">
      <c r="A2392" s="3">
        <v>16749</v>
      </c>
      <c r="B2392" s="5" t="s">
        <v>294</v>
      </c>
      <c r="C2392" s="5" t="s">
        <v>94</v>
      </c>
      <c r="D2392" s="5"/>
      <c r="E2392" s="4">
        <v>0</v>
      </c>
      <c r="F2392" s="5"/>
      <c r="G2392" s="4" t="s">
        <v>95</v>
      </c>
      <c r="H2392" s="5" t="s">
        <v>303</v>
      </c>
      <c r="I2392" s="5" t="s">
        <v>354</v>
      </c>
      <c r="J2392" s="5" t="s">
        <v>285</v>
      </c>
      <c r="K2392" s="5" t="s">
        <v>368</v>
      </c>
      <c r="L2392" s="5" t="s">
        <v>371</v>
      </c>
      <c r="M2392" t="b">
        <f>A2392=VLOOKUP($A2392,'Vals 0505'!$A:$L,1,FALSE)</f>
        <v>1</v>
      </c>
      <c r="N2392" t="b">
        <f>B2392=VLOOKUP($A2392,'Vals 0505'!$A:$L,2,FALSE)</f>
        <v>1</v>
      </c>
      <c r="O2392" t="b">
        <f>C2392=VLOOKUP($A2392,'Vals 0505'!$A:$L,3,FALSE)</f>
        <v>1</v>
      </c>
      <c r="P2392" t="b">
        <f>D2392=VLOOKUP($A2392,'Vals 0505'!$A:$L,4,FALSE)</f>
        <v>1</v>
      </c>
      <c r="Q2392" t="e">
        <f>E2392=VLOOKUP($A2392,'Vals 0505'!$A:$L,5,FALSE)</f>
        <v>#REF!</v>
      </c>
      <c r="R2392" t="b">
        <f>F2392=VLOOKUP($A2392,'Vals 0505'!$A:$L,6,FALSE)</f>
        <v>1</v>
      </c>
      <c r="S2392" t="e">
        <f>G2392=VLOOKUP($A2392,'Vals 0505'!$A:$L,7,FALSE)</f>
        <v>#REF!</v>
      </c>
      <c r="T2392" t="b">
        <f>H2392=VLOOKUP($A2392,'Vals 0505'!$A:$L,8,FALSE)</f>
        <v>1</v>
      </c>
      <c r="U2392" t="b">
        <f>I2392=VLOOKUP($A2392,'Vals 0505'!$A:$L,9,FALSE)</f>
        <v>1</v>
      </c>
      <c r="V2392" t="b">
        <f>J2392=VLOOKUP($A2392,'Vals 0505'!$A:$L,10,FALSE)</f>
        <v>1</v>
      </c>
      <c r="W2392" t="b">
        <f>K2392=VLOOKUP($A2392,'Vals 0505'!$A:$L,11,FALSE)</f>
        <v>1</v>
      </c>
      <c r="X2392" t="b">
        <f>L2392=VLOOKUP($A2392,'Vals 0505'!$A:$L,12,FALSE)</f>
        <v>1</v>
      </c>
      <c r="Y2392">
        <f t="shared" si="37"/>
        <v>16749</v>
      </c>
    </row>
    <row r="2393" spans="1:26">
      <c r="A2393" s="4">
        <v>16750</v>
      </c>
      <c r="B2393" s="5" t="s">
        <v>294</v>
      </c>
      <c r="C2393" s="5" t="s">
        <v>200</v>
      </c>
      <c r="D2393" s="5"/>
      <c r="E2393" s="4"/>
      <c r="F2393" s="5"/>
      <c r="G2393" s="4"/>
      <c r="H2393" s="5" t="s">
        <v>201</v>
      </c>
      <c r="I2393" s="5" t="s">
        <v>354</v>
      </c>
      <c r="J2393" s="5" t="s">
        <v>16</v>
      </c>
      <c r="K2393" s="5" t="s">
        <v>368</v>
      </c>
      <c r="L2393" s="5" t="s">
        <v>17</v>
      </c>
      <c r="M2393" t="b">
        <f>A2393=VLOOKUP($A2393,'Vals 0505'!$A:$L,1,FALSE)</f>
        <v>1</v>
      </c>
      <c r="N2393" t="b">
        <f>B2393=VLOOKUP($A2393,'Vals 0505'!$A:$L,2,FALSE)</f>
        <v>1</v>
      </c>
      <c r="O2393" t="b">
        <f>C2393=VLOOKUP($A2393,'Vals 0505'!$A:$L,3,FALSE)</f>
        <v>1</v>
      </c>
      <c r="P2393" t="b">
        <f>D2393=VLOOKUP($A2393,'Vals 0505'!$A:$L,4,FALSE)</f>
        <v>1</v>
      </c>
      <c r="Q2393" t="b">
        <f>E2393=VLOOKUP($A2393,'Vals 0505'!$A:$L,5,FALSE)</f>
        <v>1</v>
      </c>
      <c r="R2393" t="b">
        <f>F2393=VLOOKUP($A2393,'Vals 0505'!$A:$L,6,FALSE)</f>
        <v>1</v>
      </c>
      <c r="S2393" t="b">
        <f>G2393=VLOOKUP($A2393,'Vals 0505'!$A:$L,7,FALSE)</f>
        <v>1</v>
      </c>
      <c r="T2393" t="b">
        <f>H2393=VLOOKUP($A2393,'Vals 0505'!$A:$L,8,FALSE)</f>
        <v>1</v>
      </c>
      <c r="U2393" t="b">
        <f>I2393=VLOOKUP($A2393,'Vals 0505'!$A:$L,9,FALSE)</f>
        <v>1</v>
      </c>
      <c r="V2393" t="b">
        <f>J2393=VLOOKUP($A2393,'Vals 0505'!$A:$L,10,FALSE)</f>
        <v>1</v>
      </c>
      <c r="W2393" t="b">
        <f>K2393=VLOOKUP($A2393,'Vals 0505'!$A:$L,11,FALSE)</f>
        <v>1</v>
      </c>
      <c r="X2393" t="b">
        <f>L2393=VLOOKUP($A2393,'Vals 0505'!$A:$L,12,FALSE)</f>
        <v>1</v>
      </c>
      <c r="Y2393">
        <f t="shared" si="37"/>
        <v>16750</v>
      </c>
    </row>
    <row r="2394" spans="1:26">
      <c r="A2394" s="3">
        <v>16751</v>
      </c>
      <c r="B2394" s="5" t="s">
        <v>294</v>
      </c>
      <c r="C2394" s="5" t="s">
        <v>34</v>
      </c>
      <c r="D2394" s="5" t="s">
        <v>37</v>
      </c>
      <c r="E2394" s="4"/>
      <c r="F2394" s="5"/>
      <c r="G2394" s="4"/>
      <c r="H2394" s="5" t="s">
        <v>36</v>
      </c>
      <c r="I2394" s="5" t="s">
        <v>354</v>
      </c>
      <c r="J2394" s="5" t="s">
        <v>16</v>
      </c>
      <c r="K2394" s="5" t="s">
        <v>856</v>
      </c>
      <c r="L2394" s="5" t="s">
        <v>17</v>
      </c>
      <c r="M2394" t="b">
        <f>A2394=VLOOKUP($A2394,'Vals 0505'!$A:$L,1,FALSE)</f>
        <v>1</v>
      </c>
      <c r="N2394" t="b">
        <f>B2394=VLOOKUP($A2394,'Vals 0505'!$A:$L,2,FALSE)</f>
        <v>1</v>
      </c>
      <c r="O2394" t="b">
        <f>C2394=VLOOKUP($A2394,'Vals 0505'!$A:$L,3,FALSE)</f>
        <v>1</v>
      </c>
      <c r="P2394" t="b">
        <f>D2394=VLOOKUP($A2394,'Vals 0505'!$A:$L,4,FALSE)</f>
        <v>1</v>
      </c>
      <c r="Q2394" t="b">
        <f>E2394=VLOOKUP($A2394,'Vals 0505'!$A:$L,5,FALSE)</f>
        <v>1</v>
      </c>
      <c r="R2394" t="b">
        <f>F2394=VLOOKUP($A2394,'Vals 0505'!$A:$L,6,FALSE)</f>
        <v>1</v>
      </c>
      <c r="S2394" t="b">
        <f>G2394=VLOOKUP($A2394,'Vals 0505'!$A:$L,7,FALSE)</f>
        <v>1</v>
      </c>
      <c r="T2394" t="b">
        <f>H2394=VLOOKUP($A2394,'Vals 0505'!$A:$L,8,FALSE)</f>
        <v>1</v>
      </c>
      <c r="U2394" t="b">
        <f>I2394=VLOOKUP($A2394,'Vals 0505'!$A:$L,9,FALSE)</f>
        <v>1</v>
      </c>
      <c r="V2394" t="b">
        <f>J2394=VLOOKUP($A2394,'Vals 0505'!$A:$L,10,FALSE)</f>
        <v>1</v>
      </c>
      <c r="W2394" t="b">
        <f>K2394=VLOOKUP($A2394,'Vals 0505'!$A:$L,11,FALSE)</f>
        <v>1</v>
      </c>
      <c r="X2394" t="b">
        <f>L2394=VLOOKUP($A2394,'Vals 0505'!$A:$L,12,FALSE)</f>
        <v>1</v>
      </c>
      <c r="Y2394">
        <f t="shared" si="37"/>
        <v>16751</v>
      </c>
    </row>
    <row r="2395" spans="1:26">
      <c r="A2395" s="4">
        <v>16752</v>
      </c>
      <c r="B2395" s="5" t="s">
        <v>294</v>
      </c>
      <c r="C2395" s="5" t="s">
        <v>200</v>
      </c>
      <c r="D2395" s="5"/>
      <c r="E2395" s="4"/>
      <c r="F2395" s="5"/>
      <c r="G2395" s="4"/>
      <c r="H2395" s="5" t="s">
        <v>201</v>
      </c>
      <c r="I2395" s="5" t="s">
        <v>354</v>
      </c>
      <c r="J2395" s="5" t="s">
        <v>16</v>
      </c>
      <c r="K2395" s="5" t="s">
        <v>856</v>
      </c>
      <c r="L2395" s="5" t="s">
        <v>17</v>
      </c>
      <c r="M2395" t="b">
        <f>A2395=VLOOKUP($A2395,'Vals 0505'!$A:$L,1,FALSE)</f>
        <v>1</v>
      </c>
      <c r="N2395" t="b">
        <f>B2395=VLOOKUP($A2395,'Vals 0505'!$A:$L,2,FALSE)</f>
        <v>1</v>
      </c>
      <c r="O2395" t="b">
        <f>C2395=VLOOKUP($A2395,'Vals 0505'!$A:$L,3,FALSE)</f>
        <v>1</v>
      </c>
      <c r="P2395" t="b">
        <f>D2395=VLOOKUP($A2395,'Vals 0505'!$A:$L,4,FALSE)</f>
        <v>1</v>
      </c>
      <c r="Q2395" t="b">
        <f>E2395=VLOOKUP($A2395,'Vals 0505'!$A:$L,5,FALSE)</f>
        <v>1</v>
      </c>
      <c r="R2395" t="b">
        <f>F2395=VLOOKUP($A2395,'Vals 0505'!$A:$L,6,FALSE)</f>
        <v>1</v>
      </c>
      <c r="S2395" t="b">
        <f>G2395=VLOOKUP($A2395,'Vals 0505'!$A:$L,7,FALSE)</f>
        <v>1</v>
      </c>
      <c r="T2395" t="b">
        <f>H2395=VLOOKUP($A2395,'Vals 0505'!$A:$L,8,FALSE)</f>
        <v>1</v>
      </c>
      <c r="U2395" t="b">
        <f>I2395=VLOOKUP($A2395,'Vals 0505'!$A:$L,9,FALSE)</f>
        <v>1</v>
      </c>
      <c r="V2395" t="b">
        <f>J2395=VLOOKUP($A2395,'Vals 0505'!$A:$L,10,FALSE)</f>
        <v>1</v>
      </c>
      <c r="W2395" t="b">
        <f>K2395=VLOOKUP($A2395,'Vals 0505'!$A:$L,11,FALSE)</f>
        <v>1</v>
      </c>
      <c r="X2395" t="b">
        <f>L2395=VLOOKUP($A2395,'Vals 0505'!$A:$L,12,FALSE)</f>
        <v>1</v>
      </c>
      <c r="Y2395">
        <f t="shared" si="37"/>
        <v>16752</v>
      </c>
    </row>
    <row r="2396" spans="1:26">
      <c r="A2396" s="4">
        <v>16753</v>
      </c>
      <c r="B2396" s="5" t="s">
        <v>294</v>
      </c>
      <c r="C2396" s="5" t="s">
        <v>299</v>
      </c>
      <c r="D2396" s="5"/>
      <c r="E2396" s="4"/>
      <c r="F2396" s="5"/>
      <c r="G2396" s="4"/>
      <c r="H2396" s="5" t="s">
        <v>1083</v>
      </c>
      <c r="I2396" s="5" t="s">
        <v>354</v>
      </c>
      <c r="J2396" s="5" t="s">
        <v>16</v>
      </c>
      <c r="K2396" s="5" t="s">
        <v>802</v>
      </c>
      <c r="L2396" s="5" t="s">
        <v>371</v>
      </c>
      <c r="M2396" t="b">
        <f>A2396=VLOOKUP($A2396,'Vals 0505'!$A:$L,1,FALSE)</f>
        <v>1</v>
      </c>
      <c r="N2396" t="b">
        <f>B2396=VLOOKUP($A2396,'Vals 0505'!$A:$L,2,FALSE)</f>
        <v>1</v>
      </c>
      <c r="O2396" t="b">
        <f>C2396=VLOOKUP($A2396,'Vals 0505'!$A:$L,3,FALSE)</f>
        <v>0</v>
      </c>
      <c r="P2396" t="b">
        <f>D2396=VLOOKUP($A2396,'Vals 0505'!$A:$L,4,FALSE)</f>
        <v>1</v>
      </c>
      <c r="Q2396" t="b">
        <f>E2396=VLOOKUP($A2396,'Vals 0505'!$A:$L,5,FALSE)</f>
        <v>1</v>
      </c>
      <c r="R2396" t="b">
        <f>F2396=VLOOKUP($A2396,'Vals 0505'!$A:$L,6,FALSE)</f>
        <v>1</v>
      </c>
      <c r="S2396" t="b">
        <f>G2396=VLOOKUP($A2396,'Vals 0505'!$A:$L,7,FALSE)</f>
        <v>1</v>
      </c>
      <c r="T2396" t="b">
        <f>H2396=VLOOKUP($A2396,'Vals 0505'!$A:$L,8,FALSE)</f>
        <v>0</v>
      </c>
      <c r="U2396" t="b">
        <f>I2396=VLOOKUP($A2396,'Vals 0505'!$A:$L,9,FALSE)</f>
        <v>1</v>
      </c>
      <c r="V2396" t="b">
        <f>J2396=VLOOKUP($A2396,'Vals 0505'!$A:$L,10,FALSE)</f>
        <v>0</v>
      </c>
      <c r="W2396" t="b">
        <f>K2396=VLOOKUP($A2396,'Vals 0505'!$A:$L,11,FALSE)</f>
        <v>0</v>
      </c>
      <c r="X2396" t="b">
        <f>L2396=VLOOKUP($A2396,'Vals 0505'!$A:$L,12,FALSE)</f>
        <v>1</v>
      </c>
      <c r="Y2396">
        <f t="shared" si="37"/>
        <v>16753</v>
      </c>
      <c r="Z2396" t="str">
        <f>VLOOKUP($A2396,'Vals 0505'!$A:$L,10,FALSE)</f>
        <v>Medium</v>
      </c>
    </row>
    <row r="2397" spans="1:26">
      <c r="A2397" s="3">
        <v>16754</v>
      </c>
      <c r="B2397" s="5" t="s">
        <v>373</v>
      </c>
      <c r="C2397" s="5" t="s">
        <v>34</v>
      </c>
      <c r="D2397" s="5" t="s">
        <v>37</v>
      </c>
      <c r="E2397" s="4"/>
      <c r="F2397" s="5"/>
      <c r="G2397" s="4"/>
      <c r="H2397" s="5" t="s">
        <v>379</v>
      </c>
      <c r="I2397" s="5" t="s">
        <v>392</v>
      </c>
      <c r="J2397" s="5" t="s">
        <v>284</v>
      </c>
      <c r="K2397" s="5" t="s">
        <v>884</v>
      </c>
      <c r="L2397" s="5" t="s">
        <v>17</v>
      </c>
      <c r="M2397" t="b">
        <f>A2397=VLOOKUP($A2397,'Vals 0505'!$A:$L,1,FALSE)</f>
        <v>1</v>
      </c>
      <c r="N2397" t="b">
        <f>B2397=VLOOKUP($A2397,'Vals 0505'!$A:$L,2,FALSE)</f>
        <v>1</v>
      </c>
      <c r="O2397" t="b">
        <f>C2397=VLOOKUP($A2397,'Vals 0505'!$A:$L,3,FALSE)</f>
        <v>1</v>
      </c>
      <c r="P2397" t="b">
        <f>D2397=VLOOKUP($A2397,'Vals 0505'!$A:$L,4,FALSE)</f>
        <v>1</v>
      </c>
      <c r="Q2397" t="b">
        <f>E2397=VLOOKUP($A2397,'Vals 0505'!$A:$L,5,FALSE)</f>
        <v>1</v>
      </c>
      <c r="R2397" t="b">
        <f>F2397=VLOOKUP($A2397,'Vals 0505'!$A:$L,6,FALSE)</f>
        <v>1</v>
      </c>
      <c r="S2397" t="b">
        <f>G2397=VLOOKUP($A2397,'Vals 0505'!$A:$L,7,FALSE)</f>
        <v>1</v>
      </c>
      <c r="T2397" t="b">
        <f>H2397=VLOOKUP($A2397,'Vals 0505'!$A:$L,8,FALSE)</f>
        <v>1</v>
      </c>
      <c r="U2397" t="b">
        <f>I2397=VLOOKUP($A2397,'Vals 0505'!$A:$L,9,FALSE)</f>
        <v>1</v>
      </c>
      <c r="V2397" t="b">
        <f>J2397=VLOOKUP($A2397,'Vals 0505'!$A:$L,10,FALSE)</f>
        <v>1</v>
      </c>
      <c r="W2397" t="b">
        <f>K2397=VLOOKUP($A2397,'Vals 0505'!$A:$L,11,FALSE)</f>
        <v>1</v>
      </c>
      <c r="X2397" t="b">
        <f>L2397=VLOOKUP($A2397,'Vals 0505'!$A:$L,12,FALSE)</f>
        <v>1</v>
      </c>
      <c r="Y2397">
        <f t="shared" si="37"/>
        <v>16754</v>
      </c>
    </row>
    <row r="2398" spans="1:26">
      <c r="A2398" s="3">
        <v>16755</v>
      </c>
      <c r="B2398" s="5" t="s">
        <v>373</v>
      </c>
      <c r="C2398" s="5" t="s">
        <v>34</v>
      </c>
      <c r="D2398" s="5" t="s">
        <v>37</v>
      </c>
      <c r="E2398" s="4"/>
      <c r="F2398" s="5"/>
      <c r="G2398" s="4"/>
      <c r="H2398" s="5" t="s">
        <v>379</v>
      </c>
      <c r="I2398" s="5" t="s">
        <v>392</v>
      </c>
      <c r="J2398" s="5" t="s">
        <v>284</v>
      </c>
      <c r="K2398" s="5" t="s">
        <v>885</v>
      </c>
      <c r="L2398" s="5" t="s">
        <v>17</v>
      </c>
      <c r="M2398" t="b">
        <f>A2398=VLOOKUP($A2398,'Vals 0505'!$A:$L,1,FALSE)</f>
        <v>1</v>
      </c>
      <c r="N2398" t="b">
        <f>B2398=VLOOKUP($A2398,'Vals 0505'!$A:$L,2,FALSE)</f>
        <v>1</v>
      </c>
      <c r="O2398" t="b">
        <f>C2398=VLOOKUP($A2398,'Vals 0505'!$A:$L,3,FALSE)</f>
        <v>1</v>
      </c>
      <c r="P2398" t="b">
        <f>D2398=VLOOKUP($A2398,'Vals 0505'!$A:$L,4,FALSE)</f>
        <v>1</v>
      </c>
      <c r="Q2398" t="b">
        <f>E2398=VLOOKUP($A2398,'Vals 0505'!$A:$L,5,FALSE)</f>
        <v>1</v>
      </c>
      <c r="R2398" t="b">
        <f>F2398=VLOOKUP($A2398,'Vals 0505'!$A:$L,6,FALSE)</f>
        <v>1</v>
      </c>
      <c r="S2398" t="b">
        <f>G2398=VLOOKUP($A2398,'Vals 0505'!$A:$L,7,FALSE)</f>
        <v>1</v>
      </c>
      <c r="T2398" t="b">
        <f>H2398=VLOOKUP($A2398,'Vals 0505'!$A:$L,8,FALSE)</f>
        <v>1</v>
      </c>
      <c r="U2398" t="b">
        <f>I2398=VLOOKUP($A2398,'Vals 0505'!$A:$L,9,FALSE)</f>
        <v>1</v>
      </c>
      <c r="V2398" t="b">
        <f>J2398=VLOOKUP($A2398,'Vals 0505'!$A:$L,10,FALSE)</f>
        <v>1</v>
      </c>
      <c r="W2398" t="b">
        <f>K2398=VLOOKUP($A2398,'Vals 0505'!$A:$L,11,FALSE)</f>
        <v>1</v>
      </c>
      <c r="X2398" t="b">
        <f>L2398=VLOOKUP($A2398,'Vals 0505'!$A:$L,12,FALSE)</f>
        <v>1</v>
      </c>
      <c r="Y2398">
        <f t="shared" si="37"/>
        <v>16755</v>
      </c>
    </row>
    <row r="2399" spans="1:26">
      <c r="A2399" s="4">
        <v>16756</v>
      </c>
      <c r="B2399" s="5" t="s">
        <v>373</v>
      </c>
      <c r="C2399" s="5" t="s">
        <v>31</v>
      </c>
      <c r="D2399" s="5"/>
      <c r="E2399" s="4"/>
      <c r="F2399" s="5"/>
      <c r="G2399" s="4"/>
      <c r="H2399" s="5" t="s">
        <v>32</v>
      </c>
      <c r="I2399" s="5" t="s">
        <v>39</v>
      </c>
      <c r="J2399" s="5" t="s">
        <v>284</v>
      </c>
      <c r="K2399" s="5" t="s">
        <v>102</v>
      </c>
      <c r="L2399" s="5" t="s">
        <v>17</v>
      </c>
      <c r="M2399" t="b">
        <f>A2399=VLOOKUP($A2399,'Vals 0505'!$A:$L,1,FALSE)</f>
        <v>1</v>
      </c>
      <c r="N2399" t="b">
        <f>B2399=VLOOKUP($A2399,'Vals 0505'!$A:$L,2,FALSE)</f>
        <v>1</v>
      </c>
      <c r="O2399" t="b">
        <f>C2399=VLOOKUP($A2399,'Vals 0505'!$A:$L,3,FALSE)</f>
        <v>1</v>
      </c>
      <c r="P2399" t="b">
        <f>D2399=VLOOKUP($A2399,'Vals 0505'!$A:$L,4,FALSE)</f>
        <v>1</v>
      </c>
      <c r="Q2399" t="b">
        <f>E2399=VLOOKUP($A2399,'Vals 0505'!$A:$L,5,FALSE)</f>
        <v>1</v>
      </c>
      <c r="R2399" t="b">
        <f>F2399=VLOOKUP($A2399,'Vals 0505'!$A:$L,6,FALSE)</f>
        <v>1</v>
      </c>
      <c r="S2399" t="b">
        <f>G2399=VLOOKUP($A2399,'Vals 0505'!$A:$L,7,FALSE)</f>
        <v>1</v>
      </c>
      <c r="T2399" t="b">
        <f>H2399=VLOOKUP($A2399,'Vals 0505'!$A:$L,8,FALSE)</f>
        <v>1</v>
      </c>
      <c r="U2399" t="b">
        <f>I2399=VLOOKUP($A2399,'Vals 0505'!$A:$L,9,FALSE)</f>
        <v>1</v>
      </c>
      <c r="V2399" t="b">
        <f>J2399=VLOOKUP($A2399,'Vals 0505'!$A:$L,10,FALSE)</f>
        <v>0</v>
      </c>
      <c r="W2399" t="b">
        <f>K2399=VLOOKUP($A2399,'Vals 0505'!$A:$L,11,FALSE)</f>
        <v>1</v>
      </c>
      <c r="X2399" t="b">
        <f>L2399=VLOOKUP($A2399,'Vals 0505'!$A:$L,12,FALSE)</f>
        <v>1</v>
      </c>
      <c r="Y2399">
        <f t="shared" si="37"/>
        <v>16756</v>
      </c>
      <c r="Z2399" t="str">
        <f>VLOOKUP($A2399,'Vals 0505'!$A:$L,10,FALSE)</f>
        <v>Medium</v>
      </c>
    </row>
    <row r="2400" spans="1:26">
      <c r="A2400" s="3">
        <v>16757</v>
      </c>
      <c r="B2400" s="5" t="s">
        <v>373</v>
      </c>
      <c r="C2400" s="5" t="s">
        <v>31</v>
      </c>
      <c r="D2400" s="5"/>
      <c r="E2400" s="4"/>
      <c r="F2400" s="5"/>
      <c r="G2400" s="4"/>
      <c r="H2400" s="5" t="s">
        <v>32</v>
      </c>
      <c r="I2400" s="5" t="s">
        <v>391</v>
      </c>
      <c r="J2400" s="5" t="s">
        <v>284</v>
      </c>
      <c r="K2400" s="5" t="s">
        <v>886</v>
      </c>
      <c r="L2400" s="5" t="s">
        <v>17</v>
      </c>
      <c r="M2400" t="b">
        <f>A2400=VLOOKUP($A2400,'Vals 0505'!$A:$L,1,FALSE)</f>
        <v>1</v>
      </c>
      <c r="N2400" t="b">
        <f>B2400=VLOOKUP($A2400,'Vals 0505'!$A:$L,2,FALSE)</f>
        <v>1</v>
      </c>
      <c r="O2400" t="b">
        <f>C2400=VLOOKUP($A2400,'Vals 0505'!$A:$L,3,FALSE)</f>
        <v>1</v>
      </c>
      <c r="P2400" t="b">
        <f>D2400=VLOOKUP($A2400,'Vals 0505'!$A:$L,4,FALSE)</f>
        <v>1</v>
      </c>
      <c r="Q2400" t="b">
        <f>E2400=VLOOKUP($A2400,'Vals 0505'!$A:$L,5,FALSE)</f>
        <v>1</v>
      </c>
      <c r="R2400" t="b">
        <f>F2400=VLOOKUP($A2400,'Vals 0505'!$A:$L,6,FALSE)</f>
        <v>1</v>
      </c>
      <c r="S2400" t="b">
        <f>G2400=VLOOKUP($A2400,'Vals 0505'!$A:$L,7,FALSE)</f>
        <v>1</v>
      </c>
      <c r="T2400" t="b">
        <f>H2400=VLOOKUP($A2400,'Vals 0505'!$A:$L,8,FALSE)</f>
        <v>1</v>
      </c>
      <c r="U2400" t="b">
        <f>I2400=VLOOKUP($A2400,'Vals 0505'!$A:$L,9,FALSE)</f>
        <v>1</v>
      </c>
      <c r="V2400" t="b">
        <f>J2400=VLOOKUP($A2400,'Vals 0505'!$A:$L,10,FALSE)</f>
        <v>0</v>
      </c>
      <c r="W2400" t="b">
        <f>K2400=VLOOKUP($A2400,'Vals 0505'!$A:$L,11,FALSE)</f>
        <v>1</v>
      </c>
      <c r="X2400" t="b">
        <f>L2400=VLOOKUP($A2400,'Vals 0505'!$A:$L,12,FALSE)</f>
        <v>1</v>
      </c>
      <c r="Y2400">
        <f t="shared" si="37"/>
        <v>16757</v>
      </c>
      <c r="Z2400" t="str">
        <f>VLOOKUP($A2400,'Vals 0505'!$A:$L,10,FALSE)</f>
        <v>Medium</v>
      </c>
    </row>
    <row r="2401" spans="1:25">
      <c r="A2401" s="4">
        <v>16758</v>
      </c>
      <c r="B2401" s="5" t="s">
        <v>373</v>
      </c>
      <c r="C2401" s="5" t="s">
        <v>34</v>
      </c>
      <c r="D2401" s="5" t="s">
        <v>35</v>
      </c>
      <c r="E2401" s="4"/>
      <c r="F2401" s="5"/>
      <c r="G2401" s="4"/>
      <c r="H2401" s="5" t="s">
        <v>379</v>
      </c>
      <c r="I2401" s="5" t="s">
        <v>392</v>
      </c>
      <c r="J2401" s="5" t="s">
        <v>284</v>
      </c>
      <c r="K2401" s="5" t="s">
        <v>887</v>
      </c>
      <c r="L2401" s="5" t="s">
        <v>17</v>
      </c>
      <c r="M2401" t="b">
        <f>A2401=VLOOKUP($A2401,'Vals 0505'!$A:$L,1,FALSE)</f>
        <v>1</v>
      </c>
      <c r="N2401" t="b">
        <f>B2401=VLOOKUP($A2401,'Vals 0505'!$A:$L,2,FALSE)</f>
        <v>1</v>
      </c>
      <c r="O2401" t="b">
        <f>C2401=VLOOKUP($A2401,'Vals 0505'!$A:$L,3,FALSE)</f>
        <v>1</v>
      </c>
      <c r="P2401" t="b">
        <f>D2401=VLOOKUP($A2401,'Vals 0505'!$A:$L,4,FALSE)</f>
        <v>1</v>
      </c>
      <c r="Q2401" t="b">
        <f>E2401=VLOOKUP($A2401,'Vals 0505'!$A:$L,5,FALSE)</f>
        <v>1</v>
      </c>
      <c r="R2401" t="b">
        <f>F2401=VLOOKUP($A2401,'Vals 0505'!$A:$L,6,FALSE)</f>
        <v>1</v>
      </c>
      <c r="S2401" t="b">
        <f>G2401=VLOOKUP($A2401,'Vals 0505'!$A:$L,7,FALSE)</f>
        <v>1</v>
      </c>
      <c r="T2401" t="b">
        <f>H2401=VLOOKUP($A2401,'Vals 0505'!$A:$L,8,FALSE)</f>
        <v>1</v>
      </c>
      <c r="U2401" t="b">
        <f>I2401=VLOOKUP($A2401,'Vals 0505'!$A:$L,9,FALSE)</f>
        <v>1</v>
      </c>
      <c r="V2401" t="b">
        <f>J2401=VLOOKUP($A2401,'Vals 0505'!$A:$L,10,FALSE)</f>
        <v>1</v>
      </c>
      <c r="W2401" t="b">
        <f>K2401=VLOOKUP($A2401,'Vals 0505'!$A:$L,11,FALSE)</f>
        <v>1</v>
      </c>
      <c r="X2401" t="b">
        <f>L2401=VLOOKUP($A2401,'Vals 0505'!$A:$L,12,FALSE)</f>
        <v>1</v>
      </c>
      <c r="Y2401">
        <f t="shared" si="37"/>
        <v>16758</v>
      </c>
    </row>
    <row r="2402" spans="1:25">
      <c r="A2402" s="4">
        <v>16760</v>
      </c>
      <c r="B2402" s="5" t="s">
        <v>377</v>
      </c>
      <c r="C2402" s="5" t="s">
        <v>94</v>
      </c>
      <c r="D2402" s="5"/>
      <c r="E2402" s="4">
        <v>0</v>
      </c>
      <c r="F2402" s="5"/>
      <c r="G2402" s="4" t="s">
        <v>95</v>
      </c>
      <c r="H2402" s="5" t="s">
        <v>96</v>
      </c>
      <c r="I2402" s="5" t="s">
        <v>422</v>
      </c>
      <c r="J2402" s="5" t="s">
        <v>284</v>
      </c>
      <c r="K2402" s="5" t="s">
        <v>988</v>
      </c>
      <c r="L2402" s="5" t="s">
        <v>237</v>
      </c>
      <c r="M2402" t="b">
        <f>A2402=VLOOKUP($A2402,'Vals 0505'!$A:$L,1,FALSE)</f>
        <v>1</v>
      </c>
      <c r="N2402" t="b">
        <f>B2402=VLOOKUP($A2402,'Vals 0505'!$A:$L,2,FALSE)</f>
        <v>1</v>
      </c>
      <c r="O2402" t="b">
        <f>C2402=VLOOKUP($A2402,'Vals 0505'!$A:$L,3,FALSE)</f>
        <v>1</v>
      </c>
      <c r="P2402" t="b">
        <f>D2402=VLOOKUP($A2402,'Vals 0505'!$A:$L,4,FALSE)</f>
        <v>1</v>
      </c>
      <c r="Q2402" t="e">
        <f>E2402=VLOOKUP($A2402,'Vals 0505'!$A:$L,5,FALSE)</f>
        <v>#REF!</v>
      </c>
      <c r="R2402" t="b">
        <f>F2402=VLOOKUP($A2402,'Vals 0505'!$A:$L,6,FALSE)</f>
        <v>1</v>
      </c>
      <c r="S2402" t="e">
        <f>G2402=VLOOKUP($A2402,'Vals 0505'!$A:$L,7,FALSE)</f>
        <v>#REF!</v>
      </c>
      <c r="T2402" t="b">
        <f>H2402=VLOOKUP($A2402,'Vals 0505'!$A:$L,8,FALSE)</f>
        <v>1</v>
      </c>
      <c r="U2402" t="b">
        <f>I2402=VLOOKUP($A2402,'Vals 0505'!$A:$L,9,FALSE)</f>
        <v>1</v>
      </c>
      <c r="V2402" t="b">
        <f>J2402=VLOOKUP($A2402,'Vals 0505'!$A:$L,10,FALSE)</f>
        <v>1</v>
      </c>
      <c r="W2402" t="b">
        <f>K2402=VLOOKUP($A2402,'Vals 0505'!$A:$L,11,FALSE)</f>
        <v>1</v>
      </c>
      <c r="X2402" t="b">
        <f>L2402=VLOOKUP($A2402,'Vals 0505'!$A:$L,12,FALSE)</f>
        <v>1</v>
      </c>
      <c r="Y2402">
        <f t="shared" si="37"/>
        <v>16760</v>
      </c>
    </row>
    <row r="2403" spans="1:25">
      <c r="A2403" s="3">
        <v>16761</v>
      </c>
      <c r="B2403" s="5" t="s">
        <v>377</v>
      </c>
      <c r="C2403" s="5" t="s">
        <v>94</v>
      </c>
      <c r="D2403" s="5"/>
      <c r="E2403" s="4">
        <v>0</v>
      </c>
      <c r="F2403" s="5"/>
      <c r="G2403" s="4" t="s">
        <v>95</v>
      </c>
      <c r="H2403" s="5" t="s">
        <v>96</v>
      </c>
      <c r="I2403" s="5" t="s">
        <v>422</v>
      </c>
      <c r="J2403" s="5" t="s">
        <v>284</v>
      </c>
      <c r="K2403" s="5" t="s">
        <v>989</v>
      </c>
      <c r="L2403" s="5" t="s">
        <v>237</v>
      </c>
      <c r="M2403" t="b">
        <f>A2403=VLOOKUP($A2403,'Vals 0505'!$A:$L,1,FALSE)</f>
        <v>1</v>
      </c>
      <c r="N2403" t="b">
        <f>B2403=VLOOKUP($A2403,'Vals 0505'!$A:$L,2,FALSE)</f>
        <v>1</v>
      </c>
      <c r="O2403" t="b">
        <f>C2403=VLOOKUP($A2403,'Vals 0505'!$A:$L,3,FALSE)</f>
        <v>1</v>
      </c>
      <c r="P2403" t="b">
        <f>D2403=VLOOKUP($A2403,'Vals 0505'!$A:$L,4,FALSE)</f>
        <v>1</v>
      </c>
      <c r="Q2403" t="e">
        <f>E2403=VLOOKUP($A2403,'Vals 0505'!$A:$L,5,FALSE)</f>
        <v>#REF!</v>
      </c>
      <c r="R2403" t="b">
        <f>F2403=VLOOKUP($A2403,'Vals 0505'!$A:$L,6,FALSE)</f>
        <v>1</v>
      </c>
      <c r="S2403" t="e">
        <f>G2403=VLOOKUP($A2403,'Vals 0505'!$A:$L,7,FALSE)</f>
        <v>#REF!</v>
      </c>
      <c r="T2403" t="b">
        <f>H2403=VLOOKUP($A2403,'Vals 0505'!$A:$L,8,FALSE)</f>
        <v>1</v>
      </c>
      <c r="U2403" t="b">
        <f>I2403=VLOOKUP($A2403,'Vals 0505'!$A:$L,9,FALSE)</f>
        <v>1</v>
      </c>
      <c r="V2403" t="b">
        <f>J2403=VLOOKUP($A2403,'Vals 0505'!$A:$L,10,FALSE)</f>
        <v>1</v>
      </c>
      <c r="W2403" t="b">
        <f>K2403=VLOOKUP($A2403,'Vals 0505'!$A:$L,11,FALSE)</f>
        <v>1</v>
      </c>
      <c r="X2403" t="b">
        <f>L2403=VLOOKUP($A2403,'Vals 0505'!$A:$L,12,FALSE)</f>
        <v>1</v>
      </c>
      <c r="Y2403">
        <f t="shared" si="37"/>
        <v>16761</v>
      </c>
    </row>
    <row r="2404" spans="1:25">
      <c r="A2404" s="4">
        <v>16762</v>
      </c>
      <c r="B2404" s="5" t="s">
        <v>377</v>
      </c>
      <c r="C2404" s="5" t="s">
        <v>94</v>
      </c>
      <c r="D2404" s="5"/>
      <c r="E2404" s="4">
        <v>0</v>
      </c>
      <c r="F2404" s="5"/>
      <c r="G2404" s="4" t="s">
        <v>95</v>
      </c>
      <c r="H2404" s="5" t="s">
        <v>96</v>
      </c>
      <c r="I2404" s="5" t="s">
        <v>422</v>
      </c>
      <c r="J2404" s="5" t="s">
        <v>284</v>
      </c>
      <c r="K2404" s="5" t="s">
        <v>990</v>
      </c>
      <c r="L2404" s="5" t="s">
        <v>237</v>
      </c>
      <c r="M2404" t="b">
        <f>A2404=VLOOKUP($A2404,'Vals 0505'!$A:$L,1,FALSE)</f>
        <v>1</v>
      </c>
      <c r="N2404" t="b">
        <f>B2404=VLOOKUP($A2404,'Vals 0505'!$A:$L,2,FALSE)</f>
        <v>1</v>
      </c>
      <c r="O2404" t="b">
        <f>C2404=VLOOKUP($A2404,'Vals 0505'!$A:$L,3,FALSE)</f>
        <v>1</v>
      </c>
      <c r="P2404" t="b">
        <f>D2404=VLOOKUP($A2404,'Vals 0505'!$A:$L,4,FALSE)</f>
        <v>1</v>
      </c>
      <c r="Q2404" t="e">
        <f>E2404=VLOOKUP($A2404,'Vals 0505'!$A:$L,5,FALSE)</f>
        <v>#REF!</v>
      </c>
      <c r="R2404" t="b">
        <f>F2404=VLOOKUP($A2404,'Vals 0505'!$A:$L,6,FALSE)</f>
        <v>1</v>
      </c>
      <c r="S2404" t="e">
        <f>G2404=VLOOKUP($A2404,'Vals 0505'!$A:$L,7,FALSE)</f>
        <v>#REF!</v>
      </c>
      <c r="T2404" t="b">
        <f>H2404=VLOOKUP($A2404,'Vals 0505'!$A:$L,8,FALSE)</f>
        <v>1</v>
      </c>
      <c r="U2404" t="b">
        <f>I2404=VLOOKUP($A2404,'Vals 0505'!$A:$L,9,FALSE)</f>
        <v>1</v>
      </c>
      <c r="V2404" t="b">
        <f>J2404=VLOOKUP($A2404,'Vals 0505'!$A:$L,10,FALSE)</f>
        <v>1</v>
      </c>
      <c r="W2404" t="b">
        <f>K2404=VLOOKUP($A2404,'Vals 0505'!$A:$L,11,FALSE)</f>
        <v>1</v>
      </c>
      <c r="X2404" t="b">
        <f>L2404=VLOOKUP($A2404,'Vals 0505'!$A:$L,12,FALSE)</f>
        <v>1</v>
      </c>
      <c r="Y2404">
        <f t="shared" si="37"/>
        <v>16762</v>
      </c>
    </row>
    <row r="2405" spans="1:25">
      <c r="A2405" s="3">
        <v>16763</v>
      </c>
      <c r="B2405" s="5" t="s">
        <v>377</v>
      </c>
      <c r="C2405" s="5" t="s">
        <v>94</v>
      </c>
      <c r="D2405" s="5"/>
      <c r="E2405" s="4">
        <v>0</v>
      </c>
      <c r="F2405" s="5"/>
      <c r="G2405" s="4" t="s">
        <v>95</v>
      </c>
      <c r="H2405" s="5" t="s">
        <v>96</v>
      </c>
      <c r="I2405" s="5" t="s">
        <v>422</v>
      </c>
      <c r="J2405" s="5" t="s">
        <v>284</v>
      </c>
      <c r="K2405" s="5" t="s">
        <v>991</v>
      </c>
      <c r="L2405" s="5" t="s">
        <v>237</v>
      </c>
      <c r="M2405" t="b">
        <f>A2405=VLOOKUP($A2405,'Vals 0505'!$A:$L,1,FALSE)</f>
        <v>1</v>
      </c>
      <c r="N2405" t="b">
        <f>B2405=VLOOKUP($A2405,'Vals 0505'!$A:$L,2,FALSE)</f>
        <v>1</v>
      </c>
      <c r="O2405" t="b">
        <f>C2405=VLOOKUP($A2405,'Vals 0505'!$A:$L,3,FALSE)</f>
        <v>1</v>
      </c>
      <c r="P2405" t="b">
        <f>D2405=VLOOKUP($A2405,'Vals 0505'!$A:$L,4,FALSE)</f>
        <v>1</v>
      </c>
      <c r="Q2405" t="e">
        <f>E2405=VLOOKUP($A2405,'Vals 0505'!$A:$L,5,FALSE)</f>
        <v>#REF!</v>
      </c>
      <c r="R2405" t="b">
        <f>F2405=VLOOKUP($A2405,'Vals 0505'!$A:$L,6,FALSE)</f>
        <v>1</v>
      </c>
      <c r="S2405" t="e">
        <f>G2405=VLOOKUP($A2405,'Vals 0505'!$A:$L,7,FALSE)</f>
        <v>#REF!</v>
      </c>
      <c r="T2405" t="b">
        <f>H2405=VLOOKUP($A2405,'Vals 0505'!$A:$L,8,FALSE)</f>
        <v>1</v>
      </c>
      <c r="U2405" t="b">
        <f>I2405=VLOOKUP($A2405,'Vals 0505'!$A:$L,9,FALSE)</f>
        <v>1</v>
      </c>
      <c r="V2405" t="b">
        <f>J2405=VLOOKUP($A2405,'Vals 0505'!$A:$L,10,FALSE)</f>
        <v>1</v>
      </c>
      <c r="W2405" t="b">
        <f>K2405=VLOOKUP($A2405,'Vals 0505'!$A:$L,11,FALSE)</f>
        <v>1</v>
      </c>
      <c r="X2405" t="b">
        <f>L2405=VLOOKUP($A2405,'Vals 0505'!$A:$L,12,FALSE)</f>
        <v>1</v>
      </c>
      <c r="Y2405">
        <f t="shared" si="37"/>
        <v>16763</v>
      </c>
    </row>
    <row r="2406" spans="1:25">
      <c r="A2406" s="4">
        <v>16764</v>
      </c>
      <c r="B2406" s="5" t="s">
        <v>377</v>
      </c>
      <c r="C2406" s="5" t="s">
        <v>94</v>
      </c>
      <c r="D2406" s="5"/>
      <c r="E2406" s="4">
        <v>0</v>
      </c>
      <c r="F2406" s="5"/>
      <c r="G2406" s="4" t="s">
        <v>95</v>
      </c>
      <c r="H2406" s="5" t="s">
        <v>96</v>
      </c>
      <c r="I2406" s="5" t="s">
        <v>422</v>
      </c>
      <c r="J2406" s="5" t="s">
        <v>284</v>
      </c>
      <c r="K2406" s="5" t="s">
        <v>992</v>
      </c>
      <c r="L2406" s="5" t="s">
        <v>237</v>
      </c>
      <c r="M2406" t="b">
        <f>A2406=VLOOKUP($A2406,'Vals 0505'!$A:$L,1,FALSE)</f>
        <v>1</v>
      </c>
      <c r="N2406" t="b">
        <f>B2406=VLOOKUP($A2406,'Vals 0505'!$A:$L,2,FALSE)</f>
        <v>1</v>
      </c>
      <c r="O2406" t="b">
        <f>C2406=VLOOKUP($A2406,'Vals 0505'!$A:$L,3,FALSE)</f>
        <v>1</v>
      </c>
      <c r="P2406" t="b">
        <f>D2406=VLOOKUP($A2406,'Vals 0505'!$A:$L,4,FALSE)</f>
        <v>1</v>
      </c>
      <c r="Q2406" t="e">
        <f>E2406=VLOOKUP($A2406,'Vals 0505'!$A:$L,5,FALSE)</f>
        <v>#REF!</v>
      </c>
      <c r="R2406" t="b">
        <f>F2406=VLOOKUP($A2406,'Vals 0505'!$A:$L,6,FALSE)</f>
        <v>1</v>
      </c>
      <c r="S2406" t="e">
        <f>G2406=VLOOKUP($A2406,'Vals 0505'!$A:$L,7,FALSE)</f>
        <v>#REF!</v>
      </c>
      <c r="T2406" t="b">
        <f>H2406=VLOOKUP($A2406,'Vals 0505'!$A:$L,8,FALSE)</f>
        <v>1</v>
      </c>
      <c r="U2406" t="b">
        <f>I2406=VLOOKUP($A2406,'Vals 0505'!$A:$L,9,FALSE)</f>
        <v>1</v>
      </c>
      <c r="V2406" t="b">
        <f>J2406=VLOOKUP($A2406,'Vals 0505'!$A:$L,10,FALSE)</f>
        <v>1</v>
      </c>
      <c r="W2406" t="b">
        <f>K2406=VLOOKUP($A2406,'Vals 0505'!$A:$L,11,FALSE)</f>
        <v>1</v>
      </c>
      <c r="X2406" t="b">
        <f>L2406=VLOOKUP($A2406,'Vals 0505'!$A:$L,12,FALSE)</f>
        <v>1</v>
      </c>
      <c r="Y2406">
        <f t="shared" si="37"/>
        <v>16764</v>
      </c>
    </row>
    <row r="2407" spans="1:25">
      <c r="A2407" s="3">
        <v>16765</v>
      </c>
      <c r="B2407" s="5" t="s">
        <v>377</v>
      </c>
      <c r="C2407" s="5" t="s">
        <v>94</v>
      </c>
      <c r="D2407" s="5"/>
      <c r="E2407" s="4">
        <v>0</v>
      </c>
      <c r="F2407" s="5"/>
      <c r="G2407" s="4" t="s">
        <v>95</v>
      </c>
      <c r="H2407" s="5" t="s">
        <v>96</v>
      </c>
      <c r="I2407" s="5" t="s">
        <v>422</v>
      </c>
      <c r="J2407" s="5" t="s">
        <v>284</v>
      </c>
      <c r="K2407" s="5" t="s">
        <v>993</v>
      </c>
      <c r="L2407" s="5" t="s">
        <v>237</v>
      </c>
      <c r="M2407" t="b">
        <f>A2407=VLOOKUP($A2407,'Vals 0505'!$A:$L,1,FALSE)</f>
        <v>1</v>
      </c>
      <c r="N2407" t="b">
        <f>B2407=VLOOKUP($A2407,'Vals 0505'!$A:$L,2,FALSE)</f>
        <v>1</v>
      </c>
      <c r="O2407" t="b">
        <f>C2407=VLOOKUP($A2407,'Vals 0505'!$A:$L,3,FALSE)</f>
        <v>1</v>
      </c>
      <c r="P2407" t="b">
        <f>D2407=VLOOKUP($A2407,'Vals 0505'!$A:$L,4,FALSE)</f>
        <v>1</v>
      </c>
      <c r="Q2407" t="e">
        <f>E2407=VLOOKUP($A2407,'Vals 0505'!$A:$L,5,FALSE)</f>
        <v>#REF!</v>
      </c>
      <c r="R2407" t="b">
        <f>F2407=VLOOKUP($A2407,'Vals 0505'!$A:$L,6,FALSE)</f>
        <v>1</v>
      </c>
      <c r="S2407" t="e">
        <f>G2407=VLOOKUP($A2407,'Vals 0505'!$A:$L,7,FALSE)</f>
        <v>#REF!</v>
      </c>
      <c r="T2407" t="b">
        <f>H2407=VLOOKUP($A2407,'Vals 0505'!$A:$L,8,FALSE)</f>
        <v>1</v>
      </c>
      <c r="U2407" t="b">
        <f>I2407=VLOOKUP($A2407,'Vals 0505'!$A:$L,9,FALSE)</f>
        <v>1</v>
      </c>
      <c r="V2407" t="b">
        <f>J2407=VLOOKUP($A2407,'Vals 0505'!$A:$L,10,FALSE)</f>
        <v>1</v>
      </c>
      <c r="W2407" t="b">
        <f>K2407=VLOOKUP($A2407,'Vals 0505'!$A:$L,11,FALSE)</f>
        <v>1</v>
      </c>
      <c r="X2407" t="b">
        <f>L2407=VLOOKUP($A2407,'Vals 0505'!$A:$L,12,FALSE)</f>
        <v>1</v>
      </c>
      <c r="Y2407">
        <f t="shared" si="37"/>
        <v>16765</v>
      </c>
    </row>
    <row r="2408" spans="1:25">
      <c r="A2408" s="4">
        <v>16766</v>
      </c>
      <c r="B2408" s="5" t="s">
        <v>377</v>
      </c>
      <c r="C2408" s="5" t="s">
        <v>94</v>
      </c>
      <c r="D2408" s="5"/>
      <c r="E2408" s="4">
        <v>0</v>
      </c>
      <c r="F2408" s="5"/>
      <c r="G2408" s="4" t="s">
        <v>95</v>
      </c>
      <c r="H2408" s="5" t="s">
        <v>96</v>
      </c>
      <c r="I2408" s="5" t="s">
        <v>422</v>
      </c>
      <c r="J2408" s="5" t="s">
        <v>284</v>
      </c>
      <c r="K2408" s="5" t="s">
        <v>994</v>
      </c>
      <c r="L2408" s="5" t="s">
        <v>237</v>
      </c>
      <c r="M2408" t="b">
        <f>A2408=VLOOKUP($A2408,'Vals 0505'!$A:$L,1,FALSE)</f>
        <v>1</v>
      </c>
      <c r="N2408" t="b">
        <f>B2408=VLOOKUP($A2408,'Vals 0505'!$A:$L,2,FALSE)</f>
        <v>1</v>
      </c>
      <c r="O2408" t="b">
        <f>C2408=VLOOKUP($A2408,'Vals 0505'!$A:$L,3,FALSE)</f>
        <v>1</v>
      </c>
      <c r="P2408" t="b">
        <f>D2408=VLOOKUP($A2408,'Vals 0505'!$A:$L,4,FALSE)</f>
        <v>1</v>
      </c>
      <c r="Q2408" t="e">
        <f>E2408=VLOOKUP($A2408,'Vals 0505'!$A:$L,5,FALSE)</f>
        <v>#REF!</v>
      </c>
      <c r="R2408" t="b">
        <f>F2408=VLOOKUP($A2408,'Vals 0505'!$A:$L,6,FALSE)</f>
        <v>1</v>
      </c>
      <c r="S2408" t="e">
        <f>G2408=VLOOKUP($A2408,'Vals 0505'!$A:$L,7,FALSE)</f>
        <v>#REF!</v>
      </c>
      <c r="T2408" t="b">
        <f>H2408=VLOOKUP($A2408,'Vals 0505'!$A:$L,8,FALSE)</f>
        <v>1</v>
      </c>
      <c r="U2408" t="b">
        <f>I2408=VLOOKUP($A2408,'Vals 0505'!$A:$L,9,FALSE)</f>
        <v>1</v>
      </c>
      <c r="V2408" t="b">
        <f>J2408=VLOOKUP($A2408,'Vals 0505'!$A:$L,10,FALSE)</f>
        <v>1</v>
      </c>
      <c r="W2408" t="b">
        <f>K2408=VLOOKUP($A2408,'Vals 0505'!$A:$L,11,FALSE)</f>
        <v>1</v>
      </c>
      <c r="X2408" t="b">
        <f>L2408=VLOOKUP($A2408,'Vals 0505'!$A:$L,12,FALSE)</f>
        <v>1</v>
      </c>
      <c r="Y2408">
        <f t="shared" si="37"/>
        <v>16766</v>
      </c>
    </row>
    <row r="2409" spans="1:25">
      <c r="A2409" s="3">
        <v>16767</v>
      </c>
      <c r="B2409" s="5" t="s">
        <v>377</v>
      </c>
      <c r="C2409" s="5" t="s">
        <v>94</v>
      </c>
      <c r="D2409" s="5"/>
      <c r="E2409" s="4">
        <v>0</v>
      </c>
      <c r="F2409" s="5"/>
      <c r="G2409" s="4" t="s">
        <v>95</v>
      </c>
      <c r="H2409" s="5" t="s">
        <v>96</v>
      </c>
      <c r="I2409" s="5" t="s">
        <v>422</v>
      </c>
      <c r="J2409" s="5" t="s">
        <v>284</v>
      </c>
      <c r="K2409" s="5" t="s">
        <v>995</v>
      </c>
      <c r="L2409" s="5" t="s">
        <v>237</v>
      </c>
      <c r="M2409" t="b">
        <f>A2409=VLOOKUP($A2409,'Vals 0505'!$A:$L,1,FALSE)</f>
        <v>1</v>
      </c>
      <c r="N2409" t="b">
        <f>B2409=VLOOKUP($A2409,'Vals 0505'!$A:$L,2,FALSE)</f>
        <v>1</v>
      </c>
      <c r="O2409" t="b">
        <f>C2409=VLOOKUP($A2409,'Vals 0505'!$A:$L,3,FALSE)</f>
        <v>1</v>
      </c>
      <c r="P2409" t="b">
        <f>D2409=VLOOKUP($A2409,'Vals 0505'!$A:$L,4,FALSE)</f>
        <v>1</v>
      </c>
      <c r="Q2409" t="e">
        <f>E2409=VLOOKUP($A2409,'Vals 0505'!$A:$L,5,FALSE)</f>
        <v>#REF!</v>
      </c>
      <c r="R2409" t="b">
        <f>F2409=VLOOKUP($A2409,'Vals 0505'!$A:$L,6,FALSE)</f>
        <v>1</v>
      </c>
      <c r="S2409" t="e">
        <f>G2409=VLOOKUP($A2409,'Vals 0505'!$A:$L,7,FALSE)</f>
        <v>#REF!</v>
      </c>
      <c r="T2409" t="b">
        <f>H2409=VLOOKUP($A2409,'Vals 0505'!$A:$L,8,FALSE)</f>
        <v>1</v>
      </c>
      <c r="U2409" t="b">
        <f>I2409=VLOOKUP($A2409,'Vals 0505'!$A:$L,9,FALSE)</f>
        <v>1</v>
      </c>
      <c r="V2409" t="b">
        <f>J2409=VLOOKUP($A2409,'Vals 0505'!$A:$L,10,FALSE)</f>
        <v>1</v>
      </c>
      <c r="W2409" t="b">
        <f>K2409=VLOOKUP($A2409,'Vals 0505'!$A:$L,11,FALSE)</f>
        <v>1</v>
      </c>
      <c r="X2409" t="b">
        <f>L2409=VLOOKUP($A2409,'Vals 0505'!$A:$L,12,FALSE)</f>
        <v>1</v>
      </c>
      <c r="Y2409">
        <f t="shared" si="37"/>
        <v>16767</v>
      </c>
    </row>
    <row r="2410" spans="1:25">
      <c r="A2410" s="4">
        <v>16768</v>
      </c>
      <c r="B2410" s="5" t="s">
        <v>377</v>
      </c>
      <c r="C2410" s="5" t="s">
        <v>94</v>
      </c>
      <c r="D2410" s="5"/>
      <c r="E2410" s="4">
        <v>0</v>
      </c>
      <c r="F2410" s="5"/>
      <c r="G2410" s="4" t="s">
        <v>95</v>
      </c>
      <c r="H2410" s="5" t="s">
        <v>96</v>
      </c>
      <c r="I2410" s="5" t="s">
        <v>422</v>
      </c>
      <c r="J2410" s="5" t="s">
        <v>284</v>
      </c>
      <c r="K2410" s="5" t="s">
        <v>996</v>
      </c>
      <c r="L2410" s="5" t="s">
        <v>237</v>
      </c>
      <c r="M2410" t="b">
        <f>A2410=VLOOKUP($A2410,'Vals 0505'!$A:$L,1,FALSE)</f>
        <v>1</v>
      </c>
      <c r="N2410" t="b">
        <f>B2410=VLOOKUP($A2410,'Vals 0505'!$A:$L,2,FALSE)</f>
        <v>1</v>
      </c>
      <c r="O2410" t="b">
        <f>C2410=VLOOKUP($A2410,'Vals 0505'!$A:$L,3,FALSE)</f>
        <v>1</v>
      </c>
      <c r="P2410" t="b">
        <f>D2410=VLOOKUP($A2410,'Vals 0505'!$A:$L,4,FALSE)</f>
        <v>1</v>
      </c>
      <c r="Q2410" t="e">
        <f>E2410=VLOOKUP($A2410,'Vals 0505'!$A:$L,5,FALSE)</f>
        <v>#REF!</v>
      </c>
      <c r="R2410" t="b">
        <f>F2410=VLOOKUP($A2410,'Vals 0505'!$A:$L,6,FALSE)</f>
        <v>1</v>
      </c>
      <c r="S2410" t="e">
        <f>G2410=VLOOKUP($A2410,'Vals 0505'!$A:$L,7,FALSE)</f>
        <v>#REF!</v>
      </c>
      <c r="T2410" t="b">
        <f>H2410=VLOOKUP($A2410,'Vals 0505'!$A:$L,8,FALSE)</f>
        <v>1</v>
      </c>
      <c r="U2410" t="b">
        <f>I2410=VLOOKUP($A2410,'Vals 0505'!$A:$L,9,FALSE)</f>
        <v>1</v>
      </c>
      <c r="V2410" t="b">
        <f>J2410=VLOOKUP($A2410,'Vals 0505'!$A:$L,10,FALSE)</f>
        <v>1</v>
      </c>
      <c r="W2410" t="b">
        <f>K2410=VLOOKUP($A2410,'Vals 0505'!$A:$L,11,FALSE)</f>
        <v>1</v>
      </c>
      <c r="X2410" t="b">
        <f>L2410=VLOOKUP($A2410,'Vals 0505'!$A:$L,12,FALSE)</f>
        <v>1</v>
      </c>
      <c r="Y2410">
        <f t="shared" si="37"/>
        <v>16768</v>
      </c>
    </row>
    <row r="2411" spans="1:25">
      <c r="A2411" s="3">
        <v>16769</v>
      </c>
      <c r="B2411" s="5" t="s">
        <v>377</v>
      </c>
      <c r="C2411" s="5" t="s">
        <v>94</v>
      </c>
      <c r="D2411" s="5"/>
      <c r="E2411" s="4">
        <v>0</v>
      </c>
      <c r="F2411" s="5"/>
      <c r="G2411" s="4" t="s">
        <v>95</v>
      </c>
      <c r="H2411" s="5" t="s">
        <v>96</v>
      </c>
      <c r="I2411" s="5" t="s">
        <v>422</v>
      </c>
      <c r="J2411" s="5" t="s">
        <v>284</v>
      </c>
      <c r="K2411" s="5" t="s">
        <v>997</v>
      </c>
      <c r="L2411" s="5" t="s">
        <v>237</v>
      </c>
      <c r="M2411" t="b">
        <f>A2411=VLOOKUP($A2411,'Vals 0505'!$A:$L,1,FALSE)</f>
        <v>1</v>
      </c>
      <c r="N2411" t="b">
        <f>B2411=VLOOKUP($A2411,'Vals 0505'!$A:$L,2,FALSE)</f>
        <v>1</v>
      </c>
      <c r="O2411" t="b">
        <f>C2411=VLOOKUP($A2411,'Vals 0505'!$A:$L,3,FALSE)</f>
        <v>1</v>
      </c>
      <c r="P2411" t="b">
        <f>D2411=VLOOKUP($A2411,'Vals 0505'!$A:$L,4,FALSE)</f>
        <v>1</v>
      </c>
      <c r="Q2411" t="e">
        <f>E2411=VLOOKUP($A2411,'Vals 0505'!$A:$L,5,FALSE)</f>
        <v>#REF!</v>
      </c>
      <c r="R2411" t="b">
        <f>F2411=VLOOKUP($A2411,'Vals 0505'!$A:$L,6,FALSE)</f>
        <v>1</v>
      </c>
      <c r="S2411" t="e">
        <f>G2411=VLOOKUP($A2411,'Vals 0505'!$A:$L,7,FALSE)</f>
        <v>#REF!</v>
      </c>
      <c r="T2411" t="b">
        <f>H2411=VLOOKUP($A2411,'Vals 0505'!$A:$L,8,FALSE)</f>
        <v>1</v>
      </c>
      <c r="U2411" t="b">
        <f>I2411=VLOOKUP($A2411,'Vals 0505'!$A:$L,9,FALSE)</f>
        <v>1</v>
      </c>
      <c r="V2411" t="b">
        <f>J2411=VLOOKUP($A2411,'Vals 0505'!$A:$L,10,FALSE)</f>
        <v>1</v>
      </c>
      <c r="W2411" t="b">
        <f>K2411=VLOOKUP($A2411,'Vals 0505'!$A:$L,11,FALSE)</f>
        <v>1</v>
      </c>
      <c r="X2411" t="b">
        <f>L2411=VLOOKUP($A2411,'Vals 0505'!$A:$L,12,FALSE)</f>
        <v>1</v>
      </c>
      <c r="Y2411">
        <f t="shared" si="37"/>
        <v>16769</v>
      </c>
    </row>
    <row r="2412" spans="1:25">
      <c r="A2412" s="4">
        <v>16770</v>
      </c>
      <c r="B2412" s="5" t="s">
        <v>377</v>
      </c>
      <c r="C2412" s="5" t="s">
        <v>94</v>
      </c>
      <c r="D2412" s="5"/>
      <c r="E2412" s="4">
        <v>0</v>
      </c>
      <c r="F2412" s="5"/>
      <c r="G2412" s="4" t="s">
        <v>95</v>
      </c>
      <c r="H2412" s="5" t="s">
        <v>96</v>
      </c>
      <c r="I2412" s="5" t="s">
        <v>422</v>
      </c>
      <c r="J2412" s="5" t="s">
        <v>284</v>
      </c>
      <c r="K2412" s="5" t="s">
        <v>1067</v>
      </c>
      <c r="L2412" s="5" t="s">
        <v>237</v>
      </c>
      <c r="M2412" t="b">
        <f>A2412=VLOOKUP($A2412,'Vals 0505'!$A:$L,1,FALSE)</f>
        <v>1</v>
      </c>
      <c r="N2412" t="b">
        <f>B2412=VLOOKUP($A2412,'Vals 0505'!$A:$L,2,FALSE)</f>
        <v>1</v>
      </c>
      <c r="O2412" t="b">
        <f>C2412=VLOOKUP($A2412,'Vals 0505'!$A:$L,3,FALSE)</f>
        <v>1</v>
      </c>
      <c r="P2412" t="b">
        <f>D2412=VLOOKUP($A2412,'Vals 0505'!$A:$L,4,FALSE)</f>
        <v>1</v>
      </c>
      <c r="Q2412" t="e">
        <f>E2412=VLOOKUP($A2412,'Vals 0505'!$A:$L,5,FALSE)</f>
        <v>#REF!</v>
      </c>
      <c r="R2412" t="b">
        <f>F2412=VLOOKUP($A2412,'Vals 0505'!$A:$L,6,FALSE)</f>
        <v>1</v>
      </c>
      <c r="S2412" t="e">
        <f>G2412=VLOOKUP($A2412,'Vals 0505'!$A:$L,7,FALSE)</f>
        <v>#REF!</v>
      </c>
      <c r="T2412" t="b">
        <f>H2412=VLOOKUP($A2412,'Vals 0505'!$A:$L,8,FALSE)</f>
        <v>1</v>
      </c>
      <c r="U2412" t="b">
        <f>I2412=VLOOKUP($A2412,'Vals 0505'!$A:$L,9,FALSE)</f>
        <v>1</v>
      </c>
      <c r="V2412" t="b">
        <f>J2412=VLOOKUP($A2412,'Vals 0505'!$A:$L,10,FALSE)</f>
        <v>1</v>
      </c>
      <c r="W2412" t="b">
        <f>K2412=VLOOKUP($A2412,'Vals 0505'!$A:$L,11,FALSE)</f>
        <v>1</v>
      </c>
      <c r="X2412" t="b">
        <f>L2412=VLOOKUP($A2412,'Vals 0505'!$A:$L,12,FALSE)</f>
        <v>1</v>
      </c>
      <c r="Y2412">
        <f t="shared" si="37"/>
        <v>16770</v>
      </c>
    </row>
    <row r="2413" spans="1:25">
      <c r="A2413" s="3">
        <v>16771</v>
      </c>
      <c r="B2413" s="5" t="s">
        <v>377</v>
      </c>
      <c r="C2413" s="5" t="s">
        <v>94</v>
      </c>
      <c r="D2413" s="5"/>
      <c r="E2413" s="4">
        <v>0</v>
      </c>
      <c r="F2413" s="5"/>
      <c r="G2413" s="4" t="s">
        <v>95</v>
      </c>
      <c r="H2413" s="5" t="s">
        <v>96</v>
      </c>
      <c r="I2413" s="5" t="s">
        <v>422</v>
      </c>
      <c r="J2413" s="5" t="s">
        <v>284</v>
      </c>
      <c r="K2413" s="5" t="s">
        <v>998</v>
      </c>
      <c r="L2413" s="5" t="s">
        <v>237</v>
      </c>
      <c r="M2413" t="b">
        <f>A2413=VLOOKUP($A2413,'Vals 0505'!$A:$L,1,FALSE)</f>
        <v>1</v>
      </c>
      <c r="N2413" t="b">
        <f>B2413=VLOOKUP($A2413,'Vals 0505'!$A:$L,2,FALSE)</f>
        <v>1</v>
      </c>
      <c r="O2413" t="b">
        <f>C2413=VLOOKUP($A2413,'Vals 0505'!$A:$L,3,FALSE)</f>
        <v>1</v>
      </c>
      <c r="P2413" t="b">
        <f>D2413=VLOOKUP($A2413,'Vals 0505'!$A:$L,4,FALSE)</f>
        <v>1</v>
      </c>
      <c r="Q2413" t="e">
        <f>E2413=VLOOKUP($A2413,'Vals 0505'!$A:$L,5,FALSE)</f>
        <v>#REF!</v>
      </c>
      <c r="R2413" t="b">
        <f>F2413=VLOOKUP($A2413,'Vals 0505'!$A:$L,6,FALSE)</f>
        <v>1</v>
      </c>
      <c r="S2413" t="e">
        <f>G2413=VLOOKUP($A2413,'Vals 0505'!$A:$L,7,FALSE)</f>
        <v>#REF!</v>
      </c>
      <c r="T2413" t="b">
        <f>H2413=VLOOKUP($A2413,'Vals 0505'!$A:$L,8,FALSE)</f>
        <v>1</v>
      </c>
      <c r="U2413" t="b">
        <f>I2413=VLOOKUP($A2413,'Vals 0505'!$A:$L,9,FALSE)</f>
        <v>1</v>
      </c>
      <c r="V2413" t="b">
        <f>J2413=VLOOKUP($A2413,'Vals 0505'!$A:$L,10,FALSE)</f>
        <v>1</v>
      </c>
      <c r="W2413" t="b">
        <f>K2413=VLOOKUP($A2413,'Vals 0505'!$A:$L,11,FALSE)</f>
        <v>1</v>
      </c>
      <c r="X2413" t="b">
        <f>L2413=VLOOKUP($A2413,'Vals 0505'!$A:$L,12,FALSE)</f>
        <v>1</v>
      </c>
      <c r="Y2413">
        <f t="shared" si="37"/>
        <v>16771</v>
      </c>
    </row>
    <row r="2414" spans="1:25">
      <c r="A2414" s="4">
        <v>16772</v>
      </c>
      <c r="B2414" s="5" t="s">
        <v>377</v>
      </c>
      <c r="C2414" s="5" t="s">
        <v>94</v>
      </c>
      <c r="D2414" s="5"/>
      <c r="E2414" s="4">
        <v>0</v>
      </c>
      <c r="F2414" s="5"/>
      <c r="G2414" s="4" t="s">
        <v>95</v>
      </c>
      <c r="H2414" s="5" t="s">
        <v>96</v>
      </c>
      <c r="I2414" s="5" t="s">
        <v>422</v>
      </c>
      <c r="J2414" s="5" t="s">
        <v>284</v>
      </c>
      <c r="K2414" s="5" t="s">
        <v>999</v>
      </c>
      <c r="L2414" s="5" t="s">
        <v>237</v>
      </c>
      <c r="M2414" t="b">
        <f>A2414=VLOOKUP($A2414,'Vals 0505'!$A:$L,1,FALSE)</f>
        <v>1</v>
      </c>
      <c r="N2414" t="b">
        <f>B2414=VLOOKUP($A2414,'Vals 0505'!$A:$L,2,FALSE)</f>
        <v>1</v>
      </c>
      <c r="O2414" t="b">
        <f>C2414=VLOOKUP($A2414,'Vals 0505'!$A:$L,3,FALSE)</f>
        <v>1</v>
      </c>
      <c r="P2414" t="b">
        <f>D2414=VLOOKUP($A2414,'Vals 0505'!$A:$L,4,FALSE)</f>
        <v>1</v>
      </c>
      <c r="Q2414" t="e">
        <f>E2414=VLOOKUP($A2414,'Vals 0505'!$A:$L,5,FALSE)</f>
        <v>#REF!</v>
      </c>
      <c r="R2414" t="b">
        <f>F2414=VLOOKUP($A2414,'Vals 0505'!$A:$L,6,FALSE)</f>
        <v>1</v>
      </c>
      <c r="S2414" t="e">
        <f>G2414=VLOOKUP($A2414,'Vals 0505'!$A:$L,7,FALSE)</f>
        <v>#REF!</v>
      </c>
      <c r="T2414" t="b">
        <f>H2414=VLOOKUP($A2414,'Vals 0505'!$A:$L,8,FALSE)</f>
        <v>1</v>
      </c>
      <c r="U2414" t="b">
        <f>I2414=VLOOKUP($A2414,'Vals 0505'!$A:$L,9,FALSE)</f>
        <v>1</v>
      </c>
      <c r="V2414" t="b">
        <f>J2414=VLOOKUP($A2414,'Vals 0505'!$A:$L,10,FALSE)</f>
        <v>1</v>
      </c>
      <c r="W2414" t="b">
        <f>K2414=VLOOKUP($A2414,'Vals 0505'!$A:$L,11,FALSE)</f>
        <v>1</v>
      </c>
      <c r="X2414" t="b">
        <f>L2414=VLOOKUP($A2414,'Vals 0505'!$A:$L,12,FALSE)</f>
        <v>1</v>
      </c>
      <c r="Y2414">
        <f t="shared" si="37"/>
        <v>16772</v>
      </c>
    </row>
    <row r="2415" spans="1:25">
      <c r="A2415" s="3">
        <v>16773</v>
      </c>
      <c r="B2415" s="5" t="s">
        <v>377</v>
      </c>
      <c r="C2415" s="5" t="s">
        <v>94</v>
      </c>
      <c r="D2415" s="5"/>
      <c r="E2415" s="4">
        <v>0</v>
      </c>
      <c r="F2415" s="5"/>
      <c r="G2415" s="4" t="s">
        <v>95</v>
      </c>
      <c r="H2415" s="5" t="s">
        <v>96</v>
      </c>
      <c r="I2415" s="5" t="s">
        <v>422</v>
      </c>
      <c r="J2415" s="5" t="s">
        <v>284</v>
      </c>
      <c r="K2415" s="5" t="s">
        <v>1000</v>
      </c>
      <c r="L2415" s="5" t="s">
        <v>237</v>
      </c>
      <c r="M2415" t="b">
        <f>A2415=VLOOKUP($A2415,'Vals 0505'!$A:$L,1,FALSE)</f>
        <v>1</v>
      </c>
      <c r="N2415" t="b">
        <f>B2415=VLOOKUP($A2415,'Vals 0505'!$A:$L,2,FALSE)</f>
        <v>1</v>
      </c>
      <c r="O2415" t="b">
        <f>C2415=VLOOKUP($A2415,'Vals 0505'!$A:$L,3,FALSE)</f>
        <v>1</v>
      </c>
      <c r="P2415" t="b">
        <f>D2415=VLOOKUP($A2415,'Vals 0505'!$A:$L,4,FALSE)</f>
        <v>1</v>
      </c>
      <c r="Q2415" t="e">
        <f>E2415=VLOOKUP($A2415,'Vals 0505'!$A:$L,5,FALSE)</f>
        <v>#REF!</v>
      </c>
      <c r="R2415" t="b">
        <f>F2415=VLOOKUP($A2415,'Vals 0505'!$A:$L,6,FALSE)</f>
        <v>1</v>
      </c>
      <c r="S2415" t="e">
        <f>G2415=VLOOKUP($A2415,'Vals 0505'!$A:$L,7,FALSE)</f>
        <v>#REF!</v>
      </c>
      <c r="T2415" t="b">
        <f>H2415=VLOOKUP($A2415,'Vals 0505'!$A:$L,8,FALSE)</f>
        <v>1</v>
      </c>
      <c r="U2415" t="b">
        <f>I2415=VLOOKUP($A2415,'Vals 0505'!$A:$L,9,FALSE)</f>
        <v>1</v>
      </c>
      <c r="V2415" t="b">
        <f>J2415=VLOOKUP($A2415,'Vals 0505'!$A:$L,10,FALSE)</f>
        <v>1</v>
      </c>
      <c r="W2415" t="b">
        <f>K2415=VLOOKUP($A2415,'Vals 0505'!$A:$L,11,FALSE)</f>
        <v>1</v>
      </c>
      <c r="X2415" t="b">
        <f>L2415=VLOOKUP($A2415,'Vals 0505'!$A:$L,12,FALSE)</f>
        <v>1</v>
      </c>
      <c r="Y2415">
        <f t="shared" si="37"/>
        <v>16773</v>
      </c>
    </row>
    <row r="2416" spans="1:25">
      <c r="A2416" s="4">
        <v>16774</v>
      </c>
      <c r="B2416" s="5" t="s">
        <v>377</v>
      </c>
      <c r="C2416" s="5" t="s">
        <v>94</v>
      </c>
      <c r="D2416" s="5"/>
      <c r="E2416" s="4">
        <v>0</v>
      </c>
      <c r="F2416" s="5"/>
      <c r="G2416" s="4" t="s">
        <v>95</v>
      </c>
      <c r="H2416" s="5" t="s">
        <v>96</v>
      </c>
      <c r="I2416" s="5" t="s">
        <v>422</v>
      </c>
      <c r="J2416" s="5" t="s">
        <v>284</v>
      </c>
      <c r="K2416" s="5" t="s">
        <v>1001</v>
      </c>
      <c r="L2416" s="5" t="s">
        <v>237</v>
      </c>
      <c r="M2416" t="b">
        <f>A2416=VLOOKUP($A2416,'Vals 0505'!$A:$L,1,FALSE)</f>
        <v>1</v>
      </c>
      <c r="N2416" t="b">
        <f>B2416=VLOOKUP($A2416,'Vals 0505'!$A:$L,2,FALSE)</f>
        <v>1</v>
      </c>
      <c r="O2416" t="b">
        <f>C2416=VLOOKUP($A2416,'Vals 0505'!$A:$L,3,FALSE)</f>
        <v>1</v>
      </c>
      <c r="P2416" t="b">
        <f>D2416=VLOOKUP($A2416,'Vals 0505'!$A:$L,4,FALSE)</f>
        <v>1</v>
      </c>
      <c r="Q2416" t="e">
        <f>E2416=VLOOKUP($A2416,'Vals 0505'!$A:$L,5,FALSE)</f>
        <v>#REF!</v>
      </c>
      <c r="R2416" t="b">
        <f>F2416=VLOOKUP($A2416,'Vals 0505'!$A:$L,6,FALSE)</f>
        <v>1</v>
      </c>
      <c r="S2416" t="e">
        <f>G2416=VLOOKUP($A2416,'Vals 0505'!$A:$L,7,FALSE)</f>
        <v>#REF!</v>
      </c>
      <c r="T2416" t="b">
        <f>H2416=VLOOKUP($A2416,'Vals 0505'!$A:$L,8,FALSE)</f>
        <v>1</v>
      </c>
      <c r="U2416" t="b">
        <f>I2416=VLOOKUP($A2416,'Vals 0505'!$A:$L,9,FALSE)</f>
        <v>1</v>
      </c>
      <c r="V2416" t="b">
        <f>J2416=VLOOKUP($A2416,'Vals 0505'!$A:$L,10,FALSE)</f>
        <v>1</v>
      </c>
      <c r="W2416" t="b">
        <f>K2416=VLOOKUP($A2416,'Vals 0505'!$A:$L,11,FALSE)</f>
        <v>1</v>
      </c>
      <c r="X2416" t="b">
        <f>L2416=VLOOKUP($A2416,'Vals 0505'!$A:$L,12,FALSE)</f>
        <v>1</v>
      </c>
      <c r="Y2416">
        <f t="shared" si="37"/>
        <v>16774</v>
      </c>
    </row>
    <row r="2417" spans="1:25">
      <c r="A2417" s="3">
        <v>16775</v>
      </c>
      <c r="B2417" s="5" t="s">
        <v>377</v>
      </c>
      <c r="C2417" s="5" t="s">
        <v>94</v>
      </c>
      <c r="D2417" s="5"/>
      <c r="E2417" s="4">
        <v>0</v>
      </c>
      <c r="F2417" s="5"/>
      <c r="G2417" s="4" t="s">
        <v>95</v>
      </c>
      <c r="H2417" s="5" t="s">
        <v>96</v>
      </c>
      <c r="I2417" s="5" t="s">
        <v>422</v>
      </c>
      <c r="J2417" s="5" t="s">
        <v>284</v>
      </c>
      <c r="K2417" s="5" t="s">
        <v>1085</v>
      </c>
      <c r="L2417" s="5" t="s">
        <v>237</v>
      </c>
      <c r="M2417" t="b">
        <f>A2417=VLOOKUP($A2417,'Vals 0505'!$A:$L,1,FALSE)</f>
        <v>1</v>
      </c>
      <c r="N2417" t="b">
        <f>B2417=VLOOKUP($A2417,'Vals 0505'!$A:$L,2,FALSE)</f>
        <v>1</v>
      </c>
      <c r="O2417" t="b">
        <f>C2417=VLOOKUP($A2417,'Vals 0505'!$A:$L,3,FALSE)</f>
        <v>1</v>
      </c>
      <c r="P2417" t="b">
        <f>D2417=VLOOKUP($A2417,'Vals 0505'!$A:$L,4,FALSE)</f>
        <v>1</v>
      </c>
      <c r="Q2417" t="e">
        <f>E2417=VLOOKUP($A2417,'Vals 0505'!$A:$L,5,FALSE)</f>
        <v>#REF!</v>
      </c>
      <c r="R2417" t="b">
        <f>F2417=VLOOKUP($A2417,'Vals 0505'!$A:$L,6,FALSE)</f>
        <v>1</v>
      </c>
      <c r="S2417" t="e">
        <f>G2417=VLOOKUP($A2417,'Vals 0505'!$A:$L,7,FALSE)</f>
        <v>#REF!</v>
      </c>
      <c r="T2417" t="b">
        <f>H2417=VLOOKUP($A2417,'Vals 0505'!$A:$L,8,FALSE)</f>
        <v>1</v>
      </c>
      <c r="U2417" t="b">
        <f>I2417=VLOOKUP($A2417,'Vals 0505'!$A:$L,9,FALSE)</f>
        <v>1</v>
      </c>
      <c r="V2417" t="b">
        <f>J2417=VLOOKUP($A2417,'Vals 0505'!$A:$L,10,FALSE)</f>
        <v>1</v>
      </c>
      <c r="W2417" t="b">
        <f>K2417=VLOOKUP($A2417,'Vals 0505'!$A:$L,11,FALSE)</f>
        <v>1</v>
      </c>
      <c r="X2417" t="b">
        <f>L2417=VLOOKUP($A2417,'Vals 0505'!$A:$L,12,FALSE)</f>
        <v>1</v>
      </c>
      <c r="Y2417">
        <f t="shared" si="37"/>
        <v>16775</v>
      </c>
    </row>
    <row r="2418" spans="1:25">
      <c r="A2418" s="4">
        <v>16776</v>
      </c>
      <c r="B2418" s="5" t="s">
        <v>377</v>
      </c>
      <c r="C2418" s="5" t="s">
        <v>94</v>
      </c>
      <c r="D2418" s="5"/>
      <c r="E2418" s="4">
        <v>0</v>
      </c>
      <c r="F2418" s="5">
        <v>1</v>
      </c>
      <c r="G2418" s="4" t="s">
        <v>95</v>
      </c>
      <c r="H2418" s="5" t="s">
        <v>96</v>
      </c>
      <c r="I2418" s="5" t="s">
        <v>423</v>
      </c>
      <c r="J2418" s="5" t="s">
        <v>284</v>
      </c>
      <c r="K2418" s="5" t="s">
        <v>439</v>
      </c>
      <c r="L2418" s="5" t="s">
        <v>237</v>
      </c>
      <c r="M2418" t="b">
        <f>A2418=VLOOKUP($A2418,'Vals 0505'!$A:$L,1,FALSE)</f>
        <v>1</v>
      </c>
      <c r="N2418" t="b">
        <f>B2418=VLOOKUP($A2418,'Vals 0505'!$A:$L,2,FALSE)</f>
        <v>1</v>
      </c>
      <c r="O2418" t="b">
        <f>C2418=VLOOKUP($A2418,'Vals 0505'!$A:$L,3,FALSE)</f>
        <v>1</v>
      </c>
      <c r="P2418" t="b">
        <f>D2418=VLOOKUP($A2418,'Vals 0505'!$A:$L,4,FALSE)</f>
        <v>1</v>
      </c>
      <c r="Q2418" t="e">
        <f>E2418=VLOOKUP($A2418,'Vals 0505'!$A:$L,5,FALSE)</f>
        <v>#REF!</v>
      </c>
      <c r="R2418" t="e">
        <f>F2418=VLOOKUP($A2418,'Vals 0505'!$A:$L,6,FALSE)</f>
        <v>#REF!</v>
      </c>
      <c r="S2418" t="e">
        <f>G2418=VLOOKUP($A2418,'Vals 0505'!$A:$L,7,FALSE)</f>
        <v>#REF!</v>
      </c>
      <c r="T2418" t="b">
        <f>H2418=VLOOKUP($A2418,'Vals 0505'!$A:$L,8,FALSE)</f>
        <v>1</v>
      </c>
      <c r="U2418" t="b">
        <f>I2418=VLOOKUP($A2418,'Vals 0505'!$A:$L,9,FALSE)</f>
        <v>1</v>
      </c>
      <c r="V2418" t="b">
        <f>J2418=VLOOKUP($A2418,'Vals 0505'!$A:$L,10,FALSE)</f>
        <v>1</v>
      </c>
      <c r="W2418" t="b">
        <f>K2418=VLOOKUP($A2418,'Vals 0505'!$A:$L,11,FALSE)</f>
        <v>1</v>
      </c>
      <c r="X2418" t="b">
        <f>L2418=VLOOKUP($A2418,'Vals 0505'!$A:$L,12,FALSE)</f>
        <v>1</v>
      </c>
      <c r="Y2418">
        <f t="shared" si="37"/>
        <v>16776</v>
      </c>
    </row>
    <row r="2419" spans="1:25">
      <c r="A2419" s="3">
        <v>16777</v>
      </c>
      <c r="B2419" s="5" t="s">
        <v>377</v>
      </c>
      <c r="C2419" s="5" t="s">
        <v>94</v>
      </c>
      <c r="D2419" s="5"/>
      <c r="E2419" s="4">
        <v>0</v>
      </c>
      <c r="F2419" s="5">
        <v>1</v>
      </c>
      <c r="G2419" s="4" t="s">
        <v>95</v>
      </c>
      <c r="H2419" s="5" t="s">
        <v>96</v>
      </c>
      <c r="I2419" s="5" t="s">
        <v>423</v>
      </c>
      <c r="J2419" s="5" t="s">
        <v>284</v>
      </c>
      <c r="K2419" s="5" t="s">
        <v>440</v>
      </c>
      <c r="L2419" s="5" t="s">
        <v>237</v>
      </c>
      <c r="M2419" t="b">
        <f>A2419=VLOOKUP($A2419,'Vals 0505'!$A:$L,1,FALSE)</f>
        <v>1</v>
      </c>
      <c r="N2419" t="b">
        <f>B2419=VLOOKUP($A2419,'Vals 0505'!$A:$L,2,FALSE)</f>
        <v>1</v>
      </c>
      <c r="O2419" t="b">
        <f>C2419=VLOOKUP($A2419,'Vals 0505'!$A:$L,3,FALSE)</f>
        <v>1</v>
      </c>
      <c r="P2419" t="b">
        <f>D2419=VLOOKUP($A2419,'Vals 0505'!$A:$L,4,FALSE)</f>
        <v>1</v>
      </c>
      <c r="Q2419" t="e">
        <f>E2419=VLOOKUP($A2419,'Vals 0505'!$A:$L,5,FALSE)</f>
        <v>#REF!</v>
      </c>
      <c r="R2419" t="e">
        <f>F2419=VLOOKUP($A2419,'Vals 0505'!$A:$L,6,FALSE)</f>
        <v>#REF!</v>
      </c>
      <c r="S2419" t="e">
        <f>G2419=VLOOKUP($A2419,'Vals 0505'!$A:$L,7,FALSE)</f>
        <v>#REF!</v>
      </c>
      <c r="T2419" t="b">
        <f>H2419=VLOOKUP($A2419,'Vals 0505'!$A:$L,8,FALSE)</f>
        <v>1</v>
      </c>
      <c r="U2419" t="b">
        <f>I2419=VLOOKUP($A2419,'Vals 0505'!$A:$L,9,FALSE)</f>
        <v>1</v>
      </c>
      <c r="V2419" t="b">
        <f>J2419=VLOOKUP($A2419,'Vals 0505'!$A:$L,10,FALSE)</f>
        <v>1</v>
      </c>
      <c r="W2419" t="b">
        <f>K2419=VLOOKUP($A2419,'Vals 0505'!$A:$L,11,FALSE)</f>
        <v>1</v>
      </c>
      <c r="X2419" t="b">
        <f>L2419=VLOOKUP($A2419,'Vals 0505'!$A:$L,12,FALSE)</f>
        <v>1</v>
      </c>
      <c r="Y2419">
        <f t="shared" si="37"/>
        <v>16777</v>
      </c>
    </row>
    <row r="2420" spans="1:25">
      <c r="A2420" s="4">
        <v>16778</v>
      </c>
      <c r="B2420" s="5" t="s">
        <v>377</v>
      </c>
      <c r="C2420" s="5" t="s">
        <v>94</v>
      </c>
      <c r="D2420" s="5"/>
      <c r="E2420" s="4">
        <v>0</v>
      </c>
      <c r="F2420" s="5"/>
      <c r="G2420" s="4" t="s">
        <v>95</v>
      </c>
      <c r="H2420" s="5" t="s">
        <v>96</v>
      </c>
      <c r="I2420" s="5" t="s">
        <v>423</v>
      </c>
      <c r="J2420" s="5" t="s">
        <v>284</v>
      </c>
      <c r="K2420" s="5" t="s">
        <v>988</v>
      </c>
      <c r="L2420" s="5" t="s">
        <v>237</v>
      </c>
      <c r="M2420" t="b">
        <f>A2420=VLOOKUP($A2420,'Vals 0505'!$A:$L,1,FALSE)</f>
        <v>1</v>
      </c>
      <c r="N2420" t="b">
        <f>B2420=VLOOKUP($A2420,'Vals 0505'!$A:$L,2,FALSE)</f>
        <v>1</v>
      </c>
      <c r="O2420" t="b">
        <f>C2420=VLOOKUP($A2420,'Vals 0505'!$A:$L,3,FALSE)</f>
        <v>1</v>
      </c>
      <c r="P2420" t="b">
        <f>D2420=VLOOKUP($A2420,'Vals 0505'!$A:$L,4,FALSE)</f>
        <v>1</v>
      </c>
      <c r="Q2420" t="e">
        <f>E2420=VLOOKUP($A2420,'Vals 0505'!$A:$L,5,FALSE)</f>
        <v>#REF!</v>
      </c>
      <c r="R2420" t="b">
        <f>F2420=VLOOKUP($A2420,'Vals 0505'!$A:$L,6,FALSE)</f>
        <v>1</v>
      </c>
      <c r="S2420" t="e">
        <f>G2420=VLOOKUP($A2420,'Vals 0505'!$A:$L,7,FALSE)</f>
        <v>#REF!</v>
      </c>
      <c r="T2420" t="b">
        <f>H2420=VLOOKUP($A2420,'Vals 0505'!$A:$L,8,FALSE)</f>
        <v>1</v>
      </c>
      <c r="U2420" t="b">
        <f>I2420=VLOOKUP($A2420,'Vals 0505'!$A:$L,9,FALSE)</f>
        <v>1</v>
      </c>
      <c r="V2420" t="b">
        <f>J2420=VLOOKUP($A2420,'Vals 0505'!$A:$L,10,FALSE)</f>
        <v>1</v>
      </c>
      <c r="W2420" t="b">
        <f>K2420=VLOOKUP($A2420,'Vals 0505'!$A:$L,11,FALSE)</f>
        <v>1</v>
      </c>
      <c r="X2420" t="b">
        <f>L2420=VLOOKUP($A2420,'Vals 0505'!$A:$L,12,FALSE)</f>
        <v>1</v>
      </c>
      <c r="Y2420">
        <f t="shared" si="37"/>
        <v>16778</v>
      </c>
    </row>
    <row r="2421" spans="1:25">
      <c r="A2421" s="3">
        <v>16779</v>
      </c>
      <c r="B2421" s="5" t="s">
        <v>377</v>
      </c>
      <c r="C2421" s="5" t="s">
        <v>94</v>
      </c>
      <c r="D2421" s="5"/>
      <c r="E2421" s="4">
        <v>0</v>
      </c>
      <c r="F2421" s="5"/>
      <c r="G2421" s="4" t="s">
        <v>95</v>
      </c>
      <c r="H2421" s="5" t="s">
        <v>96</v>
      </c>
      <c r="I2421" s="5" t="s">
        <v>423</v>
      </c>
      <c r="J2421" s="5" t="s">
        <v>284</v>
      </c>
      <c r="K2421" s="5" t="s">
        <v>989</v>
      </c>
      <c r="L2421" s="5" t="s">
        <v>237</v>
      </c>
      <c r="M2421" t="b">
        <f>A2421=VLOOKUP($A2421,'Vals 0505'!$A:$L,1,FALSE)</f>
        <v>1</v>
      </c>
      <c r="N2421" t="b">
        <f>B2421=VLOOKUP($A2421,'Vals 0505'!$A:$L,2,FALSE)</f>
        <v>1</v>
      </c>
      <c r="O2421" t="b">
        <f>C2421=VLOOKUP($A2421,'Vals 0505'!$A:$L,3,FALSE)</f>
        <v>1</v>
      </c>
      <c r="P2421" t="b">
        <f>D2421=VLOOKUP($A2421,'Vals 0505'!$A:$L,4,FALSE)</f>
        <v>1</v>
      </c>
      <c r="Q2421" t="e">
        <f>E2421=VLOOKUP($A2421,'Vals 0505'!$A:$L,5,FALSE)</f>
        <v>#REF!</v>
      </c>
      <c r="R2421" t="b">
        <f>F2421=VLOOKUP($A2421,'Vals 0505'!$A:$L,6,FALSE)</f>
        <v>1</v>
      </c>
      <c r="S2421" t="e">
        <f>G2421=VLOOKUP($A2421,'Vals 0505'!$A:$L,7,FALSE)</f>
        <v>#REF!</v>
      </c>
      <c r="T2421" t="b">
        <f>H2421=VLOOKUP($A2421,'Vals 0505'!$A:$L,8,FALSE)</f>
        <v>1</v>
      </c>
      <c r="U2421" t="b">
        <f>I2421=VLOOKUP($A2421,'Vals 0505'!$A:$L,9,FALSE)</f>
        <v>1</v>
      </c>
      <c r="V2421" t="b">
        <f>J2421=VLOOKUP($A2421,'Vals 0505'!$A:$L,10,FALSE)</f>
        <v>1</v>
      </c>
      <c r="W2421" t="b">
        <f>K2421=VLOOKUP($A2421,'Vals 0505'!$A:$L,11,FALSE)</f>
        <v>1</v>
      </c>
      <c r="X2421" t="b">
        <f>L2421=VLOOKUP($A2421,'Vals 0505'!$A:$L,12,FALSE)</f>
        <v>1</v>
      </c>
      <c r="Y2421">
        <f t="shared" si="37"/>
        <v>16779</v>
      </c>
    </row>
    <row r="2422" spans="1:25">
      <c r="A2422" s="4">
        <v>16780</v>
      </c>
      <c r="B2422" s="5" t="s">
        <v>377</v>
      </c>
      <c r="C2422" s="5" t="s">
        <v>94</v>
      </c>
      <c r="D2422" s="5"/>
      <c r="E2422" s="4">
        <v>0</v>
      </c>
      <c r="F2422" s="5"/>
      <c r="G2422" s="4" t="s">
        <v>95</v>
      </c>
      <c r="H2422" s="5" t="s">
        <v>96</v>
      </c>
      <c r="I2422" s="5" t="s">
        <v>423</v>
      </c>
      <c r="J2422" s="5" t="s">
        <v>284</v>
      </c>
      <c r="K2422" s="5" t="s">
        <v>990</v>
      </c>
      <c r="L2422" s="5" t="s">
        <v>237</v>
      </c>
      <c r="M2422" t="b">
        <f>A2422=VLOOKUP($A2422,'Vals 0505'!$A:$L,1,FALSE)</f>
        <v>1</v>
      </c>
      <c r="N2422" t="b">
        <f>B2422=VLOOKUP($A2422,'Vals 0505'!$A:$L,2,FALSE)</f>
        <v>1</v>
      </c>
      <c r="O2422" t="b">
        <f>C2422=VLOOKUP($A2422,'Vals 0505'!$A:$L,3,FALSE)</f>
        <v>1</v>
      </c>
      <c r="P2422" t="b">
        <f>D2422=VLOOKUP($A2422,'Vals 0505'!$A:$L,4,FALSE)</f>
        <v>1</v>
      </c>
      <c r="Q2422" t="e">
        <f>E2422=VLOOKUP($A2422,'Vals 0505'!$A:$L,5,FALSE)</f>
        <v>#REF!</v>
      </c>
      <c r="R2422" t="b">
        <f>F2422=VLOOKUP($A2422,'Vals 0505'!$A:$L,6,FALSE)</f>
        <v>1</v>
      </c>
      <c r="S2422" t="e">
        <f>G2422=VLOOKUP($A2422,'Vals 0505'!$A:$L,7,FALSE)</f>
        <v>#REF!</v>
      </c>
      <c r="T2422" t="b">
        <f>H2422=VLOOKUP($A2422,'Vals 0505'!$A:$L,8,FALSE)</f>
        <v>1</v>
      </c>
      <c r="U2422" t="b">
        <f>I2422=VLOOKUP($A2422,'Vals 0505'!$A:$L,9,FALSE)</f>
        <v>1</v>
      </c>
      <c r="V2422" t="b">
        <f>J2422=VLOOKUP($A2422,'Vals 0505'!$A:$L,10,FALSE)</f>
        <v>1</v>
      </c>
      <c r="W2422" t="b">
        <f>K2422=VLOOKUP($A2422,'Vals 0505'!$A:$L,11,FALSE)</f>
        <v>1</v>
      </c>
      <c r="X2422" t="b">
        <f>L2422=VLOOKUP($A2422,'Vals 0505'!$A:$L,12,FALSE)</f>
        <v>1</v>
      </c>
      <c r="Y2422">
        <f t="shared" si="37"/>
        <v>16780</v>
      </c>
    </row>
    <row r="2423" spans="1:25">
      <c r="A2423" s="3">
        <v>16781</v>
      </c>
      <c r="B2423" s="5" t="s">
        <v>377</v>
      </c>
      <c r="C2423" s="5" t="s">
        <v>94</v>
      </c>
      <c r="D2423" s="5"/>
      <c r="E2423" s="4">
        <v>0</v>
      </c>
      <c r="F2423" s="5"/>
      <c r="G2423" s="4" t="s">
        <v>95</v>
      </c>
      <c r="H2423" s="5" t="s">
        <v>96</v>
      </c>
      <c r="I2423" s="5" t="s">
        <v>423</v>
      </c>
      <c r="J2423" s="5" t="s">
        <v>284</v>
      </c>
      <c r="K2423" s="5" t="s">
        <v>991</v>
      </c>
      <c r="L2423" s="5" t="s">
        <v>237</v>
      </c>
      <c r="M2423" t="b">
        <f>A2423=VLOOKUP($A2423,'Vals 0505'!$A:$L,1,FALSE)</f>
        <v>1</v>
      </c>
      <c r="N2423" t="b">
        <f>B2423=VLOOKUP($A2423,'Vals 0505'!$A:$L,2,FALSE)</f>
        <v>1</v>
      </c>
      <c r="O2423" t="b">
        <f>C2423=VLOOKUP($A2423,'Vals 0505'!$A:$L,3,FALSE)</f>
        <v>1</v>
      </c>
      <c r="P2423" t="b">
        <f>D2423=VLOOKUP($A2423,'Vals 0505'!$A:$L,4,FALSE)</f>
        <v>1</v>
      </c>
      <c r="Q2423" t="e">
        <f>E2423=VLOOKUP($A2423,'Vals 0505'!$A:$L,5,FALSE)</f>
        <v>#REF!</v>
      </c>
      <c r="R2423" t="b">
        <f>F2423=VLOOKUP($A2423,'Vals 0505'!$A:$L,6,FALSE)</f>
        <v>1</v>
      </c>
      <c r="S2423" t="e">
        <f>G2423=VLOOKUP($A2423,'Vals 0505'!$A:$L,7,FALSE)</f>
        <v>#REF!</v>
      </c>
      <c r="T2423" t="b">
        <f>H2423=VLOOKUP($A2423,'Vals 0505'!$A:$L,8,FALSE)</f>
        <v>1</v>
      </c>
      <c r="U2423" t="b">
        <f>I2423=VLOOKUP($A2423,'Vals 0505'!$A:$L,9,FALSE)</f>
        <v>1</v>
      </c>
      <c r="V2423" t="b">
        <f>J2423=VLOOKUP($A2423,'Vals 0505'!$A:$L,10,FALSE)</f>
        <v>1</v>
      </c>
      <c r="W2423" t="b">
        <f>K2423=VLOOKUP($A2423,'Vals 0505'!$A:$L,11,FALSE)</f>
        <v>1</v>
      </c>
      <c r="X2423" t="b">
        <f>L2423=VLOOKUP($A2423,'Vals 0505'!$A:$L,12,FALSE)</f>
        <v>1</v>
      </c>
      <c r="Y2423">
        <f t="shared" si="37"/>
        <v>16781</v>
      </c>
    </row>
    <row r="2424" spans="1:25">
      <c r="A2424" s="4">
        <v>16782</v>
      </c>
      <c r="B2424" s="5" t="s">
        <v>377</v>
      </c>
      <c r="C2424" s="5" t="s">
        <v>94</v>
      </c>
      <c r="D2424" s="5"/>
      <c r="E2424" s="4">
        <v>0</v>
      </c>
      <c r="F2424" s="5"/>
      <c r="G2424" s="4" t="s">
        <v>95</v>
      </c>
      <c r="H2424" s="5" t="s">
        <v>96</v>
      </c>
      <c r="I2424" s="5" t="s">
        <v>423</v>
      </c>
      <c r="J2424" s="5" t="s">
        <v>284</v>
      </c>
      <c r="K2424" s="5" t="s">
        <v>992</v>
      </c>
      <c r="L2424" s="5" t="s">
        <v>237</v>
      </c>
      <c r="M2424" t="b">
        <f>A2424=VLOOKUP($A2424,'Vals 0505'!$A:$L,1,FALSE)</f>
        <v>1</v>
      </c>
      <c r="N2424" t="b">
        <f>B2424=VLOOKUP($A2424,'Vals 0505'!$A:$L,2,FALSE)</f>
        <v>1</v>
      </c>
      <c r="O2424" t="b">
        <f>C2424=VLOOKUP($A2424,'Vals 0505'!$A:$L,3,FALSE)</f>
        <v>1</v>
      </c>
      <c r="P2424" t="b">
        <f>D2424=VLOOKUP($A2424,'Vals 0505'!$A:$L,4,FALSE)</f>
        <v>1</v>
      </c>
      <c r="Q2424" t="e">
        <f>E2424=VLOOKUP($A2424,'Vals 0505'!$A:$L,5,FALSE)</f>
        <v>#REF!</v>
      </c>
      <c r="R2424" t="b">
        <f>F2424=VLOOKUP($A2424,'Vals 0505'!$A:$L,6,FALSE)</f>
        <v>1</v>
      </c>
      <c r="S2424" t="e">
        <f>G2424=VLOOKUP($A2424,'Vals 0505'!$A:$L,7,FALSE)</f>
        <v>#REF!</v>
      </c>
      <c r="T2424" t="b">
        <f>H2424=VLOOKUP($A2424,'Vals 0505'!$A:$L,8,FALSE)</f>
        <v>1</v>
      </c>
      <c r="U2424" t="b">
        <f>I2424=VLOOKUP($A2424,'Vals 0505'!$A:$L,9,FALSE)</f>
        <v>1</v>
      </c>
      <c r="V2424" t="b">
        <f>J2424=VLOOKUP($A2424,'Vals 0505'!$A:$L,10,FALSE)</f>
        <v>1</v>
      </c>
      <c r="W2424" t="b">
        <f>K2424=VLOOKUP($A2424,'Vals 0505'!$A:$L,11,FALSE)</f>
        <v>1</v>
      </c>
      <c r="X2424" t="b">
        <f>L2424=VLOOKUP($A2424,'Vals 0505'!$A:$L,12,FALSE)</f>
        <v>1</v>
      </c>
      <c r="Y2424">
        <f t="shared" si="37"/>
        <v>16782</v>
      </c>
    </row>
    <row r="2425" spans="1:25">
      <c r="A2425" s="3">
        <v>16783</v>
      </c>
      <c r="B2425" s="5" t="s">
        <v>377</v>
      </c>
      <c r="C2425" s="5" t="s">
        <v>94</v>
      </c>
      <c r="D2425" s="5"/>
      <c r="E2425" s="4">
        <v>0</v>
      </c>
      <c r="F2425" s="5"/>
      <c r="G2425" s="4" t="s">
        <v>95</v>
      </c>
      <c r="H2425" s="5" t="s">
        <v>96</v>
      </c>
      <c r="I2425" s="5" t="s">
        <v>423</v>
      </c>
      <c r="J2425" s="5" t="s">
        <v>284</v>
      </c>
      <c r="K2425" s="5" t="s">
        <v>993</v>
      </c>
      <c r="L2425" s="5" t="s">
        <v>237</v>
      </c>
      <c r="M2425" t="b">
        <f>A2425=VLOOKUP($A2425,'Vals 0505'!$A:$L,1,FALSE)</f>
        <v>1</v>
      </c>
      <c r="N2425" t="b">
        <f>B2425=VLOOKUP($A2425,'Vals 0505'!$A:$L,2,FALSE)</f>
        <v>1</v>
      </c>
      <c r="O2425" t="b">
        <f>C2425=VLOOKUP($A2425,'Vals 0505'!$A:$L,3,FALSE)</f>
        <v>1</v>
      </c>
      <c r="P2425" t="b">
        <f>D2425=VLOOKUP($A2425,'Vals 0505'!$A:$L,4,FALSE)</f>
        <v>1</v>
      </c>
      <c r="Q2425" t="e">
        <f>E2425=VLOOKUP($A2425,'Vals 0505'!$A:$L,5,FALSE)</f>
        <v>#REF!</v>
      </c>
      <c r="R2425" t="b">
        <f>F2425=VLOOKUP($A2425,'Vals 0505'!$A:$L,6,FALSE)</f>
        <v>1</v>
      </c>
      <c r="S2425" t="e">
        <f>G2425=VLOOKUP($A2425,'Vals 0505'!$A:$L,7,FALSE)</f>
        <v>#REF!</v>
      </c>
      <c r="T2425" t="b">
        <f>H2425=VLOOKUP($A2425,'Vals 0505'!$A:$L,8,FALSE)</f>
        <v>1</v>
      </c>
      <c r="U2425" t="b">
        <f>I2425=VLOOKUP($A2425,'Vals 0505'!$A:$L,9,FALSE)</f>
        <v>1</v>
      </c>
      <c r="V2425" t="b">
        <f>J2425=VLOOKUP($A2425,'Vals 0505'!$A:$L,10,FALSE)</f>
        <v>1</v>
      </c>
      <c r="W2425" t="b">
        <f>K2425=VLOOKUP($A2425,'Vals 0505'!$A:$L,11,FALSE)</f>
        <v>1</v>
      </c>
      <c r="X2425" t="b">
        <f>L2425=VLOOKUP($A2425,'Vals 0505'!$A:$L,12,FALSE)</f>
        <v>1</v>
      </c>
      <c r="Y2425">
        <f t="shared" si="37"/>
        <v>16783</v>
      </c>
    </row>
    <row r="2426" spans="1:25">
      <c r="A2426" s="4">
        <v>16784</v>
      </c>
      <c r="B2426" s="5" t="s">
        <v>377</v>
      </c>
      <c r="C2426" s="5" t="s">
        <v>94</v>
      </c>
      <c r="D2426" s="5"/>
      <c r="E2426" s="4">
        <v>0</v>
      </c>
      <c r="F2426" s="5"/>
      <c r="G2426" s="4" t="s">
        <v>95</v>
      </c>
      <c r="H2426" s="5" t="s">
        <v>96</v>
      </c>
      <c r="I2426" s="5" t="s">
        <v>423</v>
      </c>
      <c r="J2426" s="5" t="s">
        <v>284</v>
      </c>
      <c r="K2426" s="5" t="s">
        <v>994</v>
      </c>
      <c r="L2426" s="5" t="s">
        <v>237</v>
      </c>
      <c r="M2426" t="b">
        <f>A2426=VLOOKUP($A2426,'Vals 0505'!$A:$L,1,FALSE)</f>
        <v>1</v>
      </c>
      <c r="N2426" t="b">
        <f>B2426=VLOOKUP($A2426,'Vals 0505'!$A:$L,2,FALSE)</f>
        <v>1</v>
      </c>
      <c r="O2426" t="b">
        <f>C2426=VLOOKUP($A2426,'Vals 0505'!$A:$L,3,FALSE)</f>
        <v>1</v>
      </c>
      <c r="P2426" t="b">
        <f>D2426=VLOOKUP($A2426,'Vals 0505'!$A:$L,4,FALSE)</f>
        <v>1</v>
      </c>
      <c r="Q2426" t="e">
        <f>E2426=VLOOKUP($A2426,'Vals 0505'!$A:$L,5,FALSE)</f>
        <v>#REF!</v>
      </c>
      <c r="R2426" t="b">
        <f>F2426=VLOOKUP($A2426,'Vals 0505'!$A:$L,6,FALSE)</f>
        <v>1</v>
      </c>
      <c r="S2426" t="e">
        <f>G2426=VLOOKUP($A2426,'Vals 0505'!$A:$L,7,FALSE)</f>
        <v>#REF!</v>
      </c>
      <c r="T2426" t="b">
        <f>H2426=VLOOKUP($A2426,'Vals 0505'!$A:$L,8,FALSE)</f>
        <v>1</v>
      </c>
      <c r="U2426" t="b">
        <f>I2426=VLOOKUP($A2426,'Vals 0505'!$A:$L,9,FALSE)</f>
        <v>1</v>
      </c>
      <c r="V2426" t="b">
        <f>J2426=VLOOKUP($A2426,'Vals 0505'!$A:$L,10,FALSE)</f>
        <v>1</v>
      </c>
      <c r="W2426" t="b">
        <f>K2426=VLOOKUP($A2426,'Vals 0505'!$A:$L,11,FALSE)</f>
        <v>1</v>
      </c>
      <c r="X2426" t="b">
        <f>L2426=VLOOKUP($A2426,'Vals 0505'!$A:$L,12,FALSE)</f>
        <v>1</v>
      </c>
      <c r="Y2426">
        <f t="shared" si="37"/>
        <v>16784</v>
      </c>
    </row>
    <row r="2427" spans="1:25">
      <c r="A2427" s="3">
        <v>16785</v>
      </c>
      <c r="B2427" s="5" t="s">
        <v>377</v>
      </c>
      <c r="C2427" s="5" t="s">
        <v>94</v>
      </c>
      <c r="D2427" s="5"/>
      <c r="E2427" s="4">
        <v>0</v>
      </c>
      <c r="F2427" s="5"/>
      <c r="G2427" s="4" t="s">
        <v>95</v>
      </c>
      <c r="H2427" s="5" t="s">
        <v>96</v>
      </c>
      <c r="I2427" s="5" t="s">
        <v>423</v>
      </c>
      <c r="J2427" s="5" t="s">
        <v>284</v>
      </c>
      <c r="K2427" s="5" t="s">
        <v>995</v>
      </c>
      <c r="L2427" s="5" t="s">
        <v>237</v>
      </c>
      <c r="M2427" t="b">
        <f>A2427=VLOOKUP($A2427,'Vals 0505'!$A:$L,1,FALSE)</f>
        <v>1</v>
      </c>
      <c r="N2427" t="b">
        <f>B2427=VLOOKUP($A2427,'Vals 0505'!$A:$L,2,FALSE)</f>
        <v>1</v>
      </c>
      <c r="O2427" t="b">
        <f>C2427=VLOOKUP($A2427,'Vals 0505'!$A:$L,3,FALSE)</f>
        <v>1</v>
      </c>
      <c r="P2427" t="b">
        <f>D2427=VLOOKUP($A2427,'Vals 0505'!$A:$L,4,FALSE)</f>
        <v>1</v>
      </c>
      <c r="Q2427" t="e">
        <f>E2427=VLOOKUP($A2427,'Vals 0505'!$A:$L,5,FALSE)</f>
        <v>#REF!</v>
      </c>
      <c r="R2427" t="b">
        <f>F2427=VLOOKUP($A2427,'Vals 0505'!$A:$L,6,FALSE)</f>
        <v>1</v>
      </c>
      <c r="S2427" t="e">
        <f>G2427=VLOOKUP($A2427,'Vals 0505'!$A:$L,7,FALSE)</f>
        <v>#REF!</v>
      </c>
      <c r="T2427" t="b">
        <f>H2427=VLOOKUP($A2427,'Vals 0505'!$A:$L,8,FALSE)</f>
        <v>1</v>
      </c>
      <c r="U2427" t="b">
        <f>I2427=VLOOKUP($A2427,'Vals 0505'!$A:$L,9,FALSE)</f>
        <v>1</v>
      </c>
      <c r="V2427" t="b">
        <f>J2427=VLOOKUP($A2427,'Vals 0505'!$A:$L,10,FALSE)</f>
        <v>1</v>
      </c>
      <c r="W2427" t="b">
        <f>K2427=VLOOKUP($A2427,'Vals 0505'!$A:$L,11,FALSE)</f>
        <v>1</v>
      </c>
      <c r="X2427" t="b">
        <f>L2427=VLOOKUP($A2427,'Vals 0505'!$A:$L,12,FALSE)</f>
        <v>1</v>
      </c>
      <c r="Y2427">
        <f t="shared" si="37"/>
        <v>16785</v>
      </c>
    </row>
    <row r="2428" spans="1:25">
      <c r="A2428" s="4">
        <v>16786</v>
      </c>
      <c r="B2428" s="5" t="s">
        <v>377</v>
      </c>
      <c r="C2428" s="5" t="s">
        <v>94</v>
      </c>
      <c r="D2428" s="5"/>
      <c r="E2428" s="4">
        <v>0</v>
      </c>
      <c r="F2428" s="5"/>
      <c r="G2428" s="4" t="s">
        <v>95</v>
      </c>
      <c r="H2428" s="5" t="s">
        <v>96</v>
      </c>
      <c r="I2428" s="5" t="s">
        <v>423</v>
      </c>
      <c r="J2428" s="5" t="s">
        <v>284</v>
      </c>
      <c r="K2428" s="5" t="s">
        <v>996</v>
      </c>
      <c r="L2428" s="5" t="s">
        <v>237</v>
      </c>
      <c r="M2428" t="b">
        <f>A2428=VLOOKUP($A2428,'Vals 0505'!$A:$L,1,FALSE)</f>
        <v>1</v>
      </c>
      <c r="N2428" t="b">
        <f>B2428=VLOOKUP($A2428,'Vals 0505'!$A:$L,2,FALSE)</f>
        <v>1</v>
      </c>
      <c r="O2428" t="b">
        <f>C2428=VLOOKUP($A2428,'Vals 0505'!$A:$L,3,FALSE)</f>
        <v>1</v>
      </c>
      <c r="P2428" t="b">
        <f>D2428=VLOOKUP($A2428,'Vals 0505'!$A:$L,4,FALSE)</f>
        <v>1</v>
      </c>
      <c r="Q2428" t="e">
        <f>E2428=VLOOKUP($A2428,'Vals 0505'!$A:$L,5,FALSE)</f>
        <v>#REF!</v>
      </c>
      <c r="R2428" t="b">
        <f>F2428=VLOOKUP($A2428,'Vals 0505'!$A:$L,6,FALSE)</f>
        <v>1</v>
      </c>
      <c r="S2428" t="e">
        <f>G2428=VLOOKUP($A2428,'Vals 0505'!$A:$L,7,FALSE)</f>
        <v>#REF!</v>
      </c>
      <c r="T2428" t="b">
        <f>H2428=VLOOKUP($A2428,'Vals 0505'!$A:$L,8,FALSE)</f>
        <v>1</v>
      </c>
      <c r="U2428" t="b">
        <f>I2428=VLOOKUP($A2428,'Vals 0505'!$A:$L,9,FALSE)</f>
        <v>1</v>
      </c>
      <c r="V2428" t="b">
        <f>J2428=VLOOKUP($A2428,'Vals 0505'!$A:$L,10,FALSE)</f>
        <v>1</v>
      </c>
      <c r="W2428" t="b">
        <f>K2428=VLOOKUP($A2428,'Vals 0505'!$A:$L,11,FALSE)</f>
        <v>1</v>
      </c>
      <c r="X2428" t="b">
        <f>L2428=VLOOKUP($A2428,'Vals 0505'!$A:$L,12,FALSE)</f>
        <v>1</v>
      </c>
      <c r="Y2428">
        <f t="shared" si="37"/>
        <v>16786</v>
      </c>
    </row>
    <row r="2429" spans="1:25">
      <c r="A2429" s="3">
        <v>16787</v>
      </c>
      <c r="B2429" s="5" t="s">
        <v>377</v>
      </c>
      <c r="C2429" s="5" t="s">
        <v>94</v>
      </c>
      <c r="D2429" s="5"/>
      <c r="E2429" s="4">
        <v>0</v>
      </c>
      <c r="F2429" s="5"/>
      <c r="G2429" s="4" t="s">
        <v>95</v>
      </c>
      <c r="H2429" s="5" t="s">
        <v>96</v>
      </c>
      <c r="I2429" s="5" t="s">
        <v>423</v>
      </c>
      <c r="J2429" s="5" t="s">
        <v>284</v>
      </c>
      <c r="K2429" s="5" t="s">
        <v>1002</v>
      </c>
      <c r="L2429" s="5" t="s">
        <v>237</v>
      </c>
      <c r="M2429" t="b">
        <f>A2429=VLOOKUP($A2429,'Vals 0505'!$A:$L,1,FALSE)</f>
        <v>1</v>
      </c>
      <c r="N2429" t="b">
        <f>B2429=VLOOKUP($A2429,'Vals 0505'!$A:$L,2,FALSE)</f>
        <v>1</v>
      </c>
      <c r="O2429" t="b">
        <f>C2429=VLOOKUP($A2429,'Vals 0505'!$A:$L,3,FALSE)</f>
        <v>1</v>
      </c>
      <c r="P2429" t="b">
        <f>D2429=VLOOKUP($A2429,'Vals 0505'!$A:$L,4,FALSE)</f>
        <v>1</v>
      </c>
      <c r="Q2429" t="e">
        <f>E2429=VLOOKUP($A2429,'Vals 0505'!$A:$L,5,FALSE)</f>
        <v>#REF!</v>
      </c>
      <c r="R2429" t="b">
        <f>F2429=VLOOKUP($A2429,'Vals 0505'!$A:$L,6,FALSE)</f>
        <v>1</v>
      </c>
      <c r="S2429" t="e">
        <f>G2429=VLOOKUP($A2429,'Vals 0505'!$A:$L,7,FALSE)</f>
        <v>#REF!</v>
      </c>
      <c r="T2429" t="b">
        <f>H2429=VLOOKUP($A2429,'Vals 0505'!$A:$L,8,FALSE)</f>
        <v>1</v>
      </c>
      <c r="U2429" t="b">
        <f>I2429=VLOOKUP($A2429,'Vals 0505'!$A:$L,9,FALSE)</f>
        <v>1</v>
      </c>
      <c r="V2429" t="b">
        <f>J2429=VLOOKUP($A2429,'Vals 0505'!$A:$L,10,FALSE)</f>
        <v>1</v>
      </c>
      <c r="W2429" t="b">
        <f>K2429=VLOOKUP($A2429,'Vals 0505'!$A:$L,11,FALSE)</f>
        <v>1</v>
      </c>
      <c r="X2429" t="b">
        <f>L2429=VLOOKUP($A2429,'Vals 0505'!$A:$L,12,FALSE)</f>
        <v>1</v>
      </c>
      <c r="Y2429">
        <f t="shared" si="37"/>
        <v>16787</v>
      </c>
    </row>
    <row r="2430" spans="1:25">
      <c r="A2430" s="4">
        <v>16788</v>
      </c>
      <c r="B2430" s="5" t="s">
        <v>377</v>
      </c>
      <c r="C2430" s="5" t="s">
        <v>94</v>
      </c>
      <c r="D2430" s="5"/>
      <c r="E2430" s="4">
        <v>0</v>
      </c>
      <c r="F2430" s="5"/>
      <c r="G2430" s="4" t="s">
        <v>95</v>
      </c>
      <c r="H2430" s="5" t="s">
        <v>96</v>
      </c>
      <c r="I2430" s="5" t="s">
        <v>423</v>
      </c>
      <c r="J2430" s="5" t="s">
        <v>284</v>
      </c>
      <c r="K2430" s="5" t="s">
        <v>1003</v>
      </c>
      <c r="L2430" s="5" t="s">
        <v>237</v>
      </c>
      <c r="M2430" t="b">
        <f>A2430=VLOOKUP($A2430,'Vals 0505'!$A:$L,1,FALSE)</f>
        <v>1</v>
      </c>
      <c r="N2430" t="b">
        <f>B2430=VLOOKUP($A2430,'Vals 0505'!$A:$L,2,FALSE)</f>
        <v>1</v>
      </c>
      <c r="O2430" t="b">
        <f>C2430=VLOOKUP($A2430,'Vals 0505'!$A:$L,3,FALSE)</f>
        <v>1</v>
      </c>
      <c r="P2430" t="b">
        <f>D2430=VLOOKUP($A2430,'Vals 0505'!$A:$L,4,FALSE)</f>
        <v>1</v>
      </c>
      <c r="Q2430" t="e">
        <f>E2430=VLOOKUP($A2430,'Vals 0505'!$A:$L,5,FALSE)</f>
        <v>#REF!</v>
      </c>
      <c r="R2430" t="b">
        <f>F2430=VLOOKUP($A2430,'Vals 0505'!$A:$L,6,FALSE)</f>
        <v>1</v>
      </c>
      <c r="S2430" t="e">
        <f>G2430=VLOOKUP($A2430,'Vals 0505'!$A:$L,7,FALSE)</f>
        <v>#REF!</v>
      </c>
      <c r="T2430" t="b">
        <f>H2430=VLOOKUP($A2430,'Vals 0505'!$A:$L,8,FALSE)</f>
        <v>1</v>
      </c>
      <c r="U2430" t="b">
        <f>I2430=VLOOKUP($A2430,'Vals 0505'!$A:$L,9,FALSE)</f>
        <v>1</v>
      </c>
      <c r="V2430" t="b">
        <f>J2430=VLOOKUP($A2430,'Vals 0505'!$A:$L,10,FALSE)</f>
        <v>1</v>
      </c>
      <c r="W2430" t="b">
        <f>K2430=VLOOKUP($A2430,'Vals 0505'!$A:$L,11,FALSE)</f>
        <v>1</v>
      </c>
      <c r="X2430" t="b">
        <f>L2430=VLOOKUP($A2430,'Vals 0505'!$A:$L,12,FALSE)</f>
        <v>1</v>
      </c>
      <c r="Y2430">
        <f t="shared" si="37"/>
        <v>16788</v>
      </c>
    </row>
    <row r="2431" spans="1:25">
      <c r="A2431" s="3">
        <v>16789</v>
      </c>
      <c r="B2431" s="5" t="s">
        <v>377</v>
      </c>
      <c r="C2431" s="5" t="s">
        <v>94</v>
      </c>
      <c r="D2431" s="5"/>
      <c r="E2431" s="4">
        <v>0</v>
      </c>
      <c r="F2431" s="5"/>
      <c r="G2431" s="4" t="s">
        <v>95</v>
      </c>
      <c r="H2431" s="5" t="s">
        <v>96</v>
      </c>
      <c r="I2431" s="5" t="s">
        <v>423</v>
      </c>
      <c r="J2431" s="5" t="s">
        <v>284</v>
      </c>
      <c r="K2431" s="5" t="s">
        <v>1067</v>
      </c>
      <c r="L2431" s="5" t="s">
        <v>237</v>
      </c>
      <c r="M2431" t="b">
        <f>A2431=VLOOKUP($A2431,'Vals 0505'!$A:$L,1,FALSE)</f>
        <v>1</v>
      </c>
      <c r="N2431" t="b">
        <f>B2431=VLOOKUP($A2431,'Vals 0505'!$A:$L,2,FALSE)</f>
        <v>1</v>
      </c>
      <c r="O2431" t="b">
        <f>C2431=VLOOKUP($A2431,'Vals 0505'!$A:$L,3,FALSE)</f>
        <v>1</v>
      </c>
      <c r="P2431" t="b">
        <f>D2431=VLOOKUP($A2431,'Vals 0505'!$A:$L,4,FALSE)</f>
        <v>1</v>
      </c>
      <c r="Q2431" t="e">
        <f>E2431=VLOOKUP($A2431,'Vals 0505'!$A:$L,5,FALSE)</f>
        <v>#REF!</v>
      </c>
      <c r="R2431" t="b">
        <f>F2431=VLOOKUP($A2431,'Vals 0505'!$A:$L,6,FALSE)</f>
        <v>1</v>
      </c>
      <c r="S2431" t="e">
        <f>G2431=VLOOKUP($A2431,'Vals 0505'!$A:$L,7,FALSE)</f>
        <v>#REF!</v>
      </c>
      <c r="T2431" t="b">
        <f>H2431=VLOOKUP($A2431,'Vals 0505'!$A:$L,8,FALSE)</f>
        <v>1</v>
      </c>
      <c r="U2431" t="b">
        <f>I2431=VLOOKUP($A2431,'Vals 0505'!$A:$L,9,FALSE)</f>
        <v>1</v>
      </c>
      <c r="V2431" t="b">
        <f>J2431=VLOOKUP($A2431,'Vals 0505'!$A:$L,10,FALSE)</f>
        <v>1</v>
      </c>
      <c r="W2431" t="b">
        <f>K2431=VLOOKUP($A2431,'Vals 0505'!$A:$L,11,FALSE)</f>
        <v>1</v>
      </c>
      <c r="X2431" t="b">
        <f>L2431=VLOOKUP($A2431,'Vals 0505'!$A:$L,12,FALSE)</f>
        <v>1</v>
      </c>
      <c r="Y2431">
        <f t="shared" si="37"/>
        <v>16789</v>
      </c>
    </row>
    <row r="2432" spans="1:25">
      <c r="A2432" s="4">
        <v>16790</v>
      </c>
      <c r="B2432" s="5" t="s">
        <v>377</v>
      </c>
      <c r="C2432" s="5" t="s">
        <v>94</v>
      </c>
      <c r="D2432" s="5"/>
      <c r="E2432" s="4">
        <v>0</v>
      </c>
      <c r="F2432" s="5"/>
      <c r="G2432" s="4" t="s">
        <v>95</v>
      </c>
      <c r="H2432" s="5" t="s">
        <v>96</v>
      </c>
      <c r="I2432" s="5" t="s">
        <v>423</v>
      </c>
      <c r="J2432" s="5" t="s">
        <v>284</v>
      </c>
      <c r="K2432" s="5" t="s">
        <v>998</v>
      </c>
      <c r="L2432" s="5" t="s">
        <v>237</v>
      </c>
      <c r="M2432" t="b">
        <f>A2432=VLOOKUP($A2432,'Vals 0505'!$A:$L,1,FALSE)</f>
        <v>1</v>
      </c>
      <c r="N2432" t="b">
        <f>B2432=VLOOKUP($A2432,'Vals 0505'!$A:$L,2,FALSE)</f>
        <v>1</v>
      </c>
      <c r="O2432" t="b">
        <f>C2432=VLOOKUP($A2432,'Vals 0505'!$A:$L,3,FALSE)</f>
        <v>1</v>
      </c>
      <c r="P2432" t="b">
        <f>D2432=VLOOKUP($A2432,'Vals 0505'!$A:$L,4,FALSE)</f>
        <v>1</v>
      </c>
      <c r="Q2432" t="e">
        <f>E2432=VLOOKUP($A2432,'Vals 0505'!$A:$L,5,FALSE)</f>
        <v>#REF!</v>
      </c>
      <c r="R2432" t="b">
        <f>F2432=VLOOKUP($A2432,'Vals 0505'!$A:$L,6,FALSE)</f>
        <v>1</v>
      </c>
      <c r="S2432" t="e">
        <f>G2432=VLOOKUP($A2432,'Vals 0505'!$A:$L,7,FALSE)</f>
        <v>#REF!</v>
      </c>
      <c r="T2432" t="b">
        <f>H2432=VLOOKUP($A2432,'Vals 0505'!$A:$L,8,FALSE)</f>
        <v>1</v>
      </c>
      <c r="U2432" t="b">
        <f>I2432=VLOOKUP($A2432,'Vals 0505'!$A:$L,9,FALSE)</f>
        <v>1</v>
      </c>
      <c r="V2432" t="b">
        <f>J2432=VLOOKUP($A2432,'Vals 0505'!$A:$L,10,FALSE)</f>
        <v>1</v>
      </c>
      <c r="W2432" t="b">
        <f>K2432=VLOOKUP($A2432,'Vals 0505'!$A:$L,11,FALSE)</f>
        <v>1</v>
      </c>
      <c r="X2432" t="b">
        <f>L2432=VLOOKUP($A2432,'Vals 0505'!$A:$L,12,FALSE)</f>
        <v>1</v>
      </c>
      <c r="Y2432">
        <f t="shared" si="37"/>
        <v>16790</v>
      </c>
    </row>
    <row r="2433" spans="1:25">
      <c r="A2433" s="3">
        <v>16791</v>
      </c>
      <c r="B2433" s="5" t="s">
        <v>377</v>
      </c>
      <c r="C2433" s="5" t="s">
        <v>94</v>
      </c>
      <c r="D2433" s="5"/>
      <c r="E2433" s="4">
        <v>0</v>
      </c>
      <c r="F2433" s="5"/>
      <c r="G2433" s="4" t="s">
        <v>95</v>
      </c>
      <c r="H2433" s="5" t="s">
        <v>96</v>
      </c>
      <c r="I2433" s="5" t="s">
        <v>423</v>
      </c>
      <c r="J2433" s="5" t="s">
        <v>284</v>
      </c>
      <c r="K2433" s="5" t="s">
        <v>1004</v>
      </c>
      <c r="L2433" s="5" t="s">
        <v>237</v>
      </c>
      <c r="M2433" t="b">
        <f>A2433=VLOOKUP($A2433,'Vals 0505'!$A:$L,1,FALSE)</f>
        <v>1</v>
      </c>
      <c r="N2433" t="b">
        <f>B2433=VLOOKUP($A2433,'Vals 0505'!$A:$L,2,FALSE)</f>
        <v>1</v>
      </c>
      <c r="O2433" t="b">
        <f>C2433=VLOOKUP($A2433,'Vals 0505'!$A:$L,3,FALSE)</f>
        <v>1</v>
      </c>
      <c r="P2433" t="b">
        <f>D2433=VLOOKUP($A2433,'Vals 0505'!$A:$L,4,FALSE)</f>
        <v>1</v>
      </c>
      <c r="Q2433" t="e">
        <f>E2433=VLOOKUP($A2433,'Vals 0505'!$A:$L,5,FALSE)</f>
        <v>#REF!</v>
      </c>
      <c r="R2433" t="b">
        <f>F2433=VLOOKUP($A2433,'Vals 0505'!$A:$L,6,FALSE)</f>
        <v>1</v>
      </c>
      <c r="S2433" t="e">
        <f>G2433=VLOOKUP($A2433,'Vals 0505'!$A:$L,7,FALSE)</f>
        <v>#REF!</v>
      </c>
      <c r="T2433" t="b">
        <f>H2433=VLOOKUP($A2433,'Vals 0505'!$A:$L,8,FALSE)</f>
        <v>1</v>
      </c>
      <c r="U2433" t="b">
        <f>I2433=VLOOKUP($A2433,'Vals 0505'!$A:$L,9,FALSE)</f>
        <v>1</v>
      </c>
      <c r="V2433" t="b">
        <f>J2433=VLOOKUP($A2433,'Vals 0505'!$A:$L,10,FALSE)</f>
        <v>1</v>
      </c>
      <c r="W2433" t="b">
        <f>K2433=VLOOKUP($A2433,'Vals 0505'!$A:$L,11,FALSE)</f>
        <v>1</v>
      </c>
      <c r="X2433" t="b">
        <f>L2433=VLOOKUP($A2433,'Vals 0505'!$A:$L,12,FALSE)</f>
        <v>1</v>
      </c>
      <c r="Y2433">
        <f t="shared" si="37"/>
        <v>16791</v>
      </c>
    </row>
    <row r="2434" spans="1:25">
      <c r="A2434" s="4">
        <v>16792</v>
      </c>
      <c r="B2434" s="5" t="s">
        <v>377</v>
      </c>
      <c r="C2434" s="5" t="s">
        <v>94</v>
      </c>
      <c r="D2434" s="5"/>
      <c r="E2434" s="4">
        <v>0</v>
      </c>
      <c r="F2434" s="5"/>
      <c r="G2434" s="4" t="s">
        <v>95</v>
      </c>
      <c r="H2434" s="5" t="s">
        <v>96</v>
      </c>
      <c r="I2434" s="5" t="s">
        <v>423</v>
      </c>
      <c r="J2434" s="5" t="s">
        <v>284</v>
      </c>
      <c r="K2434" s="5" t="s">
        <v>999</v>
      </c>
      <c r="L2434" s="5" t="s">
        <v>237</v>
      </c>
      <c r="M2434" t="b">
        <f>A2434=VLOOKUP($A2434,'Vals 0505'!$A:$L,1,FALSE)</f>
        <v>1</v>
      </c>
      <c r="N2434" t="b">
        <f>B2434=VLOOKUP($A2434,'Vals 0505'!$A:$L,2,FALSE)</f>
        <v>1</v>
      </c>
      <c r="O2434" t="b">
        <f>C2434=VLOOKUP($A2434,'Vals 0505'!$A:$L,3,FALSE)</f>
        <v>1</v>
      </c>
      <c r="P2434" t="b">
        <f>D2434=VLOOKUP($A2434,'Vals 0505'!$A:$L,4,FALSE)</f>
        <v>1</v>
      </c>
      <c r="Q2434" t="e">
        <f>E2434=VLOOKUP($A2434,'Vals 0505'!$A:$L,5,FALSE)</f>
        <v>#REF!</v>
      </c>
      <c r="R2434" t="b">
        <f>F2434=VLOOKUP($A2434,'Vals 0505'!$A:$L,6,FALSE)</f>
        <v>1</v>
      </c>
      <c r="S2434" t="e">
        <f>G2434=VLOOKUP($A2434,'Vals 0505'!$A:$L,7,FALSE)</f>
        <v>#REF!</v>
      </c>
      <c r="T2434" t="b">
        <f>H2434=VLOOKUP($A2434,'Vals 0505'!$A:$L,8,FALSE)</f>
        <v>1</v>
      </c>
      <c r="U2434" t="b">
        <f>I2434=VLOOKUP($A2434,'Vals 0505'!$A:$L,9,FALSE)</f>
        <v>1</v>
      </c>
      <c r="V2434" t="b">
        <f>J2434=VLOOKUP($A2434,'Vals 0505'!$A:$L,10,FALSE)</f>
        <v>1</v>
      </c>
      <c r="W2434" t="b">
        <f>K2434=VLOOKUP($A2434,'Vals 0505'!$A:$L,11,FALSE)</f>
        <v>1</v>
      </c>
      <c r="X2434" t="b">
        <f>L2434=VLOOKUP($A2434,'Vals 0505'!$A:$L,12,FALSE)</f>
        <v>1</v>
      </c>
      <c r="Y2434">
        <f t="shared" si="37"/>
        <v>16792</v>
      </c>
    </row>
    <row r="2435" spans="1:25">
      <c r="A2435" s="3">
        <v>16793</v>
      </c>
      <c r="B2435" s="5" t="s">
        <v>377</v>
      </c>
      <c r="C2435" s="5" t="s">
        <v>94</v>
      </c>
      <c r="D2435" s="5"/>
      <c r="E2435" s="4">
        <v>0</v>
      </c>
      <c r="F2435" s="5"/>
      <c r="G2435" s="4" t="s">
        <v>95</v>
      </c>
      <c r="H2435" s="5" t="s">
        <v>96</v>
      </c>
      <c r="I2435" s="5" t="s">
        <v>423</v>
      </c>
      <c r="J2435" s="5" t="s">
        <v>284</v>
      </c>
      <c r="K2435" s="5" t="s">
        <v>1000</v>
      </c>
      <c r="L2435" s="5" t="s">
        <v>237</v>
      </c>
      <c r="M2435" t="b">
        <f>A2435=VLOOKUP($A2435,'Vals 0505'!$A:$L,1,FALSE)</f>
        <v>1</v>
      </c>
      <c r="N2435" t="b">
        <f>B2435=VLOOKUP($A2435,'Vals 0505'!$A:$L,2,FALSE)</f>
        <v>1</v>
      </c>
      <c r="O2435" t="b">
        <f>C2435=VLOOKUP($A2435,'Vals 0505'!$A:$L,3,FALSE)</f>
        <v>1</v>
      </c>
      <c r="P2435" t="b">
        <f>D2435=VLOOKUP($A2435,'Vals 0505'!$A:$L,4,FALSE)</f>
        <v>1</v>
      </c>
      <c r="Q2435" t="e">
        <f>E2435=VLOOKUP($A2435,'Vals 0505'!$A:$L,5,FALSE)</f>
        <v>#REF!</v>
      </c>
      <c r="R2435" t="b">
        <f>F2435=VLOOKUP($A2435,'Vals 0505'!$A:$L,6,FALSE)</f>
        <v>1</v>
      </c>
      <c r="S2435" t="e">
        <f>G2435=VLOOKUP($A2435,'Vals 0505'!$A:$L,7,FALSE)</f>
        <v>#REF!</v>
      </c>
      <c r="T2435" t="b">
        <f>H2435=VLOOKUP($A2435,'Vals 0505'!$A:$L,8,FALSE)</f>
        <v>1</v>
      </c>
      <c r="U2435" t="b">
        <f>I2435=VLOOKUP($A2435,'Vals 0505'!$A:$L,9,FALSE)</f>
        <v>1</v>
      </c>
      <c r="V2435" t="b">
        <f>J2435=VLOOKUP($A2435,'Vals 0505'!$A:$L,10,FALSE)</f>
        <v>1</v>
      </c>
      <c r="W2435" t="b">
        <f>K2435=VLOOKUP($A2435,'Vals 0505'!$A:$L,11,FALSE)</f>
        <v>1</v>
      </c>
      <c r="X2435" t="b">
        <f>L2435=VLOOKUP($A2435,'Vals 0505'!$A:$L,12,FALSE)</f>
        <v>1</v>
      </c>
      <c r="Y2435">
        <f t="shared" ref="Y2435:Y2498" si="38">A2435</f>
        <v>16793</v>
      </c>
    </row>
    <row r="2436" spans="1:25">
      <c r="A2436" s="4">
        <v>16794</v>
      </c>
      <c r="B2436" s="5" t="s">
        <v>377</v>
      </c>
      <c r="C2436" s="5" t="s">
        <v>94</v>
      </c>
      <c r="D2436" s="5"/>
      <c r="E2436" s="4">
        <v>0</v>
      </c>
      <c r="F2436" s="5"/>
      <c r="G2436" s="4" t="s">
        <v>95</v>
      </c>
      <c r="H2436" s="5" t="s">
        <v>96</v>
      </c>
      <c r="I2436" s="5" t="s">
        <v>423</v>
      </c>
      <c r="J2436" s="5" t="s">
        <v>284</v>
      </c>
      <c r="K2436" s="5" t="s">
        <v>1005</v>
      </c>
      <c r="L2436" s="5" t="s">
        <v>237</v>
      </c>
      <c r="M2436" t="b">
        <f>A2436=VLOOKUP($A2436,'Vals 0505'!$A:$L,1,FALSE)</f>
        <v>1</v>
      </c>
      <c r="N2436" t="b">
        <f>B2436=VLOOKUP($A2436,'Vals 0505'!$A:$L,2,FALSE)</f>
        <v>1</v>
      </c>
      <c r="O2436" t="b">
        <f>C2436=VLOOKUP($A2436,'Vals 0505'!$A:$L,3,FALSE)</f>
        <v>1</v>
      </c>
      <c r="P2436" t="b">
        <f>D2436=VLOOKUP($A2436,'Vals 0505'!$A:$L,4,FALSE)</f>
        <v>1</v>
      </c>
      <c r="Q2436" t="e">
        <f>E2436=VLOOKUP($A2436,'Vals 0505'!$A:$L,5,FALSE)</f>
        <v>#REF!</v>
      </c>
      <c r="R2436" t="b">
        <f>F2436=VLOOKUP($A2436,'Vals 0505'!$A:$L,6,FALSE)</f>
        <v>1</v>
      </c>
      <c r="S2436" t="e">
        <f>G2436=VLOOKUP($A2436,'Vals 0505'!$A:$L,7,FALSE)</f>
        <v>#REF!</v>
      </c>
      <c r="T2436" t="b">
        <f>H2436=VLOOKUP($A2436,'Vals 0505'!$A:$L,8,FALSE)</f>
        <v>1</v>
      </c>
      <c r="U2436" t="b">
        <f>I2436=VLOOKUP($A2436,'Vals 0505'!$A:$L,9,FALSE)</f>
        <v>1</v>
      </c>
      <c r="V2436" t="b">
        <f>J2436=VLOOKUP($A2436,'Vals 0505'!$A:$L,10,FALSE)</f>
        <v>1</v>
      </c>
      <c r="W2436" t="b">
        <f>K2436=VLOOKUP($A2436,'Vals 0505'!$A:$L,11,FALSE)</f>
        <v>1</v>
      </c>
      <c r="X2436" t="b">
        <f>L2436=VLOOKUP($A2436,'Vals 0505'!$A:$L,12,FALSE)</f>
        <v>1</v>
      </c>
      <c r="Y2436">
        <f t="shared" si="38"/>
        <v>16794</v>
      </c>
    </row>
    <row r="2437" spans="1:25">
      <c r="A2437" s="3">
        <v>16795</v>
      </c>
      <c r="B2437" s="5" t="s">
        <v>377</v>
      </c>
      <c r="C2437" s="5" t="s">
        <v>94</v>
      </c>
      <c r="D2437" s="5"/>
      <c r="E2437" s="4">
        <v>0</v>
      </c>
      <c r="F2437" s="5"/>
      <c r="G2437" s="4" t="s">
        <v>95</v>
      </c>
      <c r="H2437" s="5" t="s">
        <v>96</v>
      </c>
      <c r="I2437" s="5" t="s">
        <v>423</v>
      </c>
      <c r="J2437" s="5" t="s">
        <v>284</v>
      </c>
      <c r="K2437" s="5" t="s">
        <v>1001</v>
      </c>
      <c r="L2437" s="5" t="s">
        <v>237</v>
      </c>
      <c r="M2437" t="b">
        <f>A2437=VLOOKUP($A2437,'Vals 0505'!$A:$L,1,FALSE)</f>
        <v>1</v>
      </c>
      <c r="N2437" t="b">
        <f>B2437=VLOOKUP($A2437,'Vals 0505'!$A:$L,2,FALSE)</f>
        <v>1</v>
      </c>
      <c r="O2437" t="b">
        <f>C2437=VLOOKUP($A2437,'Vals 0505'!$A:$L,3,FALSE)</f>
        <v>1</v>
      </c>
      <c r="P2437" t="b">
        <f>D2437=VLOOKUP($A2437,'Vals 0505'!$A:$L,4,FALSE)</f>
        <v>1</v>
      </c>
      <c r="Q2437" t="e">
        <f>E2437=VLOOKUP($A2437,'Vals 0505'!$A:$L,5,FALSE)</f>
        <v>#REF!</v>
      </c>
      <c r="R2437" t="b">
        <f>F2437=VLOOKUP($A2437,'Vals 0505'!$A:$L,6,FALSE)</f>
        <v>1</v>
      </c>
      <c r="S2437" t="e">
        <f>G2437=VLOOKUP($A2437,'Vals 0505'!$A:$L,7,FALSE)</f>
        <v>#REF!</v>
      </c>
      <c r="T2437" t="b">
        <f>H2437=VLOOKUP($A2437,'Vals 0505'!$A:$L,8,FALSE)</f>
        <v>1</v>
      </c>
      <c r="U2437" t="b">
        <f>I2437=VLOOKUP($A2437,'Vals 0505'!$A:$L,9,FALSE)</f>
        <v>1</v>
      </c>
      <c r="V2437" t="b">
        <f>J2437=VLOOKUP($A2437,'Vals 0505'!$A:$L,10,FALSE)</f>
        <v>1</v>
      </c>
      <c r="W2437" t="b">
        <f>K2437=VLOOKUP($A2437,'Vals 0505'!$A:$L,11,FALSE)</f>
        <v>1</v>
      </c>
      <c r="X2437" t="b">
        <f>L2437=VLOOKUP($A2437,'Vals 0505'!$A:$L,12,FALSE)</f>
        <v>1</v>
      </c>
      <c r="Y2437">
        <f t="shared" si="38"/>
        <v>16795</v>
      </c>
    </row>
    <row r="2438" spans="1:25">
      <c r="A2438" s="4">
        <v>16796</v>
      </c>
      <c r="B2438" s="5" t="s">
        <v>377</v>
      </c>
      <c r="C2438" s="5" t="s">
        <v>94</v>
      </c>
      <c r="D2438" s="5"/>
      <c r="E2438" s="4">
        <v>0</v>
      </c>
      <c r="F2438" s="5"/>
      <c r="G2438" s="4" t="s">
        <v>95</v>
      </c>
      <c r="H2438" s="5" t="s">
        <v>96</v>
      </c>
      <c r="I2438" s="5" t="s">
        <v>423</v>
      </c>
      <c r="J2438" s="5" t="s">
        <v>284</v>
      </c>
      <c r="K2438" s="5" t="s">
        <v>1085</v>
      </c>
      <c r="L2438" s="5" t="s">
        <v>237</v>
      </c>
      <c r="M2438" t="b">
        <f>A2438=VLOOKUP($A2438,'Vals 0505'!$A:$L,1,FALSE)</f>
        <v>1</v>
      </c>
      <c r="N2438" t="b">
        <f>B2438=VLOOKUP($A2438,'Vals 0505'!$A:$L,2,FALSE)</f>
        <v>1</v>
      </c>
      <c r="O2438" t="b">
        <f>C2438=VLOOKUP($A2438,'Vals 0505'!$A:$L,3,FALSE)</f>
        <v>1</v>
      </c>
      <c r="P2438" t="b">
        <f>D2438=VLOOKUP($A2438,'Vals 0505'!$A:$L,4,FALSE)</f>
        <v>1</v>
      </c>
      <c r="Q2438" t="e">
        <f>E2438=VLOOKUP($A2438,'Vals 0505'!$A:$L,5,FALSE)</f>
        <v>#REF!</v>
      </c>
      <c r="R2438" t="b">
        <f>F2438=VLOOKUP($A2438,'Vals 0505'!$A:$L,6,FALSE)</f>
        <v>1</v>
      </c>
      <c r="S2438" t="e">
        <f>G2438=VLOOKUP($A2438,'Vals 0505'!$A:$L,7,FALSE)</f>
        <v>#REF!</v>
      </c>
      <c r="T2438" t="b">
        <f>H2438=VLOOKUP($A2438,'Vals 0505'!$A:$L,8,FALSE)</f>
        <v>1</v>
      </c>
      <c r="U2438" t="b">
        <f>I2438=VLOOKUP($A2438,'Vals 0505'!$A:$L,9,FALSE)</f>
        <v>1</v>
      </c>
      <c r="V2438" t="b">
        <f>J2438=VLOOKUP($A2438,'Vals 0505'!$A:$L,10,FALSE)</f>
        <v>1</v>
      </c>
      <c r="W2438" t="b">
        <f>K2438=VLOOKUP($A2438,'Vals 0505'!$A:$L,11,FALSE)</f>
        <v>1</v>
      </c>
      <c r="X2438" t="b">
        <f>L2438=VLOOKUP($A2438,'Vals 0505'!$A:$L,12,FALSE)</f>
        <v>1</v>
      </c>
      <c r="Y2438">
        <f t="shared" si="38"/>
        <v>16796</v>
      </c>
    </row>
    <row r="2439" spans="1:25">
      <c r="A2439" s="3">
        <v>16797</v>
      </c>
      <c r="B2439" s="5" t="s">
        <v>377</v>
      </c>
      <c r="C2439" s="5" t="s">
        <v>94</v>
      </c>
      <c r="D2439" s="5"/>
      <c r="E2439" s="4">
        <v>0</v>
      </c>
      <c r="F2439" s="5"/>
      <c r="G2439" s="4" t="s">
        <v>95</v>
      </c>
      <c r="H2439" s="5" t="s">
        <v>96</v>
      </c>
      <c r="I2439" s="5" t="s">
        <v>423</v>
      </c>
      <c r="J2439" s="5" t="s">
        <v>284</v>
      </c>
      <c r="K2439" s="5" t="s">
        <v>997</v>
      </c>
      <c r="L2439" s="5" t="s">
        <v>237</v>
      </c>
      <c r="M2439" t="b">
        <f>A2439=VLOOKUP($A2439,'Vals 0505'!$A:$L,1,FALSE)</f>
        <v>1</v>
      </c>
      <c r="N2439" t="b">
        <f>B2439=VLOOKUP($A2439,'Vals 0505'!$A:$L,2,FALSE)</f>
        <v>1</v>
      </c>
      <c r="O2439" t="b">
        <f>C2439=VLOOKUP($A2439,'Vals 0505'!$A:$L,3,FALSE)</f>
        <v>1</v>
      </c>
      <c r="P2439" t="b">
        <f>D2439=VLOOKUP($A2439,'Vals 0505'!$A:$L,4,FALSE)</f>
        <v>1</v>
      </c>
      <c r="Q2439" t="e">
        <f>E2439=VLOOKUP($A2439,'Vals 0505'!$A:$L,5,FALSE)</f>
        <v>#REF!</v>
      </c>
      <c r="R2439" t="b">
        <f>F2439=VLOOKUP($A2439,'Vals 0505'!$A:$L,6,FALSE)</f>
        <v>1</v>
      </c>
      <c r="S2439" t="e">
        <f>G2439=VLOOKUP($A2439,'Vals 0505'!$A:$L,7,FALSE)</f>
        <v>#REF!</v>
      </c>
      <c r="T2439" t="b">
        <f>H2439=VLOOKUP($A2439,'Vals 0505'!$A:$L,8,FALSE)</f>
        <v>1</v>
      </c>
      <c r="U2439" t="b">
        <f>I2439=VLOOKUP($A2439,'Vals 0505'!$A:$L,9,FALSE)</f>
        <v>1</v>
      </c>
      <c r="V2439" t="b">
        <f>J2439=VLOOKUP($A2439,'Vals 0505'!$A:$L,10,FALSE)</f>
        <v>1</v>
      </c>
      <c r="W2439" t="b">
        <f>K2439=VLOOKUP($A2439,'Vals 0505'!$A:$L,11,FALSE)</f>
        <v>1</v>
      </c>
      <c r="X2439" t="b">
        <f>L2439=VLOOKUP($A2439,'Vals 0505'!$A:$L,12,FALSE)</f>
        <v>1</v>
      </c>
      <c r="Y2439">
        <f t="shared" si="38"/>
        <v>16797</v>
      </c>
    </row>
    <row r="2440" spans="1:25">
      <c r="A2440" s="4">
        <v>16798</v>
      </c>
      <c r="B2440" s="5" t="s">
        <v>377</v>
      </c>
      <c r="C2440" s="5" t="s">
        <v>94</v>
      </c>
      <c r="D2440" s="5"/>
      <c r="E2440" s="4">
        <v>0</v>
      </c>
      <c r="F2440" s="5"/>
      <c r="G2440" s="4" t="s">
        <v>95</v>
      </c>
      <c r="H2440" s="5" t="s">
        <v>96</v>
      </c>
      <c r="I2440" s="5" t="s">
        <v>423</v>
      </c>
      <c r="J2440" s="5" t="s">
        <v>284</v>
      </c>
      <c r="K2440" s="5" t="s">
        <v>1006</v>
      </c>
      <c r="L2440" s="5" t="s">
        <v>237</v>
      </c>
      <c r="M2440" t="b">
        <f>A2440=VLOOKUP($A2440,'Vals 0505'!$A:$L,1,FALSE)</f>
        <v>1</v>
      </c>
      <c r="N2440" t="b">
        <f>B2440=VLOOKUP($A2440,'Vals 0505'!$A:$L,2,FALSE)</f>
        <v>1</v>
      </c>
      <c r="O2440" t="b">
        <f>C2440=VLOOKUP($A2440,'Vals 0505'!$A:$L,3,FALSE)</f>
        <v>1</v>
      </c>
      <c r="P2440" t="b">
        <f>D2440=VLOOKUP($A2440,'Vals 0505'!$A:$L,4,FALSE)</f>
        <v>1</v>
      </c>
      <c r="Q2440" t="e">
        <f>E2440=VLOOKUP($A2440,'Vals 0505'!$A:$L,5,FALSE)</f>
        <v>#REF!</v>
      </c>
      <c r="R2440" t="b">
        <f>F2440=VLOOKUP($A2440,'Vals 0505'!$A:$L,6,FALSE)</f>
        <v>1</v>
      </c>
      <c r="S2440" t="e">
        <f>G2440=VLOOKUP($A2440,'Vals 0505'!$A:$L,7,FALSE)</f>
        <v>#REF!</v>
      </c>
      <c r="T2440" t="b">
        <f>H2440=VLOOKUP($A2440,'Vals 0505'!$A:$L,8,FALSE)</f>
        <v>1</v>
      </c>
      <c r="U2440" t="b">
        <f>I2440=VLOOKUP($A2440,'Vals 0505'!$A:$L,9,FALSE)</f>
        <v>1</v>
      </c>
      <c r="V2440" t="b">
        <f>J2440=VLOOKUP($A2440,'Vals 0505'!$A:$L,10,FALSE)</f>
        <v>1</v>
      </c>
      <c r="W2440" t="b">
        <f>K2440=VLOOKUP($A2440,'Vals 0505'!$A:$L,11,FALSE)</f>
        <v>1</v>
      </c>
      <c r="X2440" t="b">
        <f>L2440=VLOOKUP($A2440,'Vals 0505'!$A:$L,12,FALSE)</f>
        <v>1</v>
      </c>
      <c r="Y2440">
        <f t="shared" si="38"/>
        <v>16798</v>
      </c>
    </row>
    <row r="2441" spans="1:25">
      <c r="A2441" s="3">
        <v>16799</v>
      </c>
      <c r="B2441" s="5" t="s">
        <v>377</v>
      </c>
      <c r="C2441" s="5" t="s">
        <v>94</v>
      </c>
      <c r="D2441" s="5"/>
      <c r="E2441" s="4">
        <v>0</v>
      </c>
      <c r="F2441" s="5"/>
      <c r="G2441" s="4" t="s">
        <v>95</v>
      </c>
      <c r="H2441" s="5" t="s">
        <v>96</v>
      </c>
      <c r="I2441" s="5" t="s">
        <v>423</v>
      </c>
      <c r="J2441" s="5" t="s">
        <v>284</v>
      </c>
      <c r="K2441" s="5" t="s">
        <v>1086</v>
      </c>
      <c r="L2441" s="5" t="s">
        <v>237</v>
      </c>
      <c r="M2441" t="b">
        <f>A2441=VLOOKUP($A2441,'Vals 0505'!$A:$L,1,FALSE)</f>
        <v>1</v>
      </c>
      <c r="N2441" t="b">
        <f>B2441=VLOOKUP($A2441,'Vals 0505'!$A:$L,2,FALSE)</f>
        <v>1</v>
      </c>
      <c r="O2441" t="b">
        <f>C2441=VLOOKUP($A2441,'Vals 0505'!$A:$L,3,FALSE)</f>
        <v>1</v>
      </c>
      <c r="P2441" t="b">
        <f>D2441=VLOOKUP($A2441,'Vals 0505'!$A:$L,4,FALSE)</f>
        <v>1</v>
      </c>
      <c r="Q2441" t="e">
        <f>E2441=VLOOKUP($A2441,'Vals 0505'!$A:$L,5,FALSE)</f>
        <v>#REF!</v>
      </c>
      <c r="R2441" t="b">
        <f>F2441=VLOOKUP($A2441,'Vals 0505'!$A:$L,6,FALSE)</f>
        <v>1</v>
      </c>
      <c r="S2441" t="e">
        <f>G2441=VLOOKUP($A2441,'Vals 0505'!$A:$L,7,FALSE)</f>
        <v>#REF!</v>
      </c>
      <c r="T2441" t="b">
        <f>H2441=VLOOKUP($A2441,'Vals 0505'!$A:$L,8,FALSE)</f>
        <v>1</v>
      </c>
      <c r="U2441" t="b">
        <f>I2441=VLOOKUP($A2441,'Vals 0505'!$A:$L,9,FALSE)</f>
        <v>1</v>
      </c>
      <c r="V2441" t="b">
        <f>J2441=VLOOKUP($A2441,'Vals 0505'!$A:$L,10,FALSE)</f>
        <v>1</v>
      </c>
      <c r="W2441" t="b">
        <f>K2441=VLOOKUP($A2441,'Vals 0505'!$A:$L,11,FALSE)</f>
        <v>1</v>
      </c>
      <c r="X2441" t="b">
        <f>L2441=VLOOKUP($A2441,'Vals 0505'!$A:$L,12,FALSE)</f>
        <v>1</v>
      </c>
      <c r="Y2441">
        <f t="shared" si="38"/>
        <v>16799</v>
      </c>
    </row>
    <row r="2442" spans="1:25">
      <c r="A2442" s="4">
        <v>16800</v>
      </c>
      <c r="B2442" s="5" t="s">
        <v>377</v>
      </c>
      <c r="C2442" s="5" t="s">
        <v>94</v>
      </c>
      <c r="D2442" s="5"/>
      <c r="E2442" s="4">
        <v>0</v>
      </c>
      <c r="F2442" s="5"/>
      <c r="G2442" s="4" t="s">
        <v>95</v>
      </c>
      <c r="H2442" s="5" t="s">
        <v>96</v>
      </c>
      <c r="I2442" s="5" t="s">
        <v>424</v>
      </c>
      <c r="J2442" s="5" t="s">
        <v>284</v>
      </c>
      <c r="K2442" s="5" t="s">
        <v>1002</v>
      </c>
      <c r="L2442" s="5" t="s">
        <v>237</v>
      </c>
      <c r="M2442" t="b">
        <f>A2442=VLOOKUP($A2442,'Vals 0505'!$A:$L,1,FALSE)</f>
        <v>1</v>
      </c>
      <c r="N2442" t="b">
        <f>B2442=VLOOKUP($A2442,'Vals 0505'!$A:$L,2,FALSE)</f>
        <v>1</v>
      </c>
      <c r="O2442" t="b">
        <f>C2442=VLOOKUP($A2442,'Vals 0505'!$A:$L,3,FALSE)</f>
        <v>1</v>
      </c>
      <c r="P2442" t="b">
        <f>D2442=VLOOKUP($A2442,'Vals 0505'!$A:$L,4,FALSE)</f>
        <v>1</v>
      </c>
      <c r="Q2442" t="e">
        <f>E2442=VLOOKUP($A2442,'Vals 0505'!$A:$L,5,FALSE)</f>
        <v>#REF!</v>
      </c>
      <c r="R2442" t="b">
        <f>F2442=VLOOKUP($A2442,'Vals 0505'!$A:$L,6,FALSE)</f>
        <v>1</v>
      </c>
      <c r="S2442" t="e">
        <f>G2442=VLOOKUP($A2442,'Vals 0505'!$A:$L,7,FALSE)</f>
        <v>#REF!</v>
      </c>
      <c r="T2442" t="b">
        <f>H2442=VLOOKUP($A2442,'Vals 0505'!$A:$L,8,FALSE)</f>
        <v>1</v>
      </c>
      <c r="U2442" t="b">
        <f>I2442=VLOOKUP($A2442,'Vals 0505'!$A:$L,9,FALSE)</f>
        <v>1</v>
      </c>
      <c r="V2442" t="b">
        <f>J2442=VLOOKUP($A2442,'Vals 0505'!$A:$L,10,FALSE)</f>
        <v>1</v>
      </c>
      <c r="W2442" t="b">
        <f>K2442=VLOOKUP($A2442,'Vals 0505'!$A:$L,11,FALSE)</f>
        <v>1</v>
      </c>
      <c r="X2442" t="b">
        <f>L2442=VLOOKUP($A2442,'Vals 0505'!$A:$L,12,FALSE)</f>
        <v>1</v>
      </c>
      <c r="Y2442">
        <f t="shared" si="38"/>
        <v>16800</v>
      </c>
    </row>
    <row r="2443" spans="1:25">
      <c r="A2443" s="3">
        <v>16801</v>
      </c>
      <c r="B2443" s="5" t="s">
        <v>377</v>
      </c>
      <c r="C2443" s="5" t="s">
        <v>94</v>
      </c>
      <c r="D2443" s="5"/>
      <c r="E2443" s="4">
        <v>0</v>
      </c>
      <c r="F2443" s="5"/>
      <c r="G2443" s="4" t="s">
        <v>95</v>
      </c>
      <c r="H2443" s="5" t="s">
        <v>96</v>
      </c>
      <c r="I2443" s="5" t="s">
        <v>424</v>
      </c>
      <c r="J2443" s="5" t="s">
        <v>284</v>
      </c>
      <c r="K2443" s="5" t="s">
        <v>1007</v>
      </c>
      <c r="L2443" s="5" t="s">
        <v>237</v>
      </c>
      <c r="M2443" t="b">
        <f>A2443=VLOOKUP($A2443,'Vals 0505'!$A:$L,1,FALSE)</f>
        <v>1</v>
      </c>
      <c r="N2443" t="b">
        <f>B2443=VLOOKUP($A2443,'Vals 0505'!$A:$L,2,FALSE)</f>
        <v>1</v>
      </c>
      <c r="O2443" t="b">
        <f>C2443=VLOOKUP($A2443,'Vals 0505'!$A:$L,3,FALSE)</f>
        <v>1</v>
      </c>
      <c r="P2443" t="b">
        <f>D2443=VLOOKUP($A2443,'Vals 0505'!$A:$L,4,FALSE)</f>
        <v>1</v>
      </c>
      <c r="Q2443" t="e">
        <f>E2443=VLOOKUP($A2443,'Vals 0505'!$A:$L,5,FALSE)</f>
        <v>#REF!</v>
      </c>
      <c r="R2443" t="b">
        <f>F2443=VLOOKUP($A2443,'Vals 0505'!$A:$L,6,FALSE)</f>
        <v>1</v>
      </c>
      <c r="S2443" t="e">
        <f>G2443=VLOOKUP($A2443,'Vals 0505'!$A:$L,7,FALSE)</f>
        <v>#REF!</v>
      </c>
      <c r="T2443" t="b">
        <f>H2443=VLOOKUP($A2443,'Vals 0505'!$A:$L,8,FALSE)</f>
        <v>1</v>
      </c>
      <c r="U2443" t="b">
        <f>I2443=VLOOKUP($A2443,'Vals 0505'!$A:$L,9,FALSE)</f>
        <v>1</v>
      </c>
      <c r="V2443" t="b">
        <f>J2443=VLOOKUP($A2443,'Vals 0505'!$A:$L,10,FALSE)</f>
        <v>1</v>
      </c>
      <c r="W2443" t="b">
        <f>K2443=VLOOKUP($A2443,'Vals 0505'!$A:$L,11,FALSE)</f>
        <v>1</v>
      </c>
      <c r="X2443" t="b">
        <f>L2443=VLOOKUP($A2443,'Vals 0505'!$A:$L,12,FALSE)</f>
        <v>1</v>
      </c>
      <c r="Y2443">
        <f t="shared" si="38"/>
        <v>16801</v>
      </c>
    </row>
    <row r="2444" spans="1:25">
      <c r="A2444" s="4">
        <v>16802</v>
      </c>
      <c r="B2444" s="5" t="s">
        <v>377</v>
      </c>
      <c r="C2444" s="5" t="s">
        <v>94</v>
      </c>
      <c r="D2444" s="5"/>
      <c r="E2444" s="4">
        <v>0</v>
      </c>
      <c r="F2444" s="5"/>
      <c r="G2444" s="4" t="s">
        <v>95</v>
      </c>
      <c r="H2444" s="5" t="s">
        <v>96</v>
      </c>
      <c r="I2444" s="5" t="s">
        <v>424</v>
      </c>
      <c r="J2444" s="5" t="s">
        <v>284</v>
      </c>
      <c r="K2444" s="5" t="s">
        <v>1003</v>
      </c>
      <c r="L2444" s="5" t="s">
        <v>237</v>
      </c>
      <c r="M2444" t="b">
        <f>A2444=VLOOKUP($A2444,'Vals 0505'!$A:$L,1,FALSE)</f>
        <v>1</v>
      </c>
      <c r="N2444" t="b">
        <f>B2444=VLOOKUP($A2444,'Vals 0505'!$A:$L,2,FALSE)</f>
        <v>1</v>
      </c>
      <c r="O2444" t="b">
        <f>C2444=VLOOKUP($A2444,'Vals 0505'!$A:$L,3,FALSE)</f>
        <v>1</v>
      </c>
      <c r="P2444" t="b">
        <f>D2444=VLOOKUP($A2444,'Vals 0505'!$A:$L,4,FALSE)</f>
        <v>1</v>
      </c>
      <c r="Q2444" t="e">
        <f>E2444=VLOOKUP($A2444,'Vals 0505'!$A:$L,5,FALSE)</f>
        <v>#REF!</v>
      </c>
      <c r="R2444" t="b">
        <f>F2444=VLOOKUP($A2444,'Vals 0505'!$A:$L,6,FALSE)</f>
        <v>1</v>
      </c>
      <c r="S2444" t="e">
        <f>G2444=VLOOKUP($A2444,'Vals 0505'!$A:$L,7,FALSE)</f>
        <v>#REF!</v>
      </c>
      <c r="T2444" t="b">
        <f>H2444=VLOOKUP($A2444,'Vals 0505'!$A:$L,8,FALSE)</f>
        <v>1</v>
      </c>
      <c r="U2444" t="b">
        <f>I2444=VLOOKUP($A2444,'Vals 0505'!$A:$L,9,FALSE)</f>
        <v>1</v>
      </c>
      <c r="V2444" t="b">
        <f>J2444=VLOOKUP($A2444,'Vals 0505'!$A:$L,10,FALSE)</f>
        <v>1</v>
      </c>
      <c r="W2444" t="b">
        <f>K2444=VLOOKUP($A2444,'Vals 0505'!$A:$L,11,FALSE)</f>
        <v>1</v>
      </c>
      <c r="X2444" t="b">
        <f>L2444=VLOOKUP($A2444,'Vals 0505'!$A:$L,12,FALSE)</f>
        <v>1</v>
      </c>
      <c r="Y2444">
        <f t="shared" si="38"/>
        <v>16802</v>
      </c>
    </row>
    <row r="2445" spans="1:25">
      <c r="A2445" s="3">
        <v>16803</v>
      </c>
      <c r="B2445" s="5" t="s">
        <v>377</v>
      </c>
      <c r="C2445" s="5" t="s">
        <v>94</v>
      </c>
      <c r="D2445" s="5"/>
      <c r="E2445" s="4">
        <v>0</v>
      </c>
      <c r="F2445" s="5"/>
      <c r="G2445" s="4" t="s">
        <v>149</v>
      </c>
      <c r="H2445" s="5" t="s">
        <v>96</v>
      </c>
      <c r="I2445" s="5" t="s">
        <v>425</v>
      </c>
      <c r="J2445" s="5" t="s">
        <v>284</v>
      </c>
      <c r="K2445" s="5" t="s">
        <v>1008</v>
      </c>
      <c r="L2445" s="5" t="s">
        <v>237</v>
      </c>
      <c r="M2445" t="b">
        <f>A2445=VLOOKUP($A2445,'Vals 0505'!$A:$L,1,FALSE)</f>
        <v>1</v>
      </c>
      <c r="N2445" t="b">
        <f>B2445=VLOOKUP($A2445,'Vals 0505'!$A:$L,2,FALSE)</f>
        <v>1</v>
      </c>
      <c r="O2445" t="b">
        <f>C2445=VLOOKUP($A2445,'Vals 0505'!$A:$L,3,FALSE)</f>
        <v>1</v>
      </c>
      <c r="P2445" t="b">
        <f>D2445=VLOOKUP($A2445,'Vals 0505'!$A:$L,4,FALSE)</f>
        <v>1</v>
      </c>
      <c r="Q2445" t="e">
        <f>E2445=VLOOKUP($A2445,'Vals 0505'!$A:$L,5,FALSE)</f>
        <v>#REF!</v>
      </c>
      <c r="R2445" t="b">
        <f>F2445=VLOOKUP($A2445,'Vals 0505'!$A:$L,6,FALSE)</f>
        <v>1</v>
      </c>
      <c r="S2445" t="e">
        <f>G2445=VLOOKUP($A2445,'Vals 0505'!$A:$L,7,FALSE)</f>
        <v>#REF!</v>
      </c>
      <c r="T2445" t="b">
        <f>H2445=VLOOKUP($A2445,'Vals 0505'!$A:$L,8,FALSE)</f>
        <v>1</v>
      </c>
      <c r="U2445" t="b">
        <f>I2445=VLOOKUP($A2445,'Vals 0505'!$A:$L,9,FALSE)</f>
        <v>1</v>
      </c>
      <c r="V2445" t="b">
        <f>J2445=VLOOKUP($A2445,'Vals 0505'!$A:$L,10,FALSE)</f>
        <v>1</v>
      </c>
      <c r="W2445" t="b">
        <f>K2445=VLOOKUP($A2445,'Vals 0505'!$A:$L,11,FALSE)</f>
        <v>1</v>
      </c>
      <c r="X2445" t="b">
        <f>L2445=VLOOKUP($A2445,'Vals 0505'!$A:$L,12,FALSE)</f>
        <v>1</v>
      </c>
      <c r="Y2445">
        <f t="shared" si="38"/>
        <v>16803</v>
      </c>
    </row>
    <row r="2446" spans="1:25">
      <c r="A2446" s="4">
        <v>16804</v>
      </c>
      <c r="B2446" s="5" t="s">
        <v>377</v>
      </c>
      <c r="C2446" s="5" t="s">
        <v>94</v>
      </c>
      <c r="D2446" s="5"/>
      <c r="E2446" s="4">
        <v>0</v>
      </c>
      <c r="F2446" s="5"/>
      <c r="G2446" s="4" t="s">
        <v>149</v>
      </c>
      <c r="H2446" s="5" t="s">
        <v>96</v>
      </c>
      <c r="I2446" s="5" t="s">
        <v>425</v>
      </c>
      <c r="J2446" s="5" t="s">
        <v>284</v>
      </c>
      <c r="K2446" s="5" t="s">
        <v>1009</v>
      </c>
      <c r="L2446" s="5" t="s">
        <v>237</v>
      </c>
      <c r="M2446" t="b">
        <f>A2446=VLOOKUP($A2446,'Vals 0505'!$A:$L,1,FALSE)</f>
        <v>1</v>
      </c>
      <c r="N2446" t="b">
        <f>B2446=VLOOKUP($A2446,'Vals 0505'!$A:$L,2,FALSE)</f>
        <v>1</v>
      </c>
      <c r="O2446" t="b">
        <f>C2446=VLOOKUP($A2446,'Vals 0505'!$A:$L,3,FALSE)</f>
        <v>1</v>
      </c>
      <c r="P2446" t="b">
        <f>D2446=VLOOKUP($A2446,'Vals 0505'!$A:$L,4,FALSE)</f>
        <v>1</v>
      </c>
      <c r="Q2446" t="e">
        <f>E2446=VLOOKUP($A2446,'Vals 0505'!$A:$L,5,FALSE)</f>
        <v>#REF!</v>
      </c>
      <c r="R2446" t="b">
        <f>F2446=VLOOKUP($A2446,'Vals 0505'!$A:$L,6,FALSE)</f>
        <v>1</v>
      </c>
      <c r="S2446" t="e">
        <f>G2446=VLOOKUP($A2446,'Vals 0505'!$A:$L,7,FALSE)</f>
        <v>#REF!</v>
      </c>
      <c r="T2446" t="b">
        <f>H2446=VLOOKUP($A2446,'Vals 0505'!$A:$L,8,FALSE)</f>
        <v>1</v>
      </c>
      <c r="U2446" t="b">
        <f>I2446=VLOOKUP($A2446,'Vals 0505'!$A:$L,9,FALSE)</f>
        <v>1</v>
      </c>
      <c r="V2446" t="b">
        <f>J2446=VLOOKUP($A2446,'Vals 0505'!$A:$L,10,FALSE)</f>
        <v>1</v>
      </c>
      <c r="W2446" t="b">
        <f>K2446=VLOOKUP($A2446,'Vals 0505'!$A:$L,11,FALSE)</f>
        <v>1</v>
      </c>
      <c r="X2446" t="b">
        <f>L2446=VLOOKUP($A2446,'Vals 0505'!$A:$L,12,FALSE)</f>
        <v>1</v>
      </c>
      <c r="Y2446">
        <f t="shared" si="38"/>
        <v>16804</v>
      </c>
    </row>
    <row r="2447" spans="1:25">
      <c r="A2447" s="3">
        <v>16805</v>
      </c>
      <c r="B2447" s="5" t="s">
        <v>377</v>
      </c>
      <c r="C2447" s="5" t="s">
        <v>34</v>
      </c>
      <c r="D2447" s="5" t="s">
        <v>35</v>
      </c>
      <c r="E2447" s="4"/>
      <c r="F2447" s="5"/>
      <c r="G2447" s="4"/>
      <c r="H2447" s="5" t="s">
        <v>379</v>
      </c>
      <c r="I2447" s="5" t="s">
        <v>39</v>
      </c>
      <c r="J2447" s="5" t="s">
        <v>284</v>
      </c>
      <c r="K2447" s="5" t="s">
        <v>501</v>
      </c>
      <c r="L2447" s="5" t="s">
        <v>17</v>
      </c>
      <c r="M2447" t="b">
        <f>A2447=VLOOKUP($A2447,'Vals 0505'!$A:$L,1,FALSE)</f>
        <v>1</v>
      </c>
      <c r="N2447" t="b">
        <f>B2447=VLOOKUP($A2447,'Vals 0505'!$A:$L,2,FALSE)</f>
        <v>1</v>
      </c>
      <c r="O2447" t="b">
        <f>C2447=VLOOKUP($A2447,'Vals 0505'!$A:$L,3,FALSE)</f>
        <v>1</v>
      </c>
      <c r="P2447" t="b">
        <f>D2447=VLOOKUP($A2447,'Vals 0505'!$A:$L,4,FALSE)</f>
        <v>1</v>
      </c>
      <c r="Q2447" t="b">
        <f>E2447=VLOOKUP($A2447,'Vals 0505'!$A:$L,5,FALSE)</f>
        <v>1</v>
      </c>
      <c r="R2447" t="b">
        <f>F2447=VLOOKUP($A2447,'Vals 0505'!$A:$L,6,FALSE)</f>
        <v>1</v>
      </c>
      <c r="S2447" t="b">
        <f>G2447=VLOOKUP($A2447,'Vals 0505'!$A:$L,7,FALSE)</f>
        <v>1</v>
      </c>
      <c r="T2447" t="b">
        <f>H2447=VLOOKUP($A2447,'Vals 0505'!$A:$L,8,FALSE)</f>
        <v>1</v>
      </c>
      <c r="U2447" t="b">
        <f>I2447=VLOOKUP($A2447,'Vals 0505'!$A:$L,9,FALSE)</f>
        <v>1</v>
      </c>
      <c r="V2447" t="b">
        <f>J2447=VLOOKUP($A2447,'Vals 0505'!$A:$L,10,FALSE)</f>
        <v>1</v>
      </c>
      <c r="W2447" t="b">
        <f>K2447=VLOOKUP($A2447,'Vals 0505'!$A:$L,11,FALSE)</f>
        <v>1</v>
      </c>
      <c r="X2447" t="b">
        <f>L2447=VLOOKUP($A2447,'Vals 0505'!$A:$L,12,FALSE)</f>
        <v>1</v>
      </c>
      <c r="Y2447">
        <f t="shared" si="38"/>
        <v>16805</v>
      </c>
    </row>
    <row r="2448" spans="1:25">
      <c r="A2448" s="4">
        <v>16806</v>
      </c>
      <c r="B2448" s="5" t="s">
        <v>377</v>
      </c>
      <c r="C2448" s="5" t="s">
        <v>34</v>
      </c>
      <c r="D2448" s="5" t="s">
        <v>40</v>
      </c>
      <c r="E2448" s="4"/>
      <c r="F2448" s="5"/>
      <c r="G2448" s="4"/>
      <c r="H2448" s="5" t="s">
        <v>379</v>
      </c>
      <c r="I2448" s="5" t="s">
        <v>39</v>
      </c>
      <c r="J2448" s="5" t="s">
        <v>284</v>
      </c>
      <c r="K2448" s="5" t="s">
        <v>11</v>
      </c>
      <c r="L2448" s="5" t="s">
        <v>17</v>
      </c>
      <c r="M2448" t="b">
        <f>A2448=VLOOKUP($A2448,'Vals 0505'!$A:$L,1,FALSE)</f>
        <v>1</v>
      </c>
      <c r="N2448" t="b">
        <f>B2448=VLOOKUP($A2448,'Vals 0505'!$A:$L,2,FALSE)</f>
        <v>1</v>
      </c>
      <c r="O2448" t="b">
        <f>C2448=VLOOKUP($A2448,'Vals 0505'!$A:$L,3,FALSE)</f>
        <v>1</v>
      </c>
      <c r="P2448" t="b">
        <f>D2448=VLOOKUP($A2448,'Vals 0505'!$A:$L,4,FALSE)</f>
        <v>1</v>
      </c>
      <c r="Q2448" t="b">
        <f>E2448=VLOOKUP($A2448,'Vals 0505'!$A:$L,5,FALSE)</f>
        <v>1</v>
      </c>
      <c r="R2448" t="b">
        <f>F2448=VLOOKUP($A2448,'Vals 0505'!$A:$L,6,FALSE)</f>
        <v>1</v>
      </c>
      <c r="S2448" t="b">
        <f>G2448=VLOOKUP($A2448,'Vals 0505'!$A:$L,7,FALSE)</f>
        <v>1</v>
      </c>
      <c r="T2448" t="b">
        <f>H2448=VLOOKUP($A2448,'Vals 0505'!$A:$L,8,FALSE)</f>
        <v>1</v>
      </c>
      <c r="U2448" t="b">
        <f>I2448=VLOOKUP($A2448,'Vals 0505'!$A:$L,9,FALSE)</f>
        <v>1</v>
      </c>
      <c r="V2448" t="b">
        <f>J2448=VLOOKUP($A2448,'Vals 0505'!$A:$L,10,FALSE)</f>
        <v>1</v>
      </c>
      <c r="W2448" t="b">
        <f>K2448=VLOOKUP($A2448,'Vals 0505'!$A:$L,11,FALSE)</f>
        <v>1</v>
      </c>
      <c r="X2448" t="b">
        <f>L2448=VLOOKUP($A2448,'Vals 0505'!$A:$L,12,FALSE)</f>
        <v>1</v>
      </c>
      <c r="Y2448">
        <f t="shared" si="38"/>
        <v>16806</v>
      </c>
    </row>
    <row r="2449" spans="1:25">
      <c r="A2449" s="3">
        <v>16807</v>
      </c>
      <c r="B2449" s="5" t="s">
        <v>377</v>
      </c>
      <c r="C2449" s="5" t="s">
        <v>34</v>
      </c>
      <c r="D2449" s="5" t="s">
        <v>37</v>
      </c>
      <c r="E2449" s="4"/>
      <c r="F2449" s="5"/>
      <c r="G2449" s="4"/>
      <c r="H2449" s="5" t="s">
        <v>379</v>
      </c>
      <c r="I2449" s="5" t="s">
        <v>422</v>
      </c>
      <c r="J2449" s="5" t="s">
        <v>284</v>
      </c>
      <c r="K2449" s="5" t="s">
        <v>988</v>
      </c>
      <c r="L2449" s="5" t="s">
        <v>17</v>
      </c>
      <c r="M2449" t="b">
        <f>A2449=VLOOKUP($A2449,'Vals 0505'!$A:$L,1,FALSE)</f>
        <v>1</v>
      </c>
      <c r="N2449" t="b">
        <f>B2449=VLOOKUP($A2449,'Vals 0505'!$A:$L,2,FALSE)</f>
        <v>1</v>
      </c>
      <c r="O2449" t="b">
        <f>C2449=VLOOKUP($A2449,'Vals 0505'!$A:$L,3,FALSE)</f>
        <v>1</v>
      </c>
      <c r="P2449" t="b">
        <f>D2449=VLOOKUP($A2449,'Vals 0505'!$A:$L,4,FALSE)</f>
        <v>1</v>
      </c>
      <c r="Q2449" t="b">
        <f>E2449=VLOOKUP($A2449,'Vals 0505'!$A:$L,5,FALSE)</f>
        <v>1</v>
      </c>
      <c r="R2449" t="b">
        <f>F2449=VLOOKUP($A2449,'Vals 0505'!$A:$L,6,FALSE)</f>
        <v>1</v>
      </c>
      <c r="S2449" t="b">
        <f>G2449=VLOOKUP($A2449,'Vals 0505'!$A:$L,7,FALSE)</f>
        <v>1</v>
      </c>
      <c r="T2449" t="b">
        <f>H2449=VLOOKUP($A2449,'Vals 0505'!$A:$L,8,FALSE)</f>
        <v>1</v>
      </c>
      <c r="U2449" t="b">
        <f>I2449=VLOOKUP($A2449,'Vals 0505'!$A:$L,9,FALSE)</f>
        <v>1</v>
      </c>
      <c r="V2449" t="b">
        <f>J2449=VLOOKUP($A2449,'Vals 0505'!$A:$L,10,FALSE)</f>
        <v>1</v>
      </c>
      <c r="W2449" t="b">
        <f>K2449=VLOOKUP($A2449,'Vals 0505'!$A:$L,11,FALSE)</f>
        <v>1</v>
      </c>
      <c r="X2449" t="b">
        <f>L2449=VLOOKUP($A2449,'Vals 0505'!$A:$L,12,FALSE)</f>
        <v>1</v>
      </c>
      <c r="Y2449">
        <f t="shared" si="38"/>
        <v>16807</v>
      </c>
    </row>
    <row r="2450" spans="1:25">
      <c r="A2450" s="4">
        <v>16808</v>
      </c>
      <c r="B2450" s="5" t="s">
        <v>377</v>
      </c>
      <c r="C2450" s="5" t="s">
        <v>34</v>
      </c>
      <c r="D2450" s="5" t="s">
        <v>37</v>
      </c>
      <c r="E2450" s="4"/>
      <c r="F2450" s="5"/>
      <c r="G2450" s="4"/>
      <c r="H2450" s="5" t="s">
        <v>379</v>
      </c>
      <c r="I2450" s="5" t="s">
        <v>422</v>
      </c>
      <c r="J2450" s="5" t="s">
        <v>284</v>
      </c>
      <c r="K2450" s="5" t="s">
        <v>989</v>
      </c>
      <c r="L2450" s="5" t="s">
        <v>17</v>
      </c>
      <c r="M2450" t="b">
        <f>A2450=VLOOKUP($A2450,'Vals 0505'!$A:$L,1,FALSE)</f>
        <v>1</v>
      </c>
      <c r="N2450" t="b">
        <f>B2450=VLOOKUP($A2450,'Vals 0505'!$A:$L,2,FALSE)</f>
        <v>1</v>
      </c>
      <c r="O2450" t="b">
        <f>C2450=VLOOKUP($A2450,'Vals 0505'!$A:$L,3,FALSE)</f>
        <v>1</v>
      </c>
      <c r="P2450" t="b">
        <f>D2450=VLOOKUP($A2450,'Vals 0505'!$A:$L,4,FALSE)</f>
        <v>1</v>
      </c>
      <c r="Q2450" t="b">
        <f>E2450=VLOOKUP($A2450,'Vals 0505'!$A:$L,5,FALSE)</f>
        <v>1</v>
      </c>
      <c r="R2450" t="b">
        <f>F2450=VLOOKUP($A2450,'Vals 0505'!$A:$L,6,FALSE)</f>
        <v>1</v>
      </c>
      <c r="S2450" t="b">
        <f>G2450=VLOOKUP($A2450,'Vals 0505'!$A:$L,7,FALSE)</f>
        <v>1</v>
      </c>
      <c r="T2450" t="b">
        <f>H2450=VLOOKUP($A2450,'Vals 0505'!$A:$L,8,FALSE)</f>
        <v>1</v>
      </c>
      <c r="U2450" t="b">
        <f>I2450=VLOOKUP($A2450,'Vals 0505'!$A:$L,9,FALSE)</f>
        <v>1</v>
      </c>
      <c r="V2450" t="b">
        <f>J2450=VLOOKUP($A2450,'Vals 0505'!$A:$L,10,FALSE)</f>
        <v>1</v>
      </c>
      <c r="W2450" t="b">
        <f>K2450=VLOOKUP($A2450,'Vals 0505'!$A:$L,11,FALSE)</f>
        <v>1</v>
      </c>
      <c r="X2450" t="b">
        <f>L2450=VLOOKUP($A2450,'Vals 0505'!$A:$L,12,FALSE)</f>
        <v>1</v>
      </c>
      <c r="Y2450">
        <f t="shared" si="38"/>
        <v>16808</v>
      </c>
    </row>
    <row r="2451" spans="1:25">
      <c r="A2451" s="3">
        <v>16809</v>
      </c>
      <c r="B2451" s="5" t="s">
        <v>377</v>
      </c>
      <c r="C2451" s="5" t="s">
        <v>34</v>
      </c>
      <c r="D2451" s="5" t="s">
        <v>37</v>
      </c>
      <c r="E2451" s="4"/>
      <c r="F2451" s="5"/>
      <c r="G2451" s="4"/>
      <c r="H2451" s="5" t="s">
        <v>379</v>
      </c>
      <c r="I2451" s="5" t="s">
        <v>422</v>
      </c>
      <c r="J2451" s="5" t="s">
        <v>284</v>
      </c>
      <c r="K2451" s="5" t="s">
        <v>990</v>
      </c>
      <c r="L2451" s="5" t="s">
        <v>17</v>
      </c>
      <c r="M2451" t="b">
        <f>A2451=VLOOKUP($A2451,'Vals 0505'!$A:$L,1,FALSE)</f>
        <v>1</v>
      </c>
      <c r="N2451" t="b">
        <f>B2451=VLOOKUP($A2451,'Vals 0505'!$A:$L,2,FALSE)</f>
        <v>1</v>
      </c>
      <c r="O2451" t="b">
        <f>C2451=VLOOKUP($A2451,'Vals 0505'!$A:$L,3,FALSE)</f>
        <v>1</v>
      </c>
      <c r="P2451" t="b">
        <f>D2451=VLOOKUP($A2451,'Vals 0505'!$A:$L,4,FALSE)</f>
        <v>1</v>
      </c>
      <c r="Q2451" t="b">
        <f>E2451=VLOOKUP($A2451,'Vals 0505'!$A:$L,5,FALSE)</f>
        <v>1</v>
      </c>
      <c r="R2451" t="b">
        <f>F2451=VLOOKUP($A2451,'Vals 0505'!$A:$L,6,FALSE)</f>
        <v>1</v>
      </c>
      <c r="S2451" t="b">
        <f>G2451=VLOOKUP($A2451,'Vals 0505'!$A:$L,7,FALSE)</f>
        <v>1</v>
      </c>
      <c r="T2451" t="b">
        <f>H2451=VLOOKUP($A2451,'Vals 0505'!$A:$L,8,FALSE)</f>
        <v>1</v>
      </c>
      <c r="U2451" t="b">
        <f>I2451=VLOOKUP($A2451,'Vals 0505'!$A:$L,9,FALSE)</f>
        <v>1</v>
      </c>
      <c r="V2451" t="b">
        <f>J2451=VLOOKUP($A2451,'Vals 0505'!$A:$L,10,FALSE)</f>
        <v>1</v>
      </c>
      <c r="W2451" t="b">
        <f>K2451=VLOOKUP($A2451,'Vals 0505'!$A:$L,11,FALSE)</f>
        <v>1</v>
      </c>
      <c r="X2451" t="b">
        <f>L2451=VLOOKUP($A2451,'Vals 0505'!$A:$L,12,FALSE)</f>
        <v>1</v>
      </c>
      <c r="Y2451">
        <f t="shared" si="38"/>
        <v>16809</v>
      </c>
    </row>
    <row r="2452" spans="1:25">
      <c r="A2452" s="4">
        <v>16810</v>
      </c>
      <c r="B2452" s="5" t="s">
        <v>377</v>
      </c>
      <c r="C2452" s="5" t="s">
        <v>34</v>
      </c>
      <c r="D2452" s="5" t="s">
        <v>37</v>
      </c>
      <c r="E2452" s="4"/>
      <c r="F2452" s="5"/>
      <c r="G2452" s="4"/>
      <c r="H2452" s="5" t="s">
        <v>379</v>
      </c>
      <c r="I2452" s="5" t="s">
        <v>422</v>
      </c>
      <c r="J2452" s="5" t="s">
        <v>284</v>
      </c>
      <c r="K2452" s="5" t="s">
        <v>991</v>
      </c>
      <c r="L2452" s="5" t="s">
        <v>17</v>
      </c>
      <c r="M2452" t="b">
        <f>A2452=VLOOKUP($A2452,'Vals 0505'!$A:$L,1,FALSE)</f>
        <v>1</v>
      </c>
      <c r="N2452" t="b">
        <f>B2452=VLOOKUP($A2452,'Vals 0505'!$A:$L,2,FALSE)</f>
        <v>1</v>
      </c>
      <c r="O2452" t="b">
        <f>C2452=VLOOKUP($A2452,'Vals 0505'!$A:$L,3,FALSE)</f>
        <v>1</v>
      </c>
      <c r="P2452" t="b">
        <f>D2452=VLOOKUP($A2452,'Vals 0505'!$A:$L,4,FALSE)</f>
        <v>1</v>
      </c>
      <c r="Q2452" t="b">
        <f>E2452=VLOOKUP($A2452,'Vals 0505'!$A:$L,5,FALSE)</f>
        <v>1</v>
      </c>
      <c r="R2452" t="b">
        <f>F2452=VLOOKUP($A2452,'Vals 0505'!$A:$L,6,FALSE)</f>
        <v>1</v>
      </c>
      <c r="S2452" t="b">
        <f>G2452=VLOOKUP($A2452,'Vals 0505'!$A:$L,7,FALSE)</f>
        <v>1</v>
      </c>
      <c r="T2452" t="b">
        <f>H2452=VLOOKUP($A2452,'Vals 0505'!$A:$L,8,FALSE)</f>
        <v>1</v>
      </c>
      <c r="U2452" t="b">
        <f>I2452=VLOOKUP($A2452,'Vals 0505'!$A:$L,9,FALSE)</f>
        <v>1</v>
      </c>
      <c r="V2452" t="b">
        <f>J2452=VLOOKUP($A2452,'Vals 0505'!$A:$L,10,FALSE)</f>
        <v>1</v>
      </c>
      <c r="W2452" t="b">
        <f>K2452=VLOOKUP($A2452,'Vals 0505'!$A:$L,11,FALSE)</f>
        <v>1</v>
      </c>
      <c r="X2452" t="b">
        <f>L2452=VLOOKUP($A2452,'Vals 0505'!$A:$L,12,FALSE)</f>
        <v>1</v>
      </c>
      <c r="Y2452">
        <f t="shared" si="38"/>
        <v>16810</v>
      </c>
    </row>
    <row r="2453" spans="1:25">
      <c r="A2453" s="3">
        <v>16811</v>
      </c>
      <c r="B2453" s="5" t="s">
        <v>377</v>
      </c>
      <c r="C2453" s="5" t="s">
        <v>34</v>
      </c>
      <c r="D2453" s="5" t="s">
        <v>37</v>
      </c>
      <c r="E2453" s="4"/>
      <c r="F2453" s="5"/>
      <c r="G2453" s="4"/>
      <c r="H2453" s="5" t="s">
        <v>379</v>
      </c>
      <c r="I2453" s="5" t="s">
        <v>422</v>
      </c>
      <c r="J2453" s="5" t="s">
        <v>284</v>
      </c>
      <c r="K2453" s="5" t="s">
        <v>992</v>
      </c>
      <c r="L2453" s="5" t="s">
        <v>17</v>
      </c>
      <c r="M2453" t="b">
        <f>A2453=VLOOKUP($A2453,'Vals 0505'!$A:$L,1,FALSE)</f>
        <v>1</v>
      </c>
      <c r="N2453" t="b">
        <f>B2453=VLOOKUP($A2453,'Vals 0505'!$A:$L,2,FALSE)</f>
        <v>1</v>
      </c>
      <c r="O2453" t="b">
        <f>C2453=VLOOKUP($A2453,'Vals 0505'!$A:$L,3,FALSE)</f>
        <v>1</v>
      </c>
      <c r="P2453" t="b">
        <f>D2453=VLOOKUP($A2453,'Vals 0505'!$A:$L,4,FALSE)</f>
        <v>1</v>
      </c>
      <c r="Q2453" t="b">
        <f>E2453=VLOOKUP($A2453,'Vals 0505'!$A:$L,5,FALSE)</f>
        <v>1</v>
      </c>
      <c r="R2453" t="b">
        <f>F2453=VLOOKUP($A2453,'Vals 0505'!$A:$L,6,FALSE)</f>
        <v>1</v>
      </c>
      <c r="S2453" t="b">
        <f>G2453=VLOOKUP($A2453,'Vals 0505'!$A:$L,7,FALSE)</f>
        <v>1</v>
      </c>
      <c r="T2453" t="b">
        <f>H2453=VLOOKUP($A2453,'Vals 0505'!$A:$L,8,FALSE)</f>
        <v>1</v>
      </c>
      <c r="U2453" t="b">
        <f>I2453=VLOOKUP($A2453,'Vals 0505'!$A:$L,9,FALSE)</f>
        <v>1</v>
      </c>
      <c r="V2453" t="b">
        <f>J2453=VLOOKUP($A2453,'Vals 0505'!$A:$L,10,FALSE)</f>
        <v>1</v>
      </c>
      <c r="W2453" t="b">
        <f>K2453=VLOOKUP($A2453,'Vals 0505'!$A:$L,11,FALSE)</f>
        <v>1</v>
      </c>
      <c r="X2453" t="b">
        <f>L2453=VLOOKUP($A2453,'Vals 0505'!$A:$L,12,FALSE)</f>
        <v>1</v>
      </c>
      <c r="Y2453">
        <f t="shared" si="38"/>
        <v>16811</v>
      </c>
    </row>
    <row r="2454" spans="1:25">
      <c r="A2454" s="4">
        <v>16812</v>
      </c>
      <c r="B2454" s="5" t="s">
        <v>377</v>
      </c>
      <c r="C2454" s="5" t="s">
        <v>34</v>
      </c>
      <c r="D2454" s="5" t="s">
        <v>37</v>
      </c>
      <c r="E2454" s="4"/>
      <c r="F2454" s="5"/>
      <c r="G2454" s="4"/>
      <c r="H2454" s="5" t="s">
        <v>379</v>
      </c>
      <c r="I2454" s="5" t="s">
        <v>422</v>
      </c>
      <c r="J2454" s="5" t="s">
        <v>284</v>
      </c>
      <c r="K2454" s="5" t="s">
        <v>993</v>
      </c>
      <c r="L2454" s="5" t="s">
        <v>17</v>
      </c>
      <c r="M2454" t="b">
        <f>A2454=VLOOKUP($A2454,'Vals 0505'!$A:$L,1,FALSE)</f>
        <v>1</v>
      </c>
      <c r="N2454" t="b">
        <f>B2454=VLOOKUP($A2454,'Vals 0505'!$A:$L,2,FALSE)</f>
        <v>1</v>
      </c>
      <c r="O2454" t="b">
        <f>C2454=VLOOKUP($A2454,'Vals 0505'!$A:$L,3,FALSE)</f>
        <v>1</v>
      </c>
      <c r="P2454" t="b">
        <f>D2454=VLOOKUP($A2454,'Vals 0505'!$A:$L,4,FALSE)</f>
        <v>1</v>
      </c>
      <c r="Q2454" t="b">
        <f>E2454=VLOOKUP($A2454,'Vals 0505'!$A:$L,5,FALSE)</f>
        <v>1</v>
      </c>
      <c r="R2454" t="b">
        <f>F2454=VLOOKUP($A2454,'Vals 0505'!$A:$L,6,FALSE)</f>
        <v>1</v>
      </c>
      <c r="S2454" t="b">
        <f>G2454=VLOOKUP($A2454,'Vals 0505'!$A:$L,7,FALSE)</f>
        <v>1</v>
      </c>
      <c r="T2454" t="b">
        <f>H2454=VLOOKUP($A2454,'Vals 0505'!$A:$L,8,FALSE)</f>
        <v>1</v>
      </c>
      <c r="U2454" t="b">
        <f>I2454=VLOOKUP($A2454,'Vals 0505'!$A:$L,9,FALSE)</f>
        <v>1</v>
      </c>
      <c r="V2454" t="b">
        <f>J2454=VLOOKUP($A2454,'Vals 0505'!$A:$L,10,FALSE)</f>
        <v>1</v>
      </c>
      <c r="W2454" t="b">
        <f>K2454=VLOOKUP($A2454,'Vals 0505'!$A:$L,11,FALSE)</f>
        <v>1</v>
      </c>
      <c r="X2454" t="b">
        <f>L2454=VLOOKUP($A2454,'Vals 0505'!$A:$L,12,FALSE)</f>
        <v>1</v>
      </c>
      <c r="Y2454">
        <f t="shared" si="38"/>
        <v>16812</v>
      </c>
    </row>
    <row r="2455" spans="1:25">
      <c r="A2455" s="3">
        <v>16813</v>
      </c>
      <c r="B2455" s="5" t="s">
        <v>377</v>
      </c>
      <c r="C2455" s="5" t="s">
        <v>34</v>
      </c>
      <c r="D2455" s="5" t="s">
        <v>37</v>
      </c>
      <c r="E2455" s="4"/>
      <c r="F2455" s="5"/>
      <c r="G2455" s="4"/>
      <c r="H2455" s="5" t="s">
        <v>379</v>
      </c>
      <c r="I2455" s="5" t="s">
        <v>422</v>
      </c>
      <c r="J2455" s="5" t="s">
        <v>284</v>
      </c>
      <c r="K2455" s="5" t="s">
        <v>994</v>
      </c>
      <c r="L2455" s="5" t="s">
        <v>17</v>
      </c>
      <c r="M2455" t="b">
        <f>A2455=VLOOKUP($A2455,'Vals 0505'!$A:$L,1,FALSE)</f>
        <v>1</v>
      </c>
      <c r="N2455" t="b">
        <f>B2455=VLOOKUP($A2455,'Vals 0505'!$A:$L,2,FALSE)</f>
        <v>1</v>
      </c>
      <c r="O2455" t="b">
        <f>C2455=VLOOKUP($A2455,'Vals 0505'!$A:$L,3,FALSE)</f>
        <v>1</v>
      </c>
      <c r="P2455" t="b">
        <f>D2455=VLOOKUP($A2455,'Vals 0505'!$A:$L,4,FALSE)</f>
        <v>1</v>
      </c>
      <c r="Q2455" t="b">
        <f>E2455=VLOOKUP($A2455,'Vals 0505'!$A:$L,5,FALSE)</f>
        <v>1</v>
      </c>
      <c r="R2455" t="b">
        <f>F2455=VLOOKUP($A2455,'Vals 0505'!$A:$L,6,FALSE)</f>
        <v>1</v>
      </c>
      <c r="S2455" t="b">
        <f>G2455=VLOOKUP($A2455,'Vals 0505'!$A:$L,7,FALSE)</f>
        <v>1</v>
      </c>
      <c r="T2455" t="b">
        <f>H2455=VLOOKUP($A2455,'Vals 0505'!$A:$L,8,FALSE)</f>
        <v>1</v>
      </c>
      <c r="U2455" t="b">
        <f>I2455=VLOOKUP($A2455,'Vals 0505'!$A:$L,9,FALSE)</f>
        <v>1</v>
      </c>
      <c r="V2455" t="b">
        <f>J2455=VLOOKUP($A2455,'Vals 0505'!$A:$L,10,FALSE)</f>
        <v>1</v>
      </c>
      <c r="W2455" t="b">
        <f>K2455=VLOOKUP($A2455,'Vals 0505'!$A:$L,11,FALSE)</f>
        <v>1</v>
      </c>
      <c r="X2455" t="b">
        <f>L2455=VLOOKUP($A2455,'Vals 0505'!$A:$L,12,FALSE)</f>
        <v>1</v>
      </c>
      <c r="Y2455">
        <f t="shared" si="38"/>
        <v>16813</v>
      </c>
    </row>
    <row r="2456" spans="1:25">
      <c r="A2456" s="4">
        <v>16814</v>
      </c>
      <c r="B2456" s="5" t="s">
        <v>377</v>
      </c>
      <c r="C2456" s="5" t="s">
        <v>34</v>
      </c>
      <c r="D2456" s="5" t="s">
        <v>37</v>
      </c>
      <c r="E2456" s="4"/>
      <c r="F2456" s="5"/>
      <c r="G2456" s="4"/>
      <c r="H2456" s="5" t="s">
        <v>379</v>
      </c>
      <c r="I2456" s="5" t="s">
        <v>422</v>
      </c>
      <c r="J2456" s="5" t="s">
        <v>284</v>
      </c>
      <c r="K2456" s="5" t="s">
        <v>995</v>
      </c>
      <c r="L2456" s="5" t="s">
        <v>17</v>
      </c>
      <c r="M2456" t="b">
        <f>A2456=VLOOKUP($A2456,'Vals 0505'!$A:$L,1,FALSE)</f>
        <v>1</v>
      </c>
      <c r="N2456" t="b">
        <f>B2456=VLOOKUP($A2456,'Vals 0505'!$A:$L,2,FALSE)</f>
        <v>1</v>
      </c>
      <c r="O2456" t="b">
        <f>C2456=VLOOKUP($A2456,'Vals 0505'!$A:$L,3,FALSE)</f>
        <v>1</v>
      </c>
      <c r="P2456" t="b">
        <f>D2456=VLOOKUP($A2456,'Vals 0505'!$A:$L,4,FALSE)</f>
        <v>1</v>
      </c>
      <c r="Q2456" t="b">
        <f>E2456=VLOOKUP($A2456,'Vals 0505'!$A:$L,5,FALSE)</f>
        <v>1</v>
      </c>
      <c r="R2456" t="b">
        <f>F2456=VLOOKUP($A2456,'Vals 0505'!$A:$L,6,FALSE)</f>
        <v>1</v>
      </c>
      <c r="S2456" t="b">
        <f>G2456=VLOOKUP($A2456,'Vals 0505'!$A:$L,7,FALSE)</f>
        <v>1</v>
      </c>
      <c r="T2456" t="b">
        <f>H2456=VLOOKUP($A2456,'Vals 0505'!$A:$L,8,FALSE)</f>
        <v>1</v>
      </c>
      <c r="U2456" t="b">
        <f>I2456=VLOOKUP($A2456,'Vals 0505'!$A:$L,9,FALSE)</f>
        <v>1</v>
      </c>
      <c r="V2456" t="b">
        <f>J2456=VLOOKUP($A2456,'Vals 0505'!$A:$L,10,FALSE)</f>
        <v>1</v>
      </c>
      <c r="W2456" t="b">
        <f>K2456=VLOOKUP($A2456,'Vals 0505'!$A:$L,11,FALSE)</f>
        <v>1</v>
      </c>
      <c r="X2456" t="b">
        <f>L2456=VLOOKUP($A2456,'Vals 0505'!$A:$L,12,FALSE)</f>
        <v>1</v>
      </c>
      <c r="Y2456">
        <f t="shared" si="38"/>
        <v>16814</v>
      </c>
    </row>
    <row r="2457" spans="1:25">
      <c r="A2457" s="3">
        <v>16815</v>
      </c>
      <c r="B2457" s="5" t="s">
        <v>377</v>
      </c>
      <c r="C2457" s="5" t="s">
        <v>34</v>
      </c>
      <c r="D2457" s="5" t="s">
        <v>37</v>
      </c>
      <c r="E2457" s="4"/>
      <c r="F2457" s="5"/>
      <c r="G2457" s="4"/>
      <c r="H2457" s="5" t="s">
        <v>379</v>
      </c>
      <c r="I2457" s="5" t="s">
        <v>422</v>
      </c>
      <c r="J2457" s="5" t="s">
        <v>284</v>
      </c>
      <c r="K2457" s="5" t="s">
        <v>996</v>
      </c>
      <c r="L2457" s="5" t="s">
        <v>17</v>
      </c>
      <c r="M2457" t="b">
        <f>A2457=VLOOKUP($A2457,'Vals 0505'!$A:$L,1,FALSE)</f>
        <v>1</v>
      </c>
      <c r="N2457" t="b">
        <f>B2457=VLOOKUP($A2457,'Vals 0505'!$A:$L,2,FALSE)</f>
        <v>1</v>
      </c>
      <c r="O2457" t="b">
        <f>C2457=VLOOKUP($A2457,'Vals 0505'!$A:$L,3,FALSE)</f>
        <v>1</v>
      </c>
      <c r="P2457" t="b">
        <f>D2457=VLOOKUP($A2457,'Vals 0505'!$A:$L,4,FALSE)</f>
        <v>1</v>
      </c>
      <c r="Q2457" t="b">
        <f>E2457=VLOOKUP($A2457,'Vals 0505'!$A:$L,5,FALSE)</f>
        <v>1</v>
      </c>
      <c r="R2457" t="b">
        <f>F2457=VLOOKUP($A2457,'Vals 0505'!$A:$L,6,FALSE)</f>
        <v>1</v>
      </c>
      <c r="S2457" t="b">
        <f>G2457=VLOOKUP($A2457,'Vals 0505'!$A:$L,7,FALSE)</f>
        <v>1</v>
      </c>
      <c r="T2457" t="b">
        <f>H2457=VLOOKUP($A2457,'Vals 0505'!$A:$L,8,FALSE)</f>
        <v>1</v>
      </c>
      <c r="U2457" t="b">
        <f>I2457=VLOOKUP($A2457,'Vals 0505'!$A:$L,9,FALSE)</f>
        <v>1</v>
      </c>
      <c r="V2457" t="b">
        <f>J2457=VLOOKUP($A2457,'Vals 0505'!$A:$L,10,FALSE)</f>
        <v>1</v>
      </c>
      <c r="W2457" t="b">
        <f>K2457=VLOOKUP($A2457,'Vals 0505'!$A:$L,11,FALSE)</f>
        <v>1</v>
      </c>
      <c r="X2457" t="b">
        <f>L2457=VLOOKUP($A2457,'Vals 0505'!$A:$L,12,FALSE)</f>
        <v>1</v>
      </c>
      <c r="Y2457">
        <f t="shared" si="38"/>
        <v>16815</v>
      </c>
    </row>
    <row r="2458" spans="1:25">
      <c r="A2458" s="4">
        <v>16816</v>
      </c>
      <c r="B2458" s="5" t="s">
        <v>377</v>
      </c>
      <c r="C2458" s="5" t="s">
        <v>34</v>
      </c>
      <c r="D2458" s="5" t="s">
        <v>37</v>
      </c>
      <c r="E2458" s="4"/>
      <c r="F2458" s="5"/>
      <c r="G2458" s="4"/>
      <c r="H2458" s="5" t="s">
        <v>379</v>
      </c>
      <c r="I2458" s="5" t="s">
        <v>422</v>
      </c>
      <c r="J2458" s="5" t="s">
        <v>284</v>
      </c>
      <c r="K2458" s="5" t="s">
        <v>997</v>
      </c>
      <c r="L2458" s="5" t="s">
        <v>17</v>
      </c>
      <c r="M2458" t="b">
        <f>A2458=VLOOKUP($A2458,'Vals 0505'!$A:$L,1,FALSE)</f>
        <v>1</v>
      </c>
      <c r="N2458" t="b">
        <f>B2458=VLOOKUP($A2458,'Vals 0505'!$A:$L,2,FALSE)</f>
        <v>1</v>
      </c>
      <c r="O2458" t="b">
        <f>C2458=VLOOKUP($A2458,'Vals 0505'!$A:$L,3,FALSE)</f>
        <v>1</v>
      </c>
      <c r="P2458" t="b">
        <f>D2458=VLOOKUP($A2458,'Vals 0505'!$A:$L,4,FALSE)</f>
        <v>1</v>
      </c>
      <c r="Q2458" t="b">
        <f>E2458=VLOOKUP($A2458,'Vals 0505'!$A:$L,5,FALSE)</f>
        <v>1</v>
      </c>
      <c r="R2458" t="b">
        <f>F2458=VLOOKUP($A2458,'Vals 0505'!$A:$L,6,FALSE)</f>
        <v>1</v>
      </c>
      <c r="S2458" t="b">
        <f>G2458=VLOOKUP($A2458,'Vals 0505'!$A:$L,7,FALSE)</f>
        <v>1</v>
      </c>
      <c r="T2458" t="b">
        <f>H2458=VLOOKUP($A2458,'Vals 0505'!$A:$L,8,FALSE)</f>
        <v>1</v>
      </c>
      <c r="U2458" t="b">
        <f>I2458=VLOOKUP($A2458,'Vals 0505'!$A:$L,9,FALSE)</f>
        <v>1</v>
      </c>
      <c r="V2458" t="b">
        <f>J2458=VLOOKUP($A2458,'Vals 0505'!$A:$L,10,FALSE)</f>
        <v>1</v>
      </c>
      <c r="W2458" t="b">
        <f>K2458=VLOOKUP($A2458,'Vals 0505'!$A:$L,11,FALSE)</f>
        <v>1</v>
      </c>
      <c r="X2458" t="b">
        <f>L2458=VLOOKUP($A2458,'Vals 0505'!$A:$L,12,FALSE)</f>
        <v>1</v>
      </c>
      <c r="Y2458">
        <f t="shared" si="38"/>
        <v>16816</v>
      </c>
    </row>
    <row r="2459" spans="1:25">
      <c r="A2459" s="3">
        <v>16817</v>
      </c>
      <c r="B2459" s="5" t="s">
        <v>377</v>
      </c>
      <c r="C2459" s="5" t="s">
        <v>34</v>
      </c>
      <c r="D2459" s="5" t="s">
        <v>37</v>
      </c>
      <c r="E2459" s="4"/>
      <c r="F2459" s="5"/>
      <c r="G2459" s="4"/>
      <c r="H2459" s="5" t="s">
        <v>379</v>
      </c>
      <c r="I2459" s="5" t="s">
        <v>422</v>
      </c>
      <c r="J2459" s="5" t="s">
        <v>284</v>
      </c>
      <c r="K2459" s="5" t="s">
        <v>1067</v>
      </c>
      <c r="L2459" s="5" t="s">
        <v>17</v>
      </c>
      <c r="M2459" t="b">
        <f>A2459=VLOOKUP($A2459,'Vals 0505'!$A:$L,1,FALSE)</f>
        <v>1</v>
      </c>
      <c r="N2459" t="b">
        <f>B2459=VLOOKUP($A2459,'Vals 0505'!$A:$L,2,FALSE)</f>
        <v>1</v>
      </c>
      <c r="O2459" t="b">
        <f>C2459=VLOOKUP($A2459,'Vals 0505'!$A:$L,3,FALSE)</f>
        <v>1</v>
      </c>
      <c r="P2459" t="b">
        <f>D2459=VLOOKUP($A2459,'Vals 0505'!$A:$L,4,FALSE)</f>
        <v>1</v>
      </c>
      <c r="Q2459" t="b">
        <f>E2459=VLOOKUP($A2459,'Vals 0505'!$A:$L,5,FALSE)</f>
        <v>1</v>
      </c>
      <c r="R2459" t="b">
        <f>F2459=VLOOKUP($A2459,'Vals 0505'!$A:$L,6,FALSE)</f>
        <v>1</v>
      </c>
      <c r="S2459" t="b">
        <f>G2459=VLOOKUP($A2459,'Vals 0505'!$A:$L,7,FALSE)</f>
        <v>1</v>
      </c>
      <c r="T2459" t="b">
        <f>H2459=VLOOKUP($A2459,'Vals 0505'!$A:$L,8,FALSE)</f>
        <v>1</v>
      </c>
      <c r="U2459" t="b">
        <f>I2459=VLOOKUP($A2459,'Vals 0505'!$A:$L,9,FALSE)</f>
        <v>1</v>
      </c>
      <c r="V2459" t="b">
        <f>J2459=VLOOKUP($A2459,'Vals 0505'!$A:$L,10,FALSE)</f>
        <v>1</v>
      </c>
      <c r="W2459" t="b">
        <f>K2459=VLOOKUP($A2459,'Vals 0505'!$A:$L,11,FALSE)</f>
        <v>1</v>
      </c>
      <c r="X2459" t="b">
        <f>L2459=VLOOKUP($A2459,'Vals 0505'!$A:$L,12,FALSE)</f>
        <v>1</v>
      </c>
      <c r="Y2459">
        <f t="shared" si="38"/>
        <v>16817</v>
      </c>
    </row>
    <row r="2460" spans="1:25">
      <c r="A2460" s="4">
        <v>16818</v>
      </c>
      <c r="B2460" s="5" t="s">
        <v>377</v>
      </c>
      <c r="C2460" s="5" t="s">
        <v>34</v>
      </c>
      <c r="D2460" s="5" t="s">
        <v>37</v>
      </c>
      <c r="E2460" s="4"/>
      <c r="F2460" s="5"/>
      <c r="G2460" s="4"/>
      <c r="H2460" s="5" t="s">
        <v>379</v>
      </c>
      <c r="I2460" s="5" t="s">
        <v>422</v>
      </c>
      <c r="J2460" s="5" t="s">
        <v>284</v>
      </c>
      <c r="K2460" s="5" t="s">
        <v>998</v>
      </c>
      <c r="L2460" s="5" t="s">
        <v>17</v>
      </c>
      <c r="M2460" t="b">
        <f>A2460=VLOOKUP($A2460,'Vals 0505'!$A:$L,1,FALSE)</f>
        <v>1</v>
      </c>
      <c r="N2460" t="b">
        <f>B2460=VLOOKUP($A2460,'Vals 0505'!$A:$L,2,FALSE)</f>
        <v>1</v>
      </c>
      <c r="O2460" t="b">
        <f>C2460=VLOOKUP($A2460,'Vals 0505'!$A:$L,3,FALSE)</f>
        <v>1</v>
      </c>
      <c r="P2460" t="b">
        <f>D2460=VLOOKUP($A2460,'Vals 0505'!$A:$L,4,FALSE)</f>
        <v>1</v>
      </c>
      <c r="Q2460" t="b">
        <f>E2460=VLOOKUP($A2460,'Vals 0505'!$A:$L,5,FALSE)</f>
        <v>1</v>
      </c>
      <c r="R2460" t="b">
        <f>F2460=VLOOKUP($A2460,'Vals 0505'!$A:$L,6,FALSE)</f>
        <v>1</v>
      </c>
      <c r="S2460" t="b">
        <f>G2460=VLOOKUP($A2460,'Vals 0505'!$A:$L,7,FALSE)</f>
        <v>1</v>
      </c>
      <c r="T2460" t="b">
        <f>H2460=VLOOKUP($A2460,'Vals 0505'!$A:$L,8,FALSE)</f>
        <v>1</v>
      </c>
      <c r="U2460" t="b">
        <f>I2460=VLOOKUP($A2460,'Vals 0505'!$A:$L,9,FALSE)</f>
        <v>1</v>
      </c>
      <c r="V2460" t="b">
        <f>J2460=VLOOKUP($A2460,'Vals 0505'!$A:$L,10,FALSE)</f>
        <v>1</v>
      </c>
      <c r="W2460" t="b">
        <f>K2460=VLOOKUP($A2460,'Vals 0505'!$A:$L,11,FALSE)</f>
        <v>1</v>
      </c>
      <c r="X2460" t="b">
        <f>L2460=VLOOKUP($A2460,'Vals 0505'!$A:$L,12,FALSE)</f>
        <v>1</v>
      </c>
      <c r="Y2460">
        <f t="shared" si="38"/>
        <v>16818</v>
      </c>
    </row>
    <row r="2461" spans="1:25">
      <c r="A2461" s="3">
        <v>16819</v>
      </c>
      <c r="B2461" s="5" t="s">
        <v>377</v>
      </c>
      <c r="C2461" s="5" t="s">
        <v>34</v>
      </c>
      <c r="D2461" s="5" t="s">
        <v>37</v>
      </c>
      <c r="E2461" s="4"/>
      <c r="F2461" s="5"/>
      <c r="G2461" s="4"/>
      <c r="H2461" s="5" t="s">
        <v>379</v>
      </c>
      <c r="I2461" s="5" t="s">
        <v>422</v>
      </c>
      <c r="J2461" s="5" t="s">
        <v>284</v>
      </c>
      <c r="K2461" s="5" t="s">
        <v>999</v>
      </c>
      <c r="L2461" s="5" t="s">
        <v>17</v>
      </c>
      <c r="M2461" t="b">
        <f>A2461=VLOOKUP($A2461,'Vals 0505'!$A:$L,1,FALSE)</f>
        <v>1</v>
      </c>
      <c r="N2461" t="b">
        <f>B2461=VLOOKUP($A2461,'Vals 0505'!$A:$L,2,FALSE)</f>
        <v>1</v>
      </c>
      <c r="O2461" t="b">
        <f>C2461=VLOOKUP($A2461,'Vals 0505'!$A:$L,3,FALSE)</f>
        <v>1</v>
      </c>
      <c r="P2461" t="b">
        <f>D2461=VLOOKUP($A2461,'Vals 0505'!$A:$L,4,FALSE)</f>
        <v>1</v>
      </c>
      <c r="Q2461" t="b">
        <f>E2461=VLOOKUP($A2461,'Vals 0505'!$A:$L,5,FALSE)</f>
        <v>1</v>
      </c>
      <c r="R2461" t="b">
        <f>F2461=VLOOKUP($A2461,'Vals 0505'!$A:$L,6,FALSE)</f>
        <v>1</v>
      </c>
      <c r="S2461" t="b">
        <f>G2461=VLOOKUP($A2461,'Vals 0505'!$A:$L,7,FALSE)</f>
        <v>1</v>
      </c>
      <c r="T2461" t="b">
        <f>H2461=VLOOKUP($A2461,'Vals 0505'!$A:$L,8,FALSE)</f>
        <v>1</v>
      </c>
      <c r="U2461" t="b">
        <f>I2461=VLOOKUP($A2461,'Vals 0505'!$A:$L,9,FALSE)</f>
        <v>1</v>
      </c>
      <c r="V2461" t="b">
        <f>J2461=VLOOKUP($A2461,'Vals 0505'!$A:$L,10,FALSE)</f>
        <v>1</v>
      </c>
      <c r="W2461" t="b">
        <f>K2461=VLOOKUP($A2461,'Vals 0505'!$A:$L,11,FALSE)</f>
        <v>1</v>
      </c>
      <c r="X2461" t="b">
        <f>L2461=VLOOKUP($A2461,'Vals 0505'!$A:$L,12,FALSE)</f>
        <v>1</v>
      </c>
      <c r="Y2461">
        <f t="shared" si="38"/>
        <v>16819</v>
      </c>
    </row>
    <row r="2462" spans="1:25">
      <c r="A2462" s="4">
        <v>16820</v>
      </c>
      <c r="B2462" s="5" t="s">
        <v>377</v>
      </c>
      <c r="C2462" s="5" t="s">
        <v>34</v>
      </c>
      <c r="D2462" s="5" t="s">
        <v>37</v>
      </c>
      <c r="E2462" s="4"/>
      <c r="F2462" s="5"/>
      <c r="G2462" s="4"/>
      <c r="H2462" s="5" t="s">
        <v>379</v>
      </c>
      <c r="I2462" s="5" t="s">
        <v>422</v>
      </c>
      <c r="J2462" s="5" t="s">
        <v>284</v>
      </c>
      <c r="K2462" s="5" t="s">
        <v>1000</v>
      </c>
      <c r="L2462" s="5" t="s">
        <v>17</v>
      </c>
      <c r="M2462" t="b">
        <f>A2462=VLOOKUP($A2462,'Vals 0505'!$A:$L,1,FALSE)</f>
        <v>1</v>
      </c>
      <c r="N2462" t="b">
        <f>B2462=VLOOKUP($A2462,'Vals 0505'!$A:$L,2,FALSE)</f>
        <v>1</v>
      </c>
      <c r="O2462" t="b">
        <f>C2462=VLOOKUP($A2462,'Vals 0505'!$A:$L,3,FALSE)</f>
        <v>1</v>
      </c>
      <c r="P2462" t="b">
        <f>D2462=VLOOKUP($A2462,'Vals 0505'!$A:$L,4,FALSE)</f>
        <v>1</v>
      </c>
      <c r="Q2462" t="b">
        <f>E2462=VLOOKUP($A2462,'Vals 0505'!$A:$L,5,FALSE)</f>
        <v>1</v>
      </c>
      <c r="R2462" t="b">
        <f>F2462=VLOOKUP($A2462,'Vals 0505'!$A:$L,6,FALSE)</f>
        <v>1</v>
      </c>
      <c r="S2462" t="b">
        <f>G2462=VLOOKUP($A2462,'Vals 0505'!$A:$L,7,FALSE)</f>
        <v>1</v>
      </c>
      <c r="T2462" t="b">
        <f>H2462=VLOOKUP($A2462,'Vals 0505'!$A:$L,8,FALSE)</f>
        <v>1</v>
      </c>
      <c r="U2462" t="b">
        <f>I2462=VLOOKUP($A2462,'Vals 0505'!$A:$L,9,FALSE)</f>
        <v>1</v>
      </c>
      <c r="V2462" t="b">
        <f>J2462=VLOOKUP($A2462,'Vals 0505'!$A:$L,10,FALSE)</f>
        <v>1</v>
      </c>
      <c r="W2462" t="b">
        <f>K2462=VLOOKUP($A2462,'Vals 0505'!$A:$L,11,FALSE)</f>
        <v>1</v>
      </c>
      <c r="X2462" t="b">
        <f>L2462=VLOOKUP($A2462,'Vals 0505'!$A:$L,12,FALSE)</f>
        <v>1</v>
      </c>
      <c r="Y2462">
        <f t="shared" si="38"/>
        <v>16820</v>
      </c>
    </row>
    <row r="2463" spans="1:25">
      <c r="A2463" s="3">
        <v>16821</v>
      </c>
      <c r="B2463" s="5" t="s">
        <v>377</v>
      </c>
      <c r="C2463" s="5" t="s">
        <v>34</v>
      </c>
      <c r="D2463" s="5" t="s">
        <v>37</v>
      </c>
      <c r="E2463" s="4"/>
      <c r="F2463" s="5"/>
      <c r="G2463" s="4"/>
      <c r="H2463" s="5" t="s">
        <v>379</v>
      </c>
      <c r="I2463" s="5" t="s">
        <v>422</v>
      </c>
      <c r="J2463" s="5" t="s">
        <v>284</v>
      </c>
      <c r="K2463" s="5" t="s">
        <v>1001</v>
      </c>
      <c r="L2463" s="5" t="s">
        <v>17</v>
      </c>
      <c r="M2463" t="b">
        <f>A2463=VLOOKUP($A2463,'Vals 0505'!$A:$L,1,FALSE)</f>
        <v>1</v>
      </c>
      <c r="N2463" t="b">
        <f>B2463=VLOOKUP($A2463,'Vals 0505'!$A:$L,2,FALSE)</f>
        <v>1</v>
      </c>
      <c r="O2463" t="b">
        <f>C2463=VLOOKUP($A2463,'Vals 0505'!$A:$L,3,FALSE)</f>
        <v>1</v>
      </c>
      <c r="P2463" t="b">
        <f>D2463=VLOOKUP($A2463,'Vals 0505'!$A:$L,4,FALSE)</f>
        <v>1</v>
      </c>
      <c r="Q2463" t="b">
        <f>E2463=VLOOKUP($A2463,'Vals 0505'!$A:$L,5,FALSE)</f>
        <v>1</v>
      </c>
      <c r="R2463" t="b">
        <f>F2463=VLOOKUP($A2463,'Vals 0505'!$A:$L,6,FALSE)</f>
        <v>1</v>
      </c>
      <c r="S2463" t="b">
        <f>G2463=VLOOKUP($A2463,'Vals 0505'!$A:$L,7,FALSE)</f>
        <v>1</v>
      </c>
      <c r="T2463" t="b">
        <f>H2463=VLOOKUP($A2463,'Vals 0505'!$A:$L,8,FALSE)</f>
        <v>1</v>
      </c>
      <c r="U2463" t="b">
        <f>I2463=VLOOKUP($A2463,'Vals 0505'!$A:$L,9,FALSE)</f>
        <v>1</v>
      </c>
      <c r="V2463" t="b">
        <f>J2463=VLOOKUP($A2463,'Vals 0505'!$A:$L,10,FALSE)</f>
        <v>1</v>
      </c>
      <c r="W2463" t="b">
        <f>K2463=VLOOKUP($A2463,'Vals 0505'!$A:$L,11,FALSE)</f>
        <v>1</v>
      </c>
      <c r="X2463" t="b">
        <f>L2463=VLOOKUP($A2463,'Vals 0505'!$A:$L,12,FALSE)</f>
        <v>1</v>
      </c>
      <c r="Y2463">
        <f t="shared" si="38"/>
        <v>16821</v>
      </c>
    </row>
    <row r="2464" spans="1:25">
      <c r="A2464" s="4">
        <v>16822</v>
      </c>
      <c r="B2464" s="5" t="s">
        <v>377</v>
      </c>
      <c r="C2464" s="5" t="s">
        <v>34</v>
      </c>
      <c r="D2464" s="5" t="s">
        <v>37</v>
      </c>
      <c r="E2464" s="4"/>
      <c r="F2464" s="5"/>
      <c r="G2464" s="4"/>
      <c r="H2464" s="5" t="s">
        <v>379</v>
      </c>
      <c r="I2464" s="5" t="s">
        <v>422</v>
      </c>
      <c r="J2464" s="5" t="s">
        <v>284</v>
      </c>
      <c r="K2464" s="5" t="s">
        <v>1085</v>
      </c>
      <c r="L2464" s="5" t="s">
        <v>17</v>
      </c>
      <c r="M2464" t="b">
        <f>A2464=VLOOKUP($A2464,'Vals 0505'!$A:$L,1,FALSE)</f>
        <v>1</v>
      </c>
      <c r="N2464" t="b">
        <f>B2464=VLOOKUP($A2464,'Vals 0505'!$A:$L,2,FALSE)</f>
        <v>1</v>
      </c>
      <c r="O2464" t="b">
        <f>C2464=VLOOKUP($A2464,'Vals 0505'!$A:$L,3,FALSE)</f>
        <v>1</v>
      </c>
      <c r="P2464" t="b">
        <f>D2464=VLOOKUP($A2464,'Vals 0505'!$A:$L,4,FALSE)</f>
        <v>1</v>
      </c>
      <c r="Q2464" t="b">
        <f>E2464=VLOOKUP($A2464,'Vals 0505'!$A:$L,5,FALSE)</f>
        <v>1</v>
      </c>
      <c r="R2464" t="b">
        <f>F2464=VLOOKUP($A2464,'Vals 0505'!$A:$L,6,FALSE)</f>
        <v>1</v>
      </c>
      <c r="S2464" t="b">
        <f>G2464=VLOOKUP($A2464,'Vals 0505'!$A:$L,7,FALSE)</f>
        <v>1</v>
      </c>
      <c r="T2464" t="b">
        <f>H2464=VLOOKUP($A2464,'Vals 0505'!$A:$L,8,FALSE)</f>
        <v>1</v>
      </c>
      <c r="U2464" t="b">
        <f>I2464=VLOOKUP($A2464,'Vals 0505'!$A:$L,9,FALSE)</f>
        <v>1</v>
      </c>
      <c r="V2464" t="b">
        <f>J2464=VLOOKUP($A2464,'Vals 0505'!$A:$L,10,FALSE)</f>
        <v>1</v>
      </c>
      <c r="W2464" t="b">
        <f>K2464=VLOOKUP($A2464,'Vals 0505'!$A:$L,11,FALSE)</f>
        <v>1</v>
      </c>
      <c r="X2464" t="b">
        <f>L2464=VLOOKUP($A2464,'Vals 0505'!$A:$L,12,FALSE)</f>
        <v>1</v>
      </c>
      <c r="Y2464">
        <f t="shared" si="38"/>
        <v>16822</v>
      </c>
    </row>
    <row r="2465" spans="1:25">
      <c r="A2465" s="3">
        <v>16823</v>
      </c>
      <c r="B2465" s="5" t="s">
        <v>377</v>
      </c>
      <c r="C2465" s="5" t="s">
        <v>34</v>
      </c>
      <c r="D2465" s="5" t="s">
        <v>35</v>
      </c>
      <c r="E2465" s="4"/>
      <c r="F2465" s="5"/>
      <c r="G2465" s="4"/>
      <c r="H2465" s="5" t="s">
        <v>379</v>
      </c>
      <c r="I2465" s="5" t="s">
        <v>423</v>
      </c>
      <c r="J2465" s="5" t="s">
        <v>284</v>
      </c>
      <c r="K2465" s="5" t="s">
        <v>1010</v>
      </c>
      <c r="L2465" s="5" t="s">
        <v>17</v>
      </c>
      <c r="M2465" t="b">
        <f>A2465=VLOOKUP($A2465,'Vals 0505'!$A:$L,1,FALSE)</f>
        <v>1</v>
      </c>
      <c r="N2465" t="b">
        <f>B2465=VLOOKUP($A2465,'Vals 0505'!$A:$L,2,FALSE)</f>
        <v>1</v>
      </c>
      <c r="O2465" t="b">
        <f>C2465=VLOOKUP($A2465,'Vals 0505'!$A:$L,3,FALSE)</f>
        <v>1</v>
      </c>
      <c r="P2465" t="b">
        <f>D2465=VLOOKUP($A2465,'Vals 0505'!$A:$L,4,FALSE)</f>
        <v>1</v>
      </c>
      <c r="Q2465" t="b">
        <f>E2465=VLOOKUP($A2465,'Vals 0505'!$A:$L,5,FALSE)</f>
        <v>1</v>
      </c>
      <c r="R2465" t="b">
        <f>F2465=VLOOKUP($A2465,'Vals 0505'!$A:$L,6,FALSE)</f>
        <v>1</v>
      </c>
      <c r="S2465" t="b">
        <f>G2465=VLOOKUP($A2465,'Vals 0505'!$A:$L,7,FALSE)</f>
        <v>1</v>
      </c>
      <c r="T2465" t="b">
        <f>H2465=VLOOKUP($A2465,'Vals 0505'!$A:$L,8,FALSE)</f>
        <v>1</v>
      </c>
      <c r="U2465" t="b">
        <f>I2465=VLOOKUP($A2465,'Vals 0505'!$A:$L,9,FALSE)</f>
        <v>1</v>
      </c>
      <c r="V2465" t="b">
        <f>J2465=VLOOKUP($A2465,'Vals 0505'!$A:$L,10,FALSE)</f>
        <v>1</v>
      </c>
      <c r="W2465" t="b">
        <f>K2465=VLOOKUP($A2465,'Vals 0505'!$A:$L,11,FALSE)</f>
        <v>1</v>
      </c>
      <c r="X2465" t="b">
        <f>L2465=VLOOKUP($A2465,'Vals 0505'!$A:$L,12,FALSE)</f>
        <v>1</v>
      </c>
      <c r="Y2465">
        <f t="shared" si="38"/>
        <v>16823</v>
      </c>
    </row>
    <row r="2466" spans="1:25">
      <c r="A2466" s="4">
        <v>16824</v>
      </c>
      <c r="B2466" s="5" t="s">
        <v>377</v>
      </c>
      <c r="C2466" s="5" t="s">
        <v>34</v>
      </c>
      <c r="D2466" s="5" t="s">
        <v>35</v>
      </c>
      <c r="E2466" s="4"/>
      <c r="F2466" s="5"/>
      <c r="G2466" s="4"/>
      <c r="H2466" s="5" t="s">
        <v>379</v>
      </c>
      <c r="I2466" s="5" t="s">
        <v>423</v>
      </c>
      <c r="J2466" s="5" t="s">
        <v>284</v>
      </c>
      <c r="K2466" s="5" t="s">
        <v>1011</v>
      </c>
      <c r="L2466" s="5" t="s">
        <v>17</v>
      </c>
      <c r="M2466" t="b">
        <f>A2466=VLOOKUP($A2466,'Vals 0505'!$A:$L,1,FALSE)</f>
        <v>1</v>
      </c>
      <c r="N2466" t="b">
        <f>B2466=VLOOKUP($A2466,'Vals 0505'!$A:$L,2,FALSE)</f>
        <v>1</v>
      </c>
      <c r="O2466" t="b">
        <f>C2466=VLOOKUP($A2466,'Vals 0505'!$A:$L,3,FALSE)</f>
        <v>1</v>
      </c>
      <c r="P2466" t="b">
        <f>D2466=VLOOKUP($A2466,'Vals 0505'!$A:$L,4,FALSE)</f>
        <v>1</v>
      </c>
      <c r="Q2466" t="b">
        <f>E2466=VLOOKUP($A2466,'Vals 0505'!$A:$L,5,FALSE)</f>
        <v>1</v>
      </c>
      <c r="R2466" t="b">
        <f>F2466=VLOOKUP($A2466,'Vals 0505'!$A:$L,6,FALSE)</f>
        <v>1</v>
      </c>
      <c r="S2466" t="b">
        <f>G2466=VLOOKUP($A2466,'Vals 0505'!$A:$L,7,FALSE)</f>
        <v>1</v>
      </c>
      <c r="T2466" t="b">
        <f>H2466=VLOOKUP($A2466,'Vals 0505'!$A:$L,8,FALSE)</f>
        <v>1</v>
      </c>
      <c r="U2466" t="b">
        <f>I2466=VLOOKUP($A2466,'Vals 0505'!$A:$L,9,FALSE)</f>
        <v>1</v>
      </c>
      <c r="V2466" t="b">
        <f>J2466=VLOOKUP($A2466,'Vals 0505'!$A:$L,10,FALSE)</f>
        <v>1</v>
      </c>
      <c r="W2466" t="b">
        <f>K2466=VLOOKUP($A2466,'Vals 0505'!$A:$L,11,FALSE)</f>
        <v>1</v>
      </c>
      <c r="X2466" t="b">
        <f>L2466=VLOOKUP($A2466,'Vals 0505'!$A:$L,12,FALSE)</f>
        <v>1</v>
      </c>
      <c r="Y2466">
        <f t="shared" si="38"/>
        <v>16824</v>
      </c>
    </row>
    <row r="2467" spans="1:25">
      <c r="A2467" s="3">
        <v>16825</v>
      </c>
      <c r="B2467" s="5" t="s">
        <v>377</v>
      </c>
      <c r="C2467" s="5" t="s">
        <v>34</v>
      </c>
      <c r="D2467" s="5" t="s">
        <v>35</v>
      </c>
      <c r="E2467" s="4"/>
      <c r="F2467" s="5"/>
      <c r="G2467" s="4"/>
      <c r="H2467" s="5" t="s">
        <v>379</v>
      </c>
      <c r="I2467" s="5" t="s">
        <v>423</v>
      </c>
      <c r="J2467" s="5" t="s">
        <v>284</v>
      </c>
      <c r="K2467" s="5" t="s">
        <v>882</v>
      </c>
      <c r="L2467" s="5" t="s">
        <v>17</v>
      </c>
      <c r="M2467" t="b">
        <f>A2467=VLOOKUP($A2467,'Vals 0505'!$A:$L,1,FALSE)</f>
        <v>1</v>
      </c>
      <c r="N2467" t="b">
        <f>B2467=VLOOKUP($A2467,'Vals 0505'!$A:$L,2,FALSE)</f>
        <v>1</v>
      </c>
      <c r="O2467" t="b">
        <f>C2467=VLOOKUP($A2467,'Vals 0505'!$A:$L,3,FALSE)</f>
        <v>1</v>
      </c>
      <c r="P2467" t="b">
        <f>D2467=VLOOKUP($A2467,'Vals 0505'!$A:$L,4,FALSE)</f>
        <v>1</v>
      </c>
      <c r="Q2467" t="b">
        <f>E2467=VLOOKUP($A2467,'Vals 0505'!$A:$L,5,FALSE)</f>
        <v>1</v>
      </c>
      <c r="R2467" t="b">
        <f>F2467=VLOOKUP($A2467,'Vals 0505'!$A:$L,6,FALSE)</f>
        <v>1</v>
      </c>
      <c r="S2467" t="b">
        <f>G2467=VLOOKUP($A2467,'Vals 0505'!$A:$L,7,FALSE)</f>
        <v>1</v>
      </c>
      <c r="T2467" t="b">
        <f>H2467=VLOOKUP($A2467,'Vals 0505'!$A:$L,8,FALSE)</f>
        <v>1</v>
      </c>
      <c r="U2467" t="b">
        <f>I2467=VLOOKUP($A2467,'Vals 0505'!$A:$L,9,FALSE)</f>
        <v>1</v>
      </c>
      <c r="V2467" t="b">
        <f>J2467=VLOOKUP($A2467,'Vals 0505'!$A:$L,10,FALSE)</f>
        <v>1</v>
      </c>
      <c r="W2467" t="b">
        <f>K2467=VLOOKUP($A2467,'Vals 0505'!$A:$L,11,FALSE)</f>
        <v>1</v>
      </c>
      <c r="X2467" t="b">
        <f>L2467=VLOOKUP($A2467,'Vals 0505'!$A:$L,12,FALSE)</f>
        <v>1</v>
      </c>
      <c r="Y2467">
        <f t="shared" si="38"/>
        <v>16825</v>
      </c>
    </row>
    <row r="2468" spans="1:25">
      <c r="A2468" s="4">
        <v>16826</v>
      </c>
      <c r="B2468" s="5" t="s">
        <v>377</v>
      </c>
      <c r="C2468" s="5" t="s">
        <v>34</v>
      </c>
      <c r="D2468" s="5" t="s">
        <v>35</v>
      </c>
      <c r="E2468" s="4"/>
      <c r="F2468" s="5"/>
      <c r="G2468" s="4"/>
      <c r="H2468" s="5" t="s">
        <v>379</v>
      </c>
      <c r="I2468" s="5" t="s">
        <v>423</v>
      </c>
      <c r="J2468" s="5" t="s">
        <v>284</v>
      </c>
      <c r="K2468" s="5" t="s">
        <v>1012</v>
      </c>
      <c r="L2468" s="5" t="s">
        <v>17</v>
      </c>
      <c r="M2468" t="b">
        <f>A2468=VLOOKUP($A2468,'Vals 0505'!$A:$L,1,FALSE)</f>
        <v>1</v>
      </c>
      <c r="N2468" t="b">
        <f>B2468=VLOOKUP($A2468,'Vals 0505'!$A:$L,2,FALSE)</f>
        <v>1</v>
      </c>
      <c r="O2468" t="b">
        <f>C2468=VLOOKUP($A2468,'Vals 0505'!$A:$L,3,FALSE)</f>
        <v>1</v>
      </c>
      <c r="P2468" t="b">
        <f>D2468=VLOOKUP($A2468,'Vals 0505'!$A:$L,4,FALSE)</f>
        <v>1</v>
      </c>
      <c r="Q2468" t="b">
        <f>E2468=VLOOKUP($A2468,'Vals 0505'!$A:$L,5,FALSE)</f>
        <v>1</v>
      </c>
      <c r="R2468" t="b">
        <f>F2468=VLOOKUP($A2468,'Vals 0505'!$A:$L,6,FALSE)</f>
        <v>1</v>
      </c>
      <c r="S2468" t="b">
        <f>G2468=VLOOKUP($A2468,'Vals 0505'!$A:$L,7,FALSE)</f>
        <v>1</v>
      </c>
      <c r="T2468" t="b">
        <f>H2468=VLOOKUP($A2468,'Vals 0505'!$A:$L,8,FALSE)</f>
        <v>1</v>
      </c>
      <c r="U2468" t="b">
        <f>I2468=VLOOKUP($A2468,'Vals 0505'!$A:$L,9,FALSE)</f>
        <v>1</v>
      </c>
      <c r="V2468" t="b">
        <f>J2468=VLOOKUP($A2468,'Vals 0505'!$A:$L,10,FALSE)</f>
        <v>1</v>
      </c>
      <c r="W2468" t="b">
        <f>K2468=VLOOKUP($A2468,'Vals 0505'!$A:$L,11,FALSE)</f>
        <v>1</v>
      </c>
      <c r="X2468" t="b">
        <f>L2468=VLOOKUP($A2468,'Vals 0505'!$A:$L,12,FALSE)</f>
        <v>1</v>
      </c>
      <c r="Y2468">
        <f t="shared" si="38"/>
        <v>16826</v>
      </c>
    </row>
    <row r="2469" spans="1:25">
      <c r="A2469" s="3">
        <v>16827</v>
      </c>
      <c r="B2469" s="5" t="s">
        <v>377</v>
      </c>
      <c r="C2469" s="5" t="s">
        <v>34</v>
      </c>
      <c r="D2469" s="5" t="s">
        <v>35</v>
      </c>
      <c r="E2469" s="4"/>
      <c r="F2469" s="5"/>
      <c r="G2469" s="4"/>
      <c r="H2469" s="5" t="s">
        <v>379</v>
      </c>
      <c r="I2469" s="5" t="s">
        <v>423</v>
      </c>
      <c r="J2469" s="5" t="s">
        <v>284</v>
      </c>
      <c r="K2469" s="5" t="s">
        <v>1013</v>
      </c>
      <c r="L2469" s="5" t="s">
        <v>17</v>
      </c>
      <c r="M2469" t="b">
        <f>A2469=VLOOKUP($A2469,'Vals 0505'!$A:$L,1,FALSE)</f>
        <v>1</v>
      </c>
      <c r="N2469" t="b">
        <f>B2469=VLOOKUP($A2469,'Vals 0505'!$A:$L,2,FALSE)</f>
        <v>1</v>
      </c>
      <c r="O2469" t="b">
        <f>C2469=VLOOKUP($A2469,'Vals 0505'!$A:$L,3,FALSE)</f>
        <v>1</v>
      </c>
      <c r="P2469" t="b">
        <f>D2469=VLOOKUP($A2469,'Vals 0505'!$A:$L,4,FALSE)</f>
        <v>1</v>
      </c>
      <c r="Q2469" t="b">
        <f>E2469=VLOOKUP($A2469,'Vals 0505'!$A:$L,5,FALSE)</f>
        <v>1</v>
      </c>
      <c r="R2469" t="b">
        <f>F2469=VLOOKUP($A2469,'Vals 0505'!$A:$L,6,FALSE)</f>
        <v>1</v>
      </c>
      <c r="S2469" t="b">
        <f>G2469=VLOOKUP($A2469,'Vals 0505'!$A:$L,7,FALSE)</f>
        <v>1</v>
      </c>
      <c r="T2469" t="b">
        <f>H2469=VLOOKUP($A2469,'Vals 0505'!$A:$L,8,FALSE)</f>
        <v>1</v>
      </c>
      <c r="U2469" t="b">
        <f>I2469=VLOOKUP($A2469,'Vals 0505'!$A:$L,9,FALSE)</f>
        <v>1</v>
      </c>
      <c r="V2469" t="b">
        <f>J2469=VLOOKUP($A2469,'Vals 0505'!$A:$L,10,FALSE)</f>
        <v>1</v>
      </c>
      <c r="W2469" t="b">
        <f>K2469=VLOOKUP($A2469,'Vals 0505'!$A:$L,11,FALSE)</f>
        <v>1</v>
      </c>
      <c r="X2469" t="b">
        <f>L2469=VLOOKUP($A2469,'Vals 0505'!$A:$L,12,FALSE)</f>
        <v>1</v>
      </c>
      <c r="Y2469">
        <f t="shared" si="38"/>
        <v>16827</v>
      </c>
    </row>
    <row r="2470" spans="1:25">
      <c r="A2470" s="4">
        <v>16828</v>
      </c>
      <c r="B2470" s="5" t="s">
        <v>377</v>
      </c>
      <c r="C2470" s="5" t="s">
        <v>34</v>
      </c>
      <c r="D2470" s="5" t="s">
        <v>35</v>
      </c>
      <c r="E2470" s="4"/>
      <c r="F2470" s="5"/>
      <c r="G2470" s="4"/>
      <c r="H2470" s="5" t="s">
        <v>379</v>
      </c>
      <c r="I2470" s="5" t="s">
        <v>423</v>
      </c>
      <c r="J2470" s="5" t="s">
        <v>284</v>
      </c>
      <c r="K2470" s="5" t="s">
        <v>1014</v>
      </c>
      <c r="L2470" s="5" t="s">
        <v>17</v>
      </c>
      <c r="M2470" t="b">
        <f>A2470=VLOOKUP($A2470,'Vals 0505'!$A:$L,1,FALSE)</f>
        <v>1</v>
      </c>
      <c r="N2470" t="b">
        <f>B2470=VLOOKUP($A2470,'Vals 0505'!$A:$L,2,FALSE)</f>
        <v>1</v>
      </c>
      <c r="O2470" t="b">
        <f>C2470=VLOOKUP($A2470,'Vals 0505'!$A:$L,3,FALSE)</f>
        <v>1</v>
      </c>
      <c r="P2470" t="b">
        <f>D2470=VLOOKUP($A2470,'Vals 0505'!$A:$L,4,FALSE)</f>
        <v>1</v>
      </c>
      <c r="Q2470" t="b">
        <f>E2470=VLOOKUP($A2470,'Vals 0505'!$A:$L,5,FALSE)</f>
        <v>1</v>
      </c>
      <c r="R2470" t="b">
        <f>F2470=VLOOKUP($A2470,'Vals 0505'!$A:$L,6,FALSE)</f>
        <v>1</v>
      </c>
      <c r="S2470" t="b">
        <f>G2470=VLOOKUP($A2470,'Vals 0505'!$A:$L,7,FALSE)</f>
        <v>1</v>
      </c>
      <c r="T2470" t="b">
        <f>H2470=VLOOKUP($A2470,'Vals 0505'!$A:$L,8,FALSE)</f>
        <v>1</v>
      </c>
      <c r="U2470" t="b">
        <f>I2470=VLOOKUP($A2470,'Vals 0505'!$A:$L,9,FALSE)</f>
        <v>1</v>
      </c>
      <c r="V2470" t="b">
        <f>J2470=VLOOKUP($A2470,'Vals 0505'!$A:$L,10,FALSE)</f>
        <v>1</v>
      </c>
      <c r="W2470" t="b">
        <f>K2470=VLOOKUP($A2470,'Vals 0505'!$A:$L,11,FALSE)</f>
        <v>1</v>
      </c>
      <c r="X2470" t="b">
        <f>L2470=VLOOKUP($A2470,'Vals 0505'!$A:$L,12,FALSE)</f>
        <v>1</v>
      </c>
      <c r="Y2470">
        <f t="shared" si="38"/>
        <v>16828</v>
      </c>
    </row>
    <row r="2471" spans="1:25">
      <c r="A2471" s="3">
        <v>16829</v>
      </c>
      <c r="B2471" s="5" t="s">
        <v>377</v>
      </c>
      <c r="C2471" s="5" t="s">
        <v>34</v>
      </c>
      <c r="D2471" s="5" t="s">
        <v>35</v>
      </c>
      <c r="E2471" s="4"/>
      <c r="F2471" s="5"/>
      <c r="G2471" s="4"/>
      <c r="H2471" s="5" t="s">
        <v>379</v>
      </c>
      <c r="I2471" s="5" t="s">
        <v>423</v>
      </c>
      <c r="J2471" s="5" t="s">
        <v>284</v>
      </c>
      <c r="K2471" s="5" t="s">
        <v>1015</v>
      </c>
      <c r="L2471" s="5" t="s">
        <v>17</v>
      </c>
      <c r="M2471" t="b">
        <f>A2471=VLOOKUP($A2471,'Vals 0505'!$A:$L,1,FALSE)</f>
        <v>1</v>
      </c>
      <c r="N2471" t="b">
        <f>B2471=VLOOKUP($A2471,'Vals 0505'!$A:$L,2,FALSE)</f>
        <v>1</v>
      </c>
      <c r="O2471" t="b">
        <f>C2471=VLOOKUP($A2471,'Vals 0505'!$A:$L,3,FALSE)</f>
        <v>1</v>
      </c>
      <c r="P2471" t="b">
        <f>D2471=VLOOKUP($A2471,'Vals 0505'!$A:$L,4,FALSE)</f>
        <v>1</v>
      </c>
      <c r="Q2471" t="b">
        <f>E2471=VLOOKUP($A2471,'Vals 0505'!$A:$L,5,FALSE)</f>
        <v>1</v>
      </c>
      <c r="R2471" t="b">
        <f>F2471=VLOOKUP($A2471,'Vals 0505'!$A:$L,6,FALSE)</f>
        <v>1</v>
      </c>
      <c r="S2471" t="b">
        <f>G2471=VLOOKUP($A2471,'Vals 0505'!$A:$L,7,FALSE)</f>
        <v>1</v>
      </c>
      <c r="T2471" t="b">
        <f>H2471=VLOOKUP($A2471,'Vals 0505'!$A:$L,8,FALSE)</f>
        <v>1</v>
      </c>
      <c r="U2471" t="b">
        <f>I2471=VLOOKUP($A2471,'Vals 0505'!$A:$L,9,FALSE)</f>
        <v>1</v>
      </c>
      <c r="V2471" t="b">
        <f>J2471=VLOOKUP($A2471,'Vals 0505'!$A:$L,10,FALSE)</f>
        <v>1</v>
      </c>
      <c r="W2471" t="b">
        <f>K2471=VLOOKUP($A2471,'Vals 0505'!$A:$L,11,FALSE)</f>
        <v>1</v>
      </c>
      <c r="X2471" t="b">
        <f>L2471=VLOOKUP($A2471,'Vals 0505'!$A:$L,12,FALSE)</f>
        <v>1</v>
      </c>
      <c r="Y2471">
        <f t="shared" si="38"/>
        <v>16829</v>
      </c>
    </row>
    <row r="2472" spans="1:25">
      <c r="A2472" s="4">
        <v>16830</v>
      </c>
      <c r="B2472" s="5" t="s">
        <v>377</v>
      </c>
      <c r="C2472" s="5" t="s">
        <v>34</v>
      </c>
      <c r="D2472" s="5" t="s">
        <v>37</v>
      </c>
      <c r="E2472" s="4"/>
      <c r="F2472" s="5"/>
      <c r="G2472" s="4"/>
      <c r="H2472" s="5" t="s">
        <v>379</v>
      </c>
      <c r="I2472" s="5" t="s">
        <v>423</v>
      </c>
      <c r="J2472" s="5" t="s">
        <v>284</v>
      </c>
      <c r="K2472" s="5" t="s">
        <v>439</v>
      </c>
      <c r="L2472" s="5" t="s">
        <v>17</v>
      </c>
      <c r="M2472" t="b">
        <f>A2472=VLOOKUP($A2472,'Vals 0505'!$A:$L,1,FALSE)</f>
        <v>1</v>
      </c>
      <c r="N2472" t="b">
        <f>B2472=VLOOKUP($A2472,'Vals 0505'!$A:$L,2,FALSE)</f>
        <v>1</v>
      </c>
      <c r="O2472" t="b">
        <f>C2472=VLOOKUP($A2472,'Vals 0505'!$A:$L,3,FALSE)</f>
        <v>1</v>
      </c>
      <c r="P2472" t="b">
        <f>D2472=VLOOKUP($A2472,'Vals 0505'!$A:$L,4,FALSE)</f>
        <v>1</v>
      </c>
      <c r="Q2472" t="b">
        <f>E2472=VLOOKUP($A2472,'Vals 0505'!$A:$L,5,FALSE)</f>
        <v>1</v>
      </c>
      <c r="R2472" t="b">
        <f>F2472=VLOOKUP($A2472,'Vals 0505'!$A:$L,6,FALSE)</f>
        <v>1</v>
      </c>
      <c r="S2472" t="b">
        <f>G2472=VLOOKUP($A2472,'Vals 0505'!$A:$L,7,FALSE)</f>
        <v>1</v>
      </c>
      <c r="T2472" t="b">
        <f>H2472=VLOOKUP($A2472,'Vals 0505'!$A:$L,8,FALSE)</f>
        <v>1</v>
      </c>
      <c r="U2472" t="b">
        <f>I2472=VLOOKUP($A2472,'Vals 0505'!$A:$L,9,FALSE)</f>
        <v>1</v>
      </c>
      <c r="V2472" t="b">
        <f>J2472=VLOOKUP($A2472,'Vals 0505'!$A:$L,10,FALSE)</f>
        <v>1</v>
      </c>
      <c r="W2472" t="b">
        <f>K2472=VLOOKUP($A2472,'Vals 0505'!$A:$L,11,FALSE)</f>
        <v>1</v>
      </c>
      <c r="X2472" t="b">
        <f>L2472=VLOOKUP($A2472,'Vals 0505'!$A:$L,12,FALSE)</f>
        <v>1</v>
      </c>
      <c r="Y2472">
        <f t="shared" si="38"/>
        <v>16830</v>
      </c>
    </row>
    <row r="2473" spans="1:25">
      <c r="A2473" s="3">
        <v>16831</v>
      </c>
      <c r="B2473" s="5" t="s">
        <v>377</v>
      </c>
      <c r="C2473" s="5" t="s">
        <v>34</v>
      </c>
      <c r="D2473" s="5" t="s">
        <v>37</v>
      </c>
      <c r="E2473" s="4"/>
      <c r="F2473" s="5"/>
      <c r="G2473" s="4"/>
      <c r="H2473" s="5" t="s">
        <v>379</v>
      </c>
      <c r="I2473" s="5" t="s">
        <v>423</v>
      </c>
      <c r="J2473" s="5" t="s">
        <v>284</v>
      </c>
      <c r="K2473" s="5" t="s">
        <v>440</v>
      </c>
      <c r="L2473" s="5" t="s">
        <v>17</v>
      </c>
      <c r="M2473" t="b">
        <f>A2473=VLOOKUP($A2473,'Vals 0505'!$A:$L,1,FALSE)</f>
        <v>1</v>
      </c>
      <c r="N2473" t="b">
        <f>B2473=VLOOKUP($A2473,'Vals 0505'!$A:$L,2,FALSE)</f>
        <v>1</v>
      </c>
      <c r="O2473" t="b">
        <f>C2473=VLOOKUP($A2473,'Vals 0505'!$A:$L,3,FALSE)</f>
        <v>1</v>
      </c>
      <c r="P2473" t="b">
        <f>D2473=VLOOKUP($A2473,'Vals 0505'!$A:$L,4,FALSE)</f>
        <v>1</v>
      </c>
      <c r="Q2473" t="b">
        <f>E2473=VLOOKUP($A2473,'Vals 0505'!$A:$L,5,FALSE)</f>
        <v>1</v>
      </c>
      <c r="R2473" t="b">
        <f>F2473=VLOOKUP($A2473,'Vals 0505'!$A:$L,6,FALSE)</f>
        <v>1</v>
      </c>
      <c r="S2473" t="b">
        <f>G2473=VLOOKUP($A2473,'Vals 0505'!$A:$L,7,FALSE)</f>
        <v>1</v>
      </c>
      <c r="T2473" t="b">
        <f>H2473=VLOOKUP($A2473,'Vals 0505'!$A:$L,8,FALSE)</f>
        <v>1</v>
      </c>
      <c r="U2473" t="b">
        <f>I2473=VLOOKUP($A2473,'Vals 0505'!$A:$L,9,FALSE)</f>
        <v>1</v>
      </c>
      <c r="V2473" t="b">
        <f>J2473=VLOOKUP($A2473,'Vals 0505'!$A:$L,10,FALSE)</f>
        <v>1</v>
      </c>
      <c r="W2473" t="b">
        <f>K2473=VLOOKUP($A2473,'Vals 0505'!$A:$L,11,FALSE)</f>
        <v>1</v>
      </c>
      <c r="X2473" t="b">
        <f>L2473=VLOOKUP($A2473,'Vals 0505'!$A:$L,12,FALSE)</f>
        <v>1</v>
      </c>
      <c r="Y2473">
        <f t="shared" si="38"/>
        <v>16831</v>
      </c>
    </row>
    <row r="2474" spans="1:25">
      <c r="A2474" s="4">
        <v>16832</v>
      </c>
      <c r="B2474" s="5" t="s">
        <v>377</v>
      </c>
      <c r="C2474" s="5" t="s">
        <v>34</v>
      </c>
      <c r="D2474" s="5" t="s">
        <v>37</v>
      </c>
      <c r="E2474" s="4"/>
      <c r="F2474" s="5"/>
      <c r="G2474" s="4"/>
      <c r="H2474" s="5" t="s">
        <v>379</v>
      </c>
      <c r="I2474" s="5" t="s">
        <v>423</v>
      </c>
      <c r="J2474" s="5" t="s">
        <v>284</v>
      </c>
      <c r="K2474" s="5" t="s">
        <v>988</v>
      </c>
      <c r="L2474" s="5" t="s">
        <v>17</v>
      </c>
      <c r="M2474" t="b">
        <f>A2474=VLOOKUP($A2474,'Vals 0505'!$A:$L,1,FALSE)</f>
        <v>1</v>
      </c>
      <c r="N2474" t="b">
        <f>B2474=VLOOKUP($A2474,'Vals 0505'!$A:$L,2,FALSE)</f>
        <v>1</v>
      </c>
      <c r="O2474" t="b">
        <f>C2474=VLOOKUP($A2474,'Vals 0505'!$A:$L,3,FALSE)</f>
        <v>1</v>
      </c>
      <c r="P2474" t="b">
        <f>D2474=VLOOKUP($A2474,'Vals 0505'!$A:$L,4,FALSE)</f>
        <v>1</v>
      </c>
      <c r="Q2474" t="b">
        <f>E2474=VLOOKUP($A2474,'Vals 0505'!$A:$L,5,FALSE)</f>
        <v>1</v>
      </c>
      <c r="R2474" t="b">
        <f>F2474=VLOOKUP($A2474,'Vals 0505'!$A:$L,6,FALSE)</f>
        <v>1</v>
      </c>
      <c r="S2474" t="b">
        <f>G2474=VLOOKUP($A2474,'Vals 0505'!$A:$L,7,FALSE)</f>
        <v>1</v>
      </c>
      <c r="T2474" t="b">
        <f>H2474=VLOOKUP($A2474,'Vals 0505'!$A:$L,8,FALSE)</f>
        <v>1</v>
      </c>
      <c r="U2474" t="b">
        <f>I2474=VLOOKUP($A2474,'Vals 0505'!$A:$L,9,FALSE)</f>
        <v>1</v>
      </c>
      <c r="V2474" t="b">
        <f>J2474=VLOOKUP($A2474,'Vals 0505'!$A:$L,10,FALSE)</f>
        <v>1</v>
      </c>
      <c r="W2474" t="b">
        <f>K2474=VLOOKUP($A2474,'Vals 0505'!$A:$L,11,FALSE)</f>
        <v>1</v>
      </c>
      <c r="X2474" t="b">
        <f>L2474=VLOOKUP($A2474,'Vals 0505'!$A:$L,12,FALSE)</f>
        <v>1</v>
      </c>
      <c r="Y2474">
        <f t="shared" si="38"/>
        <v>16832</v>
      </c>
    </row>
    <row r="2475" spans="1:25">
      <c r="A2475" s="3">
        <v>16833</v>
      </c>
      <c r="B2475" s="5" t="s">
        <v>377</v>
      </c>
      <c r="C2475" s="5" t="s">
        <v>34</v>
      </c>
      <c r="D2475" s="5" t="s">
        <v>37</v>
      </c>
      <c r="E2475" s="4"/>
      <c r="F2475" s="5"/>
      <c r="G2475" s="4"/>
      <c r="H2475" s="5" t="s">
        <v>379</v>
      </c>
      <c r="I2475" s="5" t="s">
        <v>423</v>
      </c>
      <c r="J2475" s="5" t="s">
        <v>284</v>
      </c>
      <c r="K2475" s="5" t="s">
        <v>989</v>
      </c>
      <c r="L2475" s="5" t="s">
        <v>17</v>
      </c>
      <c r="M2475" t="b">
        <f>A2475=VLOOKUP($A2475,'Vals 0505'!$A:$L,1,FALSE)</f>
        <v>1</v>
      </c>
      <c r="N2475" t="b">
        <f>B2475=VLOOKUP($A2475,'Vals 0505'!$A:$L,2,FALSE)</f>
        <v>1</v>
      </c>
      <c r="O2475" t="b">
        <f>C2475=VLOOKUP($A2475,'Vals 0505'!$A:$L,3,FALSE)</f>
        <v>1</v>
      </c>
      <c r="P2475" t="b">
        <f>D2475=VLOOKUP($A2475,'Vals 0505'!$A:$L,4,FALSE)</f>
        <v>1</v>
      </c>
      <c r="Q2475" t="b">
        <f>E2475=VLOOKUP($A2475,'Vals 0505'!$A:$L,5,FALSE)</f>
        <v>1</v>
      </c>
      <c r="R2475" t="b">
        <f>F2475=VLOOKUP($A2475,'Vals 0505'!$A:$L,6,FALSE)</f>
        <v>1</v>
      </c>
      <c r="S2475" t="b">
        <f>G2475=VLOOKUP($A2475,'Vals 0505'!$A:$L,7,FALSE)</f>
        <v>1</v>
      </c>
      <c r="T2475" t="b">
        <f>H2475=VLOOKUP($A2475,'Vals 0505'!$A:$L,8,FALSE)</f>
        <v>1</v>
      </c>
      <c r="U2475" t="b">
        <f>I2475=VLOOKUP($A2475,'Vals 0505'!$A:$L,9,FALSE)</f>
        <v>1</v>
      </c>
      <c r="V2475" t="b">
        <f>J2475=VLOOKUP($A2475,'Vals 0505'!$A:$L,10,FALSE)</f>
        <v>1</v>
      </c>
      <c r="W2475" t="b">
        <f>K2475=VLOOKUP($A2475,'Vals 0505'!$A:$L,11,FALSE)</f>
        <v>1</v>
      </c>
      <c r="X2475" t="b">
        <f>L2475=VLOOKUP($A2475,'Vals 0505'!$A:$L,12,FALSE)</f>
        <v>1</v>
      </c>
      <c r="Y2475">
        <f t="shared" si="38"/>
        <v>16833</v>
      </c>
    </row>
    <row r="2476" spans="1:25">
      <c r="A2476" s="4">
        <v>16834</v>
      </c>
      <c r="B2476" s="5" t="s">
        <v>377</v>
      </c>
      <c r="C2476" s="5" t="s">
        <v>34</v>
      </c>
      <c r="D2476" s="5" t="s">
        <v>37</v>
      </c>
      <c r="E2476" s="4"/>
      <c r="F2476" s="5"/>
      <c r="G2476" s="4"/>
      <c r="H2476" s="5" t="s">
        <v>379</v>
      </c>
      <c r="I2476" s="5" t="s">
        <v>423</v>
      </c>
      <c r="J2476" s="5" t="s">
        <v>284</v>
      </c>
      <c r="K2476" s="5" t="s">
        <v>990</v>
      </c>
      <c r="L2476" s="5" t="s">
        <v>17</v>
      </c>
      <c r="M2476" t="b">
        <f>A2476=VLOOKUP($A2476,'Vals 0505'!$A:$L,1,FALSE)</f>
        <v>1</v>
      </c>
      <c r="N2476" t="b">
        <f>B2476=VLOOKUP($A2476,'Vals 0505'!$A:$L,2,FALSE)</f>
        <v>1</v>
      </c>
      <c r="O2476" t="b">
        <f>C2476=VLOOKUP($A2476,'Vals 0505'!$A:$L,3,FALSE)</f>
        <v>1</v>
      </c>
      <c r="P2476" t="b">
        <f>D2476=VLOOKUP($A2476,'Vals 0505'!$A:$L,4,FALSE)</f>
        <v>1</v>
      </c>
      <c r="Q2476" t="b">
        <f>E2476=VLOOKUP($A2476,'Vals 0505'!$A:$L,5,FALSE)</f>
        <v>1</v>
      </c>
      <c r="R2476" t="b">
        <f>F2476=VLOOKUP($A2476,'Vals 0505'!$A:$L,6,FALSE)</f>
        <v>1</v>
      </c>
      <c r="S2476" t="b">
        <f>G2476=VLOOKUP($A2476,'Vals 0505'!$A:$L,7,FALSE)</f>
        <v>1</v>
      </c>
      <c r="T2476" t="b">
        <f>H2476=VLOOKUP($A2476,'Vals 0505'!$A:$L,8,FALSE)</f>
        <v>1</v>
      </c>
      <c r="U2476" t="b">
        <f>I2476=VLOOKUP($A2476,'Vals 0505'!$A:$L,9,FALSE)</f>
        <v>1</v>
      </c>
      <c r="V2476" t="b">
        <f>J2476=VLOOKUP($A2476,'Vals 0505'!$A:$L,10,FALSE)</f>
        <v>1</v>
      </c>
      <c r="W2476" t="b">
        <f>K2476=VLOOKUP($A2476,'Vals 0505'!$A:$L,11,FALSE)</f>
        <v>1</v>
      </c>
      <c r="X2476" t="b">
        <f>L2476=VLOOKUP($A2476,'Vals 0505'!$A:$L,12,FALSE)</f>
        <v>1</v>
      </c>
      <c r="Y2476">
        <f t="shared" si="38"/>
        <v>16834</v>
      </c>
    </row>
    <row r="2477" spans="1:25">
      <c r="A2477" s="3">
        <v>16835</v>
      </c>
      <c r="B2477" s="5" t="s">
        <v>377</v>
      </c>
      <c r="C2477" s="5" t="s">
        <v>34</v>
      </c>
      <c r="D2477" s="5" t="s">
        <v>37</v>
      </c>
      <c r="E2477" s="4"/>
      <c r="F2477" s="5"/>
      <c r="G2477" s="4"/>
      <c r="H2477" s="5" t="s">
        <v>379</v>
      </c>
      <c r="I2477" s="5" t="s">
        <v>423</v>
      </c>
      <c r="J2477" s="5" t="s">
        <v>284</v>
      </c>
      <c r="K2477" s="5" t="s">
        <v>991</v>
      </c>
      <c r="L2477" s="5" t="s">
        <v>17</v>
      </c>
      <c r="M2477" t="b">
        <f>A2477=VLOOKUP($A2477,'Vals 0505'!$A:$L,1,FALSE)</f>
        <v>1</v>
      </c>
      <c r="N2477" t="b">
        <f>B2477=VLOOKUP($A2477,'Vals 0505'!$A:$L,2,FALSE)</f>
        <v>1</v>
      </c>
      <c r="O2477" t="b">
        <f>C2477=VLOOKUP($A2477,'Vals 0505'!$A:$L,3,FALSE)</f>
        <v>1</v>
      </c>
      <c r="P2477" t="b">
        <f>D2477=VLOOKUP($A2477,'Vals 0505'!$A:$L,4,FALSE)</f>
        <v>1</v>
      </c>
      <c r="Q2477" t="b">
        <f>E2477=VLOOKUP($A2477,'Vals 0505'!$A:$L,5,FALSE)</f>
        <v>1</v>
      </c>
      <c r="R2477" t="b">
        <f>F2477=VLOOKUP($A2477,'Vals 0505'!$A:$L,6,FALSE)</f>
        <v>1</v>
      </c>
      <c r="S2477" t="b">
        <f>G2477=VLOOKUP($A2477,'Vals 0505'!$A:$L,7,FALSE)</f>
        <v>1</v>
      </c>
      <c r="T2477" t="b">
        <f>H2477=VLOOKUP($A2477,'Vals 0505'!$A:$L,8,FALSE)</f>
        <v>1</v>
      </c>
      <c r="U2477" t="b">
        <f>I2477=VLOOKUP($A2477,'Vals 0505'!$A:$L,9,FALSE)</f>
        <v>1</v>
      </c>
      <c r="V2477" t="b">
        <f>J2477=VLOOKUP($A2477,'Vals 0505'!$A:$L,10,FALSE)</f>
        <v>1</v>
      </c>
      <c r="W2477" t="b">
        <f>K2477=VLOOKUP($A2477,'Vals 0505'!$A:$L,11,FALSE)</f>
        <v>1</v>
      </c>
      <c r="X2477" t="b">
        <f>L2477=VLOOKUP($A2477,'Vals 0505'!$A:$L,12,FALSE)</f>
        <v>1</v>
      </c>
      <c r="Y2477">
        <f t="shared" si="38"/>
        <v>16835</v>
      </c>
    </row>
    <row r="2478" spans="1:25">
      <c r="A2478" s="4">
        <v>16836</v>
      </c>
      <c r="B2478" s="5" t="s">
        <v>377</v>
      </c>
      <c r="C2478" s="5" t="s">
        <v>34</v>
      </c>
      <c r="D2478" s="5" t="s">
        <v>37</v>
      </c>
      <c r="E2478" s="4"/>
      <c r="F2478" s="5"/>
      <c r="G2478" s="4"/>
      <c r="H2478" s="5" t="s">
        <v>379</v>
      </c>
      <c r="I2478" s="5" t="s">
        <v>423</v>
      </c>
      <c r="J2478" s="5" t="s">
        <v>284</v>
      </c>
      <c r="K2478" s="5" t="s">
        <v>992</v>
      </c>
      <c r="L2478" s="5" t="s">
        <v>17</v>
      </c>
      <c r="M2478" t="b">
        <f>A2478=VLOOKUP($A2478,'Vals 0505'!$A:$L,1,FALSE)</f>
        <v>1</v>
      </c>
      <c r="N2478" t="b">
        <f>B2478=VLOOKUP($A2478,'Vals 0505'!$A:$L,2,FALSE)</f>
        <v>1</v>
      </c>
      <c r="O2478" t="b">
        <f>C2478=VLOOKUP($A2478,'Vals 0505'!$A:$L,3,FALSE)</f>
        <v>1</v>
      </c>
      <c r="P2478" t="b">
        <f>D2478=VLOOKUP($A2478,'Vals 0505'!$A:$L,4,FALSE)</f>
        <v>1</v>
      </c>
      <c r="Q2478" t="b">
        <f>E2478=VLOOKUP($A2478,'Vals 0505'!$A:$L,5,FALSE)</f>
        <v>1</v>
      </c>
      <c r="R2478" t="b">
        <f>F2478=VLOOKUP($A2478,'Vals 0505'!$A:$L,6,FALSE)</f>
        <v>1</v>
      </c>
      <c r="S2478" t="b">
        <f>G2478=VLOOKUP($A2478,'Vals 0505'!$A:$L,7,FALSE)</f>
        <v>1</v>
      </c>
      <c r="T2478" t="b">
        <f>H2478=VLOOKUP($A2478,'Vals 0505'!$A:$L,8,FALSE)</f>
        <v>1</v>
      </c>
      <c r="U2478" t="b">
        <f>I2478=VLOOKUP($A2478,'Vals 0505'!$A:$L,9,FALSE)</f>
        <v>1</v>
      </c>
      <c r="V2478" t="b">
        <f>J2478=VLOOKUP($A2478,'Vals 0505'!$A:$L,10,FALSE)</f>
        <v>1</v>
      </c>
      <c r="W2478" t="b">
        <f>K2478=VLOOKUP($A2478,'Vals 0505'!$A:$L,11,FALSE)</f>
        <v>1</v>
      </c>
      <c r="X2478" t="b">
        <f>L2478=VLOOKUP($A2478,'Vals 0505'!$A:$L,12,FALSE)</f>
        <v>1</v>
      </c>
      <c r="Y2478">
        <f t="shared" si="38"/>
        <v>16836</v>
      </c>
    </row>
    <row r="2479" spans="1:25">
      <c r="A2479" s="3">
        <v>16837</v>
      </c>
      <c r="B2479" s="5" t="s">
        <v>377</v>
      </c>
      <c r="C2479" s="5" t="s">
        <v>34</v>
      </c>
      <c r="D2479" s="5" t="s">
        <v>37</v>
      </c>
      <c r="E2479" s="4"/>
      <c r="F2479" s="5"/>
      <c r="G2479" s="4"/>
      <c r="H2479" s="5" t="s">
        <v>379</v>
      </c>
      <c r="I2479" s="5" t="s">
        <v>423</v>
      </c>
      <c r="J2479" s="5" t="s">
        <v>284</v>
      </c>
      <c r="K2479" s="5" t="s">
        <v>993</v>
      </c>
      <c r="L2479" s="5" t="s">
        <v>17</v>
      </c>
      <c r="M2479" t="b">
        <f>A2479=VLOOKUP($A2479,'Vals 0505'!$A:$L,1,FALSE)</f>
        <v>1</v>
      </c>
      <c r="N2479" t="b">
        <f>B2479=VLOOKUP($A2479,'Vals 0505'!$A:$L,2,FALSE)</f>
        <v>1</v>
      </c>
      <c r="O2479" t="b">
        <f>C2479=VLOOKUP($A2479,'Vals 0505'!$A:$L,3,FALSE)</f>
        <v>1</v>
      </c>
      <c r="P2479" t="b">
        <f>D2479=VLOOKUP($A2479,'Vals 0505'!$A:$L,4,FALSE)</f>
        <v>1</v>
      </c>
      <c r="Q2479" t="b">
        <f>E2479=VLOOKUP($A2479,'Vals 0505'!$A:$L,5,FALSE)</f>
        <v>1</v>
      </c>
      <c r="R2479" t="b">
        <f>F2479=VLOOKUP($A2479,'Vals 0505'!$A:$L,6,FALSE)</f>
        <v>1</v>
      </c>
      <c r="S2479" t="b">
        <f>G2479=VLOOKUP($A2479,'Vals 0505'!$A:$L,7,FALSE)</f>
        <v>1</v>
      </c>
      <c r="T2479" t="b">
        <f>H2479=VLOOKUP($A2479,'Vals 0505'!$A:$L,8,FALSE)</f>
        <v>1</v>
      </c>
      <c r="U2479" t="b">
        <f>I2479=VLOOKUP($A2479,'Vals 0505'!$A:$L,9,FALSE)</f>
        <v>1</v>
      </c>
      <c r="V2479" t="b">
        <f>J2479=VLOOKUP($A2479,'Vals 0505'!$A:$L,10,FALSE)</f>
        <v>1</v>
      </c>
      <c r="W2479" t="b">
        <f>K2479=VLOOKUP($A2479,'Vals 0505'!$A:$L,11,FALSE)</f>
        <v>1</v>
      </c>
      <c r="X2479" t="b">
        <f>L2479=VLOOKUP($A2479,'Vals 0505'!$A:$L,12,FALSE)</f>
        <v>1</v>
      </c>
      <c r="Y2479">
        <f t="shared" si="38"/>
        <v>16837</v>
      </c>
    </row>
    <row r="2480" spans="1:25">
      <c r="A2480" s="4">
        <v>16838</v>
      </c>
      <c r="B2480" s="5" t="s">
        <v>377</v>
      </c>
      <c r="C2480" s="5" t="s">
        <v>34</v>
      </c>
      <c r="D2480" s="5" t="s">
        <v>37</v>
      </c>
      <c r="E2480" s="4"/>
      <c r="F2480" s="5"/>
      <c r="G2480" s="4"/>
      <c r="H2480" s="5" t="s">
        <v>379</v>
      </c>
      <c r="I2480" s="5" t="s">
        <v>423</v>
      </c>
      <c r="J2480" s="5" t="s">
        <v>284</v>
      </c>
      <c r="K2480" s="5" t="s">
        <v>994</v>
      </c>
      <c r="L2480" s="5" t="s">
        <v>17</v>
      </c>
      <c r="M2480" t="b">
        <f>A2480=VLOOKUP($A2480,'Vals 0505'!$A:$L,1,FALSE)</f>
        <v>1</v>
      </c>
      <c r="N2480" t="b">
        <f>B2480=VLOOKUP($A2480,'Vals 0505'!$A:$L,2,FALSE)</f>
        <v>1</v>
      </c>
      <c r="O2480" t="b">
        <f>C2480=VLOOKUP($A2480,'Vals 0505'!$A:$L,3,FALSE)</f>
        <v>1</v>
      </c>
      <c r="P2480" t="b">
        <f>D2480=VLOOKUP($A2480,'Vals 0505'!$A:$L,4,FALSE)</f>
        <v>1</v>
      </c>
      <c r="Q2480" t="b">
        <f>E2480=VLOOKUP($A2480,'Vals 0505'!$A:$L,5,FALSE)</f>
        <v>1</v>
      </c>
      <c r="R2480" t="b">
        <f>F2480=VLOOKUP($A2480,'Vals 0505'!$A:$L,6,FALSE)</f>
        <v>1</v>
      </c>
      <c r="S2480" t="b">
        <f>G2480=VLOOKUP($A2480,'Vals 0505'!$A:$L,7,FALSE)</f>
        <v>1</v>
      </c>
      <c r="T2480" t="b">
        <f>H2480=VLOOKUP($A2480,'Vals 0505'!$A:$L,8,FALSE)</f>
        <v>1</v>
      </c>
      <c r="U2480" t="b">
        <f>I2480=VLOOKUP($A2480,'Vals 0505'!$A:$L,9,FALSE)</f>
        <v>1</v>
      </c>
      <c r="V2480" t="b">
        <f>J2480=VLOOKUP($A2480,'Vals 0505'!$A:$L,10,FALSE)</f>
        <v>1</v>
      </c>
      <c r="W2480" t="b">
        <f>K2480=VLOOKUP($A2480,'Vals 0505'!$A:$L,11,FALSE)</f>
        <v>1</v>
      </c>
      <c r="X2480" t="b">
        <f>L2480=VLOOKUP($A2480,'Vals 0505'!$A:$L,12,FALSE)</f>
        <v>1</v>
      </c>
      <c r="Y2480">
        <f t="shared" si="38"/>
        <v>16838</v>
      </c>
    </row>
    <row r="2481" spans="1:25">
      <c r="A2481" s="3">
        <v>16839</v>
      </c>
      <c r="B2481" s="5" t="s">
        <v>377</v>
      </c>
      <c r="C2481" s="5" t="s">
        <v>34</v>
      </c>
      <c r="D2481" s="5" t="s">
        <v>37</v>
      </c>
      <c r="E2481" s="4"/>
      <c r="F2481" s="5"/>
      <c r="G2481" s="4"/>
      <c r="H2481" s="5" t="s">
        <v>379</v>
      </c>
      <c r="I2481" s="5" t="s">
        <v>423</v>
      </c>
      <c r="J2481" s="5" t="s">
        <v>284</v>
      </c>
      <c r="K2481" s="5" t="s">
        <v>995</v>
      </c>
      <c r="L2481" s="5" t="s">
        <v>17</v>
      </c>
      <c r="M2481" t="b">
        <f>A2481=VLOOKUP($A2481,'Vals 0505'!$A:$L,1,FALSE)</f>
        <v>1</v>
      </c>
      <c r="N2481" t="b">
        <f>B2481=VLOOKUP($A2481,'Vals 0505'!$A:$L,2,FALSE)</f>
        <v>1</v>
      </c>
      <c r="O2481" t="b">
        <f>C2481=VLOOKUP($A2481,'Vals 0505'!$A:$L,3,FALSE)</f>
        <v>1</v>
      </c>
      <c r="P2481" t="b">
        <f>D2481=VLOOKUP($A2481,'Vals 0505'!$A:$L,4,FALSE)</f>
        <v>1</v>
      </c>
      <c r="Q2481" t="b">
        <f>E2481=VLOOKUP($A2481,'Vals 0505'!$A:$L,5,FALSE)</f>
        <v>1</v>
      </c>
      <c r="R2481" t="b">
        <f>F2481=VLOOKUP($A2481,'Vals 0505'!$A:$L,6,FALSE)</f>
        <v>1</v>
      </c>
      <c r="S2481" t="b">
        <f>G2481=VLOOKUP($A2481,'Vals 0505'!$A:$L,7,FALSE)</f>
        <v>1</v>
      </c>
      <c r="T2481" t="b">
        <f>H2481=VLOOKUP($A2481,'Vals 0505'!$A:$L,8,FALSE)</f>
        <v>1</v>
      </c>
      <c r="U2481" t="b">
        <f>I2481=VLOOKUP($A2481,'Vals 0505'!$A:$L,9,FALSE)</f>
        <v>1</v>
      </c>
      <c r="V2481" t="b">
        <f>J2481=VLOOKUP($A2481,'Vals 0505'!$A:$L,10,FALSE)</f>
        <v>1</v>
      </c>
      <c r="W2481" t="b">
        <f>K2481=VLOOKUP($A2481,'Vals 0505'!$A:$L,11,FALSE)</f>
        <v>1</v>
      </c>
      <c r="X2481" t="b">
        <f>L2481=VLOOKUP($A2481,'Vals 0505'!$A:$L,12,FALSE)</f>
        <v>1</v>
      </c>
      <c r="Y2481">
        <f t="shared" si="38"/>
        <v>16839</v>
      </c>
    </row>
    <row r="2482" spans="1:25">
      <c r="A2482" s="4">
        <v>16840</v>
      </c>
      <c r="B2482" s="5" t="s">
        <v>377</v>
      </c>
      <c r="C2482" s="5" t="s">
        <v>34</v>
      </c>
      <c r="D2482" s="5" t="s">
        <v>37</v>
      </c>
      <c r="E2482" s="4"/>
      <c r="F2482" s="5"/>
      <c r="G2482" s="4"/>
      <c r="H2482" s="5" t="s">
        <v>379</v>
      </c>
      <c r="I2482" s="5" t="s">
        <v>423</v>
      </c>
      <c r="J2482" s="5" t="s">
        <v>284</v>
      </c>
      <c r="K2482" s="5" t="s">
        <v>996</v>
      </c>
      <c r="L2482" s="5" t="s">
        <v>17</v>
      </c>
      <c r="M2482" t="b">
        <f>A2482=VLOOKUP($A2482,'Vals 0505'!$A:$L,1,FALSE)</f>
        <v>1</v>
      </c>
      <c r="N2482" t="b">
        <f>B2482=VLOOKUP($A2482,'Vals 0505'!$A:$L,2,FALSE)</f>
        <v>1</v>
      </c>
      <c r="O2482" t="b">
        <f>C2482=VLOOKUP($A2482,'Vals 0505'!$A:$L,3,FALSE)</f>
        <v>1</v>
      </c>
      <c r="P2482" t="b">
        <f>D2482=VLOOKUP($A2482,'Vals 0505'!$A:$L,4,FALSE)</f>
        <v>1</v>
      </c>
      <c r="Q2482" t="b">
        <f>E2482=VLOOKUP($A2482,'Vals 0505'!$A:$L,5,FALSE)</f>
        <v>1</v>
      </c>
      <c r="R2482" t="b">
        <f>F2482=VLOOKUP($A2482,'Vals 0505'!$A:$L,6,FALSE)</f>
        <v>1</v>
      </c>
      <c r="S2482" t="b">
        <f>G2482=VLOOKUP($A2482,'Vals 0505'!$A:$L,7,FALSE)</f>
        <v>1</v>
      </c>
      <c r="T2482" t="b">
        <f>H2482=VLOOKUP($A2482,'Vals 0505'!$A:$L,8,FALSE)</f>
        <v>1</v>
      </c>
      <c r="U2482" t="b">
        <f>I2482=VLOOKUP($A2482,'Vals 0505'!$A:$L,9,FALSE)</f>
        <v>1</v>
      </c>
      <c r="V2482" t="b">
        <f>J2482=VLOOKUP($A2482,'Vals 0505'!$A:$L,10,FALSE)</f>
        <v>1</v>
      </c>
      <c r="W2482" t="b">
        <f>K2482=VLOOKUP($A2482,'Vals 0505'!$A:$L,11,FALSE)</f>
        <v>1</v>
      </c>
      <c r="X2482" t="b">
        <f>L2482=VLOOKUP($A2482,'Vals 0505'!$A:$L,12,FALSE)</f>
        <v>1</v>
      </c>
      <c r="Y2482">
        <f t="shared" si="38"/>
        <v>16840</v>
      </c>
    </row>
    <row r="2483" spans="1:25">
      <c r="A2483" s="3">
        <v>16841</v>
      </c>
      <c r="B2483" s="5" t="s">
        <v>377</v>
      </c>
      <c r="C2483" s="5" t="s">
        <v>34</v>
      </c>
      <c r="D2483" s="5" t="s">
        <v>37</v>
      </c>
      <c r="E2483" s="4"/>
      <c r="F2483" s="5"/>
      <c r="G2483" s="4"/>
      <c r="H2483" s="5" t="s">
        <v>379</v>
      </c>
      <c r="I2483" s="5" t="s">
        <v>423</v>
      </c>
      <c r="J2483" s="5" t="s">
        <v>284</v>
      </c>
      <c r="K2483" s="5" t="s">
        <v>1002</v>
      </c>
      <c r="L2483" s="5" t="s">
        <v>17</v>
      </c>
      <c r="M2483" t="b">
        <f>A2483=VLOOKUP($A2483,'Vals 0505'!$A:$L,1,FALSE)</f>
        <v>1</v>
      </c>
      <c r="N2483" t="b">
        <f>B2483=VLOOKUP($A2483,'Vals 0505'!$A:$L,2,FALSE)</f>
        <v>1</v>
      </c>
      <c r="O2483" t="b">
        <f>C2483=VLOOKUP($A2483,'Vals 0505'!$A:$L,3,FALSE)</f>
        <v>1</v>
      </c>
      <c r="P2483" t="b">
        <f>D2483=VLOOKUP($A2483,'Vals 0505'!$A:$L,4,FALSE)</f>
        <v>1</v>
      </c>
      <c r="Q2483" t="b">
        <f>E2483=VLOOKUP($A2483,'Vals 0505'!$A:$L,5,FALSE)</f>
        <v>1</v>
      </c>
      <c r="R2483" t="b">
        <f>F2483=VLOOKUP($A2483,'Vals 0505'!$A:$L,6,FALSE)</f>
        <v>1</v>
      </c>
      <c r="S2483" t="b">
        <f>G2483=VLOOKUP($A2483,'Vals 0505'!$A:$L,7,FALSE)</f>
        <v>1</v>
      </c>
      <c r="T2483" t="b">
        <f>H2483=VLOOKUP($A2483,'Vals 0505'!$A:$L,8,FALSE)</f>
        <v>1</v>
      </c>
      <c r="U2483" t="b">
        <f>I2483=VLOOKUP($A2483,'Vals 0505'!$A:$L,9,FALSE)</f>
        <v>1</v>
      </c>
      <c r="V2483" t="b">
        <f>J2483=VLOOKUP($A2483,'Vals 0505'!$A:$L,10,FALSE)</f>
        <v>1</v>
      </c>
      <c r="W2483" t="b">
        <f>K2483=VLOOKUP($A2483,'Vals 0505'!$A:$L,11,FALSE)</f>
        <v>1</v>
      </c>
      <c r="X2483" t="b">
        <f>L2483=VLOOKUP($A2483,'Vals 0505'!$A:$L,12,FALSE)</f>
        <v>1</v>
      </c>
      <c r="Y2483">
        <f t="shared" si="38"/>
        <v>16841</v>
      </c>
    </row>
    <row r="2484" spans="1:25">
      <c r="A2484" s="4">
        <v>16842</v>
      </c>
      <c r="B2484" s="5" t="s">
        <v>377</v>
      </c>
      <c r="C2484" s="5" t="s">
        <v>34</v>
      </c>
      <c r="D2484" s="5" t="s">
        <v>37</v>
      </c>
      <c r="E2484" s="4"/>
      <c r="F2484" s="5"/>
      <c r="G2484" s="4"/>
      <c r="H2484" s="5" t="s">
        <v>379</v>
      </c>
      <c r="I2484" s="5" t="s">
        <v>423</v>
      </c>
      <c r="J2484" s="5" t="s">
        <v>284</v>
      </c>
      <c r="K2484" s="5" t="s">
        <v>1003</v>
      </c>
      <c r="L2484" s="5" t="s">
        <v>17</v>
      </c>
      <c r="M2484" t="b">
        <f>A2484=VLOOKUP($A2484,'Vals 0505'!$A:$L,1,FALSE)</f>
        <v>1</v>
      </c>
      <c r="N2484" t="b">
        <f>B2484=VLOOKUP($A2484,'Vals 0505'!$A:$L,2,FALSE)</f>
        <v>1</v>
      </c>
      <c r="O2484" t="b">
        <f>C2484=VLOOKUP($A2484,'Vals 0505'!$A:$L,3,FALSE)</f>
        <v>1</v>
      </c>
      <c r="P2484" t="b">
        <f>D2484=VLOOKUP($A2484,'Vals 0505'!$A:$L,4,FALSE)</f>
        <v>1</v>
      </c>
      <c r="Q2484" t="b">
        <f>E2484=VLOOKUP($A2484,'Vals 0505'!$A:$L,5,FALSE)</f>
        <v>1</v>
      </c>
      <c r="R2484" t="b">
        <f>F2484=VLOOKUP($A2484,'Vals 0505'!$A:$L,6,FALSE)</f>
        <v>1</v>
      </c>
      <c r="S2484" t="b">
        <f>G2484=VLOOKUP($A2484,'Vals 0505'!$A:$L,7,FALSE)</f>
        <v>1</v>
      </c>
      <c r="T2484" t="b">
        <f>H2484=VLOOKUP($A2484,'Vals 0505'!$A:$L,8,FALSE)</f>
        <v>1</v>
      </c>
      <c r="U2484" t="b">
        <f>I2484=VLOOKUP($A2484,'Vals 0505'!$A:$L,9,FALSE)</f>
        <v>1</v>
      </c>
      <c r="V2484" t="b">
        <f>J2484=VLOOKUP($A2484,'Vals 0505'!$A:$L,10,FALSE)</f>
        <v>1</v>
      </c>
      <c r="W2484" t="b">
        <f>K2484=VLOOKUP($A2484,'Vals 0505'!$A:$L,11,FALSE)</f>
        <v>1</v>
      </c>
      <c r="X2484" t="b">
        <f>L2484=VLOOKUP($A2484,'Vals 0505'!$A:$L,12,FALSE)</f>
        <v>1</v>
      </c>
      <c r="Y2484">
        <f t="shared" si="38"/>
        <v>16842</v>
      </c>
    </row>
    <row r="2485" spans="1:25">
      <c r="A2485" s="3">
        <v>16843</v>
      </c>
      <c r="B2485" s="5" t="s">
        <v>377</v>
      </c>
      <c r="C2485" s="5" t="s">
        <v>34</v>
      </c>
      <c r="D2485" s="5" t="s">
        <v>37</v>
      </c>
      <c r="E2485" s="4"/>
      <c r="F2485" s="5"/>
      <c r="G2485" s="4"/>
      <c r="H2485" s="5" t="s">
        <v>379</v>
      </c>
      <c r="I2485" s="5" t="s">
        <v>423</v>
      </c>
      <c r="J2485" s="5" t="s">
        <v>284</v>
      </c>
      <c r="K2485" s="5" t="s">
        <v>1067</v>
      </c>
      <c r="L2485" s="5" t="s">
        <v>17</v>
      </c>
      <c r="M2485" t="b">
        <f>A2485=VLOOKUP($A2485,'Vals 0505'!$A:$L,1,FALSE)</f>
        <v>1</v>
      </c>
      <c r="N2485" t="b">
        <f>B2485=VLOOKUP($A2485,'Vals 0505'!$A:$L,2,FALSE)</f>
        <v>1</v>
      </c>
      <c r="O2485" t="b">
        <f>C2485=VLOOKUP($A2485,'Vals 0505'!$A:$L,3,FALSE)</f>
        <v>1</v>
      </c>
      <c r="P2485" t="b">
        <f>D2485=VLOOKUP($A2485,'Vals 0505'!$A:$L,4,FALSE)</f>
        <v>1</v>
      </c>
      <c r="Q2485" t="b">
        <f>E2485=VLOOKUP($A2485,'Vals 0505'!$A:$L,5,FALSE)</f>
        <v>1</v>
      </c>
      <c r="R2485" t="b">
        <f>F2485=VLOOKUP($A2485,'Vals 0505'!$A:$L,6,FALSE)</f>
        <v>1</v>
      </c>
      <c r="S2485" t="b">
        <f>G2485=VLOOKUP($A2485,'Vals 0505'!$A:$L,7,FALSE)</f>
        <v>1</v>
      </c>
      <c r="T2485" t="b">
        <f>H2485=VLOOKUP($A2485,'Vals 0505'!$A:$L,8,FALSE)</f>
        <v>1</v>
      </c>
      <c r="U2485" t="b">
        <f>I2485=VLOOKUP($A2485,'Vals 0505'!$A:$L,9,FALSE)</f>
        <v>1</v>
      </c>
      <c r="V2485" t="b">
        <f>J2485=VLOOKUP($A2485,'Vals 0505'!$A:$L,10,FALSE)</f>
        <v>1</v>
      </c>
      <c r="W2485" t="b">
        <f>K2485=VLOOKUP($A2485,'Vals 0505'!$A:$L,11,FALSE)</f>
        <v>1</v>
      </c>
      <c r="X2485" t="b">
        <f>L2485=VLOOKUP($A2485,'Vals 0505'!$A:$L,12,FALSE)</f>
        <v>1</v>
      </c>
      <c r="Y2485">
        <f t="shared" si="38"/>
        <v>16843</v>
      </c>
    </row>
    <row r="2486" spans="1:25">
      <c r="A2486" s="4">
        <v>16844</v>
      </c>
      <c r="B2486" s="5" t="s">
        <v>377</v>
      </c>
      <c r="C2486" s="5" t="s">
        <v>34</v>
      </c>
      <c r="D2486" s="5" t="s">
        <v>37</v>
      </c>
      <c r="E2486" s="4"/>
      <c r="F2486" s="5"/>
      <c r="G2486" s="4"/>
      <c r="H2486" s="5" t="s">
        <v>379</v>
      </c>
      <c r="I2486" s="5" t="s">
        <v>423</v>
      </c>
      <c r="J2486" s="5" t="s">
        <v>284</v>
      </c>
      <c r="K2486" s="5" t="s">
        <v>998</v>
      </c>
      <c r="L2486" s="5" t="s">
        <v>17</v>
      </c>
      <c r="M2486" t="b">
        <f>A2486=VLOOKUP($A2486,'Vals 0505'!$A:$L,1,FALSE)</f>
        <v>1</v>
      </c>
      <c r="N2486" t="b">
        <f>B2486=VLOOKUP($A2486,'Vals 0505'!$A:$L,2,FALSE)</f>
        <v>1</v>
      </c>
      <c r="O2486" t="b">
        <f>C2486=VLOOKUP($A2486,'Vals 0505'!$A:$L,3,FALSE)</f>
        <v>1</v>
      </c>
      <c r="P2486" t="b">
        <f>D2486=VLOOKUP($A2486,'Vals 0505'!$A:$L,4,FALSE)</f>
        <v>1</v>
      </c>
      <c r="Q2486" t="b">
        <f>E2486=VLOOKUP($A2486,'Vals 0505'!$A:$L,5,FALSE)</f>
        <v>1</v>
      </c>
      <c r="R2486" t="b">
        <f>F2486=VLOOKUP($A2486,'Vals 0505'!$A:$L,6,FALSE)</f>
        <v>1</v>
      </c>
      <c r="S2486" t="b">
        <f>G2486=VLOOKUP($A2486,'Vals 0505'!$A:$L,7,FALSE)</f>
        <v>1</v>
      </c>
      <c r="T2486" t="b">
        <f>H2486=VLOOKUP($A2486,'Vals 0505'!$A:$L,8,FALSE)</f>
        <v>1</v>
      </c>
      <c r="U2486" t="b">
        <f>I2486=VLOOKUP($A2486,'Vals 0505'!$A:$L,9,FALSE)</f>
        <v>1</v>
      </c>
      <c r="V2486" t="b">
        <f>J2486=VLOOKUP($A2486,'Vals 0505'!$A:$L,10,FALSE)</f>
        <v>1</v>
      </c>
      <c r="W2486" t="b">
        <f>K2486=VLOOKUP($A2486,'Vals 0505'!$A:$L,11,FALSE)</f>
        <v>1</v>
      </c>
      <c r="X2486" t="b">
        <f>L2486=VLOOKUP($A2486,'Vals 0505'!$A:$L,12,FALSE)</f>
        <v>1</v>
      </c>
      <c r="Y2486">
        <f t="shared" si="38"/>
        <v>16844</v>
      </c>
    </row>
    <row r="2487" spans="1:25">
      <c r="A2487" s="3">
        <v>16845</v>
      </c>
      <c r="B2487" s="5" t="s">
        <v>377</v>
      </c>
      <c r="C2487" s="5" t="s">
        <v>34</v>
      </c>
      <c r="D2487" s="5" t="s">
        <v>37</v>
      </c>
      <c r="E2487" s="4"/>
      <c r="F2487" s="5"/>
      <c r="G2487" s="4"/>
      <c r="H2487" s="5" t="s">
        <v>379</v>
      </c>
      <c r="I2487" s="5" t="s">
        <v>423</v>
      </c>
      <c r="J2487" s="5" t="s">
        <v>284</v>
      </c>
      <c r="K2487" s="5" t="s">
        <v>1004</v>
      </c>
      <c r="L2487" s="5" t="s">
        <v>17</v>
      </c>
      <c r="M2487" t="b">
        <f>A2487=VLOOKUP($A2487,'Vals 0505'!$A:$L,1,FALSE)</f>
        <v>1</v>
      </c>
      <c r="N2487" t="b">
        <f>B2487=VLOOKUP($A2487,'Vals 0505'!$A:$L,2,FALSE)</f>
        <v>1</v>
      </c>
      <c r="O2487" t="b">
        <f>C2487=VLOOKUP($A2487,'Vals 0505'!$A:$L,3,FALSE)</f>
        <v>1</v>
      </c>
      <c r="P2487" t="b">
        <f>D2487=VLOOKUP($A2487,'Vals 0505'!$A:$L,4,FALSE)</f>
        <v>1</v>
      </c>
      <c r="Q2487" t="b">
        <f>E2487=VLOOKUP($A2487,'Vals 0505'!$A:$L,5,FALSE)</f>
        <v>1</v>
      </c>
      <c r="R2487" t="b">
        <f>F2487=VLOOKUP($A2487,'Vals 0505'!$A:$L,6,FALSE)</f>
        <v>1</v>
      </c>
      <c r="S2487" t="b">
        <f>G2487=VLOOKUP($A2487,'Vals 0505'!$A:$L,7,FALSE)</f>
        <v>1</v>
      </c>
      <c r="T2487" t="b">
        <f>H2487=VLOOKUP($A2487,'Vals 0505'!$A:$L,8,FALSE)</f>
        <v>1</v>
      </c>
      <c r="U2487" t="b">
        <f>I2487=VLOOKUP($A2487,'Vals 0505'!$A:$L,9,FALSE)</f>
        <v>1</v>
      </c>
      <c r="V2487" t="b">
        <f>J2487=VLOOKUP($A2487,'Vals 0505'!$A:$L,10,FALSE)</f>
        <v>1</v>
      </c>
      <c r="W2487" t="b">
        <f>K2487=VLOOKUP($A2487,'Vals 0505'!$A:$L,11,FALSE)</f>
        <v>1</v>
      </c>
      <c r="X2487" t="b">
        <f>L2487=VLOOKUP($A2487,'Vals 0505'!$A:$L,12,FALSE)</f>
        <v>1</v>
      </c>
      <c r="Y2487">
        <f t="shared" si="38"/>
        <v>16845</v>
      </c>
    </row>
    <row r="2488" spans="1:25">
      <c r="A2488" s="4">
        <v>16846</v>
      </c>
      <c r="B2488" s="5" t="s">
        <v>377</v>
      </c>
      <c r="C2488" s="5" t="s">
        <v>34</v>
      </c>
      <c r="D2488" s="5" t="s">
        <v>37</v>
      </c>
      <c r="E2488" s="4"/>
      <c r="F2488" s="5"/>
      <c r="G2488" s="4"/>
      <c r="H2488" s="5" t="s">
        <v>379</v>
      </c>
      <c r="I2488" s="5" t="s">
        <v>423</v>
      </c>
      <c r="J2488" s="5" t="s">
        <v>284</v>
      </c>
      <c r="K2488" s="5" t="s">
        <v>999</v>
      </c>
      <c r="L2488" s="5" t="s">
        <v>17</v>
      </c>
      <c r="M2488" t="b">
        <f>A2488=VLOOKUP($A2488,'Vals 0505'!$A:$L,1,FALSE)</f>
        <v>1</v>
      </c>
      <c r="N2488" t="b">
        <f>B2488=VLOOKUP($A2488,'Vals 0505'!$A:$L,2,FALSE)</f>
        <v>1</v>
      </c>
      <c r="O2488" t="b">
        <f>C2488=VLOOKUP($A2488,'Vals 0505'!$A:$L,3,FALSE)</f>
        <v>1</v>
      </c>
      <c r="P2488" t="b">
        <f>D2488=VLOOKUP($A2488,'Vals 0505'!$A:$L,4,FALSE)</f>
        <v>1</v>
      </c>
      <c r="Q2488" t="b">
        <f>E2488=VLOOKUP($A2488,'Vals 0505'!$A:$L,5,FALSE)</f>
        <v>1</v>
      </c>
      <c r="R2488" t="b">
        <f>F2488=VLOOKUP($A2488,'Vals 0505'!$A:$L,6,FALSE)</f>
        <v>1</v>
      </c>
      <c r="S2488" t="b">
        <f>G2488=VLOOKUP($A2488,'Vals 0505'!$A:$L,7,FALSE)</f>
        <v>1</v>
      </c>
      <c r="T2488" t="b">
        <f>H2488=VLOOKUP($A2488,'Vals 0505'!$A:$L,8,FALSE)</f>
        <v>1</v>
      </c>
      <c r="U2488" t="b">
        <f>I2488=VLOOKUP($A2488,'Vals 0505'!$A:$L,9,FALSE)</f>
        <v>1</v>
      </c>
      <c r="V2488" t="b">
        <f>J2488=VLOOKUP($A2488,'Vals 0505'!$A:$L,10,FALSE)</f>
        <v>1</v>
      </c>
      <c r="W2488" t="b">
        <f>K2488=VLOOKUP($A2488,'Vals 0505'!$A:$L,11,FALSE)</f>
        <v>1</v>
      </c>
      <c r="X2488" t="b">
        <f>L2488=VLOOKUP($A2488,'Vals 0505'!$A:$L,12,FALSE)</f>
        <v>1</v>
      </c>
      <c r="Y2488">
        <f t="shared" si="38"/>
        <v>16846</v>
      </c>
    </row>
    <row r="2489" spans="1:25">
      <c r="A2489" s="3">
        <v>16847</v>
      </c>
      <c r="B2489" s="5" t="s">
        <v>377</v>
      </c>
      <c r="C2489" s="5" t="s">
        <v>34</v>
      </c>
      <c r="D2489" s="5" t="s">
        <v>37</v>
      </c>
      <c r="E2489" s="4"/>
      <c r="F2489" s="5"/>
      <c r="G2489" s="4"/>
      <c r="H2489" s="5" t="s">
        <v>379</v>
      </c>
      <c r="I2489" s="5" t="s">
        <v>423</v>
      </c>
      <c r="J2489" s="5" t="s">
        <v>284</v>
      </c>
      <c r="K2489" s="5" t="s">
        <v>1000</v>
      </c>
      <c r="L2489" s="5" t="s">
        <v>17</v>
      </c>
      <c r="M2489" t="b">
        <f>A2489=VLOOKUP($A2489,'Vals 0505'!$A:$L,1,FALSE)</f>
        <v>1</v>
      </c>
      <c r="N2489" t="b">
        <f>B2489=VLOOKUP($A2489,'Vals 0505'!$A:$L,2,FALSE)</f>
        <v>1</v>
      </c>
      <c r="O2489" t="b">
        <f>C2489=VLOOKUP($A2489,'Vals 0505'!$A:$L,3,FALSE)</f>
        <v>1</v>
      </c>
      <c r="P2489" t="b">
        <f>D2489=VLOOKUP($A2489,'Vals 0505'!$A:$L,4,FALSE)</f>
        <v>1</v>
      </c>
      <c r="Q2489" t="b">
        <f>E2489=VLOOKUP($A2489,'Vals 0505'!$A:$L,5,FALSE)</f>
        <v>1</v>
      </c>
      <c r="R2489" t="b">
        <f>F2489=VLOOKUP($A2489,'Vals 0505'!$A:$L,6,FALSE)</f>
        <v>1</v>
      </c>
      <c r="S2489" t="b">
        <f>G2489=VLOOKUP($A2489,'Vals 0505'!$A:$L,7,FALSE)</f>
        <v>1</v>
      </c>
      <c r="T2489" t="b">
        <f>H2489=VLOOKUP($A2489,'Vals 0505'!$A:$L,8,FALSE)</f>
        <v>1</v>
      </c>
      <c r="U2489" t="b">
        <f>I2489=VLOOKUP($A2489,'Vals 0505'!$A:$L,9,FALSE)</f>
        <v>1</v>
      </c>
      <c r="V2489" t="b">
        <f>J2489=VLOOKUP($A2489,'Vals 0505'!$A:$L,10,FALSE)</f>
        <v>1</v>
      </c>
      <c r="W2489" t="b">
        <f>K2489=VLOOKUP($A2489,'Vals 0505'!$A:$L,11,FALSE)</f>
        <v>1</v>
      </c>
      <c r="X2489" t="b">
        <f>L2489=VLOOKUP($A2489,'Vals 0505'!$A:$L,12,FALSE)</f>
        <v>1</v>
      </c>
      <c r="Y2489">
        <f t="shared" si="38"/>
        <v>16847</v>
      </c>
    </row>
    <row r="2490" spans="1:25">
      <c r="A2490" s="4">
        <v>16848</v>
      </c>
      <c r="B2490" s="5" t="s">
        <v>377</v>
      </c>
      <c r="C2490" s="5" t="s">
        <v>34</v>
      </c>
      <c r="D2490" s="5" t="s">
        <v>37</v>
      </c>
      <c r="E2490" s="4"/>
      <c r="F2490" s="5"/>
      <c r="G2490" s="4"/>
      <c r="H2490" s="5" t="s">
        <v>379</v>
      </c>
      <c r="I2490" s="5" t="s">
        <v>423</v>
      </c>
      <c r="J2490" s="5" t="s">
        <v>284</v>
      </c>
      <c r="K2490" s="5" t="s">
        <v>1005</v>
      </c>
      <c r="L2490" s="5" t="s">
        <v>17</v>
      </c>
      <c r="M2490" t="b">
        <f>A2490=VLOOKUP($A2490,'Vals 0505'!$A:$L,1,FALSE)</f>
        <v>1</v>
      </c>
      <c r="N2490" t="b">
        <f>B2490=VLOOKUP($A2490,'Vals 0505'!$A:$L,2,FALSE)</f>
        <v>1</v>
      </c>
      <c r="O2490" t="b">
        <f>C2490=VLOOKUP($A2490,'Vals 0505'!$A:$L,3,FALSE)</f>
        <v>1</v>
      </c>
      <c r="P2490" t="b">
        <f>D2490=VLOOKUP($A2490,'Vals 0505'!$A:$L,4,FALSE)</f>
        <v>1</v>
      </c>
      <c r="Q2490" t="b">
        <f>E2490=VLOOKUP($A2490,'Vals 0505'!$A:$L,5,FALSE)</f>
        <v>1</v>
      </c>
      <c r="R2490" t="b">
        <f>F2490=VLOOKUP($A2490,'Vals 0505'!$A:$L,6,FALSE)</f>
        <v>1</v>
      </c>
      <c r="S2490" t="b">
        <f>G2490=VLOOKUP($A2490,'Vals 0505'!$A:$L,7,FALSE)</f>
        <v>1</v>
      </c>
      <c r="T2490" t="b">
        <f>H2490=VLOOKUP($A2490,'Vals 0505'!$A:$L,8,FALSE)</f>
        <v>1</v>
      </c>
      <c r="U2490" t="b">
        <f>I2490=VLOOKUP($A2490,'Vals 0505'!$A:$L,9,FALSE)</f>
        <v>1</v>
      </c>
      <c r="V2490" t="b">
        <f>J2490=VLOOKUP($A2490,'Vals 0505'!$A:$L,10,FALSE)</f>
        <v>1</v>
      </c>
      <c r="W2490" t="b">
        <f>K2490=VLOOKUP($A2490,'Vals 0505'!$A:$L,11,FALSE)</f>
        <v>1</v>
      </c>
      <c r="X2490" t="b">
        <f>L2490=VLOOKUP($A2490,'Vals 0505'!$A:$L,12,FALSE)</f>
        <v>1</v>
      </c>
      <c r="Y2490">
        <f t="shared" si="38"/>
        <v>16848</v>
      </c>
    </row>
    <row r="2491" spans="1:25">
      <c r="A2491" s="3">
        <v>16849</v>
      </c>
      <c r="B2491" s="5" t="s">
        <v>377</v>
      </c>
      <c r="C2491" s="5" t="s">
        <v>34</v>
      </c>
      <c r="D2491" s="5" t="s">
        <v>37</v>
      </c>
      <c r="E2491" s="4"/>
      <c r="F2491" s="5"/>
      <c r="G2491" s="4"/>
      <c r="H2491" s="5" t="s">
        <v>379</v>
      </c>
      <c r="I2491" s="5" t="s">
        <v>423</v>
      </c>
      <c r="J2491" s="5" t="s">
        <v>284</v>
      </c>
      <c r="K2491" s="5" t="s">
        <v>1001</v>
      </c>
      <c r="L2491" s="5" t="s">
        <v>17</v>
      </c>
      <c r="M2491" t="b">
        <f>A2491=VLOOKUP($A2491,'Vals 0505'!$A:$L,1,FALSE)</f>
        <v>1</v>
      </c>
      <c r="N2491" t="b">
        <f>B2491=VLOOKUP($A2491,'Vals 0505'!$A:$L,2,FALSE)</f>
        <v>1</v>
      </c>
      <c r="O2491" t="b">
        <f>C2491=VLOOKUP($A2491,'Vals 0505'!$A:$L,3,FALSE)</f>
        <v>1</v>
      </c>
      <c r="P2491" t="b">
        <f>D2491=VLOOKUP($A2491,'Vals 0505'!$A:$L,4,FALSE)</f>
        <v>1</v>
      </c>
      <c r="Q2491" t="b">
        <f>E2491=VLOOKUP($A2491,'Vals 0505'!$A:$L,5,FALSE)</f>
        <v>1</v>
      </c>
      <c r="R2491" t="b">
        <f>F2491=VLOOKUP($A2491,'Vals 0505'!$A:$L,6,FALSE)</f>
        <v>1</v>
      </c>
      <c r="S2491" t="b">
        <f>G2491=VLOOKUP($A2491,'Vals 0505'!$A:$L,7,FALSE)</f>
        <v>1</v>
      </c>
      <c r="T2491" t="b">
        <f>H2491=VLOOKUP($A2491,'Vals 0505'!$A:$L,8,FALSE)</f>
        <v>1</v>
      </c>
      <c r="U2491" t="b">
        <f>I2491=VLOOKUP($A2491,'Vals 0505'!$A:$L,9,FALSE)</f>
        <v>1</v>
      </c>
      <c r="V2491" t="b">
        <f>J2491=VLOOKUP($A2491,'Vals 0505'!$A:$L,10,FALSE)</f>
        <v>1</v>
      </c>
      <c r="W2491" t="b">
        <f>K2491=VLOOKUP($A2491,'Vals 0505'!$A:$L,11,FALSE)</f>
        <v>1</v>
      </c>
      <c r="X2491" t="b">
        <f>L2491=VLOOKUP($A2491,'Vals 0505'!$A:$L,12,FALSE)</f>
        <v>1</v>
      </c>
      <c r="Y2491">
        <f t="shared" si="38"/>
        <v>16849</v>
      </c>
    </row>
    <row r="2492" spans="1:25">
      <c r="A2492" s="4">
        <v>16850</v>
      </c>
      <c r="B2492" s="5" t="s">
        <v>377</v>
      </c>
      <c r="C2492" s="5" t="s">
        <v>34</v>
      </c>
      <c r="D2492" s="5" t="s">
        <v>37</v>
      </c>
      <c r="E2492" s="4"/>
      <c r="F2492" s="5"/>
      <c r="G2492" s="4"/>
      <c r="H2492" s="5" t="s">
        <v>379</v>
      </c>
      <c r="I2492" s="5" t="s">
        <v>423</v>
      </c>
      <c r="J2492" s="5" t="s">
        <v>284</v>
      </c>
      <c r="K2492" s="5" t="s">
        <v>1085</v>
      </c>
      <c r="L2492" s="5" t="s">
        <v>17</v>
      </c>
      <c r="M2492" t="b">
        <f>A2492=VLOOKUP($A2492,'Vals 0505'!$A:$L,1,FALSE)</f>
        <v>1</v>
      </c>
      <c r="N2492" t="b">
        <f>B2492=VLOOKUP($A2492,'Vals 0505'!$A:$L,2,FALSE)</f>
        <v>1</v>
      </c>
      <c r="O2492" t="b">
        <f>C2492=VLOOKUP($A2492,'Vals 0505'!$A:$L,3,FALSE)</f>
        <v>1</v>
      </c>
      <c r="P2492" t="b">
        <f>D2492=VLOOKUP($A2492,'Vals 0505'!$A:$L,4,FALSE)</f>
        <v>1</v>
      </c>
      <c r="Q2492" t="b">
        <f>E2492=VLOOKUP($A2492,'Vals 0505'!$A:$L,5,FALSE)</f>
        <v>1</v>
      </c>
      <c r="R2492" t="b">
        <f>F2492=VLOOKUP($A2492,'Vals 0505'!$A:$L,6,FALSE)</f>
        <v>1</v>
      </c>
      <c r="S2492" t="b">
        <f>G2492=VLOOKUP($A2492,'Vals 0505'!$A:$L,7,FALSE)</f>
        <v>1</v>
      </c>
      <c r="T2492" t="b">
        <f>H2492=VLOOKUP($A2492,'Vals 0505'!$A:$L,8,FALSE)</f>
        <v>1</v>
      </c>
      <c r="U2492" t="b">
        <f>I2492=VLOOKUP($A2492,'Vals 0505'!$A:$L,9,FALSE)</f>
        <v>1</v>
      </c>
      <c r="V2492" t="b">
        <f>J2492=VLOOKUP($A2492,'Vals 0505'!$A:$L,10,FALSE)</f>
        <v>1</v>
      </c>
      <c r="W2492" t="b">
        <f>K2492=VLOOKUP($A2492,'Vals 0505'!$A:$L,11,FALSE)</f>
        <v>1</v>
      </c>
      <c r="X2492" t="b">
        <f>L2492=VLOOKUP($A2492,'Vals 0505'!$A:$L,12,FALSE)</f>
        <v>1</v>
      </c>
      <c r="Y2492">
        <f t="shared" si="38"/>
        <v>16850</v>
      </c>
    </row>
    <row r="2493" spans="1:25">
      <c r="A2493" s="3">
        <v>16851</v>
      </c>
      <c r="B2493" s="5" t="s">
        <v>377</v>
      </c>
      <c r="C2493" s="5" t="s">
        <v>34</v>
      </c>
      <c r="D2493" s="5" t="s">
        <v>37</v>
      </c>
      <c r="E2493" s="4"/>
      <c r="F2493" s="5"/>
      <c r="G2493" s="4"/>
      <c r="H2493" s="5" t="s">
        <v>379</v>
      </c>
      <c r="I2493" s="5" t="s">
        <v>423</v>
      </c>
      <c r="J2493" s="5" t="s">
        <v>284</v>
      </c>
      <c r="K2493" s="5" t="s">
        <v>997</v>
      </c>
      <c r="L2493" s="5" t="s">
        <v>17</v>
      </c>
      <c r="M2493" t="b">
        <f>A2493=VLOOKUP($A2493,'Vals 0505'!$A:$L,1,FALSE)</f>
        <v>1</v>
      </c>
      <c r="N2493" t="b">
        <f>B2493=VLOOKUP($A2493,'Vals 0505'!$A:$L,2,FALSE)</f>
        <v>1</v>
      </c>
      <c r="O2493" t="b">
        <f>C2493=VLOOKUP($A2493,'Vals 0505'!$A:$L,3,FALSE)</f>
        <v>1</v>
      </c>
      <c r="P2493" t="b">
        <f>D2493=VLOOKUP($A2493,'Vals 0505'!$A:$L,4,FALSE)</f>
        <v>1</v>
      </c>
      <c r="Q2493" t="b">
        <f>E2493=VLOOKUP($A2493,'Vals 0505'!$A:$L,5,FALSE)</f>
        <v>1</v>
      </c>
      <c r="R2493" t="b">
        <f>F2493=VLOOKUP($A2493,'Vals 0505'!$A:$L,6,FALSE)</f>
        <v>1</v>
      </c>
      <c r="S2493" t="b">
        <f>G2493=VLOOKUP($A2493,'Vals 0505'!$A:$L,7,FALSE)</f>
        <v>1</v>
      </c>
      <c r="T2493" t="b">
        <f>H2493=VLOOKUP($A2493,'Vals 0505'!$A:$L,8,FALSE)</f>
        <v>1</v>
      </c>
      <c r="U2493" t="b">
        <f>I2493=VLOOKUP($A2493,'Vals 0505'!$A:$L,9,FALSE)</f>
        <v>1</v>
      </c>
      <c r="V2493" t="b">
        <f>J2493=VLOOKUP($A2493,'Vals 0505'!$A:$L,10,FALSE)</f>
        <v>1</v>
      </c>
      <c r="W2493" t="b">
        <f>K2493=VLOOKUP($A2493,'Vals 0505'!$A:$L,11,FALSE)</f>
        <v>1</v>
      </c>
      <c r="X2493" t="b">
        <f>L2493=VLOOKUP($A2493,'Vals 0505'!$A:$L,12,FALSE)</f>
        <v>1</v>
      </c>
      <c r="Y2493">
        <f t="shared" si="38"/>
        <v>16851</v>
      </c>
    </row>
    <row r="2494" spans="1:25">
      <c r="A2494" s="4">
        <v>16852</v>
      </c>
      <c r="B2494" s="5" t="s">
        <v>377</v>
      </c>
      <c r="C2494" s="5" t="s">
        <v>34</v>
      </c>
      <c r="D2494" s="5" t="s">
        <v>37</v>
      </c>
      <c r="E2494" s="4"/>
      <c r="F2494" s="5"/>
      <c r="G2494" s="4"/>
      <c r="H2494" s="5" t="s">
        <v>379</v>
      </c>
      <c r="I2494" s="5" t="s">
        <v>423</v>
      </c>
      <c r="J2494" s="5" t="s">
        <v>284</v>
      </c>
      <c r="K2494" s="5" t="s">
        <v>1006</v>
      </c>
      <c r="L2494" s="5" t="s">
        <v>17</v>
      </c>
      <c r="M2494" t="b">
        <f>A2494=VLOOKUP($A2494,'Vals 0505'!$A:$L,1,FALSE)</f>
        <v>1</v>
      </c>
      <c r="N2494" t="b">
        <f>B2494=VLOOKUP($A2494,'Vals 0505'!$A:$L,2,FALSE)</f>
        <v>1</v>
      </c>
      <c r="O2494" t="b">
        <f>C2494=VLOOKUP($A2494,'Vals 0505'!$A:$L,3,FALSE)</f>
        <v>1</v>
      </c>
      <c r="P2494" t="b">
        <f>D2494=VLOOKUP($A2494,'Vals 0505'!$A:$L,4,FALSE)</f>
        <v>1</v>
      </c>
      <c r="Q2494" t="b">
        <f>E2494=VLOOKUP($A2494,'Vals 0505'!$A:$L,5,FALSE)</f>
        <v>1</v>
      </c>
      <c r="R2494" t="b">
        <f>F2494=VLOOKUP($A2494,'Vals 0505'!$A:$L,6,FALSE)</f>
        <v>1</v>
      </c>
      <c r="S2494" t="b">
        <f>G2494=VLOOKUP($A2494,'Vals 0505'!$A:$L,7,FALSE)</f>
        <v>1</v>
      </c>
      <c r="T2494" t="b">
        <f>H2494=VLOOKUP($A2494,'Vals 0505'!$A:$L,8,FALSE)</f>
        <v>1</v>
      </c>
      <c r="U2494" t="b">
        <f>I2494=VLOOKUP($A2494,'Vals 0505'!$A:$L,9,FALSE)</f>
        <v>1</v>
      </c>
      <c r="V2494" t="b">
        <f>J2494=VLOOKUP($A2494,'Vals 0505'!$A:$L,10,FALSE)</f>
        <v>1</v>
      </c>
      <c r="W2494" t="b">
        <f>K2494=VLOOKUP($A2494,'Vals 0505'!$A:$L,11,FALSE)</f>
        <v>1</v>
      </c>
      <c r="X2494" t="b">
        <f>L2494=VLOOKUP($A2494,'Vals 0505'!$A:$L,12,FALSE)</f>
        <v>1</v>
      </c>
      <c r="Y2494">
        <f t="shared" si="38"/>
        <v>16852</v>
      </c>
    </row>
    <row r="2495" spans="1:25">
      <c r="A2495" s="3">
        <v>16853</v>
      </c>
      <c r="B2495" s="5" t="s">
        <v>377</v>
      </c>
      <c r="C2495" s="5" t="s">
        <v>34</v>
      </c>
      <c r="D2495" s="5" t="s">
        <v>37</v>
      </c>
      <c r="E2495" s="4"/>
      <c r="F2495" s="5"/>
      <c r="G2495" s="4"/>
      <c r="H2495" s="5" t="s">
        <v>379</v>
      </c>
      <c r="I2495" s="5" t="s">
        <v>423</v>
      </c>
      <c r="J2495" s="5" t="s">
        <v>284</v>
      </c>
      <c r="K2495" s="5" t="s">
        <v>1086</v>
      </c>
      <c r="L2495" s="5" t="s">
        <v>17</v>
      </c>
      <c r="M2495" t="b">
        <f>A2495=VLOOKUP($A2495,'Vals 0505'!$A:$L,1,FALSE)</f>
        <v>1</v>
      </c>
      <c r="N2495" t="b">
        <f>B2495=VLOOKUP($A2495,'Vals 0505'!$A:$L,2,FALSE)</f>
        <v>1</v>
      </c>
      <c r="O2495" t="b">
        <f>C2495=VLOOKUP($A2495,'Vals 0505'!$A:$L,3,FALSE)</f>
        <v>1</v>
      </c>
      <c r="P2495" t="b">
        <f>D2495=VLOOKUP($A2495,'Vals 0505'!$A:$L,4,FALSE)</f>
        <v>1</v>
      </c>
      <c r="Q2495" t="b">
        <f>E2495=VLOOKUP($A2495,'Vals 0505'!$A:$L,5,FALSE)</f>
        <v>1</v>
      </c>
      <c r="R2495" t="b">
        <f>F2495=VLOOKUP($A2495,'Vals 0505'!$A:$L,6,FALSE)</f>
        <v>1</v>
      </c>
      <c r="S2495" t="b">
        <f>G2495=VLOOKUP($A2495,'Vals 0505'!$A:$L,7,FALSE)</f>
        <v>1</v>
      </c>
      <c r="T2495" t="b">
        <f>H2495=VLOOKUP($A2495,'Vals 0505'!$A:$L,8,FALSE)</f>
        <v>1</v>
      </c>
      <c r="U2495" t="b">
        <f>I2495=VLOOKUP($A2495,'Vals 0505'!$A:$L,9,FALSE)</f>
        <v>1</v>
      </c>
      <c r="V2495" t="b">
        <f>J2495=VLOOKUP($A2495,'Vals 0505'!$A:$L,10,FALSE)</f>
        <v>1</v>
      </c>
      <c r="W2495" t="b">
        <f>K2495=VLOOKUP($A2495,'Vals 0505'!$A:$L,11,FALSE)</f>
        <v>1</v>
      </c>
      <c r="X2495" t="b">
        <f>L2495=VLOOKUP($A2495,'Vals 0505'!$A:$L,12,FALSE)</f>
        <v>1</v>
      </c>
      <c r="Y2495">
        <f t="shared" si="38"/>
        <v>16853</v>
      </c>
    </row>
    <row r="2496" spans="1:25">
      <c r="A2496" s="4">
        <v>16854</v>
      </c>
      <c r="B2496" s="5" t="s">
        <v>377</v>
      </c>
      <c r="C2496" s="5" t="s">
        <v>34</v>
      </c>
      <c r="D2496" s="5" t="s">
        <v>35</v>
      </c>
      <c r="E2496" s="4"/>
      <c r="F2496" s="5"/>
      <c r="G2496" s="4"/>
      <c r="H2496" s="5" t="s">
        <v>379</v>
      </c>
      <c r="I2496" s="5" t="s">
        <v>424</v>
      </c>
      <c r="J2496" s="5" t="s">
        <v>284</v>
      </c>
      <c r="K2496" s="5" t="s">
        <v>1010</v>
      </c>
      <c r="L2496" s="5" t="s">
        <v>17</v>
      </c>
      <c r="M2496" t="b">
        <f>A2496=VLOOKUP($A2496,'Vals 0505'!$A:$L,1,FALSE)</f>
        <v>1</v>
      </c>
      <c r="N2496" t="b">
        <f>B2496=VLOOKUP($A2496,'Vals 0505'!$A:$L,2,FALSE)</f>
        <v>1</v>
      </c>
      <c r="O2496" t="b">
        <f>C2496=VLOOKUP($A2496,'Vals 0505'!$A:$L,3,FALSE)</f>
        <v>1</v>
      </c>
      <c r="P2496" t="b">
        <f>D2496=VLOOKUP($A2496,'Vals 0505'!$A:$L,4,FALSE)</f>
        <v>1</v>
      </c>
      <c r="Q2496" t="b">
        <f>E2496=VLOOKUP($A2496,'Vals 0505'!$A:$L,5,FALSE)</f>
        <v>1</v>
      </c>
      <c r="R2496" t="b">
        <f>F2496=VLOOKUP($A2496,'Vals 0505'!$A:$L,6,FALSE)</f>
        <v>1</v>
      </c>
      <c r="S2496" t="b">
        <f>G2496=VLOOKUP($A2496,'Vals 0505'!$A:$L,7,FALSE)</f>
        <v>1</v>
      </c>
      <c r="T2496" t="b">
        <f>H2496=VLOOKUP($A2496,'Vals 0505'!$A:$L,8,FALSE)</f>
        <v>1</v>
      </c>
      <c r="U2496" t="b">
        <f>I2496=VLOOKUP($A2496,'Vals 0505'!$A:$L,9,FALSE)</f>
        <v>1</v>
      </c>
      <c r="V2496" t="b">
        <f>J2496=VLOOKUP($A2496,'Vals 0505'!$A:$L,10,FALSE)</f>
        <v>1</v>
      </c>
      <c r="W2496" t="b">
        <f>K2496=VLOOKUP($A2496,'Vals 0505'!$A:$L,11,FALSE)</f>
        <v>1</v>
      </c>
      <c r="X2496" t="b">
        <f>L2496=VLOOKUP($A2496,'Vals 0505'!$A:$L,12,FALSE)</f>
        <v>1</v>
      </c>
      <c r="Y2496">
        <f t="shared" si="38"/>
        <v>16854</v>
      </c>
    </row>
    <row r="2497" spans="1:26">
      <c r="A2497" s="3">
        <v>16855</v>
      </c>
      <c r="B2497" s="5" t="s">
        <v>377</v>
      </c>
      <c r="C2497" s="5" t="s">
        <v>34</v>
      </c>
      <c r="D2497" s="5" t="s">
        <v>35</v>
      </c>
      <c r="E2497" s="4"/>
      <c r="F2497" s="5"/>
      <c r="G2497" s="4"/>
      <c r="H2497" s="5" t="s">
        <v>379</v>
      </c>
      <c r="I2497" s="5" t="s">
        <v>424</v>
      </c>
      <c r="J2497" s="5" t="s">
        <v>284</v>
      </c>
      <c r="K2497" s="5" t="s">
        <v>882</v>
      </c>
      <c r="L2497" s="5" t="s">
        <v>17</v>
      </c>
      <c r="M2497" t="b">
        <f>A2497=VLOOKUP($A2497,'Vals 0505'!$A:$L,1,FALSE)</f>
        <v>1</v>
      </c>
      <c r="N2497" t="b">
        <f>B2497=VLOOKUP($A2497,'Vals 0505'!$A:$L,2,FALSE)</f>
        <v>1</v>
      </c>
      <c r="O2497" t="b">
        <f>C2497=VLOOKUP($A2497,'Vals 0505'!$A:$L,3,FALSE)</f>
        <v>1</v>
      </c>
      <c r="P2497" t="b">
        <f>D2497=VLOOKUP($A2497,'Vals 0505'!$A:$L,4,FALSE)</f>
        <v>1</v>
      </c>
      <c r="Q2497" t="b">
        <f>E2497=VLOOKUP($A2497,'Vals 0505'!$A:$L,5,FALSE)</f>
        <v>1</v>
      </c>
      <c r="R2497" t="b">
        <f>F2497=VLOOKUP($A2497,'Vals 0505'!$A:$L,6,FALSE)</f>
        <v>1</v>
      </c>
      <c r="S2497" t="b">
        <f>G2497=VLOOKUP($A2497,'Vals 0505'!$A:$L,7,FALSE)</f>
        <v>1</v>
      </c>
      <c r="T2497" t="b">
        <f>H2497=VLOOKUP($A2497,'Vals 0505'!$A:$L,8,FALSE)</f>
        <v>1</v>
      </c>
      <c r="U2497" t="b">
        <f>I2497=VLOOKUP($A2497,'Vals 0505'!$A:$L,9,FALSE)</f>
        <v>1</v>
      </c>
      <c r="V2497" t="b">
        <f>J2497=VLOOKUP($A2497,'Vals 0505'!$A:$L,10,FALSE)</f>
        <v>1</v>
      </c>
      <c r="W2497" t="b">
        <f>K2497=VLOOKUP($A2497,'Vals 0505'!$A:$L,11,FALSE)</f>
        <v>1</v>
      </c>
      <c r="X2497" t="b">
        <f>L2497=VLOOKUP($A2497,'Vals 0505'!$A:$L,12,FALSE)</f>
        <v>1</v>
      </c>
      <c r="Y2497">
        <f t="shared" si="38"/>
        <v>16855</v>
      </c>
    </row>
    <row r="2498" spans="1:26">
      <c r="A2498" s="4">
        <v>16856</v>
      </c>
      <c r="B2498" s="5" t="s">
        <v>377</v>
      </c>
      <c r="C2498" s="5" t="s">
        <v>34</v>
      </c>
      <c r="D2498" s="5" t="s">
        <v>37</v>
      </c>
      <c r="E2498" s="4"/>
      <c r="F2498" s="5"/>
      <c r="G2498" s="4"/>
      <c r="H2498" s="5" t="s">
        <v>379</v>
      </c>
      <c r="I2498" s="5" t="s">
        <v>424</v>
      </c>
      <c r="J2498" s="5" t="s">
        <v>284</v>
      </c>
      <c r="K2498" s="5" t="s">
        <v>1002</v>
      </c>
      <c r="L2498" s="5" t="s">
        <v>17</v>
      </c>
      <c r="M2498" t="b">
        <f>A2498=VLOOKUP($A2498,'Vals 0505'!$A:$L,1,FALSE)</f>
        <v>1</v>
      </c>
      <c r="N2498" t="b">
        <f>B2498=VLOOKUP($A2498,'Vals 0505'!$A:$L,2,FALSE)</f>
        <v>1</v>
      </c>
      <c r="O2498" t="b">
        <f>C2498=VLOOKUP($A2498,'Vals 0505'!$A:$L,3,FALSE)</f>
        <v>1</v>
      </c>
      <c r="P2498" t="b">
        <f>D2498=VLOOKUP($A2498,'Vals 0505'!$A:$L,4,FALSE)</f>
        <v>1</v>
      </c>
      <c r="Q2498" t="b">
        <f>E2498=VLOOKUP($A2498,'Vals 0505'!$A:$L,5,FALSE)</f>
        <v>1</v>
      </c>
      <c r="R2498" t="b">
        <f>F2498=VLOOKUP($A2498,'Vals 0505'!$A:$L,6,FALSE)</f>
        <v>1</v>
      </c>
      <c r="S2498" t="b">
        <f>G2498=VLOOKUP($A2498,'Vals 0505'!$A:$L,7,FALSE)</f>
        <v>1</v>
      </c>
      <c r="T2498" t="b">
        <f>H2498=VLOOKUP($A2498,'Vals 0505'!$A:$L,8,FALSE)</f>
        <v>1</v>
      </c>
      <c r="U2498" t="b">
        <f>I2498=VLOOKUP($A2498,'Vals 0505'!$A:$L,9,FALSE)</f>
        <v>1</v>
      </c>
      <c r="V2498" t="b">
        <f>J2498=VLOOKUP($A2498,'Vals 0505'!$A:$L,10,FALSE)</f>
        <v>1</v>
      </c>
      <c r="W2498" t="b">
        <f>K2498=VLOOKUP($A2498,'Vals 0505'!$A:$L,11,FALSE)</f>
        <v>1</v>
      </c>
      <c r="X2498" t="b">
        <f>L2498=VLOOKUP($A2498,'Vals 0505'!$A:$L,12,FALSE)</f>
        <v>1</v>
      </c>
      <c r="Y2498">
        <f t="shared" si="38"/>
        <v>16856</v>
      </c>
    </row>
    <row r="2499" spans="1:26">
      <c r="A2499" s="3">
        <v>16857</v>
      </c>
      <c r="B2499" s="5" t="s">
        <v>377</v>
      </c>
      <c r="C2499" s="5" t="s">
        <v>34</v>
      </c>
      <c r="D2499" s="5" t="s">
        <v>37</v>
      </c>
      <c r="E2499" s="4"/>
      <c r="F2499" s="5"/>
      <c r="G2499" s="4"/>
      <c r="H2499" s="5" t="s">
        <v>379</v>
      </c>
      <c r="I2499" s="5" t="s">
        <v>424</v>
      </c>
      <c r="J2499" s="5" t="s">
        <v>284</v>
      </c>
      <c r="K2499" s="5" t="s">
        <v>1007</v>
      </c>
      <c r="L2499" s="5" t="s">
        <v>17</v>
      </c>
      <c r="M2499" t="b">
        <f>A2499=VLOOKUP($A2499,'Vals 0505'!$A:$L,1,FALSE)</f>
        <v>1</v>
      </c>
      <c r="N2499" t="b">
        <f>B2499=VLOOKUP($A2499,'Vals 0505'!$A:$L,2,FALSE)</f>
        <v>1</v>
      </c>
      <c r="O2499" t="b">
        <f>C2499=VLOOKUP($A2499,'Vals 0505'!$A:$L,3,FALSE)</f>
        <v>1</v>
      </c>
      <c r="P2499" t="b">
        <f>D2499=VLOOKUP($A2499,'Vals 0505'!$A:$L,4,FALSE)</f>
        <v>1</v>
      </c>
      <c r="Q2499" t="b">
        <f>E2499=VLOOKUP($A2499,'Vals 0505'!$A:$L,5,FALSE)</f>
        <v>1</v>
      </c>
      <c r="R2499" t="b">
        <f>F2499=VLOOKUP($A2499,'Vals 0505'!$A:$L,6,FALSE)</f>
        <v>1</v>
      </c>
      <c r="S2499" t="b">
        <f>G2499=VLOOKUP($A2499,'Vals 0505'!$A:$L,7,FALSE)</f>
        <v>1</v>
      </c>
      <c r="T2499" t="b">
        <f>H2499=VLOOKUP($A2499,'Vals 0505'!$A:$L,8,FALSE)</f>
        <v>1</v>
      </c>
      <c r="U2499" t="b">
        <f>I2499=VLOOKUP($A2499,'Vals 0505'!$A:$L,9,FALSE)</f>
        <v>1</v>
      </c>
      <c r="V2499" t="b">
        <f>J2499=VLOOKUP($A2499,'Vals 0505'!$A:$L,10,FALSE)</f>
        <v>1</v>
      </c>
      <c r="W2499" t="b">
        <f>K2499=VLOOKUP($A2499,'Vals 0505'!$A:$L,11,FALSE)</f>
        <v>1</v>
      </c>
      <c r="X2499" t="b">
        <f>L2499=VLOOKUP($A2499,'Vals 0505'!$A:$L,12,FALSE)</f>
        <v>1</v>
      </c>
      <c r="Y2499">
        <f t="shared" ref="Y2499:Y2562" si="39">A2499</f>
        <v>16857</v>
      </c>
    </row>
    <row r="2500" spans="1:26">
      <c r="A2500" s="4">
        <v>16858</v>
      </c>
      <c r="B2500" s="5" t="s">
        <v>377</v>
      </c>
      <c r="C2500" s="5" t="s">
        <v>34</v>
      </c>
      <c r="D2500" s="5" t="s">
        <v>37</v>
      </c>
      <c r="E2500" s="4"/>
      <c r="F2500" s="5"/>
      <c r="G2500" s="4"/>
      <c r="H2500" s="5" t="s">
        <v>379</v>
      </c>
      <c r="I2500" s="5" t="s">
        <v>424</v>
      </c>
      <c r="J2500" s="5" t="s">
        <v>284</v>
      </c>
      <c r="K2500" s="5" t="s">
        <v>1003</v>
      </c>
      <c r="L2500" s="5" t="s">
        <v>17</v>
      </c>
      <c r="M2500" t="b">
        <f>A2500=VLOOKUP($A2500,'Vals 0505'!$A:$L,1,FALSE)</f>
        <v>1</v>
      </c>
      <c r="N2500" t="b">
        <f>B2500=VLOOKUP($A2500,'Vals 0505'!$A:$L,2,FALSE)</f>
        <v>1</v>
      </c>
      <c r="O2500" t="b">
        <f>C2500=VLOOKUP($A2500,'Vals 0505'!$A:$L,3,FALSE)</f>
        <v>1</v>
      </c>
      <c r="P2500" t="b">
        <f>D2500=VLOOKUP($A2500,'Vals 0505'!$A:$L,4,FALSE)</f>
        <v>1</v>
      </c>
      <c r="Q2500" t="b">
        <f>E2500=VLOOKUP($A2500,'Vals 0505'!$A:$L,5,FALSE)</f>
        <v>1</v>
      </c>
      <c r="R2500" t="b">
        <f>F2500=VLOOKUP($A2500,'Vals 0505'!$A:$L,6,FALSE)</f>
        <v>1</v>
      </c>
      <c r="S2500" t="b">
        <f>G2500=VLOOKUP($A2500,'Vals 0505'!$A:$L,7,FALSE)</f>
        <v>1</v>
      </c>
      <c r="T2500" t="b">
        <f>H2500=VLOOKUP($A2500,'Vals 0505'!$A:$L,8,FALSE)</f>
        <v>1</v>
      </c>
      <c r="U2500" t="b">
        <f>I2500=VLOOKUP($A2500,'Vals 0505'!$A:$L,9,FALSE)</f>
        <v>1</v>
      </c>
      <c r="V2500" t="b">
        <f>J2500=VLOOKUP($A2500,'Vals 0505'!$A:$L,10,FALSE)</f>
        <v>1</v>
      </c>
      <c r="W2500" t="b">
        <f>K2500=VLOOKUP($A2500,'Vals 0505'!$A:$L,11,FALSE)</f>
        <v>1</v>
      </c>
      <c r="X2500" t="b">
        <f>L2500=VLOOKUP($A2500,'Vals 0505'!$A:$L,12,FALSE)</f>
        <v>1</v>
      </c>
      <c r="Y2500">
        <f t="shared" si="39"/>
        <v>16858</v>
      </c>
    </row>
    <row r="2501" spans="1:26">
      <c r="A2501" s="4">
        <v>16859</v>
      </c>
      <c r="B2501" s="5" t="s">
        <v>377</v>
      </c>
      <c r="C2501" s="5" t="s">
        <v>34</v>
      </c>
      <c r="D2501" s="5" t="s">
        <v>35</v>
      </c>
      <c r="E2501" s="4"/>
      <c r="F2501" s="5"/>
      <c r="G2501" s="4"/>
      <c r="H2501" s="5" t="s">
        <v>379</v>
      </c>
      <c r="I2501" s="5" t="s">
        <v>425</v>
      </c>
      <c r="J2501" s="5" t="s">
        <v>284</v>
      </c>
      <c r="K2501" s="5" t="s">
        <v>1010</v>
      </c>
      <c r="L2501" s="5" t="s">
        <v>17</v>
      </c>
      <c r="M2501" t="b">
        <f>A2501=VLOOKUP($A2501,'Vals 0505'!$A:$L,1,FALSE)</f>
        <v>1</v>
      </c>
      <c r="N2501" t="b">
        <f>B2501=VLOOKUP($A2501,'Vals 0505'!$A:$L,2,FALSE)</f>
        <v>1</v>
      </c>
      <c r="O2501" t="b">
        <f>C2501=VLOOKUP($A2501,'Vals 0505'!$A:$L,3,FALSE)</f>
        <v>1</v>
      </c>
      <c r="P2501" t="b">
        <f>D2501=VLOOKUP($A2501,'Vals 0505'!$A:$L,4,FALSE)</f>
        <v>1</v>
      </c>
      <c r="Q2501" t="b">
        <f>E2501=VLOOKUP($A2501,'Vals 0505'!$A:$L,5,FALSE)</f>
        <v>1</v>
      </c>
      <c r="R2501" t="b">
        <f>F2501=VLOOKUP($A2501,'Vals 0505'!$A:$L,6,FALSE)</f>
        <v>1</v>
      </c>
      <c r="S2501" t="b">
        <f>G2501=VLOOKUP($A2501,'Vals 0505'!$A:$L,7,FALSE)</f>
        <v>1</v>
      </c>
      <c r="T2501" t="b">
        <f>H2501=VLOOKUP($A2501,'Vals 0505'!$A:$L,8,FALSE)</f>
        <v>1</v>
      </c>
      <c r="U2501" t="b">
        <f>I2501=VLOOKUP($A2501,'Vals 0505'!$A:$L,9,FALSE)</f>
        <v>1</v>
      </c>
      <c r="V2501" t="b">
        <f>J2501=VLOOKUP($A2501,'Vals 0505'!$A:$L,10,FALSE)</f>
        <v>1</v>
      </c>
      <c r="W2501" t="b">
        <f>K2501=VLOOKUP($A2501,'Vals 0505'!$A:$L,11,FALSE)</f>
        <v>1</v>
      </c>
      <c r="X2501" t="b">
        <f>L2501=VLOOKUP($A2501,'Vals 0505'!$A:$L,12,FALSE)</f>
        <v>1</v>
      </c>
      <c r="Y2501">
        <f t="shared" si="39"/>
        <v>16859</v>
      </c>
    </row>
    <row r="2502" spans="1:26">
      <c r="A2502" s="4">
        <v>16860</v>
      </c>
      <c r="B2502" s="5" t="s">
        <v>377</v>
      </c>
      <c r="C2502" s="5" t="s">
        <v>34</v>
      </c>
      <c r="D2502" s="5" t="s">
        <v>35</v>
      </c>
      <c r="E2502" s="4"/>
      <c r="F2502" s="5"/>
      <c r="G2502" s="4"/>
      <c r="H2502" s="5" t="s">
        <v>379</v>
      </c>
      <c r="I2502" s="5" t="s">
        <v>425</v>
      </c>
      <c r="J2502" s="5" t="s">
        <v>284</v>
      </c>
      <c r="K2502" s="5" t="s">
        <v>1011</v>
      </c>
      <c r="L2502" s="5" t="s">
        <v>17</v>
      </c>
      <c r="M2502" t="b">
        <f>A2502=VLOOKUP($A2502,'Vals 0505'!$A:$L,1,FALSE)</f>
        <v>1</v>
      </c>
      <c r="N2502" t="b">
        <f>B2502=VLOOKUP($A2502,'Vals 0505'!$A:$L,2,FALSE)</f>
        <v>1</v>
      </c>
      <c r="O2502" t="b">
        <f>C2502=VLOOKUP($A2502,'Vals 0505'!$A:$L,3,FALSE)</f>
        <v>1</v>
      </c>
      <c r="P2502" t="b">
        <f>D2502=VLOOKUP($A2502,'Vals 0505'!$A:$L,4,FALSE)</f>
        <v>1</v>
      </c>
      <c r="Q2502" t="b">
        <f>E2502=VLOOKUP($A2502,'Vals 0505'!$A:$L,5,FALSE)</f>
        <v>1</v>
      </c>
      <c r="R2502" t="b">
        <f>F2502=VLOOKUP($A2502,'Vals 0505'!$A:$L,6,FALSE)</f>
        <v>1</v>
      </c>
      <c r="S2502" t="b">
        <f>G2502=VLOOKUP($A2502,'Vals 0505'!$A:$L,7,FALSE)</f>
        <v>1</v>
      </c>
      <c r="T2502" t="b">
        <f>H2502=VLOOKUP($A2502,'Vals 0505'!$A:$L,8,FALSE)</f>
        <v>1</v>
      </c>
      <c r="U2502" t="b">
        <f>I2502=VLOOKUP($A2502,'Vals 0505'!$A:$L,9,FALSE)</f>
        <v>1</v>
      </c>
      <c r="V2502" t="b">
        <f>J2502=VLOOKUP($A2502,'Vals 0505'!$A:$L,10,FALSE)</f>
        <v>1</v>
      </c>
      <c r="W2502" t="b">
        <f>K2502=VLOOKUP($A2502,'Vals 0505'!$A:$L,11,FALSE)</f>
        <v>1</v>
      </c>
      <c r="X2502" t="b">
        <f>L2502=VLOOKUP($A2502,'Vals 0505'!$A:$L,12,FALSE)</f>
        <v>1</v>
      </c>
      <c r="Y2502">
        <f t="shared" si="39"/>
        <v>16860</v>
      </c>
    </row>
    <row r="2503" spans="1:26">
      <c r="A2503" s="4">
        <v>16861</v>
      </c>
      <c r="B2503" s="5" t="s">
        <v>377</v>
      </c>
      <c r="C2503" s="5" t="s">
        <v>34</v>
      </c>
      <c r="D2503" s="5" t="s">
        <v>35</v>
      </c>
      <c r="E2503" s="4"/>
      <c r="F2503" s="5"/>
      <c r="G2503" s="4"/>
      <c r="H2503" s="5" t="s">
        <v>379</v>
      </c>
      <c r="I2503" s="5" t="s">
        <v>425</v>
      </c>
      <c r="J2503" s="5" t="s">
        <v>284</v>
      </c>
      <c r="K2503" s="5" t="s">
        <v>882</v>
      </c>
      <c r="L2503" s="5" t="s">
        <v>17</v>
      </c>
      <c r="M2503" t="b">
        <f>A2503=VLOOKUP($A2503,'Vals 0505'!$A:$L,1,FALSE)</f>
        <v>1</v>
      </c>
      <c r="N2503" t="b">
        <f>B2503=VLOOKUP($A2503,'Vals 0505'!$A:$L,2,FALSE)</f>
        <v>1</v>
      </c>
      <c r="O2503" t="b">
        <f>C2503=VLOOKUP($A2503,'Vals 0505'!$A:$L,3,FALSE)</f>
        <v>1</v>
      </c>
      <c r="P2503" t="b">
        <f>D2503=VLOOKUP($A2503,'Vals 0505'!$A:$L,4,FALSE)</f>
        <v>1</v>
      </c>
      <c r="Q2503" t="b">
        <f>E2503=VLOOKUP($A2503,'Vals 0505'!$A:$L,5,FALSE)</f>
        <v>1</v>
      </c>
      <c r="R2503" t="b">
        <f>F2503=VLOOKUP($A2503,'Vals 0505'!$A:$L,6,FALSE)</f>
        <v>1</v>
      </c>
      <c r="S2503" t="b">
        <f>G2503=VLOOKUP($A2503,'Vals 0505'!$A:$L,7,FALSE)</f>
        <v>1</v>
      </c>
      <c r="T2503" t="b">
        <f>H2503=VLOOKUP($A2503,'Vals 0505'!$A:$L,8,FALSE)</f>
        <v>1</v>
      </c>
      <c r="U2503" t="b">
        <f>I2503=VLOOKUP($A2503,'Vals 0505'!$A:$L,9,FALSE)</f>
        <v>1</v>
      </c>
      <c r="V2503" t="b">
        <f>J2503=VLOOKUP($A2503,'Vals 0505'!$A:$L,10,FALSE)</f>
        <v>1</v>
      </c>
      <c r="W2503" t="b">
        <f>K2503=VLOOKUP($A2503,'Vals 0505'!$A:$L,11,FALSE)</f>
        <v>1</v>
      </c>
      <c r="X2503" t="b">
        <f>L2503=VLOOKUP($A2503,'Vals 0505'!$A:$L,12,FALSE)</f>
        <v>1</v>
      </c>
      <c r="Y2503">
        <f t="shared" si="39"/>
        <v>16861</v>
      </c>
    </row>
    <row r="2504" spans="1:26">
      <c r="A2504" s="3">
        <v>16862</v>
      </c>
      <c r="B2504" s="5" t="s">
        <v>377</v>
      </c>
      <c r="C2504" s="5" t="s">
        <v>34</v>
      </c>
      <c r="D2504" s="5" t="s">
        <v>35</v>
      </c>
      <c r="E2504" s="4"/>
      <c r="F2504" s="5"/>
      <c r="G2504" s="4"/>
      <c r="H2504" s="5" t="s">
        <v>379</v>
      </c>
      <c r="I2504" s="5" t="s">
        <v>425</v>
      </c>
      <c r="J2504" s="5" t="s">
        <v>284</v>
      </c>
      <c r="K2504" s="5" t="s">
        <v>1016</v>
      </c>
      <c r="L2504" s="5" t="s">
        <v>17</v>
      </c>
      <c r="M2504" t="b">
        <f>A2504=VLOOKUP($A2504,'Vals 0505'!$A:$L,1,FALSE)</f>
        <v>1</v>
      </c>
      <c r="N2504" t="b">
        <f>B2504=VLOOKUP($A2504,'Vals 0505'!$A:$L,2,FALSE)</f>
        <v>1</v>
      </c>
      <c r="O2504" t="b">
        <f>C2504=VLOOKUP($A2504,'Vals 0505'!$A:$L,3,FALSE)</f>
        <v>1</v>
      </c>
      <c r="P2504" t="b">
        <f>D2504=VLOOKUP($A2504,'Vals 0505'!$A:$L,4,FALSE)</f>
        <v>1</v>
      </c>
      <c r="Q2504" t="b">
        <f>E2504=VLOOKUP($A2504,'Vals 0505'!$A:$L,5,FALSE)</f>
        <v>1</v>
      </c>
      <c r="R2504" t="b">
        <f>F2504=VLOOKUP($A2504,'Vals 0505'!$A:$L,6,FALSE)</f>
        <v>1</v>
      </c>
      <c r="S2504" t="b">
        <f>G2504=VLOOKUP($A2504,'Vals 0505'!$A:$L,7,FALSE)</f>
        <v>1</v>
      </c>
      <c r="T2504" t="b">
        <f>H2504=VLOOKUP($A2504,'Vals 0505'!$A:$L,8,FALSE)</f>
        <v>1</v>
      </c>
      <c r="U2504" t="b">
        <f>I2504=VLOOKUP($A2504,'Vals 0505'!$A:$L,9,FALSE)</f>
        <v>1</v>
      </c>
      <c r="V2504" t="b">
        <f>J2504=VLOOKUP($A2504,'Vals 0505'!$A:$L,10,FALSE)</f>
        <v>1</v>
      </c>
      <c r="W2504" t="b">
        <f>K2504=VLOOKUP($A2504,'Vals 0505'!$A:$L,11,FALSE)</f>
        <v>1</v>
      </c>
      <c r="X2504" t="b">
        <f>L2504=VLOOKUP($A2504,'Vals 0505'!$A:$L,12,FALSE)</f>
        <v>1</v>
      </c>
      <c r="Y2504">
        <f t="shared" si="39"/>
        <v>16862</v>
      </c>
    </row>
    <row r="2505" spans="1:26">
      <c r="A2505" s="4">
        <v>16863</v>
      </c>
      <c r="B2505" s="5" t="s">
        <v>377</v>
      </c>
      <c r="C2505" s="5" t="s">
        <v>34</v>
      </c>
      <c r="D2505" s="5" t="s">
        <v>35</v>
      </c>
      <c r="E2505" s="4"/>
      <c r="F2505" s="5"/>
      <c r="G2505" s="4"/>
      <c r="H2505" s="5" t="s">
        <v>379</v>
      </c>
      <c r="I2505" s="5" t="s">
        <v>425</v>
      </c>
      <c r="J2505" s="5" t="s">
        <v>284</v>
      </c>
      <c r="K2505" s="5" t="s">
        <v>1017</v>
      </c>
      <c r="L2505" s="5" t="s">
        <v>17</v>
      </c>
      <c r="M2505" t="b">
        <f>A2505=VLOOKUP($A2505,'Vals 0505'!$A:$L,1,FALSE)</f>
        <v>1</v>
      </c>
      <c r="N2505" t="b">
        <f>B2505=VLOOKUP($A2505,'Vals 0505'!$A:$L,2,FALSE)</f>
        <v>1</v>
      </c>
      <c r="O2505" t="b">
        <f>C2505=VLOOKUP($A2505,'Vals 0505'!$A:$L,3,FALSE)</f>
        <v>1</v>
      </c>
      <c r="P2505" t="b">
        <f>D2505=VLOOKUP($A2505,'Vals 0505'!$A:$L,4,FALSE)</f>
        <v>1</v>
      </c>
      <c r="Q2505" t="b">
        <f>E2505=VLOOKUP($A2505,'Vals 0505'!$A:$L,5,FALSE)</f>
        <v>1</v>
      </c>
      <c r="R2505" t="b">
        <f>F2505=VLOOKUP($A2505,'Vals 0505'!$A:$L,6,FALSE)</f>
        <v>1</v>
      </c>
      <c r="S2505" t="b">
        <f>G2505=VLOOKUP($A2505,'Vals 0505'!$A:$L,7,FALSE)</f>
        <v>1</v>
      </c>
      <c r="T2505" t="b">
        <f>H2505=VLOOKUP($A2505,'Vals 0505'!$A:$L,8,FALSE)</f>
        <v>1</v>
      </c>
      <c r="U2505" t="b">
        <f>I2505=VLOOKUP($A2505,'Vals 0505'!$A:$L,9,FALSE)</f>
        <v>1</v>
      </c>
      <c r="V2505" t="b">
        <f>J2505=VLOOKUP($A2505,'Vals 0505'!$A:$L,10,FALSE)</f>
        <v>1</v>
      </c>
      <c r="W2505" t="b">
        <f>K2505=VLOOKUP($A2505,'Vals 0505'!$A:$L,11,FALSE)</f>
        <v>1</v>
      </c>
      <c r="X2505" t="b">
        <f>L2505=VLOOKUP($A2505,'Vals 0505'!$A:$L,12,FALSE)</f>
        <v>1</v>
      </c>
      <c r="Y2505">
        <f t="shared" si="39"/>
        <v>16863</v>
      </c>
    </row>
    <row r="2506" spans="1:26">
      <c r="A2506" s="3">
        <v>16864</v>
      </c>
      <c r="B2506" s="5" t="s">
        <v>377</v>
      </c>
      <c r="C2506" s="5" t="s">
        <v>34</v>
      </c>
      <c r="D2506" s="5" t="s">
        <v>37</v>
      </c>
      <c r="E2506" s="4"/>
      <c r="F2506" s="5"/>
      <c r="G2506" s="4"/>
      <c r="H2506" s="5" t="s">
        <v>379</v>
      </c>
      <c r="I2506" s="5" t="s">
        <v>425</v>
      </c>
      <c r="J2506" s="5" t="s">
        <v>284</v>
      </c>
      <c r="K2506" s="5" t="s">
        <v>1068</v>
      </c>
      <c r="L2506" s="5" t="s">
        <v>17</v>
      </c>
      <c r="M2506" t="b">
        <f>A2506=VLOOKUP($A2506,'Vals 0505'!$A:$L,1,FALSE)</f>
        <v>1</v>
      </c>
      <c r="N2506" t="b">
        <f>B2506=VLOOKUP($A2506,'Vals 0505'!$A:$L,2,FALSE)</f>
        <v>1</v>
      </c>
      <c r="O2506" t="b">
        <f>C2506=VLOOKUP($A2506,'Vals 0505'!$A:$L,3,FALSE)</f>
        <v>1</v>
      </c>
      <c r="P2506" t="b">
        <f>D2506=VLOOKUP($A2506,'Vals 0505'!$A:$L,4,FALSE)</f>
        <v>1</v>
      </c>
      <c r="Q2506" t="b">
        <f>E2506=VLOOKUP($A2506,'Vals 0505'!$A:$L,5,FALSE)</f>
        <v>1</v>
      </c>
      <c r="R2506" t="b">
        <f>F2506=VLOOKUP($A2506,'Vals 0505'!$A:$L,6,FALSE)</f>
        <v>1</v>
      </c>
      <c r="S2506" t="b">
        <f>G2506=VLOOKUP($A2506,'Vals 0505'!$A:$L,7,FALSE)</f>
        <v>1</v>
      </c>
      <c r="T2506" t="b">
        <f>H2506=VLOOKUP($A2506,'Vals 0505'!$A:$L,8,FALSE)</f>
        <v>1</v>
      </c>
      <c r="U2506" t="b">
        <f>I2506=VLOOKUP($A2506,'Vals 0505'!$A:$L,9,FALSE)</f>
        <v>1</v>
      </c>
      <c r="V2506" t="b">
        <f>J2506=VLOOKUP($A2506,'Vals 0505'!$A:$L,10,FALSE)</f>
        <v>1</v>
      </c>
      <c r="W2506" t="b">
        <f>K2506=VLOOKUP($A2506,'Vals 0505'!$A:$L,11,FALSE)</f>
        <v>1</v>
      </c>
      <c r="X2506" t="b">
        <f>L2506=VLOOKUP($A2506,'Vals 0505'!$A:$L,12,FALSE)</f>
        <v>1</v>
      </c>
      <c r="Y2506">
        <f t="shared" si="39"/>
        <v>16864</v>
      </c>
    </row>
    <row r="2507" spans="1:26">
      <c r="A2507" s="3">
        <v>16865</v>
      </c>
      <c r="B2507" s="5" t="s">
        <v>377</v>
      </c>
      <c r="C2507" s="5" t="s">
        <v>34</v>
      </c>
      <c r="D2507" s="5" t="s">
        <v>37</v>
      </c>
      <c r="E2507" s="4"/>
      <c r="F2507" s="5"/>
      <c r="G2507" s="4"/>
      <c r="H2507" s="5" t="s">
        <v>379</v>
      </c>
      <c r="I2507" s="5" t="s">
        <v>425</v>
      </c>
      <c r="J2507" s="5" t="s">
        <v>284</v>
      </c>
      <c r="K2507" s="5" t="s">
        <v>1018</v>
      </c>
      <c r="L2507" s="5" t="s">
        <v>17</v>
      </c>
      <c r="M2507" t="b">
        <f>A2507=VLOOKUP($A2507,'Vals 0505'!$A:$L,1,FALSE)</f>
        <v>1</v>
      </c>
      <c r="N2507" t="b">
        <f>B2507=VLOOKUP($A2507,'Vals 0505'!$A:$L,2,FALSE)</f>
        <v>1</v>
      </c>
      <c r="O2507" t="b">
        <f>C2507=VLOOKUP($A2507,'Vals 0505'!$A:$L,3,FALSE)</f>
        <v>1</v>
      </c>
      <c r="P2507" t="b">
        <f>D2507=VLOOKUP($A2507,'Vals 0505'!$A:$L,4,FALSE)</f>
        <v>1</v>
      </c>
      <c r="Q2507" t="b">
        <f>E2507=VLOOKUP($A2507,'Vals 0505'!$A:$L,5,FALSE)</f>
        <v>1</v>
      </c>
      <c r="R2507" t="b">
        <f>F2507=VLOOKUP($A2507,'Vals 0505'!$A:$L,6,FALSE)</f>
        <v>1</v>
      </c>
      <c r="S2507" t="b">
        <f>G2507=VLOOKUP($A2507,'Vals 0505'!$A:$L,7,FALSE)</f>
        <v>1</v>
      </c>
      <c r="T2507" t="b">
        <f>H2507=VLOOKUP($A2507,'Vals 0505'!$A:$L,8,FALSE)</f>
        <v>1</v>
      </c>
      <c r="U2507" t="b">
        <f>I2507=VLOOKUP($A2507,'Vals 0505'!$A:$L,9,FALSE)</f>
        <v>1</v>
      </c>
      <c r="V2507" t="b">
        <f>J2507=VLOOKUP($A2507,'Vals 0505'!$A:$L,10,FALSE)</f>
        <v>1</v>
      </c>
      <c r="W2507" t="b">
        <f>K2507=VLOOKUP($A2507,'Vals 0505'!$A:$L,11,FALSE)</f>
        <v>1</v>
      </c>
      <c r="X2507" t="b">
        <f>L2507=VLOOKUP($A2507,'Vals 0505'!$A:$L,12,FALSE)</f>
        <v>1</v>
      </c>
      <c r="Y2507">
        <f t="shared" si="39"/>
        <v>16865</v>
      </c>
    </row>
    <row r="2508" spans="1:26">
      <c r="A2508" s="3">
        <v>16866</v>
      </c>
      <c r="B2508" s="5" t="s">
        <v>377</v>
      </c>
      <c r="C2508" s="5" t="s">
        <v>34</v>
      </c>
      <c r="D2508" s="5" t="s">
        <v>37</v>
      </c>
      <c r="E2508" s="4"/>
      <c r="F2508" s="5"/>
      <c r="G2508" s="4"/>
      <c r="H2508" s="5" t="s">
        <v>379</v>
      </c>
      <c r="I2508" s="5" t="s">
        <v>425</v>
      </c>
      <c r="J2508" s="5" t="s">
        <v>284</v>
      </c>
      <c r="K2508" s="5" t="s">
        <v>1008</v>
      </c>
      <c r="L2508" s="5" t="s">
        <v>17</v>
      </c>
      <c r="M2508" t="b">
        <f>A2508=VLOOKUP($A2508,'Vals 0505'!$A:$L,1,FALSE)</f>
        <v>1</v>
      </c>
      <c r="N2508" t="b">
        <f>B2508=VLOOKUP($A2508,'Vals 0505'!$A:$L,2,FALSE)</f>
        <v>1</v>
      </c>
      <c r="O2508" t="b">
        <f>C2508=VLOOKUP($A2508,'Vals 0505'!$A:$L,3,FALSE)</f>
        <v>1</v>
      </c>
      <c r="P2508" t="b">
        <f>D2508=VLOOKUP($A2508,'Vals 0505'!$A:$L,4,FALSE)</f>
        <v>1</v>
      </c>
      <c r="Q2508" t="b">
        <f>E2508=VLOOKUP($A2508,'Vals 0505'!$A:$L,5,FALSE)</f>
        <v>1</v>
      </c>
      <c r="R2508" t="b">
        <f>F2508=VLOOKUP($A2508,'Vals 0505'!$A:$L,6,FALSE)</f>
        <v>1</v>
      </c>
      <c r="S2508" t="b">
        <f>G2508=VLOOKUP($A2508,'Vals 0505'!$A:$L,7,FALSE)</f>
        <v>1</v>
      </c>
      <c r="T2508" t="b">
        <f>H2508=VLOOKUP($A2508,'Vals 0505'!$A:$L,8,FALSE)</f>
        <v>1</v>
      </c>
      <c r="U2508" t="b">
        <f>I2508=VLOOKUP($A2508,'Vals 0505'!$A:$L,9,FALSE)</f>
        <v>1</v>
      </c>
      <c r="V2508" t="b">
        <f>J2508=VLOOKUP($A2508,'Vals 0505'!$A:$L,10,FALSE)</f>
        <v>1</v>
      </c>
      <c r="W2508" t="b">
        <f>K2508=VLOOKUP($A2508,'Vals 0505'!$A:$L,11,FALSE)</f>
        <v>1</v>
      </c>
      <c r="X2508" t="b">
        <f>L2508=VLOOKUP($A2508,'Vals 0505'!$A:$L,12,FALSE)</f>
        <v>1</v>
      </c>
      <c r="Y2508">
        <f t="shared" si="39"/>
        <v>16866</v>
      </c>
    </row>
    <row r="2509" spans="1:26">
      <c r="A2509" s="4">
        <v>16867</v>
      </c>
      <c r="B2509" s="5" t="s">
        <v>377</v>
      </c>
      <c r="C2509" s="5" t="s">
        <v>34</v>
      </c>
      <c r="D2509" s="5" t="s">
        <v>37</v>
      </c>
      <c r="E2509" s="4"/>
      <c r="F2509" s="5"/>
      <c r="G2509" s="4"/>
      <c r="H2509" s="5" t="s">
        <v>379</v>
      </c>
      <c r="I2509" s="5" t="s">
        <v>425</v>
      </c>
      <c r="J2509" s="5" t="s">
        <v>284</v>
      </c>
      <c r="K2509" s="5" t="s">
        <v>1009</v>
      </c>
      <c r="L2509" s="5" t="s">
        <v>17</v>
      </c>
      <c r="M2509" t="b">
        <f>A2509=VLOOKUP($A2509,'Vals 0505'!$A:$L,1,FALSE)</f>
        <v>1</v>
      </c>
      <c r="N2509" t="b">
        <f>B2509=VLOOKUP($A2509,'Vals 0505'!$A:$L,2,FALSE)</f>
        <v>1</v>
      </c>
      <c r="O2509" t="b">
        <f>C2509=VLOOKUP($A2509,'Vals 0505'!$A:$L,3,FALSE)</f>
        <v>1</v>
      </c>
      <c r="P2509" t="b">
        <f>D2509=VLOOKUP($A2509,'Vals 0505'!$A:$L,4,FALSE)</f>
        <v>1</v>
      </c>
      <c r="Q2509" t="b">
        <f>E2509=VLOOKUP($A2509,'Vals 0505'!$A:$L,5,FALSE)</f>
        <v>1</v>
      </c>
      <c r="R2509" t="b">
        <f>F2509=VLOOKUP($A2509,'Vals 0505'!$A:$L,6,FALSE)</f>
        <v>1</v>
      </c>
      <c r="S2509" t="b">
        <f>G2509=VLOOKUP($A2509,'Vals 0505'!$A:$L,7,FALSE)</f>
        <v>1</v>
      </c>
      <c r="T2509" t="b">
        <f>H2509=VLOOKUP($A2509,'Vals 0505'!$A:$L,8,FALSE)</f>
        <v>1</v>
      </c>
      <c r="U2509" t="b">
        <f>I2509=VLOOKUP($A2509,'Vals 0505'!$A:$L,9,FALSE)</f>
        <v>1</v>
      </c>
      <c r="V2509" t="b">
        <f>J2509=VLOOKUP($A2509,'Vals 0505'!$A:$L,10,FALSE)</f>
        <v>1</v>
      </c>
      <c r="W2509" t="b">
        <f>K2509=VLOOKUP($A2509,'Vals 0505'!$A:$L,11,FALSE)</f>
        <v>1</v>
      </c>
      <c r="X2509" t="b">
        <f>L2509=VLOOKUP($A2509,'Vals 0505'!$A:$L,12,FALSE)</f>
        <v>1</v>
      </c>
      <c r="Y2509">
        <f t="shared" si="39"/>
        <v>16867</v>
      </c>
    </row>
    <row r="2510" spans="1:26">
      <c r="A2510" s="3">
        <v>16868</v>
      </c>
      <c r="B2510" s="5" t="s">
        <v>377</v>
      </c>
      <c r="C2510" s="5" t="s">
        <v>34</v>
      </c>
      <c r="D2510" s="5" t="s">
        <v>37</v>
      </c>
      <c r="E2510" s="4"/>
      <c r="F2510" s="5"/>
      <c r="G2510" s="4"/>
      <c r="H2510" s="5" t="s">
        <v>379</v>
      </c>
      <c r="I2510" s="5" t="s">
        <v>425</v>
      </c>
      <c r="J2510" s="5" t="s">
        <v>284</v>
      </c>
      <c r="K2510" s="5" t="s">
        <v>1019</v>
      </c>
      <c r="L2510" s="5" t="s">
        <v>17</v>
      </c>
      <c r="M2510" t="b">
        <f>A2510=VLOOKUP($A2510,'Vals 0505'!$A:$L,1,FALSE)</f>
        <v>1</v>
      </c>
      <c r="N2510" t="b">
        <f>B2510=VLOOKUP($A2510,'Vals 0505'!$A:$L,2,FALSE)</f>
        <v>1</v>
      </c>
      <c r="O2510" t="b">
        <f>C2510=VLOOKUP($A2510,'Vals 0505'!$A:$L,3,FALSE)</f>
        <v>1</v>
      </c>
      <c r="P2510" t="b">
        <f>D2510=VLOOKUP($A2510,'Vals 0505'!$A:$L,4,FALSE)</f>
        <v>1</v>
      </c>
      <c r="Q2510" t="b">
        <f>E2510=VLOOKUP($A2510,'Vals 0505'!$A:$L,5,FALSE)</f>
        <v>1</v>
      </c>
      <c r="R2510" t="b">
        <f>F2510=VLOOKUP($A2510,'Vals 0505'!$A:$L,6,FALSE)</f>
        <v>1</v>
      </c>
      <c r="S2510" t="b">
        <f>G2510=VLOOKUP($A2510,'Vals 0505'!$A:$L,7,FALSE)</f>
        <v>1</v>
      </c>
      <c r="T2510" t="b">
        <f>H2510=VLOOKUP($A2510,'Vals 0505'!$A:$L,8,FALSE)</f>
        <v>1</v>
      </c>
      <c r="U2510" t="b">
        <f>I2510=VLOOKUP($A2510,'Vals 0505'!$A:$L,9,FALSE)</f>
        <v>1</v>
      </c>
      <c r="V2510" t="b">
        <f>J2510=VLOOKUP($A2510,'Vals 0505'!$A:$L,10,FALSE)</f>
        <v>1</v>
      </c>
      <c r="W2510" t="b">
        <f>K2510=VLOOKUP($A2510,'Vals 0505'!$A:$L,11,FALSE)</f>
        <v>1</v>
      </c>
      <c r="X2510" t="b">
        <f>L2510=VLOOKUP($A2510,'Vals 0505'!$A:$L,12,FALSE)</f>
        <v>1</v>
      </c>
      <c r="Y2510">
        <f t="shared" si="39"/>
        <v>16868</v>
      </c>
    </row>
    <row r="2511" spans="1:26">
      <c r="A2511" s="4">
        <v>16869</v>
      </c>
      <c r="B2511" s="5" t="s">
        <v>377</v>
      </c>
      <c r="C2511" s="5" t="s">
        <v>31</v>
      </c>
      <c r="D2511" s="5"/>
      <c r="E2511" s="4"/>
      <c r="F2511" s="5"/>
      <c r="G2511" s="4"/>
      <c r="H2511" s="5" t="s">
        <v>32</v>
      </c>
      <c r="I2511" s="5" t="s">
        <v>39</v>
      </c>
      <c r="J2511" s="5" t="s">
        <v>284</v>
      </c>
      <c r="K2511" s="5" t="s">
        <v>102</v>
      </c>
      <c r="L2511" s="5" t="s">
        <v>17</v>
      </c>
      <c r="M2511" t="b">
        <f>A2511=VLOOKUP($A2511,'Vals 0505'!$A:$L,1,FALSE)</f>
        <v>1</v>
      </c>
      <c r="N2511" t="b">
        <f>B2511=VLOOKUP($A2511,'Vals 0505'!$A:$L,2,FALSE)</f>
        <v>1</v>
      </c>
      <c r="O2511" t="b">
        <f>C2511=VLOOKUP($A2511,'Vals 0505'!$A:$L,3,FALSE)</f>
        <v>1</v>
      </c>
      <c r="P2511" t="b">
        <f>D2511=VLOOKUP($A2511,'Vals 0505'!$A:$L,4,FALSE)</f>
        <v>1</v>
      </c>
      <c r="Q2511" t="b">
        <f>E2511=VLOOKUP($A2511,'Vals 0505'!$A:$L,5,FALSE)</f>
        <v>1</v>
      </c>
      <c r="R2511" t="b">
        <f>F2511=VLOOKUP($A2511,'Vals 0505'!$A:$L,6,FALSE)</f>
        <v>1</v>
      </c>
      <c r="S2511" t="b">
        <f>G2511=VLOOKUP($A2511,'Vals 0505'!$A:$L,7,FALSE)</f>
        <v>1</v>
      </c>
      <c r="T2511" t="b">
        <f>H2511=VLOOKUP($A2511,'Vals 0505'!$A:$L,8,FALSE)</f>
        <v>1</v>
      </c>
      <c r="U2511" t="b">
        <f>I2511=VLOOKUP($A2511,'Vals 0505'!$A:$L,9,FALSE)</f>
        <v>1</v>
      </c>
      <c r="V2511" t="b">
        <f>J2511=VLOOKUP($A2511,'Vals 0505'!$A:$L,10,FALSE)</f>
        <v>0</v>
      </c>
      <c r="W2511" t="b">
        <f>K2511=VLOOKUP($A2511,'Vals 0505'!$A:$L,11,FALSE)</f>
        <v>1</v>
      </c>
      <c r="X2511" t="b">
        <f>L2511=VLOOKUP($A2511,'Vals 0505'!$A:$L,12,FALSE)</f>
        <v>1</v>
      </c>
      <c r="Y2511">
        <f t="shared" si="39"/>
        <v>16869</v>
      </c>
      <c r="Z2511" t="str">
        <f>VLOOKUP($A2511,'Vals 0505'!$A:$L,10,FALSE)</f>
        <v>Medium</v>
      </c>
    </row>
    <row r="2512" spans="1:26">
      <c r="A2512" s="3">
        <v>16870</v>
      </c>
      <c r="B2512" s="5" t="s">
        <v>377</v>
      </c>
      <c r="C2512" s="5" t="s">
        <v>31</v>
      </c>
      <c r="D2512" s="5"/>
      <c r="E2512" s="4"/>
      <c r="F2512" s="5"/>
      <c r="G2512" s="4"/>
      <c r="H2512" s="5" t="s">
        <v>32</v>
      </c>
      <c r="I2512" s="5" t="s">
        <v>422</v>
      </c>
      <c r="J2512" s="5" t="s">
        <v>284</v>
      </c>
      <c r="K2512" s="5" t="s">
        <v>1020</v>
      </c>
      <c r="L2512" s="5" t="s">
        <v>17</v>
      </c>
      <c r="M2512" t="b">
        <f>A2512=VLOOKUP($A2512,'Vals 0505'!$A:$L,1,FALSE)</f>
        <v>1</v>
      </c>
      <c r="N2512" t="b">
        <f>B2512=VLOOKUP($A2512,'Vals 0505'!$A:$L,2,FALSE)</f>
        <v>1</v>
      </c>
      <c r="O2512" t="b">
        <f>C2512=VLOOKUP($A2512,'Vals 0505'!$A:$L,3,FALSE)</f>
        <v>1</v>
      </c>
      <c r="P2512" t="b">
        <f>D2512=VLOOKUP($A2512,'Vals 0505'!$A:$L,4,FALSE)</f>
        <v>1</v>
      </c>
      <c r="Q2512" t="b">
        <f>E2512=VLOOKUP($A2512,'Vals 0505'!$A:$L,5,FALSE)</f>
        <v>1</v>
      </c>
      <c r="R2512" t="b">
        <f>F2512=VLOOKUP($A2512,'Vals 0505'!$A:$L,6,FALSE)</f>
        <v>1</v>
      </c>
      <c r="S2512" t="b">
        <f>G2512=VLOOKUP($A2512,'Vals 0505'!$A:$L,7,FALSE)</f>
        <v>1</v>
      </c>
      <c r="T2512" t="b">
        <f>H2512=VLOOKUP($A2512,'Vals 0505'!$A:$L,8,FALSE)</f>
        <v>1</v>
      </c>
      <c r="U2512" t="b">
        <f>I2512=VLOOKUP($A2512,'Vals 0505'!$A:$L,9,FALSE)</f>
        <v>1</v>
      </c>
      <c r="V2512" t="b">
        <f>J2512=VLOOKUP($A2512,'Vals 0505'!$A:$L,10,FALSE)</f>
        <v>0</v>
      </c>
      <c r="W2512" t="b">
        <f>K2512=VLOOKUP($A2512,'Vals 0505'!$A:$L,11,FALSE)</f>
        <v>1</v>
      </c>
      <c r="X2512" t="b">
        <f>L2512=VLOOKUP($A2512,'Vals 0505'!$A:$L,12,FALSE)</f>
        <v>1</v>
      </c>
      <c r="Y2512">
        <f t="shared" si="39"/>
        <v>16870</v>
      </c>
      <c r="Z2512" t="str">
        <f>VLOOKUP($A2512,'Vals 0505'!$A:$L,10,FALSE)</f>
        <v>Medium</v>
      </c>
    </row>
    <row r="2513" spans="1:26">
      <c r="A2513" s="4">
        <v>16871</v>
      </c>
      <c r="B2513" s="5" t="s">
        <v>377</v>
      </c>
      <c r="C2513" s="5" t="s">
        <v>31</v>
      </c>
      <c r="D2513" s="5"/>
      <c r="E2513" s="4"/>
      <c r="F2513" s="5"/>
      <c r="G2513" s="4"/>
      <c r="H2513" s="5" t="s">
        <v>32</v>
      </c>
      <c r="I2513" s="5" t="s">
        <v>422</v>
      </c>
      <c r="J2513" s="5" t="s">
        <v>284</v>
      </c>
      <c r="K2513" s="5" t="s">
        <v>1021</v>
      </c>
      <c r="L2513" s="5" t="s">
        <v>17</v>
      </c>
      <c r="M2513" t="b">
        <f>A2513=VLOOKUP($A2513,'Vals 0505'!$A:$L,1,FALSE)</f>
        <v>1</v>
      </c>
      <c r="N2513" t="b">
        <f>B2513=VLOOKUP($A2513,'Vals 0505'!$A:$L,2,FALSE)</f>
        <v>1</v>
      </c>
      <c r="O2513" t="b">
        <f>C2513=VLOOKUP($A2513,'Vals 0505'!$A:$L,3,FALSE)</f>
        <v>1</v>
      </c>
      <c r="P2513" t="b">
        <f>D2513=VLOOKUP($A2513,'Vals 0505'!$A:$L,4,FALSE)</f>
        <v>1</v>
      </c>
      <c r="Q2513" t="b">
        <f>E2513=VLOOKUP($A2513,'Vals 0505'!$A:$L,5,FALSE)</f>
        <v>1</v>
      </c>
      <c r="R2513" t="b">
        <f>F2513=VLOOKUP($A2513,'Vals 0505'!$A:$L,6,FALSE)</f>
        <v>1</v>
      </c>
      <c r="S2513" t="b">
        <f>G2513=VLOOKUP($A2513,'Vals 0505'!$A:$L,7,FALSE)</f>
        <v>1</v>
      </c>
      <c r="T2513" t="b">
        <f>H2513=VLOOKUP($A2513,'Vals 0505'!$A:$L,8,FALSE)</f>
        <v>1</v>
      </c>
      <c r="U2513" t="b">
        <f>I2513=VLOOKUP($A2513,'Vals 0505'!$A:$L,9,FALSE)</f>
        <v>1</v>
      </c>
      <c r="V2513" t="b">
        <f>J2513=VLOOKUP($A2513,'Vals 0505'!$A:$L,10,FALSE)</f>
        <v>0</v>
      </c>
      <c r="W2513" t="b">
        <f>K2513=VLOOKUP($A2513,'Vals 0505'!$A:$L,11,FALSE)</f>
        <v>1</v>
      </c>
      <c r="X2513" t="b">
        <f>L2513=VLOOKUP($A2513,'Vals 0505'!$A:$L,12,FALSE)</f>
        <v>1</v>
      </c>
      <c r="Y2513">
        <f t="shared" si="39"/>
        <v>16871</v>
      </c>
      <c r="Z2513" t="str">
        <f>VLOOKUP($A2513,'Vals 0505'!$A:$L,10,FALSE)</f>
        <v>Medium</v>
      </c>
    </row>
    <row r="2514" spans="1:26">
      <c r="A2514" s="3">
        <v>16872</v>
      </c>
      <c r="B2514" s="5" t="s">
        <v>377</v>
      </c>
      <c r="C2514" s="5" t="s">
        <v>31</v>
      </c>
      <c r="D2514" s="5"/>
      <c r="E2514" s="4"/>
      <c r="F2514" s="5"/>
      <c r="G2514" s="4"/>
      <c r="H2514" s="5" t="s">
        <v>32</v>
      </c>
      <c r="I2514" s="5" t="s">
        <v>422</v>
      </c>
      <c r="J2514" s="5" t="s">
        <v>284</v>
      </c>
      <c r="K2514" s="5" t="s">
        <v>1022</v>
      </c>
      <c r="L2514" s="5" t="s">
        <v>17</v>
      </c>
      <c r="M2514" t="b">
        <f>A2514=VLOOKUP($A2514,'Vals 0505'!$A:$L,1,FALSE)</f>
        <v>1</v>
      </c>
      <c r="N2514" t="b">
        <f>B2514=VLOOKUP($A2514,'Vals 0505'!$A:$L,2,FALSE)</f>
        <v>1</v>
      </c>
      <c r="O2514" t="b">
        <f>C2514=VLOOKUP($A2514,'Vals 0505'!$A:$L,3,FALSE)</f>
        <v>1</v>
      </c>
      <c r="P2514" t="b">
        <f>D2514=VLOOKUP($A2514,'Vals 0505'!$A:$L,4,FALSE)</f>
        <v>1</v>
      </c>
      <c r="Q2514" t="b">
        <f>E2514=VLOOKUP($A2514,'Vals 0505'!$A:$L,5,FALSE)</f>
        <v>1</v>
      </c>
      <c r="R2514" t="b">
        <f>F2514=VLOOKUP($A2514,'Vals 0505'!$A:$L,6,FALSE)</f>
        <v>1</v>
      </c>
      <c r="S2514" t="b">
        <f>G2514=VLOOKUP($A2514,'Vals 0505'!$A:$L,7,FALSE)</f>
        <v>1</v>
      </c>
      <c r="T2514" t="b">
        <f>H2514=VLOOKUP($A2514,'Vals 0505'!$A:$L,8,FALSE)</f>
        <v>1</v>
      </c>
      <c r="U2514" t="b">
        <f>I2514=VLOOKUP($A2514,'Vals 0505'!$A:$L,9,FALSE)</f>
        <v>1</v>
      </c>
      <c r="V2514" t="b">
        <f>J2514=VLOOKUP($A2514,'Vals 0505'!$A:$L,10,FALSE)</f>
        <v>0</v>
      </c>
      <c r="W2514" t="b">
        <f>K2514=VLOOKUP($A2514,'Vals 0505'!$A:$L,11,FALSE)</f>
        <v>1</v>
      </c>
      <c r="X2514" t="b">
        <f>L2514=VLOOKUP($A2514,'Vals 0505'!$A:$L,12,FALSE)</f>
        <v>1</v>
      </c>
      <c r="Y2514">
        <f t="shared" si="39"/>
        <v>16872</v>
      </c>
      <c r="Z2514" t="str">
        <f>VLOOKUP($A2514,'Vals 0505'!$A:$L,10,FALSE)</f>
        <v>Medium</v>
      </c>
    </row>
    <row r="2515" spans="1:26">
      <c r="A2515" s="3">
        <v>16873</v>
      </c>
      <c r="B2515" s="5" t="s">
        <v>377</v>
      </c>
      <c r="C2515" s="5" t="s">
        <v>31</v>
      </c>
      <c r="D2515" s="5"/>
      <c r="E2515" s="4"/>
      <c r="F2515" s="5"/>
      <c r="G2515" s="4"/>
      <c r="H2515" s="5" t="s">
        <v>32</v>
      </c>
      <c r="I2515" s="5" t="s">
        <v>423</v>
      </c>
      <c r="J2515" s="5" t="s">
        <v>284</v>
      </c>
      <c r="K2515" s="5" t="s">
        <v>1023</v>
      </c>
      <c r="L2515" s="5" t="s">
        <v>17</v>
      </c>
      <c r="M2515" t="b">
        <f>A2515=VLOOKUP($A2515,'Vals 0505'!$A:$L,1,FALSE)</f>
        <v>1</v>
      </c>
      <c r="N2515" t="b">
        <f>B2515=VLOOKUP($A2515,'Vals 0505'!$A:$L,2,FALSE)</f>
        <v>1</v>
      </c>
      <c r="O2515" t="b">
        <f>C2515=VLOOKUP($A2515,'Vals 0505'!$A:$L,3,FALSE)</f>
        <v>1</v>
      </c>
      <c r="P2515" t="b">
        <f>D2515=VLOOKUP($A2515,'Vals 0505'!$A:$L,4,FALSE)</f>
        <v>1</v>
      </c>
      <c r="Q2515" t="b">
        <f>E2515=VLOOKUP($A2515,'Vals 0505'!$A:$L,5,FALSE)</f>
        <v>1</v>
      </c>
      <c r="R2515" t="b">
        <f>F2515=VLOOKUP($A2515,'Vals 0505'!$A:$L,6,FALSE)</f>
        <v>1</v>
      </c>
      <c r="S2515" t="b">
        <f>G2515=VLOOKUP($A2515,'Vals 0505'!$A:$L,7,FALSE)</f>
        <v>1</v>
      </c>
      <c r="T2515" t="b">
        <f>H2515=VLOOKUP($A2515,'Vals 0505'!$A:$L,8,FALSE)</f>
        <v>1</v>
      </c>
      <c r="U2515" t="b">
        <f>I2515=VLOOKUP($A2515,'Vals 0505'!$A:$L,9,FALSE)</f>
        <v>1</v>
      </c>
      <c r="V2515" t="b">
        <f>J2515=VLOOKUP($A2515,'Vals 0505'!$A:$L,10,FALSE)</f>
        <v>0</v>
      </c>
      <c r="W2515" t="b">
        <f>K2515=VLOOKUP($A2515,'Vals 0505'!$A:$L,11,FALSE)</f>
        <v>1</v>
      </c>
      <c r="X2515" t="b">
        <f>L2515=VLOOKUP($A2515,'Vals 0505'!$A:$L,12,FALSE)</f>
        <v>1</v>
      </c>
      <c r="Y2515">
        <f t="shared" si="39"/>
        <v>16873</v>
      </c>
      <c r="Z2515" t="str">
        <f>VLOOKUP($A2515,'Vals 0505'!$A:$L,10,FALSE)</f>
        <v>Medium</v>
      </c>
    </row>
    <row r="2516" spans="1:26">
      <c r="A2516" s="4">
        <v>16874</v>
      </c>
      <c r="B2516" s="5" t="s">
        <v>377</v>
      </c>
      <c r="C2516" s="5" t="s">
        <v>31</v>
      </c>
      <c r="D2516" s="5"/>
      <c r="E2516" s="4"/>
      <c r="F2516" s="5"/>
      <c r="G2516" s="4"/>
      <c r="H2516" s="5" t="s">
        <v>32</v>
      </c>
      <c r="I2516" s="5" t="s">
        <v>423</v>
      </c>
      <c r="J2516" s="5" t="s">
        <v>284</v>
      </c>
      <c r="K2516" s="5" t="s">
        <v>1024</v>
      </c>
      <c r="L2516" s="5" t="s">
        <v>17</v>
      </c>
      <c r="M2516" t="b">
        <f>A2516=VLOOKUP($A2516,'Vals 0505'!$A:$L,1,FALSE)</f>
        <v>1</v>
      </c>
      <c r="N2516" t="b">
        <f>B2516=VLOOKUP($A2516,'Vals 0505'!$A:$L,2,FALSE)</f>
        <v>1</v>
      </c>
      <c r="O2516" t="b">
        <f>C2516=VLOOKUP($A2516,'Vals 0505'!$A:$L,3,FALSE)</f>
        <v>1</v>
      </c>
      <c r="P2516" t="b">
        <f>D2516=VLOOKUP($A2516,'Vals 0505'!$A:$L,4,FALSE)</f>
        <v>1</v>
      </c>
      <c r="Q2516" t="b">
        <f>E2516=VLOOKUP($A2516,'Vals 0505'!$A:$L,5,FALSE)</f>
        <v>1</v>
      </c>
      <c r="R2516" t="b">
        <f>F2516=VLOOKUP($A2516,'Vals 0505'!$A:$L,6,FALSE)</f>
        <v>1</v>
      </c>
      <c r="S2516" t="b">
        <f>G2516=VLOOKUP($A2516,'Vals 0505'!$A:$L,7,FALSE)</f>
        <v>1</v>
      </c>
      <c r="T2516" t="b">
        <f>H2516=VLOOKUP($A2516,'Vals 0505'!$A:$L,8,FALSE)</f>
        <v>1</v>
      </c>
      <c r="U2516" t="b">
        <f>I2516=VLOOKUP($A2516,'Vals 0505'!$A:$L,9,FALSE)</f>
        <v>1</v>
      </c>
      <c r="V2516" t="b">
        <f>J2516=VLOOKUP($A2516,'Vals 0505'!$A:$L,10,FALSE)</f>
        <v>0</v>
      </c>
      <c r="W2516" t="b">
        <f>K2516=VLOOKUP($A2516,'Vals 0505'!$A:$L,11,FALSE)</f>
        <v>1</v>
      </c>
      <c r="X2516" t="b">
        <f>L2516=VLOOKUP($A2516,'Vals 0505'!$A:$L,12,FALSE)</f>
        <v>1</v>
      </c>
      <c r="Y2516">
        <f t="shared" si="39"/>
        <v>16874</v>
      </c>
      <c r="Z2516" t="str">
        <f>VLOOKUP($A2516,'Vals 0505'!$A:$L,10,FALSE)</f>
        <v>Medium</v>
      </c>
    </row>
    <row r="2517" spans="1:26">
      <c r="A2517" s="4">
        <v>16875</v>
      </c>
      <c r="B2517" s="5" t="s">
        <v>377</v>
      </c>
      <c r="C2517" s="5" t="s">
        <v>31</v>
      </c>
      <c r="D2517" s="5"/>
      <c r="E2517" s="4"/>
      <c r="F2517" s="5"/>
      <c r="G2517" s="4"/>
      <c r="H2517" s="5" t="s">
        <v>32</v>
      </c>
      <c r="I2517" s="5" t="s">
        <v>423</v>
      </c>
      <c r="J2517" s="5" t="s">
        <v>284</v>
      </c>
      <c r="K2517" s="5" t="s">
        <v>1021</v>
      </c>
      <c r="L2517" s="5" t="s">
        <v>17</v>
      </c>
      <c r="M2517" t="b">
        <f>A2517=VLOOKUP($A2517,'Vals 0505'!$A:$L,1,FALSE)</f>
        <v>1</v>
      </c>
      <c r="N2517" t="b">
        <f>B2517=VLOOKUP($A2517,'Vals 0505'!$A:$L,2,FALSE)</f>
        <v>1</v>
      </c>
      <c r="O2517" t="b">
        <f>C2517=VLOOKUP($A2517,'Vals 0505'!$A:$L,3,FALSE)</f>
        <v>1</v>
      </c>
      <c r="P2517" t="b">
        <f>D2517=VLOOKUP($A2517,'Vals 0505'!$A:$L,4,FALSE)</f>
        <v>1</v>
      </c>
      <c r="Q2517" t="b">
        <f>E2517=VLOOKUP($A2517,'Vals 0505'!$A:$L,5,FALSE)</f>
        <v>1</v>
      </c>
      <c r="R2517" t="b">
        <f>F2517=VLOOKUP($A2517,'Vals 0505'!$A:$L,6,FALSE)</f>
        <v>1</v>
      </c>
      <c r="S2517" t="b">
        <f>G2517=VLOOKUP($A2517,'Vals 0505'!$A:$L,7,FALSE)</f>
        <v>1</v>
      </c>
      <c r="T2517" t="b">
        <f>H2517=VLOOKUP($A2517,'Vals 0505'!$A:$L,8,FALSE)</f>
        <v>1</v>
      </c>
      <c r="U2517" t="b">
        <f>I2517=VLOOKUP($A2517,'Vals 0505'!$A:$L,9,FALSE)</f>
        <v>1</v>
      </c>
      <c r="V2517" t="b">
        <f>J2517=VLOOKUP($A2517,'Vals 0505'!$A:$L,10,FALSE)</f>
        <v>0</v>
      </c>
      <c r="W2517" t="b">
        <f>K2517=VLOOKUP($A2517,'Vals 0505'!$A:$L,11,FALSE)</f>
        <v>1</v>
      </c>
      <c r="X2517" t="b">
        <f>L2517=VLOOKUP($A2517,'Vals 0505'!$A:$L,12,FALSE)</f>
        <v>1</v>
      </c>
      <c r="Y2517">
        <f t="shared" si="39"/>
        <v>16875</v>
      </c>
      <c r="Z2517" t="str">
        <f>VLOOKUP($A2517,'Vals 0505'!$A:$L,10,FALSE)</f>
        <v>Medium</v>
      </c>
    </row>
    <row r="2518" spans="1:26">
      <c r="A2518" s="3">
        <v>16876</v>
      </c>
      <c r="B2518" s="5" t="s">
        <v>377</v>
      </c>
      <c r="C2518" s="5" t="s">
        <v>31</v>
      </c>
      <c r="D2518" s="5"/>
      <c r="E2518" s="4"/>
      <c r="F2518" s="5"/>
      <c r="G2518" s="4"/>
      <c r="H2518" s="5" t="s">
        <v>32</v>
      </c>
      <c r="I2518" s="5" t="s">
        <v>423</v>
      </c>
      <c r="J2518" s="5" t="s">
        <v>284</v>
      </c>
      <c r="K2518" s="5" t="s">
        <v>1025</v>
      </c>
      <c r="L2518" s="5" t="s">
        <v>17</v>
      </c>
      <c r="M2518" t="b">
        <f>A2518=VLOOKUP($A2518,'Vals 0505'!$A:$L,1,FALSE)</f>
        <v>1</v>
      </c>
      <c r="N2518" t="b">
        <f>B2518=VLOOKUP($A2518,'Vals 0505'!$A:$L,2,FALSE)</f>
        <v>1</v>
      </c>
      <c r="O2518" t="b">
        <f>C2518=VLOOKUP($A2518,'Vals 0505'!$A:$L,3,FALSE)</f>
        <v>1</v>
      </c>
      <c r="P2518" t="b">
        <f>D2518=VLOOKUP($A2518,'Vals 0505'!$A:$L,4,FALSE)</f>
        <v>1</v>
      </c>
      <c r="Q2518" t="b">
        <f>E2518=VLOOKUP($A2518,'Vals 0505'!$A:$L,5,FALSE)</f>
        <v>1</v>
      </c>
      <c r="R2518" t="b">
        <f>F2518=VLOOKUP($A2518,'Vals 0505'!$A:$L,6,FALSE)</f>
        <v>1</v>
      </c>
      <c r="S2518" t="b">
        <f>G2518=VLOOKUP($A2518,'Vals 0505'!$A:$L,7,FALSE)</f>
        <v>1</v>
      </c>
      <c r="T2518" t="b">
        <f>H2518=VLOOKUP($A2518,'Vals 0505'!$A:$L,8,FALSE)</f>
        <v>1</v>
      </c>
      <c r="U2518" t="b">
        <f>I2518=VLOOKUP($A2518,'Vals 0505'!$A:$L,9,FALSE)</f>
        <v>1</v>
      </c>
      <c r="V2518" t="b">
        <f>J2518=VLOOKUP($A2518,'Vals 0505'!$A:$L,10,FALSE)</f>
        <v>0</v>
      </c>
      <c r="W2518" t="b">
        <f>K2518=VLOOKUP($A2518,'Vals 0505'!$A:$L,11,FALSE)</f>
        <v>1</v>
      </c>
      <c r="X2518" t="b">
        <f>L2518=VLOOKUP($A2518,'Vals 0505'!$A:$L,12,FALSE)</f>
        <v>1</v>
      </c>
      <c r="Y2518">
        <f t="shared" si="39"/>
        <v>16876</v>
      </c>
      <c r="Z2518" t="str">
        <f>VLOOKUP($A2518,'Vals 0505'!$A:$L,10,FALSE)</f>
        <v>Medium</v>
      </c>
    </row>
    <row r="2519" spans="1:26">
      <c r="A2519" s="4">
        <v>16877</v>
      </c>
      <c r="B2519" s="5" t="s">
        <v>377</v>
      </c>
      <c r="C2519" s="5" t="s">
        <v>31</v>
      </c>
      <c r="D2519" s="5"/>
      <c r="E2519" s="4"/>
      <c r="F2519" s="5"/>
      <c r="G2519" s="4"/>
      <c r="H2519" s="5" t="s">
        <v>32</v>
      </c>
      <c r="I2519" s="5" t="s">
        <v>423</v>
      </c>
      <c r="J2519" s="5" t="s">
        <v>284</v>
      </c>
      <c r="K2519" s="5" t="s">
        <v>1022</v>
      </c>
      <c r="L2519" s="5" t="s">
        <v>17</v>
      </c>
      <c r="M2519" t="b">
        <f>A2519=VLOOKUP($A2519,'Vals 0505'!$A:$L,1,FALSE)</f>
        <v>1</v>
      </c>
      <c r="N2519" t="b">
        <f>B2519=VLOOKUP($A2519,'Vals 0505'!$A:$L,2,FALSE)</f>
        <v>1</v>
      </c>
      <c r="O2519" t="b">
        <f>C2519=VLOOKUP($A2519,'Vals 0505'!$A:$L,3,FALSE)</f>
        <v>1</v>
      </c>
      <c r="P2519" t="b">
        <f>D2519=VLOOKUP($A2519,'Vals 0505'!$A:$L,4,FALSE)</f>
        <v>1</v>
      </c>
      <c r="Q2519" t="b">
        <f>E2519=VLOOKUP($A2519,'Vals 0505'!$A:$L,5,FALSE)</f>
        <v>1</v>
      </c>
      <c r="R2519" t="b">
        <f>F2519=VLOOKUP($A2519,'Vals 0505'!$A:$L,6,FALSE)</f>
        <v>1</v>
      </c>
      <c r="S2519" t="b">
        <f>G2519=VLOOKUP($A2519,'Vals 0505'!$A:$L,7,FALSE)</f>
        <v>1</v>
      </c>
      <c r="T2519" t="b">
        <f>H2519=VLOOKUP($A2519,'Vals 0505'!$A:$L,8,FALSE)</f>
        <v>1</v>
      </c>
      <c r="U2519" t="b">
        <f>I2519=VLOOKUP($A2519,'Vals 0505'!$A:$L,9,FALSE)</f>
        <v>1</v>
      </c>
      <c r="V2519" t="b">
        <f>J2519=VLOOKUP($A2519,'Vals 0505'!$A:$L,10,FALSE)</f>
        <v>0</v>
      </c>
      <c r="W2519" t="b">
        <f>K2519=VLOOKUP($A2519,'Vals 0505'!$A:$L,11,FALSE)</f>
        <v>1</v>
      </c>
      <c r="X2519" t="b">
        <f>L2519=VLOOKUP($A2519,'Vals 0505'!$A:$L,12,FALSE)</f>
        <v>1</v>
      </c>
      <c r="Y2519">
        <f t="shared" si="39"/>
        <v>16877</v>
      </c>
      <c r="Z2519" t="str">
        <f>VLOOKUP($A2519,'Vals 0505'!$A:$L,10,FALSE)</f>
        <v>Medium</v>
      </c>
    </row>
    <row r="2520" spans="1:26">
      <c r="A2520" s="3">
        <v>16878</v>
      </c>
      <c r="B2520" s="5" t="s">
        <v>377</v>
      </c>
      <c r="C2520" s="5" t="s">
        <v>31</v>
      </c>
      <c r="D2520" s="5"/>
      <c r="E2520" s="4"/>
      <c r="F2520" s="5"/>
      <c r="G2520" s="4"/>
      <c r="H2520" s="5" t="s">
        <v>32</v>
      </c>
      <c r="I2520" s="5" t="s">
        <v>424</v>
      </c>
      <c r="J2520" s="5" t="s">
        <v>284</v>
      </c>
      <c r="K2520" s="5" t="s">
        <v>1026</v>
      </c>
      <c r="L2520" s="5" t="s">
        <v>17</v>
      </c>
      <c r="M2520" t="b">
        <f>A2520=VLOOKUP($A2520,'Vals 0505'!$A:$L,1,FALSE)</f>
        <v>1</v>
      </c>
      <c r="N2520" t="b">
        <f>B2520=VLOOKUP($A2520,'Vals 0505'!$A:$L,2,FALSE)</f>
        <v>1</v>
      </c>
      <c r="O2520" t="b">
        <f>C2520=VLOOKUP($A2520,'Vals 0505'!$A:$L,3,FALSE)</f>
        <v>1</v>
      </c>
      <c r="P2520" t="b">
        <f>D2520=VLOOKUP($A2520,'Vals 0505'!$A:$L,4,FALSE)</f>
        <v>1</v>
      </c>
      <c r="Q2520" t="b">
        <f>E2520=VLOOKUP($A2520,'Vals 0505'!$A:$L,5,FALSE)</f>
        <v>1</v>
      </c>
      <c r="R2520" t="b">
        <f>F2520=VLOOKUP($A2520,'Vals 0505'!$A:$L,6,FALSE)</f>
        <v>1</v>
      </c>
      <c r="S2520" t="b">
        <f>G2520=VLOOKUP($A2520,'Vals 0505'!$A:$L,7,FALSE)</f>
        <v>1</v>
      </c>
      <c r="T2520" t="b">
        <f>H2520=VLOOKUP($A2520,'Vals 0505'!$A:$L,8,FALSE)</f>
        <v>1</v>
      </c>
      <c r="U2520" t="b">
        <f>I2520=VLOOKUP($A2520,'Vals 0505'!$A:$L,9,FALSE)</f>
        <v>1</v>
      </c>
      <c r="V2520" t="b">
        <f>J2520=VLOOKUP($A2520,'Vals 0505'!$A:$L,10,FALSE)</f>
        <v>0</v>
      </c>
      <c r="W2520" t="b">
        <f>K2520=VLOOKUP($A2520,'Vals 0505'!$A:$L,11,FALSE)</f>
        <v>1</v>
      </c>
      <c r="X2520" t="b">
        <f>L2520=VLOOKUP($A2520,'Vals 0505'!$A:$L,12,FALSE)</f>
        <v>1</v>
      </c>
      <c r="Y2520">
        <f t="shared" si="39"/>
        <v>16878</v>
      </c>
      <c r="Z2520" t="str">
        <f>VLOOKUP($A2520,'Vals 0505'!$A:$L,10,FALSE)</f>
        <v>Medium</v>
      </c>
    </row>
    <row r="2521" spans="1:26">
      <c r="A2521" s="4">
        <v>16879</v>
      </c>
      <c r="B2521" s="5" t="s">
        <v>377</v>
      </c>
      <c r="C2521" s="5" t="s">
        <v>31</v>
      </c>
      <c r="D2521" s="5"/>
      <c r="E2521" s="4"/>
      <c r="F2521" s="5"/>
      <c r="G2521" s="4"/>
      <c r="H2521" s="5" t="s">
        <v>32</v>
      </c>
      <c r="I2521" s="5" t="s">
        <v>425</v>
      </c>
      <c r="J2521" s="5" t="s">
        <v>284</v>
      </c>
      <c r="K2521" s="5" t="s">
        <v>1027</v>
      </c>
      <c r="L2521" s="5" t="s">
        <v>17</v>
      </c>
      <c r="M2521" t="b">
        <f>A2521=VLOOKUP($A2521,'Vals 0505'!$A:$L,1,FALSE)</f>
        <v>1</v>
      </c>
      <c r="N2521" t="b">
        <f>B2521=VLOOKUP($A2521,'Vals 0505'!$A:$L,2,FALSE)</f>
        <v>1</v>
      </c>
      <c r="O2521" t="b">
        <f>C2521=VLOOKUP($A2521,'Vals 0505'!$A:$L,3,FALSE)</f>
        <v>1</v>
      </c>
      <c r="P2521" t="b">
        <f>D2521=VLOOKUP($A2521,'Vals 0505'!$A:$L,4,FALSE)</f>
        <v>1</v>
      </c>
      <c r="Q2521" t="b">
        <f>E2521=VLOOKUP($A2521,'Vals 0505'!$A:$L,5,FALSE)</f>
        <v>1</v>
      </c>
      <c r="R2521" t="b">
        <f>F2521=VLOOKUP($A2521,'Vals 0505'!$A:$L,6,FALSE)</f>
        <v>1</v>
      </c>
      <c r="S2521" t="b">
        <f>G2521=VLOOKUP($A2521,'Vals 0505'!$A:$L,7,FALSE)</f>
        <v>1</v>
      </c>
      <c r="T2521" t="b">
        <f>H2521=VLOOKUP($A2521,'Vals 0505'!$A:$L,8,FALSE)</f>
        <v>1</v>
      </c>
      <c r="U2521" t="b">
        <f>I2521=VLOOKUP($A2521,'Vals 0505'!$A:$L,9,FALSE)</f>
        <v>1</v>
      </c>
      <c r="V2521" t="b">
        <f>J2521=VLOOKUP($A2521,'Vals 0505'!$A:$L,10,FALSE)</f>
        <v>0</v>
      </c>
      <c r="W2521" t="b">
        <f>K2521=VLOOKUP($A2521,'Vals 0505'!$A:$L,11,FALSE)</f>
        <v>1</v>
      </c>
      <c r="X2521" t="b">
        <f>L2521=VLOOKUP($A2521,'Vals 0505'!$A:$L,12,FALSE)</f>
        <v>1</v>
      </c>
      <c r="Y2521">
        <f t="shared" si="39"/>
        <v>16879</v>
      </c>
      <c r="Z2521" t="str">
        <f>VLOOKUP($A2521,'Vals 0505'!$A:$L,10,FALSE)</f>
        <v>Medium</v>
      </c>
    </row>
    <row r="2522" spans="1:26">
      <c r="A2522" s="3">
        <v>16880</v>
      </c>
      <c r="B2522" s="5" t="s">
        <v>377</v>
      </c>
      <c r="C2522" s="5" t="s">
        <v>34</v>
      </c>
      <c r="D2522" s="5" t="s">
        <v>35</v>
      </c>
      <c r="E2522" s="4"/>
      <c r="F2522" s="5"/>
      <c r="G2522" s="4"/>
      <c r="H2522" s="5" t="s">
        <v>379</v>
      </c>
      <c r="I2522" s="5" t="s">
        <v>425</v>
      </c>
      <c r="J2522" s="5" t="s">
        <v>284</v>
      </c>
      <c r="K2522" s="5" t="s">
        <v>982</v>
      </c>
      <c r="L2522" s="5" t="s">
        <v>17</v>
      </c>
      <c r="M2522" t="b">
        <f>A2522=VLOOKUP($A2522,'Vals 0505'!$A:$L,1,FALSE)</f>
        <v>1</v>
      </c>
      <c r="N2522" t="b">
        <f>B2522=VLOOKUP($A2522,'Vals 0505'!$A:$L,2,FALSE)</f>
        <v>1</v>
      </c>
      <c r="O2522" t="b">
        <f>C2522=VLOOKUP($A2522,'Vals 0505'!$A:$L,3,FALSE)</f>
        <v>1</v>
      </c>
      <c r="P2522" t="b">
        <f>D2522=VLOOKUP($A2522,'Vals 0505'!$A:$L,4,FALSE)</f>
        <v>1</v>
      </c>
      <c r="Q2522" t="b">
        <f>E2522=VLOOKUP($A2522,'Vals 0505'!$A:$L,5,FALSE)</f>
        <v>1</v>
      </c>
      <c r="R2522" t="b">
        <f>F2522=VLOOKUP($A2522,'Vals 0505'!$A:$L,6,FALSE)</f>
        <v>1</v>
      </c>
      <c r="S2522" t="b">
        <f>G2522=VLOOKUP($A2522,'Vals 0505'!$A:$L,7,FALSE)</f>
        <v>1</v>
      </c>
      <c r="T2522" t="b">
        <f>H2522=VLOOKUP($A2522,'Vals 0505'!$A:$L,8,FALSE)</f>
        <v>1</v>
      </c>
      <c r="U2522" t="b">
        <f>I2522=VLOOKUP($A2522,'Vals 0505'!$A:$L,9,FALSE)</f>
        <v>1</v>
      </c>
      <c r="V2522" t="b">
        <f>J2522=VLOOKUP($A2522,'Vals 0505'!$A:$L,10,FALSE)</f>
        <v>1</v>
      </c>
      <c r="W2522" t="b">
        <f>K2522=VLOOKUP($A2522,'Vals 0505'!$A:$L,11,FALSE)</f>
        <v>1</v>
      </c>
      <c r="X2522" t="b">
        <f>L2522=VLOOKUP($A2522,'Vals 0505'!$A:$L,12,FALSE)</f>
        <v>1</v>
      </c>
      <c r="Y2522">
        <f t="shared" si="39"/>
        <v>16880</v>
      </c>
    </row>
    <row r="2523" spans="1:26">
      <c r="A2523" s="3">
        <v>16881</v>
      </c>
      <c r="B2523" s="5" t="s">
        <v>377</v>
      </c>
      <c r="C2523" s="5" t="s">
        <v>31</v>
      </c>
      <c r="D2523" s="5"/>
      <c r="E2523" s="4"/>
      <c r="F2523" s="5"/>
      <c r="G2523" s="4"/>
      <c r="H2523" s="5" t="s">
        <v>32</v>
      </c>
      <c r="I2523" s="5" t="s">
        <v>425</v>
      </c>
      <c r="J2523" s="5" t="s">
        <v>284</v>
      </c>
      <c r="K2523" s="5" t="s">
        <v>1028</v>
      </c>
      <c r="L2523" s="5" t="s">
        <v>17</v>
      </c>
      <c r="M2523" t="b">
        <f>A2523=VLOOKUP($A2523,'Vals 0505'!$A:$L,1,FALSE)</f>
        <v>1</v>
      </c>
      <c r="N2523" t="b">
        <f>B2523=VLOOKUP($A2523,'Vals 0505'!$A:$L,2,FALSE)</f>
        <v>1</v>
      </c>
      <c r="O2523" t="b">
        <f>C2523=VLOOKUP($A2523,'Vals 0505'!$A:$L,3,FALSE)</f>
        <v>1</v>
      </c>
      <c r="P2523" t="b">
        <f>D2523=VLOOKUP($A2523,'Vals 0505'!$A:$L,4,FALSE)</f>
        <v>1</v>
      </c>
      <c r="Q2523" t="b">
        <f>E2523=VLOOKUP($A2523,'Vals 0505'!$A:$L,5,FALSE)</f>
        <v>1</v>
      </c>
      <c r="R2523" t="b">
        <f>F2523=VLOOKUP($A2523,'Vals 0505'!$A:$L,6,FALSE)</f>
        <v>1</v>
      </c>
      <c r="S2523" t="b">
        <f>G2523=VLOOKUP($A2523,'Vals 0505'!$A:$L,7,FALSE)</f>
        <v>1</v>
      </c>
      <c r="T2523" t="b">
        <f>H2523=VLOOKUP($A2523,'Vals 0505'!$A:$L,8,FALSE)</f>
        <v>1</v>
      </c>
      <c r="U2523" t="b">
        <f>I2523=VLOOKUP($A2523,'Vals 0505'!$A:$L,9,FALSE)</f>
        <v>1</v>
      </c>
      <c r="V2523" t="b">
        <f>J2523=VLOOKUP($A2523,'Vals 0505'!$A:$L,10,FALSE)</f>
        <v>0</v>
      </c>
      <c r="W2523" t="b">
        <f>K2523=VLOOKUP($A2523,'Vals 0505'!$A:$L,11,FALSE)</f>
        <v>1</v>
      </c>
      <c r="X2523" t="b">
        <f>L2523=VLOOKUP($A2523,'Vals 0505'!$A:$L,12,FALSE)</f>
        <v>1</v>
      </c>
      <c r="Y2523">
        <f t="shared" si="39"/>
        <v>16881</v>
      </c>
      <c r="Z2523" t="str">
        <f>VLOOKUP($A2523,'Vals 0505'!$A:$L,10,FALSE)</f>
        <v>Medium</v>
      </c>
    </row>
    <row r="2524" spans="1:26">
      <c r="A2524" s="4">
        <v>16882</v>
      </c>
      <c r="B2524" s="5" t="s">
        <v>377</v>
      </c>
      <c r="C2524" s="5" t="s">
        <v>31</v>
      </c>
      <c r="D2524" s="5"/>
      <c r="E2524" s="4"/>
      <c r="F2524" s="5"/>
      <c r="G2524" s="4"/>
      <c r="H2524" s="5" t="s">
        <v>32</v>
      </c>
      <c r="I2524" s="5" t="s">
        <v>425</v>
      </c>
      <c r="J2524" s="5" t="s">
        <v>284</v>
      </c>
      <c r="K2524" s="5" t="s">
        <v>1029</v>
      </c>
      <c r="L2524" s="5" t="s">
        <v>17</v>
      </c>
      <c r="M2524" t="b">
        <f>A2524=VLOOKUP($A2524,'Vals 0505'!$A:$L,1,FALSE)</f>
        <v>1</v>
      </c>
      <c r="N2524" t="b">
        <f>B2524=VLOOKUP($A2524,'Vals 0505'!$A:$L,2,FALSE)</f>
        <v>1</v>
      </c>
      <c r="O2524" t="b">
        <f>C2524=VLOOKUP($A2524,'Vals 0505'!$A:$L,3,FALSE)</f>
        <v>1</v>
      </c>
      <c r="P2524" t="b">
        <f>D2524=VLOOKUP($A2524,'Vals 0505'!$A:$L,4,FALSE)</f>
        <v>1</v>
      </c>
      <c r="Q2524" t="b">
        <f>E2524=VLOOKUP($A2524,'Vals 0505'!$A:$L,5,FALSE)</f>
        <v>1</v>
      </c>
      <c r="R2524" t="b">
        <f>F2524=VLOOKUP($A2524,'Vals 0505'!$A:$L,6,FALSE)</f>
        <v>1</v>
      </c>
      <c r="S2524" t="b">
        <f>G2524=VLOOKUP($A2524,'Vals 0505'!$A:$L,7,FALSE)</f>
        <v>1</v>
      </c>
      <c r="T2524" t="b">
        <f>H2524=VLOOKUP($A2524,'Vals 0505'!$A:$L,8,FALSE)</f>
        <v>1</v>
      </c>
      <c r="U2524" t="b">
        <f>I2524=VLOOKUP($A2524,'Vals 0505'!$A:$L,9,FALSE)</f>
        <v>1</v>
      </c>
      <c r="V2524" t="b">
        <f>J2524=VLOOKUP($A2524,'Vals 0505'!$A:$L,10,FALSE)</f>
        <v>0</v>
      </c>
      <c r="W2524" t="b">
        <f>K2524=VLOOKUP($A2524,'Vals 0505'!$A:$L,11,FALSE)</f>
        <v>1</v>
      </c>
      <c r="X2524" t="b">
        <f>L2524=VLOOKUP($A2524,'Vals 0505'!$A:$L,12,FALSE)</f>
        <v>1</v>
      </c>
      <c r="Y2524">
        <f t="shared" si="39"/>
        <v>16882</v>
      </c>
      <c r="Z2524" t="str">
        <f>VLOOKUP($A2524,'Vals 0505'!$A:$L,10,FALSE)</f>
        <v>Medium</v>
      </c>
    </row>
    <row r="2525" spans="1:26">
      <c r="A2525" s="3">
        <v>16883</v>
      </c>
      <c r="B2525" s="5" t="s">
        <v>377</v>
      </c>
      <c r="C2525" s="5" t="s">
        <v>31</v>
      </c>
      <c r="D2525" s="5"/>
      <c r="E2525" s="4"/>
      <c r="F2525" s="5"/>
      <c r="G2525" s="4"/>
      <c r="H2525" s="5" t="s">
        <v>32</v>
      </c>
      <c r="I2525" s="5" t="s">
        <v>425</v>
      </c>
      <c r="J2525" s="5" t="s">
        <v>284</v>
      </c>
      <c r="K2525" s="5" t="s">
        <v>1030</v>
      </c>
      <c r="L2525" s="5" t="s">
        <v>17</v>
      </c>
      <c r="M2525" t="b">
        <f>A2525=VLOOKUP($A2525,'Vals 0505'!$A:$L,1,FALSE)</f>
        <v>1</v>
      </c>
      <c r="N2525" t="b">
        <f>B2525=VLOOKUP($A2525,'Vals 0505'!$A:$L,2,FALSE)</f>
        <v>1</v>
      </c>
      <c r="O2525" t="b">
        <f>C2525=VLOOKUP($A2525,'Vals 0505'!$A:$L,3,FALSE)</f>
        <v>1</v>
      </c>
      <c r="P2525" t="b">
        <f>D2525=VLOOKUP($A2525,'Vals 0505'!$A:$L,4,FALSE)</f>
        <v>1</v>
      </c>
      <c r="Q2525" t="b">
        <f>E2525=VLOOKUP($A2525,'Vals 0505'!$A:$L,5,FALSE)</f>
        <v>1</v>
      </c>
      <c r="R2525" t="b">
        <f>F2525=VLOOKUP($A2525,'Vals 0505'!$A:$L,6,FALSE)</f>
        <v>1</v>
      </c>
      <c r="S2525" t="b">
        <f>G2525=VLOOKUP($A2525,'Vals 0505'!$A:$L,7,FALSE)</f>
        <v>1</v>
      </c>
      <c r="T2525" t="b">
        <f>H2525=VLOOKUP($A2525,'Vals 0505'!$A:$L,8,FALSE)</f>
        <v>1</v>
      </c>
      <c r="U2525" t="b">
        <f>I2525=VLOOKUP($A2525,'Vals 0505'!$A:$L,9,FALSE)</f>
        <v>1</v>
      </c>
      <c r="V2525" t="b">
        <f>J2525=VLOOKUP($A2525,'Vals 0505'!$A:$L,10,FALSE)</f>
        <v>0</v>
      </c>
      <c r="W2525" t="b">
        <f>K2525=VLOOKUP($A2525,'Vals 0505'!$A:$L,11,FALSE)</f>
        <v>1</v>
      </c>
      <c r="X2525" t="b">
        <f>L2525=VLOOKUP($A2525,'Vals 0505'!$A:$L,12,FALSE)</f>
        <v>1</v>
      </c>
      <c r="Y2525">
        <f t="shared" si="39"/>
        <v>16883</v>
      </c>
      <c r="Z2525" t="str">
        <f>VLOOKUP($A2525,'Vals 0505'!$A:$L,10,FALSE)</f>
        <v>Medium</v>
      </c>
    </row>
    <row r="2526" spans="1:26">
      <c r="A2526" s="4">
        <v>16884</v>
      </c>
      <c r="B2526" s="5" t="s">
        <v>377</v>
      </c>
      <c r="C2526" s="5" t="s">
        <v>31</v>
      </c>
      <c r="D2526" s="5"/>
      <c r="E2526" s="4"/>
      <c r="F2526" s="5"/>
      <c r="G2526" s="4"/>
      <c r="H2526" s="5" t="s">
        <v>32</v>
      </c>
      <c r="I2526" s="5" t="s">
        <v>425</v>
      </c>
      <c r="J2526" s="5" t="s">
        <v>284</v>
      </c>
      <c r="K2526" s="5" t="s">
        <v>1031</v>
      </c>
      <c r="L2526" s="5" t="s">
        <v>17</v>
      </c>
      <c r="M2526" t="b">
        <f>A2526=VLOOKUP($A2526,'Vals 0505'!$A:$L,1,FALSE)</f>
        <v>1</v>
      </c>
      <c r="N2526" t="b">
        <f>B2526=VLOOKUP($A2526,'Vals 0505'!$A:$L,2,FALSE)</f>
        <v>1</v>
      </c>
      <c r="O2526" t="b">
        <f>C2526=VLOOKUP($A2526,'Vals 0505'!$A:$L,3,FALSE)</f>
        <v>1</v>
      </c>
      <c r="P2526" t="b">
        <f>D2526=VLOOKUP($A2526,'Vals 0505'!$A:$L,4,FALSE)</f>
        <v>1</v>
      </c>
      <c r="Q2526" t="b">
        <f>E2526=VLOOKUP($A2526,'Vals 0505'!$A:$L,5,FALSE)</f>
        <v>1</v>
      </c>
      <c r="R2526" t="b">
        <f>F2526=VLOOKUP($A2526,'Vals 0505'!$A:$L,6,FALSE)</f>
        <v>1</v>
      </c>
      <c r="S2526" t="b">
        <f>G2526=VLOOKUP($A2526,'Vals 0505'!$A:$L,7,FALSE)</f>
        <v>1</v>
      </c>
      <c r="T2526" t="b">
        <f>H2526=VLOOKUP($A2526,'Vals 0505'!$A:$L,8,FALSE)</f>
        <v>1</v>
      </c>
      <c r="U2526" t="b">
        <f>I2526=VLOOKUP($A2526,'Vals 0505'!$A:$L,9,FALSE)</f>
        <v>1</v>
      </c>
      <c r="V2526" t="b">
        <f>J2526=VLOOKUP($A2526,'Vals 0505'!$A:$L,10,FALSE)</f>
        <v>0</v>
      </c>
      <c r="W2526" t="b">
        <f>K2526=VLOOKUP($A2526,'Vals 0505'!$A:$L,11,FALSE)</f>
        <v>1</v>
      </c>
      <c r="X2526" t="b">
        <f>L2526=VLOOKUP($A2526,'Vals 0505'!$A:$L,12,FALSE)</f>
        <v>1</v>
      </c>
      <c r="Y2526">
        <f t="shared" si="39"/>
        <v>16884</v>
      </c>
      <c r="Z2526" t="str">
        <f>VLOOKUP($A2526,'Vals 0505'!$A:$L,10,FALSE)</f>
        <v>Medium</v>
      </c>
    </row>
    <row r="2527" spans="1:26">
      <c r="A2527" s="3">
        <v>16885</v>
      </c>
      <c r="B2527" s="5" t="s">
        <v>377</v>
      </c>
      <c r="C2527" s="5" t="s">
        <v>31</v>
      </c>
      <c r="D2527" s="5"/>
      <c r="E2527" s="4"/>
      <c r="F2527" s="5"/>
      <c r="G2527" s="4"/>
      <c r="H2527" s="5" t="s">
        <v>32</v>
      </c>
      <c r="I2527" s="5" t="s">
        <v>425</v>
      </c>
      <c r="J2527" s="5" t="s">
        <v>284</v>
      </c>
      <c r="K2527" s="5" t="s">
        <v>1032</v>
      </c>
      <c r="L2527" s="5" t="s">
        <v>17</v>
      </c>
      <c r="M2527" t="b">
        <f>A2527=VLOOKUP($A2527,'Vals 0505'!$A:$L,1,FALSE)</f>
        <v>1</v>
      </c>
      <c r="N2527" t="b">
        <f>B2527=VLOOKUP($A2527,'Vals 0505'!$A:$L,2,FALSE)</f>
        <v>1</v>
      </c>
      <c r="O2527" t="b">
        <f>C2527=VLOOKUP($A2527,'Vals 0505'!$A:$L,3,FALSE)</f>
        <v>1</v>
      </c>
      <c r="P2527" t="b">
        <f>D2527=VLOOKUP($A2527,'Vals 0505'!$A:$L,4,FALSE)</f>
        <v>1</v>
      </c>
      <c r="Q2527" t="b">
        <f>E2527=VLOOKUP($A2527,'Vals 0505'!$A:$L,5,FALSE)</f>
        <v>1</v>
      </c>
      <c r="R2527" t="b">
        <f>F2527=VLOOKUP($A2527,'Vals 0505'!$A:$L,6,FALSE)</f>
        <v>1</v>
      </c>
      <c r="S2527" t="b">
        <f>G2527=VLOOKUP($A2527,'Vals 0505'!$A:$L,7,FALSE)</f>
        <v>1</v>
      </c>
      <c r="T2527" t="b">
        <f>H2527=VLOOKUP($A2527,'Vals 0505'!$A:$L,8,FALSE)</f>
        <v>1</v>
      </c>
      <c r="U2527" t="b">
        <f>I2527=VLOOKUP($A2527,'Vals 0505'!$A:$L,9,FALSE)</f>
        <v>1</v>
      </c>
      <c r="V2527" t="b">
        <f>J2527=VLOOKUP($A2527,'Vals 0505'!$A:$L,10,FALSE)</f>
        <v>0</v>
      </c>
      <c r="W2527" t="b">
        <f>K2527=VLOOKUP($A2527,'Vals 0505'!$A:$L,11,FALSE)</f>
        <v>1</v>
      </c>
      <c r="X2527" t="b">
        <f>L2527=VLOOKUP($A2527,'Vals 0505'!$A:$L,12,FALSE)</f>
        <v>1</v>
      </c>
      <c r="Y2527">
        <f t="shared" si="39"/>
        <v>16885</v>
      </c>
      <c r="Z2527" t="str">
        <f>VLOOKUP($A2527,'Vals 0505'!$A:$L,10,FALSE)</f>
        <v>Medium</v>
      </c>
    </row>
    <row r="2528" spans="1:26">
      <c r="A2528" s="4">
        <v>16886</v>
      </c>
      <c r="B2528" s="5" t="s">
        <v>377</v>
      </c>
      <c r="C2528" s="5" t="s">
        <v>13</v>
      </c>
      <c r="D2528" s="5"/>
      <c r="E2528" s="4"/>
      <c r="F2528" s="5"/>
      <c r="G2528" s="4"/>
      <c r="H2528" s="5" t="s">
        <v>384</v>
      </c>
      <c r="I2528" s="5" t="s">
        <v>422</v>
      </c>
      <c r="J2528" s="5" t="s">
        <v>284</v>
      </c>
      <c r="K2528" s="5"/>
      <c r="L2528" s="5" t="s">
        <v>17</v>
      </c>
      <c r="M2528" t="b">
        <f>A2528=VLOOKUP($A2528,'Vals 0505'!$A:$L,1,FALSE)</f>
        <v>1</v>
      </c>
      <c r="N2528" t="b">
        <f>B2528=VLOOKUP($A2528,'Vals 0505'!$A:$L,2,FALSE)</f>
        <v>1</v>
      </c>
      <c r="O2528" t="b">
        <f>C2528=VLOOKUP($A2528,'Vals 0505'!$A:$L,3,FALSE)</f>
        <v>1</v>
      </c>
      <c r="P2528" t="b">
        <f>D2528=VLOOKUP($A2528,'Vals 0505'!$A:$L,4,FALSE)</f>
        <v>1</v>
      </c>
      <c r="Q2528" t="b">
        <f>E2528=VLOOKUP($A2528,'Vals 0505'!$A:$L,5,FALSE)</f>
        <v>1</v>
      </c>
      <c r="R2528" t="b">
        <f>F2528=VLOOKUP($A2528,'Vals 0505'!$A:$L,6,FALSE)</f>
        <v>1</v>
      </c>
      <c r="S2528" t="b">
        <f>G2528=VLOOKUP($A2528,'Vals 0505'!$A:$L,7,FALSE)</f>
        <v>1</v>
      </c>
      <c r="T2528" t="b">
        <f>H2528=VLOOKUP($A2528,'Vals 0505'!$A:$L,8,FALSE)</f>
        <v>1</v>
      </c>
      <c r="U2528" t="b">
        <f>I2528=VLOOKUP($A2528,'Vals 0505'!$A:$L,9,FALSE)</f>
        <v>1</v>
      </c>
      <c r="V2528" t="b">
        <f>J2528=VLOOKUP($A2528,'Vals 0505'!$A:$L,10,FALSE)</f>
        <v>0</v>
      </c>
      <c r="W2528" t="b">
        <f>K2528=VLOOKUP($A2528,'Vals 0505'!$A:$L,11,FALSE)</f>
        <v>1</v>
      </c>
      <c r="X2528" t="b">
        <f>L2528=VLOOKUP($A2528,'Vals 0505'!$A:$L,12,FALSE)</f>
        <v>1</v>
      </c>
      <c r="Y2528">
        <f t="shared" si="39"/>
        <v>16886</v>
      </c>
      <c r="Z2528" t="str">
        <f>VLOOKUP($A2528,'Vals 0505'!$A:$L,10,FALSE)</f>
        <v>Medium</v>
      </c>
    </row>
    <row r="2529" spans="1:26">
      <c r="A2529" s="4">
        <v>16887</v>
      </c>
      <c r="B2529" s="5" t="s">
        <v>377</v>
      </c>
      <c r="C2529" s="5" t="s">
        <v>26</v>
      </c>
      <c r="D2529" s="5"/>
      <c r="E2529" s="4"/>
      <c r="F2529" s="5"/>
      <c r="G2529" s="4"/>
      <c r="H2529" s="5" t="s">
        <v>385</v>
      </c>
      <c r="I2529" s="5" t="s">
        <v>422</v>
      </c>
      <c r="J2529" s="5" t="s">
        <v>284</v>
      </c>
      <c r="K2529" s="5"/>
      <c r="L2529" s="5" t="s">
        <v>17</v>
      </c>
      <c r="M2529" t="b">
        <f>A2529=VLOOKUP($A2529,'Vals 0505'!$A:$L,1,FALSE)</f>
        <v>1</v>
      </c>
      <c r="N2529" t="b">
        <f>B2529=VLOOKUP($A2529,'Vals 0505'!$A:$L,2,FALSE)</f>
        <v>1</v>
      </c>
      <c r="O2529" t="b">
        <f>C2529=VLOOKUP($A2529,'Vals 0505'!$A:$L,3,FALSE)</f>
        <v>1</v>
      </c>
      <c r="P2529" t="b">
        <f>D2529=VLOOKUP($A2529,'Vals 0505'!$A:$L,4,FALSE)</f>
        <v>1</v>
      </c>
      <c r="Q2529" t="b">
        <f>E2529=VLOOKUP($A2529,'Vals 0505'!$A:$L,5,FALSE)</f>
        <v>1</v>
      </c>
      <c r="R2529" t="b">
        <f>F2529=VLOOKUP($A2529,'Vals 0505'!$A:$L,6,FALSE)</f>
        <v>1</v>
      </c>
      <c r="S2529" t="b">
        <f>G2529=VLOOKUP($A2529,'Vals 0505'!$A:$L,7,FALSE)</f>
        <v>1</v>
      </c>
      <c r="T2529" t="b">
        <f>H2529=VLOOKUP($A2529,'Vals 0505'!$A:$L,8,FALSE)</f>
        <v>1</v>
      </c>
      <c r="U2529" t="b">
        <f>I2529=VLOOKUP($A2529,'Vals 0505'!$A:$L,9,FALSE)</f>
        <v>1</v>
      </c>
      <c r="V2529" t="b">
        <f>J2529=VLOOKUP($A2529,'Vals 0505'!$A:$L,10,FALSE)</f>
        <v>1</v>
      </c>
      <c r="W2529" t="b">
        <f>K2529=VLOOKUP($A2529,'Vals 0505'!$A:$L,11,FALSE)</f>
        <v>1</v>
      </c>
      <c r="X2529" t="b">
        <f>L2529=VLOOKUP($A2529,'Vals 0505'!$A:$L,12,FALSE)</f>
        <v>1</v>
      </c>
      <c r="Y2529">
        <f t="shared" si="39"/>
        <v>16887</v>
      </c>
    </row>
    <row r="2530" spans="1:26">
      <c r="A2530" s="4">
        <v>16888</v>
      </c>
      <c r="B2530" s="5" t="s">
        <v>377</v>
      </c>
      <c r="C2530" s="5" t="s">
        <v>13</v>
      </c>
      <c r="D2530" s="5"/>
      <c r="E2530" s="4"/>
      <c r="F2530" s="5"/>
      <c r="G2530" s="4"/>
      <c r="H2530" s="5" t="s">
        <v>386</v>
      </c>
      <c r="I2530" s="5" t="s">
        <v>423</v>
      </c>
      <c r="J2530" s="5" t="s">
        <v>284</v>
      </c>
      <c r="K2530" s="5"/>
      <c r="L2530" s="5" t="s">
        <v>17</v>
      </c>
      <c r="M2530" t="b">
        <f>A2530=VLOOKUP($A2530,'Vals 0505'!$A:$L,1,FALSE)</f>
        <v>1</v>
      </c>
      <c r="N2530" t="b">
        <f>B2530=VLOOKUP($A2530,'Vals 0505'!$A:$L,2,FALSE)</f>
        <v>1</v>
      </c>
      <c r="O2530" t="b">
        <f>C2530=VLOOKUP($A2530,'Vals 0505'!$A:$L,3,FALSE)</f>
        <v>1</v>
      </c>
      <c r="P2530" t="b">
        <f>D2530=VLOOKUP($A2530,'Vals 0505'!$A:$L,4,FALSE)</f>
        <v>1</v>
      </c>
      <c r="Q2530" t="b">
        <f>E2530=VLOOKUP($A2530,'Vals 0505'!$A:$L,5,FALSE)</f>
        <v>1</v>
      </c>
      <c r="R2530" t="b">
        <f>F2530=VLOOKUP($A2530,'Vals 0505'!$A:$L,6,FALSE)</f>
        <v>1</v>
      </c>
      <c r="S2530" t="b">
        <f>G2530=VLOOKUP($A2530,'Vals 0505'!$A:$L,7,FALSE)</f>
        <v>1</v>
      </c>
      <c r="T2530" t="b">
        <f>H2530=VLOOKUP($A2530,'Vals 0505'!$A:$L,8,FALSE)</f>
        <v>1</v>
      </c>
      <c r="U2530" t="b">
        <f>I2530=VLOOKUP($A2530,'Vals 0505'!$A:$L,9,FALSE)</f>
        <v>1</v>
      </c>
      <c r="V2530" t="b">
        <f>J2530=VLOOKUP($A2530,'Vals 0505'!$A:$L,10,FALSE)</f>
        <v>0</v>
      </c>
      <c r="W2530" t="b">
        <f>K2530=VLOOKUP($A2530,'Vals 0505'!$A:$L,11,FALSE)</f>
        <v>1</v>
      </c>
      <c r="X2530" t="b">
        <f>L2530=VLOOKUP($A2530,'Vals 0505'!$A:$L,12,FALSE)</f>
        <v>1</v>
      </c>
      <c r="Y2530">
        <f t="shared" si="39"/>
        <v>16888</v>
      </c>
      <c r="Z2530" t="str">
        <f>VLOOKUP($A2530,'Vals 0505'!$A:$L,10,FALSE)</f>
        <v>Medium</v>
      </c>
    </row>
    <row r="2531" spans="1:26">
      <c r="A2531" s="4">
        <v>16889</v>
      </c>
      <c r="B2531" s="5" t="s">
        <v>378</v>
      </c>
      <c r="C2531" s="5" t="s">
        <v>13</v>
      </c>
      <c r="D2531" s="5"/>
      <c r="E2531" s="4"/>
      <c r="F2531" s="5"/>
      <c r="G2531" s="4"/>
      <c r="H2531" s="5" t="s">
        <v>387</v>
      </c>
      <c r="I2531" s="5" t="s">
        <v>429</v>
      </c>
      <c r="J2531" s="5" t="s">
        <v>284</v>
      </c>
      <c r="K2531" s="5"/>
      <c r="L2531" s="5" t="s">
        <v>17</v>
      </c>
      <c r="M2531" t="b">
        <f>A2531=VLOOKUP($A2531,'Vals 0505'!$A:$L,1,FALSE)</f>
        <v>1</v>
      </c>
      <c r="N2531" t="b">
        <f>B2531=VLOOKUP($A2531,'Vals 0505'!$A:$L,2,FALSE)</f>
        <v>1</v>
      </c>
      <c r="O2531" t="b">
        <f>C2531=VLOOKUP($A2531,'Vals 0505'!$A:$L,3,FALSE)</f>
        <v>1</v>
      </c>
      <c r="P2531" t="b">
        <f>D2531=VLOOKUP($A2531,'Vals 0505'!$A:$L,4,FALSE)</f>
        <v>1</v>
      </c>
      <c r="Q2531" t="b">
        <f>E2531=VLOOKUP($A2531,'Vals 0505'!$A:$L,5,FALSE)</f>
        <v>1</v>
      </c>
      <c r="R2531" t="b">
        <f>F2531=VLOOKUP($A2531,'Vals 0505'!$A:$L,6,FALSE)</f>
        <v>1</v>
      </c>
      <c r="S2531" t="b">
        <f>G2531=VLOOKUP($A2531,'Vals 0505'!$A:$L,7,FALSE)</f>
        <v>1</v>
      </c>
      <c r="T2531" t="b">
        <f>H2531=VLOOKUP($A2531,'Vals 0505'!$A:$L,8,FALSE)</f>
        <v>1</v>
      </c>
      <c r="U2531" t="b">
        <f>I2531=VLOOKUP($A2531,'Vals 0505'!$A:$L,9,FALSE)</f>
        <v>1</v>
      </c>
      <c r="V2531" t="b">
        <f>J2531=VLOOKUP($A2531,'Vals 0505'!$A:$L,10,FALSE)</f>
        <v>0</v>
      </c>
      <c r="W2531" t="b">
        <f>K2531=VLOOKUP($A2531,'Vals 0505'!$A:$L,11,FALSE)</f>
        <v>1</v>
      </c>
      <c r="X2531" t="b">
        <f>L2531=VLOOKUP($A2531,'Vals 0505'!$A:$L,12,FALSE)</f>
        <v>1</v>
      </c>
      <c r="Y2531">
        <f t="shared" si="39"/>
        <v>16889</v>
      </c>
      <c r="Z2531" t="str">
        <f>VLOOKUP($A2531,'Vals 0505'!$A:$L,10,FALSE)</f>
        <v>Medium</v>
      </c>
    </row>
    <row r="2532" spans="1:26">
      <c r="A2532" s="3">
        <v>16890</v>
      </c>
      <c r="B2532" s="5" t="s">
        <v>378</v>
      </c>
      <c r="C2532" s="5" t="s">
        <v>13</v>
      </c>
      <c r="D2532" s="5"/>
      <c r="E2532" s="4"/>
      <c r="F2532" s="5"/>
      <c r="G2532" s="4"/>
      <c r="H2532" s="5" t="s">
        <v>387</v>
      </c>
      <c r="I2532" s="5" t="s">
        <v>430</v>
      </c>
      <c r="J2532" s="5" t="s">
        <v>284</v>
      </c>
      <c r="K2532" s="5"/>
      <c r="L2532" s="5" t="s">
        <v>17</v>
      </c>
      <c r="M2532" t="b">
        <f>A2532=VLOOKUP($A2532,'Vals 0505'!$A:$L,1,FALSE)</f>
        <v>1</v>
      </c>
      <c r="N2532" t="b">
        <f>B2532=VLOOKUP($A2532,'Vals 0505'!$A:$L,2,FALSE)</f>
        <v>1</v>
      </c>
      <c r="O2532" t="b">
        <f>C2532=VLOOKUP($A2532,'Vals 0505'!$A:$L,3,FALSE)</f>
        <v>1</v>
      </c>
      <c r="P2532" t="b">
        <f>D2532=VLOOKUP($A2532,'Vals 0505'!$A:$L,4,FALSE)</f>
        <v>1</v>
      </c>
      <c r="Q2532" t="b">
        <f>E2532=VLOOKUP($A2532,'Vals 0505'!$A:$L,5,FALSE)</f>
        <v>1</v>
      </c>
      <c r="R2532" t="b">
        <f>F2532=VLOOKUP($A2532,'Vals 0505'!$A:$L,6,FALSE)</f>
        <v>1</v>
      </c>
      <c r="S2532" t="b">
        <f>G2532=VLOOKUP($A2532,'Vals 0505'!$A:$L,7,FALSE)</f>
        <v>1</v>
      </c>
      <c r="T2532" t="b">
        <f>H2532=VLOOKUP($A2532,'Vals 0505'!$A:$L,8,FALSE)</f>
        <v>1</v>
      </c>
      <c r="U2532" t="b">
        <f>I2532=VLOOKUP($A2532,'Vals 0505'!$A:$L,9,FALSE)</f>
        <v>1</v>
      </c>
      <c r="V2532" t="b">
        <f>J2532=VLOOKUP($A2532,'Vals 0505'!$A:$L,10,FALSE)</f>
        <v>0</v>
      </c>
      <c r="W2532" t="b">
        <f>K2532=VLOOKUP($A2532,'Vals 0505'!$A:$L,11,FALSE)</f>
        <v>1</v>
      </c>
      <c r="X2532" t="b">
        <f>L2532=VLOOKUP($A2532,'Vals 0505'!$A:$L,12,FALSE)</f>
        <v>1</v>
      </c>
      <c r="Y2532">
        <f t="shared" si="39"/>
        <v>16890</v>
      </c>
      <c r="Z2532" t="str">
        <f>VLOOKUP($A2532,'Vals 0505'!$A:$L,10,FALSE)</f>
        <v>Medium</v>
      </c>
    </row>
    <row r="2533" spans="1:26">
      <c r="A2533" s="3">
        <v>16891</v>
      </c>
      <c r="B2533" s="5" t="s">
        <v>375</v>
      </c>
      <c r="C2533" s="5" t="s">
        <v>200</v>
      </c>
      <c r="D2533" s="5"/>
      <c r="E2533" s="4"/>
      <c r="F2533" s="5"/>
      <c r="G2533" s="4"/>
      <c r="H2533" s="5" t="s">
        <v>201</v>
      </c>
      <c r="I2533" s="5" t="s">
        <v>397</v>
      </c>
      <c r="J2533" s="5" t="s">
        <v>284</v>
      </c>
      <c r="K2533" s="5" t="s">
        <v>912</v>
      </c>
      <c r="L2533" s="5" t="s">
        <v>17</v>
      </c>
      <c r="M2533" t="b">
        <f>A2533=VLOOKUP($A2533,'Vals 0505'!$A:$L,1,FALSE)</f>
        <v>1</v>
      </c>
      <c r="N2533" t="b">
        <f>B2533=VLOOKUP($A2533,'Vals 0505'!$A:$L,2,FALSE)</f>
        <v>1</v>
      </c>
      <c r="O2533" t="b">
        <f>C2533=VLOOKUP($A2533,'Vals 0505'!$A:$L,3,FALSE)</f>
        <v>1</v>
      </c>
      <c r="P2533" t="b">
        <f>D2533=VLOOKUP($A2533,'Vals 0505'!$A:$L,4,FALSE)</f>
        <v>1</v>
      </c>
      <c r="Q2533" t="b">
        <f>E2533=VLOOKUP($A2533,'Vals 0505'!$A:$L,5,FALSE)</f>
        <v>1</v>
      </c>
      <c r="R2533" t="b">
        <f>F2533=VLOOKUP($A2533,'Vals 0505'!$A:$L,6,FALSE)</f>
        <v>1</v>
      </c>
      <c r="S2533" t="b">
        <f>G2533=VLOOKUP($A2533,'Vals 0505'!$A:$L,7,FALSE)</f>
        <v>1</v>
      </c>
      <c r="T2533" t="b">
        <f>H2533=VLOOKUP($A2533,'Vals 0505'!$A:$L,8,FALSE)</f>
        <v>1</v>
      </c>
      <c r="U2533" t="b">
        <f>I2533=VLOOKUP($A2533,'Vals 0505'!$A:$L,9,FALSE)</f>
        <v>1</v>
      </c>
      <c r="V2533" t="b">
        <f>J2533=VLOOKUP($A2533,'Vals 0505'!$A:$L,10,FALSE)</f>
        <v>1</v>
      </c>
      <c r="W2533" t="b">
        <f>K2533=VLOOKUP($A2533,'Vals 0505'!$A:$L,11,FALSE)</f>
        <v>1</v>
      </c>
      <c r="X2533" t="b">
        <f>L2533=VLOOKUP($A2533,'Vals 0505'!$A:$L,12,FALSE)</f>
        <v>1</v>
      </c>
      <c r="Y2533">
        <f t="shared" si="39"/>
        <v>16891</v>
      </c>
    </row>
    <row r="2534" spans="1:26">
      <c r="A2534" s="4">
        <v>16893</v>
      </c>
      <c r="B2534" s="5" t="s">
        <v>375</v>
      </c>
      <c r="C2534" s="5" t="s">
        <v>200</v>
      </c>
      <c r="D2534" s="5"/>
      <c r="E2534" s="4"/>
      <c r="F2534" s="5"/>
      <c r="G2534" s="4"/>
      <c r="H2534" s="5" t="s">
        <v>201</v>
      </c>
      <c r="I2534" s="5" t="s">
        <v>397</v>
      </c>
      <c r="J2534" s="5" t="s">
        <v>284</v>
      </c>
      <c r="K2534" s="5" t="s">
        <v>914</v>
      </c>
      <c r="L2534" s="5" t="s">
        <v>17</v>
      </c>
      <c r="M2534" t="b">
        <f>A2534=VLOOKUP($A2534,'Vals 0505'!$A:$L,1,FALSE)</f>
        <v>1</v>
      </c>
      <c r="N2534" t="b">
        <f>B2534=VLOOKUP($A2534,'Vals 0505'!$A:$L,2,FALSE)</f>
        <v>1</v>
      </c>
      <c r="O2534" t="b">
        <f>C2534=VLOOKUP($A2534,'Vals 0505'!$A:$L,3,FALSE)</f>
        <v>1</v>
      </c>
      <c r="P2534" t="b">
        <f>D2534=VLOOKUP($A2534,'Vals 0505'!$A:$L,4,FALSE)</f>
        <v>1</v>
      </c>
      <c r="Q2534" t="b">
        <f>E2534=VLOOKUP($A2534,'Vals 0505'!$A:$L,5,FALSE)</f>
        <v>1</v>
      </c>
      <c r="R2534" t="b">
        <f>F2534=VLOOKUP($A2534,'Vals 0505'!$A:$L,6,FALSE)</f>
        <v>1</v>
      </c>
      <c r="S2534" t="b">
        <f>G2534=VLOOKUP($A2534,'Vals 0505'!$A:$L,7,FALSE)</f>
        <v>1</v>
      </c>
      <c r="T2534" t="b">
        <f>H2534=VLOOKUP($A2534,'Vals 0505'!$A:$L,8,FALSE)</f>
        <v>1</v>
      </c>
      <c r="U2534" t="b">
        <f>I2534=VLOOKUP($A2534,'Vals 0505'!$A:$L,9,FALSE)</f>
        <v>1</v>
      </c>
      <c r="V2534" t="b">
        <f>J2534=VLOOKUP($A2534,'Vals 0505'!$A:$L,10,FALSE)</f>
        <v>1</v>
      </c>
      <c r="W2534" t="b">
        <f>K2534=VLOOKUP($A2534,'Vals 0505'!$A:$L,11,FALSE)</f>
        <v>1</v>
      </c>
      <c r="X2534" t="b">
        <f>L2534=VLOOKUP($A2534,'Vals 0505'!$A:$L,12,FALSE)</f>
        <v>1</v>
      </c>
      <c r="Y2534">
        <f t="shared" si="39"/>
        <v>16893</v>
      </c>
    </row>
    <row r="2535" spans="1:26">
      <c r="A2535" s="3">
        <v>16915</v>
      </c>
      <c r="B2535" s="5" t="s">
        <v>375</v>
      </c>
      <c r="C2535" s="5" t="s">
        <v>200</v>
      </c>
      <c r="D2535" s="5"/>
      <c r="E2535" s="4"/>
      <c r="F2535" s="5"/>
      <c r="G2535" s="4"/>
      <c r="H2535" s="5" t="s">
        <v>201</v>
      </c>
      <c r="I2535" s="5" t="s">
        <v>398</v>
      </c>
      <c r="J2535" s="5" t="s">
        <v>284</v>
      </c>
      <c r="K2535" s="5" t="s">
        <v>486</v>
      </c>
      <c r="L2535" s="5" t="s">
        <v>17</v>
      </c>
      <c r="M2535" t="b">
        <f>A2535=VLOOKUP($A2535,'Vals 0505'!$A:$L,1,FALSE)</f>
        <v>1</v>
      </c>
      <c r="N2535" t="b">
        <f>B2535=VLOOKUP($A2535,'Vals 0505'!$A:$L,2,FALSE)</f>
        <v>1</v>
      </c>
      <c r="O2535" t="b">
        <f>C2535=VLOOKUP($A2535,'Vals 0505'!$A:$L,3,FALSE)</f>
        <v>1</v>
      </c>
      <c r="P2535" t="b">
        <f>D2535=VLOOKUP($A2535,'Vals 0505'!$A:$L,4,FALSE)</f>
        <v>1</v>
      </c>
      <c r="Q2535" t="b">
        <f>E2535=VLOOKUP($A2535,'Vals 0505'!$A:$L,5,FALSE)</f>
        <v>1</v>
      </c>
      <c r="R2535" t="b">
        <f>F2535=VLOOKUP($A2535,'Vals 0505'!$A:$L,6,FALSE)</f>
        <v>1</v>
      </c>
      <c r="S2535" t="b">
        <f>G2535=VLOOKUP($A2535,'Vals 0505'!$A:$L,7,FALSE)</f>
        <v>1</v>
      </c>
      <c r="T2535" t="b">
        <f>H2535=VLOOKUP($A2535,'Vals 0505'!$A:$L,8,FALSE)</f>
        <v>1</v>
      </c>
      <c r="U2535" t="b">
        <f>I2535=VLOOKUP($A2535,'Vals 0505'!$A:$L,9,FALSE)</f>
        <v>1</v>
      </c>
      <c r="V2535" t="b">
        <f>J2535=VLOOKUP($A2535,'Vals 0505'!$A:$L,10,FALSE)</f>
        <v>1</v>
      </c>
      <c r="W2535" t="b">
        <f>K2535=VLOOKUP($A2535,'Vals 0505'!$A:$L,11,FALSE)</f>
        <v>1</v>
      </c>
      <c r="X2535" t="b">
        <f>L2535=VLOOKUP($A2535,'Vals 0505'!$A:$L,12,FALSE)</f>
        <v>1</v>
      </c>
      <c r="Y2535">
        <f t="shared" si="39"/>
        <v>16915</v>
      </c>
    </row>
    <row r="2536" spans="1:26">
      <c r="A2536" s="4">
        <v>16916</v>
      </c>
      <c r="B2536" s="5" t="s">
        <v>375</v>
      </c>
      <c r="C2536" s="5" t="s">
        <v>200</v>
      </c>
      <c r="D2536" s="5"/>
      <c r="E2536" s="4"/>
      <c r="F2536" s="5"/>
      <c r="G2536" s="4"/>
      <c r="H2536" s="5" t="s">
        <v>201</v>
      </c>
      <c r="I2536" s="5" t="s">
        <v>398</v>
      </c>
      <c r="J2536" s="5" t="s">
        <v>284</v>
      </c>
      <c r="K2536" s="5" t="s">
        <v>937</v>
      </c>
      <c r="L2536" s="5" t="s">
        <v>17</v>
      </c>
      <c r="M2536" t="b">
        <f>A2536=VLOOKUP($A2536,'Vals 0505'!$A:$L,1,FALSE)</f>
        <v>1</v>
      </c>
      <c r="N2536" t="b">
        <f>B2536=VLOOKUP($A2536,'Vals 0505'!$A:$L,2,FALSE)</f>
        <v>1</v>
      </c>
      <c r="O2536" t="b">
        <f>C2536=VLOOKUP($A2536,'Vals 0505'!$A:$L,3,FALSE)</f>
        <v>1</v>
      </c>
      <c r="P2536" t="b">
        <f>D2536=VLOOKUP($A2536,'Vals 0505'!$A:$L,4,FALSE)</f>
        <v>1</v>
      </c>
      <c r="Q2536" t="b">
        <f>E2536=VLOOKUP($A2536,'Vals 0505'!$A:$L,5,FALSE)</f>
        <v>1</v>
      </c>
      <c r="R2536" t="b">
        <f>F2536=VLOOKUP($A2536,'Vals 0505'!$A:$L,6,FALSE)</f>
        <v>1</v>
      </c>
      <c r="S2536" t="b">
        <f>G2536=VLOOKUP($A2536,'Vals 0505'!$A:$L,7,FALSE)</f>
        <v>1</v>
      </c>
      <c r="T2536" t="b">
        <f>H2536=VLOOKUP($A2536,'Vals 0505'!$A:$L,8,FALSE)</f>
        <v>1</v>
      </c>
      <c r="U2536" t="b">
        <f>I2536=VLOOKUP($A2536,'Vals 0505'!$A:$L,9,FALSE)</f>
        <v>1</v>
      </c>
      <c r="V2536" t="b">
        <f>J2536=VLOOKUP($A2536,'Vals 0505'!$A:$L,10,FALSE)</f>
        <v>1</v>
      </c>
      <c r="W2536" t="b">
        <f>K2536=VLOOKUP($A2536,'Vals 0505'!$A:$L,11,FALSE)</f>
        <v>1</v>
      </c>
      <c r="X2536" t="b">
        <f>L2536=VLOOKUP($A2536,'Vals 0505'!$A:$L,12,FALSE)</f>
        <v>1</v>
      </c>
      <c r="Y2536">
        <f t="shared" si="39"/>
        <v>16916</v>
      </c>
    </row>
    <row r="2537" spans="1:26">
      <c r="A2537" s="3">
        <v>16917</v>
      </c>
      <c r="B2537" s="5" t="s">
        <v>375</v>
      </c>
      <c r="C2537" s="5" t="s">
        <v>200</v>
      </c>
      <c r="D2537" s="5"/>
      <c r="E2537" s="4"/>
      <c r="F2537" s="5"/>
      <c r="G2537" s="4"/>
      <c r="H2537" s="5" t="s">
        <v>201</v>
      </c>
      <c r="I2537" s="5" t="s">
        <v>398</v>
      </c>
      <c r="J2537" s="5" t="s">
        <v>284</v>
      </c>
      <c r="K2537" s="5" t="s">
        <v>938</v>
      </c>
      <c r="L2537" s="5" t="s">
        <v>17</v>
      </c>
      <c r="M2537" t="b">
        <f>A2537=VLOOKUP($A2537,'Vals 0505'!$A:$L,1,FALSE)</f>
        <v>1</v>
      </c>
      <c r="N2537" t="b">
        <f>B2537=VLOOKUP($A2537,'Vals 0505'!$A:$L,2,FALSE)</f>
        <v>1</v>
      </c>
      <c r="O2537" t="b">
        <f>C2537=VLOOKUP($A2537,'Vals 0505'!$A:$L,3,FALSE)</f>
        <v>1</v>
      </c>
      <c r="P2537" t="b">
        <f>D2537=VLOOKUP($A2537,'Vals 0505'!$A:$L,4,FALSE)</f>
        <v>1</v>
      </c>
      <c r="Q2537" t="b">
        <f>E2537=VLOOKUP($A2537,'Vals 0505'!$A:$L,5,FALSE)</f>
        <v>1</v>
      </c>
      <c r="R2537" t="b">
        <f>F2537=VLOOKUP($A2537,'Vals 0505'!$A:$L,6,FALSE)</f>
        <v>1</v>
      </c>
      <c r="S2537" t="b">
        <f>G2537=VLOOKUP($A2537,'Vals 0505'!$A:$L,7,FALSE)</f>
        <v>1</v>
      </c>
      <c r="T2537" t="b">
        <f>H2537=VLOOKUP($A2537,'Vals 0505'!$A:$L,8,FALSE)</f>
        <v>1</v>
      </c>
      <c r="U2537" t="b">
        <f>I2537=VLOOKUP($A2537,'Vals 0505'!$A:$L,9,FALSE)</f>
        <v>1</v>
      </c>
      <c r="V2537" t="b">
        <f>J2537=VLOOKUP($A2537,'Vals 0505'!$A:$L,10,FALSE)</f>
        <v>1</v>
      </c>
      <c r="W2537" t="b">
        <f>K2537=VLOOKUP($A2537,'Vals 0505'!$A:$L,11,FALSE)</f>
        <v>1</v>
      </c>
      <c r="X2537" t="b">
        <f>L2537=VLOOKUP($A2537,'Vals 0505'!$A:$L,12,FALSE)</f>
        <v>1</v>
      </c>
      <c r="Y2537">
        <f t="shared" si="39"/>
        <v>16917</v>
      </c>
    </row>
    <row r="2538" spans="1:26">
      <c r="A2538" s="4">
        <v>16918</v>
      </c>
      <c r="B2538" s="5" t="s">
        <v>375</v>
      </c>
      <c r="C2538" s="5" t="s">
        <v>200</v>
      </c>
      <c r="D2538" s="5"/>
      <c r="E2538" s="4"/>
      <c r="F2538" s="5"/>
      <c r="G2538" s="4"/>
      <c r="H2538" s="5" t="s">
        <v>201</v>
      </c>
      <c r="I2538" s="5" t="s">
        <v>398</v>
      </c>
      <c r="J2538" s="5" t="s">
        <v>284</v>
      </c>
      <c r="K2538" s="5" t="s">
        <v>939</v>
      </c>
      <c r="L2538" s="5" t="s">
        <v>17</v>
      </c>
      <c r="M2538" t="b">
        <f>A2538=VLOOKUP($A2538,'Vals 0505'!$A:$L,1,FALSE)</f>
        <v>1</v>
      </c>
      <c r="N2538" t="b">
        <f>B2538=VLOOKUP($A2538,'Vals 0505'!$A:$L,2,FALSE)</f>
        <v>1</v>
      </c>
      <c r="O2538" t="b">
        <f>C2538=VLOOKUP($A2538,'Vals 0505'!$A:$L,3,FALSE)</f>
        <v>1</v>
      </c>
      <c r="P2538" t="b">
        <f>D2538=VLOOKUP($A2538,'Vals 0505'!$A:$L,4,FALSE)</f>
        <v>1</v>
      </c>
      <c r="Q2538" t="b">
        <f>E2538=VLOOKUP($A2538,'Vals 0505'!$A:$L,5,FALSE)</f>
        <v>1</v>
      </c>
      <c r="R2538" t="b">
        <f>F2538=VLOOKUP($A2538,'Vals 0505'!$A:$L,6,FALSE)</f>
        <v>1</v>
      </c>
      <c r="S2538" t="b">
        <f>G2538=VLOOKUP($A2538,'Vals 0505'!$A:$L,7,FALSE)</f>
        <v>1</v>
      </c>
      <c r="T2538" t="b">
        <f>H2538=VLOOKUP($A2538,'Vals 0505'!$A:$L,8,FALSE)</f>
        <v>1</v>
      </c>
      <c r="U2538" t="b">
        <f>I2538=VLOOKUP($A2538,'Vals 0505'!$A:$L,9,FALSE)</f>
        <v>1</v>
      </c>
      <c r="V2538" t="b">
        <f>J2538=VLOOKUP($A2538,'Vals 0505'!$A:$L,10,FALSE)</f>
        <v>1</v>
      </c>
      <c r="W2538" t="b">
        <f>K2538=VLOOKUP($A2538,'Vals 0505'!$A:$L,11,FALSE)</f>
        <v>1</v>
      </c>
      <c r="X2538" t="b">
        <f>L2538=VLOOKUP($A2538,'Vals 0505'!$A:$L,12,FALSE)</f>
        <v>1</v>
      </c>
      <c r="Y2538">
        <f t="shared" si="39"/>
        <v>16918</v>
      </c>
    </row>
    <row r="2539" spans="1:26">
      <c r="A2539" s="3">
        <v>16919</v>
      </c>
      <c r="B2539" s="5" t="s">
        <v>375</v>
      </c>
      <c r="C2539" s="5" t="s">
        <v>200</v>
      </c>
      <c r="D2539" s="5"/>
      <c r="E2539" s="4"/>
      <c r="F2539" s="5"/>
      <c r="G2539" s="4"/>
      <c r="H2539" s="5" t="s">
        <v>201</v>
      </c>
      <c r="I2539" s="5" t="s">
        <v>398</v>
      </c>
      <c r="J2539" s="5" t="s">
        <v>284</v>
      </c>
      <c r="K2539" s="5" t="s">
        <v>940</v>
      </c>
      <c r="L2539" s="5" t="s">
        <v>17</v>
      </c>
      <c r="M2539" t="b">
        <f>A2539=VLOOKUP($A2539,'Vals 0505'!$A:$L,1,FALSE)</f>
        <v>1</v>
      </c>
      <c r="N2539" t="b">
        <f>B2539=VLOOKUP($A2539,'Vals 0505'!$A:$L,2,FALSE)</f>
        <v>1</v>
      </c>
      <c r="O2539" t="b">
        <f>C2539=VLOOKUP($A2539,'Vals 0505'!$A:$L,3,FALSE)</f>
        <v>1</v>
      </c>
      <c r="P2539" t="b">
        <f>D2539=VLOOKUP($A2539,'Vals 0505'!$A:$L,4,FALSE)</f>
        <v>1</v>
      </c>
      <c r="Q2539" t="b">
        <f>E2539=VLOOKUP($A2539,'Vals 0505'!$A:$L,5,FALSE)</f>
        <v>1</v>
      </c>
      <c r="R2539" t="b">
        <f>F2539=VLOOKUP($A2539,'Vals 0505'!$A:$L,6,FALSE)</f>
        <v>1</v>
      </c>
      <c r="S2539" t="b">
        <f>G2539=VLOOKUP($A2539,'Vals 0505'!$A:$L,7,FALSE)</f>
        <v>1</v>
      </c>
      <c r="T2539" t="b">
        <f>H2539=VLOOKUP($A2539,'Vals 0505'!$A:$L,8,FALSE)</f>
        <v>1</v>
      </c>
      <c r="U2539" t="b">
        <f>I2539=VLOOKUP($A2539,'Vals 0505'!$A:$L,9,FALSE)</f>
        <v>1</v>
      </c>
      <c r="V2539" t="b">
        <f>J2539=VLOOKUP($A2539,'Vals 0505'!$A:$L,10,FALSE)</f>
        <v>1</v>
      </c>
      <c r="W2539" t="b">
        <f>K2539=VLOOKUP($A2539,'Vals 0505'!$A:$L,11,FALSE)</f>
        <v>1</v>
      </c>
      <c r="X2539" t="b">
        <f>L2539=VLOOKUP($A2539,'Vals 0505'!$A:$L,12,FALSE)</f>
        <v>1</v>
      </c>
      <c r="Y2539">
        <f t="shared" si="39"/>
        <v>16919</v>
      </c>
    </row>
    <row r="2540" spans="1:26">
      <c r="A2540" s="4">
        <v>16920</v>
      </c>
      <c r="B2540" s="5" t="s">
        <v>375</v>
      </c>
      <c r="C2540" s="5" t="s">
        <v>200</v>
      </c>
      <c r="D2540" s="5"/>
      <c r="E2540" s="4"/>
      <c r="F2540" s="5"/>
      <c r="G2540" s="4"/>
      <c r="H2540" s="5" t="s">
        <v>201</v>
      </c>
      <c r="I2540" s="5" t="s">
        <v>398</v>
      </c>
      <c r="J2540" s="5" t="s">
        <v>284</v>
      </c>
      <c r="K2540" s="5" t="s">
        <v>941</v>
      </c>
      <c r="L2540" s="5" t="s">
        <v>17</v>
      </c>
      <c r="M2540" t="b">
        <f>A2540=VLOOKUP($A2540,'Vals 0505'!$A:$L,1,FALSE)</f>
        <v>1</v>
      </c>
      <c r="N2540" t="b">
        <f>B2540=VLOOKUP($A2540,'Vals 0505'!$A:$L,2,FALSE)</f>
        <v>1</v>
      </c>
      <c r="O2540" t="b">
        <f>C2540=VLOOKUP($A2540,'Vals 0505'!$A:$L,3,FALSE)</f>
        <v>1</v>
      </c>
      <c r="P2540" t="b">
        <f>D2540=VLOOKUP($A2540,'Vals 0505'!$A:$L,4,FALSE)</f>
        <v>1</v>
      </c>
      <c r="Q2540" t="b">
        <f>E2540=VLOOKUP($A2540,'Vals 0505'!$A:$L,5,FALSE)</f>
        <v>1</v>
      </c>
      <c r="R2540" t="b">
        <f>F2540=VLOOKUP($A2540,'Vals 0505'!$A:$L,6,FALSE)</f>
        <v>1</v>
      </c>
      <c r="S2540" t="b">
        <f>G2540=VLOOKUP($A2540,'Vals 0505'!$A:$L,7,FALSE)</f>
        <v>1</v>
      </c>
      <c r="T2540" t="b">
        <f>H2540=VLOOKUP($A2540,'Vals 0505'!$A:$L,8,FALSE)</f>
        <v>1</v>
      </c>
      <c r="U2540" t="b">
        <f>I2540=VLOOKUP($A2540,'Vals 0505'!$A:$L,9,FALSE)</f>
        <v>1</v>
      </c>
      <c r="V2540" t="b">
        <f>J2540=VLOOKUP($A2540,'Vals 0505'!$A:$L,10,FALSE)</f>
        <v>1</v>
      </c>
      <c r="W2540" t="b">
        <f>K2540=VLOOKUP($A2540,'Vals 0505'!$A:$L,11,FALSE)</f>
        <v>1</v>
      </c>
      <c r="X2540" t="b">
        <f>L2540=VLOOKUP($A2540,'Vals 0505'!$A:$L,12,FALSE)</f>
        <v>1</v>
      </c>
      <c r="Y2540">
        <f t="shared" si="39"/>
        <v>16920</v>
      </c>
    </row>
    <row r="2541" spans="1:26">
      <c r="A2541" s="3">
        <v>16921</v>
      </c>
      <c r="B2541" s="5" t="s">
        <v>375</v>
      </c>
      <c r="C2541" s="5" t="s">
        <v>200</v>
      </c>
      <c r="D2541" s="5"/>
      <c r="E2541" s="4"/>
      <c r="F2541" s="5"/>
      <c r="G2541" s="4"/>
      <c r="H2541" s="5" t="s">
        <v>201</v>
      </c>
      <c r="I2541" s="5" t="s">
        <v>398</v>
      </c>
      <c r="J2541" s="5" t="s">
        <v>284</v>
      </c>
      <c r="K2541" s="5" t="s">
        <v>942</v>
      </c>
      <c r="L2541" s="5" t="s">
        <v>17</v>
      </c>
      <c r="M2541" t="b">
        <f>A2541=VLOOKUP($A2541,'Vals 0505'!$A:$L,1,FALSE)</f>
        <v>1</v>
      </c>
      <c r="N2541" t="b">
        <f>B2541=VLOOKUP($A2541,'Vals 0505'!$A:$L,2,FALSE)</f>
        <v>1</v>
      </c>
      <c r="O2541" t="b">
        <f>C2541=VLOOKUP($A2541,'Vals 0505'!$A:$L,3,FALSE)</f>
        <v>1</v>
      </c>
      <c r="P2541" t="b">
        <f>D2541=VLOOKUP($A2541,'Vals 0505'!$A:$L,4,FALSE)</f>
        <v>1</v>
      </c>
      <c r="Q2541" t="b">
        <f>E2541=VLOOKUP($A2541,'Vals 0505'!$A:$L,5,FALSE)</f>
        <v>1</v>
      </c>
      <c r="R2541" t="b">
        <f>F2541=VLOOKUP($A2541,'Vals 0505'!$A:$L,6,FALSE)</f>
        <v>1</v>
      </c>
      <c r="S2541" t="b">
        <f>G2541=VLOOKUP($A2541,'Vals 0505'!$A:$L,7,FALSE)</f>
        <v>1</v>
      </c>
      <c r="T2541" t="b">
        <f>H2541=VLOOKUP($A2541,'Vals 0505'!$A:$L,8,FALSE)</f>
        <v>1</v>
      </c>
      <c r="U2541" t="b">
        <f>I2541=VLOOKUP($A2541,'Vals 0505'!$A:$L,9,FALSE)</f>
        <v>1</v>
      </c>
      <c r="V2541" t="b">
        <f>J2541=VLOOKUP($A2541,'Vals 0505'!$A:$L,10,FALSE)</f>
        <v>1</v>
      </c>
      <c r="W2541" t="b">
        <f>K2541=VLOOKUP($A2541,'Vals 0505'!$A:$L,11,FALSE)</f>
        <v>1</v>
      </c>
      <c r="X2541" t="b">
        <f>L2541=VLOOKUP($A2541,'Vals 0505'!$A:$L,12,FALSE)</f>
        <v>1</v>
      </c>
      <c r="Y2541">
        <f t="shared" si="39"/>
        <v>16921</v>
      </c>
    </row>
    <row r="2542" spans="1:26">
      <c r="A2542" s="4">
        <v>16922</v>
      </c>
      <c r="B2542" s="5" t="s">
        <v>375</v>
      </c>
      <c r="C2542" s="5" t="s">
        <v>200</v>
      </c>
      <c r="D2542" s="5"/>
      <c r="E2542" s="4"/>
      <c r="F2542" s="5"/>
      <c r="G2542" s="4"/>
      <c r="H2542" s="5" t="s">
        <v>201</v>
      </c>
      <c r="I2542" s="5" t="s">
        <v>398</v>
      </c>
      <c r="J2542" s="5" t="s">
        <v>284</v>
      </c>
      <c r="K2542" s="5" t="s">
        <v>943</v>
      </c>
      <c r="L2542" s="5" t="s">
        <v>17</v>
      </c>
      <c r="M2542" t="b">
        <f>A2542=VLOOKUP($A2542,'Vals 0505'!$A:$L,1,FALSE)</f>
        <v>1</v>
      </c>
      <c r="N2542" t="b">
        <f>B2542=VLOOKUP($A2542,'Vals 0505'!$A:$L,2,FALSE)</f>
        <v>1</v>
      </c>
      <c r="O2542" t="b">
        <f>C2542=VLOOKUP($A2542,'Vals 0505'!$A:$L,3,FALSE)</f>
        <v>1</v>
      </c>
      <c r="P2542" t="b">
        <f>D2542=VLOOKUP($A2542,'Vals 0505'!$A:$L,4,FALSE)</f>
        <v>1</v>
      </c>
      <c r="Q2542" t="b">
        <f>E2542=VLOOKUP($A2542,'Vals 0505'!$A:$L,5,FALSE)</f>
        <v>1</v>
      </c>
      <c r="R2542" t="b">
        <f>F2542=VLOOKUP($A2542,'Vals 0505'!$A:$L,6,FALSE)</f>
        <v>1</v>
      </c>
      <c r="S2542" t="b">
        <f>G2542=VLOOKUP($A2542,'Vals 0505'!$A:$L,7,FALSE)</f>
        <v>1</v>
      </c>
      <c r="T2542" t="b">
        <f>H2542=VLOOKUP($A2542,'Vals 0505'!$A:$L,8,FALSE)</f>
        <v>1</v>
      </c>
      <c r="U2542" t="b">
        <f>I2542=VLOOKUP($A2542,'Vals 0505'!$A:$L,9,FALSE)</f>
        <v>1</v>
      </c>
      <c r="V2542" t="b">
        <f>J2542=VLOOKUP($A2542,'Vals 0505'!$A:$L,10,FALSE)</f>
        <v>1</v>
      </c>
      <c r="W2542" t="b">
        <f>K2542=VLOOKUP($A2542,'Vals 0505'!$A:$L,11,FALSE)</f>
        <v>1</v>
      </c>
      <c r="X2542" t="b">
        <f>L2542=VLOOKUP($A2542,'Vals 0505'!$A:$L,12,FALSE)</f>
        <v>1</v>
      </c>
      <c r="Y2542">
        <f t="shared" si="39"/>
        <v>16922</v>
      </c>
    </row>
    <row r="2543" spans="1:26">
      <c r="A2543" s="4">
        <v>16923</v>
      </c>
      <c r="B2543" s="5" t="s">
        <v>375</v>
      </c>
      <c r="C2543" s="5" t="s">
        <v>200</v>
      </c>
      <c r="D2543" s="5"/>
      <c r="E2543" s="4"/>
      <c r="F2543" s="5"/>
      <c r="G2543" s="4"/>
      <c r="H2543" s="5" t="s">
        <v>201</v>
      </c>
      <c r="I2543" s="5" t="s">
        <v>398</v>
      </c>
      <c r="J2543" s="5" t="s">
        <v>284</v>
      </c>
      <c r="K2543" s="5" t="s">
        <v>944</v>
      </c>
      <c r="L2543" s="5" t="s">
        <v>17</v>
      </c>
      <c r="M2543" t="b">
        <f>A2543=VLOOKUP($A2543,'Vals 0505'!$A:$L,1,FALSE)</f>
        <v>1</v>
      </c>
      <c r="N2543" t="b">
        <f>B2543=VLOOKUP($A2543,'Vals 0505'!$A:$L,2,FALSE)</f>
        <v>1</v>
      </c>
      <c r="O2543" t="b">
        <f>C2543=VLOOKUP($A2543,'Vals 0505'!$A:$L,3,FALSE)</f>
        <v>1</v>
      </c>
      <c r="P2543" t="b">
        <f>D2543=VLOOKUP($A2543,'Vals 0505'!$A:$L,4,FALSE)</f>
        <v>1</v>
      </c>
      <c r="Q2543" t="b">
        <f>E2543=VLOOKUP($A2543,'Vals 0505'!$A:$L,5,FALSE)</f>
        <v>1</v>
      </c>
      <c r="R2543" t="b">
        <f>F2543=VLOOKUP($A2543,'Vals 0505'!$A:$L,6,FALSE)</f>
        <v>1</v>
      </c>
      <c r="S2543" t="b">
        <f>G2543=VLOOKUP($A2543,'Vals 0505'!$A:$L,7,FALSE)</f>
        <v>1</v>
      </c>
      <c r="T2543" t="b">
        <f>H2543=VLOOKUP($A2543,'Vals 0505'!$A:$L,8,FALSE)</f>
        <v>1</v>
      </c>
      <c r="U2543" t="b">
        <f>I2543=VLOOKUP($A2543,'Vals 0505'!$A:$L,9,FALSE)</f>
        <v>1</v>
      </c>
      <c r="V2543" t="b">
        <f>J2543=VLOOKUP($A2543,'Vals 0505'!$A:$L,10,FALSE)</f>
        <v>1</v>
      </c>
      <c r="W2543" t="b">
        <f>K2543=VLOOKUP($A2543,'Vals 0505'!$A:$L,11,FALSE)</f>
        <v>1</v>
      </c>
      <c r="X2543" t="b">
        <f>L2543=VLOOKUP($A2543,'Vals 0505'!$A:$L,12,FALSE)</f>
        <v>1</v>
      </c>
      <c r="Y2543">
        <f t="shared" si="39"/>
        <v>16923</v>
      </c>
    </row>
    <row r="2544" spans="1:26">
      <c r="A2544" s="3">
        <v>16924</v>
      </c>
      <c r="B2544" s="5" t="s">
        <v>375</v>
      </c>
      <c r="C2544" s="5" t="s">
        <v>200</v>
      </c>
      <c r="D2544" s="5"/>
      <c r="E2544" s="4"/>
      <c r="F2544" s="5"/>
      <c r="G2544" s="4"/>
      <c r="H2544" s="5" t="s">
        <v>201</v>
      </c>
      <c r="I2544" s="5" t="s">
        <v>398</v>
      </c>
      <c r="J2544" s="5" t="s">
        <v>284</v>
      </c>
      <c r="K2544" s="5" t="s">
        <v>945</v>
      </c>
      <c r="L2544" s="5" t="s">
        <v>17</v>
      </c>
      <c r="M2544" t="b">
        <f>A2544=VLOOKUP($A2544,'Vals 0505'!$A:$L,1,FALSE)</f>
        <v>1</v>
      </c>
      <c r="N2544" t="b">
        <f>B2544=VLOOKUP($A2544,'Vals 0505'!$A:$L,2,FALSE)</f>
        <v>1</v>
      </c>
      <c r="O2544" t="b">
        <f>C2544=VLOOKUP($A2544,'Vals 0505'!$A:$L,3,FALSE)</f>
        <v>1</v>
      </c>
      <c r="P2544" t="b">
        <f>D2544=VLOOKUP($A2544,'Vals 0505'!$A:$L,4,FALSE)</f>
        <v>1</v>
      </c>
      <c r="Q2544" t="b">
        <f>E2544=VLOOKUP($A2544,'Vals 0505'!$A:$L,5,FALSE)</f>
        <v>1</v>
      </c>
      <c r="R2544" t="b">
        <f>F2544=VLOOKUP($A2544,'Vals 0505'!$A:$L,6,FALSE)</f>
        <v>1</v>
      </c>
      <c r="S2544" t="b">
        <f>G2544=VLOOKUP($A2544,'Vals 0505'!$A:$L,7,FALSE)</f>
        <v>1</v>
      </c>
      <c r="T2544" t="b">
        <f>H2544=VLOOKUP($A2544,'Vals 0505'!$A:$L,8,FALSE)</f>
        <v>1</v>
      </c>
      <c r="U2544" t="b">
        <f>I2544=VLOOKUP($A2544,'Vals 0505'!$A:$L,9,FALSE)</f>
        <v>1</v>
      </c>
      <c r="V2544" t="b">
        <f>J2544=VLOOKUP($A2544,'Vals 0505'!$A:$L,10,FALSE)</f>
        <v>1</v>
      </c>
      <c r="W2544" t="b">
        <f>K2544=VLOOKUP($A2544,'Vals 0505'!$A:$L,11,FALSE)</f>
        <v>1</v>
      </c>
      <c r="X2544" t="b">
        <f>L2544=VLOOKUP($A2544,'Vals 0505'!$A:$L,12,FALSE)</f>
        <v>1</v>
      </c>
      <c r="Y2544">
        <f t="shared" si="39"/>
        <v>16924</v>
      </c>
    </row>
    <row r="2545" spans="1:26">
      <c r="A2545" s="4">
        <v>16925</v>
      </c>
      <c r="B2545" s="5" t="s">
        <v>375</v>
      </c>
      <c r="C2545" s="5" t="s">
        <v>200</v>
      </c>
      <c r="D2545" s="5"/>
      <c r="E2545" s="4"/>
      <c r="F2545" s="5"/>
      <c r="G2545" s="4"/>
      <c r="H2545" s="5" t="s">
        <v>201</v>
      </c>
      <c r="I2545" s="5" t="s">
        <v>398</v>
      </c>
      <c r="J2545" s="5" t="s">
        <v>284</v>
      </c>
      <c r="K2545" s="5" t="s">
        <v>946</v>
      </c>
      <c r="L2545" s="5" t="s">
        <v>17</v>
      </c>
      <c r="M2545" t="b">
        <f>A2545=VLOOKUP($A2545,'Vals 0505'!$A:$L,1,FALSE)</f>
        <v>1</v>
      </c>
      <c r="N2545" t="b">
        <f>B2545=VLOOKUP($A2545,'Vals 0505'!$A:$L,2,FALSE)</f>
        <v>1</v>
      </c>
      <c r="O2545" t="b">
        <f>C2545=VLOOKUP($A2545,'Vals 0505'!$A:$L,3,FALSE)</f>
        <v>1</v>
      </c>
      <c r="P2545" t="b">
        <f>D2545=VLOOKUP($A2545,'Vals 0505'!$A:$L,4,FALSE)</f>
        <v>1</v>
      </c>
      <c r="Q2545" t="b">
        <f>E2545=VLOOKUP($A2545,'Vals 0505'!$A:$L,5,FALSE)</f>
        <v>1</v>
      </c>
      <c r="R2545" t="b">
        <f>F2545=VLOOKUP($A2545,'Vals 0505'!$A:$L,6,FALSE)</f>
        <v>1</v>
      </c>
      <c r="S2545" t="b">
        <f>G2545=VLOOKUP($A2545,'Vals 0505'!$A:$L,7,FALSE)</f>
        <v>1</v>
      </c>
      <c r="T2545" t="b">
        <f>H2545=VLOOKUP($A2545,'Vals 0505'!$A:$L,8,FALSE)</f>
        <v>1</v>
      </c>
      <c r="U2545" t="b">
        <f>I2545=VLOOKUP($A2545,'Vals 0505'!$A:$L,9,FALSE)</f>
        <v>1</v>
      </c>
      <c r="V2545" t="b">
        <f>J2545=VLOOKUP($A2545,'Vals 0505'!$A:$L,10,FALSE)</f>
        <v>1</v>
      </c>
      <c r="W2545" t="b">
        <f>K2545=VLOOKUP($A2545,'Vals 0505'!$A:$L,11,FALSE)</f>
        <v>1</v>
      </c>
      <c r="X2545" t="b">
        <f>L2545=VLOOKUP($A2545,'Vals 0505'!$A:$L,12,FALSE)</f>
        <v>1</v>
      </c>
      <c r="Y2545">
        <f t="shared" si="39"/>
        <v>16925</v>
      </c>
    </row>
    <row r="2546" spans="1:26">
      <c r="A2546" s="4">
        <v>16926</v>
      </c>
      <c r="B2546" s="5" t="s">
        <v>378</v>
      </c>
      <c r="C2546" s="5" t="s">
        <v>13</v>
      </c>
      <c r="D2546" s="5"/>
      <c r="E2546" s="4"/>
      <c r="F2546" s="5"/>
      <c r="G2546" s="4"/>
      <c r="H2546" s="5" t="s">
        <v>388</v>
      </c>
      <c r="I2546" s="5" t="s">
        <v>437</v>
      </c>
      <c r="J2546" s="5" t="s">
        <v>284</v>
      </c>
      <c r="K2546" s="5"/>
      <c r="L2546" s="5" t="s">
        <v>17</v>
      </c>
      <c r="M2546" t="b">
        <f>A2546=VLOOKUP($A2546,'Vals 0505'!$A:$L,1,FALSE)</f>
        <v>1</v>
      </c>
      <c r="N2546" t="b">
        <f>B2546=VLOOKUP($A2546,'Vals 0505'!$A:$L,2,FALSE)</f>
        <v>1</v>
      </c>
      <c r="O2546" t="b">
        <f>C2546=VLOOKUP($A2546,'Vals 0505'!$A:$L,3,FALSE)</f>
        <v>1</v>
      </c>
      <c r="P2546" t="b">
        <f>D2546=VLOOKUP($A2546,'Vals 0505'!$A:$L,4,FALSE)</f>
        <v>1</v>
      </c>
      <c r="Q2546" t="b">
        <f>E2546=VLOOKUP($A2546,'Vals 0505'!$A:$L,5,FALSE)</f>
        <v>1</v>
      </c>
      <c r="R2546" t="b">
        <f>F2546=VLOOKUP($A2546,'Vals 0505'!$A:$L,6,FALSE)</f>
        <v>1</v>
      </c>
      <c r="S2546" t="b">
        <f>G2546=VLOOKUP($A2546,'Vals 0505'!$A:$L,7,FALSE)</f>
        <v>1</v>
      </c>
      <c r="T2546" t="b">
        <f>H2546=VLOOKUP($A2546,'Vals 0505'!$A:$L,8,FALSE)</f>
        <v>1</v>
      </c>
      <c r="U2546" t="b">
        <f>I2546=VLOOKUP($A2546,'Vals 0505'!$A:$L,9,FALSE)</f>
        <v>1</v>
      </c>
      <c r="V2546" t="b">
        <f>J2546=VLOOKUP($A2546,'Vals 0505'!$A:$L,10,FALSE)</f>
        <v>0</v>
      </c>
      <c r="W2546" t="b">
        <f>K2546=VLOOKUP($A2546,'Vals 0505'!$A:$L,11,FALSE)</f>
        <v>1</v>
      </c>
      <c r="X2546" t="b">
        <f>L2546=VLOOKUP($A2546,'Vals 0505'!$A:$L,12,FALSE)</f>
        <v>1</v>
      </c>
      <c r="Y2546">
        <f t="shared" si="39"/>
        <v>16926</v>
      </c>
      <c r="Z2546" t="str">
        <f>VLOOKUP($A2546,'Vals 0505'!$A:$L,10,FALSE)</f>
        <v>Medium</v>
      </c>
    </row>
    <row r="2547" spans="1:26">
      <c r="A2547" s="4">
        <v>16927</v>
      </c>
      <c r="B2547" s="5" t="s">
        <v>378</v>
      </c>
      <c r="C2547" s="5" t="s">
        <v>13</v>
      </c>
      <c r="D2547" s="5"/>
      <c r="E2547" s="4"/>
      <c r="F2547" s="5"/>
      <c r="G2547" s="4"/>
      <c r="H2547" s="5" t="s">
        <v>387</v>
      </c>
      <c r="I2547" s="5" t="s">
        <v>431</v>
      </c>
      <c r="J2547" s="5" t="s">
        <v>284</v>
      </c>
      <c r="K2547" s="5"/>
      <c r="L2547" s="5" t="s">
        <v>17</v>
      </c>
      <c r="M2547" t="b">
        <f>A2547=VLOOKUP($A2547,'Vals 0505'!$A:$L,1,FALSE)</f>
        <v>1</v>
      </c>
      <c r="N2547" t="b">
        <f>B2547=VLOOKUP($A2547,'Vals 0505'!$A:$L,2,FALSE)</f>
        <v>1</v>
      </c>
      <c r="O2547" t="b">
        <f>C2547=VLOOKUP($A2547,'Vals 0505'!$A:$L,3,FALSE)</f>
        <v>1</v>
      </c>
      <c r="P2547" t="b">
        <f>D2547=VLOOKUP($A2547,'Vals 0505'!$A:$L,4,FALSE)</f>
        <v>1</v>
      </c>
      <c r="Q2547" t="b">
        <f>E2547=VLOOKUP($A2547,'Vals 0505'!$A:$L,5,FALSE)</f>
        <v>1</v>
      </c>
      <c r="R2547" t="b">
        <f>F2547=VLOOKUP($A2547,'Vals 0505'!$A:$L,6,FALSE)</f>
        <v>1</v>
      </c>
      <c r="S2547" t="b">
        <f>G2547=VLOOKUP($A2547,'Vals 0505'!$A:$L,7,FALSE)</f>
        <v>1</v>
      </c>
      <c r="T2547" t="b">
        <f>H2547=VLOOKUP($A2547,'Vals 0505'!$A:$L,8,FALSE)</f>
        <v>1</v>
      </c>
      <c r="U2547" t="b">
        <f>I2547=VLOOKUP($A2547,'Vals 0505'!$A:$L,9,FALSE)</f>
        <v>1</v>
      </c>
      <c r="V2547" t="b">
        <f>J2547=VLOOKUP($A2547,'Vals 0505'!$A:$L,10,FALSE)</f>
        <v>0</v>
      </c>
      <c r="W2547" t="b">
        <f>K2547=VLOOKUP($A2547,'Vals 0505'!$A:$L,11,FALSE)</f>
        <v>1</v>
      </c>
      <c r="X2547" t="b">
        <f>L2547=VLOOKUP($A2547,'Vals 0505'!$A:$L,12,FALSE)</f>
        <v>1</v>
      </c>
      <c r="Y2547">
        <f t="shared" si="39"/>
        <v>16927</v>
      </c>
      <c r="Z2547" t="str">
        <f>VLOOKUP($A2547,'Vals 0505'!$A:$L,10,FALSE)</f>
        <v>Medium</v>
      </c>
    </row>
    <row r="2548" spans="1:26">
      <c r="A2548" s="4">
        <v>16928</v>
      </c>
      <c r="B2548" s="5" t="s">
        <v>378</v>
      </c>
      <c r="C2548" s="5" t="s">
        <v>13</v>
      </c>
      <c r="D2548" s="5"/>
      <c r="E2548" s="4"/>
      <c r="F2548" s="5"/>
      <c r="G2548" s="4"/>
      <c r="H2548" s="5" t="s">
        <v>387</v>
      </c>
      <c r="I2548" s="5" t="s">
        <v>433</v>
      </c>
      <c r="J2548" s="5" t="s">
        <v>284</v>
      </c>
      <c r="K2548" s="5"/>
      <c r="L2548" s="5" t="s">
        <v>17</v>
      </c>
      <c r="M2548" t="b">
        <f>A2548=VLOOKUP($A2548,'Vals 0505'!$A:$L,1,FALSE)</f>
        <v>1</v>
      </c>
      <c r="N2548" t="b">
        <f>B2548=VLOOKUP($A2548,'Vals 0505'!$A:$L,2,FALSE)</f>
        <v>1</v>
      </c>
      <c r="O2548" t="b">
        <f>C2548=VLOOKUP($A2548,'Vals 0505'!$A:$L,3,FALSE)</f>
        <v>1</v>
      </c>
      <c r="P2548" t="b">
        <f>D2548=VLOOKUP($A2548,'Vals 0505'!$A:$L,4,FALSE)</f>
        <v>1</v>
      </c>
      <c r="Q2548" t="b">
        <f>E2548=VLOOKUP($A2548,'Vals 0505'!$A:$L,5,FALSE)</f>
        <v>1</v>
      </c>
      <c r="R2548" t="b">
        <f>F2548=VLOOKUP($A2548,'Vals 0505'!$A:$L,6,FALSE)</f>
        <v>1</v>
      </c>
      <c r="S2548" t="b">
        <f>G2548=VLOOKUP($A2548,'Vals 0505'!$A:$L,7,FALSE)</f>
        <v>1</v>
      </c>
      <c r="T2548" t="b">
        <f>H2548=VLOOKUP($A2548,'Vals 0505'!$A:$L,8,FALSE)</f>
        <v>1</v>
      </c>
      <c r="U2548" t="b">
        <f>I2548=VLOOKUP($A2548,'Vals 0505'!$A:$L,9,FALSE)</f>
        <v>1</v>
      </c>
      <c r="V2548" t="b">
        <f>J2548=VLOOKUP($A2548,'Vals 0505'!$A:$L,10,FALSE)</f>
        <v>0</v>
      </c>
      <c r="W2548" t="b">
        <f>K2548=VLOOKUP($A2548,'Vals 0505'!$A:$L,11,FALSE)</f>
        <v>1</v>
      </c>
      <c r="X2548" t="b">
        <f>L2548=VLOOKUP($A2548,'Vals 0505'!$A:$L,12,FALSE)</f>
        <v>1</v>
      </c>
      <c r="Y2548">
        <f t="shared" si="39"/>
        <v>16928</v>
      </c>
      <c r="Z2548" t="str">
        <f>VLOOKUP($A2548,'Vals 0505'!$A:$L,10,FALSE)</f>
        <v>Medium</v>
      </c>
    </row>
    <row r="2549" spans="1:26">
      <c r="A2549" s="3">
        <v>16929</v>
      </c>
      <c r="B2549" s="5" t="s">
        <v>378</v>
      </c>
      <c r="C2549" s="5" t="s">
        <v>13</v>
      </c>
      <c r="D2549" s="5"/>
      <c r="E2549" s="4"/>
      <c r="F2549" s="5"/>
      <c r="G2549" s="4"/>
      <c r="H2549" s="5" t="s">
        <v>387</v>
      </c>
      <c r="I2549" s="5" t="s">
        <v>434</v>
      </c>
      <c r="J2549" s="5" t="s">
        <v>284</v>
      </c>
      <c r="K2549" s="5"/>
      <c r="L2549" s="5" t="s">
        <v>17</v>
      </c>
      <c r="M2549" t="b">
        <f>A2549=VLOOKUP($A2549,'Vals 0505'!$A:$L,1,FALSE)</f>
        <v>1</v>
      </c>
      <c r="N2549" t="b">
        <f>B2549=VLOOKUP($A2549,'Vals 0505'!$A:$L,2,FALSE)</f>
        <v>1</v>
      </c>
      <c r="O2549" t="b">
        <f>C2549=VLOOKUP($A2549,'Vals 0505'!$A:$L,3,FALSE)</f>
        <v>1</v>
      </c>
      <c r="P2549" t="b">
        <f>D2549=VLOOKUP($A2549,'Vals 0505'!$A:$L,4,FALSE)</f>
        <v>1</v>
      </c>
      <c r="Q2549" t="b">
        <f>E2549=VLOOKUP($A2549,'Vals 0505'!$A:$L,5,FALSE)</f>
        <v>1</v>
      </c>
      <c r="R2549" t="b">
        <f>F2549=VLOOKUP($A2549,'Vals 0505'!$A:$L,6,FALSE)</f>
        <v>1</v>
      </c>
      <c r="S2549" t="b">
        <f>G2549=VLOOKUP($A2549,'Vals 0505'!$A:$L,7,FALSE)</f>
        <v>1</v>
      </c>
      <c r="T2549" t="b">
        <f>H2549=VLOOKUP($A2549,'Vals 0505'!$A:$L,8,FALSE)</f>
        <v>1</v>
      </c>
      <c r="U2549" t="b">
        <f>I2549=VLOOKUP($A2549,'Vals 0505'!$A:$L,9,FALSE)</f>
        <v>1</v>
      </c>
      <c r="V2549" t="b">
        <f>J2549=VLOOKUP($A2549,'Vals 0505'!$A:$L,10,FALSE)</f>
        <v>0</v>
      </c>
      <c r="W2549" t="b">
        <f>K2549=VLOOKUP($A2549,'Vals 0505'!$A:$L,11,FALSE)</f>
        <v>1</v>
      </c>
      <c r="X2549" t="b">
        <f>L2549=VLOOKUP($A2549,'Vals 0505'!$A:$L,12,FALSE)</f>
        <v>1</v>
      </c>
      <c r="Y2549">
        <f t="shared" si="39"/>
        <v>16929</v>
      </c>
      <c r="Z2549" t="str">
        <f>VLOOKUP($A2549,'Vals 0505'!$A:$L,10,FALSE)</f>
        <v>Medium</v>
      </c>
    </row>
    <row r="2550" spans="1:26">
      <c r="A2550" s="4">
        <v>16930</v>
      </c>
      <c r="B2550" s="5" t="s">
        <v>378</v>
      </c>
      <c r="C2550" s="5" t="s">
        <v>13</v>
      </c>
      <c r="D2550" s="5"/>
      <c r="E2550" s="4"/>
      <c r="F2550" s="5"/>
      <c r="G2550" s="4"/>
      <c r="H2550" s="5" t="s">
        <v>387</v>
      </c>
      <c r="I2550" s="5" t="s">
        <v>435</v>
      </c>
      <c r="J2550" s="5" t="s">
        <v>284</v>
      </c>
      <c r="K2550" s="5"/>
      <c r="L2550" s="5" t="s">
        <v>17</v>
      </c>
      <c r="M2550" t="b">
        <f>A2550=VLOOKUP($A2550,'Vals 0505'!$A:$L,1,FALSE)</f>
        <v>1</v>
      </c>
      <c r="N2550" t="b">
        <f>B2550=VLOOKUP($A2550,'Vals 0505'!$A:$L,2,FALSE)</f>
        <v>1</v>
      </c>
      <c r="O2550" t="b">
        <f>C2550=VLOOKUP($A2550,'Vals 0505'!$A:$L,3,FALSE)</f>
        <v>1</v>
      </c>
      <c r="P2550" t="b">
        <f>D2550=VLOOKUP($A2550,'Vals 0505'!$A:$L,4,FALSE)</f>
        <v>1</v>
      </c>
      <c r="Q2550" t="b">
        <f>E2550=VLOOKUP($A2550,'Vals 0505'!$A:$L,5,FALSE)</f>
        <v>1</v>
      </c>
      <c r="R2550" t="b">
        <f>F2550=VLOOKUP($A2550,'Vals 0505'!$A:$L,6,FALSE)</f>
        <v>1</v>
      </c>
      <c r="S2550" t="b">
        <f>G2550=VLOOKUP($A2550,'Vals 0505'!$A:$L,7,FALSE)</f>
        <v>1</v>
      </c>
      <c r="T2550" t="b">
        <f>H2550=VLOOKUP($A2550,'Vals 0505'!$A:$L,8,FALSE)</f>
        <v>1</v>
      </c>
      <c r="U2550" t="b">
        <f>I2550=VLOOKUP($A2550,'Vals 0505'!$A:$L,9,FALSE)</f>
        <v>1</v>
      </c>
      <c r="V2550" t="b">
        <f>J2550=VLOOKUP($A2550,'Vals 0505'!$A:$L,10,FALSE)</f>
        <v>0</v>
      </c>
      <c r="W2550" t="b">
        <f>K2550=VLOOKUP($A2550,'Vals 0505'!$A:$L,11,FALSE)</f>
        <v>1</v>
      </c>
      <c r="X2550" t="b">
        <f>L2550=VLOOKUP($A2550,'Vals 0505'!$A:$L,12,FALSE)</f>
        <v>1</v>
      </c>
      <c r="Y2550">
        <f t="shared" si="39"/>
        <v>16930</v>
      </c>
      <c r="Z2550" t="str">
        <f>VLOOKUP($A2550,'Vals 0505'!$A:$L,10,FALSE)</f>
        <v>Medium</v>
      </c>
    </row>
    <row r="2551" spans="1:26">
      <c r="A2551" s="3">
        <v>16931</v>
      </c>
      <c r="B2551" s="5" t="s">
        <v>378</v>
      </c>
      <c r="C2551" s="5" t="s">
        <v>13</v>
      </c>
      <c r="D2551" s="5"/>
      <c r="E2551" s="4"/>
      <c r="F2551" s="5"/>
      <c r="G2551" s="4"/>
      <c r="H2551" s="5" t="s">
        <v>387</v>
      </c>
      <c r="I2551" s="5" t="s">
        <v>436</v>
      </c>
      <c r="J2551" s="5" t="s">
        <v>284</v>
      </c>
      <c r="K2551" s="5"/>
      <c r="L2551" s="5" t="s">
        <v>17</v>
      </c>
      <c r="M2551" t="b">
        <f>A2551=VLOOKUP($A2551,'Vals 0505'!$A:$L,1,FALSE)</f>
        <v>1</v>
      </c>
      <c r="N2551" t="b">
        <f>B2551=VLOOKUP($A2551,'Vals 0505'!$A:$L,2,FALSE)</f>
        <v>1</v>
      </c>
      <c r="O2551" t="b">
        <f>C2551=VLOOKUP($A2551,'Vals 0505'!$A:$L,3,FALSE)</f>
        <v>1</v>
      </c>
      <c r="P2551" t="b">
        <f>D2551=VLOOKUP($A2551,'Vals 0505'!$A:$L,4,FALSE)</f>
        <v>1</v>
      </c>
      <c r="Q2551" t="b">
        <f>E2551=VLOOKUP($A2551,'Vals 0505'!$A:$L,5,FALSE)</f>
        <v>1</v>
      </c>
      <c r="R2551" t="b">
        <f>F2551=VLOOKUP($A2551,'Vals 0505'!$A:$L,6,FALSE)</f>
        <v>1</v>
      </c>
      <c r="S2551" t="b">
        <f>G2551=VLOOKUP($A2551,'Vals 0505'!$A:$L,7,FALSE)</f>
        <v>1</v>
      </c>
      <c r="T2551" t="b">
        <f>H2551=VLOOKUP($A2551,'Vals 0505'!$A:$L,8,FALSE)</f>
        <v>1</v>
      </c>
      <c r="U2551" t="b">
        <f>I2551=VLOOKUP($A2551,'Vals 0505'!$A:$L,9,FALSE)</f>
        <v>1</v>
      </c>
      <c r="V2551" t="b">
        <f>J2551=VLOOKUP($A2551,'Vals 0505'!$A:$L,10,FALSE)</f>
        <v>0</v>
      </c>
      <c r="W2551" t="b">
        <f>K2551=VLOOKUP($A2551,'Vals 0505'!$A:$L,11,FALSE)</f>
        <v>1</v>
      </c>
      <c r="X2551" t="b">
        <f>L2551=VLOOKUP($A2551,'Vals 0505'!$A:$L,12,FALSE)</f>
        <v>1</v>
      </c>
      <c r="Y2551">
        <f t="shared" si="39"/>
        <v>16931</v>
      </c>
      <c r="Z2551" t="str">
        <f>VLOOKUP($A2551,'Vals 0505'!$A:$L,10,FALSE)</f>
        <v>Medium</v>
      </c>
    </row>
    <row r="2552" spans="1:26">
      <c r="A2552" s="3">
        <v>16932</v>
      </c>
      <c r="B2552" s="5" t="s">
        <v>378</v>
      </c>
      <c r="C2552" s="5" t="s">
        <v>13</v>
      </c>
      <c r="D2552" s="5"/>
      <c r="E2552" s="4"/>
      <c r="F2552" s="5"/>
      <c r="G2552" s="4"/>
      <c r="H2552" s="5" t="s">
        <v>387</v>
      </c>
      <c r="I2552" s="5" t="s">
        <v>432</v>
      </c>
      <c r="J2552" s="5" t="s">
        <v>284</v>
      </c>
      <c r="K2552" s="5"/>
      <c r="L2552" s="5" t="s">
        <v>17</v>
      </c>
      <c r="M2552" t="b">
        <f>A2552=VLOOKUP($A2552,'Vals 0505'!$A:$L,1,FALSE)</f>
        <v>1</v>
      </c>
      <c r="N2552" t="b">
        <f>B2552=VLOOKUP($A2552,'Vals 0505'!$A:$L,2,FALSE)</f>
        <v>1</v>
      </c>
      <c r="O2552" t="b">
        <f>C2552=VLOOKUP($A2552,'Vals 0505'!$A:$L,3,FALSE)</f>
        <v>1</v>
      </c>
      <c r="P2552" t="b">
        <f>D2552=VLOOKUP($A2552,'Vals 0505'!$A:$L,4,FALSE)</f>
        <v>1</v>
      </c>
      <c r="Q2552" t="b">
        <f>E2552=VLOOKUP($A2552,'Vals 0505'!$A:$L,5,FALSE)</f>
        <v>1</v>
      </c>
      <c r="R2552" t="b">
        <f>F2552=VLOOKUP($A2552,'Vals 0505'!$A:$L,6,FALSE)</f>
        <v>1</v>
      </c>
      <c r="S2552" t="b">
        <f>G2552=VLOOKUP($A2552,'Vals 0505'!$A:$L,7,FALSE)</f>
        <v>1</v>
      </c>
      <c r="T2552" t="b">
        <f>H2552=VLOOKUP($A2552,'Vals 0505'!$A:$L,8,FALSE)</f>
        <v>1</v>
      </c>
      <c r="U2552" t="b">
        <f>I2552=VLOOKUP($A2552,'Vals 0505'!$A:$L,9,FALSE)</f>
        <v>1</v>
      </c>
      <c r="V2552" t="b">
        <f>J2552=VLOOKUP($A2552,'Vals 0505'!$A:$L,10,FALSE)</f>
        <v>0</v>
      </c>
      <c r="W2552" t="b">
        <f>K2552=VLOOKUP($A2552,'Vals 0505'!$A:$L,11,FALSE)</f>
        <v>1</v>
      </c>
      <c r="X2552" t="b">
        <f>L2552=VLOOKUP($A2552,'Vals 0505'!$A:$L,12,FALSE)</f>
        <v>1</v>
      </c>
      <c r="Y2552">
        <f t="shared" si="39"/>
        <v>16932</v>
      </c>
      <c r="Z2552" t="str">
        <f>VLOOKUP($A2552,'Vals 0505'!$A:$L,10,FALSE)</f>
        <v>Medium</v>
      </c>
    </row>
    <row r="2553" spans="1:26">
      <c r="A2553" s="3">
        <v>16933</v>
      </c>
      <c r="B2553" s="5" t="s">
        <v>378</v>
      </c>
      <c r="C2553" s="5" t="s">
        <v>34</v>
      </c>
      <c r="D2553" s="5" t="s">
        <v>35</v>
      </c>
      <c r="E2553" s="4"/>
      <c r="F2553" s="5"/>
      <c r="G2553" s="4"/>
      <c r="H2553" s="5" t="s">
        <v>379</v>
      </c>
      <c r="I2553" s="5" t="s">
        <v>39</v>
      </c>
      <c r="J2553" s="5" t="s">
        <v>284</v>
      </c>
      <c r="K2553" s="5" t="s">
        <v>501</v>
      </c>
      <c r="L2553" s="5" t="s">
        <v>17</v>
      </c>
      <c r="M2553" t="b">
        <f>A2553=VLOOKUP($A2553,'Vals 0505'!$A:$L,1,FALSE)</f>
        <v>1</v>
      </c>
      <c r="N2553" t="b">
        <f>B2553=VLOOKUP($A2553,'Vals 0505'!$A:$L,2,FALSE)</f>
        <v>1</v>
      </c>
      <c r="O2553" t="b">
        <f>C2553=VLOOKUP($A2553,'Vals 0505'!$A:$L,3,FALSE)</f>
        <v>1</v>
      </c>
      <c r="P2553" t="b">
        <f>D2553=VLOOKUP($A2553,'Vals 0505'!$A:$L,4,FALSE)</f>
        <v>1</v>
      </c>
      <c r="Q2553" t="b">
        <f>E2553=VLOOKUP($A2553,'Vals 0505'!$A:$L,5,FALSE)</f>
        <v>1</v>
      </c>
      <c r="R2553" t="b">
        <f>F2553=VLOOKUP($A2553,'Vals 0505'!$A:$L,6,FALSE)</f>
        <v>1</v>
      </c>
      <c r="S2553" t="b">
        <f>G2553=VLOOKUP($A2553,'Vals 0505'!$A:$L,7,FALSE)</f>
        <v>1</v>
      </c>
      <c r="T2553" t="b">
        <f>H2553=VLOOKUP($A2553,'Vals 0505'!$A:$L,8,FALSE)</f>
        <v>1</v>
      </c>
      <c r="U2553" t="b">
        <f>I2553=VLOOKUP($A2553,'Vals 0505'!$A:$L,9,FALSE)</f>
        <v>1</v>
      </c>
      <c r="V2553" t="b">
        <f>J2553=VLOOKUP($A2553,'Vals 0505'!$A:$L,10,FALSE)</f>
        <v>1</v>
      </c>
      <c r="W2553" t="b">
        <f>K2553=VLOOKUP($A2553,'Vals 0505'!$A:$L,11,FALSE)</f>
        <v>1</v>
      </c>
      <c r="X2553" t="b">
        <f>L2553=VLOOKUP($A2553,'Vals 0505'!$A:$L,12,FALSE)</f>
        <v>1</v>
      </c>
      <c r="Y2553">
        <f t="shared" si="39"/>
        <v>16933</v>
      </c>
    </row>
    <row r="2554" spans="1:26">
      <c r="A2554" s="4">
        <v>16934</v>
      </c>
      <c r="B2554" s="5" t="s">
        <v>378</v>
      </c>
      <c r="C2554" s="5" t="s">
        <v>34</v>
      </c>
      <c r="D2554" s="5" t="s">
        <v>40</v>
      </c>
      <c r="E2554" s="4"/>
      <c r="F2554" s="5"/>
      <c r="G2554" s="4"/>
      <c r="H2554" s="5" t="s">
        <v>379</v>
      </c>
      <c r="I2554" s="5" t="s">
        <v>39</v>
      </c>
      <c r="J2554" s="5" t="s">
        <v>284</v>
      </c>
      <c r="K2554" s="5" t="s">
        <v>11</v>
      </c>
      <c r="L2554" s="5" t="s">
        <v>17</v>
      </c>
      <c r="M2554" t="b">
        <f>A2554=VLOOKUP($A2554,'Vals 0505'!$A:$L,1,FALSE)</f>
        <v>1</v>
      </c>
      <c r="N2554" t="b">
        <f>B2554=VLOOKUP($A2554,'Vals 0505'!$A:$L,2,FALSE)</f>
        <v>1</v>
      </c>
      <c r="O2554" t="b">
        <f>C2554=VLOOKUP($A2554,'Vals 0505'!$A:$L,3,FALSE)</f>
        <v>1</v>
      </c>
      <c r="P2554" t="b">
        <f>D2554=VLOOKUP($A2554,'Vals 0505'!$A:$L,4,FALSE)</f>
        <v>1</v>
      </c>
      <c r="Q2554" t="b">
        <f>E2554=VLOOKUP($A2554,'Vals 0505'!$A:$L,5,FALSE)</f>
        <v>1</v>
      </c>
      <c r="R2554" t="b">
        <f>F2554=VLOOKUP($A2554,'Vals 0505'!$A:$L,6,FALSE)</f>
        <v>1</v>
      </c>
      <c r="S2554" t="b">
        <f>G2554=VLOOKUP($A2554,'Vals 0505'!$A:$L,7,FALSE)</f>
        <v>1</v>
      </c>
      <c r="T2554" t="b">
        <f>H2554=VLOOKUP($A2554,'Vals 0505'!$A:$L,8,FALSE)</f>
        <v>1</v>
      </c>
      <c r="U2554" t="b">
        <f>I2554=VLOOKUP($A2554,'Vals 0505'!$A:$L,9,FALSE)</f>
        <v>1</v>
      </c>
      <c r="V2554" t="b">
        <f>J2554=VLOOKUP($A2554,'Vals 0505'!$A:$L,10,FALSE)</f>
        <v>1</v>
      </c>
      <c r="W2554" t="b">
        <f>K2554=VLOOKUP($A2554,'Vals 0505'!$A:$L,11,FALSE)</f>
        <v>1</v>
      </c>
      <c r="X2554" t="b">
        <f>L2554=VLOOKUP($A2554,'Vals 0505'!$A:$L,12,FALSE)</f>
        <v>1</v>
      </c>
      <c r="Y2554">
        <f t="shared" si="39"/>
        <v>16934</v>
      </c>
    </row>
    <row r="2555" spans="1:26">
      <c r="A2555" s="3">
        <v>16935</v>
      </c>
      <c r="B2555" s="5" t="s">
        <v>378</v>
      </c>
      <c r="C2555" s="5" t="s">
        <v>34</v>
      </c>
      <c r="D2555" s="5" t="s">
        <v>37</v>
      </c>
      <c r="E2555" s="4"/>
      <c r="F2555" s="5"/>
      <c r="G2555" s="4"/>
      <c r="H2555" s="5" t="s">
        <v>379</v>
      </c>
      <c r="I2555" s="5" t="s">
        <v>430</v>
      </c>
      <c r="J2555" s="5" t="s">
        <v>284</v>
      </c>
      <c r="K2555" s="5" t="s">
        <v>1044</v>
      </c>
      <c r="L2555" s="5" t="s">
        <v>17</v>
      </c>
      <c r="M2555" t="b">
        <f>A2555=VLOOKUP($A2555,'Vals 0505'!$A:$L,1,FALSE)</f>
        <v>1</v>
      </c>
      <c r="N2555" t="b">
        <f>B2555=VLOOKUP($A2555,'Vals 0505'!$A:$L,2,FALSE)</f>
        <v>1</v>
      </c>
      <c r="O2555" t="b">
        <f>C2555=VLOOKUP($A2555,'Vals 0505'!$A:$L,3,FALSE)</f>
        <v>1</v>
      </c>
      <c r="P2555" t="b">
        <f>D2555=VLOOKUP($A2555,'Vals 0505'!$A:$L,4,FALSE)</f>
        <v>1</v>
      </c>
      <c r="Q2555" t="b">
        <f>E2555=VLOOKUP($A2555,'Vals 0505'!$A:$L,5,FALSE)</f>
        <v>1</v>
      </c>
      <c r="R2555" t="b">
        <f>F2555=VLOOKUP($A2555,'Vals 0505'!$A:$L,6,FALSE)</f>
        <v>1</v>
      </c>
      <c r="S2555" t="b">
        <f>G2555=VLOOKUP($A2555,'Vals 0505'!$A:$L,7,FALSE)</f>
        <v>1</v>
      </c>
      <c r="T2555" t="b">
        <f>H2555=VLOOKUP($A2555,'Vals 0505'!$A:$L,8,FALSE)</f>
        <v>1</v>
      </c>
      <c r="U2555" t="b">
        <f>I2555=VLOOKUP($A2555,'Vals 0505'!$A:$L,9,FALSE)</f>
        <v>1</v>
      </c>
      <c r="V2555" t="b">
        <f>J2555=VLOOKUP($A2555,'Vals 0505'!$A:$L,10,FALSE)</f>
        <v>1</v>
      </c>
      <c r="W2555" t="b">
        <f>K2555=VLOOKUP($A2555,'Vals 0505'!$A:$L,11,FALSE)</f>
        <v>1</v>
      </c>
      <c r="X2555" t="b">
        <f>L2555=VLOOKUP($A2555,'Vals 0505'!$A:$L,12,FALSE)</f>
        <v>1</v>
      </c>
      <c r="Y2555">
        <f t="shared" si="39"/>
        <v>16935</v>
      </c>
    </row>
    <row r="2556" spans="1:26">
      <c r="A2556" s="4">
        <v>16936</v>
      </c>
      <c r="B2556" s="5" t="s">
        <v>378</v>
      </c>
      <c r="C2556" s="5" t="s">
        <v>34</v>
      </c>
      <c r="D2556" s="5" t="s">
        <v>37</v>
      </c>
      <c r="E2556" s="4"/>
      <c r="F2556" s="5"/>
      <c r="G2556" s="4"/>
      <c r="H2556" s="5" t="s">
        <v>379</v>
      </c>
      <c r="I2556" s="5" t="s">
        <v>430</v>
      </c>
      <c r="J2556" s="5" t="s">
        <v>284</v>
      </c>
      <c r="K2556" s="5" t="s">
        <v>1045</v>
      </c>
      <c r="L2556" s="5" t="s">
        <v>17</v>
      </c>
      <c r="M2556" t="b">
        <f>A2556=VLOOKUP($A2556,'Vals 0505'!$A:$L,1,FALSE)</f>
        <v>1</v>
      </c>
      <c r="N2556" t="b">
        <f>B2556=VLOOKUP($A2556,'Vals 0505'!$A:$L,2,FALSE)</f>
        <v>1</v>
      </c>
      <c r="O2556" t="b">
        <f>C2556=VLOOKUP($A2556,'Vals 0505'!$A:$L,3,FALSE)</f>
        <v>1</v>
      </c>
      <c r="P2556" t="b">
        <f>D2556=VLOOKUP($A2556,'Vals 0505'!$A:$L,4,FALSE)</f>
        <v>1</v>
      </c>
      <c r="Q2556" t="b">
        <f>E2556=VLOOKUP($A2556,'Vals 0505'!$A:$L,5,FALSE)</f>
        <v>1</v>
      </c>
      <c r="R2556" t="b">
        <f>F2556=VLOOKUP($A2556,'Vals 0505'!$A:$L,6,FALSE)</f>
        <v>1</v>
      </c>
      <c r="S2556" t="b">
        <f>G2556=VLOOKUP($A2556,'Vals 0505'!$A:$L,7,FALSE)</f>
        <v>1</v>
      </c>
      <c r="T2556" t="b">
        <f>H2556=VLOOKUP($A2556,'Vals 0505'!$A:$L,8,FALSE)</f>
        <v>1</v>
      </c>
      <c r="U2556" t="b">
        <f>I2556=VLOOKUP($A2556,'Vals 0505'!$A:$L,9,FALSE)</f>
        <v>1</v>
      </c>
      <c r="V2556" t="b">
        <f>J2556=VLOOKUP($A2556,'Vals 0505'!$A:$L,10,FALSE)</f>
        <v>1</v>
      </c>
      <c r="W2556" t="b">
        <f>K2556=VLOOKUP($A2556,'Vals 0505'!$A:$L,11,FALSE)</f>
        <v>1</v>
      </c>
      <c r="X2556" t="b">
        <f>L2556=VLOOKUP($A2556,'Vals 0505'!$A:$L,12,FALSE)</f>
        <v>1</v>
      </c>
      <c r="Y2556">
        <f t="shared" si="39"/>
        <v>16936</v>
      </c>
    </row>
    <row r="2557" spans="1:26">
      <c r="A2557" s="3">
        <v>16937</v>
      </c>
      <c r="B2557" s="5" t="s">
        <v>378</v>
      </c>
      <c r="C2557" s="5" t="s">
        <v>34</v>
      </c>
      <c r="D2557" s="5" t="s">
        <v>37</v>
      </c>
      <c r="E2557" s="4"/>
      <c r="F2557" s="5"/>
      <c r="G2557" s="4"/>
      <c r="H2557" s="5" t="s">
        <v>379</v>
      </c>
      <c r="I2557" s="5" t="s">
        <v>430</v>
      </c>
      <c r="J2557" s="5" t="s">
        <v>284</v>
      </c>
      <c r="K2557" s="5" t="s">
        <v>1046</v>
      </c>
      <c r="L2557" s="5" t="s">
        <v>17</v>
      </c>
      <c r="M2557" t="b">
        <f>A2557=VLOOKUP($A2557,'Vals 0505'!$A:$L,1,FALSE)</f>
        <v>1</v>
      </c>
      <c r="N2557" t="b">
        <f>B2557=VLOOKUP($A2557,'Vals 0505'!$A:$L,2,FALSE)</f>
        <v>1</v>
      </c>
      <c r="O2557" t="b">
        <f>C2557=VLOOKUP($A2557,'Vals 0505'!$A:$L,3,FALSE)</f>
        <v>1</v>
      </c>
      <c r="P2557" t="b">
        <f>D2557=VLOOKUP($A2557,'Vals 0505'!$A:$L,4,FALSE)</f>
        <v>1</v>
      </c>
      <c r="Q2557" t="b">
        <f>E2557=VLOOKUP($A2557,'Vals 0505'!$A:$L,5,FALSE)</f>
        <v>1</v>
      </c>
      <c r="R2557" t="b">
        <f>F2557=VLOOKUP($A2557,'Vals 0505'!$A:$L,6,FALSE)</f>
        <v>1</v>
      </c>
      <c r="S2557" t="b">
        <f>G2557=VLOOKUP($A2557,'Vals 0505'!$A:$L,7,FALSE)</f>
        <v>1</v>
      </c>
      <c r="T2557" t="b">
        <f>H2557=VLOOKUP($A2557,'Vals 0505'!$A:$L,8,FALSE)</f>
        <v>1</v>
      </c>
      <c r="U2557" t="b">
        <f>I2557=VLOOKUP($A2557,'Vals 0505'!$A:$L,9,FALSE)</f>
        <v>1</v>
      </c>
      <c r="V2557" t="b">
        <f>J2557=VLOOKUP($A2557,'Vals 0505'!$A:$L,10,FALSE)</f>
        <v>1</v>
      </c>
      <c r="W2557" t="b">
        <f>K2557=VLOOKUP($A2557,'Vals 0505'!$A:$L,11,FALSE)</f>
        <v>1</v>
      </c>
      <c r="X2557" t="b">
        <f>L2557=VLOOKUP($A2557,'Vals 0505'!$A:$L,12,FALSE)</f>
        <v>1</v>
      </c>
      <c r="Y2557">
        <f t="shared" si="39"/>
        <v>16937</v>
      </c>
    </row>
    <row r="2558" spans="1:26">
      <c r="A2558" s="4">
        <v>16938</v>
      </c>
      <c r="B2558" s="5" t="s">
        <v>378</v>
      </c>
      <c r="C2558" s="5" t="s">
        <v>34</v>
      </c>
      <c r="D2558" s="5" t="s">
        <v>37</v>
      </c>
      <c r="E2558" s="4"/>
      <c r="F2558" s="5"/>
      <c r="G2558" s="4"/>
      <c r="H2558" s="5" t="s">
        <v>379</v>
      </c>
      <c r="I2558" s="5" t="s">
        <v>430</v>
      </c>
      <c r="J2558" s="5" t="s">
        <v>284</v>
      </c>
      <c r="K2558" s="5" t="s">
        <v>1047</v>
      </c>
      <c r="L2558" s="5" t="s">
        <v>17</v>
      </c>
      <c r="M2558" t="b">
        <f>A2558=VLOOKUP($A2558,'Vals 0505'!$A:$L,1,FALSE)</f>
        <v>1</v>
      </c>
      <c r="N2558" t="b">
        <f>B2558=VLOOKUP($A2558,'Vals 0505'!$A:$L,2,FALSE)</f>
        <v>1</v>
      </c>
      <c r="O2558" t="b">
        <f>C2558=VLOOKUP($A2558,'Vals 0505'!$A:$L,3,FALSE)</f>
        <v>1</v>
      </c>
      <c r="P2558" t="b">
        <f>D2558=VLOOKUP($A2558,'Vals 0505'!$A:$L,4,FALSE)</f>
        <v>1</v>
      </c>
      <c r="Q2558" t="b">
        <f>E2558=VLOOKUP($A2558,'Vals 0505'!$A:$L,5,FALSE)</f>
        <v>1</v>
      </c>
      <c r="R2558" t="b">
        <f>F2558=VLOOKUP($A2558,'Vals 0505'!$A:$L,6,FALSE)</f>
        <v>1</v>
      </c>
      <c r="S2558" t="b">
        <f>G2558=VLOOKUP($A2558,'Vals 0505'!$A:$L,7,FALSE)</f>
        <v>1</v>
      </c>
      <c r="T2558" t="b">
        <f>H2558=VLOOKUP($A2558,'Vals 0505'!$A:$L,8,FALSE)</f>
        <v>1</v>
      </c>
      <c r="U2558" t="b">
        <f>I2558=VLOOKUP($A2558,'Vals 0505'!$A:$L,9,FALSE)</f>
        <v>1</v>
      </c>
      <c r="V2558" t="b">
        <f>J2558=VLOOKUP($A2558,'Vals 0505'!$A:$L,10,FALSE)</f>
        <v>1</v>
      </c>
      <c r="W2558" t="b">
        <f>K2558=VLOOKUP($A2558,'Vals 0505'!$A:$L,11,FALSE)</f>
        <v>1</v>
      </c>
      <c r="X2558" t="b">
        <f>L2558=VLOOKUP($A2558,'Vals 0505'!$A:$L,12,FALSE)</f>
        <v>1</v>
      </c>
      <c r="Y2558">
        <f t="shared" si="39"/>
        <v>16938</v>
      </c>
    </row>
    <row r="2559" spans="1:26">
      <c r="A2559" s="3">
        <v>16939</v>
      </c>
      <c r="B2559" s="5" t="s">
        <v>378</v>
      </c>
      <c r="C2559" s="5" t="s">
        <v>34</v>
      </c>
      <c r="D2559" s="5" t="s">
        <v>37</v>
      </c>
      <c r="E2559" s="4"/>
      <c r="F2559" s="5"/>
      <c r="G2559" s="4"/>
      <c r="H2559" s="5" t="s">
        <v>379</v>
      </c>
      <c r="I2559" s="5" t="s">
        <v>430</v>
      </c>
      <c r="J2559" s="5" t="s">
        <v>284</v>
      </c>
      <c r="K2559" s="5" t="s">
        <v>1048</v>
      </c>
      <c r="L2559" s="5" t="s">
        <v>17</v>
      </c>
      <c r="M2559" t="b">
        <f>A2559=VLOOKUP($A2559,'Vals 0505'!$A:$L,1,FALSE)</f>
        <v>1</v>
      </c>
      <c r="N2559" t="b">
        <f>B2559=VLOOKUP($A2559,'Vals 0505'!$A:$L,2,FALSE)</f>
        <v>1</v>
      </c>
      <c r="O2559" t="b">
        <f>C2559=VLOOKUP($A2559,'Vals 0505'!$A:$L,3,FALSE)</f>
        <v>1</v>
      </c>
      <c r="P2559" t="b">
        <f>D2559=VLOOKUP($A2559,'Vals 0505'!$A:$L,4,FALSE)</f>
        <v>1</v>
      </c>
      <c r="Q2559" t="b">
        <f>E2559=VLOOKUP($A2559,'Vals 0505'!$A:$L,5,FALSE)</f>
        <v>1</v>
      </c>
      <c r="R2559" t="b">
        <f>F2559=VLOOKUP($A2559,'Vals 0505'!$A:$L,6,FALSE)</f>
        <v>1</v>
      </c>
      <c r="S2559" t="b">
        <f>G2559=VLOOKUP($A2559,'Vals 0505'!$A:$L,7,FALSE)</f>
        <v>1</v>
      </c>
      <c r="T2559" t="b">
        <f>H2559=VLOOKUP($A2559,'Vals 0505'!$A:$L,8,FALSE)</f>
        <v>1</v>
      </c>
      <c r="U2559" t="b">
        <f>I2559=VLOOKUP($A2559,'Vals 0505'!$A:$L,9,FALSE)</f>
        <v>1</v>
      </c>
      <c r="V2559" t="b">
        <f>J2559=VLOOKUP($A2559,'Vals 0505'!$A:$L,10,FALSE)</f>
        <v>1</v>
      </c>
      <c r="W2559" t="b">
        <f>K2559=VLOOKUP($A2559,'Vals 0505'!$A:$L,11,FALSE)</f>
        <v>1</v>
      </c>
      <c r="X2559" t="b">
        <f>L2559=VLOOKUP($A2559,'Vals 0505'!$A:$L,12,FALSE)</f>
        <v>1</v>
      </c>
      <c r="Y2559">
        <f t="shared" si="39"/>
        <v>16939</v>
      </c>
    </row>
    <row r="2560" spans="1:26">
      <c r="A2560" s="4">
        <v>16940</v>
      </c>
      <c r="B2560" s="5" t="s">
        <v>378</v>
      </c>
      <c r="C2560" s="5" t="s">
        <v>34</v>
      </c>
      <c r="D2560" s="5" t="s">
        <v>37</v>
      </c>
      <c r="E2560" s="4"/>
      <c r="F2560" s="5"/>
      <c r="G2560" s="4"/>
      <c r="H2560" s="5" t="s">
        <v>379</v>
      </c>
      <c r="I2560" s="5" t="s">
        <v>430</v>
      </c>
      <c r="J2560" s="5" t="s">
        <v>284</v>
      </c>
      <c r="K2560" s="5" t="s">
        <v>1049</v>
      </c>
      <c r="L2560" s="5" t="s">
        <v>17</v>
      </c>
      <c r="M2560" t="b">
        <f>A2560=VLOOKUP($A2560,'Vals 0505'!$A:$L,1,FALSE)</f>
        <v>1</v>
      </c>
      <c r="N2560" t="b">
        <f>B2560=VLOOKUP($A2560,'Vals 0505'!$A:$L,2,FALSE)</f>
        <v>1</v>
      </c>
      <c r="O2560" t="b">
        <f>C2560=VLOOKUP($A2560,'Vals 0505'!$A:$L,3,FALSE)</f>
        <v>1</v>
      </c>
      <c r="P2560" t="b">
        <f>D2560=VLOOKUP($A2560,'Vals 0505'!$A:$L,4,FALSE)</f>
        <v>1</v>
      </c>
      <c r="Q2560" t="b">
        <f>E2560=VLOOKUP($A2560,'Vals 0505'!$A:$L,5,FALSE)</f>
        <v>1</v>
      </c>
      <c r="R2560" t="b">
        <f>F2560=VLOOKUP($A2560,'Vals 0505'!$A:$L,6,FALSE)</f>
        <v>1</v>
      </c>
      <c r="S2560" t="b">
        <f>G2560=VLOOKUP($A2560,'Vals 0505'!$A:$L,7,FALSE)</f>
        <v>1</v>
      </c>
      <c r="T2560" t="b">
        <f>H2560=VLOOKUP($A2560,'Vals 0505'!$A:$L,8,FALSE)</f>
        <v>1</v>
      </c>
      <c r="U2560" t="b">
        <f>I2560=VLOOKUP($A2560,'Vals 0505'!$A:$L,9,FALSE)</f>
        <v>1</v>
      </c>
      <c r="V2560" t="b">
        <f>J2560=VLOOKUP($A2560,'Vals 0505'!$A:$L,10,FALSE)</f>
        <v>1</v>
      </c>
      <c r="W2560" t="b">
        <f>K2560=VLOOKUP($A2560,'Vals 0505'!$A:$L,11,FALSE)</f>
        <v>1</v>
      </c>
      <c r="X2560" t="b">
        <f>L2560=VLOOKUP($A2560,'Vals 0505'!$A:$L,12,FALSE)</f>
        <v>1</v>
      </c>
      <c r="Y2560">
        <f t="shared" si="39"/>
        <v>16940</v>
      </c>
    </row>
    <row r="2561" spans="1:25">
      <c r="A2561" s="3">
        <v>16941</v>
      </c>
      <c r="B2561" s="5" t="s">
        <v>378</v>
      </c>
      <c r="C2561" s="5" t="s">
        <v>34</v>
      </c>
      <c r="D2561" s="5" t="s">
        <v>37</v>
      </c>
      <c r="E2561" s="4"/>
      <c r="F2561" s="5"/>
      <c r="G2561" s="4"/>
      <c r="H2561" s="5" t="s">
        <v>379</v>
      </c>
      <c r="I2561" s="5" t="s">
        <v>430</v>
      </c>
      <c r="J2561" s="5" t="s">
        <v>284</v>
      </c>
      <c r="K2561" s="5" t="s">
        <v>1050</v>
      </c>
      <c r="L2561" s="5" t="s">
        <v>17</v>
      </c>
      <c r="M2561" t="b">
        <f>A2561=VLOOKUP($A2561,'Vals 0505'!$A:$L,1,FALSE)</f>
        <v>1</v>
      </c>
      <c r="N2561" t="b">
        <f>B2561=VLOOKUP($A2561,'Vals 0505'!$A:$L,2,FALSE)</f>
        <v>1</v>
      </c>
      <c r="O2561" t="b">
        <f>C2561=VLOOKUP($A2561,'Vals 0505'!$A:$L,3,FALSE)</f>
        <v>1</v>
      </c>
      <c r="P2561" t="b">
        <f>D2561=VLOOKUP($A2561,'Vals 0505'!$A:$L,4,FALSE)</f>
        <v>1</v>
      </c>
      <c r="Q2561" t="b">
        <f>E2561=VLOOKUP($A2561,'Vals 0505'!$A:$L,5,FALSE)</f>
        <v>1</v>
      </c>
      <c r="R2561" t="b">
        <f>F2561=VLOOKUP($A2561,'Vals 0505'!$A:$L,6,FALSE)</f>
        <v>1</v>
      </c>
      <c r="S2561" t="b">
        <f>G2561=VLOOKUP($A2561,'Vals 0505'!$A:$L,7,FALSE)</f>
        <v>1</v>
      </c>
      <c r="T2561" t="b">
        <f>H2561=VLOOKUP($A2561,'Vals 0505'!$A:$L,8,FALSE)</f>
        <v>1</v>
      </c>
      <c r="U2561" t="b">
        <f>I2561=VLOOKUP($A2561,'Vals 0505'!$A:$L,9,FALSE)</f>
        <v>1</v>
      </c>
      <c r="V2561" t="b">
        <f>J2561=VLOOKUP($A2561,'Vals 0505'!$A:$L,10,FALSE)</f>
        <v>1</v>
      </c>
      <c r="W2561" t="b">
        <f>K2561=VLOOKUP($A2561,'Vals 0505'!$A:$L,11,FALSE)</f>
        <v>1</v>
      </c>
      <c r="X2561" t="b">
        <f>L2561=VLOOKUP($A2561,'Vals 0505'!$A:$L,12,FALSE)</f>
        <v>1</v>
      </c>
      <c r="Y2561">
        <f t="shared" si="39"/>
        <v>16941</v>
      </c>
    </row>
    <row r="2562" spans="1:25">
      <c r="A2562" s="4">
        <v>16942</v>
      </c>
      <c r="B2562" s="5" t="s">
        <v>378</v>
      </c>
      <c r="C2562" s="5" t="s">
        <v>34</v>
      </c>
      <c r="D2562" s="5" t="s">
        <v>37</v>
      </c>
      <c r="E2562" s="4"/>
      <c r="F2562" s="5"/>
      <c r="G2562" s="4"/>
      <c r="H2562" s="5" t="s">
        <v>379</v>
      </c>
      <c r="I2562" s="5" t="s">
        <v>430</v>
      </c>
      <c r="J2562" s="5" t="s">
        <v>284</v>
      </c>
      <c r="K2562" s="5" t="s">
        <v>1051</v>
      </c>
      <c r="L2562" s="5" t="s">
        <v>17</v>
      </c>
      <c r="M2562" t="b">
        <f>A2562=VLOOKUP($A2562,'Vals 0505'!$A:$L,1,FALSE)</f>
        <v>1</v>
      </c>
      <c r="N2562" t="b">
        <f>B2562=VLOOKUP($A2562,'Vals 0505'!$A:$L,2,FALSE)</f>
        <v>1</v>
      </c>
      <c r="O2562" t="b">
        <f>C2562=VLOOKUP($A2562,'Vals 0505'!$A:$L,3,FALSE)</f>
        <v>1</v>
      </c>
      <c r="P2562" t="b">
        <f>D2562=VLOOKUP($A2562,'Vals 0505'!$A:$L,4,FALSE)</f>
        <v>1</v>
      </c>
      <c r="Q2562" t="b">
        <f>E2562=VLOOKUP($A2562,'Vals 0505'!$A:$L,5,FALSE)</f>
        <v>1</v>
      </c>
      <c r="R2562" t="b">
        <f>F2562=VLOOKUP($A2562,'Vals 0505'!$A:$L,6,FALSE)</f>
        <v>1</v>
      </c>
      <c r="S2562" t="b">
        <f>G2562=VLOOKUP($A2562,'Vals 0505'!$A:$L,7,FALSE)</f>
        <v>1</v>
      </c>
      <c r="T2562" t="b">
        <f>H2562=VLOOKUP($A2562,'Vals 0505'!$A:$L,8,FALSE)</f>
        <v>1</v>
      </c>
      <c r="U2562" t="b">
        <f>I2562=VLOOKUP($A2562,'Vals 0505'!$A:$L,9,FALSE)</f>
        <v>1</v>
      </c>
      <c r="V2562" t="b">
        <f>J2562=VLOOKUP($A2562,'Vals 0505'!$A:$L,10,FALSE)</f>
        <v>1</v>
      </c>
      <c r="W2562" t="b">
        <f>K2562=VLOOKUP($A2562,'Vals 0505'!$A:$L,11,FALSE)</f>
        <v>1</v>
      </c>
      <c r="X2562" t="b">
        <f>L2562=VLOOKUP($A2562,'Vals 0505'!$A:$L,12,FALSE)</f>
        <v>1</v>
      </c>
      <c r="Y2562">
        <f t="shared" si="39"/>
        <v>16942</v>
      </c>
    </row>
    <row r="2563" spans="1:25">
      <c r="A2563" s="3">
        <v>16943</v>
      </c>
      <c r="B2563" s="5" t="s">
        <v>378</v>
      </c>
      <c r="C2563" s="5" t="s">
        <v>34</v>
      </c>
      <c r="D2563" s="5" t="s">
        <v>37</v>
      </c>
      <c r="E2563" s="4"/>
      <c r="F2563" s="5"/>
      <c r="G2563" s="4"/>
      <c r="H2563" s="5" t="s">
        <v>379</v>
      </c>
      <c r="I2563" s="5" t="s">
        <v>430</v>
      </c>
      <c r="J2563" s="5" t="s">
        <v>284</v>
      </c>
      <c r="K2563" s="5" t="s">
        <v>1052</v>
      </c>
      <c r="L2563" s="5" t="s">
        <v>17</v>
      </c>
      <c r="M2563" t="b">
        <f>A2563=VLOOKUP($A2563,'Vals 0505'!$A:$L,1,FALSE)</f>
        <v>1</v>
      </c>
      <c r="N2563" t="b">
        <f>B2563=VLOOKUP($A2563,'Vals 0505'!$A:$L,2,FALSE)</f>
        <v>1</v>
      </c>
      <c r="O2563" t="b">
        <f>C2563=VLOOKUP($A2563,'Vals 0505'!$A:$L,3,FALSE)</f>
        <v>1</v>
      </c>
      <c r="P2563" t="b">
        <f>D2563=VLOOKUP($A2563,'Vals 0505'!$A:$L,4,FALSE)</f>
        <v>1</v>
      </c>
      <c r="Q2563" t="b">
        <f>E2563=VLOOKUP($A2563,'Vals 0505'!$A:$L,5,FALSE)</f>
        <v>1</v>
      </c>
      <c r="R2563" t="b">
        <f>F2563=VLOOKUP($A2563,'Vals 0505'!$A:$L,6,FALSE)</f>
        <v>1</v>
      </c>
      <c r="S2563" t="b">
        <f>G2563=VLOOKUP($A2563,'Vals 0505'!$A:$L,7,FALSE)</f>
        <v>1</v>
      </c>
      <c r="T2563" t="b">
        <f>H2563=VLOOKUP($A2563,'Vals 0505'!$A:$L,8,FALSE)</f>
        <v>1</v>
      </c>
      <c r="U2563" t="b">
        <f>I2563=VLOOKUP($A2563,'Vals 0505'!$A:$L,9,FALSE)</f>
        <v>1</v>
      </c>
      <c r="V2563" t="b">
        <f>J2563=VLOOKUP($A2563,'Vals 0505'!$A:$L,10,FALSE)</f>
        <v>1</v>
      </c>
      <c r="W2563" t="b">
        <f>K2563=VLOOKUP($A2563,'Vals 0505'!$A:$L,11,FALSE)</f>
        <v>1</v>
      </c>
      <c r="X2563" t="b">
        <f>L2563=VLOOKUP($A2563,'Vals 0505'!$A:$L,12,FALSE)</f>
        <v>1</v>
      </c>
      <c r="Y2563">
        <f t="shared" ref="Y2563:Y2626" si="40">A2563</f>
        <v>16943</v>
      </c>
    </row>
    <row r="2564" spans="1:25">
      <c r="A2564" s="4">
        <v>16944</v>
      </c>
      <c r="B2564" s="5" t="s">
        <v>378</v>
      </c>
      <c r="C2564" s="5" t="s">
        <v>34</v>
      </c>
      <c r="D2564" s="5" t="s">
        <v>37</v>
      </c>
      <c r="E2564" s="4"/>
      <c r="F2564" s="5"/>
      <c r="G2564" s="4"/>
      <c r="H2564" s="5" t="s">
        <v>379</v>
      </c>
      <c r="I2564" s="5" t="s">
        <v>430</v>
      </c>
      <c r="J2564" s="5" t="s">
        <v>284</v>
      </c>
      <c r="K2564" s="5" t="s">
        <v>1053</v>
      </c>
      <c r="L2564" s="5" t="s">
        <v>17</v>
      </c>
      <c r="M2564" t="b">
        <f>A2564=VLOOKUP($A2564,'Vals 0505'!$A:$L,1,FALSE)</f>
        <v>1</v>
      </c>
      <c r="N2564" t="b">
        <f>B2564=VLOOKUP($A2564,'Vals 0505'!$A:$L,2,FALSE)</f>
        <v>1</v>
      </c>
      <c r="O2564" t="b">
        <f>C2564=VLOOKUP($A2564,'Vals 0505'!$A:$L,3,FALSE)</f>
        <v>1</v>
      </c>
      <c r="P2564" t="b">
        <f>D2564=VLOOKUP($A2564,'Vals 0505'!$A:$L,4,FALSE)</f>
        <v>1</v>
      </c>
      <c r="Q2564" t="b">
        <f>E2564=VLOOKUP($A2564,'Vals 0505'!$A:$L,5,FALSE)</f>
        <v>1</v>
      </c>
      <c r="R2564" t="b">
        <f>F2564=VLOOKUP($A2564,'Vals 0505'!$A:$L,6,FALSE)</f>
        <v>1</v>
      </c>
      <c r="S2564" t="b">
        <f>G2564=VLOOKUP($A2564,'Vals 0505'!$A:$L,7,FALSE)</f>
        <v>1</v>
      </c>
      <c r="T2564" t="b">
        <f>H2564=VLOOKUP($A2564,'Vals 0505'!$A:$L,8,FALSE)</f>
        <v>1</v>
      </c>
      <c r="U2564" t="b">
        <f>I2564=VLOOKUP($A2564,'Vals 0505'!$A:$L,9,FALSE)</f>
        <v>1</v>
      </c>
      <c r="V2564" t="b">
        <f>J2564=VLOOKUP($A2564,'Vals 0505'!$A:$L,10,FALSE)</f>
        <v>1</v>
      </c>
      <c r="W2564" t="b">
        <f>K2564=VLOOKUP($A2564,'Vals 0505'!$A:$L,11,FALSE)</f>
        <v>1</v>
      </c>
      <c r="X2564" t="b">
        <f>L2564=VLOOKUP($A2564,'Vals 0505'!$A:$L,12,FALSE)</f>
        <v>1</v>
      </c>
      <c r="Y2564">
        <f t="shared" si="40"/>
        <v>16944</v>
      </c>
    </row>
    <row r="2565" spans="1:25">
      <c r="A2565" s="3">
        <v>16945</v>
      </c>
      <c r="B2565" s="5" t="s">
        <v>378</v>
      </c>
      <c r="C2565" s="5" t="s">
        <v>34</v>
      </c>
      <c r="D2565" s="5" t="s">
        <v>37</v>
      </c>
      <c r="E2565" s="4"/>
      <c r="F2565" s="5"/>
      <c r="G2565" s="4"/>
      <c r="H2565" s="5" t="s">
        <v>379</v>
      </c>
      <c r="I2565" s="5" t="s">
        <v>430</v>
      </c>
      <c r="J2565" s="5" t="s">
        <v>284</v>
      </c>
      <c r="K2565" s="5" t="s">
        <v>1054</v>
      </c>
      <c r="L2565" s="5" t="s">
        <v>17</v>
      </c>
      <c r="M2565" t="b">
        <f>A2565=VLOOKUP($A2565,'Vals 0505'!$A:$L,1,FALSE)</f>
        <v>1</v>
      </c>
      <c r="N2565" t="b">
        <f>B2565=VLOOKUP($A2565,'Vals 0505'!$A:$L,2,FALSE)</f>
        <v>1</v>
      </c>
      <c r="O2565" t="b">
        <f>C2565=VLOOKUP($A2565,'Vals 0505'!$A:$L,3,FALSE)</f>
        <v>1</v>
      </c>
      <c r="P2565" t="b">
        <f>D2565=VLOOKUP($A2565,'Vals 0505'!$A:$L,4,FALSE)</f>
        <v>1</v>
      </c>
      <c r="Q2565" t="b">
        <f>E2565=VLOOKUP($A2565,'Vals 0505'!$A:$L,5,FALSE)</f>
        <v>1</v>
      </c>
      <c r="R2565" t="b">
        <f>F2565=VLOOKUP($A2565,'Vals 0505'!$A:$L,6,FALSE)</f>
        <v>1</v>
      </c>
      <c r="S2565" t="b">
        <f>G2565=VLOOKUP($A2565,'Vals 0505'!$A:$L,7,FALSE)</f>
        <v>1</v>
      </c>
      <c r="T2565" t="b">
        <f>H2565=VLOOKUP($A2565,'Vals 0505'!$A:$L,8,FALSE)</f>
        <v>1</v>
      </c>
      <c r="U2565" t="b">
        <f>I2565=VLOOKUP($A2565,'Vals 0505'!$A:$L,9,FALSE)</f>
        <v>1</v>
      </c>
      <c r="V2565" t="b">
        <f>J2565=VLOOKUP($A2565,'Vals 0505'!$A:$L,10,FALSE)</f>
        <v>1</v>
      </c>
      <c r="W2565" t="b">
        <f>K2565=VLOOKUP($A2565,'Vals 0505'!$A:$L,11,FALSE)</f>
        <v>1</v>
      </c>
      <c r="X2565" t="b">
        <f>L2565=VLOOKUP($A2565,'Vals 0505'!$A:$L,12,FALSE)</f>
        <v>1</v>
      </c>
      <c r="Y2565">
        <f t="shared" si="40"/>
        <v>16945</v>
      </c>
    </row>
    <row r="2566" spans="1:25">
      <c r="A2566" s="4">
        <v>16946</v>
      </c>
      <c r="B2566" s="5" t="s">
        <v>378</v>
      </c>
      <c r="C2566" s="5" t="s">
        <v>34</v>
      </c>
      <c r="D2566" s="5" t="s">
        <v>37</v>
      </c>
      <c r="E2566" s="4"/>
      <c r="F2566" s="5"/>
      <c r="G2566" s="4"/>
      <c r="H2566" s="5" t="s">
        <v>379</v>
      </c>
      <c r="I2566" s="5" t="s">
        <v>430</v>
      </c>
      <c r="J2566" s="5" t="s">
        <v>284</v>
      </c>
      <c r="K2566" s="5" t="s">
        <v>1055</v>
      </c>
      <c r="L2566" s="5" t="s">
        <v>17</v>
      </c>
      <c r="M2566" t="b">
        <f>A2566=VLOOKUP($A2566,'Vals 0505'!$A:$L,1,FALSE)</f>
        <v>1</v>
      </c>
      <c r="N2566" t="b">
        <f>B2566=VLOOKUP($A2566,'Vals 0505'!$A:$L,2,FALSE)</f>
        <v>1</v>
      </c>
      <c r="O2566" t="b">
        <f>C2566=VLOOKUP($A2566,'Vals 0505'!$A:$L,3,FALSE)</f>
        <v>1</v>
      </c>
      <c r="P2566" t="b">
        <f>D2566=VLOOKUP($A2566,'Vals 0505'!$A:$L,4,FALSE)</f>
        <v>1</v>
      </c>
      <c r="Q2566" t="b">
        <f>E2566=VLOOKUP($A2566,'Vals 0505'!$A:$L,5,FALSE)</f>
        <v>1</v>
      </c>
      <c r="R2566" t="b">
        <f>F2566=VLOOKUP($A2566,'Vals 0505'!$A:$L,6,FALSE)</f>
        <v>1</v>
      </c>
      <c r="S2566" t="b">
        <f>G2566=VLOOKUP($A2566,'Vals 0505'!$A:$L,7,FALSE)</f>
        <v>1</v>
      </c>
      <c r="T2566" t="b">
        <f>H2566=VLOOKUP($A2566,'Vals 0505'!$A:$L,8,FALSE)</f>
        <v>1</v>
      </c>
      <c r="U2566" t="b">
        <f>I2566=VLOOKUP($A2566,'Vals 0505'!$A:$L,9,FALSE)</f>
        <v>1</v>
      </c>
      <c r="V2566" t="b">
        <f>J2566=VLOOKUP($A2566,'Vals 0505'!$A:$L,10,FALSE)</f>
        <v>1</v>
      </c>
      <c r="W2566" t="b">
        <f>K2566=VLOOKUP($A2566,'Vals 0505'!$A:$L,11,FALSE)</f>
        <v>1</v>
      </c>
      <c r="X2566" t="b">
        <f>L2566=VLOOKUP($A2566,'Vals 0505'!$A:$L,12,FALSE)</f>
        <v>1</v>
      </c>
      <c r="Y2566">
        <f t="shared" si="40"/>
        <v>16946</v>
      </c>
    </row>
    <row r="2567" spans="1:25">
      <c r="A2567" s="3">
        <v>16947</v>
      </c>
      <c r="B2567" s="5" t="s">
        <v>378</v>
      </c>
      <c r="C2567" s="5" t="s">
        <v>34</v>
      </c>
      <c r="D2567" s="5" t="s">
        <v>37</v>
      </c>
      <c r="E2567" s="4"/>
      <c r="F2567" s="5"/>
      <c r="G2567" s="4"/>
      <c r="H2567" s="5" t="s">
        <v>379</v>
      </c>
      <c r="I2567" s="5" t="s">
        <v>430</v>
      </c>
      <c r="J2567" s="5" t="s">
        <v>284</v>
      </c>
      <c r="K2567" s="5" t="s">
        <v>1056</v>
      </c>
      <c r="L2567" s="5" t="s">
        <v>17</v>
      </c>
      <c r="M2567" t="b">
        <f>A2567=VLOOKUP($A2567,'Vals 0505'!$A:$L,1,FALSE)</f>
        <v>1</v>
      </c>
      <c r="N2567" t="b">
        <f>B2567=VLOOKUP($A2567,'Vals 0505'!$A:$L,2,FALSE)</f>
        <v>1</v>
      </c>
      <c r="O2567" t="b">
        <f>C2567=VLOOKUP($A2567,'Vals 0505'!$A:$L,3,FALSE)</f>
        <v>1</v>
      </c>
      <c r="P2567" t="b">
        <f>D2567=VLOOKUP($A2567,'Vals 0505'!$A:$L,4,FALSE)</f>
        <v>1</v>
      </c>
      <c r="Q2567" t="b">
        <f>E2567=VLOOKUP($A2567,'Vals 0505'!$A:$L,5,FALSE)</f>
        <v>1</v>
      </c>
      <c r="R2567" t="b">
        <f>F2567=VLOOKUP($A2567,'Vals 0505'!$A:$L,6,FALSE)</f>
        <v>1</v>
      </c>
      <c r="S2567" t="b">
        <f>G2567=VLOOKUP($A2567,'Vals 0505'!$A:$L,7,FALSE)</f>
        <v>1</v>
      </c>
      <c r="T2567" t="b">
        <f>H2567=VLOOKUP($A2567,'Vals 0505'!$A:$L,8,FALSE)</f>
        <v>1</v>
      </c>
      <c r="U2567" t="b">
        <f>I2567=VLOOKUP($A2567,'Vals 0505'!$A:$L,9,FALSE)</f>
        <v>1</v>
      </c>
      <c r="V2567" t="b">
        <f>J2567=VLOOKUP($A2567,'Vals 0505'!$A:$L,10,FALSE)</f>
        <v>1</v>
      </c>
      <c r="W2567" t="b">
        <f>K2567=VLOOKUP($A2567,'Vals 0505'!$A:$L,11,FALSE)</f>
        <v>1</v>
      </c>
      <c r="X2567" t="b">
        <f>L2567=VLOOKUP($A2567,'Vals 0505'!$A:$L,12,FALSE)</f>
        <v>1</v>
      </c>
      <c r="Y2567">
        <f t="shared" si="40"/>
        <v>16947</v>
      </c>
    </row>
    <row r="2568" spans="1:25">
      <c r="A2568" s="4">
        <v>16948</v>
      </c>
      <c r="B2568" s="5" t="s">
        <v>378</v>
      </c>
      <c r="C2568" s="5" t="s">
        <v>34</v>
      </c>
      <c r="D2568" s="5" t="s">
        <v>37</v>
      </c>
      <c r="E2568" s="4"/>
      <c r="F2568" s="5"/>
      <c r="G2568" s="4"/>
      <c r="H2568" s="5" t="s">
        <v>379</v>
      </c>
      <c r="I2568" s="5" t="s">
        <v>429</v>
      </c>
      <c r="J2568" s="5" t="s">
        <v>284</v>
      </c>
      <c r="K2568" s="5" t="s">
        <v>1044</v>
      </c>
      <c r="L2568" s="5" t="s">
        <v>17</v>
      </c>
      <c r="M2568" t="b">
        <f>A2568=VLOOKUP($A2568,'Vals 0505'!$A:$L,1,FALSE)</f>
        <v>1</v>
      </c>
      <c r="N2568" t="b">
        <f>B2568=VLOOKUP($A2568,'Vals 0505'!$A:$L,2,FALSE)</f>
        <v>1</v>
      </c>
      <c r="O2568" t="b">
        <f>C2568=VLOOKUP($A2568,'Vals 0505'!$A:$L,3,FALSE)</f>
        <v>1</v>
      </c>
      <c r="P2568" t="b">
        <f>D2568=VLOOKUP($A2568,'Vals 0505'!$A:$L,4,FALSE)</f>
        <v>1</v>
      </c>
      <c r="Q2568" t="b">
        <f>E2568=VLOOKUP($A2568,'Vals 0505'!$A:$L,5,FALSE)</f>
        <v>1</v>
      </c>
      <c r="R2568" t="b">
        <f>F2568=VLOOKUP($A2568,'Vals 0505'!$A:$L,6,FALSE)</f>
        <v>1</v>
      </c>
      <c r="S2568" t="b">
        <f>G2568=VLOOKUP($A2568,'Vals 0505'!$A:$L,7,FALSE)</f>
        <v>1</v>
      </c>
      <c r="T2568" t="b">
        <f>H2568=VLOOKUP($A2568,'Vals 0505'!$A:$L,8,FALSE)</f>
        <v>1</v>
      </c>
      <c r="U2568" t="b">
        <f>I2568=VLOOKUP($A2568,'Vals 0505'!$A:$L,9,FALSE)</f>
        <v>1</v>
      </c>
      <c r="V2568" t="b">
        <f>J2568=VLOOKUP($A2568,'Vals 0505'!$A:$L,10,FALSE)</f>
        <v>1</v>
      </c>
      <c r="W2568" t="b">
        <f>K2568=VLOOKUP($A2568,'Vals 0505'!$A:$L,11,FALSE)</f>
        <v>1</v>
      </c>
      <c r="X2568" t="b">
        <f>L2568=VLOOKUP($A2568,'Vals 0505'!$A:$L,12,FALSE)</f>
        <v>1</v>
      </c>
      <c r="Y2568">
        <f t="shared" si="40"/>
        <v>16948</v>
      </c>
    </row>
    <row r="2569" spans="1:25">
      <c r="A2569" s="3">
        <v>16949</v>
      </c>
      <c r="B2569" s="5" t="s">
        <v>378</v>
      </c>
      <c r="C2569" s="5" t="s">
        <v>34</v>
      </c>
      <c r="D2569" s="5" t="s">
        <v>37</v>
      </c>
      <c r="E2569" s="4"/>
      <c r="F2569" s="5"/>
      <c r="G2569" s="4"/>
      <c r="H2569" s="5" t="s">
        <v>379</v>
      </c>
      <c r="I2569" s="5" t="s">
        <v>429</v>
      </c>
      <c r="J2569" s="5" t="s">
        <v>284</v>
      </c>
      <c r="K2569" s="5" t="s">
        <v>1045</v>
      </c>
      <c r="L2569" s="5" t="s">
        <v>17</v>
      </c>
      <c r="M2569" t="b">
        <f>A2569=VLOOKUP($A2569,'Vals 0505'!$A:$L,1,FALSE)</f>
        <v>1</v>
      </c>
      <c r="N2569" t="b">
        <f>B2569=VLOOKUP($A2569,'Vals 0505'!$A:$L,2,FALSE)</f>
        <v>1</v>
      </c>
      <c r="O2569" t="b">
        <f>C2569=VLOOKUP($A2569,'Vals 0505'!$A:$L,3,FALSE)</f>
        <v>1</v>
      </c>
      <c r="P2569" t="b">
        <f>D2569=VLOOKUP($A2569,'Vals 0505'!$A:$L,4,FALSE)</f>
        <v>1</v>
      </c>
      <c r="Q2569" t="b">
        <f>E2569=VLOOKUP($A2569,'Vals 0505'!$A:$L,5,FALSE)</f>
        <v>1</v>
      </c>
      <c r="R2569" t="b">
        <f>F2569=VLOOKUP($A2569,'Vals 0505'!$A:$L,6,FALSE)</f>
        <v>1</v>
      </c>
      <c r="S2569" t="b">
        <f>G2569=VLOOKUP($A2569,'Vals 0505'!$A:$L,7,FALSE)</f>
        <v>1</v>
      </c>
      <c r="T2569" t="b">
        <f>H2569=VLOOKUP($A2569,'Vals 0505'!$A:$L,8,FALSE)</f>
        <v>1</v>
      </c>
      <c r="U2569" t="b">
        <f>I2569=VLOOKUP($A2569,'Vals 0505'!$A:$L,9,FALSE)</f>
        <v>1</v>
      </c>
      <c r="V2569" t="b">
        <f>J2569=VLOOKUP($A2569,'Vals 0505'!$A:$L,10,FALSE)</f>
        <v>1</v>
      </c>
      <c r="W2569" t="b">
        <f>K2569=VLOOKUP($A2569,'Vals 0505'!$A:$L,11,FALSE)</f>
        <v>1</v>
      </c>
      <c r="X2569" t="b">
        <f>L2569=VLOOKUP($A2569,'Vals 0505'!$A:$L,12,FALSE)</f>
        <v>1</v>
      </c>
      <c r="Y2569">
        <f t="shared" si="40"/>
        <v>16949</v>
      </c>
    </row>
    <row r="2570" spans="1:25">
      <c r="A2570" s="4">
        <v>16950</v>
      </c>
      <c r="B2570" s="5" t="s">
        <v>378</v>
      </c>
      <c r="C2570" s="5" t="s">
        <v>34</v>
      </c>
      <c r="D2570" s="5" t="s">
        <v>37</v>
      </c>
      <c r="E2570" s="4"/>
      <c r="F2570" s="5"/>
      <c r="G2570" s="4"/>
      <c r="H2570" s="5" t="s">
        <v>379</v>
      </c>
      <c r="I2570" s="5" t="s">
        <v>429</v>
      </c>
      <c r="J2570" s="5" t="s">
        <v>284</v>
      </c>
      <c r="K2570" s="5" t="s">
        <v>1046</v>
      </c>
      <c r="L2570" s="5" t="s">
        <v>17</v>
      </c>
      <c r="M2570" t="b">
        <f>A2570=VLOOKUP($A2570,'Vals 0505'!$A:$L,1,FALSE)</f>
        <v>1</v>
      </c>
      <c r="N2570" t="b">
        <f>B2570=VLOOKUP($A2570,'Vals 0505'!$A:$L,2,FALSE)</f>
        <v>1</v>
      </c>
      <c r="O2570" t="b">
        <f>C2570=VLOOKUP($A2570,'Vals 0505'!$A:$L,3,FALSE)</f>
        <v>1</v>
      </c>
      <c r="P2570" t="b">
        <f>D2570=VLOOKUP($A2570,'Vals 0505'!$A:$L,4,FALSE)</f>
        <v>1</v>
      </c>
      <c r="Q2570" t="b">
        <f>E2570=VLOOKUP($A2570,'Vals 0505'!$A:$L,5,FALSE)</f>
        <v>1</v>
      </c>
      <c r="R2570" t="b">
        <f>F2570=VLOOKUP($A2570,'Vals 0505'!$A:$L,6,FALSE)</f>
        <v>1</v>
      </c>
      <c r="S2570" t="b">
        <f>G2570=VLOOKUP($A2570,'Vals 0505'!$A:$L,7,FALSE)</f>
        <v>1</v>
      </c>
      <c r="T2570" t="b">
        <f>H2570=VLOOKUP($A2570,'Vals 0505'!$A:$L,8,FALSE)</f>
        <v>1</v>
      </c>
      <c r="U2570" t="b">
        <f>I2570=VLOOKUP($A2570,'Vals 0505'!$A:$L,9,FALSE)</f>
        <v>1</v>
      </c>
      <c r="V2570" t="b">
        <f>J2570=VLOOKUP($A2570,'Vals 0505'!$A:$L,10,FALSE)</f>
        <v>1</v>
      </c>
      <c r="W2570" t="b">
        <f>K2570=VLOOKUP($A2570,'Vals 0505'!$A:$L,11,FALSE)</f>
        <v>1</v>
      </c>
      <c r="X2570" t="b">
        <f>L2570=VLOOKUP($A2570,'Vals 0505'!$A:$L,12,FALSE)</f>
        <v>1</v>
      </c>
      <c r="Y2570">
        <f t="shared" si="40"/>
        <v>16950</v>
      </c>
    </row>
    <row r="2571" spans="1:25">
      <c r="A2571" s="3">
        <v>16951</v>
      </c>
      <c r="B2571" s="5" t="s">
        <v>378</v>
      </c>
      <c r="C2571" s="5" t="s">
        <v>34</v>
      </c>
      <c r="D2571" s="5" t="s">
        <v>37</v>
      </c>
      <c r="E2571" s="4"/>
      <c r="F2571" s="5"/>
      <c r="G2571" s="4"/>
      <c r="H2571" s="5" t="s">
        <v>379</v>
      </c>
      <c r="I2571" s="5" t="s">
        <v>429</v>
      </c>
      <c r="J2571" s="5" t="s">
        <v>284</v>
      </c>
      <c r="K2571" s="5" t="s">
        <v>1047</v>
      </c>
      <c r="L2571" s="5" t="s">
        <v>17</v>
      </c>
      <c r="M2571" t="b">
        <f>A2571=VLOOKUP($A2571,'Vals 0505'!$A:$L,1,FALSE)</f>
        <v>1</v>
      </c>
      <c r="N2571" t="b">
        <f>B2571=VLOOKUP($A2571,'Vals 0505'!$A:$L,2,FALSE)</f>
        <v>1</v>
      </c>
      <c r="O2571" t="b">
        <f>C2571=VLOOKUP($A2571,'Vals 0505'!$A:$L,3,FALSE)</f>
        <v>1</v>
      </c>
      <c r="P2571" t="b">
        <f>D2571=VLOOKUP($A2571,'Vals 0505'!$A:$L,4,FALSE)</f>
        <v>1</v>
      </c>
      <c r="Q2571" t="b">
        <f>E2571=VLOOKUP($A2571,'Vals 0505'!$A:$L,5,FALSE)</f>
        <v>1</v>
      </c>
      <c r="R2571" t="b">
        <f>F2571=VLOOKUP($A2571,'Vals 0505'!$A:$L,6,FALSE)</f>
        <v>1</v>
      </c>
      <c r="S2571" t="b">
        <f>G2571=VLOOKUP($A2571,'Vals 0505'!$A:$L,7,FALSE)</f>
        <v>1</v>
      </c>
      <c r="T2571" t="b">
        <f>H2571=VLOOKUP($A2571,'Vals 0505'!$A:$L,8,FALSE)</f>
        <v>1</v>
      </c>
      <c r="U2571" t="b">
        <f>I2571=VLOOKUP($A2571,'Vals 0505'!$A:$L,9,FALSE)</f>
        <v>1</v>
      </c>
      <c r="V2571" t="b">
        <f>J2571=VLOOKUP($A2571,'Vals 0505'!$A:$L,10,FALSE)</f>
        <v>1</v>
      </c>
      <c r="W2571" t="b">
        <f>K2571=VLOOKUP($A2571,'Vals 0505'!$A:$L,11,FALSE)</f>
        <v>1</v>
      </c>
      <c r="X2571" t="b">
        <f>L2571=VLOOKUP($A2571,'Vals 0505'!$A:$L,12,FALSE)</f>
        <v>1</v>
      </c>
      <c r="Y2571">
        <f t="shared" si="40"/>
        <v>16951</v>
      </c>
    </row>
    <row r="2572" spans="1:25">
      <c r="A2572" s="4">
        <v>16952</v>
      </c>
      <c r="B2572" s="5" t="s">
        <v>378</v>
      </c>
      <c r="C2572" s="5" t="s">
        <v>34</v>
      </c>
      <c r="D2572" s="5" t="s">
        <v>37</v>
      </c>
      <c r="E2572" s="4"/>
      <c r="F2572" s="5"/>
      <c r="G2572" s="4"/>
      <c r="H2572" s="5" t="s">
        <v>379</v>
      </c>
      <c r="I2572" s="5" t="s">
        <v>429</v>
      </c>
      <c r="J2572" s="5" t="s">
        <v>284</v>
      </c>
      <c r="K2572" s="5" t="s">
        <v>1048</v>
      </c>
      <c r="L2572" s="5" t="s">
        <v>17</v>
      </c>
      <c r="M2572" t="b">
        <f>A2572=VLOOKUP($A2572,'Vals 0505'!$A:$L,1,FALSE)</f>
        <v>1</v>
      </c>
      <c r="N2572" t="b">
        <f>B2572=VLOOKUP($A2572,'Vals 0505'!$A:$L,2,FALSE)</f>
        <v>1</v>
      </c>
      <c r="O2572" t="b">
        <f>C2572=VLOOKUP($A2572,'Vals 0505'!$A:$L,3,FALSE)</f>
        <v>1</v>
      </c>
      <c r="P2572" t="b">
        <f>D2572=VLOOKUP($A2572,'Vals 0505'!$A:$L,4,FALSE)</f>
        <v>1</v>
      </c>
      <c r="Q2572" t="b">
        <f>E2572=VLOOKUP($A2572,'Vals 0505'!$A:$L,5,FALSE)</f>
        <v>1</v>
      </c>
      <c r="R2572" t="b">
        <f>F2572=VLOOKUP($A2572,'Vals 0505'!$A:$L,6,FALSE)</f>
        <v>1</v>
      </c>
      <c r="S2572" t="b">
        <f>G2572=VLOOKUP($A2572,'Vals 0505'!$A:$L,7,FALSE)</f>
        <v>1</v>
      </c>
      <c r="T2572" t="b">
        <f>H2572=VLOOKUP($A2572,'Vals 0505'!$A:$L,8,FALSE)</f>
        <v>1</v>
      </c>
      <c r="U2572" t="b">
        <f>I2572=VLOOKUP($A2572,'Vals 0505'!$A:$L,9,FALSE)</f>
        <v>1</v>
      </c>
      <c r="V2572" t="b">
        <f>J2572=VLOOKUP($A2572,'Vals 0505'!$A:$L,10,FALSE)</f>
        <v>1</v>
      </c>
      <c r="W2572" t="b">
        <f>K2572=VLOOKUP($A2572,'Vals 0505'!$A:$L,11,FALSE)</f>
        <v>1</v>
      </c>
      <c r="X2572" t="b">
        <f>L2572=VLOOKUP($A2572,'Vals 0505'!$A:$L,12,FALSE)</f>
        <v>1</v>
      </c>
      <c r="Y2572">
        <f t="shared" si="40"/>
        <v>16952</v>
      </c>
    </row>
    <row r="2573" spans="1:25">
      <c r="A2573" s="3">
        <v>16953</v>
      </c>
      <c r="B2573" s="5" t="s">
        <v>378</v>
      </c>
      <c r="C2573" s="5" t="s">
        <v>34</v>
      </c>
      <c r="D2573" s="5" t="s">
        <v>37</v>
      </c>
      <c r="E2573" s="4"/>
      <c r="F2573" s="5"/>
      <c r="G2573" s="4"/>
      <c r="H2573" s="5" t="s">
        <v>379</v>
      </c>
      <c r="I2573" s="5" t="s">
        <v>429</v>
      </c>
      <c r="J2573" s="5" t="s">
        <v>284</v>
      </c>
      <c r="K2573" s="5" t="s">
        <v>1049</v>
      </c>
      <c r="L2573" s="5" t="s">
        <v>17</v>
      </c>
      <c r="M2573" t="b">
        <f>A2573=VLOOKUP($A2573,'Vals 0505'!$A:$L,1,FALSE)</f>
        <v>1</v>
      </c>
      <c r="N2573" t="b">
        <f>B2573=VLOOKUP($A2573,'Vals 0505'!$A:$L,2,FALSE)</f>
        <v>1</v>
      </c>
      <c r="O2573" t="b">
        <f>C2573=VLOOKUP($A2573,'Vals 0505'!$A:$L,3,FALSE)</f>
        <v>1</v>
      </c>
      <c r="P2573" t="b">
        <f>D2573=VLOOKUP($A2573,'Vals 0505'!$A:$L,4,FALSE)</f>
        <v>1</v>
      </c>
      <c r="Q2573" t="b">
        <f>E2573=VLOOKUP($A2573,'Vals 0505'!$A:$L,5,FALSE)</f>
        <v>1</v>
      </c>
      <c r="R2573" t="b">
        <f>F2573=VLOOKUP($A2573,'Vals 0505'!$A:$L,6,FALSE)</f>
        <v>1</v>
      </c>
      <c r="S2573" t="b">
        <f>G2573=VLOOKUP($A2573,'Vals 0505'!$A:$L,7,FALSE)</f>
        <v>1</v>
      </c>
      <c r="T2573" t="b">
        <f>H2573=VLOOKUP($A2573,'Vals 0505'!$A:$L,8,FALSE)</f>
        <v>1</v>
      </c>
      <c r="U2573" t="b">
        <f>I2573=VLOOKUP($A2573,'Vals 0505'!$A:$L,9,FALSE)</f>
        <v>1</v>
      </c>
      <c r="V2573" t="b">
        <f>J2573=VLOOKUP($A2573,'Vals 0505'!$A:$L,10,FALSE)</f>
        <v>1</v>
      </c>
      <c r="W2573" t="b">
        <f>K2573=VLOOKUP($A2573,'Vals 0505'!$A:$L,11,FALSE)</f>
        <v>1</v>
      </c>
      <c r="X2573" t="b">
        <f>L2573=VLOOKUP($A2573,'Vals 0505'!$A:$L,12,FALSE)</f>
        <v>1</v>
      </c>
      <c r="Y2573">
        <f t="shared" si="40"/>
        <v>16953</v>
      </c>
    </row>
    <row r="2574" spans="1:25">
      <c r="A2574" s="4">
        <v>16954</v>
      </c>
      <c r="B2574" s="5" t="s">
        <v>378</v>
      </c>
      <c r="C2574" s="5" t="s">
        <v>34</v>
      </c>
      <c r="D2574" s="5" t="s">
        <v>37</v>
      </c>
      <c r="E2574" s="4"/>
      <c r="F2574" s="5"/>
      <c r="G2574" s="4"/>
      <c r="H2574" s="5" t="s">
        <v>379</v>
      </c>
      <c r="I2574" s="5" t="s">
        <v>429</v>
      </c>
      <c r="J2574" s="5" t="s">
        <v>284</v>
      </c>
      <c r="K2574" s="5" t="s">
        <v>1050</v>
      </c>
      <c r="L2574" s="5" t="s">
        <v>17</v>
      </c>
      <c r="M2574" t="b">
        <f>A2574=VLOOKUP($A2574,'Vals 0505'!$A:$L,1,FALSE)</f>
        <v>1</v>
      </c>
      <c r="N2574" t="b">
        <f>B2574=VLOOKUP($A2574,'Vals 0505'!$A:$L,2,FALSE)</f>
        <v>1</v>
      </c>
      <c r="O2574" t="b">
        <f>C2574=VLOOKUP($A2574,'Vals 0505'!$A:$L,3,FALSE)</f>
        <v>1</v>
      </c>
      <c r="P2574" t="b">
        <f>D2574=VLOOKUP($A2574,'Vals 0505'!$A:$L,4,FALSE)</f>
        <v>1</v>
      </c>
      <c r="Q2574" t="b">
        <f>E2574=VLOOKUP($A2574,'Vals 0505'!$A:$L,5,FALSE)</f>
        <v>1</v>
      </c>
      <c r="R2574" t="b">
        <f>F2574=VLOOKUP($A2574,'Vals 0505'!$A:$L,6,FALSE)</f>
        <v>1</v>
      </c>
      <c r="S2574" t="b">
        <f>G2574=VLOOKUP($A2574,'Vals 0505'!$A:$L,7,FALSE)</f>
        <v>1</v>
      </c>
      <c r="T2574" t="b">
        <f>H2574=VLOOKUP($A2574,'Vals 0505'!$A:$L,8,FALSE)</f>
        <v>1</v>
      </c>
      <c r="U2574" t="b">
        <f>I2574=VLOOKUP($A2574,'Vals 0505'!$A:$L,9,FALSE)</f>
        <v>1</v>
      </c>
      <c r="V2574" t="b">
        <f>J2574=VLOOKUP($A2574,'Vals 0505'!$A:$L,10,FALSE)</f>
        <v>1</v>
      </c>
      <c r="W2574" t="b">
        <f>K2574=VLOOKUP($A2574,'Vals 0505'!$A:$L,11,FALSE)</f>
        <v>1</v>
      </c>
      <c r="X2574" t="b">
        <f>L2574=VLOOKUP($A2574,'Vals 0505'!$A:$L,12,FALSE)</f>
        <v>1</v>
      </c>
      <c r="Y2574">
        <f t="shared" si="40"/>
        <v>16954</v>
      </c>
    </row>
    <row r="2575" spans="1:25">
      <c r="A2575" s="3">
        <v>16955</v>
      </c>
      <c r="B2575" s="5" t="s">
        <v>378</v>
      </c>
      <c r="C2575" s="5" t="s">
        <v>34</v>
      </c>
      <c r="D2575" s="5" t="s">
        <v>37</v>
      </c>
      <c r="E2575" s="4"/>
      <c r="F2575" s="5"/>
      <c r="G2575" s="4"/>
      <c r="H2575" s="5" t="s">
        <v>379</v>
      </c>
      <c r="I2575" s="5" t="s">
        <v>429</v>
      </c>
      <c r="J2575" s="5" t="s">
        <v>284</v>
      </c>
      <c r="K2575" s="5" t="s">
        <v>1051</v>
      </c>
      <c r="L2575" s="5" t="s">
        <v>17</v>
      </c>
      <c r="M2575" t="b">
        <f>A2575=VLOOKUP($A2575,'Vals 0505'!$A:$L,1,FALSE)</f>
        <v>1</v>
      </c>
      <c r="N2575" t="b">
        <f>B2575=VLOOKUP($A2575,'Vals 0505'!$A:$L,2,FALSE)</f>
        <v>1</v>
      </c>
      <c r="O2575" t="b">
        <f>C2575=VLOOKUP($A2575,'Vals 0505'!$A:$L,3,FALSE)</f>
        <v>1</v>
      </c>
      <c r="P2575" t="b">
        <f>D2575=VLOOKUP($A2575,'Vals 0505'!$A:$L,4,FALSE)</f>
        <v>1</v>
      </c>
      <c r="Q2575" t="b">
        <f>E2575=VLOOKUP($A2575,'Vals 0505'!$A:$L,5,FALSE)</f>
        <v>1</v>
      </c>
      <c r="R2575" t="b">
        <f>F2575=VLOOKUP($A2575,'Vals 0505'!$A:$L,6,FALSE)</f>
        <v>1</v>
      </c>
      <c r="S2575" t="b">
        <f>G2575=VLOOKUP($A2575,'Vals 0505'!$A:$L,7,FALSE)</f>
        <v>1</v>
      </c>
      <c r="T2575" t="b">
        <f>H2575=VLOOKUP($A2575,'Vals 0505'!$A:$L,8,FALSE)</f>
        <v>1</v>
      </c>
      <c r="U2575" t="b">
        <f>I2575=VLOOKUP($A2575,'Vals 0505'!$A:$L,9,FALSE)</f>
        <v>1</v>
      </c>
      <c r="V2575" t="b">
        <f>J2575=VLOOKUP($A2575,'Vals 0505'!$A:$L,10,FALSE)</f>
        <v>1</v>
      </c>
      <c r="W2575" t="b">
        <f>K2575=VLOOKUP($A2575,'Vals 0505'!$A:$L,11,FALSE)</f>
        <v>1</v>
      </c>
      <c r="X2575" t="b">
        <f>L2575=VLOOKUP($A2575,'Vals 0505'!$A:$L,12,FALSE)</f>
        <v>1</v>
      </c>
      <c r="Y2575">
        <f t="shared" si="40"/>
        <v>16955</v>
      </c>
    </row>
    <row r="2576" spans="1:25">
      <c r="A2576" s="4">
        <v>16956</v>
      </c>
      <c r="B2576" s="5" t="s">
        <v>378</v>
      </c>
      <c r="C2576" s="5" t="s">
        <v>34</v>
      </c>
      <c r="D2576" s="5" t="s">
        <v>37</v>
      </c>
      <c r="E2576" s="4"/>
      <c r="F2576" s="5"/>
      <c r="G2576" s="4"/>
      <c r="H2576" s="5" t="s">
        <v>379</v>
      </c>
      <c r="I2576" s="5" t="s">
        <v>429</v>
      </c>
      <c r="J2576" s="5" t="s">
        <v>284</v>
      </c>
      <c r="K2576" s="5" t="s">
        <v>1052</v>
      </c>
      <c r="L2576" s="5" t="s">
        <v>17</v>
      </c>
      <c r="M2576" t="b">
        <f>A2576=VLOOKUP($A2576,'Vals 0505'!$A:$L,1,FALSE)</f>
        <v>1</v>
      </c>
      <c r="N2576" t="b">
        <f>B2576=VLOOKUP($A2576,'Vals 0505'!$A:$L,2,FALSE)</f>
        <v>1</v>
      </c>
      <c r="O2576" t="b">
        <f>C2576=VLOOKUP($A2576,'Vals 0505'!$A:$L,3,FALSE)</f>
        <v>1</v>
      </c>
      <c r="P2576" t="b">
        <f>D2576=VLOOKUP($A2576,'Vals 0505'!$A:$L,4,FALSE)</f>
        <v>1</v>
      </c>
      <c r="Q2576" t="b">
        <f>E2576=VLOOKUP($A2576,'Vals 0505'!$A:$L,5,FALSE)</f>
        <v>1</v>
      </c>
      <c r="R2576" t="b">
        <f>F2576=VLOOKUP($A2576,'Vals 0505'!$A:$L,6,FALSE)</f>
        <v>1</v>
      </c>
      <c r="S2576" t="b">
        <f>G2576=VLOOKUP($A2576,'Vals 0505'!$A:$L,7,FALSE)</f>
        <v>1</v>
      </c>
      <c r="T2576" t="b">
        <f>H2576=VLOOKUP($A2576,'Vals 0505'!$A:$L,8,FALSE)</f>
        <v>1</v>
      </c>
      <c r="U2576" t="b">
        <f>I2576=VLOOKUP($A2576,'Vals 0505'!$A:$L,9,FALSE)</f>
        <v>1</v>
      </c>
      <c r="V2576" t="b">
        <f>J2576=VLOOKUP($A2576,'Vals 0505'!$A:$L,10,FALSE)</f>
        <v>1</v>
      </c>
      <c r="W2576" t="b">
        <f>K2576=VLOOKUP($A2576,'Vals 0505'!$A:$L,11,FALSE)</f>
        <v>1</v>
      </c>
      <c r="X2576" t="b">
        <f>L2576=VLOOKUP($A2576,'Vals 0505'!$A:$L,12,FALSE)</f>
        <v>1</v>
      </c>
      <c r="Y2576">
        <f t="shared" si="40"/>
        <v>16956</v>
      </c>
    </row>
    <row r="2577" spans="1:25">
      <c r="A2577" s="3">
        <v>16957</v>
      </c>
      <c r="B2577" s="5" t="s">
        <v>378</v>
      </c>
      <c r="C2577" s="5" t="s">
        <v>34</v>
      </c>
      <c r="D2577" s="5" t="s">
        <v>37</v>
      </c>
      <c r="E2577" s="4"/>
      <c r="F2577" s="5"/>
      <c r="G2577" s="4"/>
      <c r="H2577" s="5" t="s">
        <v>379</v>
      </c>
      <c r="I2577" s="5" t="s">
        <v>429</v>
      </c>
      <c r="J2577" s="5" t="s">
        <v>284</v>
      </c>
      <c r="K2577" s="5" t="s">
        <v>1053</v>
      </c>
      <c r="L2577" s="5" t="s">
        <v>17</v>
      </c>
      <c r="M2577" t="b">
        <f>A2577=VLOOKUP($A2577,'Vals 0505'!$A:$L,1,FALSE)</f>
        <v>1</v>
      </c>
      <c r="N2577" t="b">
        <f>B2577=VLOOKUP($A2577,'Vals 0505'!$A:$L,2,FALSE)</f>
        <v>1</v>
      </c>
      <c r="O2577" t="b">
        <f>C2577=VLOOKUP($A2577,'Vals 0505'!$A:$L,3,FALSE)</f>
        <v>1</v>
      </c>
      <c r="P2577" t="b">
        <f>D2577=VLOOKUP($A2577,'Vals 0505'!$A:$L,4,FALSE)</f>
        <v>1</v>
      </c>
      <c r="Q2577" t="b">
        <f>E2577=VLOOKUP($A2577,'Vals 0505'!$A:$L,5,FALSE)</f>
        <v>1</v>
      </c>
      <c r="R2577" t="b">
        <f>F2577=VLOOKUP($A2577,'Vals 0505'!$A:$L,6,FALSE)</f>
        <v>1</v>
      </c>
      <c r="S2577" t="b">
        <f>G2577=VLOOKUP($A2577,'Vals 0505'!$A:$L,7,FALSE)</f>
        <v>1</v>
      </c>
      <c r="T2577" t="b">
        <f>H2577=VLOOKUP($A2577,'Vals 0505'!$A:$L,8,FALSE)</f>
        <v>1</v>
      </c>
      <c r="U2577" t="b">
        <f>I2577=VLOOKUP($A2577,'Vals 0505'!$A:$L,9,FALSE)</f>
        <v>1</v>
      </c>
      <c r="V2577" t="b">
        <f>J2577=VLOOKUP($A2577,'Vals 0505'!$A:$L,10,FALSE)</f>
        <v>1</v>
      </c>
      <c r="W2577" t="b">
        <f>K2577=VLOOKUP($A2577,'Vals 0505'!$A:$L,11,FALSE)</f>
        <v>1</v>
      </c>
      <c r="X2577" t="b">
        <f>L2577=VLOOKUP($A2577,'Vals 0505'!$A:$L,12,FALSE)</f>
        <v>1</v>
      </c>
      <c r="Y2577">
        <f t="shared" si="40"/>
        <v>16957</v>
      </c>
    </row>
    <row r="2578" spans="1:25">
      <c r="A2578" s="4">
        <v>16958</v>
      </c>
      <c r="B2578" s="5" t="s">
        <v>378</v>
      </c>
      <c r="C2578" s="5" t="s">
        <v>34</v>
      </c>
      <c r="D2578" s="5" t="s">
        <v>37</v>
      </c>
      <c r="E2578" s="4"/>
      <c r="F2578" s="5"/>
      <c r="G2578" s="4"/>
      <c r="H2578" s="5" t="s">
        <v>379</v>
      </c>
      <c r="I2578" s="5" t="s">
        <v>429</v>
      </c>
      <c r="J2578" s="5" t="s">
        <v>284</v>
      </c>
      <c r="K2578" s="5" t="s">
        <v>1054</v>
      </c>
      <c r="L2578" s="5" t="s">
        <v>17</v>
      </c>
      <c r="M2578" t="b">
        <f>A2578=VLOOKUP($A2578,'Vals 0505'!$A:$L,1,FALSE)</f>
        <v>1</v>
      </c>
      <c r="N2578" t="b">
        <f>B2578=VLOOKUP($A2578,'Vals 0505'!$A:$L,2,FALSE)</f>
        <v>1</v>
      </c>
      <c r="O2578" t="b">
        <f>C2578=VLOOKUP($A2578,'Vals 0505'!$A:$L,3,FALSE)</f>
        <v>1</v>
      </c>
      <c r="P2578" t="b">
        <f>D2578=VLOOKUP($A2578,'Vals 0505'!$A:$L,4,FALSE)</f>
        <v>1</v>
      </c>
      <c r="Q2578" t="b">
        <f>E2578=VLOOKUP($A2578,'Vals 0505'!$A:$L,5,FALSE)</f>
        <v>1</v>
      </c>
      <c r="R2578" t="b">
        <f>F2578=VLOOKUP($A2578,'Vals 0505'!$A:$L,6,FALSE)</f>
        <v>1</v>
      </c>
      <c r="S2578" t="b">
        <f>G2578=VLOOKUP($A2578,'Vals 0505'!$A:$L,7,FALSE)</f>
        <v>1</v>
      </c>
      <c r="T2578" t="b">
        <f>H2578=VLOOKUP($A2578,'Vals 0505'!$A:$L,8,FALSE)</f>
        <v>1</v>
      </c>
      <c r="U2578" t="b">
        <f>I2578=VLOOKUP($A2578,'Vals 0505'!$A:$L,9,FALSE)</f>
        <v>1</v>
      </c>
      <c r="V2578" t="b">
        <f>J2578=VLOOKUP($A2578,'Vals 0505'!$A:$L,10,FALSE)</f>
        <v>1</v>
      </c>
      <c r="W2578" t="b">
        <f>K2578=VLOOKUP($A2578,'Vals 0505'!$A:$L,11,FALSE)</f>
        <v>1</v>
      </c>
      <c r="X2578" t="b">
        <f>L2578=VLOOKUP($A2578,'Vals 0505'!$A:$L,12,FALSE)</f>
        <v>1</v>
      </c>
      <c r="Y2578">
        <f t="shared" si="40"/>
        <v>16958</v>
      </c>
    </row>
    <row r="2579" spans="1:25">
      <c r="A2579" s="3">
        <v>16959</v>
      </c>
      <c r="B2579" s="5" t="s">
        <v>378</v>
      </c>
      <c r="C2579" s="5" t="s">
        <v>34</v>
      </c>
      <c r="D2579" s="5" t="s">
        <v>37</v>
      </c>
      <c r="E2579" s="4"/>
      <c r="F2579" s="5"/>
      <c r="G2579" s="4"/>
      <c r="H2579" s="5" t="s">
        <v>379</v>
      </c>
      <c r="I2579" s="5" t="s">
        <v>429</v>
      </c>
      <c r="J2579" s="5" t="s">
        <v>284</v>
      </c>
      <c r="K2579" s="5" t="s">
        <v>1055</v>
      </c>
      <c r="L2579" s="5" t="s">
        <v>17</v>
      </c>
      <c r="M2579" t="b">
        <f>A2579=VLOOKUP($A2579,'Vals 0505'!$A:$L,1,FALSE)</f>
        <v>1</v>
      </c>
      <c r="N2579" t="b">
        <f>B2579=VLOOKUP($A2579,'Vals 0505'!$A:$L,2,FALSE)</f>
        <v>1</v>
      </c>
      <c r="O2579" t="b">
        <f>C2579=VLOOKUP($A2579,'Vals 0505'!$A:$L,3,FALSE)</f>
        <v>1</v>
      </c>
      <c r="P2579" t="b">
        <f>D2579=VLOOKUP($A2579,'Vals 0505'!$A:$L,4,FALSE)</f>
        <v>1</v>
      </c>
      <c r="Q2579" t="b">
        <f>E2579=VLOOKUP($A2579,'Vals 0505'!$A:$L,5,FALSE)</f>
        <v>1</v>
      </c>
      <c r="R2579" t="b">
        <f>F2579=VLOOKUP($A2579,'Vals 0505'!$A:$L,6,FALSE)</f>
        <v>1</v>
      </c>
      <c r="S2579" t="b">
        <f>G2579=VLOOKUP($A2579,'Vals 0505'!$A:$L,7,FALSE)</f>
        <v>1</v>
      </c>
      <c r="T2579" t="b">
        <f>H2579=VLOOKUP($A2579,'Vals 0505'!$A:$L,8,FALSE)</f>
        <v>1</v>
      </c>
      <c r="U2579" t="b">
        <f>I2579=VLOOKUP($A2579,'Vals 0505'!$A:$L,9,FALSE)</f>
        <v>1</v>
      </c>
      <c r="V2579" t="b">
        <f>J2579=VLOOKUP($A2579,'Vals 0505'!$A:$L,10,FALSE)</f>
        <v>1</v>
      </c>
      <c r="W2579" t="b">
        <f>K2579=VLOOKUP($A2579,'Vals 0505'!$A:$L,11,FALSE)</f>
        <v>1</v>
      </c>
      <c r="X2579" t="b">
        <f>L2579=VLOOKUP($A2579,'Vals 0505'!$A:$L,12,FALSE)</f>
        <v>1</v>
      </c>
      <c r="Y2579">
        <f t="shared" si="40"/>
        <v>16959</v>
      </c>
    </row>
    <row r="2580" spans="1:25">
      <c r="A2580" s="4">
        <v>16960</v>
      </c>
      <c r="B2580" s="5" t="s">
        <v>378</v>
      </c>
      <c r="C2580" s="5" t="s">
        <v>34</v>
      </c>
      <c r="D2580" s="5" t="s">
        <v>37</v>
      </c>
      <c r="E2580" s="4"/>
      <c r="F2580" s="5"/>
      <c r="G2580" s="4"/>
      <c r="H2580" s="5" t="s">
        <v>379</v>
      </c>
      <c r="I2580" s="5" t="s">
        <v>429</v>
      </c>
      <c r="J2580" s="5" t="s">
        <v>284</v>
      </c>
      <c r="K2580" s="5" t="s">
        <v>1056</v>
      </c>
      <c r="L2580" s="5" t="s">
        <v>17</v>
      </c>
      <c r="M2580" t="b">
        <f>A2580=VLOOKUP($A2580,'Vals 0505'!$A:$L,1,FALSE)</f>
        <v>1</v>
      </c>
      <c r="N2580" t="b">
        <f>B2580=VLOOKUP($A2580,'Vals 0505'!$A:$L,2,FALSE)</f>
        <v>1</v>
      </c>
      <c r="O2580" t="b">
        <f>C2580=VLOOKUP($A2580,'Vals 0505'!$A:$L,3,FALSE)</f>
        <v>1</v>
      </c>
      <c r="P2580" t="b">
        <f>D2580=VLOOKUP($A2580,'Vals 0505'!$A:$L,4,FALSE)</f>
        <v>1</v>
      </c>
      <c r="Q2580" t="b">
        <f>E2580=VLOOKUP($A2580,'Vals 0505'!$A:$L,5,FALSE)</f>
        <v>1</v>
      </c>
      <c r="R2580" t="b">
        <f>F2580=VLOOKUP($A2580,'Vals 0505'!$A:$L,6,FALSE)</f>
        <v>1</v>
      </c>
      <c r="S2580" t="b">
        <f>G2580=VLOOKUP($A2580,'Vals 0505'!$A:$L,7,FALSE)</f>
        <v>1</v>
      </c>
      <c r="T2580" t="b">
        <f>H2580=VLOOKUP($A2580,'Vals 0505'!$A:$L,8,FALSE)</f>
        <v>1</v>
      </c>
      <c r="U2580" t="b">
        <f>I2580=VLOOKUP($A2580,'Vals 0505'!$A:$L,9,FALSE)</f>
        <v>1</v>
      </c>
      <c r="V2580" t="b">
        <f>J2580=VLOOKUP($A2580,'Vals 0505'!$A:$L,10,FALSE)</f>
        <v>1</v>
      </c>
      <c r="W2580" t="b">
        <f>K2580=VLOOKUP($A2580,'Vals 0505'!$A:$L,11,FALSE)</f>
        <v>1</v>
      </c>
      <c r="X2580" t="b">
        <f>L2580=VLOOKUP($A2580,'Vals 0505'!$A:$L,12,FALSE)</f>
        <v>1</v>
      </c>
      <c r="Y2580">
        <f t="shared" si="40"/>
        <v>16960</v>
      </c>
    </row>
    <row r="2581" spans="1:25">
      <c r="A2581" s="3">
        <v>16961</v>
      </c>
      <c r="B2581" s="5" t="s">
        <v>378</v>
      </c>
      <c r="C2581" s="5" t="s">
        <v>34</v>
      </c>
      <c r="D2581" s="5" t="s">
        <v>37</v>
      </c>
      <c r="E2581" s="4"/>
      <c r="F2581" s="5"/>
      <c r="G2581" s="4"/>
      <c r="H2581" s="5" t="s">
        <v>379</v>
      </c>
      <c r="I2581" s="5" t="s">
        <v>431</v>
      </c>
      <c r="J2581" s="5" t="s">
        <v>284</v>
      </c>
      <c r="K2581" s="5" t="s">
        <v>1044</v>
      </c>
      <c r="L2581" s="5" t="s">
        <v>17</v>
      </c>
      <c r="M2581" t="b">
        <f>A2581=VLOOKUP($A2581,'Vals 0505'!$A:$L,1,FALSE)</f>
        <v>1</v>
      </c>
      <c r="N2581" t="b">
        <f>B2581=VLOOKUP($A2581,'Vals 0505'!$A:$L,2,FALSE)</f>
        <v>1</v>
      </c>
      <c r="O2581" t="b">
        <f>C2581=VLOOKUP($A2581,'Vals 0505'!$A:$L,3,FALSE)</f>
        <v>1</v>
      </c>
      <c r="P2581" t="b">
        <f>D2581=VLOOKUP($A2581,'Vals 0505'!$A:$L,4,FALSE)</f>
        <v>1</v>
      </c>
      <c r="Q2581" t="b">
        <f>E2581=VLOOKUP($A2581,'Vals 0505'!$A:$L,5,FALSE)</f>
        <v>1</v>
      </c>
      <c r="R2581" t="b">
        <f>F2581=VLOOKUP($A2581,'Vals 0505'!$A:$L,6,FALSE)</f>
        <v>1</v>
      </c>
      <c r="S2581" t="b">
        <f>G2581=VLOOKUP($A2581,'Vals 0505'!$A:$L,7,FALSE)</f>
        <v>1</v>
      </c>
      <c r="T2581" t="b">
        <f>H2581=VLOOKUP($A2581,'Vals 0505'!$A:$L,8,FALSE)</f>
        <v>1</v>
      </c>
      <c r="U2581" t="b">
        <f>I2581=VLOOKUP($A2581,'Vals 0505'!$A:$L,9,FALSE)</f>
        <v>1</v>
      </c>
      <c r="V2581" t="b">
        <f>J2581=VLOOKUP($A2581,'Vals 0505'!$A:$L,10,FALSE)</f>
        <v>1</v>
      </c>
      <c r="W2581" t="b">
        <f>K2581=VLOOKUP($A2581,'Vals 0505'!$A:$L,11,FALSE)</f>
        <v>1</v>
      </c>
      <c r="X2581" t="b">
        <f>L2581=VLOOKUP($A2581,'Vals 0505'!$A:$L,12,FALSE)</f>
        <v>1</v>
      </c>
      <c r="Y2581">
        <f t="shared" si="40"/>
        <v>16961</v>
      </c>
    </row>
    <row r="2582" spans="1:25">
      <c r="A2582" s="4">
        <v>16962</v>
      </c>
      <c r="B2582" s="5" t="s">
        <v>378</v>
      </c>
      <c r="C2582" s="5" t="s">
        <v>34</v>
      </c>
      <c r="D2582" s="5" t="s">
        <v>37</v>
      </c>
      <c r="E2582" s="4"/>
      <c r="F2582" s="5"/>
      <c r="G2582" s="4"/>
      <c r="H2582" s="5" t="s">
        <v>379</v>
      </c>
      <c r="I2582" s="5" t="s">
        <v>431</v>
      </c>
      <c r="J2582" s="5" t="s">
        <v>284</v>
      </c>
      <c r="K2582" s="5" t="s">
        <v>1045</v>
      </c>
      <c r="L2582" s="5" t="s">
        <v>17</v>
      </c>
      <c r="M2582" t="b">
        <f>A2582=VLOOKUP($A2582,'Vals 0505'!$A:$L,1,FALSE)</f>
        <v>1</v>
      </c>
      <c r="N2582" t="b">
        <f>B2582=VLOOKUP($A2582,'Vals 0505'!$A:$L,2,FALSE)</f>
        <v>1</v>
      </c>
      <c r="O2582" t="b">
        <f>C2582=VLOOKUP($A2582,'Vals 0505'!$A:$L,3,FALSE)</f>
        <v>1</v>
      </c>
      <c r="P2582" t="b">
        <f>D2582=VLOOKUP($A2582,'Vals 0505'!$A:$L,4,FALSE)</f>
        <v>1</v>
      </c>
      <c r="Q2582" t="b">
        <f>E2582=VLOOKUP($A2582,'Vals 0505'!$A:$L,5,FALSE)</f>
        <v>1</v>
      </c>
      <c r="R2582" t="b">
        <f>F2582=VLOOKUP($A2582,'Vals 0505'!$A:$L,6,FALSE)</f>
        <v>1</v>
      </c>
      <c r="S2582" t="b">
        <f>G2582=VLOOKUP($A2582,'Vals 0505'!$A:$L,7,FALSE)</f>
        <v>1</v>
      </c>
      <c r="T2582" t="b">
        <f>H2582=VLOOKUP($A2582,'Vals 0505'!$A:$L,8,FALSE)</f>
        <v>1</v>
      </c>
      <c r="U2582" t="b">
        <f>I2582=VLOOKUP($A2582,'Vals 0505'!$A:$L,9,FALSE)</f>
        <v>1</v>
      </c>
      <c r="V2582" t="b">
        <f>J2582=VLOOKUP($A2582,'Vals 0505'!$A:$L,10,FALSE)</f>
        <v>1</v>
      </c>
      <c r="W2582" t="b">
        <f>K2582=VLOOKUP($A2582,'Vals 0505'!$A:$L,11,FALSE)</f>
        <v>1</v>
      </c>
      <c r="X2582" t="b">
        <f>L2582=VLOOKUP($A2582,'Vals 0505'!$A:$L,12,FALSE)</f>
        <v>1</v>
      </c>
      <c r="Y2582">
        <f t="shared" si="40"/>
        <v>16962</v>
      </c>
    </row>
    <row r="2583" spans="1:25">
      <c r="A2583" s="3">
        <v>16963</v>
      </c>
      <c r="B2583" s="5" t="s">
        <v>378</v>
      </c>
      <c r="C2583" s="5" t="s">
        <v>34</v>
      </c>
      <c r="D2583" s="5" t="s">
        <v>37</v>
      </c>
      <c r="E2583" s="4"/>
      <c r="F2583" s="5"/>
      <c r="G2583" s="4"/>
      <c r="H2583" s="5" t="s">
        <v>379</v>
      </c>
      <c r="I2583" s="5" t="s">
        <v>431</v>
      </c>
      <c r="J2583" s="5" t="s">
        <v>284</v>
      </c>
      <c r="K2583" s="5" t="s">
        <v>1046</v>
      </c>
      <c r="L2583" s="5" t="s">
        <v>17</v>
      </c>
      <c r="M2583" t="b">
        <f>A2583=VLOOKUP($A2583,'Vals 0505'!$A:$L,1,FALSE)</f>
        <v>1</v>
      </c>
      <c r="N2583" t="b">
        <f>B2583=VLOOKUP($A2583,'Vals 0505'!$A:$L,2,FALSE)</f>
        <v>1</v>
      </c>
      <c r="O2583" t="b">
        <f>C2583=VLOOKUP($A2583,'Vals 0505'!$A:$L,3,FALSE)</f>
        <v>1</v>
      </c>
      <c r="P2583" t="b">
        <f>D2583=VLOOKUP($A2583,'Vals 0505'!$A:$L,4,FALSE)</f>
        <v>1</v>
      </c>
      <c r="Q2583" t="b">
        <f>E2583=VLOOKUP($A2583,'Vals 0505'!$A:$L,5,FALSE)</f>
        <v>1</v>
      </c>
      <c r="R2583" t="b">
        <f>F2583=VLOOKUP($A2583,'Vals 0505'!$A:$L,6,FALSE)</f>
        <v>1</v>
      </c>
      <c r="S2583" t="b">
        <f>G2583=VLOOKUP($A2583,'Vals 0505'!$A:$L,7,FALSE)</f>
        <v>1</v>
      </c>
      <c r="T2583" t="b">
        <f>H2583=VLOOKUP($A2583,'Vals 0505'!$A:$L,8,FALSE)</f>
        <v>1</v>
      </c>
      <c r="U2583" t="b">
        <f>I2583=VLOOKUP($A2583,'Vals 0505'!$A:$L,9,FALSE)</f>
        <v>1</v>
      </c>
      <c r="V2583" t="b">
        <f>J2583=VLOOKUP($A2583,'Vals 0505'!$A:$L,10,FALSE)</f>
        <v>1</v>
      </c>
      <c r="W2583" t="b">
        <f>K2583=VLOOKUP($A2583,'Vals 0505'!$A:$L,11,FALSE)</f>
        <v>1</v>
      </c>
      <c r="X2583" t="b">
        <f>L2583=VLOOKUP($A2583,'Vals 0505'!$A:$L,12,FALSE)</f>
        <v>1</v>
      </c>
      <c r="Y2583">
        <f t="shared" si="40"/>
        <v>16963</v>
      </c>
    </row>
    <row r="2584" spans="1:25">
      <c r="A2584" s="4">
        <v>16964</v>
      </c>
      <c r="B2584" s="5" t="s">
        <v>378</v>
      </c>
      <c r="C2584" s="5" t="s">
        <v>34</v>
      </c>
      <c r="D2584" s="5" t="s">
        <v>37</v>
      </c>
      <c r="E2584" s="4"/>
      <c r="F2584" s="5"/>
      <c r="G2584" s="4"/>
      <c r="H2584" s="5" t="s">
        <v>379</v>
      </c>
      <c r="I2584" s="5" t="s">
        <v>431</v>
      </c>
      <c r="J2584" s="5" t="s">
        <v>284</v>
      </c>
      <c r="K2584" s="5" t="s">
        <v>1047</v>
      </c>
      <c r="L2584" s="5" t="s">
        <v>17</v>
      </c>
      <c r="M2584" t="b">
        <f>A2584=VLOOKUP($A2584,'Vals 0505'!$A:$L,1,FALSE)</f>
        <v>1</v>
      </c>
      <c r="N2584" t="b">
        <f>B2584=VLOOKUP($A2584,'Vals 0505'!$A:$L,2,FALSE)</f>
        <v>1</v>
      </c>
      <c r="O2584" t="b">
        <f>C2584=VLOOKUP($A2584,'Vals 0505'!$A:$L,3,FALSE)</f>
        <v>1</v>
      </c>
      <c r="P2584" t="b">
        <f>D2584=VLOOKUP($A2584,'Vals 0505'!$A:$L,4,FALSE)</f>
        <v>1</v>
      </c>
      <c r="Q2584" t="b">
        <f>E2584=VLOOKUP($A2584,'Vals 0505'!$A:$L,5,FALSE)</f>
        <v>1</v>
      </c>
      <c r="R2584" t="b">
        <f>F2584=VLOOKUP($A2584,'Vals 0505'!$A:$L,6,FALSE)</f>
        <v>1</v>
      </c>
      <c r="S2584" t="b">
        <f>G2584=VLOOKUP($A2584,'Vals 0505'!$A:$L,7,FALSE)</f>
        <v>1</v>
      </c>
      <c r="T2584" t="b">
        <f>H2584=VLOOKUP($A2584,'Vals 0505'!$A:$L,8,FALSE)</f>
        <v>1</v>
      </c>
      <c r="U2584" t="b">
        <f>I2584=VLOOKUP($A2584,'Vals 0505'!$A:$L,9,FALSE)</f>
        <v>1</v>
      </c>
      <c r="V2584" t="b">
        <f>J2584=VLOOKUP($A2584,'Vals 0505'!$A:$L,10,FALSE)</f>
        <v>1</v>
      </c>
      <c r="W2584" t="b">
        <f>K2584=VLOOKUP($A2584,'Vals 0505'!$A:$L,11,FALSE)</f>
        <v>1</v>
      </c>
      <c r="X2584" t="b">
        <f>L2584=VLOOKUP($A2584,'Vals 0505'!$A:$L,12,FALSE)</f>
        <v>1</v>
      </c>
      <c r="Y2584">
        <f t="shared" si="40"/>
        <v>16964</v>
      </c>
    </row>
    <row r="2585" spans="1:25">
      <c r="A2585" s="3">
        <v>16965</v>
      </c>
      <c r="B2585" s="5" t="s">
        <v>378</v>
      </c>
      <c r="C2585" s="5" t="s">
        <v>34</v>
      </c>
      <c r="D2585" s="5" t="s">
        <v>37</v>
      </c>
      <c r="E2585" s="4"/>
      <c r="F2585" s="5"/>
      <c r="G2585" s="4"/>
      <c r="H2585" s="5" t="s">
        <v>379</v>
      </c>
      <c r="I2585" s="5" t="s">
        <v>431</v>
      </c>
      <c r="J2585" s="5" t="s">
        <v>284</v>
      </c>
      <c r="K2585" s="5" t="s">
        <v>1048</v>
      </c>
      <c r="L2585" s="5" t="s">
        <v>17</v>
      </c>
      <c r="M2585" t="b">
        <f>A2585=VLOOKUP($A2585,'Vals 0505'!$A:$L,1,FALSE)</f>
        <v>1</v>
      </c>
      <c r="N2585" t="b">
        <f>B2585=VLOOKUP($A2585,'Vals 0505'!$A:$L,2,FALSE)</f>
        <v>1</v>
      </c>
      <c r="O2585" t="b">
        <f>C2585=VLOOKUP($A2585,'Vals 0505'!$A:$L,3,FALSE)</f>
        <v>1</v>
      </c>
      <c r="P2585" t="b">
        <f>D2585=VLOOKUP($A2585,'Vals 0505'!$A:$L,4,FALSE)</f>
        <v>1</v>
      </c>
      <c r="Q2585" t="b">
        <f>E2585=VLOOKUP($A2585,'Vals 0505'!$A:$L,5,FALSE)</f>
        <v>1</v>
      </c>
      <c r="R2585" t="b">
        <f>F2585=VLOOKUP($A2585,'Vals 0505'!$A:$L,6,FALSE)</f>
        <v>1</v>
      </c>
      <c r="S2585" t="b">
        <f>G2585=VLOOKUP($A2585,'Vals 0505'!$A:$L,7,FALSE)</f>
        <v>1</v>
      </c>
      <c r="T2585" t="b">
        <f>H2585=VLOOKUP($A2585,'Vals 0505'!$A:$L,8,FALSE)</f>
        <v>1</v>
      </c>
      <c r="U2585" t="b">
        <f>I2585=VLOOKUP($A2585,'Vals 0505'!$A:$L,9,FALSE)</f>
        <v>1</v>
      </c>
      <c r="V2585" t="b">
        <f>J2585=VLOOKUP($A2585,'Vals 0505'!$A:$L,10,FALSE)</f>
        <v>1</v>
      </c>
      <c r="W2585" t="b">
        <f>K2585=VLOOKUP($A2585,'Vals 0505'!$A:$L,11,FALSE)</f>
        <v>1</v>
      </c>
      <c r="X2585" t="b">
        <f>L2585=VLOOKUP($A2585,'Vals 0505'!$A:$L,12,FALSE)</f>
        <v>1</v>
      </c>
      <c r="Y2585">
        <f t="shared" si="40"/>
        <v>16965</v>
      </c>
    </row>
    <row r="2586" spans="1:25">
      <c r="A2586" s="3">
        <v>16966</v>
      </c>
      <c r="B2586" s="5" t="s">
        <v>378</v>
      </c>
      <c r="C2586" s="5" t="s">
        <v>34</v>
      </c>
      <c r="D2586" s="5" t="s">
        <v>37</v>
      </c>
      <c r="E2586" s="4"/>
      <c r="F2586" s="5"/>
      <c r="G2586" s="4"/>
      <c r="H2586" s="5" t="s">
        <v>379</v>
      </c>
      <c r="I2586" s="5" t="s">
        <v>431</v>
      </c>
      <c r="J2586" s="5" t="s">
        <v>284</v>
      </c>
      <c r="K2586" s="5" t="s">
        <v>1049</v>
      </c>
      <c r="L2586" s="5" t="s">
        <v>17</v>
      </c>
      <c r="M2586" t="b">
        <f>A2586=VLOOKUP($A2586,'Vals 0505'!$A:$L,1,FALSE)</f>
        <v>1</v>
      </c>
      <c r="N2586" t="b">
        <f>B2586=VLOOKUP($A2586,'Vals 0505'!$A:$L,2,FALSE)</f>
        <v>1</v>
      </c>
      <c r="O2586" t="b">
        <f>C2586=VLOOKUP($A2586,'Vals 0505'!$A:$L,3,FALSE)</f>
        <v>1</v>
      </c>
      <c r="P2586" t="b">
        <f>D2586=VLOOKUP($A2586,'Vals 0505'!$A:$L,4,FALSE)</f>
        <v>1</v>
      </c>
      <c r="Q2586" t="b">
        <f>E2586=VLOOKUP($A2586,'Vals 0505'!$A:$L,5,FALSE)</f>
        <v>1</v>
      </c>
      <c r="R2586" t="b">
        <f>F2586=VLOOKUP($A2586,'Vals 0505'!$A:$L,6,FALSE)</f>
        <v>1</v>
      </c>
      <c r="S2586" t="b">
        <f>G2586=VLOOKUP($A2586,'Vals 0505'!$A:$L,7,FALSE)</f>
        <v>1</v>
      </c>
      <c r="T2586" t="b">
        <f>H2586=VLOOKUP($A2586,'Vals 0505'!$A:$L,8,FALSE)</f>
        <v>1</v>
      </c>
      <c r="U2586" t="b">
        <f>I2586=VLOOKUP($A2586,'Vals 0505'!$A:$L,9,FALSE)</f>
        <v>1</v>
      </c>
      <c r="V2586" t="b">
        <f>J2586=VLOOKUP($A2586,'Vals 0505'!$A:$L,10,FALSE)</f>
        <v>1</v>
      </c>
      <c r="W2586" t="b">
        <f>K2586=VLOOKUP($A2586,'Vals 0505'!$A:$L,11,FALSE)</f>
        <v>1</v>
      </c>
      <c r="X2586" t="b">
        <f>L2586=VLOOKUP($A2586,'Vals 0505'!$A:$L,12,FALSE)</f>
        <v>1</v>
      </c>
      <c r="Y2586">
        <f t="shared" si="40"/>
        <v>16966</v>
      </c>
    </row>
    <row r="2587" spans="1:25">
      <c r="A2587" s="4">
        <v>16967</v>
      </c>
      <c r="B2587" s="5" t="s">
        <v>378</v>
      </c>
      <c r="C2587" s="5" t="s">
        <v>34</v>
      </c>
      <c r="D2587" s="5" t="s">
        <v>37</v>
      </c>
      <c r="E2587" s="4"/>
      <c r="F2587" s="5"/>
      <c r="G2587" s="4"/>
      <c r="H2587" s="5" t="s">
        <v>379</v>
      </c>
      <c r="I2587" s="5" t="s">
        <v>431</v>
      </c>
      <c r="J2587" s="5" t="s">
        <v>284</v>
      </c>
      <c r="K2587" s="5" t="s">
        <v>1050</v>
      </c>
      <c r="L2587" s="5" t="s">
        <v>17</v>
      </c>
      <c r="M2587" t="b">
        <f>A2587=VLOOKUP($A2587,'Vals 0505'!$A:$L,1,FALSE)</f>
        <v>1</v>
      </c>
      <c r="N2587" t="b">
        <f>B2587=VLOOKUP($A2587,'Vals 0505'!$A:$L,2,FALSE)</f>
        <v>1</v>
      </c>
      <c r="O2587" t="b">
        <f>C2587=VLOOKUP($A2587,'Vals 0505'!$A:$L,3,FALSE)</f>
        <v>1</v>
      </c>
      <c r="P2587" t="b">
        <f>D2587=VLOOKUP($A2587,'Vals 0505'!$A:$L,4,FALSE)</f>
        <v>1</v>
      </c>
      <c r="Q2587" t="b">
        <f>E2587=VLOOKUP($A2587,'Vals 0505'!$A:$L,5,FALSE)</f>
        <v>1</v>
      </c>
      <c r="R2587" t="b">
        <f>F2587=VLOOKUP($A2587,'Vals 0505'!$A:$L,6,FALSE)</f>
        <v>1</v>
      </c>
      <c r="S2587" t="b">
        <f>G2587=VLOOKUP($A2587,'Vals 0505'!$A:$L,7,FALSE)</f>
        <v>1</v>
      </c>
      <c r="T2587" t="b">
        <f>H2587=VLOOKUP($A2587,'Vals 0505'!$A:$L,8,FALSE)</f>
        <v>1</v>
      </c>
      <c r="U2587" t="b">
        <f>I2587=VLOOKUP($A2587,'Vals 0505'!$A:$L,9,FALSE)</f>
        <v>1</v>
      </c>
      <c r="V2587" t="b">
        <f>J2587=VLOOKUP($A2587,'Vals 0505'!$A:$L,10,FALSE)</f>
        <v>1</v>
      </c>
      <c r="W2587" t="b">
        <f>K2587=VLOOKUP($A2587,'Vals 0505'!$A:$L,11,FALSE)</f>
        <v>1</v>
      </c>
      <c r="X2587" t="b">
        <f>L2587=VLOOKUP($A2587,'Vals 0505'!$A:$L,12,FALSE)</f>
        <v>1</v>
      </c>
      <c r="Y2587">
        <f t="shared" si="40"/>
        <v>16967</v>
      </c>
    </row>
    <row r="2588" spans="1:25">
      <c r="A2588" s="3">
        <v>16968</v>
      </c>
      <c r="B2588" s="5" t="s">
        <v>378</v>
      </c>
      <c r="C2588" s="5" t="s">
        <v>34</v>
      </c>
      <c r="D2588" s="5" t="s">
        <v>37</v>
      </c>
      <c r="E2588" s="4"/>
      <c r="F2588" s="5"/>
      <c r="G2588" s="4"/>
      <c r="H2588" s="5" t="s">
        <v>379</v>
      </c>
      <c r="I2588" s="5" t="s">
        <v>431</v>
      </c>
      <c r="J2588" s="5" t="s">
        <v>284</v>
      </c>
      <c r="K2588" s="5" t="s">
        <v>1051</v>
      </c>
      <c r="L2588" s="5" t="s">
        <v>17</v>
      </c>
      <c r="M2588" t="b">
        <f>A2588=VLOOKUP($A2588,'Vals 0505'!$A:$L,1,FALSE)</f>
        <v>1</v>
      </c>
      <c r="N2588" t="b">
        <f>B2588=VLOOKUP($A2588,'Vals 0505'!$A:$L,2,FALSE)</f>
        <v>1</v>
      </c>
      <c r="O2588" t="b">
        <f>C2588=VLOOKUP($A2588,'Vals 0505'!$A:$L,3,FALSE)</f>
        <v>1</v>
      </c>
      <c r="P2588" t="b">
        <f>D2588=VLOOKUP($A2588,'Vals 0505'!$A:$L,4,FALSE)</f>
        <v>1</v>
      </c>
      <c r="Q2588" t="b">
        <f>E2588=VLOOKUP($A2588,'Vals 0505'!$A:$L,5,FALSE)</f>
        <v>1</v>
      </c>
      <c r="R2588" t="b">
        <f>F2588=VLOOKUP($A2588,'Vals 0505'!$A:$L,6,FALSE)</f>
        <v>1</v>
      </c>
      <c r="S2588" t="b">
        <f>G2588=VLOOKUP($A2588,'Vals 0505'!$A:$L,7,FALSE)</f>
        <v>1</v>
      </c>
      <c r="T2588" t="b">
        <f>H2588=VLOOKUP($A2588,'Vals 0505'!$A:$L,8,FALSE)</f>
        <v>1</v>
      </c>
      <c r="U2588" t="b">
        <f>I2588=VLOOKUP($A2588,'Vals 0505'!$A:$L,9,FALSE)</f>
        <v>1</v>
      </c>
      <c r="V2588" t="b">
        <f>J2588=VLOOKUP($A2588,'Vals 0505'!$A:$L,10,FALSE)</f>
        <v>1</v>
      </c>
      <c r="W2588" t="b">
        <f>K2588=VLOOKUP($A2588,'Vals 0505'!$A:$L,11,FALSE)</f>
        <v>1</v>
      </c>
      <c r="X2588" t="b">
        <f>L2588=VLOOKUP($A2588,'Vals 0505'!$A:$L,12,FALSE)</f>
        <v>1</v>
      </c>
      <c r="Y2588">
        <f t="shared" si="40"/>
        <v>16968</v>
      </c>
    </row>
    <row r="2589" spans="1:25">
      <c r="A2589" s="4">
        <v>16969</v>
      </c>
      <c r="B2589" s="5" t="s">
        <v>378</v>
      </c>
      <c r="C2589" s="5" t="s">
        <v>34</v>
      </c>
      <c r="D2589" s="5" t="s">
        <v>37</v>
      </c>
      <c r="E2589" s="4"/>
      <c r="F2589" s="5"/>
      <c r="G2589" s="4"/>
      <c r="H2589" s="5" t="s">
        <v>379</v>
      </c>
      <c r="I2589" s="5" t="s">
        <v>431</v>
      </c>
      <c r="J2589" s="5" t="s">
        <v>284</v>
      </c>
      <c r="K2589" s="5" t="s">
        <v>1052</v>
      </c>
      <c r="L2589" s="5" t="s">
        <v>17</v>
      </c>
      <c r="M2589" t="b">
        <f>A2589=VLOOKUP($A2589,'Vals 0505'!$A:$L,1,FALSE)</f>
        <v>1</v>
      </c>
      <c r="N2589" t="b">
        <f>B2589=VLOOKUP($A2589,'Vals 0505'!$A:$L,2,FALSE)</f>
        <v>1</v>
      </c>
      <c r="O2589" t="b">
        <f>C2589=VLOOKUP($A2589,'Vals 0505'!$A:$L,3,FALSE)</f>
        <v>1</v>
      </c>
      <c r="P2589" t="b">
        <f>D2589=VLOOKUP($A2589,'Vals 0505'!$A:$L,4,FALSE)</f>
        <v>1</v>
      </c>
      <c r="Q2589" t="b">
        <f>E2589=VLOOKUP($A2589,'Vals 0505'!$A:$L,5,FALSE)</f>
        <v>1</v>
      </c>
      <c r="R2589" t="b">
        <f>F2589=VLOOKUP($A2589,'Vals 0505'!$A:$L,6,FALSE)</f>
        <v>1</v>
      </c>
      <c r="S2589" t="b">
        <f>G2589=VLOOKUP($A2589,'Vals 0505'!$A:$L,7,FALSE)</f>
        <v>1</v>
      </c>
      <c r="T2589" t="b">
        <f>H2589=VLOOKUP($A2589,'Vals 0505'!$A:$L,8,FALSE)</f>
        <v>1</v>
      </c>
      <c r="U2589" t="b">
        <f>I2589=VLOOKUP($A2589,'Vals 0505'!$A:$L,9,FALSE)</f>
        <v>1</v>
      </c>
      <c r="V2589" t="b">
        <f>J2589=VLOOKUP($A2589,'Vals 0505'!$A:$L,10,FALSE)</f>
        <v>1</v>
      </c>
      <c r="W2589" t="b">
        <f>K2589=VLOOKUP($A2589,'Vals 0505'!$A:$L,11,FALSE)</f>
        <v>1</v>
      </c>
      <c r="X2589" t="b">
        <f>L2589=VLOOKUP($A2589,'Vals 0505'!$A:$L,12,FALSE)</f>
        <v>1</v>
      </c>
      <c r="Y2589">
        <f t="shared" si="40"/>
        <v>16969</v>
      </c>
    </row>
    <row r="2590" spans="1:25">
      <c r="A2590" s="3">
        <v>16970</v>
      </c>
      <c r="B2590" s="5" t="s">
        <v>378</v>
      </c>
      <c r="C2590" s="5" t="s">
        <v>34</v>
      </c>
      <c r="D2590" s="5" t="s">
        <v>37</v>
      </c>
      <c r="E2590" s="4"/>
      <c r="F2590" s="5"/>
      <c r="G2590" s="4"/>
      <c r="H2590" s="5" t="s">
        <v>379</v>
      </c>
      <c r="I2590" s="5" t="s">
        <v>431</v>
      </c>
      <c r="J2590" s="5" t="s">
        <v>284</v>
      </c>
      <c r="K2590" s="5" t="s">
        <v>1053</v>
      </c>
      <c r="L2590" s="5" t="s">
        <v>17</v>
      </c>
      <c r="M2590" t="b">
        <f>A2590=VLOOKUP($A2590,'Vals 0505'!$A:$L,1,FALSE)</f>
        <v>1</v>
      </c>
      <c r="N2590" t="b">
        <f>B2590=VLOOKUP($A2590,'Vals 0505'!$A:$L,2,FALSE)</f>
        <v>1</v>
      </c>
      <c r="O2590" t="b">
        <f>C2590=VLOOKUP($A2590,'Vals 0505'!$A:$L,3,FALSE)</f>
        <v>1</v>
      </c>
      <c r="P2590" t="b">
        <f>D2590=VLOOKUP($A2590,'Vals 0505'!$A:$L,4,FALSE)</f>
        <v>1</v>
      </c>
      <c r="Q2590" t="b">
        <f>E2590=VLOOKUP($A2590,'Vals 0505'!$A:$L,5,FALSE)</f>
        <v>1</v>
      </c>
      <c r="R2590" t="b">
        <f>F2590=VLOOKUP($A2590,'Vals 0505'!$A:$L,6,FALSE)</f>
        <v>1</v>
      </c>
      <c r="S2590" t="b">
        <f>G2590=VLOOKUP($A2590,'Vals 0505'!$A:$L,7,FALSE)</f>
        <v>1</v>
      </c>
      <c r="T2590" t="b">
        <f>H2590=VLOOKUP($A2590,'Vals 0505'!$A:$L,8,FALSE)</f>
        <v>1</v>
      </c>
      <c r="U2590" t="b">
        <f>I2590=VLOOKUP($A2590,'Vals 0505'!$A:$L,9,FALSE)</f>
        <v>1</v>
      </c>
      <c r="V2590" t="b">
        <f>J2590=VLOOKUP($A2590,'Vals 0505'!$A:$L,10,FALSE)</f>
        <v>1</v>
      </c>
      <c r="W2590" t="b">
        <f>K2590=VLOOKUP($A2590,'Vals 0505'!$A:$L,11,FALSE)</f>
        <v>1</v>
      </c>
      <c r="X2590" t="b">
        <f>L2590=VLOOKUP($A2590,'Vals 0505'!$A:$L,12,FALSE)</f>
        <v>1</v>
      </c>
      <c r="Y2590">
        <f t="shared" si="40"/>
        <v>16970</v>
      </c>
    </row>
    <row r="2591" spans="1:25">
      <c r="A2591" s="4">
        <v>16971</v>
      </c>
      <c r="B2591" s="5" t="s">
        <v>378</v>
      </c>
      <c r="C2591" s="5" t="s">
        <v>34</v>
      </c>
      <c r="D2591" s="5" t="s">
        <v>37</v>
      </c>
      <c r="E2591" s="4"/>
      <c r="F2591" s="5"/>
      <c r="G2591" s="4"/>
      <c r="H2591" s="5" t="s">
        <v>379</v>
      </c>
      <c r="I2591" s="5" t="s">
        <v>431</v>
      </c>
      <c r="J2591" s="5" t="s">
        <v>284</v>
      </c>
      <c r="K2591" s="5" t="s">
        <v>1054</v>
      </c>
      <c r="L2591" s="5" t="s">
        <v>17</v>
      </c>
      <c r="M2591" t="b">
        <f>A2591=VLOOKUP($A2591,'Vals 0505'!$A:$L,1,FALSE)</f>
        <v>1</v>
      </c>
      <c r="N2591" t="b">
        <f>B2591=VLOOKUP($A2591,'Vals 0505'!$A:$L,2,FALSE)</f>
        <v>1</v>
      </c>
      <c r="O2591" t="b">
        <f>C2591=VLOOKUP($A2591,'Vals 0505'!$A:$L,3,FALSE)</f>
        <v>1</v>
      </c>
      <c r="P2591" t="b">
        <f>D2591=VLOOKUP($A2591,'Vals 0505'!$A:$L,4,FALSE)</f>
        <v>1</v>
      </c>
      <c r="Q2591" t="b">
        <f>E2591=VLOOKUP($A2591,'Vals 0505'!$A:$L,5,FALSE)</f>
        <v>1</v>
      </c>
      <c r="R2591" t="b">
        <f>F2591=VLOOKUP($A2591,'Vals 0505'!$A:$L,6,FALSE)</f>
        <v>1</v>
      </c>
      <c r="S2591" t="b">
        <f>G2591=VLOOKUP($A2591,'Vals 0505'!$A:$L,7,FALSE)</f>
        <v>1</v>
      </c>
      <c r="T2591" t="b">
        <f>H2591=VLOOKUP($A2591,'Vals 0505'!$A:$L,8,FALSE)</f>
        <v>1</v>
      </c>
      <c r="U2591" t="b">
        <f>I2591=VLOOKUP($A2591,'Vals 0505'!$A:$L,9,FALSE)</f>
        <v>1</v>
      </c>
      <c r="V2591" t="b">
        <f>J2591=VLOOKUP($A2591,'Vals 0505'!$A:$L,10,FALSE)</f>
        <v>1</v>
      </c>
      <c r="W2591" t="b">
        <f>K2591=VLOOKUP($A2591,'Vals 0505'!$A:$L,11,FALSE)</f>
        <v>1</v>
      </c>
      <c r="X2591" t="b">
        <f>L2591=VLOOKUP($A2591,'Vals 0505'!$A:$L,12,FALSE)</f>
        <v>1</v>
      </c>
      <c r="Y2591">
        <f t="shared" si="40"/>
        <v>16971</v>
      </c>
    </row>
    <row r="2592" spans="1:25">
      <c r="A2592" s="3">
        <v>16972</v>
      </c>
      <c r="B2592" s="5" t="s">
        <v>378</v>
      </c>
      <c r="C2592" s="5" t="s">
        <v>34</v>
      </c>
      <c r="D2592" s="5" t="s">
        <v>37</v>
      </c>
      <c r="E2592" s="4"/>
      <c r="F2592" s="5"/>
      <c r="G2592" s="4"/>
      <c r="H2592" s="5" t="s">
        <v>379</v>
      </c>
      <c r="I2592" s="5" t="s">
        <v>431</v>
      </c>
      <c r="J2592" s="5" t="s">
        <v>284</v>
      </c>
      <c r="K2592" s="5" t="s">
        <v>1055</v>
      </c>
      <c r="L2592" s="5" t="s">
        <v>17</v>
      </c>
      <c r="M2592" t="b">
        <f>A2592=VLOOKUP($A2592,'Vals 0505'!$A:$L,1,FALSE)</f>
        <v>1</v>
      </c>
      <c r="N2592" t="b">
        <f>B2592=VLOOKUP($A2592,'Vals 0505'!$A:$L,2,FALSE)</f>
        <v>1</v>
      </c>
      <c r="O2592" t="b">
        <f>C2592=VLOOKUP($A2592,'Vals 0505'!$A:$L,3,FALSE)</f>
        <v>1</v>
      </c>
      <c r="P2592" t="b">
        <f>D2592=VLOOKUP($A2592,'Vals 0505'!$A:$L,4,FALSE)</f>
        <v>1</v>
      </c>
      <c r="Q2592" t="b">
        <f>E2592=VLOOKUP($A2592,'Vals 0505'!$A:$L,5,FALSE)</f>
        <v>1</v>
      </c>
      <c r="R2592" t="b">
        <f>F2592=VLOOKUP($A2592,'Vals 0505'!$A:$L,6,FALSE)</f>
        <v>1</v>
      </c>
      <c r="S2592" t="b">
        <f>G2592=VLOOKUP($A2592,'Vals 0505'!$A:$L,7,FALSE)</f>
        <v>1</v>
      </c>
      <c r="T2592" t="b">
        <f>H2592=VLOOKUP($A2592,'Vals 0505'!$A:$L,8,FALSE)</f>
        <v>1</v>
      </c>
      <c r="U2592" t="b">
        <f>I2592=VLOOKUP($A2592,'Vals 0505'!$A:$L,9,FALSE)</f>
        <v>1</v>
      </c>
      <c r="V2592" t="b">
        <f>J2592=VLOOKUP($A2592,'Vals 0505'!$A:$L,10,FALSE)</f>
        <v>1</v>
      </c>
      <c r="W2592" t="b">
        <f>K2592=VLOOKUP($A2592,'Vals 0505'!$A:$L,11,FALSE)</f>
        <v>1</v>
      </c>
      <c r="X2592" t="b">
        <f>L2592=VLOOKUP($A2592,'Vals 0505'!$A:$L,12,FALSE)</f>
        <v>1</v>
      </c>
      <c r="Y2592">
        <f t="shared" si="40"/>
        <v>16972</v>
      </c>
    </row>
    <row r="2593" spans="1:25">
      <c r="A2593" s="4">
        <v>16973</v>
      </c>
      <c r="B2593" s="5" t="s">
        <v>378</v>
      </c>
      <c r="C2593" s="5" t="s">
        <v>34</v>
      </c>
      <c r="D2593" s="5" t="s">
        <v>37</v>
      </c>
      <c r="E2593" s="4"/>
      <c r="F2593" s="5"/>
      <c r="G2593" s="4"/>
      <c r="H2593" s="5" t="s">
        <v>379</v>
      </c>
      <c r="I2593" s="5" t="s">
        <v>431</v>
      </c>
      <c r="J2593" s="5" t="s">
        <v>284</v>
      </c>
      <c r="K2593" s="5" t="s">
        <v>1056</v>
      </c>
      <c r="L2593" s="5" t="s">
        <v>17</v>
      </c>
      <c r="M2593" t="b">
        <f>A2593=VLOOKUP($A2593,'Vals 0505'!$A:$L,1,FALSE)</f>
        <v>1</v>
      </c>
      <c r="N2593" t="b">
        <f>B2593=VLOOKUP($A2593,'Vals 0505'!$A:$L,2,FALSE)</f>
        <v>1</v>
      </c>
      <c r="O2593" t="b">
        <f>C2593=VLOOKUP($A2593,'Vals 0505'!$A:$L,3,FALSE)</f>
        <v>1</v>
      </c>
      <c r="P2593" t="b">
        <f>D2593=VLOOKUP($A2593,'Vals 0505'!$A:$L,4,FALSE)</f>
        <v>1</v>
      </c>
      <c r="Q2593" t="b">
        <f>E2593=VLOOKUP($A2593,'Vals 0505'!$A:$L,5,FALSE)</f>
        <v>1</v>
      </c>
      <c r="R2593" t="b">
        <f>F2593=VLOOKUP($A2593,'Vals 0505'!$A:$L,6,FALSE)</f>
        <v>1</v>
      </c>
      <c r="S2593" t="b">
        <f>G2593=VLOOKUP($A2593,'Vals 0505'!$A:$L,7,FALSE)</f>
        <v>1</v>
      </c>
      <c r="T2593" t="b">
        <f>H2593=VLOOKUP($A2593,'Vals 0505'!$A:$L,8,FALSE)</f>
        <v>1</v>
      </c>
      <c r="U2593" t="b">
        <f>I2593=VLOOKUP($A2593,'Vals 0505'!$A:$L,9,FALSE)</f>
        <v>1</v>
      </c>
      <c r="V2593" t="b">
        <f>J2593=VLOOKUP($A2593,'Vals 0505'!$A:$L,10,FALSE)</f>
        <v>1</v>
      </c>
      <c r="W2593" t="b">
        <f>K2593=VLOOKUP($A2593,'Vals 0505'!$A:$L,11,FALSE)</f>
        <v>1</v>
      </c>
      <c r="X2593" t="b">
        <f>L2593=VLOOKUP($A2593,'Vals 0505'!$A:$L,12,FALSE)</f>
        <v>1</v>
      </c>
      <c r="Y2593">
        <f t="shared" si="40"/>
        <v>16973</v>
      </c>
    </row>
    <row r="2594" spans="1:25">
      <c r="A2594" s="3">
        <v>16974</v>
      </c>
      <c r="B2594" s="5" t="s">
        <v>378</v>
      </c>
      <c r="C2594" s="5" t="s">
        <v>34</v>
      </c>
      <c r="D2594" s="5" t="s">
        <v>35</v>
      </c>
      <c r="E2594" s="4"/>
      <c r="F2594" s="5"/>
      <c r="G2594" s="4"/>
      <c r="H2594" s="5" t="s">
        <v>379</v>
      </c>
      <c r="I2594" s="5" t="s">
        <v>432</v>
      </c>
      <c r="J2594" s="5" t="s">
        <v>284</v>
      </c>
      <c r="K2594" s="5" t="s">
        <v>1057</v>
      </c>
      <c r="L2594" s="5" t="s">
        <v>17</v>
      </c>
      <c r="M2594" t="b">
        <f>A2594=VLOOKUP($A2594,'Vals 0505'!$A:$L,1,FALSE)</f>
        <v>1</v>
      </c>
      <c r="N2594" t="b">
        <f>B2594=VLOOKUP($A2594,'Vals 0505'!$A:$L,2,FALSE)</f>
        <v>1</v>
      </c>
      <c r="O2594" t="b">
        <f>C2594=VLOOKUP($A2594,'Vals 0505'!$A:$L,3,FALSE)</f>
        <v>1</v>
      </c>
      <c r="P2594" t="b">
        <f>D2594=VLOOKUP($A2594,'Vals 0505'!$A:$L,4,FALSE)</f>
        <v>1</v>
      </c>
      <c r="Q2594" t="b">
        <f>E2594=VLOOKUP($A2594,'Vals 0505'!$A:$L,5,FALSE)</f>
        <v>1</v>
      </c>
      <c r="R2594" t="b">
        <f>F2594=VLOOKUP($A2594,'Vals 0505'!$A:$L,6,FALSE)</f>
        <v>1</v>
      </c>
      <c r="S2594" t="b">
        <f>G2594=VLOOKUP($A2594,'Vals 0505'!$A:$L,7,FALSE)</f>
        <v>1</v>
      </c>
      <c r="T2594" t="b">
        <f>H2594=VLOOKUP($A2594,'Vals 0505'!$A:$L,8,FALSE)</f>
        <v>1</v>
      </c>
      <c r="U2594" t="b">
        <f>I2594=VLOOKUP($A2594,'Vals 0505'!$A:$L,9,FALSE)</f>
        <v>1</v>
      </c>
      <c r="V2594" t="b">
        <f>J2594=VLOOKUP($A2594,'Vals 0505'!$A:$L,10,FALSE)</f>
        <v>1</v>
      </c>
      <c r="W2594" t="b">
        <f>K2594=VLOOKUP($A2594,'Vals 0505'!$A:$L,11,FALSE)</f>
        <v>1</v>
      </c>
      <c r="X2594" t="b">
        <f>L2594=VLOOKUP($A2594,'Vals 0505'!$A:$L,12,FALSE)</f>
        <v>1</v>
      </c>
      <c r="Y2594">
        <f t="shared" si="40"/>
        <v>16974</v>
      </c>
    </row>
    <row r="2595" spans="1:25">
      <c r="A2595" s="4">
        <v>16975</v>
      </c>
      <c r="B2595" s="5" t="s">
        <v>378</v>
      </c>
      <c r="C2595" s="5" t="s">
        <v>34</v>
      </c>
      <c r="D2595" s="5" t="s">
        <v>37</v>
      </c>
      <c r="E2595" s="4"/>
      <c r="F2595" s="5"/>
      <c r="G2595" s="4"/>
      <c r="H2595" s="5" t="s">
        <v>379</v>
      </c>
      <c r="I2595" s="5" t="s">
        <v>432</v>
      </c>
      <c r="J2595" s="5" t="s">
        <v>284</v>
      </c>
      <c r="K2595" s="5" t="s">
        <v>1044</v>
      </c>
      <c r="L2595" s="5" t="s">
        <v>17</v>
      </c>
      <c r="M2595" t="b">
        <f>A2595=VLOOKUP($A2595,'Vals 0505'!$A:$L,1,FALSE)</f>
        <v>1</v>
      </c>
      <c r="N2595" t="b">
        <f>B2595=VLOOKUP($A2595,'Vals 0505'!$A:$L,2,FALSE)</f>
        <v>1</v>
      </c>
      <c r="O2595" t="b">
        <f>C2595=VLOOKUP($A2595,'Vals 0505'!$A:$L,3,FALSE)</f>
        <v>1</v>
      </c>
      <c r="P2595" t="b">
        <f>D2595=VLOOKUP($A2595,'Vals 0505'!$A:$L,4,FALSE)</f>
        <v>1</v>
      </c>
      <c r="Q2595" t="b">
        <f>E2595=VLOOKUP($A2595,'Vals 0505'!$A:$L,5,FALSE)</f>
        <v>1</v>
      </c>
      <c r="R2595" t="b">
        <f>F2595=VLOOKUP($A2595,'Vals 0505'!$A:$L,6,FALSE)</f>
        <v>1</v>
      </c>
      <c r="S2595" t="b">
        <f>G2595=VLOOKUP($A2595,'Vals 0505'!$A:$L,7,FALSE)</f>
        <v>1</v>
      </c>
      <c r="T2595" t="b">
        <f>H2595=VLOOKUP($A2595,'Vals 0505'!$A:$L,8,FALSE)</f>
        <v>1</v>
      </c>
      <c r="U2595" t="b">
        <f>I2595=VLOOKUP($A2595,'Vals 0505'!$A:$L,9,FALSE)</f>
        <v>1</v>
      </c>
      <c r="V2595" t="b">
        <f>J2595=VLOOKUP($A2595,'Vals 0505'!$A:$L,10,FALSE)</f>
        <v>1</v>
      </c>
      <c r="W2595" t="b">
        <f>K2595=VLOOKUP($A2595,'Vals 0505'!$A:$L,11,FALSE)</f>
        <v>1</v>
      </c>
      <c r="X2595" t="b">
        <f>L2595=VLOOKUP($A2595,'Vals 0505'!$A:$L,12,FALSE)</f>
        <v>1</v>
      </c>
      <c r="Y2595">
        <f t="shared" si="40"/>
        <v>16975</v>
      </c>
    </row>
    <row r="2596" spans="1:25">
      <c r="A2596" s="3">
        <v>16976</v>
      </c>
      <c r="B2596" s="5" t="s">
        <v>378</v>
      </c>
      <c r="C2596" s="5" t="s">
        <v>34</v>
      </c>
      <c r="D2596" s="5" t="s">
        <v>37</v>
      </c>
      <c r="E2596" s="4"/>
      <c r="F2596" s="5"/>
      <c r="G2596" s="4"/>
      <c r="H2596" s="5" t="s">
        <v>379</v>
      </c>
      <c r="I2596" s="5" t="s">
        <v>432</v>
      </c>
      <c r="J2596" s="5" t="s">
        <v>284</v>
      </c>
      <c r="K2596" s="5" t="s">
        <v>1045</v>
      </c>
      <c r="L2596" s="5" t="s">
        <v>17</v>
      </c>
      <c r="M2596" t="b">
        <f>A2596=VLOOKUP($A2596,'Vals 0505'!$A:$L,1,FALSE)</f>
        <v>1</v>
      </c>
      <c r="N2596" t="b">
        <f>B2596=VLOOKUP($A2596,'Vals 0505'!$A:$L,2,FALSE)</f>
        <v>1</v>
      </c>
      <c r="O2596" t="b">
        <f>C2596=VLOOKUP($A2596,'Vals 0505'!$A:$L,3,FALSE)</f>
        <v>1</v>
      </c>
      <c r="P2596" t="b">
        <f>D2596=VLOOKUP($A2596,'Vals 0505'!$A:$L,4,FALSE)</f>
        <v>1</v>
      </c>
      <c r="Q2596" t="b">
        <f>E2596=VLOOKUP($A2596,'Vals 0505'!$A:$L,5,FALSE)</f>
        <v>1</v>
      </c>
      <c r="R2596" t="b">
        <f>F2596=VLOOKUP($A2596,'Vals 0505'!$A:$L,6,FALSE)</f>
        <v>1</v>
      </c>
      <c r="S2596" t="b">
        <f>G2596=VLOOKUP($A2596,'Vals 0505'!$A:$L,7,FALSE)</f>
        <v>1</v>
      </c>
      <c r="T2596" t="b">
        <f>H2596=VLOOKUP($A2596,'Vals 0505'!$A:$L,8,FALSE)</f>
        <v>1</v>
      </c>
      <c r="U2596" t="b">
        <f>I2596=VLOOKUP($A2596,'Vals 0505'!$A:$L,9,FALSE)</f>
        <v>1</v>
      </c>
      <c r="V2596" t="b">
        <f>J2596=VLOOKUP($A2596,'Vals 0505'!$A:$L,10,FALSE)</f>
        <v>1</v>
      </c>
      <c r="W2596" t="b">
        <f>K2596=VLOOKUP($A2596,'Vals 0505'!$A:$L,11,FALSE)</f>
        <v>1</v>
      </c>
      <c r="X2596" t="b">
        <f>L2596=VLOOKUP($A2596,'Vals 0505'!$A:$L,12,FALSE)</f>
        <v>1</v>
      </c>
      <c r="Y2596">
        <f t="shared" si="40"/>
        <v>16976</v>
      </c>
    </row>
    <row r="2597" spans="1:25">
      <c r="A2597" s="4">
        <v>16977</v>
      </c>
      <c r="B2597" s="5" t="s">
        <v>378</v>
      </c>
      <c r="C2597" s="5" t="s">
        <v>34</v>
      </c>
      <c r="D2597" s="5" t="s">
        <v>37</v>
      </c>
      <c r="E2597" s="4"/>
      <c r="F2597" s="5"/>
      <c r="G2597" s="4"/>
      <c r="H2597" s="5" t="s">
        <v>379</v>
      </c>
      <c r="I2597" s="5" t="s">
        <v>432</v>
      </c>
      <c r="J2597" s="5" t="s">
        <v>284</v>
      </c>
      <c r="K2597" s="5" t="s">
        <v>1046</v>
      </c>
      <c r="L2597" s="5" t="s">
        <v>17</v>
      </c>
      <c r="M2597" t="b">
        <f>A2597=VLOOKUP($A2597,'Vals 0505'!$A:$L,1,FALSE)</f>
        <v>1</v>
      </c>
      <c r="N2597" t="b">
        <f>B2597=VLOOKUP($A2597,'Vals 0505'!$A:$L,2,FALSE)</f>
        <v>1</v>
      </c>
      <c r="O2597" t="b">
        <f>C2597=VLOOKUP($A2597,'Vals 0505'!$A:$L,3,FALSE)</f>
        <v>1</v>
      </c>
      <c r="P2597" t="b">
        <f>D2597=VLOOKUP($A2597,'Vals 0505'!$A:$L,4,FALSE)</f>
        <v>1</v>
      </c>
      <c r="Q2597" t="b">
        <f>E2597=VLOOKUP($A2597,'Vals 0505'!$A:$L,5,FALSE)</f>
        <v>1</v>
      </c>
      <c r="R2597" t="b">
        <f>F2597=VLOOKUP($A2597,'Vals 0505'!$A:$L,6,FALSE)</f>
        <v>1</v>
      </c>
      <c r="S2597" t="b">
        <f>G2597=VLOOKUP($A2597,'Vals 0505'!$A:$L,7,FALSE)</f>
        <v>1</v>
      </c>
      <c r="T2597" t="b">
        <f>H2597=VLOOKUP($A2597,'Vals 0505'!$A:$L,8,FALSE)</f>
        <v>1</v>
      </c>
      <c r="U2597" t="b">
        <f>I2597=VLOOKUP($A2597,'Vals 0505'!$A:$L,9,FALSE)</f>
        <v>1</v>
      </c>
      <c r="V2597" t="b">
        <f>J2597=VLOOKUP($A2597,'Vals 0505'!$A:$L,10,FALSE)</f>
        <v>1</v>
      </c>
      <c r="W2597" t="b">
        <f>K2597=VLOOKUP($A2597,'Vals 0505'!$A:$L,11,FALSE)</f>
        <v>1</v>
      </c>
      <c r="X2597" t="b">
        <f>L2597=VLOOKUP($A2597,'Vals 0505'!$A:$L,12,FALSE)</f>
        <v>1</v>
      </c>
      <c r="Y2597">
        <f t="shared" si="40"/>
        <v>16977</v>
      </c>
    </row>
    <row r="2598" spans="1:25">
      <c r="A2598" s="3">
        <v>16978</v>
      </c>
      <c r="B2598" s="5" t="s">
        <v>378</v>
      </c>
      <c r="C2598" s="5" t="s">
        <v>34</v>
      </c>
      <c r="D2598" s="5" t="s">
        <v>37</v>
      </c>
      <c r="E2598" s="4"/>
      <c r="F2598" s="5"/>
      <c r="G2598" s="4"/>
      <c r="H2598" s="5" t="s">
        <v>379</v>
      </c>
      <c r="I2598" s="5" t="s">
        <v>432</v>
      </c>
      <c r="J2598" s="5" t="s">
        <v>284</v>
      </c>
      <c r="K2598" s="5" t="s">
        <v>1047</v>
      </c>
      <c r="L2598" s="5" t="s">
        <v>17</v>
      </c>
      <c r="M2598" t="b">
        <f>A2598=VLOOKUP($A2598,'Vals 0505'!$A:$L,1,FALSE)</f>
        <v>1</v>
      </c>
      <c r="N2598" t="b">
        <f>B2598=VLOOKUP($A2598,'Vals 0505'!$A:$L,2,FALSE)</f>
        <v>1</v>
      </c>
      <c r="O2598" t="b">
        <f>C2598=VLOOKUP($A2598,'Vals 0505'!$A:$L,3,FALSE)</f>
        <v>1</v>
      </c>
      <c r="P2598" t="b">
        <f>D2598=VLOOKUP($A2598,'Vals 0505'!$A:$L,4,FALSE)</f>
        <v>1</v>
      </c>
      <c r="Q2598" t="b">
        <f>E2598=VLOOKUP($A2598,'Vals 0505'!$A:$L,5,FALSE)</f>
        <v>1</v>
      </c>
      <c r="R2598" t="b">
        <f>F2598=VLOOKUP($A2598,'Vals 0505'!$A:$L,6,FALSE)</f>
        <v>1</v>
      </c>
      <c r="S2598" t="b">
        <f>G2598=VLOOKUP($A2598,'Vals 0505'!$A:$L,7,FALSE)</f>
        <v>1</v>
      </c>
      <c r="T2598" t="b">
        <f>H2598=VLOOKUP($A2598,'Vals 0505'!$A:$L,8,FALSE)</f>
        <v>1</v>
      </c>
      <c r="U2598" t="b">
        <f>I2598=VLOOKUP($A2598,'Vals 0505'!$A:$L,9,FALSE)</f>
        <v>1</v>
      </c>
      <c r="V2598" t="b">
        <f>J2598=VLOOKUP($A2598,'Vals 0505'!$A:$L,10,FALSE)</f>
        <v>1</v>
      </c>
      <c r="W2598" t="b">
        <f>K2598=VLOOKUP($A2598,'Vals 0505'!$A:$L,11,FALSE)</f>
        <v>1</v>
      </c>
      <c r="X2598" t="b">
        <f>L2598=VLOOKUP($A2598,'Vals 0505'!$A:$L,12,FALSE)</f>
        <v>1</v>
      </c>
      <c r="Y2598">
        <f t="shared" si="40"/>
        <v>16978</v>
      </c>
    </row>
    <row r="2599" spans="1:25">
      <c r="A2599" s="4">
        <v>16979</v>
      </c>
      <c r="B2599" s="5" t="s">
        <v>378</v>
      </c>
      <c r="C2599" s="5" t="s">
        <v>34</v>
      </c>
      <c r="D2599" s="5" t="s">
        <v>37</v>
      </c>
      <c r="E2599" s="4"/>
      <c r="F2599" s="5"/>
      <c r="G2599" s="4"/>
      <c r="H2599" s="5" t="s">
        <v>379</v>
      </c>
      <c r="I2599" s="5" t="s">
        <v>432</v>
      </c>
      <c r="J2599" s="5" t="s">
        <v>284</v>
      </c>
      <c r="K2599" s="5" t="s">
        <v>1048</v>
      </c>
      <c r="L2599" s="5" t="s">
        <v>17</v>
      </c>
      <c r="M2599" t="b">
        <f>A2599=VLOOKUP($A2599,'Vals 0505'!$A:$L,1,FALSE)</f>
        <v>1</v>
      </c>
      <c r="N2599" t="b">
        <f>B2599=VLOOKUP($A2599,'Vals 0505'!$A:$L,2,FALSE)</f>
        <v>1</v>
      </c>
      <c r="O2599" t="b">
        <f>C2599=VLOOKUP($A2599,'Vals 0505'!$A:$L,3,FALSE)</f>
        <v>1</v>
      </c>
      <c r="P2599" t="b">
        <f>D2599=VLOOKUP($A2599,'Vals 0505'!$A:$L,4,FALSE)</f>
        <v>1</v>
      </c>
      <c r="Q2599" t="b">
        <f>E2599=VLOOKUP($A2599,'Vals 0505'!$A:$L,5,FALSE)</f>
        <v>1</v>
      </c>
      <c r="R2599" t="b">
        <f>F2599=VLOOKUP($A2599,'Vals 0505'!$A:$L,6,FALSE)</f>
        <v>1</v>
      </c>
      <c r="S2599" t="b">
        <f>G2599=VLOOKUP($A2599,'Vals 0505'!$A:$L,7,FALSE)</f>
        <v>1</v>
      </c>
      <c r="T2599" t="b">
        <f>H2599=VLOOKUP($A2599,'Vals 0505'!$A:$L,8,FALSE)</f>
        <v>1</v>
      </c>
      <c r="U2599" t="b">
        <f>I2599=VLOOKUP($A2599,'Vals 0505'!$A:$L,9,FALSE)</f>
        <v>1</v>
      </c>
      <c r="V2599" t="b">
        <f>J2599=VLOOKUP($A2599,'Vals 0505'!$A:$L,10,FALSE)</f>
        <v>1</v>
      </c>
      <c r="W2599" t="b">
        <f>K2599=VLOOKUP($A2599,'Vals 0505'!$A:$L,11,FALSE)</f>
        <v>1</v>
      </c>
      <c r="X2599" t="b">
        <f>L2599=VLOOKUP($A2599,'Vals 0505'!$A:$L,12,FALSE)</f>
        <v>1</v>
      </c>
      <c r="Y2599">
        <f t="shared" si="40"/>
        <v>16979</v>
      </c>
    </row>
    <row r="2600" spans="1:25">
      <c r="A2600" s="3">
        <v>16980</v>
      </c>
      <c r="B2600" s="5" t="s">
        <v>378</v>
      </c>
      <c r="C2600" s="5" t="s">
        <v>34</v>
      </c>
      <c r="D2600" s="5" t="s">
        <v>37</v>
      </c>
      <c r="E2600" s="4"/>
      <c r="F2600" s="5"/>
      <c r="G2600" s="4"/>
      <c r="H2600" s="5" t="s">
        <v>379</v>
      </c>
      <c r="I2600" s="5" t="s">
        <v>432</v>
      </c>
      <c r="J2600" s="5" t="s">
        <v>284</v>
      </c>
      <c r="K2600" s="5" t="s">
        <v>1049</v>
      </c>
      <c r="L2600" s="5" t="s">
        <v>17</v>
      </c>
      <c r="M2600" t="b">
        <f>A2600=VLOOKUP($A2600,'Vals 0505'!$A:$L,1,FALSE)</f>
        <v>1</v>
      </c>
      <c r="N2600" t="b">
        <f>B2600=VLOOKUP($A2600,'Vals 0505'!$A:$L,2,FALSE)</f>
        <v>1</v>
      </c>
      <c r="O2600" t="b">
        <f>C2600=VLOOKUP($A2600,'Vals 0505'!$A:$L,3,FALSE)</f>
        <v>1</v>
      </c>
      <c r="P2600" t="b">
        <f>D2600=VLOOKUP($A2600,'Vals 0505'!$A:$L,4,FALSE)</f>
        <v>1</v>
      </c>
      <c r="Q2600" t="b">
        <f>E2600=VLOOKUP($A2600,'Vals 0505'!$A:$L,5,FALSE)</f>
        <v>1</v>
      </c>
      <c r="R2600" t="b">
        <f>F2600=VLOOKUP($A2600,'Vals 0505'!$A:$L,6,FALSE)</f>
        <v>1</v>
      </c>
      <c r="S2600" t="b">
        <f>G2600=VLOOKUP($A2600,'Vals 0505'!$A:$L,7,FALSE)</f>
        <v>1</v>
      </c>
      <c r="T2600" t="b">
        <f>H2600=VLOOKUP($A2600,'Vals 0505'!$A:$L,8,FALSE)</f>
        <v>1</v>
      </c>
      <c r="U2600" t="b">
        <f>I2600=VLOOKUP($A2600,'Vals 0505'!$A:$L,9,FALSE)</f>
        <v>1</v>
      </c>
      <c r="V2600" t="b">
        <f>J2600=VLOOKUP($A2600,'Vals 0505'!$A:$L,10,FALSE)</f>
        <v>1</v>
      </c>
      <c r="W2600" t="b">
        <f>K2600=VLOOKUP($A2600,'Vals 0505'!$A:$L,11,FALSE)</f>
        <v>1</v>
      </c>
      <c r="X2600" t="b">
        <f>L2600=VLOOKUP($A2600,'Vals 0505'!$A:$L,12,FALSE)</f>
        <v>1</v>
      </c>
      <c r="Y2600">
        <f t="shared" si="40"/>
        <v>16980</v>
      </c>
    </row>
    <row r="2601" spans="1:25">
      <c r="A2601" s="4">
        <v>16981</v>
      </c>
      <c r="B2601" s="5" t="s">
        <v>378</v>
      </c>
      <c r="C2601" s="5" t="s">
        <v>34</v>
      </c>
      <c r="D2601" s="5" t="s">
        <v>37</v>
      </c>
      <c r="E2601" s="4"/>
      <c r="F2601" s="5"/>
      <c r="G2601" s="4"/>
      <c r="H2601" s="5" t="s">
        <v>379</v>
      </c>
      <c r="I2601" s="5" t="s">
        <v>432</v>
      </c>
      <c r="J2601" s="5" t="s">
        <v>284</v>
      </c>
      <c r="K2601" s="5" t="s">
        <v>1050</v>
      </c>
      <c r="L2601" s="5" t="s">
        <v>17</v>
      </c>
      <c r="M2601" t="b">
        <f>A2601=VLOOKUP($A2601,'Vals 0505'!$A:$L,1,FALSE)</f>
        <v>1</v>
      </c>
      <c r="N2601" t="b">
        <f>B2601=VLOOKUP($A2601,'Vals 0505'!$A:$L,2,FALSE)</f>
        <v>1</v>
      </c>
      <c r="O2601" t="b">
        <f>C2601=VLOOKUP($A2601,'Vals 0505'!$A:$L,3,FALSE)</f>
        <v>1</v>
      </c>
      <c r="P2601" t="b">
        <f>D2601=VLOOKUP($A2601,'Vals 0505'!$A:$L,4,FALSE)</f>
        <v>1</v>
      </c>
      <c r="Q2601" t="b">
        <f>E2601=VLOOKUP($A2601,'Vals 0505'!$A:$L,5,FALSE)</f>
        <v>1</v>
      </c>
      <c r="R2601" t="b">
        <f>F2601=VLOOKUP($A2601,'Vals 0505'!$A:$L,6,FALSE)</f>
        <v>1</v>
      </c>
      <c r="S2601" t="b">
        <f>G2601=VLOOKUP($A2601,'Vals 0505'!$A:$L,7,FALSE)</f>
        <v>1</v>
      </c>
      <c r="T2601" t="b">
        <f>H2601=VLOOKUP($A2601,'Vals 0505'!$A:$L,8,FALSE)</f>
        <v>1</v>
      </c>
      <c r="U2601" t="b">
        <f>I2601=VLOOKUP($A2601,'Vals 0505'!$A:$L,9,FALSE)</f>
        <v>1</v>
      </c>
      <c r="V2601" t="b">
        <f>J2601=VLOOKUP($A2601,'Vals 0505'!$A:$L,10,FALSE)</f>
        <v>1</v>
      </c>
      <c r="W2601" t="b">
        <f>K2601=VLOOKUP($A2601,'Vals 0505'!$A:$L,11,FALSE)</f>
        <v>1</v>
      </c>
      <c r="X2601" t="b">
        <f>L2601=VLOOKUP($A2601,'Vals 0505'!$A:$L,12,FALSE)</f>
        <v>1</v>
      </c>
      <c r="Y2601">
        <f t="shared" si="40"/>
        <v>16981</v>
      </c>
    </row>
    <row r="2602" spans="1:25">
      <c r="A2602" s="3">
        <v>16982</v>
      </c>
      <c r="B2602" s="5" t="s">
        <v>378</v>
      </c>
      <c r="C2602" s="5" t="s">
        <v>34</v>
      </c>
      <c r="D2602" s="5" t="s">
        <v>37</v>
      </c>
      <c r="E2602" s="4"/>
      <c r="F2602" s="5"/>
      <c r="G2602" s="4"/>
      <c r="H2602" s="5" t="s">
        <v>379</v>
      </c>
      <c r="I2602" s="5" t="s">
        <v>432</v>
      </c>
      <c r="J2602" s="5" t="s">
        <v>284</v>
      </c>
      <c r="K2602" s="5" t="s">
        <v>1051</v>
      </c>
      <c r="L2602" s="5" t="s">
        <v>17</v>
      </c>
      <c r="M2602" t="b">
        <f>A2602=VLOOKUP($A2602,'Vals 0505'!$A:$L,1,FALSE)</f>
        <v>1</v>
      </c>
      <c r="N2602" t="b">
        <f>B2602=VLOOKUP($A2602,'Vals 0505'!$A:$L,2,FALSE)</f>
        <v>1</v>
      </c>
      <c r="O2602" t="b">
        <f>C2602=VLOOKUP($A2602,'Vals 0505'!$A:$L,3,FALSE)</f>
        <v>1</v>
      </c>
      <c r="P2602" t="b">
        <f>D2602=VLOOKUP($A2602,'Vals 0505'!$A:$L,4,FALSE)</f>
        <v>1</v>
      </c>
      <c r="Q2602" t="b">
        <f>E2602=VLOOKUP($A2602,'Vals 0505'!$A:$L,5,FALSE)</f>
        <v>1</v>
      </c>
      <c r="R2602" t="b">
        <f>F2602=VLOOKUP($A2602,'Vals 0505'!$A:$L,6,FALSE)</f>
        <v>1</v>
      </c>
      <c r="S2602" t="b">
        <f>G2602=VLOOKUP($A2602,'Vals 0505'!$A:$L,7,FALSE)</f>
        <v>1</v>
      </c>
      <c r="T2602" t="b">
        <f>H2602=VLOOKUP($A2602,'Vals 0505'!$A:$L,8,FALSE)</f>
        <v>1</v>
      </c>
      <c r="U2602" t="b">
        <f>I2602=VLOOKUP($A2602,'Vals 0505'!$A:$L,9,FALSE)</f>
        <v>1</v>
      </c>
      <c r="V2602" t="b">
        <f>J2602=VLOOKUP($A2602,'Vals 0505'!$A:$L,10,FALSE)</f>
        <v>1</v>
      </c>
      <c r="W2602" t="b">
        <f>K2602=VLOOKUP($A2602,'Vals 0505'!$A:$L,11,FALSE)</f>
        <v>1</v>
      </c>
      <c r="X2602" t="b">
        <f>L2602=VLOOKUP($A2602,'Vals 0505'!$A:$L,12,FALSE)</f>
        <v>1</v>
      </c>
      <c r="Y2602">
        <f t="shared" si="40"/>
        <v>16982</v>
      </c>
    </row>
    <row r="2603" spans="1:25">
      <c r="A2603" s="4">
        <v>16983</v>
      </c>
      <c r="B2603" s="5" t="s">
        <v>378</v>
      </c>
      <c r="C2603" s="5" t="s">
        <v>34</v>
      </c>
      <c r="D2603" s="5" t="s">
        <v>37</v>
      </c>
      <c r="E2603" s="4"/>
      <c r="F2603" s="5"/>
      <c r="G2603" s="4"/>
      <c r="H2603" s="5" t="s">
        <v>379</v>
      </c>
      <c r="I2603" s="5" t="s">
        <v>432</v>
      </c>
      <c r="J2603" s="5" t="s">
        <v>284</v>
      </c>
      <c r="K2603" s="5" t="s">
        <v>1052</v>
      </c>
      <c r="L2603" s="5" t="s">
        <v>17</v>
      </c>
      <c r="M2603" t="b">
        <f>A2603=VLOOKUP($A2603,'Vals 0505'!$A:$L,1,FALSE)</f>
        <v>1</v>
      </c>
      <c r="N2603" t="b">
        <f>B2603=VLOOKUP($A2603,'Vals 0505'!$A:$L,2,FALSE)</f>
        <v>1</v>
      </c>
      <c r="O2603" t="b">
        <f>C2603=VLOOKUP($A2603,'Vals 0505'!$A:$L,3,FALSE)</f>
        <v>1</v>
      </c>
      <c r="P2603" t="b">
        <f>D2603=VLOOKUP($A2603,'Vals 0505'!$A:$L,4,FALSE)</f>
        <v>1</v>
      </c>
      <c r="Q2603" t="b">
        <f>E2603=VLOOKUP($A2603,'Vals 0505'!$A:$L,5,FALSE)</f>
        <v>1</v>
      </c>
      <c r="R2603" t="b">
        <f>F2603=VLOOKUP($A2603,'Vals 0505'!$A:$L,6,FALSE)</f>
        <v>1</v>
      </c>
      <c r="S2603" t="b">
        <f>G2603=VLOOKUP($A2603,'Vals 0505'!$A:$L,7,FALSE)</f>
        <v>1</v>
      </c>
      <c r="T2603" t="b">
        <f>H2603=VLOOKUP($A2603,'Vals 0505'!$A:$L,8,FALSE)</f>
        <v>1</v>
      </c>
      <c r="U2603" t="b">
        <f>I2603=VLOOKUP($A2603,'Vals 0505'!$A:$L,9,FALSE)</f>
        <v>1</v>
      </c>
      <c r="V2603" t="b">
        <f>J2603=VLOOKUP($A2603,'Vals 0505'!$A:$L,10,FALSE)</f>
        <v>1</v>
      </c>
      <c r="W2603" t="b">
        <f>K2603=VLOOKUP($A2603,'Vals 0505'!$A:$L,11,FALSE)</f>
        <v>1</v>
      </c>
      <c r="X2603" t="b">
        <f>L2603=VLOOKUP($A2603,'Vals 0505'!$A:$L,12,FALSE)</f>
        <v>1</v>
      </c>
      <c r="Y2603">
        <f t="shared" si="40"/>
        <v>16983</v>
      </c>
    </row>
    <row r="2604" spans="1:25">
      <c r="A2604" s="3">
        <v>16984</v>
      </c>
      <c r="B2604" s="5" t="s">
        <v>378</v>
      </c>
      <c r="C2604" s="5" t="s">
        <v>34</v>
      </c>
      <c r="D2604" s="5" t="s">
        <v>37</v>
      </c>
      <c r="E2604" s="4"/>
      <c r="F2604" s="5"/>
      <c r="G2604" s="4"/>
      <c r="H2604" s="5" t="s">
        <v>379</v>
      </c>
      <c r="I2604" s="5" t="s">
        <v>432</v>
      </c>
      <c r="J2604" s="5" t="s">
        <v>284</v>
      </c>
      <c r="K2604" s="5" t="s">
        <v>1053</v>
      </c>
      <c r="L2604" s="5" t="s">
        <v>17</v>
      </c>
      <c r="M2604" t="b">
        <f>A2604=VLOOKUP($A2604,'Vals 0505'!$A:$L,1,FALSE)</f>
        <v>1</v>
      </c>
      <c r="N2604" t="b">
        <f>B2604=VLOOKUP($A2604,'Vals 0505'!$A:$L,2,FALSE)</f>
        <v>1</v>
      </c>
      <c r="O2604" t="b">
        <f>C2604=VLOOKUP($A2604,'Vals 0505'!$A:$L,3,FALSE)</f>
        <v>1</v>
      </c>
      <c r="P2604" t="b">
        <f>D2604=VLOOKUP($A2604,'Vals 0505'!$A:$L,4,FALSE)</f>
        <v>1</v>
      </c>
      <c r="Q2604" t="b">
        <f>E2604=VLOOKUP($A2604,'Vals 0505'!$A:$L,5,FALSE)</f>
        <v>1</v>
      </c>
      <c r="R2604" t="b">
        <f>F2604=VLOOKUP($A2604,'Vals 0505'!$A:$L,6,FALSE)</f>
        <v>1</v>
      </c>
      <c r="S2604" t="b">
        <f>G2604=VLOOKUP($A2604,'Vals 0505'!$A:$L,7,FALSE)</f>
        <v>1</v>
      </c>
      <c r="T2604" t="b">
        <f>H2604=VLOOKUP($A2604,'Vals 0505'!$A:$L,8,FALSE)</f>
        <v>1</v>
      </c>
      <c r="U2604" t="b">
        <f>I2604=VLOOKUP($A2604,'Vals 0505'!$A:$L,9,FALSE)</f>
        <v>1</v>
      </c>
      <c r="V2604" t="b">
        <f>J2604=VLOOKUP($A2604,'Vals 0505'!$A:$L,10,FALSE)</f>
        <v>1</v>
      </c>
      <c r="W2604" t="b">
        <f>K2604=VLOOKUP($A2604,'Vals 0505'!$A:$L,11,FALSE)</f>
        <v>1</v>
      </c>
      <c r="X2604" t="b">
        <f>L2604=VLOOKUP($A2604,'Vals 0505'!$A:$L,12,FALSE)</f>
        <v>1</v>
      </c>
      <c r="Y2604">
        <f t="shared" si="40"/>
        <v>16984</v>
      </c>
    </row>
    <row r="2605" spans="1:25">
      <c r="A2605" s="4">
        <v>16985</v>
      </c>
      <c r="B2605" s="5" t="s">
        <v>378</v>
      </c>
      <c r="C2605" s="5" t="s">
        <v>34</v>
      </c>
      <c r="D2605" s="5" t="s">
        <v>37</v>
      </c>
      <c r="E2605" s="4"/>
      <c r="F2605" s="5"/>
      <c r="G2605" s="4"/>
      <c r="H2605" s="5" t="s">
        <v>379</v>
      </c>
      <c r="I2605" s="5" t="s">
        <v>432</v>
      </c>
      <c r="J2605" s="5" t="s">
        <v>284</v>
      </c>
      <c r="K2605" s="5" t="s">
        <v>1054</v>
      </c>
      <c r="L2605" s="5" t="s">
        <v>17</v>
      </c>
      <c r="M2605" t="b">
        <f>A2605=VLOOKUP($A2605,'Vals 0505'!$A:$L,1,FALSE)</f>
        <v>1</v>
      </c>
      <c r="N2605" t="b">
        <f>B2605=VLOOKUP($A2605,'Vals 0505'!$A:$L,2,FALSE)</f>
        <v>1</v>
      </c>
      <c r="O2605" t="b">
        <f>C2605=VLOOKUP($A2605,'Vals 0505'!$A:$L,3,FALSE)</f>
        <v>1</v>
      </c>
      <c r="P2605" t="b">
        <f>D2605=VLOOKUP($A2605,'Vals 0505'!$A:$L,4,FALSE)</f>
        <v>1</v>
      </c>
      <c r="Q2605" t="b">
        <f>E2605=VLOOKUP($A2605,'Vals 0505'!$A:$L,5,FALSE)</f>
        <v>1</v>
      </c>
      <c r="R2605" t="b">
        <f>F2605=VLOOKUP($A2605,'Vals 0505'!$A:$L,6,FALSE)</f>
        <v>1</v>
      </c>
      <c r="S2605" t="b">
        <f>G2605=VLOOKUP($A2605,'Vals 0505'!$A:$L,7,FALSE)</f>
        <v>1</v>
      </c>
      <c r="T2605" t="b">
        <f>H2605=VLOOKUP($A2605,'Vals 0505'!$A:$L,8,FALSE)</f>
        <v>1</v>
      </c>
      <c r="U2605" t="b">
        <f>I2605=VLOOKUP($A2605,'Vals 0505'!$A:$L,9,FALSE)</f>
        <v>1</v>
      </c>
      <c r="V2605" t="b">
        <f>J2605=VLOOKUP($A2605,'Vals 0505'!$A:$L,10,FALSE)</f>
        <v>1</v>
      </c>
      <c r="W2605" t="b">
        <f>K2605=VLOOKUP($A2605,'Vals 0505'!$A:$L,11,FALSE)</f>
        <v>1</v>
      </c>
      <c r="X2605" t="b">
        <f>L2605=VLOOKUP($A2605,'Vals 0505'!$A:$L,12,FALSE)</f>
        <v>1</v>
      </c>
      <c r="Y2605">
        <f t="shared" si="40"/>
        <v>16985</v>
      </c>
    </row>
    <row r="2606" spans="1:25">
      <c r="A2606" s="3">
        <v>16986</v>
      </c>
      <c r="B2606" s="5" t="s">
        <v>378</v>
      </c>
      <c r="C2606" s="5" t="s">
        <v>34</v>
      </c>
      <c r="D2606" s="5" t="s">
        <v>37</v>
      </c>
      <c r="E2606" s="4"/>
      <c r="F2606" s="5"/>
      <c r="G2606" s="4"/>
      <c r="H2606" s="5" t="s">
        <v>379</v>
      </c>
      <c r="I2606" s="5" t="s">
        <v>432</v>
      </c>
      <c r="J2606" s="5" t="s">
        <v>284</v>
      </c>
      <c r="K2606" s="5" t="s">
        <v>1055</v>
      </c>
      <c r="L2606" s="5" t="s">
        <v>17</v>
      </c>
      <c r="M2606" t="b">
        <f>A2606=VLOOKUP($A2606,'Vals 0505'!$A:$L,1,FALSE)</f>
        <v>1</v>
      </c>
      <c r="N2606" t="b">
        <f>B2606=VLOOKUP($A2606,'Vals 0505'!$A:$L,2,FALSE)</f>
        <v>1</v>
      </c>
      <c r="O2606" t="b">
        <f>C2606=VLOOKUP($A2606,'Vals 0505'!$A:$L,3,FALSE)</f>
        <v>1</v>
      </c>
      <c r="P2606" t="b">
        <f>D2606=VLOOKUP($A2606,'Vals 0505'!$A:$L,4,FALSE)</f>
        <v>1</v>
      </c>
      <c r="Q2606" t="b">
        <f>E2606=VLOOKUP($A2606,'Vals 0505'!$A:$L,5,FALSE)</f>
        <v>1</v>
      </c>
      <c r="R2606" t="b">
        <f>F2606=VLOOKUP($A2606,'Vals 0505'!$A:$L,6,FALSE)</f>
        <v>1</v>
      </c>
      <c r="S2606" t="b">
        <f>G2606=VLOOKUP($A2606,'Vals 0505'!$A:$L,7,FALSE)</f>
        <v>1</v>
      </c>
      <c r="T2606" t="b">
        <f>H2606=VLOOKUP($A2606,'Vals 0505'!$A:$L,8,FALSE)</f>
        <v>1</v>
      </c>
      <c r="U2606" t="b">
        <f>I2606=VLOOKUP($A2606,'Vals 0505'!$A:$L,9,FALSE)</f>
        <v>1</v>
      </c>
      <c r="V2606" t="b">
        <f>J2606=VLOOKUP($A2606,'Vals 0505'!$A:$L,10,FALSE)</f>
        <v>1</v>
      </c>
      <c r="W2606" t="b">
        <f>K2606=VLOOKUP($A2606,'Vals 0505'!$A:$L,11,FALSE)</f>
        <v>1</v>
      </c>
      <c r="X2606" t="b">
        <f>L2606=VLOOKUP($A2606,'Vals 0505'!$A:$L,12,FALSE)</f>
        <v>1</v>
      </c>
      <c r="Y2606">
        <f t="shared" si="40"/>
        <v>16986</v>
      </c>
    </row>
    <row r="2607" spans="1:25">
      <c r="A2607" s="4">
        <v>16987</v>
      </c>
      <c r="B2607" s="5" t="s">
        <v>378</v>
      </c>
      <c r="C2607" s="5" t="s">
        <v>34</v>
      </c>
      <c r="D2607" s="5" t="s">
        <v>37</v>
      </c>
      <c r="E2607" s="4"/>
      <c r="F2607" s="5"/>
      <c r="G2607" s="4"/>
      <c r="H2607" s="5" t="s">
        <v>379</v>
      </c>
      <c r="I2607" s="5" t="s">
        <v>432</v>
      </c>
      <c r="J2607" s="5" t="s">
        <v>284</v>
      </c>
      <c r="K2607" s="5" t="s">
        <v>1056</v>
      </c>
      <c r="L2607" s="5" t="s">
        <v>17</v>
      </c>
      <c r="M2607" t="b">
        <f>A2607=VLOOKUP($A2607,'Vals 0505'!$A:$L,1,FALSE)</f>
        <v>1</v>
      </c>
      <c r="N2607" t="b">
        <f>B2607=VLOOKUP($A2607,'Vals 0505'!$A:$L,2,FALSE)</f>
        <v>1</v>
      </c>
      <c r="O2607" t="b">
        <f>C2607=VLOOKUP($A2607,'Vals 0505'!$A:$L,3,FALSE)</f>
        <v>1</v>
      </c>
      <c r="P2607" t="b">
        <f>D2607=VLOOKUP($A2607,'Vals 0505'!$A:$L,4,FALSE)</f>
        <v>1</v>
      </c>
      <c r="Q2607" t="b">
        <f>E2607=VLOOKUP($A2607,'Vals 0505'!$A:$L,5,FALSE)</f>
        <v>1</v>
      </c>
      <c r="R2607" t="b">
        <f>F2607=VLOOKUP($A2607,'Vals 0505'!$A:$L,6,FALSE)</f>
        <v>1</v>
      </c>
      <c r="S2607" t="b">
        <f>G2607=VLOOKUP($A2607,'Vals 0505'!$A:$L,7,FALSE)</f>
        <v>1</v>
      </c>
      <c r="T2607" t="b">
        <f>H2607=VLOOKUP($A2607,'Vals 0505'!$A:$L,8,FALSE)</f>
        <v>1</v>
      </c>
      <c r="U2607" t="b">
        <f>I2607=VLOOKUP($A2607,'Vals 0505'!$A:$L,9,FALSE)</f>
        <v>1</v>
      </c>
      <c r="V2607" t="b">
        <f>J2607=VLOOKUP($A2607,'Vals 0505'!$A:$L,10,FALSE)</f>
        <v>1</v>
      </c>
      <c r="W2607" t="b">
        <f>K2607=VLOOKUP($A2607,'Vals 0505'!$A:$L,11,FALSE)</f>
        <v>1</v>
      </c>
      <c r="X2607" t="b">
        <f>L2607=VLOOKUP($A2607,'Vals 0505'!$A:$L,12,FALSE)</f>
        <v>1</v>
      </c>
      <c r="Y2607">
        <f t="shared" si="40"/>
        <v>16987</v>
      </c>
    </row>
    <row r="2608" spans="1:25">
      <c r="A2608" s="3">
        <v>16988</v>
      </c>
      <c r="B2608" s="5" t="s">
        <v>378</v>
      </c>
      <c r="C2608" s="5" t="s">
        <v>34</v>
      </c>
      <c r="D2608" s="5" t="s">
        <v>35</v>
      </c>
      <c r="E2608" s="4"/>
      <c r="F2608" s="5"/>
      <c r="G2608" s="4"/>
      <c r="H2608" s="5" t="s">
        <v>379</v>
      </c>
      <c r="I2608" s="5" t="s">
        <v>433</v>
      </c>
      <c r="J2608" s="5" t="s">
        <v>284</v>
      </c>
      <c r="K2608" s="5" t="s">
        <v>1057</v>
      </c>
      <c r="L2608" s="5" t="s">
        <v>17</v>
      </c>
      <c r="M2608" t="b">
        <f>A2608=VLOOKUP($A2608,'Vals 0505'!$A:$L,1,FALSE)</f>
        <v>1</v>
      </c>
      <c r="N2608" t="b">
        <f>B2608=VLOOKUP($A2608,'Vals 0505'!$A:$L,2,FALSE)</f>
        <v>1</v>
      </c>
      <c r="O2608" t="b">
        <f>C2608=VLOOKUP($A2608,'Vals 0505'!$A:$L,3,FALSE)</f>
        <v>1</v>
      </c>
      <c r="P2608" t="b">
        <f>D2608=VLOOKUP($A2608,'Vals 0505'!$A:$L,4,FALSE)</f>
        <v>1</v>
      </c>
      <c r="Q2608" t="b">
        <f>E2608=VLOOKUP($A2608,'Vals 0505'!$A:$L,5,FALSE)</f>
        <v>1</v>
      </c>
      <c r="R2608" t="b">
        <f>F2608=VLOOKUP($A2608,'Vals 0505'!$A:$L,6,FALSE)</f>
        <v>1</v>
      </c>
      <c r="S2608" t="b">
        <f>G2608=VLOOKUP($A2608,'Vals 0505'!$A:$L,7,FALSE)</f>
        <v>1</v>
      </c>
      <c r="T2608" t="b">
        <f>H2608=VLOOKUP($A2608,'Vals 0505'!$A:$L,8,FALSE)</f>
        <v>1</v>
      </c>
      <c r="U2608" t="b">
        <f>I2608=VLOOKUP($A2608,'Vals 0505'!$A:$L,9,FALSE)</f>
        <v>1</v>
      </c>
      <c r="V2608" t="b">
        <f>J2608=VLOOKUP($A2608,'Vals 0505'!$A:$L,10,FALSE)</f>
        <v>1</v>
      </c>
      <c r="W2608" t="b">
        <f>K2608=VLOOKUP($A2608,'Vals 0505'!$A:$L,11,FALSE)</f>
        <v>1</v>
      </c>
      <c r="X2608" t="b">
        <f>L2608=VLOOKUP($A2608,'Vals 0505'!$A:$L,12,FALSE)</f>
        <v>1</v>
      </c>
      <c r="Y2608">
        <f t="shared" si="40"/>
        <v>16988</v>
      </c>
    </row>
    <row r="2609" spans="1:25">
      <c r="A2609" s="4">
        <v>16989</v>
      </c>
      <c r="B2609" s="5" t="s">
        <v>378</v>
      </c>
      <c r="C2609" s="5" t="s">
        <v>34</v>
      </c>
      <c r="D2609" s="5" t="s">
        <v>37</v>
      </c>
      <c r="E2609" s="4"/>
      <c r="F2609" s="5"/>
      <c r="G2609" s="4"/>
      <c r="H2609" s="5" t="s">
        <v>379</v>
      </c>
      <c r="I2609" s="5" t="s">
        <v>433</v>
      </c>
      <c r="J2609" s="5" t="s">
        <v>284</v>
      </c>
      <c r="K2609" s="5" t="s">
        <v>1044</v>
      </c>
      <c r="L2609" s="5" t="s">
        <v>17</v>
      </c>
      <c r="M2609" t="b">
        <f>A2609=VLOOKUP($A2609,'Vals 0505'!$A:$L,1,FALSE)</f>
        <v>1</v>
      </c>
      <c r="N2609" t="b">
        <f>B2609=VLOOKUP($A2609,'Vals 0505'!$A:$L,2,FALSE)</f>
        <v>1</v>
      </c>
      <c r="O2609" t="b">
        <f>C2609=VLOOKUP($A2609,'Vals 0505'!$A:$L,3,FALSE)</f>
        <v>1</v>
      </c>
      <c r="P2609" t="b">
        <f>D2609=VLOOKUP($A2609,'Vals 0505'!$A:$L,4,FALSE)</f>
        <v>1</v>
      </c>
      <c r="Q2609" t="b">
        <f>E2609=VLOOKUP($A2609,'Vals 0505'!$A:$L,5,FALSE)</f>
        <v>1</v>
      </c>
      <c r="R2609" t="b">
        <f>F2609=VLOOKUP($A2609,'Vals 0505'!$A:$L,6,FALSE)</f>
        <v>1</v>
      </c>
      <c r="S2609" t="b">
        <f>G2609=VLOOKUP($A2609,'Vals 0505'!$A:$L,7,FALSE)</f>
        <v>1</v>
      </c>
      <c r="T2609" t="b">
        <f>H2609=VLOOKUP($A2609,'Vals 0505'!$A:$L,8,FALSE)</f>
        <v>1</v>
      </c>
      <c r="U2609" t="b">
        <f>I2609=VLOOKUP($A2609,'Vals 0505'!$A:$L,9,FALSE)</f>
        <v>1</v>
      </c>
      <c r="V2609" t="b">
        <f>J2609=VLOOKUP($A2609,'Vals 0505'!$A:$L,10,FALSE)</f>
        <v>1</v>
      </c>
      <c r="W2609" t="b">
        <f>K2609=VLOOKUP($A2609,'Vals 0505'!$A:$L,11,FALSE)</f>
        <v>1</v>
      </c>
      <c r="X2609" t="b">
        <f>L2609=VLOOKUP($A2609,'Vals 0505'!$A:$L,12,FALSE)</f>
        <v>1</v>
      </c>
      <c r="Y2609">
        <f t="shared" si="40"/>
        <v>16989</v>
      </c>
    </row>
    <row r="2610" spans="1:25">
      <c r="A2610" s="3">
        <v>16990</v>
      </c>
      <c r="B2610" s="5" t="s">
        <v>378</v>
      </c>
      <c r="C2610" s="5" t="s">
        <v>34</v>
      </c>
      <c r="D2610" s="5" t="s">
        <v>37</v>
      </c>
      <c r="E2610" s="4"/>
      <c r="F2610" s="5"/>
      <c r="G2610" s="4"/>
      <c r="H2610" s="5" t="s">
        <v>379</v>
      </c>
      <c r="I2610" s="5" t="s">
        <v>433</v>
      </c>
      <c r="J2610" s="5" t="s">
        <v>284</v>
      </c>
      <c r="K2610" s="5" t="s">
        <v>1045</v>
      </c>
      <c r="L2610" s="5" t="s">
        <v>17</v>
      </c>
      <c r="M2610" t="b">
        <f>A2610=VLOOKUP($A2610,'Vals 0505'!$A:$L,1,FALSE)</f>
        <v>1</v>
      </c>
      <c r="N2610" t="b">
        <f>B2610=VLOOKUP($A2610,'Vals 0505'!$A:$L,2,FALSE)</f>
        <v>1</v>
      </c>
      <c r="O2610" t="b">
        <f>C2610=VLOOKUP($A2610,'Vals 0505'!$A:$L,3,FALSE)</f>
        <v>1</v>
      </c>
      <c r="P2610" t="b">
        <f>D2610=VLOOKUP($A2610,'Vals 0505'!$A:$L,4,FALSE)</f>
        <v>1</v>
      </c>
      <c r="Q2610" t="b">
        <f>E2610=VLOOKUP($A2610,'Vals 0505'!$A:$L,5,FALSE)</f>
        <v>1</v>
      </c>
      <c r="R2610" t="b">
        <f>F2610=VLOOKUP($A2610,'Vals 0505'!$A:$L,6,FALSE)</f>
        <v>1</v>
      </c>
      <c r="S2610" t="b">
        <f>G2610=VLOOKUP($A2610,'Vals 0505'!$A:$L,7,FALSE)</f>
        <v>1</v>
      </c>
      <c r="T2610" t="b">
        <f>H2610=VLOOKUP($A2610,'Vals 0505'!$A:$L,8,FALSE)</f>
        <v>1</v>
      </c>
      <c r="U2610" t="b">
        <f>I2610=VLOOKUP($A2610,'Vals 0505'!$A:$L,9,FALSE)</f>
        <v>1</v>
      </c>
      <c r="V2610" t="b">
        <f>J2610=VLOOKUP($A2610,'Vals 0505'!$A:$L,10,FALSE)</f>
        <v>1</v>
      </c>
      <c r="W2610" t="b">
        <f>K2610=VLOOKUP($A2610,'Vals 0505'!$A:$L,11,FALSE)</f>
        <v>1</v>
      </c>
      <c r="X2610" t="b">
        <f>L2610=VLOOKUP($A2610,'Vals 0505'!$A:$L,12,FALSE)</f>
        <v>1</v>
      </c>
      <c r="Y2610">
        <f t="shared" si="40"/>
        <v>16990</v>
      </c>
    </row>
    <row r="2611" spans="1:25">
      <c r="A2611" s="4">
        <v>16991</v>
      </c>
      <c r="B2611" s="5" t="s">
        <v>378</v>
      </c>
      <c r="C2611" s="5" t="s">
        <v>34</v>
      </c>
      <c r="D2611" s="5" t="s">
        <v>37</v>
      </c>
      <c r="E2611" s="4"/>
      <c r="F2611" s="5"/>
      <c r="G2611" s="4"/>
      <c r="H2611" s="5" t="s">
        <v>379</v>
      </c>
      <c r="I2611" s="5" t="s">
        <v>433</v>
      </c>
      <c r="J2611" s="5" t="s">
        <v>284</v>
      </c>
      <c r="K2611" s="5" t="s">
        <v>1046</v>
      </c>
      <c r="L2611" s="5" t="s">
        <v>17</v>
      </c>
      <c r="M2611" t="b">
        <f>A2611=VLOOKUP($A2611,'Vals 0505'!$A:$L,1,FALSE)</f>
        <v>1</v>
      </c>
      <c r="N2611" t="b">
        <f>B2611=VLOOKUP($A2611,'Vals 0505'!$A:$L,2,FALSE)</f>
        <v>1</v>
      </c>
      <c r="O2611" t="b">
        <f>C2611=VLOOKUP($A2611,'Vals 0505'!$A:$L,3,FALSE)</f>
        <v>1</v>
      </c>
      <c r="P2611" t="b">
        <f>D2611=VLOOKUP($A2611,'Vals 0505'!$A:$L,4,FALSE)</f>
        <v>1</v>
      </c>
      <c r="Q2611" t="b">
        <f>E2611=VLOOKUP($A2611,'Vals 0505'!$A:$L,5,FALSE)</f>
        <v>1</v>
      </c>
      <c r="R2611" t="b">
        <f>F2611=VLOOKUP($A2611,'Vals 0505'!$A:$L,6,FALSE)</f>
        <v>1</v>
      </c>
      <c r="S2611" t="b">
        <f>G2611=VLOOKUP($A2611,'Vals 0505'!$A:$L,7,FALSE)</f>
        <v>1</v>
      </c>
      <c r="T2611" t="b">
        <f>H2611=VLOOKUP($A2611,'Vals 0505'!$A:$L,8,FALSE)</f>
        <v>1</v>
      </c>
      <c r="U2611" t="b">
        <f>I2611=VLOOKUP($A2611,'Vals 0505'!$A:$L,9,FALSE)</f>
        <v>1</v>
      </c>
      <c r="V2611" t="b">
        <f>J2611=VLOOKUP($A2611,'Vals 0505'!$A:$L,10,FALSE)</f>
        <v>1</v>
      </c>
      <c r="W2611" t="b">
        <f>K2611=VLOOKUP($A2611,'Vals 0505'!$A:$L,11,FALSE)</f>
        <v>1</v>
      </c>
      <c r="X2611" t="b">
        <f>L2611=VLOOKUP($A2611,'Vals 0505'!$A:$L,12,FALSE)</f>
        <v>1</v>
      </c>
      <c r="Y2611">
        <f t="shared" si="40"/>
        <v>16991</v>
      </c>
    </row>
    <row r="2612" spans="1:25">
      <c r="A2612" s="3">
        <v>16992</v>
      </c>
      <c r="B2612" s="5" t="s">
        <v>378</v>
      </c>
      <c r="C2612" s="5" t="s">
        <v>34</v>
      </c>
      <c r="D2612" s="5" t="s">
        <v>37</v>
      </c>
      <c r="E2612" s="4"/>
      <c r="F2612" s="5"/>
      <c r="G2612" s="4"/>
      <c r="H2612" s="5" t="s">
        <v>379</v>
      </c>
      <c r="I2612" s="5" t="s">
        <v>433</v>
      </c>
      <c r="J2612" s="5" t="s">
        <v>284</v>
      </c>
      <c r="K2612" s="5" t="s">
        <v>1047</v>
      </c>
      <c r="L2612" s="5" t="s">
        <v>17</v>
      </c>
      <c r="M2612" t="b">
        <f>A2612=VLOOKUP($A2612,'Vals 0505'!$A:$L,1,FALSE)</f>
        <v>1</v>
      </c>
      <c r="N2612" t="b">
        <f>B2612=VLOOKUP($A2612,'Vals 0505'!$A:$L,2,FALSE)</f>
        <v>1</v>
      </c>
      <c r="O2612" t="b">
        <f>C2612=VLOOKUP($A2612,'Vals 0505'!$A:$L,3,FALSE)</f>
        <v>1</v>
      </c>
      <c r="P2612" t="b">
        <f>D2612=VLOOKUP($A2612,'Vals 0505'!$A:$L,4,FALSE)</f>
        <v>1</v>
      </c>
      <c r="Q2612" t="b">
        <f>E2612=VLOOKUP($A2612,'Vals 0505'!$A:$L,5,FALSE)</f>
        <v>1</v>
      </c>
      <c r="R2612" t="b">
        <f>F2612=VLOOKUP($A2612,'Vals 0505'!$A:$L,6,FALSE)</f>
        <v>1</v>
      </c>
      <c r="S2612" t="b">
        <f>G2612=VLOOKUP($A2612,'Vals 0505'!$A:$L,7,FALSE)</f>
        <v>1</v>
      </c>
      <c r="T2612" t="b">
        <f>H2612=VLOOKUP($A2612,'Vals 0505'!$A:$L,8,FALSE)</f>
        <v>1</v>
      </c>
      <c r="U2612" t="b">
        <f>I2612=VLOOKUP($A2612,'Vals 0505'!$A:$L,9,FALSE)</f>
        <v>1</v>
      </c>
      <c r="V2612" t="b">
        <f>J2612=VLOOKUP($A2612,'Vals 0505'!$A:$L,10,FALSE)</f>
        <v>1</v>
      </c>
      <c r="W2612" t="b">
        <f>K2612=VLOOKUP($A2612,'Vals 0505'!$A:$L,11,FALSE)</f>
        <v>1</v>
      </c>
      <c r="X2612" t="b">
        <f>L2612=VLOOKUP($A2612,'Vals 0505'!$A:$L,12,FALSE)</f>
        <v>1</v>
      </c>
      <c r="Y2612">
        <f t="shared" si="40"/>
        <v>16992</v>
      </c>
    </row>
    <row r="2613" spans="1:25">
      <c r="A2613" s="4">
        <v>16993</v>
      </c>
      <c r="B2613" s="5" t="s">
        <v>378</v>
      </c>
      <c r="C2613" s="5" t="s">
        <v>34</v>
      </c>
      <c r="D2613" s="5" t="s">
        <v>37</v>
      </c>
      <c r="E2613" s="4"/>
      <c r="F2613" s="5"/>
      <c r="G2613" s="4"/>
      <c r="H2613" s="5" t="s">
        <v>379</v>
      </c>
      <c r="I2613" s="5" t="s">
        <v>433</v>
      </c>
      <c r="J2613" s="5" t="s">
        <v>284</v>
      </c>
      <c r="K2613" s="5" t="s">
        <v>1048</v>
      </c>
      <c r="L2613" s="5" t="s">
        <v>17</v>
      </c>
      <c r="M2613" t="b">
        <f>A2613=VLOOKUP($A2613,'Vals 0505'!$A:$L,1,FALSE)</f>
        <v>1</v>
      </c>
      <c r="N2613" t="b">
        <f>B2613=VLOOKUP($A2613,'Vals 0505'!$A:$L,2,FALSE)</f>
        <v>1</v>
      </c>
      <c r="O2613" t="b">
        <f>C2613=VLOOKUP($A2613,'Vals 0505'!$A:$L,3,FALSE)</f>
        <v>1</v>
      </c>
      <c r="P2613" t="b">
        <f>D2613=VLOOKUP($A2613,'Vals 0505'!$A:$L,4,FALSE)</f>
        <v>1</v>
      </c>
      <c r="Q2613" t="b">
        <f>E2613=VLOOKUP($A2613,'Vals 0505'!$A:$L,5,FALSE)</f>
        <v>1</v>
      </c>
      <c r="R2613" t="b">
        <f>F2613=VLOOKUP($A2613,'Vals 0505'!$A:$L,6,FALSE)</f>
        <v>1</v>
      </c>
      <c r="S2613" t="b">
        <f>G2613=VLOOKUP($A2613,'Vals 0505'!$A:$L,7,FALSE)</f>
        <v>1</v>
      </c>
      <c r="T2613" t="b">
        <f>H2613=VLOOKUP($A2613,'Vals 0505'!$A:$L,8,FALSE)</f>
        <v>1</v>
      </c>
      <c r="U2613" t="b">
        <f>I2613=VLOOKUP($A2613,'Vals 0505'!$A:$L,9,FALSE)</f>
        <v>1</v>
      </c>
      <c r="V2613" t="b">
        <f>J2613=VLOOKUP($A2613,'Vals 0505'!$A:$L,10,FALSE)</f>
        <v>1</v>
      </c>
      <c r="W2613" t="b">
        <f>K2613=VLOOKUP($A2613,'Vals 0505'!$A:$L,11,FALSE)</f>
        <v>1</v>
      </c>
      <c r="X2613" t="b">
        <f>L2613=VLOOKUP($A2613,'Vals 0505'!$A:$L,12,FALSE)</f>
        <v>1</v>
      </c>
      <c r="Y2613">
        <f t="shared" si="40"/>
        <v>16993</v>
      </c>
    </row>
    <row r="2614" spans="1:25">
      <c r="A2614" s="3">
        <v>16994</v>
      </c>
      <c r="B2614" s="5" t="s">
        <v>378</v>
      </c>
      <c r="C2614" s="5" t="s">
        <v>34</v>
      </c>
      <c r="D2614" s="5" t="s">
        <v>37</v>
      </c>
      <c r="E2614" s="4"/>
      <c r="F2614" s="5"/>
      <c r="G2614" s="4"/>
      <c r="H2614" s="5" t="s">
        <v>379</v>
      </c>
      <c r="I2614" s="5" t="s">
        <v>433</v>
      </c>
      <c r="J2614" s="5" t="s">
        <v>284</v>
      </c>
      <c r="K2614" s="5" t="s">
        <v>1049</v>
      </c>
      <c r="L2614" s="5" t="s">
        <v>17</v>
      </c>
      <c r="M2614" t="b">
        <f>A2614=VLOOKUP($A2614,'Vals 0505'!$A:$L,1,FALSE)</f>
        <v>1</v>
      </c>
      <c r="N2614" t="b">
        <f>B2614=VLOOKUP($A2614,'Vals 0505'!$A:$L,2,FALSE)</f>
        <v>1</v>
      </c>
      <c r="O2614" t="b">
        <f>C2614=VLOOKUP($A2614,'Vals 0505'!$A:$L,3,FALSE)</f>
        <v>1</v>
      </c>
      <c r="P2614" t="b">
        <f>D2614=VLOOKUP($A2614,'Vals 0505'!$A:$L,4,FALSE)</f>
        <v>1</v>
      </c>
      <c r="Q2614" t="b">
        <f>E2614=VLOOKUP($A2614,'Vals 0505'!$A:$L,5,FALSE)</f>
        <v>1</v>
      </c>
      <c r="R2614" t="b">
        <f>F2614=VLOOKUP($A2614,'Vals 0505'!$A:$L,6,FALSE)</f>
        <v>1</v>
      </c>
      <c r="S2614" t="b">
        <f>G2614=VLOOKUP($A2614,'Vals 0505'!$A:$L,7,FALSE)</f>
        <v>1</v>
      </c>
      <c r="T2614" t="b">
        <f>H2614=VLOOKUP($A2614,'Vals 0505'!$A:$L,8,FALSE)</f>
        <v>1</v>
      </c>
      <c r="U2614" t="b">
        <f>I2614=VLOOKUP($A2614,'Vals 0505'!$A:$L,9,FALSE)</f>
        <v>1</v>
      </c>
      <c r="V2614" t="b">
        <f>J2614=VLOOKUP($A2614,'Vals 0505'!$A:$L,10,FALSE)</f>
        <v>1</v>
      </c>
      <c r="W2614" t="b">
        <f>K2614=VLOOKUP($A2614,'Vals 0505'!$A:$L,11,FALSE)</f>
        <v>1</v>
      </c>
      <c r="X2614" t="b">
        <f>L2614=VLOOKUP($A2614,'Vals 0505'!$A:$L,12,FALSE)</f>
        <v>1</v>
      </c>
      <c r="Y2614">
        <f t="shared" si="40"/>
        <v>16994</v>
      </c>
    </row>
    <row r="2615" spans="1:25">
      <c r="A2615" s="4">
        <v>16995</v>
      </c>
      <c r="B2615" s="5" t="s">
        <v>378</v>
      </c>
      <c r="C2615" s="5" t="s">
        <v>34</v>
      </c>
      <c r="D2615" s="5" t="s">
        <v>37</v>
      </c>
      <c r="E2615" s="4"/>
      <c r="F2615" s="5"/>
      <c r="G2615" s="4"/>
      <c r="H2615" s="5" t="s">
        <v>379</v>
      </c>
      <c r="I2615" s="5" t="s">
        <v>433</v>
      </c>
      <c r="J2615" s="5" t="s">
        <v>284</v>
      </c>
      <c r="K2615" s="5" t="s">
        <v>1050</v>
      </c>
      <c r="L2615" s="5" t="s">
        <v>17</v>
      </c>
      <c r="M2615" t="b">
        <f>A2615=VLOOKUP($A2615,'Vals 0505'!$A:$L,1,FALSE)</f>
        <v>1</v>
      </c>
      <c r="N2615" t="b">
        <f>B2615=VLOOKUP($A2615,'Vals 0505'!$A:$L,2,FALSE)</f>
        <v>1</v>
      </c>
      <c r="O2615" t="b">
        <f>C2615=VLOOKUP($A2615,'Vals 0505'!$A:$L,3,FALSE)</f>
        <v>1</v>
      </c>
      <c r="P2615" t="b">
        <f>D2615=VLOOKUP($A2615,'Vals 0505'!$A:$L,4,FALSE)</f>
        <v>1</v>
      </c>
      <c r="Q2615" t="b">
        <f>E2615=VLOOKUP($A2615,'Vals 0505'!$A:$L,5,FALSE)</f>
        <v>1</v>
      </c>
      <c r="R2615" t="b">
        <f>F2615=VLOOKUP($A2615,'Vals 0505'!$A:$L,6,FALSE)</f>
        <v>1</v>
      </c>
      <c r="S2615" t="b">
        <f>G2615=VLOOKUP($A2615,'Vals 0505'!$A:$L,7,FALSE)</f>
        <v>1</v>
      </c>
      <c r="T2615" t="b">
        <f>H2615=VLOOKUP($A2615,'Vals 0505'!$A:$L,8,FALSE)</f>
        <v>1</v>
      </c>
      <c r="U2615" t="b">
        <f>I2615=VLOOKUP($A2615,'Vals 0505'!$A:$L,9,FALSE)</f>
        <v>1</v>
      </c>
      <c r="V2615" t="b">
        <f>J2615=VLOOKUP($A2615,'Vals 0505'!$A:$L,10,FALSE)</f>
        <v>1</v>
      </c>
      <c r="W2615" t="b">
        <f>K2615=VLOOKUP($A2615,'Vals 0505'!$A:$L,11,FALSE)</f>
        <v>1</v>
      </c>
      <c r="X2615" t="b">
        <f>L2615=VLOOKUP($A2615,'Vals 0505'!$A:$L,12,FALSE)</f>
        <v>1</v>
      </c>
      <c r="Y2615">
        <f t="shared" si="40"/>
        <v>16995</v>
      </c>
    </row>
    <row r="2616" spans="1:25">
      <c r="A2616" s="3">
        <v>16996</v>
      </c>
      <c r="B2616" s="5" t="s">
        <v>378</v>
      </c>
      <c r="C2616" s="5" t="s">
        <v>34</v>
      </c>
      <c r="D2616" s="5" t="s">
        <v>37</v>
      </c>
      <c r="E2616" s="4"/>
      <c r="F2616" s="5"/>
      <c r="G2616" s="4"/>
      <c r="H2616" s="5" t="s">
        <v>379</v>
      </c>
      <c r="I2616" s="5" t="s">
        <v>433</v>
      </c>
      <c r="J2616" s="5" t="s">
        <v>284</v>
      </c>
      <c r="K2616" s="5" t="s">
        <v>1051</v>
      </c>
      <c r="L2616" s="5" t="s">
        <v>17</v>
      </c>
      <c r="M2616" t="b">
        <f>A2616=VLOOKUP($A2616,'Vals 0505'!$A:$L,1,FALSE)</f>
        <v>1</v>
      </c>
      <c r="N2616" t="b">
        <f>B2616=VLOOKUP($A2616,'Vals 0505'!$A:$L,2,FALSE)</f>
        <v>1</v>
      </c>
      <c r="O2616" t="b">
        <f>C2616=VLOOKUP($A2616,'Vals 0505'!$A:$L,3,FALSE)</f>
        <v>1</v>
      </c>
      <c r="P2616" t="b">
        <f>D2616=VLOOKUP($A2616,'Vals 0505'!$A:$L,4,FALSE)</f>
        <v>1</v>
      </c>
      <c r="Q2616" t="b">
        <f>E2616=VLOOKUP($A2616,'Vals 0505'!$A:$L,5,FALSE)</f>
        <v>1</v>
      </c>
      <c r="R2616" t="b">
        <f>F2616=VLOOKUP($A2616,'Vals 0505'!$A:$L,6,FALSE)</f>
        <v>1</v>
      </c>
      <c r="S2616" t="b">
        <f>G2616=VLOOKUP($A2616,'Vals 0505'!$A:$L,7,FALSE)</f>
        <v>1</v>
      </c>
      <c r="T2616" t="b">
        <f>H2616=VLOOKUP($A2616,'Vals 0505'!$A:$L,8,FALSE)</f>
        <v>1</v>
      </c>
      <c r="U2616" t="b">
        <f>I2616=VLOOKUP($A2616,'Vals 0505'!$A:$L,9,FALSE)</f>
        <v>1</v>
      </c>
      <c r="V2616" t="b">
        <f>J2616=VLOOKUP($A2616,'Vals 0505'!$A:$L,10,FALSE)</f>
        <v>1</v>
      </c>
      <c r="W2616" t="b">
        <f>K2616=VLOOKUP($A2616,'Vals 0505'!$A:$L,11,FALSE)</f>
        <v>1</v>
      </c>
      <c r="X2616" t="b">
        <f>L2616=VLOOKUP($A2616,'Vals 0505'!$A:$L,12,FALSE)</f>
        <v>1</v>
      </c>
      <c r="Y2616">
        <f t="shared" si="40"/>
        <v>16996</v>
      </c>
    </row>
    <row r="2617" spans="1:25">
      <c r="A2617" s="4">
        <v>16997</v>
      </c>
      <c r="B2617" s="5" t="s">
        <v>378</v>
      </c>
      <c r="C2617" s="5" t="s">
        <v>34</v>
      </c>
      <c r="D2617" s="5" t="s">
        <v>37</v>
      </c>
      <c r="E2617" s="4"/>
      <c r="F2617" s="5"/>
      <c r="G2617" s="4"/>
      <c r="H2617" s="5" t="s">
        <v>379</v>
      </c>
      <c r="I2617" s="5" t="s">
        <v>433</v>
      </c>
      <c r="J2617" s="5" t="s">
        <v>284</v>
      </c>
      <c r="K2617" s="5" t="s">
        <v>1052</v>
      </c>
      <c r="L2617" s="5" t="s">
        <v>17</v>
      </c>
      <c r="M2617" t="b">
        <f>A2617=VLOOKUP($A2617,'Vals 0505'!$A:$L,1,FALSE)</f>
        <v>1</v>
      </c>
      <c r="N2617" t="b">
        <f>B2617=VLOOKUP($A2617,'Vals 0505'!$A:$L,2,FALSE)</f>
        <v>1</v>
      </c>
      <c r="O2617" t="b">
        <f>C2617=VLOOKUP($A2617,'Vals 0505'!$A:$L,3,FALSE)</f>
        <v>1</v>
      </c>
      <c r="P2617" t="b">
        <f>D2617=VLOOKUP($A2617,'Vals 0505'!$A:$L,4,FALSE)</f>
        <v>1</v>
      </c>
      <c r="Q2617" t="b">
        <f>E2617=VLOOKUP($A2617,'Vals 0505'!$A:$L,5,FALSE)</f>
        <v>1</v>
      </c>
      <c r="R2617" t="b">
        <f>F2617=VLOOKUP($A2617,'Vals 0505'!$A:$L,6,FALSE)</f>
        <v>1</v>
      </c>
      <c r="S2617" t="b">
        <f>G2617=VLOOKUP($A2617,'Vals 0505'!$A:$L,7,FALSE)</f>
        <v>1</v>
      </c>
      <c r="T2617" t="b">
        <f>H2617=VLOOKUP($A2617,'Vals 0505'!$A:$L,8,FALSE)</f>
        <v>1</v>
      </c>
      <c r="U2617" t="b">
        <f>I2617=VLOOKUP($A2617,'Vals 0505'!$A:$L,9,FALSE)</f>
        <v>1</v>
      </c>
      <c r="V2617" t="b">
        <f>J2617=VLOOKUP($A2617,'Vals 0505'!$A:$L,10,FALSE)</f>
        <v>1</v>
      </c>
      <c r="W2617" t="b">
        <f>K2617=VLOOKUP($A2617,'Vals 0505'!$A:$L,11,FALSE)</f>
        <v>1</v>
      </c>
      <c r="X2617" t="b">
        <f>L2617=VLOOKUP($A2617,'Vals 0505'!$A:$L,12,FALSE)</f>
        <v>1</v>
      </c>
      <c r="Y2617">
        <f t="shared" si="40"/>
        <v>16997</v>
      </c>
    </row>
    <row r="2618" spans="1:25">
      <c r="A2618" s="3">
        <v>16998</v>
      </c>
      <c r="B2618" s="5" t="s">
        <v>378</v>
      </c>
      <c r="C2618" s="5" t="s">
        <v>34</v>
      </c>
      <c r="D2618" s="5" t="s">
        <v>37</v>
      </c>
      <c r="E2618" s="4"/>
      <c r="F2618" s="5"/>
      <c r="G2618" s="4"/>
      <c r="H2618" s="5" t="s">
        <v>379</v>
      </c>
      <c r="I2618" s="5" t="s">
        <v>433</v>
      </c>
      <c r="J2618" s="5" t="s">
        <v>284</v>
      </c>
      <c r="K2618" s="5" t="s">
        <v>1053</v>
      </c>
      <c r="L2618" s="5" t="s">
        <v>17</v>
      </c>
      <c r="M2618" t="b">
        <f>A2618=VLOOKUP($A2618,'Vals 0505'!$A:$L,1,FALSE)</f>
        <v>1</v>
      </c>
      <c r="N2618" t="b">
        <f>B2618=VLOOKUP($A2618,'Vals 0505'!$A:$L,2,FALSE)</f>
        <v>1</v>
      </c>
      <c r="O2618" t="b">
        <f>C2618=VLOOKUP($A2618,'Vals 0505'!$A:$L,3,FALSE)</f>
        <v>1</v>
      </c>
      <c r="P2618" t="b">
        <f>D2618=VLOOKUP($A2618,'Vals 0505'!$A:$L,4,FALSE)</f>
        <v>1</v>
      </c>
      <c r="Q2618" t="b">
        <f>E2618=VLOOKUP($A2618,'Vals 0505'!$A:$L,5,FALSE)</f>
        <v>1</v>
      </c>
      <c r="R2618" t="b">
        <f>F2618=VLOOKUP($A2618,'Vals 0505'!$A:$L,6,FALSE)</f>
        <v>1</v>
      </c>
      <c r="S2618" t="b">
        <f>G2618=VLOOKUP($A2618,'Vals 0505'!$A:$L,7,FALSE)</f>
        <v>1</v>
      </c>
      <c r="T2618" t="b">
        <f>H2618=VLOOKUP($A2618,'Vals 0505'!$A:$L,8,FALSE)</f>
        <v>1</v>
      </c>
      <c r="U2618" t="b">
        <f>I2618=VLOOKUP($A2618,'Vals 0505'!$A:$L,9,FALSE)</f>
        <v>1</v>
      </c>
      <c r="V2618" t="b">
        <f>J2618=VLOOKUP($A2618,'Vals 0505'!$A:$L,10,FALSE)</f>
        <v>1</v>
      </c>
      <c r="W2618" t="b">
        <f>K2618=VLOOKUP($A2618,'Vals 0505'!$A:$L,11,FALSE)</f>
        <v>1</v>
      </c>
      <c r="X2618" t="b">
        <f>L2618=VLOOKUP($A2618,'Vals 0505'!$A:$L,12,FALSE)</f>
        <v>1</v>
      </c>
      <c r="Y2618">
        <f t="shared" si="40"/>
        <v>16998</v>
      </c>
    </row>
    <row r="2619" spans="1:25">
      <c r="A2619" s="4">
        <v>16999</v>
      </c>
      <c r="B2619" s="5" t="s">
        <v>378</v>
      </c>
      <c r="C2619" s="5" t="s">
        <v>34</v>
      </c>
      <c r="D2619" s="5" t="s">
        <v>37</v>
      </c>
      <c r="E2619" s="4"/>
      <c r="F2619" s="5"/>
      <c r="G2619" s="4"/>
      <c r="H2619" s="5" t="s">
        <v>379</v>
      </c>
      <c r="I2619" s="5" t="s">
        <v>433</v>
      </c>
      <c r="J2619" s="5" t="s">
        <v>284</v>
      </c>
      <c r="K2619" s="5" t="s">
        <v>1054</v>
      </c>
      <c r="L2619" s="5" t="s">
        <v>17</v>
      </c>
      <c r="M2619" t="b">
        <f>A2619=VLOOKUP($A2619,'Vals 0505'!$A:$L,1,FALSE)</f>
        <v>1</v>
      </c>
      <c r="N2619" t="b">
        <f>B2619=VLOOKUP($A2619,'Vals 0505'!$A:$L,2,FALSE)</f>
        <v>1</v>
      </c>
      <c r="O2619" t="b">
        <f>C2619=VLOOKUP($A2619,'Vals 0505'!$A:$L,3,FALSE)</f>
        <v>1</v>
      </c>
      <c r="P2619" t="b">
        <f>D2619=VLOOKUP($A2619,'Vals 0505'!$A:$L,4,FALSE)</f>
        <v>1</v>
      </c>
      <c r="Q2619" t="b">
        <f>E2619=VLOOKUP($A2619,'Vals 0505'!$A:$L,5,FALSE)</f>
        <v>1</v>
      </c>
      <c r="R2619" t="b">
        <f>F2619=VLOOKUP($A2619,'Vals 0505'!$A:$L,6,FALSE)</f>
        <v>1</v>
      </c>
      <c r="S2619" t="b">
        <f>G2619=VLOOKUP($A2619,'Vals 0505'!$A:$L,7,FALSE)</f>
        <v>1</v>
      </c>
      <c r="T2619" t="b">
        <f>H2619=VLOOKUP($A2619,'Vals 0505'!$A:$L,8,FALSE)</f>
        <v>1</v>
      </c>
      <c r="U2619" t="b">
        <f>I2619=VLOOKUP($A2619,'Vals 0505'!$A:$L,9,FALSE)</f>
        <v>1</v>
      </c>
      <c r="V2619" t="b">
        <f>J2619=VLOOKUP($A2619,'Vals 0505'!$A:$L,10,FALSE)</f>
        <v>1</v>
      </c>
      <c r="W2619" t="b">
        <f>K2619=VLOOKUP($A2619,'Vals 0505'!$A:$L,11,FALSE)</f>
        <v>1</v>
      </c>
      <c r="X2619" t="b">
        <f>L2619=VLOOKUP($A2619,'Vals 0505'!$A:$L,12,FALSE)</f>
        <v>1</v>
      </c>
      <c r="Y2619">
        <f t="shared" si="40"/>
        <v>16999</v>
      </c>
    </row>
    <row r="2620" spans="1:25">
      <c r="A2620" s="3">
        <v>17000</v>
      </c>
      <c r="B2620" s="5" t="s">
        <v>378</v>
      </c>
      <c r="C2620" s="5" t="s">
        <v>34</v>
      </c>
      <c r="D2620" s="5" t="s">
        <v>37</v>
      </c>
      <c r="E2620" s="4"/>
      <c r="F2620" s="5"/>
      <c r="G2620" s="4"/>
      <c r="H2620" s="5" t="s">
        <v>379</v>
      </c>
      <c r="I2620" s="5" t="s">
        <v>433</v>
      </c>
      <c r="J2620" s="5" t="s">
        <v>284</v>
      </c>
      <c r="K2620" s="5" t="s">
        <v>1055</v>
      </c>
      <c r="L2620" s="5" t="s">
        <v>17</v>
      </c>
      <c r="M2620" t="b">
        <f>A2620=VLOOKUP($A2620,'Vals 0505'!$A:$L,1,FALSE)</f>
        <v>1</v>
      </c>
      <c r="N2620" t="b">
        <f>B2620=VLOOKUP($A2620,'Vals 0505'!$A:$L,2,FALSE)</f>
        <v>1</v>
      </c>
      <c r="O2620" t="b">
        <f>C2620=VLOOKUP($A2620,'Vals 0505'!$A:$L,3,FALSE)</f>
        <v>1</v>
      </c>
      <c r="P2620" t="b">
        <f>D2620=VLOOKUP($A2620,'Vals 0505'!$A:$L,4,FALSE)</f>
        <v>1</v>
      </c>
      <c r="Q2620" t="b">
        <f>E2620=VLOOKUP($A2620,'Vals 0505'!$A:$L,5,FALSE)</f>
        <v>1</v>
      </c>
      <c r="R2620" t="b">
        <f>F2620=VLOOKUP($A2620,'Vals 0505'!$A:$L,6,FALSE)</f>
        <v>1</v>
      </c>
      <c r="S2620" t="b">
        <f>G2620=VLOOKUP($A2620,'Vals 0505'!$A:$L,7,FALSE)</f>
        <v>1</v>
      </c>
      <c r="T2620" t="b">
        <f>H2620=VLOOKUP($A2620,'Vals 0505'!$A:$L,8,FALSE)</f>
        <v>1</v>
      </c>
      <c r="U2620" t="b">
        <f>I2620=VLOOKUP($A2620,'Vals 0505'!$A:$L,9,FALSE)</f>
        <v>1</v>
      </c>
      <c r="V2620" t="b">
        <f>J2620=VLOOKUP($A2620,'Vals 0505'!$A:$L,10,FALSE)</f>
        <v>1</v>
      </c>
      <c r="W2620" t="b">
        <f>K2620=VLOOKUP($A2620,'Vals 0505'!$A:$L,11,FALSE)</f>
        <v>1</v>
      </c>
      <c r="X2620" t="b">
        <f>L2620=VLOOKUP($A2620,'Vals 0505'!$A:$L,12,FALSE)</f>
        <v>1</v>
      </c>
      <c r="Y2620">
        <f t="shared" si="40"/>
        <v>17000</v>
      </c>
    </row>
    <row r="2621" spans="1:25">
      <c r="A2621" s="4">
        <v>17001</v>
      </c>
      <c r="B2621" s="5" t="s">
        <v>378</v>
      </c>
      <c r="C2621" s="5" t="s">
        <v>34</v>
      </c>
      <c r="D2621" s="5" t="s">
        <v>37</v>
      </c>
      <c r="E2621" s="4"/>
      <c r="F2621" s="5"/>
      <c r="G2621" s="4"/>
      <c r="H2621" s="5" t="s">
        <v>379</v>
      </c>
      <c r="I2621" s="5" t="s">
        <v>433</v>
      </c>
      <c r="J2621" s="5" t="s">
        <v>284</v>
      </c>
      <c r="K2621" s="5" t="s">
        <v>1056</v>
      </c>
      <c r="L2621" s="5" t="s">
        <v>17</v>
      </c>
      <c r="M2621" t="b">
        <f>A2621=VLOOKUP($A2621,'Vals 0505'!$A:$L,1,FALSE)</f>
        <v>1</v>
      </c>
      <c r="N2621" t="b">
        <f>B2621=VLOOKUP($A2621,'Vals 0505'!$A:$L,2,FALSE)</f>
        <v>1</v>
      </c>
      <c r="O2621" t="b">
        <f>C2621=VLOOKUP($A2621,'Vals 0505'!$A:$L,3,FALSE)</f>
        <v>1</v>
      </c>
      <c r="P2621" t="b">
        <f>D2621=VLOOKUP($A2621,'Vals 0505'!$A:$L,4,FALSE)</f>
        <v>1</v>
      </c>
      <c r="Q2621" t="b">
        <f>E2621=VLOOKUP($A2621,'Vals 0505'!$A:$L,5,FALSE)</f>
        <v>1</v>
      </c>
      <c r="R2621" t="b">
        <f>F2621=VLOOKUP($A2621,'Vals 0505'!$A:$L,6,FALSE)</f>
        <v>1</v>
      </c>
      <c r="S2621" t="b">
        <f>G2621=VLOOKUP($A2621,'Vals 0505'!$A:$L,7,FALSE)</f>
        <v>1</v>
      </c>
      <c r="T2621" t="b">
        <f>H2621=VLOOKUP($A2621,'Vals 0505'!$A:$L,8,FALSE)</f>
        <v>1</v>
      </c>
      <c r="U2621" t="b">
        <f>I2621=VLOOKUP($A2621,'Vals 0505'!$A:$L,9,FALSE)</f>
        <v>1</v>
      </c>
      <c r="V2621" t="b">
        <f>J2621=VLOOKUP($A2621,'Vals 0505'!$A:$L,10,FALSE)</f>
        <v>1</v>
      </c>
      <c r="W2621" t="b">
        <f>K2621=VLOOKUP($A2621,'Vals 0505'!$A:$L,11,FALSE)</f>
        <v>1</v>
      </c>
      <c r="X2621" t="b">
        <f>L2621=VLOOKUP($A2621,'Vals 0505'!$A:$L,12,FALSE)</f>
        <v>1</v>
      </c>
      <c r="Y2621">
        <f t="shared" si="40"/>
        <v>17001</v>
      </c>
    </row>
    <row r="2622" spans="1:25">
      <c r="A2622" s="3">
        <v>17002</v>
      </c>
      <c r="B2622" s="5" t="s">
        <v>378</v>
      </c>
      <c r="C2622" s="5" t="s">
        <v>34</v>
      </c>
      <c r="D2622" s="5" t="s">
        <v>35</v>
      </c>
      <c r="E2622" s="4"/>
      <c r="F2622" s="5"/>
      <c r="G2622" s="4"/>
      <c r="H2622" s="5" t="s">
        <v>379</v>
      </c>
      <c r="I2622" s="5" t="s">
        <v>434</v>
      </c>
      <c r="J2622" s="5" t="s">
        <v>284</v>
      </c>
      <c r="K2622" s="5" t="s">
        <v>1057</v>
      </c>
      <c r="L2622" s="5" t="s">
        <v>17</v>
      </c>
      <c r="M2622" t="b">
        <f>A2622=VLOOKUP($A2622,'Vals 0505'!$A:$L,1,FALSE)</f>
        <v>1</v>
      </c>
      <c r="N2622" t="b">
        <f>B2622=VLOOKUP($A2622,'Vals 0505'!$A:$L,2,FALSE)</f>
        <v>1</v>
      </c>
      <c r="O2622" t="b">
        <f>C2622=VLOOKUP($A2622,'Vals 0505'!$A:$L,3,FALSE)</f>
        <v>1</v>
      </c>
      <c r="P2622" t="b">
        <f>D2622=VLOOKUP($A2622,'Vals 0505'!$A:$L,4,FALSE)</f>
        <v>1</v>
      </c>
      <c r="Q2622" t="b">
        <f>E2622=VLOOKUP($A2622,'Vals 0505'!$A:$L,5,FALSE)</f>
        <v>1</v>
      </c>
      <c r="R2622" t="b">
        <f>F2622=VLOOKUP($A2622,'Vals 0505'!$A:$L,6,FALSE)</f>
        <v>1</v>
      </c>
      <c r="S2622" t="b">
        <f>G2622=VLOOKUP($A2622,'Vals 0505'!$A:$L,7,FALSE)</f>
        <v>1</v>
      </c>
      <c r="T2622" t="b">
        <f>H2622=VLOOKUP($A2622,'Vals 0505'!$A:$L,8,FALSE)</f>
        <v>1</v>
      </c>
      <c r="U2622" t="b">
        <f>I2622=VLOOKUP($A2622,'Vals 0505'!$A:$L,9,FALSE)</f>
        <v>1</v>
      </c>
      <c r="V2622" t="b">
        <f>J2622=VLOOKUP($A2622,'Vals 0505'!$A:$L,10,FALSE)</f>
        <v>1</v>
      </c>
      <c r="W2622" t="b">
        <f>K2622=VLOOKUP($A2622,'Vals 0505'!$A:$L,11,FALSE)</f>
        <v>1</v>
      </c>
      <c r="X2622" t="b">
        <f>L2622=VLOOKUP($A2622,'Vals 0505'!$A:$L,12,FALSE)</f>
        <v>1</v>
      </c>
      <c r="Y2622">
        <f t="shared" si="40"/>
        <v>17002</v>
      </c>
    </row>
    <row r="2623" spans="1:25">
      <c r="A2623" s="4">
        <v>17003</v>
      </c>
      <c r="B2623" s="5" t="s">
        <v>378</v>
      </c>
      <c r="C2623" s="5" t="s">
        <v>34</v>
      </c>
      <c r="D2623" s="5" t="s">
        <v>37</v>
      </c>
      <c r="E2623" s="4"/>
      <c r="F2623" s="5"/>
      <c r="G2623" s="4"/>
      <c r="H2623" s="5" t="s">
        <v>379</v>
      </c>
      <c r="I2623" s="5" t="s">
        <v>434</v>
      </c>
      <c r="J2623" s="5" t="s">
        <v>284</v>
      </c>
      <c r="K2623" s="5" t="s">
        <v>1044</v>
      </c>
      <c r="L2623" s="5" t="s">
        <v>17</v>
      </c>
      <c r="M2623" t="b">
        <f>A2623=VLOOKUP($A2623,'Vals 0505'!$A:$L,1,FALSE)</f>
        <v>1</v>
      </c>
      <c r="N2623" t="b">
        <f>B2623=VLOOKUP($A2623,'Vals 0505'!$A:$L,2,FALSE)</f>
        <v>1</v>
      </c>
      <c r="O2623" t="b">
        <f>C2623=VLOOKUP($A2623,'Vals 0505'!$A:$L,3,FALSE)</f>
        <v>1</v>
      </c>
      <c r="P2623" t="b">
        <f>D2623=VLOOKUP($A2623,'Vals 0505'!$A:$L,4,FALSE)</f>
        <v>1</v>
      </c>
      <c r="Q2623" t="b">
        <f>E2623=VLOOKUP($A2623,'Vals 0505'!$A:$L,5,FALSE)</f>
        <v>1</v>
      </c>
      <c r="R2623" t="b">
        <f>F2623=VLOOKUP($A2623,'Vals 0505'!$A:$L,6,FALSE)</f>
        <v>1</v>
      </c>
      <c r="S2623" t="b">
        <f>G2623=VLOOKUP($A2623,'Vals 0505'!$A:$L,7,FALSE)</f>
        <v>1</v>
      </c>
      <c r="T2623" t="b">
        <f>H2623=VLOOKUP($A2623,'Vals 0505'!$A:$L,8,FALSE)</f>
        <v>1</v>
      </c>
      <c r="U2623" t="b">
        <f>I2623=VLOOKUP($A2623,'Vals 0505'!$A:$L,9,FALSE)</f>
        <v>1</v>
      </c>
      <c r="V2623" t="b">
        <f>J2623=VLOOKUP($A2623,'Vals 0505'!$A:$L,10,FALSE)</f>
        <v>1</v>
      </c>
      <c r="W2623" t="b">
        <f>K2623=VLOOKUP($A2623,'Vals 0505'!$A:$L,11,FALSE)</f>
        <v>1</v>
      </c>
      <c r="X2623" t="b">
        <f>L2623=VLOOKUP($A2623,'Vals 0505'!$A:$L,12,FALSE)</f>
        <v>1</v>
      </c>
      <c r="Y2623">
        <f t="shared" si="40"/>
        <v>17003</v>
      </c>
    </row>
    <row r="2624" spans="1:25">
      <c r="A2624" s="3">
        <v>17004</v>
      </c>
      <c r="B2624" s="5" t="s">
        <v>378</v>
      </c>
      <c r="C2624" s="5" t="s">
        <v>34</v>
      </c>
      <c r="D2624" s="5" t="s">
        <v>37</v>
      </c>
      <c r="E2624" s="4"/>
      <c r="F2624" s="5"/>
      <c r="G2624" s="4"/>
      <c r="H2624" s="5" t="s">
        <v>379</v>
      </c>
      <c r="I2624" s="5" t="s">
        <v>434</v>
      </c>
      <c r="J2624" s="5" t="s">
        <v>284</v>
      </c>
      <c r="K2624" s="5" t="s">
        <v>1045</v>
      </c>
      <c r="L2624" s="5" t="s">
        <v>17</v>
      </c>
      <c r="M2624" t="b">
        <f>A2624=VLOOKUP($A2624,'Vals 0505'!$A:$L,1,FALSE)</f>
        <v>1</v>
      </c>
      <c r="N2624" t="b">
        <f>B2624=VLOOKUP($A2624,'Vals 0505'!$A:$L,2,FALSE)</f>
        <v>1</v>
      </c>
      <c r="O2624" t="b">
        <f>C2624=VLOOKUP($A2624,'Vals 0505'!$A:$L,3,FALSE)</f>
        <v>1</v>
      </c>
      <c r="P2624" t="b">
        <f>D2624=VLOOKUP($A2624,'Vals 0505'!$A:$L,4,FALSE)</f>
        <v>1</v>
      </c>
      <c r="Q2624" t="b">
        <f>E2624=VLOOKUP($A2624,'Vals 0505'!$A:$L,5,FALSE)</f>
        <v>1</v>
      </c>
      <c r="R2624" t="b">
        <f>F2624=VLOOKUP($A2624,'Vals 0505'!$A:$L,6,FALSE)</f>
        <v>1</v>
      </c>
      <c r="S2624" t="b">
        <f>G2624=VLOOKUP($A2624,'Vals 0505'!$A:$L,7,FALSE)</f>
        <v>1</v>
      </c>
      <c r="T2624" t="b">
        <f>H2624=VLOOKUP($A2624,'Vals 0505'!$A:$L,8,FALSE)</f>
        <v>1</v>
      </c>
      <c r="U2624" t="b">
        <f>I2624=VLOOKUP($A2624,'Vals 0505'!$A:$L,9,FALSE)</f>
        <v>1</v>
      </c>
      <c r="V2624" t="b">
        <f>J2624=VLOOKUP($A2624,'Vals 0505'!$A:$L,10,FALSE)</f>
        <v>1</v>
      </c>
      <c r="W2624" t="b">
        <f>K2624=VLOOKUP($A2624,'Vals 0505'!$A:$L,11,FALSE)</f>
        <v>1</v>
      </c>
      <c r="X2624" t="b">
        <f>L2624=VLOOKUP($A2624,'Vals 0505'!$A:$L,12,FALSE)</f>
        <v>1</v>
      </c>
      <c r="Y2624">
        <f t="shared" si="40"/>
        <v>17004</v>
      </c>
    </row>
    <row r="2625" spans="1:25">
      <c r="A2625" s="4">
        <v>17005</v>
      </c>
      <c r="B2625" s="5" t="s">
        <v>378</v>
      </c>
      <c r="C2625" s="5" t="s">
        <v>34</v>
      </c>
      <c r="D2625" s="5" t="s">
        <v>37</v>
      </c>
      <c r="E2625" s="4"/>
      <c r="F2625" s="5"/>
      <c r="G2625" s="4"/>
      <c r="H2625" s="5" t="s">
        <v>379</v>
      </c>
      <c r="I2625" s="5" t="s">
        <v>434</v>
      </c>
      <c r="J2625" s="5" t="s">
        <v>284</v>
      </c>
      <c r="K2625" s="5" t="s">
        <v>1046</v>
      </c>
      <c r="L2625" s="5" t="s">
        <v>17</v>
      </c>
      <c r="M2625" t="b">
        <f>A2625=VLOOKUP($A2625,'Vals 0505'!$A:$L,1,FALSE)</f>
        <v>1</v>
      </c>
      <c r="N2625" t="b">
        <f>B2625=VLOOKUP($A2625,'Vals 0505'!$A:$L,2,FALSE)</f>
        <v>1</v>
      </c>
      <c r="O2625" t="b">
        <f>C2625=VLOOKUP($A2625,'Vals 0505'!$A:$L,3,FALSE)</f>
        <v>1</v>
      </c>
      <c r="P2625" t="b">
        <f>D2625=VLOOKUP($A2625,'Vals 0505'!$A:$L,4,FALSE)</f>
        <v>1</v>
      </c>
      <c r="Q2625" t="b">
        <f>E2625=VLOOKUP($A2625,'Vals 0505'!$A:$L,5,FALSE)</f>
        <v>1</v>
      </c>
      <c r="R2625" t="b">
        <f>F2625=VLOOKUP($A2625,'Vals 0505'!$A:$L,6,FALSE)</f>
        <v>1</v>
      </c>
      <c r="S2625" t="b">
        <f>G2625=VLOOKUP($A2625,'Vals 0505'!$A:$L,7,FALSE)</f>
        <v>1</v>
      </c>
      <c r="T2625" t="b">
        <f>H2625=VLOOKUP($A2625,'Vals 0505'!$A:$L,8,FALSE)</f>
        <v>1</v>
      </c>
      <c r="U2625" t="b">
        <f>I2625=VLOOKUP($A2625,'Vals 0505'!$A:$L,9,FALSE)</f>
        <v>1</v>
      </c>
      <c r="V2625" t="b">
        <f>J2625=VLOOKUP($A2625,'Vals 0505'!$A:$L,10,FALSE)</f>
        <v>1</v>
      </c>
      <c r="W2625" t="b">
        <f>K2625=VLOOKUP($A2625,'Vals 0505'!$A:$L,11,FALSE)</f>
        <v>1</v>
      </c>
      <c r="X2625" t="b">
        <f>L2625=VLOOKUP($A2625,'Vals 0505'!$A:$L,12,FALSE)</f>
        <v>1</v>
      </c>
      <c r="Y2625">
        <f t="shared" si="40"/>
        <v>17005</v>
      </c>
    </row>
    <row r="2626" spans="1:25">
      <c r="A2626" s="3">
        <v>17006</v>
      </c>
      <c r="B2626" s="5" t="s">
        <v>378</v>
      </c>
      <c r="C2626" s="5" t="s">
        <v>34</v>
      </c>
      <c r="D2626" s="5" t="s">
        <v>37</v>
      </c>
      <c r="E2626" s="4"/>
      <c r="F2626" s="5"/>
      <c r="G2626" s="4"/>
      <c r="H2626" s="5" t="s">
        <v>379</v>
      </c>
      <c r="I2626" s="5" t="s">
        <v>434</v>
      </c>
      <c r="J2626" s="5" t="s">
        <v>284</v>
      </c>
      <c r="K2626" s="5" t="s">
        <v>1047</v>
      </c>
      <c r="L2626" s="5" t="s">
        <v>17</v>
      </c>
      <c r="M2626" t="b">
        <f>A2626=VLOOKUP($A2626,'Vals 0505'!$A:$L,1,FALSE)</f>
        <v>1</v>
      </c>
      <c r="N2626" t="b">
        <f>B2626=VLOOKUP($A2626,'Vals 0505'!$A:$L,2,FALSE)</f>
        <v>1</v>
      </c>
      <c r="O2626" t="b">
        <f>C2626=VLOOKUP($A2626,'Vals 0505'!$A:$L,3,FALSE)</f>
        <v>1</v>
      </c>
      <c r="P2626" t="b">
        <f>D2626=VLOOKUP($A2626,'Vals 0505'!$A:$L,4,FALSE)</f>
        <v>1</v>
      </c>
      <c r="Q2626" t="b">
        <f>E2626=VLOOKUP($A2626,'Vals 0505'!$A:$L,5,FALSE)</f>
        <v>1</v>
      </c>
      <c r="R2626" t="b">
        <f>F2626=VLOOKUP($A2626,'Vals 0505'!$A:$L,6,FALSE)</f>
        <v>1</v>
      </c>
      <c r="S2626" t="b">
        <f>G2626=VLOOKUP($A2626,'Vals 0505'!$A:$L,7,FALSE)</f>
        <v>1</v>
      </c>
      <c r="T2626" t="b">
        <f>H2626=VLOOKUP($A2626,'Vals 0505'!$A:$L,8,FALSE)</f>
        <v>1</v>
      </c>
      <c r="U2626" t="b">
        <f>I2626=VLOOKUP($A2626,'Vals 0505'!$A:$L,9,FALSE)</f>
        <v>1</v>
      </c>
      <c r="V2626" t="b">
        <f>J2626=VLOOKUP($A2626,'Vals 0505'!$A:$L,10,FALSE)</f>
        <v>1</v>
      </c>
      <c r="W2626" t="b">
        <f>K2626=VLOOKUP($A2626,'Vals 0505'!$A:$L,11,FALSE)</f>
        <v>1</v>
      </c>
      <c r="X2626" t="b">
        <f>L2626=VLOOKUP($A2626,'Vals 0505'!$A:$L,12,FALSE)</f>
        <v>1</v>
      </c>
      <c r="Y2626">
        <f t="shared" si="40"/>
        <v>17006</v>
      </c>
    </row>
    <row r="2627" spans="1:25">
      <c r="A2627" s="4">
        <v>17007</v>
      </c>
      <c r="B2627" s="5" t="s">
        <v>378</v>
      </c>
      <c r="C2627" s="5" t="s">
        <v>34</v>
      </c>
      <c r="D2627" s="5" t="s">
        <v>37</v>
      </c>
      <c r="E2627" s="4"/>
      <c r="F2627" s="5"/>
      <c r="G2627" s="4"/>
      <c r="H2627" s="5" t="s">
        <v>379</v>
      </c>
      <c r="I2627" s="5" t="s">
        <v>434</v>
      </c>
      <c r="J2627" s="5" t="s">
        <v>284</v>
      </c>
      <c r="K2627" s="5" t="s">
        <v>1048</v>
      </c>
      <c r="L2627" s="5" t="s">
        <v>17</v>
      </c>
      <c r="M2627" t="b">
        <f>A2627=VLOOKUP($A2627,'Vals 0505'!$A:$L,1,FALSE)</f>
        <v>1</v>
      </c>
      <c r="N2627" t="b">
        <f>B2627=VLOOKUP($A2627,'Vals 0505'!$A:$L,2,FALSE)</f>
        <v>1</v>
      </c>
      <c r="O2627" t="b">
        <f>C2627=VLOOKUP($A2627,'Vals 0505'!$A:$L,3,FALSE)</f>
        <v>1</v>
      </c>
      <c r="P2627" t="b">
        <f>D2627=VLOOKUP($A2627,'Vals 0505'!$A:$L,4,FALSE)</f>
        <v>1</v>
      </c>
      <c r="Q2627" t="b">
        <f>E2627=VLOOKUP($A2627,'Vals 0505'!$A:$L,5,FALSE)</f>
        <v>1</v>
      </c>
      <c r="R2627" t="b">
        <f>F2627=VLOOKUP($A2627,'Vals 0505'!$A:$L,6,FALSE)</f>
        <v>1</v>
      </c>
      <c r="S2627" t="b">
        <f>G2627=VLOOKUP($A2627,'Vals 0505'!$A:$L,7,FALSE)</f>
        <v>1</v>
      </c>
      <c r="T2627" t="b">
        <f>H2627=VLOOKUP($A2627,'Vals 0505'!$A:$L,8,FALSE)</f>
        <v>1</v>
      </c>
      <c r="U2627" t="b">
        <f>I2627=VLOOKUP($A2627,'Vals 0505'!$A:$L,9,FALSE)</f>
        <v>1</v>
      </c>
      <c r="V2627" t="b">
        <f>J2627=VLOOKUP($A2627,'Vals 0505'!$A:$L,10,FALSE)</f>
        <v>1</v>
      </c>
      <c r="W2627" t="b">
        <f>K2627=VLOOKUP($A2627,'Vals 0505'!$A:$L,11,FALSE)</f>
        <v>1</v>
      </c>
      <c r="X2627" t="b">
        <f>L2627=VLOOKUP($A2627,'Vals 0505'!$A:$L,12,FALSE)</f>
        <v>1</v>
      </c>
      <c r="Y2627">
        <f t="shared" ref="Y2627:Y2690" si="41">A2627</f>
        <v>17007</v>
      </c>
    </row>
    <row r="2628" spans="1:25">
      <c r="A2628" s="3">
        <v>17008</v>
      </c>
      <c r="B2628" s="5" t="s">
        <v>378</v>
      </c>
      <c r="C2628" s="5" t="s">
        <v>34</v>
      </c>
      <c r="D2628" s="5" t="s">
        <v>37</v>
      </c>
      <c r="E2628" s="4"/>
      <c r="F2628" s="5"/>
      <c r="G2628" s="4"/>
      <c r="H2628" s="5" t="s">
        <v>379</v>
      </c>
      <c r="I2628" s="5" t="s">
        <v>434</v>
      </c>
      <c r="J2628" s="5" t="s">
        <v>284</v>
      </c>
      <c r="K2628" s="5" t="s">
        <v>1049</v>
      </c>
      <c r="L2628" s="5" t="s">
        <v>17</v>
      </c>
      <c r="M2628" t="b">
        <f>A2628=VLOOKUP($A2628,'Vals 0505'!$A:$L,1,FALSE)</f>
        <v>1</v>
      </c>
      <c r="N2628" t="b">
        <f>B2628=VLOOKUP($A2628,'Vals 0505'!$A:$L,2,FALSE)</f>
        <v>1</v>
      </c>
      <c r="O2628" t="b">
        <f>C2628=VLOOKUP($A2628,'Vals 0505'!$A:$L,3,FALSE)</f>
        <v>1</v>
      </c>
      <c r="P2628" t="b">
        <f>D2628=VLOOKUP($A2628,'Vals 0505'!$A:$L,4,FALSE)</f>
        <v>1</v>
      </c>
      <c r="Q2628" t="b">
        <f>E2628=VLOOKUP($A2628,'Vals 0505'!$A:$L,5,FALSE)</f>
        <v>1</v>
      </c>
      <c r="R2628" t="b">
        <f>F2628=VLOOKUP($A2628,'Vals 0505'!$A:$L,6,FALSE)</f>
        <v>1</v>
      </c>
      <c r="S2628" t="b">
        <f>G2628=VLOOKUP($A2628,'Vals 0505'!$A:$L,7,FALSE)</f>
        <v>1</v>
      </c>
      <c r="T2628" t="b">
        <f>H2628=VLOOKUP($A2628,'Vals 0505'!$A:$L,8,FALSE)</f>
        <v>1</v>
      </c>
      <c r="U2628" t="b">
        <f>I2628=VLOOKUP($A2628,'Vals 0505'!$A:$L,9,FALSE)</f>
        <v>1</v>
      </c>
      <c r="V2628" t="b">
        <f>J2628=VLOOKUP($A2628,'Vals 0505'!$A:$L,10,FALSE)</f>
        <v>1</v>
      </c>
      <c r="W2628" t="b">
        <f>K2628=VLOOKUP($A2628,'Vals 0505'!$A:$L,11,FALSE)</f>
        <v>1</v>
      </c>
      <c r="X2628" t="b">
        <f>L2628=VLOOKUP($A2628,'Vals 0505'!$A:$L,12,FALSE)</f>
        <v>1</v>
      </c>
      <c r="Y2628">
        <f t="shared" si="41"/>
        <v>17008</v>
      </c>
    </row>
    <row r="2629" spans="1:25">
      <c r="A2629" s="4">
        <v>17009</v>
      </c>
      <c r="B2629" s="5" t="s">
        <v>378</v>
      </c>
      <c r="C2629" s="5" t="s">
        <v>34</v>
      </c>
      <c r="D2629" s="5" t="s">
        <v>37</v>
      </c>
      <c r="E2629" s="4"/>
      <c r="F2629" s="5"/>
      <c r="G2629" s="4"/>
      <c r="H2629" s="5" t="s">
        <v>379</v>
      </c>
      <c r="I2629" s="5" t="s">
        <v>434</v>
      </c>
      <c r="J2629" s="5" t="s">
        <v>284</v>
      </c>
      <c r="K2629" s="5" t="s">
        <v>1050</v>
      </c>
      <c r="L2629" s="5" t="s">
        <v>17</v>
      </c>
      <c r="M2629" t="b">
        <f>A2629=VLOOKUP($A2629,'Vals 0505'!$A:$L,1,FALSE)</f>
        <v>1</v>
      </c>
      <c r="N2629" t="b">
        <f>B2629=VLOOKUP($A2629,'Vals 0505'!$A:$L,2,FALSE)</f>
        <v>1</v>
      </c>
      <c r="O2629" t="b">
        <f>C2629=VLOOKUP($A2629,'Vals 0505'!$A:$L,3,FALSE)</f>
        <v>1</v>
      </c>
      <c r="P2629" t="b">
        <f>D2629=VLOOKUP($A2629,'Vals 0505'!$A:$L,4,FALSE)</f>
        <v>1</v>
      </c>
      <c r="Q2629" t="b">
        <f>E2629=VLOOKUP($A2629,'Vals 0505'!$A:$L,5,FALSE)</f>
        <v>1</v>
      </c>
      <c r="R2629" t="b">
        <f>F2629=VLOOKUP($A2629,'Vals 0505'!$A:$L,6,FALSE)</f>
        <v>1</v>
      </c>
      <c r="S2629" t="b">
        <f>G2629=VLOOKUP($A2629,'Vals 0505'!$A:$L,7,FALSE)</f>
        <v>1</v>
      </c>
      <c r="T2629" t="b">
        <f>H2629=VLOOKUP($A2629,'Vals 0505'!$A:$L,8,FALSE)</f>
        <v>1</v>
      </c>
      <c r="U2629" t="b">
        <f>I2629=VLOOKUP($A2629,'Vals 0505'!$A:$L,9,FALSE)</f>
        <v>1</v>
      </c>
      <c r="V2629" t="b">
        <f>J2629=VLOOKUP($A2629,'Vals 0505'!$A:$L,10,FALSE)</f>
        <v>1</v>
      </c>
      <c r="W2629" t="b">
        <f>K2629=VLOOKUP($A2629,'Vals 0505'!$A:$L,11,FALSE)</f>
        <v>1</v>
      </c>
      <c r="X2629" t="b">
        <f>L2629=VLOOKUP($A2629,'Vals 0505'!$A:$L,12,FALSE)</f>
        <v>1</v>
      </c>
      <c r="Y2629">
        <f t="shared" si="41"/>
        <v>17009</v>
      </c>
    </row>
    <row r="2630" spans="1:25">
      <c r="A2630" s="3">
        <v>17010</v>
      </c>
      <c r="B2630" s="5" t="s">
        <v>378</v>
      </c>
      <c r="C2630" s="5" t="s">
        <v>34</v>
      </c>
      <c r="D2630" s="5" t="s">
        <v>37</v>
      </c>
      <c r="E2630" s="4"/>
      <c r="F2630" s="5"/>
      <c r="G2630" s="4"/>
      <c r="H2630" s="5" t="s">
        <v>379</v>
      </c>
      <c r="I2630" s="5" t="s">
        <v>434</v>
      </c>
      <c r="J2630" s="5" t="s">
        <v>284</v>
      </c>
      <c r="K2630" s="5" t="s">
        <v>1051</v>
      </c>
      <c r="L2630" s="5" t="s">
        <v>17</v>
      </c>
      <c r="M2630" t="b">
        <f>A2630=VLOOKUP($A2630,'Vals 0505'!$A:$L,1,FALSE)</f>
        <v>1</v>
      </c>
      <c r="N2630" t="b">
        <f>B2630=VLOOKUP($A2630,'Vals 0505'!$A:$L,2,FALSE)</f>
        <v>1</v>
      </c>
      <c r="O2630" t="b">
        <f>C2630=VLOOKUP($A2630,'Vals 0505'!$A:$L,3,FALSE)</f>
        <v>1</v>
      </c>
      <c r="P2630" t="b">
        <f>D2630=VLOOKUP($A2630,'Vals 0505'!$A:$L,4,FALSE)</f>
        <v>1</v>
      </c>
      <c r="Q2630" t="b">
        <f>E2630=VLOOKUP($A2630,'Vals 0505'!$A:$L,5,FALSE)</f>
        <v>1</v>
      </c>
      <c r="R2630" t="b">
        <f>F2630=VLOOKUP($A2630,'Vals 0505'!$A:$L,6,FALSE)</f>
        <v>1</v>
      </c>
      <c r="S2630" t="b">
        <f>G2630=VLOOKUP($A2630,'Vals 0505'!$A:$L,7,FALSE)</f>
        <v>1</v>
      </c>
      <c r="T2630" t="b">
        <f>H2630=VLOOKUP($A2630,'Vals 0505'!$A:$L,8,FALSE)</f>
        <v>1</v>
      </c>
      <c r="U2630" t="b">
        <f>I2630=VLOOKUP($A2630,'Vals 0505'!$A:$L,9,FALSE)</f>
        <v>1</v>
      </c>
      <c r="V2630" t="b">
        <f>J2630=VLOOKUP($A2630,'Vals 0505'!$A:$L,10,FALSE)</f>
        <v>1</v>
      </c>
      <c r="W2630" t="b">
        <f>K2630=VLOOKUP($A2630,'Vals 0505'!$A:$L,11,FALSE)</f>
        <v>1</v>
      </c>
      <c r="X2630" t="b">
        <f>L2630=VLOOKUP($A2630,'Vals 0505'!$A:$L,12,FALSE)</f>
        <v>1</v>
      </c>
      <c r="Y2630">
        <f t="shared" si="41"/>
        <v>17010</v>
      </c>
    </row>
    <row r="2631" spans="1:25">
      <c r="A2631" s="4">
        <v>17011</v>
      </c>
      <c r="B2631" s="5" t="s">
        <v>378</v>
      </c>
      <c r="C2631" s="5" t="s">
        <v>34</v>
      </c>
      <c r="D2631" s="5" t="s">
        <v>37</v>
      </c>
      <c r="E2631" s="4"/>
      <c r="F2631" s="5"/>
      <c r="G2631" s="4"/>
      <c r="H2631" s="5" t="s">
        <v>379</v>
      </c>
      <c r="I2631" s="5" t="s">
        <v>434</v>
      </c>
      <c r="J2631" s="5" t="s">
        <v>284</v>
      </c>
      <c r="K2631" s="5" t="s">
        <v>1052</v>
      </c>
      <c r="L2631" s="5" t="s">
        <v>17</v>
      </c>
      <c r="M2631" t="b">
        <f>A2631=VLOOKUP($A2631,'Vals 0505'!$A:$L,1,FALSE)</f>
        <v>1</v>
      </c>
      <c r="N2631" t="b">
        <f>B2631=VLOOKUP($A2631,'Vals 0505'!$A:$L,2,FALSE)</f>
        <v>1</v>
      </c>
      <c r="O2631" t="b">
        <f>C2631=VLOOKUP($A2631,'Vals 0505'!$A:$L,3,FALSE)</f>
        <v>1</v>
      </c>
      <c r="P2631" t="b">
        <f>D2631=VLOOKUP($A2631,'Vals 0505'!$A:$L,4,FALSE)</f>
        <v>1</v>
      </c>
      <c r="Q2631" t="b">
        <f>E2631=VLOOKUP($A2631,'Vals 0505'!$A:$L,5,FALSE)</f>
        <v>1</v>
      </c>
      <c r="R2631" t="b">
        <f>F2631=VLOOKUP($A2631,'Vals 0505'!$A:$L,6,FALSE)</f>
        <v>1</v>
      </c>
      <c r="S2631" t="b">
        <f>G2631=VLOOKUP($A2631,'Vals 0505'!$A:$L,7,FALSE)</f>
        <v>1</v>
      </c>
      <c r="T2631" t="b">
        <f>H2631=VLOOKUP($A2631,'Vals 0505'!$A:$L,8,FALSE)</f>
        <v>1</v>
      </c>
      <c r="U2631" t="b">
        <f>I2631=VLOOKUP($A2631,'Vals 0505'!$A:$L,9,FALSE)</f>
        <v>1</v>
      </c>
      <c r="V2631" t="b">
        <f>J2631=VLOOKUP($A2631,'Vals 0505'!$A:$L,10,FALSE)</f>
        <v>1</v>
      </c>
      <c r="W2631" t="b">
        <f>K2631=VLOOKUP($A2631,'Vals 0505'!$A:$L,11,FALSE)</f>
        <v>1</v>
      </c>
      <c r="X2631" t="b">
        <f>L2631=VLOOKUP($A2631,'Vals 0505'!$A:$L,12,FALSE)</f>
        <v>1</v>
      </c>
      <c r="Y2631">
        <f t="shared" si="41"/>
        <v>17011</v>
      </c>
    </row>
    <row r="2632" spans="1:25">
      <c r="A2632" s="3">
        <v>17012</v>
      </c>
      <c r="B2632" s="5" t="s">
        <v>378</v>
      </c>
      <c r="C2632" s="5" t="s">
        <v>34</v>
      </c>
      <c r="D2632" s="5" t="s">
        <v>37</v>
      </c>
      <c r="E2632" s="4"/>
      <c r="F2632" s="5"/>
      <c r="G2632" s="4"/>
      <c r="H2632" s="5" t="s">
        <v>379</v>
      </c>
      <c r="I2632" s="5" t="s">
        <v>434</v>
      </c>
      <c r="J2632" s="5" t="s">
        <v>284</v>
      </c>
      <c r="K2632" s="5" t="s">
        <v>1053</v>
      </c>
      <c r="L2632" s="5" t="s">
        <v>17</v>
      </c>
      <c r="M2632" t="b">
        <f>A2632=VLOOKUP($A2632,'Vals 0505'!$A:$L,1,FALSE)</f>
        <v>1</v>
      </c>
      <c r="N2632" t="b">
        <f>B2632=VLOOKUP($A2632,'Vals 0505'!$A:$L,2,FALSE)</f>
        <v>1</v>
      </c>
      <c r="O2632" t="b">
        <f>C2632=VLOOKUP($A2632,'Vals 0505'!$A:$L,3,FALSE)</f>
        <v>1</v>
      </c>
      <c r="P2632" t="b">
        <f>D2632=VLOOKUP($A2632,'Vals 0505'!$A:$L,4,FALSE)</f>
        <v>1</v>
      </c>
      <c r="Q2632" t="b">
        <f>E2632=VLOOKUP($A2632,'Vals 0505'!$A:$L,5,FALSE)</f>
        <v>1</v>
      </c>
      <c r="R2632" t="b">
        <f>F2632=VLOOKUP($A2632,'Vals 0505'!$A:$L,6,FALSE)</f>
        <v>1</v>
      </c>
      <c r="S2632" t="b">
        <f>G2632=VLOOKUP($A2632,'Vals 0505'!$A:$L,7,FALSE)</f>
        <v>1</v>
      </c>
      <c r="T2632" t="b">
        <f>H2632=VLOOKUP($A2632,'Vals 0505'!$A:$L,8,FALSE)</f>
        <v>1</v>
      </c>
      <c r="U2632" t="b">
        <f>I2632=VLOOKUP($A2632,'Vals 0505'!$A:$L,9,FALSE)</f>
        <v>1</v>
      </c>
      <c r="V2632" t="b">
        <f>J2632=VLOOKUP($A2632,'Vals 0505'!$A:$L,10,FALSE)</f>
        <v>1</v>
      </c>
      <c r="W2632" t="b">
        <f>K2632=VLOOKUP($A2632,'Vals 0505'!$A:$L,11,FALSE)</f>
        <v>1</v>
      </c>
      <c r="X2632" t="b">
        <f>L2632=VLOOKUP($A2632,'Vals 0505'!$A:$L,12,FALSE)</f>
        <v>1</v>
      </c>
      <c r="Y2632">
        <f t="shared" si="41"/>
        <v>17012</v>
      </c>
    </row>
    <row r="2633" spans="1:25">
      <c r="A2633" s="4">
        <v>17013</v>
      </c>
      <c r="B2633" s="5" t="s">
        <v>378</v>
      </c>
      <c r="C2633" s="5" t="s">
        <v>34</v>
      </c>
      <c r="D2633" s="5" t="s">
        <v>37</v>
      </c>
      <c r="E2633" s="4"/>
      <c r="F2633" s="5"/>
      <c r="G2633" s="4"/>
      <c r="H2633" s="5" t="s">
        <v>379</v>
      </c>
      <c r="I2633" s="5" t="s">
        <v>434</v>
      </c>
      <c r="J2633" s="5" t="s">
        <v>284</v>
      </c>
      <c r="K2633" s="5" t="s">
        <v>1054</v>
      </c>
      <c r="L2633" s="5" t="s">
        <v>17</v>
      </c>
      <c r="M2633" t="b">
        <f>A2633=VLOOKUP($A2633,'Vals 0505'!$A:$L,1,FALSE)</f>
        <v>1</v>
      </c>
      <c r="N2633" t="b">
        <f>B2633=VLOOKUP($A2633,'Vals 0505'!$A:$L,2,FALSE)</f>
        <v>1</v>
      </c>
      <c r="O2633" t="b">
        <f>C2633=VLOOKUP($A2633,'Vals 0505'!$A:$L,3,FALSE)</f>
        <v>1</v>
      </c>
      <c r="P2633" t="b">
        <f>D2633=VLOOKUP($A2633,'Vals 0505'!$A:$L,4,FALSE)</f>
        <v>1</v>
      </c>
      <c r="Q2633" t="b">
        <f>E2633=VLOOKUP($A2633,'Vals 0505'!$A:$L,5,FALSE)</f>
        <v>1</v>
      </c>
      <c r="R2633" t="b">
        <f>F2633=VLOOKUP($A2633,'Vals 0505'!$A:$L,6,FALSE)</f>
        <v>1</v>
      </c>
      <c r="S2633" t="b">
        <f>G2633=VLOOKUP($A2633,'Vals 0505'!$A:$L,7,FALSE)</f>
        <v>1</v>
      </c>
      <c r="T2633" t="b">
        <f>H2633=VLOOKUP($A2633,'Vals 0505'!$A:$L,8,FALSE)</f>
        <v>1</v>
      </c>
      <c r="U2633" t="b">
        <f>I2633=VLOOKUP($A2633,'Vals 0505'!$A:$L,9,FALSE)</f>
        <v>1</v>
      </c>
      <c r="V2633" t="b">
        <f>J2633=VLOOKUP($A2633,'Vals 0505'!$A:$L,10,FALSE)</f>
        <v>1</v>
      </c>
      <c r="W2633" t="b">
        <f>K2633=VLOOKUP($A2633,'Vals 0505'!$A:$L,11,FALSE)</f>
        <v>1</v>
      </c>
      <c r="X2633" t="b">
        <f>L2633=VLOOKUP($A2633,'Vals 0505'!$A:$L,12,FALSE)</f>
        <v>1</v>
      </c>
      <c r="Y2633">
        <f t="shared" si="41"/>
        <v>17013</v>
      </c>
    </row>
    <row r="2634" spans="1:25">
      <c r="A2634" s="3">
        <v>17014</v>
      </c>
      <c r="B2634" s="5" t="s">
        <v>378</v>
      </c>
      <c r="C2634" s="5" t="s">
        <v>34</v>
      </c>
      <c r="D2634" s="5" t="s">
        <v>37</v>
      </c>
      <c r="E2634" s="4"/>
      <c r="F2634" s="5"/>
      <c r="G2634" s="4"/>
      <c r="H2634" s="5" t="s">
        <v>379</v>
      </c>
      <c r="I2634" s="5" t="s">
        <v>434</v>
      </c>
      <c r="J2634" s="5" t="s">
        <v>284</v>
      </c>
      <c r="K2634" s="5" t="s">
        <v>1055</v>
      </c>
      <c r="L2634" s="5" t="s">
        <v>17</v>
      </c>
      <c r="M2634" t="b">
        <f>A2634=VLOOKUP($A2634,'Vals 0505'!$A:$L,1,FALSE)</f>
        <v>1</v>
      </c>
      <c r="N2634" t="b">
        <f>B2634=VLOOKUP($A2634,'Vals 0505'!$A:$L,2,FALSE)</f>
        <v>1</v>
      </c>
      <c r="O2634" t="b">
        <f>C2634=VLOOKUP($A2634,'Vals 0505'!$A:$L,3,FALSE)</f>
        <v>1</v>
      </c>
      <c r="P2634" t="b">
        <f>D2634=VLOOKUP($A2634,'Vals 0505'!$A:$L,4,FALSE)</f>
        <v>1</v>
      </c>
      <c r="Q2634" t="b">
        <f>E2634=VLOOKUP($A2634,'Vals 0505'!$A:$L,5,FALSE)</f>
        <v>1</v>
      </c>
      <c r="R2634" t="b">
        <f>F2634=VLOOKUP($A2634,'Vals 0505'!$A:$L,6,FALSE)</f>
        <v>1</v>
      </c>
      <c r="S2634" t="b">
        <f>G2634=VLOOKUP($A2634,'Vals 0505'!$A:$L,7,FALSE)</f>
        <v>1</v>
      </c>
      <c r="T2634" t="b">
        <f>H2634=VLOOKUP($A2634,'Vals 0505'!$A:$L,8,FALSE)</f>
        <v>1</v>
      </c>
      <c r="U2634" t="b">
        <f>I2634=VLOOKUP($A2634,'Vals 0505'!$A:$L,9,FALSE)</f>
        <v>1</v>
      </c>
      <c r="V2634" t="b">
        <f>J2634=VLOOKUP($A2634,'Vals 0505'!$A:$L,10,FALSE)</f>
        <v>1</v>
      </c>
      <c r="W2634" t="b">
        <f>K2634=VLOOKUP($A2634,'Vals 0505'!$A:$L,11,FALSE)</f>
        <v>1</v>
      </c>
      <c r="X2634" t="b">
        <f>L2634=VLOOKUP($A2634,'Vals 0505'!$A:$L,12,FALSE)</f>
        <v>1</v>
      </c>
      <c r="Y2634">
        <f t="shared" si="41"/>
        <v>17014</v>
      </c>
    </row>
    <row r="2635" spans="1:25">
      <c r="A2635" s="4">
        <v>17015</v>
      </c>
      <c r="B2635" s="5" t="s">
        <v>378</v>
      </c>
      <c r="C2635" s="5" t="s">
        <v>34</v>
      </c>
      <c r="D2635" s="5" t="s">
        <v>37</v>
      </c>
      <c r="E2635" s="4"/>
      <c r="F2635" s="5"/>
      <c r="G2635" s="4"/>
      <c r="H2635" s="5" t="s">
        <v>379</v>
      </c>
      <c r="I2635" s="5" t="s">
        <v>434</v>
      </c>
      <c r="J2635" s="5" t="s">
        <v>284</v>
      </c>
      <c r="K2635" s="5" t="s">
        <v>1056</v>
      </c>
      <c r="L2635" s="5" t="s">
        <v>17</v>
      </c>
      <c r="M2635" t="b">
        <f>A2635=VLOOKUP($A2635,'Vals 0505'!$A:$L,1,FALSE)</f>
        <v>1</v>
      </c>
      <c r="N2635" t="b">
        <f>B2635=VLOOKUP($A2635,'Vals 0505'!$A:$L,2,FALSE)</f>
        <v>1</v>
      </c>
      <c r="O2635" t="b">
        <f>C2635=VLOOKUP($A2635,'Vals 0505'!$A:$L,3,FALSE)</f>
        <v>1</v>
      </c>
      <c r="P2635" t="b">
        <f>D2635=VLOOKUP($A2635,'Vals 0505'!$A:$L,4,FALSE)</f>
        <v>1</v>
      </c>
      <c r="Q2635" t="b">
        <f>E2635=VLOOKUP($A2635,'Vals 0505'!$A:$L,5,FALSE)</f>
        <v>1</v>
      </c>
      <c r="R2635" t="b">
        <f>F2635=VLOOKUP($A2635,'Vals 0505'!$A:$L,6,FALSE)</f>
        <v>1</v>
      </c>
      <c r="S2635" t="b">
        <f>G2635=VLOOKUP($A2635,'Vals 0505'!$A:$L,7,FALSE)</f>
        <v>1</v>
      </c>
      <c r="T2635" t="b">
        <f>H2635=VLOOKUP($A2635,'Vals 0505'!$A:$L,8,FALSE)</f>
        <v>1</v>
      </c>
      <c r="U2635" t="b">
        <f>I2635=VLOOKUP($A2635,'Vals 0505'!$A:$L,9,FALSE)</f>
        <v>1</v>
      </c>
      <c r="V2635" t="b">
        <f>J2635=VLOOKUP($A2635,'Vals 0505'!$A:$L,10,FALSE)</f>
        <v>1</v>
      </c>
      <c r="W2635" t="b">
        <f>K2635=VLOOKUP($A2635,'Vals 0505'!$A:$L,11,FALSE)</f>
        <v>1</v>
      </c>
      <c r="X2635" t="b">
        <f>L2635=VLOOKUP($A2635,'Vals 0505'!$A:$L,12,FALSE)</f>
        <v>1</v>
      </c>
      <c r="Y2635">
        <f t="shared" si="41"/>
        <v>17015</v>
      </c>
    </row>
    <row r="2636" spans="1:25">
      <c r="A2636" s="3">
        <v>17016</v>
      </c>
      <c r="B2636" s="5" t="s">
        <v>378</v>
      </c>
      <c r="C2636" s="5" t="s">
        <v>34</v>
      </c>
      <c r="D2636" s="5" t="s">
        <v>35</v>
      </c>
      <c r="E2636" s="4"/>
      <c r="F2636" s="5"/>
      <c r="G2636" s="4"/>
      <c r="H2636" s="5" t="s">
        <v>379</v>
      </c>
      <c r="I2636" s="5" t="s">
        <v>435</v>
      </c>
      <c r="J2636" s="5" t="s">
        <v>284</v>
      </c>
      <c r="K2636" s="5" t="s">
        <v>1057</v>
      </c>
      <c r="L2636" s="5" t="s">
        <v>17</v>
      </c>
      <c r="M2636" t="b">
        <f>A2636=VLOOKUP($A2636,'Vals 0505'!$A:$L,1,FALSE)</f>
        <v>1</v>
      </c>
      <c r="N2636" t="b">
        <f>B2636=VLOOKUP($A2636,'Vals 0505'!$A:$L,2,FALSE)</f>
        <v>1</v>
      </c>
      <c r="O2636" t="b">
        <f>C2636=VLOOKUP($A2636,'Vals 0505'!$A:$L,3,FALSE)</f>
        <v>1</v>
      </c>
      <c r="P2636" t="b">
        <f>D2636=VLOOKUP($A2636,'Vals 0505'!$A:$L,4,FALSE)</f>
        <v>1</v>
      </c>
      <c r="Q2636" t="b">
        <f>E2636=VLOOKUP($A2636,'Vals 0505'!$A:$L,5,FALSE)</f>
        <v>1</v>
      </c>
      <c r="R2636" t="b">
        <f>F2636=VLOOKUP($A2636,'Vals 0505'!$A:$L,6,FALSE)</f>
        <v>1</v>
      </c>
      <c r="S2636" t="b">
        <f>G2636=VLOOKUP($A2636,'Vals 0505'!$A:$L,7,FALSE)</f>
        <v>1</v>
      </c>
      <c r="T2636" t="b">
        <f>H2636=VLOOKUP($A2636,'Vals 0505'!$A:$L,8,FALSE)</f>
        <v>1</v>
      </c>
      <c r="U2636" t="b">
        <f>I2636=VLOOKUP($A2636,'Vals 0505'!$A:$L,9,FALSE)</f>
        <v>1</v>
      </c>
      <c r="V2636" t="b">
        <f>J2636=VLOOKUP($A2636,'Vals 0505'!$A:$L,10,FALSE)</f>
        <v>1</v>
      </c>
      <c r="W2636" t="b">
        <f>K2636=VLOOKUP($A2636,'Vals 0505'!$A:$L,11,FALSE)</f>
        <v>1</v>
      </c>
      <c r="X2636" t="b">
        <f>L2636=VLOOKUP($A2636,'Vals 0505'!$A:$L,12,FALSE)</f>
        <v>1</v>
      </c>
      <c r="Y2636">
        <f t="shared" si="41"/>
        <v>17016</v>
      </c>
    </row>
    <row r="2637" spans="1:25">
      <c r="A2637" s="4">
        <v>17017</v>
      </c>
      <c r="B2637" s="5" t="s">
        <v>378</v>
      </c>
      <c r="C2637" s="5" t="s">
        <v>34</v>
      </c>
      <c r="D2637" s="5" t="s">
        <v>37</v>
      </c>
      <c r="E2637" s="4"/>
      <c r="F2637" s="5"/>
      <c r="G2637" s="4"/>
      <c r="H2637" s="5" t="s">
        <v>379</v>
      </c>
      <c r="I2637" s="5" t="s">
        <v>435</v>
      </c>
      <c r="J2637" s="5" t="s">
        <v>284</v>
      </c>
      <c r="K2637" s="5" t="s">
        <v>1044</v>
      </c>
      <c r="L2637" s="5" t="s">
        <v>17</v>
      </c>
      <c r="M2637" t="b">
        <f>A2637=VLOOKUP($A2637,'Vals 0505'!$A:$L,1,FALSE)</f>
        <v>1</v>
      </c>
      <c r="N2637" t="b">
        <f>B2637=VLOOKUP($A2637,'Vals 0505'!$A:$L,2,FALSE)</f>
        <v>1</v>
      </c>
      <c r="O2637" t="b">
        <f>C2637=VLOOKUP($A2637,'Vals 0505'!$A:$L,3,FALSE)</f>
        <v>1</v>
      </c>
      <c r="P2637" t="b">
        <f>D2637=VLOOKUP($A2637,'Vals 0505'!$A:$L,4,FALSE)</f>
        <v>1</v>
      </c>
      <c r="Q2637" t="b">
        <f>E2637=VLOOKUP($A2637,'Vals 0505'!$A:$L,5,FALSE)</f>
        <v>1</v>
      </c>
      <c r="R2637" t="b">
        <f>F2637=VLOOKUP($A2637,'Vals 0505'!$A:$L,6,FALSE)</f>
        <v>1</v>
      </c>
      <c r="S2637" t="b">
        <f>G2637=VLOOKUP($A2637,'Vals 0505'!$A:$L,7,FALSE)</f>
        <v>1</v>
      </c>
      <c r="T2637" t="b">
        <f>H2637=VLOOKUP($A2637,'Vals 0505'!$A:$L,8,FALSE)</f>
        <v>1</v>
      </c>
      <c r="U2637" t="b">
        <f>I2637=VLOOKUP($A2637,'Vals 0505'!$A:$L,9,FALSE)</f>
        <v>1</v>
      </c>
      <c r="V2637" t="b">
        <f>J2637=VLOOKUP($A2637,'Vals 0505'!$A:$L,10,FALSE)</f>
        <v>1</v>
      </c>
      <c r="W2637" t="b">
        <f>K2637=VLOOKUP($A2637,'Vals 0505'!$A:$L,11,FALSE)</f>
        <v>1</v>
      </c>
      <c r="X2637" t="b">
        <f>L2637=VLOOKUP($A2637,'Vals 0505'!$A:$L,12,FALSE)</f>
        <v>1</v>
      </c>
      <c r="Y2637">
        <f t="shared" si="41"/>
        <v>17017</v>
      </c>
    </row>
    <row r="2638" spans="1:25">
      <c r="A2638" s="3">
        <v>17018</v>
      </c>
      <c r="B2638" s="5" t="s">
        <v>378</v>
      </c>
      <c r="C2638" s="5" t="s">
        <v>34</v>
      </c>
      <c r="D2638" s="5" t="s">
        <v>37</v>
      </c>
      <c r="E2638" s="4"/>
      <c r="F2638" s="5"/>
      <c r="G2638" s="4"/>
      <c r="H2638" s="5" t="s">
        <v>379</v>
      </c>
      <c r="I2638" s="5" t="s">
        <v>435</v>
      </c>
      <c r="J2638" s="5" t="s">
        <v>284</v>
      </c>
      <c r="K2638" s="5" t="s">
        <v>1045</v>
      </c>
      <c r="L2638" s="5" t="s">
        <v>17</v>
      </c>
      <c r="M2638" t="b">
        <f>A2638=VLOOKUP($A2638,'Vals 0505'!$A:$L,1,FALSE)</f>
        <v>1</v>
      </c>
      <c r="N2638" t="b">
        <f>B2638=VLOOKUP($A2638,'Vals 0505'!$A:$L,2,FALSE)</f>
        <v>1</v>
      </c>
      <c r="O2638" t="b">
        <f>C2638=VLOOKUP($A2638,'Vals 0505'!$A:$L,3,FALSE)</f>
        <v>1</v>
      </c>
      <c r="P2638" t="b">
        <f>D2638=VLOOKUP($A2638,'Vals 0505'!$A:$L,4,FALSE)</f>
        <v>1</v>
      </c>
      <c r="Q2638" t="b">
        <f>E2638=VLOOKUP($A2638,'Vals 0505'!$A:$L,5,FALSE)</f>
        <v>1</v>
      </c>
      <c r="R2638" t="b">
        <f>F2638=VLOOKUP($A2638,'Vals 0505'!$A:$L,6,FALSE)</f>
        <v>1</v>
      </c>
      <c r="S2638" t="b">
        <f>G2638=VLOOKUP($A2638,'Vals 0505'!$A:$L,7,FALSE)</f>
        <v>1</v>
      </c>
      <c r="T2638" t="b">
        <f>H2638=VLOOKUP($A2638,'Vals 0505'!$A:$L,8,FALSE)</f>
        <v>1</v>
      </c>
      <c r="U2638" t="b">
        <f>I2638=VLOOKUP($A2638,'Vals 0505'!$A:$L,9,FALSE)</f>
        <v>1</v>
      </c>
      <c r="V2638" t="b">
        <f>J2638=VLOOKUP($A2638,'Vals 0505'!$A:$L,10,FALSE)</f>
        <v>1</v>
      </c>
      <c r="W2638" t="b">
        <f>K2638=VLOOKUP($A2638,'Vals 0505'!$A:$L,11,FALSE)</f>
        <v>1</v>
      </c>
      <c r="X2638" t="b">
        <f>L2638=VLOOKUP($A2638,'Vals 0505'!$A:$L,12,FALSE)</f>
        <v>1</v>
      </c>
      <c r="Y2638">
        <f t="shared" si="41"/>
        <v>17018</v>
      </c>
    </row>
    <row r="2639" spans="1:25">
      <c r="A2639" s="4">
        <v>17019</v>
      </c>
      <c r="B2639" s="5" t="s">
        <v>378</v>
      </c>
      <c r="C2639" s="5" t="s">
        <v>34</v>
      </c>
      <c r="D2639" s="5" t="s">
        <v>37</v>
      </c>
      <c r="E2639" s="4"/>
      <c r="F2639" s="5"/>
      <c r="G2639" s="4"/>
      <c r="H2639" s="5" t="s">
        <v>379</v>
      </c>
      <c r="I2639" s="5" t="s">
        <v>435</v>
      </c>
      <c r="J2639" s="5" t="s">
        <v>284</v>
      </c>
      <c r="K2639" s="5" t="s">
        <v>1046</v>
      </c>
      <c r="L2639" s="5" t="s">
        <v>17</v>
      </c>
      <c r="M2639" t="b">
        <f>A2639=VLOOKUP($A2639,'Vals 0505'!$A:$L,1,FALSE)</f>
        <v>1</v>
      </c>
      <c r="N2639" t="b">
        <f>B2639=VLOOKUP($A2639,'Vals 0505'!$A:$L,2,FALSE)</f>
        <v>1</v>
      </c>
      <c r="O2639" t="b">
        <f>C2639=VLOOKUP($A2639,'Vals 0505'!$A:$L,3,FALSE)</f>
        <v>1</v>
      </c>
      <c r="P2639" t="b">
        <f>D2639=VLOOKUP($A2639,'Vals 0505'!$A:$L,4,FALSE)</f>
        <v>1</v>
      </c>
      <c r="Q2639" t="b">
        <f>E2639=VLOOKUP($A2639,'Vals 0505'!$A:$L,5,FALSE)</f>
        <v>1</v>
      </c>
      <c r="R2639" t="b">
        <f>F2639=VLOOKUP($A2639,'Vals 0505'!$A:$L,6,FALSE)</f>
        <v>1</v>
      </c>
      <c r="S2639" t="b">
        <f>G2639=VLOOKUP($A2639,'Vals 0505'!$A:$L,7,FALSE)</f>
        <v>1</v>
      </c>
      <c r="T2639" t="b">
        <f>H2639=VLOOKUP($A2639,'Vals 0505'!$A:$L,8,FALSE)</f>
        <v>1</v>
      </c>
      <c r="U2639" t="b">
        <f>I2639=VLOOKUP($A2639,'Vals 0505'!$A:$L,9,FALSE)</f>
        <v>1</v>
      </c>
      <c r="V2639" t="b">
        <f>J2639=VLOOKUP($A2639,'Vals 0505'!$A:$L,10,FALSE)</f>
        <v>1</v>
      </c>
      <c r="W2639" t="b">
        <f>K2639=VLOOKUP($A2639,'Vals 0505'!$A:$L,11,FALSE)</f>
        <v>1</v>
      </c>
      <c r="X2639" t="b">
        <f>L2639=VLOOKUP($A2639,'Vals 0505'!$A:$L,12,FALSE)</f>
        <v>1</v>
      </c>
      <c r="Y2639">
        <f t="shared" si="41"/>
        <v>17019</v>
      </c>
    </row>
    <row r="2640" spans="1:25">
      <c r="A2640" s="3">
        <v>17020</v>
      </c>
      <c r="B2640" s="5" t="s">
        <v>378</v>
      </c>
      <c r="C2640" s="5" t="s">
        <v>34</v>
      </c>
      <c r="D2640" s="5" t="s">
        <v>37</v>
      </c>
      <c r="E2640" s="4"/>
      <c r="F2640" s="5"/>
      <c r="G2640" s="4"/>
      <c r="H2640" s="5" t="s">
        <v>379</v>
      </c>
      <c r="I2640" s="5" t="s">
        <v>435</v>
      </c>
      <c r="J2640" s="5" t="s">
        <v>284</v>
      </c>
      <c r="K2640" s="5" t="s">
        <v>1047</v>
      </c>
      <c r="L2640" s="5" t="s">
        <v>17</v>
      </c>
      <c r="M2640" t="b">
        <f>A2640=VLOOKUP($A2640,'Vals 0505'!$A:$L,1,FALSE)</f>
        <v>1</v>
      </c>
      <c r="N2640" t="b">
        <f>B2640=VLOOKUP($A2640,'Vals 0505'!$A:$L,2,FALSE)</f>
        <v>1</v>
      </c>
      <c r="O2640" t="b">
        <f>C2640=VLOOKUP($A2640,'Vals 0505'!$A:$L,3,FALSE)</f>
        <v>1</v>
      </c>
      <c r="P2640" t="b">
        <f>D2640=VLOOKUP($A2640,'Vals 0505'!$A:$L,4,FALSE)</f>
        <v>1</v>
      </c>
      <c r="Q2640" t="b">
        <f>E2640=VLOOKUP($A2640,'Vals 0505'!$A:$L,5,FALSE)</f>
        <v>1</v>
      </c>
      <c r="R2640" t="b">
        <f>F2640=VLOOKUP($A2640,'Vals 0505'!$A:$L,6,FALSE)</f>
        <v>1</v>
      </c>
      <c r="S2640" t="b">
        <f>G2640=VLOOKUP($A2640,'Vals 0505'!$A:$L,7,FALSE)</f>
        <v>1</v>
      </c>
      <c r="T2640" t="b">
        <f>H2640=VLOOKUP($A2640,'Vals 0505'!$A:$L,8,FALSE)</f>
        <v>1</v>
      </c>
      <c r="U2640" t="b">
        <f>I2640=VLOOKUP($A2640,'Vals 0505'!$A:$L,9,FALSE)</f>
        <v>1</v>
      </c>
      <c r="V2640" t="b">
        <f>J2640=VLOOKUP($A2640,'Vals 0505'!$A:$L,10,FALSE)</f>
        <v>1</v>
      </c>
      <c r="W2640" t="b">
        <f>K2640=VLOOKUP($A2640,'Vals 0505'!$A:$L,11,FALSE)</f>
        <v>1</v>
      </c>
      <c r="X2640" t="b">
        <f>L2640=VLOOKUP($A2640,'Vals 0505'!$A:$L,12,FALSE)</f>
        <v>1</v>
      </c>
      <c r="Y2640">
        <f t="shared" si="41"/>
        <v>17020</v>
      </c>
    </row>
    <row r="2641" spans="1:25">
      <c r="A2641" s="4">
        <v>17021</v>
      </c>
      <c r="B2641" s="5" t="s">
        <v>378</v>
      </c>
      <c r="C2641" s="5" t="s">
        <v>34</v>
      </c>
      <c r="D2641" s="5" t="s">
        <v>37</v>
      </c>
      <c r="E2641" s="4"/>
      <c r="F2641" s="5"/>
      <c r="G2641" s="4"/>
      <c r="H2641" s="5" t="s">
        <v>379</v>
      </c>
      <c r="I2641" s="5" t="s">
        <v>435</v>
      </c>
      <c r="J2641" s="5" t="s">
        <v>284</v>
      </c>
      <c r="K2641" s="5" t="s">
        <v>1048</v>
      </c>
      <c r="L2641" s="5" t="s">
        <v>17</v>
      </c>
      <c r="M2641" t="b">
        <f>A2641=VLOOKUP($A2641,'Vals 0505'!$A:$L,1,FALSE)</f>
        <v>1</v>
      </c>
      <c r="N2641" t="b">
        <f>B2641=VLOOKUP($A2641,'Vals 0505'!$A:$L,2,FALSE)</f>
        <v>1</v>
      </c>
      <c r="O2641" t="b">
        <f>C2641=VLOOKUP($A2641,'Vals 0505'!$A:$L,3,FALSE)</f>
        <v>1</v>
      </c>
      <c r="P2641" t="b">
        <f>D2641=VLOOKUP($A2641,'Vals 0505'!$A:$L,4,FALSE)</f>
        <v>1</v>
      </c>
      <c r="Q2641" t="b">
        <f>E2641=VLOOKUP($A2641,'Vals 0505'!$A:$L,5,FALSE)</f>
        <v>1</v>
      </c>
      <c r="R2641" t="b">
        <f>F2641=VLOOKUP($A2641,'Vals 0505'!$A:$L,6,FALSE)</f>
        <v>1</v>
      </c>
      <c r="S2641" t="b">
        <f>G2641=VLOOKUP($A2641,'Vals 0505'!$A:$L,7,FALSE)</f>
        <v>1</v>
      </c>
      <c r="T2641" t="b">
        <f>H2641=VLOOKUP($A2641,'Vals 0505'!$A:$L,8,FALSE)</f>
        <v>1</v>
      </c>
      <c r="U2641" t="b">
        <f>I2641=VLOOKUP($A2641,'Vals 0505'!$A:$L,9,FALSE)</f>
        <v>1</v>
      </c>
      <c r="V2641" t="b">
        <f>J2641=VLOOKUP($A2641,'Vals 0505'!$A:$L,10,FALSE)</f>
        <v>1</v>
      </c>
      <c r="W2641" t="b">
        <f>K2641=VLOOKUP($A2641,'Vals 0505'!$A:$L,11,FALSE)</f>
        <v>1</v>
      </c>
      <c r="X2641" t="b">
        <f>L2641=VLOOKUP($A2641,'Vals 0505'!$A:$L,12,FALSE)</f>
        <v>1</v>
      </c>
      <c r="Y2641">
        <f t="shared" si="41"/>
        <v>17021</v>
      </c>
    </row>
    <row r="2642" spans="1:25">
      <c r="A2642" s="3">
        <v>17022</v>
      </c>
      <c r="B2642" s="5" t="s">
        <v>378</v>
      </c>
      <c r="C2642" s="5" t="s">
        <v>34</v>
      </c>
      <c r="D2642" s="5" t="s">
        <v>37</v>
      </c>
      <c r="E2642" s="4"/>
      <c r="F2642" s="5"/>
      <c r="G2642" s="4"/>
      <c r="H2642" s="5" t="s">
        <v>379</v>
      </c>
      <c r="I2642" s="5" t="s">
        <v>435</v>
      </c>
      <c r="J2642" s="5" t="s">
        <v>284</v>
      </c>
      <c r="K2642" s="5" t="s">
        <v>1049</v>
      </c>
      <c r="L2642" s="5" t="s">
        <v>17</v>
      </c>
      <c r="M2642" t="b">
        <f>A2642=VLOOKUP($A2642,'Vals 0505'!$A:$L,1,FALSE)</f>
        <v>1</v>
      </c>
      <c r="N2642" t="b">
        <f>B2642=VLOOKUP($A2642,'Vals 0505'!$A:$L,2,FALSE)</f>
        <v>1</v>
      </c>
      <c r="O2642" t="b">
        <f>C2642=VLOOKUP($A2642,'Vals 0505'!$A:$L,3,FALSE)</f>
        <v>1</v>
      </c>
      <c r="P2642" t="b">
        <f>D2642=VLOOKUP($A2642,'Vals 0505'!$A:$L,4,FALSE)</f>
        <v>1</v>
      </c>
      <c r="Q2642" t="b">
        <f>E2642=VLOOKUP($A2642,'Vals 0505'!$A:$L,5,FALSE)</f>
        <v>1</v>
      </c>
      <c r="R2642" t="b">
        <f>F2642=VLOOKUP($A2642,'Vals 0505'!$A:$L,6,FALSE)</f>
        <v>1</v>
      </c>
      <c r="S2642" t="b">
        <f>G2642=VLOOKUP($A2642,'Vals 0505'!$A:$L,7,FALSE)</f>
        <v>1</v>
      </c>
      <c r="T2642" t="b">
        <f>H2642=VLOOKUP($A2642,'Vals 0505'!$A:$L,8,FALSE)</f>
        <v>1</v>
      </c>
      <c r="U2642" t="b">
        <f>I2642=VLOOKUP($A2642,'Vals 0505'!$A:$L,9,FALSE)</f>
        <v>1</v>
      </c>
      <c r="V2642" t="b">
        <f>J2642=VLOOKUP($A2642,'Vals 0505'!$A:$L,10,FALSE)</f>
        <v>1</v>
      </c>
      <c r="W2642" t="b">
        <f>K2642=VLOOKUP($A2642,'Vals 0505'!$A:$L,11,FALSE)</f>
        <v>1</v>
      </c>
      <c r="X2642" t="b">
        <f>L2642=VLOOKUP($A2642,'Vals 0505'!$A:$L,12,FALSE)</f>
        <v>1</v>
      </c>
      <c r="Y2642">
        <f t="shared" si="41"/>
        <v>17022</v>
      </c>
    </row>
    <row r="2643" spans="1:25">
      <c r="A2643" s="4">
        <v>17023</v>
      </c>
      <c r="B2643" s="5" t="s">
        <v>378</v>
      </c>
      <c r="C2643" s="5" t="s">
        <v>34</v>
      </c>
      <c r="D2643" s="5" t="s">
        <v>37</v>
      </c>
      <c r="E2643" s="4"/>
      <c r="F2643" s="5"/>
      <c r="G2643" s="4"/>
      <c r="H2643" s="5" t="s">
        <v>379</v>
      </c>
      <c r="I2643" s="5" t="s">
        <v>435</v>
      </c>
      <c r="J2643" s="5" t="s">
        <v>284</v>
      </c>
      <c r="K2643" s="5" t="s">
        <v>1050</v>
      </c>
      <c r="L2643" s="5" t="s">
        <v>17</v>
      </c>
      <c r="M2643" t="b">
        <f>A2643=VLOOKUP($A2643,'Vals 0505'!$A:$L,1,FALSE)</f>
        <v>1</v>
      </c>
      <c r="N2643" t="b">
        <f>B2643=VLOOKUP($A2643,'Vals 0505'!$A:$L,2,FALSE)</f>
        <v>1</v>
      </c>
      <c r="O2643" t="b">
        <f>C2643=VLOOKUP($A2643,'Vals 0505'!$A:$L,3,FALSE)</f>
        <v>1</v>
      </c>
      <c r="P2643" t="b">
        <f>D2643=VLOOKUP($A2643,'Vals 0505'!$A:$L,4,FALSE)</f>
        <v>1</v>
      </c>
      <c r="Q2643" t="b">
        <f>E2643=VLOOKUP($A2643,'Vals 0505'!$A:$L,5,FALSE)</f>
        <v>1</v>
      </c>
      <c r="R2643" t="b">
        <f>F2643=VLOOKUP($A2643,'Vals 0505'!$A:$L,6,FALSE)</f>
        <v>1</v>
      </c>
      <c r="S2643" t="b">
        <f>G2643=VLOOKUP($A2643,'Vals 0505'!$A:$L,7,FALSE)</f>
        <v>1</v>
      </c>
      <c r="T2643" t="b">
        <f>H2643=VLOOKUP($A2643,'Vals 0505'!$A:$L,8,FALSE)</f>
        <v>1</v>
      </c>
      <c r="U2643" t="b">
        <f>I2643=VLOOKUP($A2643,'Vals 0505'!$A:$L,9,FALSE)</f>
        <v>1</v>
      </c>
      <c r="V2643" t="b">
        <f>J2643=VLOOKUP($A2643,'Vals 0505'!$A:$L,10,FALSE)</f>
        <v>1</v>
      </c>
      <c r="W2643" t="b">
        <f>K2643=VLOOKUP($A2643,'Vals 0505'!$A:$L,11,FALSE)</f>
        <v>1</v>
      </c>
      <c r="X2643" t="b">
        <f>L2643=VLOOKUP($A2643,'Vals 0505'!$A:$L,12,FALSE)</f>
        <v>1</v>
      </c>
      <c r="Y2643">
        <f t="shared" si="41"/>
        <v>17023</v>
      </c>
    </row>
    <row r="2644" spans="1:25">
      <c r="A2644" s="3">
        <v>17024</v>
      </c>
      <c r="B2644" s="5" t="s">
        <v>378</v>
      </c>
      <c r="C2644" s="5" t="s">
        <v>34</v>
      </c>
      <c r="D2644" s="5" t="s">
        <v>37</v>
      </c>
      <c r="E2644" s="4"/>
      <c r="F2644" s="5"/>
      <c r="G2644" s="4"/>
      <c r="H2644" s="5" t="s">
        <v>379</v>
      </c>
      <c r="I2644" s="5" t="s">
        <v>435</v>
      </c>
      <c r="J2644" s="5" t="s">
        <v>284</v>
      </c>
      <c r="K2644" s="5" t="s">
        <v>1051</v>
      </c>
      <c r="L2644" s="5" t="s">
        <v>17</v>
      </c>
      <c r="M2644" t="b">
        <f>A2644=VLOOKUP($A2644,'Vals 0505'!$A:$L,1,FALSE)</f>
        <v>1</v>
      </c>
      <c r="N2644" t="b">
        <f>B2644=VLOOKUP($A2644,'Vals 0505'!$A:$L,2,FALSE)</f>
        <v>1</v>
      </c>
      <c r="O2644" t="b">
        <f>C2644=VLOOKUP($A2644,'Vals 0505'!$A:$L,3,FALSE)</f>
        <v>1</v>
      </c>
      <c r="P2644" t="b">
        <f>D2644=VLOOKUP($A2644,'Vals 0505'!$A:$L,4,FALSE)</f>
        <v>1</v>
      </c>
      <c r="Q2644" t="b">
        <f>E2644=VLOOKUP($A2644,'Vals 0505'!$A:$L,5,FALSE)</f>
        <v>1</v>
      </c>
      <c r="R2644" t="b">
        <f>F2644=VLOOKUP($A2644,'Vals 0505'!$A:$L,6,FALSE)</f>
        <v>1</v>
      </c>
      <c r="S2644" t="b">
        <f>G2644=VLOOKUP($A2644,'Vals 0505'!$A:$L,7,FALSE)</f>
        <v>1</v>
      </c>
      <c r="T2644" t="b">
        <f>H2644=VLOOKUP($A2644,'Vals 0505'!$A:$L,8,FALSE)</f>
        <v>1</v>
      </c>
      <c r="U2644" t="b">
        <f>I2644=VLOOKUP($A2644,'Vals 0505'!$A:$L,9,FALSE)</f>
        <v>1</v>
      </c>
      <c r="V2644" t="b">
        <f>J2644=VLOOKUP($A2644,'Vals 0505'!$A:$L,10,FALSE)</f>
        <v>1</v>
      </c>
      <c r="W2644" t="b">
        <f>K2644=VLOOKUP($A2644,'Vals 0505'!$A:$L,11,FALSE)</f>
        <v>1</v>
      </c>
      <c r="X2644" t="b">
        <f>L2644=VLOOKUP($A2644,'Vals 0505'!$A:$L,12,FALSE)</f>
        <v>1</v>
      </c>
      <c r="Y2644">
        <f t="shared" si="41"/>
        <v>17024</v>
      </c>
    </row>
    <row r="2645" spans="1:25">
      <c r="A2645" s="4">
        <v>17025</v>
      </c>
      <c r="B2645" s="5" t="s">
        <v>378</v>
      </c>
      <c r="C2645" s="5" t="s">
        <v>34</v>
      </c>
      <c r="D2645" s="5" t="s">
        <v>37</v>
      </c>
      <c r="E2645" s="4"/>
      <c r="F2645" s="5"/>
      <c r="G2645" s="4"/>
      <c r="H2645" s="5" t="s">
        <v>379</v>
      </c>
      <c r="I2645" s="5" t="s">
        <v>435</v>
      </c>
      <c r="J2645" s="5" t="s">
        <v>284</v>
      </c>
      <c r="K2645" s="5" t="s">
        <v>1052</v>
      </c>
      <c r="L2645" s="5" t="s">
        <v>17</v>
      </c>
      <c r="M2645" t="b">
        <f>A2645=VLOOKUP($A2645,'Vals 0505'!$A:$L,1,FALSE)</f>
        <v>1</v>
      </c>
      <c r="N2645" t="b">
        <f>B2645=VLOOKUP($A2645,'Vals 0505'!$A:$L,2,FALSE)</f>
        <v>1</v>
      </c>
      <c r="O2645" t="b">
        <f>C2645=VLOOKUP($A2645,'Vals 0505'!$A:$L,3,FALSE)</f>
        <v>1</v>
      </c>
      <c r="P2645" t="b">
        <f>D2645=VLOOKUP($A2645,'Vals 0505'!$A:$L,4,FALSE)</f>
        <v>1</v>
      </c>
      <c r="Q2645" t="b">
        <f>E2645=VLOOKUP($A2645,'Vals 0505'!$A:$L,5,FALSE)</f>
        <v>1</v>
      </c>
      <c r="R2645" t="b">
        <f>F2645=VLOOKUP($A2645,'Vals 0505'!$A:$L,6,FALSE)</f>
        <v>1</v>
      </c>
      <c r="S2645" t="b">
        <f>G2645=VLOOKUP($A2645,'Vals 0505'!$A:$L,7,FALSE)</f>
        <v>1</v>
      </c>
      <c r="T2645" t="b">
        <f>H2645=VLOOKUP($A2645,'Vals 0505'!$A:$L,8,FALSE)</f>
        <v>1</v>
      </c>
      <c r="U2645" t="b">
        <f>I2645=VLOOKUP($A2645,'Vals 0505'!$A:$L,9,FALSE)</f>
        <v>1</v>
      </c>
      <c r="V2645" t="b">
        <f>J2645=VLOOKUP($A2645,'Vals 0505'!$A:$L,10,FALSE)</f>
        <v>1</v>
      </c>
      <c r="W2645" t="b">
        <f>K2645=VLOOKUP($A2645,'Vals 0505'!$A:$L,11,FALSE)</f>
        <v>1</v>
      </c>
      <c r="X2645" t="b">
        <f>L2645=VLOOKUP($A2645,'Vals 0505'!$A:$L,12,FALSE)</f>
        <v>1</v>
      </c>
      <c r="Y2645">
        <f t="shared" si="41"/>
        <v>17025</v>
      </c>
    </row>
    <row r="2646" spans="1:25">
      <c r="A2646" s="3">
        <v>17026</v>
      </c>
      <c r="B2646" s="5" t="s">
        <v>378</v>
      </c>
      <c r="C2646" s="5" t="s">
        <v>34</v>
      </c>
      <c r="D2646" s="5" t="s">
        <v>37</v>
      </c>
      <c r="E2646" s="4"/>
      <c r="F2646" s="5"/>
      <c r="G2646" s="4"/>
      <c r="H2646" s="5" t="s">
        <v>379</v>
      </c>
      <c r="I2646" s="5" t="s">
        <v>435</v>
      </c>
      <c r="J2646" s="5" t="s">
        <v>284</v>
      </c>
      <c r="K2646" s="5" t="s">
        <v>1053</v>
      </c>
      <c r="L2646" s="5" t="s">
        <v>17</v>
      </c>
      <c r="M2646" t="b">
        <f>A2646=VLOOKUP($A2646,'Vals 0505'!$A:$L,1,FALSE)</f>
        <v>1</v>
      </c>
      <c r="N2646" t="b">
        <f>B2646=VLOOKUP($A2646,'Vals 0505'!$A:$L,2,FALSE)</f>
        <v>1</v>
      </c>
      <c r="O2646" t="b">
        <f>C2646=VLOOKUP($A2646,'Vals 0505'!$A:$L,3,FALSE)</f>
        <v>1</v>
      </c>
      <c r="P2646" t="b">
        <f>D2646=VLOOKUP($A2646,'Vals 0505'!$A:$L,4,FALSE)</f>
        <v>1</v>
      </c>
      <c r="Q2646" t="b">
        <f>E2646=VLOOKUP($A2646,'Vals 0505'!$A:$L,5,FALSE)</f>
        <v>1</v>
      </c>
      <c r="R2646" t="b">
        <f>F2646=VLOOKUP($A2646,'Vals 0505'!$A:$L,6,FALSE)</f>
        <v>1</v>
      </c>
      <c r="S2646" t="b">
        <f>G2646=VLOOKUP($A2646,'Vals 0505'!$A:$L,7,FALSE)</f>
        <v>1</v>
      </c>
      <c r="T2646" t="b">
        <f>H2646=VLOOKUP($A2646,'Vals 0505'!$A:$L,8,FALSE)</f>
        <v>1</v>
      </c>
      <c r="U2646" t="b">
        <f>I2646=VLOOKUP($A2646,'Vals 0505'!$A:$L,9,FALSE)</f>
        <v>1</v>
      </c>
      <c r="V2646" t="b">
        <f>J2646=VLOOKUP($A2646,'Vals 0505'!$A:$L,10,FALSE)</f>
        <v>1</v>
      </c>
      <c r="W2646" t="b">
        <f>K2646=VLOOKUP($A2646,'Vals 0505'!$A:$L,11,FALSE)</f>
        <v>1</v>
      </c>
      <c r="X2646" t="b">
        <f>L2646=VLOOKUP($A2646,'Vals 0505'!$A:$L,12,FALSE)</f>
        <v>1</v>
      </c>
      <c r="Y2646">
        <f t="shared" si="41"/>
        <v>17026</v>
      </c>
    </row>
    <row r="2647" spans="1:25">
      <c r="A2647" s="4">
        <v>17027</v>
      </c>
      <c r="B2647" s="5" t="s">
        <v>378</v>
      </c>
      <c r="C2647" s="5" t="s">
        <v>34</v>
      </c>
      <c r="D2647" s="5" t="s">
        <v>37</v>
      </c>
      <c r="E2647" s="4"/>
      <c r="F2647" s="5"/>
      <c r="G2647" s="4"/>
      <c r="H2647" s="5" t="s">
        <v>379</v>
      </c>
      <c r="I2647" s="5" t="s">
        <v>435</v>
      </c>
      <c r="J2647" s="5" t="s">
        <v>284</v>
      </c>
      <c r="K2647" s="5" t="s">
        <v>1054</v>
      </c>
      <c r="L2647" s="5" t="s">
        <v>17</v>
      </c>
      <c r="M2647" t="b">
        <f>A2647=VLOOKUP($A2647,'Vals 0505'!$A:$L,1,FALSE)</f>
        <v>1</v>
      </c>
      <c r="N2647" t="b">
        <f>B2647=VLOOKUP($A2647,'Vals 0505'!$A:$L,2,FALSE)</f>
        <v>1</v>
      </c>
      <c r="O2647" t="b">
        <f>C2647=VLOOKUP($A2647,'Vals 0505'!$A:$L,3,FALSE)</f>
        <v>1</v>
      </c>
      <c r="P2647" t="b">
        <f>D2647=VLOOKUP($A2647,'Vals 0505'!$A:$L,4,FALSE)</f>
        <v>1</v>
      </c>
      <c r="Q2647" t="b">
        <f>E2647=VLOOKUP($A2647,'Vals 0505'!$A:$L,5,FALSE)</f>
        <v>1</v>
      </c>
      <c r="R2647" t="b">
        <f>F2647=VLOOKUP($A2647,'Vals 0505'!$A:$L,6,FALSE)</f>
        <v>1</v>
      </c>
      <c r="S2647" t="b">
        <f>G2647=VLOOKUP($A2647,'Vals 0505'!$A:$L,7,FALSE)</f>
        <v>1</v>
      </c>
      <c r="T2647" t="b">
        <f>H2647=VLOOKUP($A2647,'Vals 0505'!$A:$L,8,FALSE)</f>
        <v>1</v>
      </c>
      <c r="U2647" t="b">
        <f>I2647=VLOOKUP($A2647,'Vals 0505'!$A:$L,9,FALSE)</f>
        <v>1</v>
      </c>
      <c r="V2647" t="b">
        <f>J2647=VLOOKUP($A2647,'Vals 0505'!$A:$L,10,FALSE)</f>
        <v>1</v>
      </c>
      <c r="W2647" t="b">
        <f>K2647=VLOOKUP($A2647,'Vals 0505'!$A:$L,11,FALSE)</f>
        <v>1</v>
      </c>
      <c r="X2647" t="b">
        <f>L2647=VLOOKUP($A2647,'Vals 0505'!$A:$L,12,FALSE)</f>
        <v>1</v>
      </c>
      <c r="Y2647">
        <f t="shared" si="41"/>
        <v>17027</v>
      </c>
    </row>
    <row r="2648" spans="1:25">
      <c r="A2648" s="3">
        <v>17028</v>
      </c>
      <c r="B2648" s="5" t="s">
        <v>378</v>
      </c>
      <c r="C2648" s="5" t="s">
        <v>34</v>
      </c>
      <c r="D2648" s="5" t="s">
        <v>37</v>
      </c>
      <c r="E2648" s="4"/>
      <c r="F2648" s="5"/>
      <c r="G2648" s="4"/>
      <c r="H2648" s="5" t="s">
        <v>379</v>
      </c>
      <c r="I2648" s="5" t="s">
        <v>435</v>
      </c>
      <c r="J2648" s="5" t="s">
        <v>284</v>
      </c>
      <c r="K2648" s="5" t="s">
        <v>1055</v>
      </c>
      <c r="L2648" s="5" t="s">
        <v>17</v>
      </c>
      <c r="M2648" t="b">
        <f>A2648=VLOOKUP($A2648,'Vals 0505'!$A:$L,1,FALSE)</f>
        <v>1</v>
      </c>
      <c r="N2648" t="b">
        <f>B2648=VLOOKUP($A2648,'Vals 0505'!$A:$L,2,FALSE)</f>
        <v>1</v>
      </c>
      <c r="O2648" t="b">
        <f>C2648=VLOOKUP($A2648,'Vals 0505'!$A:$L,3,FALSE)</f>
        <v>1</v>
      </c>
      <c r="P2648" t="b">
        <f>D2648=VLOOKUP($A2648,'Vals 0505'!$A:$L,4,FALSE)</f>
        <v>1</v>
      </c>
      <c r="Q2648" t="b">
        <f>E2648=VLOOKUP($A2648,'Vals 0505'!$A:$L,5,FALSE)</f>
        <v>1</v>
      </c>
      <c r="R2648" t="b">
        <f>F2648=VLOOKUP($A2648,'Vals 0505'!$A:$L,6,FALSE)</f>
        <v>1</v>
      </c>
      <c r="S2648" t="b">
        <f>G2648=VLOOKUP($A2648,'Vals 0505'!$A:$L,7,FALSE)</f>
        <v>1</v>
      </c>
      <c r="T2648" t="b">
        <f>H2648=VLOOKUP($A2648,'Vals 0505'!$A:$L,8,FALSE)</f>
        <v>1</v>
      </c>
      <c r="U2648" t="b">
        <f>I2648=VLOOKUP($A2648,'Vals 0505'!$A:$L,9,FALSE)</f>
        <v>1</v>
      </c>
      <c r="V2648" t="b">
        <f>J2648=VLOOKUP($A2648,'Vals 0505'!$A:$L,10,FALSE)</f>
        <v>1</v>
      </c>
      <c r="W2648" t="b">
        <f>K2648=VLOOKUP($A2648,'Vals 0505'!$A:$L,11,FALSE)</f>
        <v>1</v>
      </c>
      <c r="X2648" t="b">
        <f>L2648=VLOOKUP($A2648,'Vals 0505'!$A:$L,12,FALSE)</f>
        <v>1</v>
      </c>
      <c r="Y2648">
        <f t="shared" si="41"/>
        <v>17028</v>
      </c>
    </row>
    <row r="2649" spans="1:25">
      <c r="A2649" s="4">
        <v>17029</v>
      </c>
      <c r="B2649" s="5" t="s">
        <v>378</v>
      </c>
      <c r="C2649" s="5" t="s">
        <v>34</v>
      </c>
      <c r="D2649" s="5" t="s">
        <v>37</v>
      </c>
      <c r="E2649" s="4"/>
      <c r="F2649" s="5"/>
      <c r="G2649" s="4"/>
      <c r="H2649" s="5" t="s">
        <v>379</v>
      </c>
      <c r="I2649" s="5" t="s">
        <v>435</v>
      </c>
      <c r="J2649" s="5" t="s">
        <v>284</v>
      </c>
      <c r="K2649" s="5" t="s">
        <v>1056</v>
      </c>
      <c r="L2649" s="5" t="s">
        <v>17</v>
      </c>
      <c r="M2649" t="b">
        <f>A2649=VLOOKUP($A2649,'Vals 0505'!$A:$L,1,FALSE)</f>
        <v>1</v>
      </c>
      <c r="N2649" t="b">
        <f>B2649=VLOOKUP($A2649,'Vals 0505'!$A:$L,2,FALSE)</f>
        <v>1</v>
      </c>
      <c r="O2649" t="b">
        <f>C2649=VLOOKUP($A2649,'Vals 0505'!$A:$L,3,FALSE)</f>
        <v>1</v>
      </c>
      <c r="P2649" t="b">
        <f>D2649=VLOOKUP($A2649,'Vals 0505'!$A:$L,4,FALSE)</f>
        <v>1</v>
      </c>
      <c r="Q2649" t="b">
        <f>E2649=VLOOKUP($A2649,'Vals 0505'!$A:$L,5,FALSE)</f>
        <v>1</v>
      </c>
      <c r="R2649" t="b">
        <f>F2649=VLOOKUP($A2649,'Vals 0505'!$A:$L,6,FALSE)</f>
        <v>1</v>
      </c>
      <c r="S2649" t="b">
        <f>G2649=VLOOKUP($A2649,'Vals 0505'!$A:$L,7,FALSE)</f>
        <v>1</v>
      </c>
      <c r="T2649" t="b">
        <f>H2649=VLOOKUP($A2649,'Vals 0505'!$A:$L,8,FALSE)</f>
        <v>1</v>
      </c>
      <c r="U2649" t="b">
        <f>I2649=VLOOKUP($A2649,'Vals 0505'!$A:$L,9,FALSE)</f>
        <v>1</v>
      </c>
      <c r="V2649" t="b">
        <f>J2649=VLOOKUP($A2649,'Vals 0505'!$A:$L,10,FALSE)</f>
        <v>1</v>
      </c>
      <c r="W2649" t="b">
        <f>K2649=VLOOKUP($A2649,'Vals 0505'!$A:$L,11,FALSE)</f>
        <v>1</v>
      </c>
      <c r="X2649" t="b">
        <f>L2649=VLOOKUP($A2649,'Vals 0505'!$A:$L,12,FALSE)</f>
        <v>1</v>
      </c>
      <c r="Y2649">
        <f t="shared" si="41"/>
        <v>17029</v>
      </c>
    </row>
    <row r="2650" spans="1:25">
      <c r="A2650" s="3">
        <v>17030</v>
      </c>
      <c r="B2650" s="5" t="s">
        <v>378</v>
      </c>
      <c r="C2650" s="5" t="s">
        <v>34</v>
      </c>
      <c r="D2650" s="5" t="s">
        <v>35</v>
      </c>
      <c r="E2650" s="4"/>
      <c r="F2650" s="5"/>
      <c r="G2650" s="4"/>
      <c r="H2650" s="5" t="s">
        <v>379</v>
      </c>
      <c r="I2650" s="5" t="s">
        <v>436</v>
      </c>
      <c r="J2650" s="5" t="s">
        <v>284</v>
      </c>
      <c r="K2650" s="5" t="s">
        <v>1057</v>
      </c>
      <c r="L2650" s="5" t="s">
        <v>17</v>
      </c>
      <c r="M2650" t="b">
        <f>A2650=VLOOKUP($A2650,'Vals 0505'!$A:$L,1,FALSE)</f>
        <v>1</v>
      </c>
      <c r="N2650" t="b">
        <f>B2650=VLOOKUP($A2650,'Vals 0505'!$A:$L,2,FALSE)</f>
        <v>1</v>
      </c>
      <c r="O2650" t="b">
        <f>C2650=VLOOKUP($A2650,'Vals 0505'!$A:$L,3,FALSE)</f>
        <v>1</v>
      </c>
      <c r="P2650" t="b">
        <f>D2650=VLOOKUP($A2650,'Vals 0505'!$A:$L,4,FALSE)</f>
        <v>1</v>
      </c>
      <c r="Q2650" t="b">
        <f>E2650=VLOOKUP($A2650,'Vals 0505'!$A:$L,5,FALSE)</f>
        <v>1</v>
      </c>
      <c r="R2650" t="b">
        <f>F2650=VLOOKUP($A2650,'Vals 0505'!$A:$L,6,FALSE)</f>
        <v>1</v>
      </c>
      <c r="S2650" t="b">
        <f>G2650=VLOOKUP($A2650,'Vals 0505'!$A:$L,7,FALSE)</f>
        <v>1</v>
      </c>
      <c r="T2650" t="b">
        <f>H2650=VLOOKUP($A2650,'Vals 0505'!$A:$L,8,FALSE)</f>
        <v>1</v>
      </c>
      <c r="U2650" t="b">
        <f>I2650=VLOOKUP($A2650,'Vals 0505'!$A:$L,9,FALSE)</f>
        <v>1</v>
      </c>
      <c r="V2650" t="b">
        <f>J2650=VLOOKUP($A2650,'Vals 0505'!$A:$L,10,FALSE)</f>
        <v>1</v>
      </c>
      <c r="W2650" t="b">
        <f>K2650=VLOOKUP($A2650,'Vals 0505'!$A:$L,11,FALSE)</f>
        <v>1</v>
      </c>
      <c r="X2650" t="b">
        <f>L2650=VLOOKUP($A2650,'Vals 0505'!$A:$L,12,FALSE)</f>
        <v>1</v>
      </c>
      <c r="Y2650">
        <f t="shared" si="41"/>
        <v>17030</v>
      </c>
    </row>
    <row r="2651" spans="1:25">
      <c r="A2651" s="4">
        <v>17031</v>
      </c>
      <c r="B2651" s="5" t="s">
        <v>378</v>
      </c>
      <c r="C2651" s="5" t="s">
        <v>34</v>
      </c>
      <c r="D2651" s="5" t="s">
        <v>37</v>
      </c>
      <c r="E2651" s="4"/>
      <c r="F2651" s="5"/>
      <c r="G2651" s="4"/>
      <c r="H2651" s="5" t="s">
        <v>379</v>
      </c>
      <c r="I2651" s="5" t="s">
        <v>436</v>
      </c>
      <c r="J2651" s="5" t="s">
        <v>284</v>
      </c>
      <c r="K2651" s="5" t="s">
        <v>1044</v>
      </c>
      <c r="L2651" s="5" t="s">
        <v>17</v>
      </c>
      <c r="M2651" t="b">
        <f>A2651=VLOOKUP($A2651,'Vals 0505'!$A:$L,1,FALSE)</f>
        <v>1</v>
      </c>
      <c r="N2651" t="b">
        <f>B2651=VLOOKUP($A2651,'Vals 0505'!$A:$L,2,FALSE)</f>
        <v>1</v>
      </c>
      <c r="O2651" t="b">
        <f>C2651=VLOOKUP($A2651,'Vals 0505'!$A:$L,3,FALSE)</f>
        <v>1</v>
      </c>
      <c r="P2651" t="b">
        <f>D2651=VLOOKUP($A2651,'Vals 0505'!$A:$L,4,FALSE)</f>
        <v>1</v>
      </c>
      <c r="Q2651" t="b">
        <f>E2651=VLOOKUP($A2651,'Vals 0505'!$A:$L,5,FALSE)</f>
        <v>1</v>
      </c>
      <c r="R2651" t="b">
        <f>F2651=VLOOKUP($A2651,'Vals 0505'!$A:$L,6,FALSE)</f>
        <v>1</v>
      </c>
      <c r="S2651" t="b">
        <f>G2651=VLOOKUP($A2651,'Vals 0505'!$A:$L,7,FALSE)</f>
        <v>1</v>
      </c>
      <c r="T2651" t="b">
        <f>H2651=VLOOKUP($A2651,'Vals 0505'!$A:$L,8,FALSE)</f>
        <v>1</v>
      </c>
      <c r="U2651" t="b">
        <f>I2651=VLOOKUP($A2651,'Vals 0505'!$A:$L,9,FALSE)</f>
        <v>1</v>
      </c>
      <c r="V2651" t="b">
        <f>J2651=VLOOKUP($A2651,'Vals 0505'!$A:$L,10,FALSE)</f>
        <v>1</v>
      </c>
      <c r="W2651" t="b">
        <f>K2651=VLOOKUP($A2651,'Vals 0505'!$A:$L,11,FALSE)</f>
        <v>1</v>
      </c>
      <c r="X2651" t="b">
        <f>L2651=VLOOKUP($A2651,'Vals 0505'!$A:$L,12,FALSE)</f>
        <v>1</v>
      </c>
      <c r="Y2651">
        <f t="shared" si="41"/>
        <v>17031</v>
      </c>
    </row>
    <row r="2652" spans="1:25">
      <c r="A2652" s="3">
        <v>17032</v>
      </c>
      <c r="B2652" s="5" t="s">
        <v>378</v>
      </c>
      <c r="C2652" s="5" t="s">
        <v>34</v>
      </c>
      <c r="D2652" s="5" t="s">
        <v>37</v>
      </c>
      <c r="E2652" s="4"/>
      <c r="F2652" s="5"/>
      <c r="G2652" s="4"/>
      <c r="H2652" s="5" t="s">
        <v>379</v>
      </c>
      <c r="I2652" s="5" t="s">
        <v>436</v>
      </c>
      <c r="J2652" s="5" t="s">
        <v>284</v>
      </c>
      <c r="K2652" s="5" t="s">
        <v>1045</v>
      </c>
      <c r="L2652" s="5" t="s">
        <v>17</v>
      </c>
      <c r="M2652" t="b">
        <f>A2652=VLOOKUP($A2652,'Vals 0505'!$A:$L,1,FALSE)</f>
        <v>1</v>
      </c>
      <c r="N2652" t="b">
        <f>B2652=VLOOKUP($A2652,'Vals 0505'!$A:$L,2,FALSE)</f>
        <v>1</v>
      </c>
      <c r="O2652" t="b">
        <f>C2652=VLOOKUP($A2652,'Vals 0505'!$A:$L,3,FALSE)</f>
        <v>1</v>
      </c>
      <c r="P2652" t="b">
        <f>D2652=VLOOKUP($A2652,'Vals 0505'!$A:$L,4,FALSE)</f>
        <v>1</v>
      </c>
      <c r="Q2652" t="b">
        <f>E2652=VLOOKUP($A2652,'Vals 0505'!$A:$L,5,FALSE)</f>
        <v>1</v>
      </c>
      <c r="R2652" t="b">
        <f>F2652=VLOOKUP($A2652,'Vals 0505'!$A:$L,6,FALSE)</f>
        <v>1</v>
      </c>
      <c r="S2652" t="b">
        <f>G2652=VLOOKUP($A2652,'Vals 0505'!$A:$L,7,FALSE)</f>
        <v>1</v>
      </c>
      <c r="T2652" t="b">
        <f>H2652=VLOOKUP($A2652,'Vals 0505'!$A:$L,8,FALSE)</f>
        <v>1</v>
      </c>
      <c r="U2652" t="b">
        <f>I2652=VLOOKUP($A2652,'Vals 0505'!$A:$L,9,FALSE)</f>
        <v>1</v>
      </c>
      <c r="V2652" t="b">
        <f>J2652=VLOOKUP($A2652,'Vals 0505'!$A:$L,10,FALSE)</f>
        <v>1</v>
      </c>
      <c r="W2652" t="b">
        <f>K2652=VLOOKUP($A2652,'Vals 0505'!$A:$L,11,FALSE)</f>
        <v>1</v>
      </c>
      <c r="X2652" t="b">
        <f>L2652=VLOOKUP($A2652,'Vals 0505'!$A:$L,12,FALSE)</f>
        <v>1</v>
      </c>
      <c r="Y2652">
        <f t="shared" si="41"/>
        <v>17032</v>
      </c>
    </row>
    <row r="2653" spans="1:25">
      <c r="A2653" s="4">
        <v>17033</v>
      </c>
      <c r="B2653" s="5" t="s">
        <v>378</v>
      </c>
      <c r="C2653" s="5" t="s">
        <v>34</v>
      </c>
      <c r="D2653" s="5" t="s">
        <v>37</v>
      </c>
      <c r="E2653" s="4"/>
      <c r="F2653" s="5"/>
      <c r="G2653" s="4"/>
      <c r="H2653" s="5" t="s">
        <v>379</v>
      </c>
      <c r="I2653" s="5" t="s">
        <v>436</v>
      </c>
      <c r="J2653" s="5" t="s">
        <v>284</v>
      </c>
      <c r="K2653" s="5" t="s">
        <v>1046</v>
      </c>
      <c r="L2653" s="5" t="s">
        <v>17</v>
      </c>
      <c r="M2653" t="b">
        <f>A2653=VLOOKUP($A2653,'Vals 0505'!$A:$L,1,FALSE)</f>
        <v>1</v>
      </c>
      <c r="N2653" t="b">
        <f>B2653=VLOOKUP($A2653,'Vals 0505'!$A:$L,2,FALSE)</f>
        <v>1</v>
      </c>
      <c r="O2653" t="b">
        <f>C2653=VLOOKUP($A2653,'Vals 0505'!$A:$L,3,FALSE)</f>
        <v>1</v>
      </c>
      <c r="P2653" t="b">
        <f>D2653=VLOOKUP($A2653,'Vals 0505'!$A:$L,4,FALSE)</f>
        <v>1</v>
      </c>
      <c r="Q2653" t="b">
        <f>E2653=VLOOKUP($A2653,'Vals 0505'!$A:$L,5,FALSE)</f>
        <v>1</v>
      </c>
      <c r="R2653" t="b">
        <f>F2653=VLOOKUP($A2653,'Vals 0505'!$A:$L,6,FALSE)</f>
        <v>1</v>
      </c>
      <c r="S2653" t="b">
        <f>G2653=VLOOKUP($A2653,'Vals 0505'!$A:$L,7,FALSE)</f>
        <v>1</v>
      </c>
      <c r="T2653" t="b">
        <f>H2653=VLOOKUP($A2653,'Vals 0505'!$A:$L,8,FALSE)</f>
        <v>1</v>
      </c>
      <c r="U2653" t="b">
        <f>I2653=VLOOKUP($A2653,'Vals 0505'!$A:$L,9,FALSE)</f>
        <v>1</v>
      </c>
      <c r="V2653" t="b">
        <f>J2653=VLOOKUP($A2653,'Vals 0505'!$A:$L,10,FALSE)</f>
        <v>1</v>
      </c>
      <c r="W2653" t="b">
        <f>K2653=VLOOKUP($A2653,'Vals 0505'!$A:$L,11,FALSE)</f>
        <v>1</v>
      </c>
      <c r="X2653" t="b">
        <f>L2653=VLOOKUP($A2653,'Vals 0505'!$A:$L,12,FALSE)</f>
        <v>1</v>
      </c>
      <c r="Y2653">
        <f t="shared" si="41"/>
        <v>17033</v>
      </c>
    </row>
    <row r="2654" spans="1:25">
      <c r="A2654" s="3">
        <v>17034</v>
      </c>
      <c r="B2654" s="5" t="s">
        <v>378</v>
      </c>
      <c r="C2654" s="5" t="s">
        <v>34</v>
      </c>
      <c r="D2654" s="5" t="s">
        <v>37</v>
      </c>
      <c r="E2654" s="4"/>
      <c r="F2654" s="5"/>
      <c r="G2654" s="4"/>
      <c r="H2654" s="5" t="s">
        <v>379</v>
      </c>
      <c r="I2654" s="5" t="s">
        <v>436</v>
      </c>
      <c r="J2654" s="5" t="s">
        <v>284</v>
      </c>
      <c r="K2654" s="5" t="s">
        <v>1047</v>
      </c>
      <c r="L2654" s="5" t="s">
        <v>17</v>
      </c>
      <c r="M2654" t="b">
        <f>A2654=VLOOKUP($A2654,'Vals 0505'!$A:$L,1,FALSE)</f>
        <v>1</v>
      </c>
      <c r="N2654" t="b">
        <f>B2654=VLOOKUP($A2654,'Vals 0505'!$A:$L,2,FALSE)</f>
        <v>1</v>
      </c>
      <c r="O2654" t="b">
        <f>C2654=VLOOKUP($A2654,'Vals 0505'!$A:$L,3,FALSE)</f>
        <v>1</v>
      </c>
      <c r="P2654" t="b">
        <f>D2654=VLOOKUP($A2654,'Vals 0505'!$A:$L,4,FALSE)</f>
        <v>1</v>
      </c>
      <c r="Q2654" t="b">
        <f>E2654=VLOOKUP($A2654,'Vals 0505'!$A:$L,5,FALSE)</f>
        <v>1</v>
      </c>
      <c r="R2654" t="b">
        <f>F2654=VLOOKUP($A2654,'Vals 0505'!$A:$L,6,FALSE)</f>
        <v>1</v>
      </c>
      <c r="S2654" t="b">
        <f>G2654=VLOOKUP($A2654,'Vals 0505'!$A:$L,7,FALSE)</f>
        <v>1</v>
      </c>
      <c r="T2654" t="b">
        <f>H2654=VLOOKUP($A2654,'Vals 0505'!$A:$L,8,FALSE)</f>
        <v>1</v>
      </c>
      <c r="U2654" t="b">
        <f>I2654=VLOOKUP($A2654,'Vals 0505'!$A:$L,9,FALSE)</f>
        <v>1</v>
      </c>
      <c r="V2654" t="b">
        <f>J2654=VLOOKUP($A2654,'Vals 0505'!$A:$L,10,FALSE)</f>
        <v>1</v>
      </c>
      <c r="W2654" t="b">
        <f>K2654=VLOOKUP($A2654,'Vals 0505'!$A:$L,11,FALSE)</f>
        <v>1</v>
      </c>
      <c r="X2654" t="b">
        <f>L2654=VLOOKUP($A2654,'Vals 0505'!$A:$L,12,FALSE)</f>
        <v>1</v>
      </c>
      <c r="Y2654">
        <f t="shared" si="41"/>
        <v>17034</v>
      </c>
    </row>
    <row r="2655" spans="1:25">
      <c r="A2655" s="4">
        <v>17035</v>
      </c>
      <c r="B2655" s="5" t="s">
        <v>378</v>
      </c>
      <c r="C2655" s="5" t="s">
        <v>34</v>
      </c>
      <c r="D2655" s="5" t="s">
        <v>37</v>
      </c>
      <c r="E2655" s="4"/>
      <c r="F2655" s="5"/>
      <c r="G2655" s="4"/>
      <c r="H2655" s="5" t="s">
        <v>379</v>
      </c>
      <c r="I2655" s="5" t="s">
        <v>436</v>
      </c>
      <c r="J2655" s="5" t="s">
        <v>284</v>
      </c>
      <c r="K2655" s="5" t="s">
        <v>1048</v>
      </c>
      <c r="L2655" s="5" t="s">
        <v>17</v>
      </c>
      <c r="M2655" t="b">
        <f>A2655=VLOOKUP($A2655,'Vals 0505'!$A:$L,1,FALSE)</f>
        <v>1</v>
      </c>
      <c r="N2655" t="b">
        <f>B2655=VLOOKUP($A2655,'Vals 0505'!$A:$L,2,FALSE)</f>
        <v>1</v>
      </c>
      <c r="O2655" t="b">
        <f>C2655=VLOOKUP($A2655,'Vals 0505'!$A:$L,3,FALSE)</f>
        <v>1</v>
      </c>
      <c r="P2655" t="b">
        <f>D2655=VLOOKUP($A2655,'Vals 0505'!$A:$L,4,FALSE)</f>
        <v>1</v>
      </c>
      <c r="Q2655" t="b">
        <f>E2655=VLOOKUP($A2655,'Vals 0505'!$A:$L,5,FALSE)</f>
        <v>1</v>
      </c>
      <c r="R2655" t="b">
        <f>F2655=VLOOKUP($A2655,'Vals 0505'!$A:$L,6,FALSE)</f>
        <v>1</v>
      </c>
      <c r="S2655" t="b">
        <f>G2655=VLOOKUP($A2655,'Vals 0505'!$A:$L,7,FALSE)</f>
        <v>1</v>
      </c>
      <c r="T2655" t="b">
        <f>H2655=VLOOKUP($A2655,'Vals 0505'!$A:$L,8,FALSE)</f>
        <v>1</v>
      </c>
      <c r="U2655" t="b">
        <f>I2655=VLOOKUP($A2655,'Vals 0505'!$A:$L,9,FALSE)</f>
        <v>1</v>
      </c>
      <c r="V2655" t="b">
        <f>J2655=VLOOKUP($A2655,'Vals 0505'!$A:$L,10,FALSE)</f>
        <v>1</v>
      </c>
      <c r="W2655" t="b">
        <f>K2655=VLOOKUP($A2655,'Vals 0505'!$A:$L,11,FALSE)</f>
        <v>1</v>
      </c>
      <c r="X2655" t="b">
        <f>L2655=VLOOKUP($A2655,'Vals 0505'!$A:$L,12,FALSE)</f>
        <v>1</v>
      </c>
      <c r="Y2655">
        <f t="shared" si="41"/>
        <v>17035</v>
      </c>
    </row>
    <row r="2656" spans="1:25">
      <c r="A2656" s="3">
        <v>17036</v>
      </c>
      <c r="B2656" s="5" t="s">
        <v>378</v>
      </c>
      <c r="C2656" s="5" t="s">
        <v>34</v>
      </c>
      <c r="D2656" s="5" t="s">
        <v>37</v>
      </c>
      <c r="E2656" s="4"/>
      <c r="F2656" s="5"/>
      <c r="G2656" s="4"/>
      <c r="H2656" s="5" t="s">
        <v>379</v>
      </c>
      <c r="I2656" s="5" t="s">
        <v>436</v>
      </c>
      <c r="J2656" s="5" t="s">
        <v>284</v>
      </c>
      <c r="K2656" s="5" t="s">
        <v>1049</v>
      </c>
      <c r="L2656" s="5" t="s">
        <v>17</v>
      </c>
      <c r="M2656" t="b">
        <f>A2656=VLOOKUP($A2656,'Vals 0505'!$A:$L,1,FALSE)</f>
        <v>1</v>
      </c>
      <c r="N2656" t="b">
        <f>B2656=VLOOKUP($A2656,'Vals 0505'!$A:$L,2,FALSE)</f>
        <v>1</v>
      </c>
      <c r="O2656" t="b">
        <f>C2656=VLOOKUP($A2656,'Vals 0505'!$A:$L,3,FALSE)</f>
        <v>1</v>
      </c>
      <c r="P2656" t="b">
        <f>D2656=VLOOKUP($A2656,'Vals 0505'!$A:$L,4,FALSE)</f>
        <v>1</v>
      </c>
      <c r="Q2656" t="b">
        <f>E2656=VLOOKUP($A2656,'Vals 0505'!$A:$L,5,FALSE)</f>
        <v>1</v>
      </c>
      <c r="R2656" t="b">
        <f>F2656=VLOOKUP($A2656,'Vals 0505'!$A:$L,6,FALSE)</f>
        <v>1</v>
      </c>
      <c r="S2656" t="b">
        <f>G2656=VLOOKUP($A2656,'Vals 0505'!$A:$L,7,FALSE)</f>
        <v>1</v>
      </c>
      <c r="T2656" t="b">
        <f>H2656=VLOOKUP($A2656,'Vals 0505'!$A:$L,8,FALSE)</f>
        <v>1</v>
      </c>
      <c r="U2656" t="b">
        <f>I2656=VLOOKUP($A2656,'Vals 0505'!$A:$L,9,FALSE)</f>
        <v>1</v>
      </c>
      <c r="V2656" t="b">
        <f>J2656=VLOOKUP($A2656,'Vals 0505'!$A:$L,10,FALSE)</f>
        <v>1</v>
      </c>
      <c r="W2656" t="b">
        <f>K2656=VLOOKUP($A2656,'Vals 0505'!$A:$L,11,FALSE)</f>
        <v>1</v>
      </c>
      <c r="X2656" t="b">
        <f>L2656=VLOOKUP($A2656,'Vals 0505'!$A:$L,12,FALSE)</f>
        <v>1</v>
      </c>
      <c r="Y2656">
        <f t="shared" si="41"/>
        <v>17036</v>
      </c>
    </row>
    <row r="2657" spans="1:25">
      <c r="A2657" s="4">
        <v>17037</v>
      </c>
      <c r="B2657" s="5" t="s">
        <v>378</v>
      </c>
      <c r="C2657" s="5" t="s">
        <v>34</v>
      </c>
      <c r="D2657" s="5" t="s">
        <v>37</v>
      </c>
      <c r="E2657" s="4"/>
      <c r="F2657" s="5"/>
      <c r="G2657" s="4"/>
      <c r="H2657" s="5" t="s">
        <v>379</v>
      </c>
      <c r="I2657" s="5" t="s">
        <v>436</v>
      </c>
      <c r="J2657" s="5" t="s">
        <v>284</v>
      </c>
      <c r="K2657" s="5" t="s">
        <v>1050</v>
      </c>
      <c r="L2657" s="5" t="s">
        <v>17</v>
      </c>
      <c r="M2657" t="b">
        <f>A2657=VLOOKUP($A2657,'Vals 0505'!$A:$L,1,FALSE)</f>
        <v>1</v>
      </c>
      <c r="N2657" t="b">
        <f>B2657=VLOOKUP($A2657,'Vals 0505'!$A:$L,2,FALSE)</f>
        <v>1</v>
      </c>
      <c r="O2657" t="b">
        <f>C2657=VLOOKUP($A2657,'Vals 0505'!$A:$L,3,FALSE)</f>
        <v>1</v>
      </c>
      <c r="P2657" t="b">
        <f>D2657=VLOOKUP($A2657,'Vals 0505'!$A:$L,4,FALSE)</f>
        <v>1</v>
      </c>
      <c r="Q2657" t="b">
        <f>E2657=VLOOKUP($A2657,'Vals 0505'!$A:$L,5,FALSE)</f>
        <v>1</v>
      </c>
      <c r="R2657" t="b">
        <f>F2657=VLOOKUP($A2657,'Vals 0505'!$A:$L,6,FALSE)</f>
        <v>1</v>
      </c>
      <c r="S2657" t="b">
        <f>G2657=VLOOKUP($A2657,'Vals 0505'!$A:$L,7,FALSE)</f>
        <v>1</v>
      </c>
      <c r="T2657" t="b">
        <f>H2657=VLOOKUP($A2657,'Vals 0505'!$A:$L,8,FALSE)</f>
        <v>1</v>
      </c>
      <c r="U2657" t="b">
        <f>I2657=VLOOKUP($A2657,'Vals 0505'!$A:$L,9,FALSE)</f>
        <v>1</v>
      </c>
      <c r="V2657" t="b">
        <f>J2657=VLOOKUP($A2657,'Vals 0505'!$A:$L,10,FALSE)</f>
        <v>1</v>
      </c>
      <c r="W2657" t="b">
        <f>K2657=VLOOKUP($A2657,'Vals 0505'!$A:$L,11,FALSE)</f>
        <v>1</v>
      </c>
      <c r="X2657" t="b">
        <f>L2657=VLOOKUP($A2657,'Vals 0505'!$A:$L,12,FALSE)</f>
        <v>1</v>
      </c>
      <c r="Y2657">
        <f t="shared" si="41"/>
        <v>17037</v>
      </c>
    </row>
    <row r="2658" spans="1:25">
      <c r="A2658" s="3">
        <v>17038</v>
      </c>
      <c r="B2658" s="5" t="s">
        <v>378</v>
      </c>
      <c r="C2658" s="5" t="s">
        <v>34</v>
      </c>
      <c r="D2658" s="5" t="s">
        <v>37</v>
      </c>
      <c r="E2658" s="4"/>
      <c r="F2658" s="5"/>
      <c r="G2658" s="4"/>
      <c r="H2658" s="5" t="s">
        <v>379</v>
      </c>
      <c r="I2658" s="5" t="s">
        <v>436</v>
      </c>
      <c r="J2658" s="5" t="s">
        <v>284</v>
      </c>
      <c r="K2658" s="5" t="s">
        <v>1051</v>
      </c>
      <c r="L2658" s="5" t="s">
        <v>17</v>
      </c>
      <c r="M2658" t="b">
        <f>A2658=VLOOKUP($A2658,'Vals 0505'!$A:$L,1,FALSE)</f>
        <v>1</v>
      </c>
      <c r="N2658" t="b">
        <f>B2658=VLOOKUP($A2658,'Vals 0505'!$A:$L,2,FALSE)</f>
        <v>1</v>
      </c>
      <c r="O2658" t="b">
        <f>C2658=VLOOKUP($A2658,'Vals 0505'!$A:$L,3,FALSE)</f>
        <v>1</v>
      </c>
      <c r="P2658" t="b">
        <f>D2658=VLOOKUP($A2658,'Vals 0505'!$A:$L,4,FALSE)</f>
        <v>1</v>
      </c>
      <c r="Q2658" t="b">
        <f>E2658=VLOOKUP($A2658,'Vals 0505'!$A:$L,5,FALSE)</f>
        <v>1</v>
      </c>
      <c r="R2658" t="b">
        <f>F2658=VLOOKUP($A2658,'Vals 0505'!$A:$L,6,FALSE)</f>
        <v>1</v>
      </c>
      <c r="S2658" t="b">
        <f>G2658=VLOOKUP($A2658,'Vals 0505'!$A:$L,7,FALSE)</f>
        <v>1</v>
      </c>
      <c r="T2658" t="b">
        <f>H2658=VLOOKUP($A2658,'Vals 0505'!$A:$L,8,FALSE)</f>
        <v>1</v>
      </c>
      <c r="U2658" t="b">
        <f>I2658=VLOOKUP($A2658,'Vals 0505'!$A:$L,9,FALSE)</f>
        <v>1</v>
      </c>
      <c r="V2658" t="b">
        <f>J2658=VLOOKUP($A2658,'Vals 0505'!$A:$L,10,FALSE)</f>
        <v>1</v>
      </c>
      <c r="W2658" t="b">
        <f>K2658=VLOOKUP($A2658,'Vals 0505'!$A:$L,11,FALSE)</f>
        <v>1</v>
      </c>
      <c r="X2658" t="b">
        <f>L2658=VLOOKUP($A2658,'Vals 0505'!$A:$L,12,FALSE)</f>
        <v>1</v>
      </c>
      <c r="Y2658">
        <f t="shared" si="41"/>
        <v>17038</v>
      </c>
    </row>
    <row r="2659" spans="1:25">
      <c r="A2659" s="4">
        <v>17039</v>
      </c>
      <c r="B2659" s="5" t="s">
        <v>378</v>
      </c>
      <c r="C2659" s="5" t="s">
        <v>34</v>
      </c>
      <c r="D2659" s="5" t="s">
        <v>37</v>
      </c>
      <c r="E2659" s="4"/>
      <c r="F2659" s="5"/>
      <c r="G2659" s="4"/>
      <c r="H2659" s="5" t="s">
        <v>379</v>
      </c>
      <c r="I2659" s="5" t="s">
        <v>436</v>
      </c>
      <c r="J2659" s="5" t="s">
        <v>284</v>
      </c>
      <c r="K2659" s="5" t="s">
        <v>1052</v>
      </c>
      <c r="L2659" s="5" t="s">
        <v>17</v>
      </c>
      <c r="M2659" t="b">
        <f>A2659=VLOOKUP($A2659,'Vals 0505'!$A:$L,1,FALSE)</f>
        <v>1</v>
      </c>
      <c r="N2659" t="b">
        <f>B2659=VLOOKUP($A2659,'Vals 0505'!$A:$L,2,FALSE)</f>
        <v>1</v>
      </c>
      <c r="O2659" t="b">
        <f>C2659=VLOOKUP($A2659,'Vals 0505'!$A:$L,3,FALSE)</f>
        <v>1</v>
      </c>
      <c r="P2659" t="b">
        <f>D2659=VLOOKUP($A2659,'Vals 0505'!$A:$L,4,FALSE)</f>
        <v>1</v>
      </c>
      <c r="Q2659" t="b">
        <f>E2659=VLOOKUP($A2659,'Vals 0505'!$A:$L,5,FALSE)</f>
        <v>1</v>
      </c>
      <c r="R2659" t="b">
        <f>F2659=VLOOKUP($A2659,'Vals 0505'!$A:$L,6,FALSE)</f>
        <v>1</v>
      </c>
      <c r="S2659" t="b">
        <f>G2659=VLOOKUP($A2659,'Vals 0505'!$A:$L,7,FALSE)</f>
        <v>1</v>
      </c>
      <c r="T2659" t="b">
        <f>H2659=VLOOKUP($A2659,'Vals 0505'!$A:$L,8,FALSE)</f>
        <v>1</v>
      </c>
      <c r="U2659" t="b">
        <f>I2659=VLOOKUP($A2659,'Vals 0505'!$A:$L,9,FALSE)</f>
        <v>1</v>
      </c>
      <c r="V2659" t="b">
        <f>J2659=VLOOKUP($A2659,'Vals 0505'!$A:$L,10,FALSE)</f>
        <v>1</v>
      </c>
      <c r="W2659" t="b">
        <f>K2659=VLOOKUP($A2659,'Vals 0505'!$A:$L,11,FALSE)</f>
        <v>1</v>
      </c>
      <c r="X2659" t="b">
        <f>L2659=VLOOKUP($A2659,'Vals 0505'!$A:$L,12,FALSE)</f>
        <v>1</v>
      </c>
      <c r="Y2659">
        <f t="shared" si="41"/>
        <v>17039</v>
      </c>
    </row>
    <row r="2660" spans="1:25">
      <c r="A2660" s="3">
        <v>17040</v>
      </c>
      <c r="B2660" s="5" t="s">
        <v>378</v>
      </c>
      <c r="C2660" s="5" t="s">
        <v>34</v>
      </c>
      <c r="D2660" s="5" t="s">
        <v>37</v>
      </c>
      <c r="E2660" s="4"/>
      <c r="F2660" s="5"/>
      <c r="G2660" s="4"/>
      <c r="H2660" s="5" t="s">
        <v>379</v>
      </c>
      <c r="I2660" s="5" t="s">
        <v>436</v>
      </c>
      <c r="J2660" s="5" t="s">
        <v>284</v>
      </c>
      <c r="K2660" s="5" t="s">
        <v>1053</v>
      </c>
      <c r="L2660" s="5" t="s">
        <v>17</v>
      </c>
      <c r="M2660" t="b">
        <f>A2660=VLOOKUP($A2660,'Vals 0505'!$A:$L,1,FALSE)</f>
        <v>1</v>
      </c>
      <c r="N2660" t="b">
        <f>B2660=VLOOKUP($A2660,'Vals 0505'!$A:$L,2,FALSE)</f>
        <v>1</v>
      </c>
      <c r="O2660" t="b">
        <f>C2660=VLOOKUP($A2660,'Vals 0505'!$A:$L,3,FALSE)</f>
        <v>1</v>
      </c>
      <c r="P2660" t="b">
        <f>D2660=VLOOKUP($A2660,'Vals 0505'!$A:$L,4,FALSE)</f>
        <v>1</v>
      </c>
      <c r="Q2660" t="b">
        <f>E2660=VLOOKUP($A2660,'Vals 0505'!$A:$L,5,FALSE)</f>
        <v>1</v>
      </c>
      <c r="R2660" t="b">
        <f>F2660=VLOOKUP($A2660,'Vals 0505'!$A:$L,6,FALSE)</f>
        <v>1</v>
      </c>
      <c r="S2660" t="b">
        <f>G2660=VLOOKUP($A2660,'Vals 0505'!$A:$L,7,FALSE)</f>
        <v>1</v>
      </c>
      <c r="T2660" t="b">
        <f>H2660=VLOOKUP($A2660,'Vals 0505'!$A:$L,8,FALSE)</f>
        <v>1</v>
      </c>
      <c r="U2660" t="b">
        <f>I2660=VLOOKUP($A2660,'Vals 0505'!$A:$L,9,FALSE)</f>
        <v>1</v>
      </c>
      <c r="V2660" t="b">
        <f>J2660=VLOOKUP($A2660,'Vals 0505'!$A:$L,10,FALSE)</f>
        <v>1</v>
      </c>
      <c r="W2660" t="b">
        <f>K2660=VLOOKUP($A2660,'Vals 0505'!$A:$L,11,FALSE)</f>
        <v>1</v>
      </c>
      <c r="X2660" t="b">
        <f>L2660=VLOOKUP($A2660,'Vals 0505'!$A:$L,12,FALSE)</f>
        <v>1</v>
      </c>
      <c r="Y2660">
        <f t="shared" si="41"/>
        <v>17040</v>
      </c>
    </row>
    <row r="2661" spans="1:25">
      <c r="A2661" s="4">
        <v>17041</v>
      </c>
      <c r="B2661" s="5" t="s">
        <v>378</v>
      </c>
      <c r="C2661" s="5" t="s">
        <v>34</v>
      </c>
      <c r="D2661" s="5" t="s">
        <v>37</v>
      </c>
      <c r="E2661" s="4"/>
      <c r="F2661" s="5"/>
      <c r="G2661" s="4"/>
      <c r="H2661" s="5" t="s">
        <v>379</v>
      </c>
      <c r="I2661" s="5" t="s">
        <v>436</v>
      </c>
      <c r="J2661" s="5" t="s">
        <v>284</v>
      </c>
      <c r="K2661" s="5" t="s">
        <v>1054</v>
      </c>
      <c r="L2661" s="5" t="s">
        <v>17</v>
      </c>
      <c r="M2661" t="b">
        <f>A2661=VLOOKUP($A2661,'Vals 0505'!$A:$L,1,FALSE)</f>
        <v>1</v>
      </c>
      <c r="N2661" t="b">
        <f>B2661=VLOOKUP($A2661,'Vals 0505'!$A:$L,2,FALSE)</f>
        <v>1</v>
      </c>
      <c r="O2661" t="b">
        <f>C2661=VLOOKUP($A2661,'Vals 0505'!$A:$L,3,FALSE)</f>
        <v>1</v>
      </c>
      <c r="P2661" t="b">
        <f>D2661=VLOOKUP($A2661,'Vals 0505'!$A:$L,4,FALSE)</f>
        <v>1</v>
      </c>
      <c r="Q2661" t="b">
        <f>E2661=VLOOKUP($A2661,'Vals 0505'!$A:$L,5,FALSE)</f>
        <v>1</v>
      </c>
      <c r="R2661" t="b">
        <f>F2661=VLOOKUP($A2661,'Vals 0505'!$A:$L,6,FALSE)</f>
        <v>1</v>
      </c>
      <c r="S2661" t="b">
        <f>G2661=VLOOKUP($A2661,'Vals 0505'!$A:$L,7,FALSE)</f>
        <v>1</v>
      </c>
      <c r="T2661" t="b">
        <f>H2661=VLOOKUP($A2661,'Vals 0505'!$A:$L,8,FALSE)</f>
        <v>1</v>
      </c>
      <c r="U2661" t="b">
        <f>I2661=VLOOKUP($A2661,'Vals 0505'!$A:$L,9,FALSE)</f>
        <v>1</v>
      </c>
      <c r="V2661" t="b">
        <f>J2661=VLOOKUP($A2661,'Vals 0505'!$A:$L,10,FALSE)</f>
        <v>1</v>
      </c>
      <c r="W2661" t="b">
        <f>K2661=VLOOKUP($A2661,'Vals 0505'!$A:$L,11,FALSE)</f>
        <v>1</v>
      </c>
      <c r="X2661" t="b">
        <f>L2661=VLOOKUP($A2661,'Vals 0505'!$A:$L,12,FALSE)</f>
        <v>1</v>
      </c>
      <c r="Y2661">
        <f t="shared" si="41"/>
        <v>17041</v>
      </c>
    </row>
    <row r="2662" spans="1:25">
      <c r="A2662" s="3">
        <v>17042</v>
      </c>
      <c r="B2662" s="5" t="s">
        <v>378</v>
      </c>
      <c r="C2662" s="5" t="s">
        <v>34</v>
      </c>
      <c r="D2662" s="5" t="s">
        <v>37</v>
      </c>
      <c r="E2662" s="4"/>
      <c r="F2662" s="5"/>
      <c r="G2662" s="4"/>
      <c r="H2662" s="5" t="s">
        <v>379</v>
      </c>
      <c r="I2662" s="5" t="s">
        <v>436</v>
      </c>
      <c r="J2662" s="5" t="s">
        <v>284</v>
      </c>
      <c r="K2662" s="5" t="s">
        <v>1055</v>
      </c>
      <c r="L2662" s="5" t="s">
        <v>17</v>
      </c>
      <c r="M2662" t="b">
        <f>A2662=VLOOKUP($A2662,'Vals 0505'!$A:$L,1,FALSE)</f>
        <v>1</v>
      </c>
      <c r="N2662" t="b">
        <f>B2662=VLOOKUP($A2662,'Vals 0505'!$A:$L,2,FALSE)</f>
        <v>1</v>
      </c>
      <c r="O2662" t="b">
        <f>C2662=VLOOKUP($A2662,'Vals 0505'!$A:$L,3,FALSE)</f>
        <v>1</v>
      </c>
      <c r="P2662" t="b">
        <f>D2662=VLOOKUP($A2662,'Vals 0505'!$A:$L,4,FALSE)</f>
        <v>1</v>
      </c>
      <c r="Q2662" t="b">
        <f>E2662=VLOOKUP($A2662,'Vals 0505'!$A:$L,5,FALSE)</f>
        <v>1</v>
      </c>
      <c r="R2662" t="b">
        <f>F2662=VLOOKUP($A2662,'Vals 0505'!$A:$L,6,FALSE)</f>
        <v>1</v>
      </c>
      <c r="S2662" t="b">
        <f>G2662=VLOOKUP($A2662,'Vals 0505'!$A:$L,7,FALSE)</f>
        <v>1</v>
      </c>
      <c r="T2662" t="b">
        <f>H2662=VLOOKUP($A2662,'Vals 0505'!$A:$L,8,FALSE)</f>
        <v>1</v>
      </c>
      <c r="U2662" t="b">
        <f>I2662=VLOOKUP($A2662,'Vals 0505'!$A:$L,9,FALSE)</f>
        <v>1</v>
      </c>
      <c r="V2662" t="b">
        <f>J2662=VLOOKUP($A2662,'Vals 0505'!$A:$L,10,FALSE)</f>
        <v>1</v>
      </c>
      <c r="W2662" t="b">
        <f>K2662=VLOOKUP($A2662,'Vals 0505'!$A:$L,11,FALSE)</f>
        <v>1</v>
      </c>
      <c r="X2662" t="b">
        <f>L2662=VLOOKUP($A2662,'Vals 0505'!$A:$L,12,FALSE)</f>
        <v>1</v>
      </c>
      <c r="Y2662">
        <f t="shared" si="41"/>
        <v>17042</v>
      </c>
    </row>
    <row r="2663" spans="1:25">
      <c r="A2663" s="4">
        <v>17043</v>
      </c>
      <c r="B2663" s="5" t="s">
        <v>378</v>
      </c>
      <c r="C2663" s="5" t="s">
        <v>34</v>
      </c>
      <c r="D2663" s="5" t="s">
        <v>37</v>
      </c>
      <c r="E2663" s="4"/>
      <c r="F2663" s="5"/>
      <c r="G2663" s="4"/>
      <c r="H2663" s="5" t="s">
        <v>379</v>
      </c>
      <c r="I2663" s="5" t="s">
        <v>436</v>
      </c>
      <c r="J2663" s="5" t="s">
        <v>284</v>
      </c>
      <c r="K2663" s="5" t="s">
        <v>1056</v>
      </c>
      <c r="L2663" s="5" t="s">
        <v>17</v>
      </c>
      <c r="M2663" t="b">
        <f>A2663=VLOOKUP($A2663,'Vals 0505'!$A:$L,1,FALSE)</f>
        <v>1</v>
      </c>
      <c r="N2663" t="b">
        <f>B2663=VLOOKUP($A2663,'Vals 0505'!$A:$L,2,FALSE)</f>
        <v>1</v>
      </c>
      <c r="O2663" t="b">
        <f>C2663=VLOOKUP($A2663,'Vals 0505'!$A:$L,3,FALSE)</f>
        <v>1</v>
      </c>
      <c r="P2663" t="b">
        <f>D2663=VLOOKUP($A2663,'Vals 0505'!$A:$L,4,FALSE)</f>
        <v>1</v>
      </c>
      <c r="Q2663" t="b">
        <f>E2663=VLOOKUP($A2663,'Vals 0505'!$A:$L,5,FALSE)</f>
        <v>1</v>
      </c>
      <c r="R2663" t="b">
        <f>F2663=VLOOKUP($A2663,'Vals 0505'!$A:$L,6,FALSE)</f>
        <v>1</v>
      </c>
      <c r="S2663" t="b">
        <f>G2663=VLOOKUP($A2663,'Vals 0505'!$A:$L,7,FALSE)</f>
        <v>1</v>
      </c>
      <c r="T2663" t="b">
        <f>H2663=VLOOKUP($A2663,'Vals 0505'!$A:$L,8,FALSE)</f>
        <v>1</v>
      </c>
      <c r="U2663" t="b">
        <f>I2663=VLOOKUP($A2663,'Vals 0505'!$A:$L,9,FALSE)</f>
        <v>1</v>
      </c>
      <c r="V2663" t="b">
        <f>J2663=VLOOKUP($A2663,'Vals 0505'!$A:$L,10,FALSE)</f>
        <v>1</v>
      </c>
      <c r="W2663" t="b">
        <f>K2663=VLOOKUP($A2663,'Vals 0505'!$A:$L,11,FALSE)</f>
        <v>1</v>
      </c>
      <c r="X2663" t="b">
        <f>L2663=VLOOKUP($A2663,'Vals 0505'!$A:$L,12,FALSE)</f>
        <v>1</v>
      </c>
      <c r="Y2663">
        <f t="shared" si="41"/>
        <v>17043</v>
      </c>
    </row>
    <row r="2664" spans="1:25">
      <c r="A2664" s="3">
        <v>17044</v>
      </c>
      <c r="B2664" s="5" t="s">
        <v>378</v>
      </c>
      <c r="C2664" s="5" t="s">
        <v>34</v>
      </c>
      <c r="D2664" s="5" t="s">
        <v>35</v>
      </c>
      <c r="E2664" s="4"/>
      <c r="F2664" s="5"/>
      <c r="G2664" s="4"/>
      <c r="H2664" s="5" t="s">
        <v>379</v>
      </c>
      <c r="I2664" s="5" t="s">
        <v>437</v>
      </c>
      <c r="J2664" s="5" t="s">
        <v>284</v>
      </c>
      <c r="K2664" s="5" t="s">
        <v>1058</v>
      </c>
      <c r="L2664" s="5" t="s">
        <v>17</v>
      </c>
      <c r="M2664" t="b">
        <f>A2664=VLOOKUP($A2664,'Vals 0505'!$A:$L,1,FALSE)</f>
        <v>1</v>
      </c>
      <c r="N2664" t="b">
        <f>B2664=VLOOKUP($A2664,'Vals 0505'!$A:$L,2,FALSE)</f>
        <v>1</v>
      </c>
      <c r="O2664" t="b">
        <f>C2664=VLOOKUP($A2664,'Vals 0505'!$A:$L,3,FALSE)</f>
        <v>1</v>
      </c>
      <c r="P2664" t="b">
        <f>D2664=VLOOKUP($A2664,'Vals 0505'!$A:$L,4,FALSE)</f>
        <v>1</v>
      </c>
      <c r="Q2664" t="b">
        <f>E2664=VLOOKUP($A2664,'Vals 0505'!$A:$L,5,FALSE)</f>
        <v>1</v>
      </c>
      <c r="R2664" t="b">
        <f>F2664=VLOOKUP($A2664,'Vals 0505'!$A:$L,6,FALSE)</f>
        <v>1</v>
      </c>
      <c r="S2664" t="b">
        <f>G2664=VLOOKUP($A2664,'Vals 0505'!$A:$L,7,FALSE)</f>
        <v>1</v>
      </c>
      <c r="T2664" t="b">
        <f>H2664=VLOOKUP($A2664,'Vals 0505'!$A:$L,8,FALSE)</f>
        <v>1</v>
      </c>
      <c r="U2664" t="b">
        <f>I2664=VLOOKUP($A2664,'Vals 0505'!$A:$L,9,FALSE)</f>
        <v>1</v>
      </c>
      <c r="V2664" t="b">
        <f>J2664=VLOOKUP($A2664,'Vals 0505'!$A:$L,10,FALSE)</f>
        <v>1</v>
      </c>
      <c r="W2664" t="b">
        <f>K2664=VLOOKUP($A2664,'Vals 0505'!$A:$L,11,FALSE)</f>
        <v>1</v>
      </c>
      <c r="X2664" t="b">
        <f>L2664=VLOOKUP($A2664,'Vals 0505'!$A:$L,12,FALSE)</f>
        <v>1</v>
      </c>
      <c r="Y2664">
        <f t="shared" si="41"/>
        <v>17044</v>
      </c>
    </row>
    <row r="2665" spans="1:25">
      <c r="A2665" s="4">
        <v>17045</v>
      </c>
      <c r="B2665" s="5" t="s">
        <v>378</v>
      </c>
      <c r="C2665" s="5" t="s">
        <v>34</v>
      </c>
      <c r="D2665" s="5" t="s">
        <v>37</v>
      </c>
      <c r="E2665" s="4"/>
      <c r="F2665" s="5"/>
      <c r="G2665" s="4"/>
      <c r="H2665" s="5" t="s">
        <v>379</v>
      </c>
      <c r="I2665" s="5" t="s">
        <v>437</v>
      </c>
      <c r="J2665" s="5" t="s">
        <v>284</v>
      </c>
      <c r="K2665" s="5" t="s">
        <v>1046</v>
      </c>
      <c r="L2665" s="5" t="s">
        <v>17</v>
      </c>
      <c r="M2665" t="b">
        <f>A2665=VLOOKUP($A2665,'Vals 0505'!$A:$L,1,FALSE)</f>
        <v>1</v>
      </c>
      <c r="N2665" t="b">
        <f>B2665=VLOOKUP($A2665,'Vals 0505'!$A:$L,2,FALSE)</f>
        <v>1</v>
      </c>
      <c r="O2665" t="b">
        <f>C2665=VLOOKUP($A2665,'Vals 0505'!$A:$L,3,FALSE)</f>
        <v>1</v>
      </c>
      <c r="P2665" t="b">
        <f>D2665=VLOOKUP($A2665,'Vals 0505'!$A:$L,4,FALSE)</f>
        <v>1</v>
      </c>
      <c r="Q2665" t="b">
        <f>E2665=VLOOKUP($A2665,'Vals 0505'!$A:$L,5,FALSE)</f>
        <v>1</v>
      </c>
      <c r="R2665" t="b">
        <f>F2665=VLOOKUP($A2665,'Vals 0505'!$A:$L,6,FALSE)</f>
        <v>1</v>
      </c>
      <c r="S2665" t="b">
        <f>G2665=VLOOKUP($A2665,'Vals 0505'!$A:$L,7,FALSE)</f>
        <v>1</v>
      </c>
      <c r="T2665" t="b">
        <f>H2665=VLOOKUP($A2665,'Vals 0505'!$A:$L,8,FALSE)</f>
        <v>1</v>
      </c>
      <c r="U2665" t="b">
        <f>I2665=VLOOKUP($A2665,'Vals 0505'!$A:$L,9,FALSE)</f>
        <v>1</v>
      </c>
      <c r="V2665" t="b">
        <f>J2665=VLOOKUP($A2665,'Vals 0505'!$A:$L,10,FALSE)</f>
        <v>1</v>
      </c>
      <c r="W2665" t="b">
        <f>K2665=VLOOKUP($A2665,'Vals 0505'!$A:$L,11,FALSE)</f>
        <v>1</v>
      </c>
      <c r="X2665" t="b">
        <f>L2665=VLOOKUP($A2665,'Vals 0505'!$A:$L,12,FALSE)</f>
        <v>1</v>
      </c>
      <c r="Y2665">
        <f t="shared" si="41"/>
        <v>17045</v>
      </c>
    </row>
    <row r="2666" spans="1:25">
      <c r="A2666" s="3">
        <v>17046</v>
      </c>
      <c r="B2666" s="5" t="s">
        <v>378</v>
      </c>
      <c r="C2666" s="5" t="s">
        <v>34</v>
      </c>
      <c r="D2666" s="5" t="s">
        <v>37</v>
      </c>
      <c r="E2666" s="4"/>
      <c r="F2666" s="5"/>
      <c r="G2666" s="4"/>
      <c r="H2666" s="5" t="s">
        <v>379</v>
      </c>
      <c r="I2666" s="5" t="s">
        <v>437</v>
      </c>
      <c r="J2666" s="5" t="s">
        <v>284</v>
      </c>
      <c r="K2666" s="5" t="s">
        <v>1047</v>
      </c>
      <c r="L2666" s="5" t="s">
        <v>17</v>
      </c>
      <c r="M2666" t="b">
        <f>A2666=VLOOKUP($A2666,'Vals 0505'!$A:$L,1,FALSE)</f>
        <v>1</v>
      </c>
      <c r="N2666" t="b">
        <f>B2666=VLOOKUP($A2666,'Vals 0505'!$A:$L,2,FALSE)</f>
        <v>1</v>
      </c>
      <c r="O2666" t="b">
        <f>C2666=VLOOKUP($A2666,'Vals 0505'!$A:$L,3,FALSE)</f>
        <v>1</v>
      </c>
      <c r="P2666" t="b">
        <f>D2666=VLOOKUP($A2666,'Vals 0505'!$A:$L,4,FALSE)</f>
        <v>1</v>
      </c>
      <c r="Q2666" t="b">
        <f>E2666=VLOOKUP($A2666,'Vals 0505'!$A:$L,5,FALSE)</f>
        <v>1</v>
      </c>
      <c r="R2666" t="b">
        <f>F2666=VLOOKUP($A2666,'Vals 0505'!$A:$L,6,FALSE)</f>
        <v>1</v>
      </c>
      <c r="S2666" t="b">
        <f>G2666=VLOOKUP($A2666,'Vals 0505'!$A:$L,7,FALSE)</f>
        <v>1</v>
      </c>
      <c r="T2666" t="b">
        <f>H2666=VLOOKUP($A2666,'Vals 0505'!$A:$L,8,FALSE)</f>
        <v>1</v>
      </c>
      <c r="U2666" t="b">
        <f>I2666=VLOOKUP($A2666,'Vals 0505'!$A:$L,9,FALSE)</f>
        <v>1</v>
      </c>
      <c r="V2666" t="b">
        <f>J2666=VLOOKUP($A2666,'Vals 0505'!$A:$L,10,FALSE)</f>
        <v>1</v>
      </c>
      <c r="W2666" t="b">
        <f>K2666=VLOOKUP($A2666,'Vals 0505'!$A:$L,11,FALSE)</f>
        <v>1</v>
      </c>
      <c r="X2666" t="b">
        <f>L2666=VLOOKUP($A2666,'Vals 0505'!$A:$L,12,FALSE)</f>
        <v>1</v>
      </c>
      <c r="Y2666">
        <f t="shared" si="41"/>
        <v>17046</v>
      </c>
    </row>
    <row r="2667" spans="1:25">
      <c r="A2667" s="4">
        <v>17047</v>
      </c>
      <c r="B2667" s="5" t="s">
        <v>378</v>
      </c>
      <c r="C2667" s="5" t="s">
        <v>34</v>
      </c>
      <c r="D2667" s="5" t="s">
        <v>37</v>
      </c>
      <c r="E2667" s="4"/>
      <c r="F2667" s="5"/>
      <c r="G2667" s="4"/>
      <c r="H2667" s="5" t="s">
        <v>379</v>
      </c>
      <c r="I2667" s="5" t="s">
        <v>437</v>
      </c>
      <c r="J2667" s="5" t="s">
        <v>284</v>
      </c>
      <c r="K2667" s="5" t="s">
        <v>1048</v>
      </c>
      <c r="L2667" s="5" t="s">
        <v>17</v>
      </c>
      <c r="M2667" t="b">
        <f>A2667=VLOOKUP($A2667,'Vals 0505'!$A:$L,1,FALSE)</f>
        <v>1</v>
      </c>
      <c r="N2667" t="b">
        <f>B2667=VLOOKUP($A2667,'Vals 0505'!$A:$L,2,FALSE)</f>
        <v>1</v>
      </c>
      <c r="O2667" t="b">
        <f>C2667=VLOOKUP($A2667,'Vals 0505'!$A:$L,3,FALSE)</f>
        <v>1</v>
      </c>
      <c r="P2667" t="b">
        <f>D2667=VLOOKUP($A2667,'Vals 0505'!$A:$L,4,FALSE)</f>
        <v>1</v>
      </c>
      <c r="Q2667" t="b">
        <f>E2667=VLOOKUP($A2667,'Vals 0505'!$A:$L,5,FALSE)</f>
        <v>1</v>
      </c>
      <c r="R2667" t="b">
        <f>F2667=VLOOKUP($A2667,'Vals 0505'!$A:$L,6,FALSE)</f>
        <v>1</v>
      </c>
      <c r="S2667" t="b">
        <f>G2667=VLOOKUP($A2667,'Vals 0505'!$A:$L,7,FALSE)</f>
        <v>1</v>
      </c>
      <c r="T2667" t="b">
        <f>H2667=VLOOKUP($A2667,'Vals 0505'!$A:$L,8,FALSE)</f>
        <v>1</v>
      </c>
      <c r="U2667" t="b">
        <f>I2667=VLOOKUP($A2667,'Vals 0505'!$A:$L,9,FALSE)</f>
        <v>1</v>
      </c>
      <c r="V2667" t="b">
        <f>J2667=VLOOKUP($A2667,'Vals 0505'!$A:$L,10,FALSE)</f>
        <v>1</v>
      </c>
      <c r="W2667" t="b">
        <f>K2667=VLOOKUP($A2667,'Vals 0505'!$A:$L,11,FALSE)</f>
        <v>1</v>
      </c>
      <c r="X2667" t="b">
        <f>L2667=VLOOKUP($A2667,'Vals 0505'!$A:$L,12,FALSE)</f>
        <v>1</v>
      </c>
      <c r="Y2667">
        <f t="shared" si="41"/>
        <v>17047</v>
      </c>
    </row>
    <row r="2668" spans="1:25">
      <c r="A2668" s="3">
        <v>17048</v>
      </c>
      <c r="B2668" s="5" t="s">
        <v>378</v>
      </c>
      <c r="C2668" s="5" t="s">
        <v>34</v>
      </c>
      <c r="D2668" s="5" t="s">
        <v>37</v>
      </c>
      <c r="E2668" s="4"/>
      <c r="F2668" s="5"/>
      <c r="G2668" s="4"/>
      <c r="H2668" s="5" t="s">
        <v>379</v>
      </c>
      <c r="I2668" s="5" t="s">
        <v>437</v>
      </c>
      <c r="J2668" s="5" t="s">
        <v>284</v>
      </c>
      <c r="K2668" s="5" t="s">
        <v>1049</v>
      </c>
      <c r="L2668" s="5" t="s">
        <v>17</v>
      </c>
      <c r="M2668" t="b">
        <f>A2668=VLOOKUP($A2668,'Vals 0505'!$A:$L,1,FALSE)</f>
        <v>1</v>
      </c>
      <c r="N2668" t="b">
        <f>B2668=VLOOKUP($A2668,'Vals 0505'!$A:$L,2,FALSE)</f>
        <v>1</v>
      </c>
      <c r="O2668" t="b">
        <f>C2668=VLOOKUP($A2668,'Vals 0505'!$A:$L,3,FALSE)</f>
        <v>1</v>
      </c>
      <c r="P2668" t="b">
        <f>D2668=VLOOKUP($A2668,'Vals 0505'!$A:$L,4,FALSE)</f>
        <v>1</v>
      </c>
      <c r="Q2668" t="b">
        <f>E2668=VLOOKUP($A2668,'Vals 0505'!$A:$L,5,FALSE)</f>
        <v>1</v>
      </c>
      <c r="R2668" t="b">
        <f>F2668=VLOOKUP($A2668,'Vals 0505'!$A:$L,6,FALSE)</f>
        <v>1</v>
      </c>
      <c r="S2668" t="b">
        <f>G2668=VLOOKUP($A2668,'Vals 0505'!$A:$L,7,FALSE)</f>
        <v>1</v>
      </c>
      <c r="T2668" t="b">
        <f>H2668=VLOOKUP($A2668,'Vals 0505'!$A:$L,8,FALSE)</f>
        <v>1</v>
      </c>
      <c r="U2668" t="b">
        <f>I2668=VLOOKUP($A2668,'Vals 0505'!$A:$L,9,FALSE)</f>
        <v>1</v>
      </c>
      <c r="V2668" t="b">
        <f>J2668=VLOOKUP($A2668,'Vals 0505'!$A:$L,10,FALSE)</f>
        <v>1</v>
      </c>
      <c r="W2668" t="b">
        <f>K2668=VLOOKUP($A2668,'Vals 0505'!$A:$L,11,FALSE)</f>
        <v>1</v>
      </c>
      <c r="X2668" t="b">
        <f>L2668=VLOOKUP($A2668,'Vals 0505'!$A:$L,12,FALSE)</f>
        <v>1</v>
      </c>
      <c r="Y2668">
        <f t="shared" si="41"/>
        <v>17048</v>
      </c>
    </row>
    <row r="2669" spans="1:25">
      <c r="A2669" s="4">
        <v>17049</v>
      </c>
      <c r="B2669" s="5" t="s">
        <v>378</v>
      </c>
      <c r="C2669" s="5" t="s">
        <v>34</v>
      </c>
      <c r="D2669" s="5" t="s">
        <v>37</v>
      </c>
      <c r="E2669" s="4"/>
      <c r="F2669" s="5"/>
      <c r="G2669" s="4"/>
      <c r="H2669" s="5" t="s">
        <v>379</v>
      </c>
      <c r="I2669" s="5" t="s">
        <v>437</v>
      </c>
      <c r="J2669" s="5" t="s">
        <v>284</v>
      </c>
      <c r="K2669" s="5" t="s">
        <v>1050</v>
      </c>
      <c r="L2669" s="5" t="s">
        <v>17</v>
      </c>
      <c r="M2669" t="b">
        <f>A2669=VLOOKUP($A2669,'Vals 0505'!$A:$L,1,FALSE)</f>
        <v>1</v>
      </c>
      <c r="N2669" t="b">
        <f>B2669=VLOOKUP($A2669,'Vals 0505'!$A:$L,2,FALSE)</f>
        <v>1</v>
      </c>
      <c r="O2669" t="b">
        <f>C2669=VLOOKUP($A2669,'Vals 0505'!$A:$L,3,FALSE)</f>
        <v>1</v>
      </c>
      <c r="P2669" t="b">
        <f>D2669=VLOOKUP($A2669,'Vals 0505'!$A:$L,4,FALSE)</f>
        <v>1</v>
      </c>
      <c r="Q2669" t="b">
        <f>E2669=VLOOKUP($A2669,'Vals 0505'!$A:$L,5,FALSE)</f>
        <v>1</v>
      </c>
      <c r="R2669" t="b">
        <f>F2669=VLOOKUP($A2669,'Vals 0505'!$A:$L,6,FALSE)</f>
        <v>1</v>
      </c>
      <c r="S2669" t="b">
        <f>G2669=VLOOKUP($A2669,'Vals 0505'!$A:$L,7,FALSE)</f>
        <v>1</v>
      </c>
      <c r="T2669" t="b">
        <f>H2669=VLOOKUP($A2669,'Vals 0505'!$A:$L,8,FALSE)</f>
        <v>1</v>
      </c>
      <c r="U2669" t="b">
        <f>I2669=VLOOKUP($A2669,'Vals 0505'!$A:$L,9,FALSE)</f>
        <v>1</v>
      </c>
      <c r="V2669" t="b">
        <f>J2669=VLOOKUP($A2669,'Vals 0505'!$A:$L,10,FALSE)</f>
        <v>1</v>
      </c>
      <c r="W2669" t="b">
        <f>K2669=VLOOKUP($A2669,'Vals 0505'!$A:$L,11,FALSE)</f>
        <v>1</v>
      </c>
      <c r="X2669" t="b">
        <f>L2669=VLOOKUP($A2669,'Vals 0505'!$A:$L,12,FALSE)</f>
        <v>1</v>
      </c>
      <c r="Y2669">
        <f t="shared" si="41"/>
        <v>17049</v>
      </c>
    </row>
    <row r="2670" spans="1:25">
      <c r="A2670" s="3">
        <v>17050</v>
      </c>
      <c r="B2670" s="5" t="s">
        <v>378</v>
      </c>
      <c r="C2670" s="5" t="s">
        <v>34</v>
      </c>
      <c r="D2670" s="5" t="s">
        <v>37</v>
      </c>
      <c r="E2670" s="4"/>
      <c r="F2670" s="5"/>
      <c r="G2670" s="4"/>
      <c r="H2670" s="5" t="s">
        <v>379</v>
      </c>
      <c r="I2670" s="5" t="s">
        <v>437</v>
      </c>
      <c r="J2670" s="5" t="s">
        <v>284</v>
      </c>
      <c r="K2670" s="5" t="s">
        <v>1051</v>
      </c>
      <c r="L2670" s="5" t="s">
        <v>17</v>
      </c>
      <c r="M2670" t="b">
        <f>A2670=VLOOKUP($A2670,'Vals 0505'!$A:$L,1,FALSE)</f>
        <v>1</v>
      </c>
      <c r="N2670" t="b">
        <f>B2670=VLOOKUP($A2670,'Vals 0505'!$A:$L,2,FALSE)</f>
        <v>1</v>
      </c>
      <c r="O2670" t="b">
        <f>C2670=VLOOKUP($A2670,'Vals 0505'!$A:$L,3,FALSE)</f>
        <v>1</v>
      </c>
      <c r="P2670" t="b">
        <f>D2670=VLOOKUP($A2670,'Vals 0505'!$A:$L,4,FALSE)</f>
        <v>1</v>
      </c>
      <c r="Q2670" t="b">
        <f>E2670=VLOOKUP($A2670,'Vals 0505'!$A:$L,5,FALSE)</f>
        <v>1</v>
      </c>
      <c r="R2670" t="b">
        <f>F2670=VLOOKUP($A2670,'Vals 0505'!$A:$L,6,FALSE)</f>
        <v>1</v>
      </c>
      <c r="S2670" t="b">
        <f>G2670=VLOOKUP($A2670,'Vals 0505'!$A:$L,7,FALSE)</f>
        <v>1</v>
      </c>
      <c r="T2670" t="b">
        <f>H2670=VLOOKUP($A2670,'Vals 0505'!$A:$L,8,FALSE)</f>
        <v>1</v>
      </c>
      <c r="U2670" t="b">
        <f>I2670=VLOOKUP($A2670,'Vals 0505'!$A:$L,9,FALSE)</f>
        <v>1</v>
      </c>
      <c r="V2670" t="b">
        <f>J2670=VLOOKUP($A2670,'Vals 0505'!$A:$L,10,FALSE)</f>
        <v>1</v>
      </c>
      <c r="W2670" t="b">
        <f>K2670=VLOOKUP($A2670,'Vals 0505'!$A:$L,11,FALSE)</f>
        <v>1</v>
      </c>
      <c r="X2670" t="b">
        <f>L2670=VLOOKUP($A2670,'Vals 0505'!$A:$L,12,FALSE)</f>
        <v>1</v>
      </c>
      <c r="Y2670">
        <f t="shared" si="41"/>
        <v>17050</v>
      </c>
    </row>
    <row r="2671" spans="1:25">
      <c r="A2671" s="4">
        <v>17051</v>
      </c>
      <c r="B2671" s="5" t="s">
        <v>378</v>
      </c>
      <c r="C2671" s="5" t="s">
        <v>34</v>
      </c>
      <c r="D2671" s="5" t="s">
        <v>37</v>
      </c>
      <c r="E2671" s="4"/>
      <c r="F2671" s="5"/>
      <c r="G2671" s="4"/>
      <c r="H2671" s="5" t="s">
        <v>379</v>
      </c>
      <c r="I2671" s="5" t="s">
        <v>437</v>
      </c>
      <c r="J2671" s="5" t="s">
        <v>284</v>
      </c>
      <c r="K2671" s="5" t="s">
        <v>1052</v>
      </c>
      <c r="L2671" s="5" t="s">
        <v>17</v>
      </c>
      <c r="M2671" t="b">
        <f>A2671=VLOOKUP($A2671,'Vals 0505'!$A:$L,1,FALSE)</f>
        <v>1</v>
      </c>
      <c r="N2671" t="b">
        <f>B2671=VLOOKUP($A2671,'Vals 0505'!$A:$L,2,FALSE)</f>
        <v>1</v>
      </c>
      <c r="O2671" t="b">
        <f>C2671=VLOOKUP($A2671,'Vals 0505'!$A:$L,3,FALSE)</f>
        <v>1</v>
      </c>
      <c r="P2671" t="b">
        <f>D2671=VLOOKUP($A2671,'Vals 0505'!$A:$L,4,FALSE)</f>
        <v>1</v>
      </c>
      <c r="Q2671" t="b">
        <f>E2671=VLOOKUP($A2671,'Vals 0505'!$A:$L,5,FALSE)</f>
        <v>1</v>
      </c>
      <c r="R2671" t="b">
        <f>F2671=VLOOKUP($A2671,'Vals 0505'!$A:$L,6,FALSE)</f>
        <v>1</v>
      </c>
      <c r="S2671" t="b">
        <f>G2671=VLOOKUP($A2671,'Vals 0505'!$A:$L,7,FALSE)</f>
        <v>1</v>
      </c>
      <c r="T2671" t="b">
        <f>H2671=VLOOKUP($A2671,'Vals 0505'!$A:$L,8,FALSE)</f>
        <v>1</v>
      </c>
      <c r="U2671" t="b">
        <f>I2671=VLOOKUP($A2671,'Vals 0505'!$A:$L,9,FALSE)</f>
        <v>1</v>
      </c>
      <c r="V2671" t="b">
        <f>J2671=VLOOKUP($A2671,'Vals 0505'!$A:$L,10,FALSE)</f>
        <v>1</v>
      </c>
      <c r="W2671" t="b">
        <f>K2671=VLOOKUP($A2671,'Vals 0505'!$A:$L,11,FALSE)</f>
        <v>1</v>
      </c>
      <c r="X2671" t="b">
        <f>L2671=VLOOKUP($A2671,'Vals 0505'!$A:$L,12,FALSE)</f>
        <v>1</v>
      </c>
      <c r="Y2671">
        <f t="shared" si="41"/>
        <v>17051</v>
      </c>
    </row>
    <row r="2672" spans="1:25">
      <c r="A2672" s="3">
        <v>17052</v>
      </c>
      <c r="B2672" s="5" t="s">
        <v>378</v>
      </c>
      <c r="C2672" s="5" t="s">
        <v>34</v>
      </c>
      <c r="D2672" s="5" t="s">
        <v>37</v>
      </c>
      <c r="E2672" s="4"/>
      <c r="F2672" s="5"/>
      <c r="G2672" s="4"/>
      <c r="H2672" s="5" t="s">
        <v>379</v>
      </c>
      <c r="I2672" s="5" t="s">
        <v>437</v>
      </c>
      <c r="J2672" s="5" t="s">
        <v>284</v>
      </c>
      <c r="K2672" s="5" t="s">
        <v>1053</v>
      </c>
      <c r="L2672" s="5" t="s">
        <v>17</v>
      </c>
      <c r="M2672" t="b">
        <f>A2672=VLOOKUP($A2672,'Vals 0505'!$A:$L,1,FALSE)</f>
        <v>1</v>
      </c>
      <c r="N2672" t="b">
        <f>B2672=VLOOKUP($A2672,'Vals 0505'!$A:$L,2,FALSE)</f>
        <v>1</v>
      </c>
      <c r="O2672" t="b">
        <f>C2672=VLOOKUP($A2672,'Vals 0505'!$A:$L,3,FALSE)</f>
        <v>1</v>
      </c>
      <c r="P2672" t="b">
        <f>D2672=VLOOKUP($A2672,'Vals 0505'!$A:$L,4,FALSE)</f>
        <v>1</v>
      </c>
      <c r="Q2672" t="b">
        <f>E2672=VLOOKUP($A2672,'Vals 0505'!$A:$L,5,FALSE)</f>
        <v>1</v>
      </c>
      <c r="R2672" t="b">
        <f>F2672=VLOOKUP($A2672,'Vals 0505'!$A:$L,6,FALSE)</f>
        <v>1</v>
      </c>
      <c r="S2672" t="b">
        <f>G2672=VLOOKUP($A2672,'Vals 0505'!$A:$L,7,FALSE)</f>
        <v>1</v>
      </c>
      <c r="T2672" t="b">
        <f>H2672=VLOOKUP($A2672,'Vals 0505'!$A:$L,8,FALSE)</f>
        <v>1</v>
      </c>
      <c r="U2672" t="b">
        <f>I2672=VLOOKUP($A2672,'Vals 0505'!$A:$L,9,FALSE)</f>
        <v>1</v>
      </c>
      <c r="V2672" t="b">
        <f>J2672=VLOOKUP($A2672,'Vals 0505'!$A:$L,10,FALSE)</f>
        <v>1</v>
      </c>
      <c r="W2672" t="b">
        <f>K2672=VLOOKUP($A2672,'Vals 0505'!$A:$L,11,FALSE)</f>
        <v>1</v>
      </c>
      <c r="X2672" t="b">
        <f>L2672=VLOOKUP($A2672,'Vals 0505'!$A:$L,12,FALSE)</f>
        <v>1</v>
      </c>
      <c r="Y2672">
        <f t="shared" si="41"/>
        <v>17052</v>
      </c>
    </row>
    <row r="2673" spans="1:26">
      <c r="A2673" s="4">
        <v>17053</v>
      </c>
      <c r="B2673" s="5" t="s">
        <v>378</v>
      </c>
      <c r="C2673" s="5" t="s">
        <v>34</v>
      </c>
      <c r="D2673" s="5" t="s">
        <v>37</v>
      </c>
      <c r="E2673" s="4"/>
      <c r="F2673" s="5"/>
      <c r="G2673" s="4"/>
      <c r="H2673" s="5" t="s">
        <v>379</v>
      </c>
      <c r="I2673" s="5" t="s">
        <v>437</v>
      </c>
      <c r="J2673" s="5" t="s">
        <v>284</v>
      </c>
      <c r="K2673" s="5" t="s">
        <v>1054</v>
      </c>
      <c r="L2673" s="5" t="s">
        <v>17</v>
      </c>
      <c r="M2673" t="b">
        <f>A2673=VLOOKUP($A2673,'Vals 0505'!$A:$L,1,FALSE)</f>
        <v>1</v>
      </c>
      <c r="N2673" t="b">
        <f>B2673=VLOOKUP($A2673,'Vals 0505'!$A:$L,2,FALSE)</f>
        <v>1</v>
      </c>
      <c r="O2673" t="b">
        <f>C2673=VLOOKUP($A2673,'Vals 0505'!$A:$L,3,FALSE)</f>
        <v>1</v>
      </c>
      <c r="P2673" t="b">
        <f>D2673=VLOOKUP($A2673,'Vals 0505'!$A:$L,4,FALSE)</f>
        <v>1</v>
      </c>
      <c r="Q2673" t="b">
        <f>E2673=VLOOKUP($A2673,'Vals 0505'!$A:$L,5,FALSE)</f>
        <v>1</v>
      </c>
      <c r="R2673" t="b">
        <f>F2673=VLOOKUP($A2673,'Vals 0505'!$A:$L,6,FALSE)</f>
        <v>1</v>
      </c>
      <c r="S2673" t="b">
        <f>G2673=VLOOKUP($A2673,'Vals 0505'!$A:$L,7,FALSE)</f>
        <v>1</v>
      </c>
      <c r="T2673" t="b">
        <f>H2673=VLOOKUP($A2673,'Vals 0505'!$A:$L,8,FALSE)</f>
        <v>1</v>
      </c>
      <c r="U2673" t="b">
        <f>I2673=VLOOKUP($A2673,'Vals 0505'!$A:$L,9,FALSE)</f>
        <v>1</v>
      </c>
      <c r="V2673" t="b">
        <f>J2673=VLOOKUP($A2673,'Vals 0505'!$A:$L,10,FALSE)</f>
        <v>1</v>
      </c>
      <c r="W2673" t="b">
        <f>K2673=VLOOKUP($A2673,'Vals 0505'!$A:$L,11,FALSE)</f>
        <v>1</v>
      </c>
      <c r="X2673" t="b">
        <f>L2673=VLOOKUP($A2673,'Vals 0505'!$A:$L,12,FALSE)</f>
        <v>1</v>
      </c>
      <c r="Y2673">
        <f t="shared" si="41"/>
        <v>17053</v>
      </c>
    </row>
    <row r="2674" spans="1:26">
      <c r="A2674" s="3">
        <v>17054</v>
      </c>
      <c r="B2674" s="5" t="s">
        <v>378</v>
      </c>
      <c r="C2674" s="5" t="s">
        <v>34</v>
      </c>
      <c r="D2674" s="5" t="s">
        <v>37</v>
      </c>
      <c r="E2674" s="4"/>
      <c r="F2674" s="5"/>
      <c r="G2674" s="4"/>
      <c r="H2674" s="5" t="s">
        <v>379</v>
      </c>
      <c r="I2674" s="5" t="s">
        <v>437</v>
      </c>
      <c r="J2674" s="5" t="s">
        <v>284</v>
      </c>
      <c r="K2674" s="5" t="s">
        <v>1055</v>
      </c>
      <c r="L2674" s="5" t="s">
        <v>17</v>
      </c>
      <c r="M2674" t="b">
        <f>A2674=VLOOKUP($A2674,'Vals 0505'!$A:$L,1,FALSE)</f>
        <v>1</v>
      </c>
      <c r="N2674" t="b">
        <f>B2674=VLOOKUP($A2674,'Vals 0505'!$A:$L,2,FALSE)</f>
        <v>1</v>
      </c>
      <c r="O2674" t="b">
        <f>C2674=VLOOKUP($A2674,'Vals 0505'!$A:$L,3,FALSE)</f>
        <v>1</v>
      </c>
      <c r="P2674" t="b">
        <f>D2674=VLOOKUP($A2674,'Vals 0505'!$A:$L,4,FALSE)</f>
        <v>1</v>
      </c>
      <c r="Q2674" t="b">
        <f>E2674=VLOOKUP($A2674,'Vals 0505'!$A:$L,5,FALSE)</f>
        <v>1</v>
      </c>
      <c r="R2674" t="b">
        <f>F2674=VLOOKUP($A2674,'Vals 0505'!$A:$L,6,FALSE)</f>
        <v>1</v>
      </c>
      <c r="S2674" t="b">
        <f>G2674=VLOOKUP($A2674,'Vals 0505'!$A:$L,7,FALSE)</f>
        <v>1</v>
      </c>
      <c r="T2674" t="b">
        <f>H2674=VLOOKUP($A2674,'Vals 0505'!$A:$L,8,FALSE)</f>
        <v>1</v>
      </c>
      <c r="U2674" t="b">
        <f>I2674=VLOOKUP($A2674,'Vals 0505'!$A:$L,9,FALSE)</f>
        <v>1</v>
      </c>
      <c r="V2674" t="b">
        <f>J2674=VLOOKUP($A2674,'Vals 0505'!$A:$L,10,FALSE)</f>
        <v>1</v>
      </c>
      <c r="W2674" t="b">
        <f>K2674=VLOOKUP($A2674,'Vals 0505'!$A:$L,11,FALSE)</f>
        <v>1</v>
      </c>
      <c r="X2674" t="b">
        <f>L2674=VLOOKUP($A2674,'Vals 0505'!$A:$L,12,FALSE)</f>
        <v>1</v>
      </c>
      <c r="Y2674">
        <f t="shared" si="41"/>
        <v>17054</v>
      </c>
    </row>
    <row r="2675" spans="1:26">
      <c r="A2675" s="4">
        <v>17055</v>
      </c>
      <c r="B2675" s="5" t="s">
        <v>378</v>
      </c>
      <c r="C2675" s="5" t="s">
        <v>34</v>
      </c>
      <c r="D2675" s="5" t="s">
        <v>37</v>
      </c>
      <c r="E2675" s="4"/>
      <c r="F2675" s="5"/>
      <c r="G2675" s="4"/>
      <c r="H2675" s="5" t="s">
        <v>379</v>
      </c>
      <c r="I2675" s="5" t="s">
        <v>437</v>
      </c>
      <c r="J2675" s="5" t="s">
        <v>284</v>
      </c>
      <c r="K2675" s="5" t="s">
        <v>1056</v>
      </c>
      <c r="L2675" s="5" t="s">
        <v>17</v>
      </c>
      <c r="M2675" t="b">
        <f>A2675=VLOOKUP($A2675,'Vals 0505'!$A:$L,1,FALSE)</f>
        <v>1</v>
      </c>
      <c r="N2675" t="b">
        <f>B2675=VLOOKUP($A2675,'Vals 0505'!$A:$L,2,FALSE)</f>
        <v>1</v>
      </c>
      <c r="O2675" t="b">
        <f>C2675=VLOOKUP($A2675,'Vals 0505'!$A:$L,3,FALSE)</f>
        <v>1</v>
      </c>
      <c r="P2675" t="b">
        <f>D2675=VLOOKUP($A2675,'Vals 0505'!$A:$L,4,FALSE)</f>
        <v>1</v>
      </c>
      <c r="Q2675" t="b">
        <f>E2675=VLOOKUP($A2675,'Vals 0505'!$A:$L,5,FALSE)</f>
        <v>1</v>
      </c>
      <c r="R2675" t="b">
        <f>F2675=VLOOKUP($A2675,'Vals 0505'!$A:$L,6,FALSE)</f>
        <v>1</v>
      </c>
      <c r="S2675" t="b">
        <f>G2675=VLOOKUP($A2675,'Vals 0505'!$A:$L,7,FALSE)</f>
        <v>1</v>
      </c>
      <c r="T2675" t="b">
        <f>H2675=VLOOKUP($A2675,'Vals 0505'!$A:$L,8,FALSE)</f>
        <v>1</v>
      </c>
      <c r="U2675" t="b">
        <f>I2675=VLOOKUP($A2675,'Vals 0505'!$A:$L,9,FALSE)</f>
        <v>1</v>
      </c>
      <c r="V2675" t="b">
        <f>J2675=VLOOKUP($A2675,'Vals 0505'!$A:$L,10,FALSE)</f>
        <v>1</v>
      </c>
      <c r="W2675" t="b">
        <f>K2675=VLOOKUP($A2675,'Vals 0505'!$A:$L,11,FALSE)</f>
        <v>1</v>
      </c>
      <c r="X2675" t="b">
        <f>L2675=VLOOKUP($A2675,'Vals 0505'!$A:$L,12,FALSE)</f>
        <v>1</v>
      </c>
      <c r="Y2675">
        <f t="shared" si="41"/>
        <v>17055</v>
      </c>
    </row>
    <row r="2676" spans="1:26">
      <c r="A2676" s="3">
        <v>17056</v>
      </c>
      <c r="B2676" s="5" t="s">
        <v>378</v>
      </c>
      <c r="C2676" s="5" t="s">
        <v>34</v>
      </c>
      <c r="D2676" s="5" t="s">
        <v>40</v>
      </c>
      <c r="E2676" s="4"/>
      <c r="F2676" s="5"/>
      <c r="G2676" s="4"/>
      <c r="H2676" s="5" t="s">
        <v>379</v>
      </c>
      <c r="I2676" s="5" t="s">
        <v>437</v>
      </c>
      <c r="J2676" s="5" t="s">
        <v>284</v>
      </c>
      <c r="K2676" s="5" t="s">
        <v>1059</v>
      </c>
      <c r="L2676" s="5" t="s">
        <v>17</v>
      </c>
      <c r="M2676" t="b">
        <f>A2676=VLOOKUP($A2676,'Vals 0505'!$A:$L,1,FALSE)</f>
        <v>1</v>
      </c>
      <c r="N2676" t="b">
        <f>B2676=VLOOKUP($A2676,'Vals 0505'!$A:$L,2,FALSE)</f>
        <v>1</v>
      </c>
      <c r="O2676" t="b">
        <f>C2676=VLOOKUP($A2676,'Vals 0505'!$A:$L,3,FALSE)</f>
        <v>1</v>
      </c>
      <c r="P2676" t="b">
        <f>D2676=VLOOKUP($A2676,'Vals 0505'!$A:$L,4,FALSE)</f>
        <v>1</v>
      </c>
      <c r="Q2676" t="b">
        <f>E2676=VLOOKUP($A2676,'Vals 0505'!$A:$L,5,FALSE)</f>
        <v>1</v>
      </c>
      <c r="R2676" t="b">
        <f>F2676=VLOOKUP($A2676,'Vals 0505'!$A:$L,6,FALSE)</f>
        <v>1</v>
      </c>
      <c r="S2676" t="b">
        <f>G2676=VLOOKUP($A2676,'Vals 0505'!$A:$L,7,FALSE)</f>
        <v>1</v>
      </c>
      <c r="T2676" t="b">
        <f>H2676=VLOOKUP($A2676,'Vals 0505'!$A:$L,8,FALSE)</f>
        <v>1</v>
      </c>
      <c r="U2676" t="b">
        <f>I2676=VLOOKUP($A2676,'Vals 0505'!$A:$L,9,FALSE)</f>
        <v>1</v>
      </c>
      <c r="V2676" t="b">
        <f>J2676=VLOOKUP($A2676,'Vals 0505'!$A:$L,10,FALSE)</f>
        <v>1</v>
      </c>
      <c r="W2676" t="b">
        <f>K2676=VLOOKUP($A2676,'Vals 0505'!$A:$L,11,FALSE)</f>
        <v>1</v>
      </c>
      <c r="X2676" t="b">
        <f>L2676=VLOOKUP($A2676,'Vals 0505'!$A:$L,12,FALSE)</f>
        <v>1</v>
      </c>
      <c r="Y2676">
        <f t="shared" si="41"/>
        <v>17056</v>
      </c>
    </row>
    <row r="2677" spans="1:26">
      <c r="A2677" s="4">
        <v>17057</v>
      </c>
      <c r="B2677" s="5" t="s">
        <v>378</v>
      </c>
      <c r="C2677" s="5" t="s">
        <v>34</v>
      </c>
      <c r="D2677" s="5" t="s">
        <v>40</v>
      </c>
      <c r="E2677" s="4"/>
      <c r="F2677" s="5"/>
      <c r="G2677" s="4"/>
      <c r="H2677" s="5" t="s">
        <v>379</v>
      </c>
      <c r="I2677" s="5" t="s">
        <v>437</v>
      </c>
      <c r="J2677" s="5" t="s">
        <v>284</v>
      </c>
      <c r="K2677" s="5" t="s">
        <v>936</v>
      </c>
      <c r="L2677" s="5" t="s">
        <v>17</v>
      </c>
      <c r="M2677" t="b">
        <f>A2677=VLOOKUP($A2677,'Vals 0505'!$A:$L,1,FALSE)</f>
        <v>1</v>
      </c>
      <c r="N2677" t="b">
        <f>B2677=VLOOKUP($A2677,'Vals 0505'!$A:$L,2,FALSE)</f>
        <v>1</v>
      </c>
      <c r="O2677" t="b">
        <f>C2677=VLOOKUP($A2677,'Vals 0505'!$A:$L,3,FALSE)</f>
        <v>1</v>
      </c>
      <c r="P2677" t="b">
        <f>D2677=VLOOKUP($A2677,'Vals 0505'!$A:$L,4,FALSE)</f>
        <v>1</v>
      </c>
      <c r="Q2677" t="b">
        <f>E2677=VLOOKUP($A2677,'Vals 0505'!$A:$L,5,FALSE)</f>
        <v>1</v>
      </c>
      <c r="R2677" t="b">
        <f>F2677=VLOOKUP($A2677,'Vals 0505'!$A:$L,6,FALSE)</f>
        <v>1</v>
      </c>
      <c r="S2677" t="b">
        <f>G2677=VLOOKUP($A2677,'Vals 0505'!$A:$L,7,FALSE)</f>
        <v>1</v>
      </c>
      <c r="T2677" t="b">
        <f>H2677=VLOOKUP($A2677,'Vals 0505'!$A:$L,8,FALSE)</f>
        <v>1</v>
      </c>
      <c r="U2677" t="b">
        <f>I2677=VLOOKUP($A2677,'Vals 0505'!$A:$L,9,FALSE)</f>
        <v>1</v>
      </c>
      <c r="V2677" t="b">
        <f>J2677=VLOOKUP($A2677,'Vals 0505'!$A:$L,10,FALSE)</f>
        <v>1</v>
      </c>
      <c r="W2677" t="b">
        <f>K2677=VLOOKUP($A2677,'Vals 0505'!$A:$L,11,FALSE)</f>
        <v>1</v>
      </c>
      <c r="X2677" t="b">
        <f>L2677=VLOOKUP($A2677,'Vals 0505'!$A:$L,12,FALSE)</f>
        <v>1</v>
      </c>
      <c r="Y2677">
        <f t="shared" si="41"/>
        <v>17057</v>
      </c>
    </row>
    <row r="2678" spans="1:26">
      <c r="A2678" s="3">
        <v>17058</v>
      </c>
      <c r="B2678" s="5" t="s">
        <v>378</v>
      </c>
      <c r="C2678" s="5" t="s">
        <v>31</v>
      </c>
      <c r="D2678" s="5"/>
      <c r="E2678" s="4"/>
      <c r="F2678" s="5"/>
      <c r="G2678" s="4"/>
      <c r="H2678" s="5" t="s">
        <v>32</v>
      </c>
      <c r="I2678" s="5" t="s">
        <v>39</v>
      </c>
      <c r="J2678" s="5" t="s">
        <v>284</v>
      </c>
      <c r="K2678" s="5" t="s">
        <v>102</v>
      </c>
      <c r="L2678" s="5" t="s">
        <v>17</v>
      </c>
      <c r="M2678" t="b">
        <f>A2678=VLOOKUP($A2678,'Vals 0505'!$A:$L,1,FALSE)</f>
        <v>1</v>
      </c>
      <c r="N2678" t="b">
        <f>B2678=VLOOKUP($A2678,'Vals 0505'!$A:$L,2,FALSE)</f>
        <v>1</v>
      </c>
      <c r="O2678" t="b">
        <f>C2678=VLOOKUP($A2678,'Vals 0505'!$A:$L,3,FALSE)</f>
        <v>1</v>
      </c>
      <c r="P2678" t="b">
        <f>D2678=VLOOKUP($A2678,'Vals 0505'!$A:$L,4,FALSE)</f>
        <v>1</v>
      </c>
      <c r="Q2678" t="b">
        <f>E2678=VLOOKUP($A2678,'Vals 0505'!$A:$L,5,FALSE)</f>
        <v>1</v>
      </c>
      <c r="R2678" t="b">
        <f>F2678=VLOOKUP($A2678,'Vals 0505'!$A:$L,6,FALSE)</f>
        <v>1</v>
      </c>
      <c r="S2678" t="b">
        <f>G2678=VLOOKUP($A2678,'Vals 0505'!$A:$L,7,FALSE)</f>
        <v>1</v>
      </c>
      <c r="T2678" t="b">
        <f>H2678=VLOOKUP($A2678,'Vals 0505'!$A:$L,8,FALSE)</f>
        <v>1</v>
      </c>
      <c r="U2678" t="b">
        <f>I2678=VLOOKUP($A2678,'Vals 0505'!$A:$L,9,FALSE)</f>
        <v>1</v>
      </c>
      <c r="V2678" t="b">
        <f>J2678=VLOOKUP($A2678,'Vals 0505'!$A:$L,10,FALSE)</f>
        <v>0</v>
      </c>
      <c r="W2678" t="b">
        <f>K2678=VLOOKUP($A2678,'Vals 0505'!$A:$L,11,FALSE)</f>
        <v>1</v>
      </c>
      <c r="X2678" t="b">
        <f>L2678=VLOOKUP($A2678,'Vals 0505'!$A:$L,12,FALSE)</f>
        <v>1</v>
      </c>
      <c r="Y2678">
        <f t="shared" si="41"/>
        <v>17058</v>
      </c>
      <c r="Z2678" t="str">
        <f>VLOOKUP($A2678,'Vals 0505'!$A:$L,10,FALSE)</f>
        <v>Medium</v>
      </c>
    </row>
    <row r="2679" spans="1:26">
      <c r="A2679" s="4">
        <v>17059</v>
      </c>
      <c r="B2679" s="5" t="s">
        <v>378</v>
      </c>
      <c r="C2679" s="5" t="s">
        <v>31</v>
      </c>
      <c r="D2679" s="5"/>
      <c r="E2679" s="4"/>
      <c r="F2679" s="5"/>
      <c r="G2679" s="4"/>
      <c r="H2679" s="5" t="s">
        <v>32</v>
      </c>
      <c r="I2679" s="5" t="s">
        <v>430</v>
      </c>
      <c r="J2679" s="5" t="s">
        <v>284</v>
      </c>
      <c r="K2679" s="5" t="s">
        <v>1060</v>
      </c>
      <c r="L2679" s="5" t="s">
        <v>17</v>
      </c>
      <c r="M2679" t="b">
        <f>A2679=VLOOKUP($A2679,'Vals 0505'!$A:$L,1,FALSE)</f>
        <v>1</v>
      </c>
      <c r="N2679" t="b">
        <f>B2679=VLOOKUP($A2679,'Vals 0505'!$A:$L,2,FALSE)</f>
        <v>1</v>
      </c>
      <c r="O2679" t="b">
        <f>C2679=VLOOKUP($A2679,'Vals 0505'!$A:$L,3,FALSE)</f>
        <v>1</v>
      </c>
      <c r="P2679" t="b">
        <f>D2679=VLOOKUP($A2679,'Vals 0505'!$A:$L,4,FALSE)</f>
        <v>1</v>
      </c>
      <c r="Q2679" t="b">
        <f>E2679=VLOOKUP($A2679,'Vals 0505'!$A:$L,5,FALSE)</f>
        <v>1</v>
      </c>
      <c r="R2679" t="b">
        <f>F2679=VLOOKUP($A2679,'Vals 0505'!$A:$L,6,FALSE)</f>
        <v>1</v>
      </c>
      <c r="S2679" t="b">
        <f>G2679=VLOOKUP($A2679,'Vals 0505'!$A:$L,7,FALSE)</f>
        <v>1</v>
      </c>
      <c r="T2679" t="b">
        <f>H2679=VLOOKUP($A2679,'Vals 0505'!$A:$L,8,FALSE)</f>
        <v>1</v>
      </c>
      <c r="U2679" t="b">
        <f>I2679=VLOOKUP($A2679,'Vals 0505'!$A:$L,9,FALSE)</f>
        <v>1</v>
      </c>
      <c r="V2679" t="b">
        <f>J2679=VLOOKUP($A2679,'Vals 0505'!$A:$L,10,FALSE)</f>
        <v>0</v>
      </c>
      <c r="W2679" t="b">
        <f>K2679=VLOOKUP($A2679,'Vals 0505'!$A:$L,11,FALSE)</f>
        <v>1</v>
      </c>
      <c r="X2679" t="b">
        <f>L2679=VLOOKUP($A2679,'Vals 0505'!$A:$L,12,FALSE)</f>
        <v>1</v>
      </c>
      <c r="Y2679">
        <f t="shared" si="41"/>
        <v>17059</v>
      </c>
      <c r="Z2679" t="str">
        <f>VLOOKUP($A2679,'Vals 0505'!$A:$L,10,FALSE)</f>
        <v>Medium</v>
      </c>
    </row>
    <row r="2680" spans="1:26">
      <c r="A2680" s="3">
        <v>17060</v>
      </c>
      <c r="B2680" s="5" t="s">
        <v>378</v>
      </c>
      <c r="C2680" s="5" t="s">
        <v>31</v>
      </c>
      <c r="D2680" s="5"/>
      <c r="E2680" s="4"/>
      <c r="F2680" s="5"/>
      <c r="G2680" s="4"/>
      <c r="H2680" s="5" t="s">
        <v>32</v>
      </c>
      <c r="I2680" s="5" t="s">
        <v>430</v>
      </c>
      <c r="J2680" s="5" t="s">
        <v>284</v>
      </c>
      <c r="K2680" s="5" t="s">
        <v>1061</v>
      </c>
      <c r="L2680" s="5" t="s">
        <v>17</v>
      </c>
      <c r="M2680" t="b">
        <f>A2680=VLOOKUP($A2680,'Vals 0505'!$A:$L,1,FALSE)</f>
        <v>1</v>
      </c>
      <c r="N2680" t="b">
        <f>B2680=VLOOKUP($A2680,'Vals 0505'!$A:$L,2,FALSE)</f>
        <v>1</v>
      </c>
      <c r="O2680" t="b">
        <f>C2680=VLOOKUP($A2680,'Vals 0505'!$A:$L,3,FALSE)</f>
        <v>1</v>
      </c>
      <c r="P2680" t="b">
        <f>D2680=VLOOKUP($A2680,'Vals 0505'!$A:$L,4,FALSE)</f>
        <v>1</v>
      </c>
      <c r="Q2680" t="b">
        <f>E2680=VLOOKUP($A2680,'Vals 0505'!$A:$L,5,FALSE)</f>
        <v>1</v>
      </c>
      <c r="R2680" t="b">
        <f>F2680=VLOOKUP($A2680,'Vals 0505'!$A:$L,6,FALSE)</f>
        <v>1</v>
      </c>
      <c r="S2680" t="b">
        <f>G2680=VLOOKUP($A2680,'Vals 0505'!$A:$L,7,FALSE)</f>
        <v>1</v>
      </c>
      <c r="T2680" t="b">
        <f>H2680=VLOOKUP($A2680,'Vals 0505'!$A:$L,8,FALSE)</f>
        <v>1</v>
      </c>
      <c r="U2680" t="b">
        <f>I2680=VLOOKUP($A2680,'Vals 0505'!$A:$L,9,FALSE)</f>
        <v>1</v>
      </c>
      <c r="V2680" t="b">
        <f>J2680=VLOOKUP($A2680,'Vals 0505'!$A:$L,10,FALSE)</f>
        <v>0</v>
      </c>
      <c r="W2680" t="b">
        <f>K2680=VLOOKUP($A2680,'Vals 0505'!$A:$L,11,FALSE)</f>
        <v>1</v>
      </c>
      <c r="X2680" t="b">
        <f>L2680=VLOOKUP($A2680,'Vals 0505'!$A:$L,12,FALSE)</f>
        <v>1</v>
      </c>
      <c r="Y2680">
        <f t="shared" si="41"/>
        <v>17060</v>
      </c>
      <c r="Z2680" t="str">
        <f>VLOOKUP($A2680,'Vals 0505'!$A:$L,10,FALSE)</f>
        <v>Medium</v>
      </c>
    </row>
    <row r="2681" spans="1:26">
      <c r="A2681" s="4">
        <v>17061</v>
      </c>
      <c r="B2681" s="5" t="s">
        <v>378</v>
      </c>
      <c r="C2681" s="5" t="s">
        <v>31</v>
      </c>
      <c r="D2681" s="5"/>
      <c r="E2681" s="4"/>
      <c r="F2681" s="5"/>
      <c r="G2681" s="4"/>
      <c r="H2681" s="5" t="s">
        <v>32</v>
      </c>
      <c r="I2681" s="5" t="s">
        <v>430</v>
      </c>
      <c r="J2681" s="5" t="s">
        <v>284</v>
      </c>
      <c r="K2681" s="5" t="s">
        <v>1062</v>
      </c>
      <c r="L2681" s="5" t="s">
        <v>17</v>
      </c>
      <c r="M2681" t="b">
        <f>A2681=VLOOKUP($A2681,'Vals 0505'!$A:$L,1,FALSE)</f>
        <v>1</v>
      </c>
      <c r="N2681" t="b">
        <f>B2681=VLOOKUP($A2681,'Vals 0505'!$A:$L,2,FALSE)</f>
        <v>1</v>
      </c>
      <c r="O2681" t="b">
        <f>C2681=VLOOKUP($A2681,'Vals 0505'!$A:$L,3,FALSE)</f>
        <v>1</v>
      </c>
      <c r="P2681" t="b">
        <f>D2681=VLOOKUP($A2681,'Vals 0505'!$A:$L,4,FALSE)</f>
        <v>1</v>
      </c>
      <c r="Q2681" t="b">
        <f>E2681=VLOOKUP($A2681,'Vals 0505'!$A:$L,5,FALSE)</f>
        <v>1</v>
      </c>
      <c r="R2681" t="b">
        <f>F2681=VLOOKUP($A2681,'Vals 0505'!$A:$L,6,FALSE)</f>
        <v>1</v>
      </c>
      <c r="S2681" t="b">
        <f>G2681=VLOOKUP($A2681,'Vals 0505'!$A:$L,7,FALSE)</f>
        <v>1</v>
      </c>
      <c r="T2681" t="b">
        <f>H2681=VLOOKUP($A2681,'Vals 0505'!$A:$L,8,FALSE)</f>
        <v>1</v>
      </c>
      <c r="U2681" t="b">
        <f>I2681=VLOOKUP($A2681,'Vals 0505'!$A:$L,9,FALSE)</f>
        <v>1</v>
      </c>
      <c r="V2681" t="b">
        <f>J2681=VLOOKUP($A2681,'Vals 0505'!$A:$L,10,FALSE)</f>
        <v>0</v>
      </c>
      <c r="W2681" t="b">
        <f>K2681=VLOOKUP($A2681,'Vals 0505'!$A:$L,11,FALSE)</f>
        <v>1</v>
      </c>
      <c r="X2681" t="b">
        <f>L2681=VLOOKUP($A2681,'Vals 0505'!$A:$L,12,FALSE)</f>
        <v>1</v>
      </c>
      <c r="Y2681">
        <f t="shared" si="41"/>
        <v>17061</v>
      </c>
      <c r="Z2681" t="str">
        <f>VLOOKUP($A2681,'Vals 0505'!$A:$L,10,FALSE)</f>
        <v>Medium</v>
      </c>
    </row>
    <row r="2682" spans="1:26">
      <c r="A2682" s="3">
        <v>17062</v>
      </c>
      <c r="B2682" s="5" t="s">
        <v>378</v>
      </c>
      <c r="C2682" s="5" t="s">
        <v>31</v>
      </c>
      <c r="D2682" s="5"/>
      <c r="E2682" s="4"/>
      <c r="F2682" s="5"/>
      <c r="G2682" s="4"/>
      <c r="H2682" s="5" t="s">
        <v>32</v>
      </c>
      <c r="I2682" s="5" t="s">
        <v>429</v>
      </c>
      <c r="J2682" s="5" t="s">
        <v>284</v>
      </c>
      <c r="K2682" s="5" t="s">
        <v>1060</v>
      </c>
      <c r="L2682" s="5" t="s">
        <v>17</v>
      </c>
      <c r="M2682" t="b">
        <f>A2682=VLOOKUP($A2682,'Vals 0505'!$A:$L,1,FALSE)</f>
        <v>1</v>
      </c>
      <c r="N2682" t="b">
        <f>B2682=VLOOKUP($A2682,'Vals 0505'!$A:$L,2,FALSE)</f>
        <v>1</v>
      </c>
      <c r="O2682" t="b">
        <f>C2682=VLOOKUP($A2682,'Vals 0505'!$A:$L,3,FALSE)</f>
        <v>1</v>
      </c>
      <c r="P2682" t="b">
        <f>D2682=VLOOKUP($A2682,'Vals 0505'!$A:$L,4,FALSE)</f>
        <v>1</v>
      </c>
      <c r="Q2682" t="b">
        <f>E2682=VLOOKUP($A2682,'Vals 0505'!$A:$L,5,FALSE)</f>
        <v>1</v>
      </c>
      <c r="R2682" t="b">
        <f>F2682=VLOOKUP($A2682,'Vals 0505'!$A:$L,6,FALSE)</f>
        <v>1</v>
      </c>
      <c r="S2682" t="b">
        <f>G2682=VLOOKUP($A2682,'Vals 0505'!$A:$L,7,FALSE)</f>
        <v>1</v>
      </c>
      <c r="T2682" t="b">
        <f>H2682=VLOOKUP($A2682,'Vals 0505'!$A:$L,8,FALSE)</f>
        <v>1</v>
      </c>
      <c r="U2682" t="b">
        <f>I2682=VLOOKUP($A2682,'Vals 0505'!$A:$L,9,FALSE)</f>
        <v>1</v>
      </c>
      <c r="V2682" t="b">
        <f>J2682=VLOOKUP($A2682,'Vals 0505'!$A:$L,10,FALSE)</f>
        <v>0</v>
      </c>
      <c r="W2682" t="b">
        <f>K2682=VLOOKUP($A2682,'Vals 0505'!$A:$L,11,FALSE)</f>
        <v>1</v>
      </c>
      <c r="X2682" t="b">
        <f>L2682=VLOOKUP($A2682,'Vals 0505'!$A:$L,12,FALSE)</f>
        <v>1</v>
      </c>
      <c r="Y2682">
        <f t="shared" si="41"/>
        <v>17062</v>
      </c>
      <c r="Z2682" t="str">
        <f>VLOOKUP($A2682,'Vals 0505'!$A:$L,10,FALSE)</f>
        <v>Medium</v>
      </c>
    </row>
    <row r="2683" spans="1:26">
      <c r="A2683" s="4">
        <v>17063</v>
      </c>
      <c r="B2683" s="5" t="s">
        <v>378</v>
      </c>
      <c r="C2683" s="5" t="s">
        <v>31</v>
      </c>
      <c r="D2683" s="5"/>
      <c r="E2683" s="4"/>
      <c r="F2683" s="5"/>
      <c r="G2683" s="4"/>
      <c r="H2683" s="5" t="s">
        <v>32</v>
      </c>
      <c r="I2683" s="5" t="s">
        <v>429</v>
      </c>
      <c r="J2683" s="5" t="s">
        <v>284</v>
      </c>
      <c r="K2683" s="5" t="s">
        <v>1061</v>
      </c>
      <c r="L2683" s="5" t="s">
        <v>17</v>
      </c>
      <c r="M2683" t="b">
        <f>A2683=VLOOKUP($A2683,'Vals 0505'!$A:$L,1,FALSE)</f>
        <v>1</v>
      </c>
      <c r="N2683" t="b">
        <f>B2683=VLOOKUP($A2683,'Vals 0505'!$A:$L,2,FALSE)</f>
        <v>1</v>
      </c>
      <c r="O2683" t="b">
        <f>C2683=VLOOKUP($A2683,'Vals 0505'!$A:$L,3,FALSE)</f>
        <v>1</v>
      </c>
      <c r="P2683" t="b">
        <f>D2683=VLOOKUP($A2683,'Vals 0505'!$A:$L,4,FALSE)</f>
        <v>1</v>
      </c>
      <c r="Q2683" t="b">
        <f>E2683=VLOOKUP($A2683,'Vals 0505'!$A:$L,5,FALSE)</f>
        <v>1</v>
      </c>
      <c r="R2683" t="b">
        <f>F2683=VLOOKUP($A2683,'Vals 0505'!$A:$L,6,FALSE)</f>
        <v>1</v>
      </c>
      <c r="S2683" t="b">
        <f>G2683=VLOOKUP($A2683,'Vals 0505'!$A:$L,7,FALSE)</f>
        <v>1</v>
      </c>
      <c r="T2683" t="b">
        <f>H2683=VLOOKUP($A2683,'Vals 0505'!$A:$L,8,FALSE)</f>
        <v>1</v>
      </c>
      <c r="U2683" t="b">
        <f>I2683=VLOOKUP($A2683,'Vals 0505'!$A:$L,9,FALSE)</f>
        <v>1</v>
      </c>
      <c r="V2683" t="b">
        <f>J2683=VLOOKUP($A2683,'Vals 0505'!$A:$L,10,FALSE)</f>
        <v>0</v>
      </c>
      <c r="W2683" t="b">
        <f>K2683=VLOOKUP($A2683,'Vals 0505'!$A:$L,11,FALSE)</f>
        <v>1</v>
      </c>
      <c r="X2683" t="b">
        <f>L2683=VLOOKUP($A2683,'Vals 0505'!$A:$L,12,FALSE)</f>
        <v>1</v>
      </c>
      <c r="Y2683">
        <f t="shared" si="41"/>
        <v>17063</v>
      </c>
      <c r="Z2683" t="str">
        <f>VLOOKUP($A2683,'Vals 0505'!$A:$L,10,FALSE)</f>
        <v>Medium</v>
      </c>
    </row>
    <row r="2684" spans="1:26">
      <c r="A2684" s="3">
        <v>17064</v>
      </c>
      <c r="B2684" s="5" t="s">
        <v>378</v>
      </c>
      <c r="C2684" s="5" t="s">
        <v>31</v>
      </c>
      <c r="D2684" s="5"/>
      <c r="E2684" s="4"/>
      <c r="F2684" s="5"/>
      <c r="G2684" s="4"/>
      <c r="H2684" s="5" t="s">
        <v>32</v>
      </c>
      <c r="I2684" s="5" t="s">
        <v>429</v>
      </c>
      <c r="J2684" s="5" t="s">
        <v>284</v>
      </c>
      <c r="K2684" s="5" t="s">
        <v>1062</v>
      </c>
      <c r="L2684" s="5" t="s">
        <v>17</v>
      </c>
      <c r="M2684" t="b">
        <f>A2684=VLOOKUP($A2684,'Vals 0505'!$A:$L,1,FALSE)</f>
        <v>1</v>
      </c>
      <c r="N2684" t="b">
        <f>B2684=VLOOKUP($A2684,'Vals 0505'!$A:$L,2,FALSE)</f>
        <v>1</v>
      </c>
      <c r="O2684" t="b">
        <f>C2684=VLOOKUP($A2684,'Vals 0505'!$A:$L,3,FALSE)</f>
        <v>1</v>
      </c>
      <c r="P2684" t="b">
        <f>D2684=VLOOKUP($A2684,'Vals 0505'!$A:$L,4,FALSE)</f>
        <v>1</v>
      </c>
      <c r="Q2684" t="b">
        <f>E2684=VLOOKUP($A2684,'Vals 0505'!$A:$L,5,FALSE)</f>
        <v>1</v>
      </c>
      <c r="R2684" t="b">
        <f>F2684=VLOOKUP($A2684,'Vals 0505'!$A:$L,6,FALSE)</f>
        <v>1</v>
      </c>
      <c r="S2684" t="b">
        <f>G2684=VLOOKUP($A2684,'Vals 0505'!$A:$L,7,FALSE)</f>
        <v>1</v>
      </c>
      <c r="T2684" t="b">
        <f>H2684=VLOOKUP($A2684,'Vals 0505'!$A:$L,8,FALSE)</f>
        <v>1</v>
      </c>
      <c r="U2684" t="b">
        <f>I2684=VLOOKUP($A2684,'Vals 0505'!$A:$L,9,FALSE)</f>
        <v>1</v>
      </c>
      <c r="V2684" t="b">
        <f>J2684=VLOOKUP($A2684,'Vals 0505'!$A:$L,10,FALSE)</f>
        <v>0</v>
      </c>
      <c r="W2684" t="b">
        <f>K2684=VLOOKUP($A2684,'Vals 0505'!$A:$L,11,FALSE)</f>
        <v>1</v>
      </c>
      <c r="X2684" t="b">
        <f>L2684=VLOOKUP($A2684,'Vals 0505'!$A:$L,12,FALSE)</f>
        <v>1</v>
      </c>
      <c r="Y2684">
        <f t="shared" si="41"/>
        <v>17064</v>
      </c>
      <c r="Z2684" t="str">
        <f>VLOOKUP($A2684,'Vals 0505'!$A:$L,10,FALSE)</f>
        <v>Medium</v>
      </c>
    </row>
    <row r="2685" spans="1:26">
      <c r="A2685" s="4">
        <v>17065</v>
      </c>
      <c r="B2685" s="5" t="s">
        <v>378</v>
      </c>
      <c r="C2685" s="5" t="s">
        <v>31</v>
      </c>
      <c r="D2685" s="5"/>
      <c r="E2685" s="4"/>
      <c r="F2685" s="5"/>
      <c r="G2685" s="4"/>
      <c r="H2685" s="5" t="s">
        <v>32</v>
      </c>
      <c r="I2685" s="5" t="s">
        <v>431</v>
      </c>
      <c r="J2685" s="5" t="s">
        <v>284</v>
      </c>
      <c r="K2685" s="5" t="s">
        <v>1060</v>
      </c>
      <c r="L2685" s="5" t="s">
        <v>17</v>
      </c>
      <c r="M2685" t="b">
        <f>A2685=VLOOKUP($A2685,'Vals 0505'!$A:$L,1,FALSE)</f>
        <v>1</v>
      </c>
      <c r="N2685" t="b">
        <f>B2685=VLOOKUP($A2685,'Vals 0505'!$A:$L,2,FALSE)</f>
        <v>1</v>
      </c>
      <c r="O2685" t="b">
        <f>C2685=VLOOKUP($A2685,'Vals 0505'!$A:$L,3,FALSE)</f>
        <v>1</v>
      </c>
      <c r="P2685" t="b">
        <f>D2685=VLOOKUP($A2685,'Vals 0505'!$A:$L,4,FALSE)</f>
        <v>1</v>
      </c>
      <c r="Q2685" t="b">
        <f>E2685=VLOOKUP($A2685,'Vals 0505'!$A:$L,5,FALSE)</f>
        <v>1</v>
      </c>
      <c r="R2685" t="b">
        <f>F2685=VLOOKUP($A2685,'Vals 0505'!$A:$L,6,FALSE)</f>
        <v>1</v>
      </c>
      <c r="S2685" t="b">
        <f>G2685=VLOOKUP($A2685,'Vals 0505'!$A:$L,7,FALSE)</f>
        <v>1</v>
      </c>
      <c r="T2685" t="b">
        <f>H2685=VLOOKUP($A2685,'Vals 0505'!$A:$L,8,FALSE)</f>
        <v>1</v>
      </c>
      <c r="U2685" t="b">
        <f>I2685=VLOOKUP($A2685,'Vals 0505'!$A:$L,9,FALSE)</f>
        <v>1</v>
      </c>
      <c r="V2685" t="b">
        <f>J2685=VLOOKUP($A2685,'Vals 0505'!$A:$L,10,FALSE)</f>
        <v>0</v>
      </c>
      <c r="W2685" t="b">
        <f>K2685=VLOOKUP($A2685,'Vals 0505'!$A:$L,11,FALSE)</f>
        <v>1</v>
      </c>
      <c r="X2685" t="b">
        <f>L2685=VLOOKUP($A2685,'Vals 0505'!$A:$L,12,FALSE)</f>
        <v>1</v>
      </c>
      <c r="Y2685">
        <f t="shared" si="41"/>
        <v>17065</v>
      </c>
      <c r="Z2685" t="str">
        <f>VLOOKUP($A2685,'Vals 0505'!$A:$L,10,FALSE)</f>
        <v>Medium</v>
      </c>
    </row>
    <row r="2686" spans="1:26">
      <c r="A2686" s="3">
        <v>17066</v>
      </c>
      <c r="B2686" s="5" t="s">
        <v>378</v>
      </c>
      <c r="C2686" s="5" t="s">
        <v>31</v>
      </c>
      <c r="D2686" s="5"/>
      <c r="E2686" s="4"/>
      <c r="F2686" s="5"/>
      <c r="G2686" s="4"/>
      <c r="H2686" s="5" t="s">
        <v>32</v>
      </c>
      <c r="I2686" s="5" t="s">
        <v>431</v>
      </c>
      <c r="J2686" s="5" t="s">
        <v>284</v>
      </c>
      <c r="K2686" s="5" t="s">
        <v>1061</v>
      </c>
      <c r="L2686" s="5" t="s">
        <v>17</v>
      </c>
      <c r="M2686" t="b">
        <f>A2686=VLOOKUP($A2686,'Vals 0505'!$A:$L,1,FALSE)</f>
        <v>1</v>
      </c>
      <c r="N2686" t="b">
        <f>B2686=VLOOKUP($A2686,'Vals 0505'!$A:$L,2,FALSE)</f>
        <v>1</v>
      </c>
      <c r="O2686" t="b">
        <f>C2686=VLOOKUP($A2686,'Vals 0505'!$A:$L,3,FALSE)</f>
        <v>1</v>
      </c>
      <c r="P2686" t="b">
        <f>D2686=VLOOKUP($A2686,'Vals 0505'!$A:$L,4,FALSE)</f>
        <v>1</v>
      </c>
      <c r="Q2686" t="b">
        <f>E2686=VLOOKUP($A2686,'Vals 0505'!$A:$L,5,FALSE)</f>
        <v>1</v>
      </c>
      <c r="R2686" t="b">
        <f>F2686=VLOOKUP($A2686,'Vals 0505'!$A:$L,6,FALSE)</f>
        <v>1</v>
      </c>
      <c r="S2686" t="b">
        <f>G2686=VLOOKUP($A2686,'Vals 0505'!$A:$L,7,FALSE)</f>
        <v>1</v>
      </c>
      <c r="T2686" t="b">
        <f>H2686=VLOOKUP($A2686,'Vals 0505'!$A:$L,8,FALSE)</f>
        <v>1</v>
      </c>
      <c r="U2686" t="b">
        <f>I2686=VLOOKUP($A2686,'Vals 0505'!$A:$L,9,FALSE)</f>
        <v>1</v>
      </c>
      <c r="V2686" t="b">
        <f>J2686=VLOOKUP($A2686,'Vals 0505'!$A:$L,10,FALSE)</f>
        <v>0</v>
      </c>
      <c r="W2686" t="b">
        <f>K2686=VLOOKUP($A2686,'Vals 0505'!$A:$L,11,FALSE)</f>
        <v>1</v>
      </c>
      <c r="X2686" t="b">
        <f>L2686=VLOOKUP($A2686,'Vals 0505'!$A:$L,12,FALSE)</f>
        <v>1</v>
      </c>
      <c r="Y2686">
        <f t="shared" si="41"/>
        <v>17066</v>
      </c>
      <c r="Z2686" t="str">
        <f>VLOOKUP($A2686,'Vals 0505'!$A:$L,10,FALSE)</f>
        <v>Medium</v>
      </c>
    </row>
    <row r="2687" spans="1:26">
      <c r="A2687" s="4">
        <v>17067</v>
      </c>
      <c r="B2687" s="5" t="s">
        <v>378</v>
      </c>
      <c r="C2687" s="5" t="s">
        <v>31</v>
      </c>
      <c r="D2687" s="5"/>
      <c r="E2687" s="4"/>
      <c r="F2687" s="5"/>
      <c r="G2687" s="4"/>
      <c r="H2687" s="5" t="s">
        <v>32</v>
      </c>
      <c r="I2687" s="5" t="s">
        <v>431</v>
      </c>
      <c r="J2687" s="5" t="s">
        <v>284</v>
      </c>
      <c r="K2687" s="5" t="s">
        <v>1062</v>
      </c>
      <c r="L2687" s="5" t="s">
        <v>17</v>
      </c>
      <c r="M2687" t="b">
        <f>A2687=VLOOKUP($A2687,'Vals 0505'!$A:$L,1,FALSE)</f>
        <v>1</v>
      </c>
      <c r="N2687" t="b">
        <f>B2687=VLOOKUP($A2687,'Vals 0505'!$A:$L,2,FALSE)</f>
        <v>1</v>
      </c>
      <c r="O2687" t="b">
        <f>C2687=VLOOKUP($A2687,'Vals 0505'!$A:$L,3,FALSE)</f>
        <v>1</v>
      </c>
      <c r="P2687" t="b">
        <f>D2687=VLOOKUP($A2687,'Vals 0505'!$A:$L,4,FALSE)</f>
        <v>1</v>
      </c>
      <c r="Q2687" t="b">
        <f>E2687=VLOOKUP($A2687,'Vals 0505'!$A:$L,5,FALSE)</f>
        <v>1</v>
      </c>
      <c r="R2687" t="b">
        <f>F2687=VLOOKUP($A2687,'Vals 0505'!$A:$L,6,FALSE)</f>
        <v>1</v>
      </c>
      <c r="S2687" t="b">
        <f>G2687=VLOOKUP($A2687,'Vals 0505'!$A:$L,7,FALSE)</f>
        <v>1</v>
      </c>
      <c r="T2687" t="b">
        <f>H2687=VLOOKUP($A2687,'Vals 0505'!$A:$L,8,FALSE)</f>
        <v>1</v>
      </c>
      <c r="U2687" t="b">
        <f>I2687=VLOOKUP($A2687,'Vals 0505'!$A:$L,9,FALSE)</f>
        <v>1</v>
      </c>
      <c r="V2687" t="b">
        <f>J2687=VLOOKUP($A2687,'Vals 0505'!$A:$L,10,FALSE)</f>
        <v>0</v>
      </c>
      <c r="W2687" t="b">
        <f>K2687=VLOOKUP($A2687,'Vals 0505'!$A:$L,11,FALSE)</f>
        <v>1</v>
      </c>
      <c r="X2687" t="b">
        <f>L2687=VLOOKUP($A2687,'Vals 0505'!$A:$L,12,FALSE)</f>
        <v>1</v>
      </c>
      <c r="Y2687">
        <f t="shared" si="41"/>
        <v>17067</v>
      </c>
      <c r="Z2687" t="str">
        <f>VLOOKUP($A2687,'Vals 0505'!$A:$L,10,FALSE)</f>
        <v>Medium</v>
      </c>
    </row>
    <row r="2688" spans="1:26">
      <c r="A2688" s="3">
        <v>17068</v>
      </c>
      <c r="B2688" s="5" t="s">
        <v>378</v>
      </c>
      <c r="C2688" s="5" t="s">
        <v>31</v>
      </c>
      <c r="D2688" s="5"/>
      <c r="E2688" s="4"/>
      <c r="F2688" s="5"/>
      <c r="G2688" s="4"/>
      <c r="H2688" s="5" t="s">
        <v>32</v>
      </c>
      <c r="I2688" s="5" t="s">
        <v>432</v>
      </c>
      <c r="J2688" s="5" t="s">
        <v>284</v>
      </c>
      <c r="K2688" s="5" t="s">
        <v>1060</v>
      </c>
      <c r="L2688" s="5" t="s">
        <v>17</v>
      </c>
      <c r="M2688" t="b">
        <f>A2688=VLOOKUP($A2688,'Vals 0505'!$A:$L,1,FALSE)</f>
        <v>1</v>
      </c>
      <c r="N2688" t="b">
        <f>B2688=VLOOKUP($A2688,'Vals 0505'!$A:$L,2,FALSE)</f>
        <v>1</v>
      </c>
      <c r="O2688" t="b">
        <f>C2688=VLOOKUP($A2688,'Vals 0505'!$A:$L,3,FALSE)</f>
        <v>1</v>
      </c>
      <c r="P2688" t="b">
        <f>D2688=VLOOKUP($A2688,'Vals 0505'!$A:$L,4,FALSE)</f>
        <v>1</v>
      </c>
      <c r="Q2688" t="b">
        <f>E2688=VLOOKUP($A2688,'Vals 0505'!$A:$L,5,FALSE)</f>
        <v>1</v>
      </c>
      <c r="R2688" t="b">
        <f>F2688=VLOOKUP($A2688,'Vals 0505'!$A:$L,6,FALSE)</f>
        <v>1</v>
      </c>
      <c r="S2688" t="b">
        <f>G2688=VLOOKUP($A2688,'Vals 0505'!$A:$L,7,FALSE)</f>
        <v>1</v>
      </c>
      <c r="T2688" t="b">
        <f>H2688=VLOOKUP($A2688,'Vals 0505'!$A:$L,8,FALSE)</f>
        <v>1</v>
      </c>
      <c r="U2688" t="b">
        <f>I2688=VLOOKUP($A2688,'Vals 0505'!$A:$L,9,FALSE)</f>
        <v>1</v>
      </c>
      <c r="V2688" t="b">
        <f>J2688=VLOOKUP($A2688,'Vals 0505'!$A:$L,10,FALSE)</f>
        <v>0</v>
      </c>
      <c r="W2688" t="b">
        <f>K2688=VLOOKUP($A2688,'Vals 0505'!$A:$L,11,FALSE)</f>
        <v>1</v>
      </c>
      <c r="X2688" t="b">
        <f>L2688=VLOOKUP($A2688,'Vals 0505'!$A:$L,12,FALSE)</f>
        <v>1</v>
      </c>
      <c r="Y2688">
        <f t="shared" si="41"/>
        <v>17068</v>
      </c>
      <c r="Z2688" t="str">
        <f>VLOOKUP($A2688,'Vals 0505'!$A:$L,10,FALSE)</f>
        <v>Medium</v>
      </c>
    </row>
    <row r="2689" spans="1:26">
      <c r="A2689" s="4">
        <v>17069</v>
      </c>
      <c r="B2689" s="5" t="s">
        <v>378</v>
      </c>
      <c r="C2689" s="5" t="s">
        <v>31</v>
      </c>
      <c r="D2689" s="5"/>
      <c r="E2689" s="4"/>
      <c r="F2689" s="5"/>
      <c r="G2689" s="4"/>
      <c r="H2689" s="5" t="s">
        <v>32</v>
      </c>
      <c r="I2689" s="5" t="s">
        <v>432</v>
      </c>
      <c r="J2689" s="5" t="s">
        <v>284</v>
      </c>
      <c r="K2689" s="5" t="s">
        <v>1061</v>
      </c>
      <c r="L2689" s="5" t="s">
        <v>17</v>
      </c>
      <c r="M2689" t="b">
        <f>A2689=VLOOKUP($A2689,'Vals 0505'!$A:$L,1,FALSE)</f>
        <v>1</v>
      </c>
      <c r="N2689" t="b">
        <f>B2689=VLOOKUP($A2689,'Vals 0505'!$A:$L,2,FALSE)</f>
        <v>1</v>
      </c>
      <c r="O2689" t="b">
        <f>C2689=VLOOKUP($A2689,'Vals 0505'!$A:$L,3,FALSE)</f>
        <v>1</v>
      </c>
      <c r="P2689" t="b">
        <f>D2689=VLOOKUP($A2689,'Vals 0505'!$A:$L,4,FALSE)</f>
        <v>1</v>
      </c>
      <c r="Q2689" t="b">
        <f>E2689=VLOOKUP($A2689,'Vals 0505'!$A:$L,5,FALSE)</f>
        <v>1</v>
      </c>
      <c r="R2689" t="b">
        <f>F2689=VLOOKUP($A2689,'Vals 0505'!$A:$L,6,FALSE)</f>
        <v>1</v>
      </c>
      <c r="S2689" t="b">
        <f>G2689=VLOOKUP($A2689,'Vals 0505'!$A:$L,7,FALSE)</f>
        <v>1</v>
      </c>
      <c r="T2689" t="b">
        <f>H2689=VLOOKUP($A2689,'Vals 0505'!$A:$L,8,FALSE)</f>
        <v>1</v>
      </c>
      <c r="U2689" t="b">
        <f>I2689=VLOOKUP($A2689,'Vals 0505'!$A:$L,9,FALSE)</f>
        <v>1</v>
      </c>
      <c r="V2689" t="b">
        <f>J2689=VLOOKUP($A2689,'Vals 0505'!$A:$L,10,FALSE)</f>
        <v>0</v>
      </c>
      <c r="W2689" t="b">
        <f>K2689=VLOOKUP($A2689,'Vals 0505'!$A:$L,11,FALSE)</f>
        <v>1</v>
      </c>
      <c r="X2689" t="b">
        <f>L2689=VLOOKUP($A2689,'Vals 0505'!$A:$L,12,FALSE)</f>
        <v>1</v>
      </c>
      <c r="Y2689">
        <f t="shared" si="41"/>
        <v>17069</v>
      </c>
      <c r="Z2689" t="str">
        <f>VLOOKUP($A2689,'Vals 0505'!$A:$L,10,FALSE)</f>
        <v>Medium</v>
      </c>
    </row>
    <row r="2690" spans="1:26">
      <c r="A2690" s="3">
        <v>17070</v>
      </c>
      <c r="B2690" s="5" t="s">
        <v>378</v>
      </c>
      <c r="C2690" s="5" t="s">
        <v>31</v>
      </c>
      <c r="D2690" s="5"/>
      <c r="E2690" s="4"/>
      <c r="F2690" s="5"/>
      <c r="G2690" s="4"/>
      <c r="H2690" s="5" t="s">
        <v>32</v>
      </c>
      <c r="I2690" s="5" t="s">
        <v>432</v>
      </c>
      <c r="J2690" s="5" t="s">
        <v>284</v>
      </c>
      <c r="K2690" s="5" t="s">
        <v>1062</v>
      </c>
      <c r="L2690" s="5" t="s">
        <v>17</v>
      </c>
      <c r="M2690" t="b">
        <f>A2690=VLOOKUP($A2690,'Vals 0505'!$A:$L,1,FALSE)</f>
        <v>1</v>
      </c>
      <c r="N2690" t="b">
        <f>B2690=VLOOKUP($A2690,'Vals 0505'!$A:$L,2,FALSE)</f>
        <v>1</v>
      </c>
      <c r="O2690" t="b">
        <f>C2690=VLOOKUP($A2690,'Vals 0505'!$A:$L,3,FALSE)</f>
        <v>1</v>
      </c>
      <c r="P2690" t="b">
        <f>D2690=VLOOKUP($A2690,'Vals 0505'!$A:$L,4,FALSE)</f>
        <v>1</v>
      </c>
      <c r="Q2690" t="b">
        <f>E2690=VLOOKUP($A2690,'Vals 0505'!$A:$L,5,FALSE)</f>
        <v>1</v>
      </c>
      <c r="R2690" t="b">
        <f>F2690=VLOOKUP($A2690,'Vals 0505'!$A:$L,6,FALSE)</f>
        <v>1</v>
      </c>
      <c r="S2690" t="b">
        <f>G2690=VLOOKUP($A2690,'Vals 0505'!$A:$L,7,FALSE)</f>
        <v>1</v>
      </c>
      <c r="T2690" t="b">
        <f>H2690=VLOOKUP($A2690,'Vals 0505'!$A:$L,8,FALSE)</f>
        <v>1</v>
      </c>
      <c r="U2690" t="b">
        <f>I2690=VLOOKUP($A2690,'Vals 0505'!$A:$L,9,FALSE)</f>
        <v>1</v>
      </c>
      <c r="V2690" t="b">
        <f>J2690=VLOOKUP($A2690,'Vals 0505'!$A:$L,10,FALSE)</f>
        <v>0</v>
      </c>
      <c r="W2690" t="b">
        <f>K2690=VLOOKUP($A2690,'Vals 0505'!$A:$L,11,FALSE)</f>
        <v>1</v>
      </c>
      <c r="X2690" t="b">
        <f>L2690=VLOOKUP($A2690,'Vals 0505'!$A:$L,12,FALSE)</f>
        <v>1</v>
      </c>
      <c r="Y2690">
        <f t="shared" si="41"/>
        <v>17070</v>
      </c>
      <c r="Z2690" t="str">
        <f>VLOOKUP($A2690,'Vals 0505'!$A:$L,10,FALSE)</f>
        <v>Medium</v>
      </c>
    </row>
    <row r="2691" spans="1:26">
      <c r="A2691" s="4">
        <v>17071</v>
      </c>
      <c r="B2691" s="5" t="s">
        <v>378</v>
      </c>
      <c r="C2691" s="5" t="s">
        <v>31</v>
      </c>
      <c r="D2691" s="5"/>
      <c r="E2691" s="4"/>
      <c r="F2691" s="5"/>
      <c r="G2691" s="4"/>
      <c r="H2691" s="5" t="s">
        <v>32</v>
      </c>
      <c r="I2691" s="5" t="s">
        <v>433</v>
      </c>
      <c r="J2691" s="5" t="s">
        <v>284</v>
      </c>
      <c r="K2691" s="5" t="s">
        <v>1060</v>
      </c>
      <c r="L2691" s="5" t="s">
        <v>17</v>
      </c>
      <c r="M2691" t="b">
        <f>A2691=VLOOKUP($A2691,'Vals 0505'!$A:$L,1,FALSE)</f>
        <v>1</v>
      </c>
      <c r="N2691" t="b">
        <f>B2691=VLOOKUP($A2691,'Vals 0505'!$A:$L,2,FALSE)</f>
        <v>1</v>
      </c>
      <c r="O2691" t="b">
        <f>C2691=VLOOKUP($A2691,'Vals 0505'!$A:$L,3,FALSE)</f>
        <v>1</v>
      </c>
      <c r="P2691" t="b">
        <f>D2691=VLOOKUP($A2691,'Vals 0505'!$A:$L,4,FALSE)</f>
        <v>1</v>
      </c>
      <c r="Q2691" t="b">
        <f>E2691=VLOOKUP($A2691,'Vals 0505'!$A:$L,5,FALSE)</f>
        <v>1</v>
      </c>
      <c r="R2691" t="b">
        <f>F2691=VLOOKUP($A2691,'Vals 0505'!$A:$L,6,FALSE)</f>
        <v>1</v>
      </c>
      <c r="S2691" t="b">
        <f>G2691=VLOOKUP($A2691,'Vals 0505'!$A:$L,7,FALSE)</f>
        <v>1</v>
      </c>
      <c r="T2691" t="b">
        <f>H2691=VLOOKUP($A2691,'Vals 0505'!$A:$L,8,FALSE)</f>
        <v>1</v>
      </c>
      <c r="U2691" t="b">
        <f>I2691=VLOOKUP($A2691,'Vals 0505'!$A:$L,9,FALSE)</f>
        <v>1</v>
      </c>
      <c r="V2691" t="b">
        <f>J2691=VLOOKUP($A2691,'Vals 0505'!$A:$L,10,FALSE)</f>
        <v>0</v>
      </c>
      <c r="W2691" t="b">
        <f>K2691=VLOOKUP($A2691,'Vals 0505'!$A:$L,11,FALSE)</f>
        <v>1</v>
      </c>
      <c r="X2691" t="b">
        <f>L2691=VLOOKUP($A2691,'Vals 0505'!$A:$L,12,FALSE)</f>
        <v>1</v>
      </c>
      <c r="Y2691">
        <f t="shared" ref="Y2691:Y2754" si="42">A2691</f>
        <v>17071</v>
      </c>
      <c r="Z2691" t="str">
        <f>VLOOKUP($A2691,'Vals 0505'!$A:$L,10,FALSE)</f>
        <v>Medium</v>
      </c>
    </row>
    <row r="2692" spans="1:26">
      <c r="A2692" s="3">
        <v>17072</v>
      </c>
      <c r="B2692" s="5" t="s">
        <v>378</v>
      </c>
      <c r="C2692" s="5" t="s">
        <v>31</v>
      </c>
      <c r="D2692" s="5"/>
      <c r="E2692" s="4"/>
      <c r="F2692" s="5"/>
      <c r="G2692" s="4"/>
      <c r="H2692" s="5" t="s">
        <v>32</v>
      </c>
      <c r="I2692" s="5" t="s">
        <v>433</v>
      </c>
      <c r="J2692" s="5" t="s">
        <v>284</v>
      </c>
      <c r="K2692" s="5" t="s">
        <v>1061</v>
      </c>
      <c r="L2692" s="5" t="s">
        <v>17</v>
      </c>
      <c r="M2692" t="b">
        <f>A2692=VLOOKUP($A2692,'Vals 0505'!$A:$L,1,FALSE)</f>
        <v>1</v>
      </c>
      <c r="N2692" t="b">
        <f>B2692=VLOOKUP($A2692,'Vals 0505'!$A:$L,2,FALSE)</f>
        <v>1</v>
      </c>
      <c r="O2692" t="b">
        <f>C2692=VLOOKUP($A2692,'Vals 0505'!$A:$L,3,FALSE)</f>
        <v>1</v>
      </c>
      <c r="P2692" t="b">
        <f>D2692=VLOOKUP($A2692,'Vals 0505'!$A:$L,4,FALSE)</f>
        <v>1</v>
      </c>
      <c r="Q2692" t="b">
        <f>E2692=VLOOKUP($A2692,'Vals 0505'!$A:$L,5,FALSE)</f>
        <v>1</v>
      </c>
      <c r="R2692" t="b">
        <f>F2692=VLOOKUP($A2692,'Vals 0505'!$A:$L,6,FALSE)</f>
        <v>1</v>
      </c>
      <c r="S2692" t="b">
        <f>G2692=VLOOKUP($A2692,'Vals 0505'!$A:$L,7,FALSE)</f>
        <v>1</v>
      </c>
      <c r="T2692" t="b">
        <f>H2692=VLOOKUP($A2692,'Vals 0505'!$A:$L,8,FALSE)</f>
        <v>1</v>
      </c>
      <c r="U2692" t="b">
        <f>I2692=VLOOKUP($A2692,'Vals 0505'!$A:$L,9,FALSE)</f>
        <v>1</v>
      </c>
      <c r="V2692" t="b">
        <f>J2692=VLOOKUP($A2692,'Vals 0505'!$A:$L,10,FALSE)</f>
        <v>0</v>
      </c>
      <c r="W2692" t="b">
        <f>K2692=VLOOKUP($A2692,'Vals 0505'!$A:$L,11,FALSE)</f>
        <v>1</v>
      </c>
      <c r="X2692" t="b">
        <f>L2692=VLOOKUP($A2692,'Vals 0505'!$A:$L,12,FALSE)</f>
        <v>1</v>
      </c>
      <c r="Y2692">
        <f t="shared" si="42"/>
        <v>17072</v>
      </c>
      <c r="Z2692" t="str">
        <f>VLOOKUP($A2692,'Vals 0505'!$A:$L,10,FALSE)</f>
        <v>Medium</v>
      </c>
    </row>
    <row r="2693" spans="1:26">
      <c r="A2693" s="4">
        <v>17073</v>
      </c>
      <c r="B2693" s="5" t="s">
        <v>378</v>
      </c>
      <c r="C2693" s="5" t="s">
        <v>31</v>
      </c>
      <c r="D2693" s="5"/>
      <c r="E2693" s="4"/>
      <c r="F2693" s="5"/>
      <c r="G2693" s="4"/>
      <c r="H2693" s="5" t="s">
        <v>32</v>
      </c>
      <c r="I2693" s="5" t="s">
        <v>433</v>
      </c>
      <c r="J2693" s="5" t="s">
        <v>284</v>
      </c>
      <c r="K2693" s="5" t="s">
        <v>1062</v>
      </c>
      <c r="L2693" s="5" t="s">
        <v>17</v>
      </c>
      <c r="M2693" t="b">
        <f>A2693=VLOOKUP($A2693,'Vals 0505'!$A:$L,1,FALSE)</f>
        <v>1</v>
      </c>
      <c r="N2693" t="b">
        <f>B2693=VLOOKUP($A2693,'Vals 0505'!$A:$L,2,FALSE)</f>
        <v>1</v>
      </c>
      <c r="O2693" t="b">
        <f>C2693=VLOOKUP($A2693,'Vals 0505'!$A:$L,3,FALSE)</f>
        <v>1</v>
      </c>
      <c r="P2693" t="b">
        <f>D2693=VLOOKUP($A2693,'Vals 0505'!$A:$L,4,FALSE)</f>
        <v>1</v>
      </c>
      <c r="Q2693" t="b">
        <f>E2693=VLOOKUP($A2693,'Vals 0505'!$A:$L,5,FALSE)</f>
        <v>1</v>
      </c>
      <c r="R2693" t="b">
        <f>F2693=VLOOKUP($A2693,'Vals 0505'!$A:$L,6,FALSE)</f>
        <v>1</v>
      </c>
      <c r="S2693" t="b">
        <f>G2693=VLOOKUP($A2693,'Vals 0505'!$A:$L,7,FALSE)</f>
        <v>1</v>
      </c>
      <c r="T2693" t="b">
        <f>H2693=VLOOKUP($A2693,'Vals 0505'!$A:$L,8,FALSE)</f>
        <v>1</v>
      </c>
      <c r="U2693" t="b">
        <f>I2693=VLOOKUP($A2693,'Vals 0505'!$A:$L,9,FALSE)</f>
        <v>1</v>
      </c>
      <c r="V2693" t="b">
        <f>J2693=VLOOKUP($A2693,'Vals 0505'!$A:$L,10,FALSE)</f>
        <v>0</v>
      </c>
      <c r="W2693" t="b">
        <f>K2693=VLOOKUP($A2693,'Vals 0505'!$A:$L,11,FALSE)</f>
        <v>1</v>
      </c>
      <c r="X2693" t="b">
        <f>L2693=VLOOKUP($A2693,'Vals 0505'!$A:$L,12,FALSE)</f>
        <v>1</v>
      </c>
      <c r="Y2693">
        <f t="shared" si="42"/>
        <v>17073</v>
      </c>
      <c r="Z2693" t="str">
        <f>VLOOKUP($A2693,'Vals 0505'!$A:$L,10,FALSE)</f>
        <v>Medium</v>
      </c>
    </row>
    <row r="2694" spans="1:26">
      <c r="A2694" s="3">
        <v>17074</v>
      </c>
      <c r="B2694" s="5" t="s">
        <v>378</v>
      </c>
      <c r="C2694" s="5" t="s">
        <v>31</v>
      </c>
      <c r="D2694" s="5"/>
      <c r="E2694" s="4"/>
      <c r="F2694" s="5"/>
      <c r="G2694" s="4"/>
      <c r="H2694" s="5" t="s">
        <v>32</v>
      </c>
      <c r="I2694" s="5" t="s">
        <v>434</v>
      </c>
      <c r="J2694" s="5" t="s">
        <v>284</v>
      </c>
      <c r="K2694" s="5" t="s">
        <v>1060</v>
      </c>
      <c r="L2694" s="5" t="s">
        <v>17</v>
      </c>
      <c r="M2694" t="b">
        <f>A2694=VLOOKUP($A2694,'Vals 0505'!$A:$L,1,FALSE)</f>
        <v>1</v>
      </c>
      <c r="N2694" t="b">
        <f>B2694=VLOOKUP($A2694,'Vals 0505'!$A:$L,2,FALSE)</f>
        <v>1</v>
      </c>
      <c r="O2694" t="b">
        <f>C2694=VLOOKUP($A2694,'Vals 0505'!$A:$L,3,FALSE)</f>
        <v>1</v>
      </c>
      <c r="P2694" t="b">
        <f>D2694=VLOOKUP($A2694,'Vals 0505'!$A:$L,4,FALSE)</f>
        <v>1</v>
      </c>
      <c r="Q2694" t="b">
        <f>E2694=VLOOKUP($A2694,'Vals 0505'!$A:$L,5,FALSE)</f>
        <v>1</v>
      </c>
      <c r="R2694" t="b">
        <f>F2694=VLOOKUP($A2694,'Vals 0505'!$A:$L,6,FALSE)</f>
        <v>1</v>
      </c>
      <c r="S2694" t="b">
        <f>G2694=VLOOKUP($A2694,'Vals 0505'!$A:$L,7,FALSE)</f>
        <v>1</v>
      </c>
      <c r="T2694" t="b">
        <f>H2694=VLOOKUP($A2694,'Vals 0505'!$A:$L,8,FALSE)</f>
        <v>1</v>
      </c>
      <c r="U2694" t="b">
        <f>I2694=VLOOKUP($A2694,'Vals 0505'!$A:$L,9,FALSE)</f>
        <v>1</v>
      </c>
      <c r="V2694" t="b">
        <f>J2694=VLOOKUP($A2694,'Vals 0505'!$A:$L,10,FALSE)</f>
        <v>0</v>
      </c>
      <c r="W2694" t="b">
        <f>K2694=VLOOKUP($A2694,'Vals 0505'!$A:$L,11,FALSE)</f>
        <v>1</v>
      </c>
      <c r="X2694" t="b">
        <f>L2694=VLOOKUP($A2694,'Vals 0505'!$A:$L,12,FALSE)</f>
        <v>1</v>
      </c>
      <c r="Y2694">
        <f t="shared" si="42"/>
        <v>17074</v>
      </c>
      <c r="Z2694" t="str">
        <f>VLOOKUP($A2694,'Vals 0505'!$A:$L,10,FALSE)</f>
        <v>Medium</v>
      </c>
    </row>
    <row r="2695" spans="1:26">
      <c r="A2695" s="4">
        <v>17075</v>
      </c>
      <c r="B2695" s="5" t="s">
        <v>378</v>
      </c>
      <c r="C2695" s="5" t="s">
        <v>31</v>
      </c>
      <c r="D2695" s="5"/>
      <c r="E2695" s="4"/>
      <c r="F2695" s="5"/>
      <c r="G2695" s="4"/>
      <c r="H2695" s="5" t="s">
        <v>32</v>
      </c>
      <c r="I2695" s="5" t="s">
        <v>434</v>
      </c>
      <c r="J2695" s="5" t="s">
        <v>284</v>
      </c>
      <c r="K2695" s="5" t="s">
        <v>1061</v>
      </c>
      <c r="L2695" s="5" t="s">
        <v>17</v>
      </c>
      <c r="M2695" t="b">
        <f>A2695=VLOOKUP($A2695,'Vals 0505'!$A:$L,1,FALSE)</f>
        <v>1</v>
      </c>
      <c r="N2695" t="b">
        <f>B2695=VLOOKUP($A2695,'Vals 0505'!$A:$L,2,FALSE)</f>
        <v>1</v>
      </c>
      <c r="O2695" t="b">
        <f>C2695=VLOOKUP($A2695,'Vals 0505'!$A:$L,3,FALSE)</f>
        <v>1</v>
      </c>
      <c r="P2695" t="b">
        <f>D2695=VLOOKUP($A2695,'Vals 0505'!$A:$L,4,FALSE)</f>
        <v>1</v>
      </c>
      <c r="Q2695" t="b">
        <f>E2695=VLOOKUP($A2695,'Vals 0505'!$A:$L,5,FALSE)</f>
        <v>1</v>
      </c>
      <c r="R2695" t="b">
        <f>F2695=VLOOKUP($A2695,'Vals 0505'!$A:$L,6,FALSE)</f>
        <v>1</v>
      </c>
      <c r="S2695" t="b">
        <f>G2695=VLOOKUP($A2695,'Vals 0505'!$A:$L,7,FALSE)</f>
        <v>1</v>
      </c>
      <c r="T2695" t="b">
        <f>H2695=VLOOKUP($A2695,'Vals 0505'!$A:$L,8,FALSE)</f>
        <v>1</v>
      </c>
      <c r="U2695" t="b">
        <f>I2695=VLOOKUP($A2695,'Vals 0505'!$A:$L,9,FALSE)</f>
        <v>1</v>
      </c>
      <c r="V2695" t="b">
        <f>J2695=VLOOKUP($A2695,'Vals 0505'!$A:$L,10,FALSE)</f>
        <v>0</v>
      </c>
      <c r="W2695" t="b">
        <f>K2695=VLOOKUP($A2695,'Vals 0505'!$A:$L,11,FALSE)</f>
        <v>1</v>
      </c>
      <c r="X2695" t="b">
        <f>L2695=VLOOKUP($A2695,'Vals 0505'!$A:$L,12,FALSE)</f>
        <v>1</v>
      </c>
      <c r="Y2695">
        <f t="shared" si="42"/>
        <v>17075</v>
      </c>
      <c r="Z2695" t="str">
        <f>VLOOKUP($A2695,'Vals 0505'!$A:$L,10,FALSE)</f>
        <v>Medium</v>
      </c>
    </row>
    <row r="2696" spans="1:26">
      <c r="A2696" s="3">
        <v>17076</v>
      </c>
      <c r="B2696" s="5" t="s">
        <v>378</v>
      </c>
      <c r="C2696" s="5" t="s">
        <v>31</v>
      </c>
      <c r="D2696" s="5"/>
      <c r="E2696" s="4"/>
      <c r="F2696" s="5"/>
      <c r="G2696" s="4"/>
      <c r="H2696" s="5" t="s">
        <v>32</v>
      </c>
      <c r="I2696" s="5" t="s">
        <v>434</v>
      </c>
      <c r="J2696" s="5" t="s">
        <v>284</v>
      </c>
      <c r="K2696" s="5" t="s">
        <v>1062</v>
      </c>
      <c r="L2696" s="5" t="s">
        <v>17</v>
      </c>
      <c r="M2696" t="b">
        <f>A2696=VLOOKUP($A2696,'Vals 0505'!$A:$L,1,FALSE)</f>
        <v>1</v>
      </c>
      <c r="N2696" t="b">
        <f>B2696=VLOOKUP($A2696,'Vals 0505'!$A:$L,2,FALSE)</f>
        <v>1</v>
      </c>
      <c r="O2696" t="b">
        <f>C2696=VLOOKUP($A2696,'Vals 0505'!$A:$L,3,FALSE)</f>
        <v>1</v>
      </c>
      <c r="P2696" t="b">
        <f>D2696=VLOOKUP($A2696,'Vals 0505'!$A:$L,4,FALSE)</f>
        <v>1</v>
      </c>
      <c r="Q2696" t="b">
        <f>E2696=VLOOKUP($A2696,'Vals 0505'!$A:$L,5,FALSE)</f>
        <v>1</v>
      </c>
      <c r="R2696" t="b">
        <f>F2696=VLOOKUP($A2696,'Vals 0505'!$A:$L,6,FALSE)</f>
        <v>1</v>
      </c>
      <c r="S2696" t="b">
        <f>G2696=VLOOKUP($A2696,'Vals 0505'!$A:$L,7,FALSE)</f>
        <v>1</v>
      </c>
      <c r="T2696" t="b">
        <f>H2696=VLOOKUP($A2696,'Vals 0505'!$A:$L,8,FALSE)</f>
        <v>1</v>
      </c>
      <c r="U2696" t="b">
        <f>I2696=VLOOKUP($A2696,'Vals 0505'!$A:$L,9,FALSE)</f>
        <v>1</v>
      </c>
      <c r="V2696" t="b">
        <f>J2696=VLOOKUP($A2696,'Vals 0505'!$A:$L,10,FALSE)</f>
        <v>0</v>
      </c>
      <c r="W2696" t="b">
        <f>K2696=VLOOKUP($A2696,'Vals 0505'!$A:$L,11,FALSE)</f>
        <v>1</v>
      </c>
      <c r="X2696" t="b">
        <f>L2696=VLOOKUP($A2696,'Vals 0505'!$A:$L,12,FALSE)</f>
        <v>1</v>
      </c>
      <c r="Y2696">
        <f t="shared" si="42"/>
        <v>17076</v>
      </c>
      <c r="Z2696" t="str">
        <f>VLOOKUP($A2696,'Vals 0505'!$A:$L,10,FALSE)</f>
        <v>Medium</v>
      </c>
    </row>
    <row r="2697" spans="1:26">
      <c r="A2697" s="4">
        <v>17077</v>
      </c>
      <c r="B2697" s="5" t="s">
        <v>378</v>
      </c>
      <c r="C2697" s="5" t="s">
        <v>31</v>
      </c>
      <c r="D2697" s="5"/>
      <c r="E2697" s="4"/>
      <c r="F2697" s="5"/>
      <c r="G2697" s="4"/>
      <c r="H2697" s="5" t="s">
        <v>32</v>
      </c>
      <c r="I2697" s="5" t="s">
        <v>435</v>
      </c>
      <c r="J2697" s="5" t="s">
        <v>284</v>
      </c>
      <c r="K2697" s="5" t="s">
        <v>1060</v>
      </c>
      <c r="L2697" s="5" t="s">
        <v>17</v>
      </c>
      <c r="M2697" t="b">
        <f>A2697=VLOOKUP($A2697,'Vals 0505'!$A:$L,1,FALSE)</f>
        <v>1</v>
      </c>
      <c r="N2697" t="b">
        <f>B2697=VLOOKUP($A2697,'Vals 0505'!$A:$L,2,FALSE)</f>
        <v>1</v>
      </c>
      <c r="O2697" t="b">
        <f>C2697=VLOOKUP($A2697,'Vals 0505'!$A:$L,3,FALSE)</f>
        <v>1</v>
      </c>
      <c r="P2697" t="b">
        <f>D2697=VLOOKUP($A2697,'Vals 0505'!$A:$L,4,FALSE)</f>
        <v>1</v>
      </c>
      <c r="Q2697" t="b">
        <f>E2697=VLOOKUP($A2697,'Vals 0505'!$A:$L,5,FALSE)</f>
        <v>1</v>
      </c>
      <c r="R2697" t="b">
        <f>F2697=VLOOKUP($A2697,'Vals 0505'!$A:$L,6,FALSE)</f>
        <v>1</v>
      </c>
      <c r="S2697" t="b">
        <f>G2697=VLOOKUP($A2697,'Vals 0505'!$A:$L,7,FALSE)</f>
        <v>1</v>
      </c>
      <c r="T2697" t="b">
        <f>H2697=VLOOKUP($A2697,'Vals 0505'!$A:$L,8,FALSE)</f>
        <v>1</v>
      </c>
      <c r="U2697" t="b">
        <f>I2697=VLOOKUP($A2697,'Vals 0505'!$A:$L,9,FALSE)</f>
        <v>1</v>
      </c>
      <c r="V2697" t="b">
        <f>J2697=VLOOKUP($A2697,'Vals 0505'!$A:$L,10,FALSE)</f>
        <v>0</v>
      </c>
      <c r="W2697" t="b">
        <f>K2697=VLOOKUP($A2697,'Vals 0505'!$A:$L,11,FALSE)</f>
        <v>1</v>
      </c>
      <c r="X2697" t="b">
        <f>L2697=VLOOKUP($A2697,'Vals 0505'!$A:$L,12,FALSE)</f>
        <v>1</v>
      </c>
      <c r="Y2697">
        <f t="shared" si="42"/>
        <v>17077</v>
      </c>
      <c r="Z2697" t="str">
        <f>VLOOKUP($A2697,'Vals 0505'!$A:$L,10,FALSE)</f>
        <v>Medium</v>
      </c>
    </row>
    <row r="2698" spans="1:26">
      <c r="A2698" s="3">
        <v>17078</v>
      </c>
      <c r="B2698" s="5" t="s">
        <v>378</v>
      </c>
      <c r="C2698" s="5" t="s">
        <v>31</v>
      </c>
      <c r="D2698" s="5"/>
      <c r="E2698" s="4"/>
      <c r="F2698" s="5"/>
      <c r="G2698" s="4"/>
      <c r="H2698" s="5" t="s">
        <v>32</v>
      </c>
      <c r="I2698" s="5" t="s">
        <v>435</v>
      </c>
      <c r="J2698" s="5" t="s">
        <v>284</v>
      </c>
      <c r="K2698" s="5" t="s">
        <v>1061</v>
      </c>
      <c r="L2698" s="5" t="s">
        <v>17</v>
      </c>
      <c r="M2698" t="b">
        <f>A2698=VLOOKUP($A2698,'Vals 0505'!$A:$L,1,FALSE)</f>
        <v>1</v>
      </c>
      <c r="N2698" t="b">
        <f>B2698=VLOOKUP($A2698,'Vals 0505'!$A:$L,2,FALSE)</f>
        <v>1</v>
      </c>
      <c r="O2698" t="b">
        <f>C2698=VLOOKUP($A2698,'Vals 0505'!$A:$L,3,FALSE)</f>
        <v>1</v>
      </c>
      <c r="P2698" t="b">
        <f>D2698=VLOOKUP($A2698,'Vals 0505'!$A:$L,4,FALSE)</f>
        <v>1</v>
      </c>
      <c r="Q2698" t="b">
        <f>E2698=VLOOKUP($A2698,'Vals 0505'!$A:$L,5,FALSE)</f>
        <v>1</v>
      </c>
      <c r="R2698" t="b">
        <f>F2698=VLOOKUP($A2698,'Vals 0505'!$A:$L,6,FALSE)</f>
        <v>1</v>
      </c>
      <c r="S2698" t="b">
        <f>G2698=VLOOKUP($A2698,'Vals 0505'!$A:$L,7,FALSE)</f>
        <v>1</v>
      </c>
      <c r="T2698" t="b">
        <f>H2698=VLOOKUP($A2698,'Vals 0505'!$A:$L,8,FALSE)</f>
        <v>1</v>
      </c>
      <c r="U2698" t="b">
        <f>I2698=VLOOKUP($A2698,'Vals 0505'!$A:$L,9,FALSE)</f>
        <v>1</v>
      </c>
      <c r="V2698" t="b">
        <f>J2698=VLOOKUP($A2698,'Vals 0505'!$A:$L,10,FALSE)</f>
        <v>0</v>
      </c>
      <c r="W2698" t="b">
        <f>K2698=VLOOKUP($A2698,'Vals 0505'!$A:$L,11,FALSE)</f>
        <v>1</v>
      </c>
      <c r="X2698" t="b">
        <f>L2698=VLOOKUP($A2698,'Vals 0505'!$A:$L,12,FALSE)</f>
        <v>1</v>
      </c>
      <c r="Y2698">
        <f t="shared" si="42"/>
        <v>17078</v>
      </c>
      <c r="Z2698" t="str">
        <f>VLOOKUP($A2698,'Vals 0505'!$A:$L,10,FALSE)</f>
        <v>Medium</v>
      </c>
    </row>
    <row r="2699" spans="1:26">
      <c r="A2699" s="4">
        <v>17079</v>
      </c>
      <c r="B2699" s="5" t="s">
        <v>378</v>
      </c>
      <c r="C2699" s="5" t="s">
        <v>31</v>
      </c>
      <c r="D2699" s="5"/>
      <c r="E2699" s="4"/>
      <c r="F2699" s="5"/>
      <c r="G2699" s="4"/>
      <c r="H2699" s="5" t="s">
        <v>32</v>
      </c>
      <c r="I2699" s="5" t="s">
        <v>435</v>
      </c>
      <c r="J2699" s="5" t="s">
        <v>284</v>
      </c>
      <c r="K2699" s="5" t="s">
        <v>1062</v>
      </c>
      <c r="L2699" s="5" t="s">
        <v>17</v>
      </c>
      <c r="M2699" t="b">
        <f>A2699=VLOOKUP($A2699,'Vals 0505'!$A:$L,1,FALSE)</f>
        <v>1</v>
      </c>
      <c r="N2699" t="b">
        <f>B2699=VLOOKUP($A2699,'Vals 0505'!$A:$L,2,FALSE)</f>
        <v>1</v>
      </c>
      <c r="O2699" t="b">
        <f>C2699=VLOOKUP($A2699,'Vals 0505'!$A:$L,3,FALSE)</f>
        <v>1</v>
      </c>
      <c r="P2699" t="b">
        <f>D2699=VLOOKUP($A2699,'Vals 0505'!$A:$L,4,FALSE)</f>
        <v>1</v>
      </c>
      <c r="Q2699" t="b">
        <f>E2699=VLOOKUP($A2699,'Vals 0505'!$A:$L,5,FALSE)</f>
        <v>1</v>
      </c>
      <c r="R2699" t="b">
        <f>F2699=VLOOKUP($A2699,'Vals 0505'!$A:$L,6,FALSE)</f>
        <v>1</v>
      </c>
      <c r="S2699" t="b">
        <f>G2699=VLOOKUP($A2699,'Vals 0505'!$A:$L,7,FALSE)</f>
        <v>1</v>
      </c>
      <c r="T2699" t="b">
        <f>H2699=VLOOKUP($A2699,'Vals 0505'!$A:$L,8,FALSE)</f>
        <v>1</v>
      </c>
      <c r="U2699" t="b">
        <f>I2699=VLOOKUP($A2699,'Vals 0505'!$A:$L,9,FALSE)</f>
        <v>1</v>
      </c>
      <c r="V2699" t="b">
        <f>J2699=VLOOKUP($A2699,'Vals 0505'!$A:$L,10,FALSE)</f>
        <v>0</v>
      </c>
      <c r="W2699" t="b">
        <f>K2699=VLOOKUP($A2699,'Vals 0505'!$A:$L,11,FALSE)</f>
        <v>1</v>
      </c>
      <c r="X2699" t="b">
        <f>L2699=VLOOKUP($A2699,'Vals 0505'!$A:$L,12,FALSE)</f>
        <v>1</v>
      </c>
      <c r="Y2699">
        <f t="shared" si="42"/>
        <v>17079</v>
      </c>
      <c r="Z2699" t="str">
        <f>VLOOKUP($A2699,'Vals 0505'!$A:$L,10,FALSE)</f>
        <v>Medium</v>
      </c>
    </row>
    <row r="2700" spans="1:26">
      <c r="A2700" s="3">
        <v>17080</v>
      </c>
      <c r="B2700" s="5" t="s">
        <v>378</v>
      </c>
      <c r="C2700" s="5" t="s">
        <v>31</v>
      </c>
      <c r="D2700" s="5"/>
      <c r="E2700" s="4"/>
      <c r="F2700" s="5"/>
      <c r="G2700" s="4"/>
      <c r="H2700" s="5" t="s">
        <v>32</v>
      </c>
      <c r="I2700" s="5" t="s">
        <v>436</v>
      </c>
      <c r="J2700" s="5" t="s">
        <v>284</v>
      </c>
      <c r="K2700" s="5" t="s">
        <v>1060</v>
      </c>
      <c r="L2700" s="5" t="s">
        <v>17</v>
      </c>
      <c r="M2700" t="b">
        <f>A2700=VLOOKUP($A2700,'Vals 0505'!$A:$L,1,FALSE)</f>
        <v>1</v>
      </c>
      <c r="N2700" t="b">
        <f>B2700=VLOOKUP($A2700,'Vals 0505'!$A:$L,2,FALSE)</f>
        <v>1</v>
      </c>
      <c r="O2700" t="b">
        <f>C2700=VLOOKUP($A2700,'Vals 0505'!$A:$L,3,FALSE)</f>
        <v>1</v>
      </c>
      <c r="P2700" t="b">
        <f>D2700=VLOOKUP($A2700,'Vals 0505'!$A:$L,4,FALSE)</f>
        <v>1</v>
      </c>
      <c r="Q2700" t="b">
        <f>E2700=VLOOKUP($A2700,'Vals 0505'!$A:$L,5,FALSE)</f>
        <v>1</v>
      </c>
      <c r="R2700" t="b">
        <f>F2700=VLOOKUP($A2700,'Vals 0505'!$A:$L,6,FALSE)</f>
        <v>1</v>
      </c>
      <c r="S2700" t="b">
        <f>G2700=VLOOKUP($A2700,'Vals 0505'!$A:$L,7,FALSE)</f>
        <v>1</v>
      </c>
      <c r="T2700" t="b">
        <f>H2700=VLOOKUP($A2700,'Vals 0505'!$A:$L,8,FALSE)</f>
        <v>1</v>
      </c>
      <c r="U2700" t="b">
        <f>I2700=VLOOKUP($A2700,'Vals 0505'!$A:$L,9,FALSE)</f>
        <v>1</v>
      </c>
      <c r="V2700" t="b">
        <f>J2700=VLOOKUP($A2700,'Vals 0505'!$A:$L,10,FALSE)</f>
        <v>0</v>
      </c>
      <c r="W2700" t="b">
        <f>K2700=VLOOKUP($A2700,'Vals 0505'!$A:$L,11,FALSE)</f>
        <v>1</v>
      </c>
      <c r="X2700" t="b">
        <f>L2700=VLOOKUP($A2700,'Vals 0505'!$A:$L,12,FALSE)</f>
        <v>1</v>
      </c>
      <c r="Y2700">
        <f t="shared" si="42"/>
        <v>17080</v>
      </c>
      <c r="Z2700" t="str">
        <f>VLOOKUP($A2700,'Vals 0505'!$A:$L,10,FALSE)</f>
        <v>Medium</v>
      </c>
    </row>
    <row r="2701" spans="1:26">
      <c r="A2701" s="4">
        <v>17081</v>
      </c>
      <c r="B2701" s="5" t="s">
        <v>378</v>
      </c>
      <c r="C2701" s="5" t="s">
        <v>31</v>
      </c>
      <c r="D2701" s="5"/>
      <c r="E2701" s="4"/>
      <c r="F2701" s="5"/>
      <c r="G2701" s="4"/>
      <c r="H2701" s="5" t="s">
        <v>32</v>
      </c>
      <c r="I2701" s="5" t="s">
        <v>436</v>
      </c>
      <c r="J2701" s="5" t="s">
        <v>284</v>
      </c>
      <c r="K2701" s="5" t="s">
        <v>1061</v>
      </c>
      <c r="L2701" s="5" t="s">
        <v>17</v>
      </c>
      <c r="M2701" t="b">
        <f>A2701=VLOOKUP($A2701,'Vals 0505'!$A:$L,1,FALSE)</f>
        <v>1</v>
      </c>
      <c r="N2701" t="b">
        <f>B2701=VLOOKUP($A2701,'Vals 0505'!$A:$L,2,FALSE)</f>
        <v>1</v>
      </c>
      <c r="O2701" t="b">
        <f>C2701=VLOOKUP($A2701,'Vals 0505'!$A:$L,3,FALSE)</f>
        <v>1</v>
      </c>
      <c r="P2701" t="b">
        <f>D2701=VLOOKUP($A2701,'Vals 0505'!$A:$L,4,FALSE)</f>
        <v>1</v>
      </c>
      <c r="Q2701" t="b">
        <f>E2701=VLOOKUP($A2701,'Vals 0505'!$A:$L,5,FALSE)</f>
        <v>1</v>
      </c>
      <c r="R2701" t="b">
        <f>F2701=VLOOKUP($A2701,'Vals 0505'!$A:$L,6,FALSE)</f>
        <v>1</v>
      </c>
      <c r="S2701" t="b">
        <f>G2701=VLOOKUP($A2701,'Vals 0505'!$A:$L,7,FALSE)</f>
        <v>1</v>
      </c>
      <c r="T2701" t="b">
        <f>H2701=VLOOKUP($A2701,'Vals 0505'!$A:$L,8,FALSE)</f>
        <v>1</v>
      </c>
      <c r="U2701" t="b">
        <f>I2701=VLOOKUP($A2701,'Vals 0505'!$A:$L,9,FALSE)</f>
        <v>1</v>
      </c>
      <c r="V2701" t="b">
        <f>J2701=VLOOKUP($A2701,'Vals 0505'!$A:$L,10,FALSE)</f>
        <v>0</v>
      </c>
      <c r="W2701" t="b">
        <f>K2701=VLOOKUP($A2701,'Vals 0505'!$A:$L,11,FALSE)</f>
        <v>1</v>
      </c>
      <c r="X2701" t="b">
        <f>L2701=VLOOKUP($A2701,'Vals 0505'!$A:$L,12,FALSE)</f>
        <v>1</v>
      </c>
      <c r="Y2701">
        <f t="shared" si="42"/>
        <v>17081</v>
      </c>
      <c r="Z2701" t="str">
        <f>VLOOKUP($A2701,'Vals 0505'!$A:$L,10,FALSE)</f>
        <v>Medium</v>
      </c>
    </row>
    <row r="2702" spans="1:26">
      <c r="A2702" s="3">
        <v>17082</v>
      </c>
      <c r="B2702" s="5" t="s">
        <v>378</v>
      </c>
      <c r="C2702" s="5" t="s">
        <v>31</v>
      </c>
      <c r="D2702" s="5"/>
      <c r="E2702" s="4"/>
      <c r="F2702" s="5"/>
      <c r="G2702" s="4"/>
      <c r="H2702" s="5" t="s">
        <v>32</v>
      </c>
      <c r="I2702" s="5" t="s">
        <v>436</v>
      </c>
      <c r="J2702" s="5" t="s">
        <v>284</v>
      </c>
      <c r="K2702" s="5" t="s">
        <v>1062</v>
      </c>
      <c r="L2702" s="5" t="s">
        <v>17</v>
      </c>
      <c r="M2702" t="b">
        <f>A2702=VLOOKUP($A2702,'Vals 0505'!$A:$L,1,FALSE)</f>
        <v>1</v>
      </c>
      <c r="N2702" t="b">
        <f>B2702=VLOOKUP($A2702,'Vals 0505'!$A:$L,2,FALSE)</f>
        <v>1</v>
      </c>
      <c r="O2702" t="b">
        <f>C2702=VLOOKUP($A2702,'Vals 0505'!$A:$L,3,FALSE)</f>
        <v>1</v>
      </c>
      <c r="P2702" t="b">
        <f>D2702=VLOOKUP($A2702,'Vals 0505'!$A:$L,4,FALSE)</f>
        <v>1</v>
      </c>
      <c r="Q2702" t="b">
        <f>E2702=VLOOKUP($A2702,'Vals 0505'!$A:$L,5,FALSE)</f>
        <v>1</v>
      </c>
      <c r="R2702" t="b">
        <f>F2702=VLOOKUP($A2702,'Vals 0505'!$A:$L,6,FALSE)</f>
        <v>1</v>
      </c>
      <c r="S2702" t="b">
        <f>G2702=VLOOKUP($A2702,'Vals 0505'!$A:$L,7,FALSE)</f>
        <v>1</v>
      </c>
      <c r="T2702" t="b">
        <f>H2702=VLOOKUP($A2702,'Vals 0505'!$A:$L,8,FALSE)</f>
        <v>1</v>
      </c>
      <c r="U2702" t="b">
        <f>I2702=VLOOKUP($A2702,'Vals 0505'!$A:$L,9,FALSE)</f>
        <v>1</v>
      </c>
      <c r="V2702" t="b">
        <f>J2702=VLOOKUP($A2702,'Vals 0505'!$A:$L,10,FALSE)</f>
        <v>0</v>
      </c>
      <c r="W2702" t="b">
        <f>K2702=VLOOKUP($A2702,'Vals 0505'!$A:$L,11,FALSE)</f>
        <v>1</v>
      </c>
      <c r="X2702" t="b">
        <f>L2702=VLOOKUP($A2702,'Vals 0505'!$A:$L,12,FALSE)</f>
        <v>1</v>
      </c>
      <c r="Y2702">
        <f t="shared" si="42"/>
        <v>17082</v>
      </c>
      <c r="Z2702" t="str">
        <f>VLOOKUP($A2702,'Vals 0505'!$A:$L,10,FALSE)</f>
        <v>Medium</v>
      </c>
    </row>
    <row r="2703" spans="1:26">
      <c r="A2703" s="4">
        <v>17083</v>
      </c>
      <c r="B2703" s="5" t="s">
        <v>378</v>
      </c>
      <c r="C2703" s="5" t="s">
        <v>31</v>
      </c>
      <c r="D2703" s="5"/>
      <c r="E2703" s="4"/>
      <c r="F2703" s="5"/>
      <c r="G2703" s="4"/>
      <c r="H2703" s="5" t="s">
        <v>32</v>
      </c>
      <c r="I2703" s="5" t="s">
        <v>437</v>
      </c>
      <c r="J2703" s="5" t="s">
        <v>284</v>
      </c>
      <c r="K2703" s="5" t="s">
        <v>1063</v>
      </c>
      <c r="L2703" s="5" t="s">
        <v>17</v>
      </c>
      <c r="M2703" t="b">
        <f>A2703=VLOOKUP($A2703,'Vals 0505'!$A:$L,1,FALSE)</f>
        <v>1</v>
      </c>
      <c r="N2703" t="b">
        <f>B2703=VLOOKUP($A2703,'Vals 0505'!$A:$L,2,FALSE)</f>
        <v>1</v>
      </c>
      <c r="O2703" t="b">
        <f>C2703=VLOOKUP($A2703,'Vals 0505'!$A:$L,3,FALSE)</f>
        <v>1</v>
      </c>
      <c r="P2703" t="b">
        <f>D2703=VLOOKUP($A2703,'Vals 0505'!$A:$L,4,FALSE)</f>
        <v>1</v>
      </c>
      <c r="Q2703" t="b">
        <f>E2703=VLOOKUP($A2703,'Vals 0505'!$A:$L,5,FALSE)</f>
        <v>1</v>
      </c>
      <c r="R2703" t="b">
        <f>F2703=VLOOKUP($A2703,'Vals 0505'!$A:$L,6,FALSE)</f>
        <v>1</v>
      </c>
      <c r="S2703" t="b">
        <f>G2703=VLOOKUP($A2703,'Vals 0505'!$A:$L,7,FALSE)</f>
        <v>1</v>
      </c>
      <c r="T2703" t="b">
        <f>H2703=VLOOKUP($A2703,'Vals 0505'!$A:$L,8,FALSE)</f>
        <v>1</v>
      </c>
      <c r="U2703" t="b">
        <f>I2703=VLOOKUP($A2703,'Vals 0505'!$A:$L,9,FALSE)</f>
        <v>1</v>
      </c>
      <c r="V2703" t="b">
        <f>J2703=VLOOKUP($A2703,'Vals 0505'!$A:$L,10,FALSE)</f>
        <v>0</v>
      </c>
      <c r="W2703" t="b">
        <f>K2703=VLOOKUP($A2703,'Vals 0505'!$A:$L,11,FALSE)</f>
        <v>1</v>
      </c>
      <c r="X2703" t="b">
        <f>L2703=VLOOKUP($A2703,'Vals 0505'!$A:$L,12,FALSE)</f>
        <v>1</v>
      </c>
      <c r="Y2703">
        <f t="shared" si="42"/>
        <v>17083</v>
      </c>
      <c r="Z2703" t="str">
        <f>VLOOKUP($A2703,'Vals 0505'!$A:$L,10,FALSE)</f>
        <v>Medium</v>
      </c>
    </row>
    <row r="2704" spans="1:26">
      <c r="A2704" s="3">
        <v>17084</v>
      </c>
      <c r="B2704" s="5" t="s">
        <v>378</v>
      </c>
      <c r="C2704" s="5" t="s">
        <v>31</v>
      </c>
      <c r="D2704" s="5"/>
      <c r="E2704" s="4"/>
      <c r="F2704" s="5"/>
      <c r="G2704" s="4"/>
      <c r="H2704" s="5" t="s">
        <v>32</v>
      </c>
      <c r="I2704" s="5" t="s">
        <v>437</v>
      </c>
      <c r="J2704" s="5" t="s">
        <v>284</v>
      </c>
      <c r="K2704" s="5" t="s">
        <v>1064</v>
      </c>
      <c r="L2704" s="5" t="s">
        <v>17</v>
      </c>
      <c r="M2704" t="b">
        <f>A2704=VLOOKUP($A2704,'Vals 0505'!$A:$L,1,FALSE)</f>
        <v>1</v>
      </c>
      <c r="N2704" t="b">
        <f>B2704=VLOOKUP($A2704,'Vals 0505'!$A:$L,2,FALSE)</f>
        <v>1</v>
      </c>
      <c r="O2704" t="b">
        <f>C2704=VLOOKUP($A2704,'Vals 0505'!$A:$L,3,FALSE)</f>
        <v>1</v>
      </c>
      <c r="P2704" t="b">
        <f>D2704=VLOOKUP($A2704,'Vals 0505'!$A:$L,4,FALSE)</f>
        <v>1</v>
      </c>
      <c r="Q2704" t="b">
        <f>E2704=VLOOKUP($A2704,'Vals 0505'!$A:$L,5,FALSE)</f>
        <v>1</v>
      </c>
      <c r="R2704" t="b">
        <f>F2704=VLOOKUP($A2704,'Vals 0505'!$A:$L,6,FALSE)</f>
        <v>1</v>
      </c>
      <c r="S2704" t="b">
        <f>G2704=VLOOKUP($A2704,'Vals 0505'!$A:$L,7,FALSE)</f>
        <v>1</v>
      </c>
      <c r="T2704" t="b">
        <f>H2704=VLOOKUP($A2704,'Vals 0505'!$A:$L,8,FALSE)</f>
        <v>1</v>
      </c>
      <c r="U2704" t="b">
        <f>I2704=VLOOKUP($A2704,'Vals 0505'!$A:$L,9,FALSE)</f>
        <v>1</v>
      </c>
      <c r="V2704" t="b">
        <f>J2704=VLOOKUP($A2704,'Vals 0505'!$A:$L,10,FALSE)</f>
        <v>0</v>
      </c>
      <c r="W2704" t="b">
        <f>K2704=VLOOKUP($A2704,'Vals 0505'!$A:$L,11,FALSE)</f>
        <v>1</v>
      </c>
      <c r="X2704" t="b">
        <f>L2704=VLOOKUP($A2704,'Vals 0505'!$A:$L,12,FALSE)</f>
        <v>1</v>
      </c>
      <c r="Y2704">
        <f t="shared" si="42"/>
        <v>17084</v>
      </c>
      <c r="Z2704" t="str">
        <f>VLOOKUP($A2704,'Vals 0505'!$A:$L,10,FALSE)</f>
        <v>Medium</v>
      </c>
    </row>
    <row r="2705" spans="1:26">
      <c r="A2705" s="4">
        <v>17085</v>
      </c>
      <c r="B2705" s="5" t="s">
        <v>378</v>
      </c>
      <c r="C2705" s="5" t="s">
        <v>31</v>
      </c>
      <c r="D2705" s="5"/>
      <c r="E2705" s="4"/>
      <c r="F2705" s="5"/>
      <c r="G2705" s="4"/>
      <c r="H2705" s="5" t="s">
        <v>32</v>
      </c>
      <c r="I2705" s="5" t="s">
        <v>437</v>
      </c>
      <c r="J2705" s="5" t="s">
        <v>284</v>
      </c>
      <c r="K2705" s="5" t="s">
        <v>1065</v>
      </c>
      <c r="L2705" s="5" t="s">
        <v>17</v>
      </c>
      <c r="M2705" t="b">
        <f>A2705=VLOOKUP($A2705,'Vals 0505'!$A:$L,1,FALSE)</f>
        <v>1</v>
      </c>
      <c r="N2705" t="b">
        <f>B2705=VLOOKUP($A2705,'Vals 0505'!$A:$L,2,FALSE)</f>
        <v>1</v>
      </c>
      <c r="O2705" t="b">
        <f>C2705=VLOOKUP($A2705,'Vals 0505'!$A:$L,3,FALSE)</f>
        <v>1</v>
      </c>
      <c r="P2705" t="b">
        <f>D2705=VLOOKUP($A2705,'Vals 0505'!$A:$L,4,FALSE)</f>
        <v>1</v>
      </c>
      <c r="Q2705" t="b">
        <f>E2705=VLOOKUP($A2705,'Vals 0505'!$A:$L,5,FALSE)</f>
        <v>1</v>
      </c>
      <c r="R2705" t="b">
        <f>F2705=VLOOKUP($A2705,'Vals 0505'!$A:$L,6,FALSE)</f>
        <v>1</v>
      </c>
      <c r="S2705" t="b">
        <f>G2705=VLOOKUP($A2705,'Vals 0505'!$A:$L,7,FALSE)</f>
        <v>1</v>
      </c>
      <c r="T2705" t="b">
        <f>H2705=VLOOKUP($A2705,'Vals 0505'!$A:$L,8,FALSE)</f>
        <v>1</v>
      </c>
      <c r="U2705" t="b">
        <f>I2705=VLOOKUP($A2705,'Vals 0505'!$A:$L,9,FALSE)</f>
        <v>1</v>
      </c>
      <c r="V2705" t="b">
        <f>J2705=VLOOKUP($A2705,'Vals 0505'!$A:$L,10,FALSE)</f>
        <v>0</v>
      </c>
      <c r="W2705" t="b">
        <f>K2705=VLOOKUP($A2705,'Vals 0505'!$A:$L,11,FALSE)</f>
        <v>1</v>
      </c>
      <c r="X2705" t="b">
        <f>L2705=VLOOKUP($A2705,'Vals 0505'!$A:$L,12,FALSE)</f>
        <v>1</v>
      </c>
      <c r="Y2705">
        <f t="shared" si="42"/>
        <v>17085</v>
      </c>
      <c r="Z2705" t="str">
        <f>VLOOKUP($A2705,'Vals 0505'!$A:$L,10,FALSE)</f>
        <v>Medium</v>
      </c>
    </row>
    <row r="2706" spans="1:26">
      <c r="A2706" s="3">
        <v>17086</v>
      </c>
      <c r="B2706" s="5" t="s">
        <v>378</v>
      </c>
      <c r="C2706" s="5" t="s">
        <v>200</v>
      </c>
      <c r="D2706" s="5"/>
      <c r="E2706" s="4"/>
      <c r="F2706" s="5"/>
      <c r="G2706" s="4"/>
      <c r="H2706" s="5" t="s">
        <v>201</v>
      </c>
      <c r="I2706" s="5" t="s">
        <v>430</v>
      </c>
      <c r="J2706" s="5" t="s">
        <v>284</v>
      </c>
      <c r="K2706" s="5" t="s">
        <v>1060</v>
      </c>
      <c r="L2706" s="5" t="s">
        <v>17</v>
      </c>
      <c r="M2706" t="b">
        <f>A2706=VLOOKUP($A2706,'Vals 0505'!$A:$L,1,FALSE)</f>
        <v>1</v>
      </c>
      <c r="N2706" t="b">
        <f>B2706=VLOOKUP($A2706,'Vals 0505'!$A:$L,2,FALSE)</f>
        <v>1</v>
      </c>
      <c r="O2706" t="b">
        <f>C2706=VLOOKUP($A2706,'Vals 0505'!$A:$L,3,FALSE)</f>
        <v>1</v>
      </c>
      <c r="P2706" t="b">
        <f>D2706=VLOOKUP($A2706,'Vals 0505'!$A:$L,4,FALSE)</f>
        <v>1</v>
      </c>
      <c r="Q2706" t="b">
        <f>E2706=VLOOKUP($A2706,'Vals 0505'!$A:$L,5,FALSE)</f>
        <v>1</v>
      </c>
      <c r="R2706" t="b">
        <f>F2706=VLOOKUP($A2706,'Vals 0505'!$A:$L,6,FALSE)</f>
        <v>1</v>
      </c>
      <c r="S2706" t="b">
        <f>G2706=VLOOKUP($A2706,'Vals 0505'!$A:$L,7,FALSE)</f>
        <v>1</v>
      </c>
      <c r="T2706" t="b">
        <f>H2706=VLOOKUP($A2706,'Vals 0505'!$A:$L,8,FALSE)</f>
        <v>1</v>
      </c>
      <c r="U2706" t="b">
        <f>I2706=VLOOKUP($A2706,'Vals 0505'!$A:$L,9,FALSE)</f>
        <v>1</v>
      </c>
      <c r="V2706" t="b">
        <f>J2706=VLOOKUP($A2706,'Vals 0505'!$A:$L,10,FALSE)</f>
        <v>1</v>
      </c>
      <c r="W2706" t="b">
        <f>K2706=VLOOKUP($A2706,'Vals 0505'!$A:$L,11,FALSE)</f>
        <v>1</v>
      </c>
      <c r="X2706" t="b">
        <f>L2706=VLOOKUP($A2706,'Vals 0505'!$A:$L,12,FALSE)</f>
        <v>1</v>
      </c>
      <c r="Y2706">
        <f t="shared" si="42"/>
        <v>17086</v>
      </c>
    </row>
    <row r="2707" spans="1:26">
      <c r="A2707" s="4">
        <v>17089</v>
      </c>
      <c r="B2707" s="5" t="s">
        <v>378</v>
      </c>
      <c r="C2707" s="5" t="s">
        <v>200</v>
      </c>
      <c r="D2707" s="5"/>
      <c r="E2707" s="4"/>
      <c r="F2707" s="5"/>
      <c r="G2707" s="4"/>
      <c r="H2707" s="5" t="s">
        <v>201</v>
      </c>
      <c r="I2707" s="5" t="s">
        <v>429</v>
      </c>
      <c r="J2707" s="5" t="s">
        <v>284</v>
      </c>
      <c r="K2707" s="5" t="s">
        <v>1060</v>
      </c>
      <c r="L2707" s="5" t="s">
        <v>17</v>
      </c>
      <c r="M2707" t="b">
        <f>A2707=VLOOKUP($A2707,'Vals 0505'!$A:$L,1,FALSE)</f>
        <v>1</v>
      </c>
      <c r="N2707" t="b">
        <f>B2707=VLOOKUP($A2707,'Vals 0505'!$A:$L,2,FALSE)</f>
        <v>1</v>
      </c>
      <c r="O2707" t="b">
        <f>C2707=VLOOKUP($A2707,'Vals 0505'!$A:$L,3,FALSE)</f>
        <v>1</v>
      </c>
      <c r="P2707" t="b">
        <f>D2707=VLOOKUP($A2707,'Vals 0505'!$A:$L,4,FALSE)</f>
        <v>1</v>
      </c>
      <c r="Q2707" t="b">
        <f>E2707=VLOOKUP($A2707,'Vals 0505'!$A:$L,5,FALSE)</f>
        <v>1</v>
      </c>
      <c r="R2707" t="b">
        <f>F2707=VLOOKUP($A2707,'Vals 0505'!$A:$L,6,FALSE)</f>
        <v>1</v>
      </c>
      <c r="S2707" t="b">
        <f>G2707=VLOOKUP($A2707,'Vals 0505'!$A:$L,7,FALSE)</f>
        <v>1</v>
      </c>
      <c r="T2707" t="b">
        <f>H2707=VLOOKUP($A2707,'Vals 0505'!$A:$L,8,FALSE)</f>
        <v>1</v>
      </c>
      <c r="U2707" t="b">
        <f>I2707=VLOOKUP($A2707,'Vals 0505'!$A:$L,9,FALSE)</f>
        <v>1</v>
      </c>
      <c r="V2707" t="b">
        <f>J2707=VLOOKUP($A2707,'Vals 0505'!$A:$L,10,FALSE)</f>
        <v>1</v>
      </c>
      <c r="W2707" t="b">
        <f>K2707=VLOOKUP($A2707,'Vals 0505'!$A:$L,11,FALSE)</f>
        <v>1</v>
      </c>
      <c r="X2707" t="b">
        <f>L2707=VLOOKUP($A2707,'Vals 0505'!$A:$L,12,FALSE)</f>
        <v>1</v>
      </c>
      <c r="Y2707">
        <f t="shared" si="42"/>
        <v>17089</v>
      </c>
    </row>
    <row r="2708" spans="1:26">
      <c r="A2708" s="3">
        <v>17092</v>
      </c>
      <c r="B2708" s="5" t="s">
        <v>378</v>
      </c>
      <c r="C2708" s="5" t="s">
        <v>200</v>
      </c>
      <c r="D2708" s="5"/>
      <c r="E2708" s="4"/>
      <c r="F2708" s="5"/>
      <c r="G2708" s="4"/>
      <c r="H2708" s="5" t="s">
        <v>201</v>
      </c>
      <c r="I2708" s="5" t="s">
        <v>431</v>
      </c>
      <c r="J2708" s="5" t="s">
        <v>284</v>
      </c>
      <c r="K2708" s="5" t="s">
        <v>1060</v>
      </c>
      <c r="L2708" s="5" t="s">
        <v>17</v>
      </c>
      <c r="M2708" t="b">
        <f>A2708=VLOOKUP($A2708,'Vals 0505'!$A:$L,1,FALSE)</f>
        <v>1</v>
      </c>
      <c r="N2708" t="b">
        <f>B2708=VLOOKUP($A2708,'Vals 0505'!$A:$L,2,FALSE)</f>
        <v>1</v>
      </c>
      <c r="O2708" t="b">
        <f>C2708=VLOOKUP($A2708,'Vals 0505'!$A:$L,3,FALSE)</f>
        <v>1</v>
      </c>
      <c r="P2708" t="b">
        <f>D2708=VLOOKUP($A2708,'Vals 0505'!$A:$L,4,FALSE)</f>
        <v>1</v>
      </c>
      <c r="Q2708" t="b">
        <f>E2708=VLOOKUP($A2708,'Vals 0505'!$A:$L,5,FALSE)</f>
        <v>1</v>
      </c>
      <c r="R2708" t="b">
        <f>F2708=VLOOKUP($A2708,'Vals 0505'!$A:$L,6,FALSE)</f>
        <v>1</v>
      </c>
      <c r="S2708" t="b">
        <f>G2708=VLOOKUP($A2708,'Vals 0505'!$A:$L,7,FALSE)</f>
        <v>1</v>
      </c>
      <c r="T2708" t="b">
        <f>H2708=VLOOKUP($A2708,'Vals 0505'!$A:$L,8,FALSE)</f>
        <v>1</v>
      </c>
      <c r="U2708" t="b">
        <f>I2708=VLOOKUP($A2708,'Vals 0505'!$A:$L,9,FALSE)</f>
        <v>1</v>
      </c>
      <c r="V2708" t="b">
        <f>J2708=VLOOKUP($A2708,'Vals 0505'!$A:$L,10,FALSE)</f>
        <v>1</v>
      </c>
      <c r="W2708" t="b">
        <f>K2708=VLOOKUP($A2708,'Vals 0505'!$A:$L,11,FALSE)</f>
        <v>1</v>
      </c>
      <c r="X2708" t="b">
        <f>L2708=VLOOKUP($A2708,'Vals 0505'!$A:$L,12,FALSE)</f>
        <v>1</v>
      </c>
      <c r="Y2708">
        <f t="shared" si="42"/>
        <v>17092</v>
      </c>
    </row>
    <row r="2709" spans="1:26">
      <c r="A2709" s="4">
        <v>17095</v>
      </c>
      <c r="B2709" s="5" t="s">
        <v>378</v>
      </c>
      <c r="C2709" s="5" t="s">
        <v>200</v>
      </c>
      <c r="D2709" s="5"/>
      <c r="E2709" s="4"/>
      <c r="F2709" s="5"/>
      <c r="G2709" s="4"/>
      <c r="H2709" s="5" t="s">
        <v>201</v>
      </c>
      <c r="I2709" s="5" t="s">
        <v>432</v>
      </c>
      <c r="J2709" s="5" t="s">
        <v>284</v>
      </c>
      <c r="K2709" s="5" t="s">
        <v>1060</v>
      </c>
      <c r="L2709" s="5" t="s">
        <v>17</v>
      </c>
      <c r="M2709" t="b">
        <f>A2709=VLOOKUP($A2709,'Vals 0505'!$A:$L,1,FALSE)</f>
        <v>1</v>
      </c>
      <c r="N2709" t="b">
        <f>B2709=VLOOKUP($A2709,'Vals 0505'!$A:$L,2,FALSE)</f>
        <v>1</v>
      </c>
      <c r="O2709" t="b">
        <f>C2709=VLOOKUP($A2709,'Vals 0505'!$A:$L,3,FALSE)</f>
        <v>1</v>
      </c>
      <c r="P2709" t="b">
        <f>D2709=VLOOKUP($A2709,'Vals 0505'!$A:$L,4,FALSE)</f>
        <v>1</v>
      </c>
      <c r="Q2709" t="b">
        <f>E2709=VLOOKUP($A2709,'Vals 0505'!$A:$L,5,FALSE)</f>
        <v>1</v>
      </c>
      <c r="R2709" t="b">
        <f>F2709=VLOOKUP($A2709,'Vals 0505'!$A:$L,6,FALSE)</f>
        <v>1</v>
      </c>
      <c r="S2709" t="b">
        <f>G2709=VLOOKUP($A2709,'Vals 0505'!$A:$L,7,FALSE)</f>
        <v>1</v>
      </c>
      <c r="T2709" t="b">
        <f>H2709=VLOOKUP($A2709,'Vals 0505'!$A:$L,8,FALSE)</f>
        <v>1</v>
      </c>
      <c r="U2709" t="b">
        <f>I2709=VLOOKUP($A2709,'Vals 0505'!$A:$L,9,FALSE)</f>
        <v>1</v>
      </c>
      <c r="V2709" t="b">
        <f>J2709=VLOOKUP($A2709,'Vals 0505'!$A:$L,10,FALSE)</f>
        <v>1</v>
      </c>
      <c r="W2709" t="b">
        <f>K2709=VLOOKUP($A2709,'Vals 0505'!$A:$L,11,FALSE)</f>
        <v>1</v>
      </c>
      <c r="X2709" t="b">
        <f>L2709=VLOOKUP($A2709,'Vals 0505'!$A:$L,12,FALSE)</f>
        <v>1</v>
      </c>
      <c r="Y2709">
        <f t="shared" si="42"/>
        <v>17095</v>
      </c>
    </row>
    <row r="2710" spans="1:26">
      <c r="A2710" s="3">
        <v>17098</v>
      </c>
      <c r="B2710" s="5" t="s">
        <v>378</v>
      </c>
      <c r="C2710" s="5" t="s">
        <v>200</v>
      </c>
      <c r="D2710" s="5"/>
      <c r="E2710" s="4"/>
      <c r="F2710" s="5"/>
      <c r="G2710" s="4"/>
      <c r="H2710" s="5" t="s">
        <v>201</v>
      </c>
      <c r="I2710" s="5" t="s">
        <v>432</v>
      </c>
      <c r="J2710" s="5" t="s">
        <v>284</v>
      </c>
      <c r="K2710" s="5" t="s">
        <v>1057</v>
      </c>
      <c r="L2710" s="5" t="s">
        <v>17</v>
      </c>
      <c r="M2710" t="b">
        <f>A2710=VLOOKUP($A2710,'Vals 0505'!$A:$L,1,FALSE)</f>
        <v>1</v>
      </c>
      <c r="N2710" t="b">
        <f>B2710=VLOOKUP($A2710,'Vals 0505'!$A:$L,2,FALSE)</f>
        <v>1</v>
      </c>
      <c r="O2710" t="b">
        <f>C2710=VLOOKUP($A2710,'Vals 0505'!$A:$L,3,FALSE)</f>
        <v>1</v>
      </c>
      <c r="P2710" t="b">
        <f>D2710=VLOOKUP($A2710,'Vals 0505'!$A:$L,4,FALSE)</f>
        <v>1</v>
      </c>
      <c r="Q2710" t="b">
        <f>E2710=VLOOKUP($A2710,'Vals 0505'!$A:$L,5,FALSE)</f>
        <v>1</v>
      </c>
      <c r="R2710" t="b">
        <f>F2710=VLOOKUP($A2710,'Vals 0505'!$A:$L,6,FALSE)</f>
        <v>1</v>
      </c>
      <c r="S2710" t="b">
        <f>G2710=VLOOKUP($A2710,'Vals 0505'!$A:$L,7,FALSE)</f>
        <v>1</v>
      </c>
      <c r="T2710" t="b">
        <f>H2710=VLOOKUP($A2710,'Vals 0505'!$A:$L,8,FALSE)</f>
        <v>1</v>
      </c>
      <c r="U2710" t="b">
        <f>I2710=VLOOKUP($A2710,'Vals 0505'!$A:$L,9,FALSE)</f>
        <v>1</v>
      </c>
      <c r="V2710" t="b">
        <f>J2710=VLOOKUP($A2710,'Vals 0505'!$A:$L,10,FALSE)</f>
        <v>1</v>
      </c>
      <c r="W2710" t="b">
        <f>K2710=VLOOKUP($A2710,'Vals 0505'!$A:$L,11,FALSE)</f>
        <v>1</v>
      </c>
      <c r="X2710" t="b">
        <f>L2710=VLOOKUP($A2710,'Vals 0505'!$A:$L,12,FALSE)</f>
        <v>1</v>
      </c>
      <c r="Y2710">
        <f t="shared" si="42"/>
        <v>17098</v>
      </c>
    </row>
    <row r="2711" spans="1:26">
      <c r="A2711" s="4">
        <v>17099</v>
      </c>
      <c r="B2711" s="5" t="s">
        <v>378</v>
      </c>
      <c r="C2711" s="5" t="s">
        <v>200</v>
      </c>
      <c r="D2711" s="5"/>
      <c r="E2711" s="4"/>
      <c r="F2711" s="5"/>
      <c r="G2711" s="4"/>
      <c r="H2711" s="5" t="s">
        <v>201</v>
      </c>
      <c r="I2711" s="5" t="s">
        <v>433</v>
      </c>
      <c r="J2711" s="5" t="s">
        <v>284</v>
      </c>
      <c r="K2711" s="5" t="s">
        <v>1060</v>
      </c>
      <c r="L2711" s="5" t="s">
        <v>17</v>
      </c>
      <c r="M2711" t="b">
        <f>A2711=VLOOKUP($A2711,'Vals 0505'!$A:$L,1,FALSE)</f>
        <v>1</v>
      </c>
      <c r="N2711" t="b">
        <f>B2711=VLOOKUP($A2711,'Vals 0505'!$A:$L,2,FALSE)</f>
        <v>1</v>
      </c>
      <c r="O2711" t="b">
        <f>C2711=VLOOKUP($A2711,'Vals 0505'!$A:$L,3,FALSE)</f>
        <v>1</v>
      </c>
      <c r="P2711" t="b">
        <f>D2711=VLOOKUP($A2711,'Vals 0505'!$A:$L,4,FALSE)</f>
        <v>1</v>
      </c>
      <c r="Q2711" t="b">
        <f>E2711=VLOOKUP($A2711,'Vals 0505'!$A:$L,5,FALSE)</f>
        <v>1</v>
      </c>
      <c r="R2711" t="b">
        <f>F2711=VLOOKUP($A2711,'Vals 0505'!$A:$L,6,FALSE)</f>
        <v>1</v>
      </c>
      <c r="S2711" t="b">
        <f>G2711=VLOOKUP($A2711,'Vals 0505'!$A:$L,7,FALSE)</f>
        <v>1</v>
      </c>
      <c r="T2711" t="b">
        <f>H2711=VLOOKUP($A2711,'Vals 0505'!$A:$L,8,FALSE)</f>
        <v>1</v>
      </c>
      <c r="U2711" t="b">
        <f>I2711=VLOOKUP($A2711,'Vals 0505'!$A:$L,9,FALSE)</f>
        <v>1</v>
      </c>
      <c r="V2711" t="b">
        <f>J2711=VLOOKUP($A2711,'Vals 0505'!$A:$L,10,FALSE)</f>
        <v>1</v>
      </c>
      <c r="W2711" t="b">
        <f>K2711=VLOOKUP($A2711,'Vals 0505'!$A:$L,11,FALSE)</f>
        <v>1</v>
      </c>
      <c r="X2711" t="b">
        <f>L2711=VLOOKUP($A2711,'Vals 0505'!$A:$L,12,FALSE)</f>
        <v>1</v>
      </c>
      <c r="Y2711">
        <f t="shared" si="42"/>
        <v>17099</v>
      </c>
    </row>
    <row r="2712" spans="1:26">
      <c r="A2712" s="3">
        <v>17102</v>
      </c>
      <c r="B2712" s="5" t="s">
        <v>378</v>
      </c>
      <c r="C2712" s="5" t="s">
        <v>200</v>
      </c>
      <c r="D2712" s="5"/>
      <c r="E2712" s="4"/>
      <c r="F2712" s="5"/>
      <c r="G2712" s="4"/>
      <c r="H2712" s="5" t="s">
        <v>201</v>
      </c>
      <c r="I2712" s="5" t="s">
        <v>433</v>
      </c>
      <c r="J2712" s="5" t="s">
        <v>284</v>
      </c>
      <c r="K2712" s="5" t="s">
        <v>1057</v>
      </c>
      <c r="L2712" s="5" t="s">
        <v>17</v>
      </c>
      <c r="M2712" t="b">
        <f>A2712=VLOOKUP($A2712,'Vals 0505'!$A:$L,1,FALSE)</f>
        <v>1</v>
      </c>
      <c r="N2712" t="b">
        <f>B2712=VLOOKUP($A2712,'Vals 0505'!$A:$L,2,FALSE)</f>
        <v>1</v>
      </c>
      <c r="O2712" t="b">
        <f>C2712=VLOOKUP($A2712,'Vals 0505'!$A:$L,3,FALSE)</f>
        <v>1</v>
      </c>
      <c r="P2712" t="b">
        <f>D2712=VLOOKUP($A2712,'Vals 0505'!$A:$L,4,FALSE)</f>
        <v>1</v>
      </c>
      <c r="Q2712" t="b">
        <f>E2712=VLOOKUP($A2712,'Vals 0505'!$A:$L,5,FALSE)</f>
        <v>1</v>
      </c>
      <c r="R2712" t="b">
        <f>F2712=VLOOKUP($A2712,'Vals 0505'!$A:$L,6,FALSE)</f>
        <v>1</v>
      </c>
      <c r="S2712" t="b">
        <f>G2712=VLOOKUP($A2712,'Vals 0505'!$A:$L,7,FALSE)</f>
        <v>1</v>
      </c>
      <c r="T2712" t="b">
        <f>H2712=VLOOKUP($A2712,'Vals 0505'!$A:$L,8,FALSE)</f>
        <v>1</v>
      </c>
      <c r="U2712" t="b">
        <f>I2712=VLOOKUP($A2712,'Vals 0505'!$A:$L,9,FALSE)</f>
        <v>1</v>
      </c>
      <c r="V2712" t="b">
        <f>J2712=VLOOKUP($A2712,'Vals 0505'!$A:$L,10,FALSE)</f>
        <v>1</v>
      </c>
      <c r="W2712" t="b">
        <f>K2712=VLOOKUP($A2712,'Vals 0505'!$A:$L,11,FALSE)</f>
        <v>1</v>
      </c>
      <c r="X2712" t="b">
        <f>L2712=VLOOKUP($A2712,'Vals 0505'!$A:$L,12,FALSE)</f>
        <v>1</v>
      </c>
      <c r="Y2712">
        <f t="shared" si="42"/>
        <v>17102</v>
      </c>
    </row>
    <row r="2713" spans="1:26">
      <c r="A2713" s="4">
        <v>17103</v>
      </c>
      <c r="B2713" s="5" t="s">
        <v>378</v>
      </c>
      <c r="C2713" s="5" t="s">
        <v>200</v>
      </c>
      <c r="D2713" s="5"/>
      <c r="E2713" s="4"/>
      <c r="F2713" s="5"/>
      <c r="G2713" s="4"/>
      <c r="H2713" s="5" t="s">
        <v>201</v>
      </c>
      <c r="I2713" s="5" t="s">
        <v>434</v>
      </c>
      <c r="J2713" s="5" t="s">
        <v>284</v>
      </c>
      <c r="K2713" s="5" t="s">
        <v>1060</v>
      </c>
      <c r="L2713" s="5" t="s">
        <v>17</v>
      </c>
      <c r="M2713" t="b">
        <f>A2713=VLOOKUP($A2713,'Vals 0505'!$A:$L,1,FALSE)</f>
        <v>1</v>
      </c>
      <c r="N2713" t="b">
        <f>B2713=VLOOKUP($A2713,'Vals 0505'!$A:$L,2,FALSE)</f>
        <v>1</v>
      </c>
      <c r="O2713" t="b">
        <f>C2713=VLOOKUP($A2713,'Vals 0505'!$A:$L,3,FALSE)</f>
        <v>1</v>
      </c>
      <c r="P2713" t="b">
        <f>D2713=VLOOKUP($A2713,'Vals 0505'!$A:$L,4,FALSE)</f>
        <v>1</v>
      </c>
      <c r="Q2713" t="b">
        <f>E2713=VLOOKUP($A2713,'Vals 0505'!$A:$L,5,FALSE)</f>
        <v>1</v>
      </c>
      <c r="R2713" t="b">
        <f>F2713=VLOOKUP($A2713,'Vals 0505'!$A:$L,6,FALSE)</f>
        <v>1</v>
      </c>
      <c r="S2713" t="b">
        <f>G2713=VLOOKUP($A2713,'Vals 0505'!$A:$L,7,FALSE)</f>
        <v>1</v>
      </c>
      <c r="T2713" t="b">
        <f>H2713=VLOOKUP($A2713,'Vals 0505'!$A:$L,8,FALSE)</f>
        <v>1</v>
      </c>
      <c r="U2713" t="b">
        <f>I2713=VLOOKUP($A2713,'Vals 0505'!$A:$L,9,FALSE)</f>
        <v>1</v>
      </c>
      <c r="V2713" t="b">
        <f>J2713=VLOOKUP($A2713,'Vals 0505'!$A:$L,10,FALSE)</f>
        <v>1</v>
      </c>
      <c r="W2713" t="b">
        <f>K2713=VLOOKUP($A2713,'Vals 0505'!$A:$L,11,FALSE)</f>
        <v>1</v>
      </c>
      <c r="X2713" t="b">
        <f>L2713=VLOOKUP($A2713,'Vals 0505'!$A:$L,12,FALSE)</f>
        <v>1</v>
      </c>
      <c r="Y2713">
        <f t="shared" si="42"/>
        <v>17103</v>
      </c>
    </row>
    <row r="2714" spans="1:26">
      <c r="A2714" s="3">
        <v>17106</v>
      </c>
      <c r="B2714" s="5" t="s">
        <v>378</v>
      </c>
      <c r="C2714" s="5" t="s">
        <v>200</v>
      </c>
      <c r="D2714" s="5"/>
      <c r="E2714" s="4"/>
      <c r="F2714" s="5"/>
      <c r="G2714" s="4"/>
      <c r="H2714" s="5" t="s">
        <v>201</v>
      </c>
      <c r="I2714" s="5" t="s">
        <v>434</v>
      </c>
      <c r="J2714" s="5" t="s">
        <v>284</v>
      </c>
      <c r="K2714" s="5" t="s">
        <v>1057</v>
      </c>
      <c r="L2714" s="5" t="s">
        <v>17</v>
      </c>
      <c r="M2714" t="b">
        <f>A2714=VLOOKUP($A2714,'Vals 0505'!$A:$L,1,FALSE)</f>
        <v>1</v>
      </c>
      <c r="N2714" t="b">
        <f>B2714=VLOOKUP($A2714,'Vals 0505'!$A:$L,2,FALSE)</f>
        <v>1</v>
      </c>
      <c r="O2714" t="b">
        <f>C2714=VLOOKUP($A2714,'Vals 0505'!$A:$L,3,FALSE)</f>
        <v>1</v>
      </c>
      <c r="P2714" t="b">
        <f>D2714=VLOOKUP($A2714,'Vals 0505'!$A:$L,4,FALSE)</f>
        <v>1</v>
      </c>
      <c r="Q2714" t="b">
        <f>E2714=VLOOKUP($A2714,'Vals 0505'!$A:$L,5,FALSE)</f>
        <v>1</v>
      </c>
      <c r="R2714" t="b">
        <f>F2714=VLOOKUP($A2714,'Vals 0505'!$A:$L,6,FALSE)</f>
        <v>1</v>
      </c>
      <c r="S2714" t="b">
        <f>G2714=VLOOKUP($A2714,'Vals 0505'!$A:$L,7,FALSE)</f>
        <v>1</v>
      </c>
      <c r="T2714" t="b">
        <f>H2714=VLOOKUP($A2714,'Vals 0505'!$A:$L,8,FALSE)</f>
        <v>1</v>
      </c>
      <c r="U2714" t="b">
        <f>I2714=VLOOKUP($A2714,'Vals 0505'!$A:$L,9,FALSE)</f>
        <v>1</v>
      </c>
      <c r="V2714" t="b">
        <f>J2714=VLOOKUP($A2714,'Vals 0505'!$A:$L,10,FALSE)</f>
        <v>1</v>
      </c>
      <c r="W2714" t="b">
        <f>K2714=VLOOKUP($A2714,'Vals 0505'!$A:$L,11,FALSE)</f>
        <v>1</v>
      </c>
      <c r="X2714" t="b">
        <f>L2714=VLOOKUP($A2714,'Vals 0505'!$A:$L,12,FALSE)</f>
        <v>1</v>
      </c>
      <c r="Y2714">
        <f t="shared" si="42"/>
        <v>17106</v>
      </c>
    </row>
    <row r="2715" spans="1:26">
      <c r="A2715" s="4">
        <v>17107</v>
      </c>
      <c r="B2715" s="5" t="s">
        <v>378</v>
      </c>
      <c r="C2715" s="5" t="s">
        <v>200</v>
      </c>
      <c r="D2715" s="5"/>
      <c r="E2715" s="4"/>
      <c r="F2715" s="5"/>
      <c r="G2715" s="4"/>
      <c r="H2715" s="5" t="s">
        <v>201</v>
      </c>
      <c r="I2715" s="5" t="s">
        <v>435</v>
      </c>
      <c r="J2715" s="5" t="s">
        <v>284</v>
      </c>
      <c r="K2715" s="5" t="s">
        <v>1060</v>
      </c>
      <c r="L2715" s="5" t="s">
        <v>17</v>
      </c>
      <c r="M2715" t="b">
        <f>A2715=VLOOKUP($A2715,'Vals 0505'!$A:$L,1,FALSE)</f>
        <v>1</v>
      </c>
      <c r="N2715" t="b">
        <f>B2715=VLOOKUP($A2715,'Vals 0505'!$A:$L,2,FALSE)</f>
        <v>1</v>
      </c>
      <c r="O2715" t="b">
        <f>C2715=VLOOKUP($A2715,'Vals 0505'!$A:$L,3,FALSE)</f>
        <v>1</v>
      </c>
      <c r="P2715" t="b">
        <f>D2715=VLOOKUP($A2715,'Vals 0505'!$A:$L,4,FALSE)</f>
        <v>1</v>
      </c>
      <c r="Q2715" t="b">
        <f>E2715=VLOOKUP($A2715,'Vals 0505'!$A:$L,5,FALSE)</f>
        <v>1</v>
      </c>
      <c r="R2715" t="b">
        <f>F2715=VLOOKUP($A2715,'Vals 0505'!$A:$L,6,FALSE)</f>
        <v>1</v>
      </c>
      <c r="S2715" t="b">
        <f>G2715=VLOOKUP($A2715,'Vals 0505'!$A:$L,7,FALSE)</f>
        <v>1</v>
      </c>
      <c r="T2715" t="b">
        <f>H2715=VLOOKUP($A2715,'Vals 0505'!$A:$L,8,FALSE)</f>
        <v>1</v>
      </c>
      <c r="U2715" t="b">
        <f>I2715=VLOOKUP($A2715,'Vals 0505'!$A:$L,9,FALSE)</f>
        <v>1</v>
      </c>
      <c r="V2715" t="b">
        <f>J2715=VLOOKUP($A2715,'Vals 0505'!$A:$L,10,FALSE)</f>
        <v>1</v>
      </c>
      <c r="W2715" t="b">
        <f>K2715=VLOOKUP($A2715,'Vals 0505'!$A:$L,11,FALSE)</f>
        <v>1</v>
      </c>
      <c r="X2715" t="b">
        <f>L2715=VLOOKUP($A2715,'Vals 0505'!$A:$L,12,FALSE)</f>
        <v>1</v>
      </c>
      <c r="Y2715">
        <f t="shared" si="42"/>
        <v>17107</v>
      </c>
    </row>
    <row r="2716" spans="1:26">
      <c r="A2716" s="3">
        <v>17110</v>
      </c>
      <c r="B2716" s="5" t="s">
        <v>378</v>
      </c>
      <c r="C2716" s="5" t="s">
        <v>200</v>
      </c>
      <c r="D2716" s="5"/>
      <c r="E2716" s="4"/>
      <c r="F2716" s="5"/>
      <c r="G2716" s="4"/>
      <c r="H2716" s="5" t="s">
        <v>201</v>
      </c>
      <c r="I2716" s="5" t="s">
        <v>435</v>
      </c>
      <c r="J2716" s="5" t="s">
        <v>284</v>
      </c>
      <c r="K2716" s="5" t="s">
        <v>1057</v>
      </c>
      <c r="L2716" s="5" t="s">
        <v>17</v>
      </c>
      <c r="M2716" t="b">
        <f>A2716=VLOOKUP($A2716,'Vals 0505'!$A:$L,1,FALSE)</f>
        <v>1</v>
      </c>
      <c r="N2716" t="b">
        <f>B2716=VLOOKUP($A2716,'Vals 0505'!$A:$L,2,FALSE)</f>
        <v>1</v>
      </c>
      <c r="O2716" t="b">
        <f>C2716=VLOOKUP($A2716,'Vals 0505'!$A:$L,3,FALSE)</f>
        <v>1</v>
      </c>
      <c r="P2716" t="b">
        <f>D2716=VLOOKUP($A2716,'Vals 0505'!$A:$L,4,FALSE)</f>
        <v>1</v>
      </c>
      <c r="Q2716" t="b">
        <f>E2716=VLOOKUP($A2716,'Vals 0505'!$A:$L,5,FALSE)</f>
        <v>1</v>
      </c>
      <c r="R2716" t="b">
        <f>F2716=VLOOKUP($A2716,'Vals 0505'!$A:$L,6,FALSE)</f>
        <v>1</v>
      </c>
      <c r="S2716" t="b">
        <f>G2716=VLOOKUP($A2716,'Vals 0505'!$A:$L,7,FALSE)</f>
        <v>1</v>
      </c>
      <c r="T2716" t="b">
        <f>H2716=VLOOKUP($A2716,'Vals 0505'!$A:$L,8,FALSE)</f>
        <v>1</v>
      </c>
      <c r="U2716" t="b">
        <f>I2716=VLOOKUP($A2716,'Vals 0505'!$A:$L,9,FALSE)</f>
        <v>1</v>
      </c>
      <c r="V2716" t="b">
        <f>J2716=VLOOKUP($A2716,'Vals 0505'!$A:$L,10,FALSE)</f>
        <v>1</v>
      </c>
      <c r="W2716" t="b">
        <f>K2716=VLOOKUP($A2716,'Vals 0505'!$A:$L,11,FALSE)</f>
        <v>1</v>
      </c>
      <c r="X2716" t="b">
        <f>L2716=VLOOKUP($A2716,'Vals 0505'!$A:$L,12,FALSE)</f>
        <v>1</v>
      </c>
      <c r="Y2716">
        <f t="shared" si="42"/>
        <v>17110</v>
      </c>
    </row>
    <row r="2717" spans="1:26">
      <c r="A2717" s="4">
        <v>17111</v>
      </c>
      <c r="B2717" s="5" t="s">
        <v>378</v>
      </c>
      <c r="C2717" s="5" t="s">
        <v>200</v>
      </c>
      <c r="D2717" s="5"/>
      <c r="E2717" s="4"/>
      <c r="F2717" s="5"/>
      <c r="G2717" s="4"/>
      <c r="H2717" s="5" t="s">
        <v>201</v>
      </c>
      <c r="I2717" s="5" t="s">
        <v>436</v>
      </c>
      <c r="J2717" s="5" t="s">
        <v>284</v>
      </c>
      <c r="K2717" s="5" t="s">
        <v>1060</v>
      </c>
      <c r="L2717" s="5" t="s">
        <v>17</v>
      </c>
      <c r="M2717" t="b">
        <f>A2717=VLOOKUP($A2717,'Vals 0505'!$A:$L,1,FALSE)</f>
        <v>1</v>
      </c>
      <c r="N2717" t="b">
        <f>B2717=VLOOKUP($A2717,'Vals 0505'!$A:$L,2,FALSE)</f>
        <v>1</v>
      </c>
      <c r="O2717" t="b">
        <f>C2717=VLOOKUP($A2717,'Vals 0505'!$A:$L,3,FALSE)</f>
        <v>1</v>
      </c>
      <c r="P2717" t="b">
        <f>D2717=VLOOKUP($A2717,'Vals 0505'!$A:$L,4,FALSE)</f>
        <v>1</v>
      </c>
      <c r="Q2717" t="b">
        <f>E2717=VLOOKUP($A2717,'Vals 0505'!$A:$L,5,FALSE)</f>
        <v>1</v>
      </c>
      <c r="R2717" t="b">
        <f>F2717=VLOOKUP($A2717,'Vals 0505'!$A:$L,6,FALSE)</f>
        <v>1</v>
      </c>
      <c r="S2717" t="b">
        <f>G2717=VLOOKUP($A2717,'Vals 0505'!$A:$L,7,FALSE)</f>
        <v>1</v>
      </c>
      <c r="T2717" t="b">
        <f>H2717=VLOOKUP($A2717,'Vals 0505'!$A:$L,8,FALSE)</f>
        <v>1</v>
      </c>
      <c r="U2717" t="b">
        <f>I2717=VLOOKUP($A2717,'Vals 0505'!$A:$L,9,FALSE)</f>
        <v>1</v>
      </c>
      <c r="V2717" t="b">
        <f>J2717=VLOOKUP($A2717,'Vals 0505'!$A:$L,10,FALSE)</f>
        <v>1</v>
      </c>
      <c r="W2717" t="b">
        <f>K2717=VLOOKUP($A2717,'Vals 0505'!$A:$L,11,FALSE)</f>
        <v>1</v>
      </c>
      <c r="X2717" t="b">
        <f>L2717=VLOOKUP($A2717,'Vals 0505'!$A:$L,12,FALSE)</f>
        <v>1</v>
      </c>
      <c r="Y2717">
        <f t="shared" si="42"/>
        <v>17111</v>
      </c>
    </row>
    <row r="2718" spans="1:26">
      <c r="A2718" s="3">
        <v>17114</v>
      </c>
      <c r="B2718" s="5" t="s">
        <v>378</v>
      </c>
      <c r="C2718" s="5" t="s">
        <v>200</v>
      </c>
      <c r="D2718" s="5"/>
      <c r="E2718" s="4"/>
      <c r="F2718" s="5"/>
      <c r="G2718" s="4"/>
      <c r="H2718" s="5" t="s">
        <v>201</v>
      </c>
      <c r="I2718" s="5" t="s">
        <v>436</v>
      </c>
      <c r="J2718" s="5" t="s">
        <v>284</v>
      </c>
      <c r="K2718" s="5" t="s">
        <v>1057</v>
      </c>
      <c r="L2718" s="5" t="s">
        <v>17</v>
      </c>
      <c r="M2718" t="b">
        <f>A2718=VLOOKUP($A2718,'Vals 0505'!$A:$L,1,FALSE)</f>
        <v>1</v>
      </c>
      <c r="N2718" t="b">
        <f>B2718=VLOOKUP($A2718,'Vals 0505'!$A:$L,2,FALSE)</f>
        <v>1</v>
      </c>
      <c r="O2718" t="b">
        <f>C2718=VLOOKUP($A2718,'Vals 0505'!$A:$L,3,FALSE)</f>
        <v>1</v>
      </c>
      <c r="P2718" t="b">
        <f>D2718=VLOOKUP($A2718,'Vals 0505'!$A:$L,4,FALSE)</f>
        <v>1</v>
      </c>
      <c r="Q2718" t="b">
        <f>E2718=VLOOKUP($A2718,'Vals 0505'!$A:$L,5,FALSE)</f>
        <v>1</v>
      </c>
      <c r="R2718" t="b">
        <f>F2718=VLOOKUP($A2718,'Vals 0505'!$A:$L,6,FALSE)</f>
        <v>1</v>
      </c>
      <c r="S2718" t="b">
        <f>G2718=VLOOKUP($A2718,'Vals 0505'!$A:$L,7,FALSE)</f>
        <v>1</v>
      </c>
      <c r="T2718" t="b">
        <f>H2718=VLOOKUP($A2718,'Vals 0505'!$A:$L,8,FALSE)</f>
        <v>1</v>
      </c>
      <c r="U2718" t="b">
        <f>I2718=VLOOKUP($A2718,'Vals 0505'!$A:$L,9,FALSE)</f>
        <v>1</v>
      </c>
      <c r="V2718" t="b">
        <f>J2718=VLOOKUP($A2718,'Vals 0505'!$A:$L,10,FALSE)</f>
        <v>1</v>
      </c>
      <c r="W2718" t="b">
        <f>K2718=VLOOKUP($A2718,'Vals 0505'!$A:$L,11,FALSE)</f>
        <v>1</v>
      </c>
      <c r="X2718" t="b">
        <f>L2718=VLOOKUP($A2718,'Vals 0505'!$A:$L,12,FALSE)</f>
        <v>1</v>
      </c>
      <c r="Y2718">
        <f t="shared" si="42"/>
        <v>17114</v>
      </c>
    </row>
    <row r="2719" spans="1:26">
      <c r="A2719" s="4">
        <v>17115</v>
      </c>
      <c r="B2719" s="5" t="s">
        <v>378</v>
      </c>
      <c r="C2719" s="5" t="s">
        <v>200</v>
      </c>
      <c r="D2719" s="5"/>
      <c r="E2719" s="4"/>
      <c r="F2719" s="5"/>
      <c r="G2719" s="4"/>
      <c r="H2719" s="5" t="s">
        <v>201</v>
      </c>
      <c r="I2719" s="5" t="s">
        <v>437</v>
      </c>
      <c r="J2719" s="5" t="s">
        <v>284</v>
      </c>
      <c r="K2719" s="5" t="s">
        <v>1063</v>
      </c>
      <c r="L2719" s="5" t="s">
        <v>17</v>
      </c>
      <c r="M2719" t="b">
        <f>A2719=VLOOKUP($A2719,'Vals 0505'!$A:$L,1,FALSE)</f>
        <v>1</v>
      </c>
      <c r="N2719" t="b">
        <f>B2719=VLOOKUP($A2719,'Vals 0505'!$A:$L,2,FALSE)</f>
        <v>1</v>
      </c>
      <c r="O2719" t="b">
        <f>C2719=VLOOKUP($A2719,'Vals 0505'!$A:$L,3,FALSE)</f>
        <v>1</v>
      </c>
      <c r="P2719" t="b">
        <f>D2719=VLOOKUP($A2719,'Vals 0505'!$A:$L,4,FALSE)</f>
        <v>1</v>
      </c>
      <c r="Q2719" t="b">
        <f>E2719=VLOOKUP($A2719,'Vals 0505'!$A:$L,5,FALSE)</f>
        <v>1</v>
      </c>
      <c r="R2719" t="b">
        <f>F2719=VLOOKUP($A2719,'Vals 0505'!$A:$L,6,FALSE)</f>
        <v>1</v>
      </c>
      <c r="S2719" t="b">
        <f>G2719=VLOOKUP($A2719,'Vals 0505'!$A:$L,7,FALSE)</f>
        <v>1</v>
      </c>
      <c r="T2719" t="b">
        <f>H2719=VLOOKUP($A2719,'Vals 0505'!$A:$L,8,FALSE)</f>
        <v>1</v>
      </c>
      <c r="U2719" t="b">
        <f>I2719=VLOOKUP($A2719,'Vals 0505'!$A:$L,9,FALSE)</f>
        <v>1</v>
      </c>
      <c r="V2719" t="b">
        <f>J2719=VLOOKUP($A2719,'Vals 0505'!$A:$L,10,FALSE)</f>
        <v>1</v>
      </c>
      <c r="W2719" t="b">
        <f>K2719=VLOOKUP($A2719,'Vals 0505'!$A:$L,11,FALSE)</f>
        <v>1</v>
      </c>
      <c r="X2719" t="b">
        <f>L2719=VLOOKUP($A2719,'Vals 0505'!$A:$L,12,FALSE)</f>
        <v>1</v>
      </c>
      <c r="Y2719">
        <f t="shared" si="42"/>
        <v>17115</v>
      </c>
    </row>
    <row r="2720" spans="1:26">
      <c r="A2720" s="3">
        <v>17116</v>
      </c>
      <c r="B2720" s="5" t="s">
        <v>378</v>
      </c>
      <c r="C2720" s="5" t="s">
        <v>200</v>
      </c>
      <c r="D2720" s="5"/>
      <c r="E2720" s="4"/>
      <c r="F2720" s="5"/>
      <c r="G2720" s="4"/>
      <c r="H2720" s="5" t="s">
        <v>201</v>
      </c>
      <c r="I2720" s="5" t="s">
        <v>437</v>
      </c>
      <c r="J2720" s="5" t="s">
        <v>284</v>
      </c>
      <c r="K2720" s="5" t="s">
        <v>1064</v>
      </c>
      <c r="L2720" s="5" t="s">
        <v>17</v>
      </c>
      <c r="M2720" t="b">
        <f>A2720=VLOOKUP($A2720,'Vals 0505'!$A:$L,1,FALSE)</f>
        <v>1</v>
      </c>
      <c r="N2720" t="b">
        <f>B2720=VLOOKUP($A2720,'Vals 0505'!$A:$L,2,FALSE)</f>
        <v>1</v>
      </c>
      <c r="O2720" t="b">
        <f>C2720=VLOOKUP($A2720,'Vals 0505'!$A:$L,3,FALSE)</f>
        <v>1</v>
      </c>
      <c r="P2720" t="b">
        <f>D2720=VLOOKUP($A2720,'Vals 0505'!$A:$L,4,FALSE)</f>
        <v>1</v>
      </c>
      <c r="Q2720" t="b">
        <f>E2720=VLOOKUP($A2720,'Vals 0505'!$A:$L,5,FALSE)</f>
        <v>1</v>
      </c>
      <c r="R2720" t="b">
        <f>F2720=VLOOKUP($A2720,'Vals 0505'!$A:$L,6,FALSE)</f>
        <v>1</v>
      </c>
      <c r="S2720" t="b">
        <f>G2720=VLOOKUP($A2720,'Vals 0505'!$A:$L,7,FALSE)</f>
        <v>1</v>
      </c>
      <c r="T2720" t="b">
        <f>H2720=VLOOKUP($A2720,'Vals 0505'!$A:$L,8,FALSE)</f>
        <v>1</v>
      </c>
      <c r="U2720" t="b">
        <f>I2720=VLOOKUP($A2720,'Vals 0505'!$A:$L,9,FALSE)</f>
        <v>1</v>
      </c>
      <c r="V2720" t="b">
        <f>J2720=VLOOKUP($A2720,'Vals 0505'!$A:$L,10,FALSE)</f>
        <v>1</v>
      </c>
      <c r="W2720" t="b">
        <f>K2720=VLOOKUP($A2720,'Vals 0505'!$A:$L,11,FALSE)</f>
        <v>1</v>
      </c>
      <c r="X2720" t="b">
        <f>L2720=VLOOKUP($A2720,'Vals 0505'!$A:$L,12,FALSE)</f>
        <v>1</v>
      </c>
      <c r="Y2720">
        <f t="shared" si="42"/>
        <v>17116</v>
      </c>
    </row>
    <row r="2721" spans="1:26">
      <c r="A2721" s="4">
        <v>17117</v>
      </c>
      <c r="B2721" s="5" t="s">
        <v>378</v>
      </c>
      <c r="C2721" s="5" t="s">
        <v>200</v>
      </c>
      <c r="D2721" s="5"/>
      <c r="E2721" s="4"/>
      <c r="F2721" s="5"/>
      <c r="G2721" s="4"/>
      <c r="H2721" s="5" t="s">
        <v>201</v>
      </c>
      <c r="I2721" s="5" t="s">
        <v>437</v>
      </c>
      <c r="J2721" s="5" t="s">
        <v>284</v>
      </c>
      <c r="K2721" s="5" t="s">
        <v>1065</v>
      </c>
      <c r="L2721" s="5" t="s">
        <v>17</v>
      </c>
      <c r="M2721" t="b">
        <f>A2721=VLOOKUP($A2721,'Vals 0505'!$A:$L,1,FALSE)</f>
        <v>1</v>
      </c>
      <c r="N2721" t="b">
        <f>B2721=VLOOKUP($A2721,'Vals 0505'!$A:$L,2,FALSE)</f>
        <v>1</v>
      </c>
      <c r="O2721" t="b">
        <f>C2721=VLOOKUP($A2721,'Vals 0505'!$A:$L,3,FALSE)</f>
        <v>1</v>
      </c>
      <c r="P2721" t="b">
        <f>D2721=VLOOKUP($A2721,'Vals 0505'!$A:$L,4,FALSE)</f>
        <v>1</v>
      </c>
      <c r="Q2721" t="b">
        <f>E2721=VLOOKUP($A2721,'Vals 0505'!$A:$L,5,FALSE)</f>
        <v>1</v>
      </c>
      <c r="R2721" t="b">
        <f>F2721=VLOOKUP($A2721,'Vals 0505'!$A:$L,6,FALSE)</f>
        <v>1</v>
      </c>
      <c r="S2721" t="b">
        <f>G2721=VLOOKUP($A2721,'Vals 0505'!$A:$L,7,FALSE)</f>
        <v>1</v>
      </c>
      <c r="T2721" t="b">
        <f>H2721=VLOOKUP($A2721,'Vals 0505'!$A:$L,8,FALSE)</f>
        <v>1</v>
      </c>
      <c r="U2721" t="b">
        <f>I2721=VLOOKUP($A2721,'Vals 0505'!$A:$L,9,FALSE)</f>
        <v>1</v>
      </c>
      <c r="V2721" t="b">
        <f>J2721=VLOOKUP($A2721,'Vals 0505'!$A:$L,10,FALSE)</f>
        <v>1</v>
      </c>
      <c r="W2721" t="b">
        <f>K2721=VLOOKUP($A2721,'Vals 0505'!$A:$L,11,FALSE)</f>
        <v>1</v>
      </c>
      <c r="X2721" t="b">
        <f>L2721=VLOOKUP($A2721,'Vals 0505'!$A:$L,12,FALSE)</f>
        <v>1</v>
      </c>
      <c r="Y2721">
        <f t="shared" si="42"/>
        <v>17117</v>
      </c>
    </row>
    <row r="2722" spans="1:26">
      <c r="A2722" s="3">
        <v>17118</v>
      </c>
      <c r="B2722" s="5" t="s">
        <v>378</v>
      </c>
      <c r="C2722" s="5" t="s">
        <v>200</v>
      </c>
      <c r="D2722" s="5"/>
      <c r="E2722" s="4"/>
      <c r="F2722" s="5"/>
      <c r="G2722" s="4"/>
      <c r="H2722" s="5" t="s">
        <v>201</v>
      </c>
      <c r="I2722" s="5" t="s">
        <v>437</v>
      </c>
      <c r="J2722" s="5" t="s">
        <v>284</v>
      </c>
      <c r="K2722" s="5" t="s">
        <v>1046</v>
      </c>
      <c r="L2722" s="5" t="s">
        <v>17</v>
      </c>
      <c r="M2722" t="b">
        <f>A2722=VLOOKUP($A2722,'Vals 0505'!$A:$L,1,FALSE)</f>
        <v>1</v>
      </c>
      <c r="N2722" t="b">
        <f>B2722=VLOOKUP($A2722,'Vals 0505'!$A:$L,2,FALSE)</f>
        <v>1</v>
      </c>
      <c r="O2722" t="b">
        <f>C2722=VLOOKUP($A2722,'Vals 0505'!$A:$L,3,FALSE)</f>
        <v>1</v>
      </c>
      <c r="P2722" t="b">
        <f>D2722=VLOOKUP($A2722,'Vals 0505'!$A:$L,4,FALSE)</f>
        <v>1</v>
      </c>
      <c r="Q2722" t="b">
        <f>E2722=VLOOKUP($A2722,'Vals 0505'!$A:$L,5,FALSE)</f>
        <v>1</v>
      </c>
      <c r="R2722" t="b">
        <f>F2722=VLOOKUP($A2722,'Vals 0505'!$A:$L,6,FALSE)</f>
        <v>1</v>
      </c>
      <c r="S2722" t="b">
        <f>G2722=VLOOKUP($A2722,'Vals 0505'!$A:$L,7,FALSE)</f>
        <v>1</v>
      </c>
      <c r="T2722" t="b">
        <f>H2722=VLOOKUP($A2722,'Vals 0505'!$A:$L,8,FALSE)</f>
        <v>1</v>
      </c>
      <c r="U2722" t="b">
        <f>I2722=VLOOKUP($A2722,'Vals 0505'!$A:$L,9,FALSE)</f>
        <v>1</v>
      </c>
      <c r="V2722" t="b">
        <f>J2722=VLOOKUP($A2722,'Vals 0505'!$A:$L,10,FALSE)</f>
        <v>1</v>
      </c>
      <c r="W2722" t="b">
        <f>K2722=VLOOKUP($A2722,'Vals 0505'!$A:$L,11,FALSE)</f>
        <v>1</v>
      </c>
      <c r="X2722" t="b">
        <f>L2722=VLOOKUP($A2722,'Vals 0505'!$A:$L,12,FALSE)</f>
        <v>1</v>
      </c>
      <c r="Y2722">
        <f t="shared" si="42"/>
        <v>17118</v>
      </c>
    </row>
    <row r="2723" spans="1:26">
      <c r="A2723" s="4">
        <v>17119</v>
      </c>
      <c r="B2723" s="5" t="s">
        <v>378</v>
      </c>
      <c r="C2723" s="5" t="s">
        <v>200</v>
      </c>
      <c r="D2723" s="5"/>
      <c r="E2723" s="4"/>
      <c r="F2723" s="5"/>
      <c r="G2723" s="4"/>
      <c r="H2723" s="5" t="s">
        <v>201</v>
      </c>
      <c r="I2723" s="5" t="s">
        <v>437</v>
      </c>
      <c r="J2723" s="5" t="s">
        <v>284</v>
      </c>
      <c r="K2723" s="5" t="s">
        <v>1047</v>
      </c>
      <c r="L2723" s="5" t="s">
        <v>17</v>
      </c>
      <c r="M2723" t="b">
        <f>A2723=VLOOKUP($A2723,'Vals 0505'!$A:$L,1,FALSE)</f>
        <v>1</v>
      </c>
      <c r="N2723" t="b">
        <f>B2723=VLOOKUP($A2723,'Vals 0505'!$A:$L,2,FALSE)</f>
        <v>1</v>
      </c>
      <c r="O2723" t="b">
        <f>C2723=VLOOKUP($A2723,'Vals 0505'!$A:$L,3,FALSE)</f>
        <v>1</v>
      </c>
      <c r="P2723" t="b">
        <f>D2723=VLOOKUP($A2723,'Vals 0505'!$A:$L,4,FALSE)</f>
        <v>1</v>
      </c>
      <c r="Q2723" t="b">
        <f>E2723=VLOOKUP($A2723,'Vals 0505'!$A:$L,5,FALSE)</f>
        <v>1</v>
      </c>
      <c r="R2723" t="b">
        <f>F2723=VLOOKUP($A2723,'Vals 0505'!$A:$L,6,FALSE)</f>
        <v>1</v>
      </c>
      <c r="S2723" t="b">
        <f>G2723=VLOOKUP($A2723,'Vals 0505'!$A:$L,7,FALSE)</f>
        <v>1</v>
      </c>
      <c r="T2723" t="b">
        <f>H2723=VLOOKUP($A2723,'Vals 0505'!$A:$L,8,FALSE)</f>
        <v>1</v>
      </c>
      <c r="U2723" t="b">
        <f>I2723=VLOOKUP($A2723,'Vals 0505'!$A:$L,9,FALSE)</f>
        <v>1</v>
      </c>
      <c r="V2723" t="b">
        <f>J2723=VLOOKUP($A2723,'Vals 0505'!$A:$L,10,FALSE)</f>
        <v>1</v>
      </c>
      <c r="W2723" t="b">
        <f>K2723=VLOOKUP($A2723,'Vals 0505'!$A:$L,11,FALSE)</f>
        <v>1</v>
      </c>
      <c r="X2723" t="b">
        <f>L2723=VLOOKUP($A2723,'Vals 0505'!$A:$L,12,FALSE)</f>
        <v>1</v>
      </c>
      <c r="Y2723">
        <f t="shared" si="42"/>
        <v>17119</v>
      </c>
    </row>
    <row r="2724" spans="1:26">
      <c r="A2724" s="3">
        <v>17120</v>
      </c>
      <c r="B2724" s="5" t="s">
        <v>378</v>
      </c>
      <c r="C2724" s="5" t="s">
        <v>200</v>
      </c>
      <c r="D2724" s="5"/>
      <c r="E2724" s="4"/>
      <c r="F2724" s="5"/>
      <c r="G2724" s="4"/>
      <c r="H2724" s="5" t="s">
        <v>201</v>
      </c>
      <c r="I2724" s="5" t="s">
        <v>437</v>
      </c>
      <c r="J2724" s="5" t="s">
        <v>284</v>
      </c>
      <c r="K2724" s="5" t="s">
        <v>1048</v>
      </c>
      <c r="L2724" s="5" t="s">
        <v>17</v>
      </c>
      <c r="M2724" t="b">
        <f>A2724=VLOOKUP($A2724,'Vals 0505'!$A:$L,1,FALSE)</f>
        <v>1</v>
      </c>
      <c r="N2724" t="b">
        <f>B2724=VLOOKUP($A2724,'Vals 0505'!$A:$L,2,FALSE)</f>
        <v>1</v>
      </c>
      <c r="O2724" t="b">
        <f>C2724=VLOOKUP($A2724,'Vals 0505'!$A:$L,3,FALSE)</f>
        <v>1</v>
      </c>
      <c r="P2724" t="b">
        <f>D2724=VLOOKUP($A2724,'Vals 0505'!$A:$L,4,FALSE)</f>
        <v>1</v>
      </c>
      <c r="Q2724" t="b">
        <f>E2724=VLOOKUP($A2724,'Vals 0505'!$A:$L,5,FALSE)</f>
        <v>1</v>
      </c>
      <c r="R2724" t="b">
        <f>F2724=VLOOKUP($A2724,'Vals 0505'!$A:$L,6,FALSE)</f>
        <v>1</v>
      </c>
      <c r="S2724" t="b">
        <f>G2724=VLOOKUP($A2724,'Vals 0505'!$A:$L,7,FALSE)</f>
        <v>1</v>
      </c>
      <c r="T2724" t="b">
        <f>H2724=VLOOKUP($A2724,'Vals 0505'!$A:$L,8,FALSE)</f>
        <v>1</v>
      </c>
      <c r="U2724" t="b">
        <f>I2724=VLOOKUP($A2724,'Vals 0505'!$A:$L,9,FALSE)</f>
        <v>1</v>
      </c>
      <c r="V2724" t="b">
        <f>J2724=VLOOKUP($A2724,'Vals 0505'!$A:$L,10,FALSE)</f>
        <v>1</v>
      </c>
      <c r="W2724" t="b">
        <f>K2724=VLOOKUP($A2724,'Vals 0505'!$A:$L,11,FALSE)</f>
        <v>1</v>
      </c>
      <c r="X2724" t="b">
        <f>L2724=VLOOKUP($A2724,'Vals 0505'!$A:$L,12,FALSE)</f>
        <v>1</v>
      </c>
      <c r="Y2724">
        <f t="shared" si="42"/>
        <v>17120</v>
      </c>
    </row>
    <row r="2725" spans="1:26">
      <c r="A2725" s="4">
        <v>17121</v>
      </c>
      <c r="B2725" s="5" t="s">
        <v>378</v>
      </c>
      <c r="C2725" s="5" t="s">
        <v>200</v>
      </c>
      <c r="D2725" s="5"/>
      <c r="E2725" s="4"/>
      <c r="F2725" s="5"/>
      <c r="G2725" s="4"/>
      <c r="H2725" s="5" t="s">
        <v>201</v>
      </c>
      <c r="I2725" s="5" t="s">
        <v>437</v>
      </c>
      <c r="J2725" s="5" t="s">
        <v>284</v>
      </c>
      <c r="K2725" s="5" t="s">
        <v>1049</v>
      </c>
      <c r="L2725" s="5" t="s">
        <v>17</v>
      </c>
      <c r="M2725" t="b">
        <f>A2725=VLOOKUP($A2725,'Vals 0505'!$A:$L,1,FALSE)</f>
        <v>1</v>
      </c>
      <c r="N2725" t="b">
        <f>B2725=VLOOKUP($A2725,'Vals 0505'!$A:$L,2,FALSE)</f>
        <v>1</v>
      </c>
      <c r="O2725" t="b">
        <f>C2725=VLOOKUP($A2725,'Vals 0505'!$A:$L,3,FALSE)</f>
        <v>1</v>
      </c>
      <c r="P2725" t="b">
        <f>D2725=VLOOKUP($A2725,'Vals 0505'!$A:$L,4,FALSE)</f>
        <v>1</v>
      </c>
      <c r="Q2725" t="b">
        <f>E2725=VLOOKUP($A2725,'Vals 0505'!$A:$L,5,FALSE)</f>
        <v>1</v>
      </c>
      <c r="R2725" t="b">
        <f>F2725=VLOOKUP($A2725,'Vals 0505'!$A:$L,6,FALSE)</f>
        <v>1</v>
      </c>
      <c r="S2725" t="b">
        <f>G2725=VLOOKUP($A2725,'Vals 0505'!$A:$L,7,FALSE)</f>
        <v>1</v>
      </c>
      <c r="T2725" t="b">
        <f>H2725=VLOOKUP($A2725,'Vals 0505'!$A:$L,8,FALSE)</f>
        <v>1</v>
      </c>
      <c r="U2725" t="b">
        <f>I2725=VLOOKUP($A2725,'Vals 0505'!$A:$L,9,FALSE)</f>
        <v>1</v>
      </c>
      <c r="V2725" t="b">
        <f>J2725=VLOOKUP($A2725,'Vals 0505'!$A:$L,10,FALSE)</f>
        <v>1</v>
      </c>
      <c r="W2725" t="b">
        <f>K2725=VLOOKUP($A2725,'Vals 0505'!$A:$L,11,FALSE)</f>
        <v>1</v>
      </c>
      <c r="X2725" t="b">
        <f>L2725=VLOOKUP($A2725,'Vals 0505'!$A:$L,12,FALSE)</f>
        <v>1</v>
      </c>
      <c r="Y2725">
        <f t="shared" si="42"/>
        <v>17121</v>
      </c>
    </row>
    <row r="2726" spans="1:26">
      <c r="A2726" s="3">
        <v>17122</v>
      </c>
      <c r="B2726" s="5" t="s">
        <v>378</v>
      </c>
      <c r="C2726" s="5" t="s">
        <v>200</v>
      </c>
      <c r="D2726" s="5"/>
      <c r="E2726" s="4"/>
      <c r="F2726" s="5"/>
      <c r="G2726" s="4"/>
      <c r="H2726" s="5" t="s">
        <v>201</v>
      </c>
      <c r="I2726" s="5" t="s">
        <v>437</v>
      </c>
      <c r="J2726" s="5" t="s">
        <v>284</v>
      </c>
      <c r="K2726" s="5" t="s">
        <v>1050</v>
      </c>
      <c r="L2726" s="5" t="s">
        <v>17</v>
      </c>
      <c r="M2726" t="b">
        <f>A2726=VLOOKUP($A2726,'Vals 0505'!$A:$L,1,FALSE)</f>
        <v>1</v>
      </c>
      <c r="N2726" t="b">
        <f>B2726=VLOOKUP($A2726,'Vals 0505'!$A:$L,2,FALSE)</f>
        <v>1</v>
      </c>
      <c r="O2726" t="b">
        <f>C2726=VLOOKUP($A2726,'Vals 0505'!$A:$L,3,FALSE)</f>
        <v>1</v>
      </c>
      <c r="P2726" t="b">
        <f>D2726=VLOOKUP($A2726,'Vals 0505'!$A:$L,4,FALSE)</f>
        <v>1</v>
      </c>
      <c r="Q2726" t="b">
        <f>E2726=VLOOKUP($A2726,'Vals 0505'!$A:$L,5,FALSE)</f>
        <v>1</v>
      </c>
      <c r="R2726" t="b">
        <f>F2726=VLOOKUP($A2726,'Vals 0505'!$A:$L,6,FALSE)</f>
        <v>1</v>
      </c>
      <c r="S2726" t="b">
        <f>G2726=VLOOKUP($A2726,'Vals 0505'!$A:$L,7,FALSE)</f>
        <v>1</v>
      </c>
      <c r="T2726" t="b">
        <f>H2726=VLOOKUP($A2726,'Vals 0505'!$A:$L,8,FALSE)</f>
        <v>1</v>
      </c>
      <c r="U2726" t="b">
        <f>I2726=VLOOKUP($A2726,'Vals 0505'!$A:$L,9,FALSE)</f>
        <v>1</v>
      </c>
      <c r="V2726" t="b">
        <f>J2726=VLOOKUP($A2726,'Vals 0505'!$A:$L,10,FALSE)</f>
        <v>1</v>
      </c>
      <c r="W2726" t="b">
        <f>K2726=VLOOKUP($A2726,'Vals 0505'!$A:$L,11,FALSE)</f>
        <v>1</v>
      </c>
      <c r="X2726" t="b">
        <f>L2726=VLOOKUP($A2726,'Vals 0505'!$A:$L,12,FALSE)</f>
        <v>1</v>
      </c>
      <c r="Y2726">
        <f t="shared" si="42"/>
        <v>17122</v>
      </c>
    </row>
    <row r="2727" spans="1:26">
      <c r="A2727" s="4">
        <v>17123</v>
      </c>
      <c r="B2727" s="5" t="s">
        <v>378</v>
      </c>
      <c r="C2727" s="5" t="s">
        <v>200</v>
      </c>
      <c r="D2727" s="5"/>
      <c r="E2727" s="4"/>
      <c r="F2727" s="5"/>
      <c r="G2727" s="4"/>
      <c r="H2727" s="5" t="s">
        <v>201</v>
      </c>
      <c r="I2727" s="5" t="s">
        <v>437</v>
      </c>
      <c r="J2727" s="5" t="s">
        <v>284</v>
      </c>
      <c r="K2727" s="5" t="s">
        <v>1051</v>
      </c>
      <c r="L2727" s="5" t="s">
        <v>17</v>
      </c>
      <c r="M2727" t="b">
        <f>A2727=VLOOKUP($A2727,'Vals 0505'!$A:$L,1,FALSE)</f>
        <v>1</v>
      </c>
      <c r="N2727" t="b">
        <f>B2727=VLOOKUP($A2727,'Vals 0505'!$A:$L,2,FALSE)</f>
        <v>1</v>
      </c>
      <c r="O2727" t="b">
        <f>C2727=VLOOKUP($A2727,'Vals 0505'!$A:$L,3,FALSE)</f>
        <v>1</v>
      </c>
      <c r="P2727" t="b">
        <f>D2727=VLOOKUP($A2727,'Vals 0505'!$A:$L,4,FALSE)</f>
        <v>1</v>
      </c>
      <c r="Q2727" t="b">
        <f>E2727=VLOOKUP($A2727,'Vals 0505'!$A:$L,5,FALSE)</f>
        <v>1</v>
      </c>
      <c r="R2727" t="b">
        <f>F2727=VLOOKUP($A2727,'Vals 0505'!$A:$L,6,FALSE)</f>
        <v>1</v>
      </c>
      <c r="S2727" t="b">
        <f>G2727=VLOOKUP($A2727,'Vals 0505'!$A:$L,7,FALSE)</f>
        <v>1</v>
      </c>
      <c r="T2727" t="b">
        <f>H2727=VLOOKUP($A2727,'Vals 0505'!$A:$L,8,FALSE)</f>
        <v>1</v>
      </c>
      <c r="U2727" t="b">
        <f>I2727=VLOOKUP($A2727,'Vals 0505'!$A:$L,9,FALSE)</f>
        <v>1</v>
      </c>
      <c r="V2727" t="b">
        <f>J2727=VLOOKUP($A2727,'Vals 0505'!$A:$L,10,FALSE)</f>
        <v>1</v>
      </c>
      <c r="W2727" t="b">
        <f>K2727=VLOOKUP($A2727,'Vals 0505'!$A:$L,11,FALSE)</f>
        <v>1</v>
      </c>
      <c r="X2727" t="b">
        <f>L2727=VLOOKUP($A2727,'Vals 0505'!$A:$L,12,FALSE)</f>
        <v>1</v>
      </c>
      <c r="Y2727">
        <f t="shared" si="42"/>
        <v>17123</v>
      </c>
    </row>
    <row r="2728" spans="1:26">
      <c r="A2728" s="3">
        <v>17124</v>
      </c>
      <c r="B2728" s="5" t="s">
        <v>378</v>
      </c>
      <c r="C2728" s="5" t="s">
        <v>200</v>
      </c>
      <c r="D2728" s="5"/>
      <c r="E2728" s="4"/>
      <c r="F2728" s="5"/>
      <c r="G2728" s="4"/>
      <c r="H2728" s="5" t="s">
        <v>201</v>
      </c>
      <c r="I2728" s="5" t="s">
        <v>437</v>
      </c>
      <c r="J2728" s="5" t="s">
        <v>284</v>
      </c>
      <c r="K2728" s="5" t="s">
        <v>1052</v>
      </c>
      <c r="L2728" s="5" t="s">
        <v>17</v>
      </c>
      <c r="M2728" t="b">
        <f>A2728=VLOOKUP($A2728,'Vals 0505'!$A:$L,1,FALSE)</f>
        <v>1</v>
      </c>
      <c r="N2728" t="b">
        <f>B2728=VLOOKUP($A2728,'Vals 0505'!$A:$L,2,FALSE)</f>
        <v>1</v>
      </c>
      <c r="O2728" t="b">
        <f>C2728=VLOOKUP($A2728,'Vals 0505'!$A:$L,3,FALSE)</f>
        <v>1</v>
      </c>
      <c r="P2728" t="b">
        <f>D2728=VLOOKUP($A2728,'Vals 0505'!$A:$L,4,FALSE)</f>
        <v>1</v>
      </c>
      <c r="Q2728" t="b">
        <f>E2728=VLOOKUP($A2728,'Vals 0505'!$A:$L,5,FALSE)</f>
        <v>1</v>
      </c>
      <c r="R2728" t="b">
        <f>F2728=VLOOKUP($A2728,'Vals 0505'!$A:$L,6,FALSE)</f>
        <v>1</v>
      </c>
      <c r="S2728" t="b">
        <f>G2728=VLOOKUP($A2728,'Vals 0505'!$A:$L,7,FALSE)</f>
        <v>1</v>
      </c>
      <c r="T2728" t="b">
        <f>H2728=VLOOKUP($A2728,'Vals 0505'!$A:$L,8,FALSE)</f>
        <v>1</v>
      </c>
      <c r="U2728" t="b">
        <f>I2728=VLOOKUP($A2728,'Vals 0505'!$A:$L,9,FALSE)</f>
        <v>1</v>
      </c>
      <c r="V2728" t="b">
        <f>J2728=VLOOKUP($A2728,'Vals 0505'!$A:$L,10,FALSE)</f>
        <v>1</v>
      </c>
      <c r="W2728" t="b">
        <f>K2728=VLOOKUP($A2728,'Vals 0505'!$A:$L,11,FALSE)</f>
        <v>1</v>
      </c>
      <c r="X2728" t="b">
        <f>L2728=VLOOKUP($A2728,'Vals 0505'!$A:$L,12,FALSE)</f>
        <v>1</v>
      </c>
      <c r="Y2728">
        <f t="shared" si="42"/>
        <v>17124</v>
      </c>
    </row>
    <row r="2729" spans="1:26">
      <c r="A2729" s="4">
        <v>17125</v>
      </c>
      <c r="B2729" s="5" t="s">
        <v>378</v>
      </c>
      <c r="C2729" s="5" t="s">
        <v>200</v>
      </c>
      <c r="D2729" s="5"/>
      <c r="E2729" s="4"/>
      <c r="F2729" s="5"/>
      <c r="G2729" s="4"/>
      <c r="H2729" s="5" t="s">
        <v>201</v>
      </c>
      <c r="I2729" s="5" t="s">
        <v>437</v>
      </c>
      <c r="J2729" s="5" t="s">
        <v>284</v>
      </c>
      <c r="K2729" s="5" t="s">
        <v>1053</v>
      </c>
      <c r="L2729" s="5" t="s">
        <v>17</v>
      </c>
      <c r="M2729" t="b">
        <f>A2729=VLOOKUP($A2729,'Vals 0505'!$A:$L,1,FALSE)</f>
        <v>1</v>
      </c>
      <c r="N2729" t="b">
        <f>B2729=VLOOKUP($A2729,'Vals 0505'!$A:$L,2,FALSE)</f>
        <v>1</v>
      </c>
      <c r="O2729" t="b">
        <f>C2729=VLOOKUP($A2729,'Vals 0505'!$A:$L,3,FALSE)</f>
        <v>1</v>
      </c>
      <c r="P2729" t="b">
        <f>D2729=VLOOKUP($A2729,'Vals 0505'!$A:$L,4,FALSE)</f>
        <v>1</v>
      </c>
      <c r="Q2729" t="b">
        <f>E2729=VLOOKUP($A2729,'Vals 0505'!$A:$L,5,FALSE)</f>
        <v>1</v>
      </c>
      <c r="R2729" t="b">
        <f>F2729=VLOOKUP($A2729,'Vals 0505'!$A:$L,6,FALSE)</f>
        <v>1</v>
      </c>
      <c r="S2729" t="b">
        <f>G2729=VLOOKUP($A2729,'Vals 0505'!$A:$L,7,FALSE)</f>
        <v>1</v>
      </c>
      <c r="T2729" t="b">
        <f>H2729=VLOOKUP($A2729,'Vals 0505'!$A:$L,8,FALSE)</f>
        <v>1</v>
      </c>
      <c r="U2729" t="b">
        <f>I2729=VLOOKUP($A2729,'Vals 0505'!$A:$L,9,FALSE)</f>
        <v>1</v>
      </c>
      <c r="V2729" t="b">
        <f>J2729=VLOOKUP($A2729,'Vals 0505'!$A:$L,10,FALSE)</f>
        <v>1</v>
      </c>
      <c r="W2729" t="b">
        <f>K2729=VLOOKUP($A2729,'Vals 0505'!$A:$L,11,FALSE)</f>
        <v>1</v>
      </c>
      <c r="X2729" t="b">
        <f>L2729=VLOOKUP($A2729,'Vals 0505'!$A:$L,12,FALSE)</f>
        <v>1</v>
      </c>
      <c r="Y2729">
        <f t="shared" si="42"/>
        <v>17125</v>
      </c>
    </row>
    <row r="2730" spans="1:26">
      <c r="A2730" s="3">
        <v>17126</v>
      </c>
      <c r="B2730" s="5" t="s">
        <v>378</v>
      </c>
      <c r="C2730" s="5" t="s">
        <v>200</v>
      </c>
      <c r="D2730" s="5"/>
      <c r="E2730" s="4"/>
      <c r="F2730" s="5"/>
      <c r="G2730" s="4"/>
      <c r="H2730" s="5" t="s">
        <v>201</v>
      </c>
      <c r="I2730" s="5" t="s">
        <v>437</v>
      </c>
      <c r="J2730" s="5" t="s">
        <v>284</v>
      </c>
      <c r="K2730" s="5" t="s">
        <v>1054</v>
      </c>
      <c r="L2730" s="5" t="s">
        <v>17</v>
      </c>
      <c r="M2730" t="b">
        <f>A2730=VLOOKUP($A2730,'Vals 0505'!$A:$L,1,FALSE)</f>
        <v>1</v>
      </c>
      <c r="N2730" t="b">
        <f>B2730=VLOOKUP($A2730,'Vals 0505'!$A:$L,2,FALSE)</f>
        <v>1</v>
      </c>
      <c r="O2730" t="b">
        <f>C2730=VLOOKUP($A2730,'Vals 0505'!$A:$L,3,FALSE)</f>
        <v>1</v>
      </c>
      <c r="P2730" t="b">
        <f>D2730=VLOOKUP($A2730,'Vals 0505'!$A:$L,4,FALSE)</f>
        <v>1</v>
      </c>
      <c r="Q2730" t="b">
        <f>E2730=VLOOKUP($A2730,'Vals 0505'!$A:$L,5,FALSE)</f>
        <v>1</v>
      </c>
      <c r="R2730" t="b">
        <f>F2730=VLOOKUP($A2730,'Vals 0505'!$A:$L,6,FALSE)</f>
        <v>1</v>
      </c>
      <c r="S2730" t="b">
        <f>G2730=VLOOKUP($A2730,'Vals 0505'!$A:$L,7,FALSE)</f>
        <v>1</v>
      </c>
      <c r="T2730" t="b">
        <f>H2730=VLOOKUP($A2730,'Vals 0505'!$A:$L,8,FALSE)</f>
        <v>1</v>
      </c>
      <c r="U2730" t="b">
        <f>I2730=VLOOKUP($A2730,'Vals 0505'!$A:$L,9,FALSE)</f>
        <v>1</v>
      </c>
      <c r="V2730" t="b">
        <f>J2730=VLOOKUP($A2730,'Vals 0505'!$A:$L,10,FALSE)</f>
        <v>1</v>
      </c>
      <c r="W2730" t="b">
        <f>K2730=VLOOKUP($A2730,'Vals 0505'!$A:$L,11,FALSE)</f>
        <v>1</v>
      </c>
      <c r="X2730" t="b">
        <f>L2730=VLOOKUP($A2730,'Vals 0505'!$A:$L,12,FALSE)</f>
        <v>1</v>
      </c>
      <c r="Y2730">
        <f t="shared" si="42"/>
        <v>17126</v>
      </c>
    </row>
    <row r="2731" spans="1:26">
      <c r="A2731" s="4">
        <v>17127</v>
      </c>
      <c r="B2731" s="5" t="s">
        <v>378</v>
      </c>
      <c r="C2731" s="5" t="s">
        <v>200</v>
      </c>
      <c r="D2731" s="5"/>
      <c r="E2731" s="4"/>
      <c r="F2731" s="5"/>
      <c r="G2731" s="4"/>
      <c r="H2731" s="5" t="s">
        <v>201</v>
      </c>
      <c r="I2731" s="5" t="s">
        <v>437</v>
      </c>
      <c r="J2731" s="5" t="s">
        <v>284</v>
      </c>
      <c r="K2731" s="5" t="s">
        <v>1055</v>
      </c>
      <c r="L2731" s="5" t="s">
        <v>17</v>
      </c>
      <c r="M2731" t="b">
        <f>A2731=VLOOKUP($A2731,'Vals 0505'!$A:$L,1,FALSE)</f>
        <v>1</v>
      </c>
      <c r="N2731" t="b">
        <f>B2731=VLOOKUP($A2731,'Vals 0505'!$A:$L,2,FALSE)</f>
        <v>1</v>
      </c>
      <c r="O2731" t="b">
        <f>C2731=VLOOKUP($A2731,'Vals 0505'!$A:$L,3,FALSE)</f>
        <v>1</v>
      </c>
      <c r="P2731" t="b">
        <f>D2731=VLOOKUP($A2731,'Vals 0505'!$A:$L,4,FALSE)</f>
        <v>1</v>
      </c>
      <c r="Q2731" t="b">
        <f>E2731=VLOOKUP($A2731,'Vals 0505'!$A:$L,5,FALSE)</f>
        <v>1</v>
      </c>
      <c r="R2731" t="b">
        <f>F2731=VLOOKUP($A2731,'Vals 0505'!$A:$L,6,FALSE)</f>
        <v>1</v>
      </c>
      <c r="S2731" t="b">
        <f>G2731=VLOOKUP($A2731,'Vals 0505'!$A:$L,7,FALSE)</f>
        <v>1</v>
      </c>
      <c r="T2731" t="b">
        <f>H2731=VLOOKUP($A2731,'Vals 0505'!$A:$L,8,FALSE)</f>
        <v>1</v>
      </c>
      <c r="U2731" t="b">
        <f>I2731=VLOOKUP($A2731,'Vals 0505'!$A:$L,9,FALSE)</f>
        <v>1</v>
      </c>
      <c r="V2731" t="b">
        <f>J2731=VLOOKUP($A2731,'Vals 0505'!$A:$L,10,FALSE)</f>
        <v>1</v>
      </c>
      <c r="W2731" t="b">
        <f>K2731=VLOOKUP($A2731,'Vals 0505'!$A:$L,11,FALSE)</f>
        <v>1</v>
      </c>
      <c r="X2731" t="b">
        <f>L2731=VLOOKUP($A2731,'Vals 0505'!$A:$L,12,FALSE)</f>
        <v>1</v>
      </c>
      <c r="Y2731">
        <f t="shared" si="42"/>
        <v>17127</v>
      </c>
    </row>
    <row r="2732" spans="1:26">
      <c r="A2732" s="3">
        <v>17128</v>
      </c>
      <c r="B2732" s="5" t="s">
        <v>378</v>
      </c>
      <c r="C2732" s="5" t="s">
        <v>200</v>
      </c>
      <c r="D2732" s="5"/>
      <c r="E2732" s="4"/>
      <c r="F2732" s="5"/>
      <c r="G2732" s="4"/>
      <c r="H2732" s="5" t="s">
        <v>201</v>
      </c>
      <c r="I2732" s="5" t="s">
        <v>437</v>
      </c>
      <c r="J2732" s="5" t="s">
        <v>284</v>
      </c>
      <c r="K2732" s="5" t="s">
        <v>1056</v>
      </c>
      <c r="L2732" s="5" t="s">
        <v>17</v>
      </c>
      <c r="M2732" t="b">
        <f>A2732=VLOOKUP($A2732,'Vals 0505'!$A:$L,1,FALSE)</f>
        <v>1</v>
      </c>
      <c r="N2732" t="b">
        <f>B2732=VLOOKUP($A2732,'Vals 0505'!$A:$L,2,FALSE)</f>
        <v>1</v>
      </c>
      <c r="O2732" t="b">
        <f>C2732=VLOOKUP($A2732,'Vals 0505'!$A:$L,3,FALSE)</f>
        <v>1</v>
      </c>
      <c r="P2732" t="b">
        <f>D2732=VLOOKUP($A2732,'Vals 0505'!$A:$L,4,FALSE)</f>
        <v>1</v>
      </c>
      <c r="Q2732" t="b">
        <f>E2732=VLOOKUP($A2732,'Vals 0505'!$A:$L,5,FALSE)</f>
        <v>1</v>
      </c>
      <c r="R2732" t="b">
        <f>F2732=VLOOKUP($A2732,'Vals 0505'!$A:$L,6,FALSE)</f>
        <v>1</v>
      </c>
      <c r="S2732" t="b">
        <f>G2732=VLOOKUP($A2732,'Vals 0505'!$A:$L,7,FALSE)</f>
        <v>1</v>
      </c>
      <c r="T2732" t="b">
        <f>H2732=VLOOKUP($A2732,'Vals 0505'!$A:$L,8,FALSE)</f>
        <v>1</v>
      </c>
      <c r="U2732" t="b">
        <f>I2732=VLOOKUP($A2732,'Vals 0505'!$A:$L,9,FALSE)</f>
        <v>1</v>
      </c>
      <c r="V2732" t="b">
        <f>J2732=VLOOKUP($A2732,'Vals 0505'!$A:$L,10,FALSE)</f>
        <v>1</v>
      </c>
      <c r="W2732" t="b">
        <f>K2732=VLOOKUP($A2732,'Vals 0505'!$A:$L,11,FALSE)</f>
        <v>1</v>
      </c>
      <c r="X2732" t="b">
        <f>L2732=VLOOKUP($A2732,'Vals 0505'!$A:$L,12,FALSE)</f>
        <v>1</v>
      </c>
      <c r="Y2732">
        <f t="shared" si="42"/>
        <v>17128</v>
      </c>
    </row>
    <row r="2733" spans="1:26">
      <c r="A2733" s="3">
        <v>17129</v>
      </c>
      <c r="B2733" s="5" t="s">
        <v>373</v>
      </c>
      <c r="C2733" s="5" t="s">
        <v>200</v>
      </c>
      <c r="D2733" s="5"/>
      <c r="E2733" s="4"/>
      <c r="F2733" s="5"/>
      <c r="G2733" s="4"/>
      <c r="H2733" s="5" t="s">
        <v>201</v>
      </c>
      <c r="I2733" s="5" t="s">
        <v>426</v>
      </c>
      <c r="J2733" s="5" t="s">
        <v>284</v>
      </c>
      <c r="K2733" s="5" t="s">
        <v>1033</v>
      </c>
      <c r="L2733" s="5" t="s">
        <v>17</v>
      </c>
      <c r="M2733" t="b">
        <f>A2733=VLOOKUP($A2733,'Vals 0505'!$A:$L,1,FALSE)</f>
        <v>1</v>
      </c>
      <c r="N2733" t="b">
        <f>B2733=VLOOKUP($A2733,'Vals 0505'!$A:$L,2,FALSE)</f>
        <v>1</v>
      </c>
      <c r="O2733" t="b">
        <f>C2733=VLOOKUP($A2733,'Vals 0505'!$A:$L,3,FALSE)</f>
        <v>1</v>
      </c>
      <c r="P2733" t="b">
        <f>D2733=VLOOKUP($A2733,'Vals 0505'!$A:$L,4,FALSE)</f>
        <v>1</v>
      </c>
      <c r="Q2733" t="b">
        <f>E2733=VLOOKUP($A2733,'Vals 0505'!$A:$L,5,FALSE)</f>
        <v>1</v>
      </c>
      <c r="R2733" t="b">
        <f>F2733=VLOOKUP($A2733,'Vals 0505'!$A:$L,6,FALSE)</f>
        <v>1</v>
      </c>
      <c r="S2733" t="b">
        <f>G2733=VLOOKUP($A2733,'Vals 0505'!$A:$L,7,FALSE)</f>
        <v>1</v>
      </c>
      <c r="T2733" t="b">
        <f>H2733=VLOOKUP($A2733,'Vals 0505'!$A:$L,8,FALSE)</f>
        <v>1</v>
      </c>
      <c r="U2733" t="b">
        <f>I2733=VLOOKUP($A2733,'Vals 0505'!$A:$L,9,FALSE)</f>
        <v>1</v>
      </c>
      <c r="V2733" t="b">
        <f>J2733=VLOOKUP($A2733,'Vals 0505'!$A:$L,10,FALSE)</f>
        <v>1</v>
      </c>
      <c r="W2733" t="b">
        <f>K2733=VLOOKUP($A2733,'Vals 0505'!$A:$L,11,FALSE)</f>
        <v>1</v>
      </c>
      <c r="X2733" t="b">
        <f>L2733=VLOOKUP($A2733,'Vals 0505'!$A:$L,12,FALSE)</f>
        <v>1</v>
      </c>
      <c r="Y2733">
        <f t="shared" si="42"/>
        <v>17129</v>
      </c>
    </row>
    <row r="2734" spans="1:26">
      <c r="A2734" s="4">
        <v>17130</v>
      </c>
      <c r="B2734" s="5" t="s">
        <v>373</v>
      </c>
      <c r="C2734" s="5" t="s">
        <v>200</v>
      </c>
      <c r="D2734" s="5"/>
      <c r="E2734" s="4"/>
      <c r="F2734" s="5"/>
      <c r="G2734" s="4"/>
      <c r="H2734" s="5" t="s">
        <v>201</v>
      </c>
      <c r="I2734" s="5" t="s">
        <v>427</v>
      </c>
      <c r="J2734" s="5" t="s">
        <v>284</v>
      </c>
      <c r="K2734" s="5" t="s">
        <v>1034</v>
      </c>
      <c r="L2734" s="5" t="s">
        <v>17</v>
      </c>
      <c r="M2734" t="b">
        <f>A2734=VLOOKUP($A2734,'Vals 0505'!$A:$L,1,FALSE)</f>
        <v>1</v>
      </c>
      <c r="N2734" t="b">
        <f>B2734=VLOOKUP($A2734,'Vals 0505'!$A:$L,2,FALSE)</f>
        <v>1</v>
      </c>
      <c r="O2734" t="b">
        <f>C2734=VLOOKUP($A2734,'Vals 0505'!$A:$L,3,FALSE)</f>
        <v>1</v>
      </c>
      <c r="P2734" t="b">
        <f>D2734=VLOOKUP($A2734,'Vals 0505'!$A:$L,4,FALSE)</f>
        <v>1</v>
      </c>
      <c r="Q2734" t="b">
        <f>E2734=VLOOKUP($A2734,'Vals 0505'!$A:$L,5,FALSE)</f>
        <v>1</v>
      </c>
      <c r="R2734" t="b">
        <f>F2734=VLOOKUP($A2734,'Vals 0505'!$A:$L,6,FALSE)</f>
        <v>1</v>
      </c>
      <c r="S2734" t="b">
        <f>G2734=VLOOKUP($A2734,'Vals 0505'!$A:$L,7,FALSE)</f>
        <v>1</v>
      </c>
      <c r="T2734" t="b">
        <f>H2734=VLOOKUP($A2734,'Vals 0505'!$A:$L,8,FALSE)</f>
        <v>1</v>
      </c>
      <c r="U2734" t="b">
        <f>I2734=VLOOKUP($A2734,'Vals 0505'!$A:$L,9,FALSE)</f>
        <v>1</v>
      </c>
      <c r="V2734" t="b">
        <f>J2734=VLOOKUP($A2734,'Vals 0505'!$A:$L,10,FALSE)</f>
        <v>1</v>
      </c>
      <c r="W2734" t="b">
        <f>K2734=VLOOKUP($A2734,'Vals 0505'!$A:$L,11,FALSE)</f>
        <v>1</v>
      </c>
      <c r="X2734" t="b">
        <f>L2734=VLOOKUP($A2734,'Vals 0505'!$A:$L,12,FALSE)</f>
        <v>1</v>
      </c>
      <c r="Y2734">
        <f t="shared" si="42"/>
        <v>17130</v>
      </c>
    </row>
    <row r="2735" spans="1:26">
      <c r="A2735" s="3">
        <v>17131</v>
      </c>
      <c r="B2735" s="5" t="s">
        <v>373</v>
      </c>
      <c r="C2735" s="5" t="s">
        <v>31</v>
      </c>
      <c r="D2735" s="5"/>
      <c r="E2735" s="4"/>
      <c r="F2735" s="5"/>
      <c r="G2735" s="4"/>
      <c r="H2735" s="5" t="s">
        <v>32</v>
      </c>
      <c r="I2735" s="5" t="s">
        <v>426</v>
      </c>
      <c r="J2735" s="5" t="s">
        <v>284</v>
      </c>
      <c r="K2735" s="5" t="s">
        <v>1033</v>
      </c>
      <c r="L2735" s="5" t="s">
        <v>17</v>
      </c>
      <c r="M2735" t="b">
        <f>A2735=VLOOKUP($A2735,'Vals 0505'!$A:$L,1,FALSE)</f>
        <v>1</v>
      </c>
      <c r="N2735" t="b">
        <f>B2735=VLOOKUP($A2735,'Vals 0505'!$A:$L,2,FALSE)</f>
        <v>1</v>
      </c>
      <c r="O2735" t="b">
        <f>C2735=VLOOKUP($A2735,'Vals 0505'!$A:$L,3,FALSE)</f>
        <v>1</v>
      </c>
      <c r="P2735" t="b">
        <f>D2735=VLOOKUP($A2735,'Vals 0505'!$A:$L,4,FALSE)</f>
        <v>1</v>
      </c>
      <c r="Q2735" t="b">
        <f>E2735=VLOOKUP($A2735,'Vals 0505'!$A:$L,5,FALSE)</f>
        <v>1</v>
      </c>
      <c r="R2735" t="b">
        <f>F2735=VLOOKUP($A2735,'Vals 0505'!$A:$L,6,FALSE)</f>
        <v>1</v>
      </c>
      <c r="S2735" t="b">
        <f>G2735=VLOOKUP($A2735,'Vals 0505'!$A:$L,7,FALSE)</f>
        <v>1</v>
      </c>
      <c r="T2735" t="b">
        <f>H2735=VLOOKUP($A2735,'Vals 0505'!$A:$L,8,FALSE)</f>
        <v>1</v>
      </c>
      <c r="U2735" t="b">
        <f>I2735=VLOOKUP($A2735,'Vals 0505'!$A:$L,9,FALSE)</f>
        <v>1</v>
      </c>
      <c r="V2735" t="b">
        <f>J2735=VLOOKUP($A2735,'Vals 0505'!$A:$L,10,FALSE)</f>
        <v>0</v>
      </c>
      <c r="W2735" t="b">
        <f>K2735=VLOOKUP($A2735,'Vals 0505'!$A:$L,11,FALSE)</f>
        <v>1</v>
      </c>
      <c r="X2735" t="b">
        <f>L2735=VLOOKUP($A2735,'Vals 0505'!$A:$L,12,FALSE)</f>
        <v>1</v>
      </c>
      <c r="Y2735">
        <f t="shared" si="42"/>
        <v>17131</v>
      </c>
      <c r="Z2735" t="str">
        <f>VLOOKUP($A2735,'Vals 0505'!$A:$L,10,FALSE)</f>
        <v>Medium</v>
      </c>
    </row>
    <row r="2736" spans="1:26">
      <c r="A2736" s="3">
        <v>17132</v>
      </c>
      <c r="B2736" s="5" t="s">
        <v>373</v>
      </c>
      <c r="C2736" s="5" t="s">
        <v>31</v>
      </c>
      <c r="D2736" s="5"/>
      <c r="E2736" s="4"/>
      <c r="F2736" s="5"/>
      <c r="G2736" s="4"/>
      <c r="H2736" s="5" t="s">
        <v>32</v>
      </c>
      <c r="I2736" s="5" t="s">
        <v>427</v>
      </c>
      <c r="J2736" s="5" t="s">
        <v>284</v>
      </c>
      <c r="K2736" s="5" t="s">
        <v>1034</v>
      </c>
      <c r="L2736" s="5" t="s">
        <v>17</v>
      </c>
      <c r="M2736" t="b">
        <f>A2736=VLOOKUP($A2736,'Vals 0505'!$A:$L,1,FALSE)</f>
        <v>1</v>
      </c>
      <c r="N2736" t="b">
        <f>B2736=VLOOKUP($A2736,'Vals 0505'!$A:$L,2,FALSE)</f>
        <v>1</v>
      </c>
      <c r="O2736" t="b">
        <f>C2736=VLOOKUP($A2736,'Vals 0505'!$A:$L,3,FALSE)</f>
        <v>1</v>
      </c>
      <c r="P2736" t="b">
        <f>D2736=VLOOKUP($A2736,'Vals 0505'!$A:$L,4,FALSE)</f>
        <v>1</v>
      </c>
      <c r="Q2736" t="b">
        <f>E2736=VLOOKUP($A2736,'Vals 0505'!$A:$L,5,FALSE)</f>
        <v>1</v>
      </c>
      <c r="R2736" t="b">
        <f>F2736=VLOOKUP($A2736,'Vals 0505'!$A:$L,6,FALSE)</f>
        <v>1</v>
      </c>
      <c r="S2736" t="b">
        <f>G2736=VLOOKUP($A2736,'Vals 0505'!$A:$L,7,FALSE)</f>
        <v>1</v>
      </c>
      <c r="T2736" t="b">
        <f>H2736=VLOOKUP($A2736,'Vals 0505'!$A:$L,8,FALSE)</f>
        <v>1</v>
      </c>
      <c r="U2736" t="b">
        <f>I2736=VLOOKUP($A2736,'Vals 0505'!$A:$L,9,FALSE)</f>
        <v>1</v>
      </c>
      <c r="V2736" t="b">
        <f>J2736=VLOOKUP($A2736,'Vals 0505'!$A:$L,10,FALSE)</f>
        <v>0</v>
      </c>
      <c r="W2736" t="b">
        <f>K2736=VLOOKUP($A2736,'Vals 0505'!$A:$L,11,FALSE)</f>
        <v>1</v>
      </c>
      <c r="X2736" t="b">
        <f>L2736=VLOOKUP($A2736,'Vals 0505'!$A:$L,12,FALSE)</f>
        <v>1</v>
      </c>
      <c r="Y2736">
        <f t="shared" si="42"/>
        <v>17132</v>
      </c>
      <c r="Z2736" t="str">
        <f>VLOOKUP($A2736,'Vals 0505'!$A:$L,10,FALSE)</f>
        <v>Medium</v>
      </c>
    </row>
    <row r="2737" spans="1:25">
      <c r="A2737" s="3">
        <v>17135</v>
      </c>
      <c r="B2737" s="5" t="s">
        <v>373</v>
      </c>
      <c r="C2737" s="5" t="s">
        <v>34</v>
      </c>
      <c r="D2737" s="5" t="s">
        <v>37</v>
      </c>
      <c r="E2737" s="4"/>
      <c r="F2737" s="5"/>
      <c r="G2737" s="4"/>
      <c r="H2737" s="5" t="s">
        <v>379</v>
      </c>
      <c r="I2737" s="5" t="s">
        <v>426</v>
      </c>
      <c r="J2737" s="5" t="s">
        <v>284</v>
      </c>
      <c r="K2737" s="5" t="s">
        <v>864</v>
      </c>
      <c r="L2737" s="5" t="s">
        <v>17</v>
      </c>
      <c r="M2737" t="b">
        <f>A2737=VLOOKUP($A2737,'Vals 0505'!$A:$L,1,FALSE)</f>
        <v>1</v>
      </c>
      <c r="N2737" t="b">
        <f>B2737=VLOOKUP($A2737,'Vals 0505'!$A:$L,2,FALSE)</f>
        <v>1</v>
      </c>
      <c r="O2737" t="b">
        <f>C2737=VLOOKUP($A2737,'Vals 0505'!$A:$L,3,FALSE)</f>
        <v>1</v>
      </c>
      <c r="P2737" t="b">
        <f>D2737=VLOOKUP($A2737,'Vals 0505'!$A:$L,4,FALSE)</f>
        <v>1</v>
      </c>
      <c r="Q2737" t="b">
        <f>E2737=VLOOKUP($A2737,'Vals 0505'!$A:$L,5,FALSE)</f>
        <v>1</v>
      </c>
      <c r="R2737" t="b">
        <f>F2737=VLOOKUP($A2737,'Vals 0505'!$A:$L,6,FALSE)</f>
        <v>1</v>
      </c>
      <c r="S2737" t="b">
        <f>G2737=VLOOKUP($A2737,'Vals 0505'!$A:$L,7,FALSE)</f>
        <v>1</v>
      </c>
      <c r="T2737" t="b">
        <f>H2737=VLOOKUP($A2737,'Vals 0505'!$A:$L,8,FALSE)</f>
        <v>1</v>
      </c>
      <c r="U2737" t="b">
        <f>I2737=VLOOKUP($A2737,'Vals 0505'!$A:$L,9,FALSE)</f>
        <v>1</v>
      </c>
      <c r="V2737" t="b">
        <f>J2737=VLOOKUP($A2737,'Vals 0505'!$A:$L,10,FALSE)</f>
        <v>1</v>
      </c>
      <c r="W2737" t="b">
        <f>K2737=VLOOKUP($A2737,'Vals 0505'!$A:$L,11,FALSE)</f>
        <v>1</v>
      </c>
      <c r="X2737" t="b">
        <f>L2737=VLOOKUP($A2737,'Vals 0505'!$A:$L,12,FALSE)</f>
        <v>1</v>
      </c>
      <c r="Y2737">
        <f t="shared" si="42"/>
        <v>17135</v>
      </c>
    </row>
    <row r="2738" spans="1:25">
      <c r="A2738" s="4">
        <v>17136</v>
      </c>
      <c r="B2738" s="5" t="s">
        <v>373</v>
      </c>
      <c r="C2738" s="5" t="s">
        <v>34</v>
      </c>
      <c r="D2738" s="5" t="s">
        <v>37</v>
      </c>
      <c r="E2738" s="4"/>
      <c r="F2738" s="5"/>
      <c r="G2738" s="4"/>
      <c r="H2738" s="5" t="s">
        <v>379</v>
      </c>
      <c r="I2738" s="5" t="s">
        <v>427</v>
      </c>
      <c r="J2738" s="5" t="s">
        <v>284</v>
      </c>
      <c r="K2738" s="5" t="s">
        <v>862</v>
      </c>
      <c r="L2738" s="5" t="s">
        <v>17</v>
      </c>
      <c r="M2738" t="b">
        <f>A2738=VLOOKUP($A2738,'Vals 0505'!$A:$L,1,FALSE)</f>
        <v>1</v>
      </c>
      <c r="N2738" t="b">
        <f>B2738=VLOOKUP($A2738,'Vals 0505'!$A:$L,2,FALSE)</f>
        <v>1</v>
      </c>
      <c r="O2738" t="b">
        <f>C2738=VLOOKUP($A2738,'Vals 0505'!$A:$L,3,FALSE)</f>
        <v>1</v>
      </c>
      <c r="P2738" t="b">
        <f>D2738=VLOOKUP($A2738,'Vals 0505'!$A:$L,4,FALSE)</f>
        <v>1</v>
      </c>
      <c r="Q2738" t="b">
        <f>E2738=VLOOKUP($A2738,'Vals 0505'!$A:$L,5,FALSE)</f>
        <v>1</v>
      </c>
      <c r="R2738" t="b">
        <f>F2738=VLOOKUP($A2738,'Vals 0505'!$A:$L,6,FALSE)</f>
        <v>1</v>
      </c>
      <c r="S2738" t="b">
        <f>G2738=VLOOKUP($A2738,'Vals 0505'!$A:$L,7,FALSE)</f>
        <v>1</v>
      </c>
      <c r="T2738" t="b">
        <f>H2738=VLOOKUP($A2738,'Vals 0505'!$A:$L,8,FALSE)</f>
        <v>1</v>
      </c>
      <c r="U2738" t="b">
        <f>I2738=VLOOKUP($A2738,'Vals 0505'!$A:$L,9,FALSE)</f>
        <v>1</v>
      </c>
      <c r="V2738" t="b">
        <f>J2738=VLOOKUP($A2738,'Vals 0505'!$A:$L,10,FALSE)</f>
        <v>1</v>
      </c>
      <c r="W2738" t="b">
        <f>K2738=VLOOKUP($A2738,'Vals 0505'!$A:$L,11,FALSE)</f>
        <v>1</v>
      </c>
      <c r="X2738" t="b">
        <f>L2738=VLOOKUP($A2738,'Vals 0505'!$A:$L,12,FALSE)</f>
        <v>1</v>
      </c>
      <c r="Y2738">
        <f t="shared" si="42"/>
        <v>17136</v>
      </c>
    </row>
    <row r="2739" spans="1:25">
      <c r="A2739" s="3">
        <v>17137</v>
      </c>
      <c r="B2739" s="5" t="s">
        <v>373</v>
      </c>
      <c r="C2739" s="5" t="s">
        <v>34</v>
      </c>
      <c r="D2739" s="5" t="s">
        <v>37</v>
      </c>
      <c r="E2739" s="4"/>
      <c r="F2739" s="5"/>
      <c r="G2739" s="4"/>
      <c r="H2739" s="5" t="s">
        <v>379</v>
      </c>
      <c r="I2739" s="5" t="s">
        <v>427</v>
      </c>
      <c r="J2739" s="5" t="s">
        <v>284</v>
      </c>
      <c r="K2739" s="5" t="s">
        <v>863</v>
      </c>
      <c r="L2739" s="5" t="s">
        <v>17</v>
      </c>
      <c r="M2739" t="b">
        <f>A2739=VLOOKUP($A2739,'Vals 0505'!$A:$L,1,FALSE)</f>
        <v>1</v>
      </c>
      <c r="N2739" t="b">
        <f>B2739=VLOOKUP($A2739,'Vals 0505'!$A:$L,2,FALSE)</f>
        <v>1</v>
      </c>
      <c r="O2739" t="b">
        <f>C2739=VLOOKUP($A2739,'Vals 0505'!$A:$L,3,FALSE)</f>
        <v>1</v>
      </c>
      <c r="P2739" t="b">
        <f>D2739=VLOOKUP($A2739,'Vals 0505'!$A:$L,4,FALSE)</f>
        <v>1</v>
      </c>
      <c r="Q2739" t="b">
        <f>E2739=VLOOKUP($A2739,'Vals 0505'!$A:$L,5,FALSE)</f>
        <v>1</v>
      </c>
      <c r="R2739" t="b">
        <f>F2739=VLOOKUP($A2739,'Vals 0505'!$A:$L,6,FALSE)</f>
        <v>1</v>
      </c>
      <c r="S2739" t="b">
        <f>G2739=VLOOKUP($A2739,'Vals 0505'!$A:$L,7,FALSE)</f>
        <v>1</v>
      </c>
      <c r="T2739" t="b">
        <f>H2739=VLOOKUP($A2739,'Vals 0505'!$A:$L,8,FALSE)</f>
        <v>1</v>
      </c>
      <c r="U2739" t="b">
        <f>I2739=VLOOKUP($A2739,'Vals 0505'!$A:$L,9,FALSE)</f>
        <v>1</v>
      </c>
      <c r="V2739" t="b">
        <f>J2739=VLOOKUP($A2739,'Vals 0505'!$A:$L,10,FALSE)</f>
        <v>1</v>
      </c>
      <c r="W2739" t="b">
        <f>K2739=VLOOKUP($A2739,'Vals 0505'!$A:$L,11,FALSE)</f>
        <v>1</v>
      </c>
      <c r="X2739" t="b">
        <f>L2739=VLOOKUP($A2739,'Vals 0505'!$A:$L,12,FALSE)</f>
        <v>1</v>
      </c>
      <c r="Y2739">
        <f t="shared" si="42"/>
        <v>17137</v>
      </c>
    </row>
    <row r="2740" spans="1:25">
      <c r="A2740" s="4">
        <v>17138</v>
      </c>
      <c r="B2740" s="5" t="s">
        <v>373</v>
      </c>
      <c r="C2740" s="5" t="s">
        <v>34</v>
      </c>
      <c r="D2740" s="5" t="s">
        <v>37</v>
      </c>
      <c r="E2740" s="4"/>
      <c r="F2740" s="5"/>
      <c r="G2740" s="4"/>
      <c r="H2740" s="5" t="s">
        <v>379</v>
      </c>
      <c r="I2740" s="5" t="s">
        <v>427</v>
      </c>
      <c r="J2740" s="5" t="s">
        <v>284</v>
      </c>
      <c r="K2740" s="5" t="s">
        <v>864</v>
      </c>
      <c r="L2740" s="5" t="s">
        <v>17</v>
      </c>
      <c r="M2740" t="b">
        <f>A2740=VLOOKUP($A2740,'Vals 0505'!$A:$L,1,FALSE)</f>
        <v>1</v>
      </c>
      <c r="N2740" t="b">
        <f>B2740=VLOOKUP($A2740,'Vals 0505'!$A:$L,2,FALSE)</f>
        <v>1</v>
      </c>
      <c r="O2740" t="b">
        <f>C2740=VLOOKUP($A2740,'Vals 0505'!$A:$L,3,FALSE)</f>
        <v>1</v>
      </c>
      <c r="P2740" t="b">
        <f>D2740=VLOOKUP($A2740,'Vals 0505'!$A:$L,4,FALSE)</f>
        <v>1</v>
      </c>
      <c r="Q2740" t="b">
        <f>E2740=VLOOKUP($A2740,'Vals 0505'!$A:$L,5,FALSE)</f>
        <v>1</v>
      </c>
      <c r="R2740" t="b">
        <f>F2740=VLOOKUP($A2740,'Vals 0505'!$A:$L,6,FALSE)</f>
        <v>1</v>
      </c>
      <c r="S2740" t="b">
        <f>G2740=VLOOKUP($A2740,'Vals 0505'!$A:$L,7,FALSE)</f>
        <v>1</v>
      </c>
      <c r="T2740" t="b">
        <f>H2740=VLOOKUP($A2740,'Vals 0505'!$A:$L,8,FALSE)</f>
        <v>1</v>
      </c>
      <c r="U2740" t="b">
        <f>I2740=VLOOKUP($A2740,'Vals 0505'!$A:$L,9,FALSE)</f>
        <v>1</v>
      </c>
      <c r="V2740" t="b">
        <f>J2740=VLOOKUP($A2740,'Vals 0505'!$A:$L,10,FALSE)</f>
        <v>1</v>
      </c>
      <c r="W2740" t="b">
        <f>K2740=VLOOKUP($A2740,'Vals 0505'!$A:$L,11,FALSE)</f>
        <v>1</v>
      </c>
      <c r="X2740" t="b">
        <f>L2740=VLOOKUP($A2740,'Vals 0505'!$A:$L,12,FALSE)</f>
        <v>1</v>
      </c>
      <c r="Y2740">
        <f t="shared" si="42"/>
        <v>17138</v>
      </c>
    </row>
    <row r="2741" spans="1:25">
      <c r="A2741" s="3">
        <v>17151</v>
      </c>
      <c r="B2741" s="5" t="s">
        <v>374</v>
      </c>
      <c r="C2741" s="5" t="s">
        <v>200</v>
      </c>
      <c r="D2741" s="5"/>
      <c r="E2741" s="4"/>
      <c r="F2741" s="5"/>
      <c r="G2741" s="4"/>
      <c r="H2741" s="5" t="s">
        <v>201</v>
      </c>
      <c r="I2741" s="5" t="s">
        <v>393</v>
      </c>
      <c r="J2741" s="5" t="s">
        <v>284</v>
      </c>
      <c r="K2741" s="5" t="s">
        <v>889</v>
      </c>
      <c r="L2741" s="5" t="s">
        <v>17</v>
      </c>
      <c r="M2741" t="b">
        <f>A2741=VLOOKUP($A2741,'Vals 0505'!$A:$L,1,FALSE)</f>
        <v>1</v>
      </c>
      <c r="N2741" t="b">
        <f>B2741=VLOOKUP($A2741,'Vals 0505'!$A:$L,2,FALSE)</f>
        <v>1</v>
      </c>
      <c r="O2741" t="b">
        <f>C2741=VLOOKUP($A2741,'Vals 0505'!$A:$L,3,FALSE)</f>
        <v>1</v>
      </c>
      <c r="P2741" t="b">
        <f>D2741=VLOOKUP($A2741,'Vals 0505'!$A:$L,4,FALSE)</f>
        <v>1</v>
      </c>
      <c r="Q2741" t="b">
        <f>E2741=VLOOKUP($A2741,'Vals 0505'!$A:$L,5,FALSE)</f>
        <v>1</v>
      </c>
      <c r="R2741" t="b">
        <f>F2741=VLOOKUP($A2741,'Vals 0505'!$A:$L,6,FALSE)</f>
        <v>1</v>
      </c>
      <c r="S2741" t="b">
        <f>G2741=VLOOKUP($A2741,'Vals 0505'!$A:$L,7,FALSE)</f>
        <v>1</v>
      </c>
      <c r="T2741" t="b">
        <f>H2741=VLOOKUP($A2741,'Vals 0505'!$A:$L,8,FALSE)</f>
        <v>1</v>
      </c>
      <c r="U2741" t="b">
        <f>I2741=VLOOKUP($A2741,'Vals 0505'!$A:$L,9,FALSE)</f>
        <v>1</v>
      </c>
      <c r="V2741" t="b">
        <f>J2741=VLOOKUP($A2741,'Vals 0505'!$A:$L,10,FALSE)</f>
        <v>1</v>
      </c>
      <c r="W2741" t="b">
        <f>K2741=VLOOKUP($A2741,'Vals 0505'!$A:$L,11,FALSE)</f>
        <v>1</v>
      </c>
      <c r="X2741" t="b">
        <f>L2741=VLOOKUP($A2741,'Vals 0505'!$A:$L,12,FALSE)</f>
        <v>1</v>
      </c>
      <c r="Y2741">
        <f t="shared" si="42"/>
        <v>17151</v>
      </c>
    </row>
    <row r="2742" spans="1:25">
      <c r="A2742" s="4">
        <v>17152</v>
      </c>
      <c r="B2742" s="5" t="s">
        <v>375</v>
      </c>
      <c r="C2742" s="5" t="s">
        <v>34</v>
      </c>
      <c r="D2742" s="5" t="s">
        <v>37</v>
      </c>
      <c r="E2742" s="4"/>
      <c r="F2742" s="5"/>
      <c r="G2742" s="4"/>
      <c r="H2742" s="5" t="s">
        <v>379</v>
      </c>
      <c r="I2742" s="5" t="s">
        <v>396</v>
      </c>
      <c r="J2742" s="5" t="s">
        <v>284</v>
      </c>
      <c r="K2742" s="5" t="s">
        <v>1035</v>
      </c>
      <c r="L2742" s="5" t="s">
        <v>17</v>
      </c>
      <c r="M2742" t="b">
        <f>A2742=VLOOKUP($A2742,'Vals 0505'!$A:$L,1,FALSE)</f>
        <v>1</v>
      </c>
      <c r="N2742" t="b">
        <f>B2742=VLOOKUP($A2742,'Vals 0505'!$A:$L,2,FALSE)</f>
        <v>1</v>
      </c>
      <c r="O2742" t="b">
        <f>C2742=VLOOKUP($A2742,'Vals 0505'!$A:$L,3,FALSE)</f>
        <v>1</v>
      </c>
      <c r="P2742" t="b">
        <f>D2742=VLOOKUP($A2742,'Vals 0505'!$A:$L,4,FALSE)</f>
        <v>1</v>
      </c>
      <c r="Q2742" t="b">
        <f>E2742=VLOOKUP($A2742,'Vals 0505'!$A:$L,5,FALSE)</f>
        <v>1</v>
      </c>
      <c r="R2742" t="b">
        <f>F2742=VLOOKUP($A2742,'Vals 0505'!$A:$L,6,FALSE)</f>
        <v>1</v>
      </c>
      <c r="S2742" t="b">
        <f>G2742=VLOOKUP($A2742,'Vals 0505'!$A:$L,7,FALSE)</f>
        <v>1</v>
      </c>
      <c r="T2742" t="b">
        <f>H2742=VLOOKUP($A2742,'Vals 0505'!$A:$L,8,FALSE)</f>
        <v>1</v>
      </c>
      <c r="U2742" t="b">
        <f>I2742=VLOOKUP($A2742,'Vals 0505'!$A:$L,9,FALSE)</f>
        <v>1</v>
      </c>
      <c r="V2742" t="b">
        <f>J2742=VLOOKUP($A2742,'Vals 0505'!$A:$L,10,FALSE)</f>
        <v>1</v>
      </c>
      <c r="W2742" t="b">
        <f>K2742=VLOOKUP($A2742,'Vals 0505'!$A:$L,11,FALSE)</f>
        <v>1</v>
      </c>
      <c r="X2742" t="b">
        <f>L2742=VLOOKUP($A2742,'Vals 0505'!$A:$L,12,FALSE)</f>
        <v>1</v>
      </c>
      <c r="Y2742">
        <f t="shared" si="42"/>
        <v>17152</v>
      </c>
    </row>
    <row r="2743" spans="1:25">
      <c r="A2743" s="3">
        <v>17153</v>
      </c>
      <c r="B2743" s="5" t="s">
        <v>375</v>
      </c>
      <c r="C2743" s="5" t="s">
        <v>34</v>
      </c>
      <c r="D2743" s="5" t="s">
        <v>37</v>
      </c>
      <c r="E2743" s="4"/>
      <c r="F2743" s="5"/>
      <c r="G2743" s="4"/>
      <c r="H2743" s="5" t="s">
        <v>379</v>
      </c>
      <c r="I2743" s="5" t="s">
        <v>428</v>
      </c>
      <c r="J2743" s="5" t="s">
        <v>284</v>
      </c>
      <c r="K2743" s="5" t="s">
        <v>1036</v>
      </c>
      <c r="L2743" s="5" t="s">
        <v>17</v>
      </c>
      <c r="M2743" t="b">
        <f>A2743=VLOOKUP($A2743,'Vals 0505'!$A:$L,1,FALSE)</f>
        <v>1</v>
      </c>
      <c r="N2743" t="b">
        <f>B2743=VLOOKUP($A2743,'Vals 0505'!$A:$L,2,FALSE)</f>
        <v>1</v>
      </c>
      <c r="O2743" t="b">
        <f>C2743=VLOOKUP($A2743,'Vals 0505'!$A:$L,3,FALSE)</f>
        <v>1</v>
      </c>
      <c r="P2743" t="b">
        <f>D2743=VLOOKUP($A2743,'Vals 0505'!$A:$L,4,FALSE)</f>
        <v>1</v>
      </c>
      <c r="Q2743" t="b">
        <f>E2743=VLOOKUP($A2743,'Vals 0505'!$A:$L,5,FALSE)</f>
        <v>1</v>
      </c>
      <c r="R2743" t="b">
        <f>F2743=VLOOKUP($A2743,'Vals 0505'!$A:$L,6,FALSE)</f>
        <v>1</v>
      </c>
      <c r="S2743" t="b">
        <f>G2743=VLOOKUP($A2743,'Vals 0505'!$A:$L,7,FALSE)</f>
        <v>1</v>
      </c>
      <c r="T2743" t="b">
        <f>H2743=VLOOKUP($A2743,'Vals 0505'!$A:$L,8,FALSE)</f>
        <v>1</v>
      </c>
      <c r="U2743" t="b">
        <f>I2743=VLOOKUP($A2743,'Vals 0505'!$A:$L,9,FALSE)</f>
        <v>1</v>
      </c>
      <c r="V2743" t="b">
        <f>J2743=VLOOKUP($A2743,'Vals 0505'!$A:$L,10,FALSE)</f>
        <v>1</v>
      </c>
      <c r="W2743" t="b">
        <f>K2743=VLOOKUP($A2743,'Vals 0505'!$A:$L,11,FALSE)</f>
        <v>1</v>
      </c>
      <c r="X2743" t="b">
        <f>L2743=VLOOKUP($A2743,'Vals 0505'!$A:$L,12,FALSE)</f>
        <v>1</v>
      </c>
      <c r="Y2743">
        <f t="shared" si="42"/>
        <v>17153</v>
      </c>
    </row>
    <row r="2744" spans="1:25">
      <c r="A2744" s="4">
        <v>17154</v>
      </c>
      <c r="B2744" s="5" t="s">
        <v>375</v>
      </c>
      <c r="C2744" s="5" t="s">
        <v>34</v>
      </c>
      <c r="D2744" s="5" t="s">
        <v>37</v>
      </c>
      <c r="E2744" s="4"/>
      <c r="F2744" s="5"/>
      <c r="G2744" s="4"/>
      <c r="H2744" s="5" t="s">
        <v>379</v>
      </c>
      <c r="I2744" s="5" t="s">
        <v>428</v>
      </c>
      <c r="J2744" s="5" t="s">
        <v>284</v>
      </c>
      <c r="K2744" s="5" t="s">
        <v>1037</v>
      </c>
      <c r="L2744" s="5" t="s">
        <v>17</v>
      </c>
      <c r="M2744" t="b">
        <f>A2744=VLOOKUP($A2744,'Vals 0505'!$A:$L,1,FALSE)</f>
        <v>1</v>
      </c>
      <c r="N2744" t="b">
        <f>B2744=VLOOKUP($A2744,'Vals 0505'!$A:$L,2,FALSE)</f>
        <v>1</v>
      </c>
      <c r="O2744" t="b">
        <f>C2744=VLOOKUP($A2744,'Vals 0505'!$A:$L,3,FALSE)</f>
        <v>1</v>
      </c>
      <c r="P2744" t="b">
        <f>D2744=VLOOKUP($A2744,'Vals 0505'!$A:$L,4,FALSE)</f>
        <v>1</v>
      </c>
      <c r="Q2744" t="b">
        <f>E2744=VLOOKUP($A2744,'Vals 0505'!$A:$L,5,FALSE)</f>
        <v>1</v>
      </c>
      <c r="R2744" t="b">
        <f>F2744=VLOOKUP($A2744,'Vals 0505'!$A:$L,6,FALSE)</f>
        <v>1</v>
      </c>
      <c r="S2744" t="b">
        <f>G2744=VLOOKUP($A2744,'Vals 0505'!$A:$L,7,FALSE)</f>
        <v>1</v>
      </c>
      <c r="T2744" t="b">
        <f>H2744=VLOOKUP($A2744,'Vals 0505'!$A:$L,8,FALSE)</f>
        <v>1</v>
      </c>
      <c r="U2744" t="b">
        <f>I2744=VLOOKUP($A2744,'Vals 0505'!$A:$L,9,FALSE)</f>
        <v>1</v>
      </c>
      <c r="V2744" t="b">
        <f>J2744=VLOOKUP($A2744,'Vals 0505'!$A:$L,10,FALSE)</f>
        <v>1</v>
      </c>
      <c r="W2744" t="b">
        <f>K2744=VLOOKUP($A2744,'Vals 0505'!$A:$L,11,FALSE)</f>
        <v>1</v>
      </c>
      <c r="X2744" t="b">
        <f>L2744=VLOOKUP($A2744,'Vals 0505'!$A:$L,12,FALSE)</f>
        <v>1</v>
      </c>
      <c r="Y2744">
        <f t="shared" si="42"/>
        <v>17154</v>
      </c>
    </row>
    <row r="2745" spans="1:25">
      <c r="A2745" s="3">
        <v>17155</v>
      </c>
      <c r="B2745" s="5" t="s">
        <v>375</v>
      </c>
      <c r="C2745" s="5" t="s">
        <v>34</v>
      </c>
      <c r="D2745" s="5" t="s">
        <v>37</v>
      </c>
      <c r="E2745" s="4"/>
      <c r="F2745" s="5"/>
      <c r="G2745" s="4"/>
      <c r="H2745" s="5" t="s">
        <v>379</v>
      </c>
      <c r="I2745" s="5" t="s">
        <v>428</v>
      </c>
      <c r="J2745" s="5" t="s">
        <v>284</v>
      </c>
      <c r="K2745" s="5" t="s">
        <v>1038</v>
      </c>
      <c r="L2745" s="5" t="s">
        <v>17</v>
      </c>
      <c r="M2745" t="b">
        <f>A2745=VLOOKUP($A2745,'Vals 0505'!$A:$L,1,FALSE)</f>
        <v>1</v>
      </c>
      <c r="N2745" t="b">
        <f>B2745=VLOOKUP($A2745,'Vals 0505'!$A:$L,2,FALSE)</f>
        <v>1</v>
      </c>
      <c r="O2745" t="b">
        <f>C2745=VLOOKUP($A2745,'Vals 0505'!$A:$L,3,FALSE)</f>
        <v>1</v>
      </c>
      <c r="P2745" t="b">
        <f>D2745=VLOOKUP($A2745,'Vals 0505'!$A:$L,4,FALSE)</f>
        <v>1</v>
      </c>
      <c r="Q2745" t="b">
        <f>E2745=VLOOKUP($A2745,'Vals 0505'!$A:$L,5,FALSE)</f>
        <v>1</v>
      </c>
      <c r="R2745" t="b">
        <f>F2745=VLOOKUP($A2745,'Vals 0505'!$A:$L,6,FALSE)</f>
        <v>1</v>
      </c>
      <c r="S2745" t="b">
        <f>G2745=VLOOKUP($A2745,'Vals 0505'!$A:$L,7,FALSE)</f>
        <v>1</v>
      </c>
      <c r="T2745" t="b">
        <f>H2745=VLOOKUP($A2745,'Vals 0505'!$A:$L,8,FALSE)</f>
        <v>1</v>
      </c>
      <c r="U2745" t="b">
        <f>I2745=VLOOKUP($A2745,'Vals 0505'!$A:$L,9,FALSE)</f>
        <v>1</v>
      </c>
      <c r="V2745" t="b">
        <f>J2745=VLOOKUP($A2745,'Vals 0505'!$A:$L,10,FALSE)</f>
        <v>1</v>
      </c>
      <c r="W2745" t="b">
        <f>K2745=VLOOKUP($A2745,'Vals 0505'!$A:$L,11,FALSE)</f>
        <v>1</v>
      </c>
      <c r="X2745" t="b">
        <f>L2745=VLOOKUP($A2745,'Vals 0505'!$A:$L,12,FALSE)</f>
        <v>1</v>
      </c>
      <c r="Y2745">
        <f t="shared" si="42"/>
        <v>17155</v>
      </c>
    </row>
    <row r="2746" spans="1:25">
      <c r="A2746" s="4">
        <v>17156</v>
      </c>
      <c r="B2746" s="5" t="s">
        <v>375</v>
      </c>
      <c r="C2746" s="5" t="s">
        <v>34</v>
      </c>
      <c r="D2746" s="5" t="s">
        <v>37</v>
      </c>
      <c r="E2746" s="4"/>
      <c r="F2746" s="5"/>
      <c r="G2746" s="4"/>
      <c r="H2746" s="5" t="s">
        <v>379</v>
      </c>
      <c r="I2746" s="5" t="s">
        <v>428</v>
      </c>
      <c r="J2746" s="5" t="s">
        <v>284</v>
      </c>
      <c r="K2746" s="5" t="s">
        <v>1039</v>
      </c>
      <c r="L2746" s="5" t="s">
        <v>17</v>
      </c>
      <c r="M2746" t="b">
        <f>A2746=VLOOKUP($A2746,'Vals 0505'!$A:$L,1,FALSE)</f>
        <v>1</v>
      </c>
      <c r="N2746" t="b">
        <f>B2746=VLOOKUP($A2746,'Vals 0505'!$A:$L,2,FALSE)</f>
        <v>1</v>
      </c>
      <c r="O2746" t="b">
        <f>C2746=VLOOKUP($A2746,'Vals 0505'!$A:$L,3,FALSE)</f>
        <v>1</v>
      </c>
      <c r="P2746" t="b">
        <f>D2746=VLOOKUP($A2746,'Vals 0505'!$A:$L,4,FALSE)</f>
        <v>1</v>
      </c>
      <c r="Q2746" t="b">
        <f>E2746=VLOOKUP($A2746,'Vals 0505'!$A:$L,5,FALSE)</f>
        <v>1</v>
      </c>
      <c r="R2746" t="b">
        <f>F2746=VLOOKUP($A2746,'Vals 0505'!$A:$L,6,FALSE)</f>
        <v>1</v>
      </c>
      <c r="S2746" t="b">
        <f>G2746=VLOOKUP($A2746,'Vals 0505'!$A:$L,7,FALSE)</f>
        <v>1</v>
      </c>
      <c r="T2746" t="b">
        <f>H2746=VLOOKUP($A2746,'Vals 0505'!$A:$L,8,FALSE)</f>
        <v>1</v>
      </c>
      <c r="U2746" t="b">
        <f>I2746=VLOOKUP($A2746,'Vals 0505'!$A:$L,9,FALSE)</f>
        <v>1</v>
      </c>
      <c r="V2746" t="b">
        <f>J2746=VLOOKUP($A2746,'Vals 0505'!$A:$L,10,FALSE)</f>
        <v>1</v>
      </c>
      <c r="W2746" t="b">
        <f>K2746=VLOOKUP($A2746,'Vals 0505'!$A:$L,11,FALSE)</f>
        <v>1</v>
      </c>
      <c r="X2746" t="b">
        <f>L2746=VLOOKUP($A2746,'Vals 0505'!$A:$L,12,FALSE)</f>
        <v>1</v>
      </c>
      <c r="Y2746">
        <f t="shared" si="42"/>
        <v>17156</v>
      </c>
    </row>
    <row r="2747" spans="1:25">
      <c r="A2747" s="4">
        <v>17169</v>
      </c>
      <c r="B2747" s="5" t="s">
        <v>376</v>
      </c>
      <c r="C2747" s="5" t="s">
        <v>34</v>
      </c>
      <c r="D2747" s="5" t="s">
        <v>37</v>
      </c>
      <c r="E2747" s="4"/>
      <c r="F2747" s="5"/>
      <c r="G2747" s="4"/>
      <c r="H2747" s="5" t="s">
        <v>379</v>
      </c>
      <c r="I2747" s="5" t="s">
        <v>410</v>
      </c>
      <c r="J2747" s="5" t="s">
        <v>284</v>
      </c>
      <c r="K2747" s="5" t="s">
        <v>442</v>
      </c>
      <c r="L2747" s="5" t="s">
        <v>17</v>
      </c>
      <c r="M2747" t="b">
        <f>A2747=VLOOKUP($A2747,'Vals 0505'!$A:$L,1,FALSE)</f>
        <v>1</v>
      </c>
      <c r="N2747" t="b">
        <f>B2747=VLOOKUP($A2747,'Vals 0505'!$A:$L,2,FALSE)</f>
        <v>1</v>
      </c>
      <c r="O2747" t="b">
        <f>C2747=VLOOKUP($A2747,'Vals 0505'!$A:$L,3,FALSE)</f>
        <v>1</v>
      </c>
      <c r="P2747" t="b">
        <f>D2747=VLOOKUP($A2747,'Vals 0505'!$A:$L,4,FALSE)</f>
        <v>1</v>
      </c>
      <c r="Q2747" t="b">
        <f>E2747=VLOOKUP($A2747,'Vals 0505'!$A:$L,5,FALSE)</f>
        <v>1</v>
      </c>
      <c r="R2747" t="b">
        <f>F2747=VLOOKUP($A2747,'Vals 0505'!$A:$L,6,FALSE)</f>
        <v>1</v>
      </c>
      <c r="S2747" t="b">
        <f>G2747=VLOOKUP($A2747,'Vals 0505'!$A:$L,7,FALSE)</f>
        <v>1</v>
      </c>
      <c r="T2747" t="b">
        <f>H2747=VLOOKUP($A2747,'Vals 0505'!$A:$L,8,FALSE)</f>
        <v>1</v>
      </c>
      <c r="U2747" t="b">
        <f>I2747=VLOOKUP($A2747,'Vals 0505'!$A:$L,9,FALSE)</f>
        <v>1</v>
      </c>
      <c r="V2747" t="b">
        <f>J2747=VLOOKUP($A2747,'Vals 0505'!$A:$L,10,FALSE)</f>
        <v>1</v>
      </c>
      <c r="W2747" t="b">
        <f>K2747=VLOOKUP($A2747,'Vals 0505'!$A:$L,11,FALSE)</f>
        <v>1</v>
      </c>
      <c r="X2747" t="b">
        <f>L2747=VLOOKUP($A2747,'Vals 0505'!$A:$L,12,FALSE)</f>
        <v>1</v>
      </c>
      <c r="Y2747">
        <f t="shared" si="42"/>
        <v>17169</v>
      </c>
    </row>
    <row r="2748" spans="1:25">
      <c r="A2748" s="3">
        <v>17170</v>
      </c>
      <c r="B2748" s="5" t="s">
        <v>376</v>
      </c>
      <c r="C2748" s="5" t="s">
        <v>34</v>
      </c>
      <c r="D2748" s="5" t="s">
        <v>35</v>
      </c>
      <c r="E2748" s="4"/>
      <c r="F2748" s="5"/>
      <c r="G2748" s="4"/>
      <c r="H2748" s="5" t="s">
        <v>379</v>
      </c>
      <c r="I2748" s="5" t="s">
        <v>410</v>
      </c>
      <c r="J2748" s="5" t="s">
        <v>284</v>
      </c>
      <c r="K2748" s="5" t="s">
        <v>1041</v>
      </c>
      <c r="L2748" s="5" t="s">
        <v>17</v>
      </c>
      <c r="M2748" t="b">
        <f>A2748=VLOOKUP($A2748,'Vals 0505'!$A:$L,1,FALSE)</f>
        <v>1</v>
      </c>
      <c r="N2748" t="b">
        <f>B2748=VLOOKUP($A2748,'Vals 0505'!$A:$L,2,FALSE)</f>
        <v>1</v>
      </c>
      <c r="O2748" t="b">
        <f>C2748=VLOOKUP($A2748,'Vals 0505'!$A:$L,3,FALSE)</f>
        <v>1</v>
      </c>
      <c r="P2748" t="b">
        <f>D2748=VLOOKUP($A2748,'Vals 0505'!$A:$L,4,FALSE)</f>
        <v>1</v>
      </c>
      <c r="Q2748" t="b">
        <f>E2748=VLOOKUP($A2748,'Vals 0505'!$A:$L,5,FALSE)</f>
        <v>1</v>
      </c>
      <c r="R2748" t="b">
        <f>F2748=VLOOKUP($A2748,'Vals 0505'!$A:$L,6,FALSE)</f>
        <v>1</v>
      </c>
      <c r="S2748" t="b">
        <f>G2748=VLOOKUP($A2748,'Vals 0505'!$A:$L,7,FALSE)</f>
        <v>1</v>
      </c>
      <c r="T2748" t="b">
        <f>H2748=VLOOKUP($A2748,'Vals 0505'!$A:$L,8,FALSE)</f>
        <v>1</v>
      </c>
      <c r="U2748" t="b">
        <f>I2748=VLOOKUP($A2748,'Vals 0505'!$A:$L,9,FALSE)</f>
        <v>1</v>
      </c>
      <c r="V2748" t="b">
        <f>J2748=VLOOKUP($A2748,'Vals 0505'!$A:$L,10,FALSE)</f>
        <v>1</v>
      </c>
      <c r="W2748" t="b">
        <f>K2748=VLOOKUP($A2748,'Vals 0505'!$A:$L,11,FALSE)</f>
        <v>1</v>
      </c>
      <c r="X2748" t="b">
        <f>L2748=VLOOKUP($A2748,'Vals 0505'!$A:$L,12,FALSE)</f>
        <v>1</v>
      </c>
      <c r="Y2748">
        <f t="shared" si="42"/>
        <v>17170</v>
      </c>
    </row>
    <row r="2749" spans="1:25">
      <c r="A2749" s="4">
        <v>17171</v>
      </c>
      <c r="B2749" s="5" t="s">
        <v>376</v>
      </c>
      <c r="C2749" s="5" t="s">
        <v>34</v>
      </c>
      <c r="D2749" s="5" t="s">
        <v>37</v>
      </c>
      <c r="E2749" s="4"/>
      <c r="F2749" s="5"/>
      <c r="G2749" s="4"/>
      <c r="H2749" s="5" t="s">
        <v>379</v>
      </c>
      <c r="I2749" s="5" t="s">
        <v>410</v>
      </c>
      <c r="J2749" s="5" t="s">
        <v>284</v>
      </c>
      <c r="K2749" s="5" t="s">
        <v>443</v>
      </c>
      <c r="L2749" s="5" t="s">
        <v>17</v>
      </c>
      <c r="M2749" t="b">
        <f>A2749=VLOOKUP($A2749,'Vals 0505'!$A:$L,1,FALSE)</f>
        <v>1</v>
      </c>
      <c r="N2749" t="b">
        <f>B2749=VLOOKUP($A2749,'Vals 0505'!$A:$L,2,FALSE)</f>
        <v>1</v>
      </c>
      <c r="O2749" t="b">
        <f>C2749=VLOOKUP($A2749,'Vals 0505'!$A:$L,3,FALSE)</f>
        <v>1</v>
      </c>
      <c r="P2749" t="b">
        <f>D2749=VLOOKUP($A2749,'Vals 0505'!$A:$L,4,FALSE)</f>
        <v>1</v>
      </c>
      <c r="Q2749" t="b">
        <f>E2749=VLOOKUP($A2749,'Vals 0505'!$A:$L,5,FALSE)</f>
        <v>1</v>
      </c>
      <c r="R2749" t="b">
        <f>F2749=VLOOKUP($A2749,'Vals 0505'!$A:$L,6,FALSE)</f>
        <v>1</v>
      </c>
      <c r="S2749" t="b">
        <f>G2749=VLOOKUP($A2749,'Vals 0505'!$A:$L,7,FALSE)</f>
        <v>1</v>
      </c>
      <c r="T2749" t="b">
        <f>H2749=VLOOKUP($A2749,'Vals 0505'!$A:$L,8,FALSE)</f>
        <v>1</v>
      </c>
      <c r="U2749" t="b">
        <f>I2749=VLOOKUP($A2749,'Vals 0505'!$A:$L,9,FALSE)</f>
        <v>1</v>
      </c>
      <c r="V2749" t="b">
        <f>J2749=VLOOKUP($A2749,'Vals 0505'!$A:$L,10,FALSE)</f>
        <v>1</v>
      </c>
      <c r="W2749" t="b">
        <f>K2749=VLOOKUP($A2749,'Vals 0505'!$A:$L,11,FALSE)</f>
        <v>1</v>
      </c>
      <c r="X2749" t="b">
        <f>L2749=VLOOKUP($A2749,'Vals 0505'!$A:$L,12,FALSE)</f>
        <v>1</v>
      </c>
      <c r="Y2749">
        <f t="shared" si="42"/>
        <v>17171</v>
      </c>
    </row>
    <row r="2750" spans="1:25">
      <c r="A2750" s="3">
        <v>17172</v>
      </c>
      <c r="B2750" s="5" t="s">
        <v>376</v>
      </c>
      <c r="C2750" s="5" t="s">
        <v>34</v>
      </c>
      <c r="D2750" s="5" t="s">
        <v>37</v>
      </c>
      <c r="E2750" s="4"/>
      <c r="F2750" s="5"/>
      <c r="G2750" s="4"/>
      <c r="H2750" s="5" t="s">
        <v>379</v>
      </c>
      <c r="I2750" s="5" t="s">
        <v>410</v>
      </c>
      <c r="J2750" s="5" t="s">
        <v>284</v>
      </c>
      <c r="K2750" s="5" t="s">
        <v>444</v>
      </c>
      <c r="L2750" s="5" t="s">
        <v>17</v>
      </c>
      <c r="M2750" t="b">
        <f>A2750=VLOOKUP($A2750,'Vals 0505'!$A:$L,1,FALSE)</f>
        <v>1</v>
      </c>
      <c r="N2750" t="b">
        <f>B2750=VLOOKUP($A2750,'Vals 0505'!$A:$L,2,FALSE)</f>
        <v>1</v>
      </c>
      <c r="O2750" t="b">
        <f>C2750=VLOOKUP($A2750,'Vals 0505'!$A:$L,3,FALSE)</f>
        <v>1</v>
      </c>
      <c r="P2750" t="b">
        <f>D2750=VLOOKUP($A2750,'Vals 0505'!$A:$L,4,FALSE)</f>
        <v>1</v>
      </c>
      <c r="Q2750" t="b">
        <f>E2750=VLOOKUP($A2750,'Vals 0505'!$A:$L,5,FALSE)</f>
        <v>1</v>
      </c>
      <c r="R2750" t="b">
        <f>F2750=VLOOKUP($A2750,'Vals 0505'!$A:$L,6,FALSE)</f>
        <v>1</v>
      </c>
      <c r="S2750" t="b">
        <f>G2750=VLOOKUP($A2750,'Vals 0505'!$A:$L,7,FALSE)</f>
        <v>1</v>
      </c>
      <c r="T2750" t="b">
        <f>H2750=VLOOKUP($A2750,'Vals 0505'!$A:$L,8,FALSE)</f>
        <v>1</v>
      </c>
      <c r="U2750" t="b">
        <f>I2750=VLOOKUP($A2750,'Vals 0505'!$A:$L,9,FALSE)</f>
        <v>1</v>
      </c>
      <c r="V2750" t="b">
        <f>J2750=VLOOKUP($A2750,'Vals 0505'!$A:$L,10,FALSE)</f>
        <v>1</v>
      </c>
      <c r="W2750" t="b">
        <f>K2750=VLOOKUP($A2750,'Vals 0505'!$A:$L,11,FALSE)</f>
        <v>1</v>
      </c>
      <c r="X2750" t="b">
        <f>L2750=VLOOKUP($A2750,'Vals 0505'!$A:$L,12,FALSE)</f>
        <v>1</v>
      </c>
      <c r="Y2750">
        <f t="shared" si="42"/>
        <v>17172</v>
      </c>
    </row>
    <row r="2751" spans="1:25">
      <c r="A2751" s="4">
        <v>17173</v>
      </c>
      <c r="B2751" s="5" t="s">
        <v>376</v>
      </c>
      <c r="C2751" s="5" t="s">
        <v>34</v>
      </c>
      <c r="D2751" s="5" t="s">
        <v>35</v>
      </c>
      <c r="E2751" s="4"/>
      <c r="F2751" s="5"/>
      <c r="G2751" s="4"/>
      <c r="H2751" s="5" t="s">
        <v>379</v>
      </c>
      <c r="I2751" s="5" t="s">
        <v>410</v>
      </c>
      <c r="J2751" s="5" t="s">
        <v>284</v>
      </c>
      <c r="K2751" s="5" t="s">
        <v>1043</v>
      </c>
      <c r="L2751" s="5" t="s">
        <v>17</v>
      </c>
      <c r="M2751" t="b">
        <f>A2751=VLOOKUP($A2751,'Vals 0505'!$A:$L,1,FALSE)</f>
        <v>1</v>
      </c>
      <c r="N2751" t="b">
        <f>B2751=VLOOKUP($A2751,'Vals 0505'!$A:$L,2,FALSE)</f>
        <v>1</v>
      </c>
      <c r="O2751" t="b">
        <f>C2751=VLOOKUP($A2751,'Vals 0505'!$A:$L,3,FALSE)</f>
        <v>1</v>
      </c>
      <c r="P2751" t="b">
        <f>D2751=VLOOKUP($A2751,'Vals 0505'!$A:$L,4,FALSE)</f>
        <v>1</v>
      </c>
      <c r="Q2751" t="b">
        <f>E2751=VLOOKUP($A2751,'Vals 0505'!$A:$L,5,FALSE)</f>
        <v>1</v>
      </c>
      <c r="R2751" t="b">
        <f>F2751=VLOOKUP($A2751,'Vals 0505'!$A:$L,6,FALSE)</f>
        <v>1</v>
      </c>
      <c r="S2751" t="b">
        <f>G2751=VLOOKUP($A2751,'Vals 0505'!$A:$L,7,FALSE)</f>
        <v>1</v>
      </c>
      <c r="T2751" t="b">
        <f>H2751=VLOOKUP($A2751,'Vals 0505'!$A:$L,8,FALSE)</f>
        <v>1</v>
      </c>
      <c r="U2751" t="b">
        <f>I2751=VLOOKUP($A2751,'Vals 0505'!$A:$L,9,FALSE)</f>
        <v>1</v>
      </c>
      <c r="V2751" t="b">
        <f>J2751=VLOOKUP($A2751,'Vals 0505'!$A:$L,10,FALSE)</f>
        <v>1</v>
      </c>
      <c r="W2751" t="b">
        <f>K2751=VLOOKUP($A2751,'Vals 0505'!$A:$L,11,FALSE)</f>
        <v>1</v>
      </c>
      <c r="X2751" t="b">
        <f>L2751=VLOOKUP($A2751,'Vals 0505'!$A:$L,12,FALSE)</f>
        <v>1</v>
      </c>
      <c r="Y2751">
        <f t="shared" si="42"/>
        <v>17173</v>
      </c>
    </row>
    <row r="2752" spans="1:25">
      <c r="A2752" s="3">
        <v>17174</v>
      </c>
      <c r="B2752" s="5" t="s">
        <v>376</v>
      </c>
      <c r="C2752" s="5" t="s">
        <v>34</v>
      </c>
      <c r="D2752" s="5" t="s">
        <v>37</v>
      </c>
      <c r="E2752" s="4"/>
      <c r="F2752" s="5"/>
      <c r="G2752" s="4"/>
      <c r="H2752" s="5" t="s">
        <v>379</v>
      </c>
      <c r="I2752" s="5" t="s">
        <v>411</v>
      </c>
      <c r="J2752" s="5" t="s">
        <v>284</v>
      </c>
      <c r="K2752" s="5" t="s">
        <v>441</v>
      </c>
      <c r="L2752" s="5" t="s">
        <v>17</v>
      </c>
      <c r="M2752" t="b">
        <f>A2752=VLOOKUP($A2752,'Vals 0505'!$A:$L,1,FALSE)</f>
        <v>1</v>
      </c>
      <c r="N2752" t="b">
        <f>B2752=VLOOKUP($A2752,'Vals 0505'!$A:$L,2,FALSE)</f>
        <v>1</v>
      </c>
      <c r="O2752" t="b">
        <f>C2752=VLOOKUP($A2752,'Vals 0505'!$A:$L,3,FALSE)</f>
        <v>1</v>
      </c>
      <c r="P2752" t="b">
        <f>D2752=VLOOKUP($A2752,'Vals 0505'!$A:$L,4,FALSE)</f>
        <v>1</v>
      </c>
      <c r="Q2752" t="b">
        <f>E2752=VLOOKUP($A2752,'Vals 0505'!$A:$L,5,FALSE)</f>
        <v>1</v>
      </c>
      <c r="R2752" t="b">
        <f>F2752=VLOOKUP($A2752,'Vals 0505'!$A:$L,6,FALSE)</f>
        <v>1</v>
      </c>
      <c r="S2752" t="b">
        <f>G2752=VLOOKUP($A2752,'Vals 0505'!$A:$L,7,FALSE)</f>
        <v>1</v>
      </c>
      <c r="T2752" t="b">
        <f>H2752=VLOOKUP($A2752,'Vals 0505'!$A:$L,8,FALSE)</f>
        <v>1</v>
      </c>
      <c r="U2752" t="b">
        <f>I2752=VLOOKUP($A2752,'Vals 0505'!$A:$L,9,FALSE)</f>
        <v>1</v>
      </c>
      <c r="V2752" t="b">
        <f>J2752=VLOOKUP($A2752,'Vals 0505'!$A:$L,10,FALSE)</f>
        <v>1</v>
      </c>
      <c r="W2752" t="b">
        <f>K2752=VLOOKUP($A2752,'Vals 0505'!$A:$L,11,FALSE)</f>
        <v>1</v>
      </c>
      <c r="X2752" t="b">
        <f>L2752=VLOOKUP($A2752,'Vals 0505'!$A:$L,12,FALSE)</f>
        <v>1</v>
      </c>
      <c r="Y2752">
        <f t="shared" si="42"/>
        <v>17174</v>
      </c>
    </row>
    <row r="2753" spans="1:25">
      <c r="A2753" s="4">
        <v>17175</v>
      </c>
      <c r="B2753" s="5" t="s">
        <v>376</v>
      </c>
      <c r="C2753" s="5" t="s">
        <v>34</v>
      </c>
      <c r="D2753" s="5" t="s">
        <v>37</v>
      </c>
      <c r="E2753" s="4"/>
      <c r="F2753" s="5"/>
      <c r="G2753" s="4"/>
      <c r="H2753" s="5" t="s">
        <v>379</v>
      </c>
      <c r="I2753" s="5" t="s">
        <v>411</v>
      </c>
      <c r="J2753" s="5" t="s">
        <v>284</v>
      </c>
      <c r="K2753" s="5" t="s">
        <v>442</v>
      </c>
      <c r="L2753" s="5" t="s">
        <v>17</v>
      </c>
      <c r="M2753" t="b">
        <f>A2753=VLOOKUP($A2753,'Vals 0505'!$A:$L,1,FALSE)</f>
        <v>1</v>
      </c>
      <c r="N2753" t="b">
        <f>B2753=VLOOKUP($A2753,'Vals 0505'!$A:$L,2,FALSE)</f>
        <v>1</v>
      </c>
      <c r="O2753" t="b">
        <f>C2753=VLOOKUP($A2753,'Vals 0505'!$A:$L,3,FALSE)</f>
        <v>1</v>
      </c>
      <c r="P2753" t="b">
        <f>D2753=VLOOKUP($A2753,'Vals 0505'!$A:$L,4,FALSE)</f>
        <v>1</v>
      </c>
      <c r="Q2753" t="b">
        <f>E2753=VLOOKUP($A2753,'Vals 0505'!$A:$L,5,FALSE)</f>
        <v>1</v>
      </c>
      <c r="R2753" t="b">
        <f>F2753=VLOOKUP($A2753,'Vals 0505'!$A:$L,6,FALSE)</f>
        <v>1</v>
      </c>
      <c r="S2753" t="b">
        <f>G2753=VLOOKUP($A2753,'Vals 0505'!$A:$L,7,FALSE)</f>
        <v>1</v>
      </c>
      <c r="T2753" t="b">
        <f>H2753=VLOOKUP($A2753,'Vals 0505'!$A:$L,8,FALSE)</f>
        <v>1</v>
      </c>
      <c r="U2753" t="b">
        <f>I2753=VLOOKUP($A2753,'Vals 0505'!$A:$L,9,FALSE)</f>
        <v>1</v>
      </c>
      <c r="V2753" t="b">
        <f>J2753=VLOOKUP($A2753,'Vals 0505'!$A:$L,10,FALSE)</f>
        <v>1</v>
      </c>
      <c r="W2753" t="b">
        <f>K2753=VLOOKUP($A2753,'Vals 0505'!$A:$L,11,FALSE)</f>
        <v>1</v>
      </c>
      <c r="X2753" t="b">
        <f>L2753=VLOOKUP($A2753,'Vals 0505'!$A:$L,12,FALSE)</f>
        <v>1</v>
      </c>
      <c r="Y2753">
        <f t="shared" si="42"/>
        <v>17175</v>
      </c>
    </row>
    <row r="2754" spans="1:25">
      <c r="A2754" s="3">
        <v>17176</v>
      </c>
      <c r="B2754" s="5" t="s">
        <v>376</v>
      </c>
      <c r="C2754" s="5" t="s">
        <v>34</v>
      </c>
      <c r="D2754" s="5" t="s">
        <v>35</v>
      </c>
      <c r="E2754" s="4"/>
      <c r="F2754" s="5"/>
      <c r="G2754" s="4"/>
      <c r="H2754" s="5" t="s">
        <v>379</v>
      </c>
      <c r="I2754" s="5" t="s">
        <v>411</v>
      </c>
      <c r="J2754" s="5" t="s">
        <v>284</v>
      </c>
      <c r="K2754" s="5" t="s">
        <v>1041</v>
      </c>
      <c r="L2754" s="5" t="s">
        <v>17</v>
      </c>
      <c r="M2754" t="b">
        <f>A2754=VLOOKUP($A2754,'Vals 0505'!$A:$L,1,FALSE)</f>
        <v>1</v>
      </c>
      <c r="N2754" t="b">
        <f>B2754=VLOOKUP($A2754,'Vals 0505'!$A:$L,2,FALSE)</f>
        <v>1</v>
      </c>
      <c r="O2754" t="b">
        <f>C2754=VLOOKUP($A2754,'Vals 0505'!$A:$L,3,FALSE)</f>
        <v>1</v>
      </c>
      <c r="P2754" t="b">
        <f>D2754=VLOOKUP($A2754,'Vals 0505'!$A:$L,4,FALSE)</f>
        <v>1</v>
      </c>
      <c r="Q2754" t="b">
        <f>E2754=VLOOKUP($A2754,'Vals 0505'!$A:$L,5,FALSE)</f>
        <v>1</v>
      </c>
      <c r="R2754" t="b">
        <f>F2754=VLOOKUP($A2754,'Vals 0505'!$A:$L,6,FALSE)</f>
        <v>1</v>
      </c>
      <c r="S2754" t="b">
        <f>G2754=VLOOKUP($A2754,'Vals 0505'!$A:$L,7,FALSE)</f>
        <v>1</v>
      </c>
      <c r="T2754" t="b">
        <f>H2754=VLOOKUP($A2754,'Vals 0505'!$A:$L,8,FALSE)</f>
        <v>1</v>
      </c>
      <c r="U2754" t="b">
        <f>I2754=VLOOKUP($A2754,'Vals 0505'!$A:$L,9,FALSE)</f>
        <v>1</v>
      </c>
      <c r="V2754" t="b">
        <f>J2754=VLOOKUP($A2754,'Vals 0505'!$A:$L,10,FALSE)</f>
        <v>1</v>
      </c>
      <c r="W2754" t="b">
        <f>K2754=VLOOKUP($A2754,'Vals 0505'!$A:$L,11,FALSE)</f>
        <v>1</v>
      </c>
      <c r="X2754" t="b">
        <f>L2754=VLOOKUP($A2754,'Vals 0505'!$A:$L,12,FALSE)</f>
        <v>1</v>
      </c>
      <c r="Y2754">
        <f t="shared" si="42"/>
        <v>17176</v>
      </c>
    </row>
    <row r="2755" spans="1:25">
      <c r="A2755" s="4">
        <v>17177</v>
      </c>
      <c r="B2755" s="5" t="s">
        <v>376</v>
      </c>
      <c r="C2755" s="5" t="s">
        <v>34</v>
      </c>
      <c r="D2755" s="5" t="s">
        <v>37</v>
      </c>
      <c r="E2755" s="4"/>
      <c r="F2755" s="5"/>
      <c r="G2755" s="4"/>
      <c r="H2755" s="5" t="s">
        <v>379</v>
      </c>
      <c r="I2755" s="5" t="s">
        <v>411</v>
      </c>
      <c r="J2755" s="5" t="s">
        <v>284</v>
      </c>
      <c r="K2755" s="5" t="s">
        <v>443</v>
      </c>
      <c r="L2755" s="5" t="s">
        <v>17</v>
      </c>
      <c r="M2755" t="b">
        <f>A2755=VLOOKUP($A2755,'Vals 0505'!$A:$L,1,FALSE)</f>
        <v>1</v>
      </c>
      <c r="N2755" t="b">
        <f>B2755=VLOOKUP($A2755,'Vals 0505'!$A:$L,2,FALSE)</f>
        <v>1</v>
      </c>
      <c r="O2755" t="b">
        <f>C2755=VLOOKUP($A2755,'Vals 0505'!$A:$L,3,FALSE)</f>
        <v>1</v>
      </c>
      <c r="P2755" t="b">
        <f>D2755=VLOOKUP($A2755,'Vals 0505'!$A:$L,4,FALSE)</f>
        <v>1</v>
      </c>
      <c r="Q2755" t="b">
        <f>E2755=VLOOKUP($A2755,'Vals 0505'!$A:$L,5,FALSE)</f>
        <v>1</v>
      </c>
      <c r="R2755" t="b">
        <f>F2755=VLOOKUP($A2755,'Vals 0505'!$A:$L,6,FALSE)</f>
        <v>1</v>
      </c>
      <c r="S2755" t="b">
        <f>G2755=VLOOKUP($A2755,'Vals 0505'!$A:$L,7,FALSE)</f>
        <v>1</v>
      </c>
      <c r="T2755" t="b">
        <f>H2755=VLOOKUP($A2755,'Vals 0505'!$A:$L,8,FALSE)</f>
        <v>1</v>
      </c>
      <c r="U2755" t="b">
        <f>I2755=VLOOKUP($A2755,'Vals 0505'!$A:$L,9,FALSE)</f>
        <v>1</v>
      </c>
      <c r="V2755" t="b">
        <f>J2755=VLOOKUP($A2755,'Vals 0505'!$A:$L,10,FALSE)</f>
        <v>1</v>
      </c>
      <c r="W2755" t="b">
        <f>K2755=VLOOKUP($A2755,'Vals 0505'!$A:$L,11,FALSE)</f>
        <v>1</v>
      </c>
      <c r="X2755" t="b">
        <f>L2755=VLOOKUP($A2755,'Vals 0505'!$A:$L,12,FALSE)</f>
        <v>1</v>
      </c>
      <c r="Y2755">
        <f t="shared" ref="Y2755:Y2818" si="43">A2755</f>
        <v>17177</v>
      </c>
    </row>
    <row r="2756" spans="1:25">
      <c r="A2756" s="3">
        <v>17178</v>
      </c>
      <c r="B2756" s="5" t="s">
        <v>376</v>
      </c>
      <c r="C2756" s="5" t="s">
        <v>34</v>
      </c>
      <c r="D2756" s="5" t="s">
        <v>37</v>
      </c>
      <c r="E2756" s="4"/>
      <c r="F2756" s="5"/>
      <c r="G2756" s="4"/>
      <c r="H2756" s="5" t="s">
        <v>379</v>
      </c>
      <c r="I2756" s="5" t="s">
        <v>411</v>
      </c>
      <c r="J2756" s="5" t="s">
        <v>284</v>
      </c>
      <c r="K2756" s="5" t="s">
        <v>444</v>
      </c>
      <c r="L2756" s="5" t="s">
        <v>17</v>
      </c>
      <c r="M2756" t="b">
        <f>A2756=VLOOKUP($A2756,'Vals 0505'!$A:$L,1,FALSE)</f>
        <v>1</v>
      </c>
      <c r="N2756" t="b">
        <f>B2756=VLOOKUP($A2756,'Vals 0505'!$A:$L,2,FALSE)</f>
        <v>1</v>
      </c>
      <c r="O2756" t="b">
        <f>C2756=VLOOKUP($A2756,'Vals 0505'!$A:$L,3,FALSE)</f>
        <v>1</v>
      </c>
      <c r="P2756" t="b">
        <f>D2756=VLOOKUP($A2756,'Vals 0505'!$A:$L,4,FALSE)</f>
        <v>1</v>
      </c>
      <c r="Q2756" t="b">
        <f>E2756=VLOOKUP($A2756,'Vals 0505'!$A:$L,5,FALSE)</f>
        <v>1</v>
      </c>
      <c r="R2756" t="b">
        <f>F2756=VLOOKUP($A2756,'Vals 0505'!$A:$L,6,FALSE)</f>
        <v>1</v>
      </c>
      <c r="S2756" t="b">
        <f>G2756=VLOOKUP($A2756,'Vals 0505'!$A:$L,7,FALSE)</f>
        <v>1</v>
      </c>
      <c r="T2756" t="b">
        <f>H2756=VLOOKUP($A2756,'Vals 0505'!$A:$L,8,FALSE)</f>
        <v>1</v>
      </c>
      <c r="U2756" t="b">
        <f>I2756=VLOOKUP($A2756,'Vals 0505'!$A:$L,9,FALSE)</f>
        <v>1</v>
      </c>
      <c r="V2756" t="b">
        <f>J2756=VLOOKUP($A2756,'Vals 0505'!$A:$L,10,FALSE)</f>
        <v>1</v>
      </c>
      <c r="W2756" t="b">
        <f>K2756=VLOOKUP($A2756,'Vals 0505'!$A:$L,11,FALSE)</f>
        <v>1</v>
      </c>
      <c r="X2756" t="b">
        <f>L2756=VLOOKUP($A2756,'Vals 0505'!$A:$L,12,FALSE)</f>
        <v>1</v>
      </c>
      <c r="Y2756">
        <f t="shared" si="43"/>
        <v>17178</v>
      </c>
    </row>
    <row r="2757" spans="1:25">
      <c r="A2757" s="4">
        <v>17179</v>
      </c>
      <c r="B2757" s="5" t="s">
        <v>376</v>
      </c>
      <c r="C2757" s="5" t="s">
        <v>34</v>
      </c>
      <c r="D2757" s="5" t="s">
        <v>35</v>
      </c>
      <c r="E2757" s="4"/>
      <c r="F2757" s="5"/>
      <c r="G2757" s="4"/>
      <c r="H2757" s="5" t="s">
        <v>379</v>
      </c>
      <c r="I2757" s="5" t="s">
        <v>411</v>
      </c>
      <c r="J2757" s="5" t="s">
        <v>284</v>
      </c>
      <c r="K2757" s="5" t="s">
        <v>1043</v>
      </c>
      <c r="L2757" s="5" t="s">
        <v>17</v>
      </c>
      <c r="M2757" t="b">
        <f>A2757=VLOOKUP($A2757,'Vals 0505'!$A:$L,1,FALSE)</f>
        <v>1</v>
      </c>
      <c r="N2757" t="b">
        <f>B2757=VLOOKUP($A2757,'Vals 0505'!$A:$L,2,FALSE)</f>
        <v>1</v>
      </c>
      <c r="O2757" t="b">
        <f>C2757=VLOOKUP($A2757,'Vals 0505'!$A:$L,3,FALSE)</f>
        <v>1</v>
      </c>
      <c r="P2757" t="b">
        <f>D2757=VLOOKUP($A2757,'Vals 0505'!$A:$L,4,FALSE)</f>
        <v>1</v>
      </c>
      <c r="Q2757" t="b">
        <f>E2757=VLOOKUP($A2757,'Vals 0505'!$A:$L,5,FALSE)</f>
        <v>1</v>
      </c>
      <c r="R2757" t="b">
        <f>F2757=VLOOKUP($A2757,'Vals 0505'!$A:$L,6,FALSE)</f>
        <v>1</v>
      </c>
      <c r="S2757" t="b">
        <f>G2757=VLOOKUP($A2757,'Vals 0505'!$A:$L,7,FALSE)</f>
        <v>1</v>
      </c>
      <c r="T2757" t="b">
        <f>H2757=VLOOKUP($A2757,'Vals 0505'!$A:$L,8,FALSE)</f>
        <v>1</v>
      </c>
      <c r="U2757" t="b">
        <f>I2757=VLOOKUP($A2757,'Vals 0505'!$A:$L,9,FALSE)</f>
        <v>1</v>
      </c>
      <c r="V2757" t="b">
        <f>J2757=VLOOKUP($A2757,'Vals 0505'!$A:$L,10,FALSE)</f>
        <v>1</v>
      </c>
      <c r="W2757" t="b">
        <f>K2757=VLOOKUP($A2757,'Vals 0505'!$A:$L,11,FALSE)</f>
        <v>1</v>
      </c>
      <c r="X2757" t="b">
        <f>L2757=VLOOKUP($A2757,'Vals 0505'!$A:$L,12,FALSE)</f>
        <v>1</v>
      </c>
      <c r="Y2757">
        <f t="shared" si="43"/>
        <v>17179</v>
      </c>
    </row>
    <row r="2758" spans="1:25">
      <c r="A2758" s="3">
        <v>17180</v>
      </c>
      <c r="B2758" s="5" t="s">
        <v>376</v>
      </c>
      <c r="C2758" s="5" t="s">
        <v>34</v>
      </c>
      <c r="D2758" s="5" t="s">
        <v>37</v>
      </c>
      <c r="E2758" s="4"/>
      <c r="F2758" s="5"/>
      <c r="G2758" s="4"/>
      <c r="H2758" s="5" t="s">
        <v>379</v>
      </c>
      <c r="I2758" s="5" t="s">
        <v>413</v>
      </c>
      <c r="J2758" s="5" t="s">
        <v>284</v>
      </c>
      <c r="K2758" s="5" t="s">
        <v>441</v>
      </c>
      <c r="L2758" s="5" t="s">
        <v>17</v>
      </c>
      <c r="M2758" t="b">
        <f>A2758=VLOOKUP($A2758,'Vals 0505'!$A:$L,1,FALSE)</f>
        <v>1</v>
      </c>
      <c r="N2758" t="b">
        <f>B2758=VLOOKUP($A2758,'Vals 0505'!$A:$L,2,FALSE)</f>
        <v>1</v>
      </c>
      <c r="O2758" t="b">
        <f>C2758=VLOOKUP($A2758,'Vals 0505'!$A:$L,3,FALSE)</f>
        <v>1</v>
      </c>
      <c r="P2758" t="b">
        <f>D2758=VLOOKUP($A2758,'Vals 0505'!$A:$L,4,FALSE)</f>
        <v>1</v>
      </c>
      <c r="Q2758" t="b">
        <f>E2758=VLOOKUP($A2758,'Vals 0505'!$A:$L,5,FALSE)</f>
        <v>1</v>
      </c>
      <c r="R2758" t="b">
        <f>F2758=VLOOKUP($A2758,'Vals 0505'!$A:$L,6,FALSE)</f>
        <v>1</v>
      </c>
      <c r="S2758" t="b">
        <f>G2758=VLOOKUP($A2758,'Vals 0505'!$A:$L,7,FALSE)</f>
        <v>1</v>
      </c>
      <c r="T2758" t="b">
        <f>H2758=VLOOKUP($A2758,'Vals 0505'!$A:$L,8,FALSE)</f>
        <v>1</v>
      </c>
      <c r="U2758" t="b">
        <f>I2758=VLOOKUP($A2758,'Vals 0505'!$A:$L,9,FALSE)</f>
        <v>1</v>
      </c>
      <c r="V2758" t="b">
        <f>J2758=VLOOKUP($A2758,'Vals 0505'!$A:$L,10,FALSE)</f>
        <v>1</v>
      </c>
      <c r="W2758" t="b">
        <f>K2758=VLOOKUP($A2758,'Vals 0505'!$A:$L,11,FALSE)</f>
        <v>1</v>
      </c>
      <c r="X2758" t="b">
        <f>L2758=VLOOKUP($A2758,'Vals 0505'!$A:$L,12,FALSE)</f>
        <v>1</v>
      </c>
      <c r="Y2758">
        <f t="shared" si="43"/>
        <v>17180</v>
      </c>
    </row>
    <row r="2759" spans="1:25">
      <c r="A2759" s="4">
        <v>17181</v>
      </c>
      <c r="B2759" s="5" t="s">
        <v>376</v>
      </c>
      <c r="C2759" s="5" t="s">
        <v>34</v>
      </c>
      <c r="D2759" s="5" t="s">
        <v>37</v>
      </c>
      <c r="E2759" s="4"/>
      <c r="F2759" s="5"/>
      <c r="G2759" s="4"/>
      <c r="H2759" s="5" t="s">
        <v>379</v>
      </c>
      <c r="I2759" s="5" t="s">
        <v>413</v>
      </c>
      <c r="J2759" s="5" t="s">
        <v>284</v>
      </c>
      <c r="K2759" s="5" t="s">
        <v>442</v>
      </c>
      <c r="L2759" s="5" t="s">
        <v>17</v>
      </c>
      <c r="M2759" t="b">
        <f>A2759=VLOOKUP($A2759,'Vals 0505'!$A:$L,1,FALSE)</f>
        <v>1</v>
      </c>
      <c r="N2759" t="b">
        <f>B2759=VLOOKUP($A2759,'Vals 0505'!$A:$L,2,FALSE)</f>
        <v>1</v>
      </c>
      <c r="O2759" t="b">
        <f>C2759=VLOOKUP($A2759,'Vals 0505'!$A:$L,3,FALSE)</f>
        <v>1</v>
      </c>
      <c r="P2759" t="b">
        <f>D2759=VLOOKUP($A2759,'Vals 0505'!$A:$L,4,FALSE)</f>
        <v>1</v>
      </c>
      <c r="Q2759" t="b">
        <f>E2759=VLOOKUP($A2759,'Vals 0505'!$A:$L,5,FALSE)</f>
        <v>1</v>
      </c>
      <c r="R2759" t="b">
        <f>F2759=VLOOKUP($A2759,'Vals 0505'!$A:$L,6,FALSE)</f>
        <v>1</v>
      </c>
      <c r="S2759" t="b">
        <f>G2759=VLOOKUP($A2759,'Vals 0505'!$A:$L,7,FALSE)</f>
        <v>1</v>
      </c>
      <c r="T2759" t="b">
        <f>H2759=VLOOKUP($A2759,'Vals 0505'!$A:$L,8,FALSE)</f>
        <v>1</v>
      </c>
      <c r="U2759" t="b">
        <f>I2759=VLOOKUP($A2759,'Vals 0505'!$A:$L,9,FALSE)</f>
        <v>1</v>
      </c>
      <c r="V2759" t="b">
        <f>J2759=VLOOKUP($A2759,'Vals 0505'!$A:$L,10,FALSE)</f>
        <v>1</v>
      </c>
      <c r="W2759" t="b">
        <f>K2759=VLOOKUP($A2759,'Vals 0505'!$A:$L,11,FALSE)</f>
        <v>1</v>
      </c>
      <c r="X2759" t="b">
        <f>L2759=VLOOKUP($A2759,'Vals 0505'!$A:$L,12,FALSE)</f>
        <v>1</v>
      </c>
      <c r="Y2759">
        <f t="shared" si="43"/>
        <v>17181</v>
      </c>
    </row>
    <row r="2760" spans="1:25">
      <c r="A2760" s="3">
        <v>17182</v>
      </c>
      <c r="B2760" s="5" t="s">
        <v>376</v>
      </c>
      <c r="C2760" s="5" t="s">
        <v>34</v>
      </c>
      <c r="D2760" s="5" t="s">
        <v>35</v>
      </c>
      <c r="E2760" s="4"/>
      <c r="F2760" s="5"/>
      <c r="G2760" s="4"/>
      <c r="H2760" s="5" t="s">
        <v>379</v>
      </c>
      <c r="I2760" s="5" t="s">
        <v>413</v>
      </c>
      <c r="J2760" s="5" t="s">
        <v>284</v>
      </c>
      <c r="K2760" s="5" t="s">
        <v>1041</v>
      </c>
      <c r="L2760" s="5" t="s">
        <v>17</v>
      </c>
      <c r="M2760" t="b">
        <f>A2760=VLOOKUP($A2760,'Vals 0505'!$A:$L,1,FALSE)</f>
        <v>1</v>
      </c>
      <c r="N2760" t="b">
        <f>B2760=VLOOKUP($A2760,'Vals 0505'!$A:$L,2,FALSE)</f>
        <v>1</v>
      </c>
      <c r="O2760" t="b">
        <f>C2760=VLOOKUP($A2760,'Vals 0505'!$A:$L,3,FALSE)</f>
        <v>1</v>
      </c>
      <c r="P2760" t="b">
        <f>D2760=VLOOKUP($A2760,'Vals 0505'!$A:$L,4,FALSE)</f>
        <v>1</v>
      </c>
      <c r="Q2760" t="b">
        <f>E2760=VLOOKUP($A2760,'Vals 0505'!$A:$L,5,FALSE)</f>
        <v>1</v>
      </c>
      <c r="R2760" t="b">
        <f>F2760=VLOOKUP($A2760,'Vals 0505'!$A:$L,6,FALSE)</f>
        <v>1</v>
      </c>
      <c r="S2760" t="b">
        <f>G2760=VLOOKUP($A2760,'Vals 0505'!$A:$L,7,FALSE)</f>
        <v>1</v>
      </c>
      <c r="T2760" t="b">
        <f>H2760=VLOOKUP($A2760,'Vals 0505'!$A:$L,8,FALSE)</f>
        <v>1</v>
      </c>
      <c r="U2760" t="b">
        <f>I2760=VLOOKUP($A2760,'Vals 0505'!$A:$L,9,FALSE)</f>
        <v>1</v>
      </c>
      <c r="V2760" t="b">
        <f>J2760=VLOOKUP($A2760,'Vals 0505'!$A:$L,10,FALSE)</f>
        <v>1</v>
      </c>
      <c r="W2760" t="b">
        <f>K2760=VLOOKUP($A2760,'Vals 0505'!$A:$L,11,FALSE)</f>
        <v>1</v>
      </c>
      <c r="X2760" t="b">
        <f>L2760=VLOOKUP($A2760,'Vals 0505'!$A:$L,12,FALSE)</f>
        <v>1</v>
      </c>
      <c r="Y2760">
        <f t="shared" si="43"/>
        <v>17182</v>
      </c>
    </row>
    <row r="2761" spans="1:25">
      <c r="A2761" s="4">
        <v>17183</v>
      </c>
      <c r="B2761" s="5" t="s">
        <v>376</v>
      </c>
      <c r="C2761" s="5" t="s">
        <v>34</v>
      </c>
      <c r="D2761" s="5" t="s">
        <v>37</v>
      </c>
      <c r="E2761" s="4"/>
      <c r="F2761" s="5"/>
      <c r="G2761" s="4"/>
      <c r="H2761" s="5" t="s">
        <v>379</v>
      </c>
      <c r="I2761" s="5" t="s">
        <v>413</v>
      </c>
      <c r="J2761" s="5" t="s">
        <v>284</v>
      </c>
      <c r="K2761" s="5" t="s">
        <v>443</v>
      </c>
      <c r="L2761" s="5" t="s">
        <v>17</v>
      </c>
      <c r="M2761" t="b">
        <f>A2761=VLOOKUP($A2761,'Vals 0505'!$A:$L,1,FALSE)</f>
        <v>1</v>
      </c>
      <c r="N2761" t="b">
        <f>B2761=VLOOKUP($A2761,'Vals 0505'!$A:$L,2,FALSE)</f>
        <v>1</v>
      </c>
      <c r="O2761" t="b">
        <f>C2761=VLOOKUP($A2761,'Vals 0505'!$A:$L,3,FALSE)</f>
        <v>1</v>
      </c>
      <c r="P2761" t="b">
        <f>D2761=VLOOKUP($A2761,'Vals 0505'!$A:$L,4,FALSE)</f>
        <v>1</v>
      </c>
      <c r="Q2761" t="b">
        <f>E2761=VLOOKUP($A2761,'Vals 0505'!$A:$L,5,FALSE)</f>
        <v>1</v>
      </c>
      <c r="R2761" t="b">
        <f>F2761=VLOOKUP($A2761,'Vals 0505'!$A:$L,6,FALSE)</f>
        <v>1</v>
      </c>
      <c r="S2761" t="b">
        <f>G2761=VLOOKUP($A2761,'Vals 0505'!$A:$L,7,FALSE)</f>
        <v>1</v>
      </c>
      <c r="T2761" t="b">
        <f>H2761=VLOOKUP($A2761,'Vals 0505'!$A:$L,8,FALSE)</f>
        <v>1</v>
      </c>
      <c r="U2761" t="b">
        <f>I2761=VLOOKUP($A2761,'Vals 0505'!$A:$L,9,FALSE)</f>
        <v>1</v>
      </c>
      <c r="V2761" t="b">
        <f>J2761=VLOOKUP($A2761,'Vals 0505'!$A:$L,10,FALSE)</f>
        <v>1</v>
      </c>
      <c r="W2761" t="b">
        <f>K2761=VLOOKUP($A2761,'Vals 0505'!$A:$L,11,FALSE)</f>
        <v>1</v>
      </c>
      <c r="X2761" t="b">
        <f>L2761=VLOOKUP($A2761,'Vals 0505'!$A:$L,12,FALSE)</f>
        <v>1</v>
      </c>
      <c r="Y2761">
        <f t="shared" si="43"/>
        <v>17183</v>
      </c>
    </row>
    <row r="2762" spans="1:25">
      <c r="A2762" s="3">
        <v>17184</v>
      </c>
      <c r="B2762" s="5" t="s">
        <v>376</v>
      </c>
      <c r="C2762" s="5" t="s">
        <v>34</v>
      </c>
      <c r="D2762" s="5" t="s">
        <v>37</v>
      </c>
      <c r="E2762" s="4"/>
      <c r="F2762" s="5"/>
      <c r="G2762" s="4"/>
      <c r="H2762" s="5" t="s">
        <v>379</v>
      </c>
      <c r="I2762" s="5" t="s">
        <v>413</v>
      </c>
      <c r="J2762" s="5" t="s">
        <v>284</v>
      </c>
      <c r="K2762" s="5" t="s">
        <v>444</v>
      </c>
      <c r="L2762" s="5" t="s">
        <v>17</v>
      </c>
      <c r="M2762" t="b">
        <f>A2762=VLOOKUP($A2762,'Vals 0505'!$A:$L,1,FALSE)</f>
        <v>1</v>
      </c>
      <c r="N2762" t="b">
        <f>B2762=VLOOKUP($A2762,'Vals 0505'!$A:$L,2,FALSE)</f>
        <v>1</v>
      </c>
      <c r="O2762" t="b">
        <f>C2762=VLOOKUP($A2762,'Vals 0505'!$A:$L,3,FALSE)</f>
        <v>1</v>
      </c>
      <c r="P2762" t="b">
        <f>D2762=VLOOKUP($A2762,'Vals 0505'!$A:$L,4,FALSE)</f>
        <v>1</v>
      </c>
      <c r="Q2762" t="b">
        <f>E2762=VLOOKUP($A2762,'Vals 0505'!$A:$L,5,FALSE)</f>
        <v>1</v>
      </c>
      <c r="R2762" t="b">
        <f>F2762=VLOOKUP($A2762,'Vals 0505'!$A:$L,6,FALSE)</f>
        <v>1</v>
      </c>
      <c r="S2762" t="b">
        <f>G2762=VLOOKUP($A2762,'Vals 0505'!$A:$L,7,FALSE)</f>
        <v>1</v>
      </c>
      <c r="T2762" t="b">
        <f>H2762=VLOOKUP($A2762,'Vals 0505'!$A:$L,8,FALSE)</f>
        <v>1</v>
      </c>
      <c r="U2762" t="b">
        <f>I2762=VLOOKUP($A2762,'Vals 0505'!$A:$L,9,FALSE)</f>
        <v>1</v>
      </c>
      <c r="V2762" t="b">
        <f>J2762=VLOOKUP($A2762,'Vals 0505'!$A:$L,10,FALSE)</f>
        <v>1</v>
      </c>
      <c r="W2762" t="b">
        <f>K2762=VLOOKUP($A2762,'Vals 0505'!$A:$L,11,FALSE)</f>
        <v>1</v>
      </c>
      <c r="X2762" t="b">
        <f>L2762=VLOOKUP($A2762,'Vals 0505'!$A:$L,12,FALSE)</f>
        <v>1</v>
      </c>
      <c r="Y2762">
        <f t="shared" si="43"/>
        <v>17184</v>
      </c>
    </row>
    <row r="2763" spans="1:25">
      <c r="A2763" s="4">
        <v>17185</v>
      </c>
      <c r="B2763" s="5" t="s">
        <v>376</v>
      </c>
      <c r="C2763" s="5" t="s">
        <v>34</v>
      </c>
      <c r="D2763" s="5" t="s">
        <v>35</v>
      </c>
      <c r="E2763" s="4"/>
      <c r="F2763" s="5"/>
      <c r="G2763" s="4"/>
      <c r="H2763" s="5" t="s">
        <v>379</v>
      </c>
      <c r="I2763" s="5" t="s">
        <v>413</v>
      </c>
      <c r="J2763" s="5" t="s">
        <v>284</v>
      </c>
      <c r="K2763" s="5" t="s">
        <v>1043</v>
      </c>
      <c r="L2763" s="5" t="s">
        <v>17</v>
      </c>
      <c r="M2763" t="b">
        <f>A2763=VLOOKUP($A2763,'Vals 0505'!$A:$L,1,FALSE)</f>
        <v>1</v>
      </c>
      <c r="N2763" t="b">
        <f>B2763=VLOOKUP($A2763,'Vals 0505'!$A:$L,2,FALSE)</f>
        <v>1</v>
      </c>
      <c r="O2763" t="b">
        <f>C2763=VLOOKUP($A2763,'Vals 0505'!$A:$L,3,FALSE)</f>
        <v>1</v>
      </c>
      <c r="P2763" t="b">
        <f>D2763=VLOOKUP($A2763,'Vals 0505'!$A:$L,4,FALSE)</f>
        <v>1</v>
      </c>
      <c r="Q2763" t="b">
        <f>E2763=VLOOKUP($A2763,'Vals 0505'!$A:$L,5,FALSE)</f>
        <v>1</v>
      </c>
      <c r="R2763" t="b">
        <f>F2763=VLOOKUP($A2763,'Vals 0505'!$A:$L,6,FALSE)</f>
        <v>1</v>
      </c>
      <c r="S2763" t="b">
        <f>G2763=VLOOKUP($A2763,'Vals 0505'!$A:$L,7,FALSE)</f>
        <v>1</v>
      </c>
      <c r="T2763" t="b">
        <f>H2763=VLOOKUP($A2763,'Vals 0505'!$A:$L,8,FALSE)</f>
        <v>1</v>
      </c>
      <c r="U2763" t="b">
        <f>I2763=VLOOKUP($A2763,'Vals 0505'!$A:$L,9,FALSE)</f>
        <v>1</v>
      </c>
      <c r="V2763" t="b">
        <f>J2763=VLOOKUP($A2763,'Vals 0505'!$A:$L,10,FALSE)</f>
        <v>1</v>
      </c>
      <c r="W2763" t="b">
        <f>K2763=VLOOKUP($A2763,'Vals 0505'!$A:$L,11,FALSE)</f>
        <v>1</v>
      </c>
      <c r="X2763" t="b">
        <f>L2763=VLOOKUP($A2763,'Vals 0505'!$A:$L,12,FALSE)</f>
        <v>1</v>
      </c>
      <c r="Y2763">
        <f t="shared" si="43"/>
        <v>17185</v>
      </c>
    </row>
    <row r="2764" spans="1:25">
      <c r="A2764" s="3">
        <v>17186</v>
      </c>
      <c r="B2764" s="5" t="s">
        <v>376</v>
      </c>
      <c r="C2764" s="5" t="s">
        <v>34</v>
      </c>
      <c r="D2764" s="5" t="s">
        <v>37</v>
      </c>
      <c r="E2764" s="4"/>
      <c r="F2764" s="5"/>
      <c r="G2764" s="4"/>
      <c r="H2764" s="5" t="s">
        <v>379</v>
      </c>
      <c r="I2764" s="5" t="s">
        <v>414</v>
      </c>
      <c r="J2764" s="5" t="s">
        <v>284</v>
      </c>
      <c r="K2764" s="5" t="s">
        <v>441</v>
      </c>
      <c r="L2764" s="5" t="s">
        <v>17</v>
      </c>
      <c r="M2764" t="b">
        <f>A2764=VLOOKUP($A2764,'Vals 0505'!$A:$L,1,FALSE)</f>
        <v>1</v>
      </c>
      <c r="N2764" t="b">
        <f>B2764=VLOOKUP($A2764,'Vals 0505'!$A:$L,2,FALSE)</f>
        <v>1</v>
      </c>
      <c r="O2764" t="b">
        <f>C2764=VLOOKUP($A2764,'Vals 0505'!$A:$L,3,FALSE)</f>
        <v>1</v>
      </c>
      <c r="P2764" t="b">
        <f>D2764=VLOOKUP($A2764,'Vals 0505'!$A:$L,4,FALSE)</f>
        <v>1</v>
      </c>
      <c r="Q2764" t="b">
        <f>E2764=VLOOKUP($A2764,'Vals 0505'!$A:$L,5,FALSE)</f>
        <v>1</v>
      </c>
      <c r="R2764" t="b">
        <f>F2764=VLOOKUP($A2764,'Vals 0505'!$A:$L,6,FALSE)</f>
        <v>1</v>
      </c>
      <c r="S2764" t="b">
        <f>G2764=VLOOKUP($A2764,'Vals 0505'!$A:$L,7,FALSE)</f>
        <v>1</v>
      </c>
      <c r="T2764" t="b">
        <f>H2764=VLOOKUP($A2764,'Vals 0505'!$A:$L,8,FALSE)</f>
        <v>1</v>
      </c>
      <c r="U2764" t="b">
        <f>I2764=VLOOKUP($A2764,'Vals 0505'!$A:$L,9,FALSE)</f>
        <v>1</v>
      </c>
      <c r="V2764" t="b">
        <f>J2764=VLOOKUP($A2764,'Vals 0505'!$A:$L,10,FALSE)</f>
        <v>1</v>
      </c>
      <c r="W2764" t="b">
        <f>K2764=VLOOKUP($A2764,'Vals 0505'!$A:$L,11,FALSE)</f>
        <v>1</v>
      </c>
      <c r="X2764" t="b">
        <f>L2764=VLOOKUP($A2764,'Vals 0505'!$A:$L,12,FALSE)</f>
        <v>1</v>
      </c>
      <c r="Y2764">
        <f t="shared" si="43"/>
        <v>17186</v>
      </c>
    </row>
    <row r="2765" spans="1:25">
      <c r="A2765" s="4">
        <v>17187</v>
      </c>
      <c r="B2765" s="5" t="s">
        <v>376</v>
      </c>
      <c r="C2765" s="5" t="s">
        <v>34</v>
      </c>
      <c r="D2765" s="5" t="s">
        <v>37</v>
      </c>
      <c r="E2765" s="4"/>
      <c r="F2765" s="5"/>
      <c r="G2765" s="4"/>
      <c r="H2765" s="5" t="s">
        <v>379</v>
      </c>
      <c r="I2765" s="5" t="s">
        <v>414</v>
      </c>
      <c r="J2765" s="5" t="s">
        <v>284</v>
      </c>
      <c r="K2765" s="5" t="s">
        <v>442</v>
      </c>
      <c r="L2765" s="5" t="s">
        <v>17</v>
      </c>
      <c r="M2765" t="b">
        <f>A2765=VLOOKUP($A2765,'Vals 0505'!$A:$L,1,FALSE)</f>
        <v>1</v>
      </c>
      <c r="N2765" t="b">
        <f>B2765=VLOOKUP($A2765,'Vals 0505'!$A:$L,2,FALSE)</f>
        <v>1</v>
      </c>
      <c r="O2765" t="b">
        <f>C2765=VLOOKUP($A2765,'Vals 0505'!$A:$L,3,FALSE)</f>
        <v>1</v>
      </c>
      <c r="P2765" t="b">
        <f>D2765=VLOOKUP($A2765,'Vals 0505'!$A:$L,4,FALSE)</f>
        <v>1</v>
      </c>
      <c r="Q2765" t="b">
        <f>E2765=VLOOKUP($A2765,'Vals 0505'!$A:$L,5,FALSE)</f>
        <v>1</v>
      </c>
      <c r="R2765" t="b">
        <f>F2765=VLOOKUP($A2765,'Vals 0505'!$A:$L,6,FALSE)</f>
        <v>1</v>
      </c>
      <c r="S2765" t="b">
        <f>G2765=VLOOKUP($A2765,'Vals 0505'!$A:$L,7,FALSE)</f>
        <v>1</v>
      </c>
      <c r="T2765" t="b">
        <f>H2765=VLOOKUP($A2765,'Vals 0505'!$A:$L,8,FALSE)</f>
        <v>1</v>
      </c>
      <c r="U2765" t="b">
        <f>I2765=VLOOKUP($A2765,'Vals 0505'!$A:$L,9,FALSE)</f>
        <v>1</v>
      </c>
      <c r="V2765" t="b">
        <f>J2765=VLOOKUP($A2765,'Vals 0505'!$A:$L,10,FALSE)</f>
        <v>1</v>
      </c>
      <c r="W2765" t="b">
        <f>K2765=VLOOKUP($A2765,'Vals 0505'!$A:$L,11,FALSE)</f>
        <v>1</v>
      </c>
      <c r="X2765" t="b">
        <f>L2765=VLOOKUP($A2765,'Vals 0505'!$A:$L,12,FALSE)</f>
        <v>1</v>
      </c>
      <c r="Y2765">
        <f t="shared" si="43"/>
        <v>17187</v>
      </c>
    </row>
    <row r="2766" spans="1:25">
      <c r="A2766" s="3">
        <v>17188</v>
      </c>
      <c r="B2766" s="5" t="s">
        <v>376</v>
      </c>
      <c r="C2766" s="5" t="s">
        <v>34</v>
      </c>
      <c r="D2766" s="5" t="s">
        <v>35</v>
      </c>
      <c r="E2766" s="4"/>
      <c r="F2766" s="5"/>
      <c r="G2766" s="4"/>
      <c r="H2766" s="5" t="s">
        <v>379</v>
      </c>
      <c r="I2766" s="5" t="s">
        <v>414</v>
      </c>
      <c r="J2766" s="5" t="s">
        <v>284</v>
      </c>
      <c r="K2766" s="5" t="s">
        <v>1041</v>
      </c>
      <c r="L2766" s="5" t="s">
        <v>17</v>
      </c>
      <c r="M2766" t="b">
        <f>A2766=VLOOKUP($A2766,'Vals 0505'!$A:$L,1,FALSE)</f>
        <v>1</v>
      </c>
      <c r="N2766" t="b">
        <f>B2766=VLOOKUP($A2766,'Vals 0505'!$A:$L,2,FALSE)</f>
        <v>1</v>
      </c>
      <c r="O2766" t="b">
        <f>C2766=VLOOKUP($A2766,'Vals 0505'!$A:$L,3,FALSE)</f>
        <v>1</v>
      </c>
      <c r="P2766" t="b">
        <f>D2766=VLOOKUP($A2766,'Vals 0505'!$A:$L,4,FALSE)</f>
        <v>1</v>
      </c>
      <c r="Q2766" t="b">
        <f>E2766=VLOOKUP($A2766,'Vals 0505'!$A:$L,5,FALSE)</f>
        <v>1</v>
      </c>
      <c r="R2766" t="b">
        <f>F2766=VLOOKUP($A2766,'Vals 0505'!$A:$L,6,FALSE)</f>
        <v>1</v>
      </c>
      <c r="S2766" t="b">
        <f>G2766=VLOOKUP($A2766,'Vals 0505'!$A:$L,7,FALSE)</f>
        <v>1</v>
      </c>
      <c r="T2766" t="b">
        <f>H2766=VLOOKUP($A2766,'Vals 0505'!$A:$L,8,FALSE)</f>
        <v>1</v>
      </c>
      <c r="U2766" t="b">
        <f>I2766=VLOOKUP($A2766,'Vals 0505'!$A:$L,9,FALSE)</f>
        <v>1</v>
      </c>
      <c r="V2766" t="b">
        <f>J2766=VLOOKUP($A2766,'Vals 0505'!$A:$L,10,FALSE)</f>
        <v>1</v>
      </c>
      <c r="W2766" t="b">
        <f>K2766=VLOOKUP($A2766,'Vals 0505'!$A:$L,11,FALSE)</f>
        <v>1</v>
      </c>
      <c r="X2766" t="b">
        <f>L2766=VLOOKUP($A2766,'Vals 0505'!$A:$L,12,FALSE)</f>
        <v>1</v>
      </c>
      <c r="Y2766">
        <f t="shared" si="43"/>
        <v>17188</v>
      </c>
    </row>
    <row r="2767" spans="1:25">
      <c r="A2767" s="4">
        <v>17189</v>
      </c>
      <c r="B2767" s="5" t="s">
        <v>376</v>
      </c>
      <c r="C2767" s="5" t="s">
        <v>34</v>
      </c>
      <c r="D2767" s="5" t="s">
        <v>37</v>
      </c>
      <c r="E2767" s="4"/>
      <c r="F2767" s="5"/>
      <c r="G2767" s="4"/>
      <c r="H2767" s="5" t="s">
        <v>379</v>
      </c>
      <c r="I2767" s="5" t="s">
        <v>414</v>
      </c>
      <c r="J2767" s="5" t="s">
        <v>284</v>
      </c>
      <c r="K2767" s="5" t="s">
        <v>443</v>
      </c>
      <c r="L2767" s="5" t="s">
        <v>17</v>
      </c>
      <c r="M2767" t="b">
        <f>A2767=VLOOKUP($A2767,'Vals 0505'!$A:$L,1,FALSE)</f>
        <v>1</v>
      </c>
      <c r="N2767" t="b">
        <f>B2767=VLOOKUP($A2767,'Vals 0505'!$A:$L,2,FALSE)</f>
        <v>1</v>
      </c>
      <c r="O2767" t="b">
        <f>C2767=VLOOKUP($A2767,'Vals 0505'!$A:$L,3,FALSE)</f>
        <v>1</v>
      </c>
      <c r="P2767" t="b">
        <f>D2767=VLOOKUP($A2767,'Vals 0505'!$A:$L,4,FALSE)</f>
        <v>1</v>
      </c>
      <c r="Q2767" t="b">
        <f>E2767=VLOOKUP($A2767,'Vals 0505'!$A:$L,5,FALSE)</f>
        <v>1</v>
      </c>
      <c r="R2767" t="b">
        <f>F2767=VLOOKUP($A2767,'Vals 0505'!$A:$L,6,FALSE)</f>
        <v>1</v>
      </c>
      <c r="S2767" t="b">
        <f>G2767=VLOOKUP($A2767,'Vals 0505'!$A:$L,7,FALSE)</f>
        <v>1</v>
      </c>
      <c r="T2767" t="b">
        <f>H2767=VLOOKUP($A2767,'Vals 0505'!$A:$L,8,FALSE)</f>
        <v>1</v>
      </c>
      <c r="U2767" t="b">
        <f>I2767=VLOOKUP($A2767,'Vals 0505'!$A:$L,9,FALSE)</f>
        <v>1</v>
      </c>
      <c r="V2767" t="b">
        <f>J2767=VLOOKUP($A2767,'Vals 0505'!$A:$L,10,FALSE)</f>
        <v>1</v>
      </c>
      <c r="W2767" t="b">
        <f>K2767=VLOOKUP($A2767,'Vals 0505'!$A:$L,11,FALSE)</f>
        <v>1</v>
      </c>
      <c r="X2767" t="b">
        <f>L2767=VLOOKUP($A2767,'Vals 0505'!$A:$L,12,FALSE)</f>
        <v>1</v>
      </c>
      <c r="Y2767">
        <f t="shared" si="43"/>
        <v>17189</v>
      </c>
    </row>
    <row r="2768" spans="1:25">
      <c r="A2768" s="3">
        <v>17190</v>
      </c>
      <c r="B2768" s="5" t="s">
        <v>376</v>
      </c>
      <c r="C2768" s="5" t="s">
        <v>34</v>
      </c>
      <c r="D2768" s="5" t="s">
        <v>37</v>
      </c>
      <c r="E2768" s="4"/>
      <c r="F2768" s="5"/>
      <c r="G2768" s="4"/>
      <c r="H2768" s="5" t="s">
        <v>379</v>
      </c>
      <c r="I2768" s="5" t="s">
        <v>414</v>
      </c>
      <c r="J2768" s="5" t="s">
        <v>284</v>
      </c>
      <c r="K2768" s="5" t="s">
        <v>444</v>
      </c>
      <c r="L2768" s="5" t="s">
        <v>17</v>
      </c>
      <c r="M2768" t="b">
        <f>A2768=VLOOKUP($A2768,'Vals 0505'!$A:$L,1,FALSE)</f>
        <v>1</v>
      </c>
      <c r="N2768" t="b">
        <f>B2768=VLOOKUP($A2768,'Vals 0505'!$A:$L,2,FALSE)</f>
        <v>1</v>
      </c>
      <c r="O2768" t="b">
        <f>C2768=VLOOKUP($A2768,'Vals 0505'!$A:$L,3,FALSE)</f>
        <v>1</v>
      </c>
      <c r="P2768" t="b">
        <f>D2768=VLOOKUP($A2768,'Vals 0505'!$A:$L,4,FALSE)</f>
        <v>1</v>
      </c>
      <c r="Q2768" t="b">
        <f>E2768=VLOOKUP($A2768,'Vals 0505'!$A:$L,5,FALSE)</f>
        <v>1</v>
      </c>
      <c r="R2768" t="b">
        <f>F2768=VLOOKUP($A2768,'Vals 0505'!$A:$L,6,FALSE)</f>
        <v>1</v>
      </c>
      <c r="S2768" t="b">
        <f>G2768=VLOOKUP($A2768,'Vals 0505'!$A:$L,7,FALSE)</f>
        <v>1</v>
      </c>
      <c r="T2768" t="b">
        <f>H2768=VLOOKUP($A2768,'Vals 0505'!$A:$L,8,FALSE)</f>
        <v>1</v>
      </c>
      <c r="U2768" t="b">
        <f>I2768=VLOOKUP($A2768,'Vals 0505'!$A:$L,9,FALSE)</f>
        <v>1</v>
      </c>
      <c r="V2768" t="b">
        <f>J2768=VLOOKUP($A2768,'Vals 0505'!$A:$L,10,FALSE)</f>
        <v>1</v>
      </c>
      <c r="W2768" t="b">
        <f>K2768=VLOOKUP($A2768,'Vals 0505'!$A:$L,11,FALSE)</f>
        <v>1</v>
      </c>
      <c r="X2768" t="b">
        <f>L2768=VLOOKUP($A2768,'Vals 0505'!$A:$L,12,FALSE)</f>
        <v>1</v>
      </c>
      <c r="Y2768">
        <f t="shared" si="43"/>
        <v>17190</v>
      </c>
    </row>
    <row r="2769" spans="1:25">
      <c r="A2769" s="4">
        <v>17191</v>
      </c>
      <c r="B2769" s="5" t="s">
        <v>376</v>
      </c>
      <c r="C2769" s="5" t="s">
        <v>34</v>
      </c>
      <c r="D2769" s="5" t="s">
        <v>35</v>
      </c>
      <c r="E2769" s="4"/>
      <c r="F2769" s="5"/>
      <c r="G2769" s="4"/>
      <c r="H2769" s="5" t="s">
        <v>379</v>
      </c>
      <c r="I2769" s="5" t="s">
        <v>414</v>
      </c>
      <c r="J2769" s="5" t="s">
        <v>284</v>
      </c>
      <c r="K2769" s="5" t="s">
        <v>1043</v>
      </c>
      <c r="L2769" s="5" t="s">
        <v>17</v>
      </c>
      <c r="M2769" t="b">
        <f>A2769=VLOOKUP($A2769,'Vals 0505'!$A:$L,1,FALSE)</f>
        <v>1</v>
      </c>
      <c r="N2769" t="b">
        <f>B2769=VLOOKUP($A2769,'Vals 0505'!$A:$L,2,FALSE)</f>
        <v>1</v>
      </c>
      <c r="O2769" t="b">
        <f>C2769=VLOOKUP($A2769,'Vals 0505'!$A:$L,3,FALSE)</f>
        <v>1</v>
      </c>
      <c r="P2769" t="b">
        <f>D2769=VLOOKUP($A2769,'Vals 0505'!$A:$L,4,FALSE)</f>
        <v>1</v>
      </c>
      <c r="Q2769" t="b">
        <f>E2769=VLOOKUP($A2769,'Vals 0505'!$A:$L,5,FALSE)</f>
        <v>1</v>
      </c>
      <c r="R2769" t="b">
        <f>F2769=VLOOKUP($A2769,'Vals 0505'!$A:$L,6,FALSE)</f>
        <v>1</v>
      </c>
      <c r="S2769" t="b">
        <f>G2769=VLOOKUP($A2769,'Vals 0505'!$A:$L,7,FALSE)</f>
        <v>1</v>
      </c>
      <c r="T2769" t="b">
        <f>H2769=VLOOKUP($A2769,'Vals 0505'!$A:$L,8,FALSE)</f>
        <v>1</v>
      </c>
      <c r="U2769" t="b">
        <f>I2769=VLOOKUP($A2769,'Vals 0505'!$A:$L,9,FALSE)</f>
        <v>1</v>
      </c>
      <c r="V2769" t="b">
        <f>J2769=VLOOKUP($A2769,'Vals 0505'!$A:$L,10,FALSE)</f>
        <v>1</v>
      </c>
      <c r="W2769" t="b">
        <f>K2769=VLOOKUP($A2769,'Vals 0505'!$A:$L,11,FALSE)</f>
        <v>1</v>
      </c>
      <c r="X2769" t="b">
        <f>L2769=VLOOKUP($A2769,'Vals 0505'!$A:$L,12,FALSE)</f>
        <v>1</v>
      </c>
      <c r="Y2769">
        <f t="shared" si="43"/>
        <v>17191</v>
      </c>
    </row>
    <row r="2770" spans="1:25">
      <c r="A2770" s="3">
        <v>17192</v>
      </c>
      <c r="B2770" s="5" t="s">
        <v>376</v>
      </c>
      <c r="C2770" s="5" t="s">
        <v>34</v>
      </c>
      <c r="D2770" s="5" t="s">
        <v>37</v>
      </c>
      <c r="E2770" s="4"/>
      <c r="F2770" s="5"/>
      <c r="G2770" s="4"/>
      <c r="H2770" s="5" t="s">
        <v>379</v>
      </c>
      <c r="I2770" s="5" t="s">
        <v>416</v>
      </c>
      <c r="J2770" s="5" t="s">
        <v>284</v>
      </c>
      <c r="K2770" s="5" t="s">
        <v>441</v>
      </c>
      <c r="L2770" s="5" t="s">
        <v>17</v>
      </c>
      <c r="M2770" t="b">
        <f>A2770=VLOOKUP($A2770,'Vals 0505'!$A:$L,1,FALSE)</f>
        <v>1</v>
      </c>
      <c r="N2770" t="b">
        <f>B2770=VLOOKUP($A2770,'Vals 0505'!$A:$L,2,FALSE)</f>
        <v>1</v>
      </c>
      <c r="O2770" t="b">
        <f>C2770=VLOOKUP($A2770,'Vals 0505'!$A:$L,3,FALSE)</f>
        <v>1</v>
      </c>
      <c r="P2770" t="b">
        <f>D2770=VLOOKUP($A2770,'Vals 0505'!$A:$L,4,FALSE)</f>
        <v>1</v>
      </c>
      <c r="Q2770" t="b">
        <f>E2770=VLOOKUP($A2770,'Vals 0505'!$A:$L,5,FALSE)</f>
        <v>1</v>
      </c>
      <c r="R2770" t="b">
        <f>F2770=VLOOKUP($A2770,'Vals 0505'!$A:$L,6,FALSE)</f>
        <v>1</v>
      </c>
      <c r="S2770" t="b">
        <f>G2770=VLOOKUP($A2770,'Vals 0505'!$A:$L,7,FALSE)</f>
        <v>1</v>
      </c>
      <c r="T2770" t="b">
        <f>H2770=VLOOKUP($A2770,'Vals 0505'!$A:$L,8,FALSE)</f>
        <v>1</v>
      </c>
      <c r="U2770" t="b">
        <f>I2770=VLOOKUP($A2770,'Vals 0505'!$A:$L,9,FALSE)</f>
        <v>1</v>
      </c>
      <c r="V2770" t="b">
        <f>J2770=VLOOKUP($A2770,'Vals 0505'!$A:$L,10,FALSE)</f>
        <v>1</v>
      </c>
      <c r="W2770" t="b">
        <f>K2770=VLOOKUP($A2770,'Vals 0505'!$A:$L,11,FALSE)</f>
        <v>1</v>
      </c>
      <c r="X2770" t="b">
        <f>L2770=VLOOKUP($A2770,'Vals 0505'!$A:$L,12,FALSE)</f>
        <v>1</v>
      </c>
      <c r="Y2770">
        <f t="shared" si="43"/>
        <v>17192</v>
      </c>
    </row>
    <row r="2771" spans="1:25">
      <c r="A2771" s="4">
        <v>17193</v>
      </c>
      <c r="B2771" s="5" t="s">
        <v>376</v>
      </c>
      <c r="C2771" s="5" t="s">
        <v>34</v>
      </c>
      <c r="D2771" s="5" t="s">
        <v>37</v>
      </c>
      <c r="E2771" s="4"/>
      <c r="F2771" s="5"/>
      <c r="G2771" s="4"/>
      <c r="H2771" s="5" t="s">
        <v>379</v>
      </c>
      <c r="I2771" s="5" t="s">
        <v>416</v>
      </c>
      <c r="J2771" s="5" t="s">
        <v>284</v>
      </c>
      <c r="K2771" s="5" t="s">
        <v>442</v>
      </c>
      <c r="L2771" s="5" t="s">
        <v>17</v>
      </c>
      <c r="M2771" t="b">
        <f>A2771=VLOOKUP($A2771,'Vals 0505'!$A:$L,1,FALSE)</f>
        <v>1</v>
      </c>
      <c r="N2771" t="b">
        <f>B2771=VLOOKUP($A2771,'Vals 0505'!$A:$L,2,FALSE)</f>
        <v>1</v>
      </c>
      <c r="O2771" t="b">
        <f>C2771=VLOOKUP($A2771,'Vals 0505'!$A:$L,3,FALSE)</f>
        <v>1</v>
      </c>
      <c r="P2771" t="b">
        <f>D2771=VLOOKUP($A2771,'Vals 0505'!$A:$L,4,FALSE)</f>
        <v>1</v>
      </c>
      <c r="Q2771" t="b">
        <f>E2771=VLOOKUP($A2771,'Vals 0505'!$A:$L,5,FALSE)</f>
        <v>1</v>
      </c>
      <c r="R2771" t="b">
        <f>F2771=VLOOKUP($A2771,'Vals 0505'!$A:$L,6,FALSE)</f>
        <v>1</v>
      </c>
      <c r="S2771" t="b">
        <f>G2771=VLOOKUP($A2771,'Vals 0505'!$A:$L,7,FALSE)</f>
        <v>1</v>
      </c>
      <c r="T2771" t="b">
        <f>H2771=VLOOKUP($A2771,'Vals 0505'!$A:$L,8,FALSE)</f>
        <v>1</v>
      </c>
      <c r="U2771" t="b">
        <f>I2771=VLOOKUP($A2771,'Vals 0505'!$A:$L,9,FALSE)</f>
        <v>1</v>
      </c>
      <c r="V2771" t="b">
        <f>J2771=VLOOKUP($A2771,'Vals 0505'!$A:$L,10,FALSE)</f>
        <v>1</v>
      </c>
      <c r="W2771" t="b">
        <f>K2771=VLOOKUP($A2771,'Vals 0505'!$A:$L,11,FALSE)</f>
        <v>1</v>
      </c>
      <c r="X2771" t="b">
        <f>L2771=VLOOKUP($A2771,'Vals 0505'!$A:$L,12,FALSE)</f>
        <v>1</v>
      </c>
      <c r="Y2771">
        <f t="shared" si="43"/>
        <v>17193</v>
      </c>
    </row>
    <row r="2772" spans="1:25">
      <c r="A2772" s="3">
        <v>17194</v>
      </c>
      <c r="B2772" s="5" t="s">
        <v>376</v>
      </c>
      <c r="C2772" s="5" t="s">
        <v>34</v>
      </c>
      <c r="D2772" s="5" t="s">
        <v>35</v>
      </c>
      <c r="E2772" s="4"/>
      <c r="F2772" s="5"/>
      <c r="G2772" s="4"/>
      <c r="H2772" s="5" t="s">
        <v>379</v>
      </c>
      <c r="I2772" s="5" t="s">
        <v>416</v>
      </c>
      <c r="J2772" s="5" t="s">
        <v>284</v>
      </c>
      <c r="K2772" s="5" t="s">
        <v>1041</v>
      </c>
      <c r="L2772" s="5" t="s">
        <v>17</v>
      </c>
      <c r="M2772" t="b">
        <f>A2772=VLOOKUP($A2772,'Vals 0505'!$A:$L,1,FALSE)</f>
        <v>1</v>
      </c>
      <c r="N2772" t="b">
        <f>B2772=VLOOKUP($A2772,'Vals 0505'!$A:$L,2,FALSE)</f>
        <v>1</v>
      </c>
      <c r="O2772" t="b">
        <f>C2772=VLOOKUP($A2772,'Vals 0505'!$A:$L,3,FALSE)</f>
        <v>1</v>
      </c>
      <c r="P2772" t="b">
        <f>D2772=VLOOKUP($A2772,'Vals 0505'!$A:$L,4,FALSE)</f>
        <v>1</v>
      </c>
      <c r="Q2772" t="b">
        <f>E2772=VLOOKUP($A2772,'Vals 0505'!$A:$L,5,FALSE)</f>
        <v>1</v>
      </c>
      <c r="R2772" t="b">
        <f>F2772=VLOOKUP($A2772,'Vals 0505'!$A:$L,6,FALSE)</f>
        <v>1</v>
      </c>
      <c r="S2772" t="b">
        <f>G2772=VLOOKUP($A2772,'Vals 0505'!$A:$L,7,FALSE)</f>
        <v>1</v>
      </c>
      <c r="T2772" t="b">
        <f>H2772=VLOOKUP($A2772,'Vals 0505'!$A:$L,8,FALSE)</f>
        <v>1</v>
      </c>
      <c r="U2772" t="b">
        <f>I2772=VLOOKUP($A2772,'Vals 0505'!$A:$L,9,FALSE)</f>
        <v>1</v>
      </c>
      <c r="V2772" t="b">
        <f>J2772=VLOOKUP($A2772,'Vals 0505'!$A:$L,10,FALSE)</f>
        <v>1</v>
      </c>
      <c r="W2772" t="b">
        <f>K2772=VLOOKUP($A2772,'Vals 0505'!$A:$L,11,FALSE)</f>
        <v>1</v>
      </c>
      <c r="X2772" t="b">
        <f>L2772=VLOOKUP($A2772,'Vals 0505'!$A:$L,12,FALSE)</f>
        <v>1</v>
      </c>
      <c r="Y2772">
        <f t="shared" si="43"/>
        <v>17194</v>
      </c>
    </row>
    <row r="2773" spans="1:25">
      <c r="A2773" s="4">
        <v>17195</v>
      </c>
      <c r="B2773" s="5" t="s">
        <v>376</v>
      </c>
      <c r="C2773" s="5" t="s">
        <v>34</v>
      </c>
      <c r="D2773" s="5" t="s">
        <v>37</v>
      </c>
      <c r="E2773" s="4"/>
      <c r="F2773" s="5"/>
      <c r="G2773" s="4"/>
      <c r="H2773" s="5" t="s">
        <v>379</v>
      </c>
      <c r="I2773" s="5" t="s">
        <v>416</v>
      </c>
      <c r="J2773" s="5" t="s">
        <v>284</v>
      </c>
      <c r="K2773" s="5" t="s">
        <v>443</v>
      </c>
      <c r="L2773" s="5" t="s">
        <v>17</v>
      </c>
      <c r="M2773" t="b">
        <f>A2773=VLOOKUP($A2773,'Vals 0505'!$A:$L,1,FALSE)</f>
        <v>1</v>
      </c>
      <c r="N2773" t="b">
        <f>B2773=VLOOKUP($A2773,'Vals 0505'!$A:$L,2,FALSE)</f>
        <v>1</v>
      </c>
      <c r="O2773" t="b">
        <f>C2773=VLOOKUP($A2773,'Vals 0505'!$A:$L,3,FALSE)</f>
        <v>1</v>
      </c>
      <c r="P2773" t="b">
        <f>D2773=VLOOKUP($A2773,'Vals 0505'!$A:$L,4,FALSE)</f>
        <v>1</v>
      </c>
      <c r="Q2773" t="b">
        <f>E2773=VLOOKUP($A2773,'Vals 0505'!$A:$L,5,FALSE)</f>
        <v>1</v>
      </c>
      <c r="R2773" t="b">
        <f>F2773=VLOOKUP($A2773,'Vals 0505'!$A:$L,6,FALSE)</f>
        <v>1</v>
      </c>
      <c r="S2773" t="b">
        <f>G2773=VLOOKUP($A2773,'Vals 0505'!$A:$L,7,FALSE)</f>
        <v>1</v>
      </c>
      <c r="T2773" t="b">
        <f>H2773=VLOOKUP($A2773,'Vals 0505'!$A:$L,8,FALSE)</f>
        <v>1</v>
      </c>
      <c r="U2773" t="b">
        <f>I2773=VLOOKUP($A2773,'Vals 0505'!$A:$L,9,FALSE)</f>
        <v>1</v>
      </c>
      <c r="V2773" t="b">
        <f>J2773=VLOOKUP($A2773,'Vals 0505'!$A:$L,10,FALSE)</f>
        <v>1</v>
      </c>
      <c r="W2773" t="b">
        <f>K2773=VLOOKUP($A2773,'Vals 0505'!$A:$L,11,FALSE)</f>
        <v>1</v>
      </c>
      <c r="X2773" t="b">
        <f>L2773=VLOOKUP($A2773,'Vals 0505'!$A:$L,12,FALSE)</f>
        <v>1</v>
      </c>
      <c r="Y2773">
        <f t="shared" si="43"/>
        <v>17195</v>
      </c>
    </row>
    <row r="2774" spans="1:25">
      <c r="A2774" s="3">
        <v>17196</v>
      </c>
      <c r="B2774" s="5" t="s">
        <v>376</v>
      </c>
      <c r="C2774" s="5" t="s">
        <v>34</v>
      </c>
      <c r="D2774" s="5" t="s">
        <v>37</v>
      </c>
      <c r="E2774" s="4"/>
      <c r="F2774" s="5"/>
      <c r="G2774" s="4"/>
      <c r="H2774" s="5" t="s">
        <v>379</v>
      </c>
      <c r="I2774" s="5" t="s">
        <v>416</v>
      </c>
      <c r="J2774" s="5" t="s">
        <v>284</v>
      </c>
      <c r="K2774" s="5" t="s">
        <v>444</v>
      </c>
      <c r="L2774" s="5" t="s">
        <v>17</v>
      </c>
      <c r="M2774" t="b">
        <f>A2774=VLOOKUP($A2774,'Vals 0505'!$A:$L,1,FALSE)</f>
        <v>1</v>
      </c>
      <c r="N2774" t="b">
        <f>B2774=VLOOKUP($A2774,'Vals 0505'!$A:$L,2,FALSE)</f>
        <v>1</v>
      </c>
      <c r="O2774" t="b">
        <f>C2774=VLOOKUP($A2774,'Vals 0505'!$A:$L,3,FALSE)</f>
        <v>1</v>
      </c>
      <c r="P2774" t="b">
        <f>D2774=VLOOKUP($A2774,'Vals 0505'!$A:$L,4,FALSE)</f>
        <v>1</v>
      </c>
      <c r="Q2774" t="b">
        <f>E2774=VLOOKUP($A2774,'Vals 0505'!$A:$L,5,FALSE)</f>
        <v>1</v>
      </c>
      <c r="R2774" t="b">
        <f>F2774=VLOOKUP($A2774,'Vals 0505'!$A:$L,6,FALSE)</f>
        <v>1</v>
      </c>
      <c r="S2774" t="b">
        <f>G2774=VLOOKUP($A2774,'Vals 0505'!$A:$L,7,FALSE)</f>
        <v>1</v>
      </c>
      <c r="T2774" t="b">
        <f>H2774=VLOOKUP($A2774,'Vals 0505'!$A:$L,8,FALSE)</f>
        <v>1</v>
      </c>
      <c r="U2774" t="b">
        <f>I2774=VLOOKUP($A2774,'Vals 0505'!$A:$L,9,FALSE)</f>
        <v>1</v>
      </c>
      <c r="V2774" t="b">
        <f>J2774=VLOOKUP($A2774,'Vals 0505'!$A:$L,10,FALSE)</f>
        <v>1</v>
      </c>
      <c r="W2774" t="b">
        <f>K2774=VLOOKUP($A2774,'Vals 0505'!$A:$L,11,FALSE)</f>
        <v>1</v>
      </c>
      <c r="X2774" t="b">
        <f>L2774=VLOOKUP($A2774,'Vals 0505'!$A:$L,12,FALSE)</f>
        <v>1</v>
      </c>
      <c r="Y2774">
        <f t="shared" si="43"/>
        <v>17196</v>
      </c>
    </row>
    <row r="2775" spans="1:25">
      <c r="A2775" s="4">
        <v>17197</v>
      </c>
      <c r="B2775" s="5" t="s">
        <v>376</v>
      </c>
      <c r="C2775" s="5" t="s">
        <v>34</v>
      </c>
      <c r="D2775" s="5" t="s">
        <v>35</v>
      </c>
      <c r="E2775" s="4"/>
      <c r="F2775" s="5"/>
      <c r="G2775" s="4"/>
      <c r="H2775" s="5" t="s">
        <v>379</v>
      </c>
      <c r="I2775" s="5" t="s">
        <v>416</v>
      </c>
      <c r="J2775" s="5" t="s">
        <v>284</v>
      </c>
      <c r="K2775" s="5" t="s">
        <v>1043</v>
      </c>
      <c r="L2775" s="5" t="s">
        <v>17</v>
      </c>
      <c r="M2775" t="b">
        <f>A2775=VLOOKUP($A2775,'Vals 0505'!$A:$L,1,FALSE)</f>
        <v>1</v>
      </c>
      <c r="N2775" t="b">
        <f>B2775=VLOOKUP($A2775,'Vals 0505'!$A:$L,2,FALSE)</f>
        <v>1</v>
      </c>
      <c r="O2775" t="b">
        <f>C2775=VLOOKUP($A2775,'Vals 0505'!$A:$L,3,FALSE)</f>
        <v>1</v>
      </c>
      <c r="P2775" t="b">
        <f>D2775=VLOOKUP($A2775,'Vals 0505'!$A:$L,4,FALSE)</f>
        <v>1</v>
      </c>
      <c r="Q2775" t="b">
        <f>E2775=VLOOKUP($A2775,'Vals 0505'!$A:$L,5,FALSE)</f>
        <v>1</v>
      </c>
      <c r="R2775" t="b">
        <f>F2775=VLOOKUP($A2775,'Vals 0505'!$A:$L,6,FALSE)</f>
        <v>1</v>
      </c>
      <c r="S2775" t="b">
        <f>G2775=VLOOKUP($A2775,'Vals 0505'!$A:$L,7,FALSE)</f>
        <v>1</v>
      </c>
      <c r="T2775" t="b">
        <f>H2775=VLOOKUP($A2775,'Vals 0505'!$A:$L,8,FALSE)</f>
        <v>1</v>
      </c>
      <c r="U2775" t="b">
        <f>I2775=VLOOKUP($A2775,'Vals 0505'!$A:$L,9,FALSE)</f>
        <v>1</v>
      </c>
      <c r="V2775" t="b">
        <f>J2775=VLOOKUP($A2775,'Vals 0505'!$A:$L,10,FALSE)</f>
        <v>1</v>
      </c>
      <c r="W2775" t="b">
        <f>K2775=VLOOKUP($A2775,'Vals 0505'!$A:$L,11,FALSE)</f>
        <v>1</v>
      </c>
      <c r="X2775" t="b">
        <f>L2775=VLOOKUP($A2775,'Vals 0505'!$A:$L,12,FALSE)</f>
        <v>1</v>
      </c>
      <c r="Y2775">
        <f t="shared" si="43"/>
        <v>17197</v>
      </c>
    </row>
    <row r="2776" spans="1:25">
      <c r="A2776" s="3">
        <v>17198</v>
      </c>
      <c r="B2776" s="5" t="s">
        <v>376</v>
      </c>
      <c r="C2776" s="5" t="s">
        <v>34</v>
      </c>
      <c r="D2776" s="5" t="s">
        <v>37</v>
      </c>
      <c r="E2776" s="4"/>
      <c r="F2776" s="5"/>
      <c r="G2776" s="4"/>
      <c r="H2776" s="5" t="s">
        <v>379</v>
      </c>
      <c r="I2776" s="5" t="s">
        <v>417</v>
      </c>
      <c r="J2776" s="5" t="s">
        <v>284</v>
      </c>
      <c r="K2776" s="5" t="s">
        <v>441</v>
      </c>
      <c r="L2776" s="5" t="s">
        <v>17</v>
      </c>
      <c r="M2776" t="b">
        <f>A2776=VLOOKUP($A2776,'Vals 0505'!$A:$L,1,FALSE)</f>
        <v>1</v>
      </c>
      <c r="N2776" t="b">
        <f>B2776=VLOOKUP($A2776,'Vals 0505'!$A:$L,2,FALSE)</f>
        <v>1</v>
      </c>
      <c r="O2776" t="b">
        <f>C2776=VLOOKUP($A2776,'Vals 0505'!$A:$L,3,FALSE)</f>
        <v>1</v>
      </c>
      <c r="P2776" t="b">
        <f>D2776=VLOOKUP($A2776,'Vals 0505'!$A:$L,4,FALSE)</f>
        <v>1</v>
      </c>
      <c r="Q2776" t="b">
        <f>E2776=VLOOKUP($A2776,'Vals 0505'!$A:$L,5,FALSE)</f>
        <v>1</v>
      </c>
      <c r="R2776" t="b">
        <f>F2776=VLOOKUP($A2776,'Vals 0505'!$A:$L,6,FALSE)</f>
        <v>1</v>
      </c>
      <c r="S2776" t="b">
        <f>G2776=VLOOKUP($A2776,'Vals 0505'!$A:$L,7,FALSE)</f>
        <v>1</v>
      </c>
      <c r="T2776" t="b">
        <f>H2776=VLOOKUP($A2776,'Vals 0505'!$A:$L,8,FALSE)</f>
        <v>1</v>
      </c>
      <c r="U2776" t="b">
        <f>I2776=VLOOKUP($A2776,'Vals 0505'!$A:$L,9,FALSE)</f>
        <v>1</v>
      </c>
      <c r="V2776" t="b">
        <f>J2776=VLOOKUP($A2776,'Vals 0505'!$A:$L,10,FALSE)</f>
        <v>1</v>
      </c>
      <c r="W2776" t="b">
        <f>K2776=VLOOKUP($A2776,'Vals 0505'!$A:$L,11,FALSE)</f>
        <v>1</v>
      </c>
      <c r="X2776" t="b">
        <f>L2776=VLOOKUP($A2776,'Vals 0505'!$A:$L,12,FALSE)</f>
        <v>1</v>
      </c>
      <c r="Y2776">
        <f t="shared" si="43"/>
        <v>17198</v>
      </c>
    </row>
    <row r="2777" spans="1:25">
      <c r="A2777" s="4">
        <v>17199</v>
      </c>
      <c r="B2777" s="5" t="s">
        <v>376</v>
      </c>
      <c r="C2777" s="5" t="s">
        <v>34</v>
      </c>
      <c r="D2777" s="5" t="s">
        <v>37</v>
      </c>
      <c r="E2777" s="4"/>
      <c r="F2777" s="5"/>
      <c r="G2777" s="4"/>
      <c r="H2777" s="5" t="s">
        <v>379</v>
      </c>
      <c r="I2777" s="5" t="s">
        <v>417</v>
      </c>
      <c r="J2777" s="5" t="s">
        <v>284</v>
      </c>
      <c r="K2777" s="5" t="s">
        <v>442</v>
      </c>
      <c r="L2777" s="5" t="s">
        <v>17</v>
      </c>
      <c r="M2777" t="b">
        <f>A2777=VLOOKUP($A2777,'Vals 0505'!$A:$L,1,FALSE)</f>
        <v>1</v>
      </c>
      <c r="N2777" t="b">
        <f>B2777=VLOOKUP($A2777,'Vals 0505'!$A:$L,2,FALSE)</f>
        <v>1</v>
      </c>
      <c r="O2777" t="b">
        <f>C2777=VLOOKUP($A2777,'Vals 0505'!$A:$L,3,FALSE)</f>
        <v>1</v>
      </c>
      <c r="P2777" t="b">
        <f>D2777=VLOOKUP($A2777,'Vals 0505'!$A:$L,4,FALSE)</f>
        <v>1</v>
      </c>
      <c r="Q2777" t="b">
        <f>E2777=VLOOKUP($A2777,'Vals 0505'!$A:$L,5,FALSE)</f>
        <v>1</v>
      </c>
      <c r="R2777" t="b">
        <f>F2777=VLOOKUP($A2777,'Vals 0505'!$A:$L,6,FALSE)</f>
        <v>1</v>
      </c>
      <c r="S2777" t="b">
        <f>G2777=VLOOKUP($A2777,'Vals 0505'!$A:$L,7,FALSE)</f>
        <v>1</v>
      </c>
      <c r="T2777" t="b">
        <f>H2777=VLOOKUP($A2777,'Vals 0505'!$A:$L,8,FALSE)</f>
        <v>1</v>
      </c>
      <c r="U2777" t="b">
        <f>I2777=VLOOKUP($A2777,'Vals 0505'!$A:$L,9,FALSE)</f>
        <v>1</v>
      </c>
      <c r="V2777" t="b">
        <f>J2777=VLOOKUP($A2777,'Vals 0505'!$A:$L,10,FALSE)</f>
        <v>1</v>
      </c>
      <c r="W2777" t="b">
        <f>K2777=VLOOKUP($A2777,'Vals 0505'!$A:$L,11,FALSE)</f>
        <v>1</v>
      </c>
      <c r="X2777" t="b">
        <f>L2777=VLOOKUP($A2777,'Vals 0505'!$A:$L,12,FALSE)</f>
        <v>1</v>
      </c>
      <c r="Y2777">
        <f t="shared" si="43"/>
        <v>17199</v>
      </c>
    </row>
    <row r="2778" spans="1:25">
      <c r="A2778" s="3">
        <v>17200</v>
      </c>
      <c r="B2778" s="5" t="s">
        <v>376</v>
      </c>
      <c r="C2778" s="5" t="s">
        <v>34</v>
      </c>
      <c r="D2778" s="5" t="s">
        <v>35</v>
      </c>
      <c r="E2778" s="4"/>
      <c r="F2778" s="5"/>
      <c r="G2778" s="4"/>
      <c r="H2778" s="5" t="s">
        <v>379</v>
      </c>
      <c r="I2778" s="5" t="s">
        <v>417</v>
      </c>
      <c r="J2778" s="5" t="s">
        <v>284</v>
      </c>
      <c r="K2778" s="5" t="s">
        <v>1041</v>
      </c>
      <c r="L2778" s="5" t="s">
        <v>17</v>
      </c>
      <c r="M2778" t="b">
        <f>A2778=VLOOKUP($A2778,'Vals 0505'!$A:$L,1,FALSE)</f>
        <v>1</v>
      </c>
      <c r="N2778" t="b">
        <f>B2778=VLOOKUP($A2778,'Vals 0505'!$A:$L,2,FALSE)</f>
        <v>1</v>
      </c>
      <c r="O2778" t="b">
        <f>C2778=VLOOKUP($A2778,'Vals 0505'!$A:$L,3,FALSE)</f>
        <v>1</v>
      </c>
      <c r="P2778" t="b">
        <f>D2778=VLOOKUP($A2778,'Vals 0505'!$A:$L,4,FALSE)</f>
        <v>1</v>
      </c>
      <c r="Q2778" t="b">
        <f>E2778=VLOOKUP($A2778,'Vals 0505'!$A:$L,5,FALSE)</f>
        <v>1</v>
      </c>
      <c r="R2778" t="b">
        <f>F2778=VLOOKUP($A2778,'Vals 0505'!$A:$L,6,FALSE)</f>
        <v>1</v>
      </c>
      <c r="S2778" t="b">
        <f>G2778=VLOOKUP($A2778,'Vals 0505'!$A:$L,7,FALSE)</f>
        <v>1</v>
      </c>
      <c r="T2778" t="b">
        <f>H2778=VLOOKUP($A2778,'Vals 0505'!$A:$L,8,FALSE)</f>
        <v>1</v>
      </c>
      <c r="U2778" t="b">
        <f>I2778=VLOOKUP($A2778,'Vals 0505'!$A:$L,9,FALSE)</f>
        <v>1</v>
      </c>
      <c r="V2778" t="b">
        <f>J2778=VLOOKUP($A2778,'Vals 0505'!$A:$L,10,FALSE)</f>
        <v>1</v>
      </c>
      <c r="W2778" t="b">
        <f>K2778=VLOOKUP($A2778,'Vals 0505'!$A:$L,11,FALSE)</f>
        <v>1</v>
      </c>
      <c r="X2778" t="b">
        <f>L2778=VLOOKUP($A2778,'Vals 0505'!$A:$L,12,FALSE)</f>
        <v>1</v>
      </c>
      <c r="Y2778">
        <f t="shared" si="43"/>
        <v>17200</v>
      </c>
    </row>
    <row r="2779" spans="1:25">
      <c r="A2779" s="4">
        <v>17201</v>
      </c>
      <c r="B2779" s="5" t="s">
        <v>376</v>
      </c>
      <c r="C2779" s="5" t="s">
        <v>34</v>
      </c>
      <c r="D2779" s="5" t="s">
        <v>37</v>
      </c>
      <c r="E2779" s="4"/>
      <c r="F2779" s="5"/>
      <c r="G2779" s="4"/>
      <c r="H2779" s="5" t="s">
        <v>379</v>
      </c>
      <c r="I2779" s="5" t="s">
        <v>417</v>
      </c>
      <c r="J2779" s="5" t="s">
        <v>284</v>
      </c>
      <c r="K2779" s="5" t="s">
        <v>443</v>
      </c>
      <c r="L2779" s="5" t="s">
        <v>17</v>
      </c>
      <c r="M2779" t="b">
        <f>A2779=VLOOKUP($A2779,'Vals 0505'!$A:$L,1,FALSE)</f>
        <v>1</v>
      </c>
      <c r="N2779" t="b">
        <f>B2779=VLOOKUP($A2779,'Vals 0505'!$A:$L,2,FALSE)</f>
        <v>1</v>
      </c>
      <c r="O2779" t="b">
        <f>C2779=VLOOKUP($A2779,'Vals 0505'!$A:$L,3,FALSE)</f>
        <v>1</v>
      </c>
      <c r="P2779" t="b">
        <f>D2779=VLOOKUP($A2779,'Vals 0505'!$A:$L,4,FALSE)</f>
        <v>1</v>
      </c>
      <c r="Q2779" t="b">
        <f>E2779=VLOOKUP($A2779,'Vals 0505'!$A:$L,5,FALSE)</f>
        <v>1</v>
      </c>
      <c r="R2779" t="b">
        <f>F2779=VLOOKUP($A2779,'Vals 0505'!$A:$L,6,FALSE)</f>
        <v>1</v>
      </c>
      <c r="S2779" t="b">
        <f>G2779=VLOOKUP($A2779,'Vals 0505'!$A:$L,7,FALSE)</f>
        <v>1</v>
      </c>
      <c r="T2779" t="b">
        <f>H2779=VLOOKUP($A2779,'Vals 0505'!$A:$L,8,FALSE)</f>
        <v>1</v>
      </c>
      <c r="U2779" t="b">
        <f>I2779=VLOOKUP($A2779,'Vals 0505'!$A:$L,9,FALSE)</f>
        <v>1</v>
      </c>
      <c r="V2779" t="b">
        <f>J2779=VLOOKUP($A2779,'Vals 0505'!$A:$L,10,FALSE)</f>
        <v>1</v>
      </c>
      <c r="W2779" t="b">
        <f>K2779=VLOOKUP($A2779,'Vals 0505'!$A:$L,11,FALSE)</f>
        <v>1</v>
      </c>
      <c r="X2779" t="b">
        <f>L2779=VLOOKUP($A2779,'Vals 0505'!$A:$L,12,FALSE)</f>
        <v>1</v>
      </c>
      <c r="Y2779">
        <f t="shared" si="43"/>
        <v>17201</v>
      </c>
    </row>
    <row r="2780" spans="1:25">
      <c r="A2780" s="3">
        <v>17202</v>
      </c>
      <c r="B2780" s="5" t="s">
        <v>376</v>
      </c>
      <c r="C2780" s="5" t="s">
        <v>34</v>
      </c>
      <c r="D2780" s="5" t="s">
        <v>37</v>
      </c>
      <c r="E2780" s="4"/>
      <c r="F2780" s="5"/>
      <c r="G2780" s="4"/>
      <c r="H2780" s="5" t="s">
        <v>379</v>
      </c>
      <c r="I2780" s="5" t="s">
        <v>417</v>
      </c>
      <c r="J2780" s="5" t="s">
        <v>284</v>
      </c>
      <c r="K2780" s="5" t="s">
        <v>444</v>
      </c>
      <c r="L2780" s="5" t="s">
        <v>17</v>
      </c>
      <c r="M2780" t="b">
        <f>A2780=VLOOKUP($A2780,'Vals 0505'!$A:$L,1,FALSE)</f>
        <v>1</v>
      </c>
      <c r="N2780" t="b">
        <f>B2780=VLOOKUP($A2780,'Vals 0505'!$A:$L,2,FALSE)</f>
        <v>1</v>
      </c>
      <c r="O2780" t="b">
        <f>C2780=VLOOKUP($A2780,'Vals 0505'!$A:$L,3,FALSE)</f>
        <v>1</v>
      </c>
      <c r="P2780" t="b">
        <f>D2780=VLOOKUP($A2780,'Vals 0505'!$A:$L,4,FALSE)</f>
        <v>1</v>
      </c>
      <c r="Q2780" t="b">
        <f>E2780=VLOOKUP($A2780,'Vals 0505'!$A:$L,5,FALSE)</f>
        <v>1</v>
      </c>
      <c r="R2780" t="b">
        <f>F2780=VLOOKUP($A2780,'Vals 0505'!$A:$L,6,FALSE)</f>
        <v>1</v>
      </c>
      <c r="S2780" t="b">
        <f>G2780=VLOOKUP($A2780,'Vals 0505'!$A:$L,7,FALSE)</f>
        <v>1</v>
      </c>
      <c r="T2780" t="b">
        <f>H2780=VLOOKUP($A2780,'Vals 0505'!$A:$L,8,FALSE)</f>
        <v>1</v>
      </c>
      <c r="U2780" t="b">
        <f>I2780=VLOOKUP($A2780,'Vals 0505'!$A:$L,9,FALSE)</f>
        <v>1</v>
      </c>
      <c r="V2780" t="b">
        <f>J2780=VLOOKUP($A2780,'Vals 0505'!$A:$L,10,FALSE)</f>
        <v>1</v>
      </c>
      <c r="W2780" t="b">
        <f>K2780=VLOOKUP($A2780,'Vals 0505'!$A:$L,11,FALSE)</f>
        <v>1</v>
      </c>
      <c r="X2780" t="b">
        <f>L2780=VLOOKUP($A2780,'Vals 0505'!$A:$L,12,FALSE)</f>
        <v>1</v>
      </c>
      <c r="Y2780">
        <f t="shared" si="43"/>
        <v>17202</v>
      </c>
    </row>
    <row r="2781" spans="1:25">
      <c r="A2781" s="4">
        <v>17203</v>
      </c>
      <c r="B2781" s="5" t="s">
        <v>376</v>
      </c>
      <c r="C2781" s="5" t="s">
        <v>34</v>
      </c>
      <c r="D2781" s="5" t="s">
        <v>35</v>
      </c>
      <c r="E2781" s="4"/>
      <c r="F2781" s="5"/>
      <c r="G2781" s="4"/>
      <c r="H2781" s="5" t="s">
        <v>379</v>
      </c>
      <c r="I2781" s="5" t="s">
        <v>417</v>
      </c>
      <c r="J2781" s="5" t="s">
        <v>284</v>
      </c>
      <c r="K2781" s="5" t="s">
        <v>1043</v>
      </c>
      <c r="L2781" s="5" t="s">
        <v>17</v>
      </c>
      <c r="M2781" t="b">
        <f>A2781=VLOOKUP($A2781,'Vals 0505'!$A:$L,1,FALSE)</f>
        <v>1</v>
      </c>
      <c r="N2781" t="b">
        <f>B2781=VLOOKUP($A2781,'Vals 0505'!$A:$L,2,FALSE)</f>
        <v>1</v>
      </c>
      <c r="O2781" t="b">
        <f>C2781=VLOOKUP($A2781,'Vals 0505'!$A:$L,3,FALSE)</f>
        <v>1</v>
      </c>
      <c r="P2781" t="b">
        <f>D2781=VLOOKUP($A2781,'Vals 0505'!$A:$L,4,FALSE)</f>
        <v>1</v>
      </c>
      <c r="Q2781" t="b">
        <f>E2781=VLOOKUP($A2781,'Vals 0505'!$A:$L,5,FALSE)</f>
        <v>1</v>
      </c>
      <c r="R2781" t="b">
        <f>F2781=VLOOKUP($A2781,'Vals 0505'!$A:$L,6,FALSE)</f>
        <v>1</v>
      </c>
      <c r="S2781" t="b">
        <f>G2781=VLOOKUP($A2781,'Vals 0505'!$A:$L,7,FALSE)</f>
        <v>1</v>
      </c>
      <c r="T2781" t="b">
        <f>H2781=VLOOKUP($A2781,'Vals 0505'!$A:$L,8,FALSE)</f>
        <v>1</v>
      </c>
      <c r="U2781" t="b">
        <f>I2781=VLOOKUP($A2781,'Vals 0505'!$A:$L,9,FALSE)</f>
        <v>1</v>
      </c>
      <c r="V2781" t="b">
        <f>J2781=VLOOKUP($A2781,'Vals 0505'!$A:$L,10,FALSE)</f>
        <v>1</v>
      </c>
      <c r="W2781" t="b">
        <f>K2781=VLOOKUP($A2781,'Vals 0505'!$A:$L,11,FALSE)</f>
        <v>1</v>
      </c>
      <c r="X2781" t="b">
        <f>L2781=VLOOKUP($A2781,'Vals 0505'!$A:$L,12,FALSE)</f>
        <v>1</v>
      </c>
      <c r="Y2781">
        <f t="shared" si="43"/>
        <v>17203</v>
      </c>
    </row>
    <row r="2782" spans="1:25">
      <c r="A2782" s="3">
        <v>17204</v>
      </c>
      <c r="B2782" s="5" t="s">
        <v>376</v>
      </c>
      <c r="C2782" s="5" t="s">
        <v>34</v>
      </c>
      <c r="D2782" s="5" t="s">
        <v>35</v>
      </c>
      <c r="E2782" s="4"/>
      <c r="F2782" s="5"/>
      <c r="G2782" s="4"/>
      <c r="H2782" s="5" t="s">
        <v>379</v>
      </c>
      <c r="I2782" s="5" t="s">
        <v>404</v>
      </c>
      <c r="J2782" s="5" t="s">
        <v>284</v>
      </c>
      <c r="K2782" s="5" t="s">
        <v>1040</v>
      </c>
      <c r="L2782" s="5" t="s">
        <v>17</v>
      </c>
      <c r="M2782" t="b">
        <f>A2782=VLOOKUP($A2782,'Vals 0505'!$A:$L,1,FALSE)</f>
        <v>1</v>
      </c>
      <c r="N2782" t="b">
        <f>B2782=VLOOKUP($A2782,'Vals 0505'!$A:$L,2,FALSE)</f>
        <v>1</v>
      </c>
      <c r="O2782" t="b">
        <f>C2782=VLOOKUP($A2782,'Vals 0505'!$A:$L,3,FALSE)</f>
        <v>1</v>
      </c>
      <c r="P2782" t="b">
        <f>D2782=VLOOKUP($A2782,'Vals 0505'!$A:$L,4,FALSE)</f>
        <v>1</v>
      </c>
      <c r="Q2782" t="b">
        <f>E2782=VLOOKUP($A2782,'Vals 0505'!$A:$L,5,FALSE)</f>
        <v>1</v>
      </c>
      <c r="R2782" t="b">
        <f>F2782=VLOOKUP($A2782,'Vals 0505'!$A:$L,6,FALSE)</f>
        <v>1</v>
      </c>
      <c r="S2782" t="b">
        <f>G2782=VLOOKUP($A2782,'Vals 0505'!$A:$L,7,FALSE)</f>
        <v>1</v>
      </c>
      <c r="T2782" t="b">
        <f>H2782=VLOOKUP($A2782,'Vals 0505'!$A:$L,8,FALSE)</f>
        <v>1</v>
      </c>
      <c r="U2782" t="b">
        <f>I2782=VLOOKUP($A2782,'Vals 0505'!$A:$L,9,FALSE)</f>
        <v>1</v>
      </c>
      <c r="V2782" t="b">
        <f>J2782=VLOOKUP($A2782,'Vals 0505'!$A:$L,10,FALSE)</f>
        <v>1</v>
      </c>
      <c r="W2782" t="b">
        <f>K2782=VLOOKUP($A2782,'Vals 0505'!$A:$L,11,FALSE)</f>
        <v>1</v>
      </c>
      <c r="X2782" t="b">
        <f>L2782=VLOOKUP($A2782,'Vals 0505'!$A:$L,12,FALSE)</f>
        <v>1</v>
      </c>
      <c r="Y2782">
        <f t="shared" si="43"/>
        <v>17204</v>
      </c>
    </row>
    <row r="2783" spans="1:25">
      <c r="A2783" s="4">
        <v>17205</v>
      </c>
      <c r="B2783" s="5" t="s">
        <v>376</v>
      </c>
      <c r="C2783" s="5" t="s">
        <v>34</v>
      </c>
      <c r="D2783" s="5" t="s">
        <v>35</v>
      </c>
      <c r="E2783" s="4"/>
      <c r="F2783" s="5"/>
      <c r="G2783" s="4"/>
      <c r="H2783" s="5" t="s">
        <v>379</v>
      </c>
      <c r="I2783" s="5" t="s">
        <v>404</v>
      </c>
      <c r="J2783" s="5" t="s">
        <v>284</v>
      </c>
      <c r="K2783" s="5" t="s">
        <v>1042</v>
      </c>
      <c r="L2783" s="5" t="s">
        <v>17</v>
      </c>
      <c r="M2783" t="b">
        <f>A2783=VLOOKUP($A2783,'Vals 0505'!$A:$L,1,FALSE)</f>
        <v>1</v>
      </c>
      <c r="N2783" t="b">
        <f>B2783=VLOOKUP($A2783,'Vals 0505'!$A:$L,2,FALSE)</f>
        <v>1</v>
      </c>
      <c r="O2783" t="b">
        <f>C2783=VLOOKUP($A2783,'Vals 0505'!$A:$L,3,FALSE)</f>
        <v>1</v>
      </c>
      <c r="P2783" t="b">
        <f>D2783=VLOOKUP($A2783,'Vals 0505'!$A:$L,4,FALSE)</f>
        <v>1</v>
      </c>
      <c r="Q2783" t="b">
        <f>E2783=VLOOKUP($A2783,'Vals 0505'!$A:$L,5,FALSE)</f>
        <v>1</v>
      </c>
      <c r="R2783" t="b">
        <f>F2783=VLOOKUP($A2783,'Vals 0505'!$A:$L,6,FALSE)</f>
        <v>1</v>
      </c>
      <c r="S2783" t="b">
        <f>G2783=VLOOKUP($A2783,'Vals 0505'!$A:$L,7,FALSE)</f>
        <v>1</v>
      </c>
      <c r="T2783" t="b">
        <f>H2783=VLOOKUP($A2783,'Vals 0505'!$A:$L,8,FALSE)</f>
        <v>1</v>
      </c>
      <c r="U2783" t="b">
        <f>I2783=VLOOKUP($A2783,'Vals 0505'!$A:$L,9,FALSE)</f>
        <v>1</v>
      </c>
      <c r="V2783" t="b">
        <f>J2783=VLOOKUP($A2783,'Vals 0505'!$A:$L,10,FALSE)</f>
        <v>1</v>
      </c>
      <c r="W2783" t="b">
        <f>K2783=VLOOKUP($A2783,'Vals 0505'!$A:$L,11,FALSE)</f>
        <v>1</v>
      </c>
      <c r="X2783" t="b">
        <f>L2783=VLOOKUP($A2783,'Vals 0505'!$A:$L,12,FALSE)</f>
        <v>1</v>
      </c>
      <c r="Y2783">
        <f t="shared" si="43"/>
        <v>17205</v>
      </c>
    </row>
    <row r="2784" spans="1:25">
      <c r="A2784" s="3">
        <v>17206</v>
      </c>
      <c r="B2784" s="5" t="s">
        <v>376</v>
      </c>
      <c r="C2784" s="5" t="s">
        <v>34</v>
      </c>
      <c r="D2784" s="5" t="s">
        <v>35</v>
      </c>
      <c r="E2784" s="4"/>
      <c r="F2784" s="5"/>
      <c r="G2784" s="4"/>
      <c r="H2784" s="5" t="s">
        <v>379</v>
      </c>
      <c r="I2784" s="5" t="s">
        <v>405</v>
      </c>
      <c r="J2784" s="5" t="s">
        <v>284</v>
      </c>
      <c r="K2784" s="5" t="s">
        <v>1040</v>
      </c>
      <c r="L2784" s="5" t="s">
        <v>17</v>
      </c>
      <c r="M2784" t="b">
        <f>A2784=VLOOKUP($A2784,'Vals 0505'!$A:$L,1,FALSE)</f>
        <v>1</v>
      </c>
      <c r="N2784" t="b">
        <f>B2784=VLOOKUP($A2784,'Vals 0505'!$A:$L,2,FALSE)</f>
        <v>1</v>
      </c>
      <c r="O2784" t="b">
        <f>C2784=VLOOKUP($A2784,'Vals 0505'!$A:$L,3,FALSE)</f>
        <v>1</v>
      </c>
      <c r="P2784" t="b">
        <f>D2784=VLOOKUP($A2784,'Vals 0505'!$A:$L,4,FALSE)</f>
        <v>1</v>
      </c>
      <c r="Q2784" t="b">
        <f>E2784=VLOOKUP($A2784,'Vals 0505'!$A:$L,5,FALSE)</f>
        <v>1</v>
      </c>
      <c r="R2784" t="b">
        <f>F2784=VLOOKUP($A2784,'Vals 0505'!$A:$L,6,FALSE)</f>
        <v>1</v>
      </c>
      <c r="S2784" t="b">
        <f>G2784=VLOOKUP($A2784,'Vals 0505'!$A:$L,7,FALSE)</f>
        <v>1</v>
      </c>
      <c r="T2784" t="b">
        <f>H2784=VLOOKUP($A2784,'Vals 0505'!$A:$L,8,FALSE)</f>
        <v>1</v>
      </c>
      <c r="U2784" t="b">
        <f>I2784=VLOOKUP($A2784,'Vals 0505'!$A:$L,9,FALSE)</f>
        <v>1</v>
      </c>
      <c r="V2784" t="b">
        <f>J2784=VLOOKUP($A2784,'Vals 0505'!$A:$L,10,FALSE)</f>
        <v>1</v>
      </c>
      <c r="W2784" t="b">
        <f>K2784=VLOOKUP($A2784,'Vals 0505'!$A:$L,11,FALSE)</f>
        <v>1</v>
      </c>
      <c r="X2784" t="b">
        <f>L2784=VLOOKUP($A2784,'Vals 0505'!$A:$L,12,FALSE)</f>
        <v>1</v>
      </c>
      <c r="Y2784">
        <f t="shared" si="43"/>
        <v>17206</v>
      </c>
    </row>
    <row r="2785" spans="1:25">
      <c r="A2785" s="4">
        <v>17207</v>
      </c>
      <c r="B2785" s="5" t="s">
        <v>376</v>
      </c>
      <c r="C2785" s="5" t="s">
        <v>34</v>
      </c>
      <c r="D2785" s="5" t="s">
        <v>35</v>
      </c>
      <c r="E2785" s="4"/>
      <c r="F2785" s="5"/>
      <c r="G2785" s="4"/>
      <c r="H2785" s="5" t="s">
        <v>379</v>
      </c>
      <c r="I2785" s="5" t="s">
        <v>405</v>
      </c>
      <c r="J2785" s="5" t="s">
        <v>284</v>
      </c>
      <c r="K2785" s="5" t="s">
        <v>1042</v>
      </c>
      <c r="L2785" s="5" t="s">
        <v>17</v>
      </c>
      <c r="M2785" t="b">
        <f>A2785=VLOOKUP($A2785,'Vals 0505'!$A:$L,1,FALSE)</f>
        <v>1</v>
      </c>
      <c r="N2785" t="b">
        <f>B2785=VLOOKUP($A2785,'Vals 0505'!$A:$L,2,FALSE)</f>
        <v>1</v>
      </c>
      <c r="O2785" t="b">
        <f>C2785=VLOOKUP($A2785,'Vals 0505'!$A:$L,3,FALSE)</f>
        <v>1</v>
      </c>
      <c r="P2785" t="b">
        <f>D2785=VLOOKUP($A2785,'Vals 0505'!$A:$L,4,FALSE)</f>
        <v>1</v>
      </c>
      <c r="Q2785" t="b">
        <f>E2785=VLOOKUP($A2785,'Vals 0505'!$A:$L,5,FALSE)</f>
        <v>1</v>
      </c>
      <c r="R2785" t="b">
        <f>F2785=VLOOKUP($A2785,'Vals 0505'!$A:$L,6,FALSE)</f>
        <v>1</v>
      </c>
      <c r="S2785" t="b">
        <f>G2785=VLOOKUP($A2785,'Vals 0505'!$A:$L,7,FALSE)</f>
        <v>1</v>
      </c>
      <c r="T2785" t="b">
        <f>H2785=VLOOKUP($A2785,'Vals 0505'!$A:$L,8,FALSE)</f>
        <v>1</v>
      </c>
      <c r="U2785" t="b">
        <f>I2785=VLOOKUP($A2785,'Vals 0505'!$A:$L,9,FALSE)</f>
        <v>1</v>
      </c>
      <c r="V2785" t="b">
        <f>J2785=VLOOKUP($A2785,'Vals 0505'!$A:$L,10,FALSE)</f>
        <v>1</v>
      </c>
      <c r="W2785" t="b">
        <f>K2785=VLOOKUP($A2785,'Vals 0505'!$A:$L,11,FALSE)</f>
        <v>1</v>
      </c>
      <c r="X2785" t="b">
        <f>L2785=VLOOKUP($A2785,'Vals 0505'!$A:$L,12,FALSE)</f>
        <v>1</v>
      </c>
      <c r="Y2785">
        <f t="shared" si="43"/>
        <v>17207</v>
      </c>
    </row>
    <row r="2786" spans="1:25">
      <c r="A2786" s="3">
        <v>17208</v>
      </c>
      <c r="B2786" s="5" t="s">
        <v>376</v>
      </c>
      <c r="C2786" s="5" t="s">
        <v>34</v>
      </c>
      <c r="D2786" s="5" t="s">
        <v>35</v>
      </c>
      <c r="E2786" s="4"/>
      <c r="F2786" s="5"/>
      <c r="G2786" s="4"/>
      <c r="H2786" s="5" t="s">
        <v>379</v>
      </c>
      <c r="I2786" s="5" t="s">
        <v>407</v>
      </c>
      <c r="J2786" s="5" t="s">
        <v>284</v>
      </c>
      <c r="K2786" s="5" t="s">
        <v>1040</v>
      </c>
      <c r="L2786" s="5" t="s">
        <v>17</v>
      </c>
      <c r="M2786" t="b">
        <f>A2786=VLOOKUP($A2786,'Vals 0505'!$A:$L,1,FALSE)</f>
        <v>1</v>
      </c>
      <c r="N2786" t="b">
        <f>B2786=VLOOKUP($A2786,'Vals 0505'!$A:$L,2,FALSE)</f>
        <v>1</v>
      </c>
      <c r="O2786" t="b">
        <f>C2786=VLOOKUP($A2786,'Vals 0505'!$A:$L,3,FALSE)</f>
        <v>1</v>
      </c>
      <c r="P2786" t="b">
        <f>D2786=VLOOKUP($A2786,'Vals 0505'!$A:$L,4,FALSE)</f>
        <v>1</v>
      </c>
      <c r="Q2786" t="b">
        <f>E2786=VLOOKUP($A2786,'Vals 0505'!$A:$L,5,FALSE)</f>
        <v>1</v>
      </c>
      <c r="R2786" t="b">
        <f>F2786=VLOOKUP($A2786,'Vals 0505'!$A:$L,6,FALSE)</f>
        <v>1</v>
      </c>
      <c r="S2786" t="b">
        <f>G2786=VLOOKUP($A2786,'Vals 0505'!$A:$L,7,FALSE)</f>
        <v>1</v>
      </c>
      <c r="T2786" t="b">
        <f>H2786=VLOOKUP($A2786,'Vals 0505'!$A:$L,8,FALSE)</f>
        <v>1</v>
      </c>
      <c r="U2786" t="b">
        <f>I2786=VLOOKUP($A2786,'Vals 0505'!$A:$L,9,FALSE)</f>
        <v>1</v>
      </c>
      <c r="V2786" t="b">
        <f>J2786=VLOOKUP($A2786,'Vals 0505'!$A:$L,10,FALSE)</f>
        <v>1</v>
      </c>
      <c r="W2786" t="b">
        <f>K2786=VLOOKUP($A2786,'Vals 0505'!$A:$L,11,FALSE)</f>
        <v>1</v>
      </c>
      <c r="X2786" t="b">
        <f>L2786=VLOOKUP($A2786,'Vals 0505'!$A:$L,12,FALSE)</f>
        <v>1</v>
      </c>
      <c r="Y2786">
        <f t="shared" si="43"/>
        <v>17208</v>
      </c>
    </row>
    <row r="2787" spans="1:25">
      <c r="A2787" s="4">
        <v>17209</v>
      </c>
      <c r="B2787" s="5" t="s">
        <v>376</v>
      </c>
      <c r="C2787" s="5" t="s">
        <v>34</v>
      </c>
      <c r="D2787" s="5" t="s">
        <v>35</v>
      </c>
      <c r="E2787" s="4"/>
      <c r="F2787" s="5"/>
      <c r="G2787" s="4"/>
      <c r="H2787" s="5" t="s">
        <v>379</v>
      </c>
      <c r="I2787" s="5" t="s">
        <v>407</v>
      </c>
      <c r="J2787" s="5" t="s">
        <v>284</v>
      </c>
      <c r="K2787" s="5" t="s">
        <v>1042</v>
      </c>
      <c r="L2787" s="5" t="s">
        <v>17</v>
      </c>
      <c r="M2787" t="b">
        <f>A2787=VLOOKUP($A2787,'Vals 0505'!$A:$L,1,FALSE)</f>
        <v>1</v>
      </c>
      <c r="N2787" t="b">
        <f>B2787=VLOOKUP($A2787,'Vals 0505'!$A:$L,2,FALSE)</f>
        <v>1</v>
      </c>
      <c r="O2787" t="b">
        <f>C2787=VLOOKUP($A2787,'Vals 0505'!$A:$L,3,FALSE)</f>
        <v>1</v>
      </c>
      <c r="P2787" t="b">
        <f>D2787=VLOOKUP($A2787,'Vals 0505'!$A:$L,4,FALSE)</f>
        <v>1</v>
      </c>
      <c r="Q2787" t="b">
        <f>E2787=VLOOKUP($A2787,'Vals 0505'!$A:$L,5,FALSE)</f>
        <v>1</v>
      </c>
      <c r="R2787" t="b">
        <f>F2787=VLOOKUP($A2787,'Vals 0505'!$A:$L,6,FALSE)</f>
        <v>1</v>
      </c>
      <c r="S2787" t="b">
        <f>G2787=VLOOKUP($A2787,'Vals 0505'!$A:$L,7,FALSE)</f>
        <v>1</v>
      </c>
      <c r="T2787" t="b">
        <f>H2787=VLOOKUP($A2787,'Vals 0505'!$A:$L,8,FALSE)</f>
        <v>1</v>
      </c>
      <c r="U2787" t="b">
        <f>I2787=VLOOKUP($A2787,'Vals 0505'!$A:$L,9,FALSE)</f>
        <v>1</v>
      </c>
      <c r="V2787" t="b">
        <f>J2787=VLOOKUP($A2787,'Vals 0505'!$A:$L,10,FALSE)</f>
        <v>1</v>
      </c>
      <c r="W2787" t="b">
        <f>K2787=VLOOKUP($A2787,'Vals 0505'!$A:$L,11,FALSE)</f>
        <v>1</v>
      </c>
      <c r="X2787" t="b">
        <f>L2787=VLOOKUP($A2787,'Vals 0505'!$A:$L,12,FALSE)</f>
        <v>1</v>
      </c>
      <c r="Y2787">
        <f t="shared" si="43"/>
        <v>17209</v>
      </c>
    </row>
    <row r="2788" spans="1:25">
      <c r="A2788" s="3">
        <v>17210</v>
      </c>
      <c r="B2788" s="5" t="s">
        <v>376</v>
      </c>
      <c r="C2788" s="5" t="s">
        <v>34</v>
      </c>
      <c r="D2788" s="5" t="s">
        <v>35</v>
      </c>
      <c r="E2788" s="4"/>
      <c r="F2788" s="5"/>
      <c r="G2788" s="4"/>
      <c r="H2788" s="5" t="s">
        <v>379</v>
      </c>
      <c r="I2788" s="5" t="s">
        <v>408</v>
      </c>
      <c r="J2788" s="5" t="s">
        <v>284</v>
      </c>
      <c r="K2788" s="5" t="s">
        <v>1040</v>
      </c>
      <c r="L2788" s="5" t="s">
        <v>17</v>
      </c>
      <c r="M2788" t="b">
        <f>A2788=VLOOKUP($A2788,'Vals 0505'!$A:$L,1,FALSE)</f>
        <v>1</v>
      </c>
      <c r="N2788" t="b">
        <f>B2788=VLOOKUP($A2788,'Vals 0505'!$A:$L,2,FALSE)</f>
        <v>1</v>
      </c>
      <c r="O2788" t="b">
        <f>C2788=VLOOKUP($A2788,'Vals 0505'!$A:$L,3,FALSE)</f>
        <v>1</v>
      </c>
      <c r="P2788" t="b">
        <f>D2788=VLOOKUP($A2788,'Vals 0505'!$A:$L,4,FALSE)</f>
        <v>1</v>
      </c>
      <c r="Q2788" t="b">
        <f>E2788=VLOOKUP($A2788,'Vals 0505'!$A:$L,5,FALSE)</f>
        <v>1</v>
      </c>
      <c r="R2788" t="b">
        <f>F2788=VLOOKUP($A2788,'Vals 0505'!$A:$L,6,FALSE)</f>
        <v>1</v>
      </c>
      <c r="S2788" t="b">
        <f>G2788=VLOOKUP($A2788,'Vals 0505'!$A:$L,7,FALSE)</f>
        <v>1</v>
      </c>
      <c r="T2788" t="b">
        <f>H2788=VLOOKUP($A2788,'Vals 0505'!$A:$L,8,FALSE)</f>
        <v>1</v>
      </c>
      <c r="U2788" t="b">
        <f>I2788=VLOOKUP($A2788,'Vals 0505'!$A:$L,9,FALSE)</f>
        <v>1</v>
      </c>
      <c r="V2788" t="b">
        <f>J2788=VLOOKUP($A2788,'Vals 0505'!$A:$L,10,FALSE)</f>
        <v>1</v>
      </c>
      <c r="W2788" t="b">
        <f>K2788=VLOOKUP($A2788,'Vals 0505'!$A:$L,11,FALSE)</f>
        <v>1</v>
      </c>
      <c r="X2788" t="b">
        <f>L2788=VLOOKUP($A2788,'Vals 0505'!$A:$L,12,FALSE)</f>
        <v>1</v>
      </c>
      <c r="Y2788">
        <f t="shared" si="43"/>
        <v>17210</v>
      </c>
    </row>
    <row r="2789" spans="1:25">
      <c r="A2789" s="4">
        <v>17211</v>
      </c>
      <c r="B2789" s="5" t="s">
        <v>376</v>
      </c>
      <c r="C2789" s="5" t="s">
        <v>34</v>
      </c>
      <c r="D2789" s="5" t="s">
        <v>35</v>
      </c>
      <c r="E2789" s="4"/>
      <c r="F2789" s="5"/>
      <c r="G2789" s="4"/>
      <c r="H2789" s="5" t="s">
        <v>379</v>
      </c>
      <c r="I2789" s="5" t="s">
        <v>408</v>
      </c>
      <c r="J2789" s="5" t="s">
        <v>284</v>
      </c>
      <c r="K2789" s="5" t="s">
        <v>1042</v>
      </c>
      <c r="L2789" s="5" t="s">
        <v>17</v>
      </c>
      <c r="M2789" t="b">
        <f>A2789=VLOOKUP($A2789,'Vals 0505'!$A:$L,1,FALSE)</f>
        <v>1</v>
      </c>
      <c r="N2789" t="b">
        <f>B2789=VLOOKUP($A2789,'Vals 0505'!$A:$L,2,FALSE)</f>
        <v>1</v>
      </c>
      <c r="O2789" t="b">
        <f>C2789=VLOOKUP($A2789,'Vals 0505'!$A:$L,3,FALSE)</f>
        <v>1</v>
      </c>
      <c r="P2789" t="b">
        <f>D2789=VLOOKUP($A2789,'Vals 0505'!$A:$L,4,FALSE)</f>
        <v>1</v>
      </c>
      <c r="Q2789" t="b">
        <f>E2789=VLOOKUP($A2789,'Vals 0505'!$A:$L,5,FALSE)</f>
        <v>1</v>
      </c>
      <c r="R2789" t="b">
        <f>F2789=VLOOKUP($A2789,'Vals 0505'!$A:$L,6,FALSE)</f>
        <v>1</v>
      </c>
      <c r="S2789" t="b">
        <f>G2789=VLOOKUP($A2789,'Vals 0505'!$A:$L,7,FALSE)</f>
        <v>1</v>
      </c>
      <c r="T2789" t="b">
        <f>H2789=VLOOKUP($A2789,'Vals 0505'!$A:$L,8,FALSE)</f>
        <v>1</v>
      </c>
      <c r="U2789" t="b">
        <f>I2789=VLOOKUP($A2789,'Vals 0505'!$A:$L,9,FALSE)</f>
        <v>1</v>
      </c>
      <c r="V2789" t="b">
        <f>J2789=VLOOKUP($A2789,'Vals 0505'!$A:$L,10,FALSE)</f>
        <v>1</v>
      </c>
      <c r="W2789" t="b">
        <f>K2789=VLOOKUP($A2789,'Vals 0505'!$A:$L,11,FALSE)</f>
        <v>1</v>
      </c>
      <c r="X2789" t="b">
        <f>L2789=VLOOKUP($A2789,'Vals 0505'!$A:$L,12,FALSE)</f>
        <v>1</v>
      </c>
      <c r="Y2789">
        <f t="shared" si="43"/>
        <v>17211</v>
      </c>
    </row>
    <row r="2790" spans="1:25">
      <c r="A2790" s="3">
        <v>17212</v>
      </c>
      <c r="B2790" s="5" t="s">
        <v>376</v>
      </c>
      <c r="C2790" s="5" t="s">
        <v>34</v>
      </c>
      <c r="D2790" s="5" t="s">
        <v>35</v>
      </c>
      <c r="E2790" s="4"/>
      <c r="F2790" s="5"/>
      <c r="G2790" s="4"/>
      <c r="H2790" s="5" t="s">
        <v>379</v>
      </c>
      <c r="I2790" s="5" t="s">
        <v>410</v>
      </c>
      <c r="J2790" s="5" t="s">
        <v>284</v>
      </c>
      <c r="K2790" s="5" t="s">
        <v>1040</v>
      </c>
      <c r="L2790" s="5" t="s">
        <v>17</v>
      </c>
      <c r="M2790" t="b">
        <f>A2790=VLOOKUP($A2790,'Vals 0505'!$A:$L,1,FALSE)</f>
        <v>1</v>
      </c>
      <c r="N2790" t="b">
        <f>B2790=VLOOKUP($A2790,'Vals 0505'!$A:$L,2,FALSE)</f>
        <v>1</v>
      </c>
      <c r="O2790" t="b">
        <f>C2790=VLOOKUP($A2790,'Vals 0505'!$A:$L,3,FALSE)</f>
        <v>1</v>
      </c>
      <c r="P2790" t="b">
        <f>D2790=VLOOKUP($A2790,'Vals 0505'!$A:$L,4,FALSE)</f>
        <v>1</v>
      </c>
      <c r="Q2790" t="b">
        <f>E2790=VLOOKUP($A2790,'Vals 0505'!$A:$L,5,FALSE)</f>
        <v>1</v>
      </c>
      <c r="R2790" t="b">
        <f>F2790=VLOOKUP($A2790,'Vals 0505'!$A:$L,6,FALSE)</f>
        <v>1</v>
      </c>
      <c r="S2790" t="b">
        <f>G2790=VLOOKUP($A2790,'Vals 0505'!$A:$L,7,FALSE)</f>
        <v>1</v>
      </c>
      <c r="T2790" t="b">
        <f>H2790=VLOOKUP($A2790,'Vals 0505'!$A:$L,8,FALSE)</f>
        <v>1</v>
      </c>
      <c r="U2790" t="b">
        <f>I2790=VLOOKUP($A2790,'Vals 0505'!$A:$L,9,FALSE)</f>
        <v>1</v>
      </c>
      <c r="V2790" t="b">
        <f>J2790=VLOOKUP($A2790,'Vals 0505'!$A:$L,10,FALSE)</f>
        <v>1</v>
      </c>
      <c r="W2790" t="b">
        <f>K2790=VLOOKUP($A2790,'Vals 0505'!$A:$L,11,FALSE)</f>
        <v>1</v>
      </c>
      <c r="X2790" t="b">
        <f>L2790=VLOOKUP($A2790,'Vals 0505'!$A:$L,12,FALSE)</f>
        <v>1</v>
      </c>
      <c r="Y2790">
        <f t="shared" si="43"/>
        <v>17212</v>
      </c>
    </row>
    <row r="2791" spans="1:25">
      <c r="A2791" s="4">
        <v>17213</v>
      </c>
      <c r="B2791" s="5" t="s">
        <v>376</v>
      </c>
      <c r="C2791" s="5" t="s">
        <v>34</v>
      </c>
      <c r="D2791" s="5" t="s">
        <v>35</v>
      </c>
      <c r="E2791" s="4"/>
      <c r="F2791" s="5"/>
      <c r="G2791" s="4"/>
      <c r="H2791" s="5" t="s">
        <v>379</v>
      </c>
      <c r="I2791" s="5" t="s">
        <v>410</v>
      </c>
      <c r="J2791" s="5" t="s">
        <v>284</v>
      </c>
      <c r="K2791" s="5" t="s">
        <v>1042</v>
      </c>
      <c r="L2791" s="5" t="s">
        <v>17</v>
      </c>
      <c r="M2791" t="b">
        <f>A2791=VLOOKUP($A2791,'Vals 0505'!$A:$L,1,FALSE)</f>
        <v>1</v>
      </c>
      <c r="N2791" t="b">
        <f>B2791=VLOOKUP($A2791,'Vals 0505'!$A:$L,2,FALSE)</f>
        <v>1</v>
      </c>
      <c r="O2791" t="b">
        <f>C2791=VLOOKUP($A2791,'Vals 0505'!$A:$L,3,FALSE)</f>
        <v>1</v>
      </c>
      <c r="P2791" t="b">
        <f>D2791=VLOOKUP($A2791,'Vals 0505'!$A:$L,4,FALSE)</f>
        <v>1</v>
      </c>
      <c r="Q2791" t="b">
        <f>E2791=VLOOKUP($A2791,'Vals 0505'!$A:$L,5,FALSE)</f>
        <v>1</v>
      </c>
      <c r="R2791" t="b">
        <f>F2791=VLOOKUP($A2791,'Vals 0505'!$A:$L,6,FALSE)</f>
        <v>1</v>
      </c>
      <c r="S2791" t="b">
        <f>G2791=VLOOKUP($A2791,'Vals 0505'!$A:$L,7,FALSE)</f>
        <v>1</v>
      </c>
      <c r="T2791" t="b">
        <f>H2791=VLOOKUP($A2791,'Vals 0505'!$A:$L,8,FALSE)</f>
        <v>1</v>
      </c>
      <c r="U2791" t="b">
        <f>I2791=VLOOKUP($A2791,'Vals 0505'!$A:$L,9,FALSE)</f>
        <v>1</v>
      </c>
      <c r="V2791" t="b">
        <f>J2791=VLOOKUP($A2791,'Vals 0505'!$A:$L,10,FALSE)</f>
        <v>1</v>
      </c>
      <c r="W2791" t="b">
        <f>K2791=VLOOKUP($A2791,'Vals 0505'!$A:$L,11,FALSE)</f>
        <v>1</v>
      </c>
      <c r="X2791" t="b">
        <f>L2791=VLOOKUP($A2791,'Vals 0505'!$A:$L,12,FALSE)</f>
        <v>1</v>
      </c>
      <c r="Y2791">
        <f t="shared" si="43"/>
        <v>17213</v>
      </c>
    </row>
    <row r="2792" spans="1:25">
      <c r="A2792" s="3">
        <v>17214</v>
      </c>
      <c r="B2792" s="5" t="s">
        <v>376</v>
      </c>
      <c r="C2792" s="5" t="s">
        <v>34</v>
      </c>
      <c r="D2792" s="5" t="s">
        <v>35</v>
      </c>
      <c r="E2792" s="4"/>
      <c r="F2792" s="5"/>
      <c r="G2792" s="4"/>
      <c r="H2792" s="5" t="s">
        <v>379</v>
      </c>
      <c r="I2792" s="5" t="s">
        <v>411</v>
      </c>
      <c r="J2792" s="5" t="s">
        <v>284</v>
      </c>
      <c r="K2792" s="5" t="s">
        <v>1040</v>
      </c>
      <c r="L2792" s="5" t="s">
        <v>17</v>
      </c>
      <c r="M2792" t="b">
        <f>A2792=VLOOKUP($A2792,'Vals 0505'!$A:$L,1,FALSE)</f>
        <v>1</v>
      </c>
      <c r="N2792" t="b">
        <f>B2792=VLOOKUP($A2792,'Vals 0505'!$A:$L,2,FALSE)</f>
        <v>1</v>
      </c>
      <c r="O2792" t="b">
        <f>C2792=VLOOKUP($A2792,'Vals 0505'!$A:$L,3,FALSE)</f>
        <v>1</v>
      </c>
      <c r="P2792" t="b">
        <f>D2792=VLOOKUP($A2792,'Vals 0505'!$A:$L,4,FALSE)</f>
        <v>1</v>
      </c>
      <c r="Q2792" t="b">
        <f>E2792=VLOOKUP($A2792,'Vals 0505'!$A:$L,5,FALSE)</f>
        <v>1</v>
      </c>
      <c r="R2792" t="b">
        <f>F2792=VLOOKUP($A2792,'Vals 0505'!$A:$L,6,FALSE)</f>
        <v>1</v>
      </c>
      <c r="S2792" t="b">
        <f>G2792=VLOOKUP($A2792,'Vals 0505'!$A:$L,7,FALSE)</f>
        <v>1</v>
      </c>
      <c r="T2792" t="b">
        <f>H2792=VLOOKUP($A2792,'Vals 0505'!$A:$L,8,FALSE)</f>
        <v>1</v>
      </c>
      <c r="U2792" t="b">
        <f>I2792=VLOOKUP($A2792,'Vals 0505'!$A:$L,9,FALSE)</f>
        <v>1</v>
      </c>
      <c r="V2792" t="b">
        <f>J2792=VLOOKUP($A2792,'Vals 0505'!$A:$L,10,FALSE)</f>
        <v>1</v>
      </c>
      <c r="W2792" t="b">
        <f>K2792=VLOOKUP($A2792,'Vals 0505'!$A:$L,11,FALSE)</f>
        <v>1</v>
      </c>
      <c r="X2792" t="b">
        <f>L2792=VLOOKUP($A2792,'Vals 0505'!$A:$L,12,FALSE)</f>
        <v>1</v>
      </c>
      <c r="Y2792">
        <f t="shared" si="43"/>
        <v>17214</v>
      </c>
    </row>
    <row r="2793" spans="1:25">
      <c r="A2793" s="4">
        <v>17215</v>
      </c>
      <c r="B2793" s="5" t="s">
        <v>376</v>
      </c>
      <c r="C2793" s="5" t="s">
        <v>34</v>
      </c>
      <c r="D2793" s="5" t="s">
        <v>35</v>
      </c>
      <c r="E2793" s="4"/>
      <c r="F2793" s="5"/>
      <c r="G2793" s="4"/>
      <c r="H2793" s="5" t="s">
        <v>379</v>
      </c>
      <c r="I2793" s="5" t="s">
        <v>411</v>
      </c>
      <c r="J2793" s="5" t="s">
        <v>284</v>
      </c>
      <c r="K2793" s="5" t="s">
        <v>1042</v>
      </c>
      <c r="L2793" s="5" t="s">
        <v>17</v>
      </c>
      <c r="M2793" t="b">
        <f>A2793=VLOOKUP($A2793,'Vals 0505'!$A:$L,1,FALSE)</f>
        <v>1</v>
      </c>
      <c r="N2793" t="b">
        <f>B2793=VLOOKUP($A2793,'Vals 0505'!$A:$L,2,FALSE)</f>
        <v>1</v>
      </c>
      <c r="O2793" t="b">
        <f>C2793=VLOOKUP($A2793,'Vals 0505'!$A:$L,3,FALSE)</f>
        <v>1</v>
      </c>
      <c r="P2793" t="b">
        <f>D2793=VLOOKUP($A2793,'Vals 0505'!$A:$L,4,FALSE)</f>
        <v>1</v>
      </c>
      <c r="Q2793" t="b">
        <f>E2793=VLOOKUP($A2793,'Vals 0505'!$A:$L,5,FALSE)</f>
        <v>1</v>
      </c>
      <c r="R2793" t="b">
        <f>F2793=VLOOKUP($A2793,'Vals 0505'!$A:$L,6,FALSE)</f>
        <v>1</v>
      </c>
      <c r="S2793" t="b">
        <f>G2793=VLOOKUP($A2793,'Vals 0505'!$A:$L,7,FALSE)</f>
        <v>1</v>
      </c>
      <c r="T2793" t="b">
        <f>H2793=VLOOKUP($A2793,'Vals 0505'!$A:$L,8,FALSE)</f>
        <v>1</v>
      </c>
      <c r="U2793" t="b">
        <f>I2793=VLOOKUP($A2793,'Vals 0505'!$A:$L,9,FALSE)</f>
        <v>1</v>
      </c>
      <c r="V2793" t="b">
        <f>J2793=VLOOKUP($A2793,'Vals 0505'!$A:$L,10,FALSE)</f>
        <v>1</v>
      </c>
      <c r="W2793" t="b">
        <f>K2793=VLOOKUP($A2793,'Vals 0505'!$A:$L,11,FALSE)</f>
        <v>1</v>
      </c>
      <c r="X2793" t="b">
        <f>L2793=VLOOKUP($A2793,'Vals 0505'!$A:$L,12,FALSE)</f>
        <v>1</v>
      </c>
      <c r="Y2793">
        <f t="shared" si="43"/>
        <v>17215</v>
      </c>
    </row>
    <row r="2794" spans="1:25">
      <c r="A2794" s="3">
        <v>17216</v>
      </c>
      <c r="B2794" s="5" t="s">
        <v>376</v>
      </c>
      <c r="C2794" s="5" t="s">
        <v>34</v>
      </c>
      <c r="D2794" s="5" t="s">
        <v>35</v>
      </c>
      <c r="E2794" s="4"/>
      <c r="F2794" s="5"/>
      <c r="G2794" s="4"/>
      <c r="H2794" s="5" t="s">
        <v>379</v>
      </c>
      <c r="I2794" s="5" t="s">
        <v>413</v>
      </c>
      <c r="J2794" s="5" t="s">
        <v>284</v>
      </c>
      <c r="K2794" s="5" t="s">
        <v>1040</v>
      </c>
      <c r="L2794" s="5" t="s">
        <v>17</v>
      </c>
      <c r="M2794" t="b">
        <f>A2794=VLOOKUP($A2794,'Vals 0505'!$A:$L,1,FALSE)</f>
        <v>1</v>
      </c>
      <c r="N2794" t="b">
        <f>B2794=VLOOKUP($A2794,'Vals 0505'!$A:$L,2,FALSE)</f>
        <v>1</v>
      </c>
      <c r="O2794" t="b">
        <f>C2794=VLOOKUP($A2794,'Vals 0505'!$A:$L,3,FALSE)</f>
        <v>1</v>
      </c>
      <c r="P2794" t="b">
        <f>D2794=VLOOKUP($A2794,'Vals 0505'!$A:$L,4,FALSE)</f>
        <v>1</v>
      </c>
      <c r="Q2794" t="b">
        <f>E2794=VLOOKUP($A2794,'Vals 0505'!$A:$L,5,FALSE)</f>
        <v>1</v>
      </c>
      <c r="R2794" t="b">
        <f>F2794=VLOOKUP($A2794,'Vals 0505'!$A:$L,6,FALSE)</f>
        <v>1</v>
      </c>
      <c r="S2794" t="b">
        <f>G2794=VLOOKUP($A2794,'Vals 0505'!$A:$L,7,FALSE)</f>
        <v>1</v>
      </c>
      <c r="T2794" t="b">
        <f>H2794=VLOOKUP($A2794,'Vals 0505'!$A:$L,8,FALSE)</f>
        <v>1</v>
      </c>
      <c r="U2794" t="b">
        <f>I2794=VLOOKUP($A2794,'Vals 0505'!$A:$L,9,FALSE)</f>
        <v>1</v>
      </c>
      <c r="V2794" t="b">
        <f>J2794=VLOOKUP($A2794,'Vals 0505'!$A:$L,10,FALSE)</f>
        <v>1</v>
      </c>
      <c r="W2794" t="b">
        <f>K2794=VLOOKUP($A2794,'Vals 0505'!$A:$L,11,FALSE)</f>
        <v>1</v>
      </c>
      <c r="X2794" t="b">
        <f>L2794=VLOOKUP($A2794,'Vals 0505'!$A:$L,12,FALSE)</f>
        <v>1</v>
      </c>
      <c r="Y2794">
        <f t="shared" si="43"/>
        <v>17216</v>
      </c>
    </row>
    <row r="2795" spans="1:25">
      <c r="A2795" s="4">
        <v>17217</v>
      </c>
      <c r="B2795" s="5" t="s">
        <v>376</v>
      </c>
      <c r="C2795" s="5" t="s">
        <v>34</v>
      </c>
      <c r="D2795" s="5" t="s">
        <v>35</v>
      </c>
      <c r="E2795" s="4"/>
      <c r="F2795" s="5"/>
      <c r="G2795" s="4"/>
      <c r="H2795" s="5" t="s">
        <v>379</v>
      </c>
      <c r="I2795" s="5" t="s">
        <v>413</v>
      </c>
      <c r="J2795" s="5" t="s">
        <v>284</v>
      </c>
      <c r="K2795" s="5" t="s">
        <v>1042</v>
      </c>
      <c r="L2795" s="5" t="s">
        <v>17</v>
      </c>
      <c r="M2795" t="b">
        <f>A2795=VLOOKUP($A2795,'Vals 0505'!$A:$L,1,FALSE)</f>
        <v>1</v>
      </c>
      <c r="N2795" t="b">
        <f>B2795=VLOOKUP($A2795,'Vals 0505'!$A:$L,2,FALSE)</f>
        <v>1</v>
      </c>
      <c r="O2795" t="b">
        <f>C2795=VLOOKUP($A2795,'Vals 0505'!$A:$L,3,FALSE)</f>
        <v>1</v>
      </c>
      <c r="P2795" t="b">
        <f>D2795=VLOOKUP($A2795,'Vals 0505'!$A:$L,4,FALSE)</f>
        <v>1</v>
      </c>
      <c r="Q2795" t="b">
        <f>E2795=VLOOKUP($A2795,'Vals 0505'!$A:$L,5,FALSE)</f>
        <v>1</v>
      </c>
      <c r="R2795" t="b">
        <f>F2795=VLOOKUP($A2795,'Vals 0505'!$A:$L,6,FALSE)</f>
        <v>1</v>
      </c>
      <c r="S2795" t="b">
        <f>G2795=VLOOKUP($A2795,'Vals 0505'!$A:$L,7,FALSE)</f>
        <v>1</v>
      </c>
      <c r="T2795" t="b">
        <f>H2795=VLOOKUP($A2795,'Vals 0505'!$A:$L,8,FALSE)</f>
        <v>1</v>
      </c>
      <c r="U2795" t="b">
        <f>I2795=VLOOKUP($A2795,'Vals 0505'!$A:$L,9,FALSE)</f>
        <v>1</v>
      </c>
      <c r="V2795" t="b">
        <f>J2795=VLOOKUP($A2795,'Vals 0505'!$A:$L,10,FALSE)</f>
        <v>1</v>
      </c>
      <c r="W2795" t="b">
        <f>K2795=VLOOKUP($A2795,'Vals 0505'!$A:$L,11,FALSE)</f>
        <v>1</v>
      </c>
      <c r="X2795" t="b">
        <f>L2795=VLOOKUP($A2795,'Vals 0505'!$A:$L,12,FALSE)</f>
        <v>1</v>
      </c>
      <c r="Y2795">
        <f t="shared" si="43"/>
        <v>17217</v>
      </c>
    </row>
    <row r="2796" spans="1:25">
      <c r="A2796" s="3">
        <v>17218</v>
      </c>
      <c r="B2796" s="5" t="s">
        <v>376</v>
      </c>
      <c r="C2796" s="5" t="s">
        <v>34</v>
      </c>
      <c r="D2796" s="5" t="s">
        <v>35</v>
      </c>
      <c r="E2796" s="4"/>
      <c r="F2796" s="5"/>
      <c r="G2796" s="4"/>
      <c r="H2796" s="5" t="s">
        <v>379</v>
      </c>
      <c r="I2796" s="5" t="s">
        <v>414</v>
      </c>
      <c r="J2796" s="5" t="s">
        <v>284</v>
      </c>
      <c r="K2796" s="5" t="s">
        <v>1040</v>
      </c>
      <c r="L2796" s="5" t="s">
        <v>17</v>
      </c>
      <c r="M2796" t="b">
        <f>A2796=VLOOKUP($A2796,'Vals 0505'!$A:$L,1,FALSE)</f>
        <v>1</v>
      </c>
      <c r="N2796" t="b">
        <f>B2796=VLOOKUP($A2796,'Vals 0505'!$A:$L,2,FALSE)</f>
        <v>1</v>
      </c>
      <c r="O2796" t="b">
        <f>C2796=VLOOKUP($A2796,'Vals 0505'!$A:$L,3,FALSE)</f>
        <v>1</v>
      </c>
      <c r="P2796" t="b">
        <f>D2796=VLOOKUP($A2796,'Vals 0505'!$A:$L,4,FALSE)</f>
        <v>1</v>
      </c>
      <c r="Q2796" t="b">
        <f>E2796=VLOOKUP($A2796,'Vals 0505'!$A:$L,5,FALSE)</f>
        <v>1</v>
      </c>
      <c r="R2796" t="b">
        <f>F2796=VLOOKUP($A2796,'Vals 0505'!$A:$L,6,FALSE)</f>
        <v>1</v>
      </c>
      <c r="S2796" t="b">
        <f>G2796=VLOOKUP($A2796,'Vals 0505'!$A:$L,7,FALSE)</f>
        <v>1</v>
      </c>
      <c r="T2796" t="b">
        <f>H2796=VLOOKUP($A2796,'Vals 0505'!$A:$L,8,FALSE)</f>
        <v>1</v>
      </c>
      <c r="U2796" t="b">
        <f>I2796=VLOOKUP($A2796,'Vals 0505'!$A:$L,9,FALSE)</f>
        <v>1</v>
      </c>
      <c r="V2796" t="b">
        <f>J2796=VLOOKUP($A2796,'Vals 0505'!$A:$L,10,FALSE)</f>
        <v>1</v>
      </c>
      <c r="W2796" t="b">
        <f>K2796=VLOOKUP($A2796,'Vals 0505'!$A:$L,11,FALSE)</f>
        <v>1</v>
      </c>
      <c r="X2796" t="b">
        <f>L2796=VLOOKUP($A2796,'Vals 0505'!$A:$L,12,FALSE)</f>
        <v>1</v>
      </c>
      <c r="Y2796">
        <f t="shared" si="43"/>
        <v>17218</v>
      </c>
    </row>
    <row r="2797" spans="1:25">
      <c r="A2797" s="4">
        <v>17219</v>
      </c>
      <c r="B2797" s="5" t="s">
        <v>376</v>
      </c>
      <c r="C2797" s="5" t="s">
        <v>34</v>
      </c>
      <c r="D2797" s="5" t="s">
        <v>35</v>
      </c>
      <c r="E2797" s="4"/>
      <c r="F2797" s="5"/>
      <c r="G2797" s="4"/>
      <c r="H2797" s="5" t="s">
        <v>379</v>
      </c>
      <c r="I2797" s="5" t="s">
        <v>414</v>
      </c>
      <c r="J2797" s="5" t="s">
        <v>284</v>
      </c>
      <c r="K2797" s="5" t="s">
        <v>1042</v>
      </c>
      <c r="L2797" s="5" t="s">
        <v>17</v>
      </c>
      <c r="M2797" t="b">
        <f>A2797=VLOOKUP($A2797,'Vals 0505'!$A:$L,1,FALSE)</f>
        <v>1</v>
      </c>
      <c r="N2797" t="b">
        <f>B2797=VLOOKUP($A2797,'Vals 0505'!$A:$L,2,FALSE)</f>
        <v>1</v>
      </c>
      <c r="O2797" t="b">
        <f>C2797=VLOOKUP($A2797,'Vals 0505'!$A:$L,3,FALSE)</f>
        <v>1</v>
      </c>
      <c r="P2797" t="b">
        <f>D2797=VLOOKUP($A2797,'Vals 0505'!$A:$L,4,FALSE)</f>
        <v>1</v>
      </c>
      <c r="Q2797" t="b">
        <f>E2797=VLOOKUP($A2797,'Vals 0505'!$A:$L,5,FALSE)</f>
        <v>1</v>
      </c>
      <c r="R2797" t="b">
        <f>F2797=VLOOKUP($A2797,'Vals 0505'!$A:$L,6,FALSE)</f>
        <v>1</v>
      </c>
      <c r="S2797" t="b">
        <f>G2797=VLOOKUP($A2797,'Vals 0505'!$A:$L,7,FALSE)</f>
        <v>1</v>
      </c>
      <c r="T2797" t="b">
        <f>H2797=VLOOKUP($A2797,'Vals 0505'!$A:$L,8,FALSE)</f>
        <v>1</v>
      </c>
      <c r="U2797" t="b">
        <f>I2797=VLOOKUP($A2797,'Vals 0505'!$A:$L,9,FALSE)</f>
        <v>1</v>
      </c>
      <c r="V2797" t="b">
        <f>J2797=VLOOKUP($A2797,'Vals 0505'!$A:$L,10,FALSE)</f>
        <v>1</v>
      </c>
      <c r="W2797" t="b">
        <f>K2797=VLOOKUP($A2797,'Vals 0505'!$A:$L,11,FALSE)</f>
        <v>1</v>
      </c>
      <c r="X2797" t="b">
        <f>L2797=VLOOKUP($A2797,'Vals 0505'!$A:$L,12,FALSE)</f>
        <v>1</v>
      </c>
      <c r="Y2797">
        <f t="shared" si="43"/>
        <v>17219</v>
      </c>
    </row>
    <row r="2798" spans="1:25">
      <c r="A2798" s="3">
        <v>17220</v>
      </c>
      <c r="B2798" s="5" t="s">
        <v>376</v>
      </c>
      <c r="C2798" s="5" t="s">
        <v>34</v>
      </c>
      <c r="D2798" s="5" t="s">
        <v>35</v>
      </c>
      <c r="E2798" s="4"/>
      <c r="F2798" s="5"/>
      <c r="G2798" s="4"/>
      <c r="H2798" s="5" t="s">
        <v>379</v>
      </c>
      <c r="I2798" s="5" t="s">
        <v>416</v>
      </c>
      <c r="J2798" s="5" t="s">
        <v>284</v>
      </c>
      <c r="K2798" s="5" t="s">
        <v>1040</v>
      </c>
      <c r="L2798" s="5" t="s">
        <v>17</v>
      </c>
      <c r="M2798" t="b">
        <f>A2798=VLOOKUP($A2798,'Vals 0505'!$A:$L,1,FALSE)</f>
        <v>1</v>
      </c>
      <c r="N2798" t="b">
        <f>B2798=VLOOKUP($A2798,'Vals 0505'!$A:$L,2,FALSE)</f>
        <v>1</v>
      </c>
      <c r="O2798" t="b">
        <f>C2798=VLOOKUP($A2798,'Vals 0505'!$A:$L,3,FALSE)</f>
        <v>1</v>
      </c>
      <c r="P2798" t="b">
        <f>D2798=VLOOKUP($A2798,'Vals 0505'!$A:$L,4,FALSE)</f>
        <v>1</v>
      </c>
      <c r="Q2798" t="b">
        <f>E2798=VLOOKUP($A2798,'Vals 0505'!$A:$L,5,FALSE)</f>
        <v>1</v>
      </c>
      <c r="R2798" t="b">
        <f>F2798=VLOOKUP($A2798,'Vals 0505'!$A:$L,6,FALSE)</f>
        <v>1</v>
      </c>
      <c r="S2798" t="b">
        <f>G2798=VLOOKUP($A2798,'Vals 0505'!$A:$L,7,FALSE)</f>
        <v>1</v>
      </c>
      <c r="T2798" t="b">
        <f>H2798=VLOOKUP($A2798,'Vals 0505'!$A:$L,8,FALSE)</f>
        <v>1</v>
      </c>
      <c r="U2798" t="b">
        <f>I2798=VLOOKUP($A2798,'Vals 0505'!$A:$L,9,FALSE)</f>
        <v>1</v>
      </c>
      <c r="V2798" t="b">
        <f>J2798=VLOOKUP($A2798,'Vals 0505'!$A:$L,10,FALSE)</f>
        <v>1</v>
      </c>
      <c r="W2798" t="b">
        <f>K2798=VLOOKUP($A2798,'Vals 0505'!$A:$L,11,FALSE)</f>
        <v>1</v>
      </c>
      <c r="X2798" t="b">
        <f>L2798=VLOOKUP($A2798,'Vals 0505'!$A:$L,12,FALSE)</f>
        <v>1</v>
      </c>
      <c r="Y2798">
        <f t="shared" si="43"/>
        <v>17220</v>
      </c>
    </row>
    <row r="2799" spans="1:25">
      <c r="A2799" s="4">
        <v>17221</v>
      </c>
      <c r="B2799" s="5" t="s">
        <v>376</v>
      </c>
      <c r="C2799" s="5" t="s">
        <v>34</v>
      </c>
      <c r="D2799" s="5" t="s">
        <v>35</v>
      </c>
      <c r="E2799" s="4"/>
      <c r="F2799" s="5"/>
      <c r="G2799" s="4"/>
      <c r="H2799" s="5" t="s">
        <v>379</v>
      </c>
      <c r="I2799" s="5" t="s">
        <v>416</v>
      </c>
      <c r="J2799" s="5" t="s">
        <v>284</v>
      </c>
      <c r="K2799" s="5" t="s">
        <v>1042</v>
      </c>
      <c r="L2799" s="5" t="s">
        <v>17</v>
      </c>
      <c r="M2799" t="b">
        <f>A2799=VLOOKUP($A2799,'Vals 0505'!$A:$L,1,FALSE)</f>
        <v>1</v>
      </c>
      <c r="N2799" t="b">
        <f>B2799=VLOOKUP($A2799,'Vals 0505'!$A:$L,2,FALSE)</f>
        <v>1</v>
      </c>
      <c r="O2799" t="b">
        <f>C2799=VLOOKUP($A2799,'Vals 0505'!$A:$L,3,FALSE)</f>
        <v>1</v>
      </c>
      <c r="P2799" t="b">
        <f>D2799=VLOOKUP($A2799,'Vals 0505'!$A:$L,4,FALSE)</f>
        <v>1</v>
      </c>
      <c r="Q2799" t="b">
        <f>E2799=VLOOKUP($A2799,'Vals 0505'!$A:$L,5,FALSE)</f>
        <v>1</v>
      </c>
      <c r="R2799" t="b">
        <f>F2799=VLOOKUP($A2799,'Vals 0505'!$A:$L,6,FALSE)</f>
        <v>1</v>
      </c>
      <c r="S2799" t="b">
        <f>G2799=VLOOKUP($A2799,'Vals 0505'!$A:$L,7,FALSE)</f>
        <v>1</v>
      </c>
      <c r="T2799" t="b">
        <f>H2799=VLOOKUP($A2799,'Vals 0505'!$A:$L,8,FALSE)</f>
        <v>1</v>
      </c>
      <c r="U2799" t="b">
        <f>I2799=VLOOKUP($A2799,'Vals 0505'!$A:$L,9,FALSE)</f>
        <v>1</v>
      </c>
      <c r="V2799" t="b">
        <f>J2799=VLOOKUP($A2799,'Vals 0505'!$A:$L,10,FALSE)</f>
        <v>1</v>
      </c>
      <c r="W2799" t="b">
        <f>K2799=VLOOKUP($A2799,'Vals 0505'!$A:$L,11,FALSE)</f>
        <v>1</v>
      </c>
      <c r="X2799" t="b">
        <f>L2799=VLOOKUP($A2799,'Vals 0505'!$A:$L,12,FALSE)</f>
        <v>1</v>
      </c>
      <c r="Y2799">
        <f t="shared" si="43"/>
        <v>17221</v>
      </c>
    </row>
    <row r="2800" spans="1:25">
      <c r="A2800" s="3">
        <v>17222</v>
      </c>
      <c r="B2800" s="5" t="s">
        <v>376</v>
      </c>
      <c r="C2800" s="5" t="s">
        <v>34</v>
      </c>
      <c r="D2800" s="5" t="s">
        <v>35</v>
      </c>
      <c r="E2800" s="4"/>
      <c r="F2800" s="5"/>
      <c r="G2800" s="4"/>
      <c r="H2800" s="5" t="s">
        <v>379</v>
      </c>
      <c r="I2800" s="5" t="s">
        <v>417</v>
      </c>
      <c r="J2800" s="5" t="s">
        <v>284</v>
      </c>
      <c r="K2800" s="5" t="s">
        <v>1040</v>
      </c>
      <c r="L2800" s="5" t="s">
        <v>17</v>
      </c>
      <c r="M2800" t="b">
        <f>A2800=VLOOKUP($A2800,'Vals 0505'!$A:$L,1,FALSE)</f>
        <v>1</v>
      </c>
      <c r="N2800" t="b">
        <f>B2800=VLOOKUP($A2800,'Vals 0505'!$A:$L,2,FALSE)</f>
        <v>1</v>
      </c>
      <c r="O2800" t="b">
        <f>C2800=VLOOKUP($A2800,'Vals 0505'!$A:$L,3,FALSE)</f>
        <v>1</v>
      </c>
      <c r="P2800" t="b">
        <f>D2800=VLOOKUP($A2800,'Vals 0505'!$A:$L,4,FALSE)</f>
        <v>1</v>
      </c>
      <c r="Q2800" t="b">
        <f>E2800=VLOOKUP($A2800,'Vals 0505'!$A:$L,5,FALSE)</f>
        <v>1</v>
      </c>
      <c r="R2800" t="b">
        <f>F2800=VLOOKUP($A2800,'Vals 0505'!$A:$L,6,FALSE)</f>
        <v>1</v>
      </c>
      <c r="S2800" t="b">
        <f>G2800=VLOOKUP($A2800,'Vals 0505'!$A:$L,7,FALSE)</f>
        <v>1</v>
      </c>
      <c r="T2800" t="b">
        <f>H2800=VLOOKUP($A2800,'Vals 0505'!$A:$L,8,FALSE)</f>
        <v>1</v>
      </c>
      <c r="U2800" t="b">
        <f>I2800=VLOOKUP($A2800,'Vals 0505'!$A:$L,9,FALSE)</f>
        <v>1</v>
      </c>
      <c r="V2800" t="b">
        <f>J2800=VLOOKUP($A2800,'Vals 0505'!$A:$L,10,FALSE)</f>
        <v>1</v>
      </c>
      <c r="W2800" t="b">
        <f>K2800=VLOOKUP($A2800,'Vals 0505'!$A:$L,11,FALSE)</f>
        <v>1</v>
      </c>
      <c r="X2800" t="b">
        <f>L2800=VLOOKUP($A2800,'Vals 0505'!$A:$L,12,FALSE)</f>
        <v>1</v>
      </c>
      <c r="Y2800">
        <f t="shared" si="43"/>
        <v>17222</v>
      </c>
    </row>
    <row r="2801" spans="1:25">
      <c r="A2801" s="4">
        <v>17223</v>
      </c>
      <c r="B2801" s="5" t="s">
        <v>376</v>
      </c>
      <c r="C2801" s="5" t="s">
        <v>34</v>
      </c>
      <c r="D2801" s="5" t="s">
        <v>35</v>
      </c>
      <c r="E2801" s="4"/>
      <c r="F2801" s="5"/>
      <c r="G2801" s="4"/>
      <c r="H2801" s="5" t="s">
        <v>379</v>
      </c>
      <c r="I2801" s="5" t="s">
        <v>417</v>
      </c>
      <c r="J2801" s="5" t="s">
        <v>284</v>
      </c>
      <c r="K2801" s="5" t="s">
        <v>1042</v>
      </c>
      <c r="L2801" s="5" t="s">
        <v>17</v>
      </c>
      <c r="M2801" t="b">
        <f>A2801=VLOOKUP($A2801,'Vals 0505'!$A:$L,1,FALSE)</f>
        <v>1</v>
      </c>
      <c r="N2801" t="b">
        <f>B2801=VLOOKUP($A2801,'Vals 0505'!$A:$L,2,FALSE)</f>
        <v>1</v>
      </c>
      <c r="O2801" t="b">
        <f>C2801=VLOOKUP($A2801,'Vals 0505'!$A:$L,3,FALSE)</f>
        <v>1</v>
      </c>
      <c r="P2801" t="b">
        <f>D2801=VLOOKUP($A2801,'Vals 0505'!$A:$L,4,FALSE)</f>
        <v>1</v>
      </c>
      <c r="Q2801" t="b">
        <f>E2801=VLOOKUP($A2801,'Vals 0505'!$A:$L,5,FALSE)</f>
        <v>1</v>
      </c>
      <c r="R2801" t="b">
        <f>F2801=VLOOKUP($A2801,'Vals 0505'!$A:$L,6,FALSE)</f>
        <v>1</v>
      </c>
      <c r="S2801" t="b">
        <f>G2801=VLOOKUP($A2801,'Vals 0505'!$A:$L,7,FALSE)</f>
        <v>1</v>
      </c>
      <c r="T2801" t="b">
        <f>H2801=VLOOKUP($A2801,'Vals 0505'!$A:$L,8,FALSE)</f>
        <v>1</v>
      </c>
      <c r="U2801" t="b">
        <f>I2801=VLOOKUP($A2801,'Vals 0505'!$A:$L,9,FALSE)</f>
        <v>1</v>
      </c>
      <c r="V2801" t="b">
        <f>J2801=VLOOKUP($A2801,'Vals 0505'!$A:$L,10,FALSE)</f>
        <v>1</v>
      </c>
      <c r="W2801" t="b">
        <f>K2801=VLOOKUP($A2801,'Vals 0505'!$A:$L,11,FALSE)</f>
        <v>1</v>
      </c>
      <c r="X2801" t="b">
        <f>L2801=VLOOKUP($A2801,'Vals 0505'!$A:$L,12,FALSE)</f>
        <v>1</v>
      </c>
      <c r="Y2801">
        <f t="shared" si="43"/>
        <v>17223</v>
      </c>
    </row>
    <row r="2802" spans="1:25">
      <c r="A2802" s="3">
        <v>17224</v>
      </c>
      <c r="B2802" s="5" t="s">
        <v>373</v>
      </c>
      <c r="C2802" s="5" t="s">
        <v>200</v>
      </c>
      <c r="D2802" s="5"/>
      <c r="E2802" s="4"/>
      <c r="F2802" s="5"/>
      <c r="G2802" s="4"/>
      <c r="H2802" s="5" t="s">
        <v>201</v>
      </c>
      <c r="I2802" s="5" t="s">
        <v>391</v>
      </c>
      <c r="J2802" s="5" t="s">
        <v>284</v>
      </c>
      <c r="K2802" s="5" t="s">
        <v>886</v>
      </c>
      <c r="L2802" s="5" t="s">
        <v>17</v>
      </c>
      <c r="M2802" t="b">
        <f>A2802=VLOOKUP($A2802,'Vals 0505'!$A:$L,1,FALSE)</f>
        <v>1</v>
      </c>
      <c r="N2802" t="b">
        <f>B2802=VLOOKUP($A2802,'Vals 0505'!$A:$L,2,FALSE)</f>
        <v>1</v>
      </c>
      <c r="O2802" t="b">
        <f>C2802=VLOOKUP($A2802,'Vals 0505'!$A:$L,3,FALSE)</f>
        <v>1</v>
      </c>
      <c r="P2802" t="b">
        <f>D2802=VLOOKUP($A2802,'Vals 0505'!$A:$L,4,FALSE)</f>
        <v>1</v>
      </c>
      <c r="Q2802" t="b">
        <f>E2802=VLOOKUP($A2802,'Vals 0505'!$A:$L,5,FALSE)</f>
        <v>1</v>
      </c>
      <c r="R2802" t="b">
        <f>F2802=VLOOKUP($A2802,'Vals 0505'!$A:$L,6,FALSE)</f>
        <v>1</v>
      </c>
      <c r="S2802" t="b">
        <f>G2802=VLOOKUP($A2802,'Vals 0505'!$A:$L,7,FALSE)</f>
        <v>1</v>
      </c>
      <c r="T2802" t="b">
        <f>H2802=VLOOKUP($A2802,'Vals 0505'!$A:$L,8,FALSE)</f>
        <v>1</v>
      </c>
      <c r="U2802" t="b">
        <f>I2802=VLOOKUP($A2802,'Vals 0505'!$A:$L,9,FALSE)</f>
        <v>1</v>
      </c>
      <c r="V2802" t="b">
        <f>J2802=VLOOKUP($A2802,'Vals 0505'!$A:$L,10,FALSE)</f>
        <v>1</v>
      </c>
      <c r="W2802" t="b">
        <f>K2802=VLOOKUP($A2802,'Vals 0505'!$A:$L,11,FALSE)</f>
        <v>1</v>
      </c>
      <c r="X2802" t="b">
        <f>L2802=VLOOKUP($A2802,'Vals 0505'!$A:$L,12,FALSE)</f>
        <v>1</v>
      </c>
      <c r="Y2802">
        <f t="shared" si="43"/>
        <v>17224</v>
      </c>
    </row>
    <row r="2803" spans="1:25">
      <c r="A2803" s="4">
        <v>17225</v>
      </c>
      <c r="B2803" s="5" t="s">
        <v>374</v>
      </c>
      <c r="C2803" s="5" t="s">
        <v>200</v>
      </c>
      <c r="D2803" s="5"/>
      <c r="E2803" s="4"/>
      <c r="F2803" s="5"/>
      <c r="G2803" s="4"/>
      <c r="H2803" s="5" t="s">
        <v>201</v>
      </c>
      <c r="I2803" s="5" t="s">
        <v>393</v>
      </c>
      <c r="J2803" s="5" t="s">
        <v>284</v>
      </c>
      <c r="K2803" s="5" t="s">
        <v>33</v>
      </c>
      <c r="L2803" s="5" t="s">
        <v>17</v>
      </c>
      <c r="M2803" t="b">
        <f>A2803=VLOOKUP($A2803,'Vals 0505'!$A:$L,1,FALSE)</f>
        <v>1</v>
      </c>
      <c r="N2803" t="b">
        <f>B2803=VLOOKUP($A2803,'Vals 0505'!$A:$L,2,FALSE)</f>
        <v>1</v>
      </c>
      <c r="O2803" t="b">
        <f>C2803=VLOOKUP($A2803,'Vals 0505'!$A:$L,3,FALSE)</f>
        <v>1</v>
      </c>
      <c r="P2803" t="b">
        <f>D2803=VLOOKUP($A2803,'Vals 0505'!$A:$L,4,FALSE)</f>
        <v>1</v>
      </c>
      <c r="Q2803" t="b">
        <f>E2803=VLOOKUP($A2803,'Vals 0505'!$A:$L,5,FALSE)</f>
        <v>1</v>
      </c>
      <c r="R2803" t="b">
        <f>F2803=VLOOKUP($A2803,'Vals 0505'!$A:$L,6,FALSE)</f>
        <v>1</v>
      </c>
      <c r="S2803" t="b">
        <f>G2803=VLOOKUP($A2803,'Vals 0505'!$A:$L,7,FALSE)</f>
        <v>1</v>
      </c>
      <c r="T2803" t="b">
        <f>H2803=VLOOKUP($A2803,'Vals 0505'!$A:$L,8,FALSE)</f>
        <v>1</v>
      </c>
      <c r="U2803" t="b">
        <f>I2803=VLOOKUP($A2803,'Vals 0505'!$A:$L,9,FALSE)</f>
        <v>1</v>
      </c>
      <c r="V2803" t="b">
        <f>J2803=VLOOKUP($A2803,'Vals 0505'!$A:$L,10,FALSE)</f>
        <v>1</v>
      </c>
      <c r="W2803" t="b">
        <f>K2803=VLOOKUP($A2803,'Vals 0505'!$A:$L,11,FALSE)</f>
        <v>1</v>
      </c>
      <c r="X2803" t="b">
        <f>L2803=VLOOKUP($A2803,'Vals 0505'!$A:$L,12,FALSE)</f>
        <v>1</v>
      </c>
      <c r="Y2803">
        <f t="shared" si="43"/>
        <v>17225</v>
      </c>
    </row>
    <row r="2804" spans="1:25">
      <c r="A2804" s="3">
        <v>17226</v>
      </c>
      <c r="B2804" s="5" t="s">
        <v>374</v>
      </c>
      <c r="C2804" s="5" t="s">
        <v>200</v>
      </c>
      <c r="D2804" s="5"/>
      <c r="E2804" s="4"/>
      <c r="F2804" s="5"/>
      <c r="G2804" s="4"/>
      <c r="H2804" s="5" t="s">
        <v>201</v>
      </c>
      <c r="I2804" s="5" t="s">
        <v>393</v>
      </c>
      <c r="J2804" s="5" t="s">
        <v>284</v>
      </c>
      <c r="K2804" s="5" t="s">
        <v>486</v>
      </c>
      <c r="L2804" s="5" t="s">
        <v>17</v>
      </c>
      <c r="M2804" t="b">
        <f>A2804=VLOOKUP($A2804,'Vals 0505'!$A:$L,1,FALSE)</f>
        <v>1</v>
      </c>
      <c r="N2804" t="b">
        <f>B2804=VLOOKUP($A2804,'Vals 0505'!$A:$L,2,FALSE)</f>
        <v>1</v>
      </c>
      <c r="O2804" t="b">
        <f>C2804=VLOOKUP($A2804,'Vals 0505'!$A:$L,3,FALSE)</f>
        <v>1</v>
      </c>
      <c r="P2804" t="b">
        <f>D2804=VLOOKUP($A2804,'Vals 0505'!$A:$L,4,FALSE)</f>
        <v>1</v>
      </c>
      <c r="Q2804" t="b">
        <f>E2804=VLOOKUP($A2804,'Vals 0505'!$A:$L,5,FALSE)</f>
        <v>1</v>
      </c>
      <c r="R2804" t="b">
        <f>F2804=VLOOKUP($A2804,'Vals 0505'!$A:$L,6,FALSE)</f>
        <v>1</v>
      </c>
      <c r="S2804" t="b">
        <f>G2804=VLOOKUP($A2804,'Vals 0505'!$A:$L,7,FALSE)</f>
        <v>1</v>
      </c>
      <c r="T2804" t="b">
        <f>H2804=VLOOKUP($A2804,'Vals 0505'!$A:$L,8,FALSE)</f>
        <v>1</v>
      </c>
      <c r="U2804" t="b">
        <f>I2804=VLOOKUP($A2804,'Vals 0505'!$A:$L,9,FALSE)</f>
        <v>1</v>
      </c>
      <c r="V2804" t="b">
        <f>J2804=VLOOKUP($A2804,'Vals 0505'!$A:$L,10,FALSE)</f>
        <v>1</v>
      </c>
      <c r="W2804" t="b">
        <f>K2804=VLOOKUP($A2804,'Vals 0505'!$A:$L,11,FALSE)</f>
        <v>1</v>
      </c>
      <c r="X2804" t="b">
        <f>L2804=VLOOKUP($A2804,'Vals 0505'!$A:$L,12,FALSE)</f>
        <v>1</v>
      </c>
      <c r="Y2804">
        <f t="shared" si="43"/>
        <v>17226</v>
      </c>
    </row>
    <row r="2805" spans="1:25">
      <c r="A2805" s="4">
        <v>17227</v>
      </c>
      <c r="B2805" s="5" t="s">
        <v>375</v>
      </c>
      <c r="C2805" s="5" t="s">
        <v>200</v>
      </c>
      <c r="D2805" s="5"/>
      <c r="E2805" s="4"/>
      <c r="F2805" s="5"/>
      <c r="G2805" s="4"/>
      <c r="H2805" s="5" t="s">
        <v>201</v>
      </c>
      <c r="I2805" s="5" t="s">
        <v>396</v>
      </c>
      <c r="J2805" s="5" t="s">
        <v>284</v>
      </c>
      <c r="K2805" s="5" t="s">
        <v>438</v>
      </c>
      <c r="L2805" s="5" t="s">
        <v>17</v>
      </c>
      <c r="M2805" t="b">
        <f>A2805=VLOOKUP($A2805,'Vals 0505'!$A:$L,1,FALSE)</f>
        <v>1</v>
      </c>
      <c r="N2805" t="b">
        <f>B2805=VLOOKUP($A2805,'Vals 0505'!$A:$L,2,FALSE)</f>
        <v>1</v>
      </c>
      <c r="O2805" t="b">
        <f>C2805=VLOOKUP($A2805,'Vals 0505'!$A:$L,3,FALSE)</f>
        <v>1</v>
      </c>
      <c r="P2805" t="b">
        <f>D2805=VLOOKUP($A2805,'Vals 0505'!$A:$L,4,FALSE)</f>
        <v>1</v>
      </c>
      <c r="Q2805" t="b">
        <f>E2805=VLOOKUP($A2805,'Vals 0505'!$A:$L,5,FALSE)</f>
        <v>1</v>
      </c>
      <c r="R2805" t="b">
        <f>F2805=VLOOKUP($A2805,'Vals 0505'!$A:$L,6,FALSE)</f>
        <v>1</v>
      </c>
      <c r="S2805" t="b">
        <f>G2805=VLOOKUP($A2805,'Vals 0505'!$A:$L,7,FALSE)</f>
        <v>1</v>
      </c>
      <c r="T2805" t="b">
        <f>H2805=VLOOKUP($A2805,'Vals 0505'!$A:$L,8,FALSE)</f>
        <v>1</v>
      </c>
      <c r="U2805" t="b">
        <f>I2805=VLOOKUP($A2805,'Vals 0505'!$A:$L,9,FALSE)</f>
        <v>1</v>
      </c>
      <c r="V2805" t="b">
        <f>J2805=VLOOKUP($A2805,'Vals 0505'!$A:$L,10,FALSE)</f>
        <v>1</v>
      </c>
      <c r="W2805" t="b">
        <f>K2805=VLOOKUP($A2805,'Vals 0505'!$A:$L,11,FALSE)</f>
        <v>1</v>
      </c>
      <c r="X2805" t="b">
        <f>L2805=VLOOKUP($A2805,'Vals 0505'!$A:$L,12,FALSE)</f>
        <v>1</v>
      </c>
      <c r="Y2805">
        <f t="shared" si="43"/>
        <v>17227</v>
      </c>
    </row>
    <row r="2806" spans="1:25">
      <c r="A2806" s="3">
        <v>17230</v>
      </c>
      <c r="B2806" s="5" t="s">
        <v>376</v>
      </c>
      <c r="C2806" s="5" t="s">
        <v>200</v>
      </c>
      <c r="D2806" s="5"/>
      <c r="E2806" s="4"/>
      <c r="F2806" s="5"/>
      <c r="G2806" s="4"/>
      <c r="H2806" s="5" t="s">
        <v>201</v>
      </c>
      <c r="I2806" s="5" t="s">
        <v>400</v>
      </c>
      <c r="J2806" s="5" t="s">
        <v>284</v>
      </c>
      <c r="K2806" s="5" t="s">
        <v>981</v>
      </c>
      <c r="L2806" s="5" t="s">
        <v>17</v>
      </c>
      <c r="M2806" t="b">
        <f>A2806=VLOOKUP($A2806,'Vals 0505'!$A:$L,1,FALSE)</f>
        <v>1</v>
      </c>
      <c r="N2806" t="b">
        <f>B2806=VLOOKUP($A2806,'Vals 0505'!$A:$L,2,FALSE)</f>
        <v>1</v>
      </c>
      <c r="O2806" t="b">
        <f>C2806=VLOOKUP($A2806,'Vals 0505'!$A:$L,3,FALSE)</f>
        <v>1</v>
      </c>
      <c r="P2806" t="b">
        <f>D2806=VLOOKUP($A2806,'Vals 0505'!$A:$L,4,FALSE)</f>
        <v>1</v>
      </c>
      <c r="Q2806" t="b">
        <f>E2806=VLOOKUP($A2806,'Vals 0505'!$A:$L,5,FALSE)</f>
        <v>1</v>
      </c>
      <c r="R2806" t="b">
        <f>F2806=VLOOKUP($A2806,'Vals 0505'!$A:$L,6,FALSE)</f>
        <v>1</v>
      </c>
      <c r="S2806" t="b">
        <f>G2806=VLOOKUP($A2806,'Vals 0505'!$A:$L,7,FALSE)</f>
        <v>1</v>
      </c>
      <c r="T2806" t="b">
        <f>H2806=VLOOKUP($A2806,'Vals 0505'!$A:$L,8,FALSE)</f>
        <v>1</v>
      </c>
      <c r="U2806" t="b">
        <f>I2806=VLOOKUP($A2806,'Vals 0505'!$A:$L,9,FALSE)</f>
        <v>1</v>
      </c>
      <c r="V2806" t="b">
        <f>J2806=VLOOKUP($A2806,'Vals 0505'!$A:$L,10,FALSE)</f>
        <v>1</v>
      </c>
      <c r="W2806" t="b">
        <f>K2806=VLOOKUP($A2806,'Vals 0505'!$A:$L,11,FALSE)</f>
        <v>1</v>
      </c>
      <c r="X2806" t="b">
        <f>L2806=VLOOKUP($A2806,'Vals 0505'!$A:$L,12,FALSE)</f>
        <v>1</v>
      </c>
      <c r="Y2806">
        <f t="shared" si="43"/>
        <v>17230</v>
      </c>
    </row>
    <row r="2807" spans="1:25">
      <c r="A2807" s="4">
        <v>17231</v>
      </c>
      <c r="B2807" s="5" t="s">
        <v>377</v>
      </c>
      <c r="C2807" s="5" t="s">
        <v>200</v>
      </c>
      <c r="D2807" s="5"/>
      <c r="E2807" s="4"/>
      <c r="F2807" s="5"/>
      <c r="G2807" s="4"/>
      <c r="H2807" s="5" t="s">
        <v>201</v>
      </c>
      <c r="I2807" s="5" t="s">
        <v>422</v>
      </c>
      <c r="J2807" s="5" t="s">
        <v>284</v>
      </c>
      <c r="K2807" s="5" t="s">
        <v>1020</v>
      </c>
      <c r="L2807" s="5" t="s">
        <v>17</v>
      </c>
      <c r="M2807" t="b">
        <f>A2807=VLOOKUP($A2807,'Vals 0505'!$A:$L,1,FALSE)</f>
        <v>1</v>
      </c>
      <c r="N2807" t="b">
        <f>B2807=VLOOKUP($A2807,'Vals 0505'!$A:$L,2,FALSE)</f>
        <v>1</v>
      </c>
      <c r="O2807" t="b">
        <f>C2807=VLOOKUP($A2807,'Vals 0505'!$A:$L,3,FALSE)</f>
        <v>1</v>
      </c>
      <c r="P2807" t="b">
        <f>D2807=VLOOKUP($A2807,'Vals 0505'!$A:$L,4,FALSE)</f>
        <v>1</v>
      </c>
      <c r="Q2807" t="b">
        <f>E2807=VLOOKUP($A2807,'Vals 0505'!$A:$L,5,FALSE)</f>
        <v>1</v>
      </c>
      <c r="R2807" t="b">
        <f>F2807=VLOOKUP($A2807,'Vals 0505'!$A:$L,6,FALSE)</f>
        <v>1</v>
      </c>
      <c r="S2807" t="b">
        <f>G2807=VLOOKUP($A2807,'Vals 0505'!$A:$L,7,FALSE)</f>
        <v>1</v>
      </c>
      <c r="T2807" t="b">
        <f>H2807=VLOOKUP($A2807,'Vals 0505'!$A:$L,8,FALSE)</f>
        <v>1</v>
      </c>
      <c r="U2807" t="b">
        <f>I2807=VLOOKUP($A2807,'Vals 0505'!$A:$L,9,FALSE)</f>
        <v>1</v>
      </c>
      <c r="V2807" t="b">
        <f>J2807=VLOOKUP($A2807,'Vals 0505'!$A:$L,10,FALSE)</f>
        <v>1</v>
      </c>
      <c r="W2807" t="b">
        <f>K2807=VLOOKUP($A2807,'Vals 0505'!$A:$L,11,FALSE)</f>
        <v>1</v>
      </c>
      <c r="X2807" t="b">
        <f>L2807=VLOOKUP($A2807,'Vals 0505'!$A:$L,12,FALSE)</f>
        <v>1</v>
      </c>
      <c r="Y2807">
        <f t="shared" si="43"/>
        <v>17231</v>
      </c>
    </row>
    <row r="2808" spans="1:25">
      <c r="A2808" s="3">
        <v>17232</v>
      </c>
      <c r="B2808" s="5" t="s">
        <v>377</v>
      </c>
      <c r="C2808" s="5" t="s">
        <v>200</v>
      </c>
      <c r="D2808" s="5"/>
      <c r="E2808" s="4"/>
      <c r="F2808" s="5"/>
      <c r="G2808" s="4"/>
      <c r="H2808" s="5" t="s">
        <v>201</v>
      </c>
      <c r="I2808" s="5" t="s">
        <v>422</v>
      </c>
      <c r="J2808" s="5" t="s">
        <v>284</v>
      </c>
      <c r="K2808" s="5" t="s">
        <v>1021</v>
      </c>
      <c r="L2808" s="5" t="s">
        <v>17</v>
      </c>
      <c r="M2808" t="b">
        <f>A2808=VLOOKUP($A2808,'Vals 0505'!$A:$L,1,FALSE)</f>
        <v>1</v>
      </c>
      <c r="N2808" t="b">
        <f>B2808=VLOOKUP($A2808,'Vals 0505'!$A:$L,2,FALSE)</f>
        <v>1</v>
      </c>
      <c r="O2808" t="b">
        <f>C2808=VLOOKUP($A2808,'Vals 0505'!$A:$L,3,FALSE)</f>
        <v>1</v>
      </c>
      <c r="P2808" t="b">
        <f>D2808=VLOOKUP($A2808,'Vals 0505'!$A:$L,4,FALSE)</f>
        <v>1</v>
      </c>
      <c r="Q2808" t="b">
        <f>E2808=VLOOKUP($A2808,'Vals 0505'!$A:$L,5,FALSE)</f>
        <v>1</v>
      </c>
      <c r="R2808" t="b">
        <f>F2808=VLOOKUP($A2808,'Vals 0505'!$A:$L,6,FALSE)</f>
        <v>1</v>
      </c>
      <c r="S2808" t="b">
        <f>G2808=VLOOKUP($A2808,'Vals 0505'!$A:$L,7,FALSE)</f>
        <v>1</v>
      </c>
      <c r="T2808" t="b">
        <f>H2808=VLOOKUP($A2808,'Vals 0505'!$A:$L,8,FALSE)</f>
        <v>1</v>
      </c>
      <c r="U2808" t="b">
        <f>I2808=VLOOKUP($A2808,'Vals 0505'!$A:$L,9,FALSE)</f>
        <v>1</v>
      </c>
      <c r="V2808" t="b">
        <f>J2808=VLOOKUP($A2808,'Vals 0505'!$A:$L,10,FALSE)</f>
        <v>1</v>
      </c>
      <c r="W2808" t="b">
        <f>K2808=VLOOKUP($A2808,'Vals 0505'!$A:$L,11,FALSE)</f>
        <v>1</v>
      </c>
      <c r="X2808" t="b">
        <f>L2808=VLOOKUP($A2808,'Vals 0505'!$A:$L,12,FALSE)</f>
        <v>1</v>
      </c>
      <c r="Y2808">
        <f t="shared" si="43"/>
        <v>17232</v>
      </c>
    </row>
    <row r="2809" spans="1:25">
      <c r="A2809" s="4">
        <v>17233</v>
      </c>
      <c r="B2809" s="5" t="s">
        <v>377</v>
      </c>
      <c r="C2809" s="5" t="s">
        <v>200</v>
      </c>
      <c r="D2809" s="5"/>
      <c r="E2809" s="4"/>
      <c r="F2809" s="5"/>
      <c r="G2809" s="4"/>
      <c r="H2809" s="5" t="s">
        <v>201</v>
      </c>
      <c r="I2809" s="5" t="s">
        <v>422</v>
      </c>
      <c r="J2809" s="5" t="s">
        <v>284</v>
      </c>
      <c r="K2809" s="5" t="s">
        <v>1022</v>
      </c>
      <c r="L2809" s="5" t="s">
        <v>17</v>
      </c>
      <c r="M2809" t="b">
        <f>A2809=VLOOKUP($A2809,'Vals 0505'!$A:$L,1,FALSE)</f>
        <v>1</v>
      </c>
      <c r="N2809" t="b">
        <f>B2809=VLOOKUP($A2809,'Vals 0505'!$A:$L,2,FALSE)</f>
        <v>1</v>
      </c>
      <c r="O2809" t="b">
        <f>C2809=VLOOKUP($A2809,'Vals 0505'!$A:$L,3,FALSE)</f>
        <v>1</v>
      </c>
      <c r="P2809" t="b">
        <f>D2809=VLOOKUP($A2809,'Vals 0505'!$A:$L,4,FALSE)</f>
        <v>1</v>
      </c>
      <c r="Q2809" t="b">
        <f>E2809=VLOOKUP($A2809,'Vals 0505'!$A:$L,5,FALSE)</f>
        <v>1</v>
      </c>
      <c r="R2809" t="b">
        <f>F2809=VLOOKUP($A2809,'Vals 0505'!$A:$L,6,FALSE)</f>
        <v>1</v>
      </c>
      <c r="S2809" t="b">
        <f>G2809=VLOOKUP($A2809,'Vals 0505'!$A:$L,7,FALSE)</f>
        <v>1</v>
      </c>
      <c r="T2809" t="b">
        <f>H2809=VLOOKUP($A2809,'Vals 0505'!$A:$L,8,FALSE)</f>
        <v>1</v>
      </c>
      <c r="U2809" t="b">
        <f>I2809=VLOOKUP($A2809,'Vals 0505'!$A:$L,9,FALSE)</f>
        <v>1</v>
      </c>
      <c r="V2809" t="b">
        <f>J2809=VLOOKUP($A2809,'Vals 0505'!$A:$L,10,FALSE)</f>
        <v>1</v>
      </c>
      <c r="W2809" t="b">
        <f>K2809=VLOOKUP($A2809,'Vals 0505'!$A:$L,11,FALSE)</f>
        <v>1</v>
      </c>
      <c r="X2809" t="b">
        <f>L2809=VLOOKUP($A2809,'Vals 0505'!$A:$L,12,FALSE)</f>
        <v>1</v>
      </c>
      <c r="Y2809">
        <f t="shared" si="43"/>
        <v>17233</v>
      </c>
    </row>
    <row r="2810" spans="1:25">
      <c r="A2810" s="3">
        <v>17234</v>
      </c>
      <c r="B2810" s="5" t="s">
        <v>377</v>
      </c>
      <c r="C2810" s="5" t="s">
        <v>200</v>
      </c>
      <c r="D2810" s="5"/>
      <c r="E2810" s="4"/>
      <c r="F2810" s="5"/>
      <c r="G2810" s="4"/>
      <c r="H2810" s="5" t="s">
        <v>201</v>
      </c>
      <c r="I2810" s="5" t="s">
        <v>423</v>
      </c>
      <c r="J2810" s="5" t="s">
        <v>284</v>
      </c>
      <c r="K2810" s="5" t="s">
        <v>1021</v>
      </c>
      <c r="L2810" s="5" t="s">
        <v>17</v>
      </c>
      <c r="M2810" t="b">
        <f>A2810=VLOOKUP($A2810,'Vals 0505'!$A:$L,1,FALSE)</f>
        <v>1</v>
      </c>
      <c r="N2810" t="b">
        <f>B2810=VLOOKUP($A2810,'Vals 0505'!$A:$L,2,FALSE)</f>
        <v>1</v>
      </c>
      <c r="O2810" t="b">
        <f>C2810=VLOOKUP($A2810,'Vals 0505'!$A:$L,3,FALSE)</f>
        <v>1</v>
      </c>
      <c r="P2810" t="b">
        <f>D2810=VLOOKUP($A2810,'Vals 0505'!$A:$L,4,FALSE)</f>
        <v>1</v>
      </c>
      <c r="Q2810" t="b">
        <f>E2810=VLOOKUP($A2810,'Vals 0505'!$A:$L,5,FALSE)</f>
        <v>1</v>
      </c>
      <c r="R2810" t="b">
        <f>F2810=VLOOKUP($A2810,'Vals 0505'!$A:$L,6,FALSE)</f>
        <v>1</v>
      </c>
      <c r="S2810" t="b">
        <f>G2810=VLOOKUP($A2810,'Vals 0505'!$A:$L,7,FALSE)</f>
        <v>1</v>
      </c>
      <c r="T2810" t="b">
        <f>H2810=VLOOKUP($A2810,'Vals 0505'!$A:$L,8,FALSE)</f>
        <v>1</v>
      </c>
      <c r="U2810" t="b">
        <f>I2810=VLOOKUP($A2810,'Vals 0505'!$A:$L,9,FALSE)</f>
        <v>1</v>
      </c>
      <c r="V2810" t="b">
        <f>J2810=VLOOKUP($A2810,'Vals 0505'!$A:$L,10,FALSE)</f>
        <v>1</v>
      </c>
      <c r="W2810" t="b">
        <f>K2810=VLOOKUP($A2810,'Vals 0505'!$A:$L,11,FALSE)</f>
        <v>1</v>
      </c>
      <c r="X2810" t="b">
        <f>L2810=VLOOKUP($A2810,'Vals 0505'!$A:$L,12,FALSE)</f>
        <v>1</v>
      </c>
      <c r="Y2810">
        <f t="shared" si="43"/>
        <v>17234</v>
      </c>
    </row>
    <row r="2811" spans="1:25">
      <c r="A2811" s="4">
        <v>17235</v>
      </c>
      <c r="B2811" s="5" t="s">
        <v>377</v>
      </c>
      <c r="C2811" s="5" t="s">
        <v>200</v>
      </c>
      <c r="D2811" s="5"/>
      <c r="E2811" s="4"/>
      <c r="F2811" s="5"/>
      <c r="G2811" s="4"/>
      <c r="H2811" s="5" t="s">
        <v>201</v>
      </c>
      <c r="I2811" s="5" t="s">
        <v>423</v>
      </c>
      <c r="J2811" s="5" t="s">
        <v>284</v>
      </c>
      <c r="K2811" s="5" t="s">
        <v>1022</v>
      </c>
      <c r="L2811" s="5" t="s">
        <v>17</v>
      </c>
      <c r="M2811" t="b">
        <f>A2811=VLOOKUP($A2811,'Vals 0505'!$A:$L,1,FALSE)</f>
        <v>1</v>
      </c>
      <c r="N2811" t="b">
        <f>B2811=VLOOKUP($A2811,'Vals 0505'!$A:$L,2,FALSE)</f>
        <v>1</v>
      </c>
      <c r="O2811" t="b">
        <f>C2811=VLOOKUP($A2811,'Vals 0505'!$A:$L,3,FALSE)</f>
        <v>1</v>
      </c>
      <c r="P2811" t="b">
        <f>D2811=VLOOKUP($A2811,'Vals 0505'!$A:$L,4,FALSE)</f>
        <v>1</v>
      </c>
      <c r="Q2811" t="b">
        <f>E2811=VLOOKUP($A2811,'Vals 0505'!$A:$L,5,FALSE)</f>
        <v>1</v>
      </c>
      <c r="R2811" t="b">
        <f>F2811=VLOOKUP($A2811,'Vals 0505'!$A:$L,6,FALSE)</f>
        <v>1</v>
      </c>
      <c r="S2811" t="b">
        <f>G2811=VLOOKUP($A2811,'Vals 0505'!$A:$L,7,FALSE)</f>
        <v>1</v>
      </c>
      <c r="T2811" t="b">
        <f>H2811=VLOOKUP($A2811,'Vals 0505'!$A:$L,8,FALSE)</f>
        <v>1</v>
      </c>
      <c r="U2811" t="b">
        <f>I2811=VLOOKUP($A2811,'Vals 0505'!$A:$L,9,FALSE)</f>
        <v>1</v>
      </c>
      <c r="V2811" t="b">
        <f>J2811=VLOOKUP($A2811,'Vals 0505'!$A:$L,10,FALSE)</f>
        <v>1</v>
      </c>
      <c r="W2811" t="b">
        <f>K2811=VLOOKUP($A2811,'Vals 0505'!$A:$L,11,FALSE)</f>
        <v>1</v>
      </c>
      <c r="X2811" t="b">
        <f>L2811=VLOOKUP($A2811,'Vals 0505'!$A:$L,12,FALSE)</f>
        <v>1</v>
      </c>
      <c r="Y2811">
        <f t="shared" si="43"/>
        <v>17235</v>
      </c>
    </row>
    <row r="2812" spans="1:25">
      <c r="A2812" s="3">
        <v>17236</v>
      </c>
      <c r="B2812" s="5" t="s">
        <v>374</v>
      </c>
      <c r="C2812" s="5" t="s">
        <v>200</v>
      </c>
      <c r="D2812" s="5"/>
      <c r="E2812" s="4"/>
      <c r="F2812" s="5"/>
      <c r="G2812" s="4"/>
      <c r="H2812" s="5" t="s">
        <v>201</v>
      </c>
      <c r="I2812" s="5" t="s">
        <v>393</v>
      </c>
      <c r="J2812" s="5" t="s">
        <v>284</v>
      </c>
      <c r="K2812" s="5" t="s">
        <v>888</v>
      </c>
      <c r="L2812" s="5" t="s">
        <v>17</v>
      </c>
      <c r="M2812" t="b">
        <f>A2812=VLOOKUP($A2812,'Vals 0505'!$A:$L,1,FALSE)</f>
        <v>1</v>
      </c>
      <c r="N2812" t="b">
        <f>B2812=VLOOKUP($A2812,'Vals 0505'!$A:$L,2,FALSE)</f>
        <v>1</v>
      </c>
      <c r="O2812" t="b">
        <f>C2812=VLOOKUP($A2812,'Vals 0505'!$A:$L,3,FALSE)</f>
        <v>1</v>
      </c>
      <c r="P2812" t="b">
        <f>D2812=VLOOKUP($A2812,'Vals 0505'!$A:$L,4,FALSE)</f>
        <v>1</v>
      </c>
      <c r="Q2812" t="b">
        <f>E2812=VLOOKUP($A2812,'Vals 0505'!$A:$L,5,FALSE)</f>
        <v>1</v>
      </c>
      <c r="R2812" t="b">
        <f>F2812=VLOOKUP($A2812,'Vals 0505'!$A:$L,6,FALSE)</f>
        <v>1</v>
      </c>
      <c r="S2812" t="b">
        <f>G2812=VLOOKUP($A2812,'Vals 0505'!$A:$L,7,FALSE)</f>
        <v>1</v>
      </c>
      <c r="T2812" t="b">
        <f>H2812=VLOOKUP($A2812,'Vals 0505'!$A:$L,8,FALSE)</f>
        <v>1</v>
      </c>
      <c r="U2812" t="b">
        <f>I2812=VLOOKUP($A2812,'Vals 0505'!$A:$L,9,FALSE)</f>
        <v>1</v>
      </c>
      <c r="V2812" t="b">
        <f>J2812=VLOOKUP($A2812,'Vals 0505'!$A:$L,10,FALSE)</f>
        <v>1</v>
      </c>
      <c r="W2812" t="b">
        <f>K2812=VLOOKUP($A2812,'Vals 0505'!$A:$L,11,FALSE)</f>
        <v>1</v>
      </c>
      <c r="X2812" t="b">
        <f>L2812=VLOOKUP($A2812,'Vals 0505'!$A:$L,12,FALSE)</f>
        <v>1</v>
      </c>
      <c r="Y2812">
        <f t="shared" si="43"/>
        <v>17236</v>
      </c>
    </row>
    <row r="2813" spans="1:25">
      <c r="A2813" s="4">
        <v>17237</v>
      </c>
      <c r="B2813" s="5" t="s">
        <v>374</v>
      </c>
      <c r="C2813" s="5" t="s">
        <v>200</v>
      </c>
      <c r="D2813" s="5"/>
      <c r="E2813" s="4"/>
      <c r="F2813" s="5"/>
      <c r="G2813" s="4"/>
      <c r="H2813" s="5" t="s">
        <v>201</v>
      </c>
      <c r="I2813" s="5" t="s">
        <v>393</v>
      </c>
      <c r="J2813" s="5" t="s">
        <v>284</v>
      </c>
      <c r="K2813" s="5" t="s">
        <v>890</v>
      </c>
      <c r="L2813" s="5" t="s">
        <v>17</v>
      </c>
      <c r="M2813" t="b">
        <f>A2813=VLOOKUP($A2813,'Vals 0505'!$A:$L,1,FALSE)</f>
        <v>1</v>
      </c>
      <c r="N2813" t="b">
        <f>B2813=VLOOKUP($A2813,'Vals 0505'!$A:$L,2,FALSE)</f>
        <v>1</v>
      </c>
      <c r="O2813" t="b">
        <f>C2813=VLOOKUP($A2813,'Vals 0505'!$A:$L,3,FALSE)</f>
        <v>1</v>
      </c>
      <c r="P2813" t="b">
        <f>D2813=VLOOKUP($A2813,'Vals 0505'!$A:$L,4,FALSE)</f>
        <v>1</v>
      </c>
      <c r="Q2813" t="b">
        <f>E2813=VLOOKUP($A2813,'Vals 0505'!$A:$L,5,FALSE)</f>
        <v>1</v>
      </c>
      <c r="R2813" t="b">
        <f>F2813=VLOOKUP($A2813,'Vals 0505'!$A:$L,6,FALSE)</f>
        <v>1</v>
      </c>
      <c r="S2813" t="b">
        <f>G2813=VLOOKUP($A2813,'Vals 0505'!$A:$L,7,FALSE)</f>
        <v>1</v>
      </c>
      <c r="T2813" t="b">
        <f>H2813=VLOOKUP($A2813,'Vals 0505'!$A:$L,8,FALSE)</f>
        <v>1</v>
      </c>
      <c r="U2813" t="b">
        <f>I2813=VLOOKUP($A2813,'Vals 0505'!$A:$L,9,FALSE)</f>
        <v>1</v>
      </c>
      <c r="V2813" t="b">
        <f>J2813=VLOOKUP($A2813,'Vals 0505'!$A:$L,10,FALSE)</f>
        <v>1</v>
      </c>
      <c r="W2813" t="b">
        <f>K2813=VLOOKUP($A2813,'Vals 0505'!$A:$L,11,FALSE)</f>
        <v>1</v>
      </c>
      <c r="X2813" t="b">
        <f>L2813=VLOOKUP($A2813,'Vals 0505'!$A:$L,12,FALSE)</f>
        <v>1</v>
      </c>
      <c r="Y2813">
        <f t="shared" si="43"/>
        <v>17237</v>
      </c>
    </row>
    <row r="2814" spans="1:25">
      <c r="A2814" s="3">
        <v>17238</v>
      </c>
      <c r="B2814" s="5" t="s">
        <v>374</v>
      </c>
      <c r="C2814" s="5" t="s">
        <v>200</v>
      </c>
      <c r="D2814" s="5"/>
      <c r="E2814" s="4"/>
      <c r="F2814" s="5"/>
      <c r="G2814" s="4"/>
      <c r="H2814" s="5" t="s">
        <v>201</v>
      </c>
      <c r="I2814" s="5" t="s">
        <v>393</v>
      </c>
      <c r="J2814" s="5" t="s">
        <v>284</v>
      </c>
      <c r="K2814" s="5" t="s">
        <v>891</v>
      </c>
      <c r="L2814" s="5" t="s">
        <v>17</v>
      </c>
      <c r="M2814" t="b">
        <f>A2814=VLOOKUP($A2814,'Vals 0505'!$A:$L,1,FALSE)</f>
        <v>1</v>
      </c>
      <c r="N2814" t="b">
        <f>B2814=VLOOKUP($A2814,'Vals 0505'!$A:$L,2,FALSE)</f>
        <v>1</v>
      </c>
      <c r="O2814" t="b">
        <f>C2814=VLOOKUP($A2814,'Vals 0505'!$A:$L,3,FALSE)</f>
        <v>1</v>
      </c>
      <c r="P2814" t="b">
        <f>D2814=VLOOKUP($A2814,'Vals 0505'!$A:$L,4,FALSE)</f>
        <v>1</v>
      </c>
      <c r="Q2814" t="b">
        <f>E2814=VLOOKUP($A2814,'Vals 0505'!$A:$L,5,FALSE)</f>
        <v>1</v>
      </c>
      <c r="R2814" t="b">
        <f>F2814=VLOOKUP($A2814,'Vals 0505'!$A:$L,6,FALSE)</f>
        <v>1</v>
      </c>
      <c r="S2814" t="b">
        <f>G2814=VLOOKUP($A2814,'Vals 0505'!$A:$L,7,FALSE)</f>
        <v>1</v>
      </c>
      <c r="T2814" t="b">
        <f>H2814=VLOOKUP($A2814,'Vals 0505'!$A:$L,8,FALSE)</f>
        <v>1</v>
      </c>
      <c r="U2814" t="b">
        <f>I2814=VLOOKUP($A2814,'Vals 0505'!$A:$L,9,FALSE)</f>
        <v>1</v>
      </c>
      <c r="V2814" t="b">
        <f>J2814=VLOOKUP($A2814,'Vals 0505'!$A:$L,10,FALSE)</f>
        <v>1</v>
      </c>
      <c r="W2814" t="b">
        <f>K2814=VLOOKUP($A2814,'Vals 0505'!$A:$L,11,FALSE)</f>
        <v>1</v>
      </c>
      <c r="X2814" t="b">
        <f>L2814=VLOOKUP($A2814,'Vals 0505'!$A:$L,12,FALSE)</f>
        <v>1</v>
      </c>
      <c r="Y2814">
        <f t="shared" si="43"/>
        <v>17238</v>
      </c>
    </row>
    <row r="2815" spans="1:25">
      <c r="A2815" s="4">
        <v>17239</v>
      </c>
      <c r="B2815" s="5" t="s">
        <v>374</v>
      </c>
      <c r="C2815" s="5" t="s">
        <v>200</v>
      </c>
      <c r="D2815" s="5"/>
      <c r="E2815" s="4"/>
      <c r="F2815" s="5"/>
      <c r="G2815" s="4"/>
      <c r="H2815" s="5" t="s">
        <v>201</v>
      </c>
      <c r="I2815" s="5" t="s">
        <v>393</v>
      </c>
      <c r="J2815" s="5" t="s">
        <v>284</v>
      </c>
      <c r="K2815" s="5" t="s">
        <v>892</v>
      </c>
      <c r="L2815" s="5" t="s">
        <v>17</v>
      </c>
      <c r="M2815" t="b">
        <f>A2815=VLOOKUP($A2815,'Vals 0505'!$A:$L,1,FALSE)</f>
        <v>1</v>
      </c>
      <c r="N2815" t="b">
        <f>B2815=VLOOKUP($A2815,'Vals 0505'!$A:$L,2,FALSE)</f>
        <v>1</v>
      </c>
      <c r="O2815" t="b">
        <f>C2815=VLOOKUP($A2815,'Vals 0505'!$A:$L,3,FALSE)</f>
        <v>1</v>
      </c>
      <c r="P2815" t="b">
        <f>D2815=VLOOKUP($A2815,'Vals 0505'!$A:$L,4,FALSE)</f>
        <v>1</v>
      </c>
      <c r="Q2815" t="b">
        <f>E2815=VLOOKUP($A2815,'Vals 0505'!$A:$L,5,FALSE)</f>
        <v>1</v>
      </c>
      <c r="R2815" t="b">
        <f>F2815=VLOOKUP($A2815,'Vals 0505'!$A:$L,6,FALSE)</f>
        <v>1</v>
      </c>
      <c r="S2815" t="b">
        <f>G2815=VLOOKUP($A2815,'Vals 0505'!$A:$L,7,FALSE)</f>
        <v>1</v>
      </c>
      <c r="T2815" t="b">
        <f>H2815=VLOOKUP($A2815,'Vals 0505'!$A:$L,8,FALSE)</f>
        <v>1</v>
      </c>
      <c r="U2815" t="b">
        <f>I2815=VLOOKUP($A2815,'Vals 0505'!$A:$L,9,FALSE)</f>
        <v>1</v>
      </c>
      <c r="V2815" t="b">
        <f>J2815=VLOOKUP($A2815,'Vals 0505'!$A:$L,10,FALSE)</f>
        <v>1</v>
      </c>
      <c r="W2815" t="b">
        <f>K2815=VLOOKUP($A2815,'Vals 0505'!$A:$L,11,FALSE)</f>
        <v>1</v>
      </c>
      <c r="X2815" t="b">
        <f>L2815=VLOOKUP($A2815,'Vals 0505'!$A:$L,12,FALSE)</f>
        <v>1</v>
      </c>
      <c r="Y2815">
        <f t="shared" si="43"/>
        <v>17239</v>
      </c>
    </row>
    <row r="2816" spans="1:25">
      <c r="A2816" s="3">
        <v>17240</v>
      </c>
      <c r="B2816" s="5" t="s">
        <v>374</v>
      </c>
      <c r="C2816" s="5" t="s">
        <v>200</v>
      </c>
      <c r="D2816" s="5"/>
      <c r="E2816" s="4"/>
      <c r="F2816" s="5"/>
      <c r="G2816" s="4"/>
      <c r="H2816" s="5" t="s">
        <v>201</v>
      </c>
      <c r="I2816" s="5" t="s">
        <v>393</v>
      </c>
      <c r="J2816" s="5" t="s">
        <v>284</v>
      </c>
      <c r="K2816" s="5" t="s">
        <v>893</v>
      </c>
      <c r="L2816" s="5" t="s">
        <v>17</v>
      </c>
      <c r="M2816" t="b">
        <f>A2816=VLOOKUP($A2816,'Vals 0505'!$A:$L,1,FALSE)</f>
        <v>1</v>
      </c>
      <c r="N2816" t="b">
        <f>B2816=VLOOKUP($A2816,'Vals 0505'!$A:$L,2,FALSE)</f>
        <v>1</v>
      </c>
      <c r="O2816" t="b">
        <f>C2816=VLOOKUP($A2816,'Vals 0505'!$A:$L,3,FALSE)</f>
        <v>1</v>
      </c>
      <c r="P2816" t="b">
        <f>D2816=VLOOKUP($A2816,'Vals 0505'!$A:$L,4,FALSE)</f>
        <v>1</v>
      </c>
      <c r="Q2816" t="b">
        <f>E2816=VLOOKUP($A2816,'Vals 0505'!$A:$L,5,FALSE)</f>
        <v>1</v>
      </c>
      <c r="R2816" t="b">
        <f>F2816=VLOOKUP($A2816,'Vals 0505'!$A:$L,6,FALSE)</f>
        <v>1</v>
      </c>
      <c r="S2816" t="b">
        <f>G2816=VLOOKUP($A2816,'Vals 0505'!$A:$L,7,FALSE)</f>
        <v>1</v>
      </c>
      <c r="T2816" t="b">
        <f>H2816=VLOOKUP($A2816,'Vals 0505'!$A:$L,8,FALSE)</f>
        <v>1</v>
      </c>
      <c r="U2816" t="b">
        <f>I2816=VLOOKUP($A2816,'Vals 0505'!$A:$L,9,FALSE)</f>
        <v>1</v>
      </c>
      <c r="V2816" t="b">
        <f>J2816=VLOOKUP($A2816,'Vals 0505'!$A:$L,10,FALSE)</f>
        <v>1</v>
      </c>
      <c r="W2816" t="b">
        <f>K2816=VLOOKUP($A2816,'Vals 0505'!$A:$L,11,FALSE)</f>
        <v>1</v>
      </c>
      <c r="X2816" t="b">
        <f>L2816=VLOOKUP($A2816,'Vals 0505'!$A:$L,12,FALSE)</f>
        <v>1</v>
      </c>
      <c r="Y2816">
        <f t="shared" si="43"/>
        <v>17240</v>
      </c>
    </row>
    <row r="2817" spans="1:25">
      <c r="A2817" s="4">
        <v>17241</v>
      </c>
      <c r="B2817" s="5" t="s">
        <v>374</v>
      </c>
      <c r="C2817" s="5" t="s">
        <v>200</v>
      </c>
      <c r="D2817" s="5"/>
      <c r="E2817" s="4"/>
      <c r="F2817" s="5"/>
      <c r="G2817" s="4"/>
      <c r="H2817" s="5" t="s">
        <v>201</v>
      </c>
      <c r="I2817" s="5" t="s">
        <v>393</v>
      </c>
      <c r="J2817" s="5" t="s">
        <v>284</v>
      </c>
      <c r="K2817" s="5" t="s">
        <v>894</v>
      </c>
      <c r="L2817" s="5" t="s">
        <v>17</v>
      </c>
      <c r="M2817" t="b">
        <f>A2817=VLOOKUP($A2817,'Vals 0505'!$A:$L,1,FALSE)</f>
        <v>1</v>
      </c>
      <c r="N2817" t="b">
        <f>B2817=VLOOKUP($A2817,'Vals 0505'!$A:$L,2,FALSE)</f>
        <v>1</v>
      </c>
      <c r="O2817" t="b">
        <f>C2817=VLOOKUP($A2817,'Vals 0505'!$A:$L,3,FALSE)</f>
        <v>1</v>
      </c>
      <c r="P2817" t="b">
        <f>D2817=VLOOKUP($A2817,'Vals 0505'!$A:$L,4,FALSE)</f>
        <v>1</v>
      </c>
      <c r="Q2817" t="b">
        <f>E2817=VLOOKUP($A2817,'Vals 0505'!$A:$L,5,FALSE)</f>
        <v>1</v>
      </c>
      <c r="R2817" t="b">
        <f>F2817=VLOOKUP($A2817,'Vals 0505'!$A:$L,6,FALSE)</f>
        <v>1</v>
      </c>
      <c r="S2817" t="b">
        <f>G2817=VLOOKUP($A2817,'Vals 0505'!$A:$L,7,FALSE)</f>
        <v>1</v>
      </c>
      <c r="T2817" t="b">
        <f>H2817=VLOOKUP($A2817,'Vals 0505'!$A:$L,8,FALSE)</f>
        <v>1</v>
      </c>
      <c r="U2817" t="b">
        <f>I2817=VLOOKUP($A2817,'Vals 0505'!$A:$L,9,FALSE)</f>
        <v>1</v>
      </c>
      <c r="V2817" t="b">
        <f>J2817=VLOOKUP($A2817,'Vals 0505'!$A:$L,10,FALSE)</f>
        <v>1</v>
      </c>
      <c r="W2817" t="b">
        <f>K2817=VLOOKUP($A2817,'Vals 0505'!$A:$L,11,FALSE)</f>
        <v>1</v>
      </c>
      <c r="X2817" t="b">
        <f>L2817=VLOOKUP($A2817,'Vals 0505'!$A:$L,12,FALSE)</f>
        <v>1</v>
      </c>
      <c r="Y2817">
        <f t="shared" si="43"/>
        <v>17241</v>
      </c>
    </row>
    <row r="2818" spans="1:25">
      <c r="A2818" s="3">
        <v>17242</v>
      </c>
      <c r="B2818" s="5" t="s">
        <v>374</v>
      </c>
      <c r="C2818" s="5" t="s">
        <v>200</v>
      </c>
      <c r="D2818" s="5"/>
      <c r="E2818" s="4"/>
      <c r="F2818" s="5"/>
      <c r="G2818" s="4"/>
      <c r="H2818" s="5" t="s">
        <v>201</v>
      </c>
      <c r="I2818" s="5" t="s">
        <v>393</v>
      </c>
      <c r="J2818" s="5" t="s">
        <v>284</v>
      </c>
      <c r="K2818" s="5" t="s">
        <v>895</v>
      </c>
      <c r="L2818" s="5" t="s">
        <v>17</v>
      </c>
      <c r="M2818" t="b">
        <f>A2818=VLOOKUP($A2818,'Vals 0505'!$A:$L,1,FALSE)</f>
        <v>1</v>
      </c>
      <c r="N2818" t="b">
        <f>B2818=VLOOKUP($A2818,'Vals 0505'!$A:$L,2,FALSE)</f>
        <v>1</v>
      </c>
      <c r="O2818" t="b">
        <f>C2818=VLOOKUP($A2818,'Vals 0505'!$A:$L,3,FALSE)</f>
        <v>1</v>
      </c>
      <c r="P2818" t="b">
        <f>D2818=VLOOKUP($A2818,'Vals 0505'!$A:$L,4,FALSE)</f>
        <v>1</v>
      </c>
      <c r="Q2818" t="b">
        <f>E2818=VLOOKUP($A2818,'Vals 0505'!$A:$L,5,FALSE)</f>
        <v>1</v>
      </c>
      <c r="R2818" t="b">
        <f>F2818=VLOOKUP($A2818,'Vals 0505'!$A:$L,6,FALSE)</f>
        <v>1</v>
      </c>
      <c r="S2818" t="b">
        <f>G2818=VLOOKUP($A2818,'Vals 0505'!$A:$L,7,FALSE)</f>
        <v>1</v>
      </c>
      <c r="T2818" t="b">
        <f>H2818=VLOOKUP($A2818,'Vals 0505'!$A:$L,8,FALSE)</f>
        <v>1</v>
      </c>
      <c r="U2818" t="b">
        <f>I2818=VLOOKUP($A2818,'Vals 0505'!$A:$L,9,FALSE)</f>
        <v>1</v>
      </c>
      <c r="V2818" t="b">
        <f>J2818=VLOOKUP($A2818,'Vals 0505'!$A:$L,10,FALSE)</f>
        <v>1</v>
      </c>
      <c r="W2818" t="b">
        <f>K2818=VLOOKUP($A2818,'Vals 0505'!$A:$L,11,FALSE)</f>
        <v>1</v>
      </c>
      <c r="X2818" t="b">
        <f>L2818=VLOOKUP($A2818,'Vals 0505'!$A:$L,12,FALSE)</f>
        <v>1</v>
      </c>
      <c r="Y2818">
        <f t="shared" si="43"/>
        <v>17242</v>
      </c>
    </row>
    <row r="2819" spans="1:25">
      <c r="A2819" s="4">
        <v>17243</v>
      </c>
      <c r="B2819" s="5" t="s">
        <v>374</v>
      </c>
      <c r="C2819" s="5" t="s">
        <v>200</v>
      </c>
      <c r="D2819" s="5"/>
      <c r="E2819" s="4"/>
      <c r="F2819" s="5"/>
      <c r="G2819" s="4"/>
      <c r="H2819" s="5" t="s">
        <v>201</v>
      </c>
      <c r="I2819" s="5" t="s">
        <v>393</v>
      </c>
      <c r="J2819" s="5" t="s">
        <v>284</v>
      </c>
      <c r="K2819" s="5" t="s">
        <v>896</v>
      </c>
      <c r="L2819" s="5" t="s">
        <v>17</v>
      </c>
      <c r="M2819" t="b">
        <f>A2819=VLOOKUP($A2819,'Vals 0505'!$A:$L,1,FALSE)</f>
        <v>1</v>
      </c>
      <c r="N2819" t="b">
        <f>B2819=VLOOKUP($A2819,'Vals 0505'!$A:$L,2,FALSE)</f>
        <v>1</v>
      </c>
      <c r="O2819" t="b">
        <f>C2819=VLOOKUP($A2819,'Vals 0505'!$A:$L,3,FALSE)</f>
        <v>1</v>
      </c>
      <c r="P2819" t="b">
        <f>D2819=VLOOKUP($A2819,'Vals 0505'!$A:$L,4,FALSE)</f>
        <v>1</v>
      </c>
      <c r="Q2819" t="b">
        <f>E2819=VLOOKUP($A2819,'Vals 0505'!$A:$L,5,FALSE)</f>
        <v>1</v>
      </c>
      <c r="R2819" t="b">
        <f>F2819=VLOOKUP($A2819,'Vals 0505'!$A:$L,6,FALSE)</f>
        <v>1</v>
      </c>
      <c r="S2819" t="b">
        <f>G2819=VLOOKUP($A2819,'Vals 0505'!$A:$L,7,FALSE)</f>
        <v>1</v>
      </c>
      <c r="T2819" t="b">
        <f>H2819=VLOOKUP($A2819,'Vals 0505'!$A:$L,8,FALSE)</f>
        <v>1</v>
      </c>
      <c r="U2819" t="b">
        <f>I2819=VLOOKUP($A2819,'Vals 0505'!$A:$L,9,FALSE)</f>
        <v>1</v>
      </c>
      <c r="V2819" t="b">
        <f>J2819=VLOOKUP($A2819,'Vals 0505'!$A:$L,10,FALSE)</f>
        <v>1</v>
      </c>
      <c r="W2819" t="b">
        <f>K2819=VLOOKUP($A2819,'Vals 0505'!$A:$L,11,FALSE)</f>
        <v>1</v>
      </c>
      <c r="X2819" t="b">
        <f>L2819=VLOOKUP($A2819,'Vals 0505'!$A:$L,12,FALSE)</f>
        <v>1</v>
      </c>
      <c r="Y2819">
        <f t="shared" ref="Y2819:Y2882" si="44">A2819</f>
        <v>17243</v>
      </c>
    </row>
    <row r="2820" spans="1:25">
      <c r="A2820" s="3">
        <v>17244</v>
      </c>
      <c r="B2820" s="5" t="s">
        <v>374</v>
      </c>
      <c r="C2820" s="5" t="s">
        <v>200</v>
      </c>
      <c r="D2820" s="5"/>
      <c r="E2820" s="4"/>
      <c r="F2820" s="5"/>
      <c r="G2820" s="4"/>
      <c r="H2820" s="5" t="s">
        <v>201</v>
      </c>
      <c r="I2820" s="5" t="s">
        <v>393</v>
      </c>
      <c r="J2820" s="5" t="s">
        <v>284</v>
      </c>
      <c r="K2820" s="5" t="s">
        <v>897</v>
      </c>
      <c r="L2820" s="5" t="s">
        <v>17</v>
      </c>
      <c r="M2820" t="b">
        <f>A2820=VLOOKUP($A2820,'Vals 0505'!$A:$L,1,FALSE)</f>
        <v>1</v>
      </c>
      <c r="N2820" t="b">
        <f>B2820=VLOOKUP($A2820,'Vals 0505'!$A:$L,2,FALSE)</f>
        <v>1</v>
      </c>
      <c r="O2820" t="b">
        <f>C2820=VLOOKUP($A2820,'Vals 0505'!$A:$L,3,FALSE)</f>
        <v>1</v>
      </c>
      <c r="P2820" t="b">
        <f>D2820=VLOOKUP($A2820,'Vals 0505'!$A:$L,4,FALSE)</f>
        <v>1</v>
      </c>
      <c r="Q2820" t="b">
        <f>E2820=VLOOKUP($A2820,'Vals 0505'!$A:$L,5,FALSE)</f>
        <v>1</v>
      </c>
      <c r="R2820" t="b">
        <f>F2820=VLOOKUP($A2820,'Vals 0505'!$A:$L,6,FALSE)</f>
        <v>1</v>
      </c>
      <c r="S2820" t="b">
        <f>G2820=VLOOKUP($A2820,'Vals 0505'!$A:$L,7,FALSE)</f>
        <v>1</v>
      </c>
      <c r="T2820" t="b">
        <f>H2820=VLOOKUP($A2820,'Vals 0505'!$A:$L,8,FALSE)</f>
        <v>1</v>
      </c>
      <c r="U2820" t="b">
        <f>I2820=VLOOKUP($A2820,'Vals 0505'!$A:$L,9,FALSE)</f>
        <v>1</v>
      </c>
      <c r="V2820" t="b">
        <f>J2820=VLOOKUP($A2820,'Vals 0505'!$A:$L,10,FALSE)</f>
        <v>1</v>
      </c>
      <c r="W2820" t="b">
        <f>K2820=VLOOKUP($A2820,'Vals 0505'!$A:$L,11,FALSE)</f>
        <v>1</v>
      </c>
      <c r="X2820" t="b">
        <f>L2820=VLOOKUP($A2820,'Vals 0505'!$A:$L,12,FALSE)</f>
        <v>1</v>
      </c>
      <c r="Y2820">
        <f t="shared" si="44"/>
        <v>17244</v>
      </c>
    </row>
    <row r="2821" spans="1:25">
      <c r="A2821" s="4">
        <v>17245</v>
      </c>
      <c r="B2821" s="5" t="s">
        <v>374</v>
      </c>
      <c r="C2821" s="5" t="s">
        <v>200</v>
      </c>
      <c r="D2821" s="5"/>
      <c r="E2821" s="4"/>
      <c r="F2821" s="5"/>
      <c r="G2821" s="4"/>
      <c r="H2821" s="5" t="s">
        <v>201</v>
      </c>
      <c r="I2821" s="5" t="s">
        <v>393</v>
      </c>
      <c r="J2821" s="5" t="s">
        <v>284</v>
      </c>
      <c r="K2821" s="5" t="s">
        <v>898</v>
      </c>
      <c r="L2821" s="5" t="s">
        <v>17</v>
      </c>
      <c r="M2821" t="b">
        <f>A2821=VLOOKUP($A2821,'Vals 0505'!$A:$L,1,FALSE)</f>
        <v>1</v>
      </c>
      <c r="N2821" t="b">
        <f>B2821=VLOOKUP($A2821,'Vals 0505'!$A:$L,2,FALSE)</f>
        <v>1</v>
      </c>
      <c r="O2821" t="b">
        <f>C2821=VLOOKUP($A2821,'Vals 0505'!$A:$L,3,FALSE)</f>
        <v>1</v>
      </c>
      <c r="P2821" t="b">
        <f>D2821=VLOOKUP($A2821,'Vals 0505'!$A:$L,4,FALSE)</f>
        <v>1</v>
      </c>
      <c r="Q2821" t="b">
        <f>E2821=VLOOKUP($A2821,'Vals 0505'!$A:$L,5,FALSE)</f>
        <v>1</v>
      </c>
      <c r="R2821" t="b">
        <f>F2821=VLOOKUP($A2821,'Vals 0505'!$A:$L,6,FALSE)</f>
        <v>1</v>
      </c>
      <c r="S2821" t="b">
        <f>G2821=VLOOKUP($A2821,'Vals 0505'!$A:$L,7,FALSE)</f>
        <v>1</v>
      </c>
      <c r="T2821" t="b">
        <f>H2821=VLOOKUP($A2821,'Vals 0505'!$A:$L,8,FALSE)</f>
        <v>1</v>
      </c>
      <c r="U2821" t="b">
        <f>I2821=VLOOKUP($A2821,'Vals 0505'!$A:$L,9,FALSE)</f>
        <v>1</v>
      </c>
      <c r="V2821" t="b">
        <f>J2821=VLOOKUP($A2821,'Vals 0505'!$A:$L,10,FALSE)</f>
        <v>1</v>
      </c>
      <c r="W2821" t="b">
        <f>K2821=VLOOKUP($A2821,'Vals 0505'!$A:$L,11,FALSE)</f>
        <v>1</v>
      </c>
      <c r="X2821" t="b">
        <f>L2821=VLOOKUP($A2821,'Vals 0505'!$A:$L,12,FALSE)</f>
        <v>1</v>
      </c>
      <c r="Y2821">
        <f t="shared" si="44"/>
        <v>17245</v>
      </c>
    </row>
    <row r="2822" spans="1:25">
      <c r="A2822" s="3">
        <v>17246</v>
      </c>
      <c r="B2822" s="5" t="s">
        <v>374</v>
      </c>
      <c r="C2822" s="5" t="s">
        <v>200</v>
      </c>
      <c r="D2822" s="5"/>
      <c r="E2822" s="4"/>
      <c r="F2822" s="5"/>
      <c r="G2822" s="4"/>
      <c r="H2822" s="5" t="s">
        <v>201</v>
      </c>
      <c r="I2822" s="5" t="s">
        <v>393</v>
      </c>
      <c r="J2822" s="5" t="s">
        <v>284</v>
      </c>
      <c r="K2822" s="5" t="s">
        <v>899</v>
      </c>
      <c r="L2822" s="5" t="s">
        <v>17</v>
      </c>
      <c r="M2822" t="b">
        <f>A2822=VLOOKUP($A2822,'Vals 0505'!$A:$L,1,FALSE)</f>
        <v>1</v>
      </c>
      <c r="N2822" t="b">
        <f>B2822=VLOOKUP($A2822,'Vals 0505'!$A:$L,2,FALSE)</f>
        <v>1</v>
      </c>
      <c r="O2822" t="b">
        <f>C2822=VLOOKUP($A2822,'Vals 0505'!$A:$L,3,FALSE)</f>
        <v>1</v>
      </c>
      <c r="P2822" t="b">
        <f>D2822=VLOOKUP($A2822,'Vals 0505'!$A:$L,4,FALSE)</f>
        <v>1</v>
      </c>
      <c r="Q2822" t="b">
        <f>E2822=VLOOKUP($A2822,'Vals 0505'!$A:$L,5,FALSE)</f>
        <v>1</v>
      </c>
      <c r="R2822" t="b">
        <f>F2822=VLOOKUP($A2822,'Vals 0505'!$A:$L,6,FALSE)</f>
        <v>1</v>
      </c>
      <c r="S2822" t="b">
        <f>G2822=VLOOKUP($A2822,'Vals 0505'!$A:$L,7,FALSE)</f>
        <v>1</v>
      </c>
      <c r="T2822" t="b">
        <f>H2822=VLOOKUP($A2822,'Vals 0505'!$A:$L,8,FALSE)</f>
        <v>1</v>
      </c>
      <c r="U2822" t="b">
        <f>I2822=VLOOKUP($A2822,'Vals 0505'!$A:$L,9,FALSE)</f>
        <v>1</v>
      </c>
      <c r="V2822" t="b">
        <f>J2822=VLOOKUP($A2822,'Vals 0505'!$A:$L,10,FALSE)</f>
        <v>1</v>
      </c>
      <c r="W2822" t="b">
        <f>K2822=VLOOKUP($A2822,'Vals 0505'!$A:$L,11,FALSE)</f>
        <v>1</v>
      </c>
      <c r="X2822" t="b">
        <f>L2822=VLOOKUP($A2822,'Vals 0505'!$A:$L,12,FALSE)</f>
        <v>1</v>
      </c>
      <c r="Y2822">
        <f t="shared" si="44"/>
        <v>17246</v>
      </c>
    </row>
    <row r="2823" spans="1:25">
      <c r="A2823" s="4">
        <v>17247</v>
      </c>
      <c r="B2823" s="5" t="s">
        <v>374</v>
      </c>
      <c r="C2823" s="5" t="s">
        <v>200</v>
      </c>
      <c r="D2823" s="5"/>
      <c r="E2823" s="4"/>
      <c r="F2823" s="5"/>
      <c r="G2823" s="4"/>
      <c r="H2823" s="5" t="s">
        <v>201</v>
      </c>
      <c r="I2823" s="5" t="s">
        <v>393</v>
      </c>
      <c r="J2823" s="5" t="s">
        <v>284</v>
      </c>
      <c r="K2823" s="5" t="s">
        <v>900</v>
      </c>
      <c r="L2823" s="5" t="s">
        <v>17</v>
      </c>
      <c r="M2823" t="b">
        <f>A2823=VLOOKUP($A2823,'Vals 0505'!$A:$L,1,FALSE)</f>
        <v>1</v>
      </c>
      <c r="N2823" t="b">
        <f>B2823=VLOOKUP($A2823,'Vals 0505'!$A:$L,2,FALSE)</f>
        <v>1</v>
      </c>
      <c r="O2823" t="b">
        <f>C2823=VLOOKUP($A2823,'Vals 0505'!$A:$L,3,FALSE)</f>
        <v>1</v>
      </c>
      <c r="P2823" t="b">
        <f>D2823=VLOOKUP($A2823,'Vals 0505'!$A:$L,4,FALSE)</f>
        <v>1</v>
      </c>
      <c r="Q2823" t="b">
        <f>E2823=VLOOKUP($A2823,'Vals 0505'!$A:$L,5,FALSE)</f>
        <v>1</v>
      </c>
      <c r="R2823" t="b">
        <f>F2823=VLOOKUP($A2823,'Vals 0505'!$A:$L,6,FALSE)</f>
        <v>1</v>
      </c>
      <c r="S2823" t="b">
        <f>G2823=VLOOKUP($A2823,'Vals 0505'!$A:$L,7,FALSE)</f>
        <v>1</v>
      </c>
      <c r="T2823" t="b">
        <f>H2823=VLOOKUP($A2823,'Vals 0505'!$A:$L,8,FALSE)</f>
        <v>1</v>
      </c>
      <c r="U2823" t="b">
        <f>I2823=VLOOKUP($A2823,'Vals 0505'!$A:$L,9,FALSE)</f>
        <v>1</v>
      </c>
      <c r="V2823" t="b">
        <f>J2823=VLOOKUP($A2823,'Vals 0505'!$A:$L,10,FALSE)</f>
        <v>1</v>
      </c>
      <c r="W2823" t="b">
        <f>K2823=VLOOKUP($A2823,'Vals 0505'!$A:$L,11,FALSE)</f>
        <v>1</v>
      </c>
      <c r="X2823" t="b">
        <f>L2823=VLOOKUP($A2823,'Vals 0505'!$A:$L,12,FALSE)</f>
        <v>1</v>
      </c>
      <c r="Y2823">
        <f t="shared" si="44"/>
        <v>17247</v>
      </c>
    </row>
    <row r="2824" spans="1:25">
      <c r="A2824" s="3">
        <v>17248</v>
      </c>
      <c r="B2824" s="5" t="s">
        <v>374</v>
      </c>
      <c r="C2824" s="5" t="s">
        <v>200</v>
      </c>
      <c r="D2824" s="5"/>
      <c r="E2824" s="4"/>
      <c r="F2824" s="5"/>
      <c r="G2824" s="4"/>
      <c r="H2824" s="5" t="s">
        <v>201</v>
      </c>
      <c r="I2824" s="5" t="s">
        <v>393</v>
      </c>
      <c r="J2824" s="5" t="s">
        <v>284</v>
      </c>
      <c r="K2824" s="5" t="s">
        <v>901</v>
      </c>
      <c r="L2824" s="5" t="s">
        <v>17</v>
      </c>
      <c r="M2824" t="b">
        <f>A2824=VLOOKUP($A2824,'Vals 0505'!$A:$L,1,FALSE)</f>
        <v>1</v>
      </c>
      <c r="N2824" t="b">
        <f>B2824=VLOOKUP($A2824,'Vals 0505'!$A:$L,2,FALSE)</f>
        <v>1</v>
      </c>
      <c r="O2824" t="b">
        <f>C2824=VLOOKUP($A2824,'Vals 0505'!$A:$L,3,FALSE)</f>
        <v>1</v>
      </c>
      <c r="P2824" t="b">
        <f>D2824=VLOOKUP($A2824,'Vals 0505'!$A:$L,4,FALSE)</f>
        <v>1</v>
      </c>
      <c r="Q2824" t="b">
        <f>E2824=VLOOKUP($A2824,'Vals 0505'!$A:$L,5,FALSE)</f>
        <v>1</v>
      </c>
      <c r="R2824" t="b">
        <f>F2824=VLOOKUP($A2824,'Vals 0505'!$A:$L,6,FALSE)</f>
        <v>1</v>
      </c>
      <c r="S2824" t="b">
        <f>G2824=VLOOKUP($A2824,'Vals 0505'!$A:$L,7,FALSE)</f>
        <v>1</v>
      </c>
      <c r="T2824" t="b">
        <f>H2824=VLOOKUP($A2824,'Vals 0505'!$A:$L,8,FALSE)</f>
        <v>1</v>
      </c>
      <c r="U2824" t="b">
        <f>I2824=VLOOKUP($A2824,'Vals 0505'!$A:$L,9,FALSE)</f>
        <v>1</v>
      </c>
      <c r="V2824" t="b">
        <f>J2824=VLOOKUP($A2824,'Vals 0505'!$A:$L,10,FALSE)</f>
        <v>1</v>
      </c>
      <c r="W2824" t="b">
        <f>K2824=VLOOKUP($A2824,'Vals 0505'!$A:$L,11,FALSE)</f>
        <v>1</v>
      </c>
      <c r="X2824" t="b">
        <f>L2824=VLOOKUP($A2824,'Vals 0505'!$A:$L,12,FALSE)</f>
        <v>1</v>
      </c>
      <c r="Y2824">
        <f t="shared" si="44"/>
        <v>17248</v>
      </c>
    </row>
    <row r="2825" spans="1:25">
      <c r="A2825" s="4">
        <v>17249</v>
      </c>
      <c r="B2825" s="5" t="s">
        <v>374</v>
      </c>
      <c r="C2825" s="5" t="s">
        <v>200</v>
      </c>
      <c r="D2825" s="5"/>
      <c r="E2825" s="4"/>
      <c r="F2825" s="5"/>
      <c r="G2825" s="4"/>
      <c r="H2825" s="5" t="s">
        <v>201</v>
      </c>
      <c r="I2825" s="5" t="s">
        <v>393</v>
      </c>
      <c r="J2825" s="5" t="s">
        <v>284</v>
      </c>
      <c r="K2825" s="5" t="s">
        <v>902</v>
      </c>
      <c r="L2825" s="5" t="s">
        <v>17</v>
      </c>
      <c r="M2825" t="b">
        <f>A2825=VLOOKUP($A2825,'Vals 0505'!$A:$L,1,FALSE)</f>
        <v>1</v>
      </c>
      <c r="N2825" t="b">
        <f>B2825=VLOOKUP($A2825,'Vals 0505'!$A:$L,2,FALSE)</f>
        <v>1</v>
      </c>
      <c r="O2825" t="b">
        <f>C2825=VLOOKUP($A2825,'Vals 0505'!$A:$L,3,FALSE)</f>
        <v>1</v>
      </c>
      <c r="P2825" t="b">
        <f>D2825=VLOOKUP($A2825,'Vals 0505'!$A:$L,4,FALSE)</f>
        <v>1</v>
      </c>
      <c r="Q2825" t="b">
        <f>E2825=VLOOKUP($A2825,'Vals 0505'!$A:$L,5,FALSE)</f>
        <v>1</v>
      </c>
      <c r="R2825" t="b">
        <f>F2825=VLOOKUP($A2825,'Vals 0505'!$A:$L,6,FALSE)</f>
        <v>1</v>
      </c>
      <c r="S2825" t="b">
        <f>G2825=VLOOKUP($A2825,'Vals 0505'!$A:$L,7,FALSE)</f>
        <v>1</v>
      </c>
      <c r="T2825" t="b">
        <f>H2825=VLOOKUP($A2825,'Vals 0505'!$A:$L,8,FALSE)</f>
        <v>1</v>
      </c>
      <c r="U2825" t="b">
        <f>I2825=VLOOKUP($A2825,'Vals 0505'!$A:$L,9,FALSE)</f>
        <v>1</v>
      </c>
      <c r="V2825" t="b">
        <f>J2825=VLOOKUP($A2825,'Vals 0505'!$A:$L,10,FALSE)</f>
        <v>1</v>
      </c>
      <c r="W2825" t="b">
        <f>K2825=VLOOKUP($A2825,'Vals 0505'!$A:$L,11,FALSE)</f>
        <v>1</v>
      </c>
      <c r="X2825" t="b">
        <f>L2825=VLOOKUP($A2825,'Vals 0505'!$A:$L,12,FALSE)</f>
        <v>1</v>
      </c>
      <c r="Y2825">
        <f t="shared" si="44"/>
        <v>17249</v>
      </c>
    </row>
    <row r="2826" spans="1:25">
      <c r="A2826" s="3">
        <v>17250</v>
      </c>
      <c r="B2826" s="5" t="s">
        <v>374</v>
      </c>
      <c r="C2826" s="5" t="s">
        <v>200</v>
      </c>
      <c r="D2826" s="5"/>
      <c r="E2826" s="4"/>
      <c r="F2826" s="5"/>
      <c r="G2826" s="4"/>
      <c r="H2826" s="5" t="s">
        <v>201</v>
      </c>
      <c r="I2826" s="5" t="s">
        <v>393</v>
      </c>
      <c r="J2826" s="5" t="s">
        <v>284</v>
      </c>
      <c r="K2826" s="5" t="s">
        <v>903</v>
      </c>
      <c r="L2826" s="5" t="s">
        <v>17</v>
      </c>
      <c r="M2826" t="b">
        <f>A2826=VLOOKUP($A2826,'Vals 0505'!$A:$L,1,FALSE)</f>
        <v>1</v>
      </c>
      <c r="N2826" t="b">
        <f>B2826=VLOOKUP($A2826,'Vals 0505'!$A:$L,2,FALSE)</f>
        <v>1</v>
      </c>
      <c r="O2826" t="b">
        <f>C2826=VLOOKUP($A2826,'Vals 0505'!$A:$L,3,FALSE)</f>
        <v>1</v>
      </c>
      <c r="P2826" t="b">
        <f>D2826=VLOOKUP($A2826,'Vals 0505'!$A:$L,4,FALSE)</f>
        <v>1</v>
      </c>
      <c r="Q2826" t="b">
        <f>E2826=VLOOKUP($A2826,'Vals 0505'!$A:$L,5,FALSE)</f>
        <v>1</v>
      </c>
      <c r="R2826" t="b">
        <f>F2826=VLOOKUP($A2826,'Vals 0505'!$A:$L,6,FALSE)</f>
        <v>1</v>
      </c>
      <c r="S2826" t="b">
        <f>G2826=VLOOKUP($A2826,'Vals 0505'!$A:$L,7,FALSE)</f>
        <v>1</v>
      </c>
      <c r="T2826" t="b">
        <f>H2826=VLOOKUP($A2826,'Vals 0505'!$A:$L,8,FALSE)</f>
        <v>1</v>
      </c>
      <c r="U2826" t="b">
        <f>I2826=VLOOKUP($A2826,'Vals 0505'!$A:$L,9,FALSE)</f>
        <v>1</v>
      </c>
      <c r="V2826" t="b">
        <f>J2826=VLOOKUP($A2826,'Vals 0505'!$A:$L,10,FALSE)</f>
        <v>1</v>
      </c>
      <c r="W2826" t="b">
        <f>K2826=VLOOKUP($A2826,'Vals 0505'!$A:$L,11,FALSE)</f>
        <v>1</v>
      </c>
      <c r="X2826" t="b">
        <f>L2826=VLOOKUP($A2826,'Vals 0505'!$A:$L,12,FALSE)</f>
        <v>1</v>
      </c>
      <c r="Y2826">
        <f t="shared" si="44"/>
        <v>17250</v>
      </c>
    </row>
    <row r="2827" spans="1:25">
      <c r="A2827" s="4">
        <v>17251</v>
      </c>
      <c r="B2827" s="5" t="s">
        <v>374</v>
      </c>
      <c r="C2827" s="5" t="s">
        <v>200</v>
      </c>
      <c r="D2827" s="5"/>
      <c r="E2827" s="4"/>
      <c r="F2827" s="5"/>
      <c r="G2827" s="4"/>
      <c r="H2827" s="5" t="s">
        <v>201</v>
      </c>
      <c r="I2827" s="5" t="s">
        <v>393</v>
      </c>
      <c r="J2827" s="5" t="s">
        <v>284</v>
      </c>
      <c r="K2827" s="5" t="s">
        <v>904</v>
      </c>
      <c r="L2827" s="5" t="s">
        <v>17</v>
      </c>
      <c r="M2827" t="b">
        <f>A2827=VLOOKUP($A2827,'Vals 0505'!$A:$L,1,FALSE)</f>
        <v>1</v>
      </c>
      <c r="N2827" t="b">
        <f>B2827=VLOOKUP($A2827,'Vals 0505'!$A:$L,2,FALSE)</f>
        <v>1</v>
      </c>
      <c r="O2827" t="b">
        <f>C2827=VLOOKUP($A2827,'Vals 0505'!$A:$L,3,FALSE)</f>
        <v>1</v>
      </c>
      <c r="P2827" t="b">
        <f>D2827=VLOOKUP($A2827,'Vals 0505'!$A:$L,4,FALSE)</f>
        <v>1</v>
      </c>
      <c r="Q2827" t="b">
        <f>E2827=VLOOKUP($A2827,'Vals 0505'!$A:$L,5,FALSE)</f>
        <v>1</v>
      </c>
      <c r="R2827" t="b">
        <f>F2827=VLOOKUP($A2827,'Vals 0505'!$A:$L,6,FALSE)</f>
        <v>1</v>
      </c>
      <c r="S2827" t="b">
        <f>G2827=VLOOKUP($A2827,'Vals 0505'!$A:$L,7,FALSE)</f>
        <v>1</v>
      </c>
      <c r="T2827" t="b">
        <f>H2827=VLOOKUP($A2827,'Vals 0505'!$A:$L,8,FALSE)</f>
        <v>1</v>
      </c>
      <c r="U2827" t="b">
        <f>I2827=VLOOKUP($A2827,'Vals 0505'!$A:$L,9,FALSE)</f>
        <v>1</v>
      </c>
      <c r="V2827" t="b">
        <f>J2827=VLOOKUP($A2827,'Vals 0505'!$A:$L,10,FALSE)</f>
        <v>1</v>
      </c>
      <c r="W2827" t="b">
        <f>K2827=VLOOKUP($A2827,'Vals 0505'!$A:$L,11,FALSE)</f>
        <v>1</v>
      </c>
      <c r="X2827" t="b">
        <f>L2827=VLOOKUP($A2827,'Vals 0505'!$A:$L,12,FALSE)</f>
        <v>1</v>
      </c>
      <c r="Y2827">
        <f t="shared" si="44"/>
        <v>17251</v>
      </c>
    </row>
    <row r="2828" spans="1:25">
      <c r="A2828" s="3">
        <v>17252</v>
      </c>
      <c r="B2828" s="5" t="s">
        <v>374</v>
      </c>
      <c r="C2828" s="5" t="s">
        <v>200</v>
      </c>
      <c r="D2828" s="5"/>
      <c r="E2828" s="4"/>
      <c r="F2828" s="5"/>
      <c r="G2828" s="4"/>
      <c r="H2828" s="5" t="s">
        <v>201</v>
      </c>
      <c r="I2828" s="5" t="s">
        <v>393</v>
      </c>
      <c r="J2828" s="5" t="s">
        <v>284</v>
      </c>
      <c r="K2828" s="5" t="s">
        <v>905</v>
      </c>
      <c r="L2828" s="5" t="s">
        <v>17</v>
      </c>
      <c r="M2828" t="b">
        <f>A2828=VLOOKUP($A2828,'Vals 0505'!$A:$L,1,FALSE)</f>
        <v>1</v>
      </c>
      <c r="N2828" t="b">
        <f>B2828=VLOOKUP($A2828,'Vals 0505'!$A:$L,2,FALSE)</f>
        <v>1</v>
      </c>
      <c r="O2828" t="b">
        <f>C2828=VLOOKUP($A2828,'Vals 0505'!$A:$L,3,FALSE)</f>
        <v>1</v>
      </c>
      <c r="P2828" t="b">
        <f>D2828=VLOOKUP($A2828,'Vals 0505'!$A:$L,4,FALSE)</f>
        <v>1</v>
      </c>
      <c r="Q2828" t="b">
        <f>E2828=VLOOKUP($A2828,'Vals 0505'!$A:$L,5,FALSE)</f>
        <v>1</v>
      </c>
      <c r="R2828" t="b">
        <f>F2828=VLOOKUP($A2828,'Vals 0505'!$A:$L,6,FALSE)</f>
        <v>1</v>
      </c>
      <c r="S2828" t="b">
        <f>G2828=VLOOKUP($A2828,'Vals 0505'!$A:$L,7,FALSE)</f>
        <v>1</v>
      </c>
      <c r="T2828" t="b">
        <f>H2828=VLOOKUP($A2828,'Vals 0505'!$A:$L,8,FALSE)</f>
        <v>1</v>
      </c>
      <c r="U2828" t="b">
        <f>I2828=VLOOKUP($A2828,'Vals 0505'!$A:$L,9,FALSE)</f>
        <v>1</v>
      </c>
      <c r="V2828" t="b">
        <f>J2828=VLOOKUP($A2828,'Vals 0505'!$A:$L,10,FALSE)</f>
        <v>1</v>
      </c>
      <c r="W2828" t="b">
        <f>K2828=VLOOKUP($A2828,'Vals 0505'!$A:$L,11,FALSE)</f>
        <v>1</v>
      </c>
      <c r="X2828" t="b">
        <f>L2828=VLOOKUP($A2828,'Vals 0505'!$A:$L,12,FALSE)</f>
        <v>1</v>
      </c>
      <c r="Y2828">
        <f t="shared" si="44"/>
        <v>17252</v>
      </c>
    </row>
    <row r="2829" spans="1:25">
      <c r="A2829" s="4">
        <v>17253</v>
      </c>
      <c r="B2829" s="5" t="s">
        <v>374</v>
      </c>
      <c r="C2829" s="5" t="s">
        <v>200</v>
      </c>
      <c r="D2829" s="5"/>
      <c r="E2829" s="4"/>
      <c r="F2829" s="5"/>
      <c r="G2829" s="4"/>
      <c r="H2829" s="5" t="s">
        <v>201</v>
      </c>
      <c r="I2829" s="5" t="s">
        <v>393</v>
      </c>
      <c r="J2829" s="5" t="s">
        <v>284</v>
      </c>
      <c r="K2829" s="5" t="s">
        <v>906</v>
      </c>
      <c r="L2829" s="5" t="s">
        <v>17</v>
      </c>
      <c r="M2829" t="b">
        <f>A2829=VLOOKUP($A2829,'Vals 0505'!$A:$L,1,FALSE)</f>
        <v>1</v>
      </c>
      <c r="N2829" t="b">
        <f>B2829=VLOOKUP($A2829,'Vals 0505'!$A:$L,2,FALSE)</f>
        <v>1</v>
      </c>
      <c r="O2829" t="b">
        <f>C2829=VLOOKUP($A2829,'Vals 0505'!$A:$L,3,FALSE)</f>
        <v>1</v>
      </c>
      <c r="P2829" t="b">
        <f>D2829=VLOOKUP($A2829,'Vals 0505'!$A:$L,4,FALSE)</f>
        <v>1</v>
      </c>
      <c r="Q2829" t="b">
        <f>E2829=VLOOKUP($A2829,'Vals 0505'!$A:$L,5,FALSE)</f>
        <v>1</v>
      </c>
      <c r="R2829" t="b">
        <f>F2829=VLOOKUP($A2829,'Vals 0505'!$A:$L,6,FALSE)</f>
        <v>1</v>
      </c>
      <c r="S2829" t="b">
        <f>G2829=VLOOKUP($A2829,'Vals 0505'!$A:$L,7,FALSE)</f>
        <v>1</v>
      </c>
      <c r="T2829" t="b">
        <f>H2829=VLOOKUP($A2829,'Vals 0505'!$A:$L,8,FALSE)</f>
        <v>1</v>
      </c>
      <c r="U2829" t="b">
        <f>I2829=VLOOKUP($A2829,'Vals 0505'!$A:$L,9,FALSE)</f>
        <v>1</v>
      </c>
      <c r="V2829" t="b">
        <f>J2829=VLOOKUP($A2829,'Vals 0505'!$A:$L,10,FALSE)</f>
        <v>1</v>
      </c>
      <c r="W2829" t="b">
        <f>K2829=VLOOKUP($A2829,'Vals 0505'!$A:$L,11,FALSE)</f>
        <v>1</v>
      </c>
      <c r="X2829" t="b">
        <f>L2829=VLOOKUP($A2829,'Vals 0505'!$A:$L,12,FALSE)</f>
        <v>1</v>
      </c>
      <c r="Y2829">
        <f t="shared" si="44"/>
        <v>17253</v>
      </c>
    </row>
    <row r="2830" spans="1:25">
      <c r="A2830" s="3">
        <v>17254</v>
      </c>
      <c r="B2830" s="5" t="s">
        <v>374</v>
      </c>
      <c r="C2830" s="5" t="s">
        <v>200</v>
      </c>
      <c r="D2830" s="5"/>
      <c r="E2830" s="4"/>
      <c r="F2830" s="5"/>
      <c r="G2830" s="4"/>
      <c r="H2830" s="5" t="s">
        <v>201</v>
      </c>
      <c r="I2830" s="5" t="s">
        <v>393</v>
      </c>
      <c r="J2830" s="5" t="s">
        <v>284</v>
      </c>
      <c r="K2830" s="5" t="s">
        <v>907</v>
      </c>
      <c r="L2830" s="5" t="s">
        <v>17</v>
      </c>
      <c r="M2830" t="b">
        <f>A2830=VLOOKUP($A2830,'Vals 0505'!$A:$L,1,FALSE)</f>
        <v>1</v>
      </c>
      <c r="N2830" t="b">
        <f>B2830=VLOOKUP($A2830,'Vals 0505'!$A:$L,2,FALSE)</f>
        <v>1</v>
      </c>
      <c r="O2830" t="b">
        <f>C2830=VLOOKUP($A2830,'Vals 0505'!$A:$L,3,FALSE)</f>
        <v>1</v>
      </c>
      <c r="P2830" t="b">
        <f>D2830=VLOOKUP($A2830,'Vals 0505'!$A:$L,4,FALSE)</f>
        <v>1</v>
      </c>
      <c r="Q2830" t="b">
        <f>E2830=VLOOKUP($A2830,'Vals 0505'!$A:$L,5,FALSE)</f>
        <v>1</v>
      </c>
      <c r="R2830" t="b">
        <f>F2830=VLOOKUP($A2830,'Vals 0505'!$A:$L,6,FALSE)</f>
        <v>1</v>
      </c>
      <c r="S2830" t="b">
        <f>G2830=VLOOKUP($A2830,'Vals 0505'!$A:$L,7,FALSE)</f>
        <v>1</v>
      </c>
      <c r="T2830" t="b">
        <f>H2830=VLOOKUP($A2830,'Vals 0505'!$A:$L,8,FALSE)</f>
        <v>1</v>
      </c>
      <c r="U2830" t="b">
        <f>I2830=VLOOKUP($A2830,'Vals 0505'!$A:$L,9,FALSE)</f>
        <v>1</v>
      </c>
      <c r="V2830" t="b">
        <f>J2830=VLOOKUP($A2830,'Vals 0505'!$A:$L,10,FALSE)</f>
        <v>1</v>
      </c>
      <c r="W2830" t="b">
        <f>K2830=VLOOKUP($A2830,'Vals 0505'!$A:$L,11,FALSE)</f>
        <v>1</v>
      </c>
      <c r="X2830" t="b">
        <f>L2830=VLOOKUP($A2830,'Vals 0505'!$A:$L,12,FALSE)</f>
        <v>1</v>
      </c>
      <c r="Y2830">
        <f t="shared" si="44"/>
        <v>17254</v>
      </c>
    </row>
    <row r="2831" spans="1:25">
      <c r="A2831" s="4">
        <v>17255</v>
      </c>
      <c r="B2831" s="5" t="s">
        <v>374</v>
      </c>
      <c r="C2831" s="5" t="s">
        <v>200</v>
      </c>
      <c r="D2831" s="5"/>
      <c r="E2831" s="4"/>
      <c r="F2831" s="5"/>
      <c r="G2831" s="4"/>
      <c r="H2831" s="5" t="s">
        <v>201</v>
      </c>
      <c r="I2831" s="5" t="s">
        <v>393</v>
      </c>
      <c r="J2831" s="5" t="s">
        <v>284</v>
      </c>
      <c r="K2831" s="5" t="s">
        <v>908</v>
      </c>
      <c r="L2831" s="5" t="s">
        <v>17</v>
      </c>
      <c r="M2831" t="b">
        <f>A2831=VLOOKUP($A2831,'Vals 0505'!$A:$L,1,FALSE)</f>
        <v>1</v>
      </c>
      <c r="N2831" t="b">
        <f>B2831=VLOOKUP($A2831,'Vals 0505'!$A:$L,2,FALSE)</f>
        <v>1</v>
      </c>
      <c r="O2831" t="b">
        <f>C2831=VLOOKUP($A2831,'Vals 0505'!$A:$L,3,FALSE)</f>
        <v>1</v>
      </c>
      <c r="P2831" t="b">
        <f>D2831=VLOOKUP($A2831,'Vals 0505'!$A:$L,4,FALSE)</f>
        <v>1</v>
      </c>
      <c r="Q2831" t="b">
        <f>E2831=VLOOKUP($A2831,'Vals 0505'!$A:$L,5,FALSE)</f>
        <v>1</v>
      </c>
      <c r="R2831" t="b">
        <f>F2831=VLOOKUP($A2831,'Vals 0505'!$A:$L,6,FALSE)</f>
        <v>1</v>
      </c>
      <c r="S2831" t="b">
        <f>G2831=VLOOKUP($A2831,'Vals 0505'!$A:$L,7,FALSE)</f>
        <v>1</v>
      </c>
      <c r="T2831" t="b">
        <f>H2831=VLOOKUP($A2831,'Vals 0505'!$A:$L,8,FALSE)</f>
        <v>1</v>
      </c>
      <c r="U2831" t="b">
        <f>I2831=VLOOKUP($A2831,'Vals 0505'!$A:$L,9,FALSE)</f>
        <v>1</v>
      </c>
      <c r="V2831" t="b">
        <f>J2831=VLOOKUP($A2831,'Vals 0505'!$A:$L,10,FALSE)</f>
        <v>1</v>
      </c>
      <c r="W2831" t="b">
        <f>K2831=VLOOKUP($A2831,'Vals 0505'!$A:$L,11,FALSE)</f>
        <v>1</v>
      </c>
      <c r="X2831" t="b">
        <f>L2831=VLOOKUP($A2831,'Vals 0505'!$A:$L,12,FALSE)</f>
        <v>1</v>
      </c>
      <c r="Y2831">
        <f t="shared" si="44"/>
        <v>17255</v>
      </c>
    </row>
    <row r="2832" spans="1:25">
      <c r="A2832" s="3">
        <v>17256</v>
      </c>
      <c r="B2832" s="5" t="s">
        <v>374</v>
      </c>
      <c r="C2832" s="5" t="s">
        <v>200</v>
      </c>
      <c r="D2832" s="5"/>
      <c r="E2832" s="4"/>
      <c r="F2832" s="5"/>
      <c r="G2832" s="4"/>
      <c r="H2832" s="5" t="s">
        <v>201</v>
      </c>
      <c r="I2832" s="5" t="s">
        <v>393</v>
      </c>
      <c r="J2832" s="5" t="s">
        <v>284</v>
      </c>
      <c r="K2832" s="5" t="s">
        <v>909</v>
      </c>
      <c r="L2832" s="5" t="s">
        <v>17</v>
      </c>
      <c r="M2832" t="b">
        <f>A2832=VLOOKUP($A2832,'Vals 0505'!$A:$L,1,FALSE)</f>
        <v>1</v>
      </c>
      <c r="N2832" t="b">
        <f>B2832=VLOOKUP($A2832,'Vals 0505'!$A:$L,2,FALSE)</f>
        <v>1</v>
      </c>
      <c r="O2832" t="b">
        <f>C2832=VLOOKUP($A2832,'Vals 0505'!$A:$L,3,FALSE)</f>
        <v>1</v>
      </c>
      <c r="P2832" t="b">
        <f>D2832=VLOOKUP($A2832,'Vals 0505'!$A:$L,4,FALSE)</f>
        <v>1</v>
      </c>
      <c r="Q2832" t="b">
        <f>E2832=VLOOKUP($A2832,'Vals 0505'!$A:$L,5,FALSE)</f>
        <v>1</v>
      </c>
      <c r="R2832" t="b">
        <f>F2832=VLOOKUP($A2832,'Vals 0505'!$A:$L,6,FALSE)</f>
        <v>1</v>
      </c>
      <c r="S2832" t="b">
        <f>G2832=VLOOKUP($A2832,'Vals 0505'!$A:$L,7,FALSE)</f>
        <v>1</v>
      </c>
      <c r="T2832" t="b">
        <f>H2832=VLOOKUP($A2832,'Vals 0505'!$A:$L,8,FALSE)</f>
        <v>1</v>
      </c>
      <c r="U2832" t="b">
        <f>I2832=VLOOKUP($A2832,'Vals 0505'!$A:$L,9,FALSE)</f>
        <v>1</v>
      </c>
      <c r="V2832" t="b">
        <f>J2832=VLOOKUP($A2832,'Vals 0505'!$A:$L,10,FALSE)</f>
        <v>1</v>
      </c>
      <c r="W2832" t="b">
        <f>K2832=VLOOKUP($A2832,'Vals 0505'!$A:$L,11,FALSE)</f>
        <v>1</v>
      </c>
      <c r="X2832" t="b">
        <f>L2832=VLOOKUP($A2832,'Vals 0505'!$A:$L,12,FALSE)</f>
        <v>1</v>
      </c>
      <c r="Y2832">
        <f t="shared" si="44"/>
        <v>17256</v>
      </c>
    </row>
    <row r="2833" spans="1:26">
      <c r="A2833" s="4">
        <v>17257</v>
      </c>
      <c r="B2833" s="5" t="s">
        <v>376</v>
      </c>
      <c r="C2833" s="5" t="s">
        <v>31</v>
      </c>
      <c r="D2833" s="5"/>
      <c r="E2833" s="4"/>
      <c r="F2833" s="5"/>
      <c r="G2833" s="4"/>
      <c r="H2833" s="5" t="s">
        <v>32</v>
      </c>
      <c r="I2833" s="5" t="s">
        <v>403</v>
      </c>
      <c r="J2833" s="5" t="s">
        <v>284</v>
      </c>
      <c r="K2833" s="5" t="s">
        <v>987</v>
      </c>
      <c r="L2833" s="5" t="s">
        <v>17</v>
      </c>
      <c r="M2833" t="b">
        <f>A2833=VLOOKUP($A2833,'Vals 0505'!$A:$L,1,FALSE)</f>
        <v>1</v>
      </c>
      <c r="N2833" t="b">
        <f>B2833=VLOOKUP($A2833,'Vals 0505'!$A:$L,2,FALSE)</f>
        <v>1</v>
      </c>
      <c r="O2833" t="b">
        <f>C2833=VLOOKUP($A2833,'Vals 0505'!$A:$L,3,FALSE)</f>
        <v>1</v>
      </c>
      <c r="P2833" t="b">
        <f>D2833=VLOOKUP($A2833,'Vals 0505'!$A:$L,4,FALSE)</f>
        <v>1</v>
      </c>
      <c r="Q2833" t="b">
        <f>E2833=VLOOKUP($A2833,'Vals 0505'!$A:$L,5,FALSE)</f>
        <v>1</v>
      </c>
      <c r="R2833" t="b">
        <f>F2833=VLOOKUP($A2833,'Vals 0505'!$A:$L,6,FALSE)</f>
        <v>1</v>
      </c>
      <c r="S2833" t="b">
        <f>G2833=VLOOKUP($A2833,'Vals 0505'!$A:$L,7,FALSE)</f>
        <v>1</v>
      </c>
      <c r="T2833" t="b">
        <f>H2833=VLOOKUP($A2833,'Vals 0505'!$A:$L,8,FALSE)</f>
        <v>1</v>
      </c>
      <c r="U2833" t="b">
        <f>I2833=VLOOKUP($A2833,'Vals 0505'!$A:$L,9,FALSE)</f>
        <v>1</v>
      </c>
      <c r="V2833" t="b">
        <f>J2833=VLOOKUP($A2833,'Vals 0505'!$A:$L,10,FALSE)</f>
        <v>0</v>
      </c>
      <c r="W2833" t="b">
        <f>K2833=VLOOKUP($A2833,'Vals 0505'!$A:$L,11,FALSE)</f>
        <v>1</v>
      </c>
      <c r="X2833" t="b">
        <f>L2833=VLOOKUP($A2833,'Vals 0505'!$A:$L,12,FALSE)</f>
        <v>1</v>
      </c>
      <c r="Y2833">
        <f t="shared" si="44"/>
        <v>17257</v>
      </c>
      <c r="Z2833" t="str">
        <f>VLOOKUP($A2833,'Vals 0505'!$A:$L,10,FALSE)</f>
        <v>Medium</v>
      </c>
    </row>
    <row r="2834" spans="1:26">
      <c r="A2834" s="3">
        <v>17258</v>
      </c>
      <c r="B2834" s="5" t="s">
        <v>375</v>
      </c>
      <c r="C2834" s="5" t="s">
        <v>200</v>
      </c>
      <c r="D2834" s="5"/>
      <c r="E2834" s="4"/>
      <c r="F2834" s="5"/>
      <c r="G2834" s="4"/>
      <c r="H2834" s="5" t="s">
        <v>201</v>
      </c>
      <c r="I2834" s="5" t="s">
        <v>397</v>
      </c>
      <c r="J2834" s="5" t="s">
        <v>284</v>
      </c>
      <c r="K2834" s="5" t="s">
        <v>913</v>
      </c>
      <c r="L2834" s="5" t="s">
        <v>17</v>
      </c>
      <c r="M2834" t="b">
        <f>A2834=VLOOKUP($A2834,'Vals 0505'!$A:$L,1,FALSE)</f>
        <v>1</v>
      </c>
      <c r="N2834" t="b">
        <f>B2834=VLOOKUP($A2834,'Vals 0505'!$A:$L,2,FALSE)</f>
        <v>1</v>
      </c>
      <c r="O2834" t="b">
        <f>C2834=VLOOKUP($A2834,'Vals 0505'!$A:$L,3,FALSE)</f>
        <v>1</v>
      </c>
      <c r="P2834" t="b">
        <f>D2834=VLOOKUP($A2834,'Vals 0505'!$A:$L,4,FALSE)</f>
        <v>1</v>
      </c>
      <c r="Q2834" t="b">
        <f>E2834=VLOOKUP($A2834,'Vals 0505'!$A:$L,5,FALSE)</f>
        <v>1</v>
      </c>
      <c r="R2834" t="b">
        <f>F2834=VLOOKUP($A2834,'Vals 0505'!$A:$L,6,FALSE)</f>
        <v>1</v>
      </c>
      <c r="S2834" t="b">
        <f>G2834=VLOOKUP($A2834,'Vals 0505'!$A:$L,7,FALSE)</f>
        <v>1</v>
      </c>
      <c r="T2834" t="b">
        <f>H2834=VLOOKUP($A2834,'Vals 0505'!$A:$L,8,FALSE)</f>
        <v>1</v>
      </c>
      <c r="U2834" t="b">
        <f>I2834=VLOOKUP($A2834,'Vals 0505'!$A:$L,9,FALSE)</f>
        <v>1</v>
      </c>
      <c r="V2834" t="b">
        <f>J2834=VLOOKUP($A2834,'Vals 0505'!$A:$L,10,FALSE)</f>
        <v>1</v>
      </c>
      <c r="W2834" t="b">
        <f>K2834=VLOOKUP($A2834,'Vals 0505'!$A:$L,11,FALSE)</f>
        <v>1</v>
      </c>
      <c r="X2834" t="b">
        <f>L2834=VLOOKUP($A2834,'Vals 0505'!$A:$L,12,FALSE)</f>
        <v>1</v>
      </c>
      <c r="Y2834">
        <f t="shared" si="44"/>
        <v>17258</v>
      </c>
    </row>
    <row r="2835" spans="1:26">
      <c r="A2835" s="4">
        <v>17259</v>
      </c>
      <c r="B2835" s="5" t="s">
        <v>375</v>
      </c>
      <c r="C2835" s="5" t="s">
        <v>200</v>
      </c>
      <c r="D2835" s="5"/>
      <c r="E2835" s="4"/>
      <c r="F2835" s="5"/>
      <c r="G2835" s="4"/>
      <c r="H2835" s="5" t="s">
        <v>201</v>
      </c>
      <c r="I2835" s="5" t="s">
        <v>397</v>
      </c>
      <c r="J2835" s="5" t="s">
        <v>284</v>
      </c>
      <c r="K2835" s="5" t="s">
        <v>915</v>
      </c>
      <c r="L2835" s="5" t="s">
        <v>17</v>
      </c>
      <c r="M2835" t="b">
        <f>A2835=VLOOKUP($A2835,'Vals 0505'!$A:$L,1,FALSE)</f>
        <v>1</v>
      </c>
      <c r="N2835" t="b">
        <f>B2835=VLOOKUP($A2835,'Vals 0505'!$A:$L,2,FALSE)</f>
        <v>1</v>
      </c>
      <c r="O2835" t="b">
        <f>C2835=VLOOKUP($A2835,'Vals 0505'!$A:$L,3,FALSE)</f>
        <v>1</v>
      </c>
      <c r="P2835" t="b">
        <f>D2835=VLOOKUP($A2835,'Vals 0505'!$A:$L,4,FALSE)</f>
        <v>1</v>
      </c>
      <c r="Q2835" t="b">
        <f>E2835=VLOOKUP($A2835,'Vals 0505'!$A:$L,5,FALSE)</f>
        <v>1</v>
      </c>
      <c r="R2835" t="b">
        <f>F2835=VLOOKUP($A2835,'Vals 0505'!$A:$L,6,FALSE)</f>
        <v>1</v>
      </c>
      <c r="S2835" t="b">
        <f>G2835=VLOOKUP($A2835,'Vals 0505'!$A:$L,7,FALSE)</f>
        <v>1</v>
      </c>
      <c r="T2835" t="b">
        <f>H2835=VLOOKUP($A2835,'Vals 0505'!$A:$L,8,FALSE)</f>
        <v>1</v>
      </c>
      <c r="U2835" t="b">
        <f>I2835=VLOOKUP($A2835,'Vals 0505'!$A:$L,9,FALSE)</f>
        <v>1</v>
      </c>
      <c r="V2835" t="b">
        <f>J2835=VLOOKUP($A2835,'Vals 0505'!$A:$L,10,FALSE)</f>
        <v>1</v>
      </c>
      <c r="W2835" t="b">
        <f>K2835=VLOOKUP($A2835,'Vals 0505'!$A:$L,11,FALSE)</f>
        <v>1</v>
      </c>
      <c r="X2835" t="b">
        <f>L2835=VLOOKUP($A2835,'Vals 0505'!$A:$L,12,FALSE)</f>
        <v>1</v>
      </c>
      <c r="Y2835">
        <f t="shared" si="44"/>
        <v>17259</v>
      </c>
    </row>
    <row r="2836" spans="1:26">
      <c r="A2836" s="3">
        <v>17260</v>
      </c>
      <c r="B2836" s="5" t="s">
        <v>375</v>
      </c>
      <c r="C2836" s="5" t="s">
        <v>200</v>
      </c>
      <c r="D2836" s="5"/>
      <c r="E2836" s="4"/>
      <c r="F2836" s="5"/>
      <c r="G2836" s="4"/>
      <c r="H2836" s="5" t="s">
        <v>201</v>
      </c>
      <c r="I2836" s="5" t="s">
        <v>397</v>
      </c>
      <c r="J2836" s="5" t="s">
        <v>284</v>
      </c>
      <c r="K2836" s="5" t="s">
        <v>916</v>
      </c>
      <c r="L2836" s="5" t="s">
        <v>17</v>
      </c>
      <c r="M2836" t="b">
        <f>A2836=VLOOKUP($A2836,'Vals 0505'!$A:$L,1,FALSE)</f>
        <v>1</v>
      </c>
      <c r="N2836" t="b">
        <f>B2836=VLOOKUP($A2836,'Vals 0505'!$A:$L,2,FALSE)</f>
        <v>1</v>
      </c>
      <c r="O2836" t="b">
        <f>C2836=VLOOKUP($A2836,'Vals 0505'!$A:$L,3,FALSE)</f>
        <v>1</v>
      </c>
      <c r="P2836" t="b">
        <f>D2836=VLOOKUP($A2836,'Vals 0505'!$A:$L,4,FALSE)</f>
        <v>1</v>
      </c>
      <c r="Q2836" t="b">
        <f>E2836=VLOOKUP($A2836,'Vals 0505'!$A:$L,5,FALSE)</f>
        <v>1</v>
      </c>
      <c r="R2836" t="b">
        <f>F2836=VLOOKUP($A2836,'Vals 0505'!$A:$L,6,FALSE)</f>
        <v>1</v>
      </c>
      <c r="S2836" t="b">
        <f>G2836=VLOOKUP($A2836,'Vals 0505'!$A:$L,7,FALSE)</f>
        <v>1</v>
      </c>
      <c r="T2836" t="b">
        <f>H2836=VLOOKUP($A2836,'Vals 0505'!$A:$L,8,FALSE)</f>
        <v>1</v>
      </c>
      <c r="U2836" t="b">
        <f>I2836=VLOOKUP($A2836,'Vals 0505'!$A:$L,9,FALSE)</f>
        <v>1</v>
      </c>
      <c r="V2836" t="b">
        <f>J2836=VLOOKUP($A2836,'Vals 0505'!$A:$L,10,FALSE)</f>
        <v>1</v>
      </c>
      <c r="W2836" t="b">
        <f>K2836=VLOOKUP($A2836,'Vals 0505'!$A:$L,11,FALSE)</f>
        <v>1</v>
      </c>
      <c r="X2836" t="b">
        <f>L2836=VLOOKUP($A2836,'Vals 0505'!$A:$L,12,FALSE)</f>
        <v>1</v>
      </c>
      <c r="Y2836">
        <f t="shared" si="44"/>
        <v>17260</v>
      </c>
    </row>
    <row r="2837" spans="1:26">
      <c r="A2837" s="3">
        <v>17261</v>
      </c>
      <c r="B2837" s="5" t="s">
        <v>375</v>
      </c>
      <c r="C2837" s="5" t="s">
        <v>200</v>
      </c>
      <c r="D2837" s="5"/>
      <c r="E2837" s="4"/>
      <c r="F2837" s="5"/>
      <c r="G2837" s="4"/>
      <c r="H2837" s="5" t="s">
        <v>201</v>
      </c>
      <c r="I2837" s="5" t="s">
        <v>397</v>
      </c>
      <c r="J2837" s="5" t="s">
        <v>284</v>
      </c>
      <c r="K2837" s="5" t="s">
        <v>917</v>
      </c>
      <c r="L2837" s="5" t="s">
        <v>17</v>
      </c>
      <c r="M2837" t="b">
        <f>A2837=VLOOKUP($A2837,'Vals 0505'!$A:$L,1,FALSE)</f>
        <v>1</v>
      </c>
      <c r="N2837" t="b">
        <f>B2837=VLOOKUP($A2837,'Vals 0505'!$A:$L,2,FALSE)</f>
        <v>1</v>
      </c>
      <c r="O2837" t="b">
        <f>C2837=VLOOKUP($A2837,'Vals 0505'!$A:$L,3,FALSE)</f>
        <v>1</v>
      </c>
      <c r="P2837" t="b">
        <f>D2837=VLOOKUP($A2837,'Vals 0505'!$A:$L,4,FALSE)</f>
        <v>1</v>
      </c>
      <c r="Q2837" t="b">
        <f>E2837=VLOOKUP($A2837,'Vals 0505'!$A:$L,5,FALSE)</f>
        <v>1</v>
      </c>
      <c r="R2837" t="b">
        <f>F2837=VLOOKUP($A2837,'Vals 0505'!$A:$L,6,FALSE)</f>
        <v>1</v>
      </c>
      <c r="S2837" t="b">
        <f>G2837=VLOOKUP($A2837,'Vals 0505'!$A:$L,7,FALSE)</f>
        <v>1</v>
      </c>
      <c r="T2837" t="b">
        <f>H2837=VLOOKUP($A2837,'Vals 0505'!$A:$L,8,FALSE)</f>
        <v>1</v>
      </c>
      <c r="U2837" t="b">
        <f>I2837=VLOOKUP($A2837,'Vals 0505'!$A:$L,9,FALSE)</f>
        <v>1</v>
      </c>
      <c r="V2837" t="b">
        <f>J2837=VLOOKUP($A2837,'Vals 0505'!$A:$L,10,FALSE)</f>
        <v>1</v>
      </c>
      <c r="W2837" t="b">
        <f>K2837=VLOOKUP($A2837,'Vals 0505'!$A:$L,11,FALSE)</f>
        <v>1</v>
      </c>
      <c r="X2837" t="b">
        <f>L2837=VLOOKUP($A2837,'Vals 0505'!$A:$L,12,FALSE)</f>
        <v>1</v>
      </c>
      <c r="Y2837">
        <f t="shared" si="44"/>
        <v>17261</v>
      </c>
    </row>
    <row r="2838" spans="1:26">
      <c r="A2838" s="4">
        <v>17262</v>
      </c>
      <c r="B2838" s="5" t="s">
        <v>375</v>
      </c>
      <c r="C2838" s="5" t="s">
        <v>200</v>
      </c>
      <c r="D2838" s="5"/>
      <c r="E2838" s="4"/>
      <c r="F2838" s="5"/>
      <c r="G2838" s="4"/>
      <c r="H2838" s="5" t="s">
        <v>201</v>
      </c>
      <c r="I2838" s="5" t="s">
        <v>397</v>
      </c>
      <c r="J2838" s="5" t="s">
        <v>284</v>
      </c>
      <c r="K2838" s="5" t="s">
        <v>918</v>
      </c>
      <c r="L2838" s="5" t="s">
        <v>17</v>
      </c>
      <c r="M2838" t="b">
        <f>A2838=VLOOKUP($A2838,'Vals 0505'!$A:$L,1,FALSE)</f>
        <v>1</v>
      </c>
      <c r="N2838" t="b">
        <f>B2838=VLOOKUP($A2838,'Vals 0505'!$A:$L,2,FALSE)</f>
        <v>1</v>
      </c>
      <c r="O2838" t="b">
        <f>C2838=VLOOKUP($A2838,'Vals 0505'!$A:$L,3,FALSE)</f>
        <v>1</v>
      </c>
      <c r="P2838" t="b">
        <f>D2838=VLOOKUP($A2838,'Vals 0505'!$A:$L,4,FALSE)</f>
        <v>1</v>
      </c>
      <c r="Q2838" t="b">
        <f>E2838=VLOOKUP($A2838,'Vals 0505'!$A:$L,5,FALSE)</f>
        <v>1</v>
      </c>
      <c r="R2838" t="b">
        <f>F2838=VLOOKUP($A2838,'Vals 0505'!$A:$L,6,FALSE)</f>
        <v>1</v>
      </c>
      <c r="S2838" t="b">
        <f>G2838=VLOOKUP($A2838,'Vals 0505'!$A:$L,7,FALSE)</f>
        <v>1</v>
      </c>
      <c r="T2838" t="b">
        <f>H2838=VLOOKUP($A2838,'Vals 0505'!$A:$L,8,FALSE)</f>
        <v>1</v>
      </c>
      <c r="U2838" t="b">
        <f>I2838=VLOOKUP($A2838,'Vals 0505'!$A:$L,9,FALSE)</f>
        <v>1</v>
      </c>
      <c r="V2838" t="b">
        <f>J2838=VLOOKUP($A2838,'Vals 0505'!$A:$L,10,FALSE)</f>
        <v>1</v>
      </c>
      <c r="W2838" t="b">
        <f>K2838=VLOOKUP($A2838,'Vals 0505'!$A:$L,11,FALSE)</f>
        <v>1</v>
      </c>
      <c r="X2838" t="b">
        <f>L2838=VLOOKUP($A2838,'Vals 0505'!$A:$L,12,FALSE)</f>
        <v>1</v>
      </c>
      <c r="Y2838">
        <f t="shared" si="44"/>
        <v>17262</v>
      </c>
    </row>
    <row r="2839" spans="1:26">
      <c r="A2839" s="3">
        <v>17263</v>
      </c>
      <c r="B2839" s="5" t="s">
        <v>375</v>
      </c>
      <c r="C2839" s="5" t="s">
        <v>200</v>
      </c>
      <c r="D2839" s="5"/>
      <c r="E2839" s="4"/>
      <c r="F2839" s="5"/>
      <c r="G2839" s="4"/>
      <c r="H2839" s="5" t="s">
        <v>201</v>
      </c>
      <c r="I2839" s="5" t="s">
        <v>397</v>
      </c>
      <c r="J2839" s="5" t="s">
        <v>284</v>
      </c>
      <c r="K2839" s="5" t="s">
        <v>919</v>
      </c>
      <c r="L2839" s="5" t="s">
        <v>17</v>
      </c>
      <c r="M2839" t="b">
        <f>A2839=VLOOKUP($A2839,'Vals 0505'!$A:$L,1,FALSE)</f>
        <v>1</v>
      </c>
      <c r="N2839" t="b">
        <f>B2839=VLOOKUP($A2839,'Vals 0505'!$A:$L,2,FALSE)</f>
        <v>1</v>
      </c>
      <c r="O2839" t="b">
        <f>C2839=VLOOKUP($A2839,'Vals 0505'!$A:$L,3,FALSE)</f>
        <v>1</v>
      </c>
      <c r="P2839" t="b">
        <f>D2839=VLOOKUP($A2839,'Vals 0505'!$A:$L,4,FALSE)</f>
        <v>1</v>
      </c>
      <c r="Q2839" t="b">
        <f>E2839=VLOOKUP($A2839,'Vals 0505'!$A:$L,5,FALSE)</f>
        <v>1</v>
      </c>
      <c r="R2839" t="b">
        <f>F2839=VLOOKUP($A2839,'Vals 0505'!$A:$L,6,FALSE)</f>
        <v>1</v>
      </c>
      <c r="S2839" t="b">
        <f>G2839=VLOOKUP($A2839,'Vals 0505'!$A:$L,7,FALSE)</f>
        <v>1</v>
      </c>
      <c r="T2839" t="b">
        <f>H2839=VLOOKUP($A2839,'Vals 0505'!$A:$L,8,FALSE)</f>
        <v>1</v>
      </c>
      <c r="U2839" t="b">
        <f>I2839=VLOOKUP($A2839,'Vals 0505'!$A:$L,9,FALSE)</f>
        <v>1</v>
      </c>
      <c r="V2839" t="b">
        <f>J2839=VLOOKUP($A2839,'Vals 0505'!$A:$L,10,FALSE)</f>
        <v>1</v>
      </c>
      <c r="W2839" t="b">
        <f>K2839=VLOOKUP($A2839,'Vals 0505'!$A:$L,11,FALSE)</f>
        <v>1</v>
      </c>
      <c r="X2839" t="b">
        <f>L2839=VLOOKUP($A2839,'Vals 0505'!$A:$L,12,FALSE)</f>
        <v>1</v>
      </c>
      <c r="Y2839">
        <f t="shared" si="44"/>
        <v>17263</v>
      </c>
    </row>
    <row r="2840" spans="1:26">
      <c r="A2840" s="4">
        <v>17264</v>
      </c>
      <c r="B2840" s="5" t="s">
        <v>375</v>
      </c>
      <c r="C2840" s="5" t="s">
        <v>200</v>
      </c>
      <c r="D2840" s="5"/>
      <c r="E2840" s="4"/>
      <c r="F2840" s="5"/>
      <c r="G2840" s="4"/>
      <c r="H2840" s="5" t="s">
        <v>201</v>
      </c>
      <c r="I2840" s="5" t="s">
        <v>397</v>
      </c>
      <c r="J2840" s="5" t="s">
        <v>284</v>
      </c>
      <c r="K2840" s="5" t="s">
        <v>920</v>
      </c>
      <c r="L2840" s="5" t="s">
        <v>17</v>
      </c>
      <c r="M2840" t="b">
        <f>A2840=VLOOKUP($A2840,'Vals 0505'!$A:$L,1,FALSE)</f>
        <v>1</v>
      </c>
      <c r="N2840" t="b">
        <f>B2840=VLOOKUP($A2840,'Vals 0505'!$A:$L,2,FALSE)</f>
        <v>1</v>
      </c>
      <c r="O2840" t="b">
        <f>C2840=VLOOKUP($A2840,'Vals 0505'!$A:$L,3,FALSE)</f>
        <v>1</v>
      </c>
      <c r="P2840" t="b">
        <f>D2840=VLOOKUP($A2840,'Vals 0505'!$A:$L,4,FALSE)</f>
        <v>1</v>
      </c>
      <c r="Q2840" t="b">
        <f>E2840=VLOOKUP($A2840,'Vals 0505'!$A:$L,5,FALSE)</f>
        <v>1</v>
      </c>
      <c r="R2840" t="b">
        <f>F2840=VLOOKUP($A2840,'Vals 0505'!$A:$L,6,FALSE)</f>
        <v>1</v>
      </c>
      <c r="S2840" t="b">
        <f>G2840=VLOOKUP($A2840,'Vals 0505'!$A:$L,7,FALSE)</f>
        <v>1</v>
      </c>
      <c r="T2840" t="b">
        <f>H2840=VLOOKUP($A2840,'Vals 0505'!$A:$L,8,FALSE)</f>
        <v>1</v>
      </c>
      <c r="U2840" t="b">
        <f>I2840=VLOOKUP($A2840,'Vals 0505'!$A:$L,9,FALSE)</f>
        <v>1</v>
      </c>
      <c r="V2840" t="b">
        <f>J2840=VLOOKUP($A2840,'Vals 0505'!$A:$L,10,FALSE)</f>
        <v>1</v>
      </c>
      <c r="W2840" t="b">
        <f>K2840=VLOOKUP($A2840,'Vals 0505'!$A:$L,11,FALSE)</f>
        <v>1</v>
      </c>
      <c r="X2840" t="b">
        <f>L2840=VLOOKUP($A2840,'Vals 0505'!$A:$L,12,FALSE)</f>
        <v>1</v>
      </c>
      <c r="Y2840">
        <f t="shared" si="44"/>
        <v>17264</v>
      </c>
    </row>
    <row r="2841" spans="1:26">
      <c r="A2841" s="3">
        <v>17265</v>
      </c>
      <c r="B2841" s="5" t="s">
        <v>375</v>
      </c>
      <c r="C2841" s="5" t="s">
        <v>200</v>
      </c>
      <c r="D2841" s="5"/>
      <c r="E2841" s="4"/>
      <c r="F2841" s="5"/>
      <c r="G2841" s="4"/>
      <c r="H2841" s="5" t="s">
        <v>201</v>
      </c>
      <c r="I2841" s="5" t="s">
        <v>397</v>
      </c>
      <c r="J2841" s="5" t="s">
        <v>284</v>
      </c>
      <c r="K2841" s="5" t="s">
        <v>921</v>
      </c>
      <c r="L2841" s="5" t="s">
        <v>17</v>
      </c>
      <c r="M2841" t="b">
        <f>A2841=VLOOKUP($A2841,'Vals 0505'!$A:$L,1,FALSE)</f>
        <v>1</v>
      </c>
      <c r="N2841" t="b">
        <f>B2841=VLOOKUP($A2841,'Vals 0505'!$A:$L,2,FALSE)</f>
        <v>1</v>
      </c>
      <c r="O2841" t="b">
        <f>C2841=VLOOKUP($A2841,'Vals 0505'!$A:$L,3,FALSE)</f>
        <v>1</v>
      </c>
      <c r="P2841" t="b">
        <f>D2841=VLOOKUP($A2841,'Vals 0505'!$A:$L,4,FALSE)</f>
        <v>1</v>
      </c>
      <c r="Q2841" t="b">
        <f>E2841=VLOOKUP($A2841,'Vals 0505'!$A:$L,5,FALSE)</f>
        <v>1</v>
      </c>
      <c r="R2841" t="b">
        <f>F2841=VLOOKUP($A2841,'Vals 0505'!$A:$L,6,FALSE)</f>
        <v>1</v>
      </c>
      <c r="S2841" t="b">
        <f>G2841=VLOOKUP($A2841,'Vals 0505'!$A:$L,7,FALSE)</f>
        <v>1</v>
      </c>
      <c r="T2841" t="b">
        <f>H2841=VLOOKUP($A2841,'Vals 0505'!$A:$L,8,FALSE)</f>
        <v>1</v>
      </c>
      <c r="U2841" t="b">
        <f>I2841=VLOOKUP($A2841,'Vals 0505'!$A:$L,9,FALSE)</f>
        <v>1</v>
      </c>
      <c r="V2841" t="b">
        <f>J2841=VLOOKUP($A2841,'Vals 0505'!$A:$L,10,FALSE)</f>
        <v>1</v>
      </c>
      <c r="W2841" t="b">
        <f>K2841=VLOOKUP($A2841,'Vals 0505'!$A:$L,11,FALSE)</f>
        <v>1</v>
      </c>
      <c r="X2841" t="b">
        <f>L2841=VLOOKUP($A2841,'Vals 0505'!$A:$L,12,FALSE)</f>
        <v>1</v>
      </c>
      <c r="Y2841">
        <f t="shared" si="44"/>
        <v>17265</v>
      </c>
    </row>
    <row r="2842" spans="1:26">
      <c r="A2842" s="4">
        <v>17266</v>
      </c>
      <c r="B2842" s="5" t="s">
        <v>375</v>
      </c>
      <c r="C2842" s="5" t="s">
        <v>200</v>
      </c>
      <c r="D2842" s="5"/>
      <c r="E2842" s="4"/>
      <c r="F2842" s="5"/>
      <c r="G2842" s="4"/>
      <c r="H2842" s="5" t="s">
        <v>201</v>
      </c>
      <c r="I2842" s="5" t="s">
        <v>397</v>
      </c>
      <c r="J2842" s="5" t="s">
        <v>284</v>
      </c>
      <c r="K2842" s="5" t="s">
        <v>922</v>
      </c>
      <c r="L2842" s="5" t="s">
        <v>17</v>
      </c>
      <c r="M2842" t="b">
        <f>A2842=VLOOKUP($A2842,'Vals 0505'!$A:$L,1,FALSE)</f>
        <v>1</v>
      </c>
      <c r="N2842" t="b">
        <f>B2842=VLOOKUP($A2842,'Vals 0505'!$A:$L,2,FALSE)</f>
        <v>1</v>
      </c>
      <c r="O2842" t="b">
        <f>C2842=VLOOKUP($A2842,'Vals 0505'!$A:$L,3,FALSE)</f>
        <v>1</v>
      </c>
      <c r="P2842" t="b">
        <f>D2842=VLOOKUP($A2842,'Vals 0505'!$A:$L,4,FALSE)</f>
        <v>1</v>
      </c>
      <c r="Q2842" t="b">
        <f>E2842=VLOOKUP($A2842,'Vals 0505'!$A:$L,5,FALSE)</f>
        <v>1</v>
      </c>
      <c r="R2842" t="b">
        <f>F2842=VLOOKUP($A2842,'Vals 0505'!$A:$L,6,FALSE)</f>
        <v>1</v>
      </c>
      <c r="S2842" t="b">
        <f>G2842=VLOOKUP($A2842,'Vals 0505'!$A:$L,7,FALSE)</f>
        <v>1</v>
      </c>
      <c r="T2842" t="b">
        <f>H2842=VLOOKUP($A2842,'Vals 0505'!$A:$L,8,FALSE)</f>
        <v>1</v>
      </c>
      <c r="U2842" t="b">
        <f>I2842=VLOOKUP($A2842,'Vals 0505'!$A:$L,9,FALSE)</f>
        <v>1</v>
      </c>
      <c r="V2842" t="b">
        <f>J2842=VLOOKUP($A2842,'Vals 0505'!$A:$L,10,FALSE)</f>
        <v>1</v>
      </c>
      <c r="W2842" t="b">
        <f>K2842=VLOOKUP($A2842,'Vals 0505'!$A:$L,11,FALSE)</f>
        <v>1</v>
      </c>
      <c r="X2842" t="b">
        <f>L2842=VLOOKUP($A2842,'Vals 0505'!$A:$L,12,FALSE)</f>
        <v>1</v>
      </c>
      <c r="Y2842">
        <f t="shared" si="44"/>
        <v>17266</v>
      </c>
    </row>
    <row r="2843" spans="1:26">
      <c r="A2843" s="3">
        <v>17267</v>
      </c>
      <c r="B2843" s="5" t="s">
        <v>375</v>
      </c>
      <c r="C2843" s="5" t="s">
        <v>200</v>
      </c>
      <c r="D2843" s="5"/>
      <c r="E2843" s="4"/>
      <c r="F2843" s="5"/>
      <c r="G2843" s="4"/>
      <c r="H2843" s="5" t="s">
        <v>201</v>
      </c>
      <c r="I2843" s="5" t="s">
        <v>397</v>
      </c>
      <c r="J2843" s="5" t="s">
        <v>284</v>
      </c>
      <c r="K2843" s="5" t="s">
        <v>923</v>
      </c>
      <c r="L2843" s="5" t="s">
        <v>17</v>
      </c>
      <c r="M2843" t="b">
        <f>A2843=VLOOKUP($A2843,'Vals 0505'!$A:$L,1,FALSE)</f>
        <v>1</v>
      </c>
      <c r="N2843" t="b">
        <f>B2843=VLOOKUP($A2843,'Vals 0505'!$A:$L,2,FALSE)</f>
        <v>1</v>
      </c>
      <c r="O2843" t="b">
        <f>C2843=VLOOKUP($A2843,'Vals 0505'!$A:$L,3,FALSE)</f>
        <v>1</v>
      </c>
      <c r="P2843" t="b">
        <f>D2843=VLOOKUP($A2843,'Vals 0505'!$A:$L,4,FALSE)</f>
        <v>1</v>
      </c>
      <c r="Q2843" t="b">
        <f>E2843=VLOOKUP($A2843,'Vals 0505'!$A:$L,5,FALSE)</f>
        <v>1</v>
      </c>
      <c r="R2843" t="b">
        <f>F2843=VLOOKUP($A2843,'Vals 0505'!$A:$L,6,FALSE)</f>
        <v>1</v>
      </c>
      <c r="S2843" t="b">
        <f>G2843=VLOOKUP($A2843,'Vals 0505'!$A:$L,7,FALSE)</f>
        <v>1</v>
      </c>
      <c r="T2843" t="b">
        <f>H2843=VLOOKUP($A2843,'Vals 0505'!$A:$L,8,FALSE)</f>
        <v>1</v>
      </c>
      <c r="U2843" t="b">
        <f>I2843=VLOOKUP($A2843,'Vals 0505'!$A:$L,9,FALSE)</f>
        <v>1</v>
      </c>
      <c r="V2843" t="b">
        <f>J2843=VLOOKUP($A2843,'Vals 0505'!$A:$L,10,FALSE)</f>
        <v>1</v>
      </c>
      <c r="W2843" t="b">
        <f>K2843=VLOOKUP($A2843,'Vals 0505'!$A:$L,11,FALSE)</f>
        <v>1</v>
      </c>
      <c r="X2843" t="b">
        <f>L2843=VLOOKUP($A2843,'Vals 0505'!$A:$L,12,FALSE)</f>
        <v>1</v>
      </c>
      <c r="Y2843">
        <f t="shared" si="44"/>
        <v>17267</v>
      </c>
    </row>
    <row r="2844" spans="1:26">
      <c r="A2844" s="4">
        <v>17268</v>
      </c>
      <c r="B2844" s="5" t="s">
        <v>375</v>
      </c>
      <c r="C2844" s="5" t="s">
        <v>200</v>
      </c>
      <c r="D2844" s="5"/>
      <c r="E2844" s="4"/>
      <c r="F2844" s="5"/>
      <c r="G2844" s="4"/>
      <c r="H2844" s="5" t="s">
        <v>201</v>
      </c>
      <c r="I2844" s="5" t="s">
        <v>397</v>
      </c>
      <c r="J2844" s="5" t="s">
        <v>284</v>
      </c>
      <c r="K2844" s="5" t="s">
        <v>924</v>
      </c>
      <c r="L2844" s="5" t="s">
        <v>17</v>
      </c>
      <c r="M2844" t="b">
        <f>A2844=VLOOKUP($A2844,'Vals 0505'!$A:$L,1,FALSE)</f>
        <v>1</v>
      </c>
      <c r="N2844" t="b">
        <f>B2844=VLOOKUP($A2844,'Vals 0505'!$A:$L,2,FALSE)</f>
        <v>1</v>
      </c>
      <c r="O2844" t="b">
        <f>C2844=VLOOKUP($A2844,'Vals 0505'!$A:$L,3,FALSE)</f>
        <v>1</v>
      </c>
      <c r="P2844" t="b">
        <f>D2844=VLOOKUP($A2844,'Vals 0505'!$A:$L,4,FALSE)</f>
        <v>1</v>
      </c>
      <c r="Q2844" t="b">
        <f>E2844=VLOOKUP($A2844,'Vals 0505'!$A:$L,5,FALSE)</f>
        <v>1</v>
      </c>
      <c r="R2844" t="b">
        <f>F2844=VLOOKUP($A2844,'Vals 0505'!$A:$L,6,FALSE)</f>
        <v>1</v>
      </c>
      <c r="S2844" t="b">
        <f>G2844=VLOOKUP($A2844,'Vals 0505'!$A:$L,7,FALSE)</f>
        <v>1</v>
      </c>
      <c r="T2844" t="b">
        <f>H2844=VLOOKUP($A2844,'Vals 0505'!$A:$L,8,FALSE)</f>
        <v>1</v>
      </c>
      <c r="U2844" t="b">
        <f>I2844=VLOOKUP($A2844,'Vals 0505'!$A:$L,9,FALSE)</f>
        <v>1</v>
      </c>
      <c r="V2844" t="b">
        <f>J2844=VLOOKUP($A2844,'Vals 0505'!$A:$L,10,FALSE)</f>
        <v>1</v>
      </c>
      <c r="W2844" t="b">
        <f>K2844=VLOOKUP($A2844,'Vals 0505'!$A:$L,11,FALSE)</f>
        <v>1</v>
      </c>
      <c r="X2844" t="b">
        <f>L2844=VLOOKUP($A2844,'Vals 0505'!$A:$L,12,FALSE)</f>
        <v>1</v>
      </c>
      <c r="Y2844">
        <f t="shared" si="44"/>
        <v>17268</v>
      </c>
    </row>
    <row r="2845" spans="1:26">
      <c r="A2845" s="3">
        <v>17269</v>
      </c>
      <c r="B2845" s="5" t="s">
        <v>375</v>
      </c>
      <c r="C2845" s="5" t="s">
        <v>200</v>
      </c>
      <c r="D2845" s="5"/>
      <c r="E2845" s="4"/>
      <c r="F2845" s="5"/>
      <c r="G2845" s="4"/>
      <c r="H2845" s="5" t="s">
        <v>201</v>
      </c>
      <c r="I2845" s="5" t="s">
        <v>397</v>
      </c>
      <c r="J2845" s="5" t="s">
        <v>284</v>
      </c>
      <c r="K2845" s="5" t="s">
        <v>925</v>
      </c>
      <c r="L2845" s="5" t="s">
        <v>17</v>
      </c>
      <c r="M2845" t="b">
        <f>A2845=VLOOKUP($A2845,'Vals 0505'!$A:$L,1,FALSE)</f>
        <v>1</v>
      </c>
      <c r="N2845" t="b">
        <f>B2845=VLOOKUP($A2845,'Vals 0505'!$A:$L,2,FALSE)</f>
        <v>1</v>
      </c>
      <c r="O2845" t="b">
        <f>C2845=VLOOKUP($A2845,'Vals 0505'!$A:$L,3,FALSE)</f>
        <v>1</v>
      </c>
      <c r="P2845" t="b">
        <f>D2845=VLOOKUP($A2845,'Vals 0505'!$A:$L,4,FALSE)</f>
        <v>1</v>
      </c>
      <c r="Q2845" t="b">
        <f>E2845=VLOOKUP($A2845,'Vals 0505'!$A:$L,5,FALSE)</f>
        <v>1</v>
      </c>
      <c r="R2845" t="b">
        <f>F2845=VLOOKUP($A2845,'Vals 0505'!$A:$L,6,FALSE)</f>
        <v>1</v>
      </c>
      <c r="S2845" t="b">
        <f>G2845=VLOOKUP($A2845,'Vals 0505'!$A:$L,7,FALSE)</f>
        <v>1</v>
      </c>
      <c r="T2845" t="b">
        <f>H2845=VLOOKUP($A2845,'Vals 0505'!$A:$L,8,FALSE)</f>
        <v>1</v>
      </c>
      <c r="U2845" t="b">
        <f>I2845=VLOOKUP($A2845,'Vals 0505'!$A:$L,9,FALSE)</f>
        <v>1</v>
      </c>
      <c r="V2845" t="b">
        <f>J2845=VLOOKUP($A2845,'Vals 0505'!$A:$L,10,FALSE)</f>
        <v>1</v>
      </c>
      <c r="W2845" t="b">
        <f>K2845=VLOOKUP($A2845,'Vals 0505'!$A:$L,11,FALSE)</f>
        <v>1</v>
      </c>
      <c r="X2845" t="b">
        <f>L2845=VLOOKUP($A2845,'Vals 0505'!$A:$L,12,FALSE)</f>
        <v>1</v>
      </c>
      <c r="Y2845">
        <f t="shared" si="44"/>
        <v>17269</v>
      </c>
    </row>
    <row r="2846" spans="1:26">
      <c r="A2846" s="4">
        <v>17270</v>
      </c>
      <c r="B2846" s="5" t="s">
        <v>375</v>
      </c>
      <c r="C2846" s="5" t="s">
        <v>200</v>
      </c>
      <c r="D2846" s="5"/>
      <c r="E2846" s="4"/>
      <c r="F2846" s="5"/>
      <c r="G2846" s="4"/>
      <c r="H2846" s="5" t="s">
        <v>201</v>
      </c>
      <c r="I2846" s="5" t="s">
        <v>397</v>
      </c>
      <c r="J2846" s="5" t="s">
        <v>284</v>
      </c>
      <c r="K2846" s="5" t="s">
        <v>926</v>
      </c>
      <c r="L2846" s="5" t="s">
        <v>17</v>
      </c>
      <c r="M2846" t="b">
        <f>A2846=VLOOKUP($A2846,'Vals 0505'!$A:$L,1,FALSE)</f>
        <v>1</v>
      </c>
      <c r="N2846" t="b">
        <f>B2846=VLOOKUP($A2846,'Vals 0505'!$A:$L,2,FALSE)</f>
        <v>1</v>
      </c>
      <c r="O2846" t="b">
        <f>C2846=VLOOKUP($A2846,'Vals 0505'!$A:$L,3,FALSE)</f>
        <v>1</v>
      </c>
      <c r="P2846" t="b">
        <f>D2846=VLOOKUP($A2846,'Vals 0505'!$A:$L,4,FALSE)</f>
        <v>1</v>
      </c>
      <c r="Q2846" t="b">
        <f>E2846=VLOOKUP($A2846,'Vals 0505'!$A:$L,5,FALSE)</f>
        <v>1</v>
      </c>
      <c r="R2846" t="b">
        <f>F2846=VLOOKUP($A2846,'Vals 0505'!$A:$L,6,FALSE)</f>
        <v>1</v>
      </c>
      <c r="S2846" t="b">
        <f>G2846=VLOOKUP($A2846,'Vals 0505'!$A:$L,7,FALSE)</f>
        <v>1</v>
      </c>
      <c r="T2846" t="b">
        <f>H2846=VLOOKUP($A2846,'Vals 0505'!$A:$L,8,FALSE)</f>
        <v>1</v>
      </c>
      <c r="U2846" t="b">
        <f>I2846=VLOOKUP($A2846,'Vals 0505'!$A:$L,9,FALSE)</f>
        <v>1</v>
      </c>
      <c r="V2846" t="b">
        <f>J2846=VLOOKUP($A2846,'Vals 0505'!$A:$L,10,FALSE)</f>
        <v>1</v>
      </c>
      <c r="W2846" t="b">
        <f>K2846=VLOOKUP($A2846,'Vals 0505'!$A:$L,11,FALSE)</f>
        <v>1</v>
      </c>
      <c r="X2846" t="b">
        <f>L2846=VLOOKUP($A2846,'Vals 0505'!$A:$L,12,FALSE)</f>
        <v>1</v>
      </c>
      <c r="Y2846">
        <f t="shared" si="44"/>
        <v>17270</v>
      </c>
    </row>
    <row r="2847" spans="1:26">
      <c r="A2847" s="3">
        <v>17271</v>
      </c>
      <c r="B2847" s="5" t="s">
        <v>375</v>
      </c>
      <c r="C2847" s="5" t="s">
        <v>200</v>
      </c>
      <c r="D2847" s="5"/>
      <c r="E2847" s="4"/>
      <c r="F2847" s="5"/>
      <c r="G2847" s="4"/>
      <c r="H2847" s="5" t="s">
        <v>201</v>
      </c>
      <c r="I2847" s="5" t="s">
        <v>397</v>
      </c>
      <c r="J2847" s="5" t="s">
        <v>284</v>
      </c>
      <c r="K2847" s="5" t="s">
        <v>927</v>
      </c>
      <c r="L2847" s="5" t="s">
        <v>17</v>
      </c>
      <c r="M2847" t="b">
        <f>A2847=VLOOKUP($A2847,'Vals 0505'!$A:$L,1,FALSE)</f>
        <v>1</v>
      </c>
      <c r="N2847" t="b">
        <f>B2847=VLOOKUP($A2847,'Vals 0505'!$A:$L,2,FALSE)</f>
        <v>1</v>
      </c>
      <c r="O2847" t="b">
        <f>C2847=VLOOKUP($A2847,'Vals 0505'!$A:$L,3,FALSE)</f>
        <v>1</v>
      </c>
      <c r="P2847" t="b">
        <f>D2847=VLOOKUP($A2847,'Vals 0505'!$A:$L,4,FALSE)</f>
        <v>1</v>
      </c>
      <c r="Q2847" t="b">
        <f>E2847=VLOOKUP($A2847,'Vals 0505'!$A:$L,5,FALSE)</f>
        <v>1</v>
      </c>
      <c r="R2847" t="b">
        <f>F2847=VLOOKUP($A2847,'Vals 0505'!$A:$L,6,FALSE)</f>
        <v>1</v>
      </c>
      <c r="S2847" t="b">
        <f>G2847=VLOOKUP($A2847,'Vals 0505'!$A:$L,7,FALSE)</f>
        <v>1</v>
      </c>
      <c r="T2847" t="b">
        <f>H2847=VLOOKUP($A2847,'Vals 0505'!$A:$L,8,FALSE)</f>
        <v>1</v>
      </c>
      <c r="U2847" t="b">
        <f>I2847=VLOOKUP($A2847,'Vals 0505'!$A:$L,9,FALSE)</f>
        <v>1</v>
      </c>
      <c r="V2847" t="b">
        <f>J2847=VLOOKUP($A2847,'Vals 0505'!$A:$L,10,FALSE)</f>
        <v>1</v>
      </c>
      <c r="W2847" t="b">
        <f>K2847=VLOOKUP($A2847,'Vals 0505'!$A:$L,11,FALSE)</f>
        <v>1</v>
      </c>
      <c r="X2847" t="b">
        <f>L2847=VLOOKUP($A2847,'Vals 0505'!$A:$L,12,FALSE)</f>
        <v>1</v>
      </c>
      <c r="Y2847">
        <f t="shared" si="44"/>
        <v>17271</v>
      </c>
    </row>
    <row r="2848" spans="1:26">
      <c r="A2848" s="4">
        <v>17272</v>
      </c>
      <c r="B2848" s="5" t="s">
        <v>375</v>
      </c>
      <c r="C2848" s="5" t="s">
        <v>200</v>
      </c>
      <c r="D2848" s="5"/>
      <c r="E2848" s="4"/>
      <c r="F2848" s="5"/>
      <c r="G2848" s="4"/>
      <c r="H2848" s="5" t="s">
        <v>201</v>
      </c>
      <c r="I2848" s="5" t="s">
        <v>397</v>
      </c>
      <c r="J2848" s="5" t="s">
        <v>284</v>
      </c>
      <c r="K2848" s="5" t="s">
        <v>928</v>
      </c>
      <c r="L2848" s="5" t="s">
        <v>17</v>
      </c>
      <c r="M2848" t="b">
        <f>A2848=VLOOKUP($A2848,'Vals 0505'!$A:$L,1,FALSE)</f>
        <v>1</v>
      </c>
      <c r="N2848" t="b">
        <f>B2848=VLOOKUP($A2848,'Vals 0505'!$A:$L,2,FALSE)</f>
        <v>1</v>
      </c>
      <c r="O2848" t="b">
        <f>C2848=VLOOKUP($A2848,'Vals 0505'!$A:$L,3,FALSE)</f>
        <v>1</v>
      </c>
      <c r="P2848" t="b">
        <f>D2848=VLOOKUP($A2848,'Vals 0505'!$A:$L,4,FALSE)</f>
        <v>1</v>
      </c>
      <c r="Q2848" t="b">
        <f>E2848=VLOOKUP($A2848,'Vals 0505'!$A:$L,5,FALSE)</f>
        <v>1</v>
      </c>
      <c r="R2848" t="b">
        <f>F2848=VLOOKUP($A2848,'Vals 0505'!$A:$L,6,FALSE)</f>
        <v>1</v>
      </c>
      <c r="S2848" t="b">
        <f>G2848=VLOOKUP($A2848,'Vals 0505'!$A:$L,7,FALSE)</f>
        <v>1</v>
      </c>
      <c r="T2848" t="b">
        <f>H2848=VLOOKUP($A2848,'Vals 0505'!$A:$L,8,FALSE)</f>
        <v>1</v>
      </c>
      <c r="U2848" t="b">
        <f>I2848=VLOOKUP($A2848,'Vals 0505'!$A:$L,9,FALSE)</f>
        <v>1</v>
      </c>
      <c r="V2848" t="b">
        <f>J2848=VLOOKUP($A2848,'Vals 0505'!$A:$L,10,FALSE)</f>
        <v>1</v>
      </c>
      <c r="W2848" t="b">
        <f>K2848=VLOOKUP($A2848,'Vals 0505'!$A:$L,11,FALSE)</f>
        <v>1</v>
      </c>
      <c r="X2848" t="b">
        <f>L2848=VLOOKUP($A2848,'Vals 0505'!$A:$L,12,FALSE)</f>
        <v>1</v>
      </c>
      <c r="Y2848">
        <f t="shared" si="44"/>
        <v>17272</v>
      </c>
    </row>
    <row r="2849" spans="1:26">
      <c r="A2849" s="3">
        <v>17273</v>
      </c>
      <c r="B2849" s="5" t="s">
        <v>375</v>
      </c>
      <c r="C2849" s="5" t="s">
        <v>200</v>
      </c>
      <c r="D2849" s="5"/>
      <c r="E2849" s="4"/>
      <c r="F2849" s="5"/>
      <c r="G2849" s="4"/>
      <c r="H2849" s="5" t="s">
        <v>201</v>
      </c>
      <c r="I2849" s="5" t="s">
        <v>397</v>
      </c>
      <c r="J2849" s="5" t="s">
        <v>284</v>
      </c>
      <c r="K2849" s="5" t="s">
        <v>929</v>
      </c>
      <c r="L2849" s="5" t="s">
        <v>17</v>
      </c>
      <c r="M2849" t="b">
        <f>A2849=VLOOKUP($A2849,'Vals 0505'!$A:$L,1,FALSE)</f>
        <v>1</v>
      </c>
      <c r="N2849" t="b">
        <f>B2849=VLOOKUP($A2849,'Vals 0505'!$A:$L,2,FALSE)</f>
        <v>1</v>
      </c>
      <c r="O2849" t="b">
        <f>C2849=VLOOKUP($A2849,'Vals 0505'!$A:$L,3,FALSE)</f>
        <v>1</v>
      </c>
      <c r="P2849" t="b">
        <f>D2849=VLOOKUP($A2849,'Vals 0505'!$A:$L,4,FALSE)</f>
        <v>1</v>
      </c>
      <c r="Q2849" t="b">
        <f>E2849=VLOOKUP($A2849,'Vals 0505'!$A:$L,5,FALSE)</f>
        <v>1</v>
      </c>
      <c r="R2849" t="b">
        <f>F2849=VLOOKUP($A2849,'Vals 0505'!$A:$L,6,FALSE)</f>
        <v>1</v>
      </c>
      <c r="S2849" t="b">
        <f>G2849=VLOOKUP($A2849,'Vals 0505'!$A:$L,7,FALSE)</f>
        <v>1</v>
      </c>
      <c r="T2849" t="b">
        <f>H2849=VLOOKUP($A2849,'Vals 0505'!$A:$L,8,FALSE)</f>
        <v>1</v>
      </c>
      <c r="U2849" t="b">
        <f>I2849=VLOOKUP($A2849,'Vals 0505'!$A:$L,9,FALSE)</f>
        <v>1</v>
      </c>
      <c r="V2849" t="b">
        <f>J2849=VLOOKUP($A2849,'Vals 0505'!$A:$L,10,FALSE)</f>
        <v>1</v>
      </c>
      <c r="W2849" t="b">
        <f>K2849=VLOOKUP($A2849,'Vals 0505'!$A:$L,11,FALSE)</f>
        <v>1</v>
      </c>
      <c r="X2849" t="b">
        <f>L2849=VLOOKUP($A2849,'Vals 0505'!$A:$L,12,FALSE)</f>
        <v>1</v>
      </c>
      <c r="Y2849">
        <f t="shared" si="44"/>
        <v>17273</v>
      </c>
    </row>
    <row r="2850" spans="1:26">
      <c r="A2850" s="4">
        <v>17274</v>
      </c>
      <c r="B2850" s="5" t="s">
        <v>375</v>
      </c>
      <c r="C2850" s="5" t="s">
        <v>200</v>
      </c>
      <c r="D2850" s="5"/>
      <c r="E2850" s="4"/>
      <c r="F2850" s="5"/>
      <c r="G2850" s="4"/>
      <c r="H2850" s="5" t="s">
        <v>201</v>
      </c>
      <c r="I2850" s="5" t="s">
        <v>397</v>
      </c>
      <c r="J2850" s="5" t="s">
        <v>284</v>
      </c>
      <c r="K2850" s="5" t="s">
        <v>930</v>
      </c>
      <c r="L2850" s="5" t="s">
        <v>17</v>
      </c>
      <c r="M2850" t="b">
        <f>A2850=VLOOKUP($A2850,'Vals 0505'!$A:$L,1,FALSE)</f>
        <v>1</v>
      </c>
      <c r="N2850" t="b">
        <f>B2850=VLOOKUP($A2850,'Vals 0505'!$A:$L,2,FALSE)</f>
        <v>1</v>
      </c>
      <c r="O2850" t="b">
        <f>C2850=VLOOKUP($A2850,'Vals 0505'!$A:$L,3,FALSE)</f>
        <v>1</v>
      </c>
      <c r="P2850" t="b">
        <f>D2850=VLOOKUP($A2850,'Vals 0505'!$A:$L,4,FALSE)</f>
        <v>1</v>
      </c>
      <c r="Q2850" t="b">
        <f>E2850=VLOOKUP($A2850,'Vals 0505'!$A:$L,5,FALSE)</f>
        <v>1</v>
      </c>
      <c r="R2850" t="b">
        <f>F2850=VLOOKUP($A2850,'Vals 0505'!$A:$L,6,FALSE)</f>
        <v>1</v>
      </c>
      <c r="S2850" t="b">
        <f>G2850=VLOOKUP($A2850,'Vals 0505'!$A:$L,7,FALSE)</f>
        <v>1</v>
      </c>
      <c r="T2850" t="b">
        <f>H2850=VLOOKUP($A2850,'Vals 0505'!$A:$L,8,FALSE)</f>
        <v>1</v>
      </c>
      <c r="U2850" t="b">
        <f>I2850=VLOOKUP($A2850,'Vals 0505'!$A:$L,9,FALSE)</f>
        <v>1</v>
      </c>
      <c r="V2850" t="b">
        <f>J2850=VLOOKUP($A2850,'Vals 0505'!$A:$L,10,FALSE)</f>
        <v>1</v>
      </c>
      <c r="W2850" t="b">
        <f>K2850=VLOOKUP($A2850,'Vals 0505'!$A:$L,11,FALSE)</f>
        <v>1</v>
      </c>
      <c r="X2850" t="b">
        <f>L2850=VLOOKUP($A2850,'Vals 0505'!$A:$L,12,FALSE)</f>
        <v>1</v>
      </c>
      <c r="Y2850">
        <f t="shared" si="44"/>
        <v>17274</v>
      </c>
    </row>
    <row r="2851" spans="1:26">
      <c r="A2851" s="3">
        <v>17275</v>
      </c>
      <c r="B2851" s="5" t="s">
        <v>375</v>
      </c>
      <c r="C2851" s="5" t="s">
        <v>200</v>
      </c>
      <c r="D2851" s="5"/>
      <c r="E2851" s="4"/>
      <c r="F2851" s="5"/>
      <c r="G2851" s="4"/>
      <c r="H2851" s="5" t="s">
        <v>201</v>
      </c>
      <c r="I2851" s="5" t="s">
        <v>397</v>
      </c>
      <c r="J2851" s="5" t="s">
        <v>284</v>
      </c>
      <c r="K2851" s="5" t="s">
        <v>931</v>
      </c>
      <c r="L2851" s="5" t="s">
        <v>17</v>
      </c>
      <c r="M2851" t="b">
        <f>A2851=VLOOKUP($A2851,'Vals 0505'!$A:$L,1,FALSE)</f>
        <v>1</v>
      </c>
      <c r="N2851" t="b">
        <f>B2851=VLOOKUP($A2851,'Vals 0505'!$A:$L,2,FALSE)</f>
        <v>1</v>
      </c>
      <c r="O2851" t="b">
        <f>C2851=VLOOKUP($A2851,'Vals 0505'!$A:$L,3,FALSE)</f>
        <v>1</v>
      </c>
      <c r="P2851" t="b">
        <f>D2851=VLOOKUP($A2851,'Vals 0505'!$A:$L,4,FALSE)</f>
        <v>1</v>
      </c>
      <c r="Q2851" t="b">
        <f>E2851=VLOOKUP($A2851,'Vals 0505'!$A:$L,5,FALSE)</f>
        <v>1</v>
      </c>
      <c r="R2851" t="b">
        <f>F2851=VLOOKUP($A2851,'Vals 0505'!$A:$L,6,FALSE)</f>
        <v>1</v>
      </c>
      <c r="S2851" t="b">
        <f>G2851=VLOOKUP($A2851,'Vals 0505'!$A:$L,7,FALSE)</f>
        <v>1</v>
      </c>
      <c r="T2851" t="b">
        <f>H2851=VLOOKUP($A2851,'Vals 0505'!$A:$L,8,FALSE)</f>
        <v>1</v>
      </c>
      <c r="U2851" t="b">
        <f>I2851=VLOOKUP($A2851,'Vals 0505'!$A:$L,9,FALSE)</f>
        <v>1</v>
      </c>
      <c r="V2851" t="b">
        <f>J2851=VLOOKUP($A2851,'Vals 0505'!$A:$L,10,FALSE)</f>
        <v>1</v>
      </c>
      <c r="W2851" t="b">
        <f>K2851=VLOOKUP($A2851,'Vals 0505'!$A:$L,11,FALSE)</f>
        <v>1</v>
      </c>
      <c r="X2851" t="b">
        <f>L2851=VLOOKUP($A2851,'Vals 0505'!$A:$L,12,FALSE)</f>
        <v>1</v>
      </c>
      <c r="Y2851">
        <f t="shared" si="44"/>
        <v>17275</v>
      </c>
    </row>
    <row r="2852" spans="1:26">
      <c r="A2852" s="4">
        <v>17276</v>
      </c>
      <c r="B2852" s="5" t="s">
        <v>375</v>
      </c>
      <c r="C2852" s="5" t="s">
        <v>200</v>
      </c>
      <c r="D2852" s="5"/>
      <c r="E2852" s="4"/>
      <c r="F2852" s="5"/>
      <c r="G2852" s="4"/>
      <c r="H2852" s="5" t="s">
        <v>201</v>
      </c>
      <c r="I2852" s="5" t="s">
        <v>397</v>
      </c>
      <c r="J2852" s="5" t="s">
        <v>284</v>
      </c>
      <c r="K2852" s="5" t="s">
        <v>932</v>
      </c>
      <c r="L2852" s="5" t="s">
        <v>17</v>
      </c>
      <c r="M2852" t="b">
        <f>A2852=VLOOKUP($A2852,'Vals 0505'!$A:$L,1,FALSE)</f>
        <v>1</v>
      </c>
      <c r="N2852" t="b">
        <f>B2852=VLOOKUP($A2852,'Vals 0505'!$A:$L,2,FALSE)</f>
        <v>1</v>
      </c>
      <c r="O2852" t="b">
        <f>C2852=VLOOKUP($A2852,'Vals 0505'!$A:$L,3,FALSE)</f>
        <v>1</v>
      </c>
      <c r="P2852" t="b">
        <f>D2852=VLOOKUP($A2852,'Vals 0505'!$A:$L,4,FALSE)</f>
        <v>1</v>
      </c>
      <c r="Q2852" t="b">
        <f>E2852=VLOOKUP($A2852,'Vals 0505'!$A:$L,5,FALSE)</f>
        <v>1</v>
      </c>
      <c r="R2852" t="b">
        <f>F2852=VLOOKUP($A2852,'Vals 0505'!$A:$L,6,FALSE)</f>
        <v>1</v>
      </c>
      <c r="S2852" t="b">
        <f>G2852=VLOOKUP($A2852,'Vals 0505'!$A:$L,7,FALSE)</f>
        <v>1</v>
      </c>
      <c r="T2852" t="b">
        <f>H2852=VLOOKUP($A2852,'Vals 0505'!$A:$L,8,FALSE)</f>
        <v>1</v>
      </c>
      <c r="U2852" t="b">
        <f>I2852=VLOOKUP($A2852,'Vals 0505'!$A:$L,9,FALSE)</f>
        <v>1</v>
      </c>
      <c r="V2852" t="b">
        <f>J2852=VLOOKUP($A2852,'Vals 0505'!$A:$L,10,FALSE)</f>
        <v>1</v>
      </c>
      <c r="W2852" t="b">
        <f>K2852=VLOOKUP($A2852,'Vals 0505'!$A:$L,11,FALSE)</f>
        <v>1</v>
      </c>
      <c r="X2852" t="b">
        <f>L2852=VLOOKUP($A2852,'Vals 0505'!$A:$L,12,FALSE)</f>
        <v>1</v>
      </c>
      <c r="Y2852">
        <f t="shared" si="44"/>
        <v>17276</v>
      </c>
    </row>
    <row r="2853" spans="1:26">
      <c r="A2853" s="3">
        <v>17277</v>
      </c>
      <c r="B2853" s="5" t="s">
        <v>375</v>
      </c>
      <c r="C2853" s="5" t="s">
        <v>200</v>
      </c>
      <c r="D2853" s="5"/>
      <c r="E2853" s="4"/>
      <c r="F2853" s="5"/>
      <c r="G2853" s="4"/>
      <c r="H2853" s="5" t="s">
        <v>201</v>
      </c>
      <c r="I2853" s="5" t="s">
        <v>397</v>
      </c>
      <c r="J2853" s="5" t="s">
        <v>284</v>
      </c>
      <c r="K2853" s="5" t="s">
        <v>933</v>
      </c>
      <c r="L2853" s="5" t="s">
        <v>17</v>
      </c>
      <c r="M2853" t="b">
        <f>A2853=VLOOKUP($A2853,'Vals 0505'!$A:$L,1,FALSE)</f>
        <v>1</v>
      </c>
      <c r="N2853" t="b">
        <f>B2853=VLOOKUP($A2853,'Vals 0505'!$A:$L,2,FALSE)</f>
        <v>1</v>
      </c>
      <c r="O2853" t="b">
        <f>C2853=VLOOKUP($A2853,'Vals 0505'!$A:$L,3,FALSE)</f>
        <v>1</v>
      </c>
      <c r="P2853" t="b">
        <f>D2853=VLOOKUP($A2853,'Vals 0505'!$A:$L,4,FALSE)</f>
        <v>1</v>
      </c>
      <c r="Q2853" t="b">
        <f>E2853=VLOOKUP($A2853,'Vals 0505'!$A:$L,5,FALSE)</f>
        <v>1</v>
      </c>
      <c r="R2853" t="b">
        <f>F2853=VLOOKUP($A2853,'Vals 0505'!$A:$L,6,FALSE)</f>
        <v>1</v>
      </c>
      <c r="S2853" t="b">
        <f>G2853=VLOOKUP($A2853,'Vals 0505'!$A:$L,7,FALSE)</f>
        <v>1</v>
      </c>
      <c r="T2853" t="b">
        <f>H2853=VLOOKUP($A2853,'Vals 0505'!$A:$L,8,FALSE)</f>
        <v>1</v>
      </c>
      <c r="U2853" t="b">
        <f>I2853=VLOOKUP($A2853,'Vals 0505'!$A:$L,9,FALSE)</f>
        <v>1</v>
      </c>
      <c r="V2853" t="b">
        <f>J2853=VLOOKUP($A2853,'Vals 0505'!$A:$L,10,FALSE)</f>
        <v>1</v>
      </c>
      <c r="W2853" t="b">
        <f>K2853=VLOOKUP($A2853,'Vals 0505'!$A:$L,11,FALSE)</f>
        <v>1</v>
      </c>
      <c r="X2853" t="b">
        <f>L2853=VLOOKUP($A2853,'Vals 0505'!$A:$L,12,FALSE)</f>
        <v>1</v>
      </c>
      <c r="Y2853">
        <f t="shared" si="44"/>
        <v>17277</v>
      </c>
    </row>
    <row r="2854" spans="1:26">
      <c r="A2854" s="4">
        <v>17278</v>
      </c>
      <c r="B2854" s="5" t="s">
        <v>375</v>
      </c>
      <c r="C2854" s="5" t="s">
        <v>200</v>
      </c>
      <c r="D2854" s="5"/>
      <c r="E2854" s="4"/>
      <c r="F2854" s="5"/>
      <c r="G2854" s="4"/>
      <c r="H2854" s="5" t="s">
        <v>201</v>
      </c>
      <c r="I2854" s="5" t="s">
        <v>397</v>
      </c>
      <c r="J2854" s="5" t="s">
        <v>284</v>
      </c>
      <c r="K2854" s="5" t="s">
        <v>934</v>
      </c>
      <c r="L2854" s="5" t="s">
        <v>17</v>
      </c>
      <c r="M2854" t="b">
        <f>A2854=VLOOKUP($A2854,'Vals 0505'!$A:$L,1,FALSE)</f>
        <v>1</v>
      </c>
      <c r="N2854" t="b">
        <f>B2854=VLOOKUP($A2854,'Vals 0505'!$A:$L,2,FALSE)</f>
        <v>1</v>
      </c>
      <c r="O2854" t="b">
        <f>C2854=VLOOKUP($A2854,'Vals 0505'!$A:$L,3,FALSE)</f>
        <v>1</v>
      </c>
      <c r="P2854" t="b">
        <f>D2854=VLOOKUP($A2854,'Vals 0505'!$A:$L,4,FALSE)</f>
        <v>1</v>
      </c>
      <c r="Q2854" t="b">
        <f>E2854=VLOOKUP($A2854,'Vals 0505'!$A:$L,5,FALSE)</f>
        <v>1</v>
      </c>
      <c r="R2854" t="b">
        <f>F2854=VLOOKUP($A2854,'Vals 0505'!$A:$L,6,FALSE)</f>
        <v>1</v>
      </c>
      <c r="S2854" t="b">
        <f>G2854=VLOOKUP($A2854,'Vals 0505'!$A:$L,7,FALSE)</f>
        <v>1</v>
      </c>
      <c r="T2854" t="b">
        <f>H2854=VLOOKUP($A2854,'Vals 0505'!$A:$L,8,FALSE)</f>
        <v>1</v>
      </c>
      <c r="U2854" t="b">
        <f>I2854=VLOOKUP($A2854,'Vals 0505'!$A:$L,9,FALSE)</f>
        <v>1</v>
      </c>
      <c r="V2854" t="b">
        <f>J2854=VLOOKUP($A2854,'Vals 0505'!$A:$L,10,FALSE)</f>
        <v>1</v>
      </c>
      <c r="W2854" t="b">
        <f>K2854=VLOOKUP($A2854,'Vals 0505'!$A:$L,11,FALSE)</f>
        <v>1</v>
      </c>
      <c r="X2854" t="b">
        <f>L2854=VLOOKUP($A2854,'Vals 0505'!$A:$L,12,FALSE)</f>
        <v>1</v>
      </c>
      <c r="Y2854">
        <f t="shared" si="44"/>
        <v>17278</v>
      </c>
    </row>
    <row r="2855" spans="1:26">
      <c r="A2855" s="3">
        <v>17279</v>
      </c>
      <c r="B2855" s="5" t="s">
        <v>375</v>
      </c>
      <c r="C2855" s="5" t="s">
        <v>200</v>
      </c>
      <c r="D2855" s="5"/>
      <c r="E2855" s="4"/>
      <c r="F2855" s="5"/>
      <c r="G2855" s="4"/>
      <c r="H2855" s="5" t="s">
        <v>201</v>
      </c>
      <c r="I2855" s="5" t="s">
        <v>397</v>
      </c>
      <c r="J2855" s="5" t="s">
        <v>284</v>
      </c>
      <c r="K2855" s="5" t="s">
        <v>935</v>
      </c>
      <c r="L2855" s="5" t="s">
        <v>17</v>
      </c>
      <c r="M2855" t="b">
        <f>A2855=VLOOKUP($A2855,'Vals 0505'!$A:$L,1,FALSE)</f>
        <v>1</v>
      </c>
      <c r="N2855" t="b">
        <f>B2855=VLOOKUP($A2855,'Vals 0505'!$A:$L,2,FALSE)</f>
        <v>1</v>
      </c>
      <c r="O2855" t="b">
        <f>C2855=VLOOKUP($A2855,'Vals 0505'!$A:$L,3,FALSE)</f>
        <v>1</v>
      </c>
      <c r="P2855" t="b">
        <f>D2855=VLOOKUP($A2855,'Vals 0505'!$A:$L,4,FALSE)</f>
        <v>1</v>
      </c>
      <c r="Q2855" t="b">
        <f>E2855=VLOOKUP($A2855,'Vals 0505'!$A:$L,5,FALSE)</f>
        <v>1</v>
      </c>
      <c r="R2855" t="b">
        <f>F2855=VLOOKUP($A2855,'Vals 0505'!$A:$L,6,FALSE)</f>
        <v>1</v>
      </c>
      <c r="S2855" t="b">
        <f>G2855=VLOOKUP($A2855,'Vals 0505'!$A:$L,7,FALSE)</f>
        <v>1</v>
      </c>
      <c r="T2855" t="b">
        <f>H2855=VLOOKUP($A2855,'Vals 0505'!$A:$L,8,FALSE)</f>
        <v>1</v>
      </c>
      <c r="U2855" t="b">
        <f>I2855=VLOOKUP($A2855,'Vals 0505'!$A:$L,9,FALSE)</f>
        <v>1</v>
      </c>
      <c r="V2855" t="b">
        <f>J2855=VLOOKUP($A2855,'Vals 0505'!$A:$L,10,FALSE)</f>
        <v>1</v>
      </c>
      <c r="W2855" t="b">
        <f>K2855=VLOOKUP($A2855,'Vals 0505'!$A:$L,11,FALSE)</f>
        <v>1</v>
      </c>
      <c r="X2855" t="b">
        <f>L2855=VLOOKUP($A2855,'Vals 0505'!$A:$L,12,FALSE)</f>
        <v>1</v>
      </c>
      <c r="Y2855">
        <f t="shared" si="44"/>
        <v>17279</v>
      </c>
    </row>
    <row r="2856" spans="1:26">
      <c r="A2856" s="4">
        <v>17284</v>
      </c>
      <c r="B2856" s="5" t="s">
        <v>378</v>
      </c>
      <c r="C2856" s="5" t="s">
        <v>200</v>
      </c>
      <c r="D2856" s="5"/>
      <c r="E2856" s="4"/>
      <c r="F2856" s="5"/>
      <c r="G2856" s="4"/>
      <c r="H2856" s="5" t="s">
        <v>201</v>
      </c>
      <c r="I2856" s="5" t="s">
        <v>437</v>
      </c>
      <c r="J2856" s="5" t="s">
        <v>284</v>
      </c>
      <c r="K2856" s="5" t="s">
        <v>1066</v>
      </c>
      <c r="L2856" s="5" t="s">
        <v>17</v>
      </c>
      <c r="M2856" t="b">
        <f>A2856=VLOOKUP($A2856,'Vals 0505'!$A:$L,1,FALSE)</f>
        <v>1</v>
      </c>
      <c r="N2856" t="b">
        <f>B2856=VLOOKUP($A2856,'Vals 0505'!$A:$L,2,FALSE)</f>
        <v>1</v>
      </c>
      <c r="O2856" t="b">
        <f>C2856=VLOOKUP($A2856,'Vals 0505'!$A:$L,3,FALSE)</f>
        <v>1</v>
      </c>
      <c r="P2856" t="b">
        <f>D2856=VLOOKUP($A2856,'Vals 0505'!$A:$L,4,FALSE)</f>
        <v>1</v>
      </c>
      <c r="Q2856" t="b">
        <f>E2856=VLOOKUP($A2856,'Vals 0505'!$A:$L,5,FALSE)</f>
        <v>1</v>
      </c>
      <c r="R2856" t="b">
        <f>F2856=VLOOKUP($A2856,'Vals 0505'!$A:$L,6,FALSE)</f>
        <v>1</v>
      </c>
      <c r="S2856" t="b">
        <f>G2856=VLOOKUP($A2856,'Vals 0505'!$A:$L,7,FALSE)</f>
        <v>1</v>
      </c>
      <c r="T2856" t="b">
        <f>H2856=VLOOKUP($A2856,'Vals 0505'!$A:$L,8,FALSE)</f>
        <v>1</v>
      </c>
      <c r="U2856" t="b">
        <f>I2856=VLOOKUP($A2856,'Vals 0505'!$A:$L,9,FALSE)</f>
        <v>1</v>
      </c>
      <c r="V2856" t="b">
        <f>J2856=VLOOKUP($A2856,'Vals 0505'!$A:$L,10,FALSE)</f>
        <v>1</v>
      </c>
      <c r="W2856" t="b">
        <f>K2856=VLOOKUP($A2856,'Vals 0505'!$A:$L,11,FALSE)</f>
        <v>1</v>
      </c>
      <c r="X2856" t="b">
        <f>L2856=VLOOKUP($A2856,'Vals 0505'!$A:$L,12,FALSE)</f>
        <v>1</v>
      </c>
      <c r="Y2856">
        <f t="shared" si="44"/>
        <v>17284</v>
      </c>
    </row>
    <row r="2857" spans="1:26">
      <c r="A2857" s="3">
        <v>17285</v>
      </c>
      <c r="B2857" s="5" t="s">
        <v>378</v>
      </c>
      <c r="C2857" s="5" t="s">
        <v>31</v>
      </c>
      <c r="D2857" s="5"/>
      <c r="E2857" s="4"/>
      <c r="F2857" s="5"/>
      <c r="G2857" s="4"/>
      <c r="H2857" s="5" t="s">
        <v>32</v>
      </c>
      <c r="I2857" s="5" t="s">
        <v>437</v>
      </c>
      <c r="J2857" s="5" t="s">
        <v>284</v>
      </c>
      <c r="K2857" s="5" t="s">
        <v>1066</v>
      </c>
      <c r="L2857" s="5" t="s">
        <v>17</v>
      </c>
      <c r="M2857" t="b">
        <f>A2857=VLOOKUP($A2857,'Vals 0505'!$A:$L,1,FALSE)</f>
        <v>1</v>
      </c>
      <c r="N2857" t="b">
        <f>B2857=VLOOKUP($A2857,'Vals 0505'!$A:$L,2,FALSE)</f>
        <v>1</v>
      </c>
      <c r="O2857" t="b">
        <f>C2857=VLOOKUP($A2857,'Vals 0505'!$A:$L,3,FALSE)</f>
        <v>1</v>
      </c>
      <c r="P2857" t="b">
        <f>D2857=VLOOKUP($A2857,'Vals 0505'!$A:$L,4,FALSE)</f>
        <v>1</v>
      </c>
      <c r="Q2857" t="b">
        <f>E2857=VLOOKUP($A2857,'Vals 0505'!$A:$L,5,FALSE)</f>
        <v>1</v>
      </c>
      <c r="R2857" t="b">
        <f>F2857=VLOOKUP($A2857,'Vals 0505'!$A:$L,6,FALSE)</f>
        <v>1</v>
      </c>
      <c r="S2857" t="b">
        <f>G2857=VLOOKUP($A2857,'Vals 0505'!$A:$L,7,FALSE)</f>
        <v>1</v>
      </c>
      <c r="T2857" t="b">
        <f>H2857=VLOOKUP($A2857,'Vals 0505'!$A:$L,8,FALSE)</f>
        <v>1</v>
      </c>
      <c r="U2857" t="b">
        <f>I2857=VLOOKUP($A2857,'Vals 0505'!$A:$L,9,FALSE)</f>
        <v>1</v>
      </c>
      <c r="V2857" t="b">
        <f>J2857=VLOOKUP($A2857,'Vals 0505'!$A:$L,10,FALSE)</f>
        <v>0</v>
      </c>
      <c r="W2857" t="b">
        <f>K2857=VLOOKUP($A2857,'Vals 0505'!$A:$L,11,FALSE)</f>
        <v>1</v>
      </c>
      <c r="X2857" t="b">
        <f>L2857=VLOOKUP($A2857,'Vals 0505'!$A:$L,12,FALSE)</f>
        <v>1</v>
      </c>
      <c r="Y2857">
        <f t="shared" si="44"/>
        <v>17285</v>
      </c>
      <c r="Z2857" t="str">
        <f>VLOOKUP($A2857,'Vals 0505'!$A:$L,10,FALSE)</f>
        <v>Medium</v>
      </c>
    </row>
    <row r="2858" spans="1:26">
      <c r="A2858" s="4">
        <v>17286</v>
      </c>
      <c r="B2858" s="5" t="s">
        <v>478</v>
      </c>
      <c r="C2858" s="5" t="s">
        <v>31</v>
      </c>
      <c r="D2858" s="5"/>
      <c r="E2858" s="4"/>
      <c r="F2858" s="5"/>
      <c r="G2858" s="4"/>
      <c r="H2858" s="5" t="s">
        <v>32</v>
      </c>
      <c r="I2858" s="5" t="s">
        <v>39</v>
      </c>
      <c r="J2858" s="5" t="s">
        <v>284</v>
      </c>
      <c r="K2858" s="5" t="s">
        <v>102</v>
      </c>
      <c r="L2858" s="5" t="s">
        <v>17</v>
      </c>
      <c r="M2858" t="b">
        <f>A2858=VLOOKUP($A2858,'Vals 0505'!$A:$L,1,FALSE)</f>
        <v>1</v>
      </c>
      <c r="N2858" t="b">
        <f>B2858=VLOOKUP($A2858,'Vals 0505'!$A:$L,2,FALSE)</f>
        <v>1</v>
      </c>
      <c r="O2858" t="b">
        <f>C2858=VLOOKUP($A2858,'Vals 0505'!$A:$L,3,FALSE)</f>
        <v>1</v>
      </c>
      <c r="P2858" t="b">
        <f>D2858=VLOOKUP($A2858,'Vals 0505'!$A:$L,4,FALSE)</f>
        <v>1</v>
      </c>
      <c r="Q2858" t="b">
        <f>E2858=VLOOKUP($A2858,'Vals 0505'!$A:$L,5,FALSE)</f>
        <v>1</v>
      </c>
      <c r="R2858" t="b">
        <f>F2858=VLOOKUP($A2858,'Vals 0505'!$A:$L,6,FALSE)</f>
        <v>1</v>
      </c>
      <c r="S2858" t="b">
        <f>G2858=VLOOKUP($A2858,'Vals 0505'!$A:$L,7,FALSE)</f>
        <v>1</v>
      </c>
      <c r="T2858" t="b">
        <f>H2858=VLOOKUP($A2858,'Vals 0505'!$A:$L,8,FALSE)</f>
        <v>1</v>
      </c>
      <c r="U2858" t="b">
        <f>I2858=VLOOKUP($A2858,'Vals 0505'!$A:$L,9,FALSE)</f>
        <v>1</v>
      </c>
      <c r="V2858" t="b">
        <f>J2858=VLOOKUP($A2858,'Vals 0505'!$A:$L,10,FALSE)</f>
        <v>0</v>
      </c>
      <c r="W2858" t="b">
        <f>K2858=VLOOKUP($A2858,'Vals 0505'!$A:$L,11,FALSE)</f>
        <v>1</v>
      </c>
      <c r="X2858" t="b">
        <f>L2858=VLOOKUP($A2858,'Vals 0505'!$A:$L,12,FALSE)</f>
        <v>1</v>
      </c>
      <c r="Y2858">
        <f t="shared" si="44"/>
        <v>17286</v>
      </c>
      <c r="Z2858" t="str">
        <f>VLOOKUP($A2858,'Vals 0505'!$A:$L,10,FALSE)</f>
        <v>Medium</v>
      </c>
    </row>
    <row r="2859" spans="1:26">
      <c r="A2859" s="3">
        <v>17287</v>
      </c>
      <c r="B2859" s="5" t="s">
        <v>478</v>
      </c>
      <c r="C2859" s="5" t="s">
        <v>34</v>
      </c>
      <c r="D2859" s="5" t="s">
        <v>35</v>
      </c>
      <c r="E2859" s="4"/>
      <c r="F2859" s="5"/>
      <c r="G2859" s="4"/>
      <c r="H2859" s="5" t="s">
        <v>36</v>
      </c>
      <c r="I2859" s="5" t="s">
        <v>39</v>
      </c>
      <c r="J2859" s="5" t="s">
        <v>284</v>
      </c>
      <c r="K2859" s="5" t="s">
        <v>0</v>
      </c>
      <c r="L2859" s="5" t="s">
        <v>17</v>
      </c>
      <c r="M2859" t="b">
        <f>A2859=VLOOKUP($A2859,'Vals 0505'!$A:$L,1,FALSE)</f>
        <v>1</v>
      </c>
      <c r="N2859" t="b">
        <f>B2859=VLOOKUP($A2859,'Vals 0505'!$A:$L,2,FALSE)</f>
        <v>1</v>
      </c>
      <c r="O2859" t="b">
        <f>C2859=VLOOKUP($A2859,'Vals 0505'!$A:$L,3,FALSE)</f>
        <v>1</v>
      </c>
      <c r="P2859" t="b">
        <f>D2859=VLOOKUP($A2859,'Vals 0505'!$A:$L,4,FALSE)</f>
        <v>1</v>
      </c>
      <c r="Q2859" t="b">
        <f>E2859=VLOOKUP($A2859,'Vals 0505'!$A:$L,5,FALSE)</f>
        <v>1</v>
      </c>
      <c r="R2859" t="b">
        <f>F2859=VLOOKUP($A2859,'Vals 0505'!$A:$L,6,FALSE)</f>
        <v>1</v>
      </c>
      <c r="S2859" t="b">
        <f>G2859=VLOOKUP($A2859,'Vals 0505'!$A:$L,7,FALSE)</f>
        <v>1</v>
      </c>
      <c r="T2859" t="b">
        <f>H2859=VLOOKUP($A2859,'Vals 0505'!$A:$L,8,FALSE)</f>
        <v>1</v>
      </c>
      <c r="U2859" t="b">
        <f>I2859=VLOOKUP($A2859,'Vals 0505'!$A:$L,9,FALSE)</f>
        <v>1</v>
      </c>
      <c r="V2859" t="b">
        <f>J2859=VLOOKUP($A2859,'Vals 0505'!$A:$L,10,FALSE)</f>
        <v>1</v>
      </c>
      <c r="W2859" t="b">
        <f>K2859=VLOOKUP($A2859,'Vals 0505'!$A:$L,11,FALSE)</f>
        <v>1</v>
      </c>
      <c r="X2859" t="b">
        <f>L2859=VLOOKUP($A2859,'Vals 0505'!$A:$L,12,FALSE)</f>
        <v>1</v>
      </c>
      <c r="Y2859">
        <f t="shared" si="44"/>
        <v>17287</v>
      </c>
    </row>
    <row r="2860" spans="1:26">
      <c r="A2860" s="4">
        <v>17288</v>
      </c>
      <c r="B2860" s="5" t="s">
        <v>478</v>
      </c>
      <c r="C2860" s="5" t="s">
        <v>34</v>
      </c>
      <c r="D2860" s="5" t="s">
        <v>40</v>
      </c>
      <c r="E2860" s="4"/>
      <c r="F2860" s="5"/>
      <c r="G2860" s="4"/>
      <c r="H2860" s="5" t="s">
        <v>36</v>
      </c>
      <c r="I2860" s="5" t="s">
        <v>39</v>
      </c>
      <c r="J2860" s="5" t="s">
        <v>284</v>
      </c>
      <c r="K2860" s="5" t="s">
        <v>11</v>
      </c>
      <c r="L2860" s="5" t="s">
        <v>17</v>
      </c>
      <c r="M2860" t="b">
        <f>A2860=VLOOKUP($A2860,'Vals 0505'!$A:$L,1,FALSE)</f>
        <v>1</v>
      </c>
      <c r="N2860" t="b">
        <f>B2860=VLOOKUP($A2860,'Vals 0505'!$A:$L,2,FALSE)</f>
        <v>1</v>
      </c>
      <c r="O2860" t="b">
        <f>C2860=VLOOKUP($A2860,'Vals 0505'!$A:$L,3,FALSE)</f>
        <v>1</v>
      </c>
      <c r="P2860" t="b">
        <f>D2860=VLOOKUP($A2860,'Vals 0505'!$A:$L,4,FALSE)</f>
        <v>1</v>
      </c>
      <c r="Q2860" t="b">
        <f>E2860=VLOOKUP($A2860,'Vals 0505'!$A:$L,5,FALSE)</f>
        <v>1</v>
      </c>
      <c r="R2860" t="b">
        <f>F2860=VLOOKUP($A2860,'Vals 0505'!$A:$L,6,FALSE)</f>
        <v>1</v>
      </c>
      <c r="S2860" t="b">
        <f>G2860=VLOOKUP($A2860,'Vals 0505'!$A:$L,7,FALSE)</f>
        <v>1</v>
      </c>
      <c r="T2860" t="b">
        <f>H2860=VLOOKUP($A2860,'Vals 0505'!$A:$L,8,FALSE)</f>
        <v>1</v>
      </c>
      <c r="U2860" t="b">
        <f>I2860=VLOOKUP($A2860,'Vals 0505'!$A:$L,9,FALSE)</f>
        <v>1</v>
      </c>
      <c r="V2860" t="b">
        <f>J2860=VLOOKUP($A2860,'Vals 0505'!$A:$L,10,FALSE)</f>
        <v>1</v>
      </c>
      <c r="W2860" t="b">
        <f>K2860=VLOOKUP($A2860,'Vals 0505'!$A:$L,11,FALSE)</f>
        <v>1</v>
      </c>
      <c r="X2860" t="b">
        <f>L2860=VLOOKUP($A2860,'Vals 0505'!$A:$L,12,FALSE)</f>
        <v>1</v>
      </c>
      <c r="Y2860">
        <f t="shared" si="44"/>
        <v>17288</v>
      </c>
    </row>
    <row r="2861" spans="1:26">
      <c r="A2861" s="3">
        <v>17289</v>
      </c>
      <c r="B2861" s="5" t="s">
        <v>478</v>
      </c>
      <c r="C2861" s="5" t="s">
        <v>31</v>
      </c>
      <c r="D2861" s="5"/>
      <c r="E2861" s="4"/>
      <c r="F2861" s="5"/>
      <c r="G2861" s="4"/>
      <c r="H2861" s="5" t="s">
        <v>32</v>
      </c>
      <c r="I2861" s="5" t="s">
        <v>362</v>
      </c>
      <c r="J2861" s="5" t="s">
        <v>284</v>
      </c>
      <c r="K2861" s="5" t="s">
        <v>524</v>
      </c>
      <c r="L2861" s="5" t="s">
        <v>17</v>
      </c>
      <c r="M2861" t="b">
        <f>A2861=VLOOKUP($A2861,'Vals 0505'!$A:$L,1,FALSE)</f>
        <v>1</v>
      </c>
      <c r="N2861" t="b">
        <f>B2861=VLOOKUP($A2861,'Vals 0505'!$A:$L,2,FALSE)</f>
        <v>1</v>
      </c>
      <c r="O2861" t="b">
        <f>C2861=VLOOKUP($A2861,'Vals 0505'!$A:$L,3,FALSE)</f>
        <v>1</v>
      </c>
      <c r="P2861" t="b">
        <f>D2861=VLOOKUP($A2861,'Vals 0505'!$A:$L,4,FALSE)</f>
        <v>1</v>
      </c>
      <c r="Q2861" t="b">
        <f>E2861=VLOOKUP($A2861,'Vals 0505'!$A:$L,5,FALSE)</f>
        <v>1</v>
      </c>
      <c r="R2861" t="b">
        <f>F2861=VLOOKUP($A2861,'Vals 0505'!$A:$L,6,FALSE)</f>
        <v>1</v>
      </c>
      <c r="S2861" t="b">
        <f>G2861=VLOOKUP($A2861,'Vals 0505'!$A:$L,7,FALSE)</f>
        <v>1</v>
      </c>
      <c r="T2861" t="b">
        <f>H2861=VLOOKUP($A2861,'Vals 0505'!$A:$L,8,FALSE)</f>
        <v>1</v>
      </c>
      <c r="U2861" t="b">
        <f>I2861=VLOOKUP($A2861,'Vals 0505'!$A:$L,9,FALSE)</f>
        <v>1</v>
      </c>
      <c r="V2861" t="b">
        <f>J2861=VLOOKUP($A2861,'Vals 0505'!$A:$L,10,FALSE)</f>
        <v>0</v>
      </c>
      <c r="W2861" t="b">
        <f>K2861=VLOOKUP($A2861,'Vals 0505'!$A:$L,11,FALSE)</f>
        <v>1</v>
      </c>
      <c r="X2861" t="b">
        <f>L2861=VLOOKUP($A2861,'Vals 0505'!$A:$L,12,FALSE)</f>
        <v>1</v>
      </c>
      <c r="Y2861">
        <f t="shared" si="44"/>
        <v>17289</v>
      </c>
      <c r="Z2861" t="str">
        <f>VLOOKUP($A2861,'Vals 0505'!$A:$L,10,FALSE)</f>
        <v>Medium</v>
      </c>
    </row>
    <row r="2862" spans="1:26">
      <c r="A2862" s="4">
        <v>17290</v>
      </c>
      <c r="B2862" s="5" t="s">
        <v>478</v>
      </c>
      <c r="C2862" s="5" t="s">
        <v>31</v>
      </c>
      <c r="D2862" s="5"/>
      <c r="E2862" s="4"/>
      <c r="F2862" s="5"/>
      <c r="G2862" s="4"/>
      <c r="H2862" s="5" t="s">
        <v>32</v>
      </c>
      <c r="I2862" s="5" t="s">
        <v>362</v>
      </c>
      <c r="J2862" s="5" t="s">
        <v>284</v>
      </c>
      <c r="K2862" s="5" t="s">
        <v>857</v>
      </c>
      <c r="L2862" s="5" t="s">
        <v>17</v>
      </c>
      <c r="M2862" t="b">
        <f>A2862=VLOOKUP($A2862,'Vals 0505'!$A:$L,1,FALSE)</f>
        <v>1</v>
      </c>
      <c r="N2862" t="b">
        <f>B2862=VLOOKUP($A2862,'Vals 0505'!$A:$L,2,FALSE)</f>
        <v>1</v>
      </c>
      <c r="O2862" t="b">
        <f>C2862=VLOOKUP($A2862,'Vals 0505'!$A:$L,3,FALSE)</f>
        <v>1</v>
      </c>
      <c r="P2862" t="b">
        <f>D2862=VLOOKUP($A2862,'Vals 0505'!$A:$L,4,FALSE)</f>
        <v>1</v>
      </c>
      <c r="Q2862" t="b">
        <f>E2862=VLOOKUP($A2862,'Vals 0505'!$A:$L,5,FALSE)</f>
        <v>1</v>
      </c>
      <c r="R2862" t="b">
        <f>F2862=VLOOKUP($A2862,'Vals 0505'!$A:$L,6,FALSE)</f>
        <v>1</v>
      </c>
      <c r="S2862" t="b">
        <f>G2862=VLOOKUP($A2862,'Vals 0505'!$A:$L,7,FALSE)</f>
        <v>1</v>
      </c>
      <c r="T2862" t="b">
        <f>H2862=VLOOKUP($A2862,'Vals 0505'!$A:$L,8,FALSE)</f>
        <v>1</v>
      </c>
      <c r="U2862" t="b">
        <f>I2862=VLOOKUP($A2862,'Vals 0505'!$A:$L,9,FALSE)</f>
        <v>1</v>
      </c>
      <c r="V2862" t="b">
        <f>J2862=VLOOKUP($A2862,'Vals 0505'!$A:$L,10,FALSE)</f>
        <v>0</v>
      </c>
      <c r="W2862" t="b">
        <f>K2862=VLOOKUP($A2862,'Vals 0505'!$A:$L,11,FALSE)</f>
        <v>1</v>
      </c>
      <c r="X2862" t="b">
        <f>L2862=VLOOKUP($A2862,'Vals 0505'!$A:$L,12,FALSE)</f>
        <v>1</v>
      </c>
      <c r="Y2862">
        <f t="shared" si="44"/>
        <v>17290</v>
      </c>
      <c r="Z2862" t="str">
        <f>VLOOKUP($A2862,'Vals 0505'!$A:$L,10,FALSE)</f>
        <v>Medium</v>
      </c>
    </row>
    <row r="2863" spans="1:26">
      <c r="A2863" s="3">
        <v>17291</v>
      </c>
      <c r="B2863" s="5" t="s">
        <v>478</v>
      </c>
      <c r="C2863" s="5" t="s">
        <v>31</v>
      </c>
      <c r="D2863" s="5"/>
      <c r="E2863" s="4"/>
      <c r="F2863" s="5"/>
      <c r="G2863" s="4"/>
      <c r="H2863" s="5" t="s">
        <v>32</v>
      </c>
      <c r="I2863" s="5" t="s">
        <v>362</v>
      </c>
      <c r="J2863" s="5" t="s">
        <v>284</v>
      </c>
      <c r="K2863" s="5" t="s">
        <v>573</v>
      </c>
      <c r="L2863" s="5" t="s">
        <v>17</v>
      </c>
      <c r="M2863" t="b">
        <f>A2863=VLOOKUP($A2863,'Vals 0505'!$A:$L,1,FALSE)</f>
        <v>1</v>
      </c>
      <c r="N2863" t="b">
        <f>B2863=VLOOKUP($A2863,'Vals 0505'!$A:$L,2,FALSE)</f>
        <v>1</v>
      </c>
      <c r="O2863" t="b">
        <f>C2863=VLOOKUP($A2863,'Vals 0505'!$A:$L,3,FALSE)</f>
        <v>1</v>
      </c>
      <c r="P2863" t="b">
        <f>D2863=VLOOKUP($A2863,'Vals 0505'!$A:$L,4,FALSE)</f>
        <v>1</v>
      </c>
      <c r="Q2863" t="b">
        <f>E2863=VLOOKUP($A2863,'Vals 0505'!$A:$L,5,FALSE)</f>
        <v>1</v>
      </c>
      <c r="R2863" t="b">
        <f>F2863=VLOOKUP($A2863,'Vals 0505'!$A:$L,6,FALSE)</f>
        <v>1</v>
      </c>
      <c r="S2863" t="b">
        <f>G2863=VLOOKUP($A2863,'Vals 0505'!$A:$L,7,FALSE)</f>
        <v>1</v>
      </c>
      <c r="T2863" t="b">
        <f>H2863=VLOOKUP($A2863,'Vals 0505'!$A:$L,8,FALSE)</f>
        <v>1</v>
      </c>
      <c r="U2863" t="b">
        <f>I2863=VLOOKUP($A2863,'Vals 0505'!$A:$L,9,FALSE)</f>
        <v>1</v>
      </c>
      <c r="V2863" t="b">
        <f>J2863=VLOOKUP($A2863,'Vals 0505'!$A:$L,10,FALSE)</f>
        <v>0</v>
      </c>
      <c r="W2863" t="b">
        <f>K2863=VLOOKUP($A2863,'Vals 0505'!$A:$L,11,FALSE)</f>
        <v>1</v>
      </c>
      <c r="X2863" t="b">
        <f>L2863=VLOOKUP($A2863,'Vals 0505'!$A:$L,12,FALSE)</f>
        <v>1</v>
      </c>
      <c r="Y2863">
        <f t="shared" si="44"/>
        <v>17291</v>
      </c>
      <c r="Z2863" t="str">
        <f>VLOOKUP($A2863,'Vals 0505'!$A:$L,10,FALSE)</f>
        <v>Medium</v>
      </c>
    </row>
    <row r="2864" spans="1:26">
      <c r="A2864" s="4">
        <v>17292</v>
      </c>
      <c r="B2864" s="5" t="s">
        <v>478</v>
      </c>
      <c r="C2864" s="5" t="s">
        <v>31</v>
      </c>
      <c r="D2864" s="5"/>
      <c r="E2864" s="4"/>
      <c r="F2864" s="5"/>
      <c r="G2864" s="4"/>
      <c r="H2864" s="5" t="s">
        <v>32</v>
      </c>
      <c r="I2864" s="5" t="s">
        <v>362</v>
      </c>
      <c r="J2864" s="5" t="s">
        <v>284</v>
      </c>
      <c r="K2864" s="5" t="s">
        <v>529</v>
      </c>
      <c r="L2864" s="5" t="s">
        <v>17</v>
      </c>
      <c r="M2864" t="b">
        <f>A2864=VLOOKUP($A2864,'Vals 0505'!$A:$L,1,FALSE)</f>
        <v>1</v>
      </c>
      <c r="N2864" t="b">
        <f>B2864=VLOOKUP($A2864,'Vals 0505'!$A:$L,2,FALSE)</f>
        <v>1</v>
      </c>
      <c r="O2864" t="b">
        <f>C2864=VLOOKUP($A2864,'Vals 0505'!$A:$L,3,FALSE)</f>
        <v>1</v>
      </c>
      <c r="P2864" t="b">
        <f>D2864=VLOOKUP($A2864,'Vals 0505'!$A:$L,4,FALSE)</f>
        <v>1</v>
      </c>
      <c r="Q2864" t="b">
        <f>E2864=VLOOKUP($A2864,'Vals 0505'!$A:$L,5,FALSE)</f>
        <v>1</v>
      </c>
      <c r="R2864" t="b">
        <f>F2864=VLOOKUP($A2864,'Vals 0505'!$A:$L,6,FALSE)</f>
        <v>1</v>
      </c>
      <c r="S2864" t="b">
        <f>G2864=VLOOKUP($A2864,'Vals 0505'!$A:$L,7,FALSE)</f>
        <v>1</v>
      </c>
      <c r="T2864" t="b">
        <f>H2864=VLOOKUP($A2864,'Vals 0505'!$A:$L,8,FALSE)</f>
        <v>1</v>
      </c>
      <c r="U2864" t="b">
        <f>I2864=VLOOKUP($A2864,'Vals 0505'!$A:$L,9,FALSE)</f>
        <v>1</v>
      </c>
      <c r="V2864" t="b">
        <f>J2864=VLOOKUP($A2864,'Vals 0505'!$A:$L,10,FALSE)</f>
        <v>0</v>
      </c>
      <c r="W2864" t="b">
        <f>K2864=VLOOKUP($A2864,'Vals 0505'!$A:$L,11,FALSE)</f>
        <v>1</v>
      </c>
      <c r="X2864" t="b">
        <f>L2864=VLOOKUP($A2864,'Vals 0505'!$A:$L,12,FALSE)</f>
        <v>1</v>
      </c>
      <c r="Y2864">
        <f t="shared" si="44"/>
        <v>17292</v>
      </c>
      <c r="Z2864" t="str">
        <f>VLOOKUP($A2864,'Vals 0505'!$A:$L,10,FALSE)</f>
        <v>Medium</v>
      </c>
    </row>
    <row r="2865" spans="1:26">
      <c r="A2865" s="3">
        <v>17293</v>
      </c>
      <c r="B2865" s="5" t="s">
        <v>478</v>
      </c>
      <c r="C2865" s="5" t="s">
        <v>31</v>
      </c>
      <c r="D2865" s="5"/>
      <c r="E2865" s="4"/>
      <c r="F2865" s="5"/>
      <c r="G2865" s="4"/>
      <c r="H2865" s="5" t="s">
        <v>32</v>
      </c>
      <c r="I2865" s="5" t="s">
        <v>362</v>
      </c>
      <c r="J2865" s="5" t="s">
        <v>284</v>
      </c>
      <c r="K2865" s="5" t="s">
        <v>858</v>
      </c>
      <c r="L2865" s="5" t="s">
        <v>17</v>
      </c>
      <c r="M2865" t="b">
        <f>A2865=VLOOKUP($A2865,'Vals 0505'!$A:$L,1,FALSE)</f>
        <v>1</v>
      </c>
      <c r="N2865" t="b">
        <f>B2865=VLOOKUP($A2865,'Vals 0505'!$A:$L,2,FALSE)</f>
        <v>1</v>
      </c>
      <c r="O2865" t="b">
        <f>C2865=VLOOKUP($A2865,'Vals 0505'!$A:$L,3,FALSE)</f>
        <v>1</v>
      </c>
      <c r="P2865" t="b">
        <f>D2865=VLOOKUP($A2865,'Vals 0505'!$A:$L,4,FALSE)</f>
        <v>1</v>
      </c>
      <c r="Q2865" t="b">
        <f>E2865=VLOOKUP($A2865,'Vals 0505'!$A:$L,5,FALSE)</f>
        <v>1</v>
      </c>
      <c r="R2865" t="b">
        <f>F2865=VLOOKUP($A2865,'Vals 0505'!$A:$L,6,FALSE)</f>
        <v>1</v>
      </c>
      <c r="S2865" t="b">
        <f>G2865=VLOOKUP($A2865,'Vals 0505'!$A:$L,7,FALSE)</f>
        <v>1</v>
      </c>
      <c r="T2865" t="b">
        <f>H2865=VLOOKUP($A2865,'Vals 0505'!$A:$L,8,FALSE)</f>
        <v>1</v>
      </c>
      <c r="U2865" t="b">
        <f>I2865=VLOOKUP($A2865,'Vals 0505'!$A:$L,9,FALSE)</f>
        <v>1</v>
      </c>
      <c r="V2865" t="b">
        <f>J2865=VLOOKUP($A2865,'Vals 0505'!$A:$L,10,FALSE)</f>
        <v>0</v>
      </c>
      <c r="W2865" t="b">
        <f>K2865=VLOOKUP($A2865,'Vals 0505'!$A:$L,11,FALSE)</f>
        <v>1</v>
      </c>
      <c r="X2865" t="b">
        <f>L2865=VLOOKUP($A2865,'Vals 0505'!$A:$L,12,FALSE)</f>
        <v>1</v>
      </c>
      <c r="Y2865">
        <f t="shared" si="44"/>
        <v>17293</v>
      </c>
      <c r="Z2865" t="str">
        <f>VLOOKUP($A2865,'Vals 0505'!$A:$L,10,FALSE)</f>
        <v>Medium</v>
      </c>
    </row>
    <row r="2866" spans="1:26">
      <c r="A2866" s="4">
        <v>17294</v>
      </c>
      <c r="B2866" s="5" t="s">
        <v>478</v>
      </c>
      <c r="C2866" s="5" t="s">
        <v>34</v>
      </c>
      <c r="D2866" s="5" t="s">
        <v>37</v>
      </c>
      <c r="E2866" s="4"/>
      <c r="F2866" s="5"/>
      <c r="G2866" s="4"/>
      <c r="H2866" s="5" t="s">
        <v>36</v>
      </c>
      <c r="I2866" s="5" t="s">
        <v>362</v>
      </c>
      <c r="J2866" s="5" t="s">
        <v>284</v>
      </c>
      <c r="K2866" s="5" t="s">
        <v>510</v>
      </c>
      <c r="L2866" s="5" t="s">
        <v>17</v>
      </c>
      <c r="M2866" t="b">
        <f>A2866=VLOOKUP($A2866,'Vals 0505'!$A:$L,1,FALSE)</f>
        <v>1</v>
      </c>
      <c r="N2866" t="b">
        <f>B2866=VLOOKUP($A2866,'Vals 0505'!$A:$L,2,FALSE)</f>
        <v>1</v>
      </c>
      <c r="O2866" t="b">
        <f>C2866=VLOOKUP($A2866,'Vals 0505'!$A:$L,3,FALSE)</f>
        <v>1</v>
      </c>
      <c r="P2866" t="b">
        <f>D2866=VLOOKUP($A2866,'Vals 0505'!$A:$L,4,FALSE)</f>
        <v>1</v>
      </c>
      <c r="Q2866" t="b">
        <f>E2866=VLOOKUP($A2866,'Vals 0505'!$A:$L,5,FALSE)</f>
        <v>1</v>
      </c>
      <c r="R2866" t="b">
        <f>F2866=VLOOKUP($A2866,'Vals 0505'!$A:$L,6,FALSE)</f>
        <v>1</v>
      </c>
      <c r="S2866" t="b">
        <f>G2866=VLOOKUP($A2866,'Vals 0505'!$A:$L,7,FALSE)</f>
        <v>1</v>
      </c>
      <c r="T2866" t="b">
        <f>H2866=VLOOKUP($A2866,'Vals 0505'!$A:$L,8,FALSE)</f>
        <v>1</v>
      </c>
      <c r="U2866" t="b">
        <f>I2866=VLOOKUP($A2866,'Vals 0505'!$A:$L,9,FALSE)</f>
        <v>1</v>
      </c>
      <c r="V2866" t="b">
        <f>J2866=VLOOKUP($A2866,'Vals 0505'!$A:$L,10,FALSE)</f>
        <v>1</v>
      </c>
      <c r="W2866" t="b">
        <f>K2866=VLOOKUP($A2866,'Vals 0505'!$A:$L,11,FALSE)</f>
        <v>1</v>
      </c>
      <c r="X2866" t="b">
        <f>L2866=VLOOKUP($A2866,'Vals 0505'!$A:$L,12,FALSE)</f>
        <v>1</v>
      </c>
      <c r="Y2866">
        <f t="shared" si="44"/>
        <v>17294</v>
      </c>
    </row>
    <row r="2867" spans="1:26">
      <c r="A2867" s="3">
        <v>17295</v>
      </c>
      <c r="B2867" s="5" t="s">
        <v>478</v>
      </c>
      <c r="C2867" s="5" t="s">
        <v>34</v>
      </c>
      <c r="D2867" s="5" t="s">
        <v>37</v>
      </c>
      <c r="E2867" s="4"/>
      <c r="F2867" s="5"/>
      <c r="G2867" s="4"/>
      <c r="H2867" s="5" t="s">
        <v>36</v>
      </c>
      <c r="I2867" s="5" t="s">
        <v>362</v>
      </c>
      <c r="J2867" s="5" t="s">
        <v>284</v>
      </c>
      <c r="K2867" s="5" t="s">
        <v>861</v>
      </c>
      <c r="L2867" s="5" t="s">
        <v>17</v>
      </c>
      <c r="M2867" t="b">
        <f>A2867=VLOOKUP($A2867,'Vals 0505'!$A:$L,1,FALSE)</f>
        <v>1</v>
      </c>
      <c r="N2867" t="b">
        <f>B2867=VLOOKUP($A2867,'Vals 0505'!$A:$L,2,FALSE)</f>
        <v>1</v>
      </c>
      <c r="O2867" t="b">
        <f>C2867=VLOOKUP($A2867,'Vals 0505'!$A:$L,3,FALSE)</f>
        <v>1</v>
      </c>
      <c r="P2867" t="b">
        <f>D2867=VLOOKUP($A2867,'Vals 0505'!$A:$L,4,FALSE)</f>
        <v>1</v>
      </c>
      <c r="Q2867" t="b">
        <f>E2867=VLOOKUP($A2867,'Vals 0505'!$A:$L,5,FALSE)</f>
        <v>1</v>
      </c>
      <c r="R2867" t="b">
        <f>F2867=VLOOKUP($A2867,'Vals 0505'!$A:$L,6,FALSE)</f>
        <v>1</v>
      </c>
      <c r="S2867" t="b">
        <f>G2867=VLOOKUP($A2867,'Vals 0505'!$A:$L,7,FALSE)</f>
        <v>1</v>
      </c>
      <c r="T2867" t="b">
        <f>H2867=VLOOKUP($A2867,'Vals 0505'!$A:$L,8,FALSE)</f>
        <v>1</v>
      </c>
      <c r="U2867" t="b">
        <f>I2867=VLOOKUP($A2867,'Vals 0505'!$A:$L,9,FALSE)</f>
        <v>1</v>
      </c>
      <c r="V2867" t="b">
        <f>J2867=VLOOKUP($A2867,'Vals 0505'!$A:$L,10,FALSE)</f>
        <v>1</v>
      </c>
      <c r="W2867" t="b">
        <f>K2867=VLOOKUP($A2867,'Vals 0505'!$A:$L,11,FALSE)</f>
        <v>1</v>
      </c>
      <c r="X2867" t="b">
        <f>L2867=VLOOKUP($A2867,'Vals 0505'!$A:$L,12,FALSE)</f>
        <v>1</v>
      </c>
      <c r="Y2867">
        <f t="shared" si="44"/>
        <v>17295</v>
      </c>
    </row>
    <row r="2868" spans="1:26">
      <c r="A2868" s="4">
        <v>17296</v>
      </c>
      <c r="B2868" s="5" t="s">
        <v>478</v>
      </c>
      <c r="C2868" s="5" t="s">
        <v>34</v>
      </c>
      <c r="D2868" s="5" t="s">
        <v>37</v>
      </c>
      <c r="E2868" s="4"/>
      <c r="F2868" s="5"/>
      <c r="G2868" s="4"/>
      <c r="H2868" s="5" t="s">
        <v>36</v>
      </c>
      <c r="I2868" s="5" t="s">
        <v>362</v>
      </c>
      <c r="J2868" s="5" t="s">
        <v>284</v>
      </c>
      <c r="K2868" s="5" t="s">
        <v>859</v>
      </c>
      <c r="L2868" s="5" t="s">
        <v>17</v>
      </c>
      <c r="M2868" t="b">
        <f>A2868=VLOOKUP($A2868,'Vals 0505'!$A:$L,1,FALSE)</f>
        <v>1</v>
      </c>
      <c r="N2868" t="b">
        <f>B2868=VLOOKUP($A2868,'Vals 0505'!$A:$L,2,FALSE)</f>
        <v>1</v>
      </c>
      <c r="O2868" t="b">
        <f>C2868=VLOOKUP($A2868,'Vals 0505'!$A:$L,3,FALSE)</f>
        <v>1</v>
      </c>
      <c r="P2868" t="b">
        <f>D2868=VLOOKUP($A2868,'Vals 0505'!$A:$L,4,FALSE)</f>
        <v>1</v>
      </c>
      <c r="Q2868" t="b">
        <f>E2868=VLOOKUP($A2868,'Vals 0505'!$A:$L,5,FALSE)</f>
        <v>1</v>
      </c>
      <c r="R2868" t="b">
        <f>F2868=VLOOKUP($A2868,'Vals 0505'!$A:$L,6,FALSE)</f>
        <v>1</v>
      </c>
      <c r="S2868" t="b">
        <f>G2868=VLOOKUP($A2868,'Vals 0505'!$A:$L,7,FALSE)</f>
        <v>1</v>
      </c>
      <c r="T2868" t="b">
        <f>H2868=VLOOKUP($A2868,'Vals 0505'!$A:$L,8,FALSE)</f>
        <v>1</v>
      </c>
      <c r="U2868" t="b">
        <f>I2868=VLOOKUP($A2868,'Vals 0505'!$A:$L,9,FALSE)</f>
        <v>1</v>
      </c>
      <c r="V2868" t="b">
        <f>J2868=VLOOKUP($A2868,'Vals 0505'!$A:$L,10,FALSE)</f>
        <v>1</v>
      </c>
      <c r="W2868" t="b">
        <f>K2868=VLOOKUP($A2868,'Vals 0505'!$A:$L,11,FALSE)</f>
        <v>1</v>
      </c>
      <c r="X2868" t="b">
        <f>L2868=VLOOKUP($A2868,'Vals 0505'!$A:$L,12,FALSE)</f>
        <v>1</v>
      </c>
      <c r="Y2868">
        <f t="shared" si="44"/>
        <v>17296</v>
      </c>
    </row>
    <row r="2869" spans="1:26">
      <c r="A2869" s="3">
        <v>17297</v>
      </c>
      <c r="B2869" s="5" t="s">
        <v>478</v>
      </c>
      <c r="C2869" s="5" t="s">
        <v>31</v>
      </c>
      <c r="D2869" s="5"/>
      <c r="E2869" s="4"/>
      <c r="F2869" s="5"/>
      <c r="G2869" s="4"/>
      <c r="H2869" s="5" t="s">
        <v>32</v>
      </c>
      <c r="I2869" s="5" t="s">
        <v>363</v>
      </c>
      <c r="J2869" s="5" t="s">
        <v>284</v>
      </c>
      <c r="K2869" s="5" t="s">
        <v>33</v>
      </c>
      <c r="L2869" s="5" t="s">
        <v>17</v>
      </c>
      <c r="M2869" t="b">
        <f>A2869=VLOOKUP($A2869,'Vals 0505'!$A:$L,1,FALSE)</f>
        <v>1</v>
      </c>
      <c r="N2869" t="b">
        <f>B2869=VLOOKUP($A2869,'Vals 0505'!$A:$L,2,FALSE)</f>
        <v>1</v>
      </c>
      <c r="O2869" t="b">
        <f>C2869=VLOOKUP($A2869,'Vals 0505'!$A:$L,3,FALSE)</f>
        <v>1</v>
      </c>
      <c r="P2869" t="b">
        <f>D2869=VLOOKUP($A2869,'Vals 0505'!$A:$L,4,FALSE)</f>
        <v>1</v>
      </c>
      <c r="Q2869" t="b">
        <f>E2869=VLOOKUP($A2869,'Vals 0505'!$A:$L,5,FALSE)</f>
        <v>1</v>
      </c>
      <c r="R2869" t="b">
        <f>F2869=VLOOKUP($A2869,'Vals 0505'!$A:$L,6,FALSE)</f>
        <v>1</v>
      </c>
      <c r="S2869" t="b">
        <f>G2869=VLOOKUP($A2869,'Vals 0505'!$A:$L,7,FALSE)</f>
        <v>1</v>
      </c>
      <c r="T2869" t="b">
        <f>H2869=VLOOKUP($A2869,'Vals 0505'!$A:$L,8,FALSE)</f>
        <v>1</v>
      </c>
      <c r="U2869" t="b">
        <f>I2869=VLOOKUP($A2869,'Vals 0505'!$A:$L,9,FALSE)</f>
        <v>1</v>
      </c>
      <c r="V2869" t="b">
        <f>J2869=VLOOKUP($A2869,'Vals 0505'!$A:$L,10,FALSE)</f>
        <v>0</v>
      </c>
      <c r="W2869" t="b">
        <f>K2869=VLOOKUP($A2869,'Vals 0505'!$A:$L,11,FALSE)</f>
        <v>1</v>
      </c>
      <c r="X2869" t="b">
        <f>L2869=VLOOKUP($A2869,'Vals 0505'!$A:$L,12,FALSE)</f>
        <v>1</v>
      </c>
      <c r="Y2869">
        <f t="shared" si="44"/>
        <v>17297</v>
      </c>
      <c r="Z2869" t="str">
        <f>VLOOKUP($A2869,'Vals 0505'!$A:$L,10,FALSE)</f>
        <v>Medium</v>
      </c>
    </row>
    <row r="2870" spans="1:26">
      <c r="A2870" s="4">
        <v>17298</v>
      </c>
      <c r="B2870" s="5" t="s">
        <v>478</v>
      </c>
      <c r="C2870" s="5" t="s">
        <v>31</v>
      </c>
      <c r="D2870" s="5"/>
      <c r="E2870" s="4"/>
      <c r="F2870" s="5"/>
      <c r="G2870" s="4"/>
      <c r="H2870" s="5" t="s">
        <v>32</v>
      </c>
      <c r="I2870" s="5" t="s">
        <v>363</v>
      </c>
      <c r="J2870" s="5" t="s">
        <v>284</v>
      </c>
      <c r="K2870" s="5" t="s">
        <v>486</v>
      </c>
      <c r="L2870" s="5" t="s">
        <v>17</v>
      </c>
      <c r="M2870" t="b">
        <f>A2870=VLOOKUP($A2870,'Vals 0505'!$A:$L,1,FALSE)</f>
        <v>1</v>
      </c>
      <c r="N2870" t="b">
        <f>B2870=VLOOKUP($A2870,'Vals 0505'!$A:$L,2,FALSE)</f>
        <v>1</v>
      </c>
      <c r="O2870" t="b">
        <f>C2870=VLOOKUP($A2870,'Vals 0505'!$A:$L,3,FALSE)</f>
        <v>1</v>
      </c>
      <c r="P2870" t="b">
        <f>D2870=VLOOKUP($A2870,'Vals 0505'!$A:$L,4,FALSE)</f>
        <v>1</v>
      </c>
      <c r="Q2870" t="b">
        <f>E2870=VLOOKUP($A2870,'Vals 0505'!$A:$L,5,FALSE)</f>
        <v>1</v>
      </c>
      <c r="R2870" t="b">
        <f>F2870=VLOOKUP($A2870,'Vals 0505'!$A:$L,6,FALSE)</f>
        <v>1</v>
      </c>
      <c r="S2870" t="b">
        <f>G2870=VLOOKUP($A2870,'Vals 0505'!$A:$L,7,FALSE)</f>
        <v>1</v>
      </c>
      <c r="T2870" t="b">
        <f>H2870=VLOOKUP($A2870,'Vals 0505'!$A:$L,8,FALSE)</f>
        <v>1</v>
      </c>
      <c r="U2870" t="b">
        <f>I2870=VLOOKUP($A2870,'Vals 0505'!$A:$L,9,FALSE)</f>
        <v>1</v>
      </c>
      <c r="V2870" t="b">
        <f>J2870=VLOOKUP($A2870,'Vals 0505'!$A:$L,10,FALSE)</f>
        <v>0</v>
      </c>
      <c r="W2870" t="b">
        <f>K2870=VLOOKUP($A2870,'Vals 0505'!$A:$L,11,FALSE)</f>
        <v>1</v>
      </c>
      <c r="X2870" t="b">
        <f>L2870=VLOOKUP($A2870,'Vals 0505'!$A:$L,12,FALSE)</f>
        <v>1</v>
      </c>
      <c r="Y2870">
        <f t="shared" si="44"/>
        <v>17298</v>
      </c>
      <c r="Z2870" t="str">
        <f>VLOOKUP($A2870,'Vals 0505'!$A:$L,10,FALSE)</f>
        <v>Medium</v>
      </c>
    </row>
    <row r="2871" spans="1:26">
      <c r="A2871" s="3">
        <v>17299</v>
      </c>
      <c r="B2871" s="5" t="s">
        <v>478</v>
      </c>
      <c r="C2871" s="5" t="s">
        <v>31</v>
      </c>
      <c r="D2871" s="5"/>
      <c r="E2871" s="4"/>
      <c r="F2871" s="5"/>
      <c r="G2871" s="4"/>
      <c r="H2871" s="5" t="s">
        <v>32</v>
      </c>
      <c r="I2871" s="5" t="s">
        <v>363</v>
      </c>
      <c r="J2871" s="5" t="s">
        <v>284</v>
      </c>
      <c r="K2871" s="5" t="s">
        <v>369</v>
      </c>
      <c r="L2871" s="5" t="s">
        <v>17</v>
      </c>
      <c r="M2871" t="b">
        <f>A2871=VLOOKUP($A2871,'Vals 0505'!$A:$L,1,FALSE)</f>
        <v>1</v>
      </c>
      <c r="N2871" t="b">
        <f>B2871=VLOOKUP($A2871,'Vals 0505'!$A:$L,2,FALSE)</f>
        <v>1</v>
      </c>
      <c r="O2871" t="b">
        <f>C2871=VLOOKUP($A2871,'Vals 0505'!$A:$L,3,FALSE)</f>
        <v>1</v>
      </c>
      <c r="P2871" t="b">
        <f>D2871=VLOOKUP($A2871,'Vals 0505'!$A:$L,4,FALSE)</f>
        <v>1</v>
      </c>
      <c r="Q2871" t="b">
        <f>E2871=VLOOKUP($A2871,'Vals 0505'!$A:$L,5,FALSE)</f>
        <v>1</v>
      </c>
      <c r="R2871" t="b">
        <f>F2871=VLOOKUP($A2871,'Vals 0505'!$A:$L,6,FALSE)</f>
        <v>1</v>
      </c>
      <c r="S2871" t="b">
        <f>G2871=VLOOKUP($A2871,'Vals 0505'!$A:$L,7,FALSE)</f>
        <v>1</v>
      </c>
      <c r="T2871" t="b">
        <f>H2871=VLOOKUP($A2871,'Vals 0505'!$A:$L,8,FALSE)</f>
        <v>1</v>
      </c>
      <c r="U2871" t="b">
        <f>I2871=VLOOKUP($A2871,'Vals 0505'!$A:$L,9,FALSE)</f>
        <v>1</v>
      </c>
      <c r="V2871" t="b">
        <f>J2871=VLOOKUP($A2871,'Vals 0505'!$A:$L,10,FALSE)</f>
        <v>0</v>
      </c>
      <c r="W2871" t="b">
        <f>K2871=VLOOKUP($A2871,'Vals 0505'!$A:$L,11,FALSE)</f>
        <v>1</v>
      </c>
      <c r="X2871" t="b">
        <f>L2871=VLOOKUP($A2871,'Vals 0505'!$A:$L,12,FALSE)</f>
        <v>1</v>
      </c>
      <c r="Y2871">
        <f t="shared" si="44"/>
        <v>17299</v>
      </c>
      <c r="Z2871" t="str">
        <f>VLOOKUP($A2871,'Vals 0505'!$A:$L,10,FALSE)</f>
        <v>Medium</v>
      </c>
    </row>
    <row r="2872" spans="1:26">
      <c r="A2872" s="4">
        <v>17300</v>
      </c>
      <c r="B2872" s="5" t="s">
        <v>478</v>
      </c>
      <c r="C2872" s="5" t="s">
        <v>31</v>
      </c>
      <c r="D2872" s="5"/>
      <c r="E2872" s="4"/>
      <c r="F2872" s="5"/>
      <c r="G2872" s="4"/>
      <c r="H2872" s="5" t="s">
        <v>32</v>
      </c>
      <c r="I2872" s="5" t="s">
        <v>363</v>
      </c>
      <c r="J2872" s="5" t="s">
        <v>284</v>
      </c>
      <c r="K2872" s="5" t="s">
        <v>524</v>
      </c>
      <c r="L2872" s="5" t="s">
        <v>17</v>
      </c>
      <c r="M2872" t="b">
        <f>A2872=VLOOKUP($A2872,'Vals 0505'!$A:$L,1,FALSE)</f>
        <v>1</v>
      </c>
      <c r="N2872" t="b">
        <f>B2872=VLOOKUP($A2872,'Vals 0505'!$A:$L,2,FALSE)</f>
        <v>1</v>
      </c>
      <c r="O2872" t="b">
        <f>C2872=VLOOKUP($A2872,'Vals 0505'!$A:$L,3,FALSE)</f>
        <v>1</v>
      </c>
      <c r="P2872" t="b">
        <f>D2872=VLOOKUP($A2872,'Vals 0505'!$A:$L,4,FALSE)</f>
        <v>1</v>
      </c>
      <c r="Q2872" t="b">
        <f>E2872=VLOOKUP($A2872,'Vals 0505'!$A:$L,5,FALSE)</f>
        <v>1</v>
      </c>
      <c r="R2872" t="b">
        <f>F2872=VLOOKUP($A2872,'Vals 0505'!$A:$L,6,FALSE)</f>
        <v>1</v>
      </c>
      <c r="S2872" t="b">
        <f>G2872=VLOOKUP($A2872,'Vals 0505'!$A:$L,7,FALSE)</f>
        <v>1</v>
      </c>
      <c r="T2872" t="b">
        <f>H2872=VLOOKUP($A2872,'Vals 0505'!$A:$L,8,FALSE)</f>
        <v>1</v>
      </c>
      <c r="U2872" t="b">
        <f>I2872=VLOOKUP($A2872,'Vals 0505'!$A:$L,9,FALSE)</f>
        <v>1</v>
      </c>
      <c r="V2872" t="b">
        <f>J2872=VLOOKUP($A2872,'Vals 0505'!$A:$L,10,FALSE)</f>
        <v>0</v>
      </c>
      <c r="W2872" t="b">
        <f>K2872=VLOOKUP($A2872,'Vals 0505'!$A:$L,11,FALSE)</f>
        <v>1</v>
      </c>
      <c r="X2872" t="b">
        <f>L2872=VLOOKUP($A2872,'Vals 0505'!$A:$L,12,FALSE)</f>
        <v>1</v>
      </c>
      <c r="Y2872">
        <f t="shared" si="44"/>
        <v>17300</v>
      </c>
      <c r="Z2872" t="str">
        <f>VLOOKUP($A2872,'Vals 0505'!$A:$L,10,FALSE)</f>
        <v>Medium</v>
      </c>
    </row>
    <row r="2873" spans="1:26">
      <c r="A2873" s="3">
        <v>17301</v>
      </c>
      <c r="B2873" s="5" t="s">
        <v>478</v>
      </c>
      <c r="C2873" s="5" t="s">
        <v>34</v>
      </c>
      <c r="D2873" s="5" t="s">
        <v>37</v>
      </c>
      <c r="E2873" s="4"/>
      <c r="F2873" s="5"/>
      <c r="G2873" s="4"/>
      <c r="H2873" s="5" t="s">
        <v>36</v>
      </c>
      <c r="I2873" s="5" t="s">
        <v>363</v>
      </c>
      <c r="J2873" s="5" t="s">
        <v>284</v>
      </c>
      <c r="K2873" s="5" t="s">
        <v>510</v>
      </c>
      <c r="L2873" s="5" t="s">
        <v>17</v>
      </c>
      <c r="M2873" t="b">
        <f>A2873=VLOOKUP($A2873,'Vals 0505'!$A:$L,1,FALSE)</f>
        <v>1</v>
      </c>
      <c r="N2873" t="b">
        <f>B2873=VLOOKUP($A2873,'Vals 0505'!$A:$L,2,FALSE)</f>
        <v>1</v>
      </c>
      <c r="O2873" t="b">
        <f>C2873=VLOOKUP($A2873,'Vals 0505'!$A:$L,3,FALSE)</f>
        <v>1</v>
      </c>
      <c r="P2873" t="b">
        <f>D2873=VLOOKUP($A2873,'Vals 0505'!$A:$L,4,FALSE)</f>
        <v>1</v>
      </c>
      <c r="Q2873" t="b">
        <f>E2873=VLOOKUP($A2873,'Vals 0505'!$A:$L,5,FALSE)</f>
        <v>1</v>
      </c>
      <c r="R2873" t="b">
        <f>F2873=VLOOKUP($A2873,'Vals 0505'!$A:$L,6,FALSE)</f>
        <v>1</v>
      </c>
      <c r="S2873" t="b">
        <f>G2873=VLOOKUP($A2873,'Vals 0505'!$A:$L,7,FALSE)</f>
        <v>1</v>
      </c>
      <c r="T2873" t="b">
        <f>H2873=VLOOKUP($A2873,'Vals 0505'!$A:$L,8,FALSE)</f>
        <v>1</v>
      </c>
      <c r="U2873" t="b">
        <f>I2873=VLOOKUP($A2873,'Vals 0505'!$A:$L,9,FALSE)</f>
        <v>1</v>
      </c>
      <c r="V2873" t="b">
        <f>J2873=VLOOKUP($A2873,'Vals 0505'!$A:$L,10,FALSE)</f>
        <v>1</v>
      </c>
      <c r="W2873" t="b">
        <f>K2873=VLOOKUP($A2873,'Vals 0505'!$A:$L,11,FALSE)</f>
        <v>1</v>
      </c>
      <c r="X2873" t="b">
        <f>L2873=VLOOKUP($A2873,'Vals 0505'!$A:$L,12,FALSE)</f>
        <v>1</v>
      </c>
      <c r="Y2873">
        <f t="shared" si="44"/>
        <v>17301</v>
      </c>
    </row>
    <row r="2874" spans="1:26">
      <c r="A2874" s="4">
        <v>17302</v>
      </c>
      <c r="B2874" s="5" t="s">
        <v>478</v>
      </c>
      <c r="C2874" s="5" t="s">
        <v>34</v>
      </c>
      <c r="D2874" s="5" t="s">
        <v>37</v>
      </c>
      <c r="E2874" s="4"/>
      <c r="F2874" s="5"/>
      <c r="G2874" s="4"/>
      <c r="H2874" s="5" t="s">
        <v>36</v>
      </c>
      <c r="I2874" s="5" t="s">
        <v>363</v>
      </c>
      <c r="J2874" s="5" t="s">
        <v>284</v>
      </c>
      <c r="K2874" s="5" t="s">
        <v>860</v>
      </c>
      <c r="L2874" s="5" t="s">
        <v>17</v>
      </c>
      <c r="M2874" t="b">
        <f>A2874=VLOOKUP($A2874,'Vals 0505'!$A:$L,1,FALSE)</f>
        <v>1</v>
      </c>
      <c r="N2874" t="b">
        <f>B2874=VLOOKUP($A2874,'Vals 0505'!$A:$L,2,FALSE)</f>
        <v>1</v>
      </c>
      <c r="O2874" t="b">
        <f>C2874=VLOOKUP($A2874,'Vals 0505'!$A:$L,3,FALSE)</f>
        <v>1</v>
      </c>
      <c r="P2874" t="b">
        <f>D2874=VLOOKUP($A2874,'Vals 0505'!$A:$L,4,FALSE)</f>
        <v>1</v>
      </c>
      <c r="Q2874" t="b">
        <f>E2874=VLOOKUP($A2874,'Vals 0505'!$A:$L,5,FALSE)</f>
        <v>1</v>
      </c>
      <c r="R2874" t="b">
        <f>F2874=VLOOKUP($A2874,'Vals 0505'!$A:$L,6,FALSE)</f>
        <v>1</v>
      </c>
      <c r="S2874" t="b">
        <f>G2874=VLOOKUP($A2874,'Vals 0505'!$A:$L,7,FALSE)</f>
        <v>1</v>
      </c>
      <c r="T2874" t="b">
        <f>H2874=VLOOKUP($A2874,'Vals 0505'!$A:$L,8,FALSE)</f>
        <v>1</v>
      </c>
      <c r="U2874" t="b">
        <f>I2874=VLOOKUP($A2874,'Vals 0505'!$A:$L,9,FALSE)</f>
        <v>1</v>
      </c>
      <c r="V2874" t="b">
        <f>J2874=VLOOKUP($A2874,'Vals 0505'!$A:$L,10,FALSE)</f>
        <v>1</v>
      </c>
      <c r="W2874" t="b">
        <f>K2874=VLOOKUP($A2874,'Vals 0505'!$A:$L,11,FALSE)</f>
        <v>1</v>
      </c>
      <c r="X2874" t="b">
        <f>L2874=VLOOKUP($A2874,'Vals 0505'!$A:$L,12,FALSE)</f>
        <v>1</v>
      </c>
      <c r="Y2874">
        <f t="shared" si="44"/>
        <v>17302</v>
      </c>
    </row>
    <row r="2875" spans="1:26">
      <c r="A2875" s="3">
        <v>17303</v>
      </c>
      <c r="B2875" s="5" t="s">
        <v>478</v>
      </c>
      <c r="C2875" s="5" t="s">
        <v>34</v>
      </c>
      <c r="D2875" s="5" t="s">
        <v>37</v>
      </c>
      <c r="E2875" s="4"/>
      <c r="F2875" s="5"/>
      <c r="G2875" s="4"/>
      <c r="H2875" s="5" t="s">
        <v>36</v>
      </c>
      <c r="I2875" s="5" t="s">
        <v>363</v>
      </c>
      <c r="J2875" s="5" t="s">
        <v>284</v>
      </c>
      <c r="K2875" s="5" t="s">
        <v>192</v>
      </c>
      <c r="L2875" s="5" t="s">
        <v>17</v>
      </c>
      <c r="M2875" t="b">
        <f>A2875=VLOOKUP($A2875,'Vals 0505'!$A:$L,1,FALSE)</f>
        <v>1</v>
      </c>
      <c r="N2875" t="b">
        <f>B2875=VLOOKUP($A2875,'Vals 0505'!$A:$L,2,FALSE)</f>
        <v>1</v>
      </c>
      <c r="O2875" t="b">
        <f>C2875=VLOOKUP($A2875,'Vals 0505'!$A:$L,3,FALSE)</f>
        <v>1</v>
      </c>
      <c r="P2875" t="b">
        <f>D2875=VLOOKUP($A2875,'Vals 0505'!$A:$L,4,FALSE)</f>
        <v>1</v>
      </c>
      <c r="Q2875" t="b">
        <f>E2875=VLOOKUP($A2875,'Vals 0505'!$A:$L,5,FALSE)</f>
        <v>1</v>
      </c>
      <c r="R2875" t="b">
        <f>F2875=VLOOKUP($A2875,'Vals 0505'!$A:$L,6,FALSE)</f>
        <v>1</v>
      </c>
      <c r="S2875" t="b">
        <f>G2875=VLOOKUP($A2875,'Vals 0505'!$A:$L,7,FALSE)</f>
        <v>1</v>
      </c>
      <c r="T2875" t="b">
        <f>H2875=VLOOKUP($A2875,'Vals 0505'!$A:$L,8,FALSE)</f>
        <v>1</v>
      </c>
      <c r="U2875" t="b">
        <f>I2875=VLOOKUP($A2875,'Vals 0505'!$A:$L,9,FALSE)</f>
        <v>1</v>
      </c>
      <c r="V2875" t="b">
        <f>J2875=VLOOKUP($A2875,'Vals 0505'!$A:$L,10,FALSE)</f>
        <v>1</v>
      </c>
      <c r="W2875" t="b">
        <f>K2875=VLOOKUP($A2875,'Vals 0505'!$A:$L,11,FALSE)</f>
        <v>1</v>
      </c>
      <c r="X2875" t="b">
        <f>L2875=VLOOKUP($A2875,'Vals 0505'!$A:$L,12,FALSE)</f>
        <v>1</v>
      </c>
      <c r="Y2875">
        <f t="shared" si="44"/>
        <v>17303</v>
      </c>
    </row>
    <row r="2876" spans="1:26">
      <c r="A2876" s="4">
        <v>17304</v>
      </c>
      <c r="B2876" s="5" t="s">
        <v>478</v>
      </c>
      <c r="C2876" s="5" t="s">
        <v>34</v>
      </c>
      <c r="D2876" s="5" t="s">
        <v>37</v>
      </c>
      <c r="E2876" s="4"/>
      <c r="F2876" s="5"/>
      <c r="G2876" s="4"/>
      <c r="H2876" s="5" t="s">
        <v>36</v>
      </c>
      <c r="I2876" s="5" t="s">
        <v>363</v>
      </c>
      <c r="J2876" s="5" t="s">
        <v>284</v>
      </c>
      <c r="K2876" s="5" t="s">
        <v>193</v>
      </c>
      <c r="L2876" s="5" t="s">
        <v>17</v>
      </c>
      <c r="M2876" t="b">
        <f>A2876=VLOOKUP($A2876,'Vals 0505'!$A:$L,1,FALSE)</f>
        <v>1</v>
      </c>
      <c r="N2876" t="b">
        <f>B2876=VLOOKUP($A2876,'Vals 0505'!$A:$L,2,FALSE)</f>
        <v>1</v>
      </c>
      <c r="O2876" t="b">
        <f>C2876=VLOOKUP($A2876,'Vals 0505'!$A:$L,3,FALSE)</f>
        <v>1</v>
      </c>
      <c r="P2876" t="b">
        <f>D2876=VLOOKUP($A2876,'Vals 0505'!$A:$L,4,FALSE)</f>
        <v>1</v>
      </c>
      <c r="Q2876" t="b">
        <f>E2876=VLOOKUP($A2876,'Vals 0505'!$A:$L,5,FALSE)</f>
        <v>1</v>
      </c>
      <c r="R2876" t="b">
        <f>F2876=VLOOKUP($A2876,'Vals 0505'!$A:$L,6,FALSE)</f>
        <v>1</v>
      </c>
      <c r="S2876" t="b">
        <f>G2876=VLOOKUP($A2876,'Vals 0505'!$A:$L,7,FALSE)</f>
        <v>1</v>
      </c>
      <c r="T2876" t="b">
        <f>H2876=VLOOKUP($A2876,'Vals 0505'!$A:$L,8,FALSE)</f>
        <v>1</v>
      </c>
      <c r="U2876" t="b">
        <f>I2876=VLOOKUP($A2876,'Vals 0505'!$A:$L,9,FALSE)</f>
        <v>1</v>
      </c>
      <c r="V2876" t="b">
        <f>J2876=VLOOKUP($A2876,'Vals 0505'!$A:$L,10,FALSE)</f>
        <v>1</v>
      </c>
      <c r="W2876" t="b">
        <f>K2876=VLOOKUP($A2876,'Vals 0505'!$A:$L,11,FALSE)</f>
        <v>1</v>
      </c>
      <c r="X2876" t="b">
        <f>L2876=VLOOKUP($A2876,'Vals 0505'!$A:$L,12,FALSE)</f>
        <v>1</v>
      </c>
      <c r="Y2876">
        <f t="shared" si="44"/>
        <v>17304</v>
      </c>
    </row>
    <row r="2877" spans="1:26">
      <c r="A2877" s="3">
        <v>17305</v>
      </c>
      <c r="B2877" s="5" t="s">
        <v>478</v>
      </c>
      <c r="C2877" s="5" t="s">
        <v>31</v>
      </c>
      <c r="D2877" s="5"/>
      <c r="E2877" s="4"/>
      <c r="F2877" s="5"/>
      <c r="G2877" s="4"/>
      <c r="H2877" s="5" t="s">
        <v>32</v>
      </c>
      <c r="I2877" s="5" t="s">
        <v>364</v>
      </c>
      <c r="J2877" s="5" t="s">
        <v>284</v>
      </c>
      <c r="K2877" s="5" t="s">
        <v>33</v>
      </c>
      <c r="L2877" s="5" t="s">
        <v>17</v>
      </c>
      <c r="M2877" t="b">
        <f>A2877=VLOOKUP($A2877,'Vals 0505'!$A:$L,1,FALSE)</f>
        <v>1</v>
      </c>
      <c r="N2877" t="b">
        <f>B2877=VLOOKUP($A2877,'Vals 0505'!$A:$L,2,FALSE)</f>
        <v>1</v>
      </c>
      <c r="O2877" t="b">
        <f>C2877=VLOOKUP($A2877,'Vals 0505'!$A:$L,3,FALSE)</f>
        <v>1</v>
      </c>
      <c r="P2877" t="b">
        <f>D2877=VLOOKUP($A2877,'Vals 0505'!$A:$L,4,FALSE)</f>
        <v>1</v>
      </c>
      <c r="Q2877" t="b">
        <f>E2877=VLOOKUP($A2877,'Vals 0505'!$A:$L,5,FALSE)</f>
        <v>1</v>
      </c>
      <c r="R2877" t="b">
        <f>F2877=VLOOKUP($A2877,'Vals 0505'!$A:$L,6,FALSE)</f>
        <v>1</v>
      </c>
      <c r="S2877" t="b">
        <f>G2877=VLOOKUP($A2877,'Vals 0505'!$A:$L,7,FALSE)</f>
        <v>1</v>
      </c>
      <c r="T2877" t="b">
        <f>H2877=VLOOKUP($A2877,'Vals 0505'!$A:$L,8,FALSE)</f>
        <v>1</v>
      </c>
      <c r="U2877" t="b">
        <f>I2877=VLOOKUP($A2877,'Vals 0505'!$A:$L,9,FALSE)</f>
        <v>1</v>
      </c>
      <c r="V2877" t="b">
        <f>J2877=VLOOKUP($A2877,'Vals 0505'!$A:$L,10,FALSE)</f>
        <v>0</v>
      </c>
      <c r="W2877" t="b">
        <f>K2877=VLOOKUP($A2877,'Vals 0505'!$A:$L,11,FALSE)</f>
        <v>1</v>
      </c>
      <c r="X2877" t="b">
        <f>L2877=VLOOKUP($A2877,'Vals 0505'!$A:$L,12,FALSE)</f>
        <v>1</v>
      </c>
      <c r="Y2877">
        <f t="shared" si="44"/>
        <v>17305</v>
      </c>
      <c r="Z2877" t="str">
        <f>VLOOKUP($A2877,'Vals 0505'!$A:$L,10,FALSE)</f>
        <v>Medium</v>
      </c>
    </row>
    <row r="2878" spans="1:26">
      <c r="A2878" s="4">
        <v>17306</v>
      </c>
      <c r="B2878" s="5" t="s">
        <v>478</v>
      </c>
      <c r="C2878" s="5" t="s">
        <v>31</v>
      </c>
      <c r="D2878" s="5"/>
      <c r="E2878" s="4"/>
      <c r="F2878" s="5"/>
      <c r="G2878" s="4"/>
      <c r="H2878" s="5" t="s">
        <v>32</v>
      </c>
      <c r="I2878" s="5" t="s">
        <v>364</v>
      </c>
      <c r="J2878" s="5" t="s">
        <v>284</v>
      </c>
      <c r="K2878" s="5" t="s">
        <v>486</v>
      </c>
      <c r="L2878" s="5" t="s">
        <v>17</v>
      </c>
      <c r="M2878" t="b">
        <f>A2878=VLOOKUP($A2878,'Vals 0505'!$A:$L,1,FALSE)</f>
        <v>1</v>
      </c>
      <c r="N2878" t="b">
        <f>B2878=VLOOKUP($A2878,'Vals 0505'!$A:$L,2,FALSE)</f>
        <v>1</v>
      </c>
      <c r="O2878" t="b">
        <f>C2878=VLOOKUP($A2878,'Vals 0505'!$A:$L,3,FALSE)</f>
        <v>1</v>
      </c>
      <c r="P2878" t="b">
        <f>D2878=VLOOKUP($A2878,'Vals 0505'!$A:$L,4,FALSE)</f>
        <v>1</v>
      </c>
      <c r="Q2878" t="b">
        <f>E2878=VLOOKUP($A2878,'Vals 0505'!$A:$L,5,FALSE)</f>
        <v>1</v>
      </c>
      <c r="R2878" t="b">
        <f>F2878=VLOOKUP($A2878,'Vals 0505'!$A:$L,6,FALSE)</f>
        <v>1</v>
      </c>
      <c r="S2878" t="b">
        <f>G2878=VLOOKUP($A2878,'Vals 0505'!$A:$L,7,FALSE)</f>
        <v>1</v>
      </c>
      <c r="T2878" t="b">
        <f>H2878=VLOOKUP($A2878,'Vals 0505'!$A:$L,8,FALSE)</f>
        <v>1</v>
      </c>
      <c r="U2878" t="b">
        <f>I2878=VLOOKUP($A2878,'Vals 0505'!$A:$L,9,FALSE)</f>
        <v>1</v>
      </c>
      <c r="V2878" t="b">
        <f>J2878=VLOOKUP($A2878,'Vals 0505'!$A:$L,10,FALSE)</f>
        <v>0</v>
      </c>
      <c r="W2878" t="b">
        <f>K2878=VLOOKUP($A2878,'Vals 0505'!$A:$L,11,FALSE)</f>
        <v>1</v>
      </c>
      <c r="X2878" t="b">
        <f>L2878=VLOOKUP($A2878,'Vals 0505'!$A:$L,12,FALSE)</f>
        <v>1</v>
      </c>
      <c r="Y2878">
        <f t="shared" si="44"/>
        <v>17306</v>
      </c>
      <c r="Z2878" t="str">
        <f>VLOOKUP($A2878,'Vals 0505'!$A:$L,10,FALSE)</f>
        <v>Medium</v>
      </c>
    </row>
    <row r="2879" spans="1:26">
      <c r="A2879" s="3">
        <v>17307</v>
      </c>
      <c r="B2879" s="5" t="s">
        <v>478</v>
      </c>
      <c r="C2879" s="5" t="s">
        <v>31</v>
      </c>
      <c r="D2879" s="5"/>
      <c r="E2879" s="4"/>
      <c r="F2879" s="5"/>
      <c r="G2879" s="4"/>
      <c r="H2879" s="5" t="s">
        <v>32</v>
      </c>
      <c r="I2879" s="5" t="s">
        <v>364</v>
      </c>
      <c r="J2879" s="5" t="s">
        <v>284</v>
      </c>
      <c r="K2879" s="5" t="s">
        <v>857</v>
      </c>
      <c r="L2879" s="5" t="s">
        <v>17</v>
      </c>
      <c r="M2879" t="b">
        <f>A2879=VLOOKUP($A2879,'Vals 0505'!$A:$L,1,FALSE)</f>
        <v>1</v>
      </c>
      <c r="N2879" t="b">
        <f>B2879=VLOOKUP($A2879,'Vals 0505'!$A:$L,2,FALSE)</f>
        <v>1</v>
      </c>
      <c r="O2879" t="b">
        <f>C2879=VLOOKUP($A2879,'Vals 0505'!$A:$L,3,FALSE)</f>
        <v>1</v>
      </c>
      <c r="P2879" t="b">
        <f>D2879=VLOOKUP($A2879,'Vals 0505'!$A:$L,4,FALSE)</f>
        <v>1</v>
      </c>
      <c r="Q2879" t="b">
        <f>E2879=VLOOKUP($A2879,'Vals 0505'!$A:$L,5,FALSE)</f>
        <v>1</v>
      </c>
      <c r="R2879" t="b">
        <f>F2879=VLOOKUP($A2879,'Vals 0505'!$A:$L,6,FALSE)</f>
        <v>1</v>
      </c>
      <c r="S2879" t="b">
        <f>G2879=VLOOKUP($A2879,'Vals 0505'!$A:$L,7,FALSE)</f>
        <v>1</v>
      </c>
      <c r="T2879" t="b">
        <f>H2879=VLOOKUP($A2879,'Vals 0505'!$A:$L,8,FALSE)</f>
        <v>1</v>
      </c>
      <c r="U2879" t="b">
        <f>I2879=VLOOKUP($A2879,'Vals 0505'!$A:$L,9,FALSE)</f>
        <v>1</v>
      </c>
      <c r="V2879" t="b">
        <f>J2879=VLOOKUP($A2879,'Vals 0505'!$A:$L,10,FALSE)</f>
        <v>0</v>
      </c>
      <c r="W2879" t="b">
        <f>K2879=VLOOKUP($A2879,'Vals 0505'!$A:$L,11,FALSE)</f>
        <v>1</v>
      </c>
      <c r="X2879" t="b">
        <f>L2879=VLOOKUP($A2879,'Vals 0505'!$A:$L,12,FALSE)</f>
        <v>1</v>
      </c>
      <c r="Y2879">
        <f t="shared" si="44"/>
        <v>17307</v>
      </c>
      <c r="Z2879" t="str">
        <f>VLOOKUP($A2879,'Vals 0505'!$A:$L,10,FALSE)</f>
        <v>Medium</v>
      </c>
    </row>
    <row r="2880" spans="1:26">
      <c r="A2880" s="4">
        <v>17308</v>
      </c>
      <c r="B2880" s="5" t="s">
        <v>478</v>
      </c>
      <c r="C2880" s="5" t="s">
        <v>31</v>
      </c>
      <c r="D2880" s="5"/>
      <c r="E2880" s="4"/>
      <c r="F2880" s="5"/>
      <c r="G2880" s="4"/>
      <c r="H2880" s="5" t="s">
        <v>32</v>
      </c>
      <c r="I2880" s="5" t="s">
        <v>364</v>
      </c>
      <c r="J2880" s="5" t="s">
        <v>284</v>
      </c>
      <c r="K2880" s="5" t="s">
        <v>573</v>
      </c>
      <c r="L2880" s="5" t="s">
        <v>17</v>
      </c>
      <c r="M2880" t="b">
        <f>A2880=VLOOKUP($A2880,'Vals 0505'!$A:$L,1,FALSE)</f>
        <v>1</v>
      </c>
      <c r="N2880" t="b">
        <f>B2880=VLOOKUP($A2880,'Vals 0505'!$A:$L,2,FALSE)</f>
        <v>1</v>
      </c>
      <c r="O2880" t="b">
        <f>C2880=VLOOKUP($A2880,'Vals 0505'!$A:$L,3,FALSE)</f>
        <v>1</v>
      </c>
      <c r="P2880" t="b">
        <f>D2880=VLOOKUP($A2880,'Vals 0505'!$A:$L,4,FALSE)</f>
        <v>1</v>
      </c>
      <c r="Q2880" t="b">
        <f>E2880=VLOOKUP($A2880,'Vals 0505'!$A:$L,5,FALSE)</f>
        <v>1</v>
      </c>
      <c r="R2880" t="b">
        <f>F2880=VLOOKUP($A2880,'Vals 0505'!$A:$L,6,FALSE)</f>
        <v>1</v>
      </c>
      <c r="S2880" t="b">
        <f>G2880=VLOOKUP($A2880,'Vals 0505'!$A:$L,7,FALSE)</f>
        <v>1</v>
      </c>
      <c r="T2880" t="b">
        <f>H2880=VLOOKUP($A2880,'Vals 0505'!$A:$L,8,FALSE)</f>
        <v>1</v>
      </c>
      <c r="U2880" t="b">
        <f>I2880=VLOOKUP($A2880,'Vals 0505'!$A:$L,9,FALSE)</f>
        <v>1</v>
      </c>
      <c r="V2880" t="b">
        <f>J2880=VLOOKUP($A2880,'Vals 0505'!$A:$L,10,FALSE)</f>
        <v>0</v>
      </c>
      <c r="W2880" t="b">
        <f>K2880=VLOOKUP($A2880,'Vals 0505'!$A:$L,11,FALSE)</f>
        <v>1</v>
      </c>
      <c r="X2880" t="b">
        <f>L2880=VLOOKUP($A2880,'Vals 0505'!$A:$L,12,FALSE)</f>
        <v>1</v>
      </c>
      <c r="Y2880">
        <f t="shared" si="44"/>
        <v>17308</v>
      </c>
      <c r="Z2880" t="str">
        <f>VLOOKUP($A2880,'Vals 0505'!$A:$L,10,FALSE)</f>
        <v>Medium</v>
      </c>
    </row>
    <row r="2881" spans="1:26">
      <c r="A2881" s="3">
        <v>17309</v>
      </c>
      <c r="B2881" s="5" t="s">
        <v>478</v>
      </c>
      <c r="C2881" s="5" t="s">
        <v>31</v>
      </c>
      <c r="D2881" s="5"/>
      <c r="E2881" s="4"/>
      <c r="F2881" s="5"/>
      <c r="G2881" s="4"/>
      <c r="H2881" s="5" t="s">
        <v>32</v>
      </c>
      <c r="I2881" s="5" t="s">
        <v>364</v>
      </c>
      <c r="J2881" s="5" t="s">
        <v>284</v>
      </c>
      <c r="K2881" s="5" t="s">
        <v>858</v>
      </c>
      <c r="L2881" s="5" t="s">
        <v>17</v>
      </c>
      <c r="M2881" t="b">
        <f>A2881=VLOOKUP($A2881,'Vals 0505'!$A:$L,1,FALSE)</f>
        <v>1</v>
      </c>
      <c r="N2881" t="b">
        <f>B2881=VLOOKUP($A2881,'Vals 0505'!$A:$L,2,FALSE)</f>
        <v>1</v>
      </c>
      <c r="O2881" t="b">
        <f>C2881=VLOOKUP($A2881,'Vals 0505'!$A:$L,3,FALSE)</f>
        <v>1</v>
      </c>
      <c r="P2881" t="b">
        <f>D2881=VLOOKUP($A2881,'Vals 0505'!$A:$L,4,FALSE)</f>
        <v>1</v>
      </c>
      <c r="Q2881" t="b">
        <f>E2881=VLOOKUP($A2881,'Vals 0505'!$A:$L,5,FALSE)</f>
        <v>1</v>
      </c>
      <c r="R2881" t="b">
        <f>F2881=VLOOKUP($A2881,'Vals 0505'!$A:$L,6,FALSE)</f>
        <v>1</v>
      </c>
      <c r="S2881" t="b">
        <f>G2881=VLOOKUP($A2881,'Vals 0505'!$A:$L,7,FALSE)</f>
        <v>1</v>
      </c>
      <c r="T2881" t="b">
        <f>H2881=VLOOKUP($A2881,'Vals 0505'!$A:$L,8,FALSE)</f>
        <v>1</v>
      </c>
      <c r="U2881" t="b">
        <f>I2881=VLOOKUP($A2881,'Vals 0505'!$A:$L,9,FALSE)</f>
        <v>1</v>
      </c>
      <c r="V2881" t="b">
        <f>J2881=VLOOKUP($A2881,'Vals 0505'!$A:$L,10,FALSE)</f>
        <v>0</v>
      </c>
      <c r="W2881" t="b">
        <f>K2881=VLOOKUP($A2881,'Vals 0505'!$A:$L,11,FALSE)</f>
        <v>1</v>
      </c>
      <c r="X2881" t="b">
        <f>L2881=VLOOKUP($A2881,'Vals 0505'!$A:$L,12,FALSE)</f>
        <v>1</v>
      </c>
      <c r="Y2881">
        <f t="shared" si="44"/>
        <v>17309</v>
      </c>
      <c r="Z2881" t="str">
        <f>VLOOKUP($A2881,'Vals 0505'!$A:$L,10,FALSE)</f>
        <v>Medium</v>
      </c>
    </row>
    <row r="2882" spans="1:26">
      <c r="A2882" s="4">
        <v>17310</v>
      </c>
      <c r="B2882" s="5" t="s">
        <v>478</v>
      </c>
      <c r="C2882" s="5" t="s">
        <v>34</v>
      </c>
      <c r="D2882" s="5" t="s">
        <v>37</v>
      </c>
      <c r="E2882" s="4"/>
      <c r="F2882" s="5"/>
      <c r="G2882" s="4"/>
      <c r="H2882" s="5" t="s">
        <v>36</v>
      </c>
      <c r="I2882" s="5" t="s">
        <v>364</v>
      </c>
      <c r="J2882" s="5" t="s">
        <v>284</v>
      </c>
      <c r="K2882" s="5" t="s">
        <v>510</v>
      </c>
      <c r="L2882" s="5" t="s">
        <v>17</v>
      </c>
      <c r="M2882" t="b">
        <f>A2882=VLOOKUP($A2882,'Vals 0505'!$A:$L,1,FALSE)</f>
        <v>1</v>
      </c>
      <c r="N2882" t="b">
        <f>B2882=VLOOKUP($A2882,'Vals 0505'!$A:$L,2,FALSE)</f>
        <v>1</v>
      </c>
      <c r="O2882" t="b">
        <f>C2882=VLOOKUP($A2882,'Vals 0505'!$A:$L,3,FALSE)</f>
        <v>1</v>
      </c>
      <c r="P2882" t="b">
        <f>D2882=VLOOKUP($A2882,'Vals 0505'!$A:$L,4,FALSE)</f>
        <v>1</v>
      </c>
      <c r="Q2882" t="b">
        <f>E2882=VLOOKUP($A2882,'Vals 0505'!$A:$L,5,FALSE)</f>
        <v>1</v>
      </c>
      <c r="R2882" t="b">
        <f>F2882=VLOOKUP($A2882,'Vals 0505'!$A:$L,6,FALSE)</f>
        <v>1</v>
      </c>
      <c r="S2882" t="b">
        <f>G2882=VLOOKUP($A2882,'Vals 0505'!$A:$L,7,FALSE)</f>
        <v>1</v>
      </c>
      <c r="T2882" t="b">
        <f>H2882=VLOOKUP($A2882,'Vals 0505'!$A:$L,8,FALSE)</f>
        <v>1</v>
      </c>
      <c r="U2882" t="b">
        <f>I2882=VLOOKUP($A2882,'Vals 0505'!$A:$L,9,FALSE)</f>
        <v>1</v>
      </c>
      <c r="V2882" t="b">
        <f>J2882=VLOOKUP($A2882,'Vals 0505'!$A:$L,10,FALSE)</f>
        <v>1</v>
      </c>
      <c r="W2882" t="b">
        <f>K2882=VLOOKUP($A2882,'Vals 0505'!$A:$L,11,FALSE)</f>
        <v>1</v>
      </c>
      <c r="X2882" t="b">
        <f>L2882=VLOOKUP($A2882,'Vals 0505'!$A:$L,12,FALSE)</f>
        <v>1</v>
      </c>
      <c r="Y2882">
        <f t="shared" si="44"/>
        <v>17310</v>
      </c>
    </row>
    <row r="2883" spans="1:26">
      <c r="A2883" s="3">
        <v>17311</v>
      </c>
      <c r="B2883" s="5" t="s">
        <v>478</v>
      </c>
      <c r="C2883" s="5" t="s">
        <v>200</v>
      </c>
      <c r="D2883" s="5"/>
      <c r="E2883" s="4"/>
      <c r="F2883" s="5"/>
      <c r="G2883" s="4"/>
      <c r="H2883" s="5" t="s">
        <v>201</v>
      </c>
      <c r="I2883" s="5" t="s">
        <v>362</v>
      </c>
      <c r="J2883" s="5" t="s">
        <v>284</v>
      </c>
      <c r="K2883" s="5" t="s">
        <v>524</v>
      </c>
      <c r="L2883" s="5" t="s">
        <v>17</v>
      </c>
      <c r="M2883" t="b">
        <f>A2883=VLOOKUP($A2883,'Vals 0505'!$A:$L,1,FALSE)</f>
        <v>1</v>
      </c>
      <c r="N2883" t="b">
        <f>B2883=VLOOKUP($A2883,'Vals 0505'!$A:$L,2,FALSE)</f>
        <v>1</v>
      </c>
      <c r="O2883" t="b">
        <f>C2883=VLOOKUP($A2883,'Vals 0505'!$A:$L,3,FALSE)</f>
        <v>1</v>
      </c>
      <c r="P2883" t="b">
        <f>D2883=VLOOKUP($A2883,'Vals 0505'!$A:$L,4,FALSE)</f>
        <v>1</v>
      </c>
      <c r="Q2883" t="b">
        <f>E2883=VLOOKUP($A2883,'Vals 0505'!$A:$L,5,FALSE)</f>
        <v>1</v>
      </c>
      <c r="R2883" t="b">
        <f>F2883=VLOOKUP($A2883,'Vals 0505'!$A:$L,6,FALSE)</f>
        <v>1</v>
      </c>
      <c r="S2883" t="b">
        <f>G2883=VLOOKUP($A2883,'Vals 0505'!$A:$L,7,FALSE)</f>
        <v>1</v>
      </c>
      <c r="T2883" t="b">
        <f>H2883=VLOOKUP($A2883,'Vals 0505'!$A:$L,8,FALSE)</f>
        <v>1</v>
      </c>
      <c r="U2883" t="b">
        <f>I2883=VLOOKUP($A2883,'Vals 0505'!$A:$L,9,FALSE)</f>
        <v>1</v>
      </c>
      <c r="V2883" t="b">
        <f>J2883=VLOOKUP($A2883,'Vals 0505'!$A:$L,10,FALSE)</f>
        <v>1</v>
      </c>
      <c r="W2883" t="b">
        <f>K2883=VLOOKUP($A2883,'Vals 0505'!$A:$L,11,FALSE)</f>
        <v>1</v>
      </c>
      <c r="X2883" t="b">
        <f>L2883=VLOOKUP($A2883,'Vals 0505'!$A:$L,12,FALSE)</f>
        <v>1</v>
      </c>
      <c r="Y2883">
        <f t="shared" ref="Y2883:Y2946" si="45">A2883</f>
        <v>17311</v>
      </c>
    </row>
    <row r="2884" spans="1:26">
      <c r="A2884" s="4">
        <v>17313</v>
      </c>
      <c r="B2884" s="5" t="s">
        <v>478</v>
      </c>
      <c r="C2884" s="5" t="s">
        <v>200</v>
      </c>
      <c r="D2884" s="5"/>
      <c r="E2884" s="4"/>
      <c r="F2884" s="5"/>
      <c r="G2884" s="4"/>
      <c r="H2884" s="5" t="s">
        <v>201</v>
      </c>
      <c r="I2884" s="5" t="s">
        <v>363</v>
      </c>
      <c r="J2884" s="5" t="s">
        <v>284</v>
      </c>
      <c r="K2884" s="5" t="s">
        <v>33</v>
      </c>
      <c r="L2884" s="5" t="s">
        <v>17</v>
      </c>
      <c r="M2884" t="b">
        <f>A2884=VLOOKUP($A2884,'Vals 0505'!$A:$L,1,FALSE)</f>
        <v>1</v>
      </c>
      <c r="N2884" t="b">
        <f>B2884=VLOOKUP($A2884,'Vals 0505'!$A:$L,2,FALSE)</f>
        <v>1</v>
      </c>
      <c r="O2884" t="b">
        <f>C2884=VLOOKUP($A2884,'Vals 0505'!$A:$L,3,FALSE)</f>
        <v>1</v>
      </c>
      <c r="P2884" t="b">
        <f>D2884=VLOOKUP($A2884,'Vals 0505'!$A:$L,4,FALSE)</f>
        <v>1</v>
      </c>
      <c r="Q2884" t="b">
        <f>E2884=VLOOKUP($A2884,'Vals 0505'!$A:$L,5,FALSE)</f>
        <v>1</v>
      </c>
      <c r="R2884" t="b">
        <f>F2884=VLOOKUP($A2884,'Vals 0505'!$A:$L,6,FALSE)</f>
        <v>1</v>
      </c>
      <c r="S2884" t="b">
        <f>G2884=VLOOKUP($A2884,'Vals 0505'!$A:$L,7,FALSE)</f>
        <v>1</v>
      </c>
      <c r="T2884" t="b">
        <f>H2884=VLOOKUP($A2884,'Vals 0505'!$A:$L,8,FALSE)</f>
        <v>1</v>
      </c>
      <c r="U2884" t="b">
        <f>I2884=VLOOKUP($A2884,'Vals 0505'!$A:$L,9,FALSE)</f>
        <v>1</v>
      </c>
      <c r="V2884" t="b">
        <f>J2884=VLOOKUP($A2884,'Vals 0505'!$A:$L,10,FALSE)</f>
        <v>1</v>
      </c>
      <c r="W2884" t="b">
        <f>K2884=VLOOKUP($A2884,'Vals 0505'!$A:$L,11,FALSE)</f>
        <v>1</v>
      </c>
      <c r="X2884" t="b">
        <f>L2884=VLOOKUP($A2884,'Vals 0505'!$A:$L,12,FALSE)</f>
        <v>1</v>
      </c>
      <c r="Y2884">
        <f t="shared" si="45"/>
        <v>17313</v>
      </c>
    </row>
    <row r="2885" spans="1:26">
      <c r="A2885" s="3">
        <v>17314</v>
      </c>
      <c r="B2885" s="5" t="s">
        <v>478</v>
      </c>
      <c r="C2885" s="5" t="s">
        <v>200</v>
      </c>
      <c r="D2885" s="5"/>
      <c r="E2885" s="4"/>
      <c r="F2885" s="5"/>
      <c r="G2885" s="4"/>
      <c r="H2885" s="5" t="s">
        <v>201</v>
      </c>
      <c r="I2885" s="5" t="s">
        <v>363</v>
      </c>
      <c r="J2885" s="5" t="s">
        <v>284</v>
      </c>
      <c r="K2885" s="5" t="s">
        <v>486</v>
      </c>
      <c r="L2885" s="5" t="s">
        <v>17</v>
      </c>
      <c r="M2885" t="b">
        <f>A2885=VLOOKUP($A2885,'Vals 0505'!$A:$L,1,FALSE)</f>
        <v>1</v>
      </c>
      <c r="N2885" t="b">
        <f>B2885=VLOOKUP($A2885,'Vals 0505'!$A:$L,2,FALSE)</f>
        <v>1</v>
      </c>
      <c r="O2885" t="b">
        <f>C2885=VLOOKUP($A2885,'Vals 0505'!$A:$L,3,FALSE)</f>
        <v>1</v>
      </c>
      <c r="P2885" t="b">
        <f>D2885=VLOOKUP($A2885,'Vals 0505'!$A:$L,4,FALSE)</f>
        <v>1</v>
      </c>
      <c r="Q2885" t="b">
        <f>E2885=VLOOKUP($A2885,'Vals 0505'!$A:$L,5,FALSE)</f>
        <v>1</v>
      </c>
      <c r="R2885" t="b">
        <f>F2885=VLOOKUP($A2885,'Vals 0505'!$A:$L,6,FALSE)</f>
        <v>1</v>
      </c>
      <c r="S2885" t="b">
        <f>G2885=VLOOKUP($A2885,'Vals 0505'!$A:$L,7,FALSE)</f>
        <v>1</v>
      </c>
      <c r="T2885" t="b">
        <f>H2885=VLOOKUP($A2885,'Vals 0505'!$A:$L,8,FALSE)</f>
        <v>1</v>
      </c>
      <c r="U2885" t="b">
        <f>I2885=VLOOKUP($A2885,'Vals 0505'!$A:$L,9,FALSE)</f>
        <v>1</v>
      </c>
      <c r="V2885" t="b">
        <f>J2885=VLOOKUP($A2885,'Vals 0505'!$A:$L,10,FALSE)</f>
        <v>1</v>
      </c>
      <c r="W2885" t="b">
        <f>K2885=VLOOKUP($A2885,'Vals 0505'!$A:$L,11,FALSE)</f>
        <v>1</v>
      </c>
      <c r="X2885" t="b">
        <f>L2885=VLOOKUP($A2885,'Vals 0505'!$A:$L,12,FALSE)</f>
        <v>1</v>
      </c>
      <c r="Y2885">
        <f t="shared" si="45"/>
        <v>17314</v>
      </c>
    </row>
    <row r="2886" spans="1:26">
      <c r="A2886" s="4">
        <v>17315</v>
      </c>
      <c r="B2886" s="5" t="s">
        <v>478</v>
      </c>
      <c r="C2886" s="5" t="s">
        <v>200</v>
      </c>
      <c r="D2886" s="5"/>
      <c r="E2886" s="4"/>
      <c r="F2886" s="5"/>
      <c r="G2886" s="4"/>
      <c r="H2886" s="5" t="s">
        <v>201</v>
      </c>
      <c r="I2886" s="5" t="s">
        <v>363</v>
      </c>
      <c r="J2886" s="5" t="s">
        <v>284</v>
      </c>
      <c r="K2886" s="5" t="s">
        <v>524</v>
      </c>
      <c r="L2886" s="5" t="s">
        <v>17</v>
      </c>
      <c r="M2886" t="b">
        <f>A2886=VLOOKUP($A2886,'Vals 0505'!$A:$L,1,FALSE)</f>
        <v>1</v>
      </c>
      <c r="N2886" t="b">
        <f>B2886=VLOOKUP($A2886,'Vals 0505'!$A:$L,2,FALSE)</f>
        <v>1</v>
      </c>
      <c r="O2886" t="b">
        <f>C2886=VLOOKUP($A2886,'Vals 0505'!$A:$L,3,FALSE)</f>
        <v>1</v>
      </c>
      <c r="P2886" t="b">
        <f>D2886=VLOOKUP($A2886,'Vals 0505'!$A:$L,4,FALSE)</f>
        <v>1</v>
      </c>
      <c r="Q2886" t="b">
        <f>E2886=VLOOKUP($A2886,'Vals 0505'!$A:$L,5,FALSE)</f>
        <v>1</v>
      </c>
      <c r="R2886" t="b">
        <f>F2886=VLOOKUP($A2886,'Vals 0505'!$A:$L,6,FALSE)</f>
        <v>1</v>
      </c>
      <c r="S2886" t="b">
        <f>G2886=VLOOKUP($A2886,'Vals 0505'!$A:$L,7,FALSE)</f>
        <v>1</v>
      </c>
      <c r="T2886" t="b">
        <f>H2886=VLOOKUP($A2886,'Vals 0505'!$A:$L,8,FALSE)</f>
        <v>1</v>
      </c>
      <c r="U2886" t="b">
        <f>I2886=VLOOKUP($A2886,'Vals 0505'!$A:$L,9,FALSE)</f>
        <v>1</v>
      </c>
      <c r="V2886" t="b">
        <f>J2886=VLOOKUP($A2886,'Vals 0505'!$A:$L,10,FALSE)</f>
        <v>1</v>
      </c>
      <c r="W2886" t="b">
        <f>K2886=VLOOKUP($A2886,'Vals 0505'!$A:$L,11,FALSE)</f>
        <v>1</v>
      </c>
      <c r="X2886" t="b">
        <f>L2886=VLOOKUP($A2886,'Vals 0505'!$A:$L,12,FALSE)</f>
        <v>1</v>
      </c>
      <c r="Y2886">
        <f t="shared" si="45"/>
        <v>17315</v>
      </c>
    </row>
    <row r="2887" spans="1:26">
      <c r="A2887" s="3">
        <v>17316</v>
      </c>
      <c r="B2887" s="5" t="s">
        <v>478</v>
      </c>
      <c r="C2887" s="5" t="s">
        <v>200</v>
      </c>
      <c r="D2887" s="5"/>
      <c r="E2887" s="4"/>
      <c r="F2887" s="5"/>
      <c r="G2887" s="4"/>
      <c r="H2887" s="5" t="s">
        <v>201</v>
      </c>
      <c r="I2887" s="5" t="s">
        <v>363</v>
      </c>
      <c r="J2887" s="5" t="s">
        <v>284</v>
      </c>
      <c r="K2887" s="5" t="s">
        <v>510</v>
      </c>
      <c r="L2887" s="5" t="s">
        <v>17</v>
      </c>
      <c r="M2887" t="b">
        <f>A2887=VLOOKUP($A2887,'Vals 0505'!$A:$L,1,FALSE)</f>
        <v>1</v>
      </c>
      <c r="N2887" t="b">
        <f>B2887=VLOOKUP($A2887,'Vals 0505'!$A:$L,2,FALSE)</f>
        <v>1</v>
      </c>
      <c r="O2887" t="b">
        <f>C2887=VLOOKUP($A2887,'Vals 0505'!$A:$L,3,FALSE)</f>
        <v>1</v>
      </c>
      <c r="P2887" t="b">
        <f>D2887=VLOOKUP($A2887,'Vals 0505'!$A:$L,4,FALSE)</f>
        <v>1</v>
      </c>
      <c r="Q2887" t="b">
        <f>E2887=VLOOKUP($A2887,'Vals 0505'!$A:$L,5,FALSE)</f>
        <v>1</v>
      </c>
      <c r="R2887" t="b">
        <f>F2887=VLOOKUP($A2887,'Vals 0505'!$A:$L,6,FALSE)</f>
        <v>1</v>
      </c>
      <c r="S2887" t="b">
        <f>G2887=VLOOKUP($A2887,'Vals 0505'!$A:$L,7,FALSE)</f>
        <v>1</v>
      </c>
      <c r="T2887" t="b">
        <f>H2887=VLOOKUP($A2887,'Vals 0505'!$A:$L,8,FALSE)</f>
        <v>1</v>
      </c>
      <c r="U2887" t="b">
        <f>I2887=VLOOKUP($A2887,'Vals 0505'!$A:$L,9,FALSE)</f>
        <v>1</v>
      </c>
      <c r="V2887" t="b">
        <f>J2887=VLOOKUP($A2887,'Vals 0505'!$A:$L,10,FALSE)</f>
        <v>1</v>
      </c>
      <c r="W2887" t="b">
        <f>K2887=VLOOKUP($A2887,'Vals 0505'!$A:$L,11,FALSE)</f>
        <v>1</v>
      </c>
      <c r="X2887" t="b">
        <f>L2887=VLOOKUP($A2887,'Vals 0505'!$A:$L,12,FALSE)</f>
        <v>1</v>
      </c>
      <c r="Y2887">
        <f t="shared" si="45"/>
        <v>17316</v>
      </c>
    </row>
    <row r="2888" spans="1:26">
      <c r="A2888" s="4">
        <v>17317</v>
      </c>
      <c r="B2888" s="5" t="s">
        <v>478</v>
      </c>
      <c r="C2888" s="5" t="s">
        <v>200</v>
      </c>
      <c r="D2888" s="5"/>
      <c r="E2888" s="4"/>
      <c r="F2888" s="5"/>
      <c r="G2888" s="4"/>
      <c r="H2888" s="5" t="s">
        <v>201</v>
      </c>
      <c r="I2888" s="5" t="s">
        <v>364</v>
      </c>
      <c r="J2888" s="5" t="s">
        <v>284</v>
      </c>
      <c r="K2888" s="5" t="s">
        <v>33</v>
      </c>
      <c r="L2888" s="5" t="s">
        <v>17</v>
      </c>
      <c r="M2888" t="b">
        <f>A2888=VLOOKUP($A2888,'Vals 0505'!$A:$L,1,FALSE)</f>
        <v>1</v>
      </c>
      <c r="N2888" t="b">
        <f>B2888=VLOOKUP($A2888,'Vals 0505'!$A:$L,2,FALSE)</f>
        <v>1</v>
      </c>
      <c r="O2888" t="b">
        <f>C2888=VLOOKUP($A2888,'Vals 0505'!$A:$L,3,FALSE)</f>
        <v>1</v>
      </c>
      <c r="P2888" t="b">
        <f>D2888=VLOOKUP($A2888,'Vals 0505'!$A:$L,4,FALSE)</f>
        <v>1</v>
      </c>
      <c r="Q2888" t="b">
        <f>E2888=VLOOKUP($A2888,'Vals 0505'!$A:$L,5,FALSE)</f>
        <v>1</v>
      </c>
      <c r="R2888" t="b">
        <f>F2888=VLOOKUP($A2888,'Vals 0505'!$A:$L,6,FALSE)</f>
        <v>1</v>
      </c>
      <c r="S2888" t="b">
        <f>G2888=VLOOKUP($A2888,'Vals 0505'!$A:$L,7,FALSE)</f>
        <v>1</v>
      </c>
      <c r="T2888" t="b">
        <f>H2888=VLOOKUP($A2888,'Vals 0505'!$A:$L,8,FALSE)</f>
        <v>1</v>
      </c>
      <c r="U2888" t="b">
        <f>I2888=VLOOKUP($A2888,'Vals 0505'!$A:$L,9,FALSE)</f>
        <v>1</v>
      </c>
      <c r="V2888" t="b">
        <f>J2888=VLOOKUP($A2888,'Vals 0505'!$A:$L,10,FALSE)</f>
        <v>1</v>
      </c>
      <c r="W2888" t="b">
        <f>K2888=VLOOKUP($A2888,'Vals 0505'!$A:$L,11,FALSE)</f>
        <v>1</v>
      </c>
      <c r="X2888" t="b">
        <f>L2888=VLOOKUP($A2888,'Vals 0505'!$A:$L,12,FALSE)</f>
        <v>1</v>
      </c>
      <c r="Y2888">
        <f t="shared" si="45"/>
        <v>17317</v>
      </c>
    </row>
    <row r="2889" spans="1:26">
      <c r="A2889" s="3">
        <v>17318</v>
      </c>
      <c r="B2889" s="5" t="s">
        <v>478</v>
      </c>
      <c r="C2889" s="5" t="s">
        <v>200</v>
      </c>
      <c r="D2889" s="5"/>
      <c r="E2889" s="4"/>
      <c r="F2889" s="5"/>
      <c r="G2889" s="4"/>
      <c r="H2889" s="5" t="s">
        <v>201</v>
      </c>
      <c r="I2889" s="5" t="s">
        <v>364</v>
      </c>
      <c r="J2889" s="5" t="s">
        <v>284</v>
      </c>
      <c r="K2889" s="5" t="s">
        <v>486</v>
      </c>
      <c r="L2889" s="5" t="s">
        <v>17</v>
      </c>
      <c r="M2889" t="b">
        <f>A2889=VLOOKUP($A2889,'Vals 0505'!$A:$L,1,FALSE)</f>
        <v>1</v>
      </c>
      <c r="N2889" t="b">
        <f>B2889=VLOOKUP($A2889,'Vals 0505'!$A:$L,2,FALSE)</f>
        <v>1</v>
      </c>
      <c r="O2889" t="b">
        <f>C2889=VLOOKUP($A2889,'Vals 0505'!$A:$L,3,FALSE)</f>
        <v>1</v>
      </c>
      <c r="P2889" t="b">
        <f>D2889=VLOOKUP($A2889,'Vals 0505'!$A:$L,4,FALSE)</f>
        <v>1</v>
      </c>
      <c r="Q2889" t="b">
        <f>E2889=VLOOKUP($A2889,'Vals 0505'!$A:$L,5,FALSE)</f>
        <v>1</v>
      </c>
      <c r="R2889" t="b">
        <f>F2889=VLOOKUP($A2889,'Vals 0505'!$A:$L,6,FALSE)</f>
        <v>1</v>
      </c>
      <c r="S2889" t="b">
        <f>G2889=VLOOKUP($A2889,'Vals 0505'!$A:$L,7,FALSE)</f>
        <v>1</v>
      </c>
      <c r="T2889" t="b">
        <f>H2889=VLOOKUP($A2889,'Vals 0505'!$A:$L,8,FALSE)</f>
        <v>1</v>
      </c>
      <c r="U2889" t="b">
        <f>I2889=VLOOKUP($A2889,'Vals 0505'!$A:$L,9,FALSE)</f>
        <v>1</v>
      </c>
      <c r="V2889" t="b">
        <f>J2889=VLOOKUP($A2889,'Vals 0505'!$A:$L,10,FALSE)</f>
        <v>1</v>
      </c>
      <c r="W2889" t="b">
        <f>K2889=VLOOKUP($A2889,'Vals 0505'!$A:$L,11,FALSE)</f>
        <v>1</v>
      </c>
      <c r="X2889" t="b">
        <f>L2889=VLOOKUP($A2889,'Vals 0505'!$A:$L,12,FALSE)</f>
        <v>1</v>
      </c>
      <c r="Y2889">
        <f t="shared" si="45"/>
        <v>17318</v>
      </c>
    </row>
    <row r="2890" spans="1:26">
      <c r="A2890" s="4">
        <v>17320</v>
      </c>
      <c r="B2890" s="5" t="s">
        <v>478</v>
      </c>
      <c r="C2890" s="5" t="s">
        <v>200</v>
      </c>
      <c r="D2890" s="5"/>
      <c r="E2890" s="4"/>
      <c r="F2890" s="5"/>
      <c r="G2890" s="4"/>
      <c r="H2890" s="5" t="s">
        <v>201</v>
      </c>
      <c r="I2890" s="5" t="s">
        <v>364</v>
      </c>
      <c r="J2890" s="5" t="s">
        <v>284</v>
      </c>
      <c r="K2890" s="5" t="s">
        <v>510</v>
      </c>
      <c r="L2890" s="5" t="s">
        <v>17</v>
      </c>
      <c r="M2890" t="b">
        <f>A2890=VLOOKUP($A2890,'Vals 0505'!$A:$L,1,FALSE)</f>
        <v>1</v>
      </c>
      <c r="N2890" t="b">
        <f>B2890=VLOOKUP($A2890,'Vals 0505'!$A:$L,2,FALSE)</f>
        <v>1</v>
      </c>
      <c r="O2890" t="b">
        <f>C2890=VLOOKUP($A2890,'Vals 0505'!$A:$L,3,FALSE)</f>
        <v>1</v>
      </c>
      <c r="P2890" t="b">
        <f>D2890=VLOOKUP($A2890,'Vals 0505'!$A:$L,4,FALSE)</f>
        <v>1</v>
      </c>
      <c r="Q2890" t="b">
        <f>E2890=VLOOKUP($A2890,'Vals 0505'!$A:$L,5,FALSE)</f>
        <v>1</v>
      </c>
      <c r="R2890" t="b">
        <f>F2890=VLOOKUP($A2890,'Vals 0505'!$A:$L,6,FALSE)</f>
        <v>1</v>
      </c>
      <c r="S2890" t="b">
        <f>G2890=VLOOKUP($A2890,'Vals 0505'!$A:$L,7,FALSE)</f>
        <v>1</v>
      </c>
      <c r="T2890" t="b">
        <f>H2890=VLOOKUP($A2890,'Vals 0505'!$A:$L,8,FALSE)</f>
        <v>1</v>
      </c>
      <c r="U2890" t="b">
        <f>I2890=VLOOKUP($A2890,'Vals 0505'!$A:$L,9,FALSE)</f>
        <v>1</v>
      </c>
      <c r="V2890" t="b">
        <f>J2890=VLOOKUP($A2890,'Vals 0505'!$A:$L,10,FALSE)</f>
        <v>1</v>
      </c>
      <c r="W2890" t="b">
        <f>K2890=VLOOKUP($A2890,'Vals 0505'!$A:$L,11,FALSE)</f>
        <v>1</v>
      </c>
      <c r="X2890" t="b">
        <f>L2890=VLOOKUP($A2890,'Vals 0505'!$A:$L,12,FALSE)</f>
        <v>1</v>
      </c>
      <c r="Y2890">
        <f t="shared" si="45"/>
        <v>17320</v>
      </c>
    </row>
    <row r="2891" spans="1:26">
      <c r="A2891" s="3">
        <v>17321</v>
      </c>
      <c r="B2891" s="5" t="s">
        <v>478</v>
      </c>
      <c r="C2891" s="5" t="s">
        <v>26</v>
      </c>
      <c r="D2891" s="5"/>
      <c r="E2891" s="4"/>
      <c r="F2891" s="5"/>
      <c r="G2891" s="4"/>
      <c r="H2891" s="5" t="s">
        <v>333</v>
      </c>
      <c r="I2891" s="5" t="s">
        <v>362</v>
      </c>
      <c r="J2891" s="5" t="s">
        <v>284</v>
      </c>
      <c r="K2891" s="5"/>
      <c r="L2891" s="5" t="s">
        <v>17</v>
      </c>
      <c r="M2891" t="b">
        <f>A2891=VLOOKUP($A2891,'Vals 0505'!$A:$L,1,FALSE)</f>
        <v>1</v>
      </c>
      <c r="N2891" t="b">
        <f>B2891=VLOOKUP($A2891,'Vals 0505'!$A:$L,2,FALSE)</f>
        <v>1</v>
      </c>
      <c r="O2891" t="b">
        <f>C2891=VLOOKUP($A2891,'Vals 0505'!$A:$L,3,FALSE)</f>
        <v>1</v>
      </c>
      <c r="P2891" t="b">
        <f>D2891=VLOOKUP($A2891,'Vals 0505'!$A:$L,4,FALSE)</f>
        <v>1</v>
      </c>
      <c r="Q2891" t="b">
        <f>E2891=VLOOKUP($A2891,'Vals 0505'!$A:$L,5,FALSE)</f>
        <v>1</v>
      </c>
      <c r="R2891" t="b">
        <f>F2891=VLOOKUP($A2891,'Vals 0505'!$A:$L,6,FALSE)</f>
        <v>1</v>
      </c>
      <c r="S2891" t="b">
        <f>G2891=VLOOKUP($A2891,'Vals 0505'!$A:$L,7,FALSE)</f>
        <v>1</v>
      </c>
      <c r="T2891" t="b">
        <f>H2891=VLOOKUP($A2891,'Vals 0505'!$A:$L,8,FALSE)</f>
        <v>1</v>
      </c>
      <c r="U2891" t="b">
        <f>I2891=VLOOKUP($A2891,'Vals 0505'!$A:$L,9,FALSE)</f>
        <v>1</v>
      </c>
      <c r="V2891" t="b">
        <f>J2891=VLOOKUP($A2891,'Vals 0505'!$A:$L,10,FALSE)</f>
        <v>1</v>
      </c>
      <c r="W2891" t="b">
        <f>K2891=VLOOKUP($A2891,'Vals 0505'!$A:$L,11,FALSE)</f>
        <v>1</v>
      </c>
      <c r="X2891" t="b">
        <f>L2891=VLOOKUP($A2891,'Vals 0505'!$A:$L,12,FALSE)</f>
        <v>1</v>
      </c>
      <c r="Y2891">
        <f t="shared" si="45"/>
        <v>17321</v>
      </c>
    </row>
    <row r="2892" spans="1:26">
      <c r="A2892" s="4">
        <v>17322</v>
      </c>
      <c r="B2892" s="5" t="s">
        <v>478</v>
      </c>
      <c r="C2892" s="5" t="s">
        <v>26</v>
      </c>
      <c r="D2892" s="5"/>
      <c r="E2892" s="4"/>
      <c r="F2892" s="5"/>
      <c r="G2892" s="4"/>
      <c r="H2892" s="5" t="s">
        <v>334</v>
      </c>
      <c r="I2892" s="5" t="s">
        <v>363</v>
      </c>
      <c r="J2892" s="5" t="s">
        <v>284</v>
      </c>
      <c r="K2892" s="5"/>
      <c r="L2892" s="5" t="s">
        <v>17</v>
      </c>
      <c r="M2892" t="b">
        <f>A2892=VLOOKUP($A2892,'Vals 0505'!$A:$L,1,FALSE)</f>
        <v>1</v>
      </c>
      <c r="N2892" t="b">
        <f>B2892=VLOOKUP($A2892,'Vals 0505'!$A:$L,2,FALSE)</f>
        <v>1</v>
      </c>
      <c r="O2892" t="b">
        <f>C2892=VLOOKUP($A2892,'Vals 0505'!$A:$L,3,FALSE)</f>
        <v>1</v>
      </c>
      <c r="P2892" t="b">
        <f>D2892=VLOOKUP($A2892,'Vals 0505'!$A:$L,4,FALSE)</f>
        <v>1</v>
      </c>
      <c r="Q2892" t="b">
        <f>E2892=VLOOKUP($A2892,'Vals 0505'!$A:$L,5,FALSE)</f>
        <v>1</v>
      </c>
      <c r="R2892" t="b">
        <f>F2892=VLOOKUP($A2892,'Vals 0505'!$A:$L,6,FALSE)</f>
        <v>1</v>
      </c>
      <c r="S2892" t="b">
        <f>G2892=VLOOKUP($A2892,'Vals 0505'!$A:$L,7,FALSE)</f>
        <v>1</v>
      </c>
      <c r="T2892" t="b">
        <f>H2892=VLOOKUP($A2892,'Vals 0505'!$A:$L,8,FALSE)</f>
        <v>1</v>
      </c>
      <c r="U2892" t="b">
        <f>I2892=VLOOKUP($A2892,'Vals 0505'!$A:$L,9,FALSE)</f>
        <v>1</v>
      </c>
      <c r="V2892" t="b">
        <f>J2892=VLOOKUP($A2892,'Vals 0505'!$A:$L,10,FALSE)</f>
        <v>1</v>
      </c>
      <c r="W2892" t="b">
        <f>K2892=VLOOKUP($A2892,'Vals 0505'!$A:$L,11,FALSE)</f>
        <v>1</v>
      </c>
      <c r="X2892" t="b">
        <f>L2892=VLOOKUP($A2892,'Vals 0505'!$A:$L,12,FALSE)</f>
        <v>1</v>
      </c>
      <c r="Y2892">
        <f t="shared" si="45"/>
        <v>17322</v>
      </c>
    </row>
    <row r="2893" spans="1:26">
      <c r="A2893" s="3">
        <v>17323</v>
      </c>
      <c r="B2893" s="5" t="s">
        <v>478</v>
      </c>
      <c r="C2893" s="5" t="s">
        <v>26</v>
      </c>
      <c r="D2893" s="5"/>
      <c r="E2893" s="4"/>
      <c r="F2893" s="5"/>
      <c r="G2893" s="4"/>
      <c r="H2893" s="5" t="s">
        <v>335</v>
      </c>
      <c r="I2893" s="5" t="s">
        <v>364</v>
      </c>
      <c r="J2893" s="5" t="s">
        <v>284</v>
      </c>
      <c r="K2893" s="5"/>
      <c r="L2893" s="5" t="s">
        <v>17</v>
      </c>
      <c r="M2893" t="b">
        <f>A2893=VLOOKUP($A2893,'Vals 0505'!$A:$L,1,FALSE)</f>
        <v>1</v>
      </c>
      <c r="N2893" t="b">
        <f>B2893=VLOOKUP($A2893,'Vals 0505'!$A:$L,2,FALSE)</f>
        <v>1</v>
      </c>
      <c r="O2893" t="b">
        <f>C2893=VLOOKUP($A2893,'Vals 0505'!$A:$L,3,FALSE)</f>
        <v>1</v>
      </c>
      <c r="P2893" t="b">
        <f>D2893=VLOOKUP($A2893,'Vals 0505'!$A:$L,4,FALSE)</f>
        <v>1</v>
      </c>
      <c r="Q2893" t="b">
        <f>E2893=VLOOKUP($A2893,'Vals 0505'!$A:$L,5,FALSE)</f>
        <v>1</v>
      </c>
      <c r="R2893" t="b">
        <f>F2893=VLOOKUP($A2893,'Vals 0505'!$A:$L,6,FALSE)</f>
        <v>1</v>
      </c>
      <c r="S2893" t="b">
        <f>G2893=VLOOKUP($A2893,'Vals 0505'!$A:$L,7,FALSE)</f>
        <v>1</v>
      </c>
      <c r="T2893" t="b">
        <f>H2893=VLOOKUP($A2893,'Vals 0505'!$A:$L,8,FALSE)</f>
        <v>1</v>
      </c>
      <c r="U2893" t="b">
        <f>I2893=VLOOKUP($A2893,'Vals 0505'!$A:$L,9,FALSE)</f>
        <v>1</v>
      </c>
      <c r="V2893" t="b">
        <f>J2893=VLOOKUP($A2893,'Vals 0505'!$A:$L,10,FALSE)</f>
        <v>1</v>
      </c>
      <c r="W2893" t="b">
        <f>K2893=VLOOKUP($A2893,'Vals 0505'!$A:$L,11,FALSE)</f>
        <v>1</v>
      </c>
      <c r="X2893" t="b">
        <f>L2893=VLOOKUP($A2893,'Vals 0505'!$A:$L,12,FALSE)</f>
        <v>1</v>
      </c>
      <c r="Y2893">
        <f t="shared" si="45"/>
        <v>17323</v>
      </c>
    </row>
    <row r="2894" spans="1:26">
      <c r="A2894" s="4">
        <v>17324</v>
      </c>
      <c r="B2894" s="5" t="s">
        <v>378</v>
      </c>
      <c r="C2894" s="5" t="s">
        <v>26</v>
      </c>
      <c r="D2894" s="5"/>
      <c r="E2894" s="4"/>
      <c r="F2894" s="5"/>
      <c r="G2894" s="4"/>
      <c r="H2894" s="5" t="s">
        <v>389</v>
      </c>
      <c r="I2894" s="5" t="s">
        <v>430</v>
      </c>
      <c r="J2894" s="5" t="s">
        <v>284</v>
      </c>
      <c r="K2894" s="5"/>
      <c r="L2894" s="5" t="s">
        <v>17</v>
      </c>
      <c r="M2894" t="b">
        <f>A2894=VLOOKUP($A2894,'Vals 0505'!$A:$L,1,FALSE)</f>
        <v>1</v>
      </c>
      <c r="N2894" t="b">
        <f>B2894=VLOOKUP($A2894,'Vals 0505'!$A:$L,2,FALSE)</f>
        <v>1</v>
      </c>
      <c r="O2894" t="b">
        <f>C2894=VLOOKUP($A2894,'Vals 0505'!$A:$L,3,FALSE)</f>
        <v>1</v>
      </c>
      <c r="P2894" t="b">
        <f>D2894=VLOOKUP($A2894,'Vals 0505'!$A:$L,4,FALSE)</f>
        <v>1</v>
      </c>
      <c r="Q2894" t="b">
        <f>E2894=VLOOKUP($A2894,'Vals 0505'!$A:$L,5,FALSE)</f>
        <v>1</v>
      </c>
      <c r="R2894" t="b">
        <f>F2894=VLOOKUP($A2894,'Vals 0505'!$A:$L,6,FALSE)</f>
        <v>1</v>
      </c>
      <c r="S2894" t="b">
        <f>G2894=VLOOKUP($A2894,'Vals 0505'!$A:$L,7,FALSE)</f>
        <v>1</v>
      </c>
      <c r="T2894" t="b">
        <f>H2894=VLOOKUP($A2894,'Vals 0505'!$A:$L,8,FALSE)</f>
        <v>1</v>
      </c>
      <c r="U2894" t="b">
        <f>I2894=VLOOKUP($A2894,'Vals 0505'!$A:$L,9,FALSE)</f>
        <v>1</v>
      </c>
      <c r="V2894" t="b">
        <f>J2894=VLOOKUP($A2894,'Vals 0505'!$A:$L,10,FALSE)</f>
        <v>1</v>
      </c>
      <c r="W2894" t="b">
        <f>K2894=VLOOKUP($A2894,'Vals 0505'!$A:$L,11,FALSE)</f>
        <v>1</v>
      </c>
      <c r="X2894" t="b">
        <f>L2894=VLOOKUP($A2894,'Vals 0505'!$A:$L,12,FALSE)</f>
        <v>1</v>
      </c>
      <c r="Y2894">
        <f t="shared" si="45"/>
        <v>17324</v>
      </c>
    </row>
    <row r="2895" spans="1:26">
      <c r="A2895" s="3">
        <v>17325</v>
      </c>
      <c r="B2895" s="5" t="s">
        <v>378</v>
      </c>
      <c r="C2895" s="5" t="s">
        <v>26</v>
      </c>
      <c r="D2895" s="5"/>
      <c r="E2895" s="4"/>
      <c r="F2895" s="5"/>
      <c r="G2895" s="4"/>
      <c r="H2895" s="5" t="s">
        <v>389</v>
      </c>
      <c r="I2895" s="5" t="s">
        <v>429</v>
      </c>
      <c r="J2895" s="5" t="s">
        <v>284</v>
      </c>
      <c r="K2895" s="5"/>
      <c r="L2895" s="5" t="s">
        <v>17</v>
      </c>
      <c r="M2895" t="b">
        <f>A2895=VLOOKUP($A2895,'Vals 0505'!$A:$L,1,FALSE)</f>
        <v>1</v>
      </c>
      <c r="N2895" t="b">
        <f>B2895=VLOOKUP($A2895,'Vals 0505'!$A:$L,2,FALSE)</f>
        <v>1</v>
      </c>
      <c r="O2895" t="b">
        <f>C2895=VLOOKUP($A2895,'Vals 0505'!$A:$L,3,FALSE)</f>
        <v>1</v>
      </c>
      <c r="P2895" t="b">
        <f>D2895=VLOOKUP($A2895,'Vals 0505'!$A:$L,4,FALSE)</f>
        <v>1</v>
      </c>
      <c r="Q2895" t="b">
        <f>E2895=VLOOKUP($A2895,'Vals 0505'!$A:$L,5,FALSE)</f>
        <v>1</v>
      </c>
      <c r="R2895" t="b">
        <f>F2895=VLOOKUP($A2895,'Vals 0505'!$A:$L,6,FALSE)</f>
        <v>1</v>
      </c>
      <c r="S2895" t="b">
        <f>G2895=VLOOKUP($A2895,'Vals 0505'!$A:$L,7,FALSE)</f>
        <v>1</v>
      </c>
      <c r="T2895" t="b">
        <f>H2895=VLOOKUP($A2895,'Vals 0505'!$A:$L,8,FALSE)</f>
        <v>1</v>
      </c>
      <c r="U2895" t="b">
        <f>I2895=VLOOKUP($A2895,'Vals 0505'!$A:$L,9,FALSE)</f>
        <v>1</v>
      </c>
      <c r="V2895" t="b">
        <f>J2895=VLOOKUP($A2895,'Vals 0505'!$A:$L,10,FALSE)</f>
        <v>1</v>
      </c>
      <c r="W2895" t="b">
        <f>K2895=VLOOKUP($A2895,'Vals 0505'!$A:$L,11,FALSE)</f>
        <v>1</v>
      </c>
      <c r="X2895" t="b">
        <f>L2895=VLOOKUP($A2895,'Vals 0505'!$A:$L,12,FALSE)</f>
        <v>1</v>
      </c>
      <c r="Y2895">
        <f t="shared" si="45"/>
        <v>17325</v>
      </c>
    </row>
    <row r="2896" spans="1:26">
      <c r="A2896" s="4">
        <v>17326</v>
      </c>
      <c r="B2896" s="5" t="s">
        <v>378</v>
      </c>
      <c r="C2896" s="5" t="s">
        <v>26</v>
      </c>
      <c r="D2896" s="5"/>
      <c r="E2896" s="4"/>
      <c r="F2896" s="5"/>
      <c r="G2896" s="4"/>
      <c r="H2896" s="5" t="s">
        <v>389</v>
      </c>
      <c r="I2896" s="5" t="s">
        <v>431</v>
      </c>
      <c r="J2896" s="5" t="s">
        <v>284</v>
      </c>
      <c r="K2896" s="5"/>
      <c r="L2896" s="5" t="s">
        <v>17</v>
      </c>
      <c r="M2896" t="b">
        <f>A2896=VLOOKUP($A2896,'Vals 0505'!$A:$L,1,FALSE)</f>
        <v>1</v>
      </c>
      <c r="N2896" t="b">
        <f>B2896=VLOOKUP($A2896,'Vals 0505'!$A:$L,2,FALSE)</f>
        <v>1</v>
      </c>
      <c r="O2896" t="b">
        <f>C2896=VLOOKUP($A2896,'Vals 0505'!$A:$L,3,FALSE)</f>
        <v>1</v>
      </c>
      <c r="P2896" t="b">
        <f>D2896=VLOOKUP($A2896,'Vals 0505'!$A:$L,4,FALSE)</f>
        <v>1</v>
      </c>
      <c r="Q2896" t="b">
        <f>E2896=VLOOKUP($A2896,'Vals 0505'!$A:$L,5,FALSE)</f>
        <v>1</v>
      </c>
      <c r="R2896" t="b">
        <f>F2896=VLOOKUP($A2896,'Vals 0505'!$A:$L,6,FALSE)</f>
        <v>1</v>
      </c>
      <c r="S2896" t="b">
        <f>G2896=VLOOKUP($A2896,'Vals 0505'!$A:$L,7,FALSE)</f>
        <v>1</v>
      </c>
      <c r="T2896" t="b">
        <f>H2896=VLOOKUP($A2896,'Vals 0505'!$A:$L,8,FALSE)</f>
        <v>1</v>
      </c>
      <c r="U2896" t="b">
        <f>I2896=VLOOKUP($A2896,'Vals 0505'!$A:$L,9,FALSE)</f>
        <v>1</v>
      </c>
      <c r="V2896" t="b">
        <f>J2896=VLOOKUP($A2896,'Vals 0505'!$A:$L,10,FALSE)</f>
        <v>1</v>
      </c>
      <c r="W2896" t="b">
        <f>K2896=VLOOKUP($A2896,'Vals 0505'!$A:$L,11,FALSE)</f>
        <v>1</v>
      </c>
      <c r="X2896" t="b">
        <f>L2896=VLOOKUP($A2896,'Vals 0505'!$A:$L,12,FALSE)</f>
        <v>1</v>
      </c>
      <c r="Y2896">
        <f t="shared" si="45"/>
        <v>17326</v>
      </c>
    </row>
    <row r="2897" spans="1:26">
      <c r="A2897" s="3">
        <v>17327</v>
      </c>
      <c r="B2897" s="5" t="s">
        <v>378</v>
      </c>
      <c r="C2897" s="5" t="s">
        <v>26</v>
      </c>
      <c r="D2897" s="5"/>
      <c r="E2897" s="4"/>
      <c r="F2897" s="5"/>
      <c r="G2897" s="4"/>
      <c r="H2897" s="5" t="s">
        <v>390</v>
      </c>
      <c r="I2897" s="5" t="s">
        <v>432</v>
      </c>
      <c r="J2897" s="5" t="s">
        <v>284</v>
      </c>
      <c r="K2897" s="5"/>
      <c r="L2897" s="5" t="s">
        <v>17</v>
      </c>
      <c r="M2897" t="b">
        <f>A2897=VLOOKUP($A2897,'Vals 0505'!$A:$L,1,FALSE)</f>
        <v>1</v>
      </c>
      <c r="N2897" t="b">
        <f>B2897=VLOOKUP($A2897,'Vals 0505'!$A:$L,2,FALSE)</f>
        <v>1</v>
      </c>
      <c r="O2897" t="b">
        <f>C2897=VLOOKUP($A2897,'Vals 0505'!$A:$L,3,FALSE)</f>
        <v>1</v>
      </c>
      <c r="P2897" t="b">
        <f>D2897=VLOOKUP($A2897,'Vals 0505'!$A:$L,4,FALSE)</f>
        <v>1</v>
      </c>
      <c r="Q2897" t="b">
        <f>E2897=VLOOKUP($A2897,'Vals 0505'!$A:$L,5,FALSE)</f>
        <v>1</v>
      </c>
      <c r="R2897" t="b">
        <f>F2897=VLOOKUP($A2897,'Vals 0505'!$A:$L,6,FALSE)</f>
        <v>1</v>
      </c>
      <c r="S2897" t="b">
        <f>G2897=VLOOKUP($A2897,'Vals 0505'!$A:$L,7,FALSE)</f>
        <v>1</v>
      </c>
      <c r="T2897" t="b">
        <f>H2897=VLOOKUP($A2897,'Vals 0505'!$A:$L,8,FALSE)</f>
        <v>1</v>
      </c>
      <c r="U2897" t="b">
        <f>I2897=VLOOKUP($A2897,'Vals 0505'!$A:$L,9,FALSE)</f>
        <v>1</v>
      </c>
      <c r="V2897" t="b">
        <f>J2897=VLOOKUP($A2897,'Vals 0505'!$A:$L,10,FALSE)</f>
        <v>1</v>
      </c>
      <c r="W2897" t="b">
        <f>K2897=VLOOKUP($A2897,'Vals 0505'!$A:$L,11,FALSE)</f>
        <v>1</v>
      </c>
      <c r="X2897" t="b">
        <f>L2897=VLOOKUP($A2897,'Vals 0505'!$A:$L,12,FALSE)</f>
        <v>1</v>
      </c>
      <c r="Y2897">
        <f t="shared" si="45"/>
        <v>17327</v>
      </c>
    </row>
    <row r="2898" spans="1:26">
      <c r="A2898" s="3">
        <v>17328</v>
      </c>
      <c r="B2898" s="5" t="s">
        <v>378</v>
      </c>
      <c r="C2898" s="5" t="s">
        <v>26</v>
      </c>
      <c r="D2898" s="5"/>
      <c r="E2898" s="4"/>
      <c r="F2898" s="5"/>
      <c r="G2898" s="4"/>
      <c r="H2898" s="5" t="s">
        <v>390</v>
      </c>
      <c r="I2898" s="5" t="s">
        <v>433</v>
      </c>
      <c r="J2898" s="5" t="s">
        <v>284</v>
      </c>
      <c r="K2898" s="5"/>
      <c r="L2898" s="5" t="s">
        <v>17</v>
      </c>
      <c r="M2898" t="b">
        <f>A2898=VLOOKUP($A2898,'Vals 0505'!$A:$L,1,FALSE)</f>
        <v>1</v>
      </c>
      <c r="N2898" t="b">
        <f>B2898=VLOOKUP($A2898,'Vals 0505'!$A:$L,2,FALSE)</f>
        <v>1</v>
      </c>
      <c r="O2898" t="b">
        <f>C2898=VLOOKUP($A2898,'Vals 0505'!$A:$L,3,FALSE)</f>
        <v>1</v>
      </c>
      <c r="P2898" t="b">
        <f>D2898=VLOOKUP($A2898,'Vals 0505'!$A:$L,4,FALSE)</f>
        <v>1</v>
      </c>
      <c r="Q2898" t="b">
        <f>E2898=VLOOKUP($A2898,'Vals 0505'!$A:$L,5,FALSE)</f>
        <v>1</v>
      </c>
      <c r="R2898" t="b">
        <f>F2898=VLOOKUP($A2898,'Vals 0505'!$A:$L,6,FALSE)</f>
        <v>1</v>
      </c>
      <c r="S2898" t="b">
        <f>G2898=VLOOKUP($A2898,'Vals 0505'!$A:$L,7,FALSE)</f>
        <v>1</v>
      </c>
      <c r="T2898" t="b">
        <f>H2898=VLOOKUP($A2898,'Vals 0505'!$A:$L,8,FALSE)</f>
        <v>1</v>
      </c>
      <c r="U2898" t="b">
        <f>I2898=VLOOKUP($A2898,'Vals 0505'!$A:$L,9,FALSE)</f>
        <v>1</v>
      </c>
      <c r="V2898" t="b">
        <f>J2898=VLOOKUP($A2898,'Vals 0505'!$A:$L,10,FALSE)</f>
        <v>1</v>
      </c>
      <c r="W2898" t="b">
        <f>K2898=VLOOKUP($A2898,'Vals 0505'!$A:$L,11,FALSE)</f>
        <v>1</v>
      </c>
      <c r="X2898" t="b">
        <f>L2898=VLOOKUP($A2898,'Vals 0505'!$A:$L,12,FALSE)</f>
        <v>1</v>
      </c>
      <c r="Y2898">
        <f t="shared" si="45"/>
        <v>17328</v>
      </c>
    </row>
    <row r="2899" spans="1:26">
      <c r="A2899" s="4">
        <v>17329</v>
      </c>
      <c r="B2899" s="5" t="s">
        <v>378</v>
      </c>
      <c r="C2899" s="5" t="s">
        <v>26</v>
      </c>
      <c r="D2899" s="5"/>
      <c r="E2899" s="4"/>
      <c r="F2899" s="5"/>
      <c r="G2899" s="4"/>
      <c r="H2899" s="5" t="s">
        <v>390</v>
      </c>
      <c r="I2899" s="5" t="s">
        <v>434</v>
      </c>
      <c r="J2899" s="5" t="s">
        <v>284</v>
      </c>
      <c r="K2899" s="5"/>
      <c r="L2899" s="5" t="s">
        <v>17</v>
      </c>
      <c r="M2899" t="b">
        <f>A2899=VLOOKUP($A2899,'Vals 0505'!$A:$L,1,FALSE)</f>
        <v>1</v>
      </c>
      <c r="N2899" t="b">
        <f>B2899=VLOOKUP($A2899,'Vals 0505'!$A:$L,2,FALSE)</f>
        <v>1</v>
      </c>
      <c r="O2899" t="b">
        <f>C2899=VLOOKUP($A2899,'Vals 0505'!$A:$L,3,FALSE)</f>
        <v>1</v>
      </c>
      <c r="P2899" t="b">
        <f>D2899=VLOOKUP($A2899,'Vals 0505'!$A:$L,4,FALSE)</f>
        <v>1</v>
      </c>
      <c r="Q2899" t="b">
        <f>E2899=VLOOKUP($A2899,'Vals 0505'!$A:$L,5,FALSE)</f>
        <v>1</v>
      </c>
      <c r="R2899" t="b">
        <f>F2899=VLOOKUP($A2899,'Vals 0505'!$A:$L,6,FALSE)</f>
        <v>1</v>
      </c>
      <c r="S2899" t="b">
        <f>G2899=VLOOKUP($A2899,'Vals 0505'!$A:$L,7,FALSE)</f>
        <v>1</v>
      </c>
      <c r="T2899" t="b">
        <f>H2899=VLOOKUP($A2899,'Vals 0505'!$A:$L,8,FALSE)</f>
        <v>1</v>
      </c>
      <c r="U2899" t="b">
        <f>I2899=VLOOKUP($A2899,'Vals 0505'!$A:$L,9,FALSE)</f>
        <v>1</v>
      </c>
      <c r="V2899" t="b">
        <f>J2899=VLOOKUP($A2899,'Vals 0505'!$A:$L,10,FALSE)</f>
        <v>1</v>
      </c>
      <c r="W2899" t="b">
        <f>K2899=VLOOKUP($A2899,'Vals 0505'!$A:$L,11,FALSE)</f>
        <v>1</v>
      </c>
      <c r="X2899" t="b">
        <f>L2899=VLOOKUP($A2899,'Vals 0505'!$A:$L,12,FALSE)</f>
        <v>1</v>
      </c>
      <c r="Y2899">
        <f t="shared" si="45"/>
        <v>17329</v>
      </c>
    </row>
    <row r="2900" spans="1:26">
      <c r="A2900" s="4">
        <v>17330</v>
      </c>
      <c r="B2900" s="5" t="s">
        <v>378</v>
      </c>
      <c r="C2900" s="5" t="s">
        <v>26</v>
      </c>
      <c r="D2900" s="5"/>
      <c r="E2900" s="4"/>
      <c r="F2900" s="5"/>
      <c r="G2900" s="4"/>
      <c r="H2900" s="5" t="s">
        <v>390</v>
      </c>
      <c r="I2900" s="5" t="s">
        <v>435</v>
      </c>
      <c r="J2900" s="5" t="s">
        <v>284</v>
      </c>
      <c r="K2900" s="5"/>
      <c r="L2900" s="5" t="s">
        <v>17</v>
      </c>
      <c r="M2900" t="b">
        <f>A2900=VLOOKUP($A2900,'Vals 0505'!$A:$L,1,FALSE)</f>
        <v>1</v>
      </c>
      <c r="N2900" t="b">
        <f>B2900=VLOOKUP($A2900,'Vals 0505'!$A:$L,2,FALSE)</f>
        <v>1</v>
      </c>
      <c r="O2900" t="b">
        <f>C2900=VLOOKUP($A2900,'Vals 0505'!$A:$L,3,FALSE)</f>
        <v>1</v>
      </c>
      <c r="P2900" t="b">
        <f>D2900=VLOOKUP($A2900,'Vals 0505'!$A:$L,4,FALSE)</f>
        <v>1</v>
      </c>
      <c r="Q2900" t="b">
        <f>E2900=VLOOKUP($A2900,'Vals 0505'!$A:$L,5,FALSE)</f>
        <v>1</v>
      </c>
      <c r="R2900" t="b">
        <f>F2900=VLOOKUP($A2900,'Vals 0505'!$A:$L,6,FALSE)</f>
        <v>1</v>
      </c>
      <c r="S2900" t="b">
        <f>G2900=VLOOKUP($A2900,'Vals 0505'!$A:$L,7,FALSE)</f>
        <v>1</v>
      </c>
      <c r="T2900" t="b">
        <f>H2900=VLOOKUP($A2900,'Vals 0505'!$A:$L,8,FALSE)</f>
        <v>1</v>
      </c>
      <c r="U2900" t="b">
        <f>I2900=VLOOKUP($A2900,'Vals 0505'!$A:$L,9,FALSE)</f>
        <v>1</v>
      </c>
      <c r="V2900" t="b">
        <f>J2900=VLOOKUP($A2900,'Vals 0505'!$A:$L,10,FALSE)</f>
        <v>1</v>
      </c>
      <c r="W2900" t="b">
        <f>K2900=VLOOKUP($A2900,'Vals 0505'!$A:$L,11,FALSE)</f>
        <v>1</v>
      </c>
      <c r="X2900" t="b">
        <f>L2900=VLOOKUP($A2900,'Vals 0505'!$A:$L,12,FALSE)</f>
        <v>1</v>
      </c>
      <c r="Y2900">
        <f t="shared" si="45"/>
        <v>17330</v>
      </c>
    </row>
    <row r="2901" spans="1:26">
      <c r="A2901" s="3">
        <v>17331</v>
      </c>
      <c r="B2901" s="5" t="s">
        <v>378</v>
      </c>
      <c r="C2901" s="5" t="s">
        <v>26</v>
      </c>
      <c r="D2901" s="5"/>
      <c r="E2901" s="4"/>
      <c r="F2901" s="5"/>
      <c r="G2901" s="4"/>
      <c r="H2901" s="5" t="s">
        <v>390</v>
      </c>
      <c r="I2901" s="5" t="s">
        <v>436</v>
      </c>
      <c r="J2901" s="5" t="s">
        <v>284</v>
      </c>
      <c r="K2901" s="5"/>
      <c r="L2901" s="5" t="s">
        <v>17</v>
      </c>
      <c r="M2901" t="b">
        <f>A2901=VLOOKUP($A2901,'Vals 0505'!$A:$L,1,FALSE)</f>
        <v>1</v>
      </c>
      <c r="N2901" t="b">
        <f>B2901=VLOOKUP($A2901,'Vals 0505'!$A:$L,2,FALSE)</f>
        <v>1</v>
      </c>
      <c r="O2901" t="b">
        <f>C2901=VLOOKUP($A2901,'Vals 0505'!$A:$L,3,FALSE)</f>
        <v>1</v>
      </c>
      <c r="P2901" t="b">
        <f>D2901=VLOOKUP($A2901,'Vals 0505'!$A:$L,4,FALSE)</f>
        <v>1</v>
      </c>
      <c r="Q2901" t="b">
        <f>E2901=VLOOKUP($A2901,'Vals 0505'!$A:$L,5,FALSE)</f>
        <v>1</v>
      </c>
      <c r="R2901" t="b">
        <f>F2901=VLOOKUP($A2901,'Vals 0505'!$A:$L,6,FALSE)</f>
        <v>1</v>
      </c>
      <c r="S2901" t="b">
        <f>G2901=VLOOKUP($A2901,'Vals 0505'!$A:$L,7,FALSE)</f>
        <v>1</v>
      </c>
      <c r="T2901" t="b">
        <f>H2901=VLOOKUP($A2901,'Vals 0505'!$A:$L,8,FALSE)</f>
        <v>1</v>
      </c>
      <c r="U2901" t="b">
        <f>I2901=VLOOKUP($A2901,'Vals 0505'!$A:$L,9,FALSE)</f>
        <v>1</v>
      </c>
      <c r="V2901" t="b">
        <f>J2901=VLOOKUP($A2901,'Vals 0505'!$A:$L,10,FALSE)</f>
        <v>1</v>
      </c>
      <c r="W2901" t="b">
        <f>K2901=VLOOKUP($A2901,'Vals 0505'!$A:$L,11,FALSE)</f>
        <v>1</v>
      </c>
      <c r="X2901" t="b">
        <f>L2901=VLOOKUP($A2901,'Vals 0505'!$A:$L,12,FALSE)</f>
        <v>1</v>
      </c>
      <c r="Y2901">
        <f t="shared" si="45"/>
        <v>17331</v>
      </c>
    </row>
    <row r="2902" spans="1:26">
      <c r="A2902" s="4">
        <v>17332</v>
      </c>
      <c r="B2902" s="5" t="s">
        <v>478</v>
      </c>
      <c r="C2902" s="5" t="s">
        <v>13</v>
      </c>
      <c r="D2902" s="5"/>
      <c r="E2902" s="4"/>
      <c r="F2902" s="5"/>
      <c r="G2902" s="4"/>
      <c r="H2902" s="5" t="s">
        <v>336</v>
      </c>
      <c r="I2902" s="5" t="s">
        <v>362</v>
      </c>
      <c r="J2902" s="5" t="s">
        <v>284</v>
      </c>
      <c r="K2902" s="5"/>
      <c r="L2902" s="5" t="s">
        <v>17</v>
      </c>
      <c r="M2902" t="b">
        <f>A2902=VLOOKUP($A2902,'Vals 0505'!$A:$L,1,FALSE)</f>
        <v>1</v>
      </c>
      <c r="N2902" t="b">
        <f>B2902=VLOOKUP($A2902,'Vals 0505'!$A:$L,2,FALSE)</f>
        <v>1</v>
      </c>
      <c r="O2902" t="b">
        <f>C2902=VLOOKUP($A2902,'Vals 0505'!$A:$L,3,FALSE)</f>
        <v>1</v>
      </c>
      <c r="P2902" t="b">
        <f>D2902=VLOOKUP($A2902,'Vals 0505'!$A:$L,4,FALSE)</f>
        <v>1</v>
      </c>
      <c r="Q2902" t="b">
        <f>E2902=VLOOKUP($A2902,'Vals 0505'!$A:$L,5,FALSE)</f>
        <v>1</v>
      </c>
      <c r="R2902" t="b">
        <f>F2902=VLOOKUP($A2902,'Vals 0505'!$A:$L,6,FALSE)</f>
        <v>1</v>
      </c>
      <c r="S2902" t="b">
        <f>G2902=VLOOKUP($A2902,'Vals 0505'!$A:$L,7,FALSE)</f>
        <v>1</v>
      </c>
      <c r="T2902" t="b">
        <f>H2902=VLOOKUP($A2902,'Vals 0505'!$A:$L,8,FALSE)</f>
        <v>1</v>
      </c>
      <c r="U2902" t="b">
        <f>I2902=VLOOKUP($A2902,'Vals 0505'!$A:$L,9,FALSE)</f>
        <v>1</v>
      </c>
      <c r="V2902" t="b">
        <f>J2902=VLOOKUP($A2902,'Vals 0505'!$A:$L,10,FALSE)</f>
        <v>0</v>
      </c>
      <c r="W2902" t="b">
        <f>K2902=VLOOKUP($A2902,'Vals 0505'!$A:$L,11,FALSE)</f>
        <v>1</v>
      </c>
      <c r="X2902" t="b">
        <f>L2902=VLOOKUP($A2902,'Vals 0505'!$A:$L,12,FALSE)</f>
        <v>1</v>
      </c>
      <c r="Y2902">
        <f t="shared" si="45"/>
        <v>17332</v>
      </c>
      <c r="Z2902" t="str">
        <f>VLOOKUP($A2902,'Vals 0505'!$A:$L,10,FALSE)</f>
        <v>Medium</v>
      </c>
    </row>
    <row r="2903" spans="1:26">
      <c r="A2903" s="3">
        <v>17333</v>
      </c>
      <c r="B2903" s="5" t="s">
        <v>478</v>
      </c>
      <c r="C2903" s="5" t="s">
        <v>13</v>
      </c>
      <c r="D2903" s="5"/>
      <c r="E2903" s="4"/>
      <c r="F2903" s="5"/>
      <c r="G2903" s="4"/>
      <c r="H2903" s="5" t="s">
        <v>337</v>
      </c>
      <c r="I2903" s="5" t="s">
        <v>364</v>
      </c>
      <c r="J2903" s="5" t="s">
        <v>284</v>
      </c>
      <c r="K2903" s="5"/>
      <c r="L2903" s="5" t="s">
        <v>17</v>
      </c>
      <c r="M2903" t="b">
        <f>A2903=VLOOKUP($A2903,'Vals 0505'!$A:$L,1,FALSE)</f>
        <v>1</v>
      </c>
      <c r="N2903" t="b">
        <f>B2903=VLOOKUP($A2903,'Vals 0505'!$A:$L,2,FALSE)</f>
        <v>1</v>
      </c>
      <c r="O2903" t="b">
        <f>C2903=VLOOKUP($A2903,'Vals 0505'!$A:$L,3,FALSE)</f>
        <v>1</v>
      </c>
      <c r="P2903" t="b">
        <f>D2903=VLOOKUP($A2903,'Vals 0505'!$A:$L,4,FALSE)</f>
        <v>1</v>
      </c>
      <c r="Q2903" t="b">
        <f>E2903=VLOOKUP($A2903,'Vals 0505'!$A:$L,5,FALSE)</f>
        <v>1</v>
      </c>
      <c r="R2903" t="b">
        <f>F2903=VLOOKUP($A2903,'Vals 0505'!$A:$L,6,FALSE)</f>
        <v>1</v>
      </c>
      <c r="S2903" t="b">
        <f>G2903=VLOOKUP($A2903,'Vals 0505'!$A:$L,7,FALSE)</f>
        <v>1</v>
      </c>
      <c r="T2903" t="b">
        <f>H2903=VLOOKUP($A2903,'Vals 0505'!$A:$L,8,FALSE)</f>
        <v>1</v>
      </c>
      <c r="U2903" t="b">
        <f>I2903=VLOOKUP($A2903,'Vals 0505'!$A:$L,9,FALSE)</f>
        <v>1</v>
      </c>
      <c r="V2903" t="b">
        <f>J2903=VLOOKUP($A2903,'Vals 0505'!$A:$L,10,FALSE)</f>
        <v>0</v>
      </c>
      <c r="W2903" t="b">
        <f>K2903=VLOOKUP($A2903,'Vals 0505'!$A:$L,11,FALSE)</f>
        <v>1</v>
      </c>
      <c r="X2903" t="b">
        <f>L2903=VLOOKUP($A2903,'Vals 0505'!$A:$L,12,FALSE)</f>
        <v>1</v>
      </c>
      <c r="Y2903">
        <f t="shared" si="45"/>
        <v>17333</v>
      </c>
      <c r="Z2903" t="str">
        <f>VLOOKUP($A2903,'Vals 0505'!$A:$L,10,FALSE)</f>
        <v>Medium</v>
      </c>
    </row>
    <row r="2904" spans="1:26">
      <c r="A2904" s="4">
        <v>17334</v>
      </c>
      <c r="B2904" s="5" t="s">
        <v>478</v>
      </c>
      <c r="C2904" s="5" t="s">
        <v>31</v>
      </c>
      <c r="D2904" s="5"/>
      <c r="E2904" s="4"/>
      <c r="F2904" s="5"/>
      <c r="G2904" s="4"/>
      <c r="H2904" s="5" t="s">
        <v>32</v>
      </c>
      <c r="I2904" s="5" t="s">
        <v>362</v>
      </c>
      <c r="J2904" s="5" t="s">
        <v>284</v>
      </c>
      <c r="K2904" s="5" t="s">
        <v>523</v>
      </c>
      <c r="L2904" s="5" t="s">
        <v>17</v>
      </c>
      <c r="M2904" t="b">
        <f>A2904=VLOOKUP($A2904,'Vals 0505'!$A:$L,1,FALSE)</f>
        <v>1</v>
      </c>
      <c r="N2904" t="b">
        <f>B2904=VLOOKUP($A2904,'Vals 0505'!$A:$L,2,FALSE)</f>
        <v>1</v>
      </c>
      <c r="O2904" t="b">
        <f>C2904=VLOOKUP($A2904,'Vals 0505'!$A:$L,3,FALSE)</f>
        <v>1</v>
      </c>
      <c r="P2904" t="b">
        <f>D2904=VLOOKUP($A2904,'Vals 0505'!$A:$L,4,FALSE)</f>
        <v>1</v>
      </c>
      <c r="Q2904" t="b">
        <f>E2904=VLOOKUP($A2904,'Vals 0505'!$A:$L,5,FALSE)</f>
        <v>1</v>
      </c>
      <c r="R2904" t="b">
        <f>F2904=VLOOKUP($A2904,'Vals 0505'!$A:$L,6,FALSE)</f>
        <v>1</v>
      </c>
      <c r="S2904" t="b">
        <f>G2904=VLOOKUP($A2904,'Vals 0505'!$A:$L,7,FALSE)</f>
        <v>1</v>
      </c>
      <c r="T2904" t="b">
        <f>H2904=VLOOKUP($A2904,'Vals 0505'!$A:$L,8,FALSE)</f>
        <v>1</v>
      </c>
      <c r="U2904" t="b">
        <f>I2904=VLOOKUP($A2904,'Vals 0505'!$A:$L,9,FALSE)</f>
        <v>1</v>
      </c>
      <c r="V2904" t="b">
        <f>J2904=VLOOKUP($A2904,'Vals 0505'!$A:$L,10,FALSE)</f>
        <v>0</v>
      </c>
      <c r="W2904" t="b">
        <f>K2904=VLOOKUP($A2904,'Vals 0505'!$A:$L,11,FALSE)</f>
        <v>1</v>
      </c>
      <c r="X2904" t="b">
        <f>L2904=VLOOKUP($A2904,'Vals 0505'!$A:$L,12,FALSE)</f>
        <v>1</v>
      </c>
      <c r="Y2904">
        <f t="shared" si="45"/>
        <v>17334</v>
      </c>
      <c r="Z2904" t="str">
        <f>VLOOKUP($A2904,'Vals 0505'!$A:$L,10,FALSE)</f>
        <v>Medium</v>
      </c>
    </row>
    <row r="2905" spans="1:26">
      <c r="A2905" s="3">
        <v>17335</v>
      </c>
      <c r="B2905" s="5" t="s">
        <v>478</v>
      </c>
      <c r="C2905" s="5" t="s">
        <v>31</v>
      </c>
      <c r="D2905" s="5"/>
      <c r="E2905" s="4"/>
      <c r="F2905" s="5"/>
      <c r="G2905" s="4"/>
      <c r="H2905" s="5" t="s">
        <v>32</v>
      </c>
      <c r="I2905" s="5" t="s">
        <v>363</v>
      </c>
      <c r="J2905" s="5" t="s">
        <v>284</v>
      </c>
      <c r="K2905" s="5" t="s">
        <v>523</v>
      </c>
      <c r="L2905" s="5" t="s">
        <v>17</v>
      </c>
      <c r="M2905" t="b">
        <f>A2905=VLOOKUP($A2905,'Vals 0505'!$A:$L,1,FALSE)</f>
        <v>1</v>
      </c>
      <c r="N2905" t="b">
        <f>B2905=VLOOKUP($A2905,'Vals 0505'!$A:$L,2,FALSE)</f>
        <v>1</v>
      </c>
      <c r="O2905" t="b">
        <f>C2905=VLOOKUP($A2905,'Vals 0505'!$A:$L,3,FALSE)</f>
        <v>1</v>
      </c>
      <c r="P2905" t="b">
        <f>D2905=VLOOKUP($A2905,'Vals 0505'!$A:$L,4,FALSE)</f>
        <v>1</v>
      </c>
      <c r="Q2905" t="b">
        <f>E2905=VLOOKUP($A2905,'Vals 0505'!$A:$L,5,FALSE)</f>
        <v>1</v>
      </c>
      <c r="R2905" t="b">
        <f>F2905=VLOOKUP($A2905,'Vals 0505'!$A:$L,6,FALSE)</f>
        <v>1</v>
      </c>
      <c r="S2905" t="b">
        <f>G2905=VLOOKUP($A2905,'Vals 0505'!$A:$L,7,FALSE)</f>
        <v>1</v>
      </c>
      <c r="T2905" t="b">
        <f>H2905=VLOOKUP($A2905,'Vals 0505'!$A:$L,8,FALSE)</f>
        <v>1</v>
      </c>
      <c r="U2905" t="b">
        <f>I2905=VLOOKUP($A2905,'Vals 0505'!$A:$L,9,FALSE)</f>
        <v>1</v>
      </c>
      <c r="V2905" t="b">
        <f>J2905=VLOOKUP($A2905,'Vals 0505'!$A:$L,10,FALSE)</f>
        <v>0</v>
      </c>
      <c r="W2905" t="b">
        <f>K2905=VLOOKUP($A2905,'Vals 0505'!$A:$L,11,FALSE)</f>
        <v>1</v>
      </c>
      <c r="X2905" t="b">
        <f>L2905=VLOOKUP($A2905,'Vals 0505'!$A:$L,12,FALSE)</f>
        <v>1</v>
      </c>
      <c r="Y2905">
        <f t="shared" si="45"/>
        <v>17335</v>
      </c>
      <c r="Z2905" t="str">
        <f>VLOOKUP($A2905,'Vals 0505'!$A:$L,10,FALSE)</f>
        <v>Medium</v>
      </c>
    </row>
    <row r="2906" spans="1:26">
      <c r="A2906" s="4">
        <v>17336</v>
      </c>
      <c r="B2906" s="5" t="s">
        <v>478</v>
      </c>
      <c r="C2906" s="5" t="s">
        <v>31</v>
      </c>
      <c r="D2906" s="5"/>
      <c r="E2906" s="4"/>
      <c r="F2906" s="5"/>
      <c r="G2906" s="4"/>
      <c r="H2906" s="5" t="s">
        <v>32</v>
      </c>
      <c r="I2906" s="5" t="s">
        <v>364</v>
      </c>
      <c r="J2906" s="5" t="s">
        <v>284</v>
      </c>
      <c r="K2906" s="5" t="s">
        <v>523</v>
      </c>
      <c r="L2906" s="5" t="s">
        <v>17</v>
      </c>
      <c r="M2906" t="b">
        <f>A2906=VLOOKUP($A2906,'Vals 0505'!$A:$L,1,FALSE)</f>
        <v>1</v>
      </c>
      <c r="N2906" t="b">
        <f>B2906=VLOOKUP($A2906,'Vals 0505'!$A:$L,2,FALSE)</f>
        <v>1</v>
      </c>
      <c r="O2906" t="b">
        <f>C2906=VLOOKUP($A2906,'Vals 0505'!$A:$L,3,FALSE)</f>
        <v>1</v>
      </c>
      <c r="P2906" t="b">
        <f>D2906=VLOOKUP($A2906,'Vals 0505'!$A:$L,4,FALSE)</f>
        <v>1</v>
      </c>
      <c r="Q2906" t="b">
        <f>E2906=VLOOKUP($A2906,'Vals 0505'!$A:$L,5,FALSE)</f>
        <v>1</v>
      </c>
      <c r="R2906" t="b">
        <f>F2906=VLOOKUP($A2906,'Vals 0505'!$A:$L,6,FALSE)</f>
        <v>1</v>
      </c>
      <c r="S2906" t="b">
        <f>G2906=VLOOKUP($A2906,'Vals 0505'!$A:$L,7,FALSE)</f>
        <v>1</v>
      </c>
      <c r="T2906" t="b">
        <f>H2906=VLOOKUP($A2906,'Vals 0505'!$A:$L,8,FALSE)</f>
        <v>1</v>
      </c>
      <c r="U2906" t="b">
        <f>I2906=VLOOKUP($A2906,'Vals 0505'!$A:$L,9,FALSE)</f>
        <v>1</v>
      </c>
      <c r="V2906" t="b">
        <f>J2906=VLOOKUP($A2906,'Vals 0505'!$A:$L,10,FALSE)</f>
        <v>0</v>
      </c>
      <c r="W2906" t="b">
        <f>K2906=VLOOKUP($A2906,'Vals 0505'!$A:$L,11,FALSE)</f>
        <v>1</v>
      </c>
      <c r="X2906" t="b">
        <f>L2906=VLOOKUP($A2906,'Vals 0505'!$A:$L,12,FALSE)</f>
        <v>1</v>
      </c>
      <c r="Y2906">
        <f t="shared" si="45"/>
        <v>17336</v>
      </c>
      <c r="Z2906" t="str">
        <f>VLOOKUP($A2906,'Vals 0505'!$A:$L,10,FALSE)</f>
        <v>Medium</v>
      </c>
    </row>
    <row r="2907" spans="1:26">
      <c r="A2907" s="3">
        <v>17338</v>
      </c>
      <c r="B2907" s="5" t="s">
        <v>478</v>
      </c>
      <c r="C2907" s="5" t="s">
        <v>200</v>
      </c>
      <c r="D2907" s="5" t="s">
        <v>1077</v>
      </c>
      <c r="E2907" s="4"/>
      <c r="F2907" s="5"/>
      <c r="G2907" s="4"/>
      <c r="H2907" s="5" t="s">
        <v>201</v>
      </c>
      <c r="I2907" s="5" t="s">
        <v>363</v>
      </c>
      <c r="J2907" s="5" t="s">
        <v>284</v>
      </c>
      <c r="K2907" s="5" t="s">
        <v>523</v>
      </c>
      <c r="L2907" s="5" t="s">
        <v>17</v>
      </c>
      <c r="M2907" t="b">
        <f>A2907=VLOOKUP($A2907,'Vals 0505'!$A:$L,1,FALSE)</f>
        <v>1</v>
      </c>
      <c r="N2907" t="b">
        <f>B2907=VLOOKUP($A2907,'Vals 0505'!$A:$L,2,FALSE)</f>
        <v>1</v>
      </c>
      <c r="O2907" t="b">
        <f>C2907=VLOOKUP($A2907,'Vals 0505'!$A:$L,3,FALSE)</f>
        <v>1</v>
      </c>
      <c r="P2907" t="b">
        <f>D2907=VLOOKUP($A2907,'Vals 0505'!$A:$L,4,FALSE)</f>
        <v>0</v>
      </c>
      <c r="Q2907" t="b">
        <f>E2907=VLOOKUP($A2907,'Vals 0505'!$A:$L,5,FALSE)</f>
        <v>1</v>
      </c>
      <c r="R2907" t="b">
        <f>F2907=VLOOKUP($A2907,'Vals 0505'!$A:$L,6,FALSE)</f>
        <v>1</v>
      </c>
      <c r="S2907" t="b">
        <f>G2907=VLOOKUP($A2907,'Vals 0505'!$A:$L,7,FALSE)</f>
        <v>1</v>
      </c>
      <c r="T2907" t="b">
        <f>H2907=VLOOKUP($A2907,'Vals 0505'!$A:$L,8,FALSE)</f>
        <v>1</v>
      </c>
      <c r="U2907" t="b">
        <f>I2907=VLOOKUP($A2907,'Vals 0505'!$A:$L,9,FALSE)</f>
        <v>1</v>
      </c>
      <c r="V2907" t="b">
        <f>J2907=VLOOKUP($A2907,'Vals 0505'!$A:$L,10,FALSE)</f>
        <v>1</v>
      </c>
      <c r="W2907" t="b">
        <f>K2907=VLOOKUP($A2907,'Vals 0505'!$A:$L,11,FALSE)</f>
        <v>1</v>
      </c>
      <c r="X2907" t="b">
        <f>L2907=VLOOKUP($A2907,'Vals 0505'!$A:$L,12,FALSE)</f>
        <v>1</v>
      </c>
      <c r="Y2907">
        <f t="shared" si="45"/>
        <v>17338</v>
      </c>
    </row>
    <row r="2908" spans="1:26">
      <c r="A2908" s="4">
        <v>17339</v>
      </c>
      <c r="B2908" s="5" t="s">
        <v>478</v>
      </c>
      <c r="C2908" s="5" t="s">
        <v>200</v>
      </c>
      <c r="D2908" s="5" t="s">
        <v>1077</v>
      </c>
      <c r="E2908" s="4"/>
      <c r="F2908" s="5"/>
      <c r="G2908" s="4"/>
      <c r="H2908" s="5" t="s">
        <v>201</v>
      </c>
      <c r="I2908" s="5" t="s">
        <v>364</v>
      </c>
      <c r="J2908" s="5" t="s">
        <v>284</v>
      </c>
      <c r="K2908" s="5" t="s">
        <v>523</v>
      </c>
      <c r="L2908" s="5" t="s">
        <v>17</v>
      </c>
      <c r="M2908" t="b">
        <f>A2908=VLOOKUP($A2908,'Vals 0505'!$A:$L,1,FALSE)</f>
        <v>1</v>
      </c>
      <c r="N2908" t="b">
        <f>B2908=VLOOKUP($A2908,'Vals 0505'!$A:$L,2,FALSE)</f>
        <v>1</v>
      </c>
      <c r="O2908" t="b">
        <f>C2908=VLOOKUP($A2908,'Vals 0505'!$A:$L,3,FALSE)</f>
        <v>1</v>
      </c>
      <c r="P2908" t="b">
        <f>D2908=VLOOKUP($A2908,'Vals 0505'!$A:$L,4,FALSE)</f>
        <v>0</v>
      </c>
      <c r="Q2908" t="b">
        <f>E2908=VLOOKUP($A2908,'Vals 0505'!$A:$L,5,FALSE)</f>
        <v>1</v>
      </c>
      <c r="R2908" t="b">
        <f>F2908=VLOOKUP($A2908,'Vals 0505'!$A:$L,6,FALSE)</f>
        <v>1</v>
      </c>
      <c r="S2908" t="b">
        <f>G2908=VLOOKUP($A2908,'Vals 0505'!$A:$L,7,FALSE)</f>
        <v>1</v>
      </c>
      <c r="T2908" t="b">
        <f>H2908=VLOOKUP($A2908,'Vals 0505'!$A:$L,8,FALSE)</f>
        <v>1</v>
      </c>
      <c r="U2908" t="b">
        <f>I2908=VLOOKUP($A2908,'Vals 0505'!$A:$L,9,FALSE)</f>
        <v>1</v>
      </c>
      <c r="V2908" t="b">
        <f>J2908=VLOOKUP($A2908,'Vals 0505'!$A:$L,10,FALSE)</f>
        <v>1</v>
      </c>
      <c r="W2908" t="b">
        <f>K2908=VLOOKUP($A2908,'Vals 0505'!$A:$L,11,FALSE)</f>
        <v>1</v>
      </c>
      <c r="X2908" t="b">
        <f>L2908=VLOOKUP($A2908,'Vals 0505'!$A:$L,12,FALSE)</f>
        <v>1</v>
      </c>
      <c r="Y2908">
        <f t="shared" si="45"/>
        <v>17339</v>
      </c>
    </row>
    <row r="2909" spans="1:26">
      <c r="A2909" s="3">
        <v>17340</v>
      </c>
      <c r="B2909" s="5" t="s">
        <v>478</v>
      </c>
      <c r="C2909" s="5" t="s">
        <v>34</v>
      </c>
      <c r="D2909" s="5" t="s">
        <v>37</v>
      </c>
      <c r="E2909" s="4"/>
      <c r="F2909" s="5"/>
      <c r="G2909" s="4"/>
      <c r="H2909" s="5" t="s">
        <v>36</v>
      </c>
      <c r="I2909" s="5" t="s">
        <v>364</v>
      </c>
      <c r="J2909" s="5" t="s">
        <v>284</v>
      </c>
      <c r="K2909" s="5" t="s">
        <v>370</v>
      </c>
      <c r="L2909" s="5" t="s">
        <v>17</v>
      </c>
      <c r="M2909" t="b">
        <f>A2909=VLOOKUP($A2909,'Vals 0505'!$A:$L,1,FALSE)</f>
        <v>1</v>
      </c>
      <c r="N2909" t="b">
        <f>B2909=VLOOKUP($A2909,'Vals 0505'!$A:$L,2,FALSE)</f>
        <v>1</v>
      </c>
      <c r="O2909" t="b">
        <f>C2909=VLOOKUP($A2909,'Vals 0505'!$A:$L,3,FALSE)</f>
        <v>1</v>
      </c>
      <c r="P2909" t="b">
        <f>D2909=VLOOKUP($A2909,'Vals 0505'!$A:$L,4,FALSE)</f>
        <v>1</v>
      </c>
      <c r="Q2909" t="b">
        <f>E2909=VLOOKUP($A2909,'Vals 0505'!$A:$L,5,FALSE)</f>
        <v>1</v>
      </c>
      <c r="R2909" t="b">
        <f>F2909=VLOOKUP($A2909,'Vals 0505'!$A:$L,6,FALSE)</f>
        <v>1</v>
      </c>
      <c r="S2909" t="b">
        <f>G2909=VLOOKUP($A2909,'Vals 0505'!$A:$L,7,FALSE)</f>
        <v>1</v>
      </c>
      <c r="T2909" t="b">
        <f>H2909=VLOOKUP($A2909,'Vals 0505'!$A:$L,8,FALSE)</f>
        <v>1</v>
      </c>
      <c r="U2909" t="b">
        <f>I2909=VLOOKUP($A2909,'Vals 0505'!$A:$L,9,FALSE)</f>
        <v>1</v>
      </c>
      <c r="V2909" t="b">
        <f>J2909=VLOOKUP($A2909,'Vals 0505'!$A:$L,10,FALSE)</f>
        <v>1</v>
      </c>
      <c r="W2909" t="b">
        <f>K2909=VLOOKUP($A2909,'Vals 0505'!$A:$L,11,FALSE)</f>
        <v>1</v>
      </c>
      <c r="X2909" t="b">
        <f>L2909=VLOOKUP($A2909,'Vals 0505'!$A:$L,12,FALSE)</f>
        <v>1</v>
      </c>
      <c r="Y2909">
        <f t="shared" si="45"/>
        <v>17340</v>
      </c>
    </row>
    <row r="2910" spans="1:26">
      <c r="A2910" s="4">
        <v>17341</v>
      </c>
      <c r="B2910" s="5" t="s">
        <v>478</v>
      </c>
      <c r="C2910" s="5" t="s">
        <v>200</v>
      </c>
      <c r="D2910" s="5"/>
      <c r="E2910" s="4"/>
      <c r="F2910" s="5"/>
      <c r="G2910" s="4"/>
      <c r="H2910" s="5" t="s">
        <v>201</v>
      </c>
      <c r="I2910" s="5" t="s">
        <v>364</v>
      </c>
      <c r="J2910" s="5" t="s">
        <v>284</v>
      </c>
      <c r="K2910" s="5" t="s">
        <v>370</v>
      </c>
      <c r="L2910" s="5" t="s">
        <v>17</v>
      </c>
      <c r="M2910" t="b">
        <f>A2910=VLOOKUP($A2910,'Vals 0505'!$A:$L,1,FALSE)</f>
        <v>1</v>
      </c>
      <c r="N2910" t="b">
        <f>B2910=VLOOKUP($A2910,'Vals 0505'!$A:$L,2,FALSE)</f>
        <v>1</v>
      </c>
      <c r="O2910" t="b">
        <f>C2910=VLOOKUP($A2910,'Vals 0505'!$A:$L,3,FALSE)</f>
        <v>1</v>
      </c>
      <c r="P2910" t="b">
        <f>D2910=VLOOKUP($A2910,'Vals 0505'!$A:$L,4,FALSE)</f>
        <v>1</v>
      </c>
      <c r="Q2910" t="b">
        <f>E2910=VLOOKUP($A2910,'Vals 0505'!$A:$L,5,FALSE)</f>
        <v>1</v>
      </c>
      <c r="R2910" t="b">
        <f>F2910=VLOOKUP($A2910,'Vals 0505'!$A:$L,6,FALSE)</f>
        <v>1</v>
      </c>
      <c r="S2910" t="b">
        <f>G2910=VLOOKUP($A2910,'Vals 0505'!$A:$L,7,FALSE)</f>
        <v>1</v>
      </c>
      <c r="T2910" t="b">
        <f>H2910=VLOOKUP($A2910,'Vals 0505'!$A:$L,8,FALSE)</f>
        <v>1</v>
      </c>
      <c r="U2910" t="b">
        <f>I2910=VLOOKUP($A2910,'Vals 0505'!$A:$L,9,FALSE)</f>
        <v>1</v>
      </c>
      <c r="V2910" t="b">
        <f>J2910=VLOOKUP($A2910,'Vals 0505'!$A:$L,10,FALSE)</f>
        <v>1</v>
      </c>
      <c r="W2910" t="b">
        <f>K2910=VLOOKUP($A2910,'Vals 0505'!$A:$L,11,FALSE)</f>
        <v>1</v>
      </c>
      <c r="X2910" t="b">
        <f>L2910=VLOOKUP($A2910,'Vals 0505'!$A:$L,12,FALSE)</f>
        <v>1</v>
      </c>
      <c r="Y2910">
        <f t="shared" si="45"/>
        <v>17341</v>
      </c>
    </row>
    <row r="2911" spans="1:26">
      <c r="A2911" s="4">
        <v>17342</v>
      </c>
      <c r="B2911" s="5" t="s">
        <v>445</v>
      </c>
      <c r="C2911" s="5" t="s">
        <v>13</v>
      </c>
      <c r="D2911" s="5"/>
      <c r="E2911" s="4"/>
      <c r="F2911" s="5"/>
      <c r="G2911" s="4"/>
      <c r="H2911" s="5" t="s">
        <v>18</v>
      </c>
      <c r="I2911" s="5" t="s">
        <v>19</v>
      </c>
      <c r="J2911" s="5" t="s">
        <v>284</v>
      </c>
      <c r="K2911" s="5"/>
      <c r="L2911" s="5" t="s">
        <v>17</v>
      </c>
      <c r="M2911" t="b">
        <f>A2911=VLOOKUP($A2911,'Vals 0505'!$A:$L,1,FALSE)</f>
        <v>1</v>
      </c>
      <c r="N2911" t="b">
        <f>B2911=VLOOKUP($A2911,'Vals 0505'!$A:$L,2,FALSE)</f>
        <v>1</v>
      </c>
      <c r="O2911" t="b">
        <f>C2911=VLOOKUP($A2911,'Vals 0505'!$A:$L,3,FALSE)</f>
        <v>1</v>
      </c>
      <c r="P2911" t="b">
        <f>D2911=VLOOKUP($A2911,'Vals 0505'!$A:$L,4,FALSE)</f>
        <v>1</v>
      </c>
      <c r="Q2911" t="b">
        <f>E2911=VLOOKUP($A2911,'Vals 0505'!$A:$L,5,FALSE)</f>
        <v>1</v>
      </c>
      <c r="R2911" t="b">
        <f>F2911=VLOOKUP($A2911,'Vals 0505'!$A:$L,6,FALSE)</f>
        <v>1</v>
      </c>
      <c r="S2911" t="b">
        <f>G2911=VLOOKUP($A2911,'Vals 0505'!$A:$L,7,FALSE)</f>
        <v>1</v>
      </c>
      <c r="T2911" t="b">
        <f>H2911=VLOOKUP($A2911,'Vals 0505'!$A:$L,8,FALSE)</f>
        <v>1</v>
      </c>
      <c r="U2911" t="b">
        <f>I2911=VLOOKUP($A2911,'Vals 0505'!$A:$L,9,FALSE)</f>
        <v>1</v>
      </c>
      <c r="V2911" t="b">
        <f>J2911=VLOOKUP($A2911,'Vals 0505'!$A:$L,10,FALSE)</f>
        <v>0</v>
      </c>
      <c r="W2911" t="b">
        <f>K2911=VLOOKUP($A2911,'Vals 0505'!$A:$L,11,FALSE)</f>
        <v>1</v>
      </c>
      <c r="X2911" t="b">
        <f>L2911=VLOOKUP($A2911,'Vals 0505'!$A:$L,12,FALSE)</f>
        <v>1</v>
      </c>
      <c r="Y2911">
        <f t="shared" si="45"/>
        <v>17342</v>
      </c>
      <c r="Z2911" t="str">
        <f>VLOOKUP($A2911,'Vals 0505'!$A:$L,10,FALSE)</f>
        <v>Medium</v>
      </c>
    </row>
    <row r="2912" spans="1:26">
      <c r="A2912" s="3">
        <v>17343</v>
      </c>
      <c r="B2912" s="5" t="s">
        <v>445</v>
      </c>
      <c r="C2912" s="5" t="s">
        <v>13</v>
      </c>
      <c r="D2912" s="5"/>
      <c r="E2912" s="4"/>
      <c r="F2912" s="5"/>
      <c r="G2912" s="4"/>
      <c r="H2912" s="5" t="s">
        <v>20</v>
      </c>
      <c r="I2912" s="5" t="s">
        <v>21</v>
      </c>
      <c r="J2912" s="5" t="s">
        <v>284</v>
      </c>
      <c r="K2912" s="5"/>
      <c r="L2912" s="5" t="s">
        <v>17</v>
      </c>
      <c r="M2912" t="b">
        <f>A2912=VLOOKUP($A2912,'Vals 0505'!$A:$L,1,FALSE)</f>
        <v>1</v>
      </c>
      <c r="N2912" t="b">
        <f>B2912=VLOOKUP($A2912,'Vals 0505'!$A:$L,2,FALSE)</f>
        <v>1</v>
      </c>
      <c r="O2912" t="b">
        <f>C2912=VLOOKUP($A2912,'Vals 0505'!$A:$L,3,FALSE)</f>
        <v>1</v>
      </c>
      <c r="P2912" t="b">
        <f>D2912=VLOOKUP($A2912,'Vals 0505'!$A:$L,4,FALSE)</f>
        <v>1</v>
      </c>
      <c r="Q2912" t="b">
        <f>E2912=VLOOKUP($A2912,'Vals 0505'!$A:$L,5,FALSE)</f>
        <v>1</v>
      </c>
      <c r="R2912" t="b">
        <f>F2912=VLOOKUP($A2912,'Vals 0505'!$A:$L,6,FALSE)</f>
        <v>1</v>
      </c>
      <c r="S2912" t="b">
        <f>G2912=VLOOKUP($A2912,'Vals 0505'!$A:$L,7,FALSE)</f>
        <v>1</v>
      </c>
      <c r="T2912" t="b">
        <f>H2912=VLOOKUP($A2912,'Vals 0505'!$A:$L,8,FALSE)</f>
        <v>1</v>
      </c>
      <c r="U2912" t="b">
        <f>I2912=VLOOKUP($A2912,'Vals 0505'!$A:$L,9,FALSE)</f>
        <v>1</v>
      </c>
      <c r="V2912" t="b">
        <f>J2912=VLOOKUP($A2912,'Vals 0505'!$A:$L,10,FALSE)</f>
        <v>0</v>
      </c>
      <c r="W2912" t="b">
        <f>K2912=VLOOKUP($A2912,'Vals 0505'!$A:$L,11,FALSE)</f>
        <v>1</v>
      </c>
      <c r="X2912" t="b">
        <f>L2912=VLOOKUP($A2912,'Vals 0505'!$A:$L,12,FALSE)</f>
        <v>1</v>
      </c>
      <c r="Y2912">
        <f t="shared" si="45"/>
        <v>17343</v>
      </c>
      <c r="Z2912" t="str">
        <f>VLOOKUP($A2912,'Vals 0505'!$A:$L,10,FALSE)</f>
        <v>Medium</v>
      </c>
    </row>
    <row r="2913" spans="1:26">
      <c r="A2913" s="4">
        <v>17344</v>
      </c>
      <c r="B2913" s="5" t="s">
        <v>445</v>
      </c>
      <c r="C2913" s="5" t="s">
        <v>13</v>
      </c>
      <c r="D2913" s="5"/>
      <c r="E2913" s="4"/>
      <c r="F2913" s="5"/>
      <c r="G2913" s="4"/>
      <c r="H2913" s="5" t="s">
        <v>22</v>
      </c>
      <c r="I2913" s="5" t="s">
        <v>23</v>
      </c>
      <c r="J2913" s="5" t="s">
        <v>284</v>
      </c>
      <c r="K2913" s="5"/>
      <c r="L2913" s="5" t="s">
        <v>17</v>
      </c>
      <c r="M2913" t="b">
        <f>A2913=VLOOKUP($A2913,'Vals 0505'!$A:$L,1,FALSE)</f>
        <v>1</v>
      </c>
      <c r="N2913" t="b">
        <f>B2913=VLOOKUP($A2913,'Vals 0505'!$A:$L,2,FALSE)</f>
        <v>1</v>
      </c>
      <c r="O2913" t="b">
        <f>C2913=VLOOKUP($A2913,'Vals 0505'!$A:$L,3,FALSE)</f>
        <v>1</v>
      </c>
      <c r="P2913" t="b">
        <f>D2913=VLOOKUP($A2913,'Vals 0505'!$A:$L,4,FALSE)</f>
        <v>1</v>
      </c>
      <c r="Q2913" t="b">
        <f>E2913=VLOOKUP($A2913,'Vals 0505'!$A:$L,5,FALSE)</f>
        <v>1</v>
      </c>
      <c r="R2913" t="b">
        <f>F2913=VLOOKUP($A2913,'Vals 0505'!$A:$L,6,FALSE)</f>
        <v>1</v>
      </c>
      <c r="S2913" t="b">
        <f>G2913=VLOOKUP($A2913,'Vals 0505'!$A:$L,7,FALSE)</f>
        <v>1</v>
      </c>
      <c r="T2913" t="b">
        <f>H2913=VLOOKUP($A2913,'Vals 0505'!$A:$L,8,FALSE)</f>
        <v>1</v>
      </c>
      <c r="U2913" t="b">
        <f>I2913=VLOOKUP($A2913,'Vals 0505'!$A:$L,9,FALSE)</f>
        <v>1</v>
      </c>
      <c r="V2913" t="b">
        <f>J2913=VLOOKUP($A2913,'Vals 0505'!$A:$L,10,FALSE)</f>
        <v>0</v>
      </c>
      <c r="W2913" t="b">
        <f>K2913=VLOOKUP($A2913,'Vals 0505'!$A:$L,11,FALSE)</f>
        <v>1</v>
      </c>
      <c r="X2913" t="b">
        <f>L2913=VLOOKUP($A2913,'Vals 0505'!$A:$L,12,FALSE)</f>
        <v>1</v>
      </c>
      <c r="Y2913">
        <f t="shared" si="45"/>
        <v>17344</v>
      </c>
      <c r="Z2913" t="str">
        <f>VLOOKUP($A2913,'Vals 0505'!$A:$L,10,FALSE)</f>
        <v>Medium</v>
      </c>
    </row>
    <row r="2914" spans="1:26">
      <c r="A2914" s="3">
        <v>17345</v>
      </c>
      <c r="B2914" s="5" t="s">
        <v>445</v>
      </c>
      <c r="C2914" s="5" t="s">
        <v>13</v>
      </c>
      <c r="D2914" s="5"/>
      <c r="E2914" s="4"/>
      <c r="F2914" s="5"/>
      <c r="G2914" s="4"/>
      <c r="H2914" s="5" t="s">
        <v>24</v>
      </c>
      <c r="I2914" s="5" t="s">
        <v>25</v>
      </c>
      <c r="J2914" s="5" t="s">
        <v>284</v>
      </c>
      <c r="K2914" s="5"/>
      <c r="L2914" s="5" t="s">
        <v>17</v>
      </c>
      <c r="M2914" t="b">
        <f>A2914=VLOOKUP($A2914,'Vals 0505'!$A:$L,1,FALSE)</f>
        <v>1</v>
      </c>
      <c r="N2914" t="b">
        <f>B2914=VLOOKUP($A2914,'Vals 0505'!$A:$L,2,FALSE)</f>
        <v>1</v>
      </c>
      <c r="O2914" t="b">
        <f>C2914=VLOOKUP($A2914,'Vals 0505'!$A:$L,3,FALSE)</f>
        <v>1</v>
      </c>
      <c r="P2914" t="b">
        <f>D2914=VLOOKUP($A2914,'Vals 0505'!$A:$L,4,FALSE)</f>
        <v>1</v>
      </c>
      <c r="Q2914" t="b">
        <f>E2914=VLOOKUP($A2914,'Vals 0505'!$A:$L,5,FALSE)</f>
        <v>1</v>
      </c>
      <c r="R2914" t="b">
        <f>F2914=VLOOKUP($A2914,'Vals 0505'!$A:$L,6,FALSE)</f>
        <v>1</v>
      </c>
      <c r="S2914" t="b">
        <f>G2914=VLOOKUP($A2914,'Vals 0505'!$A:$L,7,FALSE)</f>
        <v>1</v>
      </c>
      <c r="T2914" t="b">
        <f>H2914=VLOOKUP($A2914,'Vals 0505'!$A:$L,8,FALSE)</f>
        <v>1</v>
      </c>
      <c r="U2914" t="b">
        <f>I2914=VLOOKUP($A2914,'Vals 0505'!$A:$L,9,FALSE)</f>
        <v>1</v>
      </c>
      <c r="V2914" t="b">
        <f>J2914=VLOOKUP($A2914,'Vals 0505'!$A:$L,10,FALSE)</f>
        <v>0</v>
      </c>
      <c r="W2914" t="b">
        <f>K2914=VLOOKUP($A2914,'Vals 0505'!$A:$L,11,FALSE)</f>
        <v>1</v>
      </c>
      <c r="X2914" t="b">
        <f>L2914=VLOOKUP($A2914,'Vals 0505'!$A:$L,12,FALSE)</f>
        <v>1</v>
      </c>
      <c r="Y2914">
        <f t="shared" si="45"/>
        <v>17345</v>
      </c>
      <c r="Z2914" t="str">
        <f>VLOOKUP($A2914,'Vals 0505'!$A:$L,10,FALSE)</f>
        <v>Medium</v>
      </c>
    </row>
    <row r="2915" spans="1:26">
      <c r="A2915" s="4">
        <v>17346</v>
      </c>
      <c r="B2915" s="5" t="s">
        <v>445</v>
      </c>
      <c r="C2915" s="5" t="s">
        <v>26</v>
      </c>
      <c r="D2915" s="5"/>
      <c r="E2915" s="4"/>
      <c r="F2915" s="5"/>
      <c r="G2915" s="4"/>
      <c r="H2915" s="5" t="s">
        <v>30</v>
      </c>
      <c r="I2915" s="5" t="s">
        <v>19</v>
      </c>
      <c r="J2915" s="5" t="s">
        <v>284</v>
      </c>
      <c r="K2915" s="5"/>
      <c r="L2915" s="5" t="s">
        <v>17</v>
      </c>
      <c r="M2915" t="b">
        <f>A2915=VLOOKUP($A2915,'Vals 0505'!$A:$L,1,FALSE)</f>
        <v>1</v>
      </c>
      <c r="N2915" t="b">
        <f>B2915=VLOOKUP($A2915,'Vals 0505'!$A:$L,2,FALSE)</f>
        <v>1</v>
      </c>
      <c r="O2915" t="b">
        <f>C2915=VLOOKUP($A2915,'Vals 0505'!$A:$L,3,FALSE)</f>
        <v>1</v>
      </c>
      <c r="P2915" t="b">
        <f>D2915=VLOOKUP($A2915,'Vals 0505'!$A:$L,4,FALSE)</f>
        <v>1</v>
      </c>
      <c r="Q2915" t="b">
        <f>E2915=VLOOKUP($A2915,'Vals 0505'!$A:$L,5,FALSE)</f>
        <v>1</v>
      </c>
      <c r="R2915" t="b">
        <f>F2915=VLOOKUP($A2915,'Vals 0505'!$A:$L,6,FALSE)</f>
        <v>1</v>
      </c>
      <c r="S2915" t="b">
        <f>G2915=VLOOKUP($A2915,'Vals 0505'!$A:$L,7,FALSE)</f>
        <v>1</v>
      </c>
      <c r="T2915" t="b">
        <f>H2915=VLOOKUP($A2915,'Vals 0505'!$A:$L,8,FALSE)</f>
        <v>1</v>
      </c>
      <c r="U2915" t="b">
        <f>I2915=VLOOKUP($A2915,'Vals 0505'!$A:$L,9,FALSE)</f>
        <v>1</v>
      </c>
      <c r="V2915" t="b">
        <f>J2915=VLOOKUP($A2915,'Vals 0505'!$A:$L,10,FALSE)</f>
        <v>1</v>
      </c>
      <c r="W2915" t="b">
        <f>K2915=VLOOKUP($A2915,'Vals 0505'!$A:$L,11,FALSE)</f>
        <v>1</v>
      </c>
      <c r="X2915" t="b">
        <f>L2915=VLOOKUP($A2915,'Vals 0505'!$A:$L,12,FALSE)</f>
        <v>1</v>
      </c>
      <c r="Y2915">
        <f t="shared" si="45"/>
        <v>17346</v>
      </c>
    </row>
    <row r="2916" spans="1:26">
      <c r="A2916" s="3">
        <v>17347</v>
      </c>
      <c r="B2916" s="5" t="s">
        <v>445</v>
      </c>
      <c r="C2916" s="5" t="s">
        <v>26</v>
      </c>
      <c r="D2916" s="5"/>
      <c r="E2916" s="4"/>
      <c r="F2916" s="5"/>
      <c r="G2916" s="4"/>
      <c r="H2916" s="5" t="s">
        <v>238</v>
      </c>
      <c r="I2916" s="5" t="s">
        <v>21</v>
      </c>
      <c r="J2916" s="5" t="s">
        <v>284</v>
      </c>
      <c r="K2916" s="5"/>
      <c r="L2916" s="5" t="s">
        <v>17</v>
      </c>
      <c r="M2916" t="b">
        <f>A2916=VLOOKUP($A2916,'Vals 0505'!$A:$L,1,FALSE)</f>
        <v>1</v>
      </c>
      <c r="N2916" t="b">
        <f>B2916=VLOOKUP($A2916,'Vals 0505'!$A:$L,2,FALSE)</f>
        <v>1</v>
      </c>
      <c r="O2916" t="b">
        <f>C2916=VLOOKUP($A2916,'Vals 0505'!$A:$L,3,FALSE)</f>
        <v>1</v>
      </c>
      <c r="P2916" t="b">
        <f>D2916=VLOOKUP($A2916,'Vals 0505'!$A:$L,4,FALSE)</f>
        <v>1</v>
      </c>
      <c r="Q2916" t="b">
        <f>E2916=VLOOKUP($A2916,'Vals 0505'!$A:$L,5,FALSE)</f>
        <v>1</v>
      </c>
      <c r="R2916" t="b">
        <f>F2916=VLOOKUP($A2916,'Vals 0505'!$A:$L,6,FALSE)</f>
        <v>1</v>
      </c>
      <c r="S2916" t="b">
        <f>G2916=VLOOKUP($A2916,'Vals 0505'!$A:$L,7,FALSE)</f>
        <v>1</v>
      </c>
      <c r="T2916" t="b">
        <f>H2916=VLOOKUP($A2916,'Vals 0505'!$A:$L,8,FALSE)</f>
        <v>1</v>
      </c>
      <c r="U2916" t="b">
        <f>I2916=VLOOKUP($A2916,'Vals 0505'!$A:$L,9,FALSE)</f>
        <v>1</v>
      </c>
      <c r="V2916" t="b">
        <f>J2916=VLOOKUP($A2916,'Vals 0505'!$A:$L,10,FALSE)</f>
        <v>1</v>
      </c>
      <c r="W2916" t="b">
        <f>K2916=VLOOKUP($A2916,'Vals 0505'!$A:$L,11,FALSE)</f>
        <v>1</v>
      </c>
      <c r="X2916" t="b">
        <f>L2916=VLOOKUP($A2916,'Vals 0505'!$A:$L,12,FALSE)</f>
        <v>1</v>
      </c>
      <c r="Y2916">
        <f t="shared" si="45"/>
        <v>17347</v>
      </c>
    </row>
    <row r="2917" spans="1:26">
      <c r="A2917" s="4">
        <v>17348</v>
      </c>
      <c r="B2917" s="5" t="s">
        <v>445</v>
      </c>
      <c r="C2917" s="5" t="s">
        <v>26</v>
      </c>
      <c r="D2917" s="5"/>
      <c r="E2917" s="4"/>
      <c r="F2917" s="5"/>
      <c r="G2917" s="4"/>
      <c r="H2917" s="5" t="s">
        <v>239</v>
      </c>
      <c r="I2917" s="5" t="s">
        <v>25</v>
      </c>
      <c r="J2917" s="5" t="s">
        <v>284</v>
      </c>
      <c r="K2917" s="5"/>
      <c r="L2917" s="5" t="s">
        <v>17</v>
      </c>
      <c r="M2917" t="b">
        <f>A2917=VLOOKUP($A2917,'Vals 0505'!$A:$L,1,FALSE)</f>
        <v>1</v>
      </c>
      <c r="N2917" t="b">
        <f>B2917=VLOOKUP($A2917,'Vals 0505'!$A:$L,2,FALSE)</f>
        <v>1</v>
      </c>
      <c r="O2917" t="b">
        <f>C2917=VLOOKUP($A2917,'Vals 0505'!$A:$L,3,FALSE)</f>
        <v>1</v>
      </c>
      <c r="P2917" t="b">
        <f>D2917=VLOOKUP($A2917,'Vals 0505'!$A:$L,4,FALSE)</f>
        <v>1</v>
      </c>
      <c r="Q2917" t="b">
        <f>E2917=VLOOKUP($A2917,'Vals 0505'!$A:$L,5,FALSE)</f>
        <v>1</v>
      </c>
      <c r="R2917" t="b">
        <f>F2917=VLOOKUP($A2917,'Vals 0505'!$A:$L,6,FALSE)</f>
        <v>1</v>
      </c>
      <c r="S2917" t="b">
        <f>G2917=VLOOKUP($A2917,'Vals 0505'!$A:$L,7,FALSE)</f>
        <v>1</v>
      </c>
      <c r="T2917" t="b">
        <f>H2917=VLOOKUP($A2917,'Vals 0505'!$A:$L,8,FALSE)</f>
        <v>1</v>
      </c>
      <c r="U2917" t="b">
        <f>I2917=VLOOKUP($A2917,'Vals 0505'!$A:$L,9,FALSE)</f>
        <v>1</v>
      </c>
      <c r="V2917" t="b">
        <f>J2917=VLOOKUP($A2917,'Vals 0505'!$A:$L,10,FALSE)</f>
        <v>1</v>
      </c>
      <c r="W2917" t="b">
        <f>K2917=VLOOKUP($A2917,'Vals 0505'!$A:$L,11,FALSE)</f>
        <v>1</v>
      </c>
      <c r="X2917" t="b">
        <f>L2917=VLOOKUP($A2917,'Vals 0505'!$A:$L,12,FALSE)</f>
        <v>1</v>
      </c>
      <c r="Y2917">
        <f t="shared" si="45"/>
        <v>17348</v>
      </c>
    </row>
    <row r="2918" spans="1:26">
      <c r="A2918" s="3">
        <v>17349</v>
      </c>
      <c r="B2918" s="5" t="s">
        <v>445</v>
      </c>
      <c r="C2918" s="5" t="s">
        <v>31</v>
      </c>
      <c r="D2918" s="5"/>
      <c r="E2918" s="4"/>
      <c r="F2918" s="5"/>
      <c r="G2918" s="4"/>
      <c r="H2918" s="5" t="s">
        <v>32</v>
      </c>
      <c r="I2918" s="5" t="s">
        <v>19</v>
      </c>
      <c r="J2918" s="5" t="s">
        <v>284</v>
      </c>
      <c r="K2918" s="5" t="s">
        <v>482</v>
      </c>
      <c r="L2918" s="5" t="s">
        <v>17</v>
      </c>
      <c r="M2918" t="b">
        <f>A2918=VLOOKUP($A2918,'Vals 0505'!$A:$L,1,FALSE)</f>
        <v>1</v>
      </c>
      <c r="N2918" t="b">
        <f>B2918=VLOOKUP($A2918,'Vals 0505'!$A:$L,2,FALSE)</f>
        <v>1</v>
      </c>
      <c r="O2918" t="b">
        <f>C2918=VLOOKUP($A2918,'Vals 0505'!$A:$L,3,FALSE)</f>
        <v>1</v>
      </c>
      <c r="P2918" t="b">
        <f>D2918=VLOOKUP($A2918,'Vals 0505'!$A:$L,4,FALSE)</f>
        <v>1</v>
      </c>
      <c r="Q2918" t="b">
        <f>E2918=VLOOKUP($A2918,'Vals 0505'!$A:$L,5,FALSE)</f>
        <v>1</v>
      </c>
      <c r="R2918" t="b">
        <f>F2918=VLOOKUP($A2918,'Vals 0505'!$A:$L,6,FALSE)</f>
        <v>1</v>
      </c>
      <c r="S2918" t="b">
        <f>G2918=VLOOKUP($A2918,'Vals 0505'!$A:$L,7,FALSE)</f>
        <v>1</v>
      </c>
      <c r="T2918" t="b">
        <f>H2918=VLOOKUP($A2918,'Vals 0505'!$A:$L,8,FALSE)</f>
        <v>1</v>
      </c>
      <c r="U2918" t="b">
        <f>I2918=VLOOKUP($A2918,'Vals 0505'!$A:$L,9,FALSE)</f>
        <v>1</v>
      </c>
      <c r="V2918" t="b">
        <f>J2918=VLOOKUP($A2918,'Vals 0505'!$A:$L,10,FALSE)</f>
        <v>0</v>
      </c>
      <c r="W2918" t="b">
        <f>K2918=VLOOKUP($A2918,'Vals 0505'!$A:$L,11,FALSE)</f>
        <v>1</v>
      </c>
      <c r="X2918" t="b">
        <f>L2918=VLOOKUP($A2918,'Vals 0505'!$A:$L,12,FALSE)</f>
        <v>1</v>
      </c>
      <c r="Y2918">
        <f t="shared" si="45"/>
        <v>17349</v>
      </c>
      <c r="Z2918" t="str">
        <f>VLOOKUP($A2918,'Vals 0505'!$A:$L,10,FALSE)</f>
        <v>Medium</v>
      </c>
    </row>
    <row r="2919" spans="1:26">
      <c r="A2919" s="4">
        <v>17350</v>
      </c>
      <c r="B2919" s="5" t="s">
        <v>445</v>
      </c>
      <c r="C2919" s="5" t="s">
        <v>31</v>
      </c>
      <c r="D2919" s="5"/>
      <c r="E2919" s="4"/>
      <c r="F2919" s="5"/>
      <c r="G2919" s="4"/>
      <c r="H2919" s="5" t="s">
        <v>32</v>
      </c>
      <c r="I2919" s="5" t="s">
        <v>19</v>
      </c>
      <c r="J2919" s="5" t="s">
        <v>284</v>
      </c>
      <c r="K2919" s="5" t="s">
        <v>490</v>
      </c>
      <c r="L2919" s="5" t="s">
        <v>17</v>
      </c>
      <c r="M2919" t="b">
        <f>A2919=VLOOKUP($A2919,'Vals 0505'!$A:$L,1,FALSE)</f>
        <v>1</v>
      </c>
      <c r="N2919" t="b">
        <f>B2919=VLOOKUP($A2919,'Vals 0505'!$A:$L,2,FALSE)</f>
        <v>1</v>
      </c>
      <c r="O2919" t="b">
        <f>C2919=VLOOKUP($A2919,'Vals 0505'!$A:$L,3,FALSE)</f>
        <v>1</v>
      </c>
      <c r="P2919" t="b">
        <f>D2919=VLOOKUP($A2919,'Vals 0505'!$A:$L,4,FALSE)</f>
        <v>1</v>
      </c>
      <c r="Q2919" t="b">
        <f>E2919=VLOOKUP($A2919,'Vals 0505'!$A:$L,5,FALSE)</f>
        <v>1</v>
      </c>
      <c r="R2919" t="b">
        <f>F2919=VLOOKUP($A2919,'Vals 0505'!$A:$L,6,FALSE)</f>
        <v>1</v>
      </c>
      <c r="S2919" t="b">
        <f>G2919=VLOOKUP($A2919,'Vals 0505'!$A:$L,7,FALSE)</f>
        <v>1</v>
      </c>
      <c r="T2919" t="b">
        <f>H2919=VLOOKUP($A2919,'Vals 0505'!$A:$L,8,FALSE)</f>
        <v>1</v>
      </c>
      <c r="U2919" t="b">
        <f>I2919=VLOOKUP($A2919,'Vals 0505'!$A:$L,9,FALSE)</f>
        <v>1</v>
      </c>
      <c r="V2919" t="b">
        <f>J2919=VLOOKUP($A2919,'Vals 0505'!$A:$L,10,FALSE)</f>
        <v>0</v>
      </c>
      <c r="W2919" t="b">
        <f>K2919=VLOOKUP($A2919,'Vals 0505'!$A:$L,11,FALSE)</f>
        <v>1</v>
      </c>
      <c r="X2919" t="b">
        <f>L2919=VLOOKUP($A2919,'Vals 0505'!$A:$L,12,FALSE)</f>
        <v>1</v>
      </c>
      <c r="Y2919">
        <f t="shared" si="45"/>
        <v>17350</v>
      </c>
      <c r="Z2919" t="str">
        <f>VLOOKUP($A2919,'Vals 0505'!$A:$L,10,FALSE)</f>
        <v>Medium</v>
      </c>
    </row>
    <row r="2920" spans="1:26">
      <c r="A2920" s="3">
        <v>17351</v>
      </c>
      <c r="B2920" s="5" t="s">
        <v>445</v>
      </c>
      <c r="C2920" s="5" t="s">
        <v>31</v>
      </c>
      <c r="D2920" s="5"/>
      <c r="E2920" s="4"/>
      <c r="F2920" s="5"/>
      <c r="G2920" s="4"/>
      <c r="H2920" s="5" t="s">
        <v>32</v>
      </c>
      <c r="I2920" s="5" t="s">
        <v>19</v>
      </c>
      <c r="J2920" s="5" t="s">
        <v>284</v>
      </c>
      <c r="K2920" s="5" t="s">
        <v>491</v>
      </c>
      <c r="L2920" s="5" t="s">
        <v>17</v>
      </c>
      <c r="M2920" t="b">
        <f>A2920=VLOOKUP($A2920,'Vals 0505'!$A:$L,1,FALSE)</f>
        <v>1</v>
      </c>
      <c r="N2920" t="b">
        <f>B2920=VLOOKUP($A2920,'Vals 0505'!$A:$L,2,FALSE)</f>
        <v>1</v>
      </c>
      <c r="O2920" t="b">
        <f>C2920=VLOOKUP($A2920,'Vals 0505'!$A:$L,3,FALSE)</f>
        <v>1</v>
      </c>
      <c r="P2920" t="b">
        <f>D2920=VLOOKUP($A2920,'Vals 0505'!$A:$L,4,FALSE)</f>
        <v>1</v>
      </c>
      <c r="Q2920" t="b">
        <f>E2920=VLOOKUP($A2920,'Vals 0505'!$A:$L,5,FALSE)</f>
        <v>1</v>
      </c>
      <c r="R2920" t="b">
        <f>F2920=VLOOKUP($A2920,'Vals 0505'!$A:$L,6,FALSE)</f>
        <v>1</v>
      </c>
      <c r="S2920" t="b">
        <f>G2920=VLOOKUP($A2920,'Vals 0505'!$A:$L,7,FALSE)</f>
        <v>1</v>
      </c>
      <c r="T2920" t="b">
        <f>H2920=VLOOKUP($A2920,'Vals 0505'!$A:$L,8,FALSE)</f>
        <v>1</v>
      </c>
      <c r="U2920" t="b">
        <f>I2920=VLOOKUP($A2920,'Vals 0505'!$A:$L,9,FALSE)</f>
        <v>1</v>
      </c>
      <c r="V2920" t="b">
        <f>J2920=VLOOKUP($A2920,'Vals 0505'!$A:$L,10,FALSE)</f>
        <v>0</v>
      </c>
      <c r="W2920" t="b">
        <f>K2920=VLOOKUP($A2920,'Vals 0505'!$A:$L,11,FALSE)</f>
        <v>1</v>
      </c>
      <c r="X2920" t="b">
        <f>L2920=VLOOKUP($A2920,'Vals 0505'!$A:$L,12,FALSE)</f>
        <v>1</v>
      </c>
      <c r="Y2920">
        <f t="shared" si="45"/>
        <v>17351</v>
      </c>
      <c r="Z2920" t="str">
        <f>VLOOKUP($A2920,'Vals 0505'!$A:$L,10,FALSE)</f>
        <v>Medium</v>
      </c>
    </row>
    <row r="2921" spans="1:26">
      <c r="A2921" s="4">
        <v>17352</v>
      </c>
      <c r="B2921" s="5" t="s">
        <v>445</v>
      </c>
      <c r="C2921" s="5" t="s">
        <v>31</v>
      </c>
      <c r="D2921" s="5"/>
      <c r="E2921" s="4"/>
      <c r="F2921" s="5"/>
      <c r="G2921" s="4"/>
      <c r="H2921" s="5" t="s">
        <v>32</v>
      </c>
      <c r="I2921" s="5" t="s">
        <v>19</v>
      </c>
      <c r="J2921" s="5" t="s">
        <v>284</v>
      </c>
      <c r="K2921" s="5" t="s">
        <v>486</v>
      </c>
      <c r="L2921" s="5" t="s">
        <v>17</v>
      </c>
      <c r="M2921" t="b">
        <f>A2921=VLOOKUP($A2921,'Vals 0505'!$A:$L,1,FALSE)</f>
        <v>1</v>
      </c>
      <c r="N2921" t="b">
        <f>B2921=VLOOKUP($A2921,'Vals 0505'!$A:$L,2,FALSE)</f>
        <v>1</v>
      </c>
      <c r="O2921" t="b">
        <f>C2921=VLOOKUP($A2921,'Vals 0505'!$A:$L,3,FALSE)</f>
        <v>1</v>
      </c>
      <c r="P2921" t="b">
        <f>D2921=VLOOKUP($A2921,'Vals 0505'!$A:$L,4,FALSE)</f>
        <v>1</v>
      </c>
      <c r="Q2921" t="b">
        <f>E2921=VLOOKUP($A2921,'Vals 0505'!$A:$L,5,FALSE)</f>
        <v>1</v>
      </c>
      <c r="R2921" t="b">
        <f>F2921=VLOOKUP($A2921,'Vals 0505'!$A:$L,6,FALSE)</f>
        <v>1</v>
      </c>
      <c r="S2921" t="b">
        <f>G2921=VLOOKUP($A2921,'Vals 0505'!$A:$L,7,FALSE)</f>
        <v>1</v>
      </c>
      <c r="T2921" t="b">
        <f>H2921=VLOOKUP($A2921,'Vals 0505'!$A:$L,8,FALSE)</f>
        <v>1</v>
      </c>
      <c r="U2921" t="b">
        <f>I2921=VLOOKUP($A2921,'Vals 0505'!$A:$L,9,FALSE)</f>
        <v>1</v>
      </c>
      <c r="V2921" t="b">
        <f>J2921=VLOOKUP($A2921,'Vals 0505'!$A:$L,10,FALSE)</f>
        <v>0</v>
      </c>
      <c r="W2921" t="b">
        <f>K2921=VLOOKUP($A2921,'Vals 0505'!$A:$L,11,FALSE)</f>
        <v>1</v>
      </c>
      <c r="X2921" t="b">
        <f>L2921=VLOOKUP($A2921,'Vals 0505'!$A:$L,12,FALSE)</f>
        <v>1</v>
      </c>
      <c r="Y2921">
        <f t="shared" si="45"/>
        <v>17352</v>
      </c>
      <c r="Z2921" t="str">
        <f>VLOOKUP($A2921,'Vals 0505'!$A:$L,10,FALSE)</f>
        <v>Medium</v>
      </c>
    </row>
    <row r="2922" spans="1:26">
      <c r="A2922" s="3">
        <v>17353</v>
      </c>
      <c r="B2922" s="5" t="s">
        <v>445</v>
      </c>
      <c r="C2922" s="5" t="s">
        <v>31</v>
      </c>
      <c r="D2922" s="5"/>
      <c r="E2922" s="4"/>
      <c r="F2922" s="5"/>
      <c r="G2922" s="4"/>
      <c r="H2922" s="5" t="s">
        <v>32</v>
      </c>
      <c r="I2922" s="5" t="s">
        <v>19</v>
      </c>
      <c r="J2922" s="5" t="s">
        <v>284</v>
      </c>
      <c r="K2922" s="5" t="s">
        <v>33</v>
      </c>
      <c r="L2922" s="5" t="s">
        <v>17</v>
      </c>
      <c r="M2922" t="b">
        <f>A2922=VLOOKUP($A2922,'Vals 0505'!$A:$L,1,FALSE)</f>
        <v>1</v>
      </c>
      <c r="N2922" t="b">
        <f>B2922=VLOOKUP($A2922,'Vals 0505'!$A:$L,2,FALSE)</f>
        <v>1</v>
      </c>
      <c r="O2922" t="b">
        <f>C2922=VLOOKUP($A2922,'Vals 0505'!$A:$L,3,FALSE)</f>
        <v>1</v>
      </c>
      <c r="P2922" t="b">
        <f>D2922=VLOOKUP($A2922,'Vals 0505'!$A:$L,4,FALSE)</f>
        <v>1</v>
      </c>
      <c r="Q2922" t="b">
        <f>E2922=VLOOKUP($A2922,'Vals 0505'!$A:$L,5,FALSE)</f>
        <v>1</v>
      </c>
      <c r="R2922" t="b">
        <f>F2922=VLOOKUP($A2922,'Vals 0505'!$A:$L,6,FALSE)</f>
        <v>1</v>
      </c>
      <c r="S2922" t="b">
        <f>G2922=VLOOKUP($A2922,'Vals 0505'!$A:$L,7,FALSE)</f>
        <v>1</v>
      </c>
      <c r="T2922" t="b">
        <f>H2922=VLOOKUP($A2922,'Vals 0505'!$A:$L,8,FALSE)</f>
        <v>1</v>
      </c>
      <c r="U2922" t="b">
        <f>I2922=VLOOKUP($A2922,'Vals 0505'!$A:$L,9,FALSE)</f>
        <v>1</v>
      </c>
      <c r="V2922" t="b">
        <f>J2922=VLOOKUP($A2922,'Vals 0505'!$A:$L,10,FALSE)</f>
        <v>0</v>
      </c>
      <c r="W2922" t="b">
        <f>K2922=VLOOKUP($A2922,'Vals 0505'!$A:$L,11,FALSE)</f>
        <v>1</v>
      </c>
      <c r="X2922" t="b">
        <f>L2922=VLOOKUP($A2922,'Vals 0505'!$A:$L,12,FALSE)</f>
        <v>1</v>
      </c>
      <c r="Y2922">
        <f t="shared" si="45"/>
        <v>17353</v>
      </c>
      <c r="Z2922" t="str">
        <f>VLOOKUP($A2922,'Vals 0505'!$A:$L,10,FALSE)</f>
        <v>Medium</v>
      </c>
    </row>
    <row r="2923" spans="1:26">
      <c r="A2923" s="4">
        <v>17354</v>
      </c>
      <c r="B2923" s="5" t="s">
        <v>445</v>
      </c>
      <c r="C2923" s="5" t="s">
        <v>31</v>
      </c>
      <c r="D2923" s="5"/>
      <c r="E2923" s="4"/>
      <c r="F2923" s="5"/>
      <c r="G2923" s="4"/>
      <c r="H2923" s="5" t="s">
        <v>32</v>
      </c>
      <c r="I2923" s="5" t="s">
        <v>21</v>
      </c>
      <c r="J2923" s="5" t="s">
        <v>284</v>
      </c>
      <c r="K2923" s="5" t="s">
        <v>482</v>
      </c>
      <c r="L2923" s="5" t="s">
        <v>17</v>
      </c>
      <c r="M2923" t="b">
        <f>A2923=VLOOKUP($A2923,'Vals 0505'!$A:$L,1,FALSE)</f>
        <v>1</v>
      </c>
      <c r="N2923" t="b">
        <f>B2923=VLOOKUP($A2923,'Vals 0505'!$A:$L,2,FALSE)</f>
        <v>1</v>
      </c>
      <c r="O2923" t="b">
        <f>C2923=VLOOKUP($A2923,'Vals 0505'!$A:$L,3,FALSE)</f>
        <v>1</v>
      </c>
      <c r="P2923" t="b">
        <f>D2923=VLOOKUP($A2923,'Vals 0505'!$A:$L,4,FALSE)</f>
        <v>1</v>
      </c>
      <c r="Q2923" t="b">
        <f>E2923=VLOOKUP($A2923,'Vals 0505'!$A:$L,5,FALSE)</f>
        <v>1</v>
      </c>
      <c r="R2923" t="b">
        <f>F2923=VLOOKUP($A2923,'Vals 0505'!$A:$L,6,FALSE)</f>
        <v>1</v>
      </c>
      <c r="S2923" t="b">
        <f>G2923=VLOOKUP($A2923,'Vals 0505'!$A:$L,7,FALSE)</f>
        <v>1</v>
      </c>
      <c r="T2923" t="b">
        <f>H2923=VLOOKUP($A2923,'Vals 0505'!$A:$L,8,FALSE)</f>
        <v>1</v>
      </c>
      <c r="U2923" t="b">
        <f>I2923=VLOOKUP($A2923,'Vals 0505'!$A:$L,9,FALSE)</f>
        <v>1</v>
      </c>
      <c r="V2923" t="b">
        <f>J2923=VLOOKUP($A2923,'Vals 0505'!$A:$L,10,FALSE)</f>
        <v>0</v>
      </c>
      <c r="W2923" t="b">
        <f>K2923=VLOOKUP($A2923,'Vals 0505'!$A:$L,11,FALSE)</f>
        <v>1</v>
      </c>
      <c r="X2923" t="b">
        <f>L2923=VLOOKUP($A2923,'Vals 0505'!$A:$L,12,FALSE)</f>
        <v>1</v>
      </c>
      <c r="Y2923">
        <f t="shared" si="45"/>
        <v>17354</v>
      </c>
      <c r="Z2923" t="str">
        <f>VLOOKUP($A2923,'Vals 0505'!$A:$L,10,FALSE)</f>
        <v>Medium</v>
      </c>
    </row>
    <row r="2924" spans="1:26">
      <c r="A2924" s="3">
        <v>17355</v>
      </c>
      <c r="B2924" s="5" t="s">
        <v>445</v>
      </c>
      <c r="C2924" s="5" t="s">
        <v>31</v>
      </c>
      <c r="D2924" s="5"/>
      <c r="E2924" s="4"/>
      <c r="F2924" s="5"/>
      <c r="G2924" s="4"/>
      <c r="H2924" s="5" t="s">
        <v>32</v>
      </c>
      <c r="I2924" s="5" t="s">
        <v>21</v>
      </c>
      <c r="J2924" s="5" t="s">
        <v>284</v>
      </c>
      <c r="K2924" s="5" t="s">
        <v>495</v>
      </c>
      <c r="L2924" s="5" t="s">
        <v>17</v>
      </c>
      <c r="M2924" t="b">
        <f>A2924=VLOOKUP($A2924,'Vals 0505'!$A:$L,1,FALSE)</f>
        <v>1</v>
      </c>
      <c r="N2924" t="b">
        <f>B2924=VLOOKUP($A2924,'Vals 0505'!$A:$L,2,FALSE)</f>
        <v>1</v>
      </c>
      <c r="O2924" t="b">
        <f>C2924=VLOOKUP($A2924,'Vals 0505'!$A:$L,3,FALSE)</f>
        <v>1</v>
      </c>
      <c r="P2924" t="b">
        <f>D2924=VLOOKUP($A2924,'Vals 0505'!$A:$L,4,FALSE)</f>
        <v>1</v>
      </c>
      <c r="Q2924" t="b">
        <f>E2924=VLOOKUP($A2924,'Vals 0505'!$A:$L,5,FALSE)</f>
        <v>1</v>
      </c>
      <c r="R2924" t="b">
        <f>F2924=VLOOKUP($A2924,'Vals 0505'!$A:$L,6,FALSE)</f>
        <v>1</v>
      </c>
      <c r="S2924" t="b">
        <f>G2924=VLOOKUP($A2924,'Vals 0505'!$A:$L,7,FALSE)</f>
        <v>1</v>
      </c>
      <c r="T2924" t="b">
        <f>H2924=VLOOKUP($A2924,'Vals 0505'!$A:$L,8,FALSE)</f>
        <v>1</v>
      </c>
      <c r="U2924" t="b">
        <f>I2924=VLOOKUP($A2924,'Vals 0505'!$A:$L,9,FALSE)</f>
        <v>1</v>
      </c>
      <c r="V2924" t="b">
        <f>J2924=VLOOKUP($A2924,'Vals 0505'!$A:$L,10,FALSE)</f>
        <v>0</v>
      </c>
      <c r="W2924" t="b">
        <f>K2924=VLOOKUP($A2924,'Vals 0505'!$A:$L,11,FALSE)</f>
        <v>1</v>
      </c>
      <c r="X2924" t="b">
        <f>L2924=VLOOKUP($A2924,'Vals 0505'!$A:$L,12,FALSE)</f>
        <v>1</v>
      </c>
      <c r="Y2924">
        <f t="shared" si="45"/>
        <v>17355</v>
      </c>
      <c r="Z2924" t="str">
        <f>VLOOKUP($A2924,'Vals 0505'!$A:$L,10,FALSE)</f>
        <v>Medium</v>
      </c>
    </row>
    <row r="2925" spans="1:26">
      <c r="A2925" s="4">
        <v>17356</v>
      </c>
      <c r="B2925" s="5" t="s">
        <v>445</v>
      </c>
      <c r="C2925" s="5" t="s">
        <v>31</v>
      </c>
      <c r="D2925" s="5"/>
      <c r="E2925" s="4"/>
      <c r="F2925" s="5"/>
      <c r="G2925" s="4"/>
      <c r="H2925" s="5" t="s">
        <v>32</v>
      </c>
      <c r="I2925" s="5" t="s">
        <v>21</v>
      </c>
      <c r="J2925" s="5" t="s">
        <v>284</v>
      </c>
      <c r="K2925" s="5" t="s">
        <v>486</v>
      </c>
      <c r="L2925" s="5" t="s">
        <v>17</v>
      </c>
      <c r="M2925" t="b">
        <f>A2925=VLOOKUP($A2925,'Vals 0505'!$A:$L,1,FALSE)</f>
        <v>1</v>
      </c>
      <c r="N2925" t="b">
        <f>B2925=VLOOKUP($A2925,'Vals 0505'!$A:$L,2,FALSE)</f>
        <v>1</v>
      </c>
      <c r="O2925" t="b">
        <f>C2925=VLOOKUP($A2925,'Vals 0505'!$A:$L,3,FALSE)</f>
        <v>1</v>
      </c>
      <c r="P2925" t="b">
        <f>D2925=VLOOKUP($A2925,'Vals 0505'!$A:$L,4,FALSE)</f>
        <v>1</v>
      </c>
      <c r="Q2925" t="b">
        <f>E2925=VLOOKUP($A2925,'Vals 0505'!$A:$L,5,FALSE)</f>
        <v>1</v>
      </c>
      <c r="R2925" t="b">
        <f>F2925=VLOOKUP($A2925,'Vals 0505'!$A:$L,6,FALSE)</f>
        <v>1</v>
      </c>
      <c r="S2925" t="b">
        <f>G2925=VLOOKUP($A2925,'Vals 0505'!$A:$L,7,FALSE)</f>
        <v>1</v>
      </c>
      <c r="T2925" t="b">
        <f>H2925=VLOOKUP($A2925,'Vals 0505'!$A:$L,8,FALSE)</f>
        <v>1</v>
      </c>
      <c r="U2925" t="b">
        <f>I2925=VLOOKUP($A2925,'Vals 0505'!$A:$L,9,FALSE)</f>
        <v>1</v>
      </c>
      <c r="V2925" t="b">
        <f>J2925=VLOOKUP($A2925,'Vals 0505'!$A:$L,10,FALSE)</f>
        <v>0</v>
      </c>
      <c r="W2925" t="b">
        <f>K2925=VLOOKUP($A2925,'Vals 0505'!$A:$L,11,FALSE)</f>
        <v>1</v>
      </c>
      <c r="X2925" t="b">
        <f>L2925=VLOOKUP($A2925,'Vals 0505'!$A:$L,12,FALSE)</f>
        <v>1</v>
      </c>
      <c r="Y2925">
        <f t="shared" si="45"/>
        <v>17356</v>
      </c>
      <c r="Z2925" t="str">
        <f>VLOOKUP($A2925,'Vals 0505'!$A:$L,10,FALSE)</f>
        <v>Medium</v>
      </c>
    </row>
    <row r="2926" spans="1:26">
      <c r="A2926" s="3">
        <v>17357</v>
      </c>
      <c r="B2926" s="5" t="s">
        <v>445</v>
      </c>
      <c r="C2926" s="5" t="s">
        <v>31</v>
      </c>
      <c r="D2926" s="5"/>
      <c r="E2926" s="4"/>
      <c r="F2926" s="5"/>
      <c r="G2926" s="4"/>
      <c r="H2926" s="5" t="s">
        <v>32</v>
      </c>
      <c r="I2926" s="5" t="s">
        <v>21</v>
      </c>
      <c r="J2926" s="5" t="s">
        <v>284</v>
      </c>
      <c r="K2926" s="5" t="s">
        <v>33</v>
      </c>
      <c r="L2926" s="5" t="s">
        <v>17</v>
      </c>
      <c r="M2926" t="b">
        <f>A2926=VLOOKUP($A2926,'Vals 0505'!$A:$L,1,FALSE)</f>
        <v>1</v>
      </c>
      <c r="N2926" t="b">
        <f>B2926=VLOOKUP($A2926,'Vals 0505'!$A:$L,2,FALSE)</f>
        <v>1</v>
      </c>
      <c r="O2926" t="b">
        <f>C2926=VLOOKUP($A2926,'Vals 0505'!$A:$L,3,FALSE)</f>
        <v>1</v>
      </c>
      <c r="P2926" t="b">
        <f>D2926=VLOOKUP($A2926,'Vals 0505'!$A:$L,4,FALSE)</f>
        <v>1</v>
      </c>
      <c r="Q2926" t="b">
        <f>E2926=VLOOKUP($A2926,'Vals 0505'!$A:$L,5,FALSE)</f>
        <v>1</v>
      </c>
      <c r="R2926" t="b">
        <f>F2926=VLOOKUP($A2926,'Vals 0505'!$A:$L,6,FALSE)</f>
        <v>1</v>
      </c>
      <c r="S2926" t="b">
        <f>G2926=VLOOKUP($A2926,'Vals 0505'!$A:$L,7,FALSE)</f>
        <v>1</v>
      </c>
      <c r="T2926" t="b">
        <f>H2926=VLOOKUP($A2926,'Vals 0505'!$A:$L,8,FALSE)</f>
        <v>1</v>
      </c>
      <c r="U2926" t="b">
        <f>I2926=VLOOKUP($A2926,'Vals 0505'!$A:$L,9,FALSE)</f>
        <v>1</v>
      </c>
      <c r="V2926" t="b">
        <f>J2926=VLOOKUP($A2926,'Vals 0505'!$A:$L,10,FALSE)</f>
        <v>0</v>
      </c>
      <c r="W2926" t="b">
        <f>K2926=VLOOKUP($A2926,'Vals 0505'!$A:$L,11,FALSE)</f>
        <v>1</v>
      </c>
      <c r="X2926" t="b">
        <f>L2926=VLOOKUP($A2926,'Vals 0505'!$A:$L,12,FALSE)</f>
        <v>1</v>
      </c>
      <c r="Y2926">
        <f t="shared" si="45"/>
        <v>17357</v>
      </c>
      <c r="Z2926" t="str">
        <f>VLOOKUP($A2926,'Vals 0505'!$A:$L,10,FALSE)</f>
        <v>Medium</v>
      </c>
    </row>
    <row r="2927" spans="1:26">
      <c r="A2927" s="4">
        <v>17358</v>
      </c>
      <c r="B2927" s="5" t="s">
        <v>445</v>
      </c>
      <c r="C2927" s="5" t="s">
        <v>31</v>
      </c>
      <c r="D2927" s="5"/>
      <c r="E2927" s="4"/>
      <c r="F2927" s="5"/>
      <c r="G2927" s="4"/>
      <c r="H2927" s="5" t="s">
        <v>32</v>
      </c>
      <c r="I2927" s="5" t="s">
        <v>23</v>
      </c>
      <c r="J2927" s="5" t="s">
        <v>284</v>
      </c>
      <c r="K2927" s="5" t="s">
        <v>482</v>
      </c>
      <c r="L2927" s="5" t="s">
        <v>17</v>
      </c>
      <c r="M2927" t="b">
        <f>A2927=VLOOKUP($A2927,'Vals 0505'!$A:$L,1,FALSE)</f>
        <v>1</v>
      </c>
      <c r="N2927" t="b">
        <f>B2927=VLOOKUP($A2927,'Vals 0505'!$A:$L,2,FALSE)</f>
        <v>1</v>
      </c>
      <c r="O2927" t="b">
        <f>C2927=VLOOKUP($A2927,'Vals 0505'!$A:$L,3,FALSE)</f>
        <v>1</v>
      </c>
      <c r="P2927" t="b">
        <f>D2927=VLOOKUP($A2927,'Vals 0505'!$A:$L,4,FALSE)</f>
        <v>1</v>
      </c>
      <c r="Q2927" t="b">
        <f>E2927=VLOOKUP($A2927,'Vals 0505'!$A:$L,5,FALSE)</f>
        <v>1</v>
      </c>
      <c r="R2927" t="b">
        <f>F2927=VLOOKUP($A2927,'Vals 0505'!$A:$L,6,FALSE)</f>
        <v>1</v>
      </c>
      <c r="S2927" t="b">
        <f>G2927=VLOOKUP($A2927,'Vals 0505'!$A:$L,7,FALSE)</f>
        <v>1</v>
      </c>
      <c r="T2927" t="b">
        <f>H2927=VLOOKUP($A2927,'Vals 0505'!$A:$L,8,FALSE)</f>
        <v>1</v>
      </c>
      <c r="U2927" t="b">
        <f>I2927=VLOOKUP($A2927,'Vals 0505'!$A:$L,9,FALSE)</f>
        <v>1</v>
      </c>
      <c r="V2927" t="b">
        <f>J2927=VLOOKUP($A2927,'Vals 0505'!$A:$L,10,FALSE)</f>
        <v>0</v>
      </c>
      <c r="W2927" t="b">
        <f>K2927=VLOOKUP($A2927,'Vals 0505'!$A:$L,11,FALSE)</f>
        <v>1</v>
      </c>
      <c r="X2927" t="b">
        <f>L2927=VLOOKUP($A2927,'Vals 0505'!$A:$L,12,FALSE)</f>
        <v>1</v>
      </c>
      <c r="Y2927">
        <f t="shared" si="45"/>
        <v>17358</v>
      </c>
      <c r="Z2927" t="str">
        <f>VLOOKUP($A2927,'Vals 0505'!$A:$L,10,FALSE)</f>
        <v>Medium</v>
      </c>
    </row>
    <row r="2928" spans="1:26">
      <c r="A2928" s="3">
        <v>17359</v>
      </c>
      <c r="B2928" s="5" t="s">
        <v>445</v>
      </c>
      <c r="C2928" s="5" t="s">
        <v>31</v>
      </c>
      <c r="D2928" s="5"/>
      <c r="E2928" s="4"/>
      <c r="F2928" s="5"/>
      <c r="G2928" s="4"/>
      <c r="H2928" s="5" t="s">
        <v>32</v>
      </c>
      <c r="I2928" s="5" t="s">
        <v>23</v>
      </c>
      <c r="J2928" s="5" t="s">
        <v>284</v>
      </c>
      <c r="K2928" s="5" t="s">
        <v>497</v>
      </c>
      <c r="L2928" s="5" t="s">
        <v>17</v>
      </c>
      <c r="M2928" t="b">
        <f>A2928=VLOOKUP($A2928,'Vals 0505'!$A:$L,1,FALSE)</f>
        <v>1</v>
      </c>
      <c r="N2928" t="b">
        <f>B2928=VLOOKUP($A2928,'Vals 0505'!$A:$L,2,FALSE)</f>
        <v>1</v>
      </c>
      <c r="O2928" t="b">
        <f>C2928=VLOOKUP($A2928,'Vals 0505'!$A:$L,3,FALSE)</f>
        <v>1</v>
      </c>
      <c r="P2928" t="b">
        <f>D2928=VLOOKUP($A2928,'Vals 0505'!$A:$L,4,FALSE)</f>
        <v>1</v>
      </c>
      <c r="Q2928" t="b">
        <f>E2928=VLOOKUP($A2928,'Vals 0505'!$A:$L,5,FALSE)</f>
        <v>1</v>
      </c>
      <c r="R2928" t="b">
        <f>F2928=VLOOKUP($A2928,'Vals 0505'!$A:$L,6,FALSE)</f>
        <v>1</v>
      </c>
      <c r="S2928" t="b">
        <f>G2928=VLOOKUP($A2928,'Vals 0505'!$A:$L,7,FALSE)</f>
        <v>1</v>
      </c>
      <c r="T2928" t="b">
        <f>H2928=VLOOKUP($A2928,'Vals 0505'!$A:$L,8,FALSE)</f>
        <v>1</v>
      </c>
      <c r="U2928" t="b">
        <f>I2928=VLOOKUP($A2928,'Vals 0505'!$A:$L,9,FALSE)</f>
        <v>1</v>
      </c>
      <c r="V2928" t="b">
        <f>J2928=VLOOKUP($A2928,'Vals 0505'!$A:$L,10,FALSE)</f>
        <v>0</v>
      </c>
      <c r="W2928" t="b">
        <f>K2928=VLOOKUP($A2928,'Vals 0505'!$A:$L,11,FALSE)</f>
        <v>1</v>
      </c>
      <c r="X2928" t="b">
        <f>L2928=VLOOKUP($A2928,'Vals 0505'!$A:$L,12,FALSE)</f>
        <v>1</v>
      </c>
      <c r="Y2928">
        <f t="shared" si="45"/>
        <v>17359</v>
      </c>
      <c r="Z2928" t="str">
        <f>VLOOKUP($A2928,'Vals 0505'!$A:$L,10,FALSE)</f>
        <v>Medium</v>
      </c>
    </row>
    <row r="2929" spans="1:26">
      <c r="A2929" s="4">
        <v>17360</v>
      </c>
      <c r="B2929" s="5" t="s">
        <v>445</v>
      </c>
      <c r="C2929" s="5" t="s">
        <v>31</v>
      </c>
      <c r="D2929" s="5"/>
      <c r="E2929" s="4"/>
      <c r="F2929" s="5"/>
      <c r="G2929" s="4"/>
      <c r="H2929" s="5" t="s">
        <v>32</v>
      </c>
      <c r="I2929" s="5" t="s">
        <v>23</v>
      </c>
      <c r="J2929" s="5" t="s">
        <v>284</v>
      </c>
      <c r="K2929" s="5" t="s">
        <v>498</v>
      </c>
      <c r="L2929" s="5" t="s">
        <v>17</v>
      </c>
      <c r="M2929" t="b">
        <f>A2929=VLOOKUP($A2929,'Vals 0505'!$A:$L,1,FALSE)</f>
        <v>1</v>
      </c>
      <c r="N2929" t="b">
        <f>B2929=VLOOKUP($A2929,'Vals 0505'!$A:$L,2,FALSE)</f>
        <v>1</v>
      </c>
      <c r="O2929" t="b">
        <f>C2929=VLOOKUP($A2929,'Vals 0505'!$A:$L,3,FALSE)</f>
        <v>1</v>
      </c>
      <c r="P2929" t="b">
        <f>D2929=VLOOKUP($A2929,'Vals 0505'!$A:$L,4,FALSE)</f>
        <v>1</v>
      </c>
      <c r="Q2929" t="b">
        <f>E2929=VLOOKUP($A2929,'Vals 0505'!$A:$L,5,FALSE)</f>
        <v>1</v>
      </c>
      <c r="R2929" t="b">
        <f>F2929=VLOOKUP($A2929,'Vals 0505'!$A:$L,6,FALSE)</f>
        <v>1</v>
      </c>
      <c r="S2929" t="b">
        <f>G2929=VLOOKUP($A2929,'Vals 0505'!$A:$L,7,FALSE)</f>
        <v>1</v>
      </c>
      <c r="T2929" t="b">
        <f>H2929=VLOOKUP($A2929,'Vals 0505'!$A:$L,8,FALSE)</f>
        <v>1</v>
      </c>
      <c r="U2929" t="b">
        <f>I2929=VLOOKUP($A2929,'Vals 0505'!$A:$L,9,FALSE)</f>
        <v>1</v>
      </c>
      <c r="V2929" t="b">
        <f>J2929=VLOOKUP($A2929,'Vals 0505'!$A:$L,10,FALSE)</f>
        <v>0</v>
      </c>
      <c r="W2929" t="b">
        <f>K2929=VLOOKUP($A2929,'Vals 0505'!$A:$L,11,FALSE)</f>
        <v>1</v>
      </c>
      <c r="X2929" t="b">
        <f>L2929=VLOOKUP($A2929,'Vals 0505'!$A:$L,12,FALSE)</f>
        <v>1</v>
      </c>
      <c r="Y2929">
        <f t="shared" si="45"/>
        <v>17360</v>
      </c>
      <c r="Z2929" t="str">
        <f>VLOOKUP($A2929,'Vals 0505'!$A:$L,10,FALSE)</f>
        <v>Medium</v>
      </c>
    </row>
    <row r="2930" spans="1:26">
      <c r="A2930" s="3">
        <v>17361</v>
      </c>
      <c r="B2930" s="5" t="s">
        <v>445</v>
      </c>
      <c r="C2930" s="5" t="s">
        <v>31</v>
      </c>
      <c r="D2930" s="5"/>
      <c r="E2930" s="4"/>
      <c r="F2930" s="5"/>
      <c r="G2930" s="4"/>
      <c r="H2930" s="5" t="s">
        <v>32</v>
      </c>
      <c r="I2930" s="5" t="s">
        <v>23</v>
      </c>
      <c r="J2930" s="5" t="s">
        <v>284</v>
      </c>
      <c r="K2930" s="5" t="s">
        <v>486</v>
      </c>
      <c r="L2930" s="5" t="s">
        <v>17</v>
      </c>
      <c r="M2930" t="b">
        <f>A2930=VLOOKUP($A2930,'Vals 0505'!$A:$L,1,FALSE)</f>
        <v>1</v>
      </c>
      <c r="N2930" t="b">
        <f>B2930=VLOOKUP($A2930,'Vals 0505'!$A:$L,2,FALSE)</f>
        <v>1</v>
      </c>
      <c r="O2930" t="b">
        <f>C2930=VLOOKUP($A2930,'Vals 0505'!$A:$L,3,FALSE)</f>
        <v>1</v>
      </c>
      <c r="P2930" t="b">
        <f>D2930=VLOOKUP($A2930,'Vals 0505'!$A:$L,4,FALSE)</f>
        <v>1</v>
      </c>
      <c r="Q2930" t="b">
        <f>E2930=VLOOKUP($A2930,'Vals 0505'!$A:$L,5,FALSE)</f>
        <v>1</v>
      </c>
      <c r="R2930" t="b">
        <f>F2930=VLOOKUP($A2930,'Vals 0505'!$A:$L,6,FALSE)</f>
        <v>1</v>
      </c>
      <c r="S2930" t="b">
        <f>G2930=VLOOKUP($A2930,'Vals 0505'!$A:$L,7,FALSE)</f>
        <v>1</v>
      </c>
      <c r="T2930" t="b">
        <f>H2930=VLOOKUP($A2930,'Vals 0505'!$A:$L,8,FALSE)</f>
        <v>1</v>
      </c>
      <c r="U2930" t="b">
        <f>I2930=VLOOKUP($A2930,'Vals 0505'!$A:$L,9,FALSE)</f>
        <v>1</v>
      </c>
      <c r="V2930" t="b">
        <f>J2930=VLOOKUP($A2930,'Vals 0505'!$A:$L,10,FALSE)</f>
        <v>0</v>
      </c>
      <c r="W2930" t="b">
        <f>K2930=VLOOKUP($A2930,'Vals 0505'!$A:$L,11,FALSE)</f>
        <v>1</v>
      </c>
      <c r="X2930" t="b">
        <f>L2930=VLOOKUP($A2930,'Vals 0505'!$A:$L,12,FALSE)</f>
        <v>1</v>
      </c>
      <c r="Y2930">
        <f t="shared" si="45"/>
        <v>17361</v>
      </c>
      <c r="Z2930" t="str">
        <f>VLOOKUP($A2930,'Vals 0505'!$A:$L,10,FALSE)</f>
        <v>Medium</v>
      </c>
    </row>
    <row r="2931" spans="1:26">
      <c r="A2931" s="4">
        <v>17362</v>
      </c>
      <c r="B2931" s="5" t="s">
        <v>445</v>
      </c>
      <c r="C2931" s="5" t="s">
        <v>31</v>
      </c>
      <c r="D2931" s="5"/>
      <c r="E2931" s="4"/>
      <c r="F2931" s="5"/>
      <c r="G2931" s="4"/>
      <c r="H2931" s="5" t="s">
        <v>32</v>
      </c>
      <c r="I2931" s="5" t="s">
        <v>23</v>
      </c>
      <c r="J2931" s="5" t="s">
        <v>284</v>
      </c>
      <c r="K2931" s="5" t="s">
        <v>33</v>
      </c>
      <c r="L2931" s="5" t="s">
        <v>17</v>
      </c>
      <c r="M2931" t="b">
        <f>A2931=VLOOKUP($A2931,'Vals 0505'!$A:$L,1,FALSE)</f>
        <v>1</v>
      </c>
      <c r="N2931" t="b">
        <f>B2931=VLOOKUP($A2931,'Vals 0505'!$A:$L,2,FALSE)</f>
        <v>1</v>
      </c>
      <c r="O2931" t="b">
        <f>C2931=VLOOKUP($A2931,'Vals 0505'!$A:$L,3,FALSE)</f>
        <v>1</v>
      </c>
      <c r="P2931" t="b">
        <f>D2931=VLOOKUP($A2931,'Vals 0505'!$A:$L,4,FALSE)</f>
        <v>1</v>
      </c>
      <c r="Q2931" t="b">
        <f>E2931=VLOOKUP($A2931,'Vals 0505'!$A:$L,5,FALSE)</f>
        <v>1</v>
      </c>
      <c r="R2931" t="b">
        <f>F2931=VLOOKUP($A2931,'Vals 0505'!$A:$L,6,FALSE)</f>
        <v>1</v>
      </c>
      <c r="S2931" t="b">
        <f>G2931=VLOOKUP($A2931,'Vals 0505'!$A:$L,7,FALSE)</f>
        <v>1</v>
      </c>
      <c r="T2931" t="b">
        <f>H2931=VLOOKUP($A2931,'Vals 0505'!$A:$L,8,FALSE)</f>
        <v>1</v>
      </c>
      <c r="U2931" t="b">
        <f>I2931=VLOOKUP($A2931,'Vals 0505'!$A:$L,9,FALSE)</f>
        <v>1</v>
      </c>
      <c r="V2931" t="b">
        <f>J2931=VLOOKUP($A2931,'Vals 0505'!$A:$L,10,FALSE)</f>
        <v>0</v>
      </c>
      <c r="W2931" t="b">
        <f>K2931=VLOOKUP($A2931,'Vals 0505'!$A:$L,11,FALSE)</f>
        <v>1</v>
      </c>
      <c r="X2931" t="b">
        <f>L2931=VLOOKUP($A2931,'Vals 0505'!$A:$L,12,FALSE)</f>
        <v>1</v>
      </c>
      <c r="Y2931">
        <f t="shared" si="45"/>
        <v>17362</v>
      </c>
      <c r="Z2931" t="str">
        <f>VLOOKUP($A2931,'Vals 0505'!$A:$L,10,FALSE)</f>
        <v>Medium</v>
      </c>
    </row>
    <row r="2932" spans="1:26">
      <c r="A2932" s="3">
        <v>17363</v>
      </c>
      <c r="B2932" s="5" t="s">
        <v>445</v>
      </c>
      <c r="C2932" s="5" t="s">
        <v>31</v>
      </c>
      <c r="D2932" s="5"/>
      <c r="E2932" s="4"/>
      <c r="F2932" s="5"/>
      <c r="G2932" s="4"/>
      <c r="H2932" s="5" t="s">
        <v>32</v>
      </c>
      <c r="I2932" s="5" t="s">
        <v>25</v>
      </c>
      <c r="J2932" s="5" t="s">
        <v>284</v>
      </c>
      <c r="K2932" s="5" t="s">
        <v>499</v>
      </c>
      <c r="L2932" s="5" t="s">
        <v>17</v>
      </c>
      <c r="M2932" t="b">
        <f>A2932=VLOOKUP($A2932,'Vals 0505'!$A:$L,1,FALSE)</f>
        <v>1</v>
      </c>
      <c r="N2932" t="b">
        <f>B2932=VLOOKUP($A2932,'Vals 0505'!$A:$L,2,FALSE)</f>
        <v>1</v>
      </c>
      <c r="O2932" t="b">
        <f>C2932=VLOOKUP($A2932,'Vals 0505'!$A:$L,3,FALSE)</f>
        <v>1</v>
      </c>
      <c r="P2932" t="b">
        <f>D2932=VLOOKUP($A2932,'Vals 0505'!$A:$L,4,FALSE)</f>
        <v>1</v>
      </c>
      <c r="Q2932" t="b">
        <f>E2932=VLOOKUP($A2932,'Vals 0505'!$A:$L,5,FALSE)</f>
        <v>1</v>
      </c>
      <c r="R2932" t="b">
        <f>F2932=VLOOKUP($A2932,'Vals 0505'!$A:$L,6,FALSE)</f>
        <v>1</v>
      </c>
      <c r="S2932" t="b">
        <f>G2932=VLOOKUP($A2932,'Vals 0505'!$A:$L,7,FALSE)</f>
        <v>1</v>
      </c>
      <c r="T2932" t="b">
        <f>H2932=VLOOKUP($A2932,'Vals 0505'!$A:$L,8,FALSE)</f>
        <v>1</v>
      </c>
      <c r="U2932" t="b">
        <f>I2932=VLOOKUP($A2932,'Vals 0505'!$A:$L,9,FALSE)</f>
        <v>1</v>
      </c>
      <c r="V2932" t="b">
        <f>J2932=VLOOKUP($A2932,'Vals 0505'!$A:$L,10,FALSE)</f>
        <v>0</v>
      </c>
      <c r="W2932" t="b">
        <f>K2932=VLOOKUP($A2932,'Vals 0505'!$A:$L,11,FALSE)</f>
        <v>1</v>
      </c>
      <c r="X2932" t="b">
        <f>L2932=VLOOKUP($A2932,'Vals 0505'!$A:$L,12,FALSE)</f>
        <v>1</v>
      </c>
      <c r="Y2932">
        <f t="shared" si="45"/>
        <v>17363</v>
      </c>
      <c r="Z2932" t="str">
        <f>VLOOKUP($A2932,'Vals 0505'!$A:$L,10,FALSE)</f>
        <v>Medium</v>
      </c>
    </row>
    <row r="2933" spans="1:26">
      <c r="A2933" s="4">
        <v>17364</v>
      </c>
      <c r="B2933" s="5" t="s">
        <v>445</v>
      </c>
      <c r="C2933" s="5" t="s">
        <v>31</v>
      </c>
      <c r="D2933" s="5"/>
      <c r="E2933" s="4"/>
      <c r="F2933" s="5"/>
      <c r="G2933" s="4"/>
      <c r="H2933" s="5" t="s">
        <v>32</v>
      </c>
      <c r="I2933" s="5" t="s">
        <v>25</v>
      </c>
      <c r="J2933" s="5" t="s">
        <v>284</v>
      </c>
      <c r="K2933" s="5" t="s">
        <v>500</v>
      </c>
      <c r="L2933" s="5" t="s">
        <v>17</v>
      </c>
      <c r="M2933" t="b">
        <f>A2933=VLOOKUP($A2933,'Vals 0505'!$A:$L,1,FALSE)</f>
        <v>1</v>
      </c>
      <c r="N2933" t="b">
        <f>B2933=VLOOKUP($A2933,'Vals 0505'!$A:$L,2,FALSE)</f>
        <v>1</v>
      </c>
      <c r="O2933" t="b">
        <f>C2933=VLOOKUP($A2933,'Vals 0505'!$A:$L,3,FALSE)</f>
        <v>1</v>
      </c>
      <c r="P2933" t="b">
        <f>D2933=VLOOKUP($A2933,'Vals 0505'!$A:$L,4,FALSE)</f>
        <v>1</v>
      </c>
      <c r="Q2933" t="b">
        <f>E2933=VLOOKUP($A2933,'Vals 0505'!$A:$L,5,FALSE)</f>
        <v>1</v>
      </c>
      <c r="R2933" t="b">
        <f>F2933=VLOOKUP($A2933,'Vals 0505'!$A:$L,6,FALSE)</f>
        <v>1</v>
      </c>
      <c r="S2933" t="b">
        <f>G2933=VLOOKUP($A2933,'Vals 0505'!$A:$L,7,FALSE)</f>
        <v>1</v>
      </c>
      <c r="T2933" t="b">
        <f>H2933=VLOOKUP($A2933,'Vals 0505'!$A:$L,8,FALSE)</f>
        <v>1</v>
      </c>
      <c r="U2933" t="b">
        <f>I2933=VLOOKUP($A2933,'Vals 0505'!$A:$L,9,FALSE)</f>
        <v>1</v>
      </c>
      <c r="V2933" t="b">
        <f>J2933=VLOOKUP($A2933,'Vals 0505'!$A:$L,10,FALSE)</f>
        <v>0</v>
      </c>
      <c r="W2933" t="b">
        <f>K2933=VLOOKUP($A2933,'Vals 0505'!$A:$L,11,FALSE)</f>
        <v>1</v>
      </c>
      <c r="X2933" t="b">
        <f>L2933=VLOOKUP($A2933,'Vals 0505'!$A:$L,12,FALSE)</f>
        <v>1</v>
      </c>
      <c r="Y2933">
        <f t="shared" si="45"/>
        <v>17364</v>
      </c>
      <c r="Z2933" t="str">
        <f>VLOOKUP($A2933,'Vals 0505'!$A:$L,10,FALSE)</f>
        <v>Medium</v>
      </c>
    </row>
    <row r="2934" spans="1:26">
      <c r="A2934" s="3">
        <v>17365</v>
      </c>
      <c r="B2934" s="5" t="s">
        <v>445</v>
      </c>
      <c r="C2934" s="5" t="s">
        <v>31</v>
      </c>
      <c r="D2934" s="5"/>
      <c r="E2934" s="4"/>
      <c r="F2934" s="5"/>
      <c r="G2934" s="4"/>
      <c r="H2934" s="5" t="s">
        <v>32</v>
      </c>
      <c r="I2934" s="5" t="s">
        <v>25</v>
      </c>
      <c r="J2934" s="5" t="s">
        <v>284</v>
      </c>
      <c r="K2934" s="5" t="s">
        <v>486</v>
      </c>
      <c r="L2934" s="5" t="s">
        <v>17</v>
      </c>
      <c r="M2934" t="b">
        <f>A2934=VLOOKUP($A2934,'Vals 0505'!$A:$L,1,FALSE)</f>
        <v>1</v>
      </c>
      <c r="N2934" t="b">
        <f>B2934=VLOOKUP($A2934,'Vals 0505'!$A:$L,2,FALSE)</f>
        <v>1</v>
      </c>
      <c r="O2934" t="b">
        <f>C2934=VLOOKUP($A2934,'Vals 0505'!$A:$L,3,FALSE)</f>
        <v>1</v>
      </c>
      <c r="P2934" t="b">
        <f>D2934=VLOOKUP($A2934,'Vals 0505'!$A:$L,4,FALSE)</f>
        <v>1</v>
      </c>
      <c r="Q2934" t="b">
        <f>E2934=VLOOKUP($A2934,'Vals 0505'!$A:$L,5,FALSE)</f>
        <v>1</v>
      </c>
      <c r="R2934" t="b">
        <f>F2934=VLOOKUP($A2934,'Vals 0505'!$A:$L,6,FALSE)</f>
        <v>1</v>
      </c>
      <c r="S2934" t="b">
        <f>G2934=VLOOKUP($A2934,'Vals 0505'!$A:$L,7,FALSE)</f>
        <v>1</v>
      </c>
      <c r="T2934" t="b">
        <f>H2934=VLOOKUP($A2934,'Vals 0505'!$A:$L,8,FALSE)</f>
        <v>1</v>
      </c>
      <c r="U2934" t="b">
        <f>I2934=VLOOKUP($A2934,'Vals 0505'!$A:$L,9,FALSE)</f>
        <v>1</v>
      </c>
      <c r="V2934" t="b">
        <f>J2934=VLOOKUP($A2934,'Vals 0505'!$A:$L,10,FALSE)</f>
        <v>0</v>
      </c>
      <c r="W2934" t="b">
        <f>K2934=VLOOKUP($A2934,'Vals 0505'!$A:$L,11,FALSE)</f>
        <v>1</v>
      </c>
      <c r="X2934" t="b">
        <f>L2934=VLOOKUP($A2934,'Vals 0505'!$A:$L,12,FALSE)</f>
        <v>1</v>
      </c>
      <c r="Y2934">
        <f t="shared" si="45"/>
        <v>17365</v>
      </c>
      <c r="Z2934" t="str">
        <f>VLOOKUP($A2934,'Vals 0505'!$A:$L,10,FALSE)</f>
        <v>Medium</v>
      </c>
    </row>
    <row r="2935" spans="1:26">
      <c r="A2935" s="4">
        <v>17366</v>
      </c>
      <c r="B2935" s="5" t="s">
        <v>445</v>
      </c>
      <c r="C2935" s="5" t="s">
        <v>31</v>
      </c>
      <c r="D2935" s="5"/>
      <c r="E2935" s="4"/>
      <c r="F2935" s="5"/>
      <c r="G2935" s="4"/>
      <c r="H2935" s="5" t="s">
        <v>32</v>
      </c>
      <c r="I2935" s="5" t="s">
        <v>25</v>
      </c>
      <c r="J2935" s="5" t="s">
        <v>284</v>
      </c>
      <c r="K2935" s="5" t="s">
        <v>33</v>
      </c>
      <c r="L2935" s="5" t="s">
        <v>17</v>
      </c>
      <c r="M2935" t="b">
        <f>A2935=VLOOKUP($A2935,'Vals 0505'!$A:$L,1,FALSE)</f>
        <v>1</v>
      </c>
      <c r="N2935" t="b">
        <f>B2935=VLOOKUP($A2935,'Vals 0505'!$A:$L,2,FALSE)</f>
        <v>1</v>
      </c>
      <c r="O2935" t="b">
        <f>C2935=VLOOKUP($A2935,'Vals 0505'!$A:$L,3,FALSE)</f>
        <v>1</v>
      </c>
      <c r="P2935" t="b">
        <f>D2935=VLOOKUP($A2935,'Vals 0505'!$A:$L,4,FALSE)</f>
        <v>1</v>
      </c>
      <c r="Q2935" t="b">
        <f>E2935=VLOOKUP($A2935,'Vals 0505'!$A:$L,5,FALSE)</f>
        <v>1</v>
      </c>
      <c r="R2935" t="b">
        <f>F2935=VLOOKUP($A2935,'Vals 0505'!$A:$L,6,FALSE)</f>
        <v>1</v>
      </c>
      <c r="S2935" t="b">
        <f>G2935=VLOOKUP($A2935,'Vals 0505'!$A:$L,7,FALSE)</f>
        <v>1</v>
      </c>
      <c r="T2935" t="b">
        <f>H2935=VLOOKUP($A2935,'Vals 0505'!$A:$L,8,FALSE)</f>
        <v>1</v>
      </c>
      <c r="U2935" t="b">
        <f>I2935=VLOOKUP($A2935,'Vals 0505'!$A:$L,9,FALSE)</f>
        <v>1</v>
      </c>
      <c r="V2935" t="b">
        <f>J2935=VLOOKUP($A2935,'Vals 0505'!$A:$L,10,FALSE)</f>
        <v>0</v>
      </c>
      <c r="W2935" t="b">
        <f>K2935=VLOOKUP($A2935,'Vals 0505'!$A:$L,11,FALSE)</f>
        <v>1</v>
      </c>
      <c r="X2935" t="b">
        <f>L2935=VLOOKUP($A2935,'Vals 0505'!$A:$L,12,FALSE)</f>
        <v>1</v>
      </c>
      <c r="Y2935">
        <f t="shared" si="45"/>
        <v>17366</v>
      </c>
      <c r="Z2935" t="str">
        <f>VLOOKUP($A2935,'Vals 0505'!$A:$L,10,FALSE)</f>
        <v>Medium</v>
      </c>
    </row>
    <row r="2936" spans="1:26">
      <c r="A2936" s="3">
        <v>17367</v>
      </c>
      <c r="B2936" s="5" t="s">
        <v>445</v>
      </c>
      <c r="C2936" s="5" t="s">
        <v>34</v>
      </c>
      <c r="D2936" s="5" t="s">
        <v>35</v>
      </c>
      <c r="E2936" s="4"/>
      <c r="F2936" s="5"/>
      <c r="G2936" s="4"/>
      <c r="H2936" s="5" t="s">
        <v>36</v>
      </c>
      <c r="I2936" s="5" t="s">
        <v>39</v>
      </c>
      <c r="J2936" s="5" t="s">
        <v>284</v>
      </c>
      <c r="K2936" s="5" t="s">
        <v>480</v>
      </c>
      <c r="L2936" s="5" t="s">
        <v>17</v>
      </c>
      <c r="M2936" t="b">
        <f>A2936=VLOOKUP($A2936,'Vals 0505'!$A:$L,1,FALSE)</f>
        <v>1</v>
      </c>
      <c r="N2936" t="b">
        <f>B2936=VLOOKUP($A2936,'Vals 0505'!$A:$L,2,FALSE)</f>
        <v>1</v>
      </c>
      <c r="O2936" t="b">
        <f>C2936=VLOOKUP($A2936,'Vals 0505'!$A:$L,3,FALSE)</f>
        <v>1</v>
      </c>
      <c r="P2936" t="b">
        <f>D2936=VLOOKUP($A2936,'Vals 0505'!$A:$L,4,FALSE)</f>
        <v>1</v>
      </c>
      <c r="Q2936" t="b">
        <f>E2936=VLOOKUP($A2936,'Vals 0505'!$A:$L,5,FALSE)</f>
        <v>1</v>
      </c>
      <c r="R2936" t="b">
        <f>F2936=VLOOKUP($A2936,'Vals 0505'!$A:$L,6,FALSE)</f>
        <v>1</v>
      </c>
      <c r="S2936" t="b">
        <f>G2936=VLOOKUP($A2936,'Vals 0505'!$A:$L,7,FALSE)</f>
        <v>1</v>
      </c>
      <c r="T2936" t="b">
        <f>H2936=VLOOKUP($A2936,'Vals 0505'!$A:$L,8,FALSE)</f>
        <v>1</v>
      </c>
      <c r="U2936" t="b">
        <f>I2936=VLOOKUP($A2936,'Vals 0505'!$A:$L,9,FALSE)</f>
        <v>1</v>
      </c>
      <c r="V2936" t="b">
        <f>J2936=VLOOKUP($A2936,'Vals 0505'!$A:$L,10,FALSE)</f>
        <v>1</v>
      </c>
      <c r="W2936" t="b">
        <f>K2936=VLOOKUP($A2936,'Vals 0505'!$A:$L,11,FALSE)</f>
        <v>1</v>
      </c>
      <c r="X2936" t="b">
        <f>L2936=VLOOKUP($A2936,'Vals 0505'!$A:$L,12,FALSE)</f>
        <v>1</v>
      </c>
      <c r="Y2936">
        <f t="shared" si="45"/>
        <v>17367</v>
      </c>
    </row>
    <row r="2937" spans="1:26">
      <c r="A2937" s="4">
        <v>17368</v>
      </c>
      <c r="B2937" s="5" t="s">
        <v>445</v>
      </c>
      <c r="C2937" s="5" t="s">
        <v>34</v>
      </c>
      <c r="D2937" s="5" t="s">
        <v>40</v>
      </c>
      <c r="E2937" s="4"/>
      <c r="F2937" s="5"/>
      <c r="G2937" s="4"/>
      <c r="H2937" s="5" t="s">
        <v>36</v>
      </c>
      <c r="I2937" s="5" t="s">
        <v>39</v>
      </c>
      <c r="J2937" s="5" t="s">
        <v>284</v>
      </c>
      <c r="K2937" s="5" t="s">
        <v>11</v>
      </c>
      <c r="L2937" s="5" t="s">
        <v>17</v>
      </c>
      <c r="M2937" t="b">
        <f>A2937=VLOOKUP($A2937,'Vals 0505'!$A:$L,1,FALSE)</f>
        <v>1</v>
      </c>
      <c r="N2937" t="b">
        <f>B2937=VLOOKUP($A2937,'Vals 0505'!$A:$L,2,FALSE)</f>
        <v>1</v>
      </c>
      <c r="O2937" t="b">
        <f>C2937=VLOOKUP($A2937,'Vals 0505'!$A:$L,3,FALSE)</f>
        <v>1</v>
      </c>
      <c r="P2937" t="b">
        <f>D2937=VLOOKUP($A2937,'Vals 0505'!$A:$L,4,FALSE)</f>
        <v>1</v>
      </c>
      <c r="Q2937" t="b">
        <f>E2937=VLOOKUP($A2937,'Vals 0505'!$A:$L,5,FALSE)</f>
        <v>1</v>
      </c>
      <c r="R2937" t="b">
        <f>F2937=VLOOKUP($A2937,'Vals 0505'!$A:$L,6,FALSE)</f>
        <v>1</v>
      </c>
      <c r="S2937" t="b">
        <f>G2937=VLOOKUP($A2937,'Vals 0505'!$A:$L,7,FALSE)</f>
        <v>1</v>
      </c>
      <c r="T2937" t="b">
        <f>H2937=VLOOKUP($A2937,'Vals 0505'!$A:$L,8,FALSE)</f>
        <v>1</v>
      </c>
      <c r="U2937" t="b">
        <f>I2937=VLOOKUP($A2937,'Vals 0505'!$A:$L,9,FALSE)</f>
        <v>1</v>
      </c>
      <c r="V2937" t="b">
        <f>J2937=VLOOKUP($A2937,'Vals 0505'!$A:$L,10,FALSE)</f>
        <v>1</v>
      </c>
      <c r="W2937" t="b">
        <f>K2937=VLOOKUP($A2937,'Vals 0505'!$A:$L,11,FALSE)</f>
        <v>1</v>
      </c>
      <c r="X2937" t="b">
        <f>L2937=VLOOKUP($A2937,'Vals 0505'!$A:$L,12,FALSE)</f>
        <v>1</v>
      </c>
      <c r="Y2937">
        <f t="shared" si="45"/>
        <v>17368</v>
      </c>
    </row>
    <row r="2938" spans="1:26">
      <c r="A2938" s="3">
        <v>17369</v>
      </c>
      <c r="B2938" s="5" t="s">
        <v>445</v>
      </c>
      <c r="C2938" s="5" t="s">
        <v>34</v>
      </c>
      <c r="D2938" s="5" t="s">
        <v>35</v>
      </c>
      <c r="E2938" s="4"/>
      <c r="F2938" s="5"/>
      <c r="G2938" s="4"/>
      <c r="H2938" s="5" t="s">
        <v>36</v>
      </c>
      <c r="I2938" s="5" t="s">
        <v>39</v>
      </c>
      <c r="J2938" s="5" t="s">
        <v>284</v>
      </c>
      <c r="K2938" s="5" t="s">
        <v>481</v>
      </c>
      <c r="L2938" s="5" t="s">
        <v>17</v>
      </c>
      <c r="M2938" t="b">
        <f>A2938=VLOOKUP($A2938,'Vals 0505'!$A:$L,1,FALSE)</f>
        <v>1</v>
      </c>
      <c r="N2938" t="b">
        <f>B2938=VLOOKUP($A2938,'Vals 0505'!$A:$L,2,FALSE)</f>
        <v>1</v>
      </c>
      <c r="O2938" t="b">
        <f>C2938=VLOOKUP($A2938,'Vals 0505'!$A:$L,3,FALSE)</f>
        <v>1</v>
      </c>
      <c r="P2938" t="b">
        <f>D2938=VLOOKUP($A2938,'Vals 0505'!$A:$L,4,FALSE)</f>
        <v>1</v>
      </c>
      <c r="Q2938" t="b">
        <f>E2938=VLOOKUP($A2938,'Vals 0505'!$A:$L,5,FALSE)</f>
        <v>1</v>
      </c>
      <c r="R2938" t="b">
        <f>F2938=VLOOKUP($A2938,'Vals 0505'!$A:$L,6,FALSE)</f>
        <v>1</v>
      </c>
      <c r="S2938" t="b">
        <f>G2938=VLOOKUP($A2938,'Vals 0505'!$A:$L,7,FALSE)</f>
        <v>1</v>
      </c>
      <c r="T2938" t="b">
        <f>H2938=VLOOKUP($A2938,'Vals 0505'!$A:$L,8,FALSE)</f>
        <v>1</v>
      </c>
      <c r="U2938" t="b">
        <f>I2938=VLOOKUP($A2938,'Vals 0505'!$A:$L,9,FALSE)</f>
        <v>1</v>
      </c>
      <c r="V2938" t="b">
        <f>J2938=VLOOKUP($A2938,'Vals 0505'!$A:$L,10,FALSE)</f>
        <v>1</v>
      </c>
      <c r="W2938" t="b">
        <f>K2938=VLOOKUP($A2938,'Vals 0505'!$A:$L,11,FALSE)</f>
        <v>1</v>
      </c>
      <c r="X2938" t="b">
        <f>L2938=VLOOKUP($A2938,'Vals 0505'!$A:$L,12,FALSE)</f>
        <v>1</v>
      </c>
      <c r="Y2938">
        <f t="shared" si="45"/>
        <v>17369</v>
      </c>
    </row>
    <row r="2939" spans="1:26">
      <c r="A2939" s="4">
        <v>17370</v>
      </c>
      <c r="B2939" s="5" t="s">
        <v>445</v>
      </c>
      <c r="C2939" s="5" t="s">
        <v>34</v>
      </c>
      <c r="D2939" s="5" t="s">
        <v>35</v>
      </c>
      <c r="E2939" s="4"/>
      <c r="F2939" s="5"/>
      <c r="G2939" s="4"/>
      <c r="H2939" s="5" t="s">
        <v>36</v>
      </c>
      <c r="I2939" s="5" t="s">
        <v>39</v>
      </c>
      <c r="J2939" s="5" t="s">
        <v>284</v>
      </c>
      <c r="K2939" s="5" t="s">
        <v>501</v>
      </c>
      <c r="L2939" s="5" t="s">
        <v>17</v>
      </c>
      <c r="M2939" t="b">
        <f>A2939=VLOOKUP($A2939,'Vals 0505'!$A:$L,1,FALSE)</f>
        <v>1</v>
      </c>
      <c r="N2939" t="b">
        <f>B2939=VLOOKUP($A2939,'Vals 0505'!$A:$L,2,FALSE)</f>
        <v>1</v>
      </c>
      <c r="O2939" t="b">
        <f>C2939=VLOOKUP($A2939,'Vals 0505'!$A:$L,3,FALSE)</f>
        <v>1</v>
      </c>
      <c r="P2939" t="b">
        <f>D2939=VLOOKUP($A2939,'Vals 0505'!$A:$L,4,FALSE)</f>
        <v>1</v>
      </c>
      <c r="Q2939" t="b">
        <f>E2939=VLOOKUP($A2939,'Vals 0505'!$A:$L,5,FALSE)</f>
        <v>1</v>
      </c>
      <c r="R2939" t="b">
        <f>F2939=VLOOKUP($A2939,'Vals 0505'!$A:$L,6,FALSE)</f>
        <v>1</v>
      </c>
      <c r="S2939" t="b">
        <f>G2939=VLOOKUP($A2939,'Vals 0505'!$A:$L,7,FALSE)</f>
        <v>1</v>
      </c>
      <c r="T2939" t="b">
        <f>H2939=VLOOKUP($A2939,'Vals 0505'!$A:$L,8,FALSE)</f>
        <v>1</v>
      </c>
      <c r="U2939" t="b">
        <f>I2939=VLOOKUP($A2939,'Vals 0505'!$A:$L,9,FALSE)</f>
        <v>1</v>
      </c>
      <c r="V2939" t="b">
        <f>J2939=VLOOKUP($A2939,'Vals 0505'!$A:$L,10,FALSE)</f>
        <v>1</v>
      </c>
      <c r="W2939" t="b">
        <f>K2939=VLOOKUP($A2939,'Vals 0505'!$A:$L,11,FALSE)</f>
        <v>1</v>
      </c>
      <c r="X2939" t="b">
        <f>L2939=VLOOKUP($A2939,'Vals 0505'!$A:$L,12,FALSE)</f>
        <v>1</v>
      </c>
      <c r="Y2939">
        <f t="shared" si="45"/>
        <v>17370</v>
      </c>
    </row>
    <row r="2940" spans="1:26">
      <c r="A2940" s="3">
        <v>17371</v>
      </c>
      <c r="B2940" s="5" t="s">
        <v>445</v>
      </c>
      <c r="C2940" s="5" t="s">
        <v>34</v>
      </c>
      <c r="D2940" s="5" t="s">
        <v>35</v>
      </c>
      <c r="E2940" s="4"/>
      <c r="F2940" s="5"/>
      <c r="G2940" s="4"/>
      <c r="H2940" s="5" t="s">
        <v>36</v>
      </c>
      <c r="I2940" s="5" t="s">
        <v>39</v>
      </c>
      <c r="J2940" s="5" t="s">
        <v>284</v>
      </c>
      <c r="K2940" s="5" t="s">
        <v>492</v>
      </c>
      <c r="L2940" s="5" t="s">
        <v>17</v>
      </c>
      <c r="M2940" t="b">
        <f>A2940=VLOOKUP($A2940,'Vals 0505'!$A:$L,1,FALSE)</f>
        <v>1</v>
      </c>
      <c r="N2940" t="b">
        <f>B2940=VLOOKUP($A2940,'Vals 0505'!$A:$L,2,FALSE)</f>
        <v>1</v>
      </c>
      <c r="O2940" t="b">
        <f>C2940=VLOOKUP($A2940,'Vals 0505'!$A:$L,3,FALSE)</f>
        <v>1</v>
      </c>
      <c r="P2940" t="b">
        <f>D2940=VLOOKUP($A2940,'Vals 0505'!$A:$L,4,FALSE)</f>
        <v>1</v>
      </c>
      <c r="Q2940" t="b">
        <f>E2940=VLOOKUP($A2940,'Vals 0505'!$A:$L,5,FALSE)</f>
        <v>1</v>
      </c>
      <c r="R2940" t="b">
        <f>F2940=VLOOKUP($A2940,'Vals 0505'!$A:$L,6,FALSE)</f>
        <v>1</v>
      </c>
      <c r="S2940" t="b">
        <f>G2940=VLOOKUP($A2940,'Vals 0505'!$A:$L,7,FALSE)</f>
        <v>1</v>
      </c>
      <c r="T2940" t="b">
        <f>H2940=VLOOKUP($A2940,'Vals 0505'!$A:$L,8,FALSE)</f>
        <v>1</v>
      </c>
      <c r="U2940" t="b">
        <f>I2940=VLOOKUP($A2940,'Vals 0505'!$A:$L,9,FALSE)</f>
        <v>1</v>
      </c>
      <c r="V2940" t="b">
        <f>J2940=VLOOKUP($A2940,'Vals 0505'!$A:$L,10,FALSE)</f>
        <v>1</v>
      </c>
      <c r="W2940" t="b">
        <f>K2940=VLOOKUP($A2940,'Vals 0505'!$A:$L,11,FALSE)</f>
        <v>1</v>
      </c>
      <c r="X2940" t="b">
        <f>L2940=VLOOKUP($A2940,'Vals 0505'!$A:$L,12,FALSE)</f>
        <v>1</v>
      </c>
      <c r="Y2940">
        <f t="shared" si="45"/>
        <v>17371</v>
      </c>
    </row>
    <row r="2941" spans="1:26">
      <c r="A2941" s="4">
        <v>17372</v>
      </c>
      <c r="B2941" s="5" t="s">
        <v>445</v>
      </c>
      <c r="C2941" s="5" t="s">
        <v>34</v>
      </c>
      <c r="D2941" s="5" t="s">
        <v>35</v>
      </c>
      <c r="E2941" s="4"/>
      <c r="F2941" s="5"/>
      <c r="G2941" s="4"/>
      <c r="H2941" s="5" t="s">
        <v>36</v>
      </c>
      <c r="I2941" s="5" t="s">
        <v>19</v>
      </c>
      <c r="J2941" s="5" t="s">
        <v>284</v>
      </c>
      <c r="K2941" s="5" t="s">
        <v>480</v>
      </c>
      <c r="L2941" s="5" t="s">
        <v>17</v>
      </c>
      <c r="M2941" t="b">
        <f>A2941=VLOOKUP($A2941,'Vals 0505'!$A:$L,1,FALSE)</f>
        <v>1</v>
      </c>
      <c r="N2941" t="b">
        <f>B2941=VLOOKUP($A2941,'Vals 0505'!$A:$L,2,FALSE)</f>
        <v>1</v>
      </c>
      <c r="O2941" t="b">
        <f>C2941=VLOOKUP($A2941,'Vals 0505'!$A:$L,3,FALSE)</f>
        <v>1</v>
      </c>
      <c r="P2941" t="b">
        <f>D2941=VLOOKUP($A2941,'Vals 0505'!$A:$L,4,FALSE)</f>
        <v>1</v>
      </c>
      <c r="Q2941" t="b">
        <f>E2941=VLOOKUP($A2941,'Vals 0505'!$A:$L,5,FALSE)</f>
        <v>1</v>
      </c>
      <c r="R2941" t="b">
        <f>F2941=VLOOKUP($A2941,'Vals 0505'!$A:$L,6,FALSE)</f>
        <v>1</v>
      </c>
      <c r="S2941" t="b">
        <f>G2941=VLOOKUP($A2941,'Vals 0505'!$A:$L,7,FALSE)</f>
        <v>1</v>
      </c>
      <c r="T2941" t="b">
        <f>H2941=VLOOKUP($A2941,'Vals 0505'!$A:$L,8,FALSE)</f>
        <v>1</v>
      </c>
      <c r="U2941" t="b">
        <f>I2941=VLOOKUP($A2941,'Vals 0505'!$A:$L,9,FALSE)</f>
        <v>1</v>
      </c>
      <c r="V2941" t="b">
        <f>J2941=VLOOKUP($A2941,'Vals 0505'!$A:$L,10,FALSE)</f>
        <v>1</v>
      </c>
      <c r="W2941" t="b">
        <f>K2941=VLOOKUP($A2941,'Vals 0505'!$A:$L,11,FALSE)</f>
        <v>1</v>
      </c>
      <c r="X2941" t="b">
        <f>L2941=VLOOKUP($A2941,'Vals 0505'!$A:$L,12,FALSE)</f>
        <v>1</v>
      </c>
      <c r="Y2941">
        <f t="shared" si="45"/>
        <v>17372</v>
      </c>
    </row>
    <row r="2942" spans="1:26">
      <c r="A2942" s="3">
        <v>17373</v>
      </c>
      <c r="B2942" s="5" t="s">
        <v>445</v>
      </c>
      <c r="C2942" s="5" t="s">
        <v>34</v>
      </c>
      <c r="D2942" s="5" t="s">
        <v>35</v>
      </c>
      <c r="E2942" s="4"/>
      <c r="F2942" s="5"/>
      <c r="G2942" s="4"/>
      <c r="H2942" s="5" t="s">
        <v>36</v>
      </c>
      <c r="I2942" s="5" t="s">
        <v>19</v>
      </c>
      <c r="J2942" s="5" t="s">
        <v>284</v>
      </c>
      <c r="K2942" s="5" t="s">
        <v>481</v>
      </c>
      <c r="L2942" s="5" t="s">
        <v>17</v>
      </c>
      <c r="M2942" t="b">
        <f>A2942=VLOOKUP($A2942,'Vals 0505'!$A:$L,1,FALSE)</f>
        <v>1</v>
      </c>
      <c r="N2942" t="b">
        <f>B2942=VLOOKUP($A2942,'Vals 0505'!$A:$L,2,FALSE)</f>
        <v>1</v>
      </c>
      <c r="O2942" t="b">
        <f>C2942=VLOOKUP($A2942,'Vals 0505'!$A:$L,3,FALSE)</f>
        <v>1</v>
      </c>
      <c r="P2942" t="b">
        <f>D2942=VLOOKUP($A2942,'Vals 0505'!$A:$L,4,FALSE)</f>
        <v>1</v>
      </c>
      <c r="Q2942" t="b">
        <f>E2942=VLOOKUP($A2942,'Vals 0505'!$A:$L,5,FALSE)</f>
        <v>1</v>
      </c>
      <c r="R2942" t="b">
        <f>F2942=VLOOKUP($A2942,'Vals 0505'!$A:$L,6,FALSE)</f>
        <v>1</v>
      </c>
      <c r="S2942" t="b">
        <f>G2942=VLOOKUP($A2942,'Vals 0505'!$A:$L,7,FALSE)</f>
        <v>1</v>
      </c>
      <c r="T2942" t="b">
        <f>H2942=VLOOKUP($A2942,'Vals 0505'!$A:$L,8,FALSE)</f>
        <v>1</v>
      </c>
      <c r="U2942" t="b">
        <f>I2942=VLOOKUP($A2942,'Vals 0505'!$A:$L,9,FALSE)</f>
        <v>1</v>
      </c>
      <c r="V2942" t="b">
        <f>J2942=VLOOKUP($A2942,'Vals 0505'!$A:$L,10,FALSE)</f>
        <v>1</v>
      </c>
      <c r="W2942" t="b">
        <f>K2942=VLOOKUP($A2942,'Vals 0505'!$A:$L,11,FALSE)</f>
        <v>1</v>
      </c>
      <c r="X2942" t="b">
        <f>L2942=VLOOKUP($A2942,'Vals 0505'!$A:$L,12,FALSE)</f>
        <v>1</v>
      </c>
      <c r="Y2942">
        <f t="shared" si="45"/>
        <v>17373</v>
      </c>
    </row>
    <row r="2943" spans="1:26">
      <c r="A2943" s="4">
        <v>17374</v>
      </c>
      <c r="B2943" s="5" t="s">
        <v>445</v>
      </c>
      <c r="C2943" s="5" t="s">
        <v>34</v>
      </c>
      <c r="D2943" s="5" t="s">
        <v>37</v>
      </c>
      <c r="E2943" s="4"/>
      <c r="F2943" s="5"/>
      <c r="G2943" s="4"/>
      <c r="H2943" s="5" t="s">
        <v>36</v>
      </c>
      <c r="I2943" s="5" t="s">
        <v>19</v>
      </c>
      <c r="J2943" s="5" t="s">
        <v>284</v>
      </c>
      <c r="K2943" s="5" t="s">
        <v>41</v>
      </c>
      <c r="L2943" s="5" t="s">
        <v>17</v>
      </c>
      <c r="M2943" t="b">
        <f>A2943=VLOOKUP($A2943,'Vals 0505'!$A:$L,1,FALSE)</f>
        <v>1</v>
      </c>
      <c r="N2943" t="b">
        <f>B2943=VLOOKUP($A2943,'Vals 0505'!$A:$L,2,FALSE)</f>
        <v>1</v>
      </c>
      <c r="O2943" t="b">
        <f>C2943=VLOOKUP($A2943,'Vals 0505'!$A:$L,3,FALSE)</f>
        <v>1</v>
      </c>
      <c r="P2943" t="b">
        <f>D2943=VLOOKUP($A2943,'Vals 0505'!$A:$L,4,FALSE)</f>
        <v>1</v>
      </c>
      <c r="Q2943" t="b">
        <f>E2943=VLOOKUP($A2943,'Vals 0505'!$A:$L,5,FALSE)</f>
        <v>1</v>
      </c>
      <c r="R2943" t="b">
        <f>F2943=VLOOKUP($A2943,'Vals 0505'!$A:$L,6,FALSE)</f>
        <v>1</v>
      </c>
      <c r="S2943" t="b">
        <f>G2943=VLOOKUP($A2943,'Vals 0505'!$A:$L,7,FALSE)</f>
        <v>1</v>
      </c>
      <c r="T2943" t="b">
        <f>H2943=VLOOKUP($A2943,'Vals 0505'!$A:$L,8,FALSE)</f>
        <v>1</v>
      </c>
      <c r="U2943" t="b">
        <f>I2943=VLOOKUP($A2943,'Vals 0505'!$A:$L,9,FALSE)</f>
        <v>1</v>
      </c>
      <c r="V2943" t="b">
        <f>J2943=VLOOKUP($A2943,'Vals 0505'!$A:$L,10,FALSE)</f>
        <v>1</v>
      </c>
      <c r="W2943" t="b">
        <f>K2943=VLOOKUP($A2943,'Vals 0505'!$A:$L,11,FALSE)</f>
        <v>1</v>
      </c>
      <c r="X2943" t="b">
        <f>L2943=VLOOKUP($A2943,'Vals 0505'!$A:$L,12,FALSE)</f>
        <v>1</v>
      </c>
      <c r="Y2943">
        <f t="shared" si="45"/>
        <v>17374</v>
      </c>
    </row>
    <row r="2944" spans="1:26">
      <c r="A2944" s="3">
        <v>17375</v>
      </c>
      <c r="B2944" s="5" t="s">
        <v>445</v>
      </c>
      <c r="C2944" s="5" t="s">
        <v>34</v>
      </c>
      <c r="D2944" s="5" t="s">
        <v>35</v>
      </c>
      <c r="E2944" s="4"/>
      <c r="F2944" s="5"/>
      <c r="G2944" s="4"/>
      <c r="H2944" s="5" t="s">
        <v>36</v>
      </c>
      <c r="I2944" s="5" t="s">
        <v>19</v>
      </c>
      <c r="J2944" s="5" t="s">
        <v>284</v>
      </c>
      <c r="K2944" s="5" t="s">
        <v>492</v>
      </c>
      <c r="L2944" s="5" t="s">
        <v>17</v>
      </c>
      <c r="M2944" t="b">
        <f>A2944=VLOOKUP($A2944,'Vals 0505'!$A:$L,1,FALSE)</f>
        <v>1</v>
      </c>
      <c r="N2944" t="b">
        <f>B2944=VLOOKUP($A2944,'Vals 0505'!$A:$L,2,FALSE)</f>
        <v>1</v>
      </c>
      <c r="O2944" t="b">
        <f>C2944=VLOOKUP($A2944,'Vals 0505'!$A:$L,3,FALSE)</f>
        <v>1</v>
      </c>
      <c r="P2944" t="b">
        <f>D2944=VLOOKUP($A2944,'Vals 0505'!$A:$L,4,FALSE)</f>
        <v>1</v>
      </c>
      <c r="Q2944" t="b">
        <f>E2944=VLOOKUP($A2944,'Vals 0505'!$A:$L,5,FALSE)</f>
        <v>1</v>
      </c>
      <c r="R2944" t="b">
        <f>F2944=VLOOKUP($A2944,'Vals 0505'!$A:$L,6,FALSE)</f>
        <v>1</v>
      </c>
      <c r="S2944" t="b">
        <f>G2944=VLOOKUP($A2944,'Vals 0505'!$A:$L,7,FALSE)</f>
        <v>1</v>
      </c>
      <c r="T2944" t="b">
        <f>H2944=VLOOKUP($A2944,'Vals 0505'!$A:$L,8,FALSE)</f>
        <v>1</v>
      </c>
      <c r="U2944" t="b">
        <f>I2944=VLOOKUP($A2944,'Vals 0505'!$A:$L,9,FALSE)</f>
        <v>1</v>
      </c>
      <c r="V2944" t="b">
        <f>J2944=VLOOKUP($A2944,'Vals 0505'!$A:$L,10,FALSE)</f>
        <v>1</v>
      </c>
      <c r="W2944" t="b">
        <f>K2944=VLOOKUP($A2944,'Vals 0505'!$A:$L,11,FALSE)</f>
        <v>1</v>
      </c>
      <c r="X2944" t="b">
        <f>L2944=VLOOKUP($A2944,'Vals 0505'!$A:$L,12,FALSE)</f>
        <v>1</v>
      </c>
      <c r="Y2944">
        <f t="shared" si="45"/>
        <v>17375</v>
      </c>
    </row>
    <row r="2945" spans="1:26">
      <c r="A2945" s="4">
        <v>17376</v>
      </c>
      <c r="B2945" s="5" t="s">
        <v>445</v>
      </c>
      <c r="C2945" s="5" t="s">
        <v>34</v>
      </c>
      <c r="D2945" s="5" t="s">
        <v>37</v>
      </c>
      <c r="E2945" s="4"/>
      <c r="F2945" s="5"/>
      <c r="G2945" s="4"/>
      <c r="H2945" s="5" t="s">
        <v>36</v>
      </c>
      <c r="I2945" s="5" t="s">
        <v>21</v>
      </c>
      <c r="J2945" s="5" t="s">
        <v>284</v>
      </c>
      <c r="K2945" s="5" t="s">
        <v>42</v>
      </c>
      <c r="L2945" s="5" t="s">
        <v>17</v>
      </c>
      <c r="M2945" t="b">
        <f>A2945=VLOOKUP($A2945,'Vals 0505'!$A:$L,1,FALSE)</f>
        <v>1</v>
      </c>
      <c r="N2945" t="b">
        <f>B2945=VLOOKUP($A2945,'Vals 0505'!$A:$L,2,FALSE)</f>
        <v>1</v>
      </c>
      <c r="O2945" t="b">
        <f>C2945=VLOOKUP($A2945,'Vals 0505'!$A:$L,3,FALSE)</f>
        <v>1</v>
      </c>
      <c r="P2945" t="b">
        <f>D2945=VLOOKUP($A2945,'Vals 0505'!$A:$L,4,FALSE)</f>
        <v>1</v>
      </c>
      <c r="Q2945" t="b">
        <f>E2945=VLOOKUP($A2945,'Vals 0505'!$A:$L,5,FALSE)</f>
        <v>1</v>
      </c>
      <c r="R2945" t="b">
        <f>F2945=VLOOKUP($A2945,'Vals 0505'!$A:$L,6,FALSE)</f>
        <v>1</v>
      </c>
      <c r="S2945" t="b">
        <f>G2945=VLOOKUP($A2945,'Vals 0505'!$A:$L,7,FALSE)</f>
        <v>1</v>
      </c>
      <c r="T2945" t="b">
        <f>H2945=VLOOKUP($A2945,'Vals 0505'!$A:$L,8,FALSE)</f>
        <v>1</v>
      </c>
      <c r="U2945" t="b">
        <f>I2945=VLOOKUP($A2945,'Vals 0505'!$A:$L,9,FALSE)</f>
        <v>1</v>
      </c>
      <c r="V2945" t="b">
        <f>J2945=VLOOKUP($A2945,'Vals 0505'!$A:$L,10,FALSE)</f>
        <v>1</v>
      </c>
      <c r="W2945" t="b">
        <f>K2945=VLOOKUP($A2945,'Vals 0505'!$A:$L,11,FALSE)</f>
        <v>1</v>
      </c>
      <c r="X2945" t="b">
        <f>L2945=VLOOKUP($A2945,'Vals 0505'!$A:$L,12,FALSE)</f>
        <v>1</v>
      </c>
      <c r="Y2945">
        <f t="shared" si="45"/>
        <v>17376</v>
      </c>
    </row>
    <row r="2946" spans="1:26">
      <c r="A2946" s="3">
        <v>17377</v>
      </c>
      <c r="B2946" s="5" t="s">
        <v>445</v>
      </c>
      <c r="C2946" s="5" t="s">
        <v>34</v>
      </c>
      <c r="D2946" s="5" t="s">
        <v>37</v>
      </c>
      <c r="E2946" s="4"/>
      <c r="F2946" s="5"/>
      <c r="G2946" s="4"/>
      <c r="H2946" s="5" t="s">
        <v>36</v>
      </c>
      <c r="I2946" s="5" t="s">
        <v>21</v>
      </c>
      <c r="J2946" s="5" t="s">
        <v>284</v>
      </c>
      <c r="K2946" s="5" t="s">
        <v>508</v>
      </c>
      <c r="L2946" s="5" t="s">
        <v>17</v>
      </c>
      <c r="M2946" t="b">
        <f>A2946=VLOOKUP($A2946,'Vals 0505'!$A:$L,1,FALSE)</f>
        <v>1</v>
      </c>
      <c r="N2946" t="b">
        <f>B2946=VLOOKUP($A2946,'Vals 0505'!$A:$L,2,FALSE)</f>
        <v>1</v>
      </c>
      <c r="O2946" t="b">
        <f>C2946=VLOOKUP($A2946,'Vals 0505'!$A:$L,3,FALSE)</f>
        <v>1</v>
      </c>
      <c r="P2946" t="b">
        <f>D2946=VLOOKUP($A2946,'Vals 0505'!$A:$L,4,FALSE)</f>
        <v>1</v>
      </c>
      <c r="Q2946" t="b">
        <f>E2946=VLOOKUP($A2946,'Vals 0505'!$A:$L,5,FALSE)</f>
        <v>1</v>
      </c>
      <c r="R2946" t="b">
        <f>F2946=VLOOKUP($A2946,'Vals 0505'!$A:$L,6,FALSE)</f>
        <v>1</v>
      </c>
      <c r="S2946" t="b">
        <f>G2946=VLOOKUP($A2946,'Vals 0505'!$A:$L,7,FALSE)</f>
        <v>1</v>
      </c>
      <c r="T2946" t="b">
        <f>H2946=VLOOKUP($A2946,'Vals 0505'!$A:$L,8,FALSE)</f>
        <v>1</v>
      </c>
      <c r="U2946" t="b">
        <f>I2946=VLOOKUP($A2946,'Vals 0505'!$A:$L,9,FALSE)</f>
        <v>1</v>
      </c>
      <c r="V2946" t="b">
        <f>J2946=VLOOKUP($A2946,'Vals 0505'!$A:$L,10,FALSE)</f>
        <v>1</v>
      </c>
      <c r="W2946" t="b">
        <f>K2946=VLOOKUP($A2946,'Vals 0505'!$A:$L,11,FALSE)</f>
        <v>1</v>
      </c>
      <c r="X2946" t="b">
        <f>L2946=VLOOKUP($A2946,'Vals 0505'!$A:$L,12,FALSE)</f>
        <v>1</v>
      </c>
      <c r="Y2946">
        <f t="shared" si="45"/>
        <v>17377</v>
      </c>
    </row>
    <row r="2947" spans="1:26">
      <c r="A2947" s="4">
        <v>17378</v>
      </c>
      <c r="B2947" s="5" t="s">
        <v>445</v>
      </c>
      <c r="C2947" s="5" t="s">
        <v>34</v>
      </c>
      <c r="D2947" s="5" t="s">
        <v>35</v>
      </c>
      <c r="E2947" s="4"/>
      <c r="F2947" s="5"/>
      <c r="G2947" s="4"/>
      <c r="H2947" s="5" t="s">
        <v>36</v>
      </c>
      <c r="I2947" s="5" t="s">
        <v>23</v>
      </c>
      <c r="J2947" s="5" t="s">
        <v>284</v>
      </c>
      <c r="K2947" s="5" t="s">
        <v>480</v>
      </c>
      <c r="L2947" s="5" t="s">
        <v>17</v>
      </c>
      <c r="M2947" t="b">
        <f>A2947=VLOOKUP($A2947,'Vals 0505'!$A:$L,1,FALSE)</f>
        <v>1</v>
      </c>
      <c r="N2947" t="b">
        <f>B2947=VLOOKUP($A2947,'Vals 0505'!$A:$L,2,FALSE)</f>
        <v>1</v>
      </c>
      <c r="O2947" t="b">
        <f>C2947=VLOOKUP($A2947,'Vals 0505'!$A:$L,3,FALSE)</f>
        <v>1</v>
      </c>
      <c r="P2947" t="b">
        <f>D2947=VLOOKUP($A2947,'Vals 0505'!$A:$L,4,FALSE)</f>
        <v>1</v>
      </c>
      <c r="Q2947" t="b">
        <f>E2947=VLOOKUP($A2947,'Vals 0505'!$A:$L,5,FALSE)</f>
        <v>1</v>
      </c>
      <c r="R2947" t="b">
        <f>F2947=VLOOKUP($A2947,'Vals 0505'!$A:$L,6,FALSE)</f>
        <v>1</v>
      </c>
      <c r="S2947" t="b">
        <f>G2947=VLOOKUP($A2947,'Vals 0505'!$A:$L,7,FALSE)</f>
        <v>1</v>
      </c>
      <c r="T2947" t="b">
        <f>H2947=VLOOKUP($A2947,'Vals 0505'!$A:$L,8,FALSE)</f>
        <v>1</v>
      </c>
      <c r="U2947" t="b">
        <f>I2947=VLOOKUP($A2947,'Vals 0505'!$A:$L,9,FALSE)</f>
        <v>1</v>
      </c>
      <c r="V2947" t="b">
        <f>J2947=VLOOKUP($A2947,'Vals 0505'!$A:$L,10,FALSE)</f>
        <v>1</v>
      </c>
      <c r="W2947" t="b">
        <f>K2947=VLOOKUP($A2947,'Vals 0505'!$A:$L,11,FALSE)</f>
        <v>1</v>
      </c>
      <c r="X2947" t="b">
        <f>L2947=VLOOKUP($A2947,'Vals 0505'!$A:$L,12,FALSE)</f>
        <v>1</v>
      </c>
      <c r="Y2947">
        <f t="shared" ref="Y2947:Y3010" si="46">A2947</f>
        <v>17378</v>
      </c>
    </row>
    <row r="2948" spans="1:26">
      <c r="A2948" s="3">
        <v>17379</v>
      </c>
      <c r="B2948" s="5" t="s">
        <v>445</v>
      </c>
      <c r="C2948" s="5" t="s">
        <v>34</v>
      </c>
      <c r="D2948" s="5" t="s">
        <v>37</v>
      </c>
      <c r="E2948" s="4"/>
      <c r="F2948" s="5"/>
      <c r="G2948" s="4"/>
      <c r="H2948" s="5" t="s">
        <v>36</v>
      </c>
      <c r="I2948" s="5" t="s">
        <v>23</v>
      </c>
      <c r="J2948" s="5" t="s">
        <v>284</v>
      </c>
      <c r="K2948" s="5" t="s">
        <v>509</v>
      </c>
      <c r="L2948" s="5" t="s">
        <v>17</v>
      </c>
      <c r="M2948" t="b">
        <f>A2948=VLOOKUP($A2948,'Vals 0505'!$A:$L,1,FALSE)</f>
        <v>1</v>
      </c>
      <c r="N2948" t="b">
        <f>B2948=VLOOKUP($A2948,'Vals 0505'!$A:$L,2,FALSE)</f>
        <v>1</v>
      </c>
      <c r="O2948" t="b">
        <f>C2948=VLOOKUP($A2948,'Vals 0505'!$A:$L,3,FALSE)</f>
        <v>1</v>
      </c>
      <c r="P2948" t="b">
        <f>D2948=VLOOKUP($A2948,'Vals 0505'!$A:$L,4,FALSE)</f>
        <v>1</v>
      </c>
      <c r="Q2948" t="b">
        <f>E2948=VLOOKUP($A2948,'Vals 0505'!$A:$L,5,FALSE)</f>
        <v>1</v>
      </c>
      <c r="R2948" t="b">
        <f>F2948=VLOOKUP($A2948,'Vals 0505'!$A:$L,6,FALSE)</f>
        <v>1</v>
      </c>
      <c r="S2948" t="b">
        <f>G2948=VLOOKUP($A2948,'Vals 0505'!$A:$L,7,FALSE)</f>
        <v>1</v>
      </c>
      <c r="T2948" t="b">
        <f>H2948=VLOOKUP($A2948,'Vals 0505'!$A:$L,8,FALSE)</f>
        <v>1</v>
      </c>
      <c r="U2948" t="b">
        <f>I2948=VLOOKUP($A2948,'Vals 0505'!$A:$L,9,FALSE)</f>
        <v>1</v>
      </c>
      <c r="V2948" t="b">
        <f>J2948=VLOOKUP($A2948,'Vals 0505'!$A:$L,10,FALSE)</f>
        <v>1</v>
      </c>
      <c r="W2948" t="b">
        <f>K2948=VLOOKUP($A2948,'Vals 0505'!$A:$L,11,FALSE)</f>
        <v>1</v>
      </c>
      <c r="X2948" t="b">
        <f>L2948=VLOOKUP($A2948,'Vals 0505'!$A:$L,12,FALSE)</f>
        <v>1</v>
      </c>
      <c r="Y2948">
        <f t="shared" si="46"/>
        <v>17379</v>
      </c>
    </row>
    <row r="2949" spans="1:26">
      <c r="A2949" s="4">
        <v>17380</v>
      </c>
      <c r="B2949" s="5" t="s">
        <v>445</v>
      </c>
      <c r="C2949" s="5" t="s">
        <v>34</v>
      </c>
      <c r="D2949" s="5" t="s">
        <v>35</v>
      </c>
      <c r="E2949" s="4"/>
      <c r="F2949" s="5"/>
      <c r="G2949" s="4"/>
      <c r="H2949" s="5" t="s">
        <v>36</v>
      </c>
      <c r="I2949" s="5" t="s">
        <v>23</v>
      </c>
      <c r="J2949" s="5" t="s">
        <v>284</v>
      </c>
      <c r="K2949" s="5" t="s">
        <v>481</v>
      </c>
      <c r="L2949" s="5" t="s">
        <v>17</v>
      </c>
      <c r="M2949" t="b">
        <f>A2949=VLOOKUP($A2949,'Vals 0505'!$A:$L,1,FALSE)</f>
        <v>1</v>
      </c>
      <c r="N2949" t="b">
        <f>B2949=VLOOKUP($A2949,'Vals 0505'!$A:$L,2,FALSE)</f>
        <v>1</v>
      </c>
      <c r="O2949" t="b">
        <f>C2949=VLOOKUP($A2949,'Vals 0505'!$A:$L,3,FALSE)</f>
        <v>1</v>
      </c>
      <c r="P2949" t="b">
        <f>D2949=VLOOKUP($A2949,'Vals 0505'!$A:$L,4,FALSE)</f>
        <v>1</v>
      </c>
      <c r="Q2949" t="b">
        <f>E2949=VLOOKUP($A2949,'Vals 0505'!$A:$L,5,FALSE)</f>
        <v>1</v>
      </c>
      <c r="R2949" t="b">
        <f>F2949=VLOOKUP($A2949,'Vals 0505'!$A:$L,6,FALSE)</f>
        <v>1</v>
      </c>
      <c r="S2949" t="b">
        <f>G2949=VLOOKUP($A2949,'Vals 0505'!$A:$L,7,FALSE)</f>
        <v>1</v>
      </c>
      <c r="T2949" t="b">
        <f>H2949=VLOOKUP($A2949,'Vals 0505'!$A:$L,8,FALSE)</f>
        <v>1</v>
      </c>
      <c r="U2949" t="b">
        <f>I2949=VLOOKUP($A2949,'Vals 0505'!$A:$L,9,FALSE)</f>
        <v>1</v>
      </c>
      <c r="V2949" t="b">
        <f>J2949=VLOOKUP($A2949,'Vals 0505'!$A:$L,10,FALSE)</f>
        <v>1</v>
      </c>
      <c r="W2949" t="b">
        <f>K2949=VLOOKUP($A2949,'Vals 0505'!$A:$L,11,FALSE)</f>
        <v>1</v>
      </c>
      <c r="X2949" t="b">
        <f>L2949=VLOOKUP($A2949,'Vals 0505'!$A:$L,12,FALSE)</f>
        <v>1</v>
      </c>
      <c r="Y2949">
        <f t="shared" si="46"/>
        <v>17380</v>
      </c>
    </row>
    <row r="2950" spans="1:26">
      <c r="A2950" s="3">
        <v>17381</v>
      </c>
      <c r="B2950" s="5" t="s">
        <v>445</v>
      </c>
      <c r="C2950" s="5" t="s">
        <v>34</v>
      </c>
      <c r="D2950" s="5" t="s">
        <v>35</v>
      </c>
      <c r="E2950" s="4"/>
      <c r="F2950" s="5"/>
      <c r="G2950" s="4"/>
      <c r="H2950" s="5" t="s">
        <v>36</v>
      </c>
      <c r="I2950" s="5" t="s">
        <v>23</v>
      </c>
      <c r="J2950" s="5" t="s">
        <v>284</v>
      </c>
      <c r="K2950" s="5" t="s">
        <v>492</v>
      </c>
      <c r="L2950" s="5" t="s">
        <v>17</v>
      </c>
      <c r="M2950" t="b">
        <f>A2950=VLOOKUP($A2950,'Vals 0505'!$A:$L,1,FALSE)</f>
        <v>1</v>
      </c>
      <c r="N2950" t="b">
        <f>B2950=VLOOKUP($A2950,'Vals 0505'!$A:$L,2,FALSE)</f>
        <v>1</v>
      </c>
      <c r="O2950" t="b">
        <f>C2950=VLOOKUP($A2950,'Vals 0505'!$A:$L,3,FALSE)</f>
        <v>1</v>
      </c>
      <c r="P2950" t="b">
        <f>D2950=VLOOKUP($A2950,'Vals 0505'!$A:$L,4,FALSE)</f>
        <v>1</v>
      </c>
      <c r="Q2950" t="b">
        <f>E2950=VLOOKUP($A2950,'Vals 0505'!$A:$L,5,FALSE)</f>
        <v>1</v>
      </c>
      <c r="R2950" t="b">
        <f>F2950=VLOOKUP($A2950,'Vals 0505'!$A:$L,6,FALSE)</f>
        <v>1</v>
      </c>
      <c r="S2950" t="b">
        <f>G2950=VLOOKUP($A2950,'Vals 0505'!$A:$L,7,FALSE)</f>
        <v>1</v>
      </c>
      <c r="T2950" t="b">
        <f>H2950=VLOOKUP($A2950,'Vals 0505'!$A:$L,8,FALSE)</f>
        <v>1</v>
      </c>
      <c r="U2950" t="b">
        <f>I2950=VLOOKUP($A2950,'Vals 0505'!$A:$L,9,FALSE)</f>
        <v>1</v>
      </c>
      <c r="V2950" t="b">
        <f>J2950=VLOOKUP($A2950,'Vals 0505'!$A:$L,10,FALSE)</f>
        <v>1</v>
      </c>
      <c r="W2950" t="b">
        <f>K2950=VLOOKUP($A2950,'Vals 0505'!$A:$L,11,FALSE)</f>
        <v>1</v>
      </c>
      <c r="X2950" t="b">
        <f>L2950=VLOOKUP($A2950,'Vals 0505'!$A:$L,12,FALSE)</f>
        <v>1</v>
      </c>
      <c r="Y2950">
        <f t="shared" si="46"/>
        <v>17381</v>
      </c>
    </row>
    <row r="2951" spans="1:26">
      <c r="A2951" s="4">
        <v>17382</v>
      </c>
      <c r="B2951" s="5" t="s">
        <v>445</v>
      </c>
      <c r="C2951" s="5" t="s">
        <v>34</v>
      </c>
      <c r="D2951" s="5" t="s">
        <v>37</v>
      </c>
      <c r="E2951" s="4"/>
      <c r="F2951" s="5"/>
      <c r="G2951" s="4"/>
      <c r="H2951" s="5" t="s">
        <v>36</v>
      </c>
      <c r="I2951" s="5" t="s">
        <v>25</v>
      </c>
      <c r="J2951" s="5" t="s">
        <v>284</v>
      </c>
      <c r="K2951" s="5" t="s">
        <v>509</v>
      </c>
      <c r="L2951" s="5" t="s">
        <v>17</v>
      </c>
      <c r="M2951" t="b">
        <f>A2951=VLOOKUP($A2951,'Vals 0505'!$A:$L,1,FALSE)</f>
        <v>1</v>
      </c>
      <c r="N2951" t="b">
        <f>B2951=VLOOKUP($A2951,'Vals 0505'!$A:$L,2,FALSE)</f>
        <v>1</v>
      </c>
      <c r="O2951" t="b">
        <f>C2951=VLOOKUP($A2951,'Vals 0505'!$A:$L,3,FALSE)</f>
        <v>1</v>
      </c>
      <c r="P2951" t="b">
        <f>D2951=VLOOKUP($A2951,'Vals 0505'!$A:$L,4,FALSE)</f>
        <v>1</v>
      </c>
      <c r="Q2951" t="b">
        <f>E2951=VLOOKUP($A2951,'Vals 0505'!$A:$L,5,FALSE)</f>
        <v>1</v>
      </c>
      <c r="R2951" t="b">
        <f>F2951=VLOOKUP($A2951,'Vals 0505'!$A:$L,6,FALSE)</f>
        <v>1</v>
      </c>
      <c r="S2951" t="b">
        <f>G2951=VLOOKUP($A2951,'Vals 0505'!$A:$L,7,FALSE)</f>
        <v>1</v>
      </c>
      <c r="T2951" t="b">
        <f>H2951=VLOOKUP($A2951,'Vals 0505'!$A:$L,8,FALSE)</f>
        <v>1</v>
      </c>
      <c r="U2951" t="b">
        <f>I2951=VLOOKUP($A2951,'Vals 0505'!$A:$L,9,FALSE)</f>
        <v>1</v>
      </c>
      <c r="V2951" t="b">
        <f>J2951=VLOOKUP($A2951,'Vals 0505'!$A:$L,10,FALSE)</f>
        <v>1</v>
      </c>
      <c r="W2951" t="b">
        <f>K2951=VLOOKUP($A2951,'Vals 0505'!$A:$L,11,FALSE)</f>
        <v>1</v>
      </c>
      <c r="X2951" t="b">
        <f>L2951=VLOOKUP($A2951,'Vals 0505'!$A:$L,12,FALSE)</f>
        <v>1</v>
      </c>
      <c r="Y2951">
        <f t="shared" si="46"/>
        <v>17382</v>
      </c>
    </row>
    <row r="2952" spans="1:26">
      <c r="A2952" s="3">
        <v>17383</v>
      </c>
      <c r="B2952" s="5" t="s">
        <v>445</v>
      </c>
      <c r="C2952" s="5" t="s">
        <v>13</v>
      </c>
      <c r="D2952" s="5"/>
      <c r="E2952" s="4"/>
      <c r="F2952" s="5"/>
      <c r="G2952" s="4"/>
      <c r="H2952" s="5" t="s">
        <v>240</v>
      </c>
      <c r="I2952" s="5" t="s">
        <v>43</v>
      </c>
      <c r="J2952" s="5" t="s">
        <v>284</v>
      </c>
      <c r="K2952" s="5"/>
      <c r="L2952" s="5" t="s">
        <v>17</v>
      </c>
      <c r="M2952" t="b">
        <f>A2952=VLOOKUP($A2952,'Vals 0505'!$A:$L,1,FALSE)</f>
        <v>1</v>
      </c>
      <c r="N2952" t="b">
        <f>B2952=VLOOKUP($A2952,'Vals 0505'!$A:$L,2,FALSE)</f>
        <v>1</v>
      </c>
      <c r="O2952" t="b">
        <f>C2952=VLOOKUP($A2952,'Vals 0505'!$A:$L,3,FALSE)</f>
        <v>1</v>
      </c>
      <c r="P2952" t="b">
        <f>D2952=VLOOKUP($A2952,'Vals 0505'!$A:$L,4,FALSE)</f>
        <v>1</v>
      </c>
      <c r="Q2952" t="b">
        <f>E2952=VLOOKUP($A2952,'Vals 0505'!$A:$L,5,FALSE)</f>
        <v>1</v>
      </c>
      <c r="R2952" t="b">
        <f>F2952=VLOOKUP($A2952,'Vals 0505'!$A:$L,6,FALSE)</f>
        <v>1</v>
      </c>
      <c r="S2952" t="b">
        <f>G2952=VLOOKUP($A2952,'Vals 0505'!$A:$L,7,FALSE)</f>
        <v>1</v>
      </c>
      <c r="T2952" t="b">
        <f>H2952=VLOOKUP($A2952,'Vals 0505'!$A:$L,8,FALSE)</f>
        <v>1</v>
      </c>
      <c r="U2952" t="b">
        <f>I2952=VLOOKUP($A2952,'Vals 0505'!$A:$L,9,FALSE)</f>
        <v>1</v>
      </c>
      <c r="V2952" t="b">
        <f>J2952=VLOOKUP($A2952,'Vals 0505'!$A:$L,10,FALSE)</f>
        <v>0</v>
      </c>
      <c r="W2952" t="b">
        <f>K2952=VLOOKUP($A2952,'Vals 0505'!$A:$L,11,FALSE)</f>
        <v>1</v>
      </c>
      <c r="X2952" t="b">
        <f>L2952=VLOOKUP($A2952,'Vals 0505'!$A:$L,12,FALSE)</f>
        <v>1</v>
      </c>
      <c r="Y2952">
        <f t="shared" si="46"/>
        <v>17383</v>
      </c>
      <c r="Z2952" t="str">
        <f>VLOOKUP($A2952,'Vals 0505'!$A:$L,10,FALSE)</f>
        <v>Medium</v>
      </c>
    </row>
    <row r="2953" spans="1:26">
      <c r="A2953" s="4">
        <v>17384</v>
      </c>
      <c r="B2953" s="5" t="s">
        <v>446</v>
      </c>
      <c r="C2953" s="5" t="s">
        <v>13</v>
      </c>
      <c r="D2953" s="5"/>
      <c r="E2953" s="4"/>
      <c r="F2953" s="5"/>
      <c r="G2953" s="4"/>
      <c r="H2953" s="5" t="s">
        <v>45</v>
      </c>
      <c r="I2953" s="5" t="s">
        <v>46</v>
      </c>
      <c r="J2953" s="5" t="s">
        <v>284</v>
      </c>
      <c r="K2953" s="5"/>
      <c r="L2953" s="5" t="s">
        <v>17</v>
      </c>
      <c r="M2953" t="b">
        <f>A2953=VLOOKUP($A2953,'Vals 0505'!$A:$L,1,FALSE)</f>
        <v>1</v>
      </c>
      <c r="N2953" t="b">
        <f>B2953=VLOOKUP($A2953,'Vals 0505'!$A:$L,2,FALSE)</f>
        <v>1</v>
      </c>
      <c r="O2953" t="b">
        <f>C2953=VLOOKUP($A2953,'Vals 0505'!$A:$L,3,FALSE)</f>
        <v>1</v>
      </c>
      <c r="P2953" t="b">
        <f>D2953=VLOOKUP($A2953,'Vals 0505'!$A:$L,4,FALSE)</f>
        <v>1</v>
      </c>
      <c r="Q2953" t="b">
        <f>E2953=VLOOKUP($A2953,'Vals 0505'!$A:$L,5,FALSE)</f>
        <v>1</v>
      </c>
      <c r="R2953" t="b">
        <f>F2953=VLOOKUP($A2953,'Vals 0505'!$A:$L,6,FALSE)</f>
        <v>1</v>
      </c>
      <c r="S2953" t="b">
        <f>G2953=VLOOKUP($A2953,'Vals 0505'!$A:$L,7,FALSE)</f>
        <v>1</v>
      </c>
      <c r="T2953" t="b">
        <f>H2953=VLOOKUP($A2953,'Vals 0505'!$A:$L,8,FALSE)</f>
        <v>1</v>
      </c>
      <c r="U2953" t="b">
        <f>I2953=VLOOKUP($A2953,'Vals 0505'!$A:$L,9,FALSE)</f>
        <v>1</v>
      </c>
      <c r="V2953" t="b">
        <f>J2953=VLOOKUP($A2953,'Vals 0505'!$A:$L,10,FALSE)</f>
        <v>0</v>
      </c>
      <c r="W2953" t="b">
        <f>K2953=VLOOKUP($A2953,'Vals 0505'!$A:$L,11,FALSE)</f>
        <v>1</v>
      </c>
      <c r="X2953" t="b">
        <f>L2953=VLOOKUP($A2953,'Vals 0505'!$A:$L,12,FALSE)</f>
        <v>1</v>
      </c>
      <c r="Y2953">
        <f t="shared" si="46"/>
        <v>17384</v>
      </c>
      <c r="Z2953" t="str">
        <f>VLOOKUP($A2953,'Vals 0505'!$A:$L,10,FALSE)</f>
        <v>Medium</v>
      </c>
    </row>
    <row r="2954" spans="1:26">
      <c r="A2954" s="3">
        <v>17385</v>
      </c>
      <c r="B2954" s="5" t="s">
        <v>446</v>
      </c>
      <c r="C2954" s="5" t="s">
        <v>13</v>
      </c>
      <c r="D2954" s="5"/>
      <c r="E2954" s="4"/>
      <c r="F2954" s="5"/>
      <c r="G2954" s="4"/>
      <c r="H2954" s="5" t="s">
        <v>49</v>
      </c>
      <c r="I2954" s="5" t="s">
        <v>50</v>
      </c>
      <c r="J2954" s="5" t="s">
        <v>284</v>
      </c>
      <c r="K2954" s="5"/>
      <c r="L2954" s="5" t="s">
        <v>17</v>
      </c>
      <c r="M2954" t="b">
        <f>A2954=VLOOKUP($A2954,'Vals 0505'!$A:$L,1,FALSE)</f>
        <v>1</v>
      </c>
      <c r="N2954" t="b">
        <f>B2954=VLOOKUP($A2954,'Vals 0505'!$A:$L,2,FALSE)</f>
        <v>1</v>
      </c>
      <c r="O2954" t="b">
        <f>C2954=VLOOKUP($A2954,'Vals 0505'!$A:$L,3,FALSE)</f>
        <v>1</v>
      </c>
      <c r="P2954" t="b">
        <f>D2954=VLOOKUP($A2954,'Vals 0505'!$A:$L,4,FALSE)</f>
        <v>1</v>
      </c>
      <c r="Q2954" t="b">
        <f>E2954=VLOOKUP($A2954,'Vals 0505'!$A:$L,5,FALSE)</f>
        <v>1</v>
      </c>
      <c r="R2954" t="b">
        <f>F2954=VLOOKUP($A2954,'Vals 0505'!$A:$L,6,FALSE)</f>
        <v>1</v>
      </c>
      <c r="S2954" t="b">
        <f>G2954=VLOOKUP($A2954,'Vals 0505'!$A:$L,7,FALSE)</f>
        <v>1</v>
      </c>
      <c r="T2954" t="b">
        <f>H2954=VLOOKUP($A2954,'Vals 0505'!$A:$L,8,FALSE)</f>
        <v>1</v>
      </c>
      <c r="U2954" t="b">
        <f>I2954=VLOOKUP($A2954,'Vals 0505'!$A:$L,9,FALSE)</f>
        <v>1</v>
      </c>
      <c r="V2954" t="b">
        <f>J2954=VLOOKUP($A2954,'Vals 0505'!$A:$L,10,FALSE)</f>
        <v>0</v>
      </c>
      <c r="W2954" t="b">
        <f>K2954=VLOOKUP($A2954,'Vals 0505'!$A:$L,11,FALSE)</f>
        <v>1</v>
      </c>
      <c r="X2954" t="b">
        <f>L2954=VLOOKUP($A2954,'Vals 0505'!$A:$L,12,FALSE)</f>
        <v>1</v>
      </c>
      <c r="Y2954">
        <f t="shared" si="46"/>
        <v>17385</v>
      </c>
      <c r="Z2954" t="str">
        <f>VLOOKUP($A2954,'Vals 0505'!$A:$L,10,FALSE)</f>
        <v>Medium</v>
      </c>
    </row>
    <row r="2955" spans="1:26">
      <c r="A2955" s="4">
        <v>17386</v>
      </c>
      <c r="B2955" s="5" t="s">
        <v>446</v>
      </c>
      <c r="C2955" s="5" t="s">
        <v>13</v>
      </c>
      <c r="D2955" s="5"/>
      <c r="E2955" s="4"/>
      <c r="F2955" s="5"/>
      <c r="G2955" s="4"/>
      <c r="H2955" s="5" t="s">
        <v>53</v>
      </c>
      <c r="I2955" s="5" t="s">
        <v>54</v>
      </c>
      <c r="J2955" s="5" t="s">
        <v>284</v>
      </c>
      <c r="K2955" s="5"/>
      <c r="L2955" s="5" t="s">
        <v>17</v>
      </c>
      <c r="M2955" t="b">
        <f>A2955=VLOOKUP($A2955,'Vals 0505'!$A:$L,1,FALSE)</f>
        <v>1</v>
      </c>
      <c r="N2955" t="b">
        <f>B2955=VLOOKUP($A2955,'Vals 0505'!$A:$L,2,FALSE)</f>
        <v>1</v>
      </c>
      <c r="O2955" t="b">
        <f>C2955=VLOOKUP($A2955,'Vals 0505'!$A:$L,3,FALSE)</f>
        <v>1</v>
      </c>
      <c r="P2955" t="b">
        <f>D2955=VLOOKUP($A2955,'Vals 0505'!$A:$L,4,FALSE)</f>
        <v>1</v>
      </c>
      <c r="Q2955" t="b">
        <f>E2955=VLOOKUP($A2955,'Vals 0505'!$A:$L,5,FALSE)</f>
        <v>1</v>
      </c>
      <c r="R2955" t="b">
        <f>F2955=VLOOKUP($A2955,'Vals 0505'!$A:$L,6,FALSE)</f>
        <v>1</v>
      </c>
      <c r="S2955" t="b">
        <f>G2955=VLOOKUP($A2955,'Vals 0505'!$A:$L,7,FALSE)</f>
        <v>1</v>
      </c>
      <c r="T2955" t="b">
        <f>H2955=VLOOKUP($A2955,'Vals 0505'!$A:$L,8,FALSE)</f>
        <v>1</v>
      </c>
      <c r="U2955" t="b">
        <f>I2955=VLOOKUP($A2955,'Vals 0505'!$A:$L,9,FALSE)</f>
        <v>1</v>
      </c>
      <c r="V2955" t="b">
        <f>J2955=VLOOKUP($A2955,'Vals 0505'!$A:$L,10,FALSE)</f>
        <v>0</v>
      </c>
      <c r="W2955" t="b">
        <f>K2955=VLOOKUP($A2955,'Vals 0505'!$A:$L,11,FALSE)</f>
        <v>1</v>
      </c>
      <c r="X2955" t="b">
        <f>L2955=VLOOKUP($A2955,'Vals 0505'!$A:$L,12,FALSE)</f>
        <v>1</v>
      </c>
      <c r="Y2955">
        <f t="shared" si="46"/>
        <v>17386</v>
      </c>
      <c r="Z2955" t="str">
        <f>VLOOKUP($A2955,'Vals 0505'!$A:$L,10,FALSE)</f>
        <v>Medium</v>
      </c>
    </row>
    <row r="2956" spans="1:26">
      <c r="A2956" s="3">
        <v>17387</v>
      </c>
      <c r="B2956" s="5" t="s">
        <v>446</v>
      </c>
      <c r="C2956" s="5" t="s">
        <v>51</v>
      </c>
      <c r="D2956" s="5"/>
      <c r="E2956" s="4"/>
      <c r="F2956" s="5"/>
      <c r="G2956" s="4"/>
      <c r="H2956" s="5" t="s">
        <v>257</v>
      </c>
      <c r="I2956" s="5" t="s">
        <v>55</v>
      </c>
      <c r="J2956" s="5" t="s">
        <v>285</v>
      </c>
      <c r="K2956" s="5"/>
      <c r="L2956" s="5" t="s">
        <v>237</v>
      </c>
      <c r="M2956" t="b">
        <f>A2956=VLOOKUP($A2956,'Vals 0505'!$A:$L,1,FALSE)</f>
        <v>1</v>
      </c>
      <c r="N2956" t="b">
        <f>B2956=VLOOKUP($A2956,'Vals 0505'!$A:$L,2,FALSE)</f>
        <v>1</v>
      </c>
      <c r="O2956" t="b">
        <f>C2956=VLOOKUP($A2956,'Vals 0505'!$A:$L,3,FALSE)</f>
        <v>1</v>
      </c>
      <c r="P2956" t="b">
        <f>D2956=VLOOKUP($A2956,'Vals 0505'!$A:$L,4,FALSE)</f>
        <v>1</v>
      </c>
      <c r="Q2956" t="b">
        <f>E2956=VLOOKUP($A2956,'Vals 0505'!$A:$L,5,FALSE)</f>
        <v>1</v>
      </c>
      <c r="R2956" t="b">
        <f>F2956=VLOOKUP($A2956,'Vals 0505'!$A:$L,6,FALSE)</f>
        <v>1</v>
      </c>
      <c r="S2956" t="b">
        <f>G2956=VLOOKUP($A2956,'Vals 0505'!$A:$L,7,FALSE)</f>
        <v>1</v>
      </c>
      <c r="T2956" t="b">
        <f>H2956=VLOOKUP($A2956,'Vals 0505'!$A:$L,8,FALSE)</f>
        <v>1</v>
      </c>
      <c r="U2956" t="b">
        <f>I2956=VLOOKUP($A2956,'Vals 0505'!$A:$L,9,FALSE)</f>
        <v>1</v>
      </c>
      <c r="V2956" t="b">
        <f>J2956=VLOOKUP($A2956,'Vals 0505'!$A:$L,10,FALSE)</f>
        <v>1</v>
      </c>
      <c r="W2956" t="b">
        <f>K2956=VLOOKUP($A2956,'Vals 0505'!$A:$L,11,FALSE)</f>
        <v>1</v>
      </c>
      <c r="X2956" t="b">
        <f>L2956=VLOOKUP($A2956,'Vals 0505'!$A:$L,12,FALSE)</f>
        <v>1</v>
      </c>
      <c r="Y2956">
        <f t="shared" si="46"/>
        <v>17387</v>
      </c>
    </row>
    <row r="2957" spans="1:26">
      <c r="A2957" s="4">
        <v>17388</v>
      </c>
      <c r="B2957" s="5" t="s">
        <v>446</v>
      </c>
      <c r="C2957" s="5" t="s">
        <v>51</v>
      </c>
      <c r="D2957" s="5"/>
      <c r="E2957" s="4"/>
      <c r="F2957" s="5"/>
      <c r="G2957" s="4"/>
      <c r="H2957" s="5" t="s">
        <v>449</v>
      </c>
      <c r="I2957" s="5" t="s">
        <v>55</v>
      </c>
      <c r="J2957" s="5" t="s">
        <v>285</v>
      </c>
      <c r="K2957" s="5"/>
      <c r="L2957" s="5" t="s">
        <v>237</v>
      </c>
      <c r="M2957" t="b">
        <f>A2957=VLOOKUP($A2957,'Vals 0505'!$A:$L,1,FALSE)</f>
        <v>1</v>
      </c>
      <c r="N2957" t="b">
        <f>B2957=VLOOKUP($A2957,'Vals 0505'!$A:$L,2,FALSE)</f>
        <v>1</v>
      </c>
      <c r="O2957" t="b">
        <f>C2957=VLOOKUP($A2957,'Vals 0505'!$A:$L,3,FALSE)</f>
        <v>1</v>
      </c>
      <c r="P2957" t="b">
        <f>D2957=VLOOKUP($A2957,'Vals 0505'!$A:$L,4,FALSE)</f>
        <v>1</v>
      </c>
      <c r="Q2957" t="b">
        <f>E2957=VLOOKUP($A2957,'Vals 0505'!$A:$L,5,FALSE)</f>
        <v>1</v>
      </c>
      <c r="R2957" t="b">
        <f>F2957=VLOOKUP($A2957,'Vals 0505'!$A:$L,6,FALSE)</f>
        <v>1</v>
      </c>
      <c r="S2957" t="b">
        <f>G2957=VLOOKUP($A2957,'Vals 0505'!$A:$L,7,FALSE)</f>
        <v>1</v>
      </c>
      <c r="T2957" t="b">
        <f>H2957=VLOOKUP($A2957,'Vals 0505'!$A:$L,8,FALSE)</f>
        <v>1</v>
      </c>
      <c r="U2957" t="b">
        <f>I2957=VLOOKUP($A2957,'Vals 0505'!$A:$L,9,FALSE)</f>
        <v>1</v>
      </c>
      <c r="V2957" t="b">
        <f>J2957=VLOOKUP($A2957,'Vals 0505'!$A:$L,10,FALSE)</f>
        <v>1</v>
      </c>
      <c r="W2957" t="b">
        <f>K2957=VLOOKUP($A2957,'Vals 0505'!$A:$L,11,FALSE)</f>
        <v>1</v>
      </c>
      <c r="X2957" t="b">
        <f>L2957=VLOOKUP($A2957,'Vals 0505'!$A:$L,12,FALSE)</f>
        <v>1</v>
      </c>
      <c r="Y2957">
        <f t="shared" si="46"/>
        <v>17388</v>
      </c>
    </row>
    <row r="2958" spans="1:26">
      <c r="A2958" s="3">
        <v>17389</v>
      </c>
      <c r="B2958" s="5" t="s">
        <v>446</v>
      </c>
      <c r="C2958" s="5" t="s">
        <v>51</v>
      </c>
      <c r="D2958" s="5"/>
      <c r="E2958" s="4"/>
      <c r="F2958" s="5"/>
      <c r="G2958" s="4"/>
      <c r="H2958" s="5" t="s">
        <v>259</v>
      </c>
      <c r="I2958" s="5" t="s">
        <v>55</v>
      </c>
      <c r="J2958" s="5" t="s">
        <v>285</v>
      </c>
      <c r="K2958" s="5"/>
      <c r="L2958" s="5" t="s">
        <v>237</v>
      </c>
      <c r="M2958" t="b">
        <f>A2958=VLOOKUP($A2958,'Vals 0505'!$A:$L,1,FALSE)</f>
        <v>1</v>
      </c>
      <c r="N2958" t="b">
        <f>B2958=VLOOKUP($A2958,'Vals 0505'!$A:$L,2,FALSE)</f>
        <v>1</v>
      </c>
      <c r="O2958" t="b">
        <f>C2958=VLOOKUP($A2958,'Vals 0505'!$A:$L,3,FALSE)</f>
        <v>1</v>
      </c>
      <c r="P2958" t="b">
        <f>D2958=VLOOKUP($A2958,'Vals 0505'!$A:$L,4,FALSE)</f>
        <v>1</v>
      </c>
      <c r="Q2958" t="b">
        <f>E2958=VLOOKUP($A2958,'Vals 0505'!$A:$L,5,FALSE)</f>
        <v>1</v>
      </c>
      <c r="R2958" t="b">
        <f>F2958=VLOOKUP($A2958,'Vals 0505'!$A:$L,6,FALSE)</f>
        <v>1</v>
      </c>
      <c r="S2958" t="b">
        <f>G2958=VLOOKUP($A2958,'Vals 0505'!$A:$L,7,FALSE)</f>
        <v>1</v>
      </c>
      <c r="T2958" t="b">
        <f>H2958=VLOOKUP($A2958,'Vals 0505'!$A:$L,8,FALSE)</f>
        <v>1</v>
      </c>
      <c r="U2958" t="b">
        <f>I2958=VLOOKUP($A2958,'Vals 0505'!$A:$L,9,FALSE)</f>
        <v>1</v>
      </c>
      <c r="V2958" t="b">
        <f>J2958=VLOOKUP($A2958,'Vals 0505'!$A:$L,10,FALSE)</f>
        <v>1</v>
      </c>
      <c r="W2958" t="b">
        <f>K2958=VLOOKUP($A2958,'Vals 0505'!$A:$L,11,FALSE)</f>
        <v>1</v>
      </c>
      <c r="X2958" t="b">
        <f>L2958=VLOOKUP($A2958,'Vals 0505'!$A:$L,12,FALSE)</f>
        <v>1</v>
      </c>
      <c r="Y2958">
        <f t="shared" si="46"/>
        <v>17389</v>
      </c>
    </row>
    <row r="2959" spans="1:26">
      <c r="A2959" s="4">
        <v>17390</v>
      </c>
      <c r="B2959" s="5" t="s">
        <v>446</v>
      </c>
      <c r="C2959" s="5" t="s">
        <v>51</v>
      </c>
      <c r="D2959" s="5"/>
      <c r="E2959" s="4"/>
      <c r="F2959" s="5"/>
      <c r="G2959" s="4"/>
      <c r="H2959" s="5" t="s">
        <v>260</v>
      </c>
      <c r="I2959" s="5" t="s">
        <v>55</v>
      </c>
      <c r="J2959" s="5" t="s">
        <v>285</v>
      </c>
      <c r="K2959" s="5"/>
      <c r="L2959" s="5" t="s">
        <v>237</v>
      </c>
      <c r="M2959" t="b">
        <f>A2959=VLOOKUP($A2959,'Vals 0505'!$A:$L,1,FALSE)</f>
        <v>1</v>
      </c>
      <c r="N2959" t="b">
        <f>B2959=VLOOKUP($A2959,'Vals 0505'!$A:$L,2,FALSE)</f>
        <v>1</v>
      </c>
      <c r="O2959" t="b">
        <f>C2959=VLOOKUP($A2959,'Vals 0505'!$A:$L,3,FALSE)</f>
        <v>1</v>
      </c>
      <c r="P2959" t="b">
        <f>D2959=VLOOKUP($A2959,'Vals 0505'!$A:$L,4,FALSE)</f>
        <v>1</v>
      </c>
      <c r="Q2959" t="b">
        <f>E2959=VLOOKUP($A2959,'Vals 0505'!$A:$L,5,FALSE)</f>
        <v>1</v>
      </c>
      <c r="R2959" t="b">
        <f>F2959=VLOOKUP($A2959,'Vals 0505'!$A:$L,6,FALSE)</f>
        <v>1</v>
      </c>
      <c r="S2959" t="b">
        <f>G2959=VLOOKUP($A2959,'Vals 0505'!$A:$L,7,FALSE)</f>
        <v>1</v>
      </c>
      <c r="T2959" t="b">
        <f>H2959=VLOOKUP($A2959,'Vals 0505'!$A:$L,8,FALSE)</f>
        <v>1</v>
      </c>
      <c r="U2959" t="b">
        <f>I2959=VLOOKUP($A2959,'Vals 0505'!$A:$L,9,FALSE)</f>
        <v>1</v>
      </c>
      <c r="V2959" t="b">
        <f>J2959=VLOOKUP($A2959,'Vals 0505'!$A:$L,10,FALSE)</f>
        <v>1</v>
      </c>
      <c r="W2959" t="b">
        <f>K2959=VLOOKUP($A2959,'Vals 0505'!$A:$L,11,FALSE)</f>
        <v>1</v>
      </c>
      <c r="X2959" t="b">
        <f>L2959=VLOOKUP($A2959,'Vals 0505'!$A:$L,12,FALSE)</f>
        <v>1</v>
      </c>
      <c r="Y2959">
        <f t="shared" si="46"/>
        <v>17390</v>
      </c>
    </row>
    <row r="2960" spans="1:26">
      <c r="A2960" s="3">
        <v>17391</v>
      </c>
      <c r="B2960" s="5" t="s">
        <v>446</v>
      </c>
      <c r="C2960" s="5" t="s">
        <v>51</v>
      </c>
      <c r="D2960" s="5"/>
      <c r="E2960" s="4"/>
      <c r="F2960" s="5"/>
      <c r="G2960" s="4"/>
      <c r="H2960" s="5" t="s">
        <v>450</v>
      </c>
      <c r="I2960" s="5" t="s">
        <v>55</v>
      </c>
      <c r="J2960" s="5" t="s">
        <v>285</v>
      </c>
      <c r="K2960" s="5"/>
      <c r="L2960" s="5" t="s">
        <v>237</v>
      </c>
      <c r="M2960" t="b">
        <f>A2960=VLOOKUP($A2960,'Vals 0505'!$A:$L,1,FALSE)</f>
        <v>1</v>
      </c>
      <c r="N2960" t="b">
        <f>B2960=VLOOKUP($A2960,'Vals 0505'!$A:$L,2,FALSE)</f>
        <v>1</v>
      </c>
      <c r="O2960" t="b">
        <f>C2960=VLOOKUP($A2960,'Vals 0505'!$A:$L,3,FALSE)</f>
        <v>1</v>
      </c>
      <c r="P2960" t="b">
        <f>D2960=VLOOKUP($A2960,'Vals 0505'!$A:$L,4,FALSE)</f>
        <v>1</v>
      </c>
      <c r="Q2960" t="b">
        <f>E2960=VLOOKUP($A2960,'Vals 0505'!$A:$L,5,FALSE)</f>
        <v>1</v>
      </c>
      <c r="R2960" t="b">
        <f>F2960=VLOOKUP($A2960,'Vals 0505'!$A:$L,6,FALSE)</f>
        <v>1</v>
      </c>
      <c r="S2960" t="b">
        <f>G2960=VLOOKUP($A2960,'Vals 0505'!$A:$L,7,FALSE)</f>
        <v>1</v>
      </c>
      <c r="T2960" t="b">
        <f>H2960=VLOOKUP($A2960,'Vals 0505'!$A:$L,8,FALSE)</f>
        <v>1</v>
      </c>
      <c r="U2960" t="b">
        <f>I2960=VLOOKUP($A2960,'Vals 0505'!$A:$L,9,FALSE)</f>
        <v>1</v>
      </c>
      <c r="V2960" t="b">
        <f>J2960=VLOOKUP($A2960,'Vals 0505'!$A:$L,10,FALSE)</f>
        <v>1</v>
      </c>
      <c r="W2960" t="b">
        <f>K2960=VLOOKUP($A2960,'Vals 0505'!$A:$L,11,FALSE)</f>
        <v>1</v>
      </c>
      <c r="X2960" t="b">
        <f>L2960=VLOOKUP($A2960,'Vals 0505'!$A:$L,12,FALSE)</f>
        <v>1</v>
      </c>
      <c r="Y2960">
        <f t="shared" si="46"/>
        <v>17391</v>
      </c>
    </row>
    <row r="2961" spans="1:26">
      <c r="A2961" s="4">
        <v>17392</v>
      </c>
      <c r="B2961" s="5" t="s">
        <v>446</v>
      </c>
      <c r="C2961" s="5" t="s">
        <v>51</v>
      </c>
      <c r="D2961" s="5"/>
      <c r="E2961" s="4"/>
      <c r="F2961" s="5"/>
      <c r="G2961" s="4"/>
      <c r="H2961" s="5" t="s">
        <v>262</v>
      </c>
      <c r="I2961" s="5" t="s">
        <v>55</v>
      </c>
      <c r="J2961" s="5" t="s">
        <v>285</v>
      </c>
      <c r="K2961" s="5"/>
      <c r="L2961" s="5" t="s">
        <v>237</v>
      </c>
      <c r="M2961" t="b">
        <f>A2961=VLOOKUP($A2961,'Vals 0505'!$A:$L,1,FALSE)</f>
        <v>1</v>
      </c>
      <c r="N2961" t="b">
        <f>B2961=VLOOKUP($A2961,'Vals 0505'!$A:$L,2,FALSE)</f>
        <v>1</v>
      </c>
      <c r="O2961" t="b">
        <f>C2961=VLOOKUP($A2961,'Vals 0505'!$A:$L,3,FALSE)</f>
        <v>1</v>
      </c>
      <c r="P2961" t="b">
        <f>D2961=VLOOKUP($A2961,'Vals 0505'!$A:$L,4,FALSE)</f>
        <v>1</v>
      </c>
      <c r="Q2961" t="b">
        <f>E2961=VLOOKUP($A2961,'Vals 0505'!$A:$L,5,FALSE)</f>
        <v>1</v>
      </c>
      <c r="R2961" t="b">
        <f>F2961=VLOOKUP($A2961,'Vals 0505'!$A:$L,6,FALSE)</f>
        <v>1</v>
      </c>
      <c r="S2961" t="b">
        <f>G2961=VLOOKUP($A2961,'Vals 0505'!$A:$L,7,FALSE)</f>
        <v>1</v>
      </c>
      <c r="T2961" t="b">
        <f>H2961=VLOOKUP($A2961,'Vals 0505'!$A:$L,8,FALSE)</f>
        <v>1</v>
      </c>
      <c r="U2961" t="b">
        <f>I2961=VLOOKUP($A2961,'Vals 0505'!$A:$L,9,FALSE)</f>
        <v>1</v>
      </c>
      <c r="V2961" t="b">
        <f>J2961=VLOOKUP($A2961,'Vals 0505'!$A:$L,10,FALSE)</f>
        <v>1</v>
      </c>
      <c r="W2961" t="b">
        <f>K2961=VLOOKUP($A2961,'Vals 0505'!$A:$L,11,FALSE)</f>
        <v>1</v>
      </c>
      <c r="X2961" t="b">
        <f>L2961=VLOOKUP($A2961,'Vals 0505'!$A:$L,12,FALSE)</f>
        <v>1</v>
      </c>
      <c r="Y2961">
        <f t="shared" si="46"/>
        <v>17392</v>
      </c>
    </row>
    <row r="2962" spans="1:26">
      <c r="A2962" s="3">
        <v>17393</v>
      </c>
      <c r="B2962" s="5" t="s">
        <v>446</v>
      </c>
      <c r="C2962" s="5" t="s">
        <v>51</v>
      </c>
      <c r="D2962" s="5"/>
      <c r="E2962" s="4"/>
      <c r="F2962" s="5"/>
      <c r="G2962" s="4"/>
      <c r="H2962" s="5" t="s">
        <v>451</v>
      </c>
      <c r="I2962" s="5" t="s">
        <v>55</v>
      </c>
      <c r="J2962" s="5" t="s">
        <v>285</v>
      </c>
      <c r="K2962" s="5"/>
      <c r="L2962" s="5" t="s">
        <v>237</v>
      </c>
      <c r="M2962" t="b">
        <f>A2962=VLOOKUP($A2962,'Vals 0505'!$A:$L,1,FALSE)</f>
        <v>1</v>
      </c>
      <c r="N2962" t="b">
        <f>B2962=VLOOKUP($A2962,'Vals 0505'!$A:$L,2,FALSE)</f>
        <v>1</v>
      </c>
      <c r="O2962" t="b">
        <f>C2962=VLOOKUP($A2962,'Vals 0505'!$A:$L,3,FALSE)</f>
        <v>1</v>
      </c>
      <c r="P2962" t="b">
        <f>D2962=VLOOKUP($A2962,'Vals 0505'!$A:$L,4,FALSE)</f>
        <v>1</v>
      </c>
      <c r="Q2962" t="b">
        <f>E2962=VLOOKUP($A2962,'Vals 0505'!$A:$L,5,FALSE)</f>
        <v>1</v>
      </c>
      <c r="R2962" t="b">
        <f>F2962=VLOOKUP($A2962,'Vals 0505'!$A:$L,6,FALSE)</f>
        <v>1</v>
      </c>
      <c r="S2962" t="b">
        <f>G2962=VLOOKUP($A2962,'Vals 0505'!$A:$L,7,FALSE)</f>
        <v>1</v>
      </c>
      <c r="T2962" t="b">
        <f>H2962=VLOOKUP($A2962,'Vals 0505'!$A:$L,8,FALSE)</f>
        <v>1</v>
      </c>
      <c r="U2962" t="b">
        <f>I2962=VLOOKUP($A2962,'Vals 0505'!$A:$L,9,FALSE)</f>
        <v>1</v>
      </c>
      <c r="V2962" t="b">
        <f>J2962=VLOOKUP($A2962,'Vals 0505'!$A:$L,10,FALSE)</f>
        <v>1</v>
      </c>
      <c r="W2962" t="b">
        <f>K2962=VLOOKUP($A2962,'Vals 0505'!$A:$L,11,FALSE)</f>
        <v>1</v>
      </c>
      <c r="X2962" t="b">
        <f>L2962=VLOOKUP($A2962,'Vals 0505'!$A:$L,12,FALSE)</f>
        <v>1</v>
      </c>
      <c r="Y2962">
        <f t="shared" si="46"/>
        <v>17393</v>
      </c>
    </row>
    <row r="2963" spans="1:26">
      <c r="A2963" s="4">
        <v>17394</v>
      </c>
      <c r="B2963" s="5" t="s">
        <v>446</v>
      </c>
      <c r="C2963" s="5" t="s">
        <v>51</v>
      </c>
      <c r="D2963" s="5"/>
      <c r="E2963" s="4"/>
      <c r="F2963" s="5"/>
      <c r="G2963" s="4"/>
      <c r="H2963" s="5" t="s">
        <v>264</v>
      </c>
      <c r="I2963" s="5" t="s">
        <v>55</v>
      </c>
      <c r="J2963" s="5" t="s">
        <v>285</v>
      </c>
      <c r="K2963" s="5"/>
      <c r="L2963" s="5" t="s">
        <v>237</v>
      </c>
      <c r="M2963" t="b">
        <f>A2963=VLOOKUP($A2963,'Vals 0505'!$A:$L,1,FALSE)</f>
        <v>1</v>
      </c>
      <c r="N2963" t="b">
        <f>B2963=VLOOKUP($A2963,'Vals 0505'!$A:$L,2,FALSE)</f>
        <v>1</v>
      </c>
      <c r="O2963" t="b">
        <f>C2963=VLOOKUP($A2963,'Vals 0505'!$A:$L,3,FALSE)</f>
        <v>1</v>
      </c>
      <c r="P2963" t="b">
        <f>D2963=VLOOKUP($A2963,'Vals 0505'!$A:$L,4,FALSE)</f>
        <v>1</v>
      </c>
      <c r="Q2963" t="b">
        <f>E2963=VLOOKUP($A2963,'Vals 0505'!$A:$L,5,FALSE)</f>
        <v>1</v>
      </c>
      <c r="R2963" t="b">
        <f>F2963=VLOOKUP($A2963,'Vals 0505'!$A:$L,6,FALSE)</f>
        <v>1</v>
      </c>
      <c r="S2963" t="b">
        <f>G2963=VLOOKUP($A2963,'Vals 0505'!$A:$L,7,FALSE)</f>
        <v>1</v>
      </c>
      <c r="T2963" t="b">
        <f>H2963=VLOOKUP($A2963,'Vals 0505'!$A:$L,8,FALSE)</f>
        <v>1</v>
      </c>
      <c r="U2963" t="b">
        <f>I2963=VLOOKUP($A2963,'Vals 0505'!$A:$L,9,FALSE)</f>
        <v>1</v>
      </c>
      <c r="V2963" t="b">
        <f>J2963=VLOOKUP($A2963,'Vals 0505'!$A:$L,10,FALSE)</f>
        <v>1</v>
      </c>
      <c r="W2963" t="b">
        <f>K2963=VLOOKUP($A2963,'Vals 0505'!$A:$L,11,FALSE)</f>
        <v>1</v>
      </c>
      <c r="X2963" t="b">
        <f>L2963=VLOOKUP($A2963,'Vals 0505'!$A:$L,12,FALSE)</f>
        <v>1</v>
      </c>
      <c r="Y2963">
        <f t="shared" si="46"/>
        <v>17394</v>
      </c>
    </row>
    <row r="2964" spans="1:26">
      <c r="A2964" s="3">
        <v>17395</v>
      </c>
      <c r="B2964" s="5" t="s">
        <v>446</v>
      </c>
      <c r="C2964" s="5" t="s">
        <v>51</v>
      </c>
      <c r="D2964" s="5"/>
      <c r="E2964" s="4"/>
      <c r="F2964" s="5"/>
      <c r="G2964" s="4"/>
      <c r="H2964" s="5" t="s">
        <v>265</v>
      </c>
      <c r="I2964" s="5" t="s">
        <v>55</v>
      </c>
      <c r="J2964" s="5" t="s">
        <v>285</v>
      </c>
      <c r="K2964" s="5"/>
      <c r="L2964" s="5" t="s">
        <v>237</v>
      </c>
      <c r="M2964" t="b">
        <f>A2964=VLOOKUP($A2964,'Vals 0505'!$A:$L,1,FALSE)</f>
        <v>1</v>
      </c>
      <c r="N2964" t="b">
        <f>B2964=VLOOKUP($A2964,'Vals 0505'!$A:$L,2,FALSE)</f>
        <v>1</v>
      </c>
      <c r="O2964" t="b">
        <f>C2964=VLOOKUP($A2964,'Vals 0505'!$A:$L,3,FALSE)</f>
        <v>1</v>
      </c>
      <c r="P2964" t="b">
        <f>D2964=VLOOKUP($A2964,'Vals 0505'!$A:$L,4,FALSE)</f>
        <v>1</v>
      </c>
      <c r="Q2964" t="b">
        <f>E2964=VLOOKUP($A2964,'Vals 0505'!$A:$L,5,FALSE)</f>
        <v>1</v>
      </c>
      <c r="R2964" t="b">
        <f>F2964=VLOOKUP($A2964,'Vals 0505'!$A:$L,6,FALSE)</f>
        <v>1</v>
      </c>
      <c r="S2964" t="b">
        <f>G2964=VLOOKUP($A2964,'Vals 0505'!$A:$L,7,FALSE)</f>
        <v>1</v>
      </c>
      <c r="T2964" t="b">
        <f>H2964=VLOOKUP($A2964,'Vals 0505'!$A:$L,8,FALSE)</f>
        <v>1</v>
      </c>
      <c r="U2964" t="b">
        <f>I2964=VLOOKUP($A2964,'Vals 0505'!$A:$L,9,FALSE)</f>
        <v>1</v>
      </c>
      <c r="V2964" t="b">
        <f>J2964=VLOOKUP($A2964,'Vals 0505'!$A:$L,10,FALSE)</f>
        <v>1</v>
      </c>
      <c r="W2964" t="b">
        <f>K2964=VLOOKUP($A2964,'Vals 0505'!$A:$L,11,FALSE)</f>
        <v>1</v>
      </c>
      <c r="X2964" t="b">
        <f>L2964=VLOOKUP($A2964,'Vals 0505'!$A:$L,12,FALSE)</f>
        <v>1</v>
      </c>
      <c r="Y2964">
        <f t="shared" si="46"/>
        <v>17395</v>
      </c>
    </row>
    <row r="2965" spans="1:26">
      <c r="A2965" s="4">
        <v>17396</v>
      </c>
      <c r="B2965" s="5" t="s">
        <v>446</v>
      </c>
      <c r="C2965" s="5" t="s">
        <v>51</v>
      </c>
      <c r="D2965" s="5"/>
      <c r="E2965" s="4"/>
      <c r="F2965" s="5"/>
      <c r="G2965" s="4"/>
      <c r="H2965" s="5" t="s">
        <v>266</v>
      </c>
      <c r="I2965" s="5" t="s">
        <v>55</v>
      </c>
      <c r="J2965" s="5" t="s">
        <v>285</v>
      </c>
      <c r="K2965" s="5"/>
      <c r="L2965" s="5" t="s">
        <v>237</v>
      </c>
      <c r="M2965" t="b">
        <f>A2965=VLOOKUP($A2965,'Vals 0505'!$A:$L,1,FALSE)</f>
        <v>1</v>
      </c>
      <c r="N2965" t="b">
        <f>B2965=VLOOKUP($A2965,'Vals 0505'!$A:$L,2,FALSE)</f>
        <v>1</v>
      </c>
      <c r="O2965" t="b">
        <f>C2965=VLOOKUP($A2965,'Vals 0505'!$A:$L,3,FALSE)</f>
        <v>1</v>
      </c>
      <c r="P2965" t="b">
        <f>D2965=VLOOKUP($A2965,'Vals 0505'!$A:$L,4,FALSE)</f>
        <v>1</v>
      </c>
      <c r="Q2965" t="b">
        <f>E2965=VLOOKUP($A2965,'Vals 0505'!$A:$L,5,FALSE)</f>
        <v>1</v>
      </c>
      <c r="R2965" t="b">
        <f>F2965=VLOOKUP($A2965,'Vals 0505'!$A:$L,6,FALSE)</f>
        <v>1</v>
      </c>
      <c r="S2965" t="b">
        <f>G2965=VLOOKUP($A2965,'Vals 0505'!$A:$L,7,FALSE)</f>
        <v>1</v>
      </c>
      <c r="T2965" t="b">
        <f>H2965=VLOOKUP($A2965,'Vals 0505'!$A:$L,8,FALSE)</f>
        <v>1</v>
      </c>
      <c r="U2965" t="b">
        <f>I2965=VLOOKUP($A2965,'Vals 0505'!$A:$L,9,FALSE)</f>
        <v>1</v>
      </c>
      <c r="V2965" t="b">
        <f>J2965=VLOOKUP($A2965,'Vals 0505'!$A:$L,10,FALSE)</f>
        <v>1</v>
      </c>
      <c r="W2965" t="b">
        <f>K2965=VLOOKUP($A2965,'Vals 0505'!$A:$L,11,FALSE)</f>
        <v>1</v>
      </c>
      <c r="X2965" t="b">
        <f>L2965=VLOOKUP($A2965,'Vals 0505'!$A:$L,12,FALSE)</f>
        <v>1</v>
      </c>
      <c r="Y2965">
        <f t="shared" si="46"/>
        <v>17396</v>
      </c>
    </row>
    <row r="2966" spans="1:26">
      <c r="A2966" s="3">
        <v>17397</v>
      </c>
      <c r="B2966" s="5" t="s">
        <v>446</v>
      </c>
      <c r="C2966" s="5" t="s">
        <v>51</v>
      </c>
      <c r="D2966" s="5"/>
      <c r="E2966" s="4"/>
      <c r="F2966" s="5"/>
      <c r="G2966" s="4"/>
      <c r="H2966" s="5" t="s">
        <v>267</v>
      </c>
      <c r="I2966" s="5" t="s">
        <v>55</v>
      </c>
      <c r="J2966" s="5" t="s">
        <v>285</v>
      </c>
      <c r="K2966" s="5"/>
      <c r="L2966" s="5" t="s">
        <v>237</v>
      </c>
      <c r="M2966" t="b">
        <f>A2966=VLOOKUP($A2966,'Vals 0505'!$A:$L,1,FALSE)</f>
        <v>1</v>
      </c>
      <c r="N2966" t="b">
        <f>B2966=VLOOKUP($A2966,'Vals 0505'!$A:$L,2,FALSE)</f>
        <v>1</v>
      </c>
      <c r="O2966" t="b">
        <f>C2966=VLOOKUP($A2966,'Vals 0505'!$A:$L,3,FALSE)</f>
        <v>1</v>
      </c>
      <c r="P2966" t="b">
        <f>D2966=VLOOKUP($A2966,'Vals 0505'!$A:$L,4,FALSE)</f>
        <v>1</v>
      </c>
      <c r="Q2966" t="b">
        <f>E2966=VLOOKUP($A2966,'Vals 0505'!$A:$L,5,FALSE)</f>
        <v>1</v>
      </c>
      <c r="R2966" t="b">
        <f>F2966=VLOOKUP($A2966,'Vals 0505'!$A:$L,6,FALSE)</f>
        <v>1</v>
      </c>
      <c r="S2966" t="b">
        <f>G2966=VLOOKUP($A2966,'Vals 0505'!$A:$L,7,FALSE)</f>
        <v>1</v>
      </c>
      <c r="T2966" t="b">
        <f>H2966=VLOOKUP($A2966,'Vals 0505'!$A:$L,8,FALSE)</f>
        <v>1</v>
      </c>
      <c r="U2966" t="b">
        <f>I2966=VLOOKUP($A2966,'Vals 0505'!$A:$L,9,FALSE)</f>
        <v>1</v>
      </c>
      <c r="V2966" t="b">
        <f>J2966=VLOOKUP($A2966,'Vals 0505'!$A:$L,10,FALSE)</f>
        <v>1</v>
      </c>
      <c r="W2966" t="b">
        <f>K2966=VLOOKUP($A2966,'Vals 0505'!$A:$L,11,FALSE)</f>
        <v>1</v>
      </c>
      <c r="X2966" t="b">
        <f>L2966=VLOOKUP($A2966,'Vals 0505'!$A:$L,12,FALSE)</f>
        <v>1</v>
      </c>
      <c r="Y2966">
        <f t="shared" si="46"/>
        <v>17397</v>
      </c>
    </row>
    <row r="2967" spans="1:26">
      <c r="A2967" s="4">
        <v>17401</v>
      </c>
      <c r="B2967" s="5" t="s">
        <v>446</v>
      </c>
      <c r="C2967" s="5" t="s">
        <v>13</v>
      </c>
      <c r="D2967" s="5"/>
      <c r="E2967" s="4"/>
      <c r="F2967" s="5"/>
      <c r="G2967" s="4"/>
      <c r="H2967" s="5" t="s">
        <v>56</v>
      </c>
      <c r="I2967" s="5" t="s">
        <v>55</v>
      </c>
      <c r="J2967" s="5" t="s">
        <v>284</v>
      </c>
      <c r="K2967" s="5"/>
      <c r="L2967" s="5" t="s">
        <v>17</v>
      </c>
      <c r="M2967" t="b">
        <f>A2967=VLOOKUP($A2967,'Vals 0505'!$A:$L,1,FALSE)</f>
        <v>1</v>
      </c>
      <c r="N2967" t="b">
        <f>B2967=VLOOKUP($A2967,'Vals 0505'!$A:$L,2,FALSE)</f>
        <v>1</v>
      </c>
      <c r="O2967" t="b">
        <f>C2967=VLOOKUP($A2967,'Vals 0505'!$A:$L,3,FALSE)</f>
        <v>1</v>
      </c>
      <c r="P2967" t="b">
        <f>D2967=VLOOKUP($A2967,'Vals 0505'!$A:$L,4,FALSE)</f>
        <v>1</v>
      </c>
      <c r="Q2967" t="b">
        <f>E2967=VLOOKUP($A2967,'Vals 0505'!$A:$L,5,FALSE)</f>
        <v>1</v>
      </c>
      <c r="R2967" t="b">
        <f>F2967=VLOOKUP($A2967,'Vals 0505'!$A:$L,6,FALSE)</f>
        <v>1</v>
      </c>
      <c r="S2967" t="b">
        <f>G2967=VLOOKUP($A2967,'Vals 0505'!$A:$L,7,FALSE)</f>
        <v>1</v>
      </c>
      <c r="T2967" t="b">
        <f>H2967=VLOOKUP($A2967,'Vals 0505'!$A:$L,8,FALSE)</f>
        <v>1</v>
      </c>
      <c r="U2967" t="b">
        <f>I2967=VLOOKUP($A2967,'Vals 0505'!$A:$L,9,FALSE)</f>
        <v>1</v>
      </c>
      <c r="V2967" t="b">
        <f>J2967=VLOOKUP($A2967,'Vals 0505'!$A:$L,10,FALSE)</f>
        <v>0</v>
      </c>
      <c r="W2967" t="b">
        <f>K2967=VLOOKUP($A2967,'Vals 0505'!$A:$L,11,FALSE)</f>
        <v>1</v>
      </c>
      <c r="X2967" t="b">
        <f>L2967=VLOOKUP($A2967,'Vals 0505'!$A:$L,12,FALSE)</f>
        <v>1</v>
      </c>
      <c r="Y2967">
        <f t="shared" si="46"/>
        <v>17401</v>
      </c>
      <c r="Z2967" t="str">
        <f>VLOOKUP($A2967,'Vals 0505'!$A:$L,10,FALSE)</f>
        <v>Medium</v>
      </c>
    </row>
    <row r="2968" spans="1:26">
      <c r="A2968" s="3">
        <v>17402</v>
      </c>
      <c r="B2968" s="5" t="s">
        <v>446</v>
      </c>
      <c r="C2968" s="5" t="s">
        <v>51</v>
      </c>
      <c r="D2968" s="5"/>
      <c r="E2968" s="4"/>
      <c r="F2968" s="5"/>
      <c r="G2968" s="4"/>
      <c r="H2968" s="5" t="s">
        <v>268</v>
      </c>
      <c r="I2968" s="5" t="s">
        <v>55</v>
      </c>
      <c r="J2968" s="5" t="s">
        <v>285</v>
      </c>
      <c r="K2968" s="5"/>
      <c r="L2968" s="5" t="s">
        <v>237</v>
      </c>
      <c r="M2968" t="b">
        <f>A2968=VLOOKUP($A2968,'Vals 0505'!$A:$L,1,FALSE)</f>
        <v>1</v>
      </c>
      <c r="N2968" t="b">
        <f>B2968=VLOOKUP($A2968,'Vals 0505'!$A:$L,2,FALSE)</f>
        <v>1</v>
      </c>
      <c r="O2968" t="b">
        <f>C2968=VLOOKUP($A2968,'Vals 0505'!$A:$L,3,FALSE)</f>
        <v>1</v>
      </c>
      <c r="P2968" t="b">
        <f>D2968=VLOOKUP($A2968,'Vals 0505'!$A:$L,4,FALSE)</f>
        <v>1</v>
      </c>
      <c r="Q2968" t="b">
        <f>E2968=VLOOKUP($A2968,'Vals 0505'!$A:$L,5,FALSE)</f>
        <v>1</v>
      </c>
      <c r="R2968" t="b">
        <f>F2968=VLOOKUP($A2968,'Vals 0505'!$A:$L,6,FALSE)</f>
        <v>1</v>
      </c>
      <c r="S2968" t="b">
        <f>G2968=VLOOKUP($A2968,'Vals 0505'!$A:$L,7,FALSE)</f>
        <v>1</v>
      </c>
      <c r="T2968" t="b">
        <f>H2968=VLOOKUP($A2968,'Vals 0505'!$A:$L,8,FALSE)</f>
        <v>1</v>
      </c>
      <c r="U2968" t="b">
        <f>I2968=VLOOKUP($A2968,'Vals 0505'!$A:$L,9,FALSE)</f>
        <v>1</v>
      </c>
      <c r="V2968" t="b">
        <f>J2968=VLOOKUP($A2968,'Vals 0505'!$A:$L,10,FALSE)</f>
        <v>1</v>
      </c>
      <c r="W2968" t="b">
        <f>K2968=VLOOKUP($A2968,'Vals 0505'!$A:$L,11,FALSE)</f>
        <v>1</v>
      </c>
      <c r="X2968" t="b">
        <f>L2968=VLOOKUP($A2968,'Vals 0505'!$A:$L,12,FALSE)</f>
        <v>1</v>
      </c>
      <c r="Y2968">
        <f t="shared" si="46"/>
        <v>17402</v>
      </c>
    </row>
    <row r="2969" spans="1:26">
      <c r="A2969" s="4">
        <v>17403</v>
      </c>
      <c r="B2969" s="5" t="s">
        <v>446</v>
      </c>
      <c r="C2969" s="5" t="s">
        <v>51</v>
      </c>
      <c r="D2969" s="5"/>
      <c r="E2969" s="4"/>
      <c r="F2969" s="5"/>
      <c r="G2969" s="4"/>
      <c r="H2969" s="5" t="s">
        <v>452</v>
      </c>
      <c r="I2969" s="5" t="s">
        <v>55</v>
      </c>
      <c r="J2969" s="5" t="s">
        <v>285</v>
      </c>
      <c r="K2969" s="5"/>
      <c r="L2969" s="5" t="s">
        <v>237</v>
      </c>
      <c r="M2969" t="b">
        <f>A2969=VLOOKUP($A2969,'Vals 0505'!$A:$L,1,FALSE)</f>
        <v>1</v>
      </c>
      <c r="N2969" t="b">
        <f>B2969=VLOOKUP($A2969,'Vals 0505'!$A:$L,2,FALSE)</f>
        <v>1</v>
      </c>
      <c r="O2969" t="b">
        <f>C2969=VLOOKUP($A2969,'Vals 0505'!$A:$L,3,FALSE)</f>
        <v>1</v>
      </c>
      <c r="P2969" t="b">
        <f>D2969=VLOOKUP($A2969,'Vals 0505'!$A:$L,4,FALSE)</f>
        <v>1</v>
      </c>
      <c r="Q2969" t="b">
        <f>E2969=VLOOKUP($A2969,'Vals 0505'!$A:$L,5,FALSE)</f>
        <v>1</v>
      </c>
      <c r="R2969" t="b">
        <f>F2969=VLOOKUP($A2969,'Vals 0505'!$A:$L,6,FALSE)</f>
        <v>1</v>
      </c>
      <c r="S2969" t="b">
        <f>G2969=VLOOKUP($A2969,'Vals 0505'!$A:$L,7,FALSE)</f>
        <v>1</v>
      </c>
      <c r="T2969" t="b">
        <f>H2969=VLOOKUP($A2969,'Vals 0505'!$A:$L,8,FALSE)</f>
        <v>1</v>
      </c>
      <c r="U2969" t="b">
        <f>I2969=VLOOKUP($A2969,'Vals 0505'!$A:$L,9,FALSE)</f>
        <v>1</v>
      </c>
      <c r="V2969" t="b">
        <f>J2969=VLOOKUP($A2969,'Vals 0505'!$A:$L,10,FALSE)</f>
        <v>1</v>
      </c>
      <c r="W2969" t="b">
        <f>K2969=VLOOKUP($A2969,'Vals 0505'!$A:$L,11,FALSE)</f>
        <v>1</v>
      </c>
      <c r="X2969" t="b">
        <f>L2969=VLOOKUP($A2969,'Vals 0505'!$A:$L,12,FALSE)</f>
        <v>1</v>
      </c>
      <c r="Y2969">
        <f t="shared" si="46"/>
        <v>17403</v>
      </c>
    </row>
    <row r="2970" spans="1:26">
      <c r="A2970" s="3">
        <v>17404</v>
      </c>
      <c r="B2970" s="5" t="s">
        <v>446</v>
      </c>
      <c r="C2970" s="5" t="s">
        <v>51</v>
      </c>
      <c r="D2970" s="5"/>
      <c r="E2970" s="4"/>
      <c r="F2970" s="5"/>
      <c r="G2970" s="4"/>
      <c r="H2970" s="5" t="s">
        <v>453</v>
      </c>
      <c r="I2970" s="5" t="s">
        <v>61</v>
      </c>
      <c r="J2970" s="5" t="s">
        <v>285</v>
      </c>
      <c r="K2970" s="5"/>
      <c r="L2970" s="5" t="s">
        <v>237</v>
      </c>
      <c r="M2970" t="b">
        <f>A2970=VLOOKUP($A2970,'Vals 0505'!$A:$L,1,FALSE)</f>
        <v>1</v>
      </c>
      <c r="N2970" t="b">
        <f>B2970=VLOOKUP($A2970,'Vals 0505'!$A:$L,2,FALSE)</f>
        <v>1</v>
      </c>
      <c r="O2970" t="b">
        <f>C2970=VLOOKUP($A2970,'Vals 0505'!$A:$L,3,FALSE)</f>
        <v>1</v>
      </c>
      <c r="P2970" t="b">
        <f>D2970=VLOOKUP($A2970,'Vals 0505'!$A:$L,4,FALSE)</f>
        <v>1</v>
      </c>
      <c r="Q2970" t="b">
        <f>E2970=VLOOKUP($A2970,'Vals 0505'!$A:$L,5,FALSE)</f>
        <v>1</v>
      </c>
      <c r="R2970" t="b">
        <f>F2970=VLOOKUP($A2970,'Vals 0505'!$A:$L,6,FALSE)</f>
        <v>1</v>
      </c>
      <c r="S2970" t="b">
        <f>G2970=VLOOKUP($A2970,'Vals 0505'!$A:$L,7,FALSE)</f>
        <v>1</v>
      </c>
      <c r="T2970" t="b">
        <f>H2970=VLOOKUP($A2970,'Vals 0505'!$A:$L,8,FALSE)</f>
        <v>1</v>
      </c>
      <c r="U2970" t="b">
        <f>I2970=VLOOKUP($A2970,'Vals 0505'!$A:$L,9,FALSE)</f>
        <v>1</v>
      </c>
      <c r="V2970" t="b">
        <f>J2970=VLOOKUP($A2970,'Vals 0505'!$A:$L,10,FALSE)</f>
        <v>1</v>
      </c>
      <c r="W2970" t="b">
        <f>K2970=VLOOKUP($A2970,'Vals 0505'!$A:$L,11,FALSE)</f>
        <v>1</v>
      </c>
      <c r="X2970" t="b">
        <f>L2970=VLOOKUP($A2970,'Vals 0505'!$A:$L,12,FALSE)</f>
        <v>1</v>
      </c>
      <c r="Y2970">
        <f t="shared" si="46"/>
        <v>17404</v>
      </c>
    </row>
    <row r="2971" spans="1:26">
      <c r="A2971" s="4">
        <v>17405</v>
      </c>
      <c r="B2971" s="5" t="s">
        <v>446</v>
      </c>
      <c r="C2971" s="5" t="s">
        <v>51</v>
      </c>
      <c r="D2971" s="5"/>
      <c r="E2971" s="4"/>
      <c r="F2971" s="5"/>
      <c r="G2971" s="4"/>
      <c r="H2971" s="5" t="s">
        <v>454</v>
      </c>
      <c r="I2971" s="5" t="s">
        <v>61</v>
      </c>
      <c r="J2971" s="5" t="s">
        <v>285</v>
      </c>
      <c r="K2971" s="5"/>
      <c r="L2971" s="5" t="s">
        <v>237</v>
      </c>
      <c r="M2971" t="b">
        <f>A2971=VLOOKUP($A2971,'Vals 0505'!$A:$L,1,FALSE)</f>
        <v>1</v>
      </c>
      <c r="N2971" t="b">
        <f>B2971=VLOOKUP($A2971,'Vals 0505'!$A:$L,2,FALSE)</f>
        <v>1</v>
      </c>
      <c r="O2971" t="b">
        <f>C2971=VLOOKUP($A2971,'Vals 0505'!$A:$L,3,FALSE)</f>
        <v>1</v>
      </c>
      <c r="P2971" t="b">
        <f>D2971=VLOOKUP($A2971,'Vals 0505'!$A:$L,4,FALSE)</f>
        <v>1</v>
      </c>
      <c r="Q2971" t="b">
        <f>E2971=VLOOKUP($A2971,'Vals 0505'!$A:$L,5,FALSE)</f>
        <v>1</v>
      </c>
      <c r="R2971" t="b">
        <f>F2971=VLOOKUP($A2971,'Vals 0505'!$A:$L,6,FALSE)</f>
        <v>1</v>
      </c>
      <c r="S2971" t="b">
        <f>G2971=VLOOKUP($A2971,'Vals 0505'!$A:$L,7,FALSE)</f>
        <v>1</v>
      </c>
      <c r="T2971" t="b">
        <f>H2971=VLOOKUP($A2971,'Vals 0505'!$A:$L,8,FALSE)</f>
        <v>1</v>
      </c>
      <c r="U2971" t="b">
        <f>I2971=VLOOKUP($A2971,'Vals 0505'!$A:$L,9,FALSE)</f>
        <v>1</v>
      </c>
      <c r="V2971" t="b">
        <f>J2971=VLOOKUP($A2971,'Vals 0505'!$A:$L,10,FALSE)</f>
        <v>1</v>
      </c>
      <c r="W2971" t="b">
        <f>K2971=VLOOKUP($A2971,'Vals 0505'!$A:$L,11,FALSE)</f>
        <v>1</v>
      </c>
      <c r="X2971" t="b">
        <f>L2971=VLOOKUP($A2971,'Vals 0505'!$A:$L,12,FALSE)</f>
        <v>1</v>
      </c>
      <c r="Y2971">
        <f t="shared" si="46"/>
        <v>17405</v>
      </c>
    </row>
    <row r="2972" spans="1:26">
      <c r="A2972" s="3">
        <v>17406</v>
      </c>
      <c r="B2972" s="5" t="s">
        <v>446</v>
      </c>
      <c r="C2972" s="5" t="s">
        <v>51</v>
      </c>
      <c r="D2972" s="5"/>
      <c r="E2972" s="4"/>
      <c r="F2972" s="5"/>
      <c r="G2972" s="4"/>
      <c r="H2972" s="5" t="s">
        <v>455</v>
      </c>
      <c r="I2972" s="5" t="s">
        <v>61</v>
      </c>
      <c r="J2972" s="5" t="s">
        <v>285</v>
      </c>
      <c r="K2972" s="5"/>
      <c r="L2972" s="5" t="s">
        <v>237</v>
      </c>
      <c r="M2972" t="b">
        <f>A2972=VLOOKUP($A2972,'Vals 0505'!$A:$L,1,FALSE)</f>
        <v>1</v>
      </c>
      <c r="N2972" t="b">
        <f>B2972=VLOOKUP($A2972,'Vals 0505'!$A:$L,2,FALSE)</f>
        <v>1</v>
      </c>
      <c r="O2972" t="b">
        <f>C2972=VLOOKUP($A2972,'Vals 0505'!$A:$L,3,FALSE)</f>
        <v>1</v>
      </c>
      <c r="P2972" t="b">
        <f>D2972=VLOOKUP($A2972,'Vals 0505'!$A:$L,4,FALSE)</f>
        <v>1</v>
      </c>
      <c r="Q2972" t="b">
        <f>E2972=VLOOKUP($A2972,'Vals 0505'!$A:$L,5,FALSE)</f>
        <v>1</v>
      </c>
      <c r="R2972" t="b">
        <f>F2972=VLOOKUP($A2972,'Vals 0505'!$A:$L,6,FALSE)</f>
        <v>1</v>
      </c>
      <c r="S2972" t="b">
        <f>G2972=VLOOKUP($A2972,'Vals 0505'!$A:$L,7,FALSE)</f>
        <v>1</v>
      </c>
      <c r="T2972" t="b">
        <f>H2972=VLOOKUP($A2972,'Vals 0505'!$A:$L,8,FALSE)</f>
        <v>1</v>
      </c>
      <c r="U2972" t="b">
        <f>I2972=VLOOKUP($A2972,'Vals 0505'!$A:$L,9,FALSE)</f>
        <v>1</v>
      </c>
      <c r="V2972" t="b">
        <f>J2972=VLOOKUP($A2972,'Vals 0505'!$A:$L,10,FALSE)</f>
        <v>1</v>
      </c>
      <c r="W2972" t="b">
        <f>K2972=VLOOKUP($A2972,'Vals 0505'!$A:$L,11,FALSE)</f>
        <v>1</v>
      </c>
      <c r="X2972" t="b">
        <f>L2972=VLOOKUP($A2972,'Vals 0505'!$A:$L,12,FALSE)</f>
        <v>1</v>
      </c>
      <c r="Y2972">
        <f t="shared" si="46"/>
        <v>17406</v>
      </c>
    </row>
    <row r="2973" spans="1:26">
      <c r="A2973" s="4">
        <v>17407</v>
      </c>
      <c r="B2973" s="5" t="s">
        <v>446</v>
      </c>
      <c r="C2973" s="5" t="s">
        <v>51</v>
      </c>
      <c r="D2973" s="5"/>
      <c r="E2973" s="4"/>
      <c r="F2973" s="5"/>
      <c r="G2973" s="4"/>
      <c r="H2973" s="5" t="s">
        <v>456</v>
      </c>
      <c r="I2973" s="5" t="s">
        <v>61</v>
      </c>
      <c r="J2973" s="5" t="s">
        <v>285</v>
      </c>
      <c r="K2973" s="5"/>
      <c r="L2973" s="5" t="s">
        <v>237</v>
      </c>
      <c r="M2973" t="b">
        <f>A2973=VLOOKUP($A2973,'Vals 0505'!$A:$L,1,FALSE)</f>
        <v>1</v>
      </c>
      <c r="N2973" t="b">
        <f>B2973=VLOOKUP($A2973,'Vals 0505'!$A:$L,2,FALSE)</f>
        <v>1</v>
      </c>
      <c r="O2973" t="b">
        <f>C2973=VLOOKUP($A2973,'Vals 0505'!$A:$L,3,FALSE)</f>
        <v>1</v>
      </c>
      <c r="P2973" t="b">
        <f>D2973=VLOOKUP($A2973,'Vals 0505'!$A:$L,4,FALSE)</f>
        <v>1</v>
      </c>
      <c r="Q2973" t="b">
        <f>E2973=VLOOKUP($A2973,'Vals 0505'!$A:$L,5,FALSE)</f>
        <v>1</v>
      </c>
      <c r="R2973" t="b">
        <f>F2973=VLOOKUP($A2973,'Vals 0505'!$A:$L,6,FALSE)</f>
        <v>1</v>
      </c>
      <c r="S2973" t="b">
        <f>G2973=VLOOKUP($A2973,'Vals 0505'!$A:$L,7,FALSE)</f>
        <v>1</v>
      </c>
      <c r="T2973" t="b">
        <f>H2973=VLOOKUP($A2973,'Vals 0505'!$A:$L,8,FALSE)</f>
        <v>1</v>
      </c>
      <c r="U2973" t="b">
        <f>I2973=VLOOKUP($A2973,'Vals 0505'!$A:$L,9,FALSE)</f>
        <v>1</v>
      </c>
      <c r="V2973" t="b">
        <f>J2973=VLOOKUP($A2973,'Vals 0505'!$A:$L,10,FALSE)</f>
        <v>1</v>
      </c>
      <c r="W2973" t="b">
        <f>K2973=VLOOKUP($A2973,'Vals 0505'!$A:$L,11,FALSE)</f>
        <v>1</v>
      </c>
      <c r="X2973" t="b">
        <f>L2973=VLOOKUP($A2973,'Vals 0505'!$A:$L,12,FALSE)</f>
        <v>1</v>
      </c>
      <c r="Y2973">
        <f t="shared" si="46"/>
        <v>17407</v>
      </c>
    </row>
    <row r="2974" spans="1:26">
      <c r="A2974" s="3">
        <v>17408</v>
      </c>
      <c r="B2974" s="5" t="s">
        <v>445</v>
      </c>
      <c r="C2974" s="5" t="s">
        <v>26</v>
      </c>
      <c r="D2974" s="5"/>
      <c r="E2974" s="4"/>
      <c r="F2974" s="5"/>
      <c r="G2974" s="4"/>
      <c r="H2974" s="5" t="s">
        <v>241</v>
      </c>
      <c r="I2974" s="5" t="s">
        <v>43</v>
      </c>
      <c r="J2974" s="5" t="s">
        <v>284</v>
      </c>
      <c r="K2974" s="5"/>
      <c r="L2974" s="5" t="s">
        <v>17</v>
      </c>
      <c r="M2974" t="b">
        <f>A2974=VLOOKUP($A2974,'Vals 0505'!$A:$L,1,FALSE)</f>
        <v>1</v>
      </c>
      <c r="N2974" t="b">
        <f>B2974=VLOOKUP($A2974,'Vals 0505'!$A:$L,2,FALSE)</f>
        <v>1</v>
      </c>
      <c r="O2974" t="b">
        <f>C2974=VLOOKUP($A2974,'Vals 0505'!$A:$L,3,FALSE)</f>
        <v>1</v>
      </c>
      <c r="P2974" t="b">
        <f>D2974=VLOOKUP($A2974,'Vals 0505'!$A:$L,4,FALSE)</f>
        <v>1</v>
      </c>
      <c r="Q2974" t="b">
        <f>E2974=VLOOKUP($A2974,'Vals 0505'!$A:$L,5,FALSE)</f>
        <v>1</v>
      </c>
      <c r="R2974" t="b">
        <f>F2974=VLOOKUP($A2974,'Vals 0505'!$A:$L,6,FALSE)</f>
        <v>1</v>
      </c>
      <c r="S2974" t="b">
        <f>G2974=VLOOKUP($A2974,'Vals 0505'!$A:$L,7,FALSE)</f>
        <v>1</v>
      </c>
      <c r="T2974" t="b">
        <f>H2974=VLOOKUP($A2974,'Vals 0505'!$A:$L,8,FALSE)</f>
        <v>1</v>
      </c>
      <c r="U2974" t="b">
        <f>I2974=VLOOKUP($A2974,'Vals 0505'!$A:$L,9,FALSE)</f>
        <v>1</v>
      </c>
      <c r="V2974" t="b">
        <f>J2974=VLOOKUP($A2974,'Vals 0505'!$A:$L,10,FALSE)</f>
        <v>1</v>
      </c>
      <c r="W2974" t="b">
        <f>K2974=VLOOKUP($A2974,'Vals 0505'!$A:$L,11,FALSE)</f>
        <v>1</v>
      </c>
      <c r="X2974" t="b">
        <f>L2974=VLOOKUP($A2974,'Vals 0505'!$A:$L,12,FALSE)</f>
        <v>1</v>
      </c>
      <c r="Y2974">
        <f t="shared" si="46"/>
        <v>17408</v>
      </c>
    </row>
    <row r="2975" spans="1:26">
      <c r="A2975" s="4">
        <v>17409</v>
      </c>
      <c r="B2975" s="5" t="s">
        <v>445</v>
      </c>
      <c r="C2975" s="5" t="s">
        <v>26</v>
      </c>
      <c r="D2975" s="5"/>
      <c r="E2975" s="4"/>
      <c r="F2975" s="5"/>
      <c r="G2975" s="4"/>
      <c r="H2975" s="5" t="s">
        <v>67</v>
      </c>
      <c r="I2975" s="5" t="s">
        <v>68</v>
      </c>
      <c r="J2975" s="5" t="s">
        <v>284</v>
      </c>
      <c r="K2975" s="5"/>
      <c r="L2975" s="5" t="s">
        <v>17</v>
      </c>
      <c r="M2975" t="b">
        <f>A2975=VLOOKUP($A2975,'Vals 0505'!$A:$L,1,FALSE)</f>
        <v>1</v>
      </c>
      <c r="N2975" t="b">
        <f>B2975=VLOOKUP($A2975,'Vals 0505'!$A:$L,2,FALSE)</f>
        <v>1</v>
      </c>
      <c r="O2975" t="b">
        <f>C2975=VLOOKUP($A2975,'Vals 0505'!$A:$L,3,FALSE)</f>
        <v>1</v>
      </c>
      <c r="P2975" t="b">
        <f>D2975=VLOOKUP($A2975,'Vals 0505'!$A:$L,4,FALSE)</f>
        <v>1</v>
      </c>
      <c r="Q2975" t="b">
        <f>E2975=VLOOKUP($A2975,'Vals 0505'!$A:$L,5,FALSE)</f>
        <v>1</v>
      </c>
      <c r="R2975" t="b">
        <f>F2975=VLOOKUP($A2975,'Vals 0505'!$A:$L,6,FALSE)</f>
        <v>1</v>
      </c>
      <c r="S2975" t="b">
        <f>G2975=VLOOKUP($A2975,'Vals 0505'!$A:$L,7,FALSE)</f>
        <v>1</v>
      </c>
      <c r="T2975" t="b">
        <f>H2975=VLOOKUP($A2975,'Vals 0505'!$A:$L,8,FALSE)</f>
        <v>1</v>
      </c>
      <c r="U2975" t="b">
        <f>I2975=VLOOKUP($A2975,'Vals 0505'!$A:$L,9,FALSE)</f>
        <v>1</v>
      </c>
      <c r="V2975" t="b">
        <f>J2975=VLOOKUP($A2975,'Vals 0505'!$A:$L,10,FALSE)</f>
        <v>1</v>
      </c>
      <c r="W2975" t="b">
        <f>K2975=VLOOKUP($A2975,'Vals 0505'!$A:$L,11,FALSE)</f>
        <v>1</v>
      </c>
      <c r="X2975" t="b">
        <f>L2975=VLOOKUP($A2975,'Vals 0505'!$A:$L,12,FALSE)</f>
        <v>1</v>
      </c>
      <c r="Y2975">
        <f t="shared" si="46"/>
        <v>17409</v>
      </c>
    </row>
    <row r="2976" spans="1:26">
      <c r="A2976" s="3">
        <v>17410</v>
      </c>
      <c r="B2976" s="5" t="s">
        <v>445</v>
      </c>
      <c r="C2976" s="5" t="s">
        <v>26</v>
      </c>
      <c r="D2976" s="5"/>
      <c r="E2976" s="4"/>
      <c r="F2976" s="5"/>
      <c r="G2976" s="4"/>
      <c r="H2976" s="5" t="s">
        <v>69</v>
      </c>
      <c r="I2976" s="5" t="s">
        <v>70</v>
      </c>
      <c r="J2976" s="5" t="s">
        <v>284</v>
      </c>
      <c r="K2976" s="5"/>
      <c r="L2976" s="5" t="s">
        <v>17</v>
      </c>
      <c r="M2976" t="b">
        <f>A2976=VLOOKUP($A2976,'Vals 0505'!$A:$L,1,FALSE)</f>
        <v>1</v>
      </c>
      <c r="N2976" t="b">
        <f>B2976=VLOOKUP($A2976,'Vals 0505'!$A:$L,2,FALSE)</f>
        <v>1</v>
      </c>
      <c r="O2976" t="b">
        <f>C2976=VLOOKUP($A2976,'Vals 0505'!$A:$L,3,FALSE)</f>
        <v>1</v>
      </c>
      <c r="P2976" t="b">
        <f>D2976=VLOOKUP($A2976,'Vals 0505'!$A:$L,4,FALSE)</f>
        <v>1</v>
      </c>
      <c r="Q2976" t="b">
        <f>E2976=VLOOKUP($A2976,'Vals 0505'!$A:$L,5,FALSE)</f>
        <v>1</v>
      </c>
      <c r="R2976" t="b">
        <f>F2976=VLOOKUP($A2976,'Vals 0505'!$A:$L,6,FALSE)</f>
        <v>1</v>
      </c>
      <c r="S2976" t="b">
        <f>G2976=VLOOKUP($A2976,'Vals 0505'!$A:$L,7,FALSE)</f>
        <v>1</v>
      </c>
      <c r="T2976" t="b">
        <f>H2976=VLOOKUP($A2976,'Vals 0505'!$A:$L,8,FALSE)</f>
        <v>1</v>
      </c>
      <c r="U2976" t="b">
        <f>I2976=VLOOKUP($A2976,'Vals 0505'!$A:$L,9,FALSE)</f>
        <v>1</v>
      </c>
      <c r="V2976" t="b">
        <f>J2976=VLOOKUP($A2976,'Vals 0505'!$A:$L,10,FALSE)</f>
        <v>1</v>
      </c>
      <c r="W2976" t="b">
        <f>K2976=VLOOKUP($A2976,'Vals 0505'!$A:$L,11,FALSE)</f>
        <v>1</v>
      </c>
      <c r="X2976" t="b">
        <f>L2976=VLOOKUP($A2976,'Vals 0505'!$A:$L,12,FALSE)</f>
        <v>1</v>
      </c>
      <c r="Y2976">
        <f t="shared" si="46"/>
        <v>17410</v>
      </c>
    </row>
    <row r="2977" spans="1:26">
      <c r="A2977" s="4">
        <v>17411</v>
      </c>
      <c r="B2977" s="5" t="s">
        <v>446</v>
      </c>
      <c r="C2977" s="5" t="s">
        <v>26</v>
      </c>
      <c r="D2977" s="5"/>
      <c r="E2977" s="4"/>
      <c r="F2977" s="5"/>
      <c r="G2977" s="4"/>
      <c r="H2977" s="5" t="s">
        <v>71</v>
      </c>
      <c r="I2977" s="5" t="s">
        <v>46</v>
      </c>
      <c r="J2977" s="5" t="s">
        <v>284</v>
      </c>
      <c r="K2977" s="5"/>
      <c r="L2977" s="5" t="s">
        <v>17</v>
      </c>
      <c r="M2977" t="b">
        <f>A2977=VLOOKUP($A2977,'Vals 0505'!$A:$L,1,FALSE)</f>
        <v>1</v>
      </c>
      <c r="N2977" t="b">
        <f>B2977=VLOOKUP($A2977,'Vals 0505'!$A:$L,2,FALSE)</f>
        <v>1</v>
      </c>
      <c r="O2977" t="b">
        <f>C2977=VLOOKUP($A2977,'Vals 0505'!$A:$L,3,FALSE)</f>
        <v>1</v>
      </c>
      <c r="P2977" t="b">
        <f>D2977=VLOOKUP($A2977,'Vals 0505'!$A:$L,4,FALSE)</f>
        <v>1</v>
      </c>
      <c r="Q2977" t="b">
        <f>E2977=VLOOKUP($A2977,'Vals 0505'!$A:$L,5,FALSE)</f>
        <v>1</v>
      </c>
      <c r="R2977" t="b">
        <f>F2977=VLOOKUP($A2977,'Vals 0505'!$A:$L,6,FALSE)</f>
        <v>1</v>
      </c>
      <c r="S2977" t="b">
        <f>G2977=VLOOKUP($A2977,'Vals 0505'!$A:$L,7,FALSE)</f>
        <v>1</v>
      </c>
      <c r="T2977" t="b">
        <f>H2977=VLOOKUP($A2977,'Vals 0505'!$A:$L,8,FALSE)</f>
        <v>1</v>
      </c>
      <c r="U2977" t="b">
        <f>I2977=VLOOKUP($A2977,'Vals 0505'!$A:$L,9,FALSE)</f>
        <v>1</v>
      </c>
      <c r="V2977" t="b">
        <f>J2977=VLOOKUP($A2977,'Vals 0505'!$A:$L,10,FALSE)</f>
        <v>1</v>
      </c>
      <c r="W2977" t="b">
        <f>K2977=VLOOKUP($A2977,'Vals 0505'!$A:$L,11,FALSE)</f>
        <v>1</v>
      </c>
      <c r="X2977" t="b">
        <f>L2977=VLOOKUP($A2977,'Vals 0505'!$A:$L,12,FALSE)</f>
        <v>1</v>
      </c>
      <c r="Y2977">
        <f t="shared" si="46"/>
        <v>17411</v>
      </c>
    </row>
    <row r="2978" spans="1:26">
      <c r="A2978" s="3">
        <v>17412</v>
      </c>
      <c r="B2978" s="5" t="s">
        <v>446</v>
      </c>
      <c r="C2978" s="5" t="s">
        <v>26</v>
      </c>
      <c r="D2978" s="5"/>
      <c r="E2978" s="4"/>
      <c r="F2978" s="5"/>
      <c r="G2978" s="4"/>
      <c r="H2978" s="5" t="s">
        <v>242</v>
      </c>
      <c r="I2978" s="5" t="s">
        <v>50</v>
      </c>
      <c r="J2978" s="5" t="s">
        <v>284</v>
      </c>
      <c r="K2978" s="5"/>
      <c r="L2978" s="5" t="s">
        <v>17</v>
      </c>
      <c r="M2978" t="b">
        <f>A2978=VLOOKUP($A2978,'Vals 0505'!$A:$L,1,FALSE)</f>
        <v>1</v>
      </c>
      <c r="N2978" t="b">
        <f>B2978=VLOOKUP($A2978,'Vals 0505'!$A:$L,2,FALSE)</f>
        <v>1</v>
      </c>
      <c r="O2978" t="b">
        <f>C2978=VLOOKUP($A2978,'Vals 0505'!$A:$L,3,FALSE)</f>
        <v>1</v>
      </c>
      <c r="P2978" t="b">
        <f>D2978=VLOOKUP($A2978,'Vals 0505'!$A:$L,4,FALSE)</f>
        <v>1</v>
      </c>
      <c r="Q2978" t="b">
        <f>E2978=VLOOKUP($A2978,'Vals 0505'!$A:$L,5,FALSE)</f>
        <v>1</v>
      </c>
      <c r="R2978" t="b">
        <f>F2978=VLOOKUP($A2978,'Vals 0505'!$A:$L,6,FALSE)</f>
        <v>1</v>
      </c>
      <c r="S2978" t="b">
        <f>G2978=VLOOKUP($A2978,'Vals 0505'!$A:$L,7,FALSE)</f>
        <v>1</v>
      </c>
      <c r="T2978" t="b">
        <f>H2978=VLOOKUP($A2978,'Vals 0505'!$A:$L,8,FALSE)</f>
        <v>1</v>
      </c>
      <c r="U2978" t="b">
        <f>I2978=VLOOKUP($A2978,'Vals 0505'!$A:$L,9,FALSE)</f>
        <v>1</v>
      </c>
      <c r="V2978" t="b">
        <f>J2978=VLOOKUP($A2978,'Vals 0505'!$A:$L,10,FALSE)</f>
        <v>1</v>
      </c>
      <c r="W2978" t="b">
        <f>K2978=VLOOKUP($A2978,'Vals 0505'!$A:$L,11,FALSE)</f>
        <v>1</v>
      </c>
      <c r="X2978" t="b">
        <f>L2978=VLOOKUP($A2978,'Vals 0505'!$A:$L,12,FALSE)</f>
        <v>1</v>
      </c>
      <c r="Y2978">
        <f t="shared" si="46"/>
        <v>17412</v>
      </c>
    </row>
    <row r="2979" spans="1:26">
      <c r="A2979" s="4">
        <v>17413</v>
      </c>
      <c r="B2979" s="5" t="s">
        <v>446</v>
      </c>
      <c r="C2979" s="5" t="s">
        <v>26</v>
      </c>
      <c r="D2979" s="5"/>
      <c r="E2979" s="4"/>
      <c r="F2979" s="5"/>
      <c r="G2979" s="4"/>
      <c r="H2979" s="5" t="s">
        <v>243</v>
      </c>
      <c r="I2979" s="5" t="s">
        <v>72</v>
      </c>
      <c r="J2979" s="5" t="s">
        <v>284</v>
      </c>
      <c r="K2979" s="5"/>
      <c r="L2979" s="5" t="s">
        <v>17</v>
      </c>
      <c r="M2979" t="b">
        <f>A2979=VLOOKUP($A2979,'Vals 0505'!$A:$L,1,FALSE)</f>
        <v>1</v>
      </c>
      <c r="N2979" t="b">
        <f>B2979=VLOOKUP($A2979,'Vals 0505'!$A:$L,2,FALSE)</f>
        <v>1</v>
      </c>
      <c r="O2979" t="b">
        <f>C2979=VLOOKUP($A2979,'Vals 0505'!$A:$L,3,FALSE)</f>
        <v>1</v>
      </c>
      <c r="P2979" t="b">
        <f>D2979=VLOOKUP($A2979,'Vals 0505'!$A:$L,4,FALSE)</f>
        <v>1</v>
      </c>
      <c r="Q2979" t="b">
        <f>E2979=VLOOKUP($A2979,'Vals 0505'!$A:$L,5,FALSE)</f>
        <v>1</v>
      </c>
      <c r="R2979" t="b">
        <f>F2979=VLOOKUP($A2979,'Vals 0505'!$A:$L,6,FALSE)</f>
        <v>1</v>
      </c>
      <c r="S2979" t="b">
        <f>G2979=VLOOKUP($A2979,'Vals 0505'!$A:$L,7,FALSE)</f>
        <v>1</v>
      </c>
      <c r="T2979" t="b">
        <f>H2979=VLOOKUP($A2979,'Vals 0505'!$A:$L,8,FALSE)</f>
        <v>1</v>
      </c>
      <c r="U2979" t="b">
        <f>I2979=VLOOKUP($A2979,'Vals 0505'!$A:$L,9,FALSE)</f>
        <v>1</v>
      </c>
      <c r="V2979" t="b">
        <f>J2979=VLOOKUP($A2979,'Vals 0505'!$A:$L,10,FALSE)</f>
        <v>1</v>
      </c>
      <c r="W2979" t="b">
        <f>K2979=VLOOKUP($A2979,'Vals 0505'!$A:$L,11,FALSE)</f>
        <v>1</v>
      </c>
      <c r="X2979" t="b">
        <f>L2979=VLOOKUP($A2979,'Vals 0505'!$A:$L,12,FALSE)</f>
        <v>1</v>
      </c>
      <c r="Y2979">
        <f t="shared" si="46"/>
        <v>17413</v>
      </c>
    </row>
    <row r="2980" spans="1:26">
      <c r="A2980" s="3">
        <v>17414</v>
      </c>
      <c r="B2980" s="5" t="s">
        <v>446</v>
      </c>
      <c r="C2980" s="5" t="s">
        <v>26</v>
      </c>
      <c r="D2980" s="5"/>
      <c r="E2980" s="4"/>
      <c r="F2980" s="5"/>
      <c r="G2980" s="4"/>
      <c r="H2980" s="5" t="s">
        <v>73</v>
      </c>
      <c r="I2980" s="5" t="s">
        <v>74</v>
      </c>
      <c r="J2980" s="5" t="s">
        <v>284</v>
      </c>
      <c r="K2980" s="5"/>
      <c r="L2980" s="5" t="s">
        <v>17</v>
      </c>
      <c r="M2980" t="b">
        <f>A2980=VLOOKUP($A2980,'Vals 0505'!$A:$L,1,FALSE)</f>
        <v>1</v>
      </c>
      <c r="N2980" t="b">
        <f>B2980=VLOOKUP($A2980,'Vals 0505'!$A:$L,2,FALSE)</f>
        <v>1</v>
      </c>
      <c r="O2980" t="b">
        <f>C2980=VLOOKUP($A2980,'Vals 0505'!$A:$L,3,FALSE)</f>
        <v>1</v>
      </c>
      <c r="P2980" t="b">
        <f>D2980=VLOOKUP($A2980,'Vals 0505'!$A:$L,4,FALSE)</f>
        <v>1</v>
      </c>
      <c r="Q2980" t="b">
        <f>E2980=VLOOKUP($A2980,'Vals 0505'!$A:$L,5,FALSE)</f>
        <v>1</v>
      </c>
      <c r="R2980" t="b">
        <f>F2980=VLOOKUP($A2980,'Vals 0505'!$A:$L,6,FALSE)</f>
        <v>1</v>
      </c>
      <c r="S2980" t="b">
        <f>G2980=VLOOKUP($A2980,'Vals 0505'!$A:$L,7,FALSE)</f>
        <v>1</v>
      </c>
      <c r="T2980" t="b">
        <f>H2980=VLOOKUP($A2980,'Vals 0505'!$A:$L,8,FALSE)</f>
        <v>1</v>
      </c>
      <c r="U2980" t="b">
        <f>I2980=VLOOKUP($A2980,'Vals 0505'!$A:$L,9,FALSE)</f>
        <v>1</v>
      </c>
      <c r="V2980" t="b">
        <f>J2980=VLOOKUP($A2980,'Vals 0505'!$A:$L,10,FALSE)</f>
        <v>1</v>
      </c>
      <c r="W2980" t="b">
        <f>K2980=VLOOKUP($A2980,'Vals 0505'!$A:$L,11,FALSE)</f>
        <v>1</v>
      </c>
      <c r="X2980" t="b">
        <f>L2980=VLOOKUP($A2980,'Vals 0505'!$A:$L,12,FALSE)</f>
        <v>1</v>
      </c>
      <c r="Y2980">
        <f t="shared" si="46"/>
        <v>17414</v>
      </c>
    </row>
    <row r="2981" spans="1:26">
      <c r="A2981" s="4">
        <v>17415</v>
      </c>
      <c r="B2981" s="5" t="s">
        <v>446</v>
      </c>
      <c r="C2981" s="5" t="s">
        <v>26</v>
      </c>
      <c r="D2981" s="5"/>
      <c r="E2981" s="4"/>
      <c r="F2981" s="5"/>
      <c r="G2981" s="4"/>
      <c r="H2981" s="5" t="s">
        <v>75</v>
      </c>
      <c r="I2981" s="5" t="s">
        <v>52</v>
      </c>
      <c r="J2981" s="5" t="s">
        <v>284</v>
      </c>
      <c r="K2981" s="5"/>
      <c r="L2981" s="5" t="s">
        <v>17</v>
      </c>
      <c r="M2981" t="b">
        <f>A2981=VLOOKUP($A2981,'Vals 0505'!$A:$L,1,FALSE)</f>
        <v>1</v>
      </c>
      <c r="N2981" t="b">
        <f>B2981=VLOOKUP($A2981,'Vals 0505'!$A:$L,2,FALSE)</f>
        <v>1</v>
      </c>
      <c r="O2981" t="b">
        <f>C2981=VLOOKUP($A2981,'Vals 0505'!$A:$L,3,FALSE)</f>
        <v>1</v>
      </c>
      <c r="P2981" t="b">
        <f>D2981=VLOOKUP($A2981,'Vals 0505'!$A:$L,4,FALSE)</f>
        <v>1</v>
      </c>
      <c r="Q2981" t="b">
        <f>E2981=VLOOKUP($A2981,'Vals 0505'!$A:$L,5,FALSE)</f>
        <v>1</v>
      </c>
      <c r="R2981" t="b">
        <f>F2981=VLOOKUP($A2981,'Vals 0505'!$A:$L,6,FALSE)</f>
        <v>1</v>
      </c>
      <c r="S2981" t="b">
        <f>G2981=VLOOKUP($A2981,'Vals 0505'!$A:$L,7,FALSE)</f>
        <v>1</v>
      </c>
      <c r="T2981" t="b">
        <f>H2981=VLOOKUP($A2981,'Vals 0505'!$A:$L,8,FALSE)</f>
        <v>1</v>
      </c>
      <c r="U2981" t="b">
        <f>I2981=VLOOKUP($A2981,'Vals 0505'!$A:$L,9,FALSE)</f>
        <v>1</v>
      </c>
      <c r="V2981" t="b">
        <f>J2981=VLOOKUP($A2981,'Vals 0505'!$A:$L,10,FALSE)</f>
        <v>1</v>
      </c>
      <c r="W2981" t="b">
        <f>K2981=VLOOKUP($A2981,'Vals 0505'!$A:$L,11,FALSE)</f>
        <v>1</v>
      </c>
      <c r="X2981" t="b">
        <f>L2981=VLOOKUP($A2981,'Vals 0505'!$A:$L,12,FALSE)</f>
        <v>1</v>
      </c>
      <c r="Y2981">
        <f t="shared" si="46"/>
        <v>17415</v>
      </c>
    </row>
    <row r="2982" spans="1:26">
      <c r="A2982" s="3">
        <v>17416</v>
      </c>
      <c r="B2982" s="5" t="s">
        <v>446</v>
      </c>
      <c r="C2982" s="5" t="s">
        <v>26</v>
      </c>
      <c r="D2982" s="5"/>
      <c r="E2982" s="4"/>
      <c r="F2982" s="5"/>
      <c r="G2982" s="4"/>
      <c r="H2982" s="5" t="s">
        <v>76</v>
      </c>
      <c r="I2982" s="5" t="s">
        <v>54</v>
      </c>
      <c r="J2982" s="5" t="s">
        <v>284</v>
      </c>
      <c r="K2982" s="5"/>
      <c r="L2982" s="5" t="s">
        <v>17</v>
      </c>
      <c r="M2982" t="b">
        <f>A2982=VLOOKUP($A2982,'Vals 0505'!$A:$L,1,FALSE)</f>
        <v>1</v>
      </c>
      <c r="N2982" t="b">
        <f>B2982=VLOOKUP($A2982,'Vals 0505'!$A:$L,2,FALSE)</f>
        <v>1</v>
      </c>
      <c r="O2982" t="b">
        <f>C2982=VLOOKUP($A2982,'Vals 0505'!$A:$L,3,FALSE)</f>
        <v>1</v>
      </c>
      <c r="P2982" t="b">
        <f>D2982=VLOOKUP($A2982,'Vals 0505'!$A:$L,4,FALSE)</f>
        <v>1</v>
      </c>
      <c r="Q2982" t="b">
        <f>E2982=VLOOKUP($A2982,'Vals 0505'!$A:$L,5,FALSE)</f>
        <v>1</v>
      </c>
      <c r="R2982" t="b">
        <f>F2982=VLOOKUP($A2982,'Vals 0505'!$A:$L,6,FALSE)</f>
        <v>1</v>
      </c>
      <c r="S2982" t="b">
        <f>G2982=VLOOKUP($A2982,'Vals 0505'!$A:$L,7,FALSE)</f>
        <v>1</v>
      </c>
      <c r="T2982" t="b">
        <f>H2982=VLOOKUP($A2982,'Vals 0505'!$A:$L,8,FALSE)</f>
        <v>1</v>
      </c>
      <c r="U2982" t="b">
        <f>I2982=VLOOKUP($A2982,'Vals 0505'!$A:$L,9,FALSE)</f>
        <v>1</v>
      </c>
      <c r="V2982" t="b">
        <f>J2982=VLOOKUP($A2982,'Vals 0505'!$A:$L,10,FALSE)</f>
        <v>1</v>
      </c>
      <c r="W2982" t="b">
        <f>K2982=VLOOKUP($A2982,'Vals 0505'!$A:$L,11,FALSE)</f>
        <v>1</v>
      </c>
      <c r="X2982" t="b">
        <f>L2982=VLOOKUP($A2982,'Vals 0505'!$A:$L,12,FALSE)</f>
        <v>1</v>
      </c>
      <c r="Y2982">
        <f t="shared" si="46"/>
        <v>17416</v>
      </c>
    </row>
    <row r="2983" spans="1:26">
      <c r="A2983" s="4">
        <v>17417</v>
      </c>
      <c r="B2983" s="5" t="s">
        <v>446</v>
      </c>
      <c r="C2983" s="5" t="s">
        <v>26</v>
      </c>
      <c r="D2983" s="5"/>
      <c r="E2983" s="4"/>
      <c r="F2983" s="5"/>
      <c r="G2983" s="4"/>
      <c r="H2983" s="5" t="s">
        <v>77</v>
      </c>
      <c r="I2983" s="5" t="s">
        <v>78</v>
      </c>
      <c r="J2983" s="5" t="s">
        <v>284</v>
      </c>
      <c r="K2983" s="5"/>
      <c r="L2983" s="5" t="s">
        <v>17</v>
      </c>
      <c r="M2983" t="b">
        <f>A2983=VLOOKUP($A2983,'Vals 0505'!$A:$L,1,FALSE)</f>
        <v>1</v>
      </c>
      <c r="N2983" t="b">
        <f>B2983=VLOOKUP($A2983,'Vals 0505'!$A:$L,2,FALSE)</f>
        <v>1</v>
      </c>
      <c r="O2983" t="b">
        <f>C2983=VLOOKUP($A2983,'Vals 0505'!$A:$L,3,FALSE)</f>
        <v>1</v>
      </c>
      <c r="P2983" t="b">
        <f>D2983=VLOOKUP($A2983,'Vals 0505'!$A:$L,4,FALSE)</f>
        <v>1</v>
      </c>
      <c r="Q2983" t="b">
        <f>E2983=VLOOKUP($A2983,'Vals 0505'!$A:$L,5,FALSE)</f>
        <v>1</v>
      </c>
      <c r="R2983" t="b">
        <f>F2983=VLOOKUP($A2983,'Vals 0505'!$A:$L,6,FALSE)</f>
        <v>1</v>
      </c>
      <c r="S2983" t="b">
        <f>G2983=VLOOKUP($A2983,'Vals 0505'!$A:$L,7,FALSE)</f>
        <v>1</v>
      </c>
      <c r="T2983" t="b">
        <f>H2983=VLOOKUP($A2983,'Vals 0505'!$A:$L,8,FALSE)</f>
        <v>1</v>
      </c>
      <c r="U2983" t="b">
        <f>I2983=VLOOKUP($A2983,'Vals 0505'!$A:$L,9,FALSE)</f>
        <v>1</v>
      </c>
      <c r="V2983" t="b">
        <f>J2983=VLOOKUP($A2983,'Vals 0505'!$A:$L,10,FALSE)</f>
        <v>1</v>
      </c>
      <c r="W2983" t="b">
        <f>K2983=VLOOKUP($A2983,'Vals 0505'!$A:$L,11,FALSE)</f>
        <v>1</v>
      </c>
      <c r="X2983" t="b">
        <f>L2983=VLOOKUP($A2983,'Vals 0505'!$A:$L,12,FALSE)</f>
        <v>1</v>
      </c>
      <c r="Y2983">
        <f t="shared" si="46"/>
        <v>17417</v>
      </c>
    </row>
    <row r="2984" spans="1:26">
      <c r="A2984" s="3">
        <v>17418</v>
      </c>
      <c r="B2984" s="5" t="s">
        <v>446</v>
      </c>
      <c r="C2984" s="5" t="s">
        <v>26</v>
      </c>
      <c r="D2984" s="5"/>
      <c r="E2984" s="4"/>
      <c r="F2984" s="5"/>
      <c r="G2984" s="4"/>
      <c r="H2984" s="5" t="s">
        <v>79</v>
      </c>
      <c r="I2984" s="5" t="s">
        <v>80</v>
      </c>
      <c r="J2984" s="5" t="s">
        <v>284</v>
      </c>
      <c r="K2984" s="5"/>
      <c r="L2984" s="5" t="s">
        <v>17</v>
      </c>
      <c r="M2984" t="b">
        <f>A2984=VLOOKUP($A2984,'Vals 0505'!$A:$L,1,FALSE)</f>
        <v>1</v>
      </c>
      <c r="N2984" t="b">
        <f>B2984=VLOOKUP($A2984,'Vals 0505'!$A:$L,2,FALSE)</f>
        <v>1</v>
      </c>
      <c r="O2984" t="b">
        <f>C2984=VLOOKUP($A2984,'Vals 0505'!$A:$L,3,FALSE)</f>
        <v>1</v>
      </c>
      <c r="P2984" t="b">
        <f>D2984=VLOOKUP($A2984,'Vals 0505'!$A:$L,4,FALSE)</f>
        <v>1</v>
      </c>
      <c r="Q2984" t="b">
        <f>E2984=VLOOKUP($A2984,'Vals 0505'!$A:$L,5,FALSE)</f>
        <v>1</v>
      </c>
      <c r="R2984" t="b">
        <f>F2984=VLOOKUP($A2984,'Vals 0505'!$A:$L,6,FALSE)</f>
        <v>1</v>
      </c>
      <c r="S2984" t="b">
        <f>G2984=VLOOKUP($A2984,'Vals 0505'!$A:$L,7,FALSE)</f>
        <v>1</v>
      </c>
      <c r="T2984" t="b">
        <f>H2984=VLOOKUP($A2984,'Vals 0505'!$A:$L,8,FALSE)</f>
        <v>1</v>
      </c>
      <c r="U2984" t="b">
        <f>I2984=VLOOKUP($A2984,'Vals 0505'!$A:$L,9,FALSE)</f>
        <v>1</v>
      </c>
      <c r="V2984" t="b">
        <f>J2984=VLOOKUP($A2984,'Vals 0505'!$A:$L,10,FALSE)</f>
        <v>1</v>
      </c>
      <c r="W2984" t="b">
        <f>K2984=VLOOKUP($A2984,'Vals 0505'!$A:$L,11,FALSE)</f>
        <v>1</v>
      </c>
      <c r="X2984" t="b">
        <f>L2984=VLOOKUP($A2984,'Vals 0505'!$A:$L,12,FALSE)</f>
        <v>1</v>
      </c>
      <c r="Y2984">
        <f t="shared" si="46"/>
        <v>17418</v>
      </c>
    </row>
    <row r="2985" spans="1:26">
      <c r="A2985" s="4">
        <v>17419</v>
      </c>
      <c r="B2985" s="5" t="s">
        <v>446</v>
      </c>
      <c r="C2985" s="5" t="s">
        <v>26</v>
      </c>
      <c r="D2985" s="5"/>
      <c r="E2985" s="4"/>
      <c r="F2985" s="5"/>
      <c r="G2985" s="4"/>
      <c r="H2985" s="5" t="s">
        <v>81</v>
      </c>
      <c r="I2985" s="5" t="s">
        <v>82</v>
      </c>
      <c r="J2985" s="5" t="s">
        <v>284</v>
      </c>
      <c r="K2985" s="5"/>
      <c r="L2985" s="5" t="s">
        <v>17</v>
      </c>
      <c r="M2985" t="b">
        <f>A2985=VLOOKUP($A2985,'Vals 0505'!$A:$L,1,FALSE)</f>
        <v>1</v>
      </c>
      <c r="N2985" t="b">
        <f>B2985=VLOOKUP($A2985,'Vals 0505'!$A:$L,2,FALSE)</f>
        <v>1</v>
      </c>
      <c r="O2985" t="b">
        <f>C2985=VLOOKUP($A2985,'Vals 0505'!$A:$L,3,FALSE)</f>
        <v>1</v>
      </c>
      <c r="P2985" t="b">
        <f>D2985=VLOOKUP($A2985,'Vals 0505'!$A:$L,4,FALSE)</f>
        <v>1</v>
      </c>
      <c r="Q2985" t="b">
        <f>E2985=VLOOKUP($A2985,'Vals 0505'!$A:$L,5,FALSE)</f>
        <v>1</v>
      </c>
      <c r="R2985" t="b">
        <f>F2985=VLOOKUP($A2985,'Vals 0505'!$A:$L,6,FALSE)</f>
        <v>1</v>
      </c>
      <c r="S2985" t="b">
        <f>G2985=VLOOKUP($A2985,'Vals 0505'!$A:$L,7,FALSE)</f>
        <v>1</v>
      </c>
      <c r="T2985" t="b">
        <f>H2985=VLOOKUP($A2985,'Vals 0505'!$A:$L,8,FALSE)</f>
        <v>1</v>
      </c>
      <c r="U2985" t="b">
        <f>I2985=VLOOKUP($A2985,'Vals 0505'!$A:$L,9,FALSE)</f>
        <v>1</v>
      </c>
      <c r="V2985" t="b">
        <f>J2985=VLOOKUP($A2985,'Vals 0505'!$A:$L,10,FALSE)</f>
        <v>1</v>
      </c>
      <c r="W2985" t="b">
        <f>K2985=VLOOKUP($A2985,'Vals 0505'!$A:$L,11,FALSE)</f>
        <v>1</v>
      </c>
      <c r="X2985" t="b">
        <f>L2985=VLOOKUP($A2985,'Vals 0505'!$A:$L,12,FALSE)</f>
        <v>1</v>
      </c>
      <c r="Y2985">
        <f t="shared" si="46"/>
        <v>17419</v>
      </c>
    </row>
    <row r="2986" spans="1:26">
      <c r="A2986" s="3">
        <v>17420</v>
      </c>
      <c r="B2986" s="5" t="s">
        <v>446</v>
      </c>
      <c r="C2986" s="5" t="s">
        <v>26</v>
      </c>
      <c r="D2986" s="5"/>
      <c r="E2986" s="4"/>
      <c r="F2986" s="5"/>
      <c r="G2986" s="4"/>
      <c r="H2986" s="5" t="s">
        <v>83</v>
      </c>
      <c r="I2986" s="5" t="s">
        <v>84</v>
      </c>
      <c r="J2986" s="5" t="s">
        <v>284</v>
      </c>
      <c r="K2986" s="5"/>
      <c r="L2986" s="5" t="s">
        <v>17</v>
      </c>
      <c r="M2986" t="b">
        <f>A2986=VLOOKUP($A2986,'Vals 0505'!$A:$L,1,FALSE)</f>
        <v>1</v>
      </c>
      <c r="N2986" t="b">
        <f>B2986=VLOOKUP($A2986,'Vals 0505'!$A:$L,2,FALSE)</f>
        <v>1</v>
      </c>
      <c r="O2986" t="b">
        <f>C2986=VLOOKUP($A2986,'Vals 0505'!$A:$L,3,FALSE)</f>
        <v>1</v>
      </c>
      <c r="P2986" t="b">
        <f>D2986=VLOOKUP($A2986,'Vals 0505'!$A:$L,4,FALSE)</f>
        <v>1</v>
      </c>
      <c r="Q2986" t="b">
        <f>E2986=VLOOKUP($A2986,'Vals 0505'!$A:$L,5,FALSE)</f>
        <v>1</v>
      </c>
      <c r="R2986" t="b">
        <f>F2986=VLOOKUP($A2986,'Vals 0505'!$A:$L,6,FALSE)</f>
        <v>1</v>
      </c>
      <c r="S2986" t="b">
        <f>G2986=VLOOKUP($A2986,'Vals 0505'!$A:$L,7,FALSE)</f>
        <v>1</v>
      </c>
      <c r="T2986" t="b">
        <f>H2986=VLOOKUP($A2986,'Vals 0505'!$A:$L,8,FALSE)</f>
        <v>1</v>
      </c>
      <c r="U2986" t="b">
        <f>I2986=VLOOKUP($A2986,'Vals 0505'!$A:$L,9,FALSE)</f>
        <v>1</v>
      </c>
      <c r="V2986" t="b">
        <f>J2986=VLOOKUP($A2986,'Vals 0505'!$A:$L,10,FALSE)</f>
        <v>1</v>
      </c>
      <c r="W2986" t="b">
        <f>K2986=VLOOKUP($A2986,'Vals 0505'!$A:$L,11,FALSE)</f>
        <v>1</v>
      </c>
      <c r="X2986" t="b">
        <f>L2986=VLOOKUP($A2986,'Vals 0505'!$A:$L,12,FALSE)</f>
        <v>1</v>
      </c>
      <c r="Y2986">
        <f t="shared" si="46"/>
        <v>17420</v>
      </c>
    </row>
    <row r="2987" spans="1:26">
      <c r="A2987" s="4">
        <v>17421</v>
      </c>
      <c r="B2987" s="5" t="s">
        <v>446</v>
      </c>
      <c r="C2987" s="5" t="s">
        <v>26</v>
      </c>
      <c r="D2987" s="5"/>
      <c r="E2987" s="4"/>
      <c r="F2987" s="5"/>
      <c r="G2987" s="4"/>
      <c r="H2987" s="5" t="s">
        <v>85</v>
      </c>
      <c r="I2987" s="5" t="s">
        <v>86</v>
      </c>
      <c r="J2987" s="5" t="s">
        <v>284</v>
      </c>
      <c r="K2987" s="5"/>
      <c r="L2987" s="5" t="s">
        <v>17</v>
      </c>
      <c r="M2987" t="b">
        <f>A2987=VLOOKUP($A2987,'Vals 0505'!$A:$L,1,FALSE)</f>
        <v>1</v>
      </c>
      <c r="N2987" t="b">
        <f>B2987=VLOOKUP($A2987,'Vals 0505'!$A:$L,2,FALSE)</f>
        <v>1</v>
      </c>
      <c r="O2987" t="b">
        <f>C2987=VLOOKUP($A2987,'Vals 0505'!$A:$L,3,FALSE)</f>
        <v>1</v>
      </c>
      <c r="P2987" t="b">
        <f>D2987=VLOOKUP($A2987,'Vals 0505'!$A:$L,4,FALSE)</f>
        <v>1</v>
      </c>
      <c r="Q2987" t="b">
        <f>E2987=VLOOKUP($A2987,'Vals 0505'!$A:$L,5,FALSE)</f>
        <v>1</v>
      </c>
      <c r="R2987" t="b">
        <f>F2987=VLOOKUP($A2987,'Vals 0505'!$A:$L,6,FALSE)</f>
        <v>1</v>
      </c>
      <c r="S2987" t="b">
        <f>G2987=VLOOKUP($A2987,'Vals 0505'!$A:$L,7,FALSE)</f>
        <v>1</v>
      </c>
      <c r="T2987" t="b">
        <f>H2987=VLOOKUP($A2987,'Vals 0505'!$A:$L,8,FALSE)</f>
        <v>1</v>
      </c>
      <c r="U2987" t="b">
        <f>I2987=VLOOKUP($A2987,'Vals 0505'!$A:$L,9,FALSE)</f>
        <v>1</v>
      </c>
      <c r="V2987" t="b">
        <f>J2987=VLOOKUP($A2987,'Vals 0505'!$A:$L,10,FALSE)</f>
        <v>1</v>
      </c>
      <c r="W2987" t="b">
        <f>K2987=VLOOKUP($A2987,'Vals 0505'!$A:$L,11,FALSE)</f>
        <v>1</v>
      </c>
      <c r="X2987" t="b">
        <f>L2987=VLOOKUP($A2987,'Vals 0505'!$A:$L,12,FALSE)</f>
        <v>1</v>
      </c>
      <c r="Y2987">
        <f t="shared" si="46"/>
        <v>17421</v>
      </c>
    </row>
    <row r="2988" spans="1:26">
      <c r="A2988" s="3">
        <v>17422</v>
      </c>
      <c r="B2988" s="5" t="s">
        <v>446</v>
      </c>
      <c r="C2988" s="5" t="s">
        <v>26</v>
      </c>
      <c r="D2988" s="5"/>
      <c r="E2988" s="4"/>
      <c r="F2988" s="5"/>
      <c r="G2988" s="4"/>
      <c r="H2988" s="5" t="s">
        <v>87</v>
      </c>
      <c r="I2988" s="5" t="s">
        <v>88</v>
      </c>
      <c r="J2988" s="5" t="s">
        <v>284</v>
      </c>
      <c r="K2988" s="5"/>
      <c r="L2988" s="5" t="s">
        <v>17</v>
      </c>
      <c r="M2988" t="b">
        <f>A2988=VLOOKUP($A2988,'Vals 0505'!$A:$L,1,FALSE)</f>
        <v>1</v>
      </c>
      <c r="N2988" t="b">
        <f>B2988=VLOOKUP($A2988,'Vals 0505'!$A:$L,2,FALSE)</f>
        <v>1</v>
      </c>
      <c r="O2988" t="b">
        <f>C2988=VLOOKUP($A2988,'Vals 0505'!$A:$L,3,FALSE)</f>
        <v>1</v>
      </c>
      <c r="P2988" t="b">
        <f>D2988=VLOOKUP($A2988,'Vals 0505'!$A:$L,4,FALSE)</f>
        <v>1</v>
      </c>
      <c r="Q2988" t="b">
        <f>E2988=VLOOKUP($A2988,'Vals 0505'!$A:$L,5,FALSE)</f>
        <v>1</v>
      </c>
      <c r="R2988" t="b">
        <f>F2988=VLOOKUP($A2988,'Vals 0505'!$A:$L,6,FALSE)</f>
        <v>1</v>
      </c>
      <c r="S2988" t="b">
        <f>G2988=VLOOKUP($A2988,'Vals 0505'!$A:$L,7,FALSE)</f>
        <v>1</v>
      </c>
      <c r="T2988" t="b">
        <f>H2988=VLOOKUP($A2988,'Vals 0505'!$A:$L,8,FALSE)</f>
        <v>1</v>
      </c>
      <c r="U2988" t="b">
        <f>I2988=VLOOKUP($A2988,'Vals 0505'!$A:$L,9,FALSE)</f>
        <v>1</v>
      </c>
      <c r="V2988" t="b">
        <f>J2988=VLOOKUP($A2988,'Vals 0505'!$A:$L,10,FALSE)</f>
        <v>1</v>
      </c>
      <c r="W2988" t="b">
        <f>K2988=VLOOKUP($A2988,'Vals 0505'!$A:$L,11,FALSE)</f>
        <v>1</v>
      </c>
      <c r="X2988" t="b">
        <f>L2988=VLOOKUP($A2988,'Vals 0505'!$A:$L,12,FALSE)</f>
        <v>1</v>
      </c>
      <c r="Y2988">
        <f t="shared" si="46"/>
        <v>17422</v>
      </c>
    </row>
    <row r="2989" spans="1:26">
      <c r="A2989" s="4">
        <v>17423</v>
      </c>
      <c r="B2989" s="5" t="s">
        <v>446</v>
      </c>
      <c r="C2989" s="5" t="s">
        <v>26</v>
      </c>
      <c r="D2989" s="5"/>
      <c r="E2989" s="4"/>
      <c r="F2989" s="5"/>
      <c r="G2989" s="4"/>
      <c r="H2989" s="5" t="s">
        <v>244</v>
      </c>
      <c r="I2989" s="5" t="s">
        <v>55</v>
      </c>
      <c r="J2989" s="5" t="s">
        <v>284</v>
      </c>
      <c r="K2989" s="5"/>
      <c r="L2989" s="5" t="s">
        <v>17</v>
      </c>
      <c r="M2989" t="b">
        <f>A2989=VLOOKUP($A2989,'Vals 0505'!$A:$L,1,FALSE)</f>
        <v>1</v>
      </c>
      <c r="N2989" t="b">
        <f>B2989=VLOOKUP($A2989,'Vals 0505'!$A:$L,2,FALSE)</f>
        <v>1</v>
      </c>
      <c r="O2989" t="b">
        <f>C2989=VLOOKUP($A2989,'Vals 0505'!$A:$L,3,FALSE)</f>
        <v>1</v>
      </c>
      <c r="P2989" t="b">
        <f>D2989=VLOOKUP($A2989,'Vals 0505'!$A:$L,4,FALSE)</f>
        <v>1</v>
      </c>
      <c r="Q2989" t="b">
        <f>E2989=VLOOKUP($A2989,'Vals 0505'!$A:$L,5,FALSE)</f>
        <v>1</v>
      </c>
      <c r="R2989" t="b">
        <f>F2989=VLOOKUP($A2989,'Vals 0505'!$A:$L,6,FALSE)</f>
        <v>1</v>
      </c>
      <c r="S2989" t="b">
        <f>G2989=VLOOKUP($A2989,'Vals 0505'!$A:$L,7,FALSE)</f>
        <v>1</v>
      </c>
      <c r="T2989" t="b">
        <f>H2989=VLOOKUP($A2989,'Vals 0505'!$A:$L,8,FALSE)</f>
        <v>1</v>
      </c>
      <c r="U2989" t="b">
        <f>I2989=VLOOKUP($A2989,'Vals 0505'!$A:$L,9,FALSE)</f>
        <v>1</v>
      </c>
      <c r="V2989" t="b">
        <f>J2989=VLOOKUP($A2989,'Vals 0505'!$A:$L,10,FALSE)</f>
        <v>1</v>
      </c>
      <c r="W2989" t="b">
        <f>K2989=VLOOKUP($A2989,'Vals 0505'!$A:$L,11,FALSE)</f>
        <v>1</v>
      </c>
      <c r="X2989" t="b">
        <f>L2989=VLOOKUP($A2989,'Vals 0505'!$A:$L,12,FALSE)</f>
        <v>1</v>
      </c>
      <c r="Y2989">
        <f t="shared" si="46"/>
        <v>17423</v>
      </c>
    </row>
    <row r="2990" spans="1:26">
      <c r="A2990" s="3">
        <v>17424</v>
      </c>
      <c r="B2990" s="5" t="s">
        <v>445</v>
      </c>
      <c r="C2990" s="5" t="s">
        <v>31</v>
      </c>
      <c r="D2990" s="5"/>
      <c r="E2990" s="4"/>
      <c r="F2990" s="5"/>
      <c r="G2990" s="4"/>
      <c r="H2990" s="5" t="s">
        <v>32</v>
      </c>
      <c r="I2990" s="5" t="s">
        <v>43</v>
      </c>
      <c r="J2990" s="5" t="s">
        <v>284</v>
      </c>
      <c r="K2990" s="5" t="s">
        <v>521</v>
      </c>
      <c r="L2990" s="5" t="s">
        <v>17</v>
      </c>
      <c r="M2990" t="b">
        <f>A2990=VLOOKUP($A2990,'Vals 0505'!$A:$L,1,FALSE)</f>
        <v>1</v>
      </c>
      <c r="N2990" t="b">
        <f>B2990=VLOOKUP($A2990,'Vals 0505'!$A:$L,2,FALSE)</f>
        <v>1</v>
      </c>
      <c r="O2990" t="b">
        <f>C2990=VLOOKUP($A2990,'Vals 0505'!$A:$L,3,FALSE)</f>
        <v>1</v>
      </c>
      <c r="P2990" t="b">
        <f>D2990=VLOOKUP($A2990,'Vals 0505'!$A:$L,4,FALSE)</f>
        <v>1</v>
      </c>
      <c r="Q2990" t="b">
        <f>E2990=VLOOKUP($A2990,'Vals 0505'!$A:$L,5,FALSE)</f>
        <v>1</v>
      </c>
      <c r="R2990" t="b">
        <f>F2990=VLOOKUP($A2990,'Vals 0505'!$A:$L,6,FALSE)</f>
        <v>1</v>
      </c>
      <c r="S2990" t="b">
        <f>G2990=VLOOKUP($A2990,'Vals 0505'!$A:$L,7,FALSE)</f>
        <v>1</v>
      </c>
      <c r="T2990" t="b">
        <f>H2990=VLOOKUP($A2990,'Vals 0505'!$A:$L,8,FALSE)</f>
        <v>1</v>
      </c>
      <c r="U2990" t="b">
        <f>I2990=VLOOKUP($A2990,'Vals 0505'!$A:$L,9,FALSE)</f>
        <v>1</v>
      </c>
      <c r="V2990" t="b">
        <f>J2990=VLOOKUP($A2990,'Vals 0505'!$A:$L,10,FALSE)</f>
        <v>0</v>
      </c>
      <c r="W2990" t="b">
        <f>K2990=VLOOKUP($A2990,'Vals 0505'!$A:$L,11,FALSE)</f>
        <v>1</v>
      </c>
      <c r="X2990" t="b">
        <f>L2990=VLOOKUP($A2990,'Vals 0505'!$A:$L,12,FALSE)</f>
        <v>1</v>
      </c>
      <c r="Y2990">
        <f t="shared" si="46"/>
        <v>17424</v>
      </c>
      <c r="Z2990" t="str">
        <f>VLOOKUP($A2990,'Vals 0505'!$A:$L,10,FALSE)</f>
        <v>Medium</v>
      </c>
    </row>
    <row r="2991" spans="1:26">
      <c r="A2991" s="4">
        <v>17425</v>
      </c>
      <c r="B2991" s="5" t="s">
        <v>445</v>
      </c>
      <c r="C2991" s="5" t="s">
        <v>31</v>
      </c>
      <c r="D2991" s="5"/>
      <c r="E2991" s="4"/>
      <c r="F2991" s="5"/>
      <c r="G2991" s="4"/>
      <c r="H2991" s="5" t="s">
        <v>32</v>
      </c>
      <c r="I2991" s="5" t="s">
        <v>43</v>
      </c>
      <c r="J2991" s="5" t="s">
        <v>284</v>
      </c>
      <c r="K2991" s="5" t="s">
        <v>522</v>
      </c>
      <c r="L2991" s="5" t="s">
        <v>17</v>
      </c>
      <c r="M2991" t="b">
        <f>A2991=VLOOKUP($A2991,'Vals 0505'!$A:$L,1,FALSE)</f>
        <v>1</v>
      </c>
      <c r="N2991" t="b">
        <f>B2991=VLOOKUP($A2991,'Vals 0505'!$A:$L,2,FALSE)</f>
        <v>1</v>
      </c>
      <c r="O2991" t="b">
        <f>C2991=VLOOKUP($A2991,'Vals 0505'!$A:$L,3,FALSE)</f>
        <v>1</v>
      </c>
      <c r="P2991" t="b">
        <f>D2991=VLOOKUP($A2991,'Vals 0505'!$A:$L,4,FALSE)</f>
        <v>1</v>
      </c>
      <c r="Q2991" t="b">
        <f>E2991=VLOOKUP($A2991,'Vals 0505'!$A:$L,5,FALSE)</f>
        <v>1</v>
      </c>
      <c r="R2991" t="b">
        <f>F2991=VLOOKUP($A2991,'Vals 0505'!$A:$L,6,FALSE)</f>
        <v>1</v>
      </c>
      <c r="S2991" t="b">
        <f>G2991=VLOOKUP($A2991,'Vals 0505'!$A:$L,7,FALSE)</f>
        <v>1</v>
      </c>
      <c r="T2991" t="b">
        <f>H2991=VLOOKUP($A2991,'Vals 0505'!$A:$L,8,FALSE)</f>
        <v>1</v>
      </c>
      <c r="U2991" t="b">
        <f>I2991=VLOOKUP($A2991,'Vals 0505'!$A:$L,9,FALSE)</f>
        <v>1</v>
      </c>
      <c r="V2991" t="b">
        <f>J2991=VLOOKUP($A2991,'Vals 0505'!$A:$L,10,FALSE)</f>
        <v>0</v>
      </c>
      <c r="W2991" t="b">
        <f>K2991=VLOOKUP($A2991,'Vals 0505'!$A:$L,11,FALSE)</f>
        <v>1</v>
      </c>
      <c r="X2991" t="b">
        <f>L2991=VLOOKUP($A2991,'Vals 0505'!$A:$L,12,FALSE)</f>
        <v>1</v>
      </c>
      <c r="Y2991">
        <f t="shared" si="46"/>
        <v>17425</v>
      </c>
      <c r="Z2991" t="str">
        <f>VLOOKUP($A2991,'Vals 0505'!$A:$L,10,FALSE)</f>
        <v>Medium</v>
      </c>
    </row>
    <row r="2992" spans="1:26">
      <c r="A2992" s="3">
        <v>17426</v>
      </c>
      <c r="B2992" s="5" t="s">
        <v>445</v>
      </c>
      <c r="C2992" s="5" t="s">
        <v>31</v>
      </c>
      <c r="D2992" s="5"/>
      <c r="E2992" s="4"/>
      <c r="F2992" s="5"/>
      <c r="G2992" s="4"/>
      <c r="H2992" s="5" t="s">
        <v>32</v>
      </c>
      <c r="I2992" s="5" t="s">
        <v>43</v>
      </c>
      <c r="J2992" s="5" t="s">
        <v>284</v>
      </c>
      <c r="K2992" s="5" t="s">
        <v>523</v>
      </c>
      <c r="L2992" s="5" t="s">
        <v>17</v>
      </c>
      <c r="M2992" t="b">
        <f>A2992=VLOOKUP($A2992,'Vals 0505'!$A:$L,1,FALSE)</f>
        <v>1</v>
      </c>
      <c r="N2992" t="b">
        <f>B2992=VLOOKUP($A2992,'Vals 0505'!$A:$L,2,FALSE)</f>
        <v>1</v>
      </c>
      <c r="O2992" t="b">
        <f>C2992=VLOOKUP($A2992,'Vals 0505'!$A:$L,3,FALSE)</f>
        <v>1</v>
      </c>
      <c r="P2992" t="b">
        <f>D2992=VLOOKUP($A2992,'Vals 0505'!$A:$L,4,FALSE)</f>
        <v>1</v>
      </c>
      <c r="Q2992" t="b">
        <f>E2992=VLOOKUP($A2992,'Vals 0505'!$A:$L,5,FALSE)</f>
        <v>1</v>
      </c>
      <c r="R2992" t="b">
        <f>F2992=VLOOKUP($A2992,'Vals 0505'!$A:$L,6,FALSE)</f>
        <v>1</v>
      </c>
      <c r="S2992" t="b">
        <f>G2992=VLOOKUP($A2992,'Vals 0505'!$A:$L,7,FALSE)</f>
        <v>1</v>
      </c>
      <c r="T2992" t="b">
        <f>H2992=VLOOKUP($A2992,'Vals 0505'!$A:$L,8,FALSE)</f>
        <v>1</v>
      </c>
      <c r="U2992" t="b">
        <f>I2992=VLOOKUP($A2992,'Vals 0505'!$A:$L,9,FALSE)</f>
        <v>1</v>
      </c>
      <c r="V2992" t="b">
        <f>J2992=VLOOKUP($A2992,'Vals 0505'!$A:$L,10,FALSE)</f>
        <v>0</v>
      </c>
      <c r="W2992" t="b">
        <f>K2992=VLOOKUP($A2992,'Vals 0505'!$A:$L,11,FALSE)</f>
        <v>1</v>
      </c>
      <c r="X2992" t="b">
        <f>L2992=VLOOKUP($A2992,'Vals 0505'!$A:$L,12,FALSE)</f>
        <v>1</v>
      </c>
      <c r="Y2992">
        <f t="shared" si="46"/>
        <v>17426</v>
      </c>
      <c r="Z2992" t="str">
        <f>VLOOKUP($A2992,'Vals 0505'!$A:$L,10,FALSE)</f>
        <v>Medium</v>
      </c>
    </row>
    <row r="2993" spans="1:26">
      <c r="A2993" s="4">
        <v>17427</v>
      </c>
      <c r="B2993" s="5" t="s">
        <v>445</v>
      </c>
      <c r="C2993" s="5" t="s">
        <v>31</v>
      </c>
      <c r="D2993" s="5"/>
      <c r="E2993" s="4"/>
      <c r="F2993" s="5"/>
      <c r="G2993" s="4"/>
      <c r="H2993" s="5" t="s">
        <v>32</v>
      </c>
      <c r="I2993" s="5" t="s">
        <v>43</v>
      </c>
      <c r="J2993" s="5" t="s">
        <v>284</v>
      </c>
      <c r="K2993" s="5" t="s">
        <v>524</v>
      </c>
      <c r="L2993" s="5" t="s">
        <v>17</v>
      </c>
      <c r="M2993" t="b">
        <f>A2993=VLOOKUP($A2993,'Vals 0505'!$A:$L,1,FALSE)</f>
        <v>1</v>
      </c>
      <c r="N2993" t="b">
        <f>B2993=VLOOKUP($A2993,'Vals 0505'!$A:$L,2,FALSE)</f>
        <v>1</v>
      </c>
      <c r="O2993" t="b">
        <f>C2993=VLOOKUP($A2993,'Vals 0505'!$A:$L,3,FALSE)</f>
        <v>1</v>
      </c>
      <c r="P2993" t="b">
        <f>D2993=VLOOKUP($A2993,'Vals 0505'!$A:$L,4,FALSE)</f>
        <v>1</v>
      </c>
      <c r="Q2993" t="b">
        <f>E2993=VLOOKUP($A2993,'Vals 0505'!$A:$L,5,FALSE)</f>
        <v>1</v>
      </c>
      <c r="R2993" t="b">
        <f>F2993=VLOOKUP($A2993,'Vals 0505'!$A:$L,6,FALSE)</f>
        <v>1</v>
      </c>
      <c r="S2993" t="b">
        <f>G2993=VLOOKUP($A2993,'Vals 0505'!$A:$L,7,FALSE)</f>
        <v>1</v>
      </c>
      <c r="T2993" t="b">
        <f>H2993=VLOOKUP($A2993,'Vals 0505'!$A:$L,8,FALSE)</f>
        <v>1</v>
      </c>
      <c r="U2993" t="b">
        <f>I2993=VLOOKUP($A2993,'Vals 0505'!$A:$L,9,FALSE)</f>
        <v>1</v>
      </c>
      <c r="V2993" t="b">
        <f>J2993=VLOOKUP($A2993,'Vals 0505'!$A:$L,10,FALSE)</f>
        <v>0</v>
      </c>
      <c r="W2993" t="b">
        <f>K2993=VLOOKUP($A2993,'Vals 0505'!$A:$L,11,FALSE)</f>
        <v>1</v>
      </c>
      <c r="X2993" t="b">
        <f>L2993=VLOOKUP($A2993,'Vals 0505'!$A:$L,12,FALSE)</f>
        <v>1</v>
      </c>
      <c r="Y2993">
        <f t="shared" si="46"/>
        <v>17427</v>
      </c>
      <c r="Z2993" t="str">
        <f>VLOOKUP($A2993,'Vals 0505'!$A:$L,10,FALSE)</f>
        <v>Medium</v>
      </c>
    </row>
    <row r="2994" spans="1:26">
      <c r="A2994" s="3">
        <v>17428</v>
      </c>
      <c r="B2994" s="5" t="s">
        <v>445</v>
      </c>
      <c r="C2994" s="5" t="s">
        <v>31</v>
      </c>
      <c r="D2994" s="5"/>
      <c r="E2994" s="4"/>
      <c r="F2994" s="5"/>
      <c r="G2994" s="4"/>
      <c r="H2994" s="5" t="s">
        <v>32</v>
      </c>
      <c r="I2994" s="5" t="s">
        <v>43</v>
      </c>
      <c r="J2994" s="5" t="s">
        <v>284</v>
      </c>
      <c r="K2994" s="5" t="s">
        <v>525</v>
      </c>
      <c r="L2994" s="5" t="s">
        <v>17</v>
      </c>
      <c r="M2994" t="b">
        <f>A2994=VLOOKUP($A2994,'Vals 0505'!$A:$L,1,FALSE)</f>
        <v>1</v>
      </c>
      <c r="N2994" t="b">
        <f>B2994=VLOOKUP($A2994,'Vals 0505'!$A:$L,2,FALSE)</f>
        <v>1</v>
      </c>
      <c r="O2994" t="b">
        <f>C2994=VLOOKUP($A2994,'Vals 0505'!$A:$L,3,FALSE)</f>
        <v>1</v>
      </c>
      <c r="P2994" t="b">
        <f>D2994=VLOOKUP($A2994,'Vals 0505'!$A:$L,4,FALSE)</f>
        <v>1</v>
      </c>
      <c r="Q2994" t="b">
        <f>E2994=VLOOKUP($A2994,'Vals 0505'!$A:$L,5,FALSE)</f>
        <v>1</v>
      </c>
      <c r="R2994" t="b">
        <f>F2994=VLOOKUP($A2994,'Vals 0505'!$A:$L,6,FALSE)</f>
        <v>1</v>
      </c>
      <c r="S2994" t="b">
        <f>G2994=VLOOKUP($A2994,'Vals 0505'!$A:$L,7,FALSE)</f>
        <v>1</v>
      </c>
      <c r="T2994" t="b">
        <f>H2994=VLOOKUP($A2994,'Vals 0505'!$A:$L,8,FALSE)</f>
        <v>1</v>
      </c>
      <c r="U2994" t="b">
        <f>I2994=VLOOKUP($A2994,'Vals 0505'!$A:$L,9,FALSE)</f>
        <v>1</v>
      </c>
      <c r="V2994" t="b">
        <f>J2994=VLOOKUP($A2994,'Vals 0505'!$A:$L,10,FALSE)</f>
        <v>0</v>
      </c>
      <c r="W2994" t="b">
        <f>K2994=VLOOKUP($A2994,'Vals 0505'!$A:$L,11,FALSE)</f>
        <v>1</v>
      </c>
      <c r="X2994" t="b">
        <f>L2994=VLOOKUP($A2994,'Vals 0505'!$A:$L,12,FALSE)</f>
        <v>1</v>
      </c>
      <c r="Y2994">
        <f t="shared" si="46"/>
        <v>17428</v>
      </c>
      <c r="Z2994" t="str">
        <f>VLOOKUP($A2994,'Vals 0505'!$A:$L,10,FALSE)</f>
        <v>Medium</v>
      </c>
    </row>
    <row r="2995" spans="1:26">
      <c r="A2995" s="4">
        <v>17429</v>
      </c>
      <c r="B2995" s="5" t="s">
        <v>445</v>
      </c>
      <c r="C2995" s="5" t="s">
        <v>31</v>
      </c>
      <c r="D2995" s="5"/>
      <c r="E2995" s="4"/>
      <c r="F2995" s="5"/>
      <c r="G2995" s="4"/>
      <c r="H2995" s="5" t="s">
        <v>32</v>
      </c>
      <c r="I2995" s="5" t="s">
        <v>43</v>
      </c>
      <c r="J2995" s="5" t="s">
        <v>284</v>
      </c>
      <c r="K2995" s="5" t="s">
        <v>526</v>
      </c>
      <c r="L2995" s="5" t="s">
        <v>17</v>
      </c>
      <c r="M2995" t="b">
        <f>A2995=VLOOKUP($A2995,'Vals 0505'!$A:$L,1,FALSE)</f>
        <v>1</v>
      </c>
      <c r="N2995" t="b">
        <f>B2995=VLOOKUP($A2995,'Vals 0505'!$A:$L,2,FALSE)</f>
        <v>1</v>
      </c>
      <c r="O2995" t="b">
        <f>C2995=VLOOKUP($A2995,'Vals 0505'!$A:$L,3,FALSE)</f>
        <v>1</v>
      </c>
      <c r="P2995" t="b">
        <f>D2995=VLOOKUP($A2995,'Vals 0505'!$A:$L,4,FALSE)</f>
        <v>1</v>
      </c>
      <c r="Q2995" t="b">
        <f>E2995=VLOOKUP($A2995,'Vals 0505'!$A:$L,5,FALSE)</f>
        <v>1</v>
      </c>
      <c r="R2995" t="b">
        <f>F2995=VLOOKUP($A2995,'Vals 0505'!$A:$L,6,FALSE)</f>
        <v>1</v>
      </c>
      <c r="S2995" t="b">
        <f>G2995=VLOOKUP($A2995,'Vals 0505'!$A:$L,7,FALSE)</f>
        <v>1</v>
      </c>
      <c r="T2995" t="b">
        <f>H2995=VLOOKUP($A2995,'Vals 0505'!$A:$L,8,FALSE)</f>
        <v>1</v>
      </c>
      <c r="U2995" t="b">
        <f>I2995=VLOOKUP($A2995,'Vals 0505'!$A:$L,9,FALSE)</f>
        <v>1</v>
      </c>
      <c r="V2995" t="b">
        <f>J2995=VLOOKUP($A2995,'Vals 0505'!$A:$L,10,FALSE)</f>
        <v>0</v>
      </c>
      <c r="W2995" t="b">
        <f>K2995=VLOOKUP($A2995,'Vals 0505'!$A:$L,11,FALSE)</f>
        <v>1</v>
      </c>
      <c r="X2995" t="b">
        <f>L2995=VLOOKUP($A2995,'Vals 0505'!$A:$L,12,FALSE)</f>
        <v>1</v>
      </c>
      <c r="Y2995">
        <f t="shared" si="46"/>
        <v>17429</v>
      </c>
      <c r="Z2995" t="str">
        <f>VLOOKUP($A2995,'Vals 0505'!$A:$L,10,FALSE)</f>
        <v>Medium</v>
      </c>
    </row>
    <row r="2996" spans="1:26">
      <c r="A2996" s="3">
        <v>17430</v>
      </c>
      <c r="B2996" s="5" t="s">
        <v>445</v>
      </c>
      <c r="C2996" s="5" t="s">
        <v>31</v>
      </c>
      <c r="D2996" s="5"/>
      <c r="E2996" s="4"/>
      <c r="F2996" s="5"/>
      <c r="G2996" s="4"/>
      <c r="H2996" s="5" t="s">
        <v>32</v>
      </c>
      <c r="I2996" s="5" t="s">
        <v>43</v>
      </c>
      <c r="J2996" s="5" t="s">
        <v>284</v>
      </c>
      <c r="K2996" s="5" t="s">
        <v>527</v>
      </c>
      <c r="L2996" s="5" t="s">
        <v>17</v>
      </c>
      <c r="M2996" t="b">
        <f>A2996=VLOOKUP($A2996,'Vals 0505'!$A:$L,1,FALSE)</f>
        <v>1</v>
      </c>
      <c r="N2996" t="b">
        <f>B2996=VLOOKUP($A2996,'Vals 0505'!$A:$L,2,FALSE)</f>
        <v>1</v>
      </c>
      <c r="O2996" t="b">
        <f>C2996=VLOOKUP($A2996,'Vals 0505'!$A:$L,3,FALSE)</f>
        <v>1</v>
      </c>
      <c r="P2996" t="b">
        <f>D2996=VLOOKUP($A2996,'Vals 0505'!$A:$L,4,FALSE)</f>
        <v>1</v>
      </c>
      <c r="Q2996" t="b">
        <f>E2996=VLOOKUP($A2996,'Vals 0505'!$A:$L,5,FALSE)</f>
        <v>1</v>
      </c>
      <c r="R2996" t="b">
        <f>F2996=VLOOKUP($A2996,'Vals 0505'!$A:$L,6,FALSE)</f>
        <v>1</v>
      </c>
      <c r="S2996" t="b">
        <f>G2996=VLOOKUP($A2996,'Vals 0505'!$A:$L,7,FALSE)</f>
        <v>1</v>
      </c>
      <c r="T2996" t="b">
        <f>H2996=VLOOKUP($A2996,'Vals 0505'!$A:$L,8,FALSE)</f>
        <v>1</v>
      </c>
      <c r="U2996" t="b">
        <f>I2996=VLOOKUP($A2996,'Vals 0505'!$A:$L,9,FALSE)</f>
        <v>1</v>
      </c>
      <c r="V2996" t="b">
        <f>J2996=VLOOKUP($A2996,'Vals 0505'!$A:$L,10,FALSE)</f>
        <v>0</v>
      </c>
      <c r="W2996" t="b">
        <f>K2996=VLOOKUP($A2996,'Vals 0505'!$A:$L,11,FALSE)</f>
        <v>1</v>
      </c>
      <c r="X2996" t="b">
        <f>L2996=VLOOKUP($A2996,'Vals 0505'!$A:$L,12,FALSE)</f>
        <v>1</v>
      </c>
      <c r="Y2996">
        <f t="shared" si="46"/>
        <v>17430</v>
      </c>
      <c r="Z2996" t="str">
        <f>VLOOKUP($A2996,'Vals 0505'!$A:$L,10,FALSE)</f>
        <v>Medium</v>
      </c>
    </row>
    <row r="2997" spans="1:26">
      <c r="A2997" s="4">
        <v>17431</v>
      </c>
      <c r="B2997" s="5" t="s">
        <v>445</v>
      </c>
      <c r="C2997" s="5" t="s">
        <v>31</v>
      </c>
      <c r="D2997" s="5"/>
      <c r="E2997" s="4"/>
      <c r="F2997" s="5"/>
      <c r="G2997" s="4"/>
      <c r="H2997" s="5" t="s">
        <v>32</v>
      </c>
      <c r="I2997" s="5" t="s">
        <v>43</v>
      </c>
      <c r="J2997" s="5" t="s">
        <v>284</v>
      </c>
      <c r="K2997" s="5" t="s">
        <v>486</v>
      </c>
      <c r="L2997" s="5" t="s">
        <v>17</v>
      </c>
      <c r="M2997" t="b">
        <f>A2997=VLOOKUP($A2997,'Vals 0505'!$A:$L,1,FALSE)</f>
        <v>1</v>
      </c>
      <c r="N2997" t="b">
        <f>B2997=VLOOKUP($A2997,'Vals 0505'!$A:$L,2,FALSE)</f>
        <v>1</v>
      </c>
      <c r="O2997" t="b">
        <f>C2997=VLOOKUP($A2997,'Vals 0505'!$A:$L,3,FALSE)</f>
        <v>1</v>
      </c>
      <c r="P2997" t="b">
        <f>D2997=VLOOKUP($A2997,'Vals 0505'!$A:$L,4,FALSE)</f>
        <v>1</v>
      </c>
      <c r="Q2997" t="b">
        <f>E2997=VLOOKUP($A2997,'Vals 0505'!$A:$L,5,FALSE)</f>
        <v>1</v>
      </c>
      <c r="R2997" t="b">
        <f>F2997=VLOOKUP($A2997,'Vals 0505'!$A:$L,6,FALSE)</f>
        <v>1</v>
      </c>
      <c r="S2997" t="b">
        <f>G2997=VLOOKUP($A2997,'Vals 0505'!$A:$L,7,FALSE)</f>
        <v>1</v>
      </c>
      <c r="T2997" t="b">
        <f>H2997=VLOOKUP($A2997,'Vals 0505'!$A:$L,8,FALSE)</f>
        <v>1</v>
      </c>
      <c r="U2997" t="b">
        <f>I2997=VLOOKUP($A2997,'Vals 0505'!$A:$L,9,FALSE)</f>
        <v>1</v>
      </c>
      <c r="V2997" t="b">
        <f>J2997=VLOOKUP($A2997,'Vals 0505'!$A:$L,10,FALSE)</f>
        <v>0</v>
      </c>
      <c r="W2997" t="b">
        <f>K2997=VLOOKUP($A2997,'Vals 0505'!$A:$L,11,FALSE)</f>
        <v>1</v>
      </c>
      <c r="X2997" t="b">
        <f>L2997=VLOOKUP($A2997,'Vals 0505'!$A:$L,12,FALSE)</f>
        <v>1</v>
      </c>
      <c r="Y2997">
        <f t="shared" si="46"/>
        <v>17431</v>
      </c>
      <c r="Z2997" t="str">
        <f>VLOOKUP($A2997,'Vals 0505'!$A:$L,10,FALSE)</f>
        <v>Medium</v>
      </c>
    </row>
    <row r="2998" spans="1:26">
      <c r="A2998" s="3">
        <v>17432</v>
      </c>
      <c r="B2998" s="5" t="s">
        <v>445</v>
      </c>
      <c r="C2998" s="5" t="s">
        <v>31</v>
      </c>
      <c r="D2998" s="5"/>
      <c r="E2998" s="4"/>
      <c r="F2998" s="5"/>
      <c r="G2998" s="4"/>
      <c r="H2998" s="5" t="s">
        <v>32</v>
      </c>
      <c r="I2998" s="5" t="s">
        <v>43</v>
      </c>
      <c r="J2998" s="5" t="s">
        <v>284</v>
      </c>
      <c r="K2998" s="5" t="s">
        <v>528</v>
      </c>
      <c r="L2998" s="5" t="s">
        <v>17</v>
      </c>
      <c r="M2998" t="b">
        <f>A2998=VLOOKUP($A2998,'Vals 0505'!$A:$L,1,FALSE)</f>
        <v>1</v>
      </c>
      <c r="N2998" t="b">
        <f>B2998=VLOOKUP($A2998,'Vals 0505'!$A:$L,2,FALSE)</f>
        <v>1</v>
      </c>
      <c r="O2998" t="b">
        <f>C2998=VLOOKUP($A2998,'Vals 0505'!$A:$L,3,FALSE)</f>
        <v>1</v>
      </c>
      <c r="P2998" t="b">
        <f>D2998=VLOOKUP($A2998,'Vals 0505'!$A:$L,4,FALSE)</f>
        <v>1</v>
      </c>
      <c r="Q2998" t="b">
        <f>E2998=VLOOKUP($A2998,'Vals 0505'!$A:$L,5,FALSE)</f>
        <v>1</v>
      </c>
      <c r="R2998" t="b">
        <f>F2998=VLOOKUP($A2998,'Vals 0505'!$A:$L,6,FALSE)</f>
        <v>1</v>
      </c>
      <c r="S2998" t="b">
        <f>G2998=VLOOKUP($A2998,'Vals 0505'!$A:$L,7,FALSE)</f>
        <v>1</v>
      </c>
      <c r="T2998" t="b">
        <f>H2998=VLOOKUP($A2998,'Vals 0505'!$A:$L,8,FALSE)</f>
        <v>1</v>
      </c>
      <c r="U2998" t="b">
        <f>I2998=VLOOKUP($A2998,'Vals 0505'!$A:$L,9,FALSE)</f>
        <v>1</v>
      </c>
      <c r="V2998" t="b">
        <f>J2998=VLOOKUP($A2998,'Vals 0505'!$A:$L,10,FALSE)</f>
        <v>0</v>
      </c>
      <c r="W2998" t="b">
        <f>K2998=VLOOKUP($A2998,'Vals 0505'!$A:$L,11,FALSE)</f>
        <v>1</v>
      </c>
      <c r="X2998" t="b">
        <f>L2998=VLOOKUP($A2998,'Vals 0505'!$A:$L,12,FALSE)</f>
        <v>1</v>
      </c>
      <c r="Y2998">
        <f t="shared" si="46"/>
        <v>17432</v>
      </c>
      <c r="Z2998" t="str">
        <f>VLOOKUP($A2998,'Vals 0505'!$A:$L,10,FALSE)</f>
        <v>Medium</v>
      </c>
    </row>
    <row r="2999" spans="1:26">
      <c r="A2999" s="4">
        <v>17433</v>
      </c>
      <c r="B2999" s="5" t="s">
        <v>445</v>
      </c>
      <c r="C2999" s="5" t="s">
        <v>31</v>
      </c>
      <c r="D2999" s="5"/>
      <c r="E2999" s="4"/>
      <c r="F2999" s="5"/>
      <c r="G2999" s="4"/>
      <c r="H2999" s="5" t="s">
        <v>32</v>
      </c>
      <c r="I2999" s="5" t="s">
        <v>43</v>
      </c>
      <c r="J2999" s="5" t="s">
        <v>284</v>
      </c>
      <c r="K2999" s="5" t="s">
        <v>529</v>
      </c>
      <c r="L2999" s="5" t="s">
        <v>17</v>
      </c>
      <c r="M2999" t="b">
        <f>A2999=VLOOKUP($A2999,'Vals 0505'!$A:$L,1,FALSE)</f>
        <v>1</v>
      </c>
      <c r="N2999" t="b">
        <f>B2999=VLOOKUP($A2999,'Vals 0505'!$A:$L,2,FALSE)</f>
        <v>1</v>
      </c>
      <c r="O2999" t="b">
        <f>C2999=VLOOKUP($A2999,'Vals 0505'!$A:$L,3,FALSE)</f>
        <v>1</v>
      </c>
      <c r="P2999" t="b">
        <f>D2999=VLOOKUP($A2999,'Vals 0505'!$A:$L,4,FALSE)</f>
        <v>1</v>
      </c>
      <c r="Q2999" t="b">
        <f>E2999=VLOOKUP($A2999,'Vals 0505'!$A:$L,5,FALSE)</f>
        <v>1</v>
      </c>
      <c r="R2999" t="b">
        <f>F2999=VLOOKUP($A2999,'Vals 0505'!$A:$L,6,FALSE)</f>
        <v>1</v>
      </c>
      <c r="S2999" t="b">
        <f>G2999=VLOOKUP($A2999,'Vals 0505'!$A:$L,7,FALSE)</f>
        <v>1</v>
      </c>
      <c r="T2999" t="b">
        <f>H2999=VLOOKUP($A2999,'Vals 0505'!$A:$L,8,FALSE)</f>
        <v>1</v>
      </c>
      <c r="U2999" t="b">
        <f>I2999=VLOOKUP($A2999,'Vals 0505'!$A:$L,9,FALSE)</f>
        <v>1</v>
      </c>
      <c r="V2999" t="b">
        <f>J2999=VLOOKUP($A2999,'Vals 0505'!$A:$L,10,FALSE)</f>
        <v>0</v>
      </c>
      <c r="W2999" t="b">
        <f>K2999=VLOOKUP($A2999,'Vals 0505'!$A:$L,11,FALSE)</f>
        <v>1</v>
      </c>
      <c r="X2999" t="b">
        <f>L2999=VLOOKUP($A2999,'Vals 0505'!$A:$L,12,FALSE)</f>
        <v>1</v>
      </c>
      <c r="Y2999">
        <f t="shared" si="46"/>
        <v>17433</v>
      </c>
      <c r="Z2999" t="str">
        <f>VLOOKUP($A2999,'Vals 0505'!$A:$L,10,FALSE)</f>
        <v>Medium</v>
      </c>
    </row>
    <row r="3000" spans="1:26">
      <c r="A3000" s="3">
        <v>17434</v>
      </c>
      <c r="B3000" s="5" t="s">
        <v>445</v>
      </c>
      <c r="C3000" s="5" t="s">
        <v>31</v>
      </c>
      <c r="D3000" s="5"/>
      <c r="E3000" s="4"/>
      <c r="F3000" s="5"/>
      <c r="G3000" s="4"/>
      <c r="H3000" s="5" t="s">
        <v>32</v>
      </c>
      <c r="I3000" s="5" t="s">
        <v>43</v>
      </c>
      <c r="J3000" s="5" t="s">
        <v>284</v>
      </c>
      <c r="K3000" s="5" t="s">
        <v>33</v>
      </c>
      <c r="L3000" s="5" t="s">
        <v>17</v>
      </c>
      <c r="M3000" t="b">
        <f>A3000=VLOOKUP($A3000,'Vals 0505'!$A:$L,1,FALSE)</f>
        <v>1</v>
      </c>
      <c r="N3000" t="b">
        <f>B3000=VLOOKUP($A3000,'Vals 0505'!$A:$L,2,FALSE)</f>
        <v>1</v>
      </c>
      <c r="O3000" t="b">
        <f>C3000=VLOOKUP($A3000,'Vals 0505'!$A:$L,3,FALSE)</f>
        <v>1</v>
      </c>
      <c r="P3000" t="b">
        <f>D3000=VLOOKUP($A3000,'Vals 0505'!$A:$L,4,FALSE)</f>
        <v>1</v>
      </c>
      <c r="Q3000" t="b">
        <f>E3000=VLOOKUP($A3000,'Vals 0505'!$A:$L,5,FALSE)</f>
        <v>1</v>
      </c>
      <c r="R3000" t="b">
        <f>F3000=VLOOKUP($A3000,'Vals 0505'!$A:$L,6,FALSE)</f>
        <v>1</v>
      </c>
      <c r="S3000" t="b">
        <f>G3000=VLOOKUP($A3000,'Vals 0505'!$A:$L,7,FALSE)</f>
        <v>1</v>
      </c>
      <c r="T3000" t="b">
        <f>H3000=VLOOKUP($A3000,'Vals 0505'!$A:$L,8,FALSE)</f>
        <v>1</v>
      </c>
      <c r="U3000" t="b">
        <f>I3000=VLOOKUP($A3000,'Vals 0505'!$A:$L,9,FALSE)</f>
        <v>1</v>
      </c>
      <c r="V3000" t="b">
        <f>J3000=VLOOKUP($A3000,'Vals 0505'!$A:$L,10,FALSE)</f>
        <v>0</v>
      </c>
      <c r="W3000" t="b">
        <f>K3000=VLOOKUP($A3000,'Vals 0505'!$A:$L,11,FALSE)</f>
        <v>1</v>
      </c>
      <c r="X3000" t="b">
        <f>L3000=VLOOKUP($A3000,'Vals 0505'!$A:$L,12,FALSE)</f>
        <v>1</v>
      </c>
      <c r="Y3000">
        <f t="shared" si="46"/>
        <v>17434</v>
      </c>
      <c r="Z3000" t="str">
        <f>VLOOKUP($A3000,'Vals 0505'!$A:$L,10,FALSE)</f>
        <v>Medium</v>
      </c>
    </row>
    <row r="3001" spans="1:26">
      <c r="A3001" s="4">
        <v>17435</v>
      </c>
      <c r="B3001" s="5" t="s">
        <v>445</v>
      </c>
      <c r="C3001" s="5" t="s">
        <v>31</v>
      </c>
      <c r="D3001" s="5"/>
      <c r="E3001" s="4"/>
      <c r="F3001" s="5"/>
      <c r="G3001" s="4"/>
      <c r="H3001" s="5" t="s">
        <v>32</v>
      </c>
      <c r="I3001" s="5" t="s">
        <v>68</v>
      </c>
      <c r="J3001" s="5" t="s">
        <v>284</v>
      </c>
      <c r="K3001" s="5" t="s">
        <v>530</v>
      </c>
      <c r="L3001" s="5" t="s">
        <v>17</v>
      </c>
      <c r="M3001" t="b">
        <f>A3001=VLOOKUP($A3001,'Vals 0505'!$A:$L,1,FALSE)</f>
        <v>1</v>
      </c>
      <c r="N3001" t="b">
        <f>B3001=VLOOKUP($A3001,'Vals 0505'!$A:$L,2,FALSE)</f>
        <v>1</v>
      </c>
      <c r="O3001" t="b">
        <f>C3001=VLOOKUP($A3001,'Vals 0505'!$A:$L,3,FALSE)</f>
        <v>1</v>
      </c>
      <c r="P3001" t="b">
        <f>D3001=VLOOKUP($A3001,'Vals 0505'!$A:$L,4,FALSE)</f>
        <v>1</v>
      </c>
      <c r="Q3001" t="b">
        <f>E3001=VLOOKUP($A3001,'Vals 0505'!$A:$L,5,FALSE)</f>
        <v>1</v>
      </c>
      <c r="R3001" t="b">
        <f>F3001=VLOOKUP($A3001,'Vals 0505'!$A:$L,6,FALSE)</f>
        <v>1</v>
      </c>
      <c r="S3001" t="b">
        <f>G3001=VLOOKUP($A3001,'Vals 0505'!$A:$L,7,FALSE)</f>
        <v>1</v>
      </c>
      <c r="T3001" t="b">
        <f>H3001=VLOOKUP($A3001,'Vals 0505'!$A:$L,8,FALSE)</f>
        <v>1</v>
      </c>
      <c r="U3001" t="b">
        <f>I3001=VLOOKUP($A3001,'Vals 0505'!$A:$L,9,FALSE)</f>
        <v>1</v>
      </c>
      <c r="V3001" t="b">
        <f>J3001=VLOOKUP($A3001,'Vals 0505'!$A:$L,10,FALSE)</f>
        <v>0</v>
      </c>
      <c r="W3001" t="b">
        <f>K3001=VLOOKUP($A3001,'Vals 0505'!$A:$L,11,FALSE)</f>
        <v>1</v>
      </c>
      <c r="X3001" t="b">
        <f>L3001=VLOOKUP($A3001,'Vals 0505'!$A:$L,12,FALSE)</f>
        <v>1</v>
      </c>
      <c r="Y3001">
        <f t="shared" si="46"/>
        <v>17435</v>
      </c>
      <c r="Z3001" t="str">
        <f>VLOOKUP($A3001,'Vals 0505'!$A:$L,10,FALSE)</f>
        <v>Medium</v>
      </c>
    </row>
    <row r="3002" spans="1:26">
      <c r="A3002" s="3">
        <v>17436</v>
      </c>
      <c r="B3002" s="5" t="s">
        <v>445</v>
      </c>
      <c r="C3002" s="5" t="s">
        <v>31</v>
      </c>
      <c r="D3002" s="5"/>
      <c r="E3002" s="4"/>
      <c r="F3002" s="5"/>
      <c r="G3002" s="4"/>
      <c r="H3002" s="5" t="s">
        <v>32</v>
      </c>
      <c r="I3002" s="5" t="s">
        <v>68</v>
      </c>
      <c r="J3002" s="5" t="s">
        <v>284</v>
      </c>
      <c r="K3002" s="5" t="s">
        <v>486</v>
      </c>
      <c r="L3002" s="5" t="s">
        <v>17</v>
      </c>
      <c r="M3002" t="b">
        <f>A3002=VLOOKUP($A3002,'Vals 0505'!$A:$L,1,FALSE)</f>
        <v>1</v>
      </c>
      <c r="N3002" t="b">
        <f>B3002=VLOOKUP($A3002,'Vals 0505'!$A:$L,2,FALSE)</f>
        <v>1</v>
      </c>
      <c r="O3002" t="b">
        <f>C3002=VLOOKUP($A3002,'Vals 0505'!$A:$L,3,FALSE)</f>
        <v>1</v>
      </c>
      <c r="P3002" t="b">
        <f>D3002=VLOOKUP($A3002,'Vals 0505'!$A:$L,4,FALSE)</f>
        <v>1</v>
      </c>
      <c r="Q3002" t="b">
        <f>E3002=VLOOKUP($A3002,'Vals 0505'!$A:$L,5,FALSE)</f>
        <v>1</v>
      </c>
      <c r="R3002" t="b">
        <f>F3002=VLOOKUP($A3002,'Vals 0505'!$A:$L,6,FALSE)</f>
        <v>1</v>
      </c>
      <c r="S3002" t="b">
        <f>G3002=VLOOKUP($A3002,'Vals 0505'!$A:$L,7,FALSE)</f>
        <v>1</v>
      </c>
      <c r="T3002" t="b">
        <f>H3002=VLOOKUP($A3002,'Vals 0505'!$A:$L,8,FALSE)</f>
        <v>1</v>
      </c>
      <c r="U3002" t="b">
        <f>I3002=VLOOKUP($A3002,'Vals 0505'!$A:$L,9,FALSE)</f>
        <v>1</v>
      </c>
      <c r="V3002" t="b">
        <f>J3002=VLOOKUP($A3002,'Vals 0505'!$A:$L,10,FALSE)</f>
        <v>0</v>
      </c>
      <c r="W3002" t="b">
        <f>K3002=VLOOKUP($A3002,'Vals 0505'!$A:$L,11,FALSE)</f>
        <v>1</v>
      </c>
      <c r="X3002" t="b">
        <f>L3002=VLOOKUP($A3002,'Vals 0505'!$A:$L,12,FALSE)</f>
        <v>1</v>
      </c>
      <c r="Y3002">
        <f t="shared" si="46"/>
        <v>17436</v>
      </c>
      <c r="Z3002" t="str">
        <f>VLOOKUP($A3002,'Vals 0505'!$A:$L,10,FALSE)</f>
        <v>Medium</v>
      </c>
    </row>
    <row r="3003" spans="1:26">
      <c r="A3003" s="4">
        <v>17437</v>
      </c>
      <c r="B3003" s="5" t="s">
        <v>445</v>
      </c>
      <c r="C3003" s="5" t="s">
        <v>31</v>
      </c>
      <c r="D3003" s="5"/>
      <c r="E3003" s="4"/>
      <c r="F3003" s="5"/>
      <c r="G3003" s="4"/>
      <c r="H3003" s="5" t="s">
        <v>32</v>
      </c>
      <c r="I3003" s="5" t="s">
        <v>68</v>
      </c>
      <c r="J3003" s="5" t="s">
        <v>284</v>
      </c>
      <c r="K3003" s="5" t="s">
        <v>33</v>
      </c>
      <c r="L3003" s="5" t="s">
        <v>17</v>
      </c>
      <c r="M3003" t="b">
        <f>A3003=VLOOKUP($A3003,'Vals 0505'!$A:$L,1,FALSE)</f>
        <v>1</v>
      </c>
      <c r="N3003" t="b">
        <f>B3003=VLOOKUP($A3003,'Vals 0505'!$A:$L,2,FALSE)</f>
        <v>1</v>
      </c>
      <c r="O3003" t="b">
        <f>C3003=VLOOKUP($A3003,'Vals 0505'!$A:$L,3,FALSE)</f>
        <v>1</v>
      </c>
      <c r="P3003" t="b">
        <f>D3003=VLOOKUP($A3003,'Vals 0505'!$A:$L,4,FALSE)</f>
        <v>1</v>
      </c>
      <c r="Q3003" t="b">
        <f>E3003=VLOOKUP($A3003,'Vals 0505'!$A:$L,5,FALSE)</f>
        <v>1</v>
      </c>
      <c r="R3003" t="b">
        <f>F3003=VLOOKUP($A3003,'Vals 0505'!$A:$L,6,FALSE)</f>
        <v>1</v>
      </c>
      <c r="S3003" t="b">
        <f>G3003=VLOOKUP($A3003,'Vals 0505'!$A:$L,7,FALSE)</f>
        <v>1</v>
      </c>
      <c r="T3003" t="b">
        <f>H3003=VLOOKUP($A3003,'Vals 0505'!$A:$L,8,FALSE)</f>
        <v>1</v>
      </c>
      <c r="U3003" t="b">
        <f>I3003=VLOOKUP($A3003,'Vals 0505'!$A:$L,9,FALSE)</f>
        <v>1</v>
      </c>
      <c r="V3003" t="b">
        <f>J3003=VLOOKUP($A3003,'Vals 0505'!$A:$L,10,FALSE)</f>
        <v>0</v>
      </c>
      <c r="W3003" t="b">
        <f>K3003=VLOOKUP($A3003,'Vals 0505'!$A:$L,11,FALSE)</f>
        <v>1</v>
      </c>
      <c r="X3003" t="b">
        <f>L3003=VLOOKUP($A3003,'Vals 0505'!$A:$L,12,FALSE)</f>
        <v>1</v>
      </c>
      <c r="Y3003">
        <f t="shared" si="46"/>
        <v>17437</v>
      </c>
      <c r="Z3003" t="str">
        <f>VLOOKUP($A3003,'Vals 0505'!$A:$L,10,FALSE)</f>
        <v>Medium</v>
      </c>
    </row>
    <row r="3004" spans="1:26">
      <c r="A3004" s="3">
        <v>17438</v>
      </c>
      <c r="B3004" s="5" t="s">
        <v>445</v>
      </c>
      <c r="C3004" s="5" t="s">
        <v>31</v>
      </c>
      <c r="D3004" s="5"/>
      <c r="E3004" s="4"/>
      <c r="F3004" s="5"/>
      <c r="G3004" s="4"/>
      <c r="H3004" s="5" t="s">
        <v>32</v>
      </c>
      <c r="I3004" s="5" t="s">
        <v>68</v>
      </c>
      <c r="J3004" s="5" t="s">
        <v>284</v>
      </c>
      <c r="K3004" s="5" t="s">
        <v>89</v>
      </c>
      <c r="L3004" s="5" t="s">
        <v>17</v>
      </c>
      <c r="M3004" t="b">
        <f>A3004=VLOOKUP($A3004,'Vals 0505'!$A:$L,1,FALSE)</f>
        <v>1</v>
      </c>
      <c r="N3004" t="b">
        <f>B3004=VLOOKUP($A3004,'Vals 0505'!$A:$L,2,FALSE)</f>
        <v>1</v>
      </c>
      <c r="O3004" t="b">
        <f>C3004=VLOOKUP($A3004,'Vals 0505'!$A:$L,3,FALSE)</f>
        <v>1</v>
      </c>
      <c r="P3004" t="b">
        <f>D3004=VLOOKUP($A3004,'Vals 0505'!$A:$L,4,FALSE)</f>
        <v>1</v>
      </c>
      <c r="Q3004" t="b">
        <f>E3004=VLOOKUP($A3004,'Vals 0505'!$A:$L,5,FALSE)</f>
        <v>1</v>
      </c>
      <c r="R3004" t="b">
        <f>F3004=VLOOKUP($A3004,'Vals 0505'!$A:$L,6,FALSE)</f>
        <v>1</v>
      </c>
      <c r="S3004" t="b">
        <f>G3004=VLOOKUP($A3004,'Vals 0505'!$A:$L,7,FALSE)</f>
        <v>1</v>
      </c>
      <c r="T3004" t="b">
        <f>H3004=VLOOKUP($A3004,'Vals 0505'!$A:$L,8,FALSE)</f>
        <v>1</v>
      </c>
      <c r="U3004" t="b">
        <f>I3004=VLOOKUP($A3004,'Vals 0505'!$A:$L,9,FALSE)</f>
        <v>1</v>
      </c>
      <c r="V3004" t="b">
        <f>J3004=VLOOKUP($A3004,'Vals 0505'!$A:$L,10,FALSE)</f>
        <v>0</v>
      </c>
      <c r="W3004" t="b">
        <f>K3004=VLOOKUP($A3004,'Vals 0505'!$A:$L,11,FALSE)</f>
        <v>1</v>
      </c>
      <c r="X3004" t="b">
        <f>L3004=VLOOKUP($A3004,'Vals 0505'!$A:$L,12,FALSE)</f>
        <v>1</v>
      </c>
      <c r="Y3004">
        <f t="shared" si="46"/>
        <v>17438</v>
      </c>
      <c r="Z3004" t="str">
        <f>VLOOKUP($A3004,'Vals 0505'!$A:$L,10,FALSE)</f>
        <v>Medium</v>
      </c>
    </row>
    <row r="3005" spans="1:26">
      <c r="A3005" s="4">
        <v>17439</v>
      </c>
      <c r="B3005" s="5" t="s">
        <v>445</v>
      </c>
      <c r="C3005" s="5" t="s">
        <v>31</v>
      </c>
      <c r="D3005" s="5"/>
      <c r="E3005" s="4"/>
      <c r="F3005" s="5"/>
      <c r="G3005" s="4"/>
      <c r="H3005" s="5" t="s">
        <v>32</v>
      </c>
      <c r="I3005" s="5" t="s">
        <v>70</v>
      </c>
      <c r="J3005" s="5" t="s">
        <v>284</v>
      </c>
      <c r="K3005" s="5" t="s">
        <v>90</v>
      </c>
      <c r="L3005" s="5" t="s">
        <v>17</v>
      </c>
      <c r="M3005" t="b">
        <f>A3005=VLOOKUP($A3005,'Vals 0505'!$A:$L,1,FALSE)</f>
        <v>1</v>
      </c>
      <c r="N3005" t="b">
        <f>B3005=VLOOKUP($A3005,'Vals 0505'!$A:$L,2,FALSE)</f>
        <v>1</v>
      </c>
      <c r="O3005" t="b">
        <f>C3005=VLOOKUP($A3005,'Vals 0505'!$A:$L,3,FALSE)</f>
        <v>1</v>
      </c>
      <c r="P3005" t="b">
        <f>D3005=VLOOKUP($A3005,'Vals 0505'!$A:$L,4,FALSE)</f>
        <v>1</v>
      </c>
      <c r="Q3005" t="b">
        <f>E3005=VLOOKUP($A3005,'Vals 0505'!$A:$L,5,FALSE)</f>
        <v>1</v>
      </c>
      <c r="R3005" t="b">
        <f>F3005=VLOOKUP($A3005,'Vals 0505'!$A:$L,6,FALSE)</f>
        <v>1</v>
      </c>
      <c r="S3005" t="b">
        <f>G3005=VLOOKUP($A3005,'Vals 0505'!$A:$L,7,FALSE)</f>
        <v>1</v>
      </c>
      <c r="T3005" t="b">
        <f>H3005=VLOOKUP($A3005,'Vals 0505'!$A:$L,8,FALSE)</f>
        <v>1</v>
      </c>
      <c r="U3005" t="b">
        <f>I3005=VLOOKUP($A3005,'Vals 0505'!$A:$L,9,FALSE)</f>
        <v>1</v>
      </c>
      <c r="V3005" t="b">
        <f>J3005=VLOOKUP($A3005,'Vals 0505'!$A:$L,10,FALSE)</f>
        <v>0</v>
      </c>
      <c r="W3005" t="b">
        <f>K3005=VLOOKUP($A3005,'Vals 0505'!$A:$L,11,FALSE)</f>
        <v>1</v>
      </c>
      <c r="X3005" t="b">
        <f>L3005=VLOOKUP($A3005,'Vals 0505'!$A:$L,12,FALSE)</f>
        <v>1</v>
      </c>
      <c r="Y3005">
        <f t="shared" si="46"/>
        <v>17439</v>
      </c>
      <c r="Z3005" t="str">
        <f>VLOOKUP($A3005,'Vals 0505'!$A:$L,10,FALSE)</f>
        <v>Medium</v>
      </c>
    </row>
    <row r="3006" spans="1:26">
      <c r="A3006" s="3">
        <v>17440</v>
      </c>
      <c r="B3006" s="5" t="s">
        <v>445</v>
      </c>
      <c r="C3006" s="5" t="s">
        <v>31</v>
      </c>
      <c r="D3006" s="5"/>
      <c r="E3006" s="4"/>
      <c r="F3006" s="5"/>
      <c r="G3006" s="4"/>
      <c r="H3006" s="5" t="s">
        <v>32</v>
      </c>
      <c r="I3006" s="5" t="s">
        <v>70</v>
      </c>
      <c r="J3006" s="5" t="s">
        <v>284</v>
      </c>
      <c r="K3006" s="5" t="s">
        <v>91</v>
      </c>
      <c r="L3006" s="5" t="s">
        <v>17</v>
      </c>
      <c r="M3006" t="b">
        <f>A3006=VLOOKUP($A3006,'Vals 0505'!$A:$L,1,FALSE)</f>
        <v>1</v>
      </c>
      <c r="N3006" t="b">
        <f>B3006=VLOOKUP($A3006,'Vals 0505'!$A:$L,2,FALSE)</f>
        <v>1</v>
      </c>
      <c r="O3006" t="b">
        <f>C3006=VLOOKUP($A3006,'Vals 0505'!$A:$L,3,FALSE)</f>
        <v>1</v>
      </c>
      <c r="P3006" t="b">
        <f>D3006=VLOOKUP($A3006,'Vals 0505'!$A:$L,4,FALSE)</f>
        <v>1</v>
      </c>
      <c r="Q3006" t="b">
        <f>E3006=VLOOKUP($A3006,'Vals 0505'!$A:$L,5,FALSE)</f>
        <v>1</v>
      </c>
      <c r="R3006" t="b">
        <f>F3006=VLOOKUP($A3006,'Vals 0505'!$A:$L,6,FALSE)</f>
        <v>1</v>
      </c>
      <c r="S3006" t="b">
        <f>G3006=VLOOKUP($A3006,'Vals 0505'!$A:$L,7,FALSE)</f>
        <v>1</v>
      </c>
      <c r="T3006" t="b">
        <f>H3006=VLOOKUP($A3006,'Vals 0505'!$A:$L,8,FALSE)</f>
        <v>1</v>
      </c>
      <c r="U3006" t="b">
        <f>I3006=VLOOKUP($A3006,'Vals 0505'!$A:$L,9,FALSE)</f>
        <v>1</v>
      </c>
      <c r="V3006" t="b">
        <f>J3006=VLOOKUP($A3006,'Vals 0505'!$A:$L,10,FALSE)</f>
        <v>0</v>
      </c>
      <c r="W3006" t="b">
        <f>K3006=VLOOKUP($A3006,'Vals 0505'!$A:$L,11,FALSE)</f>
        <v>1</v>
      </c>
      <c r="X3006" t="b">
        <f>L3006=VLOOKUP($A3006,'Vals 0505'!$A:$L,12,FALSE)</f>
        <v>1</v>
      </c>
      <c r="Y3006">
        <f t="shared" si="46"/>
        <v>17440</v>
      </c>
      <c r="Z3006" t="str">
        <f>VLOOKUP($A3006,'Vals 0505'!$A:$L,10,FALSE)</f>
        <v>Medium</v>
      </c>
    </row>
    <row r="3007" spans="1:26">
      <c r="A3007" s="4">
        <v>17441</v>
      </c>
      <c r="B3007" s="5" t="s">
        <v>445</v>
      </c>
      <c r="C3007" s="5" t="s">
        <v>31</v>
      </c>
      <c r="D3007" s="5"/>
      <c r="E3007" s="4"/>
      <c r="F3007" s="5"/>
      <c r="G3007" s="4"/>
      <c r="H3007" s="5" t="s">
        <v>32</v>
      </c>
      <c r="I3007" s="5" t="s">
        <v>70</v>
      </c>
      <c r="J3007" s="5" t="s">
        <v>284</v>
      </c>
      <c r="K3007" s="5" t="s">
        <v>486</v>
      </c>
      <c r="L3007" s="5" t="s">
        <v>17</v>
      </c>
      <c r="M3007" t="b">
        <f>A3007=VLOOKUP($A3007,'Vals 0505'!$A:$L,1,FALSE)</f>
        <v>1</v>
      </c>
      <c r="N3007" t="b">
        <f>B3007=VLOOKUP($A3007,'Vals 0505'!$A:$L,2,FALSE)</f>
        <v>1</v>
      </c>
      <c r="O3007" t="b">
        <f>C3007=VLOOKUP($A3007,'Vals 0505'!$A:$L,3,FALSE)</f>
        <v>1</v>
      </c>
      <c r="P3007" t="b">
        <f>D3007=VLOOKUP($A3007,'Vals 0505'!$A:$L,4,FALSE)</f>
        <v>1</v>
      </c>
      <c r="Q3007" t="b">
        <f>E3007=VLOOKUP($A3007,'Vals 0505'!$A:$L,5,FALSE)</f>
        <v>1</v>
      </c>
      <c r="R3007" t="b">
        <f>F3007=VLOOKUP($A3007,'Vals 0505'!$A:$L,6,FALSE)</f>
        <v>1</v>
      </c>
      <c r="S3007" t="b">
        <f>G3007=VLOOKUP($A3007,'Vals 0505'!$A:$L,7,FALSE)</f>
        <v>1</v>
      </c>
      <c r="T3007" t="b">
        <f>H3007=VLOOKUP($A3007,'Vals 0505'!$A:$L,8,FALSE)</f>
        <v>1</v>
      </c>
      <c r="U3007" t="b">
        <f>I3007=VLOOKUP($A3007,'Vals 0505'!$A:$L,9,FALSE)</f>
        <v>1</v>
      </c>
      <c r="V3007" t="b">
        <f>J3007=VLOOKUP($A3007,'Vals 0505'!$A:$L,10,FALSE)</f>
        <v>0</v>
      </c>
      <c r="W3007" t="b">
        <f>K3007=VLOOKUP($A3007,'Vals 0505'!$A:$L,11,FALSE)</f>
        <v>1</v>
      </c>
      <c r="X3007" t="b">
        <f>L3007=VLOOKUP($A3007,'Vals 0505'!$A:$L,12,FALSE)</f>
        <v>1</v>
      </c>
      <c r="Y3007">
        <f t="shared" si="46"/>
        <v>17441</v>
      </c>
      <c r="Z3007" t="str">
        <f>VLOOKUP($A3007,'Vals 0505'!$A:$L,10,FALSE)</f>
        <v>Medium</v>
      </c>
    </row>
    <row r="3008" spans="1:26">
      <c r="A3008" s="3">
        <v>17442</v>
      </c>
      <c r="B3008" s="5" t="s">
        <v>445</v>
      </c>
      <c r="C3008" s="5" t="s">
        <v>31</v>
      </c>
      <c r="D3008" s="5"/>
      <c r="E3008" s="4"/>
      <c r="F3008" s="5"/>
      <c r="G3008" s="4"/>
      <c r="H3008" s="5" t="s">
        <v>32</v>
      </c>
      <c r="I3008" s="5" t="s">
        <v>70</v>
      </c>
      <c r="J3008" s="5" t="s">
        <v>284</v>
      </c>
      <c r="K3008" s="5" t="s">
        <v>33</v>
      </c>
      <c r="L3008" s="5" t="s">
        <v>17</v>
      </c>
      <c r="M3008" t="b">
        <f>A3008=VLOOKUP($A3008,'Vals 0505'!$A:$L,1,FALSE)</f>
        <v>1</v>
      </c>
      <c r="N3008" t="b">
        <f>B3008=VLOOKUP($A3008,'Vals 0505'!$A:$L,2,FALSE)</f>
        <v>1</v>
      </c>
      <c r="O3008" t="b">
        <f>C3008=VLOOKUP($A3008,'Vals 0505'!$A:$L,3,FALSE)</f>
        <v>1</v>
      </c>
      <c r="P3008" t="b">
        <f>D3008=VLOOKUP($A3008,'Vals 0505'!$A:$L,4,FALSE)</f>
        <v>1</v>
      </c>
      <c r="Q3008" t="b">
        <f>E3008=VLOOKUP($A3008,'Vals 0505'!$A:$L,5,FALSE)</f>
        <v>1</v>
      </c>
      <c r="R3008" t="b">
        <f>F3008=VLOOKUP($A3008,'Vals 0505'!$A:$L,6,FALSE)</f>
        <v>1</v>
      </c>
      <c r="S3008" t="b">
        <f>G3008=VLOOKUP($A3008,'Vals 0505'!$A:$L,7,FALSE)</f>
        <v>1</v>
      </c>
      <c r="T3008" t="b">
        <f>H3008=VLOOKUP($A3008,'Vals 0505'!$A:$L,8,FALSE)</f>
        <v>1</v>
      </c>
      <c r="U3008" t="b">
        <f>I3008=VLOOKUP($A3008,'Vals 0505'!$A:$L,9,FALSE)</f>
        <v>1</v>
      </c>
      <c r="V3008" t="b">
        <f>J3008=VLOOKUP($A3008,'Vals 0505'!$A:$L,10,FALSE)</f>
        <v>0</v>
      </c>
      <c r="W3008" t="b">
        <f>K3008=VLOOKUP($A3008,'Vals 0505'!$A:$L,11,FALSE)</f>
        <v>1</v>
      </c>
      <c r="X3008" t="b">
        <f>L3008=VLOOKUP($A3008,'Vals 0505'!$A:$L,12,FALSE)</f>
        <v>1</v>
      </c>
      <c r="Y3008">
        <f t="shared" si="46"/>
        <v>17442</v>
      </c>
      <c r="Z3008" t="str">
        <f>VLOOKUP($A3008,'Vals 0505'!$A:$L,10,FALSE)</f>
        <v>Medium</v>
      </c>
    </row>
    <row r="3009" spans="1:26">
      <c r="A3009" s="4">
        <v>17443</v>
      </c>
      <c r="B3009" s="5" t="s">
        <v>446</v>
      </c>
      <c r="C3009" s="5" t="s">
        <v>31</v>
      </c>
      <c r="D3009" s="5"/>
      <c r="E3009" s="4"/>
      <c r="F3009" s="5"/>
      <c r="G3009" s="4"/>
      <c r="H3009" s="5" t="s">
        <v>32</v>
      </c>
      <c r="I3009" s="5" t="s">
        <v>46</v>
      </c>
      <c r="J3009" s="5" t="s">
        <v>284</v>
      </c>
      <c r="K3009" s="5" t="s">
        <v>534</v>
      </c>
      <c r="L3009" s="5" t="s">
        <v>17</v>
      </c>
      <c r="M3009" t="b">
        <f>A3009=VLOOKUP($A3009,'Vals 0505'!$A:$L,1,FALSE)</f>
        <v>1</v>
      </c>
      <c r="N3009" t="b">
        <f>B3009=VLOOKUP($A3009,'Vals 0505'!$A:$L,2,FALSE)</f>
        <v>1</v>
      </c>
      <c r="O3009" t="b">
        <f>C3009=VLOOKUP($A3009,'Vals 0505'!$A:$L,3,FALSE)</f>
        <v>1</v>
      </c>
      <c r="P3009" t="b">
        <f>D3009=VLOOKUP($A3009,'Vals 0505'!$A:$L,4,FALSE)</f>
        <v>1</v>
      </c>
      <c r="Q3009" t="b">
        <f>E3009=VLOOKUP($A3009,'Vals 0505'!$A:$L,5,FALSE)</f>
        <v>1</v>
      </c>
      <c r="R3009" t="b">
        <f>F3009=VLOOKUP($A3009,'Vals 0505'!$A:$L,6,FALSE)</f>
        <v>1</v>
      </c>
      <c r="S3009" t="b">
        <f>G3009=VLOOKUP($A3009,'Vals 0505'!$A:$L,7,FALSE)</f>
        <v>1</v>
      </c>
      <c r="T3009" t="b">
        <f>H3009=VLOOKUP($A3009,'Vals 0505'!$A:$L,8,FALSE)</f>
        <v>1</v>
      </c>
      <c r="U3009" t="b">
        <f>I3009=VLOOKUP($A3009,'Vals 0505'!$A:$L,9,FALSE)</f>
        <v>1</v>
      </c>
      <c r="V3009" t="b">
        <f>J3009=VLOOKUP($A3009,'Vals 0505'!$A:$L,10,FALSE)</f>
        <v>0</v>
      </c>
      <c r="W3009" t="b">
        <f>K3009=VLOOKUP($A3009,'Vals 0505'!$A:$L,11,FALSE)</f>
        <v>1</v>
      </c>
      <c r="X3009" t="b">
        <f>L3009=VLOOKUP($A3009,'Vals 0505'!$A:$L,12,FALSE)</f>
        <v>1</v>
      </c>
      <c r="Y3009">
        <f t="shared" si="46"/>
        <v>17443</v>
      </c>
      <c r="Z3009" t="str">
        <f>VLOOKUP($A3009,'Vals 0505'!$A:$L,10,FALSE)</f>
        <v>Medium</v>
      </c>
    </row>
    <row r="3010" spans="1:26">
      <c r="A3010" s="3">
        <v>17444</v>
      </c>
      <c r="B3010" s="5" t="s">
        <v>446</v>
      </c>
      <c r="C3010" s="5" t="s">
        <v>31</v>
      </c>
      <c r="D3010" s="5"/>
      <c r="E3010" s="4"/>
      <c r="F3010" s="5"/>
      <c r="G3010" s="4"/>
      <c r="H3010" s="5" t="s">
        <v>32</v>
      </c>
      <c r="I3010" s="5" t="s">
        <v>46</v>
      </c>
      <c r="J3010" s="5" t="s">
        <v>284</v>
      </c>
      <c r="K3010" s="5" t="s">
        <v>535</v>
      </c>
      <c r="L3010" s="5" t="s">
        <v>17</v>
      </c>
      <c r="M3010" t="b">
        <f>A3010=VLOOKUP($A3010,'Vals 0505'!$A:$L,1,FALSE)</f>
        <v>1</v>
      </c>
      <c r="N3010" t="b">
        <f>B3010=VLOOKUP($A3010,'Vals 0505'!$A:$L,2,FALSE)</f>
        <v>1</v>
      </c>
      <c r="O3010" t="b">
        <f>C3010=VLOOKUP($A3010,'Vals 0505'!$A:$L,3,FALSE)</f>
        <v>1</v>
      </c>
      <c r="P3010" t="b">
        <f>D3010=VLOOKUP($A3010,'Vals 0505'!$A:$L,4,FALSE)</f>
        <v>1</v>
      </c>
      <c r="Q3010" t="b">
        <f>E3010=VLOOKUP($A3010,'Vals 0505'!$A:$L,5,FALSE)</f>
        <v>1</v>
      </c>
      <c r="R3010" t="b">
        <f>F3010=VLOOKUP($A3010,'Vals 0505'!$A:$L,6,FALSE)</f>
        <v>1</v>
      </c>
      <c r="S3010" t="b">
        <f>G3010=VLOOKUP($A3010,'Vals 0505'!$A:$L,7,FALSE)</f>
        <v>1</v>
      </c>
      <c r="T3010" t="b">
        <f>H3010=VLOOKUP($A3010,'Vals 0505'!$A:$L,8,FALSE)</f>
        <v>1</v>
      </c>
      <c r="U3010" t="b">
        <f>I3010=VLOOKUP($A3010,'Vals 0505'!$A:$L,9,FALSE)</f>
        <v>1</v>
      </c>
      <c r="V3010" t="b">
        <f>J3010=VLOOKUP($A3010,'Vals 0505'!$A:$L,10,FALSE)</f>
        <v>0</v>
      </c>
      <c r="W3010" t="b">
        <f>K3010=VLOOKUP($A3010,'Vals 0505'!$A:$L,11,FALSE)</f>
        <v>1</v>
      </c>
      <c r="X3010" t="b">
        <f>L3010=VLOOKUP($A3010,'Vals 0505'!$A:$L,12,FALSE)</f>
        <v>1</v>
      </c>
      <c r="Y3010">
        <f t="shared" si="46"/>
        <v>17444</v>
      </c>
      <c r="Z3010" t="str">
        <f>VLOOKUP($A3010,'Vals 0505'!$A:$L,10,FALSE)</f>
        <v>Medium</v>
      </c>
    </row>
    <row r="3011" spans="1:26">
      <c r="A3011" s="4">
        <v>17445</v>
      </c>
      <c r="B3011" s="5" t="s">
        <v>446</v>
      </c>
      <c r="C3011" s="5" t="s">
        <v>31</v>
      </c>
      <c r="D3011" s="5"/>
      <c r="E3011" s="4"/>
      <c r="F3011" s="5"/>
      <c r="G3011" s="4"/>
      <c r="H3011" s="5" t="s">
        <v>32</v>
      </c>
      <c r="I3011" s="5" t="s">
        <v>46</v>
      </c>
      <c r="J3011" s="5" t="s">
        <v>284</v>
      </c>
      <c r="K3011" s="5" t="s">
        <v>486</v>
      </c>
      <c r="L3011" s="5" t="s">
        <v>17</v>
      </c>
      <c r="M3011" t="b">
        <f>A3011=VLOOKUP($A3011,'Vals 0505'!$A:$L,1,FALSE)</f>
        <v>1</v>
      </c>
      <c r="N3011" t="b">
        <f>B3011=VLOOKUP($A3011,'Vals 0505'!$A:$L,2,FALSE)</f>
        <v>1</v>
      </c>
      <c r="O3011" t="b">
        <f>C3011=VLOOKUP($A3011,'Vals 0505'!$A:$L,3,FALSE)</f>
        <v>1</v>
      </c>
      <c r="P3011" t="b">
        <f>D3011=VLOOKUP($A3011,'Vals 0505'!$A:$L,4,FALSE)</f>
        <v>1</v>
      </c>
      <c r="Q3011" t="b">
        <f>E3011=VLOOKUP($A3011,'Vals 0505'!$A:$L,5,FALSE)</f>
        <v>1</v>
      </c>
      <c r="R3011" t="b">
        <f>F3011=VLOOKUP($A3011,'Vals 0505'!$A:$L,6,FALSE)</f>
        <v>1</v>
      </c>
      <c r="S3011" t="b">
        <f>G3011=VLOOKUP($A3011,'Vals 0505'!$A:$L,7,FALSE)</f>
        <v>1</v>
      </c>
      <c r="T3011" t="b">
        <f>H3011=VLOOKUP($A3011,'Vals 0505'!$A:$L,8,FALSE)</f>
        <v>1</v>
      </c>
      <c r="U3011" t="b">
        <f>I3011=VLOOKUP($A3011,'Vals 0505'!$A:$L,9,FALSE)</f>
        <v>1</v>
      </c>
      <c r="V3011" t="b">
        <f>J3011=VLOOKUP($A3011,'Vals 0505'!$A:$L,10,FALSE)</f>
        <v>0</v>
      </c>
      <c r="W3011" t="b">
        <f>K3011=VLOOKUP($A3011,'Vals 0505'!$A:$L,11,FALSE)</f>
        <v>1</v>
      </c>
      <c r="X3011" t="b">
        <f>L3011=VLOOKUP($A3011,'Vals 0505'!$A:$L,12,FALSE)</f>
        <v>1</v>
      </c>
      <c r="Y3011">
        <f t="shared" ref="Y3011:Y3074" si="47">A3011</f>
        <v>17445</v>
      </c>
      <c r="Z3011" t="str">
        <f>VLOOKUP($A3011,'Vals 0505'!$A:$L,10,FALSE)</f>
        <v>Medium</v>
      </c>
    </row>
    <row r="3012" spans="1:26">
      <c r="A3012" s="3">
        <v>17446</v>
      </c>
      <c r="B3012" s="5" t="s">
        <v>446</v>
      </c>
      <c r="C3012" s="5" t="s">
        <v>31</v>
      </c>
      <c r="D3012" s="5"/>
      <c r="E3012" s="4"/>
      <c r="F3012" s="5"/>
      <c r="G3012" s="4"/>
      <c r="H3012" s="5" t="s">
        <v>32</v>
      </c>
      <c r="I3012" s="5" t="s">
        <v>46</v>
      </c>
      <c r="J3012" s="5" t="s">
        <v>284</v>
      </c>
      <c r="K3012" s="5" t="s">
        <v>33</v>
      </c>
      <c r="L3012" s="5" t="s">
        <v>17</v>
      </c>
      <c r="M3012" t="b">
        <f>A3012=VLOOKUP($A3012,'Vals 0505'!$A:$L,1,FALSE)</f>
        <v>1</v>
      </c>
      <c r="N3012" t="b">
        <f>B3012=VLOOKUP($A3012,'Vals 0505'!$A:$L,2,FALSE)</f>
        <v>1</v>
      </c>
      <c r="O3012" t="b">
        <f>C3012=VLOOKUP($A3012,'Vals 0505'!$A:$L,3,FALSE)</f>
        <v>1</v>
      </c>
      <c r="P3012" t="b">
        <f>D3012=VLOOKUP($A3012,'Vals 0505'!$A:$L,4,FALSE)</f>
        <v>1</v>
      </c>
      <c r="Q3012" t="b">
        <f>E3012=VLOOKUP($A3012,'Vals 0505'!$A:$L,5,FALSE)</f>
        <v>1</v>
      </c>
      <c r="R3012" t="b">
        <f>F3012=VLOOKUP($A3012,'Vals 0505'!$A:$L,6,FALSE)</f>
        <v>1</v>
      </c>
      <c r="S3012" t="b">
        <f>G3012=VLOOKUP($A3012,'Vals 0505'!$A:$L,7,FALSE)</f>
        <v>1</v>
      </c>
      <c r="T3012" t="b">
        <f>H3012=VLOOKUP($A3012,'Vals 0505'!$A:$L,8,FALSE)</f>
        <v>1</v>
      </c>
      <c r="U3012" t="b">
        <f>I3012=VLOOKUP($A3012,'Vals 0505'!$A:$L,9,FALSE)</f>
        <v>1</v>
      </c>
      <c r="V3012" t="b">
        <f>J3012=VLOOKUP($A3012,'Vals 0505'!$A:$L,10,FALSE)</f>
        <v>0</v>
      </c>
      <c r="W3012" t="b">
        <f>K3012=VLOOKUP($A3012,'Vals 0505'!$A:$L,11,FALSE)</f>
        <v>1</v>
      </c>
      <c r="X3012" t="b">
        <f>L3012=VLOOKUP($A3012,'Vals 0505'!$A:$L,12,FALSE)</f>
        <v>1</v>
      </c>
      <c r="Y3012">
        <f t="shared" si="47"/>
        <v>17446</v>
      </c>
      <c r="Z3012" t="str">
        <f>VLOOKUP($A3012,'Vals 0505'!$A:$L,10,FALSE)</f>
        <v>Medium</v>
      </c>
    </row>
    <row r="3013" spans="1:26">
      <c r="A3013" s="4">
        <v>17447</v>
      </c>
      <c r="B3013" s="5" t="s">
        <v>446</v>
      </c>
      <c r="C3013" s="5" t="s">
        <v>31</v>
      </c>
      <c r="D3013" s="5"/>
      <c r="E3013" s="4"/>
      <c r="F3013" s="5"/>
      <c r="G3013" s="4"/>
      <c r="H3013" s="5" t="s">
        <v>32</v>
      </c>
      <c r="I3013" s="5" t="s">
        <v>48</v>
      </c>
      <c r="J3013" s="5" t="s">
        <v>284</v>
      </c>
      <c r="K3013" s="5" t="s">
        <v>536</v>
      </c>
      <c r="L3013" s="5" t="s">
        <v>17</v>
      </c>
      <c r="M3013" t="b">
        <f>A3013=VLOOKUP($A3013,'Vals 0505'!$A:$L,1,FALSE)</f>
        <v>1</v>
      </c>
      <c r="N3013" t="b">
        <f>B3013=VLOOKUP($A3013,'Vals 0505'!$A:$L,2,FALSE)</f>
        <v>1</v>
      </c>
      <c r="O3013" t="b">
        <f>C3013=VLOOKUP($A3013,'Vals 0505'!$A:$L,3,FALSE)</f>
        <v>1</v>
      </c>
      <c r="P3013" t="b">
        <f>D3013=VLOOKUP($A3013,'Vals 0505'!$A:$L,4,FALSE)</f>
        <v>1</v>
      </c>
      <c r="Q3013" t="b">
        <f>E3013=VLOOKUP($A3013,'Vals 0505'!$A:$L,5,FALSE)</f>
        <v>1</v>
      </c>
      <c r="R3013" t="b">
        <f>F3013=VLOOKUP($A3013,'Vals 0505'!$A:$L,6,FALSE)</f>
        <v>1</v>
      </c>
      <c r="S3013" t="b">
        <f>G3013=VLOOKUP($A3013,'Vals 0505'!$A:$L,7,FALSE)</f>
        <v>1</v>
      </c>
      <c r="T3013" t="b">
        <f>H3013=VLOOKUP($A3013,'Vals 0505'!$A:$L,8,FALSE)</f>
        <v>1</v>
      </c>
      <c r="U3013" t="b">
        <f>I3013=VLOOKUP($A3013,'Vals 0505'!$A:$L,9,FALSE)</f>
        <v>1</v>
      </c>
      <c r="V3013" t="b">
        <f>J3013=VLOOKUP($A3013,'Vals 0505'!$A:$L,10,FALSE)</f>
        <v>0</v>
      </c>
      <c r="W3013" t="b">
        <f>K3013=VLOOKUP($A3013,'Vals 0505'!$A:$L,11,FALSE)</f>
        <v>1</v>
      </c>
      <c r="X3013" t="b">
        <f>L3013=VLOOKUP($A3013,'Vals 0505'!$A:$L,12,FALSE)</f>
        <v>1</v>
      </c>
      <c r="Y3013">
        <f t="shared" si="47"/>
        <v>17447</v>
      </c>
      <c r="Z3013" t="str">
        <f>VLOOKUP($A3013,'Vals 0505'!$A:$L,10,FALSE)</f>
        <v>Medium</v>
      </c>
    </row>
    <row r="3014" spans="1:26">
      <c r="A3014" s="3">
        <v>17448</v>
      </c>
      <c r="B3014" s="5" t="s">
        <v>446</v>
      </c>
      <c r="C3014" s="5" t="s">
        <v>31</v>
      </c>
      <c r="D3014" s="5"/>
      <c r="E3014" s="4"/>
      <c r="F3014" s="5"/>
      <c r="G3014" s="4"/>
      <c r="H3014" s="5" t="s">
        <v>32</v>
      </c>
      <c r="I3014" s="5" t="s">
        <v>48</v>
      </c>
      <c r="J3014" s="5" t="s">
        <v>284</v>
      </c>
      <c r="K3014" s="5" t="s">
        <v>486</v>
      </c>
      <c r="L3014" s="5" t="s">
        <v>17</v>
      </c>
      <c r="M3014" t="b">
        <f>A3014=VLOOKUP($A3014,'Vals 0505'!$A:$L,1,FALSE)</f>
        <v>1</v>
      </c>
      <c r="N3014" t="b">
        <f>B3014=VLOOKUP($A3014,'Vals 0505'!$A:$L,2,FALSE)</f>
        <v>1</v>
      </c>
      <c r="O3014" t="b">
        <f>C3014=VLOOKUP($A3014,'Vals 0505'!$A:$L,3,FALSE)</f>
        <v>1</v>
      </c>
      <c r="P3014" t="b">
        <f>D3014=VLOOKUP($A3014,'Vals 0505'!$A:$L,4,FALSE)</f>
        <v>1</v>
      </c>
      <c r="Q3014" t="b">
        <f>E3014=VLOOKUP($A3014,'Vals 0505'!$A:$L,5,FALSE)</f>
        <v>1</v>
      </c>
      <c r="R3014" t="b">
        <f>F3014=VLOOKUP($A3014,'Vals 0505'!$A:$L,6,FALSE)</f>
        <v>1</v>
      </c>
      <c r="S3014" t="b">
        <f>G3014=VLOOKUP($A3014,'Vals 0505'!$A:$L,7,FALSE)</f>
        <v>1</v>
      </c>
      <c r="T3014" t="b">
        <f>H3014=VLOOKUP($A3014,'Vals 0505'!$A:$L,8,FALSE)</f>
        <v>1</v>
      </c>
      <c r="U3014" t="b">
        <f>I3014=VLOOKUP($A3014,'Vals 0505'!$A:$L,9,FALSE)</f>
        <v>1</v>
      </c>
      <c r="V3014" t="b">
        <f>J3014=VLOOKUP($A3014,'Vals 0505'!$A:$L,10,FALSE)</f>
        <v>0</v>
      </c>
      <c r="W3014" t="b">
        <f>K3014=VLOOKUP($A3014,'Vals 0505'!$A:$L,11,FALSE)</f>
        <v>1</v>
      </c>
      <c r="X3014" t="b">
        <f>L3014=VLOOKUP($A3014,'Vals 0505'!$A:$L,12,FALSE)</f>
        <v>1</v>
      </c>
      <c r="Y3014">
        <f t="shared" si="47"/>
        <v>17448</v>
      </c>
      <c r="Z3014" t="str">
        <f>VLOOKUP($A3014,'Vals 0505'!$A:$L,10,FALSE)</f>
        <v>Medium</v>
      </c>
    </row>
    <row r="3015" spans="1:26">
      <c r="A3015" s="4">
        <v>17449</v>
      </c>
      <c r="B3015" s="5" t="s">
        <v>446</v>
      </c>
      <c r="C3015" s="5" t="s">
        <v>31</v>
      </c>
      <c r="D3015" s="5"/>
      <c r="E3015" s="4"/>
      <c r="F3015" s="5"/>
      <c r="G3015" s="4"/>
      <c r="H3015" s="5" t="s">
        <v>32</v>
      </c>
      <c r="I3015" s="5" t="s">
        <v>48</v>
      </c>
      <c r="J3015" s="5" t="s">
        <v>284</v>
      </c>
      <c r="K3015" s="5" t="s">
        <v>33</v>
      </c>
      <c r="L3015" s="5" t="s">
        <v>17</v>
      </c>
      <c r="M3015" t="b">
        <f>A3015=VLOOKUP($A3015,'Vals 0505'!$A:$L,1,FALSE)</f>
        <v>1</v>
      </c>
      <c r="N3015" t="b">
        <f>B3015=VLOOKUP($A3015,'Vals 0505'!$A:$L,2,FALSE)</f>
        <v>1</v>
      </c>
      <c r="O3015" t="b">
        <f>C3015=VLOOKUP($A3015,'Vals 0505'!$A:$L,3,FALSE)</f>
        <v>1</v>
      </c>
      <c r="P3015" t="b">
        <f>D3015=VLOOKUP($A3015,'Vals 0505'!$A:$L,4,FALSE)</f>
        <v>1</v>
      </c>
      <c r="Q3015" t="b">
        <f>E3015=VLOOKUP($A3015,'Vals 0505'!$A:$L,5,FALSE)</f>
        <v>1</v>
      </c>
      <c r="R3015" t="b">
        <f>F3015=VLOOKUP($A3015,'Vals 0505'!$A:$L,6,FALSE)</f>
        <v>1</v>
      </c>
      <c r="S3015" t="b">
        <f>G3015=VLOOKUP($A3015,'Vals 0505'!$A:$L,7,FALSE)</f>
        <v>1</v>
      </c>
      <c r="T3015" t="b">
        <f>H3015=VLOOKUP($A3015,'Vals 0505'!$A:$L,8,FALSE)</f>
        <v>1</v>
      </c>
      <c r="U3015" t="b">
        <f>I3015=VLOOKUP($A3015,'Vals 0505'!$A:$L,9,FALSE)</f>
        <v>1</v>
      </c>
      <c r="V3015" t="b">
        <f>J3015=VLOOKUP($A3015,'Vals 0505'!$A:$L,10,FALSE)</f>
        <v>0</v>
      </c>
      <c r="W3015" t="b">
        <f>K3015=VLOOKUP($A3015,'Vals 0505'!$A:$L,11,FALSE)</f>
        <v>1</v>
      </c>
      <c r="X3015" t="b">
        <f>L3015=VLOOKUP($A3015,'Vals 0505'!$A:$L,12,FALSE)</f>
        <v>1</v>
      </c>
      <c r="Y3015">
        <f t="shared" si="47"/>
        <v>17449</v>
      </c>
      <c r="Z3015" t="str">
        <f>VLOOKUP($A3015,'Vals 0505'!$A:$L,10,FALSE)</f>
        <v>Medium</v>
      </c>
    </row>
    <row r="3016" spans="1:26">
      <c r="A3016" s="3">
        <v>17450</v>
      </c>
      <c r="B3016" s="5" t="s">
        <v>446</v>
      </c>
      <c r="C3016" s="5" t="s">
        <v>31</v>
      </c>
      <c r="D3016" s="5"/>
      <c r="E3016" s="4"/>
      <c r="F3016" s="5"/>
      <c r="G3016" s="4"/>
      <c r="H3016" s="5" t="s">
        <v>32</v>
      </c>
      <c r="I3016" s="5" t="s">
        <v>93</v>
      </c>
      <c r="J3016" s="5" t="s">
        <v>284</v>
      </c>
      <c r="K3016" s="5" t="s">
        <v>537</v>
      </c>
      <c r="L3016" s="5" t="s">
        <v>17</v>
      </c>
      <c r="M3016" t="b">
        <f>A3016=VLOOKUP($A3016,'Vals 0505'!$A:$L,1,FALSE)</f>
        <v>1</v>
      </c>
      <c r="N3016" t="b">
        <f>B3016=VLOOKUP($A3016,'Vals 0505'!$A:$L,2,FALSE)</f>
        <v>1</v>
      </c>
      <c r="O3016" t="b">
        <f>C3016=VLOOKUP($A3016,'Vals 0505'!$A:$L,3,FALSE)</f>
        <v>1</v>
      </c>
      <c r="P3016" t="b">
        <f>D3016=VLOOKUP($A3016,'Vals 0505'!$A:$L,4,FALSE)</f>
        <v>1</v>
      </c>
      <c r="Q3016" t="b">
        <f>E3016=VLOOKUP($A3016,'Vals 0505'!$A:$L,5,FALSE)</f>
        <v>1</v>
      </c>
      <c r="R3016" t="b">
        <f>F3016=VLOOKUP($A3016,'Vals 0505'!$A:$L,6,FALSE)</f>
        <v>1</v>
      </c>
      <c r="S3016" t="b">
        <f>G3016=VLOOKUP($A3016,'Vals 0505'!$A:$L,7,FALSE)</f>
        <v>1</v>
      </c>
      <c r="T3016" t="b">
        <f>H3016=VLOOKUP($A3016,'Vals 0505'!$A:$L,8,FALSE)</f>
        <v>1</v>
      </c>
      <c r="U3016" t="b">
        <f>I3016=VLOOKUP($A3016,'Vals 0505'!$A:$L,9,FALSE)</f>
        <v>1</v>
      </c>
      <c r="V3016" t="b">
        <f>J3016=VLOOKUP($A3016,'Vals 0505'!$A:$L,10,FALSE)</f>
        <v>0</v>
      </c>
      <c r="W3016" t="b">
        <f>K3016=VLOOKUP($A3016,'Vals 0505'!$A:$L,11,FALSE)</f>
        <v>1</v>
      </c>
      <c r="X3016" t="b">
        <f>L3016=VLOOKUP($A3016,'Vals 0505'!$A:$L,12,FALSE)</f>
        <v>1</v>
      </c>
      <c r="Y3016">
        <f t="shared" si="47"/>
        <v>17450</v>
      </c>
      <c r="Z3016" t="str">
        <f>VLOOKUP($A3016,'Vals 0505'!$A:$L,10,FALSE)</f>
        <v>Medium</v>
      </c>
    </row>
    <row r="3017" spans="1:26">
      <c r="A3017" s="4">
        <v>17451</v>
      </c>
      <c r="B3017" s="5" t="s">
        <v>446</v>
      </c>
      <c r="C3017" s="5" t="s">
        <v>31</v>
      </c>
      <c r="D3017" s="5"/>
      <c r="E3017" s="4"/>
      <c r="F3017" s="5"/>
      <c r="G3017" s="4"/>
      <c r="H3017" s="5" t="s">
        <v>32</v>
      </c>
      <c r="I3017" s="5" t="s">
        <v>93</v>
      </c>
      <c r="J3017" s="5" t="s">
        <v>284</v>
      </c>
      <c r="K3017" s="5" t="s">
        <v>486</v>
      </c>
      <c r="L3017" s="5" t="s">
        <v>17</v>
      </c>
      <c r="M3017" t="b">
        <f>A3017=VLOOKUP($A3017,'Vals 0505'!$A:$L,1,FALSE)</f>
        <v>1</v>
      </c>
      <c r="N3017" t="b">
        <f>B3017=VLOOKUP($A3017,'Vals 0505'!$A:$L,2,FALSE)</f>
        <v>1</v>
      </c>
      <c r="O3017" t="b">
        <f>C3017=VLOOKUP($A3017,'Vals 0505'!$A:$L,3,FALSE)</f>
        <v>1</v>
      </c>
      <c r="P3017" t="b">
        <f>D3017=VLOOKUP($A3017,'Vals 0505'!$A:$L,4,FALSE)</f>
        <v>1</v>
      </c>
      <c r="Q3017" t="b">
        <f>E3017=VLOOKUP($A3017,'Vals 0505'!$A:$L,5,FALSE)</f>
        <v>1</v>
      </c>
      <c r="R3017" t="b">
        <f>F3017=VLOOKUP($A3017,'Vals 0505'!$A:$L,6,FALSE)</f>
        <v>1</v>
      </c>
      <c r="S3017" t="b">
        <f>G3017=VLOOKUP($A3017,'Vals 0505'!$A:$L,7,FALSE)</f>
        <v>1</v>
      </c>
      <c r="T3017" t="b">
        <f>H3017=VLOOKUP($A3017,'Vals 0505'!$A:$L,8,FALSE)</f>
        <v>1</v>
      </c>
      <c r="U3017" t="b">
        <f>I3017=VLOOKUP($A3017,'Vals 0505'!$A:$L,9,FALSE)</f>
        <v>1</v>
      </c>
      <c r="V3017" t="b">
        <f>J3017=VLOOKUP($A3017,'Vals 0505'!$A:$L,10,FALSE)</f>
        <v>0</v>
      </c>
      <c r="W3017" t="b">
        <f>K3017=VLOOKUP($A3017,'Vals 0505'!$A:$L,11,FALSE)</f>
        <v>1</v>
      </c>
      <c r="X3017" t="b">
        <f>L3017=VLOOKUP($A3017,'Vals 0505'!$A:$L,12,FALSE)</f>
        <v>1</v>
      </c>
      <c r="Y3017">
        <f t="shared" si="47"/>
        <v>17451</v>
      </c>
      <c r="Z3017" t="str">
        <f>VLOOKUP($A3017,'Vals 0505'!$A:$L,10,FALSE)</f>
        <v>Medium</v>
      </c>
    </row>
    <row r="3018" spans="1:26">
      <c r="A3018" s="3">
        <v>17452</v>
      </c>
      <c r="B3018" s="5" t="s">
        <v>446</v>
      </c>
      <c r="C3018" s="5" t="s">
        <v>31</v>
      </c>
      <c r="D3018" s="5"/>
      <c r="E3018" s="4"/>
      <c r="F3018" s="5"/>
      <c r="G3018" s="4"/>
      <c r="H3018" s="5" t="s">
        <v>32</v>
      </c>
      <c r="I3018" s="5" t="s">
        <v>93</v>
      </c>
      <c r="J3018" s="5" t="s">
        <v>284</v>
      </c>
      <c r="K3018" s="5" t="s">
        <v>33</v>
      </c>
      <c r="L3018" s="5" t="s">
        <v>17</v>
      </c>
      <c r="M3018" t="b">
        <f>A3018=VLOOKUP($A3018,'Vals 0505'!$A:$L,1,FALSE)</f>
        <v>1</v>
      </c>
      <c r="N3018" t="b">
        <f>B3018=VLOOKUP($A3018,'Vals 0505'!$A:$L,2,FALSE)</f>
        <v>1</v>
      </c>
      <c r="O3018" t="b">
        <f>C3018=VLOOKUP($A3018,'Vals 0505'!$A:$L,3,FALSE)</f>
        <v>1</v>
      </c>
      <c r="P3018" t="b">
        <f>D3018=VLOOKUP($A3018,'Vals 0505'!$A:$L,4,FALSE)</f>
        <v>1</v>
      </c>
      <c r="Q3018" t="b">
        <f>E3018=VLOOKUP($A3018,'Vals 0505'!$A:$L,5,FALSE)</f>
        <v>1</v>
      </c>
      <c r="R3018" t="b">
        <f>F3018=VLOOKUP($A3018,'Vals 0505'!$A:$L,6,FALSE)</f>
        <v>1</v>
      </c>
      <c r="S3018" t="b">
        <f>G3018=VLOOKUP($A3018,'Vals 0505'!$A:$L,7,FALSE)</f>
        <v>1</v>
      </c>
      <c r="T3018" t="b">
        <f>H3018=VLOOKUP($A3018,'Vals 0505'!$A:$L,8,FALSE)</f>
        <v>1</v>
      </c>
      <c r="U3018" t="b">
        <f>I3018=VLOOKUP($A3018,'Vals 0505'!$A:$L,9,FALSE)</f>
        <v>1</v>
      </c>
      <c r="V3018" t="b">
        <f>J3018=VLOOKUP($A3018,'Vals 0505'!$A:$L,10,FALSE)</f>
        <v>0</v>
      </c>
      <c r="W3018" t="b">
        <f>K3018=VLOOKUP($A3018,'Vals 0505'!$A:$L,11,FALSE)</f>
        <v>1</v>
      </c>
      <c r="X3018" t="b">
        <f>L3018=VLOOKUP($A3018,'Vals 0505'!$A:$L,12,FALSE)</f>
        <v>1</v>
      </c>
      <c r="Y3018">
        <f t="shared" si="47"/>
        <v>17452</v>
      </c>
      <c r="Z3018" t="str">
        <f>VLOOKUP($A3018,'Vals 0505'!$A:$L,10,FALSE)</f>
        <v>Medium</v>
      </c>
    </row>
    <row r="3019" spans="1:26">
      <c r="A3019" s="4">
        <v>17453</v>
      </c>
      <c r="B3019" s="5" t="s">
        <v>446</v>
      </c>
      <c r="C3019" s="5" t="s">
        <v>31</v>
      </c>
      <c r="D3019" s="5"/>
      <c r="E3019" s="4"/>
      <c r="F3019" s="5"/>
      <c r="G3019" s="4"/>
      <c r="H3019" s="5" t="s">
        <v>32</v>
      </c>
      <c r="I3019" s="5" t="s">
        <v>50</v>
      </c>
      <c r="J3019" s="5" t="s">
        <v>284</v>
      </c>
      <c r="K3019" s="5" t="s">
        <v>538</v>
      </c>
      <c r="L3019" s="5" t="s">
        <v>17</v>
      </c>
      <c r="M3019" t="b">
        <f>A3019=VLOOKUP($A3019,'Vals 0505'!$A:$L,1,FALSE)</f>
        <v>1</v>
      </c>
      <c r="N3019" t="b">
        <f>B3019=VLOOKUP($A3019,'Vals 0505'!$A:$L,2,FALSE)</f>
        <v>1</v>
      </c>
      <c r="O3019" t="b">
        <f>C3019=VLOOKUP($A3019,'Vals 0505'!$A:$L,3,FALSE)</f>
        <v>1</v>
      </c>
      <c r="P3019" t="b">
        <f>D3019=VLOOKUP($A3019,'Vals 0505'!$A:$L,4,FALSE)</f>
        <v>1</v>
      </c>
      <c r="Q3019" t="b">
        <f>E3019=VLOOKUP($A3019,'Vals 0505'!$A:$L,5,FALSE)</f>
        <v>1</v>
      </c>
      <c r="R3019" t="b">
        <f>F3019=VLOOKUP($A3019,'Vals 0505'!$A:$L,6,FALSE)</f>
        <v>1</v>
      </c>
      <c r="S3019" t="b">
        <f>G3019=VLOOKUP($A3019,'Vals 0505'!$A:$L,7,FALSE)</f>
        <v>1</v>
      </c>
      <c r="T3019" t="b">
        <f>H3019=VLOOKUP($A3019,'Vals 0505'!$A:$L,8,FALSE)</f>
        <v>1</v>
      </c>
      <c r="U3019" t="b">
        <f>I3019=VLOOKUP($A3019,'Vals 0505'!$A:$L,9,FALSE)</f>
        <v>1</v>
      </c>
      <c r="V3019" t="b">
        <f>J3019=VLOOKUP($A3019,'Vals 0505'!$A:$L,10,FALSE)</f>
        <v>0</v>
      </c>
      <c r="W3019" t="b">
        <f>K3019=VLOOKUP($A3019,'Vals 0505'!$A:$L,11,FALSE)</f>
        <v>1</v>
      </c>
      <c r="X3019" t="b">
        <f>L3019=VLOOKUP($A3019,'Vals 0505'!$A:$L,12,FALSE)</f>
        <v>1</v>
      </c>
      <c r="Y3019">
        <f t="shared" si="47"/>
        <v>17453</v>
      </c>
      <c r="Z3019" t="str">
        <f>VLOOKUP($A3019,'Vals 0505'!$A:$L,10,FALSE)</f>
        <v>Medium</v>
      </c>
    </row>
    <row r="3020" spans="1:26">
      <c r="A3020" s="3">
        <v>17454</v>
      </c>
      <c r="B3020" s="5" t="s">
        <v>446</v>
      </c>
      <c r="C3020" s="5" t="s">
        <v>31</v>
      </c>
      <c r="D3020" s="5"/>
      <c r="E3020" s="4"/>
      <c r="F3020" s="5"/>
      <c r="G3020" s="4"/>
      <c r="H3020" s="5" t="s">
        <v>32</v>
      </c>
      <c r="I3020" s="5" t="s">
        <v>50</v>
      </c>
      <c r="J3020" s="5" t="s">
        <v>284</v>
      </c>
      <c r="K3020" s="5" t="s">
        <v>539</v>
      </c>
      <c r="L3020" s="5" t="s">
        <v>17</v>
      </c>
      <c r="M3020" t="b">
        <f>A3020=VLOOKUP($A3020,'Vals 0505'!$A:$L,1,FALSE)</f>
        <v>1</v>
      </c>
      <c r="N3020" t="b">
        <f>B3020=VLOOKUP($A3020,'Vals 0505'!$A:$L,2,FALSE)</f>
        <v>1</v>
      </c>
      <c r="O3020" t="b">
        <f>C3020=VLOOKUP($A3020,'Vals 0505'!$A:$L,3,FALSE)</f>
        <v>1</v>
      </c>
      <c r="P3020" t="b">
        <f>D3020=VLOOKUP($A3020,'Vals 0505'!$A:$L,4,FALSE)</f>
        <v>1</v>
      </c>
      <c r="Q3020" t="b">
        <f>E3020=VLOOKUP($A3020,'Vals 0505'!$A:$L,5,FALSE)</f>
        <v>1</v>
      </c>
      <c r="R3020" t="b">
        <f>F3020=VLOOKUP($A3020,'Vals 0505'!$A:$L,6,FALSE)</f>
        <v>1</v>
      </c>
      <c r="S3020" t="b">
        <f>G3020=VLOOKUP($A3020,'Vals 0505'!$A:$L,7,FALSE)</f>
        <v>1</v>
      </c>
      <c r="T3020" t="b">
        <f>H3020=VLOOKUP($A3020,'Vals 0505'!$A:$L,8,FALSE)</f>
        <v>1</v>
      </c>
      <c r="U3020" t="b">
        <f>I3020=VLOOKUP($A3020,'Vals 0505'!$A:$L,9,FALSE)</f>
        <v>1</v>
      </c>
      <c r="V3020" t="b">
        <f>J3020=VLOOKUP($A3020,'Vals 0505'!$A:$L,10,FALSE)</f>
        <v>0</v>
      </c>
      <c r="W3020" t="b">
        <f>K3020=VLOOKUP($A3020,'Vals 0505'!$A:$L,11,FALSE)</f>
        <v>1</v>
      </c>
      <c r="X3020" t="b">
        <f>L3020=VLOOKUP($A3020,'Vals 0505'!$A:$L,12,FALSE)</f>
        <v>1</v>
      </c>
      <c r="Y3020">
        <f t="shared" si="47"/>
        <v>17454</v>
      </c>
      <c r="Z3020" t="str">
        <f>VLOOKUP($A3020,'Vals 0505'!$A:$L,10,FALSE)</f>
        <v>Medium</v>
      </c>
    </row>
    <row r="3021" spans="1:26">
      <c r="A3021" s="4">
        <v>17455</v>
      </c>
      <c r="B3021" s="5" t="s">
        <v>446</v>
      </c>
      <c r="C3021" s="5" t="s">
        <v>31</v>
      </c>
      <c r="D3021" s="5"/>
      <c r="E3021" s="4"/>
      <c r="F3021" s="5"/>
      <c r="G3021" s="4"/>
      <c r="H3021" s="5" t="s">
        <v>32</v>
      </c>
      <c r="I3021" s="5" t="s">
        <v>50</v>
      </c>
      <c r="J3021" s="5" t="s">
        <v>284</v>
      </c>
      <c r="K3021" s="5" t="s">
        <v>486</v>
      </c>
      <c r="L3021" s="5" t="s">
        <v>17</v>
      </c>
      <c r="M3021" t="b">
        <f>A3021=VLOOKUP($A3021,'Vals 0505'!$A:$L,1,FALSE)</f>
        <v>1</v>
      </c>
      <c r="N3021" t="b">
        <f>B3021=VLOOKUP($A3021,'Vals 0505'!$A:$L,2,FALSE)</f>
        <v>1</v>
      </c>
      <c r="O3021" t="b">
        <f>C3021=VLOOKUP($A3021,'Vals 0505'!$A:$L,3,FALSE)</f>
        <v>1</v>
      </c>
      <c r="P3021" t="b">
        <f>D3021=VLOOKUP($A3021,'Vals 0505'!$A:$L,4,FALSE)</f>
        <v>1</v>
      </c>
      <c r="Q3021" t="b">
        <f>E3021=VLOOKUP($A3021,'Vals 0505'!$A:$L,5,FALSE)</f>
        <v>1</v>
      </c>
      <c r="R3021" t="b">
        <f>F3021=VLOOKUP($A3021,'Vals 0505'!$A:$L,6,FALSE)</f>
        <v>1</v>
      </c>
      <c r="S3021" t="b">
        <f>G3021=VLOOKUP($A3021,'Vals 0505'!$A:$L,7,FALSE)</f>
        <v>1</v>
      </c>
      <c r="T3021" t="b">
        <f>H3021=VLOOKUP($A3021,'Vals 0505'!$A:$L,8,FALSE)</f>
        <v>1</v>
      </c>
      <c r="U3021" t="b">
        <f>I3021=VLOOKUP($A3021,'Vals 0505'!$A:$L,9,FALSE)</f>
        <v>1</v>
      </c>
      <c r="V3021" t="b">
        <f>J3021=VLOOKUP($A3021,'Vals 0505'!$A:$L,10,FALSE)</f>
        <v>0</v>
      </c>
      <c r="W3021" t="b">
        <f>K3021=VLOOKUP($A3021,'Vals 0505'!$A:$L,11,FALSE)</f>
        <v>1</v>
      </c>
      <c r="X3021" t="b">
        <f>L3021=VLOOKUP($A3021,'Vals 0505'!$A:$L,12,FALSE)</f>
        <v>1</v>
      </c>
      <c r="Y3021">
        <f t="shared" si="47"/>
        <v>17455</v>
      </c>
      <c r="Z3021" t="str">
        <f>VLOOKUP($A3021,'Vals 0505'!$A:$L,10,FALSE)</f>
        <v>Medium</v>
      </c>
    </row>
    <row r="3022" spans="1:26">
      <c r="A3022" s="3">
        <v>17456</v>
      </c>
      <c r="B3022" s="5" t="s">
        <v>446</v>
      </c>
      <c r="C3022" s="5" t="s">
        <v>31</v>
      </c>
      <c r="D3022" s="5"/>
      <c r="E3022" s="4"/>
      <c r="F3022" s="5"/>
      <c r="G3022" s="4"/>
      <c r="H3022" s="5" t="s">
        <v>32</v>
      </c>
      <c r="I3022" s="5" t="s">
        <v>50</v>
      </c>
      <c r="J3022" s="5" t="s">
        <v>284</v>
      </c>
      <c r="K3022" s="5" t="s">
        <v>33</v>
      </c>
      <c r="L3022" s="5" t="s">
        <v>17</v>
      </c>
      <c r="M3022" t="b">
        <f>A3022=VLOOKUP($A3022,'Vals 0505'!$A:$L,1,FALSE)</f>
        <v>1</v>
      </c>
      <c r="N3022" t="b">
        <f>B3022=VLOOKUP($A3022,'Vals 0505'!$A:$L,2,FALSE)</f>
        <v>1</v>
      </c>
      <c r="O3022" t="b">
        <f>C3022=VLOOKUP($A3022,'Vals 0505'!$A:$L,3,FALSE)</f>
        <v>1</v>
      </c>
      <c r="P3022" t="b">
        <f>D3022=VLOOKUP($A3022,'Vals 0505'!$A:$L,4,FALSE)</f>
        <v>1</v>
      </c>
      <c r="Q3022" t="b">
        <f>E3022=VLOOKUP($A3022,'Vals 0505'!$A:$L,5,FALSE)</f>
        <v>1</v>
      </c>
      <c r="R3022" t="b">
        <f>F3022=VLOOKUP($A3022,'Vals 0505'!$A:$L,6,FALSE)</f>
        <v>1</v>
      </c>
      <c r="S3022" t="b">
        <f>G3022=VLOOKUP($A3022,'Vals 0505'!$A:$L,7,FALSE)</f>
        <v>1</v>
      </c>
      <c r="T3022" t="b">
        <f>H3022=VLOOKUP($A3022,'Vals 0505'!$A:$L,8,FALSE)</f>
        <v>1</v>
      </c>
      <c r="U3022" t="b">
        <f>I3022=VLOOKUP($A3022,'Vals 0505'!$A:$L,9,FALSE)</f>
        <v>1</v>
      </c>
      <c r="V3022" t="b">
        <f>J3022=VLOOKUP($A3022,'Vals 0505'!$A:$L,10,FALSE)</f>
        <v>0</v>
      </c>
      <c r="W3022" t="b">
        <f>K3022=VLOOKUP($A3022,'Vals 0505'!$A:$L,11,FALSE)</f>
        <v>1</v>
      </c>
      <c r="X3022" t="b">
        <f>L3022=VLOOKUP($A3022,'Vals 0505'!$A:$L,12,FALSE)</f>
        <v>1</v>
      </c>
      <c r="Y3022">
        <f t="shared" si="47"/>
        <v>17456</v>
      </c>
      <c r="Z3022" t="str">
        <f>VLOOKUP($A3022,'Vals 0505'!$A:$L,10,FALSE)</f>
        <v>Medium</v>
      </c>
    </row>
    <row r="3023" spans="1:26">
      <c r="A3023" s="4">
        <v>17457</v>
      </c>
      <c r="B3023" s="5" t="s">
        <v>446</v>
      </c>
      <c r="C3023" s="5" t="s">
        <v>31</v>
      </c>
      <c r="D3023" s="5"/>
      <c r="E3023" s="4"/>
      <c r="F3023" s="5"/>
      <c r="G3023" s="4"/>
      <c r="H3023" s="5" t="s">
        <v>32</v>
      </c>
      <c r="I3023" s="5" t="s">
        <v>72</v>
      </c>
      <c r="J3023" s="5" t="s">
        <v>284</v>
      </c>
      <c r="K3023" s="5" t="s">
        <v>541</v>
      </c>
      <c r="L3023" s="5" t="s">
        <v>17</v>
      </c>
      <c r="M3023" t="b">
        <f>A3023=VLOOKUP($A3023,'Vals 0505'!$A:$L,1,FALSE)</f>
        <v>1</v>
      </c>
      <c r="N3023" t="b">
        <f>B3023=VLOOKUP($A3023,'Vals 0505'!$A:$L,2,FALSE)</f>
        <v>1</v>
      </c>
      <c r="O3023" t="b">
        <f>C3023=VLOOKUP($A3023,'Vals 0505'!$A:$L,3,FALSE)</f>
        <v>1</v>
      </c>
      <c r="P3023" t="b">
        <f>D3023=VLOOKUP($A3023,'Vals 0505'!$A:$L,4,FALSE)</f>
        <v>1</v>
      </c>
      <c r="Q3023" t="b">
        <f>E3023=VLOOKUP($A3023,'Vals 0505'!$A:$L,5,FALSE)</f>
        <v>1</v>
      </c>
      <c r="R3023" t="b">
        <f>F3023=VLOOKUP($A3023,'Vals 0505'!$A:$L,6,FALSE)</f>
        <v>1</v>
      </c>
      <c r="S3023" t="b">
        <f>G3023=VLOOKUP($A3023,'Vals 0505'!$A:$L,7,FALSE)</f>
        <v>1</v>
      </c>
      <c r="T3023" t="b">
        <f>H3023=VLOOKUP($A3023,'Vals 0505'!$A:$L,8,FALSE)</f>
        <v>1</v>
      </c>
      <c r="U3023" t="b">
        <f>I3023=VLOOKUP($A3023,'Vals 0505'!$A:$L,9,FALSE)</f>
        <v>1</v>
      </c>
      <c r="V3023" t="b">
        <f>J3023=VLOOKUP($A3023,'Vals 0505'!$A:$L,10,FALSE)</f>
        <v>0</v>
      </c>
      <c r="W3023" t="b">
        <f>K3023=VLOOKUP($A3023,'Vals 0505'!$A:$L,11,FALSE)</f>
        <v>1</v>
      </c>
      <c r="X3023" t="b">
        <f>L3023=VLOOKUP($A3023,'Vals 0505'!$A:$L,12,FALSE)</f>
        <v>1</v>
      </c>
      <c r="Y3023">
        <f t="shared" si="47"/>
        <v>17457</v>
      </c>
      <c r="Z3023" t="str">
        <f>VLOOKUP($A3023,'Vals 0505'!$A:$L,10,FALSE)</f>
        <v>Medium</v>
      </c>
    </row>
    <row r="3024" spans="1:26">
      <c r="A3024" s="3">
        <v>17458</v>
      </c>
      <c r="B3024" s="5" t="s">
        <v>446</v>
      </c>
      <c r="C3024" s="5" t="s">
        <v>31</v>
      </c>
      <c r="D3024" s="5"/>
      <c r="E3024" s="4"/>
      <c r="F3024" s="5"/>
      <c r="G3024" s="4"/>
      <c r="H3024" s="5" t="s">
        <v>32</v>
      </c>
      <c r="I3024" s="5" t="s">
        <v>72</v>
      </c>
      <c r="J3024" s="5" t="s">
        <v>284</v>
      </c>
      <c r="K3024" s="5" t="s">
        <v>486</v>
      </c>
      <c r="L3024" s="5" t="s">
        <v>17</v>
      </c>
      <c r="M3024" t="b">
        <f>A3024=VLOOKUP($A3024,'Vals 0505'!$A:$L,1,FALSE)</f>
        <v>1</v>
      </c>
      <c r="N3024" t="b">
        <f>B3024=VLOOKUP($A3024,'Vals 0505'!$A:$L,2,FALSE)</f>
        <v>1</v>
      </c>
      <c r="O3024" t="b">
        <f>C3024=VLOOKUP($A3024,'Vals 0505'!$A:$L,3,FALSE)</f>
        <v>1</v>
      </c>
      <c r="P3024" t="b">
        <f>D3024=VLOOKUP($A3024,'Vals 0505'!$A:$L,4,FALSE)</f>
        <v>1</v>
      </c>
      <c r="Q3024" t="b">
        <f>E3024=VLOOKUP($A3024,'Vals 0505'!$A:$L,5,FALSE)</f>
        <v>1</v>
      </c>
      <c r="R3024" t="b">
        <f>F3024=VLOOKUP($A3024,'Vals 0505'!$A:$L,6,FALSE)</f>
        <v>1</v>
      </c>
      <c r="S3024" t="b">
        <f>G3024=VLOOKUP($A3024,'Vals 0505'!$A:$L,7,FALSE)</f>
        <v>1</v>
      </c>
      <c r="T3024" t="b">
        <f>H3024=VLOOKUP($A3024,'Vals 0505'!$A:$L,8,FALSE)</f>
        <v>1</v>
      </c>
      <c r="U3024" t="b">
        <f>I3024=VLOOKUP($A3024,'Vals 0505'!$A:$L,9,FALSE)</f>
        <v>1</v>
      </c>
      <c r="V3024" t="b">
        <f>J3024=VLOOKUP($A3024,'Vals 0505'!$A:$L,10,FALSE)</f>
        <v>0</v>
      </c>
      <c r="W3024" t="b">
        <f>K3024=VLOOKUP($A3024,'Vals 0505'!$A:$L,11,FALSE)</f>
        <v>1</v>
      </c>
      <c r="X3024" t="b">
        <f>L3024=VLOOKUP($A3024,'Vals 0505'!$A:$L,12,FALSE)</f>
        <v>1</v>
      </c>
      <c r="Y3024">
        <f t="shared" si="47"/>
        <v>17458</v>
      </c>
      <c r="Z3024" t="str">
        <f>VLOOKUP($A3024,'Vals 0505'!$A:$L,10,FALSE)</f>
        <v>Medium</v>
      </c>
    </row>
    <row r="3025" spans="1:26">
      <c r="A3025" s="4">
        <v>17459</v>
      </c>
      <c r="B3025" s="5" t="s">
        <v>446</v>
      </c>
      <c r="C3025" s="5" t="s">
        <v>31</v>
      </c>
      <c r="D3025" s="5"/>
      <c r="E3025" s="4"/>
      <c r="F3025" s="5"/>
      <c r="G3025" s="4"/>
      <c r="H3025" s="5" t="s">
        <v>32</v>
      </c>
      <c r="I3025" s="5" t="s">
        <v>72</v>
      </c>
      <c r="J3025" s="5" t="s">
        <v>284</v>
      </c>
      <c r="K3025" s="5" t="s">
        <v>33</v>
      </c>
      <c r="L3025" s="5" t="s">
        <v>17</v>
      </c>
      <c r="M3025" t="b">
        <f>A3025=VLOOKUP($A3025,'Vals 0505'!$A:$L,1,FALSE)</f>
        <v>1</v>
      </c>
      <c r="N3025" t="b">
        <f>B3025=VLOOKUP($A3025,'Vals 0505'!$A:$L,2,FALSE)</f>
        <v>1</v>
      </c>
      <c r="O3025" t="b">
        <f>C3025=VLOOKUP($A3025,'Vals 0505'!$A:$L,3,FALSE)</f>
        <v>1</v>
      </c>
      <c r="P3025" t="b">
        <f>D3025=VLOOKUP($A3025,'Vals 0505'!$A:$L,4,FALSE)</f>
        <v>1</v>
      </c>
      <c r="Q3025" t="b">
        <f>E3025=VLOOKUP($A3025,'Vals 0505'!$A:$L,5,FALSE)</f>
        <v>1</v>
      </c>
      <c r="R3025" t="b">
        <f>F3025=VLOOKUP($A3025,'Vals 0505'!$A:$L,6,FALSE)</f>
        <v>1</v>
      </c>
      <c r="S3025" t="b">
        <f>G3025=VLOOKUP($A3025,'Vals 0505'!$A:$L,7,FALSE)</f>
        <v>1</v>
      </c>
      <c r="T3025" t="b">
        <f>H3025=VLOOKUP($A3025,'Vals 0505'!$A:$L,8,FALSE)</f>
        <v>1</v>
      </c>
      <c r="U3025" t="b">
        <f>I3025=VLOOKUP($A3025,'Vals 0505'!$A:$L,9,FALSE)</f>
        <v>1</v>
      </c>
      <c r="V3025" t="b">
        <f>J3025=VLOOKUP($A3025,'Vals 0505'!$A:$L,10,FALSE)</f>
        <v>0</v>
      </c>
      <c r="W3025" t="b">
        <f>K3025=VLOOKUP($A3025,'Vals 0505'!$A:$L,11,FALSE)</f>
        <v>1</v>
      </c>
      <c r="X3025" t="b">
        <f>L3025=VLOOKUP($A3025,'Vals 0505'!$A:$L,12,FALSE)</f>
        <v>1</v>
      </c>
      <c r="Y3025">
        <f t="shared" si="47"/>
        <v>17459</v>
      </c>
      <c r="Z3025" t="str">
        <f>VLOOKUP($A3025,'Vals 0505'!$A:$L,10,FALSE)</f>
        <v>Medium</v>
      </c>
    </row>
    <row r="3026" spans="1:26">
      <c r="A3026" s="3">
        <v>17460</v>
      </c>
      <c r="B3026" s="5" t="s">
        <v>446</v>
      </c>
      <c r="C3026" s="5" t="s">
        <v>31</v>
      </c>
      <c r="D3026" s="5"/>
      <c r="E3026" s="4"/>
      <c r="F3026" s="5"/>
      <c r="G3026" s="4"/>
      <c r="H3026" s="5" t="s">
        <v>32</v>
      </c>
      <c r="I3026" s="5" t="s">
        <v>74</v>
      </c>
      <c r="J3026" s="5" t="s">
        <v>284</v>
      </c>
      <c r="K3026" s="5" t="s">
        <v>486</v>
      </c>
      <c r="L3026" s="5" t="s">
        <v>17</v>
      </c>
      <c r="M3026" t="b">
        <f>A3026=VLOOKUP($A3026,'Vals 0505'!$A:$L,1,FALSE)</f>
        <v>1</v>
      </c>
      <c r="N3026" t="b">
        <f>B3026=VLOOKUP($A3026,'Vals 0505'!$A:$L,2,FALSE)</f>
        <v>1</v>
      </c>
      <c r="O3026" t="b">
        <f>C3026=VLOOKUP($A3026,'Vals 0505'!$A:$L,3,FALSE)</f>
        <v>1</v>
      </c>
      <c r="P3026" t="b">
        <f>D3026=VLOOKUP($A3026,'Vals 0505'!$A:$L,4,FALSE)</f>
        <v>1</v>
      </c>
      <c r="Q3026" t="b">
        <f>E3026=VLOOKUP($A3026,'Vals 0505'!$A:$L,5,FALSE)</f>
        <v>1</v>
      </c>
      <c r="R3026" t="b">
        <f>F3026=VLOOKUP($A3026,'Vals 0505'!$A:$L,6,FALSE)</f>
        <v>1</v>
      </c>
      <c r="S3026" t="b">
        <f>G3026=VLOOKUP($A3026,'Vals 0505'!$A:$L,7,FALSE)</f>
        <v>1</v>
      </c>
      <c r="T3026" t="b">
        <f>H3026=VLOOKUP($A3026,'Vals 0505'!$A:$L,8,FALSE)</f>
        <v>1</v>
      </c>
      <c r="U3026" t="b">
        <f>I3026=VLOOKUP($A3026,'Vals 0505'!$A:$L,9,FALSE)</f>
        <v>1</v>
      </c>
      <c r="V3026" t="b">
        <f>J3026=VLOOKUP($A3026,'Vals 0505'!$A:$L,10,FALSE)</f>
        <v>0</v>
      </c>
      <c r="W3026" t="b">
        <f>K3026=VLOOKUP($A3026,'Vals 0505'!$A:$L,11,FALSE)</f>
        <v>1</v>
      </c>
      <c r="X3026" t="b">
        <f>L3026=VLOOKUP($A3026,'Vals 0505'!$A:$L,12,FALSE)</f>
        <v>1</v>
      </c>
      <c r="Y3026">
        <f t="shared" si="47"/>
        <v>17460</v>
      </c>
      <c r="Z3026" t="str">
        <f>VLOOKUP($A3026,'Vals 0505'!$A:$L,10,FALSE)</f>
        <v>Medium</v>
      </c>
    </row>
    <row r="3027" spans="1:26">
      <c r="A3027" s="4">
        <v>17461</v>
      </c>
      <c r="B3027" s="5" t="s">
        <v>446</v>
      </c>
      <c r="C3027" s="5" t="s">
        <v>31</v>
      </c>
      <c r="D3027" s="5"/>
      <c r="E3027" s="4"/>
      <c r="F3027" s="5"/>
      <c r="G3027" s="4"/>
      <c r="H3027" s="5" t="s">
        <v>32</v>
      </c>
      <c r="I3027" s="5" t="s">
        <v>74</v>
      </c>
      <c r="J3027" s="5" t="s">
        <v>284</v>
      </c>
      <c r="K3027" s="5" t="s">
        <v>33</v>
      </c>
      <c r="L3027" s="5" t="s">
        <v>17</v>
      </c>
      <c r="M3027" t="b">
        <f>A3027=VLOOKUP($A3027,'Vals 0505'!$A:$L,1,FALSE)</f>
        <v>1</v>
      </c>
      <c r="N3027" t="b">
        <f>B3027=VLOOKUP($A3027,'Vals 0505'!$A:$L,2,FALSE)</f>
        <v>1</v>
      </c>
      <c r="O3027" t="b">
        <f>C3027=VLOOKUP($A3027,'Vals 0505'!$A:$L,3,FALSE)</f>
        <v>1</v>
      </c>
      <c r="P3027" t="b">
        <f>D3027=VLOOKUP($A3027,'Vals 0505'!$A:$L,4,FALSE)</f>
        <v>1</v>
      </c>
      <c r="Q3027" t="b">
        <f>E3027=VLOOKUP($A3027,'Vals 0505'!$A:$L,5,FALSE)</f>
        <v>1</v>
      </c>
      <c r="R3027" t="b">
        <f>F3027=VLOOKUP($A3027,'Vals 0505'!$A:$L,6,FALSE)</f>
        <v>1</v>
      </c>
      <c r="S3027" t="b">
        <f>G3027=VLOOKUP($A3027,'Vals 0505'!$A:$L,7,FALSE)</f>
        <v>1</v>
      </c>
      <c r="T3027" t="b">
        <f>H3027=VLOOKUP($A3027,'Vals 0505'!$A:$L,8,FALSE)</f>
        <v>1</v>
      </c>
      <c r="U3027" t="b">
        <f>I3027=VLOOKUP($A3027,'Vals 0505'!$A:$L,9,FALSE)</f>
        <v>1</v>
      </c>
      <c r="V3027" t="b">
        <f>J3027=VLOOKUP($A3027,'Vals 0505'!$A:$L,10,FALSE)</f>
        <v>0</v>
      </c>
      <c r="W3027" t="b">
        <f>K3027=VLOOKUP($A3027,'Vals 0505'!$A:$L,11,FALSE)</f>
        <v>1</v>
      </c>
      <c r="X3027" t="b">
        <f>L3027=VLOOKUP($A3027,'Vals 0505'!$A:$L,12,FALSE)</f>
        <v>1</v>
      </c>
      <c r="Y3027">
        <f t="shared" si="47"/>
        <v>17461</v>
      </c>
      <c r="Z3027" t="str">
        <f>VLOOKUP($A3027,'Vals 0505'!$A:$L,10,FALSE)</f>
        <v>Medium</v>
      </c>
    </row>
    <row r="3028" spans="1:26">
      <c r="A3028" s="3">
        <v>17462</v>
      </c>
      <c r="B3028" s="5" t="s">
        <v>446</v>
      </c>
      <c r="C3028" s="5" t="s">
        <v>31</v>
      </c>
      <c r="D3028" s="5"/>
      <c r="E3028" s="4"/>
      <c r="F3028" s="5"/>
      <c r="G3028" s="4"/>
      <c r="H3028" s="5" t="s">
        <v>32</v>
      </c>
      <c r="I3028" s="5" t="s">
        <v>52</v>
      </c>
      <c r="J3028" s="5" t="s">
        <v>284</v>
      </c>
      <c r="K3028" s="5" t="s">
        <v>482</v>
      </c>
      <c r="L3028" s="5" t="s">
        <v>17</v>
      </c>
      <c r="M3028" t="b">
        <f>A3028=VLOOKUP($A3028,'Vals 0505'!$A:$L,1,FALSE)</f>
        <v>1</v>
      </c>
      <c r="N3028" t="b">
        <f>B3028=VLOOKUP($A3028,'Vals 0505'!$A:$L,2,FALSE)</f>
        <v>1</v>
      </c>
      <c r="O3028" t="b">
        <f>C3028=VLOOKUP($A3028,'Vals 0505'!$A:$L,3,FALSE)</f>
        <v>1</v>
      </c>
      <c r="P3028" t="b">
        <f>D3028=VLOOKUP($A3028,'Vals 0505'!$A:$L,4,FALSE)</f>
        <v>1</v>
      </c>
      <c r="Q3028" t="b">
        <f>E3028=VLOOKUP($A3028,'Vals 0505'!$A:$L,5,FALSE)</f>
        <v>1</v>
      </c>
      <c r="R3028" t="b">
        <f>F3028=VLOOKUP($A3028,'Vals 0505'!$A:$L,6,FALSE)</f>
        <v>1</v>
      </c>
      <c r="S3028" t="b">
        <f>G3028=VLOOKUP($A3028,'Vals 0505'!$A:$L,7,FALSE)</f>
        <v>1</v>
      </c>
      <c r="T3028" t="b">
        <f>H3028=VLOOKUP($A3028,'Vals 0505'!$A:$L,8,FALSE)</f>
        <v>1</v>
      </c>
      <c r="U3028" t="b">
        <f>I3028=VLOOKUP($A3028,'Vals 0505'!$A:$L,9,FALSE)</f>
        <v>1</v>
      </c>
      <c r="V3028" t="b">
        <f>J3028=VLOOKUP($A3028,'Vals 0505'!$A:$L,10,FALSE)</f>
        <v>0</v>
      </c>
      <c r="W3028" t="b">
        <f>K3028=VLOOKUP($A3028,'Vals 0505'!$A:$L,11,FALSE)</f>
        <v>1</v>
      </c>
      <c r="X3028" t="b">
        <f>L3028=VLOOKUP($A3028,'Vals 0505'!$A:$L,12,FALSE)</f>
        <v>1</v>
      </c>
      <c r="Y3028">
        <f t="shared" si="47"/>
        <v>17462</v>
      </c>
      <c r="Z3028" t="str">
        <f>VLOOKUP($A3028,'Vals 0505'!$A:$L,10,FALSE)</f>
        <v>Medium</v>
      </c>
    </row>
    <row r="3029" spans="1:26">
      <c r="A3029" s="4">
        <v>17463</v>
      </c>
      <c r="B3029" s="5" t="s">
        <v>446</v>
      </c>
      <c r="C3029" s="5" t="s">
        <v>31</v>
      </c>
      <c r="D3029" s="5"/>
      <c r="E3029" s="4"/>
      <c r="F3029" s="5"/>
      <c r="G3029" s="4"/>
      <c r="H3029" s="5" t="s">
        <v>32</v>
      </c>
      <c r="I3029" s="5" t="s">
        <v>52</v>
      </c>
      <c r="J3029" s="5" t="s">
        <v>284</v>
      </c>
      <c r="K3029" s="5" t="s">
        <v>542</v>
      </c>
      <c r="L3029" s="5" t="s">
        <v>17</v>
      </c>
      <c r="M3029" t="b">
        <f>A3029=VLOOKUP($A3029,'Vals 0505'!$A:$L,1,FALSE)</f>
        <v>1</v>
      </c>
      <c r="N3029" t="b">
        <f>B3029=VLOOKUP($A3029,'Vals 0505'!$A:$L,2,FALSE)</f>
        <v>1</v>
      </c>
      <c r="O3029" t="b">
        <f>C3029=VLOOKUP($A3029,'Vals 0505'!$A:$L,3,FALSE)</f>
        <v>1</v>
      </c>
      <c r="P3029" t="b">
        <f>D3029=VLOOKUP($A3029,'Vals 0505'!$A:$L,4,FALSE)</f>
        <v>1</v>
      </c>
      <c r="Q3029" t="b">
        <f>E3029=VLOOKUP($A3029,'Vals 0505'!$A:$L,5,FALSE)</f>
        <v>1</v>
      </c>
      <c r="R3029" t="b">
        <f>F3029=VLOOKUP($A3029,'Vals 0505'!$A:$L,6,FALSE)</f>
        <v>1</v>
      </c>
      <c r="S3029" t="b">
        <f>G3029=VLOOKUP($A3029,'Vals 0505'!$A:$L,7,FALSE)</f>
        <v>1</v>
      </c>
      <c r="T3029" t="b">
        <f>H3029=VLOOKUP($A3029,'Vals 0505'!$A:$L,8,FALSE)</f>
        <v>1</v>
      </c>
      <c r="U3029" t="b">
        <f>I3029=VLOOKUP($A3029,'Vals 0505'!$A:$L,9,FALSE)</f>
        <v>1</v>
      </c>
      <c r="V3029" t="b">
        <f>J3029=VLOOKUP($A3029,'Vals 0505'!$A:$L,10,FALSE)</f>
        <v>0</v>
      </c>
      <c r="W3029" t="b">
        <f>K3029=VLOOKUP($A3029,'Vals 0505'!$A:$L,11,FALSE)</f>
        <v>1</v>
      </c>
      <c r="X3029" t="b">
        <f>L3029=VLOOKUP($A3029,'Vals 0505'!$A:$L,12,FALSE)</f>
        <v>1</v>
      </c>
      <c r="Y3029">
        <f t="shared" si="47"/>
        <v>17463</v>
      </c>
      <c r="Z3029" t="str">
        <f>VLOOKUP($A3029,'Vals 0505'!$A:$L,10,FALSE)</f>
        <v>Medium</v>
      </c>
    </row>
    <row r="3030" spans="1:26">
      <c r="A3030" s="3">
        <v>17464</v>
      </c>
      <c r="B3030" s="5" t="s">
        <v>446</v>
      </c>
      <c r="C3030" s="5" t="s">
        <v>31</v>
      </c>
      <c r="D3030" s="5"/>
      <c r="E3030" s="4"/>
      <c r="F3030" s="5"/>
      <c r="G3030" s="4"/>
      <c r="H3030" s="5" t="s">
        <v>32</v>
      </c>
      <c r="I3030" s="5" t="s">
        <v>52</v>
      </c>
      <c r="J3030" s="5" t="s">
        <v>284</v>
      </c>
      <c r="K3030" s="5" t="s">
        <v>486</v>
      </c>
      <c r="L3030" s="5" t="s">
        <v>17</v>
      </c>
      <c r="M3030" t="b">
        <f>A3030=VLOOKUP($A3030,'Vals 0505'!$A:$L,1,FALSE)</f>
        <v>1</v>
      </c>
      <c r="N3030" t="b">
        <f>B3030=VLOOKUP($A3030,'Vals 0505'!$A:$L,2,FALSE)</f>
        <v>1</v>
      </c>
      <c r="O3030" t="b">
        <f>C3030=VLOOKUP($A3030,'Vals 0505'!$A:$L,3,FALSE)</f>
        <v>1</v>
      </c>
      <c r="P3030" t="b">
        <f>D3030=VLOOKUP($A3030,'Vals 0505'!$A:$L,4,FALSE)</f>
        <v>1</v>
      </c>
      <c r="Q3030" t="b">
        <f>E3030=VLOOKUP($A3030,'Vals 0505'!$A:$L,5,FALSE)</f>
        <v>1</v>
      </c>
      <c r="R3030" t="b">
        <f>F3030=VLOOKUP($A3030,'Vals 0505'!$A:$L,6,FALSE)</f>
        <v>1</v>
      </c>
      <c r="S3030" t="b">
        <f>G3030=VLOOKUP($A3030,'Vals 0505'!$A:$L,7,FALSE)</f>
        <v>1</v>
      </c>
      <c r="T3030" t="b">
        <f>H3030=VLOOKUP($A3030,'Vals 0505'!$A:$L,8,FALSE)</f>
        <v>1</v>
      </c>
      <c r="U3030" t="b">
        <f>I3030=VLOOKUP($A3030,'Vals 0505'!$A:$L,9,FALSE)</f>
        <v>1</v>
      </c>
      <c r="V3030" t="b">
        <f>J3030=VLOOKUP($A3030,'Vals 0505'!$A:$L,10,FALSE)</f>
        <v>0</v>
      </c>
      <c r="W3030" t="b">
        <f>K3030=VLOOKUP($A3030,'Vals 0505'!$A:$L,11,FALSE)</f>
        <v>1</v>
      </c>
      <c r="X3030" t="b">
        <f>L3030=VLOOKUP($A3030,'Vals 0505'!$A:$L,12,FALSE)</f>
        <v>1</v>
      </c>
      <c r="Y3030">
        <f t="shared" si="47"/>
        <v>17464</v>
      </c>
      <c r="Z3030" t="str">
        <f>VLOOKUP($A3030,'Vals 0505'!$A:$L,10,FALSE)</f>
        <v>Medium</v>
      </c>
    </row>
    <row r="3031" spans="1:26">
      <c r="A3031" s="4">
        <v>17465</v>
      </c>
      <c r="B3031" s="5" t="s">
        <v>446</v>
      </c>
      <c r="C3031" s="5" t="s">
        <v>31</v>
      </c>
      <c r="D3031" s="5"/>
      <c r="E3031" s="4"/>
      <c r="F3031" s="5"/>
      <c r="G3031" s="4"/>
      <c r="H3031" s="5" t="s">
        <v>32</v>
      </c>
      <c r="I3031" s="5" t="s">
        <v>52</v>
      </c>
      <c r="J3031" s="5" t="s">
        <v>284</v>
      </c>
      <c r="K3031" s="5" t="s">
        <v>33</v>
      </c>
      <c r="L3031" s="5" t="s">
        <v>17</v>
      </c>
      <c r="M3031" t="b">
        <f>A3031=VLOOKUP($A3031,'Vals 0505'!$A:$L,1,FALSE)</f>
        <v>1</v>
      </c>
      <c r="N3031" t="b">
        <f>B3031=VLOOKUP($A3031,'Vals 0505'!$A:$L,2,FALSE)</f>
        <v>1</v>
      </c>
      <c r="O3031" t="b">
        <f>C3031=VLOOKUP($A3031,'Vals 0505'!$A:$L,3,FALSE)</f>
        <v>1</v>
      </c>
      <c r="P3031" t="b">
        <f>D3031=VLOOKUP($A3031,'Vals 0505'!$A:$L,4,FALSE)</f>
        <v>1</v>
      </c>
      <c r="Q3031" t="b">
        <f>E3031=VLOOKUP($A3031,'Vals 0505'!$A:$L,5,FALSE)</f>
        <v>1</v>
      </c>
      <c r="R3031" t="b">
        <f>F3031=VLOOKUP($A3031,'Vals 0505'!$A:$L,6,FALSE)</f>
        <v>1</v>
      </c>
      <c r="S3031" t="b">
        <f>G3031=VLOOKUP($A3031,'Vals 0505'!$A:$L,7,FALSE)</f>
        <v>1</v>
      </c>
      <c r="T3031" t="b">
        <f>H3031=VLOOKUP($A3031,'Vals 0505'!$A:$L,8,FALSE)</f>
        <v>1</v>
      </c>
      <c r="U3031" t="b">
        <f>I3031=VLOOKUP($A3031,'Vals 0505'!$A:$L,9,FALSE)</f>
        <v>1</v>
      </c>
      <c r="V3031" t="b">
        <f>J3031=VLOOKUP($A3031,'Vals 0505'!$A:$L,10,FALSE)</f>
        <v>0</v>
      </c>
      <c r="W3031" t="b">
        <f>K3031=VLOOKUP($A3031,'Vals 0505'!$A:$L,11,FALSE)</f>
        <v>1</v>
      </c>
      <c r="X3031" t="b">
        <f>L3031=VLOOKUP($A3031,'Vals 0505'!$A:$L,12,FALSE)</f>
        <v>1</v>
      </c>
      <c r="Y3031">
        <f t="shared" si="47"/>
        <v>17465</v>
      </c>
      <c r="Z3031" t="str">
        <f>VLOOKUP($A3031,'Vals 0505'!$A:$L,10,FALSE)</f>
        <v>Medium</v>
      </c>
    </row>
    <row r="3032" spans="1:26">
      <c r="A3032" s="3">
        <v>17466</v>
      </c>
      <c r="B3032" s="5" t="s">
        <v>446</v>
      </c>
      <c r="C3032" s="5" t="s">
        <v>31</v>
      </c>
      <c r="D3032" s="5"/>
      <c r="E3032" s="4"/>
      <c r="F3032" s="5"/>
      <c r="G3032" s="4"/>
      <c r="H3032" s="5" t="s">
        <v>32</v>
      </c>
      <c r="I3032" s="5" t="s">
        <v>54</v>
      </c>
      <c r="J3032" s="5" t="s">
        <v>284</v>
      </c>
      <c r="K3032" s="5" t="s">
        <v>543</v>
      </c>
      <c r="L3032" s="5" t="s">
        <v>17</v>
      </c>
      <c r="M3032" t="b">
        <f>A3032=VLOOKUP($A3032,'Vals 0505'!$A:$L,1,FALSE)</f>
        <v>1</v>
      </c>
      <c r="N3032" t="b">
        <f>B3032=VLOOKUP($A3032,'Vals 0505'!$A:$L,2,FALSE)</f>
        <v>1</v>
      </c>
      <c r="O3032" t="b">
        <f>C3032=VLOOKUP($A3032,'Vals 0505'!$A:$L,3,FALSE)</f>
        <v>1</v>
      </c>
      <c r="P3032" t="b">
        <f>D3032=VLOOKUP($A3032,'Vals 0505'!$A:$L,4,FALSE)</f>
        <v>1</v>
      </c>
      <c r="Q3032" t="b">
        <f>E3032=VLOOKUP($A3032,'Vals 0505'!$A:$L,5,FALSE)</f>
        <v>1</v>
      </c>
      <c r="R3032" t="b">
        <f>F3032=VLOOKUP($A3032,'Vals 0505'!$A:$L,6,FALSE)</f>
        <v>1</v>
      </c>
      <c r="S3032" t="b">
        <f>G3032=VLOOKUP($A3032,'Vals 0505'!$A:$L,7,FALSE)</f>
        <v>1</v>
      </c>
      <c r="T3032" t="b">
        <f>H3032=VLOOKUP($A3032,'Vals 0505'!$A:$L,8,FALSE)</f>
        <v>1</v>
      </c>
      <c r="U3032" t="b">
        <f>I3032=VLOOKUP($A3032,'Vals 0505'!$A:$L,9,FALSE)</f>
        <v>1</v>
      </c>
      <c r="V3032" t="b">
        <f>J3032=VLOOKUP($A3032,'Vals 0505'!$A:$L,10,FALSE)</f>
        <v>0</v>
      </c>
      <c r="W3032" t="b">
        <f>K3032=VLOOKUP($A3032,'Vals 0505'!$A:$L,11,FALSE)</f>
        <v>1</v>
      </c>
      <c r="X3032" t="b">
        <f>L3032=VLOOKUP($A3032,'Vals 0505'!$A:$L,12,FALSE)</f>
        <v>1</v>
      </c>
      <c r="Y3032">
        <f t="shared" si="47"/>
        <v>17466</v>
      </c>
      <c r="Z3032" t="str">
        <f>VLOOKUP($A3032,'Vals 0505'!$A:$L,10,FALSE)</f>
        <v>Medium</v>
      </c>
    </row>
    <row r="3033" spans="1:26">
      <c r="A3033" s="4">
        <v>17467</v>
      </c>
      <c r="B3033" s="5" t="s">
        <v>446</v>
      </c>
      <c r="C3033" s="5" t="s">
        <v>31</v>
      </c>
      <c r="D3033" s="5"/>
      <c r="E3033" s="4"/>
      <c r="F3033" s="5"/>
      <c r="G3033" s="4"/>
      <c r="H3033" s="5" t="s">
        <v>32</v>
      </c>
      <c r="I3033" s="5" t="s">
        <v>54</v>
      </c>
      <c r="J3033" s="5" t="s">
        <v>284</v>
      </c>
      <c r="K3033" s="5" t="s">
        <v>544</v>
      </c>
      <c r="L3033" s="5" t="s">
        <v>17</v>
      </c>
      <c r="M3033" t="b">
        <f>A3033=VLOOKUP($A3033,'Vals 0505'!$A:$L,1,FALSE)</f>
        <v>1</v>
      </c>
      <c r="N3033" t="b">
        <f>B3033=VLOOKUP($A3033,'Vals 0505'!$A:$L,2,FALSE)</f>
        <v>1</v>
      </c>
      <c r="O3033" t="b">
        <f>C3033=VLOOKUP($A3033,'Vals 0505'!$A:$L,3,FALSE)</f>
        <v>1</v>
      </c>
      <c r="P3033" t="b">
        <f>D3033=VLOOKUP($A3033,'Vals 0505'!$A:$L,4,FALSE)</f>
        <v>1</v>
      </c>
      <c r="Q3033" t="b">
        <f>E3033=VLOOKUP($A3033,'Vals 0505'!$A:$L,5,FALSE)</f>
        <v>1</v>
      </c>
      <c r="R3033" t="b">
        <f>F3033=VLOOKUP($A3033,'Vals 0505'!$A:$L,6,FALSE)</f>
        <v>1</v>
      </c>
      <c r="S3033" t="b">
        <f>G3033=VLOOKUP($A3033,'Vals 0505'!$A:$L,7,FALSE)</f>
        <v>1</v>
      </c>
      <c r="T3033" t="b">
        <f>H3033=VLOOKUP($A3033,'Vals 0505'!$A:$L,8,FALSE)</f>
        <v>1</v>
      </c>
      <c r="U3033" t="b">
        <f>I3033=VLOOKUP($A3033,'Vals 0505'!$A:$L,9,FALSE)</f>
        <v>1</v>
      </c>
      <c r="V3033" t="b">
        <f>J3033=VLOOKUP($A3033,'Vals 0505'!$A:$L,10,FALSE)</f>
        <v>0</v>
      </c>
      <c r="W3033" t="b">
        <f>K3033=VLOOKUP($A3033,'Vals 0505'!$A:$L,11,FALSE)</f>
        <v>1</v>
      </c>
      <c r="X3033" t="b">
        <f>L3033=VLOOKUP($A3033,'Vals 0505'!$A:$L,12,FALSE)</f>
        <v>1</v>
      </c>
      <c r="Y3033">
        <f t="shared" si="47"/>
        <v>17467</v>
      </c>
      <c r="Z3033" t="str">
        <f>VLOOKUP($A3033,'Vals 0505'!$A:$L,10,FALSE)</f>
        <v>Medium</v>
      </c>
    </row>
    <row r="3034" spans="1:26">
      <c r="A3034" s="3">
        <v>17468</v>
      </c>
      <c r="B3034" s="5" t="s">
        <v>446</v>
      </c>
      <c r="C3034" s="5" t="s">
        <v>31</v>
      </c>
      <c r="D3034" s="5"/>
      <c r="E3034" s="4"/>
      <c r="F3034" s="5"/>
      <c r="G3034" s="4"/>
      <c r="H3034" s="5" t="s">
        <v>32</v>
      </c>
      <c r="I3034" s="5" t="s">
        <v>54</v>
      </c>
      <c r="J3034" s="5" t="s">
        <v>284</v>
      </c>
      <c r="K3034" s="5" t="s">
        <v>486</v>
      </c>
      <c r="L3034" s="5" t="s">
        <v>17</v>
      </c>
      <c r="M3034" t="b">
        <f>A3034=VLOOKUP($A3034,'Vals 0505'!$A:$L,1,FALSE)</f>
        <v>1</v>
      </c>
      <c r="N3034" t="b">
        <f>B3034=VLOOKUP($A3034,'Vals 0505'!$A:$L,2,FALSE)</f>
        <v>1</v>
      </c>
      <c r="O3034" t="b">
        <f>C3034=VLOOKUP($A3034,'Vals 0505'!$A:$L,3,FALSE)</f>
        <v>1</v>
      </c>
      <c r="P3034" t="b">
        <f>D3034=VLOOKUP($A3034,'Vals 0505'!$A:$L,4,FALSE)</f>
        <v>1</v>
      </c>
      <c r="Q3034" t="b">
        <f>E3034=VLOOKUP($A3034,'Vals 0505'!$A:$L,5,FALSE)</f>
        <v>1</v>
      </c>
      <c r="R3034" t="b">
        <f>F3034=VLOOKUP($A3034,'Vals 0505'!$A:$L,6,FALSE)</f>
        <v>1</v>
      </c>
      <c r="S3034" t="b">
        <f>G3034=VLOOKUP($A3034,'Vals 0505'!$A:$L,7,FALSE)</f>
        <v>1</v>
      </c>
      <c r="T3034" t="b">
        <f>H3034=VLOOKUP($A3034,'Vals 0505'!$A:$L,8,FALSE)</f>
        <v>1</v>
      </c>
      <c r="U3034" t="b">
        <f>I3034=VLOOKUP($A3034,'Vals 0505'!$A:$L,9,FALSE)</f>
        <v>1</v>
      </c>
      <c r="V3034" t="b">
        <f>J3034=VLOOKUP($A3034,'Vals 0505'!$A:$L,10,FALSE)</f>
        <v>0</v>
      </c>
      <c r="W3034" t="b">
        <f>K3034=VLOOKUP($A3034,'Vals 0505'!$A:$L,11,FALSE)</f>
        <v>1</v>
      </c>
      <c r="X3034" t="b">
        <f>L3034=VLOOKUP($A3034,'Vals 0505'!$A:$L,12,FALSE)</f>
        <v>1</v>
      </c>
      <c r="Y3034">
        <f t="shared" si="47"/>
        <v>17468</v>
      </c>
      <c r="Z3034" t="str">
        <f>VLOOKUP($A3034,'Vals 0505'!$A:$L,10,FALSE)</f>
        <v>Medium</v>
      </c>
    </row>
    <row r="3035" spans="1:26">
      <c r="A3035" s="4">
        <v>17469</v>
      </c>
      <c r="B3035" s="5" t="s">
        <v>446</v>
      </c>
      <c r="C3035" s="5" t="s">
        <v>31</v>
      </c>
      <c r="D3035" s="5"/>
      <c r="E3035" s="4"/>
      <c r="F3035" s="5"/>
      <c r="G3035" s="4"/>
      <c r="H3035" s="5" t="s">
        <v>32</v>
      </c>
      <c r="I3035" s="5" t="s">
        <v>54</v>
      </c>
      <c r="J3035" s="5" t="s">
        <v>284</v>
      </c>
      <c r="K3035" s="5" t="s">
        <v>33</v>
      </c>
      <c r="L3035" s="5" t="s">
        <v>17</v>
      </c>
      <c r="M3035" t="b">
        <f>A3035=VLOOKUP($A3035,'Vals 0505'!$A:$L,1,FALSE)</f>
        <v>1</v>
      </c>
      <c r="N3035" t="b">
        <f>B3035=VLOOKUP($A3035,'Vals 0505'!$A:$L,2,FALSE)</f>
        <v>1</v>
      </c>
      <c r="O3035" t="b">
        <f>C3035=VLOOKUP($A3035,'Vals 0505'!$A:$L,3,FALSE)</f>
        <v>1</v>
      </c>
      <c r="P3035" t="b">
        <f>D3035=VLOOKUP($A3035,'Vals 0505'!$A:$L,4,FALSE)</f>
        <v>1</v>
      </c>
      <c r="Q3035" t="b">
        <f>E3035=VLOOKUP($A3035,'Vals 0505'!$A:$L,5,FALSE)</f>
        <v>1</v>
      </c>
      <c r="R3035" t="b">
        <f>F3035=VLOOKUP($A3035,'Vals 0505'!$A:$L,6,FALSE)</f>
        <v>1</v>
      </c>
      <c r="S3035" t="b">
        <f>G3035=VLOOKUP($A3035,'Vals 0505'!$A:$L,7,FALSE)</f>
        <v>1</v>
      </c>
      <c r="T3035" t="b">
        <f>H3035=VLOOKUP($A3035,'Vals 0505'!$A:$L,8,FALSE)</f>
        <v>1</v>
      </c>
      <c r="U3035" t="b">
        <f>I3035=VLOOKUP($A3035,'Vals 0505'!$A:$L,9,FALSE)</f>
        <v>1</v>
      </c>
      <c r="V3035" t="b">
        <f>J3035=VLOOKUP($A3035,'Vals 0505'!$A:$L,10,FALSE)</f>
        <v>0</v>
      </c>
      <c r="W3035" t="b">
        <f>K3035=VLOOKUP($A3035,'Vals 0505'!$A:$L,11,FALSE)</f>
        <v>1</v>
      </c>
      <c r="X3035" t="b">
        <f>L3035=VLOOKUP($A3035,'Vals 0505'!$A:$L,12,FALSE)</f>
        <v>1</v>
      </c>
      <c r="Y3035">
        <f t="shared" si="47"/>
        <v>17469</v>
      </c>
      <c r="Z3035" t="str">
        <f>VLOOKUP($A3035,'Vals 0505'!$A:$L,10,FALSE)</f>
        <v>Medium</v>
      </c>
    </row>
    <row r="3036" spans="1:26">
      <c r="A3036" s="3">
        <v>17470</v>
      </c>
      <c r="B3036" s="5" t="s">
        <v>446</v>
      </c>
      <c r="C3036" s="5" t="s">
        <v>31</v>
      </c>
      <c r="D3036" s="5"/>
      <c r="E3036" s="4"/>
      <c r="F3036" s="5"/>
      <c r="G3036" s="4"/>
      <c r="H3036" s="5" t="s">
        <v>32</v>
      </c>
      <c r="I3036" s="5" t="s">
        <v>78</v>
      </c>
      <c r="J3036" s="5" t="s">
        <v>284</v>
      </c>
      <c r="K3036" s="5" t="s">
        <v>486</v>
      </c>
      <c r="L3036" s="5" t="s">
        <v>17</v>
      </c>
      <c r="M3036" t="b">
        <f>A3036=VLOOKUP($A3036,'Vals 0505'!$A:$L,1,FALSE)</f>
        <v>1</v>
      </c>
      <c r="N3036" t="b">
        <f>B3036=VLOOKUP($A3036,'Vals 0505'!$A:$L,2,FALSE)</f>
        <v>1</v>
      </c>
      <c r="O3036" t="b">
        <f>C3036=VLOOKUP($A3036,'Vals 0505'!$A:$L,3,FALSE)</f>
        <v>1</v>
      </c>
      <c r="P3036" t="b">
        <f>D3036=VLOOKUP($A3036,'Vals 0505'!$A:$L,4,FALSE)</f>
        <v>1</v>
      </c>
      <c r="Q3036" t="b">
        <f>E3036=VLOOKUP($A3036,'Vals 0505'!$A:$L,5,FALSE)</f>
        <v>1</v>
      </c>
      <c r="R3036" t="b">
        <f>F3036=VLOOKUP($A3036,'Vals 0505'!$A:$L,6,FALSE)</f>
        <v>1</v>
      </c>
      <c r="S3036" t="b">
        <f>G3036=VLOOKUP($A3036,'Vals 0505'!$A:$L,7,FALSE)</f>
        <v>1</v>
      </c>
      <c r="T3036" t="b">
        <f>H3036=VLOOKUP($A3036,'Vals 0505'!$A:$L,8,FALSE)</f>
        <v>1</v>
      </c>
      <c r="U3036" t="b">
        <f>I3036=VLOOKUP($A3036,'Vals 0505'!$A:$L,9,FALSE)</f>
        <v>1</v>
      </c>
      <c r="V3036" t="b">
        <f>J3036=VLOOKUP($A3036,'Vals 0505'!$A:$L,10,FALSE)</f>
        <v>0</v>
      </c>
      <c r="W3036" t="b">
        <f>K3036=VLOOKUP($A3036,'Vals 0505'!$A:$L,11,FALSE)</f>
        <v>1</v>
      </c>
      <c r="X3036" t="b">
        <f>L3036=VLOOKUP($A3036,'Vals 0505'!$A:$L,12,FALSE)</f>
        <v>1</v>
      </c>
      <c r="Y3036">
        <f t="shared" si="47"/>
        <v>17470</v>
      </c>
      <c r="Z3036" t="str">
        <f>VLOOKUP($A3036,'Vals 0505'!$A:$L,10,FALSE)</f>
        <v>Medium</v>
      </c>
    </row>
    <row r="3037" spans="1:26">
      <c r="A3037" s="4">
        <v>17471</v>
      </c>
      <c r="B3037" s="5" t="s">
        <v>446</v>
      </c>
      <c r="C3037" s="5" t="s">
        <v>31</v>
      </c>
      <c r="D3037" s="5"/>
      <c r="E3037" s="4"/>
      <c r="F3037" s="5"/>
      <c r="G3037" s="4"/>
      <c r="H3037" s="5" t="s">
        <v>32</v>
      </c>
      <c r="I3037" s="5" t="s">
        <v>78</v>
      </c>
      <c r="J3037" s="5" t="s">
        <v>284</v>
      </c>
      <c r="K3037" s="5" t="s">
        <v>33</v>
      </c>
      <c r="L3037" s="5" t="s">
        <v>17</v>
      </c>
      <c r="M3037" t="b">
        <f>A3037=VLOOKUP($A3037,'Vals 0505'!$A:$L,1,FALSE)</f>
        <v>1</v>
      </c>
      <c r="N3037" t="b">
        <f>B3037=VLOOKUP($A3037,'Vals 0505'!$A:$L,2,FALSE)</f>
        <v>1</v>
      </c>
      <c r="O3037" t="b">
        <f>C3037=VLOOKUP($A3037,'Vals 0505'!$A:$L,3,FALSE)</f>
        <v>1</v>
      </c>
      <c r="P3037" t="b">
        <f>D3037=VLOOKUP($A3037,'Vals 0505'!$A:$L,4,FALSE)</f>
        <v>1</v>
      </c>
      <c r="Q3037" t="b">
        <f>E3037=VLOOKUP($A3037,'Vals 0505'!$A:$L,5,FALSE)</f>
        <v>1</v>
      </c>
      <c r="R3037" t="b">
        <f>F3037=VLOOKUP($A3037,'Vals 0505'!$A:$L,6,FALSE)</f>
        <v>1</v>
      </c>
      <c r="S3037" t="b">
        <f>G3037=VLOOKUP($A3037,'Vals 0505'!$A:$L,7,FALSE)</f>
        <v>1</v>
      </c>
      <c r="T3037" t="b">
        <f>H3037=VLOOKUP($A3037,'Vals 0505'!$A:$L,8,FALSE)</f>
        <v>1</v>
      </c>
      <c r="U3037" t="b">
        <f>I3037=VLOOKUP($A3037,'Vals 0505'!$A:$L,9,FALSE)</f>
        <v>1</v>
      </c>
      <c r="V3037" t="b">
        <f>J3037=VLOOKUP($A3037,'Vals 0505'!$A:$L,10,FALSE)</f>
        <v>0</v>
      </c>
      <c r="W3037" t="b">
        <f>K3037=VLOOKUP($A3037,'Vals 0505'!$A:$L,11,FALSE)</f>
        <v>1</v>
      </c>
      <c r="X3037" t="b">
        <f>L3037=VLOOKUP($A3037,'Vals 0505'!$A:$L,12,FALSE)</f>
        <v>1</v>
      </c>
      <c r="Y3037">
        <f t="shared" si="47"/>
        <v>17471</v>
      </c>
      <c r="Z3037" t="str">
        <f>VLOOKUP($A3037,'Vals 0505'!$A:$L,10,FALSE)</f>
        <v>Medium</v>
      </c>
    </row>
    <row r="3038" spans="1:26">
      <c r="A3038" s="3">
        <v>17472</v>
      </c>
      <c r="B3038" s="5" t="s">
        <v>446</v>
      </c>
      <c r="C3038" s="5" t="s">
        <v>31</v>
      </c>
      <c r="D3038" s="5"/>
      <c r="E3038" s="4"/>
      <c r="F3038" s="5"/>
      <c r="G3038" s="4"/>
      <c r="H3038" s="5" t="s">
        <v>32</v>
      </c>
      <c r="I3038" s="5" t="s">
        <v>80</v>
      </c>
      <c r="J3038" s="5" t="s">
        <v>284</v>
      </c>
      <c r="K3038" s="5" t="s">
        <v>545</v>
      </c>
      <c r="L3038" s="5" t="s">
        <v>17</v>
      </c>
      <c r="M3038" t="b">
        <f>A3038=VLOOKUP($A3038,'Vals 0505'!$A:$L,1,FALSE)</f>
        <v>1</v>
      </c>
      <c r="N3038" t="b">
        <f>B3038=VLOOKUP($A3038,'Vals 0505'!$A:$L,2,FALSE)</f>
        <v>1</v>
      </c>
      <c r="O3038" t="b">
        <f>C3038=VLOOKUP($A3038,'Vals 0505'!$A:$L,3,FALSE)</f>
        <v>1</v>
      </c>
      <c r="P3038" t="b">
        <f>D3038=VLOOKUP($A3038,'Vals 0505'!$A:$L,4,FALSE)</f>
        <v>1</v>
      </c>
      <c r="Q3038" t="b">
        <f>E3038=VLOOKUP($A3038,'Vals 0505'!$A:$L,5,FALSE)</f>
        <v>1</v>
      </c>
      <c r="R3038" t="b">
        <f>F3038=VLOOKUP($A3038,'Vals 0505'!$A:$L,6,FALSE)</f>
        <v>1</v>
      </c>
      <c r="S3038" t="b">
        <f>G3038=VLOOKUP($A3038,'Vals 0505'!$A:$L,7,FALSE)</f>
        <v>1</v>
      </c>
      <c r="T3038" t="b">
        <f>H3038=VLOOKUP($A3038,'Vals 0505'!$A:$L,8,FALSE)</f>
        <v>1</v>
      </c>
      <c r="U3038" t="b">
        <f>I3038=VLOOKUP($A3038,'Vals 0505'!$A:$L,9,FALSE)</f>
        <v>1</v>
      </c>
      <c r="V3038" t="b">
        <f>J3038=VLOOKUP($A3038,'Vals 0505'!$A:$L,10,FALSE)</f>
        <v>0</v>
      </c>
      <c r="W3038" t="b">
        <f>K3038=VLOOKUP($A3038,'Vals 0505'!$A:$L,11,FALSE)</f>
        <v>1</v>
      </c>
      <c r="X3038" t="b">
        <f>L3038=VLOOKUP($A3038,'Vals 0505'!$A:$L,12,FALSE)</f>
        <v>1</v>
      </c>
      <c r="Y3038">
        <f t="shared" si="47"/>
        <v>17472</v>
      </c>
      <c r="Z3038" t="str">
        <f>VLOOKUP($A3038,'Vals 0505'!$A:$L,10,FALSE)</f>
        <v>Medium</v>
      </c>
    </row>
    <row r="3039" spans="1:26">
      <c r="A3039" s="4">
        <v>17473</v>
      </c>
      <c r="B3039" s="5" t="s">
        <v>446</v>
      </c>
      <c r="C3039" s="5" t="s">
        <v>31</v>
      </c>
      <c r="D3039" s="5"/>
      <c r="E3039" s="4"/>
      <c r="F3039" s="5"/>
      <c r="G3039" s="4"/>
      <c r="H3039" s="5" t="s">
        <v>32</v>
      </c>
      <c r="I3039" s="5" t="s">
        <v>80</v>
      </c>
      <c r="J3039" s="5" t="s">
        <v>284</v>
      </c>
      <c r="K3039" s="5" t="s">
        <v>486</v>
      </c>
      <c r="L3039" s="5" t="s">
        <v>17</v>
      </c>
      <c r="M3039" t="b">
        <f>A3039=VLOOKUP($A3039,'Vals 0505'!$A:$L,1,FALSE)</f>
        <v>1</v>
      </c>
      <c r="N3039" t="b">
        <f>B3039=VLOOKUP($A3039,'Vals 0505'!$A:$L,2,FALSE)</f>
        <v>1</v>
      </c>
      <c r="O3039" t="b">
        <f>C3039=VLOOKUP($A3039,'Vals 0505'!$A:$L,3,FALSE)</f>
        <v>1</v>
      </c>
      <c r="P3039" t="b">
        <f>D3039=VLOOKUP($A3039,'Vals 0505'!$A:$L,4,FALSE)</f>
        <v>1</v>
      </c>
      <c r="Q3039" t="b">
        <f>E3039=VLOOKUP($A3039,'Vals 0505'!$A:$L,5,FALSE)</f>
        <v>1</v>
      </c>
      <c r="R3039" t="b">
        <f>F3039=VLOOKUP($A3039,'Vals 0505'!$A:$L,6,FALSE)</f>
        <v>1</v>
      </c>
      <c r="S3039" t="b">
        <f>G3039=VLOOKUP($A3039,'Vals 0505'!$A:$L,7,FALSE)</f>
        <v>1</v>
      </c>
      <c r="T3039" t="b">
        <f>H3039=VLOOKUP($A3039,'Vals 0505'!$A:$L,8,FALSE)</f>
        <v>1</v>
      </c>
      <c r="U3039" t="b">
        <f>I3039=VLOOKUP($A3039,'Vals 0505'!$A:$L,9,FALSE)</f>
        <v>1</v>
      </c>
      <c r="V3039" t="b">
        <f>J3039=VLOOKUP($A3039,'Vals 0505'!$A:$L,10,FALSE)</f>
        <v>0</v>
      </c>
      <c r="W3039" t="b">
        <f>K3039=VLOOKUP($A3039,'Vals 0505'!$A:$L,11,FALSE)</f>
        <v>1</v>
      </c>
      <c r="X3039" t="b">
        <f>L3039=VLOOKUP($A3039,'Vals 0505'!$A:$L,12,FALSE)</f>
        <v>1</v>
      </c>
      <c r="Y3039">
        <f t="shared" si="47"/>
        <v>17473</v>
      </c>
      <c r="Z3039" t="str">
        <f>VLOOKUP($A3039,'Vals 0505'!$A:$L,10,FALSE)</f>
        <v>Medium</v>
      </c>
    </row>
    <row r="3040" spans="1:26">
      <c r="A3040" s="3">
        <v>17474</v>
      </c>
      <c r="B3040" s="5" t="s">
        <v>446</v>
      </c>
      <c r="C3040" s="5" t="s">
        <v>31</v>
      </c>
      <c r="D3040" s="5"/>
      <c r="E3040" s="4"/>
      <c r="F3040" s="5"/>
      <c r="G3040" s="4"/>
      <c r="H3040" s="5" t="s">
        <v>32</v>
      </c>
      <c r="I3040" s="5" t="s">
        <v>80</v>
      </c>
      <c r="J3040" s="5" t="s">
        <v>284</v>
      </c>
      <c r="K3040" s="5" t="s">
        <v>33</v>
      </c>
      <c r="L3040" s="5" t="s">
        <v>17</v>
      </c>
      <c r="M3040" t="b">
        <f>A3040=VLOOKUP($A3040,'Vals 0505'!$A:$L,1,FALSE)</f>
        <v>1</v>
      </c>
      <c r="N3040" t="b">
        <f>B3040=VLOOKUP($A3040,'Vals 0505'!$A:$L,2,FALSE)</f>
        <v>1</v>
      </c>
      <c r="O3040" t="b">
        <f>C3040=VLOOKUP($A3040,'Vals 0505'!$A:$L,3,FALSE)</f>
        <v>1</v>
      </c>
      <c r="P3040" t="b">
        <f>D3040=VLOOKUP($A3040,'Vals 0505'!$A:$L,4,FALSE)</f>
        <v>1</v>
      </c>
      <c r="Q3040" t="b">
        <f>E3040=VLOOKUP($A3040,'Vals 0505'!$A:$L,5,FALSE)</f>
        <v>1</v>
      </c>
      <c r="R3040" t="b">
        <f>F3040=VLOOKUP($A3040,'Vals 0505'!$A:$L,6,FALSE)</f>
        <v>1</v>
      </c>
      <c r="S3040" t="b">
        <f>G3040=VLOOKUP($A3040,'Vals 0505'!$A:$L,7,FALSE)</f>
        <v>1</v>
      </c>
      <c r="T3040" t="b">
        <f>H3040=VLOOKUP($A3040,'Vals 0505'!$A:$L,8,FALSE)</f>
        <v>1</v>
      </c>
      <c r="U3040" t="b">
        <f>I3040=VLOOKUP($A3040,'Vals 0505'!$A:$L,9,FALSE)</f>
        <v>1</v>
      </c>
      <c r="V3040" t="b">
        <f>J3040=VLOOKUP($A3040,'Vals 0505'!$A:$L,10,FALSE)</f>
        <v>0</v>
      </c>
      <c r="W3040" t="b">
        <f>K3040=VLOOKUP($A3040,'Vals 0505'!$A:$L,11,FALSE)</f>
        <v>1</v>
      </c>
      <c r="X3040" t="b">
        <f>L3040=VLOOKUP($A3040,'Vals 0505'!$A:$L,12,FALSE)</f>
        <v>1</v>
      </c>
      <c r="Y3040">
        <f t="shared" si="47"/>
        <v>17474</v>
      </c>
      <c r="Z3040" t="str">
        <f>VLOOKUP($A3040,'Vals 0505'!$A:$L,10,FALSE)</f>
        <v>Medium</v>
      </c>
    </row>
    <row r="3041" spans="1:26">
      <c r="A3041" s="4">
        <v>17475</v>
      </c>
      <c r="B3041" s="5" t="s">
        <v>446</v>
      </c>
      <c r="C3041" s="5" t="s">
        <v>31</v>
      </c>
      <c r="D3041" s="5"/>
      <c r="E3041" s="4"/>
      <c r="F3041" s="5"/>
      <c r="G3041" s="4"/>
      <c r="H3041" s="5" t="s">
        <v>32</v>
      </c>
      <c r="I3041" s="5" t="s">
        <v>82</v>
      </c>
      <c r="J3041" s="5" t="s">
        <v>284</v>
      </c>
      <c r="K3041" s="5" t="s">
        <v>546</v>
      </c>
      <c r="L3041" s="5" t="s">
        <v>17</v>
      </c>
      <c r="M3041" t="b">
        <f>A3041=VLOOKUP($A3041,'Vals 0505'!$A:$L,1,FALSE)</f>
        <v>1</v>
      </c>
      <c r="N3041" t="b">
        <f>B3041=VLOOKUP($A3041,'Vals 0505'!$A:$L,2,FALSE)</f>
        <v>1</v>
      </c>
      <c r="O3041" t="b">
        <f>C3041=VLOOKUP($A3041,'Vals 0505'!$A:$L,3,FALSE)</f>
        <v>1</v>
      </c>
      <c r="P3041" t="b">
        <f>D3041=VLOOKUP($A3041,'Vals 0505'!$A:$L,4,FALSE)</f>
        <v>1</v>
      </c>
      <c r="Q3041" t="b">
        <f>E3041=VLOOKUP($A3041,'Vals 0505'!$A:$L,5,FALSE)</f>
        <v>1</v>
      </c>
      <c r="R3041" t="b">
        <f>F3041=VLOOKUP($A3041,'Vals 0505'!$A:$L,6,FALSE)</f>
        <v>1</v>
      </c>
      <c r="S3041" t="b">
        <f>G3041=VLOOKUP($A3041,'Vals 0505'!$A:$L,7,FALSE)</f>
        <v>1</v>
      </c>
      <c r="T3041" t="b">
        <f>H3041=VLOOKUP($A3041,'Vals 0505'!$A:$L,8,FALSE)</f>
        <v>1</v>
      </c>
      <c r="U3041" t="b">
        <f>I3041=VLOOKUP($A3041,'Vals 0505'!$A:$L,9,FALSE)</f>
        <v>1</v>
      </c>
      <c r="V3041" t="b">
        <f>J3041=VLOOKUP($A3041,'Vals 0505'!$A:$L,10,FALSE)</f>
        <v>0</v>
      </c>
      <c r="W3041" t="b">
        <f>K3041=VLOOKUP($A3041,'Vals 0505'!$A:$L,11,FALSE)</f>
        <v>1</v>
      </c>
      <c r="X3041" t="b">
        <f>L3041=VLOOKUP($A3041,'Vals 0505'!$A:$L,12,FALSE)</f>
        <v>1</v>
      </c>
      <c r="Y3041">
        <f t="shared" si="47"/>
        <v>17475</v>
      </c>
      <c r="Z3041" t="str">
        <f>VLOOKUP($A3041,'Vals 0505'!$A:$L,10,FALSE)</f>
        <v>Medium</v>
      </c>
    </row>
    <row r="3042" spans="1:26">
      <c r="A3042" s="3">
        <v>17476</v>
      </c>
      <c r="B3042" s="5" t="s">
        <v>446</v>
      </c>
      <c r="C3042" s="5" t="s">
        <v>31</v>
      </c>
      <c r="D3042" s="5"/>
      <c r="E3042" s="4"/>
      <c r="F3042" s="5"/>
      <c r="G3042" s="4"/>
      <c r="H3042" s="5" t="s">
        <v>32</v>
      </c>
      <c r="I3042" s="5" t="s">
        <v>82</v>
      </c>
      <c r="J3042" s="5" t="s">
        <v>284</v>
      </c>
      <c r="K3042" s="5" t="s">
        <v>486</v>
      </c>
      <c r="L3042" s="5" t="s">
        <v>17</v>
      </c>
      <c r="M3042" t="b">
        <f>A3042=VLOOKUP($A3042,'Vals 0505'!$A:$L,1,FALSE)</f>
        <v>1</v>
      </c>
      <c r="N3042" t="b">
        <f>B3042=VLOOKUP($A3042,'Vals 0505'!$A:$L,2,FALSE)</f>
        <v>1</v>
      </c>
      <c r="O3042" t="b">
        <f>C3042=VLOOKUP($A3042,'Vals 0505'!$A:$L,3,FALSE)</f>
        <v>1</v>
      </c>
      <c r="P3042" t="b">
        <f>D3042=VLOOKUP($A3042,'Vals 0505'!$A:$L,4,FALSE)</f>
        <v>1</v>
      </c>
      <c r="Q3042" t="b">
        <f>E3042=VLOOKUP($A3042,'Vals 0505'!$A:$L,5,FALSE)</f>
        <v>1</v>
      </c>
      <c r="R3042" t="b">
        <f>F3042=VLOOKUP($A3042,'Vals 0505'!$A:$L,6,FALSE)</f>
        <v>1</v>
      </c>
      <c r="S3042" t="b">
        <f>G3042=VLOOKUP($A3042,'Vals 0505'!$A:$L,7,FALSE)</f>
        <v>1</v>
      </c>
      <c r="T3042" t="b">
        <f>H3042=VLOOKUP($A3042,'Vals 0505'!$A:$L,8,FALSE)</f>
        <v>1</v>
      </c>
      <c r="U3042" t="b">
        <f>I3042=VLOOKUP($A3042,'Vals 0505'!$A:$L,9,FALSE)</f>
        <v>1</v>
      </c>
      <c r="V3042" t="b">
        <f>J3042=VLOOKUP($A3042,'Vals 0505'!$A:$L,10,FALSE)</f>
        <v>0</v>
      </c>
      <c r="W3042" t="b">
        <f>K3042=VLOOKUP($A3042,'Vals 0505'!$A:$L,11,FALSE)</f>
        <v>1</v>
      </c>
      <c r="X3042" t="b">
        <f>L3042=VLOOKUP($A3042,'Vals 0505'!$A:$L,12,FALSE)</f>
        <v>1</v>
      </c>
      <c r="Y3042">
        <f t="shared" si="47"/>
        <v>17476</v>
      </c>
      <c r="Z3042" t="str">
        <f>VLOOKUP($A3042,'Vals 0505'!$A:$L,10,FALSE)</f>
        <v>Medium</v>
      </c>
    </row>
    <row r="3043" spans="1:26">
      <c r="A3043" s="4">
        <v>17477</v>
      </c>
      <c r="B3043" s="5" t="s">
        <v>446</v>
      </c>
      <c r="C3043" s="5" t="s">
        <v>31</v>
      </c>
      <c r="D3043" s="5"/>
      <c r="E3043" s="4"/>
      <c r="F3043" s="5"/>
      <c r="G3043" s="4"/>
      <c r="H3043" s="5" t="s">
        <v>32</v>
      </c>
      <c r="I3043" s="5" t="s">
        <v>82</v>
      </c>
      <c r="J3043" s="5" t="s">
        <v>284</v>
      </c>
      <c r="K3043" s="5" t="s">
        <v>33</v>
      </c>
      <c r="L3043" s="5" t="s">
        <v>17</v>
      </c>
      <c r="M3043" t="b">
        <f>A3043=VLOOKUP($A3043,'Vals 0505'!$A:$L,1,FALSE)</f>
        <v>1</v>
      </c>
      <c r="N3043" t="b">
        <f>B3043=VLOOKUP($A3043,'Vals 0505'!$A:$L,2,FALSE)</f>
        <v>1</v>
      </c>
      <c r="O3043" t="b">
        <f>C3043=VLOOKUP($A3043,'Vals 0505'!$A:$L,3,FALSE)</f>
        <v>1</v>
      </c>
      <c r="P3043" t="b">
        <f>D3043=VLOOKUP($A3043,'Vals 0505'!$A:$L,4,FALSE)</f>
        <v>1</v>
      </c>
      <c r="Q3043" t="b">
        <f>E3043=VLOOKUP($A3043,'Vals 0505'!$A:$L,5,FALSE)</f>
        <v>1</v>
      </c>
      <c r="R3043" t="b">
        <f>F3043=VLOOKUP($A3043,'Vals 0505'!$A:$L,6,FALSE)</f>
        <v>1</v>
      </c>
      <c r="S3043" t="b">
        <f>G3043=VLOOKUP($A3043,'Vals 0505'!$A:$L,7,FALSE)</f>
        <v>1</v>
      </c>
      <c r="T3043" t="b">
        <f>H3043=VLOOKUP($A3043,'Vals 0505'!$A:$L,8,FALSE)</f>
        <v>1</v>
      </c>
      <c r="U3043" t="b">
        <f>I3043=VLOOKUP($A3043,'Vals 0505'!$A:$L,9,FALSE)</f>
        <v>1</v>
      </c>
      <c r="V3043" t="b">
        <f>J3043=VLOOKUP($A3043,'Vals 0505'!$A:$L,10,FALSE)</f>
        <v>0</v>
      </c>
      <c r="W3043" t="b">
        <f>K3043=VLOOKUP($A3043,'Vals 0505'!$A:$L,11,FALSE)</f>
        <v>1</v>
      </c>
      <c r="X3043" t="b">
        <f>L3043=VLOOKUP($A3043,'Vals 0505'!$A:$L,12,FALSE)</f>
        <v>1</v>
      </c>
      <c r="Y3043">
        <f t="shared" si="47"/>
        <v>17477</v>
      </c>
      <c r="Z3043" t="str">
        <f>VLOOKUP($A3043,'Vals 0505'!$A:$L,10,FALSE)</f>
        <v>Medium</v>
      </c>
    </row>
    <row r="3044" spans="1:26">
      <c r="A3044" s="3">
        <v>17478</v>
      </c>
      <c r="B3044" s="5" t="s">
        <v>446</v>
      </c>
      <c r="C3044" s="5" t="s">
        <v>31</v>
      </c>
      <c r="D3044" s="5"/>
      <c r="E3044" s="4"/>
      <c r="F3044" s="5"/>
      <c r="G3044" s="4"/>
      <c r="H3044" s="5" t="s">
        <v>32</v>
      </c>
      <c r="I3044" s="5" t="s">
        <v>84</v>
      </c>
      <c r="J3044" s="5" t="s">
        <v>284</v>
      </c>
      <c r="K3044" s="5" t="s">
        <v>547</v>
      </c>
      <c r="L3044" s="5" t="s">
        <v>17</v>
      </c>
      <c r="M3044" t="b">
        <f>A3044=VLOOKUP($A3044,'Vals 0505'!$A:$L,1,FALSE)</f>
        <v>1</v>
      </c>
      <c r="N3044" t="b">
        <f>B3044=VLOOKUP($A3044,'Vals 0505'!$A:$L,2,FALSE)</f>
        <v>1</v>
      </c>
      <c r="O3044" t="b">
        <f>C3044=VLOOKUP($A3044,'Vals 0505'!$A:$L,3,FALSE)</f>
        <v>1</v>
      </c>
      <c r="P3044" t="b">
        <f>D3044=VLOOKUP($A3044,'Vals 0505'!$A:$L,4,FALSE)</f>
        <v>1</v>
      </c>
      <c r="Q3044" t="b">
        <f>E3044=VLOOKUP($A3044,'Vals 0505'!$A:$L,5,FALSE)</f>
        <v>1</v>
      </c>
      <c r="R3044" t="b">
        <f>F3044=VLOOKUP($A3044,'Vals 0505'!$A:$L,6,FALSE)</f>
        <v>1</v>
      </c>
      <c r="S3044" t="b">
        <f>G3044=VLOOKUP($A3044,'Vals 0505'!$A:$L,7,FALSE)</f>
        <v>1</v>
      </c>
      <c r="T3044" t="b">
        <f>H3044=VLOOKUP($A3044,'Vals 0505'!$A:$L,8,FALSE)</f>
        <v>1</v>
      </c>
      <c r="U3044" t="b">
        <f>I3044=VLOOKUP($A3044,'Vals 0505'!$A:$L,9,FALSE)</f>
        <v>1</v>
      </c>
      <c r="V3044" t="b">
        <f>J3044=VLOOKUP($A3044,'Vals 0505'!$A:$L,10,FALSE)</f>
        <v>0</v>
      </c>
      <c r="W3044" t="b">
        <f>K3044=VLOOKUP($A3044,'Vals 0505'!$A:$L,11,FALSE)</f>
        <v>1</v>
      </c>
      <c r="X3044" t="b">
        <f>L3044=VLOOKUP($A3044,'Vals 0505'!$A:$L,12,FALSE)</f>
        <v>1</v>
      </c>
      <c r="Y3044">
        <f t="shared" si="47"/>
        <v>17478</v>
      </c>
      <c r="Z3044" t="str">
        <f>VLOOKUP($A3044,'Vals 0505'!$A:$L,10,FALSE)</f>
        <v>Medium</v>
      </c>
    </row>
    <row r="3045" spans="1:26">
      <c r="A3045" s="4">
        <v>17479</v>
      </c>
      <c r="B3045" s="5" t="s">
        <v>446</v>
      </c>
      <c r="C3045" s="5" t="s">
        <v>31</v>
      </c>
      <c r="D3045" s="5"/>
      <c r="E3045" s="4"/>
      <c r="F3045" s="5"/>
      <c r="G3045" s="4"/>
      <c r="H3045" s="5" t="s">
        <v>32</v>
      </c>
      <c r="I3045" s="5" t="s">
        <v>84</v>
      </c>
      <c r="J3045" s="5" t="s">
        <v>284</v>
      </c>
      <c r="K3045" s="5" t="s">
        <v>486</v>
      </c>
      <c r="L3045" s="5" t="s">
        <v>17</v>
      </c>
      <c r="M3045" t="b">
        <f>A3045=VLOOKUP($A3045,'Vals 0505'!$A:$L,1,FALSE)</f>
        <v>1</v>
      </c>
      <c r="N3045" t="b">
        <f>B3045=VLOOKUP($A3045,'Vals 0505'!$A:$L,2,FALSE)</f>
        <v>1</v>
      </c>
      <c r="O3045" t="b">
        <f>C3045=VLOOKUP($A3045,'Vals 0505'!$A:$L,3,FALSE)</f>
        <v>1</v>
      </c>
      <c r="P3045" t="b">
        <f>D3045=VLOOKUP($A3045,'Vals 0505'!$A:$L,4,FALSE)</f>
        <v>1</v>
      </c>
      <c r="Q3045" t="b">
        <f>E3045=VLOOKUP($A3045,'Vals 0505'!$A:$L,5,FALSE)</f>
        <v>1</v>
      </c>
      <c r="R3045" t="b">
        <f>F3045=VLOOKUP($A3045,'Vals 0505'!$A:$L,6,FALSE)</f>
        <v>1</v>
      </c>
      <c r="S3045" t="b">
        <f>G3045=VLOOKUP($A3045,'Vals 0505'!$A:$L,7,FALSE)</f>
        <v>1</v>
      </c>
      <c r="T3045" t="b">
        <f>H3045=VLOOKUP($A3045,'Vals 0505'!$A:$L,8,FALSE)</f>
        <v>1</v>
      </c>
      <c r="U3045" t="b">
        <f>I3045=VLOOKUP($A3045,'Vals 0505'!$A:$L,9,FALSE)</f>
        <v>1</v>
      </c>
      <c r="V3045" t="b">
        <f>J3045=VLOOKUP($A3045,'Vals 0505'!$A:$L,10,FALSE)</f>
        <v>0</v>
      </c>
      <c r="W3045" t="b">
        <f>K3045=VLOOKUP($A3045,'Vals 0505'!$A:$L,11,FALSE)</f>
        <v>1</v>
      </c>
      <c r="X3045" t="b">
        <f>L3045=VLOOKUP($A3045,'Vals 0505'!$A:$L,12,FALSE)</f>
        <v>1</v>
      </c>
      <c r="Y3045">
        <f t="shared" si="47"/>
        <v>17479</v>
      </c>
      <c r="Z3045" t="str">
        <f>VLOOKUP($A3045,'Vals 0505'!$A:$L,10,FALSE)</f>
        <v>Medium</v>
      </c>
    </row>
    <row r="3046" spans="1:26">
      <c r="A3046" s="3">
        <v>17480</v>
      </c>
      <c r="B3046" s="5" t="s">
        <v>446</v>
      </c>
      <c r="C3046" s="5" t="s">
        <v>31</v>
      </c>
      <c r="D3046" s="5"/>
      <c r="E3046" s="4"/>
      <c r="F3046" s="5"/>
      <c r="G3046" s="4"/>
      <c r="H3046" s="5" t="s">
        <v>32</v>
      </c>
      <c r="I3046" s="5" t="s">
        <v>84</v>
      </c>
      <c r="J3046" s="5" t="s">
        <v>284</v>
      </c>
      <c r="K3046" s="5" t="s">
        <v>33</v>
      </c>
      <c r="L3046" s="5" t="s">
        <v>17</v>
      </c>
      <c r="M3046" t="b">
        <f>A3046=VLOOKUP($A3046,'Vals 0505'!$A:$L,1,FALSE)</f>
        <v>1</v>
      </c>
      <c r="N3046" t="b">
        <f>B3046=VLOOKUP($A3046,'Vals 0505'!$A:$L,2,FALSE)</f>
        <v>1</v>
      </c>
      <c r="O3046" t="b">
        <f>C3046=VLOOKUP($A3046,'Vals 0505'!$A:$L,3,FALSE)</f>
        <v>1</v>
      </c>
      <c r="P3046" t="b">
        <f>D3046=VLOOKUP($A3046,'Vals 0505'!$A:$L,4,FALSE)</f>
        <v>1</v>
      </c>
      <c r="Q3046" t="b">
        <f>E3046=VLOOKUP($A3046,'Vals 0505'!$A:$L,5,FALSE)</f>
        <v>1</v>
      </c>
      <c r="R3046" t="b">
        <f>F3046=VLOOKUP($A3046,'Vals 0505'!$A:$L,6,FALSE)</f>
        <v>1</v>
      </c>
      <c r="S3046" t="b">
        <f>G3046=VLOOKUP($A3046,'Vals 0505'!$A:$L,7,FALSE)</f>
        <v>1</v>
      </c>
      <c r="T3046" t="b">
        <f>H3046=VLOOKUP($A3046,'Vals 0505'!$A:$L,8,FALSE)</f>
        <v>1</v>
      </c>
      <c r="U3046" t="b">
        <f>I3046=VLOOKUP($A3046,'Vals 0505'!$A:$L,9,FALSE)</f>
        <v>1</v>
      </c>
      <c r="V3046" t="b">
        <f>J3046=VLOOKUP($A3046,'Vals 0505'!$A:$L,10,FALSE)</f>
        <v>0</v>
      </c>
      <c r="W3046" t="b">
        <f>K3046=VLOOKUP($A3046,'Vals 0505'!$A:$L,11,FALSE)</f>
        <v>1</v>
      </c>
      <c r="X3046" t="b">
        <f>L3046=VLOOKUP($A3046,'Vals 0505'!$A:$L,12,FALSE)</f>
        <v>1</v>
      </c>
      <c r="Y3046">
        <f t="shared" si="47"/>
        <v>17480</v>
      </c>
      <c r="Z3046" t="str">
        <f>VLOOKUP($A3046,'Vals 0505'!$A:$L,10,FALSE)</f>
        <v>Medium</v>
      </c>
    </row>
    <row r="3047" spans="1:26">
      <c r="A3047" s="4">
        <v>17481</v>
      </c>
      <c r="B3047" s="5" t="s">
        <v>446</v>
      </c>
      <c r="C3047" s="5" t="s">
        <v>31</v>
      </c>
      <c r="D3047" s="5"/>
      <c r="E3047" s="4"/>
      <c r="F3047" s="5"/>
      <c r="G3047" s="4"/>
      <c r="H3047" s="5" t="s">
        <v>32</v>
      </c>
      <c r="I3047" s="5" t="s">
        <v>86</v>
      </c>
      <c r="J3047" s="5" t="s">
        <v>284</v>
      </c>
      <c r="K3047" s="5" t="s">
        <v>548</v>
      </c>
      <c r="L3047" s="5" t="s">
        <v>17</v>
      </c>
      <c r="M3047" t="b">
        <f>A3047=VLOOKUP($A3047,'Vals 0505'!$A:$L,1,FALSE)</f>
        <v>1</v>
      </c>
      <c r="N3047" t="b">
        <f>B3047=VLOOKUP($A3047,'Vals 0505'!$A:$L,2,FALSE)</f>
        <v>1</v>
      </c>
      <c r="O3047" t="b">
        <f>C3047=VLOOKUP($A3047,'Vals 0505'!$A:$L,3,FALSE)</f>
        <v>1</v>
      </c>
      <c r="P3047" t="b">
        <f>D3047=VLOOKUP($A3047,'Vals 0505'!$A:$L,4,FALSE)</f>
        <v>1</v>
      </c>
      <c r="Q3047" t="b">
        <f>E3047=VLOOKUP($A3047,'Vals 0505'!$A:$L,5,FALSE)</f>
        <v>1</v>
      </c>
      <c r="R3047" t="b">
        <f>F3047=VLOOKUP($A3047,'Vals 0505'!$A:$L,6,FALSE)</f>
        <v>1</v>
      </c>
      <c r="S3047" t="b">
        <f>G3047=VLOOKUP($A3047,'Vals 0505'!$A:$L,7,FALSE)</f>
        <v>1</v>
      </c>
      <c r="T3047" t="b">
        <f>H3047=VLOOKUP($A3047,'Vals 0505'!$A:$L,8,FALSE)</f>
        <v>1</v>
      </c>
      <c r="U3047" t="b">
        <f>I3047=VLOOKUP($A3047,'Vals 0505'!$A:$L,9,FALSE)</f>
        <v>1</v>
      </c>
      <c r="V3047" t="b">
        <f>J3047=VLOOKUP($A3047,'Vals 0505'!$A:$L,10,FALSE)</f>
        <v>0</v>
      </c>
      <c r="W3047" t="b">
        <f>K3047=VLOOKUP($A3047,'Vals 0505'!$A:$L,11,FALSE)</f>
        <v>1</v>
      </c>
      <c r="X3047" t="b">
        <f>L3047=VLOOKUP($A3047,'Vals 0505'!$A:$L,12,FALSE)</f>
        <v>1</v>
      </c>
      <c r="Y3047">
        <f t="shared" si="47"/>
        <v>17481</v>
      </c>
      <c r="Z3047" t="str">
        <f>VLOOKUP($A3047,'Vals 0505'!$A:$L,10,FALSE)</f>
        <v>Medium</v>
      </c>
    </row>
    <row r="3048" spans="1:26">
      <c r="A3048" s="3">
        <v>17482</v>
      </c>
      <c r="B3048" s="5" t="s">
        <v>446</v>
      </c>
      <c r="C3048" s="5" t="s">
        <v>31</v>
      </c>
      <c r="D3048" s="5"/>
      <c r="E3048" s="4"/>
      <c r="F3048" s="5"/>
      <c r="G3048" s="4"/>
      <c r="H3048" s="5" t="s">
        <v>32</v>
      </c>
      <c r="I3048" s="5" t="s">
        <v>86</v>
      </c>
      <c r="J3048" s="5" t="s">
        <v>284</v>
      </c>
      <c r="K3048" s="5" t="s">
        <v>486</v>
      </c>
      <c r="L3048" s="5" t="s">
        <v>17</v>
      </c>
      <c r="M3048" t="b">
        <f>A3048=VLOOKUP($A3048,'Vals 0505'!$A:$L,1,FALSE)</f>
        <v>1</v>
      </c>
      <c r="N3048" t="b">
        <f>B3048=VLOOKUP($A3048,'Vals 0505'!$A:$L,2,FALSE)</f>
        <v>1</v>
      </c>
      <c r="O3048" t="b">
        <f>C3048=VLOOKUP($A3048,'Vals 0505'!$A:$L,3,FALSE)</f>
        <v>1</v>
      </c>
      <c r="P3048" t="b">
        <f>D3048=VLOOKUP($A3048,'Vals 0505'!$A:$L,4,FALSE)</f>
        <v>1</v>
      </c>
      <c r="Q3048" t="b">
        <f>E3048=VLOOKUP($A3048,'Vals 0505'!$A:$L,5,FALSE)</f>
        <v>1</v>
      </c>
      <c r="R3048" t="b">
        <f>F3048=VLOOKUP($A3048,'Vals 0505'!$A:$L,6,FALSE)</f>
        <v>1</v>
      </c>
      <c r="S3048" t="b">
        <f>G3048=VLOOKUP($A3048,'Vals 0505'!$A:$L,7,FALSE)</f>
        <v>1</v>
      </c>
      <c r="T3048" t="b">
        <f>H3048=VLOOKUP($A3048,'Vals 0505'!$A:$L,8,FALSE)</f>
        <v>1</v>
      </c>
      <c r="U3048" t="b">
        <f>I3048=VLOOKUP($A3048,'Vals 0505'!$A:$L,9,FALSE)</f>
        <v>1</v>
      </c>
      <c r="V3048" t="b">
        <f>J3048=VLOOKUP($A3048,'Vals 0505'!$A:$L,10,FALSE)</f>
        <v>0</v>
      </c>
      <c r="W3048" t="b">
        <f>K3048=VLOOKUP($A3048,'Vals 0505'!$A:$L,11,FALSE)</f>
        <v>1</v>
      </c>
      <c r="X3048" t="b">
        <f>L3048=VLOOKUP($A3048,'Vals 0505'!$A:$L,12,FALSE)</f>
        <v>1</v>
      </c>
      <c r="Y3048">
        <f t="shared" si="47"/>
        <v>17482</v>
      </c>
      <c r="Z3048" t="str">
        <f>VLOOKUP($A3048,'Vals 0505'!$A:$L,10,FALSE)</f>
        <v>Medium</v>
      </c>
    </row>
    <row r="3049" spans="1:26">
      <c r="A3049" s="4">
        <v>17483</v>
      </c>
      <c r="B3049" s="5" t="s">
        <v>446</v>
      </c>
      <c r="C3049" s="5" t="s">
        <v>31</v>
      </c>
      <c r="D3049" s="5"/>
      <c r="E3049" s="4"/>
      <c r="F3049" s="5"/>
      <c r="G3049" s="4"/>
      <c r="H3049" s="5" t="s">
        <v>32</v>
      </c>
      <c r="I3049" s="5" t="s">
        <v>86</v>
      </c>
      <c r="J3049" s="5" t="s">
        <v>284</v>
      </c>
      <c r="K3049" s="5" t="s">
        <v>33</v>
      </c>
      <c r="L3049" s="5" t="s">
        <v>17</v>
      </c>
      <c r="M3049" t="b">
        <f>A3049=VLOOKUP($A3049,'Vals 0505'!$A:$L,1,FALSE)</f>
        <v>1</v>
      </c>
      <c r="N3049" t="b">
        <f>B3049=VLOOKUP($A3049,'Vals 0505'!$A:$L,2,FALSE)</f>
        <v>1</v>
      </c>
      <c r="O3049" t="b">
        <f>C3049=VLOOKUP($A3049,'Vals 0505'!$A:$L,3,FALSE)</f>
        <v>1</v>
      </c>
      <c r="P3049" t="b">
        <f>D3049=VLOOKUP($A3049,'Vals 0505'!$A:$L,4,FALSE)</f>
        <v>1</v>
      </c>
      <c r="Q3049" t="b">
        <f>E3049=VLOOKUP($A3049,'Vals 0505'!$A:$L,5,FALSE)</f>
        <v>1</v>
      </c>
      <c r="R3049" t="b">
        <f>F3049=VLOOKUP($A3049,'Vals 0505'!$A:$L,6,FALSE)</f>
        <v>1</v>
      </c>
      <c r="S3049" t="b">
        <f>G3049=VLOOKUP($A3049,'Vals 0505'!$A:$L,7,FALSE)</f>
        <v>1</v>
      </c>
      <c r="T3049" t="b">
        <f>H3049=VLOOKUP($A3049,'Vals 0505'!$A:$L,8,FALSE)</f>
        <v>1</v>
      </c>
      <c r="U3049" t="b">
        <f>I3049=VLOOKUP($A3049,'Vals 0505'!$A:$L,9,FALSE)</f>
        <v>1</v>
      </c>
      <c r="V3049" t="b">
        <f>J3049=VLOOKUP($A3049,'Vals 0505'!$A:$L,10,FALSE)</f>
        <v>0</v>
      </c>
      <c r="W3049" t="b">
        <f>K3049=VLOOKUP($A3049,'Vals 0505'!$A:$L,11,FALSE)</f>
        <v>1</v>
      </c>
      <c r="X3049" t="b">
        <f>L3049=VLOOKUP($A3049,'Vals 0505'!$A:$L,12,FALSE)</f>
        <v>1</v>
      </c>
      <c r="Y3049">
        <f t="shared" si="47"/>
        <v>17483</v>
      </c>
      <c r="Z3049" t="str">
        <f>VLOOKUP($A3049,'Vals 0505'!$A:$L,10,FALSE)</f>
        <v>Medium</v>
      </c>
    </row>
    <row r="3050" spans="1:26">
      <c r="A3050" s="3">
        <v>17484</v>
      </c>
      <c r="B3050" s="5" t="s">
        <v>446</v>
      </c>
      <c r="C3050" s="5" t="s">
        <v>31</v>
      </c>
      <c r="D3050" s="5"/>
      <c r="E3050" s="4"/>
      <c r="F3050" s="5"/>
      <c r="G3050" s="4"/>
      <c r="H3050" s="5" t="s">
        <v>32</v>
      </c>
      <c r="I3050" s="5" t="s">
        <v>88</v>
      </c>
      <c r="J3050" s="5" t="s">
        <v>284</v>
      </c>
      <c r="K3050" s="5" t="s">
        <v>486</v>
      </c>
      <c r="L3050" s="5" t="s">
        <v>17</v>
      </c>
      <c r="M3050" t="b">
        <f>A3050=VLOOKUP($A3050,'Vals 0505'!$A:$L,1,FALSE)</f>
        <v>1</v>
      </c>
      <c r="N3050" t="b">
        <f>B3050=VLOOKUP($A3050,'Vals 0505'!$A:$L,2,FALSE)</f>
        <v>1</v>
      </c>
      <c r="O3050" t="b">
        <f>C3050=VLOOKUP($A3050,'Vals 0505'!$A:$L,3,FALSE)</f>
        <v>1</v>
      </c>
      <c r="P3050" t="b">
        <f>D3050=VLOOKUP($A3050,'Vals 0505'!$A:$L,4,FALSE)</f>
        <v>1</v>
      </c>
      <c r="Q3050" t="b">
        <f>E3050=VLOOKUP($A3050,'Vals 0505'!$A:$L,5,FALSE)</f>
        <v>1</v>
      </c>
      <c r="R3050" t="b">
        <f>F3050=VLOOKUP($A3050,'Vals 0505'!$A:$L,6,FALSE)</f>
        <v>1</v>
      </c>
      <c r="S3050" t="b">
        <f>G3050=VLOOKUP($A3050,'Vals 0505'!$A:$L,7,FALSE)</f>
        <v>1</v>
      </c>
      <c r="T3050" t="b">
        <f>H3050=VLOOKUP($A3050,'Vals 0505'!$A:$L,8,FALSE)</f>
        <v>1</v>
      </c>
      <c r="U3050" t="b">
        <f>I3050=VLOOKUP($A3050,'Vals 0505'!$A:$L,9,FALSE)</f>
        <v>1</v>
      </c>
      <c r="V3050" t="b">
        <f>J3050=VLOOKUP($A3050,'Vals 0505'!$A:$L,10,FALSE)</f>
        <v>0</v>
      </c>
      <c r="W3050" t="b">
        <f>K3050=VLOOKUP($A3050,'Vals 0505'!$A:$L,11,FALSE)</f>
        <v>1</v>
      </c>
      <c r="X3050" t="b">
        <f>L3050=VLOOKUP($A3050,'Vals 0505'!$A:$L,12,FALSE)</f>
        <v>1</v>
      </c>
      <c r="Y3050">
        <f t="shared" si="47"/>
        <v>17484</v>
      </c>
      <c r="Z3050" t="str">
        <f>VLOOKUP($A3050,'Vals 0505'!$A:$L,10,FALSE)</f>
        <v>Medium</v>
      </c>
    </row>
    <row r="3051" spans="1:26">
      <c r="A3051" s="4">
        <v>17485</v>
      </c>
      <c r="B3051" s="5" t="s">
        <v>446</v>
      </c>
      <c r="C3051" s="5" t="s">
        <v>31</v>
      </c>
      <c r="D3051" s="5"/>
      <c r="E3051" s="4"/>
      <c r="F3051" s="5"/>
      <c r="G3051" s="4"/>
      <c r="H3051" s="5" t="s">
        <v>32</v>
      </c>
      <c r="I3051" s="5" t="s">
        <v>88</v>
      </c>
      <c r="J3051" s="5" t="s">
        <v>284</v>
      </c>
      <c r="K3051" s="5" t="s">
        <v>549</v>
      </c>
      <c r="L3051" s="5" t="s">
        <v>17</v>
      </c>
      <c r="M3051" t="b">
        <f>A3051=VLOOKUP($A3051,'Vals 0505'!$A:$L,1,FALSE)</f>
        <v>1</v>
      </c>
      <c r="N3051" t="b">
        <f>B3051=VLOOKUP($A3051,'Vals 0505'!$A:$L,2,FALSE)</f>
        <v>1</v>
      </c>
      <c r="O3051" t="b">
        <f>C3051=VLOOKUP($A3051,'Vals 0505'!$A:$L,3,FALSE)</f>
        <v>1</v>
      </c>
      <c r="P3051" t="b">
        <f>D3051=VLOOKUP($A3051,'Vals 0505'!$A:$L,4,FALSE)</f>
        <v>1</v>
      </c>
      <c r="Q3051" t="b">
        <f>E3051=VLOOKUP($A3051,'Vals 0505'!$A:$L,5,FALSE)</f>
        <v>1</v>
      </c>
      <c r="R3051" t="b">
        <f>F3051=VLOOKUP($A3051,'Vals 0505'!$A:$L,6,FALSE)</f>
        <v>1</v>
      </c>
      <c r="S3051" t="b">
        <f>G3051=VLOOKUP($A3051,'Vals 0505'!$A:$L,7,FALSE)</f>
        <v>1</v>
      </c>
      <c r="T3051" t="b">
        <f>H3051=VLOOKUP($A3051,'Vals 0505'!$A:$L,8,FALSE)</f>
        <v>1</v>
      </c>
      <c r="U3051" t="b">
        <f>I3051=VLOOKUP($A3051,'Vals 0505'!$A:$L,9,FALSE)</f>
        <v>1</v>
      </c>
      <c r="V3051" t="b">
        <f>J3051=VLOOKUP($A3051,'Vals 0505'!$A:$L,10,FALSE)</f>
        <v>0</v>
      </c>
      <c r="W3051" t="b">
        <f>K3051=VLOOKUP($A3051,'Vals 0505'!$A:$L,11,FALSE)</f>
        <v>1</v>
      </c>
      <c r="X3051" t="b">
        <f>L3051=VLOOKUP($A3051,'Vals 0505'!$A:$L,12,FALSE)</f>
        <v>1</v>
      </c>
      <c r="Y3051">
        <f t="shared" si="47"/>
        <v>17485</v>
      </c>
      <c r="Z3051" t="str">
        <f>VLOOKUP($A3051,'Vals 0505'!$A:$L,10,FALSE)</f>
        <v>Medium</v>
      </c>
    </row>
    <row r="3052" spans="1:26">
      <c r="A3052" s="3">
        <v>17486</v>
      </c>
      <c r="B3052" s="5" t="s">
        <v>446</v>
      </c>
      <c r="C3052" s="5" t="s">
        <v>31</v>
      </c>
      <c r="D3052" s="5"/>
      <c r="E3052" s="4"/>
      <c r="F3052" s="5"/>
      <c r="G3052" s="4"/>
      <c r="H3052" s="5" t="s">
        <v>32</v>
      </c>
      <c r="I3052" s="5" t="s">
        <v>88</v>
      </c>
      <c r="J3052" s="5" t="s">
        <v>284</v>
      </c>
      <c r="K3052" s="5" t="s">
        <v>33</v>
      </c>
      <c r="L3052" s="5" t="s">
        <v>17</v>
      </c>
      <c r="M3052" t="b">
        <f>A3052=VLOOKUP($A3052,'Vals 0505'!$A:$L,1,FALSE)</f>
        <v>1</v>
      </c>
      <c r="N3052" t="b">
        <f>B3052=VLOOKUP($A3052,'Vals 0505'!$A:$L,2,FALSE)</f>
        <v>1</v>
      </c>
      <c r="O3052" t="b">
        <f>C3052=VLOOKUP($A3052,'Vals 0505'!$A:$L,3,FALSE)</f>
        <v>1</v>
      </c>
      <c r="P3052" t="b">
        <f>D3052=VLOOKUP($A3052,'Vals 0505'!$A:$L,4,FALSE)</f>
        <v>1</v>
      </c>
      <c r="Q3052" t="b">
        <f>E3052=VLOOKUP($A3052,'Vals 0505'!$A:$L,5,FALSE)</f>
        <v>1</v>
      </c>
      <c r="R3052" t="b">
        <f>F3052=VLOOKUP($A3052,'Vals 0505'!$A:$L,6,FALSE)</f>
        <v>1</v>
      </c>
      <c r="S3052" t="b">
        <f>G3052=VLOOKUP($A3052,'Vals 0505'!$A:$L,7,FALSE)</f>
        <v>1</v>
      </c>
      <c r="T3052" t="b">
        <f>H3052=VLOOKUP($A3052,'Vals 0505'!$A:$L,8,FALSE)</f>
        <v>1</v>
      </c>
      <c r="U3052" t="b">
        <f>I3052=VLOOKUP($A3052,'Vals 0505'!$A:$L,9,FALSE)</f>
        <v>1</v>
      </c>
      <c r="V3052" t="b">
        <f>J3052=VLOOKUP($A3052,'Vals 0505'!$A:$L,10,FALSE)</f>
        <v>0</v>
      </c>
      <c r="W3052" t="b">
        <f>K3052=VLOOKUP($A3052,'Vals 0505'!$A:$L,11,FALSE)</f>
        <v>1</v>
      </c>
      <c r="X3052" t="b">
        <f>L3052=VLOOKUP($A3052,'Vals 0505'!$A:$L,12,FALSE)</f>
        <v>1</v>
      </c>
      <c r="Y3052">
        <f t="shared" si="47"/>
        <v>17486</v>
      </c>
      <c r="Z3052" t="str">
        <f>VLOOKUP($A3052,'Vals 0505'!$A:$L,10,FALSE)</f>
        <v>Medium</v>
      </c>
    </row>
    <row r="3053" spans="1:26">
      <c r="A3053" s="4">
        <v>17487</v>
      </c>
      <c r="B3053" s="5" t="s">
        <v>446</v>
      </c>
      <c r="C3053" s="5" t="s">
        <v>31</v>
      </c>
      <c r="D3053" s="5"/>
      <c r="E3053" s="4"/>
      <c r="F3053" s="5"/>
      <c r="G3053" s="4"/>
      <c r="H3053" s="5" t="s">
        <v>32</v>
      </c>
      <c r="I3053" s="5" t="s">
        <v>88</v>
      </c>
      <c r="J3053" s="5" t="s">
        <v>284</v>
      </c>
      <c r="K3053" s="5" t="s">
        <v>550</v>
      </c>
      <c r="L3053" s="5" t="s">
        <v>17</v>
      </c>
      <c r="M3053" t="b">
        <f>A3053=VLOOKUP($A3053,'Vals 0505'!$A:$L,1,FALSE)</f>
        <v>1</v>
      </c>
      <c r="N3053" t="b">
        <f>B3053=VLOOKUP($A3053,'Vals 0505'!$A:$L,2,FALSE)</f>
        <v>1</v>
      </c>
      <c r="O3053" t="b">
        <f>C3053=VLOOKUP($A3053,'Vals 0505'!$A:$L,3,FALSE)</f>
        <v>1</v>
      </c>
      <c r="P3053" t="b">
        <f>D3053=VLOOKUP($A3053,'Vals 0505'!$A:$L,4,FALSE)</f>
        <v>1</v>
      </c>
      <c r="Q3053" t="b">
        <f>E3053=VLOOKUP($A3053,'Vals 0505'!$A:$L,5,FALSE)</f>
        <v>1</v>
      </c>
      <c r="R3053" t="b">
        <f>F3053=VLOOKUP($A3053,'Vals 0505'!$A:$L,6,FALSE)</f>
        <v>1</v>
      </c>
      <c r="S3053" t="b">
        <f>G3053=VLOOKUP($A3053,'Vals 0505'!$A:$L,7,FALSE)</f>
        <v>1</v>
      </c>
      <c r="T3053" t="b">
        <f>H3053=VLOOKUP($A3053,'Vals 0505'!$A:$L,8,FALSE)</f>
        <v>1</v>
      </c>
      <c r="U3053" t="b">
        <f>I3053=VLOOKUP($A3053,'Vals 0505'!$A:$L,9,FALSE)</f>
        <v>1</v>
      </c>
      <c r="V3053" t="b">
        <f>J3053=VLOOKUP($A3053,'Vals 0505'!$A:$L,10,FALSE)</f>
        <v>0</v>
      </c>
      <c r="W3053" t="b">
        <f>K3053=VLOOKUP($A3053,'Vals 0505'!$A:$L,11,FALSE)</f>
        <v>1</v>
      </c>
      <c r="X3053" t="b">
        <f>L3053=VLOOKUP($A3053,'Vals 0505'!$A:$L,12,FALSE)</f>
        <v>1</v>
      </c>
      <c r="Y3053">
        <f t="shared" si="47"/>
        <v>17487</v>
      </c>
      <c r="Z3053" t="str">
        <f>VLOOKUP($A3053,'Vals 0505'!$A:$L,10,FALSE)</f>
        <v>Medium</v>
      </c>
    </row>
    <row r="3054" spans="1:26">
      <c r="A3054" s="3">
        <v>17488</v>
      </c>
      <c r="B3054" s="5" t="s">
        <v>446</v>
      </c>
      <c r="C3054" s="5" t="s">
        <v>31</v>
      </c>
      <c r="D3054" s="5"/>
      <c r="E3054" s="4"/>
      <c r="F3054" s="5"/>
      <c r="G3054" s="4"/>
      <c r="H3054" s="5" t="s">
        <v>32</v>
      </c>
      <c r="I3054" s="5" t="s">
        <v>55</v>
      </c>
      <c r="J3054" s="5" t="s">
        <v>284</v>
      </c>
      <c r="K3054" s="5" t="s">
        <v>551</v>
      </c>
      <c r="L3054" s="5" t="s">
        <v>17</v>
      </c>
      <c r="M3054" t="b">
        <f>A3054=VLOOKUP($A3054,'Vals 0505'!$A:$L,1,FALSE)</f>
        <v>1</v>
      </c>
      <c r="N3054" t="b">
        <f>B3054=VLOOKUP($A3054,'Vals 0505'!$A:$L,2,FALSE)</f>
        <v>1</v>
      </c>
      <c r="O3054" t="b">
        <f>C3054=VLOOKUP($A3054,'Vals 0505'!$A:$L,3,FALSE)</f>
        <v>1</v>
      </c>
      <c r="P3054" t="b">
        <f>D3054=VLOOKUP($A3054,'Vals 0505'!$A:$L,4,FALSE)</f>
        <v>1</v>
      </c>
      <c r="Q3054" t="b">
        <f>E3054=VLOOKUP($A3054,'Vals 0505'!$A:$L,5,FALSE)</f>
        <v>1</v>
      </c>
      <c r="R3054" t="b">
        <f>F3054=VLOOKUP($A3054,'Vals 0505'!$A:$L,6,FALSE)</f>
        <v>1</v>
      </c>
      <c r="S3054" t="b">
        <f>G3054=VLOOKUP($A3054,'Vals 0505'!$A:$L,7,FALSE)</f>
        <v>1</v>
      </c>
      <c r="T3054" t="b">
        <f>H3054=VLOOKUP($A3054,'Vals 0505'!$A:$L,8,FALSE)</f>
        <v>1</v>
      </c>
      <c r="U3054" t="b">
        <f>I3054=VLOOKUP($A3054,'Vals 0505'!$A:$L,9,FALSE)</f>
        <v>1</v>
      </c>
      <c r="V3054" t="b">
        <f>J3054=VLOOKUP($A3054,'Vals 0505'!$A:$L,10,FALSE)</f>
        <v>0</v>
      </c>
      <c r="W3054" t="b">
        <f>K3054=VLOOKUP($A3054,'Vals 0505'!$A:$L,11,FALSE)</f>
        <v>1</v>
      </c>
      <c r="X3054" t="b">
        <f>L3054=VLOOKUP($A3054,'Vals 0505'!$A:$L,12,FALSE)</f>
        <v>1</v>
      </c>
      <c r="Y3054">
        <f t="shared" si="47"/>
        <v>17488</v>
      </c>
      <c r="Z3054" t="str">
        <f>VLOOKUP($A3054,'Vals 0505'!$A:$L,10,FALSE)</f>
        <v>Medium</v>
      </c>
    </row>
    <row r="3055" spans="1:26">
      <c r="A3055" s="4">
        <v>17489</v>
      </c>
      <c r="B3055" s="5" t="s">
        <v>446</v>
      </c>
      <c r="C3055" s="5" t="s">
        <v>31</v>
      </c>
      <c r="D3055" s="5"/>
      <c r="E3055" s="4"/>
      <c r="F3055" s="5"/>
      <c r="G3055" s="4"/>
      <c r="H3055" s="5" t="s">
        <v>32</v>
      </c>
      <c r="I3055" s="5" t="s">
        <v>55</v>
      </c>
      <c r="J3055" s="5" t="s">
        <v>284</v>
      </c>
      <c r="K3055" s="5" t="s">
        <v>552</v>
      </c>
      <c r="L3055" s="5" t="s">
        <v>17</v>
      </c>
      <c r="M3055" t="b">
        <f>A3055=VLOOKUP($A3055,'Vals 0505'!$A:$L,1,FALSE)</f>
        <v>1</v>
      </c>
      <c r="N3055" t="b">
        <f>B3055=VLOOKUP($A3055,'Vals 0505'!$A:$L,2,FALSE)</f>
        <v>1</v>
      </c>
      <c r="O3055" t="b">
        <f>C3055=VLOOKUP($A3055,'Vals 0505'!$A:$L,3,FALSE)</f>
        <v>1</v>
      </c>
      <c r="P3055" t="b">
        <f>D3055=VLOOKUP($A3055,'Vals 0505'!$A:$L,4,FALSE)</f>
        <v>1</v>
      </c>
      <c r="Q3055" t="b">
        <f>E3055=VLOOKUP($A3055,'Vals 0505'!$A:$L,5,FALSE)</f>
        <v>1</v>
      </c>
      <c r="R3055" t="b">
        <f>F3055=VLOOKUP($A3055,'Vals 0505'!$A:$L,6,FALSE)</f>
        <v>1</v>
      </c>
      <c r="S3055" t="b">
        <f>G3055=VLOOKUP($A3055,'Vals 0505'!$A:$L,7,FALSE)</f>
        <v>1</v>
      </c>
      <c r="T3055" t="b">
        <f>H3055=VLOOKUP($A3055,'Vals 0505'!$A:$L,8,FALSE)</f>
        <v>1</v>
      </c>
      <c r="U3055" t="b">
        <f>I3055=VLOOKUP($A3055,'Vals 0505'!$A:$L,9,FALSE)</f>
        <v>1</v>
      </c>
      <c r="V3055" t="b">
        <f>J3055=VLOOKUP($A3055,'Vals 0505'!$A:$L,10,FALSE)</f>
        <v>0</v>
      </c>
      <c r="W3055" t="b">
        <f>K3055=VLOOKUP($A3055,'Vals 0505'!$A:$L,11,FALSE)</f>
        <v>1</v>
      </c>
      <c r="X3055" t="b">
        <f>L3055=VLOOKUP($A3055,'Vals 0505'!$A:$L,12,FALSE)</f>
        <v>1</v>
      </c>
      <c r="Y3055">
        <f t="shared" si="47"/>
        <v>17489</v>
      </c>
      <c r="Z3055" t="str">
        <f>VLOOKUP($A3055,'Vals 0505'!$A:$L,10,FALSE)</f>
        <v>Medium</v>
      </c>
    </row>
    <row r="3056" spans="1:26">
      <c r="A3056" s="3">
        <v>17490</v>
      </c>
      <c r="B3056" s="5" t="s">
        <v>446</v>
      </c>
      <c r="C3056" s="5" t="s">
        <v>31</v>
      </c>
      <c r="D3056" s="5"/>
      <c r="E3056" s="4"/>
      <c r="F3056" s="5"/>
      <c r="G3056" s="4"/>
      <c r="H3056" s="5" t="s">
        <v>32</v>
      </c>
      <c r="I3056" s="5" t="s">
        <v>55</v>
      </c>
      <c r="J3056" s="5" t="s">
        <v>284</v>
      </c>
      <c r="K3056" s="5" t="s">
        <v>553</v>
      </c>
      <c r="L3056" s="5" t="s">
        <v>17</v>
      </c>
      <c r="M3056" t="b">
        <f>A3056=VLOOKUP($A3056,'Vals 0505'!$A:$L,1,FALSE)</f>
        <v>1</v>
      </c>
      <c r="N3056" t="b">
        <f>B3056=VLOOKUP($A3056,'Vals 0505'!$A:$L,2,FALSE)</f>
        <v>1</v>
      </c>
      <c r="O3056" t="b">
        <f>C3056=VLOOKUP($A3056,'Vals 0505'!$A:$L,3,FALSE)</f>
        <v>1</v>
      </c>
      <c r="P3056" t="b">
        <f>D3056=VLOOKUP($A3056,'Vals 0505'!$A:$L,4,FALSE)</f>
        <v>1</v>
      </c>
      <c r="Q3056" t="b">
        <f>E3056=VLOOKUP($A3056,'Vals 0505'!$A:$L,5,FALSE)</f>
        <v>1</v>
      </c>
      <c r="R3056" t="b">
        <f>F3056=VLOOKUP($A3056,'Vals 0505'!$A:$L,6,FALSE)</f>
        <v>1</v>
      </c>
      <c r="S3056" t="b">
        <f>G3056=VLOOKUP($A3056,'Vals 0505'!$A:$L,7,FALSE)</f>
        <v>1</v>
      </c>
      <c r="T3056" t="b">
        <f>H3056=VLOOKUP($A3056,'Vals 0505'!$A:$L,8,FALSE)</f>
        <v>1</v>
      </c>
      <c r="U3056" t="b">
        <f>I3056=VLOOKUP($A3056,'Vals 0505'!$A:$L,9,FALSE)</f>
        <v>1</v>
      </c>
      <c r="V3056" t="b">
        <f>J3056=VLOOKUP($A3056,'Vals 0505'!$A:$L,10,FALSE)</f>
        <v>0</v>
      </c>
      <c r="W3056" t="b">
        <f>K3056=VLOOKUP($A3056,'Vals 0505'!$A:$L,11,FALSE)</f>
        <v>1</v>
      </c>
      <c r="X3056" t="b">
        <f>L3056=VLOOKUP($A3056,'Vals 0505'!$A:$L,12,FALSE)</f>
        <v>1</v>
      </c>
      <c r="Y3056">
        <f t="shared" si="47"/>
        <v>17490</v>
      </c>
      <c r="Z3056" t="str">
        <f>VLOOKUP($A3056,'Vals 0505'!$A:$L,10,FALSE)</f>
        <v>Medium</v>
      </c>
    </row>
    <row r="3057" spans="1:26">
      <c r="A3057" s="4">
        <v>17491</v>
      </c>
      <c r="B3057" s="5" t="s">
        <v>446</v>
      </c>
      <c r="C3057" s="5" t="s">
        <v>31</v>
      </c>
      <c r="D3057" s="5"/>
      <c r="E3057" s="4"/>
      <c r="F3057" s="5"/>
      <c r="G3057" s="4"/>
      <c r="H3057" s="5" t="s">
        <v>32</v>
      </c>
      <c r="I3057" s="5" t="s">
        <v>55</v>
      </c>
      <c r="J3057" s="5" t="s">
        <v>284</v>
      </c>
      <c r="K3057" s="5" t="s">
        <v>482</v>
      </c>
      <c r="L3057" s="5" t="s">
        <v>17</v>
      </c>
      <c r="M3057" t="b">
        <f>A3057=VLOOKUP($A3057,'Vals 0505'!$A:$L,1,FALSE)</f>
        <v>1</v>
      </c>
      <c r="N3057" t="b">
        <f>B3057=VLOOKUP($A3057,'Vals 0505'!$A:$L,2,FALSE)</f>
        <v>1</v>
      </c>
      <c r="O3057" t="b">
        <f>C3057=VLOOKUP($A3057,'Vals 0505'!$A:$L,3,FALSE)</f>
        <v>1</v>
      </c>
      <c r="P3057" t="b">
        <f>D3057=VLOOKUP($A3057,'Vals 0505'!$A:$L,4,FALSE)</f>
        <v>1</v>
      </c>
      <c r="Q3057" t="b">
        <f>E3057=VLOOKUP($A3057,'Vals 0505'!$A:$L,5,FALSE)</f>
        <v>1</v>
      </c>
      <c r="R3057" t="b">
        <f>F3057=VLOOKUP($A3057,'Vals 0505'!$A:$L,6,FALSE)</f>
        <v>1</v>
      </c>
      <c r="S3057" t="b">
        <f>G3057=VLOOKUP($A3057,'Vals 0505'!$A:$L,7,FALSE)</f>
        <v>1</v>
      </c>
      <c r="T3057" t="b">
        <f>H3057=VLOOKUP($A3057,'Vals 0505'!$A:$L,8,FALSE)</f>
        <v>1</v>
      </c>
      <c r="U3057" t="b">
        <f>I3057=VLOOKUP($A3057,'Vals 0505'!$A:$L,9,FALSE)</f>
        <v>1</v>
      </c>
      <c r="V3057" t="b">
        <f>J3057=VLOOKUP($A3057,'Vals 0505'!$A:$L,10,FALSE)</f>
        <v>0</v>
      </c>
      <c r="W3057" t="b">
        <f>K3057=VLOOKUP($A3057,'Vals 0505'!$A:$L,11,FALSE)</f>
        <v>1</v>
      </c>
      <c r="X3057" t="b">
        <f>L3057=VLOOKUP($A3057,'Vals 0505'!$A:$L,12,FALSE)</f>
        <v>1</v>
      </c>
      <c r="Y3057">
        <f t="shared" si="47"/>
        <v>17491</v>
      </c>
      <c r="Z3057" t="str">
        <f>VLOOKUP($A3057,'Vals 0505'!$A:$L,10,FALSE)</f>
        <v>Medium</v>
      </c>
    </row>
    <row r="3058" spans="1:26">
      <c r="A3058" s="3">
        <v>17492</v>
      </c>
      <c r="B3058" s="5" t="s">
        <v>446</v>
      </c>
      <c r="C3058" s="5" t="s">
        <v>31</v>
      </c>
      <c r="D3058" s="5"/>
      <c r="E3058" s="4"/>
      <c r="F3058" s="5"/>
      <c r="G3058" s="4"/>
      <c r="H3058" s="5" t="s">
        <v>32</v>
      </c>
      <c r="I3058" s="5" t="s">
        <v>55</v>
      </c>
      <c r="J3058" s="5" t="s">
        <v>284</v>
      </c>
      <c r="K3058" s="5" t="s">
        <v>486</v>
      </c>
      <c r="L3058" s="5" t="s">
        <v>17</v>
      </c>
      <c r="M3058" t="b">
        <f>A3058=VLOOKUP($A3058,'Vals 0505'!$A:$L,1,FALSE)</f>
        <v>1</v>
      </c>
      <c r="N3058" t="b">
        <f>B3058=VLOOKUP($A3058,'Vals 0505'!$A:$L,2,FALSE)</f>
        <v>1</v>
      </c>
      <c r="O3058" t="b">
        <f>C3058=VLOOKUP($A3058,'Vals 0505'!$A:$L,3,FALSE)</f>
        <v>1</v>
      </c>
      <c r="P3058" t="b">
        <f>D3058=VLOOKUP($A3058,'Vals 0505'!$A:$L,4,FALSE)</f>
        <v>1</v>
      </c>
      <c r="Q3058" t="b">
        <f>E3058=VLOOKUP($A3058,'Vals 0505'!$A:$L,5,FALSE)</f>
        <v>1</v>
      </c>
      <c r="R3058" t="b">
        <f>F3058=VLOOKUP($A3058,'Vals 0505'!$A:$L,6,FALSE)</f>
        <v>1</v>
      </c>
      <c r="S3058" t="b">
        <f>G3058=VLOOKUP($A3058,'Vals 0505'!$A:$L,7,FALSE)</f>
        <v>1</v>
      </c>
      <c r="T3058" t="b">
        <f>H3058=VLOOKUP($A3058,'Vals 0505'!$A:$L,8,FALSE)</f>
        <v>1</v>
      </c>
      <c r="U3058" t="b">
        <f>I3058=VLOOKUP($A3058,'Vals 0505'!$A:$L,9,FALSE)</f>
        <v>1</v>
      </c>
      <c r="V3058" t="b">
        <f>J3058=VLOOKUP($A3058,'Vals 0505'!$A:$L,10,FALSE)</f>
        <v>0</v>
      </c>
      <c r="W3058" t="b">
        <f>K3058=VLOOKUP($A3058,'Vals 0505'!$A:$L,11,FALSE)</f>
        <v>1</v>
      </c>
      <c r="X3058" t="b">
        <f>L3058=VLOOKUP($A3058,'Vals 0505'!$A:$L,12,FALSE)</f>
        <v>1</v>
      </c>
      <c r="Y3058">
        <f t="shared" si="47"/>
        <v>17492</v>
      </c>
      <c r="Z3058" t="str">
        <f>VLOOKUP($A3058,'Vals 0505'!$A:$L,10,FALSE)</f>
        <v>Medium</v>
      </c>
    </row>
    <row r="3059" spans="1:26">
      <c r="A3059" s="4">
        <v>17493</v>
      </c>
      <c r="B3059" s="5" t="s">
        <v>446</v>
      </c>
      <c r="C3059" s="5" t="s">
        <v>31</v>
      </c>
      <c r="D3059" s="5"/>
      <c r="E3059" s="4"/>
      <c r="F3059" s="5"/>
      <c r="G3059" s="4"/>
      <c r="H3059" s="5" t="s">
        <v>32</v>
      </c>
      <c r="I3059" s="5" t="s">
        <v>55</v>
      </c>
      <c r="J3059" s="5" t="s">
        <v>284</v>
      </c>
      <c r="K3059" s="5" t="s">
        <v>554</v>
      </c>
      <c r="L3059" s="5" t="s">
        <v>17</v>
      </c>
      <c r="M3059" t="b">
        <f>A3059=VLOOKUP($A3059,'Vals 0505'!$A:$L,1,FALSE)</f>
        <v>1</v>
      </c>
      <c r="N3059" t="b">
        <f>B3059=VLOOKUP($A3059,'Vals 0505'!$A:$L,2,FALSE)</f>
        <v>1</v>
      </c>
      <c r="O3059" t="b">
        <f>C3059=VLOOKUP($A3059,'Vals 0505'!$A:$L,3,FALSE)</f>
        <v>1</v>
      </c>
      <c r="P3059" t="b">
        <f>D3059=VLOOKUP($A3059,'Vals 0505'!$A:$L,4,FALSE)</f>
        <v>1</v>
      </c>
      <c r="Q3059" t="b">
        <f>E3059=VLOOKUP($A3059,'Vals 0505'!$A:$L,5,FALSE)</f>
        <v>1</v>
      </c>
      <c r="R3059" t="b">
        <f>F3059=VLOOKUP($A3059,'Vals 0505'!$A:$L,6,FALSE)</f>
        <v>1</v>
      </c>
      <c r="S3059" t="b">
        <f>G3059=VLOOKUP($A3059,'Vals 0505'!$A:$L,7,FALSE)</f>
        <v>1</v>
      </c>
      <c r="T3059" t="b">
        <f>H3059=VLOOKUP($A3059,'Vals 0505'!$A:$L,8,FALSE)</f>
        <v>1</v>
      </c>
      <c r="U3059" t="b">
        <f>I3059=VLOOKUP($A3059,'Vals 0505'!$A:$L,9,FALSE)</f>
        <v>1</v>
      </c>
      <c r="V3059" t="b">
        <f>J3059=VLOOKUP($A3059,'Vals 0505'!$A:$L,10,FALSE)</f>
        <v>0</v>
      </c>
      <c r="W3059" t="b">
        <f>K3059=VLOOKUP($A3059,'Vals 0505'!$A:$L,11,FALSE)</f>
        <v>1</v>
      </c>
      <c r="X3059" t="b">
        <f>L3059=VLOOKUP($A3059,'Vals 0505'!$A:$L,12,FALSE)</f>
        <v>1</v>
      </c>
      <c r="Y3059">
        <f t="shared" si="47"/>
        <v>17493</v>
      </c>
      <c r="Z3059" t="str">
        <f>VLOOKUP($A3059,'Vals 0505'!$A:$L,10,FALSE)</f>
        <v>Medium</v>
      </c>
    </row>
    <row r="3060" spans="1:26">
      <c r="A3060" s="3">
        <v>17494</v>
      </c>
      <c r="B3060" s="5" t="s">
        <v>446</v>
      </c>
      <c r="C3060" s="5" t="s">
        <v>31</v>
      </c>
      <c r="D3060" s="5"/>
      <c r="E3060" s="4"/>
      <c r="F3060" s="5"/>
      <c r="G3060" s="4"/>
      <c r="H3060" s="5" t="s">
        <v>32</v>
      </c>
      <c r="I3060" s="5" t="s">
        <v>55</v>
      </c>
      <c r="J3060" s="5" t="s">
        <v>284</v>
      </c>
      <c r="K3060" s="5" t="s">
        <v>33</v>
      </c>
      <c r="L3060" s="5" t="s">
        <v>17</v>
      </c>
      <c r="M3060" t="b">
        <f>A3060=VLOOKUP($A3060,'Vals 0505'!$A:$L,1,FALSE)</f>
        <v>1</v>
      </c>
      <c r="N3060" t="b">
        <f>B3060=VLOOKUP($A3060,'Vals 0505'!$A:$L,2,FALSE)</f>
        <v>1</v>
      </c>
      <c r="O3060" t="b">
        <f>C3060=VLOOKUP($A3060,'Vals 0505'!$A:$L,3,FALSE)</f>
        <v>1</v>
      </c>
      <c r="P3060" t="b">
        <f>D3060=VLOOKUP($A3060,'Vals 0505'!$A:$L,4,FALSE)</f>
        <v>1</v>
      </c>
      <c r="Q3060" t="b">
        <f>E3060=VLOOKUP($A3060,'Vals 0505'!$A:$L,5,FALSE)</f>
        <v>1</v>
      </c>
      <c r="R3060" t="b">
        <f>F3060=VLOOKUP($A3060,'Vals 0505'!$A:$L,6,FALSE)</f>
        <v>1</v>
      </c>
      <c r="S3060" t="b">
        <f>G3060=VLOOKUP($A3060,'Vals 0505'!$A:$L,7,FALSE)</f>
        <v>1</v>
      </c>
      <c r="T3060" t="b">
        <f>H3060=VLOOKUP($A3060,'Vals 0505'!$A:$L,8,FALSE)</f>
        <v>1</v>
      </c>
      <c r="U3060" t="b">
        <f>I3060=VLOOKUP($A3060,'Vals 0505'!$A:$L,9,FALSE)</f>
        <v>1</v>
      </c>
      <c r="V3060" t="b">
        <f>J3060=VLOOKUP($A3060,'Vals 0505'!$A:$L,10,FALSE)</f>
        <v>0</v>
      </c>
      <c r="W3060" t="b">
        <f>K3060=VLOOKUP($A3060,'Vals 0505'!$A:$L,11,FALSE)</f>
        <v>1</v>
      </c>
      <c r="X3060" t="b">
        <f>L3060=VLOOKUP($A3060,'Vals 0505'!$A:$L,12,FALSE)</f>
        <v>1</v>
      </c>
      <c r="Y3060">
        <f t="shared" si="47"/>
        <v>17494</v>
      </c>
      <c r="Z3060" t="str">
        <f>VLOOKUP($A3060,'Vals 0505'!$A:$L,10,FALSE)</f>
        <v>Medium</v>
      </c>
    </row>
    <row r="3061" spans="1:26">
      <c r="A3061" s="4">
        <v>17495</v>
      </c>
      <c r="B3061" s="5" t="s">
        <v>446</v>
      </c>
      <c r="C3061" s="5" t="s">
        <v>31</v>
      </c>
      <c r="D3061" s="5"/>
      <c r="E3061" s="4"/>
      <c r="F3061" s="5"/>
      <c r="G3061" s="4"/>
      <c r="H3061" s="5" t="s">
        <v>32</v>
      </c>
      <c r="I3061" s="5" t="s">
        <v>55</v>
      </c>
      <c r="J3061" s="5" t="s">
        <v>284</v>
      </c>
      <c r="K3061" s="5" t="s">
        <v>120</v>
      </c>
      <c r="L3061" s="5" t="s">
        <v>17</v>
      </c>
      <c r="M3061" t="b">
        <f>A3061=VLOOKUP($A3061,'Vals 0505'!$A:$L,1,FALSE)</f>
        <v>1</v>
      </c>
      <c r="N3061" t="b">
        <f>B3061=VLOOKUP($A3061,'Vals 0505'!$A:$L,2,FALSE)</f>
        <v>1</v>
      </c>
      <c r="O3061" t="b">
        <f>C3061=VLOOKUP($A3061,'Vals 0505'!$A:$L,3,FALSE)</f>
        <v>1</v>
      </c>
      <c r="P3061" t="b">
        <f>D3061=VLOOKUP($A3061,'Vals 0505'!$A:$L,4,FALSE)</f>
        <v>1</v>
      </c>
      <c r="Q3061" t="b">
        <f>E3061=VLOOKUP($A3061,'Vals 0505'!$A:$L,5,FALSE)</f>
        <v>1</v>
      </c>
      <c r="R3061" t="b">
        <f>F3061=VLOOKUP($A3061,'Vals 0505'!$A:$L,6,FALSE)</f>
        <v>1</v>
      </c>
      <c r="S3061" t="b">
        <f>G3061=VLOOKUP($A3061,'Vals 0505'!$A:$L,7,FALSE)</f>
        <v>1</v>
      </c>
      <c r="T3061" t="b">
        <f>H3061=VLOOKUP($A3061,'Vals 0505'!$A:$L,8,FALSE)</f>
        <v>1</v>
      </c>
      <c r="U3061" t="b">
        <f>I3061=VLOOKUP($A3061,'Vals 0505'!$A:$L,9,FALSE)</f>
        <v>1</v>
      </c>
      <c r="V3061" t="b">
        <f>J3061=VLOOKUP($A3061,'Vals 0505'!$A:$L,10,FALSE)</f>
        <v>0</v>
      </c>
      <c r="W3061" t="b">
        <f>K3061=VLOOKUP($A3061,'Vals 0505'!$A:$L,11,FALSE)</f>
        <v>1</v>
      </c>
      <c r="X3061" t="b">
        <f>L3061=VLOOKUP($A3061,'Vals 0505'!$A:$L,12,FALSE)</f>
        <v>1</v>
      </c>
      <c r="Y3061">
        <f t="shared" si="47"/>
        <v>17495</v>
      </c>
      <c r="Z3061" t="str">
        <f>VLOOKUP($A3061,'Vals 0505'!$A:$L,10,FALSE)</f>
        <v>Medium</v>
      </c>
    </row>
    <row r="3062" spans="1:26">
      <c r="A3062" s="3">
        <v>17496</v>
      </c>
      <c r="B3062" s="5" t="s">
        <v>446</v>
      </c>
      <c r="C3062" s="5" t="s">
        <v>31</v>
      </c>
      <c r="D3062" s="5"/>
      <c r="E3062" s="4"/>
      <c r="F3062" s="5"/>
      <c r="G3062" s="4"/>
      <c r="H3062" s="5" t="s">
        <v>32</v>
      </c>
      <c r="I3062" s="5" t="s">
        <v>61</v>
      </c>
      <c r="J3062" s="5" t="s">
        <v>284</v>
      </c>
      <c r="K3062" s="5" t="s">
        <v>557</v>
      </c>
      <c r="L3062" s="5" t="s">
        <v>17</v>
      </c>
      <c r="M3062" t="b">
        <f>A3062=VLOOKUP($A3062,'Vals 0505'!$A:$L,1,FALSE)</f>
        <v>1</v>
      </c>
      <c r="N3062" t="b">
        <f>B3062=VLOOKUP($A3062,'Vals 0505'!$A:$L,2,FALSE)</f>
        <v>1</v>
      </c>
      <c r="O3062" t="b">
        <f>C3062=VLOOKUP($A3062,'Vals 0505'!$A:$L,3,FALSE)</f>
        <v>1</v>
      </c>
      <c r="P3062" t="b">
        <f>D3062=VLOOKUP($A3062,'Vals 0505'!$A:$L,4,FALSE)</f>
        <v>1</v>
      </c>
      <c r="Q3062" t="b">
        <f>E3062=VLOOKUP($A3062,'Vals 0505'!$A:$L,5,FALSE)</f>
        <v>1</v>
      </c>
      <c r="R3062" t="b">
        <f>F3062=VLOOKUP($A3062,'Vals 0505'!$A:$L,6,FALSE)</f>
        <v>1</v>
      </c>
      <c r="S3062" t="b">
        <f>G3062=VLOOKUP($A3062,'Vals 0505'!$A:$L,7,FALSE)</f>
        <v>1</v>
      </c>
      <c r="T3062" t="b">
        <f>H3062=VLOOKUP($A3062,'Vals 0505'!$A:$L,8,FALSE)</f>
        <v>1</v>
      </c>
      <c r="U3062" t="b">
        <f>I3062=VLOOKUP($A3062,'Vals 0505'!$A:$L,9,FALSE)</f>
        <v>1</v>
      </c>
      <c r="V3062" t="b">
        <f>J3062=VLOOKUP($A3062,'Vals 0505'!$A:$L,10,FALSE)</f>
        <v>0</v>
      </c>
      <c r="W3062" t="b">
        <f>K3062=VLOOKUP($A3062,'Vals 0505'!$A:$L,11,FALSE)</f>
        <v>1</v>
      </c>
      <c r="X3062" t="b">
        <f>L3062=VLOOKUP($A3062,'Vals 0505'!$A:$L,12,FALSE)</f>
        <v>1</v>
      </c>
      <c r="Y3062">
        <f t="shared" si="47"/>
        <v>17496</v>
      </c>
      <c r="Z3062" t="str">
        <f>VLOOKUP($A3062,'Vals 0505'!$A:$L,10,FALSE)</f>
        <v>Medium</v>
      </c>
    </row>
    <row r="3063" spans="1:26">
      <c r="A3063" s="4">
        <v>17497</v>
      </c>
      <c r="B3063" s="5" t="s">
        <v>446</v>
      </c>
      <c r="C3063" s="5" t="s">
        <v>31</v>
      </c>
      <c r="D3063" s="5"/>
      <c r="E3063" s="4"/>
      <c r="F3063" s="5"/>
      <c r="G3063" s="4"/>
      <c r="H3063" s="5" t="s">
        <v>32</v>
      </c>
      <c r="I3063" s="5" t="s">
        <v>61</v>
      </c>
      <c r="J3063" s="5" t="s">
        <v>284</v>
      </c>
      <c r="K3063" s="5" t="s">
        <v>519</v>
      </c>
      <c r="L3063" s="5" t="s">
        <v>17</v>
      </c>
      <c r="M3063" t="b">
        <f>A3063=VLOOKUP($A3063,'Vals 0505'!$A:$L,1,FALSE)</f>
        <v>1</v>
      </c>
      <c r="N3063" t="b">
        <f>B3063=VLOOKUP($A3063,'Vals 0505'!$A:$L,2,FALSE)</f>
        <v>1</v>
      </c>
      <c r="O3063" t="b">
        <f>C3063=VLOOKUP($A3063,'Vals 0505'!$A:$L,3,FALSE)</f>
        <v>1</v>
      </c>
      <c r="P3063" t="b">
        <f>D3063=VLOOKUP($A3063,'Vals 0505'!$A:$L,4,FALSE)</f>
        <v>1</v>
      </c>
      <c r="Q3063" t="b">
        <f>E3063=VLOOKUP($A3063,'Vals 0505'!$A:$L,5,FALSE)</f>
        <v>1</v>
      </c>
      <c r="R3063" t="b">
        <f>F3063=VLOOKUP($A3063,'Vals 0505'!$A:$L,6,FALSE)</f>
        <v>1</v>
      </c>
      <c r="S3063" t="b">
        <f>G3063=VLOOKUP($A3063,'Vals 0505'!$A:$L,7,FALSE)</f>
        <v>1</v>
      </c>
      <c r="T3063" t="b">
        <f>H3063=VLOOKUP($A3063,'Vals 0505'!$A:$L,8,FALSE)</f>
        <v>1</v>
      </c>
      <c r="U3063" t="b">
        <f>I3063=VLOOKUP($A3063,'Vals 0505'!$A:$L,9,FALSE)</f>
        <v>1</v>
      </c>
      <c r="V3063" t="b">
        <f>J3063=VLOOKUP($A3063,'Vals 0505'!$A:$L,10,FALSE)</f>
        <v>0</v>
      </c>
      <c r="W3063" t="b">
        <f>K3063=VLOOKUP($A3063,'Vals 0505'!$A:$L,11,FALSE)</f>
        <v>1</v>
      </c>
      <c r="X3063" t="b">
        <f>L3063=VLOOKUP($A3063,'Vals 0505'!$A:$L,12,FALSE)</f>
        <v>1</v>
      </c>
      <c r="Y3063">
        <f t="shared" si="47"/>
        <v>17497</v>
      </c>
      <c r="Z3063" t="str">
        <f>VLOOKUP($A3063,'Vals 0505'!$A:$L,10,FALSE)</f>
        <v>Medium</v>
      </c>
    </row>
    <row r="3064" spans="1:26">
      <c r="A3064" s="3">
        <v>17498</v>
      </c>
      <c r="B3064" s="5" t="s">
        <v>446</v>
      </c>
      <c r="C3064" s="5" t="s">
        <v>31</v>
      </c>
      <c r="D3064" s="5"/>
      <c r="E3064" s="4"/>
      <c r="F3064" s="5"/>
      <c r="G3064" s="4"/>
      <c r="H3064" s="5" t="s">
        <v>32</v>
      </c>
      <c r="I3064" s="5" t="s">
        <v>61</v>
      </c>
      <c r="J3064" s="5" t="s">
        <v>284</v>
      </c>
      <c r="K3064" s="5" t="s">
        <v>486</v>
      </c>
      <c r="L3064" s="5" t="s">
        <v>17</v>
      </c>
      <c r="M3064" t="b">
        <f>A3064=VLOOKUP($A3064,'Vals 0505'!$A:$L,1,FALSE)</f>
        <v>1</v>
      </c>
      <c r="N3064" t="b">
        <f>B3064=VLOOKUP($A3064,'Vals 0505'!$A:$L,2,FALSE)</f>
        <v>1</v>
      </c>
      <c r="O3064" t="b">
        <f>C3064=VLOOKUP($A3064,'Vals 0505'!$A:$L,3,FALSE)</f>
        <v>1</v>
      </c>
      <c r="P3064" t="b">
        <f>D3064=VLOOKUP($A3064,'Vals 0505'!$A:$L,4,FALSE)</f>
        <v>1</v>
      </c>
      <c r="Q3064" t="b">
        <f>E3064=VLOOKUP($A3064,'Vals 0505'!$A:$L,5,FALSE)</f>
        <v>1</v>
      </c>
      <c r="R3064" t="b">
        <f>F3064=VLOOKUP($A3064,'Vals 0505'!$A:$L,6,FALSE)</f>
        <v>1</v>
      </c>
      <c r="S3064" t="b">
        <f>G3064=VLOOKUP($A3064,'Vals 0505'!$A:$L,7,FALSE)</f>
        <v>1</v>
      </c>
      <c r="T3064" t="b">
        <f>H3064=VLOOKUP($A3064,'Vals 0505'!$A:$L,8,FALSE)</f>
        <v>1</v>
      </c>
      <c r="U3064" t="b">
        <f>I3064=VLOOKUP($A3064,'Vals 0505'!$A:$L,9,FALSE)</f>
        <v>1</v>
      </c>
      <c r="V3064" t="b">
        <f>J3064=VLOOKUP($A3064,'Vals 0505'!$A:$L,10,FALSE)</f>
        <v>0</v>
      </c>
      <c r="W3064" t="b">
        <f>K3064=VLOOKUP($A3064,'Vals 0505'!$A:$L,11,FALSE)</f>
        <v>1</v>
      </c>
      <c r="X3064" t="b">
        <f>L3064=VLOOKUP($A3064,'Vals 0505'!$A:$L,12,FALSE)</f>
        <v>1</v>
      </c>
      <c r="Y3064">
        <f t="shared" si="47"/>
        <v>17498</v>
      </c>
      <c r="Z3064" t="str">
        <f>VLOOKUP($A3064,'Vals 0505'!$A:$L,10,FALSE)</f>
        <v>Medium</v>
      </c>
    </row>
    <row r="3065" spans="1:26">
      <c r="A3065" s="4">
        <v>17499</v>
      </c>
      <c r="B3065" s="5" t="s">
        <v>446</v>
      </c>
      <c r="C3065" s="5" t="s">
        <v>31</v>
      </c>
      <c r="D3065" s="5"/>
      <c r="E3065" s="4"/>
      <c r="F3065" s="5"/>
      <c r="G3065" s="4"/>
      <c r="H3065" s="5" t="s">
        <v>32</v>
      </c>
      <c r="I3065" s="5" t="s">
        <v>61</v>
      </c>
      <c r="J3065" s="5" t="s">
        <v>284</v>
      </c>
      <c r="K3065" s="5" t="s">
        <v>33</v>
      </c>
      <c r="L3065" s="5" t="s">
        <v>17</v>
      </c>
      <c r="M3065" t="b">
        <f>A3065=VLOOKUP($A3065,'Vals 0505'!$A:$L,1,FALSE)</f>
        <v>1</v>
      </c>
      <c r="N3065" t="b">
        <f>B3065=VLOOKUP($A3065,'Vals 0505'!$A:$L,2,FALSE)</f>
        <v>1</v>
      </c>
      <c r="O3065" t="b">
        <f>C3065=VLOOKUP($A3065,'Vals 0505'!$A:$L,3,FALSE)</f>
        <v>1</v>
      </c>
      <c r="P3065" t="b">
        <f>D3065=VLOOKUP($A3065,'Vals 0505'!$A:$L,4,FALSE)</f>
        <v>1</v>
      </c>
      <c r="Q3065" t="b">
        <f>E3065=VLOOKUP($A3065,'Vals 0505'!$A:$L,5,FALSE)</f>
        <v>1</v>
      </c>
      <c r="R3065" t="b">
        <f>F3065=VLOOKUP($A3065,'Vals 0505'!$A:$L,6,FALSE)</f>
        <v>1</v>
      </c>
      <c r="S3065" t="b">
        <f>G3065=VLOOKUP($A3065,'Vals 0505'!$A:$L,7,FALSE)</f>
        <v>1</v>
      </c>
      <c r="T3065" t="b">
        <f>H3065=VLOOKUP($A3065,'Vals 0505'!$A:$L,8,FALSE)</f>
        <v>1</v>
      </c>
      <c r="U3065" t="b">
        <f>I3065=VLOOKUP($A3065,'Vals 0505'!$A:$L,9,FALSE)</f>
        <v>1</v>
      </c>
      <c r="V3065" t="b">
        <f>J3065=VLOOKUP($A3065,'Vals 0505'!$A:$L,10,FALSE)</f>
        <v>0</v>
      </c>
      <c r="W3065" t="b">
        <f>K3065=VLOOKUP($A3065,'Vals 0505'!$A:$L,11,FALSE)</f>
        <v>1</v>
      </c>
      <c r="X3065" t="b">
        <f>L3065=VLOOKUP($A3065,'Vals 0505'!$A:$L,12,FALSE)</f>
        <v>1</v>
      </c>
      <c r="Y3065">
        <f t="shared" si="47"/>
        <v>17499</v>
      </c>
      <c r="Z3065" t="str">
        <f>VLOOKUP($A3065,'Vals 0505'!$A:$L,10,FALSE)</f>
        <v>Medium</v>
      </c>
    </row>
    <row r="3066" spans="1:26">
      <c r="A3066" s="3">
        <v>17500</v>
      </c>
      <c r="B3066" s="5" t="s">
        <v>446</v>
      </c>
      <c r="C3066" s="5" t="s">
        <v>94</v>
      </c>
      <c r="D3066" s="5"/>
      <c r="E3066" s="4">
        <v>0</v>
      </c>
      <c r="F3066" s="5"/>
      <c r="G3066" s="4" t="s">
        <v>95</v>
      </c>
      <c r="H3066" s="5" t="s">
        <v>96</v>
      </c>
      <c r="I3066" s="5" t="s">
        <v>50</v>
      </c>
      <c r="J3066" s="5" t="s">
        <v>285</v>
      </c>
      <c r="K3066" s="5" t="s">
        <v>97</v>
      </c>
      <c r="L3066" s="5" t="s">
        <v>237</v>
      </c>
      <c r="M3066" t="b">
        <f>A3066=VLOOKUP($A3066,'Vals 0505'!$A:$L,1,FALSE)</f>
        <v>1</v>
      </c>
      <c r="N3066" t="b">
        <f>B3066=VLOOKUP($A3066,'Vals 0505'!$A:$L,2,FALSE)</f>
        <v>1</v>
      </c>
      <c r="O3066" t="b">
        <f>C3066=VLOOKUP($A3066,'Vals 0505'!$A:$L,3,FALSE)</f>
        <v>1</v>
      </c>
      <c r="P3066" t="b">
        <f>D3066=VLOOKUP($A3066,'Vals 0505'!$A:$L,4,FALSE)</f>
        <v>1</v>
      </c>
      <c r="Q3066" t="e">
        <f>E3066=VLOOKUP($A3066,'Vals 0505'!$A:$L,5,FALSE)</f>
        <v>#REF!</v>
      </c>
      <c r="R3066" t="b">
        <f>F3066=VLOOKUP($A3066,'Vals 0505'!$A:$L,6,FALSE)</f>
        <v>1</v>
      </c>
      <c r="S3066" t="e">
        <f>G3066=VLOOKUP($A3066,'Vals 0505'!$A:$L,7,FALSE)</f>
        <v>#REF!</v>
      </c>
      <c r="T3066" t="b">
        <f>H3066=VLOOKUP($A3066,'Vals 0505'!$A:$L,8,FALSE)</f>
        <v>1</v>
      </c>
      <c r="U3066" t="b">
        <f>I3066=VLOOKUP($A3066,'Vals 0505'!$A:$L,9,FALSE)</f>
        <v>1</v>
      </c>
      <c r="V3066" t="b">
        <f>J3066=VLOOKUP($A3066,'Vals 0505'!$A:$L,10,FALSE)</f>
        <v>1</v>
      </c>
      <c r="W3066" t="b">
        <f>K3066=VLOOKUP($A3066,'Vals 0505'!$A:$L,11,FALSE)</f>
        <v>1</v>
      </c>
      <c r="X3066" t="b">
        <f>L3066=VLOOKUP($A3066,'Vals 0505'!$A:$L,12,FALSE)</f>
        <v>1</v>
      </c>
      <c r="Y3066">
        <f t="shared" si="47"/>
        <v>17500</v>
      </c>
    </row>
    <row r="3067" spans="1:26">
      <c r="A3067" s="4">
        <v>17501</v>
      </c>
      <c r="B3067" s="5" t="s">
        <v>446</v>
      </c>
      <c r="C3067" s="5" t="s">
        <v>94</v>
      </c>
      <c r="D3067" s="5"/>
      <c r="E3067" s="4">
        <v>0</v>
      </c>
      <c r="F3067" s="5"/>
      <c r="G3067" s="4" t="s">
        <v>95</v>
      </c>
      <c r="H3067" s="5" t="s">
        <v>96</v>
      </c>
      <c r="I3067" s="5" t="s">
        <v>55</v>
      </c>
      <c r="J3067" s="5" t="s">
        <v>285</v>
      </c>
      <c r="K3067" s="5" t="s">
        <v>516</v>
      </c>
      <c r="L3067" s="5" t="s">
        <v>237</v>
      </c>
      <c r="M3067" t="b">
        <f>A3067=VLOOKUP($A3067,'Vals 0505'!$A:$L,1,FALSE)</f>
        <v>1</v>
      </c>
      <c r="N3067" t="b">
        <f>B3067=VLOOKUP($A3067,'Vals 0505'!$A:$L,2,FALSE)</f>
        <v>1</v>
      </c>
      <c r="O3067" t="b">
        <f>C3067=VLOOKUP($A3067,'Vals 0505'!$A:$L,3,FALSE)</f>
        <v>1</v>
      </c>
      <c r="P3067" t="b">
        <f>D3067=VLOOKUP($A3067,'Vals 0505'!$A:$L,4,FALSE)</f>
        <v>1</v>
      </c>
      <c r="Q3067" t="e">
        <f>E3067=VLOOKUP($A3067,'Vals 0505'!$A:$L,5,FALSE)</f>
        <v>#REF!</v>
      </c>
      <c r="R3067" t="b">
        <f>F3067=VLOOKUP($A3067,'Vals 0505'!$A:$L,6,FALSE)</f>
        <v>1</v>
      </c>
      <c r="S3067" t="e">
        <f>G3067=VLOOKUP($A3067,'Vals 0505'!$A:$L,7,FALSE)</f>
        <v>#REF!</v>
      </c>
      <c r="T3067" t="b">
        <f>H3067=VLOOKUP($A3067,'Vals 0505'!$A:$L,8,FALSE)</f>
        <v>1</v>
      </c>
      <c r="U3067" t="b">
        <f>I3067=VLOOKUP($A3067,'Vals 0505'!$A:$L,9,FALSE)</f>
        <v>1</v>
      </c>
      <c r="V3067" t="b">
        <f>J3067=VLOOKUP($A3067,'Vals 0505'!$A:$L,10,FALSE)</f>
        <v>1</v>
      </c>
      <c r="W3067" t="b">
        <f>K3067=VLOOKUP($A3067,'Vals 0505'!$A:$L,11,FALSE)</f>
        <v>1</v>
      </c>
      <c r="X3067" t="b">
        <f>L3067=VLOOKUP($A3067,'Vals 0505'!$A:$L,12,FALSE)</f>
        <v>1</v>
      </c>
      <c r="Y3067">
        <f t="shared" si="47"/>
        <v>17501</v>
      </c>
    </row>
    <row r="3068" spans="1:26">
      <c r="A3068" s="3">
        <v>17502</v>
      </c>
      <c r="B3068" s="5" t="s">
        <v>446</v>
      </c>
      <c r="C3068" s="5" t="s">
        <v>94</v>
      </c>
      <c r="D3068" s="5"/>
      <c r="E3068" s="4">
        <v>0</v>
      </c>
      <c r="F3068" s="5">
        <v>1</v>
      </c>
      <c r="G3068" s="4" t="s">
        <v>95</v>
      </c>
      <c r="H3068" s="5" t="s">
        <v>98</v>
      </c>
      <c r="I3068" s="5" t="s">
        <v>55</v>
      </c>
      <c r="J3068" s="5" t="s">
        <v>285</v>
      </c>
      <c r="K3068" s="5" t="s">
        <v>558</v>
      </c>
      <c r="L3068" s="5" t="s">
        <v>237</v>
      </c>
      <c r="M3068" t="b">
        <f>A3068=VLOOKUP($A3068,'Vals 0505'!$A:$L,1,FALSE)</f>
        <v>1</v>
      </c>
      <c r="N3068" t="b">
        <f>B3068=VLOOKUP($A3068,'Vals 0505'!$A:$L,2,FALSE)</f>
        <v>1</v>
      </c>
      <c r="O3068" t="b">
        <f>C3068=VLOOKUP($A3068,'Vals 0505'!$A:$L,3,FALSE)</f>
        <v>1</v>
      </c>
      <c r="P3068" t="b">
        <f>D3068=VLOOKUP($A3068,'Vals 0505'!$A:$L,4,FALSE)</f>
        <v>1</v>
      </c>
      <c r="Q3068" t="e">
        <f>E3068=VLOOKUP($A3068,'Vals 0505'!$A:$L,5,FALSE)</f>
        <v>#REF!</v>
      </c>
      <c r="R3068" t="e">
        <f>F3068=VLOOKUP($A3068,'Vals 0505'!$A:$L,6,FALSE)</f>
        <v>#REF!</v>
      </c>
      <c r="S3068" t="e">
        <f>G3068=VLOOKUP($A3068,'Vals 0505'!$A:$L,7,FALSE)</f>
        <v>#REF!</v>
      </c>
      <c r="T3068" t="b">
        <f>H3068=VLOOKUP($A3068,'Vals 0505'!$A:$L,8,FALSE)</f>
        <v>1</v>
      </c>
      <c r="U3068" t="b">
        <f>I3068=VLOOKUP($A3068,'Vals 0505'!$A:$L,9,FALSE)</f>
        <v>1</v>
      </c>
      <c r="V3068" t="b">
        <f>J3068=VLOOKUP($A3068,'Vals 0505'!$A:$L,10,FALSE)</f>
        <v>1</v>
      </c>
      <c r="W3068" t="b">
        <f>K3068=VLOOKUP($A3068,'Vals 0505'!$A:$L,11,FALSE)</f>
        <v>1</v>
      </c>
      <c r="X3068" t="b">
        <f>L3068=VLOOKUP($A3068,'Vals 0505'!$A:$L,12,FALSE)</f>
        <v>1</v>
      </c>
      <c r="Y3068">
        <f t="shared" si="47"/>
        <v>17502</v>
      </c>
    </row>
    <row r="3069" spans="1:26">
      <c r="A3069" s="4">
        <v>17503</v>
      </c>
      <c r="B3069" s="5" t="s">
        <v>446</v>
      </c>
      <c r="C3069" s="5" t="s">
        <v>94</v>
      </c>
      <c r="D3069" s="5"/>
      <c r="E3069" s="4">
        <v>2.9999999999999997E-4</v>
      </c>
      <c r="F3069" s="5">
        <v>1</v>
      </c>
      <c r="G3069" s="4" t="s">
        <v>95</v>
      </c>
      <c r="H3069" s="5" t="s">
        <v>96</v>
      </c>
      <c r="I3069" s="5" t="s">
        <v>55</v>
      </c>
      <c r="J3069" s="5" t="s">
        <v>285</v>
      </c>
      <c r="K3069" s="5" t="s">
        <v>559</v>
      </c>
      <c r="L3069" s="5" t="s">
        <v>237</v>
      </c>
      <c r="M3069" t="b">
        <f>A3069=VLOOKUP($A3069,'Vals 0505'!$A:$L,1,FALSE)</f>
        <v>1</v>
      </c>
      <c r="N3069" t="b">
        <f>B3069=VLOOKUP($A3069,'Vals 0505'!$A:$L,2,FALSE)</f>
        <v>1</v>
      </c>
      <c r="O3069" t="b">
        <f>C3069=VLOOKUP($A3069,'Vals 0505'!$A:$L,3,FALSE)</f>
        <v>1</v>
      </c>
      <c r="P3069" t="b">
        <f>D3069=VLOOKUP($A3069,'Vals 0505'!$A:$L,4,FALSE)</f>
        <v>1</v>
      </c>
      <c r="Q3069" t="e">
        <f>E3069=VLOOKUP($A3069,'Vals 0505'!$A:$L,5,FALSE)</f>
        <v>#REF!</v>
      </c>
      <c r="R3069" t="e">
        <f>F3069=VLOOKUP($A3069,'Vals 0505'!$A:$L,6,FALSE)</f>
        <v>#REF!</v>
      </c>
      <c r="S3069" t="e">
        <f>G3069=VLOOKUP($A3069,'Vals 0505'!$A:$L,7,FALSE)</f>
        <v>#REF!</v>
      </c>
      <c r="T3069" t="b">
        <f>H3069=VLOOKUP($A3069,'Vals 0505'!$A:$L,8,FALSE)</f>
        <v>1</v>
      </c>
      <c r="U3069" t="b">
        <f>I3069=VLOOKUP($A3069,'Vals 0505'!$A:$L,9,FALSE)</f>
        <v>1</v>
      </c>
      <c r="V3069" t="b">
        <f>J3069=VLOOKUP($A3069,'Vals 0505'!$A:$L,10,FALSE)</f>
        <v>1</v>
      </c>
      <c r="W3069" t="b">
        <f>K3069=VLOOKUP($A3069,'Vals 0505'!$A:$L,11,FALSE)</f>
        <v>1</v>
      </c>
      <c r="X3069" t="b">
        <f>L3069=VLOOKUP($A3069,'Vals 0505'!$A:$L,12,FALSE)</f>
        <v>1</v>
      </c>
      <c r="Y3069">
        <f t="shared" si="47"/>
        <v>17503</v>
      </c>
    </row>
    <row r="3070" spans="1:26">
      <c r="A3070" s="3">
        <v>17504</v>
      </c>
      <c r="B3070" s="5" t="s">
        <v>446</v>
      </c>
      <c r="C3070" s="5" t="s">
        <v>94</v>
      </c>
      <c r="D3070" s="5"/>
      <c r="E3070" s="4">
        <v>0</v>
      </c>
      <c r="F3070" s="5"/>
      <c r="G3070" s="4" t="s">
        <v>95</v>
      </c>
      <c r="H3070" s="5" t="s">
        <v>96</v>
      </c>
      <c r="I3070" s="5" t="s">
        <v>55</v>
      </c>
      <c r="J3070" s="5" t="s">
        <v>285</v>
      </c>
      <c r="K3070" s="5" t="s">
        <v>560</v>
      </c>
      <c r="L3070" s="5" t="s">
        <v>237</v>
      </c>
      <c r="M3070" t="b">
        <f>A3070=VLOOKUP($A3070,'Vals 0505'!$A:$L,1,FALSE)</f>
        <v>1</v>
      </c>
      <c r="N3070" t="b">
        <f>B3070=VLOOKUP($A3070,'Vals 0505'!$A:$L,2,FALSE)</f>
        <v>1</v>
      </c>
      <c r="O3070" t="b">
        <f>C3070=VLOOKUP($A3070,'Vals 0505'!$A:$L,3,FALSE)</f>
        <v>1</v>
      </c>
      <c r="P3070" t="b">
        <f>D3070=VLOOKUP($A3070,'Vals 0505'!$A:$L,4,FALSE)</f>
        <v>1</v>
      </c>
      <c r="Q3070" t="e">
        <f>E3070=VLOOKUP($A3070,'Vals 0505'!$A:$L,5,FALSE)</f>
        <v>#REF!</v>
      </c>
      <c r="R3070" t="b">
        <f>F3070=VLOOKUP($A3070,'Vals 0505'!$A:$L,6,FALSE)</f>
        <v>1</v>
      </c>
      <c r="S3070" t="e">
        <f>G3070=VLOOKUP($A3070,'Vals 0505'!$A:$L,7,FALSE)</f>
        <v>#REF!</v>
      </c>
      <c r="T3070" t="b">
        <f>H3070=VLOOKUP($A3070,'Vals 0505'!$A:$L,8,FALSE)</f>
        <v>1</v>
      </c>
      <c r="U3070" t="b">
        <f>I3070=VLOOKUP($A3070,'Vals 0505'!$A:$L,9,FALSE)</f>
        <v>1</v>
      </c>
      <c r="V3070" t="b">
        <f>J3070=VLOOKUP($A3070,'Vals 0505'!$A:$L,10,FALSE)</f>
        <v>1</v>
      </c>
      <c r="W3070" t="b">
        <f>K3070=VLOOKUP($A3070,'Vals 0505'!$A:$L,11,FALSE)</f>
        <v>1</v>
      </c>
      <c r="X3070" t="b">
        <f>L3070=VLOOKUP($A3070,'Vals 0505'!$A:$L,12,FALSE)</f>
        <v>1</v>
      </c>
      <c r="Y3070">
        <f t="shared" si="47"/>
        <v>17504</v>
      </c>
    </row>
    <row r="3071" spans="1:26">
      <c r="A3071" s="4">
        <v>17505</v>
      </c>
      <c r="B3071" s="5" t="s">
        <v>446</v>
      </c>
      <c r="C3071" s="5" t="s">
        <v>94</v>
      </c>
      <c r="D3071" s="5"/>
      <c r="E3071" s="4">
        <v>0</v>
      </c>
      <c r="F3071" s="5"/>
      <c r="G3071" s="4" t="s">
        <v>95</v>
      </c>
      <c r="H3071" s="5" t="s">
        <v>96</v>
      </c>
      <c r="I3071" s="5" t="s">
        <v>55</v>
      </c>
      <c r="J3071" s="5" t="s">
        <v>285</v>
      </c>
      <c r="K3071" s="5" t="s">
        <v>517</v>
      </c>
      <c r="L3071" s="5" t="s">
        <v>237</v>
      </c>
      <c r="M3071" t="b">
        <f>A3071=VLOOKUP($A3071,'Vals 0505'!$A:$L,1,FALSE)</f>
        <v>1</v>
      </c>
      <c r="N3071" t="b">
        <f>B3071=VLOOKUP($A3071,'Vals 0505'!$A:$L,2,FALSE)</f>
        <v>1</v>
      </c>
      <c r="O3071" t="b">
        <f>C3071=VLOOKUP($A3071,'Vals 0505'!$A:$L,3,FALSE)</f>
        <v>1</v>
      </c>
      <c r="P3071" t="b">
        <f>D3071=VLOOKUP($A3071,'Vals 0505'!$A:$L,4,FALSE)</f>
        <v>1</v>
      </c>
      <c r="Q3071" t="e">
        <f>E3071=VLOOKUP($A3071,'Vals 0505'!$A:$L,5,FALSE)</f>
        <v>#REF!</v>
      </c>
      <c r="R3071" t="b">
        <f>F3071=VLOOKUP($A3071,'Vals 0505'!$A:$L,6,FALSE)</f>
        <v>1</v>
      </c>
      <c r="S3071" t="e">
        <f>G3071=VLOOKUP($A3071,'Vals 0505'!$A:$L,7,FALSE)</f>
        <v>#REF!</v>
      </c>
      <c r="T3071" t="b">
        <f>H3071=VLOOKUP($A3071,'Vals 0505'!$A:$L,8,FALSE)</f>
        <v>1</v>
      </c>
      <c r="U3071" t="b">
        <f>I3071=VLOOKUP($A3071,'Vals 0505'!$A:$L,9,FALSE)</f>
        <v>1</v>
      </c>
      <c r="V3071" t="b">
        <f>J3071=VLOOKUP($A3071,'Vals 0505'!$A:$L,10,FALSE)</f>
        <v>1</v>
      </c>
      <c r="W3071" t="b">
        <f>K3071=VLOOKUP($A3071,'Vals 0505'!$A:$L,11,FALSE)</f>
        <v>1</v>
      </c>
      <c r="X3071" t="b">
        <f>L3071=VLOOKUP($A3071,'Vals 0505'!$A:$L,12,FALSE)</f>
        <v>1</v>
      </c>
      <c r="Y3071">
        <f t="shared" si="47"/>
        <v>17505</v>
      </c>
    </row>
    <row r="3072" spans="1:26">
      <c r="A3072" s="3">
        <v>17506</v>
      </c>
      <c r="B3072" s="5" t="s">
        <v>446</v>
      </c>
      <c r="C3072" s="5" t="s">
        <v>94</v>
      </c>
      <c r="D3072" s="5"/>
      <c r="E3072" s="4">
        <v>0</v>
      </c>
      <c r="F3072" s="5"/>
      <c r="G3072" s="4" t="s">
        <v>95</v>
      </c>
      <c r="H3072" s="5" t="s">
        <v>96</v>
      </c>
      <c r="I3072" s="5" t="s">
        <v>55</v>
      </c>
      <c r="J3072" s="5" t="s">
        <v>285</v>
      </c>
      <c r="K3072" s="5" t="s">
        <v>518</v>
      </c>
      <c r="L3072" s="5" t="s">
        <v>237</v>
      </c>
      <c r="M3072" t="b">
        <f>A3072=VLOOKUP($A3072,'Vals 0505'!$A:$L,1,FALSE)</f>
        <v>1</v>
      </c>
      <c r="N3072" t="b">
        <f>B3072=VLOOKUP($A3072,'Vals 0505'!$A:$L,2,FALSE)</f>
        <v>1</v>
      </c>
      <c r="O3072" t="b">
        <f>C3072=VLOOKUP($A3072,'Vals 0505'!$A:$L,3,FALSE)</f>
        <v>1</v>
      </c>
      <c r="P3072" t="b">
        <f>D3072=VLOOKUP($A3072,'Vals 0505'!$A:$L,4,FALSE)</f>
        <v>1</v>
      </c>
      <c r="Q3072" t="e">
        <f>E3072=VLOOKUP($A3072,'Vals 0505'!$A:$L,5,FALSE)</f>
        <v>#REF!</v>
      </c>
      <c r="R3072" t="b">
        <f>F3072=VLOOKUP($A3072,'Vals 0505'!$A:$L,6,FALSE)</f>
        <v>1</v>
      </c>
      <c r="S3072" t="e">
        <f>G3072=VLOOKUP($A3072,'Vals 0505'!$A:$L,7,FALSE)</f>
        <v>#REF!</v>
      </c>
      <c r="T3072" t="b">
        <f>H3072=VLOOKUP($A3072,'Vals 0505'!$A:$L,8,FALSE)</f>
        <v>1</v>
      </c>
      <c r="U3072" t="b">
        <f>I3072=VLOOKUP($A3072,'Vals 0505'!$A:$L,9,FALSE)</f>
        <v>1</v>
      </c>
      <c r="V3072" t="b">
        <f>J3072=VLOOKUP($A3072,'Vals 0505'!$A:$L,10,FALSE)</f>
        <v>1</v>
      </c>
      <c r="W3072" t="b">
        <f>K3072=VLOOKUP($A3072,'Vals 0505'!$A:$L,11,FALSE)</f>
        <v>1</v>
      </c>
      <c r="X3072" t="b">
        <f>L3072=VLOOKUP($A3072,'Vals 0505'!$A:$L,12,FALSE)</f>
        <v>1</v>
      </c>
      <c r="Y3072">
        <f t="shared" si="47"/>
        <v>17506</v>
      </c>
    </row>
    <row r="3073" spans="1:25">
      <c r="A3073" s="4">
        <v>17507</v>
      </c>
      <c r="B3073" s="5" t="s">
        <v>446</v>
      </c>
      <c r="C3073" s="5" t="s">
        <v>94</v>
      </c>
      <c r="D3073" s="5"/>
      <c r="E3073" s="4">
        <v>0</v>
      </c>
      <c r="F3073" s="5"/>
      <c r="G3073" s="4" t="s">
        <v>95</v>
      </c>
      <c r="H3073" s="5" t="s">
        <v>96</v>
      </c>
      <c r="I3073" s="5" t="s">
        <v>55</v>
      </c>
      <c r="J3073" s="5" t="s">
        <v>285</v>
      </c>
      <c r="K3073" s="5" t="s">
        <v>57</v>
      </c>
      <c r="L3073" s="5" t="s">
        <v>237</v>
      </c>
      <c r="M3073" t="b">
        <f>A3073=VLOOKUP($A3073,'Vals 0505'!$A:$L,1,FALSE)</f>
        <v>1</v>
      </c>
      <c r="N3073" t="b">
        <f>B3073=VLOOKUP($A3073,'Vals 0505'!$A:$L,2,FALSE)</f>
        <v>1</v>
      </c>
      <c r="O3073" t="b">
        <f>C3073=VLOOKUP($A3073,'Vals 0505'!$A:$L,3,FALSE)</f>
        <v>1</v>
      </c>
      <c r="P3073" t="b">
        <f>D3073=VLOOKUP($A3073,'Vals 0505'!$A:$L,4,FALSE)</f>
        <v>1</v>
      </c>
      <c r="Q3073" t="e">
        <f>E3073=VLOOKUP($A3073,'Vals 0505'!$A:$L,5,FALSE)</f>
        <v>#REF!</v>
      </c>
      <c r="R3073" t="b">
        <f>F3073=VLOOKUP($A3073,'Vals 0505'!$A:$L,6,FALSE)</f>
        <v>1</v>
      </c>
      <c r="S3073" t="e">
        <f>G3073=VLOOKUP($A3073,'Vals 0505'!$A:$L,7,FALSE)</f>
        <v>#REF!</v>
      </c>
      <c r="T3073" t="b">
        <f>H3073=VLOOKUP($A3073,'Vals 0505'!$A:$L,8,FALSE)</f>
        <v>1</v>
      </c>
      <c r="U3073" t="b">
        <f>I3073=VLOOKUP($A3073,'Vals 0505'!$A:$L,9,FALSE)</f>
        <v>1</v>
      </c>
      <c r="V3073" t="b">
        <f>J3073=VLOOKUP($A3073,'Vals 0505'!$A:$L,10,FALSE)</f>
        <v>1</v>
      </c>
      <c r="W3073" t="b">
        <f>K3073=VLOOKUP($A3073,'Vals 0505'!$A:$L,11,FALSE)</f>
        <v>1</v>
      </c>
      <c r="X3073" t="b">
        <f>L3073=VLOOKUP($A3073,'Vals 0505'!$A:$L,12,FALSE)</f>
        <v>1</v>
      </c>
      <c r="Y3073">
        <f t="shared" si="47"/>
        <v>17507</v>
      </c>
    </row>
    <row r="3074" spans="1:25">
      <c r="A3074" s="3">
        <v>17508</v>
      </c>
      <c r="B3074" s="5" t="s">
        <v>446</v>
      </c>
      <c r="C3074" s="5" t="s">
        <v>94</v>
      </c>
      <c r="D3074" s="5"/>
      <c r="E3074" s="4">
        <v>0</v>
      </c>
      <c r="F3074" s="5"/>
      <c r="G3074" s="4" t="s">
        <v>95</v>
      </c>
      <c r="H3074" s="5" t="s">
        <v>96</v>
      </c>
      <c r="I3074" s="5" t="s">
        <v>61</v>
      </c>
      <c r="J3074" s="5" t="s">
        <v>285</v>
      </c>
      <c r="K3074" s="5" t="s">
        <v>560</v>
      </c>
      <c r="L3074" s="5" t="s">
        <v>237</v>
      </c>
      <c r="M3074" t="b">
        <f>A3074=VLOOKUP($A3074,'Vals 0505'!$A:$L,1,FALSE)</f>
        <v>1</v>
      </c>
      <c r="N3074" t="b">
        <f>B3074=VLOOKUP($A3074,'Vals 0505'!$A:$L,2,FALSE)</f>
        <v>1</v>
      </c>
      <c r="O3074" t="b">
        <f>C3074=VLOOKUP($A3074,'Vals 0505'!$A:$L,3,FALSE)</f>
        <v>1</v>
      </c>
      <c r="P3074" t="b">
        <f>D3074=VLOOKUP($A3074,'Vals 0505'!$A:$L,4,FALSE)</f>
        <v>1</v>
      </c>
      <c r="Q3074" t="e">
        <f>E3074=VLOOKUP($A3074,'Vals 0505'!$A:$L,5,FALSE)</f>
        <v>#REF!</v>
      </c>
      <c r="R3074" t="b">
        <f>F3074=VLOOKUP($A3074,'Vals 0505'!$A:$L,6,FALSE)</f>
        <v>1</v>
      </c>
      <c r="S3074" t="e">
        <f>G3074=VLOOKUP($A3074,'Vals 0505'!$A:$L,7,FALSE)</f>
        <v>#REF!</v>
      </c>
      <c r="T3074" t="b">
        <f>H3074=VLOOKUP($A3074,'Vals 0505'!$A:$L,8,FALSE)</f>
        <v>1</v>
      </c>
      <c r="U3074" t="b">
        <f>I3074=VLOOKUP($A3074,'Vals 0505'!$A:$L,9,FALSE)</f>
        <v>1</v>
      </c>
      <c r="V3074" t="b">
        <f>J3074=VLOOKUP($A3074,'Vals 0505'!$A:$L,10,FALSE)</f>
        <v>1</v>
      </c>
      <c r="W3074" t="b">
        <f>K3074=VLOOKUP($A3074,'Vals 0505'!$A:$L,11,FALSE)</f>
        <v>1</v>
      </c>
      <c r="X3074" t="b">
        <f>L3074=VLOOKUP($A3074,'Vals 0505'!$A:$L,12,FALSE)</f>
        <v>1</v>
      </c>
      <c r="Y3074">
        <f t="shared" si="47"/>
        <v>17508</v>
      </c>
    </row>
    <row r="3075" spans="1:25">
      <c r="A3075" s="4">
        <v>17509</v>
      </c>
      <c r="B3075" s="5" t="s">
        <v>446</v>
      </c>
      <c r="C3075" s="5" t="s">
        <v>94</v>
      </c>
      <c r="D3075" s="5"/>
      <c r="E3075" s="4">
        <v>0</v>
      </c>
      <c r="F3075" s="5"/>
      <c r="G3075" s="4" t="s">
        <v>95</v>
      </c>
      <c r="H3075" s="5" t="s">
        <v>96</v>
      </c>
      <c r="I3075" s="5" t="s">
        <v>61</v>
      </c>
      <c r="J3075" s="5" t="s">
        <v>285</v>
      </c>
      <c r="K3075" s="5" t="s">
        <v>561</v>
      </c>
      <c r="L3075" s="5" t="s">
        <v>237</v>
      </c>
      <c r="M3075" t="b">
        <f>A3075=VLOOKUP($A3075,'Vals 0505'!$A:$L,1,FALSE)</f>
        <v>1</v>
      </c>
      <c r="N3075" t="b">
        <f>B3075=VLOOKUP($A3075,'Vals 0505'!$A:$L,2,FALSE)</f>
        <v>1</v>
      </c>
      <c r="O3075" t="b">
        <f>C3075=VLOOKUP($A3075,'Vals 0505'!$A:$L,3,FALSE)</f>
        <v>1</v>
      </c>
      <c r="P3075" t="b">
        <f>D3075=VLOOKUP($A3075,'Vals 0505'!$A:$L,4,FALSE)</f>
        <v>1</v>
      </c>
      <c r="Q3075" t="e">
        <f>E3075=VLOOKUP($A3075,'Vals 0505'!$A:$L,5,FALSE)</f>
        <v>#REF!</v>
      </c>
      <c r="R3075" t="b">
        <f>F3075=VLOOKUP($A3075,'Vals 0505'!$A:$L,6,FALSE)</f>
        <v>1</v>
      </c>
      <c r="S3075" t="e">
        <f>G3075=VLOOKUP($A3075,'Vals 0505'!$A:$L,7,FALSE)</f>
        <v>#REF!</v>
      </c>
      <c r="T3075" t="b">
        <f>H3075=VLOOKUP($A3075,'Vals 0505'!$A:$L,8,FALSE)</f>
        <v>1</v>
      </c>
      <c r="U3075" t="b">
        <f>I3075=VLOOKUP($A3075,'Vals 0505'!$A:$L,9,FALSE)</f>
        <v>1</v>
      </c>
      <c r="V3075" t="b">
        <f>J3075=VLOOKUP($A3075,'Vals 0505'!$A:$L,10,FALSE)</f>
        <v>1</v>
      </c>
      <c r="W3075" t="b">
        <f>K3075=VLOOKUP($A3075,'Vals 0505'!$A:$L,11,FALSE)</f>
        <v>1</v>
      </c>
      <c r="X3075" t="b">
        <f>L3075=VLOOKUP($A3075,'Vals 0505'!$A:$L,12,FALSE)</f>
        <v>1</v>
      </c>
      <c r="Y3075">
        <f t="shared" ref="Y3075:Y3138" si="48">A3075</f>
        <v>17509</v>
      </c>
    </row>
    <row r="3076" spans="1:25">
      <c r="A3076" s="3">
        <v>17510</v>
      </c>
      <c r="B3076" s="5" t="s">
        <v>446</v>
      </c>
      <c r="C3076" s="5" t="s">
        <v>94</v>
      </c>
      <c r="D3076" s="5"/>
      <c r="E3076" s="4">
        <v>0</v>
      </c>
      <c r="F3076" s="5"/>
      <c r="G3076" s="4" t="s">
        <v>95</v>
      </c>
      <c r="H3076" s="5" t="s">
        <v>96</v>
      </c>
      <c r="I3076" s="5" t="s">
        <v>61</v>
      </c>
      <c r="J3076" s="5" t="s">
        <v>285</v>
      </c>
      <c r="K3076" s="5" t="s">
        <v>562</v>
      </c>
      <c r="L3076" s="5" t="s">
        <v>237</v>
      </c>
      <c r="M3076" t="b">
        <f>A3076=VLOOKUP($A3076,'Vals 0505'!$A:$L,1,FALSE)</f>
        <v>1</v>
      </c>
      <c r="N3076" t="b">
        <f>B3076=VLOOKUP($A3076,'Vals 0505'!$A:$L,2,FALSE)</f>
        <v>1</v>
      </c>
      <c r="O3076" t="b">
        <f>C3076=VLOOKUP($A3076,'Vals 0505'!$A:$L,3,FALSE)</f>
        <v>1</v>
      </c>
      <c r="P3076" t="b">
        <f>D3076=VLOOKUP($A3076,'Vals 0505'!$A:$L,4,FALSE)</f>
        <v>1</v>
      </c>
      <c r="Q3076" t="e">
        <f>E3076=VLOOKUP($A3076,'Vals 0505'!$A:$L,5,FALSE)</f>
        <v>#REF!</v>
      </c>
      <c r="R3076" t="b">
        <f>F3076=VLOOKUP($A3076,'Vals 0505'!$A:$L,6,FALSE)</f>
        <v>1</v>
      </c>
      <c r="S3076" t="e">
        <f>G3076=VLOOKUP($A3076,'Vals 0505'!$A:$L,7,FALSE)</f>
        <v>#REF!</v>
      </c>
      <c r="T3076" t="b">
        <f>H3076=VLOOKUP($A3076,'Vals 0505'!$A:$L,8,FALSE)</f>
        <v>1</v>
      </c>
      <c r="U3076" t="b">
        <f>I3076=VLOOKUP($A3076,'Vals 0505'!$A:$L,9,FALSE)</f>
        <v>1</v>
      </c>
      <c r="V3076" t="b">
        <f>J3076=VLOOKUP($A3076,'Vals 0505'!$A:$L,10,FALSE)</f>
        <v>1</v>
      </c>
      <c r="W3076" t="b">
        <f>K3076=VLOOKUP($A3076,'Vals 0505'!$A:$L,11,FALSE)</f>
        <v>1</v>
      </c>
      <c r="X3076" t="b">
        <f>L3076=VLOOKUP($A3076,'Vals 0505'!$A:$L,12,FALSE)</f>
        <v>1</v>
      </c>
      <c r="Y3076">
        <f t="shared" si="48"/>
        <v>17510</v>
      </c>
    </row>
    <row r="3077" spans="1:25">
      <c r="A3077" s="4">
        <v>17511</v>
      </c>
      <c r="B3077" s="5" t="s">
        <v>446</v>
      </c>
      <c r="C3077" s="5" t="s">
        <v>94</v>
      </c>
      <c r="D3077" s="5"/>
      <c r="E3077" s="4">
        <v>0</v>
      </c>
      <c r="F3077" s="5"/>
      <c r="G3077" s="4" t="s">
        <v>95</v>
      </c>
      <c r="H3077" s="5" t="s">
        <v>96</v>
      </c>
      <c r="I3077" s="5" t="s">
        <v>61</v>
      </c>
      <c r="J3077" s="5" t="s">
        <v>285</v>
      </c>
      <c r="K3077" s="5" t="s">
        <v>57</v>
      </c>
      <c r="L3077" s="5" t="s">
        <v>237</v>
      </c>
      <c r="M3077" t="b">
        <f>A3077=VLOOKUP($A3077,'Vals 0505'!$A:$L,1,FALSE)</f>
        <v>1</v>
      </c>
      <c r="N3077" t="b">
        <f>B3077=VLOOKUP($A3077,'Vals 0505'!$A:$L,2,FALSE)</f>
        <v>1</v>
      </c>
      <c r="O3077" t="b">
        <f>C3077=VLOOKUP($A3077,'Vals 0505'!$A:$L,3,FALSE)</f>
        <v>1</v>
      </c>
      <c r="P3077" t="b">
        <f>D3077=VLOOKUP($A3077,'Vals 0505'!$A:$L,4,FALSE)</f>
        <v>1</v>
      </c>
      <c r="Q3077" t="e">
        <f>E3077=VLOOKUP($A3077,'Vals 0505'!$A:$L,5,FALSE)</f>
        <v>#REF!</v>
      </c>
      <c r="R3077" t="b">
        <f>F3077=VLOOKUP($A3077,'Vals 0505'!$A:$L,6,FALSE)</f>
        <v>1</v>
      </c>
      <c r="S3077" t="e">
        <f>G3077=VLOOKUP($A3077,'Vals 0505'!$A:$L,7,FALSE)</f>
        <v>#REF!</v>
      </c>
      <c r="T3077" t="b">
        <f>H3077=VLOOKUP($A3077,'Vals 0505'!$A:$L,8,FALSE)</f>
        <v>1</v>
      </c>
      <c r="U3077" t="b">
        <f>I3077=VLOOKUP($A3077,'Vals 0505'!$A:$L,9,FALSE)</f>
        <v>1</v>
      </c>
      <c r="V3077" t="b">
        <f>J3077=VLOOKUP($A3077,'Vals 0505'!$A:$L,10,FALSE)</f>
        <v>1</v>
      </c>
      <c r="W3077" t="b">
        <f>K3077=VLOOKUP($A3077,'Vals 0505'!$A:$L,11,FALSE)</f>
        <v>1</v>
      </c>
      <c r="X3077" t="b">
        <f>L3077=VLOOKUP($A3077,'Vals 0505'!$A:$L,12,FALSE)</f>
        <v>1</v>
      </c>
      <c r="Y3077">
        <f t="shared" si="48"/>
        <v>17511</v>
      </c>
    </row>
    <row r="3078" spans="1:25">
      <c r="A3078" s="3">
        <v>17512</v>
      </c>
      <c r="B3078" s="5" t="s">
        <v>445</v>
      </c>
      <c r="C3078" s="5" t="s">
        <v>34</v>
      </c>
      <c r="D3078" s="5" t="s">
        <v>37</v>
      </c>
      <c r="E3078" s="4"/>
      <c r="F3078" s="5"/>
      <c r="G3078" s="4"/>
      <c r="H3078" s="5" t="s">
        <v>36</v>
      </c>
      <c r="I3078" s="5" t="s">
        <v>43</v>
      </c>
      <c r="J3078" s="5" t="s">
        <v>284</v>
      </c>
      <c r="K3078" s="5" t="s">
        <v>510</v>
      </c>
      <c r="L3078" s="5" t="s">
        <v>17</v>
      </c>
      <c r="M3078" t="b">
        <f>A3078=VLOOKUP($A3078,'Vals 0505'!$A:$L,1,FALSE)</f>
        <v>1</v>
      </c>
      <c r="N3078" t="b">
        <f>B3078=VLOOKUP($A3078,'Vals 0505'!$A:$L,2,FALSE)</f>
        <v>1</v>
      </c>
      <c r="O3078" t="b">
        <f>C3078=VLOOKUP($A3078,'Vals 0505'!$A:$L,3,FALSE)</f>
        <v>1</v>
      </c>
      <c r="P3078" t="b">
        <f>D3078=VLOOKUP($A3078,'Vals 0505'!$A:$L,4,FALSE)</f>
        <v>1</v>
      </c>
      <c r="Q3078" t="b">
        <f>E3078=VLOOKUP($A3078,'Vals 0505'!$A:$L,5,FALSE)</f>
        <v>1</v>
      </c>
      <c r="R3078" t="b">
        <f>F3078=VLOOKUP($A3078,'Vals 0505'!$A:$L,6,FALSE)</f>
        <v>1</v>
      </c>
      <c r="S3078" t="b">
        <f>G3078=VLOOKUP($A3078,'Vals 0505'!$A:$L,7,FALSE)</f>
        <v>1</v>
      </c>
      <c r="T3078" t="b">
        <f>H3078=VLOOKUP($A3078,'Vals 0505'!$A:$L,8,FALSE)</f>
        <v>1</v>
      </c>
      <c r="U3078" t="b">
        <f>I3078=VLOOKUP($A3078,'Vals 0505'!$A:$L,9,FALSE)</f>
        <v>1</v>
      </c>
      <c r="V3078" t="b">
        <f>J3078=VLOOKUP($A3078,'Vals 0505'!$A:$L,10,FALSE)</f>
        <v>1</v>
      </c>
      <c r="W3078" t="b">
        <f>K3078=VLOOKUP($A3078,'Vals 0505'!$A:$L,11,FALSE)</f>
        <v>1</v>
      </c>
      <c r="X3078" t="b">
        <f>L3078=VLOOKUP($A3078,'Vals 0505'!$A:$L,12,FALSE)</f>
        <v>1</v>
      </c>
      <c r="Y3078">
        <f t="shared" si="48"/>
        <v>17512</v>
      </c>
    </row>
    <row r="3079" spans="1:25">
      <c r="A3079" s="4">
        <v>17513</v>
      </c>
      <c r="B3079" s="5" t="s">
        <v>445</v>
      </c>
      <c r="C3079" s="5" t="s">
        <v>34</v>
      </c>
      <c r="D3079" s="5" t="s">
        <v>35</v>
      </c>
      <c r="E3079" s="4"/>
      <c r="F3079" s="5"/>
      <c r="G3079" s="4"/>
      <c r="H3079" s="5" t="s">
        <v>36</v>
      </c>
      <c r="I3079" s="5" t="s">
        <v>43</v>
      </c>
      <c r="J3079" s="5" t="s">
        <v>284</v>
      </c>
      <c r="K3079" s="5" t="s">
        <v>481</v>
      </c>
      <c r="L3079" s="5" t="s">
        <v>17</v>
      </c>
      <c r="M3079" t="b">
        <f>A3079=VLOOKUP($A3079,'Vals 0505'!$A:$L,1,FALSE)</f>
        <v>1</v>
      </c>
      <c r="N3079" t="b">
        <f>B3079=VLOOKUP($A3079,'Vals 0505'!$A:$L,2,FALSE)</f>
        <v>1</v>
      </c>
      <c r="O3079" t="b">
        <f>C3079=VLOOKUP($A3079,'Vals 0505'!$A:$L,3,FALSE)</f>
        <v>1</v>
      </c>
      <c r="P3079" t="b">
        <f>D3079=VLOOKUP($A3079,'Vals 0505'!$A:$L,4,FALSE)</f>
        <v>1</v>
      </c>
      <c r="Q3079" t="b">
        <f>E3079=VLOOKUP($A3079,'Vals 0505'!$A:$L,5,FALSE)</f>
        <v>1</v>
      </c>
      <c r="R3079" t="b">
        <f>F3079=VLOOKUP($A3079,'Vals 0505'!$A:$L,6,FALSE)</f>
        <v>1</v>
      </c>
      <c r="S3079" t="b">
        <f>G3079=VLOOKUP($A3079,'Vals 0505'!$A:$L,7,FALSE)</f>
        <v>1</v>
      </c>
      <c r="T3079" t="b">
        <f>H3079=VLOOKUP($A3079,'Vals 0505'!$A:$L,8,FALSE)</f>
        <v>1</v>
      </c>
      <c r="U3079" t="b">
        <f>I3079=VLOOKUP($A3079,'Vals 0505'!$A:$L,9,FALSE)</f>
        <v>1</v>
      </c>
      <c r="V3079" t="b">
        <f>J3079=VLOOKUP($A3079,'Vals 0505'!$A:$L,10,FALSE)</f>
        <v>1</v>
      </c>
      <c r="W3079" t="b">
        <f>K3079=VLOOKUP($A3079,'Vals 0505'!$A:$L,11,FALSE)</f>
        <v>1</v>
      </c>
      <c r="X3079" t="b">
        <f>L3079=VLOOKUP($A3079,'Vals 0505'!$A:$L,12,FALSE)</f>
        <v>1</v>
      </c>
      <c r="Y3079">
        <f t="shared" si="48"/>
        <v>17513</v>
      </c>
    </row>
    <row r="3080" spans="1:25">
      <c r="A3080" s="3">
        <v>17514</v>
      </c>
      <c r="B3080" s="5" t="s">
        <v>445</v>
      </c>
      <c r="C3080" s="5" t="s">
        <v>34</v>
      </c>
      <c r="D3080" s="5" t="s">
        <v>37</v>
      </c>
      <c r="E3080" s="4"/>
      <c r="F3080" s="5"/>
      <c r="G3080" s="4"/>
      <c r="H3080" s="5" t="s">
        <v>36</v>
      </c>
      <c r="I3080" s="5" t="s">
        <v>43</v>
      </c>
      <c r="J3080" s="5" t="s">
        <v>284</v>
      </c>
      <c r="K3080" s="5" t="s">
        <v>511</v>
      </c>
      <c r="L3080" s="5" t="s">
        <v>17</v>
      </c>
      <c r="M3080" t="b">
        <f>A3080=VLOOKUP($A3080,'Vals 0505'!$A:$L,1,FALSE)</f>
        <v>1</v>
      </c>
      <c r="N3080" t="b">
        <f>B3080=VLOOKUP($A3080,'Vals 0505'!$A:$L,2,FALSE)</f>
        <v>1</v>
      </c>
      <c r="O3080" t="b">
        <f>C3080=VLOOKUP($A3080,'Vals 0505'!$A:$L,3,FALSE)</f>
        <v>1</v>
      </c>
      <c r="P3080" t="b">
        <f>D3080=VLOOKUP($A3080,'Vals 0505'!$A:$L,4,FALSE)</f>
        <v>1</v>
      </c>
      <c r="Q3080" t="b">
        <f>E3080=VLOOKUP($A3080,'Vals 0505'!$A:$L,5,FALSE)</f>
        <v>1</v>
      </c>
      <c r="R3080" t="b">
        <f>F3080=VLOOKUP($A3080,'Vals 0505'!$A:$L,6,FALSE)</f>
        <v>1</v>
      </c>
      <c r="S3080" t="b">
        <f>G3080=VLOOKUP($A3080,'Vals 0505'!$A:$L,7,FALSE)</f>
        <v>1</v>
      </c>
      <c r="T3080" t="b">
        <f>H3080=VLOOKUP($A3080,'Vals 0505'!$A:$L,8,FALSE)</f>
        <v>1</v>
      </c>
      <c r="U3080" t="b">
        <f>I3080=VLOOKUP($A3080,'Vals 0505'!$A:$L,9,FALSE)</f>
        <v>1</v>
      </c>
      <c r="V3080" t="b">
        <f>J3080=VLOOKUP($A3080,'Vals 0505'!$A:$L,10,FALSE)</f>
        <v>1</v>
      </c>
      <c r="W3080" t="b">
        <f>K3080=VLOOKUP($A3080,'Vals 0505'!$A:$L,11,FALSE)</f>
        <v>1</v>
      </c>
      <c r="X3080" t="b">
        <f>L3080=VLOOKUP($A3080,'Vals 0505'!$A:$L,12,FALSE)</f>
        <v>1</v>
      </c>
      <c r="Y3080">
        <f t="shared" si="48"/>
        <v>17514</v>
      </c>
    </row>
    <row r="3081" spans="1:25">
      <c r="A3081" s="4">
        <v>17515</v>
      </c>
      <c r="B3081" s="5" t="s">
        <v>445</v>
      </c>
      <c r="C3081" s="5" t="s">
        <v>34</v>
      </c>
      <c r="D3081" s="5" t="s">
        <v>37</v>
      </c>
      <c r="E3081" s="4"/>
      <c r="F3081" s="5"/>
      <c r="G3081" s="4"/>
      <c r="H3081" s="5" t="s">
        <v>36</v>
      </c>
      <c r="I3081" s="5" t="s">
        <v>43</v>
      </c>
      <c r="J3081" s="5" t="s">
        <v>284</v>
      </c>
      <c r="K3081" s="5" t="s">
        <v>512</v>
      </c>
      <c r="L3081" s="5" t="s">
        <v>17</v>
      </c>
      <c r="M3081" t="b">
        <f>A3081=VLOOKUP($A3081,'Vals 0505'!$A:$L,1,FALSE)</f>
        <v>1</v>
      </c>
      <c r="N3081" t="b">
        <f>B3081=VLOOKUP($A3081,'Vals 0505'!$A:$L,2,FALSE)</f>
        <v>1</v>
      </c>
      <c r="O3081" t="b">
        <f>C3081=VLOOKUP($A3081,'Vals 0505'!$A:$L,3,FALSE)</f>
        <v>1</v>
      </c>
      <c r="P3081" t="b">
        <f>D3081=VLOOKUP($A3081,'Vals 0505'!$A:$L,4,FALSE)</f>
        <v>1</v>
      </c>
      <c r="Q3081" t="b">
        <f>E3081=VLOOKUP($A3081,'Vals 0505'!$A:$L,5,FALSE)</f>
        <v>1</v>
      </c>
      <c r="R3081" t="b">
        <f>F3081=VLOOKUP($A3081,'Vals 0505'!$A:$L,6,FALSE)</f>
        <v>1</v>
      </c>
      <c r="S3081" t="b">
        <f>G3081=VLOOKUP($A3081,'Vals 0505'!$A:$L,7,FALSE)</f>
        <v>1</v>
      </c>
      <c r="T3081" t="b">
        <f>H3081=VLOOKUP($A3081,'Vals 0505'!$A:$L,8,FALSE)</f>
        <v>1</v>
      </c>
      <c r="U3081" t="b">
        <f>I3081=VLOOKUP($A3081,'Vals 0505'!$A:$L,9,FALSE)</f>
        <v>1</v>
      </c>
      <c r="V3081" t="b">
        <f>J3081=VLOOKUP($A3081,'Vals 0505'!$A:$L,10,FALSE)</f>
        <v>1</v>
      </c>
      <c r="W3081" t="b">
        <f>K3081=VLOOKUP($A3081,'Vals 0505'!$A:$L,11,FALSE)</f>
        <v>1</v>
      </c>
      <c r="X3081" t="b">
        <f>L3081=VLOOKUP($A3081,'Vals 0505'!$A:$L,12,FALSE)</f>
        <v>1</v>
      </c>
      <c r="Y3081">
        <f t="shared" si="48"/>
        <v>17515</v>
      </c>
    </row>
    <row r="3082" spans="1:25">
      <c r="A3082" s="3">
        <v>17516</v>
      </c>
      <c r="B3082" s="5" t="s">
        <v>445</v>
      </c>
      <c r="C3082" s="5" t="s">
        <v>34</v>
      </c>
      <c r="D3082" s="5" t="s">
        <v>37</v>
      </c>
      <c r="E3082" s="4"/>
      <c r="F3082" s="5"/>
      <c r="G3082" s="4"/>
      <c r="H3082" s="5" t="s">
        <v>36</v>
      </c>
      <c r="I3082" s="5" t="s">
        <v>43</v>
      </c>
      <c r="J3082" s="5" t="s">
        <v>284</v>
      </c>
      <c r="K3082" s="5" t="s">
        <v>513</v>
      </c>
      <c r="L3082" s="5" t="s">
        <v>17</v>
      </c>
      <c r="M3082" t="b">
        <f>A3082=VLOOKUP($A3082,'Vals 0505'!$A:$L,1,FALSE)</f>
        <v>1</v>
      </c>
      <c r="N3082" t="b">
        <f>B3082=VLOOKUP($A3082,'Vals 0505'!$A:$L,2,FALSE)</f>
        <v>1</v>
      </c>
      <c r="O3082" t="b">
        <f>C3082=VLOOKUP($A3082,'Vals 0505'!$A:$L,3,FALSE)</f>
        <v>1</v>
      </c>
      <c r="P3082" t="b">
        <f>D3082=VLOOKUP($A3082,'Vals 0505'!$A:$L,4,FALSE)</f>
        <v>1</v>
      </c>
      <c r="Q3082" t="b">
        <f>E3082=VLOOKUP($A3082,'Vals 0505'!$A:$L,5,FALSE)</f>
        <v>1</v>
      </c>
      <c r="R3082" t="b">
        <f>F3082=VLOOKUP($A3082,'Vals 0505'!$A:$L,6,FALSE)</f>
        <v>1</v>
      </c>
      <c r="S3082" t="b">
        <f>G3082=VLOOKUP($A3082,'Vals 0505'!$A:$L,7,FALSE)</f>
        <v>1</v>
      </c>
      <c r="T3082" t="b">
        <f>H3082=VLOOKUP($A3082,'Vals 0505'!$A:$L,8,FALSE)</f>
        <v>1</v>
      </c>
      <c r="U3082" t="b">
        <f>I3082=VLOOKUP($A3082,'Vals 0505'!$A:$L,9,FALSE)</f>
        <v>1</v>
      </c>
      <c r="V3082" t="b">
        <f>J3082=VLOOKUP($A3082,'Vals 0505'!$A:$L,10,FALSE)</f>
        <v>1</v>
      </c>
      <c r="W3082" t="b">
        <f>K3082=VLOOKUP($A3082,'Vals 0505'!$A:$L,11,FALSE)</f>
        <v>1</v>
      </c>
      <c r="X3082" t="b">
        <f>L3082=VLOOKUP($A3082,'Vals 0505'!$A:$L,12,FALSE)</f>
        <v>1</v>
      </c>
      <c r="Y3082">
        <f t="shared" si="48"/>
        <v>17516</v>
      </c>
    </row>
    <row r="3083" spans="1:25">
      <c r="A3083" s="4">
        <v>17517</v>
      </c>
      <c r="B3083" s="5" t="s">
        <v>445</v>
      </c>
      <c r="C3083" s="5" t="s">
        <v>34</v>
      </c>
      <c r="D3083" s="5" t="s">
        <v>37</v>
      </c>
      <c r="E3083" s="4"/>
      <c r="F3083" s="5"/>
      <c r="G3083" s="4"/>
      <c r="H3083" s="5" t="s">
        <v>36</v>
      </c>
      <c r="I3083" s="5" t="s">
        <v>68</v>
      </c>
      <c r="J3083" s="5" t="s">
        <v>284</v>
      </c>
      <c r="K3083" s="5" t="s">
        <v>564</v>
      </c>
      <c r="L3083" s="5" t="s">
        <v>17</v>
      </c>
      <c r="M3083" t="b">
        <f>A3083=VLOOKUP($A3083,'Vals 0505'!$A:$L,1,FALSE)</f>
        <v>1</v>
      </c>
      <c r="N3083" t="b">
        <f>B3083=VLOOKUP($A3083,'Vals 0505'!$A:$L,2,FALSE)</f>
        <v>1</v>
      </c>
      <c r="O3083" t="b">
        <f>C3083=VLOOKUP($A3083,'Vals 0505'!$A:$L,3,FALSE)</f>
        <v>1</v>
      </c>
      <c r="P3083" t="b">
        <f>D3083=VLOOKUP($A3083,'Vals 0505'!$A:$L,4,FALSE)</f>
        <v>1</v>
      </c>
      <c r="Q3083" t="b">
        <f>E3083=VLOOKUP($A3083,'Vals 0505'!$A:$L,5,FALSE)</f>
        <v>1</v>
      </c>
      <c r="R3083" t="b">
        <f>F3083=VLOOKUP($A3083,'Vals 0505'!$A:$L,6,FALSE)</f>
        <v>1</v>
      </c>
      <c r="S3083" t="b">
        <f>G3083=VLOOKUP($A3083,'Vals 0505'!$A:$L,7,FALSE)</f>
        <v>1</v>
      </c>
      <c r="T3083" t="b">
        <f>H3083=VLOOKUP($A3083,'Vals 0505'!$A:$L,8,FALSE)</f>
        <v>1</v>
      </c>
      <c r="U3083" t="b">
        <f>I3083=VLOOKUP($A3083,'Vals 0505'!$A:$L,9,FALSE)</f>
        <v>1</v>
      </c>
      <c r="V3083" t="b">
        <f>J3083=VLOOKUP($A3083,'Vals 0505'!$A:$L,10,FALSE)</f>
        <v>1</v>
      </c>
      <c r="W3083" t="b">
        <f>K3083=VLOOKUP($A3083,'Vals 0505'!$A:$L,11,FALSE)</f>
        <v>1</v>
      </c>
      <c r="X3083" t="b">
        <f>L3083=VLOOKUP($A3083,'Vals 0505'!$A:$L,12,FALSE)</f>
        <v>1</v>
      </c>
      <c r="Y3083">
        <f t="shared" si="48"/>
        <v>17517</v>
      </c>
    </row>
    <row r="3084" spans="1:25">
      <c r="A3084" s="3">
        <v>17518</v>
      </c>
      <c r="B3084" s="5" t="s">
        <v>445</v>
      </c>
      <c r="C3084" s="5" t="s">
        <v>34</v>
      </c>
      <c r="D3084" s="5" t="s">
        <v>35</v>
      </c>
      <c r="E3084" s="4"/>
      <c r="F3084" s="5"/>
      <c r="G3084" s="4"/>
      <c r="H3084" s="5" t="s">
        <v>36</v>
      </c>
      <c r="I3084" s="5" t="s">
        <v>70</v>
      </c>
      <c r="J3084" s="5" t="s">
        <v>284</v>
      </c>
      <c r="K3084" s="5" t="s">
        <v>565</v>
      </c>
      <c r="L3084" s="5" t="s">
        <v>17</v>
      </c>
      <c r="M3084" t="b">
        <f>A3084=VLOOKUP($A3084,'Vals 0505'!$A:$L,1,FALSE)</f>
        <v>1</v>
      </c>
      <c r="N3084" t="b">
        <f>B3084=VLOOKUP($A3084,'Vals 0505'!$A:$L,2,FALSE)</f>
        <v>1</v>
      </c>
      <c r="O3084" t="b">
        <f>C3084=VLOOKUP($A3084,'Vals 0505'!$A:$L,3,FALSE)</f>
        <v>1</v>
      </c>
      <c r="P3084" t="b">
        <f>D3084=VLOOKUP($A3084,'Vals 0505'!$A:$L,4,FALSE)</f>
        <v>1</v>
      </c>
      <c r="Q3084" t="b">
        <f>E3084=VLOOKUP($A3084,'Vals 0505'!$A:$L,5,FALSE)</f>
        <v>1</v>
      </c>
      <c r="R3084" t="b">
        <f>F3084=VLOOKUP($A3084,'Vals 0505'!$A:$L,6,FALSE)</f>
        <v>1</v>
      </c>
      <c r="S3084" t="b">
        <f>G3084=VLOOKUP($A3084,'Vals 0505'!$A:$L,7,FALSE)</f>
        <v>1</v>
      </c>
      <c r="T3084" t="b">
        <f>H3084=VLOOKUP($A3084,'Vals 0505'!$A:$L,8,FALSE)</f>
        <v>1</v>
      </c>
      <c r="U3084" t="b">
        <f>I3084=VLOOKUP($A3084,'Vals 0505'!$A:$L,9,FALSE)</f>
        <v>1</v>
      </c>
      <c r="V3084" t="b">
        <f>J3084=VLOOKUP($A3084,'Vals 0505'!$A:$L,10,FALSE)</f>
        <v>1</v>
      </c>
      <c r="W3084" t="b">
        <f>K3084=VLOOKUP($A3084,'Vals 0505'!$A:$L,11,FALSE)</f>
        <v>1</v>
      </c>
      <c r="X3084" t="b">
        <f>L3084=VLOOKUP($A3084,'Vals 0505'!$A:$L,12,FALSE)</f>
        <v>1</v>
      </c>
      <c r="Y3084">
        <f t="shared" si="48"/>
        <v>17518</v>
      </c>
    </row>
    <row r="3085" spans="1:25">
      <c r="A3085" s="4">
        <v>17519</v>
      </c>
      <c r="B3085" s="5" t="s">
        <v>446</v>
      </c>
      <c r="C3085" s="5" t="s">
        <v>34</v>
      </c>
      <c r="D3085" s="5" t="s">
        <v>37</v>
      </c>
      <c r="E3085" s="4"/>
      <c r="F3085" s="5"/>
      <c r="G3085" s="4"/>
      <c r="H3085" s="5" t="s">
        <v>36</v>
      </c>
      <c r="I3085" s="5" t="s">
        <v>46</v>
      </c>
      <c r="J3085" s="5" t="s">
        <v>284</v>
      </c>
      <c r="K3085" s="5" t="s">
        <v>57</v>
      </c>
      <c r="L3085" s="5" t="s">
        <v>17</v>
      </c>
      <c r="M3085" t="b">
        <f>A3085=VLOOKUP($A3085,'Vals 0505'!$A:$L,1,FALSE)</f>
        <v>1</v>
      </c>
      <c r="N3085" t="b">
        <f>B3085=VLOOKUP($A3085,'Vals 0505'!$A:$L,2,FALSE)</f>
        <v>1</v>
      </c>
      <c r="O3085" t="b">
        <f>C3085=VLOOKUP($A3085,'Vals 0505'!$A:$L,3,FALSE)</f>
        <v>1</v>
      </c>
      <c r="P3085" t="b">
        <f>D3085=VLOOKUP($A3085,'Vals 0505'!$A:$L,4,FALSE)</f>
        <v>1</v>
      </c>
      <c r="Q3085" t="b">
        <f>E3085=VLOOKUP($A3085,'Vals 0505'!$A:$L,5,FALSE)</f>
        <v>1</v>
      </c>
      <c r="R3085" t="b">
        <f>F3085=VLOOKUP($A3085,'Vals 0505'!$A:$L,6,FALSE)</f>
        <v>1</v>
      </c>
      <c r="S3085" t="b">
        <f>G3085=VLOOKUP($A3085,'Vals 0505'!$A:$L,7,FALSE)</f>
        <v>1</v>
      </c>
      <c r="T3085" t="b">
        <f>H3085=VLOOKUP($A3085,'Vals 0505'!$A:$L,8,FALSE)</f>
        <v>1</v>
      </c>
      <c r="U3085" t="b">
        <f>I3085=VLOOKUP($A3085,'Vals 0505'!$A:$L,9,FALSE)</f>
        <v>1</v>
      </c>
      <c r="V3085" t="b">
        <f>J3085=VLOOKUP($A3085,'Vals 0505'!$A:$L,10,FALSE)</f>
        <v>1</v>
      </c>
      <c r="W3085" t="b">
        <f>K3085=VLOOKUP($A3085,'Vals 0505'!$A:$L,11,FALSE)</f>
        <v>1</v>
      </c>
      <c r="X3085" t="b">
        <f>L3085=VLOOKUP($A3085,'Vals 0505'!$A:$L,12,FALSE)</f>
        <v>1</v>
      </c>
      <c r="Y3085">
        <f t="shared" si="48"/>
        <v>17519</v>
      </c>
    </row>
    <row r="3086" spans="1:25">
      <c r="A3086" s="3">
        <v>17520</v>
      </c>
      <c r="B3086" s="5" t="s">
        <v>446</v>
      </c>
      <c r="C3086" s="5" t="s">
        <v>34</v>
      </c>
      <c r="D3086" s="5" t="s">
        <v>37</v>
      </c>
      <c r="E3086" s="4"/>
      <c r="F3086" s="5"/>
      <c r="G3086" s="4"/>
      <c r="H3086" s="5" t="s">
        <v>36</v>
      </c>
      <c r="I3086" s="5" t="s">
        <v>48</v>
      </c>
      <c r="J3086" s="5" t="s">
        <v>284</v>
      </c>
      <c r="K3086" s="5" t="s">
        <v>97</v>
      </c>
      <c r="L3086" s="5" t="s">
        <v>17</v>
      </c>
      <c r="M3086" t="b">
        <f>A3086=VLOOKUP($A3086,'Vals 0505'!$A:$L,1,FALSE)</f>
        <v>1</v>
      </c>
      <c r="N3086" t="b">
        <f>B3086=VLOOKUP($A3086,'Vals 0505'!$A:$L,2,FALSE)</f>
        <v>1</v>
      </c>
      <c r="O3086" t="b">
        <f>C3086=VLOOKUP($A3086,'Vals 0505'!$A:$L,3,FALSE)</f>
        <v>1</v>
      </c>
      <c r="P3086" t="b">
        <f>D3086=VLOOKUP($A3086,'Vals 0505'!$A:$L,4,FALSE)</f>
        <v>1</v>
      </c>
      <c r="Q3086" t="b">
        <f>E3086=VLOOKUP($A3086,'Vals 0505'!$A:$L,5,FALSE)</f>
        <v>1</v>
      </c>
      <c r="R3086" t="b">
        <f>F3086=VLOOKUP($A3086,'Vals 0505'!$A:$L,6,FALSE)</f>
        <v>1</v>
      </c>
      <c r="S3086" t="b">
        <f>G3086=VLOOKUP($A3086,'Vals 0505'!$A:$L,7,FALSE)</f>
        <v>1</v>
      </c>
      <c r="T3086" t="b">
        <f>H3086=VLOOKUP($A3086,'Vals 0505'!$A:$L,8,FALSE)</f>
        <v>1</v>
      </c>
      <c r="U3086" t="b">
        <f>I3086=VLOOKUP($A3086,'Vals 0505'!$A:$L,9,FALSE)</f>
        <v>1</v>
      </c>
      <c r="V3086" t="b">
        <f>J3086=VLOOKUP($A3086,'Vals 0505'!$A:$L,10,FALSE)</f>
        <v>1</v>
      </c>
      <c r="W3086" t="b">
        <f>K3086=VLOOKUP($A3086,'Vals 0505'!$A:$L,11,FALSE)</f>
        <v>1</v>
      </c>
      <c r="X3086" t="b">
        <f>L3086=VLOOKUP($A3086,'Vals 0505'!$A:$L,12,FALSE)</f>
        <v>1</v>
      </c>
      <c r="Y3086">
        <f t="shared" si="48"/>
        <v>17520</v>
      </c>
    </row>
    <row r="3087" spans="1:25">
      <c r="A3087" s="4">
        <v>17521</v>
      </c>
      <c r="B3087" s="5" t="s">
        <v>446</v>
      </c>
      <c r="C3087" s="5" t="s">
        <v>34</v>
      </c>
      <c r="D3087" s="5" t="s">
        <v>37</v>
      </c>
      <c r="E3087" s="4"/>
      <c r="F3087" s="5"/>
      <c r="G3087" s="4"/>
      <c r="H3087" s="5" t="s">
        <v>36</v>
      </c>
      <c r="I3087" s="5" t="s">
        <v>93</v>
      </c>
      <c r="J3087" s="5" t="s">
        <v>284</v>
      </c>
      <c r="K3087" s="5" t="s">
        <v>97</v>
      </c>
      <c r="L3087" s="5" t="s">
        <v>17</v>
      </c>
      <c r="M3087" t="b">
        <f>A3087=VLOOKUP($A3087,'Vals 0505'!$A:$L,1,FALSE)</f>
        <v>1</v>
      </c>
      <c r="N3087" t="b">
        <f>B3087=VLOOKUP($A3087,'Vals 0505'!$A:$L,2,FALSE)</f>
        <v>1</v>
      </c>
      <c r="O3087" t="b">
        <f>C3087=VLOOKUP($A3087,'Vals 0505'!$A:$L,3,FALSE)</f>
        <v>1</v>
      </c>
      <c r="P3087" t="b">
        <f>D3087=VLOOKUP($A3087,'Vals 0505'!$A:$L,4,FALSE)</f>
        <v>1</v>
      </c>
      <c r="Q3087" t="b">
        <f>E3087=VLOOKUP($A3087,'Vals 0505'!$A:$L,5,FALSE)</f>
        <v>1</v>
      </c>
      <c r="R3087" t="b">
        <f>F3087=VLOOKUP($A3087,'Vals 0505'!$A:$L,6,FALSE)</f>
        <v>1</v>
      </c>
      <c r="S3087" t="b">
        <f>G3087=VLOOKUP($A3087,'Vals 0505'!$A:$L,7,FALSE)</f>
        <v>1</v>
      </c>
      <c r="T3087" t="b">
        <f>H3087=VLOOKUP($A3087,'Vals 0505'!$A:$L,8,FALSE)</f>
        <v>1</v>
      </c>
      <c r="U3087" t="b">
        <f>I3087=VLOOKUP($A3087,'Vals 0505'!$A:$L,9,FALSE)</f>
        <v>1</v>
      </c>
      <c r="V3087" t="b">
        <f>J3087=VLOOKUP($A3087,'Vals 0505'!$A:$L,10,FALSE)</f>
        <v>1</v>
      </c>
      <c r="W3087" t="b">
        <f>K3087=VLOOKUP($A3087,'Vals 0505'!$A:$L,11,FALSE)</f>
        <v>1</v>
      </c>
      <c r="X3087" t="b">
        <f>L3087=VLOOKUP($A3087,'Vals 0505'!$A:$L,12,FALSE)</f>
        <v>1</v>
      </c>
      <c r="Y3087">
        <f t="shared" si="48"/>
        <v>17521</v>
      </c>
    </row>
    <row r="3088" spans="1:25">
      <c r="A3088" s="3">
        <v>17522</v>
      </c>
      <c r="B3088" s="5" t="s">
        <v>446</v>
      </c>
      <c r="C3088" s="5" t="s">
        <v>34</v>
      </c>
      <c r="D3088" s="5" t="s">
        <v>35</v>
      </c>
      <c r="E3088" s="4"/>
      <c r="F3088" s="5"/>
      <c r="G3088" s="4"/>
      <c r="H3088" s="5" t="s">
        <v>36</v>
      </c>
      <c r="I3088" s="5" t="s">
        <v>39</v>
      </c>
      <c r="J3088" s="5" t="s">
        <v>284</v>
      </c>
      <c r="K3088" s="5" t="s">
        <v>480</v>
      </c>
      <c r="L3088" s="5" t="s">
        <v>17</v>
      </c>
      <c r="M3088" t="b">
        <f>A3088=VLOOKUP($A3088,'Vals 0505'!$A:$L,1,FALSE)</f>
        <v>1</v>
      </c>
      <c r="N3088" t="b">
        <f>B3088=VLOOKUP($A3088,'Vals 0505'!$A:$L,2,FALSE)</f>
        <v>1</v>
      </c>
      <c r="O3088" t="b">
        <f>C3088=VLOOKUP($A3088,'Vals 0505'!$A:$L,3,FALSE)</f>
        <v>1</v>
      </c>
      <c r="P3088" t="b">
        <f>D3088=VLOOKUP($A3088,'Vals 0505'!$A:$L,4,FALSE)</f>
        <v>1</v>
      </c>
      <c r="Q3088" t="b">
        <f>E3088=VLOOKUP($A3088,'Vals 0505'!$A:$L,5,FALSE)</f>
        <v>1</v>
      </c>
      <c r="R3088" t="b">
        <f>F3088=VLOOKUP($A3088,'Vals 0505'!$A:$L,6,FALSE)</f>
        <v>1</v>
      </c>
      <c r="S3088" t="b">
        <f>G3088=VLOOKUP($A3088,'Vals 0505'!$A:$L,7,FALSE)</f>
        <v>1</v>
      </c>
      <c r="T3088" t="b">
        <f>H3088=VLOOKUP($A3088,'Vals 0505'!$A:$L,8,FALSE)</f>
        <v>1</v>
      </c>
      <c r="U3088" t="b">
        <f>I3088=VLOOKUP($A3088,'Vals 0505'!$A:$L,9,FALSE)</f>
        <v>1</v>
      </c>
      <c r="V3088" t="b">
        <f>J3088=VLOOKUP($A3088,'Vals 0505'!$A:$L,10,FALSE)</f>
        <v>1</v>
      </c>
      <c r="W3088" t="b">
        <f>K3088=VLOOKUP($A3088,'Vals 0505'!$A:$L,11,FALSE)</f>
        <v>1</v>
      </c>
      <c r="X3088" t="b">
        <f>L3088=VLOOKUP($A3088,'Vals 0505'!$A:$L,12,FALSE)</f>
        <v>1</v>
      </c>
      <c r="Y3088">
        <f t="shared" si="48"/>
        <v>17522</v>
      </c>
    </row>
    <row r="3089" spans="1:26">
      <c r="A3089" s="4">
        <v>17523</v>
      </c>
      <c r="B3089" s="5" t="s">
        <v>446</v>
      </c>
      <c r="C3089" s="5" t="s">
        <v>34</v>
      </c>
      <c r="D3089" s="5" t="s">
        <v>40</v>
      </c>
      <c r="E3089" s="4"/>
      <c r="F3089" s="5"/>
      <c r="G3089" s="4"/>
      <c r="H3089" s="5" t="s">
        <v>36</v>
      </c>
      <c r="I3089" s="5" t="s">
        <v>39</v>
      </c>
      <c r="J3089" s="5" t="s">
        <v>284</v>
      </c>
      <c r="K3089" s="5" t="s">
        <v>11</v>
      </c>
      <c r="L3089" s="5" t="s">
        <v>17</v>
      </c>
      <c r="M3089" t="b">
        <f>A3089=VLOOKUP($A3089,'Vals 0505'!$A:$L,1,FALSE)</f>
        <v>1</v>
      </c>
      <c r="N3089" t="b">
        <f>B3089=VLOOKUP($A3089,'Vals 0505'!$A:$L,2,FALSE)</f>
        <v>1</v>
      </c>
      <c r="O3089" t="b">
        <f>C3089=VLOOKUP($A3089,'Vals 0505'!$A:$L,3,FALSE)</f>
        <v>1</v>
      </c>
      <c r="P3089" t="b">
        <f>D3089=VLOOKUP($A3089,'Vals 0505'!$A:$L,4,FALSE)</f>
        <v>1</v>
      </c>
      <c r="Q3089" t="b">
        <f>E3089=VLOOKUP($A3089,'Vals 0505'!$A:$L,5,FALSE)</f>
        <v>1</v>
      </c>
      <c r="R3089" t="b">
        <f>F3089=VLOOKUP($A3089,'Vals 0505'!$A:$L,6,FALSE)</f>
        <v>1</v>
      </c>
      <c r="S3089" t="b">
        <f>G3089=VLOOKUP($A3089,'Vals 0505'!$A:$L,7,FALSE)</f>
        <v>1</v>
      </c>
      <c r="T3089" t="b">
        <f>H3089=VLOOKUP($A3089,'Vals 0505'!$A:$L,8,FALSE)</f>
        <v>1</v>
      </c>
      <c r="U3089" t="b">
        <f>I3089=VLOOKUP($A3089,'Vals 0505'!$A:$L,9,FALSE)</f>
        <v>1</v>
      </c>
      <c r="V3089" t="b">
        <f>J3089=VLOOKUP($A3089,'Vals 0505'!$A:$L,10,FALSE)</f>
        <v>1</v>
      </c>
      <c r="W3089" t="b">
        <f>K3089=VLOOKUP($A3089,'Vals 0505'!$A:$L,11,FALSE)</f>
        <v>1</v>
      </c>
      <c r="X3089" t="b">
        <f>L3089=VLOOKUP($A3089,'Vals 0505'!$A:$L,12,FALSE)</f>
        <v>1</v>
      </c>
      <c r="Y3089">
        <f t="shared" si="48"/>
        <v>17523</v>
      </c>
    </row>
    <row r="3090" spans="1:26">
      <c r="A3090" s="3">
        <v>17524</v>
      </c>
      <c r="B3090" s="5" t="s">
        <v>446</v>
      </c>
      <c r="C3090" s="5" t="s">
        <v>34</v>
      </c>
      <c r="D3090" s="5" t="s">
        <v>35</v>
      </c>
      <c r="E3090" s="4"/>
      <c r="F3090" s="5"/>
      <c r="G3090" s="4"/>
      <c r="H3090" s="5" t="s">
        <v>36</v>
      </c>
      <c r="I3090" s="5" t="s">
        <v>39</v>
      </c>
      <c r="J3090" s="5" t="s">
        <v>284</v>
      </c>
      <c r="K3090" s="5" t="s">
        <v>481</v>
      </c>
      <c r="L3090" s="5" t="s">
        <v>17</v>
      </c>
      <c r="M3090" t="b">
        <f>A3090=VLOOKUP($A3090,'Vals 0505'!$A:$L,1,FALSE)</f>
        <v>1</v>
      </c>
      <c r="N3090" t="b">
        <f>B3090=VLOOKUP($A3090,'Vals 0505'!$A:$L,2,FALSE)</f>
        <v>1</v>
      </c>
      <c r="O3090" t="b">
        <f>C3090=VLOOKUP($A3090,'Vals 0505'!$A:$L,3,FALSE)</f>
        <v>1</v>
      </c>
      <c r="P3090" t="b">
        <f>D3090=VLOOKUP($A3090,'Vals 0505'!$A:$L,4,FALSE)</f>
        <v>1</v>
      </c>
      <c r="Q3090" t="b">
        <f>E3090=VLOOKUP($A3090,'Vals 0505'!$A:$L,5,FALSE)</f>
        <v>1</v>
      </c>
      <c r="R3090" t="b">
        <f>F3090=VLOOKUP($A3090,'Vals 0505'!$A:$L,6,FALSE)</f>
        <v>1</v>
      </c>
      <c r="S3090" t="b">
        <f>G3090=VLOOKUP($A3090,'Vals 0505'!$A:$L,7,FALSE)</f>
        <v>1</v>
      </c>
      <c r="T3090" t="b">
        <f>H3090=VLOOKUP($A3090,'Vals 0505'!$A:$L,8,FALSE)</f>
        <v>1</v>
      </c>
      <c r="U3090" t="b">
        <f>I3090=VLOOKUP($A3090,'Vals 0505'!$A:$L,9,FALSE)</f>
        <v>1</v>
      </c>
      <c r="V3090" t="b">
        <f>J3090=VLOOKUP($A3090,'Vals 0505'!$A:$L,10,FALSE)</f>
        <v>1</v>
      </c>
      <c r="W3090" t="b">
        <f>K3090=VLOOKUP($A3090,'Vals 0505'!$A:$L,11,FALSE)</f>
        <v>1</v>
      </c>
      <c r="X3090" t="b">
        <f>L3090=VLOOKUP($A3090,'Vals 0505'!$A:$L,12,FALSE)</f>
        <v>1</v>
      </c>
      <c r="Y3090">
        <f t="shared" si="48"/>
        <v>17524</v>
      </c>
    </row>
    <row r="3091" spans="1:26">
      <c r="A3091" s="4">
        <v>17525</v>
      </c>
      <c r="B3091" s="5" t="s">
        <v>446</v>
      </c>
      <c r="C3091" s="5" t="s">
        <v>31</v>
      </c>
      <c r="D3091" s="5"/>
      <c r="E3091" s="4"/>
      <c r="F3091" s="5"/>
      <c r="G3091" s="4"/>
      <c r="H3091" s="5" t="s">
        <v>36</v>
      </c>
      <c r="I3091" s="5" t="s">
        <v>39</v>
      </c>
      <c r="J3091" s="5" t="s">
        <v>284</v>
      </c>
      <c r="K3091" s="5" t="s">
        <v>102</v>
      </c>
      <c r="L3091" s="5" t="s">
        <v>17</v>
      </c>
      <c r="M3091" t="b">
        <f>A3091=VLOOKUP($A3091,'Vals 0505'!$A:$L,1,FALSE)</f>
        <v>1</v>
      </c>
      <c r="N3091" t="b">
        <f>B3091=VLOOKUP($A3091,'Vals 0505'!$A:$L,2,FALSE)</f>
        <v>1</v>
      </c>
      <c r="O3091" t="b">
        <f>C3091=VLOOKUP($A3091,'Vals 0505'!$A:$L,3,FALSE)</f>
        <v>1</v>
      </c>
      <c r="P3091" t="b">
        <f>D3091=VLOOKUP($A3091,'Vals 0505'!$A:$L,4,FALSE)</f>
        <v>1</v>
      </c>
      <c r="Q3091" t="b">
        <f>E3091=VLOOKUP($A3091,'Vals 0505'!$A:$L,5,FALSE)</f>
        <v>1</v>
      </c>
      <c r="R3091" t="b">
        <f>F3091=VLOOKUP($A3091,'Vals 0505'!$A:$L,6,FALSE)</f>
        <v>1</v>
      </c>
      <c r="S3091" t="b">
        <f>G3091=VLOOKUP($A3091,'Vals 0505'!$A:$L,7,FALSE)</f>
        <v>1</v>
      </c>
      <c r="T3091" t="b">
        <f>H3091=VLOOKUP($A3091,'Vals 0505'!$A:$L,8,FALSE)</f>
        <v>1</v>
      </c>
      <c r="U3091" t="b">
        <f>I3091=VLOOKUP($A3091,'Vals 0505'!$A:$L,9,FALSE)</f>
        <v>1</v>
      </c>
      <c r="V3091" t="b">
        <f>J3091=VLOOKUP($A3091,'Vals 0505'!$A:$L,10,FALSE)</f>
        <v>0</v>
      </c>
      <c r="W3091" t="b">
        <f>K3091=VLOOKUP($A3091,'Vals 0505'!$A:$L,11,FALSE)</f>
        <v>1</v>
      </c>
      <c r="X3091" t="b">
        <f>L3091=VLOOKUP($A3091,'Vals 0505'!$A:$L,12,FALSE)</f>
        <v>1</v>
      </c>
      <c r="Y3091">
        <f t="shared" si="48"/>
        <v>17525</v>
      </c>
      <c r="Z3091" t="str">
        <f>VLOOKUP($A3091,'Vals 0505'!$A:$L,10,FALSE)</f>
        <v>Medium</v>
      </c>
    </row>
    <row r="3092" spans="1:26">
      <c r="A3092" s="3">
        <v>17526</v>
      </c>
      <c r="B3092" s="5" t="s">
        <v>446</v>
      </c>
      <c r="C3092" s="5" t="s">
        <v>34</v>
      </c>
      <c r="D3092" s="5" t="s">
        <v>35</v>
      </c>
      <c r="E3092" s="4"/>
      <c r="F3092" s="5"/>
      <c r="G3092" s="4"/>
      <c r="H3092" s="5" t="s">
        <v>36</v>
      </c>
      <c r="I3092" s="5" t="s">
        <v>39</v>
      </c>
      <c r="J3092" s="5" t="s">
        <v>284</v>
      </c>
      <c r="K3092" s="5" t="s">
        <v>501</v>
      </c>
      <c r="L3092" s="5" t="s">
        <v>17</v>
      </c>
      <c r="M3092" t="b">
        <f>A3092=VLOOKUP($A3092,'Vals 0505'!$A:$L,1,FALSE)</f>
        <v>1</v>
      </c>
      <c r="N3092" t="b">
        <f>B3092=VLOOKUP($A3092,'Vals 0505'!$A:$L,2,FALSE)</f>
        <v>1</v>
      </c>
      <c r="O3092" t="b">
        <f>C3092=VLOOKUP($A3092,'Vals 0505'!$A:$L,3,FALSE)</f>
        <v>1</v>
      </c>
      <c r="P3092" t="b">
        <f>D3092=VLOOKUP($A3092,'Vals 0505'!$A:$L,4,FALSE)</f>
        <v>1</v>
      </c>
      <c r="Q3092" t="b">
        <f>E3092=VLOOKUP($A3092,'Vals 0505'!$A:$L,5,FALSE)</f>
        <v>1</v>
      </c>
      <c r="R3092" t="b">
        <f>F3092=VLOOKUP($A3092,'Vals 0505'!$A:$L,6,FALSE)</f>
        <v>1</v>
      </c>
      <c r="S3092" t="b">
        <f>G3092=VLOOKUP($A3092,'Vals 0505'!$A:$L,7,FALSE)</f>
        <v>1</v>
      </c>
      <c r="T3092" t="b">
        <f>H3092=VLOOKUP($A3092,'Vals 0505'!$A:$L,8,FALSE)</f>
        <v>1</v>
      </c>
      <c r="U3092" t="b">
        <f>I3092=VLOOKUP($A3092,'Vals 0505'!$A:$L,9,FALSE)</f>
        <v>1</v>
      </c>
      <c r="V3092" t="b">
        <f>J3092=VLOOKUP($A3092,'Vals 0505'!$A:$L,10,FALSE)</f>
        <v>1</v>
      </c>
      <c r="W3092" t="b">
        <f>K3092=VLOOKUP($A3092,'Vals 0505'!$A:$L,11,FALSE)</f>
        <v>1</v>
      </c>
      <c r="X3092" t="b">
        <f>L3092=VLOOKUP($A3092,'Vals 0505'!$A:$L,12,FALSE)</f>
        <v>1</v>
      </c>
      <c r="Y3092">
        <f t="shared" si="48"/>
        <v>17526</v>
      </c>
    </row>
    <row r="3093" spans="1:26">
      <c r="A3093" s="4">
        <v>17527</v>
      </c>
      <c r="B3093" s="5" t="s">
        <v>446</v>
      </c>
      <c r="C3093" s="5" t="s">
        <v>34</v>
      </c>
      <c r="D3093" s="5" t="s">
        <v>35</v>
      </c>
      <c r="E3093" s="4"/>
      <c r="F3093" s="5"/>
      <c r="G3093" s="4"/>
      <c r="H3093" s="5" t="s">
        <v>36</v>
      </c>
      <c r="I3093" s="5" t="s">
        <v>39</v>
      </c>
      <c r="J3093" s="5" t="s">
        <v>284</v>
      </c>
      <c r="K3093" s="5" t="s">
        <v>492</v>
      </c>
      <c r="L3093" s="5" t="s">
        <v>17</v>
      </c>
      <c r="M3093" t="b">
        <f>A3093=VLOOKUP($A3093,'Vals 0505'!$A:$L,1,FALSE)</f>
        <v>1</v>
      </c>
      <c r="N3093" t="b">
        <f>B3093=VLOOKUP($A3093,'Vals 0505'!$A:$L,2,FALSE)</f>
        <v>1</v>
      </c>
      <c r="O3093" t="b">
        <f>C3093=VLOOKUP($A3093,'Vals 0505'!$A:$L,3,FALSE)</f>
        <v>1</v>
      </c>
      <c r="P3093" t="b">
        <f>D3093=VLOOKUP($A3093,'Vals 0505'!$A:$L,4,FALSE)</f>
        <v>1</v>
      </c>
      <c r="Q3093" t="b">
        <f>E3093=VLOOKUP($A3093,'Vals 0505'!$A:$L,5,FALSE)</f>
        <v>1</v>
      </c>
      <c r="R3093" t="b">
        <f>F3093=VLOOKUP($A3093,'Vals 0505'!$A:$L,6,FALSE)</f>
        <v>1</v>
      </c>
      <c r="S3093" t="b">
        <f>G3093=VLOOKUP($A3093,'Vals 0505'!$A:$L,7,FALSE)</f>
        <v>1</v>
      </c>
      <c r="T3093" t="b">
        <f>H3093=VLOOKUP($A3093,'Vals 0505'!$A:$L,8,FALSE)</f>
        <v>1</v>
      </c>
      <c r="U3093" t="b">
        <f>I3093=VLOOKUP($A3093,'Vals 0505'!$A:$L,9,FALSE)</f>
        <v>1</v>
      </c>
      <c r="V3093" t="b">
        <f>J3093=VLOOKUP($A3093,'Vals 0505'!$A:$L,10,FALSE)</f>
        <v>1</v>
      </c>
      <c r="W3093" t="b">
        <f>K3093=VLOOKUP($A3093,'Vals 0505'!$A:$L,11,FALSE)</f>
        <v>1</v>
      </c>
      <c r="X3093" t="b">
        <f>L3093=VLOOKUP($A3093,'Vals 0505'!$A:$L,12,FALSE)</f>
        <v>1</v>
      </c>
      <c r="Y3093">
        <f t="shared" si="48"/>
        <v>17527</v>
      </c>
    </row>
    <row r="3094" spans="1:26">
      <c r="A3094" s="3">
        <v>17528</v>
      </c>
      <c r="B3094" s="5" t="s">
        <v>446</v>
      </c>
      <c r="C3094" s="5" t="s">
        <v>34</v>
      </c>
      <c r="D3094" s="5" t="s">
        <v>37</v>
      </c>
      <c r="E3094" s="4"/>
      <c r="F3094" s="5"/>
      <c r="G3094" s="4"/>
      <c r="H3094" s="5" t="s">
        <v>36</v>
      </c>
      <c r="I3094" s="5" t="s">
        <v>50</v>
      </c>
      <c r="J3094" s="5" t="s">
        <v>284</v>
      </c>
      <c r="K3094" s="5" t="s">
        <v>97</v>
      </c>
      <c r="L3094" s="5" t="s">
        <v>17</v>
      </c>
      <c r="M3094" t="b">
        <f>A3094=VLOOKUP($A3094,'Vals 0505'!$A:$L,1,FALSE)</f>
        <v>1</v>
      </c>
      <c r="N3094" t="b">
        <f>B3094=VLOOKUP($A3094,'Vals 0505'!$A:$L,2,FALSE)</f>
        <v>1</v>
      </c>
      <c r="O3094" t="b">
        <f>C3094=VLOOKUP($A3094,'Vals 0505'!$A:$L,3,FALSE)</f>
        <v>1</v>
      </c>
      <c r="P3094" t="b">
        <f>D3094=VLOOKUP($A3094,'Vals 0505'!$A:$L,4,FALSE)</f>
        <v>1</v>
      </c>
      <c r="Q3094" t="b">
        <f>E3094=VLOOKUP($A3094,'Vals 0505'!$A:$L,5,FALSE)</f>
        <v>1</v>
      </c>
      <c r="R3094" t="b">
        <f>F3094=VLOOKUP($A3094,'Vals 0505'!$A:$L,6,FALSE)</f>
        <v>1</v>
      </c>
      <c r="S3094" t="b">
        <f>G3094=VLOOKUP($A3094,'Vals 0505'!$A:$L,7,FALSE)</f>
        <v>1</v>
      </c>
      <c r="T3094" t="b">
        <f>H3094=VLOOKUP($A3094,'Vals 0505'!$A:$L,8,FALSE)</f>
        <v>1</v>
      </c>
      <c r="U3094" t="b">
        <f>I3094=VLOOKUP($A3094,'Vals 0505'!$A:$L,9,FALSE)</f>
        <v>1</v>
      </c>
      <c r="V3094" t="b">
        <f>J3094=VLOOKUP($A3094,'Vals 0505'!$A:$L,10,FALSE)</f>
        <v>1</v>
      </c>
      <c r="W3094" t="b">
        <f>K3094=VLOOKUP($A3094,'Vals 0505'!$A:$L,11,FALSE)</f>
        <v>1</v>
      </c>
      <c r="X3094" t="b">
        <f>L3094=VLOOKUP($A3094,'Vals 0505'!$A:$L,12,FALSE)</f>
        <v>1</v>
      </c>
      <c r="Y3094">
        <f t="shared" si="48"/>
        <v>17528</v>
      </c>
    </row>
    <row r="3095" spans="1:26">
      <c r="A3095" s="4">
        <v>17529</v>
      </c>
      <c r="B3095" s="5" t="s">
        <v>446</v>
      </c>
      <c r="C3095" s="5" t="s">
        <v>34</v>
      </c>
      <c r="D3095" s="5" t="s">
        <v>37</v>
      </c>
      <c r="E3095" s="4"/>
      <c r="F3095" s="5"/>
      <c r="G3095" s="4"/>
      <c r="H3095" s="5" t="s">
        <v>36</v>
      </c>
      <c r="I3095" s="5" t="s">
        <v>72</v>
      </c>
      <c r="J3095" s="5" t="s">
        <v>284</v>
      </c>
      <c r="K3095" s="5" t="s">
        <v>574</v>
      </c>
      <c r="L3095" s="5" t="s">
        <v>17</v>
      </c>
      <c r="M3095" t="b">
        <f>A3095=VLOOKUP($A3095,'Vals 0505'!$A:$L,1,FALSE)</f>
        <v>1</v>
      </c>
      <c r="N3095" t="b">
        <f>B3095=VLOOKUP($A3095,'Vals 0505'!$A:$L,2,FALSE)</f>
        <v>1</v>
      </c>
      <c r="O3095" t="b">
        <f>C3095=VLOOKUP($A3095,'Vals 0505'!$A:$L,3,FALSE)</f>
        <v>1</v>
      </c>
      <c r="P3095" t="b">
        <f>D3095=VLOOKUP($A3095,'Vals 0505'!$A:$L,4,FALSE)</f>
        <v>1</v>
      </c>
      <c r="Q3095" t="b">
        <f>E3095=VLOOKUP($A3095,'Vals 0505'!$A:$L,5,FALSE)</f>
        <v>1</v>
      </c>
      <c r="R3095" t="b">
        <f>F3095=VLOOKUP($A3095,'Vals 0505'!$A:$L,6,FALSE)</f>
        <v>1</v>
      </c>
      <c r="S3095" t="b">
        <f>G3095=VLOOKUP($A3095,'Vals 0505'!$A:$L,7,FALSE)</f>
        <v>1</v>
      </c>
      <c r="T3095" t="b">
        <f>H3095=VLOOKUP($A3095,'Vals 0505'!$A:$L,8,FALSE)</f>
        <v>1</v>
      </c>
      <c r="U3095" t="b">
        <f>I3095=VLOOKUP($A3095,'Vals 0505'!$A:$L,9,FALSE)</f>
        <v>1</v>
      </c>
      <c r="V3095" t="b">
        <f>J3095=VLOOKUP($A3095,'Vals 0505'!$A:$L,10,FALSE)</f>
        <v>1</v>
      </c>
      <c r="W3095" t="b">
        <f>K3095=VLOOKUP($A3095,'Vals 0505'!$A:$L,11,FALSE)</f>
        <v>1</v>
      </c>
      <c r="X3095" t="b">
        <f>L3095=VLOOKUP($A3095,'Vals 0505'!$A:$L,12,FALSE)</f>
        <v>1</v>
      </c>
      <c r="Y3095">
        <f t="shared" si="48"/>
        <v>17529</v>
      </c>
    </row>
    <row r="3096" spans="1:26">
      <c r="A3096" s="3">
        <v>17530</v>
      </c>
      <c r="B3096" s="5" t="s">
        <v>446</v>
      </c>
      <c r="C3096" s="5" t="s">
        <v>34</v>
      </c>
      <c r="D3096" s="5" t="s">
        <v>37</v>
      </c>
      <c r="E3096" s="4"/>
      <c r="F3096" s="5"/>
      <c r="G3096" s="4"/>
      <c r="H3096" s="5" t="s">
        <v>36</v>
      </c>
      <c r="I3096" s="5" t="s">
        <v>74</v>
      </c>
      <c r="J3096" s="5" t="s">
        <v>284</v>
      </c>
      <c r="K3096" s="5" t="s">
        <v>97</v>
      </c>
      <c r="L3096" s="5" t="s">
        <v>17</v>
      </c>
      <c r="M3096" t="b">
        <f>A3096=VLOOKUP($A3096,'Vals 0505'!$A:$L,1,FALSE)</f>
        <v>1</v>
      </c>
      <c r="N3096" t="b">
        <f>B3096=VLOOKUP($A3096,'Vals 0505'!$A:$L,2,FALSE)</f>
        <v>1</v>
      </c>
      <c r="O3096" t="b">
        <f>C3096=VLOOKUP($A3096,'Vals 0505'!$A:$L,3,FALSE)</f>
        <v>1</v>
      </c>
      <c r="P3096" t="b">
        <f>D3096=VLOOKUP($A3096,'Vals 0505'!$A:$L,4,FALSE)</f>
        <v>1</v>
      </c>
      <c r="Q3096" t="b">
        <f>E3096=VLOOKUP($A3096,'Vals 0505'!$A:$L,5,FALSE)</f>
        <v>1</v>
      </c>
      <c r="R3096" t="b">
        <f>F3096=VLOOKUP($A3096,'Vals 0505'!$A:$L,6,FALSE)</f>
        <v>1</v>
      </c>
      <c r="S3096" t="b">
        <f>G3096=VLOOKUP($A3096,'Vals 0505'!$A:$L,7,FALSE)</f>
        <v>1</v>
      </c>
      <c r="T3096" t="b">
        <f>H3096=VLOOKUP($A3096,'Vals 0505'!$A:$L,8,FALSE)</f>
        <v>1</v>
      </c>
      <c r="U3096" t="b">
        <f>I3096=VLOOKUP($A3096,'Vals 0505'!$A:$L,9,FALSE)</f>
        <v>1</v>
      </c>
      <c r="V3096" t="b">
        <f>J3096=VLOOKUP($A3096,'Vals 0505'!$A:$L,10,FALSE)</f>
        <v>1</v>
      </c>
      <c r="W3096" t="b">
        <f>K3096=VLOOKUP($A3096,'Vals 0505'!$A:$L,11,FALSE)</f>
        <v>1</v>
      </c>
      <c r="X3096" t="b">
        <f>L3096=VLOOKUP($A3096,'Vals 0505'!$A:$L,12,FALSE)</f>
        <v>1</v>
      </c>
      <c r="Y3096">
        <f t="shared" si="48"/>
        <v>17530</v>
      </c>
    </row>
    <row r="3097" spans="1:26">
      <c r="A3097" s="4">
        <v>17531</v>
      </c>
      <c r="B3097" s="5" t="s">
        <v>446</v>
      </c>
      <c r="C3097" s="5" t="s">
        <v>34</v>
      </c>
      <c r="D3097" s="5" t="s">
        <v>37</v>
      </c>
      <c r="E3097" s="4"/>
      <c r="F3097" s="5"/>
      <c r="G3097" s="4"/>
      <c r="H3097" s="5" t="s">
        <v>36</v>
      </c>
      <c r="I3097" s="5" t="s">
        <v>52</v>
      </c>
      <c r="J3097" s="5" t="s">
        <v>284</v>
      </c>
      <c r="K3097" s="5" t="s">
        <v>514</v>
      </c>
      <c r="L3097" s="5" t="s">
        <v>17</v>
      </c>
      <c r="M3097" t="b">
        <f>A3097=VLOOKUP($A3097,'Vals 0505'!$A:$L,1,FALSE)</f>
        <v>1</v>
      </c>
      <c r="N3097" t="b">
        <f>B3097=VLOOKUP($A3097,'Vals 0505'!$A:$L,2,FALSE)</f>
        <v>1</v>
      </c>
      <c r="O3097" t="b">
        <f>C3097=VLOOKUP($A3097,'Vals 0505'!$A:$L,3,FALSE)</f>
        <v>1</v>
      </c>
      <c r="P3097" t="b">
        <f>D3097=VLOOKUP($A3097,'Vals 0505'!$A:$L,4,FALSE)</f>
        <v>1</v>
      </c>
      <c r="Q3097" t="b">
        <f>E3097=VLOOKUP($A3097,'Vals 0505'!$A:$L,5,FALSE)</f>
        <v>1</v>
      </c>
      <c r="R3097" t="b">
        <f>F3097=VLOOKUP($A3097,'Vals 0505'!$A:$L,6,FALSE)</f>
        <v>1</v>
      </c>
      <c r="S3097" t="b">
        <f>G3097=VLOOKUP($A3097,'Vals 0505'!$A:$L,7,FALSE)</f>
        <v>1</v>
      </c>
      <c r="T3097" t="b">
        <f>H3097=VLOOKUP($A3097,'Vals 0505'!$A:$L,8,FALSE)</f>
        <v>1</v>
      </c>
      <c r="U3097" t="b">
        <f>I3097=VLOOKUP($A3097,'Vals 0505'!$A:$L,9,FALSE)</f>
        <v>1</v>
      </c>
      <c r="V3097" t="b">
        <f>J3097=VLOOKUP($A3097,'Vals 0505'!$A:$L,10,FALSE)</f>
        <v>1</v>
      </c>
      <c r="W3097" t="b">
        <f>K3097=VLOOKUP($A3097,'Vals 0505'!$A:$L,11,FALSE)</f>
        <v>1</v>
      </c>
      <c r="X3097" t="b">
        <f>L3097=VLOOKUP($A3097,'Vals 0505'!$A:$L,12,FALSE)</f>
        <v>1</v>
      </c>
      <c r="Y3097">
        <f t="shared" si="48"/>
        <v>17531</v>
      </c>
    </row>
    <row r="3098" spans="1:26">
      <c r="A3098" s="3">
        <v>17532</v>
      </c>
      <c r="B3098" s="5" t="s">
        <v>446</v>
      </c>
      <c r="C3098" s="5" t="s">
        <v>34</v>
      </c>
      <c r="D3098" s="5" t="s">
        <v>37</v>
      </c>
      <c r="E3098" s="4"/>
      <c r="F3098" s="5"/>
      <c r="G3098" s="4"/>
      <c r="H3098" s="5" t="s">
        <v>36</v>
      </c>
      <c r="I3098" s="5" t="s">
        <v>52</v>
      </c>
      <c r="J3098" s="5" t="s">
        <v>284</v>
      </c>
      <c r="K3098" s="5" t="s">
        <v>576</v>
      </c>
      <c r="L3098" s="5" t="s">
        <v>17</v>
      </c>
      <c r="M3098" t="b">
        <f>A3098=VLOOKUP($A3098,'Vals 0505'!$A:$L,1,FALSE)</f>
        <v>1</v>
      </c>
      <c r="N3098" t="b">
        <f>B3098=VLOOKUP($A3098,'Vals 0505'!$A:$L,2,FALSE)</f>
        <v>1</v>
      </c>
      <c r="O3098" t="b">
        <f>C3098=VLOOKUP($A3098,'Vals 0505'!$A:$L,3,FALSE)</f>
        <v>1</v>
      </c>
      <c r="P3098" t="b">
        <f>D3098=VLOOKUP($A3098,'Vals 0505'!$A:$L,4,FALSE)</f>
        <v>1</v>
      </c>
      <c r="Q3098" t="b">
        <f>E3098=VLOOKUP($A3098,'Vals 0505'!$A:$L,5,FALSE)</f>
        <v>1</v>
      </c>
      <c r="R3098" t="b">
        <f>F3098=VLOOKUP($A3098,'Vals 0505'!$A:$L,6,FALSE)</f>
        <v>1</v>
      </c>
      <c r="S3098" t="b">
        <f>G3098=VLOOKUP($A3098,'Vals 0505'!$A:$L,7,FALSE)</f>
        <v>1</v>
      </c>
      <c r="T3098" t="b">
        <f>H3098=VLOOKUP($A3098,'Vals 0505'!$A:$L,8,FALSE)</f>
        <v>1</v>
      </c>
      <c r="U3098" t="b">
        <f>I3098=VLOOKUP($A3098,'Vals 0505'!$A:$L,9,FALSE)</f>
        <v>1</v>
      </c>
      <c r="V3098" t="b">
        <f>J3098=VLOOKUP($A3098,'Vals 0505'!$A:$L,10,FALSE)</f>
        <v>1</v>
      </c>
      <c r="W3098" t="b">
        <f>K3098=VLOOKUP($A3098,'Vals 0505'!$A:$L,11,FALSE)</f>
        <v>1</v>
      </c>
      <c r="X3098" t="b">
        <f>L3098=VLOOKUP($A3098,'Vals 0505'!$A:$L,12,FALSE)</f>
        <v>1</v>
      </c>
      <c r="Y3098">
        <f t="shared" si="48"/>
        <v>17532</v>
      </c>
    </row>
    <row r="3099" spans="1:26">
      <c r="A3099" s="4">
        <v>17533</v>
      </c>
      <c r="B3099" s="5" t="s">
        <v>446</v>
      </c>
      <c r="C3099" s="5" t="s">
        <v>34</v>
      </c>
      <c r="D3099" s="5" t="s">
        <v>37</v>
      </c>
      <c r="E3099" s="4"/>
      <c r="F3099" s="5"/>
      <c r="G3099" s="4"/>
      <c r="H3099" s="5" t="s">
        <v>36</v>
      </c>
      <c r="I3099" s="5" t="s">
        <v>52</v>
      </c>
      <c r="J3099" s="5" t="s">
        <v>284</v>
      </c>
      <c r="K3099" s="5" t="s">
        <v>577</v>
      </c>
      <c r="L3099" s="5" t="s">
        <v>17</v>
      </c>
      <c r="M3099" t="b">
        <f>A3099=VLOOKUP($A3099,'Vals 0505'!$A:$L,1,FALSE)</f>
        <v>1</v>
      </c>
      <c r="N3099" t="b">
        <f>B3099=VLOOKUP($A3099,'Vals 0505'!$A:$L,2,FALSE)</f>
        <v>1</v>
      </c>
      <c r="O3099" t="b">
        <f>C3099=VLOOKUP($A3099,'Vals 0505'!$A:$L,3,FALSE)</f>
        <v>1</v>
      </c>
      <c r="P3099" t="b">
        <f>D3099=VLOOKUP($A3099,'Vals 0505'!$A:$L,4,FALSE)</f>
        <v>1</v>
      </c>
      <c r="Q3099" t="b">
        <f>E3099=VLOOKUP($A3099,'Vals 0505'!$A:$L,5,FALSE)</f>
        <v>1</v>
      </c>
      <c r="R3099" t="b">
        <f>F3099=VLOOKUP($A3099,'Vals 0505'!$A:$L,6,FALSE)</f>
        <v>1</v>
      </c>
      <c r="S3099" t="b">
        <f>G3099=VLOOKUP($A3099,'Vals 0505'!$A:$L,7,FALSE)</f>
        <v>1</v>
      </c>
      <c r="T3099" t="b">
        <f>H3099=VLOOKUP($A3099,'Vals 0505'!$A:$L,8,FALSE)</f>
        <v>1</v>
      </c>
      <c r="U3099" t="b">
        <f>I3099=VLOOKUP($A3099,'Vals 0505'!$A:$L,9,FALSE)</f>
        <v>1</v>
      </c>
      <c r="V3099" t="b">
        <f>J3099=VLOOKUP($A3099,'Vals 0505'!$A:$L,10,FALSE)</f>
        <v>1</v>
      </c>
      <c r="W3099" t="b">
        <f>K3099=VLOOKUP($A3099,'Vals 0505'!$A:$L,11,FALSE)</f>
        <v>1</v>
      </c>
      <c r="X3099" t="b">
        <f>L3099=VLOOKUP($A3099,'Vals 0505'!$A:$L,12,FALSE)</f>
        <v>1</v>
      </c>
      <c r="Y3099">
        <f t="shared" si="48"/>
        <v>17533</v>
      </c>
    </row>
    <row r="3100" spans="1:26">
      <c r="A3100" s="3">
        <v>17534</v>
      </c>
      <c r="B3100" s="5" t="s">
        <v>446</v>
      </c>
      <c r="C3100" s="5" t="s">
        <v>34</v>
      </c>
      <c r="D3100" s="5" t="s">
        <v>37</v>
      </c>
      <c r="E3100" s="4"/>
      <c r="F3100" s="5"/>
      <c r="G3100" s="4"/>
      <c r="H3100" s="5" t="s">
        <v>36</v>
      </c>
      <c r="I3100" s="5" t="s">
        <v>52</v>
      </c>
      <c r="J3100" s="5" t="s">
        <v>284</v>
      </c>
      <c r="K3100" s="5" t="s">
        <v>578</v>
      </c>
      <c r="L3100" s="5" t="s">
        <v>17</v>
      </c>
      <c r="M3100" t="b">
        <f>A3100=VLOOKUP($A3100,'Vals 0505'!$A:$L,1,FALSE)</f>
        <v>1</v>
      </c>
      <c r="N3100" t="b">
        <f>B3100=VLOOKUP($A3100,'Vals 0505'!$A:$L,2,FALSE)</f>
        <v>1</v>
      </c>
      <c r="O3100" t="b">
        <f>C3100=VLOOKUP($A3100,'Vals 0505'!$A:$L,3,FALSE)</f>
        <v>1</v>
      </c>
      <c r="P3100" t="b">
        <f>D3100=VLOOKUP($A3100,'Vals 0505'!$A:$L,4,FALSE)</f>
        <v>1</v>
      </c>
      <c r="Q3100" t="b">
        <f>E3100=VLOOKUP($A3100,'Vals 0505'!$A:$L,5,FALSE)</f>
        <v>1</v>
      </c>
      <c r="R3100" t="b">
        <f>F3100=VLOOKUP($A3100,'Vals 0505'!$A:$L,6,FALSE)</f>
        <v>1</v>
      </c>
      <c r="S3100" t="b">
        <f>G3100=VLOOKUP($A3100,'Vals 0505'!$A:$L,7,FALSE)</f>
        <v>1</v>
      </c>
      <c r="T3100" t="b">
        <f>H3100=VLOOKUP($A3100,'Vals 0505'!$A:$L,8,FALSE)</f>
        <v>1</v>
      </c>
      <c r="U3100" t="b">
        <f>I3100=VLOOKUP($A3100,'Vals 0505'!$A:$L,9,FALSE)</f>
        <v>1</v>
      </c>
      <c r="V3100" t="b">
        <f>J3100=VLOOKUP($A3100,'Vals 0505'!$A:$L,10,FALSE)</f>
        <v>1</v>
      </c>
      <c r="W3100" t="b">
        <f>K3100=VLOOKUP($A3100,'Vals 0505'!$A:$L,11,FALSE)</f>
        <v>1</v>
      </c>
      <c r="X3100" t="b">
        <f>L3100=VLOOKUP($A3100,'Vals 0505'!$A:$L,12,FALSE)</f>
        <v>1</v>
      </c>
      <c r="Y3100">
        <f t="shared" si="48"/>
        <v>17534</v>
      </c>
    </row>
    <row r="3101" spans="1:26">
      <c r="A3101" s="4">
        <v>17535</v>
      </c>
      <c r="B3101" s="5" t="s">
        <v>446</v>
      </c>
      <c r="C3101" s="5" t="s">
        <v>34</v>
      </c>
      <c r="D3101" s="5" t="s">
        <v>37</v>
      </c>
      <c r="E3101" s="4"/>
      <c r="F3101" s="5"/>
      <c r="G3101" s="4"/>
      <c r="H3101" s="5" t="s">
        <v>36</v>
      </c>
      <c r="I3101" s="5" t="s">
        <v>52</v>
      </c>
      <c r="J3101" s="5" t="s">
        <v>284</v>
      </c>
      <c r="K3101" s="5" t="s">
        <v>579</v>
      </c>
      <c r="L3101" s="5" t="s">
        <v>17</v>
      </c>
      <c r="M3101" t="b">
        <f>A3101=VLOOKUP($A3101,'Vals 0505'!$A:$L,1,FALSE)</f>
        <v>1</v>
      </c>
      <c r="N3101" t="b">
        <f>B3101=VLOOKUP($A3101,'Vals 0505'!$A:$L,2,FALSE)</f>
        <v>1</v>
      </c>
      <c r="O3101" t="b">
        <f>C3101=VLOOKUP($A3101,'Vals 0505'!$A:$L,3,FALSE)</f>
        <v>1</v>
      </c>
      <c r="P3101" t="b">
        <f>D3101=VLOOKUP($A3101,'Vals 0505'!$A:$L,4,FALSE)</f>
        <v>1</v>
      </c>
      <c r="Q3101" t="b">
        <f>E3101=VLOOKUP($A3101,'Vals 0505'!$A:$L,5,FALSE)</f>
        <v>1</v>
      </c>
      <c r="R3101" t="b">
        <f>F3101=VLOOKUP($A3101,'Vals 0505'!$A:$L,6,FALSE)</f>
        <v>1</v>
      </c>
      <c r="S3101" t="b">
        <f>G3101=VLOOKUP($A3101,'Vals 0505'!$A:$L,7,FALSE)</f>
        <v>1</v>
      </c>
      <c r="T3101" t="b">
        <f>H3101=VLOOKUP($A3101,'Vals 0505'!$A:$L,8,FALSE)</f>
        <v>1</v>
      </c>
      <c r="U3101" t="b">
        <f>I3101=VLOOKUP($A3101,'Vals 0505'!$A:$L,9,FALSE)</f>
        <v>1</v>
      </c>
      <c r="V3101" t="b">
        <f>J3101=VLOOKUP($A3101,'Vals 0505'!$A:$L,10,FALSE)</f>
        <v>1</v>
      </c>
      <c r="W3101" t="b">
        <f>K3101=VLOOKUP($A3101,'Vals 0505'!$A:$L,11,FALSE)</f>
        <v>1</v>
      </c>
      <c r="X3101" t="b">
        <f>L3101=VLOOKUP($A3101,'Vals 0505'!$A:$L,12,FALSE)</f>
        <v>1</v>
      </c>
      <c r="Y3101">
        <f t="shared" si="48"/>
        <v>17535</v>
      </c>
    </row>
    <row r="3102" spans="1:26">
      <c r="A3102" s="3">
        <v>17536</v>
      </c>
      <c r="B3102" s="5" t="s">
        <v>446</v>
      </c>
      <c r="C3102" s="5" t="s">
        <v>34</v>
      </c>
      <c r="D3102" s="5" t="s">
        <v>35</v>
      </c>
      <c r="E3102" s="4"/>
      <c r="F3102" s="5"/>
      <c r="G3102" s="4"/>
      <c r="H3102" s="5" t="s">
        <v>36</v>
      </c>
      <c r="I3102" s="5" t="s">
        <v>52</v>
      </c>
      <c r="J3102" s="5" t="s">
        <v>284</v>
      </c>
      <c r="K3102" s="5" t="s">
        <v>480</v>
      </c>
      <c r="L3102" s="5" t="s">
        <v>17</v>
      </c>
      <c r="M3102" t="b">
        <f>A3102=VLOOKUP($A3102,'Vals 0505'!$A:$L,1,FALSE)</f>
        <v>1</v>
      </c>
      <c r="N3102" t="b">
        <f>B3102=VLOOKUP($A3102,'Vals 0505'!$A:$L,2,FALSE)</f>
        <v>1</v>
      </c>
      <c r="O3102" t="b">
        <f>C3102=VLOOKUP($A3102,'Vals 0505'!$A:$L,3,FALSE)</f>
        <v>1</v>
      </c>
      <c r="P3102" t="b">
        <f>D3102=VLOOKUP($A3102,'Vals 0505'!$A:$L,4,FALSE)</f>
        <v>1</v>
      </c>
      <c r="Q3102" t="b">
        <f>E3102=VLOOKUP($A3102,'Vals 0505'!$A:$L,5,FALSE)</f>
        <v>1</v>
      </c>
      <c r="R3102" t="b">
        <f>F3102=VLOOKUP($A3102,'Vals 0505'!$A:$L,6,FALSE)</f>
        <v>1</v>
      </c>
      <c r="S3102" t="b">
        <f>G3102=VLOOKUP($A3102,'Vals 0505'!$A:$L,7,FALSE)</f>
        <v>1</v>
      </c>
      <c r="T3102" t="b">
        <f>H3102=VLOOKUP($A3102,'Vals 0505'!$A:$L,8,FALSE)</f>
        <v>1</v>
      </c>
      <c r="U3102" t="b">
        <f>I3102=VLOOKUP($A3102,'Vals 0505'!$A:$L,9,FALSE)</f>
        <v>1</v>
      </c>
      <c r="V3102" t="b">
        <f>J3102=VLOOKUP($A3102,'Vals 0505'!$A:$L,10,FALSE)</f>
        <v>1</v>
      </c>
      <c r="W3102" t="b">
        <f>K3102=VLOOKUP($A3102,'Vals 0505'!$A:$L,11,FALSE)</f>
        <v>1</v>
      </c>
      <c r="X3102" t="b">
        <f>L3102=VLOOKUP($A3102,'Vals 0505'!$A:$L,12,FALSE)</f>
        <v>1</v>
      </c>
      <c r="Y3102">
        <f t="shared" si="48"/>
        <v>17536</v>
      </c>
    </row>
    <row r="3103" spans="1:26">
      <c r="A3103" s="4">
        <v>17537</v>
      </c>
      <c r="B3103" s="5" t="s">
        <v>446</v>
      </c>
      <c r="C3103" s="5" t="s">
        <v>34</v>
      </c>
      <c r="D3103" s="5" t="s">
        <v>35</v>
      </c>
      <c r="E3103" s="4"/>
      <c r="F3103" s="5"/>
      <c r="G3103" s="4"/>
      <c r="H3103" s="5" t="s">
        <v>36</v>
      </c>
      <c r="I3103" s="5" t="s">
        <v>52</v>
      </c>
      <c r="J3103" s="5" t="s">
        <v>284</v>
      </c>
      <c r="K3103" s="5" t="s">
        <v>481</v>
      </c>
      <c r="L3103" s="5" t="s">
        <v>17</v>
      </c>
      <c r="M3103" t="b">
        <f>A3103=VLOOKUP($A3103,'Vals 0505'!$A:$L,1,FALSE)</f>
        <v>1</v>
      </c>
      <c r="N3103" t="b">
        <f>B3103=VLOOKUP($A3103,'Vals 0505'!$A:$L,2,FALSE)</f>
        <v>1</v>
      </c>
      <c r="O3103" t="b">
        <f>C3103=VLOOKUP($A3103,'Vals 0505'!$A:$L,3,FALSE)</f>
        <v>1</v>
      </c>
      <c r="P3103" t="b">
        <f>D3103=VLOOKUP($A3103,'Vals 0505'!$A:$L,4,FALSE)</f>
        <v>1</v>
      </c>
      <c r="Q3103" t="b">
        <f>E3103=VLOOKUP($A3103,'Vals 0505'!$A:$L,5,FALSE)</f>
        <v>1</v>
      </c>
      <c r="R3103" t="b">
        <f>F3103=VLOOKUP($A3103,'Vals 0505'!$A:$L,6,FALSE)</f>
        <v>1</v>
      </c>
      <c r="S3103" t="b">
        <f>G3103=VLOOKUP($A3103,'Vals 0505'!$A:$L,7,FALSE)</f>
        <v>1</v>
      </c>
      <c r="T3103" t="b">
        <f>H3103=VLOOKUP($A3103,'Vals 0505'!$A:$L,8,FALSE)</f>
        <v>1</v>
      </c>
      <c r="U3103" t="b">
        <f>I3103=VLOOKUP($A3103,'Vals 0505'!$A:$L,9,FALSE)</f>
        <v>1</v>
      </c>
      <c r="V3103" t="b">
        <f>J3103=VLOOKUP($A3103,'Vals 0505'!$A:$L,10,FALSE)</f>
        <v>1</v>
      </c>
      <c r="W3103" t="b">
        <f>K3103=VLOOKUP($A3103,'Vals 0505'!$A:$L,11,FALSE)</f>
        <v>1</v>
      </c>
      <c r="X3103" t="b">
        <f>L3103=VLOOKUP($A3103,'Vals 0505'!$A:$L,12,FALSE)</f>
        <v>1</v>
      </c>
      <c r="Y3103">
        <f t="shared" si="48"/>
        <v>17537</v>
      </c>
    </row>
    <row r="3104" spans="1:26">
      <c r="A3104" s="3">
        <v>17538</v>
      </c>
      <c r="B3104" s="5" t="s">
        <v>446</v>
      </c>
      <c r="C3104" s="5" t="s">
        <v>34</v>
      </c>
      <c r="D3104" s="5" t="s">
        <v>103</v>
      </c>
      <c r="E3104" s="4"/>
      <c r="F3104" s="5"/>
      <c r="G3104" s="4"/>
      <c r="H3104" s="5" t="s">
        <v>36</v>
      </c>
      <c r="I3104" s="5" t="s">
        <v>52</v>
      </c>
      <c r="J3104" s="5" t="s">
        <v>284</v>
      </c>
      <c r="K3104" s="5" t="s">
        <v>580</v>
      </c>
      <c r="L3104" s="5" t="s">
        <v>17</v>
      </c>
      <c r="M3104" t="b">
        <f>A3104=VLOOKUP($A3104,'Vals 0505'!$A:$L,1,FALSE)</f>
        <v>1</v>
      </c>
      <c r="N3104" t="b">
        <f>B3104=VLOOKUP($A3104,'Vals 0505'!$A:$L,2,FALSE)</f>
        <v>1</v>
      </c>
      <c r="O3104" t="b">
        <f>C3104=VLOOKUP($A3104,'Vals 0505'!$A:$L,3,FALSE)</f>
        <v>1</v>
      </c>
      <c r="P3104" t="b">
        <f>D3104=VLOOKUP($A3104,'Vals 0505'!$A:$L,4,FALSE)</f>
        <v>1</v>
      </c>
      <c r="Q3104" t="b">
        <f>E3104=VLOOKUP($A3104,'Vals 0505'!$A:$L,5,FALSE)</f>
        <v>1</v>
      </c>
      <c r="R3104" t="b">
        <f>F3104=VLOOKUP($A3104,'Vals 0505'!$A:$L,6,FALSE)</f>
        <v>1</v>
      </c>
      <c r="S3104" t="b">
        <f>G3104=VLOOKUP($A3104,'Vals 0505'!$A:$L,7,FALSE)</f>
        <v>1</v>
      </c>
      <c r="T3104" t="b">
        <f>H3104=VLOOKUP($A3104,'Vals 0505'!$A:$L,8,FALSE)</f>
        <v>1</v>
      </c>
      <c r="U3104" t="b">
        <f>I3104=VLOOKUP($A3104,'Vals 0505'!$A:$L,9,FALSE)</f>
        <v>1</v>
      </c>
      <c r="V3104" t="b">
        <f>J3104=VLOOKUP($A3104,'Vals 0505'!$A:$L,10,FALSE)</f>
        <v>1</v>
      </c>
      <c r="W3104" t="b">
        <f>K3104=VLOOKUP($A3104,'Vals 0505'!$A:$L,11,FALSE)</f>
        <v>1</v>
      </c>
      <c r="X3104" t="b">
        <f>L3104=VLOOKUP($A3104,'Vals 0505'!$A:$L,12,FALSE)</f>
        <v>1</v>
      </c>
      <c r="Y3104">
        <f t="shared" si="48"/>
        <v>17538</v>
      </c>
    </row>
    <row r="3105" spans="1:25">
      <c r="A3105" s="4">
        <v>17539</v>
      </c>
      <c r="B3105" s="5" t="s">
        <v>446</v>
      </c>
      <c r="C3105" s="5" t="s">
        <v>34</v>
      </c>
      <c r="D3105" s="5" t="s">
        <v>103</v>
      </c>
      <c r="E3105" s="4"/>
      <c r="F3105" s="5"/>
      <c r="G3105" s="4"/>
      <c r="H3105" s="5" t="s">
        <v>36</v>
      </c>
      <c r="I3105" s="5" t="s">
        <v>52</v>
      </c>
      <c r="J3105" s="5" t="s">
        <v>284</v>
      </c>
      <c r="K3105" s="5" t="s">
        <v>581</v>
      </c>
      <c r="L3105" s="5" t="s">
        <v>17</v>
      </c>
      <c r="M3105" t="b">
        <f>A3105=VLOOKUP($A3105,'Vals 0505'!$A:$L,1,FALSE)</f>
        <v>1</v>
      </c>
      <c r="N3105" t="b">
        <f>B3105=VLOOKUP($A3105,'Vals 0505'!$A:$L,2,FALSE)</f>
        <v>1</v>
      </c>
      <c r="O3105" t="b">
        <f>C3105=VLOOKUP($A3105,'Vals 0505'!$A:$L,3,FALSE)</f>
        <v>1</v>
      </c>
      <c r="P3105" t="b">
        <f>D3105=VLOOKUP($A3105,'Vals 0505'!$A:$L,4,FALSE)</f>
        <v>1</v>
      </c>
      <c r="Q3105" t="b">
        <f>E3105=VLOOKUP($A3105,'Vals 0505'!$A:$L,5,FALSE)</f>
        <v>1</v>
      </c>
      <c r="R3105" t="b">
        <f>F3105=VLOOKUP($A3105,'Vals 0505'!$A:$L,6,FALSE)</f>
        <v>1</v>
      </c>
      <c r="S3105" t="b">
        <f>G3105=VLOOKUP($A3105,'Vals 0505'!$A:$L,7,FALSE)</f>
        <v>1</v>
      </c>
      <c r="T3105" t="b">
        <f>H3105=VLOOKUP($A3105,'Vals 0505'!$A:$L,8,FALSE)</f>
        <v>1</v>
      </c>
      <c r="U3105" t="b">
        <f>I3105=VLOOKUP($A3105,'Vals 0505'!$A:$L,9,FALSE)</f>
        <v>1</v>
      </c>
      <c r="V3105" t="b">
        <f>J3105=VLOOKUP($A3105,'Vals 0505'!$A:$L,10,FALSE)</f>
        <v>1</v>
      </c>
      <c r="W3105" t="b">
        <f>K3105=VLOOKUP($A3105,'Vals 0505'!$A:$L,11,FALSE)</f>
        <v>1</v>
      </c>
      <c r="X3105" t="b">
        <f>L3105=VLOOKUP($A3105,'Vals 0505'!$A:$L,12,FALSE)</f>
        <v>1</v>
      </c>
      <c r="Y3105">
        <f t="shared" si="48"/>
        <v>17539</v>
      </c>
    </row>
    <row r="3106" spans="1:25">
      <c r="A3106" s="3">
        <v>17540</v>
      </c>
      <c r="B3106" s="5" t="s">
        <v>446</v>
      </c>
      <c r="C3106" s="5" t="s">
        <v>34</v>
      </c>
      <c r="D3106" s="5" t="s">
        <v>103</v>
      </c>
      <c r="E3106" s="4"/>
      <c r="F3106" s="5"/>
      <c r="G3106" s="4"/>
      <c r="H3106" s="5" t="s">
        <v>36</v>
      </c>
      <c r="I3106" s="5" t="s">
        <v>52</v>
      </c>
      <c r="J3106" s="5" t="s">
        <v>284</v>
      </c>
      <c r="K3106" s="5" t="s">
        <v>582</v>
      </c>
      <c r="L3106" s="5" t="s">
        <v>17</v>
      </c>
      <c r="M3106" t="b">
        <f>A3106=VLOOKUP($A3106,'Vals 0505'!$A:$L,1,FALSE)</f>
        <v>1</v>
      </c>
      <c r="N3106" t="b">
        <f>B3106=VLOOKUP($A3106,'Vals 0505'!$A:$L,2,FALSE)</f>
        <v>1</v>
      </c>
      <c r="O3106" t="b">
        <f>C3106=VLOOKUP($A3106,'Vals 0505'!$A:$L,3,FALSE)</f>
        <v>1</v>
      </c>
      <c r="P3106" t="b">
        <f>D3106=VLOOKUP($A3106,'Vals 0505'!$A:$L,4,FALSE)</f>
        <v>1</v>
      </c>
      <c r="Q3106" t="b">
        <f>E3106=VLOOKUP($A3106,'Vals 0505'!$A:$L,5,FALSE)</f>
        <v>1</v>
      </c>
      <c r="R3106" t="b">
        <f>F3106=VLOOKUP($A3106,'Vals 0505'!$A:$L,6,FALSE)</f>
        <v>1</v>
      </c>
      <c r="S3106" t="b">
        <f>G3106=VLOOKUP($A3106,'Vals 0505'!$A:$L,7,FALSE)</f>
        <v>1</v>
      </c>
      <c r="T3106" t="b">
        <f>H3106=VLOOKUP($A3106,'Vals 0505'!$A:$L,8,FALSE)</f>
        <v>1</v>
      </c>
      <c r="U3106" t="b">
        <f>I3106=VLOOKUP($A3106,'Vals 0505'!$A:$L,9,FALSE)</f>
        <v>1</v>
      </c>
      <c r="V3106" t="b">
        <f>J3106=VLOOKUP($A3106,'Vals 0505'!$A:$L,10,FALSE)</f>
        <v>1</v>
      </c>
      <c r="W3106" t="b">
        <f>K3106=VLOOKUP($A3106,'Vals 0505'!$A:$L,11,FALSE)</f>
        <v>1</v>
      </c>
      <c r="X3106" t="b">
        <f>L3106=VLOOKUP($A3106,'Vals 0505'!$A:$L,12,FALSE)</f>
        <v>1</v>
      </c>
      <c r="Y3106">
        <f t="shared" si="48"/>
        <v>17540</v>
      </c>
    </row>
    <row r="3107" spans="1:25">
      <c r="A3107" s="4">
        <v>17541</v>
      </c>
      <c r="B3107" s="5" t="s">
        <v>446</v>
      </c>
      <c r="C3107" s="5" t="s">
        <v>34</v>
      </c>
      <c r="D3107" s="5" t="s">
        <v>103</v>
      </c>
      <c r="E3107" s="4"/>
      <c r="F3107" s="5"/>
      <c r="G3107" s="4"/>
      <c r="H3107" s="5" t="s">
        <v>36</v>
      </c>
      <c r="I3107" s="5" t="s">
        <v>52</v>
      </c>
      <c r="J3107" s="5" t="s">
        <v>284</v>
      </c>
      <c r="K3107" s="5" t="s">
        <v>583</v>
      </c>
      <c r="L3107" s="5" t="s">
        <v>17</v>
      </c>
      <c r="M3107" t="b">
        <f>A3107=VLOOKUP($A3107,'Vals 0505'!$A:$L,1,FALSE)</f>
        <v>1</v>
      </c>
      <c r="N3107" t="b">
        <f>B3107=VLOOKUP($A3107,'Vals 0505'!$A:$L,2,FALSE)</f>
        <v>1</v>
      </c>
      <c r="O3107" t="b">
        <f>C3107=VLOOKUP($A3107,'Vals 0505'!$A:$L,3,FALSE)</f>
        <v>1</v>
      </c>
      <c r="P3107" t="b">
        <f>D3107=VLOOKUP($A3107,'Vals 0505'!$A:$L,4,FALSE)</f>
        <v>1</v>
      </c>
      <c r="Q3107" t="b">
        <f>E3107=VLOOKUP($A3107,'Vals 0505'!$A:$L,5,FALSE)</f>
        <v>1</v>
      </c>
      <c r="R3107" t="b">
        <f>F3107=VLOOKUP($A3107,'Vals 0505'!$A:$L,6,FALSE)</f>
        <v>1</v>
      </c>
      <c r="S3107" t="b">
        <f>G3107=VLOOKUP($A3107,'Vals 0505'!$A:$L,7,FALSE)</f>
        <v>1</v>
      </c>
      <c r="T3107" t="b">
        <f>H3107=VLOOKUP($A3107,'Vals 0505'!$A:$L,8,FALSE)</f>
        <v>1</v>
      </c>
      <c r="U3107" t="b">
        <f>I3107=VLOOKUP($A3107,'Vals 0505'!$A:$L,9,FALSE)</f>
        <v>1</v>
      </c>
      <c r="V3107" t="b">
        <f>J3107=VLOOKUP($A3107,'Vals 0505'!$A:$L,10,FALSE)</f>
        <v>1</v>
      </c>
      <c r="W3107" t="b">
        <f>K3107=VLOOKUP($A3107,'Vals 0505'!$A:$L,11,FALSE)</f>
        <v>1</v>
      </c>
      <c r="X3107" t="b">
        <f>L3107=VLOOKUP($A3107,'Vals 0505'!$A:$L,12,FALSE)</f>
        <v>1</v>
      </c>
      <c r="Y3107">
        <f t="shared" si="48"/>
        <v>17541</v>
      </c>
    </row>
    <row r="3108" spans="1:25">
      <c r="A3108" s="3">
        <v>17542</v>
      </c>
      <c r="B3108" s="5" t="s">
        <v>446</v>
      </c>
      <c r="C3108" s="5" t="s">
        <v>34</v>
      </c>
      <c r="D3108" s="5" t="s">
        <v>103</v>
      </c>
      <c r="E3108" s="4"/>
      <c r="F3108" s="5"/>
      <c r="G3108" s="4"/>
      <c r="H3108" s="5" t="s">
        <v>36</v>
      </c>
      <c r="I3108" s="5" t="s">
        <v>52</v>
      </c>
      <c r="J3108" s="5" t="s">
        <v>284</v>
      </c>
      <c r="K3108" s="5" t="s">
        <v>584</v>
      </c>
      <c r="L3108" s="5" t="s">
        <v>17</v>
      </c>
      <c r="M3108" t="b">
        <f>A3108=VLOOKUP($A3108,'Vals 0505'!$A:$L,1,FALSE)</f>
        <v>1</v>
      </c>
      <c r="N3108" t="b">
        <f>B3108=VLOOKUP($A3108,'Vals 0505'!$A:$L,2,FALSE)</f>
        <v>1</v>
      </c>
      <c r="O3108" t="b">
        <f>C3108=VLOOKUP($A3108,'Vals 0505'!$A:$L,3,FALSE)</f>
        <v>1</v>
      </c>
      <c r="P3108" t="b">
        <f>D3108=VLOOKUP($A3108,'Vals 0505'!$A:$L,4,FALSE)</f>
        <v>1</v>
      </c>
      <c r="Q3108" t="b">
        <f>E3108=VLOOKUP($A3108,'Vals 0505'!$A:$L,5,FALSE)</f>
        <v>1</v>
      </c>
      <c r="R3108" t="b">
        <f>F3108=VLOOKUP($A3108,'Vals 0505'!$A:$L,6,FALSE)</f>
        <v>1</v>
      </c>
      <c r="S3108" t="b">
        <f>G3108=VLOOKUP($A3108,'Vals 0505'!$A:$L,7,FALSE)</f>
        <v>1</v>
      </c>
      <c r="T3108" t="b">
        <f>H3108=VLOOKUP($A3108,'Vals 0505'!$A:$L,8,FALSE)</f>
        <v>1</v>
      </c>
      <c r="U3108" t="b">
        <f>I3108=VLOOKUP($A3108,'Vals 0505'!$A:$L,9,FALSE)</f>
        <v>1</v>
      </c>
      <c r="V3108" t="b">
        <f>J3108=VLOOKUP($A3108,'Vals 0505'!$A:$L,10,FALSE)</f>
        <v>1</v>
      </c>
      <c r="W3108" t="b">
        <f>K3108=VLOOKUP($A3108,'Vals 0505'!$A:$L,11,FALSE)</f>
        <v>1</v>
      </c>
      <c r="X3108" t="b">
        <f>L3108=VLOOKUP($A3108,'Vals 0505'!$A:$L,12,FALSE)</f>
        <v>1</v>
      </c>
      <c r="Y3108">
        <f t="shared" si="48"/>
        <v>17542</v>
      </c>
    </row>
    <row r="3109" spans="1:25">
      <c r="A3109" s="4">
        <v>17543</v>
      </c>
      <c r="B3109" s="5" t="s">
        <v>446</v>
      </c>
      <c r="C3109" s="5" t="s">
        <v>34</v>
      </c>
      <c r="D3109" s="5" t="s">
        <v>103</v>
      </c>
      <c r="E3109" s="4"/>
      <c r="F3109" s="5"/>
      <c r="G3109" s="4"/>
      <c r="H3109" s="5" t="s">
        <v>36</v>
      </c>
      <c r="I3109" s="5" t="s">
        <v>52</v>
      </c>
      <c r="J3109" s="5" t="s">
        <v>284</v>
      </c>
      <c r="K3109" s="5" t="s">
        <v>585</v>
      </c>
      <c r="L3109" s="5" t="s">
        <v>17</v>
      </c>
      <c r="M3109" t="b">
        <f>A3109=VLOOKUP($A3109,'Vals 0505'!$A:$L,1,FALSE)</f>
        <v>1</v>
      </c>
      <c r="N3109" t="b">
        <f>B3109=VLOOKUP($A3109,'Vals 0505'!$A:$L,2,FALSE)</f>
        <v>1</v>
      </c>
      <c r="O3109" t="b">
        <f>C3109=VLOOKUP($A3109,'Vals 0505'!$A:$L,3,FALSE)</f>
        <v>1</v>
      </c>
      <c r="P3109" t="b">
        <f>D3109=VLOOKUP($A3109,'Vals 0505'!$A:$L,4,FALSE)</f>
        <v>1</v>
      </c>
      <c r="Q3109" t="b">
        <f>E3109=VLOOKUP($A3109,'Vals 0505'!$A:$L,5,FALSE)</f>
        <v>1</v>
      </c>
      <c r="R3109" t="b">
        <f>F3109=VLOOKUP($A3109,'Vals 0505'!$A:$L,6,FALSE)</f>
        <v>1</v>
      </c>
      <c r="S3109" t="b">
        <f>G3109=VLOOKUP($A3109,'Vals 0505'!$A:$L,7,FALSE)</f>
        <v>1</v>
      </c>
      <c r="T3109" t="b">
        <f>H3109=VLOOKUP($A3109,'Vals 0505'!$A:$L,8,FALSE)</f>
        <v>1</v>
      </c>
      <c r="U3109" t="b">
        <f>I3109=VLOOKUP($A3109,'Vals 0505'!$A:$L,9,FALSE)</f>
        <v>1</v>
      </c>
      <c r="V3109" t="b">
        <f>J3109=VLOOKUP($A3109,'Vals 0505'!$A:$L,10,FALSE)</f>
        <v>1</v>
      </c>
      <c r="W3109" t="b">
        <f>K3109=VLOOKUP($A3109,'Vals 0505'!$A:$L,11,FALSE)</f>
        <v>1</v>
      </c>
      <c r="X3109" t="b">
        <f>L3109=VLOOKUP($A3109,'Vals 0505'!$A:$L,12,FALSE)</f>
        <v>1</v>
      </c>
      <c r="Y3109">
        <f t="shared" si="48"/>
        <v>17543</v>
      </c>
    </row>
    <row r="3110" spans="1:25">
      <c r="A3110" s="3">
        <v>17544</v>
      </c>
      <c r="B3110" s="5" t="s">
        <v>446</v>
      </c>
      <c r="C3110" s="5" t="s">
        <v>34</v>
      </c>
      <c r="D3110" s="5" t="s">
        <v>103</v>
      </c>
      <c r="E3110" s="4"/>
      <c r="F3110" s="5"/>
      <c r="G3110" s="4"/>
      <c r="H3110" s="5" t="s">
        <v>36</v>
      </c>
      <c r="I3110" s="5" t="s">
        <v>52</v>
      </c>
      <c r="J3110" s="5" t="s">
        <v>284</v>
      </c>
      <c r="K3110" s="5" t="s">
        <v>586</v>
      </c>
      <c r="L3110" s="5" t="s">
        <v>17</v>
      </c>
      <c r="M3110" t="b">
        <f>A3110=VLOOKUP($A3110,'Vals 0505'!$A:$L,1,FALSE)</f>
        <v>1</v>
      </c>
      <c r="N3110" t="b">
        <f>B3110=VLOOKUP($A3110,'Vals 0505'!$A:$L,2,FALSE)</f>
        <v>1</v>
      </c>
      <c r="O3110" t="b">
        <f>C3110=VLOOKUP($A3110,'Vals 0505'!$A:$L,3,FALSE)</f>
        <v>1</v>
      </c>
      <c r="P3110" t="b">
        <f>D3110=VLOOKUP($A3110,'Vals 0505'!$A:$L,4,FALSE)</f>
        <v>1</v>
      </c>
      <c r="Q3110" t="b">
        <f>E3110=VLOOKUP($A3110,'Vals 0505'!$A:$L,5,FALSE)</f>
        <v>1</v>
      </c>
      <c r="R3110" t="b">
        <f>F3110=VLOOKUP($A3110,'Vals 0505'!$A:$L,6,FALSE)</f>
        <v>1</v>
      </c>
      <c r="S3110" t="b">
        <f>G3110=VLOOKUP($A3110,'Vals 0505'!$A:$L,7,FALSE)</f>
        <v>1</v>
      </c>
      <c r="T3110" t="b">
        <f>H3110=VLOOKUP($A3110,'Vals 0505'!$A:$L,8,FALSE)</f>
        <v>1</v>
      </c>
      <c r="U3110" t="b">
        <f>I3110=VLOOKUP($A3110,'Vals 0505'!$A:$L,9,FALSE)</f>
        <v>1</v>
      </c>
      <c r="V3110" t="b">
        <f>J3110=VLOOKUP($A3110,'Vals 0505'!$A:$L,10,FALSE)</f>
        <v>1</v>
      </c>
      <c r="W3110" t="b">
        <f>K3110=VLOOKUP($A3110,'Vals 0505'!$A:$L,11,FALSE)</f>
        <v>1</v>
      </c>
      <c r="X3110" t="b">
        <f>L3110=VLOOKUP($A3110,'Vals 0505'!$A:$L,12,FALSE)</f>
        <v>1</v>
      </c>
      <c r="Y3110">
        <f t="shared" si="48"/>
        <v>17544</v>
      </c>
    </row>
    <row r="3111" spans="1:25">
      <c r="A3111" s="4">
        <v>17545</v>
      </c>
      <c r="B3111" s="5" t="s">
        <v>446</v>
      </c>
      <c r="C3111" s="5" t="s">
        <v>34</v>
      </c>
      <c r="D3111" s="5" t="s">
        <v>103</v>
      </c>
      <c r="E3111" s="4"/>
      <c r="F3111" s="5"/>
      <c r="G3111" s="4"/>
      <c r="H3111" s="5" t="s">
        <v>36</v>
      </c>
      <c r="I3111" s="5" t="s">
        <v>52</v>
      </c>
      <c r="J3111" s="5" t="s">
        <v>284</v>
      </c>
      <c r="K3111" s="5" t="s">
        <v>587</v>
      </c>
      <c r="L3111" s="5" t="s">
        <v>17</v>
      </c>
      <c r="M3111" t="b">
        <f>A3111=VLOOKUP($A3111,'Vals 0505'!$A:$L,1,FALSE)</f>
        <v>1</v>
      </c>
      <c r="N3111" t="b">
        <f>B3111=VLOOKUP($A3111,'Vals 0505'!$A:$L,2,FALSE)</f>
        <v>1</v>
      </c>
      <c r="O3111" t="b">
        <f>C3111=VLOOKUP($A3111,'Vals 0505'!$A:$L,3,FALSE)</f>
        <v>1</v>
      </c>
      <c r="P3111" t="b">
        <f>D3111=VLOOKUP($A3111,'Vals 0505'!$A:$L,4,FALSE)</f>
        <v>1</v>
      </c>
      <c r="Q3111" t="b">
        <f>E3111=VLOOKUP($A3111,'Vals 0505'!$A:$L,5,FALSE)</f>
        <v>1</v>
      </c>
      <c r="R3111" t="b">
        <f>F3111=VLOOKUP($A3111,'Vals 0505'!$A:$L,6,FALSE)</f>
        <v>1</v>
      </c>
      <c r="S3111" t="b">
        <f>G3111=VLOOKUP($A3111,'Vals 0505'!$A:$L,7,FALSE)</f>
        <v>1</v>
      </c>
      <c r="T3111" t="b">
        <f>H3111=VLOOKUP($A3111,'Vals 0505'!$A:$L,8,FALSE)</f>
        <v>1</v>
      </c>
      <c r="U3111" t="b">
        <f>I3111=VLOOKUP($A3111,'Vals 0505'!$A:$L,9,FALSE)</f>
        <v>1</v>
      </c>
      <c r="V3111" t="b">
        <f>J3111=VLOOKUP($A3111,'Vals 0505'!$A:$L,10,FALSE)</f>
        <v>1</v>
      </c>
      <c r="W3111" t="b">
        <f>K3111=VLOOKUP($A3111,'Vals 0505'!$A:$L,11,FALSE)</f>
        <v>1</v>
      </c>
      <c r="X3111" t="b">
        <f>L3111=VLOOKUP($A3111,'Vals 0505'!$A:$L,12,FALSE)</f>
        <v>1</v>
      </c>
      <c r="Y3111">
        <f t="shared" si="48"/>
        <v>17545</v>
      </c>
    </row>
    <row r="3112" spans="1:25">
      <c r="A3112" s="3">
        <v>17546</v>
      </c>
      <c r="B3112" s="5" t="s">
        <v>446</v>
      </c>
      <c r="C3112" s="5" t="s">
        <v>34</v>
      </c>
      <c r="D3112" s="5" t="s">
        <v>35</v>
      </c>
      <c r="E3112" s="4"/>
      <c r="F3112" s="5"/>
      <c r="G3112" s="4"/>
      <c r="H3112" s="5" t="s">
        <v>36</v>
      </c>
      <c r="I3112" s="5" t="s">
        <v>52</v>
      </c>
      <c r="J3112" s="5" t="s">
        <v>284</v>
      </c>
      <c r="K3112" s="5" t="s">
        <v>492</v>
      </c>
      <c r="L3112" s="5" t="s">
        <v>17</v>
      </c>
      <c r="M3112" t="b">
        <f>A3112=VLOOKUP($A3112,'Vals 0505'!$A:$L,1,FALSE)</f>
        <v>1</v>
      </c>
      <c r="N3112" t="b">
        <f>B3112=VLOOKUP($A3112,'Vals 0505'!$A:$L,2,FALSE)</f>
        <v>1</v>
      </c>
      <c r="O3112" t="b">
        <f>C3112=VLOOKUP($A3112,'Vals 0505'!$A:$L,3,FALSE)</f>
        <v>1</v>
      </c>
      <c r="P3112" t="b">
        <f>D3112=VLOOKUP($A3112,'Vals 0505'!$A:$L,4,FALSE)</f>
        <v>1</v>
      </c>
      <c r="Q3112" t="b">
        <f>E3112=VLOOKUP($A3112,'Vals 0505'!$A:$L,5,FALSE)</f>
        <v>1</v>
      </c>
      <c r="R3112" t="b">
        <f>F3112=VLOOKUP($A3112,'Vals 0505'!$A:$L,6,FALSE)</f>
        <v>1</v>
      </c>
      <c r="S3112" t="b">
        <f>G3112=VLOOKUP($A3112,'Vals 0505'!$A:$L,7,FALSE)</f>
        <v>1</v>
      </c>
      <c r="T3112" t="b">
        <f>H3112=VLOOKUP($A3112,'Vals 0505'!$A:$L,8,FALSE)</f>
        <v>1</v>
      </c>
      <c r="U3112" t="b">
        <f>I3112=VLOOKUP($A3112,'Vals 0505'!$A:$L,9,FALSE)</f>
        <v>1</v>
      </c>
      <c r="V3112" t="b">
        <f>J3112=VLOOKUP($A3112,'Vals 0505'!$A:$L,10,FALSE)</f>
        <v>1</v>
      </c>
      <c r="W3112" t="b">
        <f>K3112=VLOOKUP($A3112,'Vals 0505'!$A:$L,11,FALSE)</f>
        <v>1</v>
      </c>
      <c r="X3112" t="b">
        <f>L3112=VLOOKUP($A3112,'Vals 0505'!$A:$L,12,FALSE)</f>
        <v>1</v>
      </c>
      <c r="Y3112">
        <f t="shared" si="48"/>
        <v>17546</v>
      </c>
    </row>
    <row r="3113" spans="1:25">
      <c r="A3113" s="4">
        <v>17547</v>
      </c>
      <c r="B3113" s="5" t="s">
        <v>446</v>
      </c>
      <c r="C3113" s="5" t="s">
        <v>34</v>
      </c>
      <c r="D3113" s="5" t="s">
        <v>103</v>
      </c>
      <c r="E3113" s="4"/>
      <c r="F3113" s="5"/>
      <c r="G3113" s="4"/>
      <c r="H3113" s="5" t="s">
        <v>36</v>
      </c>
      <c r="I3113" s="5" t="s">
        <v>52</v>
      </c>
      <c r="J3113" s="5" t="s">
        <v>284</v>
      </c>
      <c r="K3113" s="5" t="s">
        <v>588</v>
      </c>
      <c r="L3113" s="5" t="s">
        <v>17</v>
      </c>
      <c r="M3113" t="b">
        <f>A3113=VLOOKUP($A3113,'Vals 0505'!$A:$L,1,FALSE)</f>
        <v>1</v>
      </c>
      <c r="N3113" t="b">
        <f>B3113=VLOOKUP($A3113,'Vals 0505'!$A:$L,2,FALSE)</f>
        <v>1</v>
      </c>
      <c r="O3113" t="b">
        <f>C3113=VLOOKUP($A3113,'Vals 0505'!$A:$L,3,FALSE)</f>
        <v>1</v>
      </c>
      <c r="P3113" t="b">
        <f>D3113=VLOOKUP($A3113,'Vals 0505'!$A:$L,4,FALSE)</f>
        <v>1</v>
      </c>
      <c r="Q3113" t="b">
        <f>E3113=VLOOKUP($A3113,'Vals 0505'!$A:$L,5,FALSE)</f>
        <v>1</v>
      </c>
      <c r="R3113" t="b">
        <f>F3113=VLOOKUP($A3113,'Vals 0505'!$A:$L,6,FALSE)</f>
        <v>1</v>
      </c>
      <c r="S3113" t="b">
        <f>G3113=VLOOKUP($A3113,'Vals 0505'!$A:$L,7,FALSE)</f>
        <v>1</v>
      </c>
      <c r="T3113" t="b">
        <f>H3113=VLOOKUP($A3113,'Vals 0505'!$A:$L,8,FALSE)</f>
        <v>1</v>
      </c>
      <c r="U3113" t="b">
        <f>I3113=VLOOKUP($A3113,'Vals 0505'!$A:$L,9,FALSE)</f>
        <v>1</v>
      </c>
      <c r="V3113" t="b">
        <f>J3113=VLOOKUP($A3113,'Vals 0505'!$A:$L,10,FALSE)</f>
        <v>1</v>
      </c>
      <c r="W3113" t="b">
        <f>K3113=VLOOKUP($A3113,'Vals 0505'!$A:$L,11,FALSE)</f>
        <v>1</v>
      </c>
      <c r="X3113" t="b">
        <f>L3113=VLOOKUP($A3113,'Vals 0505'!$A:$L,12,FALSE)</f>
        <v>1</v>
      </c>
      <c r="Y3113">
        <f t="shared" si="48"/>
        <v>17547</v>
      </c>
    </row>
    <row r="3114" spans="1:25">
      <c r="A3114" s="3">
        <v>17548</v>
      </c>
      <c r="B3114" s="5" t="s">
        <v>446</v>
      </c>
      <c r="C3114" s="5" t="s">
        <v>34</v>
      </c>
      <c r="D3114" s="5" t="s">
        <v>37</v>
      </c>
      <c r="E3114" s="4"/>
      <c r="F3114" s="5"/>
      <c r="G3114" s="4"/>
      <c r="H3114" s="5" t="s">
        <v>36</v>
      </c>
      <c r="I3114" s="5" t="s">
        <v>52</v>
      </c>
      <c r="J3114" s="5" t="s">
        <v>284</v>
      </c>
      <c r="K3114" s="5" t="s">
        <v>589</v>
      </c>
      <c r="L3114" s="5" t="s">
        <v>17</v>
      </c>
      <c r="M3114" t="b">
        <f>A3114=VLOOKUP($A3114,'Vals 0505'!$A:$L,1,FALSE)</f>
        <v>1</v>
      </c>
      <c r="N3114" t="b">
        <f>B3114=VLOOKUP($A3114,'Vals 0505'!$A:$L,2,FALSE)</f>
        <v>1</v>
      </c>
      <c r="O3114" t="b">
        <f>C3114=VLOOKUP($A3114,'Vals 0505'!$A:$L,3,FALSE)</f>
        <v>1</v>
      </c>
      <c r="P3114" t="b">
        <f>D3114=VLOOKUP($A3114,'Vals 0505'!$A:$L,4,FALSE)</f>
        <v>1</v>
      </c>
      <c r="Q3114" t="b">
        <f>E3114=VLOOKUP($A3114,'Vals 0505'!$A:$L,5,FALSE)</f>
        <v>1</v>
      </c>
      <c r="R3114" t="b">
        <f>F3114=VLOOKUP($A3114,'Vals 0505'!$A:$L,6,FALSE)</f>
        <v>1</v>
      </c>
      <c r="S3114" t="b">
        <f>G3114=VLOOKUP($A3114,'Vals 0505'!$A:$L,7,FALSE)</f>
        <v>1</v>
      </c>
      <c r="T3114" t="b">
        <f>H3114=VLOOKUP($A3114,'Vals 0505'!$A:$L,8,FALSE)</f>
        <v>1</v>
      </c>
      <c r="U3114" t="b">
        <f>I3114=VLOOKUP($A3114,'Vals 0505'!$A:$L,9,FALSE)</f>
        <v>1</v>
      </c>
      <c r="V3114" t="b">
        <f>J3114=VLOOKUP($A3114,'Vals 0505'!$A:$L,10,FALSE)</f>
        <v>1</v>
      </c>
      <c r="W3114" t="b">
        <f>K3114=VLOOKUP($A3114,'Vals 0505'!$A:$L,11,FALSE)</f>
        <v>1</v>
      </c>
      <c r="X3114" t="b">
        <f>L3114=VLOOKUP($A3114,'Vals 0505'!$A:$L,12,FALSE)</f>
        <v>1</v>
      </c>
      <c r="Y3114">
        <f t="shared" si="48"/>
        <v>17548</v>
      </c>
    </row>
    <row r="3115" spans="1:25">
      <c r="A3115" s="4">
        <v>17549</v>
      </c>
      <c r="B3115" s="5" t="s">
        <v>446</v>
      </c>
      <c r="C3115" s="5" t="s">
        <v>34</v>
      </c>
      <c r="D3115" s="5" t="s">
        <v>37</v>
      </c>
      <c r="E3115" s="4"/>
      <c r="F3115" s="5"/>
      <c r="G3115" s="4"/>
      <c r="H3115" s="5" t="s">
        <v>36</v>
      </c>
      <c r="I3115" s="5" t="s">
        <v>54</v>
      </c>
      <c r="J3115" s="5" t="s">
        <v>284</v>
      </c>
      <c r="K3115" s="5" t="s">
        <v>97</v>
      </c>
      <c r="L3115" s="5" t="s">
        <v>17</v>
      </c>
      <c r="M3115" t="b">
        <f>A3115=VLOOKUP($A3115,'Vals 0505'!$A:$L,1,FALSE)</f>
        <v>1</v>
      </c>
      <c r="N3115" t="b">
        <f>B3115=VLOOKUP($A3115,'Vals 0505'!$A:$L,2,FALSE)</f>
        <v>1</v>
      </c>
      <c r="O3115" t="b">
        <f>C3115=VLOOKUP($A3115,'Vals 0505'!$A:$L,3,FALSE)</f>
        <v>1</v>
      </c>
      <c r="P3115" t="b">
        <f>D3115=VLOOKUP($A3115,'Vals 0505'!$A:$L,4,FALSE)</f>
        <v>1</v>
      </c>
      <c r="Q3115" t="b">
        <f>E3115=VLOOKUP($A3115,'Vals 0505'!$A:$L,5,FALSE)</f>
        <v>1</v>
      </c>
      <c r="R3115" t="b">
        <f>F3115=VLOOKUP($A3115,'Vals 0505'!$A:$L,6,FALSE)</f>
        <v>1</v>
      </c>
      <c r="S3115" t="b">
        <f>G3115=VLOOKUP($A3115,'Vals 0505'!$A:$L,7,FALSE)</f>
        <v>1</v>
      </c>
      <c r="T3115" t="b">
        <f>H3115=VLOOKUP($A3115,'Vals 0505'!$A:$L,8,FALSE)</f>
        <v>1</v>
      </c>
      <c r="U3115" t="b">
        <f>I3115=VLOOKUP($A3115,'Vals 0505'!$A:$L,9,FALSE)</f>
        <v>1</v>
      </c>
      <c r="V3115" t="b">
        <f>J3115=VLOOKUP($A3115,'Vals 0505'!$A:$L,10,FALSE)</f>
        <v>1</v>
      </c>
      <c r="W3115" t="b">
        <f>K3115=VLOOKUP($A3115,'Vals 0505'!$A:$L,11,FALSE)</f>
        <v>1</v>
      </c>
      <c r="X3115" t="b">
        <f>L3115=VLOOKUP($A3115,'Vals 0505'!$A:$L,12,FALSE)</f>
        <v>1</v>
      </c>
      <c r="Y3115">
        <f t="shared" si="48"/>
        <v>17549</v>
      </c>
    </row>
    <row r="3116" spans="1:25">
      <c r="A3116" s="3">
        <v>17550</v>
      </c>
      <c r="B3116" s="5" t="s">
        <v>446</v>
      </c>
      <c r="C3116" s="5" t="s">
        <v>34</v>
      </c>
      <c r="D3116" s="5" t="s">
        <v>37</v>
      </c>
      <c r="E3116" s="4"/>
      <c r="F3116" s="5"/>
      <c r="G3116" s="4"/>
      <c r="H3116" s="5" t="s">
        <v>36</v>
      </c>
      <c r="I3116" s="5" t="s">
        <v>78</v>
      </c>
      <c r="J3116" s="5" t="s">
        <v>284</v>
      </c>
      <c r="K3116" s="5" t="s">
        <v>590</v>
      </c>
      <c r="L3116" s="5" t="s">
        <v>17</v>
      </c>
      <c r="M3116" t="b">
        <f>A3116=VLOOKUP($A3116,'Vals 0505'!$A:$L,1,FALSE)</f>
        <v>1</v>
      </c>
      <c r="N3116" t="b">
        <f>B3116=VLOOKUP($A3116,'Vals 0505'!$A:$L,2,FALSE)</f>
        <v>1</v>
      </c>
      <c r="O3116" t="b">
        <f>C3116=VLOOKUP($A3116,'Vals 0505'!$A:$L,3,FALSE)</f>
        <v>1</v>
      </c>
      <c r="P3116" t="b">
        <f>D3116=VLOOKUP($A3116,'Vals 0505'!$A:$L,4,FALSE)</f>
        <v>1</v>
      </c>
      <c r="Q3116" t="b">
        <f>E3116=VLOOKUP($A3116,'Vals 0505'!$A:$L,5,FALSE)</f>
        <v>1</v>
      </c>
      <c r="R3116" t="b">
        <f>F3116=VLOOKUP($A3116,'Vals 0505'!$A:$L,6,FALSE)</f>
        <v>1</v>
      </c>
      <c r="S3116" t="b">
        <f>G3116=VLOOKUP($A3116,'Vals 0505'!$A:$L,7,FALSE)</f>
        <v>1</v>
      </c>
      <c r="T3116" t="b">
        <f>H3116=VLOOKUP($A3116,'Vals 0505'!$A:$L,8,FALSE)</f>
        <v>1</v>
      </c>
      <c r="U3116" t="b">
        <f>I3116=VLOOKUP($A3116,'Vals 0505'!$A:$L,9,FALSE)</f>
        <v>1</v>
      </c>
      <c r="V3116" t="b">
        <f>J3116=VLOOKUP($A3116,'Vals 0505'!$A:$L,10,FALSE)</f>
        <v>1</v>
      </c>
      <c r="W3116" t="b">
        <f>K3116=VLOOKUP($A3116,'Vals 0505'!$A:$L,11,FALSE)</f>
        <v>1</v>
      </c>
      <c r="X3116" t="b">
        <f>L3116=VLOOKUP($A3116,'Vals 0505'!$A:$L,12,FALSE)</f>
        <v>1</v>
      </c>
      <c r="Y3116">
        <f t="shared" si="48"/>
        <v>17550</v>
      </c>
    </row>
    <row r="3117" spans="1:25">
      <c r="A3117" s="4">
        <v>17551</v>
      </c>
      <c r="B3117" s="5" t="s">
        <v>446</v>
      </c>
      <c r="C3117" s="5" t="s">
        <v>34</v>
      </c>
      <c r="D3117" s="5" t="s">
        <v>35</v>
      </c>
      <c r="E3117" s="4"/>
      <c r="F3117" s="5"/>
      <c r="G3117" s="4"/>
      <c r="H3117" s="5" t="s">
        <v>36</v>
      </c>
      <c r="I3117" s="5" t="s">
        <v>78</v>
      </c>
      <c r="J3117" s="5" t="s">
        <v>284</v>
      </c>
      <c r="K3117" s="5" t="s">
        <v>515</v>
      </c>
      <c r="L3117" s="5" t="s">
        <v>17</v>
      </c>
      <c r="M3117" t="b">
        <f>A3117=VLOOKUP($A3117,'Vals 0505'!$A:$L,1,FALSE)</f>
        <v>1</v>
      </c>
      <c r="N3117" t="b">
        <f>B3117=VLOOKUP($A3117,'Vals 0505'!$A:$L,2,FALSE)</f>
        <v>1</v>
      </c>
      <c r="O3117" t="b">
        <f>C3117=VLOOKUP($A3117,'Vals 0505'!$A:$L,3,FALSE)</f>
        <v>1</v>
      </c>
      <c r="P3117" t="b">
        <f>D3117=VLOOKUP($A3117,'Vals 0505'!$A:$L,4,FALSE)</f>
        <v>1</v>
      </c>
      <c r="Q3117" t="b">
        <f>E3117=VLOOKUP($A3117,'Vals 0505'!$A:$L,5,FALSE)</f>
        <v>1</v>
      </c>
      <c r="R3117" t="b">
        <f>F3117=VLOOKUP($A3117,'Vals 0505'!$A:$L,6,FALSE)</f>
        <v>1</v>
      </c>
      <c r="S3117" t="b">
        <f>G3117=VLOOKUP($A3117,'Vals 0505'!$A:$L,7,FALSE)</f>
        <v>1</v>
      </c>
      <c r="T3117" t="b">
        <f>H3117=VLOOKUP($A3117,'Vals 0505'!$A:$L,8,FALSE)</f>
        <v>1</v>
      </c>
      <c r="U3117" t="b">
        <f>I3117=VLOOKUP($A3117,'Vals 0505'!$A:$L,9,FALSE)</f>
        <v>1</v>
      </c>
      <c r="V3117" t="b">
        <f>J3117=VLOOKUP($A3117,'Vals 0505'!$A:$L,10,FALSE)</f>
        <v>1</v>
      </c>
      <c r="W3117" t="b">
        <f>K3117=VLOOKUP($A3117,'Vals 0505'!$A:$L,11,FALSE)</f>
        <v>1</v>
      </c>
      <c r="X3117" t="b">
        <f>L3117=VLOOKUP($A3117,'Vals 0505'!$A:$L,12,FALSE)</f>
        <v>1</v>
      </c>
      <c r="Y3117">
        <f t="shared" si="48"/>
        <v>17551</v>
      </c>
    </row>
    <row r="3118" spans="1:25">
      <c r="A3118" s="3">
        <v>17552</v>
      </c>
      <c r="B3118" s="5" t="s">
        <v>446</v>
      </c>
      <c r="C3118" s="5" t="s">
        <v>34</v>
      </c>
      <c r="D3118" s="5" t="s">
        <v>37</v>
      </c>
      <c r="E3118" s="4"/>
      <c r="F3118" s="5"/>
      <c r="G3118" s="4"/>
      <c r="H3118" s="5" t="s">
        <v>36</v>
      </c>
      <c r="I3118" s="5" t="s">
        <v>80</v>
      </c>
      <c r="J3118" s="5" t="s">
        <v>284</v>
      </c>
      <c r="K3118" s="5" t="s">
        <v>591</v>
      </c>
      <c r="L3118" s="5" t="s">
        <v>17</v>
      </c>
      <c r="M3118" t="b">
        <f>A3118=VLOOKUP($A3118,'Vals 0505'!$A:$L,1,FALSE)</f>
        <v>1</v>
      </c>
      <c r="N3118" t="b">
        <f>B3118=VLOOKUP($A3118,'Vals 0505'!$A:$L,2,FALSE)</f>
        <v>1</v>
      </c>
      <c r="O3118" t="b">
        <f>C3118=VLOOKUP($A3118,'Vals 0505'!$A:$L,3,FALSE)</f>
        <v>1</v>
      </c>
      <c r="P3118" t="b">
        <f>D3118=VLOOKUP($A3118,'Vals 0505'!$A:$L,4,FALSE)</f>
        <v>1</v>
      </c>
      <c r="Q3118" t="b">
        <f>E3118=VLOOKUP($A3118,'Vals 0505'!$A:$L,5,FALSE)</f>
        <v>1</v>
      </c>
      <c r="R3118" t="b">
        <f>F3118=VLOOKUP($A3118,'Vals 0505'!$A:$L,6,FALSE)</f>
        <v>1</v>
      </c>
      <c r="S3118" t="b">
        <f>G3118=VLOOKUP($A3118,'Vals 0505'!$A:$L,7,FALSE)</f>
        <v>1</v>
      </c>
      <c r="T3118" t="b">
        <f>H3118=VLOOKUP($A3118,'Vals 0505'!$A:$L,8,FALSE)</f>
        <v>1</v>
      </c>
      <c r="U3118" t="b">
        <f>I3118=VLOOKUP($A3118,'Vals 0505'!$A:$L,9,FALSE)</f>
        <v>1</v>
      </c>
      <c r="V3118" t="b">
        <f>J3118=VLOOKUP($A3118,'Vals 0505'!$A:$L,10,FALSE)</f>
        <v>1</v>
      </c>
      <c r="W3118" t="b">
        <f>K3118=VLOOKUP($A3118,'Vals 0505'!$A:$L,11,FALSE)</f>
        <v>1</v>
      </c>
      <c r="X3118" t="b">
        <f>L3118=VLOOKUP($A3118,'Vals 0505'!$A:$L,12,FALSE)</f>
        <v>1</v>
      </c>
      <c r="Y3118">
        <f t="shared" si="48"/>
        <v>17552</v>
      </c>
    </row>
    <row r="3119" spans="1:25">
      <c r="A3119" s="4">
        <v>17553</v>
      </c>
      <c r="B3119" s="5" t="s">
        <v>446</v>
      </c>
      <c r="C3119" s="5" t="s">
        <v>34</v>
      </c>
      <c r="D3119" s="5" t="s">
        <v>35</v>
      </c>
      <c r="E3119" s="4"/>
      <c r="F3119" s="5"/>
      <c r="G3119" s="4"/>
      <c r="H3119" s="5" t="s">
        <v>36</v>
      </c>
      <c r="I3119" s="5" t="s">
        <v>80</v>
      </c>
      <c r="J3119" s="5" t="s">
        <v>284</v>
      </c>
      <c r="K3119" s="5" t="s">
        <v>515</v>
      </c>
      <c r="L3119" s="5" t="s">
        <v>17</v>
      </c>
      <c r="M3119" t="b">
        <f>A3119=VLOOKUP($A3119,'Vals 0505'!$A:$L,1,FALSE)</f>
        <v>1</v>
      </c>
      <c r="N3119" t="b">
        <f>B3119=VLOOKUP($A3119,'Vals 0505'!$A:$L,2,FALSE)</f>
        <v>1</v>
      </c>
      <c r="O3119" t="b">
        <f>C3119=VLOOKUP($A3119,'Vals 0505'!$A:$L,3,FALSE)</f>
        <v>1</v>
      </c>
      <c r="P3119" t="b">
        <f>D3119=VLOOKUP($A3119,'Vals 0505'!$A:$L,4,FALSE)</f>
        <v>1</v>
      </c>
      <c r="Q3119" t="b">
        <f>E3119=VLOOKUP($A3119,'Vals 0505'!$A:$L,5,FALSE)</f>
        <v>1</v>
      </c>
      <c r="R3119" t="b">
        <f>F3119=VLOOKUP($A3119,'Vals 0505'!$A:$L,6,FALSE)</f>
        <v>1</v>
      </c>
      <c r="S3119" t="b">
        <f>G3119=VLOOKUP($A3119,'Vals 0505'!$A:$L,7,FALSE)</f>
        <v>1</v>
      </c>
      <c r="T3119" t="b">
        <f>H3119=VLOOKUP($A3119,'Vals 0505'!$A:$L,8,FALSE)</f>
        <v>1</v>
      </c>
      <c r="U3119" t="b">
        <f>I3119=VLOOKUP($A3119,'Vals 0505'!$A:$L,9,FALSE)</f>
        <v>1</v>
      </c>
      <c r="V3119" t="b">
        <f>J3119=VLOOKUP($A3119,'Vals 0505'!$A:$L,10,FALSE)</f>
        <v>1</v>
      </c>
      <c r="W3119" t="b">
        <f>K3119=VLOOKUP($A3119,'Vals 0505'!$A:$L,11,FALSE)</f>
        <v>1</v>
      </c>
      <c r="X3119" t="b">
        <f>L3119=VLOOKUP($A3119,'Vals 0505'!$A:$L,12,FALSE)</f>
        <v>1</v>
      </c>
      <c r="Y3119">
        <f t="shared" si="48"/>
        <v>17553</v>
      </c>
    </row>
    <row r="3120" spans="1:25">
      <c r="A3120" s="3">
        <v>17554</v>
      </c>
      <c r="B3120" s="5" t="s">
        <v>446</v>
      </c>
      <c r="C3120" s="5" t="s">
        <v>34</v>
      </c>
      <c r="D3120" s="5" t="s">
        <v>37</v>
      </c>
      <c r="E3120" s="4"/>
      <c r="F3120" s="5"/>
      <c r="G3120" s="4"/>
      <c r="H3120" s="5" t="s">
        <v>36</v>
      </c>
      <c r="I3120" s="5" t="s">
        <v>82</v>
      </c>
      <c r="J3120" s="5" t="s">
        <v>284</v>
      </c>
      <c r="K3120" s="5" t="s">
        <v>509</v>
      </c>
      <c r="L3120" s="5" t="s">
        <v>17</v>
      </c>
      <c r="M3120" t="b">
        <f>A3120=VLOOKUP($A3120,'Vals 0505'!$A:$L,1,FALSE)</f>
        <v>1</v>
      </c>
      <c r="N3120" t="b">
        <f>B3120=VLOOKUP($A3120,'Vals 0505'!$A:$L,2,FALSE)</f>
        <v>1</v>
      </c>
      <c r="O3120" t="b">
        <f>C3120=VLOOKUP($A3120,'Vals 0505'!$A:$L,3,FALSE)</f>
        <v>1</v>
      </c>
      <c r="P3120" t="b">
        <f>D3120=VLOOKUP($A3120,'Vals 0505'!$A:$L,4,FALSE)</f>
        <v>1</v>
      </c>
      <c r="Q3120" t="b">
        <f>E3120=VLOOKUP($A3120,'Vals 0505'!$A:$L,5,FALSE)</f>
        <v>1</v>
      </c>
      <c r="R3120" t="b">
        <f>F3120=VLOOKUP($A3120,'Vals 0505'!$A:$L,6,FALSE)</f>
        <v>1</v>
      </c>
      <c r="S3120" t="b">
        <f>G3120=VLOOKUP($A3120,'Vals 0505'!$A:$L,7,FALSE)</f>
        <v>1</v>
      </c>
      <c r="T3120" t="b">
        <f>H3120=VLOOKUP($A3120,'Vals 0505'!$A:$L,8,FALSE)</f>
        <v>1</v>
      </c>
      <c r="U3120" t="b">
        <f>I3120=VLOOKUP($A3120,'Vals 0505'!$A:$L,9,FALSE)</f>
        <v>1</v>
      </c>
      <c r="V3120" t="b">
        <f>J3120=VLOOKUP($A3120,'Vals 0505'!$A:$L,10,FALSE)</f>
        <v>1</v>
      </c>
      <c r="W3120" t="b">
        <f>K3120=VLOOKUP($A3120,'Vals 0505'!$A:$L,11,FALSE)</f>
        <v>1</v>
      </c>
      <c r="X3120" t="b">
        <f>L3120=VLOOKUP($A3120,'Vals 0505'!$A:$L,12,FALSE)</f>
        <v>1</v>
      </c>
      <c r="Y3120">
        <f t="shared" si="48"/>
        <v>17554</v>
      </c>
    </row>
    <row r="3121" spans="1:25">
      <c r="A3121" s="4">
        <v>17555</v>
      </c>
      <c r="B3121" s="5" t="s">
        <v>446</v>
      </c>
      <c r="C3121" s="5" t="s">
        <v>34</v>
      </c>
      <c r="D3121" s="5" t="s">
        <v>35</v>
      </c>
      <c r="E3121" s="4"/>
      <c r="F3121" s="5"/>
      <c r="G3121" s="4"/>
      <c r="H3121" s="5" t="s">
        <v>36</v>
      </c>
      <c r="I3121" s="5" t="s">
        <v>82</v>
      </c>
      <c r="J3121" s="5" t="s">
        <v>284</v>
      </c>
      <c r="K3121" s="5" t="s">
        <v>515</v>
      </c>
      <c r="L3121" s="5" t="s">
        <v>17</v>
      </c>
      <c r="M3121" t="b">
        <f>A3121=VLOOKUP($A3121,'Vals 0505'!$A:$L,1,FALSE)</f>
        <v>1</v>
      </c>
      <c r="N3121" t="b">
        <f>B3121=VLOOKUP($A3121,'Vals 0505'!$A:$L,2,FALSE)</f>
        <v>1</v>
      </c>
      <c r="O3121" t="b">
        <f>C3121=VLOOKUP($A3121,'Vals 0505'!$A:$L,3,FALSE)</f>
        <v>1</v>
      </c>
      <c r="P3121" t="b">
        <f>D3121=VLOOKUP($A3121,'Vals 0505'!$A:$L,4,FALSE)</f>
        <v>1</v>
      </c>
      <c r="Q3121" t="b">
        <f>E3121=VLOOKUP($A3121,'Vals 0505'!$A:$L,5,FALSE)</f>
        <v>1</v>
      </c>
      <c r="R3121" t="b">
        <f>F3121=VLOOKUP($A3121,'Vals 0505'!$A:$L,6,FALSE)</f>
        <v>1</v>
      </c>
      <c r="S3121" t="b">
        <f>G3121=VLOOKUP($A3121,'Vals 0505'!$A:$L,7,FALSE)</f>
        <v>1</v>
      </c>
      <c r="T3121" t="b">
        <f>H3121=VLOOKUP($A3121,'Vals 0505'!$A:$L,8,FALSE)</f>
        <v>1</v>
      </c>
      <c r="U3121" t="b">
        <f>I3121=VLOOKUP($A3121,'Vals 0505'!$A:$L,9,FALSE)</f>
        <v>1</v>
      </c>
      <c r="V3121" t="b">
        <f>J3121=VLOOKUP($A3121,'Vals 0505'!$A:$L,10,FALSE)</f>
        <v>1</v>
      </c>
      <c r="W3121" t="b">
        <f>K3121=VLOOKUP($A3121,'Vals 0505'!$A:$L,11,FALSE)</f>
        <v>1</v>
      </c>
      <c r="X3121" t="b">
        <f>L3121=VLOOKUP($A3121,'Vals 0505'!$A:$L,12,FALSE)</f>
        <v>1</v>
      </c>
      <c r="Y3121">
        <f t="shared" si="48"/>
        <v>17555</v>
      </c>
    </row>
    <row r="3122" spans="1:25">
      <c r="A3122" s="3">
        <v>17556</v>
      </c>
      <c r="B3122" s="5" t="s">
        <v>446</v>
      </c>
      <c r="C3122" s="5" t="s">
        <v>34</v>
      </c>
      <c r="D3122" s="5" t="s">
        <v>37</v>
      </c>
      <c r="E3122" s="4"/>
      <c r="F3122" s="5"/>
      <c r="G3122" s="4"/>
      <c r="H3122" s="5" t="s">
        <v>36</v>
      </c>
      <c r="I3122" s="5" t="s">
        <v>84</v>
      </c>
      <c r="J3122" s="5" t="s">
        <v>284</v>
      </c>
      <c r="K3122" s="5" t="s">
        <v>592</v>
      </c>
      <c r="L3122" s="5" t="s">
        <v>17</v>
      </c>
      <c r="M3122" t="b">
        <f>A3122=VLOOKUP($A3122,'Vals 0505'!$A:$L,1,FALSE)</f>
        <v>1</v>
      </c>
      <c r="N3122" t="b">
        <f>B3122=VLOOKUP($A3122,'Vals 0505'!$A:$L,2,FALSE)</f>
        <v>1</v>
      </c>
      <c r="O3122" t="b">
        <f>C3122=VLOOKUP($A3122,'Vals 0505'!$A:$L,3,FALSE)</f>
        <v>1</v>
      </c>
      <c r="P3122" t="b">
        <f>D3122=VLOOKUP($A3122,'Vals 0505'!$A:$L,4,FALSE)</f>
        <v>1</v>
      </c>
      <c r="Q3122" t="b">
        <f>E3122=VLOOKUP($A3122,'Vals 0505'!$A:$L,5,FALSE)</f>
        <v>1</v>
      </c>
      <c r="R3122" t="b">
        <f>F3122=VLOOKUP($A3122,'Vals 0505'!$A:$L,6,FALSE)</f>
        <v>1</v>
      </c>
      <c r="S3122" t="b">
        <f>G3122=VLOOKUP($A3122,'Vals 0505'!$A:$L,7,FALSE)</f>
        <v>1</v>
      </c>
      <c r="T3122" t="b">
        <f>H3122=VLOOKUP($A3122,'Vals 0505'!$A:$L,8,FALSE)</f>
        <v>1</v>
      </c>
      <c r="U3122" t="b">
        <f>I3122=VLOOKUP($A3122,'Vals 0505'!$A:$L,9,FALSE)</f>
        <v>1</v>
      </c>
      <c r="V3122" t="b">
        <f>J3122=VLOOKUP($A3122,'Vals 0505'!$A:$L,10,FALSE)</f>
        <v>1</v>
      </c>
      <c r="W3122" t="b">
        <f>K3122=VLOOKUP($A3122,'Vals 0505'!$A:$L,11,FALSE)</f>
        <v>1</v>
      </c>
      <c r="X3122" t="b">
        <f>L3122=VLOOKUP($A3122,'Vals 0505'!$A:$L,12,FALSE)</f>
        <v>1</v>
      </c>
      <c r="Y3122">
        <f t="shared" si="48"/>
        <v>17556</v>
      </c>
    </row>
    <row r="3123" spans="1:25">
      <c r="A3123" s="4">
        <v>17557</v>
      </c>
      <c r="B3123" s="5" t="s">
        <v>446</v>
      </c>
      <c r="C3123" s="5" t="s">
        <v>34</v>
      </c>
      <c r="D3123" s="5" t="s">
        <v>35</v>
      </c>
      <c r="E3123" s="4"/>
      <c r="F3123" s="5"/>
      <c r="G3123" s="4"/>
      <c r="H3123" s="5" t="s">
        <v>36</v>
      </c>
      <c r="I3123" s="5" t="s">
        <v>84</v>
      </c>
      <c r="J3123" s="5" t="s">
        <v>284</v>
      </c>
      <c r="K3123" s="5" t="s">
        <v>515</v>
      </c>
      <c r="L3123" s="5" t="s">
        <v>17</v>
      </c>
      <c r="M3123" t="b">
        <f>A3123=VLOOKUP($A3123,'Vals 0505'!$A:$L,1,FALSE)</f>
        <v>1</v>
      </c>
      <c r="N3123" t="b">
        <f>B3123=VLOOKUP($A3123,'Vals 0505'!$A:$L,2,FALSE)</f>
        <v>1</v>
      </c>
      <c r="O3123" t="b">
        <f>C3123=VLOOKUP($A3123,'Vals 0505'!$A:$L,3,FALSE)</f>
        <v>1</v>
      </c>
      <c r="P3123" t="b">
        <f>D3123=VLOOKUP($A3123,'Vals 0505'!$A:$L,4,FALSE)</f>
        <v>1</v>
      </c>
      <c r="Q3123" t="b">
        <f>E3123=VLOOKUP($A3123,'Vals 0505'!$A:$L,5,FALSE)</f>
        <v>1</v>
      </c>
      <c r="R3123" t="b">
        <f>F3123=VLOOKUP($A3123,'Vals 0505'!$A:$L,6,FALSE)</f>
        <v>1</v>
      </c>
      <c r="S3123" t="b">
        <f>G3123=VLOOKUP($A3123,'Vals 0505'!$A:$L,7,FALSE)</f>
        <v>1</v>
      </c>
      <c r="T3123" t="b">
        <f>H3123=VLOOKUP($A3123,'Vals 0505'!$A:$L,8,FALSE)</f>
        <v>1</v>
      </c>
      <c r="U3123" t="b">
        <f>I3123=VLOOKUP($A3123,'Vals 0505'!$A:$L,9,FALSE)</f>
        <v>1</v>
      </c>
      <c r="V3123" t="b">
        <f>J3123=VLOOKUP($A3123,'Vals 0505'!$A:$L,10,FALSE)</f>
        <v>1</v>
      </c>
      <c r="W3123" t="b">
        <f>K3123=VLOOKUP($A3123,'Vals 0505'!$A:$L,11,FALSE)</f>
        <v>1</v>
      </c>
      <c r="X3123" t="b">
        <f>L3123=VLOOKUP($A3123,'Vals 0505'!$A:$L,12,FALSE)</f>
        <v>1</v>
      </c>
      <c r="Y3123">
        <f t="shared" si="48"/>
        <v>17557</v>
      </c>
    </row>
    <row r="3124" spans="1:25">
      <c r="A3124" s="3">
        <v>17558</v>
      </c>
      <c r="B3124" s="5" t="s">
        <v>446</v>
      </c>
      <c r="C3124" s="5" t="s">
        <v>34</v>
      </c>
      <c r="D3124" s="5" t="s">
        <v>37</v>
      </c>
      <c r="E3124" s="4"/>
      <c r="F3124" s="5"/>
      <c r="G3124" s="4"/>
      <c r="H3124" s="5" t="s">
        <v>36</v>
      </c>
      <c r="I3124" s="5" t="s">
        <v>86</v>
      </c>
      <c r="J3124" s="5" t="s">
        <v>284</v>
      </c>
      <c r="K3124" s="5" t="s">
        <v>593</v>
      </c>
      <c r="L3124" s="5" t="s">
        <v>17</v>
      </c>
      <c r="M3124" t="b">
        <f>A3124=VLOOKUP($A3124,'Vals 0505'!$A:$L,1,FALSE)</f>
        <v>1</v>
      </c>
      <c r="N3124" t="b">
        <f>B3124=VLOOKUP($A3124,'Vals 0505'!$A:$L,2,FALSE)</f>
        <v>1</v>
      </c>
      <c r="O3124" t="b">
        <f>C3124=VLOOKUP($A3124,'Vals 0505'!$A:$L,3,FALSE)</f>
        <v>1</v>
      </c>
      <c r="P3124" t="b">
        <f>D3124=VLOOKUP($A3124,'Vals 0505'!$A:$L,4,FALSE)</f>
        <v>1</v>
      </c>
      <c r="Q3124" t="b">
        <f>E3124=VLOOKUP($A3124,'Vals 0505'!$A:$L,5,FALSE)</f>
        <v>1</v>
      </c>
      <c r="R3124" t="b">
        <f>F3124=VLOOKUP($A3124,'Vals 0505'!$A:$L,6,FALSE)</f>
        <v>1</v>
      </c>
      <c r="S3124" t="b">
        <f>G3124=VLOOKUP($A3124,'Vals 0505'!$A:$L,7,FALSE)</f>
        <v>1</v>
      </c>
      <c r="T3124" t="b">
        <f>H3124=VLOOKUP($A3124,'Vals 0505'!$A:$L,8,FALSE)</f>
        <v>1</v>
      </c>
      <c r="U3124" t="b">
        <f>I3124=VLOOKUP($A3124,'Vals 0505'!$A:$L,9,FALSE)</f>
        <v>1</v>
      </c>
      <c r="V3124" t="b">
        <f>J3124=VLOOKUP($A3124,'Vals 0505'!$A:$L,10,FALSE)</f>
        <v>1</v>
      </c>
      <c r="W3124" t="b">
        <f>K3124=VLOOKUP($A3124,'Vals 0505'!$A:$L,11,FALSE)</f>
        <v>1</v>
      </c>
      <c r="X3124" t="b">
        <f>L3124=VLOOKUP($A3124,'Vals 0505'!$A:$L,12,FALSE)</f>
        <v>1</v>
      </c>
      <c r="Y3124">
        <f t="shared" si="48"/>
        <v>17558</v>
      </c>
    </row>
    <row r="3125" spans="1:25">
      <c r="A3125" s="4">
        <v>17559</v>
      </c>
      <c r="B3125" s="5" t="s">
        <v>446</v>
      </c>
      <c r="C3125" s="5" t="s">
        <v>34</v>
      </c>
      <c r="D3125" s="5" t="s">
        <v>35</v>
      </c>
      <c r="E3125" s="4"/>
      <c r="F3125" s="5"/>
      <c r="G3125" s="4"/>
      <c r="H3125" s="5" t="s">
        <v>36</v>
      </c>
      <c r="I3125" s="5" t="s">
        <v>86</v>
      </c>
      <c r="J3125" s="5" t="s">
        <v>284</v>
      </c>
      <c r="K3125" s="5" t="s">
        <v>515</v>
      </c>
      <c r="L3125" s="5" t="s">
        <v>17</v>
      </c>
      <c r="M3125" t="b">
        <f>A3125=VLOOKUP($A3125,'Vals 0505'!$A:$L,1,FALSE)</f>
        <v>1</v>
      </c>
      <c r="N3125" t="b">
        <f>B3125=VLOOKUP($A3125,'Vals 0505'!$A:$L,2,FALSE)</f>
        <v>1</v>
      </c>
      <c r="O3125" t="b">
        <f>C3125=VLOOKUP($A3125,'Vals 0505'!$A:$L,3,FALSE)</f>
        <v>1</v>
      </c>
      <c r="P3125" t="b">
        <f>D3125=VLOOKUP($A3125,'Vals 0505'!$A:$L,4,FALSE)</f>
        <v>1</v>
      </c>
      <c r="Q3125" t="b">
        <f>E3125=VLOOKUP($A3125,'Vals 0505'!$A:$L,5,FALSE)</f>
        <v>1</v>
      </c>
      <c r="R3125" t="b">
        <f>F3125=VLOOKUP($A3125,'Vals 0505'!$A:$L,6,FALSE)</f>
        <v>1</v>
      </c>
      <c r="S3125" t="b">
        <f>G3125=VLOOKUP($A3125,'Vals 0505'!$A:$L,7,FALSE)</f>
        <v>1</v>
      </c>
      <c r="T3125" t="b">
        <f>H3125=VLOOKUP($A3125,'Vals 0505'!$A:$L,8,FALSE)</f>
        <v>1</v>
      </c>
      <c r="U3125" t="b">
        <f>I3125=VLOOKUP($A3125,'Vals 0505'!$A:$L,9,FALSE)</f>
        <v>1</v>
      </c>
      <c r="V3125" t="b">
        <f>J3125=VLOOKUP($A3125,'Vals 0505'!$A:$L,10,FALSE)</f>
        <v>1</v>
      </c>
      <c r="W3125" t="b">
        <f>K3125=VLOOKUP($A3125,'Vals 0505'!$A:$L,11,FALSE)</f>
        <v>1</v>
      </c>
      <c r="X3125" t="b">
        <f>L3125=VLOOKUP($A3125,'Vals 0505'!$A:$L,12,FALSE)</f>
        <v>1</v>
      </c>
      <c r="Y3125">
        <f t="shared" si="48"/>
        <v>17559</v>
      </c>
    </row>
    <row r="3126" spans="1:25">
      <c r="A3126" s="3">
        <v>17560</v>
      </c>
      <c r="B3126" s="5" t="s">
        <v>446</v>
      </c>
      <c r="C3126" s="5" t="s">
        <v>34</v>
      </c>
      <c r="D3126" s="5" t="s">
        <v>35</v>
      </c>
      <c r="E3126" s="4"/>
      <c r="F3126" s="5"/>
      <c r="G3126" s="4"/>
      <c r="H3126" s="5" t="s">
        <v>36</v>
      </c>
      <c r="I3126" s="5" t="s">
        <v>88</v>
      </c>
      <c r="J3126" s="5" t="s">
        <v>284</v>
      </c>
      <c r="K3126" s="5" t="s">
        <v>515</v>
      </c>
      <c r="L3126" s="5" t="s">
        <v>17</v>
      </c>
      <c r="M3126" t="b">
        <f>A3126=VLOOKUP($A3126,'Vals 0505'!$A:$L,1,FALSE)</f>
        <v>1</v>
      </c>
      <c r="N3126" t="b">
        <f>B3126=VLOOKUP($A3126,'Vals 0505'!$A:$L,2,FALSE)</f>
        <v>1</v>
      </c>
      <c r="O3126" t="b">
        <f>C3126=VLOOKUP($A3126,'Vals 0505'!$A:$L,3,FALSE)</f>
        <v>1</v>
      </c>
      <c r="P3126" t="b">
        <f>D3126=VLOOKUP($A3126,'Vals 0505'!$A:$L,4,FALSE)</f>
        <v>1</v>
      </c>
      <c r="Q3126" t="b">
        <f>E3126=VLOOKUP($A3126,'Vals 0505'!$A:$L,5,FALSE)</f>
        <v>1</v>
      </c>
      <c r="R3126" t="b">
        <f>F3126=VLOOKUP($A3126,'Vals 0505'!$A:$L,6,FALSE)</f>
        <v>1</v>
      </c>
      <c r="S3126" t="b">
        <f>G3126=VLOOKUP($A3126,'Vals 0505'!$A:$L,7,FALSE)</f>
        <v>1</v>
      </c>
      <c r="T3126" t="b">
        <f>H3126=VLOOKUP($A3126,'Vals 0505'!$A:$L,8,FALSE)</f>
        <v>1</v>
      </c>
      <c r="U3126" t="b">
        <f>I3126=VLOOKUP($A3126,'Vals 0505'!$A:$L,9,FALSE)</f>
        <v>1</v>
      </c>
      <c r="V3126" t="b">
        <f>J3126=VLOOKUP($A3126,'Vals 0505'!$A:$L,10,FALSE)</f>
        <v>1</v>
      </c>
      <c r="W3126" t="b">
        <f>K3126=VLOOKUP($A3126,'Vals 0505'!$A:$L,11,FALSE)</f>
        <v>1</v>
      </c>
      <c r="X3126" t="b">
        <f>L3126=VLOOKUP($A3126,'Vals 0505'!$A:$L,12,FALSE)</f>
        <v>1</v>
      </c>
      <c r="Y3126">
        <f t="shared" si="48"/>
        <v>17560</v>
      </c>
    </row>
    <row r="3127" spans="1:25">
      <c r="A3127" s="4">
        <v>17561</v>
      </c>
      <c r="B3127" s="5" t="s">
        <v>446</v>
      </c>
      <c r="C3127" s="5" t="s">
        <v>34</v>
      </c>
      <c r="D3127" s="5" t="s">
        <v>37</v>
      </c>
      <c r="E3127" s="4"/>
      <c r="F3127" s="5"/>
      <c r="G3127" s="4"/>
      <c r="H3127" s="5" t="s">
        <v>36</v>
      </c>
      <c r="I3127" s="5" t="s">
        <v>88</v>
      </c>
      <c r="J3127" s="5" t="s">
        <v>284</v>
      </c>
      <c r="K3127" s="5" t="s">
        <v>594</v>
      </c>
      <c r="L3127" s="5" t="s">
        <v>17</v>
      </c>
      <c r="M3127" t="b">
        <f>A3127=VLOOKUP($A3127,'Vals 0505'!$A:$L,1,FALSE)</f>
        <v>1</v>
      </c>
      <c r="N3127" t="b">
        <f>B3127=VLOOKUP($A3127,'Vals 0505'!$A:$L,2,FALSE)</f>
        <v>1</v>
      </c>
      <c r="O3127" t="b">
        <f>C3127=VLOOKUP($A3127,'Vals 0505'!$A:$L,3,FALSE)</f>
        <v>1</v>
      </c>
      <c r="P3127" t="b">
        <f>D3127=VLOOKUP($A3127,'Vals 0505'!$A:$L,4,FALSE)</f>
        <v>1</v>
      </c>
      <c r="Q3127" t="b">
        <f>E3127=VLOOKUP($A3127,'Vals 0505'!$A:$L,5,FALSE)</f>
        <v>1</v>
      </c>
      <c r="R3127" t="b">
        <f>F3127=VLOOKUP($A3127,'Vals 0505'!$A:$L,6,FALSE)</f>
        <v>1</v>
      </c>
      <c r="S3127" t="b">
        <f>G3127=VLOOKUP($A3127,'Vals 0505'!$A:$L,7,FALSE)</f>
        <v>1</v>
      </c>
      <c r="T3127" t="b">
        <f>H3127=VLOOKUP($A3127,'Vals 0505'!$A:$L,8,FALSE)</f>
        <v>1</v>
      </c>
      <c r="U3127" t="b">
        <f>I3127=VLOOKUP($A3127,'Vals 0505'!$A:$L,9,FALSE)</f>
        <v>1</v>
      </c>
      <c r="V3127" t="b">
        <f>J3127=VLOOKUP($A3127,'Vals 0505'!$A:$L,10,FALSE)</f>
        <v>1</v>
      </c>
      <c r="W3127" t="b">
        <f>K3127=VLOOKUP($A3127,'Vals 0505'!$A:$L,11,FALSE)</f>
        <v>1</v>
      </c>
      <c r="X3127" t="b">
        <f>L3127=VLOOKUP($A3127,'Vals 0505'!$A:$L,12,FALSE)</f>
        <v>1</v>
      </c>
      <c r="Y3127">
        <f t="shared" si="48"/>
        <v>17561</v>
      </c>
    </row>
    <row r="3128" spans="1:25">
      <c r="A3128" s="3">
        <v>17562</v>
      </c>
      <c r="B3128" s="5" t="s">
        <v>446</v>
      </c>
      <c r="C3128" s="5" t="s">
        <v>34</v>
      </c>
      <c r="D3128" s="5" t="s">
        <v>35</v>
      </c>
      <c r="E3128" s="4"/>
      <c r="F3128" s="5"/>
      <c r="G3128" s="4"/>
      <c r="H3128" s="5" t="s">
        <v>36</v>
      </c>
      <c r="I3128" s="5" t="s">
        <v>55</v>
      </c>
      <c r="J3128" s="5" t="s">
        <v>284</v>
      </c>
      <c r="K3128" s="5" t="s">
        <v>480</v>
      </c>
      <c r="L3128" s="5" t="s">
        <v>17</v>
      </c>
      <c r="M3128" t="b">
        <f>A3128=VLOOKUP($A3128,'Vals 0505'!$A:$L,1,FALSE)</f>
        <v>1</v>
      </c>
      <c r="N3128" t="b">
        <f>B3128=VLOOKUP($A3128,'Vals 0505'!$A:$L,2,FALSE)</f>
        <v>1</v>
      </c>
      <c r="O3128" t="b">
        <f>C3128=VLOOKUP($A3128,'Vals 0505'!$A:$L,3,FALSE)</f>
        <v>1</v>
      </c>
      <c r="P3128" t="b">
        <f>D3128=VLOOKUP($A3128,'Vals 0505'!$A:$L,4,FALSE)</f>
        <v>1</v>
      </c>
      <c r="Q3128" t="b">
        <f>E3128=VLOOKUP($A3128,'Vals 0505'!$A:$L,5,FALSE)</f>
        <v>1</v>
      </c>
      <c r="R3128" t="b">
        <f>F3128=VLOOKUP($A3128,'Vals 0505'!$A:$L,6,FALSE)</f>
        <v>1</v>
      </c>
      <c r="S3128" t="b">
        <f>G3128=VLOOKUP($A3128,'Vals 0505'!$A:$L,7,FALSE)</f>
        <v>1</v>
      </c>
      <c r="T3128" t="b">
        <f>H3128=VLOOKUP($A3128,'Vals 0505'!$A:$L,8,FALSE)</f>
        <v>1</v>
      </c>
      <c r="U3128" t="b">
        <f>I3128=VLOOKUP($A3128,'Vals 0505'!$A:$L,9,FALSE)</f>
        <v>1</v>
      </c>
      <c r="V3128" t="b">
        <f>J3128=VLOOKUP($A3128,'Vals 0505'!$A:$L,10,FALSE)</f>
        <v>1</v>
      </c>
      <c r="W3128" t="b">
        <f>K3128=VLOOKUP($A3128,'Vals 0505'!$A:$L,11,FALSE)</f>
        <v>1</v>
      </c>
      <c r="X3128" t="b">
        <f>L3128=VLOOKUP($A3128,'Vals 0505'!$A:$L,12,FALSE)</f>
        <v>1</v>
      </c>
      <c r="Y3128">
        <f t="shared" si="48"/>
        <v>17562</v>
      </c>
    </row>
    <row r="3129" spans="1:25">
      <c r="A3129" s="4">
        <v>17563</v>
      </c>
      <c r="B3129" s="5" t="s">
        <v>446</v>
      </c>
      <c r="C3129" s="5" t="s">
        <v>34</v>
      </c>
      <c r="D3129" s="5" t="s">
        <v>35</v>
      </c>
      <c r="E3129" s="4"/>
      <c r="F3129" s="5"/>
      <c r="G3129" s="4"/>
      <c r="H3129" s="5" t="s">
        <v>36</v>
      </c>
      <c r="I3129" s="5" t="s">
        <v>55</v>
      </c>
      <c r="J3129" s="5" t="s">
        <v>284</v>
      </c>
      <c r="K3129" s="5" t="s">
        <v>481</v>
      </c>
      <c r="L3129" s="5" t="s">
        <v>17</v>
      </c>
      <c r="M3129" t="b">
        <f>A3129=VLOOKUP($A3129,'Vals 0505'!$A:$L,1,FALSE)</f>
        <v>1</v>
      </c>
      <c r="N3129" t="b">
        <f>B3129=VLOOKUP($A3129,'Vals 0505'!$A:$L,2,FALSE)</f>
        <v>1</v>
      </c>
      <c r="O3129" t="b">
        <f>C3129=VLOOKUP($A3129,'Vals 0505'!$A:$L,3,FALSE)</f>
        <v>1</v>
      </c>
      <c r="P3129" t="b">
        <f>D3129=VLOOKUP($A3129,'Vals 0505'!$A:$L,4,FALSE)</f>
        <v>1</v>
      </c>
      <c r="Q3129" t="b">
        <f>E3129=VLOOKUP($A3129,'Vals 0505'!$A:$L,5,FALSE)</f>
        <v>1</v>
      </c>
      <c r="R3129" t="b">
        <f>F3129=VLOOKUP($A3129,'Vals 0505'!$A:$L,6,FALSE)</f>
        <v>1</v>
      </c>
      <c r="S3129" t="b">
        <f>G3129=VLOOKUP($A3129,'Vals 0505'!$A:$L,7,FALSE)</f>
        <v>1</v>
      </c>
      <c r="T3129" t="b">
        <f>H3129=VLOOKUP($A3129,'Vals 0505'!$A:$L,8,FALSE)</f>
        <v>1</v>
      </c>
      <c r="U3129" t="b">
        <f>I3129=VLOOKUP($A3129,'Vals 0505'!$A:$L,9,FALSE)</f>
        <v>1</v>
      </c>
      <c r="V3129" t="b">
        <f>J3129=VLOOKUP($A3129,'Vals 0505'!$A:$L,10,FALSE)</f>
        <v>1</v>
      </c>
      <c r="W3129" t="b">
        <f>K3129=VLOOKUP($A3129,'Vals 0505'!$A:$L,11,FALSE)</f>
        <v>1</v>
      </c>
      <c r="X3129" t="b">
        <f>L3129=VLOOKUP($A3129,'Vals 0505'!$A:$L,12,FALSE)</f>
        <v>1</v>
      </c>
      <c r="Y3129">
        <f t="shared" si="48"/>
        <v>17563</v>
      </c>
    </row>
    <row r="3130" spans="1:25">
      <c r="A3130" s="3">
        <v>17564</v>
      </c>
      <c r="B3130" s="5" t="s">
        <v>446</v>
      </c>
      <c r="C3130" s="5" t="s">
        <v>34</v>
      </c>
      <c r="D3130" s="5" t="s">
        <v>37</v>
      </c>
      <c r="E3130" s="4"/>
      <c r="F3130" s="5"/>
      <c r="G3130" s="4"/>
      <c r="H3130" s="5" t="s">
        <v>36</v>
      </c>
      <c r="I3130" s="5" t="s">
        <v>55</v>
      </c>
      <c r="J3130" s="5" t="s">
        <v>284</v>
      </c>
      <c r="K3130" s="5" t="s">
        <v>516</v>
      </c>
      <c r="L3130" s="5" t="s">
        <v>17</v>
      </c>
      <c r="M3130" t="b">
        <f>A3130=VLOOKUP($A3130,'Vals 0505'!$A:$L,1,FALSE)</f>
        <v>1</v>
      </c>
      <c r="N3130" t="b">
        <f>B3130=VLOOKUP($A3130,'Vals 0505'!$A:$L,2,FALSE)</f>
        <v>1</v>
      </c>
      <c r="O3130" t="b">
        <f>C3130=VLOOKUP($A3130,'Vals 0505'!$A:$L,3,FALSE)</f>
        <v>1</v>
      </c>
      <c r="P3130" t="b">
        <f>D3130=VLOOKUP($A3130,'Vals 0505'!$A:$L,4,FALSE)</f>
        <v>1</v>
      </c>
      <c r="Q3130" t="b">
        <f>E3130=VLOOKUP($A3130,'Vals 0505'!$A:$L,5,FALSE)</f>
        <v>1</v>
      </c>
      <c r="R3130" t="b">
        <f>F3130=VLOOKUP($A3130,'Vals 0505'!$A:$L,6,FALSE)</f>
        <v>1</v>
      </c>
      <c r="S3130" t="b">
        <f>G3130=VLOOKUP($A3130,'Vals 0505'!$A:$L,7,FALSE)</f>
        <v>1</v>
      </c>
      <c r="T3130" t="b">
        <f>H3130=VLOOKUP($A3130,'Vals 0505'!$A:$L,8,FALSE)</f>
        <v>1</v>
      </c>
      <c r="U3130" t="b">
        <f>I3130=VLOOKUP($A3130,'Vals 0505'!$A:$L,9,FALSE)</f>
        <v>1</v>
      </c>
      <c r="V3130" t="b">
        <f>J3130=VLOOKUP($A3130,'Vals 0505'!$A:$L,10,FALSE)</f>
        <v>1</v>
      </c>
      <c r="W3130" t="b">
        <f>K3130=VLOOKUP($A3130,'Vals 0505'!$A:$L,11,FALSE)</f>
        <v>1</v>
      </c>
      <c r="X3130" t="b">
        <f>L3130=VLOOKUP($A3130,'Vals 0505'!$A:$L,12,FALSE)</f>
        <v>1</v>
      </c>
      <c r="Y3130">
        <f t="shared" si="48"/>
        <v>17564</v>
      </c>
    </row>
    <row r="3131" spans="1:25">
      <c r="A3131" s="4">
        <v>17565</v>
      </c>
      <c r="B3131" s="5" t="s">
        <v>446</v>
      </c>
      <c r="C3131" s="5" t="s">
        <v>34</v>
      </c>
      <c r="D3131" s="5" t="s">
        <v>37</v>
      </c>
      <c r="E3131" s="4"/>
      <c r="F3131" s="5"/>
      <c r="G3131" s="4"/>
      <c r="H3131" s="5" t="s">
        <v>36</v>
      </c>
      <c r="I3131" s="5" t="s">
        <v>55</v>
      </c>
      <c r="J3131" s="5" t="s">
        <v>284</v>
      </c>
      <c r="K3131" s="5" t="s">
        <v>558</v>
      </c>
      <c r="L3131" s="5" t="s">
        <v>17</v>
      </c>
      <c r="M3131" t="b">
        <f>A3131=VLOOKUP($A3131,'Vals 0505'!$A:$L,1,FALSE)</f>
        <v>1</v>
      </c>
      <c r="N3131" t="b">
        <f>B3131=VLOOKUP($A3131,'Vals 0505'!$A:$L,2,FALSE)</f>
        <v>1</v>
      </c>
      <c r="O3131" t="b">
        <f>C3131=VLOOKUP($A3131,'Vals 0505'!$A:$L,3,FALSE)</f>
        <v>1</v>
      </c>
      <c r="P3131" t="b">
        <f>D3131=VLOOKUP($A3131,'Vals 0505'!$A:$L,4,FALSE)</f>
        <v>1</v>
      </c>
      <c r="Q3131" t="b">
        <f>E3131=VLOOKUP($A3131,'Vals 0505'!$A:$L,5,FALSE)</f>
        <v>1</v>
      </c>
      <c r="R3131" t="b">
        <f>F3131=VLOOKUP($A3131,'Vals 0505'!$A:$L,6,FALSE)</f>
        <v>1</v>
      </c>
      <c r="S3131" t="b">
        <f>G3131=VLOOKUP($A3131,'Vals 0505'!$A:$L,7,FALSE)</f>
        <v>1</v>
      </c>
      <c r="T3131" t="b">
        <f>H3131=VLOOKUP($A3131,'Vals 0505'!$A:$L,8,FALSE)</f>
        <v>1</v>
      </c>
      <c r="U3131" t="b">
        <f>I3131=VLOOKUP($A3131,'Vals 0505'!$A:$L,9,FALSE)</f>
        <v>1</v>
      </c>
      <c r="V3131" t="b">
        <f>J3131=VLOOKUP($A3131,'Vals 0505'!$A:$L,10,FALSE)</f>
        <v>1</v>
      </c>
      <c r="W3131" t="b">
        <f>K3131=VLOOKUP($A3131,'Vals 0505'!$A:$L,11,FALSE)</f>
        <v>1</v>
      </c>
      <c r="X3131" t="b">
        <f>L3131=VLOOKUP($A3131,'Vals 0505'!$A:$L,12,FALSE)</f>
        <v>1</v>
      </c>
      <c r="Y3131">
        <f t="shared" si="48"/>
        <v>17565</v>
      </c>
    </row>
    <row r="3132" spans="1:25">
      <c r="A3132" s="3">
        <v>17566</v>
      </c>
      <c r="B3132" s="5" t="s">
        <v>446</v>
      </c>
      <c r="C3132" s="5" t="s">
        <v>34</v>
      </c>
      <c r="D3132" s="5" t="s">
        <v>37</v>
      </c>
      <c r="E3132" s="4"/>
      <c r="F3132" s="5"/>
      <c r="G3132" s="4"/>
      <c r="H3132" s="5" t="s">
        <v>36</v>
      </c>
      <c r="I3132" s="5" t="s">
        <v>55</v>
      </c>
      <c r="J3132" s="5" t="s">
        <v>284</v>
      </c>
      <c r="K3132" s="5" t="s">
        <v>559</v>
      </c>
      <c r="L3132" s="5" t="s">
        <v>17</v>
      </c>
      <c r="M3132" t="b">
        <f>A3132=VLOOKUP($A3132,'Vals 0505'!$A:$L,1,FALSE)</f>
        <v>1</v>
      </c>
      <c r="N3132" t="b">
        <f>B3132=VLOOKUP($A3132,'Vals 0505'!$A:$L,2,FALSE)</f>
        <v>1</v>
      </c>
      <c r="O3132" t="b">
        <f>C3132=VLOOKUP($A3132,'Vals 0505'!$A:$L,3,FALSE)</f>
        <v>1</v>
      </c>
      <c r="P3132" t="b">
        <f>D3132=VLOOKUP($A3132,'Vals 0505'!$A:$L,4,FALSE)</f>
        <v>1</v>
      </c>
      <c r="Q3132" t="b">
        <f>E3132=VLOOKUP($A3132,'Vals 0505'!$A:$L,5,FALSE)</f>
        <v>1</v>
      </c>
      <c r="R3132" t="b">
        <f>F3132=VLOOKUP($A3132,'Vals 0505'!$A:$L,6,FALSE)</f>
        <v>1</v>
      </c>
      <c r="S3132" t="b">
        <f>G3132=VLOOKUP($A3132,'Vals 0505'!$A:$L,7,FALSE)</f>
        <v>1</v>
      </c>
      <c r="T3132" t="b">
        <f>H3132=VLOOKUP($A3132,'Vals 0505'!$A:$L,8,FALSE)</f>
        <v>1</v>
      </c>
      <c r="U3132" t="b">
        <f>I3132=VLOOKUP($A3132,'Vals 0505'!$A:$L,9,FALSE)</f>
        <v>1</v>
      </c>
      <c r="V3132" t="b">
        <f>J3132=VLOOKUP($A3132,'Vals 0505'!$A:$L,10,FALSE)</f>
        <v>1</v>
      </c>
      <c r="W3132" t="b">
        <f>K3132=VLOOKUP($A3132,'Vals 0505'!$A:$L,11,FALSE)</f>
        <v>1</v>
      </c>
      <c r="X3132" t="b">
        <f>L3132=VLOOKUP($A3132,'Vals 0505'!$A:$L,12,FALSE)</f>
        <v>1</v>
      </c>
      <c r="Y3132">
        <f t="shared" si="48"/>
        <v>17566</v>
      </c>
    </row>
    <row r="3133" spans="1:25">
      <c r="A3133" s="4">
        <v>17567</v>
      </c>
      <c r="B3133" s="5" t="s">
        <v>446</v>
      </c>
      <c r="C3133" s="5" t="s">
        <v>34</v>
      </c>
      <c r="D3133" s="5" t="s">
        <v>37</v>
      </c>
      <c r="E3133" s="4"/>
      <c r="F3133" s="5"/>
      <c r="G3133" s="4"/>
      <c r="H3133" s="5" t="s">
        <v>36</v>
      </c>
      <c r="I3133" s="5" t="s">
        <v>55</v>
      </c>
      <c r="J3133" s="5" t="s">
        <v>284</v>
      </c>
      <c r="K3133" s="5" t="s">
        <v>560</v>
      </c>
      <c r="L3133" s="5" t="s">
        <v>17</v>
      </c>
      <c r="M3133" t="b">
        <f>A3133=VLOOKUP($A3133,'Vals 0505'!$A:$L,1,FALSE)</f>
        <v>1</v>
      </c>
      <c r="N3133" t="b">
        <f>B3133=VLOOKUP($A3133,'Vals 0505'!$A:$L,2,FALSE)</f>
        <v>1</v>
      </c>
      <c r="O3133" t="b">
        <f>C3133=VLOOKUP($A3133,'Vals 0505'!$A:$L,3,FALSE)</f>
        <v>1</v>
      </c>
      <c r="P3133" t="b">
        <f>D3133=VLOOKUP($A3133,'Vals 0505'!$A:$L,4,FALSE)</f>
        <v>1</v>
      </c>
      <c r="Q3133" t="b">
        <f>E3133=VLOOKUP($A3133,'Vals 0505'!$A:$L,5,FALSE)</f>
        <v>1</v>
      </c>
      <c r="R3133" t="b">
        <f>F3133=VLOOKUP($A3133,'Vals 0505'!$A:$L,6,FALSE)</f>
        <v>1</v>
      </c>
      <c r="S3133" t="b">
        <f>G3133=VLOOKUP($A3133,'Vals 0505'!$A:$L,7,FALSE)</f>
        <v>1</v>
      </c>
      <c r="T3133" t="b">
        <f>H3133=VLOOKUP($A3133,'Vals 0505'!$A:$L,8,FALSE)</f>
        <v>1</v>
      </c>
      <c r="U3133" t="b">
        <f>I3133=VLOOKUP($A3133,'Vals 0505'!$A:$L,9,FALSE)</f>
        <v>1</v>
      </c>
      <c r="V3133" t="b">
        <f>J3133=VLOOKUP($A3133,'Vals 0505'!$A:$L,10,FALSE)</f>
        <v>1</v>
      </c>
      <c r="W3133" t="b">
        <f>K3133=VLOOKUP($A3133,'Vals 0505'!$A:$L,11,FALSE)</f>
        <v>1</v>
      </c>
      <c r="X3133" t="b">
        <f>L3133=VLOOKUP($A3133,'Vals 0505'!$A:$L,12,FALSE)</f>
        <v>1</v>
      </c>
      <c r="Y3133">
        <f t="shared" si="48"/>
        <v>17567</v>
      </c>
    </row>
    <row r="3134" spans="1:25">
      <c r="A3134" s="3">
        <v>17568</v>
      </c>
      <c r="B3134" s="5" t="s">
        <v>446</v>
      </c>
      <c r="C3134" s="5" t="s">
        <v>34</v>
      </c>
      <c r="D3134" s="5" t="s">
        <v>37</v>
      </c>
      <c r="E3134" s="4"/>
      <c r="F3134" s="5"/>
      <c r="G3134" s="4"/>
      <c r="H3134" s="5" t="s">
        <v>36</v>
      </c>
      <c r="I3134" s="5" t="s">
        <v>55</v>
      </c>
      <c r="J3134" s="5" t="s">
        <v>284</v>
      </c>
      <c r="K3134" s="5" t="s">
        <v>517</v>
      </c>
      <c r="L3134" s="5" t="s">
        <v>17</v>
      </c>
      <c r="M3134" t="b">
        <f>A3134=VLOOKUP($A3134,'Vals 0505'!$A:$L,1,FALSE)</f>
        <v>1</v>
      </c>
      <c r="N3134" t="b">
        <f>B3134=VLOOKUP($A3134,'Vals 0505'!$A:$L,2,FALSE)</f>
        <v>1</v>
      </c>
      <c r="O3134" t="b">
        <f>C3134=VLOOKUP($A3134,'Vals 0505'!$A:$L,3,FALSE)</f>
        <v>1</v>
      </c>
      <c r="P3134" t="b">
        <f>D3134=VLOOKUP($A3134,'Vals 0505'!$A:$L,4,FALSE)</f>
        <v>1</v>
      </c>
      <c r="Q3134" t="b">
        <f>E3134=VLOOKUP($A3134,'Vals 0505'!$A:$L,5,FALSE)</f>
        <v>1</v>
      </c>
      <c r="R3134" t="b">
        <f>F3134=VLOOKUP($A3134,'Vals 0505'!$A:$L,6,FALSE)</f>
        <v>1</v>
      </c>
      <c r="S3134" t="b">
        <f>G3134=VLOOKUP($A3134,'Vals 0505'!$A:$L,7,FALSE)</f>
        <v>1</v>
      </c>
      <c r="T3134" t="b">
        <f>H3134=VLOOKUP($A3134,'Vals 0505'!$A:$L,8,FALSE)</f>
        <v>1</v>
      </c>
      <c r="U3134" t="b">
        <f>I3134=VLOOKUP($A3134,'Vals 0505'!$A:$L,9,FALSE)</f>
        <v>1</v>
      </c>
      <c r="V3134" t="b">
        <f>J3134=VLOOKUP($A3134,'Vals 0505'!$A:$L,10,FALSE)</f>
        <v>1</v>
      </c>
      <c r="W3134" t="b">
        <f>K3134=VLOOKUP($A3134,'Vals 0505'!$A:$L,11,FALSE)</f>
        <v>1</v>
      </c>
      <c r="X3134" t="b">
        <f>L3134=VLOOKUP($A3134,'Vals 0505'!$A:$L,12,FALSE)</f>
        <v>1</v>
      </c>
      <c r="Y3134">
        <f t="shared" si="48"/>
        <v>17568</v>
      </c>
    </row>
    <row r="3135" spans="1:25">
      <c r="A3135" s="4">
        <v>17569</v>
      </c>
      <c r="B3135" s="5" t="s">
        <v>446</v>
      </c>
      <c r="C3135" s="5" t="s">
        <v>34</v>
      </c>
      <c r="D3135" s="5" t="s">
        <v>37</v>
      </c>
      <c r="E3135" s="4"/>
      <c r="F3135" s="5"/>
      <c r="G3135" s="4"/>
      <c r="H3135" s="5" t="s">
        <v>36</v>
      </c>
      <c r="I3135" s="5" t="s">
        <v>55</v>
      </c>
      <c r="J3135" s="5" t="s">
        <v>284</v>
      </c>
      <c r="K3135" s="5" t="s">
        <v>561</v>
      </c>
      <c r="L3135" s="5" t="s">
        <v>17</v>
      </c>
      <c r="M3135" t="b">
        <f>A3135=VLOOKUP($A3135,'Vals 0505'!$A:$L,1,FALSE)</f>
        <v>1</v>
      </c>
      <c r="N3135" t="b">
        <f>B3135=VLOOKUP($A3135,'Vals 0505'!$A:$L,2,FALSE)</f>
        <v>1</v>
      </c>
      <c r="O3135" t="b">
        <f>C3135=VLOOKUP($A3135,'Vals 0505'!$A:$L,3,FALSE)</f>
        <v>1</v>
      </c>
      <c r="P3135" t="b">
        <f>D3135=VLOOKUP($A3135,'Vals 0505'!$A:$L,4,FALSE)</f>
        <v>1</v>
      </c>
      <c r="Q3135" t="b">
        <f>E3135=VLOOKUP($A3135,'Vals 0505'!$A:$L,5,FALSE)</f>
        <v>1</v>
      </c>
      <c r="R3135" t="b">
        <f>F3135=VLOOKUP($A3135,'Vals 0505'!$A:$L,6,FALSE)</f>
        <v>1</v>
      </c>
      <c r="S3135" t="b">
        <f>G3135=VLOOKUP($A3135,'Vals 0505'!$A:$L,7,FALSE)</f>
        <v>1</v>
      </c>
      <c r="T3135" t="b">
        <f>H3135=VLOOKUP($A3135,'Vals 0505'!$A:$L,8,FALSE)</f>
        <v>1</v>
      </c>
      <c r="U3135" t="b">
        <f>I3135=VLOOKUP($A3135,'Vals 0505'!$A:$L,9,FALSE)</f>
        <v>1</v>
      </c>
      <c r="V3135" t="b">
        <f>J3135=VLOOKUP($A3135,'Vals 0505'!$A:$L,10,FALSE)</f>
        <v>1</v>
      </c>
      <c r="W3135" t="b">
        <f>K3135=VLOOKUP($A3135,'Vals 0505'!$A:$L,11,FALSE)</f>
        <v>1</v>
      </c>
      <c r="X3135" t="b">
        <f>L3135=VLOOKUP($A3135,'Vals 0505'!$A:$L,12,FALSE)</f>
        <v>1</v>
      </c>
      <c r="Y3135">
        <f t="shared" si="48"/>
        <v>17569</v>
      </c>
    </row>
    <row r="3136" spans="1:25">
      <c r="A3136" s="3">
        <v>17570</v>
      </c>
      <c r="B3136" s="5" t="s">
        <v>446</v>
      </c>
      <c r="C3136" s="5" t="s">
        <v>34</v>
      </c>
      <c r="D3136" s="5" t="s">
        <v>37</v>
      </c>
      <c r="E3136" s="4"/>
      <c r="F3136" s="5"/>
      <c r="G3136" s="4"/>
      <c r="H3136" s="5" t="s">
        <v>36</v>
      </c>
      <c r="I3136" s="5" t="s">
        <v>55</v>
      </c>
      <c r="J3136" s="5" t="s">
        <v>284</v>
      </c>
      <c r="K3136" s="5" t="s">
        <v>595</v>
      </c>
      <c r="L3136" s="5" t="s">
        <v>17</v>
      </c>
      <c r="M3136" t="b">
        <f>A3136=VLOOKUP($A3136,'Vals 0505'!$A:$L,1,FALSE)</f>
        <v>1</v>
      </c>
      <c r="N3136" t="b">
        <f>B3136=VLOOKUP($A3136,'Vals 0505'!$A:$L,2,FALSE)</f>
        <v>1</v>
      </c>
      <c r="O3136" t="b">
        <f>C3136=VLOOKUP($A3136,'Vals 0505'!$A:$L,3,FALSE)</f>
        <v>1</v>
      </c>
      <c r="P3136" t="b">
        <f>D3136=VLOOKUP($A3136,'Vals 0505'!$A:$L,4,FALSE)</f>
        <v>1</v>
      </c>
      <c r="Q3136" t="b">
        <f>E3136=VLOOKUP($A3136,'Vals 0505'!$A:$L,5,FALSE)</f>
        <v>1</v>
      </c>
      <c r="R3136" t="b">
        <f>F3136=VLOOKUP($A3136,'Vals 0505'!$A:$L,6,FALSE)</f>
        <v>1</v>
      </c>
      <c r="S3136" t="b">
        <f>G3136=VLOOKUP($A3136,'Vals 0505'!$A:$L,7,FALSE)</f>
        <v>1</v>
      </c>
      <c r="T3136" t="b">
        <f>H3136=VLOOKUP($A3136,'Vals 0505'!$A:$L,8,FALSE)</f>
        <v>1</v>
      </c>
      <c r="U3136" t="b">
        <f>I3136=VLOOKUP($A3136,'Vals 0505'!$A:$L,9,FALSE)</f>
        <v>1</v>
      </c>
      <c r="V3136" t="b">
        <f>J3136=VLOOKUP($A3136,'Vals 0505'!$A:$L,10,FALSE)</f>
        <v>1</v>
      </c>
      <c r="W3136" t="b">
        <f>K3136=VLOOKUP($A3136,'Vals 0505'!$A:$L,11,FALSE)</f>
        <v>1</v>
      </c>
      <c r="X3136" t="b">
        <f>L3136=VLOOKUP($A3136,'Vals 0505'!$A:$L,12,FALSE)</f>
        <v>1</v>
      </c>
      <c r="Y3136">
        <f t="shared" si="48"/>
        <v>17570</v>
      </c>
    </row>
    <row r="3137" spans="1:26">
      <c r="A3137" s="4">
        <v>17571</v>
      </c>
      <c r="B3137" s="5" t="s">
        <v>446</v>
      </c>
      <c r="C3137" s="5" t="s">
        <v>31</v>
      </c>
      <c r="D3137" s="5"/>
      <c r="E3137" s="4"/>
      <c r="F3137" s="5"/>
      <c r="G3137" s="4"/>
      <c r="H3137" s="5" t="s">
        <v>32</v>
      </c>
      <c r="I3137" s="5" t="s">
        <v>55</v>
      </c>
      <c r="J3137" s="5" t="s">
        <v>284</v>
      </c>
      <c r="K3137" s="5" t="s">
        <v>573</v>
      </c>
      <c r="L3137" s="5" t="s">
        <v>17</v>
      </c>
      <c r="M3137" t="b">
        <f>A3137=VLOOKUP($A3137,'Vals 0505'!$A:$L,1,FALSE)</f>
        <v>1</v>
      </c>
      <c r="N3137" t="b">
        <f>B3137=VLOOKUP($A3137,'Vals 0505'!$A:$L,2,FALSE)</f>
        <v>1</v>
      </c>
      <c r="O3137" t="b">
        <f>C3137=VLOOKUP($A3137,'Vals 0505'!$A:$L,3,FALSE)</f>
        <v>1</v>
      </c>
      <c r="P3137" t="b">
        <f>D3137=VLOOKUP($A3137,'Vals 0505'!$A:$L,4,FALSE)</f>
        <v>1</v>
      </c>
      <c r="Q3137" t="b">
        <f>E3137=VLOOKUP($A3137,'Vals 0505'!$A:$L,5,FALSE)</f>
        <v>1</v>
      </c>
      <c r="R3137" t="b">
        <f>F3137=VLOOKUP($A3137,'Vals 0505'!$A:$L,6,FALSE)</f>
        <v>1</v>
      </c>
      <c r="S3137" t="b">
        <f>G3137=VLOOKUP($A3137,'Vals 0505'!$A:$L,7,FALSE)</f>
        <v>1</v>
      </c>
      <c r="T3137" t="b">
        <f>H3137=VLOOKUP($A3137,'Vals 0505'!$A:$L,8,FALSE)</f>
        <v>1</v>
      </c>
      <c r="U3137" t="b">
        <f>I3137=VLOOKUP($A3137,'Vals 0505'!$A:$L,9,FALSE)</f>
        <v>1</v>
      </c>
      <c r="V3137" t="b">
        <f>J3137=VLOOKUP($A3137,'Vals 0505'!$A:$L,10,FALSE)</f>
        <v>0</v>
      </c>
      <c r="W3137" t="b">
        <f>K3137=VLOOKUP($A3137,'Vals 0505'!$A:$L,11,FALSE)</f>
        <v>1</v>
      </c>
      <c r="X3137" t="b">
        <f>L3137=VLOOKUP($A3137,'Vals 0505'!$A:$L,12,FALSE)</f>
        <v>1</v>
      </c>
      <c r="Y3137">
        <f t="shared" si="48"/>
        <v>17571</v>
      </c>
      <c r="Z3137" t="str">
        <f>VLOOKUP($A3137,'Vals 0505'!$A:$L,10,FALSE)</f>
        <v>Medium</v>
      </c>
    </row>
    <row r="3138" spans="1:26">
      <c r="A3138" s="3">
        <v>17572</v>
      </c>
      <c r="B3138" s="5" t="s">
        <v>446</v>
      </c>
      <c r="C3138" s="5" t="s">
        <v>34</v>
      </c>
      <c r="D3138" s="5" t="s">
        <v>37</v>
      </c>
      <c r="E3138" s="4"/>
      <c r="F3138" s="5"/>
      <c r="G3138" s="4"/>
      <c r="H3138" s="5" t="s">
        <v>36</v>
      </c>
      <c r="I3138" s="5" t="s">
        <v>55</v>
      </c>
      <c r="J3138" s="5" t="s">
        <v>284</v>
      </c>
      <c r="K3138" s="5" t="s">
        <v>518</v>
      </c>
      <c r="L3138" s="5" t="s">
        <v>17</v>
      </c>
      <c r="M3138" t="b">
        <f>A3138=VLOOKUP($A3138,'Vals 0505'!$A:$L,1,FALSE)</f>
        <v>1</v>
      </c>
      <c r="N3138" t="b">
        <f>B3138=VLOOKUP($A3138,'Vals 0505'!$A:$L,2,FALSE)</f>
        <v>1</v>
      </c>
      <c r="O3138" t="b">
        <f>C3138=VLOOKUP($A3138,'Vals 0505'!$A:$L,3,FALSE)</f>
        <v>1</v>
      </c>
      <c r="P3138" t="b">
        <f>D3138=VLOOKUP($A3138,'Vals 0505'!$A:$L,4,FALSE)</f>
        <v>1</v>
      </c>
      <c r="Q3138" t="b">
        <f>E3138=VLOOKUP($A3138,'Vals 0505'!$A:$L,5,FALSE)</f>
        <v>1</v>
      </c>
      <c r="R3138" t="b">
        <f>F3138=VLOOKUP($A3138,'Vals 0505'!$A:$L,6,FALSE)</f>
        <v>1</v>
      </c>
      <c r="S3138" t="b">
        <f>G3138=VLOOKUP($A3138,'Vals 0505'!$A:$L,7,FALSE)</f>
        <v>1</v>
      </c>
      <c r="T3138" t="b">
        <f>H3138=VLOOKUP($A3138,'Vals 0505'!$A:$L,8,FALSE)</f>
        <v>1</v>
      </c>
      <c r="U3138" t="b">
        <f>I3138=VLOOKUP($A3138,'Vals 0505'!$A:$L,9,FALSE)</f>
        <v>1</v>
      </c>
      <c r="V3138" t="b">
        <f>J3138=VLOOKUP($A3138,'Vals 0505'!$A:$L,10,FALSE)</f>
        <v>1</v>
      </c>
      <c r="W3138" t="b">
        <f>K3138=VLOOKUP($A3138,'Vals 0505'!$A:$L,11,FALSE)</f>
        <v>1</v>
      </c>
      <c r="X3138" t="b">
        <f>L3138=VLOOKUP($A3138,'Vals 0505'!$A:$L,12,FALSE)</f>
        <v>1</v>
      </c>
      <c r="Y3138">
        <f t="shared" si="48"/>
        <v>17572</v>
      </c>
    </row>
    <row r="3139" spans="1:26">
      <c r="A3139" s="4">
        <v>17573</v>
      </c>
      <c r="B3139" s="5" t="s">
        <v>446</v>
      </c>
      <c r="C3139" s="5" t="s">
        <v>34</v>
      </c>
      <c r="D3139" s="5" t="s">
        <v>37</v>
      </c>
      <c r="E3139" s="4"/>
      <c r="F3139" s="5"/>
      <c r="G3139" s="4"/>
      <c r="H3139" s="5" t="s">
        <v>36</v>
      </c>
      <c r="I3139" s="5" t="s">
        <v>55</v>
      </c>
      <c r="J3139" s="5" t="s">
        <v>284</v>
      </c>
      <c r="K3139" s="5" t="s">
        <v>57</v>
      </c>
      <c r="L3139" s="5" t="s">
        <v>17</v>
      </c>
      <c r="M3139" t="b">
        <f>A3139=VLOOKUP($A3139,'Vals 0505'!$A:$L,1,FALSE)</f>
        <v>1</v>
      </c>
      <c r="N3139" t="b">
        <f>B3139=VLOOKUP($A3139,'Vals 0505'!$A:$L,2,FALSE)</f>
        <v>1</v>
      </c>
      <c r="O3139" t="b">
        <f>C3139=VLOOKUP($A3139,'Vals 0505'!$A:$L,3,FALSE)</f>
        <v>1</v>
      </c>
      <c r="P3139" t="b">
        <f>D3139=VLOOKUP($A3139,'Vals 0505'!$A:$L,4,FALSE)</f>
        <v>1</v>
      </c>
      <c r="Q3139" t="b">
        <f>E3139=VLOOKUP($A3139,'Vals 0505'!$A:$L,5,FALSE)</f>
        <v>1</v>
      </c>
      <c r="R3139" t="b">
        <f>F3139=VLOOKUP($A3139,'Vals 0505'!$A:$L,6,FALSE)</f>
        <v>1</v>
      </c>
      <c r="S3139" t="b">
        <f>G3139=VLOOKUP($A3139,'Vals 0505'!$A:$L,7,FALSE)</f>
        <v>1</v>
      </c>
      <c r="T3139" t="b">
        <f>H3139=VLOOKUP($A3139,'Vals 0505'!$A:$L,8,FALSE)</f>
        <v>1</v>
      </c>
      <c r="U3139" t="b">
        <f>I3139=VLOOKUP($A3139,'Vals 0505'!$A:$L,9,FALSE)</f>
        <v>1</v>
      </c>
      <c r="V3139" t="b">
        <f>J3139=VLOOKUP($A3139,'Vals 0505'!$A:$L,10,FALSE)</f>
        <v>1</v>
      </c>
      <c r="W3139" t="b">
        <f>K3139=VLOOKUP($A3139,'Vals 0505'!$A:$L,11,FALSE)</f>
        <v>1</v>
      </c>
      <c r="X3139" t="b">
        <f>L3139=VLOOKUP($A3139,'Vals 0505'!$A:$L,12,FALSE)</f>
        <v>1</v>
      </c>
      <c r="Y3139">
        <f t="shared" ref="Y3139:Y3202" si="49">A3139</f>
        <v>17573</v>
      </c>
    </row>
    <row r="3140" spans="1:26">
      <c r="A3140" s="3">
        <v>17574</v>
      </c>
      <c r="B3140" s="5" t="s">
        <v>446</v>
      </c>
      <c r="C3140" s="5" t="s">
        <v>34</v>
      </c>
      <c r="D3140" s="5" t="s">
        <v>35</v>
      </c>
      <c r="E3140" s="4"/>
      <c r="F3140" s="5"/>
      <c r="G3140" s="4"/>
      <c r="H3140" s="5" t="s">
        <v>36</v>
      </c>
      <c r="I3140" s="5" t="s">
        <v>55</v>
      </c>
      <c r="J3140" s="5" t="s">
        <v>284</v>
      </c>
      <c r="K3140" s="5" t="s">
        <v>492</v>
      </c>
      <c r="L3140" s="5" t="s">
        <v>17</v>
      </c>
      <c r="M3140" t="b">
        <f>A3140=VLOOKUP($A3140,'Vals 0505'!$A:$L,1,FALSE)</f>
        <v>1</v>
      </c>
      <c r="N3140" t="b">
        <f>B3140=VLOOKUP($A3140,'Vals 0505'!$A:$L,2,FALSE)</f>
        <v>1</v>
      </c>
      <c r="O3140" t="b">
        <f>C3140=VLOOKUP($A3140,'Vals 0505'!$A:$L,3,FALSE)</f>
        <v>1</v>
      </c>
      <c r="P3140" t="b">
        <f>D3140=VLOOKUP($A3140,'Vals 0505'!$A:$L,4,FALSE)</f>
        <v>1</v>
      </c>
      <c r="Q3140" t="b">
        <f>E3140=VLOOKUP($A3140,'Vals 0505'!$A:$L,5,FALSE)</f>
        <v>1</v>
      </c>
      <c r="R3140" t="b">
        <f>F3140=VLOOKUP($A3140,'Vals 0505'!$A:$L,6,FALSE)</f>
        <v>1</v>
      </c>
      <c r="S3140" t="b">
        <f>G3140=VLOOKUP($A3140,'Vals 0505'!$A:$L,7,FALSE)</f>
        <v>1</v>
      </c>
      <c r="T3140" t="b">
        <f>H3140=VLOOKUP($A3140,'Vals 0505'!$A:$L,8,FALSE)</f>
        <v>1</v>
      </c>
      <c r="U3140" t="b">
        <f>I3140=VLOOKUP($A3140,'Vals 0505'!$A:$L,9,FALSE)</f>
        <v>1</v>
      </c>
      <c r="V3140" t="b">
        <f>J3140=VLOOKUP($A3140,'Vals 0505'!$A:$L,10,FALSE)</f>
        <v>1</v>
      </c>
      <c r="W3140" t="b">
        <f>K3140=VLOOKUP($A3140,'Vals 0505'!$A:$L,11,FALSE)</f>
        <v>1</v>
      </c>
      <c r="X3140" t="b">
        <f>L3140=VLOOKUP($A3140,'Vals 0505'!$A:$L,12,FALSE)</f>
        <v>1</v>
      </c>
      <c r="Y3140">
        <f t="shared" si="49"/>
        <v>17574</v>
      </c>
    </row>
    <row r="3141" spans="1:26">
      <c r="A3141" s="4">
        <v>17575</v>
      </c>
      <c r="B3141" s="5" t="s">
        <v>446</v>
      </c>
      <c r="C3141" s="5" t="s">
        <v>34</v>
      </c>
      <c r="D3141" s="5" t="s">
        <v>37</v>
      </c>
      <c r="E3141" s="4"/>
      <c r="F3141" s="5"/>
      <c r="G3141" s="4"/>
      <c r="H3141" s="5" t="s">
        <v>36</v>
      </c>
      <c r="I3141" s="5" t="s">
        <v>61</v>
      </c>
      <c r="J3141" s="5" t="s">
        <v>284</v>
      </c>
      <c r="K3141" s="5" t="s">
        <v>599</v>
      </c>
      <c r="L3141" s="5" t="s">
        <v>17</v>
      </c>
      <c r="M3141" t="b">
        <f>A3141=VLOOKUP($A3141,'Vals 0505'!$A:$L,1,FALSE)</f>
        <v>1</v>
      </c>
      <c r="N3141" t="b">
        <f>B3141=VLOOKUP($A3141,'Vals 0505'!$A:$L,2,FALSE)</f>
        <v>1</v>
      </c>
      <c r="O3141" t="b">
        <f>C3141=VLOOKUP($A3141,'Vals 0505'!$A:$L,3,FALSE)</f>
        <v>1</v>
      </c>
      <c r="P3141" t="b">
        <f>D3141=VLOOKUP($A3141,'Vals 0505'!$A:$L,4,FALSE)</f>
        <v>1</v>
      </c>
      <c r="Q3141" t="b">
        <f>E3141=VLOOKUP($A3141,'Vals 0505'!$A:$L,5,FALSE)</f>
        <v>1</v>
      </c>
      <c r="R3141" t="b">
        <f>F3141=VLOOKUP($A3141,'Vals 0505'!$A:$L,6,FALSE)</f>
        <v>1</v>
      </c>
      <c r="S3141" t="b">
        <f>G3141=VLOOKUP($A3141,'Vals 0505'!$A:$L,7,FALSE)</f>
        <v>1</v>
      </c>
      <c r="T3141" t="b">
        <f>H3141=VLOOKUP($A3141,'Vals 0505'!$A:$L,8,FALSE)</f>
        <v>1</v>
      </c>
      <c r="U3141" t="b">
        <f>I3141=VLOOKUP($A3141,'Vals 0505'!$A:$L,9,FALSE)</f>
        <v>1</v>
      </c>
      <c r="V3141" t="b">
        <f>J3141=VLOOKUP($A3141,'Vals 0505'!$A:$L,10,FALSE)</f>
        <v>1</v>
      </c>
      <c r="W3141" t="b">
        <f>K3141=VLOOKUP($A3141,'Vals 0505'!$A:$L,11,FALSE)</f>
        <v>1</v>
      </c>
      <c r="X3141" t="b">
        <f>L3141=VLOOKUP($A3141,'Vals 0505'!$A:$L,12,FALSE)</f>
        <v>1</v>
      </c>
      <c r="Y3141">
        <f t="shared" si="49"/>
        <v>17575</v>
      </c>
    </row>
    <row r="3142" spans="1:26">
      <c r="A3142" s="3">
        <v>17576</v>
      </c>
      <c r="B3142" s="5" t="s">
        <v>446</v>
      </c>
      <c r="C3142" s="5" t="s">
        <v>34</v>
      </c>
      <c r="D3142" s="5" t="s">
        <v>37</v>
      </c>
      <c r="E3142" s="4"/>
      <c r="F3142" s="5"/>
      <c r="G3142" s="4"/>
      <c r="H3142" s="5" t="s">
        <v>36</v>
      </c>
      <c r="I3142" s="5" t="s">
        <v>61</v>
      </c>
      <c r="J3142" s="5" t="s">
        <v>284</v>
      </c>
      <c r="K3142" s="5" t="s">
        <v>560</v>
      </c>
      <c r="L3142" s="5" t="s">
        <v>17</v>
      </c>
      <c r="M3142" t="b">
        <f>A3142=VLOOKUP($A3142,'Vals 0505'!$A:$L,1,FALSE)</f>
        <v>1</v>
      </c>
      <c r="N3142" t="b">
        <f>B3142=VLOOKUP($A3142,'Vals 0505'!$A:$L,2,FALSE)</f>
        <v>1</v>
      </c>
      <c r="O3142" t="b">
        <f>C3142=VLOOKUP($A3142,'Vals 0505'!$A:$L,3,FALSE)</f>
        <v>1</v>
      </c>
      <c r="P3142" t="b">
        <f>D3142=VLOOKUP($A3142,'Vals 0505'!$A:$L,4,FALSE)</f>
        <v>1</v>
      </c>
      <c r="Q3142" t="b">
        <f>E3142=VLOOKUP($A3142,'Vals 0505'!$A:$L,5,FALSE)</f>
        <v>1</v>
      </c>
      <c r="R3142" t="b">
        <f>F3142=VLOOKUP($A3142,'Vals 0505'!$A:$L,6,FALSE)</f>
        <v>1</v>
      </c>
      <c r="S3142" t="b">
        <f>G3142=VLOOKUP($A3142,'Vals 0505'!$A:$L,7,FALSE)</f>
        <v>1</v>
      </c>
      <c r="T3142" t="b">
        <f>H3142=VLOOKUP($A3142,'Vals 0505'!$A:$L,8,FALSE)</f>
        <v>1</v>
      </c>
      <c r="U3142" t="b">
        <f>I3142=VLOOKUP($A3142,'Vals 0505'!$A:$L,9,FALSE)</f>
        <v>1</v>
      </c>
      <c r="V3142" t="b">
        <f>J3142=VLOOKUP($A3142,'Vals 0505'!$A:$L,10,FALSE)</f>
        <v>1</v>
      </c>
      <c r="W3142" t="b">
        <f>K3142=VLOOKUP($A3142,'Vals 0505'!$A:$L,11,FALSE)</f>
        <v>1</v>
      </c>
      <c r="X3142" t="b">
        <f>L3142=VLOOKUP($A3142,'Vals 0505'!$A:$L,12,FALSE)</f>
        <v>1</v>
      </c>
      <c r="Y3142">
        <f t="shared" si="49"/>
        <v>17576</v>
      </c>
    </row>
    <row r="3143" spans="1:26">
      <c r="A3143" s="4">
        <v>17577</v>
      </c>
      <c r="B3143" s="5" t="s">
        <v>446</v>
      </c>
      <c r="C3143" s="5" t="s">
        <v>34</v>
      </c>
      <c r="D3143" s="5" t="s">
        <v>37</v>
      </c>
      <c r="E3143" s="4"/>
      <c r="F3143" s="5"/>
      <c r="G3143" s="4"/>
      <c r="H3143" s="5" t="s">
        <v>36</v>
      </c>
      <c r="I3143" s="5" t="s">
        <v>61</v>
      </c>
      <c r="J3143" s="5" t="s">
        <v>284</v>
      </c>
      <c r="K3143" s="5" t="s">
        <v>561</v>
      </c>
      <c r="L3143" s="5" t="s">
        <v>17</v>
      </c>
      <c r="M3143" t="b">
        <f>A3143=VLOOKUP($A3143,'Vals 0505'!$A:$L,1,FALSE)</f>
        <v>1</v>
      </c>
      <c r="N3143" t="b">
        <f>B3143=VLOOKUP($A3143,'Vals 0505'!$A:$L,2,FALSE)</f>
        <v>1</v>
      </c>
      <c r="O3143" t="b">
        <f>C3143=VLOOKUP($A3143,'Vals 0505'!$A:$L,3,FALSE)</f>
        <v>1</v>
      </c>
      <c r="P3143" t="b">
        <f>D3143=VLOOKUP($A3143,'Vals 0505'!$A:$L,4,FALSE)</f>
        <v>1</v>
      </c>
      <c r="Q3143" t="b">
        <f>E3143=VLOOKUP($A3143,'Vals 0505'!$A:$L,5,FALSE)</f>
        <v>1</v>
      </c>
      <c r="R3143" t="b">
        <f>F3143=VLOOKUP($A3143,'Vals 0505'!$A:$L,6,FALSE)</f>
        <v>1</v>
      </c>
      <c r="S3143" t="b">
        <f>G3143=VLOOKUP($A3143,'Vals 0505'!$A:$L,7,FALSE)</f>
        <v>1</v>
      </c>
      <c r="T3143" t="b">
        <f>H3143=VLOOKUP($A3143,'Vals 0505'!$A:$L,8,FALSE)</f>
        <v>1</v>
      </c>
      <c r="U3143" t="b">
        <f>I3143=VLOOKUP($A3143,'Vals 0505'!$A:$L,9,FALSE)</f>
        <v>1</v>
      </c>
      <c r="V3143" t="b">
        <f>J3143=VLOOKUP($A3143,'Vals 0505'!$A:$L,10,FALSE)</f>
        <v>1</v>
      </c>
      <c r="W3143" t="b">
        <f>K3143=VLOOKUP($A3143,'Vals 0505'!$A:$L,11,FALSE)</f>
        <v>1</v>
      </c>
      <c r="X3143" t="b">
        <f>L3143=VLOOKUP($A3143,'Vals 0505'!$A:$L,12,FALSE)</f>
        <v>1</v>
      </c>
      <c r="Y3143">
        <f t="shared" si="49"/>
        <v>17577</v>
      </c>
    </row>
    <row r="3144" spans="1:26">
      <c r="A3144" s="3">
        <v>17578</v>
      </c>
      <c r="B3144" s="5" t="s">
        <v>446</v>
      </c>
      <c r="C3144" s="5" t="s">
        <v>34</v>
      </c>
      <c r="D3144" s="5" t="s">
        <v>37</v>
      </c>
      <c r="E3144" s="4"/>
      <c r="F3144" s="5"/>
      <c r="G3144" s="4"/>
      <c r="H3144" s="5" t="s">
        <v>36</v>
      </c>
      <c r="I3144" s="5" t="s">
        <v>61</v>
      </c>
      <c r="J3144" s="5" t="s">
        <v>284</v>
      </c>
      <c r="K3144" s="5" t="s">
        <v>600</v>
      </c>
      <c r="L3144" s="5" t="s">
        <v>17</v>
      </c>
      <c r="M3144" t="b">
        <f>A3144=VLOOKUP($A3144,'Vals 0505'!$A:$L,1,FALSE)</f>
        <v>1</v>
      </c>
      <c r="N3144" t="b">
        <f>B3144=VLOOKUP($A3144,'Vals 0505'!$A:$L,2,FALSE)</f>
        <v>1</v>
      </c>
      <c r="O3144" t="b">
        <f>C3144=VLOOKUP($A3144,'Vals 0505'!$A:$L,3,FALSE)</f>
        <v>1</v>
      </c>
      <c r="P3144" t="b">
        <f>D3144=VLOOKUP($A3144,'Vals 0505'!$A:$L,4,FALSE)</f>
        <v>1</v>
      </c>
      <c r="Q3144" t="b">
        <f>E3144=VLOOKUP($A3144,'Vals 0505'!$A:$L,5,FALSE)</f>
        <v>1</v>
      </c>
      <c r="R3144" t="b">
        <f>F3144=VLOOKUP($A3144,'Vals 0505'!$A:$L,6,FALSE)</f>
        <v>1</v>
      </c>
      <c r="S3144" t="b">
        <f>G3144=VLOOKUP($A3144,'Vals 0505'!$A:$L,7,FALSE)</f>
        <v>1</v>
      </c>
      <c r="T3144" t="b">
        <f>H3144=VLOOKUP($A3144,'Vals 0505'!$A:$L,8,FALSE)</f>
        <v>1</v>
      </c>
      <c r="U3144" t="b">
        <f>I3144=VLOOKUP($A3144,'Vals 0505'!$A:$L,9,FALSE)</f>
        <v>1</v>
      </c>
      <c r="V3144" t="b">
        <f>J3144=VLOOKUP($A3144,'Vals 0505'!$A:$L,10,FALSE)</f>
        <v>1</v>
      </c>
      <c r="W3144" t="b">
        <f>K3144=VLOOKUP($A3144,'Vals 0505'!$A:$L,11,FALSE)</f>
        <v>1</v>
      </c>
      <c r="X3144" t="b">
        <f>L3144=VLOOKUP($A3144,'Vals 0505'!$A:$L,12,FALSE)</f>
        <v>1</v>
      </c>
      <c r="Y3144">
        <f t="shared" si="49"/>
        <v>17578</v>
      </c>
    </row>
    <row r="3145" spans="1:26">
      <c r="A3145" s="4">
        <v>17579</v>
      </c>
      <c r="B3145" s="5" t="s">
        <v>446</v>
      </c>
      <c r="C3145" s="5" t="s">
        <v>34</v>
      </c>
      <c r="D3145" s="5" t="s">
        <v>37</v>
      </c>
      <c r="E3145" s="4"/>
      <c r="F3145" s="5"/>
      <c r="G3145" s="4"/>
      <c r="H3145" s="5" t="s">
        <v>36</v>
      </c>
      <c r="I3145" s="5" t="s">
        <v>61</v>
      </c>
      <c r="J3145" s="5" t="s">
        <v>284</v>
      </c>
      <c r="K3145" s="5" t="s">
        <v>562</v>
      </c>
      <c r="L3145" s="5" t="s">
        <v>17</v>
      </c>
      <c r="M3145" t="b">
        <f>A3145=VLOOKUP($A3145,'Vals 0505'!$A:$L,1,FALSE)</f>
        <v>1</v>
      </c>
      <c r="N3145" t="b">
        <f>B3145=VLOOKUP($A3145,'Vals 0505'!$A:$L,2,FALSE)</f>
        <v>1</v>
      </c>
      <c r="O3145" t="b">
        <f>C3145=VLOOKUP($A3145,'Vals 0505'!$A:$L,3,FALSE)</f>
        <v>1</v>
      </c>
      <c r="P3145" t="b">
        <f>D3145=VLOOKUP($A3145,'Vals 0505'!$A:$L,4,FALSE)</f>
        <v>1</v>
      </c>
      <c r="Q3145" t="b">
        <f>E3145=VLOOKUP($A3145,'Vals 0505'!$A:$L,5,FALSE)</f>
        <v>1</v>
      </c>
      <c r="R3145" t="b">
        <f>F3145=VLOOKUP($A3145,'Vals 0505'!$A:$L,6,FALSE)</f>
        <v>1</v>
      </c>
      <c r="S3145" t="b">
        <f>G3145=VLOOKUP($A3145,'Vals 0505'!$A:$L,7,FALSE)</f>
        <v>1</v>
      </c>
      <c r="T3145" t="b">
        <f>H3145=VLOOKUP($A3145,'Vals 0505'!$A:$L,8,FALSE)</f>
        <v>1</v>
      </c>
      <c r="U3145" t="b">
        <f>I3145=VLOOKUP($A3145,'Vals 0505'!$A:$L,9,FALSE)</f>
        <v>1</v>
      </c>
      <c r="V3145" t="b">
        <f>J3145=VLOOKUP($A3145,'Vals 0505'!$A:$L,10,FALSE)</f>
        <v>1</v>
      </c>
      <c r="W3145" t="b">
        <f>K3145=VLOOKUP($A3145,'Vals 0505'!$A:$L,11,FALSE)</f>
        <v>1</v>
      </c>
      <c r="X3145" t="b">
        <f>L3145=VLOOKUP($A3145,'Vals 0505'!$A:$L,12,FALSE)</f>
        <v>1</v>
      </c>
      <c r="Y3145">
        <f t="shared" si="49"/>
        <v>17579</v>
      </c>
    </row>
    <row r="3146" spans="1:26">
      <c r="A3146" s="3">
        <v>17580</v>
      </c>
      <c r="B3146" s="5" t="s">
        <v>446</v>
      </c>
      <c r="C3146" s="5" t="s">
        <v>34</v>
      </c>
      <c r="D3146" s="5" t="s">
        <v>37</v>
      </c>
      <c r="E3146" s="4"/>
      <c r="F3146" s="5"/>
      <c r="G3146" s="4"/>
      <c r="H3146" s="5" t="s">
        <v>36</v>
      </c>
      <c r="I3146" s="5" t="s">
        <v>61</v>
      </c>
      <c r="J3146" s="5" t="s">
        <v>284</v>
      </c>
      <c r="K3146" s="5" t="s">
        <v>57</v>
      </c>
      <c r="L3146" s="5" t="s">
        <v>17</v>
      </c>
      <c r="M3146" t="b">
        <f>A3146=VLOOKUP($A3146,'Vals 0505'!$A:$L,1,FALSE)</f>
        <v>1</v>
      </c>
      <c r="N3146" t="b">
        <f>B3146=VLOOKUP($A3146,'Vals 0505'!$A:$L,2,FALSE)</f>
        <v>1</v>
      </c>
      <c r="O3146" t="b">
        <f>C3146=VLOOKUP($A3146,'Vals 0505'!$A:$L,3,FALSE)</f>
        <v>1</v>
      </c>
      <c r="P3146" t="b">
        <f>D3146=VLOOKUP($A3146,'Vals 0505'!$A:$L,4,FALSE)</f>
        <v>1</v>
      </c>
      <c r="Q3146" t="b">
        <f>E3146=VLOOKUP($A3146,'Vals 0505'!$A:$L,5,FALSE)</f>
        <v>1</v>
      </c>
      <c r="R3146" t="b">
        <f>F3146=VLOOKUP($A3146,'Vals 0505'!$A:$L,6,FALSE)</f>
        <v>1</v>
      </c>
      <c r="S3146" t="b">
        <f>G3146=VLOOKUP($A3146,'Vals 0505'!$A:$L,7,FALSE)</f>
        <v>1</v>
      </c>
      <c r="T3146" t="b">
        <f>H3146=VLOOKUP($A3146,'Vals 0505'!$A:$L,8,FALSE)</f>
        <v>1</v>
      </c>
      <c r="U3146" t="b">
        <f>I3146=VLOOKUP($A3146,'Vals 0505'!$A:$L,9,FALSE)</f>
        <v>1</v>
      </c>
      <c r="V3146" t="b">
        <f>J3146=VLOOKUP($A3146,'Vals 0505'!$A:$L,10,FALSE)</f>
        <v>1</v>
      </c>
      <c r="W3146" t="b">
        <f>K3146=VLOOKUP($A3146,'Vals 0505'!$A:$L,11,FALSE)</f>
        <v>1</v>
      </c>
      <c r="X3146" t="b">
        <f>L3146=VLOOKUP($A3146,'Vals 0505'!$A:$L,12,FALSE)</f>
        <v>1</v>
      </c>
      <c r="Y3146">
        <f t="shared" si="49"/>
        <v>17580</v>
      </c>
    </row>
    <row r="3147" spans="1:26">
      <c r="A3147" s="4">
        <v>17581</v>
      </c>
      <c r="B3147" s="5" t="s">
        <v>446</v>
      </c>
      <c r="C3147" s="5" t="s">
        <v>34</v>
      </c>
      <c r="D3147" s="5" t="s">
        <v>35</v>
      </c>
      <c r="E3147" s="4"/>
      <c r="F3147" s="5"/>
      <c r="G3147" s="4"/>
      <c r="H3147" s="5" t="s">
        <v>36</v>
      </c>
      <c r="I3147" s="5" t="s">
        <v>61</v>
      </c>
      <c r="J3147" s="5" t="s">
        <v>284</v>
      </c>
      <c r="K3147" s="5" t="s">
        <v>520</v>
      </c>
      <c r="L3147" s="5" t="s">
        <v>17</v>
      </c>
      <c r="M3147" t="b">
        <f>A3147=VLOOKUP($A3147,'Vals 0505'!$A:$L,1,FALSE)</f>
        <v>1</v>
      </c>
      <c r="N3147" t="b">
        <f>B3147=VLOOKUP($A3147,'Vals 0505'!$A:$L,2,FALSE)</f>
        <v>1</v>
      </c>
      <c r="O3147" t="b">
        <f>C3147=VLOOKUP($A3147,'Vals 0505'!$A:$L,3,FALSE)</f>
        <v>1</v>
      </c>
      <c r="P3147" t="b">
        <f>D3147=VLOOKUP($A3147,'Vals 0505'!$A:$L,4,FALSE)</f>
        <v>1</v>
      </c>
      <c r="Q3147" t="b">
        <f>E3147=VLOOKUP($A3147,'Vals 0505'!$A:$L,5,FALSE)</f>
        <v>1</v>
      </c>
      <c r="R3147" t="b">
        <f>F3147=VLOOKUP($A3147,'Vals 0505'!$A:$L,6,FALSE)</f>
        <v>1</v>
      </c>
      <c r="S3147" t="b">
        <f>G3147=VLOOKUP($A3147,'Vals 0505'!$A:$L,7,FALSE)</f>
        <v>1</v>
      </c>
      <c r="T3147" t="b">
        <f>H3147=VLOOKUP($A3147,'Vals 0505'!$A:$L,8,FALSE)</f>
        <v>1</v>
      </c>
      <c r="U3147" t="b">
        <f>I3147=VLOOKUP($A3147,'Vals 0505'!$A:$L,9,FALSE)</f>
        <v>1</v>
      </c>
      <c r="V3147" t="b">
        <f>J3147=VLOOKUP($A3147,'Vals 0505'!$A:$L,10,FALSE)</f>
        <v>1</v>
      </c>
      <c r="W3147" t="b">
        <f>K3147=VLOOKUP($A3147,'Vals 0505'!$A:$L,11,FALSE)</f>
        <v>1</v>
      </c>
      <c r="X3147" t="b">
        <f>L3147=VLOOKUP($A3147,'Vals 0505'!$A:$L,12,FALSE)</f>
        <v>1</v>
      </c>
      <c r="Y3147">
        <f t="shared" si="49"/>
        <v>17581</v>
      </c>
    </row>
    <row r="3148" spans="1:26">
      <c r="A3148" s="3">
        <v>17583</v>
      </c>
      <c r="B3148" s="5" t="s">
        <v>446</v>
      </c>
      <c r="C3148" s="5" t="s">
        <v>13</v>
      </c>
      <c r="D3148" s="5"/>
      <c r="E3148" s="4"/>
      <c r="F3148" s="5"/>
      <c r="G3148" s="4"/>
      <c r="H3148" s="5" t="s">
        <v>188</v>
      </c>
      <c r="I3148" s="5" t="s">
        <v>72</v>
      </c>
      <c r="J3148" s="5" t="s">
        <v>284</v>
      </c>
      <c r="K3148" s="5"/>
      <c r="L3148" s="5" t="s">
        <v>17</v>
      </c>
      <c r="M3148" t="b">
        <f>A3148=VLOOKUP($A3148,'Vals 0505'!$A:$L,1,FALSE)</f>
        <v>1</v>
      </c>
      <c r="N3148" t="b">
        <f>B3148=VLOOKUP($A3148,'Vals 0505'!$A:$L,2,FALSE)</f>
        <v>1</v>
      </c>
      <c r="O3148" t="b">
        <f>C3148=VLOOKUP($A3148,'Vals 0505'!$A:$L,3,FALSE)</f>
        <v>1</v>
      </c>
      <c r="P3148" t="b">
        <f>D3148=VLOOKUP($A3148,'Vals 0505'!$A:$L,4,FALSE)</f>
        <v>1</v>
      </c>
      <c r="Q3148" t="b">
        <f>E3148=VLOOKUP($A3148,'Vals 0505'!$A:$L,5,FALSE)</f>
        <v>1</v>
      </c>
      <c r="R3148" t="b">
        <f>F3148=VLOOKUP($A3148,'Vals 0505'!$A:$L,6,FALSE)</f>
        <v>1</v>
      </c>
      <c r="S3148" t="b">
        <f>G3148=VLOOKUP($A3148,'Vals 0505'!$A:$L,7,FALSE)</f>
        <v>1</v>
      </c>
      <c r="T3148" t="b">
        <f>H3148=VLOOKUP($A3148,'Vals 0505'!$A:$L,8,FALSE)</f>
        <v>1</v>
      </c>
      <c r="U3148" t="b">
        <f>I3148=VLOOKUP($A3148,'Vals 0505'!$A:$L,9,FALSE)</f>
        <v>1</v>
      </c>
      <c r="V3148" t="b">
        <f>J3148=VLOOKUP($A3148,'Vals 0505'!$A:$L,10,FALSE)</f>
        <v>0</v>
      </c>
      <c r="W3148" t="b">
        <f>K3148=VLOOKUP($A3148,'Vals 0505'!$A:$L,11,FALSE)</f>
        <v>1</v>
      </c>
      <c r="X3148" t="b">
        <f>L3148=VLOOKUP($A3148,'Vals 0505'!$A:$L,12,FALSE)</f>
        <v>1</v>
      </c>
      <c r="Y3148">
        <f t="shared" si="49"/>
        <v>17583</v>
      </c>
      <c r="Z3148" t="str">
        <f>VLOOKUP($A3148,'Vals 0505'!$A:$L,10,FALSE)</f>
        <v>Medium</v>
      </c>
    </row>
    <row r="3149" spans="1:26">
      <c r="A3149" s="4">
        <v>17585</v>
      </c>
      <c r="B3149" s="5" t="s">
        <v>446</v>
      </c>
      <c r="C3149" s="5" t="s">
        <v>31</v>
      </c>
      <c r="D3149" s="5"/>
      <c r="E3149" s="4"/>
      <c r="F3149" s="5"/>
      <c r="G3149" s="4"/>
      <c r="H3149" s="5" t="s">
        <v>32</v>
      </c>
      <c r="I3149" s="5" t="s">
        <v>48</v>
      </c>
      <c r="J3149" s="5" t="s">
        <v>284</v>
      </c>
      <c r="K3149" s="5" t="s">
        <v>703</v>
      </c>
      <c r="L3149" s="5" t="s">
        <v>17</v>
      </c>
      <c r="M3149" t="b">
        <f>A3149=VLOOKUP($A3149,'Vals 0505'!$A:$L,1,FALSE)</f>
        <v>1</v>
      </c>
      <c r="N3149" t="b">
        <f>B3149=VLOOKUP($A3149,'Vals 0505'!$A:$L,2,FALSE)</f>
        <v>1</v>
      </c>
      <c r="O3149" t="b">
        <f>C3149=VLOOKUP($A3149,'Vals 0505'!$A:$L,3,FALSE)</f>
        <v>1</v>
      </c>
      <c r="P3149" t="b">
        <f>D3149=VLOOKUP($A3149,'Vals 0505'!$A:$L,4,FALSE)</f>
        <v>1</v>
      </c>
      <c r="Q3149" t="b">
        <f>E3149=VLOOKUP($A3149,'Vals 0505'!$A:$L,5,FALSE)</f>
        <v>1</v>
      </c>
      <c r="R3149" t="b">
        <f>F3149=VLOOKUP($A3149,'Vals 0505'!$A:$L,6,FALSE)</f>
        <v>1</v>
      </c>
      <c r="S3149" t="b">
        <f>G3149=VLOOKUP($A3149,'Vals 0505'!$A:$L,7,FALSE)</f>
        <v>1</v>
      </c>
      <c r="T3149" t="b">
        <f>H3149=VLOOKUP($A3149,'Vals 0505'!$A:$L,8,FALSE)</f>
        <v>1</v>
      </c>
      <c r="U3149" t="b">
        <f>I3149=VLOOKUP($A3149,'Vals 0505'!$A:$L,9,FALSE)</f>
        <v>1</v>
      </c>
      <c r="V3149" t="b">
        <f>J3149=VLOOKUP($A3149,'Vals 0505'!$A:$L,10,FALSE)</f>
        <v>0</v>
      </c>
      <c r="W3149" t="b">
        <f>K3149=VLOOKUP($A3149,'Vals 0505'!$A:$L,11,FALSE)</f>
        <v>1</v>
      </c>
      <c r="X3149" t="b">
        <f>L3149=VLOOKUP($A3149,'Vals 0505'!$A:$L,12,FALSE)</f>
        <v>1</v>
      </c>
      <c r="Y3149">
        <f t="shared" si="49"/>
        <v>17585</v>
      </c>
      <c r="Z3149" t="str">
        <f>VLOOKUP($A3149,'Vals 0505'!$A:$L,10,FALSE)</f>
        <v>Medium</v>
      </c>
    </row>
    <row r="3150" spans="1:26">
      <c r="A3150" s="3">
        <v>17586</v>
      </c>
      <c r="B3150" s="5" t="s">
        <v>446</v>
      </c>
      <c r="C3150" s="5" t="s">
        <v>31</v>
      </c>
      <c r="D3150" s="5"/>
      <c r="E3150" s="4"/>
      <c r="F3150" s="5"/>
      <c r="G3150" s="4"/>
      <c r="H3150" s="5" t="s">
        <v>32</v>
      </c>
      <c r="I3150" s="5" t="s">
        <v>48</v>
      </c>
      <c r="J3150" s="5" t="s">
        <v>284</v>
      </c>
      <c r="K3150" s="5" t="s">
        <v>704</v>
      </c>
      <c r="L3150" s="5" t="s">
        <v>17</v>
      </c>
      <c r="M3150" t="b">
        <f>A3150=VLOOKUP($A3150,'Vals 0505'!$A:$L,1,FALSE)</f>
        <v>1</v>
      </c>
      <c r="N3150" t="b">
        <f>B3150=VLOOKUP($A3150,'Vals 0505'!$A:$L,2,FALSE)</f>
        <v>1</v>
      </c>
      <c r="O3150" t="b">
        <f>C3150=VLOOKUP($A3150,'Vals 0505'!$A:$L,3,FALSE)</f>
        <v>1</v>
      </c>
      <c r="P3150" t="b">
        <f>D3150=VLOOKUP($A3150,'Vals 0505'!$A:$L,4,FALSE)</f>
        <v>1</v>
      </c>
      <c r="Q3150" t="b">
        <f>E3150=VLOOKUP($A3150,'Vals 0505'!$A:$L,5,FALSE)</f>
        <v>1</v>
      </c>
      <c r="R3150" t="b">
        <f>F3150=VLOOKUP($A3150,'Vals 0505'!$A:$L,6,FALSE)</f>
        <v>1</v>
      </c>
      <c r="S3150" t="b">
        <f>G3150=VLOOKUP($A3150,'Vals 0505'!$A:$L,7,FALSE)</f>
        <v>1</v>
      </c>
      <c r="T3150" t="b">
        <f>H3150=VLOOKUP($A3150,'Vals 0505'!$A:$L,8,FALSE)</f>
        <v>1</v>
      </c>
      <c r="U3150" t="b">
        <f>I3150=VLOOKUP($A3150,'Vals 0505'!$A:$L,9,FALSE)</f>
        <v>1</v>
      </c>
      <c r="V3150" t="b">
        <f>J3150=VLOOKUP($A3150,'Vals 0505'!$A:$L,10,FALSE)</f>
        <v>0</v>
      </c>
      <c r="W3150" t="b">
        <f>K3150=VLOOKUP($A3150,'Vals 0505'!$A:$L,11,FALSE)</f>
        <v>1</v>
      </c>
      <c r="X3150" t="b">
        <f>L3150=VLOOKUP($A3150,'Vals 0505'!$A:$L,12,FALSE)</f>
        <v>1</v>
      </c>
      <c r="Y3150">
        <f t="shared" si="49"/>
        <v>17586</v>
      </c>
      <c r="Z3150" t="str">
        <f>VLOOKUP($A3150,'Vals 0505'!$A:$L,10,FALSE)</f>
        <v>Medium</v>
      </c>
    </row>
    <row r="3151" spans="1:26">
      <c r="A3151" s="4">
        <v>17587</v>
      </c>
      <c r="B3151" s="5" t="s">
        <v>446</v>
      </c>
      <c r="C3151" s="5" t="s">
        <v>31</v>
      </c>
      <c r="D3151" s="5"/>
      <c r="E3151" s="4"/>
      <c r="F3151" s="5"/>
      <c r="G3151" s="4"/>
      <c r="H3151" s="5" t="s">
        <v>32</v>
      </c>
      <c r="I3151" s="5" t="s">
        <v>74</v>
      </c>
      <c r="J3151" s="5" t="s">
        <v>284</v>
      </c>
      <c r="K3151" s="5" t="s">
        <v>575</v>
      </c>
      <c r="L3151" s="5" t="s">
        <v>17</v>
      </c>
      <c r="M3151" t="b">
        <f>A3151=VLOOKUP($A3151,'Vals 0505'!$A:$L,1,FALSE)</f>
        <v>1</v>
      </c>
      <c r="N3151" t="b">
        <f>B3151=VLOOKUP($A3151,'Vals 0505'!$A:$L,2,FALSE)</f>
        <v>1</v>
      </c>
      <c r="O3151" t="b">
        <f>C3151=VLOOKUP($A3151,'Vals 0505'!$A:$L,3,FALSE)</f>
        <v>1</v>
      </c>
      <c r="P3151" t="b">
        <f>D3151=VLOOKUP($A3151,'Vals 0505'!$A:$L,4,FALSE)</f>
        <v>1</v>
      </c>
      <c r="Q3151" t="b">
        <f>E3151=VLOOKUP($A3151,'Vals 0505'!$A:$L,5,FALSE)</f>
        <v>1</v>
      </c>
      <c r="R3151" t="b">
        <f>F3151=VLOOKUP($A3151,'Vals 0505'!$A:$L,6,FALSE)</f>
        <v>1</v>
      </c>
      <c r="S3151" t="b">
        <f>G3151=VLOOKUP($A3151,'Vals 0505'!$A:$L,7,FALSE)</f>
        <v>1</v>
      </c>
      <c r="T3151" t="b">
        <f>H3151=VLOOKUP($A3151,'Vals 0505'!$A:$L,8,FALSE)</f>
        <v>1</v>
      </c>
      <c r="U3151" t="b">
        <f>I3151=VLOOKUP($A3151,'Vals 0505'!$A:$L,9,FALSE)</f>
        <v>1</v>
      </c>
      <c r="V3151" t="b">
        <f>J3151=VLOOKUP($A3151,'Vals 0505'!$A:$L,10,FALSE)</f>
        <v>0</v>
      </c>
      <c r="W3151" t="b">
        <f>K3151=VLOOKUP($A3151,'Vals 0505'!$A:$L,11,FALSE)</f>
        <v>1</v>
      </c>
      <c r="X3151" t="b">
        <f>L3151=VLOOKUP($A3151,'Vals 0505'!$A:$L,12,FALSE)</f>
        <v>1</v>
      </c>
      <c r="Y3151">
        <f t="shared" si="49"/>
        <v>17587</v>
      </c>
      <c r="Z3151" t="str">
        <f>VLOOKUP($A3151,'Vals 0505'!$A:$L,10,FALSE)</f>
        <v>Medium</v>
      </c>
    </row>
    <row r="3152" spans="1:26">
      <c r="A3152" s="3">
        <v>17588</v>
      </c>
      <c r="B3152" s="5" t="s">
        <v>446</v>
      </c>
      <c r="C3152" s="5" t="s">
        <v>31</v>
      </c>
      <c r="D3152" s="5"/>
      <c r="E3152" s="4"/>
      <c r="F3152" s="5"/>
      <c r="G3152" s="4"/>
      <c r="H3152" s="5" t="s">
        <v>32</v>
      </c>
      <c r="I3152" s="5" t="s">
        <v>191</v>
      </c>
      <c r="J3152" s="5" t="s">
        <v>284</v>
      </c>
      <c r="K3152" s="5" t="s">
        <v>705</v>
      </c>
      <c r="L3152" s="5" t="s">
        <v>17</v>
      </c>
      <c r="M3152" t="b">
        <f>A3152=VLOOKUP($A3152,'Vals 0505'!$A:$L,1,FALSE)</f>
        <v>1</v>
      </c>
      <c r="N3152" t="b">
        <f>B3152=VLOOKUP($A3152,'Vals 0505'!$A:$L,2,FALSE)</f>
        <v>1</v>
      </c>
      <c r="O3152" t="b">
        <f>C3152=VLOOKUP($A3152,'Vals 0505'!$A:$L,3,FALSE)</f>
        <v>1</v>
      </c>
      <c r="P3152" t="b">
        <f>D3152=VLOOKUP($A3152,'Vals 0505'!$A:$L,4,FALSE)</f>
        <v>1</v>
      </c>
      <c r="Q3152" t="b">
        <f>E3152=VLOOKUP($A3152,'Vals 0505'!$A:$L,5,FALSE)</f>
        <v>1</v>
      </c>
      <c r="R3152" t="b">
        <f>F3152=VLOOKUP($A3152,'Vals 0505'!$A:$L,6,FALSE)</f>
        <v>1</v>
      </c>
      <c r="S3152" t="b">
        <f>G3152=VLOOKUP($A3152,'Vals 0505'!$A:$L,7,FALSE)</f>
        <v>1</v>
      </c>
      <c r="T3152" t="b">
        <f>H3152=VLOOKUP($A3152,'Vals 0505'!$A:$L,8,FALSE)</f>
        <v>1</v>
      </c>
      <c r="U3152" t="b">
        <f>I3152=VLOOKUP($A3152,'Vals 0505'!$A:$L,9,FALSE)</f>
        <v>1</v>
      </c>
      <c r="V3152" t="b">
        <f>J3152=VLOOKUP($A3152,'Vals 0505'!$A:$L,10,FALSE)</f>
        <v>0</v>
      </c>
      <c r="W3152" t="b">
        <f>K3152=VLOOKUP($A3152,'Vals 0505'!$A:$L,11,FALSE)</f>
        <v>1</v>
      </c>
      <c r="X3152" t="b">
        <f>L3152=VLOOKUP($A3152,'Vals 0505'!$A:$L,12,FALSE)</f>
        <v>1</v>
      </c>
      <c r="Y3152">
        <f t="shared" si="49"/>
        <v>17588</v>
      </c>
      <c r="Z3152" t="str">
        <f>VLOOKUP($A3152,'Vals 0505'!$A:$L,10,FALSE)</f>
        <v>Medium</v>
      </c>
    </row>
    <row r="3153" spans="1:26">
      <c r="A3153" s="4">
        <v>17589</v>
      </c>
      <c r="B3153" s="5" t="s">
        <v>446</v>
      </c>
      <c r="C3153" s="5" t="s">
        <v>31</v>
      </c>
      <c r="D3153" s="5"/>
      <c r="E3153" s="4"/>
      <c r="F3153" s="5"/>
      <c r="G3153" s="4"/>
      <c r="H3153" s="5" t="s">
        <v>32</v>
      </c>
      <c r="I3153" s="5" t="s">
        <v>191</v>
      </c>
      <c r="J3153" s="5" t="s">
        <v>284</v>
      </c>
      <c r="K3153" s="5" t="s">
        <v>486</v>
      </c>
      <c r="L3153" s="5" t="s">
        <v>17</v>
      </c>
      <c r="M3153" t="b">
        <f>A3153=VLOOKUP($A3153,'Vals 0505'!$A:$L,1,FALSE)</f>
        <v>1</v>
      </c>
      <c r="N3153" t="b">
        <f>B3153=VLOOKUP($A3153,'Vals 0505'!$A:$L,2,FALSE)</f>
        <v>1</v>
      </c>
      <c r="O3153" t="b">
        <f>C3153=VLOOKUP($A3153,'Vals 0505'!$A:$L,3,FALSE)</f>
        <v>1</v>
      </c>
      <c r="P3153" t="b">
        <f>D3153=VLOOKUP($A3153,'Vals 0505'!$A:$L,4,FALSE)</f>
        <v>1</v>
      </c>
      <c r="Q3153" t="b">
        <f>E3153=VLOOKUP($A3153,'Vals 0505'!$A:$L,5,FALSE)</f>
        <v>1</v>
      </c>
      <c r="R3153" t="b">
        <f>F3153=VLOOKUP($A3153,'Vals 0505'!$A:$L,6,FALSE)</f>
        <v>1</v>
      </c>
      <c r="S3153" t="b">
        <f>G3153=VLOOKUP($A3153,'Vals 0505'!$A:$L,7,FALSE)</f>
        <v>1</v>
      </c>
      <c r="T3153" t="b">
        <f>H3153=VLOOKUP($A3153,'Vals 0505'!$A:$L,8,FALSE)</f>
        <v>1</v>
      </c>
      <c r="U3153" t="b">
        <f>I3153=VLOOKUP($A3153,'Vals 0505'!$A:$L,9,FALSE)</f>
        <v>1</v>
      </c>
      <c r="V3153" t="b">
        <f>J3153=VLOOKUP($A3153,'Vals 0505'!$A:$L,10,FALSE)</f>
        <v>0</v>
      </c>
      <c r="W3153" t="b">
        <f>K3153=VLOOKUP($A3153,'Vals 0505'!$A:$L,11,FALSE)</f>
        <v>1</v>
      </c>
      <c r="X3153" t="b">
        <f>L3153=VLOOKUP($A3153,'Vals 0505'!$A:$L,12,FALSE)</f>
        <v>1</v>
      </c>
      <c r="Y3153">
        <f t="shared" si="49"/>
        <v>17589</v>
      </c>
      <c r="Z3153" t="str">
        <f>VLOOKUP($A3153,'Vals 0505'!$A:$L,10,FALSE)</f>
        <v>Medium</v>
      </c>
    </row>
    <row r="3154" spans="1:26">
      <c r="A3154" s="3">
        <v>17590</v>
      </c>
      <c r="B3154" s="5" t="s">
        <v>446</v>
      </c>
      <c r="C3154" s="5" t="s">
        <v>31</v>
      </c>
      <c r="D3154" s="5"/>
      <c r="E3154" s="4"/>
      <c r="F3154" s="5"/>
      <c r="G3154" s="4"/>
      <c r="H3154" s="5" t="s">
        <v>32</v>
      </c>
      <c r="I3154" s="5" t="s">
        <v>191</v>
      </c>
      <c r="J3154" s="5" t="s">
        <v>284</v>
      </c>
      <c r="K3154" s="5" t="s">
        <v>33</v>
      </c>
      <c r="L3154" s="5" t="s">
        <v>17</v>
      </c>
      <c r="M3154" t="b">
        <f>A3154=VLOOKUP($A3154,'Vals 0505'!$A:$L,1,FALSE)</f>
        <v>1</v>
      </c>
      <c r="N3154" t="b">
        <f>B3154=VLOOKUP($A3154,'Vals 0505'!$A:$L,2,FALSE)</f>
        <v>1</v>
      </c>
      <c r="O3154" t="b">
        <f>C3154=VLOOKUP($A3154,'Vals 0505'!$A:$L,3,FALSE)</f>
        <v>1</v>
      </c>
      <c r="P3154" t="b">
        <f>D3154=VLOOKUP($A3154,'Vals 0505'!$A:$L,4,FALSE)</f>
        <v>1</v>
      </c>
      <c r="Q3154" t="b">
        <f>E3154=VLOOKUP($A3154,'Vals 0505'!$A:$L,5,FALSE)</f>
        <v>1</v>
      </c>
      <c r="R3154" t="b">
        <f>F3154=VLOOKUP($A3154,'Vals 0505'!$A:$L,6,FALSE)</f>
        <v>1</v>
      </c>
      <c r="S3154" t="b">
        <f>G3154=VLOOKUP($A3154,'Vals 0505'!$A:$L,7,FALSE)</f>
        <v>1</v>
      </c>
      <c r="T3154" t="b">
        <f>H3154=VLOOKUP($A3154,'Vals 0505'!$A:$L,8,FALSE)</f>
        <v>1</v>
      </c>
      <c r="U3154" t="b">
        <f>I3154=VLOOKUP($A3154,'Vals 0505'!$A:$L,9,FALSE)</f>
        <v>1</v>
      </c>
      <c r="V3154" t="b">
        <f>J3154=VLOOKUP($A3154,'Vals 0505'!$A:$L,10,FALSE)</f>
        <v>0</v>
      </c>
      <c r="W3154" t="b">
        <f>K3154=VLOOKUP($A3154,'Vals 0505'!$A:$L,11,FALSE)</f>
        <v>1</v>
      </c>
      <c r="X3154" t="b">
        <f>L3154=VLOOKUP($A3154,'Vals 0505'!$A:$L,12,FALSE)</f>
        <v>1</v>
      </c>
      <c r="Y3154">
        <f t="shared" si="49"/>
        <v>17590</v>
      </c>
      <c r="Z3154" t="str">
        <f>VLOOKUP($A3154,'Vals 0505'!$A:$L,10,FALSE)</f>
        <v>Medium</v>
      </c>
    </row>
    <row r="3155" spans="1:26">
      <c r="A3155" s="4">
        <v>17591</v>
      </c>
      <c r="B3155" s="5" t="s">
        <v>446</v>
      </c>
      <c r="C3155" s="5" t="s">
        <v>34</v>
      </c>
      <c r="D3155" s="5" t="s">
        <v>37</v>
      </c>
      <c r="E3155" s="4"/>
      <c r="F3155" s="5"/>
      <c r="G3155" s="4"/>
      <c r="H3155" s="5" t="s">
        <v>36</v>
      </c>
      <c r="I3155" s="5" t="s">
        <v>191</v>
      </c>
      <c r="J3155" s="5" t="s">
        <v>284</v>
      </c>
      <c r="K3155" s="5" t="s">
        <v>97</v>
      </c>
      <c r="L3155" s="5" t="s">
        <v>17</v>
      </c>
      <c r="M3155" t="b">
        <f>A3155=VLOOKUP($A3155,'Vals 0505'!$A:$L,1,FALSE)</f>
        <v>1</v>
      </c>
      <c r="N3155" t="b">
        <f>B3155=VLOOKUP($A3155,'Vals 0505'!$A:$L,2,FALSE)</f>
        <v>1</v>
      </c>
      <c r="O3155" t="b">
        <f>C3155=VLOOKUP($A3155,'Vals 0505'!$A:$L,3,FALSE)</f>
        <v>1</v>
      </c>
      <c r="P3155" t="b">
        <f>D3155=VLOOKUP($A3155,'Vals 0505'!$A:$L,4,FALSE)</f>
        <v>1</v>
      </c>
      <c r="Q3155" t="b">
        <f>E3155=VLOOKUP($A3155,'Vals 0505'!$A:$L,5,FALSE)</f>
        <v>1</v>
      </c>
      <c r="R3155" t="b">
        <f>F3155=VLOOKUP($A3155,'Vals 0505'!$A:$L,6,FALSE)</f>
        <v>1</v>
      </c>
      <c r="S3155" t="b">
        <f>G3155=VLOOKUP($A3155,'Vals 0505'!$A:$L,7,FALSE)</f>
        <v>1</v>
      </c>
      <c r="T3155" t="b">
        <f>H3155=VLOOKUP($A3155,'Vals 0505'!$A:$L,8,FALSE)</f>
        <v>1</v>
      </c>
      <c r="U3155" t="b">
        <f>I3155=VLOOKUP($A3155,'Vals 0505'!$A:$L,9,FALSE)</f>
        <v>1</v>
      </c>
      <c r="V3155" t="b">
        <f>J3155=VLOOKUP($A3155,'Vals 0505'!$A:$L,10,FALSE)</f>
        <v>1</v>
      </c>
      <c r="W3155" t="b">
        <f>K3155=VLOOKUP($A3155,'Vals 0505'!$A:$L,11,FALSE)</f>
        <v>1</v>
      </c>
      <c r="X3155" t="b">
        <f>L3155=VLOOKUP($A3155,'Vals 0505'!$A:$L,12,FALSE)</f>
        <v>1</v>
      </c>
      <c r="Y3155">
        <f t="shared" si="49"/>
        <v>17591</v>
      </c>
    </row>
    <row r="3156" spans="1:26">
      <c r="A3156" s="3">
        <v>17592</v>
      </c>
      <c r="B3156" s="5" t="s">
        <v>445</v>
      </c>
      <c r="C3156" s="5" t="s">
        <v>34</v>
      </c>
      <c r="D3156" s="5" t="s">
        <v>37</v>
      </c>
      <c r="E3156" s="4"/>
      <c r="F3156" s="5"/>
      <c r="G3156" s="4"/>
      <c r="H3156" s="5" t="s">
        <v>36</v>
      </c>
      <c r="I3156" s="5" t="s">
        <v>43</v>
      </c>
      <c r="J3156" s="5" t="s">
        <v>284</v>
      </c>
      <c r="K3156" s="5" t="s">
        <v>563</v>
      </c>
      <c r="L3156" s="5" t="s">
        <v>17</v>
      </c>
      <c r="M3156" t="b">
        <f>A3156=VLOOKUP($A3156,'Vals 0505'!$A:$L,1,FALSE)</f>
        <v>1</v>
      </c>
      <c r="N3156" t="b">
        <f>B3156=VLOOKUP($A3156,'Vals 0505'!$A:$L,2,FALSE)</f>
        <v>1</v>
      </c>
      <c r="O3156" t="b">
        <f>C3156=VLOOKUP($A3156,'Vals 0505'!$A:$L,3,FALSE)</f>
        <v>1</v>
      </c>
      <c r="P3156" t="b">
        <f>D3156=VLOOKUP($A3156,'Vals 0505'!$A:$L,4,FALSE)</f>
        <v>1</v>
      </c>
      <c r="Q3156" t="b">
        <f>E3156=VLOOKUP($A3156,'Vals 0505'!$A:$L,5,FALSE)</f>
        <v>1</v>
      </c>
      <c r="R3156" t="b">
        <f>F3156=VLOOKUP($A3156,'Vals 0505'!$A:$L,6,FALSE)</f>
        <v>1</v>
      </c>
      <c r="S3156" t="b">
        <f>G3156=VLOOKUP($A3156,'Vals 0505'!$A:$L,7,FALSE)</f>
        <v>1</v>
      </c>
      <c r="T3156" t="b">
        <f>H3156=VLOOKUP($A3156,'Vals 0505'!$A:$L,8,FALSE)</f>
        <v>1</v>
      </c>
      <c r="U3156" t="b">
        <f>I3156=VLOOKUP($A3156,'Vals 0505'!$A:$L,9,FALSE)</f>
        <v>1</v>
      </c>
      <c r="V3156" t="b">
        <f>J3156=VLOOKUP($A3156,'Vals 0505'!$A:$L,10,FALSE)</f>
        <v>1</v>
      </c>
      <c r="W3156" t="b">
        <f>K3156=VLOOKUP($A3156,'Vals 0505'!$A:$L,11,FALSE)</f>
        <v>1</v>
      </c>
      <c r="X3156" t="b">
        <f>L3156=VLOOKUP($A3156,'Vals 0505'!$A:$L,12,FALSE)</f>
        <v>1</v>
      </c>
      <c r="Y3156">
        <f t="shared" si="49"/>
        <v>17592</v>
      </c>
    </row>
    <row r="3157" spans="1:26">
      <c r="A3157" s="4">
        <v>17593</v>
      </c>
      <c r="B3157" s="5" t="s">
        <v>445</v>
      </c>
      <c r="C3157" s="5" t="s">
        <v>34</v>
      </c>
      <c r="D3157" s="5" t="s">
        <v>37</v>
      </c>
      <c r="E3157" s="4"/>
      <c r="F3157" s="5"/>
      <c r="G3157" s="4"/>
      <c r="H3157" s="5" t="s">
        <v>36</v>
      </c>
      <c r="I3157" s="5" t="s">
        <v>43</v>
      </c>
      <c r="J3157" s="5" t="s">
        <v>284</v>
      </c>
      <c r="K3157" s="5" t="s">
        <v>706</v>
      </c>
      <c r="L3157" s="5" t="s">
        <v>17</v>
      </c>
      <c r="M3157" t="b">
        <f>A3157=VLOOKUP($A3157,'Vals 0505'!$A:$L,1,FALSE)</f>
        <v>1</v>
      </c>
      <c r="N3157" t="b">
        <f>B3157=VLOOKUP($A3157,'Vals 0505'!$A:$L,2,FALSE)</f>
        <v>1</v>
      </c>
      <c r="O3157" t="b">
        <f>C3157=VLOOKUP($A3157,'Vals 0505'!$A:$L,3,FALSE)</f>
        <v>1</v>
      </c>
      <c r="P3157" t="b">
        <f>D3157=VLOOKUP($A3157,'Vals 0505'!$A:$L,4,FALSE)</f>
        <v>1</v>
      </c>
      <c r="Q3157" t="b">
        <f>E3157=VLOOKUP($A3157,'Vals 0505'!$A:$L,5,FALSE)</f>
        <v>1</v>
      </c>
      <c r="R3157" t="b">
        <f>F3157=VLOOKUP($A3157,'Vals 0505'!$A:$L,6,FALSE)</f>
        <v>1</v>
      </c>
      <c r="S3157" t="b">
        <f>G3157=VLOOKUP($A3157,'Vals 0505'!$A:$L,7,FALSE)</f>
        <v>1</v>
      </c>
      <c r="T3157" t="b">
        <f>H3157=VLOOKUP($A3157,'Vals 0505'!$A:$L,8,FALSE)</f>
        <v>1</v>
      </c>
      <c r="U3157" t="b">
        <f>I3157=VLOOKUP($A3157,'Vals 0505'!$A:$L,9,FALSE)</f>
        <v>1</v>
      </c>
      <c r="V3157" t="b">
        <f>J3157=VLOOKUP($A3157,'Vals 0505'!$A:$L,10,FALSE)</f>
        <v>1</v>
      </c>
      <c r="W3157" t="b">
        <f>K3157=VLOOKUP($A3157,'Vals 0505'!$A:$L,11,FALSE)</f>
        <v>1</v>
      </c>
      <c r="X3157" t="b">
        <f>L3157=VLOOKUP($A3157,'Vals 0505'!$A:$L,12,FALSE)</f>
        <v>1</v>
      </c>
      <c r="Y3157">
        <f t="shared" si="49"/>
        <v>17593</v>
      </c>
    </row>
    <row r="3158" spans="1:26">
      <c r="A3158" s="3">
        <v>17594</v>
      </c>
      <c r="B3158" s="5" t="s">
        <v>445</v>
      </c>
      <c r="C3158" s="5" t="s">
        <v>34</v>
      </c>
      <c r="D3158" s="5" t="s">
        <v>37</v>
      </c>
      <c r="E3158" s="4"/>
      <c r="F3158" s="5"/>
      <c r="G3158" s="4"/>
      <c r="H3158" s="5" t="s">
        <v>36</v>
      </c>
      <c r="I3158" s="5" t="s">
        <v>43</v>
      </c>
      <c r="J3158" s="5" t="s">
        <v>284</v>
      </c>
      <c r="K3158" s="5" t="s">
        <v>707</v>
      </c>
      <c r="L3158" s="5" t="s">
        <v>17</v>
      </c>
      <c r="M3158" t="b">
        <f>A3158=VLOOKUP($A3158,'Vals 0505'!$A:$L,1,FALSE)</f>
        <v>1</v>
      </c>
      <c r="N3158" t="b">
        <f>B3158=VLOOKUP($A3158,'Vals 0505'!$A:$L,2,FALSE)</f>
        <v>1</v>
      </c>
      <c r="O3158" t="b">
        <f>C3158=VLOOKUP($A3158,'Vals 0505'!$A:$L,3,FALSE)</f>
        <v>1</v>
      </c>
      <c r="P3158" t="b">
        <f>D3158=VLOOKUP($A3158,'Vals 0505'!$A:$L,4,FALSE)</f>
        <v>1</v>
      </c>
      <c r="Q3158" t="b">
        <f>E3158=VLOOKUP($A3158,'Vals 0505'!$A:$L,5,FALSE)</f>
        <v>1</v>
      </c>
      <c r="R3158" t="b">
        <f>F3158=VLOOKUP($A3158,'Vals 0505'!$A:$L,6,FALSE)</f>
        <v>1</v>
      </c>
      <c r="S3158" t="b">
        <f>G3158=VLOOKUP($A3158,'Vals 0505'!$A:$L,7,FALSE)</f>
        <v>1</v>
      </c>
      <c r="T3158" t="b">
        <f>H3158=VLOOKUP($A3158,'Vals 0505'!$A:$L,8,FALSE)</f>
        <v>1</v>
      </c>
      <c r="U3158" t="b">
        <f>I3158=VLOOKUP($A3158,'Vals 0505'!$A:$L,9,FALSE)</f>
        <v>1</v>
      </c>
      <c r="V3158" t="b">
        <f>J3158=VLOOKUP($A3158,'Vals 0505'!$A:$L,10,FALSE)</f>
        <v>1</v>
      </c>
      <c r="W3158" t="b">
        <f>K3158=VLOOKUP($A3158,'Vals 0505'!$A:$L,11,FALSE)</f>
        <v>1</v>
      </c>
      <c r="X3158" t="b">
        <f>L3158=VLOOKUP($A3158,'Vals 0505'!$A:$L,12,FALSE)</f>
        <v>1</v>
      </c>
      <c r="Y3158">
        <f t="shared" si="49"/>
        <v>17594</v>
      </c>
    </row>
    <row r="3159" spans="1:26">
      <c r="A3159" s="4">
        <v>17595</v>
      </c>
      <c r="B3159" s="5" t="s">
        <v>446</v>
      </c>
      <c r="C3159" s="5" t="s">
        <v>26</v>
      </c>
      <c r="D3159" s="5"/>
      <c r="E3159" s="4"/>
      <c r="F3159" s="5"/>
      <c r="G3159" s="4"/>
      <c r="H3159" s="5" t="s">
        <v>195</v>
      </c>
      <c r="I3159" s="5" t="s">
        <v>93</v>
      </c>
      <c r="J3159" s="5" t="s">
        <v>284</v>
      </c>
      <c r="K3159" s="5"/>
      <c r="L3159" s="5" t="s">
        <v>17</v>
      </c>
      <c r="M3159" t="b">
        <f>A3159=VLOOKUP($A3159,'Vals 0505'!$A:$L,1,FALSE)</f>
        <v>1</v>
      </c>
      <c r="N3159" t="b">
        <f>B3159=VLOOKUP($A3159,'Vals 0505'!$A:$L,2,FALSE)</f>
        <v>1</v>
      </c>
      <c r="O3159" t="b">
        <f>C3159=VLOOKUP($A3159,'Vals 0505'!$A:$L,3,FALSE)</f>
        <v>1</v>
      </c>
      <c r="P3159" t="b">
        <f>D3159=VLOOKUP($A3159,'Vals 0505'!$A:$L,4,FALSE)</f>
        <v>1</v>
      </c>
      <c r="Q3159" t="b">
        <f>E3159=VLOOKUP($A3159,'Vals 0505'!$A:$L,5,FALSE)</f>
        <v>1</v>
      </c>
      <c r="R3159" t="b">
        <f>F3159=VLOOKUP($A3159,'Vals 0505'!$A:$L,6,FALSE)</f>
        <v>1</v>
      </c>
      <c r="S3159" t="b">
        <f>G3159=VLOOKUP($A3159,'Vals 0505'!$A:$L,7,FALSE)</f>
        <v>1</v>
      </c>
      <c r="T3159" t="b">
        <f>H3159=VLOOKUP($A3159,'Vals 0505'!$A:$L,8,FALSE)</f>
        <v>1</v>
      </c>
      <c r="U3159" t="b">
        <f>I3159=VLOOKUP($A3159,'Vals 0505'!$A:$L,9,FALSE)</f>
        <v>1</v>
      </c>
      <c r="V3159" t="b">
        <f>J3159=VLOOKUP($A3159,'Vals 0505'!$A:$L,10,FALSE)</f>
        <v>1</v>
      </c>
      <c r="W3159" t="b">
        <f>K3159=VLOOKUP($A3159,'Vals 0505'!$A:$L,11,FALSE)</f>
        <v>1</v>
      </c>
      <c r="X3159" t="b">
        <f>L3159=VLOOKUP($A3159,'Vals 0505'!$A:$L,12,FALSE)</f>
        <v>1</v>
      </c>
      <c r="Y3159">
        <f t="shared" si="49"/>
        <v>17595</v>
      </c>
    </row>
    <row r="3160" spans="1:26">
      <c r="A3160" s="3">
        <v>17596</v>
      </c>
      <c r="B3160" s="5" t="s">
        <v>446</v>
      </c>
      <c r="C3160" s="5" t="s">
        <v>26</v>
      </c>
      <c r="D3160" s="5"/>
      <c r="E3160" s="4"/>
      <c r="F3160" s="5"/>
      <c r="G3160" s="4"/>
      <c r="H3160" s="5" t="s">
        <v>196</v>
      </c>
      <c r="I3160" s="5" t="s">
        <v>48</v>
      </c>
      <c r="J3160" s="5" t="s">
        <v>284</v>
      </c>
      <c r="K3160" s="5"/>
      <c r="L3160" s="5" t="s">
        <v>17</v>
      </c>
      <c r="M3160" t="b">
        <f>A3160=VLOOKUP($A3160,'Vals 0505'!$A:$L,1,FALSE)</f>
        <v>1</v>
      </c>
      <c r="N3160" t="b">
        <f>B3160=VLOOKUP($A3160,'Vals 0505'!$A:$L,2,FALSE)</f>
        <v>1</v>
      </c>
      <c r="O3160" t="b">
        <f>C3160=VLOOKUP($A3160,'Vals 0505'!$A:$L,3,FALSE)</f>
        <v>1</v>
      </c>
      <c r="P3160" t="b">
        <f>D3160=VLOOKUP($A3160,'Vals 0505'!$A:$L,4,FALSE)</f>
        <v>1</v>
      </c>
      <c r="Q3160" t="b">
        <f>E3160=VLOOKUP($A3160,'Vals 0505'!$A:$L,5,FALSE)</f>
        <v>1</v>
      </c>
      <c r="R3160" t="b">
        <f>F3160=VLOOKUP($A3160,'Vals 0505'!$A:$L,6,FALSE)</f>
        <v>1</v>
      </c>
      <c r="S3160" t="b">
        <f>G3160=VLOOKUP($A3160,'Vals 0505'!$A:$L,7,FALSE)</f>
        <v>1</v>
      </c>
      <c r="T3160" t="b">
        <f>H3160=VLOOKUP($A3160,'Vals 0505'!$A:$L,8,FALSE)</f>
        <v>1</v>
      </c>
      <c r="U3160" t="b">
        <f>I3160=VLOOKUP($A3160,'Vals 0505'!$A:$L,9,FALSE)</f>
        <v>1</v>
      </c>
      <c r="V3160" t="b">
        <f>J3160=VLOOKUP($A3160,'Vals 0505'!$A:$L,10,FALSE)</f>
        <v>1</v>
      </c>
      <c r="W3160" t="b">
        <f>K3160=VLOOKUP($A3160,'Vals 0505'!$A:$L,11,FALSE)</f>
        <v>1</v>
      </c>
      <c r="X3160" t="b">
        <f>L3160=VLOOKUP($A3160,'Vals 0505'!$A:$L,12,FALSE)</f>
        <v>1</v>
      </c>
      <c r="Y3160">
        <f t="shared" si="49"/>
        <v>17596</v>
      </c>
    </row>
    <row r="3161" spans="1:26">
      <c r="A3161" s="4">
        <v>17597</v>
      </c>
      <c r="B3161" s="5" t="s">
        <v>446</v>
      </c>
      <c r="C3161" s="5" t="s">
        <v>26</v>
      </c>
      <c r="D3161" s="5"/>
      <c r="E3161" s="4"/>
      <c r="F3161" s="5"/>
      <c r="G3161" s="4"/>
      <c r="H3161" s="5" t="s">
        <v>197</v>
      </c>
      <c r="I3161" s="5" t="s">
        <v>191</v>
      </c>
      <c r="J3161" s="5" t="s">
        <v>284</v>
      </c>
      <c r="K3161" s="5"/>
      <c r="L3161" s="5" t="s">
        <v>17</v>
      </c>
      <c r="M3161" t="b">
        <f>A3161=VLOOKUP($A3161,'Vals 0505'!$A:$L,1,FALSE)</f>
        <v>1</v>
      </c>
      <c r="N3161" t="b">
        <f>B3161=VLOOKUP($A3161,'Vals 0505'!$A:$L,2,FALSE)</f>
        <v>1</v>
      </c>
      <c r="O3161" t="b">
        <f>C3161=VLOOKUP($A3161,'Vals 0505'!$A:$L,3,FALSE)</f>
        <v>1</v>
      </c>
      <c r="P3161" t="b">
        <f>D3161=VLOOKUP($A3161,'Vals 0505'!$A:$L,4,FALSE)</f>
        <v>1</v>
      </c>
      <c r="Q3161" t="b">
        <f>E3161=VLOOKUP($A3161,'Vals 0505'!$A:$L,5,FALSE)</f>
        <v>1</v>
      </c>
      <c r="R3161" t="b">
        <f>F3161=VLOOKUP($A3161,'Vals 0505'!$A:$L,6,FALSE)</f>
        <v>1</v>
      </c>
      <c r="S3161" t="b">
        <f>G3161=VLOOKUP($A3161,'Vals 0505'!$A:$L,7,FALSE)</f>
        <v>1</v>
      </c>
      <c r="T3161" t="b">
        <f>H3161=VLOOKUP($A3161,'Vals 0505'!$A:$L,8,FALSE)</f>
        <v>1</v>
      </c>
      <c r="U3161" t="b">
        <f>I3161=VLOOKUP($A3161,'Vals 0505'!$A:$L,9,FALSE)</f>
        <v>1</v>
      </c>
      <c r="V3161" t="b">
        <f>J3161=VLOOKUP($A3161,'Vals 0505'!$A:$L,10,FALSE)</f>
        <v>1</v>
      </c>
      <c r="W3161" t="b">
        <f>K3161=VLOOKUP($A3161,'Vals 0505'!$A:$L,11,FALSE)</f>
        <v>1</v>
      </c>
      <c r="X3161" t="b">
        <f>L3161=VLOOKUP($A3161,'Vals 0505'!$A:$L,12,FALSE)</f>
        <v>1</v>
      </c>
      <c r="Y3161">
        <f t="shared" si="49"/>
        <v>17597</v>
      </c>
    </row>
    <row r="3162" spans="1:26">
      <c r="A3162" s="3">
        <v>17621</v>
      </c>
      <c r="B3162" s="5" t="s">
        <v>446</v>
      </c>
      <c r="C3162" s="5" t="s">
        <v>200</v>
      </c>
      <c r="D3162" s="5"/>
      <c r="E3162" s="4"/>
      <c r="F3162" s="5"/>
      <c r="G3162" s="4"/>
      <c r="H3162" s="5" t="s">
        <v>201</v>
      </c>
      <c r="I3162" s="5" t="s">
        <v>93</v>
      </c>
      <c r="J3162" s="5" t="s">
        <v>284</v>
      </c>
      <c r="K3162" s="5" t="s">
        <v>97</v>
      </c>
      <c r="L3162" s="5" t="s">
        <v>17</v>
      </c>
      <c r="M3162" t="b">
        <f>A3162=VLOOKUP($A3162,'Vals 0505'!$A:$L,1,FALSE)</f>
        <v>1</v>
      </c>
      <c r="N3162" t="b">
        <f>B3162=VLOOKUP($A3162,'Vals 0505'!$A:$L,2,FALSE)</f>
        <v>1</v>
      </c>
      <c r="O3162" t="b">
        <f>C3162=VLOOKUP($A3162,'Vals 0505'!$A:$L,3,FALSE)</f>
        <v>1</v>
      </c>
      <c r="P3162" t="b">
        <f>D3162=VLOOKUP($A3162,'Vals 0505'!$A:$L,4,FALSE)</f>
        <v>1</v>
      </c>
      <c r="Q3162" t="b">
        <f>E3162=VLOOKUP($A3162,'Vals 0505'!$A:$L,5,FALSE)</f>
        <v>1</v>
      </c>
      <c r="R3162" t="b">
        <f>F3162=VLOOKUP($A3162,'Vals 0505'!$A:$L,6,FALSE)</f>
        <v>1</v>
      </c>
      <c r="S3162" t="b">
        <f>G3162=VLOOKUP($A3162,'Vals 0505'!$A:$L,7,FALSE)</f>
        <v>1</v>
      </c>
      <c r="T3162" t="b">
        <f>H3162=VLOOKUP($A3162,'Vals 0505'!$A:$L,8,FALSE)</f>
        <v>1</v>
      </c>
      <c r="U3162" t="b">
        <f>I3162=VLOOKUP($A3162,'Vals 0505'!$A:$L,9,FALSE)</f>
        <v>1</v>
      </c>
      <c r="V3162" t="b">
        <f>J3162=VLOOKUP($A3162,'Vals 0505'!$A:$L,10,FALSE)</f>
        <v>1</v>
      </c>
      <c r="W3162" t="b">
        <f>K3162=VLOOKUP($A3162,'Vals 0505'!$A:$L,11,FALSE)</f>
        <v>1</v>
      </c>
      <c r="X3162" t="b">
        <f>L3162=VLOOKUP($A3162,'Vals 0505'!$A:$L,12,FALSE)</f>
        <v>1</v>
      </c>
      <c r="Y3162">
        <f t="shared" si="49"/>
        <v>17621</v>
      </c>
    </row>
    <row r="3163" spans="1:26">
      <c r="A3163" s="4">
        <v>17622</v>
      </c>
      <c r="B3163" s="5" t="s">
        <v>446</v>
      </c>
      <c r="C3163" s="5" t="s">
        <v>200</v>
      </c>
      <c r="D3163" s="5"/>
      <c r="E3163" s="4"/>
      <c r="F3163" s="5"/>
      <c r="G3163" s="4"/>
      <c r="H3163" s="5" t="s">
        <v>201</v>
      </c>
      <c r="I3163" s="5" t="s">
        <v>48</v>
      </c>
      <c r="J3163" s="5" t="s">
        <v>284</v>
      </c>
      <c r="K3163" s="5" t="s">
        <v>97</v>
      </c>
      <c r="L3163" s="5" t="s">
        <v>17</v>
      </c>
      <c r="M3163" t="b">
        <f>A3163=VLOOKUP($A3163,'Vals 0505'!$A:$L,1,FALSE)</f>
        <v>1</v>
      </c>
      <c r="N3163" t="b">
        <f>B3163=VLOOKUP($A3163,'Vals 0505'!$A:$L,2,FALSE)</f>
        <v>1</v>
      </c>
      <c r="O3163" t="b">
        <f>C3163=VLOOKUP($A3163,'Vals 0505'!$A:$L,3,FALSE)</f>
        <v>1</v>
      </c>
      <c r="P3163" t="b">
        <f>D3163=VLOOKUP($A3163,'Vals 0505'!$A:$L,4,FALSE)</f>
        <v>1</v>
      </c>
      <c r="Q3163" t="b">
        <f>E3163=VLOOKUP($A3163,'Vals 0505'!$A:$L,5,FALSE)</f>
        <v>1</v>
      </c>
      <c r="R3163" t="b">
        <f>F3163=VLOOKUP($A3163,'Vals 0505'!$A:$L,6,FALSE)</f>
        <v>1</v>
      </c>
      <c r="S3163" t="b">
        <f>G3163=VLOOKUP($A3163,'Vals 0505'!$A:$L,7,FALSE)</f>
        <v>1</v>
      </c>
      <c r="T3163" t="b">
        <f>H3163=VLOOKUP($A3163,'Vals 0505'!$A:$L,8,FALSE)</f>
        <v>1</v>
      </c>
      <c r="U3163" t="b">
        <f>I3163=VLOOKUP($A3163,'Vals 0505'!$A:$L,9,FALSE)</f>
        <v>1</v>
      </c>
      <c r="V3163" t="b">
        <f>J3163=VLOOKUP($A3163,'Vals 0505'!$A:$L,10,FALSE)</f>
        <v>1</v>
      </c>
      <c r="W3163" t="b">
        <f>K3163=VLOOKUP($A3163,'Vals 0505'!$A:$L,11,FALSE)</f>
        <v>1</v>
      </c>
      <c r="X3163" t="b">
        <f>L3163=VLOOKUP($A3163,'Vals 0505'!$A:$L,12,FALSE)</f>
        <v>1</v>
      </c>
      <c r="Y3163">
        <f t="shared" si="49"/>
        <v>17622</v>
      </c>
    </row>
    <row r="3164" spans="1:26">
      <c r="A3164" s="3">
        <v>17623</v>
      </c>
      <c r="B3164" s="5" t="s">
        <v>446</v>
      </c>
      <c r="C3164" s="5" t="s">
        <v>200</v>
      </c>
      <c r="D3164" s="5"/>
      <c r="E3164" s="4"/>
      <c r="F3164" s="5"/>
      <c r="G3164" s="4"/>
      <c r="H3164" s="5" t="s">
        <v>201</v>
      </c>
      <c r="I3164" s="5" t="s">
        <v>191</v>
      </c>
      <c r="J3164" s="5" t="s">
        <v>284</v>
      </c>
      <c r="K3164" s="5" t="s">
        <v>97</v>
      </c>
      <c r="L3164" s="5" t="s">
        <v>17</v>
      </c>
      <c r="M3164" t="b">
        <f>A3164=VLOOKUP($A3164,'Vals 0505'!$A:$L,1,FALSE)</f>
        <v>1</v>
      </c>
      <c r="N3164" t="b">
        <f>B3164=VLOOKUP($A3164,'Vals 0505'!$A:$L,2,FALSE)</f>
        <v>1</v>
      </c>
      <c r="O3164" t="b">
        <f>C3164=VLOOKUP($A3164,'Vals 0505'!$A:$L,3,FALSE)</f>
        <v>1</v>
      </c>
      <c r="P3164" t="b">
        <f>D3164=VLOOKUP($A3164,'Vals 0505'!$A:$L,4,FALSE)</f>
        <v>1</v>
      </c>
      <c r="Q3164" t="b">
        <f>E3164=VLOOKUP($A3164,'Vals 0505'!$A:$L,5,FALSE)</f>
        <v>1</v>
      </c>
      <c r="R3164" t="b">
        <f>F3164=VLOOKUP($A3164,'Vals 0505'!$A:$L,6,FALSE)</f>
        <v>1</v>
      </c>
      <c r="S3164" t="b">
        <f>G3164=VLOOKUP($A3164,'Vals 0505'!$A:$L,7,FALSE)</f>
        <v>1</v>
      </c>
      <c r="T3164" t="b">
        <f>H3164=VLOOKUP($A3164,'Vals 0505'!$A:$L,8,FALSE)</f>
        <v>1</v>
      </c>
      <c r="U3164" t="b">
        <f>I3164=VLOOKUP($A3164,'Vals 0505'!$A:$L,9,FALSE)</f>
        <v>1</v>
      </c>
      <c r="V3164" t="b">
        <f>J3164=VLOOKUP($A3164,'Vals 0505'!$A:$L,10,FALSE)</f>
        <v>1</v>
      </c>
      <c r="W3164" t="b">
        <f>K3164=VLOOKUP($A3164,'Vals 0505'!$A:$L,11,FALSE)</f>
        <v>1</v>
      </c>
      <c r="X3164" t="b">
        <f>L3164=VLOOKUP($A3164,'Vals 0505'!$A:$L,12,FALSE)</f>
        <v>1</v>
      </c>
      <c r="Y3164">
        <f t="shared" si="49"/>
        <v>17623</v>
      </c>
    </row>
    <row r="3165" spans="1:26">
      <c r="A3165" s="4">
        <v>17624</v>
      </c>
      <c r="B3165" s="5" t="s">
        <v>446</v>
      </c>
      <c r="C3165" s="5" t="s">
        <v>200</v>
      </c>
      <c r="D3165" s="5"/>
      <c r="E3165" s="4"/>
      <c r="F3165" s="5"/>
      <c r="G3165" s="4"/>
      <c r="H3165" s="5" t="s">
        <v>201</v>
      </c>
      <c r="I3165" s="5" t="s">
        <v>93</v>
      </c>
      <c r="J3165" s="5" t="s">
        <v>284</v>
      </c>
      <c r="K3165" s="5" t="s">
        <v>33</v>
      </c>
      <c r="L3165" s="5" t="s">
        <v>17</v>
      </c>
      <c r="M3165" t="b">
        <f>A3165=VLOOKUP($A3165,'Vals 0505'!$A:$L,1,FALSE)</f>
        <v>1</v>
      </c>
      <c r="N3165" t="b">
        <f>B3165=VLOOKUP($A3165,'Vals 0505'!$A:$L,2,FALSE)</f>
        <v>1</v>
      </c>
      <c r="O3165" t="b">
        <f>C3165=VLOOKUP($A3165,'Vals 0505'!$A:$L,3,FALSE)</f>
        <v>1</v>
      </c>
      <c r="P3165" t="b">
        <f>D3165=VLOOKUP($A3165,'Vals 0505'!$A:$L,4,FALSE)</f>
        <v>1</v>
      </c>
      <c r="Q3165" t="b">
        <f>E3165=VLOOKUP($A3165,'Vals 0505'!$A:$L,5,FALSE)</f>
        <v>1</v>
      </c>
      <c r="R3165" t="b">
        <f>F3165=VLOOKUP($A3165,'Vals 0505'!$A:$L,6,FALSE)</f>
        <v>1</v>
      </c>
      <c r="S3165" t="b">
        <f>G3165=VLOOKUP($A3165,'Vals 0505'!$A:$L,7,FALSE)</f>
        <v>1</v>
      </c>
      <c r="T3165" t="b">
        <f>H3165=VLOOKUP($A3165,'Vals 0505'!$A:$L,8,FALSE)</f>
        <v>1</v>
      </c>
      <c r="U3165" t="b">
        <f>I3165=VLOOKUP($A3165,'Vals 0505'!$A:$L,9,FALSE)</f>
        <v>1</v>
      </c>
      <c r="V3165" t="b">
        <f>J3165=VLOOKUP($A3165,'Vals 0505'!$A:$L,10,FALSE)</f>
        <v>1</v>
      </c>
      <c r="W3165" t="b">
        <f>K3165=VLOOKUP($A3165,'Vals 0505'!$A:$L,11,FALSE)</f>
        <v>1</v>
      </c>
      <c r="X3165" t="b">
        <f>L3165=VLOOKUP($A3165,'Vals 0505'!$A:$L,12,FALSE)</f>
        <v>1</v>
      </c>
      <c r="Y3165">
        <f t="shared" si="49"/>
        <v>17624</v>
      </c>
    </row>
    <row r="3166" spans="1:26">
      <c r="A3166" s="3">
        <v>17625</v>
      </c>
      <c r="B3166" s="5" t="s">
        <v>446</v>
      </c>
      <c r="C3166" s="5" t="s">
        <v>200</v>
      </c>
      <c r="D3166" s="5"/>
      <c r="E3166" s="4"/>
      <c r="F3166" s="5"/>
      <c r="G3166" s="4"/>
      <c r="H3166" s="5" t="s">
        <v>201</v>
      </c>
      <c r="I3166" s="5" t="s">
        <v>48</v>
      </c>
      <c r="J3166" s="5" t="s">
        <v>284</v>
      </c>
      <c r="K3166" s="5" t="s">
        <v>33</v>
      </c>
      <c r="L3166" s="5" t="s">
        <v>17</v>
      </c>
      <c r="M3166" t="b">
        <f>A3166=VLOOKUP($A3166,'Vals 0505'!$A:$L,1,FALSE)</f>
        <v>1</v>
      </c>
      <c r="N3166" t="b">
        <f>B3166=VLOOKUP($A3166,'Vals 0505'!$A:$L,2,FALSE)</f>
        <v>1</v>
      </c>
      <c r="O3166" t="b">
        <f>C3166=VLOOKUP($A3166,'Vals 0505'!$A:$L,3,FALSE)</f>
        <v>1</v>
      </c>
      <c r="P3166" t="b">
        <f>D3166=VLOOKUP($A3166,'Vals 0505'!$A:$L,4,FALSE)</f>
        <v>1</v>
      </c>
      <c r="Q3166" t="b">
        <f>E3166=VLOOKUP($A3166,'Vals 0505'!$A:$L,5,FALSE)</f>
        <v>1</v>
      </c>
      <c r="R3166" t="b">
        <f>F3166=VLOOKUP($A3166,'Vals 0505'!$A:$L,6,FALSE)</f>
        <v>1</v>
      </c>
      <c r="S3166" t="b">
        <f>G3166=VLOOKUP($A3166,'Vals 0505'!$A:$L,7,FALSE)</f>
        <v>1</v>
      </c>
      <c r="T3166" t="b">
        <f>H3166=VLOOKUP($A3166,'Vals 0505'!$A:$L,8,FALSE)</f>
        <v>1</v>
      </c>
      <c r="U3166" t="b">
        <f>I3166=VLOOKUP($A3166,'Vals 0505'!$A:$L,9,FALSE)</f>
        <v>1</v>
      </c>
      <c r="V3166" t="b">
        <f>J3166=VLOOKUP($A3166,'Vals 0505'!$A:$L,10,FALSE)</f>
        <v>1</v>
      </c>
      <c r="W3166" t="b">
        <f>K3166=VLOOKUP($A3166,'Vals 0505'!$A:$L,11,FALSE)</f>
        <v>1</v>
      </c>
      <c r="X3166" t="b">
        <f>L3166=VLOOKUP($A3166,'Vals 0505'!$A:$L,12,FALSE)</f>
        <v>1</v>
      </c>
      <c r="Y3166">
        <f t="shared" si="49"/>
        <v>17625</v>
      </c>
    </row>
    <row r="3167" spans="1:26">
      <c r="A3167" s="4">
        <v>17626</v>
      </c>
      <c r="B3167" s="5" t="s">
        <v>446</v>
      </c>
      <c r="C3167" s="5" t="s">
        <v>200</v>
      </c>
      <c r="D3167" s="5"/>
      <c r="E3167" s="4"/>
      <c r="F3167" s="5"/>
      <c r="G3167" s="4"/>
      <c r="H3167" s="5" t="s">
        <v>201</v>
      </c>
      <c r="I3167" s="5" t="s">
        <v>191</v>
      </c>
      <c r="J3167" s="5" t="s">
        <v>284</v>
      </c>
      <c r="K3167" s="5" t="s">
        <v>33</v>
      </c>
      <c r="L3167" s="5" t="s">
        <v>17</v>
      </c>
      <c r="M3167" t="b">
        <f>A3167=VLOOKUP($A3167,'Vals 0505'!$A:$L,1,FALSE)</f>
        <v>1</v>
      </c>
      <c r="N3167" t="b">
        <f>B3167=VLOOKUP($A3167,'Vals 0505'!$A:$L,2,FALSE)</f>
        <v>1</v>
      </c>
      <c r="O3167" t="b">
        <f>C3167=VLOOKUP($A3167,'Vals 0505'!$A:$L,3,FALSE)</f>
        <v>1</v>
      </c>
      <c r="P3167" t="b">
        <f>D3167=VLOOKUP($A3167,'Vals 0505'!$A:$L,4,FALSE)</f>
        <v>1</v>
      </c>
      <c r="Q3167" t="b">
        <f>E3167=VLOOKUP($A3167,'Vals 0505'!$A:$L,5,FALSE)</f>
        <v>1</v>
      </c>
      <c r="R3167" t="b">
        <f>F3167=VLOOKUP($A3167,'Vals 0505'!$A:$L,6,FALSE)</f>
        <v>1</v>
      </c>
      <c r="S3167" t="b">
        <f>G3167=VLOOKUP($A3167,'Vals 0505'!$A:$L,7,FALSE)</f>
        <v>1</v>
      </c>
      <c r="T3167" t="b">
        <f>H3167=VLOOKUP($A3167,'Vals 0505'!$A:$L,8,FALSE)</f>
        <v>1</v>
      </c>
      <c r="U3167" t="b">
        <f>I3167=VLOOKUP($A3167,'Vals 0505'!$A:$L,9,FALSE)</f>
        <v>1</v>
      </c>
      <c r="V3167" t="b">
        <f>J3167=VLOOKUP($A3167,'Vals 0505'!$A:$L,10,FALSE)</f>
        <v>1</v>
      </c>
      <c r="W3167" t="b">
        <f>K3167=VLOOKUP($A3167,'Vals 0505'!$A:$L,11,FALSE)</f>
        <v>1</v>
      </c>
      <c r="X3167" t="b">
        <f>L3167=VLOOKUP($A3167,'Vals 0505'!$A:$L,12,FALSE)</f>
        <v>1</v>
      </c>
      <c r="Y3167">
        <f t="shared" si="49"/>
        <v>17626</v>
      </c>
    </row>
    <row r="3168" spans="1:26">
      <c r="A3168" s="3">
        <v>17627</v>
      </c>
      <c r="B3168" s="5" t="s">
        <v>446</v>
      </c>
      <c r="C3168" s="5" t="s">
        <v>200</v>
      </c>
      <c r="D3168" s="5"/>
      <c r="E3168" s="4"/>
      <c r="F3168" s="5"/>
      <c r="G3168" s="4"/>
      <c r="H3168" s="5" t="s">
        <v>201</v>
      </c>
      <c r="I3168" s="5" t="s">
        <v>93</v>
      </c>
      <c r="J3168" s="5" t="s">
        <v>284</v>
      </c>
      <c r="K3168" s="5" t="s">
        <v>486</v>
      </c>
      <c r="L3168" s="5" t="s">
        <v>17</v>
      </c>
      <c r="M3168" t="b">
        <f>A3168=VLOOKUP($A3168,'Vals 0505'!$A:$L,1,FALSE)</f>
        <v>1</v>
      </c>
      <c r="N3168" t="b">
        <f>B3168=VLOOKUP($A3168,'Vals 0505'!$A:$L,2,FALSE)</f>
        <v>1</v>
      </c>
      <c r="O3168" t="b">
        <f>C3168=VLOOKUP($A3168,'Vals 0505'!$A:$L,3,FALSE)</f>
        <v>1</v>
      </c>
      <c r="P3168" t="b">
        <f>D3168=VLOOKUP($A3168,'Vals 0505'!$A:$L,4,FALSE)</f>
        <v>1</v>
      </c>
      <c r="Q3168" t="b">
        <f>E3168=VLOOKUP($A3168,'Vals 0505'!$A:$L,5,FALSE)</f>
        <v>1</v>
      </c>
      <c r="R3168" t="b">
        <f>F3168=VLOOKUP($A3168,'Vals 0505'!$A:$L,6,FALSE)</f>
        <v>1</v>
      </c>
      <c r="S3168" t="b">
        <f>G3168=VLOOKUP($A3168,'Vals 0505'!$A:$L,7,FALSE)</f>
        <v>1</v>
      </c>
      <c r="T3168" t="b">
        <f>H3168=VLOOKUP($A3168,'Vals 0505'!$A:$L,8,FALSE)</f>
        <v>1</v>
      </c>
      <c r="U3168" t="b">
        <f>I3168=VLOOKUP($A3168,'Vals 0505'!$A:$L,9,FALSE)</f>
        <v>1</v>
      </c>
      <c r="V3168" t="b">
        <f>J3168=VLOOKUP($A3168,'Vals 0505'!$A:$L,10,FALSE)</f>
        <v>1</v>
      </c>
      <c r="W3168" t="b">
        <f>K3168=VLOOKUP($A3168,'Vals 0505'!$A:$L,11,FALSE)</f>
        <v>1</v>
      </c>
      <c r="X3168" t="b">
        <f>L3168=VLOOKUP($A3168,'Vals 0505'!$A:$L,12,FALSE)</f>
        <v>1</v>
      </c>
      <c r="Y3168">
        <f t="shared" si="49"/>
        <v>17627</v>
      </c>
    </row>
    <row r="3169" spans="1:26">
      <c r="A3169" s="4">
        <v>17628</v>
      </c>
      <c r="B3169" s="5" t="s">
        <v>446</v>
      </c>
      <c r="C3169" s="5" t="s">
        <v>200</v>
      </c>
      <c r="D3169" s="5"/>
      <c r="E3169" s="4"/>
      <c r="F3169" s="5"/>
      <c r="G3169" s="4"/>
      <c r="H3169" s="5" t="s">
        <v>201</v>
      </c>
      <c r="I3169" s="5" t="s">
        <v>48</v>
      </c>
      <c r="J3169" s="5" t="s">
        <v>284</v>
      </c>
      <c r="K3169" s="5" t="s">
        <v>486</v>
      </c>
      <c r="L3169" s="5" t="s">
        <v>17</v>
      </c>
      <c r="M3169" t="b">
        <f>A3169=VLOOKUP($A3169,'Vals 0505'!$A:$L,1,FALSE)</f>
        <v>1</v>
      </c>
      <c r="N3169" t="b">
        <f>B3169=VLOOKUP($A3169,'Vals 0505'!$A:$L,2,FALSE)</f>
        <v>1</v>
      </c>
      <c r="O3169" t="b">
        <f>C3169=VLOOKUP($A3169,'Vals 0505'!$A:$L,3,FALSE)</f>
        <v>1</v>
      </c>
      <c r="P3169" t="b">
        <f>D3169=VLOOKUP($A3169,'Vals 0505'!$A:$L,4,FALSE)</f>
        <v>1</v>
      </c>
      <c r="Q3169" t="b">
        <f>E3169=VLOOKUP($A3169,'Vals 0505'!$A:$L,5,FALSE)</f>
        <v>1</v>
      </c>
      <c r="R3169" t="b">
        <f>F3169=VLOOKUP($A3169,'Vals 0505'!$A:$L,6,FALSE)</f>
        <v>1</v>
      </c>
      <c r="S3169" t="b">
        <f>G3169=VLOOKUP($A3169,'Vals 0505'!$A:$L,7,FALSE)</f>
        <v>1</v>
      </c>
      <c r="T3169" t="b">
        <f>H3169=VLOOKUP($A3169,'Vals 0505'!$A:$L,8,FALSE)</f>
        <v>1</v>
      </c>
      <c r="U3169" t="b">
        <f>I3169=VLOOKUP($A3169,'Vals 0505'!$A:$L,9,FALSE)</f>
        <v>1</v>
      </c>
      <c r="V3169" t="b">
        <f>J3169=VLOOKUP($A3169,'Vals 0505'!$A:$L,10,FALSE)</f>
        <v>1</v>
      </c>
      <c r="W3169" t="b">
        <f>K3169=VLOOKUP($A3169,'Vals 0505'!$A:$L,11,FALSE)</f>
        <v>1</v>
      </c>
      <c r="X3169" t="b">
        <f>L3169=VLOOKUP($A3169,'Vals 0505'!$A:$L,12,FALSE)</f>
        <v>1</v>
      </c>
      <c r="Y3169">
        <f t="shared" si="49"/>
        <v>17628</v>
      </c>
    </row>
    <row r="3170" spans="1:26">
      <c r="A3170" s="3">
        <v>17629</v>
      </c>
      <c r="B3170" s="5" t="s">
        <v>446</v>
      </c>
      <c r="C3170" s="5" t="s">
        <v>200</v>
      </c>
      <c r="D3170" s="5"/>
      <c r="E3170" s="4"/>
      <c r="F3170" s="5"/>
      <c r="G3170" s="4"/>
      <c r="H3170" s="5" t="s">
        <v>201</v>
      </c>
      <c r="I3170" s="5" t="s">
        <v>191</v>
      </c>
      <c r="J3170" s="5" t="s">
        <v>284</v>
      </c>
      <c r="K3170" s="5" t="s">
        <v>486</v>
      </c>
      <c r="L3170" s="5" t="s">
        <v>17</v>
      </c>
      <c r="M3170" t="b">
        <f>A3170=VLOOKUP($A3170,'Vals 0505'!$A:$L,1,FALSE)</f>
        <v>1</v>
      </c>
      <c r="N3170" t="b">
        <f>B3170=VLOOKUP($A3170,'Vals 0505'!$A:$L,2,FALSE)</f>
        <v>1</v>
      </c>
      <c r="O3170" t="b">
        <f>C3170=VLOOKUP($A3170,'Vals 0505'!$A:$L,3,FALSE)</f>
        <v>1</v>
      </c>
      <c r="P3170" t="b">
        <f>D3170=VLOOKUP($A3170,'Vals 0505'!$A:$L,4,FALSE)</f>
        <v>1</v>
      </c>
      <c r="Q3170" t="b">
        <f>E3170=VLOOKUP($A3170,'Vals 0505'!$A:$L,5,FALSE)</f>
        <v>1</v>
      </c>
      <c r="R3170" t="b">
        <f>F3170=VLOOKUP($A3170,'Vals 0505'!$A:$L,6,FALSE)</f>
        <v>1</v>
      </c>
      <c r="S3170" t="b">
        <f>G3170=VLOOKUP($A3170,'Vals 0505'!$A:$L,7,FALSE)</f>
        <v>1</v>
      </c>
      <c r="T3170" t="b">
        <f>H3170=VLOOKUP($A3170,'Vals 0505'!$A:$L,8,FALSE)</f>
        <v>1</v>
      </c>
      <c r="U3170" t="b">
        <f>I3170=VLOOKUP($A3170,'Vals 0505'!$A:$L,9,FALSE)</f>
        <v>1</v>
      </c>
      <c r="V3170" t="b">
        <f>J3170=VLOOKUP($A3170,'Vals 0505'!$A:$L,10,FALSE)</f>
        <v>1</v>
      </c>
      <c r="W3170" t="b">
        <f>K3170=VLOOKUP($A3170,'Vals 0505'!$A:$L,11,FALSE)</f>
        <v>1</v>
      </c>
      <c r="X3170" t="b">
        <f>L3170=VLOOKUP($A3170,'Vals 0505'!$A:$L,12,FALSE)</f>
        <v>1</v>
      </c>
      <c r="Y3170">
        <f t="shared" si="49"/>
        <v>17629</v>
      </c>
    </row>
    <row r="3171" spans="1:26">
      <c r="A3171" s="4">
        <v>17630</v>
      </c>
      <c r="B3171" s="5" t="s">
        <v>445</v>
      </c>
      <c r="C3171" s="5" t="s">
        <v>31</v>
      </c>
      <c r="D3171" s="5"/>
      <c r="E3171" s="4"/>
      <c r="F3171" s="5"/>
      <c r="G3171" s="4"/>
      <c r="H3171" s="5" t="s">
        <v>32</v>
      </c>
      <c r="I3171" s="5" t="s">
        <v>39</v>
      </c>
      <c r="J3171" s="5" t="s">
        <v>284</v>
      </c>
      <c r="K3171" s="5" t="s">
        <v>33</v>
      </c>
      <c r="L3171" s="5" t="s">
        <v>17</v>
      </c>
      <c r="M3171" t="b">
        <f>A3171=VLOOKUP($A3171,'Vals 0505'!$A:$L,1,FALSE)</f>
        <v>1</v>
      </c>
      <c r="N3171" t="b">
        <f>B3171=VLOOKUP($A3171,'Vals 0505'!$A:$L,2,FALSE)</f>
        <v>1</v>
      </c>
      <c r="O3171" t="b">
        <f>C3171=VLOOKUP($A3171,'Vals 0505'!$A:$L,3,FALSE)</f>
        <v>1</v>
      </c>
      <c r="P3171" t="b">
        <f>D3171=VLOOKUP($A3171,'Vals 0505'!$A:$L,4,FALSE)</f>
        <v>1</v>
      </c>
      <c r="Q3171" t="b">
        <f>E3171=VLOOKUP($A3171,'Vals 0505'!$A:$L,5,FALSE)</f>
        <v>1</v>
      </c>
      <c r="R3171" t="b">
        <f>F3171=VLOOKUP($A3171,'Vals 0505'!$A:$L,6,FALSE)</f>
        <v>1</v>
      </c>
      <c r="S3171" t="b">
        <f>G3171=VLOOKUP($A3171,'Vals 0505'!$A:$L,7,FALSE)</f>
        <v>1</v>
      </c>
      <c r="T3171" t="b">
        <f>H3171=VLOOKUP($A3171,'Vals 0505'!$A:$L,8,FALSE)</f>
        <v>1</v>
      </c>
      <c r="U3171" t="b">
        <f>I3171=VLOOKUP($A3171,'Vals 0505'!$A:$L,9,FALSE)</f>
        <v>1</v>
      </c>
      <c r="V3171" t="b">
        <f>J3171=VLOOKUP($A3171,'Vals 0505'!$A:$L,10,FALSE)</f>
        <v>0</v>
      </c>
      <c r="W3171" t="b">
        <f>K3171=VLOOKUP($A3171,'Vals 0505'!$A:$L,11,FALSE)</f>
        <v>1</v>
      </c>
      <c r="X3171" t="b">
        <f>L3171=VLOOKUP($A3171,'Vals 0505'!$A:$L,12,FALSE)</f>
        <v>1</v>
      </c>
      <c r="Y3171">
        <f t="shared" si="49"/>
        <v>17630</v>
      </c>
      <c r="Z3171" t="str">
        <f>VLOOKUP($A3171,'Vals 0505'!$A:$L,10,FALSE)</f>
        <v>Medium</v>
      </c>
    </row>
    <row r="3172" spans="1:26">
      <c r="A3172" s="3">
        <v>17631</v>
      </c>
      <c r="B3172" s="5" t="s">
        <v>446</v>
      </c>
      <c r="C3172" s="5" t="s">
        <v>31</v>
      </c>
      <c r="D3172" s="5"/>
      <c r="E3172" s="4"/>
      <c r="F3172" s="5"/>
      <c r="G3172" s="4"/>
      <c r="H3172" s="5" t="s">
        <v>32</v>
      </c>
      <c r="I3172" s="5" t="s">
        <v>39</v>
      </c>
      <c r="J3172" s="5" t="s">
        <v>284</v>
      </c>
      <c r="K3172" s="5" t="s">
        <v>33</v>
      </c>
      <c r="L3172" s="5" t="s">
        <v>17</v>
      </c>
      <c r="M3172" t="b">
        <f>A3172=VLOOKUP($A3172,'Vals 0505'!$A:$L,1,FALSE)</f>
        <v>1</v>
      </c>
      <c r="N3172" t="b">
        <f>B3172=VLOOKUP($A3172,'Vals 0505'!$A:$L,2,FALSE)</f>
        <v>1</v>
      </c>
      <c r="O3172" t="b">
        <f>C3172=VLOOKUP($A3172,'Vals 0505'!$A:$L,3,FALSE)</f>
        <v>1</v>
      </c>
      <c r="P3172" t="b">
        <f>D3172=VLOOKUP($A3172,'Vals 0505'!$A:$L,4,FALSE)</f>
        <v>1</v>
      </c>
      <c r="Q3172" t="b">
        <f>E3172=VLOOKUP($A3172,'Vals 0505'!$A:$L,5,FALSE)</f>
        <v>1</v>
      </c>
      <c r="R3172" t="b">
        <f>F3172=VLOOKUP($A3172,'Vals 0505'!$A:$L,6,FALSE)</f>
        <v>1</v>
      </c>
      <c r="S3172" t="b">
        <f>G3172=VLOOKUP($A3172,'Vals 0505'!$A:$L,7,FALSE)</f>
        <v>1</v>
      </c>
      <c r="T3172" t="b">
        <f>H3172=VLOOKUP($A3172,'Vals 0505'!$A:$L,8,FALSE)</f>
        <v>1</v>
      </c>
      <c r="U3172" t="b">
        <f>I3172=VLOOKUP($A3172,'Vals 0505'!$A:$L,9,FALSE)</f>
        <v>1</v>
      </c>
      <c r="V3172" t="b">
        <f>J3172=VLOOKUP($A3172,'Vals 0505'!$A:$L,10,FALSE)</f>
        <v>0</v>
      </c>
      <c r="W3172" t="b">
        <f>K3172=VLOOKUP($A3172,'Vals 0505'!$A:$L,11,FALSE)</f>
        <v>1</v>
      </c>
      <c r="X3172" t="b">
        <f>L3172=VLOOKUP($A3172,'Vals 0505'!$A:$L,12,FALSE)</f>
        <v>1</v>
      </c>
      <c r="Y3172">
        <f t="shared" si="49"/>
        <v>17631</v>
      </c>
      <c r="Z3172" t="str">
        <f>VLOOKUP($A3172,'Vals 0505'!$A:$L,10,FALSE)</f>
        <v>Medium</v>
      </c>
    </row>
    <row r="3173" spans="1:26">
      <c r="A3173" s="4">
        <v>17632</v>
      </c>
      <c r="B3173" s="5" t="s">
        <v>446</v>
      </c>
      <c r="C3173" s="5" t="s">
        <v>31</v>
      </c>
      <c r="D3173" s="5"/>
      <c r="E3173" s="4"/>
      <c r="F3173" s="5"/>
      <c r="G3173" s="4"/>
      <c r="H3173" s="5" t="s">
        <v>32</v>
      </c>
      <c r="I3173" s="5" t="s">
        <v>39</v>
      </c>
      <c r="J3173" s="5" t="s">
        <v>284</v>
      </c>
      <c r="K3173" s="5" t="s">
        <v>486</v>
      </c>
      <c r="L3173" s="5" t="s">
        <v>17</v>
      </c>
      <c r="M3173" t="b">
        <f>A3173=VLOOKUP($A3173,'Vals 0505'!$A:$L,1,FALSE)</f>
        <v>1</v>
      </c>
      <c r="N3173" t="b">
        <f>B3173=VLOOKUP($A3173,'Vals 0505'!$A:$L,2,FALSE)</f>
        <v>1</v>
      </c>
      <c r="O3173" t="b">
        <f>C3173=VLOOKUP($A3173,'Vals 0505'!$A:$L,3,FALSE)</f>
        <v>1</v>
      </c>
      <c r="P3173" t="b">
        <f>D3173=VLOOKUP($A3173,'Vals 0505'!$A:$L,4,FALSE)</f>
        <v>1</v>
      </c>
      <c r="Q3173" t="b">
        <f>E3173=VLOOKUP($A3173,'Vals 0505'!$A:$L,5,FALSE)</f>
        <v>1</v>
      </c>
      <c r="R3173" t="b">
        <f>F3173=VLOOKUP($A3173,'Vals 0505'!$A:$L,6,FALSE)</f>
        <v>1</v>
      </c>
      <c r="S3173" t="b">
        <f>G3173=VLOOKUP($A3173,'Vals 0505'!$A:$L,7,FALSE)</f>
        <v>1</v>
      </c>
      <c r="T3173" t="b">
        <f>H3173=VLOOKUP($A3173,'Vals 0505'!$A:$L,8,FALSE)</f>
        <v>1</v>
      </c>
      <c r="U3173" t="b">
        <f>I3173=VLOOKUP($A3173,'Vals 0505'!$A:$L,9,FALSE)</f>
        <v>1</v>
      </c>
      <c r="V3173" t="b">
        <f>J3173=VLOOKUP($A3173,'Vals 0505'!$A:$L,10,FALSE)</f>
        <v>0</v>
      </c>
      <c r="W3173" t="b">
        <f>K3173=VLOOKUP($A3173,'Vals 0505'!$A:$L,11,FALSE)</f>
        <v>1</v>
      </c>
      <c r="X3173" t="b">
        <f>L3173=VLOOKUP($A3173,'Vals 0505'!$A:$L,12,FALSE)</f>
        <v>1</v>
      </c>
      <c r="Y3173">
        <f t="shared" si="49"/>
        <v>17632</v>
      </c>
      <c r="Z3173" t="str">
        <f>VLOOKUP($A3173,'Vals 0505'!$A:$L,10,FALSE)</f>
        <v>Medium</v>
      </c>
    </row>
    <row r="3174" spans="1:26">
      <c r="A3174" s="3">
        <v>17633</v>
      </c>
      <c r="B3174" s="5" t="s">
        <v>445</v>
      </c>
      <c r="C3174" s="5" t="s">
        <v>31</v>
      </c>
      <c r="D3174" s="5"/>
      <c r="E3174" s="4"/>
      <c r="F3174" s="5"/>
      <c r="G3174" s="4"/>
      <c r="H3174" s="5" t="s">
        <v>32</v>
      </c>
      <c r="I3174" s="5" t="s">
        <v>39</v>
      </c>
      <c r="J3174" s="5" t="s">
        <v>284</v>
      </c>
      <c r="K3174" s="5" t="s">
        <v>486</v>
      </c>
      <c r="L3174" s="5" t="s">
        <v>17</v>
      </c>
      <c r="M3174" t="b">
        <f>A3174=VLOOKUP($A3174,'Vals 0505'!$A:$L,1,FALSE)</f>
        <v>1</v>
      </c>
      <c r="N3174" t="b">
        <f>B3174=VLOOKUP($A3174,'Vals 0505'!$A:$L,2,FALSE)</f>
        <v>1</v>
      </c>
      <c r="O3174" t="b">
        <f>C3174=VLOOKUP($A3174,'Vals 0505'!$A:$L,3,FALSE)</f>
        <v>1</v>
      </c>
      <c r="P3174" t="b">
        <f>D3174=VLOOKUP($A3174,'Vals 0505'!$A:$L,4,FALSE)</f>
        <v>1</v>
      </c>
      <c r="Q3174" t="b">
        <f>E3174=VLOOKUP($A3174,'Vals 0505'!$A:$L,5,FALSE)</f>
        <v>1</v>
      </c>
      <c r="R3174" t="b">
        <f>F3174=VLOOKUP($A3174,'Vals 0505'!$A:$L,6,FALSE)</f>
        <v>1</v>
      </c>
      <c r="S3174" t="b">
        <f>G3174=VLOOKUP($A3174,'Vals 0505'!$A:$L,7,FALSE)</f>
        <v>1</v>
      </c>
      <c r="T3174" t="b">
        <f>H3174=VLOOKUP($A3174,'Vals 0505'!$A:$L,8,FALSE)</f>
        <v>1</v>
      </c>
      <c r="U3174" t="b">
        <f>I3174=VLOOKUP($A3174,'Vals 0505'!$A:$L,9,FALSE)</f>
        <v>1</v>
      </c>
      <c r="V3174" t="b">
        <f>J3174=VLOOKUP($A3174,'Vals 0505'!$A:$L,10,FALSE)</f>
        <v>0</v>
      </c>
      <c r="W3174" t="b">
        <f>K3174=VLOOKUP($A3174,'Vals 0505'!$A:$L,11,FALSE)</f>
        <v>1</v>
      </c>
      <c r="X3174" t="b">
        <f>L3174=VLOOKUP($A3174,'Vals 0505'!$A:$L,12,FALSE)</f>
        <v>1</v>
      </c>
      <c r="Y3174">
        <f t="shared" si="49"/>
        <v>17633</v>
      </c>
      <c r="Z3174" t="str">
        <f>VLOOKUP($A3174,'Vals 0505'!$A:$L,10,FALSE)</f>
        <v>Medium</v>
      </c>
    </row>
    <row r="3175" spans="1:26">
      <c r="A3175" s="4">
        <v>17634</v>
      </c>
      <c r="B3175" s="5" t="s">
        <v>446</v>
      </c>
      <c r="C3175" s="5" t="s">
        <v>200</v>
      </c>
      <c r="D3175" s="5"/>
      <c r="E3175" s="4"/>
      <c r="F3175" s="5"/>
      <c r="G3175" s="4"/>
      <c r="H3175" s="5" t="s">
        <v>201</v>
      </c>
      <c r="I3175" s="5" t="s">
        <v>93</v>
      </c>
      <c r="J3175" s="5" t="s">
        <v>284</v>
      </c>
      <c r="K3175" s="5" t="s">
        <v>537</v>
      </c>
      <c r="L3175" s="5" t="s">
        <v>17</v>
      </c>
      <c r="M3175" t="b">
        <f>A3175=VLOOKUP($A3175,'Vals 0505'!$A:$L,1,FALSE)</f>
        <v>1</v>
      </c>
      <c r="N3175" t="b">
        <f>B3175=VLOOKUP($A3175,'Vals 0505'!$A:$L,2,FALSE)</f>
        <v>1</v>
      </c>
      <c r="O3175" t="b">
        <f>C3175=VLOOKUP($A3175,'Vals 0505'!$A:$L,3,FALSE)</f>
        <v>1</v>
      </c>
      <c r="P3175" t="b">
        <f>D3175=VLOOKUP($A3175,'Vals 0505'!$A:$L,4,FALSE)</f>
        <v>1</v>
      </c>
      <c r="Q3175" t="b">
        <f>E3175=VLOOKUP($A3175,'Vals 0505'!$A:$L,5,FALSE)</f>
        <v>1</v>
      </c>
      <c r="R3175" t="b">
        <f>F3175=VLOOKUP($A3175,'Vals 0505'!$A:$L,6,FALSE)</f>
        <v>1</v>
      </c>
      <c r="S3175" t="b">
        <f>G3175=VLOOKUP($A3175,'Vals 0505'!$A:$L,7,FALSE)</f>
        <v>1</v>
      </c>
      <c r="T3175" t="b">
        <f>H3175=VLOOKUP($A3175,'Vals 0505'!$A:$L,8,FALSE)</f>
        <v>1</v>
      </c>
      <c r="U3175" t="b">
        <f>I3175=VLOOKUP($A3175,'Vals 0505'!$A:$L,9,FALSE)</f>
        <v>1</v>
      </c>
      <c r="V3175" t="b">
        <f>J3175=VLOOKUP($A3175,'Vals 0505'!$A:$L,10,FALSE)</f>
        <v>1</v>
      </c>
      <c r="W3175" t="b">
        <f>K3175=VLOOKUP($A3175,'Vals 0505'!$A:$L,11,FALSE)</f>
        <v>1</v>
      </c>
      <c r="X3175" t="b">
        <f>L3175=VLOOKUP($A3175,'Vals 0505'!$A:$L,12,FALSE)</f>
        <v>1</v>
      </c>
      <c r="Y3175">
        <f t="shared" si="49"/>
        <v>17634</v>
      </c>
    </row>
    <row r="3176" spans="1:26">
      <c r="A3176" s="3">
        <v>17635</v>
      </c>
      <c r="B3176" s="5" t="s">
        <v>446</v>
      </c>
      <c r="C3176" s="5" t="s">
        <v>200</v>
      </c>
      <c r="D3176" s="5"/>
      <c r="E3176" s="4"/>
      <c r="F3176" s="5"/>
      <c r="G3176" s="4"/>
      <c r="H3176" s="5" t="s">
        <v>201</v>
      </c>
      <c r="I3176" s="5" t="s">
        <v>48</v>
      </c>
      <c r="J3176" s="5" t="s">
        <v>284</v>
      </c>
      <c r="K3176" s="5" t="s">
        <v>536</v>
      </c>
      <c r="L3176" s="5" t="s">
        <v>17</v>
      </c>
      <c r="M3176" t="b">
        <f>A3176=VLOOKUP($A3176,'Vals 0505'!$A:$L,1,FALSE)</f>
        <v>1</v>
      </c>
      <c r="N3176" t="b">
        <f>B3176=VLOOKUP($A3176,'Vals 0505'!$A:$L,2,FALSE)</f>
        <v>1</v>
      </c>
      <c r="O3176" t="b">
        <f>C3176=VLOOKUP($A3176,'Vals 0505'!$A:$L,3,FALSE)</f>
        <v>1</v>
      </c>
      <c r="P3176" t="b">
        <f>D3176=VLOOKUP($A3176,'Vals 0505'!$A:$L,4,FALSE)</f>
        <v>1</v>
      </c>
      <c r="Q3176" t="b">
        <f>E3176=VLOOKUP($A3176,'Vals 0505'!$A:$L,5,FALSE)</f>
        <v>1</v>
      </c>
      <c r="R3176" t="b">
        <f>F3176=VLOOKUP($A3176,'Vals 0505'!$A:$L,6,FALSE)</f>
        <v>1</v>
      </c>
      <c r="S3176" t="b">
        <f>G3176=VLOOKUP($A3176,'Vals 0505'!$A:$L,7,FALSE)</f>
        <v>1</v>
      </c>
      <c r="T3176" t="b">
        <f>H3176=VLOOKUP($A3176,'Vals 0505'!$A:$L,8,FALSE)</f>
        <v>1</v>
      </c>
      <c r="U3176" t="b">
        <f>I3176=VLOOKUP($A3176,'Vals 0505'!$A:$L,9,FALSE)</f>
        <v>1</v>
      </c>
      <c r="V3176" t="b">
        <f>J3176=VLOOKUP($A3176,'Vals 0505'!$A:$L,10,FALSE)</f>
        <v>1</v>
      </c>
      <c r="W3176" t="b">
        <f>K3176=VLOOKUP($A3176,'Vals 0505'!$A:$L,11,FALSE)</f>
        <v>1</v>
      </c>
      <c r="X3176" t="b">
        <f>L3176=VLOOKUP($A3176,'Vals 0505'!$A:$L,12,FALSE)</f>
        <v>1</v>
      </c>
      <c r="Y3176">
        <f t="shared" si="49"/>
        <v>17635</v>
      </c>
    </row>
    <row r="3177" spans="1:26">
      <c r="A3177" s="4">
        <v>17636</v>
      </c>
      <c r="B3177" s="5" t="s">
        <v>446</v>
      </c>
      <c r="C3177" s="5" t="s">
        <v>200</v>
      </c>
      <c r="D3177" s="5"/>
      <c r="E3177" s="4"/>
      <c r="F3177" s="5"/>
      <c r="G3177" s="4"/>
      <c r="H3177" s="5" t="s">
        <v>201</v>
      </c>
      <c r="I3177" s="5" t="s">
        <v>191</v>
      </c>
      <c r="J3177" s="5" t="s">
        <v>284</v>
      </c>
      <c r="K3177" s="5" t="s">
        <v>705</v>
      </c>
      <c r="L3177" s="5" t="s">
        <v>17</v>
      </c>
      <c r="M3177" t="b">
        <f>A3177=VLOOKUP($A3177,'Vals 0505'!$A:$L,1,FALSE)</f>
        <v>1</v>
      </c>
      <c r="N3177" t="b">
        <f>B3177=VLOOKUP($A3177,'Vals 0505'!$A:$L,2,FALSE)</f>
        <v>1</v>
      </c>
      <c r="O3177" t="b">
        <f>C3177=VLOOKUP($A3177,'Vals 0505'!$A:$L,3,FALSE)</f>
        <v>1</v>
      </c>
      <c r="P3177" t="b">
        <f>D3177=VLOOKUP($A3177,'Vals 0505'!$A:$L,4,FALSE)</f>
        <v>1</v>
      </c>
      <c r="Q3177" t="b">
        <f>E3177=VLOOKUP($A3177,'Vals 0505'!$A:$L,5,FALSE)</f>
        <v>1</v>
      </c>
      <c r="R3177" t="b">
        <f>F3177=VLOOKUP($A3177,'Vals 0505'!$A:$L,6,FALSE)</f>
        <v>1</v>
      </c>
      <c r="S3177" t="b">
        <f>G3177=VLOOKUP($A3177,'Vals 0505'!$A:$L,7,FALSE)</f>
        <v>1</v>
      </c>
      <c r="T3177" t="b">
        <f>H3177=VLOOKUP($A3177,'Vals 0505'!$A:$L,8,FALSE)</f>
        <v>1</v>
      </c>
      <c r="U3177" t="b">
        <f>I3177=VLOOKUP($A3177,'Vals 0505'!$A:$L,9,FALSE)</f>
        <v>1</v>
      </c>
      <c r="V3177" t="b">
        <f>J3177=VLOOKUP($A3177,'Vals 0505'!$A:$L,10,FALSE)</f>
        <v>1</v>
      </c>
      <c r="W3177" t="b">
        <f>K3177=VLOOKUP($A3177,'Vals 0505'!$A:$L,11,FALSE)</f>
        <v>1</v>
      </c>
      <c r="X3177" t="b">
        <f>L3177=VLOOKUP($A3177,'Vals 0505'!$A:$L,12,FALSE)</f>
        <v>1</v>
      </c>
      <c r="Y3177">
        <f t="shared" si="49"/>
        <v>17636</v>
      </c>
    </row>
    <row r="3178" spans="1:26">
      <c r="A3178" s="3">
        <v>17637</v>
      </c>
      <c r="B3178" s="5" t="s">
        <v>446</v>
      </c>
      <c r="C3178" s="5" t="s">
        <v>65</v>
      </c>
      <c r="D3178" s="5"/>
      <c r="E3178" s="4"/>
      <c r="F3178" s="5"/>
      <c r="G3178" s="4"/>
      <c r="H3178" s="5" t="s">
        <v>205</v>
      </c>
      <c r="I3178" s="5" t="s">
        <v>55</v>
      </c>
      <c r="J3178" s="5" t="s">
        <v>284</v>
      </c>
      <c r="K3178" s="5" t="s">
        <v>552</v>
      </c>
      <c r="L3178" s="5" t="s">
        <v>237</v>
      </c>
      <c r="M3178" t="b">
        <f>A3178=VLOOKUP($A3178,'Vals 0505'!$A:$L,1,FALSE)</f>
        <v>1</v>
      </c>
      <c r="N3178" t="b">
        <f>B3178=VLOOKUP($A3178,'Vals 0505'!$A:$L,2,FALSE)</f>
        <v>1</v>
      </c>
      <c r="O3178" t="b">
        <f>C3178=VLOOKUP($A3178,'Vals 0505'!$A:$L,3,FALSE)</f>
        <v>1</v>
      </c>
      <c r="P3178" t="b">
        <f>D3178=VLOOKUP($A3178,'Vals 0505'!$A:$L,4,FALSE)</f>
        <v>1</v>
      </c>
      <c r="Q3178" t="b">
        <f>E3178=VLOOKUP($A3178,'Vals 0505'!$A:$L,5,FALSE)</f>
        <v>1</v>
      </c>
      <c r="R3178" t="b">
        <f>F3178=VLOOKUP($A3178,'Vals 0505'!$A:$L,6,FALSE)</f>
        <v>1</v>
      </c>
      <c r="S3178" t="b">
        <f>G3178=VLOOKUP($A3178,'Vals 0505'!$A:$L,7,FALSE)</f>
        <v>1</v>
      </c>
      <c r="T3178" t="b">
        <f>H3178=VLOOKUP($A3178,'Vals 0505'!$A:$L,8,FALSE)</f>
        <v>1</v>
      </c>
      <c r="U3178" t="b">
        <f>I3178=VLOOKUP($A3178,'Vals 0505'!$A:$L,9,FALSE)</f>
        <v>1</v>
      </c>
      <c r="V3178" t="b">
        <f>J3178=VLOOKUP($A3178,'Vals 0505'!$A:$L,10,FALSE)</f>
        <v>1</v>
      </c>
      <c r="W3178" t="b">
        <f>K3178=VLOOKUP($A3178,'Vals 0505'!$A:$L,11,FALSE)</f>
        <v>1</v>
      </c>
      <c r="X3178" t="b">
        <f>L3178=VLOOKUP($A3178,'Vals 0505'!$A:$L,12,FALSE)</f>
        <v>1</v>
      </c>
      <c r="Y3178">
        <f t="shared" si="49"/>
        <v>17637</v>
      </c>
    </row>
    <row r="3179" spans="1:26">
      <c r="A3179" s="4">
        <v>17638</v>
      </c>
      <c r="B3179" s="5" t="s">
        <v>446</v>
      </c>
      <c r="C3179" s="5" t="s">
        <v>65</v>
      </c>
      <c r="D3179" s="5"/>
      <c r="E3179" s="4"/>
      <c r="F3179" s="5"/>
      <c r="G3179" s="4"/>
      <c r="H3179" s="5" t="s">
        <v>206</v>
      </c>
      <c r="I3179" s="5" t="s">
        <v>55</v>
      </c>
      <c r="J3179" s="5" t="s">
        <v>284</v>
      </c>
      <c r="K3179" s="5" t="s">
        <v>552</v>
      </c>
      <c r="L3179" s="5" t="s">
        <v>237</v>
      </c>
      <c r="M3179" t="b">
        <f>A3179=VLOOKUP($A3179,'Vals 0505'!$A:$L,1,FALSE)</f>
        <v>1</v>
      </c>
      <c r="N3179" t="b">
        <f>B3179=VLOOKUP($A3179,'Vals 0505'!$A:$L,2,FALSE)</f>
        <v>1</v>
      </c>
      <c r="O3179" t="b">
        <f>C3179=VLOOKUP($A3179,'Vals 0505'!$A:$L,3,FALSE)</f>
        <v>1</v>
      </c>
      <c r="P3179" t="b">
        <f>D3179=VLOOKUP($A3179,'Vals 0505'!$A:$L,4,FALSE)</f>
        <v>1</v>
      </c>
      <c r="Q3179" t="b">
        <f>E3179=VLOOKUP($A3179,'Vals 0505'!$A:$L,5,FALSE)</f>
        <v>1</v>
      </c>
      <c r="R3179" t="b">
        <f>F3179=VLOOKUP($A3179,'Vals 0505'!$A:$L,6,FALSE)</f>
        <v>1</v>
      </c>
      <c r="S3179" t="b">
        <f>G3179=VLOOKUP($A3179,'Vals 0505'!$A:$L,7,FALSE)</f>
        <v>1</v>
      </c>
      <c r="T3179" t="b">
        <f>H3179=VLOOKUP($A3179,'Vals 0505'!$A:$L,8,FALSE)</f>
        <v>1</v>
      </c>
      <c r="U3179" t="b">
        <f>I3179=VLOOKUP($A3179,'Vals 0505'!$A:$L,9,FALSE)</f>
        <v>1</v>
      </c>
      <c r="V3179" t="b">
        <f>J3179=VLOOKUP($A3179,'Vals 0505'!$A:$L,10,FALSE)</f>
        <v>1</v>
      </c>
      <c r="W3179" t="b">
        <f>K3179=VLOOKUP($A3179,'Vals 0505'!$A:$L,11,FALSE)</f>
        <v>1</v>
      </c>
      <c r="X3179" t="b">
        <f>L3179=VLOOKUP($A3179,'Vals 0505'!$A:$L,12,FALSE)</f>
        <v>1</v>
      </c>
      <c r="Y3179">
        <f t="shared" si="49"/>
        <v>17638</v>
      </c>
    </row>
    <row r="3180" spans="1:26">
      <c r="A3180" s="3">
        <v>17639</v>
      </c>
      <c r="B3180" s="5" t="s">
        <v>446</v>
      </c>
      <c r="C3180" s="5" t="s">
        <v>65</v>
      </c>
      <c r="D3180" s="5"/>
      <c r="E3180" s="4"/>
      <c r="F3180" s="5"/>
      <c r="G3180" s="4"/>
      <c r="H3180" s="5" t="s">
        <v>207</v>
      </c>
      <c r="I3180" s="5" t="s">
        <v>55</v>
      </c>
      <c r="J3180" s="5" t="s">
        <v>284</v>
      </c>
      <c r="K3180" s="5" t="s">
        <v>552</v>
      </c>
      <c r="L3180" s="5" t="s">
        <v>237</v>
      </c>
      <c r="M3180" t="b">
        <f>A3180=VLOOKUP($A3180,'Vals 0505'!$A:$L,1,FALSE)</f>
        <v>1</v>
      </c>
      <c r="N3180" t="b">
        <f>B3180=VLOOKUP($A3180,'Vals 0505'!$A:$L,2,FALSE)</f>
        <v>1</v>
      </c>
      <c r="O3180" t="b">
        <f>C3180=VLOOKUP($A3180,'Vals 0505'!$A:$L,3,FALSE)</f>
        <v>1</v>
      </c>
      <c r="P3180" t="b">
        <f>D3180=VLOOKUP($A3180,'Vals 0505'!$A:$L,4,FALSE)</f>
        <v>1</v>
      </c>
      <c r="Q3180" t="b">
        <f>E3180=VLOOKUP($A3180,'Vals 0505'!$A:$L,5,FALSE)</f>
        <v>1</v>
      </c>
      <c r="R3180" t="b">
        <f>F3180=VLOOKUP($A3180,'Vals 0505'!$A:$L,6,FALSE)</f>
        <v>1</v>
      </c>
      <c r="S3180" t="b">
        <f>G3180=VLOOKUP($A3180,'Vals 0505'!$A:$L,7,FALSE)</f>
        <v>1</v>
      </c>
      <c r="T3180" t="b">
        <f>H3180=VLOOKUP($A3180,'Vals 0505'!$A:$L,8,FALSE)</f>
        <v>1</v>
      </c>
      <c r="U3180" t="b">
        <f>I3180=VLOOKUP($A3180,'Vals 0505'!$A:$L,9,FALSE)</f>
        <v>1</v>
      </c>
      <c r="V3180" t="b">
        <f>J3180=VLOOKUP($A3180,'Vals 0505'!$A:$L,10,FALSE)</f>
        <v>1</v>
      </c>
      <c r="W3180" t="b">
        <f>K3180=VLOOKUP($A3180,'Vals 0505'!$A:$L,11,FALSE)</f>
        <v>1</v>
      </c>
      <c r="X3180" t="b">
        <f>L3180=VLOOKUP($A3180,'Vals 0505'!$A:$L,12,FALSE)</f>
        <v>1</v>
      </c>
      <c r="Y3180">
        <f t="shared" si="49"/>
        <v>17639</v>
      </c>
    </row>
    <row r="3181" spans="1:26">
      <c r="A3181" s="4">
        <v>17640</v>
      </c>
      <c r="B3181" s="5" t="s">
        <v>447</v>
      </c>
      <c r="C3181" s="5" t="s">
        <v>200</v>
      </c>
      <c r="D3181" s="5"/>
      <c r="E3181" s="4"/>
      <c r="F3181" s="5"/>
      <c r="G3181" s="4"/>
      <c r="H3181" s="5" t="s">
        <v>201</v>
      </c>
      <c r="I3181" s="5" t="s">
        <v>209</v>
      </c>
      <c r="J3181" s="5" t="s">
        <v>284</v>
      </c>
      <c r="K3181" s="5" t="s">
        <v>689</v>
      </c>
      <c r="L3181" s="5" t="s">
        <v>17</v>
      </c>
      <c r="M3181" t="b">
        <f>A3181=VLOOKUP($A3181,'Vals 0505'!$A:$L,1,FALSE)</f>
        <v>1</v>
      </c>
      <c r="N3181" t="b">
        <f>B3181=VLOOKUP($A3181,'Vals 0505'!$A:$L,2,FALSE)</f>
        <v>1</v>
      </c>
      <c r="O3181" t="b">
        <f>C3181=VLOOKUP($A3181,'Vals 0505'!$A:$L,3,FALSE)</f>
        <v>1</v>
      </c>
      <c r="P3181" t="b">
        <f>D3181=VLOOKUP($A3181,'Vals 0505'!$A:$L,4,FALSE)</f>
        <v>1</v>
      </c>
      <c r="Q3181" t="b">
        <f>E3181=VLOOKUP($A3181,'Vals 0505'!$A:$L,5,FALSE)</f>
        <v>1</v>
      </c>
      <c r="R3181" t="b">
        <f>F3181=VLOOKUP($A3181,'Vals 0505'!$A:$L,6,FALSE)</f>
        <v>1</v>
      </c>
      <c r="S3181" t="b">
        <f>G3181=VLOOKUP($A3181,'Vals 0505'!$A:$L,7,FALSE)</f>
        <v>1</v>
      </c>
      <c r="T3181" t="b">
        <f>H3181=VLOOKUP($A3181,'Vals 0505'!$A:$L,8,FALSE)</f>
        <v>1</v>
      </c>
      <c r="U3181" t="b">
        <f>I3181=VLOOKUP($A3181,'Vals 0505'!$A:$L,9,FALSE)</f>
        <v>1</v>
      </c>
      <c r="V3181" t="b">
        <f>J3181=VLOOKUP($A3181,'Vals 0505'!$A:$L,10,FALSE)</f>
        <v>1</v>
      </c>
      <c r="W3181" t="b">
        <f>K3181=VLOOKUP($A3181,'Vals 0505'!$A:$L,11,FALSE)</f>
        <v>1</v>
      </c>
      <c r="X3181" t="b">
        <f>L3181=VLOOKUP($A3181,'Vals 0505'!$A:$L,12,FALSE)</f>
        <v>1</v>
      </c>
      <c r="Y3181">
        <f t="shared" si="49"/>
        <v>17640</v>
      </c>
    </row>
    <row r="3182" spans="1:26">
      <c r="A3182" s="3">
        <v>17641</v>
      </c>
      <c r="B3182" s="5" t="s">
        <v>447</v>
      </c>
      <c r="C3182" s="5" t="s">
        <v>200</v>
      </c>
      <c r="D3182" s="5"/>
      <c r="E3182" s="4"/>
      <c r="F3182" s="5"/>
      <c r="G3182" s="4"/>
      <c r="H3182" s="5" t="s">
        <v>201</v>
      </c>
      <c r="I3182" s="5" t="s">
        <v>209</v>
      </c>
      <c r="J3182" s="5" t="s">
        <v>284</v>
      </c>
      <c r="K3182" s="5" t="s">
        <v>709</v>
      </c>
      <c r="L3182" s="5" t="s">
        <v>17</v>
      </c>
      <c r="M3182" t="b">
        <f>A3182=VLOOKUP($A3182,'Vals 0505'!$A:$L,1,FALSE)</f>
        <v>1</v>
      </c>
      <c r="N3182" t="b">
        <f>B3182=VLOOKUP($A3182,'Vals 0505'!$A:$L,2,FALSE)</f>
        <v>1</v>
      </c>
      <c r="O3182" t="b">
        <f>C3182=VLOOKUP($A3182,'Vals 0505'!$A:$L,3,FALSE)</f>
        <v>1</v>
      </c>
      <c r="P3182" t="b">
        <f>D3182=VLOOKUP($A3182,'Vals 0505'!$A:$L,4,FALSE)</f>
        <v>1</v>
      </c>
      <c r="Q3182" t="b">
        <f>E3182=VLOOKUP($A3182,'Vals 0505'!$A:$L,5,FALSE)</f>
        <v>1</v>
      </c>
      <c r="R3182" t="b">
        <f>F3182=VLOOKUP($A3182,'Vals 0505'!$A:$L,6,FALSE)</f>
        <v>1</v>
      </c>
      <c r="S3182" t="b">
        <f>G3182=VLOOKUP($A3182,'Vals 0505'!$A:$L,7,FALSE)</f>
        <v>1</v>
      </c>
      <c r="T3182" t="b">
        <f>H3182=VLOOKUP($A3182,'Vals 0505'!$A:$L,8,FALSE)</f>
        <v>1</v>
      </c>
      <c r="U3182" t="b">
        <f>I3182=VLOOKUP($A3182,'Vals 0505'!$A:$L,9,FALSE)</f>
        <v>1</v>
      </c>
      <c r="V3182" t="b">
        <f>J3182=VLOOKUP($A3182,'Vals 0505'!$A:$L,10,FALSE)</f>
        <v>1</v>
      </c>
      <c r="W3182" t="b">
        <f>K3182=VLOOKUP($A3182,'Vals 0505'!$A:$L,11,FALSE)</f>
        <v>1</v>
      </c>
      <c r="X3182" t="b">
        <f>L3182=VLOOKUP($A3182,'Vals 0505'!$A:$L,12,FALSE)</f>
        <v>1</v>
      </c>
      <c r="Y3182">
        <f t="shared" si="49"/>
        <v>17641</v>
      </c>
    </row>
    <row r="3183" spans="1:26">
      <c r="A3183" s="4">
        <v>17642</v>
      </c>
      <c r="B3183" s="5" t="s">
        <v>447</v>
      </c>
      <c r="C3183" s="5" t="s">
        <v>200</v>
      </c>
      <c r="D3183" s="5"/>
      <c r="E3183" s="4"/>
      <c r="F3183" s="5"/>
      <c r="G3183" s="4"/>
      <c r="H3183" s="5" t="s">
        <v>201</v>
      </c>
      <c r="I3183" s="5" t="s">
        <v>209</v>
      </c>
      <c r="J3183" s="5" t="s">
        <v>284</v>
      </c>
      <c r="K3183" s="5" t="s">
        <v>710</v>
      </c>
      <c r="L3183" s="5" t="s">
        <v>17</v>
      </c>
      <c r="M3183" t="b">
        <f>A3183=VLOOKUP($A3183,'Vals 0505'!$A:$L,1,FALSE)</f>
        <v>1</v>
      </c>
      <c r="N3183" t="b">
        <f>B3183=VLOOKUP($A3183,'Vals 0505'!$A:$L,2,FALSE)</f>
        <v>1</v>
      </c>
      <c r="O3183" t="b">
        <f>C3183=VLOOKUP($A3183,'Vals 0505'!$A:$L,3,FALSE)</f>
        <v>1</v>
      </c>
      <c r="P3183" t="b">
        <f>D3183=VLOOKUP($A3183,'Vals 0505'!$A:$L,4,FALSE)</f>
        <v>1</v>
      </c>
      <c r="Q3183" t="b">
        <f>E3183=VLOOKUP($A3183,'Vals 0505'!$A:$L,5,FALSE)</f>
        <v>1</v>
      </c>
      <c r="R3183" t="b">
        <f>F3183=VLOOKUP($A3183,'Vals 0505'!$A:$L,6,FALSE)</f>
        <v>1</v>
      </c>
      <c r="S3183" t="b">
        <f>G3183=VLOOKUP($A3183,'Vals 0505'!$A:$L,7,FALSE)</f>
        <v>1</v>
      </c>
      <c r="T3183" t="b">
        <f>H3183=VLOOKUP($A3183,'Vals 0505'!$A:$L,8,FALSE)</f>
        <v>1</v>
      </c>
      <c r="U3183" t="b">
        <f>I3183=VLOOKUP($A3183,'Vals 0505'!$A:$L,9,FALSE)</f>
        <v>1</v>
      </c>
      <c r="V3183" t="b">
        <f>J3183=VLOOKUP($A3183,'Vals 0505'!$A:$L,10,FALSE)</f>
        <v>1</v>
      </c>
      <c r="W3183" t="b">
        <f>K3183=VLOOKUP($A3183,'Vals 0505'!$A:$L,11,FALSE)</f>
        <v>1</v>
      </c>
      <c r="X3183" t="b">
        <f>L3183=VLOOKUP($A3183,'Vals 0505'!$A:$L,12,FALSE)</f>
        <v>1</v>
      </c>
      <c r="Y3183">
        <f t="shared" si="49"/>
        <v>17642</v>
      </c>
    </row>
    <row r="3184" spans="1:26">
      <c r="A3184" s="3">
        <v>17643</v>
      </c>
      <c r="B3184" s="5" t="s">
        <v>447</v>
      </c>
      <c r="C3184" s="5" t="s">
        <v>200</v>
      </c>
      <c r="D3184" s="5"/>
      <c r="E3184" s="4"/>
      <c r="F3184" s="5"/>
      <c r="G3184" s="4"/>
      <c r="H3184" s="5" t="s">
        <v>201</v>
      </c>
      <c r="I3184" s="5" t="s">
        <v>209</v>
      </c>
      <c r="J3184" s="5" t="s">
        <v>284</v>
      </c>
      <c r="K3184" s="5" t="s">
        <v>711</v>
      </c>
      <c r="L3184" s="5" t="s">
        <v>17</v>
      </c>
      <c r="M3184" t="b">
        <f>A3184=VLOOKUP($A3184,'Vals 0505'!$A:$L,1,FALSE)</f>
        <v>1</v>
      </c>
      <c r="N3184" t="b">
        <f>B3184=VLOOKUP($A3184,'Vals 0505'!$A:$L,2,FALSE)</f>
        <v>1</v>
      </c>
      <c r="O3184" t="b">
        <f>C3184=VLOOKUP($A3184,'Vals 0505'!$A:$L,3,FALSE)</f>
        <v>1</v>
      </c>
      <c r="P3184" t="b">
        <f>D3184=VLOOKUP($A3184,'Vals 0505'!$A:$L,4,FALSE)</f>
        <v>1</v>
      </c>
      <c r="Q3184" t="b">
        <f>E3184=VLOOKUP($A3184,'Vals 0505'!$A:$L,5,FALSE)</f>
        <v>1</v>
      </c>
      <c r="R3184" t="b">
        <f>F3184=VLOOKUP($A3184,'Vals 0505'!$A:$L,6,FALSE)</f>
        <v>1</v>
      </c>
      <c r="S3184" t="b">
        <f>G3184=VLOOKUP($A3184,'Vals 0505'!$A:$L,7,FALSE)</f>
        <v>1</v>
      </c>
      <c r="T3184" t="b">
        <f>H3184=VLOOKUP($A3184,'Vals 0505'!$A:$L,8,FALSE)</f>
        <v>1</v>
      </c>
      <c r="U3184" t="b">
        <f>I3184=VLOOKUP($A3184,'Vals 0505'!$A:$L,9,FALSE)</f>
        <v>1</v>
      </c>
      <c r="V3184" t="b">
        <f>J3184=VLOOKUP($A3184,'Vals 0505'!$A:$L,10,FALSE)</f>
        <v>1</v>
      </c>
      <c r="W3184" t="b">
        <f>K3184=VLOOKUP($A3184,'Vals 0505'!$A:$L,11,FALSE)</f>
        <v>1</v>
      </c>
      <c r="X3184" t="b">
        <f>L3184=VLOOKUP($A3184,'Vals 0505'!$A:$L,12,FALSE)</f>
        <v>1</v>
      </c>
      <c r="Y3184">
        <f t="shared" si="49"/>
        <v>17643</v>
      </c>
    </row>
    <row r="3185" spans="1:26">
      <c r="A3185" s="4">
        <v>17644</v>
      </c>
      <c r="B3185" s="5" t="s">
        <v>447</v>
      </c>
      <c r="C3185" s="5" t="s">
        <v>200</v>
      </c>
      <c r="D3185" s="5"/>
      <c r="E3185" s="4"/>
      <c r="F3185" s="5"/>
      <c r="G3185" s="4"/>
      <c r="H3185" s="5" t="s">
        <v>201</v>
      </c>
      <c r="I3185" s="5" t="s">
        <v>209</v>
      </c>
      <c r="J3185" s="5" t="s">
        <v>284</v>
      </c>
      <c r="K3185" s="5" t="s">
        <v>33</v>
      </c>
      <c r="L3185" s="5" t="s">
        <v>17</v>
      </c>
      <c r="M3185" t="b">
        <f>A3185=VLOOKUP($A3185,'Vals 0505'!$A:$L,1,FALSE)</f>
        <v>1</v>
      </c>
      <c r="N3185" t="b">
        <f>B3185=VLOOKUP($A3185,'Vals 0505'!$A:$L,2,FALSE)</f>
        <v>1</v>
      </c>
      <c r="O3185" t="b">
        <f>C3185=VLOOKUP($A3185,'Vals 0505'!$A:$L,3,FALSE)</f>
        <v>1</v>
      </c>
      <c r="P3185" t="b">
        <f>D3185=VLOOKUP($A3185,'Vals 0505'!$A:$L,4,FALSE)</f>
        <v>1</v>
      </c>
      <c r="Q3185" t="b">
        <f>E3185=VLOOKUP($A3185,'Vals 0505'!$A:$L,5,FALSE)</f>
        <v>1</v>
      </c>
      <c r="R3185" t="b">
        <f>F3185=VLOOKUP($A3185,'Vals 0505'!$A:$L,6,FALSE)</f>
        <v>1</v>
      </c>
      <c r="S3185" t="b">
        <f>G3185=VLOOKUP($A3185,'Vals 0505'!$A:$L,7,FALSE)</f>
        <v>1</v>
      </c>
      <c r="T3185" t="b">
        <f>H3185=VLOOKUP($A3185,'Vals 0505'!$A:$L,8,FALSE)</f>
        <v>1</v>
      </c>
      <c r="U3185" t="b">
        <f>I3185=VLOOKUP($A3185,'Vals 0505'!$A:$L,9,FALSE)</f>
        <v>1</v>
      </c>
      <c r="V3185" t="b">
        <f>J3185=VLOOKUP($A3185,'Vals 0505'!$A:$L,10,FALSE)</f>
        <v>1</v>
      </c>
      <c r="W3185" t="b">
        <f>K3185=VLOOKUP($A3185,'Vals 0505'!$A:$L,11,FALSE)</f>
        <v>1</v>
      </c>
      <c r="X3185" t="b">
        <f>L3185=VLOOKUP($A3185,'Vals 0505'!$A:$L,12,FALSE)</f>
        <v>1</v>
      </c>
      <c r="Y3185">
        <f t="shared" si="49"/>
        <v>17644</v>
      </c>
    </row>
    <row r="3186" spans="1:26">
      <c r="A3186" s="3">
        <v>17645</v>
      </c>
      <c r="B3186" s="5" t="s">
        <v>447</v>
      </c>
      <c r="C3186" s="5" t="s">
        <v>200</v>
      </c>
      <c r="D3186" s="5"/>
      <c r="E3186" s="4"/>
      <c r="F3186" s="5"/>
      <c r="G3186" s="4"/>
      <c r="H3186" s="5" t="s">
        <v>201</v>
      </c>
      <c r="I3186" s="5" t="s">
        <v>209</v>
      </c>
      <c r="J3186" s="5" t="s">
        <v>284</v>
      </c>
      <c r="K3186" s="5" t="s">
        <v>486</v>
      </c>
      <c r="L3186" s="5" t="s">
        <v>17</v>
      </c>
      <c r="M3186" t="b">
        <f>A3186=VLOOKUP($A3186,'Vals 0505'!$A:$L,1,FALSE)</f>
        <v>1</v>
      </c>
      <c r="N3186" t="b">
        <f>B3186=VLOOKUP($A3186,'Vals 0505'!$A:$L,2,FALSE)</f>
        <v>1</v>
      </c>
      <c r="O3186" t="b">
        <f>C3186=VLOOKUP($A3186,'Vals 0505'!$A:$L,3,FALSE)</f>
        <v>1</v>
      </c>
      <c r="P3186" t="b">
        <f>D3186=VLOOKUP($A3186,'Vals 0505'!$A:$L,4,FALSE)</f>
        <v>1</v>
      </c>
      <c r="Q3186" t="b">
        <f>E3186=VLOOKUP($A3186,'Vals 0505'!$A:$L,5,FALSE)</f>
        <v>1</v>
      </c>
      <c r="R3186" t="b">
        <f>F3186=VLOOKUP($A3186,'Vals 0505'!$A:$L,6,FALSE)</f>
        <v>1</v>
      </c>
      <c r="S3186" t="b">
        <f>G3186=VLOOKUP($A3186,'Vals 0505'!$A:$L,7,FALSE)</f>
        <v>1</v>
      </c>
      <c r="T3186" t="b">
        <f>H3186=VLOOKUP($A3186,'Vals 0505'!$A:$L,8,FALSE)</f>
        <v>1</v>
      </c>
      <c r="U3186" t="b">
        <f>I3186=VLOOKUP($A3186,'Vals 0505'!$A:$L,9,FALSE)</f>
        <v>1</v>
      </c>
      <c r="V3186" t="b">
        <f>J3186=VLOOKUP($A3186,'Vals 0505'!$A:$L,10,FALSE)</f>
        <v>1</v>
      </c>
      <c r="W3186" t="b">
        <f>K3186=VLOOKUP($A3186,'Vals 0505'!$A:$L,11,FALSE)</f>
        <v>1</v>
      </c>
      <c r="X3186" t="b">
        <f>L3186=VLOOKUP($A3186,'Vals 0505'!$A:$L,12,FALSE)</f>
        <v>1</v>
      </c>
      <c r="Y3186">
        <f t="shared" si="49"/>
        <v>17645</v>
      </c>
    </row>
    <row r="3187" spans="1:26">
      <c r="A3187" s="4">
        <v>17646</v>
      </c>
      <c r="B3187" s="5" t="s">
        <v>447</v>
      </c>
      <c r="C3187" s="5" t="s">
        <v>200</v>
      </c>
      <c r="D3187" s="5"/>
      <c r="E3187" s="4"/>
      <c r="F3187" s="5"/>
      <c r="G3187" s="4"/>
      <c r="H3187" s="5" t="s">
        <v>201</v>
      </c>
      <c r="I3187" s="5" t="s">
        <v>209</v>
      </c>
      <c r="J3187" s="5" t="s">
        <v>284</v>
      </c>
      <c r="K3187" s="5" t="s">
        <v>481</v>
      </c>
      <c r="L3187" s="5" t="s">
        <v>17</v>
      </c>
      <c r="M3187" t="b">
        <f>A3187=VLOOKUP($A3187,'Vals 0505'!$A:$L,1,FALSE)</f>
        <v>1</v>
      </c>
      <c r="N3187" t="b">
        <f>B3187=VLOOKUP($A3187,'Vals 0505'!$A:$L,2,FALSE)</f>
        <v>1</v>
      </c>
      <c r="O3187" t="b">
        <f>C3187=VLOOKUP($A3187,'Vals 0505'!$A:$L,3,FALSE)</f>
        <v>1</v>
      </c>
      <c r="P3187" t="b">
        <f>D3187=VLOOKUP($A3187,'Vals 0505'!$A:$L,4,FALSE)</f>
        <v>1</v>
      </c>
      <c r="Q3187" t="b">
        <f>E3187=VLOOKUP($A3187,'Vals 0505'!$A:$L,5,FALSE)</f>
        <v>1</v>
      </c>
      <c r="R3187" t="b">
        <f>F3187=VLOOKUP($A3187,'Vals 0505'!$A:$L,6,FALSE)</f>
        <v>1</v>
      </c>
      <c r="S3187" t="b">
        <f>G3187=VLOOKUP($A3187,'Vals 0505'!$A:$L,7,FALSE)</f>
        <v>1</v>
      </c>
      <c r="T3187" t="b">
        <f>H3187=VLOOKUP($A3187,'Vals 0505'!$A:$L,8,FALSE)</f>
        <v>1</v>
      </c>
      <c r="U3187" t="b">
        <f>I3187=VLOOKUP($A3187,'Vals 0505'!$A:$L,9,FALSE)</f>
        <v>1</v>
      </c>
      <c r="V3187" t="b">
        <f>J3187=VLOOKUP($A3187,'Vals 0505'!$A:$L,10,FALSE)</f>
        <v>1</v>
      </c>
      <c r="W3187" t="b">
        <f>K3187=VLOOKUP($A3187,'Vals 0505'!$A:$L,11,FALSE)</f>
        <v>1</v>
      </c>
      <c r="X3187" t="b">
        <f>L3187=VLOOKUP($A3187,'Vals 0505'!$A:$L,12,FALSE)</f>
        <v>1</v>
      </c>
      <c r="Y3187">
        <f t="shared" si="49"/>
        <v>17646</v>
      </c>
    </row>
    <row r="3188" spans="1:26">
      <c r="A3188" s="3">
        <v>17647</v>
      </c>
      <c r="B3188" s="5" t="s">
        <v>447</v>
      </c>
      <c r="C3188" s="5" t="s">
        <v>200</v>
      </c>
      <c r="D3188" s="5"/>
      <c r="E3188" s="4"/>
      <c r="F3188" s="5"/>
      <c r="G3188" s="4"/>
      <c r="H3188" s="5" t="s">
        <v>201</v>
      </c>
      <c r="I3188" s="5" t="s">
        <v>209</v>
      </c>
      <c r="J3188" s="5" t="s">
        <v>284</v>
      </c>
      <c r="K3188" s="5" t="s">
        <v>480</v>
      </c>
      <c r="L3188" s="5" t="s">
        <v>17</v>
      </c>
      <c r="M3188" t="b">
        <f>A3188=VLOOKUP($A3188,'Vals 0505'!$A:$L,1,FALSE)</f>
        <v>1</v>
      </c>
      <c r="N3188" t="b">
        <f>B3188=VLOOKUP($A3188,'Vals 0505'!$A:$L,2,FALSE)</f>
        <v>1</v>
      </c>
      <c r="O3188" t="b">
        <f>C3188=VLOOKUP($A3188,'Vals 0505'!$A:$L,3,FALSE)</f>
        <v>1</v>
      </c>
      <c r="P3188" t="b">
        <f>D3188=VLOOKUP($A3188,'Vals 0505'!$A:$L,4,FALSE)</f>
        <v>1</v>
      </c>
      <c r="Q3188" t="b">
        <f>E3188=VLOOKUP($A3188,'Vals 0505'!$A:$L,5,FALSE)</f>
        <v>1</v>
      </c>
      <c r="R3188" t="b">
        <f>F3188=VLOOKUP($A3188,'Vals 0505'!$A:$L,6,FALSE)</f>
        <v>1</v>
      </c>
      <c r="S3188" t="b">
        <f>G3188=VLOOKUP($A3188,'Vals 0505'!$A:$L,7,FALSE)</f>
        <v>1</v>
      </c>
      <c r="T3188" t="b">
        <f>H3188=VLOOKUP($A3188,'Vals 0505'!$A:$L,8,FALSE)</f>
        <v>1</v>
      </c>
      <c r="U3188" t="b">
        <f>I3188=VLOOKUP($A3188,'Vals 0505'!$A:$L,9,FALSE)</f>
        <v>1</v>
      </c>
      <c r="V3188" t="b">
        <f>J3188=VLOOKUP($A3188,'Vals 0505'!$A:$L,10,FALSE)</f>
        <v>1</v>
      </c>
      <c r="W3188" t="b">
        <f>K3188=VLOOKUP($A3188,'Vals 0505'!$A:$L,11,FALSE)</f>
        <v>1</v>
      </c>
      <c r="X3188" t="b">
        <f>L3188=VLOOKUP($A3188,'Vals 0505'!$A:$L,12,FALSE)</f>
        <v>1</v>
      </c>
      <c r="Y3188">
        <f t="shared" si="49"/>
        <v>17647</v>
      </c>
    </row>
    <row r="3189" spans="1:26">
      <c r="A3189" s="4">
        <v>17648</v>
      </c>
      <c r="B3189" s="5" t="s">
        <v>447</v>
      </c>
      <c r="C3189" s="5" t="s">
        <v>200</v>
      </c>
      <c r="D3189" s="5"/>
      <c r="E3189" s="4"/>
      <c r="F3189" s="5"/>
      <c r="G3189" s="4"/>
      <c r="H3189" s="5" t="s">
        <v>201</v>
      </c>
      <c r="I3189" s="5" t="s">
        <v>209</v>
      </c>
      <c r="J3189" s="5" t="s">
        <v>284</v>
      </c>
      <c r="K3189" s="5" t="s">
        <v>482</v>
      </c>
      <c r="L3189" s="5" t="s">
        <v>17</v>
      </c>
      <c r="M3189" t="b">
        <f>A3189=VLOOKUP($A3189,'Vals 0505'!$A:$L,1,FALSE)</f>
        <v>1</v>
      </c>
      <c r="N3189" t="b">
        <f>B3189=VLOOKUP($A3189,'Vals 0505'!$A:$L,2,FALSE)</f>
        <v>1</v>
      </c>
      <c r="O3189" t="b">
        <f>C3189=VLOOKUP($A3189,'Vals 0505'!$A:$L,3,FALSE)</f>
        <v>1</v>
      </c>
      <c r="P3189" t="b">
        <f>D3189=VLOOKUP($A3189,'Vals 0505'!$A:$L,4,FALSE)</f>
        <v>1</v>
      </c>
      <c r="Q3189" t="b">
        <f>E3189=VLOOKUP($A3189,'Vals 0505'!$A:$L,5,FALSE)</f>
        <v>1</v>
      </c>
      <c r="R3189" t="b">
        <f>F3189=VLOOKUP($A3189,'Vals 0505'!$A:$L,6,FALSE)</f>
        <v>1</v>
      </c>
      <c r="S3189" t="b">
        <f>G3189=VLOOKUP($A3189,'Vals 0505'!$A:$L,7,FALSE)</f>
        <v>1</v>
      </c>
      <c r="T3189" t="b">
        <f>H3189=VLOOKUP($A3189,'Vals 0505'!$A:$L,8,FALSE)</f>
        <v>1</v>
      </c>
      <c r="U3189" t="b">
        <f>I3189=VLOOKUP($A3189,'Vals 0505'!$A:$L,9,FALSE)</f>
        <v>1</v>
      </c>
      <c r="V3189" t="b">
        <f>J3189=VLOOKUP($A3189,'Vals 0505'!$A:$L,10,FALSE)</f>
        <v>1</v>
      </c>
      <c r="W3189" t="b">
        <f>K3189=VLOOKUP($A3189,'Vals 0505'!$A:$L,11,FALSE)</f>
        <v>1</v>
      </c>
      <c r="X3189" t="b">
        <f>L3189=VLOOKUP($A3189,'Vals 0505'!$A:$L,12,FALSE)</f>
        <v>1</v>
      </c>
      <c r="Y3189">
        <f t="shared" si="49"/>
        <v>17648</v>
      </c>
    </row>
    <row r="3190" spans="1:26">
      <c r="A3190" s="3">
        <v>17649</v>
      </c>
      <c r="B3190" s="5" t="s">
        <v>447</v>
      </c>
      <c r="C3190" s="5" t="s">
        <v>34</v>
      </c>
      <c r="D3190" s="5" t="s">
        <v>37</v>
      </c>
      <c r="E3190" s="4"/>
      <c r="F3190" s="5"/>
      <c r="G3190" s="4"/>
      <c r="H3190" s="5" t="s">
        <v>36</v>
      </c>
      <c r="I3190" s="5" t="s">
        <v>209</v>
      </c>
      <c r="J3190" s="5" t="s">
        <v>284</v>
      </c>
      <c r="K3190" s="5" t="s">
        <v>712</v>
      </c>
      <c r="L3190" s="5" t="s">
        <v>17</v>
      </c>
      <c r="M3190" t="b">
        <f>A3190=VLOOKUP($A3190,'Vals 0505'!$A:$L,1,FALSE)</f>
        <v>1</v>
      </c>
      <c r="N3190" t="b">
        <f>B3190=VLOOKUP($A3190,'Vals 0505'!$A:$L,2,FALSE)</f>
        <v>1</v>
      </c>
      <c r="O3190" t="b">
        <f>C3190=VLOOKUP($A3190,'Vals 0505'!$A:$L,3,FALSE)</f>
        <v>1</v>
      </c>
      <c r="P3190" t="b">
        <f>D3190=VLOOKUP($A3190,'Vals 0505'!$A:$L,4,FALSE)</f>
        <v>1</v>
      </c>
      <c r="Q3190" t="b">
        <f>E3190=VLOOKUP($A3190,'Vals 0505'!$A:$L,5,FALSE)</f>
        <v>1</v>
      </c>
      <c r="R3190" t="b">
        <f>F3190=VLOOKUP($A3190,'Vals 0505'!$A:$L,6,FALSE)</f>
        <v>1</v>
      </c>
      <c r="S3190" t="b">
        <f>G3190=VLOOKUP($A3190,'Vals 0505'!$A:$L,7,FALSE)</f>
        <v>1</v>
      </c>
      <c r="T3190" t="b">
        <f>H3190=VLOOKUP($A3190,'Vals 0505'!$A:$L,8,FALSE)</f>
        <v>1</v>
      </c>
      <c r="U3190" t="b">
        <f>I3190=VLOOKUP($A3190,'Vals 0505'!$A:$L,9,FALSE)</f>
        <v>1</v>
      </c>
      <c r="V3190" t="b">
        <f>J3190=VLOOKUP($A3190,'Vals 0505'!$A:$L,10,FALSE)</f>
        <v>1</v>
      </c>
      <c r="W3190" t="b">
        <f>K3190=VLOOKUP($A3190,'Vals 0505'!$A:$L,11,FALSE)</f>
        <v>1</v>
      </c>
      <c r="X3190" t="b">
        <f>L3190=VLOOKUP($A3190,'Vals 0505'!$A:$L,12,FALSE)</f>
        <v>1</v>
      </c>
      <c r="Y3190">
        <f t="shared" si="49"/>
        <v>17649</v>
      </c>
    </row>
    <row r="3191" spans="1:26">
      <c r="A3191" s="4">
        <v>17650</v>
      </c>
      <c r="B3191" s="5" t="s">
        <v>447</v>
      </c>
      <c r="C3191" s="5" t="s">
        <v>34</v>
      </c>
      <c r="D3191" s="5" t="s">
        <v>37</v>
      </c>
      <c r="E3191" s="4"/>
      <c r="F3191" s="5"/>
      <c r="G3191" s="4"/>
      <c r="H3191" s="5" t="s">
        <v>36</v>
      </c>
      <c r="I3191" s="5" t="s">
        <v>209</v>
      </c>
      <c r="J3191" s="5" t="s">
        <v>284</v>
      </c>
      <c r="K3191" s="5" t="s">
        <v>713</v>
      </c>
      <c r="L3191" s="5" t="s">
        <v>17</v>
      </c>
      <c r="M3191" t="b">
        <f>A3191=VLOOKUP($A3191,'Vals 0505'!$A:$L,1,FALSE)</f>
        <v>1</v>
      </c>
      <c r="N3191" t="b">
        <f>B3191=VLOOKUP($A3191,'Vals 0505'!$A:$L,2,FALSE)</f>
        <v>1</v>
      </c>
      <c r="O3191" t="b">
        <f>C3191=VLOOKUP($A3191,'Vals 0505'!$A:$L,3,FALSE)</f>
        <v>1</v>
      </c>
      <c r="P3191" t="b">
        <f>D3191=VLOOKUP($A3191,'Vals 0505'!$A:$L,4,FALSE)</f>
        <v>1</v>
      </c>
      <c r="Q3191" t="b">
        <f>E3191=VLOOKUP($A3191,'Vals 0505'!$A:$L,5,FALSE)</f>
        <v>1</v>
      </c>
      <c r="R3191" t="b">
        <f>F3191=VLOOKUP($A3191,'Vals 0505'!$A:$L,6,FALSE)</f>
        <v>1</v>
      </c>
      <c r="S3191" t="b">
        <f>G3191=VLOOKUP($A3191,'Vals 0505'!$A:$L,7,FALSE)</f>
        <v>1</v>
      </c>
      <c r="T3191" t="b">
        <f>H3191=VLOOKUP($A3191,'Vals 0505'!$A:$L,8,FALSE)</f>
        <v>1</v>
      </c>
      <c r="U3191" t="b">
        <f>I3191=VLOOKUP($A3191,'Vals 0505'!$A:$L,9,FALSE)</f>
        <v>1</v>
      </c>
      <c r="V3191" t="b">
        <f>J3191=VLOOKUP($A3191,'Vals 0505'!$A:$L,10,FALSE)</f>
        <v>1</v>
      </c>
      <c r="W3191" t="b">
        <f>K3191=VLOOKUP($A3191,'Vals 0505'!$A:$L,11,FALSE)</f>
        <v>1</v>
      </c>
      <c r="X3191" t="b">
        <f>L3191=VLOOKUP($A3191,'Vals 0505'!$A:$L,12,FALSE)</f>
        <v>1</v>
      </c>
      <c r="Y3191">
        <f t="shared" si="49"/>
        <v>17650</v>
      </c>
    </row>
    <row r="3192" spans="1:26">
      <c r="A3192" s="3">
        <v>17651</v>
      </c>
      <c r="B3192" s="5" t="s">
        <v>447</v>
      </c>
      <c r="C3192" s="5" t="s">
        <v>34</v>
      </c>
      <c r="D3192" s="5" t="s">
        <v>37</v>
      </c>
      <c r="E3192" s="4"/>
      <c r="F3192" s="5"/>
      <c r="G3192" s="4"/>
      <c r="H3192" s="5" t="s">
        <v>36</v>
      </c>
      <c r="I3192" s="5" t="s">
        <v>209</v>
      </c>
      <c r="J3192" s="5" t="s">
        <v>284</v>
      </c>
      <c r="K3192" s="5" t="s">
        <v>714</v>
      </c>
      <c r="L3192" s="5" t="s">
        <v>17</v>
      </c>
      <c r="M3192" t="b">
        <f>A3192=VLOOKUP($A3192,'Vals 0505'!$A:$L,1,FALSE)</f>
        <v>1</v>
      </c>
      <c r="N3192" t="b">
        <f>B3192=VLOOKUP($A3192,'Vals 0505'!$A:$L,2,FALSE)</f>
        <v>1</v>
      </c>
      <c r="O3192" t="b">
        <f>C3192=VLOOKUP($A3192,'Vals 0505'!$A:$L,3,FALSE)</f>
        <v>1</v>
      </c>
      <c r="P3192" t="b">
        <f>D3192=VLOOKUP($A3192,'Vals 0505'!$A:$L,4,FALSE)</f>
        <v>1</v>
      </c>
      <c r="Q3192" t="b">
        <f>E3192=VLOOKUP($A3192,'Vals 0505'!$A:$L,5,FALSE)</f>
        <v>1</v>
      </c>
      <c r="R3192" t="b">
        <f>F3192=VLOOKUP($A3192,'Vals 0505'!$A:$L,6,FALSE)</f>
        <v>1</v>
      </c>
      <c r="S3192" t="b">
        <f>G3192=VLOOKUP($A3192,'Vals 0505'!$A:$L,7,FALSE)</f>
        <v>1</v>
      </c>
      <c r="T3192" t="b">
        <f>H3192=VLOOKUP($A3192,'Vals 0505'!$A:$L,8,FALSE)</f>
        <v>1</v>
      </c>
      <c r="U3192" t="b">
        <f>I3192=VLOOKUP($A3192,'Vals 0505'!$A:$L,9,FALSE)</f>
        <v>1</v>
      </c>
      <c r="V3192" t="b">
        <f>J3192=VLOOKUP($A3192,'Vals 0505'!$A:$L,10,FALSE)</f>
        <v>1</v>
      </c>
      <c r="W3192" t="b">
        <f>K3192=VLOOKUP($A3192,'Vals 0505'!$A:$L,11,FALSE)</f>
        <v>1</v>
      </c>
      <c r="X3192" t="b">
        <f>L3192=VLOOKUP($A3192,'Vals 0505'!$A:$L,12,FALSE)</f>
        <v>1</v>
      </c>
      <c r="Y3192">
        <f t="shared" si="49"/>
        <v>17651</v>
      </c>
    </row>
    <row r="3193" spans="1:26">
      <c r="A3193" s="4">
        <v>17652</v>
      </c>
      <c r="B3193" s="5" t="s">
        <v>447</v>
      </c>
      <c r="C3193" s="5" t="s">
        <v>34</v>
      </c>
      <c r="D3193" s="5" t="s">
        <v>37</v>
      </c>
      <c r="E3193" s="4"/>
      <c r="F3193" s="5"/>
      <c r="G3193" s="4"/>
      <c r="H3193" s="5" t="s">
        <v>36</v>
      </c>
      <c r="I3193" s="5" t="s">
        <v>209</v>
      </c>
      <c r="J3193" s="5" t="s">
        <v>284</v>
      </c>
      <c r="K3193" s="5" t="s">
        <v>715</v>
      </c>
      <c r="L3193" s="5" t="s">
        <v>17</v>
      </c>
      <c r="M3193" t="b">
        <f>A3193=VLOOKUP($A3193,'Vals 0505'!$A:$L,1,FALSE)</f>
        <v>1</v>
      </c>
      <c r="N3193" t="b">
        <f>B3193=VLOOKUP($A3193,'Vals 0505'!$A:$L,2,FALSE)</f>
        <v>1</v>
      </c>
      <c r="O3193" t="b">
        <f>C3193=VLOOKUP($A3193,'Vals 0505'!$A:$L,3,FALSE)</f>
        <v>1</v>
      </c>
      <c r="P3193" t="b">
        <f>D3193=VLOOKUP($A3193,'Vals 0505'!$A:$L,4,FALSE)</f>
        <v>1</v>
      </c>
      <c r="Q3193" t="b">
        <f>E3193=VLOOKUP($A3193,'Vals 0505'!$A:$L,5,FALSE)</f>
        <v>1</v>
      </c>
      <c r="R3193" t="b">
        <f>F3193=VLOOKUP($A3193,'Vals 0505'!$A:$L,6,FALSE)</f>
        <v>1</v>
      </c>
      <c r="S3193" t="b">
        <f>G3193=VLOOKUP($A3193,'Vals 0505'!$A:$L,7,FALSE)</f>
        <v>1</v>
      </c>
      <c r="T3193" t="b">
        <f>H3193=VLOOKUP($A3193,'Vals 0505'!$A:$L,8,FALSE)</f>
        <v>1</v>
      </c>
      <c r="U3193" t="b">
        <f>I3193=VLOOKUP($A3193,'Vals 0505'!$A:$L,9,FALSE)</f>
        <v>1</v>
      </c>
      <c r="V3193" t="b">
        <f>J3193=VLOOKUP($A3193,'Vals 0505'!$A:$L,10,FALSE)</f>
        <v>1</v>
      </c>
      <c r="W3193" t="b">
        <f>K3193=VLOOKUP($A3193,'Vals 0505'!$A:$L,11,FALSE)</f>
        <v>1</v>
      </c>
      <c r="X3193" t="b">
        <f>L3193=VLOOKUP($A3193,'Vals 0505'!$A:$L,12,FALSE)</f>
        <v>1</v>
      </c>
      <c r="Y3193">
        <f t="shared" si="49"/>
        <v>17652</v>
      </c>
    </row>
    <row r="3194" spans="1:26">
      <c r="A3194" s="3">
        <v>17653</v>
      </c>
      <c r="B3194" s="5" t="s">
        <v>447</v>
      </c>
      <c r="C3194" s="5" t="s">
        <v>34</v>
      </c>
      <c r="D3194" s="5" t="s">
        <v>37</v>
      </c>
      <c r="E3194" s="4"/>
      <c r="F3194" s="5"/>
      <c r="G3194" s="4"/>
      <c r="H3194" s="5" t="s">
        <v>36</v>
      </c>
      <c r="I3194" s="5" t="s">
        <v>209</v>
      </c>
      <c r="J3194" s="5" t="s">
        <v>284</v>
      </c>
      <c r="K3194" s="5" t="s">
        <v>560</v>
      </c>
      <c r="L3194" s="5" t="s">
        <v>17</v>
      </c>
      <c r="M3194" t="b">
        <f>A3194=VLOOKUP($A3194,'Vals 0505'!$A:$L,1,FALSE)</f>
        <v>1</v>
      </c>
      <c r="N3194" t="b">
        <f>B3194=VLOOKUP($A3194,'Vals 0505'!$A:$L,2,FALSE)</f>
        <v>1</v>
      </c>
      <c r="O3194" t="b">
        <f>C3194=VLOOKUP($A3194,'Vals 0505'!$A:$L,3,FALSE)</f>
        <v>1</v>
      </c>
      <c r="P3194" t="b">
        <f>D3194=VLOOKUP($A3194,'Vals 0505'!$A:$L,4,FALSE)</f>
        <v>1</v>
      </c>
      <c r="Q3194" t="b">
        <f>E3194=VLOOKUP($A3194,'Vals 0505'!$A:$L,5,FALSE)</f>
        <v>1</v>
      </c>
      <c r="R3194" t="b">
        <f>F3194=VLOOKUP($A3194,'Vals 0505'!$A:$L,6,FALSE)</f>
        <v>1</v>
      </c>
      <c r="S3194" t="b">
        <f>G3194=VLOOKUP($A3194,'Vals 0505'!$A:$L,7,FALSE)</f>
        <v>1</v>
      </c>
      <c r="T3194" t="b">
        <f>H3194=VLOOKUP($A3194,'Vals 0505'!$A:$L,8,FALSE)</f>
        <v>1</v>
      </c>
      <c r="U3194" t="b">
        <f>I3194=VLOOKUP($A3194,'Vals 0505'!$A:$L,9,FALSE)</f>
        <v>1</v>
      </c>
      <c r="V3194" t="b">
        <f>J3194=VLOOKUP($A3194,'Vals 0505'!$A:$L,10,FALSE)</f>
        <v>1</v>
      </c>
      <c r="W3194" t="b">
        <f>K3194=VLOOKUP($A3194,'Vals 0505'!$A:$L,11,FALSE)</f>
        <v>1</v>
      </c>
      <c r="X3194" t="b">
        <f>L3194=VLOOKUP($A3194,'Vals 0505'!$A:$L,12,FALSE)</f>
        <v>1</v>
      </c>
      <c r="Y3194">
        <f t="shared" si="49"/>
        <v>17653</v>
      </c>
    </row>
    <row r="3195" spans="1:26">
      <c r="A3195" s="4">
        <v>17654</v>
      </c>
      <c r="B3195" s="5" t="s">
        <v>447</v>
      </c>
      <c r="C3195" s="5" t="s">
        <v>31</v>
      </c>
      <c r="D3195" s="5"/>
      <c r="E3195" s="4"/>
      <c r="F3195" s="5"/>
      <c r="G3195" s="4"/>
      <c r="H3195" s="5" t="s">
        <v>32</v>
      </c>
      <c r="I3195" s="5" t="s">
        <v>209</v>
      </c>
      <c r="J3195" s="5" t="s">
        <v>284</v>
      </c>
      <c r="K3195" s="5" t="s">
        <v>689</v>
      </c>
      <c r="L3195" s="5" t="s">
        <v>17</v>
      </c>
      <c r="M3195" t="b">
        <f>A3195=VLOOKUP($A3195,'Vals 0505'!$A:$L,1,FALSE)</f>
        <v>1</v>
      </c>
      <c r="N3195" t="b">
        <f>B3195=VLOOKUP($A3195,'Vals 0505'!$A:$L,2,FALSE)</f>
        <v>1</v>
      </c>
      <c r="O3195" t="b">
        <f>C3195=VLOOKUP($A3195,'Vals 0505'!$A:$L,3,FALSE)</f>
        <v>1</v>
      </c>
      <c r="P3195" t="b">
        <f>D3195=VLOOKUP($A3195,'Vals 0505'!$A:$L,4,FALSE)</f>
        <v>1</v>
      </c>
      <c r="Q3195" t="b">
        <f>E3195=VLOOKUP($A3195,'Vals 0505'!$A:$L,5,FALSE)</f>
        <v>1</v>
      </c>
      <c r="R3195" t="b">
        <f>F3195=VLOOKUP($A3195,'Vals 0505'!$A:$L,6,FALSE)</f>
        <v>1</v>
      </c>
      <c r="S3195" t="b">
        <f>G3195=VLOOKUP($A3195,'Vals 0505'!$A:$L,7,FALSE)</f>
        <v>1</v>
      </c>
      <c r="T3195" t="b">
        <f>H3195=VLOOKUP($A3195,'Vals 0505'!$A:$L,8,FALSE)</f>
        <v>1</v>
      </c>
      <c r="U3195" t="b">
        <f>I3195=VLOOKUP($A3195,'Vals 0505'!$A:$L,9,FALSE)</f>
        <v>1</v>
      </c>
      <c r="V3195" t="b">
        <f>J3195=VLOOKUP($A3195,'Vals 0505'!$A:$L,10,FALSE)</f>
        <v>0</v>
      </c>
      <c r="W3195" t="b">
        <f>K3195=VLOOKUP($A3195,'Vals 0505'!$A:$L,11,FALSE)</f>
        <v>1</v>
      </c>
      <c r="X3195" t="b">
        <f>L3195=VLOOKUP($A3195,'Vals 0505'!$A:$L,12,FALSE)</f>
        <v>1</v>
      </c>
      <c r="Y3195">
        <f t="shared" si="49"/>
        <v>17654</v>
      </c>
      <c r="Z3195" t="str">
        <f>VLOOKUP($A3195,'Vals 0505'!$A:$L,10,FALSE)</f>
        <v>Medium</v>
      </c>
    </row>
    <row r="3196" spans="1:26">
      <c r="A3196" s="3">
        <v>17655</v>
      </c>
      <c r="B3196" s="5" t="s">
        <v>447</v>
      </c>
      <c r="C3196" s="5" t="s">
        <v>31</v>
      </c>
      <c r="D3196" s="5"/>
      <c r="E3196" s="4"/>
      <c r="F3196" s="5"/>
      <c r="G3196" s="4"/>
      <c r="H3196" s="5" t="s">
        <v>32</v>
      </c>
      <c r="I3196" s="5" t="s">
        <v>209</v>
      </c>
      <c r="J3196" s="5" t="s">
        <v>284</v>
      </c>
      <c r="K3196" s="5" t="s">
        <v>709</v>
      </c>
      <c r="L3196" s="5" t="s">
        <v>17</v>
      </c>
      <c r="M3196" t="b">
        <f>A3196=VLOOKUP($A3196,'Vals 0505'!$A:$L,1,FALSE)</f>
        <v>1</v>
      </c>
      <c r="N3196" t="b">
        <f>B3196=VLOOKUP($A3196,'Vals 0505'!$A:$L,2,FALSE)</f>
        <v>1</v>
      </c>
      <c r="O3196" t="b">
        <f>C3196=VLOOKUP($A3196,'Vals 0505'!$A:$L,3,FALSE)</f>
        <v>1</v>
      </c>
      <c r="P3196" t="b">
        <f>D3196=VLOOKUP($A3196,'Vals 0505'!$A:$L,4,FALSE)</f>
        <v>1</v>
      </c>
      <c r="Q3196" t="b">
        <f>E3196=VLOOKUP($A3196,'Vals 0505'!$A:$L,5,FALSE)</f>
        <v>1</v>
      </c>
      <c r="R3196" t="b">
        <f>F3196=VLOOKUP($A3196,'Vals 0505'!$A:$L,6,FALSE)</f>
        <v>1</v>
      </c>
      <c r="S3196" t="b">
        <f>G3196=VLOOKUP($A3196,'Vals 0505'!$A:$L,7,FALSE)</f>
        <v>1</v>
      </c>
      <c r="T3196" t="b">
        <f>H3196=VLOOKUP($A3196,'Vals 0505'!$A:$L,8,FALSE)</f>
        <v>1</v>
      </c>
      <c r="U3196" t="b">
        <f>I3196=VLOOKUP($A3196,'Vals 0505'!$A:$L,9,FALSE)</f>
        <v>1</v>
      </c>
      <c r="V3196" t="b">
        <f>J3196=VLOOKUP($A3196,'Vals 0505'!$A:$L,10,FALSE)</f>
        <v>0</v>
      </c>
      <c r="W3196" t="b">
        <f>K3196=VLOOKUP($A3196,'Vals 0505'!$A:$L,11,FALSE)</f>
        <v>1</v>
      </c>
      <c r="X3196" t="b">
        <f>L3196=VLOOKUP($A3196,'Vals 0505'!$A:$L,12,FALSE)</f>
        <v>1</v>
      </c>
      <c r="Y3196">
        <f t="shared" si="49"/>
        <v>17655</v>
      </c>
      <c r="Z3196" t="str">
        <f>VLOOKUP($A3196,'Vals 0505'!$A:$L,10,FALSE)</f>
        <v>Medium</v>
      </c>
    </row>
    <row r="3197" spans="1:26">
      <c r="A3197" s="4">
        <v>17656</v>
      </c>
      <c r="B3197" s="5" t="s">
        <v>447</v>
      </c>
      <c r="C3197" s="5" t="s">
        <v>31</v>
      </c>
      <c r="D3197" s="5"/>
      <c r="E3197" s="4"/>
      <c r="F3197" s="5"/>
      <c r="G3197" s="4"/>
      <c r="H3197" s="5" t="s">
        <v>32</v>
      </c>
      <c r="I3197" s="5" t="s">
        <v>209</v>
      </c>
      <c r="J3197" s="5" t="s">
        <v>284</v>
      </c>
      <c r="K3197" s="5" t="s">
        <v>710</v>
      </c>
      <c r="L3197" s="5" t="s">
        <v>17</v>
      </c>
      <c r="M3197" t="b">
        <f>A3197=VLOOKUP($A3197,'Vals 0505'!$A:$L,1,FALSE)</f>
        <v>1</v>
      </c>
      <c r="N3197" t="b">
        <f>B3197=VLOOKUP($A3197,'Vals 0505'!$A:$L,2,FALSE)</f>
        <v>1</v>
      </c>
      <c r="O3197" t="b">
        <f>C3197=VLOOKUP($A3197,'Vals 0505'!$A:$L,3,FALSE)</f>
        <v>1</v>
      </c>
      <c r="P3197" t="b">
        <f>D3197=VLOOKUP($A3197,'Vals 0505'!$A:$L,4,FALSE)</f>
        <v>1</v>
      </c>
      <c r="Q3197" t="b">
        <f>E3197=VLOOKUP($A3197,'Vals 0505'!$A:$L,5,FALSE)</f>
        <v>1</v>
      </c>
      <c r="R3197" t="b">
        <f>F3197=VLOOKUP($A3197,'Vals 0505'!$A:$L,6,FALSE)</f>
        <v>1</v>
      </c>
      <c r="S3197" t="b">
        <f>G3197=VLOOKUP($A3197,'Vals 0505'!$A:$L,7,FALSE)</f>
        <v>1</v>
      </c>
      <c r="T3197" t="b">
        <f>H3197=VLOOKUP($A3197,'Vals 0505'!$A:$L,8,FALSE)</f>
        <v>1</v>
      </c>
      <c r="U3197" t="b">
        <f>I3197=VLOOKUP($A3197,'Vals 0505'!$A:$L,9,FALSE)</f>
        <v>1</v>
      </c>
      <c r="V3197" t="b">
        <f>J3197=VLOOKUP($A3197,'Vals 0505'!$A:$L,10,FALSE)</f>
        <v>0</v>
      </c>
      <c r="W3197" t="b">
        <f>K3197=VLOOKUP($A3197,'Vals 0505'!$A:$L,11,FALSE)</f>
        <v>1</v>
      </c>
      <c r="X3197" t="b">
        <f>L3197=VLOOKUP($A3197,'Vals 0505'!$A:$L,12,FALSE)</f>
        <v>1</v>
      </c>
      <c r="Y3197">
        <f t="shared" si="49"/>
        <v>17656</v>
      </c>
      <c r="Z3197" t="str">
        <f>VLOOKUP($A3197,'Vals 0505'!$A:$L,10,FALSE)</f>
        <v>Medium</v>
      </c>
    </row>
    <row r="3198" spans="1:26">
      <c r="A3198" s="3">
        <v>17657</v>
      </c>
      <c r="B3198" s="5" t="s">
        <v>447</v>
      </c>
      <c r="C3198" s="5" t="s">
        <v>31</v>
      </c>
      <c r="D3198" s="5"/>
      <c r="E3198" s="4"/>
      <c r="F3198" s="5"/>
      <c r="G3198" s="4"/>
      <c r="H3198" s="5" t="s">
        <v>32</v>
      </c>
      <c r="I3198" s="5" t="s">
        <v>209</v>
      </c>
      <c r="J3198" s="5" t="s">
        <v>284</v>
      </c>
      <c r="K3198" s="5" t="s">
        <v>711</v>
      </c>
      <c r="L3198" s="5" t="s">
        <v>17</v>
      </c>
      <c r="M3198" t="b">
        <f>A3198=VLOOKUP($A3198,'Vals 0505'!$A:$L,1,FALSE)</f>
        <v>1</v>
      </c>
      <c r="N3198" t="b">
        <f>B3198=VLOOKUP($A3198,'Vals 0505'!$A:$L,2,FALSE)</f>
        <v>1</v>
      </c>
      <c r="O3198" t="b">
        <f>C3198=VLOOKUP($A3198,'Vals 0505'!$A:$L,3,FALSE)</f>
        <v>1</v>
      </c>
      <c r="P3198" t="b">
        <f>D3198=VLOOKUP($A3198,'Vals 0505'!$A:$L,4,FALSE)</f>
        <v>1</v>
      </c>
      <c r="Q3198" t="b">
        <f>E3198=VLOOKUP($A3198,'Vals 0505'!$A:$L,5,FALSE)</f>
        <v>1</v>
      </c>
      <c r="R3198" t="b">
        <f>F3198=VLOOKUP($A3198,'Vals 0505'!$A:$L,6,FALSE)</f>
        <v>1</v>
      </c>
      <c r="S3198" t="b">
        <f>G3198=VLOOKUP($A3198,'Vals 0505'!$A:$L,7,FALSE)</f>
        <v>1</v>
      </c>
      <c r="T3198" t="b">
        <f>H3198=VLOOKUP($A3198,'Vals 0505'!$A:$L,8,FALSE)</f>
        <v>1</v>
      </c>
      <c r="U3198" t="b">
        <f>I3198=VLOOKUP($A3198,'Vals 0505'!$A:$L,9,FALSE)</f>
        <v>1</v>
      </c>
      <c r="V3198" t="b">
        <f>J3198=VLOOKUP($A3198,'Vals 0505'!$A:$L,10,FALSE)</f>
        <v>0</v>
      </c>
      <c r="W3198" t="b">
        <f>K3198=VLOOKUP($A3198,'Vals 0505'!$A:$L,11,FALSE)</f>
        <v>1</v>
      </c>
      <c r="X3198" t="b">
        <f>L3198=VLOOKUP($A3198,'Vals 0505'!$A:$L,12,FALSE)</f>
        <v>1</v>
      </c>
      <c r="Y3198">
        <f t="shared" si="49"/>
        <v>17657</v>
      </c>
      <c r="Z3198" t="str">
        <f>VLOOKUP($A3198,'Vals 0505'!$A:$L,10,FALSE)</f>
        <v>Medium</v>
      </c>
    </row>
    <row r="3199" spans="1:26">
      <c r="A3199" s="4">
        <v>17658</v>
      </c>
      <c r="B3199" s="5" t="s">
        <v>447</v>
      </c>
      <c r="C3199" s="5" t="s">
        <v>31</v>
      </c>
      <c r="D3199" s="5"/>
      <c r="E3199" s="4"/>
      <c r="F3199" s="5"/>
      <c r="G3199" s="4"/>
      <c r="H3199" s="5" t="s">
        <v>32</v>
      </c>
      <c r="I3199" s="5" t="s">
        <v>209</v>
      </c>
      <c r="J3199" s="5" t="s">
        <v>284</v>
      </c>
      <c r="K3199" s="5" t="s">
        <v>33</v>
      </c>
      <c r="L3199" s="5" t="s">
        <v>17</v>
      </c>
      <c r="M3199" t="b">
        <f>A3199=VLOOKUP($A3199,'Vals 0505'!$A:$L,1,FALSE)</f>
        <v>1</v>
      </c>
      <c r="N3199" t="b">
        <f>B3199=VLOOKUP($A3199,'Vals 0505'!$A:$L,2,FALSE)</f>
        <v>1</v>
      </c>
      <c r="O3199" t="b">
        <f>C3199=VLOOKUP($A3199,'Vals 0505'!$A:$L,3,FALSE)</f>
        <v>1</v>
      </c>
      <c r="P3199" t="b">
        <f>D3199=VLOOKUP($A3199,'Vals 0505'!$A:$L,4,FALSE)</f>
        <v>1</v>
      </c>
      <c r="Q3199" t="b">
        <f>E3199=VLOOKUP($A3199,'Vals 0505'!$A:$L,5,FALSE)</f>
        <v>1</v>
      </c>
      <c r="R3199" t="b">
        <f>F3199=VLOOKUP($A3199,'Vals 0505'!$A:$L,6,FALSE)</f>
        <v>1</v>
      </c>
      <c r="S3199" t="b">
        <f>G3199=VLOOKUP($A3199,'Vals 0505'!$A:$L,7,FALSE)</f>
        <v>1</v>
      </c>
      <c r="T3199" t="b">
        <f>H3199=VLOOKUP($A3199,'Vals 0505'!$A:$L,8,FALSE)</f>
        <v>1</v>
      </c>
      <c r="U3199" t="b">
        <f>I3199=VLOOKUP($A3199,'Vals 0505'!$A:$L,9,FALSE)</f>
        <v>1</v>
      </c>
      <c r="V3199" t="b">
        <f>J3199=VLOOKUP($A3199,'Vals 0505'!$A:$L,10,FALSE)</f>
        <v>0</v>
      </c>
      <c r="W3199" t="b">
        <f>K3199=VLOOKUP($A3199,'Vals 0505'!$A:$L,11,FALSE)</f>
        <v>1</v>
      </c>
      <c r="X3199" t="b">
        <f>L3199=VLOOKUP($A3199,'Vals 0505'!$A:$L,12,FALSE)</f>
        <v>1</v>
      </c>
      <c r="Y3199">
        <f t="shared" si="49"/>
        <v>17658</v>
      </c>
      <c r="Z3199" t="str">
        <f>VLOOKUP($A3199,'Vals 0505'!$A:$L,10,FALSE)</f>
        <v>Medium</v>
      </c>
    </row>
    <row r="3200" spans="1:26">
      <c r="A3200" s="3">
        <v>17659</v>
      </c>
      <c r="B3200" s="5" t="s">
        <v>447</v>
      </c>
      <c r="C3200" s="5" t="s">
        <v>31</v>
      </c>
      <c r="D3200" s="5"/>
      <c r="E3200" s="4"/>
      <c r="F3200" s="5"/>
      <c r="G3200" s="4"/>
      <c r="H3200" s="5" t="s">
        <v>32</v>
      </c>
      <c r="I3200" s="5" t="s">
        <v>209</v>
      </c>
      <c r="J3200" s="5" t="s">
        <v>284</v>
      </c>
      <c r="K3200" s="5" t="s">
        <v>486</v>
      </c>
      <c r="L3200" s="5" t="s">
        <v>17</v>
      </c>
      <c r="M3200" t="b">
        <f>A3200=VLOOKUP($A3200,'Vals 0505'!$A:$L,1,FALSE)</f>
        <v>1</v>
      </c>
      <c r="N3200" t="b">
        <f>B3200=VLOOKUP($A3200,'Vals 0505'!$A:$L,2,FALSE)</f>
        <v>1</v>
      </c>
      <c r="O3200" t="b">
        <f>C3200=VLOOKUP($A3200,'Vals 0505'!$A:$L,3,FALSE)</f>
        <v>1</v>
      </c>
      <c r="P3200" t="b">
        <f>D3200=VLOOKUP($A3200,'Vals 0505'!$A:$L,4,FALSE)</f>
        <v>1</v>
      </c>
      <c r="Q3200" t="b">
        <f>E3200=VLOOKUP($A3200,'Vals 0505'!$A:$L,5,FALSE)</f>
        <v>1</v>
      </c>
      <c r="R3200" t="b">
        <f>F3200=VLOOKUP($A3200,'Vals 0505'!$A:$L,6,FALSE)</f>
        <v>1</v>
      </c>
      <c r="S3200" t="b">
        <f>G3200=VLOOKUP($A3200,'Vals 0505'!$A:$L,7,FALSE)</f>
        <v>1</v>
      </c>
      <c r="T3200" t="b">
        <f>H3200=VLOOKUP($A3200,'Vals 0505'!$A:$L,8,FALSE)</f>
        <v>1</v>
      </c>
      <c r="U3200" t="b">
        <f>I3200=VLOOKUP($A3200,'Vals 0505'!$A:$L,9,FALSE)</f>
        <v>1</v>
      </c>
      <c r="V3200" t="b">
        <f>J3200=VLOOKUP($A3200,'Vals 0505'!$A:$L,10,FALSE)</f>
        <v>0</v>
      </c>
      <c r="W3200" t="b">
        <f>K3200=VLOOKUP($A3200,'Vals 0505'!$A:$L,11,FALSE)</f>
        <v>1</v>
      </c>
      <c r="X3200" t="b">
        <f>L3200=VLOOKUP($A3200,'Vals 0505'!$A:$L,12,FALSE)</f>
        <v>1</v>
      </c>
      <c r="Y3200">
        <f t="shared" si="49"/>
        <v>17659</v>
      </c>
      <c r="Z3200" t="str">
        <f>VLOOKUP($A3200,'Vals 0505'!$A:$L,10,FALSE)</f>
        <v>Medium</v>
      </c>
    </row>
    <row r="3201" spans="1:26">
      <c r="A3201" s="4">
        <v>17660</v>
      </c>
      <c r="B3201" s="5" t="s">
        <v>447</v>
      </c>
      <c r="C3201" s="5" t="s">
        <v>31</v>
      </c>
      <c r="D3201" s="5"/>
      <c r="E3201" s="4"/>
      <c r="F3201" s="5"/>
      <c r="G3201" s="4"/>
      <c r="H3201" s="5" t="s">
        <v>32</v>
      </c>
      <c r="I3201" s="5" t="s">
        <v>209</v>
      </c>
      <c r="J3201" s="5" t="s">
        <v>284</v>
      </c>
      <c r="K3201" s="5" t="s">
        <v>482</v>
      </c>
      <c r="L3201" s="5" t="s">
        <v>17</v>
      </c>
      <c r="M3201" t="b">
        <f>A3201=VLOOKUP($A3201,'Vals 0505'!$A:$L,1,FALSE)</f>
        <v>1</v>
      </c>
      <c r="N3201" t="b">
        <f>B3201=VLOOKUP($A3201,'Vals 0505'!$A:$L,2,FALSE)</f>
        <v>1</v>
      </c>
      <c r="O3201" t="b">
        <f>C3201=VLOOKUP($A3201,'Vals 0505'!$A:$L,3,FALSE)</f>
        <v>1</v>
      </c>
      <c r="P3201" t="b">
        <f>D3201=VLOOKUP($A3201,'Vals 0505'!$A:$L,4,FALSE)</f>
        <v>1</v>
      </c>
      <c r="Q3201" t="b">
        <f>E3201=VLOOKUP($A3201,'Vals 0505'!$A:$L,5,FALSE)</f>
        <v>1</v>
      </c>
      <c r="R3201" t="b">
        <f>F3201=VLOOKUP($A3201,'Vals 0505'!$A:$L,6,FALSE)</f>
        <v>1</v>
      </c>
      <c r="S3201" t="b">
        <f>G3201=VLOOKUP($A3201,'Vals 0505'!$A:$L,7,FALSE)</f>
        <v>1</v>
      </c>
      <c r="T3201" t="b">
        <f>H3201=VLOOKUP($A3201,'Vals 0505'!$A:$L,8,FALSE)</f>
        <v>1</v>
      </c>
      <c r="U3201" t="b">
        <f>I3201=VLOOKUP($A3201,'Vals 0505'!$A:$L,9,FALSE)</f>
        <v>1</v>
      </c>
      <c r="V3201" t="b">
        <f>J3201=VLOOKUP($A3201,'Vals 0505'!$A:$L,10,FALSE)</f>
        <v>0</v>
      </c>
      <c r="W3201" t="b">
        <f>K3201=VLOOKUP($A3201,'Vals 0505'!$A:$L,11,FALSE)</f>
        <v>1</v>
      </c>
      <c r="X3201" t="b">
        <f>L3201=VLOOKUP($A3201,'Vals 0505'!$A:$L,12,FALSE)</f>
        <v>1</v>
      </c>
      <c r="Y3201">
        <f t="shared" si="49"/>
        <v>17660</v>
      </c>
      <c r="Z3201" t="str">
        <f>VLOOKUP($A3201,'Vals 0505'!$A:$L,10,FALSE)</f>
        <v>Medium</v>
      </c>
    </row>
    <row r="3202" spans="1:26">
      <c r="A3202" s="3">
        <v>17661</v>
      </c>
      <c r="B3202" s="5" t="s">
        <v>447</v>
      </c>
      <c r="C3202" s="5" t="s">
        <v>94</v>
      </c>
      <c r="D3202" s="5"/>
      <c r="E3202" s="4">
        <v>0</v>
      </c>
      <c r="F3202" s="5"/>
      <c r="G3202" s="4" t="s">
        <v>95</v>
      </c>
      <c r="H3202" s="5" t="s">
        <v>96</v>
      </c>
      <c r="I3202" s="5" t="s">
        <v>209</v>
      </c>
      <c r="J3202" s="5" t="s">
        <v>285</v>
      </c>
      <c r="K3202" s="5" t="s">
        <v>713</v>
      </c>
      <c r="L3202" s="5" t="s">
        <v>237</v>
      </c>
      <c r="M3202" t="b">
        <f>A3202=VLOOKUP($A3202,'Vals 0505'!$A:$L,1,FALSE)</f>
        <v>1</v>
      </c>
      <c r="N3202" t="b">
        <f>B3202=VLOOKUP($A3202,'Vals 0505'!$A:$L,2,FALSE)</f>
        <v>1</v>
      </c>
      <c r="O3202" t="b">
        <f>C3202=VLOOKUP($A3202,'Vals 0505'!$A:$L,3,FALSE)</f>
        <v>1</v>
      </c>
      <c r="P3202" t="b">
        <f>D3202=VLOOKUP($A3202,'Vals 0505'!$A:$L,4,FALSE)</f>
        <v>1</v>
      </c>
      <c r="Q3202" t="e">
        <f>E3202=VLOOKUP($A3202,'Vals 0505'!$A:$L,5,FALSE)</f>
        <v>#REF!</v>
      </c>
      <c r="R3202" t="b">
        <f>F3202=VLOOKUP($A3202,'Vals 0505'!$A:$L,6,FALSE)</f>
        <v>1</v>
      </c>
      <c r="S3202" t="e">
        <f>G3202=VLOOKUP($A3202,'Vals 0505'!$A:$L,7,FALSE)</f>
        <v>#REF!</v>
      </c>
      <c r="T3202" t="b">
        <f>H3202=VLOOKUP($A3202,'Vals 0505'!$A:$L,8,FALSE)</f>
        <v>1</v>
      </c>
      <c r="U3202" t="b">
        <f>I3202=VLOOKUP($A3202,'Vals 0505'!$A:$L,9,FALSE)</f>
        <v>1</v>
      </c>
      <c r="V3202" t="b">
        <f>J3202=VLOOKUP($A3202,'Vals 0505'!$A:$L,10,FALSE)</f>
        <v>1</v>
      </c>
      <c r="W3202" t="b">
        <f>K3202=VLOOKUP($A3202,'Vals 0505'!$A:$L,11,FALSE)</f>
        <v>1</v>
      </c>
      <c r="X3202" t="b">
        <f>L3202=VLOOKUP($A3202,'Vals 0505'!$A:$L,12,FALSE)</f>
        <v>1</v>
      </c>
      <c r="Y3202">
        <f t="shared" si="49"/>
        <v>17661</v>
      </c>
    </row>
    <row r="3203" spans="1:26">
      <c r="A3203" s="4">
        <v>17662</v>
      </c>
      <c r="B3203" s="5" t="s">
        <v>447</v>
      </c>
      <c r="C3203" s="5" t="s">
        <v>94</v>
      </c>
      <c r="D3203" s="5"/>
      <c r="E3203" s="4">
        <v>0</v>
      </c>
      <c r="F3203" s="5"/>
      <c r="G3203" s="4" t="s">
        <v>95</v>
      </c>
      <c r="H3203" s="5" t="s">
        <v>96</v>
      </c>
      <c r="I3203" s="5" t="s">
        <v>209</v>
      </c>
      <c r="J3203" s="5" t="s">
        <v>285</v>
      </c>
      <c r="K3203" s="5" t="s">
        <v>714</v>
      </c>
      <c r="L3203" s="5" t="s">
        <v>237</v>
      </c>
      <c r="M3203" t="b">
        <f>A3203=VLOOKUP($A3203,'Vals 0505'!$A:$L,1,FALSE)</f>
        <v>1</v>
      </c>
      <c r="N3203" t="b">
        <f>B3203=VLOOKUP($A3203,'Vals 0505'!$A:$L,2,FALSE)</f>
        <v>1</v>
      </c>
      <c r="O3203" t="b">
        <f>C3203=VLOOKUP($A3203,'Vals 0505'!$A:$L,3,FALSE)</f>
        <v>1</v>
      </c>
      <c r="P3203" t="b">
        <f>D3203=VLOOKUP($A3203,'Vals 0505'!$A:$L,4,FALSE)</f>
        <v>1</v>
      </c>
      <c r="Q3203" t="e">
        <f>E3203=VLOOKUP($A3203,'Vals 0505'!$A:$L,5,FALSE)</f>
        <v>#REF!</v>
      </c>
      <c r="R3203" t="b">
        <f>F3203=VLOOKUP($A3203,'Vals 0505'!$A:$L,6,FALSE)</f>
        <v>1</v>
      </c>
      <c r="S3203" t="e">
        <f>G3203=VLOOKUP($A3203,'Vals 0505'!$A:$L,7,FALSE)</f>
        <v>#REF!</v>
      </c>
      <c r="T3203" t="b">
        <f>H3203=VLOOKUP($A3203,'Vals 0505'!$A:$L,8,FALSE)</f>
        <v>1</v>
      </c>
      <c r="U3203" t="b">
        <f>I3203=VLOOKUP($A3203,'Vals 0505'!$A:$L,9,FALSE)</f>
        <v>1</v>
      </c>
      <c r="V3203" t="b">
        <f>J3203=VLOOKUP($A3203,'Vals 0505'!$A:$L,10,FALSE)</f>
        <v>1</v>
      </c>
      <c r="W3203" t="b">
        <f>K3203=VLOOKUP($A3203,'Vals 0505'!$A:$L,11,FALSE)</f>
        <v>1</v>
      </c>
      <c r="X3203" t="b">
        <f>L3203=VLOOKUP($A3203,'Vals 0505'!$A:$L,12,FALSE)</f>
        <v>1</v>
      </c>
      <c r="Y3203">
        <f t="shared" ref="Y3203:Y3266" si="50">A3203</f>
        <v>17662</v>
      </c>
    </row>
    <row r="3204" spans="1:26">
      <c r="A3204" s="3">
        <v>17663</v>
      </c>
      <c r="B3204" s="5" t="s">
        <v>447</v>
      </c>
      <c r="C3204" s="5" t="s">
        <v>94</v>
      </c>
      <c r="D3204" s="5"/>
      <c r="E3204" s="4">
        <v>0</v>
      </c>
      <c r="F3204" s="5"/>
      <c r="G3204" s="4" t="s">
        <v>95</v>
      </c>
      <c r="H3204" s="5" t="s">
        <v>96</v>
      </c>
      <c r="I3204" s="5" t="s">
        <v>209</v>
      </c>
      <c r="J3204" s="5" t="s">
        <v>285</v>
      </c>
      <c r="K3204" s="5" t="s">
        <v>715</v>
      </c>
      <c r="L3204" s="5" t="s">
        <v>237</v>
      </c>
      <c r="M3204" t="b">
        <f>A3204=VLOOKUP($A3204,'Vals 0505'!$A:$L,1,FALSE)</f>
        <v>1</v>
      </c>
      <c r="N3204" t="b">
        <f>B3204=VLOOKUP($A3204,'Vals 0505'!$A:$L,2,FALSE)</f>
        <v>1</v>
      </c>
      <c r="O3204" t="b">
        <f>C3204=VLOOKUP($A3204,'Vals 0505'!$A:$L,3,FALSE)</f>
        <v>1</v>
      </c>
      <c r="P3204" t="b">
        <f>D3204=VLOOKUP($A3204,'Vals 0505'!$A:$L,4,FALSE)</f>
        <v>1</v>
      </c>
      <c r="Q3204" t="e">
        <f>E3204=VLOOKUP($A3204,'Vals 0505'!$A:$L,5,FALSE)</f>
        <v>#REF!</v>
      </c>
      <c r="R3204" t="b">
        <f>F3204=VLOOKUP($A3204,'Vals 0505'!$A:$L,6,FALSE)</f>
        <v>1</v>
      </c>
      <c r="S3204" t="e">
        <f>G3204=VLOOKUP($A3204,'Vals 0505'!$A:$L,7,FALSE)</f>
        <v>#REF!</v>
      </c>
      <c r="T3204" t="b">
        <f>H3204=VLOOKUP($A3204,'Vals 0505'!$A:$L,8,FALSE)</f>
        <v>1</v>
      </c>
      <c r="U3204" t="b">
        <f>I3204=VLOOKUP($A3204,'Vals 0505'!$A:$L,9,FALSE)</f>
        <v>1</v>
      </c>
      <c r="V3204" t="b">
        <f>J3204=VLOOKUP($A3204,'Vals 0505'!$A:$L,10,FALSE)</f>
        <v>1</v>
      </c>
      <c r="W3204" t="b">
        <f>K3204=VLOOKUP($A3204,'Vals 0505'!$A:$L,11,FALSE)</f>
        <v>1</v>
      </c>
      <c r="X3204" t="b">
        <f>L3204=VLOOKUP($A3204,'Vals 0505'!$A:$L,12,FALSE)</f>
        <v>1</v>
      </c>
      <c r="Y3204">
        <f t="shared" si="50"/>
        <v>17663</v>
      </c>
    </row>
    <row r="3205" spans="1:26">
      <c r="A3205" s="4">
        <v>17664</v>
      </c>
      <c r="B3205" s="5" t="s">
        <v>447</v>
      </c>
      <c r="C3205" s="5" t="s">
        <v>94</v>
      </c>
      <c r="D3205" s="5"/>
      <c r="E3205" s="4">
        <v>0</v>
      </c>
      <c r="F3205" s="5"/>
      <c r="G3205" s="4" t="s">
        <v>95</v>
      </c>
      <c r="H3205" s="5" t="s">
        <v>96</v>
      </c>
      <c r="I3205" s="5" t="s">
        <v>209</v>
      </c>
      <c r="J3205" s="5" t="s">
        <v>285</v>
      </c>
      <c r="K3205" s="5" t="s">
        <v>560</v>
      </c>
      <c r="L3205" s="5" t="s">
        <v>237</v>
      </c>
      <c r="M3205" t="b">
        <f>A3205=VLOOKUP($A3205,'Vals 0505'!$A:$L,1,FALSE)</f>
        <v>1</v>
      </c>
      <c r="N3205" t="b">
        <f>B3205=VLOOKUP($A3205,'Vals 0505'!$A:$L,2,FALSE)</f>
        <v>1</v>
      </c>
      <c r="O3205" t="b">
        <f>C3205=VLOOKUP($A3205,'Vals 0505'!$A:$L,3,FALSE)</f>
        <v>1</v>
      </c>
      <c r="P3205" t="b">
        <f>D3205=VLOOKUP($A3205,'Vals 0505'!$A:$L,4,FALSE)</f>
        <v>1</v>
      </c>
      <c r="Q3205" t="e">
        <f>E3205=VLOOKUP($A3205,'Vals 0505'!$A:$L,5,FALSE)</f>
        <v>#REF!</v>
      </c>
      <c r="R3205" t="b">
        <f>F3205=VLOOKUP($A3205,'Vals 0505'!$A:$L,6,FALSE)</f>
        <v>1</v>
      </c>
      <c r="S3205" t="e">
        <f>G3205=VLOOKUP($A3205,'Vals 0505'!$A:$L,7,FALSE)</f>
        <v>#REF!</v>
      </c>
      <c r="T3205" t="b">
        <f>H3205=VLOOKUP($A3205,'Vals 0505'!$A:$L,8,FALSE)</f>
        <v>1</v>
      </c>
      <c r="U3205" t="b">
        <f>I3205=VLOOKUP($A3205,'Vals 0505'!$A:$L,9,FALSE)</f>
        <v>1</v>
      </c>
      <c r="V3205" t="b">
        <f>J3205=VLOOKUP($A3205,'Vals 0505'!$A:$L,10,FALSE)</f>
        <v>1</v>
      </c>
      <c r="W3205" t="b">
        <f>K3205=VLOOKUP($A3205,'Vals 0505'!$A:$L,11,FALSE)</f>
        <v>1</v>
      </c>
      <c r="X3205" t="b">
        <f>L3205=VLOOKUP($A3205,'Vals 0505'!$A:$L,12,FALSE)</f>
        <v>1</v>
      </c>
      <c r="Y3205">
        <f t="shared" si="50"/>
        <v>17664</v>
      </c>
    </row>
    <row r="3206" spans="1:26">
      <c r="A3206" s="3">
        <v>17665</v>
      </c>
      <c r="B3206" s="5" t="s">
        <v>448</v>
      </c>
      <c r="C3206" s="5" t="s">
        <v>200</v>
      </c>
      <c r="D3206" s="5"/>
      <c r="E3206" s="4"/>
      <c r="F3206" s="5"/>
      <c r="G3206" s="4"/>
      <c r="H3206" s="5" t="s">
        <v>201</v>
      </c>
      <c r="I3206" s="5" t="s">
        <v>211</v>
      </c>
      <c r="J3206" s="5" t="s">
        <v>284</v>
      </c>
      <c r="K3206" s="5" t="s">
        <v>716</v>
      </c>
      <c r="L3206" s="5" t="s">
        <v>17</v>
      </c>
      <c r="M3206" t="b">
        <f>A3206=VLOOKUP($A3206,'Vals 0505'!$A:$L,1,FALSE)</f>
        <v>1</v>
      </c>
      <c r="N3206" t="b">
        <f>B3206=VLOOKUP($A3206,'Vals 0505'!$A:$L,2,FALSE)</f>
        <v>1</v>
      </c>
      <c r="O3206" t="b">
        <f>C3206=VLOOKUP($A3206,'Vals 0505'!$A:$L,3,FALSE)</f>
        <v>1</v>
      </c>
      <c r="P3206" t="b">
        <f>D3206=VLOOKUP($A3206,'Vals 0505'!$A:$L,4,FALSE)</f>
        <v>1</v>
      </c>
      <c r="Q3206" t="b">
        <f>E3206=VLOOKUP($A3206,'Vals 0505'!$A:$L,5,FALSE)</f>
        <v>1</v>
      </c>
      <c r="R3206" t="b">
        <f>F3206=VLOOKUP($A3206,'Vals 0505'!$A:$L,6,FALSE)</f>
        <v>1</v>
      </c>
      <c r="S3206" t="b">
        <f>G3206=VLOOKUP($A3206,'Vals 0505'!$A:$L,7,FALSE)</f>
        <v>1</v>
      </c>
      <c r="T3206" t="b">
        <f>H3206=VLOOKUP($A3206,'Vals 0505'!$A:$L,8,FALSE)</f>
        <v>1</v>
      </c>
      <c r="U3206" t="b">
        <f>I3206=VLOOKUP($A3206,'Vals 0505'!$A:$L,9,FALSE)</f>
        <v>1</v>
      </c>
      <c r="V3206" t="b">
        <f>J3206=VLOOKUP($A3206,'Vals 0505'!$A:$L,10,FALSE)</f>
        <v>1</v>
      </c>
      <c r="W3206" t="b">
        <f>K3206=VLOOKUP($A3206,'Vals 0505'!$A:$L,11,FALSE)</f>
        <v>1</v>
      </c>
      <c r="X3206" t="b">
        <f>L3206=VLOOKUP($A3206,'Vals 0505'!$A:$L,12,FALSE)</f>
        <v>1</v>
      </c>
      <c r="Y3206">
        <f t="shared" si="50"/>
        <v>17665</v>
      </c>
    </row>
    <row r="3207" spans="1:26">
      <c r="A3207" s="4">
        <v>17666</v>
      </c>
      <c r="B3207" s="5" t="s">
        <v>448</v>
      </c>
      <c r="C3207" s="5" t="s">
        <v>200</v>
      </c>
      <c r="D3207" s="5"/>
      <c r="E3207" s="4"/>
      <c r="F3207" s="5"/>
      <c r="G3207" s="4"/>
      <c r="H3207" s="5" t="s">
        <v>201</v>
      </c>
      <c r="I3207" s="5" t="s">
        <v>211</v>
      </c>
      <c r="J3207" s="5" t="s">
        <v>284</v>
      </c>
      <c r="K3207" s="5" t="s">
        <v>717</v>
      </c>
      <c r="L3207" s="5" t="s">
        <v>17</v>
      </c>
      <c r="M3207" t="b">
        <f>A3207=VLOOKUP($A3207,'Vals 0505'!$A:$L,1,FALSE)</f>
        <v>1</v>
      </c>
      <c r="N3207" t="b">
        <f>B3207=VLOOKUP($A3207,'Vals 0505'!$A:$L,2,FALSE)</f>
        <v>1</v>
      </c>
      <c r="O3207" t="b">
        <f>C3207=VLOOKUP($A3207,'Vals 0505'!$A:$L,3,FALSE)</f>
        <v>1</v>
      </c>
      <c r="P3207" t="b">
        <f>D3207=VLOOKUP($A3207,'Vals 0505'!$A:$L,4,FALSE)</f>
        <v>1</v>
      </c>
      <c r="Q3207" t="b">
        <f>E3207=VLOOKUP($A3207,'Vals 0505'!$A:$L,5,FALSE)</f>
        <v>1</v>
      </c>
      <c r="R3207" t="b">
        <f>F3207=VLOOKUP($A3207,'Vals 0505'!$A:$L,6,FALSE)</f>
        <v>1</v>
      </c>
      <c r="S3207" t="b">
        <f>G3207=VLOOKUP($A3207,'Vals 0505'!$A:$L,7,FALSE)</f>
        <v>1</v>
      </c>
      <c r="T3207" t="b">
        <f>H3207=VLOOKUP($A3207,'Vals 0505'!$A:$L,8,FALSE)</f>
        <v>1</v>
      </c>
      <c r="U3207" t="b">
        <f>I3207=VLOOKUP($A3207,'Vals 0505'!$A:$L,9,FALSE)</f>
        <v>1</v>
      </c>
      <c r="V3207" t="b">
        <f>J3207=VLOOKUP($A3207,'Vals 0505'!$A:$L,10,FALSE)</f>
        <v>1</v>
      </c>
      <c r="W3207" t="b">
        <f>K3207=VLOOKUP($A3207,'Vals 0505'!$A:$L,11,FALSE)</f>
        <v>1</v>
      </c>
      <c r="X3207" t="b">
        <f>L3207=VLOOKUP($A3207,'Vals 0505'!$A:$L,12,FALSE)</f>
        <v>1</v>
      </c>
      <c r="Y3207">
        <f t="shared" si="50"/>
        <v>17666</v>
      </c>
    </row>
    <row r="3208" spans="1:26">
      <c r="A3208" s="3">
        <v>17667</v>
      </c>
      <c r="B3208" s="5" t="s">
        <v>448</v>
      </c>
      <c r="C3208" s="5" t="s">
        <v>200</v>
      </c>
      <c r="D3208" s="5"/>
      <c r="E3208" s="4"/>
      <c r="F3208" s="5"/>
      <c r="G3208" s="4"/>
      <c r="H3208" s="5" t="s">
        <v>201</v>
      </c>
      <c r="I3208" s="5" t="s">
        <v>211</v>
      </c>
      <c r="J3208" s="5" t="s">
        <v>284</v>
      </c>
      <c r="K3208" s="5" t="s">
        <v>33</v>
      </c>
      <c r="L3208" s="5" t="s">
        <v>17</v>
      </c>
      <c r="M3208" t="b">
        <f>A3208=VLOOKUP($A3208,'Vals 0505'!$A:$L,1,FALSE)</f>
        <v>1</v>
      </c>
      <c r="N3208" t="b">
        <f>B3208=VLOOKUP($A3208,'Vals 0505'!$A:$L,2,FALSE)</f>
        <v>1</v>
      </c>
      <c r="O3208" t="b">
        <f>C3208=VLOOKUP($A3208,'Vals 0505'!$A:$L,3,FALSE)</f>
        <v>1</v>
      </c>
      <c r="P3208" t="b">
        <f>D3208=VLOOKUP($A3208,'Vals 0505'!$A:$L,4,FALSE)</f>
        <v>1</v>
      </c>
      <c r="Q3208" t="b">
        <f>E3208=VLOOKUP($A3208,'Vals 0505'!$A:$L,5,FALSE)</f>
        <v>1</v>
      </c>
      <c r="R3208" t="b">
        <f>F3208=VLOOKUP($A3208,'Vals 0505'!$A:$L,6,FALSE)</f>
        <v>1</v>
      </c>
      <c r="S3208" t="b">
        <f>G3208=VLOOKUP($A3208,'Vals 0505'!$A:$L,7,FALSE)</f>
        <v>1</v>
      </c>
      <c r="T3208" t="b">
        <f>H3208=VLOOKUP($A3208,'Vals 0505'!$A:$L,8,FALSE)</f>
        <v>1</v>
      </c>
      <c r="U3208" t="b">
        <f>I3208=VLOOKUP($A3208,'Vals 0505'!$A:$L,9,FALSE)</f>
        <v>1</v>
      </c>
      <c r="V3208" t="b">
        <f>J3208=VLOOKUP($A3208,'Vals 0505'!$A:$L,10,FALSE)</f>
        <v>1</v>
      </c>
      <c r="W3208" t="b">
        <f>K3208=VLOOKUP($A3208,'Vals 0505'!$A:$L,11,FALSE)</f>
        <v>1</v>
      </c>
      <c r="X3208" t="b">
        <f>L3208=VLOOKUP($A3208,'Vals 0505'!$A:$L,12,FALSE)</f>
        <v>1</v>
      </c>
      <c r="Y3208">
        <f t="shared" si="50"/>
        <v>17667</v>
      </c>
    </row>
    <row r="3209" spans="1:26">
      <c r="A3209" s="4">
        <v>17668</v>
      </c>
      <c r="B3209" s="5" t="s">
        <v>448</v>
      </c>
      <c r="C3209" s="5" t="s">
        <v>200</v>
      </c>
      <c r="D3209" s="5"/>
      <c r="E3209" s="4"/>
      <c r="F3209" s="5"/>
      <c r="G3209" s="4"/>
      <c r="H3209" s="5" t="s">
        <v>201</v>
      </c>
      <c r="I3209" s="5" t="s">
        <v>211</v>
      </c>
      <c r="J3209" s="5" t="s">
        <v>284</v>
      </c>
      <c r="K3209" s="5" t="s">
        <v>486</v>
      </c>
      <c r="L3209" s="5" t="s">
        <v>17</v>
      </c>
      <c r="M3209" t="b">
        <f>A3209=VLOOKUP($A3209,'Vals 0505'!$A:$L,1,FALSE)</f>
        <v>1</v>
      </c>
      <c r="N3209" t="b">
        <f>B3209=VLOOKUP($A3209,'Vals 0505'!$A:$L,2,FALSE)</f>
        <v>1</v>
      </c>
      <c r="O3209" t="b">
        <f>C3209=VLOOKUP($A3209,'Vals 0505'!$A:$L,3,FALSE)</f>
        <v>1</v>
      </c>
      <c r="P3209" t="b">
        <f>D3209=VLOOKUP($A3209,'Vals 0505'!$A:$L,4,FALSE)</f>
        <v>1</v>
      </c>
      <c r="Q3209" t="b">
        <f>E3209=VLOOKUP($A3209,'Vals 0505'!$A:$L,5,FALSE)</f>
        <v>1</v>
      </c>
      <c r="R3209" t="b">
        <f>F3209=VLOOKUP($A3209,'Vals 0505'!$A:$L,6,FALSE)</f>
        <v>1</v>
      </c>
      <c r="S3209" t="b">
        <f>G3209=VLOOKUP($A3209,'Vals 0505'!$A:$L,7,FALSE)</f>
        <v>1</v>
      </c>
      <c r="T3209" t="b">
        <f>H3209=VLOOKUP($A3209,'Vals 0505'!$A:$L,8,FALSE)</f>
        <v>1</v>
      </c>
      <c r="U3209" t="b">
        <f>I3209=VLOOKUP($A3209,'Vals 0505'!$A:$L,9,FALSE)</f>
        <v>1</v>
      </c>
      <c r="V3209" t="b">
        <f>J3209=VLOOKUP($A3209,'Vals 0505'!$A:$L,10,FALSE)</f>
        <v>1</v>
      </c>
      <c r="W3209" t="b">
        <f>K3209=VLOOKUP($A3209,'Vals 0505'!$A:$L,11,FALSE)</f>
        <v>1</v>
      </c>
      <c r="X3209" t="b">
        <f>L3209=VLOOKUP($A3209,'Vals 0505'!$A:$L,12,FALSE)</f>
        <v>1</v>
      </c>
      <c r="Y3209">
        <f t="shared" si="50"/>
        <v>17668</v>
      </c>
    </row>
    <row r="3210" spans="1:26">
      <c r="A3210" s="3">
        <v>17669</v>
      </c>
      <c r="B3210" s="5" t="s">
        <v>448</v>
      </c>
      <c r="C3210" s="5" t="s">
        <v>200</v>
      </c>
      <c r="D3210" s="5"/>
      <c r="E3210" s="4"/>
      <c r="F3210" s="5"/>
      <c r="G3210" s="4"/>
      <c r="H3210" s="5" t="s">
        <v>201</v>
      </c>
      <c r="I3210" s="5" t="s">
        <v>211</v>
      </c>
      <c r="J3210" s="5" t="s">
        <v>284</v>
      </c>
      <c r="K3210" s="5" t="s">
        <v>57</v>
      </c>
      <c r="L3210" s="5" t="s">
        <v>17</v>
      </c>
      <c r="M3210" t="b">
        <f>A3210=VLOOKUP($A3210,'Vals 0505'!$A:$L,1,FALSE)</f>
        <v>1</v>
      </c>
      <c r="N3210" t="b">
        <f>B3210=VLOOKUP($A3210,'Vals 0505'!$A:$L,2,FALSE)</f>
        <v>1</v>
      </c>
      <c r="O3210" t="b">
        <f>C3210=VLOOKUP($A3210,'Vals 0505'!$A:$L,3,FALSE)</f>
        <v>1</v>
      </c>
      <c r="P3210" t="b">
        <f>D3210=VLOOKUP($A3210,'Vals 0505'!$A:$L,4,FALSE)</f>
        <v>1</v>
      </c>
      <c r="Q3210" t="b">
        <f>E3210=VLOOKUP($A3210,'Vals 0505'!$A:$L,5,FALSE)</f>
        <v>1</v>
      </c>
      <c r="R3210" t="b">
        <f>F3210=VLOOKUP($A3210,'Vals 0505'!$A:$L,6,FALSE)</f>
        <v>1</v>
      </c>
      <c r="S3210" t="b">
        <f>G3210=VLOOKUP($A3210,'Vals 0505'!$A:$L,7,FALSE)</f>
        <v>1</v>
      </c>
      <c r="T3210" t="b">
        <f>H3210=VLOOKUP($A3210,'Vals 0505'!$A:$L,8,FALSE)</f>
        <v>1</v>
      </c>
      <c r="U3210" t="b">
        <f>I3210=VLOOKUP($A3210,'Vals 0505'!$A:$L,9,FALSE)</f>
        <v>1</v>
      </c>
      <c r="V3210" t="b">
        <f>J3210=VLOOKUP($A3210,'Vals 0505'!$A:$L,10,FALSE)</f>
        <v>1</v>
      </c>
      <c r="W3210" t="b">
        <f>K3210=VLOOKUP($A3210,'Vals 0505'!$A:$L,11,FALSE)</f>
        <v>1</v>
      </c>
      <c r="X3210" t="b">
        <f>L3210=VLOOKUP($A3210,'Vals 0505'!$A:$L,12,FALSE)</f>
        <v>1</v>
      </c>
      <c r="Y3210">
        <f t="shared" si="50"/>
        <v>17669</v>
      </c>
    </row>
    <row r="3211" spans="1:26">
      <c r="A3211" s="4">
        <v>17670</v>
      </c>
      <c r="B3211" s="5" t="s">
        <v>448</v>
      </c>
      <c r="C3211" s="5" t="s">
        <v>34</v>
      </c>
      <c r="D3211" s="5" t="s">
        <v>37</v>
      </c>
      <c r="E3211" s="4"/>
      <c r="F3211" s="5"/>
      <c r="G3211" s="4"/>
      <c r="H3211" s="5" t="s">
        <v>36</v>
      </c>
      <c r="I3211" s="5" t="s">
        <v>211</v>
      </c>
      <c r="J3211" s="5" t="s">
        <v>284</v>
      </c>
      <c r="K3211" s="5" t="s">
        <v>57</v>
      </c>
      <c r="L3211" s="5" t="s">
        <v>17</v>
      </c>
      <c r="M3211" t="b">
        <f>A3211=VLOOKUP($A3211,'Vals 0505'!$A:$L,1,FALSE)</f>
        <v>1</v>
      </c>
      <c r="N3211" t="b">
        <f>B3211=VLOOKUP($A3211,'Vals 0505'!$A:$L,2,FALSE)</f>
        <v>1</v>
      </c>
      <c r="O3211" t="b">
        <f>C3211=VLOOKUP($A3211,'Vals 0505'!$A:$L,3,FALSE)</f>
        <v>1</v>
      </c>
      <c r="P3211" t="b">
        <f>D3211=VLOOKUP($A3211,'Vals 0505'!$A:$L,4,FALSE)</f>
        <v>1</v>
      </c>
      <c r="Q3211" t="b">
        <f>E3211=VLOOKUP($A3211,'Vals 0505'!$A:$L,5,FALSE)</f>
        <v>1</v>
      </c>
      <c r="R3211" t="b">
        <f>F3211=VLOOKUP($A3211,'Vals 0505'!$A:$L,6,FALSE)</f>
        <v>1</v>
      </c>
      <c r="S3211" t="b">
        <f>G3211=VLOOKUP($A3211,'Vals 0505'!$A:$L,7,FALSE)</f>
        <v>1</v>
      </c>
      <c r="T3211" t="b">
        <f>H3211=VLOOKUP($A3211,'Vals 0505'!$A:$L,8,FALSE)</f>
        <v>1</v>
      </c>
      <c r="U3211" t="b">
        <f>I3211=VLOOKUP($A3211,'Vals 0505'!$A:$L,9,FALSE)</f>
        <v>1</v>
      </c>
      <c r="V3211" t="b">
        <f>J3211=VLOOKUP($A3211,'Vals 0505'!$A:$L,10,FALSE)</f>
        <v>1</v>
      </c>
      <c r="W3211" t="b">
        <f>K3211=VLOOKUP($A3211,'Vals 0505'!$A:$L,11,FALSE)</f>
        <v>1</v>
      </c>
      <c r="X3211" t="b">
        <f>L3211=VLOOKUP($A3211,'Vals 0505'!$A:$L,12,FALSE)</f>
        <v>1</v>
      </c>
      <c r="Y3211">
        <f t="shared" si="50"/>
        <v>17670</v>
      </c>
    </row>
    <row r="3212" spans="1:26">
      <c r="A3212" s="3">
        <v>17671</v>
      </c>
      <c r="B3212" s="5" t="s">
        <v>448</v>
      </c>
      <c r="C3212" s="5" t="s">
        <v>31</v>
      </c>
      <c r="D3212" s="5"/>
      <c r="E3212" s="4"/>
      <c r="F3212" s="5"/>
      <c r="G3212" s="4"/>
      <c r="H3212" s="5" t="s">
        <v>32</v>
      </c>
      <c r="I3212" s="5" t="s">
        <v>211</v>
      </c>
      <c r="J3212" s="5" t="s">
        <v>284</v>
      </c>
      <c r="K3212" s="5" t="s">
        <v>716</v>
      </c>
      <c r="L3212" s="5" t="s">
        <v>17</v>
      </c>
      <c r="M3212" t="b">
        <f>A3212=VLOOKUP($A3212,'Vals 0505'!$A:$L,1,FALSE)</f>
        <v>1</v>
      </c>
      <c r="N3212" t="b">
        <f>B3212=VLOOKUP($A3212,'Vals 0505'!$A:$L,2,FALSE)</f>
        <v>1</v>
      </c>
      <c r="O3212" t="b">
        <f>C3212=VLOOKUP($A3212,'Vals 0505'!$A:$L,3,FALSE)</f>
        <v>1</v>
      </c>
      <c r="P3212" t="b">
        <f>D3212=VLOOKUP($A3212,'Vals 0505'!$A:$L,4,FALSE)</f>
        <v>1</v>
      </c>
      <c r="Q3212" t="b">
        <f>E3212=VLOOKUP($A3212,'Vals 0505'!$A:$L,5,FALSE)</f>
        <v>1</v>
      </c>
      <c r="R3212" t="b">
        <f>F3212=VLOOKUP($A3212,'Vals 0505'!$A:$L,6,FALSE)</f>
        <v>1</v>
      </c>
      <c r="S3212" t="b">
        <f>G3212=VLOOKUP($A3212,'Vals 0505'!$A:$L,7,FALSE)</f>
        <v>1</v>
      </c>
      <c r="T3212" t="b">
        <f>H3212=VLOOKUP($A3212,'Vals 0505'!$A:$L,8,FALSE)</f>
        <v>1</v>
      </c>
      <c r="U3212" t="b">
        <f>I3212=VLOOKUP($A3212,'Vals 0505'!$A:$L,9,FALSE)</f>
        <v>1</v>
      </c>
      <c r="V3212" t="b">
        <f>J3212=VLOOKUP($A3212,'Vals 0505'!$A:$L,10,FALSE)</f>
        <v>0</v>
      </c>
      <c r="W3212" t="b">
        <f>K3212=VLOOKUP($A3212,'Vals 0505'!$A:$L,11,FALSE)</f>
        <v>1</v>
      </c>
      <c r="X3212" t="b">
        <f>L3212=VLOOKUP($A3212,'Vals 0505'!$A:$L,12,FALSE)</f>
        <v>1</v>
      </c>
      <c r="Y3212">
        <f t="shared" si="50"/>
        <v>17671</v>
      </c>
      <c r="Z3212" t="str">
        <f>VLOOKUP($A3212,'Vals 0505'!$A:$L,10,FALSE)</f>
        <v>Medium</v>
      </c>
    </row>
    <row r="3213" spans="1:26">
      <c r="A3213" s="4">
        <v>17672</v>
      </c>
      <c r="B3213" s="5" t="s">
        <v>448</v>
      </c>
      <c r="C3213" s="5" t="s">
        <v>31</v>
      </c>
      <c r="D3213" s="5"/>
      <c r="E3213" s="4"/>
      <c r="F3213" s="5"/>
      <c r="G3213" s="4"/>
      <c r="H3213" s="5" t="s">
        <v>32</v>
      </c>
      <c r="I3213" s="5" t="s">
        <v>211</v>
      </c>
      <c r="J3213" s="5" t="s">
        <v>284</v>
      </c>
      <c r="K3213" s="5" t="s">
        <v>717</v>
      </c>
      <c r="L3213" s="5" t="s">
        <v>17</v>
      </c>
      <c r="M3213" t="b">
        <f>A3213=VLOOKUP($A3213,'Vals 0505'!$A:$L,1,FALSE)</f>
        <v>1</v>
      </c>
      <c r="N3213" t="b">
        <f>B3213=VLOOKUP($A3213,'Vals 0505'!$A:$L,2,FALSE)</f>
        <v>1</v>
      </c>
      <c r="O3213" t="b">
        <f>C3213=VLOOKUP($A3213,'Vals 0505'!$A:$L,3,FALSE)</f>
        <v>1</v>
      </c>
      <c r="P3213" t="b">
        <f>D3213=VLOOKUP($A3213,'Vals 0505'!$A:$L,4,FALSE)</f>
        <v>1</v>
      </c>
      <c r="Q3213" t="b">
        <f>E3213=VLOOKUP($A3213,'Vals 0505'!$A:$L,5,FALSE)</f>
        <v>1</v>
      </c>
      <c r="R3213" t="b">
        <f>F3213=VLOOKUP($A3213,'Vals 0505'!$A:$L,6,FALSE)</f>
        <v>1</v>
      </c>
      <c r="S3213" t="b">
        <f>G3213=VLOOKUP($A3213,'Vals 0505'!$A:$L,7,FALSE)</f>
        <v>1</v>
      </c>
      <c r="T3213" t="b">
        <f>H3213=VLOOKUP($A3213,'Vals 0505'!$A:$L,8,FALSE)</f>
        <v>1</v>
      </c>
      <c r="U3213" t="b">
        <f>I3213=VLOOKUP($A3213,'Vals 0505'!$A:$L,9,FALSE)</f>
        <v>1</v>
      </c>
      <c r="V3213" t="b">
        <f>J3213=VLOOKUP($A3213,'Vals 0505'!$A:$L,10,FALSE)</f>
        <v>0</v>
      </c>
      <c r="W3213" t="b">
        <f>K3213=VLOOKUP($A3213,'Vals 0505'!$A:$L,11,FALSE)</f>
        <v>1</v>
      </c>
      <c r="X3213" t="b">
        <f>L3213=VLOOKUP($A3213,'Vals 0505'!$A:$L,12,FALSE)</f>
        <v>1</v>
      </c>
      <c r="Y3213">
        <f t="shared" si="50"/>
        <v>17672</v>
      </c>
      <c r="Z3213" t="str">
        <f>VLOOKUP($A3213,'Vals 0505'!$A:$L,10,FALSE)</f>
        <v>Medium</v>
      </c>
    </row>
    <row r="3214" spans="1:26">
      <c r="A3214" s="3">
        <v>17673</v>
      </c>
      <c r="B3214" s="5" t="s">
        <v>448</v>
      </c>
      <c r="C3214" s="5" t="s">
        <v>31</v>
      </c>
      <c r="D3214" s="5"/>
      <c r="E3214" s="4"/>
      <c r="F3214" s="5"/>
      <c r="G3214" s="4"/>
      <c r="H3214" s="5" t="s">
        <v>32</v>
      </c>
      <c r="I3214" s="5" t="s">
        <v>211</v>
      </c>
      <c r="J3214" s="5" t="s">
        <v>284</v>
      </c>
      <c r="K3214" s="5" t="s">
        <v>33</v>
      </c>
      <c r="L3214" s="5" t="s">
        <v>17</v>
      </c>
      <c r="M3214" t="b">
        <f>A3214=VLOOKUP($A3214,'Vals 0505'!$A:$L,1,FALSE)</f>
        <v>1</v>
      </c>
      <c r="N3214" t="b">
        <f>B3214=VLOOKUP($A3214,'Vals 0505'!$A:$L,2,FALSE)</f>
        <v>1</v>
      </c>
      <c r="O3214" t="b">
        <f>C3214=VLOOKUP($A3214,'Vals 0505'!$A:$L,3,FALSE)</f>
        <v>1</v>
      </c>
      <c r="P3214" t="b">
        <f>D3214=VLOOKUP($A3214,'Vals 0505'!$A:$L,4,FALSE)</f>
        <v>1</v>
      </c>
      <c r="Q3214" t="b">
        <f>E3214=VLOOKUP($A3214,'Vals 0505'!$A:$L,5,FALSE)</f>
        <v>1</v>
      </c>
      <c r="R3214" t="b">
        <f>F3214=VLOOKUP($A3214,'Vals 0505'!$A:$L,6,FALSE)</f>
        <v>1</v>
      </c>
      <c r="S3214" t="b">
        <f>G3214=VLOOKUP($A3214,'Vals 0505'!$A:$L,7,FALSE)</f>
        <v>1</v>
      </c>
      <c r="T3214" t="b">
        <f>H3214=VLOOKUP($A3214,'Vals 0505'!$A:$L,8,FALSE)</f>
        <v>1</v>
      </c>
      <c r="U3214" t="b">
        <f>I3214=VLOOKUP($A3214,'Vals 0505'!$A:$L,9,FALSE)</f>
        <v>1</v>
      </c>
      <c r="V3214" t="b">
        <f>J3214=VLOOKUP($A3214,'Vals 0505'!$A:$L,10,FALSE)</f>
        <v>0</v>
      </c>
      <c r="W3214" t="b">
        <f>K3214=VLOOKUP($A3214,'Vals 0505'!$A:$L,11,FALSE)</f>
        <v>1</v>
      </c>
      <c r="X3214" t="b">
        <f>L3214=VLOOKUP($A3214,'Vals 0505'!$A:$L,12,FALSE)</f>
        <v>1</v>
      </c>
      <c r="Y3214">
        <f t="shared" si="50"/>
        <v>17673</v>
      </c>
      <c r="Z3214" t="str">
        <f>VLOOKUP($A3214,'Vals 0505'!$A:$L,10,FALSE)</f>
        <v>Medium</v>
      </c>
    </row>
    <row r="3215" spans="1:26">
      <c r="A3215" s="4">
        <v>17674</v>
      </c>
      <c r="B3215" s="5" t="s">
        <v>448</v>
      </c>
      <c r="C3215" s="5" t="s">
        <v>31</v>
      </c>
      <c r="D3215" s="5"/>
      <c r="E3215" s="4"/>
      <c r="F3215" s="5"/>
      <c r="G3215" s="4"/>
      <c r="H3215" s="5" t="s">
        <v>32</v>
      </c>
      <c r="I3215" s="5" t="s">
        <v>211</v>
      </c>
      <c r="J3215" s="5" t="s">
        <v>284</v>
      </c>
      <c r="K3215" s="5" t="s">
        <v>486</v>
      </c>
      <c r="L3215" s="5" t="s">
        <v>17</v>
      </c>
      <c r="M3215" t="b">
        <f>A3215=VLOOKUP($A3215,'Vals 0505'!$A:$L,1,FALSE)</f>
        <v>1</v>
      </c>
      <c r="N3215" t="b">
        <f>B3215=VLOOKUP($A3215,'Vals 0505'!$A:$L,2,FALSE)</f>
        <v>1</v>
      </c>
      <c r="O3215" t="b">
        <f>C3215=VLOOKUP($A3215,'Vals 0505'!$A:$L,3,FALSE)</f>
        <v>1</v>
      </c>
      <c r="P3215" t="b">
        <f>D3215=VLOOKUP($A3215,'Vals 0505'!$A:$L,4,FALSE)</f>
        <v>1</v>
      </c>
      <c r="Q3215" t="b">
        <f>E3215=VLOOKUP($A3215,'Vals 0505'!$A:$L,5,FALSE)</f>
        <v>1</v>
      </c>
      <c r="R3215" t="b">
        <f>F3215=VLOOKUP($A3215,'Vals 0505'!$A:$L,6,FALSE)</f>
        <v>1</v>
      </c>
      <c r="S3215" t="b">
        <f>G3215=VLOOKUP($A3215,'Vals 0505'!$A:$L,7,FALSE)</f>
        <v>1</v>
      </c>
      <c r="T3215" t="b">
        <f>H3215=VLOOKUP($A3215,'Vals 0505'!$A:$L,8,FALSE)</f>
        <v>1</v>
      </c>
      <c r="U3215" t="b">
        <f>I3215=VLOOKUP($A3215,'Vals 0505'!$A:$L,9,FALSE)</f>
        <v>1</v>
      </c>
      <c r="V3215" t="b">
        <f>J3215=VLOOKUP($A3215,'Vals 0505'!$A:$L,10,FALSE)</f>
        <v>0</v>
      </c>
      <c r="W3215" t="b">
        <f>K3215=VLOOKUP($A3215,'Vals 0505'!$A:$L,11,FALSE)</f>
        <v>1</v>
      </c>
      <c r="X3215" t="b">
        <f>L3215=VLOOKUP($A3215,'Vals 0505'!$A:$L,12,FALSE)</f>
        <v>1</v>
      </c>
      <c r="Y3215">
        <f t="shared" si="50"/>
        <v>17674</v>
      </c>
      <c r="Z3215" t="str">
        <f>VLOOKUP($A3215,'Vals 0505'!$A:$L,10,FALSE)</f>
        <v>Medium</v>
      </c>
    </row>
    <row r="3216" spans="1:26">
      <c r="A3216" s="3">
        <v>17675</v>
      </c>
      <c r="B3216" s="5" t="s">
        <v>445</v>
      </c>
      <c r="C3216" s="5" t="s">
        <v>200</v>
      </c>
      <c r="D3216" s="5"/>
      <c r="E3216" s="4"/>
      <c r="F3216" s="5"/>
      <c r="G3216" s="4"/>
      <c r="H3216" s="5" t="s">
        <v>201</v>
      </c>
      <c r="I3216" s="5" t="s">
        <v>43</v>
      </c>
      <c r="J3216" s="5" t="s">
        <v>284</v>
      </c>
      <c r="K3216" s="5" t="s">
        <v>563</v>
      </c>
      <c r="L3216" s="5" t="s">
        <v>17</v>
      </c>
      <c r="M3216" t="b">
        <f>A3216=VLOOKUP($A3216,'Vals 0505'!$A:$L,1,FALSE)</f>
        <v>1</v>
      </c>
      <c r="N3216" t="b">
        <f>B3216=VLOOKUP($A3216,'Vals 0505'!$A:$L,2,FALSE)</f>
        <v>1</v>
      </c>
      <c r="O3216" t="b">
        <f>C3216=VLOOKUP($A3216,'Vals 0505'!$A:$L,3,FALSE)</f>
        <v>1</v>
      </c>
      <c r="P3216" t="b">
        <f>D3216=VLOOKUP($A3216,'Vals 0505'!$A:$L,4,FALSE)</f>
        <v>1</v>
      </c>
      <c r="Q3216" t="b">
        <f>E3216=VLOOKUP($A3216,'Vals 0505'!$A:$L,5,FALSE)</f>
        <v>1</v>
      </c>
      <c r="R3216" t="b">
        <f>F3216=VLOOKUP($A3216,'Vals 0505'!$A:$L,6,FALSE)</f>
        <v>1</v>
      </c>
      <c r="S3216" t="b">
        <f>G3216=VLOOKUP($A3216,'Vals 0505'!$A:$L,7,FALSE)</f>
        <v>1</v>
      </c>
      <c r="T3216" t="b">
        <f>H3216=VLOOKUP($A3216,'Vals 0505'!$A:$L,8,FALSE)</f>
        <v>1</v>
      </c>
      <c r="U3216" t="b">
        <f>I3216=VLOOKUP($A3216,'Vals 0505'!$A:$L,9,FALSE)</f>
        <v>1</v>
      </c>
      <c r="V3216" t="b">
        <f>J3216=VLOOKUP($A3216,'Vals 0505'!$A:$L,10,FALSE)</f>
        <v>1</v>
      </c>
      <c r="W3216" t="b">
        <f>K3216=VLOOKUP($A3216,'Vals 0505'!$A:$L,11,FALSE)</f>
        <v>1</v>
      </c>
      <c r="X3216" t="b">
        <f>L3216=VLOOKUP($A3216,'Vals 0505'!$A:$L,12,FALSE)</f>
        <v>1</v>
      </c>
      <c r="Y3216">
        <f t="shared" si="50"/>
        <v>17675</v>
      </c>
    </row>
    <row r="3217" spans="1:26">
      <c r="A3217" s="4">
        <v>17676</v>
      </c>
      <c r="B3217" s="5" t="s">
        <v>445</v>
      </c>
      <c r="C3217" s="5" t="s">
        <v>65</v>
      </c>
      <c r="D3217" s="5"/>
      <c r="E3217" s="4"/>
      <c r="F3217" s="5"/>
      <c r="G3217" s="4"/>
      <c r="H3217" s="5" t="s">
        <v>212</v>
      </c>
      <c r="I3217" s="5" t="s">
        <v>43</v>
      </c>
      <c r="J3217" s="5" t="s">
        <v>284</v>
      </c>
      <c r="K3217" s="5" t="s">
        <v>512</v>
      </c>
      <c r="L3217" s="5" t="s">
        <v>237</v>
      </c>
      <c r="M3217" t="b">
        <f>A3217=VLOOKUP($A3217,'Vals 0505'!$A:$L,1,FALSE)</f>
        <v>1</v>
      </c>
      <c r="N3217" t="b">
        <f>B3217=VLOOKUP($A3217,'Vals 0505'!$A:$L,2,FALSE)</f>
        <v>1</v>
      </c>
      <c r="O3217" t="b">
        <f>C3217=VLOOKUP($A3217,'Vals 0505'!$A:$L,3,FALSE)</f>
        <v>1</v>
      </c>
      <c r="P3217" t="b">
        <f>D3217=VLOOKUP($A3217,'Vals 0505'!$A:$L,4,FALSE)</f>
        <v>1</v>
      </c>
      <c r="Q3217" t="b">
        <f>E3217=VLOOKUP($A3217,'Vals 0505'!$A:$L,5,FALSE)</f>
        <v>1</v>
      </c>
      <c r="R3217" t="b">
        <f>F3217=VLOOKUP($A3217,'Vals 0505'!$A:$L,6,FALSE)</f>
        <v>1</v>
      </c>
      <c r="S3217" t="b">
        <f>G3217=VLOOKUP($A3217,'Vals 0505'!$A:$L,7,FALSE)</f>
        <v>1</v>
      </c>
      <c r="T3217" t="b">
        <f>H3217=VLOOKUP($A3217,'Vals 0505'!$A:$L,8,FALSE)</f>
        <v>1</v>
      </c>
      <c r="U3217" t="b">
        <f>I3217=VLOOKUP($A3217,'Vals 0505'!$A:$L,9,FALSE)</f>
        <v>1</v>
      </c>
      <c r="V3217" t="b">
        <f>J3217=VLOOKUP($A3217,'Vals 0505'!$A:$L,10,FALSE)</f>
        <v>1</v>
      </c>
      <c r="W3217" t="b">
        <f>K3217=VLOOKUP($A3217,'Vals 0505'!$A:$L,11,FALSE)</f>
        <v>1</v>
      </c>
      <c r="X3217" t="b">
        <f>L3217=VLOOKUP($A3217,'Vals 0505'!$A:$L,12,FALSE)</f>
        <v>1</v>
      </c>
      <c r="Y3217">
        <f t="shared" si="50"/>
        <v>17676</v>
      </c>
    </row>
    <row r="3218" spans="1:26">
      <c r="A3218" s="3">
        <v>17677</v>
      </c>
      <c r="B3218" s="5" t="s">
        <v>446</v>
      </c>
      <c r="C3218" s="5" t="s">
        <v>200</v>
      </c>
      <c r="D3218" s="5"/>
      <c r="E3218" s="4"/>
      <c r="F3218" s="5"/>
      <c r="G3218" s="4"/>
      <c r="H3218" s="5" t="s">
        <v>201</v>
      </c>
      <c r="I3218" s="5" t="s">
        <v>74</v>
      </c>
      <c r="J3218" s="5" t="s">
        <v>284</v>
      </c>
      <c r="K3218" s="5" t="s">
        <v>575</v>
      </c>
      <c r="L3218" s="5" t="s">
        <v>17</v>
      </c>
      <c r="M3218" t="b">
        <f>A3218=VLOOKUP($A3218,'Vals 0505'!$A:$L,1,FALSE)</f>
        <v>1</v>
      </c>
      <c r="N3218" t="b">
        <f>B3218=VLOOKUP($A3218,'Vals 0505'!$A:$L,2,FALSE)</f>
        <v>1</v>
      </c>
      <c r="O3218" t="b">
        <f>C3218=VLOOKUP($A3218,'Vals 0505'!$A:$L,3,FALSE)</f>
        <v>1</v>
      </c>
      <c r="P3218" t="b">
        <f>D3218=VLOOKUP($A3218,'Vals 0505'!$A:$L,4,FALSE)</f>
        <v>1</v>
      </c>
      <c r="Q3218" t="b">
        <f>E3218=VLOOKUP($A3218,'Vals 0505'!$A:$L,5,FALSE)</f>
        <v>1</v>
      </c>
      <c r="R3218" t="b">
        <f>F3218=VLOOKUP($A3218,'Vals 0505'!$A:$L,6,FALSE)</f>
        <v>1</v>
      </c>
      <c r="S3218" t="b">
        <f>G3218=VLOOKUP($A3218,'Vals 0505'!$A:$L,7,FALSE)</f>
        <v>1</v>
      </c>
      <c r="T3218" t="b">
        <f>H3218=VLOOKUP($A3218,'Vals 0505'!$A:$L,8,FALSE)</f>
        <v>1</v>
      </c>
      <c r="U3218" t="b">
        <f>I3218=VLOOKUP($A3218,'Vals 0505'!$A:$L,9,FALSE)</f>
        <v>1</v>
      </c>
      <c r="V3218" t="b">
        <f>J3218=VLOOKUP($A3218,'Vals 0505'!$A:$L,10,FALSE)</f>
        <v>1</v>
      </c>
      <c r="W3218" t="b">
        <f>K3218=VLOOKUP($A3218,'Vals 0505'!$A:$L,11,FALSE)</f>
        <v>1</v>
      </c>
      <c r="X3218" t="b">
        <f>L3218=VLOOKUP($A3218,'Vals 0505'!$A:$L,12,FALSE)</f>
        <v>1</v>
      </c>
      <c r="Y3218">
        <f t="shared" si="50"/>
        <v>17677</v>
      </c>
    </row>
    <row r="3219" spans="1:26">
      <c r="A3219" s="4">
        <v>17678</v>
      </c>
      <c r="B3219" s="5" t="s">
        <v>447</v>
      </c>
      <c r="C3219" s="5" t="s">
        <v>200</v>
      </c>
      <c r="D3219" s="5"/>
      <c r="E3219" s="4"/>
      <c r="F3219" s="5"/>
      <c r="G3219" s="4"/>
      <c r="H3219" s="5" t="s">
        <v>201</v>
      </c>
      <c r="I3219" s="5" t="s">
        <v>209</v>
      </c>
      <c r="J3219" s="5" t="s">
        <v>284</v>
      </c>
      <c r="K3219" s="5" t="s">
        <v>712</v>
      </c>
      <c r="L3219" s="5" t="s">
        <v>17</v>
      </c>
      <c r="M3219" t="b">
        <f>A3219=VLOOKUP($A3219,'Vals 0505'!$A:$L,1,FALSE)</f>
        <v>1</v>
      </c>
      <c r="N3219" t="b">
        <f>B3219=VLOOKUP($A3219,'Vals 0505'!$A:$L,2,FALSE)</f>
        <v>1</v>
      </c>
      <c r="O3219" t="b">
        <f>C3219=VLOOKUP($A3219,'Vals 0505'!$A:$L,3,FALSE)</f>
        <v>1</v>
      </c>
      <c r="P3219" t="b">
        <f>D3219=VLOOKUP($A3219,'Vals 0505'!$A:$L,4,FALSE)</f>
        <v>1</v>
      </c>
      <c r="Q3219" t="b">
        <f>E3219=VLOOKUP($A3219,'Vals 0505'!$A:$L,5,FALSE)</f>
        <v>1</v>
      </c>
      <c r="R3219" t="b">
        <f>F3219=VLOOKUP($A3219,'Vals 0505'!$A:$L,6,FALSE)</f>
        <v>1</v>
      </c>
      <c r="S3219" t="b">
        <f>G3219=VLOOKUP($A3219,'Vals 0505'!$A:$L,7,FALSE)</f>
        <v>1</v>
      </c>
      <c r="T3219" t="b">
        <f>H3219=VLOOKUP($A3219,'Vals 0505'!$A:$L,8,FALSE)</f>
        <v>1</v>
      </c>
      <c r="U3219" t="b">
        <f>I3219=VLOOKUP($A3219,'Vals 0505'!$A:$L,9,FALSE)</f>
        <v>1</v>
      </c>
      <c r="V3219" t="b">
        <f>J3219=VLOOKUP($A3219,'Vals 0505'!$A:$L,10,FALSE)</f>
        <v>1</v>
      </c>
      <c r="W3219" t="b">
        <f>K3219=VLOOKUP($A3219,'Vals 0505'!$A:$L,11,FALSE)</f>
        <v>1</v>
      </c>
      <c r="X3219" t="b">
        <f>L3219=VLOOKUP($A3219,'Vals 0505'!$A:$L,12,FALSE)</f>
        <v>1</v>
      </c>
      <c r="Y3219">
        <f t="shared" si="50"/>
        <v>17678</v>
      </c>
    </row>
    <row r="3220" spans="1:26">
      <c r="A3220" s="3">
        <v>17679</v>
      </c>
      <c r="B3220" s="5" t="s">
        <v>446</v>
      </c>
      <c r="C3220" s="5" t="s">
        <v>31</v>
      </c>
      <c r="D3220" s="5"/>
      <c r="E3220" s="4"/>
      <c r="F3220" s="5"/>
      <c r="G3220" s="4"/>
      <c r="H3220" s="5" t="s">
        <v>32</v>
      </c>
      <c r="I3220" s="5" t="s">
        <v>61</v>
      </c>
      <c r="J3220" s="5" t="s">
        <v>284</v>
      </c>
      <c r="K3220" s="5" t="s">
        <v>648</v>
      </c>
      <c r="L3220" s="5" t="s">
        <v>17</v>
      </c>
      <c r="M3220" t="b">
        <f>A3220=VLOOKUP($A3220,'Vals 0505'!$A:$L,1,FALSE)</f>
        <v>1</v>
      </c>
      <c r="N3220" t="b">
        <f>B3220=VLOOKUP($A3220,'Vals 0505'!$A:$L,2,FALSE)</f>
        <v>1</v>
      </c>
      <c r="O3220" t="b">
        <f>C3220=VLOOKUP($A3220,'Vals 0505'!$A:$L,3,FALSE)</f>
        <v>1</v>
      </c>
      <c r="P3220" t="b">
        <f>D3220=VLOOKUP($A3220,'Vals 0505'!$A:$L,4,FALSE)</f>
        <v>1</v>
      </c>
      <c r="Q3220" t="b">
        <f>E3220=VLOOKUP($A3220,'Vals 0505'!$A:$L,5,FALSE)</f>
        <v>1</v>
      </c>
      <c r="R3220" t="b">
        <f>F3220=VLOOKUP($A3220,'Vals 0505'!$A:$L,6,FALSE)</f>
        <v>1</v>
      </c>
      <c r="S3220" t="b">
        <f>G3220=VLOOKUP($A3220,'Vals 0505'!$A:$L,7,FALSE)</f>
        <v>1</v>
      </c>
      <c r="T3220" t="b">
        <f>H3220=VLOOKUP($A3220,'Vals 0505'!$A:$L,8,FALSE)</f>
        <v>1</v>
      </c>
      <c r="U3220" t="b">
        <f>I3220=VLOOKUP($A3220,'Vals 0505'!$A:$L,9,FALSE)</f>
        <v>1</v>
      </c>
      <c r="V3220" t="b">
        <f>J3220=VLOOKUP($A3220,'Vals 0505'!$A:$L,10,FALSE)</f>
        <v>0</v>
      </c>
      <c r="W3220" t="b">
        <f>K3220=VLOOKUP($A3220,'Vals 0505'!$A:$L,11,FALSE)</f>
        <v>1</v>
      </c>
      <c r="X3220" t="b">
        <f>L3220=VLOOKUP($A3220,'Vals 0505'!$A:$L,12,FALSE)</f>
        <v>1</v>
      </c>
      <c r="Y3220">
        <f t="shared" si="50"/>
        <v>17679</v>
      </c>
      <c r="Z3220" t="str">
        <f>VLOOKUP($A3220,'Vals 0505'!$A:$L,10,FALSE)</f>
        <v>Medium</v>
      </c>
    </row>
    <row r="3221" spans="1:26">
      <c r="A3221" s="4">
        <v>17680</v>
      </c>
      <c r="B3221" s="5" t="s">
        <v>446</v>
      </c>
      <c r="C3221" s="5" t="s">
        <v>51</v>
      </c>
      <c r="D3221" s="5"/>
      <c r="E3221" s="4"/>
      <c r="F3221" s="5"/>
      <c r="G3221" s="4"/>
      <c r="H3221" s="5" t="s">
        <v>457</v>
      </c>
      <c r="I3221" s="5" t="s">
        <v>61</v>
      </c>
      <c r="J3221" s="5" t="s">
        <v>285</v>
      </c>
      <c r="K3221" s="5"/>
      <c r="L3221" s="5" t="s">
        <v>237</v>
      </c>
      <c r="M3221" t="b">
        <f>A3221=VLOOKUP($A3221,'Vals 0505'!$A:$L,1,FALSE)</f>
        <v>1</v>
      </c>
      <c r="N3221" t="b">
        <f>B3221=VLOOKUP($A3221,'Vals 0505'!$A:$L,2,FALSE)</f>
        <v>1</v>
      </c>
      <c r="O3221" t="b">
        <f>C3221=VLOOKUP($A3221,'Vals 0505'!$A:$L,3,FALSE)</f>
        <v>1</v>
      </c>
      <c r="P3221" t="b">
        <f>D3221=VLOOKUP($A3221,'Vals 0505'!$A:$L,4,FALSE)</f>
        <v>1</v>
      </c>
      <c r="Q3221" t="b">
        <f>E3221=VLOOKUP($A3221,'Vals 0505'!$A:$L,5,FALSE)</f>
        <v>1</v>
      </c>
      <c r="R3221" t="b">
        <f>F3221=VLOOKUP($A3221,'Vals 0505'!$A:$L,6,FALSE)</f>
        <v>1</v>
      </c>
      <c r="S3221" t="b">
        <f>G3221=VLOOKUP($A3221,'Vals 0505'!$A:$L,7,FALSE)</f>
        <v>1</v>
      </c>
      <c r="T3221" t="b">
        <f>H3221=VLOOKUP($A3221,'Vals 0505'!$A:$L,8,FALSE)</f>
        <v>1</v>
      </c>
      <c r="U3221" t="b">
        <f>I3221=VLOOKUP($A3221,'Vals 0505'!$A:$L,9,FALSE)</f>
        <v>1</v>
      </c>
      <c r="V3221" t="b">
        <f>J3221=VLOOKUP($A3221,'Vals 0505'!$A:$L,10,FALSE)</f>
        <v>1</v>
      </c>
      <c r="W3221" t="b">
        <f>K3221=VLOOKUP($A3221,'Vals 0505'!$A:$L,11,FALSE)</f>
        <v>1</v>
      </c>
      <c r="X3221" t="b">
        <f>L3221=VLOOKUP($A3221,'Vals 0505'!$A:$L,12,FALSE)</f>
        <v>1</v>
      </c>
      <c r="Y3221">
        <f t="shared" si="50"/>
        <v>17680</v>
      </c>
    </row>
    <row r="3222" spans="1:26">
      <c r="A3222" s="3">
        <v>17681</v>
      </c>
      <c r="B3222" s="5" t="s">
        <v>445</v>
      </c>
      <c r="C3222" s="5" t="s">
        <v>200</v>
      </c>
      <c r="D3222" s="5"/>
      <c r="E3222" s="4"/>
      <c r="F3222" s="5"/>
      <c r="G3222" s="4"/>
      <c r="H3222" s="5" t="s">
        <v>201</v>
      </c>
      <c r="I3222" s="5" t="s">
        <v>19</v>
      </c>
      <c r="J3222" s="5" t="s">
        <v>284</v>
      </c>
      <c r="K3222" s="5" t="s">
        <v>480</v>
      </c>
      <c r="L3222" s="5" t="s">
        <v>17</v>
      </c>
      <c r="M3222" t="b">
        <f>A3222=VLOOKUP($A3222,'Vals 0505'!$A:$L,1,FALSE)</f>
        <v>1</v>
      </c>
      <c r="N3222" t="b">
        <f>B3222=VLOOKUP($A3222,'Vals 0505'!$A:$L,2,FALSE)</f>
        <v>1</v>
      </c>
      <c r="O3222" t="b">
        <f>C3222=VLOOKUP($A3222,'Vals 0505'!$A:$L,3,FALSE)</f>
        <v>1</v>
      </c>
      <c r="P3222" t="b">
        <f>D3222=VLOOKUP($A3222,'Vals 0505'!$A:$L,4,FALSE)</f>
        <v>1</v>
      </c>
      <c r="Q3222" t="b">
        <f>E3222=VLOOKUP($A3222,'Vals 0505'!$A:$L,5,FALSE)</f>
        <v>1</v>
      </c>
      <c r="R3222" t="b">
        <f>F3222=VLOOKUP($A3222,'Vals 0505'!$A:$L,6,FALSE)</f>
        <v>1</v>
      </c>
      <c r="S3222" t="b">
        <f>G3222=VLOOKUP($A3222,'Vals 0505'!$A:$L,7,FALSE)</f>
        <v>1</v>
      </c>
      <c r="T3222" t="b">
        <f>H3222=VLOOKUP($A3222,'Vals 0505'!$A:$L,8,FALSE)</f>
        <v>1</v>
      </c>
      <c r="U3222" t="b">
        <f>I3222=VLOOKUP($A3222,'Vals 0505'!$A:$L,9,FALSE)</f>
        <v>1</v>
      </c>
      <c r="V3222" t="b">
        <f>J3222=VLOOKUP($A3222,'Vals 0505'!$A:$L,10,FALSE)</f>
        <v>1</v>
      </c>
      <c r="W3222" t="b">
        <f>K3222=VLOOKUP($A3222,'Vals 0505'!$A:$L,11,FALSE)</f>
        <v>1</v>
      </c>
      <c r="X3222" t="b">
        <f>L3222=VLOOKUP($A3222,'Vals 0505'!$A:$L,12,FALSE)</f>
        <v>1</v>
      </c>
      <c r="Y3222">
        <f t="shared" si="50"/>
        <v>17681</v>
      </c>
    </row>
    <row r="3223" spans="1:26">
      <c r="A3223" s="4">
        <v>17682</v>
      </c>
      <c r="B3223" s="5" t="s">
        <v>445</v>
      </c>
      <c r="C3223" s="5" t="s">
        <v>200</v>
      </c>
      <c r="D3223" s="5"/>
      <c r="E3223" s="4"/>
      <c r="F3223" s="5"/>
      <c r="G3223" s="4"/>
      <c r="H3223" s="5" t="s">
        <v>201</v>
      </c>
      <c r="I3223" s="5" t="s">
        <v>21</v>
      </c>
      <c r="J3223" s="5" t="s">
        <v>284</v>
      </c>
      <c r="K3223" s="5" t="s">
        <v>480</v>
      </c>
      <c r="L3223" s="5" t="s">
        <v>17</v>
      </c>
      <c r="M3223" t="b">
        <f>A3223=VLOOKUP($A3223,'Vals 0505'!$A:$L,1,FALSE)</f>
        <v>1</v>
      </c>
      <c r="N3223" t="b">
        <f>B3223=VLOOKUP($A3223,'Vals 0505'!$A:$L,2,FALSE)</f>
        <v>1</v>
      </c>
      <c r="O3223" t="b">
        <f>C3223=VLOOKUP($A3223,'Vals 0505'!$A:$L,3,FALSE)</f>
        <v>1</v>
      </c>
      <c r="P3223" t="b">
        <f>D3223=VLOOKUP($A3223,'Vals 0505'!$A:$L,4,FALSE)</f>
        <v>1</v>
      </c>
      <c r="Q3223" t="b">
        <f>E3223=VLOOKUP($A3223,'Vals 0505'!$A:$L,5,FALSE)</f>
        <v>1</v>
      </c>
      <c r="R3223" t="b">
        <f>F3223=VLOOKUP($A3223,'Vals 0505'!$A:$L,6,FALSE)</f>
        <v>1</v>
      </c>
      <c r="S3223" t="b">
        <f>G3223=VLOOKUP($A3223,'Vals 0505'!$A:$L,7,FALSE)</f>
        <v>1</v>
      </c>
      <c r="T3223" t="b">
        <f>H3223=VLOOKUP($A3223,'Vals 0505'!$A:$L,8,FALSE)</f>
        <v>1</v>
      </c>
      <c r="U3223" t="b">
        <f>I3223=VLOOKUP($A3223,'Vals 0505'!$A:$L,9,FALSE)</f>
        <v>1</v>
      </c>
      <c r="V3223" t="b">
        <f>J3223=VLOOKUP($A3223,'Vals 0505'!$A:$L,10,FALSE)</f>
        <v>1</v>
      </c>
      <c r="W3223" t="b">
        <f>K3223=VLOOKUP($A3223,'Vals 0505'!$A:$L,11,FALSE)</f>
        <v>1</v>
      </c>
      <c r="X3223" t="b">
        <f>L3223=VLOOKUP($A3223,'Vals 0505'!$A:$L,12,FALSE)</f>
        <v>1</v>
      </c>
      <c r="Y3223">
        <f t="shared" si="50"/>
        <v>17682</v>
      </c>
    </row>
    <row r="3224" spans="1:26">
      <c r="A3224" s="3">
        <v>17683</v>
      </c>
      <c r="B3224" s="5" t="s">
        <v>445</v>
      </c>
      <c r="C3224" s="5" t="s">
        <v>200</v>
      </c>
      <c r="D3224" s="5"/>
      <c r="E3224" s="4"/>
      <c r="F3224" s="5"/>
      <c r="G3224" s="4"/>
      <c r="H3224" s="5" t="s">
        <v>201</v>
      </c>
      <c r="I3224" s="5" t="s">
        <v>23</v>
      </c>
      <c r="J3224" s="5" t="s">
        <v>284</v>
      </c>
      <c r="K3224" s="5" t="s">
        <v>480</v>
      </c>
      <c r="L3224" s="5" t="s">
        <v>17</v>
      </c>
      <c r="M3224" t="b">
        <f>A3224=VLOOKUP($A3224,'Vals 0505'!$A:$L,1,FALSE)</f>
        <v>1</v>
      </c>
      <c r="N3224" t="b">
        <f>B3224=VLOOKUP($A3224,'Vals 0505'!$A:$L,2,FALSE)</f>
        <v>1</v>
      </c>
      <c r="O3224" t="b">
        <f>C3224=VLOOKUP($A3224,'Vals 0505'!$A:$L,3,FALSE)</f>
        <v>1</v>
      </c>
      <c r="P3224" t="b">
        <f>D3224=VLOOKUP($A3224,'Vals 0505'!$A:$L,4,FALSE)</f>
        <v>1</v>
      </c>
      <c r="Q3224" t="b">
        <f>E3224=VLOOKUP($A3224,'Vals 0505'!$A:$L,5,FALSE)</f>
        <v>1</v>
      </c>
      <c r="R3224" t="b">
        <f>F3224=VLOOKUP($A3224,'Vals 0505'!$A:$L,6,FALSE)</f>
        <v>1</v>
      </c>
      <c r="S3224" t="b">
        <f>G3224=VLOOKUP($A3224,'Vals 0505'!$A:$L,7,FALSE)</f>
        <v>1</v>
      </c>
      <c r="T3224" t="b">
        <f>H3224=VLOOKUP($A3224,'Vals 0505'!$A:$L,8,FALSE)</f>
        <v>1</v>
      </c>
      <c r="U3224" t="b">
        <f>I3224=VLOOKUP($A3224,'Vals 0505'!$A:$L,9,FALSE)</f>
        <v>1</v>
      </c>
      <c r="V3224" t="b">
        <f>J3224=VLOOKUP($A3224,'Vals 0505'!$A:$L,10,FALSE)</f>
        <v>1</v>
      </c>
      <c r="W3224" t="b">
        <f>K3224=VLOOKUP($A3224,'Vals 0505'!$A:$L,11,FALSE)</f>
        <v>1</v>
      </c>
      <c r="X3224" t="b">
        <f>L3224=VLOOKUP($A3224,'Vals 0505'!$A:$L,12,FALSE)</f>
        <v>1</v>
      </c>
      <c r="Y3224">
        <f t="shared" si="50"/>
        <v>17683</v>
      </c>
    </row>
    <row r="3225" spans="1:26">
      <c r="A3225" s="4">
        <v>17684</v>
      </c>
      <c r="B3225" s="5" t="s">
        <v>446</v>
      </c>
      <c r="C3225" s="5" t="s">
        <v>31</v>
      </c>
      <c r="D3225" s="5"/>
      <c r="E3225" s="4"/>
      <c r="F3225" s="5"/>
      <c r="G3225" s="4"/>
      <c r="H3225" s="5" t="s">
        <v>32</v>
      </c>
      <c r="I3225" s="5" t="s">
        <v>39</v>
      </c>
      <c r="J3225" s="5" t="s">
        <v>284</v>
      </c>
      <c r="K3225" s="5" t="s">
        <v>538</v>
      </c>
      <c r="L3225" s="5" t="s">
        <v>17</v>
      </c>
      <c r="M3225" t="b">
        <f>A3225=VLOOKUP($A3225,'Vals 0505'!$A:$L,1,FALSE)</f>
        <v>1</v>
      </c>
      <c r="N3225" t="b">
        <f>B3225=VLOOKUP($A3225,'Vals 0505'!$A:$L,2,FALSE)</f>
        <v>1</v>
      </c>
      <c r="O3225" t="b">
        <f>C3225=VLOOKUP($A3225,'Vals 0505'!$A:$L,3,FALSE)</f>
        <v>1</v>
      </c>
      <c r="P3225" t="b">
        <f>D3225=VLOOKUP($A3225,'Vals 0505'!$A:$L,4,FALSE)</f>
        <v>1</v>
      </c>
      <c r="Q3225" t="b">
        <f>E3225=VLOOKUP($A3225,'Vals 0505'!$A:$L,5,FALSE)</f>
        <v>1</v>
      </c>
      <c r="R3225" t="b">
        <f>F3225=VLOOKUP($A3225,'Vals 0505'!$A:$L,6,FALSE)</f>
        <v>1</v>
      </c>
      <c r="S3225" t="b">
        <f>G3225=VLOOKUP($A3225,'Vals 0505'!$A:$L,7,FALSE)</f>
        <v>1</v>
      </c>
      <c r="T3225" t="b">
        <f>H3225=VLOOKUP($A3225,'Vals 0505'!$A:$L,8,FALSE)</f>
        <v>1</v>
      </c>
      <c r="U3225" t="b">
        <f>I3225=VLOOKUP($A3225,'Vals 0505'!$A:$L,9,FALSE)</f>
        <v>1</v>
      </c>
      <c r="V3225" t="b">
        <f>J3225=VLOOKUP($A3225,'Vals 0505'!$A:$L,10,FALSE)</f>
        <v>0</v>
      </c>
      <c r="W3225" t="b">
        <f>K3225=VLOOKUP($A3225,'Vals 0505'!$A:$L,11,FALSE)</f>
        <v>1</v>
      </c>
      <c r="X3225" t="b">
        <f>L3225=VLOOKUP($A3225,'Vals 0505'!$A:$L,12,FALSE)</f>
        <v>1</v>
      </c>
      <c r="Y3225">
        <f t="shared" si="50"/>
        <v>17684</v>
      </c>
      <c r="Z3225" t="str">
        <f>VLOOKUP($A3225,'Vals 0505'!$A:$L,10,FALSE)</f>
        <v>Medium</v>
      </c>
    </row>
    <row r="3226" spans="1:26">
      <c r="A3226" s="3">
        <v>17685</v>
      </c>
      <c r="B3226" s="5" t="s">
        <v>446</v>
      </c>
      <c r="C3226" s="5" t="s">
        <v>31</v>
      </c>
      <c r="D3226" s="5"/>
      <c r="E3226" s="4"/>
      <c r="F3226" s="5"/>
      <c r="G3226" s="4"/>
      <c r="H3226" s="5" t="s">
        <v>32</v>
      </c>
      <c r="I3226" s="5" t="s">
        <v>39</v>
      </c>
      <c r="J3226" s="5" t="s">
        <v>284</v>
      </c>
      <c r="K3226" s="5" t="s">
        <v>482</v>
      </c>
      <c r="L3226" s="5" t="s">
        <v>17</v>
      </c>
      <c r="M3226" t="b">
        <f>A3226=VLOOKUP($A3226,'Vals 0505'!$A:$L,1,FALSE)</f>
        <v>1</v>
      </c>
      <c r="N3226" t="b">
        <f>B3226=VLOOKUP($A3226,'Vals 0505'!$A:$L,2,FALSE)</f>
        <v>1</v>
      </c>
      <c r="O3226" t="b">
        <f>C3226=VLOOKUP($A3226,'Vals 0505'!$A:$L,3,FALSE)</f>
        <v>1</v>
      </c>
      <c r="P3226" t="b">
        <f>D3226=VLOOKUP($A3226,'Vals 0505'!$A:$L,4,FALSE)</f>
        <v>1</v>
      </c>
      <c r="Q3226" t="b">
        <f>E3226=VLOOKUP($A3226,'Vals 0505'!$A:$L,5,FALSE)</f>
        <v>1</v>
      </c>
      <c r="R3226" t="b">
        <f>F3226=VLOOKUP($A3226,'Vals 0505'!$A:$L,6,FALSE)</f>
        <v>1</v>
      </c>
      <c r="S3226" t="b">
        <f>G3226=VLOOKUP($A3226,'Vals 0505'!$A:$L,7,FALSE)</f>
        <v>1</v>
      </c>
      <c r="T3226" t="b">
        <f>H3226=VLOOKUP($A3226,'Vals 0505'!$A:$L,8,FALSE)</f>
        <v>1</v>
      </c>
      <c r="U3226" t="b">
        <f>I3226=VLOOKUP($A3226,'Vals 0505'!$A:$L,9,FALSE)</f>
        <v>1</v>
      </c>
      <c r="V3226" t="b">
        <f>J3226=VLOOKUP($A3226,'Vals 0505'!$A:$L,10,FALSE)</f>
        <v>0</v>
      </c>
      <c r="W3226" t="b">
        <f>K3226=VLOOKUP($A3226,'Vals 0505'!$A:$L,11,FALSE)</f>
        <v>1</v>
      </c>
      <c r="X3226" t="b">
        <f>L3226=VLOOKUP($A3226,'Vals 0505'!$A:$L,12,FALSE)</f>
        <v>1</v>
      </c>
      <c r="Y3226">
        <f t="shared" si="50"/>
        <v>17685</v>
      </c>
      <c r="Z3226" t="str">
        <f>VLOOKUP($A3226,'Vals 0505'!$A:$L,10,FALSE)</f>
        <v>Medium</v>
      </c>
    </row>
    <row r="3227" spans="1:26">
      <c r="A3227" s="4">
        <v>17686</v>
      </c>
      <c r="B3227" s="5" t="s">
        <v>447</v>
      </c>
      <c r="C3227" s="5" t="s">
        <v>34</v>
      </c>
      <c r="D3227" s="5" t="s">
        <v>35</v>
      </c>
      <c r="E3227" s="4"/>
      <c r="F3227" s="5"/>
      <c r="G3227" s="4"/>
      <c r="H3227" s="5" t="s">
        <v>36</v>
      </c>
      <c r="I3227" s="5" t="s">
        <v>209</v>
      </c>
      <c r="J3227" s="5" t="s">
        <v>284</v>
      </c>
      <c r="K3227" s="5" t="s">
        <v>481</v>
      </c>
      <c r="L3227" s="5" t="s">
        <v>17</v>
      </c>
      <c r="M3227" t="b">
        <f>A3227=VLOOKUP($A3227,'Vals 0505'!$A:$L,1,FALSE)</f>
        <v>1</v>
      </c>
      <c r="N3227" t="b">
        <f>B3227=VLOOKUP($A3227,'Vals 0505'!$A:$L,2,FALSE)</f>
        <v>1</v>
      </c>
      <c r="O3227" t="b">
        <f>C3227=VLOOKUP($A3227,'Vals 0505'!$A:$L,3,FALSE)</f>
        <v>1</v>
      </c>
      <c r="P3227" t="b">
        <f>D3227=VLOOKUP($A3227,'Vals 0505'!$A:$L,4,FALSE)</f>
        <v>1</v>
      </c>
      <c r="Q3227" t="b">
        <f>E3227=VLOOKUP($A3227,'Vals 0505'!$A:$L,5,FALSE)</f>
        <v>1</v>
      </c>
      <c r="R3227" t="b">
        <f>F3227=VLOOKUP($A3227,'Vals 0505'!$A:$L,6,FALSE)</f>
        <v>1</v>
      </c>
      <c r="S3227" t="b">
        <f>G3227=VLOOKUP($A3227,'Vals 0505'!$A:$L,7,FALSE)</f>
        <v>1</v>
      </c>
      <c r="T3227" t="b">
        <f>H3227=VLOOKUP($A3227,'Vals 0505'!$A:$L,8,FALSE)</f>
        <v>1</v>
      </c>
      <c r="U3227" t="b">
        <f>I3227=VLOOKUP($A3227,'Vals 0505'!$A:$L,9,FALSE)</f>
        <v>1</v>
      </c>
      <c r="V3227" t="b">
        <f>J3227=VLOOKUP($A3227,'Vals 0505'!$A:$L,10,FALSE)</f>
        <v>1</v>
      </c>
      <c r="W3227" t="b">
        <f>K3227=VLOOKUP($A3227,'Vals 0505'!$A:$L,11,FALSE)</f>
        <v>1</v>
      </c>
      <c r="X3227" t="b">
        <f>L3227=VLOOKUP($A3227,'Vals 0505'!$A:$L,12,FALSE)</f>
        <v>1</v>
      </c>
      <c r="Y3227">
        <f t="shared" si="50"/>
        <v>17686</v>
      </c>
    </row>
    <row r="3228" spans="1:26">
      <c r="A3228" s="3">
        <v>17687</v>
      </c>
      <c r="B3228" s="5" t="s">
        <v>447</v>
      </c>
      <c r="C3228" s="5" t="s">
        <v>34</v>
      </c>
      <c r="D3228" s="5" t="s">
        <v>35</v>
      </c>
      <c r="E3228" s="4"/>
      <c r="F3228" s="5"/>
      <c r="G3228" s="4"/>
      <c r="H3228" s="5" t="s">
        <v>36</v>
      </c>
      <c r="I3228" s="5" t="s">
        <v>209</v>
      </c>
      <c r="J3228" s="5" t="s">
        <v>284</v>
      </c>
      <c r="K3228" s="5" t="s">
        <v>480</v>
      </c>
      <c r="L3228" s="5" t="s">
        <v>17</v>
      </c>
      <c r="M3228" t="b">
        <f>A3228=VLOOKUP($A3228,'Vals 0505'!$A:$L,1,FALSE)</f>
        <v>1</v>
      </c>
      <c r="N3228" t="b">
        <f>B3228=VLOOKUP($A3228,'Vals 0505'!$A:$L,2,FALSE)</f>
        <v>1</v>
      </c>
      <c r="O3228" t="b">
        <f>C3228=VLOOKUP($A3228,'Vals 0505'!$A:$L,3,FALSE)</f>
        <v>1</v>
      </c>
      <c r="P3228" t="b">
        <f>D3228=VLOOKUP($A3228,'Vals 0505'!$A:$L,4,FALSE)</f>
        <v>1</v>
      </c>
      <c r="Q3228" t="b">
        <f>E3228=VLOOKUP($A3228,'Vals 0505'!$A:$L,5,FALSE)</f>
        <v>1</v>
      </c>
      <c r="R3228" t="b">
        <f>F3228=VLOOKUP($A3228,'Vals 0505'!$A:$L,6,FALSE)</f>
        <v>1</v>
      </c>
      <c r="S3228" t="b">
        <f>G3228=VLOOKUP($A3228,'Vals 0505'!$A:$L,7,FALSE)</f>
        <v>1</v>
      </c>
      <c r="T3228" t="b">
        <f>H3228=VLOOKUP($A3228,'Vals 0505'!$A:$L,8,FALSE)</f>
        <v>1</v>
      </c>
      <c r="U3228" t="b">
        <f>I3228=VLOOKUP($A3228,'Vals 0505'!$A:$L,9,FALSE)</f>
        <v>1</v>
      </c>
      <c r="V3228" t="b">
        <f>J3228=VLOOKUP($A3228,'Vals 0505'!$A:$L,10,FALSE)</f>
        <v>1</v>
      </c>
      <c r="W3228" t="b">
        <f>K3228=VLOOKUP($A3228,'Vals 0505'!$A:$L,11,FALSE)</f>
        <v>1</v>
      </c>
      <c r="X3228" t="b">
        <f>L3228=VLOOKUP($A3228,'Vals 0505'!$A:$L,12,FALSE)</f>
        <v>1</v>
      </c>
      <c r="Y3228">
        <f t="shared" si="50"/>
        <v>17687</v>
      </c>
    </row>
    <row r="3229" spans="1:26">
      <c r="A3229" s="4">
        <v>17688</v>
      </c>
      <c r="B3229" s="5" t="s">
        <v>447</v>
      </c>
      <c r="C3229" s="5" t="s">
        <v>34</v>
      </c>
      <c r="D3229" s="5" t="s">
        <v>35</v>
      </c>
      <c r="E3229" s="4"/>
      <c r="F3229" s="5"/>
      <c r="G3229" s="4"/>
      <c r="H3229" s="5" t="s">
        <v>36</v>
      </c>
      <c r="I3229" s="5" t="s">
        <v>209</v>
      </c>
      <c r="J3229" s="5" t="s">
        <v>284</v>
      </c>
      <c r="K3229" s="5" t="s">
        <v>492</v>
      </c>
      <c r="L3229" s="5" t="s">
        <v>17</v>
      </c>
      <c r="M3229" t="b">
        <f>A3229=VLOOKUP($A3229,'Vals 0505'!$A:$L,1,FALSE)</f>
        <v>1</v>
      </c>
      <c r="N3229" t="b">
        <f>B3229=VLOOKUP($A3229,'Vals 0505'!$A:$L,2,FALSE)</f>
        <v>1</v>
      </c>
      <c r="O3229" t="b">
        <f>C3229=VLOOKUP($A3229,'Vals 0505'!$A:$L,3,FALSE)</f>
        <v>1</v>
      </c>
      <c r="P3229" t="b">
        <f>D3229=VLOOKUP($A3229,'Vals 0505'!$A:$L,4,FALSE)</f>
        <v>1</v>
      </c>
      <c r="Q3229" t="b">
        <f>E3229=VLOOKUP($A3229,'Vals 0505'!$A:$L,5,FALSE)</f>
        <v>1</v>
      </c>
      <c r="R3229" t="b">
        <f>F3229=VLOOKUP($A3229,'Vals 0505'!$A:$L,6,FALSE)</f>
        <v>1</v>
      </c>
      <c r="S3229" t="b">
        <f>G3229=VLOOKUP($A3229,'Vals 0505'!$A:$L,7,FALSE)</f>
        <v>1</v>
      </c>
      <c r="T3229" t="b">
        <f>H3229=VLOOKUP($A3229,'Vals 0505'!$A:$L,8,FALSE)</f>
        <v>1</v>
      </c>
      <c r="U3229" t="b">
        <f>I3229=VLOOKUP($A3229,'Vals 0505'!$A:$L,9,FALSE)</f>
        <v>1</v>
      </c>
      <c r="V3229" t="b">
        <f>J3229=VLOOKUP($A3229,'Vals 0505'!$A:$L,10,FALSE)</f>
        <v>1</v>
      </c>
      <c r="W3229" t="b">
        <f>K3229=VLOOKUP($A3229,'Vals 0505'!$A:$L,11,FALSE)</f>
        <v>1</v>
      </c>
      <c r="X3229" t="b">
        <f>L3229=VLOOKUP($A3229,'Vals 0505'!$A:$L,12,FALSE)</f>
        <v>1</v>
      </c>
      <c r="Y3229">
        <f t="shared" si="50"/>
        <v>17688</v>
      </c>
    </row>
    <row r="3230" spans="1:26">
      <c r="A3230" s="3">
        <v>17689</v>
      </c>
      <c r="B3230" s="5" t="s">
        <v>445</v>
      </c>
      <c r="C3230" s="5" t="s">
        <v>31</v>
      </c>
      <c r="D3230" s="5"/>
      <c r="E3230" s="4"/>
      <c r="F3230" s="5"/>
      <c r="G3230" s="4"/>
      <c r="H3230" s="5" t="s">
        <v>32</v>
      </c>
      <c r="I3230" s="5" t="s">
        <v>39</v>
      </c>
      <c r="J3230" s="5" t="s">
        <v>284</v>
      </c>
      <c r="K3230" s="5" t="s">
        <v>482</v>
      </c>
      <c r="L3230" s="5" t="s">
        <v>17</v>
      </c>
      <c r="M3230" t="b">
        <f>A3230=VLOOKUP($A3230,'Vals 0505'!$A:$L,1,FALSE)</f>
        <v>1</v>
      </c>
      <c r="N3230" t="b">
        <f>B3230=VLOOKUP($A3230,'Vals 0505'!$A:$L,2,FALSE)</f>
        <v>1</v>
      </c>
      <c r="O3230" t="b">
        <f>C3230=VLOOKUP($A3230,'Vals 0505'!$A:$L,3,FALSE)</f>
        <v>1</v>
      </c>
      <c r="P3230" t="b">
        <f>D3230=VLOOKUP($A3230,'Vals 0505'!$A:$L,4,FALSE)</f>
        <v>1</v>
      </c>
      <c r="Q3230" t="b">
        <f>E3230=VLOOKUP($A3230,'Vals 0505'!$A:$L,5,FALSE)</f>
        <v>1</v>
      </c>
      <c r="R3230" t="b">
        <f>F3230=VLOOKUP($A3230,'Vals 0505'!$A:$L,6,FALSE)</f>
        <v>1</v>
      </c>
      <c r="S3230" t="b">
        <f>G3230=VLOOKUP($A3230,'Vals 0505'!$A:$L,7,FALSE)</f>
        <v>1</v>
      </c>
      <c r="T3230" t="b">
        <f>H3230=VLOOKUP($A3230,'Vals 0505'!$A:$L,8,FALSE)</f>
        <v>1</v>
      </c>
      <c r="U3230" t="b">
        <f>I3230=VLOOKUP($A3230,'Vals 0505'!$A:$L,9,FALSE)</f>
        <v>1</v>
      </c>
      <c r="V3230" t="b">
        <f>J3230=VLOOKUP($A3230,'Vals 0505'!$A:$L,10,FALSE)</f>
        <v>0</v>
      </c>
      <c r="W3230" t="b">
        <f>K3230=VLOOKUP($A3230,'Vals 0505'!$A:$L,11,FALSE)</f>
        <v>1</v>
      </c>
      <c r="X3230" t="b">
        <f>L3230=VLOOKUP($A3230,'Vals 0505'!$A:$L,12,FALSE)</f>
        <v>1</v>
      </c>
      <c r="Y3230">
        <f t="shared" si="50"/>
        <v>17689</v>
      </c>
      <c r="Z3230" t="str">
        <f>VLOOKUP($A3230,'Vals 0505'!$A:$L,10,FALSE)</f>
        <v>Medium</v>
      </c>
    </row>
    <row r="3231" spans="1:26">
      <c r="A3231" s="4">
        <v>17690</v>
      </c>
      <c r="B3231" s="5" t="s">
        <v>445</v>
      </c>
      <c r="C3231" s="5" t="s">
        <v>65</v>
      </c>
      <c r="D3231" s="5"/>
      <c r="E3231" s="4"/>
      <c r="F3231" s="5"/>
      <c r="G3231" s="4"/>
      <c r="H3231" s="5" t="s">
        <v>218</v>
      </c>
      <c r="I3231" s="5" t="s">
        <v>43</v>
      </c>
      <c r="J3231" s="5" t="s">
        <v>284</v>
      </c>
      <c r="K3231" s="5" t="s">
        <v>513</v>
      </c>
      <c r="L3231" s="5" t="s">
        <v>237</v>
      </c>
      <c r="M3231" t="b">
        <f>A3231=VLOOKUP($A3231,'Vals 0505'!$A:$L,1,FALSE)</f>
        <v>1</v>
      </c>
      <c r="N3231" t="b">
        <f>B3231=VLOOKUP($A3231,'Vals 0505'!$A:$L,2,FALSE)</f>
        <v>1</v>
      </c>
      <c r="O3231" t="b">
        <f>C3231=VLOOKUP($A3231,'Vals 0505'!$A:$L,3,FALSE)</f>
        <v>1</v>
      </c>
      <c r="P3231" t="b">
        <f>D3231=VLOOKUP($A3231,'Vals 0505'!$A:$L,4,FALSE)</f>
        <v>1</v>
      </c>
      <c r="Q3231" t="b">
        <f>E3231=VLOOKUP($A3231,'Vals 0505'!$A:$L,5,FALSE)</f>
        <v>1</v>
      </c>
      <c r="R3231" t="b">
        <f>F3231=VLOOKUP($A3231,'Vals 0505'!$A:$L,6,FALSE)</f>
        <v>1</v>
      </c>
      <c r="S3231" t="b">
        <f>G3231=VLOOKUP($A3231,'Vals 0505'!$A:$L,7,FALSE)</f>
        <v>1</v>
      </c>
      <c r="T3231" t="b">
        <f>H3231=VLOOKUP($A3231,'Vals 0505'!$A:$L,8,FALSE)</f>
        <v>1</v>
      </c>
      <c r="U3231" t="b">
        <f>I3231=VLOOKUP($A3231,'Vals 0505'!$A:$L,9,FALSE)</f>
        <v>1</v>
      </c>
      <c r="V3231" t="b">
        <f>J3231=VLOOKUP($A3231,'Vals 0505'!$A:$L,10,FALSE)</f>
        <v>1</v>
      </c>
      <c r="W3231" t="b">
        <f>K3231=VLOOKUP($A3231,'Vals 0505'!$A:$L,11,FALSE)</f>
        <v>1</v>
      </c>
      <c r="X3231" t="b">
        <f>L3231=VLOOKUP($A3231,'Vals 0505'!$A:$L,12,FALSE)</f>
        <v>1</v>
      </c>
      <c r="Y3231">
        <f t="shared" si="50"/>
        <v>17690</v>
      </c>
    </row>
    <row r="3232" spans="1:26">
      <c r="A3232" s="3">
        <v>17691</v>
      </c>
      <c r="B3232" s="5" t="s">
        <v>448</v>
      </c>
      <c r="C3232" s="5" t="s">
        <v>94</v>
      </c>
      <c r="D3232" s="5"/>
      <c r="E3232" s="4">
        <v>0</v>
      </c>
      <c r="F3232" s="5"/>
      <c r="G3232" s="4" t="s">
        <v>95</v>
      </c>
      <c r="H3232" s="5" t="s">
        <v>96</v>
      </c>
      <c r="I3232" s="5" t="s">
        <v>211</v>
      </c>
      <c r="J3232" s="5" t="s">
        <v>285</v>
      </c>
      <c r="K3232" s="5" t="s">
        <v>57</v>
      </c>
      <c r="L3232" s="5" t="s">
        <v>237</v>
      </c>
      <c r="M3232" t="b">
        <f>A3232=VLOOKUP($A3232,'Vals 0505'!$A:$L,1,FALSE)</f>
        <v>1</v>
      </c>
      <c r="N3232" t="b">
        <f>B3232=VLOOKUP($A3232,'Vals 0505'!$A:$L,2,FALSE)</f>
        <v>1</v>
      </c>
      <c r="O3232" t="b">
        <f>C3232=VLOOKUP($A3232,'Vals 0505'!$A:$L,3,FALSE)</f>
        <v>1</v>
      </c>
      <c r="P3232" t="b">
        <f>D3232=VLOOKUP($A3232,'Vals 0505'!$A:$L,4,FALSE)</f>
        <v>1</v>
      </c>
      <c r="Q3232" t="e">
        <f>E3232=VLOOKUP($A3232,'Vals 0505'!$A:$L,5,FALSE)</f>
        <v>#REF!</v>
      </c>
      <c r="R3232" t="b">
        <f>F3232=VLOOKUP($A3232,'Vals 0505'!$A:$L,6,FALSE)</f>
        <v>1</v>
      </c>
      <c r="S3232" t="e">
        <f>G3232=VLOOKUP($A3232,'Vals 0505'!$A:$L,7,FALSE)</f>
        <v>#REF!</v>
      </c>
      <c r="T3232" t="b">
        <f>H3232=VLOOKUP($A3232,'Vals 0505'!$A:$L,8,FALSE)</f>
        <v>1</v>
      </c>
      <c r="U3232" t="b">
        <f>I3232=VLOOKUP($A3232,'Vals 0505'!$A:$L,9,FALSE)</f>
        <v>1</v>
      </c>
      <c r="V3232" t="b">
        <f>J3232=VLOOKUP($A3232,'Vals 0505'!$A:$L,10,FALSE)</f>
        <v>1</v>
      </c>
      <c r="W3232" t="b">
        <f>K3232=VLOOKUP($A3232,'Vals 0505'!$A:$L,11,FALSE)</f>
        <v>1</v>
      </c>
      <c r="X3232" t="b">
        <f>L3232=VLOOKUP($A3232,'Vals 0505'!$A:$L,12,FALSE)</f>
        <v>1</v>
      </c>
      <c r="Y3232">
        <f t="shared" si="50"/>
        <v>17691</v>
      </c>
    </row>
    <row r="3233" spans="1:26">
      <c r="A3233" s="4">
        <v>17692</v>
      </c>
      <c r="B3233" s="5" t="s">
        <v>445</v>
      </c>
      <c r="C3233" s="5" t="s">
        <v>26</v>
      </c>
      <c r="D3233" s="5"/>
      <c r="E3233" s="4"/>
      <c r="F3233" s="5"/>
      <c r="G3233" s="4"/>
      <c r="H3233" s="5" t="s">
        <v>219</v>
      </c>
      <c r="I3233" s="5" t="s">
        <v>23</v>
      </c>
      <c r="J3233" s="5" t="s">
        <v>284</v>
      </c>
      <c r="K3233" s="5"/>
      <c r="L3233" s="5" t="s">
        <v>17</v>
      </c>
      <c r="M3233" t="b">
        <f>A3233=VLOOKUP($A3233,'Vals 0505'!$A:$L,1,FALSE)</f>
        <v>1</v>
      </c>
      <c r="N3233" t="b">
        <f>B3233=VLOOKUP($A3233,'Vals 0505'!$A:$L,2,FALSE)</f>
        <v>1</v>
      </c>
      <c r="O3233" t="b">
        <f>C3233=VLOOKUP($A3233,'Vals 0505'!$A:$L,3,FALSE)</f>
        <v>1</v>
      </c>
      <c r="P3233" t="b">
        <f>D3233=VLOOKUP($A3233,'Vals 0505'!$A:$L,4,FALSE)</f>
        <v>1</v>
      </c>
      <c r="Q3233" t="b">
        <f>E3233=VLOOKUP($A3233,'Vals 0505'!$A:$L,5,FALSE)</f>
        <v>1</v>
      </c>
      <c r="R3233" t="b">
        <f>F3233=VLOOKUP($A3233,'Vals 0505'!$A:$L,6,FALSE)</f>
        <v>1</v>
      </c>
      <c r="S3233" t="b">
        <f>G3233=VLOOKUP($A3233,'Vals 0505'!$A:$L,7,FALSE)</f>
        <v>1</v>
      </c>
      <c r="T3233" t="b">
        <f>H3233=VLOOKUP($A3233,'Vals 0505'!$A:$L,8,FALSE)</f>
        <v>1</v>
      </c>
      <c r="U3233" t="b">
        <f>I3233=VLOOKUP($A3233,'Vals 0505'!$A:$L,9,FALSE)</f>
        <v>1</v>
      </c>
      <c r="V3233" t="b">
        <f>J3233=VLOOKUP($A3233,'Vals 0505'!$A:$L,10,FALSE)</f>
        <v>1</v>
      </c>
      <c r="W3233" t="b">
        <f>K3233=VLOOKUP($A3233,'Vals 0505'!$A:$L,11,FALSE)</f>
        <v>1</v>
      </c>
      <c r="X3233" t="b">
        <f>L3233=VLOOKUP($A3233,'Vals 0505'!$A:$L,12,FALSE)</f>
        <v>1</v>
      </c>
      <c r="Y3233">
        <f t="shared" si="50"/>
        <v>17692</v>
      </c>
    </row>
    <row r="3234" spans="1:26">
      <c r="A3234" s="3">
        <v>17693</v>
      </c>
      <c r="B3234" s="5" t="s">
        <v>446</v>
      </c>
      <c r="C3234" s="5" t="s">
        <v>94</v>
      </c>
      <c r="D3234" s="5"/>
      <c r="E3234" s="4">
        <v>0</v>
      </c>
      <c r="F3234" s="5"/>
      <c r="G3234" s="4" t="s">
        <v>95</v>
      </c>
      <c r="H3234" s="5" t="s">
        <v>96</v>
      </c>
      <c r="I3234" s="5" t="s">
        <v>46</v>
      </c>
      <c r="J3234" s="5" t="s">
        <v>285</v>
      </c>
      <c r="K3234" s="5" t="s">
        <v>57</v>
      </c>
      <c r="L3234" s="5" t="s">
        <v>237</v>
      </c>
      <c r="M3234" t="b">
        <f>A3234=VLOOKUP($A3234,'Vals 0505'!$A:$L,1,FALSE)</f>
        <v>1</v>
      </c>
      <c r="N3234" t="b">
        <f>B3234=VLOOKUP($A3234,'Vals 0505'!$A:$L,2,FALSE)</f>
        <v>1</v>
      </c>
      <c r="O3234" t="b">
        <f>C3234=VLOOKUP($A3234,'Vals 0505'!$A:$L,3,FALSE)</f>
        <v>1</v>
      </c>
      <c r="P3234" t="b">
        <f>D3234=VLOOKUP($A3234,'Vals 0505'!$A:$L,4,FALSE)</f>
        <v>1</v>
      </c>
      <c r="Q3234" t="e">
        <f>E3234=VLOOKUP($A3234,'Vals 0505'!$A:$L,5,FALSE)</f>
        <v>#REF!</v>
      </c>
      <c r="R3234" t="b">
        <f>F3234=VLOOKUP($A3234,'Vals 0505'!$A:$L,6,FALSE)</f>
        <v>1</v>
      </c>
      <c r="S3234" t="e">
        <f>G3234=VLOOKUP($A3234,'Vals 0505'!$A:$L,7,FALSE)</f>
        <v>#REF!</v>
      </c>
      <c r="T3234" t="b">
        <f>H3234=VLOOKUP($A3234,'Vals 0505'!$A:$L,8,FALSE)</f>
        <v>1</v>
      </c>
      <c r="U3234" t="b">
        <f>I3234=VLOOKUP($A3234,'Vals 0505'!$A:$L,9,FALSE)</f>
        <v>1</v>
      </c>
      <c r="V3234" t="b">
        <f>J3234=VLOOKUP($A3234,'Vals 0505'!$A:$L,10,FALSE)</f>
        <v>1</v>
      </c>
      <c r="W3234" t="b">
        <f>K3234=VLOOKUP($A3234,'Vals 0505'!$A:$L,11,FALSE)</f>
        <v>1</v>
      </c>
      <c r="X3234" t="b">
        <f>L3234=VLOOKUP($A3234,'Vals 0505'!$A:$L,12,FALSE)</f>
        <v>1</v>
      </c>
      <c r="Y3234">
        <f t="shared" si="50"/>
        <v>17693</v>
      </c>
    </row>
    <row r="3235" spans="1:26">
      <c r="A3235" s="4">
        <v>17694</v>
      </c>
      <c r="B3235" s="5" t="s">
        <v>445</v>
      </c>
      <c r="C3235" s="5" t="s">
        <v>31</v>
      </c>
      <c r="D3235" s="5"/>
      <c r="E3235" s="4"/>
      <c r="F3235" s="5"/>
      <c r="G3235" s="4"/>
      <c r="H3235" s="5" t="s">
        <v>32</v>
      </c>
      <c r="I3235" s="5" t="s">
        <v>39</v>
      </c>
      <c r="J3235" s="5" t="s">
        <v>284</v>
      </c>
      <c r="K3235" s="5" t="s">
        <v>102</v>
      </c>
      <c r="L3235" s="5" t="s">
        <v>17</v>
      </c>
      <c r="M3235" t="b">
        <f>A3235=VLOOKUP($A3235,'Vals 0505'!$A:$L,1,FALSE)</f>
        <v>1</v>
      </c>
      <c r="N3235" t="b">
        <f>B3235=VLOOKUP($A3235,'Vals 0505'!$A:$L,2,FALSE)</f>
        <v>1</v>
      </c>
      <c r="O3235" t="b">
        <f>C3235=VLOOKUP($A3235,'Vals 0505'!$A:$L,3,FALSE)</f>
        <v>1</v>
      </c>
      <c r="P3235" t="b">
        <f>D3235=VLOOKUP($A3235,'Vals 0505'!$A:$L,4,FALSE)</f>
        <v>1</v>
      </c>
      <c r="Q3235" t="b">
        <f>E3235=VLOOKUP($A3235,'Vals 0505'!$A:$L,5,FALSE)</f>
        <v>1</v>
      </c>
      <c r="R3235" t="b">
        <f>F3235=VLOOKUP($A3235,'Vals 0505'!$A:$L,6,FALSE)</f>
        <v>1</v>
      </c>
      <c r="S3235" t="b">
        <f>G3235=VLOOKUP($A3235,'Vals 0505'!$A:$L,7,FALSE)</f>
        <v>1</v>
      </c>
      <c r="T3235" t="b">
        <f>H3235=VLOOKUP($A3235,'Vals 0505'!$A:$L,8,FALSE)</f>
        <v>1</v>
      </c>
      <c r="U3235" t="b">
        <f>I3235=VLOOKUP($A3235,'Vals 0505'!$A:$L,9,FALSE)</f>
        <v>1</v>
      </c>
      <c r="V3235" t="b">
        <f>J3235=VLOOKUP($A3235,'Vals 0505'!$A:$L,10,FALSE)</f>
        <v>0</v>
      </c>
      <c r="W3235" t="b">
        <f>K3235=VLOOKUP($A3235,'Vals 0505'!$A:$L,11,FALSE)</f>
        <v>1</v>
      </c>
      <c r="X3235" t="b">
        <f>L3235=VLOOKUP($A3235,'Vals 0505'!$A:$L,12,FALSE)</f>
        <v>1</v>
      </c>
      <c r="Y3235">
        <f t="shared" si="50"/>
        <v>17694</v>
      </c>
      <c r="Z3235" t="str">
        <f>VLOOKUP($A3235,'Vals 0505'!$A:$L,10,FALSE)</f>
        <v>Medium</v>
      </c>
    </row>
    <row r="3236" spans="1:26">
      <c r="A3236" s="3">
        <v>17695</v>
      </c>
      <c r="B3236" s="5" t="s">
        <v>445</v>
      </c>
      <c r="C3236" s="5" t="s">
        <v>31</v>
      </c>
      <c r="D3236" s="5"/>
      <c r="E3236" s="4"/>
      <c r="F3236" s="5"/>
      <c r="G3236" s="4"/>
      <c r="H3236" s="5" t="s">
        <v>32</v>
      </c>
      <c r="I3236" s="5" t="s">
        <v>43</v>
      </c>
      <c r="J3236" s="5" t="s">
        <v>284</v>
      </c>
      <c r="K3236" s="5" t="s">
        <v>718</v>
      </c>
      <c r="L3236" s="5" t="s">
        <v>17</v>
      </c>
      <c r="M3236" t="b">
        <f>A3236=VLOOKUP($A3236,'Vals 0505'!$A:$L,1,FALSE)</f>
        <v>1</v>
      </c>
      <c r="N3236" t="b">
        <f>B3236=VLOOKUP($A3236,'Vals 0505'!$A:$L,2,FALSE)</f>
        <v>1</v>
      </c>
      <c r="O3236" t="b">
        <f>C3236=VLOOKUP($A3236,'Vals 0505'!$A:$L,3,FALSE)</f>
        <v>1</v>
      </c>
      <c r="P3236" t="b">
        <f>D3236=VLOOKUP($A3236,'Vals 0505'!$A:$L,4,FALSE)</f>
        <v>1</v>
      </c>
      <c r="Q3236" t="b">
        <f>E3236=VLOOKUP($A3236,'Vals 0505'!$A:$L,5,FALSE)</f>
        <v>1</v>
      </c>
      <c r="R3236" t="b">
        <f>F3236=VLOOKUP($A3236,'Vals 0505'!$A:$L,6,FALSE)</f>
        <v>1</v>
      </c>
      <c r="S3236" t="b">
        <f>G3236=VLOOKUP($A3236,'Vals 0505'!$A:$L,7,FALSE)</f>
        <v>1</v>
      </c>
      <c r="T3236" t="b">
        <f>H3236=VLOOKUP($A3236,'Vals 0505'!$A:$L,8,FALSE)</f>
        <v>1</v>
      </c>
      <c r="U3236" t="b">
        <f>I3236=VLOOKUP($A3236,'Vals 0505'!$A:$L,9,FALSE)</f>
        <v>1</v>
      </c>
      <c r="V3236" t="b">
        <f>J3236=VLOOKUP($A3236,'Vals 0505'!$A:$L,10,FALSE)</f>
        <v>0</v>
      </c>
      <c r="W3236" t="b">
        <f>K3236=VLOOKUP($A3236,'Vals 0505'!$A:$L,11,FALSE)</f>
        <v>1</v>
      </c>
      <c r="X3236" t="b">
        <f>L3236=VLOOKUP($A3236,'Vals 0505'!$A:$L,12,FALSE)</f>
        <v>1</v>
      </c>
      <c r="Y3236">
        <f t="shared" si="50"/>
        <v>17695</v>
      </c>
      <c r="Z3236" t="str">
        <f>VLOOKUP($A3236,'Vals 0505'!$A:$L,10,FALSE)</f>
        <v>Medium</v>
      </c>
    </row>
    <row r="3237" spans="1:26">
      <c r="A3237" s="4">
        <v>17696</v>
      </c>
      <c r="B3237" s="5" t="s">
        <v>446</v>
      </c>
      <c r="C3237" s="5" t="s">
        <v>31</v>
      </c>
      <c r="D3237" s="5"/>
      <c r="E3237" s="4"/>
      <c r="F3237" s="5"/>
      <c r="G3237" s="4"/>
      <c r="H3237" s="5" t="s">
        <v>32</v>
      </c>
      <c r="I3237" s="5" t="s">
        <v>72</v>
      </c>
      <c r="J3237" s="5" t="s">
        <v>284</v>
      </c>
      <c r="K3237" s="5" t="s">
        <v>540</v>
      </c>
      <c r="L3237" s="5" t="s">
        <v>17</v>
      </c>
      <c r="M3237" t="b">
        <f>A3237=VLOOKUP($A3237,'Vals 0505'!$A:$L,1,FALSE)</f>
        <v>1</v>
      </c>
      <c r="N3237" t="b">
        <f>B3237=VLOOKUP($A3237,'Vals 0505'!$A:$L,2,FALSE)</f>
        <v>1</v>
      </c>
      <c r="O3237" t="b">
        <f>C3237=VLOOKUP($A3237,'Vals 0505'!$A:$L,3,FALSE)</f>
        <v>1</v>
      </c>
      <c r="P3237" t="b">
        <f>D3237=VLOOKUP($A3237,'Vals 0505'!$A:$L,4,FALSE)</f>
        <v>1</v>
      </c>
      <c r="Q3237" t="b">
        <f>E3237=VLOOKUP($A3237,'Vals 0505'!$A:$L,5,FALSE)</f>
        <v>1</v>
      </c>
      <c r="R3237" t="b">
        <f>F3237=VLOOKUP($A3237,'Vals 0505'!$A:$L,6,FALSE)</f>
        <v>1</v>
      </c>
      <c r="S3237" t="b">
        <f>G3237=VLOOKUP($A3237,'Vals 0505'!$A:$L,7,FALSE)</f>
        <v>1</v>
      </c>
      <c r="T3237" t="b">
        <f>H3237=VLOOKUP($A3237,'Vals 0505'!$A:$L,8,FALSE)</f>
        <v>1</v>
      </c>
      <c r="U3237" t="b">
        <f>I3237=VLOOKUP($A3237,'Vals 0505'!$A:$L,9,FALSE)</f>
        <v>1</v>
      </c>
      <c r="V3237" t="b">
        <f>J3237=VLOOKUP($A3237,'Vals 0505'!$A:$L,10,FALSE)</f>
        <v>0</v>
      </c>
      <c r="W3237" t="b">
        <f>K3237=VLOOKUP($A3237,'Vals 0505'!$A:$L,11,FALSE)</f>
        <v>1</v>
      </c>
      <c r="X3237" t="b">
        <f>L3237=VLOOKUP($A3237,'Vals 0505'!$A:$L,12,FALSE)</f>
        <v>1</v>
      </c>
      <c r="Y3237">
        <f t="shared" si="50"/>
        <v>17696</v>
      </c>
      <c r="Z3237" t="str">
        <f>VLOOKUP($A3237,'Vals 0505'!$A:$L,10,FALSE)</f>
        <v>Medium</v>
      </c>
    </row>
    <row r="3238" spans="1:26">
      <c r="A3238" s="3">
        <v>17697</v>
      </c>
      <c r="B3238" s="5" t="s">
        <v>446</v>
      </c>
      <c r="C3238" s="5" t="s">
        <v>31</v>
      </c>
      <c r="D3238" s="5"/>
      <c r="E3238" s="4"/>
      <c r="F3238" s="5"/>
      <c r="G3238" s="4"/>
      <c r="H3238" s="5" t="s">
        <v>32</v>
      </c>
      <c r="I3238" s="5" t="s">
        <v>78</v>
      </c>
      <c r="J3238" s="5" t="s">
        <v>284</v>
      </c>
      <c r="K3238" s="5" t="s">
        <v>762</v>
      </c>
      <c r="L3238" s="5" t="s">
        <v>17</v>
      </c>
      <c r="M3238" t="b">
        <f>A3238=VLOOKUP($A3238,'Vals 0505'!$A:$L,1,FALSE)</f>
        <v>1</v>
      </c>
      <c r="N3238" t="b">
        <f>B3238=VLOOKUP($A3238,'Vals 0505'!$A:$L,2,FALSE)</f>
        <v>1</v>
      </c>
      <c r="O3238" t="b">
        <f>C3238=VLOOKUP($A3238,'Vals 0505'!$A:$L,3,FALSE)</f>
        <v>1</v>
      </c>
      <c r="P3238" t="b">
        <f>D3238=VLOOKUP($A3238,'Vals 0505'!$A:$L,4,FALSE)</f>
        <v>1</v>
      </c>
      <c r="Q3238" t="b">
        <f>E3238=VLOOKUP($A3238,'Vals 0505'!$A:$L,5,FALSE)</f>
        <v>1</v>
      </c>
      <c r="R3238" t="b">
        <f>F3238=VLOOKUP($A3238,'Vals 0505'!$A:$L,6,FALSE)</f>
        <v>1</v>
      </c>
      <c r="S3238" t="b">
        <f>G3238=VLOOKUP($A3238,'Vals 0505'!$A:$L,7,FALSE)</f>
        <v>1</v>
      </c>
      <c r="T3238" t="b">
        <f>H3238=VLOOKUP($A3238,'Vals 0505'!$A:$L,8,FALSE)</f>
        <v>1</v>
      </c>
      <c r="U3238" t="b">
        <f>I3238=VLOOKUP($A3238,'Vals 0505'!$A:$L,9,FALSE)</f>
        <v>1</v>
      </c>
      <c r="V3238" t="b">
        <f>J3238=VLOOKUP($A3238,'Vals 0505'!$A:$L,10,FALSE)</f>
        <v>0</v>
      </c>
      <c r="W3238" t="b">
        <f>K3238=VLOOKUP($A3238,'Vals 0505'!$A:$L,11,FALSE)</f>
        <v>1</v>
      </c>
      <c r="X3238" t="b">
        <f>L3238=VLOOKUP($A3238,'Vals 0505'!$A:$L,12,FALSE)</f>
        <v>1</v>
      </c>
      <c r="Y3238">
        <f t="shared" si="50"/>
        <v>17697</v>
      </c>
      <c r="Z3238" t="str">
        <f>VLOOKUP($A3238,'Vals 0505'!$A:$L,10,FALSE)</f>
        <v>Medium</v>
      </c>
    </row>
    <row r="3239" spans="1:26">
      <c r="A3239" s="4">
        <v>17699</v>
      </c>
      <c r="B3239" s="5" t="s">
        <v>445</v>
      </c>
      <c r="C3239" s="5" t="s">
        <v>34</v>
      </c>
      <c r="D3239" s="5" t="s">
        <v>35</v>
      </c>
      <c r="E3239" s="4"/>
      <c r="F3239" s="5"/>
      <c r="G3239" s="4"/>
      <c r="H3239" s="5" t="s">
        <v>36</v>
      </c>
      <c r="I3239" s="5" t="s">
        <v>21</v>
      </c>
      <c r="J3239" s="5" t="s">
        <v>284</v>
      </c>
      <c r="K3239" s="5" t="s">
        <v>492</v>
      </c>
      <c r="L3239" s="5" t="s">
        <v>17</v>
      </c>
      <c r="M3239" t="b">
        <f>A3239=VLOOKUP($A3239,'Vals 0505'!$A:$L,1,FALSE)</f>
        <v>1</v>
      </c>
      <c r="N3239" t="b">
        <f>B3239=VLOOKUP($A3239,'Vals 0505'!$A:$L,2,FALSE)</f>
        <v>1</v>
      </c>
      <c r="O3239" t="b">
        <f>C3239=VLOOKUP($A3239,'Vals 0505'!$A:$L,3,FALSE)</f>
        <v>1</v>
      </c>
      <c r="P3239" t="b">
        <f>D3239=VLOOKUP($A3239,'Vals 0505'!$A:$L,4,FALSE)</f>
        <v>1</v>
      </c>
      <c r="Q3239" t="b">
        <f>E3239=VLOOKUP($A3239,'Vals 0505'!$A:$L,5,FALSE)</f>
        <v>1</v>
      </c>
      <c r="R3239" t="b">
        <f>F3239=VLOOKUP($A3239,'Vals 0505'!$A:$L,6,FALSE)</f>
        <v>1</v>
      </c>
      <c r="S3239" t="b">
        <f>G3239=VLOOKUP($A3239,'Vals 0505'!$A:$L,7,FALSE)</f>
        <v>1</v>
      </c>
      <c r="T3239" t="b">
        <f>H3239=VLOOKUP($A3239,'Vals 0505'!$A:$L,8,FALSE)</f>
        <v>1</v>
      </c>
      <c r="U3239" t="b">
        <f>I3239=VLOOKUP($A3239,'Vals 0505'!$A:$L,9,FALSE)</f>
        <v>1</v>
      </c>
      <c r="V3239" t="b">
        <f>J3239=VLOOKUP($A3239,'Vals 0505'!$A:$L,10,FALSE)</f>
        <v>1</v>
      </c>
      <c r="W3239" t="b">
        <f>K3239=VLOOKUP($A3239,'Vals 0505'!$A:$L,11,FALSE)</f>
        <v>1</v>
      </c>
      <c r="X3239" t="b">
        <f>L3239=VLOOKUP($A3239,'Vals 0505'!$A:$L,12,FALSE)</f>
        <v>1</v>
      </c>
      <c r="Y3239">
        <f t="shared" si="50"/>
        <v>17699</v>
      </c>
    </row>
    <row r="3240" spans="1:26">
      <c r="A3240" s="3">
        <v>17700</v>
      </c>
      <c r="B3240" s="5" t="s">
        <v>445</v>
      </c>
      <c r="C3240" s="5" t="s">
        <v>34</v>
      </c>
      <c r="D3240" s="5" t="s">
        <v>35</v>
      </c>
      <c r="E3240" s="4"/>
      <c r="F3240" s="5"/>
      <c r="G3240" s="4"/>
      <c r="H3240" s="5" t="s">
        <v>36</v>
      </c>
      <c r="I3240" s="5" t="s">
        <v>21</v>
      </c>
      <c r="J3240" s="5" t="s">
        <v>284</v>
      </c>
      <c r="K3240" s="5" t="s">
        <v>481</v>
      </c>
      <c r="L3240" s="5" t="s">
        <v>17</v>
      </c>
      <c r="M3240" t="b">
        <f>A3240=VLOOKUP($A3240,'Vals 0505'!$A:$L,1,FALSE)</f>
        <v>1</v>
      </c>
      <c r="N3240" t="b">
        <f>B3240=VLOOKUP($A3240,'Vals 0505'!$A:$L,2,FALSE)</f>
        <v>1</v>
      </c>
      <c r="O3240" t="b">
        <f>C3240=VLOOKUP($A3240,'Vals 0505'!$A:$L,3,FALSE)</f>
        <v>1</v>
      </c>
      <c r="P3240" t="b">
        <f>D3240=VLOOKUP($A3240,'Vals 0505'!$A:$L,4,FALSE)</f>
        <v>1</v>
      </c>
      <c r="Q3240" t="b">
        <f>E3240=VLOOKUP($A3240,'Vals 0505'!$A:$L,5,FALSE)</f>
        <v>1</v>
      </c>
      <c r="R3240" t="b">
        <f>F3240=VLOOKUP($A3240,'Vals 0505'!$A:$L,6,FALSE)</f>
        <v>1</v>
      </c>
      <c r="S3240" t="b">
        <f>G3240=VLOOKUP($A3240,'Vals 0505'!$A:$L,7,FALSE)</f>
        <v>1</v>
      </c>
      <c r="T3240" t="b">
        <f>H3240=VLOOKUP($A3240,'Vals 0505'!$A:$L,8,FALSE)</f>
        <v>1</v>
      </c>
      <c r="U3240" t="b">
        <f>I3240=VLOOKUP($A3240,'Vals 0505'!$A:$L,9,FALSE)</f>
        <v>1</v>
      </c>
      <c r="V3240" t="b">
        <f>J3240=VLOOKUP($A3240,'Vals 0505'!$A:$L,10,FALSE)</f>
        <v>1</v>
      </c>
      <c r="W3240" t="b">
        <f>K3240=VLOOKUP($A3240,'Vals 0505'!$A:$L,11,FALSE)</f>
        <v>1</v>
      </c>
      <c r="X3240" t="b">
        <f>L3240=VLOOKUP($A3240,'Vals 0505'!$A:$L,12,FALSE)</f>
        <v>1</v>
      </c>
      <c r="Y3240">
        <f t="shared" si="50"/>
        <v>17700</v>
      </c>
    </row>
    <row r="3241" spans="1:26">
      <c r="A3241" s="4">
        <v>17701</v>
      </c>
      <c r="B3241" s="5" t="s">
        <v>445</v>
      </c>
      <c r="C3241" s="5" t="s">
        <v>34</v>
      </c>
      <c r="D3241" s="5" t="s">
        <v>35</v>
      </c>
      <c r="E3241" s="4"/>
      <c r="F3241" s="5"/>
      <c r="G3241" s="4"/>
      <c r="H3241" s="5" t="s">
        <v>36</v>
      </c>
      <c r="I3241" s="5" t="s">
        <v>21</v>
      </c>
      <c r="J3241" s="5" t="s">
        <v>284</v>
      </c>
      <c r="K3241" s="5" t="s">
        <v>480</v>
      </c>
      <c r="L3241" s="5" t="s">
        <v>17</v>
      </c>
      <c r="M3241" t="b">
        <f>A3241=VLOOKUP($A3241,'Vals 0505'!$A:$L,1,FALSE)</f>
        <v>1</v>
      </c>
      <c r="N3241" t="b">
        <f>B3241=VLOOKUP($A3241,'Vals 0505'!$A:$L,2,FALSE)</f>
        <v>1</v>
      </c>
      <c r="O3241" t="b">
        <f>C3241=VLOOKUP($A3241,'Vals 0505'!$A:$L,3,FALSE)</f>
        <v>1</v>
      </c>
      <c r="P3241" t="b">
        <f>D3241=VLOOKUP($A3241,'Vals 0505'!$A:$L,4,FALSE)</f>
        <v>1</v>
      </c>
      <c r="Q3241" t="b">
        <f>E3241=VLOOKUP($A3241,'Vals 0505'!$A:$L,5,FALSE)</f>
        <v>1</v>
      </c>
      <c r="R3241" t="b">
        <f>F3241=VLOOKUP($A3241,'Vals 0505'!$A:$L,6,FALSE)</f>
        <v>1</v>
      </c>
      <c r="S3241" t="b">
        <f>G3241=VLOOKUP($A3241,'Vals 0505'!$A:$L,7,FALSE)</f>
        <v>1</v>
      </c>
      <c r="T3241" t="b">
        <f>H3241=VLOOKUP($A3241,'Vals 0505'!$A:$L,8,FALSE)</f>
        <v>1</v>
      </c>
      <c r="U3241" t="b">
        <f>I3241=VLOOKUP($A3241,'Vals 0505'!$A:$L,9,FALSE)</f>
        <v>1</v>
      </c>
      <c r="V3241" t="b">
        <f>J3241=VLOOKUP($A3241,'Vals 0505'!$A:$L,10,FALSE)</f>
        <v>1</v>
      </c>
      <c r="W3241" t="b">
        <f>K3241=VLOOKUP($A3241,'Vals 0505'!$A:$L,11,FALSE)</f>
        <v>1</v>
      </c>
      <c r="X3241" t="b">
        <f>L3241=VLOOKUP($A3241,'Vals 0505'!$A:$L,12,FALSE)</f>
        <v>1</v>
      </c>
      <c r="Y3241">
        <f t="shared" si="50"/>
        <v>17701</v>
      </c>
    </row>
    <row r="3242" spans="1:26">
      <c r="A3242" s="3">
        <v>17702</v>
      </c>
      <c r="B3242" s="5" t="s">
        <v>445</v>
      </c>
      <c r="C3242" s="5" t="s">
        <v>31</v>
      </c>
      <c r="D3242" s="5"/>
      <c r="E3242" s="4"/>
      <c r="F3242" s="5"/>
      <c r="G3242" s="4"/>
      <c r="H3242" s="5" t="s">
        <v>32</v>
      </c>
      <c r="I3242" s="5" t="s">
        <v>21</v>
      </c>
      <c r="J3242" s="5" t="s">
        <v>284</v>
      </c>
      <c r="K3242" s="5" t="s">
        <v>493</v>
      </c>
      <c r="L3242" s="5" t="s">
        <v>17</v>
      </c>
      <c r="M3242" t="b">
        <f>A3242=VLOOKUP($A3242,'Vals 0505'!$A:$L,1,FALSE)</f>
        <v>1</v>
      </c>
      <c r="N3242" t="b">
        <f>B3242=VLOOKUP($A3242,'Vals 0505'!$A:$L,2,FALSE)</f>
        <v>1</v>
      </c>
      <c r="O3242" t="b">
        <f>C3242=VLOOKUP($A3242,'Vals 0505'!$A:$L,3,FALSE)</f>
        <v>1</v>
      </c>
      <c r="P3242" t="b">
        <f>D3242=VLOOKUP($A3242,'Vals 0505'!$A:$L,4,FALSE)</f>
        <v>1</v>
      </c>
      <c r="Q3242" t="b">
        <f>E3242=VLOOKUP($A3242,'Vals 0505'!$A:$L,5,FALSE)</f>
        <v>1</v>
      </c>
      <c r="R3242" t="b">
        <f>F3242=VLOOKUP($A3242,'Vals 0505'!$A:$L,6,FALSE)</f>
        <v>1</v>
      </c>
      <c r="S3242" t="b">
        <f>G3242=VLOOKUP($A3242,'Vals 0505'!$A:$L,7,FALSE)</f>
        <v>1</v>
      </c>
      <c r="T3242" t="b">
        <f>H3242=VLOOKUP($A3242,'Vals 0505'!$A:$L,8,FALSE)</f>
        <v>1</v>
      </c>
      <c r="U3242" t="b">
        <f>I3242=VLOOKUP($A3242,'Vals 0505'!$A:$L,9,FALSE)</f>
        <v>1</v>
      </c>
      <c r="V3242" t="b">
        <f>J3242=VLOOKUP($A3242,'Vals 0505'!$A:$L,10,FALSE)</f>
        <v>0</v>
      </c>
      <c r="W3242" t="b">
        <f>K3242=VLOOKUP($A3242,'Vals 0505'!$A:$L,11,FALSE)</f>
        <v>1</v>
      </c>
      <c r="X3242" t="b">
        <f>L3242=VLOOKUP($A3242,'Vals 0505'!$A:$L,12,FALSE)</f>
        <v>1</v>
      </c>
      <c r="Y3242">
        <f t="shared" si="50"/>
        <v>17702</v>
      </c>
      <c r="Z3242" t="str">
        <f>VLOOKUP($A3242,'Vals 0505'!$A:$L,10,FALSE)</f>
        <v>Medium</v>
      </c>
    </row>
    <row r="3243" spans="1:26">
      <c r="A3243" s="4">
        <v>17703</v>
      </c>
      <c r="B3243" s="5" t="s">
        <v>445</v>
      </c>
      <c r="C3243" s="5" t="s">
        <v>31</v>
      </c>
      <c r="D3243" s="5"/>
      <c r="E3243" s="4"/>
      <c r="F3243" s="5"/>
      <c r="G3243" s="4"/>
      <c r="H3243" s="5" t="s">
        <v>32</v>
      </c>
      <c r="I3243" s="5" t="s">
        <v>21</v>
      </c>
      <c r="J3243" s="5" t="s">
        <v>284</v>
      </c>
      <c r="K3243" s="5" t="s">
        <v>494</v>
      </c>
      <c r="L3243" s="5" t="s">
        <v>17</v>
      </c>
      <c r="M3243" t="b">
        <f>A3243=VLOOKUP($A3243,'Vals 0505'!$A:$L,1,FALSE)</f>
        <v>1</v>
      </c>
      <c r="N3243" t="b">
        <f>B3243=VLOOKUP($A3243,'Vals 0505'!$A:$L,2,FALSE)</f>
        <v>1</v>
      </c>
      <c r="O3243" t="b">
        <f>C3243=VLOOKUP($A3243,'Vals 0505'!$A:$L,3,FALSE)</f>
        <v>1</v>
      </c>
      <c r="P3243" t="b">
        <f>D3243=VLOOKUP($A3243,'Vals 0505'!$A:$L,4,FALSE)</f>
        <v>1</v>
      </c>
      <c r="Q3243" t="b">
        <f>E3243=VLOOKUP($A3243,'Vals 0505'!$A:$L,5,FALSE)</f>
        <v>1</v>
      </c>
      <c r="R3243" t="b">
        <f>F3243=VLOOKUP($A3243,'Vals 0505'!$A:$L,6,FALSE)</f>
        <v>1</v>
      </c>
      <c r="S3243" t="b">
        <f>G3243=VLOOKUP($A3243,'Vals 0505'!$A:$L,7,FALSE)</f>
        <v>1</v>
      </c>
      <c r="T3243" t="b">
        <f>H3243=VLOOKUP($A3243,'Vals 0505'!$A:$L,8,FALSE)</f>
        <v>1</v>
      </c>
      <c r="U3243" t="b">
        <f>I3243=VLOOKUP($A3243,'Vals 0505'!$A:$L,9,FALSE)</f>
        <v>1</v>
      </c>
      <c r="V3243" t="b">
        <f>J3243=VLOOKUP($A3243,'Vals 0505'!$A:$L,10,FALSE)</f>
        <v>0</v>
      </c>
      <c r="W3243" t="b">
        <f>K3243=VLOOKUP($A3243,'Vals 0505'!$A:$L,11,FALSE)</f>
        <v>1</v>
      </c>
      <c r="X3243" t="b">
        <f>L3243=VLOOKUP($A3243,'Vals 0505'!$A:$L,12,FALSE)</f>
        <v>1</v>
      </c>
      <c r="Y3243">
        <f t="shared" si="50"/>
        <v>17703</v>
      </c>
      <c r="Z3243" t="str">
        <f>VLOOKUP($A3243,'Vals 0505'!$A:$L,10,FALSE)</f>
        <v>Medium</v>
      </c>
    </row>
    <row r="3244" spans="1:26">
      <c r="A3244" s="3">
        <v>17704</v>
      </c>
      <c r="B3244" s="5" t="s">
        <v>445</v>
      </c>
      <c r="C3244" s="5" t="s">
        <v>31</v>
      </c>
      <c r="D3244" s="5"/>
      <c r="E3244" s="4"/>
      <c r="F3244" s="5"/>
      <c r="G3244" s="4"/>
      <c r="H3244" s="5" t="s">
        <v>32</v>
      </c>
      <c r="I3244" s="5" t="s">
        <v>21</v>
      </c>
      <c r="J3244" s="5" t="s">
        <v>284</v>
      </c>
      <c r="K3244" s="5" t="s">
        <v>496</v>
      </c>
      <c r="L3244" s="5" t="s">
        <v>17</v>
      </c>
      <c r="M3244" t="b">
        <f>A3244=VLOOKUP($A3244,'Vals 0505'!$A:$L,1,FALSE)</f>
        <v>1</v>
      </c>
      <c r="N3244" t="b">
        <f>B3244=VLOOKUP($A3244,'Vals 0505'!$A:$L,2,FALSE)</f>
        <v>1</v>
      </c>
      <c r="O3244" t="b">
        <f>C3244=VLOOKUP($A3244,'Vals 0505'!$A:$L,3,FALSE)</f>
        <v>1</v>
      </c>
      <c r="P3244" t="b">
        <f>D3244=VLOOKUP($A3244,'Vals 0505'!$A:$L,4,FALSE)</f>
        <v>1</v>
      </c>
      <c r="Q3244" t="b">
        <f>E3244=VLOOKUP($A3244,'Vals 0505'!$A:$L,5,FALSE)</f>
        <v>1</v>
      </c>
      <c r="R3244" t="b">
        <f>F3244=VLOOKUP($A3244,'Vals 0505'!$A:$L,6,FALSE)</f>
        <v>1</v>
      </c>
      <c r="S3244" t="b">
        <f>G3244=VLOOKUP($A3244,'Vals 0505'!$A:$L,7,FALSE)</f>
        <v>1</v>
      </c>
      <c r="T3244" t="b">
        <f>H3244=VLOOKUP($A3244,'Vals 0505'!$A:$L,8,FALSE)</f>
        <v>1</v>
      </c>
      <c r="U3244" t="b">
        <f>I3244=VLOOKUP($A3244,'Vals 0505'!$A:$L,9,FALSE)</f>
        <v>1</v>
      </c>
      <c r="V3244" t="b">
        <f>J3244=VLOOKUP($A3244,'Vals 0505'!$A:$L,10,FALSE)</f>
        <v>0</v>
      </c>
      <c r="W3244" t="b">
        <f>K3244=VLOOKUP($A3244,'Vals 0505'!$A:$L,11,FALSE)</f>
        <v>1</v>
      </c>
      <c r="X3244" t="b">
        <f>L3244=VLOOKUP($A3244,'Vals 0505'!$A:$L,12,FALSE)</f>
        <v>1</v>
      </c>
      <c r="Y3244">
        <f t="shared" si="50"/>
        <v>17704</v>
      </c>
      <c r="Z3244" t="str">
        <f>VLOOKUP($A3244,'Vals 0505'!$A:$L,10,FALSE)</f>
        <v>Medium</v>
      </c>
    </row>
    <row r="3245" spans="1:26">
      <c r="A3245" s="4">
        <v>17705</v>
      </c>
      <c r="B3245" s="5" t="s">
        <v>446</v>
      </c>
      <c r="C3245" s="5" t="s">
        <v>31</v>
      </c>
      <c r="D3245" s="5"/>
      <c r="E3245" s="4"/>
      <c r="F3245" s="5"/>
      <c r="G3245" s="4"/>
      <c r="H3245" s="5" t="s">
        <v>32</v>
      </c>
      <c r="I3245" s="5" t="s">
        <v>39</v>
      </c>
      <c r="J3245" s="5" t="s">
        <v>284</v>
      </c>
      <c r="K3245" s="5" t="s">
        <v>551</v>
      </c>
      <c r="L3245" s="5" t="s">
        <v>17</v>
      </c>
      <c r="M3245" t="b">
        <f>A3245=VLOOKUP($A3245,'Vals 0505'!$A:$L,1,FALSE)</f>
        <v>1</v>
      </c>
      <c r="N3245" t="b">
        <f>B3245=VLOOKUP($A3245,'Vals 0505'!$A:$L,2,FALSE)</f>
        <v>1</v>
      </c>
      <c r="O3245" t="b">
        <f>C3245=VLOOKUP($A3245,'Vals 0505'!$A:$L,3,FALSE)</f>
        <v>1</v>
      </c>
      <c r="P3245" t="b">
        <f>D3245=VLOOKUP($A3245,'Vals 0505'!$A:$L,4,FALSE)</f>
        <v>1</v>
      </c>
      <c r="Q3245" t="b">
        <f>E3245=VLOOKUP($A3245,'Vals 0505'!$A:$L,5,FALSE)</f>
        <v>1</v>
      </c>
      <c r="R3245" t="b">
        <f>F3245=VLOOKUP($A3245,'Vals 0505'!$A:$L,6,FALSE)</f>
        <v>1</v>
      </c>
      <c r="S3245" t="b">
        <f>G3245=VLOOKUP($A3245,'Vals 0505'!$A:$L,7,FALSE)</f>
        <v>1</v>
      </c>
      <c r="T3245" t="b">
        <f>H3245=VLOOKUP($A3245,'Vals 0505'!$A:$L,8,FALSE)</f>
        <v>1</v>
      </c>
      <c r="U3245" t="b">
        <f>I3245=VLOOKUP($A3245,'Vals 0505'!$A:$L,9,FALSE)</f>
        <v>1</v>
      </c>
      <c r="V3245" t="b">
        <f>J3245=VLOOKUP($A3245,'Vals 0505'!$A:$L,10,FALSE)</f>
        <v>0</v>
      </c>
      <c r="W3245" t="b">
        <f>K3245=VLOOKUP($A3245,'Vals 0505'!$A:$L,11,FALSE)</f>
        <v>1</v>
      </c>
      <c r="X3245" t="b">
        <f>L3245=VLOOKUP($A3245,'Vals 0505'!$A:$L,12,FALSE)</f>
        <v>1</v>
      </c>
      <c r="Y3245">
        <f t="shared" si="50"/>
        <v>17705</v>
      </c>
      <c r="Z3245" t="str">
        <f>VLOOKUP($A3245,'Vals 0505'!$A:$L,10,FALSE)</f>
        <v>Medium</v>
      </c>
    </row>
    <row r="3246" spans="1:26">
      <c r="A3246" s="3">
        <v>17706</v>
      </c>
      <c r="B3246" s="5" t="s">
        <v>446</v>
      </c>
      <c r="C3246" s="5" t="s">
        <v>31</v>
      </c>
      <c r="D3246" s="5"/>
      <c r="E3246" s="4"/>
      <c r="F3246" s="5"/>
      <c r="G3246" s="4"/>
      <c r="H3246" s="5" t="s">
        <v>32</v>
      </c>
      <c r="I3246" s="5" t="s">
        <v>39</v>
      </c>
      <c r="J3246" s="5" t="s">
        <v>284</v>
      </c>
      <c r="K3246" s="5" t="s">
        <v>573</v>
      </c>
      <c r="L3246" s="5" t="s">
        <v>17</v>
      </c>
      <c r="M3246" t="b">
        <f>A3246=VLOOKUP($A3246,'Vals 0505'!$A:$L,1,FALSE)</f>
        <v>1</v>
      </c>
      <c r="N3246" t="b">
        <f>B3246=VLOOKUP($A3246,'Vals 0505'!$A:$L,2,FALSE)</f>
        <v>1</v>
      </c>
      <c r="O3246" t="b">
        <f>C3246=VLOOKUP($A3246,'Vals 0505'!$A:$L,3,FALSE)</f>
        <v>1</v>
      </c>
      <c r="P3246" t="b">
        <f>D3246=VLOOKUP($A3246,'Vals 0505'!$A:$L,4,FALSE)</f>
        <v>1</v>
      </c>
      <c r="Q3246" t="b">
        <f>E3246=VLOOKUP($A3246,'Vals 0505'!$A:$L,5,FALSE)</f>
        <v>1</v>
      </c>
      <c r="R3246" t="b">
        <f>F3246=VLOOKUP($A3246,'Vals 0505'!$A:$L,6,FALSE)</f>
        <v>1</v>
      </c>
      <c r="S3246" t="b">
        <f>G3246=VLOOKUP($A3246,'Vals 0505'!$A:$L,7,FALSE)</f>
        <v>1</v>
      </c>
      <c r="T3246" t="b">
        <f>H3246=VLOOKUP($A3246,'Vals 0505'!$A:$L,8,FALSE)</f>
        <v>1</v>
      </c>
      <c r="U3246" t="b">
        <f>I3246=VLOOKUP($A3246,'Vals 0505'!$A:$L,9,FALSE)</f>
        <v>1</v>
      </c>
      <c r="V3246" t="b">
        <f>J3246=VLOOKUP($A3246,'Vals 0505'!$A:$L,10,FALSE)</f>
        <v>0</v>
      </c>
      <c r="W3246" t="b">
        <f>K3246=VLOOKUP($A3246,'Vals 0505'!$A:$L,11,FALSE)</f>
        <v>1</v>
      </c>
      <c r="X3246" t="b">
        <f>L3246=VLOOKUP($A3246,'Vals 0505'!$A:$L,12,FALSE)</f>
        <v>1</v>
      </c>
      <c r="Y3246">
        <f t="shared" si="50"/>
        <v>17706</v>
      </c>
      <c r="Z3246" t="str">
        <f>VLOOKUP($A3246,'Vals 0505'!$A:$L,10,FALSE)</f>
        <v>Medium</v>
      </c>
    </row>
    <row r="3247" spans="1:26">
      <c r="A3247" s="4">
        <v>17707</v>
      </c>
      <c r="B3247" s="5" t="s">
        <v>446</v>
      </c>
      <c r="C3247" s="5" t="s">
        <v>31</v>
      </c>
      <c r="D3247" s="5"/>
      <c r="E3247" s="4"/>
      <c r="F3247" s="5"/>
      <c r="G3247" s="4"/>
      <c r="H3247" s="5" t="s">
        <v>32</v>
      </c>
      <c r="I3247" s="5" t="s">
        <v>39</v>
      </c>
      <c r="J3247" s="5" t="s">
        <v>284</v>
      </c>
      <c r="K3247" s="5" t="s">
        <v>120</v>
      </c>
      <c r="L3247" s="5" t="s">
        <v>17</v>
      </c>
      <c r="M3247" t="b">
        <f>A3247=VLOOKUP($A3247,'Vals 0505'!$A:$L,1,FALSE)</f>
        <v>1</v>
      </c>
      <c r="N3247" t="b">
        <f>B3247=VLOOKUP($A3247,'Vals 0505'!$A:$L,2,FALSE)</f>
        <v>1</v>
      </c>
      <c r="O3247" t="b">
        <f>C3247=VLOOKUP($A3247,'Vals 0505'!$A:$L,3,FALSE)</f>
        <v>1</v>
      </c>
      <c r="P3247" t="b">
        <f>D3247=VLOOKUP($A3247,'Vals 0505'!$A:$L,4,FALSE)</f>
        <v>1</v>
      </c>
      <c r="Q3247" t="b">
        <f>E3247=VLOOKUP($A3247,'Vals 0505'!$A:$L,5,FALSE)</f>
        <v>1</v>
      </c>
      <c r="R3247" t="b">
        <f>F3247=VLOOKUP($A3247,'Vals 0505'!$A:$L,6,FALSE)</f>
        <v>1</v>
      </c>
      <c r="S3247" t="b">
        <f>G3247=VLOOKUP($A3247,'Vals 0505'!$A:$L,7,FALSE)</f>
        <v>1</v>
      </c>
      <c r="T3247" t="b">
        <f>H3247=VLOOKUP($A3247,'Vals 0505'!$A:$L,8,FALSE)</f>
        <v>1</v>
      </c>
      <c r="U3247" t="b">
        <f>I3247=VLOOKUP($A3247,'Vals 0505'!$A:$L,9,FALSE)</f>
        <v>1</v>
      </c>
      <c r="V3247" t="b">
        <f>J3247=VLOOKUP($A3247,'Vals 0505'!$A:$L,10,FALSE)</f>
        <v>0</v>
      </c>
      <c r="W3247" t="b">
        <f>K3247=VLOOKUP($A3247,'Vals 0505'!$A:$L,11,FALSE)</f>
        <v>1</v>
      </c>
      <c r="X3247" t="b">
        <f>L3247=VLOOKUP($A3247,'Vals 0505'!$A:$L,12,FALSE)</f>
        <v>1</v>
      </c>
      <c r="Y3247">
        <f t="shared" si="50"/>
        <v>17707</v>
      </c>
      <c r="Z3247" t="str">
        <f>VLOOKUP($A3247,'Vals 0505'!$A:$L,10,FALSE)</f>
        <v>Medium</v>
      </c>
    </row>
    <row r="3248" spans="1:26">
      <c r="A3248" s="3">
        <v>17710</v>
      </c>
      <c r="B3248" s="5" t="s">
        <v>446</v>
      </c>
      <c r="C3248" s="5" t="s">
        <v>51</v>
      </c>
      <c r="D3248" s="5"/>
      <c r="E3248" s="4"/>
      <c r="F3248" s="5"/>
      <c r="G3248" s="4"/>
      <c r="H3248" s="5" t="s">
        <v>274</v>
      </c>
      <c r="I3248" s="5" t="s">
        <v>55</v>
      </c>
      <c r="J3248" s="5" t="s">
        <v>285</v>
      </c>
      <c r="K3248" s="5"/>
      <c r="L3248" s="5" t="s">
        <v>237</v>
      </c>
      <c r="M3248" t="b">
        <f>A3248=VLOOKUP($A3248,'Vals 0505'!$A:$L,1,FALSE)</f>
        <v>1</v>
      </c>
      <c r="N3248" t="b">
        <f>B3248=VLOOKUP($A3248,'Vals 0505'!$A:$L,2,FALSE)</f>
        <v>1</v>
      </c>
      <c r="O3248" t="b">
        <f>C3248=VLOOKUP($A3248,'Vals 0505'!$A:$L,3,FALSE)</f>
        <v>1</v>
      </c>
      <c r="P3248" t="b">
        <f>D3248=VLOOKUP($A3248,'Vals 0505'!$A:$L,4,FALSE)</f>
        <v>1</v>
      </c>
      <c r="Q3248" t="b">
        <f>E3248=VLOOKUP($A3248,'Vals 0505'!$A:$L,5,FALSE)</f>
        <v>1</v>
      </c>
      <c r="R3248" t="b">
        <f>F3248=VLOOKUP($A3248,'Vals 0505'!$A:$L,6,FALSE)</f>
        <v>1</v>
      </c>
      <c r="S3248" t="b">
        <f>G3248=VLOOKUP($A3248,'Vals 0505'!$A:$L,7,FALSE)</f>
        <v>1</v>
      </c>
      <c r="T3248" t="b">
        <f>H3248=VLOOKUP($A3248,'Vals 0505'!$A:$L,8,FALSE)</f>
        <v>1</v>
      </c>
      <c r="U3248" t="b">
        <f>I3248=VLOOKUP($A3248,'Vals 0505'!$A:$L,9,FALSE)</f>
        <v>1</v>
      </c>
      <c r="V3248" t="b">
        <f>J3248=VLOOKUP($A3248,'Vals 0505'!$A:$L,10,FALSE)</f>
        <v>1</v>
      </c>
      <c r="W3248" t="b">
        <f>K3248=VLOOKUP($A3248,'Vals 0505'!$A:$L,11,FALSE)</f>
        <v>1</v>
      </c>
      <c r="X3248" t="b">
        <f>L3248=VLOOKUP($A3248,'Vals 0505'!$A:$L,12,FALSE)</f>
        <v>1</v>
      </c>
      <c r="Y3248">
        <f t="shared" si="50"/>
        <v>17710</v>
      </c>
    </row>
    <row r="3249" spans="1:26">
      <c r="A3249" s="4">
        <v>17711</v>
      </c>
      <c r="B3249" s="5" t="s">
        <v>446</v>
      </c>
      <c r="C3249" s="5" t="s">
        <v>51</v>
      </c>
      <c r="D3249" s="5"/>
      <c r="E3249" s="4"/>
      <c r="F3249" s="5"/>
      <c r="G3249" s="4"/>
      <c r="H3249" s="5" t="s">
        <v>275</v>
      </c>
      <c r="I3249" s="5" t="s">
        <v>55</v>
      </c>
      <c r="J3249" s="5" t="s">
        <v>285</v>
      </c>
      <c r="K3249" s="5"/>
      <c r="L3249" s="5" t="s">
        <v>237</v>
      </c>
      <c r="M3249" t="b">
        <f>A3249=VLOOKUP($A3249,'Vals 0505'!$A:$L,1,FALSE)</f>
        <v>1</v>
      </c>
      <c r="N3249" t="b">
        <f>B3249=VLOOKUP($A3249,'Vals 0505'!$A:$L,2,FALSE)</f>
        <v>1</v>
      </c>
      <c r="O3249" t="b">
        <f>C3249=VLOOKUP($A3249,'Vals 0505'!$A:$L,3,FALSE)</f>
        <v>1</v>
      </c>
      <c r="P3249" t="b">
        <f>D3249=VLOOKUP($A3249,'Vals 0505'!$A:$L,4,FALSE)</f>
        <v>1</v>
      </c>
      <c r="Q3249" t="b">
        <f>E3249=VLOOKUP($A3249,'Vals 0505'!$A:$L,5,FALSE)</f>
        <v>1</v>
      </c>
      <c r="R3249" t="b">
        <f>F3249=VLOOKUP($A3249,'Vals 0505'!$A:$L,6,FALSE)</f>
        <v>1</v>
      </c>
      <c r="S3249" t="b">
        <f>G3249=VLOOKUP($A3249,'Vals 0505'!$A:$L,7,FALSE)</f>
        <v>1</v>
      </c>
      <c r="T3249" t="b">
        <f>H3249=VLOOKUP($A3249,'Vals 0505'!$A:$L,8,FALSE)</f>
        <v>1</v>
      </c>
      <c r="U3249" t="b">
        <f>I3249=VLOOKUP($A3249,'Vals 0505'!$A:$L,9,FALSE)</f>
        <v>1</v>
      </c>
      <c r="V3249" t="b">
        <f>J3249=VLOOKUP($A3249,'Vals 0505'!$A:$L,10,FALSE)</f>
        <v>1</v>
      </c>
      <c r="W3249" t="b">
        <f>K3249=VLOOKUP($A3249,'Vals 0505'!$A:$L,11,FALSE)</f>
        <v>1</v>
      </c>
      <c r="X3249" t="b">
        <f>L3249=VLOOKUP($A3249,'Vals 0505'!$A:$L,12,FALSE)</f>
        <v>1</v>
      </c>
      <c r="Y3249">
        <f t="shared" si="50"/>
        <v>17711</v>
      </c>
    </row>
    <row r="3250" spans="1:26">
      <c r="A3250" s="3">
        <v>17712</v>
      </c>
      <c r="B3250" s="5" t="s">
        <v>446</v>
      </c>
      <c r="C3250" s="5" t="s">
        <v>51</v>
      </c>
      <c r="D3250" s="5"/>
      <c r="E3250" s="4"/>
      <c r="F3250" s="5"/>
      <c r="G3250" s="4"/>
      <c r="H3250" s="5" t="s">
        <v>276</v>
      </c>
      <c r="I3250" s="5" t="s">
        <v>55</v>
      </c>
      <c r="J3250" s="5" t="s">
        <v>285</v>
      </c>
      <c r="K3250" s="5"/>
      <c r="L3250" s="5" t="s">
        <v>237</v>
      </c>
      <c r="M3250" t="b">
        <f>A3250=VLOOKUP($A3250,'Vals 0505'!$A:$L,1,FALSE)</f>
        <v>1</v>
      </c>
      <c r="N3250" t="b">
        <f>B3250=VLOOKUP($A3250,'Vals 0505'!$A:$L,2,FALSE)</f>
        <v>1</v>
      </c>
      <c r="O3250" t="b">
        <f>C3250=VLOOKUP($A3250,'Vals 0505'!$A:$L,3,FALSE)</f>
        <v>1</v>
      </c>
      <c r="P3250" t="b">
        <f>D3250=VLOOKUP($A3250,'Vals 0505'!$A:$L,4,FALSE)</f>
        <v>1</v>
      </c>
      <c r="Q3250" t="b">
        <f>E3250=VLOOKUP($A3250,'Vals 0505'!$A:$L,5,FALSE)</f>
        <v>1</v>
      </c>
      <c r="R3250" t="b">
        <f>F3250=VLOOKUP($A3250,'Vals 0505'!$A:$L,6,FALSE)</f>
        <v>1</v>
      </c>
      <c r="S3250" t="b">
        <f>G3250=VLOOKUP($A3250,'Vals 0505'!$A:$L,7,FALSE)</f>
        <v>1</v>
      </c>
      <c r="T3250" t="b">
        <f>H3250=VLOOKUP($A3250,'Vals 0505'!$A:$L,8,FALSE)</f>
        <v>1</v>
      </c>
      <c r="U3250" t="b">
        <f>I3250=VLOOKUP($A3250,'Vals 0505'!$A:$L,9,FALSE)</f>
        <v>1</v>
      </c>
      <c r="V3250" t="b">
        <f>J3250=VLOOKUP($A3250,'Vals 0505'!$A:$L,10,FALSE)</f>
        <v>1</v>
      </c>
      <c r="W3250" t="b">
        <f>K3250=VLOOKUP($A3250,'Vals 0505'!$A:$L,11,FALSE)</f>
        <v>1</v>
      </c>
      <c r="X3250" t="b">
        <f>L3250=VLOOKUP($A3250,'Vals 0505'!$A:$L,12,FALSE)</f>
        <v>1</v>
      </c>
      <c r="Y3250">
        <f t="shared" si="50"/>
        <v>17712</v>
      </c>
    </row>
    <row r="3251" spans="1:26">
      <c r="A3251" s="4">
        <v>17713</v>
      </c>
      <c r="B3251" s="5" t="s">
        <v>446</v>
      </c>
      <c r="C3251" s="5" t="s">
        <v>65</v>
      </c>
      <c r="D3251" s="5"/>
      <c r="E3251" s="4"/>
      <c r="F3251" s="5"/>
      <c r="G3251" s="4"/>
      <c r="H3251" s="5" t="s">
        <v>458</v>
      </c>
      <c r="I3251" s="5" t="s">
        <v>78</v>
      </c>
      <c r="J3251" s="5" t="s">
        <v>284</v>
      </c>
      <c r="K3251" s="5" t="s">
        <v>590</v>
      </c>
      <c r="L3251" s="5" t="s">
        <v>237</v>
      </c>
      <c r="M3251" t="b">
        <f>A3251=VLOOKUP($A3251,'Vals 0505'!$A:$L,1,FALSE)</f>
        <v>1</v>
      </c>
      <c r="N3251" t="b">
        <f>B3251=VLOOKUP($A3251,'Vals 0505'!$A:$L,2,FALSE)</f>
        <v>1</v>
      </c>
      <c r="O3251" t="b">
        <f>C3251=VLOOKUP($A3251,'Vals 0505'!$A:$L,3,FALSE)</f>
        <v>0</v>
      </c>
      <c r="P3251" t="b">
        <f>D3251=VLOOKUP($A3251,'Vals 0505'!$A:$L,4,FALSE)</f>
        <v>1</v>
      </c>
      <c r="Q3251" t="b">
        <f>E3251=VLOOKUP($A3251,'Vals 0505'!$A:$L,5,FALSE)</f>
        <v>1</v>
      </c>
      <c r="R3251" t="b">
        <f>F3251=VLOOKUP($A3251,'Vals 0505'!$A:$L,6,FALSE)</f>
        <v>1</v>
      </c>
      <c r="S3251" t="b">
        <f>G3251=VLOOKUP($A3251,'Vals 0505'!$A:$L,7,FALSE)</f>
        <v>1</v>
      </c>
      <c r="T3251" t="b">
        <f>H3251=VLOOKUP($A3251,'Vals 0505'!$A:$L,8,FALSE)</f>
        <v>1</v>
      </c>
      <c r="U3251" t="b">
        <f>I3251=VLOOKUP($A3251,'Vals 0505'!$A:$L,9,FALSE)</f>
        <v>1</v>
      </c>
      <c r="V3251" t="b">
        <f>J3251=VLOOKUP($A3251,'Vals 0505'!$A:$L,10,FALSE)</f>
        <v>0</v>
      </c>
      <c r="W3251" t="b">
        <f>K3251=VLOOKUP($A3251,'Vals 0505'!$A:$L,11,FALSE)</f>
        <v>0</v>
      </c>
      <c r="X3251" t="b">
        <f>L3251=VLOOKUP($A3251,'Vals 0505'!$A:$L,12,FALSE)</f>
        <v>1</v>
      </c>
      <c r="Y3251">
        <f t="shared" si="50"/>
        <v>17713</v>
      </c>
      <c r="Z3251" t="str">
        <f>VLOOKUP($A3251,'Vals 0505'!$A:$L,10,FALSE)</f>
        <v>Medium</v>
      </c>
    </row>
    <row r="3252" spans="1:26">
      <c r="A3252" s="3">
        <v>17714</v>
      </c>
      <c r="B3252" s="5" t="s">
        <v>446</v>
      </c>
      <c r="C3252" s="5" t="s">
        <v>200</v>
      </c>
      <c r="D3252" s="5"/>
      <c r="E3252" s="4"/>
      <c r="F3252" s="5"/>
      <c r="G3252" s="4"/>
      <c r="H3252" s="5" t="s">
        <v>201</v>
      </c>
      <c r="I3252" s="5" t="s">
        <v>50</v>
      </c>
      <c r="J3252" s="5" t="s">
        <v>284</v>
      </c>
      <c r="K3252" s="5" t="s">
        <v>539</v>
      </c>
      <c r="L3252" s="5" t="s">
        <v>17</v>
      </c>
      <c r="M3252" t="b">
        <f>A3252=VLOOKUP($A3252,'Vals 0505'!$A:$L,1,FALSE)</f>
        <v>1</v>
      </c>
      <c r="N3252" t="b">
        <f>B3252=VLOOKUP($A3252,'Vals 0505'!$A:$L,2,FALSE)</f>
        <v>1</v>
      </c>
      <c r="O3252" t="b">
        <f>C3252=VLOOKUP($A3252,'Vals 0505'!$A:$L,3,FALSE)</f>
        <v>1</v>
      </c>
      <c r="P3252" t="b">
        <f>D3252=VLOOKUP($A3252,'Vals 0505'!$A:$L,4,FALSE)</f>
        <v>1</v>
      </c>
      <c r="Q3252" t="b">
        <f>E3252=VLOOKUP($A3252,'Vals 0505'!$A:$L,5,FALSE)</f>
        <v>1</v>
      </c>
      <c r="R3252" t="b">
        <f>F3252=VLOOKUP($A3252,'Vals 0505'!$A:$L,6,FALSE)</f>
        <v>1</v>
      </c>
      <c r="S3252" t="b">
        <f>G3252=VLOOKUP($A3252,'Vals 0505'!$A:$L,7,FALSE)</f>
        <v>1</v>
      </c>
      <c r="T3252" t="b">
        <f>H3252=VLOOKUP($A3252,'Vals 0505'!$A:$L,8,FALSE)</f>
        <v>1</v>
      </c>
      <c r="U3252" t="b">
        <f>I3252=VLOOKUP($A3252,'Vals 0505'!$A:$L,9,FALSE)</f>
        <v>1</v>
      </c>
      <c r="V3252" t="b">
        <f>J3252=VLOOKUP($A3252,'Vals 0505'!$A:$L,10,FALSE)</f>
        <v>1</v>
      </c>
      <c r="W3252" t="b">
        <f>K3252=VLOOKUP($A3252,'Vals 0505'!$A:$L,11,FALSE)</f>
        <v>1</v>
      </c>
      <c r="X3252" t="b">
        <f>L3252=VLOOKUP($A3252,'Vals 0505'!$A:$L,12,FALSE)</f>
        <v>1</v>
      </c>
      <c r="Y3252">
        <f t="shared" si="50"/>
        <v>17714</v>
      </c>
    </row>
    <row r="3253" spans="1:26">
      <c r="A3253" s="4">
        <v>17715</v>
      </c>
      <c r="B3253" s="5" t="s">
        <v>448</v>
      </c>
      <c r="C3253" s="5" t="s">
        <v>31</v>
      </c>
      <c r="D3253" s="5"/>
      <c r="E3253" s="4"/>
      <c r="F3253" s="5"/>
      <c r="G3253" s="4"/>
      <c r="H3253" s="5" t="s">
        <v>36</v>
      </c>
      <c r="I3253" s="5" t="s">
        <v>39</v>
      </c>
      <c r="J3253" s="5" t="s">
        <v>284</v>
      </c>
      <c r="K3253" s="5" t="s">
        <v>102</v>
      </c>
      <c r="L3253" s="5" t="s">
        <v>17</v>
      </c>
      <c r="M3253" t="b">
        <f>A3253=VLOOKUP($A3253,'Vals 0505'!$A:$L,1,FALSE)</f>
        <v>1</v>
      </c>
      <c r="N3253" t="b">
        <f>B3253=VLOOKUP($A3253,'Vals 0505'!$A:$L,2,FALSE)</f>
        <v>1</v>
      </c>
      <c r="O3253" t="b">
        <f>C3253=VLOOKUP($A3253,'Vals 0505'!$A:$L,3,FALSE)</f>
        <v>1</v>
      </c>
      <c r="P3253" t="b">
        <f>D3253=VLOOKUP($A3253,'Vals 0505'!$A:$L,4,FALSE)</f>
        <v>1</v>
      </c>
      <c r="Q3253" t="b">
        <f>E3253=VLOOKUP($A3253,'Vals 0505'!$A:$L,5,FALSE)</f>
        <v>1</v>
      </c>
      <c r="R3253" t="b">
        <f>F3253=VLOOKUP($A3253,'Vals 0505'!$A:$L,6,FALSE)</f>
        <v>1</v>
      </c>
      <c r="S3253" t="b">
        <f>G3253=VLOOKUP($A3253,'Vals 0505'!$A:$L,7,FALSE)</f>
        <v>1</v>
      </c>
      <c r="T3253" t="b">
        <f>H3253=VLOOKUP($A3253,'Vals 0505'!$A:$L,8,FALSE)</f>
        <v>1</v>
      </c>
      <c r="U3253" t="b">
        <f>I3253=VLOOKUP($A3253,'Vals 0505'!$A:$L,9,FALSE)</f>
        <v>1</v>
      </c>
      <c r="V3253" t="b">
        <f>J3253=VLOOKUP($A3253,'Vals 0505'!$A:$L,10,FALSE)</f>
        <v>0</v>
      </c>
      <c r="W3253" t="b">
        <f>K3253=VLOOKUP($A3253,'Vals 0505'!$A:$L,11,FALSE)</f>
        <v>1</v>
      </c>
      <c r="X3253" t="b">
        <f>L3253=VLOOKUP($A3253,'Vals 0505'!$A:$L,12,FALSE)</f>
        <v>1</v>
      </c>
      <c r="Y3253">
        <f t="shared" si="50"/>
        <v>17715</v>
      </c>
      <c r="Z3253" t="str">
        <f>VLOOKUP($A3253,'Vals 0505'!$A:$L,10,FALSE)</f>
        <v>Medium</v>
      </c>
    </row>
    <row r="3254" spans="1:26">
      <c r="A3254" s="3">
        <v>17716</v>
      </c>
      <c r="B3254" s="5" t="s">
        <v>448</v>
      </c>
      <c r="C3254" s="5" t="s">
        <v>34</v>
      </c>
      <c r="D3254" s="5" t="s">
        <v>35</v>
      </c>
      <c r="E3254" s="4"/>
      <c r="F3254" s="5"/>
      <c r="G3254" s="4"/>
      <c r="H3254" s="5" t="s">
        <v>36</v>
      </c>
      <c r="I3254" s="5" t="s">
        <v>39</v>
      </c>
      <c r="J3254" s="5" t="s">
        <v>284</v>
      </c>
      <c r="K3254" s="5" t="s">
        <v>501</v>
      </c>
      <c r="L3254" s="5" t="s">
        <v>17</v>
      </c>
      <c r="M3254" t="b">
        <f>A3254=VLOOKUP($A3254,'Vals 0505'!$A:$L,1,FALSE)</f>
        <v>1</v>
      </c>
      <c r="N3254" t="b">
        <f>B3254=VLOOKUP($A3254,'Vals 0505'!$A:$L,2,FALSE)</f>
        <v>1</v>
      </c>
      <c r="O3254" t="b">
        <f>C3254=VLOOKUP($A3254,'Vals 0505'!$A:$L,3,FALSE)</f>
        <v>1</v>
      </c>
      <c r="P3254" t="b">
        <f>D3254=VLOOKUP($A3254,'Vals 0505'!$A:$L,4,FALSE)</f>
        <v>1</v>
      </c>
      <c r="Q3254" t="b">
        <f>E3254=VLOOKUP($A3254,'Vals 0505'!$A:$L,5,FALSE)</f>
        <v>1</v>
      </c>
      <c r="R3254" t="b">
        <f>F3254=VLOOKUP($A3254,'Vals 0505'!$A:$L,6,FALSE)</f>
        <v>1</v>
      </c>
      <c r="S3254" t="b">
        <f>G3254=VLOOKUP($A3254,'Vals 0505'!$A:$L,7,FALSE)</f>
        <v>1</v>
      </c>
      <c r="T3254" t="b">
        <f>H3254=VLOOKUP($A3254,'Vals 0505'!$A:$L,8,FALSE)</f>
        <v>1</v>
      </c>
      <c r="U3254" t="b">
        <f>I3254=VLOOKUP($A3254,'Vals 0505'!$A:$L,9,FALSE)</f>
        <v>1</v>
      </c>
      <c r="V3254" t="b">
        <f>J3254=VLOOKUP($A3254,'Vals 0505'!$A:$L,10,FALSE)</f>
        <v>1</v>
      </c>
      <c r="W3254" t="b">
        <f>K3254=VLOOKUP($A3254,'Vals 0505'!$A:$L,11,FALSE)</f>
        <v>1</v>
      </c>
      <c r="X3254" t="b">
        <f>L3254=VLOOKUP($A3254,'Vals 0505'!$A:$L,12,FALSE)</f>
        <v>1</v>
      </c>
      <c r="Y3254">
        <f t="shared" si="50"/>
        <v>17716</v>
      </c>
    </row>
    <row r="3255" spans="1:26">
      <c r="A3255" s="4">
        <v>17717</v>
      </c>
      <c r="B3255" s="5" t="s">
        <v>448</v>
      </c>
      <c r="C3255" s="5" t="s">
        <v>34</v>
      </c>
      <c r="D3255" s="5" t="s">
        <v>40</v>
      </c>
      <c r="E3255" s="4"/>
      <c r="F3255" s="5"/>
      <c r="G3255" s="4"/>
      <c r="H3255" s="5" t="s">
        <v>36</v>
      </c>
      <c r="I3255" s="5" t="s">
        <v>39</v>
      </c>
      <c r="J3255" s="5" t="s">
        <v>284</v>
      </c>
      <c r="K3255" s="5" t="s">
        <v>11</v>
      </c>
      <c r="L3255" s="5" t="s">
        <v>17</v>
      </c>
      <c r="M3255" t="b">
        <f>A3255=VLOOKUP($A3255,'Vals 0505'!$A:$L,1,FALSE)</f>
        <v>1</v>
      </c>
      <c r="N3255" t="b">
        <f>B3255=VLOOKUP($A3255,'Vals 0505'!$A:$L,2,FALSE)</f>
        <v>1</v>
      </c>
      <c r="O3255" t="b">
        <f>C3255=VLOOKUP($A3255,'Vals 0505'!$A:$L,3,FALSE)</f>
        <v>1</v>
      </c>
      <c r="P3255" t="b">
        <f>D3255=VLOOKUP($A3255,'Vals 0505'!$A:$L,4,FALSE)</f>
        <v>1</v>
      </c>
      <c r="Q3255" t="b">
        <f>E3255=VLOOKUP($A3255,'Vals 0505'!$A:$L,5,FALSE)</f>
        <v>1</v>
      </c>
      <c r="R3255" t="b">
        <f>F3255=VLOOKUP($A3255,'Vals 0505'!$A:$L,6,FALSE)</f>
        <v>1</v>
      </c>
      <c r="S3255" t="b">
        <f>G3255=VLOOKUP($A3255,'Vals 0505'!$A:$L,7,FALSE)</f>
        <v>1</v>
      </c>
      <c r="T3255" t="b">
        <f>H3255=VLOOKUP($A3255,'Vals 0505'!$A:$L,8,FALSE)</f>
        <v>1</v>
      </c>
      <c r="U3255" t="b">
        <f>I3255=VLOOKUP($A3255,'Vals 0505'!$A:$L,9,FALSE)</f>
        <v>1</v>
      </c>
      <c r="V3255" t="b">
        <f>J3255=VLOOKUP($A3255,'Vals 0505'!$A:$L,10,FALSE)</f>
        <v>1</v>
      </c>
      <c r="W3255" t="b">
        <f>K3255=VLOOKUP($A3255,'Vals 0505'!$A:$L,11,FALSE)</f>
        <v>1</v>
      </c>
      <c r="X3255" t="b">
        <f>L3255=VLOOKUP($A3255,'Vals 0505'!$A:$L,12,FALSE)</f>
        <v>1</v>
      </c>
      <c r="Y3255">
        <f t="shared" si="50"/>
        <v>17717</v>
      </c>
    </row>
    <row r="3256" spans="1:26">
      <c r="A3256" s="3">
        <v>17718</v>
      </c>
      <c r="B3256" s="5" t="s">
        <v>448</v>
      </c>
      <c r="C3256" s="5" t="s">
        <v>31</v>
      </c>
      <c r="D3256" s="5"/>
      <c r="E3256" s="4"/>
      <c r="F3256" s="5"/>
      <c r="G3256" s="4"/>
      <c r="H3256" s="5" t="s">
        <v>32</v>
      </c>
      <c r="I3256" s="5" t="s">
        <v>39</v>
      </c>
      <c r="J3256" s="5" t="s">
        <v>284</v>
      </c>
      <c r="K3256" s="5" t="s">
        <v>716</v>
      </c>
      <c r="L3256" s="5" t="s">
        <v>17</v>
      </c>
      <c r="M3256" t="b">
        <f>A3256=VLOOKUP($A3256,'Vals 0505'!$A:$L,1,FALSE)</f>
        <v>1</v>
      </c>
      <c r="N3256" t="b">
        <f>B3256=VLOOKUP($A3256,'Vals 0505'!$A:$L,2,FALSE)</f>
        <v>1</v>
      </c>
      <c r="O3256" t="b">
        <f>C3256=VLOOKUP($A3256,'Vals 0505'!$A:$L,3,FALSE)</f>
        <v>1</v>
      </c>
      <c r="P3256" t="b">
        <f>D3256=VLOOKUP($A3256,'Vals 0505'!$A:$L,4,FALSE)</f>
        <v>1</v>
      </c>
      <c r="Q3256" t="b">
        <f>E3256=VLOOKUP($A3256,'Vals 0505'!$A:$L,5,FALSE)</f>
        <v>1</v>
      </c>
      <c r="R3256" t="b">
        <f>F3256=VLOOKUP($A3256,'Vals 0505'!$A:$L,6,FALSE)</f>
        <v>1</v>
      </c>
      <c r="S3256" t="b">
        <f>G3256=VLOOKUP($A3256,'Vals 0505'!$A:$L,7,FALSE)</f>
        <v>1</v>
      </c>
      <c r="T3256" t="b">
        <f>H3256=VLOOKUP($A3256,'Vals 0505'!$A:$L,8,FALSE)</f>
        <v>1</v>
      </c>
      <c r="U3256" t="b">
        <f>I3256=VLOOKUP($A3256,'Vals 0505'!$A:$L,9,FALSE)</f>
        <v>1</v>
      </c>
      <c r="V3256" t="b">
        <f>J3256=VLOOKUP($A3256,'Vals 0505'!$A:$L,10,FALSE)</f>
        <v>0</v>
      </c>
      <c r="W3256" t="b">
        <f>K3256=VLOOKUP($A3256,'Vals 0505'!$A:$L,11,FALSE)</f>
        <v>1</v>
      </c>
      <c r="X3256" t="b">
        <f>L3256=VLOOKUP($A3256,'Vals 0505'!$A:$L,12,FALSE)</f>
        <v>1</v>
      </c>
      <c r="Y3256">
        <f t="shared" si="50"/>
        <v>17718</v>
      </c>
      <c r="Z3256" t="str">
        <f>VLOOKUP($A3256,'Vals 0505'!$A:$L,10,FALSE)</f>
        <v>Medium</v>
      </c>
    </row>
    <row r="3257" spans="1:26">
      <c r="A3257" s="4">
        <v>17719</v>
      </c>
      <c r="B3257" s="5" t="s">
        <v>447</v>
      </c>
      <c r="C3257" s="5" t="s">
        <v>34</v>
      </c>
      <c r="D3257" s="5" t="s">
        <v>35</v>
      </c>
      <c r="E3257" s="4"/>
      <c r="F3257" s="5"/>
      <c r="G3257" s="4"/>
      <c r="H3257" s="5" t="s">
        <v>36</v>
      </c>
      <c r="I3257" s="5" t="s">
        <v>39</v>
      </c>
      <c r="J3257" s="5" t="s">
        <v>284</v>
      </c>
      <c r="K3257" s="5" t="s">
        <v>481</v>
      </c>
      <c r="L3257" s="5" t="s">
        <v>17</v>
      </c>
      <c r="M3257" t="b">
        <f>A3257=VLOOKUP($A3257,'Vals 0505'!$A:$L,1,FALSE)</f>
        <v>1</v>
      </c>
      <c r="N3257" t="b">
        <f>B3257=VLOOKUP($A3257,'Vals 0505'!$A:$L,2,FALSE)</f>
        <v>1</v>
      </c>
      <c r="O3257" t="b">
        <f>C3257=VLOOKUP($A3257,'Vals 0505'!$A:$L,3,FALSE)</f>
        <v>1</v>
      </c>
      <c r="P3257" t="b">
        <f>D3257=VLOOKUP($A3257,'Vals 0505'!$A:$L,4,FALSE)</f>
        <v>1</v>
      </c>
      <c r="Q3257" t="b">
        <f>E3257=VLOOKUP($A3257,'Vals 0505'!$A:$L,5,FALSE)</f>
        <v>1</v>
      </c>
      <c r="R3257" t="b">
        <f>F3257=VLOOKUP($A3257,'Vals 0505'!$A:$L,6,FALSE)</f>
        <v>1</v>
      </c>
      <c r="S3257" t="b">
        <f>G3257=VLOOKUP($A3257,'Vals 0505'!$A:$L,7,FALSE)</f>
        <v>1</v>
      </c>
      <c r="T3257" t="b">
        <f>H3257=VLOOKUP($A3257,'Vals 0505'!$A:$L,8,FALSE)</f>
        <v>1</v>
      </c>
      <c r="U3257" t="b">
        <f>I3257=VLOOKUP($A3257,'Vals 0505'!$A:$L,9,FALSE)</f>
        <v>1</v>
      </c>
      <c r="V3257" t="b">
        <f>J3257=VLOOKUP($A3257,'Vals 0505'!$A:$L,10,FALSE)</f>
        <v>1</v>
      </c>
      <c r="W3257" t="b">
        <f>K3257=VLOOKUP($A3257,'Vals 0505'!$A:$L,11,FALSE)</f>
        <v>1</v>
      </c>
      <c r="X3257" t="b">
        <f>L3257=VLOOKUP($A3257,'Vals 0505'!$A:$L,12,FALSE)</f>
        <v>1</v>
      </c>
      <c r="Y3257">
        <f t="shared" si="50"/>
        <v>17719</v>
      </c>
    </row>
    <row r="3258" spans="1:26">
      <c r="A3258" s="3">
        <v>17720</v>
      </c>
      <c r="B3258" s="5" t="s">
        <v>447</v>
      </c>
      <c r="C3258" s="5" t="s">
        <v>34</v>
      </c>
      <c r="D3258" s="5" t="s">
        <v>35</v>
      </c>
      <c r="E3258" s="4"/>
      <c r="F3258" s="5"/>
      <c r="G3258" s="4"/>
      <c r="H3258" s="5" t="s">
        <v>36</v>
      </c>
      <c r="I3258" s="5" t="s">
        <v>39</v>
      </c>
      <c r="J3258" s="5" t="s">
        <v>284</v>
      </c>
      <c r="K3258" s="5" t="s">
        <v>480</v>
      </c>
      <c r="L3258" s="5" t="s">
        <v>17</v>
      </c>
      <c r="M3258" t="b">
        <f>A3258=VLOOKUP($A3258,'Vals 0505'!$A:$L,1,FALSE)</f>
        <v>1</v>
      </c>
      <c r="N3258" t="b">
        <f>B3258=VLOOKUP($A3258,'Vals 0505'!$A:$L,2,FALSE)</f>
        <v>1</v>
      </c>
      <c r="O3258" t="b">
        <f>C3258=VLOOKUP($A3258,'Vals 0505'!$A:$L,3,FALSE)</f>
        <v>1</v>
      </c>
      <c r="P3258" t="b">
        <f>D3258=VLOOKUP($A3258,'Vals 0505'!$A:$L,4,FALSE)</f>
        <v>1</v>
      </c>
      <c r="Q3258" t="b">
        <f>E3258=VLOOKUP($A3258,'Vals 0505'!$A:$L,5,FALSE)</f>
        <v>1</v>
      </c>
      <c r="R3258" t="b">
        <f>F3258=VLOOKUP($A3258,'Vals 0505'!$A:$L,6,FALSE)</f>
        <v>1</v>
      </c>
      <c r="S3258" t="b">
        <f>G3258=VLOOKUP($A3258,'Vals 0505'!$A:$L,7,FALSE)</f>
        <v>1</v>
      </c>
      <c r="T3258" t="b">
        <f>H3258=VLOOKUP($A3258,'Vals 0505'!$A:$L,8,FALSE)</f>
        <v>1</v>
      </c>
      <c r="U3258" t="b">
        <f>I3258=VLOOKUP($A3258,'Vals 0505'!$A:$L,9,FALSE)</f>
        <v>1</v>
      </c>
      <c r="V3258" t="b">
        <f>J3258=VLOOKUP($A3258,'Vals 0505'!$A:$L,10,FALSE)</f>
        <v>1</v>
      </c>
      <c r="W3258" t="b">
        <f>K3258=VLOOKUP($A3258,'Vals 0505'!$A:$L,11,FALSE)</f>
        <v>1</v>
      </c>
      <c r="X3258" t="b">
        <f>L3258=VLOOKUP($A3258,'Vals 0505'!$A:$L,12,FALSE)</f>
        <v>1</v>
      </c>
      <c r="Y3258">
        <f t="shared" si="50"/>
        <v>17720</v>
      </c>
    </row>
    <row r="3259" spans="1:26">
      <c r="A3259" s="4">
        <v>17721</v>
      </c>
      <c r="B3259" s="5" t="s">
        <v>447</v>
      </c>
      <c r="C3259" s="5" t="s">
        <v>34</v>
      </c>
      <c r="D3259" s="5" t="s">
        <v>35</v>
      </c>
      <c r="E3259" s="4"/>
      <c r="F3259" s="5"/>
      <c r="G3259" s="4"/>
      <c r="H3259" s="5" t="s">
        <v>36</v>
      </c>
      <c r="I3259" s="5" t="s">
        <v>39</v>
      </c>
      <c r="J3259" s="5" t="s">
        <v>284</v>
      </c>
      <c r="K3259" s="5" t="s">
        <v>492</v>
      </c>
      <c r="L3259" s="5" t="s">
        <v>17</v>
      </c>
      <c r="M3259" t="b">
        <f>A3259=VLOOKUP($A3259,'Vals 0505'!$A:$L,1,FALSE)</f>
        <v>1</v>
      </c>
      <c r="N3259" t="b">
        <f>B3259=VLOOKUP($A3259,'Vals 0505'!$A:$L,2,FALSE)</f>
        <v>1</v>
      </c>
      <c r="O3259" t="b">
        <f>C3259=VLOOKUP($A3259,'Vals 0505'!$A:$L,3,FALSE)</f>
        <v>1</v>
      </c>
      <c r="P3259" t="b">
        <f>D3259=VLOOKUP($A3259,'Vals 0505'!$A:$L,4,FALSE)</f>
        <v>1</v>
      </c>
      <c r="Q3259" t="b">
        <f>E3259=VLOOKUP($A3259,'Vals 0505'!$A:$L,5,FALSE)</f>
        <v>1</v>
      </c>
      <c r="R3259" t="b">
        <f>F3259=VLOOKUP($A3259,'Vals 0505'!$A:$L,6,FALSE)</f>
        <v>1</v>
      </c>
      <c r="S3259" t="b">
        <f>G3259=VLOOKUP($A3259,'Vals 0505'!$A:$L,7,FALSE)</f>
        <v>1</v>
      </c>
      <c r="T3259" t="b">
        <f>H3259=VLOOKUP($A3259,'Vals 0505'!$A:$L,8,FALSE)</f>
        <v>1</v>
      </c>
      <c r="U3259" t="b">
        <f>I3259=VLOOKUP($A3259,'Vals 0505'!$A:$L,9,FALSE)</f>
        <v>1</v>
      </c>
      <c r="V3259" t="b">
        <f>J3259=VLOOKUP($A3259,'Vals 0505'!$A:$L,10,FALSE)</f>
        <v>1</v>
      </c>
      <c r="W3259" t="b">
        <f>K3259=VLOOKUP($A3259,'Vals 0505'!$A:$L,11,FALSE)</f>
        <v>1</v>
      </c>
      <c r="X3259" t="b">
        <f>L3259=VLOOKUP($A3259,'Vals 0505'!$A:$L,12,FALSE)</f>
        <v>1</v>
      </c>
      <c r="Y3259">
        <f t="shared" si="50"/>
        <v>17721</v>
      </c>
    </row>
    <row r="3260" spans="1:26">
      <c r="A3260" s="3">
        <v>17722</v>
      </c>
      <c r="B3260" s="5" t="s">
        <v>447</v>
      </c>
      <c r="C3260" s="5" t="s">
        <v>31</v>
      </c>
      <c r="D3260" s="5"/>
      <c r="E3260" s="4"/>
      <c r="F3260" s="5"/>
      <c r="G3260" s="4"/>
      <c r="H3260" s="5" t="s">
        <v>36</v>
      </c>
      <c r="I3260" s="5" t="s">
        <v>39</v>
      </c>
      <c r="J3260" s="5" t="s">
        <v>284</v>
      </c>
      <c r="K3260" s="5" t="s">
        <v>102</v>
      </c>
      <c r="L3260" s="5" t="s">
        <v>17</v>
      </c>
      <c r="M3260" t="b">
        <f>A3260=VLOOKUP($A3260,'Vals 0505'!$A:$L,1,FALSE)</f>
        <v>1</v>
      </c>
      <c r="N3260" t="b">
        <f>B3260=VLOOKUP($A3260,'Vals 0505'!$A:$L,2,FALSE)</f>
        <v>1</v>
      </c>
      <c r="O3260" t="b">
        <f>C3260=VLOOKUP($A3260,'Vals 0505'!$A:$L,3,FALSE)</f>
        <v>1</v>
      </c>
      <c r="P3260" t="b">
        <f>D3260=VLOOKUP($A3260,'Vals 0505'!$A:$L,4,FALSE)</f>
        <v>1</v>
      </c>
      <c r="Q3260" t="b">
        <f>E3260=VLOOKUP($A3260,'Vals 0505'!$A:$L,5,FALSE)</f>
        <v>1</v>
      </c>
      <c r="R3260" t="b">
        <f>F3260=VLOOKUP($A3260,'Vals 0505'!$A:$L,6,FALSE)</f>
        <v>1</v>
      </c>
      <c r="S3260" t="b">
        <f>G3260=VLOOKUP($A3260,'Vals 0505'!$A:$L,7,FALSE)</f>
        <v>1</v>
      </c>
      <c r="T3260" t="b">
        <f>H3260=VLOOKUP($A3260,'Vals 0505'!$A:$L,8,FALSE)</f>
        <v>1</v>
      </c>
      <c r="U3260" t="b">
        <f>I3260=VLOOKUP($A3260,'Vals 0505'!$A:$L,9,FALSE)</f>
        <v>1</v>
      </c>
      <c r="V3260" t="b">
        <f>J3260=VLOOKUP($A3260,'Vals 0505'!$A:$L,10,FALSE)</f>
        <v>0</v>
      </c>
      <c r="W3260" t="b">
        <f>K3260=VLOOKUP($A3260,'Vals 0505'!$A:$L,11,FALSE)</f>
        <v>1</v>
      </c>
      <c r="X3260" t="b">
        <f>L3260=VLOOKUP($A3260,'Vals 0505'!$A:$L,12,FALSE)</f>
        <v>1</v>
      </c>
      <c r="Y3260">
        <f t="shared" si="50"/>
        <v>17722</v>
      </c>
      <c r="Z3260" t="str">
        <f>VLOOKUP($A3260,'Vals 0505'!$A:$L,10,FALSE)</f>
        <v>Medium</v>
      </c>
    </row>
    <row r="3261" spans="1:26">
      <c r="A3261" s="4">
        <v>17723</v>
      </c>
      <c r="B3261" s="5" t="s">
        <v>447</v>
      </c>
      <c r="C3261" s="5" t="s">
        <v>34</v>
      </c>
      <c r="D3261" s="5" t="s">
        <v>35</v>
      </c>
      <c r="E3261" s="4"/>
      <c r="F3261" s="5"/>
      <c r="G3261" s="4"/>
      <c r="H3261" s="5" t="s">
        <v>36</v>
      </c>
      <c r="I3261" s="5" t="s">
        <v>39</v>
      </c>
      <c r="J3261" s="5" t="s">
        <v>284</v>
      </c>
      <c r="K3261" s="5" t="s">
        <v>501</v>
      </c>
      <c r="L3261" s="5" t="s">
        <v>17</v>
      </c>
      <c r="M3261" t="b">
        <f>A3261=VLOOKUP($A3261,'Vals 0505'!$A:$L,1,FALSE)</f>
        <v>1</v>
      </c>
      <c r="N3261" t="b">
        <f>B3261=VLOOKUP($A3261,'Vals 0505'!$A:$L,2,FALSE)</f>
        <v>1</v>
      </c>
      <c r="O3261" t="b">
        <f>C3261=VLOOKUP($A3261,'Vals 0505'!$A:$L,3,FALSE)</f>
        <v>1</v>
      </c>
      <c r="P3261" t="b">
        <f>D3261=VLOOKUP($A3261,'Vals 0505'!$A:$L,4,FALSE)</f>
        <v>1</v>
      </c>
      <c r="Q3261" t="b">
        <f>E3261=VLOOKUP($A3261,'Vals 0505'!$A:$L,5,FALSE)</f>
        <v>1</v>
      </c>
      <c r="R3261" t="b">
        <f>F3261=VLOOKUP($A3261,'Vals 0505'!$A:$L,6,FALSE)</f>
        <v>1</v>
      </c>
      <c r="S3261" t="b">
        <f>G3261=VLOOKUP($A3261,'Vals 0505'!$A:$L,7,FALSE)</f>
        <v>1</v>
      </c>
      <c r="T3261" t="b">
        <f>H3261=VLOOKUP($A3261,'Vals 0505'!$A:$L,8,FALSE)</f>
        <v>1</v>
      </c>
      <c r="U3261" t="b">
        <f>I3261=VLOOKUP($A3261,'Vals 0505'!$A:$L,9,FALSE)</f>
        <v>1</v>
      </c>
      <c r="V3261" t="b">
        <f>J3261=VLOOKUP($A3261,'Vals 0505'!$A:$L,10,FALSE)</f>
        <v>1</v>
      </c>
      <c r="W3261" t="b">
        <f>K3261=VLOOKUP($A3261,'Vals 0505'!$A:$L,11,FALSE)</f>
        <v>1</v>
      </c>
      <c r="X3261" t="b">
        <f>L3261=VLOOKUP($A3261,'Vals 0505'!$A:$L,12,FALSE)</f>
        <v>1</v>
      </c>
      <c r="Y3261">
        <f t="shared" si="50"/>
        <v>17723</v>
      </c>
    </row>
    <row r="3262" spans="1:26">
      <c r="A3262" s="3">
        <v>17724</v>
      </c>
      <c r="B3262" s="5" t="s">
        <v>447</v>
      </c>
      <c r="C3262" s="5" t="s">
        <v>34</v>
      </c>
      <c r="D3262" s="5" t="s">
        <v>40</v>
      </c>
      <c r="E3262" s="4"/>
      <c r="F3262" s="5"/>
      <c r="G3262" s="4"/>
      <c r="H3262" s="5" t="s">
        <v>36</v>
      </c>
      <c r="I3262" s="5" t="s">
        <v>39</v>
      </c>
      <c r="J3262" s="5" t="s">
        <v>284</v>
      </c>
      <c r="K3262" s="5" t="s">
        <v>11</v>
      </c>
      <c r="L3262" s="5" t="s">
        <v>17</v>
      </c>
      <c r="M3262" t="b">
        <f>A3262=VLOOKUP($A3262,'Vals 0505'!$A:$L,1,FALSE)</f>
        <v>1</v>
      </c>
      <c r="N3262" t="b">
        <f>B3262=VLOOKUP($A3262,'Vals 0505'!$A:$L,2,FALSE)</f>
        <v>1</v>
      </c>
      <c r="O3262" t="b">
        <f>C3262=VLOOKUP($A3262,'Vals 0505'!$A:$L,3,FALSE)</f>
        <v>1</v>
      </c>
      <c r="P3262" t="b">
        <f>D3262=VLOOKUP($A3262,'Vals 0505'!$A:$L,4,FALSE)</f>
        <v>1</v>
      </c>
      <c r="Q3262" t="b">
        <f>E3262=VLOOKUP($A3262,'Vals 0505'!$A:$L,5,FALSE)</f>
        <v>1</v>
      </c>
      <c r="R3262" t="b">
        <f>F3262=VLOOKUP($A3262,'Vals 0505'!$A:$L,6,FALSE)</f>
        <v>1</v>
      </c>
      <c r="S3262" t="b">
        <f>G3262=VLOOKUP($A3262,'Vals 0505'!$A:$L,7,FALSE)</f>
        <v>1</v>
      </c>
      <c r="T3262" t="b">
        <f>H3262=VLOOKUP($A3262,'Vals 0505'!$A:$L,8,FALSE)</f>
        <v>1</v>
      </c>
      <c r="U3262" t="b">
        <f>I3262=VLOOKUP($A3262,'Vals 0505'!$A:$L,9,FALSE)</f>
        <v>1</v>
      </c>
      <c r="V3262" t="b">
        <f>J3262=VLOOKUP($A3262,'Vals 0505'!$A:$L,10,FALSE)</f>
        <v>1</v>
      </c>
      <c r="W3262" t="b">
        <f>K3262=VLOOKUP($A3262,'Vals 0505'!$A:$L,11,FALSE)</f>
        <v>1</v>
      </c>
      <c r="X3262" t="b">
        <f>L3262=VLOOKUP($A3262,'Vals 0505'!$A:$L,12,FALSE)</f>
        <v>1</v>
      </c>
      <c r="Y3262">
        <f t="shared" si="50"/>
        <v>17724</v>
      </c>
    </row>
    <row r="3263" spans="1:26">
      <c r="A3263" s="4">
        <v>17725</v>
      </c>
      <c r="B3263" s="5" t="s">
        <v>447</v>
      </c>
      <c r="C3263" s="5" t="s">
        <v>31</v>
      </c>
      <c r="D3263" s="5"/>
      <c r="E3263" s="4"/>
      <c r="F3263" s="5"/>
      <c r="G3263" s="4"/>
      <c r="H3263" s="5" t="s">
        <v>32</v>
      </c>
      <c r="I3263" s="5" t="s">
        <v>39</v>
      </c>
      <c r="J3263" s="5" t="s">
        <v>284</v>
      </c>
      <c r="K3263" s="5" t="s">
        <v>482</v>
      </c>
      <c r="L3263" s="5" t="s">
        <v>17</v>
      </c>
      <c r="M3263" t="b">
        <f>A3263=VLOOKUP($A3263,'Vals 0505'!$A:$L,1,FALSE)</f>
        <v>1</v>
      </c>
      <c r="N3263" t="b">
        <f>B3263=VLOOKUP($A3263,'Vals 0505'!$A:$L,2,FALSE)</f>
        <v>1</v>
      </c>
      <c r="O3263" t="b">
        <f>C3263=VLOOKUP($A3263,'Vals 0505'!$A:$L,3,FALSE)</f>
        <v>1</v>
      </c>
      <c r="P3263" t="b">
        <f>D3263=VLOOKUP($A3263,'Vals 0505'!$A:$L,4,FALSE)</f>
        <v>1</v>
      </c>
      <c r="Q3263" t="b">
        <f>E3263=VLOOKUP($A3263,'Vals 0505'!$A:$L,5,FALSE)</f>
        <v>1</v>
      </c>
      <c r="R3263" t="b">
        <f>F3263=VLOOKUP($A3263,'Vals 0505'!$A:$L,6,FALSE)</f>
        <v>1</v>
      </c>
      <c r="S3263" t="b">
        <f>G3263=VLOOKUP($A3263,'Vals 0505'!$A:$L,7,FALSE)</f>
        <v>1</v>
      </c>
      <c r="T3263" t="b">
        <f>H3263=VLOOKUP($A3263,'Vals 0505'!$A:$L,8,FALSE)</f>
        <v>1</v>
      </c>
      <c r="U3263" t="b">
        <f>I3263=VLOOKUP($A3263,'Vals 0505'!$A:$L,9,FALSE)</f>
        <v>1</v>
      </c>
      <c r="V3263" t="b">
        <f>J3263=VLOOKUP($A3263,'Vals 0505'!$A:$L,10,FALSE)</f>
        <v>0</v>
      </c>
      <c r="W3263" t="b">
        <f>K3263=VLOOKUP($A3263,'Vals 0505'!$A:$L,11,FALSE)</f>
        <v>1</v>
      </c>
      <c r="X3263" t="b">
        <f>L3263=VLOOKUP($A3263,'Vals 0505'!$A:$L,12,FALSE)</f>
        <v>1</v>
      </c>
      <c r="Y3263">
        <f t="shared" si="50"/>
        <v>17725</v>
      </c>
      <c r="Z3263" t="str">
        <f>VLOOKUP($A3263,'Vals 0505'!$A:$L,10,FALSE)</f>
        <v>Medium</v>
      </c>
    </row>
    <row r="3264" spans="1:26">
      <c r="A3264" s="3">
        <v>17726</v>
      </c>
      <c r="B3264" s="5" t="s">
        <v>447</v>
      </c>
      <c r="C3264" s="5" t="s">
        <v>31</v>
      </c>
      <c r="D3264" s="5"/>
      <c r="E3264" s="4"/>
      <c r="F3264" s="5"/>
      <c r="G3264" s="4"/>
      <c r="H3264" s="5" t="s">
        <v>32</v>
      </c>
      <c r="I3264" s="5" t="s">
        <v>39</v>
      </c>
      <c r="J3264" s="5" t="s">
        <v>284</v>
      </c>
      <c r="K3264" s="5" t="s">
        <v>689</v>
      </c>
      <c r="L3264" s="5" t="s">
        <v>17</v>
      </c>
      <c r="M3264" t="b">
        <f>A3264=VLOOKUP($A3264,'Vals 0505'!$A:$L,1,FALSE)</f>
        <v>1</v>
      </c>
      <c r="N3264" t="b">
        <f>B3264=VLOOKUP($A3264,'Vals 0505'!$A:$L,2,FALSE)</f>
        <v>1</v>
      </c>
      <c r="O3264" t="b">
        <f>C3264=VLOOKUP($A3264,'Vals 0505'!$A:$L,3,FALSE)</f>
        <v>1</v>
      </c>
      <c r="P3264" t="b">
        <f>D3264=VLOOKUP($A3264,'Vals 0505'!$A:$L,4,FALSE)</f>
        <v>1</v>
      </c>
      <c r="Q3264" t="b">
        <f>E3264=VLOOKUP($A3264,'Vals 0505'!$A:$L,5,FALSE)</f>
        <v>1</v>
      </c>
      <c r="R3264" t="b">
        <f>F3264=VLOOKUP($A3264,'Vals 0505'!$A:$L,6,FALSE)</f>
        <v>1</v>
      </c>
      <c r="S3264" t="b">
        <f>G3264=VLOOKUP($A3264,'Vals 0505'!$A:$L,7,FALSE)</f>
        <v>1</v>
      </c>
      <c r="T3264" t="b">
        <f>H3264=VLOOKUP($A3264,'Vals 0505'!$A:$L,8,FALSE)</f>
        <v>1</v>
      </c>
      <c r="U3264" t="b">
        <f>I3264=VLOOKUP($A3264,'Vals 0505'!$A:$L,9,FALSE)</f>
        <v>1</v>
      </c>
      <c r="V3264" t="b">
        <f>J3264=VLOOKUP($A3264,'Vals 0505'!$A:$L,10,FALSE)</f>
        <v>0</v>
      </c>
      <c r="W3264" t="b">
        <f>K3264=VLOOKUP($A3264,'Vals 0505'!$A:$L,11,FALSE)</f>
        <v>1</v>
      </c>
      <c r="X3264" t="b">
        <f>L3264=VLOOKUP($A3264,'Vals 0505'!$A:$L,12,FALSE)</f>
        <v>1</v>
      </c>
      <c r="Y3264">
        <f t="shared" si="50"/>
        <v>17726</v>
      </c>
      <c r="Z3264" t="str">
        <f>VLOOKUP($A3264,'Vals 0505'!$A:$L,10,FALSE)</f>
        <v>Medium</v>
      </c>
    </row>
    <row r="3265" spans="1:26">
      <c r="A3265" s="4">
        <v>17727</v>
      </c>
      <c r="B3265" s="5" t="s">
        <v>447</v>
      </c>
      <c r="C3265" s="5" t="s">
        <v>31</v>
      </c>
      <c r="D3265" s="5"/>
      <c r="E3265" s="4"/>
      <c r="F3265" s="5"/>
      <c r="G3265" s="4"/>
      <c r="H3265" s="5" t="s">
        <v>32</v>
      </c>
      <c r="I3265" s="5" t="s">
        <v>39</v>
      </c>
      <c r="J3265" s="5" t="s">
        <v>284</v>
      </c>
      <c r="K3265" s="5" t="s">
        <v>709</v>
      </c>
      <c r="L3265" s="5" t="s">
        <v>17</v>
      </c>
      <c r="M3265" t="b">
        <f>A3265=VLOOKUP($A3265,'Vals 0505'!$A:$L,1,FALSE)</f>
        <v>1</v>
      </c>
      <c r="N3265" t="b">
        <f>B3265=VLOOKUP($A3265,'Vals 0505'!$A:$L,2,FALSE)</f>
        <v>1</v>
      </c>
      <c r="O3265" t="b">
        <f>C3265=VLOOKUP($A3265,'Vals 0505'!$A:$L,3,FALSE)</f>
        <v>1</v>
      </c>
      <c r="P3265" t="b">
        <f>D3265=VLOOKUP($A3265,'Vals 0505'!$A:$L,4,FALSE)</f>
        <v>1</v>
      </c>
      <c r="Q3265" t="b">
        <f>E3265=VLOOKUP($A3265,'Vals 0505'!$A:$L,5,FALSE)</f>
        <v>1</v>
      </c>
      <c r="R3265" t="b">
        <f>F3265=VLOOKUP($A3265,'Vals 0505'!$A:$L,6,FALSE)</f>
        <v>1</v>
      </c>
      <c r="S3265" t="b">
        <f>G3265=VLOOKUP($A3265,'Vals 0505'!$A:$L,7,FALSE)</f>
        <v>1</v>
      </c>
      <c r="T3265" t="b">
        <f>H3265=VLOOKUP($A3265,'Vals 0505'!$A:$L,8,FALSE)</f>
        <v>1</v>
      </c>
      <c r="U3265" t="b">
        <f>I3265=VLOOKUP($A3265,'Vals 0505'!$A:$L,9,FALSE)</f>
        <v>1</v>
      </c>
      <c r="V3265" t="b">
        <f>J3265=VLOOKUP($A3265,'Vals 0505'!$A:$L,10,FALSE)</f>
        <v>0</v>
      </c>
      <c r="W3265" t="b">
        <f>K3265=VLOOKUP($A3265,'Vals 0505'!$A:$L,11,FALSE)</f>
        <v>1</v>
      </c>
      <c r="X3265" t="b">
        <f>L3265=VLOOKUP($A3265,'Vals 0505'!$A:$L,12,FALSE)</f>
        <v>1</v>
      </c>
      <c r="Y3265">
        <f t="shared" si="50"/>
        <v>17727</v>
      </c>
      <c r="Z3265" t="str">
        <f>VLOOKUP($A3265,'Vals 0505'!$A:$L,10,FALSE)</f>
        <v>Medium</v>
      </c>
    </row>
    <row r="3266" spans="1:26">
      <c r="A3266" s="3">
        <v>17728</v>
      </c>
      <c r="B3266" s="5" t="s">
        <v>446</v>
      </c>
      <c r="C3266" s="5" t="s">
        <v>94</v>
      </c>
      <c r="D3266" s="5"/>
      <c r="E3266" s="4">
        <v>0</v>
      </c>
      <c r="F3266" s="5"/>
      <c r="G3266" s="4" t="s">
        <v>95</v>
      </c>
      <c r="H3266" s="5" t="s">
        <v>96</v>
      </c>
      <c r="I3266" s="5" t="s">
        <v>52</v>
      </c>
      <c r="J3266" s="5" t="s">
        <v>285</v>
      </c>
      <c r="K3266" s="5" t="s">
        <v>588</v>
      </c>
      <c r="L3266" s="5" t="s">
        <v>237</v>
      </c>
      <c r="M3266" t="b">
        <f>A3266=VLOOKUP($A3266,'Vals 0505'!$A:$L,1,FALSE)</f>
        <v>1</v>
      </c>
      <c r="N3266" t="b">
        <f>B3266=VLOOKUP($A3266,'Vals 0505'!$A:$L,2,FALSE)</f>
        <v>1</v>
      </c>
      <c r="O3266" t="b">
        <f>C3266=VLOOKUP($A3266,'Vals 0505'!$A:$L,3,FALSE)</f>
        <v>1</v>
      </c>
      <c r="P3266" t="b">
        <f>D3266=VLOOKUP($A3266,'Vals 0505'!$A:$L,4,FALSE)</f>
        <v>1</v>
      </c>
      <c r="Q3266" t="e">
        <f>E3266=VLOOKUP($A3266,'Vals 0505'!$A:$L,5,FALSE)</f>
        <v>#REF!</v>
      </c>
      <c r="R3266" t="b">
        <f>F3266=VLOOKUP($A3266,'Vals 0505'!$A:$L,6,FALSE)</f>
        <v>1</v>
      </c>
      <c r="S3266" t="e">
        <f>G3266=VLOOKUP($A3266,'Vals 0505'!$A:$L,7,FALSE)</f>
        <v>#REF!</v>
      </c>
      <c r="T3266" t="b">
        <f>H3266=VLOOKUP($A3266,'Vals 0505'!$A:$L,8,FALSE)</f>
        <v>1</v>
      </c>
      <c r="U3266" t="b">
        <f>I3266=VLOOKUP($A3266,'Vals 0505'!$A:$L,9,FALSE)</f>
        <v>1</v>
      </c>
      <c r="V3266" t="b">
        <f>J3266=VLOOKUP($A3266,'Vals 0505'!$A:$L,10,FALSE)</f>
        <v>1</v>
      </c>
      <c r="W3266" t="b">
        <f>K3266=VLOOKUP($A3266,'Vals 0505'!$A:$L,11,FALSE)</f>
        <v>1</v>
      </c>
      <c r="X3266" t="b">
        <f>L3266=VLOOKUP($A3266,'Vals 0505'!$A:$L,12,FALSE)</f>
        <v>1</v>
      </c>
      <c r="Y3266">
        <f t="shared" si="50"/>
        <v>17728</v>
      </c>
    </row>
    <row r="3267" spans="1:26">
      <c r="A3267" s="4">
        <v>17729</v>
      </c>
      <c r="B3267" s="5" t="s">
        <v>446</v>
      </c>
      <c r="C3267" s="5" t="s">
        <v>94</v>
      </c>
      <c r="D3267" s="5"/>
      <c r="E3267" s="4">
        <v>0</v>
      </c>
      <c r="F3267" s="5"/>
      <c r="G3267" s="4" t="s">
        <v>95</v>
      </c>
      <c r="H3267" s="5" t="s">
        <v>96</v>
      </c>
      <c r="I3267" s="5" t="s">
        <v>52</v>
      </c>
      <c r="J3267" s="5" t="s">
        <v>285</v>
      </c>
      <c r="K3267" s="5" t="s">
        <v>581</v>
      </c>
      <c r="L3267" s="5" t="s">
        <v>237</v>
      </c>
      <c r="M3267" t="b">
        <f>A3267=VLOOKUP($A3267,'Vals 0505'!$A:$L,1,FALSE)</f>
        <v>1</v>
      </c>
      <c r="N3267" t="b">
        <f>B3267=VLOOKUP($A3267,'Vals 0505'!$A:$L,2,FALSE)</f>
        <v>1</v>
      </c>
      <c r="O3267" t="b">
        <f>C3267=VLOOKUP($A3267,'Vals 0505'!$A:$L,3,FALSE)</f>
        <v>1</v>
      </c>
      <c r="P3267" t="b">
        <f>D3267=VLOOKUP($A3267,'Vals 0505'!$A:$L,4,FALSE)</f>
        <v>1</v>
      </c>
      <c r="Q3267" t="e">
        <f>E3267=VLOOKUP($A3267,'Vals 0505'!$A:$L,5,FALSE)</f>
        <v>#REF!</v>
      </c>
      <c r="R3267" t="b">
        <f>F3267=VLOOKUP($A3267,'Vals 0505'!$A:$L,6,FALSE)</f>
        <v>1</v>
      </c>
      <c r="S3267" t="e">
        <f>G3267=VLOOKUP($A3267,'Vals 0505'!$A:$L,7,FALSE)</f>
        <v>#REF!</v>
      </c>
      <c r="T3267" t="b">
        <f>H3267=VLOOKUP($A3267,'Vals 0505'!$A:$L,8,FALSE)</f>
        <v>1</v>
      </c>
      <c r="U3267" t="b">
        <f>I3267=VLOOKUP($A3267,'Vals 0505'!$A:$L,9,FALSE)</f>
        <v>1</v>
      </c>
      <c r="V3267" t="b">
        <f>J3267=VLOOKUP($A3267,'Vals 0505'!$A:$L,10,FALSE)</f>
        <v>1</v>
      </c>
      <c r="W3267" t="b">
        <f>K3267=VLOOKUP($A3267,'Vals 0505'!$A:$L,11,FALSE)</f>
        <v>1</v>
      </c>
      <c r="X3267" t="b">
        <f>L3267=VLOOKUP($A3267,'Vals 0505'!$A:$L,12,FALSE)</f>
        <v>1</v>
      </c>
      <c r="Y3267">
        <f t="shared" ref="Y3267:Y3330" si="51">A3267</f>
        <v>17729</v>
      </c>
    </row>
    <row r="3268" spans="1:26">
      <c r="A3268" s="3">
        <v>17730</v>
      </c>
      <c r="B3268" s="5" t="s">
        <v>446</v>
      </c>
      <c r="C3268" s="5" t="s">
        <v>94</v>
      </c>
      <c r="D3268" s="5"/>
      <c r="E3268" s="4">
        <v>0</v>
      </c>
      <c r="F3268" s="5"/>
      <c r="G3268" s="4" t="s">
        <v>95</v>
      </c>
      <c r="H3268" s="5" t="s">
        <v>96</v>
      </c>
      <c r="I3268" s="5" t="s">
        <v>52</v>
      </c>
      <c r="J3268" s="5" t="s">
        <v>285</v>
      </c>
      <c r="K3268" s="5" t="s">
        <v>580</v>
      </c>
      <c r="L3268" s="5" t="s">
        <v>237</v>
      </c>
      <c r="M3268" t="b">
        <f>A3268=VLOOKUP($A3268,'Vals 0505'!$A:$L,1,FALSE)</f>
        <v>1</v>
      </c>
      <c r="N3268" t="b">
        <f>B3268=VLOOKUP($A3268,'Vals 0505'!$A:$L,2,FALSE)</f>
        <v>1</v>
      </c>
      <c r="O3268" t="b">
        <f>C3268=VLOOKUP($A3268,'Vals 0505'!$A:$L,3,FALSE)</f>
        <v>1</v>
      </c>
      <c r="P3268" t="b">
        <f>D3268=VLOOKUP($A3268,'Vals 0505'!$A:$L,4,FALSE)</f>
        <v>1</v>
      </c>
      <c r="Q3268" t="e">
        <f>E3268=VLOOKUP($A3268,'Vals 0505'!$A:$L,5,FALSE)</f>
        <v>#REF!</v>
      </c>
      <c r="R3268" t="b">
        <f>F3268=VLOOKUP($A3268,'Vals 0505'!$A:$L,6,FALSE)</f>
        <v>1</v>
      </c>
      <c r="S3268" t="e">
        <f>G3268=VLOOKUP($A3268,'Vals 0505'!$A:$L,7,FALSE)</f>
        <v>#REF!</v>
      </c>
      <c r="T3268" t="b">
        <f>H3268=VLOOKUP($A3268,'Vals 0505'!$A:$L,8,FALSE)</f>
        <v>1</v>
      </c>
      <c r="U3268" t="b">
        <f>I3268=VLOOKUP($A3268,'Vals 0505'!$A:$L,9,FALSE)</f>
        <v>1</v>
      </c>
      <c r="V3268" t="b">
        <f>J3268=VLOOKUP($A3268,'Vals 0505'!$A:$L,10,FALSE)</f>
        <v>1</v>
      </c>
      <c r="W3268" t="b">
        <f>K3268=VLOOKUP($A3268,'Vals 0505'!$A:$L,11,FALSE)</f>
        <v>1</v>
      </c>
      <c r="X3268" t="b">
        <f>L3268=VLOOKUP($A3268,'Vals 0505'!$A:$L,12,FALSE)</f>
        <v>1</v>
      </c>
      <c r="Y3268">
        <f t="shared" si="51"/>
        <v>17730</v>
      </c>
    </row>
    <row r="3269" spans="1:26">
      <c r="A3269" s="4">
        <v>17731</v>
      </c>
      <c r="B3269" s="5" t="s">
        <v>446</v>
      </c>
      <c r="C3269" s="5" t="s">
        <v>94</v>
      </c>
      <c r="D3269" s="5"/>
      <c r="E3269" s="4">
        <v>0</v>
      </c>
      <c r="F3269" s="5"/>
      <c r="G3269" s="4" t="s">
        <v>95</v>
      </c>
      <c r="H3269" s="5" t="s">
        <v>96</v>
      </c>
      <c r="I3269" s="5" t="s">
        <v>52</v>
      </c>
      <c r="J3269" s="5" t="s">
        <v>285</v>
      </c>
      <c r="K3269" s="5" t="s">
        <v>583</v>
      </c>
      <c r="L3269" s="5" t="s">
        <v>237</v>
      </c>
      <c r="M3269" t="b">
        <f>A3269=VLOOKUP($A3269,'Vals 0505'!$A:$L,1,FALSE)</f>
        <v>1</v>
      </c>
      <c r="N3269" t="b">
        <f>B3269=VLOOKUP($A3269,'Vals 0505'!$A:$L,2,FALSE)</f>
        <v>1</v>
      </c>
      <c r="O3269" t="b">
        <f>C3269=VLOOKUP($A3269,'Vals 0505'!$A:$L,3,FALSE)</f>
        <v>1</v>
      </c>
      <c r="P3269" t="b">
        <f>D3269=VLOOKUP($A3269,'Vals 0505'!$A:$L,4,FALSE)</f>
        <v>1</v>
      </c>
      <c r="Q3269" t="e">
        <f>E3269=VLOOKUP($A3269,'Vals 0505'!$A:$L,5,FALSE)</f>
        <v>#REF!</v>
      </c>
      <c r="R3269" t="b">
        <f>F3269=VLOOKUP($A3269,'Vals 0505'!$A:$L,6,FALSE)</f>
        <v>1</v>
      </c>
      <c r="S3269" t="e">
        <f>G3269=VLOOKUP($A3269,'Vals 0505'!$A:$L,7,FALSE)</f>
        <v>#REF!</v>
      </c>
      <c r="T3269" t="b">
        <f>H3269=VLOOKUP($A3269,'Vals 0505'!$A:$L,8,FALSE)</f>
        <v>1</v>
      </c>
      <c r="U3269" t="b">
        <f>I3269=VLOOKUP($A3269,'Vals 0505'!$A:$L,9,FALSE)</f>
        <v>1</v>
      </c>
      <c r="V3269" t="b">
        <f>J3269=VLOOKUP($A3269,'Vals 0505'!$A:$L,10,FALSE)</f>
        <v>1</v>
      </c>
      <c r="W3269" t="b">
        <f>K3269=VLOOKUP($A3269,'Vals 0505'!$A:$L,11,FALSE)</f>
        <v>1</v>
      </c>
      <c r="X3269" t="b">
        <f>L3269=VLOOKUP($A3269,'Vals 0505'!$A:$L,12,FALSE)</f>
        <v>1</v>
      </c>
      <c r="Y3269">
        <f t="shared" si="51"/>
        <v>17731</v>
      </c>
    </row>
    <row r="3270" spans="1:26">
      <c r="A3270" s="3">
        <v>17732</v>
      </c>
      <c r="B3270" s="5" t="s">
        <v>446</v>
      </c>
      <c r="C3270" s="5" t="s">
        <v>94</v>
      </c>
      <c r="D3270" s="5"/>
      <c r="E3270" s="4">
        <v>0</v>
      </c>
      <c r="F3270" s="5"/>
      <c r="G3270" s="4" t="s">
        <v>95</v>
      </c>
      <c r="H3270" s="5" t="s">
        <v>96</v>
      </c>
      <c r="I3270" s="5" t="s">
        <v>52</v>
      </c>
      <c r="J3270" s="5" t="s">
        <v>285</v>
      </c>
      <c r="K3270" s="5" t="s">
        <v>582</v>
      </c>
      <c r="L3270" s="5" t="s">
        <v>237</v>
      </c>
      <c r="M3270" t="b">
        <f>A3270=VLOOKUP($A3270,'Vals 0505'!$A:$L,1,FALSE)</f>
        <v>1</v>
      </c>
      <c r="N3270" t="b">
        <f>B3270=VLOOKUP($A3270,'Vals 0505'!$A:$L,2,FALSE)</f>
        <v>1</v>
      </c>
      <c r="O3270" t="b">
        <f>C3270=VLOOKUP($A3270,'Vals 0505'!$A:$L,3,FALSE)</f>
        <v>1</v>
      </c>
      <c r="P3270" t="b">
        <f>D3270=VLOOKUP($A3270,'Vals 0505'!$A:$L,4,FALSE)</f>
        <v>1</v>
      </c>
      <c r="Q3270" t="e">
        <f>E3270=VLOOKUP($A3270,'Vals 0505'!$A:$L,5,FALSE)</f>
        <v>#REF!</v>
      </c>
      <c r="R3270" t="b">
        <f>F3270=VLOOKUP($A3270,'Vals 0505'!$A:$L,6,FALSE)</f>
        <v>1</v>
      </c>
      <c r="S3270" t="e">
        <f>G3270=VLOOKUP($A3270,'Vals 0505'!$A:$L,7,FALSE)</f>
        <v>#REF!</v>
      </c>
      <c r="T3270" t="b">
        <f>H3270=VLOOKUP($A3270,'Vals 0505'!$A:$L,8,FALSE)</f>
        <v>1</v>
      </c>
      <c r="U3270" t="b">
        <f>I3270=VLOOKUP($A3270,'Vals 0505'!$A:$L,9,FALSE)</f>
        <v>1</v>
      </c>
      <c r="V3270" t="b">
        <f>J3270=VLOOKUP($A3270,'Vals 0505'!$A:$L,10,FALSE)</f>
        <v>1</v>
      </c>
      <c r="W3270" t="b">
        <f>K3270=VLOOKUP($A3270,'Vals 0505'!$A:$L,11,FALSE)</f>
        <v>1</v>
      </c>
      <c r="X3270" t="b">
        <f>L3270=VLOOKUP($A3270,'Vals 0505'!$A:$L,12,FALSE)</f>
        <v>1</v>
      </c>
      <c r="Y3270">
        <f t="shared" si="51"/>
        <v>17732</v>
      </c>
    </row>
    <row r="3271" spans="1:26">
      <c r="A3271" s="4">
        <v>17733</v>
      </c>
      <c r="B3271" s="5" t="s">
        <v>446</v>
      </c>
      <c r="C3271" s="5" t="s">
        <v>94</v>
      </c>
      <c r="D3271" s="5"/>
      <c r="E3271" s="4">
        <v>0</v>
      </c>
      <c r="F3271" s="5"/>
      <c r="G3271" s="4" t="s">
        <v>95</v>
      </c>
      <c r="H3271" s="5" t="s">
        <v>96</v>
      </c>
      <c r="I3271" s="5" t="s">
        <v>52</v>
      </c>
      <c r="J3271" s="5" t="s">
        <v>285</v>
      </c>
      <c r="K3271" s="5" t="s">
        <v>584</v>
      </c>
      <c r="L3271" s="5" t="s">
        <v>237</v>
      </c>
      <c r="M3271" t="b">
        <f>A3271=VLOOKUP($A3271,'Vals 0505'!$A:$L,1,FALSE)</f>
        <v>1</v>
      </c>
      <c r="N3271" t="b">
        <f>B3271=VLOOKUP($A3271,'Vals 0505'!$A:$L,2,FALSE)</f>
        <v>1</v>
      </c>
      <c r="O3271" t="b">
        <f>C3271=VLOOKUP($A3271,'Vals 0505'!$A:$L,3,FALSE)</f>
        <v>1</v>
      </c>
      <c r="P3271" t="b">
        <f>D3271=VLOOKUP($A3271,'Vals 0505'!$A:$L,4,FALSE)</f>
        <v>1</v>
      </c>
      <c r="Q3271" t="e">
        <f>E3271=VLOOKUP($A3271,'Vals 0505'!$A:$L,5,FALSE)</f>
        <v>#REF!</v>
      </c>
      <c r="R3271" t="b">
        <f>F3271=VLOOKUP($A3271,'Vals 0505'!$A:$L,6,FALSE)</f>
        <v>1</v>
      </c>
      <c r="S3271" t="e">
        <f>G3271=VLOOKUP($A3271,'Vals 0505'!$A:$L,7,FALSE)</f>
        <v>#REF!</v>
      </c>
      <c r="T3271" t="b">
        <f>H3271=VLOOKUP($A3271,'Vals 0505'!$A:$L,8,FALSE)</f>
        <v>1</v>
      </c>
      <c r="U3271" t="b">
        <f>I3271=VLOOKUP($A3271,'Vals 0505'!$A:$L,9,FALSE)</f>
        <v>1</v>
      </c>
      <c r="V3271" t="b">
        <f>J3271=VLOOKUP($A3271,'Vals 0505'!$A:$L,10,FALSE)</f>
        <v>1</v>
      </c>
      <c r="W3271" t="b">
        <f>K3271=VLOOKUP($A3271,'Vals 0505'!$A:$L,11,FALSE)</f>
        <v>1</v>
      </c>
      <c r="X3271" t="b">
        <f>L3271=VLOOKUP($A3271,'Vals 0505'!$A:$L,12,FALSE)</f>
        <v>1</v>
      </c>
      <c r="Y3271">
        <f t="shared" si="51"/>
        <v>17733</v>
      </c>
    </row>
    <row r="3272" spans="1:26">
      <c r="A3272" s="3">
        <v>17734</v>
      </c>
      <c r="B3272" s="5" t="s">
        <v>446</v>
      </c>
      <c r="C3272" s="5" t="s">
        <v>94</v>
      </c>
      <c r="D3272" s="5"/>
      <c r="E3272" s="4">
        <v>0</v>
      </c>
      <c r="F3272" s="5"/>
      <c r="G3272" s="4" t="s">
        <v>95</v>
      </c>
      <c r="H3272" s="5" t="s">
        <v>96</v>
      </c>
      <c r="I3272" s="5" t="s">
        <v>52</v>
      </c>
      <c r="J3272" s="5" t="s">
        <v>285</v>
      </c>
      <c r="K3272" s="5" t="s">
        <v>585</v>
      </c>
      <c r="L3272" s="5" t="s">
        <v>237</v>
      </c>
      <c r="M3272" t="b">
        <f>A3272=VLOOKUP($A3272,'Vals 0505'!$A:$L,1,FALSE)</f>
        <v>1</v>
      </c>
      <c r="N3272" t="b">
        <f>B3272=VLOOKUP($A3272,'Vals 0505'!$A:$L,2,FALSE)</f>
        <v>1</v>
      </c>
      <c r="O3272" t="b">
        <f>C3272=VLOOKUP($A3272,'Vals 0505'!$A:$L,3,FALSE)</f>
        <v>1</v>
      </c>
      <c r="P3272" t="b">
        <f>D3272=VLOOKUP($A3272,'Vals 0505'!$A:$L,4,FALSE)</f>
        <v>1</v>
      </c>
      <c r="Q3272" t="e">
        <f>E3272=VLOOKUP($A3272,'Vals 0505'!$A:$L,5,FALSE)</f>
        <v>#REF!</v>
      </c>
      <c r="R3272" t="b">
        <f>F3272=VLOOKUP($A3272,'Vals 0505'!$A:$L,6,FALSE)</f>
        <v>1</v>
      </c>
      <c r="S3272" t="e">
        <f>G3272=VLOOKUP($A3272,'Vals 0505'!$A:$L,7,FALSE)</f>
        <v>#REF!</v>
      </c>
      <c r="T3272" t="b">
        <f>H3272=VLOOKUP($A3272,'Vals 0505'!$A:$L,8,FALSE)</f>
        <v>1</v>
      </c>
      <c r="U3272" t="b">
        <f>I3272=VLOOKUP($A3272,'Vals 0505'!$A:$L,9,FALSE)</f>
        <v>1</v>
      </c>
      <c r="V3272" t="b">
        <f>J3272=VLOOKUP($A3272,'Vals 0505'!$A:$L,10,FALSE)</f>
        <v>1</v>
      </c>
      <c r="W3272" t="b">
        <f>K3272=VLOOKUP($A3272,'Vals 0505'!$A:$L,11,FALSE)</f>
        <v>1</v>
      </c>
      <c r="X3272" t="b">
        <f>L3272=VLOOKUP($A3272,'Vals 0505'!$A:$L,12,FALSE)</f>
        <v>1</v>
      </c>
      <c r="Y3272">
        <f t="shared" si="51"/>
        <v>17734</v>
      </c>
    </row>
    <row r="3273" spans="1:26">
      <c r="A3273" s="4">
        <v>17735</v>
      </c>
      <c r="B3273" s="5" t="s">
        <v>446</v>
      </c>
      <c r="C3273" s="5" t="s">
        <v>94</v>
      </c>
      <c r="D3273" s="5"/>
      <c r="E3273" s="4">
        <v>0</v>
      </c>
      <c r="F3273" s="5"/>
      <c r="G3273" s="4" t="s">
        <v>95</v>
      </c>
      <c r="H3273" s="5" t="s">
        <v>96</v>
      </c>
      <c r="I3273" s="5" t="s">
        <v>52</v>
      </c>
      <c r="J3273" s="5" t="s">
        <v>285</v>
      </c>
      <c r="K3273" s="5" t="s">
        <v>587</v>
      </c>
      <c r="L3273" s="5" t="s">
        <v>237</v>
      </c>
      <c r="M3273" t="b">
        <f>A3273=VLOOKUP($A3273,'Vals 0505'!$A:$L,1,FALSE)</f>
        <v>1</v>
      </c>
      <c r="N3273" t="b">
        <f>B3273=VLOOKUP($A3273,'Vals 0505'!$A:$L,2,FALSE)</f>
        <v>1</v>
      </c>
      <c r="O3273" t="b">
        <f>C3273=VLOOKUP($A3273,'Vals 0505'!$A:$L,3,FALSE)</f>
        <v>1</v>
      </c>
      <c r="P3273" t="b">
        <f>D3273=VLOOKUP($A3273,'Vals 0505'!$A:$L,4,FALSE)</f>
        <v>1</v>
      </c>
      <c r="Q3273" t="e">
        <f>E3273=VLOOKUP($A3273,'Vals 0505'!$A:$L,5,FALSE)</f>
        <v>#REF!</v>
      </c>
      <c r="R3273" t="b">
        <f>F3273=VLOOKUP($A3273,'Vals 0505'!$A:$L,6,FALSE)</f>
        <v>1</v>
      </c>
      <c r="S3273" t="e">
        <f>G3273=VLOOKUP($A3273,'Vals 0505'!$A:$L,7,FALSE)</f>
        <v>#REF!</v>
      </c>
      <c r="T3273" t="b">
        <f>H3273=VLOOKUP($A3273,'Vals 0505'!$A:$L,8,FALSE)</f>
        <v>1</v>
      </c>
      <c r="U3273" t="b">
        <f>I3273=VLOOKUP($A3273,'Vals 0505'!$A:$L,9,FALSE)</f>
        <v>1</v>
      </c>
      <c r="V3273" t="b">
        <f>J3273=VLOOKUP($A3273,'Vals 0505'!$A:$L,10,FALSE)</f>
        <v>1</v>
      </c>
      <c r="W3273" t="b">
        <f>K3273=VLOOKUP($A3273,'Vals 0505'!$A:$L,11,FALSE)</f>
        <v>1</v>
      </c>
      <c r="X3273" t="b">
        <f>L3273=VLOOKUP($A3273,'Vals 0505'!$A:$L,12,FALSE)</f>
        <v>1</v>
      </c>
      <c r="Y3273">
        <f t="shared" si="51"/>
        <v>17735</v>
      </c>
    </row>
    <row r="3274" spans="1:26">
      <c r="A3274" s="3">
        <v>17736</v>
      </c>
      <c r="B3274" s="5" t="s">
        <v>446</v>
      </c>
      <c r="C3274" s="5" t="s">
        <v>94</v>
      </c>
      <c r="D3274" s="5"/>
      <c r="E3274" s="4">
        <v>0</v>
      </c>
      <c r="F3274" s="5"/>
      <c r="G3274" s="4" t="s">
        <v>95</v>
      </c>
      <c r="H3274" s="5" t="s">
        <v>96</v>
      </c>
      <c r="I3274" s="5" t="s">
        <v>52</v>
      </c>
      <c r="J3274" s="5" t="s">
        <v>285</v>
      </c>
      <c r="K3274" s="5" t="s">
        <v>586</v>
      </c>
      <c r="L3274" s="5" t="s">
        <v>237</v>
      </c>
      <c r="M3274" t="b">
        <f>A3274=VLOOKUP($A3274,'Vals 0505'!$A:$L,1,FALSE)</f>
        <v>1</v>
      </c>
      <c r="N3274" t="b">
        <f>B3274=VLOOKUP($A3274,'Vals 0505'!$A:$L,2,FALSE)</f>
        <v>1</v>
      </c>
      <c r="O3274" t="b">
        <f>C3274=VLOOKUP($A3274,'Vals 0505'!$A:$L,3,FALSE)</f>
        <v>1</v>
      </c>
      <c r="P3274" t="b">
        <f>D3274=VLOOKUP($A3274,'Vals 0505'!$A:$L,4,FALSE)</f>
        <v>1</v>
      </c>
      <c r="Q3274" t="e">
        <f>E3274=VLOOKUP($A3274,'Vals 0505'!$A:$L,5,FALSE)</f>
        <v>#REF!</v>
      </c>
      <c r="R3274" t="b">
        <f>F3274=VLOOKUP($A3274,'Vals 0505'!$A:$L,6,FALSE)</f>
        <v>1</v>
      </c>
      <c r="S3274" t="e">
        <f>G3274=VLOOKUP($A3274,'Vals 0505'!$A:$L,7,FALSE)</f>
        <v>#REF!</v>
      </c>
      <c r="T3274" t="b">
        <f>H3274=VLOOKUP($A3274,'Vals 0505'!$A:$L,8,FALSE)</f>
        <v>1</v>
      </c>
      <c r="U3274" t="b">
        <f>I3274=VLOOKUP($A3274,'Vals 0505'!$A:$L,9,FALSE)</f>
        <v>1</v>
      </c>
      <c r="V3274" t="b">
        <f>J3274=VLOOKUP($A3274,'Vals 0505'!$A:$L,10,FALSE)</f>
        <v>1</v>
      </c>
      <c r="W3274" t="b">
        <f>K3274=VLOOKUP($A3274,'Vals 0505'!$A:$L,11,FALSE)</f>
        <v>1</v>
      </c>
      <c r="X3274" t="b">
        <f>L3274=VLOOKUP($A3274,'Vals 0505'!$A:$L,12,FALSE)</f>
        <v>1</v>
      </c>
      <c r="Y3274">
        <f t="shared" si="51"/>
        <v>17736</v>
      </c>
    </row>
    <row r="3275" spans="1:26">
      <c r="A3275" s="4">
        <v>17737</v>
      </c>
      <c r="B3275" s="5" t="s">
        <v>446</v>
      </c>
      <c r="C3275" s="5" t="s">
        <v>94</v>
      </c>
      <c r="D3275" s="5"/>
      <c r="E3275" s="4">
        <v>0</v>
      </c>
      <c r="F3275" s="5"/>
      <c r="G3275" s="4" t="s">
        <v>95</v>
      </c>
      <c r="H3275" s="5" t="s">
        <v>96</v>
      </c>
      <c r="I3275" s="5" t="s">
        <v>52</v>
      </c>
      <c r="J3275" s="5" t="s">
        <v>285</v>
      </c>
      <c r="K3275" s="5" t="s">
        <v>589</v>
      </c>
      <c r="L3275" s="5" t="s">
        <v>237</v>
      </c>
      <c r="M3275" t="b">
        <f>A3275=VLOOKUP($A3275,'Vals 0505'!$A:$L,1,FALSE)</f>
        <v>1</v>
      </c>
      <c r="N3275" t="b">
        <f>B3275=VLOOKUP($A3275,'Vals 0505'!$A:$L,2,FALSE)</f>
        <v>1</v>
      </c>
      <c r="O3275" t="b">
        <f>C3275=VLOOKUP($A3275,'Vals 0505'!$A:$L,3,FALSE)</f>
        <v>1</v>
      </c>
      <c r="P3275" t="b">
        <f>D3275=VLOOKUP($A3275,'Vals 0505'!$A:$L,4,FALSE)</f>
        <v>1</v>
      </c>
      <c r="Q3275" t="e">
        <f>E3275=VLOOKUP($A3275,'Vals 0505'!$A:$L,5,FALSE)</f>
        <v>#REF!</v>
      </c>
      <c r="R3275" t="b">
        <f>F3275=VLOOKUP($A3275,'Vals 0505'!$A:$L,6,FALSE)</f>
        <v>1</v>
      </c>
      <c r="S3275" t="e">
        <f>G3275=VLOOKUP($A3275,'Vals 0505'!$A:$L,7,FALSE)</f>
        <v>#REF!</v>
      </c>
      <c r="T3275" t="b">
        <f>H3275=VLOOKUP($A3275,'Vals 0505'!$A:$L,8,FALSE)</f>
        <v>1</v>
      </c>
      <c r="U3275" t="b">
        <f>I3275=VLOOKUP($A3275,'Vals 0505'!$A:$L,9,FALSE)</f>
        <v>1</v>
      </c>
      <c r="V3275" t="b">
        <f>J3275=VLOOKUP($A3275,'Vals 0505'!$A:$L,10,FALSE)</f>
        <v>1</v>
      </c>
      <c r="W3275" t="b">
        <f>K3275=VLOOKUP($A3275,'Vals 0505'!$A:$L,11,FALSE)</f>
        <v>1</v>
      </c>
      <c r="X3275" t="b">
        <f>L3275=VLOOKUP($A3275,'Vals 0505'!$A:$L,12,FALSE)</f>
        <v>1</v>
      </c>
      <c r="Y3275">
        <f t="shared" si="51"/>
        <v>17737</v>
      </c>
    </row>
    <row r="3276" spans="1:26">
      <c r="A3276" s="3">
        <v>17738</v>
      </c>
      <c r="B3276" s="5" t="s">
        <v>446</v>
      </c>
      <c r="C3276" s="5" t="s">
        <v>51</v>
      </c>
      <c r="D3276" s="5"/>
      <c r="E3276" s="4"/>
      <c r="F3276" s="5"/>
      <c r="G3276" s="4"/>
      <c r="H3276" s="5" t="s">
        <v>459</v>
      </c>
      <c r="I3276" s="5" t="s">
        <v>61</v>
      </c>
      <c r="J3276" s="5" t="s">
        <v>285</v>
      </c>
      <c r="K3276" s="5"/>
      <c r="L3276" s="5" t="s">
        <v>237</v>
      </c>
      <c r="M3276" t="b">
        <f>A3276=VLOOKUP($A3276,'Vals 0505'!$A:$L,1,FALSE)</f>
        <v>1</v>
      </c>
      <c r="N3276" t="b">
        <f>B3276=VLOOKUP($A3276,'Vals 0505'!$A:$L,2,FALSE)</f>
        <v>1</v>
      </c>
      <c r="O3276" t="b">
        <f>C3276=VLOOKUP($A3276,'Vals 0505'!$A:$L,3,FALSE)</f>
        <v>1</v>
      </c>
      <c r="P3276" t="b">
        <f>D3276=VLOOKUP($A3276,'Vals 0505'!$A:$L,4,FALSE)</f>
        <v>1</v>
      </c>
      <c r="Q3276" t="b">
        <f>E3276=VLOOKUP($A3276,'Vals 0505'!$A:$L,5,FALSE)</f>
        <v>1</v>
      </c>
      <c r="R3276" t="b">
        <f>F3276=VLOOKUP($A3276,'Vals 0505'!$A:$L,6,FALSE)</f>
        <v>1</v>
      </c>
      <c r="S3276" t="b">
        <f>G3276=VLOOKUP($A3276,'Vals 0505'!$A:$L,7,FALSE)</f>
        <v>1</v>
      </c>
      <c r="T3276" t="b">
        <f>H3276=VLOOKUP($A3276,'Vals 0505'!$A:$L,8,FALSE)</f>
        <v>1</v>
      </c>
      <c r="U3276" t="b">
        <f>I3276=VLOOKUP($A3276,'Vals 0505'!$A:$L,9,FALSE)</f>
        <v>1</v>
      </c>
      <c r="V3276" t="b">
        <f>J3276=VLOOKUP($A3276,'Vals 0505'!$A:$L,10,FALSE)</f>
        <v>1</v>
      </c>
      <c r="W3276" t="b">
        <f>K3276=VLOOKUP($A3276,'Vals 0505'!$A:$L,11,FALSE)</f>
        <v>1</v>
      </c>
      <c r="X3276" t="b">
        <f>L3276=VLOOKUP($A3276,'Vals 0505'!$A:$L,12,FALSE)</f>
        <v>1</v>
      </c>
      <c r="Y3276">
        <f t="shared" si="51"/>
        <v>17738</v>
      </c>
    </row>
    <row r="3277" spans="1:26">
      <c r="A3277" s="4">
        <v>17739</v>
      </c>
      <c r="B3277" s="5" t="s">
        <v>446</v>
      </c>
      <c r="C3277" s="5" t="s">
        <v>51</v>
      </c>
      <c r="D3277" s="5"/>
      <c r="E3277" s="4"/>
      <c r="F3277" s="5"/>
      <c r="G3277" s="4"/>
      <c r="H3277" s="5" t="s">
        <v>460</v>
      </c>
      <c r="I3277" s="5" t="s">
        <v>61</v>
      </c>
      <c r="J3277" s="5" t="s">
        <v>285</v>
      </c>
      <c r="K3277" s="5"/>
      <c r="L3277" s="5" t="s">
        <v>237</v>
      </c>
      <c r="M3277" t="b">
        <f>A3277=VLOOKUP($A3277,'Vals 0505'!$A:$L,1,FALSE)</f>
        <v>1</v>
      </c>
      <c r="N3277" t="b">
        <f>B3277=VLOOKUP($A3277,'Vals 0505'!$A:$L,2,FALSE)</f>
        <v>1</v>
      </c>
      <c r="O3277" t="b">
        <f>C3277=VLOOKUP($A3277,'Vals 0505'!$A:$L,3,FALSE)</f>
        <v>1</v>
      </c>
      <c r="P3277" t="b">
        <f>D3277=VLOOKUP($A3277,'Vals 0505'!$A:$L,4,FALSE)</f>
        <v>1</v>
      </c>
      <c r="Q3277" t="b">
        <f>E3277=VLOOKUP($A3277,'Vals 0505'!$A:$L,5,FALSE)</f>
        <v>1</v>
      </c>
      <c r="R3277" t="b">
        <f>F3277=VLOOKUP($A3277,'Vals 0505'!$A:$L,6,FALSE)</f>
        <v>1</v>
      </c>
      <c r="S3277" t="b">
        <f>G3277=VLOOKUP($A3277,'Vals 0505'!$A:$L,7,FALSE)</f>
        <v>1</v>
      </c>
      <c r="T3277" t="b">
        <f>H3277=VLOOKUP($A3277,'Vals 0505'!$A:$L,8,FALSE)</f>
        <v>1</v>
      </c>
      <c r="U3277" t="b">
        <f>I3277=VLOOKUP($A3277,'Vals 0505'!$A:$L,9,FALSE)</f>
        <v>1</v>
      </c>
      <c r="V3277" t="b">
        <f>J3277=VLOOKUP($A3277,'Vals 0505'!$A:$L,10,FALSE)</f>
        <v>1</v>
      </c>
      <c r="W3277" t="b">
        <f>K3277=VLOOKUP($A3277,'Vals 0505'!$A:$L,11,FALSE)</f>
        <v>1</v>
      </c>
      <c r="X3277" t="b">
        <f>L3277=VLOOKUP($A3277,'Vals 0505'!$A:$L,12,FALSE)</f>
        <v>1</v>
      </c>
      <c r="Y3277">
        <f t="shared" si="51"/>
        <v>17739</v>
      </c>
    </row>
    <row r="3278" spans="1:26">
      <c r="A3278" s="3">
        <v>17740</v>
      </c>
      <c r="B3278" s="5" t="s">
        <v>446</v>
      </c>
      <c r="C3278" s="5" t="s">
        <v>51</v>
      </c>
      <c r="D3278" s="5"/>
      <c r="E3278" s="4"/>
      <c r="F3278" s="5"/>
      <c r="G3278" s="4"/>
      <c r="H3278" s="5" t="s">
        <v>461</v>
      </c>
      <c r="I3278" s="5" t="s">
        <v>61</v>
      </c>
      <c r="J3278" s="5" t="s">
        <v>285</v>
      </c>
      <c r="K3278" s="5"/>
      <c r="L3278" s="5" t="s">
        <v>237</v>
      </c>
      <c r="M3278" t="b">
        <f>A3278=VLOOKUP($A3278,'Vals 0505'!$A:$L,1,FALSE)</f>
        <v>1</v>
      </c>
      <c r="N3278" t="b">
        <f>B3278=VLOOKUP($A3278,'Vals 0505'!$A:$L,2,FALSE)</f>
        <v>1</v>
      </c>
      <c r="O3278" t="b">
        <f>C3278=VLOOKUP($A3278,'Vals 0505'!$A:$L,3,FALSE)</f>
        <v>1</v>
      </c>
      <c r="P3278" t="b">
        <f>D3278=VLOOKUP($A3278,'Vals 0505'!$A:$L,4,FALSE)</f>
        <v>1</v>
      </c>
      <c r="Q3278" t="b">
        <f>E3278=VLOOKUP($A3278,'Vals 0505'!$A:$L,5,FALSE)</f>
        <v>1</v>
      </c>
      <c r="R3278" t="b">
        <f>F3278=VLOOKUP($A3278,'Vals 0505'!$A:$L,6,FALSE)</f>
        <v>1</v>
      </c>
      <c r="S3278" t="b">
        <f>G3278=VLOOKUP($A3278,'Vals 0505'!$A:$L,7,FALSE)</f>
        <v>1</v>
      </c>
      <c r="T3278" t="b">
        <f>H3278=VLOOKUP($A3278,'Vals 0505'!$A:$L,8,FALSE)</f>
        <v>1</v>
      </c>
      <c r="U3278" t="b">
        <f>I3278=VLOOKUP($A3278,'Vals 0505'!$A:$L,9,FALSE)</f>
        <v>1</v>
      </c>
      <c r="V3278" t="b">
        <f>J3278=VLOOKUP($A3278,'Vals 0505'!$A:$L,10,FALSE)</f>
        <v>1</v>
      </c>
      <c r="W3278" t="b">
        <f>K3278=VLOOKUP($A3278,'Vals 0505'!$A:$L,11,FALSE)</f>
        <v>1</v>
      </c>
      <c r="X3278" t="b">
        <f>L3278=VLOOKUP($A3278,'Vals 0505'!$A:$L,12,FALSE)</f>
        <v>1</v>
      </c>
      <c r="Y3278">
        <f t="shared" si="51"/>
        <v>17740</v>
      </c>
    </row>
    <row r="3279" spans="1:26">
      <c r="A3279" s="4">
        <v>17741</v>
      </c>
      <c r="B3279" s="5" t="s">
        <v>446</v>
      </c>
      <c r="C3279" s="5" t="s">
        <v>51</v>
      </c>
      <c r="D3279" s="5"/>
      <c r="E3279" s="4"/>
      <c r="F3279" s="5"/>
      <c r="G3279" s="4"/>
      <c r="H3279" s="5" t="s">
        <v>462</v>
      </c>
      <c r="I3279" s="5" t="s">
        <v>61</v>
      </c>
      <c r="J3279" s="5" t="s">
        <v>285</v>
      </c>
      <c r="K3279" s="5"/>
      <c r="L3279" s="5" t="s">
        <v>237</v>
      </c>
      <c r="M3279" t="b">
        <f>A3279=VLOOKUP($A3279,'Vals 0505'!$A:$L,1,FALSE)</f>
        <v>1</v>
      </c>
      <c r="N3279" t="b">
        <f>B3279=VLOOKUP($A3279,'Vals 0505'!$A:$L,2,FALSE)</f>
        <v>1</v>
      </c>
      <c r="O3279" t="b">
        <f>C3279=VLOOKUP($A3279,'Vals 0505'!$A:$L,3,FALSE)</f>
        <v>1</v>
      </c>
      <c r="P3279" t="b">
        <f>D3279=VLOOKUP($A3279,'Vals 0505'!$A:$L,4,FALSE)</f>
        <v>1</v>
      </c>
      <c r="Q3279" t="b">
        <f>E3279=VLOOKUP($A3279,'Vals 0505'!$A:$L,5,FALSE)</f>
        <v>1</v>
      </c>
      <c r="R3279" t="b">
        <f>F3279=VLOOKUP($A3279,'Vals 0505'!$A:$L,6,FALSE)</f>
        <v>1</v>
      </c>
      <c r="S3279" t="b">
        <f>G3279=VLOOKUP($A3279,'Vals 0505'!$A:$L,7,FALSE)</f>
        <v>1</v>
      </c>
      <c r="T3279" t="b">
        <f>H3279=VLOOKUP($A3279,'Vals 0505'!$A:$L,8,FALSE)</f>
        <v>1</v>
      </c>
      <c r="U3279" t="b">
        <f>I3279=VLOOKUP($A3279,'Vals 0505'!$A:$L,9,FALSE)</f>
        <v>1</v>
      </c>
      <c r="V3279" t="b">
        <f>J3279=VLOOKUP($A3279,'Vals 0505'!$A:$L,10,FALSE)</f>
        <v>1</v>
      </c>
      <c r="W3279" t="b">
        <f>K3279=VLOOKUP($A3279,'Vals 0505'!$A:$L,11,FALSE)</f>
        <v>1</v>
      </c>
      <c r="X3279" t="b">
        <f>L3279=VLOOKUP($A3279,'Vals 0505'!$A:$L,12,FALSE)</f>
        <v>1</v>
      </c>
      <c r="Y3279">
        <f t="shared" si="51"/>
        <v>17741</v>
      </c>
    </row>
    <row r="3280" spans="1:26">
      <c r="A3280" s="3">
        <v>17742</v>
      </c>
      <c r="B3280" s="5" t="s">
        <v>446</v>
      </c>
      <c r="C3280" s="5" t="s">
        <v>51</v>
      </c>
      <c r="D3280" s="5"/>
      <c r="E3280" s="4"/>
      <c r="F3280" s="5"/>
      <c r="G3280" s="4"/>
      <c r="H3280" s="5" t="s">
        <v>463</v>
      </c>
      <c r="I3280" s="5" t="s">
        <v>61</v>
      </c>
      <c r="J3280" s="5" t="s">
        <v>285</v>
      </c>
      <c r="K3280" s="5"/>
      <c r="L3280" s="5" t="s">
        <v>237</v>
      </c>
      <c r="M3280" t="b">
        <f>A3280=VLOOKUP($A3280,'Vals 0505'!$A:$L,1,FALSE)</f>
        <v>1</v>
      </c>
      <c r="N3280" t="b">
        <f>B3280=VLOOKUP($A3280,'Vals 0505'!$A:$L,2,FALSE)</f>
        <v>1</v>
      </c>
      <c r="O3280" t="b">
        <f>C3280=VLOOKUP($A3280,'Vals 0505'!$A:$L,3,FALSE)</f>
        <v>1</v>
      </c>
      <c r="P3280" t="b">
        <f>D3280=VLOOKUP($A3280,'Vals 0505'!$A:$L,4,FALSE)</f>
        <v>1</v>
      </c>
      <c r="Q3280" t="b">
        <f>E3280=VLOOKUP($A3280,'Vals 0505'!$A:$L,5,FALSE)</f>
        <v>1</v>
      </c>
      <c r="R3280" t="b">
        <f>F3280=VLOOKUP($A3280,'Vals 0505'!$A:$L,6,FALSE)</f>
        <v>1</v>
      </c>
      <c r="S3280" t="b">
        <f>G3280=VLOOKUP($A3280,'Vals 0505'!$A:$L,7,FALSE)</f>
        <v>1</v>
      </c>
      <c r="T3280" t="b">
        <f>H3280=VLOOKUP($A3280,'Vals 0505'!$A:$L,8,FALSE)</f>
        <v>1</v>
      </c>
      <c r="U3280" t="b">
        <f>I3280=VLOOKUP($A3280,'Vals 0505'!$A:$L,9,FALSE)</f>
        <v>1</v>
      </c>
      <c r="V3280" t="b">
        <f>J3280=VLOOKUP($A3280,'Vals 0505'!$A:$L,10,FALSE)</f>
        <v>1</v>
      </c>
      <c r="W3280" t="b">
        <f>K3280=VLOOKUP($A3280,'Vals 0505'!$A:$L,11,FALSE)</f>
        <v>1</v>
      </c>
      <c r="X3280" t="b">
        <f>L3280=VLOOKUP($A3280,'Vals 0505'!$A:$L,12,FALSE)</f>
        <v>1</v>
      </c>
      <c r="Y3280">
        <f t="shared" si="51"/>
        <v>17742</v>
      </c>
    </row>
    <row r="3281" spans="1:25">
      <c r="A3281" s="4">
        <v>17743</v>
      </c>
      <c r="B3281" s="5" t="s">
        <v>445</v>
      </c>
      <c r="C3281" s="5" t="s">
        <v>200</v>
      </c>
      <c r="D3281" s="5"/>
      <c r="E3281" s="4"/>
      <c r="F3281" s="5"/>
      <c r="G3281" s="4"/>
      <c r="H3281" s="5" t="s">
        <v>201</v>
      </c>
      <c r="I3281" s="5" t="s">
        <v>25</v>
      </c>
      <c r="J3281" s="5" t="s">
        <v>284</v>
      </c>
      <c r="K3281" s="5" t="s">
        <v>499</v>
      </c>
      <c r="L3281" s="5" t="s">
        <v>17</v>
      </c>
      <c r="M3281" t="b">
        <f>A3281=VLOOKUP($A3281,'Vals 0505'!$A:$L,1,FALSE)</f>
        <v>1</v>
      </c>
      <c r="N3281" t="b">
        <f>B3281=VLOOKUP($A3281,'Vals 0505'!$A:$L,2,FALSE)</f>
        <v>1</v>
      </c>
      <c r="O3281" t="b">
        <f>C3281=VLOOKUP($A3281,'Vals 0505'!$A:$L,3,FALSE)</f>
        <v>1</v>
      </c>
      <c r="P3281" t="b">
        <f>D3281=VLOOKUP($A3281,'Vals 0505'!$A:$L,4,FALSE)</f>
        <v>1</v>
      </c>
      <c r="Q3281" t="b">
        <f>E3281=VLOOKUP($A3281,'Vals 0505'!$A:$L,5,FALSE)</f>
        <v>1</v>
      </c>
      <c r="R3281" t="b">
        <f>F3281=VLOOKUP($A3281,'Vals 0505'!$A:$L,6,FALSE)</f>
        <v>1</v>
      </c>
      <c r="S3281" t="b">
        <f>G3281=VLOOKUP($A3281,'Vals 0505'!$A:$L,7,FALSE)</f>
        <v>1</v>
      </c>
      <c r="T3281" t="b">
        <f>H3281=VLOOKUP($A3281,'Vals 0505'!$A:$L,8,FALSE)</f>
        <v>1</v>
      </c>
      <c r="U3281" t="b">
        <f>I3281=VLOOKUP($A3281,'Vals 0505'!$A:$L,9,FALSE)</f>
        <v>1</v>
      </c>
      <c r="V3281" t="b">
        <f>J3281=VLOOKUP($A3281,'Vals 0505'!$A:$L,10,FALSE)</f>
        <v>1</v>
      </c>
      <c r="W3281" t="b">
        <f>K3281=VLOOKUP($A3281,'Vals 0505'!$A:$L,11,FALSE)</f>
        <v>1</v>
      </c>
      <c r="X3281" t="b">
        <f>L3281=VLOOKUP($A3281,'Vals 0505'!$A:$L,12,FALSE)</f>
        <v>1</v>
      </c>
      <c r="Y3281">
        <f t="shared" si="51"/>
        <v>17743</v>
      </c>
    </row>
    <row r="3282" spans="1:25">
      <c r="A3282" s="3">
        <v>17744</v>
      </c>
      <c r="B3282" s="5" t="s">
        <v>445</v>
      </c>
      <c r="C3282" s="5" t="s">
        <v>200</v>
      </c>
      <c r="D3282" s="5"/>
      <c r="E3282" s="4"/>
      <c r="F3282" s="5"/>
      <c r="G3282" s="4"/>
      <c r="H3282" s="5" t="s">
        <v>201</v>
      </c>
      <c r="I3282" s="5" t="s">
        <v>25</v>
      </c>
      <c r="J3282" s="5" t="s">
        <v>284</v>
      </c>
      <c r="K3282" s="5" t="s">
        <v>486</v>
      </c>
      <c r="L3282" s="5" t="s">
        <v>17</v>
      </c>
      <c r="M3282" t="b">
        <f>A3282=VLOOKUP($A3282,'Vals 0505'!$A:$L,1,FALSE)</f>
        <v>1</v>
      </c>
      <c r="N3282" t="b">
        <f>B3282=VLOOKUP($A3282,'Vals 0505'!$A:$L,2,FALSE)</f>
        <v>1</v>
      </c>
      <c r="O3282" t="b">
        <f>C3282=VLOOKUP($A3282,'Vals 0505'!$A:$L,3,FALSE)</f>
        <v>1</v>
      </c>
      <c r="P3282" t="b">
        <f>D3282=VLOOKUP($A3282,'Vals 0505'!$A:$L,4,FALSE)</f>
        <v>1</v>
      </c>
      <c r="Q3282" t="b">
        <f>E3282=VLOOKUP($A3282,'Vals 0505'!$A:$L,5,FALSE)</f>
        <v>1</v>
      </c>
      <c r="R3282" t="b">
        <f>F3282=VLOOKUP($A3282,'Vals 0505'!$A:$L,6,FALSE)</f>
        <v>1</v>
      </c>
      <c r="S3282" t="b">
        <f>G3282=VLOOKUP($A3282,'Vals 0505'!$A:$L,7,FALSE)</f>
        <v>1</v>
      </c>
      <c r="T3282" t="b">
        <f>H3282=VLOOKUP($A3282,'Vals 0505'!$A:$L,8,FALSE)</f>
        <v>1</v>
      </c>
      <c r="U3282" t="b">
        <f>I3282=VLOOKUP($A3282,'Vals 0505'!$A:$L,9,FALSE)</f>
        <v>1</v>
      </c>
      <c r="V3282" t="b">
        <f>J3282=VLOOKUP($A3282,'Vals 0505'!$A:$L,10,FALSE)</f>
        <v>1</v>
      </c>
      <c r="W3282" t="b">
        <f>K3282=VLOOKUP($A3282,'Vals 0505'!$A:$L,11,FALSE)</f>
        <v>1</v>
      </c>
      <c r="X3282" t="b">
        <f>L3282=VLOOKUP($A3282,'Vals 0505'!$A:$L,12,FALSE)</f>
        <v>1</v>
      </c>
      <c r="Y3282">
        <f t="shared" si="51"/>
        <v>17744</v>
      </c>
    </row>
    <row r="3283" spans="1:25">
      <c r="A3283" s="4">
        <v>17745</v>
      </c>
      <c r="B3283" s="5" t="s">
        <v>445</v>
      </c>
      <c r="C3283" s="5" t="s">
        <v>200</v>
      </c>
      <c r="D3283" s="5"/>
      <c r="E3283" s="4"/>
      <c r="F3283" s="5"/>
      <c r="G3283" s="4"/>
      <c r="H3283" s="5" t="s">
        <v>201</v>
      </c>
      <c r="I3283" s="5" t="s">
        <v>19</v>
      </c>
      <c r="J3283" s="5" t="s">
        <v>284</v>
      </c>
      <c r="K3283" s="5" t="s">
        <v>481</v>
      </c>
      <c r="L3283" s="5" t="s">
        <v>17</v>
      </c>
      <c r="M3283" t="b">
        <f>A3283=VLOOKUP($A3283,'Vals 0505'!$A:$L,1,FALSE)</f>
        <v>1</v>
      </c>
      <c r="N3283" t="b">
        <f>B3283=VLOOKUP($A3283,'Vals 0505'!$A:$L,2,FALSE)</f>
        <v>1</v>
      </c>
      <c r="O3283" t="b">
        <f>C3283=VLOOKUP($A3283,'Vals 0505'!$A:$L,3,FALSE)</f>
        <v>1</v>
      </c>
      <c r="P3283" t="b">
        <f>D3283=VLOOKUP($A3283,'Vals 0505'!$A:$L,4,FALSE)</f>
        <v>1</v>
      </c>
      <c r="Q3283" t="b">
        <f>E3283=VLOOKUP($A3283,'Vals 0505'!$A:$L,5,FALSE)</f>
        <v>1</v>
      </c>
      <c r="R3283" t="b">
        <f>F3283=VLOOKUP($A3283,'Vals 0505'!$A:$L,6,FALSE)</f>
        <v>1</v>
      </c>
      <c r="S3283" t="b">
        <f>G3283=VLOOKUP($A3283,'Vals 0505'!$A:$L,7,FALSE)</f>
        <v>1</v>
      </c>
      <c r="T3283" t="b">
        <f>H3283=VLOOKUP($A3283,'Vals 0505'!$A:$L,8,FALSE)</f>
        <v>1</v>
      </c>
      <c r="U3283" t="b">
        <f>I3283=VLOOKUP($A3283,'Vals 0505'!$A:$L,9,FALSE)</f>
        <v>1</v>
      </c>
      <c r="V3283" t="b">
        <f>J3283=VLOOKUP($A3283,'Vals 0505'!$A:$L,10,FALSE)</f>
        <v>1</v>
      </c>
      <c r="W3283" t="b">
        <f>K3283=VLOOKUP($A3283,'Vals 0505'!$A:$L,11,FALSE)</f>
        <v>1</v>
      </c>
      <c r="X3283" t="b">
        <f>L3283=VLOOKUP($A3283,'Vals 0505'!$A:$L,12,FALSE)</f>
        <v>1</v>
      </c>
      <c r="Y3283">
        <f t="shared" si="51"/>
        <v>17745</v>
      </c>
    </row>
    <row r="3284" spans="1:25">
      <c r="A3284" s="3">
        <v>17746</v>
      </c>
      <c r="B3284" s="5" t="s">
        <v>445</v>
      </c>
      <c r="C3284" s="5" t="s">
        <v>200</v>
      </c>
      <c r="D3284" s="5"/>
      <c r="E3284" s="4"/>
      <c r="F3284" s="5"/>
      <c r="G3284" s="4"/>
      <c r="H3284" s="5" t="s">
        <v>201</v>
      </c>
      <c r="I3284" s="5" t="s">
        <v>19</v>
      </c>
      <c r="J3284" s="5" t="s">
        <v>284</v>
      </c>
      <c r="K3284" s="5" t="s">
        <v>41</v>
      </c>
      <c r="L3284" s="5" t="s">
        <v>17</v>
      </c>
      <c r="M3284" t="b">
        <f>A3284=VLOOKUP($A3284,'Vals 0505'!$A:$L,1,FALSE)</f>
        <v>1</v>
      </c>
      <c r="N3284" t="b">
        <f>B3284=VLOOKUP($A3284,'Vals 0505'!$A:$L,2,FALSE)</f>
        <v>1</v>
      </c>
      <c r="O3284" t="b">
        <f>C3284=VLOOKUP($A3284,'Vals 0505'!$A:$L,3,FALSE)</f>
        <v>1</v>
      </c>
      <c r="P3284" t="b">
        <f>D3284=VLOOKUP($A3284,'Vals 0505'!$A:$L,4,FALSE)</f>
        <v>1</v>
      </c>
      <c r="Q3284" t="b">
        <f>E3284=VLOOKUP($A3284,'Vals 0505'!$A:$L,5,FALSE)</f>
        <v>1</v>
      </c>
      <c r="R3284" t="b">
        <f>F3284=VLOOKUP($A3284,'Vals 0505'!$A:$L,6,FALSE)</f>
        <v>1</v>
      </c>
      <c r="S3284" t="b">
        <f>G3284=VLOOKUP($A3284,'Vals 0505'!$A:$L,7,FALSE)</f>
        <v>1</v>
      </c>
      <c r="T3284" t="b">
        <f>H3284=VLOOKUP($A3284,'Vals 0505'!$A:$L,8,FALSE)</f>
        <v>1</v>
      </c>
      <c r="U3284" t="b">
        <f>I3284=VLOOKUP($A3284,'Vals 0505'!$A:$L,9,FALSE)</f>
        <v>1</v>
      </c>
      <c r="V3284" t="b">
        <f>J3284=VLOOKUP($A3284,'Vals 0505'!$A:$L,10,FALSE)</f>
        <v>1</v>
      </c>
      <c r="W3284" t="b">
        <f>K3284=VLOOKUP($A3284,'Vals 0505'!$A:$L,11,FALSE)</f>
        <v>1</v>
      </c>
      <c r="X3284" t="b">
        <f>L3284=VLOOKUP($A3284,'Vals 0505'!$A:$L,12,FALSE)</f>
        <v>1</v>
      </c>
      <c r="Y3284">
        <f t="shared" si="51"/>
        <v>17746</v>
      </c>
    </row>
    <row r="3285" spans="1:25">
      <c r="A3285" s="4">
        <v>17747</v>
      </c>
      <c r="B3285" s="5" t="s">
        <v>445</v>
      </c>
      <c r="C3285" s="5" t="s">
        <v>200</v>
      </c>
      <c r="D3285" s="5"/>
      <c r="E3285" s="4"/>
      <c r="F3285" s="5"/>
      <c r="G3285" s="4"/>
      <c r="H3285" s="5" t="s">
        <v>201</v>
      </c>
      <c r="I3285" s="5" t="s">
        <v>19</v>
      </c>
      <c r="J3285" s="5" t="s">
        <v>284</v>
      </c>
      <c r="K3285" s="5" t="s">
        <v>490</v>
      </c>
      <c r="L3285" s="5" t="s">
        <v>17</v>
      </c>
      <c r="M3285" t="b">
        <f>A3285=VLOOKUP($A3285,'Vals 0505'!$A:$L,1,FALSE)</f>
        <v>1</v>
      </c>
      <c r="N3285" t="b">
        <f>B3285=VLOOKUP($A3285,'Vals 0505'!$A:$L,2,FALSE)</f>
        <v>1</v>
      </c>
      <c r="O3285" t="b">
        <f>C3285=VLOOKUP($A3285,'Vals 0505'!$A:$L,3,FALSE)</f>
        <v>1</v>
      </c>
      <c r="P3285" t="b">
        <f>D3285=VLOOKUP($A3285,'Vals 0505'!$A:$L,4,FALSE)</f>
        <v>1</v>
      </c>
      <c r="Q3285" t="b">
        <f>E3285=VLOOKUP($A3285,'Vals 0505'!$A:$L,5,FALSE)</f>
        <v>1</v>
      </c>
      <c r="R3285" t="b">
        <f>F3285=VLOOKUP($A3285,'Vals 0505'!$A:$L,6,FALSE)</f>
        <v>1</v>
      </c>
      <c r="S3285" t="b">
        <f>G3285=VLOOKUP($A3285,'Vals 0505'!$A:$L,7,FALSE)</f>
        <v>1</v>
      </c>
      <c r="T3285" t="b">
        <f>H3285=VLOOKUP($A3285,'Vals 0505'!$A:$L,8,FALSE)</f>
        <v>1</v>
      </c>
      <c r="U3285" t="b">
        <f>I3285=VLOOKUP($A3285,'Vals 0505'!$A:$L,9,FALSE)</f>
        <v>1</v>
      </c>
      <c r="V3285" t="b">
        <f>J3285=VLOOKUP($A3285,'Vals 0505'!$A:$L,10,FALSE)</f>
        <v>1</v>
      </c>
      <c r="W3285" t="b">
        <f>K3285=VLOOKUP($A3285,'Vals 0505'!$A:$L,11,FALSE)</f>
        <v>1</v>
      </c>
      <c r="X3285" t="b">
        <f>L3285=VLOOKUP($A3285,'Vals 0505'!$A:$L,12,FALSE)</f>
        <v>1</v>
      </c>
      <c r="Y3285">
        <f t="shared" si="51"/>
        <v>17747</v>
      </c>
    </row>
    <row r="3286" spans="1:25">
      <c r="A3286" s="3">
        <v>17748</v>
      </c>
      <c r="B3286" s="5" t="s">
        <v>445</v>
      </c>
      <c r="C3286" s="5" t="s">
        <v>200</v>
      </c>
      <c r="D3286" s="5"/>
      <c r="E3286" s="4"/>
      <c r="F3286" s="5"/>
      <c r="G3286" s="4"/>
      <c r="H3286" s="5" t="s">
        <v>201</v>
      </c>
      <c r="I3286" s="5" t="s">
        <v>19</v>
      </c>
      <c r="J3286" s="5" t="s">
        <v>284</v>
      </c>
      <c r="K3286" s="5" t="s">
        <v>486</v>
      </c>
      <c r="L3286" s="5" t="s">
        <v>17</v>
      </c>
      <c r="M3286" t="b">
        <f>A3286=VLOOKUP($A3286,'Vals 0505'!$A:$L,1,FALSE)</f>
        <v>1</v>
      </c>
      <c r="N3286" t="b">
        <f>B3286=VLOOKUP($A3286,'Vals 0505'!$A:$L,2,FALSE)</f>
        <v>1</v>
      </c>
      <c r="O3286" t="b">
        <f>C3286=VLOOKUP($A3286,'Vals 0505'!$A:$L,3,FALSE)</f>
        <v>1</v>
      </c>
      <c r="P3286" t="b">
        <f>D3286=VLOOKUP($A3286,'Vals 0505'!$A:$L,4,FALSE)</f>
        <v>1</v>
      </c>
      <c r="Q3286" t="b">
        <f>E3286=VLOOKUP($A3286,'Vals 0505'!$A:$L,5,FALSE)</f>
        <v>1</v>
      </c>
      <c r="R3286" t="b">
        <f>F3286=VLOOKUP($A3286,'Vals 0505'!$A:$L,6,FALSE)</f>
        <v>1</v>
      </c>
      <c r="S3286" t="b">
        <f>G3286=VLOOKUP($A3286,'Vals 0505'!$A:$L,7,FALSE)</f>
        <v>1</v>
      </c>
      <c r="T3286" t="b">
        <f>H3286=VLOOKUP($A3286,'Vals 0505'!$A:$L,8,FALSE)</f>
        <v>1</v>
      </c>
      <c r="U3286" t="b">
        <f>I3286=VLOOKUP($A3286,'Vals 0505'!$A:$L,9,FALSE)</f>
        <v>1</v>
      </c>
      <c r="V3286" t="b">
        <f>J3286=VLOOKUP($A3286,'Vals 0505'!$A:$L,10,FALSE)</f>
        <v>1</v>
      </c>
      <c r="W3286" t="b">
        <f>K3286=VLOOKUP($A3286,'Vals 0505'!$A:$L,11,FALSE)</f>
        <v>1</v>
      </c>
      <c r="X3286" t="b">
        <f>L3286=VLOOKUP($A3286,'Vals 0505'!$A:$L,12,FALSE)</f>
        <v>1</v>
      </c>
      <c r="Y3286">
        <f t="shared" si="51"/>
        <v>17748</v>
      </c>
    </row>
    <row r="3287" spans="1:25">
      <c r="A3287" s="4">
        <v>17749</v>
      </c>
      <c r="B3287" s="5" t="s">
        <v>445</v>
      </c>
      <c r="C3287" s="5" t="s">
        <v>200</v>
      </c>
      <c r="D3287" s="5"/>
      <c r="E3287" s="4"/>
      <c r="F3287" s="5"/>
      <c r="G3287" s="4"/>
      <c r="H3287" s="5" t="s">
        <v>201</v>
      </c>
      <c r="I3287" s="5" t="s">
        <v>19</v>
      </c>
      <c r="J3287" s="5" t="s">
        <v>284</v>
      </c>
      <c r="K3287" s="5" t="s">
        <v>33</v>
      </c>
      <c r="L3287" s="5" t="s">
        <v>17</v>
      </c>
      <c r="M3287" t="b">
        <f>A3287=VLOOKUP($A3287,'Vals 0505'!$A:$L,1,FALSE)</f>
        <v>1</v>
      </c>
      <c r="N3287" t="b">
        <f>B3287=VLOOKUP($A3287,'Vals 0505'!$A:$L,2,FALSE)</f>
        <v>1</v>
      </c>
      <c r="O3287" t="b">
        <f>C3287=VLOOKUP($A3287,'Vals 0505'!$A:$L,3,FALSE)</f>
        <v>1</v>
      </c>
      <c r="P3287" t="b">
        <f>D3287=VLOOKUP($A3287,'Vals 0505'!$A:$L,4,FALSE)</f>
        <v>1</v>
      </c>
      <c r="Q3287" t="b">
        <f>E3287=VLOOKUP($A3287,'Vals 0505'!$A:$L,5,FALSE)</f>
        <v>1</v>
      </c>
      <c r="R3287" t="b">
        <f>F3287=VLOOKUP($A3287,'Vals 0505'!$A:$L,6,FALSE)</f>
        <v>1</v>
      </c>
      <c r="S3287" t="b">
        <f>G3287=VLOOKUP($A3287,'Vals 0505'!$A:$L,7,FALSE)</f>
        <v>1</v>
      </c>
      <c r="T3287" t="b">
        <f>H3287=VLOOKUP($A3287,'Vals 0505'!$A:$L,8,FALSE)</f>
        <v>1</v>
      </c>
      <c r="U3287" t="b">
        <f>I3287=VLOOKUP($A3287,'Vals 0505'!$A:$L,9,FALSE)</f>
        <v>1</v>
      </c>
      <c r="V3287" t="b">
        <f>J3287=VLOOKUP($A3287,'Vals 0505'!$A:$L,10,FALSE)</f>
        <v>1</v>
      </c>
      <c r="W3287" t="b">
        <f>K3287=VLOOKUP($A3287,'Vals 0505'!$A:$L,11,FALSE)</f>
        <v>1</v>
      </c>
      <c r="X3287" t="b">
        <f>L3287=VLOOKUP($A3287,'Vals 0505'!$A:$L,12,FALSE)</f>
        <v>1</v>
      </c>
      <c r="Y3287">
        <f t="shared" si="51"/>
        <v>17749</v>
      </c>
    </row>
    <row r="3288" spans="1:25">
      <c r="A3288" s="3">
        <v>17750</v>
      </c>
      <c r="B3288" s="5" t="s">
        <v>445</v>
      </c>
      <c r="C3288" s="5" t="s">
        <v>200</v>
      </c>
      <c r="D3288" s="5"/>
      <c r="E3288" s="4"/>
      <c r="F3288" s="5"/>
      <c r="G3288" s="4"/>
      <c r="H3288" s="5" t="s">
        <v>201</v>
      </c>
      <c r="I3288" s="5" t="s">
        <v>21</v>
      </c>
      <c r="J3288" s="5" t="s">
        <v>284</v>
      </c>
      <c r="K3288" s="5" t="s">
        <v>494</v>
      </c>
      <c r="L3288" s="5" t="s">
        <v>17</v>
      </c>
      <c r="M3288" t="b">
        <f>A3288=VLOOKUP($A3288,'Vals 0505'!$A:$L,1,FALSE)</f>
        <v>1</v>
      </c>
      <c r="N3288" t="b">
        <f>B3288=VLOOKUP($A3288,'Vals 0505'!$A:$L,2,FALSE)</f>
        <v>1</v>
      </c>
      <c r="O3288" t="b">
        <f>C3288=VLOOKUP($A3288,'Vals 0505'!$A:$L,3,FALSE)</f>
        <v>1</v>
      </c>
      <c r="P3288" t="b">
        <f>D3288=VLOOKUP($A3288,'Vals 0505'!$A:$L,4,FALSE)</f>
        <v>1</v>
      </c>
      <c r="Q3288" t="b">
        <f>E3288=VLOOKUP($A3288,'Vals 0505'!$A:$L,5,FALSE)</f>
        <v>1</v>
      </c>
      <c r="R3288" t="b">
        <f>F3288=VLOOKUP($A3288,'Vals 0505'!$A:$L,6,FALSE)</f>
        <v>1</v>
      </c>
      <c r="S3288" t="b">
        <f>G3288=VLOOKUP($A3288,'Vals 0505'!$A:$L,7,FALSE)</f>
        <v>1</v>
      </c>
      <c r="T3288" t="b">
        <f>H3288=VLOOKUP($A3288,'Vals 0505'!$A:$L,8,FALSE)</f>
        <v>1</v>
      </c>
      <c r="U3288" t="b">
        <f>I3288=VLOOKUP($A3288,'Vals 0505'!$A:$L,9,FALSE)</f>
        <v>1</v>
      </c>
      <c r="V3288" t="b">
        <f>J3288=VLOOKUP($A3288,'Vals 0505'!$A:$L,10,FALSE)</f>
        <v>1</v>
      </c>
      <c r="W3288" t="b">
        <f>K3288=VLOOKUP($A3288,'Vals 0505'!$A:$L,11,FALSE)</f>
        <v>1</v>
      </c>
      <c r="X3288" t="b">
        <f>L3288=VLOOKUP($A3288,'Vals 0505'!$A:$L,12,FALSE)</f>
        <v>1</v>
      </c>
      <c r="Y3288">
        <f t="shared" si="51"/>
        <v>17750</v>
      </c>
    </row>
    <row r="3289" spans="1:25">
      <c r="A3289" s="4">
        <v>17751</v>
      </c>
      <c r="B3289" s="5" t="s">
        <v>445</v>
      </c>
      <c r="C3289" s="5" t="s">
        <v>200</v>
      </c>
      <c r="D3289" s="5"/>
      <c r="E3289" s="4"/>
      <c r="F3289" s="5"/>
      <c r="G3289" s="4"/>
      <c r="H3289" s="5" t="s">
        <v>201</v>
      </c>
      <c r="I3289" s="5" t="s">
        <v>21</v>
      </c>
      <c r="J3289" s="5" t="s">
        <v>284</v>
      </c>
      <c r="K3289" s="5" t="s">
        <v>42</v>
      </c>
      <c r="L3289" s="5" t="s">
        <v>17</v>
      </c>
      <c r="M3289" t="b">
        <f>A3289=VLOOKUP($A3289,'Vals 0505'!$A:$L,1,FALSE)</f>
        <v>1</v>
      </c>
      <c r="N3289" t="b">
        <f>B3289=VLOOKUP($A3289,'Vals 0505'!$A:$L,2,FALSE)</f>
        <v>1</v>
      </c>
      <c r="O3289" t="b">
        <f>C3289=VLOOKUP($A3289,'Vals 0505'!$A:$L,3,FALSE)</f>
        <v>1</v>
      </c>
      <c r="P3289" t="b">
        <f>D3289=VLOOKUP($A3289,'Vals 0505'!$A:$L,4,FALSE)</f>
        <v>1</v>
      </c>
      <c r="Q3289" t="b">
        <f>E3289=VLOOKUP($A3289,'Vals 0505'!$A:$L,5,FALSE)</f>
        <v>1</v>
      </c>
      <c r="R3289" t="b">
        <f>F3289=VLOOKUP($A3289,'Vals 0505'!$A:$L,6,FALSE)</f>
        <v>1</v>
      </c>
      <c r="S3289" t="b">
        <f>G3289=VLOOKUP($A3289,'Vals 0505'!$A:$L,7,FALSE)</f>
        <v>1</v>
      </c>
      <c r="T3289" t="b">
        <f>H3289=VLOOKUP($A3289,'Vals 0505'!$A:$L,8,FALSE)</f>
        <v>1</v>
      </c>
      <c r="U3289" t="b">
        <f>I3289=VLOOKUP($A3289,'Vals 0505'!$A:$L,9,FALSE)</f>
        <v>1</v>
      </c>
      <c r="V3289" t="b">
        <f>J3289=VLOOKUP($A3289,'Vals 0505'!$A:$L,10,FALSE)</f>
        <v>1</v>
      </c>
      <c r="W3289" t="b">
        <f>K3289=VLOOKUP($A3289,'Vals 0505'!$A:$L,11,FALSE)</f>
        <v>1</v>
      </c>
      <c r="X3289" t="b">
        <f>L3289=VLOOKUP($A3289,'Vals 0505'!$A:$L,12,FALSE)</f>
        <v>1</v>
      </c>
      <c r="Y3289">
        <f t="shared" si="51"/>
        <v>17751</v>
      </c>
    </row>
    <row r="3290" spans="1:25">
      <c r="A3290" s="3">
        <v>17752</v>
      </c>
      <c r="B3290" s="5" t="s">
        <v>445</v>
      </c>
      <c r="C3290" s="5" t="s">
        <v>200</v>
      </c>
      <c r="D3290" s="5"/>
      <c r="E3290" s="4"/>
      <c r="F3290" s="5"/>
      <c r="G3290" s="4"/>
      <c r="H3290" s="5" t="s">
        <v>201</v>
      </c>
      <c r="I3290" s="5" t="s">
        <v>21</v>
      </c>
      <c r="J3290" s="5" t="s">
        <v>284</v>
      </c>
      <c r="K3290" s="5" t="s">
        <v>481</v>
      </c>
      <c r="L3290" s="5" t="s">
        <v>17</v>
      </c>
      <c r="M3290" t="b">
        <f>A3290=VLOOKUP($A3290,'Vals 0505'!$A:$L,1,FALSE)</f>
        <v>1</v>
      </c>
      <c r="N3290" t="b">
        <f>B3290=VLOOKUP($A3290,'Vals 0505'!$A:$L,2,FALSE)</f>
        <v>1</v>
      </c>
      <c r="O3290" t="b">
        <f>C3290=VLOOKUP($A3290,'Vals 0505'!$A:$L,3,FALSE)</f>
        <v>1</v>
      </c>
      <c r="P3290" t="b">
        <f>D3290=VLOOKUP($A3290,'Vals 0505'!$A:$L,4,FALSE)</f>
        <v>1</v>
      </c>
      <c r="Q3290" t="b">
        <f>E3290=VLOOKUP($A3290,'Vals 0505'!$A:$L,5,FALSE)</f>
        <v>1</v>
      </c>
      <c r="R3290" t="b">
        <f>F3290=VLOOKUP($A3290,'Vals 0505'!$A:$L,6,FALSE)</f>
        <v>1</v>
      </c>
      <c r="S3290" t="b">
        <f>G3290=VLOOKUP($A3290,'Vals 0505'!$A:$L,7,FALSE)</f>
        <v>1</v>
      </c>
      <c r="T3290" t="b">
        <f>H3290=VLOOKUP($A3290,'Vals 0505'!$A:$L,8,FALSE)</f>
        <v>1</v>
      </c>
      <c r="U3290" t="b">
        <f>I3290=VLOOKUP($A3290,'Vals 0505'!$A:$L,9,FALSE)</f>
        <v>1</v>
      </c>
      <c r="V3290" t="b">
        <f>J3290=VLOOKUP($A3290,'Vals 0505'!$A:$L,10,FALSE)</f>
        <v>1</v>
      </c>
      <c r="W3290" t="b">
        <f>K3290=VLOOKUP($A3290,'Vals 0505'!$A:$L,11,FALSE)</f>
        <v>1</v>
      </c>
      <c r="X3290" t="b">
        <f>L3290=VLOOKUP($A3290,'Vals 0505'!$A:$L,12,FALSE)</f>
        <v>1</v>
      </c>
      <c r="Y3290">
        <f t="shared" si="51"/>
        <v>17752</v>
      </c>
    </row>
    <row r="3291" spans="1:25">
      <c r="A3291" s="4">
        <v>17753</v>
      </c>
      <c r="B3291" s="5" t="s">
        <v>445</v>
      </c>
      <c r="C3291" s="5" t="s">
        <v>200</v>
      </c>
      <c r="D3291" s="5"/>
      <c r="E3291" s="4"/>
      <c r="F3291" s="5"/>
      <c r="G3291" s="4"/>
      <c r="H3291" s="5" t="s">
        <v>201</v>
      </c>
      <c r="I3291" s="5" t="s">
        <v>21</v>
      </c>
      <c r="J3291" s="5" t="s">
        <v>284</v>
      </c>
      <c r="K3291" s="5" t="s">
        <v>486</v>
      </c>
      <c r="L3291" s="5" t="s">
        <v>17</v>
      </c>
      <c r="M3291" t="b">
        <f>A3291=VLOOKUP($A3291,'Vals 0505'!$A:$L,1,FALSE)</f>
        <v>1</v>
      </c>
      <c r="N3291" t="b">
        <f>B3291=VLOOKUP($A3291,'Vals 0505'!$A:$L,2,FALSE)</f>
        <v>1</v>
      </c>
      <c r="O3291" t="b">
        <f>C3291=VLOOKUP($A3291,'Vals 0505'!$A:$L,3,FALSE)</f>
        <v>1</v>
      </c>
      <c r="P3291" t="b">
        <f>D3291=VLOOKUP($A3291,'Vals 0505'!$A:$L,4,FALSE)</f>
        <v>1</v>
      </c>
      <c r="Q3291" t="b">
        <f>E3291=VLOOKUP($A3291,'Vals 0505'!$A:$L,5,FALSE)</f>
        <v>1</v>
      </c>
      <c r="R3291" t="b">
        <f>F3291=VLOOKUP($A3291,'Vals 0505'!$A:$L,6,FALSE)</f>
        <v>1</v>
      </c>
      <c r="S3291" t="b">
        <f>G3291=VLOOKUP($A3291,'Vals 0505'!$A:$L,7,FALSE)</f>
        <v>1</v>
      </c>
      <c r="T3291" t="b">
        <f>H3291=VLOOKUP($A3291,'Vals 0505'!$A:$L,8,FALSE)</f>
        <v>1</v>
      </c>
      <c r="U3291" t="b">
        <f>I3291=VLOOKUP($A3291,'Vals 0505'!$A:$L,9,FALSE)</f>
        <v>1</v>
      </c>
      <c r="V3291" t="b">
        <f>J3291=VLOOKUP($A3291,'Vals 0505'!$A:$L,10,FALSE)</f>
        <v>1</v>
      </c>
      <c r="W3291" t="b">
        <f>K3291=VLOOKUP($A3291,'Vals 0505'!$A:$L,11,FALSE)</f>
        <v>1</v>
      </c>
      <c r="X3291" t="b">
        <f>L3291=VLOOKUP($A3291,'Vals 0505'!$A:$L,12,FALSE)</f>
        <v>1</v>
      </c>
      <c r="Y3291">
        <f t="shared" si="51"/>
        <v>17753</v>
      </c>
    </row>
    <row r="3292" spans="1:25">
      <c r="A3292" s="3">
        <v>17754</v>
      </c>
      <c r="B3292" s="5" t="s">
        <v>445</v>
      </c>
      <c r="C3292" s="5" t="s">
        <v>200</v>
      </c>
      <c r="D3292" s="5"/>
      <c r="E3292" s="4"/>
      <c r="F3292" s="5"/>
      <c r="G3292" s="4"/>
      <c r="H3292" s="5" t="s">
        <v>201</v>
      </c>
      <c r="I3292" s="5" t="s">
        <v>21</v>
      </c>
      <c r="J3292" s="5" t="s">
        <v>284</v>
      </c>
      <c r="K3292" s="5" t="s">
        <v>33</v>
      </c>
      <c r="L3292" s="5" t="s">
        <v>17</v>
      </c>
      <c r="M3292" t="b">
        <f>A3292=VLOOKUP($A3292,'Vals 0505'!$A:$L,1,FALSE)</f>
        <v>1</v>
      </c>
      <c r="N3292" t="b">
        <f>B3292=VLOOKUP($A3292,'Vals 0505'!$A:$L,2,FALSE)</f>
        <v>1</v>
      </c>
      <c r="O3292" t="b">
        <f>C3292=VLOOKUP($A3292,'Vals 0505'!$A:$L,3,FALSE)</f>
        <v>1</v>
      </c>
      <c r="P3292" t="b">
        <f>D3292=VLOOKUP($A3292,'Vals 0505'!$A:$L,4,FALSE)</f>
        <v>1</v>
      </c>
      <c r="Q3292" t="b">
        <f>E3292=VLOOKUP($A3292,'Vals 0505'!$A:$L,5,FALSE)</f>
        <v>1</v>
      </c>
      <c r="R3292" t="b">
        <f>F3292=VLOOKUP($A3292,'Vals 0505'!$A:$L,6,FALSE)</f>
        <v>1</v>
      </c>
      <c r="S3292" t="b">
        <f>G3292=VLOOKUP($A3292,'Vals 0505'!$A:$L,7,FALSE)</f>
        <v>1</v>
      </c>
      <c r="T3292" t="b">
        <f>H3292=VLOOKUP($A3292,'Vals 0505'!$A:$L,8,FALSE)</f>
        <v>1</v>
      </c>
      <c r="U3292" t="b">
        <f>I3292=VLOOKUP($A3292,'Vals 0505'!$A:$L,9,FALSE)</f>
        <v>1</v>
      </c>
      <c r="V3292" t="b">
        <f>J3292=VLOOKUP($A3292,'Vals 0505'!$A:$L,10,FALSE)</f>
        <v>1</v>
      </c>
      <c r="W3292" t="b">
        <f>K3292=VLOOKUP($A3292,'Vals 0505'!$A:$L,11,FALSE)</f>
        <v>1</v>
      </c>
      <c r="X3292" t="b">
        <f>L3292=VLOOKUP($A3292,'Vals 0505'!$A:$L,12,FALSE)</f>
        <v>1</v>
      </c>
      <c r="Y3292">
        <f t="shared" si="51"/>
        <v>17754</v>
      </c>
    </row>
    <row r="3293" spans="1:25">
      <c r="A3293" s="4">
        <v>17755</v>
      </c>
      <c r="B3293" s="5" t="s">
        <v>445</v>
      </c>
      <c r="C3293" s="5" t="s">
        <v>200</v>
      </c>
      <c r="D3293" s="5"/>
      <c r="E3293" s="4"/>
      <c r="F3293" s="5"/>
      <c r="G3293" s="4"/>
      <c r="H3293" s="5" t="s">
        <v>201</v>
      </c>
      <c r="I3293" s="5" t="s">
        <v>23</v>
      </c>
      <c r="J3293" s="5" t="s">
        <v>284</v>
      </c>
      <c r="K3293" s="5" t="s">
        <v>509</v>
      </c>
      <c r="L3293" s="5" t="s">
        <v>17</v>
      </c>
      <c r="M3293" t="b">
        <f>A3293=VLOOKUP($A3293,'Vals 0505'!$A:$L,1,FALSE)</f>
        <v>1</v>
      </c>
      <c r="N3293" t="b">
        <f>B3293=VLOOKUP($A3293,'Vals 0505'!$A:$L,2,FALSE)</f>
        <v>1</v>
      </c>
      <c r="O3293" t="b">
        <f>C3293=VLOOKUP($A3293,'Vals 0505'!$A:$L,3,FALSE)</f>
        <v>1</v>
      </c>
      <c r="P3293" t="b">
        <f>D3293=VLOOKUP($A3293,'Vals 0505'!$A:$L,4,FALSE)</f>
        <v>1</v>
      </c>
      <c r="Q3293" t="b">
        <f>E3293=VLOOKUP($A3293,'Vals 0505'!$A:$L,5,FALSE)</f>
        <v>1</v>
      </c>
      <c r="R3293" t="b">
        <f>F3293=VLOOKUP($A3293,'Vals 0505'!$A:$L,6,FALSE)</f>
        <v>1</v>
      </c>
      <c r="S3293" t="b">
        <f>G3293=VLOOKUP($A3293,'Vals 0505'!$A:$L,7,FALSE)</f>
        <v>1</v>
      </c>
      <c r="T3293" t="b">
        <f>H3293=VLOOKUP($A3293,'Vals 0505'!$A:$L,8,FALSE)</f>
        <v>1</v>
      </c>
      <c r="U3293" t="b">
        <f>I3293=VLOOKUP($A3293,'Vals 0505'!$A:$L,9,FALSE)</f>
        <v>1</v>
      </c>
      <c r="V3293" t="b">
        <f>J3293=VLOOKUP($A3293,'Vals 0505'!$A:$L,10,FALSE)</f>
        <v>1</v>
      </c>
      <c r="W3293" t="b">
        <f>K3293=VLOOKUP($A3293,'Vals 0505'!$A:$L,11,FALSE)</f>
        <v>1</v>
      </c>
      <c r="X3293" t="b">
        <f>L3293=VLOOKUP($A3293,'Vals 0505'!$A:$L,12,FALSE)</f>
        <v>1</v>
      </c>
      <c r="Y3293">
        <f t="shared" si="51"/>
        <v>17755</v>
      </c>
    </row>
    <row r="3294" spans="1:25">
      <c r="A3294" s="3">
        <v>17756</v>
      </c>
      <c r="B3294" s="5" t="s">
        <v>445</v>
      </c>
      <c r="C3294" s="5" t="s">
        <v>200</v>
      </c>
      <c r="D3294" s="5"/>
      <c r="E3294" s="4"/>
      <c r="F3294" s="5"/>
      <c r="G3294" s="4"/>
      <c r="H3294" s="5" t="s">
        <v>201</v>
      </c>
      <c r="I3294" s="5" t="s">
        <v>23</v>
      </c>
      <c r="J3294" s="5" t="s">
        <v>284</v>
      </c>
      <c r="K3294" s="5" t="s">
        <v>481</v>
      </c>
      <c r="L3294" s="5" t="s">
        <v>17</v>
      </c>
      <c r="M3294" t="b">
        <f>A3294=VLOOKUP($A3294,'Vals 0505'!$A:$L,1,FALSE)</f>
        <v>1</v>
      </c>
      <c r="N3294" t="b">
        <f>B3294=VLOOKUP($A3294,'Vals 0505'!$A:$L,2,FALSE)</f>
        <v>1</v>
      </c>
      <c r="O3294" t="b">
        <f>C3294=VLOOKUP($A3294,'Vals 0505'!$A:$L,3,FALSE)</f>
        <v>1</v>
      </c>
      <c r="P3294" t="b">
        <f>D3294=VLOOKUP($A3294,'Vals 0505'!$A:$L,4,FALSE)</f>
        <v>1</v>
      </c>
      <c r="Q3294" t="b">
        <f>E3294=VLOOKUP($A3294,'Vals 0505'!$A:$L,5,FALSE)</f>
        <v>1</v>
      </c>
      <c r="R3294" t="b">
        <f>F3294=VLOOKUP($A3294,'Vals 0505'!$A:$L,6,FALSE)</f>
        <v>1</v>
      </c>
      <c r="S3294" t="b">
        <f>G3294=VLOOKUP($A3294,'Vals 0505'!$A:$L,7,FALSE)</f>
        <v>1</v>
      </c>
      <c r="T3294" t="b">
        <f>H3294=VLOOKUP($A3294,'Vals 0505'!$A:$L,8,FALSE)</f>
        <v>1</v>
      </c>
      <c r="U3294" t="b">
        <f>I3294=VLOOKUP($A3294,'Vals 0505'!$A:$L,9,FALSE)</f>
        <v>1</v>
      </c>
      <c r="V3294" t="b">
        <f>J3294=VLOOKUP($A3294,'Vals 0505'!$A:$L,10,FALSE)</f>
        <v>1</v>
      </c>
      <c r="W3294" t="b">
        <f>K3294=VLOOKUP($A3294,'Vals 0505'!$A:$L,11,FALSE)</f>
        <v>1</v>
      </c>
      <c r="X3294" t="b">
        <f>L3294=VLOOKUP($A3294,'Vals 0505'!$A:$L,12,FALSE)</f>
        <v>1</v>
      </c>
      <c r="Y3294">
        <f t="shared" si="51"/>
        <v>17756</v>
      </c>
    </row>
    <row r="3295" spans="1:25">
      <c r="A3295" s="4">
        <v>17757</v>
      </c>
      <c r="B3295" s="5" t="s">
        <v>445</v>
      </c>
      <c r="C3295" s="5" t="s">
        <v>200</v>
      </c>
      <c r="D3295" s="5"/>
      <c r="E3295" s="4"/>
      <c r="F3295" s="5"/>
      <c r="G3295" s="4"/>
      <c r="H3295" s="5" t="s">
        <v>201</v>
      </c>
      <c r="I3295" s="5" t="s">
        <v>23</v>
      </c>
      <c r="J3295" s="5" t="s">
        <v>284</v>
      </c>
      <c r="K3295" s="5" t="s">
        <v>497</v>
      </c>
      <c r="L3295" s="5" t="s">
        <v>17</v>
      </c>
      <c r="M3295" t="b">
        <f>A3295=VLOOKUP($A3295,'Vals 0505'!$A:$L,1,FALSE)</f>
        <v>1</v>
      </c>
      <c r="N3295" t="b">
        <f>B3295=VLOOKUP($A3295,'Vals 0505'!$A:$L,2,FALSE)</f>
        <v>1</v>
      </c>
      <c r="O3295" t="b">
        <f>C3295=VLOOKUP($A3295,'Vals 0505'!$A:$L,3,FALSE)</f>
        <v>1</v>
      </c>
      <c r="P3295" t="b">
        <f>D3295=VLOOKUP($A3295,'Vals 0505'!$A:$L,4,FALSE)</f>
        <v>1</v>
      </c>
      <c r="Q3295" t="b">
        <f>E3295=VLOOKUP($A3295,'Vals 0505'!$A:$L,5,FALSE)</f>
        <v>1</v>
      </c>
      <c r="R3295" t="b">
        <f>F3295=VLOOKUP($A3295,'Vals 0505'!$A:$L,6,FALSE)</f>
        <v>1</v>
      </c>
      <c r="S3295" t="b">
        <f>G3295=VLOOKUP($A3295,'Vals 0505'!$A:$L,7,FALSE)</f>
        <v>1</v>
      </c>
      <c r="T3295" t="b">
        <f>H3295=VLOOKUP($A3295,'Vals 0505'!$A:$L,8,FALSE)</f>
        <v>1</v>
      </c>
      <c r="U3295" t="b">
        <f>I3295=VLOOKUP($A3295,'Vals 0505'!$A:$L,9,FALSE)</f>
        <v>1</v>
      </c>
      <c r="V3295" t="b">
        <f>J3295=VLOOKUP($A3295,'Vals 0505'!$A:$L,10,FALSE)</f>
        <v>1</v>
      </c>
      <c r="W3295" t="b">
        <f>K3295=VLOOKUP($A3295,'Vals 0505'!$A:$L,11,FALSE)</f>
        <v>1</v>
      </c>
      <c r="X3295" t="b">
        <f>L3295=VLOOKUP($A3295,'Vals 0505'!$A:$L,12,FALSE)</f>
        <v>1</v>
      </c>
      <c r="Y3295">
        <f t="shared" si="51"/>
        <v>17757</v>
      </c>
    </row>
    <row r="3296" spans="1:25">
      <c r="A3296" s="3">
        <v>17758</v>
      </c>
      <c r="B3296" s="5" t="s">
        <v>445</v>
      </c>
      <c r="C3296" s="5" t="s">
        <v>200</v>
      </c>
      <c r="D3296" s="5"/>
      <c r="E3296" s="4"/>
      <c r="F3296" s="5"/>
      <c r="G3296" s="4"/>
      <c r="H3296" s="5" t="s">
        <v>201</v>
      </c>
      <c r="I3296" s="5" t="s">
        <v>23</v>
      </c>
      <c r="J3296" s="5" t="s">
        <v>284</v>
      </c>
      <c r="K3296" s="5" t="s">
        <v>486</v>
      </c>
      <c r="L3296" s="5" t="s">
        <v>17</v>
      </c>
      <c r="M3296" t="b">
        <f>A3296=VLOOKUP($A3296,'Vals 0505'!$A:$L,1,FALSE)</f>
        <v>1</v>
      </c>
      <c r="N3296" t="b">
        <f>B3296=VLOOKUP($A3296,'Vals 0505'!$A:$L,2,FALSE)</f>
        <v>1</v>
      </c>
      <c r="O3296" t="b">
        <f>C3296=VLOOKUP($A3296,'Vals 0505'!$A:$L,3,FALSE)</f>
        <v>1</v>
      </c>
      <c r="P3296" t="b">
        <f>D3296=VLOOKUP($A3296,'Vals 0505'!$A:$L,4,FALSE)</f>
        <v>1</v>
      </c>
      <c r="Q3296" t="b">
        <f>E3296=VLOOKUP($A3296,'Vals 0505'!$A:$L,5,FALSE)</f>
        <v>1</v>
      </c>
      <c r="R3296" t="b">
        <f>F3296=VLOOKUP($A3296,'Vals 0505'!$A:$L,6,FALSE)</f>
        <v>1</v>
      </c>
      <c r="S3296" t="b">
        <f>G3296=VLOOKUP($A3296,'Vals 0505'!$A:$L,7,FALSE)</f>
        <v>1</v>
      </c>
      <c r="T3296" t="b">
        <f>H3296=VLOOKUP($A3296,'Vals 0505'!$A:$L,8,FALSE)</f>
        <v>1</v>
      </c>
      <c r="U3296" t="b">
        <f>I3296=VLOOKUP($A3296,'Vals 0505'!$A:$L,9,FALSE)</f>
        <v>1</v>
      </c>
      <c r="V3296" t="b">
        <f>J3296=VLOOKUP($A3296,'Vals 0505'!$A:$L,10,FALSE)</f>
        <v>1</v>
      </c>
      <c r="W3296" t="b">
        <f>K3296=VLOOKUP($A3296,'Vals 0505'!$A:$L,11,FALSE)</f>
        <v>1</v>
      </c>
      <c r="X3296" t="b">
        <f>L3296=VLOOKUP($A3296,'Vals 0505'!$A:$L,12,FALSE)</f>
        <v>1</v>
      </c>
      <c r="Y3296">
        <f t="shared" si="51"/>
        <v>17758</v>
      </c>
    </row>
    <row r="3297" spans="1:25">
      <c r="A3297" s="4">
        <v>17759</v>
      </c>
      <c r="B3297" s="5" t="s">
        <v>445</v>
      </c>
      <c r="C3297" s="5" t="s">
        <v>200</v>
      </c>
      <c r="D3297" s="5"/>
      <c r="E3297" s="4"/>
      <c r="F3297" s="5"/>
      <c r="G3297" s="4"/>
      <c r="H3297" s="5" t="s">
        <v>201</v>
      </c>
      <c r="I3297" s="5" t="s">
        <v>23</v>
      </c>
      <c r="J3297" s="5" t="s">
        <v>284</v>
      </c>
      <c r="K3297" s="5" t="s">
        <v>33</v>
      </c>
      <c r="L3297" s="5" t="s">
        <v>17</v>
      </c>
      <c r="M3297" t="b">
        <f>A3297=VLOOKUP($A3297,'Vals 0505'!$A:$L,1,FALSE)</f>
        <v>1</v>
      </c>
      <c r="N3297" t="b">
        <f>B3297=VLOOKUP($A3297,'Vals 0505'!$A:$L,2,FALSE)</f>
        <v>1</v>
      </c>
      <c r="O3297" t="b">
        <f>C3297=VLOOKUP($A3297,'Vals 0505'!$A:$L,3,FALSE)</f>
        <v>1</v>
      </c>
      <c r="P3297" t="b">
        <f>D3297=VLOOKUP($A3297,'Vals 0505'!$A:$L,4,FALSE)</f>
        <v>1</v>
      </c>
      <c r="Q3297" t="b">
        <f>E3297=VLOOKUP($A3297,'Vals 0505'!$A:$L,5,FALSE)</f>
        <v>1</v>
      </c>
      <c r="R3297" t="b">
        <f>F3297=VLOOKUP($A3297,'Vals 0505'!$A:$L,6,FALSE)</f>
        <v>1</v>
      </c>
      <c r="S3297" t="b">
        <f>G3297=VLOOKUP($A3297,'Vals 0505'!$A:$L,7,FALSE)</f>
        <v>1</v>
      </c>
      <c r="T3297" t="b">
        <f>H3297=VLOOKUP($A3297,'Vals 0505'!$A:$L,8,FALSE)</f>
        <v>1</v>
      </c>
      <c r="U3297" t="b">
        <f>I3297=VLOOKUP($A3297,'Vals 0505'!$A:$L,9,FALSE)</f>
        <v>1</v>
      </c>
      <c r="V3297" t="b">
        <f>J3297=VLOOKUP($A3297,'Vals 0505'!$A:$L,10,FALSE)</f>
        <v>1</v>
      </c>
      <c r="W3297" t="b">
        <f>K3297=VLOOKUP($A3297,'Vals 0505'!$A:$L,11,FALSE)</f>
        <v>1</v>
      </c>
      <c r="X3297" t="b">
        <f>L3297=VLOOKUP($A3297,'Vals 0505'!$A:$L,12,FALSE)</f>
        <v>1</v>
      </c>
      <c r="Y3297">
        <f t="shared" si="51"/>
        <v>17759</v>
      </c>
    </row>
    <row r="3298" spans="1:25">
      <c r="A3298" s="3">
        <v>17760</v>
      </c>
      <c r="B3298" s="5" t="s">
        <v>445</v>
      </c>
      <c r="C3298" s="5" t="s">
        <v>200</v>
      </c>
      <c r="D3298" s="5"/>
      <c r="E3298" s="4"/>
      <c r="F3298" s="5"/>
      <c r="G3298" s="4"/>
      <c r="H3298" s="5" t="s">
        <v>201</v>
      </c>
      <c r="I3298" s="5" t="s">
        <v>25</v>
      </c>
      <c r="J3298" s="5" t="s">
        <v>284</v>
      </c>
      <c r="K3298" s="5" t="s">
        <v>509</v>
      </c>
      <c r="L3298" s="5" t="s">
        <v>17</v>
      </c>
      <c r="M3298" t="b">
        <f>A3298=VLOOKUP($A3298,'Vals 0505'!$A:$L,1,FALSE)</f>
        <v>1</v>
      </c>
      <c r="N3298" t="b">
        <f>B3298=VLOOKUP($A3298,'Vals 0505'!$A:$L,2,FALSE)</f>
        <v>1</v>
      </c>
      <c r="O3298" t="b">
        <f>C3298=VLOOKUP($A3298,'Vals 0505'!$A:$L,3,FALSE)</f>
        <v>1</v>
      </c>
      <c r="P3298" t="b">
        <f>D3298=VLOOKUP($A3298,'Vals 0505'!$A:$L,4,FALSE)</f>
        <v>1</v>
      </c>
      <c r="Q3298" t="b">
        <f>E3298=VLOOKUP($A3298,'Vals 0505'!$A:$L,5,FALSE)</f>
        <v>1</v>
      </c>
      <c r="R3298" t="b">
        <f>F3298=VLOOKUP($A3298,'Vals 0505'!$A:$L,6,FALSE)</f>
        <v>1</v>
      </c>
      <c r="S3298" t="b">
        <f>G3298=VLOOKUP($A3298,'Vals 0505'!$A:$L,7,FALSE)</f>
        <v>1</v>
      </c>
      <c r="T3298" t="b">
        <f>H3298=VLOOKUP($A3298,'Vals 0505'!$A:$L,8,FALSE)</f>
        <v>1</v>
      </c>
      <c r="U3298" t="b">
        <f>I3298=VLOOKUP($A3298,'Vals 0505'!$A:$L,9,FALSE)</f>
        <v>1</v>
      </c>
      <c r="V3298" t="b">
        <f>J3298=VLOOKUP($A3298,'Vals 0505'!$A:$L,10,FALSE)</f>
        <v>1</v>
      </c>
      <c r="W3298" t="b">
        <f>K3298=VLOOKUP($A3298,'Vals 0505'!$A:$L,11,FALSE)</f>
        <v>1</v>
      </c>
      <c r="X3298" t="b">
        <f>L3298=VLOOKUP($A3298,'Vals 0505'!$A:$L,12,FALSE)</f>
        <v>1</v>
      </c>
      <c r="Y3298">
        <f t="shared" si="51"/>
        <v>17760</v>
      </c>
    </row>
    <row r="3299" spans="1:25">
      <c r="A3299" s="4">
        <v>17761</v>
      </c>
      <c r="B3299" s="5" t="s">
        <v>445</v>
      </c>
      <c r="C3299" s="5" t="s">
        <v>200</v>
      </c>
      <c r="D3299" s="5"/>
      <c r="E3299" s="4"/>
      <c r="F3299" s="5"/>
      <c r="G3299" s="4"/>
      <c r="H3299" s="5" t="s">
        <v>201</v>
      </c>
      <c r="I3299" s="5" t="s">
        <v>25</v>
      </c>
      <c r="J3299" s="5" t="s">
        <v>284</v>
      </c>
      <c r="K3299" s="5" t="s">
        <v>33</v>
      </c>
      <c r="L3299" s="5" t="s">
        <v>17</v>
      </c>
      <c r="M3299" t="b">
        <f>A3299=VLOOKUP($A3299,'Vals 0505'!$A:$L,1,FALSE)</f>
        <v>1</v>
      </c>
      <c r="N3299" t="b">
        <f>B3299=VLOOKUP($A3299,'Vals 0505'!$A:$L,2,FALSE)</f>
        <v>1</v>
      </c>
      <c r="O3299" t="b">
        <f>C3299=VLOOKUP($A3299,'Vals 0505'!$A:$L,3,FALSE)</f>
        <v>1</v>
      </c>
      <c r="P3299" t="b">
        <f>D3299=VLOOKUP($A3299,'Vals 0505'!$A:$L,4,FALSE)</f>
        <v>1</v>
      </c>
      <c r="Q3299" t="b">
        <f>E3299=VLOOKUP($A3299,'Vals 0505'!$A:$L,5,FALSE)</f>
        <v>1</v>
      </c>
      <c r="R3299" t="b">
        <f>F3299=VLOOKUP($A3299,'Vals 0505'!$A:$L,6,FALSE)</f>
        <v>1</v>
      </c>
      <c r="S3299" t="b">
        <f>G3299=VLOOKUP($A3299,'Vals 0505'!$A:$L,7,FALSE)</f>
        <v>1</v>
      </c>
      <c r="T3299" t="b">
        <f>H3299=VLOOKUP($A3299,'Vals 0505'!$A:$L,8,FALSE)</f>
        <v>1</v>
      </c>
      <c r="U3299" t="b">
        <f>I3299=VLOOKUP($A3299,'Vals 0505'!$A:$L,9,FALSE)</f>
        <v>1</v>
      </c>
      <c r="V3299" t="b">
        <f>J3299=VLOOKUP($A3299,'Vals 0505'!$A:$L,10,FALSE)</f>
        <v>1</v>
      </c>
      <c r="W3299" t="b">
        <f>K3299=VLOOKUP($A3299,'Vals 0505'!$A:$L,11,FALSE)</f>
        <v>1</v>
      </c>
      <c r="X3299" t="b">
        <f>L3299=VLOOKUP($A3299,'Vals 0505'!$A:$L,12,FALSE)</f>
        <v>1</v>
      </c>
      <c r="Y3299">
        <f t="shared" si="51"/>
        <v>17761</v>
      </c>
    </row>
    <row r="3300" spans="1:25">
      <c r="A3300" s="3">
        <v>17762</v>
      </c>
      <c r="B3300" s="5" t="s">
        <v>445</v>
      </c>
      <c r="C3300" s="5" t="s">
        <v>200</v>
      </c>
      <c r="D3300" s="5"/>
      <c r="E3300" s="4"/>
      <c r="F3300" s="5"/>
      <c r="G3300" s="4"/>
      <c r="H3300" s="5" t="s">
        <v>201</v>
      </c>
      <c r="I3300" s="5" t="s">
        <v>43</v>
      </c>
      <c r="J3300" s="5" t="s">
        <v>284</v>
      </c>
      <c r="K3300" s="5" t="s">
        <v>510</v>
      </c>
      <c r="L3300" s="5" t="s">
        <v>17</v>
      </c>
      <c r="M3300" t="b">
        <f>A3300=VLOOKUP($A3300,'Vals 0505'!$A:$L,1,FALSE)</f>
        <v>1</v>
      </c>
      <c r="N3300" t="b">
        <f>B3300=VLOOKUP($A3300,'Vals 0505'!$A:$L,2,FALSE)</f>
        <v>1</v>
      </c>
      <c r="O3300" t="b">
        <f>C3300=VLOOKUP($A3300,'Vals 0505'!$A:$L,3,FALSE)</f>
        <v>1</v>
      </c>
      <c r="P3300" t="b">
        <f>D3300=VLOOKUP($A3300,'Vals 0505'!$A:$L,4,FALSE)</f>
        <v>1</v>
      </c>
      <c r="Q3300" t="b">
        <f>E3300=VLOOKUP($A3300,'Vals 0505'!$A:$L,5,FALSE)</f>
        <v>1</v>
      </c>
      <c r="R3300" t="b">
        <f>F3300=VLOOKUP($A3300,'Vals 0505'!$A:$L,6,FALSE)</f>
        <v>1</v>
      </c>
      <c r="S3300" t="b">
        <f>G3300=VLOOKUP($A3300,'Vals 0505'!$A:$L,7,FALSE)</f>
        <v>1</v>
      </c>
      <c r="T3300" t="b">
        <f>H3300=VLOOKUP($A3300,'Vals 0505'!$A:$L,8,FALSE)</f>
        <v>1</v>
      </c>
      <c r="U3300" t="b">
        <f>I3300=VLOOKUP($A3300,'Vals 0505'!$A:$L,9,FALSE)</f>
        <v>1</v>
      </c>
      <c r="V3300" t="b">
        <f>J3300=VLOOKUP($A3300,'Vals 0505'!$A:$L,10,FALSE)</f>
        <v>1</v>
      </c>
      <c r="W3300" t="b">
        <f>K3300=VLOOKUP($A3300,'Vals 0505'!$A:$L,11,FALSE)</f>
        <v>1</v>
      </c>
      <c r="X3300" t="b">
        <f>L3300=VLOOKUP($A3300,'Vals 0505'!$A:$L,12,FALSE)</f>
        <v>1</v>
      </c>
      <c r="Y3300">
        <f t="shared" si="51"/>
        <v>17762</v>
      </c>
    </row>
    <row r="3301" spans="1:25">
      <c r="A3301" s="4">
        <v>17763</v>
      </c>
      <c r="B3301" s="5" t="s">
        <v>445</v>
      </c>
      <c r="C3301" s="5" t="s">
        <v>200</v>
      </c>
      <c r="D3301" s="5"/>
      <c r="E3301" s="4"/>
      <c r="F3301" s="5"/>
      <c r="G3301" s="4"/>
      <c r="H3301" s="5" t="s">
        <v>201</v>
      </c>
      <c r="I3301" s="5" t="s">
        <v>43</v>
      </c>
      <c r="J3301" s="5" t="s">
        <v>284</v>
      </c>
      <c r="K3301" s="5" t="s">
        <v>523</v>
      </c>
      <c r="L3301" s="5" t="s">
        <v>17</v>
      </c>
      <c r="M3301" t="b">
        <f>A3301=VLOOKUP($A3301,'Vals 0505'!$A:$L,1,FALSE)</f>
        <v>1</v>
      </c>
      <c r="N3301" t="b">
        <f>B3301=VLOOKUP($A3301,'Vals 0505'!$A:$L,2,FALSE)</f>
        <v>1</v>
      </c>
      <c r="O3301" t="b">
        <f>C3301=VLOOKUP($A3301,'Vals 0505'!$A:$L,3,FALSE)</f>
        <v>1</v>
      </c>
      <c r="P3301" t="b">
        <f>D3301=VLOOKUP($A3301,'Vals 0505'!$A:$L,4,FALSE)</f>
        <v>1</v>
      </c>
      <c r="Q3301" t="b">
        <f>E3301=VLOOKUP($A3301,'Vals 0505'!$A:$L,5,FALSE)</f>
        <v>1</v>
      </c>
      <c r="R3301" t="b">
        <f>F3301=VLOOKUP($A3301,'Vals 0505'!$A:$L,6,FALSE)</f>
        <v>1</v>
      </c>
      <c r="S3301" t="b">
        <f>G3301=VLOOKUP($A3301,'Vals 0505'!$A:$L,7,FALSE)</f>
        <v>1</v>
      </c>
      <c r="T3301" t="b">
        <f>H3301=VLOOKUP($A3301,'Vals 0505'!$A:$L,8,FALSE)</f>
        <v>1</v>
      </c>
      <c r="U3301" t="b">
        <f>I3301=VLOOKUP($A3301,'Vals 0505'!$A:$L,9,FALSE)</f>
        <v>1</v>
      </c>
      <c r="V3301" t="b">
        <f>J3301=VLOOKUP($A3301,'Vals 0505'!$A:$L,10,FALSE)</f>
        <v>1</v>
      </c>
      <c r="W3301" t="b">
        <f>K3301=VLOOKUP($A3301,'Vals 0505'!$A:$L,11,FALSE)</f>
        <v>1</v>
      </c>
      <c r="X3301" t="b">
        <f>L3301=VLOOKUP($A3301,'Vals 0505'!$A:$L,12,FALSE)</f>
        <v>1</v>
      </c>
      <c r="Y3301">
        <f t="shared" si="51"/>
        <v>17763</v>
      </c>
    </row>
    <row r="3302" spans="1:25">
      <c r="A3302" s="3">
        <v>17764</v>
      </c>
      <c r="B3302" s="5" t="s">
        <v>445</v>
      </c>
      <c r="C3302" s="5" t="s">
        <v>200</v>
      </c>
      <c r="D3302" s="5"/>
      <c r="E3302" s="4"/>
      <c r="F3302" s="5"/>
      <c r="G3302" s="4"/>
      <c r="H3302" s="5" t="s">
        <v>201</v>
      </c>
      <c r="I3302" s="5" t="s">
        <v>43</v>
      </c>
      <c r="J3302" s="5" t="s">
        <v>284</v>
      </c>
      <c r="K3302" s="5" t="s">
        <v>524</v>
      </c>
      <c r="L3302" s="5" t="s">
        <v>17</v>
      </c>
      <c r="M3302" t="b">
        <f>A3302=VLOOKUP($A3302,'Vals 0505'!$A:$L,1,FALSE)</f>
        <v>1</v>
      </c>
      <c r="N3302" t="b">
        <f>B3302=VLOOKUP($A3302,'Vals 0505'!$A:$L,2,FALSE)</f>
        <v>1</v>
      </c>
      <c r="O3302" t="b">
        <f>C3302=VLOOKUP($A3302,'Vals 0505'!$A:$L,3,FALSE)</f>
        <v>1</v>
      </c>
      <c r="P3302" t="b">
        <f>D3302=VLOOKUP($A3302,'Vals 0505'!$A:$L,4,FALSE)</f>
        <v>1</v>
      </c>
      <c r="Q3302" t="b">
        <f>E3302=VLOOKUP($A3302,'Vals 0505'!$A:$L,5,FALSE)</f>
        <v>1</v>
      </c>
      <c r="R3302" t="b">
        <f>F3302=VLOOKUP($A3302,'Vals 0505'!$A:$L,6,FALSE)</f>
        <v>1</v>
      </c>
      <c r="S3302" t="b">
        <f>G3302=VLOOKUP($A3302,'Vals 0505'!$A:$L,7,FALSE)</f>
        <v>1</v>
      </c>
      <c r="T3302" t="b">
        <f>H3302=VLOOKUP($A3302,'Vals 0505'!$A:$L,8,FALSE)</f>
        <v>1</v>
      </c>
      <c r="U3302" t="b">
        <f>I3302=VLOOKUP($A3302,'Vals 0505'!$A:$L,9,FALSE)</f>
        <v>1</v>
      </c>
      <c r="V3302" t="b">
        <f>J3302=VLOOKUP($A3302,'Vals 0505'!$A:$L,10,FALSE)</f>
        <v>1</v>
      </c>
      <c r="W3302" t="b">
        <f>K3302=VLOOKUP($A3302,'Vals 0505'!$A:$L,11,FALSE)</f>
        <v>1</v>
      </c>
      <c r="X3302" t="b">
        <f>L3302=VLOOKUP($A3302,'Vals 0505'!$A:$L,12,FALSE)</f>
        <v>1</v>
      </c>
      <c r="Y3302">
        <f t="shared" si="51"/>
        <v>17764</v>
      </c>
    </row>
    <row r="3303" spans="1:25">
      <c r="A3303" s="4">
        <v>17765</v>
      </c>
      <c r="B3303" s="5" t="s">
        <v>445</v>
      </c>
      <c r="C3303" s="5" t="s">
        <v>200</v>
      </c>
      <c r="D3303" s="5"/>
      <c r="E3303" s="4"/>
      <c r="F3303" s="5"/>
      <c r="G3303" s="4"/>
      <c r="H3303" s="5" t="s">
        <v>201</v>
      </c>
      <c r="I3303" s="5" t="s">
        <v>43</v>
      </c>
      <c r="J3303" s="5" t="s">
        <v>284</v>
      </c>
      <c r="K3303" s="5" t="s">
        <v>481</v>
      </c>
      <c r="L3303" s="5" t="s">
        <v>17</v>
      </c>
      <c r="M3303" t="b">
        <f>A3303=VLOOKUP($A3303,'Vals 0505'!$A:$L,1,FALSE)</f>
        <v>1</v>
      </c>
      <c r="N3303" t="b">
        <f>B3303=VLOOKUP($A3303,'Vals 0505'!$A:$L,2,FALSE)</f>
        <v>1</v>
      </c>
      <c r="O3303" t="b">
        <f>C3303=VLOOKUP($A3303,'Vals 0505'!$A:$L,3,FALSE)</f>
        <v>1</v>
      </c>
      <c r="P3303" t="b">
        <f>D3303=VLOOKUP($A3303,'Vals 0505'!$A:$L,4,FALSE)</f>
        <v>1</v>
      </c>
      <c r="Q3303" t="b">
        <f>E3303=VLOOKUP($A3303,'Vals 0505'!$A:$L,5,FALSE)</f>
        <v>1</v>
      </c>
      <c r="R3303" t="b">
        <f>F3303=VLOOKUP($A3303,'Vals 0505'!$A:$L,6,FALSE)</f>
        <v>1</v>
      </c>
      <c r="S3303" t="b">
        <f>G3303=VLOOKUP($A3303,'Vals 0505'!$A:$L,7,FALSE)</f>
        <v>1</v>
      </c>
      <c r="T3303" t="b">
        <f>H3303=VLOOKUP($A3303,'Vals 0505'!$A:$L,8,FALSE)</f>
        <v>1</v>
      </c>
      <c r="U3303" t="b">
        <f>I3303=VLOOKUP($A3303,'Vals 0505'!$A:$L,9,FALSE)</f>
        <v>1</v>
      </c>
      <c r="V3303" t="b">
        <f>J3303=VLOOKUP($A3303,'Vals 0505'!$A:$L,10,FALSE)</f>
        <v>1</v>
      </c>
      <c r="W3303" t="b">
        <f>K3303=VLOOKUP($A3303,'Vals 0505'!$A:$L,11,FALSE)</f>
        <v>1</v>
      </c>
      <c r="X3303" t="b">
        <f>L3303=VLOOKUP($A3303,'Vals 0505'!$A:$L,12,FALSE)</f>
        <v>1</v>
      </c>
      <c r="Y3303">
        <f t="shared" si="51"/>
        <v>17765</v>
      </c>
    </row>
    <row r="3304" spans="1:25">
      <c r="A3304" s="3">
        <v>17766</v>
      </c>
      <c r="B3304" s="5" t="s">
        <v>445</v>
      </c>
      <c r="C3304" s="5" t="s">
        <v>200</v>
      </c>
      <c r="D3304" s="5"/>
      <c r="E3304" s="4"/>
      <c r="F3304" s="5"/>
      <c r="G3304" s="4"/>
      <c r="H3304" s="5" t="s">
        <v>201</v>
      </c>
      <c r="I3304" s="5" t="s">
        <v>43</v>
      </c>
      <c r="J3304" s="5" t="s">
        <v>284</v>
      </c>
      <c r="K3304" s="5" t="s">
        <v>486</v>
      </c>
      <c r="L3304" s="5" t="s">
        <v>17</v>
      </c>
      <c r="M3304" t="b">
        <f>A3304=VLOOKUP($A3304,'Vals 0505'!$A:$L,1,FALSE)</f>
        <v>1</v>
      </c>
      <c r="N3304" t="b">
        <f>B3304=VLOOKUP($A3304,'Vals 0505'!$A:$L,2,FALSE)</f>
        <v>1</v>
      </c>
      <c r="O3304" t="b">
        <f>C3304=VLOOKUP($A3304,'Vals 0505'!$A:$L,3,FALSE)</f>
        <v>1</v>
      </c>
      <c r="P3304" t="b">
        <f>D3304=VLOOKUP($A3304,'Vals 0505'!$A:$L,4,FALSE)</f>
        <v>1</v>
      </c>
      <c r="Q3304" t="b">
        <f>E3304=VLOOKUP($A3304,'Vals 0505'!$A:$L,5,FALSE)</f>
        <v>1</v>
      </c>
      <c r="R3304" t="b">
        <f>F3304=VLOOKUP($A3304,'Vals 0505'!$A:$L,6,FALSE)</f>
        <v>1</v>
      </c>
      <c r="S3304" t="b">
        <f>G3304=VLOOKUP($A3304,'Vals 0505'!$A:$L,7,FALSE)</f>
        <v>1</v>
      </c>
      <c r="T3304" t="b">
        <f>H3304=VLOOKUP($A3304,'Vals 0505'!$A:$L,8,FALSE)</f>
        <v>1</v>
      </c>
      <c r="U3304" t="b">
        <f>I3304=VLOOKUP($A3304,'Vals 0505'!$A:$L,9,FALSE)</f>
        <v>1</v>
      </c>
      <c r="V3304" t="b">
        <f>J3304=VLOOKUP($A3304,'Vals 0505'!$A:$L,10,FALSE)</f>
        <v>1</v>
      </c>
      <c r="W3304" t="b">
        <f>K3304=VLOOKUP($A3304,'Vals 0505'!$A:$L,11,FALSE)</f>
        <v>1</v>
      </c>
      <c r="X3304" t="b">
        <f>L3304=VLOOKUP($A3304,'Vals 0505'!$A:$L,12,FALSE)</f>
        <v>1</v>
      </c>
      <c r="Y3304">
        <f t="shared" si="51"/>
        <v>17766</v>
      </c>
    </row>
    <row r="3305" spans="1:25">
      <c r="A3305" s="4">
        <v>17767</v>
      </c>
      <c r="B3305" s="5" t="s">
        <v>445</v>
      </c>
      <c r="C3305" s="5" t="s">
        <v>200</v>
      </c>
      <c r="D3305" s="5"/>
      <c r="E3305" s="4"/>
      <c r="F3305" s="5"/>
      <c r="G3305" s="4"/>
      <c r="H3305" s="5" t="s">
        <v>201</v>
      </c>
      <c r="I3305" s="5" t="s">
        <v>43</v>
      </c>
      <c r="J3305" s="5" t="s">
        <v>284</v>
      </c>
      <c r="K3305" s="5" t="s">
        <v>33</v>
      </c>
      <c r="L3305" s="5" t="s">
        <v>17</v>
      </c>
      <c r="M3305" t="b">
        <f>A3305=VLOOKUP($A3305,'Vals 0505'!$A:$L,1,FALSE)</f>
        <v>1</v>
      </c>
      <c r="N3305" t="b">
        <f>B3305=VLOOKUP($A3305,'Vals 0505'!$A:$L,2,FALSE)</f>
        <v>1</v>
      </c>
      <c r="O3305" t="b">
        <f>C3305=VLOOKUP($A3305,'Vals 0505'!$A:$L,3,FALSE)</f>
        <v>1</v>
      </c>
      <c r="P3305" t="b">
        <f>D3305=VLOOKUP($A3305,'Vals 0505'!$A:$L,4,FALSE)</f>
        <v>1</v>
      </c>
      <c r="Q3305" t="b">
        <f>E3305=VLOOKUP($A3305,'Vals 0505'!$A:$L,5,FALSE)</f>
        <v>1</v>
      </c>
      <c r="R3305" t="b">
        <f>F3305=VLOOKUP($A3305,'Vals 0505'!$A:$L,6,FALSE)</f>
        <v>1</v>
      </c>
      <c r="S3305" t="b">
        <f>G3305=VLOOKUP($A3305,'Vals 0505'!$A:$L,7,FALSE)</f>
        <v>1</v>
      </c>
      <c r="T3305" t="b">
        <f>H3305=VLOOKUP($A3305,'Vals 0505'!$A:$L,8,FALSE)</f>
        <v>1</v>
      </c>
      <c r="U3305" t="b">
        <f>I3305=VLOOKUP($A3305,'Vals 0505'!$A:$L,9,FALSE)</f>
        <v>1</v>
      </c>
      <c r="V3305" t="b">
        <f>J3305=VLOOKUP($A3305,'Vals 0505'!$A:$L,10,FALSE)</f>
        <v>1</v>
      </c>
      <c r="W3305" t="b">
        <f>K3305=VLOOKUP($A3305,'Vals 0505'!$A:$L,11,FALSE)</f>
        <v>1</v>
      </c>
      <c r="X3305" t="b">
        <f>L3305=VLOOKUP($A3305,'Vals 0505'!$A:$L,12,FALSE)</f>
        <v>1</v>
      </c>
      <c r="Y3305">
        <f t="shared" si="51"/>
        <v>17767</v>
      </c>
    </row>
    <row r="3306" spans="1:25">
      <c r="A3306" s="3">
        <v>17768</v>
      </c>
      <c r="B3306" s="5" t="s">
        <v>445</v>
      </c>
      <c r="C3306" s="5" t="s">
        <v>200</v>
      </c>
      <c r="D3306" s="5"/>
      <c r="E3306" s="4"/>
      <c r="F3306" s="5"/>
      <c r="G3306" s="4"/>
      <c r="H3306" s="5" t="s">
        <v>201</v>
      </c>
      <c r="I3306" s="5" t="s">
        <v>68</v>
      </c>
      <c r="J3306" s="5" t="s">
        <v>284</v>
      </c>
      <c r="K3306" s="5" t="s">
        <v>530</v>
      </c>
      <c r="L3306" s="5" t="s">
        <v>17</v>
      </c>
      <c r="M3306" t="b">
        <f>A3306=VLOOKUP($A3306,'Vals 0505'!$A:$L,1,FALSE)</f>
        <v>1</v>
      </c>
      <c r="N3306" t="b">
        <f>B3306=VLOOKUP($A3306,'Vals 0505'!$A:$L,2,FALSE)</f>
        <v>1</v>
      </c>
      <c r="O3306" t="b">
        <f>C3306=VLOOKUP($A3306,'Vals 0505'!$A:$L,3,FALSE)</f>
        <v>1</v>
      </c>
      <c r="P3306" t="b">
        <f>D3306=VLOOKUP($A3306,'Vals 0505'!$A:$L,4,FALSE)</f>
        <v>1</v>
      </c>
      <c r="Q3306" t="b">
        <f>E3306=VLOOKUP($A3306,'Vals 0505'!$A:$L,5,FALSE)</f>
        <v>1</v>
      </c>
      <c r="R3306" t="b">
        <f>F3306=VLOOKUP($A3306,'Vals 0505'!$A:$L,6,FALSE)</f>
        <v>1</v>
      </c>
      <c r="S3306" t="b">
        <f>G3306=VLOOKUP($A3306,'Vals 0505'!$A:$L,7,FALSE)</f>
        <v>1</v>
      </c>
      <c r="T3306" t="b">
        <f>H3306=VLOOKUP($A3306,'Vals 0505'!$A:$L,8,FALSE)</f>
        <v>1</v>
      </c>
      <c r="U3306" t="b">
        <f>I3306=VLOOKUP($A3306,'Vals 0505'!$A:$L,9,FALSE)</f>
        <v>1</v>
      </c>
      <c r="V3306" t="b">
        <f>J3306=VLOOKUP($A3306,'Vals 0505'!$A:$L,10,FALSE)</f>
        <v>1</v>
      </c>
      <c r="W3306" t="b">
        <f>K3306=VLOOKUP($A3306,'Vals 0505'!$A:$L,11,FALSE)</f>
        <v>1</v>
      </c>
      <c r="X3306" t="b">
        <f>L3306=VLOOKUP($A3306,'Vals 0505'!$A:$L,12,FALSE)</f>
        <v>1</v>
      </c>
      <c r="Y3306">
        <f t="shared" si="51"/>
        <v>17768</v>
      </c>
    </row>
    <row r="3307" spans="1:25">
      <c r="A3307" s="4">
        <v>17769</v>
      </c>
      <c r="B3307" s="5" t="s">
        <v>445</v>
      </c>
      <c r="C3307" s="5" t="s">
        <v>200</v>
      </c>
      <c r="D3307" s="5"/>
      <c r="E3307" s="4"/>
      <c r="F3307" s="5"/>
      <c r="G3307" s="4"/>
      <c r="H3307" s="5" t="s">
        <v>201</v>
      </c>
      <c r="I3307" s="5" t="s">
        <v>68</v>
      </c>
      <c r="J3307" s="5" t="s">
        <v>284</v>
      </c>
      <c r="K3307" s="5" t="s">
        <v>486</v>
      </c>
      <c r="L3307" s="5" t="s">
        <v>17</v>
      </c>
      <c r="M3307" t="b">
        <f>A3307=VLOOKUP($A3307,'Vals 0505'!$A:$L,1,FALSE)</f>
        <v>1</v>
      </c>
      <c r="N3307" t="b">
        <f>B3307=VLOOKUP($A3307,'Vals 0505'!$A:$L,2,FALSE)</f>
        <v>1</v>
      </c>
      <c r="O3307" t="b">
        <f>C3307=VLOOKUP($A3307,'Vals 0505'!$A:$L,3,FALSE)</f>
        <v>1</v>
      </c>
      <c r="P3307" t="b">
        <f>D3307=VLOOKUP($A3307,'Vals 0505'!$A:$L,4,FALSE)</f>
        <v>1</v>
      </c>
      <c r="Q3307" t="b">
        <f>E3307=VLOOKUP($A3307,'Vals 0505'!$A:$L,5,FALSE)</f>
        <v>1</v>
      </c>
      <c r="R3307" t="b">
        <f>F3307=VLOOKUP($A3307,'Vals 0505'!$A:$L,6,FALSE)</f>
        <v>1</v>
      </c>
      <c r="S3307" t="b">
        <f>G3307=VLOOKUP($A3307,'Vals 0505'!$A:$L,7,FALSE)</f>
        <v>1</v>
      </c>
      <c r="T3307" t="b">
        <f>H3307=VLOOKUP($A3307,'Vals 0505'!$A:$L,8,FALSE)</f>
        <v>1</v>
      </c>
      <c r="U3307" t="b">
        <f>I3307=VLOOKUP($A3307,'Vals 0505'!$A:$L,9,FALSE)</f>
        <v>1</v>
      </c>
      <c r="V3307" t="b">
        <f>J3307=VLOOKUP($A3307,'Vals 0505'!$A:$L,10,FALSE)</f>
        <v>1</v>
      </c>
      <c r="W3307" t="b">
        <f>K3307=VLOOKUP($A3307,'Vals 0505'!$A:$L,11,FALSE)</f>
        <v>1</v>
      </c>
      <c r="X3307" t="b">
        <f>L3307=VLOOKUP($A3307,'Vals 0505'!$A:$L,12,FALSE)</f>
        <v>1</v>
      </c>
      <c r="Y3307">
        <f t="shared" si="51"/>
        <v>17769</v>
      </c>
    </row>
    <row r="3308" spans="1:25">
      <c r="A3308" s="3">
        <v>17770</v>
      </c>
      <c r="B3308" s="5" t="s">
        <v>445</v>
      </c>
      <c r="C3308" s="5" t="s">
        <v>200</v>
      </c>
      <c r="D3308" s="5"/>
      <c r="E3308" s="4"/>
      <c r="F3308" s="5"/>
      <c r="G3308" s="4"/>
      <c r="H3308" s="5" t="s">
        <v>201</v>
      </c>
      <c r="I3308" s="5" t="s">
        <v>68</v>
      </c>
      <c r="J3308" s="5" t="s">
        <v>284</v>
      </c>
      <c r="K3308" s="5" t="s">
        <v>33</v>
      </c>
      <c r="L3308" s="5" t="s">
        <v>17</v>
      </c>
      <c r="M3308" t="b">
        <f>A3308=VLOOKUP($A3308,'Vals 0505'!$A:$L,1,FALSE)</f>
        <v>1</v>
      </c>
      <c r="N3308" t="b">
        <f>B3308=VLOOKUP($A3308,'Vals 0505'!$A:$L,2,FALSE)</f>
        <v>1</v>
      </c>
      <c r="O3308" t="b">
        <f>C3308=VLOOKUP($A3308,'Vals 0505'!$A:$L,3,FALSE)</f>
        <v>1</v>
      </c>
      <c r="P3308" t="b">
        <f>D3308=VLOOKUP($A3308,'Vals 0505'!$A:$L,4,FALSE)</f>
        <v>1</v>
      </c>
      <c r="Q3308" t="b">
        <f>E3308=VLOOKUP($A3308,'Vals 0505'!$A:$L,5,FALSE)</f>
        <v>1</v>
      </c>
      <c r="R3308" t="b">
        <f>F3308=VLOOKUP($A3308,'Vals 0505'!$A:$L,6,FALSE)</f>
        <v>1</v>
      </c>
      <c r="S3308" t="b">
        <f>G3308=VLOOKUP($A3308,'Vals 0505'!$A:$L,7,FALSE)</f>
        <v>1</v>
      </c>
      <c r="T3308" t="b">
        <f>H3308=VLOOKUP($A3308,'Vals 0505'!$A:$L,8,FALSE)</f>
        <v>1</v>
      </c>
      <c r="U3308" t="b">
        <f>I3308=VLOOKUP($A3308,'Vals 0505'!$A:$L,9,FALSE)</f>
        <v>1</v>
      </c>
      <c r="V3308" t="b">
        <f>J3308=VLOOKUP($A3308,'Vals 0505'!$A:$L,10,FALSE)</f>
        <v>1</v>
      </c>
      <c r="W3308" t="b">
        <f>K3308=VLOOKUP($A3308,'Vals 0505'!$A:$L,11,FALSE)</f>
        <v>1</v>
      </c>
      <c r="X3308" t="b">
        <f>L3308=VLOOKUP($A3308,'Vals 0505'!$A:$L,12,FALSE)</f>
        <v>1</v>
      </c>
      <c r="Y3308">
        <f t="shared" si="51"/>
        <v>17770</v>
      </c>
    </row>
    <row r="3309" spans="1:25">
      <c r="A3309" s="4">
        <v>17771</v>
      </c>
      <c r="B3309" s="5" t="s">
        <v>445</v>
      </c>
      <c r="C3309" s="5" t="s">
        <v>200</v>
      </c>
      <c r="D3309" s="5"/>
      <c r="E3309" s="4"/>
      <c r="F3309" s="5"/>
      <c r="G3309" s="4"/>
      <c r="H3309" s="5" t="s">
        <v>201</v>
      </c>
      <c r="I3309" s="5" t="s">
        <v>68</v>
      </c>
      <c r="J3309" s="5" t="s">
        <v>284</v>
      </c>
      <c r="K3309" s="5" t="s">
        <v>564</v>
      </c>
      <c r="L3309" s="5" t="s">
        <v>17</v>
      </c>
      <c r="M3309" t="b">
        <f>A3309=VLOOKUP($A3309,'Vals 0505'!$A:$L,1,FALSE)</f>
        <v>1</v>
      </c>
      <c r="N3309" t="b">
        <f>B3309=VLOOKUP($A3309,'Vals 0505'!$A:$L,2,FALSE)</f>
        <v>1</v>
      </c>
      <c r="O3309" t="b">
        <f>C3309=VLOOKUP($A3309,'Vals 0505'!$A:$L,3,FALSE)</f>
        <v>1</v>
      </c>
      <c r="P3309" t="b">
        <f>D3309=VLOOKUP($A3309,'Vals 0505'!$A:$L,4,FALSE)</f>
        <v>1</v>
      </c>
      <c r="Q3309" t="b">
        <f>E3309=VLOOKUP($A3309,'Vals 0505'!$A:$L,5,FALSE)</f>
        <v>1</v>
      </c>
      <c r="R3309" t="b">
        <f>F3309=VLOOKUP($A3309,'Vals 0505'!$A:$L,6,FALSE)</f>
        <v>1</v>
      </c>
      <c r="S3309" t="b">
        <f>G3309=VLOOKUP($A3309,'Vals 0505'!$A:$L,7,FALSE)</f>
        <v>1</v>
      </c>
      <c r="T3309" t="b">
        <f>H3309=VLOOKUP($A3309,'Vals 0505'!$A:$L,8,FALSE)</f>
        <v>1</v>
      </c>
      <c r="U3309" t="b">
        <f>I3309=VLOOKUP($A3309,'Vals 0505'!$A:$L,9,FALSE)</f>
        <v>1</v>
      </c>
      <c r="V3309" t="b">
        <f>J3309=VLOOKUP($A3309,'Vals 0505'!$A:$L,10,FALSE)</f>
        <v>1</v>
      </c>
      <c r="W3309" t="b">
        <f>K3309=VLOOKUP($A3309,'Vals 0505'!$A:$L,11,FALSE)</f>
        <v>1</v>
      </c>
      <c r="X3309" t="b">
        <f>L3309=VLOOKUP($A3309,'Vals 0505'!$A:$L,12,FALSE)</f>
        <v>1</v>
      </c>
      <c r="Y3309">
        <f t="shared" si="51"/>
        <v>17771</v>
      </c>
    </row>
    <row r="3310" spans="1:25">
      <c r="A3310" s="3">
        <v>17772</v>
      </c>
      <c r="B3310" s="5" t="s">
        <v>445</v>
      </c>
      <c r="C3310" s="5" t="s">
        <v>200</v>
      </c>
      <c r="D3310" s="5"/>
      <c r="E3310" s="4"/>
      <c r="F3310" s="5"/>
      <c r="G3310" s="4"/>
      <c r="H3310" s="5" t="s">
        <v>201</v>
      </c>
      <c r="I3310" s="5" t="s">
        <v>68</v>
      </c>
      <c r="J3310" s="5" t="s">
        <v>284</v>
      </c>
      <c r="K3310" s="5" t="s">
        <v>89</v>
      </c>
      <c r="L3310" s="5" t="s">
        <v>17</v>
      </c>
      <c r="M3310" t="b">
        <f>A3310=VLOOKUP($A3310,'Vals 0505'!$A:$L,1,FALSE)</f>
        <v>1</v>
      </c>
      <c r="N3310" t="b">
        <f>B3310=VLOOKUP($A3310,'Vals 0505'!$A:$L,2,FALSE)</f>
        <v>1</v>
      </c>
      <c r="O3310" t="b">
        <f>C3310=VLOOKUP($A3310,'Vals 0505'!$A:$L,3,FALSE)</f>
        <v>1</v>
      </c>
      <c r="P3310" t="b">
        <f>D3310=VLOOKUP($A3310,'Vals 0505'!$A:$L,4,FALSE)</f>
        <v>1</v>
      </c>
      <c r="Q3310" t="b">
        <f>E3310=VLOOKUP($A3310,'Vals 0505'!$A:$L,5,FALSE)</f>
        <v>1</v>
      </c>
      <c r="R3310" t="b">
        <f>F3310=VLOOKUP($A3310,'Vals 0505'!$A:$L,6,FALSE)</f>
        <v>1</v>
      </c>
      <c r="S3310" t="b">
        <f>G3310=VLOOKUP($A3310,'Vals 0505'!$A:$L,7,FALSE)</f>
        <v>1</v>
      </c>
      <c r="T3310" t="b">
        <f>H3310=VLOOKUP($A3310,'Vals 0505'!$A:$L,8,FALSE)</f>
        <v>1</v>
      </c>
      <c r="U3310" t="b">
        <f>I3310=VLOOKUP($A3310,'Vals 0505'!$A:$L,9,FALSE)</f>
        <v>1</v>
      </c>
      <c r="V3310" t="b">
        <f>J3310=VLOOKUP($A3310,'Vals 0505'!$A:$L,10,FALSE)</f>
        <v>1</v>
      </c>
      <c r="W3310" t="b">
        <f>K3310=VLOOKUP($A3310,'Vals 0505'!$A:$L,11,FALSE)</f>
        <v>1</v>
      </c>
      <c r="X3310" t="b">
        <f>L3310=VLOOKUP($A3310,'Vals 0505'!$A:$L,12,FALSE)</f>
        <v>1</v>
      </c>
      <c r="Y3310">
        <f t="shared" si="51"/>
        <v>17772</v>
      </c>
    </row>
    <row r="3311" spans="1:25">
      <c r="A3311" s="4">
        <v>17773</v>
      </c>
      <c r="B3311" s="5" t="s">
        <v>445</v>
      </c>
      <c r="C3311" s="5" t="s">
        <v>200</v>
      </c>
      <c r="D3311" s="5"/>
      <c r="E3311" s="4"/>
      <c r="F3311" s="5"/>
      <c r="G3311" s="4"/>
      <c r="H3311" s="5" t="s">
        <v>201</v>
      </c>
      <c r="I3311" s="5" t="s">
        <v>70</v>
      </c>
      <c r="J3311" s="5" t="s">
        <v>284</v>
      </c>
      <c r="K3311" s="5" t="s">
        <v>90</v>
      </c>
      <c r="L3311" s="5" t="s">
        <v>17</v>
      </c>
      <c r="M3311" t="b">
        <f>A3311=VLOOKUP($A3311,'Vals 0505'!$A:$L,1,FALSE)</f>
        <v>1</v>
      </c>
      <c r="N3311" t="b">
        <f>B3311=VLOOKUP($A3311,'Vals 0505'!$A:$L,2,FALSE)</f>
        <v>1</v>
      </c>
      <c r="O3311" t="b">
        <f>C3311=VLOOKUP($A3311,'Vals 0505'!$A:$L,3,FALSE)</f>
        <v>1</v>
      </c>
      <c r="P3311" t="b">
        <f>D3311=VLOOKUP($A3311,'Vals 0505'!$A:$L,4,FALSE)</f>
        <v>1</v>
      </c>
      <c r="Q3311" t="b">
        <f>E3311=VLOOKUP($A3311,'Vals 0505'!$A:$L,5,FALSE)</f>
        <v>1</v>
      </c>
      <c r="R3311" t="b">
        <f>F3311=VLOOKUP($A3311,'Vals 0505'!$A:$L,6,FALSE)</f>
        <v>1</v>
      </c>
      <c r="S3311" t="b">
        <f>G3311=VLOOKUP($A3311,'Vals 0505'!$A:$L,7,FALSE)</f>
        <v>1</v>
      </c>
      <c r="T3311" t="b">
        <f>H3311=VLOOKUP($A3311,'Vals 0505'!$A:$L,8,FALSE)</f>
        <v>1</v>
      </c>
      <c r="U3311" t="b">
        <f>I3311=VLOOKUP($A3311,'Vals 0505'!$A:$L,9,FALSE)</f>
        <v>1</v>
      </c>
      <c r="V3311" t="b">
        <f>J3311=VLOOKUP($A3311,'Vals 0505'!$A:$L,10,FALSE)</f>
        <v>1</v>
      </c>
      <c r="W3311" t="b">
        <f>K3311=VLOOKUP($A3311,'Vals 0505'!$A:$L,11,FALSE)</f>
        <v>1</v>
      </c>
      <c r="X3311" t="b">
        <f>L3311=VLOOKUP($A3311,'Vals 0505'!$A:$L,12,FALSE)</f>
        <v>1</v>
      </c>
      <c r="Y3311">
        <f t="shared" si="51"/>
        <v>17773</v>
      </c>
    </row>
    <row r="3312" spans="1:25">
      <c r="A3312" s="3">
        <v>17774</v>
      </c>
      <c r="B3312" s="5" t="s">
        <v>445</v>
      </c>
      <c r="C3312" s="5" t="s">
        <v>200</v>
      </c>
      <c r="D3312" s="5"/>
      <c r="E3312" s="4"/>
      <c r="F3312" s="5"/>
      <c r="G3312" s="4"/>
      <c r="H3312" s="5" t="s">
        <v>201</v>
      </c>
      <c r="I3312" s="5" t="s">
        <v>70</v>
      </c>
      <c r="J3312" s="5" t="s">
        <v>284</v>
      </c>
      <c r="K3312" s="5" t="s">
        <v>486</v>
      </c>
      <c r="L3312" s="5" t="s">
        <v>17</v>
      </c>
      <c r="M3312" t="b">
        <f>A3312=VLOOKUP($A3312,'Vals 0505'!$A:$L,1,FALSE)</f>
        <v>1</v>
      </c>
      <c r="N3312" t="b">
        <f>B3312=VLOOKUP($A3312,'Vals 0505'!$A:$L,2,FALSE)</f>
        <v>1</v>
      </c>
      <c r="O3312" t="b">
        <f>C3312=VLOOKUP($A3312,'Vals 0505'!$A:$L,3,FALSE)</f>
        <v>1</v>
      </c>
      <c r="P3312" t="b">
        <f>D3312=VLOOKUP($A3312,'Vals 0505'!$A:$L,4,FALSE)</f>
        <v>1</v>
      </c>
      <c r="Q3312" t="b">
        <f>E3312=VLOOKUP($A3312,'Vals 0505'!$A:$L,5,FALSE)</f>
        <v>1</v>
      </c>
      <c r="R3312" t="b">
        <f>F3312=VLOOKUP($A3312,'Vals 0505'!$A:$L,6,FALSE)</f>
        <v>1</v>
      </c>
      <c r="S3312" t="b">
        <f>G3312=VLOOKUP($A3312,'Vals 0505'!$A:$L,7,FALSE)</f>
        <v>1</v>
      </c>
      <c r="T3312" t="b">
        <f>H3312=VLOOKUP($A3312,'Vals 0505'!$A:$L,8,FALSE)</f>
        <v>1</v>
      </c>
      <c r="U3312" t="b">
        <f>I3312=VLOOKUP($A3312,'Vals 0505'!$A:$L,9,FALSE)</f>
        <v>1</v>
      </c>
      <c r="V3312" t="b">
        <f>J3312=VLOOKUP($A3312,'Vals 0505'!$A:$L,10,FALSE)</f>
        <v>1</v>
      </c>
      <c r="W3312" t="b">
        <f>K3312=VLOOKUP($A3312,'Vals 0505'!$A:$L,11,FALSE)</f>
        <v>1</v>
      </c>
      <c r="X3312" t="b">
        <f>L3312=VLOOKUP($A3312,'Vals 0505'!$A:$L,12,FALSE)</f>
        <v>1</v>
      </c>
      <c r="Y3312">
        <f t="shared" si="51"/>
        <v>17774</v>
      </c>
    </row>
    <row r="3313" spans="1:25">
      <c r="A3313" s="4">
        <v>17775</v>
      </c>
      <c r="B3313" s="5" t="s">
        <v>445</v>
      </c>
      <c r="C3313" s="5" t="s">
        <v>200</v>
      </c>
      <c r="D3313" s="5"/>
      <c r="E3313" s="4"/>
      <c r="F3313" s="5"/>
      <c r="G3313" s="4"/>
      <c r="H3313" s="5" t="s">
        <v>201</v>
      </c>
      <c r="I3313" s="5" t="s">
        <v>70</v>
      </c>
      <c r="J3313" s="5" t="s">
        <v>284</v>
      </c>
      <c r="K3313" s="5" t="s">
        <v>33</v>
      </c>
      <c r="L3313" s="5" t="s">
        <v>17</v>
      </c>
      <c r="M3313" t="b">
        <f>A3313=VLOOKUP($A3313,'Vals 0505'!$A:$L,1,FALSE)</f>
        <v>1</v>
      </c>
      <c r="N3313" t="b">
        <f>B3313=VLOOKUP($A3313,'Vals 0505'!$A:$L,2,FALSE)</f>
        <v>1</v>
      </c>
      <c r="O3313" t="b">
        <f>C3313=VLOOKUP($A3313,'Vals 0505'!$A:$L,3,FALSE)</f>
        <v>1</v>
      </c>
      <c r="P3313" t="b">
        <f>D3313=VLOOKUP($A3313,'Vals 0505'!$A:$L,4,FALSE)</f>
        <v>1</v>
      </c>
      <c r="Q3313" t="b">
        <f>E3313=VLOOKUP($A3313,'Vals 0505'!$A:$L,5,FALSE)</f>
        <v>1</v>
      </c>
      <c r="R3313" t="b">
        <f>F3313=VLOOKUP($A3313,'Vals 0505'!$A:$L,6,FALSE)</f>
        <v>1</v>
      </c>
      <c r="S3313" t="b">
        <f>G3313=VLOOKUP($A3313,'Vals 0505'!$A:$L,7,FALSE)</f>
        <v>1</v>
      </c>
      <c r="T3313" t="b">
        <f>H3313=VLOOKUP($A3313,'Vals 0505'!$A:$L,8,FALSE)</f>
        <v>1</v>
      </c>
      <c r="U3313" t="b">
        <f>I3313=VLOOKUP($A3313,'Vals 0505'!$A:$L,9,FALSE)</f>
        <v>1</v>
      </c>
      <c r="V3313" t="b">
        <f>J3313=VLOOKUP($A3313,'Vals 0505'!$A:$L,10,FALSE)</f>
        <v>1</v>
      </c>
      <c r="W3313" t="b">
        <f>K3313=VLOOKUP($A3313,'Vals 0505'!$A:$L,11,FALSE)</f>
        <v>1</v>
      </c>
      <c r="X3313" t="b">
        <f>L3313=VLOOKUP($A3313,'Vals 0505'!$A:$L,12,FALSE)</f>
        <v>1</v>
      </c>
      <c r="Y3313">
        <f t="shared" si="51"/>
        <v>17775</v>
      </c>
    </row>
    <row r="3314" spans="1:25">
      <c r="A3314" s="3">
        <v>17776</v>
      </c>
      <c r="B3314" s="5" t="s">
        <v>445</v>
      </c>
      <c r="C3314" s="5" t="s">
        <v>200</v>
      </c>
      <c r="D3314" s="5"/>
      <c r="E3314" s="4"/>
      <c r="F3314" s="5"/>
      <c r="G3314" s="4"/>
      <c r="H3314" s="5" t="s">
        <v>201</v>
      </c>
      <c r="I3314" s="5" t="s">
        <v>70</v>
      </c>
      <c r="J3314" s="5" t="s">
        <v>284</v>
      </c>
      <c r="K3314" s="5" t="s">
        <v>565</v>
      </c>
      <c r="L3314" s="5" t="s">
        <v>17</v>
      </c>
      <c r="M3314" t="b">
        <f>A3314=VLOOKUP($A3314,'Vals 0505'!$A:$L,1,FALSE)</f>
        <v>1</v>
      </c>
      <c r="N3314" t="b">
        <f>B3314=VLOOKUP($A3314,'Vals 0505'!$A:$L,2,FALSE)</f>
        <v>1</v>
      </c>
      <c r="O3314" t="b">
        <f>C3314=VLOOKUP($A3314,'Vals 0505'!$A:$L,3,FALSE)</f>
        <v>1</v>
      </c>
      <c r="P3314" t="b">
        <f>D3314=VLOOKUP($A3314,'Vals 0505'!$A:$L,4,FALSE)</f>
        <v>1</v>
      </c>
      <c r="Q3314" t="b">
        <f>E3314=VLOOKUP($A3314,'Vals 0505'!$A:$L,5,FALSE)</f>
        <v>1</v>
      </c>
      <c r="R3314" t="b">
        <f>F3314=VLOOKUP($A3314,'Vals 0505'!$A:$L,6,FALSE)</f>
        <v>1</v>
      </c>
      <c r="S3314" t="b">
        <f>G3314=VLOOKUP($A3314,'Vals 0505'!$A:$L,7,FALSE)</f>
        <v>1</v>
      </c>
      <c r="T3314" t="b">
        <f>H3314=VLOOKUP($A3314,'Vals 0505'!$A:$L,8,FALSE)</f>
        <v>1</v>
      </c>
      <c r="U3314" t="b">
        <f>I3314=VLOOKUP($A3314,'Vals 0505'!$A:$L,9,FALSE)</f>
        <v>1</v>
      </c>
      <c r="V3314" t="b">
        <f>J3314=VLOOKUP($A3314,'Vals 0505'!$A:$L,10,FALSE)</f>
        <v>1</v>
      </c>
      <c r="W3314" t="b">
        <f>K3314=VLOOKUP($A3314,'Vals 0505'!$A:$L,11,FALSE)</f>
        <v>1</v>
      </c>
      <c r="X3314" t="b">
        <f>L3314=VLOOKUP($A3314,'Vals 0505'!$A:$L,12,FALSE)</f>
        <v>1</v>
      </c>
      <c r="Y3314">
        <f t="shared" si="51"/>
        <v>17776</v>
      </c>
    </row>
    <row r="3315" spans="1:25">
      <c r="A3315" s="4">
        <v>17777</v>
      </c>
      <c r="B3315" s="5" t="s">
        <v>446</v>
      </c>
      <c r="C3315" s="5" t="s">
        <v>200</v>
      </c>
      <c r="D3315" s="5"/>
      <c r="E3315" s="4"/>
      <c r="F3315" s="5"/>
      <c r="G3315" s="4"/>
      <c r="H3315" s="5" t="s">
        <v>201</v>
      </c>
      <c r="I3315" s="5" t="s">
        <v>46</v>
      </c>
      <c r="J3315" s="5" t="s">
        <v>284</v>
      </c>
      <c r="K3315" s="5" t="s">
        <v>534</v>
      </c>
      <c r="L3315" s="5" t="s">
        <v>17</v>
      </c>
      <c r="M3315" t="b">
        <f>A3315=VLOOKUP($A3315,'Vals 0505'!$A:$L,1,FALSE)</f>
        <v>1</v>
      </c>
      <c r="N3315" t="b">
        <f>B3315=VLOOKUP($A3315,'Vals 0505'!$A:$L,2,FALSE)</f>
        <v>1</v>
      </c>
      <c r="O3315" t="b">
        <f>C3315=VLOOKUP($A3315,'Vals 0505'!$A:$L,3,FALSE)</f>
        <v>1</v>
      </c>
      <c r="P3315" t="b">
        <f>D3315=VLOOKUP($A3315,'Vals 0505'!$A:$L,4,FALSE)</f>
        <v>1</v>
      </c>
      <c r="Q3315" t="b">
        <f>E3315=VLOOKUP($A3315,'Vals 0505'!$A:$L,5,FALSE)</f>
        <v>1</v>
      </c>
      <c r="R3315" t="b">
        <f>F3315=VLOOKUP($A3315,'Vals 0505'!$A:$L,6,FALSE)</f>
        <v>1</v>
      </c>
      <c r="S3315" t="b">
        <f>G3315=VLOOKUP($A3315,'Vals 0505'!$A:$L,7,FALSE)</f>
        <v>1</v>
      </c>
      <c r="T3315" t="b">
        <f>H3315=VLOOKUP($A3315,'Vals 0505'!$A:$L,8,FALSE)</f>
        <v>1</v>
      </c>
      <c r="U3315" t="b">
        <f>I3315=VLOOKUP($A3315,'Vals 0505'!$A:$L,9,FALSE)</f>
        <v>1</v>
      </c>
      <c r="V3315" t="b">
        <f>J3315=VLOOKUP($A3315,'Vals 0505'!$A:$L,10,FALSE)</f>
        <v>1</v>
      </c>
      <c r="W3315" t="b">
        <f>K3315=VLOOKUP($A3315,'Vals 0505'!$A:$L,11,FALSE)</f>
        <v>1</v>
      </c>
      <c r="X3315" t="b">
        <f>L3315=VLOOKUP($A3315,'Vals 0505'!$A:$L,12,FALSE)</f>
        <v>1</v>
      </c>
      <c r="Y3315">
        <f t="shared" si="51"/>
        <v>17777</v>
      </c>
    </row>
    <row r="3316" spans="1:25">
      <c r="A3316" s="3">
        <v>17778</v>
      </c>
      <c r="B3316" s="5" t="s">
        <v>446</v>
      </c>
      <c r="C3316" s="5" t="s">
        <v>200</v>
      </c>
      <c r="D3316" s="5"/>
      <c r="E3316" s="4"/>
      <c r="F3316" s="5"/>
      <c r="G3316" s="4"/>
      <c r="H3316" s="5" t="s">
        <v>201</v>
      </c>
      <c r="I3316" s="5" t="s">
        <v>46</v>
      </c>
      <c r="J3316" s="5" t="s">
        <v>284</v>
      </c>
      <c r="K3316" s="5" t="s">
        <v>486</v>
      </c>
      <c r="L3316" s="5" t="s">
        <v>17</v>
      </c>
      <c r="M3316" t="b">
        <f>A3316=VLOOKUP($A3316,'Vals 0505'!$A:$L,1,FALSE)</f>
        <v>1</v>
      </c>
      <c r="N3316" t="b">
        <f>B3316=VLOOKUP($A3316,'Vals 0505'!$A:$L,2,FALSE)</f>
        <v>1</v>
      </c>
      <c r="O3316" t="b">
        <f>C3316=VLOOKUP($A3316,'Vals 0505'!$A:$L,3,FALSE)</f>
        <v>1</v>
      </c>
      <c r="P3316" t="b">
        <f>D3316=VLOOKUP($A3316,'Vals 0505'!$A:$L,4,FALSE)</f>
        <v>1</v>
      </c>
      <c r="Q3316" t="b">
        <f>E3316=VLOOKUP($A3316,'Vals 0505'!$A:$L,5,FALSE)</f>
        <v>1</v>
      </c>
      <c r="R3316" t="b">
        <f>F3316=VLOOKUP($A3316,'Vals 0505'!$A:$L,6,FALSE)</f>
        <v>1</v>
      </c>
      <c r="S3316" t="b">
        <f>G3316=VLOOKUP($A3316,'Vals 0505'!$A:$L,7,FALSE)</f>
        <v>1</v>
      </c>
      <c r="T3316" t="b">
        <f>H3316=VLOOKUP($A3316,'Vals 0505'!$A:$L,8,FALSE)</f>
        <v>1</v>
      </c>
      <c r="U3316" t="b">
        <f>I3316=VLOOKUP($A3316,'Vals 0505'!$A:$L,9,FALSE)</f>
        <v>1</v>
      </c>
      <c r="V3316" t="b">
        <f>J3316=VLOOKUP($A3316,'Vals 0505'!$A:$L,10,FALSE)</f>
        <v>1</v>
      </c>
      <c r="W3316" t="b">
        <f>K3316=VLOOKUP($A3316,'Vals 0505'!$A:$L,11,FALSE)</f>
        <v>1</v>
      </c>
      <c r="X3316" t="b">
        <f>L3316=VLOOKUP($A3316,'Vals 0505'!$A:$L,12,FALSE)</f>
        <v>1</v>
      </c>
      <c r="Y3316">
        <f t="shared" si="51"/>
        <v>17778</v>
      </c>
    </row>
    <row r="3317" spans="1:25">
      <c r="A3317" s="4">
        <v>17779</v>
      </c>
      <c r="B3317" s="5" t="s">
        <v>446</v>
      </c>
      <c r="C3317" s="5" t="s">
        <v>200</v>
      </c>
      <c r="D3317" s="5"/>
      <c r="E3317" s="4"/>
      <c r="F3317" s="5"/>
      <c r="G3317" s="4"/>
      <c r="H3317" s="5" t="s">
        <v>201</v>
      </c>
      <c r="I3317" s="5" t="s">
        <v>46</v>
      </c>
      <c r="J3317" s="5" t="s">
        <v>284</v>
      </c>
      <c r="K3317" s="5" t="s">
        <v>57</v>
      </c>
      <c r="L3317" s="5" t="s">
        <v>17</v>
      </c>
      <c r="M3317" t="b">
        <f>A3317=VLOOKUP($A3317,'Vals 0505'!$A:$L,1,FALSE)</f>
        <v>1</v>
      </c>
      <c r="N3317" t="b">
        <f>B3317=VLOOKUP($A3317,'Vals 0505'!$A:$L,2,FALSE)</f>
        <v>1</v>
      </c>
      <c r="O3317" t="b">
        <f>C3317=VLOOKUP($A3317,'Vals 0505'!$A:$L,3,FALSE)</f>
        <v>1</v>
      </c>
      <c r="P3317" t="b">
        <f>D3317=VLOOKUP($A3317,'Vals 0505'!$A:$L,4,FALSE)</f>
        <v>1</v>
      </c>
      <c r="Q3317" t="b">
        <f>E3317=VLOOKUP($A3317,'Vals 0505'!$A:$L,5,FALSE)</f>
        <v>1</v>
      </c>
      <c r="R3317" t="b">
        <f>F3317=VLOOKUP($A3317,'Vals 0505'!$A:$L,6,FALSE)</f>
        <v>1</v>
      </c>
      <c r="S3317" t="b">
        <f>G3317=VLOOKUP($A3317,'Vals 0505'!$A:$L,7,FALSE)</f>
        <v>1</v>
      </c>
      <c r="T3317" t="b">
        <f>H3317=VLOOKUP($A3317,'Vals 0505'!$A:$L,8,FALSE)</f>
        <v>1</v>
      </c>
      <c r="U3317" t="b">
        <f>I3317=VLOOKUP($A3317,'Vals 0505'!$A:$L,9,FALSE)</f>
        <v>1</v>
      </c>
      <c r="V3317" t="b">
        <f>J3317=VLOOKUP($A3317,'Vals 0505'!$A:$L,10,FALSE)</f>
        <v>1</v>
      </c>
      <c r="W3317" t="b">
        <f>K3317=VLOOKUP($A3317,'Vals 0505'!$A:$L,11,FALSE)</f>
        <v>1</v>
      </c>
      <c r="X3317" t="b">
        <f>L3317=VLOOKUP($A3317,'Vals 0505'!$A:$L,12,FALSE)</f>
        <v>1</v>
      </c>
      <c r="Y3317">
        <f t="shared" si="51"/>
        <v>17779</v>
      </c>
    </row>
    <row r="3318" spans="1:25">
      <c r="A3318" s="3">
        <v>17780</v>
      </c>
      <c r="B3318" s="5" t="s">
        <v>446</v>
      </c>
      <c r="C3318" s="5" t="s">
        <v>200</v>
      </c>
      <c r="D3318" s="5"/>
      <c r="E3318" s="4"/>
      <c r="F3318" s="5"/>
      <c r="G3318" s="4"/>
      <c r="H3318" s="5" t="s">
        <v>201</v>
      </c>
      <c r="I3318" s="5" t="s">
        <v>46</v>
      </c>
      <c r="J3318" s="5" t="s">
        <v>284</v>
      </c>
      <c r="K3318" s="5" t="s">
        <v>33</v>
      </c>
      <c r="L3318" s="5" t="s">
        <v>17</v>
      </c>
      <c r="M3318" t="b">
        <f>A3318=VLOOKUP($A3318,'Vals 0505'!$A:$L,1,FALSE)</f>
        <v>1</v>
      </c>
      <c r="N3318" t="b">
        <f>B3318=VLOOKUP($A3318,'Vals 0505'!$A:$L,2,FALSE)</f>
        <v>1</v>
      </c>
      <c r="O3318" t="b">
        <f>C3318=VLOOKUP($A3318,'Vals 0505'!$A:$L,3,FALSE)</f>
        <v>1</v>
      </c>
      <c r="P3318" t="b">
        <f>D3318=VLOOKUP($A3318,'Vals 0505'!$A:$L,4,FALSE)</f>
        <v>1</v>
      </c>
      <c r="Q3318" t="b">
        <f>E3318=VLOOKUP($A3318,'Vals 0505'!$A:$L,5,FALSE)</f>
        <v>1</v>
      </c>
      <c r="R3318" t="b">
        <f>F3318=VLOOKUP($A3318,'Vals 0505'!$A:$L,6,FALSE)</f>
        <v>1</v>
      </c>
      <c r="S3318" t="b">
        <f>G3318=VLOOKUP($A3318,'Vals 0505'!$A:$L,7,FALSE)</f>
        <v>1</v>
      </c>
      <c r="T3318" t="b">
        <f>H3318=VLOOKUP($A3318,'Vals 0505'!$A:$L,8,FALSE)</f>
        <v>1</v>
      </c>
      <c r="U3318" t="b">
        <f>I3318=VLOOKUP($A3318,'Vals 0505'!$A:$L,9,FALSE)</f>
        <v>1</v>
      </c>
      <c r="V3318" t="b">
        <f>J3318=VLOOKUP($A3318,'Vals 0505'!$A:$L,10,FALSE)</f>
        <v>1</v>
      </c>
      <c r="W3318" t="b">
        <f>K3318=VLOOKUP($A3318,'Vals 0505'!$A:$L,11,FALSE)</f>
        <v>1</v>
      </c>
      <c r="X3318" t="b">
        <f>L3318=VLOOKUP($A3318,'Vals 0505'!$A:$L,12,FALSE)</f>
        <v>1</v>
      </c>
      <c r="Y3318">
        <f t="shared" si="51"/>
        <v>17780</v>
      </c>
    </row>
    <row r="3319" spans="1:25">
      <c r="A3319" s="4">
        <v>17781</v>
      </c>
      <c r="B3319" s="5" t="s">
        <v>446</v>
      </c>
      <c r="C3319" s="5" t="s">
        <v>200</v>
      </c>
      <c r="D3319" s="5"/>
      <c r="E3319" s="4"/>
      <c r="F3319" s="5"/>
      <c r="G3319" s="4"/>
      <c r="H3319" s="5" t="s">
        <v>201</v>
      </c>
      <c r="I3319" s="5" t="s">
        <v>50</v>
      </c>
      <c r="J3319" s="5" t="s">
        <v>284</v>
      </c>
      <c r="K3319" s="5" t="s">
        <v>97</v>
      </c>
      <c r="L3319" s="5" t="s">
        <v>17</v>
      </c>
      <c r="M3319" t="b">
        <f>A3319=VLOOKUP($A3319,'Vals 0505'!$A:$L,1,FALSE)</f>
        <v>1</v>
      </c>
      <c r="N3319" t="b">
        <f>B3319=VLOOKUP($A3319,'Vals 0505'!$A:$L,2,FALSE)</f>
        <v>1</v>
      </c>
      <c r="O3319" t="b">
        <f>C3319=VLOOKUP($A3319,'Vals 0505'!$A:$L,3,FALSE)</f>
        <v>1</v>
      </c>
      <c r="P3319" t="b">
        <f>D3319=VLOOKUP($A3319,'Vals 0505'!$A:$L,4,FALSE)</f>
        <v>1</v>
      </c>
      <c r="Q3319" t="b">
        <f>E3319=VLOOKUP($A3319,'Vals 0505'!$A:$L,5,FALSE)</f>
        <v>1</v>
      </c>
      <c r="R3319" t="b">
        <f>F3319=VLOOKUP($A3319,'Vals 0505'!$A:$L,6,FALSE)</f>
        <v>1</v>
      </c>
      <c r="S3319" t="b">
        <f>G3319=VLOOKUP($A3319,'Vals 0505'!$A:$L,7,FALSE)</f>
        <v>1</v>
      </c>
      <c r="T3319" t="b">
        <f>H3319=VLOOKUP($A3319,'Vals 0505'!$A:$L,8,FALSE)</f>
        <v>1</v>
      </c>
      <c r="U3319" t="b">
        <f>I3319=VLOOKUP($A3319,'Vals 0505'!$A:$L,9,FALSE)</f>
        <v>1</v>
      </c>
      <c r="V3319" t="b">
        <f>J3319=VLOOKUP($A3319,'Vals 0505'!$A:$L,10,FALSE)</f>
        <v>1</v>
      </c>
      <c r="W3319" t="b">
        <f>K3319=VLOOKUP($A3319,'Vals 0505'!$A:$L,11,FALSE)</f>
        <v>1</v>
      </c>
      <c r="X3319" t="b">
        <f>L3319=VLOOKUP($A3319,'Vals 0505'!$A:$L,12,FALSE)</f>
        <v>1</v>
      </c>
      <c r="Y3319">
        <f t="shared" si="51"/>
        <v>17781</v>
      </c>
    </row>
    <row r="3320" spans="1:25">
      <c r="A3320" s="3">
        <v>17782</v>
      </c>
      <c r="B3320" s="5" t="s">
        <v>446</v>
      </c>
      <c r="C3320" s="5" t="s">
        <v>200</v>
      </c>
      <c r="D3320" s="5"/>
      <c r="E3320" s="4"/>
      <c r="F3320" s="5"/>
      <c r="G3320" s="4"/>
      <c r="H3320" s="5" t="s">
        <v>201</v>
      </c>
      <c r="I3320" s="5" t="s">
        <v>50</v>
      </c>
      <c r="J3320" s="5" t="s">
        <v>284</v>
      </c>
      <c r="K3320" s="5" t="s">
        <v>538</v>
      </c>
      <c r="L3320" s="5" t="s">
        <v>17</v>
      </c>
      <c r="M3320" t="b">
        <f>A3320=VLOOKUP($A3320,'Vals 0505'!$A:$L,1,FALSE)</f>
        <v>1</v>
      </c>
      <c r="N3320" t="b">
        <f>B3320=VLOOKUP($A3320,'Vals 0505'!$A:$L,2,FALSE)</f>
        <v>1</v>
      </c>
      <c r="O3320" t="b">
        <f>C3320=VLOOKUP($A3320,'Vals 0505'!$A:$L,3,FALSE)</f>
        <v>1</v>
      </c>
      <c r="P3320" t="b">
        <f>D3320=VLOOKUP($A3320,'Vals 0505'!$A:$L,4,FALSE)</f>
        <v>1</v>
      </c>
      <c r="Q3320" t="b">
        <f>E3320=VLOOKUP($A3320,'Vals 0505'!$A:$L,5,FALSE)</f>
        <v>1</v>
      </c>
      <c r="R3320" t="b">
        <f>F3320=VLOOKUP($A3320,'Vals 0505'!$A:$L,6,FALSE)</f>
        <v>1</v>
      </c>
      <c r="S3320" t="b">
        <f>G3320=VLOOKUP($A3320,'Vals 0505'!$A:$L,7,FALSE)</f>
        <v>1</v>
      </c>
      <c r="T3320" t="b">
        <f>H3320=VLOOKUP($A3320,'Vals 0505'!$A:$L,8,FALSE)</f>
        <v>1</v>
      </c>
      <c r="U3320" t="b">
        <f>I3320=VLOOKUP($A3320,'Vals 0505'!$A:$L,9,FALSE)</f>
        <v>1</v>
      </c>
      <c r="V3320" t="b">
        <f>J3320=VLOOKUP($A3320,'Vals 0505'!$A:$L,10,FALSE)</f>
        <v>1</v>
      </c>
      <c r="W3320" t="b">
        <f>K3320=VLOOKUP($A3320,'Vals 0505'!$A:$L,11,FALSE)</f>
        <v>1</v>
      </c>
      <c r="X3320" t="b">
        <f>L3320=VLOOKUP($A3320,'Vals 0505'!$A:$L,12,FALSE)</f>
        <v>1</v>
      </c>
      <c r="Y3320">
        <f t="shared" si="51"/>
        <v>17782</v>
      </c>
    </row>
    <row r="3321" spans="1:25">
      <c r="A3321" s="4">
        <v>17783</v>
      </c>
      <c r="B3321" s="5" t="s">
        <v>446</v>
      </c>
      <c r="C3321" s="5" t="s">
        <v>200</v>
      </c>
      <c r="D3321" s="5"/>
      <c r="E3321" s="4"/>
      <c r="F3321" s="5"/>
      <c r="G3321" s="4"/>
      <c r="H3321" s="5" t="s">
        <v>201</v>
      </c>
      <c r="I3321" s="5" t="s">
        <v>50</v>
      </c>
      <c r="J3321" s="5" t="s">
        <v>284</v>
      </c>
      <c r="K3321" s="5" t="s">
        <v>486</v>
      </c>
      <c r="L3321" s="5" t="s">
        <v>17</v>
      </c>
      <c r="M3321" t="b">
        <f>A3321=VLOOKUP($A3321,'Vals 0505'!$A:$L,1,FALSE)</f>
        <v>1</v>
      </c>
      <c r="N3321" t="b">
        <f>B3321=VLOOKUP($A3321,'Vals 0505'!$A:$L,2,FALSE)</f>
        <v>1</v>
      </c>
      <c r="O3321" t="b">
        <f>C3321=VLOOKUP($A3321,'Vals 0505'!$A:$L,3,FALSE)</f>
        <v>1</v>
      </c>
      <c r="P3321" t="b">
        <f>D3321=VLOOKUP($A3321,'Vals 0505'!$A:$L,4,FALSE)</f>
        <v>1</v>
      </c>
      <c r="Q3321" t="b">
        <f>E3321=VLOOKUP($A3321,'Vals 0505'!$A:$L,5,FALSE)</f>
        <v>1</v>
      </c>
      <c r="R3321" t="b">
        <f>F3321=VLOOKUP($A3321,'Vals 0505'!$A:$L,6,FALSE)</f>
        <v>1</v>
      </c>
      <c r="S3321" t="b">
        <f>G3321=VLOOKUP($A3321,'Vals 0505'!$A:$L,7,FALSE)</f>
        <v>1</v>
      </c>
      <c r="T3321" t="b">
        <f>H3321=VLOOKUP($A3321,'Vals 0505'!$A:$L,8,FALSE)</f>
        <v>1</v>
      </c>
      <c r="U3321" t="b">
        <f>I3321=VLOOKUP($A3321,'Vals 0505'!$A:$L,9,FALSE)</f>
        <v>1</v>
      </c>
      <c r="V3321" t="b">
        <f>J3321=VLOOKUP($A3321,'Vals 0505'!$A:$L,10,FALSE)</f>
        <v>1</v>
      </c>
      <c r="W3321" t="b">
        <f>K3321=VLOOKUP($A3321,'Vals 0505'!$A:$L,11,FALSE)</f>
        <v>1</v>
      </c>
      <c r="X3321" t="b">
        <f>L3321=VLOOKUP($A3321,'Vals 0505'!$A:$L,12,FALSE)</f>
        <v>1</v>
      </c>
      <c r="Y3321">
        <f t="shared" si="51"/>
        <v>17783</v>
      </c>
    </row>
    <row r="3322" spans="1:25">
      <c r="A3322" s="3">
        <v>17784</v>
      </c>
      <c r="B3322" s="5" t="s">
        <v>446</v>
      </c>
      <c r="C3322" s="5" t="s">
        <v>200</v>
      </c>
      <c r="D3322" s="5"/>
      <c r="E3322" s="4"/>
      <c r="F3322" s="5"/>
      <c r="G3322" s="4"/>
      <c r="H3322" s="5" t="s">
        <v>201</v>
      </c>
      <c r="I3322" s="5" t="s">
        <v>50</v>
      </c>
      <c r="J3322" s="5" t="s">
        <v>284</v>
      </c>
      <c r="K3322" s="5" t="s">
        <v>33</v>
      </c>
      <c r="L3322" s="5" t="s">
        <v>17</v>
      </c>
      <c r="M3322" t="b">
        <f>A3322=VLOOKUP($A3322,'Vals 0505'!$A:$L,1,FALSE)</f>
        <v>1</v>
      </c>
      <c r="N3322" t="b">
        <f>B3322=VLOOKUP($A3322,'Vals 0505'!$A:$L,2,FALSE)</f>
        <v>1</v>
      </c>
      <c r="O3322" t="b">
        <f>C3322=VLOOKUP($A3322,'Vals 0505'!$A:$L,3,FALSE)</f>
        <v>1</v>
      </c>
      <c r="P3322" t="b">
        <f>D3322=VLOOKUP($A3322,'Vals 0505'!$A:$L,4,FALSE)</f>
        <v>1</v>
      </c>
      <c r="Q3322" t="b">
        <f>E3322=VLOOKUP($A3322,'Vals 0505'!$A:$L,5,FALSE)</f>
        <v>1</v>
      </c>
      <c r="R3322" t="b">
        <f>F3322=VLOOKUP($A3322,'Vals 0505'!$A:$L,6,FALSE)</f>
        <v>1</v>
      </c>
      <c r="S3322" t="b">
        <f>G3322=VLOOKUP($A3322,'Vals 0505'!$A:$L,7,FALSE)</f>
        <v>1</v>
      </c>
      <c r="T3322" t="b">
        <f>H3322=VLOOKUP($A3322,'Vals 0505'!$A:$L,8,FALSE)</f>
        <v>1</v>
      </c>
      <c r="U3322" t="b">
        <f>I3322=VLOOKUP($A3322,'Vals 0505'!$A:$L,9,FALSE)</f>
        <v>1</v>
      </c>
      <c r="V3322" t="b">
        <f>J3322=VLOOKUP($A3322,'Vals 0505'!$A:$L,10,FALSE)</f>
        <v>1</v>
      </c>
      <c r="W3322" t="b">
        <f>K3322=VLOOKUP($A3322,'Vals 0505'!$A:$L,11,FALSE)</f>
        <v>1</v>
      </c>
      <c r="X3322" t="b">
        <f>L3322=VLOOKUP($A3322,'Vals 0505'!$A:$L,12,FALSE)</f>
        <v>1</v>
      </c>
      <c r="Y3322">
        <f t="shared" si="51"/>
        <v>17784</v>
      </c>
    </row>
    <row r="3323" spans="1:25">
      <c r="A3323" s="4">
        <v>17785</v>
      </c>
      <c r="B3323" s="5" t="s">
        <v>446</v>
      </c>
      <c r="C3323" s="5" t="s">
        <v>200</v>
      </c>
      <c r="D3323" s="5"/>
      <c r="E3323" s="4"/>
      <c r="F3323" s="5"/>
      <c r="G3323" s="4"/>
      <c r="H3323" s="5" t="s">
        <v>201</v>
      </c>
      <c r="I3323" s="5" t="s">
        <v>72</v>
      </c>
      <c r="J3323" s="5" t="s">
        <v>284</v>
      </c>
      <c r="K3323" s="5" t="s">
        <v>574</v>
      </c>
      <c r="L3323" s="5" t="s">
        <v>17</v>
      </c>
      <c r="M3323" t="b">
        <f>A3323=VLOOKUP($A3323,'Vals 0505'!$A:$L,1,FALSE)</f>
        <v>1</v>
      </c>
      <c r="N3323" t="b">
        <f>B3323=VLOOKUP($A3323,'Vals 0505'!$A:$L,2,FALSE)</f>
        <v>1</v>
      </c>
      <c r="O3323" t="b">
        <f>C3323=VLOOKUP($A3323,'Vals 0505'!$A:$L,3,FALSE)</f>
        <v>1</v>
      </c>
      <c r="P3323" t="b">
        <f>D3323=VLOOKUP($A3323,'Vals 0505'!$A:$L,4,FALSE)</f>
        <v>1</v>
      </c>
      <c r="Q3323" t="b">
        <f>E3323=VLOOKUP($A3323,'Vals 0505'!$A:$L,5,FALSE)</f>
        <v>1</v>
      </c>
      <c r="R3323" t="b">
        <f>F3323=VLOOKUP($A3323,'Vals 0505'!$A:$L,6,FALSE)</f>
        <v>1</v>
      </c>
      <c r="S3323" t="b">
        <f>G3323=VLOOKUP($A3323,'Vals 0505'!$A:$L,7,FALSE)</f>
        <v>1</v>
      </c>
      <c r="T3323" t="b">
        <f>H3323=VLOOKUP($A3323,'Vals 0505'!$A:$L,8,FALSE)</f>
        <v>1</v>
      </c>
      <c r="U3323" t="b">
        <f>I3323=VLOOKUP($A3323,'Vals 0505'!$A:$L,9,FALSE)</f>
        <v>1</v>
      </c>
      <c r="V3323" t="b">
        <f>J3323=VLOOKUP($A3323,'Vals 0505'!$A:$L,10,FALSE)</f>
        <v>1</v>
      </c>
      <c r="W3323" t="b">
        <f>K3323=VLOOKUP($A3323,'Vals 0505'!$A:$L,11,FALSE)</f>
        <v>1</v>
      </c>
      <c r="X3323" t="b">
        <f>L3323=VLOOKUP($A3323,'Vals 0505'!$A:$L,12,FALSE)</f>
        <v>1</v>
      </c>
      <c r="Y3323">
        <f t="shared" si="51"/>
        <v>17785</v>
      </c>
    </row>
    <row r="3324" spans="1:25">
      <c r="A3324" s="3">
        <v>17786</v>
      </c>
      <c r="B3324" s="5" t="s">
        <v>446</v>
      </c>
      <c r="C3324" s="5" t="s">
        <v>200</v>
      </c>
      <c r="D3324" s="5"/>
      <c r="E3324" s="4"/>
      <c r="F3324" s="5"/>
      <c r="G3324" s="4"/>
      <c r="H3324" s="5" t="s">
        <v>201</v>
      </c>
      <c r="I3324" s="5" t="s">
        <v>72</v>
      </c>
      <c r="J3324" s="5" t="s">
        <v>284</v>
      </c>
      <c r="K3324" s="5" t="s">
        <v>540</v>
      </c>
      <c r="L3324" s="5" t="s">
        <v>17</v>
      </c>
      <c r="M3324" t="b">
        <f>A3324=VLOOKUP($A3324,'Vals 0505'!$A:$L,1,FALSE)</f>
        <v>1</v>
      </c>
      <c r="N3324" t="b">
        <f>B3324=VLOOKUP($A3324,'Vals 0505'!$A:$L,2,FALSE)</f>
        <v>1</v>
      </c>
      <c r="O3324" t="b">
        <f>C3324=VLOOKUP($A3324,'Vals 0505'!$A:$L,3,FALSE)</f>
        <v>1</v>
      </c>
      <c r="P3324" t="b">
        <f>D3324=VLOOKUP($A3324,'Vals 0505'!$A:$L,4,FALSE)</f>
        <v>1</v>
      </c>
      <c r="Q3324" t="b">
        <f>E3324=VLOOKUP($A3324,'Vals 0505'!$A:$L,5,FALSE)</f>
        <v>1</v>
      </c>
      <c r="R3324" t="b">
        <f>F3324=VLOOKUP($A3324,'Vals 0505'!$A:$L,6,FALSE)</f>
        <v>1</v>
      </c>
      <c r="S3324" t="b">
        <f>G3324=VLOOKUP($A3324,'Vals 0505'!$A:$L,7,FALSE)</f>
        <v>1</v>
      </c>
      <c r="T3324" t="b">
        <f>H3324=VLOOKUP($A3324,'Vals 0505'!$A:$L,8,FALSE)</f>
        <v>1</v>
      </c>
      <c r="U3324" t="b">
        <f>I3324=VLOOKUP($A3324,'Vals 0505'!$A:$L,9,FALSE)</f>
        <v>1</v>
      </c>
      <c r="V3324" t="b">
        <f>J3324=VLOOKUP($A3324,'Vals 0505'!$A:$L,10,FALSE)</f>
        <v>1</v>
      </c>
      <c r="W3324" t="b">
        <f>K3324=VLOOKUP($A3324,'Vals 0505'!$A:$L,11,FALSE)</f>
        <v>1</v>
      </c>
      <c r="X3324" t="b">
        <f>L3324=VLOOKUP($A3324,'Vals 0505'!$A:$L,12,FALSE)</f>
        <v>1</v>
      </c>
      <c r="Y3324">
        <f t="shared" si="51"/>
        <v>17786</v>
      </c>
    </row>
    <row r="3325" spans="1:25">
      <c r="A3325" s="4">
        <v>17787</v>
      </c>
      <c r="B3325" s="5" t="s">
        <v>446</v>
      </c>
      <c r="C3325" s="5" t="s">
        <v>200</v>
      </c>
      <c r="D3325" s="5"/>
      <c r="E3325" s="4"/>
      <c r="F3325" s="5"/>
      <c r="G3325" s="4"/>
      <c r="H3325" s="5" t="s">
        <v>201</v>
      </c>
      <c r="I3325" s="5" t="s">
        <v>72</v>
      </c>
      <c r="J3325" s="5" t="s">
        <v>284</v>
      </c>
      <c r="K3325" s="5" t="s">
        <v>486</v>
      </c>
      <c r="L3325" s="5" t="s">
        <v>17</v>
      </c>
      <c r="M3325" t="b">
        <f>A3325=VLOOKUP($A3325,'Vals 0505'!$A:$L,1,FALSE)</f>
        <v>1</v>
      </c>
      <c r="N3325" t="b">
        <f>B3325=VLOOKUP($A3325,'Vals 0505'!$A:$L,2,FALSE)</f>
        <v>1</v>
      </c>
      <c r="O3325" t="b">
        <f>C3325=VLOOKUP($A3325,'Vals 0505'!$A:$L,3,FALSE)</f>
        <v>1</v>
      </c>
      <c r="P3325" t="b">
        <f>D3325=VLOOKUP($A3325,'Vals 0505'!$A:$L,4,FALSE)</f>
        <v>1</v>
      </c>
      <c r="Q3325" t="b">
        <f>E3325=VLOOKUP($A3325,'Vals 0505'!$A:$L,5,FALSE)</f>
        <v>1</v>
      </c>
      <c r="R3325" t="b">
        <f>F3325=VLOOKUP($A3325,'Vals 0505'!$A:$L,6,FALSE)</f>
        <v>1</v>
      </c>
      <c r="S3325" t="b">
        <f>G3325=VLOOKUP($A3325,'Vals 0505'!$A:$L,7,FALSE)</f>
        <v>1</v>
      </c>
      <c r="T3325" t="b">
        <f>H3325=VLOOKUP($A3325,'Vals 0505'!$A:$L,8,FALSE)</f>
        <v>1</v>
      </c>
      <c r="U3325" t="b">
        <f>I3325=VLOOKUP($A3325,'Vals 0505'!$A:$L,9,FALSE)</f>
        <v>1</v>
      </c>
      <c r="V3325" t="b">
        <f>J3325=VLOOKUP($A3325,'Vals 0505'!$A:$L,10,FALSE)</f>
        <v>1</v>
      </c>
      <c r="W3325" t="b">
        <f>K3325=VLOOKUP($A3325,'Vals 0505'!$A:$L,11,FALSE)</f>
        <v>1</v>
      </c>
      <c r="X3325" t="b">
        <f>L3325=VLOOKUP($A3325,'Vals 0505'!$A:$L,12,FALSE)</f>
        <v>1</v>
      </c>
      <c r="Y3325">
        <f t="shared" si="51"/>
        <v>17787</v>
      </c>
    </row>
    <row r="3326" spans="1:25">
      <c r="A3326" s="3">
        <v>17788</v>
      </c>
      <c r="B3326" s="5" t="s">
        <v>446</v>
      </c>
      <c r="C3326" s="5" t="s">
        <v>200</v>
      </c>
      <c r="D3326" s="5"/>
      <c r="E3326" s="4"/>
      <c r="F3326" s="5"/>
      <c r="G3326" s="4"/>
      <c r="H3326" s="5" t="s">
        <v>201</v>
      </c>
      <c r="I3326" s="5" t="s">
        <v>72</v>
      </c>
      <c r="J3326" s="5" t="s">
        <v>284</v>
      </c>
      <c r="K3326" s="5" t="s">
        <v>33</v>
      </c>
      <c r="L3326" s="5" t="s">
        <v>17</v>
      </c>
      <c r="M3326" t="b">
        <f>A3326=VLOOKUP($A3326,'Vals 0505'!$A:$L,1,FALSE)</f>
        <v>1</v>
      </c>
      <c r="N3326" t="b">
        <f>B3326=VLOOKUP($A3326,'Vals 0505'!$A:$L,2,FALSE)</f>
        <v>1</v>
      </c>
      <c r="O3326" t="b">
        <f>C3326=VLOOKUP($A3326,'Vals 0505'!$A:$L,3,FALSE)</f>
        <v>1</v>
      </c>
      <c r="P3326" t="b">
        <f>D3326=VLOOKUP($A3326,'Vals 0505'!$A:$L,4,FALSE)</f>
        <v>1</v>
      </c>
      <c r="Q3326" t="b">
        <f>E3326=VLOOKUP($A3326,'Vals 0505'!$A:$L,5,FALSE)</f>
        <v>1</v>
      </c>
      <c r="R3326" t="b">
        <f>F3326=VLOOKUP($A3326,'Vals 0505'!$A:$L,6,FALSE)</f>
        <v>1</v>
      </c>
      <c r="S3326" t="b">
        <f>G3326=VLOOKUP($A3326,'Vals 0505'!$A:$L,7,FALSE)</f>
        <v>1</v>
      </c>
      <c r="T3326" t="b">
        <f>H3326=VLOOKUP($A3326,'Vals 0505'!$A:$L,8,FALSE)</f>
        <v>1</v>
      </c>
      <c r="U3326" t="b">
        <f>I3326=VLOOKUP($A3326,'Vals 0505'!$A:$L,9,FALSE)</f>
        <v>1</v>
      </c>
      <c r="V3326" t="b">
        <f>J3326=VLOOKUP($A3326,'Vals 0505'!$A:$L,10,FALSE)</f>
        <v>1</v>
      </c>
      <c r="W3326" t="b">
        <f>K3326=VLOOKUP($A3326,'Vals 0505'!$A:$L,11,FALSE)</f>
        <v>1</v>
      </c>
      <c r="X3326" t="b">
        <f>L3326=VLOOKUP($A3326,'Vals 0505'!$A:$L,12,FALSE)</f>
        <v>1</v>
      </c>
      <c r="Y3326">
        <f t="shared" si="51"/>
        <v>17788</v>
      </c>
    </row>
    <row r="3327" spans="1:25">
      <c r="A3327" s="4">
        <v>17789</v>
      </c>
      <c r="B3327" s="5" t="s">
        <v>446</v>
      </c>
      <c r="C3327" s="5" t="s">
        <v>200</v>
      </c>
      <c r="D3327" s="5"/>
      <c r="E3327" s="4"/>
      <c r="F3327" s="5"/>
      <c r="G3327" s="4"/>
      <c r="H3327" s="5" t="s">
        <v>201</v>
      </c>
      <c r="I3327" s="5" t="s">
        <v>74</v>
      </c>
      <c r="J3327" s="5" t="s">
        <v>284</v>
      </c>
      <c r="K3327" s="5" t="s">
        <v>97</v>
      </c>
      <c r="L3327" s="5" t="s">
        <v>17</v>
      </c>
      <c r="M3327" t="b">
        <f>A3327=VLOOKUP($A3327,'Vals 0505'!$A:$L,1,FALSE)</f>
        <v>1</v>
      </c>
      <c r="N3327" t="b">
        <f>B3327=VLOOKUP($A3327,'Vals 0505'!$A:$L,2,FALSE)</f>
        <v>1</v>
      </c>
      <c r="O3327" t="b">
        <f>C3327=VLOOKUP($A3327,'Vals 0505'!$A:$L,3,FALSE)</f>
        <v>1</v>
      </c>
      <c r="P3327" t="b">
        <f>D3327=VLOOKUP($A3327,'Vals 0505'!$A:$L,4,FALSE)</f>
        <v>1</v>
      </c>
      <c r="Q3327" t="b">
        <f>E3327=VLOOKUP($A3327,'Vals 0505'!$A:$L,5,FALSE)</f>
        <v>1</v>
      </c>
      <c r="R3327" t="b">
        <f>F3327=VLOOKUP($A3327,'Vals 0505'!$A:$L,6,FALSE)</f>
        <v>1</v>
      </c>
      <c r="S3327" t="b">
        <f>G3327=VLOOKUP($A3327,'Vals 0505'!$A:$L,7,FALSE)</f>
        <v>1</v>
      </c>
      <c r="T3327" t="b">
        <f>H3327=VLOOKUP($A3327,'Vals 0505'!$A:$L,8,FALSE)</f>
        <v>1</v>
      </c>
      <c r="U3327" t="b">
        <f>I3327=VLOOKUP($A3327,'Vals 0505'!$A:$L,9,FALSE)</f>
        <v>1</v>
      </c>
      <c r="V3327" t="b">
        <f>J3327=VLOOKUP($A3327,'Vals 0505'!$A:$L,10,FALSE)</f>
        <v>1</v>
      </c>
      <c r="W3327" t="b">
        <f>K3327=VLOOKUP($A3327,'Vals 0505'!$A:$L,11,FALSE)</f>
        <v>1</v>
      </c>
      <c r="X3327" t="b">
        <f>L3327=VLOOKUP($A3327,'Vals 0505'!$A:$L,12,FALSE)</f>
        <v>1</v>
      </c>
      <c r="Y3327">
        <f t="shared" si="51"/>
        <v>17789</v>
      </c>
    </row>
    <row r="3328" spans="1:25">
      <c r="A3328" s="3">
        <v>17790</v>
      </c>
      <c r="B3328" s="5" t="s">
        <v>446</v>
      </c>
      <c r="C3328" s="5" t="s">
        <v>200</v>
      </c>
      <c r="D3328" s="5"/>
      <c r="E3328" s="4"/>
      <c r="F3328" s="5"/>
      <c r="G3328" s="4"/>
      <c r="H3328" s="5" t="s">
        <v>201</v>
      </c>
      <c r="I3328" s="5" t="s">
        <v>74</v>
      </c>
      <c r="J3328" s="5" t="s">
        <v>284</v>
      </c>
      <c r="K3328" s="5" t="s">
        <v>486</v>
      </c>
      <c r="L3328" s="5" t="s">
        <v>17</v>
      </c>
      <c r="M3328" t="b">
        <f>A3328=VLOOKUP($A3328,'Vals 0505'!$A:$L,1,FALSE)</f>
        <v>1</v>
      </c>
      <c r="N3328" t="b">
        <f>B3328=VLOOKUP($A3328,'Vals 0505'!$A:$L,2,FALSE)</f>
        <v>1</v>
      </c>
      <c r="O3328" t="b">
        <f>C3328=VLOOKUP($A3328,'Vals 0505'!$A:$L,3,FALSE)</f>
        <v>1</v>
      </c>
      <c r="P3328" t="b">
        <f>D3328=VLOOKUP($A3328,'Vals 0505'!$A:$L,4,FALSE)</f>
        <v>1</v>
      </c>
      <c r="Q3328" t="b">
        <f>E3328=VLOOKUP($A3328,'Vals 0505'!$A:$L,5,FALSE)</f>
        <v>1</v>
      </c>
      <c r="R3328" t="b">
        <f>F3328=VLOOKUP($A3328,'Vals 0505'!$A:$L,6,FALSE)</f>
        <v>1</v>
      </c>
      <c r="S3328" t="b">
        <f>G3328=VLOOKUP($A3328,'Vals 0505'!$A:$L,7,FALSE)</f>
        <v>1</v>
      </c>
      <c r="T3328" t="b">
        <f>H3328=VLOOKUP($A3328,'Vals 0505'!$A:$L,8,FALSE)</f>
        <v>1</v>
      </c>
      <c r="U3328" t="b">
        <f>I3328=VLOOKUP($A3328,'Vals 0505'!$A:$L,9,FALSE)</f>
        <v>1</v>
      </c>
      <c r="V3328" t="b">
        <f>J3328=VLOOKUP($A3328,'Vals 0505'!$A:$L,10,FALSE)</f>
        <v>1</v>
      </c>
      <c r="W3328" t="b">
        <f>K3328=VLOOKUP($A3328,'Vals 0505'!$A:$L,11,FALSE)</f>
        <v>1</v>
      </c>
      <c r="X3328" t="b">
        <f>L3328=VLOOKUP($A3328,'Vals 0505'!$A:$L,12,FALSE)</f>
        <v>1</v>
      </c>
      <c r="Y3328">
        <f t="shared" si="51"/>
        <v>17790</v>
      </c>
    </row>
    <row r="3329" spans="1:25">
      <c r="A3329" s="4">
        <v>17791</v>
      </c>
      <c r="B3329" s="5" t="s">
        <v>446</v>
      </c>
      <c r="C3329" s="5" t="s">
        <v>200</v>
      </c>
      <c r="D3329" s="5"/>
      <c r="E3329" s="4"/>
      <c r="F3329" s="5"/>
      <c r="G3329" s="4"/>
      <c r="H3329" s="5" t="s">
        <v>201</v>
      </c>
      <c r="I3329" s="5" t="s">
        <v>74</v>
      </c>
      <c r="J3329" s="5" t="s">
        <v>284</v>
      </c>
      <c r="K3329" s="5" t="s">
        <v>33</v>
      </c>
      <c r="L3329" s="5" t="s">
        <v>17</v>
      </c>
      <c r="M3329" t="b">
        <f>A3329=VLOOKUP($A3329,'Vals 0505'!$A:$L,1,FALSE)</f>
        <v>1</v>
      </c>
      <c r="N3329" t="b">
        <f>B3329=VLOOKUP($A3329,'Vals 0505'!$A:$L,2,FALSE)</f>
        <v>1</v>
      </c>
      <c r="O3329" t="b">
        <f>C3329=VLOOKUP($A3329,'Vals 0505'!$A:$L,3,FALSE)</f>
        <v>1</v>
      </c>
      <c r="P3329" t="b">
        <f>D3329=VLOOKUP($A3329,'Vals 0505'!$A:$L,4,FALSE)</f>
        <v>1</v>
      </c>
      <c r="Q3329" t="b">
        <f>E3329=VLOOKUP($A3329,'Vals 0505'!$A:$L,5,FALSE)</f>
        <v>1</v>
      </c>
      <c r="R3329" t="b">
        <f>F3329=VLOOKUP($A3329,'Vals 0505'!$A:$L,6,FALSE)</f>
        <v>1</v>
      </c>
      <c r="S3329" t="b">
        <f>G3329=VLOOKUP($A3329,'Vals 0505'!$A:$L,7,FALSE)</f>
        <v>1</v>
      </c>
      <c r="T3329" t="b">
        <f>H3329=VLOOKUP($A3329,'Vals 0505'!$A:$L,8,FALSE)</f>
        <v>1</v>
      </c>
      <c r="U3329" t="b">
        <f>I3329=VLOOKUP($A3329,'Vals 0505'!$A:$L,9,FALSE)</f>
        <v>1</v>
      </c>
      <c r="V3329" t="b">
        <f>J3329=VLOOKUP($A3329,'Vals 0505'!$A:$L,10,FALSE)</f>
        <v>1</v>
      </c>
      <c r="W3329" t="b">
        <f>K3329=VLOOKUP($A3329,'Vals 0505'!$A:$L,11,FALSE)</f>
        <v>1</v>
      </c>
      <c r="X3329" t="b">
        <f>L3329=VLOOKUP($A3329,'Vals 0505'!$A:$L,12,FALSE)</f>
        <v>1</v>
      </c>
      <c r="Y3329">
        <f t="shared" si="51"/>
        <v>17791</v>
      </c>
    </row>
    <row r="3330" spans="1:25">
      <c r="A3330" s="3">
        <v>17792</v>
      </c>
      <c r="B3330" s="5" t="s">
        <v>446</v>
      </c>
      <c r="C3330" s="5" t="s">
        <v>200</v>
      </c>
      <c r="D3330" s="5"/>
      <c r="E3330" s="4"/>
      <c r="F3330" s="5"/>
      <c r="G3330" s="4"/>
      <c r="H3330" s="5" t="s">
        <v>201</v>
      </c>
      <c r="I3330" s="5" t="s">
        <v>52</v>
      </c>
      <c r="J3330" s="5" t="s">
        <v>284</v>
      </c>
      <c r="K3330" s="5" t="s">
        <v>480</v>
      </c>
      <c r="L3330" s="5" t="s">
        <v>17</v>
      </c>
      <c r="M3330" t="b">
        <f>A3330=VLOOKUP($A3330,'Vals 0505'!$A:$L,1,FALSE)</f>
        <v>1</v>
      </c>
      <c r="N3330" t="b">
        <f>B3330=VLOOKUP($A3330,'Vals 0505'!$A:$L,2,FALSE)</f>
        <v>1</v>
      </c>
      <c r="O3330" t="b">
        <f>C3330=VLOOKUP($A3330,'Vals 0505'!$A:$L,3,FALSE)</f>
        <v>1</v>
      </c>
      <c r="P3330" t="b">
        <f>D3330=VLOOKUP($A3330,'Vals 0505'!$A:$L,4,FALSE)</f>
        <v>1</v>
      </c>
      <c r="Q3330" t="b">
        <f>E3330=VLOOKUP($A3330,'Vals 0505'!$A:$L,5,FALSE)</f>
        <v>1</v>
      </c>
      <c r="R3330" t="b">
        <f>F3330=VLOOKUP($A3330,'Vals 0505'!$A:$L,6,FALSE)</f>
        <v>1</v>
      </c>
      <c r="S3330" t="b">
        <f>G3330=VLOOKUP($A3330,'Vals 0505'!$A:$L,7,FALSE)</f>
        <v>1</v>
      </c>
      <c r="T3330" t="b">
        <f>H3330=VLOOKUP($A3330,'Vals 0505'!$A:$L,8,FALSE)</f>
        <v>1</v>
      </c>
      <c r="U3330" t="b">
        <f>I3330=VLOOKUP($A3330,'Vals 0505'!$A:$L,9,FALSE)</f>
        <v>1</v>
      </c>
      <c r="V3330" t="b">
        <f>J3330=VLOOKUP($A3330,'Vals 0505'!$A:$L,10,FALSE)</f>
        <v>1</v>
      </c>
      <c r="W3330" t="b">
        <f>K3330=VLOOKUP($A3330,'Vals 0505'!$A:$L,11,FALSE)</f>
        <v>1</v>
      </c>
      <c r="X3330" t="b">
        <f>L3330=VLOOKUP($A3330,'Vals 0505'!$A:$L,12,FALSE)</f>
        <v>1</v>
      </c>
      <c r="Y3330">
        <f t="shared" si="51"/>
        <v>17792</v>
      </c>
    </row>
    <row r="3331" spans="1:25">
      <c r="A3331" s="4">
        <v>17793</v>
      </c>
      <c r="B3331" s="5" t="s">
        <v>446</v>
      </c>
      <c r="C3331" s="5" t="s">
        <v>200</v>
      </c>
      <c r="D3331" s="5"/>
      <c r="E3331" s="4"/>
      <c r="F3331" s="5"/>
      <c r="G3331" s="4"/>
      <c r="H3331" s="5" t="s">
        <v>201</v>
      </c>
      <c r="I3331" s="5" t="s">
        <v>52</v>
      </c>
      <c r="J3331" s="5" t="s">
        <v>284</v>
      </c>
      <c r="K3331" s="5" t="s">
        <v>481</v>
      </c>
      <c r="L3331" s="5" t="s">
        <v>17</v>
      </c>
      <c r="M3331" t="b">
        <f>A3331=VLOOKUP($A3331,'Vals 0505'!$A:$L,1,FALSE)</f>
        <v>1</v>
      </c>
      <c r="N3331" t="b">
        <f>B3331=VLOOKUP($A3331,'Vals 0505'!$A:$L,2,FALSE)</f>
        <v>1</v>
      </c>
      <c r="O3331" t="b">
        <f>C3331=VLOOKUP($A3331,'Vals 0505'!$A:$L,3,FALSE)</f>
        <v>1</v>
      </c>
      <c r="P3331" t="b">
        <f>D3331=VLOOKUP($A3331,'Vals 0505'!$A:$L,4,FALSE)</f>
        <v>1</v>
      </c>
      <c r="Q3331" t="b">
        <f>E3331=VLOOKUP($A3331,'Vals 0505'!$A:$L,5,FALSE)</f>
        <v>1</v>
      </c>
      <c r="R3331" t="b">
        <f>F3331=VLOOKUP($A3331,'Vals 0505'!$A:$L,6,FALSE)</f>
        <v>1</v>
      </c>
      <c r="S3331" t="b">
        <f>G3331=VLOOKUP($A3331,'Vals 0505'!$A:$L,7,FALSE)</f>
        <v>1</v>
      </c>
      <c r="T3331" t="b">
        <f>H3331=VLOOKUP($A3331,'Vals 0505'!$A:$L,8,FALSE)</f>
        <v>1</v>
      </c>
      <c r="U3331" t="b">
        <f>I3331=VLOOKUP($A3331,'Vals 0505'!$A:$L,9,FALSE)</f>
        <v>1</v>
      </c>
      <c r="V3331" t="b">
        <f>J3331=VLOOKUP($A3331,'Vals 0505'!$A:$L,10,FALSE)</f>
        <v>1</v>
      </c>
      <c r="W3331" t="b">
        <f>K3331=VLOOKUP($A3331,'Vals 0505'!$A:$L,11,FALSE)</f>
        <v>1</v>
      </c>
      <c r="X3331" t="b">
        <f>L3331=VLOOKUP($A3331,'Vals 0505'!$A:$L,12,FALSE)</f>
        <v>1</v>
      </c>
      <c r="Y3331">
        <f t="shared" ref="Y3331:Y3394" si="52">A3331</f>
        <v>17793</v>
      </c>
    </row>
    <row r="3332" spans="1:25">
      <c r="A3332" s="3">
        <v>17794</v>
      </c>
      <c r="B3332" s="5" t="s">
        <v>446</v>
      </c>
      <c r="C3332" s="5" t="s">
        <v>200</v>
      </c>
      <c r="D3332" s="5"/>
      <c r="E3332" s="4"/>
      <c r="F3332" s="5"/>
      <c r="G3332" s="4"/>
      <c r="H3332" s="5" t="s">
        <v>201</v>
      </c>
      <c r="I3332" s="5" t="s">
        <v>52</v>
      </c>
      <c r="J3332" s="5" t="s">
        <v>284</v>
      </c>
      <c r="K3332" s="5" t="s">
        <v>482</v>
      </c>
      <c r="L3332" s="5" t="s">
        <v>17</v>
      </c>
      <c r="M3332" t="b">
        <f>A3332=VLOOKUP($A3332,'Vals 0505'!$A:$L,1,FALSE)</f>
        <v>1</v>
      </c>
      <c r="N3332" t="b">
        <f>B3332=VLOOKUP($A3332,'Vals 0505'!$A:$L,2,FALSE)</f>
        <v>1</v>
      </c>
      <c r="O3332" t="b">
        <f>C3332=VLOOKUP($A3332,'Vals 0505'!$A:$L,3,FALSE)</f>
        <v>1</v>
      </c>
      <c r="P3332" t="b">
        <f>D3332=VLOOKUP($A3332,'Vals 0505'!$A:$L,4,FALSE)</f>
        <v>1</v>
      </c>
      <c r="Q3332" t="b">
        <f>E3332=VLOOKUP($A3332,'Vals 0505'!$A:$L,5,FALSE)</f>
        <v>1</v>
      </c>
      <c r="R3332" t="b">
        <f>F3332=VLOOKUP($A3332,'Vals 0505'!$A:$L,6,FALSE)</f>
        <v>1</v>
      </c>
      <c r="S3332" t="b">
        <f>G3332=VLOOKUP($A3332,'Vals 0505'!$A:$L,7,FALSE)</f>
        <v>1</v>
      </c>
      <c r="T3332" t="b">
        <f>H3332=VLOOKUP($A3332,'Vals 0505'!$A:$L,8,FALSE)</f>
        <v>1</v>
      </c>
      <c r="U3332" t="b">
        <f>I3332=VLOOKUP($A3332,'Vals 0505'!$A:$L,9,FALSE)</f>
        <v>1</v>
      </c>
      <c r="V3332" t="b">
        <f>J3332=VLOOKUP($A3332,'Vals 0505'!$A:$L,10,FALSE)</f>
        <v>1</v>
      </c>
      <c r="W3332" t="b">
        <f>K3332=VLOOKUP($A3332,'Vals 0505'!$A:$L,11,FALSE)</f>
        <v>1</v>
      </c>
      <c r="X3332" t="b">
        <f>L3332=VLOOKUP($A3332,'Vals 0505'!$A:$L,12,FALSE)</f>
        <v>1</v>
      </c>
      <c r="Y3332">
        <f t="shared" si="52"/>
        <v>17794</v>
      </c>
    </row>
    <row r="3333" spans="1:25">
      <c r="A3333" s="4">
        <v>17795</v>
      </c>
      <c r="B3333" s="5" t="s">
        <v>446</v>
      </c>
      <c r="C3333" s="5" t="s">
        <v>200</v>
      </c>
      <c r="D3333" s="5"/>
      <c r="E3333" s="4"/>
      <c r="F3333" s="5"/>
      <c r="G3333" s="4"/>
      <c r="H3333" s="5" t="s">
        <v>201</v>
      </c>
      <c r="I3333" s="5" t="s">
        <v>52</v>
      </c>
      <c r="J3333" s="5" t="s">
        <v>284</v>
      </c>
      <c r="K3333" s="5" t="s">
        <v>580</v>
      </c>
      <c r="L3333" s="5" t="s">
        <v>17</v>
      </c>
      <c r="M3333" t="b">
        <f>A3333=VLOOKUP($A3333,'Vals 0505'!$A:$L,1,FALSE)</f>
        <v>1</v>
      </c>
      <c r="N3333" t="b">
        <f>B3333=VLOOKUP($A3333,'Vals 0505'!$A:$L,2,FALSE)</f>
        <v>1</v>
      </c>
      <c r="O3333" t="b">
        <f>C3333=VLOOKUP($A3333,'Vals 0505'!$A:$L,3,FALSE)</f>
        <v>1</v>
      </c>
      <c r="P3333" t="b">
        <f>D3333=VLOOKUP($A3333,'Vals 0505'!$A:$L,4,FALSE)</f>
        <v>1</v>
      </c>
      <c r="Q3333" t="b">
        <f>E3333=VLOOKUP($A3333,'Vals 0505'!$A:$L,5,FALSE)</f>
        <v>1</v>
      </c>
      <c r="R3333" t="b">
        <f>F3333=VLOOKUP($A3333,'Vals 0505'!$A:$L,6,FALSE)</f>
        <v>1</v>
      </c>
      <c r="S3333" t="b">
        <f>G3333=VLOOKUP($A3333,'Vals 0505'!$A:$L,7,FALSE)</f>
        <v>1</v>
      </c>
      <c r="T3333" t="b">
        <f>H3333=VLOOKUP($A3333,'Vals 0505'!$A:$L,8,FALSE)</f>
        <v>1</v>
      </c>
      <c r="U3333" t="b">
        <f>I3333=VLOOKUP($A3333,'Vals 0505'!$A:$L,9,FALSE)</f>
        <v>1</v>
      </c>
      <c r="V3333" t="b">
        <f>J3333=VLOOKUP($A3333,'Vals 0505'!$A:$L,10,FALSE)</f>
        <v>1</v>
      </c>
      <c r="W3333" t="b">
        <f>K3333=VLOOKUP($A3333,'Vals 0505'!$A:$L,11,FALSE)</f>
        <v>1</v>
      </c>
      <c r="X3333" t="b">
        <f>L3333=VLOOKUP($A3333,'Vals 0505'!$A:$L,12,FALSE)</f>
        <v>1</v>
      </c>
      <c r="Y3333">
        <f t="shared" si="52"/>
        <v>17795</v>
      </c>
    </row>
    <row r="3334" spans="1:25">
      <c r="A3334" s="3">
        <v>17796</v>
      </c>
      <c r="B3334" s="5" t="s">
        <v>446</v>
      </c>
      <c r="C3334" s="5" t="s">
        <v>200</v>
      </c>
      <c r="D3334" s="5"/>
      <c r="E3334" s="4"/>
      <c r="F3334" s="5"/>
      <c r="G3334" s="4"/>
      <c r="H3334" s="5" t="s">
        <v>201</v>
      </c>
      <c r="I3334" s="5" t="s">
        <v>52</v>
      </c>
      <c r="J3334" s="5" t="s">
        <v>284</v>
      </c>
      <c r="K3334" s="5" t="s">
        <v>581</v>
      </c>
      <c r="L3334" s="5" t="s">
        <v>17</v>
      </c>
      <c r="M3334" t="b">
        <f>A3334=VLOOKUP($A3334,'Vals 0505'!$A:$L,1,FALSE)</f>
        <v>1</v>
      </c>
      <c r="N3334" t="b">
        <f>B3334=VLOOKUP($A3334,'Vals 0505'!$A:$L,2,FALSE)</f>
        <v>1</v>
      </c>
      <c r="O3334" t="b">
        <f>C3334=VLOOKUP($A3334,'Vals 0505'!$A:$L,3,FALSE)</f>
        <v>1</v>
      </c>
      <c r="P3334" t="b">
        <f>D3334=VLOOKUP($A3334,'Vals 0505'!$A:$L,4,FALSE)</f>
        <v>1</v>
      </c>
      <c r="Q3334" t="b">
        <f>E3334=VLOOKUP($A3334,'Vals 0505'!$A:$L,5,FALSE)</f>
        <v>1</v>
      </c>
      <c r="R3334" t="b">
        <f>F3334=VLOOKUP($A3334,'Vals 0505'!$A:$L,6,FALSE)</f>
        <v>1</v>
      </c>
      <c r="S3334" t="b">
        <f>G3334=VLOOKUP($A3334,'Vals 0505'!$A:$L,7,FALSE)</f>
        <v>1</v>
      </c>
      <c r="T3334" t="b">
        <f>H3334=VLOOKUP($A3334,'Vals 0505'!$A:$L,8,FALSE)</f>
        <v>1</v>
      </c>
      <c r="U3334" t="b">
        <f>I3334=VLOOKUP($A3334,'Vals 0505'!$A:$L,9,FALSE)</f>
        <v>1</v>
      </c>
      <c r="V3334" t="b">
        <f>J3334=VLOOKUP($A3334,'Vals 0505'!$A:$L,10,FALSE)</f>
        <v>1</v>
      </c>
      <c r="W3334" t="b">
        <f>K3334=VLOOKUP($A3334,'Vals 0505'!$A:$L,11,FALSE)</f>
        <v>1</v>
      </c>
      <c r="X3334" t="b">
        <f>L3334=VLOOKUP($A3334,'Vals 0505'!$A:$L,12,FALSE)</f>
        <v>1</v>
      </c>
      <c r="Y3334">
        <f t="shared" si="52"/>
        <v>17796</v>
      </c>
    </row>
    <row r="3335" spans="1:25">
      <c r="A3335" s="4">
        <v>17797</v>
      </c>
      <c r="B3335" s="5" t="s">
        <v>446</v>
      </c>
      <c r="C3335" s="5" t="s">
        <v>200</v>
      </c>
      <c r="D3335" s="5"/>
      <c r="E3335" s="4"/>
      <c r="F3335" s="5"/>
      <c r="G3335" s="4"/>
      <c r="H3335" s="5" t="s">
        <v>201</v>
      </c>
      <c r="I3335" s="5" t="s">
        <v>52</v>
      </c>
      <c r="J3335" s="5" t="s">
        <v>284</v>
      </c>
      <c r="K3335" s="5" t="s">
        <v>583</v>
      </c>
      <c r="L3335" s="5" t="s">
        <v>17</v>
      </c>
      <c r="M3335" t="b">
        <f>A3335=VLOOKUP($A3335,'Vals 0505'!$A:$L,1,FALSE)</f>
        <v>1</v>
      </c>
      <c r="N3335" t="b">
        <f>B3335=VLOOKUP($A3335,'Vals 0505'!$A:$L,2,FALSE)</f>
        <v>1</v>
      </c>
      <c r="O3335" t="b">
        <f>C3335=VLOOKUP($A3335,'Vals 0505'!$A:$L,3,FALSE)</f>
        <v>1</v>
      </c>
      <c r="P3335" t="b">
        <f>D3335=VLOOKUP($A3335,'Vals 0505'!$A:$L,4,FALSE)</f>
        <v>1</v>
      </c>
      <c r="Q3335" t="b">
        <f>E3335=VLOOKUP($A3335,'Vals 0505'!$A:$L,5,FALSE)</f>
        <v>1</v>
      </c>
      <c r="R3335" t="b">
        <f>F3335=VLOOKUP($A3335,'Vals 0505'!$A:$L,6,FALSE)</f>
        <v>1</v>
      </c>
      <c r="S3335" t="b">
        <f>G3335=VLOOKUP($A3335,'Vals 0505'!$A:$L,7,FALSE)</f>
        <v>1</v>
      </c>
      <c r="T3335" t="b">
        <f>H3335=VLOOKUP($A3335,'Vals 0505'!$A:$L,8,FALSE)</f>
        <v>1</v>
      </c>
      <c r="U3335" t="b">
        <f>I3335=VLOOKUP($A3335,'Vals 0505'!$A:$L,9,FALSE)</f>
        <v>1</v>
      </c>
      <c r="V3335" t="b">
        <f>J3335=VLOOKUP($A3335,'Vals 0505'!$A:$L,10,FALSE)</f>
        <v>1</v>
      </c>
      <c r="W3335" t="b">
        <f>K3335=VLOOKUP($A3335,'Vals 0505'!$A:$L,11,FALSE)</f>
        <v>1</v>
      </c>
      <c r="X3335" t="b">
        <f>L3335=VLOOKUP($A3335,'Vals 0505'!$A:$L,12,FALSE)</f>
        <v>1</v>
      </c>
      <c r="Y3335">
        <f t="shared" si="52"/>
        <v>17797</v>
      </c>
    </row>
    <row r="3336" spans="1:25">
      <c r="A3336" s="3">
        <v>17798</v>
      </c>
      <c r="B3336" s="5" t="s">
        <v>446</v>
      </c>
      <c r="C3336" s="5" t="s">
        <v>200</v>
      </c>
      <c r="D3336" s="5"/>
      <c r="E3336" s="4"/>
      <c r="F3336" s="5"/>
      <c r="G3336" s="4"/>
      <c r="H3336" s="5" t="s">
        <v>201</v>
      </c>
      <c r="I3336" s="5" t="s">
        <v>52</v>
      </c>
      <c r="J3336" s="5" t="s">
        <v>284</v>
      </c>
      <c r="K3336" s="5" t="s">
        <v>542</v>
      </c>
      <c r="L3336" s="5" t="s">
        <v>17</v>
      </c>
      <c r="M3336" t="b">
        <f>A3336=VLOOKUP($A3336,'Vals 0505'!$A:$L,1,FALSE)</f>
        <v>1</v>
      </c>
      <c r="N3336" t="b">
        <f>B3336=VLOOKUP($A3336,'Vals 0505'!$A:$L,2,FALSE)</f>
        <v>1</v>
      </c>
      <c r="O3336" t="b">
        <f>C3336=VLOOKUP($A3336,'Vals 0505'!$A:$L,3,FALSE)</f>
        <v>1</v>
      </c>
      <c r="P3336" t="b">
        <f>D3336=VLOOKUP($A3336,'Vals 0505'!$A:$L,4,FALSE)</f>
        <v>1</v>
      </c>
      <c r="Q3336" t="b">
        <f>E3336=VLOOKUP($A3336,'Vals 0505'!$A:$L,5,FALSE)</f>
        <v>1</v>
      </c>
      <c r="R3336" t="b">
        <f>F3336=VLOOKUP($A3336,'Vals 0505'!$A:$L,6,FALSE)</f>
        <v>1</v>
      </c>
      <c r="S3336" t="b">
        <f>G3336=VLOOKUP($A3336,'Vals 0505'!$A:$L,7,FALSE)</f>
        <v>1</v>
      </c>
      <c r="T3336" t="b">
        <f>H3336=VLOOKUP($A3336,'Vals 0505'!$A:$L,8,FALSE)</f>
        <v>1</v>
      </c>
      <c r="U3336" t="b">
        <f>I3336=VLOOKUP($A3336,'Vals 0505'!$A:$L,9,FALSE)</f>
        <v>1</v>
      </c>
      <c r="V3336" t="b">
        <f>J3336=VLOOKUP($A3336,'Vals 0505'!$A:$L,10,FALSE)</f>
        <v>1</v>
      </c>
      <c r="W3336" t="b">
        <f>K3336=VLOOKUP($A3336,'Vals 0505'!$A:$L,11,FALSE)</f>
        <v>1</v>
      </c>
      <c r="X3336" t="b">
        <f>L3336=VLOOKUP($A3336,'Vals 0505'!$A:$L,12,FALSE)</f>
        <v>1</v>
      </c>
      <c r="Y3336">
        <f t="shared" si="52"/>
        <v>17798</v>
      </c>
    </row>
    <row r="3337" spans="1:25">
      <c r="A3337" s="4">
        <v>17799</v>
      </c>
      <c r="B3337" s="5" t="s">
        <v>446</v>
      </c>
      <c r="C3337" s="5" t="s">
        <v>200</v>
      </c>
      <c r="D3337" s="5"/>
      <c r="E3337" s="4"/>
      <c r="F3337" s="5"/>
      <c r="G3337" s="4"/>
      <c r="H3337" s="5" t="s">
        <v>201</v>
      </c>
      <c r="I3337" s="5" t="s">
        <v>52</v>
      </c>
      <c r="J3337" s="5" t="s">
        <v>284</v>
      </c>
      <c r="K3337" s="5" t="s">
        <v>486</v>
      </c>
      <c r="L3337" s="5" t="s">
        <v>17</v>
      </c>
      <c r="M3337" t="b">
        <f>A3337=VLOOKUP($A3337,'Vals 0505'!$A:$L,1,FALSE)</f>
        <v>1</v>
      </c>
      <c r="N3337" t="b">
        <f>B3337=VLOOKUP($A3337,'Vals 0505'!$A:$L,2,FALSE)</f>
        <v>1</v>
      </c>
      <c r="O3337" t="b">
        <f>C3337=VLOOKUP($A3337,'Vals 0505'!$A:$L,3,FALSE)</f>
        <v>1</v>
      </c>
      <c r="P3337" t="b">
        <f>D3337=VLOOKUP($A3337,'Vals 0505'!$A:$L,4,FALSE)</f>
        <v>1</v>
      </c>
      <c r="Q3337" t="b">
        <f>E3337=VLOOKUP($A3337,'Vals 0505'!$A:$L,5,FALSE)</f>
        <v>1</v>
      </c>
      <c r="R3337" t="b">
        <f>F3337=VLOOKUP($A3337,'Vals 0505'!$A:$L,6,FALSE)</f>
        <v>1</v>
      </c>
      <c r="S3337" t="b">
        <f>G3337=VLOOKUP($A3337,'Vals 0505'!$A:$L,7,FALSE)</f>
        <v>1</v>
      </c>
      <c r="T3337" t="b">
        <f>H3337=VLOOKUP($A3337,'Vals 0505'!$A:$L,8,FALSE)</f>
        <v>1</v>
      </c>
      <c r="U3337" t="b">
        <f>I3337=VLOOKUP($A3337,'Vals 0505'!$A:$L,9,FALSE)</f>
        <v>1</v>
      </c>
      <c r="V3337" t="b">
        <f>J3337=VLOOKUP($A3337,'Vals 0505'!$A:$L,10,FALSE)</f>
        <v>1</v>
      </c>
      <c r="W3337" t="b">
        <f>K3337=VLOOKUP($A3337,'Vals 0505'!$A:$L,11,FALSE)</f>
        <v>1</v>
      </c>
      <c r="X3337" t="b">
        <f>L3337=VLOOKUP($A3337,'Vals 0505'!$A:$L,12,FALSE)</f>
        <v>1</v>
      </c>
      <c r="Y3337">
        <f t="shared" si="52"/>
        <v>17799</v>
      </c>
    </row>
    <row r="3338" spans="1:25">
      <c r="A3338" s="3">
        <v>17800</v>
      </c>
      <c r="B3338" s="5" t="s">
        <v>446</v>
      </c>
      <c r="C3338" s="5" t="s">
        <v>200</v>
      </c>
      <c r="D3338" s="5"/>
      <c r="E3338" s="4"/>
      <c r="F3338" s="5"/>
      <c r="G3338" s="4"/>
      <c r="H3338" s="5" t="s">
        <v>201</v>
      </c>
      <c r="I3338" s="5" t="s">
        <v>52</v>
      </c>
      <c r="J3338" s="5" t="s">
        <v>284</v>
      </c>
      <c r="K3338" s="5" t="s">
        <v>33</v>
      </c>
      <c r="L3338" s="5" t="s">
        <v>17</v>
      </c>
      <c r="M3338" t="b">
        <f>A3338=VLOOKUP($A3338,'Vals 0505'!$A:$L,1,FALSE)</f>
        <v>1</v>
      </c>
      <c r="N3338" t="b">
        <f>B3338=VLOOKUP($A3338,'Vals 0505'!$A:$L,2,FALSE)</f>
        <v>1</v>
      </c>
      <c r="O3338" t="b">
        <f>C3338=VLOOKUP($A3338,'Vals 0505'!$A:$L,3,FALSE)</f>
        <v>1</v>
      </c>
      <c r="P3338" t="b">
        <f>D3338=VLOOKUP($A3338,'Vals 0505'!$A:$L,4,FALSE)</f>
        <v>1</v>
      </c>
      <c r="Q3338" t="b">
        <f>E3338=VLOOKUP($A3338,'Vals 0505'!$A:$L,5,FALSE)</f>
        <v>1</v>
      </c>
      <c r="R3338" t="b">
        <f>F3338=VLOOKUP($A3338,'Vals 0505'!$A:$L,6,FALSE)</f>
        <v>1</v>
      </c>
      <c r="S3338" t="b">
        <f>G3338=VLOOKUP($A3338,'Vals 0505'!$A:$L,7,FALSE)</f>
        <v>1</v>
      </c>
      <c r="T3338" t="b">
        <f>H3338=VLOOKUP($A3338,'Vals 0505'!$A:$L,8,FALSE)</f>
        <v>1</v>
      </c>
      <c r="U3338" t="b">
        <f>I3338=VLOOKUP($A3338,'Vals 0505'!$A:$L,9,FALSE)</f>
        <v>1</v>
      </c>
      <c r="V3338" t="b">
        <f>J3338=VLOOKUP($A3338,'Vals 0505'!$A:$L,10,FALSE)</f>
        <v>1</v>
      </c>
      <c r="W3338" t="b">
        <f>K3338=VLOOKUP($A3338,'Vals 0505'!$A:$L,11,FALSE)</f>
        <v>1</v>
      </c>
      <c r="X3338" t="b">
        <f>L3338=VLOOKUP($A3338,'Vals 0505'!$A:$L,12,FALSE)</f>
        <v>1</v>
      </c>
      <c r="Y3338">
        <f t="shared" si="52"/>
        <v>17800</v>
      </c>
    </row>
    <row r="3339" spans="1:25">
      <c r="A3339" s="4">
        <v>17801</v>
      </c>
      <c r="B3339" s="5" t="s">
        <v>446</v>
      </c>
      <c r="C3339" s="5" t="s">
        <v>200</v>
      </c>
      <c r="D3339" s="5"/>
      <c r="E3339" s="4"/>
      <c r="F3339" s="5"/>
      <c r="G3339" s="4"/>
      <c r="H3339" s="5" t="s">
        <v>201</v>
      </c>
      <c r="I3339" s="5" t="s">
        <v>52</v>
      </c>
      <c r="J3339" s="5" t="s">
        <v>284</v>
      </c>
      <c r="K3339" s="5" t="s">
        <v>588</v>
      </c>
      <c r="L3339" s="5" t="s">
        <v>17</v>
      </c>
      <c r="M3339" t="b">
        <f>A3339=VLOOKUP($A3339,'Vals 0505'!$A:$L,1,FALSE)</f>
        <v>1</v>
      </c>
      <c r="N3339" t="b">
        <f>B3339=VLOOKUP($A3339,'Vals 0505'!$A:$L,2,FALSE)</f>
        <v>1</v>
      </c>
      <c r="O3339" t="b">
        <f>C3339=VLOOKUP($A3339,'Vals 0505'!$A:$L,3,FALSE)</f>
        <v>1</v>
      </c>
      <c r="P3339" t="b">
        <f>D3339=VLOOKUP($A3339,'Vals 0505'!$A:$L,4,FALSE)</f>
        <v>1</v>
      </c>
      <c r="Q3339" t="b">
        <f>E3339=VLOOKUP($A3339,'Vals 0505'!$A:$L,5,FALSE)</f>
        <v>1</v>
      </c>
      <c r="R3339" t="b">
        <f>F3339=VLOOKUP($A3339,'Vals 0505'!$A:$L,6,FALSE)</f>
        <v>1</v>
      </c>
      <c r="S3339" t="b">
        <f>G3339=VLOOKUP($A3339,'Vals 0505'!$A:$L,7,FALSE)</f>
        <v>1</v>
      </c>
      <c r="T3339" t="b">
        <f>H3339=VLOOKUP($A3339,'Vals 0505'!$A:$L,8,FALSE)</f>
        <v>1</v>
      </c>
      <c r="U3339" t="b">
        <f>I3339=VLOOKUP($A3339,'Vals 0505'!$A:$L,9,FALSE)</f>
        <v>1</v>
      </c>
      <c r="V3339" t="b">
        <f>J3339=VLOOKUP($A3339,'Vals 0505'!$A:$L,10,FALSE)</f>
        <v>1</v>
      </c>
      <c r="W3339" t="b">
        <f>K3339=VLOOKUP($A3339,'Vals 0505'!$A:$L,11,FALSE)</f>
        <v>1</v>
      </c>
      <c r="X3339" t="b">
        <f>L3339=VLOOKUP($A3339,'Vals 0505'!$A:$L,12,FALSE)</f>
        <v>1</v>
      </c>
      <c r="Y3339">
        <f t="shared" si="52"/>
        <v>17801</v>
      </c>
    </row>
    <row r="3340" spans="1:25">
      <c r="A3340" s="3">
        <v>17802</v>
      </c>
      <c r="B3340" s="5" t="s">
        <v>446</v>
      </c>
      <c r="C3340" s="5" t="s">
        <v>200</v>
      </c>
      <c r="D3340" s="5"/>
      <c r="E3340" s="4"/>
      <c r="F3340" s="5"/>
      <c r="G3340" s="4"/>
      <c r="H3340" s="5" t="s">
        <v>201</v>
      </c>
      <c r="I3340" s="5" t="s">
        <v>54</v>
      </c>
      <c r="J3340" s="5" t="s">
        <v>284</v>
      </c>
      <c r="K3340" s="5" t="s">
        <v>97</v>
      </c>
      <c r="L3340" s="5" t="s">
        <v>17</v>
      </c>
      <c r="M3340" t="b">
        <f>A3340=VLOOKUP($A3340,'Vals 0505'!$A:$L,1,FALSE)</f>
        <v>1</v>
      </c>
      <c r="N3340" t="b">
        <f>B3340=VLOOKUP($A3340,'Vals 0505'!$A:$L,2,FALSE)</f>
        <v>1</v>
      </c>
      <c r="O3340" t="b">
        <f>C3340=VLOOKUP($A3340,'Vals 0505'!$A:$L,3,FALSE)</f>
        <v>1</v>
      </c>
      <c r="P3340" t="b">
        <f>D3340=VLOOKUP($A3340,'Vals 0505'!$A:$L,4,FALSE)</f>
        <v>1</v>
      </c>
      <c r="Q3340" t="b">
        <f>E3340=VLOOKUP($A3340,'Vals 0505'!$A:$L,5,FALSE)</f>
        <v>1</v>
      </c>
      <c r="R3340" t="b">
        <f>F3340=VLOOKUP($A3340,'Vals 0505'!$A:$L,6,FALSE)</f>
        <v>1</v>
      </c>
      <c r="S3340" t="b">
        <f>G3340=VLOOKUP($A3340,'Vals 0505'!$A:$L,7,FALSE)</f>
        <v>1</v>
      </c>
      <c r="T3340" t="b">
        <f>H3340=VLOOKUP($A3340,'Vals 0505'!$A:$L,8,FALSE)</f>
        <v>1</v>
      </c>
      <c r="U3340" t="b">
        <f>I3340=VLOOKUP($A3340,'Vals 0505'!$A:$L,9,FALSE)</f>
        <v>1</v>
      </c>
      <c r="V3340" t="b">
        <f>J3340=VLOOKUP($A3340,'Vals 0505'!$A:$L,10,FALSE)</f>
        <v>1</v>
      </c>
      <c r="W3340" t="b">
        <f>K3340=VLOOKUP($A3340,'Vals 0505'!$A:$L,11,FALSE)</f>
        <v>1</v>
      </c>
      <c r="X3340" t="b">
        <f>L3340=VLOOKUP($A3340,'Vals 0505'!$A:$L,12,FALSE)</f>
        <v>1</v>
      </c>
      <c r="Y3340">
        <f t="shared" si="52"/>
        <v>17802</v>
      </c>
    </row>
    <row r="3341" spans="1:25">
      <c r="A3341" s="4">
        <v>17803</v>
      </c>
      <c r="B3341" s="5" t="s">
        <v>446</v>
      </c>
      <c r="C3341" s="5" t="s">
        <v>200</v>
      </c>
      <c r="D3341" s="5"/>
      <c r="E3341" s="4"/>
      <c r="F3341" s="5"/>
      <c r="G3341" s="4"/>
      <c r="H3341" s="5" t="s">
        <v>201</v>
      </c>
      <c r="I3341" s="5" t="s">
        <v>54</v>
      </c>
      <c r="J3341" s="5" t="s">
        <v>284</v>
      </c>
      <c r="K3341" s="5" t="s">
        <v>543</v>
      </c>
      <c r="L3341" s="5" t="s">
        <v>17</v>
      </c>
      <c r="M3341" t="b">
        <f>A3341=VLOOKUP($A3341,'Vals 0505'!$A:$L,1,FALSE)</f>
        <v>1</v>
      </c>
      <c r="N3341" t="b">
        <f>B3341=VLOOKUP($A3341,'Vals 0505'!$A:$L,2,FALSE)</f>
        <v>1</v>
      </c>
      <c r="O3341" t="b">
        <f>C3341=VLOOKUP($A3341,'Vals 0505'!$A:$L,3,FALSE)</f>
        <v>1</v>
      </c>
      <c r="P3341" t="b">
        <f>D3341=VLOOKUP($A3341,'Vals 0505'!$A:$L,4,FALSE)</f>
        <v>1</v>
      </c>
      <c r="Q3341" t="b">
        <f>E3341=VLOOKUP($A3341,'Vals 0505'!$A:$L,5,FALSE)</f>
        <v>1</v>
      </c>
      <c r="R3341" t="b">
        <f>F3341=VLOOKUP($A3341,'Vals 0505'!$A:$L,6,FALSE)</f>
        <v>1</v>
      </c>
      <c r="S3341" t="b">
        <f>G3341=VLOOKUP($A3341,'Vals 0505'!$A:$L,7,FALSE)</f>
        <v>1</v>
      </c>
      <c r="T3341" t="b">
        <f>H3341=VLOOKUP($A3341,'Vals 0505'!$A:$L,8,FALSE)</f>
        <v>1</v>
      </c>
      <c r="U3341" t="b">
        <f>I3341=VLOOKUP($A3341,'Vals 0505'!$A:$L,9,FALSE)</f>
        <v>1</v>
      </c>
      <c r="V3341" t="b">
        <f>J3341=VLOOKUP($A3341,'Vals 0505'!$A:$L,10,FALSE)</f>
        <v>1</v>
      </c>
      <c r="W3341" t="b">
        <f>K3341=VLOOKUP($A3341,'Vals 0505'!$A:$L,11,FALSE)</f>
        <v>1</v>
      </c>
      <c r="X3341" t="b">
        <f>L3341=VLOOKUP($A3341,'Vals 0505'!$A:$L,12,FALSE)</f>
        <v>1</v>
      </c>
      <c r="Y3341">
        <f t="shared" si="52"/>
        <v>17803</v>
      </c>
    </row>
    <row r="3342" spans="1:25">
      <c r="A3342" s="3">
        <v>17804</v>
      </c>
      <c r="B3342" s="5" t="s">
        <v>446</v>
      </c>
      <c r="C3342" s="5" t="s">
        <v>200</v>
      </c>
      <c r="D3342" s="5"/>
      <c r="E3342" s="4"/>
      <c r="F3342" s="5"/>
      <c r="G3342" s="4"/>
      <c r="H3342" s="5" t="s">
        <v>201</v>
      </c>
      <c r="I3342" s="5" t="s">
        <v>54</v>
      </c>
      <c r="J3342" s="5" t="s">
        <v>284</v>
      </c>
      <c r="K3342" s="5" t="s">
        <v>486</v>
      </c>
      <c r="L3342" s="5" t="s">
        <v>17</v>
      </c>
      <c r="M3342" t="b">
        <f>A3342=VLOOKUP($A3342,'Vals 0505'!$A:$L,1,FALSE)</f>
        <v>1</v>
      </c>
      <c r="N3342" t="b">
        <f>B3342=VLOOKUP($A3342,'Vals 0505'!$A:$L,2,FALSE)</f>
        <v>1</v>
      </c>
      <c r="O3342" t="b">
        <f>C3342=VLOOKUP($A3342,'Vals 0505'!$A:$L,3,FALSE)</f>
        <v>1</v>
      </c>
      <c r="P3342" t="b">
        <f>D3342=VLOOKUP($A3342,'Vals 0505'!$A:$L,4,FALSE)</f>
        <v>1</v>
      </c>
      <c r="Q3342" t="b">
        <f>E3342=VLOOKUP($A3342,'Vals 0505'!$A:$L,5,FALSE)</f>
        <v>1</v>
      </c>
      <c r="R3342" t="b">
        <f>F3342=VLOOKUP($A3342,'Vals 0505'!$A:$L,6,FALSE)</f>
        <v>1</v>
      </c>
      <c r="S3342" t="b">
        <f>G3342=VLOOKUP($A3342,'Vals 0505'!$A:$L,7,FALSE)</f>
        <v>1</v>
      </c>
      <c r="T3342" t="b">
        <f>H3342=VLOOKUP($A3342,'Vals 0505'!$A:$L,8,FALSE)</f>
        <v>1</v>
      </c>
      <c r="U3342" t="b">
        <f>I3342=VLOOKUP($A3342,'Vals 0505'!$A:$L,9,FALSE)</f>
        <v>1</v>
      </c>
      <c r="V3342" t="b">
        <f>J3342=VLOOKUP($A3342,'Vals 0505'!$A:$L,10,FALSE)</f>
        <v>1</v>
      </c>
      <c r="W3342" t="b">
        <f>K3342=VLOOKUP($A3342,'Vals 0505'!$A:$L,11,FALSE)</f>
        <v>1</v>
      </c>
      <c r="X3342" t="b">
        <f>L3342=VLOOKUP($A3342,'Vals 0505'!$A:$L,12,FALSE)</f>
        <v>1</v>
      </c>
      <c r="Y3342">
        <f t="shared" si="52"/>
        <v>17804</v>
      </c>
    </row>
    <row r="3343" spans="1:25">
      <c r="A3343" s="4">
        <v>17805</v>
      </c>
      <c r="B3343" s="5" t="s">
        <v>446</v>
      </c>
      <c r="C3343" s="5" t="s">
        <v>200</v>
      </c>
      <c r="D3343" s="5"/>
      <c r="E3343" s="4"/>
      <c r="F3343" s="5"/>
      <c r="G3343" s="4"/>
      <c r="H3343" s="5" t="s">
        <v>201</v>
      </c>
      <c r="I3343" s="5" t="s">
        <v>54</v>
      </c>
      <c r="J3343" s="5" t="s">
        <v>284</v>
      </c>
      <c r="K3343" s="5" t="s">
        <v>33</v>
      </c>
      <c r="L3343" s="5" t="s">
        <v>17</v>
      </c>
      <c r="M3343" t="b">
        <f>A3343=VLOOKUP($A3343,'Vals 0505'!$A:$L,1,FALSE)</f>
        <v>1</v>
      </c>
      <c r="N3343" t="b">
        <f>B3343=VLOOKUP($A3343,'Vals 0505'!$A:$L,2,FALSE)</f>
        <v>1</v>
      </c>
      <c r="O3343" t="b">
        <f>C3343=VLOOKUP($A3343,'Vals 0505'!$A:$L,3,FALSE)</f>
        <v>1</v>
      </c>
      <c r="P3343" t="b">
        <f>D3343=VLOOKUP($A3343,'Vals 0505'!$A:$L,4,FALSE)</f>
        <v>1</v>
      </c>
      <c r="Q3343" t="b">
        <f>E3343=VLOOKUP($A3343,'Vals 0505'!$A:$L,5,FALSE)</f>
        <v>1</v>
      </c>
      <c r="R3343" t="b">
        <f>F3343=VLOOKUP($A3343,'Vals 0505'!$A:$L,6,FALSE)</f>
        <v>1</v>
      </c>
      <c r="S3343" t="b">
        <f>G3343=VLOOKUP($A3343,'Vals 0505'!$A:$L,7,FALSE)</f>
        <v>1</v>
      </c>
      <c r="T3343" t="b">
        <f>H3343=VLOOKUP($A3343,'Vals 0505'!$A:$L,8,FALSE)</f>
        <v>1</v>
      </c>
      <c r="U3343" t="b">
        <f>I3343=VLOOKUP($A3343,'Vals 0505'!$A:$L,9,FALSE)</f>
        <v>1</v>
      </c>
      <c r="V3343" t="b">
        <f>J3343=VLOOKUP($A3343,'Vals 0505'!$A:$L,10,FALSE)</f>
        <v>1</v>
      </c>
      <c r="W3343" t="b">
        <f>K3343=VLOOKUP($A3343,'Vals 0505'!$A:$L,11,FALSE)</f>
        <v>1</v>
      </c>
      <c r="X3343" t="b">
        <f>L3343=VLOOKUP($A3343,'Vals 0505'!$A:$L,12,FALSE)</f>
        <v>1</v>
      </c>
      <c r="Y3343">
        <f t="shared" si="52"/>
        <v>17805</v>
      </c>
    </row>
    <row r="3344" spans="1:25">
      <c r="A3344" s="3">
        <v>17806</v>
      </c>
      <c r="B3344" s="5" t="s">
        <v>446</v>
      </c>
      <c r="C3344" s="5" t="s">
        <v>200</v>
      </c>
      <c r="D3344" s="5"/>
      <c r="E3344" s="4"/>
      <c r="F3344" s="5"/>
      <c r="G3344" s="4"/>
      <c r="H3344" s="5" t="s">
        <v>201</v>
      </c>
      <c r="I3344" s="5" t="s">
        <v>78</v>
      </c>
      <c r="J3344" s="5" t="s">
        <v>284</v>
      </c>
      <c r="K3344" s="5" t="s">
        <v>762</v>
      </c>
      <c r="L3344" s="5" t="s">
        <v>17</v>
      </c>
      <c r="M3344" t="b">
        <f>A3344=VLOOKUP($A3344,'Vals 0505'!$A:$L,1,FALSE)</f>
        <v>1</v>
      </c>
      <c r="N3344" t="b">
        <f>B3344=VLOOKUP($A3344,'Vals 0505'!$A:$L,2,FALSE)</f>
        <v>1</v>
      </c>
      <c r="O3344" t="b">
        <f>C3344=VLOOKUP($A3344,'Vals 0505'!$A:$L,3,FALSE)</f>
        <v>1</v>
      </c>
      <c r="P3344" t="b">
        <f>D3344=VLOOKUP($A3344,'Vals 0505'!$A:$L,4,FALSE)</f>
        <v>1</v>
      </c>
      <c r="Q3344" t="b">
        <f>E3344=VLOOKUP($A3344,'Vals 0505'!$A:$L,5,FALSE)</f>
        <v>1</v>
      </c>
      <c r="R3344" t="b">
        <f>F3344=VLOOKUP($A3344,'Vals 0505'!$A:$L,6,FALSE)</f>
        <v>1</v>
      </c>
      <c r="S3344" t="b">
        <f>G3344=VLOOKUP($A3344,'Vals 0505'!$A:$L,7,FALSE)</f>
        <v>1</v>
      </c>
      <c r="T3344" t="b">
        <f>H3344=VLOOKUP($A3344,'Vals 0505'!$A:$L,8,FALSE)</f>
        <v>1</v>
      </c>
      <c r="U3344" t="b">
        <f>I3344=VLOOKUP($A3344,'Vals 0505'!$A:$L,9,FALSE)</f>
        <v>1</v>
      </c>
      <c r="V3344" t="b">
        <f>J3344=VLOOKUP($A3344,'Vals 0505'!$A:$L,10,FALSE)</f>
        <v>1</v>
      </c>
      <c r="W3344" t="b">
        <f>K3344=VLOOKUP($A3344,'Vals 0505'!$A:$L,11,FALSE)</f>
        <v>1</v>
      </c>
      <c r="X3344" t="b">
        <f>L3344=VLOOKUP($A3344,'Vals 0505'!$A:$L,12,FALSE)</f>
        <v>1</v>
      </c>
      <c r="Y3344">
        <f t="shared" si="52"/>
        <v>17806</v>
      </c>
    </row>
    <row r="3345" spans="1:25">
      <c r="A3345" s="4">
        <v>17807</v>
      </c>
      <c r="B3345" s="5" t="s">
        <v>446</v>
      </c>
      <c r="C3345" s="5" t="s">
        <v>200</v>
      </c>
      <c r="D3345" s="5"/>
      <c r="E3345" s="4"/>
      <c r="F3345" s="5"/>
      <c r="G3345" s="4"/>
      <c r="H3345" s="5" t="s">
        <v>201</v>
      </c>
      <c r="I3345" s="5" t="s">
        <v>78</v>
      </c>
      <c r="J3345" s="5" t="s">
        <v>284</v>
      </c>
      <c r="K3345" s="5" t="s">
        <v>590</v>
      </c>
      <c r="L3345" s="5" t="s">
        <v>17</v>
      </c>
      <c r="M3345" t="b">
        <f>A3345=VLOOKUP($A3345,'Vals 0505'!$A:$L,1,FALSE)</f>
        <v>1</v>
      </c>
      <c r="N3345" t="b">
        <f>B3345=VLOOKUP($A3345,'Vals 0505'!$A:$L,2,FALSE)</f>
        <v>1</v>
      </c>
      <c r="O3345" t="b">
        <f>C3345=VLOOKUP($A3345,'Vals 0505'!$A:$L,3,FALSE)</f>
        <v>1</v>
      </c>
      <c r="P3345" t="b">
        <f>D3345=VLOOKUP($A3345,'Vals 0505'!$A:$L,4,FALSE)</f>
        <v>1</v>
      </c>
      <c r="Q3345" t="b">
        <f>E3345=VLOOKUP($A3345,'Vals 0505'!$A:$L,5,FALSE)</f>
        <v>1</v>
      </c>
      <c r="R3345" t="b">
        <f>F3345=VLOOKUP($A3345,'Vals 0505'!$A:$L,6,FALSE)</f>
        <v>1</v>
      </c>
      <c r="S3345" t="b">
        <f>G3345=VLOOKUP($A3345,'Vals 0505'!$A:$L,7,FALSE)</f>
        <v>1</v>
      </c>
      <c r="T3345" t="b">
        <f>H3345=VLOOKUP($A3345,'Vals 0505'!$A:$L,8,FALSE)</f>
        <v>1</v>
      </c>
      <c r="U3345" t="b">
        <f>I3345=VLOOKUP($A3345,'Vals 0505'!$A:$L,9,FALSE)</f>
        <v>1</v>
      </c>
      <c r="V3345" t="b">
        <f>J3345=VLOOKUP($A3345,'Vals 0505'!$A:$L,10,FALSE)</f>
        <v>1</v>
      </c>
      <c r="W3345" t="b">
        <f>K3345=VLOOKUP($A3345,'Vals 0505'!$A:$L,11,FALSE)</f>
        <v>1</v>
      </c>
      <c r="X3345" t="b">
        <f>L3345=VLOOKUP($A3345,'Vals 0505'!$A:$L,12,FALSE)</f>
        <v>1</v>
      </c>
      <c r="Y3345">
        <f t="shared" si="52"/>
        <v>17807</v>
      </c>
    </row>
    <row r="3346" spans="1:25">
      <c r="A3346" s="3">
        <v>17808</v>
      </c>
      <c r="B3346" s="5" t="s">
        <v>446</v>
      </c>
      <c r="C3346" s="5" t="s">
        <v>200</v>
      </c>
      <c r="D3346" s="5"/>
      <c r="E3346" s="4"/>
      <c r="F3346" s="5"/>
      <c r="G3346" s="4"/>
      <c r="H3346" s="5" t="s">
        <v>201</v>
      </c>
      <c r="I3346" s="5" t="s">
        <v>78</v>
      </c>
      <c r="J3346" s="5" t="s">
        <v>284</v>
      </c>
      <c r="K3346" s="5" t="s">
        <v>515</v>
      </c>
      <c r="L3346" s="5" t="s">
        <v>17</v>
      </c>
      <c r="M3346" t="b">
        <f>A3346=VLOOKUP($A3346,'Vals 0505'!$A:$L,1,FALSE)</f>
        <v>1</v>
      </c>
      <c r="N3346" t="b">
        <f>B3346=VLOOKUP($A3346,'Vals 0505'!$A:$L,2,FALSE)</f>
        <v>1</v>
      </c>
      <c r="O3346" t="b">
        <f>C3346=VLOOKUP($A3346,'Vals 0505'!$A:$L,3,FALSE)</f>
        <v>1</v>
      </c>
      <c r="P3346" t="b">
        <f>D3346=VLOOKUP($A3346,'Vals 0505'!$A:$L,4,FALSE)</f>
        <v>1</v>
      </c>
      <c r="Q3346" t="b">
        <f>E3346=VLOOKUP($A3346,'Vals 0505'!$A:$L,5,FALSE)</f>
        <v>1</v>
      </c>
      <c r="R3346" t="b">
        <f>F3346=VLOOKUP($A3346,'Vals 0505'!$A:$L,6,FALSE)</f>
        <v>1</v>
      </c>
      <c r="S3346" t="b">
        <f>G3346=VLOOKUP($A3346,'Vals 0505'!$A:$L,7,FALSE)</f>
        <v>1</v>
      </c>
      <c r="T3346" t="b">
        <f>H3346=VLOOKUP($A3346,'Vals 0505'!$A:$L,8,FALSE)</f>
        <v>1</v>
      </c>
      <c r="U3346" t="b">
        <f>I3346=VLOOKUP($A3346,'Vals 0505'!$A:$L,9,FALSE)</f>
        <v>1</v>
      </c>
      <c r="V3346" t="b">
        <f>J3346=VLOOKUP($A3346,'Vals 0505'!$A:$L,10,FALSE)</f>
        <v>1</v>
      </c>
      <c r="W3346" t="b">
        <f>K3346=VLOOKUP($A3346,'Vals 0505'!$A:$L,11,FALSE)</f>
        <v>1</v>
      </c>
      <c r="X3346" t="b">
        <f>L3346=VLOOKUP($A3346,'Vals 0505'!$A:$L,12,FALSE)</f>
        <v>1</v>
      </c>
      <c r="Y3346">
        <f t="shared" si="52"/>
        <v>17808</v>
      </c>
    </row>
    <row r="3347" spans="1:25">
      <c r="A3347" s="4">
        <v>17809</v>
      </c>
      <c r="B3347" s="5" t="s">
        <v>446</v>
      </c>
      <c r="C3347" s="5" t="s">
        <v>200</v>
      </c>
      <c r="D3347" s="5"/>
      <c r="E3347" s="4"/>
      <c r="F3347" s="5"/>
      <c r="G3347" s="4"/>
      <c r="H3347" s="5" t="s">
        <v>201</v>
      </c>
      <c r="I3347" s="5" t="s">
        <v>78</v>
      </c>
      <c r="J3347" s="5" t="s">
        <v>284</v>
      </c>
      <c r="K3347" s="5" t="s">
        <v>486</v>
      </c>
      <c r="L3347" s="5" t="s">
        <v>17</v>
      </c>
      <c r="M3347" t="b">
        <f>A3347=VLOOKUP($A3347,'Vals 0505'!$A:$L,1,FALSE)</f>
        <v>1</v>
      </c>
      <c r="N3347" t="b">
        <f>B3347=VLOOKUP($A3347,'Vals 0505'!$A:$L,2,FALSE)</f>
        <v>1</v>
      </c>
      <c r="O3347" t="b">
        <f>C3347=VLOOKUP($A3347,'Vals 0505'!$A:$L,3,FALSE)</f>
        <v>1</v>
      </c>
      <c r="P3347" t="b">
        <f>D3347=VLOOKUP($A3347,'Vals 0505'!$A:$L,4,FALSE)</f>
        <v>1</v>
      </c>
      <c r="Q3347" t="b">
        <f>E3347=VLOOKUP($A3347,'Vals 0505'!$A:$L,5,FALSE)</f>
        <v>1</v>
      </c>
      <c r="R3347" t="b">
        <f>F3347=VLOOKUP($A3347,'Vals 0505'!$A:$L,6,FALSE)</f>
        <v>1</v>
      </c>
      <c r="S3347" t="b">
        <f>G3347=VLOOKUP($A3347,'Vals 0505'!$A:$L,7,FALSE)</f>
        <v>1</v>
      </c>
      <c r="T3347" t="b">
        <f>H3347=VLOOKUP($A3347,'Vals 0505'!$A:$L,8,FALSE)</f>
        <v>1</v>
      </c>
      <c r="U3347" t="b">
        <f>I3347=VLOOKUP($A3347,'Vals 0505'!$A:$L,9,FALSE)</f>
        <v>1</v>
      </c>
      <c r="V3347" t="b">
        <f>J3347=VLOOKUP($A3347,'Vals 0505'!$A:$L,10,FALSE)</f>
        <v>1</v>
      </c>
      <c r="W3347" t="b">
        <f>K3347=VLOOKUP($A3347,'Vals 0505'!$A:$L,11,FALSE)</f>
        <v>1</v>
      </c>
      <c r="X3347" t="b">
        <f>L3347=VLOOKUP($A3347,'Vals 0505'!$A:$L,12,FALSE)</f>
        <v>1</v>
      </c>
      <c r="Y3347">
        <f t="shared" si="52"/>
        <v>17809</v>
      </c>
    </row>
    <row r="3348" spans="1:25">
      <c r="A3348" s="3">
        <v>17810</v>
      </c>
      <c r="B3348" s="5" t="s">
        <v>446</v>
      </c>
      <c r="C3348" s="5" t="s">
        <v>200</v>
      </c>
      <c r="D3348" s="5"/>
      <c r="E3348" s="4"/>
      <c r="F3348" s="5"/>
      <c r="G3348" s="4"/>
      <c r="H3348" s="5" t="s">
        <v>201</v>
      </c>
      <c r="I3348" s="5" t="s">
        <v>78</v>
      </c>
      <c r="J3348" s="5" t="s">
        <v>284</v>
      </c>
      <c r="K3348" s="5" t="s">
        <v>33</v>
      </c>
      <c r="L3348" s="5" t="s">
        <v>17</v>
      </c>
      <c r="M3348" t="b">
        <f>A3348=VLOOKUP($A3348,'Vals 0505'!$A:$L,1,FALSE)</f>
        <v>1</v>
      </c>
      <c r="N3348" t="b">
        <f>B3348=VLOOKUP($A3348,'Vals 0505'!$A:$L,2,FALSE)</f>
        <v>1</v>
      </c>
      <c r="O3348" t="b">
        <f>C3348=VLOOKUP($A3348,'Vals 0505'!$A:$L,3,FALSE)</f>
        <v>1</v>
      </c>
      <c r="P3348" t="b">
        <f>D3348=VLOOKUP($A3348,'Vals 0505'!$A:$L,4,FALSE)</f>
        <v>1</v>
      </c>
      <c r="Q3348" t="b">
        <f>E3348=VLOOKUP($A3348,'Vals 0505'!$A:$L,5,FALSE)</f>
        <v>1</v>
      </c>
      <c r="R3348" t="b">
        <f>F3348=VLOOKUP($A3348,'Vals 0505'!$A:$L,6,FALSE)</f>
        <v>1</v>
      </c>
      <c r="S3348" t="b">
        <f>G3348=VLOOKUP($A3348,'Vals 0505'!$A:$L,7,FALSE)</f>
        <v>1</v>
      </c>
      <c r="T3348" t="b">
        <f>H3348=VLOOKUP($A3348,'Vals 0505'!$A:$L,8,FALSE)</f>
        <v>1</v>
      </c>
      <c r="U3348" t="b">
        <f>I3348=VLOOKUP($A3348,'Vals 0505'!$A:$L,9,FALSE)</f>
        <v>1</v>
      </c>
      <c r="V3348" t="b">
        <f>J3348=VLOOKUP($A3348,'Vals 0505'!$A:$L,10,FALSE)</f>
        <v>1</v>
      </c>
      <c r="W3348" t="b">
        <f>K3348=VLOOKUP($A3348,'Vals 0505'!$A:$L,11,FALSE)</f>
        <v>1</v>
      </c>
      <c r="X3348" t="b">
        <f>L3348=VLOOKUP($A3348,'Vals 0505'!$A:$L,12,FALSE)</f>
        <v>1</v>
      </c>
      <c r="Y3348">
        <f t="shared" si="52"/>
        <v>17810</v>
      </c>
    </row>
    <row r="3349" spans="1:25">
      <c r="A3349" s="4">
        <v>17811</v>
      </c>
      <c r="B3349" s="5" t="s">
        <v>446</v>
      </c>
      <c r="C3349" s="5" t="s">
        <v>200</v>
      </c>
      <c r="D3349" s="5"/>
      <c r="E3349" s="4"/>
      <c r="F3349" s="5"/>
      <c r="G3349" s="4"/>
      <c r="H3349" s="5" t="s">
        <v>201</v>
      </c>
      <c r="I3349" s="5" t="s">
        <v>80</v>
      </c>
      <c r="J3349" s="5" t="s">
        <v>284</v>
      </c>
      <c r="K3349" s="5" t="s">
        <v>591</v>
      </c>
      <c r="L3349" s="5" t="s">
        <v>17</v>
      </c>
      <c r="M3349" t="b">
        <f>A3349=VLOOKUP($A3349,'Vals 0505'!$A:$L,1,FALSE)</f>
        <v>1</v>
      </c>
      <c r="N3349" t="b">
        <f>B3349=VLOOKUP($A3349,'Vals 0505'!$A:$L,2,FALSE)</f>
        <v>1</v>
      </c>
      <c r="O3349" t="b">
        <f>C3349=VLOOKUP($A3349,'Vals 0505'!$A:$L,3,FALSE)</f>
        <v>1</v>
      </c>
      <c r="P3349" t="b">
        <f>D3349=VLOOKUP($A3349,'Vals 0505'!$A:$L,4,FALSE)</f>
        <v>1</v>
      </c>
      <c r="Q3349" t="b">
        <f>E3349=VLOOKUP($A3349,'Vals 0505'!$A:$L,5,FALSE)</f>
        <v>1</v>
      </c>
      <c r="R3349" t="b">
        <f>F3349=VLOOKUP($A3349,'Vals 0505'!$A:$L,6,FALSE)</f>
        <v>1</v>
      </c>
      <c r="S3349" t="b">
        <f>G3349=VLOOKUP($A3349,'Vals 0505'!$A:$L,7,FALSE)</f>
        <v>1</v>
      </c>
      <c r="T3349" t="b">
        <f>H3349=VLOOKUP($A3349,'Vals 0505'!$A:$L,8,FALSE)</f>
        <v>1</v>
      </c>
      <c r="U3349" t="b">
        <f>I3349=VLOOKUP($A3349,'Vals 0505'!$A:$L,9,FALSE)</f>
        <v>1</v>
      </c>
      <c r="V3349" t="b">
        <f>J3349=VLOOKUP($A3349,'Vals 0505'!$A:$L,10,FALSE)</f>
        <v>1</v>
      </c>
      <c r="W3349" t="b">
        <f>K3349=VLOOKUP($A3349,'Vals 0505'!$A:$L,11,FALSE)</f>
        <v>1</v>
      </c>
      <c r="X3349" t="b">
        <f>L3349=VLOOKUP($A3349,'Vals 0505'!$A:$L,12,FALSE)</f>
        <v>1</v>
      </c>
      <c r="Y3349">
        <f t="shared" si="52"/>
        <v>17811</v>
      </c>
    </row>
    <row r="3350" spans="1:25">
      <c r="A3350" s="3">
        <v>17812</v>
      </c>
      <c r="B3350" s="5" t="s">
        <v>446</v>
      </c>
      <c r="C3350" s="5" t="s">
        <v>200</v>
      </c>
      <c r="D3350" s="5"/>
      <c r="E3350" s="4"/>
      <c r="F3350" s="5"/>
      <c r="G3350" s="4"/>
      <c r="H3350" s="5" t="s">
        <v>201</v>
      </c>
      <c r="I3350" s="5" t="s">
        <v>80</v>
      </c>
      <c r="J3350" s="5" t="s">
        <v>284</v>
      </c>
      <c r="K3350" s="5" t="s">
        <v>545</v>
      </c>
      <c r="L3350" s="5" t="s">
        <v>17</v>
      </c>
      <c r="M3350" t="b">
        <f>A3350=VLOOKUP($A3350,'Vals 0505'!$A:$L,1,FALSE)</f>
        <v>1</v>
      </c>
      <c r="N3350" t="b">
        <f>B3350=VLOOKUP($A3350,'Vals 0505'!$A:$L,2,FALSE)</f>
        <v>1</v>
      </c>
      <c r="O3350" t="b">
        <f>C3350=VLOOKUP($A3350,'Vals 0505'!$A:$L,3,FALSE)</f>
        <v>1</v>
      </c>
      <c r="P3350" t="b">
        <f>D3350=VLOOKUP($A3350,'Vals 0505'!$A:$L,4,FALSE)</f>
        <v>1</v>
      </c>
      <c r="Q3350" t="b">
        <f>E3350=VLOOKUP($A3350,'Vals 0505'!$A:$L,5,FALSE)</f>
        <v>1</v>
      </c>
      <c r="R3350" t="b">
        <f>F3350=VLOOKUP($A3350,'Vals 0505'!$A:$L,6,FALSE)</f>
        <v>1</v>
      </c>
      <c r="S3350" t="b">
        <f>G3350=VLOOKUP($A3350,'Vals 0505'!$A:$L,7,FALSE)</f>
        <v>1</v>
      </c>
      <c r="T3350" t="b">
        <f>H3350=VLOOKUP($A3350,'Vals 0505'!$A:$L,8,FALSE)</f>
        <v>1</v>
      </c>
      <c r="U3350" t="b">
        <f>I3350=VLOOKUP($A3350,'Vals 0505'!$A:$L,9,FALSE)</f>
        <v>1</v>
      </c>
      <c r="V3350" t="b">
        <f>J3350=VLOOKUP($A3350,'Vals 0505'!$A:$L,10,FALSE)</f>
        <v>1</v>
      </c>
      <c r="W3350" t="b">
        <f>K3350=VLOOKUP($A3350,'Vals 0505'!$A:$L,11,FALSE)</f>
        <v>1</v>
      </c>
      <c r="X3350" t="b">
        <f>L3350=VLOOKUP($A3350,'Vals 0505'!$A:$L,12,FALSE)</f>
        <v>1</v>
      </c>
      <c r="Y3350">
        <f t="shared" si="52"/>
        <v>17812</v>
      </c>
    </row>
    <row r="3351" spans="1:25">
      <c r="A3351" s="4">
        <v>17813</v>
      </c>
      <c r="B3351" s="5" t="s">
        <v>446</v>
      </c>
      <c r="C3351" s="5" t="s">
        <v>200</v>
      </c>
      <c r="D3351" s="5"/>
      <c r="E3351" s="4"/>
      <c r="F3351" s="5"/>
      <c r="G3351" s="4"/>
      <c r="H3351" s="5" t="s">
        <v>201</v>
      </c>
      <c r="I3351" s="5" t="s">
        <v>80</v>
      </c>
      <c r="J3351" s="5" t="s">
        <v>284</v>
      </c>
      <c r="K3351" s="5" t="s">
        <v>515</v>
      </c>
      <c r="L3351" s="5" t="s">
        <v>17</v>
      </c>
      <c r="M3351" t="b">
        <f>A3351=VLOOKUP($A3351,'Vals 0505'!$A:$L,1,FALSE)</f>
        <v>1</v>
      </c>
      <c r="N3351" t="b">
        <f>B3351=VLOOKUP($A3351,'Vals 0505'!$A:$L,2,FALSE)</f>
        <v>1</v>
      </c>
      <c r="O3351" t="b">
        <f>C3351=VLOOKUP($A3351,'Vals 0505'!$A:$L,3,FALSE)</f>
        <v>1</v>
      </c>
      <c r="P3351" t="b">
        <f>D3351=VLOOKUP($A3351,'Vals 0505'!$A:$L,4,FALSE)</f>
        <v>1</v>
      </c>
      <c r="Q3351" t="b">
        <f>E3351=VLOOKUP($A3351,'Vals 0505'!$A:$L,5,FALSE)</f>
        <v>1</v>
      </c>
      <c r="R3351" t="b">
        <f>F3351=VLOOKUP($A3351,'Vals 0505'!$A:$L,6,FALSE)</f>
        <v>1</v>
      </c>
      <c r="S3351" t="b">
        <f>G3351=VLOOKUP($A3351,'Vals 0505'!$A:$L,7,FALSE)</f>
        <v>1</v>
      </c>
      <c r="T3351" t="b">
        <f>H3351=VLOOKUP($A3351,'Vals 0505'!$A:$L,8,FALSE)</f>
        <v>1</v>
      </c>
      <c r="U3351" t="b">
        <f>I3351=VLOOKUP($A3351,'Vals 0505'!$A:$L,9,FALSE)</f>
        <v>1</v>
      </c>
      <c r="V3351" t="b">
        <f>J3351=VLOOKUP($A3351,'Vals 0505'!$A:$L,10,FALSE)</f>
        <v>1</v>
      </c>
      <c r="W3351" t="b">
        <f>K3351=VLOOKUP($A3351,'Vals 0505'!$A:$L,11,FALSE)</f>
        <v>1</v>
      </c>
      <c r="X3351" t="b">
        <f>L3351=VLOOKUP($A3351,'Vals 0505'!$A:$L,12,FALSE)</f>
        <v>1</v>
      </c>
      <c r="Y3351">
        <f t="shared" si="52"/>
        <v>17813</v>
      </c>
    </row>
    <row r="3352" spans="1:25">
      <c r="A3352" s="3">
        <v>17814</v>
      </c>
      <c r="B3352" s="5" t="s">
        <v>446</v>
      </c>
      <c r="C3352" s="5" t="s">
        <v>200</v>
      </c>
      <c r="D3352" s="5"/>
      <c r="E3352" s="4"/>
      <c r="F3352" s="5"/>
      <c r="G3352" s="4"/>
      <c r="H3352" s="5" t="s">
        <v>201</v>
      </c>
      <c r="I3352" s="5" t="s">
        <v>80</v>
      </c>
      <c r="J3352" s="5" t="s">
        <v>284</v>
      </c>
      <c r="K3352" s="5" t="s">
        <v>486</v>
      </c>
      <c r="L3352" s="5" t="s">
        <v>17</v>
      </c>
      <c r="M3352" t="b">
        <f>A3352=VLOOKUP($A3352,'Vals 0505'!$A:$L,1,FALSE)</f>
        <v>1</v>
      </c>
      <c r="N3352" t="b">
        <f>B3352=VLOOKUP($A3352,'Vals 0505'!$A:$L,2,FALSE)</f>
        <v>1</v>
      </c>
      <c r="O3352" t="b">
        <f>C3352=VLOOKUP($A3352,'Vals 0505'!$A:$L,3,FALSE)</f>
        <v>1</v>
      </c>
      <c r="P3352" t="b">
        <f>D3352=VLOOKUP($A3352,'Vals 0505'!$A:$L,4,FALSE)</f>
        <v>1</v>
      </c>
      <c r="Q3352" t="b">
        <f>E3352=VLOOKUP($A3352,'Vals 0505'!$A:$L,5,FALSE)</f>
        <v>1</v>
      </c>
      <c r="R3352" t="b">
        <f>F3352=VLOOKUP($A3352,'Vals 0505'!$A:$L,6,FALSE)</f>
        <v>1</v>
      </c>
      <c r="S3352" t="b">
        <f>G3352=VLOOKUP($A3352,'Vals 0505'!$A:$L,7,FALSE)</f>
        <v>1</v>
      </c>
      <c r="T3352" t="b">
        <f>H3352=VLOOKUP($A3352,'Vals 0505'!$A:$L,8,FALSE)</f>
        <v>1</v>
      </c>
      <c r="U3352" t="b">
        <f>I3352=VLOOKUP($A3352,'Vals 0505'!$A:$L,9,FALSE)</f>
        <v>1</v>
      </c>
      <c r="V3352" t="b">
        <f>J3352=VLOOKUP($A3352,'Vals 0505'!$A:$L,10,FALSE)</f>
        <v>1</v>
      </c>
      <c r="W3352" t="b">
        <f>K3352=VLOOKUP($A3352,'Vals 0505'!$A:$L,11,FALSE)</f>
        <v>1</v>
      </c>
      <c r="X3352" t="b">
        <f>L3352=VLOOKUP($A3352,'Vals 0505'!$A:$L,12,FALSE)</f>
        <v>1</v>
      </c>
      <c r="Y3352">
        <f t="shared" si="52"/>
        <v>17814</v>
      </c>
    </row>
    <row r="3353" spans="1:25">
      <c r="A3353" s="4">
        <v>17815</v>
      </c>
      <c r="B3353" s="5" t="s">
        <v>446</v>
      </c>
      <c r="C3353" s="5" t="s">
        <v>200</v>
      </c>
      <c r="D3353" s="5"/>
      <c r="E3353" s="4"/>
      <c r="F3353" s="5"/>
      <c r="G3353" s="4"/>
      <c r="H3353" s="5" t="s">
        <v>201</v>
      </c>
      <c r="I3353" s="5" t="s">
        <v>80</v>
      </c>
      <c r="J3353" s="5" t="s">
        <v>284</v>
      </c>
      <c r="K3353" s="5" t="s">
        <v>33</v>
      </c>
      <c r="L3353" s="5" t="s">
        <v>17</v>
      </c>
      <c r="M3353" t="b">
        <f>A3353=VLOOKUP($A3353,'Vals 0505'!$A:$L,1,FALSE)</f>
        <v>1</v>
      </c>
      <c r="N3353" t="b">
        <f>B3353=VLOOKUP($A3353,'Vals 0505'!$A:$L,2,FALSE)</f>
        <v>1</v>
      </c>
      <c r="O3353" t="b">
        <f>C3353=VLOOKUP($A3353,'Vals 0505'!$A:$L,3,FALSE)</f>
        <v>1</v>
      </c>
      <c r="P3353" t="b">
        <f>D3353=VLOOKUP($A3353,'Vals 0505'!$A:$L,4,FALSE)</f>
        <v>1</v>
      </c>
      <c r="Q3353" t="b">
        <f>E3353=VLOOKUP($A3353,'Vals 0505'!$A:$L,5,FALSE)</f>
        <v>1</v>
      </c>
      <c r="R3353" t="b">
        <f>F3353=VLOOKUP($A3353,'Vals 0505'!$A:$L,6,FALSE)</f>
        <v>1</v>
      </c>
      <c r="S3353" t="b">
        <f>G3353=VLOOKUP($A3353,'Vals 0505'!$A:$L,7,FALSE)</f>
        <v>1</v>
      </c>
      <c r="T3353" t="b">
        <f>H3353=VLOOKUP($A3353,'Vals 0505'!$A:$L,8,FALSE)</f>
        <v>1</v>
      </c>
      <c r="U3353" t="b">
        <f>I3353=VLOOKUP($A3353,'Vals 0505'!$A:$L,9,FALSE)</f>
        <v>1</v>
      </c>
      <c r="V3353" t="b">
        <f>J3353=VLOOKUP($A3353,'Vals 0505'!$A:$L,10,FALSE)</f>
        <v>1</v>
      </c>
      <c r="W3353" t="b">
        <f>K3353=VLOOKUP($A3353,'Vals 0505'!$A:$L,11,FALSE)</f>
        <v>1</v>
      </c>
      <c r="X3353" t="b">
        <f>L3353=VLOOKUP($A3353,'Vals 0505'!$A:$L,12,FALSE)</f>
        <v>1</v>
      </c>
      <c r="Y3353">
        <f t="shared" si="52"/>
        <v>17815</v>
      </c>
    </row>
    <row r="3354" spans="1:25">
      <c r="A3354" s="3">
        <v>17816</v>
      </c>
      <c r="B3354" s="5" t="s">
        <v>446</v>
      </c>
      <c r="C3354" s="5" t="s">
        <v>200</v>
      </c>
      <c r="D3354" s="5"/>
      <c r="E3354" s="4"/>
      <c r="F3354" s="5"/>
      <c r="G3354" s="4"/>
      <c r="H3354" s="5" t="s">
        <v>201</v>
      </c>
      <c r="I3354" s="5" t="s">
        <v>82</v>
      </c>
      <c r="J3354" s="5" t="s">
        <v>284</v>
      </c>
      <c r="K3354" s="5" t="s">
        <v>509</v>
      </c>
      <c r="L3354" s="5" t="s">
        <v>17</v>
      </c>
      <c r="M3354" t="b">
        <f>A3354=VLOOKUP($A3354,'Vals 0505'!$A:$L,1,FALSE)</f>
        <v>1</v>
      </c>
      <c r="N3354" t="b">
        <f>B3354=VLOOKUP($A3354,'Vals 0505'!$A:$L,2,FALSE)</f>
        <v>1</v>
      </c>
      <c r="O3354" t="b">
        <f>C3354=VLOOKUP($A3354,'Vals 0505'!$A:$L,3,FALSE)</f>
        <v>1</v>
      </c>
      <c r="P3354" t="b">
        <f>D3354=VLOOKUP($A3354,'Vals 0505'!$A:$L,4,FALSE)</f>
        <v>1</v>
      </c>
      <c r="Q3354" t="b">
        <f>E3354=VLOOKUP($A3354,'Vals 0505'!$A:$L,5,FALSE)</f>
        <v>1</v>
      </c>
      <c r="R3354" t="b">
        <f>F3354=VLOOKUP($A3354,'Vals 0505'!$A:$L,6,FALSE)</f>
        <v>1</v>
      </c>
      <c r="S3354" t="b">
        <f>G3354=VLOOKUP($A3354,'Vals 0505'!$A:$L,7,FALSE)</f>
        <v>1</v>
      </c>
      <c r="T3354" t="b">
        <f>H3354=VLOOKUP($A3354,'Vals 0505'!$A:$L,8,FALSE)</f>
        <v>1</v>
      </c>
      <c r="U3354" t="b">
        <f>I3354=VLOOKUP($A3354,'Vals 0505'!$A:$L,9,FALSE)</f>
        <v>1</v>
      </c>
      <c r="V3354" t="b">
        <f>J3354=VLOOKUP($A3354,'Vals 0505'!$A:$L,10,FALSE)</f>
        <v>1</v>
      </c>
      <c r="W3354" t="b">
        <f>K3354=VLOOKUP($A3354,'Vals 0505'!$A:$L,11,FALSE)</f>
        <v>1</v>
      </c>
      <c r="X3354" t="b">
        <f>L3354=VLOOKUP($A3354,'Vals 0505'!$A:$L,12,FALSE)</f>
        <v>1</v>
      </c>
      <c r="Y3354">
        <f t="shared" si="52"/>
        <v>17816</v>
      </c>
    </row>
    <row r="3355" spans="1:25">
      <c r="A3355" s="4">
        <v>17817</v>
      </c>
      <c r="B3355" s="5" t="s">
        <v>446</v>
      </c>
      <c r="C3355" s="5" t="s">
        <v>200</v>
      </c>
      <c r="D3355" s="5"/>
      <c r="E3355" s="4"/>
      <c r="F3355" s="5"/>
      <c r="G3355" s="4"/>
      <c r="H3355" s="5" t="s">
        <v>201</v>
      </c>
      <c r="I3355" s="5" t="s">
        <v>82</v>
      </c>
      <c r="J3355" s="5" t="s">
        <v>284</v>
      </c>
      <c r="K3355" s="5" t="s">
        <v>546</v>
      </c>
      <c r="L3355" s="5" t="s">
        <v>17</v>
      </c>
      <c r="M3355" t="b">
        <f>A3355=VLOOKUP($A3355,'Vals 0505'!$A:$L,1,FALSE)</f>
        <v>1</v>
      </c>
      <c r="N3355" t="b">
        <f>B3355=VLOOKUP($A3355,'Vals 0505'!$A:$L,2,FALSE)</f>
        <v>1</v>
      </c>
      <c r="O3355" t="b">
        <f>C3355=VLOOKUP($A3355,'Vals 0505'!$A:$L,3,FALSE)</f>
        <v>1</v>
      </c>
      <c r="P3355" t="b">
        <f>D3355=VLOOKUP($A3355,'Vals 0505'!$A:$L,4,FALSE)</f>
        <v>1</v>
      </c>
      <c r="Q3355" t="b">
        <f>E3355=VLOOKUP($A3355,'Vals 0505'!$A:$L,5,FALSE)</f>
        <v>1</v>
      </c>
      <c r="R3355" t="b">
        <f>F3355=VLOOKUP($A3355,'Vals 0505'!$A:$L,6,FALSE)</f>
        <v>1</v>
      </c>
      <c r="S3355" t="b">
        <f>G3355=VLOOKUP($A3355,'Vals 0505'!$A:$L,7,FALSE)</f>
        <v>1</v>
      </c>
      <c r="T3355" t="b">
        <f>H3355=VLOOKUP($A3355,'Vals 0505'!$A:$L,8,FALSE)</f>
        <v>1</v>
      </c>
      <c r="U3355" t="b">
        <f>I3355=VLOOKUP($A3355,'Vals 0505'!$A:$L,9,FALSE)</f>
        <v>1</v>
      </c>
      <c r="V3355" t="b">
        <f>J3355=VLOOKUP($A3355,'Vals 0505'!$A:$L,10,FALSE)</f>
        <v>1</v>
      </c>
      <c r="W3355" t="b">
        <f>K3355=VLOOKUP($A3355,'Vals 0505'!$A:$L,11,FALSE)</f>
        <v>1</v>
      </c>
      <c r="X3355" t="b">
        <f>L3355=VLOOKUP($A3355,'Vals 0505'!$A:$L,12,FALSE)</f>
        <v>1</v>
      </c>
      <c r="Y3355">
        <f t="shared" si="52"/>
        <v>17817</v>
      </c>
    </row>
    <row r="3356" spans="1:25">
      <c r="A3356" s="3">
        <v>17818</v>
      </c>
      <c r="B3356" s="5" t="s">
        <v>446</v>
      </c>
      <c r="C3356" s="5" t="s">
        <v>200</v>
      </c>
      <c r="D3356" s="5"/>
      <c r="E3356" s="4"/>
      <c r="F3356" s="5"/>
      <c r="G3356" s="4"/>
      <c r="H3356" s="5" t="s">
        <v>201</v>
      </c>
      <c r="I3356" s="5" t="s">
        <v>82</v>
      </c>
      <c r="J3356" s="5" t="s">
        <v>284</v>
      </c>
      <c r="K3356" s="5" t="s">
        <v>515</v>
      </c>
      <c r="L3356" s="5" t="s">
        <v>17</v>
      </c>
      <c r="M3356" t="b">
        <f>A3356=VLOOKUP($A3356,'Vals 0505'!$A:$L,1,FALSE)</f>
        <v>1</v>
      </c>
      <c r="N3356" t="b">
        <f>B3356=VLOOKUP($A3356,'Vals 0505'!$A:$L,2,FALSE)</f>
        <v>1</v>
      </c>
      <c r="O3356" t="b">
        <f>C3356=VLOOKUP($A3356,'Vals 0505'!$A:$L,3,FALSE)</f>
        <v>1</v>
      </c>
      <c r="P3356" t="b">
        <f>D3356=VLOOKUP($A3356,'Vals 0505'!$A:$L,4,FALSE)</f>
        <v>1</v>
      </c>
      <c r="Q3356" t="b">
        <f>E3356=VLOOKUP($A3356,'Vals 0505'!$A:$L,5,FALSE)</f>
        <v>1</v>
      </c>
      <c r="R3356" t="b">
        <f>F3356=VLOOKUP($A3356,'Vals 0505'!$A:$L,6,FALSE)</f>
        <v>1</v>
      </c>
      <c r="S3356" t="b">
        <f>G3356=VLOOKUP($A3356,'Vals 0505'!$A:$L,7,FALSE)</f>
        <v>1</v>
      </c>
      <c r="T3356" t="b">
        <f>H3356=VLOOKUP($A3356,'Vals 0505'!$A:$L,8,FALSE)</f>
        <v>1</v>
      </c>
      <c r="U3356" t="b">
        <f>I3356=VLOOKUP($A3356,'Vals 0505'!$A:$L,9,FALSE)</f>
        <v>1</v>
      </c>
      <c r="V3356" t="b">
        <f>J3356=VLOOKUP($A3356,'Vals 0505'!$A:$L,10,FALSE)</f>
        <v>1</v>
      </c>
      <c r="W3356" t="b">
        <f>K3356=VLOOKUP($A3356,'Vals 0505'!$A:$L,11,FALSE)</f>
        <v>1</v>
      </c>
      <c r="X3356" t="b">
        <f>L3356=VLOOKUP($A3356,'Vals 0505'!$A:$L,12,FALSE)</f>
        <v>1</v>
      </c>
      <c r="Y3356">
        <f t="shared" si="52"/>
        <v>17818</v>
      </c>
    </row>
    <row r="3357" spans="1:25">
      <c r="A3357" s="4">
        <v>17819</v>
      </c>
      <c r="B3357" s="5" t="s">
        <v>446</v>
      </c>
      <c r="C3357" s="5" t="s">
        <v>200</v>
      </c>
      <c r="D3357" s="5"/>
      <c r="E3357" s="4"/>
      <c r="F3357" s="5"/>
      <c r="G3357" s="4"/>
      <c r="H3357" s="5" t="s">
        <v>201</v>
      </c>
      <c r="I3357" s="5" t="s">
        <v>82</v>
      </c>
      <c r="J3357" s="5" t="s">
        <v>284</v>
      </c>
      <c r="K3357" s="5" t="s">
        <v>486</v>
      </c>
      <c r="L3357" s="5" t="s">
        <v>17</v>
      </c>
      <c r="M3357" t="b">
        <f>A3357=VLOOKUP($A3357,'Vals 0505'!$A:$L,1,FALSE)</f>
        <v>1</v>
      </c>
      <c r="N3357" t="b">
        <f>B3357=VLOOKUP($A3357,'Vals 0505'!$A:$L,2,FALSE)</f>
        <v>1</v>
      </c>
      <c r="O3357" t="b">
        <f>C3357=VLOOKUP($A3357,'Vals 0505'!$A:$L,3,FALSE)</f>
        <v>1</v>
      </c>
      <c r="P3357" t="b">
        <f>D3357=VLOOKUP($A3357,'Vals 0505'!$A:$L,4,FALSE)</f>
        <v>1</v>
      </c>
      <c r="Q3357" t="b">
        <f>E3357=VLOOKUP($A3357,'Vals 0505'!$A:$L,5,FALSE)</f>
        <v>1</v>
      </c>
      <c r="R3357" t="b">
        <f>F3357=VLOOKUP($A3357,'Vals 0505'!$A:$L,6,FALSE)</f>
        <v>1</v>
      </c>
      <c r="S3357" t="b">
        <f>G3357=VLOOKUP($A3357,'Vals 0505'!$A:$L,7,FALSE)</f>
        <v>1</v>
      </c>
      <c r="T3357" t="b">
        <f>H3357=VLOOKUP($A3357,'Vals 0505'!$A:$L,8,FALSE)</f>
        <v>1</v>
      </c>
      <c r="U3357" t="b">
        <f>I3357=VLOOKUP($A3357,'Vals 0505'!$A:$L,9,FALSE)</f>
        <v>1</v>
      </c>
      <c r="V3357" t="b">
        <f>J3357=VLOOKUP($A3357,'Vals 0505'!$A:$L,10,FALSE)</f>
        <v>1</v>
      </c>
      <c r="W3357" t="b">
        <f>K3357=VLOOKUP($A3357,'Vals 0505'!$A:$L,11,FALSE)</f>
        <v>1</v>
      </c>
      <c r="X3357" t="b">
        <f>L3357=VLOOKUP($A3357,'Vals 0505'!$A:$L,12,FALSE)</f>
        <v>1</v>
      </c>
      <c r="Y3357">
        <f t="shared" si="52"/>
        <v>17819</v>
      </c>
    </row>
    <row r="3358" spans="1:25">
      <c r="A3358" s="3">
        <v>17820</v>
      </c>
      <c r="B3358" s="5" t="s">
        <v>446</v>
      </c>
      <c r="C3358" s="5" t="s">
        <v>200</v>
      </c>
      <c r="D3358" s="5"/>
      <c r="E3358" s="4"/>
      <c r="F3358" s="5"/>
      <c r="G3358" s="4"/>
      <c r="H3358" s="5" t="s">
        <v>201</v>
      </c>
      <c r="I3358" s="5" t="s">
        <v>82</v>
      </c>
      <c r="J3358" s="5" t="s">
        <v>284</v>
      </c>
      <c r="K3358" s="5" t="s">
        <v>33</v>
      </c>
      <c r="L3358" s="5" t="s">
        <v>17</v>
      </c>
      <c r="M3358" t="b">
        <f>A3358=VLOOKUP($A3358,'Vals 0505'!$A:$L,1,FALSE)</f>
        <v>1</v>
      </c>
      <c r="N3358" t="b">
        <f>B3358=VLOOKUP($A3358,'Vals 0505'!$A:$L,2,FALSE)</f>
        <v>1</v>
      </c>
      <c r="O3358" t="b">
        <f>C3358=VLOOKUP($A3358,'Vals 0505'!$A:$L,3,FALSE)</f>
        <v>1</v>
      </c>
      <c r="P3358" t="b">
        <f>D3358=VLOOKUP($A3358,'Vals 0505'!$A:$L,4,FALSE)</f>
        <v>1</v>
      </c>
      <c r="Q3358" t="b">
        <f>E3358=VLOOKUP($A3358,'Vals 0505'!$A:$L,5,FALSE)</f>
        <v>1</v>
      </c>
      <c r="R3358" t="b">
        <f>F3358=VLOOKUP($A3358,'Vals 0505'!$A:$L,6,FALSE)</f>
        <v>1</v>
      </c>
      <c r="S3358" t="b">
        <f>G3358=VLOOKUP($A3358,'Vals 0505'!$A:$L,7,FALSE)</f>
        <v>1</v>
      </c>
      <c r="T3358" t="b">
        <f>H3358=VLOOKUP($A3358,'Vals 0505'!$A:$L,8,FALSE)</f>
        <v>1</v>
      </c>
      <c r="U3358" t="b">
        <f>I3358=VLOOKUP($A3358,'Vals 0505'!$A:$L,9,FALSE)</f>
        <v>1</v>
      </c>
      <c r="V3358" t="b">
        <f>J3358=VLOOKUP($A3358,'Vals 0505'!$A:$L,10,FALSE)</f>
        <v>1</v>
      </c>
      <c r="W3358" t="b">
        <f>K3358=VLOOKUP($A3358,'Vals 0505'!$A:$L,11,FALSE)</f>
        <v>1</v>
      </c>
      <c r="X3358" t="b">
        <f>L3358=VLOOKUP($A3358,'Vals 0505'!$A:$L,12,FALSE)</f>
        <v>1</v>
      </c>
      <c r="Y3358">
        <f t="shared" si="52"/>
        <v>17820</v>
      </c>
    </row>
    <row r="3359" spans="1:25">
      <c r="A3359" s="4">
        <v>17821</v>
      </c>
      <c r="B3359" s="5" t="s">
        <v>446</v>
      </c>
      <c r="C3359" s="5" t="s">
        <v>200</v>
      </c>
      <c r="D3359" s="5"/>
      <c r="E3359" s="4"/>
      <c r="F3359" s="5"/>
      <c r="G3359" s="4"/>
      <c r="H3359" s="5" t="s">
        <v>201</v>
      </c>
      <c r="I3359" s="5" t="s">
        <v>84</v>
      </c>
      <c r="J3359" s="5" t="s">
        <v>284</v>
      </c>
      <c r="K3359" s="5" t="s">
        <v>592</v>
      </c>
      <c r="L3359" s="5" t="s">
        <v>17</v>
      </c>
      <c r="M3359" t="b">
        <f>A3359=VLOOKUP($A3359,'Vals 0505'!$A:$L,1,FALSE)</f>
        <v>1</v>
      </c>
      <c r="N3359" t="b">
        <f>B3359=VLOOKUP($A3359,'Vals 0505'!$A:$L,2,FALSE)</f>
        <v>1</v>
      </c>
      <c r="O3359" t="b">
        <f>C3359=VLOOKUP($A3359,'Vals 0505'!$A:$L,3,FALSE)</f>
        <v>1</v>
      </c>
      <c r="P3359" t="b">
        <f>D3359=VLOOKUP($A3359,'Vals 0505'!$A:$L,4,FALSE)</f>
        <v>1</v>
      </c>
      <c r="Q3359" t="b">
        <f>E3359=VLOOKUP($A3359,'Vals 0505'!$A:$L,5,FALSE)</f>
        <v>1</v>
      </c>
      <c r="R3359" t="b">
        <f>F3359=VLOOKUP($A3359,'Vals 0505'!$A:$L,6,FALSE)</f>
        <v>1</v>
      </c>
      <c r="S3359" t="b">
        <f>G3359=VLOOKUP($A3359,'Vals 0505'!$A:$L,7,FALSE)</f>
        <v>1</v>
      </c>
      <c r="T3359" t="b">
        <f>H3359=VLOOKUP($A3359,'Vals 0505'!$A:$L,8,FALSE)</f>
        <v>1</v>
      </c>
      <c r="U3359" t="b">
        <f>I3359=VLOOKUP($A3359,'Vals 0505'!$A:$L,9,FALSE)</f>
        <v>1</v>
      </c>
      <c r="V3359" t="b">
        <f>J3359=VLOOKUP($A3359,'Vals 0505'!$A:$L,10,FALSE)</f>
        <v>1</v>
      </c>
      <c r="W3359" t="b">
        <f>K3359=VLOOKUP($A3359,'Vals 0505'!$A:$L,11,FALSE)</f>
        <v>1</v>
      </c>
      <c r="X3359" t="b">
        <f>L3359=VLOOKUP($A3359,'Vals 0505'!$A:$L,12,FALSE)</f>
        <v>1</v>
      </c>
      <c r="Y3359">
        <f t="shared" si="52"/>
        <v>17821</v>
      </c>
    </row>
    <row r="3360" spans="1:25">
      <c r="A3360" s="3">
        <v>17822</v>
      </c>
      <c r="B3360" s="5" t="s">
        <v>446</v>
      </c>
      <c r="C3360" s="5" t="s">
        <v>200</v>
      </c>
      <c r="D3360" s="5"/>
      <c r="E3360" s="4"/>
      <c r="F3360" s="5"/>
      <c r="G3360" s="4"/>
      <c r="H3360" s="5" t="s">
        <v>201</v>
      </c>
      <c r="I3360" s="5" t="s">
        <v>84</v>
      </c>
      <c r="J3360" s="5" t="s">
        <v>284</v>
      </c>
      <c r="K3360" s="5" t="s">
        <v>547</v>
      </c>
      <c r="L3360" s="5" t="s">
        <v>17</v>
      </c>
      <c r="M3360" t="b">
        <f>A3360=VLOOKUP($A3360,'Vals 0505'!$A:$L,1,FALSE)</f>
        <v>1</v>
      </c>
      <c r="N3360" t="b">
        <f>B3360=VLOOKUP($A3360,'Vals 0505'!$A:$L,2,FALSE)</f>
        <v>1</v>
      </c>
      <c r="O3360" t="b">
        <f>C3360=VLOOKUP($A3360,'Vals 0505'!$A:$L,3,FALSE)</f>
        <v>1</v>
      </c>
      <c r="P3360" t="b">
        <f>D3360=VLOOKUP($A3360,'Vals 0505'!$A:$L,4,FALSE)</f>
        <v>1</v>
      </c>
      <c r="Q3360" t="b">
        <f>E3360=VLOOKUP($A3360,'Vals 0505'!$A:$L,5,FALSE)</f>
        <v>1</v>
      </c>
      <c r="R3360" t="b">
        <f>F3360=VLOOKUP($A3360,'Vals 0505'!$A:$L,6,FALSE)</f>
        <v>1</v>
      </c>
      <c r="S3360" t="b">
        <f>G3360=VLOOKUP($A3360,'Vals 0505'!$A:$L,7,FALSE)</f>
        <v>1</v>
      </c>
      <c r="T3360" t="b">
        <f>H3360=VLOOKUP($A3360,'Vals 0505'!$A:$L,8,FALSE)</f>
        <v>1</v>
      </c>
      <c r="U3360" t="b">
        <f>I3360=VLOOKUP($A3360,'Vals 0505'!$A:$L,9,FALSE)</f>
        <v>1</v>
      </c>
      <c r="V3360" t="b">
        <f>J3360=VLOOKUP($A3360,'Vals 0505'!$A:$L,10,FALSE)</f>
        <v>1</v>
      </c>
      <c r="W3360" t="b">
        <f>K3360=VLOOKUP($A3360,'Vals 0505'!$A:$L,11,FALSE)</f>
        <v>1</v>
      </c>
      <c r="X3360" t="b">
        <f>L3360=VLOOKUP($A3360,'Vals 0505'!$A:$L,12,FALSE)</f>
        <v>1</v>
      </c>
      <c r="Y3360">
        <f t="shared" si="52"/>
        <v>17822</v>
      </c>
    </row>
    <row r="3361" spans="1:26">
      <c r="A3361" s="4">
        <v>17823</v>
      </c>
      <c r="B3361" s="5" t="s">
        <v>446</v>
      </c>
      <c r="C3361" s="5" t="s">
        <v>200</v>
      </c>
      <c r="D3361" s="5"/>
      <c r="E3361" s="4"/>
      <c r="F3361" s="5"/>
      <c r="G3361" s="4"/>
      <c r="H3361" s="5" t="s">
        <v>201</v>
      </c>
      <c r="I3361" s="5" t="s">
        <v>84</v>
      </c>
      <c r="J3361" s="5" t="s">
        <v>284</v>
      </c>
      <c r="K3361" s="5" t="s">
        <v>515</v>
      </c>
      <c r="L3361" s="5" t="s">
        <v>17</v>
      </c>
      <c r="M3361" t="b">
        <f>A3361=VLOOKUP($A3361,'Vals 0505'!$A:$L,1,FALSE)</f>
        <v>1</v>
      </c>
      <c r="N3361" t="b">
        <f>B3361=VLOOKUP($A3361,'Vals 0505'!$A:$L,2,FALSE)</f>
        <v>1</v>
      </c>
      <c r="O3361" t="b">
        <f>C3361=VLOOKUP($A3361,'Vals 0505'!$A:$L,3,FALSE)</f>
        <v>1</v>
      </c>
      <c r="P3361" t="b">
        <f>D3361=VLOOKUP($A3361,'Vals 0505'!$A:$L,4,FALSE)</f>
        <v>1</v>
      </c>
      <c r="Q3361" t="b">
        <f>E3361=VLOOKUP($A3361,'Vals 0505'!$A:$L,5,FALSE)</f>
        <v>1</v>
      </c>
      <c r="R3361" t="b">
        <f>F3361=VLOOKUP($A3361,'Vals 0505'!$A:$L,6,FALSE)</f>
        <v>1</v>
      </c>
      <c r="S3361" t="b">
        <f>G3361=VLOOKUP($A3361,'Vals 0505'!$A:$L,7,FALSE)</f>
        <v>1</v>
      </c>
      <c r="T3361" t="b">
        <f>H3361=VLOOKUP($A3361,'Vals 0505'!$A:$L,8,FALSE)</f>
        <v>1</v>
      </c>
      <c r="U3361" t="b">
        <f>I3361=VLOOKUP($A3361,'Vals 0505'!$A:$L,9,FALSE)</f>
        <v>1</v>
      </c>
      <c r="V3361" t="b">
        <f>J3361=VLOOKUP($A3361,'Vals 0505'!$A:$L,10,FALSE)</f>
        <v>1</v>
      </c>
      <c r="W3361" t="b">
        <f>K3361=VLOOKUP($A3361,'Vals 0505'!$A:$L,11,FALSE)</f>
        <v>1</v>
      </c>
      <c r="X3361" t="b">
        <f>L3361=VLOOKUP($A3361,'Vals 0505'!$A:$L,12,FALSE)</f>
        <v>1</v>
      </c>
      <c r="Y3361">
        <f t="shared" si="52"/>
        <v>17823</v>
      </c>
    </row>
    <row r="3362" spans="1:26">
      <c r="A3362" s="3">
        <v>17824</v>
      </c>
      <c r="B3362" s="5" t="s">
        <v>446</v>
      </c>
      <c r="C3362" s="5" t="s">
        <v>200</v>
      </c>
      <c r="D3362" s="5"/>
      <c r="E3362" s="4"/>
      <c r="F3362" s="5"/>
      <c r="G3362" s="4"/>
      <c r="H3362" s="5" t="s">
        <v>201</v>
      </c>
      <c r="I3362" s="5" t="s">
        <v>84</v>
      </c>
      <c r="J3362" s="5" t="s">
        <v>284</v>
      </c>
      <c r="K3362" s="5" t="s">
        <v>486</v>
      </c>
      <c r="L3362" s="5" t="s">
        <v>17</v>
      </c>
      <c r="M3362" t="b">
        <f>A3362=VLOOKUP($A3362,'Vals 0505'!$A:$L,1,FALSE)</f>
        <v>1</v>
      </c>
      <c r="N3362" t="b">
        <f>B3362=VLOOKUP($A3362,'Vals 0505'!$A:$L,2,FALSE)</f>
        <v>1</v>
      </c>
      <c r="O3362" t="b">
        <f>C3362=VLOOKUP($A3362,'Vals 0505'!$A:$L,3,FALSE)</f>
        <v>1</v>
      </c>
      <c r="P3362" t="b">
        <f>D3362=VLOOKUP($A3362,'Vals 0505'!$A:$L,4,FALSE)</f>
        <v>1</v>
      </c>
      <c r="Q3362" t="b">
        <f>E3362=VLOOKUP($A3362,'Vals 0505'!$A:$L,5,FALSE)</f>
        <v>1</v>
      </c>
      <c r="R3362" t="b">
        <f>F3362=VLOOKUP($A3362,'Vals 0505'!$A:$L,6,FALSE)</f>
        <v>1</v>
      </c>
      <c r="S3362" t="b">
        <f>G3362=VLOOKUP($A3362,'Vals 0505'!$A:$L,7,FALSE)</f>
        <v>1</v>
      </c>
      <c r="T3362" t="b">
        <f>H3362=VLOOKUP($A3362,'Vals 0505'!$A:$L,8,FALSE)</f>
        <v>1</v>
      </c>
      <c r="U3362" t="b">
        <f>I3362=VLOOKUP($A3362,'Vals 0505'!$A:$L,9,FALSE)</f>
        <v>1</v>
      </c>
      <c r="V3362" t="b">
        <f>J3362=VLOOKUP($A3362,'Vals 0505'!$A:$L,10,FALSE)</f>
        <v>1</v>
      </c>
      <c r="W3362" t="b">
        <f>K3362=VLOOKUP($A3362,'Vals 0505'!$A:$L,11,FALSE)</f>
        <v>1</v>
      </c>
      <c r="X3362" t="b">
        <f>L3362=VLOOKUP($A3362,'Vals 0505'!$A:$L,12,FALSE)</f>
        <v>1</v>
      </c>
      <c r="Y3362">
        <f t="shared" si="52"/>
        <v>17824</v>
      </c>
    </row>
    <row r="3363" spans="1:26">
      <c r="A3363" s="4">
        <v>17825</v>
      </c>
      <c r="B3363" s="5" t="s">
        <v>446</v>
      </c>
      <c r="C3363" s="5" t="s">
        <v>200</v>
      </c>
      <c r="D3363" s="5"/>
      <c r="E3363" s="4"/>
      <c r="F3363" s="5"/>
      <c r="G3363" s="4"/>
      <c r="H3363" s="5" t="s">
        <v>201</v>
      </c>
      <c r="I3363" s="5" t="s">
        <v>84</v>
      </c>
      <c r="J3363" s="5" t="s">
        <v>284</v>
      </c>
      <c r="K3363" s="5" t="s">
        <v>33</v>
      </c>
      <c r="L3363" s="5" t="s">
        <v>17</v>
      </c>
      <c r="M3363" t="b">
        <f>A3363=VLOOKUP($A3363,'Vals 0505'!$A:$L,1,FALSE)</f>
        <v>1</v>
      </c>
      <c r="N3363" t="b">
        <f>B3363=VLOOKUP($A3363,'Vals 0505'!$A:$L,2,FALSE)</f>
        <v>1</v>
      </c>
      <c r="O3363" t="b">
        <f>C3363=VLOOKUP($A3363,'Vals 0505'!$A:$L,3,FALSE)</f>
        <v>1</v>
      </c>
      <c r="P3363" t="b">
        <f>D3363=VLOOKUP($A3363,'Vals 0505'!$A:$L,4,FALSE)</f>
        <v>1</v>
      </c>
      <c r="Q3363" t="b">
        <f>E3363=VLOOKUP($A3363,'Vals 0505'!$A:$L,5,FALSE)</f>
        <v>1</v>
      </c>
      <c r="R3363" t="b">
        <f>F3363=VLOOKUP($A3363,'Vals 0505'!$A:$L,6,FALSE)</f>
        <v>1</v>
      </c>
      <c r="S3363" t="b">
        <f>G3363=VLOOKUP($A3363,'Vals 0505'!$A:$L,7,FALSE)</f>
        <v>1</v>
      </c>
      <c r="T3363" t="b">
        <f>H3363=VLOOKUP($A3363,'Vals 0505'!$A:$L,8,FALSE)</f>
        <v>1</v>
      </c>
      <c r="U3363" t="b">
        <f>I3363=VLOOKUP($A3363,'Vals 0505'!$A:$L,9,FALSE)</f>
        <v>1</v>
      </c>
      <c r="V3363" t="b">
        <f>J3363=VLOOKUP($A3363,'Vals 0505'!$A:$L,10,FALSE)</f>
        <v>1</v>
      </c>
      <c r="W3363" t="b">
        <f>K3363=VLOOKUP($A3363,'Vals 0505'!$A:$L,11,FALSE)</f>
        <v>1</v>
      </c>
      <c r="X3363" t="b">
        <f>L3363=VLOOKUP($A3363,'Vals 0505'!$A:$L,12,FALSE)</f>
        <v>1</v>
      </c>
      <c r="Y3363">
        <f t="shared" si="52"/>
        <v>17825</v>
      </c>
    </row>
    <row r="3364" spans="1:26">
      <c r="A3364" s="3">
        <v>17826</v>
      </c>
      <c r="B3364" s="5" t="s">
        <v>446</v>
      </c>
      <c r="C3364" s="5" t="s">
        <v>200</v>
      </c>
      <c r="D3364" s="5"/>
      <c r="E3364" s="4"/>
      <c r="F3364" s="5"/>
      <c r="G3364" s="4"/>
      <c r="H3364" s="5" t="s">
        <v>201</v>
      </c>
      <c r="I3364" s="5" t="s">
        <v>86</v>
      </c>
      <c r="J3364" s="5" t="s">
        <v>284</v>
      </c>
      <c r="K3364" s="5" t="s">
        <v>548</v>
      </c>
      <c r="L3364" s="5" t="s">
        <v>17</v>
      </c>
      <c r="M3364" t="b">
        <f>A3364=VLOOKUP($A3364,'Vals 0505'!$A:$L,1,FALSE)</f>
        <v>1</v>
      </c>
      <c r="N3364" t="b">
        <f>B3364=VLOOKUP($A3364,'Vals 0505'!$A:$L,2,FALSE)</f>
        <v>1</v>
      </c>
      <c r="O3364" t="b">
        <f>C3364=VLOOKUP($A3364,'Vals 0505'!$A:$L,3,FALSE)</f>
        <v>1</v>
      </c>
      <c r="P3364" t="b">
        <f>D3364=VLOOKUP($A3364,'Vals 0505'!$A:$L,4,FALSE)</f>
        <v>1</v>
      </c>
      <c r="Q3364" t="b">
        <f>E3364=VLOOKUP($A3364,'Vals 0505'!$A:$L,5,FALSE)</f>
        <v>1</v>
      </c>
      <c r="R3364" t="b">
        <f>F3364=VLOOKUP($A3364,'Vals 0505'!$A:$L,6,FALSE)</f>
        <v>1</v>
      </c>
      <c r="S3364" t="b">
        <f>G3364=VLOOKUP($A3364,'Vals 0505'!$A:$L,7,FALSE)</f>
        <v>1</v>
      </c>
      <c r="T3364" t="b">
        <f>H3364=VLOOKUP($A3364,'Vals 0505'!$A:$L,8,FALSE)</f>
        <v>1</v>
      </c>
      <c r="U3364" t="b">
        <f>I3364=VLOOKUP($A3364,'Vals 0505'!$A:$L,9,FALSE)</f>
        <v>1</v>
      </c>
      <c r="V3364" t="b">
        <f>J3364=VLOOKUP($A3364,'Vals 0505'!$A:$L,10,FALSE)</f>
        <v>1</v>
      </c>
      <c r="W3364" t="b">
        <f>K3364=VLOOKUP($A3364,'Vals 0505'!$A:$L,11,FALSE)</f>
        <v>1</v>
      </c>
      <c r="X3364" t="b">
        <f>L3364=VLOOKUP($A3364,'Vals 0505'!$A:$L,12,FALSE)</f>
        <v>1</v>
      </c>
      <c r="Y3364">
        <f t="shared" si="52"/>
        <v>17826</v>
      </c>
    </row>
    <row r="3365" spans="1:26">
      <c r="A3365" s="4">
        <v>17827</v>
      </c>
      <c r="B3365" s="5" t="s">
        <v>446</v>
      </c>
      <c r="C3365" s="5" t="s">
        <v>200</v>
      </c>
      <c r="D3365" s="5"/>
      <c r="E3365" s="4"/>
      <c r="F3365" s="5"/>
      <c r="G3365" s="4"/>
      <c r="H3365" s="5" t="s">
        <v>201</v>
      </c>
      <c r="I3365" s="5" t="s">
        <v>86</v>
      </c>
      <c r="J3365" s="5" t="s">
        <v>284</v>
      </c>
      <c r="K3365" s="5" t="s">
        <v>593</v>
      </c>
      <c r="L3365" s="5" t="s">
        <v>17</v>
      </c>
      <c r="M3365" t="b">
        <f>A3365=VLOOKUP($A3365,'Vals 0505'!$A:$L,1,FALSE)</f>
        <v>1</v>
      </c>
      <c r="N3365" t="b">
        <f>B3365=VLOOKUP($A3365,'Vals 0505'!$A:$L,2,FALSE)</f>
        <v>1</v>
      </c>
      <c r="O3365" t="b">
        <f>C3365=VLOOKUP($A3365,'Vals 0505'!$A:$L,3,FALSE)</f>
        <v>1</v>
      </c>
      <c r="P3365" t="b">
        <f>D3365=VLOOKUP($A3365,'Vals 0505'!$A:$L,4,FALSE)</f>
        <v>1</v>
      </c>
      <c r="Q3365" t="b">
        <f>E3365=VLOOKUP($A3365,'Vals 0505'!$A:$L,5,FALSE)</f>
        <v>1</v>
      </c>
      <c r="R3365" t="b">
        <f>F3365=VLOOKUP($A3365,'Vals 0505'!$A:$L,6,FALSE)</f>
        <v>1</v>
      </c>
      <c r="S3365" t="b">
        <f>G3365=VLOOKUP($A3365,'Vals 0505'!$A:$L,7,FALSE)</f>
        <v>1</v>
      </c>
      <c r="T3365" t="b">
        <f>H3365=VLOOKUP($A3365,'Vals 0505'!$A:$L,8,FALSE)</f>
        <v>1</v>
      </c>
      <c r="U3365" t="b">
        <f>I3365=VLOOKUP($A3365,'Vals 0505'!$A:$L,9,FALSE)</f>
        <v>1</v>
      </c>
      <c r="V3365" t="b">
        <f>J3365=VLOOKUP($A3365,'Vals 0505'!$A:$L,10,FALSE)</f>
        <v>1</v>
      </c>
      <c r="W3365" t="b">
        <f>K3365=VLOOKUP($A3365,'Vals 0505'!$A:$L,11,FALSE)</f>
        <v>1</v>
      </c>
      <c r="X3365" t="b">
        <f>L3365=VLOOKUP($A3365,'Vals 0505'!$A:$L,12,FALSE)</f>
        <v>1</v>
      </c>
      <c r="Y3365">
        <f t="shared" si="52"/>
        <v>17827</v>
      </c>
    </row>
    <row r="3366" spans="1:26">
      <c r="A3366" s="3">
        <v>17828</v>
      </c>
      <c r="B3366" s="5" t="s">
        <v>446</v>
      </c>
      <c r="C3366" s="5" t="s">
        <v>200</v>
      </c>
      <c r="D3366" s="5"/>
      <c r="E3366" s="4"/>
      <c r="F3366" s="5"/>
      <c r="G3366" s="4"/>
      <c r="H3366" s="5" t="s">
        <v>201</v>
      </c>
      <c r="I3366" s="5" t="s">
        <v>86</v>
      </c>
      <c r="J3366" s="5" t="s">
        <v>284</v>
      </c>
      <c r="K3366" s="5" t="s">
        <v>515</v>
      </c>
      <c r="L3366" s="5" t="s">
        <v>17</v>
      </c>
      <c r="M3366" t="b">
        <f>A3366=VLOOKUP($A3366,'Vals 0505'!$A:$L,1,FALSE)</f>
        <v>1</v>
      </c>
      <c r="N3366" t="b">
        <f>B3366=VLOOKUP($A3366,'Vals 0505'!$A:$L,2,FALSE)</f>
        <v>1</v>
      </c>
      <c r="O3366" t="b">
        <f>C3366=VLOOKUP($A3366,'Vals 0505'!$A:$L,3,FALSE)</f>
        <v>1</v>
      </c>
      <c r="P3366" t="b">
        <f>D3366=VLOOKUP($A3366,'Vals 0505'!$A:$L,4,FALSE)</f>
        <v>1</v>
      </c>
      <c r="Q3366" t="b">
        <f>E3366=VLOOKUP($A3366,'Vals 0505'!$A:$L,5,FALSE)</f>
        <v>1</v>
      </c>
      <c r="R3366" t="b">
        <f>F3366=VLOOKUP($A3366,'Vals 0505'!$A:$L,6,FALSE)</f>
        <v>1</v>
      </c>
      <c r="S3366" t="b">
        <f>G3366=VLOOKUP($A3366,'Vals 0505'!$A:$L,7,FALSE)</f>
        <v>1</v>
      </c>
      <c r="T3366" t="b">
        <f>H3366=VLOOKUP($A3366,'Vals 0505'!$A:$L,8,FALSE)</f>
        <v>1</v>
      </c>
      <c r="U3366" t="b">
        <f>I3366=VLOOKUP($A3366,'Vals 0505'!$A:$L,9,FALSE)</f>
        <v>1</v>
      </c>
      <c r="V3366" t="b">
        <f>J3366=VLOOKUP($A3366,'Vals 0505'!$A:$L,10,FALSE)</f>
        <v>1</v>
      </c>
      <c r="W3366" t="b">
        <f>K3366=VLOOKUP($A3366,'Vals 0505'!$A:$L,11,FALSE)</f>
        <v>1</v>
      </c>
      <c r="X3366" t="b">
        <f>L3366=VLOOKUP($A3366,'Vals 0505'!$A:$L,12,FALSE)</f>
        <v>1</v>
      </c>
      <c r="Y3366">
        <f t="shared" si="52"/>
        <v>17828</v>
      </c>
    </row>
    <row r="3367" spans="1:26">
      <c r="A3367" s="4">
        <v>17829</v>
      </c>
      <c r="B3367" s="5" t="s">
        <v>446</v>
      </c>
      <c r="C3367" s="5" t="s">
        <v>200</v>
      </c>
      <c r="D3367" s="5"/>
      <c r="E3367" s="4"/>
      <c r="F3367" s="5"/>
      <c r="G3367" s="4"/>
      <c r="H3367" s="5" t="s">
        <v>201</v>
      </c>
      <c r="I3367" s="5" t="s">
        <v>86</v>
      </c>
      <c r="J3367" s="5" t="s">
        <v>284</v>
      </c>
      <c r="K3367" s="5" t="s">
        <v>486</v>
      </c>
      <c r="L3367" s="5" t="s">
        <v>17</v>
      </c>
      <c r="M3367" t="b">
        <f>A3367=VLOOKUP($A3367,'Vals 0505'!$A:$L,1,FALSE)</f>
        <v>1</v>
      </c>
      <c r="N3367" t="b">
        <f>B3367=VLOOKUP($A3367,'Vals 0505'!$A:$L,2,FALSE)</f>
        <v>1</v>
      </c>
      <c r="O3367" t="b">
        <f>C3367=VLOOKUP($A3367,'Vals 0505'!$A:$L,3,FALSE)</f>
        <v>1</v>
      </c>
      <c r="P3367" t="b">
        <f>D3367=VLOOKUP($A3367,'Vals 0505'!$A:$L,4,FALSE)</f>
        <v>1</v>
      </c>
      <c r="Q3367" t="b">
        <f>E3367=VLOOKUP($A3367,'Vals 0505'!$A:$L,5,FALSE)</f>
        <v>1</v>
      </c>
      <c r="R3367" t="b">
        <f>F3367=VLOOKUP($A3367,'Vals 0505'!$A:$L,6,FALSE)</f>
        <v>1</v>
      </c>
      <c r="S3367" t="b">
        <f>G3367=VLOOKUP($A3367,'Vals 0505'!$A:$L,7,FALSE)</f>
        <v>1</v>
      </c>
      <c r="T3367" t="b">
        <f>H3367=VLOOKUP($A3367,'Vals 0505'!$A:$L,8,FALSE)</f>
        <v>1</v>
      </c>
      <c r="U3367" t="b">
        <f>I3367=VLOOKUP($A3367,'Vals 0505'!$A:$L,9,FALSE)</f>
        <v>1</v>
      </c>
      <c r="V3367" t="b">
        <f>J3367=VLOOKUP($A3367,'Vals 0505'!$A:$L,10,FALSE)</f>
        <v>1</v>
      </c>
      <c r="W3367" t="b">
        <f>K3367=VLOOKUP($A3367,'Vals 0505'!$A:$L,11,FALSE)</f>
        <v>1</v>
      </c>
      <c r="X3367" t="b">
        <f>L3367=VLOOKUP($A3367,'Vals 0505'!$A:$L,12,FALSE)</f>
        <v>1</v>
      </c>
      <c r="Y3367">
        <f t="shared" si="52"/>
        <v>17829</v>
      </c>
    </row>
    <row r="3368" spans="1:26">
      <c r="A3368" s="3">
        <v>17830</v>
      </c>
      <c r="B3368" s="5" t="s">
        <v>446</v>
      </c>
      <c r="C3368" s="5" t="s">
        <v>200</v>
      </c>
      <c r="D3368" s="5"/>
      <c r="E3368" s="4"/>
      <c r="F3368" s="5"/>
      <c r="G3368" s="4"/>
      <c r="H3368" s="5" t="s">
        <v>201</v>
      </c>
      <c r="I3368" s="5" t="s">
        <v>86</v>
      </c>
      <c r="J3368" s="5" t="s">
        <v>284</v>
      </c>
      <c r="K3368" s="5" t="s">
        <v>33</v>
      </c>
      <c r="L3368" s="5" t="s">
        <v>17</v>
      </c>
      <c r="M3368" t="b">
        <f>A3368=VLOOKUP($A3368,'Vals 0505'!$A:$L,1,FALSE)</f>
        <v>1</v>
      </c>
      <c r="N3368" t="b">
        <f>B3368=VLOOKUP($A3368,'Vals 0505'!$A:$L,2,FALSE)</f>
        <v>1</v>
      </c>
      <c r="O3368" t="b">
        <f>C3368=VLOOKUP($A3368,'Vals 0505'!$A:$L,3,FALSE)</f>
        <v>1</v>
      </c>
      <c r="P3368" t="b">
        <f>D3368=VLOOKUP($A3368,'Vals 0505'!$A:$L,4,FALSE)</f>
        <v>1</v>
      </c>
      <c r="Q3368" t="b">
        <f>E3368=VLOOKUP($A3368,'Vals 0505'!$A:$L,5,FALSE)</f>
        <v>1</v>
      </c>
      <c r="R3368" t="b">
        <f>F3368=VLOOKUP($A3368,'Vals 0505'!$A:$L,6,FALSE)</f>
        <v>1</v>
      </c>
      <c r="S3368" t="b">
        <f>G3368=VLOOKUP($A3368,'Vals 0505'!$A:$L,7,FALSE)</f>
        <v>1</v>
      </c>
      <c r="T3368" t="b">
        <f>H3368=VLOOKUP($A3368,'Vals 0505'!$A:$L,8,FALSE)</f>
        <v>1</v>
      </c>
      <c r="U3368" t="b">
        <f>I3368=VLOOKUP($A3368,'Vals 0505'!$A:$L,9,FALSE)</f>
        <v>1</v>
      </c>
      <c r="V3368" t="b">
        <f>J3368=VLOOKUP($A3368,'Vals 0505'!$A:$L,10,FALSE)</f>
        <v>1</v>
      </c>
      <c r="W3368" t="b">
        <f>K3368=VLOOKUP($A3368,'Vals 0505'!$A:$L,11,FALSE)</f>
        <v>1</v>
      </c>
      <c r="X3368" t="b">
        <f>L3368=VLOOKUP($A3368,'Vals 0505'!$A:$L,12,FALSE)</f>
        <v>1</v>
      </c>
      <c r="Y3368">
        <f t="shared" si="52"/>
        <v>17830</v>
      </c>
    </row>
    <row r="3369" spans="1:26">
      <c r="A3369" s="4">
        <v>17831</v>
      </c>
      <c r="B3369" s="5" t="s">
        <v>446</v>
      </c>
      <c r="C3369" s="5" t="s">
        <v>200</v>
      </c>
      <c r="D3369" s="5"/>
      <c r="E3369" s="4"/>
      <c r="F3369" s="5"/>
      <c r="G3369" s="4"/>
      <c r="H3369" s="5" t="s">
        <v>201</v>
      </c>
      <c r="I3369" s="5" t="s">
        <v>88</v>
      </c>
      <c r="J3369" s="5" t="s">
        <v>284</v>
      </c>
      <c r="K3369" s="5" t="s">
        <v>515</v>
      </c>
      <c r="L3369" s="5" t="s">
        <v>17</v>
      </c>
      <c r="M3369" t="b">
        <f>A3369=VLOOKUP($A3369,'Vals 0505'!$A:$L,1,FALSE)</f>
        <v>1</v>
      </c>
      <c r="N3369" t="b">
        <f>B3369=VLOOKUP($A3369,'Vals 0505'!$A:$L,2,FALSE)</f>
        <v>1</v>
      </c>
      <c r="O3369" t="b">
        <f>C3369=VLOOKUP($A3369,'Vals 0505'!$A:$L,3,FALSE)</f>
        <v>1</v>
      </c>
      <c r="P3369" t="b">
        <f>D3369=VLOOKUP($A3369,'Vals 0505'!$A:$L,4,FALSE)</f>
        <v>1</v>
      </c>
      <c r="Q3369" t="b">
        <f>E3369=VLOOKUP($A3369,'Vals 0505'!$A:$L,5,FALSE)</f>
        <v>1</v>
      </c>
      <c r="R3369" t="b">
        <f>F3369=VLOOKUP($A3369,'Vals 0505'!$A:$L,6,FALSE)</f>
        <v>1</v>
      </c>
      <c r="S3369" t="b">
        <f>G3369=VLOOKUP($A3369,'Vals 0505'!$A:$L,7,FALSE)</f>
        <v>1</v>
      </c>
      <c r="T3369" t="b">
        <f>H3369=VLOOKUP($A3369,'Vals 0505'!$A:$L,8,FALSE)</f>
        <v>1</v>
      </c>
      <c r="U3369" t="b">
        <f>I3369=VLOOKUP($A3369,'Vals 0505'!$A:$L,9,FALSE)</f>
        <v>1</v>
      </c>
      <c r="V3369" t="b">
        <f>J3369=VLOOKUP($A3369,'Vals 0505'!$A:$L,10,FALSE)</f>
        <v>1</v>
      </c>
      <c r="W3369" t="b">
        <f>K3369=VLOOKUP($A3369,'Vals 0505'!$A:$L,11,FALSE)</f>
        <v>1</v>
      </c>
      <c r="X3369" t="b">
        <f>L3369=VLOOKUP($A3369,'Vals 0505'!$A:$L,12,FALSE)</f>
        <v>1</v>
      </c>
      <c r="Y3369">
        <f t="shared" si="52"/>
        <v>17831</v>
      </c>
    </row>
    <row r="3370" spans="1:26">
      <c r="A3370" s="3">
        <v>17832</v>
      </c>
      <c r="B3370" s="5" t="s">
        <v>446</v>
      </c>
      <c r="C3370" s="5" t="s">
        <v>200</v>
      </c>
      <c r="D3370" s="5"/>
      <c r="E3370" s="4"/>
      <c r="F3370" s="5"/>
      <c r="G3370" s="4"/>
      <c r="H3370" s="5" t="s">
        <v>201</v>
      </c>
      <c r="I3370" s="5" t="s">
        <v>88</v>
      </c>
      <c r="J3370" s="5" t="s">
        <v>284</v>
      </c>
      <c r="K3370" s="5" t="s">
        <v>486</v>
      </c>
      <c r="L3370" s="5" t="s">
        <v>17</v>
      </c>
      <c r="M3370" t="b">
        <f>A3370=VLOOKUP($A3370,'Vals 0505'!$A:$L,1,FALSE)</f>
        <v>1</v>
      </c>
      <c r="N3370" t="b">
        <f>B3370=VLOOKUP($A3370,'Vals 0505'!$A:$L,2,FALSE)</f>
        <v>1</v>
      </c>
      <c r="O3370" t="b">
        <f>C3370=VLOOKUP($A3370,'Vals 0505'!$A:$L,3,FALSE)</f>
        <v>1</v>
      </c>
      <c r="P3370" t="b">
        <f>D3370=VLOOKUP($A3370,'Vals 0505'!$A:$L,4,FALSE)</f>
        <v>1</v>
      </c>
      <c r="Q3370" t="b">
        <f>E3370=VLOOKUP($A3370,'Vals 0505'!$A:$L,5,FALSE)</f>
        <v>1</v>
      </c>
      <c r="R3370" t="b">
        <f>F3370=VLOOKUP($A3370,'Vals 0505'!$A:$L,6,FALSE)</f>
        <v>1</v>
      </c>
      <c r="S3370" t="b">
        <f>G3370=VLOOKUP($A3370,'Vals 0505'!$A:$L,7,FALSE)</f>
        <v>1</v>
      </c>
      <c r="T3370" t="b">
        <f>H3370=VLOOKUP($A3370,'Vals 0505'!$A:$L,8,FALSE)</f>
        <v>1</v>
      </c>
      <c r="U3370" t="b">
        <f>I3370=VLOOKUP($A3370,'Vals 0505'!$A:$L,9,FALSE)</f>
        <v>1</v>
      </c>
      <c r="V3370" t="b">
        <f>J3370=VLOOKUP($A3370,'Vals 0505'!$A:$L,10,FALSE)</f>
        <v>1</v>
      </c>
      <c r="W3370" t="b">
        <f>K3370=VLOOKUP($A3370,'Vals 0505'!$A:$L,11,FALSE)</f>
        <v>1</v>
      </c>
      <c r="X3370" t="b">
        <f>L3370=VLOOKUP($A3370,'Vals 0505'!$A:$L,12,FALSE)</f>
        <v>1</v>
      </c>
      <c r="Y3370">
        <f t="shared" si="52"/>
        <v>17832</v>
      </c>
    </row>
    <row r="3371" spans="1:26">
      <c r="A3371" s="4">
        <v>17833</v>
      </c>
      <c r="B3371" s="5" t="s">
        <v>446</v>
      </c>
      <c r="C3371" s="5" t="s">
        <v>200</v>
      </c>
      <c r="D3371" s="5"/>
      <c r="E3371" s="4"/>
      <c r="F3371" s="5"/>
      <c r="G3371" s="4"/>
      <c r="H3371" s="5" t="s">
        <v>201</v>
      </c>
      <c r="I3371" s="5" t="s">
        <v>88</v>
      </c>
      <c r="J3371" s="5" t="s">
        <v>284</v>
      </c>
      <c r="K3371" s="5" t="s">
        <v>594</v>
      </c>
      <c r="L3371" s="5" t="s">
        <v>17</v>
      </c>
      <c r="M3371" t="b">
        <f>A3371=VLOOKUP($A3371,'Vals 0505'!$A:$L,1,FALSE)</f>
        <v>1</v>
      </c>
      <c r="N3371" t="b">
        <f>B3371=VLOOKUP($A3371,'Vals 0505'!$A:$L,2,FALSE)</f>
        <v>1</v>
      </c>
      <c r="O3371" t="b">
        <f>C3371=VLOOKUP($A3371,'Vals 0505'!$A:$L,3,FALSE)</f>
        <v>1</v>
      </c>
      <c r="P3371" t="b">
        <f>D3371=VLOOKUP($A3371,'Vals 0505'!$A:$L,4,FALSE)</f>
        <v>1</v>
      </c>
      <c r="Q3371" t="b">
        <f>E3371=VLOOKUP($A3371,'Vals 0505'!$A:$L,5,FALSE)</f>
        <v>1</v>
      </c>
      <c r="R3371" t="b">
        <f>F3371=VLOOKUP($A3371,'Vals 0505'!$A:$L,6,FALSE)</f>
        <v>1</v>
      </c>
      <c r="S3371" t="b">
        <f>G3371=VLOOKUP($A3371,'Vals 0505'!$A:$L,7,FALSE)</f>
        <v>1</v>
      </c>
      <c r="T3371" t="b">
        <f>H3371=VLOOKUP($A3371,'Vals 0505'!$A:$L,8,FALSE)</f>
        <v>1</v>
      </c>
      <c r="U3371" t="b">
        <f>I3371=VLOOKUP($A3371,'Vals 0505'!$A:$L,9,FALSE)</f>
        <v>1</v>
      </c>
      <c r="V3371" t="b">
        <f>J3371=VLOOKUP($A3371,'Vals 0505'!$A:$L,10,FALSE)</f>
        <v>1</v>
      </c>
      <c r="W3371" t="b">
        <f>K3371=VLOOKUP($A3371,'Vals 0505'!$A:$L,11,FALSE)</f>
        <v>1</v>
      </c>
      <c r="X3371" t="b">
        <f>L3371=VLOOKUP($A3371,'Vals 0505'!$A:$L,12,FALSE)</f>
        <v>1</v>
      </c>
      <c r="Y3371">
        <f t="shared" si="52"/>
        <v>17833</v>
      </c>
    </row>
    <row r="3372" spans="1:26">
      <c r="A3372" s="3">
        <v>17834</v>
      </c>
      <c r="B3372" s="5" t="s">
        <v>446</v>
      </c>
      <c r="C3372" s="5" t="s">
        <v>200</v>
      </c>
      <c r="D3372" s="5"/>
      <c r="E3372" s="4"/>
      <c r="F3372" s="5"/>
      <c r="G3372" s="4"/>
      <c r="H3372" s="5" t="s">
        <v>201</v>
      </c>
      <c r="I3372" s="5" t="s">
        <v>88</v>
      </c>
      <c r="J3372" s="5" t="s">
        <v>284</v>
      </c>
      <c r="K3372" s="5" t="s">
        <v>549</v>
      </c>
      <c r="L3372" s="5" t="s">
        <v>17</v>
      </c>
      <c r="M3372" t="b">
        <f>A3372=VLOOKUP($A3372,'Vals 0505'!$A:$L,1,FALSE)</f>
        <v>1</v>
      </c>
      <c r="N3372" t="b">
        <f>B3372=VLOOKUP($A3372,'Vals 0505'!$A:$L,2,FALSE)</f>
        <v>1</v>
      </c>
      <c r="O3372" t="b">
        <f>C3372=VLOOKUP($A3372,'Vals 0505'!$A:$L,3,FALSE)</f>
        <v>1</v>
      </c>
      <c r="P3372" t="b">
        <f>D3372=VLOOKUP($A3372,'Vals 0505'!$A:$L,4,FALSE)</f>
        <v>1</v>
      </c>
      <c r="Q3372" t="b">
        <f>E3372=VLOOKUP($A3372,'Vals 0505'!$A:$L,5,FALSE)</f>
        <v>1</v>
      </c>
      <c r="R3372" t="b">
        <f>F3372=VLOOKUP($A3372,'Vals 0505'!$A:$L,6,FALSE)</f>
        <v>1</v>
      </c>
      <c r="S3372" t="b">
        <f>G3372=VLOOKUP($A3372,'Vals 0505'!$A:$L,7,FALSE)</f>
        <v>1</v>
      </c>
      <c r="T3372" t="b">
        <f>H3372=VLOOKUP($A3372,'Vals 0505'!$A:$L,8,FALSE)</f>
        <v>1</v>
      </c>
      <c r="U3372" t="b">
        <f>I3372=VLOOKUP($A3372,'Vals 0505'!$A:$L,9,FALSE)</f>
        <v>1</v>
      </c>
      <c r="V3372" t="b">
        <f>J3372=VLOOKUP($A3372,'Vals 0505'!$A:$L,10,FALSE)</f>
        <v>1</v>
      </c>
      <c r="W3372" t="b">
        <f>K3372=VLOOKUP($A3372,'Vals 0505'!$A:$L,11,FALSE)</f>
        <v>1</v>
      </c>
      <c r="X3372" t="b">
        <f>L3372=VLOOKUP($A3372,'Vals 0505'!$A:$L,12,FALSE)</f>
        <v>1</v>
      </c>
      <c r="Y3372">
        <f t="shared" si="52"/>
        <v>17834</v>
      </c>
    </row>
    <row r="3373" spans="1:26">
      <c r="A3373" s="4">
        <v>17835</v>
      </c>
      <c r="B3373" s="5" t="s">
        <v>446</v>
      </c>
      <c r="C3373" s="5" t="s">
        <v>200</v>
      </c>
      <c r="D3373" s="5"/>
      <c r="E3373" s="4"/>
      <c r="F3373" s="5"/>
      <c r="G3373" s="4"/>
      <c r="H3373" s="5" t="s">
        <v>201</v>
      </c>
      <c r="I3373" s="5" t="s">
        <v>88</v>
      </c>
      <c r="J3373" s="5" t="s">
        <v>284</v>
      </c>
      <c r="K3373" s="5" t="s">
        <v>33</v>
      </c>
      <c r="L3373" s="5" t="s">
        <v>17</v>
      </c>
      <c r="M3373" t="b">
        <f>A3373=VLOOKUP($A3373,'Vals 0505'!$A:$L,1,FALSE)</f>
        <v>1</v>
      </c>
      <c r="N3373" t="b">
        <f>B3373=VLOOKUP($A3373,'Vals 0505'!$A:$L,2,FALSE)</f>
        <v>1</v>
      </c>
      <c r="O3373" t="b">
        <f>C3373=VLOOKUP($A3373,'Vals 0505'!$A:$L,3,FALSE)</f>
        <v>1</v>
      </c>
      <c r="P3373" t="b">
        <f>D3373=VLOOKUP($A3373,'Vals 0505'!$A:$L,4,FALSE)</f>
        <v>1</v>
      </c>
      <c r="Q3373" t="b">
        <f>E3373=VLOOKUP($A3373,'Vals 0505'!$A:$L,5,FALSE)</f>
        <v>1</v>
      </c>
      <c r="R3373" t="b">
        <f>F3373=VLOOKUP($A3373,'Vals 0505'!$A:$L,6,FALSE)</f>
        <v>1</v>
      </c>
      <c r="S3373" t="b">
        <f>G3373=VLOOKUP($A3373,'Vals 0505'!$A:$L,7,FALSE)</f>
        <v>1</v>
      </c>
      <c r="T3373" t="b">
        <f>H3373=VLOOKUP($A3373,'Vals 0505'!$A:$L,8,FALSE)</f>
        <v>1</v>
      </c>
      <c r="U3373" t="b">
        <f>I3373=VLOOKUP($A3373,'Vals 0505'!$A:$L,9,FALSE)</f>
        <v>1</v>
      </c>
      <c r="V3373" t="b">
        <f>J3373=VLOOKUP($A3373,'Vals 0505'!$A:$L,10,FALSE)</f>
        <v>1</v>
      </c>
      <c r="W3373" t="b">
        <f>K3373=VLOOKUP($A3373,'Vals 0505'!$A:$L,11,FALSE)</f>
        <v>1</v>
      </c>
      <c r="X3373" t="b">
        <f>L3373=VLOOKUP($A3373,'Vals 0505'!$A:$L,12,FALSE)</f>
        <v>1</v>
      </c>
      <c r="Y3373">
        <f t="shared" si="52"/>
        <v>17835</v>
      </c>
    </row>
    <row r="3374" spans="1:26">
      <c r="A3374" s="3">
        <v>17836</v>
      </c>
      <c r="B3374" s="5" t="s">
        <v>446</v>
      </c>
      <c r="C3374" s="5" t="s">
        <v>200</v>
      </c>
      <c r="D3374" s="5"/>
      <c r="E3374" s="4"/>
      <c r="F3374" s="5"/>
      <c r="G3374" s="4"/>
      <c r="H3374" s="5" t="s">
        <v>201</v>
      </c>
      <c r="I3374" s="5" t="s">
        <v>88</v>
      </c>
      <c r="J3374" s="5" t="s">
        <v>284</v>
      </c>
      <c r="K3374" s="5" t="s">
        <v>550</v>
      </c>
      <c r="L3374" s="5" t="s">
        <v>17</v>
      </c>
      <c r="M3374" t="b">
        <f>A3374=VLOOKUP($A3374,'Vals 0505'!$A:$L,1,FALSE)</f>
        <v>1</v>
      </c>
      <c r="N3374" t="b">
        <f>B3374=VLOOKUP($A3374,'Vals 0505'!$A:$L,2,FALSE)</f>
        <v>1</v>
      </c>
      <c r="O3374" t="b">
        <f>C3374=VLOOKUP($A3374,'Vals 0505'!$A:$L,3,FALSE)</f>
        <v>1</v>
      </c>
      <c r="P3374" t="b">
        <f>D3374=VLOOKUP($A3374,'Vals 0505'!$A:$L,4,FALSE)</f>
        <v>1</v>
      </c>
      <c r="Q3374" t="b">
        <f>E3374=VLOOKUP($A3374,'Vals 0505'!$A:$L,5,FALSE)</f>
        <v>1</v>
      </c>
      <c r="R3374" t="b">
        <f>F3374=VLOOKUP($A3374,'Vals 0505'!$A:$L,6,FALSE)</f>
        <v>1</v>
      </c>
      <c r="S3374" t="b">
        <f>G3374=VLOOKUP($A3374,'Vals 0505'!$A:$L,7,FALSE)</f>
        <v>1</v>
      </c>
      <c r="T3374" t="b">
        <f>H3374=VLOOKUP($A3374,'Vals 0505'!$A:$L,8,FALSE)</f>
        <v>1</v>
      </c>
      <c r="U3374" t="b">
        <f>I3374=VLOOKUP($A3374,'Vals 0505'!$A:$L,9,FALSE)</f>
        <v>1</v>
      </c>
      <c r="V3374" t="b">
        <f>J3374=VLOOKUP($A3374,'Vals 0505'!$A:$L,10,FALSE)</f>
        <v>1</v>
      </c>
      <c r="W3374" t="b">
        <f>K3374=VLOOKUP($A3374,'Vals 0505'!$A:$L,11,FALSE)</f>
        <v>1</v>
      </c>
      <c r="X3374" t="b">
        <f>L3374=VLOOKUP($A3374,'Vals 0505'!$A:$L,12,FALSE)</f>
        <v>1</v>
      </c>
      <c r="Y3374">
        <f t="shared" si="52"/>
        <v>17836</v>
      </c>
    </row>
    <row r="3375" spans="1:26">
      <c r="A3375" s="4">
        <v>17837</v>
      </c>
      <c r="B3375" s="5" t="s">
        <v>446</v>
      </c>
      <c r="C3375" s="5" t="s">
        <v>200</v>
      </c>
      <c r="D3375" s="5"/>
      <c r="E3375" s="4"/>
      <c r="F3375" s="5"/>
      <c r="G3375" s="4"/>
      <c r="H3375" s="5" t="s">
        <v>201</v>
      </c>
      <c r="I3375" s="5" t="s">
        <v>55</v>
      </c>
      <c r="J3375" s="5" t="s">
        <v>284</v>
      </c>
      <c r="K3375" s="5" t="s">
        <v>551</v>
      </c>
      <c r="L3375" s="5" t="s">
        <v>17</v>
      </c>
      <c r="M3375" t="b">
        <f>A3375=VLOOKUP($A3375,'Vals 0505'!$A:$L,1,FALSE)</f>
        <v>1</v>
      </c>
      <c r="N3375" t="b">
        <f>B3375=VLOOKUP($A3375,'Vals 0505'!$A:$L,2,FALSE)</f>
        <v>1</v>
      </c>
      <c r="O3375" t="b">
        <f>C3375=VLOOKUP($A3375,'Vals 0505'!$A:$L,3,FALSE)</f>
        <v>1</v>
      </c>
      <c r="P3375" t="b">
        <f>D3375=VLOOKUP($A3375,'Vals 0505'!$A:$L,4,FALSE)</f>
        <v>1</v>
      </c>
      <c r="Q3375" t="b">
        <f>E3375=VLOOKUP($A3375,'Vals 0505'!$A:$L,5,FALSE)</f>
        <v>1</v>
      </c>
      <c r="R3375" t="b">
        <f>F3375=VLOOKUP($A3375,'Vals 0505'!$A:$L,6,FALSE)</f>
        <v>1</v>
      </c>
      <c r="S3375" t="b">
        <f>G3375=VLOOKUP($A3375,'Vals 0505'!$A:$L,7,FALSE)</f>
        <v>1</v>
      </c>
      <c r="T3375" t="b">
        <f>H3375=VLOOKUP($A3375,'Vals 0505'!$A:$L,8,FALSE)</f>
        <v>1</v>
      </c>
      <c r="U3375" t="b">
        <f>I3375=VLOOKUP($A3375,'Vals 0505'!$A:$L,9,FALSE)</f>
        <v>1</v>
      </c>
      <c r="V3375" t="b">
        <f>J3375=VLOOKUP($A3375,'Vals 0505'!$A:$L,10,FALSE)</f>
        <v>1</v>
      </c>
      <c r="W3375" t="b">
        <f>K3375=VLOOKUP($A3375,'Vals 0505'!$A:$L,11,FALSE)</f>
        <v>1</v>
      </c>
      <c r="X3375" t="b">
        <f>L3375=VLOOKUP($A3375,'Vals 0505'!$A:$L,12,FALSE)</f>
        <v>1</v>
      </c>
      <c r="Y3375">
        <f t="shared" si="52"/>
        <v>17837</v>
      </c>
    </row>
    <row r="3376" spans="1:26">
      <c r="A3376" s="3">
        <v>17838</v>
      </c>
      <c r="B3376" s="5" t="s">
        <v>446</v>
      </c>
      <c r="C3376" s="5" t="s">
        <v>200</v>
      </c>
      <c r="D3376" s="5"/>
      <c r="E3376" s="4"/>
      <c r="F3376" s="5"/>
      <c r="G3376" s="4"/>
      <c r="H3376" s="5" t="s">
        <v>201</v>
      </c>
      <c r="I3376" s="5" t="s">
        <v>55</v>
      </c>
      <c r="J3376" s="5" t="s">
        <v>284</v>
      </c>
      <c r="K3376" s="5" t="s">
        <v>552</v>
      </c>
      <c r="L3376" s="5" t="s">
        <v>17</v>
      </c>
      <c r="M3376" t="e">
        <f>A3376=VLOOKUP($A3376,'Vals 0505'!$A:$L,1,FALSE)</f>
        <v>#N/A</v>
      </c>
      <c r="N3376" t="e">
        <f>B3376=VLOOKUP($A3376,'Vals 0505'!$A:$L,2,FALSE)</f>
        <v>#N/A</v>
      </c>
      <c r="O3376" t="e">
        <f>C3376=VLOOKUP($A3376,'Vals 0505'!$A:$L,3,FALSE)</f>
        <v>#N/A</v>
      </c>
      <c r="P3376" t="e">
        <f>D3376=VLOOKUP($A3376,'Vals 0505'!$A:$L,4,FALSE)</f>
        <v>#N/A</v>
      </c>
      <c r="Q3376" t="e">
        <f>E3376=VLOOKUP($A3376,'Vals 0505'!$A:$L,5,FALSE)</f>
        <v>#N/A</v>
      </c>
      <c r="R3376" t="e">
        <f>F3376=VLOOKUP($A3376,'Vals 0505'!$A:$L,6,FALSE)</f>
        <v>#N/A</v>
      </c>
      <c r="S3376" t="e">
        <f>G3376=VLOOKUP($A3376,'Vals 0505'!$A:$L,7,FALSE)</f>
        <v>#N/A</v>
      </c>
      <c r="T3376" t="e">
        <f>H3376=VLOOKUP($A3376,'Vals 0505'!$A:$L,8,FALSE)</f>
        <v>#N/A</v>
      </c>
      <c r="U3376" t="e">
        <f>I3376=VLOOKUP($A3376,'Vals 0505'!$A:$L,9,FALSE)</f>
        <v>#N/A</v>
      </c>
      <c r="V3376" t="e">
        <f>J3376=VLOOKUP($A3376,'Vals 0505'!$A:$L,10,FALSE)</f>
        <v>#N/A</v>
      </c>
      <c r="W3376" t="e">
        <f>K3376=VLOOKUP($A3376,'Vals 0505'!$A:$L,11,FALSE)</f>
        <v>#N/A</v>
      </c>
      <c r="X3376" t="e">
        <f>L3376=VLOOKUP($A3376,'Vals 0505'!$A:$L,12,FALSE)</f>
        <v>#N/A</v>
      </c>
      <c r="Y3376">
        <f t="shared" si="52"/>
        <v>17838</v>
      </c>
      <c r="Z3376" t="e">
        <f>VLOOKUP($A3376,'Vals 0505'!$A:$L,10,FALSE)</f>
        <v>#N/A</v>
      </c>
    </row>
    <row r="3377" spans="1:26">
      <c r="A3377" s="4">
        <v>17839</v>
      </c>
      <c r="B3377" s="5" t="s">
        <v>446</v>
      </c>
      <c r="C3377" s="5" t="s">
        <v>200</v>
      </c>
      <c r="D3377" s="5"/>
      <c r="E3377" s="4"/>
      <c r="F3377" s="5"/>
      <c r="G3377" s="4"/>
      <c r="H3377" s="5" t="s">
        <v>201</v>
      </c>
      <c r="I3377" s="5" t="s">
        <v>55</v>
      </c>
      <c r="J3377" s="5" t="s">
        <v>284</v>
      </c>
      <c r="K3377" s="5" t="s">
        <v>480</v>
      </c>
      <c r="L3377" s="5" t="s">
        <v>17</v>
      </c>
      <c r="M3377" t="b">
        <f>A3377=VLOOKUP($A3377,'Vals 0505'!$A:$L,1,FALSE)</f>
        <v>1</v>
      </c>
      <c r="N3377" t="b">
        <f>B3377=VLOOKUP($A3377,'Vals 0505'!$A:$L,2,FALSE)</f>
        <v>1</v>
      </c>
      <c r="O3377" t="b">
        <f>C3377=VLOOKUP($A3377,'Vals 0505'!$A:$L,3,FALSE)</f>
        <v>1</v>
      </c>
      <c r="P3377" t="b">
        <f>D3377=VLOOKUP($A3377,'Vals 0505'!$A:$L,4,FALSE)</f>
        <v>1</v>
      </c>
      <c r="Q3377" t="b">
        <f>E3377=VLOOKUP($A3377,'Vals 0505'!$A:$L,5,FALSE)</f>
        <v>1</v>
      </c>
      <c r="R3377" t="b">
        <f>F3377=VLOOKUP($A3377,'Vals 0505'!$A:$L,6,FALSE)</f>
        <v>1</v>
      </c>
      <c r="S3377" t="b">
        <f>G3377=VLOOKUP($A3377,'Vals 0505'!$A:$L,7,FALSE)</f>
        <v>1</v>
      </c>
      <c r="T3377" t="b">
        <f>H3377=VLOOKUP($A3377,'Vals 0505'!$A:$L,8,FALSE)</f>
        <v>1</v>
      </c>
      <c r="U3377" t="b">
        <f>I3377=VLOOKUP($A3377,'Vals 0505'!$A:$L,9,FALSE)</f>
        <v>1</v>
      </c>
      <c r="V3377" t="b">
        <f>J3377=VLOOKUP($A3377,'Vals 0505'!$A:$L,10,FALSE)</f>
        <v>1</v>
      </c>
      <c r="W3377" t="b">
        <f>K3377=VLOOKUP($A3377,'Vals 0505'!$A:$L,11,FALSE)</f>
        <v>1</v>
      </c>
      <c r="X3377" t="b">
        <f>L3377=VLOOKUP($A3377,'Vals 0505'!$A:$L,12,FALSE)</f>
        <v>1</v>
      </c>
      <c r="Y3377">
        <f t="shared" si="52"/>
        <v>17839</v>
      </c>
    </row>
    <row r="3378" spans="1:26">
      <c r="A3378" s="3">
        <v>17840</v>
      </c>
      <c r="B3378" s="5" t="s">
        <v>446</v>
      </c>
      <c r="C3378" s="5" t="s">
        <v>200</v>
      </c>
      <c r="D3378" s="5"/>
      <c r="E3378" s="4"/>
      <c r="F3378" s="5"/>
      <c r="G3378" s="4"/>
      <c r="H3378" s="5" t="s">
        <v>201</v>
      </c>
      <c r="I3378" s="5" t="s">
        <v>55</v>
      </c>
      <c r="J3378" s="5" t="s">
        <v>284</v>
      </c>
      <c r="K3378" s="5" t="s">
        <v>481</v>
      </c>
      <c r="L3378" s="5" t="s">
        <v>17</v>
      </c>
      <c r="M3378" t="b">
        <f>A3378=VLOOKUP($A3378,'Vals 0505'!$A:$L,1,FALSE)</f>
        <v>1</v>
      </c>
      <c r="N3378" t="b">
        <f>B3378=VLOOKUP($A3378,'Vals 0505'!$A:$L,2,FALSE)</f>
        <v>1</v>
      </c>
      <c r="O3378" t="b">
        <f>C3378=VLOOKUP($A3378,'Vals 0505'!$A:$L,3,FALSE)</f>
        <v>1</v>
      </c>
      <c r="P3378" t="b">
        <f>D3378=VLOOKUP($A3378,'Vals 0505'!$A:$L,4,FALSE)</f>
        <v>1</v>
      </c>
      <c r="Q3378" t="b">
        <f>E3378=VLOOKUP($A3378,'Vals 0505'!$A:$L,5,FALSE)</f>
        <v>1</v>
      </c>
      <c r="R3378" t="b">
        <f>F3378=VLOOKUP($A3378,'Vals 0505'!$A:$L,6,FALSE)</f>
        <v>1</v>
      </c>
      <c r="S3378" t="b">
        <f>G3378=VLOOKUP($A3378,'Vals 0505'!$A:$L,7,FALSE)</f>
        <v>1</v>
      </c>
      <c r="T3378" t="b">
        <f>H3378=VLOOKUP($A3378,'Vals 0505'!$A:$L,8,FALSE)</f>
        <v>1</v>
      </c>
      <c r="U3378" t="b">
        <f>I3378=VLOOKUP($A3378,'Vals 0505'!$A:$L,9,FALSE)</f>
        <v>1</v>
      </c>
      <c r="V3378" t="b">
        <f>J3378=VLOOKUP($A3378,'Vals 0505'!$A:$L,10,FALSE)</f>
        <v>1</v>
      </c>
      <c r="W3378" t="b">
        <f>K3378=VLOOKUP($A3378,'Vals 0505'!$A:$L,11,FALSE)</f>
        <v>1</v>
      </c>
      <c r="X3378" t="b">
        <f>L3378=VLOOKUP($A3378,'Vals 0505'!$A:$L,12,FALSE)</f>
        <v>1</v>
      </c>
      <c r="Y3378">
        <f t="shared" si="52"/>
        <v>17840</v>
      </c>
    </row>
    <row r="3379" spans="1:26">
      <c r="A3379" s="4">
        <v>17841</v>
      </c>
      <c r="B3379" s="5" t="s">
        <v>446</v>
      </c>
      <c r="C3379" s="5" t="s">
        <v>200</v>
      </c>
      <c r="D3379" s="5"/>
      <c r="E3379" s="4"/>
      <c r="F3379" s="5"/>
      <c r="G3379" s="4"/>
      <c r="H3379" s="5" t="s">
        <v>201</v>
      </c>
      <c r="I3379" s="5" t="s">
        <v>55</v>
      </c>
      <c r="J3379" s="5" t="s">
        <v>284</v>
      </c>
      <c r="K3379" s="5" t="s">
        <v>553</v>
      </c>
      <c r="L3379" s="5" t="s">
        <v>17</v>
      </c>
      <c r="M3379" t="e">
        <f>A3379=VLOOKUP($A3379,'Vals 0505'!$A:$L,1,FALSE)</f>
        <v>#N/A</v>
      </c>
      <c r="N3379" t="e">
        <f>B3379=VLOOKUP($A3379,'Vals 0505'!$A:$L,2,FALSE)</f>
        <v>#N/A</v>
      </c>
      <c r="O3379" t="e">
        <f>C3379=VLOOKUP($A3379,'Vals 0505'!$A:$L,3,FALSE)</f>
        <v>#N/A</v>
      </c>
      <c r="P3379" t="e">
        <f>D3379=VLOOKUP($A3379,'Vals 0505'!$A:$L,4,FALSE)</f>
        <v>#N/A</v>
      </c>
      <c r="Q3379" t="e">
        <f>E3379=VLOOKUP($A3379,'Vals 0505'!$A:$L,5,FALSE)</f>
        <v>#N/A</v>
      </c>
      <c r="R3379" t="e">
        <f>F3379=VLOOKUP($A3379,'Vals 0505'!$A:$L,6,FALSE)</f>
        <v>#N/A</v>
      </c>
      <c r="S3379" t="e">
        <f>G3379=VLOOKUP($A3379,'Vals 0505'!$A:$L,7,FALSE)</f>
        <v>#N/A</v>
      </c>
      <c r="T3379" t="e">
        <f>H3379=VLOOKUP($A3379,'Vals 0505'!$A:$L,8,FALSE)</f>
        <v>#N/A</v>
      </c>
      <c r="U3379" t="e">
        <f>I3379=VLOOKUP($A3379,'Vals 0505'!$A:$L,9,FALSE)</f>
        <v>#N/A</v>
      </c>
      <c r="V3379" t="e">
        <f>J3379=VLOOKUP($A3379,'Vals 0505'!$A:$L,10,FALSE)</f>
        <v>#N/A</v>
      </c>
      <c r="W3379" t="e">
        <f>K3379=VLOOKUP($A3379,'Vals 0505'!$A:$L,11,FALSE)</f>
        <v>#N/A</v>
      </c>
      <c r="X3379" t="e">
        <f>L3379=VLOOKUP($A3379,'Vals 0505'!$A:$L,12,FALSE)</f>
        <v>#N/A</v>
      </c>
      <c r="Y3379">
        <f t="shared" si="52"/>
        <v>17841</v>
      </c>
      <c r="Z3379" t="e">
        <f>VLOOKUP($A3379,'Vals 0505'!$A:$L,10,FALSE)</f>
        <v>#N/A</v>
      </c>
    </row>
    <row r="3380" spans="1:26">
      <c r="A3380" s="3">
        <v>17842</v>
      </c>
      <c r="B3380" s="5" t="s">
        <v>446</v>
      </c>
      <c r="C3380" s="5" t="s">
        <v>200</v>
      </c>
      <c r="D3380" s="5"/>
      <c r="E3380" s="4"/>
      <c r="F3380" s="5"/>
      <c r="G3380" s="4"/>
      <c r="H3380" s="5" t="s">
        <v>201</v>
      </c>
      <c r="I3380" s="5" t="s">
        <v>55</v>
      </c>
      <c r="J3380" s="5" t="s">
        <v>284</v>
      </c>
      <c r="K3380" s="5" t="s">
        <v>516</v>
      </c>
      <c r="L3380" s="5" t="s">
        <v>17</v>
      </c>
      <c r="M3380" t="b">
        <f>A3380=VLOOKUP($A3380,'Vals 0505'!$A:$L,1,FALSE)</f>
        <v>1</v>
      </c>
      <c r="N3380" t="b">
        <f>B3380=VLOOKUP($A3380,'Vals 0505'!$A:$L,2,FALSE)</f>
        <v>1</v>
      </c>
      <c r="O3380" t="b">
        <f>C3380=VLOOKUP($A3380,'Vals 0505'!$A:$L,3,FALSE)</f>
        <v>1</v>
      </c>
      <c r="P3380" t="b">
        <f>D3380=VLOOKUP($A3380,'Vals 0505'!$A:$L,4,FALSE)</f>
        <v>1</v>
      </c>
      <c r="Q3380" t="b">
        <f>E3380=VLOOKUP($A3380,'Vals 0505'!$A:$L,5,FALSE)</f>
        <v>1</v>
      </c>
      <c r="R3380" t="b">
        <f>F3380=VLOOKUP($A3380,'Vals 0505'!$A:$L,6,FALSE)</f>
        <v>1</v>
      </c>
      <c r="S3380" t="b">
        <f>G3380=VLOOKUP($A3380,'Vals 0505'!$A:$L,7,FALSE)</f>
        <v>1</v>
      </c>
      <c r="T3380" t="b">
        <f>H3380=VLOOKUP($A3380,'Vals 0505'!$A:$L,8,FALSE)</f>
        <v>1</v>
      </c>
      <c r="U3380" t="b">
        <f>I3380=VLOOKUP($A3380,'Vals 0505'!$A:$L,9,FALSE)</f>
        <v>1</v>
      </c>
      <c r="V3380" t="b">
        <f>J3380=VLOOKUP($A3380,'Vals 0505'!$A:$L,10,FALSE)</f>
        <v>1</v>
      </c>
      <c r="W3380" t="b">
        <f>K3380=VLOOKUP($A3380,'Vals 0505'!$A:$L,11,FALSE)</f>
        <v>1</v>
      </c>
      <c r="X3380" t="b">
        <f>L3380=VLOOKUP($A3380,'Vals 0505'!$A:$L,12,FALSE)</f>
        <v>1</v>
      </c>
      <c r="Y3380">
        <f t="shared" si="52"/>
        <v>17842</v>
      </c>
    </row>
    <row r="3381" spans="1:26">
      <c r="A3381" s="4">
        <v>17843</v>
      </c>
      <c r="B3381" s="5" t="s">
        <v>446</v>
      </c>
      <c r="C3381" s="5" t="s">
        <v>200</v>
      </c>
      <c r="D3381" s="5"/>
      <c r="E3381" s="4"/>
      <c r="F3381" s="5"/>
      <c r="G3381" s="4"/>
      <c r="H3381" s="5" t="s">
        <v>201</v>
      </c>
      <c r="I3381" s="5" t="s">
        <v>55</v>
      </c>
      <c r="J3381" s="5" t="s">
        <v>284</v>
      </c>
      <c r="K3381" s="5" t="s">
        <v>517</v>
      </c>
      <c r="L3381" s="5" t="s">
        <v>17</v>
      </c>
      <c r="M3381" t="b">
        <f>A3381=VLOOKUP($A3381,'Vals 0505'!$A:$L,1,FALSE)</f>
        <v>1</v>
      </c>
      <c r="N3381" t="b">
        <f>B3381=VLOOKUP($A3381,'Vals 0505'!$A:$L,2,FALSE)</f>
        <v>1</v>
      </c>
      <c r="O3381" t="b">
        <f>C3381=VLOOKUP($A3381,'Vals 0505'!$A:$L,3,FALSE)</f>
        <v>1</v>
      </c>
      <c r="P3381" t="b">
        <f>D3381=VLOOKUP($A3381,'Vals 0505'!$A:$L,4,FALSE)</f>
        <v>1</v>
      </c>
      <c r="Q3381" t="b">
        <f>E3381=VLOOKUP($A3381,'Vals 0505'!$A:$L,5,FALSE)</f>
        <v>1</v>
      </c>
      <c r="R3381" t="b">
        <f>F3381=VLOOKUP($A3381,'Vals 0505'!$A:$L,6,FALSE)</f>
        <v>1</v>
      </c>
      <c r="S3381" t="b">
        <f>G3381=VLOOKUP($A3381,'Vals 0505'!$A:$L,7,FALSE)</f>
        <v>1</v>
      </c>
      <c r="T3381" t="b">
        <f>H3381=VLOOKUP($A3381,'Vals 0505'!$A:$L,8,FALSE)</f>
        <v>1</v>
      </c>
      <c r="U3381" t="b">
        <f>I3381=VLOOKUP($A3381,'Vals 0505'!$A:$L,9,FALSE)</f>
        <v>1</v>
      </c>
      <c r="V3381" t="b">
        <f>J3381=VLOOKUP($A3381,'Vals 0505'!$A:$L,10,FALSE)</f>
        <v>1</v>
      </c>
      <c r="W3381" t="b">
        <f>K3381=VLOOKUP($A3381,'Vals 0505'!$A:$L,11,FALSE)</f>
        <v>1</v>
      </c>
      <c r="X3381" t="b">
        <f>L3381=VLOOKUP($A3381,'Vals 0505'!$A:$L,12,FALSE)</f>
        <v>1</v>
      </c>
      <c r="Y3381">
        <f t="shared" si="52"/>
        <v>17843</v>
      </c>
    </row>
    <row r="3382" spans="1:26">
      <c r="A3382" s="3">
        <v>17844</v>
      </c>
      <c r="B3382" s="5" t="s">
        <v>446</v>
      </c>
      <c r="C3382" s="5" t="s">
        <v>200</v>
      </c>
      <c r="D3382" s="5"/>
      <c r="E3382" s="4"/>
      <c r="F3382" s="5"/>
      <c r="G3382" s="4"/>
      <c r="H3382" s="5" t="s">
        <v>201</v>
      </c>
      <c r="I3382" s="5" t="s">
        <v>55</v>
      </c>
      <c r="J3382" s="5" t="s">
        <v>284</v>
      </c>
      <c r="K3382" s="5" t="s">
        <v>482</v>
      </c>
      <c r="L3382" s="5" t="s">
        <v>17</v>
      </c>
      <c r="M3382" t="b">
        <f>A3382=VLOOKUP($A3382,'Vals 0505'!$A:$L,1,FALSE)</f>
        <v>1</v>
      </c>
      <c r="N3382" t="b">
        <f>B3382=VLOOKUP($A3382,'Vals 0505'!$A:$L,2,FALSE)</f>
        <v>1</v>
      </c>
      <c r="O3382" t="b">
        <f>C3382=VLOOKUP($A3382,'Vals 0505'!$A:$L,3,FALSE)</f>
        <v>1</v>
      </c>
      <c r="P3382" t="b">
        <f>D3382=VLOOKUP($A3382,'Vals 0505'!$A:$L,4,FALSE)</f>
        <v>1</v>
      </c>
      <c r="Q3382" t="b">
        <f>E3382=VLOOKUP($A3382,'Vals 0505'!$A:$L,5,FALSE)</f>
        <v>1</v>
      </c>
      <c r="R3382" t="b">
        <f>F3382=VLOOKUP($A3382,'Vals 0505'!$A:$L,6,FALSE)</f>
        <v>1</v>
      </c>
      <c r="S3382" t="b">
        <f>G3382=VLOOKUP($A3382,'Vals 0505'!$A:$L,7,FALSE)</f>
        <v>1</v>
      </c>
      <c r="T3382" t="b">
        <f>H3382=VLOOKUP($A3382,'Vals 0505'!$A:$L,8,FALSE)</f>
        <v>1</v>
      </c>
      <c r="U3382" t="b">
        <f>I3382=VLOOKUP($A3382,'Vals 0505'!$A:$L,9,FALSE)</f>
        <v>1</v>
      </c>
      <c r="V3382" t="b">
        <f>J3382=VLOOKUP($A3382,'Vals 0505'!$A:$L,10,FALSE)</f>
        <v>1</v>
      </c>
      <c r="W3382" t="b">
        <f>K3382=VLOOKUP($A3382,'Vals 0505'!$A:$L,11,FALSE)</f>
        <v>1</v>
      </c>
      <c r="X3382" t="b">
        <f>L3382=VLOOKUP($A3382,'Vals 0505'!$A:$L,12,FALSE)</f>
        <v>1</v>
      </c>
      <c r="Y3382">
        <f t="shared" si="52"/>
        <v>17844</v>
      </c>
    </row>
    <row r="3383" spans="1:26">
      <c r="A3383" s="4">
        <v>17845</v>
      </c>
      <c r="B3383" s="5" t="s">
        <v>446</v>
      </c>
      <c r="C3383" s="5" t="s">
        <v>200</v>
      </c>
      <c r="D3383" s="5"/>
      <c r="E3383" s="4"/>
      <c r="F3383" s="5"/>
      <c r="G3383" s="4"/>
      <c r="H3383" s="5" t="s">
        <v>201</v>
      </c>
      <c r="I3383" s="5" t="s">
        <v>55</v>
      </c>
      <c r="J3383" s="5" t="s">
        <v>284</v>
      </c>
      <c r="K3383" s="5" t="s">
        <v>561</v>
      </c>
      <c r="L3383" s="5" t="s">
        <v>17</v>
      </c>
      <c r="M3383" t="b">
        <f>A3383=VLOOKUP($A3383,'Vals 0505'!$A:$L,1,FALSE)</f>
        <v>1</v>
      </c>
      <c r="N3383" t="b">
        <f>B3383=VLOOKUP($A3383,'Vals 0505'!$A:$L,2,FALSE)</f>
        <v>1</v>
      </c>
      <c r="O3383" t="b">
        <f>C3383=VLOOKUP($A3383,'Vals 0505'!$A:$L,3,FALSE)</f>
        <v>1</v>
      </c>
      <c r="P3383" t="b">
        <f>D3383=VLOOKUP($A3383,'Vals 0505'!$A:$L,4,FALSE)</f>
        <v>1</v>
      </c>
      <c r="Q3383" t="b">
        <f>E3383=VLOOKUP($A3383,'Vals 0505'!$A:$L,5,FALSE)</f>
        <v>1</v>
      </c>
      <c r="R3383" t="b">
        <f>F3383=VLOOKUP($A3383,'Vals 0505'!$A:$L,6,FALSE)</f>
        <v>1</v>
      </c>
      <c r="S3383" t="b">
        <f>G3383=VLOOKUP($A3383,'Vals 0505'!$A:$L,7,FALSE)</f>
        <v>1</v>
      </c>
      <c r="T3383" t="b">
        <f>H3383=VLOOKUP($A3383,'Vals 0505'!$A:$L,8,FALSE)</f>
        <v>1</v>
      </c>
      <c r="U3383" t="b">
        <f>I3383=VLOOKUP($A3383,'Vals 0505'!$A:$L,9,FALSE)</f>
        <v>1</v>
      </c>
      <c r="V3383" t="b">
        <f>J3383=VLOOKUP($A3383,'Vals 0505'!$A:$L,10,FALSE)</f>
        <v>1</v>
      </c>
      <c r="W3383" t="b">
        <f>K3383=VLOOKUP($A3383,'Vals 0505'!$A:$L,11,FALSE)</f>
        <v>1</v>
      </c>
      <c r="X3383" t="b">
        <f>L3383=VLOOKUP($A3383,'Vals 0505'!$A:$L,12,FALSE)</f>
        <v>1</v>
      </c>
      <c r="Y3383">
        <f t="shared" si="52"/>
        <v>17845</v>
      </c>
    </row>
    <row r="3384" spans="1:26">
      <c r="A3384" s="3">
        <v>17846</v>
      </c>
      <c r="B3384" s="5" t="s">
        <v>446</v>
      </c>
      <c r="C3384" s="5" t="s">
        <v>200</v>
      </c>
      <c r="D3384" s="5"/>
      <c r="E3384" s="4"/>
      <c r="F3384" s="5"/>
      <c r="G3384" s="4"/>
      <c r="H3384" s="5" t="s">
        <v>201</v>
      </c>
      <c r="I3384" s="5" t="s">
        <v>55</v>
      </c>
      <c r="J3384" s="5" t="s">
        <v>284</v>
      </c>
      <c r="K3384" s="5" t="s">
        <v>595</v>
      </c>
      <c r="L3384" s="5" t="s">
        <v>17</v>
      </c>
      <c r="M3384" t="b">
        <f>A3384=VLOOKUP($A3384,'Vals 0505'!$A:$L,1,FALSE)</f>
        <v>1</v>
      </c>
      <c r="N3384" t="b">
        <f>B3384=VLOOKUP($A3384,'Vals 0505'!$A:$L,2,FALSE)</f>
        <v>1</v>
      </c>
      <c r="O3384" t="b">
        <f>C3384=VLOOKUP($A3384,'Vals 0505'!$A:$L,3,FALSE)</f>
        <v>1</v>
      </c>
      <c r="P3384" t="b">
        <f>D3384=VLOOKUP($A3384,'Vals 0505'!$A:$L,4,FALSE)</f>
        <v>1</v>
      </c>
      <c r="Q3384" t="b">
        <f>E3384=VLOOKUP($A3384,'Vals 0505'!$A:$L,5,FALSE)</f>
        <v>1</v>
      </c>
      <c r="R3384" t="b">
        <f>F3384=VLOOKUP($A3384,'Vals 0505'!$A:$L,6,FALSE)</f>
        <v>1</v>
      </c>
      <c r="S3384" t="b">
        <f>G3384=VLOOKUP($A3384,'Vals 0505'!$A:$L,7,FALSE)</f>
        <v>1</v>
      </c>
      <c r="T3384" t="b">
        <f>H3384=VLOOKUP($A3384,'Vals 0505'!$A:$L,8,FALSE)</f>
        <v>1</v>
      </c>
      <c r="U3384" t="b">
        <f>I3384=VLOOKUP($A3384,'Vals 0505'!$A:$L,9,FALSE)</f>
        <v>1</v>
      </c>
      <c r="V3384" t="b">
        <f>J3384=VLOOKUP($A3384,'Vals 0505'!$A:$L,10,FALSE)</f>
        <v>1</v>
      </c>
      <c r="W3384" t="b">
        <f>K3384=VLOOKUP($A3384,'Vals 0505'!$A:$L,11,FALSE)</f>
        <v>1</v>
      </c>
      <c r="X3384" t="b">
        <f>L3384=VLOOKUP($A3384,'Vals 0505'!$A:$L,12,FALSE)</f>
        <v>1</v>
      </c>
      <c r="Y3384">
        <f t="shared" si="52"/>
        <v>17846</v>
      </c>
    </row>
    <row r="3385" spans="1:26">
      <c r="A3385" s="4">
        <v>17847</v>
      </c>
      <c r="B3385" s="5" t="s">
        <v>446</v>
      </c>
      <c r="C3385" s="5" t="s">
        <v>200</v>
      </c>
      <c r="D3385" s="5"/>
      <c r="E3385" s="4"/>
      <c r="F3385" s="5"/>
      <c r="G3385" s="4"/>
      <c r="H3385" s="5" t="s">
        <v>201</v>
      </c>
      <c r="I3385" s="5" t="s">
        <v>55</v>
      </c>
      <c r="J3385" s="5" t="s">
        <v>284</v>
      </c>
      <c r="K3385" s="5" t="s">
        <v>486</v>
      </c>
      <c r="L3385" s="5" t="s">
        <v>17</v>
      </c>
      <c r="M3385" t="b">
        <f>A3385=VLOOKUP($A3385,'Vals 0505'!$A:$L,1,FALSE)</f>
        <v>1</v>
      </c>
      <c r="N3385" t="b">
        <f>B3385=VLOOKUP($A3385,'Vals 0505'!$A:$L,2,FALSE)</f>
        <v>1</v>
      </c>
      <c r="O3385" t="b">
        <f>C3385=VLOOKUP($A3385,'Vals 0505'!$A:$L,3,FALSE)</f>
        <v>1</v>
      </c>
      <c r="P3385" t="b">
        <f>D3385=VLOOKUP($A3385,'Vals 0505'!$A:$L,4,FALSE)</f>
        <v>1</v>
      </c>
      <c r="Q3385" t="b">
        <f>E3385=VLOOKUP($A3385,'Vals 0505'!$A:$L,5,FALSE)</f>
        <v>1</v>
      </c>
      <c r="R3385" t="b">
        <f>F3385=VLOOKUP($A3385,'Vals 0505'!$A:$L,6,FALSE)</f>
        <v>1</v>
      </c>
      <c r="S3385" t="b">
        <f>G3385=VLOOKUP($A3385,'Vals 0505'!$A:$L,7,FALSE)</f>
        <v>1</v>
      </c>
      <c r="T3385" t="b">
        <f>H3385=VLOOKUP($A3385,'Vals 0505'!$A:$L,8,FALSE)</f>
        <v>1</v>
      </c>
      <c r="U3385" t="b">
        <f>I3385=VLOOKUP($A3385,'Vals 0505'!$A:$L,9,FALSE)</f>
        <v>1</v>
      </c>
      <c r="V3385" t="b">
        <f>J3385=VLOOKUP($A3385,'Vals 0505'!$A:$L,10,FALSE)</f>
        <v>1</v>
      </c>
      <c r="W3385" t="b">
        <f>K3385=VLOOKUP($A3385,'Vals 0505'!$A:$L,11,FALSE)</f>
        <v>1</v>
      </c>
      <c r="X3385" t="b">
        <f>L3385=VLOOKUP($A3385,'Vals 0505'!$A:$L,12,FALSE)</f>
        <v>1</v>
      </c>
      <c r="Y3385">
        <f t="shared" si="52"/>
        <v>17847</v>
      </c>
    </row>
    <row r="3386" spans="1:26">
      <c r="A3386" s="3">
        <v>17848</v>
      </c>
      <c r="B3386" s="5" t="s">
        <v>446</v>
      </c>
      <c r="C3386" s="5" t="s">
        <v>200</v>
      </c>
      <c r="D3386" s="5"/>
      <c r="E3386" s="4"/>
      <c r="F3386" s="5"/>
      <c r="G3386" s="4"/>
      <c r="H3386" s="5" t="s">
        <v>201</v>
      </c>
      <c r="I3386" s="5" t="s">
        <v>55</v>
      </c>
      <c r="J3386" s="5" t="s">
        <v>284</v>
      </c>
      <c r="K3386" s="5" t="s">
        <v>518</v>
      </c>
      <c r="L3386" s="5" t="s">
        <v>17</v>
      </c>
      <c r="M3386" t="b">
        <f>A3386=VLOOKUP($A3386,'Vals 0505'!$A:$L,1,FALSE)</f>
        <v>1</v>
      </c>
      <c r="N3386" t="b">
        <f>B3386=VLOOKUP($A3386,'Vals 0505'!$A:$L,2,FALSE)</f>
        <v>1</v>
      </c>
      <c r="O3386" t="b">
        <f>C3386=VLOOKUP($A3386,'Vals 0505'!$A:$L,3,FALSE)</f>
        <v>1</v>
      </c>
      <c r="P3386" t="b">
        <f>D3386=VLOOKUP($A3386,'Vals 0505'!$A:$L,4,FALSE)</f>
        <v>1</v>
      </c>
      <c r="Q3386" t="b">
        <f>E3386=VLOOKUP($A3386,'Vals 0505'!$A:$L,5,FALSE)</f>
        <v>1</v>
      </c>
      <c r="R3386" t="b">
        <f>F3386=VLOOKUP($A3386,'Vals 0505'!$A:$L,6,FALSE)</f>
        <v>1</v>
      </c>
      <c r="S3386" t="b">
        <f>G3386=VLOOKUP($A3386,'Vals 0505'!$A:$L,7,FALSE)</f>
        <v>1</v>
      </c>
      <c r="T3386" t="b">
        <f>H3386=VLOOKUP($A3386,'Vals 0505'!$A:$L,8,FALSE)</f>
        <v>1</v>
      </c>
      <c r="U3386" t="b">
        <f>I3386=VLOOKUP($A3386,'Vals 0505'!$A:$L,9,FALSE)</f>
        <v>1</v>
      </c>
      <c r="V3386" t="b">
        <f>J3386=VLOOKUP($A3386,'Vals 0505'!$A:$L,10,FALSE)</f>
        <v>1</v>
      </c>
      <c r="W3386" t="b">
        <f>K3386=VLOOKUP($A3386,'Vals 0505'!$A:$L,11,FALSE)</f>
        <v>1</v>
      </c>
      <c r="X3386" t="b">
        <f>L3386=VLOOKUP($A3386,'Vals 0505'!$A:$L,12,FALSE)</f>
        <v>1</v>
      </c>
      <c r="Y3386">
        <f t="shared" si="52"/>
        <v>17848</v>
      </c>
    </row>
    <row r="3387" spans="1:26">
      <c r="A3387" s="4">
        <v>17849</v>
      </c>
      <c r="B3387" s="5" t="s">
        <v>446</v>
      </c>
      <c r="C3387" s="5" t="s">
        <v>200</v>
      </c>
      <c r="D3387" s="5"/>
      <c r="E3387" s="4"/>
      <c r="F3387" s="5"/>
      <c r="G3387" s="4"/>
      <c r="H3387" s="5" t="s">
        <v>201</v>
      </c>
      <c r="I3387" s="5" t="s">
        <v>55</v>
      </c>
      <c r="J3387" s="5" t="s">
        <v>284</v>
      </c>
      <c r="K3387" s="5" t="s">
        <v>554</v>
      </c>
      <c r="L3387" s="5" t="s">
        <v>17</v>
      </c>
      <c r="M3387" t="b">
        <f>A3387=VLOOKUP($A3387,'Vals 0505'!$A:$L,1,FALSE)</f>
        <v>1</v>
      </c>
      <c r="N3387" t="b">
        <f>B3387=VLOOKUP($A3387,'Vals 0505'!$A:$L,2,FALSE)</f>
        <v>1</v>
      </c>
      <c r="O3387" t="b">
        <f>C3387=VLOOKUP($A3387,'Vals 0505'!$A:$L,3,FALSE)</f>
        <v>1</v>
      </c>
      <c r="P3387" t="b">
        <f>D3387=VLOOKUP($A3387,'Vals 0505'!$A:$L,4,FALSE)</f>
        <v>1</v>
      </c>
      <c r="Q3387" t="b">
        <f>E3387=VLOOKUP($A3387,'Vals 0505'!$A:$L,5,FALSE)</f>
        <v>1</v>
      </c>
      <c r="R3387" t="b">
        <f>F3387=VLOOKUP($A3387,'Vals 0505'!$A:$L,6,FALSE)</f>
        <v>1</v>
      </c>
      <c r="S3387" t="b">
        <f>G3387=VLOOKUP($A3387,'Vals 0505'!$A:$L,7,FALSE)</f>
        <v>1</v>
      </c>
      <c r="T3387" t="b">
        <f>H3387=VLOOKUP($A3387,'Vals 0505'!$A:$L,8,FALSE)</f>
        <v>1</v>
      </c>
      <c r="U3387" t="b">
        <f>I3387=VLOOKUP($A3387,'Vals 0505'!$A:$L,9,FALSE)</f>
        <v>1</v>
      </c>
      <c r="V3387" t="b">
        <f>J3387=VLOOKUP($A3387,'Vals 0505'!$A:$L,10,FALSE)</f>
        <v>1</v>
      </c>
      <c r="W3387" t="b">
        <f>K3387=VLOOKUP($A3387,'Vals 0505'!$A:$L,11,FALSE)</f>
        <v>1</v>
      </c>
      <c r="X3387" t="b">
        <f>L3387=VLOOKUP($A3387,'Vals 0505'!$A:$L,12,FALSE)</f>
        <v>1</v>
      </c>
      <c r="Y3387">
        <f t="shared" si="52"/>
        <v>17849</v>
      </c>
    </row>
    <row r="3388" spans="1:26">
      <c r="A3388" s="3">
        <v>17850</v>
      </c>
      <c r="B3388" s="5" t="s">
        <v>446</v>
      </c>
      <c r="C3388" s="5" t="s">
        <v>200</v>
      </c>
      <c r="D3388" s="5"/>
      <c r="E3388" s="4"/>
      <c r="F3388" s="5"/>
      <c r="G3388" s="4"/>
      <c r="H3388" s="5" t="s">
        <v>201</v>
      </c>
      <c r="I3388" s="5" t="s">
        <v>55</v>
      </c>
      <c r="J3388" s="5" t="s">
        <v>284</v>
      </c>
      <c r="K3388" s="5" t="s">
        <v>57</v>
      </c>
      <c r="L3388" s="5" t="s">
        <v>17</v>
      </c>
      <c r="M3388" t="b">
        <f>A3388=VLOOKUP($A3388,'Vals 0505'!$A:$L,1,FALSE)</f>
        <v>1</v>
      </c>
      <c r="N3388" t="b">
        <f>B3388=VLOOKUP($A3388,'Vals 0505'!$A:$L,2,FALSE)</f>
        <v>1</v>
      </c>
      <c r="O3388" t="b">
        <f>C3388=VLOOKUP($A3388,'Vals 0505'!$A:$L,3,FALSE)</f>
        <v>1</v>
      </c>
      <c r="P3388" t="b">
        <f>D3388=VLOOKUP($A3388,'Vals 0505'!$A:$L,4,FALSE)</f>
        <v>1</v>
      </c>
      <c r="Q3388" t="b">
        <f>E3388=VLOOKUP($A3388,'Vals 0505'!$A:$L,5,FALSE)</f>
        <v>1</v>
      </c>
      <c r="R3388" t="b">
        <f>F3388=VLOOKUP($A3388,'Vals 0505'!$A:$L,6,FALSE)</f>
        <v>1</v>
      </c>
      <c r="S3388" t="b">
        <f>G3388=VLOOKUP($A3388,'Vals 0505'!$A:$L,7,FALSE)</f>
        <v>1</v>
      </c>
      <c r="T3388" t="b">
        <f>H3388=VLOOKUP($A3388,'Vals 0505'!$A:$L,8,FALSE)</f>
        <v>1</v>
      </c>
      <c r="U3388" t="b">
        <f>I3388=VLOOKUP($A3388,'Vals 0505'!$A:$L,9,FALSE)</f>
        <v>1</v>
      </c>
      <c r="V3388" t="b">
        <f>J3388=VLOOKUP($A3388,'Vals 0505'!$A:$L,10,FALSE)</f>
        <v>1</v>
      </c>
      <c r="W3388" t="b">
        <f>K3388=VLOOKUP($A3388,'Vals 0505'!$A:$L,11,FALSE)</f>
        <v>1</v>
      </c>
      <c r="X3388" t="b">
        <f>L3388=VLOOKUP($A3388,'Vals 0505'!$A:$L,12,FALSE)</f>
        <v>1</v>
      </c>
      <c r="Y3388">
        <f t="shared" si="52"/>
        <v>17850</v>
      </c>
    </row>
    <row r="3389" spans="1:26">
      <c r="A3389" s="4">
        <v>17851</v>
      </c>
      <c r="B3389" s="5" t="s">
        <v>446</v>
      </c>
      <c r="C3389" s="5" t="s">
        <v>200</v>
      </c>
      <c r="D3389" s="5"/>
      <c r="E3389" s="4"/>
      <c r="F3389" s="5"/>
      <c r="G3389" s="4"/>
      <c r="H3389" s="5" t="s">
        <v>201</v>
      </c>
      <c r="I3389" s="5" t="s">
        <v>55</v>
      </c>
      <c r="J3389" s="5" t="s">
        <v>284</v>
      </c>
      <c r="K3389" s="5" t="s">
        <v>33</v>
      </c>
      <c r="L3389" s="5" t="s">
        <v>17</v>
      </c>
      <c r="M3389" t="b">
        <f>A3389=VLOOKUP($A3389,'Vals 0505'!$A:$L,1,FALSE)</f>
        <v>1</v>
      </c>
      <c r="N3389" t="b">
        <f>B3389=VLOOKUP($A3389,'Vals 0505'!$A:$L,2,FALSE)</f>
        <v>1</v>
      </c>
      <c r="O3389" t="b">
        <f>C3389=VLOOKUP($A3389,'Vals 0505'!$A:$L,3,FALSE)</f>
        <v>1</v>
      </c>
      <c r="P3389" t="b">
        <f>D3389=VLOOKUP($A3389,'Vals 0505'!$A:$L,4,FALSE)</f>
        <v>1</v>
      </c>
      <c r="Q3389" t="b">
        <f>E3389=VLOOKUP($A3389,'Vals 0505'!$A:$L,5,FALSE)</f>
        <v>1</v>
      </c>
      <c r="R3389" t="b">
        <f>F3389=VLOOKUP($A3389,'Vals 0505'!$A:$L,6,FALSE)</f>
        <v>1</v>
      </c>
      <c r="S3389" t="b">
        <f>G3389=VLOOKUP($A3389,'Vals 0505'!$A:$L,7,FALSE)</f>
        <v>1</v>
      </c>
      <c r="T3389" t="b">
        <f>H3389=VLOOKUP($A3389,'Vals 0505'!$A:$L,8,FALSE)</f>
        <v>1</v>
      </c>
      <c r="U3389" t="b">
        <f>I3389=VLOOKUP($A3389,'Vals 0505'!$A:$L,9,FALSE)</f>
        <v>1</v>
      </c>
      <c r="V3389" t="b">
        <f>J3389=VLOOKUP($A3389,'Vals 0505'!$A:$L,10,FALSE)</f>
        <v>1</v>
      </c>
      <c r="W3389" t="b">
        <f>K3389=VLOOKUP($A3389,'Vals 0505'!$A:$L,11,FALSE)</f>
        <v>1</v>
      </c>
      <c r="X3389" t="b">
        <f>L3389=VLOOKUP($A3389,'Vals 0505'!$A:$L,12,FALSE)</f>
        <v>1</v>
      </c>
      <c r="Y3389">
        <f t="shared" si="52"/>
        <v>17851</v>
      </c>
    </row>
    <row r="3390" spans="1:26">
      <c r="A3390" s="3">
        <v>17852</v>
      </c>
      <c r="B3390" s="5" t="s">
        <v>446</v>
      </c>
      <c r="C3390" s="5" t="s">
        <v>200</v>
      </c>
      <c r="D3390" s="5"/>
      <c r="E3390" s="4"/>
      <c r="F3390" s="5"/>
      <c r="G3390" s="4"/>
      <c r="H3390" s="5" t="s">
        <v>201</v>
      </c>
      <c r="I3390" s="5" t="s">
        <v>61</v>
      </c>
      <c r="J3390" s="5" t="s">
        <v>284</v>
      </c>
      <c r="K3390" s="5" t="s">
        <v>557</v>
      </c>
      <c r="L3390" s="5" t="s">
        <v>17</v>
      </c>
      <c r="M3390" t="b">
        <f>A3390=VLOOKUP($A3390,'Vals 0505'!$A:$L,1,FALSE)</f>
        <v>1</v>
      </c>
      <c r="N3390" t="b">
        <f>B3390=VLOOKUP($A3390,'Vals 0505'!$A:$L,2,FALSE)</f>
        <v>1</v>
      </c>
      <c r="O3390" t="b">
        <f>C3390=VLOOKUP($A3390,'Vals 0505'!$A:$L,3,FALSE)</f>
        <v>1</v>
      </c>
      <c r="P3390" t="b">
        <f>D3390=VLOOKUP($A3390,'Vals 0505'!$A:$L,4,FALSE)</f>
        <v>1</v>
      </c>
      <c r="Q3390" t="b">
        <f>E3390=VLOOKUP($A3390,'Vals 0505'!$A:$L,5,FALSE)</f>
        <v>1</v>
      </c>
      <c r="R3390" t="b">
        <f>F3390=VLOOKUP($A3390,'Vals 0505'!$A:$L,6,FALSE)</f>
        <v>1</v>
      </c>
      <c r="S3390" t="b">
        <f>G3390=VLOOKUP($A3390,'Vals 0505'!$A:$L,7,FALSE)</f>
        <v>1</v>
      </c>
      <c r="T3390" t="b">
        <f>H3390=VLOOKUP($A3390,'Vals 0505'!$A:$L,8,FALSE)</f>
        <v>1</v>
      </c>
      <c r="U3390" t="b">
        <f>I3390=VLOOKUP($A3390,'Vals 0505'!$A:$L,9,FALSE)</f>
        <v>1</v>
      </c>
      <c r="V3390" t="b">
        <f>J3390=VLOOKUP($A3390,'Vals 0505'!$A:$L,10,FALSE)</f>
        <v>1</v>
      </c>
      <c r="W3390" t="b">
        <f>K3390=VLOOKUP($A3390,'Vals 0505'!$A:$L,11,FALSE)</f>
        <v>1</v>
      </c>
      <c r="X3390" t="b">
        <f>L3390=VLOOKUP($A3390,'Vals 0505'!$A:$L,12,FALSE)</f>
        <v>1</v>
      </c>
      <c r="Y3390">
        <f t="shared" si="52"/>
        <v>17852</v>
      </c>
    </row>
    <row r="3391" spans="1:26">
      <c r="A3391" s="4">
        <v>17854</v>
      </c>
      <c r="B3391" s="5" t="s">
        <v>446</v>
      </c>
      <c r="C3391" s="5" t="s">
        <v>200</v>
      </c>
      <c r="D3391" s="5"/>
      <c r="E3391" s="4"/>
      <c r="F3391" s="5"/>
      <c r="G3391" s="4"/>
      <c r="H3391" s="5" t="s">
        <v>201</v>
      </c>
      <c r="I3391" s="5" t="s">
        <v>61</v>
      </c>
      <c r="J3391" s="5" t="s">
        <v>284</v>
      </c>
      <c r="K3391" s="5" t="s">
        <v>560</v>
      </c>
      <c r="L3391" s="5" t="s">
        <v>17</v>
      </c>
      <c r="M3391" t="b">
        <f>A3391=VLOOKUP($A3391,'Vals 0505'!$A:$L,1,FALSE)</f>
        <v>1</v>
      </c>
      <c r="N3391" t="b">
        <f>B3391=VLOOKUP($A3391,'Vals 0505'!$A:$L,2,FALSE)</f>
        <v>1</v>
      </c>
      <c r="O3391" t="b">
        <f>C3391=VLOOKUP($A3391,'Vals 0505'!$A:$L,3,FALSE)</f>
        <v>1</v>
      </c>
      <c r="P3391" t="b">
        <f>D3391=VLOOKUP($A3391,'Vals 0505'!$A:$L,4,FALSE)</f>
        <v>1</v>
      </c>
      <c r="Q3391" t="b">
        <f>E3391=VLOOKUP($A3391,'Vals 0505'!$A:$L,5,FALSE)</f>
        <v>1</v>
      </c>
      <c r="R3391" t="b">
        <f>F3391=VLOOKUP($A3391,'Vals 0505'!$A:$L,6,FALSE)</f>
        <v>1</v>
      </c>
      <c r="S3391" t="b">
        <f>G3391=VLOOKUP($A3391,'Vals 0505'!$A:$L,7,FALSE)</f>
        <v>1</v>
      </c>
      <c r="T3391" t="b">
        <f>H3391=VLOOKUP($A3391,'Vals 0505'!$A:$L,8,FALSE)</f>
        <v>1</v>
      </c>
      <c r="U3391" t="b">
        <f>I3391=VLOOKUP($A3391,'Vals 0505'!$A:$L,9,FALSE)</f>
        <v>1</v>
      </c>
      <c r="V3391" t="b">
        <f>J3391=VLOOKUP($A3391,'Vals 0505'!$A:$L,10,FALSE)</f>
        <v>1</v>
      </c>
      <c r="W3391" t="b">
        <f>K3391=VLOOKUP($A3391,'Vals 0505'!$A:$L,11,FALSE)</f>
        <v>1</v>
      </c>
      <c r="X3391" t="b">
        <f>L3391=VLOOKUP($A3391,'Vals 0505'!$A:$L,12,FALSE)</f>
        <v>1</v>
      </c>
      <c r="Y3391">
        <f t="shared" si="52"/>
        <v>17854</v>
      </c>
    </row>
    <row r="3392" spans="1:26">
      <c r="A3392" s="3">
        <v>17855</v>
      </c>
      <c r="B3392" s="5" t="s">
        <v>446</v>
      </c>
      <c r="C3392" s="5" t="s">
        <v>200</v>
      </c>
      <c r="D3392" s="5"/>
      <c r="E3392" s="4"/>
      <c r="F3392" s="5"/>
      <c r="G3392" s="4"/>
      <c r="H3392" s="5" t="s">
        <v>201</v>
      </c>
      <c r="I3392" s="5" t="s">
        <v>61</v>
      </c>
      <c r="J3392" s="5" t="s">
        <v>284</v>
      </c>
      <c r="K3392" s="5" t="s">
        <v>561</v>
      </c>
      <c r="L3392" s="5" t="s">
        <v>17</v>
      </c>
      <c r="M3392" t="b">
        <f>A3392=VLOOKUP($A3392,'Vals 0505'!$A:$L,1,FALSE)</f>
        <v>1</v>
      </c>
      <c r="N3392" t="b">
        <f>B3392=VLOOKUP($A3392,'Vals 0505'!$A:$L,2,FALSE)</f>
        <v>1</v>
      </c>
      <c r="O3392" t="b">
        <f>C3392=VLOOKUP($A3392,'Vals 0505'!$A:$L,3,FALSE)</f>
        <v>1</v>
      </c>
      <c r="P3392" t="b">
        <f>D3392=VLOOKUP($A3392,'Vals 0505'!$A:$L,4,FALSE)</f>
        <v>1</v>
      </c>
      <c r="Q3392" t="b">
        <f>E3392=VLOOKUP($A3392,'Vals 0505'!$A:$L,5,FALSE)</f>
        <v>1</v>
      </c>
      <c r="R3392" t="b">
        <f>F3392=VLOOKUP($A3392,'Vals 0505'!$A:$L,6,FALSE)</f>
        <v>1</v>
      </c>
      <c r="S3392" t="b">
        <f>G3392=VLOOKUP($A3392,'Vals 0505'!$A:$L,7,FALSE)</f>
        <v>1</v>
      </c>
      <c r="T3392" t="b">
        <f>H3392=VLOOKUP($A3392,'Vals 0505'!$A:$L,8,FALSE)</f>
        <v>1</v>
      </c>
      <c r="U3392" t="b">
        <f>I3392=VLOOKUP($A3392,'Vals 0505'!$A:$L,9,FALSE)</f>
        <v>1</v>
      </c>
      <c r="V3392" t="b">
        <f>J3392=VLOOKUP($A3392,'Vals 0505'!$A:$L,10,FALSE)</f>
        <v>1</v>
      </c>
      <c r="W3392" t="b">
        <f>K3392=VLOOKUP($A3392,'Vals 0505'!$A:$L,11,FALSE)</f>
        <v>1</v>
      </c>
      <c r="X3392" t="b">
        <f>L3392=VLOOKUP($A3392,'Vals 0505'!$A:$L,12,FALSE)</f>
        <v>1</v>
      </c>
      <c r="Y3392">
        <f t="shared" si="52"/>
        <v>17855</v>
      </c>
    </row>
    <row r="3393" spans="1:25">
      <c r="A3393" s="4">
        <v>17856</v>
      </c>
      <c r="B3393" s="5" t="s">
        <v>446</v>
      </c>
      <c r="C3393" s="5" t="s">
        <v>200</v>
      </c>
      <c r="D3393" s="5"/>
      <c r="E3393" s="4"/>
      <c r="F3393" s="5"/>
      <c r="G3393" s="4"/>
      <c r="H3393" s="5" t="s">
        <v>201</v>
      </c>
      <c r="I3393" s="5" t="s">
        <v>61</v>
      </c>
      <c r="J3393" s="5" t="s">
        <v>284</v>
      </c>
      <c r="K3393" s="5" t="s">
        <v>600</v>
      </c>
      <c r="L3393" s="5" t="s">
        <v>17</v>
      </c>
      <c r="M3393" t="b">
        <f>A3393=VLOOKUP($A3393,'Vals 0505'!$A:$L,1,FALSE)</f>
        <v>1</v>
      </c>
      <c r="N3393" t="b">
        <f>B3393=VLOOKUP($A3393,'Vals 0505'!$A:$L,2,FALSE)</f>
        <v>1</v>
      </c>
      <c r="O3393" t="b">
        <f>C3393=VLOOKUP($A3393,'Vals 0505'!$A:$L,3,FALSE)</f>
        <v>1</v>
      </c>
      <c r="P3393" t="b">
        <f>D3393=VLOOKUP($A3393,'Vals 0505'!$A:$L,4,FALSE)</f>
        <v>1</v>
      </c>
      <c r="Q3393" t="b">
        <f>E3393=VLOOKUP($A3393,'Vals 0505'!$A:$L,5,FALSE)</f>
        <v>1</v>
      </c>
      <c r="R3393" t="b">
        <f>F3393=VLOOKUP($A3393,'Vals 0505'!$A:$L,6,FALSE)</f>
        <v>1</v>
      </c>
      <c r="S3393" t="b">
        <f>G3393=VLOOKUP($A3393,'Vals 0505'!$A:$L,7,FALSE)</f>
        <v>1</v>
      </c>
      <c r="T3393" t="b">
        <f>H3393=VLOOKUP($A3393,'Vals 0505'!$A:$L,8,FALSE)</f>
        <v>1</v>
      </c>
      <c r="U3393" t="b">
        <f>I3393=VLOOKUP($A3393,'Vals 0505'!$A:$L,9,FALSE)</f>
        <v>1</v>
      </c>
      <c r="V3393" t="b">
        <f>J3393=VLOOKUP($A3393,'Vals 0505'!$A:$L,10,FALSE)</f>
        <v>1</v>
      </c>
      <c r="W3393" t="b">
        <f>K3393=VLOOKUP($A3393,'Vals 0505'!$A:$L,11,FALSE)</f>
        <v>1</v>
      </c>
      <c r="X3393" t="b">
        <f>L3393=VLOOKUP($A3393,'Vals 0505'!$A:$L,12,FALSE)</f>
        <v>1</v>
      </c>
      <c r="Y3393">
        <f t="shared" si="52"/>
        <v>17856</v>
      </c>
    </row>
    <row r="3394" spans="1:25">
      <c r="A3394" s="3">
        <v>17857</v>
      </c>
      <c r="B3394" s="5" t="s">
        <v>446</v>
      </c>
      <c r="C3394" s="5" t="s">
        <v>200</v>
      </c>
      <c r="D3394" s="5"/>
      <c r="E3394" s="4"/>
      <c r="F3394" s="5"/>
      <c r="G3394" s="4"/>
      <c r="H3394" s="5" t="s">
        <v>201</v>
      </c>
      <c r="I3394" s="5" t="s">
        <v>61</v>
      </c>
      <c r="J3394" s="5" t="s">
        <v>284</v>
      </c>
      <c r="K3394" s="5" t="s">
        <v>486</v>
      </c>
      <c r="L3394" s="5" t="s">
        <v>17</v>
      </c>
      <c r="M3394" t="b">
        <f>A3394=VLOOKUP($A3394,'Vals 0505'!$A:$L,1,FALSE)</f>
        <v>1</v>
      </c>
      <c r="N3394" t="b">
        <f>B3394=VLOOKUP($A3394,'Vals 0505'!$A:$L,2,FALSE)</f>
        <v>1</v>
      </c>
      <c r="O3394" t="b">
        <f>C3394=VLOOKUP($A3394,'Vals 0505'!$A:$L,3,FALSE)</f>
        <v>1</v>
      </c>
      <c r="P3394" t="b">
        <f>D3394=VLOOKUP($A3394,'Vals 0505'!$A:$L,4,FALSE)</f>
        <v>1</v>
      </c>
      <c r="Q3394" t="b">
        <f>E3394=VLOOKUP($A3394,'Vals 0505'!$A:$L,5,FALSE)</f>
        <v>1</v>
      </c>
      <c r="R3394" t="b">
        <f>F3394=VLOOKUP($A3394,'Vals 0505'!$A:$L,6,FALSE)</f>
        <v>1</v>
      </c>
      <c r="S3394" t="b">
        <f>G3394=VLOOKUP($A3394,'Vals 0505'!$A:$L,7,FALSE)</f>
        <v>1</v>
      </c>
      <c r="T3394" t="b">
        <f>H3394=VLOOKUP($A3394,'Vals 0505'!$A:$L,8,FALSE)</f>
        <v>1</v>
      </c>
      <c r="U3394" t="b">
        <f>I3394=VLOOKUP($A3394,'Vals 0505'!$A:$L,9,FALSE)</f>
        <v>1</v>
      </c>
      <c r="V3394" t="b">
        <f>J3394=VLOOKUP($A3394,'Vals 0505'!$A:$L,10,FALSE)</f>
        <v>1</v>
      </c>
      <c r="W3394" t="b">
        <f>K3394=VLOOKUP($A3394,'Vals 0505'!$A:$L,11,FALSE)</f>
        <v>1</v>
      </c>
      <c r="X3394" t="b">
        <f>L3394=VLOOKUP($A3394,'Vals 0505'!$A:$L,12,FALSE)</f>
        <v>1</v>
      </c>
      <c r="Y3394">
        <f t="shared" si="52"/>
        <v>17857</v>
      </c>
    </row>
    <row r="3395" spans="1:25">
      <c r="A3395" s="4">
        <v>17858</v>
      </c>
      <c r="B3395" s="5" t="s">
        <v>446</v>
      </c>
      <c r="C3395" s="5" t="s">
        <v>200</v>
      </c>
      <c r="D3395" s="5"/>
      <c r="E3395" s="4"/>
      <c r="F3395" s="5"/>
      <c r="G3395" s="4"/>
      <c r="H3395" s="5" t="s">
        <v>201</v>
      </c>
      <c r="I3395" s="5" t="s">
        <v>61</v>
      </c>
      <c r="J3395" s="5" t="s">
        <v>284</v>
      </c>
      <c r="K3395" s="5" t="s">
        <v>562</v>
      </c>
      <c r="L3395" s="5" t="s">
        <v>17</v>
      </c>
      <c r="M3395" t="b">
        <f>A3395=VLOOKUP($A3395,'Vals 0505'!$A:$L,1,FALSE)</f>
        <v>1</v>
      </c>
      <c r="N3395" t="b">
        <f>B3395=VLOOKUP($A3395,'Vals 0505'!$A:$L,2,FALSE)</f>
        <v>1</v>
      </c>
      <c r="O3395" t="b">
        <f>C3395=VLOOKUP($A3395,'Vals 0505'!$A:$L,3,FALSE)</f>
        <v>1</v>
      </c>
      <c r="P3395" t="b">
        <f>D3395=VLOOKUP($A3395,'Vals 0505'!$A:$L,4,FALSE)</f>
        <v>1</v>
      </c>
      <c r="Q3395" t="b">
        <f>E3395=VLOOKUP($A3395,'Vals 0505'!$A:$L,5,FALSE)</f>
        <v>1</v>
      </c>
      <c r="R3395" t="b">
        <f>F3395=VLOOKUP($A3395,'Vals 0505'!$A:$L,6,FALSE)</f>
        <v>1</v>
      </c>
      <c r="S3395" t="b">
        <f>G3395=VLOOKUP($A3395,'Vals 0505'!$A:$L,7,FALSE)</f>
        <v>1</v>
      </c>
      <c r="T3395" t="b">
        <f>H3395=VLOOKUP($A3395,'Vals 0505'!$A:$L,8,FALSE)</f>
        <v>1</v>
      </c>
      <c r="U3395" t="b">
        <f>I3395=VLOOKUP($A3395,'Vals 0505'!$A:$L,9,FALSE)</f>
        <v>1</v>
      </c>
      <c r="V3395" t="b">
        <f>J3395=VLOOKUP($A3395,'Vals 0505'!$A:$L,10,FALSE)</f>
        <v>1</v>
      </c>
      <c r="W3395" t="b">
        <f>K3395=VLOOKUP($A3395,'Vals 0505'!$A:$L,11,FALSE)</f>
        <v>1</v>
      </c>
      <c r="X3395" t="b">
        <f>L3395=VLOOKUP($A3395,'Vals 0505'!$A:$L,12,FALSE)</f>
        <v>1</v>
      </c>
      <c r="Y3395">
        <f t="shared" ref="Y3395:Y3458" si="53">A3395</f>
        <v>17858</v>
      </c>
    </row>
    <row r="3396" spans="1:25">
      <c r="A3396" s="3">
        <v>17859</v>
      </c>
      <c r="B3396" s="5" t="s">
        <v>446</v>
      </c>
      <c r="C3396" s="5" t="s">
        <v>200</v>
      </c>
      <c r="D3396" s="5"/>
      <c r="E3396" s="4"/>
      <c r="F3396" s="5"/>
      <c r="G3396" s="4"/>
      <c r="H3396" s="5" t="s">
        <v>201</v>
      </c>
      <c r="I3396" s="5" t="s">
        <v>61</v>
      </c>
      <c r="J3396" s="5" t="s">
        <v>284</v>
      </c>
      <c r="K3396" s="5" t="s">
        <v>57</v>
      </c>
      <c r="L3396" s="5" t="s">
        <v>17</v>
      </c>
      <c r="M3396" t="b">
        <f>A3396=VLOOKUP($A3396,'Vals 0505'!$A:$L,1,FALSE)</f>
        <v>1</v>
      </c>
      <c r="N3396" t="b">
        <f>B3396=VLOOKUP($A3396,'Vals 0505'!$A:$L,2,FALSE)</f>
        <v>1</v>
      </c>
      <c r="O3396" t="b">
        <f>C3396=VLOOKUP($A3396,'Vals 0505'!$A:$L,3,FALSE)</f>
        <v>1</v>
      </c>
      <c r="P3396" t="b">
        <f>D3396=VLOOKUP($A3396,'Vals 0505'!$A:$L,4,FALSE)</f>
        <v>1</v>
      </c>
      <c r="Q3396" t="b">
        <f>E3396=VLOOKUP($A3396,'Vals 0505'!$A:$L,5,FALSE)</f>
        <v>1</v>
      </c>
      <c r="R3396" t="b">
        <f>F3396=VLOOKUP($A3396,'Vals 0505'!$A:$L,6,FALSE)</f>
        <v>1</v>
      </c>
      <c r="S3396" t="b">
        <f>G3396=VLOOKUP($A3396,'Vals 0505'!$A:$L,7,FALSE)</f>
        <v>1</v>
      </c>
      <c r="T3396" t="b">
        <f>H3396=VLOOKUP($A3396,'Vals 0505'!$A:$L,8,FALSE)</f>
        <v>1</v>
      </c>
      <c r="U3396" t="b">
        <f>I3396=VLOOKUP($A3396,'Vals 0505'!$A:$L,9,FALSE)</f>
        <v>1</v>
      </c>
      <c r="V3396" t="b">
        <f>J3396=VLOOKUP($A3396,'Vals 0505'!$A:$L,10,FALSE)</f>
        <v>1</v>
      </c>
      <c r="W3396" t="b">
        <f>K3396=VLOOKUP($A3396,'Vals 0505'!$A:$L,11,FALSE)</f>
        <v>1</v>
      </c>
      <c r="X3396" t="b">
        <f>L3396=VLOOKUP($A3396,'Vals 0505'!$A:$L,12,FALSE)</f>
        <v>1</v>
      </c>
      <c r="Y3396">
        <f t="shared" si="53"/>
        <v>17859</v>
      </c>
    </row>
    <row r="3397" spans="1:25">
      <c r="A3397" s="4">
        <v>17860</v>
      </c>
      <c r="B3397" s="5" t="s">
        <v>446</v>
      </c>
      <c r="C3397" s="5" t="s">
        <v>200</v>
      </c>
      <c r="D3397" s="5"/>
      <c r="E3397" s="4"/>
      <c r="F3397" s="5"/>
      <c r="G3397" s="4"/>
      <c r="H3397" s="5" t="s">
        <v>201</v>
      </c>
      <c r="I3397" s="5" t="s">
        <v>61</v>
      </c>
      <c r="J3397" s="5" t="s">
        <v>284</v>
      </c>
      <c r="K3397" s="5" t="s">
        <v>33</v>
      </c>
      <c r="L3397" s="5" t="s">
        <v>17</v>
      </c>
      <c r="M3397" t="b">
        <f>A3397=VLOOKUP($A3397,'Vals 0505'!$A:$L,1,FALSE)</f>
        <v>1</v>
      </c>
      <c r="N3397" t="b">
        <f>B3397=VLOOKUP($A3397,'Vals 0505'!$A:$L,2,FALSE)</f>
        <v>1</v>
      </c>
      <c r="O3397" t="b">
        <f>C3397=VLOOKUP($A3397,'Vals 0505'!$A:$L,3,FALSE)</f>
        <v>1</v>
      </c>
      <c r="P3397" t="b">
        <f>D3397=VLOOKUP($A3397,'Vals 0505'!$A:$L,4,FALSE)</f>
        <v>1</v>
      </c>
      <c r="Q3397" t="b">
        <f>E3397=VLOOKUP($A3397,'Vals 0505'!$A:$L,5,FALSE)</f>
        <v>1</v>
      </c>
      <c r="R3397" t="b">
        <f>F3397=VLOOKUP($A3397,'Vals 0505'!$A:$L,6,FALSE)</f>
        <v>1</v>
      </c>
      <c r="S3397" t="b">
        <f>G3397=VLOOKUP($A3397,'Vals 0505'!$A:$L,7,FALSE)</f>
        <v>1</v>
      </c>
      <c r="T3397" t="b">
        <f>H3397=VLOOKUP($A3397,'Vals 0505'!$A:$L,8,FALSE)</f>
        <v>1</v>
      </c>
      <c r="U3397" t="b">
        <f>I3397=VLOOKUP($A3397,'Vals 0505'!$A:$L,9,FALSE)</f>
        <v>1</v>
      </c>
      <c r="V3397" t="b">
        <f>J3397=VLOOKUP($A3397,'Vals 0505'!$A:$L,10,FALSE)</f>
        <v>1</v>
      </c>
      <c r="W3397" t="b">
        <f>K3397=VLOOKUP($A3397,'Vals 0505'!$A:$L,11,FALSE)</f>
        <v>1</v>
      </c>
      <c r="X3397" t="b">
        <f>L3397=VLOOKUP($A3397,'Vals 0505'!$A:$L,12,FALSE)</f>
        <v>1</v>
      </c>
      <c r="Y3397">
        <f t="shared" si="53"/>
        <v>17860</v>
      </c>
    </row>
    <row r="3398" spans="1:25">
      <c r="A3398" s="3">
        <v>17862</v>
      </c>
      <c r="B3398" s="5" t="s">
        <v>445</v>
      </c>
      <c r="C3398" s="5" t="s">
        <v>200</v>
      </c>
      <c r="D3398" s="5"/>
      <c r="E3398" s="4"/>
      <c r="F3398" s="5"/>
      <c r="G3398" s="4"/>
      <c r="H3398" s="5" t="s">
        <v>201</v>
      </c>
      <c r="I3398" s="5" t="s">
        <v>43</v>
      </c>
      <c r="J3398" s="5" t="s">
        <v>284</v>
      </c>
      <c r="K3398" s="5" t="s">
        <v>480</v>
      </c>
      <c r="L3398" s="5" t="s">
        <v>17</v>
      </c>
      <c r="M3398" t="b">
        <f>A3398=VLOOKUP($A3398,'Vals 0505'!$A:$L,1,FALSE)</f>
        <v>1</v>
      </c>
      <c r="N3398" t="b">
        <f>B3398=VLOOKUP($A3398,'Vals 0505'!$A:$L,2,FALSE)</f>
        <v>1</v>
      </c>
      <c r="O3398" t="b">
        <f>C3398=VLOOKUP($A3398,'Vals 0505'!$A:$L,3,FALSE)</f>
        <v>1</v>
      </c>
      <c r="P3398" t="b">
        <f>D3398=VLOOKUP($A3398,'Vals 0505'!$A:$L,4,FALSE)</f>
        <v>1</v>
      </c>
      <c r="Q3398" t="b">
        <f>E3398=VLOOKUP($A3398,'Vals 0505'!$A:$L,5,FALSE)</f>
        <v>1</v>
      </c>
      <c r="R3398" t="b">
        <f>F3398=VLOOKUP($A3398,'Vals 0505'!$A:$L,6,FALSE)</f>
        <v>1</v>
      </c>
      <c r="S3398" t="b">
        <f>G3398=VLOOKUP($A3398,'Vals 0505'!$A:$L,7,FALSE)</f>
        <v>1</v>
      </c>
      <c r="T3398" t="b">
        <f>H3398=VLOOKUP($A3398,'Vals 0505'!$A:$L,8,FALSE)</f>
        <v>1</v>
      </c>
      <c r="U3398" t="b">
        <f>I3398=VLOOKUP($A3398,'Vals 0505'!$A:$L,9,FALSE)</f>
        <v>1</v>
      </c>
      <c r="V3398" t="b">
        <f>J3398=VLOOKUP($A3398,'Vals 0505'!$A:$L,10,FALSE)</f>
        <v>1</v>
      </c>
      <c r="W3398" t="b">
        <f>K3398=VLOOKUP($A3398,'Vals 0505'!$A:$L,11,FALSE)</f>
        <v>1</v>
      </c>
      <c r="X3398" t="b">
        <f>L3398=VLOOKUP($A3398,'Vals 0505'!$A:$L,12,FALSE)</f>
        <v>1</v>
      </c>
      <c r="Y3398">
        <f t="shared" si="53"/>
        <v>17862</v>
      </c>
    </row>
    <row r="3399" spans="1:25">
      <c r="A3399" s="4">
        <v>17863</v>
      </c>
      <c r="B3399" s="5" t="s">
        <v>445</v>
      </c>
      <c r="C3399" s="5" t="s">
        <v>34</v>
      </c>
      <c r="D3399" s="5" t="s">
        <v>35</v>
      </c>
      <c r="E3399" s="4"/>
      <c r="F3399" s="5"/>
      <c r="G3399" s="4"/>
      <c r="H3399" s="5" t="s">
        <v>36</v>
      </c>
      <c r="I3399" s="5" t="s">
        <v>43</v>
      </c>
      <c r="J3399" s="5" t="s">
        <v>284</v>
      </c>
      <c r="K3399" s="5" t="s">
        <v>480</v>
      </c>
      <c r="L3399" s="5" t="s">
        <v>17</v>
      </c>
      <c r="M3399" t="b">
        <f>A3399=VLOOKUP($A3399,'Vals 0505'!$A:$L,1,FALSE)</f>
        <v>1</v>
      </c>
      <c r="N3399" t="b">
        <f>B3399=VLOOKUP($A3399,'Vals 0505'!$A:$L,2,FALSE)</f>
        <v>1</v>
      </c>
      <c r="O3399" t="b">
        <f>C3399=VLOOKUP($A3399,'Vals 0505'!$A:$L,3,FALSE)</f>
        <v>1</v>
      </c>
      <c r="P3399" t="b">
        <f>D3399=VLOOKUP($A3399,'Vals 0505'!$A:$L,4,FALSE)</f>
        <v>1</v>
      </c>
      <c r="Q3399" t="b">
        <f>E3399=VLOOKUP($A3399,'Vals 0505'!$A:$L,5,FALSE)</f>
        <v>1</v>
      </c>
      <c r="R3399" t="b">
        <f>F3399=VLOOKUP($A3399,'Vals 0505'!$A:$L,6,FALSE)</f>
        <v>1</v>
      </c>
      <c r="S3399" t="b">
        <f>G3399=VLOOKUP($A3399,'Vals 0505'!$A:$L,7,FALSE)</f>
        <v>1</v>
      </c>
      <c r="T3399" t="b">
        <f>H3399=VLOOKUP($A3399,'Vals 0505'!$A:$L,8,FALSE)</f>
        <v>1</v>
      </c>
      <c r="U3399" t="b">
        <f>I3399=VLOOKUP($A3399,'Vals 0505'!$A:$L,9,FALSE)</f>
        <v>1</v>
      </c>
      <c r="V3399" t="b">
        <f>J3399=VLOOKUP($A3399,'Vals 0505'!$A:$L,10,FALSE)</f>
        <v>1</v>
      </c>
      <c r="W3399" t="b">
        <f>K3399=VLOOKUP($A3399,'Vals 0505'!$A:$L,11,FALSE)</f>
        <v>1</v>
      </c>
      <c r="X3399" t="b">
        <f>L3399=VLOOKUP($A3399,'Vals 0505'!$A:$L,12,FALSE)</f>
        <v>1</v>
      </c>
      <c r="Y3399">
        <f t="shared" si="53"/>
        <v>17863</v>
      </c>
    </row>
    <row r="3400" spans="1:25">
      <c r="A3400" s="3">
        <v>17864</v>
      </c>
      <c r="B3400" s="5" t="s">
        <v>445</v>
      </c>
      <c r="C3400" s="5" t="s">
        <v>34</v>
      </c>
      <c r="D3400" s="5" t="s">
        <v>35</v>
      </c>
      <c r="E3400" s="4"/>
      <c r="F3400" s="5"/>
      <c r="G3400" s="4"/>
      <c r="H3400" s="5" t="s">
        <v>36</v>
      </c>
      <c r="I3400" s="5" t="s">
        <v>43</v>
      </c>
      <c r="J3400" s="5" t="s">
        <v>284</v>
      </c>
      <c r="K3400" s="5" t="s">
        <v>492</v>
      </c>
      <c r="L3400" s="5" t="s">
        <v>17</v>
      </c>
      <c r="M3400" t="b">
        <f>A3400=VLOOKUP($A3400,'Vals 0505'!$A:$L,1,FALSE)</f>
        <v>1</v>
      </c>
      <c r="N3400" t="b">
        <f>B3400=VLOOKUP($A3400,'Vals 0505'!$A:$L,2,FALSE)</f>
        <v>1</v>
      </c>
      <c r="O3400" t="b">
        <f>C3400=VLOOKUP($A3400,'Vals 0505'!$A:$L,3,FALSE)</f>
        <v>1</v>
      </c>
      <c r="P3400" t="b">
        <f>D3400=VLOOKUP($A3400,'Vals 0505'!$A:$L,4,FALSE)</f>
        <v>1</v>
      </c>
      <c r="Q3400" t="b">
        <f>E3400=VLOOKUP($A3400,'Vals 0505'!$A:$L,5,FALSE)</f>
        <v>1</v>
      </c>
      <c r="R3400" t="b">
        <f>F3400=VLOOKUP($A3400,'Vals 0505'!$A:$L,6,FALSE)</f>
        <v>1</v>
      </c>
      <c r="S3400" t="b">
        <f>G3400=VLOOKUP($A3400,'Vals 0505'!$A:$L,7,FALSE)</f>
        <v>1</v>
      </c>
      <c r="T3400" t="b">
        <f>H3400=VLOOKUP($A3400,'Vals 0505'!$A:$L,8,FALSE)</f>
        <v>1</v>
      </c>
      <c r="U3400" t="b">
        <f>I3400=VLOOKUP($A3400,'Vals 0505'!$A:$L,9,FALSE)</f>
        <v>1</v>
      </c>
      <c r="V3400" t="b">
        <f>J3400=VLOOKUP($A3400,'Vals 0505'!$A:$L,10,FALSE)</f>
        <v>1</v>
      </c>
      <c r="W3400" t="b">
        <f>K3400=VLOOKUP($A3400,'Vals 0505'!$A:$L,11,FALSE)</f>
        <v>1</v>
      </c>
      <c r="X3400" t="b">
        <f>L3400=VLOOKUP($A3400,'Vals 0505'!$A:$L,12,FALSE)</f>
        <v>1</v>
      </c>
      <c r="Y3400">
        <f t="shared" si="53"/>
        <v>17864</v>
      </c>
    </row>
    <row r="3401" spans="1:25">
      <c r="A3401" s="4">
        <v>17865</v>
      </c>
      <c r="B3401" s="5" t="s">
        <v>446</v>
      </c>
      <c r="C3401" s="5" t="s">
        <v>51</v>
      </c>
      <c r="D3401" s="5"/>
      <c r="E3401" s="4"/>
      <c r="F3401" s="5"/>
      <c r="G3401" s="4"/>
      <c r="H3401" s="5" t="s">
        <v>464</v>
      </c>
      <c r="I3401" s="5" t="s">
        <v>55</v>
      </c>
      <c r="J3401" s="5" t="s">
        <v>285</v>
      </c>
      <c r="K3401" s="5"/>
      <c r="L3401" s="5" t="s">
        <v>237</v>
      </c>
      <c r="M3401" t="b">
        <f>A3401=VLOOKUP($A3401,'Vals 0505'!$A:$L,1,FALSE)</f>
        <v>1</v>
      </c>
      <c r="N3401" t="b">
        <f>B3401=VLOOKUP($A3401,'Vals 0505'!$A:$L,2,FALSE)</f>
        <v>1</v>
      </c>
      <c r="O3401" t="b">
        <f>C3401=VLOOKUP($A3401,'Vals 0505'!$A:$L,3,FALSE)</f>
        <v>1</v>
      </c>
      <c r="P3401" t="b">
        <f>D3401=VLOOKUP($A3401,'Vals 0505'!$A:$L,4,FALSE)</f>
        <v>1</v>
      </c>
      <c r="Q3401" t="b">
        <f>E3401=VLOOKUP($A3401,'Vals 0505'!$A:$L,5,FALSE)</f>
        <v>1</v>
      </c>
      <c r="R3401" t="b">
        <f>F3401=VLOOKUP($A3401,'Vals 0505'!$A:$L,6,FALSE)</f>
        <v>1</v>
      </c>
      <c r="S3401" t="b">
        <f>G3401=VLOOKUP($A3401,'Vals 0505'!$A:$L,7,FALSE)</f>
        <v>1</v>
      </c>
      <c r="T3401" t="b">
        <f>H3401=VLOOKUP($A3401,'Vals 0505'!$A:$L,8,FALSE)</f>
        <v>1</v>
      </c>
      <c r="U3401" t="b">
        <f>I3401=VLOOKUP($A3401,'Vals 0505'!$A:$L,9,FALSE)</f>
        <v>1</v>
      </c>
      <c r="V3401" t="b">
        <f>J3401=VLOOKUP($A3401,'Vals 0505'!$A:$L,10,FALSE)</f>
        <v>1</v>
      </c>
      <c r="W3401" t="b">
        <f>K3401=VLOOKUP($A3401,'Vals 0505'!$A:$L,11,FALSE)</f>
        <v>1</v>
      </c>
      <c r="X3401" t="b">
        <f>L3401=VLOOKUP($A3401,'Vals 0505'!$A:$L,12,FALSE)</f>
        <v>1</v>
      </c>
      <c r="Y3401">
        <f t="shared" si="53"/>
        <v>17865</v>
      </c>
    </row>
    <row r="3402" spans="1:25">
      <c r="A3402" s="3">
        <v>17866</v>
      </c>
      <c r="B3402" s="5" t="s">
        <v>446</v>
      </c>
      <c r="C3402" s="5" t="s">
        <v>51</v>
      </c>
      <c r="D3402" s="5"/>
      <c r="E3402" s="4"/>
      <c r="F3402" s="5"/>
      <c r="G3402" s="4"/>
      <c r="H3402" s="5" t="s">
        <v>465</v>
      </c>
      <c r="I3402" s="5" t="s">
        <v>55</v>
      </c>
      <c r="J3402" s="5" t="s">
        <v>285</v>
      </c>
      <c r="K3402" s="5"/>
      <c r="L3402" s="5" t="s">
        <v>237</v>
      </c>
      <c r="M3402" t="b">
        <f>A3402=VLOOKUP($A3402,'Vals 0505'!$A:$L,1,FALSE)</f>
        <v>1</v>
      </c>
      <c r="N3402" t="b">
        <f>B3402=VLOOKUP($A3402,'Vals 0505'!$A:$L,2,FALSE)</f>
        <v>1</v>
      </c>
      <c r="O3402" t="b">
        <f>C3402=VLOOKUP($A3402,'Vals 0505'!$A:$L,3,FALSE)</f>
        <v>1</v>
      </c>
      <c r="P3402" t="b">
        <f>D3402=VLOOKUP($A3402,'Vals 0505'!$A:$L,4,FALSE)</f>
        <v>1</v>
      </c>
      <c r="Q3402" t="b">
        <f>E3402=VLOOKUP($A3402,'Vals 0505'!$A:$L,5,FALSE)</f>
        <v>1</v>
      </c>
      <c r="R3402" t="b">
        <f>F3402=VLOOKUP($A3402,'Vals 0505'!$A:$L,6,FALSE)</f>
        <v>1</v>
      </c>
      <c r="S3402" t="b">
        <f>G3402=VLOOKUP($A3402,'Vals 0505'!$A:$L,7,FALSE)</f>
        <v>1</v>
      </c>
      <c r="T3402" t="b">
        <f>H3402=VLOOKUP($A3402,'Vals 0505'!$A:$L,8,FALSE)</f>
        <v>1</v>
      </c>
      <c r="U3402" t="b">
        <f>I3402=VLOOKUP($A3402,'Vals 0505'!$A:$L,9,FALSE)</f>
        <v>1</v>
      </c>
      <c r="V3402" t="b">
        <f>J3402=VLOOKUP($A3402,'Vals 0505'!$A:$L,10,FALSE)</f>
        <v>1</v>
      </c>
      <c r="W3402" t="b">
        <f>K3402=VLOOKUP($A3402,'Vals 0505'!$A:$L,11,FALSE)</f>
        <v>1</v>
      </c>
      <c r="X3402" t="b">
        <f>L3402=VLOOKUP($A3402,'Vals 0505'!$A:$L,12,FALSE)</f>
        <v>1</v>
      </c>
      <c r="Y3402">
        <f t="shared" si="53"/>
        <v>17866</v>
      </c>
    </row>
    <row r="3403" spans="1:25">
      <c r="A3403" s="4">
        <v>17867</v>
      </c>
      <c r="B3403" s="5" t="s">
        <v>446</v>
      </c>
      <c r="C3403" s="5" t="s">
        <v>51</v>
      </c>
      <c r="D3403" s="5"/>
      <c r="E3403" s="4"/>
      <c r="F3403" s="5"/>
      <c r="G3403" s="4"/>
      <c r="H3403" s="5" t="s">
        <v>466</v>
      </c>
      <c r="I3403" s="5" t="s">
        <v>55</v>
      </c>
      <c r="J3403" s="5" t="s">
        <v>285</v>
      </c>
      <c r="K3403" s="5"/>
      <c r="L3403" s="5" t="s">
        <v>237</v>
      </c>
      <c r="M3403" t="b">
        <f>A3403=VLOOKUP($A3403,'Vals 0505'!$A:$L,1,FALSE)</f>
        <v>1</v>
      </c>
      <c r="N3403" t="b">
        <f>B3403=VLOOKUP($A3403,'Vals 0505'!$A:$L,2,FALSE)</f>
        <v>1</v>
      </c>
      <c r="O3403" t="b">
        <f>C3403=VLOOKUP($A3403,'Vals 0505'!$A:$L,3,FALSE)</f>
        <v>1</v>
      </c>
      <c r="P3403" t="b">
        <f>D3403=VLOOKUP($A3403,'Vals 0505'!$A:$L,4,FALSE)</f>
        <v>1</v>
      </c>
      <c r="Q3403" t="b">
        <f>E3403=VLOOKUP($A3403,'Vals 0505'!$A:$L,5,FALSE)</f>
        <v>1</v>
      </c>
      <c r="R3403" t="b">
        <f>F3403=VLOOKUP($A3403,'Vals 0505'!$A:$L,6,FALSE)</f>
        <v>1</v>
      </c>
      <c r="S3403" t="b">
        <f>G3403=VLOOKUP($A3403,'Vals 0505'!$A:$L,7,FALSE)</f>
        <v>1</v>
      </c>
      <c r="T3403" t="b">
        <f>H3403=VLOOKUP($A3403,'Vals 0505'!$A:$L,8,FALSE)</f>
        <v>1</v>
      </c>
      <c r="U3403" t="b">
        <f>I3403=VLOOKUP($A3403,'Vals 0505'!$A:$L,9,FALSE)</f>
        <v>1</v>
      </c>
      <c r="V3403" t="b">
        <f>J3403=VLOOKUP($A3403,'Vals 0505'!$A:$L,10,FALSE)</f>
        <v>1</v>
      </c>
      <c r="W3403" t="b">
        <f>K3403=VLOOKUP($A3403,'Vals 0505'!$A:$L,11,FALSE)</f>
        <v>1</v>
      </c>
      <c r="X3403" t="b">
        <f>L3403=VLOOKUP($A3403,'Vals 0505'!$A:$L,12,FALSE)</f>
        <v>1</v>
      </c>
      <c r="Y3403">
        <f t="shared" si="53"/>
        <v>17867</v>
      </c>
    </row>
    <row r="3404" spans="1:25">
      <c r="A3404" s="3">
        <v>17868</v>
      </c>
      <c r="B3404" s="5" t="s">
        <v>446</v>
      </c>
      <c r="C3404" s="5" t="s">
        <v>51</v>
      </c>
      <c r="D3404" s="5"/>
      <c r="E3404" s="4"/>
      <c r="F3404" s="5"/>
      <c r="G3404" s="4"/>
      <c r="H3404" s="5" t="s">
        <v>467</v>
      </c>
      <c r="I3404" s="5" t="s">
        <v>55</v>
      </c>
      <c r="J3404" s="5" t="s">
        <v>285</v>
      </c>
      <c r="K3404" s="5"/>
      <c r="L3404" s="5" t="s">
        <v>237</v>
      </c>
      <c r="M3404" t="b">
        <f>A3404=VLOOKUP($A3404,'Vals 0505'!$A:$L,1,FALSE)</f>
        <v>1</v>
      </c>
      <c r="N3404" t="b">
        <f>B3404=VLOOKUP($A3404,'Vals 0505'!$A:$L,2,FALSE)</f>
        <v>1</v>
      </c>
      <c r="O3404" t="b">
        <f>C3404=VLOOKUP($A3404,'Vals 0505'!$A:$L,3,FALSE)</f>
        <v>1</v>
      </c>
      <c r="P3404" t="b">
        <f>D3404=VLOOKUP($A3404,'Vals 0505'!$A:$L,4,FALSE)</f>
        <v>1</v>
      </c>
      <c r="Q3404" t="b">
        <f>E3404=VLOOKUP($A3404,'Vals 0505'!$A:$L,5,FALSE)</f>
        <v>1</v>
      </c>
      <c r="R3404" t="b">
        <f>F3404=VLOOKUP($A3404,'Vals 0505'!$A:$L,6,FALSE)</f>
        <v>1</v>
      </c>
      <c r="S3404" t="b">
        <f>G3404=VLOOKUP($A3404,'Vals 0505'!$A:$L,7,FALSE)</f>
        <v>1</v>
      </c>
      <c r="T3404" t="b">
        <f>H3404=VLOOKUP($A3404,'Vals 0505'!$A:$L,8,FALSE)</f>
        <v>1</v>
      </c>
      <c r="U3404" t="b">
        <f>I3404=VLOOKUP($A3404,'Vals 0505'!$A:$L,9,FALSE)</f>
        <v>1</v>
      </c>
      <c r="V3404" t="b">
        <f>J3404=VLOOKUP($A3404,'Vals 0505'!$A:$L,10,FALSE)</f>
        <v>1</v>
      </c>
      <c r="W3404" t="b">
        <f>K3404=VLOOKUP($A3404,'Vals 0505'!$A:$L,11,FALSE)</f>
        <v>1</v>
      </c>
      <c r="X3404" t="b">
        <f>L3404=VLOOKUP($A3404,'Vals 0505'!$A:$L,12,FALSE)</f>
        <v>1</v>
      </c>
      <c r="Y3404">
        <f t="shared" si="53"/>
        <v>17868</v>
      </c>
    </row>
    <row r="3405" spans="1:25">
      <c r="A3405" s="3">
        <v>17871</v>
      </c>
      <c r="B3405" s="5" t="s">
        <v>473</v>
      </c>
      <c r="C3405" s="5" t="s">
        <v>34</v>
      </c>
      <c r="D3405" s="5" t="s">
        <v>37</v>
      </c>
      <c r="E3405" s="4"/>
      <c r="F3405" s="5"/>
      <c r="G3405" s="4"/>
      <c r="H3405" s="5" t="s">
        <v>379</v>
      </c>
      <c r="I3405" s="5" t="s">
        <v>430</v>
      </c>
      <c r="J3405" s="5" t="s">
        <v>284</v>
      </c>
      <c r="K3405" s="5" t="s">
        <v>1071</v>
      </c>
      <c r="L3405" s="5" t="s">
        <v>17</v>
      </c>
      <c r="M3405" t="b">
        <f>A3405=VLOOKUP($A3405,'Vals 0505'!$A:$L,1,FALSE)</f>
        <v>1</v>
      </c>
      <c r="N3405" t="b">
        <f>B3405=VLOOKUP($A3405,'Vals 0505'!$A:$L,2,FALSE)</f>
        <v>1</v>
      </c>
      <c r="O3405" t="b">
        <f>C3405=VLOOKUP($A3405,'Vals 0505'!$A:$L,3,FALSE)</f>
        <v>1</v>
      </c>
      <c r="P3405" t="b">
        <f>D3405=VLOOKUP($A3405,'Vals 0505'!$A:$L,4,FALSE)</f>
        <v>1</v>
      </c>
      <c r="Q3405" t="b">
        <f>E3405=VLOOKUP($A3405,'Vals 0505'!$A:$L,5,FALSE)</f>
        <v>1</v>
      </c>
      <c r="R3405" t="b">
        <f>F3405=VLOOKUP($A3405,'Vals 0505'!$A:$L,6,FALSE)</f>
        <v>1</v>
      </c>
      <c r="S3405" t="b">
        <f>G3405=VLOOKUP($A3405,'Vals 0505'!$A:$L,7,FALSE)</f>
        <v>1</v>
      </c>
      <c r="T3405" t="b">
        <f>H3405=VLOOKUP($A3405,'Vals 0505'!$A:$L,8,FALSE)</f>
        <v>1</v>
      </c>
      <c r="U3405" t="b">
        <f>I3405=VLOOKUP($A3405,'Vals 0505'!$A:$L,9,FALSE)</f>
        <v>1</v>
      </c>
      <c r="V3405" t="b">
        <f>J3405=VLOOKUP($A3405,'Vals 0505'!$A:$L,10,FALSE)</f>
        <v>1</v>
      </c>
      <c r="W3405" t="b">
        <f>K3405=VLOOKUP($A3405,'Vals 0505'!$A:$L,11,FALSE)</f>
        <v>1</v>
      </c>
      <c r="X3405" t="b">
        <f>L3405=VLOOKUP($A3405,'Vals 0505'!$A:$L,12,FALSE)</f>
        <v>1</v>
      </c>
      <c r="Y3405">
        <f t="shared" si="53"/>
        <v>17871</v>
      </c>
    </row>
    <row r="3406" spans="1:25">
      <c r="A3406" s="4">
        <v>17872</v>
      </c>
      <c r="B3406" s="5" t="s">
        <v>473</v>
      </c>
      <c r="C3406" s="5" t="s">
        <v>34</v>
      </c>
      <c r="D3406" s="5" t="s">
        <v>37</v>
      </c>
      <c r="E3406" s="4"/>
      <c r="F3406" s="5"/>
      <c r="G3406" s="4"/>
      <c r="H3406" s="5" t="s">
        <v>379</v>
      </c>
      <c r="I3406" s="5" t="s">
        <v>429</v>
      </c>
      <c r="J3406" s="5" t="s">
        <v>284</v>
      </c>
      <c r="K3406" s="5" t="s">
        <v>1071</v>
      </c>
      <c r="L3406" s="5" t="s">
        <v>17</v>
      </c>
      <c r="M3406" t="b">
        <f>A3406=VLOOKUP($A3406,'Vals 0505'!$A:$L,1,FALSE)</f>
        <v>1</v>
      </c>
      <c r="N3406" t="b">
        <f>B3406=VLOOKUP($A3406,'Vals 0505'!$A:$L,2,FALSE)</f>
        <v>1</v>
      </c>
      <c r="O3406" t="b">
        <f>C3406=VLOOKUP($A3406,'Vals 0505'!$A:$L,3,FALSE)</f>
        <v>1</v>
      </c>
      <c r="P3406" t="b">
        <f>D3406=VLOOKUP($A3406,'Vals 0505'!$A:$L,4,FALSE)</f>
        <v>1</v>
      </c>
      <c r="Q3406" t="b">
        <f>E3406=VLOOKUP($A3406,'Vals 0505'!$A:$L,5,FALSE)</f>
        <v>1</v>
      </c>
      <c r="R3406" t="b">
        <f>F3406=VLOOKUP($A3406,'Vals 0505'!$A:$L,6,FALSE)</f>
        <v>1</v>
      </c>
      <c r="S3406" t="b">
        <f>G3406=VLOOKUP($A3406,'Vals 0505'!$A:$L,7,FALSE)</f>
        <v>1</v>
      </c>
      <c r="T3406" t="b">
        <f>H3406=VLOOKUP($A3406,'Vals 0505'!$A:$L,8,FALSE)</f>
        <v>1</v>
      </c>
      <c r="U3406" t="b">
        <f>I3406=VLOOKUP($A3406,'Vals 0505'!$A:$L,9,FALSE)</f>
        <v>1</v>
      </c>
      <c r="V3406" t="b">
        <f>J3406=VLOOKUP($A3406,'Vals 0505'!$A:$L,10,FALSE)</f>
        <v>1</v>
      </c>
      <c r="W3406" t="b">
        <f>K3406=VLOOKUP($A3406,'Vals 0505'!$A:$L,11,FALSE)</f>
        <v>1</v>
      </c>
      <c r="X3406" t="b">
        <f>L3406=VLOOKUP($A3406,'Vals 0505'!$A:$L,12,FALSE)</f>
        <v>1</v>
      </c>
      <c r="Y3406">
        <f t="shared" si="53"/>
        <v>17872</v>
      </c>
    </row>
    <row r="3407" spans="1:25">
      <c r="A3407" s="3">
        <v>17873</v>
      </c>
      <c r="B3407" s="5" t="s">
        <v>473</v>
      </c>
      <c r="C3407" s="5" t="s">
        <v>34</v>
      </c>
      <c r="D3407" s="5" t="s">
        <v>37</v>
      </c>
      <c r="E3407" s="4"/>
      <c r="F3407" s="5"/>
      <c r="G3407" s="4"/>
      <c r="H3407" s="5" t="s">
        <v>379</v>
      </c>
      <c r="I3407" s="5" t="s">
        <v>431</v>
      </c>
      <c r="J3407" s="5" t="s">
        <v>284</v>
      </c>
      <c r="K3407" s="5" t="s">
        <v>1071</v>
      </c>
      <c r="L3407" s="5" t="s">
        <v>17</v>
      </c>
      <c r="M3407" t="b">
        <f>A3407=VLOOKUP($A3407,'Vals 0505'!$A:$L,1,FALSE)</f>
        <v>1</v>
      </c>
      <c r="N3407" t="b">
        <f>B3407=VLOOKUP($A3407,'Vals 0505'!$A:$L,2,FALSE)</f>
        <v>1</v>
      </c>
      <c r="O3407" t="b">
        <f>C3407=VLOOKUP($A3407,'Vals 0505'!$A:$L,3,FALSE)</f>
        <v>1</v>
      </c>
      <c r="P3407" t="b">
        <f>D3407=VLOOKUP($A3407,'Vals 0505'!$A:$L,4,FALSE)</f>
        <v>1</v>
      </c>
      <c r="Q3407" t="b">
        <f>E3407=VLOOKUP($A3407,'Vals 0505'!$A:$L,5,FALSE)</f>
        <v>1</v>
      </c>
      <c r="R3407" t="b">
        <f>F3407=VLOOKUP($A3407,'Vals 0505'!$A:$L,6,FALSE)</f>
        <v>1</v>
      </c>
      <c r="S3407" t="b">
        <f>G3407=VLOOKUP($A3407,'Vals 0505'!$A:$L,7,FALSE)</f>
        <v>1</v>
      </c>
      <c r="T3407" t="b">
        <f>H3407=VLOOKUP($A3407,'Vals 0505'!$A:$L,8,FALSE)</f>
        <v>1</v>
      </c>
      <c r="U3407" t="b">
        <f>I3407=VLOOKUP($A3407,'Vals 0505'!$A:$L,9,FALSE)</f>
        <v>1</v>
      </c>
      <c r="V3407" t="b">
        <f>J3407=VLOOKUP($A3407,'Vals 0505'!$A:$L,10,FALSE)</f>
        <v>1</v>
      </c>
      <c r="W3407" t="b">
        <f>K3407=VLOOKUP($A3407,'Vals 0505'!$A:$L,11,FALSE)</f>
        <v>1</v>
      </c>
      <c r="X3407" t="b">
        <f>L3407=VLOOKUP($A3407,'Vals 0505'!$A:$L,12,FALSE)</f>
        <v>1</v>
      </c>
      <c r="Y3407">
        <f t="shared" si="53"/>
        <v>17873</v>
      </c>
    </row>
    <row r="3408" spans="1:25">
      <c r="A3408" s="4">
        <v>17874</v>
      </c>
      <c r="B3408" s="5" t="s">
        <v>473</v>
      </c>
      <c r="C3408" s="5" t="s">
        <v>34</v>
      </c>
      <c r="D3408" s="5" t="s">
        <v>37</v>
      </c>
      <c r="E3408" s="4"/>
      <c r="F3408" s="5"/>
      <c r="G3408" s="4"/>
      <c r="H3408" s="5" t="s">
        <v>379</v>
      </c>
      <c r="I3408" s="5" t="s">
        <v>432</v>
      </c>
      <c r="J3408" s="5" t="s">
        <v>284</v>
      </c>
      <c r="K3408" s="5" t="s">
        <v>1071</v>
      </c>
      <c r="L3408" s="5" t="s">
        <v>17</v>
      </c>
      <c r="M3408" t="b">
        <f>A3408=VLOOKUP($A3408,'Vals 0505'!$A:$L,1,FALSE)</f>
        <v>1</v>
      </c>
      <c r="N3408" t="b">
        <f>B3408=VLOOKUP($A3408,'Vals 0505'!$A:$L,2,FALSE)</f>
        <v>1</v>
      </c>
      <c r="O3408" t="b">
        <f>C3408=VLOOKUP($A3408,'Vals 0505'!$A:$L,3,FALSE)</f>
        <v>1</v>
      </c>
      <c r="P3408" t="b">
        <f>D3408=VLOOKUP($A3408,'Vals 0505'!$A:$L,4,FALSE)</f>
        <v>1</v>
      </c>
      <c r="Q3408" t="b">
        <f>E3408=VLOOKUP($A3408,'Vals 0505'!$A:$L,5,FALSE)</f>
        <v>1</v>
      </c>
      <c r="R3408" t="b">
        <f>F3408=VLOOKUP($A3408,'Vals 0505'!$A:$L,6,FALSE)</f>
        <v>1</v>
      </c>
      <c r="S3408" t="b">
        <f>G3408=VLOOKUP($A3408,'Vals 0505'!$A:$L,7,FALSE)</f>
        <v>1</v>
      </c>
      <c r="T3408" t="b">
        <f>H3408=VLOOKUP($A3408,'Vals 0505'!$A:$L,8,FALSE)</f>
        <v>1</v>
      </c>
      <c r="U3408" t="b">
        <f>I3408=VLOOKUP($A3408,'Vals 0505'!$A:$L,9,FALSE)</f>
        <v>1</v>
      </c>
      <c r="V3408" t="b">
        <f>J3408=VLOOKUP($A3408,'Vals 0505'!$A:$L,10,FALSE)</f>
        <v>1</v>
      </c>
      <c r="W3408" t="b">
        <f>K3408=VLOOKUP($A3408,'Vals 0505'!$A:$L,11,FALSE)</f>
        <v>1</v>
      </c>
      <c r="X3408" t="b">
        <f>L3408=VLOOKUP($A3408,'Vals 0505'!$A:$L,12,FALSE)</f>
        <v>1</v>
      </c>
      <c r="Y3408">
        <f t="shared" si="53"/>
        <v>17874</v>
      </c>
    </row>
    <row r="3409" spans="1:25">
      <c r="A3409" s="3">
        <v>17875</v>
      </c>
      <c r="B3409" s="5" t="s">
        <v>473</v>
      </c>
      <c r="C3409" s="5" t="s">
        <v>34</v>
      </c>
      <c r="D3409" s="5" t="s">
        <v>37</v>
      </c>
      <c r="E3409" s="4"/>
      <c r="F3409" s="5"/>
      <c r="G3409" s="4"/>
      <c r="H3409" s="5" t="s">
        <v>379</v>
      </c>
      <c r="I3409" s="5" t="s">
        <v>433</v>
      </c>
      <c r="J3409" s="5" t="s">
        <v>284</v>
      </c>
      <c r="K3409" s="5" t="s">
        <v>1071</v>
      </c>
      <c r="L3409" s="5" t="s">
        <v>17</v>
      </c>
      <c r="M3409" t="b">
        <f>A3409=VLOOKUP($A3409,'Vals 0505'!$A:$L,1,FALSE)</f>
        <v>1</v>
      </c>
      <c r="N3409" t="b">
        <f>B3409=VLOOKUP($A3409,'Vals 0505'!$A:$L,2,FALSE)</f>
        <v>1</v>
      </c>
      <c r="O3409" t="b">
        <f>C3409=VLOOKUP($A3409,'Vals 0505'!$A:$L,3,FALSE)</f>
        <v>1</v>
      </c>
      <c r="P3409" t="b">
        <f>D3409=VLOOKUP($A3409,'Vals 0505'!$A:$L,4,FALSE)</f>
        <v>1</v>
      </c>
      <c r="Q3409" t="b">
        <f>E3409=VLOOKUP($A3409,'Vals 0505'!$A:$L,5,FALSE)</f>
        <v>1</v>
      </c>
      <c r="R3409" t="b">
        <f>F3409=VLOOKUP($A3409,'Vals 0505'!$A:$L,6,FALSE)</f>
        <v>1</v>
      </c>
      <c r="S3409" t="b">
        <f>G3409=VLOOKUP($A3409,'Vals 0505'!$A:$L,7,FALSE)</f>
        <v>1</v>
      </c>
      <c r="T3409" t="b">
        <f>H3409=VLOOKUP($A3409,'Vals 0505'!$A:$L,8,FALSE)</f>
        <v>1</v>
      </c>
      <c r="U3409" t="b">
        <f>I3409=VLOOKUP($A3409,'Vals 0505'!$A:$L,9,FALSE)</f>
        <v>1</v>
      </c>
      <c r="V3409" t="b">
        <f>J3409=VLOOKUP($A3409,'Vals 0505'!$A:$L,10,FALSE)</f>
        <v>1</v>
      </c>
      <c r="W3409" t="b">
        <f>K3409=VLOOKUP($A3409,'Vals 0505'!$A:$L,11,FALSE)</f>
        <v>1</v>
      </c>
      <c r="X3409" t="b">
        <f>L3409=VLOOKUP($A3409,'Vals 0505'!$A:$L,12,FALSE)</f>
        <v>1</v>
      </c>
      <c r="Y3409">
        <f t="shared" si="53"/>
        <v>17875</v>
      </c>
    </row>
    <row r="3410" spans="1:25">
      <c r="A3410" s="4">
        <v>17876</v>
      </c>
      <c r="B3410" s="5" t="s">
        <v>473</v>
      </c>
      <c r="C3410" s="5" t="s">
        <v>34</v>
      </c>
      <c r="D3410" s="5" t="s">
        <v>37</v>
      </c>
      <c r="E3410" s="4"/>
      <c r="F3410" s="5"/>
      <c r="G3410" s="4"/>
      <c r="H3410" s="5" t="s">
        <v>379</v>
      </c>
      <c r="I3410" s="5" t="s">
        <v>434</v>
      </c>
      <c r="J3410" s="5" t="s">
        <v>284</v>
      </c>
      <c r="K3410" s="5" t="s">
        <v>1071</v>
      </c>
      <c r="L3410" s="5" t="s">
        <v>17</v>
      </c>
      <c r="M3410" t="b">
        <f>A3410=VLOOKUP($A3410,'Vals 0505'!$A:$L,1,FALSE)</f>
        <v>1</v>
      </c>
      <c r="N3410" t="b">
        <f>B3410=VLOOKUP($A3410,'Vals 0505'!$A:$L,2,FALSE)</f>
        <v>1</v>
      </c>
      <c r="O3410" t="b">
        <f>C3410=VLOOKUP($A3410,'Vals 0505'!$A:$L,3,FALSE)</f>
        <v>1</v>
      </c>
      <c r="P3410" t="b">
        <f>D3410=VLOOKUP($A3410,'Vals 0505'!$A:$L,4,FALSE)</f>
        <v>1</v>
      </c>
      <c r="Q3410" t="b">
        <f>E3410=VLOOKUP($A3410,'Vals 0505'!$A:$L,5,FALSE)</f>
        <v>1</v>
      </c>
      <c r="R3410" t="b">
        <f>F3410=VLOOKUP($A3410,'Vals 0505'!$A:$L,6,FALSE)</f>
        <v>1</v>
      </c>
      <c r="S3410" t="b">
        <f>G3410=VLOOKUP($A3410,'Vals 0505'!$A:$L,7,FALSE)</f>
        <v>1</v>
      </c>
      <c r="T3410" t="b">
        <f>H3410=VLOOKUP($A3410,'Vals 0505'!$A:$L,8,FALSE)</f>
        <v>1</v>
      </c>
      <c r="U3410" t="b">
        <f>I3410=VLOOKUP($A3410,'Vals 0505'!$A:$L,9,FALSE)</f>
        <v>1</v>
      </c>
      <c r="V3410" t="b">
        <f>J3410=VLOOKUP($A3410,'Vals 0505'!$A:$L,10,FALSE)</f>
        <v>1</v>
      </c>
      <c r="W3410" t="b">
        <f>K3410=VLOOKUP($A3410,'Vals 0505'!$A:$L,11,FALSE)</f>
        <v>1</v>
      </c>
      <c r="X3410" t="b">
        <f>L3410=VLOOKUP($A3410,'Vals 0505'!$A:$L,12,FALSE)</f>
        <v>1</v>
      </c>
      <c r="Y3410">
        <f t="shared" si="53"/>
        <v>17876</v>
      </c>
    </row>
    <row r="3411" spans="1:25">
      <c r="A3411" s="3">
        <v>17877</v>
      </c>
      <c r="B3411" s="5" t="s">
        <v>473</v>
      </c>
      <c r="C3411" s="5" t="s">
        <v>34</v>
      </c>
      <c r="D3411" s="5" t="s">
        <v>37</v>
      </c>
      <c r="E3411" s="4"/>
      <c r="F3411" s="5"/>
      <c r="G3411" s="4"/>
      <c r="H3411" s="5" t="s">
        <v>379</v>
      </c>
      <c r="I3411" s="5" t="s">
        <v>435</v>
      </c>
      <c r="J3411" s="5" t="s">
        <v>284</v>
      </c>
      <c r="K3411" s="5" t="s">
        <v>1071</v>
      </c>
      <c r="L3411" s="5" t="s">
        <v>17</v>
      </c>
      <c r="M3411" t="b">
        <f>A3411=VLOOKUP($A3411,'Vals 0505'!$A:$L,1,FALSE)</f>
        <v>1</v>
      </c>
      <c r="N3411" t="b">
        <f>B3411=VLOOKUP($A3411,'Vals 0505'!$A:$L,2,FALSE)</f>
        <v>1</v>
      </c>
      <c r="O3411" t="b">
        <f>C3411=VLOOKUP($A3411,'Vals 0505'!$A:$L,3,FALSE)</f>
        <v>1</v>
      </c>
      <c r="P3411" t="b">
        <f>D3411=VLOOKUP($A3411,'Vals 0505'!$A:$L,4,FALSE)</f>
        <v>1</v>
      </c>
      <c r="Q3411" t="b">
        <f>E3411=VLOOKUP($A3411,'Vals 0505'!$A:$L,5,FALSE)</f>
        <v>1</v>
      </c>
      <c r="R3411" t="b">
        <f>F3411=VLOOKUP($A3411,'Vals 0505'!$A:$L,6,FALSE)</f>
        <v>1</v>
      </c>
      <c r="S3411" t="b">
        <f>G3411=VLOOKUP($A3411,'Vals 0505'!$A:$L,7,FALSE)</f>
        <v>1</v>
      </c>
      <c r="T3411" t="b">
        <f>H3411=VLOOKUP($A3411,'Vals 0505'!$A:$L,8,FALSE)</f>
        <v>1</v>
      </c>
      <c r="U3411" t="b">
        <f>I3411=VLOOKUP($A3411,'Vals 0505'!$A:$L,9,FALSE)</f>
        <v>1</v>
      </c>
      <c r="V3411" t="b">
        <f>J3411=VLOOKUP($A3411,'Vals 0505'!$A:$L,10,FALSE)</f>
        <v>1</v>
      </c>
      <c r="W3411" t="b">
        <f>K3411=VLOOKUP($A3411,'Vals 0505'!$A:$L,11,FALSE)</f>
        <v>1</v>
      </c>
      <c r="X3411" t="b">
        <f>L3411=VLOOKUP($A3411,'Vals 0505'!$A:$L,12,FALSE)</f>
        <v>1</v>
      </c>
      <c r="Y3411">
        <f t="shared" si="53"/>
        <v>17877</v>
      </c>
    </row>
    <row r="3412" spans="1:25">
      <c r="A3412" s="4">
        <v>17878</v>
      </c>
      <c r="B3412" s="5" t="s">
        <v>473</v>
      </c>
      <c r="C3412" s="5" t="s">
        <v>34</v>
      </c>
      <c r="D3412" s="5" t="s">
        <v>37</v>
      </c>
      <c r="E3412" s="4"/>
      <c r="F3412" s="5"/>
      <c r="G3412" s="4"/>
      <c r="H3412" s="5" t="s">
        <v>379</v>
      </c>
      <c r="I3412" s="5" t="s">
        <v>436</v>
      </c>
      <c r="J3412" s="5" t="s">
        <v>284</v>
      </c>
      <c r="K3412" s="5" t="s">
        <v>1071</v>
      </c>
      <c r="L3412" s="5" t="s">
        <v>17</v>
      </c>
      <c r="M3412" t="b">
        <f>A3412=VLOOKUP($A3412,'Vals 0505'!$A:$L,1,FALSE)</f>
        <v>1</v>
      </c>
      <c r="N3412" t="b">
        <f>B3412=VLOOKUP($A3412,'Vals 0505'!$A:$L,2,FALSE)</f>
        <v>1</v>
      </c>
      <c r="O3412" t="b">
        <f>C3412=VLOOKUP($A3412,'Vals 0505'!$A:$L,3,FALSE)</f>
        <v>1</v>
      </c>
      <c r="P3412" t="b">
        <f>D3412=VLOOKUP($A3412,'Vals 0505'!$A:$L,4,FALSE)</f>
        <v>1</v>
      </c>
      <c r="Q3412" t="b">
        <f>E3412=VLOOKUP($A3412,'Vals 0505'!$A:$L,5,FALSE)</f>
        <v>1</v>
      </c>
      <c r="R3412" t="b">
        <f>F3412=VLOOKUP($A3412,'Vals 0505'!$A:$L,6,FALSE)</f>
        <v>1</v>
      </c>
      <c r="S3412" t="b">
        <f>G3412=VLOOKUP($A3412,'Vals 0505'!$A:$L,7,FALSE)</f>
        <v>1</v>
      </c>
      <c r="T3412" t="b">
        <f>H3412=VLOOKUP($A3412,'Vals 0505'!$A:$L,8,FALSE)</f>
        <v>1</v>
      </c>
      <c r="U3412" t="b">
        <f>I3412=VLOOKUP($A3412,'Vals 0505'!$A:$L,9,FALSE)</f>
        <v>1</v>
      </c>
      <c r="V3412" t="b">
        <f>J3412=VLOOKUP($A3412,'Vals 0505'!$A:$L,10,FALSE)</f>
        <v>1</v>
      </c>
      <c r="W3412" t="b">
        <f>K3412=VLOOKUP($A3412,'Vals 0505'!$A:$L,11,FALSE)</f>
        <v>1</v>
      </c>
      <c r="X3412" t="b">
        <f>L3412=VLOOKUP($A3412,'Vals 0505'!$A:$L,12,FALSE)</f>
        <v>1</v>
      </c>
      <c r="Y3412">
        <f t="shared" si="53"/>
        <v>17878</v>
      </c>
    </row>
    <row r="3413" spans="1:25">
      <c r="A3413" s="3">
        <v>17879</v>
      </c>
      <c r="B3413" s="5" t="s">
        <v>473</v>
      </c>
      <c r="C3413" s="5" t="s">
        <v>34</v>
      </c>
      <c r="D3413" s="5" t="s">
        <v>37</v>
      </c>
      <c r="E3413" s="4"/>
      <c r="F3413" s="5"/>
      <c r="G3413" s="4"/>
      <c r="H3413" s="5" t="s">
        <v>379</v>
      </c>
      <c r="I3413" s="5" t="s">
        <v>437</v>
      </c>
      <c r="J3413" s="5" t="s">
        <v>284</v>
      </c>
      <c r="K3413" s="5" t="s">
        <v>1071</v>
      </c>
      <c r="L3413" s="5" t="s">
        <v>17</v>
      </c>
      <c r="M3413" t="b">
        <f>A3413=VLOOKUP($A3413,'Vals 0505'!$A:$L,1,FALSE)</f>
        <v>1</v>
      </c>
      <c r="N3413" t="b">
        <f>B3413=VLOOKUP($A3413,'Vals 0505'!$A:$L,2,FALSE)</f>
        <v>1</v>
      </c>
      <c r="O3413" t="b">
        <f>C3413=VLOOKUP($A3413,'Vals 0505'!$A:$L,3,FALSE)</f>
        <v>1</v>
      </c>
      <c r="P3413" t="b">
        <f>D3413=VLOOKUP($A3413,'Vals 0505'!$A:$L,4,FALSE)</f>
        <v>1</v>
      </c>
      <c r="Q3413" t="b">
        <f>E3413=VLOOKUP($A3413,'Vals 0505'!$A:$L,5,FALSE)</f>
        <v>1</v>
      </c>
      <c r="R3413" t="b">
        <f>F3413=VLOOKUP($A3413,'Vals 0505'!$A:$L,6,FALSE)</f>
        <v>1</v>
      </c>
      <c r="S3413" t="b">
        <f>G3413=VLOOKUP($A3413,'Vals 0505'!$A:$L,7,FALSE)</f>
        <v>1</v>
      </c>
      <c r="T3413" t="b">
        <f>H3413=VLOOKUP($A3413,'Vals 0505'!$A:$L,8,FALSE)</f>
        <v>1</v>
      </c>
      <c r="U3413" t="b">
        <f>I3413=VLOOKUP($A3413,'Vals 0505'!$A:$L,9,FALSE)</f>
        <v>1</v>
      </c>
      <c r="V3413" t="b">
        <f>J3413=VLOOKUP($A3413,'Vals 0505'!$A:$L,10,FALSE)</f>
        <v>1</v>
      </c>
      <c r="W3413" t="b">
        <f>K3413=VLOOKUP($A3413,'Vals 0505'!$A:$L,11,FALSE)</f>
        <v>1</v>
      </c>
      <c r="X3413" t="b">
        <f>L3413=VLOOKUP($A3413,'Vals 0505'!$A:$L,12,FALSE)</f>
        <v>1</v>
      </c>
      <c r="Y3413">
        <f t="shared" si="53"/>
        <v>17879</v>
      </c>
    </row>
    <row r="3414" spans="1:25">
      <c r="A3414" s="4">
        <v>17880</v>
      </c>
      <c r="B3414" s="5" t="s">
        <v>473</v>
      </c>
      <c r="C3414" s="5" t="s">
        <v>200</v>
      </c>
      <c r="D3414" s="5"/>
      <c r="E3414" s="4"/>
      <c r="F3414" s="5"/>
      <c r="G3414" s="4"/>
      <c r="H3414" s="5" t="s">
        <v>201</v>
      </c>
      <c r="I3414" s="5" t="s">
        <v>437</v>
      </c>
      <c r="J3414" s="5" t="s">
        <v>284</v>
      </c>
      <c r="K3414" s="5" t="s">
        <v>1071</v>
      </c>
      <c r="L3414" s="5" t="s">
        <v>17</v>
      </c>
      <c r="M3414" t="b">
        <f>A3414=VLOOKUP($A3414,'Vals 0505'!$A:$L,1,FALSE)</f>
        <v>1</v>
      </c>
      <c r="N3414" t="b">
        <f>B3414=VLOOKUP($A3414,'Vals 0505'!$A:$L,2,FALSE)</f>
        <v>1</v>
      </c>
      <c r="O3414" t="b">
        <f>C3414=VLOOKUP($A3414,'Vals 0505'!$A:$L,3,FALSE)</f>
        <v>1</v>
      </c>
      <c r="P3414" t="b">
        <f>D3414=VLOOKUP($A3414,'Vals 0505'!$A:$L,4,FALSE)</f>
        <v>1</v>
      </c>
      <c r="Q3414" t="b">
        <f>E3414=VLOOKUP($A3414,'Vals 0505'!$A:$L,5,FALSE)</f>
        <v>1</v>
      </c>
      <c r="R3414" t="b">
        <f>F3414=VLOOKUP($A3414,'Vals 0505'!$A:$L,6,FALSE)</f>
        <v>1</v>
      </c>
      <c r="S3414" t="b">
        <f>G3414=VLOOKUP($A3414,'Vals 0505'!$A:$L,7,FALSE)</f>
        <v>1</v>
      </c>
      <c r="T3414" t="b">
        <f>H3414=VLOOKUP($A3414,'Vals 0505'!$A:$L,8,FALSE)</f>
        <v>1</v>
      </c>
      <c r="U3414" t="b">
        <f>I3414=VLOOKUP($A3414,'Vals 0505'!$A:$L,9,FALSE)</f>
        <v>1</v>
      </c>
      <c r="V3414" t="b">
        <f>J3414=VLOOKUP($A3414,'Vals 0505'!$A:$L,10,FALSE)</f>
        <v>1</v>
      </c>
      <c r="W3414" t="b">
        <f>K3414=VLOOKUP($A3414,'Vals 0505'!$A:$L,11,FALSE)</f>
        <v>1</v>
      </c>
      <c r="X3414" t="b">
        <f>L3414=VLOOKUP($A3414,'Vals 0505'!$A:$L,12,FALSE)</f>
        <v>1</v>
      </c>
      <c r="Y3414">
        <f t="shared" si="53"/>
        <v>17880</v>
      </c>
    </row>
    <row r="3415" spans="1:25">
      <c r="A3415" s="3">
        <v>17881</v>
      </c>
      <c r="B3415" s="5" t="s">
        <v>473</v>
      </c>
      <c r="C3415" s="5" t="s">
        <v>34</v>
      </c>
      <c r="D3415" s="5" t="s">
        <v>37</v>
      </c>
      <c r="E3415" s="4"/>
      <c r="F3415" s="5"/>
      <c r="G3415" s="4"/>
      <c r="H3415" s="5" t="s">
        <v>379</v>
      </c>
      <c r="I3415" s="5" t="s">
        <v>430</v>
      </c>
      <c r="J3415" s="5" t="s">
        <v>284</v>
      </c>
      <c r="K3415" s="5" t="s">
        <v>1072</v>
      </c>
      <c r="L3415" s="5" t="s">
        <v>17</v>
      </c>
      <c r="M3415" t="b">
        <f>A3415=VLOOKUP($A3415,'Vals 0505'!$A:$L,1,FALSE)</f>
        <v>1</v>
      </c>
      <c r="N3415" t="b">
        <f>B3415=VLOOKUP($A3415,'Vals 0505'!$A:$L,2,FALSE)</f>
        <v>1</v>
      </c>
      <c r="O3415" t="b">
        <f>C3415=VLOOKUP($A3415,'Vals 0505'!$A:$L,3,FALSE)</f>
        <v>1</v>
      </c>
      <c r="P3415" t="b">
        <f>D3415=VLOOKUP($A3415,'Vals 0505'!$A:$L,4,FALSE)</f>
        <v>1</v>
      </c>
      <c r="Q3415" t="b">
        <f>E3415=VLOOKUP($A3415,'Vals 0505'!$A:$L,5,FALSE)</f>
        <v>1</v>
      </c>
      <c r="R3415" t="b">
        <f>F3415=VLOOKUP($A3415,'Vals 0505'!$A:$L,6,FALSE)</f>
        <v>1</v>
      </c>
      <c r="S3415" t="b">
        <f>G3415=VLOOKUP($A3415,'Vals 0505'!$A:$L,7,FALSE)</f>
        <v>1</v>
      </c>
      <c r="T3415" t="b">
        <f>H3415=VLOOKUP($A3415,'Vals 0505'!$A:$L,8,FALSE)</f>
        <v>1</v>
      </c>
      <c r="U3415" t="b">
        <f>I3415=VLOOKUP($A3415,'Vals 0505'!$A:$L,9,FALSE)</f>
        <v>1</v>
      </c>
      <c r="V3415" t="b">
        <f>J3415=VLOOKUP($A3415,'Vals 0505'!$A:$L,10,FALSE)</f>
        <v>1</v>
      </c>
      <c r="W3415" t="b">
        <f>K3415=VLOOKUP($A3415,'Vals 0505'!$A:$L,11,FALSE)</f>
        <v>1</v>
      </c>
      <c r="X3415" t="b">
        <f>L3415=VLOOKUP($A3415,'Vals 0505'!$A:$L,12,FALSE)</f>
        <v>1</v>
      </c>
      <c r="Y3415">
        <f t="shared" si="53"/>
        <v>17881</v>
      </c>
    </row>
    <row r="3416" spans="1:25">
      <c r="A3416" s="4">
        <v>17882</v>
      </c>
      <c r="B3416" s="5" t="s">
        <v>473</v>
      </c>
      <c r="C3416" s="5" t="s">
        <v>34</v>
      </c>
      <c r="D3416" s="5" t="s">
        <v>37</v>
      </c>
      <c r="E3416" s="4"/>
      <c r="F3416" s="5"/>
      <c r="G3416" s="4"/>
      <c r="H3416" s="5" t="s">
        <v>379</v>
      </c>
      <c r="I3416" s="5" t="s">
        <v>429</v>
      </c>
      <c r="J3416" s="5" t="s">
        <v>284</v>
      </c>
      <c r="K3416" s="5" t="s">
        <v>1072</v>
      </c>
      <c r="L3416" s="5" t="s">
        <v>17</v>
      </c>
      <c r="M3416" t="b">
        <f>A3416=VLOOKUP($A3416,'Vals 0505'!$A:$L,1,FALSE)</f>
        <v>1</v>
      </c>
      <c r="N3416" t="b">
        <f>B3416=VLOOKUP($A3416,'Vals 0505'!$A:$L,2,FALSE)</f>
        <v>1</v>
      </c>
      <c r="O3416" t="b">
        <f>C3416=VLOOKUP($A3416,'Vals 0505'!$A:$L,3,FALSE)</f>
        <v>1</v>
      </c>
      <c r="P3416" t="b">
        <f>D3416=VLOOKUP($A3416,'Vals 0505'!$A:$L,4,FALSE)</f>
        <v>1</v>
      </c>
      <c r="Q3416" t="b">
        <f>E3416=VLOOKUP($A3416,'Vals 0505'!$A:$L,5,FALSE)</f>
        <v>1</v>
      </c>
      <c r="R3416" t="b">
        <f>F3416=VLOOKUP($A3416,'Vals 0505'!$A:$L,6,FALSE)</f>
        <v>1</v>
      </c>
      <c r="S3416" t="b">
        <f>G3416=VLOOKUP($A3416,'Vals 0505'!$A:$L,7,FALSE)</f>
        <v>1</v>
      </c>
      <c r="T3416" t="b">
        <f>H3416=VLOOKUP($A3416,'Vals 0505'!$A:$L,8,FALSE)</f>
        <v>1</v>
      </c>
      <c r="U3416" t="b">
        <f>I3416=VLOOKUP($A3416,'Vals 0505'!$A:$L,9,FALSE)</f>
        <v>1</v>
      </c>
      <c r="V3416" t="b">
        <f>J3416=VLOOKUP($A3416,'Vals 0505'!$A:$L,10,FALSE)</f>
        <v>1</v>
      </c>
      <c r="W3416" t="b">
        <f>K3416=VLOOKUP($A3416,'Vals 0505'!$A:$L,11,FALSE)</f>
        <v>1</v>
      </c>
      <c r="X3416" t="b">
        <f>L3416=VLOOKUP($A3416,'Vals 0505'!$A:$L,12,FALSE)</f>
        <v>1</v>
      </c>
      <c r="Y3416">
        <f t="shared" si="53"/>
        <v>17882</v>
      </c>
    </row>
    <row r="3417" spans="1:25">
      <c r="A3417" s="3">
        <v>17883</v>
      </c>
      <c r="B3417" s="5" t="s">
        <v>473</v>
      </c>
      <c r="C3417" s="5" t="s">
        <v>34</v>
      </c>
      <c r="D3417" s="5" t="s">
        <v>37</v>
      </c>
      <c r="E3417" s="4"/>
      <c r="F3417" s="5"/>
      <c r="G3417" s="4"/>
      <c r="H3417" s="5" t="s">
        <v>379</v>
      </c>
      <c r="I3417" s="5" t="s">
        <v>431</v>
      </c>
      <c r="J3417" s="5" t="s">
        <v>284</v>
      </c>
      <c r="K3417" s="5" t="s">
        <v>1072</v>
      </c>
      <c r="L3417" s="5" t="s">
        <v>17</v>
      </c>
      <c r="M3417" t="b">
        <f>A3417=VLOOKUP($A3417,'Vals 0505'!$A:$L,1,FALSE)</f>
        <v>1</v>
      </c>
      <c r="N3417" t="b">
        <f>B3417=VLOOKUP($A3417,'Vals 0505'!$A:$L,2,FALSE)</f>
        <v>1</v>
      </c>
      <c r="O3417" t="b">
        <f>C3417=VLOOKUP($A3417,'Vals 0505'!$A:$L,3,FALSE)</f>
        <v>1</v>
      </c>
      <c r="P3417" t="b">
        <f>D3417=VLOOKUP($A3417,'Vals 0505'!$A:$L,4,FALSE)</f>
        <v>1</v>
      </c>
      <c r="Q3417" t="b">
        <f>E3417=VLOOKUP($A3417,'Vals 0505'!$A:$L,5,FALSE)</f>
        <v>1</v>
      </c>
      <c r="R3417" t="b">
        <f>F3417=VLOOKUP($A3417,'Vals 0505'!$A:$L,6,FALSE)</f>
        <v>1</v>
      </c>
      <c r="S3417" t="b">
        <f>G3417=VLOOKUP($A3417,'Vals 0505'!$A:$L,7,FALSE)</f>
        <v>1</v>
      </c>
      <c r="T3417" t="b">
        <f>H3417=VLOOKUP($A3417,'Vals 0505'!$A:$L,8,FALSE)</f>
        <v>1</v>
      </c>
      <c r="U3417" t="b">
        <f>I3417=VLOOKUP($A3417,'Vals 0505'!$A:$L,9,FALSE)</f>
        <v>1</v>
      </c>
      <c r="V3417" t="b">
        <f>J3417=VLOOKUP($A3417,'Vals 0505'!$A:$L,10,FALSE)</f>
        <v>1</v>
      </c>
      <c r="W3417" t="b">
        <f>K3417=VLOOKUP($A3417,'Vals 0505'!$A:$L,11,FALSE)</f>
        <v>1</v>
      </c>
      <c r="X3417" t="b">
        <f>L3417=VLOOKUP($A3417,'Vals 0505'!$A:$L,12,FALSE)</f>
        <v>1</v>
      </c>
      <c r="Y3417">
        <f t="shared" si="53"/>
        <v>17883</v>
      </c>
    </row>
    <row r="3418" spans="1:25">
      <c r="A3418" s="4">
        <v>17884</v>
      </c>
      <c r="B3418" s="5" t="s">
        <v>473</v>
      </c>
      <c r="C3418" s="5" t="s">
        <v>34</v>
      </c>
      <c r="D3418" s="5" t="s">
        <v>37</v>
      </c>
      <c r="E3418" s="4"/>
      <c r="F3418" s="5"/>
      <c r="G3418" s="4"/>
      <c r="H3418" s="5" t="s">
        <v>379</v>
      </c>
      <c r="I3418" s="5" t="s">
        <v>432</v>
      </c>
      <c r="J3418" s="5" t="s">
        <v>284</v>
      </c>
      <c r="K3418" s="5" t="s">
        <v>1072</v>
      </c>
      <c r="L3418" s="5" t="s">
        <v>17</v>
      </c>
      <c r="M3418" t="b">
        <f>A3418=VLOOKUP($A3418,'Vals 0505'!$A:$L,1,FALSE)</f>
        <v>1</v>
      </c>
      <c r="N3418" t="b">
        <f>B3418=VLOOKUP($A3418,'Vals 0505'!$A:$L,2,FALSE)</f>
        <v>1</v>
      </c>
      <c r="O3418" t="b">
        <f>C3418=VLOOKUP($A3418,'Vals 0505'!$A:$L,3,FALSE)</f>
        <v>1</v>
      </c>
      <c r="P3418" t="b">
        <f>D3418=VLOOKUP($A3418,'Vals 0505'!$A:$L,4,FALSE)</f>
        <v>1</v>
      </c>
      <c r="Q3418" t="b">
        <f>E3418=VLOOKUP($A3418,'Vals 0505'!$A:$L,5,FALSE)</f>
        <v>1</v>
      </c>
      <c r="R3418" t="b">
        <f>F3418=VLOOKUP($A3418,'Vals 0505'!$A:$L,6,FALSE)</f>
        <v>1</v>
      </c>
      <c r="S3418" t="b">
        <f>G3418=VLOOKUP($A3418,'Vals 0505'!$A:$L,7,FALSE)</f>
        <v>1</v>
      </c>
      <c r="T3418" t="b">
        <f>H3418=VLOOKUP($A3418,'Vals 0505'!$A:$L,8,FALSE)</f>
        <v>1</v>
      </c>
      <c r="U3418" t="b">
        <f>I3418=VLOOKUP($A3418,'Vals 0505'!$A:$L,9,FALSE)</f>
        <v>1</v>
      </c>
      <c r="V3418" t="b">
        <f>J3418=VLOOKUP($A3418,'Vals 0505'!$A:$L,10,FALSE)</f>
        <v>1</v>
      </c>
      <c r="W3418" t="b">
        <f>K3418=VLOOKUP($A3418,'Vals 0505'!$A:$L,11,FALSE)</f>
        <v>1</v>
      </c>
      <c r="X3418" t="b">
        <f>L3418=VLOOKUP($A3418,'Vals 0505'!$A:$L,12,FALSE)</f>
        <v>1</v>
      </c>
      <c r="Y3418">
        <f t="shared" si="53"/>
        <v>17884</v>
      </c>
    </row>
    <row r="3419" spans="1:25">
      <c r="A3419" s="3">
        <v>17885</v>
      </c>
      <c r="B3419" s="5" t="s">
        <v>473</v>
      </c>
      <c r="C3419" s="5" t="s">
        <v>34</v>
      </c>
      <c r="D3419" s="5" t="s">
        <v>37</v>
      </c>
      <c r="E3419" s="4"/>
      <c r="F3419" s="5"/>
      <c r="G3419" s="4"/>
      <c r="H3419" s="5" t="s">
        <v>379</v>
      </c>
      <c r="I3419" s="5" t="s">
        <v>433</v>
      </c>
      <c r="J3419" s="5" t="s">
        <v>284</v>
      </c>
      <c r="K3419" s="5" t="s">
        <v>1072</v>
      </c>
      <c r="L3419" s="5" t="s">
        <v>17</v>
      </c>
      <c r="M3419" t="b">
        <f>A3419=VLOOKUP($A3419,'Vals 0505'!$A:$L,1,FALSE)</f>
        <v>1</v>
      </c>
      <c r="N3419" t="b">
        <f>B3419=VLOOKUP($A3419,'Vals 0505'!$A:$L,2,FALSE)</f>
        <v>1</v>
      </c>
      <c r="O3419" t="b">
        <f>C3419=VLOOKUP($A3419,'Vals 0505'!$A:$L,3,FALSE)</f>
        <v>1</v>
      </c>
      <c r="P3419" t="b">
        <f>D3419=VLOOKUP($A3419,'Vals 0505'!$A:$L,4,FALSE)</f>
        <v>1</v>
      </c>
      <c r="Q3419" t="b">
        <f>E3419=VLOOKUP($A3419,'Vals 0505'!$A:$L,5,FALSE)</f>
        <v>1</v>
      </c>
      <c r="R3419" t="b">
        <f>F3419=VLOOKUP($A3419,'Vals 0505'!$A:$L,6,FALSE)</f>
        <v>1</v>
      </c>
      <c r="S3419" t="b">
        <f>G3419=VLOOKUP($A3419,'Vals 0505'!$A:$L,7,FALSE)</f>
        <v>1</v>
      </c>
      <c r="T3419" t="b">
        <f>H3419=VLOOKUP($A3419,'Vals 0505'!$A:$L,8,FALSE)</f>
        <v>1</v>
      </c>
      <c r="U3419" t="b">
        <f>I3419=VLOOKUP($A3419,'Vals 0505'!$A:$L,9,FALSE)</f>
        <v>1</v>
      </c>
      <c r="V3419" t="b">
        <f>J3419=VLOOKUP($A3419,'Vals 0505'!$A:$L,10,FALSE)</f>
        <v>1</v>
      </c>
      <c r="W3419" t="b">
        <f>K3419=VLOOKUP($A3419,'Vals 0505'!$A:$L,11,FALSE)</f>
        <v>1</v>
      </c>
      <c r="X3419" t="b">
        <f>L3419=VLOOKUP($A3419,'Vals 0505'!$A:$L,12,FALSE)</f>
        <v>1</v>
      </c>
      <c r="Y3419">
        <f t="shared" si="53"/>
        <v>17885</v>
      </c>
    </row>
    <row r="3420" spans="1:25">
      <c r="A3420" s="4">
        <v>17886</v>
      </c>
      <c r="B3420" s="5" t="s">
        <v>473</v>
      </c>
      <c r="C3420" s="5" t="s">
        <v>34</v>
      </c>
      <c r="D3420" s="5" t="s">
        <v>37</v>
      </c>
      <c r="E3420" s="4"/>
      <c r="F3420" s="5"/>
      <c r="G3420" s="4"/>
      <c r="H3420" s="5" t="s">
        <v>379</v>
      </c>
      <c r="I3420" s="5" t="s">
        <v>434</v>
      </c>
      <c r="J3420" s="5" t="s">
        <v>284</v>
      </c>
      <c r="K3420" s="5" t="s">
        <v>1072</v>
      </c>
      <c r="L3420" s="5" t="s">
        <v>17</v>
      </c>
      <c r="M3420" t="b">
        <f>A3420=VLOOKUP($A3420,'Vals 0505'!$A:$L,1,FALSE)</f>
        <v>1</v>
      </c>
      <c r="N3420" t="b">
        <f>B3420=VLOOKUP($A3420,'Vals 0505'!$A:$L,2,FALSE)</f>
        <v>1</v>
      </c>
      <c r="O3420" t="b">
        <f>C3420=VLOOKUP($A3420,'Vals 0505'!$A:$L,3,FALSE)</f>
        <v>1</v>
      </c>
      <c r="P3420" t="b">
        <f>D3420=VLOOKUP($A3420,'Vals 0505'!$A:$L,4,FALSE)</f>
        <v>1</v>
      </c>
      <c r="Q3420" t="b">
        <f>E3420=VLOOKUP($A3420,'Vals 0505'!$A:$L,5,FALSE)</f>
        <v>1</v>
      </c>
      <c r="R3420" t="b">
        <f>F3420=VLOOKUP($A3420,'Vals 0505'!$A:$L,6,FALSE)</f>
        <v>1</v>
      </c>
      <c r="S3420" t="b">
        <f>G3420=VLOOKUP($A3420,'Vals 0505'!$A:$L,7,FALSE)</f>
        <v>1</v>
      </c>
      <c r="T3420" t="b">
        <f>H3420=VLOOKUP($A3420,'Vals 0505'!$A:$L,8,FALSE)</f>
        <v>1</v>
      </c>
      <c r="U3420" t="b">
        <f>I3420=VLOOKUP($A3420,'Vals 0505'!$A:$L,9,FALSE)</f>
        <v>1</v>
      </c>
      <c r="V3420" t="b">
        <f>J3420=VLOOKUP($A3420,'Vals 0505'!$A:$L,10,FALSE)</f>
        <v>1</v>
      </c>
      <c r="W3420" t="b">
        <f>K3420=VLOOKUP($A3420,'Vals 0505'!$A:$L,11,FALSE)</f>
        <v>1</v>
      </c>
      <c r="X3420" t="b">
        <f>L3420=VLOOKUP($A3420,'Vals 0505'!$A:$L,12,FALSE)</f>
        <v>1</v>
      </c>
      <c r="Y3420">
        <f t="shared" si="53"/>
        <v>17886</v>
      </c>
    </row>
    <row r="3421" spans="1:25">
      <c r="A3421" s="3">
        <v>17887</v>
      </c>
      <c r="B3421" s="5" t="s">
        <v>473</v>
      </c>
      <c r="C3421" s="5" t="s">
        <v>34</v>
      </c>
      <c r="D3421" s="5" t="s">
        <v>37</v>
      </c>
      <c r="E3421" s="4"/>
      <c r="F3421" s="5"/>
      <c r="G3421" s="4"/>
      <c r="H3421" s="5" t="s">
        <v>379</v>
      </c>
      <c r="I3421" s="5" t="s">
        <v>435</v>
      </c>
      <c r="J3421" s="5" t="s">
        <v>284</v>
      </c>
      <c r="K3421" s="5" t="s">
        <v>1072</v>
      </c>
      <c r="L3421" s="5" t="s">
        <v>17</v>
      </c>
      <c r="M3421" t="b">
        <f>A3421=VLOOKUP($A3421,'Vals 0505'!$A:$L,1,FALSE)</f>
        <v>1</v>
      </c>
      <c r="N3421" t="b">
        <f>B3421=VLOOKUP($A3421,'Vals 0505'!$A:$L,2,FALSE)</f>
        <v>1</v>
      </c>
      <c r="O3421" t="b">
        <f>C3421=VLOOKUP($A3421,'Vals 0505'!$A:$L,3,FALSE)</f>
        <v>1</v>
      </c>
      <c r="P3421" t="b">
        <f>D3421=VLOOKUP($A3421,'Vals 0505'!$A:$L,4,FALSE)</f>
        <v>1</v>
      </c>
      <c r="Q3421" t="b">
        <f>E3421=VLOOKUP($A3421,'Vals 0505'!$A:$L,5,FALSE)</f>
        <v>1</v>
      </c>
      <c r="R3421" t="b">
        <f>F3421=VLOOKUP($A3421,'Vals 0505'!$A:$L,6,FALSE)</f>
        <v>1</v>
      </c>
      <c r="S3421" t="b">
        <f>G3421=VLOOKUP($A3421,'Vals 0505'!$A:$L,7,FALSE)</f>
        <v>1</v>
      </c>
      <c r="T3421" t="b">
        <f>H3421=VLOOKUP($A3421,'Vals 0505'!$A:$L,8,FALSE)</f>
        <v>1</v>
      </c>
      <c r="U3421" t="b">
        <f>I3421=VLOOKUP($A3421,'Vals 0505'!$A:$L,9,FALSE)</f>
        <v>1</v>
      </c>
      <c r="V3421" t="b">
        <f>J3421=VLOOKUP($A3421,'Vals 0505'!$A:$L,10,FALSE)</f>
        <v>1</v>
      </c>
      <c r="W3421" t="b">
        <f>K3421=VLOOKUP($A3421,'Vals 0505'!$A:$L,11,FALSE)</f>
        <v>1</v>
      </c>
      <c r="X3421" t="b">
        <f>L3421=VLOOKUP($A3421,'Vals 0505'!$A:$L,12,FALSE)</f>
        <v>1</v>
      </c>
      <c r="Y3421">
        <f t="shared" si="53"/>
        <v>17887</v>
      </c>
    </row>
    <row r="3422" spans="1:25">
      <c r="A3422" s="4">
        <v>17888</v>
      </c>
      <c r="B3422" s="5" t="s">
        <v>473</v>
      </c>
      <c r="C3422" s="5" t="s">
        <v>34</v>
      </c>
      <c r="D3422" s="5" t="s">
        <v>37</v>
      </c>
      <c r="E3422" s="4"/>
      <c r="F3422" s="5"/>
      <c r="G3422" s="4"/>
      <c r="H3422" s="5" t="s">
        <v>379</v>
      </c>
      <c r="I3422" s="5" t="s">
        <v>436</v>
      </c>
      <c r="J3422" s="5" t="s">
        <v>284</v>
      </c>
      <c r="K3422" s="5" t="s">
        <v>1072</v>
      </c>
      <c r="L3422" s="5" t="s">
        <v>17</v>
      </c>
      <c r="M3422" t="b">
        <f>A3422=VLOOKUP($A3422,'Vals 0505'!$A:$L,1,FALSE)</f>
        <v>1</v>
      </c>
      <c r="N3422" t="b">
        <f>B3422=VLOOKUP($A3422,'Vals 0505'!$A:$L,2,FALSE)</f>
        <v>1</v>
      </c>
      <c r="O3422" t="b">
        <f>C3422=VLOOKUP($A3422,'Vals 0505'!$A:$L,3,FALSE)</f>
        <v>1</v>
      </c>
      <c r="P3422" t="b">
        <f>D3422=VLOOKUP($A3422,'Vals 0505'!$A:$L,4,FALSE)</f>
        <v>1</v>
      </c>
      <c r="Q3422" t="b">
        <f>E3422=VLOOKUP($A3422,'Vals 0505'!$A:$L,5,FALSE)</f>
        <v>1</v>
      </c>
      <c r="R3422" t="b">
        <f>F3422=VLOOKUP($A3422,'Vals 0505'!$A:$L,6,FALSE)</f>
        <v>1</v>
      </c>
      <c r="S3422" t="b">
        <f>G3422=VLOOKUP($A3422,'Vals 0505'!$A:$L,7,FALSE)</f>
        <v>1</v>
      </c>
      <c r="T3422" t="b">
        <f>H3422=VLOOKUP($A3422,'Vals 0505'!$A:$L,8,FALSE)</f>
        <v>1</v>
      </c>
      <c r="U3422" t="b">
        <f>I3422=VLOOKUP($A3422,'Vals 0505'!$A:$L,9,FALSE)</f>
        <v>1</v>
      </c>
      <c r="V3422" t="b">
        <f>J3422=VLOOKUP($A3422,'Vals 0505'!$A:$L,10,FALSE)</f>
        <v>1</v>
      </c>
      <c r="W3422" t="b">
        <f>K3422=VLOOKUP($A3422,'Vals 0505'!$A:$L,11,FALSE)</f>
        <v>1</v>
      </c>
      <c r="X3422" t="b">
        <f>L3422=VLOOKUP($A3422,'Vals 0505'!$A:$L,12,FALSE)</f>
        <v>1</v>
      </c>
      <c r="Y3422">
        <f t="shared" si="53"/>
        <v>17888</v>
      </c>
    </row>
    <row r="3423" spans="1:25">
      <c r="A3423" s="3">
        <v>17889</v>
      </c>
      <c r="B3423" s="5" t="s">
        <v>473</v>
      </c>
      <c r="C3423" s="5" t="s">
        <v>34</v>
      </c>
      <c r="D3423" s="5" t="s">
        <v>37</v>
      </c>
      <c r="E3423" s="4"/>
      <c r="F3423" s="5"/>
      <c r="G3423" s="4"/>
      <c r="H3423" s="5" t="s">
        <v>379</v>
      </c>
      <c r="I3423" s="5" t="s">
        <v>437</v>
      </c>
      <c r="J3423" s="5" t="s">
        <v>284</v>
      </c>
      <c r="K3423" s="5" t="s">
        <v>1072</v>
      </c>
      <c r="L3423" s="5" t="s">
        <v>17</v>
      </c>
      <c r="M3423" t="b">
        <f>A3423=VLOOKUP($A3423,'Vals 0505'!$A:$L,1,FALSE)</f>
        <v>1</v>
      </c>
      <c r="N3423" t="b">
        <f>B3423=VLOOKUP($A3423,'Vals 0505'!$A:$L,2,FALSE)</f>
        <v>1</v>
      </c>
      <c r="O3423" t="b">
        <f>C3423=VLOOKUP($A3423,'Vals 0505'!$A:$L,3,FALSE)</f>
        <v>1</v>
      </c>
      <c r="P3423" t="b">
        <f>D3423=VLOOKUP($A3423,'Vals 0505'!$A:$L,4,FALSE)</f>
        <v>1</v>
      </c>
      <c r="Q3423" t="b">
        <f>E3423=VLOOKUP($A3423,'Vals 0505'!$A:$L,5,FALSE)</f>
        <v>1</v>
      </c>
      <c r="R3423" t="b">
        <f>F3423=VLOOKUP($A3423,'Vals 0505'!$A:$L,6,FALSE)</f>
        <v>1</v>
      </c>
      <c r="S3423" t="b">
        <f>G3423=VLOOKUP($A3423,'Vals 0505'!$A:$L,7,FALSE)</f>
        <v>1</v>
      </c>
      <c r="T3423" t="b">
        <f>H3423=VLOOKUP($A3423,'Vals 0505'!$A:$L,8,FALSE)</f>
        <v>1</v>
      </c>
      <c r="U3423" t="b">
        <f>I3423=VLOOKUP($A3423,'Vals 0505'!$A:$L,9,FALSE)</f>
        <v>1</v>
      </c>
      <c r="V3423" t="b">
        <f>J3423=VLOOKUP($A3423,'Vals 0505'!$A:$L,10,FALSE)</f>
        <v>1</v>
      </c>
      <c r="W3423" t="b">
        <f>K3423=VLOOKUP($A3423,'Vals 0505'!$A:$L,11,FALSE)</f>
        <v>1</v>
      </c>
      <c r="X3423" t="b">
        <f>L3423=VLOOKUP($A3423,'Vals 0505'!$A:$L,12,FALSE)</f>
        <v>1</v>
      </c>
      <c r="Y3423">
        <f t="shared" si="53"/>
        <v>17889</v>
      </c>
    </row>
    <row r="3424" spans="1:25">
      <c r="A3424" s="4">
        <v>17890</v>
      </c>
      <c r="B3424" s="5" t="s">
        <v>473</v>
      </c>
      <c r="C3424" s="5" t="s">
        <v>200</v>
      </c>
      <c r="D3424" s="5"/>
      <c r="E3424" s="4"/>
      <c r="F3424" s="5"/>
      <c r="G3424" s="4"/>
      <c r="H3424" s="5" t="s">
        <v>201</v>
      </c>
      <c r="I3424" s="5" t="s">
        <v>437</v>
      </c>
      <c r="J3424" s="5" t="s">
        <v>284</v>
      </c>
      <c r="K3424" s="5" t="s">
        <v>1072</v>
      </c>
      <c r="L3424" s="5" t="s">
        <v>17</v>
      </c>
      <c r="M3424" t="b">
        <f>A3424=VLOOKUP($A3424,'Vals 0505'!$A:$L,1,FALSE)</f>
        <v>1</v>
      </c>
      <c r="N3424" t="b">
        <f>B3424=VLOOKUP($A3424,'Vals 0505'!$A:$L,2,FALSE)</f>
        <v>1</v>
      </c>
      <c r="O3424" t="b">
        <f>C3424=VLOOKUP($A3424,'Vals 0505'!$A:$L,3,FALSE)</f>
        <v>1</v>
      </c>
      <c r="P3424" t="b">
        <f>D3424=VLOOKUP($A3424,'Vals 0505'!$A:$L,4,FALSE)</f>
        <v>1</v>
      </c>
      <c r="Q3424" t="b">
        <f>E3424=VLOOKUP($A3424,'Vals 0505'!$A:$L,5,FALSE)</f>
        <v>1</v>
      </c>
      <c r="R3424" t="b">
        <f>F3424=VLOOKUP($A3424,'Vals 0505'!$A:$L,6,FALSE)</f>
        <v>1</v>
      </c>
      <c r="S3424" t="b">
        <f>G3424=VLOOKUP($A3424,'Vals 0505'!$A:$L,7,FALSE)</f>
        <v>1</v>
      </c>
      <c r="T3424" t="b">
        <f>H3424=VLOOKUP($A3424,'Vals 0505'!$A:$L,8,FALSE)</f>
        <v>1</v>
      </c>
      <c r="U3424" t="b">
        <f>I3424=VLOOKUP($A3424,'Vals 0505'!$A:$L,9,FALSE)</f>
        <v>1</v>
      </c>
      <c r="V3424" t="b">
        <f>J3424=VLOOKUP($A3424,'Vals 0505'!$A:$L,10,FALSE)</f>
        <v>1</v>
      </c>
      <c r="W3424" t="b">
        <f>K3424=VLOOKUP($A3424,'Vals 0505'!$A:$L,11,FALSE)</f>
        <v>1</v>
      </c>
      <c r="X3424" t="b">
        <f>L3424=VLOOKUP($A3424,'Vals 0505'!$A:$L,12,FALSE)</f>
        <v>1</v>
      </c>
      <c r="Y3424">
        <f t="shared" si="53"/>
        <v>17890</v>
      </c>
    </row>
    <row r="3425" spans="1:25">
      <c r="A3425" s="3">
        <v>17891</v>
      </c>
      <c r="B3425" s="5" t="s">
        <v>473</v>
      </c>
      <c r="C3425" s="5" t="s">
        <v>34</v>
      </c>
      <c r="D3425" s="5" t="s">
        <v>37</v>
      </c>
      <c r="E3425" s="4"/>
      <c r="F3425" s="5"/>
      <c r="G3425" s="4"/>
      <c r="H3425" s="5" t="s">
        <v>379</v>
      </c>
      <c r="I3425" s="5" t="s">
        <v>430</v>
      </c>
      <c r="J3425" s="5" t="s">
        <v>284</v>
      </c>
      <c r="K3425" s="5" t="s">
        <v>1073</v>
      </c>
      <c r="L3425" s="5" t="s">
        <v>17</v>
      </c>
      <c r="M3425" t="b">
        <f>A3425=VLOOKUP($A3425,'Vals 0505'!$A:$L,1,FALSE)</f>
        <v>1</v>
      </c>
      <c r="N3425" t="b">
        <f>B3425=VLOOKUP($A3425,'Vals 0505'!$A:$L,2,FALSE)</f>
        <v>1</v>
      </c>
      <c r="O3425" t="b">
        <f>C3425=VLOOKUP($A3425,'Vals 0505'!$A:$L,3,FALSE)</f>
        <v>1</v>
      </c>
      <c r="P3425" t="b">
        <f>D3425=VLOOKUP($A3425,'Vals 0505'!$A:$L,4,FALSE)</f>
        <v>1</v>
      </c>
      <c r="Q3425" t="b">
        <f>E3425=VLOOKUP($A3425,'Vals 0505'!$A:$L,5,FALSE)</f>
        <v>1</v>
      </c>
      <c r="R3425" t="b">
        <f>F3425=VLOOKUP($A3425,'Vals 0505'!$A:$L,6,FALSE)</f>
        <v>1</v>
      </c>
      <c r="S3425" t="b">
        <f>G3425=VLOOKUP($A3425,'Vals 0505'!$A:$L,7,FALSE)</f>
        <v>1</v>
      </c>
      <c r="T3425" t="b">
        <f>H3425=VLOOKUP($A3425,'Vals 0505'!$A:$L,8,FALSE)</f>
        <v>1</v>
      </c>
      <c r="U3425" t="b">
        <f>I3425=VLOOKUP($A3425,'Vals 0505'!$A:$L,9,FALSE)</f>
        <v>1</v>
      </c>
      <c r="V3425" t="b">
        <f>J3425=VLOOKUP($A3425,'Vals 0505'!$A:$L,10,FALSE)</f>
        <v>1</v>
      </c>
      <c r="W3425" t="b">
        <f>K3425=VLOOKUP($A3425,'Vals 0505'!$A:$L,11,FALSE)</f>
        <v>1</v>
      </c>
      <c r="X3425" t="b">
        <f>L3425=VLOOKUP($A3425,'Vals 0505'!$A:$L,12,FALSE)</f>
        <v>1</v>
      </c>
      <c r="Y3425">
        <f t="shared" si="53"/>
        <v>17891</v>
      </c>
    </row>
    <row r="3426" spans="1:25">
      <c r="A3426" s="4">
        <v>17892</v>
      </c>
      <c r="B3426" s="5" t="s">
        <v>473</v>
      </c>
      <c r="C3426" s="5" t="s">
        <v>34</v>
      </c>
      <c r="D3426" s="5" t="s">
        <v>37</v>
      </c>
      <c r="E3426" s="4"/>
      <c r="F3426" s="5"/>
      <c r="G3426" s="4"/>
      <c r="H3426" s="5" t="s">
        <v>379</v>
      </c>
      <c r="I3426" s="5" t="s">
        <v>429</v>
      </c>
      <c r="J3426" s="5" t="s">
        <v>284</v>
      </c>
      <c r="K3426" s="5" t="s">
        <v>1073</v>
      </c>
      <c r="L3426" s="5" t="s">
        <v>17</v>
      </c>
      <c r="M3426" t="b">
        <f>A3426=VLOOKUP($A3426,'Vals 0505'!$A:$L,1,FALSE)</f>
        <v>1</v>
      </c>
      <c r="N3426" t="b">
        <f>B3426=VLOOKUP($A3426,'Vals 0505'!$A:$L,2,FALSE)</f>
        <v>1</v>
      </c>
      <c r="O3426" t="b">
        <f>C3426=VLOOKUP($A3426,'Vals 0505'!$A:$L,3,FALSE)</f>
        <v>1</v>
      </c>
      <c r="P3426" t="b">
        <f>D3426=VLOOKUP($A3426,'Vals 0505'!$A:$L,4,FALSE)</f>
        <v>1</v>
      </c>
      <c r="Q3426" t="b">
        <f>E3426=VLOOKUP($A3426,'Vals 0505'!$A:$L,5,FALSE)</f>
        <v>1</v>
      </c>
      <c r="R3426" t="b">
        <f>F3426=VLOOKUP($A3426,'Vals 0505'!$A:$L,6,FALSE)</f>
        <v>1</v>
      </c>
      <c r="S3426" t="b">
        <f>G3426=VLOOKUP($A3426,'Vals 0505'!$A:$L,7,FALSE)</f>
        <v>1</v>
      </c>
      <c r="T3426" t="b">
        <f>H3426=VLOOKUP($A3426,'Vals 0505'!$A:$L,8,FALSE)</f>
        <v>1</v>
      </c>
      <c r="U3426" t="b">
        <f>I3426=VLOOKUP($A3426,'Vals 0505'!$A:$L,9,FALSE)</f>
        <v>1</v>
      </c>
      <c r="V3426" t="b">
        <f>J3426=VLOOKUP($A3426,'Vals 0505'!$A:$L,10,FALSE)</f>
        <v>1</v>
      </c>
      <c r="W3426" t="b">
        <f>K3426=VLOOKUP($A3426,'Vals 0505'!$A:$L,11,FALSE)</f>
        <v>1</v>
      </c>
      <c r="X3426" t="b">
        <f>L3426=VLOOKUP($A3426,'Vals 0505'!$A:$L,12,FALSE)</f>
        <v>1</v>
      </c>
      <c r="Y3426">
        <f t="shared" si="53"/>
        <v>17892</v>
      </c>
    </row>
    <row r="3427" spans="1:25">
      <c r="A3427" s="3">
        <v>17893</v>
      </c>
      <c r="B3427" s="5" t="s">
        <v>473</v>
      </c>
      <c r="C3427" s="5" t="s">
        <v>34</v>
      </c>
      <c r="D3427" s="5" t="s">
        <v>37</v>
      </c>
      <c r="E3427" s="4"/>
      <c r="F3427" s="5"/>
      <c r="G3427" s="4"/>
      <c r="H3427" s="5" t="s">
        <v>379</v>
      </c>
      <c r="I3427" s="5" t="s">
        <v>431</v>
      </c>
      <c r="J3427" s="5" t="s">
        <v>284</v>
      </c>
      <c r="K3427" s="5" t="s">
        <v>1073</v>
      </c>
      <c r="L3427" s="5" t="s">
        <v>17</v>
      </c>
      <c r="M3427" t="b">
        <f>A3427=VLOOKUP($A3427,'Vals 0505'!$A:$L,1,FALSE)</f>
        <v>1</v>
      </c>
      <c r="N3427" t="b">
        <f>B3427=VLOOKUP($A3427,'Vals 0505'!$A:$L,2,FALSE)</f>
        <v>1</v>
      </c>
      <c r="O3427" t="b">
        <f>C3427=VLOOKUP($A3427,'Vals 0505'!$A:$L,3,FALSE)</f>
        <v>1</v>
      </c>
      <c r="P3427" t="b">
        <f>D3427=VLOOKUP($A3427,'Vals 0505'!$A:$L,4,FALSE)</f>
        <v>1</v>
      </c>
      <c r="Q3427" t="b">
        <f>E3427=VLOOKUP($A3427,'Vals 0505'!$A:$L,5,FALSE)</f>
        <v>1</v>
      </c>
      <c r="R3427" t="b">
        <f>F3427=VLOOKUP($A3427,'Vals 0505'!$A:$L,6,FALSE)</f>
        <v>1</v>
      </c>
      <c r="S3427" t="b">
        <f>G3427=VLOOKUP($A3427,'Vals 0505'!$A:$L,7,FALSE)</f>
        <v>1</v>
      </c>
      <c r="T3427" t="b">
        <f>H3427=VLOOKUP($A3427,'Vals 0505'!$A:$L,8,FALSE)</f>
        <v>1</v>
      </c>
      <c r="U3427" t="b">
        <f>I3427=VLOOKUP($A3427,'Vals 0505'!$A:$L,9,FALSE)</f>
        <v>1</v>
      </c>
      <c r="V3427" t="b">
        <f>J3427=VLOOKUP($A3427,'Vals 0505'!$A:$L,10,FALSE)</f>
        <v>1</v>
      </c>
      <c r="W3427" t="b">
        <f>K3427=VLOOKUP($A3427,'Vals 0505'!$A:$L,11,FALSE)</f>
        <v>1</v>
      </c>
      <c r="X3427" t="b">
        <f>L3427=VLOOKUP($A3427,'Vals 0505'!$A:$L,12,FALSE)</f>
        <v>1</v>
      </c>
      <c r="Y3427">
        <f t="shared" si="53"/>
        <v>17893</v>
      </c>
    </row>
    <row r="3428" spans="1:25">
      <c r="A3428" s="4">
        <v>17894</v>
      </c>
      <c r="B3428" s="5" t="s">
        <v>473</v>
      </c>
      <c r="C3428" s="5" t="s">
        <v>34</v>
      </c>
      <c r="D3428" s="5" t="s">
        <v>37</v>
      </c>
      <c r="E3428" s="4"/>
      <c r="F3428" s="5"/>
      <c r="G3428" s="4"/>
      <c r="H3428" s="5" t="s">
        <v>379</v>
      </c>
      <c r="I3428" s="5" t="s">
        <v>432</v>
      </c>
      <c r="J3428" s="5" t="s">
        <v>284</v>
      </c>
      <c r="K3428" s="5" t="s">
        <v>1073</v>
      </c>
      <c r="L3428" s="5" t="s">
        <v>17</v>
      </c>
      <c r="M3428" t="b">
        <f>A3428=VLOOKUP($A3428,'Vals 0505'!$A:$L,1,FALSE)</f>
        <v>1</v>
      </c>
      <c r="N3428" t="b">
        <f>B3428=VLOOKUP($A3428,'Vals 0505'!$A:$L,2,FALSE)</f>
        <v>1</v>
      </c>
      <c r="O3428" t="b">
        <f>C3428=VLOOKUP($A3428,'Vals 0505'!$A:$L,3,FALSE)</f>
        <v>1</v>
      </c>
      <c r="P3428" t="b">
        <f>D3428=VLOOKUP($A3428,'Vals 0505'!$A:$L,4,FALSE)</f>
        <v>1</v>
      </c>
      <c r="Q3428" t="b">
        <f>E3428=VLOOKUP($A3428,'Vals 0505'!$A:$L,5,FALSE)</f>
        <v>1</v>
      </c>
      <c r="R3428" t="b">
        <f>F3428=VLOOKUP($A3428,'Vals 0505'!$A:$L,6,FALSE)</f>
        <v>1</v>
      </c>
      <c r="S3428" t="b">
        <f>G3428=VLOOKUP($A3428,'Vals 0505'!$A:$L,7,FALSE)</f>
        <v>1</v>
      </c>
      <c r="T3428" t="b">
        <f>H3428=VLOOKUP($A3428,'Vals 0505'!$A:$L,8,FALSE)</f>
        <v>1</v>
      </c>
      <c r="U3428" t="b">
        <f>I3428=VLOOKUP($A3428,'Vals 0505'!$A:$L,9,FALSE)</f>
        <v>1</v>
      </c>
      <c r="V3428" t="b">
        <f>J3428=VLOOKUP($A3428,'Vals 0505'!$A:$L,10,FALSE)</f>
        <v>1</v>
      </c>
      <c r="W3428" t="b">
        <f>K3428=VLOOKUP($A3428,'Vals 0505'!$A:$L,11,FALSE)</f>
        <v>1</v>
      </c>
      <c r="X3428" t="b">
        <f>L3428=VLOOKUP($A3428,'Vals 0505'!$A:$L,12,FALSE)</f>
        <v>1</v>
      </c>
      <c r="Y3428">
        <f t="shared" si="53"/>
        <v>17894</v>
      </c>
    </row>
    <row r="3429" spans="1:25">
      <c r="A3429" s="3">
        <v>17895</v>
      </c>
      <c r="B3429" s="5" t="s">
        <v>473</v>
      </c>
      <c r="C3429" s="5" t="s">
        <v>34</v>
      </c>
      <c r="D3429" s="5" t="s">
        <v>37</v>
      </c>
      <c r="E3429" s="4"/>
      <c r="F3429" s="5"/>
      <c r="G3429" s="4"/>
      <c r="H3429" s="5" t="s">
        <v>379</v>
      </c>
      <c r="I3429" s="5" t="s">
        <v>433</v>
      </c>
      <c r="J3429" s="5" t="s">
        <v>284</v>
      </c>
      <c r="K3429" s="5" t="s">
        <v>1073</v>
      </c>
      <c r="L3429" s="5" t="s">
        <v>17</v>
      </c>
      <c r="M3429" t="b">
        <f>A3429=VLOOKUP($A3429,'Vals 0505'!$A:$L,1,FALSE)</f>
        <v>1</v>
      </c>
      <c r="N3429" t="b">
        <f>B3429=VLOOKUP($A3429,'Vals 0505'!$A:$L,2,FALSE)</f>
        <v>1</v>
      </c>
      <c r="O3429" t="b">
        <f>C3429=VLOOKUP($A3429,'Vals 0505'!$A:$L,3,FALSE)</f>
        <v>1</v>
      </c>
      <c r="P3429" t="b">
        <f>D3429=VLOOKUP($A3429,'Vals 0505'!$A:$L,4,FALSE)</f>
        <v>1</v>
      </c>
      <c r="Q3429" t="b">
        <f>E3429=VLOOKUP($A3429,'Vals 0505'!$A:$L,5,FALSE)</f>
        <v>1</v>
      </c>
      <c r="R3429" t="b">
        <f>F3429=VLOOKUP($A3429,'Vals 0505'!$A:$L,6,FALSE)</f>
        <v>1</v>
      </c>
      <c r="S3429" t="b">
        <f>G3429=VLOOKUP($A3429,'Vals 0505'!$A:$L,7,FALSE)</f>
        <v>1</v>
      </c>
      <c r="T3429" t="b">
        <f>H3429=VLOOKUP($A3429,'Vals 0505'!$A:$L,8,FALSE)</f>
        <v>1</v>
      </c>
      <c r="U3429" t="b">
        <f>I3429=VLOOKUP($A3429,'Vals 0505'!$A:$L,9,FALSE)</f>
        <v>1</v>
      </c>
      <c r="V3429" t="b">
        <f>J3429=VLOOKUP($A3429,'Vals 0505'!$A:$L,10,FALSE)</f>
        <v>1</v>
      </c>
      <c r="W3429" t="b">
        <f>K3429=VLOOKUP($A3429,'Vals 0505'!$A:$L,11,FALSE)</f>
        <v>1</v>
      </c>
      <c r="X3429" t="b">
        <f>L3429=VLOOKUP($A3429,'Vals 0505'!$A:$L,12,FALSE)</f>
        <v>1</v>
      </c>
      <c r="Y3429">
        <f t="shared" si="53"/>
        <v>17895</v>
      </c>
    </row>
    <row r="3430" spans="1:25">
      <c r="A3430" s="4">
        <v>17896</v>
      </c>
      <c r="B3430" s="5" t="s">
        <v>473</v>
      </c>
      <c r="C3430" s="5" t="s">
        <v>34</v>
      </c>
      <c r="D3430" s="5" t="s">
        <v>37</v>
      </c>
      <c r="E3430" s="4"/>
      <c r="F3430" s="5"/>
      <c r="G3430" s="4"/>
      <c r="H3430" s="5" t="s">
        <v>379</v>
      </c>
      <c r="I3430" s="5" t="s">
        <v>434</v>
      </c>
      <c r="J3430" s="5" t="s">
        <v>284</v>
      </c>
      <c r="K3430" s="5" t="s">
        <v>1073</v>
      </c>
      <c r="L3430" s="5" t="s">
        <v>17</v>
      </c>
      <c r="M3430" t="b">
        <f>A3430=VLOOKUP($A3430,'Vals 0505'!$A:$L,1,FALSE)</f>
        <v>1</v>
      </c>
      <c r="N3430" t="b">
        <f>B3430=VLOOKUP($A3430,'Vals 0505'!$A:$L,2,FALSE)</f>
        <v>1</v>
      </c>
      <c r="O3430" t="b">
        <f>C3430=VLOOKUP($A3430,'Vals 0505'!$A:$L,3,FALSE)</f>
        <v>1</v>
      </c>
      <c r="P3430" t="b">
        <f>D3430=VLOOKUP($A3430,'Vals 0505'!$A:$L,4,FALSE)</f>
        <v>1</v>
      </c>
      <c r="Q3430" t="b">
        <f>E3430=VLOOKUP($A3430,'Vals 0505'!$A:$L,5,FALSE)</f>
        <v>1</v>
      </c>
      <c r="R3430" t="b">
        <f>F3430=VLOOKUP($A3430,'Vals 0505'!$A:$L,6,FALSE)</f>
        <v>1</v>
      </c>
      <c r="S3430" t="b">
        <f>G3430=VLOOKUP($A3430,'Vals 0505'!$A:$L,7,FALSE)</f>
        <v>1</v>
      </c>
      <c r="T3430" t="b">
        <f>H3430=VLOOKUP($A3430,'Vals 0505'!$A:$L,8,FALSE)</f>
        <v>1</v>
      </c>
      <c r="U3430" t="b">
        <f>I3430=VLOOKUP($A3430,'Vals 0505'!$A:$L,9,FALSE)</f>
        <v>1</v>
      </c>
      <c r="V3430" t="b">
        <f>J3430=VLOOKUP($A3430,'Vals 0505'!$A:$L,10,FALSE)</f>
        <v>1</v>
      </c>
      <c r="W3430" t="b">
        <f>K3430=VLOOKUP($A3430,'Vals 0505'!$A:$L,11,FALSE)</f>
        <v>1</v>
      </c>
      <c r="X3430" t="b">
        <f>L3430=VLOOKUP($A3430,'Vals 0505'!$A:$L,12,FALSE)</f>
        <v>1</v>
      </c>
      <c r="Y3430">
        <f t="shared" si="53"/>
        <v>17896</v>
      </c>
    </row>
    <row r="3431" spans="1:25">
      <c r="A3431" s="3">
        <v>17897</v>
      </c>
      <c r="B3431" s="5" t="s">
        <v>473</v>
      </c>
      <c r="C3431" s="5" t="s">
        <v>34</v>
      </c>
      <c r="D3431" s="5" t="s">
        <v>37</v>
      </c>
      <c r="E3431" s="4"/>
      <c r="F3431" s="5"/>
      <c r="G3431" s="4"/>
      <c r="H3431" s="5" t="s">
        <v>379</v>
      </c>
      <c r="I3431" s="5" t="s">
        <v>435</v>
      </c>
      <c r="J3431" s="5" t="s">
        <v>284</v>
      </c>
      <c r="K3431" s="5" t="s">
        <v>1073</v>
      </c>
      <c r="L3431" s="5" t="s">
        <v>17</v>
      </c>
      <c r="M3431" t="b">
        <f>A3431=VLOOKUP($A3431,'Vals 0505'!$A:$L,1,FALSE)</f>
        <v>1</v>
      </c>
      <c r="N3431" t="b">
        <f>B3431=VLOOKUP($A3431,'Vals 0505'!$A:$L,2,FALSE)</f>
        <v>1</v>
      </c>
      <c r="O3431" t="b">
        <f>C3431=VLOOKUP($A3431,'Vals 0505'!$A:$L,3,FALSE)</f>
        <v>1</v>
      </c>
      <c r="P3431" t="b">
        <f>D3431=VLOOKUP($A3431,'Vals 0505'!$A:$L,4,FALSE)</f>
        <v>1</v>
      </c>
      <c r="Q3431" t="b">
        <f>E3431=VLOOKUP($A3431,'Vals 0505'!$A:$L,5,FALSE)</f>
        <v>1</v>
      </c>
      <c r="R3431" t="b">
        <f>F3431=VLOOKUP($A3431,'Vals 0505'!$A:$L,6,FALSE)</f>
        <v>1</v>
      </c>
      <c r="S3431" t="b">
        <f>G3431=VLOOKUP($A3431,'Vals 0505'!$A:$L,7,FALSE)</f>
        <v>1</v>
      </c>
      <c r="T3431" t="b">
        <f>H3431=VLOOKUP($A3431,'Vals 0505'!$A:$L,8,FALSE)</f>
        <v>1</v>
      </c>
      <c r="U3431" t="b">
        <f>I3431=VLOOKUP($A3431,'Vals 0505'!$A:$L,9,FALSE)</f>
        <v>1</v>
      </c>
      <c r="V3431" t="b">
        <f>J3431=VLOOKUP($A3431,'Vals 0505'!$A:$L,10,FALSE)</f>
        <v>1</v>
      </c>
      <c r="W3431" t="b">
        <f>K3431=VLOOKUP($A3431,'Vals 0505'!$A:$L,11,FALSE)</f>
        <v>1</v>
      </c>
      <c r="X3431" t="b">
        <f>L3431=VLOOKUP($A3431,'Vals 0505'!$A:$L,12,FALSE)</f>
        <v>1</v>
      </c>
      <c r="Y3431">
        <f t="shared" si="53"/>
        <v>17897</v>
      </c>
    </row>
    <row r="3432" spans="1:25">
      <c r="A3432" s="4">
        <v>17898</v>
      </c>
      <c r="B3432" s="5" t="s">
        <v>473</v>
      </c>
      <c r="C3432" s="5" t="s">
        <v>34</v>
      </c>
      <c r="D3432" s="5" t="s">
        <v>37</v>
      </c>
      <c r="E3432" s="4"/>
      <c r="F3432" s="5"/>
      <c r="G3432" s="4"/>
      <c r="H3432" s="5" t="s">
        <v>379</v>
      </c>
      <c r="I3432" s="5" t="s">
        <v>436</v>
      </c>
      <c r="J3432" s="5" t="s">
        <v>284</v>
      </c>
      <c r="K3432" s="5" t="s">
        <v>1073</v>
      </c>
      <c r="L3432" s="5" t="s">
        <v>17</v>
      </c>
      <c r="M3432" t="b">
        <f>A3432=VLOOKUP($A3432,'Vals 0505'!$A:$L,1,FALSE)</f>
        <v>1</v>
      </c>
      <c r="N3432" t="b">
        <f>B3432=VLOOKUP($A3432,'Vals 0505'!$A:$L,2,FALSE)</f>
        <v>1</v>
      </c>
      <c r="O3432" t="b">
        <f>C3432=VLOOKUP($A3432,'Vals 0505'!$A:$L,3,FALSE)</f>
        <v>1</v>
      </c>
      <c r="P3432" t="b">
        <f>D3432=VLOOKUP($A3432,'Vals 0505'!$A:$L,4,FALSE)</f>
        <v>1</v>
      </c>
      <c r="Q3432" t="b">
        <f>E3432=VLOOKUP($A3432,'Vals 0505'!$A:$L,5,FALSE)</f>
        <v>1</v>
      </c>
      <c r="R3432" t="b">
        <f>F3432=VLOOKUP($A3432,'Vals 0505'!$A:$L,6,FALSE)</f>
        <v>1</v>
      </c>
      <c r="S3432" t="b">
        <f>G3432=VLOOKUP($A3432,'Vals 0505'!$A:$L,7,FALSE)</f>
        <v>1</v>
      </c>
      <c r="T3432" t="b">
        <f>H3432=VLOOKUP($A3432,'Vals 0505'!$A:$L,8,FALSE)</f>
        <v>1</v>
      </c>
      <c r="U3432" t="b">
        <f>I3432=VLOOKUP($A3432,'Vals 0505'!$A:$L,9,FALSE)</f>
        <v>1</v>
      </c>
      <c r="V3432" t="b">
        <f>J3432=VLOOKUP($A3432,'Vals 0505'!$A:$L,10,FALSE)</f>
        <v>1</v>
      </c>
      <c r="W3432" t="b">
        <f>K3432=VLOOKUP($A3432,'Vals 0505'!$A:$L,11,FALSE)</f>
        <v>1</v>
      </c>
      <c r="X3432" t="b">
        <f>L3432=VLOOKUP($A3432,'Vals 0505'!$A:$L,12,FALSE)</f>
        <v>1</v>
      </c>
      <c r="Y3432">
        <f t="shared" si="53"/>
        <v>17898</v>
      </c>
    </row>
    <row r="3433" spans="1:25">
      <c r="A3433" s="3">
        <v>17899</v>
      </c>
      <c r="B3433" s="5" t="s">
        <v>473</v>
      </c>
      <c r="C3433" s="5" t="s">
        <v>34</v>
      </c>
      <c r="D3433" s="5" t="s">
        <v>37</v>
      </c>
      <c r="E3433" s="4"/>
      <c r="F3433" s="5"/>
      <c r="G3433" s="4"/>
      <c r="H3433" s="5" t="s">
        <v>379</v>
      </c>
      <c r="I3433" s="5" t="s">
        <v>437</v>
      </c>
      <c r="J3433" s="5" t="s">
        <v>284</v>
      </c>
      <c r="K3433" s="5" t="s">
        <v>1073</v>
      </c>
      <c r="L3433" s="5" t="s">
        <v>17</v>
      </c>
      <c r="M3433" t="b">
        <f>A3433=VLOOKUP($A3433,'Vals 0505'!$A:$L,1,FALSE)</f>
        <v>1</v>
      </c>
      <c r="N3433" t="b">
        <f>B3433=VLOOKUP($A3433,'Vals 0505'!$A:$L,2,FALSE)</f>
        <v>1</v>
      </c>
      <c r="O3433" t="b">
        <f>C3433=VLOOKUP($A3433,'Vals 0505'!$A:$L,3,FALSE)</f>
        <v>1</v>
      </c>
      <c r="P3433" t="b">
        <f>D3433=VLOOKUP($A3433,'Vals 0505'!$A:$L,4,FALSE)</f>
        <v>1</v>
      </c>
      <c r="Q3433" t="b">
        <f>E3433=VLOOKUP($A3433,'Vals 0505'!$A:$L,5,FALSE)</f>
        <v>1</v>
      </c>
      <c r="R3433" t="b">
        <f>F3433=VLOOKUP($A3433,'Vals 0505'!$A:$L,6,FALSE)</f>
        <v>1</v>
      </c>
      <c r="S3433" t="b">
        <f>G3433=VLOOKUP($A3433,'Vals 0505'!$A:$L,7,FALSE)</f>
        <v>1</v>
      </c>
      <c r="T3433" t="b">
        <f>H3433=VLOOKUP($A3433,'Vals 0505'!$A:$L,8,FALSE)</f>
        <v>1</v>
      </c>
      <c r="U3433" t="b">
        <f>I3433=VLOOKUP($A3433,'Vals 0505'!$A:$L,9,FALSE)</f>
        <v>1</v>
      </c>
      <c r="V3433" t="b">
        <f>J3433=VLOOKUP($A3433,'Vals 0505'!$A:$L,10,FALSE)</f>
        <v>1</v>
      </c>
      <c r="W3433" t="b">
        <f>K3433=VLOOKUP($A3433,'Vals 0505'!$A:$L,11,FALSE)</f>
        <v>1</v>
      </c>
      <c r="X3433" t="b">
        <f>L3433=VLOOKUP($A3433,'Vals 0505'!$A:$L,12,FALSE)</f>
        <v>1</v>
      </c>
      <c r="Y3433">
        <f t="shared" si="53"/>
        <v>17899</v>
      </c>
    </row>
    <row r="3434" spans="1:25">
      <c r="A3434" s="4">
        <v>17900</v>
      </c>
      <c r="B3434" s="5" t="s">
        <v>473</v>
      </c>
      <c r="C3434" s="5" t="s">
        <v>200</v>
      </c>
      <c r="D3434" s="5"/>
      <c r="E3434" s="4"/>
      <c r="F3434" s="5"/>
      <c r="G3434" s="4"/>
      <c r="H3434" s="5" t="s">
        <v>201</v>
      </c>
      <c r="I3434" s="5" t="s">
        <v>437</v>
      </c>
      <c r="J3434" s="5" t="s">
        <v>284</v>
      </c>
      <c r="K3434" s="5" t="s">
        <v>1073</v>
      </c>
      <c r="L3434" s="5" t="s">
        <v>17</v>
      </c>
      <c r="M3434" t="b">
        <f>A3434=VLOOKUP($A3434,'Vals 0505'!$A:$L,1,FALSE)</f>
        <v>1</v>
      </c>
      <c r="N3434" t="b">
        <f>B3434=VLOOKUP($A3434,'Vals 0505'!$A:$L,2,FALSE)</f>
        <v>1</v>
      </c>
      <c r="O3434" t="b">
        <f>C3434=VLOOKUP($A3434,'Vals 0505'!$A:$L,3,FALSE)</f>
        <v>1</v>
      </c>
      <c r="P3434" t="b">
        <f>D3434=VLOOKUP($A3434,'Vals 0505'!$A:$L,4,FALSE)</f>
        <v>1</v>
      </c>
      <c r="Q3434" t="b">
        <f>E3434=VLOOKUP($A3434,'Vals 0505'!$A:$L,5,FALSE)</f>
        <v>1</v>
      </c>
      <c r="R3434" t="b">
        <f>F3434=VLOOKUP($A3434,'Vals 0505'!$A:$L,6,FALSE)</f>
        <v>1</v>
      </c>
      <c r="S3434" t="b">
        <f>G3434=VLOOKUP($A3434,'Vals 0505'!$A:$L,7,FALSE)</f>
        <v>1</v>
      </c>
      <c r="T3434" t="b">
        <f>H3434=VLOOKUP($A3434,'Vals 0505'!$A:$L,8,FALSE)</f>
        <v>1</v>
      </c>
      <c r="U3434" t="b">
        <f>I3434=VLOOKUP($A3434,'Vals 0505'!$A:$L,9,FALSE)</f>
        <v>1</v>
      </c>
      <c r="V3434" t="b">
        <f>J3434=VLOOKUP($A3434,'Vals 0505'!$A:$L,10,FALSE)</f>
        <v>1</v>
      </c>
      <c r="W3434" t="b">
        <f>K3434=VLOOKUP($A3434,'Vals 0505'!$A:$L,11,FALSE)</f>
        <v>1</v>
      </c>
      <c r="X3434" t="b">
        <f>L3434=VLOOKUP($A3434,'Vals 0505'!$A:$L,12,FALSE)</f>
        <v>1</v>
      </c>
      <c r="Y3434">
        <f t="shared" si="53"/>
        <v>17900</v>
      </c>
    </row>
    <row r="3435" spans="1:25">
      <c r="A3435" s="3">
        <v>17901</v>
      </c>
      <c r="B3435" s="5" t="s">
        <v>473</v>
      </c>
      <c r="C3435" s="5" t="s">
        <v>34</v>
      </c>
      <c r="D3435" s="5" t="s">
        <v>37</v>
      </c>
      <c r="E3435" s="4"/>
      <c r="F3435" s="5"/>
      <c r="G3435" s="4"/>
      <c r="H3435" s="5" t="s">
        <v>379</v>
      </c>
      <c r="I3435" s="5" t="s">
        <v>430</v>
      </c>
      <c r="J3435" s="5" t="s">
        <v>284</v>
      </c>
      <c r="K3435" s="5" t="s">
        <v>1074</v>
      </c>
      <c r="L3435" s="5" t="s">
        <v>17</v>
      </c>
      <c r="M3435" t="b">
        <f>A3435=VLOOKUP($A3435,'Vals 0505'!$A:$L,1,FALSE)</f>
        <v>1</v>
      </c>
      <c r="N3435" t="b">
        <f>B3435=VLOOKUP($A3435,'Vals 0505'!$A:$L,2,FALSE)</f>
        <v>1</v>
      </c>
      <c r="O3435" t="b">
        <f>C3435=VLOOKUP($A3435,'Vals 0505'!$A:$L,3,FALSE)</f>
        <v>1</v>
      </c>
      <c r="P3435" t="b">
        <f>D3435=VLOOKUP($A3435,'Vals 0505'!$A:$L,4,FALSE)</f>
        <v>1</v>
      </c>
      <c r="Q3435" t="b">
        <f>E3435=VLOOKUP($A3435,'Vals 0505'!$A:$L,5,FALSE)</f>
        <v>1</v>
      </c>
      <c r="R3435" t="b">
        <f>F3435=VLOOKUP($A3435,'Vals 0505'!$A:$L,6,FALSE)</f>
        <v>1</v>
      </c>
      <c r="S3435" t="b">
        <f>G3435=VLOOKUP($A3435,'Vals 0505'!$A:$L,7,FALSE)</f>
        <v>1</v>
      </c>
      <c r="T3435" t="b">
        <f>H3435=VLOOKUP($A3435,'Vals 0505'!$A:$L,8,FALSE)</f>
        <v>1</v>
      </c>
      <c r="U3435" t="b">
        <f>I3435=VLOOKUP($A3435,'Vals 0505'!$A:$L,9,FALSE)</f>
        <v>1</v>
      </c>
      <c r="V3435" t="b">
        <f>J3435=VLOOKUP($A3435,'Vals 0505'!$A:$L,10,FALSE)</f>
        <v>1</v>
      </c>
      <c r="W3435" t="b">
        <f>K3435=VLOOKUP($A3435,'Vals 0505'!$A:$L,11,FALSE)</f>
        <v>1</v>
      </c>
      <c r="X3435" t="b">
        <f>L3435=VLOOKUP($A3435,'Vals 0505'!$A:$L,12,FALSE)</f>
        <v>1</v>
      </c>
      <c r="Y3435">
        <f t="shared" si="53"/>
        <v>17901</v>
      </c>
    </row>
    <row r="3436" spans="1:25">
      <c r="A3436" s="4">
        <v>17902</v>
      </c>
      <c r="B3436" s="5" t="s">
        <v>473</v>
      </c>
      <c r="C3436" s="5" t="s">
        <v>34</v>
      </c>
      <c r="D3436" s="5" t="s">
        <v>37</v>
      </c>
      <c r="E3436" s="4"/>
      <c r="F3436" s="5"/>
      <c r="G3436" s="4"/>
      <c r="H3436" s="5" t="s">
        <v>379</v>
      </c>
      <c r="I3436" s="5" t="s">
        <v>429</v>
      </c>
      <c r="J3436" s="5" t="s">
        <v>284</v>
      </c>
      <c r="K3436" s="5" t="s">
        <v>1074</v>
      </c>
      <c r="L3436" s="5" t="s">
        <v>17</v>
      </c>
      <c r="M3436" t="b">
        <f>A3436=VLOOKUP($A3436,'Vals 0505'!$A:$L,1,FALSE)</f>
        <v>1</v>
      </c>
      <c r="N3436" t="b">
        <f>B3436=VLOOKUP($A3436,'Vals 0505'!$A:$L,2,FALSE)</f>
        <v>1</v>
      </c>
      <c r="O3436" t="b">
        <f>C3436=VLOOKUP($A3436,'Vals 0505'!$A:$L,3,FALSE)</f>
        <v>1</v>
      </c>
      <c r="P3436" t="b">
        <f>D3436=VLOOKUP($A3436,'Vals 0505'!$A:$L,4,FALSE)</f>
        <v>1</v>
      </c>
      <c r="Q3436" t="b">
        <f>E3436=VLOOKUP($A3436,'Vals 0505'!$A:$L,5,FALSE)</f>
        <v>1</v>
      </c>
      <c r="R3436" t="b">
        <f>F3436=VLOOKUP($A3436,'Vals 0505'!$A:$L,6,FALSE)</f>
        <v>1</v>
      </c>
      <c r="S3436" t="b">
        <f>G3436=VLOOKUP($A3436,'Vals 0505'!$A:$L,7,FALSE)</f>
        <v>1</v>
      </c>
      <c r="T3436" t="b">
        <f>H3436=VLOOKUP($A3436,'Vals 0505'!$A:$L,8,FALSE)</f>
        <v>1</v>
      </c>
      <c r="U3436" t="b">
        <f>I3436=VLOOKUP($A3436,'Vals 0505'!$A:$L,9,FALSE)</f>
        <v>1</v>
      </c>
      <c r="V3436" t="b">
        <f>J3436=VLOOKUP($A3436,'Vals 0505'!$A:$L,10,FALSE)</f>
        <v>1</v>
      </c>
      <c r="W3436" t="b">
        <f>K3436=VLOOKUP($A3436,'Vals 0505'!$A:$L,11,FALSE)</f>
        <v>1</v>
      </c>
      <c r="X3436" t="b">
        <f>L3436=VLOOKUP($A3436,'Vals 0505'!$A:$L,12,FALSE)</f>
        <v>1</v>
      </c>
      <c r="Y3436">
        <f t="shared" si="53"/>
        <v>17902</v>
      </c>
    </row>
    <row r="3437" spans="1:25">
      <c r="A3437" s="3">
        <v>17903</v>
      </c>
      <c r="B3437" s="5" t="s">
        <v>473</v>
      </c>
      <c r="C3437" s="5" t="s">
        <v>34</v>
      </c>
      <c r="D3437" s="5" t="s">
        <v>37</v>
      </c>
      <c r="E3437" s="4"/>
      <c r="F3437" s="5"/>
      <c r="G3437" s="4"/>
      <c r="H3437" s="5" t="s">
        <v>379</v>
      </c>
      <c r="I3437" s="5" t="s">
        <v>431</v>
      </c>
      <c r="J3437" s="5" t="s">
        <v>284</v>
      </c>
      <c r="K3437" s="5" t="s">
        <v>1074</v>
      </c>
      <c r="L3437" s="5" t="s">
        <v>17</v>
      </c>
      <c r="M3437" t="b">
        <f>A3437=VLOOKUP($A3437,'Vals 0505'!$A:$L,1,FALSE)</f>
        <v>1</v>
      </c>
      <c r="N3437" t="b">
        <f>B3437=VLOOKUP($A3437,'Vals 0505'!$A:$L,2,FALSE)</f>
        <v>1</v>
      </c>
      <c r="O3437" t="b">
        <f>C3437=VLOOKUP($A3437,'Vals 0505'!$A:$L,3,FALSE)</f>
        <v>1</v>
      </c>
      <c r="P3437" t="b">
        <f>D3437=VLOOKUP($A3437,'Vals 0505'!$A:$L,4,FALSE)</f>
        <v>1</v>
      </c>
      <c r="Q3437" t="b">
        <f>E3437=VLOOKUP($A3437,'Vals 0505'!$A:$L,5,FALSE)</f>
        <v>1</v>
      </c>
      <c r="R3437" t="b">
        <f>F3437=VLOOKUP($A3437,'Vals 0505'!$A:$L,6,FALSE)</f>
        <v>1</v>
      </c>
      <c r="S3437" t="b">
        <f>G3437=VLOOKUP($A3437,'Vals 0505'!$A:$L,7,FALSE)</f>
        <v>1</v>
      </c>
      <c r="T3437" t="b">
        <f>H3437=VLOOKUP($A3437,'Vals 0505'!$A:$L,8,FALSE)</f>
        <v>1</v>
      </c>
      <c r="U3437" t="b">
        <f>I3437=VLOOKUP($A3437,'Vals 0505'!$A:$L,9,FALSE)</f>
        <v>1</v>
      </c>
      <c r="V3437" t="b">
        <f>J3437=VLOOKUP($A3437,'Vals 0505'!$A:$L,10,FALSE)</f>
        <v>1</v>
      </c>
      <c r="W3437" t="b">
        <f>K3437=VLOOKUP($A3437,'Vals 0505'!$A:$L,11,FALSE)</f>
        <v>1</v>
      </c>
      <c r="X3437" t="b">
        <f>L3437=VLOOKUP($A3437,'Vals 0505'!$A:$L,12,FALSE)</f>
        <v>1</v>
      </c>
      <c r="Y3437">
        <f t="shared" si="53"/>
        <v>17903</v>
      </c>
    </row>
    <row r="3438" spans="1:25">
      <c r="A3438" s="4">
        <v>17904</v>
      </c>
      <c r="B3438" s="5" t="s">
        <v>473</v>
      </c>
      <c r="C3438" s="5" t="s">
        <v>34</v>
      </c>
      <c r="D3438" s="5" t="s">
        <v>37</v>
      </c>
      <c r="E3438" s="4"/>
      <c r="F3438" s="5"/>
      <c r="G3438" s="4"/>
      <c r="H3438" s="5" t="s">
        <v>379</v>
      </c>
      <c r="I3438" s="5" t="s">
        <v>432</v>
      </c>
      <c r="J3438" s="5" t="s">
        <v>284</v>
      </c>
      <c r="K3438" s="5" t="s">
        <v>1074</v>
      </c>
      <c r="L3438" s="5" t="s">
        <v>17</v>
      </c>
      <c r="M3438" t="b">
        <f>A3438=VLOOKUP($A3438,'Vals 0505'!$A:$L,1,FALSE)</f>
        <v>1</v>
      </c>
      <c r="N3438" t="b">
        <f>B3438=VLOOKUP($A3438,'Vals 0505'!$A:$L,2,FALSE)</f>
        <v>1</v>
      </c>
      <c r="O3438" t="b">
        <f>C3438=VLOOKUP($A3438,'Vals 0505'!$A:$L,3,FALSE)</f>
        <v>1</v>
      </c>
      <c r="P3438" t="b">
        <f>D3438=VLOOKUP($A3438,'Vals 0505'!$A:$L,4,FALSE)</f>
        <v>1</v>
      </c>
      <c r="Q3438" t="b">
        <f>E3438=VLOOKUP($A3438,'Vals 0505'!$A:$L,5,FALSE)</f>
        <v>1</v>
      </c>
      <c r="R3438" t="b">
        <f>F3438=VLOOKUP($A3438,'Vals 0505'!$A:$L,6,FALSE)</f>
        <v>1</v>
      </c>
      <c r="S3438" t="b">
        <f>G3438=VLOOKUP($A3438,'Vals 0505'!$A:$L,7,FALSE)</f>
        <v>1</v>
      </c>
      <c r="T3438" t="b">
        <f>H3438=VLOOKUP($A3438,'Vals 0505'!$A:$L,8,FALSE)</f>
        <v>1</v>
      </c>
      <c r="U3438" t="b">
        <f>I3438=VLOOKUP($A3438,'Vals 0505'!$A:$L,9,FALSE)</f>
        <v>1</v>
      </c>
      <c r="V3438" t="b">
        <f>J3438=VLOOKUP($A3438,'Vals 0505'!$A:$L,10,FALSE)</f>
        <v>1</v>
      </c>
      <c r="W3438" t="b">
        <f>K3438=VLOOKUP($A3438,'Vals 0505'!$A:$L,11,FALSE)</f>
        <v>1</v>
      </c>
      <c r="X3438" t="b">
        <f>L3438=VLOOKUP($A3438,'Vals 0505'!$A:$L,12,FALSE)</f>
        <v>1</v>
      </c>
      <c r="Y3438">
        <f t="shared" si="53"/>
        <v>17904</v>
      </c>
    </row>
    <row r="3439" spans="1:25">
      <c r="A3439" s="3">
        <v>17905</v>
      </c>
      <c r="B3439" s="5" t="s">
        <v>473</v>
      </c>
      <c r="C3439" s="5" t="s">
        <v>34</v>
      </c>
      <c r="D3439" s="5" t="s">
        <v>37</v>
      </c>
      <c r="E3439" s="4"/>
      <c r="F3439" s="5"/>
      <c r="G3439" s="4"/>
      <c r="H3439" s="5" t="s">
        <v>379</v>
      </c>
      <c r="I3439" s="5" t="s">
        <v>433</v>
      </c>
      <c r="J3439" s="5" t="s">
        <v>284</v>
      </c>
      <c r="K3439" s="5" t="s">
        <v>1074</v>
      </c>
      <c r="L3439" s="5" t="s">
        <v>17</v>
      </c>
      <c r="M3439" t="b">
        <f>A3439=VLOOKUP($A3439,'Vals 0505'!$A:$L,1,FALSE)</f>
        <v>1</v>
      </c>
      <c r="N3439" t="b">
        <f>B3439=VLOOKUP($A3439,'Vals 0505'!$A:$L,2,FALSE)</f>
        <v>1</v>
      </c>
      <c r="O3439" t="b">
        <f>C3439=VLOOKUP($A3439,'Vals 0505'!$A:$L,3,FALSE)</f>
        <v>1</v>
      </c>
      <c r="P3439" t="b">
        <f>D3439=VLOOKUP($A3439,'Vals 0505'!$A:$L,4,FALSE)</f>
        <v>1</v>
      </c>
      <c r="Q3439" t="b">
        <f>E3439=VLOOKUP($A3439,'Vals 0505'!$A:$L,5,FALSE)</f>
        <v>1</v>
      </c>
      <c r="R3439" t="b">
        <f>F3439=VLOOKUP($A3439,'Vals 0505'!$A:$L,6,FALSE)</f>
        <v>1</v>
      </c>
      <c r="S3439" t="b">
        <f>G3439=VLOOKUP($A3439,'Vals 0505'!$A:$L,7,FALSE)</f>
        <v>1</v>
      </c>
      <c r="T3439" t="b">
        <f>H3439=VLOOKUP($A3439,'Vals 0505'!$A:$L,8,FALSE)</f>
        <v>1</v>
      </c>
      <c r="U3439" t="b">
        <f>I3439=VLOOKUP($A3439,'Vals 0505'!$A:$L,9,FALSE)</f>
        <v>1</v>
      </c>
      <c r="V3439" t="b">
        <f>J3439=VLOOKUP($A3439,'Vals 0505'!$A:$L,10,FALSE)</f>
        <v>1</v>
      </c>
      <c r="W3439" t="b">
        <f>K3439=VLOOKUP($A3439,'Vals 0505'!$A:$L,11,FALSE)</f>
        <v>1</v>
      </c>
      <c r="X3439" t="b">
        <f>L3439=VLOOKUP($A3439,'Vals 0505'!$A:$L,12,FALSE)</f>
        <v>1</v>
      </c>
      <c r="Y3439">
        <f t="shared" si="53"/>
        <v>17905</v>
      </c>
    </row>
    <row r="3440" spans="1:25">
      <c r="A3440" s="4">
        <v>17906</v>
      </c>
      <c r="B3440" s="5" t="s">
        <v>473</v>
      </c>
      <c r="C3440" s="5" t="s">
        <v>34</v>
      </c>
      <c r="D3440" s="5" t="s">
        <v>37</v>
      </c>
      <c r="E3440" s="4"/>
      <c r="F3440" s="5"/>
      <c r="G3440" s="4"/>
      <c r="H3440" s="5" t="s">
        <v>379</v>
      </c>
      <c r="I3440" s="5" t="s">
        <v>434</v>
      </c>
      <c r="J3440" s="5" t="s">
        <v>284</v>
      </c>
      <c r="K3440" s="5" t="s">
        <v>1074</v>
      </c>
      <c r="L3440" s="5" t="s">
        <v>17</v>
      </c>
      <c r="M3440" t="b">
        <f>A3440=VLOOKUP($A3440,'Vals 0505'!$A:$L,1,FALSE)</f>
        <v>1</v>
      </c>
      <c r="N3440" t="b">
        <f>B3440=VLOOKUP($A3440,'Vals 0505'!$A:$L,2,FALSE)</f>
        <v>1</v>
      </c>
      <c r="O3440" t="b">
        <f>C3440=VLOOKUP($A3440,'Vals 0505'!$A:$L,3,FALSE)</f>
        <v>1</v>
      </c>
      <c r="P3440" t="b">
        <f>D3440=VLOOKUP($A3440,'Vals 0505'!$A:$L,4,FALSE)</f>
        <v>1</v>
      </c>
      <c r="Q3440" t="b">
        <f>E3440=VLOOKUP($A3440,'Vals 0505'!$A:$L,5,FALSE)</f>
        <v>1</v>
      </c>
      <c r="R3440" t="b">
        <f>F3440=VLOOKUP($A3440,'Vals 0505'!$A:$L,6,FALSE)</f>
        <v>1</v>
      </c>
      <c r="S3440" t="b">
        <f>G3440=VLOOKUP($A3440,'Vals 0505'!$A:$L,7,FALSE)</f>
        <v>1</v>
      </c>
      <c r="T3440" t="b">
        <f>H3440=VLOOKUP($A3440,'Vals 0505'!$A:$L,8,FALSE)</f>
        <v>1</v>
      </c>
      <c r="U3440" t="b">
        <f>I3440=VLOOKUP($A3440,'Vals 0505'!$A:$L,9,FALSE)</f>
        <v>1</v>
      </c>
      <c r="V3440" t="b">
        <f>J3440=VLOOKUP($A3440,'Vals 0505'!$A:$L,10,FALSE)</f>
        <v>1</v>
      </c>
      <c r="W3440" t="b">
        <f>K3440=VLOOKUP($A3440,'Vals 0505'!$A:$L,11,FALSE)</f>
        <v>1</v>
      </c>
      <c r="X3440" t="b">
        <f>L3440=VLOOKUP($A3440,'Vals 0505'!$A:$L,12,FALSE)</f>
        <v>1</v>
      </c>
      <c r="Y3440">
        <f t="shared" si="53"/>
        <v>17906</v>
      </c>
    </row>
    <row r="3441" spans="1:26">
      <c r="A3441" s="3">
        <v>17907</v>
      </c>
      <c r="B3441" s="5" t="s">
        <v>473</v>
      </c>
      <c r="C3441" s="5" t="s">
        <v>34</v>
      </c>
      <c r="D3441" s="5" t="s">
        <v>37</v>
      </c>
      <c r="E3441" s="4"/>
      <c r="F3441" s="5"/>
      <c r="G3441" s="4"/>
      <c r="H3441" s="5" t="s">
        <v>379</v>
      </c>
      <c r="I3441" s="5" t="s">
        <v>435</v>
      </c>
      <c r="J3441" s="5" t="s">
        <v>284</v>
      </c>
      <c r="K3441" s="5" t="s">
        <v>1074</v>
      </c>
      <c r="L3441" s="5" t="s">
        <v>17</v>
      </c>
      <c r="M3441" t="b">
        <f>A3441=VLOOKUP($A3441,'Vals 0505'!$A:$L,1,FALSE)</f>
        <v>1</v>
      </c>
      <c r="N3441" t="b">
        <f>B3441=VLOOKUP($A3441,'Vals 0505'!$A:$L,2,FALSE)</f>
        <v>1</v>
      </c>
      <c r="O3441" t="b">
        <f>C3441=VLOOKUP($A3441,'Vals 0505'!$A:$L,3,FALSE)</f>
        <v>1</v>
      </c>
      <c r="P3441" t="b">
        <f>D3441=VLOOKUP($A3441,'Vals 0505'!$A:$L,4,FALSE)</f>
        <v>1</v>
      </c>
      <c r="Q3441" t="b">
        <f>E3441=VLOOKUP($A3441,'Vals 0505'!$A:$L,5,FALSE)</f>
        <v>1</v>
      </c>
      <c r="R3441" t="b">
        <f>F3441=VLOOKUP($A3441,'Vals 0505'!$A:$L,6,FALSE)</f>
        <v>1</v>
      </c>
      <c r="S3441" t="b">
        <f>G3441=VLOOKUP($A3441,'Vals 0505'!$A:$L,7,FALSE)</f>
        <v>1</v>
      </c>
      <c r="T3441" t="b">
        <f>H3441=VLOOKUP($A3441,'Vals 0505'!$A:$L,8,FALSE)</f>
        <v>1</v>
      </c>
      <c r="U3441" t="b">
        <f>I3441=VLOOKUP($A3441,'Vals 0505'!$A:$L,9,FALSE)</f>
        <v>1</v>
      </c>
      <c r="V3441" t="b">
        <f>J3441=VLOOKUP($A3441,'Vals 0505'!$A:$L,10,FALSE)</f>
        <v>1</v>
      </c>
      <c r="W3441" t="b">
        <f>K3441=VLOOKUP($A3441,'Vals 0505'!$A:$L,11,FALSE)</f>
        <v>1</v>
      </c>
      <c r="X3441" t="b">
        <f>L3441=VLOOKUP($A3441,'Vals 0505'!$A:$L,12,FALSE)</f>
        <v>1</v>
      </c>
      <c r="Y3441">
        <f t="shared" si="53"/>
        <v>17907</v>
      </c>
    </row>
    <row r="3442" spans="1:26">
      <c r="A3442" s="4">
        <v>17908</v>
      </c>
      <c r="B3442" s="5" t="s">
        <v>473</v>
      </c>
      <c r="C3442" s="5" t="s">
        <v>34</v>
      </c>
      <c r="D3442" s="5" t="s">
        <v>37</v>
      </c>
      <c r="E3442" s="4"/>
      <c r="F3442" s="5"/>
      <c r="G3442" s="4"/>
      <c r="H3442" s="5" t="s">
        <v>379</v>
      </c>
      <c r="I3442" s="5" t="s">
        <v>436</v>
      </c>
      <c r="J3442" s="5" t="s">
        <v>284</v>
      </c>
      <c r="K3442" s="5" t="s">
        <v>1074</v>
      </c>
      <c r="L3442" s="5" t="s">
        <v>17</v>
      </c>
      <c r="M3442" t="b">
        <f>A3442=VLOOKUP($A3442,'Vals 0505'!$A:$L,1,FALSE)</f>
        <v>1</v>
      </c>
      <c r="N3442" t="b">
        <f>B3442=VLOOKUP($A3442,'Vals 0505'!$A:$L,2,FALSE)</f>
        <v>1</v>
      </c>
      <c r="O3442" t="b">
        <f>C3442=VLOOKUP($A3442,'Vals 0505'!$A:$L,3,FALSE)</f>
        <v>1</v>
      </c>
      <c r="P3442" t="b">
        <f>D3442=VLOOKUP($A3442,'Vals 0505'!$A:$L,4,FALSE)</f>
        <v>1</v>
      </c>
      <c r="Q3442" t="b">
        <f>E3442=VLOOKUP($A3442,'Vals 0505'!$A:$L,5,FALSE)</f>
        <v>1</v>
      </c>
      <c r="R3442" t="b">
        <f>F3442=VLOOKUP($A3442,'Vals 0505'!$A:$L,6,FALSE)</f>
        <v>1</v>
      </c>
      <c r="S3442" t="b">
        <f>G3442=VLOOKUP($A3442,'Vals 0505'!$A:$L,7,FALSE)</f>
        <v>1</v>
      </c>
      <c r="T3442" t="b">
        <f>H3442=VLOOKUP($A3442,'Vals 0505'!$A:$L,8,FALSE)</f>
        <v>1</v>
      </c>
      <c r="U3442" t="b">
        <f>I3442=VLOOKUP($A3442,'Vals 0505'!$A:$L,9,FALSE)</f>
        <v>1</v>
      </c>
      <c r="V3442" t="b">
        <f>J3442=VLOOKUP($A3442,'Vals 0505'!$A:$L,10,FALSE)</f>
        <v>1</v>
      </c>
      <c r="W3442" t="b">
        <f>K3442=VLOOKUP($A3442,'Vals 0505'!$A:$L,11,FALSE)</f>
        <v>1</v>
      </c>
      <c r="X3442" t="b">
        <f>L3442=VLOOKUP($A3442,'Vals 0505'!$A:$L,12,FALSE)</f>
        <v>1</v>
      </c>
      <c r="Y3442">
        <f t="shared" si="53"/>
        <v>17908</v>
      </c>
    </row>
    <row r="3443" spans="1:26">
      <c r="A3443" s="3">
        <v>17909</v>
      </c>
      <c r="B3443" s="5" t="s">
        <v>473</v>
      </c>
      <c r="C3443" s="5" t="s">
        <v>34</v>
      </c>
      <c r="D3443" s="5" t="s">
        <v>37</v>
      </c>
      <c r="E3443" s="4"/>
      <c r="F3443" s="5"/>
      <c r="G3443" s="4"/>
      <c r="H3443" s="5" t="s">
        <v>379</v>
      </c>
      <c r="I3443" s="5" t="s">
        <v>437</v>
      </c>
      <c r="J3443" s="5" t="s">
        <v>284</v>
      </c>
      <c r="K3443" s="5" t="s">
        <v>1074</v>
      </c>
      <c r="L3443" s="5" t="s">
        <v>17</v>
      </c>
      <c r="M3443" t="b">
        <f>A3443=VLOOKUP($A3443,'Vals 0505'!$A:$L,1,FALSE)</f>
        <v>1</v>
      </c>
      <c r="N3443" t="b">
        <f>B3443=VLOOKUP($A3443,'Vals 0505'!$A:$L,2,FALSE)</f>
        <v>1</v>
      </c>
      <c r="O3443" t="b">
        <f>C3443=VLOOKUP($A3443,'Vals 0505'!$A:$L,3,FALSE)</f>
        <v>1</v>
      </c>
      <c r="P3443" t="b">
        <f>D3443=VLOOKUP($A3443,'Vals 0505'!$A:$L,4,FALSE)</f>
        <v>1</v>
      </c>
      <c r="Q3443" t="b">
        <f>E3443=VLOOKUP($A3443,'Vals 0505'!$A:$L,5,FALSE)</f>
        <v>1</v>
      </c>
      <c r="R3443" t="b">
        <f>F3443=VLOOKUP($A3443,'Vals 0505'!$A:$L,6,FALSE)</f>
        <v>1</v>
      </c>
      <c r="S3443" t="b">
        <f>G3443=VLOOKUP($A3443,'Vals 0505'!$A:$L,7,FALSE)</f>
        <v>1</v>
      </c>
      <c r="T3443" t="b">
        <f>H3443=VLOOKUP($A3443,'Vals 0505'!$A:$L,8,FALSE)</f>
        <v>1</v>
      </c>
      <c r="U3443" t="b">
        <f>I3443=VLOOKUP($A3443,'Vals 0505'!$A:$L,9,FALSE)</f>
        <v>1</v>
      </c>
      <c r="V3443" t="b">
        <f>J3443=VLOOKUP($A3443,'Vals 0505'!$A:$L,10,FALSE)</f>
        <v>1</v>
      </c>
      <c r="W3443" t="b">
        <f>K3443=VLOOKUP($A3443,'Vals 0505'!$A:$L,11,FALSE)</f>
        <v>1</v>
      </c>
      <c r="X3443" t="b">
        <f>L3443=VLOOKUP($A3443,'Vals 0505'!$A:$L,12,FALSE)</f>
        <v>1</v>
      </c>
      <c r="Y3443">
        <f t="shared" si="53"/>
        <v>17909</v>
      </c>
    </row>
    <row r="3444" spans="1:26">
      <c r="A3444" s="4">
        <v>17910</v>
      </c>
      <c r="B3444" s="5" t="s">
        <v>473</v>
      </c>
      <c r="C3444" s="5" t="s">
        <v>200</v>
      </c>
      <c r="D3444" s="5"/>
      <c r="E3444" s="4"/>
      <c r="F3444" s="5"/>
      <c r="G3444" s="4"/>
      <c r="H3444" s="5" t="s">
        <v>201</v>
      </c>
      <c r="I3444" s="5" t="s">
        <v>437</v>
      </c>
      <c r="J3444" s="5" t="s">
        <v>284</v>
      </c>
      <c r="K3444" s="5" t="s">
        <v>1074</v>
      </c>
      <c r="L3444" s="5" t="s">
        <v>17</v>
      </c>
      <c r="M3444" t="b">
        <f>A3444=VLOOKUP($A3444,'Vals 0505'!$A:$L,1,FALSE)</f>
        <v>1</v>
      </c>
      <c r="N3444" t="b">
        <f>B3444=VLOOKUP($A3444,'Vals 0505'!$A:$L,2,FALSE)</f>
        <v>1</v>
      </c>
      <c r="O3444" t="b">
        <f>C3444=VLOOKUP($A3444,'Vals 0505'!$A:$L,3,FALSE)</f>
        <v>1</v>
      </c>
      <c r="P3444" t="b">
        <f>D3444=VLOOKUP($A3444,'Vals 0505'!$A:$L,4,FALSE)</f>
        <v>1</v>
      </c>
      <c r="Q3444" t="b">
        <f>E3444=VLOOKUP($A3444,'Vals 0505'!$A:$L,5,FALSE)</f>
        <v>1</v>
      </c>
      <c r="R3444" t="b">
        <f>F3444=VLOOKUP($A3444,'Vals 0505'!$A:$L,6,FALSE)</f>
        <v>1</v>
      </c>
      <c r="S3444" t="b">
        <f>G3444=VLOOKUP($A3444,'Vals 0505'!$A:$L,7,FALSE)</f>
        <v>1</v>
      </c>
      <c r="T3444" t="b">
        <f>H3444=VLOOKUP($A3444,'Vals 0505'!$A:$L,8,FALSE)</f>
        <v>1</v>
      </c>
      <c r="U3444" t="b">
        <f>I3444=VLOOKUP($A3444,'Vals 0505'!$A:$L,9,FALSE)</f>
        <v>1</v>
      </c>
      <c r="V3444" t="b">
        <f>J3444=VLOOKUP($A3444,'Vals 0505'!$A:$L,10,FALSE)</f>
        <v>1</v>
      </c>
      <c r="W3444" t="b">
        <f>K3444=VLOOKUP($A3444,'Vals 0505'!$A:$L,11,FALSE)</f>
        <v>1</v>
      </c>
      <c r="X3444" t="b">
        <f>L3444=VLOOKUP($A3444,'Vals 0505'!$A:$L,12,FALSE)</f>
        <v>1</v>
      </c>
      <c r="Y3444">
        <f t="shared" si="53"/>
        <v>17910</v>
      </c>
    </row>
    <row r="3445" spans="1:26">
      <c r="A3445" s="4">
        <v>17912</v>
      </c>
      <c r="B3445" s="5" t="s">
        <v>468</v>
      </c>
      <c r="C3445" s="5" t="s">
        <v>31</v>
      </c>
      <c r="D3445" s="5"/>
      <c r="E3445" s="4"/>
      <c r="F3445" s="5"/>
      <c r="G3445" s="4"/>
      <c r="H3445" s="5" t="s">
        <v>32</v>
      </c>
      <c r="I3445" s="5" t="s">
        <v>39</v>
      </c>
      <c r="J3445" s="5" t="s">
        <v>16</v>
      </c>
      <c r="K3445" s="5" t="s">
        <v>102</v>
      </c>
      <c r="L3445" s="5" t="s">
        <v>17</v>
      </c>
      <c r="M3445" t="b">
        <f>A3445=VLOOKUP($A3445,'Vals 0505'!$A:$L,1,FALSE)</f>
        <v>1</v>
      </c>
      <c r="N3445" t="b">
        <f>B3445=VLOOKUP($A3445,'Vals 0505'!$A:$L,2,FALSE)</f>
        <v>1</v>
      </c>
      <c r="O3445" t="b">
        <f>C3445=VLOOKUP($A3445,'Vals 0505'!$A:$L,3,FALSE)</f>
        <v>1</v>
      </c>
      <c r="P3445" t="b">
        <f>D3445=VLOOKUP($A3445,'Vals 0505'!$A:$L,4,FALSE)</f>
        <v>1</v>
      </c>
      <c r="Q3445" t="b">
        <f>E3445=VLOOKUP($A3445,'Vals 0505'!$A:$L,5,FALSE)</f>
        <v>1</v>
      </c>
      <c r="R3445" t="b">
        <f>F3445=VLOOKUP($A3445,'Vals 0505'!$A:$L,6,FALSE)</f>
        <v>1</v>
      </c>
      <c r="S3445" t="b">
        <f>G3445=VLOOKUP($A3445,'Vals 0505'!$A:$L,7,FALSE)</f>
        <v>1</v>
      </c>
      <c r="T3445" t="b">
        <f>H3445=VLOOKUP($A3445,'Vals 0505'!$A:$L,8,FALSE)</f>
        <v>1</v>
      </c>
      <c r="U3445" t="b">
        <f>I3445=VLOOKUP($A3445,'Vals 0505'!$A:$L,9,FALSE)</f>
        <v>1</v>
      </c>
      <c r="V3445" t="b">
        <f>J3445=VLOOKUP($A3445,'Vals 0505'!$A:$L,10,FALSE)</f>
        <v>0</v>
      </c>
      <c r="W3445" t="b">
        <f>K3445=VLOOKUP($A3445,'Vals 0505'!$A:$L,11,FALSE)</f>
        <v>1</v>
      </c>
      <c r="X3445" t="b">
        <f>L3445=VLOOKUP($A3445,'Vals 0505'!$A:$L,12,FALSE)</f>
        <v>1</v>
      </c>
      <c r="Y3445">
        <f t="shared" si="53"/>
        <v>17912</v>
      </c>
      <c r="Z3445" t="str">
        <f>VLOOKUP($A3445,'Vals 0505'!$A:$L,10,FALSE)</f>
        <v>Medium</v>
      </c>
    </row>
    <row r="3446" spans="1:26">
      <c r="A3446" s="3">
        <v>17913</v>
      </c>
      <c r="B3446" s="5" t="s">
        <v>468</v>
      </c>
      <c r="C3446" s="5" t="s">
        <v>34</v>
      </c>
      <c r="D3446" s="5" t="s">
        <v>35</v>
      </c>
      <c r="E3446" s="4"/>
      <c r="F3446" s="5"/>
      <c r="G3446" s="4"/>
      <c r="H3446" s="5" t="s">
        <v>36</v>
      </c>
      <c r="I3446" s="5" t="s">
        <v>39</v>
      </c>
      <c r="J3446" s="5" t="s">
        <v>16</v>
      </c>
      <c r="K3446" s="5" t="s">
        <v>501</v>
      </c>
      <c r="L3446" s="5" t="s">
        <v>17</v>
      </c>
      <c r="M3446" t="b">
        <f>A3446=VLOOKUP($A3446,'Vals 0505'!$A:$L,1,FALSE)</f>
        <v>1</v>
      </c>
      <c r="N3446" t="b">
        <f>B3446=VLOOKUP($A3446,'Vals 0505'!$A:$L,2,FALSE)</f>
        <v>1</v>
      </c>
      <c r="O3446" t="b">
        <f>C3446=VLOOKUP($A3446,'Vals 0505'!$A:$L,3,FALSE)</f>
        <v>1</v>
      </c>
      <c r="P3446" t="b">
        <f>D3446=VLOOKUP($A3446,'Vals 0505'!$A:$L,4,FALSE)</f>
        <v>1</v>
      </c>
      <c r="Q3446" t="b">
        <f>E3446=VLOOKUP($A3446,'Vals 0505'!$A:$L,5,FALSE)</f>
        <v>1</v>
      </c>
      <c r="R3446" t="b">
        <f>F3446=VLOOKUP($A3446,'Vals 0505'!$A:$L,6,FALSE)</f>
        <v>1</v>
      </c>
      <c r="S3446" t="b">
        <f>G3446=VLOOKUP($A3446,'Vals 0505'!$A:$L,7,FALSE)</f>
        <v>1</v>
      </c>
      <c r="T3446" t="b">
        <f>H3446=VLOOKUP($A3446,'Vals 0505'!$A:$L,8,FALSE)</f>
        <v>1</v>
      </c>
      <c r="U3446" t="b">
        <f>I3446=VLOOKUP($A3446,'Vals 0505'!$A:$L,9,FALSE)</f>
        <v>1</v>
      </c>
      <c r="V3446" t="b">
        <f>J3446=VLOOKUP($A3446,'Vals 0505'!$A:$L,10,FALSE)</f>
        <v>1</v>
      </c>
      <c r="W3446" t="b">
        <f>K3446=VLOOKUP($A3446,'Vals 0505'!$A:$L,11,FALSE)</f>
        <v>1</v>
      </c>
      <c r="X3446" t="b">
        <f>L3446=VLOOKUP($A3446,'Vals 0505'!$A:$L,12,FALSE)</f>
        <v>1</v>
      </c>
      <c r="Y3446">
        <f t="shared" si="53"/>
        <v>17913</v>
      </c>
    </row>
    <row r="3447" spans="1:26">
      <c r="A3447" s="4">
        <v>17914</v>
      </c>
      <c r="B3447" s="5" t="s">
        <v>468</v>
      </c>
      <c r="C3447" s="5" t="s">
        <v>34</v>
      </c>
      <c r="D3447" s="5" t="s">
        <v>40</v>
      </c>
      <c r="E3447" s="4"/>
      <c r="F3447" s="5"/>
      <c r="G3447" s="4"/>
      <c r="H3447" s="5" t="s">
        <v>36</v>
      </c>
      <c r="I3447" s="5" t="s">
        <v>39</v>
      </c>
      <c r="J3447" s="5" t="s">
        <v>16</v>
      </c>
      <c r="K3447" s="5" t="s">
        <v>11</v>
      </c>
      <c r="L3447" s="5" t="s">
        <v>17</v>
      </c>
      <c r="M3447" t="b">
        <f>A3447=VLOOKUP($A3447,'Vals 0505'!$A:$L,1,FALSE)</f>
        <v>1</v>
      </c>
      <c r="N3447" t="b">
        <f>B3447=VLOOKUP($A3447,'Vals 0505'!$A:$L,2,FALSE)</f>
        <v>1</v>
      </c>
      <c r="O3447" t="b">
        <f>C3447=VLOOKUP($A3447,'Vals 0505'!$A:$L,3,FALSE)</f>
        <v>1</v>
      </c>
      <c r="P3447" t="b">
        <f>D3447=VLOOKUP($A3447,'Vals 0505'!$A:$L,4,FALSE)</f>
        <v>1</v>
      </c>
      <c r="Q3447" t="b">
        <f>E3447=VLOOKUP($A3447,'Vals 0505'!$A:$L,5,FALSE)</f>
        <v>1</v>
      </c>
      <c r="R3447" t="b">
        <f>F3447=VLOOKUP($A3447,'Vals 0505'!$A:$L,6,FALSE)</f>
        <v>1</v>
      </c>
      <c r="S3447" t="b">
        <f>G3447=VLOOKUP($A3447,'Vals 0505'!$A:$L,7,FALSE)</f>
        <v>1</v>
      </c>
      <c r="T3447" t="b">
        <f>H3447=VLOOKUP($A3447,'Vals 0505'!$A:$L,8,FALSE)</f>
        <v>1</v>
      </c>
      <c r="U3447" t="b">
        <f>I3447=VLOOKUP($A3447,'Vals 0505'!$A:$L,9,FALSE)</f>
        <v>1</v>
      </c>
      <c r="V3447" t="b">
        <f>J3447=VLOOKUP($A3447,'Vals 0505'!$A:$L,10,FALSE)</f>
        <v>1</v>
      </c>
      <c r="W3447" t="b">
        <f>K3447=VLOOKUP($A3447,'Vals 0505'!$A:$L,11,FALSE)</f>
        <v>1</v>
      </c>
      <c r="X3447" t="b">
        <f>L3447=VLOOKUP($A3447,'Vals 0505'!$A:$L,12,FALSE)</f>
        <v>1</v>
      </c>
      <c r="Y3447">
        <f t="shared" si="53"/>
        <v>17914</v>
      </c>
    </row>
    <row r="3448" spans="1:26">
      <c r="A3448" s="3">
        <v>17915</v>
      </c>
      <c r="B3448" s="5" t="s">
        <v>468</v>
      </c>
      <c r="C3448" s="5" t="s">
        <v>31</v>
      </c>
      <c r="D3448" s="5"/>
      <c r="E3448" s="4"/>
      <c r="F3448" s="5"/>
      <c r="G3448" s="4"/>
      <c r="H3448" s="5" t="s">
        <v>32</v>
      </c>
      <c r="I3448" s="5" t="s">
        <v>346</v>
      </c>
      <c r="J3448" s="5" t="s">
        <v>16</v>
      </c>
      <c r="K3448" s="5" t="s">
        <v>786</v>
      </c>
      <c r="L3448" s="5" t="s">
        <v>17</v>
      </c>
      <c r="M3448" t="b">
        <f>A3448=VLOOKUP($A3448,'Vals 0505'!$A:$L,1,FALSE)</f>
        <v>1</v>
      </c>
      <c r="N3448" t="b">
        <f>B3448=VLOOKUP($A3448,'Vals 0505'!$A:$L,2,FALSE)</f>
        <v>1</v>
      </c>
      <c r="O3448" t="b">
        <f>C3448=VLOOKUP($A3448,'Vals 0505'!$A:$L,3,FALSE)</f>
        <v>1</v>
      </c>
      <c r="P3448" t="b">
        <f>D3448=VLOOKUP($A3448,'Vals 0505'!$A:$L,4,FALSE)</f>
        <v>1</v>
      </c>
      <c r="Q3448" t="b">
        <f>E3448=VLOOKUP($A3448,'Vals 0505'!$A:$L,5,FALSE)</f>
        <v>1</v>
      </c>
      <c r="R3448" t="b">
        <f>F3448=VLOOKUP($A3448,'Vals 0505'!$A:$L,6,FALSE)</f>
        <v>1</v>
      </c>
      <c r="S3448" t="b">
        <f>G3448=VLOOKUP($A3448,'Vals 0505'!$A:$L,7,FALSE)</f>
        <v>1</v>
      </c>
      <c r="T3448" t="b">
        <f>H3448=VLOOKUP($A3448,'Vals 0505'!$A:$L,8,FALSE)</f>
        <v>1</v>
      </c>
      <c r="U3448" t="b">
        <f>I3448=VLOOKUP($A3448,'Vals 0505'!$A:$L,9,FALSE)</f>
        <v>1</v>
      </c>
      <c r="V3448" t="b">
        <f>J3448=VLOOKUP($A3448,'Vals 0505'!$A:$L,10,FALSE)</f>
        <v>0</v>
      </c>
      <c r="W3448" t="b">
        <f>K3448=VLOOKUP($A3448,'Vals 0505'!$A:$L,11,FALSE)</f>
        <v>1</v>
      </c>
      <c r="X3448" t="b">
        <f>L3448=VLOOKUP($A3448,'Vals 0505'!$A:$L,12,FALSE)</f>
        <v>1</v>
      </c>
      <c r="Y3448">
        <f t="shared" si="53"/>
        <v>17915</v>
      </c>
      <c r="Z3448" t="str">
        <f>VLOOKUP($A3448,'Vals 0505'!$A:$L,10,FALSE)</f>
        <v>Medium</v>
      </c>
    </row>
    <row r="3449" spans="1:26">
      <c r="A3449" s="4">
        <v>17916</v>
      </c>
      <c r="B3449" s="5" t="s">
        <v>468</v>
      </c>
      <c r="C3449" s="5" t="s">
        <v>31</v>
      </c>
      <c r="D3449" s="5"/>
      <c r="E3449" s="4"/>
      <c r="F3449" s="5"/>
      <c r="G3449" s="4"/>
      <c r="H3449" s="5" t="s">
        <v>32</v>
      </c>
      <c r="I3449" s="5" t="s">
        <v>346</v>
      </c>
      <c r="J3449" s="5" t="s">
        <v>16</v>
      </c>
      <c r="K3449" s="5" t="s">
        <v>33</v>
      </c>
      <c r="L3449" s="5" t="s">
        <v>17</v>
      </c>
      <c r="M3449" t="b">
        <f>A3449=VLOOKUP($A3449,'Vals 0505'!$A:$L,1,FALSE)</f>
        <v>1</v>
      </c>
      <c r="N3449" t="b">
        <f>B3449=VLOOKUP($A3449,'Vals 0505'!$A:$L,2,FALSE)</f>
        <v>1</v>
      </c>
      <c r="O3449" t="b">
        <f>C3449=VLOOKUP($A3449,'Vals 0505'!$A:$L,3,FALSE)</f>
        <v>1</v>
      </c>
      <c r="P3449" t="b">
        <f>D3449=VLOOKUP($A3449,'Vals 0505'!$A:$L,4,FALSE)</f>
        <v>1</v>
      </c>
      <c r="Q3449" t="b">
        <f>E3449=VLOOKUP($A3449,'Vals 0505'!$A:$L,5,FALSE)</f>
        <v>1</v>
      </c>
      <c r="R3449" t="b">
        <f>F3449=VLOOKUP($A3449,'Vals 0505'!$A:$L,6,FALSE)</f>
        <v>1</v>
      </c>
      <c r="S3449" t="b">
        <f>G3449=VLOOKUP($A3449,'Vals 0505'!$A:$L,7,FALSE)</f>
        <v>1</v>
      </c>
      <c r="T3449" t="b">
        <f>H3449=VLOOKUP($A3449,'Vals 0505'!$A:$L,8,FALSE)</f>
        <v>1</v>
      </c>
      <c r="U3449" t="b">
        <f>I3449=VLOOKUP($A3449,'Vals 0505'!$A:$L,9,FALSE)</f>
        <v>1</v>
      </c>
      <c r="V3449" t="b">
        <f>J3449=VLOOKUP($A3449,'Vals 0505'!$A:$L,10,FALSE)</f>
        <v>0</v>
      </c>
      <c r="W3449" t="b">
        <f>K3449=VLOOKUP($A3449,'Vals 0505'!$A:$L,11,FALSE)</f>
        <v>1</v>
      </c>
      <c r="X3449" t="b">
        <f>L3449=VLOOKUP($A3449,'Vals 0505'!$A:$L,12,FALSE)</f>
        <v>1</v>
      </c>
      <c r="Y3449">
        <f t="shared" si="53"/>
        <v>17916</v>
      </c>
      <c r="Z3449" t="str">
        <f>VLOOKUP($A3449,'Vals 0505'!$A:$L,10,FALSE)</f>
        <v>Medium</v>
      </c>
    </row>
    <row r="3450" spans="1:26">
      <c r="A3450" s="3">
        <v>17917</v>
      </c>
      <c r="B3450" s="5" t="s">
        <v>468</v>
      </c>
      <c r="C3450" s="5" t="s">
        <v>31</v>
      </c>
      <c r="D3450" s="5"/>
      <c r="E3450" s="4"/>
      <c r="F3450" s="5"/>
      <c r="G3450" s="4"/>
      <c r="H3450" s="5" t="s">
        <v>32</v>
      </c>
      <c r="I3450" s="5" t="s">
        <v>346</v>
      </c>
      <c r="J3450" s="5" t="s">
        <v>16</v>
      </c>
      <c r="K3450" s="5" t="s">
        <v>486</v>
      </c>
      <c r="L3450" s="5" t="s">
        <v>17</v>
      </c>
      <c r="M3450" t="b">
        <f>A3450=VLOOKUP($A3450,'Vals 0505'!$A:$L,1,FALSE)</f>
        <v>1</v>
      </c>
      <c r="N3450" t="b">
        <f>B3450=VLOOKUP($A3450,'Vals 0505'!$A:$L,2,FALSE)</f>
        <v>1</v>
      </c>
      <c r="O3450" t="b">
        <f>C3450=VLOOKUP($A3450,'Vals 0505'!$A:$L,3,FALSE)</f>
        <v>1</v>
      </c>
      <c r="P3450" t="b">
        <f>D3450=VLOOKUP($A3450,'Vals 0505'!$A:$L,4,FALSE)</f>
        <v>1</v>
      </c>
      <c r="Q3450" t="b">
        <f>E3450=VLOOKUP($A3450,'Vals 0505'!$A:$L,5,FALSE)</f>
        <v>1</v>
      </c>
      <c r="R3450" t="b">
        <f>F3450=VLOOKUP($A3450,'Vals 0505'!$A:$L,6,FALSE)</f>
        <v>1</v>
      </c>
      <c r="S3450" t="b">
        <f>G3450=VLOOKUP($A3450,'Vals 0505'!$A:$L,7,FALSE)</f>
        <v>1</v>
      </c>
      <c r="T3450" t="b">
        <f>H3450=VLOOKUP($A3450,'Vals 0505'!$A:$L,8,FALSE)</f>
        <v>1</v>
      </c>
      <c r="U3450" t="b">
        <f>I3450=VLOOKUP($A3450,'Vals 0505'!$A:$L,9,FALSE)</f>
        <v>1</v>
      </c>
      <c r="V3450" t="b">
        <f>J3450=VLOOKUP($A3450,'Vals 0505'!$A:$L,10,FALSE)</f>
        <v>0</v>
      </c>
      <c r="W3450" t="b">
        <f>K3450=VLOOKUP($A3450,'Vals 0505'!$A:$L,11,FALSE)</f>
        <v>1</v>
      </c>
      <c r="X3450" t="b">
        <f>L3450=VLOOKUP($A3450,'Vals 0505'!$A:$L,12,FALSE)</f>
        <v>1</v>
      </c>
      <c r="Y3450">
        <f t="shared" si="53"/>
        <v>17917</v>
      </c>
      <c r="Z3450" t="str">
        <f>VLOOKUP($A3450,'Vals 0505'!$A:$L,10,FALSE)</f>
        <v>Medium</v>
      </c>
    </row>
    <row r="3451" spans="1:26">
      <c r="A3451" s="4">
        <v>17918</v>
      </c>
      <c r="B3451" s="5" t="s">
        <v>468</v>
      </c>
      <c r="C3451" s="5" t="s">
        <v>34</v>
      </c>
      <c r="D3451" s="5" t="s">
        <v>37</v>
      </c>
      <c r="E3451" s="4"/>
      <c r="F3451" s="5"/>
      <c r="G3451" s="4"/>
      <c r="H3451" s="5" t="s">
        <v>36</v>
      </c>
      <c r="I3451" s="5" t="s">
        <v>346</v>
      </c>
      <c r="J3451" s="5" t="s">
        <v>16</v>
      </c>
      <c r="K3451" s="5" t="s">
        <v>97</v>
      </c>
      <c r="L3451" s="5" t="s">
        <v>17</v>
      </c>
      <c r="M3451" t="b">
        <f>A3451=VLOOKUP($A3451,'Vals 0505'!$A:$L,1,FALSE)</f>
        <v>1</v>
      </c>
      <c r="N3451" t="b">
        <f>B3451=VLOOKUP($A3451,'Vals 0505'!$A:$L,2,FALSE)</f>
        <v>1</v>
      </c>
      <c r="O3451" t="b">
        <f>C3451=VLOOKUP($A3451,'Vals 0505'!$A:$L,3,FALSE)</f>
        <v>1</v>
      </c>
      <c r="P3451" t="b">
        <f>D3451=VLOOKUP($A3451,'Vals 0505'!$A:$L,4,FALSE)</f>
        <v>1</v>
      </c>
      <c r="Q3451" t="b">
        <f>E3451=VLOOKUP($A3451,'Vals 0505'!$A:$L,5,FALSE)</f>
        <v>1</v>
      </c>
      <c r="R3451" t="b">
        <f>F3451=VLOOKUP($A3451,'Vals 0505'!$A:$L,6,FALSE)</f>
        <v>1</v>
      </c>
      <c r="S3451" t="b">
        <f>G3451=VLOOKUP($A3451,'Vals 0505'!$A:$L,7,FALSE)</f>
        <v>1</v>
      </c>
      <c r="T3451" t="b">
        <f>H3451=VLOOKUP($A3451,'Vals 0505'!$A:$L,8,FALSE)</f>
        <v>1</v>
      </c>
      <c r="U3451" t="b">
        <f>I3451=VLOOKUP($A3451,'Vals 0505'!$A:$L,9,FALSE)</f>
        <v>1</v>
      </c>
      <c r="V3451" t="b">
        <f>J3451=VLOOKUP($A3451,'Vals 0505'!$A:$L,10,FALSE)</f>
        <v>1</v>
      </c>
      <c r="W3451" t="b">
        <f>K3451=VLOOKUP($A3451,'Vals 0505'!$A:$L,11,FALSE)</f>
        <v>1</v>
      </c>
      <c r="X3451" t="b">
        <f>L3451=VLOOKUP($A3451,'Vals 0505'!$A:$L,12,FALSE)</f>
        <v>1</v>
      </c>
      <c r="Y3451">
        <f t="shared" si="53"/>
        <v>17918</v>
      </c>
    </row>
    <row r="3452" spans="1:26">
      <c r="A3452" s="4">
        <v>17919</v>
      </c>
      <c r="B3452" s="5" t="s">
        <v>468</v>
      </c>
      <c r="C3452" s="5" t="s">
        <v>31</v>
      </c>
      <c r="D3452" s="5"/>
      <c r="E3452" s="4"/>
      <c r="F3452" s="5"/>
      <c r="G3452" s="4"/>
      <c r="H3452" s="5" t="s">
        <v>32</v>
      </c>
      <c r="I3452" s="5" t="s">
        <v>347</v>
      </c>
      <c r="J3452" s="5" t="s">
        <v>16</v>
      </c>
      <c r="K3452" s="5" t="s">
        <v>787</v>
      </c>
      <c r="L3452" s="5" t="s">
        <v>17</v>
      </c>
      <c r="M3452" t="b">
        <f>A3452=VLOOKUP($A3452,'Vals 0505'!$A:$L,1,FALSE)</f>
        <v>1</v>
      </c>
      <c r="N3452" t="b">
        <f>B3452=VLOOKUP($A3452,'Vals 0505'!$A:$L,2,FALSE)</f>
        <v>1</v>
      </c>
      <c r="O3452" t="b">
        <f>C3452=VLOOKUP($A3452,'Vals 0505'!$A:$L,3,FALSE)</f>
        <v>1</v>
      </c>
      <c r="P3452" t="b">
        <f>D3452=VLOOKUP($A3452,'Vals 0505'!$A:$L,4,FALSE)</f>
        <v>1</v>
      </c>
      <c r="Q3452" t="b">
        <f>E3452=VLOOKUP($A3452,'Vals 0505'!$A:$L,5,FALSE)</f>
        <v>1</v>
      </c>
      <c r="R3452" t="b">
        <f>F3452=VLOOKUP($A3452,'Vals 0505'!$A:$L,6,FALSE)</f>
        <v>1</v>
      </c>
      <c r="S3452" t="b">
        <f>G3452=VLOOKUP($A3452,'Vals 0505'!$A:$L,7,FALSE)</f>
        <v>1</v>
      </c>
      <c r="T3452" t="b">
        <f>H3452=VLOOKUP($A3452,'Vals 0505'!$A:$L,8,FALSE)</f>
        <v>1</v>
      </c>
      <c r="U3452" t="b">
        <f>I3452=VLOOKUP($A3452,'Vals 0505'!$A:$L,9,FALSE)</f>
        <v>1</v>
      </c>
      <c r="V3452" t="b">
        <f>J3452=VLOOKUP($A3452,'Vals 0505'!$A:$L,10,FALSE)</f>
        <v>0</v>
      </c>
      <c r="W3452" t="b">
        <f>K3452=VLOOKUP($A3452,'Vals 0505'!$A:$L,11,FALSE)</f>
        <v>1</v>
      </c>
      <c r="X3452" t="b">
        <f>L3452=VLOOKUP($A3452,'Vals 0505'!$A:$L,12,FALSE)</f>
        <v>1</v>
      </c>
      <c r="Y3452">
        <f t="shared" si="53"/>
        <v>17919</v>
      </c>
      <c r="Z3452" t="str">
        <f>VLOOKUP($A3452,'Vals 0505'!$A:$L,10,FALSE)</f>
        <v>Medium</v>
      </c>
    </row>
    <row r="3453" spans="1:26">
      <c r="A3453" s="3">
        <v>17920</v>
      </c>
      <c r="B3453" s="5" t="s">
        <v>468</v>
      </c>
      <c r="C3453" s="5" t="s">
        <v>31</v>
      </c>
      <c r="D3453" s="5"/>
      <c r="E3453" s="4"/>
      <c r="F3453" s="5"/>
      <c r="G3453" s="4"/>
      <c r="H3453" s="5" t="s">
        <v>32</v>
      </c>
      <c r="I3453" s="5" t="s">
        <v>347</v>
      </c>
      <c r="J3453" s="5" t="s">
        <v>16</v>
      </c>
      <c r="K3453" s="5" t="s">
        <v>33</v>
      </c>
      <c r="L3453" s="5" t="s">
        <v>17</v>
      </c>
      <c r="M3453" t="b">
        <f>A3453=VLOOKUP($A3453,'Vals 0505'!$A:$L,1,FALSE)</f>
        <v>1</v>
      </c>
      <c r="N3453" t="b">
        <f>B3453=VLOOKUP($A3453,'Vals 0505'!$A:$L,2,FALSE)</f>
        <v>1</v>
      </c>
      <c r="O3453" t="b">
        <f>C3453=VLOOKUP($A3453,'Vals 0505'!$A:$L,3,FALSE)</f>
        <v>1</v>
      </c>
      <c r="P3453" t="b">
        <f>D3453=VLOOKUP($A3453,'Vals 0505'!$A:$L,4,FALSE)</f>
        <v>1</v>
      </c>
      <c r="Q3453" t="b">
        <f>E3453=VLOOKUP($A3453,'Vals 0505'!$A:$L,5,FALSE)</f>
        <v>1</v>
      </c>
      <c r="R3453" t="b">
        <f>F3453=VLOOKUP($A3453,'Vals 0505'!$A:$L,6,FALSE)</f>
        <v>1</v>
      </c>
      <c r="S3453" t="b">
        <f>G3453=VLOOKUP($A3453,'Vals 0505'!$A:$L,7,FALSE)</f>
        <v>1</v>
      </c>
      <c r="T3453" t="b">
        <f>H3453=VLOOKUP($A3453,'Vals 0505'!$A:$L,8,FALSE)</f>
        <v>1</v>
      </c>
      <c r="U3453" t="b">
        <f>I3453=VLOOKUP($A3453,'Vals 0505'!$A:$L,9,FALSE)</f>
        <v>1</v>
      </c>
      <c r="V3453" t="b">
        <f>J3453=VLOOKUP($A3453,'Vals 0505'!$A:$L,10,FALSE)</f>
        <v>0</v>
      </c>
      <c r="W3453" t="b">
        <f>K3453=VLOOKUP($A3453,'Vals 0505'!$A:$L,11,FALSE)</f>
        <v>1</v>
      </c>
      <c r="X3453" t="b">
        <f>L3453=VLOOKUP($A3453,'Vals 0505'!$A:$L,12,FALSE)</f>
        <v>1</v>
      </c>
      <c r="Y3453">
        <f t="shared" si="53"/>
        <v>17920</v>
      </c>
      <c r="Z3453" t="str">
        <f>VLOOKUP($A3453,'Vals 0505'!$A:$L,10,FALSE)</f>
        <v>Medium</v>
      </c>
    </row>
    <row r="3454" spans="1:26">
      <c r="A3454" s="4">
        <v>17921</v>
      </c>
      <c r="B3454" s="5" t="s">
        <v>468</v>
      </c>
      <c r="C3454" s="5" t="s">
        <v>31</v>
      </c>
      <c r="D3454" s="5"/>
      <c r="E3454" s="4"/>
      <c r="F3454" s="5"/>
      <c r="G3454" s="4"/>
      <c r="H3454" s="5" t="s">
        <v>32</v>
      </c>
      <c r="I3454" s="5" t="s">
        <v>347</v>
      </c>
      <c r="J3454" s="5" t="s">
        <v>16</v>
      </c>
      <c r="K3454" s="5" t="s">
        <v>486</v>
      </c>
      <c r="L3454" s="5" t="s">
        <v>17</v>
      </c>
      <c r="M3454" t="b">
        <f>A3454=VLOOKUP($A3454,'Vals 0505'!$A:$L,1,FALSE)</f>
        <v>1</v>
      </c>
      <c r="N3454" t="b">
        <f>B3454=VLOOKUP($A3454,'Vals 0505'!$A:$L,2,FALSE)</f>
        <v>1</v>
      </c>
      <c r="O3454" t="b">
        <f>C3454=VLOOKUP($A3454,'Vals 0505'!$A:$L,3,FALSE)</f>
        <v>1</v>
      </c>
      <c r="P3454" t="b">
        <f>D3454=VLOOKUP($A3454,'Vals 0505'!$A:$L,4,FALSE)</f>
        <v>1</v>
      </c>
      <c r="Q3454" t="b">
        <f>E3454=VLOOKUP($A3454,'Vals 0505'!$A:$L,5,FALSE)</f>
        <v>1</v>
      </c>
      <c r="R3454" t="b">
        <f>F3454=VLOOKUP($A3454,'Vals 0505'!$A:$L,6,FALSE)</f>
        <v>1</v>
      </c>
      <c r="S3454" t="b">
        <f>G3454=VLOOKUP($A3454,'Vals 0505'!$A:$L,7,FALSE)</f>
        <v>1</v>
      </c>
      <c r="T3454" t="b">
        <f>H3454=VLOOKUP($A3454,'Vals 0505'!$A:$L,8,FALSE)</f>
        <v>1</v>
      </c>
      <c r="U3454" t="b">
        <f>I3454=VLOOKUP($A3454,'Vals 0505'!$A:$L,9,FALSE)</f>
        <v>1</v>
      </c>
      <c r="V3454" t="b">
        <f>J3454=VLOOKUP($A3454,'Vals 0505'!$A:$L,10,FALSE)</f>
        <v>0</v>
      </c>
      <c r="W3454" t="b">
        <f>K3454=VLOOKUP($A3454,'Vals 0505'!$A:$L,11,FALSE)</f>
        <v>1</v>
      </c>
      <c r="X3454" t="b">
        <f>L3454=VLOOKUP($A3454,'Vals 0505'!$A:$L,12,FALSE)</f>
        <v>1</v>
      </c>
      <c r="Y3454">
        <f t="shared" si="53"/>
        <v>17921</v>
      </c>
      <c r="Z3454" t="str">
        <f>VLOOKUP($A3454,'Vals 0505'!$A:$L,10,FALSE)</f>
        <v>Medium</v>
      </c>
    </row>
    <row r="3455" spans="1:26">
      <c r="A3455" s="3">
        <v>17922</v>
      </c>
      <c r="B3455" s="5" t="s">
        <v>468</v>
      </c>
      <c r="C3455" s="5" t="s">
        <v>34</v>
      </c>
      <c r="D3455" s="5" t="s">
        <v>37</v>
      </c>
      <c r="E3455" s="4"/>
      <c r="F3455" s="5"/>
      <c r="G3455" s="4"/>
      <c r="H3455" s="5" t="s">
        <v>36</v>
      </c>
      <c r="I3455" s="5" t="s">
        <v>347</v>
      </c>
      <c r="J3455" s="5" t="s">
        <v>16</v>
      </c>
      <c r="K3455" s="5" t="s">
        <v>788</v>
      </c>
      <c r="L3455" s="5" t="s">
        <v>17</v>
      </c>
      <c r="M3455" t="b">
        <f>A3455=VLOOKUP($A3455,'Vals 0505'!$A:$L,1,FALSE)</f>
        <v>1</v>
      </c>
      <c r="N3455" t="b">
        <f>B3455=VLOOKUP($A3455,'Vals 0505'!$A:$L,2,FALSE)</f>
        <v>1</v>
      </c>
      <c r="O3455" t="b">
        <f>C3455=VLOOKUP($A3455,'Vals 0505'!$A:$L,3,FALSE)</f>
        <v>1</v>
      </c>
      <c r="P3455" t="b">
        <f>D3455=VLOOKUP($A3455,'Vals 0505'!$A:$L,4,FALSE)</f>
        <v>1</v>
      </c>
      <c r="Q3455" t="b">
        <f>E3455=VLOOKUP($A3455,'Vals 0505'!$A:$L,5,FALSE)</f>
        <v>1</v>
      </c>
      <c r="R3455" t="b">
        <f>F3455=VLOOKUP($A3455,'Vals 0505'!$A:$L,6,FALSE)</f>
        <v>1</v>
      </c>
      <c r="S3455" t="b">
        <f>G3455=VLOOKUP($A3455,'Vals 0505'!$A:$L,7,FALSE)</f>
        <v>1</v>
      </c>
      <c r="T3455" t="b">
        <f>H3455=VLOOKUP($A3455,'Vals 0505'!$A:$L,8,FALSE)</f>
        <v>1</v>
      </c>
      <c r="U3455" t="b">
        <f>I3455=VLOOKUP($A3455,'Vals 0505'!$A:$L,9,FALSE)</f>
        <v>1</v>
      </c>
      <c r="V3455" t="b">
        <f>J3455=VLOOKUP($A3455,'Vals 0505'!$A:$L,10,FALSE)</f>
        <v>1</v>
      </c>
      <c r="W3455" t="b">
        <f>K3455=VLOOKUP($A3455,'Vals 0505'!$A:$L,11,FALSE)</f>
        <v>1</v>
      </c>
      <c r="X3455" t="b">
        <f>L3455=VLOOKUP($A3455,'Vals 0505'!$A:$L,12,FALSE)</f>
        <v>1</v>
      </c>
      <c r="Y3455">
        <f t="shared" si="53"/>
        <v>17922</v>
      </c>
    </row>
    <row r="3456" spans="1:26">
      <c r="A3456" s="4">
        <v>17923</v>
      </c>
      <c r="B3456" s="5" t="s">
        <v>468</v>
      </c>
      <c r="C3456" s="5" t="s">
        <v>31</v>
      </c>
      <c r="D3456" s="5"/>
      <c r="E3456" s="4"/>
      <c r="F3456" s="5"/>
      <c r="G3456" s="4"/>
      <c r="H3456" s="5" t="s">
        <v>32</v>
      </c>
      <c r="I3456" s="5" t="s">
        <v>348</v>
      </c>
      <c r="J3456" s="5" t="s">
        <v>16</v>
      </c>
      <c r="K3456" s="5" t="s">
        <v>789</v>
      </c>
      <c r="L3456" s="5" t="s">
        <v>17</v>
      </c>
      <c r="M3456" t="b">
        <f>A3456=VLOOKUP($A3456,'Vals 0505'!$A:$L,1,FALSE)</f>
        <v>1</v>
      </c>
      <c r="N3456" t="b">
        <f>B3456=VLOOKUP($A3456,'Vals 0505'!$A:$L,2,FALSE)</f>
        <v>1</v>
      </c>
      <c r="O3456" t="b">
        <f>C3456=VLOOKUP($A3456,'Vals 0505'!$A:$L,3,FALSE)</f>
        <v>1</v>
      </c>
      <c r="P3456" t="b">
        <f>D3456=VLOOKUP($A3456,'Vals 0505'!$A:$L,4,FALSE)</f>
        <v>1</v>
      </c>
      <c r="Q3456" t="b">
        <f>E3456=VLOOKUP($A3456,'Vals 0505'!$A:$L,5,FALSE)</f>
        <v>1</v>
      </c>
      <c r="R3456" t="b">
        <f>F3456=VLOOKUP($A3456,'Vals 0505'!$A:$L,6,FALSE)</f>
        <v>1</v>
      </c>
      <c r="S3456" t="b">
        <f>G3456=VLOOKUP($A3456,'Vals 0505'!$A:$L,7,FALSE)</f>
        <v>1</v>
      </c>
      <c r="T3456" t="b">
        <f>H3456=VLOOKUP($A3456,'Vals 0505'!$A:$L,8,FALSE)</f>
        <v>1</v>
      </c>
      <c r="U3456" t="b">
        <f>I3456=VLOOKUP($A3456,'Vals 0505'!$A:$L,9,FALSE)</f>
        <v>1</v>
      </c>
      <c r="V3456" t="b">
        <f>J3456=VLOOKUP($A3456,'Vals 0505'!$A:$L,10,FALSE)</f>
        <v>0</v>
      </c>
      <c r="W3456" t="b">
        <f>K3456=VLOOKUP($A3456,'Vals 0505'!$A:$L,11,FALSE)</f>
        <v>1</v>
      </c>
      <c r="X3456" t="b">
        <f>L3456=VLOOKUP($A3456,'Vals 0505'!$A:$L,12,FALSE)</f>
        <v>1</v>
      </c>
      <c r="Y3456">
        <f t="shared" si="53"/>
        <v>17923</v>
      </c>
      <c r="Z3456" t="str">
        <f>VLOOKUP($A3456,'Vals 0505'!$A:$L,10,FALSE)</f>
        <v>Medium</v>
      </c>
    </row>
    <row r="3457" spans="1:26">
      <c r="A3457" s="3">
        <v>17924</v>
      </c>
      <c r="B3457" s="5" t="s">
        <v>468</v>
      </c>
      <c r="C3457" s="5" t="s">
        <v>31</v>
      </c>
      <c r="D3457" s="5"/>
      <c r="E3457" s="4"/>
      <c r="F3457" s="5"/>
      <c r="G3457" s="4"/>
      <c r="H3457" s="5" t="s">
        <v>32</v>
      </c>
      <c r="I3457" s="5" t="s">
        <v>348</v>
      </c>
      <c r="J3457" s="5" t="s">
        <v>16</v>
      </c>
      <c r="K3457" s="5" t="s">
        <v>790</v>
      </c>
      <c r="L3457" s="5" t="s">
        <v>17</v>
      </c>
      <c r="M3457" t="b">
        <f>A3457=VLOOKUP($A3457,'Vals 0505'!$A:$L,1,FALSE)</f>
        <v>1</v>
      </c>
      <c r="N3457" t="b">
        <f>B3457=VLOOKUP($A3457,'Vals 0505'!$A:$L,2,FALSE)</f>
        <v>1</v>
      </c>
      <c r="O3457" t="b">
        <f>C3457=VLOOKUP($A3457,'Vals 0505'!$A:$L,3,FALSE)</f>
        <v>1</v>
      </c>
      <c r="P3457" t="b">
        <f>D3457=VLOOKUP($A3457,'Vals 0505'!$A:$L,4,FALSE)</f>
        <v>1</v>
      </c>
      <c r="Q3457" t="b">
        <f>E3457=VLOOKUP($A3457,'Vals 0505'!$A:$L,5,FALSE)</f>
        <v>1</v>
      </c>
      <c r="R3457" t="b">
        <f>F3457=VLOOKUP($A3457,'Vals 0505'!$A:$L,6,FALSE)</f>
        <v>1</v>
      </c>
      <c r="S3457" t="b">
        <f>G3457=VLOOKUP($A3457,'Vals 0505'!$A:$L,7,FALSE)</f>
        <v>1</v>
      </c>
      <c r="T3457" t="b">
        <f>H3457=VLOOKUP($A3457,'Vals 0505'!$A:$L,8,FALSE)</f>
        <v>1</v>
      </c>
      <c r="U3457" t="b">
        <f>I3457=VLOOKUP($A3457,'Vals 0505'!$A:$L,9,FALSE)</f>
        <v>1</v>
      </c>
      <c r="V3457" t="b">
        <f>J3457=VLOOKUP($A3457,'Vals 0505'!$A:$L,10,FALSE)</f>
        <v>0</v>
      </c>
      <c r="W3457" t="b">
        <f>K3457=VLOOKUP($A3457,'Vals 0505'!$A:$L,11,FALSE)</f>
        <v>1</v>
      </c>
      <c r="X3457" t="b">
        <f>L3457=VLOOKUP($A3457,'Vals 0505'!$A:$L,12,FALSE)</f>
        <v>1</v>
      </c>
      <c r="Y3457">
        <f t="shared" si="53"/>
        <v>17924</v>
      </c>
      <c r="Z3457" t="str">
        <f>VLOOKUP($A3457,'Vals 0505'!$A:$L,10,FALSE)</f>
        <v>Medium</v>
      </c>
    </row>
    <row r="3458" spans="1:26">
      <c r="A3458" s="4">
        <v>17925</v>
      </c>
      <c r="B3458" s="5" t="s">
        <v>468</v>
      </c>
      <c r="C3458" s="5" t="s">
        <v>31</v>
      </c>
      <c r="D3458" s="5"/>
      <c r="E3458" s="4"/>
      <c r="F3458" s="5"/>
      <c r="G3458" s="4"/>
      <c r="H3458" s="5" t="s">
        <v>32</v>
      </c>
      <c r="I3458" s="5" t="s">
        <v>348</v>
      </c>
      <c r="J3458" s="5" t="s">
        <v>16</v>
      </c>
      <c r="K3458" s="5" t="s">
        <v>33</v>
      </c>
      <c r="L3458" s="5" t="s">
        <v>17</v>
      </c>
      <c r="M3458" t="b">
        <f>A3458=VLOOKUP($A3458,'Vals 0505'!$A:$L,1,FALSE)</f>
        <v>1</v>
      </c>
      <c r="N3458" t="b">
        <f>B3458=VLOOKUP($A3458,'Vals 0505'!$A:$L,2,FALSE)</f>
        <v>1</v>
      </c>
      <c r="O3458" t="b">
        <f>C3458=VLOOKUP($A3458,'Vals 0505'!$A:$L,3,FALSE)</f>
        <v>1</v>
      </c>
      <c r="P3458" t="b">
        <f>D3458=VLOOKUP($A3458,'Vals 0505'!$A:$L,4,FALSE)</f>
        <v>1</v>
      </c>
      <c r="Q3458" t="b">
        <f>E3458=VLOOKUP($A3458,'Vals 0505'!$A:$L,5,FALSE)</f>
        <v>1</v>
      </c>
      <c r="R3458" t="b">
        <f>F3458=VLOOKUP($A3458,'Vals 0505'!$A:$L,6,FALSE)</f>
        <v>1</v>
      </c>
      <c r="S3458" t="b">
        <f>G3458=VLOOKUP($A3458,'Vals 0505'!$A:$L,7,FALSE)</f>
        <v>1</v>
      </c>
      <c r="T3458" t="b">
        <f>H3458=VLOOKUP($A3458,'Vals 0505'!$A:$L,8,FALSE)</f>
        <v>1</v>
      </c>
      <c r="U3458" t="b">
        <f>I3458=VLOOKUP($A3458,'Vals 0505'!$A:$L,9,FALSE)</f>
        <v>1</v>
      </c>
      <c r="V3458" t="b">
        <f>J3458=VLOOKUP($A3458,'Vals 0505'!$A:$L,10,FALSE)</f>
        <v>0</v>
      </c>
      <c r="W3458" t="b">
        <f>K3458=VLOOKUP($A3458,'Vals 0505'!$A:$L,11,FALSE)</f>
        <v>1</v>
      </c>
      <c r="X3458" t="b">
        <f>L3458=VLOOKUP($A3458,'Vals 0505'!$A:$L,12,FALSE)</f>
        <v>1</v>
      </c>
      <c r="Y3458">
        <f t="shared" si="53"/>
        <v>17925</v>
      </c>
      <c r="Z3458" t="str">
        <f>VLOOKUP($A3458,'Vals 0505'!$A:$L,10,FALSE)</f>
        <v>Medium</v>
      </c>
    </row>
    <row r="3459" spans="1:26">
      <c r="A3459" s="3">
        <v>17926</v>
      </c>
      <c r="B3459" s="5" t="s">
        <v>468</v>
      </c>
      <c r="C3459" s="5" t="s">
        <v>31</v>
      </c>
      <c r="D3459" s="5"/>
      <c r="E3459" s="4"/>
      <c r="F3459" s="5"/>
      <c r="G3459" s="4"/>
      <c r="H3459" s="5" t="s">
        <v>32</v>
      </c>
      <c r="I3459" s="5" t="s">
        <v>348</v>
      </c>
      <c r="J3459" s="5" t="s">
        <v>16</v>
      </c>
      <c r="K3459" s="5" t="s">
        <v>486</v>
      </c>
      <c r="L3459" s="5" t="s">
        <v>17</v>
      </c>
      <c r="M3459" t="b">
        <f>A3459=VLOOKUP($A3459,'Vals 0505'!$A:$L,1,FALSE)</f>
        <v>1</v>
      </c>
      <c r="N3459" t="b">
        <f>B3459=VLOOKUP($A3459,'Vals 0505'!$A:$L,2,FALSE)</f>
        <v>1</v>
      </c>
      <c r="O3459" t="b">
        <f>C3459=VLOOKUP($A3459,'Vals 0505'!$A:$L,3,FALSE)</f>
        <v>1</v>
      </c>
      <c r="P3459" t="b">
        <f>D3459=VLOOKUP($A3459,'Vals 0505'!$A:$L,4,FALSE)</f>
        <v>1</v>
      </c>
      <c r="Q3459" t="b">
        <f>E3459=VLOOKUP($A3459,'Vals 0505'!$A:$L,5,FALSE)</f>
        <v>1</v>
      </c>
      <c r="R3459" t="b">
        <f>F3459=VLOOKUP($A3459,'Vals 0505'!$A:$L,6,FALSE)</f>
        <v>1</v>
      </c>
      <c r="S3459" t="b">
        <f>G3459=VLOOKUP($A3459,'Vals 0505'!$A:$L,7,FALSE)</f>
        <v>1</v>
      </c>
      <c r="T3459" t="b">
        <f>H3459=VLOOKUP($A3459,'Vals 0505'!$A:$L,8,FALSE)</f>
        <v>1</v>
      </c>
      <c r="U3459" t="b">
        <f>I3459=VLOOKUP($A3459,'Vals 0505'!$A:$L,9,FALSE)</f>
        <v>1</v>
      </c>
      <c r="V3459" t="b">
        <f>J3459=VLOOKUP($A3459,'Vals 0505'!$A:$L,10,FALSE)</f>
        <v>0</v>
      </c>
      <c r="W3459" t="b">
        <f>K3459=VLOOKUP($A3459,'Vals 0505'!$A:$L,11,FALSE)</f>
        <v>1</v>
      </c>
      <c r="X3459" t="b">
        <f>L3459=VLOOKUP($A3459,'Vals 0505'!$A:$L,12,FALSE)</f>
        <v>1</v>
      </c>
      <c r="Y3459">
        <f t="shared" ref="Y3459:Y3522" si="54">A3459</f>
        <v>17926</v>
      </c>
      <c r="Z3459" t="str">
        <f>VLOOKUP($A3459,'Vals 0505'!$A:$L,10,FALSE)</f>
        <v>Medium</v>
      </c>
    </row>
    <row r="3460" spans="1:26">
      <c r="A3460" s="4">
        <v>17927</v>
      </c>
      <c r="B3460" s="5" t="s">
        <v>468</v>
      </c>
      <c r="C3460" s="5" t="s">
        <v>34</v>
      </c>
      <c r="D3460" s="5" t="s">
        <v>37</v>
      </c>
      <c r="E3460" s="4"/>
      <c r="F3460" s="5"/>
      <c r="G3460" s="4"/>
      <c r="H3460" s="5" t="s">
        <v>36</v>
      </c>
      <c r="I3460" s="5" t="s">
        <v>348</v>
      </c>
      <c r="J3460" s="5" t="s">
        <v>16</v>
      </c>
      <c r="K3460" s="5" t="s">
        <v>97</v>
      </c>
      <c r="L3460" s="5" t="s">
        <v>17</v>
      </c>
      <c r="M3460" t="b">
        <f>A3460=VLOOKUP($A3460,'Vals 0505'!$A:$L,1,FALSE)</f>
        <v>1</v>
      </c>
      <c r="N3460" t="b">
        <f>B3460=VLOOKUP($A3460,'Vals 0505'!$A:$L,2,FALSE)</f>
        <v>1</v>
      </c>
      <c r="O3460" t="b">
        <f>C3460=VLOOKUP($A3460,'Vals 0505'!$A:$L,3,FALSE)</f>
        <v>1</v>
      </c>
      <c r="P3460" t="b">
        <f>D3460=VLOOKUP($A3460,'Vals 0505'!$A:$L,4,FALSE)</f>
        <v>1</v>
      </c>
      <c r="Q3460" t="b">
        <f>E3460=VLOOKUP($A3460,'Vals 0505'!$A:$L,5,FALSE)</f>
        <v>1</v>
      </c>
      <c r="R3460" t="b">
        <f>F3460=VLOOKUP($A3460,'Vals 0505'!$A:$L,6,FALSE)</f>
        <v>1</v>
      </c>
      <c r="S3460" t="b">
        <f>G3460=VLOOKUP($A3460,'Vals 0505'!$A:$L,7,FALSE)</f>
        <v>1</v>
      </c>
      <c r="T3460" t="b">
        <f>H3460=VLOOKUP($A3460,'Vals 0505'!$A:$L,8,FALSE)</f>
        <v>1</v>
      </c>
      <c r="U3460" t="b">
        <f>I3460=VLOOKUP($A3460,'Vals 0505'!$A:$L,9,FALSE)</f>
        <v>1</v>
      </c>
      <c r="V3460" t="b">
        <f>J3460=VLOOKUP($A3460,'Vals 0505'!$A:$L,10,FALSE)</f>
        <v>1</v>
      </c>
      <c r="W3460" t="b">
        <f>K3460=VLOOKUP($A3460,'Vals 0505'!$A:$L,11,FALSE)</f>
        <v>1</v>
      </c>
      <c r="X3460" t="b">
        <f>L3460=VLOOKUP($A3460,'Vals 0505'!$A:$L,12,FALSE)</f>
        <v>1</v>
      </c>
      <c r="Y3460">
        <f t="shared" si="54"/>
        <v>17927</v>
      </c>
    </row>
    <row r="3461" spans="1:26">
      <c r="A3461" s="3">
        <v>17928</v>
      </c>
      <c r="B3461" s="5" t="s">
        <v>468</v>
      </c>
      <c r="C3461" s="5" t="s">
        <v>200</v>
      </c>
      <c r="D3461" s="5"/>
      <c r="E3461" s="4"/>
      <c r="F3461" s="5"/>
      <c r="G3461" s="4"/>
      <c r="H3461" s="5" t="s">
        <v>201</v>
      </c>
      <c r="I3461" s="5" t="s">
        <v>346</v>
      </c>
      <c r="J3461" s="5" t="s">
        <v>16</v>
      </c>
      <c r="K3461" s="5" t="s">
        <v>786</v>
      </c>
      <c r="L3461" s="5" t="s">
        <v>17</v>
      </c>
      <c r="M3461" t="b">
        <f>A3461=VLOOKUP($A3461,'Vals 0505'!$A:$L,1,FALSE)</f>
        <v>1</v>
      </c>
      <c r="N3461" t="b">
        <f>B3461=VLOOKUP($A3461,'Vals 0505'!$A:$L,2,FALSE)</f>
        <v>1</v>
      </c>
      <c r="O3461" t="b">
        <f>C3461=VLOOKUP($A3461,'Vals 0505'!$A:$L,3,FALSE)</f>
        <v>1</v>
      </c>
      <c r="P3461" t="b">
        <f>D3461=VLOOKUP($A3461,'Vals 0505'!$A:$L,4,FALSE)</f>
        <v>1</v>
      </c>
      <c r="Q3461" t="b">
        <f>E3461=VLOOKUP($A3461,'Vals 0505'!$A:$L,5,FALSE)</f>
        <v>1</v>
      </c>
      <c r="R3461" t="b">
        <f>F3461=VLOOKUP($A3461,'Vals 0505'!$A:$L,6,FALSE)</f>
        <v>1</v>
      </c>
      <c r="S3461" t="b">
        <f>G3461=VLOOKUP($A3461,'Vals 0505'!$A:$L,7,FALSE)</f>
        <v>1</v>
      </c>
      <c r="T3461" t="b">
        <f>H3461=VLOOKUP($A3461,'Vals 0505'!$A:$L,8,FALSE)</f>
        <v>1</v>
      </c>
      <c r="U3461" t="b">
        <f>I3461=VLOOKUP($A3461,'Vals 0505'!$A:$L,9,FALSE)</f>
        <v>1</v>
      </c>
      <c r="V3461" t="b">
        <f>J3461=VLOOKUP($A3461,'Vals 0505'!$A:$L,10,FALSE)</f>
        <v>1</v>
      </c>
      <c r="W3461" t="b">
        <f>K3461=VLOOKUP($A3461,'Vals 0505'!$A:$L,11,FALSE)</f>
        <v>1</v>
      </c>
      <c r="X3461" t="b">
        <f>L3461=VLOOKUP($A3461,'Vals 0505'!$A:$L,12,FALSE)</f>
        <v>1</v>
      </c>
      <c r="Y3461">
        <f t="shared" si="54"/>
        <v>17928</v>
      </c>
    </row>
    <row r="3462" spans="1:26">
      <c r="A3462" s="4">
        <v>17929</v>
      </c>
      <c r="B3462" s="5" t="s">
        <v>468</v>
      </c>
      <c r="C3462" s="5" t="s">
        <v>200</v>
      </c>
      <c r="D3462" s="5"/>
      <c r="E3462" s="4"/>
      <c r="F3462" s="5"/>
      <c r="G3462" s="4"/>
      <c r="H3462" s="5" t="s">
        <v>201</v>
      </c>
      <c r="I3462" s="5" t="s">
        <v>346</v>
      </c>
      <c r="J3462" s="5" t="s">
        <v>16</v>
      </c>
      <c r="K3462" s="5" t="s">
        <v>33</v>
      </c>
      <c r="L3462" s="5" t="s">
        <v>17</v>
      </c>
      <c r="M3462" t="b">
        <f>A3462=VLOOKUP($A3462,'Vals 0505'!$A:$L,1,FALSE)</f>
        <v>1</v>
      </c>
      <c r="N3462" t="b">
        <f>B3462=VLOOKUP($A3462,'Vals 0505'!$A:$L,2,FALSE)</f>
        <v>1</v>
      </c>
      <c r="O3462" t="b">
        <f>C3462=VLOOKUP($A3462,'Vals 0505'!$A:$L,3,FALSE)</f>
        <v>1</v>
      </c>
      <c r="P3462" t="b">
        <f>D3462=VLOOKUP($A3462,'Vals 0505'!$A:$L,4,FALSE)</f>
        <v>1</v>
      </c>
      <c r="Q3462" t="b">
        <f>E3462=VLOOKUP($A3462,'Vals 0505'!$A:$L,5,FALSE)</f>
        <v>1</v>
      </c>
      <c r="R3462" t="b">
        <f>F3462=VLOOKUP($A3462,'Vals 0505'!$A:$L,6,FALSE)</f>
        <v>1</v>
      </c>
      <c r="S3462" t="b">
        <f>G3462=VLOOKUP($A3462,'Vals 0505'!$A:$L,7,FALSE)</f>
        <v>1</v>
      </c>
      <c r="T3462" t="b">
        <f>H3462=VLOOKUP($A3462,'Vals 0505'!$A:$L,8,FALSE)</f>
        <v>1</v>
      </c>
      <c r="U3462" t="b">
        <f>I3462=VLOOKUP($A3462,'Vals 0505'!$A:$L,9,FALSE)</f>
        <v>1</v>
      </c>
      <c r="V3462" t="b">
        <f>J3462=VLOOKUP($A3462,'Vals 0505'!$A:$L,10,FALSE)</f>
        <v>1</v>
      </c>
      <c r="W3462" t="b">
        <f>K3462=VLOOKUP($A3462,'Vals 0505'!$A:$L,11,FALSE)</f>
        <v>1</v>
      </c>
      <c r="X3462" t="b">
        <f>L3462=VLOOKUP($A3462,'Vals 0505'!$A:$L,12,FALSE)</f>
        <v>1</v>
      </c>
      <c r="Y3462">
        <f t="shared" si="54"/>
        <v>17929</v>
      </c>
    </row>
    <row r="3463" spans="1:26">
      <c r="A3463" s="3">
        <v>17930</v>
      </c>
      <c r="B3463" s="5" t="s">
        <v>468</v>
      </c>
      <c r="C3463" s="5" t="s">
        <v>200</v>
      </c>
      <c r="D3463" s="5"/>
      <c r="E3463" s="4"/>
      <c r="F3463" s="5"/>
      <c r="G3463" s="4"/>
      <c r="H3463" s="5" t="s">
        <v>201</v>
      </c>
      <c r="I3463" s="5" t="s">
        <v>346</v>
      </c>
      <c r="J3463" s="5" t="s">
        <v>16</v>
      </c>
      <c r="K3463" s="5" t="s">
        <v>486</v>
      </c>
      <c r="L3463" s="5" t="s">
        <v>17</v>
      </c>
      <c r="M3463" t="b">
        <f>A3463=VLOOKUP($A3463,'Vals 0505'!$A:$L,1,FALSE)</f>
        <v>1</v>
      </c>
      <c r="N3463" t="b">
        <f>B3463=VLOOKUP($A3463,'Vals 0505'!$A:$L,2,FALSE)</f>
        <v>1</v>
      </c>
      <c r="O3463" t="b">
        <f>C3463=VLOOKUP($A3463,'Vals 0505'!$A:$L,3,FALSE)</f>
        <v>1</v>
      </c>
      <c r="P3463" t="b">
        <f>D3463=VLOOKUP($A3463,'Vals 0505'!$A:$L,4,FALSE)</f>
        <v>1</v>
      </c>
      <c r="Q3463" t="b">
        <f>E3463=VLOOKUP($A3463,'Vals 0505'!$A:$L,5,FALSE)</f>
        <v>1</v>
      </c>
      <c r="R3463" t="b">
        <f>F3463=VLOOKUP($A3463,'Vals 0505'!$A:$L,6,FALSE)</f>
        <v>1</v>
      </c>
      <c r="S3463" t="b">
        <f>G3463=VLOOKUP($A3463,'Vals 0505'!$A:$L,7,FALSE)</f>
        <v>1</v>
      </c>
      <c r="T3463" t="b">
        <f>H3463=VLOOKUP($A3463,'Vals 0505'!$A:$L,8,FALSE)</f>
        <v>1</v>
      </c>
      <c r="U3463" t="b">
        <f>I3463=VLOOKUP($A3463,'Vals 0505'!$A:$L,9,FALSE)</f>
        <v>1</v>
      </c>
      <c r="V3463" t="b">
        <f>J3463=VLOOKUP($A3463,'Vals 0505'!$A:$L,10,FALSE)</f>
        <v>1</v>
      </c>
      <c r="W3463" t="b">
        <f>K3463=VLOOKUP($A3463,'Vals 0505'!$A:$L,11,FALSE)</f>
        <v>1</v>
      </c>
      <c r="X3463" t="b">
        <f>L3463=VLOOKUP($A3463,'Vals 0505'!$A:$L,12,FALSE)</f>
        <v>1</v>
      </c>
      <c r="Y3463">
        <f t="shared" si="54"/>
        <v>17930</v>
      </c>
    </row>
    <row r="3464" spans="1:26">
      <c r="A3464" s="4">
        <v>17931</v>
      </c>
      <c r="B3464" s="5" t="s">
        <v>468</v>
      </c>
      <c r="C3464" s="5" t="s">
        <v>200</v>
      </c>
      <c r="D3464" s="5"/>
      <c r="E3464" s="4"/>
      <c r="F3464" s="5"/>
      <c r="G3464" s="4"/>
      <c r="H3464" s="5" t="s">
        <v>201</v>
      </c>
      <c r="I3464" s="5" t="s">
        <v>346</v>
      </c>
      <c r="J3464" s="5" t="s">
        <v>16</v>
      </c>
      <c r="K3464" s="5" t="s">
        <v>97</v>
      </c>
      <c r="L3464" s="5" t="s">
        <v>17</v>
      </c>
      <c r="M3464" t="b">
        <f>A3464=VLOOKUP($A3464,'Vals 0505'!$A:$L,1,FALSE)</f>
        <v>1</v>
      </c>
      <c r="N3464" t="b">
        <f>B3464=VLOOKUP($A3464,'Vals 0505'!$A:$L,2,FALSE)</f>
        <v>1</v>
      </c>
      <c r="O3464" t="b">
        <f>C3464=VLOOKUP($A3464,'Vals 0505'!$A:$L,3,FALSE)</f>
        <v>1</v>
      </c>
      <c r="P3464" t="b">
        <f>D3464=VLOOKUP($A3464,'Vals 0505'!$A:$L,4,FALSE)</f>
        <v>1</v>
      </c>
      <c r="Q3464" t="b">
        <f>E3464=VLOOKUP($A3464,'Vals 0505'!$A:$L,5,FALSE)</f>
        <v>1</v>
      </c>
      <c r="R3464" t="b">
        <f>F3464=VLOOKUP($A3464,'Vals 0505'!$A:$L,6,FALSE)</f>
        <v>1</v>
      </c>
      <c r="S3464" t="b">
        <f>G3464=VLOOKUP($A3464,'Vals 0505'!$A:$L,7,FALSE)</f>
        <v>1</v>
      </c>
      <c r="T3464" t="b">
        <f>H3464=VLOOKUP($A3464,'Vals 0505'!$A:$L,8,FALSE)</f>
        <v>1</v>
      </c>
      <c r="U3464" t="b">
        <f>I3464=VLOOKUP($A3464,'Vals 0505'!$A:$L,9,FALSE)</f>
        <v>1</v>
      </c>
      <c r="V3464" t="b">
        <f>J3464=VLOOKUP($A3464,'Vals 0505'!$A:$L,10,FALSE)</f>
        <v>1</v>
      </c>
      <c r="W3464" t="b">
        <f>K3464=VLOOKUP($A3464,'Vals 0505'!$A:$L,11,FALSE)</f>
        <v>1</v>
      </c>
      <c r="X3464" t="b">
        <f>L3464=VLOOKUP($A3464,'Vals 0505'!$A:$L,12,FALSE)</f>
        <v>1</v>
      </c>
      <c r="Y3464">
        <f t="shared" si="54"/>
        <v>17931</v>
      </c>
    </row>
    <row r="3465" spans="1:26">
      <c r="A3465" s="3">
        <v>17932</v>
      </c>
      <c r="B3465" s="5" t="s">
        <v>468</v>
      </c>
      <c r="C3465" s="5" t="s">
        <v>200</v>
      </c>
      <c r="D3465" s="5"/>
      <c r="E3465" s="4"/>
      <c r="F3465" s="5"/>
      <c r="G3465" s="4"/>
      <c r="H3465" s="5" t="s">
        <v>201</v>
      </c>
      <c r="I3465" s="5" t="s">
        <v>347</v>
      </c>
      <c r="J3465" s="5" t="s">
        <v>16</v>
      </c>
      <c r="K3465" s="5" t="s">
        <v>787</v>
      </c>
      <c r="L3465" s="5" t="s">
        <v>17</v>
      </c>
      <c r="M3465" t="b">
        <f>A3465=VLOOKUP($A3465,'Vals 0505'!$A:$L,1,FALSE)</f>
        <v>1</v>
      </c>
      <c r="N3465" t="b">
        <f>B3465=VLOOKUP($A3465,'Vals 0505'!$A:$L,2,FALSE)</f>
        <v>1</v>
      </c>
      <c r="O3465" t="b">
        <f>C3465=VLOOKUP($A3465,'Vals 0505'!$A:$L,3,FALSE)</f>
        <v>1</v>
      </c>
      <c r="P3465" t="b">
        <f>D3465=VLOOKUP($A3465,'Vals 0505'!$A:$L,4,FALSE)</f>
        <v>1</v>
      </c>
      <c r="Q3465" t="b">
        <f>E3465=VLOOKUP($A3465,'Vals 0505'!$A:$L,5,FALSE)</f>
        <v>1</v>
      </c>
      <c r="R3465" t="b">
        <f>F3465=VLOOKUP($A3465,'Vals 0505'!$A:$L,6,FALSE)</f>
        <v>1</v>
      </c>
      <c r="S3465" t="b">
        <f>G3465=VLOOKUP($A3465,'Vals 0505'!$A:$L,7,FALSE)</f>
        <v>1</v>
      </c>
      <c r="T3465" t="b">
        <f>H3465=VLOOKUP($A3465,'Vals 0505'!$A:$L,8,FALSE)</f>
        <v>1</v>
      </c>
      <c r="U3465" t="b">
        <f>I3465=VLOOKUP($A3465,'Vals 0505'!$A:$L,9,FALSE)</f>
        <v>1</v>
      </c>
      <c r="V3465" t="b">
        <f>J3465=VLOOKUP($A3465,'Vals 0505'!$A:$L,10,FALSE)</f>
        <v>1</v>
      </c>
      <c r="W3465" t="b">
        <f>K3465=VLOOKUP($A3465,'Vals 0505'!$A:$L,11,FALSE)</f>
        <v>1</v>
      </c>
      <c r="X3465" t="b">
        <f>L3465=VLOOKUP($A3465,'Vals 0505'!$A:$L,12,FALSE)</f>
        <v>1</v>
      </c>
      <c r="Y3465">
        <f t="shared" si="54"/>
        <v>17932</v>
      </c>
    </row>
    <row r="3466" spans="1:26">
      <c r="A3466" s="4">
        <v>17933</v>
      </c>
      <c r="B3466" s="5" t="s">
        <v>468</v>
      </c>
      <c r="C3466" s="5" t="s">
        <v>200</v>
      </c>
      <c r="D3466" s="5"/>
      <c r="E3466" s="4"/>
      <c r="F3466" s="5"/>
      <c r="G3466" s="4"/>
      <c r="H3466" s="5" t="s">
        <v>201</v>
      </c>
      <c r="I3466" s="5" t="s">
        <v>347</v>
      </c>
      <c r="J3466" s="5" t="s">
        <v>16</v>
      </c>
      <c r="K3466" s="5" t="s">
        <v>33</v>
      </c>
      <c r="L3466" s="5" t="s">
        <v>17</v>
      </c>
      <c r="M3466" t="b">
        <f>A3466=VLOOKUP($A3466,'Vals 0505'!$A:$L,1,FALSE)</f>
        <v>1</v>
      </c>
      <c r="N3466" t="b">
        <f>B3466=VLOOKUP($A3466,'Vals 0505'!$A:$L,2,FALSE)</f>
        <v>1</v>
      </c>
      <c r="O3466" t="b">
        <f>C3466=VLOOKUP($A3466,'Vals 0505'!$A:$L,3,FALSE)</f>
        <v>1</v>
      </c>
      <c r="P3466" t="b">
        <f>D3466=VLOOKUP($A3466,'Vals 0505'!$A:$L,4,FALSE)</f>
        <v>1</v>
      </c>
      <c r="Q3466" t="b">
        <f>E3466=VLOOKUP($A3466,'Vals 0505'!$A:$L,5,FALSE)</f>
        <v>1</v>
      </c>
      <c r="R3466" t="b">
        <f>F3466=VLOOKUP($A3466,'Vals 0505'!$A:$L,6,FALSE)</f>
        <v>1</v>
      </c>
      <c r="S3466" t="b">
        <f>G3466=VLOOKUP($A3466,'Vals 0505'!$A:$L,7,FALSE)</f>
        <v>1</v>
      </c>
      <c r="T3466" t="b">
        <f>H3466=VLOOKUP($A3466,'Vals 0505'!$A:$L,8,FALSE)</f>
        <v>1</v>
      </c>
      <c r="U3466" t="b">
        <f>I3466=VLOOKUP($A3466,'Vals 0505'!$A:$L,9,FALSE)</f>
        <v>1</v>
      </c>
      <c r="V3466" t="b">
        <f>J3466=VLOOKUP($A3466,'Vals 0505'!$A:$L,10,FALSE)</f>
        <v>1</v>
      </c>
      <c r="W3466" t="b">
        <f>K3466=VLOOKUP($A3466,'Vals 0505'!$A:$L,11,FALSE)</f>
        <v>1</v>
      </c>
      <c r="X3466" t="b">
        <f>L3466=VLOOKUP($A3466,'Vals 0505'!$A:$L,12,FALSE)</f>
        <v>1</v>
      </c>
      <c r="Y3466">
        <f t="shared" si="54"/>
        <v>17933</v>
      </c>
    </row>
    <row r="3467" spans="1:26">
      <c r="A3467" s="3">
        <v>17934</v>
      </c>
      <c r="B3467" s="5" t="s">
        <v>468</v>
      </c>
      <c r="C3467" s="5" t="s">
        <v>200</v>
      </c>
      <c r="D3467" s="5"/>
      <c r="E3467" s="4"/>
      <c r="F3467" s="5"/>
      <c r="G3467" s="4"/>
      <c r="H3467" s="5" t="s">
        <v>201</v>
      </c>
      <c r="I3467" s="5" t="s">
        <v>347</v>
      </c>
      <c r="J3467" s="5" t="s">
        <v>16</v>
      </c>
      <c r="K3467" s="5" t="s">
        <v>486</v>
      </c>
      <c r="L3467" s="5" t="s">
        <v>17</v>
      </c>
      <c r="M3467" t="b">
        <f>A3467=VLOOKUP($A3467,'Vals 0505'!$A:$L,1,FALSE)</f>
        <v>1</v>
      </c>
      <c r="N3467" t="b">
        <f>B3467=VLOOKUP($A3467,'Vals 0505'!$A:$L,2,FALSE)</f>
        <v>1</v>
      </c>
      <c r="O3467" t="b">
        <f>C3467=VLOOKUP($A3467,'Vals 0505'!$A:$L,3,FALSE)</f>
        <v>1</v>
      </c>
      <c r="P3467" t="b">
        <f>D3467=VLOOKUP($A3467,'Vals 0505'!$A:$L,4,FALSE)</f>
        <v>1</v>
      </c>
      <c r="Q3467" t="b">
        <f>E3467=VLOOKUP($A3467,'Vals 0505'!$A:$L,5,FALSE)</f>
        <v>1</v>
      </c>
      <c r="R3467" t="b">
        <f>F3467=VLOOKUP($A3467,'Vals 0505'!$A:$L,6,FALSE)</f>
        <v>1</v>
      </c>
      <c r="S3467" t="b">
        <f>G3467=VLOOKUP($A3467,'Vals 0505'!$A:$L,7,FALSE)</f>
        <v>1</v>
      </c>
      <c r="T3467" t="b">
        <f>H3467=VLOOKUP($A3467,'Vals 0505'!$A:$L,8,FALSE)</f>
        <v>1</v>
      </c>
      <c r="U3467" t="b">
        <f>I3467=VLOOKUP($A3467,'Vals 0505'!$A:$L,9,FALSE)</f>
        <v>1</v>
      </c>
      <c r="V3467" t="b">
        <f>J3467=VLOOKUP($A3467,'Vals 0505'!$A:$L,10,FALSE)</f>
        <v>1</v>
      </c>
      <c r="W3467" t="b">
        <f>K3467=VLOOKUP($A3467,'Vals 0505'!$A:$L,11,FALSE)</f>
        <v>1</v>
      </c>
      <c r="X3467" t="b">
        <f>L3467=VLOOKUP($A3467,'Vals 0505'!$A:$L,12,FALSE)</f>
        <v>1</v>
      </c>
      <c r="Y3467">
        <f t="shared" si="54"/>
        <v>17934</v>
      </c>
    </row>
    <row r="3468" spans="1:26">
      <c r="A3468" s="4">
        <v>17935</v>
      </c>
      <c r="B3468" s="5" t="s">
        <v>468</v>
      </c>
      <c r="C3468" s="5" t="s">
        <v>200</v>
      </c>
      <c r="D3468" s="5"/>
      <c r="E3468" s="4"/>
      <c r="F3468" s="5"/>
      <c r="G3468" s="4"/>
      <c r="H3468" s="5" t="s">
        <v>201</v>
      </c>
      <c r="I3468" s="5" t="s">
        <v>347</v>
      </c>
      <c r="J3468" s="5" t="s">
        <v>16</v>
      </c>
      <c r="K3468" s="5" t="s">
        <v>788</v>
      </c>
      <c r="L3468" s="5" t="s">
        <v>17</v>
      </c>
      <c r="M3468" t="b">
        <f>A3468=VLOOKUP($A3468,'Vals 0505'!$A:$L,1,FALSE)</f>
        <v>1</v>
      </c>
      <c r="N3468" t="b">
        <f>B3468=VLOOKUP($A3468,'Vals 0505'!$A:$L,2,FALSE)</f>
        <v>1</v>
      </c>
      <c r="O3468" t="b">
        <f>C3468=VLOOKUP($A3468,'Vals 0505'!$A:$L,3,FALSE)</f>
        <v>1</v>
      </c>
      <c r="P3468" t="b">
        <f>D3468=VLOOKUP($A3468,'Vals 0505'!$A:$L,4,FALSE)</f>
        <v>1</v>
      </c>
      <c r="Q3468" t="b">
        <f>E3468=VLOOKUP($A3468,'Vals 0505'!$A:$L,5,FALSE)</f>
        <v>1</v>
      </c>
      <c r="R3468" t="b">
        <f>F3468=VLOOKUP($A3468,'Vals 0505'!$A:$L,6,FALSE)</f>
        <v>1</v>
      </c>
      <c r="S3468" t="b">
        <f>G3468=VLOOKUP($A3468,'Vals 0505'!$A:$L,7,FALSE)</f>
        <v>1</v>
      </c>
      <c r="T3468" t="b">
        <f>H3468=VLOOKUP($A3468,'Vals 0505'!$A:$L,8,FALSE)</f>
        <v>1</v>
      </c>
      <c r="U3468" t="b">
        <f>I3468=VLOOKUP($A3468,'Vals 0505'!$A:$L,9,FALSE)</f>
        <v>1</v>
      </c>
      <c r="V3468" t="b">
        <f>J3468=VLOOKUP($A3468,'Vals 0505'!$A:$L,10,FALSE)</f>
        <v>1</v>
      </c>
      <c r="W3468" t="b">
        <f>K3468=VLOOKUP($A3468,'Vals 0505'!$A:$L,11,FALSE)</f>
        <v>1</v>
      </c>
      <c r="X3468" t="b">
        <f>L3468=VLOOKUP($A3468,'Vals 0505'!$A:$L,12,FALSE)</f>
        <v>1</v>
      </c>
      <c r="Y3468">
        <f t="shared" si="54"/>
        <v>17935</v>
      </c>
    </row>
    <row r="3469" spans="1:26">
      <c r="A3469" s="3">
        <v>17936</v>
      </c>
      <c r="B3469" s="5" t="s">
        <v>468</v>
      </c>
      <c r="C3469" s="5" t="s">
        <v>200</v>
      </c>
      <c r="D3469" s="5"/>
      <c r="E3469" s="4"/>
      <c r="F3469" s="5"/>
      <c r="G3469" s="4"/>
      <c r="H3469" s="5" t="s">
        <v>201</v>
      </c>
      <c r="I3469" s="5" t="s">
        <v>348</v>
      </c>
      <c r="J3469" s="5" t="s">
        <v>16</v>
      </c>
      <c r="K3469" s="5" t="s">
        <v>789</v>
      </c>
      <c r="L3469" s="5" t="s">
        <v>17</v>
      </c>
      <c r="M3469" t="b">
        <f>A3469=VLOOKUP($A3469,'Vals 0505'!$A:$L,1,FALSE)</f>
        <v>1</v>
      </c>
      <c r="N3469" t="b">
        <f>B3469=VLOOKUP($A3469,'Vals 0505'!$A:$L,2,FALSE)</f>
        <v>1</v>
      </c>
      <c r="O3469" t="b">
        <f>C3469=VLOOKUP($A3469,'Vals 0505'!$A:$L,3,FALSE)</f>
        <v>1</v>
      </c>
      <c r="P3469" t="b">
        <f>D3469=VLOOKUP($A3469,'Vals 0505'!$A:$L,4,FALSE)</f>
        <v>1</v>
      </c>
      <c r="Q3469" t="b">
        <f>E3469=VLOOKUP($A3469,'Vals 0505'!$A:$L,5,FALSE)</f>
        <v>1</v>
      </c>
      <c r="R3469" t="b">
        <f>F3469=VLOOKUP($A3469,'Vals 0505'!$A:$L,6,FALSE)</f>
        <v>1</v>
      </c>
      <c r="S3469" t="b">
        <f>G3469=VLOOKUP($A3469,'Vals 0505'!$A:$L,7,FALSE)</f>
        <v>1</v>
      </c>
      <c r="T3469" t="b">
        <f>H3469=VLOOKUP($A3469,'Vals 0505'!$A:$L,8,FALSE)</f>
        <v>1</v>
      </c>
      <c r="U3469" t="b">
        <f>I3469=VLOOKUP($A3469,'Vals 0505'!$A:$L,9,FALSE)</f>
        <v>1</v>
      </c>
      <c r="V3469" t="b">
        <f>J3469=VLOOKUP($A3469,'Vals 0505'!$A:$L,10,FALSE)</f>
        <v>1</v>
      </c>
      <c r="W3469" t="b">
        <f>K3469=VLOOKUP($A3469,'Vals 0505'!$A:$L,11,FALSE)</f>
        <v>1</v>
      </c>
      <c r="X3469" t="b">
        <f>L3469=VLOOKUP($A3469,'Vals 0505'!$A:$L,12,FALSE)</f>
        <v>1</v>
      </c>
      <c r="Y3469">
        <f t="shared" si="54"/>
        <v>17936</v>
      </c>
    </row>
    <row r="3470" spans="1:26">
      <c r="A3470" s="4">
        <v>17937</v>
      </c>
      <c r="B3470" s="5" t="s">
        <v>468</v>
      </c>
      <c r="C3470" s="5" t="s">
        <v>200</v>
      </c>
      <c r="D3470" s="5"/>
      <c r="E3470" s="4"/>
      <c r="F3470" s="5"/>
      <c r="G3470" s="4"/>
      <c r="H3470" s="5" t="s">
        <v>201</v>
      </c>
      <c r="I3470" s="5" t="s">
        <v>348</v>
      </c>
      <c r="J3470" s="5" t="s">
        <v>16</v>
      </c>
      <c r="K3470" s="5" t="s">
        <v>33</v>
      </c>
      <c r="L3470" s="5" t="s">
        <v>17</v>
      </c>
      <c r="M3470" t="b">
        <f>A3470=VLOOKUP($A3470,'Vals 0505'!$A:$L,1,FALSE)</f>
        <v>1</v>
      </c>
      <c r="N3470" t="b">
        <f>B3470=VLOOKUP($A3470,'Vals 0505'!$A:$L,2,FALSE)</f>
        <v>1</v>
      </c>
      <c r="O3470" t="b">
        <f>C3470=VLOOKUP($A3470,'Vals 0505'!$A:$L,3,FALSE)</f>
        <v>1</v>
      </c>
      <c r="P3470" t="b">
        <f>D3470=VLOOKUP($A3470,'Vals 0505'!$A:$L,4,FALSE)</f>
        <v>1</v>
      </c>
      <c r="Q3470" t="b">
        <f>E3470=VLOOKUP($A3470,'Vals 0505'!$A:$L,5,FALSE)</f>
        <v>1</v>
      </c>
      <c r="R3470" t="b">
        <f>F3470=VLOOKUP($A3470,'Vals 0505'!$A:$L,6,FALSE)</f>
        <v>1</v>
      </c>
      <c r="S3470" t="b">
        <f>G3470=VLOOKUP($A3470,'Vals 0505'!$A:$L,7,FALSE)</f>
        <v>1</v>
      </c>
      <c r="T3470" t="b">
        <f>H3470=VLOOKUP($A3470,'Vals 0505'!$A:$L,8,FALSE)</f>
        <v>1</v>
      </c>
      <c r="U3470" t="b">
        <f>I3470=VLOOKUP($A3470,'Vals 0505'!$A:$L,9,FALSE)</f>
        <v>1</v>
      </c>
      <c r="V3470" t="b">
        <f>J3470=VLOOKUP($A3470,'Vals 0505'!$A:$L,10,FALSE)</f>
        <v>1</v>
      </c>
      <c r="W3470" t="b">
        <f>K3470=VLOOKUP($A3470,'Vals 0505'!$A:$L,11,FALSE)</f>
        <v>1</v>
      </c>
      <c r="X3470" t="b">
        <f>L3470=VLOOKUP($A3470,'Vals 0505'!$A:$L,12,FALSE)</f>
        <v>1</v>
      </c>
      <c r="Y3470">
        <f t="shared" si="54"/>
        <v>17937</v>
      </c>
    </row>
    <row r="3471" spans="1:26">
      <c r="A3471" s="3">
        <v>17938</v>
      </c>
      <c r="B3471" s="5" t="s">
        <v>468</v>
      </c>
      <c r="C3471" s="5" t="s">
        <v>200</v>
      </c>
      <c r="D3471" s="5"/>
      <c r="E3471" s="4"/>
      <c r="F3471" s="5"/>
      <c r="G3471" s="4"/>
      <c r="H3471" s="5" t="s">
        <v>201</v>
      </c>
      <c r="I3471" s="5" t="s">
        <v>348</v>
      </c>
      <c r="J3471" s="5" t="s">
        <v>16</v>
      </c>
      <c r="K3471" s="5" t="s">
        <v>486</v>
      </c>
      <c r="L3471" s="5" t="s">
        <v>17</v>
      </c>
      <c r="M3471" t="b">
        <f>A3471=VLOOKUP($A3471,'Vals 0505'!$A:$L,1,FALSE)</f>
        <v>1</v>
      </c>
      <c r="N3471" t="b">
        <f>B3471=VLOOKUP($A3471,'Vals 0505'!$A:$L,2,FALSE)</f>
        <v>1</v>
      </c>
      <c r="O3471" t="b">
        <f>C3471=VLOOKUP($A3471,'Vals 0505'!$A:$L,3,FALSE)</f>
        <v>1</v>
      </c>
      <c r="P3471" t="b">
        <f>D3471=VLOOKUP($A3471,'Vals 0505'!$A:$L,4,FALSE)</f>
        <v>1</v>
      </c>
      <c r="Q3471" t="b">
        <f>E3471=VLOOKUP($A3471,'Vals 0505'!$A:$L,5,FALSE)</f>
        <v>1</v>
      </c>
      <c r="R3471" t="b">
        <f>F3471=VLOOKUP($A3471,'Vals 0505'!$A:$L,6,FALSE)</f>
        <v>1</v>
      </c>
      <c r="S3471" t="b">
        <f>G3471=VLOOKUP($A3471,'Vals 0505'!$A:$L,7,FALSE)</f>
        <v>1</v>
      </c>
      <c r="T3471" t="b">
        <f>H3471=VLOOKUP($A3471,'Vals 0505'!$A:$L,8,FALSE)</f>
        <v>1</v>
      </c>
      <c r="U3471" t="b">
        <f>I3471=VLOOKUP($A3471,'Vals 0505'!$A:$L,9,FALSE)</f>
        <v>1</v>
      </c>
      <c r="V3471" t="b">
        <f>J3471=VLOOKUP($A3471,'Vals 0505'!$A:$L,10,FALSE)</f>
        <v>1</v>
      </c>
      <c r="W3471" t="b">
        <f>K3471=VLOOKUP($A3471,'Vals 0505'!$A:$L,11,FALSE)</f>
        <v>1</v>
      </c>
      <c r="X3471" t="b">
        <f>L3471=VLOOKUP($A3471,'Vals 0505'!$A:$L,12,FALSE)</f>
        <v>1</v>
      </c>
      <c r="Y3471">
        <f t="shared" si="54"/>
        <v>17938</v>
      </c>
    </row>
    <row r="3472" spans="1:26">
      <c r="A3472" s="4">
        <v>17939</v>
      </c>
      <c r="B3472" s="5" t="s">
        <v>468</v>
      </c>
      <c r="C3472" s="5" t="s">
        <v>200</v>
      </c>
      <c r="D3472" s="5"/>
      <c r="E3472" s="4"/>
      <c r="F3472" s="5"/>
      <c r="G3472" s="4"/>
      <c r="H3472" s="5" t="s">
        <v>201</v>
      </c>
      <c r="I3472" s="5" t="s">
        <v>348</v>
      </c>
      <c r="J3472" s="5" t="s">
        <v>16</v>
      </c>
      <c r="K3472" s="5" t="s">
        <v>97</v>
      </c>
      <c r="L3472" s="5" t="s">
        <v>17</v>
      </c>
      <c r="M3472" t="b">
        <f>A3472=VLOOKUP($A3472,'Vals 0505'!$A:$L,1,FALSE)</f>
        <v>1</v>
      </c>
      <c r="N3472" t="b">
        <f>B3472=VLOOKUP($A3472,'Vals 0505'!$A:$L,2,FALSE)</f>
        <v>1</v>
      </c>
      <c r="O3472" t="b">
        <f>C3472=VLOOKUP($A3472,'Vals 0505'!$A:$L,3,FALSE)</f>
        <v>1</v>
      </c>
      <c r="P3472" t="b">
        <f>D3472=VLOOKUP($A3472,'Vals 0505'!$A:$L,4,FALSE)</f>
        <v>1</v>
      </c>
      <c r="Q3472" t="b">
        <f>E3472=VLOOKUP($A3472,'Vals 0505'!$A:$L,5,FALSE)</f>
        <v>1</v>
      </c>
      <c r="R3472" t="b">
        <f>F3472=VLOOKUP($A3472,'Vals 0505'!$A:$L,6,FALSE)</f>
        <v>1</v>
      </c>
      <c r="S3472" t="b">
        <f>G3472=VLOOKUP($A3472,'Vals 0505'!$A:$L,7,FALSE)</f>
        <v>1</v>
      </c>
      <c r="T3472" t="b">
        <f>H3472=VLOOKUP($A3472,'Vals 0505'!$A:$L,8,FALSE)</f>
        <v>1</v>
      </c>
      <c r="U3472" t="b">
        <f>I3472=VLOOKUP($A3472,'Vals 0505'!$A:$L,9,FALSE)</f>
        <v>1</v>
      </c>
      <c r="V3472" t="b">
        <f>J3472=VLOOKUP($A3472,'Vals 0505'!$A:$L,10,FALSE)</f>
        <v>1</v>
      </c>
      <c r="W3472" t="b">
        <f>K3472=VLOOKUP($A3472,'Vals 0505'!$A:$L,11,FALSE)</f>
        <v>1</v>
      </c>
      <c r="X3472" t="b">
        <f>L3472=VLOOKUP($A3472,'Vals 0505'!$A:$L,12,FALSE)</f>
        <v>1</v>
      </c>
      <c r="Y3472">
        <f t="shared" si="54"/>
        <v>17939</v>
      </c>
    </row>
    <row r="3473" spans="1:25">
      <c r="A3473" s="3">
        <v>17940</v>
      </c>
      <c r="B3473" s="5" t="s">
        <v>468</v>
      </c>
      <c r="C3473" s="5" t="s">
        <v>26</v>
      </c>
      <c r="D3473" s="5"/>
      <c r="E3473" s="4"/>
      <c r="F3473" s="5"/>
      <c r="G3473" s="4"/>
      <c r="H3473" s="5" t="s">
        <v>310</v>
      </c>
      <c r="I3473" s="5" t="s">
        <v>346</v>
      </c>
      <c r="J3473" s="5" t="s">
        <v>16</v>
      </c>
      <c r="K3473" s="5"/>
      <c r="L3473" s="5" t="s">
        <v>17</v>
      </c>
      <c r="M3473" t="b">
        <f>A3473=VLOOKUP($A3473,'Vals 0505'!$A:$L,1,FALSE)</f>
        <v>1</v>
      </c>
      <c r="N3473" t="b">
        <f>B3473=VLOOKUP($A3473,'Vals 0505'!$A:$L,2,FALSE)</f>
        <v>1</v>
      </c>
      <c r="O3473" t="b">
        <f>C3473=VLOOKUP($A3473,'Vals 0505'!$A:$L,3,FALSE)</f>
        <v>1</v>
      </c>
      <c r="P3473" t="b">
        <f>D3473=VLOOKUP($A3473,'Vals 0505'!$A:$L,4,FALSE)</f>
        <v>1</v>
      </c>
      <c r="Q3473" t="b">
        <f>E3473=VLOOKUP($A3473,'Vals 0505'!$A:$L,5,FALSE)</f>
        <v>1</v>
      </c>
      <c r="R3473" t="b">
        <f>F3473=VLOOKUP($A3473,'Vals 0505'!$A:$L,6,FALSE)</f>
        <v>1</v>
      </c>
      <c r="S3473" t="b">
        <f>G3473=VLOOKUP($A3473,'Vals 0505'!$A:$L,7,FALSE)</f>
        <v>1</v>
      </c>
      <c r="T3473" t="b">
        <f>H3473=VLOOKUP($A3473,'Vals 0505'!$A:$L,8,FALSE)</f>
        <v>1</v>
      </c>
      <c r="U3473" t="b">
        <f>I3473=VLOOKUP($A3473,'Vals 0505'!$A:$L,9,FALSE)</f>
        <v>1</v>
      </c>
      <c r="V3473" t="b">
        <f>J3473=VLOOKUP($A3473,'Vals 0505'!$A:$L,10,FALSE)</f>
        <v>1</v>
      </c>
      <c r="W3473" t="b">
        <f>K3473=VLOOKUP($A3473,'Vals 0505'!$A:$L,11,FALSE)</f>
        <v>1</v>
      </c>
      <c r="X3473" t="b">
        <f>L3473=VLOOKUP($A3473,'Vals 0505'!$A:$L,12,FALSE)</f>
        <v>1</v>
      </c>
      <c r="Y3473">
        <f t="shared" si="54"/>
        <v>17940</v>
      </c>
    </row>
    <row r="3474" spans="1:25">
      <c r="A3474" s="4">
        <v>17941</v>
      </c>
      <c r="B3474" s="5" t="s">
        <v>468</v>
      </c>
      <c r="C3474" s="5" t="s">
        <v>26</v>
      </c>
      <c r="D3474" s="5"/>
      <c r="E3474" s="4"/>
      <c r="F3474" s="5"/>
      <c r="G3474" s="4"/>
      <c r="H3474" s="5" t="s">
        <v>311</v>
      </c>
      <c r="I3474" s="5" t="s">
        <v>347</v>
      </c>
      <c r="J3474" s="5" t="s">
        <v>16</v>
      </c>
      <c r="K3474" s="5"/>
      <c r="L3474" s="5" t="s">
        <v>17</v>
      </c>
      <c r="M3474" t="b">
        <f>A3474=VLOOKUP($A3474,'Vals 0505'!$A:$L,1,FALSE)</f>
        <v>1</v>
      </c>
      <c r="N3474" t="b">
        <f>B3474=VLOOKUP($A3474,'Vals 0505'!$A:$L,2,FALSE)</f>
        <v>1</v>
      </c>
      <c r="O3474" t="b">
        <f>C3474=VLOOKUP($A3474,'Vals 0505'!$A:$L,3,FALSE)</f>
        <v>1</v>
      </c>
      <c r="P3474" t="b">
        <f>D3474=VLOOKUP($A3474,'Vals 0505'!$A:$L,4,FALSE)</f>
        <v>1</v>
      </c>
      <c r="Q3474" t="b">
        <f>E3474=VLOOKUP($A3474,'Vals 0505'!$A:$L,5,FALSE)</f>
        <v>1</v>
      </c>
      <c r="R3474" t="b">
        <f>F3474=VLOOKUP($A3474,'Vals 0505'!$A:$L,6,FALSE)</f>
        <v>1</v>
      </c>
      <c r="S3474" t="b">
        <f>G3474=VLOOKUP($A3474,'Vals 0505'!$A:$L,7,FALSE)</f>
        <v>1</v>
      </c>
      <c r="T3474" t="b">
        <f>H3474=VLOOKUP($A3474,'Vals 0505'!$A:$L,8,FALSE)</f>
        <v>1</v>
      </c>
      <c r="U3474" t="b">
        <f>I3474=VLOOKUP($A3474,'Vals 0505'!$A:$L,9,FALSE)</f>
        <v>1</v>
      </c>
      <c r="V3474" t="b">
        <f>J3474=VLOOKUP($A3474,'Vals 0505'!$A:$L,10,FALSE)</f>
        <v>1</v>
      </c>
      <c r="W3474" t="b">
        <f>K3474=VLOOKUP($A3474,'Vals 0505'!$A:$L,11,FALSE)</f>
        <v>1</v>
      </c>
      <c r="X3474" t="b">
        <f>L3474=VLOOKUP($A3474,'Vals 0505'!$A:$L,12,FALSE)</f>
        <v>1</v>
      </c>
      <c r="Y3474">
        <f t="shared" si="54"/>
        <v>17941</v>
      </c>
    </row>
    <row r="3475" spans="1:25">
      <c r="A3475" s="3">
        <v>17942</v>
      </c>
      <c r="B3475" s="5" t="s">
        <v>468</v>
      </c>
      <c r="C3475" s="5" t="s">
        <v>26</v>
      </c>
      <c r="D3475" s="5"/>
      <c r="E3475" s="4"/>
      <c r="F3475" s="5"/>
      <c r="G3475" s="4"/>
      <c r="H3475" s="5" t="s">
        <v>312</v>
      </c>
      <c r="I3475" s="5" t="s">
        <v>348</v>
      </c>
      <c r="J3475" s="5" t="s">
        <v>16</v>
      </c>
      <c r="K3475" s="5"/>
      <c r="L3475" s="5" t="s">
        <v>17</v>
      </c>
      <c r="M3475" t="b">
        <f>A3475=VLOOKUP($A3475,'Vals 0505'!$A:$L,1,FALSE)</f>
        <v>1</v>
      </c>
      <c r="N3475" t="b">
        <f>B3475=VLOOKUP($A3475,'Vals 0505'!$A:$L,2,FALSE)</f>
        <v>1</v>
      </c>
      <c r="O3475" t="b">
        <f>C3475=VLOOKUP($A3475,'Vals 0505'!$A:$L,3,FALSE)</f>
        <v>1</v>
      </c>
      <c r="P3475" t="b">
        <f>D3475=VLOOKUP($A3475,'Vals 0505'!$A:$L,4,FALSE)</f>
        <v>1</v>
      </c>
      <c r="Q3475" t="b">
        <f>E3475=VLOOKUP($A3475,'Vals 0505'!$A:$L,5,FALSE)</f>
        <v>1</v>
      </c>
      <c r="R3475" t="b">
        <f>F3475=VLOOKUP($A3475,'Vals 0505'!$A:$L,6,FALSE)</f>
        <v>1</v>
      </c>
      <c r="S3475" t="b">
        <f>G3475=VLOOKUP($A3475,'Vals 0505'!$A:$L,7,FALSE)</f>
        <v>1</v>
      </c>
      <c r="T3475" t="b">
        <f>H3475=VLOOKUP($A3475,'Vals 0505'!$A:$L,8,FALSE)</f>
        <v>1</v>
      </c>
      <c r="U3475" t="b">
        <f>I3475=VLOOKUP($A3475,'Vals 0505'!$A:$L,9,FALSE)</f>
        <v>1</v>
      </c>
      <c r="V3475" t="b">
        <f>J3475=VLOOKUP($A3475,'Vals 0505'!$A:$L,10,FALSE)</f>
        <v>1</v>
      </c>
      <c r="W3475" t="b">
        <f>K3475=VLOOKUP($A3475,'Vals 0505'!$A:$L,11,FALSE)</f>
        <v>1</v>
      </c>
      <c r="X3475" t="b">
        <f>L3475=VLOOKUP($A3475,'Vals 0505'!$A:$L,12,FALSE)</f>
        <v>1</v>
      </c>
      <c r="Y3475">
        <f t="shared" si="54"/>
        <v>17942</v>
      </c>
    </row>
    <row r="3476" spans="1:25">
      <c r="A3476" s="4">
        <v>17943</v>
      </c>
      <c r="B3476" s="5" t="s">
        <v>469</v>
      </c>
      <c r="C3476" s="5" t="s">
        <v>200</v>
      </c>
      <c r="D3476" s="5"/>
      <c r="E3476" s="4"/>
      <c r="F3476" s="5"/>
      <c r="G3476" s="4"/>
      <c r="H3476" s="5" t="s">
        <v>201</v>
      </c>
      <c r="I3476" s="5" t="s">
        <v>356</v>
      </c>
      <c r="J3476" s="5" t="s">
        <v>16</v>
      </c>
      <c r="K3476" s="5" t="s">
        <v>101</v>
      </c>
      <c r="L3476" s="5" t="s">
        <v>17</v>
      </c>
      <c r="M3476" t="b">
        <f>A3476=VLOOKUP($A3476,'Vals 0505'!$A:$L,1,FALSE)</f>
        <v>1</v>
      </c>
      <c r="N3476" t="b">
        <f>B3476=VLOOKUP($A3476,'Vals 0505'!$A:$L,2,FALSE)</f>
        <v>1</v>
      </c>
      <c r="O3476" t="b">
        <f>C3476=VLOOKUP($A3476,'Vals 0505'!$A:$L,3,FALSE)</f>
        <v>1</v>
      </c>
      <c r="P3476" t="b">
        <f>D3476=VLOOKUP($A3476,'Vals 0505'!$A:$L,4,FALSE)</f>
        <v>1</v>
      </c>
      <c r="Q3476" t="b">
        <f>E3476=VLOOKUP($A3476,'Vals 0505'!$A:$L,5,FALSE)</f>
        <v>1</v>
      </c>
      <c r="R3476" t="b">
        <f>F3476=VLOOKUP($A3476,'Vals 0505'!$A:$L,6,FALSE)</f>
        <v>1</v>
      </c>
      <c r="S3476" t="b">
        <f>G3476=VLOOKUP($A3476,'Vals 0505'!$A:$L,7,FALSE)</f>
        <v>1</v>
      </c>
      <c r="T3476" t="b">
        <f>H3476=VLOOKUP($A3476,'Vals 0505'!$A:$L,8,FALSE)</f>
        <v>1</v>
      </c>
      <c r="U3476" t="b">
        <f>I3476=VLOOKUP($A3476,'Vals 0505'!$A:$L,9,FALSE)</f>
        <v>1</v>
      </c>
      <c r="V3476" t="b">
        <f>J3476=VLOOKUP($A3476,'Vals 0505'!$A:$L,10,FALSE)</f>
        <v>1</v>
      </c>
      <c r="W3476" t="b">
        <f>K3476=VLOOKUP($A3476,'Vals 0505'!$A:$L,11,FALSE)</f>
        <v>1</v>
      </c>
      <c r="X3476" t="b">
        <f>L3476=VLOOKUP($A3476,'Vals 0505'!$A:$L,12,FALSE)</f>
        <v>1</v>
      </c>
      <c r="Y3476">
        <f t="shared" si="54"/>
        <v>17943</v>
      </c>
    </row>
    <row r="3477" spans="1:25">
      <c r="A3477" s="3">
        <v>17944</v>
      </c>
      <c r="B3477" s="5" t="s">
        <v>469</v>
      </c>
      <c r="C3477" s="5" t="s">
        <v>200</v>
      </c>
      <c r="D3477" s="5"/>
      <c r="E3477" s="4"/>
      <c r="F3477" s="5"/>
      <c r="G3477" s="4"/>
      <c r="H3477" s="5" t="s">
        <v>201</v>
      </c>
      <c r="I3477" s="5" t="s">
        <v>356</v>
      </c>
      <c r="J3477" s="5" t="s">
        <v>16</v>
      </c>
      <c r="K3477" s="5" t="s">
        <v>100</v>
      </c>
      <c r="L3477" s="5" t="s">
        <v>17</v>
      </c>
      <c r="M3477" t="b">
        <f>A3477=VLOOKUP($A3477,'Vals 0505'!$A:$L,1,FALSE)</f>
        <v>1</v>
      </c>
      <c r="N3477" t="b">
        <f>B3477=VLOOKUP($A3477,'Vals 0505'!$A:$L,2,FALSE)</f>
        <v>1</v>
      </c>
      <c r="O3477" t="b">
        <f>C3477=VLOOKUP($A3477,'Vals 0505'!$A:$L,3,FALSE)</f>
        <v>1</v>
      </c>
      <c r="P3477" t="b">
        <f>D3477=VLOOKUP($A3477,'Vals 0505'!$A:$L,4,FALSE)</f>
        <v>1</v>
      </c>
      <c r="Q3477" t="b">
        <f>E3477=VLOOKUP($A3477,'Vals 0505'!$A:$L,5,FALSE)</f>
        <v>1</v>
      </c>
      <c r="R3477" t="b">
        <f>F3477=VLOOKUP($A3477,'Vals 0505'!$A:$L,6,FALSE)</f>
        <v>1</v>
      </c>
      <c r="S3477" t="b">
        <f>G3477=VLOOKUP($A3477,'Vals 0505'!$A:$L,7,FALSE)</f>
        <v>1</v>
      </c>
      <c r="T3477" t="b">
        <f>H3477=VLOOKUP($A3477,'Vals 0505'!$A:$L,8,FALSE)</f>
        <v>1</v>
      </c>
      <c r="U3477" t="b">
        <f>I3477=VLOOKUP($A3477,'Vals 0505'!$A:$L,9,FALSE)</f>
        <v>1</v>
      </c>
      <c r="V3477" t="b">
        <f>J3477=VLOOKUP($A3477,'Vals 0505'!$A:$L,10,FALSE)</f>
        <v>1</v>
      </c>
      <c r="W3477" t="b">
        <f>K3477=VLOOKUP($A3477,'Vals 0505'!$A:$L,11,FALSE)</f>
        <v>1</v>
      </c>
      <c r="X3477" t="b">
        <f>L3477=VLOOKUP($A3477,'Vals 0505'!$A:$L,12,FALSE)</f>
        <v>1</v>
      </c>
      <c r="Y3477">
        <f t="shared" si="54"/>
        <v>17944</v>
      </c>
    </row>
    <row r="3478" spans="1:25">
      <c r="A3478" s="4">
        <v>17945</v>
      </c>
      <c r="B3478" s="5" t="s">
        <v>469</v>
      </c>
      <c r="C3478" s="5" t="s">
        <v>200</v>
      </c>
      <c r="D3478" s="5"/>
      <c r="E3478" s="4"/>
      <c r="F3478" s="5"/>
      <c r="G3478" s="4"/>
      <c r="H3478" s="5" t="s">
        <v>201</v>
      </c>
      <c r="I3478" s="5" t="s">
        <v>356</v>
      </c>
      <c r="J3478" s="5" t="s">
        <v>16</v>
      </c>
      <c r="K3478" s="5" t="s">
        <v>813</v>
      </c>
      <c r="L3478" s="5" t="s">
        <v>17</v>
      </c>
      <c r="M3478" t="b">
        <f>A3478=VLOOKUP($A3478,'Vals 0505'!$A:$L,1,FALSE)</f>
        <v>1</v>
      </c>
      <c r="N3478" t="b">
        <f>B3478=VLOOKUP($A3478,'Vals 0505'!$A:$L,2,FALSE)</f>
        <v>1</v>
      </c>
      <c r="O3478" t="b">
        <f>C3478=VLOOKUP($A3478,'Vals 0505'!$A:$L,3,FALSE)</f>
        <v>1</v>
      </c>
      <c r="P3478" t="b">
        <f>D3478=VLOOKUP($A3478,'Vals 0505'!$A:$L,4,FALSE)</f>
        <v>1</v>
      </c>
      <c r="Q3478" t="b">
        <f>E3478=VLOOKUP($A3478,'Vals 0505'!$A:$L,5,FALSE)</f>
        <v>1</v>
      </c>
      <c r="R3478" t="b">
        <f>F3478=VLOOKUP($A3478,'Vals 0505'!$A:$L,6,FALSE)</f>
        <v>1</v>
      </c>
      <c r="S3478" t="b">
        <f>G3478=VLOOKUP($A3478,'Vals 0505'!$A:$L,7,FALSE)</f>
        <v>1</v>
      </c>
      <c r="T3478" t="b">
        <f>H3478=VLOOKUP($A3478,'Vals 0505'!$A:$L,8,FALSE)</f>
        <v>1</v>
      </c>
      <c r="U3478" t="b">
        <f>I3478=VLOOKUP($A3478,'Vals 0505'!$A:$L,9,FALSE)</f>
        <v>1</v>
      </c>
      <c r="V3478" t="b">
        <f>J3478=VLOOKUP($A3478,'Vals 0505'!$A:$L,10,FALSE)</f>
        <v>1</v>
      </c>
      <c r="W3478" t="b">
        <f>K3478=VLOOKUP($A3478,'Vals 0505'!$A:$L,11,FALSE)</f>
        <v>1</v>
      </c>
      <c r="X3478" t="b">
        <f>L3478=VLOOKUP($A3478,'Vals 0505'!$A:$L,12,FALSE)</f>
        <v>1</v>
      </c>
      <c r="Y3478">
        <f t="shared" si="54"/>
        <v>17945</v>
      </c>
    </row>
    <row r="3479" spans="1:25">
      <c r="A3479" s="3">
        <v>17946</v>
      </c>
      <c r="B3479" s="5" t="s">
        <v>469</v>
      </c>
      <c r="C3479" s="5" t="s">
        <v>200</v>
      </c>
      <c r="D3479" s="5"/>
      <c r="E3479" s="4"/>
      <c r="F3479" s="5"/>
      <c r="G3479" s="4"/>
      <c r="H3479" s="5" t="s">
        <v>201</v>
      </c>
      <c r="I3479" s="5" t="s">
        <v>356</v>
      </c>
      <c r="J3479" s="5" t="s">
        <v>16</v>
      </c>
      <c r="K3479" s="5" t="s">
        <v>814</v>
      </c>
      <c r="L3479" s="5" t="s">
        <v>17</v>
      </c>
      <c r="M3479" t="b">
        <f>A3479=VLOOKUP($A3479,'Vals 0505'!$A:$L,1,FALSE)</f>
        <v>1</v>
      </c>
      <c r="N3479" t="b">
        <f>B3479=VLOOKUP($A3479,'Vals 0505'!$A:$L,2,FALSE)</f>
        <v>1</v>
      </c>
      <c r="O3479" t="b">
        <f>C3479=VLOOKUP($A3479,'Vals 0505'!$A:$L,3,FALSE)</f>
        <v>1</v>
      </c>
      <c r="P3479" t="b">
        <f>D3479=VLOOKUP($A3479,'Vals 0505'!$A:$L,4,FALSE)</f>
        <v>1</v>
      </c>
      <c r="Q3479" t="b">
        <f>E3479=VLOOKUP($A3479,'Vals 0505'!$A:$L,5,FALSE)</f>
        <v>1</v>
      </c>
      <c r="R3479" t="b">
        <f>F3479=VLOOKUP($A3479,'Vals 0505'!$A:$L,6,FALSE)</f>
        <v>1</v>
      </c>
      <c r="S3479" t="b">
        <f>G3479=VLOOKUP($A3479,'Vals 0505'!$A:$L,7,FALSE)</f>
        <v>1</v>
      </c>
      <c r="T3479" t="b">
        <f>H3479=VLOOKUP($A3479,'Vals 0505'!$A:$L,8,FALSE)</f>
        <v>1</v>
      </c>
      <c r="U3479" t="b">
        <f>I3479=VLOOKUP($A3479,'Vals 0505'!$A:$L,9,FALSE)</f>
        <v>1</v>
      </c>
      <c r="V3479" t="b">
        <f>J3479=VLOOKUP($A3479,'Vals 0505'!$A:$L,10,FALSE)</f>
        <v>1</v>
      </c>
      <c r="W3479" t="b">
        <f>K3479=VLOOKUP($A3479,'Vals 0505'!$A:$L,11,FALSE)</f>
        <v>1</v>
      </c>
      <c r="X3479" t="b">
        <f>L3479=VLOOKUP($A3479,'Vals 0505'!$A:$L,12,FALSE)</f>
        <v>1</v>
      </c>
      <c r="Y3479">
        <f t="shared" si="54"/>
        <v>17946</v>
      </c>
    </row>
    <row r="3480" spans="1:25">
      <c r="A3480" s="4">
        <v>17947</v>
      </c>
      <c r="B3480" s="5" t="s">
        <v>469</v>
      </c>
      <c r="C3480" s="5" t="s">
        <v>200</v>
      </c>
      <c r="D3480" s="5"/>
      <c r="E3480" s="4"/>
      <c r="F3480" s="5"/>
      <c r="G3480" s="4"/>
      <c r="H3480" s="5" t="s">
        <v>201</v>
      </c>
      <c r="I3480" s="5" t="s">
        <v>356</v>
      </c>
      <c r="J3480" s="5" t="s">
        <v>16</v>
      </c>
      <c r="K3480" s="5" t="s">
        <v>567</v>
      </c>
      <c r="L3480" s="5" t="s">
        <v>17</v>
      </c>
      <c r="M3480" t="b">
        <f>A3480=VLOOKUP($A3480,'Vals 0505'!$A:$L,1,FALSE)</f>
        <v>1</v>
      </c>
      <c r="N3480" t="b">
        <f>B3480=VLOOKUP($A3480,'Vals 0505'!$A:$L,2,FALSE)</f>
        <v>1</v>
      </c>
      <c r="O3480" t="b">
        <f>C3480=VLOOKUP($A3480,'Vals 0505'!$A:$L,3,FALSE)</f>
        <v>1</v>
      </c>
      <c r="P3480" t="b">
        <f>D3480=VLOOKUP($A3480,'Vals 0505'!$A:$L,4,FALSE)</f>
        <v>1</v>
      </c>
      <c r="Q3480" t="b">
        <f>E3480=VLOOKUP($A3480,'Vals 0505'!$A:$L,5,FALSE)</f>
        <v>1</v>
      </c>
      <c r="R3480" t="b">
        <f>F3480=VLOOKUP($A3480,'Vals 0505'!$A:$L,6,FALSE)</f>
        <v>1</v>
      </c>
      <c r="S3480" t="b">
        <f>G3480=VLOOKUP($A3480,'Vals 0505'!$A:$L,7,FALSE)</f>
        <v>1</v>
      </c>
      <c r="T3480" t="b">
        <f>H3480=VLOOKUP($A3480,'Vals 0505'!$A:$L,8,FALSE)</f>
        <v>1</v>
      </c>
      <c r="U3480" t="b">
        <f>I3480=VLOOKUP($A3480,'Vals 0505'!$A:$L,9,FALSE)</f>
        <v>1</v>
      </c>
      <c r="V3480" t="b">
        <f>J3480=VLOOKUP($A3480,'Vals 0505'!$A:$L,10,FALSE)</f>
        <v>1</v>
      </c>
      <c r="W3480" t="b">
        <f>K3480=VLOOKUP($A3480,'Vals 0505'!$A:$L,11,FALSE)</f>
        <v>1</v>
      </c>
      <c r="X3480" t="b">
        <f>L3480=VLOOKUP($A3480,'Vals 0505'!$A:$L,12,FALSE)</f>
        <v>1</v>
      </c>
      <c r="Y3480">
        <f t="shared" si="54"/>
        <v>17947</v>
      </c>
    </row>
    <row r="3481" spans="1:25">
      <c r="A3481" s="3">
        <v>17948</v>
      </c>
      <c r="B3481" s="5" t="s">
        <v>469</v>
      </c>
      <c r="C3481" s="5" t="s">
        <v>200</v>
      </c>
      <c r="D3481" s="5"/>
      <c r="E3481" s="4"/>
      <c r="F3481" s="5"/>
      <c r="G3481" s="4"/>
      <c r="H3481" s="5" t="s">
        <v>201</v>
      </c>
      <c r="I3481" s="5" t="s">
        <v>356</v>
      </c>
      <c r="J3481" s="5" t="s">
        <v>16</v>
      </c>
      <c r="K3481" s="5" t="s">
        <v>569</v>
      </c>
      <c r="L3481" s="5" t="s">
        <v>17</v>
      </c>
      <c r="M3481" t="b">
        <f>A3481=VLOOKUP($A3481,'Vals 0505'!$A:$L,1,FALSE)</f>
        <v>1</v>
      </c>
      <c r="N3481" t="b">
        <f>B3481=VLOOKUP($A3481,'Vals 0505'!$A:$L,2,FALSE)</f>
        <v>1</v>
      </c>
      <c r="O3481" t="b">
        <f>C3481=VLOOKUP($A3481,'Vals 0505'!$A:$L,3,FALSE)</f>
        <v>1</v>
      </c>
      <c r="P3481" t="b">
        <f>D3481=VLOOKUP($A3481,'Vals 0505'!$A:$L,4,FALSE)</f>
        <v>1</v>
      </c>
      <c r="Q3481" t="b">
        <f>E3481=VLOOKUP($A3481,'Vals 0505'!$A:$L,5,FALSE)</f>
        <v>1</v>
      </c>
      <c r="R3481" t="b">
        <f>F3481=VLOOKUP($A3481,'Vals 0505'!$A:$L,6,FALSE)</f>
        <v>1</v>
      </c>
      <c r="S3481" t="b">
        <f>G3481=VLOOKUP($A3481,'Vals 0505'!$A:$L,7,FALSE)</f>
        <v>1</v>
      </c>
      <c r="T3481" t="b">
        <f>H3481=VLOOKUP($A3481,'Vals 0505'!$A:$L,8,FALSE)</f>
        <v>1</v>
      </c>
      <c r="U3481" t="b">
        <f>I3481=VLOOKUP($A3481,'Vals 0505'!$A:$L,9,FALSE)</f>
        <v>1</v>
      </c>
      <c r="V3481" t="b">
        <f>J3481=VLOOKUP($A3481,'Vals 0505'!$A:$L,10,FALSE)</f>
        <v>1</v>
      </c>
      <c r="W3481" t="b">
        <f>K3481=VLOOKUP($A3481,'Vals 0505'!$A:$L,11,FALSE)</f>
        <v>1</v>
      </c>
      <c r="X3481" t="b">
        <f>L3481=VLOOKUP($A3481,'Vals 0505'!$A:$L,12,FALSE)</f>
        <v>1</v>
      </c>
      <c r="Y3481">
        <f t="shared" si="54"/>
        <v>17948</v>
      </c>
    </row>
    <row r="3482" spans="1:25">
      <c r="A3482" s="4">
        <v>17949</v>
      </c>
      <c r="B3482" s="5" t="s">
        <v>469</v>
      </c>
      <c r="C3482" s="5" t="s">
        <v>200</v>
      </c>
      <c r="D3482" s="5"/>
      <c r="E3482" s="4"/>
      <c r="F3482" s="5"/>
      <c r="G3482" s="4"/>
      <c r="H3482" s="5" t="s">
        <v>201</v>
      </c>
      <c r="I3482" s="5" t="s">
        <v>356</v>
      </c>
      <c r="J3482" s="5" t="s">
        <v>16</v>
      </c>
      <c r="K3482" s="5" t="s">
        <v>531</v>
      </c>
      <c r="L3482" s="5" t="s">
        <v>17</v>
      </c>
      <c r="M3482" t="b">
        <f>A3482=VLOOKUP($A3482,'Vals 0505'!$A:$L,1,FALSE)</f>
        <v>1</v>
      </c>
      <c r="N3482" t="b">
        <f>B3482=VLOOKUP($A3482,'Vals 0505'!$A:$L,2,FALSE)</f>
        <v>1</v>
      </c>
      <c r="O3482" t="b">
        <f>C3482=VLOOKUP($A3482,'Vals 0505'!$A:$L,3,FALSE)</f>
        <v>1</v>
      </c>
      <c r="P3482" t="b">
        <f>D3482=VLOOKUP($A3482,'Vals 0505'!$A:$L,4,FALSE)</f>
        <v>1</v>
      </c>
      <c r="Q3482" t="b">
        <f>E3482=VLOOKUP($A3482,'Vals 0505'!$A:$L,5,FALSE)</f>
        <v>1</v>
      </c>
      <c r="R3482" t="b">
        <f>F3482=VLOOKUP($A3482,'Vals 0505'!$A:$L,6,FALSE)</f>
        <v>1</v>
      </c>
      <c r="S3482" t="b">
        <f>G3482=VLOOKUP($A3482,'Vals 0505'!$A:$L,7,FALSE)</f>
        <v>1</v>
      </c>
      <c r="T3482" t="b">
        <f>H3482=VLOOKUP($A3482,'Vals 0505'!$A:$L,8,FALSE)</f>
        <v>1</v>
      </c>
      <c r="U3482" t="b">
        <f>I3482=VLOOKUP($A3482,'Vals 0505'!$A:$L,9,FALSE)</f>
        <v>1</v>
      </c>
      <c r="V3482" t="b">
        <f>J3482=VLOOKUP($A3482,'Vals 0505'!$A:$L,10,FALSE)</f>
        <v>1</v>
      </c>
      <c r="W3482" t="b">
        <f>K3482=VLOOKUP($A3482,'Vals 0505'!$A:$L,11,FALSE)</f>
        <v>1</v>
      </c>
      <c r="X3482" t="b">
        <f>L3482=VLOOKUP($A3482,'Vals 0505'!$A:$L,12,FALSE)</f>
        <v>1</v>
      </c>
      <c r="Y3482">
        <f t="shared" si="54"/>
        <v>17949</v>
      </c>
    </row>
    <row r="3483" spans="1:25">
      <c r="A3483" s="3">
        <v>17950</v>
      </c>
      <c r="B3483" s="5" t="s">
        <v>469</v>
      </c>
      <c r="C3483" s="5" t="s">
        <v>200</v>
      </c>
      <c r="D3483" s="5"/>
      <c r="E3483" s="4"/>
      <c r="F3483" s="5"/>
      <c r="G3483" s="4"/>
      <c r="H3483" s="5" t="s">
        <v>201</v>
      </c>
      <c r="I3483" s="5" t="s">
        <v>356</v>
      </c>
      <c r="J3483" s="5" t="s">
        <v>16</v>
      </c>
      <c r="K3483" s="5" t="s">
        <v>570</v>
      </c>
      <c r="L3483" s="5" t="s">
        <v>17</v>
      </c>
      <c r="M3483" t="b">
        <f>A3483=VLOOKUP($A3483,'Vals 0505'!$A:$L,1,FALSE)</f>
        <v>1</v>
      </c>
      <c r="N3483" t="b">
        <f>B3483=VLOOKUP($A3483,'Vals 0505'!$A:$L,2,FALSE)</f>
        <v>1</v>
      </c>
      <c r="O3483" t="b">
        <f>C3483=VLOOKUP($A3483,'Vals 0505'!$A:$L,3,FALSE)</f>
        <v>1</v>
      </c>
      <c r="P3483" t="b">
        <f>D3483=VLOOKUP($A3483,'Vals 0505'!$A:$L,4,FALSE)</f>
        <v>1</v>
      </c>
      <c r="Q3483" t="b">
        <f>E3483=VLOOKUP($A3483,'Vals 0505'!$A:$L,5,FALSE)</f>
        <v>1</v>
      </c>
      <c r="R3483" t="b">
        <f>F3483=VLOOKUP($A3483,'Vals 0505'!$A:$L,6,FALSE)</f>
        <v>1</v>
      </c>
      <c r="S3483" t="b">
        <f>G3483=VLOOKUP($A3483,'Vals 0505'!$A:$L,7,FALSE)</f>
        <v>1</v>
      </c>
      <c r="T3483" t="b">
        <f>H3483=VLOOKUP($A3483,'Vals 0505'!$A:$L,8,FALSE)</f>
        <v>1</v>
      </c>
      <c r="U3483" t="b">
        <f>I3483=VLOOKUP($A3483,'Vals 0505'!$A:$L,9,FALSE)</f>
        <v>1</v>
      </c>
      <c r="V3483" t="b">
        <f>J3483=VLOOKUP($A3483,'Vals 0505'!$A:$L,10,FALSE)</f>
        <v>1</v>
      </c>
      <c r="W3483" t="b">
        <f>K3483=VLOOKUP($A3483,'Vals 0505'!$A:$L,11,FALSE)</f>
        <v>1</v>
      </c>
      <c r="X3483" t="b">
        <f>L3483=VLOOKUP($A3483,'Vals 0505'!$A:$L,12,FALSE)</f>
        <v>1</v>
      </c>
      <c r="Y3483">
        <f t="shared" si="54"/>
        <v>17950</v>
      </c>
    </row>
    <row r="3484" spans="1:25">
      <c r="A3484" s="4">
        <v>17951</v>
      </c>
      <c r="B3484" s="5" t="s">
        <v>469</v>
      </c>
      <c r="C3484" s="5" t="s">
        <v>200</v>
      </c>
      <c r="D3484" s="5"/>
      <c r="E3484" s="4"/>
      <c r="F3484" s="5"/>
      <c r="G3484" s="4"/>
      <c r="H3484" s="5" t="s">
        <v>201</v>
      </c>
      <c r="I3484" s="5" t="s">
        <v>356</v>
      </c>
      <c r="J3484" s="5" t="s">
        <v>16</v>
      </c>
      <c r="K3484" s="5" t="s">
        <v>568</v>
      </c>
      <c r="L3484" s="5" t="s">
        <v>17</v>
      </c>
      <c r="M3484" t="b">
        <f>A3484=VLOOKUP($A3484,'Vals 0505'!$A:$L,1,FALSE)</f>
        <v>1</v>
      </c>
      <c r="N3484" t="b">
        <f>B3484=VLOOKUP($A3484,'Vals 0505'!$A:$L,2,FALSE)</f>
        <v>1</v>
      </c>
      <c r="O3484" t="b">
        <f>C3484=VLOOKUP($A3484,'Vals 0505'!$A:$L,3,FALSE)</f>
        <v>1</v>
      </c>
      <c r="P3484" t="b">
        <f>D3484=VLOOKUP($A3484,'Vals 0505'!$A:$L,4,FALSE)</f>
        <v>1</v>
      </c>
      <c r="Q3484" t="b">
        <f>E3484=VLOOKUP($A3484,'Vals 0505'!$A:$L,5,FALSE)</f>
        <v>1</v>
      </c>
      <c r="R3484" t="b">
        <f>F3484=VLOOKUP($A3484,'Vals 0505'!$A:$L,6,FALSE)</f>
        <v>1</v>
      </c>
      <c r="S3484" t="b">
        <f>G3484=VLOOKUP($A3484,'Vals 0505'!$A:$L,7,FALSE)</f>
        <v>1</v>
      </c>
      <c r="T3484" t="b">
        <f>H3484=VLOOKUP($A3484,'Vals 0505'!$A:$L,8,FALSE)</f>
        <v>1</v>
      </c>
      <c r="U3484" t="b">
        <f>I3484=VLOOKUP($A3484,'Vals 0505'!$A:$L,9,FALSE)</f>
        <v>1</v>
      </c>
      <c r="V3484" t="b">
        <f>J3484=VLOOKUP($A3484,'Vals 0505'!$A:$L,10,FALSE)</f>
        <v>1</v>
      </c>
      <c r="W3484" t="b">
        <f>K3484=VLOOKUP($A3484,'Vals 0505'!$A:$L,11,FALSE)</f>
        <v>1</v>
      </c>
      <c r="X3484" t="b">
        <f>L3484=VLOOKUP($A3484,'Vals 0505'!$A:$L,12,FALSE)</f>
        <v>1</v>
      </c>
      <c r="Y3484">
        <f t="shared" si="54"/>
        <v>17951</v>
      </c>
    </row>
    <row r="3485" spans="1:25">
      <c r="A3485" s="3">
        <v>17952</v>
      </c>
      <c r="B3485" s="5" t="s">
        <v>469</v>
      </c>
      <c r="C3485" s="5" t="s">
        <v>200</v>
      </c>
      <c r="D3485" s="5"/>
      <c r="E3485" s="4"/>
      <c r="F3485" s="5"/>
      <c r="G3485" s="4"/>
      <c r="H3485" s="5" t="s">
        <v>201</v>
      </c>
      <c r="I3485" s="5" t="s">
        <v>356</v>
      </c>
      <c r="J3485" s="5" t="s">
        <v>16</v>
      </c>
      <c r="K3485" s="5" t="s">
        <v>33</v>
      </c>
      <c r="L3485" s="5" t="s">
        <v>17</v>
      </c>
      <c r="M3485" t="b">
        <f>A3485=VLOOKUP($A3485,'Vals 0505'!$A:$L,1,FALSE)</f>
        <v>1</v>
      </c>
      <c r="N3485" t="b">
        <f>B3485=VLOOKUP($A3485,'Vals 0505'!$A:$L,2,FALSE)</f>
        <v>1</v>
      </c>
      <c r="O3485" t="b">
        <f>C3485=VLOOKUP($A3485,'Vals 0505'!$A:$L,3,FALSE)</f>
        <v>1</v>
      </c>
      <c r="P3485" t="b">
        <f>D3485=VLOOKUP($A3485,'Vals 0505'!$A:$L,4,FALSE)</f>
        <v>1</v>
      </c>
      <c r="Q3485" t="b">
        <f>E3485=VLOOKUP($A3485,'Vals 0505'!$A:$L,5,FALSE)</f>
        <v>1</v>
      </c>
      <c r="R3485" t="b">
        <f>F3485=VLOOKUP($A3485,'Vals 0505'!$A:$L,6,FALSE)</f>
        <v>1</v>
      </c>
      <c r="S3485" t="b">
        <f>G3485=VLOOKUP($A3485,'Vals 0505'!$A:$L,7,FALSE)</f>
        <v>1</v>
      </c>
      <c r="T3485" t="b">
        <f>H3485=VLOOKUP($A3485,'Vals 0505'!$A:$L,8,FALSE)</f>
        <v>1</v>
      </c>
      <c r="U3485" t="b">
        <f>I3485=VLOOKUP($A3485,'Vals 0505'!$A:$L,9,FALSE)</f>
        <v>1</v>
      </c>
      <c r="V3485" t="b">
        <f>J3485=VLOOKUP($A3485,'Vals 0505'!$A:$L,10,FALSE)</f>
        <v>1</v>
      </c>
      <c r="W3485" t="b">
        <f>K3485=VLOOKUP($A3485,'Vals 0505'!$A:$L,11,FALSE)</f>
        <v>1</v>
      </c>
      <c r="X3485" t="b">
        <f>L3485=VLOOKUP($A3485,'Vals 0505'!$A:$L,12,FALSE)</f>
        <v>1</v>
      </c>
      <c r="Y3485">
        <f t="shared" si="54"/>
        <v>17952</v>
      </c>
    </row>
    <row r="3486" spans="1:25">
      <c r="A3486" s="4">
        <v>17953</v>
      </c>
      <c r="B3486" s="5" t="s">
        <v>469</v>
      </c>
      <c r="C3486" s="5" t="s">
        <v>200</v>
      </c>
      <c r="D3486" s="5"/>
      <c r="E3486" s="4"/>
      <c r="F3486" s="5"/>
      <c r="G3486" s="4"/>
      <c r="H3486" s="5" t="s">
        <v>201</v>
      </c>
      <c r="I3486" s="5" t="s">
        <v>356</v>
      </c>
      <c r="J3486" s="5" t="s">
        <v>16</v>
      </c>
      <c r="K3486" s="5" t="s">
        <v>486</v>
      </c>
      <c r="L3486" s="5" t="s">
        <v>17</v>
      </c>
      <c r="M3486" t="b">
        <f>A3486=VLOOKUP($A3486,'Vals 0505'!$A:$L,1,FALSE)</f>
        <v>1</v>
      </c>
      <c r="N3486" t="b">
        <f>B3486=VLOOKUP($A3486,'Vals 0505'!$A:$L,2,FALSE)</f>
        <v>1</v>
      </c>
      <c r="O3486" t="b">
        <f>C3486=VLOOKUP($A3486,'Vals 0505'!$A:$L,3,FALSE)</f>
        <v>1</v>
      </c>
      <c r="P3486" t="b">
        <f>D3486=VLOOKUP($A3486,'Vals 0505'!$A:$L,4,FALSE)</f>
        <v>1</v>
      </c>
      <c r="Q3486" t="b">
        <f>E3486=VLOOKUP($A3486,'Vals 0505'!$A:$L,5,FALSE)</f>
        <v>1</v>
      </c>
      <c r="R3486" t="b">
        <f>F3486=VLOOKUP($A3486,'Vals 0505'!$A:$L,6,FALSE)</f>
        <v>1</v>
      </c>
      <c r="S3486" t="b">
        <f>G3486=VLOOKUP($A3486,'Vals 0505'!$A:$L,7,FALSE)</f>
        <v>1</v>
      </c>
      <c r="T3486" t="b">
        <f>H3486=VLOOKUP($A3486,'Vals 0505'!$A:$L,8,FALSE)</f>
        <v>1</v>
      </c>
      <c r="U3486" t="b">
        <f>I3486=VLOOKUP($A3486,'Vals 0505'!$A:$L,9,FALSE)</f>
        <v>1</v>
      </c>
      <c r="V3486" t="b">
        <f>J3486=VLOOKUP($A3486,'Vals 0505'!$A:$L,10,FALSE)</f>
        <v>1</v>
      </c>
      <c r="W3486" t="b">
        <f>K3486=VLOOKUP($A3486,'Vals 0505'!$A:$L,11,FALSE)</f>
        <v>1</v>
      </c>
      <c r="X3486" t="b">
        <f>L3486=VLOOKUP($A3486,'Vals 0505'!$A:$L,12,FALSE)</f>
        <v>1</v>
      </c>
      <c r="Y3486">
        <f t="shared" si="54"/>
        <v>17953</v>
      </c>
    </row>
    <row r="3487" spans="1:25">
      <c r="A3487" s="3">
        <v>17954</v>
      </c>
      <c r="B3487" s="5" t="s">
        <v>469</v>
      </c>
      <c r="C3487" s="5" t="s">
        <v>200</v>
      </c>
      <c r="D3487" s="5"/>
      <c r="E3487" s="4"/>
      <c r="F3487" s="5"/>
      <c r="G3487" s="4"/>
      <c r="H3487" s="5" t="s">
        <v>201</v>
      </c>
      <c r="I3487" s="5" t="s">
        <v>356</v>
      </c>
      <c r="J3487" s="5" t="s">
        <v>16</v>
      </c>
      <c r="K3487" s="5" t="s">
        <v>815</v>
      </c>
      <c r="L3487" s="5" t="s">
        <v>17</v>
      </c>
      <c r="M3487" t="b">
        <f>A3487=VLOOKUP($A3487,'Vals 0505'!$A:$L,1,FALSE)</f>
        <v>1</v>
      </c>
      <c r="N3487" t="b">
        <f>B3487=VLOOKUP($A3487,'Vals 0505'!$A:$L,2,FALSE)</f>
        <v>1</v>
      </c>
      <c r="O3487" t="b">
        <f>C3487=VLOOKUP($A3487,'Vals 0505'!$A:$L,3,FALSE)</f>
        <v>1</v>
      </c>
      <c r="P3487" t="b">
        <f>D3487=VLOOKUP($A3487,'Vals 0505'!$A:$L,4,FALSE)</f>
        <v>1</v>
      </c>
      <c r="Q3487" t="b">
        <f>E3487=VLOOKUP($A3487,'Vals 0505'!$A:$L,5,FALSE)</f>
        <v>1</v>
      </c>
      <c r="R3487" t="b">
        <f>F3487=VLOOKUP($A3487,'Vals 0505'!$A:$L,6,FALSE)</f>
        <v>1</v>
      </c>
      <c r="S3487" t="b">
        <f>G3487=VLOOKUP($A3487,'Vals 0505'!$A:$L,7,FALSE)</f>
        <v>1</v>
      </c>
      <c r="T3487" t="b">
        <f>H3487=VLOOKUP($A3487,'Vals 0505'!$A:$L,8,FALSE)</f>
        <v>1</v>
      </c>
      <c r="U3487" t="b">
        <f>I3487=VLOOKUP($A3487,'Vals 0505'!$A:$L,9,FALSE)</f>
        <v>1</v>
      </c>
      <c r="V3487" t="b">
        <f>J3487=VLOOKUP($A3487,'Vals 0505'!$A:$L,10,FALSE)</f>
        <v>1</v>
      </c>
      <c r="W3487" t="b">
        <f>K3487=VLOOKUP($A3487,'Vals 0505'!$A:$L,11,FALSE)</f>
        <v>1</v>
      </c>
      <c r="X3487" t="b">
        <f>L3487=VLOOKUP($A3487,'Vals 0505'!$A:$L,12,FALSE)</f>
        <v>1</v>
      </c>
      <c r="Y3487">
        <f t="shared" si="54"/>
        <v>17954</v>
      </c>
    </row>
    <row r="3488" spans="1:25">
      <c r="A3488" s="4">
        <v>17955</v>
      </c>
      <c r="B3488" s="5" t="s">
        <v>469</v>
      </c>
      <c r="C3488" s="5" t="s">
        <v>200</v>
      </c>
      <c r="D3488" s="5"/>
      <c r="E3488" s="4"/>
      <c r="F3488" s="5"/>
      <c r="G3488" s="4"/>
      <c r="H3488" s="5" t="s">
        <v>201</v>
      </c>
      <c r="I3488" s="5" t="s">
        <v>356</v>
      </c>
      <c r="J3488" s="5" t="s">
        <v>16</v>
      </c>
      <c r="K3488" s="5" t="s">
        <v>571</v>
      </c>
      <c r="L3488" s="5" t="s">
        <v>17</v>
      </c>
      <c r="M3488" t="b">
        <f>A3488=VLOOKUP($A3488,'Vals 0505'!$A:$L,1,FALSE)</f>
        <v>1</v>
      </c>
      <c r="N3488" t="b">
        <f>B3488=VLOOKUP($A3488,'Vals 0505'!$A:$L,2,FALSE)</f>
        <v>1</v>
      </c>
      <c r="O3488" t="b">
        <f>C3488=VLOOKUP($A3488,'Vals 0505'!$A:$L,3,FALSE)</f>
        <v>1</v>
      </c>
      <c r="P3488" t="b">
        <f>D3488=VLOOKUP($A3488,'Vals 0505'!$A:$L,4,FALSE)</f>
        <v>1</v>
      </c>
      <c r="Q3488" t="b">
        <f>E3488=VLOOKUP($A3488,'Vals 0505'!$A:$L,5,FALSE)</f>
        <v>1</v>
      </c>
      <c r="R3488" t="b">
        <f>F3488=VLOOKUP($A3488,'Vals 0505'!$A:$L,6,FALSE)</f>
        <v>1</v>
      </c>
      <c r="S3488" t="b">
        <f>G3488=VLOOKUP($A3488,'Vals 0505'!$A:$L,7,FALSE)</f>
        <v>1</v>
      </c>
      <c r="T3488" t="b">
        <f>H3488=VLOOKUP($A3488,'Vals 0505'!$A:$L,8,FALSE)</f>
        <v>1</v>
      </c>
      <c r="U3488" t="b">
        <f>I3488=VLOOKUP($A3488,'Vals 0505'!$A:$L,9,FALSE)</f>
        <v>1</v>
      </c>
      <c r="V3488" t="b">
        <f>J3488=VLOOKUP($A3488,'Vals 0505'!$A:$L,10,FALSE)</f>
        <v>1</v>
      </c>
      <c r="W3488" t="b">
        <f>K3488=VLOOKUP($A3488,'Vals 0505'!$A:$L,11,FALSE)</f>
        <v>1</v>
      </c>
      <c r="X3488" t="b">
        <f>L3488=VLOOKUP($A3488,'Vals 0505'!$A:$L,12,FALSE)</f>
        <v>1</v>
      </c>
      <c r="Y3488">
        <f t="shared" si="54"/>
        <v>17955</v>
      </c>
    </row>
    <row r="3489" spans="1:26">
      <c r="A3489" s="3">
        <v>17957</v>
      </c>
      <c r="B3489" s="5" t="s">
        <v>469</v>
      </c>
      <c r="C3489" s="5" t="s">
        <v>31</v>
      </c>
      <c r="D3489" s="5"/>
      <c r="E3489" s="4"/>
      <c r="F3489" s="5"/>
      <c r="G3489" s="4"/>
      <c r="H3489" s="5" t="s">
        <v>32</v>
      </c>
      <c r="I3489" s="5" t="s">
        <v>39</v>
      </c>
      <c r="J3489" s="5" t="s">
        <v>16</v>
      </c>
      <c r="K3489" s="5" t="s">
        <v>102</v>
      </c>
      <c r="L3489" s="5" t="s">
        <v>17</v>
      </c>
      <c r="M3489" t="b">
        <f>A3489=VLOOKUP($A3489,'Vals 0505'!$A:$L,1,FALSE)</f>
        <v>1</v>
      </c>
      <c r="N3489" t="b">
        <f>B3489=VLOOKUP($A3489,'Vals 0505'!$A:$L,2,FALSE)</f>
        <v>1</v>
      </c>
      <c r="O3489" t="b">
        <f>C3489=VLOOKUP($A3489,'Vals 0505'!$A:$L,3,FALSE)</f>
        <v>1</v>
      </c>
      <c r="P3489" t="b">
        <f>D3489=VLOOKUP($A3489,'Vals 0505'!$A:$L,4,FALSE)</f>
        <v>1</v>
      </c>
      <c r="Q3489" t="b">
        <f>E3489=VLOOKUP($A3489,'Vals 0505'!$A:$L,5,FALSE)</f>
        <v>1</v>
      </c>
      <c r="R3489" t="b">
        <f>F3489=VLOOKUP($A3489,'Vals 0505'!$A:$L,6,FALSE)</f>
        <v>1</v>
      </c>
      <c r="S3489" t="b">
        <f>G3489=VLOOKUP($A3489,'Vals 0505'!$A:$L,7,FALSE)</f>
        <v>1</v>
      </c>
      <c r="T3489" t="b">
        <f>H3489=VLOOKUP($A3489,'Vals 0505'!$A:$L,8,FALSE)</f>
        <v>1</v>
      </c>
      <c r="U3489" t="b">
        <f>I3489=VLOOKUP($A3489,'Vals 0505'!$A:$L,9,FALSE)</f>
        <v>1</v>
      </c>
      <c r="V3489" t="b">
        <f>J3489=VLOOKUP($A3489,'Vals 0505'!$A:$L,10,FALSE)</f>
        <v>0</v>
      </c>
      <c r="W3489" t="b">
        <f>K3489=VLOOKUP($A3489,'Vals 0505'!$A:$L,11,FALSE)</f>
        <v>1</v>
      </c>
      <c r="X3489" t="b">
        <f>L3489=VLOOKUP($A3489,'Vals 0505'!$A:$L,12,FALSE)</f>
        <v>1</v>
      </c>
      <c r="Y3489">
        <f t="shared" si="54"/>
        <v>17957</v>
      </c>
      <c r="Z3489" t="str">
        <f>VLOOKUP($A3489,'Vals 0505'!$A:$L,10,FALSE)</f>
        <v>Medium</v>
      </c>
    </row>
    <row r="3490" spans="1:26">
      <c r="A3490" s="4">
        <v>17958</v>
      </c>
      <c r="B3490" s="5" t="s">
        <v>469</v>
      </c>
      <c r="C3490" s="5" t="s">
        <v>34</v>
      </c>
      <c r="D3490" s="5" t="s">
        <v>35</v>
      </c>
      <c r="E3490" s="4"/>
      <c r="F3490" s="5"/>
      <c r="G3490" s="4"/>
      <c r="H3490" s="5" t="s">
        <v>36</v>
      </c>
      <c r="I3490" s="5" t="s">
        <v>39</v>
      </c>
      <c r="J3490" s="5" t="s">
        <v>16</v>
      </c>
      <c r="K3490" s="5" t="s">
        <v>501</v>
      </c>
      <c r="L3490" s="5" t="s">
        <v>17</v>
      </c>
      <c r="M3490" t="b">
        <f>A3490=VLOOKUP($A3490,'Vals 0505'!$A:$L,1,FALSE)</f>
        <v>1</v>
      </c>
      <c r="N3490" t="b">
        <f>B3490=VLOOKUP($A3490,'Vals 0505'!$A:$L,2,FALSE)</f>
        <v>1</v>
      </c>
      <c r="O3490" t="b">
        <f>C3490=VLOOKUP($A3490,'Vals 0505'!$A:$L,3,FALSE)</f>
        <v>1</v>
      </c>
      <c r="P3490" t="b">
        <f>D3490=VLOOKUP($A3490,'Vals 0505'!$A:$L,4,FALSE)</f>
        <v>1</v>
      </c>
      <c r="Q3490" t="b">
        <f>E3490=VLOOKUP($A3490,'Vals 0505'!$A:$L,5,FALSE)</f>
        <v>1</v>
      </c>
      <c r="R3490" t="b">
        <f>F3490=VLOOKUP($A3490,'Vals 0505'!$A:$L,6,FALSE)</f>
        <v>1</v>
      </c>
      <c r="S3490" t="b">
        <f>G3490=VLOOKUP($A3490,'Vals 0505'!$A:$L,7,FALSE)</f>
        <v>1</v>
      </c>
      <c r="T3490" t="b">
        <f>H3490=VLOOKUP($A3490,'Vals 0505'!$A:$L,8,FALSE)</f>
        <v>1</v>
      </c>
      <c r="U3490" t="b">
        <f>I3490=VLOOKUP($A3490,'Vals 0505'!$A:$L,9,FALSE)</f>
        <v>1</v>
      </c>
      <c r="V3490" t="b">
        <f>J3490=VLOOKUP($A3490,'Vals 0505'!$A:$L,10,FALSE)</f>
        <v>1</v>
      </c>
      <c r="W3490" t="b">
        <f>K3490=VLOOKUP($A3490,'Vals 0505'!$A:$L,11,FALSE)</f>
        <v>1</v>
      </c>
      <c r="X3490" t="b">
        <f>L3490=VLOOKUP($A3490,'Vals 0505'!$A:$L,12,FALSE)</f>
        <v>1</v>
      </c>
      <c r="Y3490">
        <f t="shared" si="54"/>
        <v>17958</v>
      </c>
    </row>
    <row r="3491" spans="1:26">
      <c r="A3491" s="3">
        <v>17959</v>
      </c>
      <c r="B3491" s="5" t="s">
        <v>469</v>
      </c>
      <c r="C3491" s="5" t="s">
        <v>34</v>
      </c>
      <c r="D3491" s="5" t="s">
        <v>40</v>
      </c>
      <c r="E3491" s="4"/>
      <c r="F3491" s="5"/>
      <c r="G3491" s="4"/>
      <c r="H3491" s="5" t="s">
        <v>36</v>
      </c>
      <c r="I3491" s="5" t="s">
        <v>39</v>
      </c>
      <c r="J3491" s="5" t="s">
        <v>16</v>
      </c>
      <c r="K3491" s="5" t="s">
        <v>11</v>
      </c>
      <c r="L3491" s="5" t="s">
        <v>17</v>
      </c>
      <c r="M3491" t="b">
        <f>A3491=VLOOKUP($A3491,'Vals 0505'!$A:$L,1,FALSE)</f>
        <v>1</v>
      </c>
      <c r="N3491" t="b">
        <f>B3491=VLOOKUP($A3491,'Vals 0505'!$A:$L,2,FALSE)</f>
        <v>1</v>
      </c>
      <c r="O3491" t="b">
        <f>C3491=VLOOKUP($A3491,'Vals 0505'!$A:$L,3,FALSE)</f>
        <v>1</v>
      </c>
      <c r="P3491" t="b">
        <f>D3491=VLOOKUP($A3491,'Vals 0505'!$A:$L,4,FALSE)</f>
        <v>1</v>
      </c>
      <c r="Q3491" t="b">
        <f>E3491=VLOOKUP($A3491,'Vals 0505'!$A:$L,5,FALSE)</f>
        <v>1</v>
      </c>
      <c r="R3491" t="b">
        <f>F3491=VLOOKUP($A3491,'Vals 0505'!$A:$L,6,FALSE)</f>
        <v>1</v>
      </c>
      <c r="S3491" t="b">
        <f>G3491=VLOOKUP($A3491,'Vals 0505'!$A:$L,7,FALSE)</f>
        <v>1</v>
      </c>
      <c r="T3491" t="b">
        <f>H3491=VLOOKUP($A3491,'Vals 0505'!$A:$L,8,FALSE)</f>
        <v>1</v>
      </c>
      <c r="U3491" t="b">
        <f>I3491=VLOOKUP($A3491,'Vals 0505'!$A:$L,9,FALSE)</f>
        <v>1</v>
      </c>
      <c r="V3491" t="b">
        <f>J3491=VLOOKUP($A3491,'Vals 0505'!$A:$L,10,FALSE)</f>
        <v>1</v>
      </c>
      <c r="W3491" t="b">
        <f>K3491=VLOOKUP($A3491,'Vals 0505'!$A:$L,11,FALSE)</f>
        <v>1</v>
      </c>
      <c r="X3491" t="b">
        <f>L3491=VLOOKUP($A3491,'Vals 0505'!$A:$L,12,FALSE)</f>
        <v>1</v>
      </c>
      <c r="Y3491">
        <f t="shared" si="54"/>
        <v>17959</v>
      </c>
    </row>
    <row r="3492" spans="1:26">
      <c r="A3492" s="4">
        <v>17960</v>
      </c>
      <c r="B3492" s="5" t="s">
        <v>469</v>
      </c>
      <c r="C3492" s="5" t="s">
        <v>34</v>
      </c>
      <c r="D3492" s="5" t="s">
        <v>35</v>
      </c>
      <c r="E3492" s="4"/>
      <c r="F3492" s="5"/>
      <c r="G3492" s="4"/>
      <c r="H3492" s="5" t="s">
        <v>36</v>
      </c>
      <c r="I3492" s="5" t="s">
        <v>356</v>
      </c>
      <c r="J3492" s="5" t="s">
        <v>16</v>
      </c>
      <c r="K3492" s="5" t="s">
        <v>101</v>
      </c>
      <c r="L3492" s="5" t="s">
        <v>17</v>
      </c>
      <c r="M3492" t="b">
        <f>A3492=VLOOKUP($A3492,'Vals 0505'!$A:$L,1,FALSE)</f>
        <v>1</v>
      </c>
      <c r="N3492" t="b">
        <f>B3492=VLOOKUP($A3492,'Vals 0505'!$A:$L,2,FALSE)</f>
        <v>1</v>
      </c>
      <c r="O3492" t="b">
        <f>C3492=VLOOKUP($A3492,'Vals 0505'!$A:$L,3,FALSE)</f>
        <v>1</v>
      </c>
      <c r="P3492" t="b">
        <f>D3492=VLOOKUP($A3492,'Vals 0505'!$A:$L,4,FALSE)</f>
        <v>1</v>
      </c>
      <c r="Q3492" t="b">
        <f>E3492=VLOOKUP($A3492,'Vals 0505'!$A:$L,5,FALSE)</f>
        <v>1</v>
      </c>
      <c r="R3492" t="b">
        <f>F3492=VLOOKUP($A3492,'Vals 0505'!$A:$L,6,FALSE)</f>
        <v>1</v>
      </c>
      <c r="S3492" t="b">
        <f>G3492=VLOOKUP($A3492,'Vals 0505'!$A:$L,7,FALSE)</f>
        <v>1</v>
      </c>
      <c r="T3492" t="b">
        <f>H3492=VLOOKUP($A3492,'Vals 0505'!$A:$L,8,FALSE)</f>
        <v>1</v>
      </c>
      <c r="U3492" t="b">
        <f>I3492=VLOOKUP($A3492,'Vals 0505'!$A:$L,9,FALSE)</f>
        <v>1</v>
      </c>
      <c r="V3492" t="b">
        <f>J3492=VLOOKUP($A3492,'Vals 0505'!$A:$L,10,FALSE)</f>
        <v>1</v>
      </c>
      <c r="W3492" t="b">
        <f>K3492=VLOOKUP($A3492,'Vals 0505'!$A:$L,11,FALSE)</f>
        <v>1</v>
      </c>
      <c r="X3492" t="b">
        <f>L3492=VLOOKUP($A3492,'Vals 0505'!$A:$L,12,FALSE)</f>
        <v>1</v>
      </c>
      <c r="Y3492">
        <f t="shared" si="54"/>
        <v>17960</v>
      </c>
    </row>
    <row r="3493" spans="1:26">
      <c r="A3493" s="3">
        <v>17961</v>
      </c>
      <c r="B3493" s="5" t="s">
        <v>469</v>
      </c>
      <c r="C3493" s="5" t="s">
        <v>34</v>
      </c>
      <c r="D3493" s="5" t="s">
        <v>35</v>
      </c>
      <c r="E3493" s="4"/>
      <c r="F3493" s="5"/>
      <c r="G3493" s="4"/>
      <c r="H3493" s="5" t="s">
        <v>36</v>
      </c>
      <c r="I3493" s="5" t="s">
        <v>356</v>
      </c>
      <c r="J3493" s="5" t="s">
        <v>16</v>
      </c>
      <c r="K3493" s="5" t="s">
        <v>100</v>
      </c>
      <c r="L3493" s="5" t="s">
        <v>17</v>
      </c>
      <c r="M3493" t="b">
        <f>A3493=VLOOKUP($A3493,'Vals 0505'!$A:$L,1,FALSE)</f>
        <v>1</v>
      </c>
      <c r="N3493" t="b">
        <f>B3493=VLOOKUP($A3493,'Vals 0505'!$A:$L,2,FALSE)</f>
        <v>1</v>
      </c>
      <c r="O3493" t="b">
        <f>C3493=VLOOKUP($A3493,'Vals 0505'!$A:$L,3,FALSE)</f>
        <v>1</v>
      </c>
      <c r="P3493" t="b">
        <f>D3493=VLOOKUP($A3493,'Vals 0505'!$A:$L,4,FALSE)</f>
        <v>1</v>
      </c>
      <c r="Q3493" t="b">
        <f>E3493=VLOOKUP($A3493,'Vals 0505'!$A:$L,5,FALSE)</f>
        <v>1</v>
      </c>
      <c r="R3493" t="b">
        <f>F3493=VLOOKUP($A3493,'Vals 0505'!$A:$L,6,FALSE)</f>
        <v>1</v>
      </c>
      <c r="S3493" t="b">
        <f>G3493=VLOOKUP($A3493,'Vals 0505'!$A:$L,7,FALSE)</f>
        <v>1</v>
      </c>
      <c r="T3493" t="b">
        <f>H3493=VLOOKUP($A3493,'Vals 0505'!$A:$L,8,FALSE)</f>
        <v>1</v>
      </c>
      <c r="U3493" t="b">
        <f>I3493=VLOOKUP($A3493,'Vals 0505'!$A:$L,9,FALSE)</f>
        <v>1</v>
      </c>
      <c r="V3493" t="b">
        <f>J3493=VLOOKUP($A3493,'Vals 0505'!$A:$L,10,FALSE)</f>
        <v>1</v>
      </c>
      <c r="W3493" t="b">
        <f>K3493=VLOOKUP($A3493,'Vals 0505'!$A:$L,11,FALSE)</f>
        <v>1</v>
      </c>
      <c r="X3493" t="b">
        <f>L3493=VLOOKUP($A3493,'Vals 0505'!$A:$L,12,FALSE)</f>
        <v>1</v>
      </c>
      <c r="Y3493">
        <f t="shared" si="54"/>
        <v>17961</v>
      </c>
    </row>
    <row r="3494" spans="1:26">
      <c r="A3494" s="4">
        <v>17962</v>
      </c>
      <c r="B3494" s="5" t="s">
        <v>469</v>
      </c>
      <c r="C3494" s="5" t="s">
        <v>34</v>
      </c>
      <c r="D3494" s="5" t="s">
        <v>35</v>
      </c>
      <c r="E3494" s="4"/>
      <c r="F3494" s="5"/>
      <c r="G3494" s="4"/>
      <c r="H3494" s="5" t="s">
        <v>36</v>
      </c>
      <c r="I3494" s="5" t="s">
        <v>356</v>
      </c>
      <c r="J3494" s="5" t="s">
        <v>16</v>
      </c>
      <c r="K3494" s="5" t="s">
        <v>235</v>
      </c>
      <c r="L3494" s="5" t="s">
        <v>17</v>
      </c>
      <c r="M3494" t="b">
        <f>A3494=VLOOKUP($A3494,'Vals 0505'!$A:$L,1,FALSE)</f>
        <v>1</v>
      </c>
      <c r="N3494" t="b">
        <f>B3494=VLOOKUP($A3494,'Vals 0505'!$A:$L,2,FALSE)</f>
        <v>1</v>
      </c>
      <c r="O3494" t="b">
        <f>C3494=VLOOKUP($A3494,'Vals 0505'!$A:$L,3,FALSE)</f>
        <v>1</v>
      </c>
      <c r="P3494" t="b">
        <f>D3494=VLOOKUP($A3494,'Vals 0505'!$A:$L,4,FALSE)</f>
        <v>1</v>
      </c>
      <c r="Q3494" t="b">
        <f>E3494=VLOOKUP($A3494,'Vals 0505'!$A:$L,5,FALSE)</f>
        <v>1</v>
      </c>
      <c r="R3494" t="b">
        <f>F3494=VLOOKUP($A3494,'Vals 0505'!$A:$L,6,FALSE)</f>
        <v>1</v>
      </c>
      <c r="S3494" t="b">
        <f>G3494=VLOOKUP($A3494,'Vals 0505'!$A:$L,7,FALSE)</f>
        <v>1</v>
      </c>
      <c r="T3494" t="b">
        <f>H3494=VLOOKUP($A3494,'Vals 0505'!$A:$L,8,FALSE)</f>
        <v>1</v>
      </c>
      <c r="U3494" t="b">
        <f>I3494=VLOOKUP($A3494,'Vals 0505'!$A:$L,9,FALSE)</f>
        <v>1</v>
      </c>
      <c r="V3494" t="b">
        <f>J3494=VLOOKUP($A3494,'Vals 0505'!$A:$L,10,FALSE)</f>
        <v>1</v>
      </c>
      <c r="W3494" t="b">
        <f>K3494=VLOOKUP($A3494,'Vals 0505'!$A:$L,11,FALSE)</f>
        <v>1</v>
      </c>
      <c r="X3494" t="b">
        <f>L3494=VLOOKUP($A3494,'Vals 0505'!$A:$L,12,FALSE)</f>
        <v>1</v>
      </c>
      <c r="Y3494">
        <f t="shared" si="54"/>
        <v>17962</v>
      </c>
    </row>
    <row r="3495" spans="1:26">
      <c r="A3495" s="3">
        <v>17963</v>
      </c>
      <c r="B3495" s="5" t="s">
        <v>469</v>
      </c>
      <c r="C3495" s="5" t="s">
        <v>31</v>
      </c>
      <c r="D3495" s="5"/>
      <c r="E3495" s="4"/>
      <c r="F3495" s="5"/>
      <c r="G3495" s="4"/>
      <c r="H3495" s="5" t="s">
        <v>32</v>
      </c>
      <c r="I3495" s="5" t="s">
        <v>356</v>
      </c>
      <c r="J3495" s="5" t="s">
        <v>16</v>
      </c>
      <c r="K3495" s="5" t="s">
        <v>813</v>
      </c>
      <c r="L3495" s="5" t="s">
        <v>17</v>
      </c>
      <c r="M3495" t="b">
        <f>A3495=VLOOKUP($A3495,'Vals 0505'!$A:$L,1,FALSE)</f>
        <v>1</v>
      </c>
      <c r="N3495" t="b">
        <f>B3495=VLOOKUP($A3495,'Vals 0505'!$A:$L,2,FALSE)</f>
        <v>1</v>
      </c>
      <c r="O3495" t="b">
        <f>C3495=VLOOKUP($A3495,'Vals 0505'!$A:$L,3,FALSE)</f>
        <v>1</v>
      </c>
      <c r="P3495" t="b">
        <f>D3495=VLOOKUP($A3495,'Vals 0505'!$A:$L,4,FALSE)</f>
        <v>1</v>
      </c>
      <c r="Q3495" t="b">
        <f>E3495=VLOOKUP($A3495,'Vals 0505'!$A:$L,5,FALSE)</f>
        <v>1</v>
      </c>
      <c r="R3495" t="b">
        <f>F3495=VLOOKUP($A3495,'Vals 0505'!$A:$L,6,FALSE)</f>
        <v>1</v>
      </c>
      <c r="S3495" t="b">
        <f>G3495=VLOOKUP($A3495,'Vals 0505'!$A:$L,7,FALSE)</f>
        <v>1</v>
      </c>
      <c r="T3495" t="b">
        <f>H3495=VLOOKUP($A3495,'Vals 0505'!$A:$L,8,FALSE)</f>
        <v>1</v>
      </c>
      <c r="U3495" t="b">
        <f>I3495=VLOOKUP($A3495,'Vals 0505'!$A:$L,9,FALSE)</f>
        <v>1</v>
      </c>
      <c r="V3495" t="b">
        <f>J3495=VLOOKUP($A3495,'Vals 0505'!$A:$L,10,FALSE)</f>
        <v>0</v>
      </c>
      <c r="W3495" t="b">
        <f>K3495=VLOOKUP($A3495,'Vals 0505'!$A:$L,11,FALSE)</f>
        <v>1</v>
      </c>
      <c r="X3495" t="b">
        <f>L3495=VLOOKUP($A3495,'Vals 0505'!$A:$L,12,FALSE)</f>
        <v>1</v>
      </c>
      <c r="Y3495">
        <f t="shared" si="54"/>
        <v>17963</v>
      </c>
      <c r="Z3495" t="str">
        <f>VLOOKUP($A3495,'Vals 0505'!$A:$L,10,FALSE)</f>
        <v>Medium</v>
      </c>
    </row>
    <row r="3496" spans="1:26">
      <c r="A3496" s="4">
        <v>17964</v>
      </c>
      <c r="B3496" s="5" t="s">
        <v>469</v>
      </c>
      <c r="C3496" s="5" t="s">
        <v>31</v>
      </c>
      <c r="D3496" s="5"/>
      <c r="E3496" s="4"/>
      <c r="F3496" s="5"/>
      <c r="G3496" s="4"/>
      <c r="H3496" s="5" t="s">
        <v>32</v>
      </c>
      <c r="I3496" s="5" t="s">
        <v>356</v>
      </c>
      <c r="J3496" s="5" t="s">
        <v>16</v>
      </c>
      <c r="K3496" s="5" t="s">
        <v>814</v>
      </c>
      <c r="L3496" s="5" t="s">
        <v>17</v>
      </c>
      <c r="M3496" t="b">
        <f>A3496=VLOOKUP($A3496,'Vals 0505'!$A:$L,1,FALSE)</f>
        <v>1</v>
      </c>
      <c r="N3496" t="b">
        <f>B3496=VLOOKUP($A3496,'Vals 0505'!$A:$L,2,FALSE)</f>
        <v>1</v>
      </c>
      <c r="O3496" t="b">
        <f>C3496=VLOOKUP($A3496,'Vals 0505'!$A:$L,3,FALSE)</f>
        <v>1</v>
      </c>
      <c r="P3496" t="b">
        <f>D3496=VLOOKUP($A3496,'Vals 0505'!$A:$L,4,FALSE)</f>
        <v>1</v>
      </c>
      <c r="Q3496" t="b">
        <f>E3496=VLOOKUP($A3496,'Vals 0505'!$A:$L,5,FALSE)</f>
        <v>1</v>
      </c>
      <c r="R3496" t="b">
        <f>F3496=VLOOKUP($A3496,'Vals 0505'!$A:$L,6,FALSE)</f>
        <v>1</v>
      </c>
      <c r="S3496" t="b">
        <f>G3496=VLOOKUP($A3496,'Vals 0505'!$A:$L,7,FALSE)</f>
        <v>1</v>
      </c>
      <c r="T3496" t="b">
        <f>H3496=VLOOKUP($A3496,'Vals 0505'!$A:$L,8,FALSE)</f>
        <v>1</v>
      </c>
      <c r="U3496" t="b">
        <f>I3496=VLOOKUP($A3496,'Vals 0505'!$A:$L,9,FALSE)</f>
        <v>1</v>
      </c>
      <c r="V3496" t="b">
        <f>J3496=VLOOKUP($A3496,'Vals 0505'!$A:$L,10,FALSE)</f>
        <v>0</v>
      </c>
      <c r="W3496" t="b">
        <f>K3496=VLOOKUP($A3496,'Vals 0505'!$A:$L,11,FALSE)</f>
        <v>1</v>
      </c>
      <c r="X3496" t="b">
        <f>L3496=VLOOKUP($A3496,'Vals 0505'!$A:$L,12,FALSE)</f>
        <v>1</v>
      </c>
      <c r="Y3496">
        <f t="shared" si="54"/>
        <v>17964</v>
      </c>
      <c r="Z3496" t="str">
        <f>VLOOKUP($A3496,'Vals 0505'!$A:$L,10,FALSE)</f>
        <v>Medium</v>
      </c>
    </row>
    <row r="3497" spans="1:26">
      <c r="A3497" s="3">
        <v>17965</v>
      </c>
      <c r="B3497" s="5" t="s">
        <v>469</v>
      </c>
      <c r="C3497" s="5" t="s">
        <v>34</v>
      </c>
      <c r="D3497" s="5" t="s">
        <v>99</v>
      </c>
      <c r="E3497" s="4"/>
      <c r="F3497" s="5"/>
      <c r="G3497" s="4"/>
      <c r="H3497" s="5" t="s">
        <v>36</v>
      </c>
      <c r="I3497" s="5" t="s">
        <v>356</v>
      </c>
      <c r="J3497" s="5" t="s">
        <v>16</v>
      </c>
      <c r="K3497" s="5" t="s">
        <v>567</v>
      </c>
      <c r="L3497" s="5" t="s">
        <v>17</v>
      </c>
      <c r="M3497" t="b">
        <f>A3497=VLOOKUP($A3497,'Vals 0505'!$A:$L,1,FALSE)</f>
        <v>1</v>
      </c>
      <c r="N3497" t="b">
        <f>B3497=VLOOKUP($A3497,'Vals 0505'!$A:$L,2,FALSE)</f>
        <v>1</v>
      </c>
      <c r="O3497" t="b">
        <f>C3497=VLOOKUP($A3497,'Vals 0505'!$A:$L,3,FALSE)</f>
        <v>1</v>
      </c>
      <c r="P3497" t="b">
        <f>D3497=VLOOKUP($A3497,'Vals 0505'!$A:$L,4,FALSE)</f>
        <v>1</v>
      </c>
      <c r="Q3497" t="b">
        <f>E3497=VLOOKUP($A3497,'Vals 0505'!$A:$L,5,FALSE)</f>
        <v>1</v>
      </c>
      <c r="R3497" t="b">
        <f>F3497=VLOOKUP($A3497,'Vals 0505'!$A:$L,6,FALSE)</f>
        <v>1</v>
      </c>
      <c r="S3497" t="b">
        <f>G3497=VLOOKUP($A3497,'Vals 0505'!$A:$L,7,FALSE)</f>
        <v>1</v>
      </c>
      <c r="T3497" t="b">
        <f>H3497=VLOOKUP($A3497,'Vals 0505'!$A:$L,8,FALSE)</f>
        <v>1</v>
      </c>
      <c r="U3497" t="b">
        <f>I3497=VLOOKUP($A3497,'Vals 0505'!$A:$L,9,FALSE)</f>
        <v>1</v>
      </c>
      <c r="V3497" t="b">
        <f>J3497=VLOOKUP($A3497,'Vals 0505'!$A:$L,10,FALSE)</f>
        <v>1</v>
      </c>
      <c r="W3497" t="b">
        <f>K3497=VLOOKUP($A3497,'Vals 0505'!$A:$L,11,FALSE)</f>
        <v>1</v>
      </c>
      <c r="X3497" t="b">
        <f>L3497=VLOOKUP($A3497,'Vals 0505'!$A:$L,12,FALSE)</f>
        <v>1</v>
      </c>
      <c r="Y3497">
        <f t="shared" si="54"/>
        <v>17965</v>
      </c>
    </row>
    <row r="3498" spans="1:26">
      <c r="A3498" s="4">
        <v>17966</v>
      </c>
      <c r="B3498" s="5" t="s">
        <v>469</v>
      </c>
      <c r="C3498" s="5" t="s">
        <v>34</v>
      </c>
      <c r="D3498" s="5" t="s">
        <v>99</v>
      </c>
      <c r="E3498" s="4"/>
      <c r="F3498" s="5"/>
      <c r="G3498" s="4"/>
      <c r="H3498" s="5" t="s">
        <v>36</v>
      </c>
      <c r="I3498" s="5" t="s">
        <v>356</v>
      </c>
      <c r="J3498" s="5" t="s">
        <v>16</v>
      </c>
      <c r="K3498" s="5" t="s">
        <v>569</v>
      </c>
      <c r="L3498" s="5" t="s">
        <v>17</v>
      </c>
      <c r="M3498" t="b">
        <f>A3498=VLOOKUP($A3498,'Vals 0505'!$A:$L,1,FALSE)</f>
        <v>1</v>
      </c>
      <c r="N3498" t="b">
        <f>B3498=VLOOKUP($A3498,'Vals 0505'!$A:$L,2,FALSE)</f>
        <v>1</v>
      </c>
      <c r="O3498" t="b">
        <f>C3498=VLOOKUP($A3498,'Vals 0505'!$A:$L,3,FALSE)</f>
        <v>1</v>
      </c>
      <c r="P3498" t="b">
        <f>D3498=VLOOKUP($A3498,'Vals 0505'!$A:$L,4,FALSE)</f>
        <v>1</v>
      </c>
      <c r="Q3498" t="b">
        <f>E3498=VLOOKUP($A3498,'Vals 0505'!$A:$L,5,FALSE)</f>
        <v>1</v>
      </c>
      <c r="R3498" t="b">
        <f>F3498=VLOOKUP($A3498,'Vals 0505'!$A:$L,6,FALSE)</f>
        <v>1</v>
      </c>
      <c r="S3498" t="b">
        <f>G3498=VLOOKUP($A3498,'Vals 0505'!$A:$L,7,FALSE)</f>
        <v>1</v>
      </c>
      <c r="T3498" t="b">
        <f>H3498=VLOOKUP($A3498,'Vals 0505'!$A:$L,8,FALSE)</f>
        <v>1</v>
      </c>
      <c r="U3498" t="b">
        <f>I3498=VLOOKUP($A3498,'Vals 0505'!$A:$L,9,FALSE)</f>
        <v>1</v>
      </c>
      <c r="V3498" t="b">
        <f>J3498=VLOOKUP($A3498,'Vals 0505'!$A:$L,10,FALSE)</f>
        <v>1</v>
      </c>
      <c r="W3498" t="b">
        <f>K3498=VLOOKUP($A3498,'Vals 0505'!$A:$L,11,FALSE)</f>
        <v>1</v>
      </c>
      <c r="X3498" t="b">
        <f>L3498=VLOOKUP($A3498,'Vals 0505'!$A:$L,12,FALSE)</f>
        <v>1</v>
      </c>
      <c r="Y3498">
        <f t="shared" si="54"/>
        <v>17966</v>
      </c>
    </row>
    <row r="3499" spans="1:26">
      <c r="A3499" s="3">
        <v>17967</v>
      </c>
      <c r="B3499" s="5" t="s">
        <v>469</v>
      </c>
      <c r="C3499" s="5" t="s">
        <v>34</v>
      </c>
      <c r="D3499" s="5" t="s">
        <v>99</v>
      </c>
      <c r="E3499" s="4"/>
      <c r="F3499" s="5"/>
      <c r="G3499" s="4"/>
      <c r="H3499" s="5" t="s">
        <v>36</v>
      </c>
      <c r="I3499" s="5" t="s">
        <v>356</v>
      </c>
      <c r="J3499" s="5" t="s">
        <v>16</v>
      </c>
      <c r="K3499" s="5" t="s">
        <v>566</v>
      </c>
      <c r="L3499" s="5" t="s">
        <v>17</v>
      </c>
      <c r="M3499" t="b">
        <f>A3499=VLOOKUP($A3499,'Vals 0505'!$A:$L,1,FALSE)</f>
        <v>1</v>
      </c>
      <c r="N3499" t="b">
        <f>B3499=VLOOKUP($A3499,'Vals 0505'!$A:$L,2,FALSE)</f>
        <v>1</v>
      </c>
      <c r="O3499" t="b">
        <f>C3499=VLOOKUP($A3499,'Vals 0505'!$A:$L,3,FALSE)</f>
        <v>1</v>
      </c>
      <c r="P3499" t="b">
        <f>D3499=VLOOKUP($A3499,'Vals 0505'!$A:$L,4,FALSE)</f>
        <v>1</v>
      </c>
      <c r="Q3499" t="b">
        <f>E3499=VLOOKUP($A3499,'Vals 0505'!$A:$L,5,FALSE)</f>
        <v>1</v>
      </c>
      <c r="R3499" t="b">
        <f>F3499=VLOOKUP($A3499,'Vals 0505'!$A:$L,6,FALSE)</f>
        <v>1</v>
      </c>
      <c r="S3499" t="b">
        <f>G3499=VLOOKUP($A3499,'Vals 0505'!$A:$L,7,FALSE)</f>
        <v>1</v>
      </c>
      <c r="T3499" t="b">
        <f>H3499=VLOOKUP($A3499,'Vals 0505'!$A:$L,8,FALSE)</f>
        <v>1</v>
      </c>
      <c r="U3499" t="b">
        <f>I3499=VLOOKUP($A3499,'Vals 0505'!$A:$L,9,FALSE)</f>
        <v>1</v>
      </c>
      <c r="V3499" t="b">
        <f>J3499=VLOOKUP($A3499,'Vals 0505'!$A:$L,10,FALSE)</f>
        <v>1</v>
      </c>
      <c r="W3499" t="b">
        <f>K3499=VLOOKUP($A3499,'Vals 0505'!$A:$L,11,FALSE)</f>
        <v>1</v>
      </c>
      <c r="X3499" t="b">
        <f>L3499=VLOOKUP($A3499,'Vals 0505'!$A:$L,12,FALSE)</f>
        <v>1</v>
      </c>
      <c r="Y3499">
        <f t="shared" si="54"/>
        <v>17967</v>
      </c>
    </row>
    <row r="3500" spans="1:26">
      <c r="A3500" s="4">
        <v>17968</v>
      </c>
      <c r="B3500" s="5" t="s">
        <v>469</v>
      </c>
      <c r="C3500" s="5" t="s">
        <v>34</v>
      </c>
      <c r="D3500" s="5" t="s">
        <v>35</v>
      </c>
      <c r="E3500" s="4"/>
      <c r="F3500" s="5"/>
      <c r="G3500" s="4"/>
      <c r="H3500" s="5" t="s">
        <v>36</v>
      </c>
      <c r="I3500" s="5" t="s">
        <v>356</v>
      </c>
      <c r="J3500" s="5" t="s">
        <v>16</v>
      </c>
      <c r="K3500" s="5" t="s">
        <v>572</v>
      </c>
      <c r="L3500" s="5" t="s">
        <v>17</v>
      </c>
      <c r="M3500" t="b">
        <f>A3500=VLOOKUP($A3500,'Vals 0505'!$A:$L,1,FALSE)</f>
        <v>1</v>
      </c>
      <c r="N3500" t="b">
        <f>B3500=VLOOKUP($A3500,'Vals 0505'!$A:$L,2,FALSE)</f>
        <v>1</v>
      </c>
      <c r="O3500" t="b">
        <f>C3500=VLOOKUP($A3500,'Vals 0505'!$A:$L,3,FALSE)</f>
        <v>1</v>
      </c>
      <c r="P3500" t="b">
        <f>D3500=VLOOKUP($A3500,'Vals 0505'!$A:$L,4,FALSE)</f>
        <v>1</v>
      </c>
      <c r="Q3500" t="b">
        <f>E3500=VLOOKUP($A3500,'Vals 0505'!$A:$L,5,FALSE)</f>
        <v>1</v>
      </c>
      <c r="R3500" t="b">
        <f>F3500=VLOOKUP($A3500,'Vals 0505'!$A:$L,6,FALSE)</f>
        <v>1</v>
      </c>
      <c r="S3500" t="b">
        <f>G3500=VLOOKUP($A3500,'Vals 0505'!$A:$L,7,FALSE)</f>
        <v>1</v>
      </c>
      <c r="T3500" t="b">
        <f>H3500=VLOOKUP($A3500,'Vals 0505'!$A:$L,8,FALSE)</f>
        <v>1</v>
      </c>
      <c r="U3500" t="b">
        <f>I3500=VLOOKUP($A3500,'Vals 0505'!$A:$L,9,FALSE)</f>
        <v>1</v>
      </c>
      <c r="V3500" t="b">
        <f>J3500=VLOOKUP($A3500,'Vals 0505'!$A:$L,10,FALSE)</f>
        <v>1</v>
      </c>
      <c r="W3500" t="b">
        <f>K3500=VLOOKUP($A3500,'Vals 0505'!$A:$L,11,FALSE)</f>
        <v>1</v>
      </c>
      <c r="X3500" t="b">
        <f>L3500=VLOOKUP($A3500,'Vals 0505'!$A:$L,12,FALSE)</f>
        <v>1</v>
      </c>
      <c r="Y3500">
        <f t="shared" si="54"/>
        <v>17968</v>
      </c>
    </row>
    <row r="3501" spans="1:26">
      <c r="A3501" s="3">
        <v>17969</v>
      </c>
      <c r="B3501" s="5" t="s">
        <v>469</v>
      </c>
      <c r="C3501" s="5" t="s">
        <v>31</v>
      </c>
      <c r="D3501" s="5"/>
      <c r="E3501" s="4"/>
      <c r="F3501" s="5"/>
      <c r="G3501" s="4"/>
      <c r="H3501" s="5" t="s">
        <v>32</v>
      </c>
      <c r="I3501" s="5" t="s">
        <v>356</v>
      </c>
      <c r="J3501" s="5" t="s">
        <v>16</v>
      </c>
      <c r="K3501" s="5" t="s">
        <v>531</v>
      </c>
      <c r="L3501" s="5" t="s">
        <v>17</v>
      </c>
      <c r="M3501" t="b">
        <f>A3501=VLOOKUP($A3501,'Vals 0505'!$A:$L,1,FALSE)</f>
        <v>1</v>
      </c>
      <c r="N3501" t="b">
        <f>B3501=VLOOKUP($A3501,'Vals 0505'!$A:$L,2,FALSE)</f>
        <v>1</v>
      </c>
      <c r="O3501" t="b">
        <f>C3501=VLOOKUP($A3501,'Vals 0505'!$A:$L,3,FALSE)</f>
        <v>1</v>
      </c>
      <c r="P3501" t="b">
        <f>D3501=VLOOKUP($A3501,'Vals 0505'!$A:$L,4,FALSE)</f>
        <v>1</v>
      </c>
      <c r="Q3501" t="b">
        <f>E3501=VLOOKUP($A3501,'Vals 0505'!$A:$L,5,FALSE)</f>
        <v>1</v>
      </c>
      <c r="R3501" t="b">
        <f>F3501=VLOOKUP($A3501,'Vals 0505'!$A:$L,6,FALSE)</f>
        <v>1</v>
      </c>
      <c r="S3501" t="b">
        <f>G3501=VLOOKUP($A3501,'Vals 0505'!$A:$L,7,FALSE)</f>
        <v>1</v>
      </c>
      <c r="T3501" t="b">
        <f>H3501=VLOOKUP($A3501,'Vals 0505'!$A:$L,8,FALSE)</f>
        <v>1</v>
      </c>
      <c r="U3501" t="b">
        <f>I3501=VLOOKUP($A3501,'Vals 0505'!$A:$L,9,FALSE)</f>
        <v>1</v>
      </c>
      <c r="V3501" t="b">
        <f>J3501=VLOOKUP($A3501,'Vals 0505'!$A:$L,10,FALSE)</f>
        <v>0</v>
      </c>
      <c r="W3501" t="b">
        <f>K3501=VLOOKUP($A3501,'Vals 0505'!$A:$L,11,FALSE)</f>
        <v>1</v>
      </c>
      <c r="X3501" t="b">
        <f>L3501=VLOOKUP($A3501,'Vals 0505'!$A:$L,12,FALSE)</f>
        <v>1</v>
      </c>
      <c r="Y3501">
        <f t="shared" si="54"/>
        <v>17969</v>
      </c>
      <c r="Z3501" t="str">
        <f>VLOOKUP($A3501,'Vals 0505'!$A:$L,10,FALSE)</f>
        <v>Medium</v>
      </c>
    </row>
    <row r="3502" spans="1:26">
      <c r="A3502" s="4">
        <v>17970</v>
      </c>
      <c r="B3502" s="5" t="s">
        <v>469</v>
      </c>
      <c r="C3502" s="5" t="s">
        <v>34</v>
      </c>
      <c r="D3502" s="5" t="s">
        <v>37</v>
      </c>
      <c r="E3502" s="4"/>
      <c r="F3502" s="5"/>
      <c r="G3502" s="4"/>
      <c r="H3502" s="5" t="s">
        <v>36</v>
      </c>
      <c r="I3502" s="5" t="s">
        <v>356</v>
      </c>
      <c r="J3502" s="5" t="s">
        <v>16</v>
      </c>
      <c r="K3502" s="5" t="s">
        <v>570</v>
      </c>
      <c r="L3502" s="5" t="s">
        <v>17</v>
      </c>
      <c r="M3502" t="b">
        <f>A3502=VLOOKUP($A3502,'Vals 0505'!$A:$L,1,FALSE)</f>
        <v>1</v>
      </c>
      <c r="N3502" t="b">
        <f>B3502=VLOOKUP($A3502,'Vals 0505'!$A:$L,2,FALSE)</f>
        <v>1</v>
      </c>
      <c r="O3502" t="b">
        <f>C3502=VLOOKUP($A3502,'Vals 0505'!$A:$L,3,FALSE)</f>
        <v>1</v>
      </c>
      <c r="P3502" t="b">
        <f>D3502=VLOOKUP($A3502,'Vals 0505'!$A:$L,4,FALSE)</f>
        <v>1</v>
      </c>
      <c r="Q3502" t="b">
        <f>E3502=VLOOKUP($A3502,'Vals 0505'!$A:$L,5,FALSE)</f>
        <v>1</v>
      </c>
      <c r="R3502" t="b">
        <f>F3502=VLOOKUP($A3502,'Vals 0505'!$A:$L,6,FALSE)</f>
        <v>1</v>
      </c>
      <c r="S3502" t="b">
        <f>G3502=VLOOKUP($A3502,'Vals 0505'!$A:$L,7,FALSE)</f>
        <v>1</v>
      </c>
      <c r="T3502" t="b">
        <f>H3502=VLOOKUP($A3502,'Vals 0505'!$A:$L,8,FALSE)</f>
        <v>1</v>
      </c>
      <c r="U3502" t="b">
        <f>I3502=VLOOKUP($A3502,'Vals 0505'!$A:$L,9,FALSE)</f>
        <v>1</v>
      </c>
      <c r="V3502" t="b">
        <f>J3502=VLOOKUP($A3502,'Vals 0505'!$A:$L,10,FALSE)</f>
        <v>1</v>
      </c>
      <c r="W3502" t="b">
        <f>K3502=VLOOKUP($A3502,'Vals 0505'!$A:$L,11,FALSE)</f>
        <v>1</v>
      </c>
      <c r="X3502" t="b">
        <f>L3502=VLOOKUP($A3502,'Vals 0505'!$A:$L,12,FALSE)</f>
        <v>1</v>
      </c>
      <c r="Y3502">
        <f t="shared" si="54"/>
        <v>17970</v>
      </c>
    </row>
    <row r="3503" spans="1:26">
      <c r="A3503" s="3">
        <v>17971</v>
      </c>
      <c r="B3503" s="5" t="s">
        <v>469</v>
      </c>
      <c r="C3503" s="5" t="s">
        <v>34</v>
      </c>
      <c r="D3503" s="5" t="s">
        <v>37</v>
      </c>
      <c r="E3503" s="4"/>
      <c r="F3503" s="5"/>
      <c r="G3503" s="4"/>
      <c r="H3503" s="5" t="s">
        <v>36</v>
      </c>
      <c r="I3503" s="5" t="s">
        <v>356</v>
      </c>
      <c r="J3503" s="5" t="s">
        <v>16</v>
      </c>
      <c r="K3503" s="5" t="s">
        <v>568</v>
      </c>
      <c r="L3503" s="5" t="s">
        <v>17</v>
      </c>
      <c r="M3503" t="b">
        <f>A3503=VLOOKUP($A3503,'Vals 0505'!$A:$L,1,FALSE)</f>
        <v>1</v>
      </c>
      <c r="N3503" t="b">
        <f>B3503=VLOOKUP($A3503,'Vals 0505'!$A:$L,2,FALSE)</f>
        <v>1</v>
      </c>
      <c r="O3503" t="b">
        <f>C3503=VLOOKUP($A3503,'Vals 0505'!$A:$L,3,FALSE)</f>
        <v>1</v>
      </c>
      <c r="P3503" t="b">
        <f>D3503=VLOOKUP($A3503,'Vals 0505'!$A:$L,4,FALSE)</f>
        <v>1</v>
      </c>
      <c r="Q3503" t="b">
        <f>E3503=VLOOKUP($A3503,'Vals 0505'!$A:$L,5,FALSE)</f>
        <v>1</v>
      </c>
      <c r="R3503" t="b">
        <f>F3503=VLOOKUP($A3503,'Vals 0505'!$A:$L,6,FALSE)</f>
        <v>1</v>
      </c>
      <c r="S3503" t="b">
        <f>G3503=VLOOKUP($A3503,'Vals 0505'!$A:$L,7,FALSE)</f>
        <v>1</v>
      </c>
      <c r="T3503" t="b">
        <f>H3503=VLOOKUP($A3503,'Vals 0505'!$A:$L,8,FALSE)</f>
        <v>1</v>
      </c>
      <c r="U3503" t="b">
        <f>I3503=VLOOKUP($A3503,'Vals 0505'!$A:$L,9,FALSE)</f>
        <v>1</v>
      </c>
      <c r="V3503" t="b">
        <f>J3503=VLOOKUP($A3503,'Vals 0505'!$A:$L,10,FALSE)</f>
        <v>1</v>
      </c>
      <c r="W3503" t="b">
        <f>K3503=VLOOKUP($A3503,'Vals 0505'!$A:$L,11,FALSE)</f>
        <v>1</v>
      </c>
      <c r="X3503" t="b">
        <f>L3503=VLOOKUP($A3503,'Vals 0505'!$A:$L,12,FALSE)</f>
        <v>1</v>
      </c>
      <c r="Y3503">
        <f t="shared" si="54"/>
        <v>17971</v>
      </c>
    </row>
    <row r="3504" spans="1:26">
      <c r="A3504" s="4">
        <v>17972</v>
      </c>
      <c r="B3504" s="5" t="s">
        <v>469</v>
      </c>
      <c r="C3504" s="5" t="s">
        <v>31</v>
      </c>
      <c r="D3504" s="5"/>
      <c r="E3504" s="4"/>
      <c r="F3504" s="5"/>
      <c r="G3504" s="4"/>
      <c r="H3504" s="5" t="s">
        <v>32</v>
      </c>
      <c r="I3504" s="5" t="s">
        <v>356</v>
      </c>
      <c r="J3504" s="5" t="s">
        <v>16</v>
      </c>
      <c r="K3504" s="5" t="s">
        <v>33</v>
      </c>
      <c r="L3504" s="5" t="s">
        <v>17</v>
      </c>
      <c r="M3504" t="b">
        <f>A3504=VLOOKUP($A3504,'Vals 0505'!$A:$L,1,FALSE)</f>
        <v>1</v>
      </c>
      <c r="N3504" t="b">
        <f>B3504=VLOOKUP($A3504,'Vals 0505'!$A:$L,2,FALSE)</f>
        <v>1</v>
      </c>
      <c r="O3504" t="b">
        <f>C3504=VLOOKUP($A3504,'Vals 0505'!$A:$L,3,FALSE)</f>
        <v>1</v>
      </c>
      <c r="P3504" t="b">
        <f>D3504=VLOOKUP($A3504,'Vals 0505'!$A:$L,4,FALSE)</f>
        <v>1</v>
      </c>
      <c r="Q3504" t="b">
        <f>E3504=VLOOKUP($A3504,'Vals 0505'!$A:$L,5,FALSE)</f>
        <v>1</v>
      </c>
      <c r="R3504" t="b">
        <f>F3504=VLOOKUP($A3504,'Vals 0505'!$A:$L,6,FALSE)</f>
        <v>1</v>
      </c>
      <c r="S3504" t="b">
        <f>G3504=VLOOKUP($A3504,'Vals 0505'!$A:$L,7,FALSE)</f>
        <v>1</v>
      </c>
      <c r="T3504" t="b">
        <f>H3504=VLOOKUP($A3504,'Vals 0505'!$A:$L,8,FALSE)</f>
        <v>1</v>
      </c>
      <c r="U3504" t="b">
        <f>I3504=VLOOKUP($A3504,'Vals 0505'!$A:$L,9,FALSE)</f>
        <v>1</v>
      </c>
      <c r="V3504" t="b">
        <f>J3504=VLOOKUP($A3504,'Vals 0505'!$A:$L,10,FALSE)</f>
        <v>0</v>
      </c>
      <c r="W3504" t="b">
        <f>K3504=VLOOKUP($A3504,'Vals 0505'!$A:$L,11,FALSE)</f>
        <v>1</v>
      </c>
      <c r="X3504" t="b">
        <f>L3504=VLOOKUP($A3504,'Vals 0505'!$A:$L,12,FALSE)</f>
        <v>1</v>
      </c>
      <c r="Y3504">
        <f t="shared" si="54"/>
        <v>17972</v>
      </c>
      <c r="Z3504" t="str">
        <f>VLOOKUP($A3504,'Vals 0505'!$A:$L,10,FALSE)</f>
        <v>Medium</v>
      </c>
    </row>
    <row r="3505" spans="1:26">
      <c r="A3505" s="3">
        <v>17973</v>
      </c>
      <c r="B3505" s="5" t="s">
        <v>469</v>
      </c>
      <c r="C3505" s="5" t="s">
        <v>31</v>
      </c>
      <c r="D3505" s="5"/>
      <c r="E3505" s="4"/>
      <c r="F3505" s="5"/>
      <c r="G3505" s="4"/>
      <c r="H3505" s="5" t="s">
        <v>32</v>
      </c>
      <c r="I3505" s="5" t="s">
        <v>356</v>
      </c>
      <c r="J3505" s="5" t="s">
        <v>16</v>
      </c>
      <c r="K3505" s="5" t="s">
        <v>486</v>
      </c>
      <c r="L3505" s="5" t="s">
        <v>17</v>
      </c>
      <c r="M3505" t="b">
        <f>A3505=VLOOKUP($A3505,'Vals 0505'!$A:$L,1,FALSE)</f>
        <v>1</v>
      </c>
      <c r="N3505" t="b">
        <f>B3505=VLOOKUP($A3505,'Vals 0505'!$A:$L,2,FALSE)</f>
        <v>1</v>
      </c>
      <c r="O3505" t="b">
        <f>C3505=VLOOKUP($A3505,'Vals 0505'!$A:$L,3,FALSE)</f>
        <v>1</v>
      </c>
      <c r="P3505" t="b">
        <f>D3505=VLOOKUP($A3505,'Vals 0505'!$A:$L,4,FALSE)</f>
        <v>1</v>
      </c>
      <c r="Q3505" t="b">
        <f>E3505=VLOOKUP($A3505,'Vals 0505'!$A:$L,5,FALSE)</f>
        <v>1</v>
      </c>
      <c r="R3505" t="b">
        <f>F3505=VLOOKUP($A3505,'Vals 0505'!$A:$L,6,FALSE)</f>
        <v>1</v>
      </c>
      <c r="S3505" t="b">
        <f>G3505=VLOOKUP($A3505,'Vals 0505'!$A:$L,7,FALSE)</f>
        <v>1</v>
      </c>
      <c r="T3505" t="b">
        <f>H3505=VLOOKUP($A3505,'Vals 0505'!$A:$L,8,FALSE)</f>
        <v>1</v>
      </c>
      <c r="U3505" t="b">
        <f>I3505=VLOOKUP($A3505,'Vals 0505'!$A:$L,9,FALSE)</f>
        <v>1</v>
      </c>
      <c r="V3505" t="b">
        <f>J3505=VLOOKUP($A3505,'Vals 0505'!$A:$L,10,FALSE)</f>
        <v>0</v>
      </c>
      <c r="W3505" t="b">
        <f>K3505=VLOOKUP($A3505,'Vals 0505'!$A:$L,11,FALSE)</f>
        <v>1</v>
      </c>
      <c r="X3505" t="b">
        <f>L3505=VLOOKUP($A3505,'Vals 0505'!$A:$L,12,FALSE)</f>
        <v>1</v>
      </c>
      <c r="Y3505">
        <f t="shared" si="54"/>
        <v>17973</v>
      </c>
      <c r="Z3505" t="str">
        <f>VLOOKUP($A3505,'Vals 0505'!$A:$L,10,FALSE)</f>
        <v>Medium</v>
      </c>
    </row>
    <row r="3506" spans="1:26">
      <c r="A3506" s="4">
        <v>17974</v>
      </c>
      <c r="B3506" s="5" t="s">
        <v>469</v>
      </c>
      <c r="C3506" s="5" t="s">
        <v>34</v>
      </c>
      <c r="D3506" s="5" t="s">
        <v>37</v>
      </c>
      <c r="E3506" s="4"/>
      <c r="F3506" s="5"/>
      <c r="G3506" s="4"/>
      <c r="H3506" s="5" t="s">
        <v>36</v>
      </c>
      <c r="I3506" s="5" t="s">
        <v>356</v>
      </c>
      <c r="J3506" s="5" t="s">
        <v>16</v>
      </c>
      <c r="K3506" s="5" t="s">
        <v>815</v>
      </c>
      <c r="L3506" s="5" t="s">
        <v>17</v>
      </c>
      <c r="M3506" t="b">
        <f>A3506=VLOOKUP($A3506,'Vals 0505'!$A:$L,1,FALSE)</f>
        <v>1</v>
      </c>
      <c r="N3506" t="b">
        <f>B3506=VLOOKUP($A3506,'Vals 0505'!$A:$L,2,FALSE)</f>
        <v>1</v>
      </c>
      <c r="O3506" t="b">
        <f>C3506=VLOOKUP($A3506,'Vals 0505'!$A:$L,3,FALSE)</f>
        <v>1</v>
      </c>
      <c r="P3506" t="b">
        <f>D3506=VLOOKUP($A3506,'Vals 0505'!$A:$L,4,FALSE)</f>
        <v>1</v>
      </c>
      <c r="Q3506" t="b">
        <f>E3506=VLOOKUP($A3506,'Vals 0505'!$A:$L,5,FALSE)</f>
        <v>1</v>
      </c>
      <c r="R3506" t="b">
        <f>F3506=VLOOKUP($A3506,'Vals 0505'!$A:$L,6,FALSE)</f>
        <v>1</v>
      </c>
      <c r="S3506" t="b">
        <f>G3506=VLOOKUP($A3506,'Vals 0505'!$A:$L,7,FALSE)</f>
        <v>1</v>
      </c>
      <c r="T3506" t="b">
        <f>H3506=VLOOKUP($A3506,'Vals 0505'!$A:$L,8,FALSE)</f>
        <v>1</v>
      </c>
      <c r="U3506" t="b">
        <f>I3506=VLOOKUP($A3506,'Vals 0505'!$A:$L,9,FALSE)</f>
        <v>1</v>
      </c>
      <c r="V3506" t="b">
        <f>J3506=VLOOKUP($A3506,'Vals 0505'!$A:$L,10,FALSE)</f>
        <v>1</v>
      </c>
      <c r="W3506" t="b">
        <f>K3506=VLOOKUP($A3506,'Vals 0505'!$A:$L,11,FALSE)</f>
        <v>1</v>
      </c>
      <c r="X3506" t="b">
        <f>L3506=VLOOKUP($A3506,'Vals 0505'!$A:$L,12,FALSE)</f>
        <v>1</v>
      </c>
      <c r="Y3506">
        <f t="shared" si="54"/>
        <v>17974</v>
      </c>
    </row>
    <row r="3507" spans="1:26">
      <c r="A3507" s="3">
        <v>17975</v>
      </c>
      <c r="B3507" s="5" t="s">
        <v>469</v>
      </c>
      <c r="C3507" s="5" t="s">
        <v>34</v>
      </c>
      <c r="D3507" s="5" t="s">
        <v>37</v>
      </c>
      <c r="E3507" s="4"/>
      <c r="F3507" s="5"/>
      <c r="G3507" s="4"/>
      <c r="H3507" s="5" t="s">
        <v>36</v>
      </c>
      <c r="I3507" s="5" t="s">
        <v>356</v>
      </c>
      <c r="J3507" s="5" t="s">
        <v>16</v>
      </c>
      <c r="K3507" s="5" t="s">
        <v>571</v>
      </c>
      <c r="L3507" s="5" t="s">
        <v>17</v>
      </c>
      <c r="M3507" t="b">
        <f>A3507=VLOOKUP($A3507,'Vals 0505'!$A:$L,1,FALSE)</f>
        <v>1</v>
      </c>
      <c r="N3507" t="b">
        <f>B3507=VLOOKUP($A3507,'Vals 0505'!$A:$L,2,FALSE)</f>
        <v>1</v>
      </c>
      <c r="O3507" t="b">
        <f>C3507=VLOOKUP($A3507,'Vals 0505'!$A:$L,3,FALSE)</f>
        <v>1</v>
      </c>
      <c r="P3507" t="b">
        <f>D3507=VLOOKUP($A3507,'Vals 0505'!$A:$L,4,FALSE)</f>
        <v>1</v>
      </c>
      <c r="Q3507" t="b">
        <f>E3507=VLOOKUP($A3507,'Vals 0505'!$A:$L,5,FALSE)</f>
        <v>1</v>
      </c>
      <c r="R3507" t="b">
        <f>F3507=VLOOKUP($A3507,'Vals 0505'!$A:$L,6,FALSE)</f>
        <v>1</v>
      </c>
      <c r="S3507" t="b">
        <f>G3507=VLOOKUP($A3507,'Vals 0505'!$A:$L,7,FALSE)</f>
        <v>1</v>
      </c>
      <c r="T3507" t="b">
        <f>H3507=VLOOKUP($A3507,'Vals 0505'!$A:$L,8,FALSE)</f>
        <v>1</v>
      </c>
      <c r="U3507" t="b">
        <f>I3507=VLOOKUP($A3507,'Vals 0505'!$A:$L,9,FALSE)</f>
        <v>1</v>
      </c>
      <c r="V3507" t="b">
        <f>J3507=VLOOKUP($A3507,'Vals 0505'!$A:$L,10,FALSE)</f>
        <v>1</v>
      </c>
      <c r="W3507" t="b">
        <f>K3507=VLOOKUP($A3507,'Vals 0505'!$A:$L,11,FALSE)</f>
        <v>1</v>
      </c>
      <c r="X3507" t="b">
        <f>L3507=VLOOKUP($A3507,'Vals 0505'!$A:$L,12,FALSE)</f>
        <v>1</v>
      </c>
      <c r="Y3507">
        <f t="shared" si="54"/>
        <v>17975</v>
      </c>
    </row>
    <row r="3508" spans="1:26">
      <c r="A3508" s="4">
        <v>17976</v>
      </c>
      <c r="B3508" s="5" t="s">
        <v>470</v>
      </c>
      <c r="C3508" s="5" t="s">
        <v>34</v>
      </c>
      <c r="D3508" s="5" t="s">
        <v>35</v>
      </c>
      <c r="E3508" s="4"/>
      <c r="F3508" s="5"/>
      <c r="G3508" s="4"/>
      <c r="H3508" s="5" t="s">
        <v>36</v>
      </c>
      <c r="I3508" s="5" t="s">
        <v>39</v>
      </c>
      <c r="J3508" s="5" t="s">
        <v>16</v>
      </c>
      <c r="K3508" s="5" t="s">
        <v>501</v>
      </c>
      <c r="L3508" s="5" t="s">
        <v>17</v>
      </c>
      <c r="M3508" t="b">
        <f>A3508=VLOOKUP($A3508,'Vals 0505'!$A:$L,1,FALSE)</f>
        <v>1</v>
      </c>
      <c r="N3508" t="b">
        <f>B3508=VLOOKUP($A3508,'Vals 0505'!$A:$L,2,FALSE)</f>
        <v>1</v>
      </c>
      <c r="O3508" t="b">
        <f>C3508=VLOOKUP($A3508,'Vals 0505'!$A:$L,3,FALSE)</f>
        <v>1</v>
      </c>
      <c r="P3508" t="b">
        <f>D3508=VLOOKUP($A3508,'Vals 0505'!$A:$L,4,FALSE)</f>
        <v>1</v>
      </c>
      <c r="Q3508" t="b">
        <f>E3508=VLOOKUP($A3508,'Vals 0505'!$A:$L,5,FALSE)</f>
        <v>1</v>
      </c>
      <c r="R3508" t="b">
        <f>F3508=VLOOKUP($A3508,'Vals 0505'!$A:$L,6,FALSE)</f>
        <v>1</v>
      </c>
      <c r="S3508" t="b">
        <f>G3508=VLOOKUP($A3508,'Vals 0505'!$A:$L,7,FALSE)</f>
        <v>1</v>
      </c>
      <c r="T3508" t="b">
        <f>H3508=VLOOKUP($A3508,'Vals 0505'!$A:$L,8,FALSE)</f>
        <v>1</v>
      </c>
      <c r="U3508" t="b">
        <f>I3508=VLOOKUP($A3508,'Vals 0505'!$A:$L,9,FALSE)</f>
        <v>1</v>
      </c>
      <c r="V3508" t="b">
        <f>J3508=VLOOKUP($A3508,'Vals 0505'!$A:$L,10,FALSE)</f>
        <v>1</v>
      </c>
      <c r="W3508" t="b">
        <f>K3508=VLOOKUP($A3508,'Vals 0505'!$A:$L,11,FALSE)</f>
        <v>1</v>
      </c>
      <c r="X3508" t="b">
        <f>L3508=VLOOKUP($A3508,'Vals 0505'!$A:$L,12,FALSE)</f>
        <v>1</v>
      </c>
      <c r="Y3508">
        <f t="shared" si="54"/>
        <v>17976</v>
      </c>
    </row>
    <row r="3509" spans="1:26">
      <c r="A3509" s="3">
        <v>17977</v>
      </c>
      <c r="B3509" s="5" t="s">
        <v>470</v>
      </c>
      <c r="C3509" s="5" t="s">
        <v>34</v>
      </c>
      <c r="D3509" s="5" t="s">
        <v>40</v>
      </c>
      <c r="E3509" s="4"/>
      <c r="F3509" s="5"/>
      <c r="G3509" s="4"/>
      <c r="H3509" s="5" t="s">
        <v>36</v>
      </c>
      <c r="I3509" s="5" t="s">
        <v>39</v>
      </c>
      <c r="J3509" s="5" t="s">
        <v>16</v>
      </c>
      <c r="K3509" s="5" t="s">
        <v>11</v>
      </c>
      <c r="L3509" s="5" t="s">
        <v>17</v>
      </c>
      <c r="M3509" t="b">
        <f>A3509=VLOOKUP($A3509,'Vals 0505'!$A:$L,1,FALSE)</f>
        <v>1</v>
      </c>
      <c r="N3509" t="b">
        <f>B3509=VLOOKUP($A3509,'Vals 0505'!$A:$L,2,FALSE)</f>
        <v>1</v>
      </c>
      <c r="O3509" t="b">
        <f>C3509=VLOOKUP($A3509,'Vals 0505'!$A:$L,3,FALSE)</f>
        <v>1</v>
      </c>
      <c r="P3509" t="b">
        <f>D3509=VLOOKUP($A3509,'Vals 0505'!$A:$L,4,FALSE)</f>
        <v>1</v>
      </c>
      <c r="Q3509" t="b">
        <f>E3509=VLOOKUP($A3509,'Vals 0505'!$A:$L,5,FALSE)</f>
        <v>1</v>
      </c>
      <c r="R3509" t="b">
        <f>F3509=VLOOKUP($A3509,'Vals 0505'!$A:$L,6,FALSE)</f>
        <v>1</v>
      </c>
      <c r="S3509" t="b">
        <f>G3509=VLOOKUP($A3509,'Vals 0505'!$A:$L,7,FALSE)</f>
        <v>1</v>
      </c>
      <c r="T3509" t="b">
        <f>H3509=VLOOKUP($A3509,'Vals 0505'!$A:$L,8,FALSE)</f>
        <v>1</v>
      </c>
      <c r="U3509" t="b">
        <f>I3509=VLOOKUP($A3509,'Vals 0505'!$A:$L,9,FALSE)</f>
        <v>1</v>
      </c>
      <c r="V3509" t="b">
        <f>J3509=VLOOKUP($A3509,'Vals 0505'!$A:$L,10,FALSE)</f>
        <v>1</v>
      </c>
      <c r="W3509" t="b">
        <f>K3509=VLOOKUP($A3509,'Vals 0505'!$A:$L,11,FALSE)</f>
        <v>1</v>
      </c>
      <c r="X3509" t="b">
        <f>L3509=VLOOKUP($A3509,'Vals 0505'!$A:$L,12,FALSE)</f>
        <v>1</v>
      </c>
      <c r="Y3509">
        <f t="shared" si="54"/>
        <v>17977</v>
      </c>
    </row>
    <row r="3510" spans="1:26">
      <c r="A3510" s="4">
        <v>17978</v>
      </c>
      <c r="B3510" s="5" t="s">
        <v>470</v>
      </c>
      <c r="C3510" s="5" t="s">
        <v>34</v>
      </c>
      <c r="D3510" s="5" t="s">
        <v>35</v>
      </c>
      <c r="E3510" s="4"/>
      <c r="F3510" s="5"/>
      <c r="G3510" s="4"/>
      <c r="H3510" s="5" t="s">
        <v>36</v>
      </c>
      <c r="I3510" s="5" t="s">
        <v>361</v>
      </c>
      <c r="J3510" s="5" t="s">
        <v>16</v>
      </c>
      <c r="K3510" s="5" t="s">
        <v>367</v>
      </c>
      <c r="L3510" s="5" t="s">
        <v>17</v>
      </c>
      <c r="M3510" t="b">
        <f>A3510=VLOOKUP($A3510,'Vals 0505'!$A:$L,1,FALSE)</f>
        <v>1</v>
      </c>
      <c r="N3510" t="b">
        <f>B3510=VLOOKUP($A3510,'Vals 0505'!$A:$L,2,FALSE)</f>
        <v>1</v>
      </c>
      <c r="O3510" t="b">
        <f>C3510=VLOOKUP($A3510,'Vals 0505'!$A:$L,3,FALSE)</f>
        <v>1</v>
      </c>
      <c r="P3510" t="b">
        <f>D3510=VLOOKUP($A3510,'Vals 0505'!$A:$L,4,FALSE)</f>
        <v>1</v>
      </c>
      <c r="Q3510" t="b">
        <f>E3510=VLOOKUP($A3510,'Vals 0505'!$A:$L,5,FALSE)</f>
        <v>1</v>
      </c>
      <c r="R3510" t="b">
        <f>F3510=VLOOKUP($A3510,'Vals 0505'!$A:$L,6,FALSE)</f>
        <v>1</v>
      </c>
      <c r="S3510" t="b">
        <f>G3510=VLOOKUP($A3510,'Vals 0505'!$A:$L,7,FALSE)</f>
        <v>1</v>
      </c>
      <c r="T3510" t="b">
        <f>H3510=VLOOKUP($A3510,'Vals 0505'!$A:$L,8,FALSE)</f>
        <v>1</v>
      </c>
      <c r="U3510" t="b">
        <f>I3510=VLOOKUP($A3510,'Vals 0505'!$A:$L,9,FALSE)</f>
        <v>1</v>
      </c>
      <c r="V3510" t="b">
        <f>J3510=VLOOKUP($A3510,'Vals 0505'!$A:$L,10,FALSE)</f>
        <v>1</v>
      </c>
      <c r="W3510" t="b">
        <f>K3510=VLOOKUP($A3510,'Vals 0505'!$A:$L,11,FALSE)</f>
        <v>1</v>
      </c>
      <c r="X3510" t="b">
        <f>L3510=VLOOKUP($A3510,'Vals 0505'!$A:$L,12,FALSE)</f>
        <v>1</v>
      </c>
      <c r="Y3510">
        <f t="shared" si="54"/>
        <v>17978</v>
      </c>
    </row>
    <row r="3511" spans="1:26">
      <c r="A3511" s="3">
        <v>17979</v>
      </c>
      <c r="B3511" s="5" t="s">
        <v>470</v>
      </c>
      <c r="C3511" s="5" t="s">
        <v>34</v>
      </c>
      <c r="D3511" s="5" t="s">
        <v>37</v>
      </c>
      <c r="E3511" s="4"/>
      <c r="F3511" s="5"/>
      <c r="G3511" s="4"/>
      <c r="H3511" s="5" t="s">
        <v>36</v>
      </c>
      <c r="I3511" s="5" t="s">
        <v>361</v>
      </c>
      <c r="J3511" s="5" t="s">
        <v>16</v>
      </c>
      <c r="K3511" s="5" t="s">
        <v>840</v>
      </c>
      <c r="L3511" s="5" t="s">
        <v>17</v>
      </c>
      <c r="M3511" t="b">
        <f>A3511=VLOOKUP($A3511,'Vals 0505'!$A:$L,1,FALSE)</f>
        <v>1</v>
      </c>
      <c r="N3511" t="b">
        <f>B3511=VLOOKUP($A3511,'Vals 0505'!$A:$L,2,FALSE)</f>
        <v>1</v>
      </c>
      <c r="O3511" t="b">
        <f>C3511=VLOOKUP($A3511,'Vals 0505'!$A:$L,3,FALSE)</f>
        <v>1</v>
      </c>
      <c r="P3511" t="b">
        <f>D3511=VLOOKUP($A3511,'Vals 0505'!$A:$L,4,FALSE)</f>
        <v>1</v>
      </c>
      <c r="Q3511" t="b">
        <f>E3511=VLOOKUP($A3511,'Vals 0505'!$A:$L,5,FALSE)</f>
        <v>1</v>
      </c>
      <c r="R3511" t="b">
        <f>F3511=VLOOKUP($A3511,'Vals 0505'!$A:$L,6,FALSE)</f>
        <v>1</v>
      </c>
      <c r="S3511" t="b">
        <f>G3511=VLOOKUP($A3511,'Vals 0505'!$A:$L,7,FALSE)</f>
        <v>1</v>
      </c>
      <c r="T3511" t="b">
        <f>H3511=VLOOKUP($A3511,'Vals 0505'!$A:$L,8,FALSE)</f>
        <v>1</v>
      </c>
      <c r="U3511" t="b">
        <f>I3511=VLOOKUP($A3511,'Vals 0505'!$A:$L,9,FALSE)</f>
        <v>1</v>
      </c>
      <c r="V3511" t="b">
        <f>J3511=VLOOKUP($A3511,'Vals 0505'!$A:$L,10,FALSE)</f>
        <v>1</v>
      </c>
      <c r="W3511" t="b">
        <f>K3511=VLOOKUP($A3511,'Vals 0505'!$A:$L,11,FALSE)</f>
        <v>1</v>
      </c>
      <c r="X3511" t="b">
        <f>L3511=VLOOKUP($A3511,'Vals 0505'!$A:$L,12,FALSE)</f>
        <v>1</v>
      </c>
      <c r="Y3511">
        <f t="shared" si="54"/>
        <v>17979</v>
      </c>
    </row>
    <row r="3512" spans="1:26">
      <c r="A3512" s="4">
        <v>17980</v>
      </c>
      <c r="B3512" s="5" t="s">
        <v>470</v>
      </c>
      <c r="C3512" s="5" t="s">
        <v>34</v>
      </c>
      <c r="D3512" s="5" t="s">
        <v>37</v>
      </c>
      <c r="E3512" s="4"/>
      <c r="F3512" s="5"/>
      <c r="G3512" s="4"/>
      <c r="H3512" s="5" t="s">
        <v>36</v>
      </c>
      <c r="I3512" s="5" t="s">
        <v>361</v>
      </c>
      <c r="J3512" s="5" t="s">
        <v>16</v>
      </c>
      <c r="K3512" s="5" t="s">
        <v>841</v>
      </c>
      <c r="L3512" s="5" t="s">
        <v>17</v>
      </c>
      <c r="M3512" t="b">
        <f>A3512=VLOOKUP($A3512,'Vals 0505'!$A:$L,1,FALSE)</f>
        <v>1</v>
      </c>
      <c r="N3512" t="b">
        <f>B3512=VLOOKUP($A3512,'Vals 0505'!$A:$L,2,FALSE)</f>
        <v>1</v>
      </c>
      <c r="O3512" t="b">
        <f>C3512=VLOOKUP($A3512,'Vals 0505'!$A:$L,3,FALSE)</f>
        <v>1</v>
      </c>
      <c r="P3512" t="b">
        <f>D3512=VLOOKUP($A3512,'Vals 0505'!$A:$L,4,FALSE)</f>
        <v>1</v>
      </c>
      <c r="Q3512" t="b">
        <f>E3512=VLOOKUP($A3512,'Vals 0505'!$A:$L,5,FALSE)</f>
        <v>1</v>
      </c>
      <c r="R3512" t="b">
        <f>F3512=VLOOKUP($A3512,'Vals 0505'!$A:$L,6,FALSE)</f>
        <v>1</v>
      </c>
      <c r="S3512" t="b">
        <f>G3512=VLOOKUP($A3512,'Vals 0505'!$A:$L,7,FALSE)</f>
        <v>1</v>
      </c>
      <c r="T3512" t="b">
        <f>H3512=VLOOKUP($A3512,'Vals 0505'!$A:$L,8,FALSE)</f>
        <v>1</v>
      </c>
      <c r="U3512" t="b">
        <f>I3512=VLOOKUP($A3512,'Vals 0505'!$A:$L,9,FALSE)</f>
        <v>1</v>
      </c>
      <c r="V3512" t="b">
        <f>J3512=VLOOKUP($A3512,'Vals 0505'!$A:$L,10,FALSE)</f>
        <v>1</v>
      </c>
      <c r="W3512" t="b">
        <f>K3512=VLOOKUP($A3512,'Vals 0505'!$A:$L,11,FALSE)</f>
        <v>1</v>
      </c>
      <c r="X3512" t="b">
        <f>L3512=VLOOKUP($A3512,'Vals 0505'!$A:$L,12,FALSE)</f>
        <v>1</v>
      </c>
      <c r="Y3512">
        <f t="shared" si="54"/>
        <v>17980</v>
      </c>
    </row>
    <row r="3513" spans="1:26">
      <c r="A3513" s="3">
        <v>17981</v>
      </c>
      <c r="B3513" s="5" t="s">
        <v>470</v>
      </c>
      <c r="C3513" s="5" t="s">
        <v>34</v>
      </c>
      <c r="D3513" s="5" t="s">
        <v>37</v>
      </c>
      <c r="E3513" s="4"/>
      <c r="F3513" s="5"/>
      <c r="G3513" s="4"/>
      <c r="H3513" s="5" t="s">
        <v>36</v>
      </c>
      <c r="I3513" s="5" t="s">
        <v>361</v>
      </c>
      <c r="J3513" s="5" t="s">
        <v>16</v>
      </c>
      <c r="K3513" s="5" t="s">
        <v>842</v>
      </c>
      <c r="L3513" s="5" t="s">
        <v>17</v>
      </c>
      <c r="M3513" t="b">
        <f>A3513=VLOOKUP($A3513,'Vals 0505'!$A:$L,1,FALSE)</f>
        <v>1</v>
      </c>
      <c r="N3513" t="b">
        <f>B3513=VLOOKUP($A3513,'Vals 0505'!$A:$L,2,FALSE)</f>
        <v>1</v>
      </c>
      <c r="O3513" t="b">
        <f>C3513=VLOOKUP($A3513,'Vals 0505'!$A:$L,3,FALSE)</f>
        <v>1</v>
      </c>
      <c r="P3513" t="b">
        <f>D3513=VLOOKUP($A3513,'Vals 0505'!$A:$L,4,FALSE)</f>
        <v>1</v>
      </c>
      <c r="Q3513" t="b">
        <f>E3513=VLOOKUP($A3513,'Vals 0505'!$A:$L,5,FALSE)</f>
        <v>1</v>
      </c>
      <c r="R3513" t="b">
        <f>F3513=VLOOKUP($A3513,'Vals 0505'!$A:$L,6,FALSE)</f>
        <v>1</v>
      </c>
      <c r="S3513" t="b">
        <f>G3513=VLOOKUP($A3513,'Vals 0505'!$A:$L,7,FALSE)</f>
        <v>1</v>
      </c>
      <c r="T3513" t="b">
        <f>H3513=VLOOKUP($A3513,'Vals 0505'!$A:$L,8,FALSE)</f>
        <v>1</v>
      </c>
      <c r="U3513" t="b">
        <f>I3513=VLOOKUP($A3513,'Vals 0505'!$A:$L,9,FALSE)</f>
        <v>1</v>
      </c>
      <c r="V3513" t="b">
        <f>J3513=VLOOKUP($A3513,'Vals 0505'!$A:$L,10,FALSE)</f>
        <v>1</v>
      </c>
      <c r="W3513" t="b">
        <f>K3513=VLOOKUP($A3513,'Vals 0505'!$A:$L,11,FALSE)</f>
        <v>1</v>
      </c>
      <c r="X3513" t="b">
        <f>L3513=VLOOKUP($A3513,'Vals 0505'!$A:$L,12,FALSE)</f>
        <v>1</v>
      </c>
      <c r="Y3513">
        <f t="shared" si="54"/>
        <v>17981</v>
      </c>
    </row>
    <row r="3514" spans="1:26">
      <c r="A3514" s="4">
        <v>17982</v>
      </c>
      <c r="B3514" s="5" t="s">
        <v>470</v>
      </c>
      <c r="C3514" s="5" t="s">
        <v>34</v>
      </c>
      <c r="D3514" s="5" t="s">
        <v>37</v>
      </c>
      <c r="E3514" s="4"/>
      <c r="F3514" s="5"/>
      <c r="G3514" s="4"/>
      <c r="H3514" s="5" t="s">
        <v>36</v>
      </c>
      <c r="I3514" s="5" t="s">
        <v>361</v>
      </c>
      <c r="J3514" s="5" t="s">
        <v>16</v>
      </c>
      <c r="K3514" s="5" t="s">
        <v>843</v>
      </c>
      <c r="L3514" s="5" t="s">
        <v>17</v>
      </c>
      <c r="M3514" t="b">
        <f>A3514=VLOOKUP($A3514,'Vals 0505'!$A:$L,1,FALSE)</f>
        <v>1</v>
      </c>
      <c r="N3514" t="b">
        <f>B3514=VLOOKUP($A3514,'Vals 0505'!$A:$L,2,FALSE)</f>
        <v>1</v>
      </c>
      <c r="O3514" t="b">
        <f>C3514=VLOOKUP($A3514,'Vals 0505'!$A:$L,3,FALSE)</f>
        <v>1</v>
      </c>
      <c r="P3514" t="b">
        <f>D3514=VLOOKUP($A3514,'Vals 0505'!$A:$L,4,FALSE)</f>
        <v>1</v>
      </c>
      <c r="Q3514" t="b">
        <f>E3514=VLOOKUP($A3514,'Vals 0505'!$A:$L,5,FALSE)</f>
        <v>1</v>
      </c>
      <c r="R3514" t="b">
        <f>F3514=VLOOKUP($A3514,'Vals 0505'!$A:$L,6,FALSE)</f>
        <v>1</v>
      </c>
      <c r="S3514" t="b">
        <f>G3514=VLOOKUP($A3514,'Vals 0505'!$A:$L,7,FALSE)</f>
        <v>1</v>
      </c>
      <c r="T3514" t="b">
        <f>H3514=VLOOKUP($A3514,'Vals 0505'!$A:$L,8,FALSE)</f>
        <v>1</v>
      </c>
      <c r="U3514" t="b">
        <f>I3514=VLOOKUP($A3514,'Vals 0505'!$A:$L,9,FALSE)</f>
        <v>1</v>
      </c>
      <c r="V3514" t="b">
        <f>J3514=VLOOKUP($A3514,'Vals 0505'!$A:$L,10,FALSE)</f>
        <v>1</v>
      </c>
      <c r="W3514" t="b">
        <f>K3514=VLOOKUP($A3514,'Vals 0505'!$A:$L,11,FALSE)</f>
        <v>1</v>
      </c>
      <c r="X3514" t="b">
        <f>L3514=VLOOKUP($A3514,'Vals 0505'!$A:$L,12,FALSE)</f>
        <v>1</v>
      </c>
      <c r="Y3514">
        <f t="shared" si="54"/>
        <v>17982</v>
      </c>
    </row>
    <row r="3515" spans="1:26">
      <c r="A3515" s="3">
        <v>17983</v>
      </c>
      <c r="B3515" s="5" t="s">
        <v>470</v>
      </c>
      <c r="C3515" s="5" t="s">
        <v>34</v>
      </c>
      <c r="D3515" s="5" t="s">
        <v>37</v>
      </c>
      <c r="E3515" s="4"/>
      <c r="F3515" s="5"/>
      <c r="G3515" s="4"/>
      <c r="H3515" s="5" t="s">
        <v>36</v>
      </c>
      <c r="I3515" s="5" t="s">
        <v>361</v>
      </c>
      <c r="J3515" s="5" t="s">
        <v>16</v>
      </c>
      <c r="K3515" s="5" t="s">
        <v>844</v>
      </c>
      <c r="L3515" s="5" t="s">
        <v>17</v>
      </c>
      <c r="M3515" t="b">
        <f>A3515=VLOOKUP($A3515,'Vals 0505'!$A:$L,1,FALSE)</f>
        <v>1</v>
      </c>
      <c r="N3515" t="b">
        <f>B3515=VLOOKUP($A3515,'Vals 0505'!$A:$L,2,FALSE)</f>
        <v>1</v>
      </c>
      <c r="O3515" t="b">
        <f>C3515=VLOOKUP($A3515,'Vals 0505'!$A:$L,3,FALSE)</f>
        <v>1</v>
      </c>
      <c r="P3515" t="b">
        <f>D3515=VLOOKUP($A3515,'Vals 0505'!$A:$L,4,FALSE)</f>
        <v>1</v>
      </c>
      <c r="Q3515" t="b">
        <f>E3515=VLOOKUP($A3515,'Vals 0505'!$A:$L,5,FALSE)</f>
        <v>1</v>
      </c>
      <c r="R3515" t="b">
        <f>F3515=VLOOKUP($A3515,'Vals 0505'!$A:$L,6,FALSE)</f>
        <v>1</v>
      </c>
      <c r="S3515" t="b">
        <f>G3515=VLOOKUP($A3515,'Vals 0505'!$A:$L,7,FALSE)</f>
        <v>1</v>
      </c>
      <c r="T3515" t="b">
        <f>H3515=VLOOKUP($A3515,'Vals 0505'!$A:$L,8,FALSE)</f>
        <v>1</v>
      </c>
      <c r="U3515" t="b">
        <f>I3515=VLOOKUP($A3515,'Vals 0505'!$A:$L,9,FALSE)</f>
        <v>1</v>
      </c>
      <c r="V3515" t="b">
        <f>J3515=VLOOKUP($A3515,'Vals 0505'!$A:$L,10,FALSE)</f>
        <v>1</v>
      </c>
      <c r="W3515" t="b">
        <f>K3515=VLOOKUP($A3515,'Vals 0505'!$A:$L,11,FALSE)</f>
        <v>1</v>
      </c>
      <c r="X3515" t="b">
        <f>L3515=VLOOKUP($A3515,'Vals 0505'!$A:$L,12,FALSE)</f>
        <v>1</v>
      </c>
      <c r="Y3515">
        <f t="shared" si="54"/>
        <v>17983</v>
      </c>
    </row>
    <row r="3516" spans="1:26">
      <c r="A3516" s="4">
        <v>17984</v>
      </c>
      <c r="B3516" s="5" t="s">
        <v>470</v>
      </c>
      <c r="C3516" s="5" t="s">
        <v>34</v>
      </c>
      <c r="D3516" s="5" t="s">
        <v>37</v>
      </c>
      <c r="E3516" s="4"/>
      <c r="F3516" s="5"/>
      <c r="G3516" s="4"/>
      <c r="H3516" s="5" t="s">
        <v>36</v>
      </c>
      <c r="I3516" s="5" t="s">
        <v>361</v>
      </c>
      <c r="J3516" s="5" t="s">
        <v>16</v>
      </c>
      <c r="K3516" s="5" t="s">
        <v>845</v>
      </c>
      <c r="L3516" s="5" t="s">
        <v>17</v>
      </c>
      <c r="M3516" t="b">
        <f>A3516=VLOOKUP($A3516,'Vals 0505'!$A:$L,1,FALSE)</f>
        <v>1</v>
      </c>
      <c r="N3516" t="b">
        <f>B3516=VLOOKUP($A3516,'Vals 0505'!$A:$L,2,FALSE)</f>
        <v>1</v>
      </c>
      <c r="O3516" t="b">
        <f>C3516=VLOOKUP($A3516,'Vals 0505'!$A:$L,3,FALSE)</f>
        <v>1</v>
      </c>
      <c r="P3516" t="b">
        <f>D3516=VLOOKUP($A3516,'Vals 0505'!$A:$L,4,FALSE)</f>
        <v>1</v>
      </c>
      <c r="Q3516" t="b">
        <f>E3516=VLOOKUP($A3516,'Vals 0505'!$A:$L,5,FALSE)</f>
        <v>1</v>
      </c>
      <c r="R3516" t="b">
        <f>F3516=VLOOKUP($A3516,'Vals 0505'!$A:$L,6,FALSE)</f>
        <v>1</v>
      </c>
      <c r="S3516" t="b">
        <f>G3516=VLOOKUP($A3516,'Vals 0505'!$A:$L,7,FALSE)</f>
        <v>1</v>
      </c>
      <c r="T3516" t="b">
        <f>H3516=VLOOKUP($A3516,'Vals 0505'!$A:$L,8,FALSE)</f>
        <v>1</v>
      </c>
      <c r="U3516" t="b">
        <f>I3516=VLOOKUP($A3516,'Vals 0505'!$A:$L,9,FALSE)</f>
        <v>1</v>
      </c>
      <c r="V3516" t="b">
        <f>J3516=VLOOKUP($A3516,'Vals 0505'!$A:$L,10,FALSE)</f>
        <v>1</v>
      </c>
      <c r="W3516" t="b">
        <f>K3516=VLOOKUP($A3516,'Vals 0505'!$A:$L,11,FALSE)</f>
        <v>1</v>
      </c>
      <c r="X3516" t="b">
        <f>L3516=VLOOKUP($A3516,'Vals 0505'!$A:$L,12,FALSE)</f>
        <v>1</v>
      </c>
      <c r="Y3516">
        <f t="shared" si="54"/>
        <v>17984</v>
      </c>
    </row>
    <row r="3517" spans="1:26">
      <c r="A3517" s="3">
        <v>17985</v>
      </c>
      <c r="B3517" s="5" t="s">
        <v>470</v>
      </c>
      <c r="C3517" s="5" t="s">
        <v>34</v>
      </c>
      <c r="D3517" s="5" t="s">
        <v>37</v>
      </c>
      <c r="E3517" s="4"/>
      <c r="F3517" s="5"/>
      <c r="G3517" s="4"/>
      <c r="H3517" s="5" t="s">
        <v>36</v>
      </c>
      <c r="I3517" s="5" t="s">
        <v>361</v>
      </c>
      <c r="J3517" s="5" t="s">
        <v>16</v>
      </c>
      <c r="K3517" s="5" t="s">
        <v>846</v>
      </c>
      <c r="L3517" s="5" t="s">
        <v>17</v>
      </c>
      <c r="M3517" t="b">
        <f>A3517=VLOOKUP($A3517,'Vals 0505'!$A:$L,1,FALSE)</f>
        <v>1</v>
      </c>
      <c r="N3517" t="b">
        <f>B3517=VLOOKUP($A3517,'Vals 0505'!$A:$L,2,FALSE)</f>
        <v>1</v>
      </c>
      <c r="O3517" t="b">
        <f>C3517=VLOOKUP($A3517,'Vals 0505'!$A:$L,3,FALSE)</f>
        <v>1</v>
      </c>
      <c r="P3517" t="b">
        <f>D3517=VLOOKUP($A3517,'Vals 0505'!$A:$L,4,FALSE)</f>
        <v>1</v>
      </c>
      <c r="Q3517" t="b">
        <f>E3517=VLOOKUP($A3517,'Vals 0505'!$A:$L,5,FALSE)</f>
        <v>1</v>
      </c>
      <c r="R3517" t="b">
        <f>F3517=VLOOKUP($A3517,'Vals 0505'!$A:$L,6,FALSE)</f>
        <v>1</v>
      </c>
      <c r="S3517" t="b">
        <f>G3517=VLOOKUP($A3517,'Vals 0505'!$A:$L,7,FALSE)</f>
        <v>1</v>
      </c>
      <c r="T3517" t="b">
        <f>H3517=VLOOKUP($A3517,'Vals 0505'!$A:$L,8,FALSE)</f>
        <v>1</v>
      </c>
      <c r="U3517" t="b">
        <f>I3517=VLOOKUP($A3517,'Vals 0505'!$A:$L,9,FALSE)</f>
        <v>1</v>
      </c>
      <c r="V3517" t="b">
        <f>J3517=VLOOKUP($A3517,'Vals 0505'!$A:$L,10,FALSE)</f>
        <v>1</v>
      </c>
      <c r="W3517" t="b">
        <f>K3517=VLOOKUP($A3517,'Vals 0505'!$A:$L,11,FALSE)</f>
        <v>1</v>
      </c>
      <c r="X3517" t="b">
        <f>L3517=VLOOKUP($A3517,'Vals 0505'!$A:$L,12,FALSE)</f>
        <v>1</v>
      </c>
      <c r="Y3517">
        <f t="shared" si="54"/>
        <v>17985</v>
      </c>
    </row>
    <row r="3518" spans="1:26">
      <c r="A3518" s="4">
        <v>17986</v>
      </c>
      <c r="B3518" s="5" t="s">
        <v>470</v>
      </c>
      <c r="C3518" s="5" t="s">
        <v>34</v>
      </c>
      <c r="D3518" s="5" t="s">
        <v>37</v>
      </c>
      <c r="E3518" s="4"/>
      <c r="F3518" s="5"/>
      <c r="G3518" s="4"/>
      <c r="H3518" s="5" t="s">
        <v>36</v>
      </c>
      <c r="I3518" s="5" t="s">
        <v>361</v>
      </c>
      <c r="J3518" s="5" t="s">
        <v>16</v>
      </c>
      <c r="K3518" s="5" t="s">
        <v>847</v>
      </c>
      <c r="L3518" s="5" t="s">
        <v>17</v>
      </c>
      <c r="M3518" t="b">
        <f>A3518=VLOOKUP($A3518,'Vals 0505'!$A:$L,1,FALSE)</f>
        <v>1</v>
      </c>
      <c r="N3518" t="b">
        <f>B3518=VLOOKUP($A3518,'Vals 0505'!$A:$L,2,FALSE)</f>
        <v>1</v>
      </c>
      <c r="O3518" t="b">
        <f>C3518=VLOOKUP($A3518,'Vals 0505'!$A:$L,3,FALSE)</f>
        <v>1</v>
      </c>
      <c r="P3518" t="b">
        <f>D3518=VLOOKUP($A3518,'Vals 0505'!$A:$L,4,FALSE)</f>
        <v>1</v>
      </c>
      <c r="Q3518" t="b">
        <f>E3518=VLOOKUP($A3518,'Vals 0505'!$A:$L,5,FALSE)</f>
        <v>1</v>
      </c>
      <c r="R3518" t="b">
        <f>F3518=VLOOKUP($A3518,'Vals 0505'!$A:$L,6,FALSE)</f>
        <v>1</v>
      </c>
      <c r="S3518" t="b">
        <f>G3518=VLOOKUP($A3518,'Vals 0505'!$A:$L,7,FALSE)</f>
        <v>1</v>
      </c>
      <c r="T3518" t="b">
        <f>H3518=VLOOKUP($A3518,'Vals 0505'!$A:$L,8,FALSE)</f>
        <v>1</v>
      </c>
      <c r="U3518" t="b">
        <f>I3518=VLOOKUP($A3518,'Vals 0505'!$A:$L,9,FALSE)</f>
        <v>1</v>
      </c>
      <c r="V3518" t="b">
        <f>J3518=VLOOKUP($A3518,'Vals 0505'!$A:$L,10,FALSE)</f>
        <v>1</v>
      </c>
      <c r="W3518" t="b">
        <f>K3518=VLOOKUP($A3518,'Vals 0505'!$A:$L,11,FALSE)</f>
        <v>1</v>
      </c>
      <c r="X3518" t="b">
        <f>L3518=VLOOKUP($A3518,'Vals 0505'!$A:$L,12,FALSE)</f>
        <v>1</v>
      </c>
      <c r="Y3518">
        <f t="shared" si="54"/>
        <v>17986</v>
      </c>
    </row>
    <row r="3519" spans="1:26">
      <c r="A3519" s="3">
        <v>17987</v>
      </c>
      <c r="B3519" s="5" t="s">
        <v>470</v>
      </c>
      <c r="C3519" s="5" t="s">
        <v>34</v>
      </c>
      <c r="D3519" s="5" t="s">
        <v>37</v>
      </c>
      <c r="E3519" s="4"/>
      <c r="F3519" s="5"/>
      <c r="G3519" s="4"/>
      <c r="H3519" s="5" t="s">
        <v>36</v>
      </c>
      <c r="I3519" s="5" t="s">
        <v>361</v>
      </c>
      <c r="J3519" s="5" t="s">
        <v>16</v>
      </c>
      <c r="K3519" s="5" t="s">
        <v>848</v>
      </c>
      <c r="L3519" s="5" t="s">
        <v>17</v>
      </c>
      <c r="M3519" t="b">
        <f>A3519=VLOOKUP($A3519,'Vals 0505'!$A:$L,1,FALSE)</f>
        <v>1</v>
      </c>
      <c r="N3519" t="b">
        <f>B3519=VLOOKUP($A3519,'Vals 0505'!$A:$L,2,FALSE)</f>
        <v>1</v>
      </c>
      <c r="O3519" t="b">
        <f>C3519=VLOOKUP($A3519,'Vals 0505'!$A:$L,3,FALSE)</f>
        <v>1</v>
      </c>
      <c r="P3519" t="b">
        <f>D3519=VLOOKUP($A3519,'Vals 0505'!$A:$L,4,FALSE)</f>
        <v>1</v>
      </c>
      <c r="Q3519" t="b">
        <f>E3519=VLOOKUP($A3519,'Vals 0505'!$A:$L,5,FALSE)</f>
        <v>1</v>
      </c>
      <c r="R3519" t="b">
        <f>F3519=VLOOKUP($A3519,'Vals 0505'!$A:$L,6,FALSE)</f>
        <v>1</v>
      </c>
      <c r="S3519" t="b">
        <f>G3519=VLOOKUP($A3519,'Vals 0505'!$A:$L,7,FALSE)</f>
        <v>1</v>
      </c>
      <c r="T3519" t="b">
        <f>H3519=VLOOKUP($A3519,'Vals 0505'!$A:$L,8,FALSE)</f>
        <v>1</v>
      </c>
      <c r="U3519" t="b">
        <f>I3519=VLOOKUP($A3519,'Vals 0505'!$A:$L,9,FALSE)</f>
        <v>1</v>
      </c>
      <c r="V3519" t="b">
        <f>J3519=VLOOKUP($A3519,'Vals 0505'!$A:$L,10,FALSE)</f>
        <v>1</v>
      </c>
      <c r="W3519" t="b">
        <f>K3519=VLOOKUP($A3519,'Vals 0505'!$A:$L,11,FALSE)</f>
        <v>1</v>
      </c>
      <c r="X3519" t="b">
        <f>L3519=VLOOKUP($A3519,'Vals 0505'!$A:$L,12,FALSE)</f>
        <v>1</v>
      </c>
      <c r="Y3519">
        <f t="shared" si="54"/>
        <v>17987</v>
      </c>
    </row>
    <row r="3520" spans="1:26">
      <c r="A3520" s="4">
        <v>17988</v>
      </c>
      <c r="B3520" s="5" t="s">
        <v>470</v>
      </c>
      <c r="C3520" s="5" t="s">
        <v>34</v>
      </c>
      <c r="D3520" s="5" t="s">
        <v>37</v>
      </c>
      <c r="E3520" s="4"/>
      <c r="F3520" s="5"/>
      <c r="G3520" s="4"/>
      <c r="H3520" s="5" t="s">
        <v>36</v>
      </c>
      <c r="I3520" s="5" t="s">
        <v>361</v>
      </c>
      <c r="J3520" s="5" t="s">
        <v>16</v>
      </c>
      <c r="K3520" s="5" t="s">
        <v>849</v>
      </c>
      <c r="L3520" s="5" t="s">
        <v>17</v>
      </c>
      <c r="M3520" t="b">
        <f>A3520=VLOOKUP($A3520,'Vals 0505'!$A:$L,1,FALSE)</f>
        <v>1</v>
      </c>
      <c r="N3520" t="b">
        <f>B3520=VLOOKUP($A3520,'Vals 0505'!$A:$L,2,FALSE)</f>
        <v>1</v>
      </c>
      <c r="O3520" t="b">
        <f>C3520=VLOOKUP($A3520,'Vals 0505'!$A:$L,3,FALSE)</f>
        <v>1</v>
      </c>
      <c r="P3520" t="b">
        <f>D3520=VLOOKUP($A3520,'Vals 0505'!$A:$L,4,FALSE)</f>
        <v>1</v>
      </c>
      <c r="Q3520" t="b">
        <f>E3520=VLOOKUP($A3520,'Vals 0505'!$A:$L,5,FALSE)</f>
        <v>1</v>
      </c>
      <c r="R3520" t="b">
        <f>F3520=VLOOKUP($A3520,'Vals 0505'!$A:$L,6,FALSE)</f>
        <v>1</v>
      </c>
      <c r="S3520" t="b">
        <f>G3520=VLOOKUP($A3520,'Vals 0505'!$A:$L,7,FALSE)</f>
        <v>1</v>
      </c>
      <c r="T3520" t="b">
        <f>H3520=VLOOKUP($A3520,'Vals 0505'!$A:$L,8,FALSE)</f>
        <v>1</v>
      </c>
      <c r="U3520" t="b">
        <f>I3520=VLOOKUP($A3520,'Vals 0505'!$A:$L,9,FALSE)</f>
        <v>1</v>
      </c>
      <c r="V3520" t="b">
        <f>J3520=VLOOKUP($A3520,'Vals 0505'!$A:$L,10,FALSE)</f>
        <v>1</v>
      </c>
      <c r="W3520" t="b">
        <f>K3520=VLOOKUP($A3520,'Vals 0505'!$A:$L,11,FALSE)</f>
        <v>1</v>
      </c>
      <c r="X3520" t="b">
        <f>L3520=VLOOKUP($A3520,'Vals 0505'!$A:$L,12,FALSE)</f>
        <v>1</v>
      </c>
      <c r="Y3520">
        <f t="shared" si="54"/>
        <v>17988</v>
      </c>
    </row>
    <row r="3521" spans="1:26">
      <c r="A3521" s="3">
        <v>17989</v>
      </c>
      <c r="B3521" s="5" t="s">
        <v>470</v>
      </c>
      <c r="C3521" s="5" t="s">
        <v>34</v>
      </c>
      <c r="D3521" s="5" t="s">
        <v>37</v>
      </c>
      <c r="E3521" s="4"/>
      <c r="F3521" s="5"/>
      <c r="G3521" s="4"/>
      <c r="H3521" s="5" t="s">
        <v>36</v>
      </c>
      <c r="I3521" s="5" t="s">
        <v>361</v>
      </c>
      <c r="J3521" s="5" t="s">
        <v>16</v>
      </c>
      <c r="K3521" s="5" t="s">
        <v>850</v>
      </c>
      <c r="L3521" s="5" t="s">
        <v>17</v>
      </c>
      <c r="M3521" t="b">
        <f>A3521=VLOOKUP($A3521,'Vals 0505'!$A:$L,1,FALSE)</f>
        <v>1</v>
      </c>
      <c r="N3521" t="b">
        <f>B3521=VLOOKUP($A3521,'Vals 0505'!$A:$L,2,FALSE)</f>
        <v>1</v>
      </c>
      <c r="O3521" t="b">
        <f>C3521=VLOOKUP($A3521,'Vals 0505'!$A:$L,3,FALSE)</f>
        <v>1</v>
      </c>
      <c r="P3521" t="b">
        <f>D3521=VLOOKUP($A3521,'Vals 0505'!$A:$L,4,FALSE)</f>
        <v>1</v>
      </c>
      <c r="Q3521" t="b">
        <f>E3521=VLOOKUP($A3521,'Vals 0505'!$A:$L,5,FALSE)</f>
        <v>1</v>
      </c>
      <c r="R3521" t="b">
        <f>F3521=VLOOKUP($A3521,'Vals 0505'!$A:$L,6,FALSE)</f>
        <v>1</v>
      </c>
      <c r="S3521" t="b">
        <f>G3521=VLOOKUP($A3521,'Vals 0505'!$A:$L,7,FALSE)</f>
        <v>1</v>
      </c>
      <c r="T3521" t="b">
        <f>H3521=VLOOKUP($A3521,'Vals 0505'!$A:$L,8,FALSE)</f>
        <v>1</v>
      </c>
      <c r="U3521" t="b">
        <f>I3521=VLOOKUP($A3521,'Vals 0505'!$A:$L,9,FALSE)</f>
        <v>1</v>
      </c>
      <c r="V3521" t="b">
        <f>J3521=VLOOKUP($A3521,'Vals 0505'!$A:$L,10,FALSE)</f>
        <v>1</v>
      </c>
      <c r="W3521" t="b">
        <f>K3521=VLOOKUP($A3521,'Vals 0505'!$A:$L,11,FALSE)</f>
        <v>1</v>
      </c>
      <c r="X3521" t="b">
        <f>L3521=VLOOKUP($A3521,'Vals 0505'!$A:$L,12,FALSE)</f>
        <v>1</v>
      </c>
      <c r="Y3521">
        <f t="shared" si="54"/>
        <v>17989</v>
      </c>
    </row>
    <row r="3522" spans="1:26">
      <c r="A3522" s="4">
        <v>17990</v>
      </c>
      <c r="B3522" s="5" t="s">
        <v>470</v>
      </c>
      <c r="C3522" s="5" t="s">
        <v>34</v>
      </c>
      <c r="D3522" s="5" t="s">
        <v>37</v>
      </c>
      <c r="E3522" s="4"/>
      <c r="F3522" s="5"/>
      <c r="G3522" s="4"/>
      <c r="H3522" s="5" t="s">
        <v>36</v>
      </c>
      <c r="I3522" s="5" t="s">
        <v>361</v>
      </c>
      <c r="J3522" s="5" t="s">
        <v>16</v>
      </c>
      <c r="K3522" s="5" t="s">
        <v>851</v>
      </c>
      <c r="L3522" s="5" t="s">
        <v>17</v>
      </c>
      <c r="M3522" t="b">
        <f>A3522=VLOOKUP($A3522,'Vals 0505'!$A:$L,1,FALSE)</f>
        <v>1</v>
      </c>
      <c r="N3522" t="b">
        <f>B3522=VLOOKUP($A3522,'Vals 0505'!$A:$L,2,FALSE)</f>
        <v>1</v>
      </c>
      <c r="O3522" t="b">
        <f>C3522=VLOOKUP($A3522,'Vals 0505'!$A:$L,3,FALSE)</f>
        <v>1</v>
      </c>
      <c r="P3522" t="b">
        <f>D3522=VLOOKUP($A3522,'Vals 0505'!$A:$L,4,FALSE)</f>
        <v>1</v>
      </c>
      <c r="Q3522" t="b">
        <f>E3522=VLOOKUP($A3522,'Vals 0505'!$A:$L,5,FALSE)</f>
        <v>1</v>
      </c>
      <c r="R3522" t="b">
        <f>F3522=VLOOKUP($A3522,'Vals 0505'!$A:$L,6,FALSE)</f>
        <v>1</v>
      </c>
      <c r="S3522" t="b">
        <f>G3522=VLOOKUP($A3522,'Vals 0505'!$A:$L,7,FALSE)</f>
        <v>1</v>
      </c>
      <c r="T3522" t="b">
        <f>H3522=VLOOKUP($A3522,'Vals 0505'!$A:$L,8,FALSE)</f>
        <v>1</v>
      </c>
      <c r="U3522" t="b">
        <f>I3522=VLOOKUP($A3522,'Vals 0505'!$A:$L,9,FALSE)</f>
        <v>1</v>
      </c>
      <c r="V3522" t="b">
        <f>J3522=VLOOKUP($A3522,'Vals 0505'!$A:$L,10,FALSE)</f>
        <v>1</v>
      </c>
      <c r="W3522" t="b">
        <f>K3522=VLOOKUP($A3522,'Vals 0505'!$A:$L,11,FALSE)</f>
        <v>1</v>
      </c>
      <c r="X3522" t="b">
        <f>L3522=VLOOKUP($A3522,'Vals 0505'!$A:$L,12,FALSE)</f>
        <v>1</v>
      </c>
      <c r="Y3522">
        <f t="shared" si="54"/>
        <v>17990</v>
      </c>
    </row>
    <row r="3523" spans="1:26">
      <c r="A3523" s="3">
        <v>17991</v>
      </c>
      <c r="B3523" s="5" t="s">
        <v>470</v>
      </c>
      <c r="C3523" s="5" t="s">
        <v>34</v>
      </c>
      <c r="D3523" s="5" t="s">
        <v>35</v>
      </c>
      <c r="E3523" s="4"/>
      <c r="F3523" s="5"/>
      <c r="G3523" s="4"/>
      <c r="H3523" s="5" t="s">
        <v>36</v>
      </c>
      <c r="I3523" s="5" t="s">
        <v>361</v>
      </c>
      <c r="J3523" s="5" t="s">
        <v>16</v>
      </c>
      <c r="K3523" s="5" t="s">
        <v>852</v>
      </c>
      <c r="L3523" s="5" t="s">
        <v>17</v>
      </c>
      <c r="M3523" t="b">
        <f>A3523=VLOOKUP($A3523,'Vals 0505'!$A:$L,1,FALSE)</f>
        <v>1</v>
      </c>
      <c r="N3523" t="b">
        <f>B3523=VLOOKUP($A3523,'Vals 0505'!$A:$L,2,FALSE)</f>
        <v>1</v>
      </c>
      <c r="O3523" t="b">
        <f>C3523=VLOOKUP($A3523,'Vals 0505'!$A:$L,3,FALSE)</f>
        <v>1</v>
      </c>
      <c r="P3523" t="b">
        <f>D3523=VLOOKUP($A3523,'Vals 0505'!$A:$L,4,FALSE)</f>
        <v>1</v>
      </c>
      <c r="Q3523" t="b">
        <f>E3523=VLOOKUP($A3523,'Vals 0505'!$A:$L,5,FALSE)</f>
        <v>1</v>
      </c>
      <c r="R3523" t="b">
        <f>F3523=VLOOKUP($A3523,'Vals 0505'!$A:$L,6,FALSE)</f>
        <v>1</v>
      </c>
      <c r="S3523" t="b">
        <f>G3523=VLOOKUP($A3523,'Vals 0505'!$A:$L,7,FALSE)</f>
        <v>1</v>
      </c>
      <c r="T3523" t="b">
        <f>H3523=VLOOKUP($A3523,'Vals 0505'!$A:$L,8,FALSE)</f>
        <v>1</v>
      </c>
      <c r="U3523" t="b">
        <f>I3523=VLOOKUP($A3523,'Vals 0505'!$A:$L,9,FALSE)</f>
        <v>1</v>
      </c>
      <c r="V3523" t="b">
        <f>J3523=VLOOKUP($A3523,'Vals 0505'!$A:$L,10,FALSE)</f>
        <v>1</v>
      </c>
      <c r="W3523" t="b">
        <f>K3523=VLOOKUP($A3523,'Vals 0505'!$A:$L,11,FALSE)</f>
        <v>1</v>
      </c>
      <c r="X3523" t="b">
        <f>L3523=VLOOKUP($A3523,'Vals 0505'!$A:$L,12,FALSE)</f>
        <v>1</v>
      </c>
      <c r="Y3523">
        <f t="shared" ref="Y3523:Y3586" si="55">A3523</f>
        <v>17991</v>
      </c>
    </row>
    <row r="3524" spans="1:26">
      <c r="A3524" s="4">
        <v>17992</v>
      </c>
      <c r="B3524" s="5" t="s">
        <v>470</v>
      </c>
      <c r="C3524" s="5" t="s">
        <v>31</v>
      </c>
      <c r="D3524" s="5"/>
      <c r="E3524" s="4"/>
      <c r="F3524" s="5"/>
      <c r="G3524" s="4"/>
      <c r="H3524" s="5" t="s">
        <v>32</v>
      </c>
      <c r="I3524" s="5" t="s">
        <v>39</v>
      </c>
      <c r="J3524" s="5" t="s">
        <v>16</v>
      </c>
      <c r="K3524" s="5" t="s">
        <v>102</v>
      </c>
      <c r="L3524" s="5" t="s">
        <v>17</v>
      </c>
      <c r="M3524" t="b">
        <f>A3524=VLOOKUP($A3524,'Vals 0505'!$A:$L,1,FALSE)</f>
        <v>1</v>
      </c>
      <c r="N3524" t="b">
        <f>B3524=VLOOKUP($A3524,'Vals 0505'!$A:$L,2,FALSE)</f>
        <v>1</v>
      </c>
      <c r="O3524" t="b">
        <f>C3524=VLOOKUP($A3524,'Vals 0505'!$A:$L,3,FALSE)</f>
        <v>1</v>
      </c>
      <c r="P3524" t="b">
        <f>D3524=VLOOKUP($A3524,'Vals 0505'!$A:$L,4,FALSE)</f>
        <v>1</v>
      </c>
      <c r="Q3524" t="b">
        <f>E3524=VLOOKUP($A3524,'Vals 0505'!$A:$L,5,FALSE)</f>
        <v>1</v>
      </c>
      <c r="R3524" t="b">
        <f>F3524=VLOOKUP($A3524,'Vals 0505'!$A:$L,6,FALSE)</f>
        <v>1</v>
      </c>
      <c r="S3524" t="b">
        <f>G3524=VLOOKUP($A3524,'Vals 0505'!$A:$L,7,FALSE)</f>
        <v>1</v>
      </c>
      <c r="T3524" t="b">
        <f>H3524=VLOOKUP($A3524,'Vals 0505'!$A:$L,8,FALSE)</f>
        <v>1</v>
      </c>
      <c r="U3524" t="b">
        <f>I3524=VLOOKUP($A3524,'Vals 0505'!$A:$L,9,FALSE)</f>
        <v>1</v>
      </c>
      <c r="V3524" t="b">
        <f>J3524=VLOOKUP($A3524,'Vals 0505'!$A:$L,10,FALSE)</f>
        <v>0</v>
      </c>
      <c r="W3524" t="b">
        <f>K3524=VLOOKUP($A3524,'Vals 0505'!$A:$L,11,FALSE)</f>
        <v>1</v>
      </c>
      <c r="X3524" t="b">
        <f>L3524=VLOOKUP($A3524,'Vals 0505'!$A:$L,12,FALSE)</f>
        <v>1</v>
      </c>
      <c r="Y3524">
        <f t="shared" si="55"/>
        <v>17992</v>
      </c>
      <c r="Z3524" t="str">
        <f>VLOOKUP($A3524,'Vals 0505'!$A:$L,10,FALSE)</f>
        <v>Medium</v>
      </c>
    </row>
    <row r="3525" spans="1:26">
      <c r="A3525" s="3">
        <v>17993</v>
      </c>
      <c r="B3525" s="5" t="s">
        <v>470</v>
      </c>
      <c r="C3525" s="5" t="s">
        <v>31</v>
      </c>
      <c r="D3525" s="5"/>
      <c r="E3525" s="4"/>
      <c r="F3525" s="5"/>
      <c r="G3525" s="4"/>
      <c r="H3525" s="5" t="s">
        <v>32</v>
      </c>
      <c r="I3525" s="5" t="s">
        <v>361</v>
      </c>
      <c r="J3525" s="5" t="s">
        <v>16</v>
      </c>
      <c r="K3525" s="5" t="s">
        <v>33</v>
      </c>
      <c r="L3525" s="5" t="s">
        <v>17</v>
      </c>
      <c r="M3525" t="b">
        <f>A3525=VLOOKUP($A3525,'Vals 0505'!$A:$L,1,FALSE)</f>
        <v>1</v>
      </c>
      <c r="N3525" t="b">
        <f>B3525=VLOOKUP($A3525,'Vals 0505'!$A:$L,2,FALSE)</f>
        <v>1</v>
      </c>
      <c r="O3525" t="b">
        <f>C3525=VLOOKUP($A3525,'Vals 0505'!$A:$L,3,FALSE)</f>
        <v>1</v>
      </c>
      <c r="P3525" t="b">
        <f>D3525=VLOOKUP($A3525,'Vals 0505'!$A:$L,4,FALSE)</f>
        <v>1</v>
      </c>
      <c r="Q3525" t="b">
        <f>E3525=VLOOKUP($A3525,'Vals 0505'!$A:$L,5,FALSE)</f>
        <v>1</v>
      </c>
      <c r="R3525" t="b">
        <f>F3525=VLOOKUP($A3525,'Vals 0505'!$A:$L,6,FALSE)</f>
        <v>1</v>
      </c>
      <c r="S3525" t="b">
        <f>G3525=VLOOKUP($A3525,'Vals 0505'!$A:$L,7,FALSE)</f>
        <v>1</v>
      </c>
      <c r="T3525" t="b">
        <f>H3525=VLOOKUP($A3525,'Vals 0505'!$A:$L,8,FALSE)</f>
        <v>1</v>
      </c>
      <c r="U3525" t="b">
        <f>I3525=VLOOKUP($A3525,'Vals 0505'!$A:$L,9,FALSE)</f>
        <v>1</v>
      </c>
      <c r="V3525" t="b">
        <f>J3525=VLOOKUP($A3525,'Vals 0505'!$A:$L,10,FALSE)</f>
        <v>0</v>
      </c>
      <c r="W3525" t="b">
        <f>K3525=VLOOKUP($A3525,'Vals 0505'!$A:$L,11,FALSE)</f>
        <v>1</v>
      </c>
      <c r="X3525" t="b">
        <f>L3525=VLOOKUP($A3525,'Vals 0505'!$A:$L,12,FALSE)</f>
        <v>1</v>
      </c>
      <c r="Y3525">
        <f t="shared" si="55"/>
        <v>17993</v>
      </c>
      <c r="Z3525" t="str">
        <f>VLOOKUP($A3525,'Vals 0505'!$A:$L,10,FALSE)</f>
        <v>Medium</v>
      </c>
    </row>
    <row r="3526" spans="1:26">
      <c r="A3526" s="4">
        <v>17994</v>
      </c>
      <c r="B3526" s="5" t="s">
        <v>470</v>
      </c>
      <c r="C3526" s="5" t="s">
        <v>31</v>
      </c>
      <c r="D3526" s="5"/>
      <c r="E3526" s="4"/>
      <c r="F3526" s="5"/>
      <c r="G3526" s="4"/>
      <c r="H3526" s="5" t="s">
        <v>32</v>
      </c>
      <c r="I3526" s="5" t="s">
        <v>361</v>
      </c>
      <c r="J3526" s="5" t="s">
        <v>16</v>
      </c>
      <c r="K3526" s="5" t="s">
        <v>486</v>
      </c>
      <c r="L3526" s="5" t="s">
        <v>17</v>
      </c>
      <c r="M3526" t="b">
        <f>A3526=VLOOKUP($A3526,'Vals 0505'!$A:$L,1,FALSE)</f>
        <v>1</v>
      </c>
      <c r="N3526" t="b">
        <f>B3526=VLOOKUP($A3526,'Vals 0505'!$A:$L,2,FALSE)</f>
        <v>1</v>
      </c>
      <c r="O3526" t="b">
        <f>C3526=VLOOKUP($A3526,'Vals 0505'!$A:$L,3,FALSE)</f>
        <v>1</v>
      </c>
      <c r="P3526" t="b">
        <f>D3526=VLOOKUP($A3526,'Vals 0505'!$A:$L,4,FALSE)</f>
        <v>1</v>
      </c>
      <c r="Q3526" t="b">
        <f>E3526=VLOOKUP($A3526,'Vals 0505'!$A:$L,5,FALSE)</f>
        <v>1</v>
      </c>
      <c r="R3526" t="b">
        <f>F3526=VLOOKUP($A3526,'Vals 0505'!$A:$L,6,FALSE)</f>
        <v>1</v>
      </c>
      <c r="S3526" t="b">
        <f>G3526=VLOOKUP($A3526,'Vals 0505'!$A:$L,7,FALSE)</f>
        <v>1</v>
      </c>
      <c r="T3526" t="b">
        <f>H3526=VLOOKUP($A3526,'Vals 0505'!$A:$L,8,FALSE)</f>
        <v>1</v>
      </c>
      <c r="U3526" t="b">
        <f>I3526=VLOOKUP($A3526,'Vals 0505'!$A:$L,9,FALSE)</f>
        <v>1</v>
      </c>
      <c r="V3526" t="b">
        <f>J3526=VLOOKUP($A3526,'Vals 0505'!$A:$L,10,FALSE)</f>
        <v>0</v>
      </c>
      <c r="W3526" t="b">
        <f>K3526=VLOOKUP($A3526,'Vals 0505'!$A:$L,11,FALSE)</f>
        <v>1</v>
      </c>
      <c r="X3526" t="b">
        <f>L3526=VLOOKUP($A3526,'Vals 0505'!$A:$L,12,FALSE)</f>
        <v>1</v>
      </c>
      <c r="Y3526">
        <f t="shared" si="55"/>
        <v>17994</v>
      </c>
      <c r="Z3526" t="str">
        <f>VLOOKUP($A3526,'Vals 0505'!$A:$L,10,FALSE)</f>
        <v>Medium</v>
      </c>
    </row>
    <row r="3527" spans="1:26">
      <c r="A3527" s="3">
        <v>17995</v>
      </c>
      <c r="B3527" s="5" t="s">
        <v>470</v>
      </c>
      <c r="C3527" s="5" t="s">
        <v>200</v>
      </c>
      <c r="D3527" s="5"/>
      <c r="E3527" s="4"/>
      <c r="F3527" s="5"/>
      <c r="G3527" s="4"/>
      <c r="H3527" s="5" t="s">
        <v>201</v>
      </c>
      <c r="I3527" s="5" t="s">
        <v>361</v>
      </c>
      <c r="J3527" s="5" t="s">
        <v>284</v>
      </c>
      <c r="K3527" s="5" t="s">
        <v>33</v>
      </c>
      <c r="L3527" s="5" t="s">
        <v>17</v>
      </c>
      <c r="M3527" t="b">
        <f>A3527=VLOOKUP($A3527,'Vals 0505'!$A:$L,1,FALSE)</f>
        <v>1</v>
      </c>
      <c r="N3527" t="b">
        <f>B3527=VLOOKUP($A3527,'Vals 0505'!$A:$L,2,FALSE)</f>
        <v>1</v>
      </c>
      <c r="O3527" t="b">
        <f>C3527=VLOOKUP($A3527,'Vals 0505'!$A:$L,3,FALSE)</f>
        <v>1</v>
      </c>
      <c r="P3527" t="b">
        <f>D3527=VLOOKUP($A3527,'Vals 0505'!$A:$L,4,FALSE)</f>
        <v>1</v>
      </c>
      <c r="Q3527" t="b">
        <f>E3527=VLOOKUP($A3527,'Vals 0505'!$A:$L,5,FALSE)</f>
        <v>1</v>
      </c>
      <c r="R3527" t="b">
        <f>F3527=VLOOKUP($A3527,'Vals 0505'!$A:$L,6,FALSE)</f>
        <v>1</v>
      </c>
      <c r="S3527" t="b">
        <f>G3527=VLOOKUP($A3527,'Vals 0505'!$A:$L,7,FALSE)</f>
        <v>1</v>
      </c>
      <c r="T3527" t="b">
        <f>H3527=VLOOKUP($A3527,'Vals 0505'!$A:$L,8,FALSE)</f>
        <v>1</v>
      </c>
      <c r="U3527" t="b">
        <f>I3527=VLOOKUP($A3527,'Vals 0505'!$A:$L,9,FALSE)</f>
        <v>1</v>
      </c>
      <c r="V3527" t="b">
        <f>J3527=VLOOKUP($A3527,'Vals 0505'!$A:$L,10,FALSE)</f>
        <v>1</v>
      </c>
      <c r="W3527" t="b">
        <f>K3527=VLOOKUP($A3527,'Vals 0505'!$A:$L,11,FALSE)</f>
        <v>1</v>
      </c>
      <c r="X3527" t="b">
        <f>L3527=VLOOKUP($A3527,'Vals 0505'!$A:$L,12,FALSE)</f>
        <v>1</v>
      </c>
      <c r="Y3527">
        <f t="shared" si="55"/>
        <v>17995</v>
      </c>
    </row>
    <row r="3528" spans="1:26">
      <c r="A3528" s="4">
        <v>17996</v>
      </c>
      <c r="B3528" s="5" t="s">
        <v>470</v>
      </c>
      <c r="C3528" s="5" t="s">
        <v>200</v>
      </c>
      <c r="D3528" s="5"/>
      <c r="E3528" s="4"/>
      <c r="F3528" s="5"/>
      <c r="G3528" s="4"/>
      <c r="H3528" s="5" t="s">
        <v>201</v>
      </c>
      <c r="I3528" s="5" t="s">
        <v>361</v>
      </c>
      <c r="J3528" s="5" t="s">
        <v>284</v>
      </c>
      <c r="K3528" s="5" t="s">
        <v>486</v>
      </c>
      <c r="L3528" s="5" t="s">
        <v>17</v>
      </c>
      <c r="M3528" t="b">
        <f>A3528=VLOOKUP($A3528,'Vals 0505'!$A:$L,1,FALSE)</f>
        <v>1</v>
      </c>
      <c r="N3528" t="b">
        <f>B3528=VLOOKUP($A3528,'Vals 0505'!$A:$L,2,FALSE)</f>
        <v>1</v>
      </c>
      <c r="O3528" t="b">
        <f>C3528=VLOOKUP($A3528,'Vals 0505'!$A:$L,3,FALSE)</f>
        <v>1</v>
      </c>
      <c r="P3528" t="b">
        <f>D3528=VLOOKUP($A3528,'Vals 0505'!$A:$L,4,FALSE)</f>
        <v>1</v>
      </c>
      <c r="Q3528" t="b">
        <f>E3528=VLOOKUP($A3528,'Vals 0505'!$A:$L,5,FALSE)</f>
        <v>1</v>
      </c>
      <c r="R3528" t="b">
        <f>F3528=VLOOKUP($A3528,'Vals 0505'!$A:$L,6,FALSE)</f>
        <v>1</v>
      </c>
      <c r="S3528" t="b">
        <f>G3528=VLOOKUP($A3528,'Vals 0505'!$A:$L,7,FALSE)</f>
        <v>1</v>
      </c>
      <c r="T3528" t="b">
        <f>H3528=VLOOKUP($A3528,'Vals 0505'!$A:$L,8,FALSE)</f>
        <v>1</v>
      </c>
      <c r="U3528" t="b">
        <f>I3528=VLOOKUP($A3528,'Vals 0505'!$A:$L,9,FALSE)</f>
        <v>1</v>
      </c>
      <c r="V3528" t="b">
        <f>J3528=VLOOKUP($A3528,'Vals 0505'!$A:$L,10,FALSE)</f>
        <v>1</v>
      </c>
      <c r="W3528" t="b">
        <f>K3528=VLOOKUP($A3528,'Vals 0505'!$A:$L,11,FALSE)</f>
        <v>1</v>
      </c>
      <c r="X3528" t="b">
        <f>L3528=VLOOKUP($A3528,'Vals 0505'!$A:$L,12,FALSE)</f>
        <v>1</v>
      </c>
      <c r="Y3528">
        <f t="shared" si="55"/>
        <v>17996</v>
      </c>
    </row>
    <row r="3529" spans="1:26">
      <c r="A3529" s="3">
        <v>17997</v>
      </c>
      <c r="B3529" s="5" t="s">
        <v>470</v>
      </c>
      <c r="C3529" s="5" t="s">
        <v>200</v>
      </c>
      <c r="D3529" s="5"/>
      <c r="E3529" s="4"/>
      <c r="F3529" s="5"/>
      <c r="G3529" s="4"/>
      <c r="H3529" s="5" t="s">
        <v>201</v>
      </c>
      <c r="I3529" s="5" t="s">
        <v>361</v>
      </c>
      <c r="J3529" s="5" t="s">
        <v>284</v>
      </c>
      <c r="K3529" s="5" t="s">
        <v>840</v>
      </c>
      <c r="L3529" s="5" t="s">
        <v>17</v>
      </c>
      <c r="M3529" t="b">
        <f>A3529=VLOOKUP($A3529,'Vals 0505'!$A:$L,1,FALSE)</f>
        <v>1</v>
      </c>
      <c r="N3529" t="b">
        <f>B3529=VLOOKUP($A3529,'Vals 0505'!$A:$L,2,FALSE)</f>
        <v>1</v>
      </c>
      <c r="O3529" t="b">
        <f>C3529=VLOOKUP($A3529,'Vals 0505'!$A:$L,3,FALSE)</f>
        <v>1</v>
      </c>
      <c r="P3529" t="b">
        <f>D3529=VLOOKUP($A3529,'Vals 0505'!$A:$L,4,FALSE)</f>
        <v>1</v>
      </c>
      <c r="Q3529" t="b">
        <f>E3529=VLOOKUP($A3529,'Vals 0505'!$A:$L,5,FALSE)</f>
        <v>1</v>
      </c>
      <c r="R3529" t="b">
        <f>F3529=VLOOKUP($A3529,'Vals 0505'!$A:$L,6,FALSE)</f>
        <v>1</v>
      </c>
      <c r="S3529" t="b">
        <f>G3529=VLOOKUP($A3529,'Vals 0505'!$A:$L,7,FALSE)</f>
        <v>1</v>
      </c>
      <c r="T3529" t="b">
        <f>H3529=VLOOKUP($A3529,'Vals 0505'!$A:$L,8,FALSE)</f>
        <v>1</v>
      </c>
      <c r="U3529" t="b">
        <f>I3529=VLOOKUP($A3529,'Vals 0505'!$A:$L,9,FALSE)</f>
        <v>1</v>
      </c>
      <c r="V3529" t="b">
        <f>J3529=VLOOKUP($A3529,'Vals 0505'!$A:$L,10,FALSE)</f>
        <v>1</v>
      </c>
      <c r="W3529" t="b">
        <f>K3529=VLOOKUP($A3529,'Vals 0505'!$A:$L,11,FALSE)</f>
        <v>1</v>
      </c>
      <c r="X3529" t="b">
        <f>L3529=VLOOKUP($A3529,'Vals 0505'!$A:$L,12,FALSE)</f>
        <v>1</v>
      </c>
      <c r="Y3529">
        <f t="shared" si="55"/>
        <v>17997</v>
      </c>
    </row>
    <row r="3530" spans="1:26">
      <c r="A3530" s="4">
        <v>17998</v>
      </c>
      <c r="B3530" s="5" t="s">
        <v>470</v>
      </c>
      <c r="C3530" s="5" t="s">
        <v>200</v>
      </c>
      <c r="D3530" s="5"/>
      <c r="E3530" s="4"/>
      <c r="F3530" s="5"/>
      <c r="G3530" s="4"/>
      <c r="H3530" s="5" t="s">
        <v>201</v>
      </c>
      <c r="I3530" s="5" t="s">
        <v>361</v>
      </c>
      <c r="J3530" s="5" t="s">
        <v>284</v>
      </c>
      <c r="K3530" s="5" t="s">
        <v>841</v>
      </c>
      <c r="L3530" s="5" t="s">
        <v>17</v>
      </c>
      <c r="M3530" t="b">
        <f>A3530=VLOOKUP($A3530,'Vals 0505'!$A:$L,1,FALSE)</f>
        <v>1</v>
      </c>
      <c r="N3530" t="b">
        <f>B3530=VLOOKUP($A3530,'Vals 0505'!$A:$L,2,FALSE)</f>
        <v>1</v>
      </c>
      <c r="O3530" t="b">
        <f>C3530=VLOOKUP($A3530,'Vals 0505'!$A:$L,3,FALSE)</f>
        <v>1</v>
      </c>
      <c r="P3530" t="b">
        <f>D3530=VLOOKUP($A3530,'Vals 0505'!$A:$L,4,FALSE)</f>
        <v>1</v>
      </c>
      <c r="Q3530" t="b">
        <f>E3530=VLOOKUP($A3530,'Vals 0505'!$A:$L,5,FALSE)</f>
        <v>1</v>
      </c>
      <c r="R3530" t="b">
        <f>F3530=VLOOKUP($A3530,'Vals 0505'!$A:$L,6,FALSE)</f>
        <v>1</v>
      </c>
      <c r="S3530" t="b">
        <f>G3530=VLOOKUP($A3530,'Vals 0505'!$A:$L,7,FALSE)</f>
        <v>1</v>
      </c>
      <c r="T3530" t="b">
        <f>H3530=VLOOKUP($A3530,'Vals 0505'!$A:$L,8,FALSE)</f>
        <v>1</v>
      </c>
      <c r="U3530" t="b">
        <f>I3530=VLOOKUP($A3530,'Vals 0505'!$A:$L,9,FALSE)</f>
        <v>1</v>
      </c>
      <c r="V3530" t="b">
        <f>J3530=VLOOKUP($A3530,'Vals 0505'!$A:$L,10,FALSE)</f>
        <v>1</v>
      </c>
      <c r="W3530" t="b">
        <f>K3530=VLOOKUP($A3530,'Vals 0505'!$A:$L,11,FALSE)</f>
        <v>1</v>
      </c>
      <c r="X3530" t="b">
        <f>L3530=VLOOKUP($A3530,'Vals 0505'!$A:$L,12,FALSE)</f>
        <v>1</v>
      </c>
      <c r="Y3530">
        <f t="shared" si="55"/>
        <v>17998</v>
      </c>
    </row>
    <row r="3531" spans="1:26">
      <c r="A3531" s="3">
        <v>17999</v>
      </c>
      <c r="B3531" s="5" t="s">
        <v>470</v>
      </c>
      <c r="C3531" s="5" t="s">
        <v>200</v>
      </c>
      <c r="D3531" s="5"/>
      <c r="E3531" s="4"/>
      <c r="F3531" s="5"/>
      <c r="G3531" s="4"/>
      <c r="H3531" s="5" t="s">
        <v>201</v>
      </c>
      <c r="I3531" s="5" t="s">
        <v>361</v>
      </c>
      <c r="J3531" s="5" t="s">
        <v>284</v>
      </c>
      <c r="K3531" s="5" t="s">
        <v>842</v>
      </c>
      <c r="L3531" s="5" t="s">
        <v>17</v>
      </c>
      <c r="M3531" t="b">
        <f>A3531=VLOOKUP($A3531,'Vals 0505'!$A:$L,1,FALSE)</f>
        <v>1</v>
      </c>
      <c r="N3531" t="b">
        <f>B3531=VLOOKUP($A3531,'Vals 0505'!$A:$L,2,FALSE)</f>
        <v>1</v>
      </c>
      <c r="O3531" t="b">
        <f>C3531=VLOOKUP($A3531,'Vals 0505'!$A:$L,3,FALSE)</f>
        <v>1</v>
      </c>
      <c r="P3531" t="b">
        <f>D3531=VLOOKUP($A3531,'Vals 0505'!$A:$L,4,FALSE)</f>
        <v>1</v>
      </c>
      <c r="Q3531" t="b">
        <f>E3531=VLOOKUP($A3531,'Vals 0505'!$A:$L,5,FALSE)</f>
        <v>1</v>
      </c>
      <c r="R3531" t="b">
        <f>F3531=VLOOKUP($A3531,'Vals 0505'!$A:$L,6,FALSE)</f>
        <v>1</v>
      </c>
      <c r="S3531" t="b">
        <f>G3531=VLOOKUP($A3531,'Vals 0505'!$A:$L,7,FALSE)</f>
        <v>1</v>
      </c>
      <c r="T3531" t="b">
        <f>H3531=VLOOKUP($A3531,'Vals 0505'!$A:$L,8,FALSE)</f>
        <v>1</v>
      </c>
      <c r="U3531" t="b">
        <f>I3531=VLOOKUP($A3531,'Vals 0505'!$A:$L,9,FALSE)</f>
        <v>1</v>
      </c>
      <c r="V3531" t="b">
        <f>J3531=VLOOKUP($A3531,'Vals 0505'!$A:$L,10,FALSE)</f>
        <v>1</v>
      </c>
      <c r="W3531" t="b">
        <f>K3531=VLOOKUP($A3531,'Vals 0505'!$A:$L,11,FALSE)</f>
        <v>1</v>
      </c>
      <c r="X3531" t="b">
        <f>L3531=VLOOKUP($A3531,'Vals 0505'!$A:$L,12,FALSE)</f>
        <v>1</v>
      </c>
      <c r="Y3531">
        <f t="shared" si="55"/>
        <v>17999</v>
      </c>
    </row>
    <row r="3532" spans="1:26">
      <c r="A3532" s="3">
        <v>18000</v>
      </c>
      <c r="B3532" s="5" t="s">
        <v>470</v>
      </c>
      <c r="C3532" s="5" t="s">
        <v>200</v>
      </c>
      <c r="D3532" s="5"/>
      <c r="E3532" s="4"/>
      <c r="F3532" s="5"/>
      <c r="G3532" s="4"/>
      <c r="H3532" s="5" t="s">
        <v>201</v>
      </c>
      <c r="I3532" s="5" t="s">
        <v>361</v>
      </c>
      <c r="J3532" s="5" t="s">
        <v>284</v>
      </c>
      <c r="K3532" s="5" t="s">
        <v>843</v>
      </c>
      <c r="L3532" s="5" t="s">
        <v>17</v>
      </c>
      <c r="M3532" t="b">
        <f>A3532=VLOOKUP($A3532,'Vals 0505'!$A:$L,1,FALSE)</f>
        <v>1</v>
      </c>
      <c r="N3532" t="b">
        <f>B3532=VLOOKUP($A3532,'Vals 0505'!$A:$L,2,FALSE)</f>
        <v>1</v>
      </c>
      <c r="O3532" t="b">
        <f>C3532=VLOOKUP($A3532,'Vals 0505'!$A:$L,3,FALSE)</f>
        <v>1</v>
      </c>
      <c r="P3532" t="b">
        <f>D3532=VLOOKUP($A3532,'Vals 0505'!$A:$L,4,FALSE)</f>
        <v>1</v>
      </c>
      <c r="Q3532" t="b">
        <f>E3532=VLOOKUP($A3532,'Vals 0505'!$A:$L,5,FALSE)</f>
        <v>1</v>
      </c>
      <c r="R3532" t="b">
        <f>F3532=VLOOKUP($A3532,'Vals 0505'!$A:$L,6,FALSE)</f>
        <v>1</v>
      </c>
      <c r="S3532" t="b">
        <f>G3532=VLOOKUP($A3532,'Vals 0505'!$A:$L,7,FALSE)</f>
        <v>1</v>
      </c>
      <c r="T3532" t="b">
        <f>H3532=VLOOKUP($A3532,'Vals 0505'!$A:$L,8,FALSE)</f>
        <v>1</v>
      </c>
      <c r="U3532" t="b">
        <f>I3532=VLOOKUP($A3532,'Vals 0505'!$A:$L,9,FALSE)</f>
        <v>1</v>
      </c>
      <c r="V3532" t="b">
        <f>J3532=VLOOKUP($A3532,'Vals 0505'!$A:$L,10,FALSE)</f>
        <v>1</v>
      </c>
      <c r="W3532" t="b">
        <f>K3532=VLOOKUP($A3532,'Vals 0505'!$A:$L,11,FALSE)</f>
        <v>1</v>
      </c>
      <c r="X3532" t="b">
        <f>L3532=VLOOKUP($A3532,'Vals 0505'!$A:$L,12,FALSE)</f>
        <v>1</v>
      </c>
      <c r="Y3532">
        <f t="shared" si="55"/>
        <v>18000</v>
      </c>
    </row>
    <row r="3533" spans="1:26">
      <c r="A3533" s="4">
        <v>18001</v>
      </c>
      <c r="B3533" s="5" t="s">
        <v>470</v>
      </c>
      <c r="C3533" s="5" t="s">
        <v>200</v>
      </c>
      <c r="D3533" s="5"/>
      <c r="E3533" s="4"/>
      <c r="F3533" s="5"/>
      <c r="G3533" s="4"/>
      <c r="H3533" s="5" t="s">
        <v>201</v>
      </c>
      <c r="I3533" s="5" t="s">
        <v>361</v>
      </c>
      <c r="J3533" s="5" t="s">
        <v>284</v>
      </c>
      <c r="K3533" s="5" t="s">
        <v>847</v>
      </c>
      <c r="L3533" s="5" t="s">
        <v>17</v>
      </c>
      <c r="M3533" t="b">
        <f>A3533=VLOOKUP($A3533,'Vals 0505'!$A:$L,1,FALSE)</f>
        <v>1</v>
      </c>
      <c r="N3533" t="b">
        <f>B3533=VLOOKUP($A3533,'Vals 0505'!$A:$L,2,FALSE)</f>
        <v>1</v>
      </c>
      <c r="O3533" t="b">
        <f>C3533=VLOOKUP($A3533,'Vals 0505'!$A:$L,3,FALSE)</f>
        <v>1</v>
      </c>
      <c r="P3533" t="b">
        <f>D3533=VLOOKUP($A3533,'Vals 0505'!$A:$L,4,FALSE)</f>
        <v>1</v>
      </c>
      <c r="Q3533" t="b">
        <f>E3533=VLOOKUP($A3533,'Vals 0505'!$A:$L,5,FALSE)</f>
        <v>1</v>
      </c>
      <c r="R3533" t="b">
        <f>F3533=VLOOKUP($A3533,'Vals 0505'!$A:$L,6,FALSE)</f>
        <v>1</v>
      </c>
      <c r="S3533" t="b">
        <f>G3533=VLOOKUP($A3533,'Vals 0505'!$A:$L,7,FALSE)</f>
        <v>1</v>
      </c>
      <c r="T3533" t="b">
        <f>H3533=VLOOKUP($A3533,'Vals 0505'!$A:$L,8,FALSE)</f>
        <v>1</v>
      </c>
      <c r="U3533" t="b">
        <f>I3533=VLOOKUP($A3533,'Vals 0505'!$A:$L,9,FALSE)</f>
        <v>1</v>
      </c>
      <c r="V3533" t="b">
        <f>J3533=VLOOKUP($A3533,'Vals 0505'!$A:$L,10,FALSE)</f>
        <v>1</v>
      </c>
      <c r="W3533" t="b">
        <f>K3533=VLOOKUP($A3533,'Vals 0505'!$A:$L,11,FALSE)</f>
        <v>1</v>
      </c>
      <c r="X3533" t="b">
        <f>L3533=VLOOKUP($A3533,'Vals 0505'!$A:$L,12,FALSE)</f>
        <v>1</v>
      </c>
      <c r="Y3533">
        <f t="shared" si="55"/>
        <v>18001</v>
      </c>
    </row>
    <row r="3534" spans="1:26">
      <c r="A3534" s="3">
        <v>18002</v>
      </c>
      <c r="B3534" s="5" t="s">
        <v>470</v>
      </c>
      <c r="C3534" s="5" t="s">
        <v>200</v>
      </c>
      <c r="D3534" s="5"/>
      <c r="E3534" s="4"/>
      <c r="F3534" s="5"/>
      <c r="G3534" s="4"/>
      <c r="H3534" s="5" t="s">
        <v>201</v>
      </c>
      <c r="I3534" s="5" t="s">
        <v>361</v>
      </c>
      <c r="J3534" s="5" t="s">
        <v>284</v>
      </c>
      <c r="K3534" s="5" t="s">
        <v>849</v>
      </c>
      <c r="L3534" s="5" t="s">
        <v>17</v>
      </c>
      <c r="M3534" t="b">
        <f>A3534=VLOOKUP($A3534,'Vals 0505'!$A:$L,1,FALSE)</f>
        <v>1</v>
      </c>
      <c r="N3534" t="b">
        <f>B3534=VLOOKUP($A3534,'Vals 0505'!$A:$L,2,FALSE)</f>
        <v>1</v>
      </c>
      <c r="O3534" t="b">
        <f>C3534=VLOOKUP($A3534,'Vals 0505'!$A:$L,3,FALSE)</f>
        <v>1</v>
      </c>
      <c r="P3534" t="b">
        <f>D3534=VLOOKUP($A3534,'Vals 0505'!$A:$L,4,FALSE)</f>
        <v>1</v>
      </c>
      <c r="Q3534" t="b">
        <f>E3534=VLOOKUP($A3534,'Vals 0505'!$A:$L,5,FALSE)</f>
        <v>1</v>
      </c>
      <c r="R3534" t="b">
        <f>F3534=VLOOKUP($A3534,'Vals 0505'!$A:$L,6,FALSE)</f>
        <v>1</v>
      </c>
      <c r="S3534" t="b">
        <f>G3534=VLOOKUP($A3534,'Vals 0505'!$A:$L,7,FALSE)</f>
        <v>1</v>
      </c>
      <c r="T3534" t="b">
        <f>H3534=VLOOKUP($A3534,'Vals 0505'!$A:$L,8,FALSE)</f>
        <v>1</v>
      </c>
      <c r="U3534" t="b">
        <f>I3534=VLOOKUP($A3534,'Vals 0505'!$A:$L,9,FALSE)</f>
        <v>1</v>
      </c>
      <c r="V3534" t="b">
        <f>J3534=VLOOKUP($A3534,'Vals 0505'!$A:$L,10,FALSE)</f>
        <v>1</v>
      </c>
      <c r="W3534" t="b">
        <f>K3534=VLOOKUP($A3534,'Vals 0505'!$A:$L,11,FALSE)</f>
        <v>1</v>
      </c>
      <c r="X3534" t="b">
        <f>L3534=VLOOKUP($A3534,'Vals 0505'!$A:$L,12,FALSE)</f>
        <v>1</v>
      </c>
      <c r="Y3534">
        <f t="shared" si="55"/>
        <v>18002</v>
      </c>
    </row>
    <row r="3535" spans="1:26">
      <c r="A3535" s="4">
        <v>18003</v>
      </c>
      <c r="B3535" s="5" t="s">
        <v>470</v>
      </c>
      <c r="C3535" s="5" t="s">
        <v>65</v>
      </c>
      <c r="D3535" s="5"/>
      <c r="E3535" s="4"/>
      <c r="F3535" s="5"/>
      <c r="G3535" s="4"/>
      <c r="H3535" s="5" t="s">
        <v>326</v>
      </c>
      <c r="I3535" s="5" t="s">
        <v>361</v>
      </c>
      <c r="J3535" s="5" t="s">
        <v>284</v>
      </c>
      <c r="K3535" s="5" t="s">
        <v>486</v>
      </c>
      <c r="L3535" s="5" t="s">
        <v>237</v>
      </c>
      <c r="M3535" t="e">
        <f>A3535=VLOOKUP($A3535,'Vals 0505'!$A:$L,1,FALSE)</f>
        <v>#N/A</v>
      </c>
      <c r="N3535" t="e">
        <f>B3535=VLOOKUP($A3535,'Vals 0505'!$A:$L,2,FALSE)</f>
        <v>#N/A</v>
      </c>
      <c r="O3535" t="e">
        <f>C3535=VLOOKUP($A3535,'Vals 0505'!$A:$L,3,FALSE)</f>
        <v>#N/A</v>
      </c>
      <c r="P3535" t="e">
        <f>D3535=VLOOKUP($A3535,'Vals 0505'!$A:$L,4,FALSE)</f>
        <v>#N/A</v>
      </c>
      <c r="Q3535" t="e">
        <f>E3535=VLOOKUP($A3535,'Vals 0505'!$A:$L,5,FALSE)</f>
        <v>#N/A</v>
      </c>
      <c r="R3535" t="e">
        <f>F3535=VLOOKUP($A3535,'Vals 0505'!$A:$L,6,FALSE)</f>
        <v>#N/A</v>
      </c>
      <c r="S3535" t="e">
        <f>G3535=VLOOKUP($A3535,'Vals 0505'!$A:$L,7,FALSE)</f>
        <v>#N/A</v>
      </c>
      <c r="T3535" t="e">
        <f>H3535=VLOOKUP($A3535,'Vals 0505'!$A:$L,8,FALSE)</f>
        <v>#N/A</v>
      </c>
      <c r="U3535" t="e">
        <f>I3535=VLOOKUP($A3535,'Vals 0505'!$A:$L,9,FALSE)</f>
        <v>#N/A</v>
      </c>
      <c r="V3535" t="e">
        <f>J3535=VLOOKUP($A3535,'Vals 0505'!$A:$L,10,FALSE)</f>
        <v>#N/A</v>
      </c>
      <c r="W3535" t="e">
        <f>K3535=VLOOKUP($A3535,'Vals 0505'!$A:$L,11,FALSE)</f>
        <v>#N/A</v>
      </c>
      <c r="X3535" t="e">
        <f>L3535=VLOOKUP($A3535,'Vals 0505'!$A:$L,12,FALSE)</f>
        <v>#N/A</v>
      </c>
      <c r="Y3535">
        <f t="shared" si="55"/>
        <v>18003</v>
      </c>
      <c r="Z3535" t="e">
        <f>VLOOKUP($A3535,'Vals 0505'!$A:$L,10,FALSE)</f>
        <v>#N/A</v>
      </c>
    </row>
    <row r="3536" spans="1:26">
      <c r="A3536" s="3">
        <v>18006</v>
      </c>
      <c r="B3536" s="5" t="s">
        <v>470</v>
      </c>
      <c r="C3536" s="5" t="s">
        <v>94</v>
      </c>
      <c r="D3536" s="5"/>
      <c r="E3536" s="4">
        <v>0</v>
      </c>
      <c r="F3536" s="5"/>
      <c r="G3536" s="4" t="s">
        <v>372</v>
      </c>
      <c r="H3536" s="5" t="s">
        <v>96</v>
      </c>
      <c r="I3536" s="5" t="s">
        <v>361</v>
      </c>
      <c r="J3536" s="5" t="s">
        <v>285</v>
      </c>
      <c r="K3536" s="5" t="s">
        <v>840</v>
      </c>
      <c r="L3536" s="5" t="s">
        <v>237</v>
      </c>
      <c r="M3536" t="b">
        <f>A3536=VLOOKUP($A3536,'Vals 0505'!$A:$L,1,FALSE)</f>
        <v>1</v>
      </c>
      <c r="N3536" t="b">
        <f>B3536=VLOOKUP($A3536,'Vals 0505'!$A:$L,2,FALSE)</f>
        <v>1</v>
      </c>
      <c r="O3536" t="b">
        <f>C3536=VLOOKUP($A3536,'Vals 0505'!$A:$L,3,FALSE)</f>
        <v>1</v>
      </c>
      <c r="P3536" t="b">
        <f>D3536=VLOOKUP($A3536,'Vals 0505'!$A:$L,4,FALSE)</f>
        <v>1</v>
      </c>
      <c r="Q3536" t="e">
        <f>E3536=VLOOKUP($A3536,'Vals 0505'!$A:$L,5,FALSE)</f>
        <v>#REF!</v>
      </c>
      <c r="R3536" t="b">
        <f>F3536=VLOOKUP($A3536,'Vals 0505'!$A:$L,6,FALSE)</f>
        <v>1</v>
      </c>
      <c r="S3536" t="e">
        <f>G3536=VLOOKUP($A3536,'Vals 0505'!$A:$L,7,FALSE)</f>
        <v>#REF!</v>
      </c>
      <c r="T3536" t="b">
        <f>H3536=VLOOKUP($A3536,'Vals 0505'!$A:$L,8,FALSE)</f>
        <v>1</v>
      </c>
      <c r="U3536" t="b">
        <f>I3536=VLOOKUP($A3536,'Vals 0505'!$A:$L,9,FALSE)</f>
        <v>1</v>
      </c>
      <c r="V3536" t="b">
        <f>J3536=VLOOKUP($A3536,'Vals 0505'!$A:$L,10,FALSE)</f>
        <v>1</v>
      </c>
      <c r="W3536" t="b">
        <f>K3536=VLOOKUP($A3536,'Vals 0505'!$A:$L,11,FALSE)</f>
        <v>1</v>
      </c>
      <c r="X3536" t="b">
        <f>L3536=VLOOKUP($A3536,'Vals 0505'!$A:$L,12,FALSE)</f>
        <v>1</v>
      </c>
      <c r="Y3536">
        <f t="shared" si="55"/>
        <v>18006</v>
      </c>
    </row>
    <row r="3537" spans="1:26">
      <c r="A3537" s="4">
        <v>18007</v>
      </c>
      <c r="B3537" s="5" t="s">
        <v>470</v>
      </c>
      <c r="C3537" s="5" t="s">
        <v>94</v>
      </c>
      <c r="D3537" s="5"/>
      <c r="E3537" s="4">
        <v>0</v>
      </c>
      <c r="F3537" s="5"/>
      <c r="G3537" s="4" t="s">
        <v>372</v>
      </c>
      <c r="H3537" s="5" t="s">
        <v>96</v>
      </c>
      <c r="I3537" s="5" t="s">
        <v>361</v>
      </c>
      <c r="J3537" s="5" t="s">
        <v>285</v>
      </c>
      <c r="K3537" s="5" t="s">
        <v>841</v>
      </c>
      <c r="L3537" s="5" t="s">
        <v>237</v>
      </c>
      <c r="M3537" t="b">
        <f>A3537=VLOOKUP($A3537,'Vals 0505'!$A:$L,1,FALSE)</f>
        <v>1</v>
      </c>
      <c r="N3537" t="b">
        <f>B3537=VLOOKUP($A3537,'Vals 0505'!$A:$L,2,FALSE)</f>
        <v>1</v>
      </c>
      <c r="O3537" t="b">
        <f>C3537=VLOOKUP($A3537,'Vals 0505'!$A:$L,3,FALSE)</f>
        <v>1</v>
      </c>
      <c r="P3537" t="b">
        <f>D3537=VLOOKUP($A3537,'Vals 0505'!$A:$L,4,FALSE)</f>
        <v>1</v>
      </c>
      <c r="Q3537" t="e">
        <f>E3537=VLOOKUP($A3537,'Vals 0505'!$A:$L,5,FALSE)</f>
        <v>#REF!</v>
      </c>
      <c r="R3537" t="b">
        <f>F3537=VLOOKUP($A3537,'Vals 0505'!$A:$L,6,FALSE)</f>
        <v>1</v>
      </c>
      <c r="S3537" t="e">
        <f>G3537=VLOOKUP($A3537,'Vals 0505'!$A:$L,7,FALSE)</f>
        <v>#REF!</v>
      </c>
      <c r="T3537" t="b">
        <f>H3537=VLOOKUP($A3537,'Vals 0505'!$A:$L,8,FALSE)</f>
        <v>1</v>
      </c>
      <c r="U3537" t="b">
        <f>I3537=VLOOKUP($A3537,'Vals 0505'!$A:$L,9,FALSE)</f>
        <v>1</v>
      </c>
      <c r="V3537" t="b">
        <f>J3537=VLOOKUP($A3537,'Vals 0505'!$A:$L,10,FALSE)</f>
        <v>1</v>
      </c>
      <c r="W3537" t="b">
        <f>K3537=VLOOKUP($A3537,'Vals 0505'!$A:$L,11,FALSE)</f>
        <v>1</v>
      </c>
      <c r="X3537" t="b">
        <f>L3537=VLOOKUP($A3537,'Vals 0505'!$A:$L,12,FALSE)</f>
        <v>1</v>
      </c>
      <c r="Y3537">
        <f t="shared" si="55"/>
        <v>18007</v>
      </c>
    </row>
    <row r="3538" spans="1:26">
      <c r="A3538" s="3">
        <v>18008</v>
      </c>
      <c r="B3538" s="5" t="s">
        <v>470</v>
      </c>
      <c r="C3538" s="5" t="s">
        <v>94</v>
      </c>
      <c r="D3538" s="5"/>
      <c r="E3538" s="4">
        <v>0</v>
      </c>
      <c r="F3538" s="5"/>
      <c r="G3538" s="4" t="s">
        <v>372</v>
      </c>
      <c r="H3538" s="5" t="s">
        <v>96</v>
      </c>
      <c r="I3538" s="5" t="s">
        <v>361</v>
      </c>
      <c r="J3538" s="5" t="s">
        <v>285</v>
      </c>
      <c r="K3538" s="5" t="s">
        <v>842</v>
      </c>
      <c r="L3538" s="5" t="s">
        <v>237</v>
      </c>
      <c r="M3538" t="b">
        <f>A3538=VLOOKUP($A3538,'Vals 0505'!$A:$L,1,FALSE)</f>
        <v>1</v>
      </c>
      <c r="N3538" t="b">
        <f>B3538=VLOOKUP($A3538,'Vals 0505'!$A:$L,2,FALSE)</f>
        <v>1</v>
      </c>
      <c r="O3538" t="b">
        <f>C3538=VLOOKUP($A3538,'Vals 0505'!$A:$L,3,FALSE)</f>
        <v>1</v>
      </c>
      <c r="P3538" t="b">
        <f>D3538=VLOOKUP($A3538,'Vals 0505'!$A:$L,4,FALSE)</f>
        <v>1</v>
      </c>
      <c r="Q3538" t="e">
        <f>E3538=VLOOKUP($A3538,'Vals 0505'!$A:$L,5,FALSE)</f>
        <v>#REF!</v>
      </c>
      <c r="R3538" t="b">
        <f>F3538=VLOOKUP($A3538,'Vals 0505'!$A:$L,6,FALSE)</f>
        <v>1</v>
      </c>
      <c r="S3538" t="e">
        <f>G3538=VLOOKUP($A3538,'Vals 0505'!$A:$L,7,FALSE)</f>
        <v>#REF!</v>
      </c>
      <c r="T3538" t="b">
        <f>H3538=VLOOKUP($A3538,'Vals 0505'!$A:$L,8,FALSE)</f>
        <v>1</v>
      </c>
      <c r="U3538" t="b">
        <f>I3538=VLOOKUP($A3538,'Vals 0505'!$A:$L,9,FALSE)</f>
        <v>1</v>
      </c>
      <c r="V3538" t="b">
        <f>J3538=VLOOKUP($A3538,'Vals 0505'!$A:$L,10,FALSE)</f>
        <v>1</v>
      </c>
      <c r="W3538" t="b">
        <f>K3538=VLOOKUP($A3538,'Vals 0505'!$A:$L,11,FALSE)</f>
        <v>1</v>
      </c>
      <c r="X3538" t="b">
        <f>L3538=VLOOKUP($A3538,'Vals 0505'!$A:$L,12,FALSE)</f>
        <v>1</v>
      </c>
      <c r="Y3538">
        <f t="shared" si="55"/>
        <v>18008</v>
      </c>
    </row>
    <row r="3539" spans="1:26">
      <c r="A3539" s="4">
        <v>18009</v>
      </c>
      <c r="B3539" s="5" t="s">
        <v>470</v>
      </c>
      <c r="C3539" s="5" t="s">
        <v>94</v>
      </c>
      <c r="D3539" s="5"/>
      <c r="E3539" s="4">
        <v>0</v>
      </c>
      <c r="F3539" s="5"/>
      <c r="G3539" s="4" t="s">
        <v>372</v>
      </c>
      <c r="H3539" s="5" t="s">
        <v>96</v>
      </c>
      <c r="I3539" s="5" t="s">
        <v>361</v>
      </c>
      <c r="J3539" s="5" t="s">
        <v>285</v>
      </c>
      <c r="K3539" s="5" t="s">
        <v>843</v>
      </c>
      <c r="L3539" s="5" t="s">
        <v>237</v>
      </c>
      <c r="M3539" t="b">
        <f>A3539=VLOOKUP($A3539,'Vals 0505'!$A:$L,1,FALSE)</f>
        <v>1</v>
      </c>
      <c r="N3539" t="b">
        <f>B3539=VLOOKUP($A3539,'Vals 0505'!$A:$L,2,FALSE)</f>
        <v>1</v>
      </c>
      <c r="O3539" t="b">
        <f>C3539=VLOOKUP($A3539,'Vals 0505'!$A:$L,3,FALSE)</f>
        <v>1</v>
      </c>
      <c r="P3539" t="b">
        <f>D3539=VLOOKUP($A3539,'Vals 0505'!$A:$L,4,FALSE)</f>
        <v>1</v>
      </c>
      <c r="Q3539" t="e">
        <f>E3539=VLOOKUP($A3539,'Vals 0505'!$A:$L,5,FALSE)</f>
        <v>#REF!</v>
      </c>
      <c r="R3539" t="b">
        <f>F3539=VLOOKUP($A3539,'Vals 0505'!$A:$L,6,FALSE)</f>
        <v>1</v>
      </c>
      <c r="S3539" t="e">
        <f>G3539=VLOOKUP($A3539,'Vals 0505'!$A:$L,7,FALSE)</f>
        <v>#REF!</v>
      </c>
      <c r="T3539" t="b">
        <f>H3539=VLOOKUP($A3539,'Vals 0505'!$A:$L,8,FALSE)</f>
        <v>1</v>
      </c>
      <c r="U3539" t="b">
        <f>I3539=VLOOKUP($A3539,'Vals 0505'!$A:$L,9,FALSE)</f>
        <v>1</v>
      </c>
      <c r="V3539" t="b">
        <f>J3539=VLOOKUP($A3539,'Vals 0505'!$A:$L,10,FALSE)</f>
        <v>1</v>
      </c>
      <c r="W3539" t="b">
        <f>K3539=VLOOKUP($A3539,'Vals 0505'!$A:$L,11,FALSE)</f>
        <v>1</v>
      </c>
      <c r="X3539" t="b">
        <f>L3539=VLOOKUP($A3539,'Vals 0505'!$A:$L,12,FALSE)</f>
        <v>1</v>
      </c>
      <c r="Y3539">
        <f t="shared" si="55"/>
        <v>18009</v>
      </c>
    </row>
    <row r="3540" spans="1:26">
      <c r="A3540" s="3">
        <v>18010</v>
      </c>
      <c r="B3540" s="5" t="s">
        <v>470</v>
      </c>
      <c r="C3540" s="5" t="s">
        <v>94</v>
      </c>
      <c r="D3540" s="5"/>
      <c r="E3540" s="4">
        <v>0</v>
      </c>
      <c r="F3540" s="5"/>
      <c r="G3540" s="4" t="s">
        <v>372</v>
      </c>
      <c r="H3540" s="5" t="s">
        <v>96</v>
      </c>
      <c r="I3540" s="5" t="s">
        <v>361</v>
      </c>
      <c r="J3540" s="5" t="s">
        <v>285</v>
      </c>
      <c r="K3540" s="5" t="s">
        <v>844</v>
      </c>
      <c r="L3540" s="5" t="s">
        <v>237</v>
      </c>
      <c r="M3540" t="b">
        <f>A3540=VLOOKUP($A3540,'Vals 0505'!$A:$L,1,FALSE)</f>
        <v>1</v>
      </c>
      <c r="N3540" t="b">
        <f>B3540=VLOOKUP($A3540,'Vals 0505'!$A:$L,2,FALSE)</f>
        <v>1</v>
      </c>
      <c r="O3540" t="b">
        <f>C3540=VLOOKUP($A3540,'Vals 0505'!$A:$L,3,FALSE)</f>
        <v>1</v>
      </c>
      <c r="P3540" t="b">
        <f>D3540=VLOOKUP($A3540,'Vals 0505'!$A:$L,4,FALSE)</f>
        <v>1</v>
      </c>
      <c r="Q3540" t="e">
        <f>E3540=VLOOKUP($A3540,'Vals 0505'!$A:$L,5,FALSE)</f>
        <v>#REF!</v>
      </c>
      <c r="R3540" t="b">
        <f>F3540=VLOOKUP($A3540,'Vals 0505'!$A:$L,6,FALSE)</f>
        <v>1</v>
      </c>
      <c r="S3540" t="e">
        <f>G3540=VLOOKUP($A3540,'Vals 0505'!$A:$L,7,FALSE)</f>
        <v>#REF!</v>
      </c>
      <c r="T3540" t="b">
        <f>H3540=VLOOKUP($A3540,'Vals 0505'!$A:$L,8,FALSE)</f>
        <v>1</v>
      </c>
      <c r="U3540" t="b">
        <f>I3540=VLOOKUP($A3540,'Vals 0505'!$A:$L,9,FALSE)</f>
        <v>1</v>
      </c>
      <c r="V3540" t="b">
        <f>J3540=VLOOKUP($A3540,'Vals 0505'!$A:$L,10,FALSE)</f>
        <v>1</v>
      </c>
      <c r="W3540" t="b">
        <f>K3540=VLOOKUP($A3540,'Vals 0505'!$A:$L,11,FALSE)</f>
        <v>1</v>
      </c>
      <c r="X3540" t="b">
        <f>L3540=VLOOKUP($A3540,'Vals 0505'!$A:$L,12,FALSE)</f>
        <v>1</v>
      </c>
      <c r="Y3540">
        <f t="shared" si="55"/>
        <v>18010</v>
      </c>
    </row>
    <row r="3541" spans="1:26">
      <c r="A3541" s="4">
        <v>18011</v>
      </c>
      <c r="B3541" s="5" t="s">
        <v>470</v>
      </c>
      <c r="C3541" s="5" t="s">
        <v>94</v>
      </c>
      <c r="D3541" s="5"/>
      <c r="E3541" s="4">
        <v>0</v>
      </c>
      <c r="F3541" s="5"/>
      <c r="G3541" s="4" t="s">
        <v>372</v>
      </c>
      <c r="H3541" s="5" t="s">
        <v>96</v>
      </c>
      <c r="I3541" s="5" t="s">
        <v>361</v>
      </c>
      <c r="J3541" s="5" t="s">
        <v>285</v>
      </c>
      <c r="K3541" s="5" t="s">
        <v>845</v>
      </c>
      <c r="L3541" s="5" t="s">
        <v>237</v>
      </c>
      <c r="M3541" t="b">
        <f>A3541=VLOOKUP($A3541,'Vals 0505'!$A:$L,1,FALSE)</f>
        <v>1</v>
      </c>
      <c r="N3541" t="b">
        <f>B3541=VLOOKUP($A3541,'Vals 0505'!$A:$L,2,FALSE)</f>
        <v>1</v>
      </c>
      <c r="O3541" t="b">
        <f>C3541=VLOOKUP($A3541,'Vals 0505'!$A:$L,3,FALSE)</f>
        <v>1</v>
      </c>
      <c r="P3541" t="b">
        <f>D3541=VLOOKUP($A3541,'Vals 0505'!$A:$L,4,FALSE)</f>
        <v>1</v>
      </c>
      <c r="Q3541" t="e">
        <f>E3541=VLOOKUP($A3541,'Vals 0505'!$A:$L,5,FALSE)</f>
        <v>#REF!</v>
      </c>
      <c r="R3541" t="b">
        <f>F3541=VLOOKUP($A3541,'Vals 0505'!$A:$L,6,FALSE)</f>
        <v>1</v>
      </c>
      <c r="S3541" t="e">
        <f>G3541=VLOOKUP($A3541,'Vals 0505'!$A:$L,7,FALSE)</f>
        <v>#REF!</v>
      </c>
      <c r="T3541" t="b">
        <f>H3541=VLOOKUP($A3541,'Vals 0505'!$A:$L,8,FALSE)</f>
        <v>1</v>
      </c>
      <c r="U3541" t="b">
        <f>I3541=VLOOKUP($A3541,'Vals 0505'!$A:$L,9,FALSE)</f>
        <v>1</v>
      </c>
      <c r="V3541" t="b">
        <f>J3541=VLOOKUP($A3541,'Vals 0505'!$A:$L,10,FALSE)</f>
        <v>1</v>
      </c>
      <c r="W3541" t="b">
        <f>K3541=VLOOKUP($A3541,'Vals 0505'!$A:$L,11,FALSE)</f>
        <v>1</v>
      </c>
      <c r="X3541" t="b">
        <f>L3541=VLOOKUP($A3541,'Vals 0505'!$A:$L,12,FALSE)</f>
        <v>1</v>
      </c>
      <c r="Y3541">
        <f t="shared" si="55"/>
        <v>18011</v>
      </c>
    </row>
    <row r="3542" spans="1:26">
      <c r="A3542" s="3">
        <v>18012</v>
      </c>
      <c r="B3542" s="5" t="s">
        <v>470</v>
      </c>
      <c r="C3542" s="5" t="s">
        <v>94</v>
      </c>
      <c r="D3542" s="5"/>
      <c r="E3542" s="4">
        <v>0</v>
      </c>
      <c r="F3542" s="5"/>
      <c r="G3542" s="4" t="s">
        <v>372</v>
      </c>
      <c r="H3542" s="5" t="s">
        <v>96</v>
      </c>
      <c r="I3542" s="5" t="s">
        <v>361</v>
      </c>
      <c r="J3542" s="5" t="s">
        <v>285</v>
      </c>
      <c r="K3542" s="5" t="s">
        <v>846</v>
      </c>
      <c r="L3542" s="5" t="s">
        <v>237</v>
      </c>
      <c r="M3542" t="b">
        <f>A3542=VLOOKUP($A3542,'Vals 0505'!$A:$L,1,FALSE)</f>
        <v>1</v>
      </c>
      <c r="N3542" t="b">
        <f>B3542=VLOOKUP($A3542,'Vals 0505'!$A:$L,2,FALSE)</f>
        <v>1</v>
      </c>
      <c r="O3542" t="b">
        <f>C3542=VLOOKUP($A3542,'Vals 0505'!$A:$L,3,FALSE)</f>
        <v>1</v>
      </c>
      <c r="P3542" t="b">
        <f>D3542=VLOOKUP($A3542,'Vals 0505'!$A:$L,4,FALSE)</f>
        <v>1</v>
      </c>
      <c r="Q3542" t="e">
        <f>E3542=VLOOKUP($A3542,'Vals 0505'!$A:$L,5,FALSE)</f>
        <v>#REF!</v>
      </c>
      <c r="R3542" t="b">
        <f>F3542=VLOOKUP($A3542,'Vals 0505'!$A:$L,6,FALSE)</f>
        <v>1</v>
      </c>
      <c r="S3542" t="e">
        <f>G3542=VLOOKUP($A3542,'Vals 0505'!$A:$L,7,FALSE)</f>
        <v>#REF!</v>
      </c>
      <c r="T3542" t="b">
        <f>H3542=VLOOKUP($A3542,'Vals 0505'!$A:$L,8,FALSE)</f>
        <v>1</v>
      </c>
      <c r="U3542" t="b">
        <f>I3542=VLOOKUP($A3542,'Vals 0505'!$A:$L,9,FALSE)</f>
        <v>1</v>
      </c>
      <c r="V3542" t="b">
        <f>J3542=VLOOKUP($A3542,'Vals 0505'!$A:$L,10,FALSE)</f>
        <v>1</v>
      </c>
      <c r="W3542" t="b">
        <f>K3542=VLOOKUP($A3542,'Vals 0505'!$A:$L,11,FALSE)</f>
        <v>1</v>
      </c>
      <c r="X3542" t="b">
        <f>L3542=VLOOKUP($A3542,'Vals 0505'!$A:$L,12,FALSE)</f>
        <v>1</v>
      </c>
      <c r="Y3542">
        <f t="shared" si="55"/>
        <v>18012</v>
      </c>
    </row>
    <row r="3543" spans="1:26">
      <c r="A3543" s="4">
        <v>18013</v>
      </c>
      <c r="B3543" s="5" t="s">
        <v>470</v>
      </c>
      <c r="C3543" s="5" t="s">
        <v>94</v>
      </c>
      <c r="D3543" s="5"/>
      <c r="E3543" s="4">
        <v>0</v>
      </c>
      <c r="F3543" s="5"/>
      <c r="G3543" s="4" t="s">
        <v>372</v>
      </c>
      <c r="H3543" s="5" t="s">
        <v>96</v>
      </c>
      <c r="I3543" s="5" t="s">
        <v>361</v>
      </c>
      <c r="J3543" s="5" t="s">
        <v>285</v>
      </c>
      <c r="K3543" s="5" t="s">
        <v>847</v>
      </c>
      <c r="L3543" s="5" t="s">
        <v>237</v>
      </c>
      <c r="M3543" t="b">
        <f>A3543=VLOOKUP($A3543,'Vals 0505'!$A:$L,1,FALSE)</f>
        <v>1</v>
      </c>
      <c r="N3543" t="b">
        <f>B3543=VLOOKUP($A3543,'Vals 0505'!$A:$L,2,FALSE)</f>
        <v>1</v>
      </c>
      <c r="O3543" t="b">
        <f>C3543=VLOOKUP($A3543,'Vals 0505'!$A:$L,3,FALSE)</f>
        <v>1</v>
      </c>
      <c r="P3543" t="b">
        <f>D3543=VLOOKUP($A3543,'Vals 0505'!$A:$L,4,FALSE)</f>
        <v>1</v>
      </c>
      <c r="Q3543" t="e">
        <f>E3543=VLOOKUP($A3543,'Vals 0505'!$A:$L,5,FALSE)</f>
        <v>#REF!</v>
      </c>
      <c r="R3543" t="b">
        <f>F3543=VLOOKUP($A3543,'Vals 0505'!$A:$L,6,FALSE)</f>
        <v>1</v>
      </c>
      <c r="S3543" t="e">
        <f>G3543=VLOOKUP($A3543,'Vals 0505'!$A:$L,7,FALSE)</f>
        <v>#REF!</v>
      </c>
      <c r="T3543" t="b">
        <f>H3543=VLOOKUP($A3543,'Vals 0505'!$A:$L,8,FALSE)</f>
        <v>1</v>
      </c>
      <c r="U3543" t="b">
        <f>I3543=VLOOKUP($A3543,'Vals 0505'!$A:$L,9,FALSE)</f>
        <v>1</v>
      </c>
      <c r="V3543" t="b">
        <f>J3543=VLOOKUP($A3543,'Vals 0505'!$A:$L,10,FALSE)</f>
        <v>1</v>
      </c>
      <c r="W3543" t="b">
        <f>K3543=VLOOKUP($A3543,'Vals 0505'!$A:$L,11,FALSE)</f>
        <v>1</v>
      </c>
      <c r="X3543" t="b">
        <f>L3543=VLOOKUP($A3543,'Vals 0505'!$A:$L,12,FALSE)</f>
        <v>1</v>
      </c>
      <c r="Y3543">
        <f t="shared" si="55"/>
        <v>18013</v>
      </c>
    </row>
    <row r="3544" spans="1:26">
      <c r="A3544" s="3">
        <v>18014</v>
      </c>
      <c r="B3544" s="5" t="s">
        <v>470</v>
      </c>
      <c r="C3544" s="5" t="s">
        <v>94</v>
      </c>
      <c r="D3544" s="5"/>
      <c r="E3544" s="4">
        <v>0</v>
      </c>
      <c r="F3544" s="5"/>
      <c r="G3544" s="4" t="s">
        <v>372</v>
      </c>
      <c r="H3544" s="5" t="s">
        <v>96</v>
      </c>
      <c r="I3544" s="5" t="s">
        <v>361</v>
      </c>
      <c r="J3544" s="5" t="s">
        <v>285</v>
      </c>
      <c r="K3544" s="5" t="s">
        <v>848</v>
      </c>
      <c r="L3544" s="5" t="s">
        <v>237</v>
      </c>
      <c r="M3544" t="b">
        <f>A3544=VLOOKUP($A3544,'Vals 0505'!$A:$L,1,FALSE)</f>
        <v>1</v>
      </c>
      <c r="N3544" t="b">
        <f>B3544=VLOOKUP($A3544,'Vals 0505'!$A:$L,2,FALSE)</f>
        <v>1</v>
      </c>
      <c r="O3544" t="b">
        <f>C3544=VLOOKUP($A3544,'Vals 0505'!$A:$L,3,FALSE)</f>
        <v>1</v>
      </c>
      <c r="P3544" t="b">
        <f>D3544=VLOOKUP($A3544,'Vals 0505'!$A:$L,4,FALSE)</f>
        <v>1</v>
      </c>
      <c r="Q3544" t="e">
        <f>E3544=VLOOKUP($A3544,'Vals 0505'!$A:$L,5,FALSE)</f>
        <v>#REF!</v>
      </c>
      <c r="R3544" t="b">
        <f>F3544=VLOOKUP($A3544,'Vals 0505'!$A:$L,6,FALSE)</f>
        <v>1</v>
      </c>
      <c r="S3544" t="e">
        <f>G3544=VLOOKUP($A3544,'Vals 0505'!$A:$L,7,FALSE)</f>
        <v>#REF!</v>
      </c>
      <c r="T3544" t="b">
        <f>H3544=VLOOKUP($A3544,'Vals 0505'!$A:$L,8,FALSE)</f>
        <v>1</v>
      </c>
      <c r="U3544" t="b">
        <f>I3544=VLOOKUP($A3544,'Vals 0505'!$A:$L,9,FALSE)</f>
        <v>1</v>
      </c>
      <c r="V3544" t="b">
        <f>J3544=VLOOKUP($A3544,'Vals 0505'!$A:$L,10,FALSE)</f>
        <v>1</v>
      </c>
      <c r="W3544" t="b">
        <f>K3544=VLOOKUP($A3544,'Vals 0505'!$A:$L,11,FALSE)</f>
        <v>1</v>
      </c>
      <c r="X3544" t="b">
        <f>L3544=VLOOKUP($A3544,'Vals 0505'!$A:$L,12,FALSE)</f>
        <v>1</v>
      </c>
      <c r="Y3544">
        <f t="shared" si="55"/>
        <v>18014</v>
      </c>
    </row>
    <row r="3545" spans="1:26">
      <c r="A3545" s="4">
        <v>18015</v>
      </c>
      <c r="B3545" s="5" t="s">
        <v>470</v>
      </c>
      <c r="C3545" s="5" t="s">
        <v>94</v>
      </c>
      <c r="D3545" s="5"/>
      <c r="E3545" s="4">
        <v>0</v>
      </c>
      <c r="F3545" s="5"/>
      <c r="G3545" s="4" t="s">
        <v>372</v>
      </c>
      <c r="H3545" s="5" t="s">
        <v>96</v>
      </c>
      <c r="I3545" s="5" t="s">
        <v>361</v>
      </c>
      <c r="J3545" s="5" t="s">
        <v>285</v>
      </c>
      <c r="K3545" s="5" t="s">
        <v>849</v>
      </c>
      <c r="L3545" s="5" t="s">
        <v>237</v>
      </c>
      <c r="M3545" t="b">
        <f>A3545=VLOOKUP($A3545,'Vals 0505'!$A:$L,1,FALSE)</f>
        <v>1</v>
      </c>
      <c r="N3545" t="b">
        <f>B3545=VLOOKUP($A3545,'Vals 0505'!$A:$L,2,FALSE)</f>
        <v>1</v>
      </c>
      <c r="O3545" t="b">
        <f>C3545=VLOOKUP($A3545,'Vals 0505'!$A:$L,3,FALSE)</f>
        <v>1</v>
      </c>
      <c r="P3545" t="b">
        <f>D3545=VLOOKUP($A3545,'Vals 0505'!$A:$L,4,FALSE)</f>
        <v>1</v>
      </c>
      <c r="Q3545" t="e">
        <f>E3545=VLOOKUP($A3545,'Vals 0505'!$A:$L,5,FALSE)</f>
        <v>#REF!</v>
      </c>
      <c r="R3545" t="b">
        <f>F3545=VLOOKUP($A3545,'Vals 0505'!$A:$L,6,FALSE)</f>
        <v>1</v>
      </c>
      <c r="S3545" t="e">
        <f>G3545=VLOOKUP($A3545,'Vals 0505'!$A:$L,7,FALSE)</f>
        <v>#REF!</v>
      </c>
      <c r="T3545" t="b">
        <f>H3545=VLOOKUP($A3545,'Vals 0505'!$A:$L,8,FALSE)</f>
        <v>1</v>
      </c>
      <c r="U3545" t="b">
        <f>I3545=VLOOKUP($A3545,'Vals 0505'!$A:$L,9,FALSE)</f>
        <v>1</v>
      </c>
      <c r="V3545" t="b">
        <f>J3545=VLOOKUP($A3545,'Vals 0505'!$A:$L,10,FALSE)</f>
        <v>1</v>
      </c>
      <c r="W3545" t="b">
        <f>K3545=VLOOKUP($A3545,'Vals 0505'!$A:$L,11,FALSE)</f>
        <v>1</v>
      </c>
      <c r="X3545" t="b">
        <f>L3545=VLOOKUP($A3545,'Vals 0505'!$A:$L,12,FALSE)</f>
        <v>1</v>
      </c>
      <c r="Y3545">
        <f t="shared" si="55"/>
        <v>18015</v>
      </c>
    </row>
    <row r="3546" spans="1:26">
      <c r="A3546" s="3">
        <v>18016</v>
      </c>
      <c r="B3546" s="5" t="s">
        <v>470</v>
      </c>
      <c r="C3546" s="5" t="s">
        <v>94</v>
      </c>
      <c r="D3546" s="5"/>
      <c r="E3546" s="4">
        <v>0</v>
      </c>
      <c r="F3546" s="5"/>
      <c r="G3546" s="4" t="s">
        <v>372</v>
      </c>
      <c r="H3546" s="5" t="s">
        <v>96</v>
      </c>
      <c r="I3546" s="5" t="s">
        <v>361</v>
      </c>
      <c r="J3546" s="5" t="s">
        <v>285</v>
      </c>
      <c r="K3546" s="5" t="s">
        <v>850</v>
      </c>
      <c r="L3546" s="5" t="s">
        <v>237</v>
      </c>
      <c r="M3546" t="b">
        <f>A3546=VLOOKUP($A3546,'Vals 0505'!$A:$L,1,FALSE)</f>
        <v>1</v>
      </c>
      <c r="N3546" t="b">
        <f>B3546=VLOOKUP($A3546,'Vals 0505'!$A:$L,2,FALSE)</f>
        <v>1</v>
      </c>
      <c r="O3546" t="b">
        <f>C3546=VLOOKUP($A3546,'Vals 0505'!$A:$L,3,FALSE)</f>
        <v>1</v>
      </c>
      <c r="P3546" t="b">
        <f>D3546=VLOOKUP($A3546,'Vals 0505'!$A:$L,4,FALSE)</f>
        <v>1</v>
      </c>
      <c r="Q3546" t="e">
        <f>E3546=VLOOKUP($A3546,'Vals 0505'!$A:$L,5,FALSE)</f>
        <v>#REF!</v>
      </c>
      <c r="R3546" t="b">
        <f>F3546=VLOOKUP($A3546,'Vals 0505'!$A:$L,6,FALSE)</f>
        <v>1</v>
      </c>
      <c r="S3546" t="e">
        <f>G3546=VLOOKUP($A3546,'Vals 0505'!$A:$L,7,FALSE)</f>
        <v>#REF!</v>
      </c>
      <c r="T3546" t="b">
        <f>H3546=VLOOKUP($A3546,'Vals 0505'!$A:$L,8,FALSE)</f>
        <v>1</v>
      </c>
      <c r="U3546" t="b">
        <f>I3546=VLOOKUP($A3546,'Vals 0505'!$A:$L,9,FALSE)</f>
        <v>1</v>
      </c>
      <c r="V3546" t="b">
        <f>J3546=VLOOKUP($A3546,'Vals 0505'!$A:$L,10,FALSE)</f>
        <v>1</v>
      </c>
      <c r="W3546" t="b">
        <f>K3546=VLOOKUP($A3546,'Vals 0505'!$A:$L,11,FALSE)</f>
        <v>1</v>
      </c>
      <c r="X3546" t="b">
        <f>L3546=VLOOKUP($A3546,'Vals 0505'!$A:$L,12,FALSE)</f>
        <v>1</v>
      </c>
      <c r="Y3546">
        <f t="shared" si="55"/>
        <v>18016</v>
      </c>
    </row>
    <row r="3547" spans="1:26">
      <c r="A3547" s="4">
        <v>18017</v>
      </c>
      <c r="B3547" s="5" t="s">
        <v>470</v>
      </c>
      <c r="C3547" s="5" t="s">
        <v>94</v>
      </c>
      <c r="D3547" s="5"/>
      <c r="E3547" s="4">
        <v>0</v>
      </c>
      <c r="F3547" s="5"/>
      <c r="G3547" s="4" t="s">
        <v>372</v>
      </c>
      <c r="H3547" s="5" t="s">
        <v>96</v>
      </c>
      <c r="I3547" s="5" t="s">
        <v>361</v>
      </c>
      <c r="J3547" s="5" t="s">
        <v>285</v>
      </c>
      <c r="K3547" s="5" t="s">
        <v>851</v>
      </c>
      <c r="L3547" s="5" t="s">
        <v>237</v>
      </c>
      <c r="M3547" t="b">
        <f>A3547=VLOOKUP($A3547,'Vals 0505'!$A:$L,1,FALSE)</f>
        <v>1</v>
      </c>
      <c r="N3547" t="b">
        <f>B3547=VLOOKUP($A3547,'Vals 0505'!$A:$L,2,FALSE)</f>
        <v>1</v>
      </c>
      <c r="O3547" t="b">
        <f>C3547=VLOOKUP($A3547,'Vals 0505'!$A:$L,3,FALSE)</f>
        <v>1</v>
      </c>
      <c r="P3547" t="b">
        <f>D3547=VLOOKUP($A3547,'Vals 0505'!$A:$L,4,FALSE)</f>
        <v>1</v>
      </c>
      <c r="Q3547" t="e">
        <f>E3547=VLOOKUP($A3547,'Vals 0505'!$A:$L,5,FALSE)</f>
        <v>#REF!</v>
      </c>
      <c r="R3547" t="b">
        <f>F3547=VLOOKUP($A3547,'Vals 0505'!$A:$L,6,FALSE)</f>
        <v>1</v>
      </c>
      <c r="S3547" t="e">
        <f>G3547=VLOOKUP($A3547,'Vals 0505'!$A:$L,7,FALSE)</f>
        <v>#REF!</v>
      </c>
      <c r="T3547" t="b">
        <f>H3547=VLOOKUP($A3547,'Vals 0505'!$A:$L,8,FALSE)</f>
        <v>1</v>
      </c>
      <c r="U3547" t="b">
        <f>I3547=VLOOKUP($A3547,'Vals 0505'!$A:$L,9,FALSE)</f>
        <v>1</v>
      </c>
      <c r="V3547" t="b">
        <f>J3547=VLOOKUP($A3547,'Vals 0505'!$A:$L,10,FALSE)</f>
        <v>1</v>
      </c>
      <c r="W3547" t="b">
        <f>K3547=VLOOKUP($A3547,'Vals 0505'!$A:$L,11,FALSE)</f>
        <v>1</v>
      </c>
      <c r="X3547" t="b">
        <f>L3547=VLOOKUP($A3547,'Vals 0505'!$A:$L,12,FALSE)</f>
        <v>1</v>
      </c>
      <c r="Y3547">
        <f t="shared" si="55"/>
        <v>18017</v>
      </c>
    </row>
    <row r="3548" spans="1:26">
      <c r="A3548" s="3">
        <v>18018</v>
      </c>
      <c r="B3548" s="5" t="s">
        <v>471</v>
      </c>
      <c r="C3548" s="5" t="s">
        <v>31</v>
      </c>
      <c r="D3548" s="5"/>
      <c r="E3548" s="4"/>
      <c r="F3548" s="5"/>
      <c r="G3548" s="4"/>
      <c r="H3548" s="5" t="s">
        <v>32</v>
      </c>
      <c r="I3548" s="5" t="s">
        <v>39</v>
      </c>
      <c r="J3548" s="5" t="s">
        <v>16</v>
      </c>
      <c r="K3548" s="5" t="s">
        <v>102</v>
      </c>
      <c r="L3548" s="5" t="s">
        <v>17</v>
      </c>
      <c r="M3548" t="b">
        <f>A3548=VLOOKUP($A3548,'Vals 0505'!$A:$L,1,FALSE)</f>
        <v>1</v>
      </c>
      <c r="N3548" t="b">
        <f>B3548=VLOOKUP($A3548,'Vals 0505'!$A:$L,2,FALSE)</f>
        <v>1</v>
      </c>
      <c r="O3548" t="b">
        <f>C3548=VLOOKUP($A3548,'Vals 0505'!$A:$L,3,FALSE)</f>
        <v>1</v>
      </c>
      <c r="P3548" t="b">
        <f>D3548=VLOOKUP($A3548,'Vals 0505'!$A:$L,4,FALSE)</f>
        <v>1</v>
      </c>
      <c r="Q3548" t="b">
        <f>E3548=VLOOKUP($A3548,'Vals 0505'!$A:$L,5,FALSE)</f>
        <v>1</v>
      </c>
      <c r="R3548" t="b">
        <f>F3548=VLOOKUP($A3548,'Vals 0505'!$A:$L,6,FALSE)</f>
        <v>1</v>
      </c>
      <c r="S3548" t="b">
        <f>G3548=VLOOKUP($A3548,'Vals 0505'!$A:$L,7,FALSE)</f>
        <v>1</v>
      </c>
      <c r="T3548" t="b">
        <f>H3548=VLOOKUP($A3548,'Vals 0505'!$A:$L,8,FALSE)</f>
        <v>1</v>
      </c>
      <c r="U3548" t="b">
        <f>I3548=VLOOKUP($A3548,'Vals 0505'!$A:$L,9,FALSE)</f>
        <v>1</v>
      </c>
      <c r="V3548" t="b">
        <f>J3548=VLOOKUP($A3548,'Vals 0505'!$A:$L,10,FALSE)</f>
        <v>0</v>
      </c>
      <c r="W3548" t="b">
        <f>K3548=VLOOKUP($A3548,'Vals 0505'!$A:$L,11,FALSE)</f>
        <v>1</v>
      </c>
      <c r="X3548" t="b">
        <f>L3548=VLOOKUP($A3548,'Vals 0505'!$A:$L,12,FALSE)</f>
        <v>1</v>
      </c>
      <c r="Y3548">
        <f t="shared" si="55"/>
        <v>18018</v>
      </c>
      <c r="Z3548" t="str">
        <f>VLOOKUP($A3548,'Vals 0505'!$A:$L,10,FALSE)</f>
        <v>Medium</v>
      </c>
    </row>
    <row r="3549" spans="1:26">
      <c r="A3549" s="4">
        <v>18019</v>
      </c>
      <c r="B3549" s="5" t="s">
        <v>471</v>
      </c>
      <c r="C3549" s="5" t="s">
        <v>34</v>
      </c>
      <c r="D3549" s="5" t="s">
        <v>35</v>
      </c>
      <c r="E3549" s="4"/>
      <c r="F3549" s="5"/>
      <c r="G3549" s="4"/>
      <c r="H3549" s="5" t="s">
        <v>36</v>
      </c>
      <c r="I3549" s="5" t="s">
        <v>39</v>
      </c>
      <c r="J3549" s="5" t="s">
        <v>16</v>
      </c>
      <c r="K3549" s="5" t="s">
        <v>501</v>
      </c>
      <c r="L3549" s="5" t="s">
        <v>17</v>
      </c>
      <c r="M3549" t="b">
        <f>A3549=VLOOKUP($A3549,'Vals 0505'!$A:$L,1,FALSE)</f>
        <v>1</v>
      </c>
      <c r="N3549" t="b">
        <f>B3549=VLOOKUP($A3549,'Vals 0505'!$A:$L,2,FALSE)</f>
        <v>1</v>
      </c>
      <c r="O3549" t="b">
        <f>C3549=VLOOKUP($A3549,'Vals 0505'!$A:$L,3,FALSE)</f>
        <v>1</v>
      </c>
      <c r="P3549" t="b">
        <f>D3549=VLOOKUP($A3549,'Vals 0505'!$A:$L,4,FALSE)</f>
        <v>1</v>
      </c>
      <c r="Q3549" t="b">
        <f>E3549=VLOOKUP($A3549,'Vals 0505'!$A:$L,5,FALSE)</f>
        <v>1</v>
      </c>
      <c r="R3549" t="b">
        <f>F3549=VLOOKUP($A3549,'Vals 0505'!$A:$L,6,FALSE)</f>
        <v>1</v>
      </c>
      <c r="S3549" t="b">
        <f>G3549=VLOOKUP($A3549,'Vals 0505'!$A:$L,7,FALSE)</f>
        <v>1</v>
      </c>
      <c r="T3549" t="b">
        <f>H3549=VLOOKUP($A3549,'Vals 0505'!$A:$L,8,FALSE)</f>
        <v>1</v>
      </c>
      <c r="U3549" t="b">
        <f>I3549=VLOOKUP($A3549,'Vals 0505'!$A:$L,9,FALSE)</f>
        <v>1</v>
      </c>
      <c r="V3549" t="b">
        <f>J3549=VLOOKUP($A3549,'Vals 0505'!$A:$L,10,FALSE)</f>
        <v>1</v>
      </c>
      <c r="W3549" t="b">
        <f>K3549=VLOOKUP($A3549,'Vals 0505'!$A:$L,11,FALSE)</f>
        <v>1</v>
      </c>
      <c r="X3549" t="b">
        <f>L3549=VLOOKUP($A3549,'Vals 0505'!$A:$L,12,FALSE)</f>
        <v>1</v>
      </c>
      <c r="Y3549">
        <f t="shared" si="55"/>
        <v>18019</v>
      </c>
    </row>
    <row r="3550" spans="1:26">
      <c r="A3550" s="3">
        <v>18020</v>
      </c>
      <c r="B3550" s="5" t="s">
        <v>471</v>
      </c>
      <c r="C3550" s="5" t="s">
        <v>34</v>
      </c>
      <c r="D3550" s="5" t="s">
        <v>40</v>
      </c>
      <c r="E3550" s="4"/>
      <c r="F3550" s="5"/>
      <c r="G3550" s="4"/>
      <c r="H3550" s="5" t="s">
        <v>36</v>
      </c>
      <c r="I3550" s="5" t="s">
        <v>39</v>
      </c>
      <c r="J3550" s="5" t="s">
        <v>16</v>
      </c>
      <c r="K3550" s="5" t="s">
        <v>11</v>
      </c>
      <c r="L3550" s="5" t="s">
        <v>17</v>
      </c>
      <c r="M3550" t="b">
        <f>A3550=VLOOKUP($A3550,'Vals 0505'!$A:$L,1,FALSE)</f>
        <v>1</v>
      </c>
      <c r="N3550" t="b">
        <f>B3550=VLOOKUP($A3550,'Vals 0505'!$A:$L,2,FALSE)</f>
        <v>1</v>
      </c>
      <c r="O3550" t="b">
        <f>C3550=VLOOKUP($A3550,'Vals 0505'!$A:$L,3,FALSE)</f>
        <v>1</v>
      </c>
      <c r="P3550" t="b">
        <f>D3550=VLOOKUP($A3550,'Vals 0505'!$A:$L,4,FALSE)</f>
        <v>1</v>
      </c>
      <c r="Q3550" t="b">
        <f>E3550=VLOOKUP($A3550,'Vals 0505'!$A:$L,5,FALSE)</f>
        <v>1</v>
      </c>
      <c r="R3550" t="b">
        <f>F3550=VLOOKUP($A3550,'Vals 0505'!$A:$L,6,FALSE)</f>
        <v>1</v>
      </c>
      <c r="S3550" t="b">
        <f>G3550=VLOOKUP($A3550,'Vals 0505'!$A:$L,7,FALSE)</f>
        <v>1</v>
      </c>
      <c r="T3550" t="b">
        <f>H3550=VLOOKUP($A3550,'Vals 0505'!$A:$L,8,FALSE)</f>
        <v>1</v>
      </c>
      <c r="U3550" t="b">
        <f>I3550=VLOOKUP($A3550,'Vals 0505'!$A:$L,9,FALSE)</f>
        <v>1</v>
      </c>
      <c r="V3550" t="b">
        <f>J3550=VLOOKUP($A3550,'Vals 0505'!$A:$L,10,FALSE)</f>
        <v>1</v>
      </c>
      <c r="W3550" t="b">
        <f>K3550=VLOOKUP($A3550,'Vals 0505'!$A:$L,11,FALSE)</f>
        <v>1</v>
      </c>
      <c r="X3550" t="b">
        <f>L3550=VLOOKUP($A3550,'Vals 0505'!$A:$L,12,FALSE)</f>
        <v>1</v>
      </c>
      <c r="Y3550">
        <f t="shared" si="55"/>
        <v>18020</v>
      </c>
    </row>
    <row r="3551" spans="1:26">
      <c r="A3551" s="4">
        <v>18021</v>
      </c>
      <c r="B3551" s="5" t="s">
        <v>471</v>
      </c>
      <c r="C3551" s="5" t="s">
        <v>34</v>
      </c>
      <c r="D3551" s="5" t="s">
        <v>35</v>
      </c>
      <c r="E3551" s="4"/>
      <c r="F3551" s="5"/>
      <c r="G3551" s="4"/>
      <c r="H3551" s="5" t="s">
        <v>36</v>
      </c>
      <c r="I3551" s="5" t="s">
        <v>349</v>
      </c>
      <c r="J3551" s="5" t="s">
        <v>16</v>
      </c>
      <c r="K3551" s="5" t="s">
        <v>515</v>
      </c>
      <c r="L3551" s="5" t="s">
        <v>17</v>
      </c>
      <c r="M3551" t="b">
        <f>A3551=VLOOKUP($A3551,'Vals 0505'!$A:$L,1,FALSE)</f>
        <v>1</v>
      </c>
      <c r="N3551" t="b">
        <f>B3551=VLOOKUP($A3551,'Vals 0505'!$A:$L,2,FALSE)</f>
        <v>1</v>
      </c>
      <c r="O3551" t="b">
        <f>C3551=VLOOKUP($A3551,'Vals 0505'!$A:$L,3,FALSE)</f>
        <v>1</v>
      </c>
      <c r="P3551" t="b">
        <f>D3551=VLOOKUP($A3551,'Vals 0505'!$A:$L,4,FALSE)</f>
        <v>1</v>
      </c>
      <c r="Q3551" t="b">
        <f>E3551=VLOOKUP($A3551,'Vals 0505'!$A:$L,5,FALSE)</f>
        <v>1</v>
      </c>
      <c r="R3551" t="b">
        <f>F3551=VLOOKUP($A3551,'Vals 0505'!$A:$L,6,FALSE)</f>
        <v>1</v>
      </c>
      <c r="S3551" t="b">
        <f>G3551=VLOOKUP($A3551,'Vals 0505'!$A:$L,7,FALSE)</f>
        <v>1</v>
      </c>
      <c r="T3551" t="b">
        <f>H3551=VLOOKUP($A3551,'Vals 0505'!$A:$L,8,FALSE)</f>
        <v>1</v>
      </c>
      <c r="U3551" t="b">
        <f>I3551=VLOOKUP($A3551,'Vals 0505'!$A:$L,9,FALSE)</f>
        <v>1</v>
      </c>
      <c r="V3551" t="b">
        <f>J3551=VLOOKUP($A3551,'Vals 0505'!$A:$L,10,FALSE)</f>
        <v>1</v>
      </c>
      <c r="W3551" t="b">
        <f>K3551=VLOOKUP($A3551,'Vals 0505'!$A:$L,11,FALSE)</f>
        <v>1</v>
      </c>
      <c r="X3551" t="b">
        <f>L3551=VLOOKUP($A3551,'Vals 0505'!$A:$L,12,FALSE)</f>
        <v>1</v>
      </c>
      <c r="Y3551">
        <f t="shared" si="55"/>
        <v>18021</v>
      </c>
    </row>
    <row r="3552" spans="1:26">
      <c r="A3552" s="3">
        <v>18022</v>
      </c>
      <c r="B3552" s="5" t="s">
        <v>471</v>
      </c>
      <c r="C3552" s="5" t="s">
        <v>31</v>
      </c>
      <c r="D3552" s="5"/>
      <c r="E3552" s="4"/>
      <c r="F3552" s="5"/>
      <c r="G3552" s="4"/>
      <c r="H3552" s="5" t="s">
        <v>32</v>
      </c>
      <c r="I3552" s="5" t="s">
        <v>349</v>
      </c>
      <c r="J3552" s="5" t="s">
        <v>16</v>
      </c>
      <c r="K3552" s="5" t="s">
        <v>762</v>
      </c>
      <c r="L3552" s="5" t="s">
        <v>17</v>
      </c>
      <c r="M3552" t="b">
        <f>A3552=VLOOKUP($A3552,'Vals 0505'!$A:$L,1,FALSE)</f>
        <v>1</v>
      </c>
      <c r="N3552" t="b">
        <f>B3552=VLOOKUP($A3552,'Vals 0505'!$A:$L,2,FALSE)</f>
        <v>1</v>
      </c>
      <c r="O3552" t="b">
        <f>C3552=VLOOKUP($A3552,'Vals 0505'!$A:$L,3,FALSE)</f>
        <v>1</v>
      </c>
      <c r="P3552" t="b">
        <f>D3552=VLOOKUP($A3552,'Vals 0505'!$A:$L,4,FALSE)</f>
        <v>1</v>
      </c>
      <c r="Q3552" t="b">
        <f>E3552=VLOOKUP($A3552,'Vals 0505'!$A:$L,5,FALSE)</f>
        <v>1</v>
      </c>
      <c r="R3552" t="b">
        <f>F3552=VLOOKUP($A3552,'Vals 0505'!$A:$L,6,FALSE)</f>
        <v>1</v>
      </c>
      <c r="S3552" t="b">
        <f>G3552=VLOOKUP($A3552,'Vals 0505'!$A:$L,7,FALSE)</f>
        <v>1</v>
      </c>
      <c r="T3552" t="b">
        <f>H3552=VLOOKUP($A3552,'Vals 0505'!$A:$L,8,FALSE)</f>
        <v>1</v>
      </c>
      <c r="U3552" t="b">
        <f>I3552=VLOOKUP($A3552,'Vals 0505'!$A:$L,9,FALSE)</f>
        <v>1</v>
      </c>
      <c r="V3552" t="b">
        <f>J3552=VLOOKUP($A3552,'Vals 0505'!$A:$L,10,FALSE)</f>
        <v>0</v>
      </c>
      <c r="W3552" t="b">
        <f>K3552=VLOOKUP($A3552,'Vals 0505'!$A:$L,11,FALSE)</f>
        <v>1</v>
      </c>
      <c r="X3552" t="b">
        <f>L3552=VLOOKUP($A3552,'Vals 0505'!$A:$L,12,FALSE)</f>
        <v>1</v>
      </c>
      <c r="Y3552">
        <f t="shared" si="55"/>
        <v>18022</v>
      </c>
      <c r="Z3552" t="str">
        <f>VLOOKUP($A3552,'Vals 0505'!$A:$L,10,FALSE)</f>
        <v>Medium</v>
      </c>
    </row>
    <row r="3553" spans="1:26">
      <c r="A3553" s="4">
        <v>18023</v>
      </c>
      <c r="B3553" s="5" t="s">
        <v>471</v>
      </c>
      <c r="C3553" s="5" t="s">
        <v>31</v>
      </c>
      <c r="D3553" s="5"/>
      <c r="E3553" s="4"/>
      <c r="F3553" s="5"/>
      <c r="G3553" s="4"/>
      <c r="H3553" s="5" t="s">
        <v>32</v>
      </c>
      <c r="I3553" s="5" t="s">
        <v>349</v>
      </c>
      <c r="J3553" s="5" t="s">
        <v>16</v>
      </c>
      <c r="K3553" s="5" t="s">
        <v>33</v>
      </c>
      <c r="L3553" s="5" t="s">
        <v>17</v>
      </c>
      <c r="M3553" t="b">
        <f>A3553=VLOOKUP($A3553,'Vals 0505'!$A:$L,1,FALSE)</f>
        <v>1</v>
      </c>
      <c r="N3553" t="b">
        <f>B3553=VLOOKUP($A3553,'Vals 0505'!$A:$L,2,FALSE)</f>
        <v>1</v>
      </c>
      <c r="O3553" t="b">
        <f>C3553=VLOOKUP($A3553,'Vals 0505'!$A:$L,3,FALSE)</f>
        <v>1</v>
      </c>
      <c r="P3553" t="b">
        <f>D3553=VLOOKUP($A3553,'Vals 0505'!$A:$L,4,FALSE)</f>
        <v>1</v>
      </c>
      <c r="Q3553" t="b">
        <f>E3553=VLOOKUP($A3553,'Vals 0505'!$A:$L,5,FALSE)</f>
        <v>1</v>
      </c>
      <c r="R3553" t="b">
        <f>F3553=VLOOKUP($A3553,'Vals 0505'!$A:$L,6,FALSE)</f>
        <v>1</v>
      </c>
      <c r="S3553" t="b">
        <f>G3553=VLOOKUP($A3553,'Vals 0505'!$A:$L,7,FALSE)</f>
        <v>1</v>
      </c>
      <c r="T3553" t="b">
        <f>H3553=VLOOKUP($A3553,'Vals 0505'!$A:$L,8,FALSE)</f>
        <v>1</v>
      </c>
      <c r="U3553" t="b">
        <f>I3553=VLOOKUP($A3553,'Vals 0505'!$A:$L,9,FALSE)</f>
        <v>1</v>
      </c>
      <c r="V3553" t="b">
        <f>J3553=VLOOKUP($A3553,'Vals 0505'!$A:$L,10,FALSE)</f>
        <v>0</v>
      </c>
      <c r="W3553" t="b">
        <f>K3553=VLOOKUP($A3553,'Vals 0505'!$A:$L,11,FALSE)</f>
        <v>1</v>
      </c>
      <c r="X3553" t="b">
        <f>L3553=VLOOKUP($A3553,'Vals 0505'!$A:$L,12,FALSE)</f>
        <v>1</v>
      </c>
      <c r="Y3553">
        <f t="shared" si="55"/>
        <v>18023</v>
      </c>
      <c r="Z3553" t="str">
        <f>VLOOKUP($A3553,'Vals 0505'!$A:$L,10,FALSE)</f>
        <v>Medium</v>
      </c>
    </row>
    <row r="3554" spans="1:26">
      <c r="A3554" s="3">
        <v>18024</v>
      </c>
      <c r="B3554" s="5" t="s">
        <v>471</v>
      </c>
      <c r="C3554" s="5" t="s">
        <v>31</v>
      </c>
      <c r="D3554" s="5"/>
      <c r="E3554" s="4"/>
      <c r="F3554" s="5"/>
      <c r="G3554" s="4"/>
      <c r="H3554" s="5" t="s">
        <v>32</v>
      </c>
      <c r="I3554" s="5" t="s">
        <v>349</v>
      </c>
      <c r="J3554" s="5" t="s">
        <v>16</v>
      </c>
      <c r="K3554" s="5" t="s">
        <v>486</v>
      </c>
      <c r="L3554" s="5" t="s">
        <v>17</v>
      </c>
      <c r="M3554" t="b">
        <f>A3554=VLOOKUP($A3554,'Vals 0505'!$A:$L,1,FALSE)</f>
        <v>1</v>
      </c>
      <c r="N3554" t="b">
        <f>B3554=VLOOKUP($A3554,'Vals 0505'!$A:$L,2,FALSE)</f>
        <v>1</v>
      </c>
      <c r="O3554" t="b">
        <f>C3554=VLOOKUP($A3554,'Vals 0505'!$A:$L,3,FALSE)</f>
        <v>1</v>
      </c>
      <c r="P3554" t="b">
        <f>D3554=VLOOKUP($A3554,'Vals 0505'!$A:$L,4,FALSE)</f>
        <v>1</v>
      </c>
      <c r="Q3554" t="b">
        <f>E3554=VLOOKUP($A3554,'Vals 0505'!$A:$L,5,FALSE)</f>
        <v>1</v>
      </c>
      <c r="R3554" t="b">
        <f>F3554=VLOOKUP($A3554,'Vals 0505'!$A:$L,6,FALSE)</f>
        <v>1</v>
      </c>
      <c r="S3554" t="b">
        <f>G3554=VLOOKUP($A3554,'Vals 0505'!$A:$L,7,FALSE)</f>
        <v>1</v>
      </c>
      <c r="T3554" t="b">
        <f>H3554=VLOOKUP($A3554,'Vals 0505'!$A:$L,8,FALSE)</f>
        <v>1</v>
      </c>
      <c r="U3554" t="b">
        <f>I3554=VLOOKUP($A3554,'Vals 0505'!$A:$L,9,FALSE)</f>
        <v>1</v>
      </c>
      <c r="V3554" t="b">
        <f>J3554=VLOOKUP($A3554,'Vals 0505'!$A:$L,10,FALSE)</f>
        <v>0</v>
      </c>
      <c r="W3554" t="b">
        <f>K3554=VLOOKUP($A3554,'Vals 0505'!$A:$L,11,FALSE)</f>
        <v>1</v>
      </c>
      <c r="X3554" t="b">
        <f>L3554=VLOOKUP($A3554,'Vals 0505'!$A:$L,12,FALSE)</f>
        <v>1</v>
      </c>
      <c r="Y3554">
        <f t="shared" si="55"/>
        <v>18024</v>
      </c>
      <c r="Z3554" t="str">
        <f>VLOOKUP($A3554,'Vals 0505'!$A:$L,10,FALSE)</f>
        <v>Medium</v>
      </c>
    </row>
    <row r="3555" spans="1:26">
      <c r="A3555" s="4">
        <v>18025</v>
      </c>
      <c r="B3555" s="5" t="s">
        <v>471</v>
      </c>
      <c r="C3555" s="5" t="s">
        <v>34</v>
      </c>
      <c r="D3555" s="5" t="s">
        <v>37</v>
      </c>
      <c r="E3555" s="4"/>
      <c r="F3555" s="5"/>
      <c r="G3555" s="4"/>
      <c r="H3555" s="5" t="s">
        <v>36</v>
      </c>
      <c r="I3555" s="5" t="s">
        <v>349</v>
      </c>
      <c r="J3555" s="5" t="s">
        <v>16</v>
      </c>
      <c r="K3555" s="5" t="s">
        <v>791</v>
      </c>
      <c r="L3555" s="5" t="s">
        <v>17</v>
      </c>
      <c r="M3555" t="b">
        <f>A3555=VLOOKUP($A3555,'Vals 0505'!$A:$L,1,FALSE)</f>
        <v>1</v>
      </c>
      <c r="N3555" t="b">
        <f>B3555=VLOOKUP($A3555,'Vals 0505'!$A:$L,2,FALSE)</f>
        <v>1</v>
      </c>
      <c r="O3555" t="b">
        <f>C3555=VLOOKUP($A3555,'Vals 0505'!$A:$L,3,FALSE)</f>
        <v>1</v>
      </c>
      <c r="P3555" t="b">
        <f>D3555=VLOOKUP($A3555,'Vals 0505'!$A:$L,4,FALSE)</f>
        <v>1</v>
      </c>
      <c r="Q3555" t="b">
        <f>E3555=VLOOKUP($A3555,'Vals 0505'!$A:$L,5,FALSE)</f>
        <v>1</v>
      </c>
      <c r="R3555" t="b">
        <f>F3555=VLOOKUP($A3555,'Vals 0505'!$A:$L,6,FALSE)</f>
        <v>1</v>
      </c>
      <c r="S3555" t="b">
        <f>G3555=VLOOKUP($A3555,'Vals 0505'!$A:$L,7,FALSE)</f>
        <v>1</v>
      </c>
      <c r="T3555" t="b">
        <f>H3555=VLOOKUP($A3555,'Vals 0505'!$A:$L,8,FALSE)</f>
        <v>1</v>
      </c>
      <c r="U3555" t="b">
        <f>I3555=VLOOKUP($A3555,'Vals 0505'!$A:$L,9,FALSE)</f>
        <v>1</v>
      </c>
      <c r="V3555" t="b">
        <f>J3555=VLOOKUP($A3555,'Vals 0505'!$A:$L,10,FALSE)</f>
        <v>1</v>
      </c>
      <c r="W3555" t="b">
        <f>K3555=VLOOKUP($A3555,'Vals 0505'!$A:$L,11,FALSE)</f>
        <v>1</v>
      </c>
      <c r="X3555" t="b">
        <f>L3555=VLOOKUP($A3555,'Vals 0505'!$A:$L,12,FALSE)</f>
        <v>1</v>
      </c>
      <c r="Y3555">
        <f t="shared" si="55"/>
        <v>18025</v>
      </c>
    </row>
    <row r="3556" spans="1:26">
      <c r="A3556" s="3">
        <v>18026</v>
      </c>
      <c r="B3556" s="5" t="s">
        <v>471</v>
      </c>
      <c r="C3556" s="5" t="s">
        <v>200</v>
      </c>
      <c r="D3556" s="5"/>
      <c r="E3556" s="4"/>
      <c r="F3556" s="5"/>
      <c r="G3556" s="4"/>
      <c r="H3556" s="5" t="s">
        <v>201</v>
      </c>
      <c r="I3556" s="5" t="s">
        <v>349</v>
      </c>
      <c r="J3556" s="5" t="s">
        <v>16</v>
      </c>
      <c r="K3556" s="5" t="s">
        <v>515</v>
      </c>
      <c r="L3556" s="5" t="s">
        <v>17</v>
      </c>
      <c r="M3556" t="b">
        <f>A3556=VLOOKUP($A3556,'Vals 0505'!$A:$L,1,FALSE)</f>
        <v>1</v>
      </c>
      <c r="N3556" t="b">
        <f>B3556=VLOOKUP($A3556,'Vals 0505'!$A:$L,2,FALSE)</f>
        <v>1</v>
      </c>
      <c r="O3556" t="b">
        <f>C3556=VLOOKUP($A3556,'Vals 0505'!$A:$L,3,FALSE)</f>
        <v>1</v>
      </c>
      <c r="P3556" t="b">
        <f>D3556=VLOOKUP($A3556,'Vals 0505'!$A:$L,4,FALSE)</f>
        <v>1</v>
      </c>
      <c r="Q3556" t="b">
        <f>E3556=VLOOKUP($A3556,'Vals 0505'!$A:$L,5,FALSE)</f>
        <v>1</v>
      </c>
      <c r="R3556" t="b">
        <f>F3556=VLOOKUP($A3556,'Vals 0505'!$A:$L,6,FALSE)</f>
        <v>1</v>
      </c>
      <c r="S3556" t="b">
        <f>G3556=VLOOKUP($A3556,'Vals 0505'!$A:$L,7,FALSE)</f>
        <v>1</v>
      </c>
      <c r="T3556" t="b">
        <f>H3556=VLOOKUP($A3556,'Vals 0505'!$A:$L,8,FALSE)</f>
        <v>1</v>
      </c>
      <c r="U3556" t="b">
        <f>I3556=VLOOKUP($A3556,'Vals 0505'!$A:$L,9,FALSE)</f>
        <v>1</v>
      </c>
      <c r="V3556" t="b">
        <f>J3556=VLOOKUP($A3556,'Vals 0505'!$A:$L,10,FALSE)</f>
        <v>1</v>
      </c>
      <c r="W3556" t="b">
        <f>K3556=VLOOKUP($A3556,'Vals 0505'!$A:$L,11,FALSE)</f>
        <v>1</v>
      </c>
      <c r="X3556" t="b">
        <f>L3556=VLOOKUP($A3556,'Vals 0505'!$A:$L,12,FALSE)</f>
        <v>1</v>
      </c>
      <c r="Y3556">
        <f t="shared" si="55"/>
        <v>18026</v>
      </c>
    </row>
    <row r="3557" spans="1:26">
      <c r="A3557" s="4">
        <v>18027</v>
      </c>
      <c r="B3557" s="5" t="s">
        <v>471</v>
      </c>
      <c r="C3557" s="5" t="s">
        <v>200</v>
      </c>
      <c r="D3557" s="5"/>
      <c r="E3557" s="4"/>
      <c r="F3557" s="5"/>
      <c r="G3557" s="4"/>
      <c r="H3557" s="5" t="s">
        <v>201</v>
      </c>
      <c r="I3557" s="5" t="s">
        <v>349</v>
      </c>
      <c r="J3557" s="5" t="s">
        <v>16</v>
      </c>
      <c r="K3557" s="5" t="s">
        <v>762</v>
      </c>
      <c r="L3557" s="5" t="s">
        <v>17</v>
      </c>
      <c r="M3557" t="b">
        <f>A3557=VLOOKUP($A3557,'Vals 0505'!$A:$L,1,FALSE)</f>
        <v>1</v>
      </c>
      <c r="N3557" t="b">
        <f>B3557=VLOOKUP($A3557,'Vals 0505'!$A:$L,2,FALSE)</f>
        <v>1</v>
      </c>
      <c r="O3557" t="b">
        <f>C3557=VLOOKUP($A3557,'Vals 0505'!$A:$L,3,FALSE)</f>
        <v>1</v>
      </c>
      <c r="P3557" t="b">
        <f>D3557=VLOOKUP($A3557,'Vals 0505'!$A:$L,4,FALSE)</f>
        <v>1</v>
      </c>
      <c r="Q3557" t="b">
        <f>E3557=VLOOKUP($A3557,'Vals 0505'!$A:$L,5,FALSE)</f>
        <v>1</v>
      </c>
      <c r="R3557" t="b">
        <f>F3557=VLOOKUP($A3557,'Vals 0505'!$A:$L,6,FALSE)</f>
        <v>1</v>
      </c>
      <c r="S3557" t="b">
        <f>G3557=VLOOKUP($A3557,'Vals 0505'!$A:$L,7,FALSE)</f>
        <v>1</v>
      </c>
      <c r="T3557" t="b">
        <f>H3557=VLOOKUP($A3557,'Vals 0505'!$A:$L,8,FALSE)</f>
        <v>1</v>
      </c>
      <c r="U3557" t="b">
        <f>I3557=VLOOKUP($A3557,'Vals 0505'!$A:$L,9,FALSE)</f>
        <v>1</v>
      </c>
      <c r="V3557" t="b">
        <f>J3557=VLOOKUP($A3557,'Vals 0505'!$A:$L,10,FALSE)</f>
        <v>1</v>
      </c>
      <c r="W3557" t="b">
        <f>K3557=VLOOKUP($A3557,'Vals 0505'!$A:$L,11,FALSE)</f>
        <v>1</v>
      </c>
      <c r="X3557" t="b">
        <f>L3557=VLOOKUP($A3557,'Vals 0505'!$A:$L,12,FALSE)</f>
        <v>1</v>
      </c>
      <c r="Y3557">
        <f t="shared" si="55"/>
        <v>18027</v>
      </c>
    </row>
    <row r="3558" spans="1:26">
      <c r="A3558" s="3">
        <v>18028</v>
      </c>
      <c r="B3558" s="5" t="s">
        <v>471</v>
      </c>
      <c r="C3558" s="5" t="s">
        <v>200</v>
      </c>
      <c r="D3558" s="5"/>
      <c r="E3558" s="4"/>
      <c r="F3558" s="5"/>
      <c r="G3558" s="4"/>
      <c r="H3558" s="5" t="s">
        <v>201</v>
      </c>
      <c r="I3558" s="5" t="s">
        <v>349</v>
      </c>
      <c r="J3558" s="5" t="s">
        <v>16</v>
      </c>
      <c r="K3558" s="5" t="s">
        <v>33</v>
      </c>
      <c r="L3558" s="5" t="s">
        <v>17</v>
      </c>
      <c r="M3558" t="b">
        <f>A3558=VLOOKUP($A3558,'Vals 0505'!$A:$L,1,FALSE)</f>
        <v>1</v>
      </c>
      <c r="N3558" t="b">
        <f>B3558=VLOOKUP($A3558,'Vals 0505'!$A:$L,2,FALSE)</f>
        <v>1</v>
      </c>
      <c r="O3558" t="b">
        <f>C3558=VLOOKUP($A3558,'Vals 0505'!$A:$L,3,FALSE)</f>
        <v>1</v>
      </c>
      <c r="P3558" t="b">
        <f>D3558=VLOOKUP($A3558,'Vals 0505'!$A:$L,4,FALSE)</f>
        <v>1</v>
      </c>
      <c r="Q3558" t="b">
        <f>E3558=VLOOKUP($A3558,'Vals 0505'!$A:$L,5,FALSE)</f>
        <v>1</v>
      </c>
      <c r="R3558" t="b">
        <f>F3558=VLOOKUP($A3558,'Vals 0505'!$A:$L,6,FALSE)</f>
        <v>1</v>
      </c>
      <c r="S3558" t="b">
        <f>G3558=VLOOKUP($A3558,'Vals 0505'!$A:$L,7,FALSE)</f>
        <v>1</v>
      </c>
      <c r="T3558" t="b">
        <f>H3558=VLOOKUP($A3558,'Vals 0505'!$A:$L,8,FALSE)</f>
        <v>1</v>
      </c>
      <c r="U3558" t="b">
        <f>I3558=VLOOKUP($A3558,'Vals 0505'!$A:$L,9,FALSE)</f>
        <v>1</v>
      </c>
      <c r="V3558" t="b">
        <f>J3558=VLOOKUP($A3558,'Vals 0505'!$A:$L,10,FALSE)</f>
        <v>1</v>
      </c>
      <c r="W3558" t="b">
        <f>K3558=VLOOKUP($A3558,'Vals 0505'!$A:$L,11,FALSE)</f>
        <v>1</v>
      </c>
      <c r="X3558" t="b">
        <f>L3558=VLOOKUP($A3558,'Vals 0505'!$A:$L,12,FALSE)</f>
        <v>1</v>
      </c>
      <c r="Y3558">
        <f t="shared" si="55"/>
        <v>18028</v>
      </c>
    </row>
    <row r="3559" spans="1:26">
      <c r="A3559" s="4">
        <v>18029</v>
      </c>
      <c r="B3559" s="5" t="s">
        <v>471</v>
      </c>
      <c r="C3559" s="5" t="s">
        <v>200</v>
      </c>
      <c r="D3559" s="5"/>
      <c r="E3559" s="4"/>
      <c r="F3559" s="5"/>
      <c r="G3559" s="4"/>
      <c r="H3559" s="5" t="s">
        <v>201</v>
      </c>
      <c r="I3559" s="5" t="s">
        <v>349</v>
      </c>
      <c r="J3559" s="5" t="s">
        <v>16</v>
      </c>
      <c r="K3559" s="5" t="s">
        <v>486</v>
      </c>
      <c r="L3559" s="5" t="s">
        <v>17</v>
      </c>
      <c r="M3559" t="b">
        <f>A3559=VLOOKUP($A3559,'Vals 0505'!$A:$L,1,FALSE)</f>
        <v>1</v>
      </c>
      <c r="N3559" t="b">
        <f>B3559=VLOOKUP($A3559,'Vals 0505'!$A:$L,2,FALSE)</f>
        <v>1</v>
      </c>
      <c r="O3559" t="b">
        <f>C3559=VLOOKUP($A3559,'Vals 0505'!$A:$L,3,FALSE)</f>
        <v>1</v>
      </c>
      <c r="P3559" t="b">
        <f>D3559=VLOOKUP($A3559,'Vals 0505'!$A:$L,4,FALSE)</f>
        <v>1</v>
      </c>
      <c r="Q3559" t="b">
        <f>E3559=VLOOKUP($A3559,'Vals 0505'!$A:$L,5,FALSE)</f>
        <v>1</v>
      </c>
      <c r="R3559" t="b">
        <f>F3559=VLOOKUP($A3559,'Vals 0505'!$A:$L,6,FALSE)</f>
        <v>1</v>
      </c>
      <c r="S3559" t="b">
        <f>G3559=VLOOKUP($A3559,'Vals 0505'!$A:$L,7,FALSE)</f>
        <v>1</v>
      </c>
      <c r="T3559" t="b">
        <f>H3559=VLOOKUP($A3559,'Vals 0505'!$A:$L,8,FALSE)</f>
        <v>1</v>
      </c>
      <c r="U3559" t="b">
        <f>I3559=VLOOKUP($A3559,'Vals 0505'!$A:$L,9,FALSE)</f>
        <v>1</v>
      </c>
      <c r="V3559" t="b">
        <f>J3559=VLOOKUP($A3559,'Vals 0505'!$A:$L,10,FALSE)</f>
        <v>1</v>
      </c>
      <c r="W3559" t="b">
        <f>K3559=VLOOKUP($A3559,'Vals 0505'!$A:$L,11,FALSE)</f>
        <v>1</v>
      </c>
      <c r="X3559" t="b">
        <f>L3559=VLOOKUP($A3559,'Vals 0505'!$A:$L,12,FALSE)</f>
        <v>1</v>
      </c>
      <c r="Y3559">
        <f t="shared" si="55"/>
        <v>18029</v>
      </c>
    </row>
    <row r="3560" spans="1:26">
      <c r="A3560" s="3">
        <v>18030</v>
      </c>
      <c r="B3560" s="5" t="s">
        <v>471</v>
      </c>
      <c r="C3560" s="5" t="s">
        <v>200</v>
      </c>
      <c r="D3560" s="5"/>
      <c r="E3560" s="4"/>
      <c r="F3560" s="5"/>
      <c r="G3560" s="4"/>
      <c r="H3560" s="5" t="s">
        <v>201</v>
      </c>
      <c r="I3560" s="5" t="s">
        <v>349</v>
      </c>
      <c r="J3560" s="5" t="s">
        <v>16</v>
      </c>
      <c r="K3560" s="5" t="s">
        <v>791</v>
      </c>
      <c r="L3560" s="5" t="s">
        <v>17</v>
      </c>
      <c r="M3560" t="b">
        <f>A3560=VLOOKUP($A3560,'Vals 0505'!$A:$L,1,FALSE)</f>
        <v>1</v>
      </c>
      <c r="N3560" t="b">
        <f>B3560=VLOOKUP($A3560,'Vals 0505'!$A:$L,2,FALSE)</f>
        <v>1</v>
      </c>
      <c r="O3560" t="b">
        <f>C3560=VLOOKUP($A3560,'Vals 0505'!$A:$L,3,FALSE)</f>
        <v>1</v>
      </c>
      <c r="P3560" t="b">
        <f>D3560=VLOOKUP($A3560,'Vals 0505'!$A:$L,4,FALSE)</f>
        <v>1</v>
      </c>
      <c r="Q3560" t="b">
        <f>E3560=VLOOKUP($A3560,'Vals 0505'!$A:$L,5,FALSE)</f>
        <v>1</v>
      </c>
      <c r="R3560" t="b">
        <f>F3560=VLOOKUP($A3560,'Vals 0505'!$A:$L,6,FALSE)</f>
        <v>1</v>
      </c>
      <c r="S3560" t="b">
        <f>G3560=VLOOKUP($A3560,'Vals 0505'!$A:$L,7,FALSE)</f>
        <v>1</v>
      </c>
      <c r="T3560" t="b">
        <f>H3560=VLOOKUP($A3560,'Vals 0505'!$A:$L,8,FALSE)</f>
        <v>1</v>
      </c>
      <c r="U3560" t="b">
        <f>I3560=VLOOKUP($A3560,'Vals 0505'!$A:$L,9,FALSE)</f>
        <v>1</v>
      </c>
      <c r="V3560" t="b">
        <f>J3560=VLOOKUP($A3560,'Vals 0505'!$A:$L,10,FALSE)</f>
        <v>1</v>
      </c>
      <c r="W3560" t="b">
        <f>K3560=VLOOKUP($A3560,'Vals 0505'!$A:$L,11,FALSE)</f>
        <v>1</v>
      </c>
      <c r="X3560" t="b">
        <f>L3560=VLOOKUP($A3560,'Vals 0505'!$A:$L,12,FALSE)</f>
        <v>1</v>
      </c>
      <c r="Y3560">
        <f t="shared" si="55"/>
        <v>18030</v>
      </c>
    </row>
    <row r="3561" spans="1:26">
      <c r="A3561" s="4">
        <v>18031</v>
      </c>
      <c r="B3561" s="5" t="s">
        <v>471</v>
      </c>
      <c r="C3561" s="5" t="s">
        <v>26</v>
      </c>
      <c r="D3561" s="5"/>
      <c r="E3561" s="4"/>
      <c r="F3561" s="5"/>
      <c r="G3561" s="4"/>
      <c r="H3561" s="5" t="s">
        <v>313</v>
      </c>
      <c r="I3561" s="5" t="s">
        <v>349</v>
      </c>
      <c r="J3561" s="5" t="s">
        <v>16</v>
      </c>
      <c r="K3561" s="5"/>
      <c r="L3561" s="5" t="s">
        <v>17</v>
      </c>
      <c r="M3561" t="b">
        <f>A3561=VLOOKUP($A3561,'Vals 0505'!$A:$L,1,FALSE)</f>
        <v>1</v>
      </c>
      <c r="N3561" t="b">
        <f>B3561=VLOOKUP($A3561,'Vals 0505'!$A:$L,2,FALSE)</f>
        <v>1</v>
      </c>
      <c r="O3561" t="b">
        <f>C3561=VLOOKUP($A3561,'Vals 0505'!$A:$L,3,FALSE)</f>
        <v>1</v>
      </c>
      <c r="P3561" t="b">
        <f>D3561=VLOOKUP($A3561,'Vals 0505'!$A:$L,4,FALSE)</f>
        <v>1</v>
      </c>
      <c r="Q3561" t="b">
        <f>E3561=VLOOKUP($A3561,'Vals 0505'!$A:$L,5,FALSE)</f>
        <v>1</v>
      </c>
      <c r="R3561" t="b">
        <f>F3561=VLOOKUP($A3561,'Vals 0505'!$A:$L,6,FALSE)</f>
        <v>1</v>
      </c>
      <c r="S3561" t="b">
        <f>G3561=VLOOKUP($A3561,'Vals 0505'!$A:$L,7,FALSE)</f>
        <v>1</v>
      </c>
      <c r="T3561" t="b">
        <f>H3561=VLOOKUP($A3561,'Vals 0505'!$A:$L,8,FALSE)</f>
        <v>1</v>
      </c>
      <c r="U3561" t="b">
        <f>I3561=VLOOKUP($A3561,'Vals 0505'!$A:$L,9,FALSE)</f>
        <v>1</v>
      </c>
      <c r="V3561" t="b">
        <f>J3561=VLOOKUP($A3561,'Vals 0505'!$A:$L,10,FALSE)</f>
        <v>1</v>
      </c>
      <c r="W3561" t="b">
        <f>K3561=VLOOKUP($A3561,'Vals 0505'!$A:$L,11,FALSE)</f>
        <v>1</v>
      </c>
      <c r="X3561" t="b">
        <f>L3561=VLOOKUP($A3561,'Vals 0505'!$A:$L,12,FALSE)</f>
        <v>1</v>
      </c>
      <c r="Y3561">
        <f t="shared" si="55"/>
        <v>18031</v>
      </c>
    </row>
    <row r="3562" spans="1:26">
      <c r="A3562" s="3">
        <v>18033</v>
      </c>
      <c r="B3562" s="5" t="s">
        <v>472</v>
      </c>
      <c r="C3562" s="5" t="s">
        <v>13</v>
      </c>
      <c r="D3562" s="5"/>
      <c r="E3562" s="4"/>
      <c r="F3562" s="5"/>
      <c r="G3562" s="4"/>
      <c r="H3562" s="5" t="s">
        <v>381</v>
      </c>
      <c r="I3562" s="5" t="s">
        <v>476</v>
      </c>
      <c r="J3562" s="5" t="s">
        <v>284</v>
      </c>
      <c r="K3562" s="5"/>
      <c r="L3562" s="5" t="s">
        <v>17</v>
      </c>
      <c r="M3562" t="e">
        <f>A3562=VLOOKUP($A3562,'Vals 0505'!$A:$L,1,FALSE)</f>
        <v>#N/A</v>
      </c>
      <c r="N3562" t="e">
        <f>B3562=VLOOKUP($A3562,'Vals 0505'!$A:$L,2,FALSE)</f>
        <v>#N/A</v>
      </c>
      <c r="O3562" t="e">
        <f>C3562=VLOOKUP($A3562,'Vals 0505'!$A:$L,3,FALSE)</f>
        <v>#N/A</v>
      </c>
      <c r="P3562" t="e">
        <f>D3562=VLOOKUP($A3562,'Vals 0505'!$A:$L,4,FALSE)</f>
        <v>#N/A</v>
      </c>
      <c r="Q3562" t="e">
        <f>E3562=VLOOKUP($A3562,'Vals 0505'!$A:$L,5,FALSE)</f>
        <v>#N/A</v>
      </c>
      <c r="R3562" t="e">
        <f>F3562=VLOOKUP($A3562,'Vals 0505'!$A:$L,6,FALSE)</f>
        <v>#N/A</v>
      </c>
      <c r="S3562" t="e">
        <f>G3562=VLOOKUP($A3562,'Vals 0505'!$A:$L,7,FALSE)</f>
        <v>#N/A</v>
      </c>
      <c r="T3562" t="e">
        <f>H3562=VLOOKUP($A3562,'Vals 0505'!$A:$L,8,FALSE)</f>
        <v>#N/A</v>
      </c>
      <c r="U3562" t="e">
        <f>I3562=VLOOKUP($A3562,'Vals 0505'!$A:$L,9,FALSE)</f>
        <v>#N/A</v>
      </c>
      <c r="V3562" t="e">
        <f>J3562=VLOOKUP($A3562,'Vals 0505'!$A:$L,10,FALSE)</f>
        <v>#N/A</v>
      </c>
      <c r="W3562" t="e">
        <f>K3562=VLOOKUP($A3562,'Vals 0505'!$A:$L,11,FALSE)</f>
        <v>#N/A</v>
      </c>
      <c r="X3562" t="e">
        <f>L3562=VLOOKUP($A3562,'Vals 0505'!$A:$L,12,FALSE)</f>
        <v>#N/A</v>
      </c>
      <c r="Y3562">
        <f t="shared" si="55"/>
        <v>18033</v>
      </c>
      <c r="Z3562" t="e">
        <f>VLOOKUP($A3562,'Vals 0505'!$A:$L,10,FALSE)</f>
        <v>#N/A</v>
      </c>
    </row>
    <row r="3563" spans="1:26">
      <c r="A3563" s="4">
        <v>18034</v>
      </c>
      <c r="B3563" s="5" t="s">
        <v>472</v>
      </c>
      <c r="C3563" s="5" t="s">
        <v>13</v>
      </c>
      <c r="D3563" s="5"/>
      <c r="E3563" s="4"/>
      <c r="F3563" s="5"/>
      <c r="G3563" s="4"/>
      <c r="H3563" s="5" t="s">
        <v>382</v>
      </c>
      <c r="I3563" s="5" t="s">
        <v>396</v>
      </c>
      <c r="J3563" s="5" t="s">
        <v>284</v>
      </c>
      <c r="K3563" s="5"/>
      <c r="L3563" s="5" t="s">
        <v>17</v>
      </c>
      <c r="M3563" t="b">
        <f>A3563=VLOOKUP($A3563,'Vals 0505'!$A:$L,1,FALSE)</f>
        <v>1</v>
      </c>
      <c r="N3563" t="b">
        <f>B3563=VLOOKUP($A3563,'Vals 0505'!$A:$L,2,FALSE)</f>
        <v>1</v>
      </c>
      <c r="O3563" t="b">
        <f>C3563=VLOOKUP($A3563,'Vals 0505'!$A:$L,3,FALSE)</f>
        <v>1</v>
      </c>
      <c r="P3563" t="b">
        <f>D3563=VLOOKUP($A3563,'Vals 0505'!$A:$L,4,FALSE)</f>
        <v>1</v>
      </c>
      <c r="Q3563" t="b">
        <f>E3563=VLOOKUP($A3563,'Vals 0505'!$A:$L,5,FALSE)</f>
        <v>1</v>
      </c>
      <c r="R3563" t="b">
        <f>F3563=VLOOKUP($A3563,'Vals 0505'!$A:$L,6,FALSE)</f>
        <v>1</v>
      </c>
      <c r="S3563" t="b">
        <f>G3563=VLOOKUP($A3563,'Vals 0505'!$A:$L,7,FALSE)</f>
        <v>1</v>
      </c>
      <c r="T3563" t="b">
        <f>H3563=VLOOKUP($A3563,'Vals 0505'!$A:$L,8,FALSE)</f>
        <v>1</v>
      </c>
      <c r="U3563" t="b">
        <f>I3563=VLOOKUP($A3563,'Vals 0505'!$A:$L,9,FALSE)</f>
        <v>1</v>
      </c>
      <c r="V3563" t="b">
        <f>J3563=VLOOKUP($A3563,'Vals 0505'!$A:$L,10,FALSE)</f>
        <v>0</v>
      </c>
      <c r="W3563" t="b">
        <f>K3563=VLOOKUP($A3563,'Vals 0505'!$A:$L,11,FALSE)</f>
        <v>1</v>
      </c>
      <c r="X3563" t="b">
        <f>L3563=VLOOKUP($A3563,'Vals 0505'!$A:$L,12,FALSE)</f>
        <v>1</v>
      </c>
      <c r="Y3563">
        <f t="shared" si="55"/>
        <v>18034</v>
      </c>
      <c r="Z3563" t="str">
        <f>VLOOKUP($A3563,'Vals 0505'!$A:$L,10,FALSE)</f>
        <v>Medium</v>
      </c>
    </row>
    <row r="3564" spans="1:26">
      <c r="A3564" s="3">
        <v>18035</v>
      </c>
      <c r="B3564" s="5" t="s">
        <v>472</v>
      </c>
      <c r="C3564" s="5" t="s">
        <v>34</v>
      </c>
      <c r="D3564" s="5" t="s">
        <v>35</v>
      </c>
      <c r="E3564" s="4"/>
      <c r="F3564" s="5"/>
      <c r="G3564" s="4"/>
      <c r="H3564" s="5" t="s">
        <v>379</v>
      </c>
      <c r="I3564" s="5" t="s">
        <v>39</v>
      </c>
      <c r="J3564" s="5" t="s">
        <v>284</v>
      </c>
      <c r="K3564" s="5" t="s">
        <v>501</v>
      </c>
      <c r="L3564" s="5" t="s">
        <v>17</v>
      </c>
      <c r="M3564" t="b">
        <f>A3564=VLOOKUP($A3564,'Vals 0505'!$A:$L,1,FALSE)</f>
        <v>1</v>
      </c>
      <c r="N3564" t="b">
        <f>B3564=VLOOKUP($A3564,'Vals 0505'!$A:$L,2,FALSE)</f>
        <v>1</v>
      </c>
      <c r="O3564" t="b">
        <f>C3564=VLOOKUP($A3564,'Vals 0505'!$A:$L,3,FALSE)</f>
        <v>1</v>
      </c>
      <c r="P3564" t="b">
        <f>D3564=VLOOKUP($A3564,'Vals 0505'!$A:$L,4,FALSE)</f>
        <v>1</v>
      </c>
      <c r="Q3564" t="b">
        <f>E3564=VLOOKUP($A3564,'Vals 0505'!$A:$L,5,FALSE)</f>
        <v>1</v>
      </c>
      <c r="R3564" t="b">
        <f>F3564=VLOOKUP($A3564,'Vals 0505'!$A:$L,6,FALSE)</f>
        <v>1</v>
      </c>
      <c r="S3564" t="b">
        <f>G3564=VLOOKUP($A3564,'Vals 0505'!$A:$L,7,FALSE)</f>
        <v>1</v>
      </c>
      <c r="T3564" t="b">
        <f>H3564=VLOOKUP($A3564,'Vals 0505'!$A:$L,8,FALSE)</f>
        <v>1</v>
      </c>
      <c r="U3564" t="b">
        <f>I3564=VLOOKUP($A3564,'Vals 0505'!$A:$L,9,FALSE)</f>
        <v>1</v>
      </c>
      <c r="V3564" t="b">
        <f>J3564=VLOOKUP($A3564,'Vals 0505'!$A:$L,10,FALSE)</f>
        <v>1</v>
      </c>
      <c r="W3564" t="b">
        <f>K3564=VLOOKUP($A3564,'Vals 0505'!$A:$L,11,FALSE)</f>
        <v>1</v>
      </c>
      <c r="X3564" t="b">
        <f>L3564=VLOOKUP($A3564,'Vals 0505'!$A:$L,12,FALSE)</f>
        <v>1</v>
      </c>
      <c r="Y3564">
        <f t="shared" si="55"/>
        <v>18035</v>
      </c>
    </row>
    <row r="3565" spans="1:26">
      <c r="A3565" s="4">
        <v>18036</v>
      </c>
      <c r="B3565" s="5" t="s">
        <v>472</v>
      </c>
      <c r="C3565" s="5" t="s">
        <v>34</v>
      </c>
      <c r="D3565" s="5" t="s">
        <v>40</v>
      </c>
      <c r="E3565" s="4"/>
      <c r="F3565" s="5"/>
      <c r="G3565" s="4"/>
      <c r="H3565" s="5" t="s">
        <v>379</v>
      </c>
      <c r="I3565" s="5" t="s">
        <v>39</v>
      </c>
      <c r="J3565" s="5" t="s">
        <v>284</v>
      </c>
      <c r="K3565" s="5" t="s">
        <v>11</v>
      </c>
      <c r="L3565" s="5" t="s">
        <v>17</v>
      </c>
      <c r="M3565" t="b">
        <f>A3565=VLOOKUP($A3565,'Vals 0505'!$A:$L,1,FALSE)</f>
        <v>1</v>
      </c>
      <c r="N3565" t="b">
        <f>B3565=VLOOKUP($A3565,'Vals 0505'!$A:$L,2,FALSE)</f>
        <v>1</v>
      </c>
      <c r="O3565" t="b">
        <f>C3565=VLOOKUP($A3565,'Vals 0505'!$A:$L,3,FALSE)</f>
        <v>1</v>
      </c>
      <c r="P3565" t="b">
        <f>D3565=VLOOKUP($A3565,'Vals 0505'!$A:$L,4,FALSE)</f>
        <v>1</v>
      </c>
      <c r="Q3565" t="b">
        <f>E3565=VLOOKUP($A3565,'Vals 0505'!$A:$L,5,FALSE)</f>
        <v>1</v>
      </c>
      <c r="R3565" t="b">
        <f>F3565=VLOOKUP($A3565,'Vals 0505'!$A:$L,6,FALSE)</f>
        <v>1</v>
      </c>
      <c r="S3565" t="b">
        <f>G3565=VLOOKUP($A3565,'Vals 0505'!$A:$L,7,FALSE)</f>
        <v>1</v>
      </c>
      <c r="T3565" t="b">
        <f>H3565=VLOOKUP($A3565,'Vals 0505'!$A:$L,8,FALSE)</f>
        <v>1</v>
      </c>
      <c r="U3565" t="b">
        <f>I3565=VLOOKUP($A3565,'Vals 0505'!$A:$L,9,FALSE)</f>
        <v>1</v>
      </c>
      <c r="V3565" t="b">
        <f>J3565=VLOOKUP($A3565,'Vals 0505'!$A:$L,10,FALSE)</f>
        <v>1</v>
      </c>
      <c r="W3565" t="b">
        <f>K3565=VLOOKUP($A3565,'Vals 0505'!$A:$L,11,FALSE)</f>
        <v>1</v>
      </c>
      <c r="X3565" t="b">
        <f>L3565=VLOOKUP($A3565,'Vals 0505'!$A:$L,12,FALSE)</f>
        <v>1</v>
      </c>
      <c r="Y3565">
        <f t="shared" si="55"/>
        <v>18036</v>
      </c>
    </row>
    <row r="3566" spans="1:26">
      <c r="A3566" s="3">
        <v>18062</v>
      </c>
      <c r="B3566" s="5" t="s">
        <v>472</v>
      </c>
      <c r="C3566" s="5" t="s">
        <v>34</v>
      </c>
      <c r="D3566" s="5" t="s">
        <v>37</v>
      </c>
      <c r="E3566" s="4"/>
      <c r="F3566" s="5"/>
      <c r="G3566" s="4"/>
      <c r="H3566" s="5" t="s">
        <v>379</v>
      </c>
      <c r="I3566" s="5" t="s">
        <v>476</v>
      </c>
      <c r="J3566" s="5" t="s">
        <v>284</v>
      </c>
      <c r="K3566" s="5" t="s">
        <v>937</v>
      </c>
      <c r="L3566" s="5" t="s">
        <v>17</v>
      </c>
      <c r="M3566" t="b">
        <f>A3566=VLOOKUP($A3566,'Vals 0505'!$A:$L,1,FALSE)</f>
        <v>1</v>
      </c>
      <c r="N3566" t="b">
        <f>B3566=VLOOKUP($A3566,'Vals 0505'!$A:$L,2,FALSE)</f>
        <v>1</v>
      </c>
      <c r="O3566" t="b">
        <f>C3566=VLOOKUP($A3566,'Vals 0505'!$A:$L,3,FALSE)</f>
        <v>1</v>
      </c>
      <c r="P3566" t="b">
        <f>D3566=VLOOKUP($A3566,'Vals 0505'!$A:$L,4,FALSE)</f>
        <v>1</v>
      </c>
      <c r="Q3566" t="b">
        <f>E3566=VLOOKUP($A3566,'Vals 0505'!$A:$L,5,FALSE)</f>
        <v>1</v>
      </c>
      <c r="R3566" t="b">
        <f>F3566=VLOOKUP($A3566,'Vals 0505'!$A:$L,6,FALSE)</f>
        <v>1</v>
      </c>
      <c r="S3566" t="b">
        <f>G3566=VLOOKUP($A3566,'Vals 0505'!$A:$L,7,FALSE)</f>
        <v>1</v>
      </c>
      <c r="T3566" t="b">
        <f>H3566=VLOOKUP($A3566,'Vals 0505'!$A:$L,8,FALSE)</f>
        <v>1</v>
      </c>
      <c r="U3566" t="b">
        <f>I3566=VLOOKUP($A3566,'Vals 0505'!$A:$L,9,FALSE)</f>
        <v>1</v>
      </c>
      <c r="V3566" t="b">
        <f>J3566=VLOOKUP($A3566,'Vals 0505'!$A:$L,10,FALSE)</f>
        <v>1</v>
      </c>
      <c r="W3566" t="b">
        <f>K3566=VLOOKUP($A3566,'Vals 0505'!$A:$L,11,FALSE)</f>
        <v>1</v>
      </c>
      <c r="X3566" t="b">
        <f>L3566=VLOOKUP($A3566,'Vals 0505'!$A:$L,12,FALSE)</f>
        <v>1</v>
      </c>
      <c r="Y3566">
        <f t="shared" si="55"/>
        <v>18062</v>
      </c>
    </row>
    <row r="3567" spans="1:26">
      <c r="A3567" s="4">
        <v>18063</v>
      </c>
      <c r="B3567" s="5" t="s">
        <v>472</v>
      </c>
      <c r="C3567" s="5" t="s">
        <v>34</v>
      </c>
      <c r="D3567" s="5" t="s">
        <v>37</v>
      </c>
      <c r="E3567" s="4"/>
      <c r="F3567" s="5"/>
      <c r="G3567" s="4"/>
      <c r="H3567" s="5" t="s">
        <v>379</v>
      </c>
      <c r="I3567" s="5" t="s">
        <v>476</v>
      </c>
      <c r="J3567" s="5" t="s">
        <v>284</v>
      </c>
      <c r="K3567" s="5" t="s">
        <v>938</v>
      </c>
      <c r="L3567" s="5" t="s">
        <v>17</v>
      </c>
      <c r="M3567" t="b">
        <f>A3567=VLOOKUP($A3567,'Vals 0505'!$A:$L,1,FALSE)</f>
        <v>1</v>
      </c>
      <c r="N3567" t="b">
        <f>B3567=VLOOKUP($A3567,'Vals 0505'!$A:$L,2,FALSE)</f>
        <v>1</v>
      </c>
      <c r="O3567" t="b">
        <f>C3567=VLOOKUP($A3567,'Vals 0505'!$A:$L,3,FALSE)</f>
        <v>1</v>
      </c>
      <c r="P3567" t="b">
        <f>D3567=VLOOKUP($A3567,'Vals 0505'!$A:$L,4,FALSE)</f>
        <v>1</v>
      </c>
      <c r="Q3567" t="b">
        <f>E3567=VLOOKUP($A3567,'Vals 0505'!$A:$L,5,FALSE)</f>
        <v>1</v>
      </c>
      <c r="R3567" t="b">
        <f>F3567=VLOOKUP($A3567,'Vals 0505'!$A:$L,6,FALSE)</f>
        <v>1</v>
      </c>
      <c r="S3567" t="b">
        <f>G3567=VLOOKUP($A3567,'Vals 0505'!$A:$L,7,FALSE)</f>
        <v>1</v>
      </c>
      <c r="T3567" t="b">
        <f>H3567=VLOOKUP($A3567,'Vals 0505'!$A:$L,8,FALSE)</f>
        <v>1</v>
      </c>
      <c r="U3567" t="b">
        <f>I3567=VLOOKUP($A3567,'Vals 0505'!$A:$L,9,FALSE)</f>
        <v>1</v>
      </c>
      <c r="V3567" t="b">
        <f>J3567=VLOOKUP($A3567,'Vals 0505'!$A:$L,10,FALSE)</f>
        <v>1</v>
      </c>
      <c r="W3567" t="b">
        <f>K3567=VLOOKUP($A3567,'Vals 0505'!$A:$L,11,FALSE)</f>
        <v>1</v>
      </c>
      <c r="X3567" t="b">
        <f>L3567=VLOOKUP($A3567,'Vals 0505'!$A:$L,12,FALSE)</f>
        <v>1</v>
      </c>
      <c r="Y3567">
        <f t="shared" si="55"/>
        <v>18063</v>
      </c>
    </row>
    <row r="3568" spans="1:26">
      <c r="A3568" s="3">
        <v>18064</v>
      </c>
      <c r="B3568" s="5" t="s">
        <v>472</v>
      </c>
      <c r="C3568" s="5" t="s">
        <v>34</v>
      </c>
      <c r="D3568" s="5" t="s">
        <v>37</v>
      </c>
      <c r="E3568" s="4"/>
      <c r="F3568" s="5"/>
      <c r="G3568" s="4"/>
      <c r="H3568" s="5" t="s">
        <v>379</v>
      </c>
      <c r="I3568" s="5" t="s">
        <v>476</v>
      </c>
      <c r="J3568" s="5" t="s">
        <v>284</v>
      </c>
      <c r="K3568" s="5" t="s">
        <v>939</v>
      </c>
      <c r="L3568" s="5" t="s">
        <v>17</v>
      </c>
      <c r="M3568" t="b">
        <f>A3568=VLOOKUP($A3568,'Vals 0505'!$A:$L,1,FALSE)</f>
        <v>1</v>
      </c>
      <c r="N3568" t="b">
        <f>B3568=VLOOKUP($A3568,'Vals 0505'!$A:$L,2,FALSE)</f>
        <v>1</v>
      </c>
      <c r="O3568" t="b">
        <f>C3568=VLOOKUP($A3568,'Vals 0505'!$A:$L,3,FALSE)</f>
        <v>1</v>
      </c>
      <c r="P3568" t="b">
        <f>D3568=VLOOKUP($A3568,'Vals 0505'!$A:$L,4,FALSE)</f>
        <v>1</v>
      </c>
      <c r="Q3568" t="b">
        <f>E3568=VLOOKUP($A3568,'Vals 0505'!$A:$L,5,FALSE)</f>
        <v>1</v>
      </c>
      <c r="R3568" t="b">
        <f>F3568=VLOOKUP($A3568,'Vals 0505'!$A:$L,6,FALSE)</f>
        <v>1</v>
      </c>
      <c r="S3568" t="b">
        <f>G3568=VLOOKUP($A3568,'Vals 0505'!$A:$L,7,FALSE)</f>
        <v>1</v>
      </c>
      <c r="T3568" t="b">
        <f>H3568=VLOOKUP($A3568,'Vals 0505'!$A:$L,8,FALSE)</f>
        <v>1</v>
      </c>
      <c r="U3568" t="b">
        <f>I3568=VLOOKUP($A3568,'Vals 0505'!$A:$L,9,FALSE)</f>
        <v>1</v>
      </c>
      <c r="V3568" t="b">
        <f>J3568=VLOOKUP($A3568,'Vals 0505'!$A:$L,10,FALSE)</f>
        <v>1</v>
      </c>
      <c r="W3568" t="b">
        <f>K3568=VLOOKUP($A3568,'Vals 0505'!$A:$L,11,FALSE)</f>
        <v>1</v>
      </c>
      <c r="X3568" t="b">
        <f>L3568=VLOOKUP($A3568,'Vals 0505'!$A:$L,12,FALSE)</f>
        <v>1</v>
      </c>
      <c r="Y3568">
        <f t="shared" si="55"/>
        <v>18064</v>
      </c>
    </row>
    <row r="3569" spans="1:26">
      <c r="A3569" s="4">
        <v>18065</v>
      </c>
      <c r="B3569" s="5" t="s">
        <v>472</v>
      </c>
      <c r="C3569" s="5" t="s">
        <v>34</v>
      </c>
      <c r="D3569" s="5" t="s">
        <v>37</v>
      </c>
      <c r="E3569" s="4"/>
      <c r="F3569" s="5"/>
      <c r="G3569" s="4"/>
      <c r="H3569" s="5" t="s">
        <v>379</v>
      </c>
      <c r="I3569" s="5" t="s">
        <v>476</v>
      </c>
      <c r="J3569" s="5" t="s">
        <v>284</v>
      </c>
      <c r="K3569" s="5" t="s">
        <v>940</v>
      </c>
      <c r="L3569" s="5" t="s">
        <v>17</v>
      </c>
      <c r="M3569" t="b">
        <f>A3569=VLOOKUP($A3569,'Vals 0505'!$A:$L,1,FALSE)</f>
        <v>1</v>
      </c>
      <c r="N3569" t="b">
        <f>B3569=VLOOKUP($A3569,'Vals 0505'!$A:$L,2,FALSE)</f>
        <v>1</v>
      </c>
      <c r="O3569" t="b">
        <f>C3569=VLOOKUP($A3569,'Vals 0505'!$A:$L,3,FALSE)</f>
        <v>1</v>
      </c>
      <c r="P3569" t="b">
        <f>D3569=VLOOKUP($A3569,'Vals 0505'!$A:$L,4,FALSE)</f>
        <v>1</v>
      </c>
      <c r="Q3569" t="b">
        <f>E3569=VLOOKUP($A3569,'Vals 0505'!$A:$L,5,FALSE)</f>
        <v>1</v>
      </c>
      <c r="R3569" t="b">
        <f>F3569=VLOOKUP($A3569,'Vals 0505'!$A:$L,6,FALSE)</f>
        <v>1</v>
      </c>
      <c r="S3569" t="b">
        <f>G3569=VLOOKUP($A3569,'Vals 0505'!$A:$L,7,FALSE)</f>
        <v>1</v>
      </c>
      <c r="T3569" t="b">
        <f>H3569=VLOOKUP($A3569,'Vals 0505'!$A:$L,8,FALSE)</f>
        <v>1</v>
      </c>
      <c r="U3569" t="b">
        <f>I3569=VLOOKUP($A3569,'Vals 0505'!$A:$L,9,FALSE)</f>
        <v>1</v>
      </c>
      <c r="V3569" t="b">
        <f>J3569=VLOOKUP($A3569,'Vals 0505'!$A:$L,10,FALSE)</f>
        <v>1</v>
      </c>
      <c r="W3569" t="b">
        <f>K3569=VLOOKUP($A3569,'Vals 0505'!$A:$L,11,FALSE)</f>
        <v>1</v>
      </c>
      <c r="X3569" t="b">
        <f>L3569=VLOOKUP($A3569,'Vals 0505'!$A:$L,12,FALSE)</f>
        <v>1</v>
      </c>
      <c r="Y3569">
        <f t="shared" si="55"/>
        <v>18065</v>
      </c>
    </row>
    <row r="3570" spans="1:26">
      <c r="A3570" s="3">
        <v>18066</v>
      </c>
      <c r="B3570" s="5" t="s">
        <v>472</v>
      </c>
      <c r="C3570" s="5" t="s">
        <v>34</v>
      </c>
      <c r="D3570" s="5" t="s">
        <v>37</v>
      </c>
      <c r="E3570" s="4"/>
      <c r="F3570" s="5"/>
      <c r="G3570" s="4"/>
      <c r="H3570" s="5" t="s">
        <v>379</v>
      </c>
      <c r="I3570" s="5" t="s">
        <v>476</v>
      </c>
      <c r="J3570" s="5" t="s">
        <v>284</v>
      </c>
      <c r="K3570" s="5" t="s">
        <v>941</v>
      </c>
      <c r="L3570" s="5" t="s">
        <v>17</v>
      </c>
      <c r="M3570" t="b">
        <f>A3570=VLOOKUP($A3570,'Vals 0505'!$A:$L,1,FALSE)</f>
        <v>1</v>
      </c>
      <c r="N3570" t="b">
        <f>B3570=VLOOKUP($A3570,'Vals 0505'!$A:$L,2,FALSE)</f>
        <v>1</v>
      </c>
      <c r="O3570" t="b">
        <f>C3570=VLOOKUP($A3570,'Vals 0505'!$A:$L,3,FALSE)</f>
        <v>1</v>
      </c>
      <c r="P3570" t="b">
        <f>D3570=VLOOKUP($A3570,'Vals 0505'!$A:$L,4,FALSE)</f>
        <v>1</v>
      </c>
      <c r="Q3570" t="b">
        <f>E3570=VLOOKUP($A3570,'Vals 0505'!$A:$L,5,FALSE)</f>
        <v>1</v>
      </c>
      <c r="R3570" t="b">
        <f>F3570=VLOOKUP($A3570,'Vals 0505'!$A:$L,6,FALSE)</f>
        <v>1</v>
      </c>
      <c r="S3570" t="b">
        <f>G3570=VLOOKUP($A3570,'Vals 0505'!$A:$L,7,FALSE)</f>
        <v>1</v>
      </c>
      <c r="T3570" t="b">
        <f>H3570=VLOOKUP($A3570,'Vals 0505'!$A:$L,8,FALSE)</f>
        <v>1</v>
      </c>
      <c r="U3570" t="b">
        <f>I3570=VLOOKUP($A3570,'Vals 0505'!$A:$L,9,FALSE)</f>
        <v>1</v>
      </c>
      <c r="V3570" t="b">
        <f>J3570=VLOOKUP($A3570,'Vals 0505'!$A:$L,10,FALSE)</f>
        <v>1</v>
      </c>
      <c r="W3570" t="b">
        <f>K3570=VLOOKUP($A3570,'Vals 0505'!$A:$L,11,FALSE)</f>
        <v>1</v>
      </c>
      <c r="X3570" t="b">
        <f>L3570=VLOOKUP($A3570,'Vals 0505'!$A:$L,12,FALSE)</f>
        <v>1</v>
      </c>
      <c r="Y3570">
        <f t="shared" si="55"/>
        <v>18066</v>
      </c>
    </row>
    <row r="3571" spans="1:26">
      <c r="A3571" s="4">
        <v>18067</v>
      </c>
      <c r="B3571" s="5" t="s">
        <v>472</v>
      </c>
      <c r="C3571" s="5" t="s">
        <v>34</v>
      </c>
      <c r="D3571" s="5" t="s">
        <v>37</v>
      </c>
      <c r="E3571" s="4"/>
      <c r="F3571" s="5"/>
      <c r="G3571" s="4"/>
      <c r="H3571" s="5" t="s">
        <v>379</v>
      </c>
      <c r="I3571" s="5" t="s">
        <v>476</v>
      </c>
      <c r="J3571" s="5" t="s">
        <v>284</v>
      </c>
      <c r="K3571" s="5" t="s">
        <v>942</v>
      </c>
      <c r="L3571" s="5" t="s">
        <v>17</v>
      </c>
      <c r="M3571" t="b">
        <f>A3571=VLOOKUP($A3571,'Vals 0505'!$A:$L,1,FALSE)</f>
        <v>1</v>
      </c>
      <c r="N3571" t="b">
        <f>B3571=VLOOKUP($A3571,'Vals 0505'!$A:$L,2,FALSE)</f>
        <v>1</v>
      </c>
      <c r="O3571" t="b">
        <f>C3571=VLOOKUP($A3571,'Vals 0505'!$A:$L,3,FALSE)</f>
        <v>1</v>
      </c>
      <c r="P3571" t="b">
        <f>D3571=VLOOKUP($A3571,'Vals 0505'!$A:$L,4,FALSE)</f>
        <v>1</v>
      </c>
      <c r="Q3571" t="b">
        <f>E3571=VLOOKUP($A3571,'Vals 0505'!$A:$L,5,FALSE)</f>
        <v>1</v>
      </c>
      <c r="R3571" t="b">
        <f>F3571=VLOOKUP($A3571,'Vals 0505'!$A:$L,6,FALSE)</f>
        <v>1</v>
      </c>
      <c r="S3571" t="b">
        <f>G3571=VLOOKUP($A3571,'Vals 0505'!$A:$L,7,FALSE)</f>
        <v>1</v>
      </c>
      <c r="T3571" t="b">
        <f>H3571=VLOOKUP($A3571,'Vals 0505'!$A:$L,8,FALSE)</f>
        <v>1</v>
      </c>
      <c r="U3571" t="b">
        <f>I3571=VLOOKUP($A3571,'Vals 0505'!$A:$L,9,FALSE)</f>
        <v>1</v>
      </c>
      <c r="V3571" t="b">
        <f>J3571=VLOOKUP($A3571,'Vals 0505'!$A:$L,10,FALSE)</f>
        <v>1</v>
      </c>
      <c r="W3571" t="b">
        <f>K3571=VLOOKUP($A3571,'Vals 0505'!$A:$L,11,FALSE)</f>
        <v>1</v>
      </c>
      <c r="X3571" t="b">
        <f>L3571=VLOOKUP($A3571,'Vals 0505'!$A:$L,12,FALSE)</f>
        <v>1</v>
      </c>
      <c r="Y3571">
        <f t="shared" si="55"/>
        <v>18067</v>
      </c>
    </row>
    <row r="3572" spans="1:26">
      <c r="A3572" s="3">
        <v>18068</v>
      </c>
      <c r="B3572" s="5" t="s">
        <v>472</v>
      </c>
      <c r="C3572" s="5" t="s">
        <v>34</v>
      </c>
      <c r="D3572" s="5" t="s">
        <v>37</v>
      </c>
      <c r="E3572" s="4"/>
      <c r="F3572" s="5"/>
      <c r="G3572" s="4"/>
      <c r="H3572" s="5" t="s">
        <v>379</v>
      </c>
      <c r="I3572" s="5" t="s">
        <v>476</v>
      </c>
      <c r="J3572" s="5" t="s">
        <v>284</v>
      </c>
      <c r="K3572" s="5" t="s">
        <v>943</v>
      </c>
      <c r="L3572" s="5" t="s">
        <v>17</v>
      </c>
      <c r="M3572" t="b">
        <f>A3572=VLOOKUP($A3572,'Vals 0505'!$A:$L,1,FALSE)</f>
        <v>1</v>
      </c>
      <c r="N3572" t="b">
        <f>B3572=VLOOKUP($A3572,'Vals 0505'!$A:$L,2,FALSE)</f>
        <v>1</v>
      </c>
      <c r="O3572" t="b">
        <f>C3572=VLOOKUP($A3572,'Vals 0505'!$A:$L,3,FALSE)</f>
        <v>1</v>
      </c>
      <c r="P3572" t="b">
        <f>D3572=VLOOKUP($A3572,'Vals 0505'!$A:$L,4,FALSE)</f>
        <v>1</v>
      </c>
      <c r="Q3572" t="b">
        <f>E3572=VLOOKUP($A3572,'Vals 0505'!$A:$L,5,FALSE)</f>
        <v>1</v>
      </c>
      <c r="R3572" t="b">
        <f>F3572=VLOOKUP($A3572,'Vals 0505'!$A:$L,6,FALSE)</f>
        <v>1</v>
      </c>
      <c r="S3572" t="b">
        <f>G3572=VLOOKUP($A3572,'Vals 0505'!$A:$L,7,FALSE)</f>
        <v>1</v>
      </c>
      <c r="T3572" t="b">
        <f>H3572=VLOOKUP($A3572,'Vals 0505'!$A:$L,8,FALSE)</f>
        <v>1</v>
      </c>
      <c r="U3572" t="b">
        <f>I3572=VLOOKUP($A3572,'Vals 0505'!$A:$L,9,FALSE)</f>
        <v>1</v>
      </c>
      <c r="V3572" t="b">
        <f>J3572=VLOOKUP($A3572,'Vals 0505'!$A:$L,10,FALSE)</f>
        <v>1</v>
      </c>
      <c r="W3572" t="b">
        <f>K3572=VLOOKUP($A3572,'Vals 0505'!$A:$L,11,FALSE)</f>
        <v>1</v>
      </c>
      <c r="X3572" t="b">
        <f>L3572=VLOOKUP($A3572,'Vals 0505'!$A:$L,12,FALSE)</f>
        <v>1</v>
      </c>
      <c r="Y3572">
        <f t="shared" si="55"/>
        <v>18068</v>
      </c>
    </row>
    <row r="3573" spans="1:26">
      <c r="A3573" s="4">
        <v>18069</v>
      </c>
      <c r="B3573" s="5" t="s">
        <v>472</v>
      </c>
      <c r="C3573" s="5" t="s">
        <v>34</v>
      </c>
      <c r="D3573" s="5" t="s">
        <v>37</v>
      </c>
      <c r="E3573" s="4"/>
      <c r="F3573" s="5"/>
      <c r="G3573" s="4"/>
      <c r="H3573" s="5" t="s">
        <v>379</v>
      </c>
      <c r="I3573" s="5" t="s">
        <v>476</v>
      </c>
      <c r="J3573" s="5" t="s">
        <v>284</v>
      </c>
      <c r="K3573" s="5" t="s">
        <v>944</v>
      </c>
      <c r="L3573" s="5" t="s">
        <v>17</v>
      </c>
      <c r="M3573" t="b">
        <f>A3573=VLOOKUP($A3573,'Vals 0505'!$A:$L,1,FALSE)</f>
        <v>1</v>
      </c>
      <c r="N3573" t="b">
        <f>B3573=VLOOKUP($A3573,'Vals 0505'!$A:$L,2,FALSE)</f>
        <v>1</v>
      </c>
      <c r="O3573" t="b">
        <f>C3573=VLOOKUP($A3573,'Vals 0505'!$A:$L,3,FALSE)</f>
        <v>1</v>
      </c>
      <c r="P3573" t="b">
        <f>D3573=VLOOKUP($A3573,'Vals 0505'!$A:$L,4,FALSE)</f>
        <v>1</v>
      </c>
      <c r="Q3573" t="b">
        <f>E3573=VLOOKUP($A3573,'Vals 0505'!$A:$L,5,FALSE)</f>
        <v>1</v>
      </c>
      <c r="R3573" t="b">
        <f>F3573=VLOOKUP($A3573,'Vals 0505'!$A:$L,6,FALSE)</f>
        <v>1</v>
      </c>
      <c r="S3573" t="b">
        <f>G3573=VLOOKUP($A3573,'Vals 0505'!$A:$L,7,FALSE)</f>
        <v>1</v>
      </c>
      <c r="T3573" t="b">
        <f>H3573=VLOOKUP($A3573,'Vals 0505'!$A:$L,8,FALSE)</f>
        <v>1</v>
      </c>
      <c r="U3573" t="b">
        <f>I3573=VLOOKUP($A3573,'Vals 0505'!$A:$L,9,FALSE)</f>
        <v>1</v>
      </c>
      <c r="V3573" t="b">
        <f>J3573=VLOOKUP($A3573,'Vals 0505'!$A:$L,10,FALSE)</f>
        <v>1</v>
      </c>
      <c r="W3573" t="b">
        <f>K3573=VLOOKUP($A3573,'Vals 0505'!$A:$L,11,FALSE)</f>
        <v>1</v>
      </c>
      <c r="X3573" t="b">
        <f>L3573=VLOOKUP($A3573,'Vals 0505'!$A:$L,12,FALSE)</f>
        <v>1</v>
      </c>
      <c r="Y3573">
        <f t="shared" si="55"/>
        <v>18069</v>
      </c>
    </row>
    <row r="3574" spans="1:26">
      <c r="A3574" s="3">
        <v>18070</v>
      </c>
      <c r="B3574" s="5" t="s">
        <v>472</v>
      </c>
      <c r="C3574" s="5" t="s">
        <v>34</v>
      </c>
      <c r="D3574" s="5" t="s">
        <v>37</v>
      </c>
      <c r="E3574" s="4"/>
      <c r="F3574" s="5"/>
      <c r="G3574" s="4"/>
      <c r="H3574" s="5" t="s">
        <v>379</v>
      </c>
      <c r="I3574" s="5" t="s">
        <v>476</v>
      </c>
      <c r="J3574" s="5" t="s">
        <v>284</v>
      </c>
      <c r="K3574" s="5" t="s">
        <v>945</v>
      </c>
      <c r="L3574" s="5" t="s">
        <v>17</v>
      </c>
      <c r="M3574" t="b">
        <f>A3574=VLOOKUP($A3574,'Vals 0505'!$A:$L,1,FALSE)</f>
        <v>1</v>
      </c>
      <c r="N3574" t="b">
        <f>B3574=VLOOKUP($A3574,'Vals 0505'!$A:$L,2,FALSE)</f>
        <v>1</v>
      </c>
      <c r="O3574" t="b">
        <f>C3574=VLOOKUP($A3574,'Vals 0505'!$A:$L,3,FALSE)</f>
        <v>1</v>
      </c>
      <c r="P3574" t="b">
        <f>D3574=VLOOKUP($A3574,'Vals 0505'!$A:$L,4,FALSE)</f>
        <v>1</v>
      </c>
      <c r="Q3574" t="b">
        <f>E3574=VLOOKUP($A3574,'Vals 0505'!$A:$L,5,FALSE)</f>
        <v>1</v>
      </c>
      <c r="R3574" t="b">
        <f>F3574=VLOOKUP($A3574,'Vals 0505'!$A:$L,6,FALSE)</f>
        <v>1</v>
      </c>
      <c r="S3574" t="b">
        <f>G3574=VLOOKUP($A3574,'Vals 0505'!$A:$L,7,FALSE)</f>
        <v>1</v>
      </c>
      <c r="T3574" t="b">
        <f>H3574=VLOOKUP($A3574,'Vals 0505'!$A:$L,8,FALSE)</f>
        <v>1</v>
      </c>
      <c r="U3574" t="b">
        <f>I3574=VLOOKUP($A3574,'Vals 0505'!$A:$L,9,FALSE)</f>
        <v>1</v>
      </c>
      <c r="V3574" t="b">
        <f>J3574=VLOOKUP($A3574,'Vals 0505'!$A:$L,10,FALSE)</f>
        <v>1</v>
      </c>
      <c r="W3574" t="b">
        <f>K3574=VLOOKUP($A3574,'Vals 0505'!$A:$L,11,FALSE)</f>
        <v>1</v>
      </c>
      <c r="X3574" t="b">
        <f>L3574=VLOOKUP($A3574,'Vals 0505'!$A:$L,12,FALSE)</f>
        <v>1</v>
      </c>
      <c r="Y3574">
        <f t="shared" si="55"/>
        <v>18070</v>
      </c>
    </row>
    <row r="3575" spans="1:26">
      <c r="A3575" s="4">
        <v>18071</v>
      </c>
      <c r="B3575" s="5" t="s">
        <v>472</v>
      </c>
      <c r="C3575" s="5" t="s">
        <v>34</v>
      </c>
      <c r="D3575" s="5" t="s">
        <v>37</v>
      </c>
      <c r="E3575" s="4"/>
      <c r="F3575" s="5"/>
      <c r="G3575" s="4"/>
      <c r="H3575" s="5" t="s">
        <v>379</v>
      </c>
      <c r="I3575" s="5" t="s">
        <v>476</v>
      </c>
      <c r="J3575" s="5" t="s">
        <v>284</v>
      </c>
      <c r="K3575" s="5" t="s">
        <v>946</v>
      </c>
      <c r="L3575" s="5" t="s">
        <v>17</v>
      </c>
      <c r="M3575" t="b">
        <f>A3575=VLOOKUP($A3575,'Vals 0505'!$A:$L,1,FALSE)</f>
        <v>1</v>
      </c>
      <c r="N3575" t="b">
        <f>B3575=VLOOKUP($A3575,'Vals 0505'!$A:$L,2,FALSE)</f>
        <v>1</v>
      </c>
      <c r="O3575" t="b">
        <f>C3575=VLOOKUP($A3575,'Vals 0505'!$A:$L,3,FALSE)</f>
        <v>1</v>
      </c>
      <c r="P3575" t="b">
        <f>D3575=VLOOKUP($A3575,'Vals 0505'!$A:$L,4,FALSE)</f>
        <v>1</v>
      </c>
      <c r="Q3575" t="b">
        <f>E3575=VLOOKUP($A3575,'Vals 0505'!$A:$L,5,FALSE)</f>
        <v>1</v>
      </c>
      <c r="R3575" t="b">
        <f>F3575=VLOOKUP($A3575,'Vals 0505'!$A:$L,6,FALSE)</f>
        <v>1</v>
      </c>
      <c r="S3575" t="b">
        <f>G3575=VLOOKUP($A3575,'Vals 0505'!$A:$L,7,FALSE)</f>
        <v>1</v>
      </c>
      <c r="T3575" t="b">
        <f>H3575=VLOOKUP($A3575,'Vals 0505'!$A:$L,8,FALSE)</f>
        <v>1</v>
      </c>
      <c r="U3575" t="b">
        <f>I3575=VLOOKUP($A3575,'Vals 0505'!$A:$L,9,FALSE)</f>
        <v>1</v>
      </c>
      <c r="V3575" t="b">
        <f>J3575=VLOOKUP($A3575,'Vals 0505'!$A:$L,10,FALSE)</f>
        <v>1</v>
      </c>
      <c r="W3575" t="b">
        <f>K3575=VLOOKUP($A3575,'Vals 0505'!$A:$L,11,FALSE)</f>
        <v>1</v>
      </c>
      <c r="X3575" t="b">
        <f>L3575=VLOOKUP($A3575,'Vals 0505'!$A:$L,12,FALSE)</f>
        <v>1</v>
      </c>
      <c r="Y3575">
        <f t="shared" si="55"/>
        <v>18071</v>
      </c>
    </row>
    <row r="3576" spans="1:26">
      <c r="A3576" s="3">
        <v>18072</v>
      </c>
      <c r="B3576" s="5" t="s">
        <v>472</v>
      </c>
      <c r="C3576" s="5" t="s">
        <v>34</v>
      </c>
      <c r="D3576" s="5" t="s">
        <v>35</v>
      </c>
      <c r="E3576" s="4"/>
      <c r="F3576" s="5"/>
      <c r="G3576" s="4"/>
      <c r="H3576" s="5" t="s">
        <v>379</v>
      </c>
      <c r="I3576" s="5" t="s">
        <v>399</v>
      </c>
      <c r="J3576" s="5" t="s">
        <v>284</v>
      </c>
      <c r="K3576" s="5" t="s">
        <v>947</v>
      </c>
      <c r="L3576" s="5" t="s">
        <v>17</v>
      </c>
      <c r="M3576" t="b">
        <f>A3576=VLOOKUP($A3576,'Vals 0505'!$A:$L,1,FALSE)</f>
        <v>1</v>
      </c>
      <c r="N3576" t="b">
        <f>B3576=VLOOKUP($A3576,'Vals 0505'!$A:$L,2,FALSE)</f>
        <v>1</v>
      </c>
      <c r="O3576" t="b">
        <f>C3576=VLOOKUP($A3576,'Vals 0505'!$A:$L,3,FALSE)</f>
        <v>1</v>
      </c>
      <c r="P3576" t="b">
        <f>D3576=VLOOKUP($A3576,'Vals 0505'!$A:$L,4,FALSE)</f>
        <v>1</v>
      </c>
      <c r="Q3576" t="b">
        <f>E3576=VLOOKUP($A3576,'Vals 0505'!$A:$L,5,FALSE)</f>
        <v>1</v>
      </c>
      <c r="R3576" t="b">
        <f>F3576=VLOOKUP($A3576,'Vals 0505'!$A:$L,6,FALSE)</f>
        <v>1</v>
      </c>
      <c r="S3576" t="b">
        <f>G3576=VLOOKUP($A3576,'Vals 0505'!$A:$L,7,FALSE)</f>
        <v>1</v>
      </c>
      <c r="T3576" t="b">
        <f>H3576=VLOOKUP($A3576,'Vals 0505'!$A:$L,8,FALSE)</f>
        <v>1</v>
      </c>
      <c r="U3576" t="b">
        <f>I3576=VLOOKUP($A3576,'Vals 0505'!$A:$L,9,FALSE)</f>
        <v>1</v>
      </c>
      <c r="V3576" t="b">
        <f>J3576=VLOOKUP($A3576,'Vals 0505'!$A:$L,10,FALSE)</f>
        <v>1</v>
      </c>
      <c r="W3576" t="b">
        <f>K3576=VLOOKUP($A3576,'Vals 0505'!$A:$L,11,FALSE)</f>
        <v>1</v>
      </c>
      <c r="X3576" t="b">
        <f>L3576=VLOOKUP($A3576,'Vals 0505'!$A:$L,12,FALSE)</f>
        <v>1</v>
      </c>
      <c r="Y3576">
        <f t="shared" si="55"/>
        <v>18072</v>
      </c>
    </row>
    <row r="3577" spans="1:26">
      <c r="A3577" s="4">
        <v>18073</v>
      </c>
      <c r="B3577" s="5" t="s">
        <v>472</v>
      </c>
      <c r="C3577" s="5" t="s">
        <v>34</v>
      </c>
      <c r="D3577" s="5" t="s">
        <v>37</v>
      </c>
      <c r="E3577" s="4"/>
      <c r="F3577" s="5"/>
      <c r="G3577" s="4"/>
      <c r="H3577" s="5" t="s">
        <v>379</v>
      </c>
      <c r="I3577" s="5" t="s">
        <v>399</v>
      </c>
      <c r="J3577" s="5" t="s">
        <v>284</v>
      </c>
      <c r="K3577" s="5" t="s">
        <v>948</v>
      </c>
      <c r="L3577" s="5" t="s">
        <v>17</v>
      </c>
      <c r="M3577" t="b">
        <f>A3577=VLOOKUP($A3577,'Vals 0505'!$A:$L,1,FALSE)</f>
        <v>1</v>
      </c>
      <c r="N3577" t="b">
        <f>B3577=VLOOKUP($A3577,'Vals 0505'!$A:$L,2,FALSE)</f>
        <v>1</v>
      </c>
      <c r="O3577" t="b">
        <f>C3577=VLOOKUP($A3577,'Vals 0505'!$A:$L,3,FALSE)</f>
        <v>1</v>
      </c>
      <c r="P3577" t="b">
        <f>D3577=VLOOKUP($A3577,'Vals 0505'!$A:$L,4,FALSE)</f>
        <v>1</v>
      </c>
      <c r="Q3577" t="b">
        <f>E3577=VLOOKUP($A3577,'Vals 0505'!$A:$L,5,FALSE)</f>
        <v>1</v>
      </c>
      <c r="R3577" t="b">
        <f>F3577=VLOOKUP($A3577,'Vals 0505'!$A:$L,6,FALSE)</f>
        <v>1</v>
      </c>
      <c r="S3577" t="b">
        <f>G3577=VLOOKUP($A3577,'Vals 0505'!$A:$L,7,FALSE)</f>
        <v>1</v>
      </c>
      <c r="T3577" t="b">
        <f>H3577=VLOOKUP($A3577,'Vals 0505'!$A:$L,8,FALSE)</f>
        <v>1</v>
      </c>
      <c r="U3577" t="b">
        <f>I3577=VLOOKUP($A3577,'Vals 0505'!$A:$L,9,FALSE)</f>
        <v>1</v>
      </c>
      <c r="V3577" t="b">
        <f>J3577=VLOOKUP($A3577,'Vals 0505'!$A:$L,10,FALSE)</f>
        <v>1</v>
      </c>
      <c r="W3577" t="b">
        <f>K3577=VLOOKUP($A3577,'Vals 0505'!$A:$L,11,FALSE)</f>
        <v>1</v>
      </c>
      <c r="X3577" t="b">
        <f>L3577=VLOOKUP($A3577,'Vals 0505'!$A:$L,12,FALSE)</f>
        <v>1</v>
      </c>
      <c r="Y3577">
        <f t="shared" si="55"/>
        <v>18073</v>
      </c>
    </row>
    <row r="3578" spans="1:26">
      <c r="A3578" s="3">
        <v>18074</v>
      </c>
      <c r="B3578" s="5" t="s">
        <v>472</v>
      </c>
      <c r="C3578" s="5" t="s">
        <v>34</v>
      </c>
      <c r="D3578" s="5" t="s">
        <v>37</v>
      </c>
      <c r="E3578" s="4"/>
      <c r="F3578" s="5"/>
      <c r="G3578" s="4"/>
      <c r="H3578" s="5" t="s">
        <v>379</v>
      </c>
      <c r="I3578" s="5" t="s">
        <v>399</v>
      </c>
      <c r="J3578" s="5" t="s">
        <v>284</v>
      </c>
      <c r="K3578" s="5" t="s">
        <v>949</v>
      </c>
      <c r="L3578" s="5" t="s">
        <v>17</v>
      </c>
      <c r="M3578" t="b">
        <f>A3578=VLOOKUP($A3578,'Vals 0505'!$A:$L,1,FALSE)</f>
        <v>1</v>
      </c>
      <c r="N3578" t="b">
        <f>B3578=VLOOKUP($A3578,'Vals 0505'!$A:$L,2,FALSE)</f>
        <v>1</v>
      </c>
      <c r="O3578" t="b">
        <f>C3578=VLOOKUP($A3578,'Vals 0505'!$A:$L,3,FALSE)</f>
        <v>1</v>
      </c>
      <c r="P3578" t="b">
        <f>D3578=VLOOKUP($A3578,'Vals 0505'!$A:$L,4,FALSE)</f>
        <v>1</v>
      </c>
      <c r="Q3578" t="b">
        <f>E3578=VLOOKUP($A3578,'Vals 0505'!$A:$L,5,FALSE)</f>
        <v>1</v>
      </c>
      <c r="R3578" t="b">
        <f>F3578=VLOOKUP($A3578,'Vals 0505'!$A:$L,6,FALSE)</f>
        <v>1</v>
      </c>
      <c r="S3578" t="b">
        <f>G3578=VLOOKUP($A3578,'Vals 0505'!$A:$L,7,FALSE)</f>
        <v>1</v>
      </c>
      <c r="T3578" t="b">
        <f>H3578=VLOOKUP($A3578,'Vals 0505'!$A:$L,8,FALSE)</f>
        <v>1</v>
      </c>
      <c r="U3578" t="b">
        <f>I3578=VLOOKUP($A3578,'Vals 0505'!$A:$L,9,FALSE)</f>
        <v>1</v>
      </c>
      <c r="V3578" t="b">
        <f>J3578=VLOOKUP($A3578,'Vals 0505'!$A:$L,10,FALSE)</f>
        <v>1</v>
      </c>
      <c r="W3578" t="b">
        <f>K3578=VLOOKUP($A3578,'Vals 0505'!$A:$L,11,FALSE)</f>
        <v>1</v>
      </c>
      <c r="X3578" t="b">
        <f>L3578=VLOOKUP($A3578,'Vals 0505'!$A:$L,12,FALSE)</f>
        <v>1</v>
      </c>
      <c r="Y3578">
        <f t="shared" si="55"/>
        <v>18074</v>
      </c>
    </row>
    <row r="3579" spans="1:26">
      <c r="A3579" s="4">
        <v>18075</v>
      </c>
      <c r="B3579" s="5" t="s">
        <v>472</v>
      </c>
      <c r="C3579" s="5" t="s">
        <v>34</v>
      </c>
      <c r="D3579" s="5" t="s">
        <v>35</v>
      </c>
      <c r="E3579" s="4"/>
      <c r="F3579" s="5"/>
      <c r="G3579" s="4"/>
      <c r="H3579" s="5" t="s">
        <v>379</v>
      </c>
      <c r="I3579" s="5" t="s">
        <v>396</v>
      </c>
      <c r="J3579" s="5" t="s">
        <v>284</v>
      </c>
      <c r="K3579" s="5" t="s">
        <v>701</v>
      </c>
      <c r="L3579" s="5" t="s">
        <v>17</v>
      </c>
      <c r="M3579" t="b">
        <f>A3579=VLOOKUP($A3579,'Vals 0505'!$A:$L,1,FALSE)</f>
        <v>1</v>
      </c>
      <c r="N3579" t="b">
        <f>B3579=VLOOKUP($A3579,'Vals 0505'!$A:$L,2,FALSE)</f>
        <v>1</v>
      </c>
      <c r="O3579" t="b">
        <f>C3579=VLOOKUP($A3579,'Vals 0505'!$A:$L,3,FALSE)</f>
        <v>1</v>
      </c>
      <c r="P3579" t="b">
        <f>D3579=VLOOKUP($A3579,'Vals 0505'!$A:$L,4,FALSE)</f>
        <v>1</v>
      </c>
      <c r="Q3579" t="b">
        <f>E3579=VLOOKUP($A3579,'Vals 0505'!$A:$L,5,FALSE)</f>
        <v>1</v>
      </c>
      <c r="R3579" t="b">
        <f>F3579=VLOOKUP($A3579,'Vals 0505'!$A:$L,6,FALSE)</f>
        <v>1</v>
      </c>
      <c r="S3579" t="b">
        <f>G3579=VLOOKUP($A3579,'Vals 0505'!$A:$L,7,FALSE)</f>
        <v>1</v>
      </c>
      <c r="T3579" t="b">
        <f>H3579=VLOOKUP($A3579,'Vals 0505'!$A:$L,8,FALSE)</f>
        <v>1</v>
      </c>
      <c r="U3579" t="b">
        <f>I3579=VLOOKUP($A3579,'Vals 0505'!$A:$L,9,FALSE)</f>
        <v>1</v>
      </c>
      <c r="V3579" t="b">
        <f>J3579=VLOOKUP($A3579,'Vals 0505'!$A:$L,10,FALSE)</f>
        <v>1</v>
      </c>
      <c r="W3579" t="b">
        <f>K3579=VLOOKUP($A3579,'Vals 0505'!$A:$L,11,FALSE)</f>
        <v>1</v>
      </c>
      <c r="X3579" t="b">
        <f>L3579=VLOOKUP($A3579,'Vals 0505'!$A:$L,12,FALSE)</f>
        <v>1</v>
      </c>
      <c r="Y3579">
        <f t="shared" si="55"/>
        <v>18075</v>
      </c>
    </row>
    <row r="3580" spans="1:26">
      <c r="A3580" s="3">
        <v>18076</v>
      </c>
      <c r="B3580" s="5" t="s">
        <v>472</v>
      </c>
      <c r="C3580" s="5" t="s">
        <v>34</v>
      </c>
      <c r="D3580" s="5" t="s">
        <v>37</v>
      </c>
      <c r="E3580" s="4"/>
      <c r="F3580" s="5"/>
      <c r="G3580" s="4"/>
      <c r="H3580" s="5" t="s">
        <v>379</v>
      </c>
      <c r="I3580" s="5" t="s">
        <v>396</v>
      </c>
      <c r="J3580" s="5" t="s">
        <v>284</v>
      </c>
      <c r="K3580" s="5" t="s">
        <v>912</v>
      </c>
      <c r="L3580" s="5" t="s">
        <v>17</v>
      </c>
      <c r="M3580" t="b">
        <f>A3580=VLOOKUP($A3580,'Vals 0505'!$A:$L,1,FALSE)</f>
        <v>1</v>
      </c>
      <c r="N3580" t="b">
        <f>B3580=VLOOKUP($A3580,'Vals 0505'!$A:$L,2,FALSE)</f>
        <v>1</v>
      </c>
      <c r="O3580" t="b">
        <f>C3580=VLOOKUP($A3580,'Vals 0505'!$A:$L,3,FALSE)</f>
        <v>1</v>
      </c>
      <c r="P3580" t="b">
        <f>D3580=VLOOKUP($A3580,'Vals 0505'!$A:$L,4,FALSE)</f>
        <v>1</v>
      </c>
      <c r="Q3580" t="b">
        <f>E3580=VLOOKUP($A3580,'Vals 0505'!$A:$L,5,FALSE)</f>
        <v>1</v>
      </c>
      <c r="R3580" t="b">
        <f>F3580=VLOOKUP($A3580,'Vals 0505'!$A:$L,6,FALSE)</f>
        <v>1</v>
      </c>
      <c r="S3580" t="b">
        <f>G3580=VLOOKUP($A3580,'Vals 0505'!$A:$L,7,FALSE)</f>
        <v>1</v>
      </c>
      <c r="T3580" t="b">
        <f>H3580=VLOOKUP($A3580,'Vals 0505'!$A:$L,8,FALSE)</f>
        <v>1</v>
      </c>
      <c r="U3580" t="b">
        <f>I3580=VLOOKUP($A3580,'Vals 0505'!$A:$L,9,FALSE)</f>
        <v>1</v>
      </c>
      <c r="V3580" t="b">
        <f>J3580=VLOOKUP($A3580,'Vals 0505'!$A:$L,10,FALSE)</f>
        <v>1</v>
      </c>
      <c r="W3580" t="b">
        <f>K3580=VLOOKUP($A3580,'Vals 0505'!$A:$L,11,FALSE)</f>
        <v>1</v>
      </c>
      <c r="X3580" t="b">
        <f>L3580=VLOOKUP($A3580,'Vals 0505'!$A:$L,12,FALSE)</f>
        <v>1</v>
      </c>
      <c r="Y3580">
        <f t="shared" si="55"/>
        <v>18076</v>
      </c>
    </row>
    <row r="3581" spans="1:26">
      <c r="A3581" s="4">
        <v>18077</v>
      </c>
      <c r="B3581" s="5" t="s">
        <v>472</v>
      </c>
      <c r="C3581" s="5" t="s">
        <v>34</v>
      </c>
      <c r="D3581" s="5" t="s">
        <v>35</v>
      </c>
      <c r="E3581" s="4"/>
      <c r="F3581" s="5"/>
      <c r="G3581" s="4"/>
      <c r="H3581" s="5" t="s">
        <v>379</v>
      </c>
      <c r="I3581" s="5" t="s">
        <v>396</v>
      </c>
      <c r="J3581" s="5" t="s">
        <v>284</v>
      </c>
      <c r="K3581" s="5" t="s">
        <v>950</v>
      </c>
      <c r="L3581" s="5" t="s">
        <v>17</v>
      </c>
      <c r="M3581" t="b">
        <f>A3581=VLOOKUP($A3581,'Vals 0505'!$A:$L,1,FALSE)</f>
        <v>1</v>
      </c>
      <c r="N3581" t="b">
        <f>B3581=VLOOKUP($A3581,'Vals 0505'!$A:$L,2,FALSE)</f>
        <v>1</v>
      </c>
      <c r="O3581" t="b">
        <f>C3581=VLOOKUP($A3581,'Vals 0505'!$A:$L,3,FALSE)</f>
        <v>1</v>
      </c>
      <c r="P3581" t="b">
        <f>D3581=VLOOKUP($A3581,'Vals 0505'!$A:$L,4,FALSE)</f>
        <v>1</v>
      </c>
      <c r="Q3581" t="b">
        <f>E3581=VLOOKUP($A3581,'Vals 0505'!$A:$L,5,FALSE)</f>
        <v>1</v>
      </c>
      <c r="R3581" t="b">
        <f>F3581=VLOOKUP($A3581,'Vals 0505'!$A:$L,6,FALSE)</f>
        <v>1</v>
      </c>
      <c r="S3581" t="b">
        <f>G3581=VLOOKUP($A3581,'Vals 0505'!$A:$L,7,FALSE)</f>
        <v>1</v>
      </c>
      <c r="T3581" t="b">
        <f>H3581=VLOOKUP($A3581,'Vals 0505'!$A:$L,8,FALSE)</f>
        <v>1</v>
      </c>
      <c r="U3581" t="b">
        <f>I3581=VLOOKUP($A3581,'Vals 0505'!$A:$L,9,FALSE)</f>
        <v>1</v>
      </c>
      <c r="V3581" t="b">
        <f>J3581=VLOOKUP($A3581,'Vals 0505'!$A:$L,10,FALSE)</f>
        <v>1</v>
      </c>
      <c r="W3581" t="b">
        <f>K3581=VLOOKUP($A3581,'Vals 0505'!$A:$L,11,FALSE)</f>
        <v>1</v>
      </c>
      <c r="X3581" t="b">
        <f>L3581=VLOOKUP($A3581,'Vals 0505'!$A:$L,12,FALSE)</f>
        <v>1</v>
      </c>
      <c r="Y3581">
        <f t="shared" si="55"/>
        <v>18077</v>
      </c>
    </row>
    <row r="3582" spans="1:26">
      <c r="A3582" s="3">
        <v>18078</v>
      </c>
      <c r="B3582" s="5" t="s">
        <v>472</v>
      </c>
      <c r="C3582" s="5" t="s">
        <v>34</v>
      </c>
      <c r="D3582" s="5" t="s">
        <v>35</v>
      </c>
      <c r="E3582" s="4"/>
      <c r="F3582" s="5"/>
      <c r="G3582" s="4"/>
      <c r="H3582" s="5" t="s">
        <v>379</v>
      </c>
      <c r="I3582" s="5" t="s">
        <v>396</v>
      </c>
      <c r="J3582" s="5" t="s">
        <v>284</v>
      </c>
      <c r="K3582" s="5" t="s">
        <v>951</v>
      </c>
      <c r="L3582" s="5" t="s">
        <v>17</v>
      </c>
      <c r="M3582" t="b">
        <f>A3582=VLOOKUP($A3582,'Vals 0505'!$A:$L,1,FALSE)</f>
        <v>1</v>
      </c>
      <c r="N3582" t="b">
        <f>B3582=VLOOKUP($A3582,'Vals 0505'!$A:$L,2,FALSE)</f>
        <v>1</v>
      </c>
      <c r="O3582" t="b">
        <f>C3582=VLOOKUP($A3582,'Vals 0505'!$A:$L,3,FALSE)</f>
        <v>1</v>
      </c>
      <c r="P3582" t="b">
        <f>D3582=VLOOKUP($A3582,'Vals 0505'!$A:$L,4,FALSE)</f>
        <v>1</v>
      </c>
      <c r="Q3582" t="b">
        <f>E3582=VLOOKUP($A3582,'Vals 0505'!$A:$L,5,FALSE)</f>
        <v>1</v>
      </c>
      <c r="R3582" t="b">
        <f>F3582=VLOOKUP($A3582,'Vals 0505'!$A:$L,6,FALSE)</f>
        <v>1</v>
      </c>
      <c r="S3582" t="b">
        <f>G3582=VLOOKUP($A3582,'Vals 0505'!$A:$L,7,FALSE)</f>
        <v>1</v>
      </c>
      <c r="T3582" t="b">
        <f>H3582=VLOOKUP($A3582,'Vals 0505'!$A:$L,8,FALSE)</f>
        <v>1</v>
      </c>
      <c r="U3582" t="b">
        <f>I3582=VLOOKUP($A3582,'Vals 0505'!$A:$L,9,FALSE)</f>
        <v>1</v>
      </c>
      <c r="V3582" t="b">
        <f>J3582=VLOOKUP($A3582,'Vals 0505'!$A:$L,10,FALSE)</f>
        <v>1</v>
      </c>
      <c r="W3582" t="b">
        <f>K3582=VLOOKUP($A3582,'Vals 0505'!$A:$L,11,FALSE)</f>
        <v>1</v>
      </c>
      <c r="X3582" t="b">
        <f>L3582=VLOOKUP($A3582,'Vals 0505'!$A:$L,12,FALSE)</f>
        <v>1</v>
      </c>
      <c r="Y3582">
        <f t="shared" si="55"/>
        <v>18078</v>
      </c>
    </row>
    <row r="3583" spans="1:26">
      <c r="A3583" s="4">
        <v>18079</v>
      </c>
      <c r="B3583" s="5" t="s">
        <v>472</v>
      </c>
      <c r="C3583" s="5" t="s">
        <v>34</v>
      </c>
      <c r="D3583" s="5" t="s">
        <v>37</v>
      </c>
      <c r="E3583" s="4"/>
      <c r="F3583" s="5"/>
      <c r="G3583" s="4"/>
      <c r="H3583" s="5" t="s">
        <v>379</v>
      </c>
      <c r="I3583" s="5" t="s">
        <v>396</v>
      </c>
      <c r="J3583" s="5" t="s">
        <v>284</v>
      </c>
      <c r="K3583" s="5" t="s">
        <v>952</v>
      </c>
      <c r="L3583" s="5" t="s">
        <v>17</v>
      </c>
      <c r="M3583" t="b">
        <f>A3583=VLOOKUP($A3583,'Vals 0505'!$A:$L,1,FALSE)</f>
        <v>1</v>
      </c>
      <c r="N3583" t="b">
        <f>B3583=VLOOKUP($A3583,'Vals 0505'!$A:$L,2,FALSE)</f>
        <v>1</v>
      </c>
      <c r="O3583" t="b">
        <f>C3583=VLOOKUP($A3583,'Vals 0505'!$A:$L,3,FALSE)</f>
        <v>1</v>
      </c>
      <c r="P3583" t="b">
        <f>D3583=VLOOKUP($A3583,'Vals 0505'!$A:$L,4,FALSE)</f>
        <v>1</v>
      </c>
      <c r="Q3583" t="b">
        <f>E3583=VLOOKUP($A3583,'Vals 0505'!$A:$L,5,FALSE)</f>
        <v>1</v>
      </c>
      <c r="R3583" t="b">
        <f>F3583=VLOOKUP($A3583,'Vals 0505'!$A:$L,6,FALSE)</f>
        <v>1</v>
      </c>
      <c r="S3583" t="b">
        <f>G3583=VLOOKUP($A3583,'Vals 0505'!$A:$L,7,FALSE)</f>
        <v>1</v>
      </c>
      <c r="T3583" t="b">
        <f>H3583=VLOOKUP($A3583,'Vals 0505'!$A:$L,8,FALSE)</f>
        <v>1</v>
      </c>
      <c r="U3583" t="b">
        <f>I3583=VLOOKUP($A3583,'Vals 0505'!$A:$L,9,FALSE)</f>
        <v>1</v>
      </c>
      <c r="V3583" t="b">
        <f>J3583=VLOOKUP($A3583,'Vals 0505'!$A:$L,10,FALSE)</f>
        <v>1</v>
      </c>
      <c r="W3583" t="b">
        <f>K3583=VLOOKUP($A3583,'Vals 0505'!$A:$L,11,FALSE)</f>
        <v>1</v>
      </c>
      <c r="X3583" t="b">
        <f>L3583=VLOOKUP($A3583,'Vals 0505'!$A:$L,12,FALSE)</f>
        <v>1</v>
      </c>
      <c r="Y3583">
        <f t="shared" si="55"/>
        <v>18079</v>
      </c>
    </row>
    <row r="3584" spans="1:26">
      <c r="A3584" s="3">
        <v>18080</v>
      </c>
      <c r="B3584" s="5" t="s">
        <v>472</v>
      </c>
      <c r="C3584" s="5" t="s">
        <v>31</v>
      </c>
      <c r="D3584" s="5"/>
      <c r="E3584" s="4"/>
      <c r="F3584" s="5"/>
      <c r="G3584" s="4"/>
      <c r="H3584" s="5" t="s">
        <v>32</v>
      </c>
      <c r="I3584" s="5" t="s">
        <v>39</v>
      </c>
      <c r="J3584" s="5" t="s">
        <v>284</v>
      </c>
      <c r="K3584" s="5" t="s">
        <v>102</v>
      </c>
      <c r="L3584" s="5" t="s">
        <v>17</v>
      </c>
      <c r="M3584" t="b">
        <f>A3584=VLOOKUP($A3584,'Vals 0505'!$A:$L,1,FALSE)</f>
        <v>1</v>
      </c>
      <c r="N3584" t="b">
        <f>B3584=VLOOKUP($A3584,'Vals 0505'!$A:$L,2,FALSE)</f>
        <v>1</v>
      </c>
      <c r="O3584" t="b">
        <f>C3584=VLOOKUP($A3584,'Vals 0505'!$A:$L,3,FALSE)</f>
        <v>1</v>
      </c>
      <c r="P3584" t="b">
        <f>D3584=VLOOKUP($A3584,'Vals 0505'!$A:$L,4,FALSE)</f>
        <v>1</v>
      </c>
      <c r="Q3584" t="b">
        <f>E3584=VLOOKUP($A3584,'Vals 0505'!$A:$L,5,FALSE)</f>
        <v>1</v>
      </c>
      <c r="R3584" t="b">
        <f>F3584=VLOOKUP($A3584,'Vals 0505'!$A:$L,6,FALSE)</f>
        <v>1</v>
      </c>
      <c r="S3584" t="b">
        <f>G3584=VLOOKUP($A3584,'Vals 0505'!$A:$L,7,FALSE)</f>
        <v>1</v>
      </c>
      <c r="T3584" t="b">
        <f>H3584=VLOOKUP($A3584,'Vals 0505'!$A:$L,8,FALSE)</f>
        <v>1</v>
      </c>
      <c r="U3584" t="b">
        <f>I3584=VLOOKUP($A3584,'Vals 0505'!$A:$L,9,FALSE)</f>
        <v>1</v>
      </c>
      <c r="V3584" t="b">
        <f>J3584=VLOOKUP($A3584,'Vals 0505'!$A:$L,10,FALSE)</f>
        <v>0</v>
      </c>
      <c r="W3584" t="b">
        <f>K3584=VLOOKUP($A3584,'Vals 0505'!$A:$L,11,FALSE)</f>
        <v>1</v>
      </c>
      <c r="X3584" t="b">
        <f>L3584=VLOOKUP($A3584,'Vals 0505'!$A:$L,12,FALSE)</f>
        <v>1</v>
      </c>
      <c r="Y3584">
        <f t="shared" si="55"/>
        <v>18080</v>
      </c>
      <c r="Z3584" t="str">
        <f>VLOOKUP($A3584,'Vals 0505'!$A:$L,10,FALSE)</f>
        <v>Medium</v>
      </c>
    </row>
    <row r="3585" spans="1:26">
      <c r="A3585" s="4">
        <v>18086</v>
      </c>
      <c r="B3585" s="5" t="s">
        <v>472</v>
      </c>
      <c r="C3585" s="5" t="s">
        <v>31</v>
      </c>
      <c r="D3585" s="5"/>
      <c r="E3585" s="4"/>
      <c r="F3585" s="5"/>
      <c r="G3585" s="4"/>
      <c r="H3585" s="5" t="s">
        <v>32</v>
      </c>
      <c r="I3585" s="5" t="s">
        <v>476</v>
      </c>
      <c r="J3585" s="5" t="s">
        <v>284</v>
      </c>
      <c r="K3585" s="5" t="s">
        <v>953</v>
      </c>
      <c r="L3585" s="5" t="s">
        <v>17</v>
      </c>
      <c r="M3585" t="b">
        <f>A3585=VLOOKUP($A3585,'Vals 0505'!$A:$L,1,FALSE)</f>
        <v>1</v>
      </c>
      <c r="N3585" t="b">
        <f>B3585=VLOOKUP($A3585,'Vals 0505'!$A:$L,2,FALSE)</f>
        <v>1</v>
      </c>
      <c r="O3585" t="b">
        <f>C3585=VLOOKUP($A3585,'Vals 0505'!$A:$L,3,FALSE)</f>
        <v>1</v>
      </c>
      <c r="P3585" t="b">
        <f>D3585=VLOOKUP($A3585,'Vals 0505'!$A:$L,4,FALSE)</f>
        <v>1</v>
      </c>
      <c r="Q3585" t="b">
        <f>E3585=VLOOKUP($A3585,'Vals 0505'!$A:$L,5,FALSE)</f>
        <v>1</v>
      </c>
      <c r="R3585" t="b">
        <f>F3585=VLOOKUP($A3585,'Vals 0505'!$A:$L,6,FALSE)</f>
        <v>1</v>
      </c>
      <c r="S3585" t="b">
        <f>G3585=VLOOKUP($A3585,'Vals 0505'!$A:$L,7,FALSE)</f>
        <v>1</v>
      </c>
      <c r="T3585" t="b">
        <f>H3585=VLOOKUP($A3585,'Vals 0505'!$A:$L,8,FALSE)</f>
        <v>1</v>
      </c>
      <c r="U3585" t="b">
        <f>I3585=VLOOKUP($A3585,'Vals 0505'!$A:$L,9,FALSE)</f>
        <v>1</v>
      </c>
      <c r="V3585" t="b">
        <f>J3585=VLOOKUP($A3585,'Vals 0505'!$A:$L,10,FALSE)</f>
        <v>0</v>
      </c>
      <c r="W3585" t="b">
        <f>K3585=VLOOKUP($A3585,'Vals 0505'!$A:$L,11,FALSE)</f>
        <v>1</v>
      </c>
      <c r="X3585" t="b">
        <f>L3585=VLOOKUP($A3585,'Vals 0505'!$A:$L,12,FALSE)</f>
        <v>1</v>
      </c>
      <c r="Y3585">
        <f t="shared" si="55"/>
        <v>18086</v>
      </c>
      <c r="Z3585" t="str">
        <f>VLOOKUP($A3585,'Vals 0505'!$A:$L,10,FALSE)</f>
        <v>Medium</v>
      </c>
    </row>
    <row r="3586" spans="1:26">
      <c r="A3586" s="3">
        <v>18087</v>
      </c>
      <c r="B3586" s="5" t="s">
        <v>472</v>
      </c>
      <c r="C3586" s="5" t="s">
        <v>31</v>
      </c>
      <c r="D3586" s="5"/>
      <c r="E3586" s="4"/>
      <c r="F3586" s="5"/>
      <c r="G3586" s="4"/>
      <c r="H3586" s="5" t="s">
        <v>32</v>
      </c>
      <c r="I3586" s="5" t="s">
        <v>476</v>
      </c>
      <c r="J3586" s="5" t="s">
        <v>284</v>
      </c>
      <c r="K3586" s="5" t="s">
        <v>954</v>
      </c>
      <c r="L3586" s="5" t="s">
        <v>17</v>
      </c>
      <c r="M3586" t="b">
        <f>A3586=VLOOKUP($A3586,'Vals 0505'!$A:$L,1,FALSE)</f>
        <v>1</v>
      </c>
      <c r="N3586" t="b">
        <f>B3586=VLOOKUP($A3586,'Vals 0505'!$A:$L,2,FALSE)</f>
        <v>1</v>
      </c>
      <c r="O3586" t="b">
        <f>C3586=VLOOKUP($A3586,'Vals 0505'!$A:$L,3,FALSE)</f>
        <v>1</v>
      </c>
      <c r="P3586" t="b">
        <f>D3586=VLOOKUP($A3586,'Vals 0505'!$A:$L,4,FALSE)</f>
        <v>1</v>
      </c>
      <c r="Q3586" t="b">
        <f>E3586=VLOOKUP($A3586,'Vals 0505'!$A:$L,5,FALSE)</f>
        <v>1</v>
      </c>
      <c r="R3586" t="b">
        <f>F3586=VLOOKUP($A3586,'Vals 0505'!$A:$L,6,FALSE)</f>
        <v>1</v>
      </c>
      <c r="S3586" t="b">
        <f>G3586=VLOOKUP($A3586,'Vals 0505'!$A:$L,7,FALSE)</f>
        <v>1</v>
      </c>
      <c r="T3586" t="b">
        <f>H3586=VLOOKUP($A3586,'Vals 0505'!$A:$L,8,FALSE)</f>
        <v>1</v>
      </c>
      <c r="U3586" t="b">
        <f>I3586=VLOOKUP($A3586,'Vals 0505'!$A:$L,9,FALSE)</f>
        <v>1</v>
      </c>
      <c r="V3586" t="b">
        <f>J3586=VLOOKUP($A3586,'Vals 0505'!$A:$L,10,FALSE)</f>
        <v>0</v>
      </c>
      <c r="W3586" t="b">
        <f>K3586=VLOOKUP($A3586,'Vals 0505'!$A:$L,11,FALSE)</f>
        <v>1</v>
      </c>
      <c r="X3586" t="b">
        <f>L3586=VLOOKUP($A3586,'Vals 0505'!$A:$L,12,FALSE)</f>
        <v>1</v>
      </c>
      <c r="Y3586">
        <f t="shared" si="55"/>
        <v>18087</v>
      </c>
      <c r="Z3586" t="str">
        <f>VLOOKUP($A3586,'Vals 0505'!$A:$L,10,FALSE)</f>
        <v>Medium</v>
      </c>
    </row>
    <row r="3587" spans="1:26">
      <c r="A3587" s="4">
        <v>18088</v>
      </c>
      <c r="B3587" s="5" t="s">
        <v>472</v>
      </c>
      <c r="C3587" s="5" t="s">
        <v>31</v>
      </c>
      <c r="D3587" s="5"/>
      <c r="E3587" s="4"/>
      <c r="F3587" s="5"/>
      <c r="G3587" s="4"/>
      <c r="H3587" s="5" t="s">
        <v>32</v>
      </c>
      <c r="I3587" s="5" t="s">
        <v>476</v>
      </c>
      <c r="J3587" s="5" t="s">
        <v>284</v>
      </c>
      <c r="K3587" s="5" t="s">
        <v>955</v>
      </c>
      <c r="L3587" s="5" t="s">
        <v>17</v>
      </c>
      <c r="M3587" t="b">
        <f>A3587=VLOOKUP($A3587,'Vals 0505'!$A:$L,1,FALSE)</f>
        <v>1</v>
      </c>
      <c r="N3587" t="b">
        <f>B3587=VLOOKUP($A3587,'Vals 0505'!$A:$L,2,FALSE)</f>
        <v>1</v>
      </c>
      <c r="O3587" t="b">
        <f>C3587=VLOOKUP($A3587,'Vals 0505'!$A:$L,3,FALSE)</f>
        <v>1</v>
      </c>
      <c r="P3587" t="b">
        <f>D3587=VLOOKUP($A3587,'Vals 0505'!$A:$L,4,FALSE)</f>
        <v>1</v>
      </c>
      <c r="Q3587" t="b">
        <f>E3587=VLOOKUP($A3587,'Vals 0505'!$A:$L,5,FALSE)</f>
        <v>1</v>
      </c>
      <c r="R3587" t="b">
        <f>F3587=VLOOKUP($A3587,'Vals 0505'!$A:$L,6,FALSE)</f>
        <v>1</v>
      </c>
      <c r="S3587" t="b">
        <f>G3587=VLOOKUP($A3587,'Vals 0505'!$A:$L,7,FALSE)</f>
        <v>1</v>
      </c>
      <c r="T3587" t="b">
        <f>H3587=VLOOKUP($A3587,'Vals 0505'!$A:$L,8,FALSE)</f>
        <v>1</v>
      </c>
      <c r="U3587" t="b">
        <f>I3587=VLOOKUP($A3587,'Vals 0505'!$A:$L,9,FALSE)</f>
        <v>1</v>
      </c>
      <c r="V3587" t="b">
        <f>J3587=VLOOKUP($A3587,'Vals 0505'!$A:$L,10,FALSE)</f>
        <v>0</v>
      </c>
      <c r="W3587" t="b">
        <f>K3587=VLOOKUP($A3587,'Vals 0505'!$A:$L,11,FALSE)</f>
        <v>1</v>
      </c>
      <c r="X3587" t="b">
        <f>L3587=VLOOKUP($A3587,'Vals 0505'!$A:$L,12,FALSE)</f>
        <v>1</v>
      </c>
      <c r="Y3587">
        <f t="shared" ref="Y3587:Y3650" si="56">A3587</f>
        <v>18088</v>
      </c>
      <c r="Z3587" t="str">
        <f>VLOOKUP($A3587,'Vals 0505'!$A:$L,10,FALSE)</f>
        <v>Medium</v>
      </c>
    </row>
    <row r="3588" spans="1:26">
      <c r="A3588" s="3">
        <v>18090</v>
      </c>
      <c r="B3588" s="5" t="s">
        <v>472</v>
      </c>
      <c r="C3588" s="5" t="s">
        <v>31</v>
      </c>
      <c r="D3588" s="5"/>
      <c r="E3588" s="4"/>
      <c r="F3588" s="5"/>
      <c r="G3588" s="4"/>
      <c r="H3588" s="5" t="s">
        <v>32</v>
      </c>
      <c r="I3588" s="5" t="s">
        <v>476</v>
      </c>
      <c r="J3588" s="5" t="s">
        <v>284</v>
      </c>
      <c r="K3588" s="5" t="s">
        <v>957</v>
      </c>
      <c r="L3588" s="5" t="s">
        <v>17</v>
      </c>
      <c r="M3588" t="b">
        <f>A3588=VLOOKUP($A3588,'Vals 0505'!$A:$L,1,FALSE)</f>
        <v>1</v>
      </c>
      <c r="N3588" t="b">
        <f>B3588=VLOOKUP($A3588,'Vals 0505'!$A:$L,2,FALSE)</f>
        <v>1</v>
      </c>
      <c r="O3588" t="b">
        <f>C3588=VLOOKUP($A3588,'Vals 0505'!$A:$L,3,FALSE)</f>
        <v>1</v>
      </c>
      <c r="P3588" t="b">
        <f>D3588=VLOOKUP($A3588,'Vals 0505'!$A:$L,4,FALSE)</f>
        <v>1</v>
      </c>
      <c r="Q3588" t="b">
        <f>E3588=VLOOKUP($A3588,'Vals 0505'!$A:$L,5,FALSE)</f>
        <v>1</v>
      </c>
      <c r="R3588" t="b">
        <f>F3588=VLOOKUP($A3588,'Vals 0505'!$A:$L,6,FALSE)</f>
        <v>1</v>
      </c>
      <c r="S3588" t="b">
        <f>G3588=VLOOKUP($A3588,'Vals 0505'!$A:$L,7,FALSE)</f>
        <v>1</v>
      </c>
      <c r="T3588" t="b">
        <f>H3588=VLOOKUP($A3588,'Vals 0505'!$A:$L,8,FALSE)</f>
        <v>1</v>
      </c>
      <c r="U3588" t="b">
        <f>I3588=VLOOKUP($A3588,'Vals 0505'!$A:$L,9,FALSE)</f>
        <v>1</v>
      </c>
      <c r="V3588" t="b">
        <f>J3588=VLOOKUP($A3588,'Vals 0505'!$A:$L,10,FALSE)</f>
        <v>0</v>
      </c>
      <c r="W3588" t="b">
        <f>K3588=VLOOKUP($A3588,'Vals 0505'!$A:$L,11,FALSE)</f>
        <v>1</v>
      </c>
      <c r="X3588" t="b">
        <f>L3588=VLOOKUP($A3588,'Vals 0505'!$A:$L,12,FALSE)</f>
        <v>1</v>
      </c>
      <c r="Y3588">
        <f t="shared" si="56"/>
        <v>18090</v>
      </c>
      <c r="Z3588" t="str">
        <f>VLOOKUP($A3588,'Vals 0505'!$A:$L,10,FALSE)</f>
        <v>Medium</v>
      </c>
    </row>
    <row r="3589" spans="1:26">
      <c r="A3589" s="4">
        <v>18091</v>
      </c>
      <c r="B3589" s="5" t="s">
        <v>472</v>
      </c>
      <c r="C3589" s="5" t="s">
        <v>31</v>
      </c>
      <c r="D3589" s="5"/>
      <c r="E3589" s="4"/>
      <c r="F3589" s="5"/>
      <c r="G3589" s="4"/>
      <c r="H3589" s="5" t="s">
        <v>32</v>
      </c>
      <c r="I3589" s="5" t="s">
        <v>476</v>
      </c>
      <c r="J3589" s="5" t="s">
        <v>284</v>
      </c>
      <c r="K3589" s="5" t="s">
        <v>33</v>
      </c>
      <c r="L3589" s="5" t="s">
        <v>17</v>
      </c>
      <c r="M3589" t="b">
        <f>A3589=VLOOKUP($A3589,'Vals 0505'!$A:$L,1,FALSE)</f>
        <v>1</v>
      </c>
      <c r="N3589" t="b">
        <f>B3589=VLOOKUP($A3589,'Vals 0505'!$A:$L,2,FALSE)</f>
        <v>1</v>
      </c>
      <c r="O3589" t="b">
        <f>C3589=VLOOKUP($A3589,'Vals 0505'!$A:$L,3,FALSE)</f>
        <v>1</v>
      </c>
      <c r="P3589" t="b">
        <f>D3589=VLOOKUP($A3589,'Vals 0505'!$A:$L,4,FALSE)</f>
        <v>1</v>
      </c>
      <c r="Q3589" t="b">
        <f>E3589=VLOOKUP($A3589,'Vals 0505'!$A:$L,5,FALSE)</f>
        <v>1</v>
      </c>
      <c r="R3589" t="b">
        <f>F3589=VLOOKUP($A3589,'Vals 0505'!$A:$L,6,FALSE)</f>
        <v>1</v>
      </c>
      <c r="S3589" t="b">
        <f>G3589=VLOOKUP($A3589,'Vals 0505'!$A:$L,7,FALSE)</f>
        <v>1</v>
      </c>
      <c r="T3589" t="b">
        <f>H3589=VLOOKUP($A3589,'Vals 0505'!$A:$L,8,FALSE)</f>
        <v>1</v>
      </c>
      <c r="U3589" t="b">
        <f>I3589=VLOOKUP($A3589,'Vals 0505'!$A:$L,9,FALSE)</f>
        <v>1</v>
      </c>
      <c r="V3589" t="b">
        <f>J3589=VLOOKUP($A3589,'Vals 0505'!$A:$L,10,FALSE)</f>
        <v>0</v>
      </c>
      <c r="W3589" t="b">
        <f>K3589=VLOOKUP($A3589,'Vals 0505'!$A:$L,11,FALSE)</f>
        <v>1</v>
      </c>
      <c r="X3589" t="b">
        <f>L3589=VLOOKUP($A3589,'Vals 0505'!$A:$L,12,FALSE)</f>
        <v>1</v>
      </c>
      <c r="Y3589">
        <f t="shared" si="56"/>
        <v>18091</v>
      </c>
      <c r="Z3589" t="str">
        <f>VLOOKUP($A3589,'Vals 0505'!$A:$L,10,FALSE)</f>
        <v>Medium</v>
      </c>
    </row>
    <row r="3590" spans="1:26">
      <c r="A3590" s="3">
        <v>18092</v>
      </c>
      <c r="B3590" s="5" t="s">
        <v>472</v>
      </c>
      <c r="C3590" s="5" t="s">
        <v>31</v>
      </c>
      <c r="D3590" s="5"/>
      <c r="E3590" s="4"/>
      <c r="F3590" s="5"/>
      <c r="G3590" s="4"/>
      <c r="H3590" s="5" t="s">
        <v>32</v>
      </c>
      <c r="I3590" s="5" t="s">
        <v>476</v>
      </c>
      <c r="J3590" s="5" t="s">
        <v>284</v>
      </c>
      <c r="K3590" s="5" t="s">
        <v>486</v>
      </c>
      <c r="L3590" s="5" t="s">
        <v>17</v>
      </c>
      <c r="M3590" t="b">
        <f>A3590=VLOOKUP($A3590,'Vals 0505'!$A:$L,1,FALSE)</f>
        <v>1</v>
      </c>
      <c r="N3590" t="b">
        <f>B3590=VLOOKUP($A3590,'Vals 0505'!$A:$L,2,FALSE)</f>
        <v>1</v>
      </c>
      <c r="O3590" t="b">
        <f>C3590=VLOOKUP($A3590,'Vals 0505'!$A:$L,3,FALSE)</f>
        <v>1</v>
      </c>
      <c r="P3590" t="b">
        <f>D3590=VLOOKUP($A3590,'Vals 0505'!$A:$L,4,FALSE)</f>
        <v>1</v>
      </c>
      <c r="Q3590" t="b">
        <f>E3590=VLOOKUP($A3590,'Vals 0505'!$A:$L,5,FALSE)</f>
        <v>1</v>
      </c>
      <c r="R3590" t="b">
        <f>F3590=VLOOKUP($A3590,'Vals 0505'!$A:$L,6,FALSE)</f>
        <v>1</v>
      </c>
      <c r="S3590" t="b">
        <f>G3590=VLOOKUP($A3590,'Vals 0505'!$A:$L,7,FALSE)</f>
        <v>1</v>
      </c>
      <c r="T3590" t="b">
        <f>H3590=VLOOKUP($A3590,'Vals 0505'!$A:$L,8,FALSE)</f>
        <v>1</v>
      </c>
      <c r="U3590" t="b">
        <f>I3590=VLOOKUP($A3590,'Vals 0505'!$A:$L,9,FALSE)</f>
        <v>1</v>
      </c>
      <c r="V3590" t="b">
        <f>J3590=VLOOKUP($A3590,'Vals 0505'!$A:$L,10,FALSE)</f>
        <v>0</v>
      </c>
      <c r="W3590" t="b">
        <f>K3590=VLOOKUP($A3590,'Vals 0505'!$A:$L,11,FALSE)</f>
        <v>1</v>
      </c>
      <c r="X3590" t="b">
        <f>L3590=VLOOKUP($A3590,'Vals 0505'!$A:$L,12,FALSE)</f>
        <v>1</v>
      </c>
      <c r="Y3590">
        <f t="shared" si="56"/>
        <v>18092</v>
      </c>
      <c r="Z3590" t="str">
        <f>VLOOKUP($A3590,'Vals 0505'!$A:$L,10,FALSE)</f>
        <v>Medium</v>
      </c>
    </row>
    <row r="3591" spans="1:26">
      <c r="A3591" s="4">
        <v>18093</v>
      </c>
      <c r="B3591" s="5" t="s">
        <v>472</v>
      </c>
      <c r="C3591" s="5" t="s">
        <v>31</v>
      </c>
      <c r="D3591" s="5"/>
      <c r="E3591" s="4"/>
      <c r="F3591" s="5"/>
      <c r="G3591" s="4"/>
      <c r="H3591" s="5" t="s">
        <v>32</v>
      </c>
      <c r="I3591" s="5" t="s">
        <v>396</v>
      </c>
      <c r="J3591" s="5" t="s">
        <v>284</v>
      </c>
      <c r="K3591" s="5" t="s">
        <v>438</v>
      </c>
      <c r="L3591" s="5" t="s">
        <v>17</v>
      </c>
      <c r="M3591" t="b">
        <f>A3591=VLOOKUP($A3591,'Vals 0505'!$A:$L,1,FALSE)</f>
        <v>1</v>
      </c>
      <c r="N3591" t="b">
        <f>B3591=VLOOKUP($A3591,'Vals 0505'!$A:$L,2,FALSE)</f>
        <v>1</v>
      </c>
      <c r="O3591" t="b">
        <f>C3591=VLOOKUP($A3591,'Vals 0505'!$A:$L,3,FALSE)</f>
        <v>1</v>
      </c>
      <c r="P3591" t="b">
        <f>D3591=VLOOKUP($A3591,'Vals 0505'!$A:$L,4,FALSE)</f>
        <v>1</v>
      </c>
      <c r="Q3591" t="b">
        <f>E3591=VLOOKUP($A3591,'Vals 0505'!$A:$L,5,FALSE)</f>
        <v>1</v>
      </c>
      <c r="R3591" t="b">
        <f>F3591=VLOOKUP($A3591,'Vals 0505'!$A:$L,6,FALSE)</f>
        <v>1</v>
      </c>
      <c r="S3591" t="b">
        <f>G3591=VLOOKUP($A3591,'Vals 0505'!$A:$L,7,FALSE)</f>
        <v>1</v>
      </c>
      <c r="T3591" t="b">
        <f>H3591=VLOOKUP($A3591,'Vals 0505'!$A:$L,8,FALSE)</f>
        <v>1</v>
      </c>
      <c r="U3591" t="b">
        <f>I3591=VLOOKUP($A3591,'Vals 0505'!$A:$L,9,FALSE)</f>
        <v>1</v>
      </c>
      <c r="V3591" t="b">
        <f>J3591=VLOOKUP($A3591,'Vals 0505'!$A:$L,10,FALSE)</f>
        <v>0</v>
      </c>
      <c r="W3591" t="b">
        <f>K3591=VLOOKUP($A3591,'Vals 0505'!$A:$L,11,FALSE)</f>
        <v>1</v>
      </c>
      <c r="X3591" t="b">
        <f>L3591=VLOOKUP($A3591,'Vals 0505'!$A:$L,12,FALSE)</f>
        <v>1</v>
      </c>
      <c r="Y3591">
        <f t="shared" si="56"/>
        <v>18093</v>
      </c>
      <c r="Z3591" t="str">
        <f>VLOOKUP($A3591,'Vals 0505'!$A:$L,10,FALSE)</f>
        <v>Medium</v>
      </c>
    </row>
    <row r="3592" spans="1:26">
      <c r="A3592" s="3">
        <v>18094</v>
      </c>
      <c r="B3592" s="5" t="s">
        <v>472</v>
      </c>
      <c r="C3592" s="5" t="s">
        <v>31</v>
      </c>
      <c r="D3592" s="5"/>
      <c r="E3592" s="4"/>
      <c r="F3592" s="5"/>
      <c r="G3592" s="4"/>
      <c r="H3592" s="5" t="s">
        <v>32</v>
      </c>
      <c r="I3592" s="5" t="s">
        <v>396</v>
      </c>
      <c r="J3592" s="5" t="s">
        <v>284</v>
      </c>
      <c r="K3592" s="5" t="s">
        <v>617</v>
      </c>
      <c r="L3592" s="5" t="s">
        <v>17</v>
      </c>
      <c r="M3592" t="b">
        <f>A3592=VLOOKUP($A3592,'Vals 0505'!$A:$L,1,FALSE)</f>
        <v>1</v>
      </c>
      <c r="N3592" t="b">
        <f>B3592=VLOOKUP($A3592,'Vals 0505'!$A:$L,2,FALSE)</f>
        <v>1</v>
      </c>
      <c r="O3592" t="b">
        <f>C3592=VLOOKUP($A3592,'Vals 0505'!$A:$L,3,FALSE)</f>
        <v>1</v>
      </c>
      <c r="P3592" t="b">
        <f>D3592=VLOOKUP($A3592,'Vals 0505'!$A:$L,4,FALSE)</f>
        <v>1</v>
      </c>
      <c r="Q3592" t="b">
        <f>E3592=VLOOKUP($A3592,'Vals 0505'!$A:$L,5,FALSE)</f>
        <v>1</v>
      </c>
      <c r="R3592" t="b">
        <f>F3592=VLOOKUP($A3592,'Vals 0505'!$A:$L,6,FALSE)</f>
        <v>1</v>
      </c>
      <c r="S3592" t="b">
        <f>G3592=VLOOKUP($A3592,'Vals 0505'!$A:$L,7,FALSE)</f>
        <v>1</v>
      </c>
      <c r="T3592" t="b">
        <f>H3592=VLOOKUP($A3592,'Vals 0505'!$A:$L,8,FALSE)</f>
        <v>1</v>
      </c>
      <c r="U3592" t="b">
        <f>I3592=VLOOKUP($A3592,'Vals 0505'!$A:$L,9,FALSE)</f>
        <v>1</v>
      </c>
      <c r="V3592" t="b">
        <f>J3592=VLOOKUP($A3592,'Vals 0505'!$A:$L,10,FALSE)</f>
        <v>0</v>
      </c>
      <c r="W3592" t="b">
        <f>K3592=VLOOKUP($A3592,'Vals 0505'!$A:$L,11,FALSE)</f>
        <v>1</v>
      </c>
      <c r="X3592" t="b">
        <f>L3592=VLOOKUP($A3592,'Vals 0505'!$A:$L,12,FALSE)</f>
        <v>1</v>
      </c>
      <c r="Y3592">
        <f t="shared" si="56"/>
        <v>18094</v>
      </c>
      <c r="Z3592" t="str">
        <f>VLOOKUP($A3592,'Vals 0505'!$A:$L,10,FALSE)</f>
        <v>Medium</v>
      </c>
    </row>
    <row r="3593" spans="1:26">
      <c r="A3593" s="4">
        <v>18095</v>
      </c>
      <c r="B3593" s="5" t="s">
        <v>472</v>
      </c>
      <c r="C3593" s="5" t="s">
        <v>31</v>
      </c>
      <c r="D3593" s="5"/>
      <c r="E3593" s="4"/>
      <c r="F3593" s="5"/>
      <c r="G3593" s="4"/>
      <c r="H3593" s="5" t="s">
        <v>32</v>
      </c>
      <c r="I3593" s="5" t="s">
        <v>396</v>
      </c>
      <c r="J3593" s="5" t="s">
        <v>284</v>
      </c>
      <c r="K3593" s="5" t="s">
        <v>958</v>
      </c>
      <c r="L3593" s="5" t="s">
        <v>17</v>
      </c>
      <c r="M3593" t="b">
        <f>A3593=VLOOKUP($A3593,'Vals 0505'!$A:$L,1,FALSE)</f>
        <v>1</v>
      </c>
      <c r="N3593" t="b">
        <f>B3593=VLOOKUP($A3593,'Vals 0505'!$A:$L,2,FALSE)</f>
        <v>1</v>
      </c>
      <c r="O3593" t="b">
        <f>C3593=VLOOKUP($A3593,'Vals 0505'!$A:$L,3,FALSE)</f>
        <v>1</v>
      </c>
      <c r="P3593" t="b">
        <f>D3593=VLOOKUP($A3593,'Vals 0505'!$A:$L,4,FALSE)</f>
        <v>1</v>
      </c>
      <c r="Q3593" t="b">
        <f>E3593=VLOOKUP($A3593,'Vals 0505'!$A:$L,5,FALSE)</f>
        <v>1</v>
      </c>
      <c r="R3593" t="b">
        <f>F3593=VLOOKUP($A3593,'Vals 0505'!$A:$L,6,FALSE)</f>
        <v>1</v>
      </c>
      <c r="S3593" t="b">
        <f>G3593=VLOOKUP($A3593,'Vals 0505'!$A:$L,7,FALSE)</f>
        <v>1</v>
      </c>
      <c r="T3593" t="b">
        <f>H3593=VLOOKUP($A3593,'Vals 0505'!$A:$L,8,FALSE)</f>
        <v>1</v>
      </c>
      <c r="U3593" t="b">
        <f>I3593=VLOOKUP($A3593,'Vals 0505'!$A:$L,9,FALSE)</f>
        <v>1</v>
      </c>
      <c r="V3593" t="b">
        <f>J3593=VLOOKUP($A3593,'Vals 0505'!$A:$L,10,FALSE)</f>
        <v>0</v>
      </c>
      <c r="W3593" t="b">
        <f>K3593=VLOOKUP($A3593,'Vals 0505'!$A:$L,11,FALSE)</f>
        <v>1</v>
      </c>
      <c r="X3593" t="b">
        <f>L3593=VLOOKUP($A3593,'Vals 0505'!$A:$L,12,FALSE)</f>
        <v>1</v>
      </c>
      <c r="Y3593">
        <f t="shared" si="56"/>
        <v>18095</v>
      </c>
      <c r="Z3593" t="str">
        <f>VLOOKUP($A3593,'Vals 0505'!$A:$L,10,FALSE)</f>
        <v>Medium</v>
      </c>
    </row>
    <row r="3594" spans="1:26">
      <c r="A3594" s="3">
        <v>18101</v>
      </c>
      <c r="B3594" s="5" t="s">
        <v>472</v>
      </c>
      <c r="C3594" s="5" t="s">
        <v>200</v>
      </c>
      <c r="D3594" s="5"/>
      <c r="E3594" s="4"/>
      <c r="F3594" s="5"/>
      <c r="G3594" s="4"/>
      <c r="H3594" s="5" t="s">
        <v>201</v>
      </c>
      <c r="I3594" s="5" t="s">
        <v>476</v>
      </c>
      <c r="J3594" s="5" t="s">
        <v>284</v>
      </c>
      <c r="K3594" s="5" t="s">
        <v>953</v>
      </c>
      <c r="L3594" s="5" t="s">
        <v>17</v>
      </c>
      <c r="M3594" t="b">
        <f>A3594=VLOOKUP($A3594,'Vals 0505'!$A:$L,1,FALSE)</f>
        <v>1</v>
      </c>
      <c r="N3594" t="b">
        <f>B3594=VLOOKUP($A3594,'Vals 0505'!$A:$L,2,FALSE)</f>
        <v>1</v>
      </c>
      <c r="O3594" t="b">
        <f>C3594=VLOOKUP($A3594,'Vals 0505'!$A:$L,3,FALSE)</f>
        <v>1</v>
      </c>
      <c r="P3594" t="b">
        <f>D3594=VLOOKUP($A3594,'Vals 0505'!$A:$L,4,FALSE)</f>
        <v>1</v>
      </c>
      <c r="Q3594" t="b">
        <f>E3594=VLOOKUP($A3594,'Vals 0505'!$A:$L,5,FALSE)</f>
        <v>1</v>
      </c>
      <c r="R3594" t="b">
        <f>F3594=VLOOKUP($A3594,'Vals 0505'!$A:$L,6,FALSE)</f>
        <v>1</v>
      </c>
      <c r="S3594" t="b">
        <f>G3594=VLOOKUP($A3594,'Vals 0505'!$A:$L,7,FALSE)</f>
        <v>1</v>
      </c>
      <c r="T3594" t="b">
        <f>H3594=VLOOKUP($A3594,'Vals 0505'!$A:$L,8,FALSE)</f>
        <v>1</v>
      </c>
      <c r="U3594" t="b">
        <f>I3594=VLOOKUP($A3594,'Vals 0505'!$A:$L,9,FALSE)</f>
        <v>1</v>
      </c>
      <c r="V3594" t="b">
        <f>J3594=VLOOKUP($A3594,'Vals 0505'!$A:$L,10,FALSE)</f>
        <v>1</v>
      </c>
      <c r="W3594" t="b">
        <f>K3594=VLOOKUP($A3594,'Vals 0505'!$A:$L,11,FALSE)</f>
        <v>1</v>
      </c>
      <c r="X3594" t="b">
        <f>L3594=VLOOKUP($A3594,'Vals 0505'!$A:$L,12,FALSE)</f>
        <v>1</v>
      </c>
      <c r="Y3594">
        <f t="shared" si="56"/>
        <v>18101</v>
      </c>
    </row>
    <row r="3595" spans="1:26">
      <c r="A3595" s="4">
        <v>18102</v>
      </c>
      <c r="B3595" s="5" t="s">
        <v>472</v>
      </c>
      <c r="C3595" s="5" t="s">
        <v>200</v>
      </c>
      <c r="D3595" s="5"/>
      <c r="E3595" s="4"/>
      <c r="F3595" s="5"/>
      <c r="G3595" s="4"/>
      <c r="H3595" s="5" t="s">
        <v>201</v>
      </c>
      <c r="I3595" s="5" t="s">
        <v>476</v>
      </c>
      <c r="J3595" s="5" t="s">
        <v>284</v>
      </c>
      <c r="K3595" s="5" t="s">
        <v>954</v>
      </c>
      <c r="L3595" s="5" t="s">
        <v>17</v>
      </c>
      <c r="M3595" t="b">
        <f>A3595=VLOOKUP($A3595,'Vals 0505'!$A:$L,1,FALSE)</f>
        <v>1</v>
      </c>
      <c r="N3595" t="b">
        <f>B3595=VLOOKUP($A3595,'Vals 0505'!$A:$L,2,FALSE)</f>
        <v>1</v>
      </c>
      <c r="O3595" t="b">
        <f>C3595=VLOOKUP($A3595,'Vals 0505'!$A:$L,3,FALSE)</f>
        <v>1</v>
      </c>
      <c r="P3595" t="b">
        <f>D3595=VLOOKUP($A3595,'Vals 0505'!$A:$L,4,FALSE)</f>
        <v>1</v>
      </c>
      <c r="Q3595" t="b">
        <f>E3595=VLOOKUP($A3595,'Vals 0505'!$A:$L,5,FALSE)</f>
        <v>1</v>
      </c>
      <c r="R3595" t="b">
        <f>F3595=VLOOKUP($A3595,'Vals 0505'!$A:$L,6,FALSE)</f>
        <v>1</v>
      </c>
      <c r="S3595" t="b">
        <f>G3595=VLOOKUP($A3595,'Vals 0505'!$A:$L,7,FALSE)</f>
        <v>1</v>
      </c>
      <c r="T3595" t="b">
        <f>H3595=VLOOKUP($A3595,'Vals 0505'!$A:$L,8,FALSE)</f>
        <v>1</v>
      </c>
      <c r="U3595" t="b">
        <f>I3595=VLOOKUP($A3595,'Vals 0505'!$A:$L,9,FALSE)</f>
        <v>1</v>
      </c>
      <c r="V3595" t="b">
        <f>J3595=VLOOKUP($A3595,'Vals 0505'!$A:$L,10,FALSE)</f>
        <v>1</v>
      </c>
      <c r="W3595" t="b">
        <f>K3595=VLOOKUP($A3595,'Vals 0505'!$A:$L,11,FALSE)</f>
        <v>1</v>
      </c>
      <c r="X3595" t="b">
        <f>L3595=VLOOKUP($A3595,'Vals 0505'!$A:$L,12,FALSE)</f>
        <v>1</v>
      </c>
      <c r="Y3595">
        <f t="shared" si="56"/>
        <v>18102</v>
      </c>
    </row>
    <row r="3596" spans="1:26">
      <c r="A3596" s="3">
        <v>18103</v>
      </c>
      <c r="B3596" s="5" t="s">
        <v>472</v>
      </c>
      <c r="C3596" s="5" t="s">
        <v>200</v>
      </c>
      <c r="D3596" s="5"/>
      <c r="E3596" s="4"/>
      <c r="F3596" s="5"/>
      <c r="G3596" s="4"/>
      <c r="H3596" s="5" t="s">
        <v>201</v>
      </c>
      <c r="I3596" s="5" t="s">
        <v>476</v>
      </c>
      <c r="J3596" s="5" t="s">
        <v>284</v>
      </c>
      <c r="K3596" s="5" t="s">
        <v>955</v>
      </c>
      <c r="L3596" s="5" t="s">
        <v>17</v>
      </c>
      <c r="M3596" t="b">
        <f>A3596=VLOOKUP($A3596,'Vals 0505'!$A:$L,1,FALSE)</f>
        <v>1</v>
      </c>
      <c r="N3596" t="b">
        <f>B3596=VLOOKUP($A3596,'Vals 0505'!$A:$L,2,FALSE)</f>
        <v>1</v>
      </c>
      <c r="O3596" t="b">
        <f>C3596=VLOOKUP($A3596,'Vals 0505'!$A:$L,3,FALSE)</f>
        <v>1</v>
      </c>
      <c r="P3596" t="b">
        <f>D3596=VLOOKUP($A3596,'Vals 0505'!$A:$L,4,FALSE)</f>
        <v>1</v>
      </c>
      <c r="Q3596" t="b">
        <f>E3596=VLOOKUP($A3596,'Vals 0505'!$A:$L,5,FALSE)</f>
        <v>1</v>
      </c>
      <c r="R3596" t="b">
        <f>F3596=VLOOKUP($A3596,'Vals 0505'!$A:$L,6,FALSE)</f>
        <v>1</v>
      </c>
      <c r="S3596" t="b">
        <f>G3596=VLOOKUP($A3596,'Vals 0505'!$A:$L,7,FALSE)</f>
        <v>1</v>
      </c>
      <c r="T3596" t="b">
        <f>H3596=VLOOKUP($A3596,'Vals 0505'!$A:$L,8,FALSE)</f>
        <v>1</v>
      </c>
      <c r="U3596" t="b">
        <f>I3596=VLOOKUP($A3596,'Vals 0505'!$A:$L,9,FALSE)</f>
        <v>1</v>
      </c>
      <c r="V3596" t="b">
        <f>J3596=VLOOKUP($A3596,'Vals 0505'!$A:$L,10,FALSE)</f>
        <v>1</v>
      </c>
      <c r="W3596" t="b">
        <f>K3596=VLOOKUP($A3596,'Vals 0505'!$A:$L,11,FALSE)</f>
        <v>1</v>
      </c>
      <c r="X3596" t="b">
        <f>L3596=VLOOKUP($A3596,'Vals 0505'!$A:$L,12,FALSE)</f>
        <v>1</v>
      </c>
      <c r="Y3596">
        <f t="shared" si="56"/>
        <v>18103</v>
      </c>
    </row>
    <row r="3597" spans="1:26">
      <c r="A3597" s="4">
        <v>18105</v>
      </c>
      <c r="B3597" s="5" t="s">
        <v>472</v>
      </c>
      <c r="C3597" s="5" t="s">
        <v>200</v>
      </c>
      <c r="D3597" s="5"/>
      <c r="E3597" s="4"/>
      <c r="F3597" s="5"/>
      <c r="G3597" s="4"/>
      <c r="H3597" s="5" t="s">
        <v>201</v>
      </c>
      <c r="I3597" s="5" t="s">
        <v>476</v>
      </c>
      <c r="J3597" s="5" t="s">
        <v>284</v>
      </c>
      <c r="K3597" s="5" t="s">
        <v>957</v>
      </c>
      <c r="L3597" s="5" t="s">
        <v>17</v>
      </c>
      <c r="M3597" t="b">
        <f>A3597=VLOOKUP($A3597,'Vals 0505'!$A:$L,1,FALSE)</f>
        <v>1</v>
      </c>
      <c r="N3597" t="b">
        <f>B3597=VLOOKUP($A3597,'Vals 0505'!$A:$L,2,FALSE)</f>
        <v>1</v>
      </c>
      <c r="O3597" t="b">
        <f>C3597=VLOOKUP($A3597,'Vals 0505'!$A:$L,3,FALSE)</f>
        <v>1</v>
      </c>
      <c r="P3597" t="b">
        <f>D3597=VLOOKUP($A3597,'Vals 0505'!$A:$L,4,FALSE)</f>
        <v>1</v>
      </c>
      <c r="Q3597" t="b">
        <f>E3597=VLOOKUP($A3597,'Vals 0505'!$A:$L,5,FALSE)</f>
        <v>1</v>
      </c>
      <c r="R3597" t="b">
        <f>F3597=VLOOKUP($A3597,'Vals 0505'!$A:$L,6,FALSE)</f>
        <v>1</v>
      </c>
      <c r="S3597" t="b">
        <f>G3597=VLOOKUP($A3597,'Vals 0505'!$A:$L,7,FALSE)</f>
        <v>1</v>
      </c>
      <c r="T3597" t="b">
        <f>H3597=VLOOKUP($A3597,'Vals 0505'!$A:$L,8,FALSE)</f>
        <v>1</v>
      </c>
      <c r="U3597" t="b">
        <f>I3597=VLOOKUP($A3597,'Vals 0505'!$A:$L,9,FALSE)</f>
        <v>1</v>
      </c>
      <c r="V3597" t="b">
        <f>J3597=VLOOKUP($A3597,'Vals 0505'!$A:$L,10,FALSE)</f>
        <v>1</v>
      </c>
      <c r="W3597" t="b">
        <f>K3597=VLOOKUP($A3597,'Vals 0505'!$A:$L,11,FALSE)</f>
        <v>1</v>
      </c>
      <c r="X3597" t="b">
        <f>L3597=VLOOKUP($A3597,'Vals 0505'!$A:$L,12,FALSE)</f>
        <v>1</v>
      </c>
      <c r="Y3597">
        <f t="shared" si="56"/>
        <v>18105</v>
      </c>
    </row>
    <row r="3598" spans="1:26">
      <c r="A3598" s="3">
        <v>18106</v>
      </c>
      <c r="B3598" s="5" t="s">
        <v>472</v>
      </c>
      <c r="C3598" s="5" t="s">
        <v>200</v>
      </c>
      <c r="D3598" s="5"/>
      <c r="E3598" s="4"/>
      <c r="F3598" s="5"/>
      <c r="G3598" s="4"/>
      <c r="H3598" s="5" t="s">
        <v>201</v>
      </c>
      <c r="I3598" s="5" t="s">
        <v>476</v>
      </c>
      <c r="J3598" s="5" t="s">
        <v>284</v>
      </c>
      <c r="K3598" s="5" t="s">
        <v>33</v>
      </c>
      <c r="L3598" s="5" t="s">
        <v>17</v>
      </c>
      <c r="M3598" t="b">
        <f>A3598=VLOOKUP($A3598,'Vals 0505'!$A:$L,1,FALSE)</f>
        <v>1</v>
      </c>
      <c r="N3598" t="b">
        <f>B3598=VLOOKUP($A3598,'Vals 0505'!$A:$L,2,FALSE)</f>
        <v>1</v>
      </c>
      <c r="O3598" t="b">
        <f>C3598=VLOOKUP($A3598,'Vals 0505'!$A:$L,3,FALSE)</f>
        <v>1</v>
      </c>
      <c r="P3598" t="b">
        <f>D3598=VLOOKUP($A3598,'Vals 0505'!$A:$L,4,FALSE)</f>
        <v>1</v>
      </c>
      <c r="Q3598" t="b">
        <f>E3598=VLOOKUP($A3598,'Vals 0505'!$A:$L,5,FALSE)</f>
        <v>1</v>
      </c>
      <c r="R3598" t="b">
        <f>F3598=VLOOKUP($A3598,'Vals 0505'!$A:$L,6,FALSE)</f>
        <v>1</v>
      </c>
      <c r="S3598" t="b">
        <f>G3598=VLOOKUP($A3598,'Vals 0505'!$A:$L,7,FALSE)</f>
        <v>1</v>
      </c>
      <c r="T3598" t="b">
        <f>H3598=VLOOKUP($A3598,'Vals 0505'!$A:$L,8,FALSE)</f>
        <v>1</v>
      </c>
      <c r="U3598" t="b">
        <f>I3598=VLOOKUP($A3598,'Vals 0505'!$A:$L,9,FALSE)</f>
        <v>1</v>
      </c>
      <c r="V3598" t="b">
        <f>J3598=VLOOKUP($A3598,'Vals 0505'!$A:$L,10,FALSE)</f>
        <v>1</v>
      </c>
      <c r="W3598" t="b">
        <f>K3598=VLOOKUP($A3598,'Vals 0505'!$A:$L,11,FALSE)</f>
        <v>1</v>
      </c>
      <c r="X3598" t="b">
        <f>L3598=VLOOKUP($A3598,'Vals 0505'!$A:$L,12,FALSE)</f>
        <v>1</v>
      </c>
      <c r="Y3598">
        <f t="shared" si="56"/>
        <v>18106</v>
      </c>
    </row>
    <row r="3599" spans="1:26">
      <c r="A3599" s="4">
        <v>18108</v>
      </c>
      <c r="B3599" s="5" t="s">
        <v>472</v>
      </c>
      <c r="C3599" s="5" t="s">
        <v>26</v>
      </c>
      <c r="D3599" s="5"/>
      <c r="E3599" s="4"/>
      <c r="F3599" s="5"/>
      <c r="G3599" s="4"/>
      <c r="H3599" s="5" t="s">
        <v>1087</v>
      </c>
      <c r="I3599" s="5" t="s">
        <v>476</v>
      </c>
      <c r="J3599" s="5" t="s">
        <v>284</v>
      </c>
      <c r="K3599" s="5"/>
      <c r="L3599" s="5" t="s">
        <v>17</v>
      </c>
      <c r="M3599" t="b">
        <f>A3599=VLOOKUP($A3599,'Vals 0505'!$A:$L,1,FALSE)</f>
        <v>1</v>
      </c>
      <c r="N3599" t="b">
        <f>B3599=VLOOKUP($A3599,'Vals 0505'!$A:$L,2,FALSE)</f>
        <v>1</v>
      </c>
      <c r="O3599" t="b">
        <f>C3599=VLOOKUP($A3599,'Vals 0505'!$A:$L,3,FALSE)</f>
        <v>1</v>
      </c>
      <c r="P3599" t="b">
        <f>D3599=VLOOKUP($A3599,'Vals 0505'!$A:$L,4,FALSE)</f>
        <v>1</v>
      </c>
      <c r="Q3599" t="b">
        <f>E3599=VLOOKUP($A3599,'Vals 0505'!$A:$L,5,FALSE)</f>
        <v>1</v>
      </c>
      <c r="R3599" t="b">
        <f>F3599=VLOOKUP($A3599,'Vals 0505'!$A:$L,6,FALSE)</f>
        <v>1</v>
      </c>
      <c r="S3599" t="b">
        <f>G3599=VLOOKUP($A3599,'Vals 0505'!$A:$L,7,FALSE)</f>
        <v>1</v>
      </c>
      <c r="T3599" t="b">
        <f>H3599=VLOOKUP($A3599,'Vals 0505'!$A:$L,8,FALSE)</f>
        <v>1</v>
      </c>
      <c r="U3599" t="b">
        <f>I3599=VLOOKUP($A3599,'Vals 0505'!$A:$L,9,FALSE)</f>
        <v>1</v>
      </c>
      <c r="V3599" t="b">
        <f>J3599=VLOOKUP($A3599,'Vals 0505'!$A:$L,10,FALSE)</f>
        <v>1</v>
      </c>
      <c r="W3599" t="b">
        <f>K3599=VLOOKUP($A3599,'Vals 0505'!$A:$L,11,FALSE)</f>
        <v>1</v>
      </c>
      <c r="X3599" t="b">
        <f>L3599=VLOOKUP($A3599,'Vals 0505'!$A:$L,12,FALSE)</f>
        <v>1</v>
      </c>
      <c r="Y3599">
        <f t="shared" si="56"/>
        <v>18108</v>
      </c>
    </row>
    <row r="3600" spans="1:26">
      <c r="A3600" s="3">
        <v>18111</v>
      </c>
      <c r="B3600" s="5" t="s">
        <v>472</v>
      </c>
      <c r="C3600" s="5" t="s">
        <v>200</v>
      </c>
      <c r="D3600" s="5"/>
      <c r="E3600" s="4"/>
      <c r="F3600" s="5"/>
      <c r="G3600" s="4"/>
      <c r="H3600" s="5" t="s">
        <v>201</v>
      </c>
      <c r="I3600" s="5" t="s">
        <v>476</v>
      </c>
      <c r="J3600" s="5" t="s">
        <v>284</v>
      </c>
      <c r="K3600" s="5" t="s">
        <v>486</v>
      </c>
      <c r="L3600" s="5" t="s">
        <v>17</v>
      </c>
      <c r="M3600" t="b">
        <f>A3600=VLOOKUP($A3600,'Vals 0505'!$A:$L,1,FALSE)</f>
        <v>1</v>
      </c>
      <c r="N3600" t="b">
        <f>B3600=VLOOKUP($A3600,'Vals 0505'!$A:$L,2,FALSE)</f>
        <v>1</v>
      </c>
      <c r="O3600" t="b">
        <f>C3600=VLOOKUP($A3600,'Vals 0505'!$A:$L,3,FALSE)</f>
        <v>1</v>
      </c>
      <c r="P3600" t="b">
        <f>D3600=VLOOKUP($A3600,'Vals 0505'!$A:$L,4,FALSE)</f>
        <v>1</v>
      </c>
      <c r="Q3600" t="b">
        <f>E3600=VLOOKUP($A3600,'Vals 0505'!$A:$L,5,FALSE)</f>
        <v>1</v>
      </c>
      <c r="R3600" t="b">
        <f>F3600=VLOOKUP($A3600,'Vals 0505'!$A:$L,6,FALSE)</f>
        <v>1</v>
      </c>
      <c r="S3600" t="b">
        <f>G3600=VLOOKUP($A3600,'Vals 0505'!$A:$L,7,FALSE)</f>
        <v>1</v>
      </c>
      <c r="T3600" t="b">
        <f>H3600=VLOOKUP($A3600,'Vals 0505'!$A:$L,8,FALSE)</f>
        <v>1</v>
      </c>
      <c r="U3600" t="b">
        <f>I3600=VLOOKUP($A3600,'Vals 0505'!$A:$L,9,FALSE)</f>
        <v>1</v>
      </c>
      <c r="V3600" t="b">
        <f>J3600=VLOOKUP($A3600,'Vals 0505'!$A:$L,10,FALSE)</f>
        <v>1</v>
      </c>
      <c r="W3600" t="b">
        <f>K3600=VLOOKUP($A3600,'Vals 0505'!$A:$L,11,FALSE)</f>
        <v>1</v>
      </c>
      <c r="X3600" t="b">
        <f>L3600=VLOOKUP($A3600,'Vals 0505'!$A:$L,12,FALSE)</f>
        <v>1</v>
      </c>
      <c r="Y3600">
        <f t="shared" si="56"/>
        <v>18111</v>
      </c>
    </row>
    <row r="3601" spans="1:25">
      <c r="A3601" s="4">
        <v>18112</v>
      </c>
      <c r="B3601" s="5" t="s">
        <v>472</v>
      </c>
      <c r="C3601" s="5" t="s">
        <v>200</v>
      </c>
      <c r="D3601" s="5"/>
      <c r="E3601" s="4"/>
      <c r="F3601" s="5"/>
      <c r="G3601" s="4"/>
      <c r="H3601" s="5" t="s">
        <v>201</v>
      </c>
      <c r="I3601" s="5" t="s">
        <v>476</v>
      </c>
      <c r="J3601" s="5" t="s">
        <v>284</v>
      </c>
      <c r="K3601" s="5" t="s">
        <v>937</v>
      </c>
      <c r="L3601" s="5" t="s">
        <v>17</v>
      </c>
      <c r="M3601" t="b">
        <f>A3601=VLOOKUP($A3601,'Vals 0505'!$A:$L,1,FALSE)</f>
        <v>1</v>
      </c>
      <c r="N3601" t="b">
        <f>B3601=VLOOKUP($A3601,'Vals 0505'!$A:$L,2,FALSE)</f>
        <v>1</v>
      </c>
      <c r="O3601" t="b">
        <f>C3601=VLOOKUP($A3601,'Vals 0505'!$A:$L,3,FALSE)</f>
        <v>1</v>
      </c>
      <c r="P3601" t="b">
        <f>D3601=VLOOKUP($A3601,'Vals 0505'!$A:$L,4,FALSE)</f>
        <v>1</v>
      </c>
      <c r="Q3601" t="b">
        <f>E3601=VLOOKUP($A3601,'Vals 0505'!$A:$L,5,FALSE)</f>
        <v>1</v>
      </c>
      <c r="R3601" t="b">
        <f>F3601=VLOOKUP($A3601,'Vals 0505'!$A:$L,6,FALSE)</f>
        <v>1</v>
      </c>
      <c r="S3601" t="b">
        <f>G3601=VLOOKUP($A3601,'Vals 0505'!$A:$L,7,FALSE)</f>
        <v>1</v>
      </c>
      <c r="T3601" t="b">
        <f>H3601=VLOOKUP($A3601,'Vals 0505'!$A:$L,8,FALSE)</f>
        <v>1</v>
      </c>
      <c r="U3601" t="b">
        <f>I3601=VLOOKUP($A3601,'Vals 0505'!$A:$L,9,FALSE)</f>
        <v>1</v>
      </c>
      <c r="V3601" t="b">
        <f>J3601=VLOOKUP($A3601,'Vals 0505'!$A:$L,10,FALSE)</f>
        <v>1</v>
      </c>
      <c r="W3601" t="b">
        <f>K3601=VLOOKUP($A3601,'Vals 0505'!$A:$L,11,FALSE)</f>
        <v>1</v>
      </c>
      <c r="X3601" t="b">
        <f>L3601=VLOOKUP($A3601,'Vals 0505'!$A:$L,12,FALSE)</f>
        <v>1</v>
      </c>
      <c r="Y3601">
        <f t="shared" si="56"/>
        <v>18112</v>
      </c>
    </row>
    <row r="3602" spans="1:25">
      <c r="A3602" s="3">
        <v>18113</v>
      </c>
      <c r="B3602" s="5" t="s">
        <v>472</v>
      </c>
      <c r="C3602" s="5" t="s">
        <v>200</v>
      </c>
      <c r="D3602" s="5"/>
      <c r="E3602" s="4"/>
      <c r="F3602" s="5"/>
      <c r="G3602" s="4"/>
      <c r="H3602" s="5" t="s">
        <v>201</v>
      </c>
      <c r="I3602" s="5" t="s">
        <v>476</v>
      </c>
      <c r="J3602" s="5" t="s">
        <v>284</v>
      </c>
      <c r="K3602" s="5" t="s">
        <v>938</v>
      </c>
      <c r="L3602" s="5" t="s">
        <v>17</v>
      </c>
      <c r="M3602" t="b">
        <f>A3602=VLOOKUP($A3602,'Vals 0505'!$A:$L,1,FALSE)</f>
        <v>1</v>
      </c>
      <c r="N3602" t="b">
        <f>B3602=VLOOKUP($A3602,'Vals 0505'!$A:$L,2,FALSE)</f>
        <v>1</v>
      </c>
      <c r="O3602" t="b">
        <f>C3602=VLOOKUP($A3602,'Vals 0505'!$A:$L,3,FALSE)</f>
        <v>1</v>
      </c>
      <c r="P3602" t="b">
        <f>D3602=VLOOKUP($A3602,'Vals 0505'!$A:$L,4,FALSE)</f>
        <v>1</v>
      </c>
      <c r="Q3602" t="b">
        <f>E3602=VLOOKUP($A3602,'Vals 0505'!$A:$L,5,FALSE)</f>
        <v>1</v>
      </c>
      <c r="R3602" t="b">
        <f>F3602=VLOOKUP($A3602,'Vals 0505'!$A:$L,6,FALSE)</f>
        <v>1</v>
      </c>
      <c r="S3602" t="b">
        <f>G3602=VLOOKUP($A3602,'Vals 0505'!$A:$L,7,FALSE)</f>
        <v>1</v>
      </c>
      <c r="T3602" t="b">
        <f>H3602=VLOOKUP($A3602,'Vals 0505'!$A:$L,8,FALSE)</f>
        <v>1</v>
      </c>
      <c r="U3602" t="b">
        <f>I3602=VLOOKUP($A3602,'Vals 0505'!$A:$L,9,FALSE)</f>
        <v>1</v>
      </c>
      <c r="V3602" t="b">
        <f>J3602=VLOOKUP($A3602,'Vals 0505'!$A:$L,10,FALSE)</f>
        <v>1</v>
      </c>
      <c r="W3602" t="b">
        <f>K3602=VLOOKUP($A3602,'Vals 0505'!$A:$L,11,FALSE)</f>
        <v>1</v>
      </c>
      <c r="X3602" t="b">
        <f>L3602=VLOOKUP($A3602,'Vals 0505'!$A:$L,12,FALSE)</f>
        <v>1</v>
      </c>
      <c r="Y3602">
        <f t="shared" si="56"/>
        <v>18113</v>
      </c>
    </row>
    <row r="3603" spans="1:25">
      <c r="A3603" s="4">
        <v>18114</v>
      </c>
      <c r="B3603" s="5" t="s">
        <v>472</v>
      </c>
      <c r="C3603" s="5" t="s">
        <v>200</v>
      </c>
      <c r="D3603" s="5"/>
      <c r="E3603" s="4"/>
      <c r="F3603" s="5"/>
      <c r="G3603" s="4"/>
      <c r="H3603" s="5" t="s">
        <v>201</v>
      </c>
      <c r="I3603" s="5" t="s">
        <v>476</v>
      </c>
      <c r="J3603" s="5" t="s">
        <v>284</v>
      </c>
      <c r="K3603" s="5" t="s">
        <v>939</v>
      </c>
      <c r="L3603" s="5" t="s">
        <v>17</v>
      </c>
      <c r="M3603" t="b">
        <f>A3603=VLOOKUP($A3603,'Vals 0505'!$A:$L,1,FALSE)</f>
        <v>1</v>
      </c>
      <c r="N3603" t="b">
        <f>B3603=VLOOKUP($A3603,'Vals 0505'!$A:$L,2,FALSE)</f>
        <v>1</v>
      </c>
      <c r="O3603" t="b">
        <f>C3603=VLOOKUP($A3603,'Vals 0505'!$A:$L,3,FALSE)</f>
        <v>1</v>
      </c>
      <c r="P3603" t="b">
        <f>D3603=VLOOKUP($A3603,'Vals 0505'!$A:$L,4,FALSE)</f>
        <v>1</v>
      </c>
      <c r="Q3603" t="b">
        <f>E3603=VLOOKUP($A3603,'Vals 0505'!$A:$L,5,FALSE)</f>
        <v>1</v>
      </c>
      <c r="R3603" t="b">
        <f>F3603=VLOOKUP($A3603,'Vals 0505'!$A:$L,6,FALSE)</f>
        <v>1</v>
      </c>
      <c r="S3603" t="b">
        <f>G3603=VLOOKUP($A3603,'Vals 0505'!$A:$L,7,FALSE)</f>
        <v>1</v>
      </c>
      <c r="T3603" t="b">
        <f>H3603=VLOOKUP($A3603,'Vals 0505'!$A:$L,8,FALSE)</f>
        <v>1</v>
      </c>
      <c r="U3603" t="b">
        <f>I3603=VLOOKUP($A3603,'Vals 0505'!$A:$L,9,FALSE)</f>
        <v>1</v>
      </c>
      <c r="V3603" t="b">
        <f>J3603=VLOOKUP($A3603,'Vals 0505'!$A:$L,10,FALSE)</f>
        <v>1</v>
      </c>
      <c r="W3603" t="b">
        <f>K3603=VLOOKUP($A3603,'Vals 0505'!$A:$L,11,FALSE)</f>
        <v>1</v>
      </c>
      <c r="X3603" t="b">
        <f>L3603=VLOOKUP($A3603,'Vals 0505'!$A:$L,12,FALSE)</f>
        <v>1</v>
      </c>
      <c r="Y3603">
        <f t="shared" si="56"/>
        <v>18114</v>
      </c>
    </row>
    <row r="3604" spans="1:25">
      <c r="A3604" s="3">
        <v>18115</v>
      </c>
      <c r="B3604" s="5" t="s">
        <v>472</v>
      </c>
      <c r="C3604" s="5" t="s">
        <v>200</v>
      </c>
      <c r="D3604" s="5"/>
      <c r="E3604" s="4"/>
      <c r="F3604" s="5"/>
      <c r="G3604" s="4"/>
      <c r="H3604" s="5" t="s">
        <v>201</v>
      </c>
      <c r="I3604" s="5" t="s">
        <v>476</v>
      </c>
      <c r="J3604" s="5" t="s">
        <v>284</v>
      </c>
      <c r="K3604" s="5" t="s">
        <v>940</v>
      </c>
      <c r="L3604" s="5" t="s">
        <v>17</v>
      </c>
      <c r="M3604" t="b">
        <f>A3604=VLOOKUP($A3604,'Vals 0505'!$A:$L,1,FALSE)</f>
        <v>1</v>
      </c>
      <c r="N3604" t="b">
        <f>B3604=VLOOKUP($A3604,'Vals 0505'!$A:$L,2,FALSE)</f>
        <v>1</v>
      </c>
      <c r="O3604" t="b">
        <f>C3604=VLOOKUP($A3604,'Vals 0505'!$A:$L,3,FALSE)</f>
        <v>1</v>
      </c>
      <c r="P3604" t="b">
        <f>D3604=VLOOKUP($A3604,'Vals 0505'!$A:$L,4,FALSE)</f>
        <v>1</v>
      </c>
      <c r="Q3604" t="b">
        <f>E3604=VLOOKUP($A3604,'Vals 0505'!$A:$L,5,FALSE)</f>
        <v>1</v>
      </c>
      <c r="R3604" t="b">
        <f>F3604=VLOOKUP($A3604,'Vals 0505'!$A:$L,6,FALSE)</f>
        <v>1</v>
      </c>
      <c r="S3604" t="b">
        <f>G3604=VLOOKUP($A3604,'Vals 0505'!$A:$L,7,FALSE)</f>
        <v>1</v>
      </c>
      <c r="T3604" t="b">
        <f>H3604=VLOOKUP($A3604,'Vals 0505'!$A:$L,8,FALSE)</f>
        <v>1</v>
      </c>
      <c r="U3604" t="b">
        <f>I3604=VLOOKUP($A3604,'Vals 0505'!$A:$L,9,FALSE)</f>
        <v>1</v>
      </c>
      <c r="V3604" t="b">
        <f>J3604=VLOOKUP($A3604,'Vals 0505'!$A:$L,10,FALSE)</f>
        <v>1</v>
      </c>
      <c r="W3604" t="b">
        <f>K3604=VLOOKUP($A3604,'Vals 0505'!$A:$L,11,FALSE)</f>
        <v>1</v>
      </c>
      <c r="X3604" t="b">
        <f>L3604=VLOOKUP($A3604,'Vals 0505'!$A:$L,12,FALSE)</f>
        <v>1</v>
      </c>
      <c r="Y3604">
        <f t="shared" si="56"/>
        <v>18115</v>
      </c>
    </row>
    <row r="3605" spans="1:25">
      <c r="A3605" s="4">
        <v>18116</v>
      </c>
      <c r="B3605" s="5" t="s">
        <v>472</v>
      </c>
      <c r="C3605" s="5" t="s">
        <v>200</v>
      </c>
      <c r="D3605" s="5"/>
      <c r="E3605" s="4"/>
      <c r="F3605" s="5"/>
      <c r="G3605" s="4"/>
      <c r="H3605" s="5" t="s">
        <v>201</v>
      </c>
      <c r="I3605" s="5" t="s">
        <v>476</v>
      </c>
      <c r="J3605" s="5" t="s">
        <v>284</v>
      </c>
      <c r="K3605" s="5" t="s">
        <v>941</v>
      </c>
      <c r="L3605" s="5" t="s">
        <v>17</v>
      </c>
      <c r="M3605" t="b">
        <f>A3605=VLOOKUP($A3605,'Vals 0505'!$A:$L,1,FALSE)</f>
        <v>1</v>
      </c>
      <c r="N3605" t="b">
        <f>B3605=VLOOKUP($A3605,'Vals 0505'!$A:$L,2,FALSE)</f>
        <v>1</v>
      </c>
      <c r="O3605" t="b">
        <f>C3605=VLOOKUP($A3605,'Vals 0505'!$A:$L,3,FALSE)</f>
        <v>1</v>
      </c>
      <c r="P3605" t="b">
        <f>D3605=VLOOKUP($A3605,'Vals 0505'!$A:$L,4,FALSE)</f>
        <v>1</v>
      </c>
      <c r="Q3605" t="b">
        <f>E3605=VLOOKUP($A3605,'Vals 0505'!$A:$L,5,FALSE)</f>
        <v>1</v>
      </c>
      <c r="R3605" t="b">
        <f>F3605=VLOOKUP($A3605,'Vals 0505'!$A:$L,6,FALSE)</f>
        <v>1</v>
      </c>
      <c r="S3605" t="b">
        <f>G3605=VLOOKUP($A3605,'Vals 0505'!$A:$L,7,FALSE)</f>
        <v>1</v>
      </c>
      <c r="T3605" t="b">
        <f>H3605=VLOOKUP($A3605,'Vals 0505'!$A:$L,8,FALSE)</f>
        <v>1</v>
      </c>
      <c r="U3605" t="b">
        <f>I3605=VLOOKUP($A3605,'Vals 0505'!$A:$L,9,FALSE)</f>
        <v>1</v>
      </c>
      <c r="V3605" t="b">
        <f>J3605=VLOOKUP($A3605,'Vals 0505'!$A:$L,10,FALSE)</f>
        <v>1</v>
      </c>
      <c r="W3605" t="b">
        <f>K3605=VLOOKUP($A3605,'Vals 0505'!$A:$L,11,FALSE)</f>
        <v>1</v>
      </c>
      <c r="X3605" t="b">
        <f>L3605=VLOOKUP($A3605,'Vals 0505'!$A:$L,12,FALSE)</f>
        <v>1</v>
      </c>
      <c r="Y3605">
        <f t="shared" si="56"/>
        <v>18116</v>
      </c>
    </row>
    <row r="3606" spans="1:25">
      <c r="A3606" s="3">
        <v>18117</v>
      </c>
      <c r="B3606" s="5" t="s">
        <v>472</v>
      </c>
      <c r="C3606" s="5" t="s">
        <v>200</v>
      </c>
      <c r="D3606" s="5"/>
      <c r="E3606" s="4"/>
      <c r="F3606" s="5"/>
      <c r="G3606" s="4"/>
      <c r="H3606" s="5" t="s">
        <v>201</v>
      </c>
      <c r="I3606" s="5" t="s">
        <v>476</v>
      </c>
      <c r="J3606" s="5" t="s">
        <v>284</v>
      </c>
      <c r="K3606" s="5" t="s">
        <v>942</v>
      </c>
      <c r="L3606" s="5" t="s">
        <v>17</v>
      </c>
      <c r="M3606" t="b">
        <f>A3606=VLOOKUP($A3606,'Vals 0505'!$A:$L,1,FALSE)</f>
        <v>1</v>
      </c>
      <c r="N3606" t="b">
        <f>B3606=VLOOKUP($A3606,'Vals 0505'!$A:$L,2,FALSE)</f>
        <v>1</v>
      </c>
      <c r="O3606" t="b">
        <f>C3606=VLOOKUP($A3606,'Vals 0505'!$A:$L,3,FALSE)</f>
        <v>1</v>
      </c>
      <c r="P3606" t="b">
        <f>D3606=VLOOKUP($A3606,'Vals 0505'!$A:$L,4,FALSE)</f>
        <v>1</v>
      </c>
      <c r="Q3606" t="b">
        <f>E3606=VLOOKUP($A3606,'Vals 0505'!$A:$L,5,FALSE)</f>
        <v>1</v>
      </c>
      <c r="R3606" t="b">
        <f>F3606=VLOOKUP($A3606,'Vals 0505'!$A:$L,6,FALSE)</f>
        <v>1</v>
      </c>
      <c r="S3606" t="b">
        <f>G3606=VLOOKUP($A3606,'Vals 0505'!$A:$L,7,FALSE)</f>
        <v>1</v>
      </c>
      <c r="T3606" t="b">
        <f>H3606=VLOOKUP($A3606,'Vals 0505'!$A:$L,8,FALSE)</f>
        <v>1</v>
      </c>
      <c r="U3606" t="b">
        <f>I3606=VLOOKUP($A3606,'Vals 0505'!$A:$L,9,FALSE)</f>
        <v>1</v>
      </c>
      <c r="V3606" t="b">
        <f>J3606=VLOOKUP($A3606,'Vals 0505'!$A:$L,10,FALSE)</f>
        <v>1</v>
      </c>
      <c r="W3606" t="b">
        <f>K3606=VLOOKUP($A3606,'Vals 0505'!$A:$L,11,FALSE)</f>
        <v>1</v>
      </c>
      <c r="X3606" t="b">
        <f>L3606=VLOOKUP($A3606,'Vals 0505'!$A:$L,12,FALSE)</f>
        <v>1</v>
      </c>
      <c r="Y3606">
        <f t="shared" si="56"/>
        <v>18117</v>
      </c>
    </row>
    <row r="3607" spans="1:25">
      <c r="A3607" s="4">
        <v>18118</v>
      </c>
      <c r="B3607" s="5" t="s">
        <v>472</v>
      </c>
      <c r="C3607" s="5" t="s">
        <v>200</v>
      </c>
      <c r="D3607" s="5"/>
      <c r="E3607" s="4"/>
      <c r="F3607" s="5"/>
      <c r="G3607" s="4"/>
      <c r="H3607" s="5" t="s">
        <v>201</v>
      </c>
      <c r="I3607" s="5" t="s">
        <v>476</v>
      </c>
      <c r="J3607" s="5" t="s">
        <v>284</v>
      </c>
      <c r="K3607" s="5" t="s">
        <v>943</v>
      </c>
      <c r="L3607" s="5" t="s">
        <v>17</v>
      </c>
      <c r="M3607" t="b">
        <f>A3607=VLOOKUP($A3607,'Vals 0505'!$A:$L,1,FALSE)</f>
        <v>1</v>
      </c>
      <c r="N3607" t="b">
        <f>B3607=VLOOKUP($A3607,'Vals 0505'!$A:$L,2,FALSE)</f>
        <v>1</v>
      </c>
      <c r="O3607" t="b">
        <f>C3607=VLOOKUP($A3607,'Vals 0505'!$A:$L,3,FALSE)</f>
        <v>1</v>
      </c>
      <c r="P3607" t="b">
        <f>D3607=VLOOKUP($A3607,'Vals 0505'!$A:$L,4,FALSE)</f>
        <v>1</v>
      </c>
      <c r="Q3607" t="b">
        <f>E3607=VLOOKUP($A3607,'Vals 0505'!$A:$L,5,FALSE)</f>
        <v>1</v>
      </c>
      <c r="R3607" t="b">
        <f>F3607=VLOOKUP($A3607,'Vals 0505'!$A:$L,6,FALSE)</f>
        <v>1</v>
      </c>
      <c r="S3607" t="b">
        <f>G3607=VLOOKUP($A3607,'Vals 0505'!$A:$L,7,FALSE)</f>
        <v>1</v>
      </c>
      <c r="T3607" t="b">
        <f>H3607=VLOOKUP($A3607,'Vals 0505'!$A:$L,8,FALSE)</f>
        <v>1</v>
      </c>
      <c r="U3607" t="b">
        <f>I3607=VLOOKUP($A3607,'Vals 0505'!$A:$L,9,FALSE)</f>
        <v>1</v>
      </c>
      <c r="V3607" t="b">
        <f>J3607=VLOOKUP($A3607,'Vals 0505'!$A:$L,10,FALSE)</f>
        <v>1</v>
      </c>
      <c r="W3607" t="b">
        <f>K3607=VLOOKUP($A3607,'Vals 0505'!$A:$L,11,FALSE)</f>
        <v>1</v>
      </c>
      <c r="X3607" t="b">
        <f>L3607=VLOOKUP($A3607,'Vals 0505'!$A:$L,12,FALSE)</f>
        <v>1</v>
      </c>
      <c r="Y3607">
        <f t="shared" si="56"/>
        <v>18118</v>
      </c>
    </row>
    <row r="3608" spans="1:25">
      <c r="A3608" s="3">
        <v>18119</v>
      </c>
      <c r="B3608" s="5" t="s">
        <v>472</v>
      </c>
      <c r="C3608" s="5" t="s">
        <v>200</v>
      </c>
      <c r="D3608" s="5"/>
      <c r="E3608" s="4"/>
      <c r="F3608" s="5"/>
      <c r="G3608" s="4"/>
      <c r="H3608" s="5" t="s">
        <v>201</v>
      </c>
      <c r="I3608" s="5" t="s">
        <v>476</v>
      </c>
      <c r="J3608" s="5" t="s">
        <v>284</v>
      </c>
      <c r="K3608" s="5" t="s">
        <v>944</v>
      </c>
      <c r="L3608" s="5" t="s">
        <v>17</v>
      </c>
      <c r="M3608" t="b">
        <f>A3608=VLOOKUP($A3608,'Vals 0505'!$A:$L,1,FALSE)</f>
        <v>1</v>
      </c>
      <c r="N3608" t="b">
        <f>B3608=VLOOKUP($A3608,'Vals 0505'!$A:$L,2,FALSE)</f>
        <v>1</v>
      </c>
      <c r="O3608" t="b">
        <f>C3608=VLOOKUP($A3608,'Vals 0505'!$A:$L,3,FALSE)</f>
        <v>1</v>
      </c>
      <c r="P3608" t="b">
        <f>D3608=VLOOKUP($A3608,'Vals 0505'!$A:$L,4,FALSE)</f>
        <v>1</v>
      </c>
      <c r="Q3608" t="b">
        <f>E3608=VLOOKUP($A3608,'Vals 0505'!$A:$L,5,FALSE)</f>
        <v>1</v>
      </c>
      <c r="R3608" t="b">
        <f>F3608=VLOOKUP($A3608,'Vals 0505'!$A:$L,6,FALSE)</f>
        <v>1</v>
      </c>
      <c r="S3608" t="b">
        <f>G3608=VLOOKUP($A3608,'Vals 0505'!$A:$L,7,FALSE)</f>
        <v>1</v>
      </c>
      <c r="T3608" t="b">
        <f>H3608=VLOOKUP($A3608,'Vals 0505'!$A:$L,8,FALSE)</f>
        <v>1</v>
      </c>
      <c r="U3608" t="b">
        <f>I3608=VLOOKUP($A3608,'Vals 0505'!$A:$L,9,FALSE)</f>
        <v>1</v>
      </c>
      <c r="V3608" t="b">
        <f>J3608=VLOOKUP($A3608,'Vals 0505'!$A:$L,10,FALSE)</f>
        <v>1</v>
      </c>
      <c r="W3608" t="b">
        <f>K3608=VLOOKUP($A3608,'Vals 0505'!$A:$L,11,FALSE)</f>
        <v>1</v>
      </c>
      <c r="X3608" t="b">
        <f>L3608=VLOOKUP($A3608,'Vals 0505'!$A:$L,12,FALSE)</f>
        <v>1</v>
      </c>
      <c r="Y3608">
        <f t="shared" si="56"/>
        <v>18119</v>
      </c>
    </row>
    <row r="3609" spans="1:25">
      <c r="A3609" s="4">
        <v>18120</v>
      </c>
      <c r="B3609" s="5" t="s">
        <v>472</v>
      </c>
      <c r="C3609" s="5" t="s">
        <v>200</v>
      </c>
      <c r="D3609" s="5"/>
      <c r="E3609" s="4"/>
      <c r="F3609" s="5"/>
      <c r="G3609" s="4"/>
      <c r="H3609" s="5" t="s">
        <v>201</v>
      </c>
      <c r="I3609" s="5" t="s">
        <v>476</v>
      </c>
      <c r="J3609" s="5" t="s">
        <v>284</v>
      </c>
      <c r="K3609" s="5" t="s">
        <v>945</v>
      </c>
      <c r="L3609" s="5" t="s">
        <v>17</v>
      </c>
      <c r="M3609" t="b">
        <f>A3609=VLOOKUP($A3609,'Vals 0505'!$A:$L,1,FALSE)</f>
        <v>1</v>
      </c>
      <c r="N3609" t="b">
        <f>B3609=VLOOKUP($A3609,'Vals 0505'!$A:$L,2,FALSE)</f>
        <v>1</v>
      </c>
      <c r="O3609" t="b">
        <f>C3609=VLOOKUP($A3609,'Vals 0505'!$A:$L,3,FALSE)</f>
        <v>1</v>
      </c>
      <c r="P3609" t="b">
        <f>D3609=VLOOKUP($A3609,'Vals 0505'!$A:$L,4,FALSE)</f>
        <v>1</v>
      </c>
      <c r="Q3609" t="b">
        <f>E3609=VLOOKUP($A3609,'Vals 0505'!$A:$L,5,FALSE)</f>
        <v>1</v>
      </c>
      <c r="R3609" t="b">
        <f>F3609=VLOOKUP($A3609,'Vals 0505'!$A:$L,6,FALSE)</f>
        <v>1</v>
      </c>
      <c r="S3609" t="b">
        <f>G3609=VLOOKUP($A3609,'Vals 0505'!$A:$L,7,FALSE)</f>
        <v>1</v>
      </c>
      <c r="T3609" t="b">
        <f>H3609=VLOOKUP($A3609,'Vals 0505'!$A:$L,8,FALSE)</f>
        <v>1</v>
      </c>
      <c r="U3609" t="b">
        <f>I3609=VLOOKUP($A3609,'Vals 0505'!$A:$L,9,FALSE)</f>
        <v>1</v>
      </c>
      <c r="V3609" t="b">
        <f>J3609=VLOOKUP($A3609,'Vals 0505'!$A:$L,10,FALSE)</f>
        <v>1</v>
      </c>
      <c r="W3609" t="b">
        <f>K3609=VLOOKUP($A3609,'Vals 0505'!$A:$L,11,FALSE)</f>
        <v>1</v>
      </c>
      <c r="X3609" t="b">
        <f>L3609=VLOOKUP($A3609,'Vals 0505'!$A:$L,12,FALSE)</f>
        <v>1</v>
      </c>
      <c r="Y3609">
        <f t="shared" si="56"/>
        <v>18120</v>
      </c>
    </row>
    <row r="3610" spans="1:25">
      <c r="A3610" s="3">
        <v>18121</v>
      </c>
      <c r="B3610" s="5" t="s">
        <v>472</v>
      </c>
      <c r="C3610" s="5" t="s">
        <v>200</v>
      </c>
      <c r="D3610" s="5"/>
      <c r="E3610" s="4"/>
      <c r="F3610" s="5"/>
      <c r="G3610" s="4"/>
      <c r="H3610" s="5" t="s">
        <v>201</v>
      </c>
      <c r="I3610" s="5" t="s">
        <v>476</v>
      </c>
      <c r="J3610" s="5" t="s">
        <v>284</v>
      </c>
      <c r="K3610" s="5" t="s">
        <v>946</v>
      </c>
      <c r="L3610" s="5" t="s">
        <v>17</v>
      </c>
      <c r="M3610" t="b">
        <f>A3610=VLOOKUP($A3610,'Vals 0505'!$A:$L,1,FALSE)</f>
        <v>1</v>
      </c>
      <c r="N3610" t="b">
        <f>B3610=VLOOKUP($A3610,'Vals 0505'!$A:$L,2,FALSE)</f>
        <v>1</v>
      </c>
      <c r="O3610" t="b">
        <f>C3610=VLOOKUP($A3610,'Vals 0505'!$A:$L,3,FALSE)</f>
        <v>1</v>
      </c>
      <c r="P3610" t="b">
        <f>D3610=VLOOKUP($A3610,'Vals 0505'!$A:$L,4,FALSE)</f>
        <v>1</v>
      </c>
      <c r="Q3610" t="b">
        <f>E3610=VLOOKUP($A3610,'Vals 0505'!$A:$L,5,FALSE)</f>
        <v>1</v>
      </c>
      <c r="R3610" t="b">
        <f>F3610=VLOOKUP($A3610,'Vals 0505'!$A:$L,6,FALSE)</f>
        <v>1</v>
      </c>
      <c r="S3610" t="b">
        <f>G3610=VLOOKUP($A3610,'Vals 0505'!$A:$L,7,FALSE)</f>
        <v>1</v>
      </c>
      <c r="T3610" t="b">
        <f>H3610=VLOOKUP($A3610,'Vals 0505'!$A:$L,8,FALSE)</f>
        <v>1</v>
      </c>
      <c r="U3610" t="b">
        <f>I3610=VLOOKUP($A3610,'Vals 0505'!$A:$L,9,FALSE)</f>
        <v>1</v>
      </c>
      <c r="V3610" t="b">
        <f>J3610=VLOOKUP($A3610,'Vals 0505'!$A:$L,10,FALSE)</f>
        <v>1</v>
      </c>
      <c r="W3610" t="b">
        <f>K3610=VLOOKUP($A3610,'Vals 0505'!$A:$L,11,FALSE)</f>
        <v>1</v>
      </c>
      <c r="X3610" t="b">
        <f>L3610=VLOOKUP($A3610,'Vals 0505'!$A:$L,12,FALSE)</f>
        <v>1</v>
      </c>
      <c r="Y3610">
        <f t="shared" si="56"/>
        <v>18121</v>
      </c>
    </row>
    <row r="3611" spans="1:25">
      <c r="A3611" s="4">
        <v>18122</v>
      </c>
      <c r="B3611" s="5" t="s">
        <v>472</v>
      </c>
      <c r="C3611" s="5" t="s">
        <v>34</v>
      </c>
      <c r="D3611" s="5" t="s">
        <v>37</v>
      </c>
      <c r="E3611" s="4"/>
      <c r="F3611" s="5"/>
      <c r="G3611" s="4"/>
      <c r="H3611" s="5" t="s">
        <v>379</v>
      </c>
      <c r="I3611" s="5" t="s">
        <v>396</v>
      </c>
      <c r="J3611" s="5" t="s">
        <v>284</v>
      </c>
      <c r="K3611" s="5" t="s">
        <v>1035</v>
      </c>
      <c r="L3611" s="5" t="s">
        <v>17</v>
      </c>
      <c r="M3611" t="b">
        <f>A3611=VLOOKUP($A3611,'Vals 0505'!$A:$L,1,FALSE)</f>
        <v>1</v>
      </c>
      <c r="N3611" t="b">
        <f>B3611=VLOOKUP($A3611,'Vals 0505'!$A:$L,2,FALSE)</f>
        <v>1</v>
      </c>
      <c r="O3611" t="b">
        <f>C3611=VLOOKUP($A3611,'Vals 0505'!$A:$L,3,FALSE)</f>
        <v>1</v>
      </c>
      <c r="P3611" t="b">
        <f>D3611=VLOOKUP($A3611,'Vals 0505'!$A:$L,4,FALSE)</f>
        <v>1</v>
      </c>
      <c r="Q3611" t="b">
        <f>E3611=VLOOKUP($A3611,'Vals 0505'!$A:$L,5,FALSE)</f>
        <v>1</v>
      </c>
      <c r="R3611" t="b">
        <f>F3611=VLOOKUP($A3611,'Vals 0505'!$A:$L,6,FALSE)</f>
        <v>1</v>
      </c>
      <c r="S3611" t="b">
        <f>G3611=VLOOKUP($A3611,'Vals 0505'!$A:$L,7,FALSE)</f>
        <v>1</v>
      </c>
      <c r="T3611" t="b">
        <f>H3611=VLOOKUP($A3611,'Vals 0505'!$A:$L,8,FALSE)</f>
        <v>1</v>
      </c>
      <c r="U3611" t="b">
        <f>I3611=VLOOKUP($A3611,'Vals 0505'!$A:$L,9,FALSE)</f>
        <v>1</v>
      </c>
      <c r="V3611" t="b">
        <f>J3611=VLOOKUP($A3611,'Vals 0505'!$A:$L,10,FALSE)</f>
        <v>1</v>
      </c>
      <c r="W3611" t="b">
        <f>K3611=VLOOKUP($A3611,'Vals 0505'!$A:$L,11,FALSE)</f>
        <v>1</v>
      </c>
      <c r="X3611" t="b">
        <f>L3611=VLOOKUP($A3611,'Vals 0505'!$A:$L,12,FALSE)</f>
        <v>1</v>
      </c>
      <c r="Y3611">
        <f t="shared" si="56"/>
        <v>18122</v>
      </c>
    </row>
    <row r="3612" spans="1:25">
      <c r="A3612" s="3">
        <v>18123</v>
      </c>
      <c r="B3612" s="5" t="s">
        <v>472</v>
      </c>
      <c r="C3612" s="5" t="s">
        <v>34</v>
      </c>
      <c r="D3612" s="5" t="s">
        <v>37</v>
      </c>
      <c r="E3612" s="4"/>
      <c r="F3612" s="5"/>
      <c r="G3612" s="4"/>
      <c r="H3612" s="5" t="s">
        <v>379</v>
      </c>
      <c r="I3612" s="5" t="s">
        <v>428</v>
      </c>
      <c r="J3612" s="5" t="s">
        <v>284</v>
      </c>
      <c r="K3612" s="5" t="s">
        <v>1036</v>
      </c>
      <c r="L3612" s="5" t="s">
        <v>17</v>
      </c>
      <c r="M3612" t="b">
        <f>A3612=VLOOKUP($A3612,'Vals 0505'!$A:$L,1,FALSE)</f>
        <v>1</v>
      </c>
      <c r="N3612" t="b">
        <f>B3612=VLOOKUP($A3612,'Vals 0505'!$A:$L,2,FALSE)</f>
        <v>1</v>
      </c>
      <c r="O3612" t="b">
        <f>C3612=VLOOKUP($A3612,'Vals 0505'!$A:$L,3,FALSE)</f>
        <v>1</v>
      </c>
      <c r="P3612" t="b">
        <f>D3612=VLOOKUP($A3612,'Vals 0505'!$A:$L,4,FALSE)</f>
        <v>1</v>
      </c>
      <c r="Q3612" t="b">
        <f>E3612=VLOOKUP($A3612,'Vals 0505'!$A:$L,5,FALSE)</f>
        <v>1</v>
      </c>
      <c r="R3612" t="b">
        <f>F3612=VLOOKUP($A3612,'Vals 0505'!$A:$L,6,FALSE)</f>
        <v>1</v>
      </c>
      <c r="S3612" t="b">
        <f>G3612=VLOOKUP($A3612,'Vals 0505'!$A:$L,7,FALSE)</f>
        <v>1</v>
      </c>
      <c r="T3612" t="b">
        <f>H3612=VLOOKUP($A3612,'Vals 0505'!$A:$L,8,FALSE)</f>
        <v>1</v>
      </c>
      <c r="U3612" t="b">
        <f>I3612=VLOOKUP($A3612,'Vals 0505'!$A:$L,9,FALSE)</f>
        <v>1</v>
      </c>
      <c r="V3612" t="b">
        <f>J3612=VLOOKUP($A3612,'Vals 0505'!$A:$L,10,FALSE)</f>
        <v>1</v>
      </c>
      <c r="W3612" t="b">
        <f>K3612=VLOOKUP($A3612,'Vals 0505'!$A:$L,11,FALSE)</f>
        <v>1</v>
      </c>
      <c r="X3612" t="b">
        <f>L3612=VLOOKUP($A3612,'Vals 0505'!$A:$L,12,FALSE)</f>
        <v>1</v>
      </c>
      <c r="Y3612">
        <f t="shared" si="56"/>
        <v>18123</v>
      </c>
    </row>
    <row r="3613" spans="1:25">
      <c r="A3613" s="4">
        <v>18124</v>
      </c>
      <c r="B3613" s="5" t="s">
        <v>472</v>
      </c>
      <c r="C3613" s="5" t="s">
        <v>34</v>
      </c>
      <c r="D3613" s="5" t="s">
        <v>37</v>
      </c>
      <c r="E3613" s="4"/>
      <c r="F3613" s="5"/>
      <c r="G3613" s="4"/>
      <c r="H3613" s="5" t="s">
        <v>379</v>
      </c>
      <c r="I3613" s="5" t="s">
        <v>428</v>
      </c>
      <c r="J3613" s="5" t="s">
        <v>284</v>
      </c>
      <c r="K3613" s="5" t="s">
        <v>1069</v>
      </c>
      <c r="L3613" s="5" t="s">
        <v>17</v>
      </c>
      <c r="M3613" t="b">
        <f>A3613=VLOOKUP($A3613,'Vals 0505'!$A:$L,1,FALSE)</f>
        <v>1</v>
      </c>
      <c r="N3613" t="b">
        <f>B3613=VLOOKUP($A3613,'Vals 0505'!$A:$L,2,FALSE)</f>
        <v>1</v>
      </c>
      <c r="O3613" t="b">
        <f>C3613=VLOOKUP($A3613,'Vals 0505'!$A:$L,3,FALSE)</f>
        <v>1</v>
      </c>
      <c r="P3613" t="b">
        <f>D3613=VLOOKUP($A3613,'Vals 0505'!$A:$L,4,FALSE)</f>
        <v>1</v>
      </c>
      <c r="Q3613" t="b">
        <f>E3613=VLOOKUP($A3613,'Vals 0505'!$A:$L,5,FALSE)</f>
        <v>1</v>
      </c>
      <c r="R3613" t="b">
        <f>F3613=VLOOKUP($A3613,'Vals 0505'!$A:$L,6,FALSE)</f>
        <v>1</v>
      </c>
      <c r="S3613" t="b">
        <f>G3613=VLOOKUP($A3613,'Vals 0505'!$A:$L,7,FALSE)</f>
        <v>1</v>
      </c>
      <c r="T3613" t="b">
        <f>H3613=VLOOKUP($A3613,'Vals 0505'!$A:$L,8,FALSE)</f>
        <v>1</v>
      </c>
      <c r="U3613" t="b">
        <f>I3613=VLOOKUP($A3613,'Vals 0505'!$A:$L,9,FALSE)</f>
        <v>1</v>
      </c>
      <c r="V3613" t="b">
        <f>J3613=VLOOKUP($A3613,'Vals 0505'!$A:$L,10,FALSE)</f>
        <v>1</v>
      </c>
      <c r="W3613" t="b">
        <f>K3613=VLOOKUP($A3613,'Vals 0505'!$A:$L,11,FALSE)</f>
        <v>1</v>
      </c>
      <c r="X3613" t="b">
        <f>L3613=VLOOKUP($A3613,'Vals 0505'!$A:$L,12,FALSE)</f>
        <v>1</v>
      </c>
      <c r="Y3613">
        <f t="shared" si="56"/>
        <v>18124</v>
      </c>
    </row>
    <row r="3614" spans="1:25">
      <c r="A3614" s="3">
        <v>18125</v>
      </c>
      <c r="B3614" s="5" t="s">
        <v>472</v>
      </c>
      <c r="C3614" s="5" t="s">
        <v>34</v>
      </c>
      <c r="D3614" s="5" t="s">
        <v>37</v>
      </c>
      <c r="E3614" s="4"/>
      <c r="F3614" s="5"/>
      <c r="G3614" s="4"/>
      <c r="H3614" s="5" t="s">
        <v>379</v>
      </c>
      <c r="I3614" s="5" t="s">
        <v>428</v>
      </c>
      <c r="J3614" s="5" t="s">
        <v>284</v>
      </c>
      <c r="K3614" s="5" t="s">
        <v>1038</v>
      </c>
      <c r="L3614" s="5" t="s">
        <v>17</v>
      </c>
      <c r="M3614" t="b">
        <f>A3614=VLOOKUP($A3614,'Vals 0505'!$A:$L,1,FALSE)</f>
        <v>1</v>
      </c>
      <c r="N3614" t="b">
        <f>B3614=VLOOKUP($A3614,'Vals 0505'!$A:$L,2,FALSE)</f>
        <v>1</v>
      </c>
      <c r="O3614" t="b">
        <f>C3614=VLOOKUP($A3614,'Vals 0505'!$A:$L,3,FALSE)</f>
        <v>1</v>
      </c>
      <c r="P3614" t="b">
        <f>D3614=VLOOKUP($A3614,'Vals 0505'!$A:$L,4,FALSE)</f>
        <v>1</v>
      </c>
      <c r="Q3614" t="b">
        <f>E3614=VLOOKUP($A3614,'Vals 0505'!$A:$L,5,FALSE)</f>
        <v>1</v>
      </c>
      <c r="R3614" t="b">
        <f>F3614=VLOOKUP($A3614,'Vals 0505'!$A:$L,6,FALSE)</f>
        <v>1</v>
      </c>
      <c r="S3614" t="b">
        <f>G3614=VLOOKUP($A3614,'Vals 0505'!$A:$L,7,FALSE)</f>
        <v>1</v>
      </c>
      <c r="T3614" t="b">
        <f>H3614=VLOOKUP($A3614,'Vals 0505'!$A:$L,8,FALSE)</f>
        <v>1</v>
      </c>
      <c r="U3614" t="b">
        <f>I3614=VLOOKUP($A3614,'Vals 0505'!$A:$L,9,FALSE)</f>
        <v>1</v>
      </c>
      <c r="V3614" t="b">
        <f>J3614=VLOOKUP($A3614,'Vals 0505'!$A:$L,10,FALSE)</f>
        <v>1</v>
      </c>
      <c r="W3614" t="b">
        <f>K3614=VLOOKUP($A3614,'Vals 0505'!$A:$L,11,FALSE)</f>
        <v>1</v>
      </c>
      <c r="X3614" t="b">
        <f>L3614=VLOOKUP($A3614,'Vals 0505'!$A:$L,12,FALSE)</f>
        <v>1</v>
      </c>
      <c r="Y3614">
        <f t="shared" si="56"/>
        <v>18125</v>
      </c>
    </row>
    <row r="3615" spans="1:25">
      <c r="A3615" s="4">
        <v>18126</v>
      </c>
      <c r="B3615" s="5" t="s">
        <v>472</v>
      </c>
      <c r="C3615" s="5" t="s">
        <v>34</v>
      </c>
      <c r="D3615" s="5" t="s">
        <v>37</v>
      </c>
      <c r="E3615" s="4"/>
      <c r="F3615" s="5"/>
      <c r="G3615" s="4"/>
      <c r="H3615" s="5" t="s">
        <v>379</v>
      </c>
      <c r="I3615" s="5" t="s">
        <v>428</v>
      </c>
      <c r="J3615" s="5" t="s">
        <v>284</v>
      </c>
      <c r="K3615" s="5" t="s">
        <v>1070</v>
      </c>
      <c r="L3615" s="5" t="s">
        <v>17</v>
      </c>
      <c r="M3615" t="b">
        <f>A3615=VLOOKUP($A3615,'Vals 0505'!$A:$L,1,FALSE)</f>
        <v>1</v>
      </c>
      <c r="N3615" t="b">
        <f>B3615=VLOOKUP($A3615,'Vals 0505'!$A:$L,2,FALSE)</f>
        <v>1</v>
      </c>
      <c r="O3615" t="b">
        <f>C3615=VLOOKUP($A3615,'Vals 0505'!$A:$L,3,FALSE)</f>
        <v>1</v>
      </c>
      <c r="P3615" t="b">
        <f>D3615=VLOOKUP($A3615,'Vals 0505'!$A:$L,4,FALSE)</f>
        <v>1</v>
      </c>
      <c r="Q3615" t="b">
        <f>E3615=VLOOKUP($A3615,'Vals 0505'!$A:$L,5,FALSE)</f>
        <v>1</v>
      </c>
      <c r="R3615" t="b">
        <f>F3615=VLOOKUP($A3615,'Vals 0505'!$A:$L,6,FALSE)</f>
        <v>1</v>
      </c>
      <c r="S3615" t="b">
        <f>G3615=VLOOKUP($A3615,'Vals 0505'!$A:$L,7,FALSE)</f>
        <v>1</v>
      </c>
      <c r="T3615" t="b">
        <f>H3615=VLOOKUP($A3615,'Vals 0505'!$A:$L,8,FALSE)</f>
        <v>1</v>
      </c>
      <c r="U3615" t="b">
        <f>I3615=VLOOKUP($A3615,'Vals 0505'!$A:$L,9,FALSE)</f>
        <v>1</v>
      </c>
      <c r="V3615" t="b">
        <f>J3615=VLOOKUP($A3615,'Vals 0505'!$A:$L,10,FALSE)</f>
        <v>1</v>
      </c>
      <c r="W3615" t="b">
        <f>K3615=VLOOKUP($A3615,'Vals 0505'!$A:$L,11,FALSE)</f>
        <v>1</v>
      </c>
      <c r="X3615" t="b">
        <f>L3615=VLOOKUP($A3615,'Vals 0505'!$A:$L,12,FALSE)</f>
        <v>1</v>
      </c>
      <c r="Y3615">
        <f t="shared" si="56"/>
        <v>18126</v>
      </c>
    </row>
    <row r="3616" spans="1:25">
      <c r="A3616" s="3">
        <v>18127</v>
      </c>
      <c r="B3616" s="5" t="s">
        <v>472</v>
      </c>
      <c r="C3616" s="5" t="s">
        <v>200</v>
      </c>
      <c r="D3616" s="5"/>
      <c r="E3616" s="4"/>
      <c r="F3616" s="5"/>
      <c r="G3616" s="4"/>
      <c r="H3616" s="5" t="s">
        <v>201</v>
      </c>
      <c r="I3616" s="5" t="s">
        <v>396</v>
      </c>
      <c r="J3616" s="5" t="s">
        <v>284</v>
      </c>
      <c r="K3616" s="5" t="s">
        <v>438</v>
      </c>
      <c r="L3616" s="5" t="s">
        <v>17</v>
      </c>
      <c r="M3616" t="b">
        <f>A3616=VLOOKUP($A3616,'Vals 0505'!$A:$L,1,FALSE)</f>
        <v>1</v>
      </c>
      <c r="N3616" t="b">
        <f>B3616=VLOOKUP($A3616,'Vals 0505'!$A:$L,2,FALSE)</f>
        <v>1</v>
      </c>
      <c r="O3616" t="b">
        <f>C3616=VLOOKUP($A3616,'Vals 0505'!$A:$L,3,FALSE)</f>
        <v>1</v>
      </c>
      <c r="P3616" t="b">
        <f>D3616=VLOOKUP($A3616,'Vals 0505'!$A:$L,4,FALSE)</f>
        <v>1</v>
      </c>
      <c r="Q3616" t="b">
        <f>E3616=VLOOKUP($A3616,'Vals 0505'!$A:$L,5,FALSE)</f>
        <v>1</v>
      </c>
      <c r="R3616" t="b">
        <f>F3616=VLOOKUP($A3616,'Vals 0505'!$A:$L,6,FALSE)</f>
        <v>1</v>
      </c>
      <c r="S3616" t="b">
        <f>G3616=VLOOKUP($A3616,'Vals 0505'!$A:$L,7,FALSE)</f>
        <v>1</v>
      </c>
      <c r="T3616" t="b">
        <f>H3616=VLOOKUP($A3616,'Vals 0505'!$A:$L,8,FALSE)</f>
        <v>1</v>
      </c>
      <c r="U3616" t="b">
        <f>I3616=VLOOKUP($A3616,'Vals 0505'!$A:$L,9,FALSE)</f>
        <v>1</v>
      </c>
      <c r="V3616" t="b">
        <f>J3616=VLOOKUP($A3616,'Vals 0505'!$A:$L,10,FALSE)</f>
        <v>1</v>
      </c>
      <c r="W3616" t="b">
        <f>K3616=VLOOKUP($A3616,'Vals 0505'!$A:$L,11,FALSE)</f>
        <v>1</v>
      </c>
      <c r="X3616" t="b">
        <f>L3616=VLOOKUP($A3616,'Vals 0505'!$A:$L,12,FALSE)</f>
        <v>1</v>
      </c>
      <c r="Y3616">
        <f t="shared" si="56"/>
        <v>18127</v>
      </c>
    </row>
    <row r="3617" spans="1:26">
      <c r="A3617" s="4">
        <v>18150</v>
      </c>
      <c r="B3617" s="5" t="s">
        <v>473</v>
      </c>
      <c r="C3617" s="5" t="s">
        <v>13</v>
      </c>
      <c r="D3617" s="5"/>
      <c r="E3617" s="4"/>
      <c r="F3617" s="5"/>
      <c r="G3617" s="4"/>
      <c r="H3617" s="5" t="s">
        <v>387</v>
      </c>
      <c r="I3617" s="5" t="s">
        <v>429</v>
      </c>
      <c r="J3617" s="5" t="s">
        <v>284</v>
      </c>
      <c r="K3617" s="5"/>
      <c r="L3617" s="5" t="s">
        <v>17</v>
      </c>
      <c r="M3617" t="b">
        <f>A3617=VLOOKUP($A3617,'Vals 0505'!$A:$L,1,FALSE)</f>
        <v>1</v>
      </c>
      <c r="N3617" t="b">
        <f>B3617=VLOOKUP($A3617,'Vals 0505'!$A:$L,2,FALSE)</f>
        <v>1</v>
      </c>
      <c r="O3617" t="b">
        <f>C3617=VLOOKUP($A3617,'Vals 0505'!$A:$L,3,FALSE)</f>
        <v>1</v>
      </c>
      <c r="P3617" t="b">
        <f>D3617=VLOOKUP($A3617,'Vals 0505'!$A:$L,4,FALSE)</f>
        <v>1</v>
      </c>
      <c r="Q3617" t="b">
        <f>E3617=VLOOKUP($A3617,'Vals 0505'!$A:$L,5,FALSE)</f>
        <v>1</v>
      </c>
      <c r="R3617" t="b">
        <f>F3617=VLOOKUP($A3617,'Vals 0505'!$A:$L,6,FALSE)</f>
        <v>1</v>
      </c>
      <c r="S3617" t="b">
        <f>G3617=VLOOKUP($A3617,'Vals 0505'!$A:$L,7,FALSE)</f>
        <v>1</v>
      </c>
      <c r="T3617" t="b">
        <f>H3617=VLOOKUP($A3617,'Vals 0505'!$A:$L,8,FALSE)</f>
        <v>1</v>
      </c>
      <c r="U3617" t="b">
        <f>I3617=VLOOKUP($A3617,'Vals 0505'!$A:$L,9,FALSE)</f>
        <v>1</v>
      </c>
      <c r="V3617" t="b">
        <f>J3617=VLOOKUP($A3617,'Vals 0505'!$A:$L,10,FALSE)</f>
        <v>0</v>
      </c>
      <c r="W3617" t="b">
        <f>K3617=VLOOKUP($A3617,'Vals 0505'!$A:$L,11,FALSE)</f>
        <v>1</v>
      </c>
      <c r="X3617" t="b">
        <f>L3617=VLOOKUP($A3617,'Vals 0505'!$A:$L,12,FALSE)</f>
        <v>1</v>
      </c>
      <c r="Y3617">
        <f t="shared" si="56"/>
        <v>18150</v>
      </c>
      <c r="Z3617" t="str">
        <f>VLOOKUP($A3617,'Vals 0505'!$A:$L,10,FALSE)</f>
        <v>Medium</v>
      </c>
    </row>
    <row r="3618" spans="1:26">
      <c r="A3618" s="3">
        <v>18151</v>
      </c>
      <c r="B3618" s="5" t="s">
        <v>473</v>
      </c>
      <c r="C3618" s="5" t="s">
        <v>13</v>
      </c>
      <c r="D3618" s="5"/>
      <c r="E3618" s="4"/>
      <c r="F3618" s="5"/>
      <c r="G3618" s="4"/>
      <c r="H3618" s="5" t="s">
        <v>387</v>
      </c>
      <c r="I3618" s="5" t="s">
        <v>430</v>
      </c>
      <c r="J3618" s="5" t="s">
        <v>284</v>
      </c>
      <c r="K3618" s="5"/>
      <c r="L3618" s="5" t="s">
        <v>17</v>
      </c>
      <c r="M3618" t="b">
        <f>A3618=VLOOKUP($A3618,'Vals 0505'!$A:$L,1,FALSE)</f>
        <v>1</v>
      </c>
      <c r="N3618" t="b">
        <f>B3618=VLOOKUP($A3618,'Vals 0505'!$A:$L,2,FALSE)</f>
        <v>1</v>
      </c>
      <c r="O3618" t="b">
        <f>C3618=VLOOKUP($A3618,'Vals 0505'!$A:$L,3,FALSE)</f>
        <v>1</v>
      </c>
      <c r="P3618" t="b">
        <f>D3618=VLOOKUP($A3618,'Vals 0505'!$A:$L,4,FALSE)</f>
        <v>1</v>
      </c>
      <c r="Q3618" t="b">
        <f>E3618=VLOOKUP($A3618,'Vals 0505'!$A:$L,5,FALSE)</f>
        <v>1</v>
      </c>
      <c r="R3618" t="b">
        <f>F3618=VLOOKUP($A3618,'Vals 0505'!$A:$L,6,FALSE)</f>
        <v>1</v>
      </c>
      <c r="S3618" t="b">
        <f>G3618=VLOOKUP($A3618,'Vals 0505'!$A:$L,7,FALSE)</f>
        <v>1</v>
      </c>
      <c r="T3618" t="b">
        <f>H3618=VLOOKUP($A3618,'Vals 0505'!$A:$L,8,FALSE)</f>
        <v>1</v>
      </c>
      <c r="U3618" t="b">
        <f>I3618=VLOOKUP($A3618,'Vals 0505'!$A:$L,9,FALSE)</f>
        <v>1</v>
      </c>
      <c r="V3618" t="b">
        <f>J3618=VLOOKUP($A3618,'Vals 0505'!$A:$L,10,FALSE)</f>
        <v>0</v>
      </c>
      <c r="W3618" t="b">
        <f>K3618=VLOOKUP($A3618,'Vals 0505'!$A:$L,11,FALSE)</f>
        <v>1</v>
      </c>
      <c r="X3618" t="b">
        <f>L3618=VLOOKUP($A3618,'Vals 0505'!$A:$L,12,FALSE)</f>
        <v>1</v>
      </c>
      <c r="Y3618">
        <f t="shared" si="56"/>
        <v>18151</v>
      </c>
      <c r="Z3618" t="str">
        <f>VLOOKUP($A3618,'Vals 0505'!$A:$L,10,FALSE)</f>
        <v>Medium</v>
      </c>
    </row>
    <row r="3619" spans="1:26">
      <c r="A3619" s="4">
        <v>18152</v>
      </c>
      <c r="B3619" s="5" t="s">
        <v>473</v>
      </c>
      <c r="C3619" s="5" t="s">
        <v>13</v>
      </c>
      <c r="D3619" s="5"/>
      <c r="E3619" s="4"/>
      <c r="F3619" s="5"/>
      <c r="G3619" s="4"/>
      <c r="H3619" s="5" t="s">
        <v>387</v>
      </c>
      <c r="I3619" s="5" t="s">
        <v>431</v>
      </c>
      <c r="J3619" s="5" t="s">
        <v>284</v>
      </c>
      <c r="K3619" s="5"/>
      <c r="L3619" s="5" t="s">
        <v>17</v>
      </c>
      <c r="M3619" t="b">
        <f>A3619=VLOOKUP($A3619,'Vals 0505'!$A:$L,1,FALSE)</f>
        <v>1</v>
      </c>
      <c r="N3619" t="b">
        <f>B3619=VLOOKUP($A3619,'Vals 0505'!$A:$L,2,FALSE)</f>
        <v>1</v>
      </c>
      <c r="O3619" t="b">
        <f>C3619=VLOOKUP($A3619,'Vals 0505'!$A:$L,3,FALSE)</f>
        <v>1</v>
      </c>
      <c r="P3619" t="b">
        <f>D3619=VLOOKUP($A3619,'Vals 0505'!$A:$L,4,FALSE)</f>
        <v>1</v>
      </c>
      <c r="Q3619" t="b">
        <f>E3619=VLOOKUP($A3619,'Vals 0505'!$A:$L,5,FALSE)</f>
        <v>1</v>
      </c>
      <c r="R3619" t="b">
        <f>F3619=VLOOKUP($A3619,'Vals 0505'!$A:$L,6,FALSE)</f>
        <v>1</v>
      </c>
      <c r="S3619" t="b">
        <f>G3619=VLOOKUP($A3619,'Vals 0505'!$A:$L,7,FALSE)</f>
        <v>1</v>
      </c>
      <c r="T3619" t="b">
        <f>H3619=VLOOKUP($A3619,'Vals 0505'!$A:$L,8,FALSE)</f>
        <v>1</v>
      </c>
      <c r="U3619" t="b">
        <f>I3619=VLOOKUP($A3619,'Vals 0505'!$A:$L,9,FALSE)</f>
        <v>1</v>
      </c>
      <c r="V3619" t="b">
        <f>J3619=VLOOKUP($A3619,'Vals 0505'!$A:$L,10,FALSE)</f>
        <v>0</v>
      </c>
      <c r="W3619" t="b">
        <f>K3619=VLOOKUP($A3619,'Vals 0505'!$A:$L,11,FALSE)</f>
        <v>1</v>
      </c>
      <c r="X3619" t="b">
        <f>L3619=VLOOKUP($A3619,'Vals 0505'!$A:$L,12,FALSE)</f>
        <v>1</v>
      </c>
      <c r="Y3619">
        <f t="shared" si="56"/>
        <v>18152</v>
      </c>
      <c r="Z3619" t="str">
        <f>VLOOKUP($A3619,'Vals 0505'!$A:$L,10,FALSE)</f>
        <v>Medium</v>
      </c>
    </row>
    <row r="3620" spans="1:26">
      <c r="A3620" s="3">
        <v>18153</v>
      </c>
      <c r="B3620" s="5" t="s">
        <v>473</v>
      </c>
      <c r="C3620" s="5" t="s">
        <v>13</v>
      </c>
      <c r="D3620" s="5"/>
      <c r="E3620" s="4"/>
      <c r="F3620" s="5"/>
      <c r="G3620" s="4"/>
      <c r="H3620" s="5" t="s">
        <v>387</v>
      </c>
      <c r="I3620" s="5" t="s">
        <v>432</v>
      </c>
      <c r="J3620" s="5" t="s">
        <v>284</v>
      </c>
      <c r="K3620" s="5"/>
      <c r="L3620" s="5" t="s">
        <v>17</v>
      </c>
      <c r="M3620" t="b">
        <f>A3620=VLOOKUP($A3620,'Vals 0505'!$A:$L,1,FALSE)</f>
        <v>1</v>
      </c>
      <c r="N3620" t="b">
        <f>B3620=VLOOKUP($A3620,'Vals 0505'!$A:$L,2,FALSE)</f>
        <v>1</v>
      </c>
      <c r="O3620" t="b">
        <f>C3620=VLOOKUP($A3620,'Vals 0505'!$A:$L,3,FALSE)</f>
        <v>1</v>
      </c>
      <c r="P3620" t="b">
        <f>D3620=VLOOKUP($A3620,'Vals 0505'!$A:$L,4,FALSE)</f>
        <v>1</v>
      </c>
      <c r="Q3620" t="b">
        <f>E3620=VLOOKUP($A3620,'Vals 0505'!$A:$L,5,FALSE)</f>
        <v>1</v>
      </c>
      <c r="R3620" t="b">
        <f>F3620=VLOOKUP($A3620,'Vals 0505'!$A:$L,6,FALSE)</f>
        <v>1</v>
      </c>
      <c r="S3620" t="b">
        <f>G3620=VLOOKUP($A3620,'Vals 0505'!$A:$L,7,FALSE)</f>
        <v>1</v>
      </c>
      <c r="T3620" t="b">
        <f>H3620=VLOOKUP($A3620,'Vals 0505'!$A:$L,8,FALSE)</f>
        <v>1</v>
      </c>
      <c r="U3620" t="b">
        <f>I3620=VLOOKUP($A3620,'Vals 0505'!$A:$L,9,FALSE)</f>
        <v>1</v>
      </c>
      <c r="V3620" t="b">
        <f>J3620=VLOOKUP($A3620,'Vals 0505'!$A:$L,10,FALSE)</f>
        <v>0</v>
      </c>
      <c r="W3620" t="b">
        <f>K3620=VLOOKUP($A3620,'Vals 0505'!$A:$L,11,FALSE)</f>
        <v>1</v>
      </c>
      <c r="X3620" t="b">
        <f>L3620=VLOOKUP($A3620,'Vals 0505'!$A:$L,12,FALSE)</f>
        <v>1</v>
      </c>
      <c r="Y3620">
        <f t="shared" si="56"/>
        <v>18153</v>
      </c>
      <c r="Z3620" t="str">
        <f>VLOOKUP($A3620,'Vals 0505'!$A:$L,10,FALSE)</f>
        <v>Medium</v>
      </c>
    </row>
    <row r="3621" spans="1:26">
      <c r="A3621" s="4">
        <v>18154</v>
      </c>
      <c r="B3621" s="5" t="s">
        <v>473</v>
      </c>
      <c r="C3621" s="5" t="s">
        <v>13</v>
      </c>
      <c r="D3621" s="5"/>
      <c r="E3621" s="4"/>
      <c r="F3621" s="5"/>
      <c r="G3621" s="4"/>
      <c r="H3621" s="5" t="s">
        <v>387</v>
      </c>
      <c r="I3621" s="5" t="s">
        <v>433</v>
      </c>
      <c r="J3621" s="5" t="s">
        <v>284</v>
      </c>
      <c r="K3621" s="5"/>
      <c r="L3621" s="5" t="s">
        <v>17</v>
      </c>
      <c r="M3621" t="b">
        <f>A3621=VLOOKUP($A3621,'Vals 0505'!$A:$L,1,FALSE)</f>
        <v>1</v>
      </c>
      <c r="N3621" t="b">
        <f>B3621=VLOOKUP($A3621,'Vals 0505'!$A:$L,2,FALSE)</f>
        <v>1</v>
      </c>
      <c r="O3621" t="b">
        <f>C3621=VLOOKUP($A3621,'Vals 0505'!$A:$L,3,FALSE)</f>
        <v>1</v>
      </c>
      <c r="P3621" t="b">
        <f>D3621=VLOOKUP($A3621,'Vals 0505'!$A:$L,4,FALSE)</f>
        <v>1</v>
      </c>
      <c r="Q3621" t="b">
        <f>E3621=VLOOKUP($A3621,'Vals 0505'!$A:$L,5,FALSE)</f>
        <v>1</v>
      </c>
      <c r="R3621" t="b">
        <f>F3621=VLOOKUP($A3621,'Vals 0505'!$A:$L,6,FALSE)</f>
        <v>1</v>
      </c>
      <c r="S3621" t="b">
        <f>G3621=VLOOKUP($A3621,'Vals 0505'!$A:$L,7,FALSE)</f>
        <v>1</v>
      </c>
      <c r="T3621" t="b">
        <f>H3621=VLOOKUP($A3621,'Vals 0505'!$A:$L,8,FALSE)</f>
        <v>1</v>
      </c>
      <c r="U3621" t="b">
        <f>I3621=VLOOKUP($A3621,'Vals 0505'!$A:$L,9,FALSE)</f>
        <v>1</v>
      </c>
      <c r="V3621" t="b">
        <f>J3621=VLOOKUP($A3621,'Vals 0505'!$A:$L,10,FALSE)</f>
        <v>0</v>
      </c>
      <c r="W3621" t="b">
        <f>K3621=VLOOKUP($A3621,'Vals 0505'!$A:$L,11,FALSE)</f>
        <v>1</v>
      </c>
      <c r="X3621" t="b">
        <f>L3621=VLOOKUP($A3621,'Vals 0505'!$A:$L,12,FALSE)</f>
        <v>1</v>
      </c>
      <c r="Y3621">
        <f t="shared" si="56"/>
        <v>18154</v>
      </c>
      <c r="Z3621" t="str">
        <f>VLOOKUP($A3621,'Vals 0505'!$A:$L,10,FALSE)</f>
        <v>Medium</v>
      </c>
    </row>
    <row r="3622" spans="1:26">
      <c r="A3622" s="3">
        <v>18155</v>
      </c>
      <c r="B3622" s="5" t="s">
        <v>473</v>
      </c>
      <c r="C3622" s="5" t="s">
        <v>13</v>
      </c>
      <c r="D3622" s="5"/>
      <c r="E3622" s="4"/>
      <c r="F3622" s="5"/>
      <c r="G3622" s="4"/>
      <c r="H3622" s="5" t="s">
        <v>387</v>
      </c>
      <c r="I3622" s="5" t="s">
        <v>434</v>
      </c>
      <c r="J3622" s="5" t="s">
        <v>284</v>
      </c>
      <c r="K3622" s="5"/>
      <c r="L3622" s="5" t="s">
        <v>17</v>
      </c>
      <c r="M3622" t="b">
        <f>A3622=VLOOKUP($A3622,'Vals 0505'!$A:$L,1,FALSE)</f>
        <v>1</v>
      </c>
      <c r="N3622" t="b">
        <f>B3622=VLOOKUP($A3622,'Vals 0505'!$A:$L,2,FALSE)</f>
        <v>1</v>
      </c>
      <c r="O3622" t="b">
        <f>C3622=VLOOKUP($A3622,'Vals 0505'!$A:$L,3,FALSE)</f>
        <v>1</v>
      </c>
      <c r="P3622" t="b">
        <f>D3622=VLOOKUP($A3622,'Vals 0505'!$A:$L,4,FALSE)</f>
        <v>1</v>
      </c>
      <c r="Q3622" t="b">
        <f>E3622=VLOOKUP($A3622,'Vals 0505'!$A:$L,5,FALSE)</f>
        <v>1</v>
      </c>
      <c r="R3622" t="b">
        <f>F3622=VLOOKUP($A3622,'Vals 0505'!$A:$L,6,FALSE)</f>
        <v>1</v>
      </c>
      <c r="S3622" t="b">
        <f>G3622=VLOOKUP($A3622,'Vals 0505'!$A:$L,7,FALSE)</f>
        <v>1</v>
      </c>
      <c r="T3622" t="b">
        <f>H3622=VLOOKUP($A3622,'Vals 0505'!$A:$L,8,FALSE)</f>
        <v>1</v>
      </c>
      <c r="U3622" t="b">
        <f>I3622=VLOOKUP($A3622,'Vals 0505'!$A:$L,9,FALSE)</f>
        <v>1</v>
      </c>
      <c r="V3622" t="b">
        <f>J3622=VLOOKUP($A3622,'Vals 0505'!$A:$L,10,FALSE)</f>
        <v>0</v>
      </c>
      <c r="W3622" t="b">
        <f>K3622=VLOOKUP($A3622,'Vals 0505'!$A:$L,11,FALSE)</f>
        <v>1</v>
      </c>
      <c r="X3622" t="b">
        <f>L3622=VLOOKUP($A3622,'Vals 0505'!$A:$L,12,FALSE)</f>
        <v>1</v>
      </c>
      <c r="Y3622">
        <f t="shared" si="56"/>
        <v>18155</v>
      </c>
      <c r="Z3622" t="str">
        <f>VLOOKUP($A3622,'Vals 0505'!$A:$L,10,FALSE)</f>
        <v>Medium</v>
      </c>
    </row>
    <row r="3623" spans="1:26">
      <c r="A3623" s="4">
        <v>18156</v>
      </c>
      <c r="B3623" s="5" t="s">
        <v>473</v>
      </c>
      <c r="C3623" s="5" t="s">
        <v>13</v>
      </c>
      <c r="D3623" s="5"/>
      <c r="E3623" s="4"/>
      <c r="F3623" s="5"/>
      <c r="G3623" s="4"/>
      <c r="H3623" s="5" t="s">
        <v>387</v>
      </c>
      <c r="I3623" s="5" t="s">
        <v>435</v>
      </c>
      <c r="J3623" s="5" t="s">
        <v>284</v>
      </c>
      <c r="K3623" s="5"/>
      <c r="L3623" s="5" t="s">
        <v>17</v>
      </c>
      <c r="M3623" t="b">
        <f>A3623=VLOOKUP($A3623,'Vals 0505'!$A:$L,1,FALSE)</f>
        <v>1</v>
      </c>
      <c r="N3623" t="b">
        <f>B3623=VLOOKUP($A3623,'Vals 0505'!$A:$L,2,FALSE)</f>
        <v>1</v>
      </c>
      <c r="O3623" t="b">
        <f>C3623=VLOOKUP($A3623,'Vals 0505'!$A:$L,3,FALSE)</f>
        <v>1</v>
      </c>
      <c r="P3623" t="b">
        <f>D3623=VLOOKUP($A3623,'Vals 0505'!$A:$L,4,FALSE)</f>
        <v>1</v>
      </c>
      <c r="Q3623" t="b">
        <f>E3623=VLOOKUP($A3623,'Vals 0505'!$A:$L,5,FALSE)</f>
        <v>1</v>
      </c>
      <c r="R3623" t="b">
        <f>F3623=VLOOKUP($A3623,'Vals 0505'!$A:$L,6,FALSE)</f>
        <v>1</v>
      </c>
      <c r="S3623" t="b">
        <f>G3623=VLOOKUP($A3623,'Vals 0505'!$A:$L,7,FALSE)</f>
        <v>1</v>
      </c>
      <c r="T3623" t="b">
        <f>H3623=VLOOKUP($A3623,'Vals 0505'!$A:$L,8,FALSE)</f>
        <v>1</v>
      </c>
      <c r="U3623" t="b">
        <f>I3623=VLOOKUP($A3623,'Vals 0505'!$A:$L,9,FALSE)</f>
        <v>1</v>
      </c>
      <c r="V3623" t="b">
        <f>J3623=VLOOKUP($A3623,'Vals 0505'!$A:$L,10,FALSE)</f>
        <v>0</v>
      </c>
      <c r="W3623" t="b">
        <f>K3623=VLOOKUP($A3623,'Vals 0505'!$A:$L,11,FALSE)</f>
        <v>1</v>
      </c>
      <c r="X3623" t="b">
        <f>L3623=VLOOKUP($A3623,'Vals 0505'!$A:$L,12,FALSE)</f>
        <v>1</v>
      </c>
      <c r="Y3623">
        <f t="shared" si="56"/>
        <v>18156</v>
      </c>
      <c r="Z3623" t="str">
        <f>VLOOKUP($A3623,'Vals 0505'!$A:$L,10,FALSE)</f>
        <v>Medium</v>
      </c>
    </row>
    <row r="3624" spans="1:26">
      <c r="A3624" s="3">
        <v>18157</v>
      </c>
      <c r="B3624" s="5" t="s">
        <v>473</v>
      </c>
      <c r="C3624" s="5" t="s">
        <v>13</v>
      </c>
      <c r="D3624" s="5"/>
      <c r="E3624" s="4"/>
      <c r="F3624" s="5"/>
      <c r="G3624" s="4"/>
      <c r="H3624" s="5" t="s">
        <v>387</v>
      </c>
      <c r="I3624" s="5" t="s">
        <v>436</v>
      </c>
      <c r="J3624" s="5" t="s">
        <v>284</v>
      </c>
      <c r="K3624" s="5"/>
      <c r="L3624" s="5" t="s">
        <v>17</v>
      </c>
      <c r="M3624" t="b">
        <f>A3624=VLOOKUP($A3624,'Vals 0505'!$A:$L,1,FALSE)</f>
        <v>1</v>
      </c>
      <c r="N3624" t="b">
        <f>B3624=VLOOKUP($A3624,'Vals 0505'!$A:$L,2,FALSE)</f>
        <v>1</v>
      </c>
      <c r="O3624" t="b">
        <f>C3624=VLOOKUP($A3624,'Vals 0505'!$A:$L,3,FALSE)</f>
        <v>1</v>
      </c>
      <c r="P3624" t="b">
        <f>D3624=VLOOKUP($A3624,'Vals 0505'!$A:$L,4,FALSE)</f>
        <v>1</v>
      </c>
      <c r="Q3624" t="b">
        <f>E3624=VLOOKUP($A3624,'Vals 0505'!$A:$L,5,FALSE)</f>
        <v>1</v>
      </c>
      <c r="R3624" t="b">
        <f>F3624=VLOOKUP($A3624,'Vals 0505'!$A:$L,6,FALSE)</f>
        <v>1</v>
      </c>
      <c r="S3624" t="b">
        <f>G3624=VLOOKUP($A3624,'Vals 0505'!$A:$L,7,FALSE)</f>
        <v>1</v>
      </c>
      <c r="T3624" t="b">
        <f>H3624=VLOOKUP($A3624,'Vals 0505'!$A:$L,8,FALSE)</f>
        <v>1</v>
      </c>
      <c r="U3624" t="b">
        <f>I3624=VLOOKUP($A3624,'Vals 0505'!$A:$L,9,FALSE)</f>
        <v>1</v>
      </c>
      <c r="V3624" t="b">
        <f>J3624=VLOOKUP($A3624,'Vals 0505'!$A:$L,10,FALSE)</f>
        <v>0</v>
      </c>
      <c r="W3624" t="b">
        <f>K3624=VLOOKUP($A3624,'Vals 0505'!$A:$L,11,FALSE)</f>
        <v>1</v>
      </c>
      <c r="X3624" t="b">
        <f>L3624=VLOOKUP($A3624,'Vals 0505'!$A:$L,12,FALSE)</f>
        <v>1</v>
      </c>
      <c r="Y3624">
        <f t="shared" si="56"/>
        <v>18157</v>
      </c>
      <c r="Z3624" t="str">
        <f>VLOOKUP($A3624,'Vals 0505'!$A:$L,10,FALSE)</f>
        <v>Medium</v>
      </c>
    </row>
    <row r="3625" spans="1:26">
      <c r="A3625" s="4">
        <v>18158</v>
      </c>
      <c r="B3625" s="5" t="s">
        <v>473</v>
      </c>
      <c r="C3625" s="5" t="s">
        <v>13</v>
      </c>
      <c r="D3625" s="5"/>
      <c r="E3625" s="4"/>
      <c r="F3625" s="5"/>
      <c r="G3625" s="4"/>
      <c r="H3625" s="5" t="s">
        <v>388</v>
      </c>
      <c r="I3625" s="5" t="s">
        <v>437</v>
      </c>
      <c r="J3625" s="5" t="s">
        <v>284</v>
      </c>
      <c r="K3625" s="5"/>
      <c r="L3625" s="5" t="s">
        <v>17</v>
      </c>
      <c r="M3625" t="b">
        <f>A3625=VLOOKUP($A3625,'Vals 0505'!$A:$L,1,FALSE)</f>
        <v>1</v>
      </c>
      <c r="N3625" t="b">
        <f>B3625=VLOOKUP($A3625,'Vals 0505'!$A:$L,2,FALSE)</f>
        <v>1</v>
      </c>
      <c r="O3625" t="b">
        <f>C3625=VLOOKUP($A3625,'Vals 0505'!$A:$L,3,FALSE)</f>
        <v>1</v>
      </c>
      <c r="P3625" t="b">
        <f>D3625=VLOOKUP($A3625,'Vals 0505'!$A:$L,4,FALSE)</f>
        <v>1</v>
      </c>
      <c r="Q3625" t="b">
        <f>E3625=VLOOKUP($A3625,'Vals 0505'!$A:$L,5,FALSE)</f>
        <v>1</v>
      </c>
      <c r="R3625" t="b">
        <f>F3625=VLOOKUP($A3625,'Vals 0505'!$A:$L,6,FALSE)</f>
        <v>1</v>
      </c>
      <c r="S3625" t="b">
        <f>G3625=VLOOKUP($A3625,'Vals 0505'!$A:$L,7,FALSE)</f>
        <v>1</v>
      </c>
      <c r="T3625" t="b">
        <f>H3625=VLOOKUP($A3625,'Vals 0505'!$A:$L,8,FALSE)</f>
        <v>1</v>
      </c>
      <c r="U3625" t="b">
        <f>I3625=VLOOKUP($A3625,'Vals 0505'!$A:$L,9,FALSE)</f>
        <v>1</v>
      </c>
      <c r="V3625" t="b">
        <f>J3625=VLOOKUP($A3625,'Vals 0505'!$A:$L,10,FALSE)</f>
        <v>0</v>
      </c>
      <c r="W3625" t="b">
        <f>K3625=VLOOKUP($A3625,'Vals 0505'!$A:$L,11,FALSE)</f>
        <v>1</v>
      </c>
      <c r="X3625" t="b">
        <f>L3625=VLOOKUP($A3625,'Vals 0505'!$A:$L,12,FALSE)</f>
        <v>1</v>
      </c>
      <c r="Y3625">
        <f t="shared" si="56"/>
        <v>18158</v>
      </c>
      <c r="Z3625" t="str">
        <f>VLOOKUP($A3625,'Vals 0505'!$A:$L,10,FALSE)</f>
        <v>Medium</v>
      </c>
    </row>
    <row r="3626" spans="1:26">
      <c r="A3626" s="3">
        <v>18159</v>
      </c>
      <c r="B3626" s="5" t="s">
        <v>473</v>
      </c>
      <c r="C3626" s="5" t="s">
        <v>34</v>
      </c>
      <c r="D3626" s="5" t="s">
        <v>35</v>
      </c>
      <c r="E3626" s="4"/>
      <c r="F3626" s="5"/>
      <c r="G3626" s="4"/>
      <c r="H3626" s="5" t="s">
        <v>379</v>
      </c>
      <c r="I3626" s="5" t="s">
        <v>39</v>
      </c>
      <c r="J3626" s="5" t="s">
        <v>284</v>
      </c>
      <c r="K3626" s="5" t="s">
        <v>501</v>
      </c>
      <c r="L3626" s="5" t="s">
        <v>17</v>
      </c>
      <c r="M3626" t="b">
        <f>A3626=VLOOKUP($A3626,'Vals 0505'!$A:$L,1,FALSE)</f>
        <v>1</v>
      </c>
      <c r="N3626" t="b">
        <f>B3626=VLOOKUP($A3626,'Vals 0505'!$A:$L,2,FALSE)</f>
        <v>1</v>
      </c>
      <c r="O3626" t="b">
        <f>C3626=VLOOKUP($A3626,'Vals 0505'!$A:$L,3,FALSE)</f>
        <v>1</v>
      </c>
      <c r="P3626" t="b">
        <f>D3626=VLOOKUP($A3626,'Vals 0505'!$A:$L,4,FALSE)</f>
        <v>1</v>
      </c>
      <c r="Q3626" t="b">
        <f>E3626=VLOOKUP($A3626,'Vals 0505'!$A:$L,5,FALSE)</f>
        <v>1</v>
      </c>
      <c r="R3626" t="b">
        <f>F3626=VLOOKUP($A3626,'Vals 0505'!$A:$L,6,FALSE)</f>
        <v>1</v>
      </c>
      <c r="S3626" t="b">
        <f>G3626=VLOOKUP($A3626,'Vals 0505'!$A:$L,7,FALSE)</f>
        <v>1</v>
      </c>
      <c r="T3626" t="b">
        <f>H3626=VLOOKUP($A3626,'Vals 0505'!$A:$L,8,FALSE)</f>
        <v>1</v>
      </c>
      <c r="U3626" t="b">
        <f>I3626=VLOOKUP($A3626,'Vals 0505'!$A:$L,9,FALSE)</f>
        <v>1</v>
      </c>
      <c r="V3626" t="b">
        <f>J3626=VLOOKUP($A3626,'Vals 0505'!$A:$L,10,FALSE)</f>
        <v>1</v>
      </c>
      <c r="W3626" t="b">
        <f>K3626=VLOOKUP($A3626,'Vals 0505'!$A:$L,11,FALSE)</f>
        <v>1</v>
      </c>
      <c r="X3626" t="b">
        <f>L3626=VLOOKUP($A3626,'Vals 0505'!$A:$L,12,FALSE)</f>
        <v>1</v>
      </c>
      <c r="Y3626">
        <f t="shared" si="56"/>
        <v>18159</v>
      </c>
    </row>
    <row r="3627" spans="1:26">
      <c r="A3627" s="4">
        <v>18160</v>
      </c>
      <c r="B3627" s="5" t="s">
        <v>473</v>
      </c>
      <c r="C3627" s="5" t="s">
        <v>34</v>
      </c>
      <c r="D3627" s="5" t="s">
        <v>40</v>
      </c>
      <c r="E3627" s="4"/>
      <c r="F3627" s="5"/>
      <c r="G3627" s="4"/>
      <c r="H3627" s="5" t="s">
        <v>379</v>
      </c>
      <c r="I3627" s="5" t="s">
        <v>39</v>
      </c>
      <c r="J3627" s="5" t="s">
        <v>284</v>
      </c>
      <c r="K3627" s="5" t="s">
        <v>11</v>
      </c>
      <c r="L3627" s="5" t="s">
        <v>17</v>
      </c>
      <c r="M3627" t="b">
        <f>A3627=VLOOKUP($A3627,'Vals 0505'!$A:$L,1,FALSE)</f>
        <v>1</v>
      </c>
      <c r="N3627" t="b">
        <f>B3627=VLOOKUP($A3627,'Vals 0505'!$A:$L,2,FALSE)</f>
        <v>1</v>
      </c>
      <c r="O3627" t="b">
        <f>C3627=VLOOKUP($A3627,'Vals 0505'!$A:$L,3,FALSE)</f>
        <v>1</v>
      </c>
      <c r="P3627" t="b">
        <f>D3627=VLOOKUP($A3627,'Vals 0505'!$A:$L,4,FALSE)</f>
        <v>1</v>
      </c>
      <c r="Q3627" t="b">
        <f>E3627=VLOOKUP($A3627,'Vals 0505'!$A:$L,5,FALSE)</f>
        <v>1</v>
      </c>
      <c r="R3627" t="b">
        <f>F3627=VLOOKUP($A3627,'Vals 0505'!$A:$L,6,FALSE)</f>
        <v>1</v>
      </c>
      <c r="S3627" t="b">
        <f>G3627=VLOOKUP($A3627,'Vals 0505'!$A:$L,7,FALSE)</f>
        <v>1</v>
      </c>
      <c r="T3627" t="b">
        <f>H3627=VLOOKUP($A3627,'Vals 0505'!$A:$L,8,FALSE)</f>
        <v>1</v>
      </c>
      <c r="U3627" t="b">
        <f>I3627=VLOOKUP($A3627,'Vals 0505'!$A:$L,9,FALSE)</f>
        <v>1</v>
      </c>
      <c r="V3627" t="b">
        <f>J3627=VLOOKUP($A3627,'Vals 0505'!$A:$L,10,FALSE)</f>
        <v>1</v>
      </c>
      <c r="W3627" t="b">
        <f>K3627=VLOOKUP($A3627,'Vals 0505'!$A:$L,11,FALSE)</f>
        <v>1</v>
      </c>
      <c r="X3627" t="b">
        <f>L3627=VLOOKUP($A3627,'Vals 0505'!$A:$L,12,FALSE)</f>
        <v>1</v>
      </c>
      <c r="Y3627">
        <f t="shared" si="56"/>
        <v>18160</v>
      </c>
    </row>
    <row r="3628" spans="1:26">
      <c r="A3628" s="3">
        <v>18161</v>
      </c>
      <c r="B3628" s="5" t="s">
        <v>473</v>
      </c>
      <c r="C3628" s="5" t="s">
        <v>34</v>
      </c>
      <c r="D3628" s="5" t="s">
        <v>37</v>
      </c>
      <c r="E3628" s="4"/>
      <c r="F3628" s="5"/>
      <c r="G3628" s="4"/>
      <c r="H3628" s="5" t="s">
        <v>379</v>
      </c>
      <c r="I3628" s="5" t="s">
        <v>430</v>
      </c>
      <c r="J3628" s="5" t="s">
        <v>284</v>
      </c>
      <c r="K3628" s="5" t="s">
        <v>1044</v>
      </c>
      <c r="L3628" s="5" t="s">
        <v>17</v>
      </c>
      <c r="M3628" t="b">
        <f>A3628=VLOOKUP($A3628,'Vals 0505'!$A:$L,1,FALSE)</f>
        <v>1</v>
      </c>
      <c r="N3628" t="b">
        <f>B3628=VLOOKUP($A3628,'Vals 0505'!$A:$L,2,FALSE)</f>
        <v>1</v>
      </c>
      <c r="O3628" t="b">
        <f>C3628=VLOOKUP($A3628,'Vals 0505'!$A:$L,3,FALSE)</f>
        <v>1</v>
      </c>
      <c r="P3628" t="b">
        <f>D3628=VLOOKUP($A3628,'Vals 0505'!$A:$L,4,FALSE)</f>
        <v>1</v>
      </c>
      <c r="Q3628" t="b">
        <f>E3628=VLOOKUP($A3628,'Vals 0505'!$A:$L,5,FALSE)</f>
        <v>1</v>
      </c>
      <c r="R3628" t="b">
        <f>F3628=VLOOKUP($A3628,'Vals 0505'!$A:$L,6,FALSE)</f>
        <v>1</v>
      </c>
      <c r="S3628" t="b">
        <f>G3628=VLOOKUP($A3628,'Vals 0505'!$A:$L,7,FALSE)</f>
        <v>1</v>
      </c>
      <c r="T3628" t="b">
        <f>H3628=VLOOKUP($A3628,'Vals 0505'!$A:$L,8,FALSE)</f>
        <v>1</v>
      </c>
      <c r="U3628" t="b">
        <f>I3628=VLOOKUP($A3628,'Vals 0505'!$A:$L,9,FALSE)</f>
        <v>1</v>
      </c>
      <c r="V3628" t="b">
        <f>J3628=VLOOKUP($A3628,'Vals 0505'!$A:$L,10,FALSE)</f>
        <v>1</v>
      </c>
      <c r="W3628" t="b">
        <f>K3628=VLOOKUP($A3628,'Vals 0505'!$A:$L,11,FALSE)</f>
        <v>1</v>
      </c>
      <c r="X3628" t="b">
        <f>L3628=VLOOKUP($A3628,'Vals 0505'!$A:$L,12,FALSE)</f>
        <v>1</v>
      </c>
      <c r="Y3628">
        <f t="shared" si="56"/>
        <v>18161</v>
      </c>
    </row>
    <row r="3629" spans="1:26">
      <c r="A3629" s="4">
        <v>18162</v>
      </c>
      <c r="B3629" s="5" t="s">
        <v>473</v>
      </c>
      <c r="C3629" s="5" t="s">
        <v>34</v>
      </c>
      <c r="D3629" s="5" t="s">
        <v>37</v>
      </c>
      <c r="E3629" s="4"/>
      <c r="F3629" s="5"/>
      <c r="G3629" s="4"/>
      <c r="H3629" s="5" t="s">
        <v>379</v>
      </c>
      <c r="I3629" s="5" t="s">
        <v>430</v>
      </c>
      <c r="J3629" s="5" t="s">
        <v>284</v>
      </c>
      <c r="K3629" s="5" t="s">
        <v>1045</v>
      </c>
      <c r="L3629" s="5" t="s">
        <v>17</v>
      </c>
      <c r="M3629" t="b">
        <f>A3629=VLOOKUP($A3629,'Vals 0505'!$A:$L,1,FALSE)</f>
        <v>1</v>
      </c>
      <c r="N3629" t="b">
        <f>B3629=VLOOKUP($A3629,'Vals 0505'!$A:$L,2,FALSE)</f>
        <v>1</v>
      </c>
      <c r="O3629" t="b">
        <f>C3629=VLOOKUP($A3629,'Vals 0505'!$A:$L,3,FALSE)</f>
        <v>1</v>
      </c>
      <c r="P3629" t="b">
        <f>D3629=VLOOKUP($A3629,'Vals 0505'!$A:$L,4,FALSE)</f>
        <v>1</v>
      </c>
      <c r="Q3629" t="b">
        <f>E3629=VLOOKUP($A3629,'Vals 0505'!$A:$L,5,FALSE)</f>
        <v>1</v>
      </c>
      <c r="R3629" t="b">
        <f>F3629=VLOOKUP($A3629,'Vals 0505'!$A:$L,6,FALSE)</f>
        <v>1</v>
      </c>
      <c r="S3629" t="b">
        <f>G3629=VLOOKUP($A3629,'Vals 0505'!$A:$L,7,FALSE)</f>
        <v>1</v>
      </c>
      <c r="T3629" t="b">
        <f>H3629=VLOOKUP($A3629,'Vals 0505'!$A:$L,8,FALSE)</f>
        <v>1</v>
      </c>
      <c r="U3629" t="b">
        <f>I3629=VLOOKUP($A3629,'Vals 0505'!$A:$L,9,FALSE)</f>
        <v>1</v>
      </c>
      <c r="V3629" t="b">
        <f>J3629=VLOOKUP($A3629,'Vals 0505'!$A:$L,10,FALSE)</f>
        <v>1</v>
      </c>
      <c r="W3629" t="b">
        <f>K3629=VLOOKUP($A3629,'Vals 0505'!$A:$L,11,FALSE)</f>
        <v>1</v>
      </c>
      <c r="X3629" t="b">
        <f>L3629=VLOOKUP($A3629,'Vals 0505'!$A:$L,12,FALSE)</f>
        <v>1</v>
      </c>
      <c r="Y3629">
        <f t="shared" si="56"/>
        <v>18162</v>
      </c>
    </row>
    <row r="3630" spans="1:26">
      <c r="A3630" s="3">
        <v>18163</v>
      </c>
      <c r="B3630" s="5" t="s">
        <v>473</v>
      </c>
      <c r="C3630" s="5" t="s">
        <v>34</v>
      </c>
      <c r="D3630" s="5" t="s">
        <v>37</v>
      </c>
      <c r="E3630" s="4"/>
      <c r="F3630" s="5"/>
      <c r="G3630" s="4"/>
      <c r="H3630" s="5" t="s">
        <v>379</v>
      </c>
      <c r="I3630" s="5" t="s">
        <v>430</v>
      </c>
      <c r="J3630" s="5" t="s">
        <v>284</v>
      </c>
      <c r="K3630" s="5" t="s">
        <v>1046</v>
      </c>
      <c r="L3630" s="5" t="s">
        <v>17</v>
      </c>
      <c r="M3630" t="b">
        <f>A3630=VLOOKUP($A3630,'Vals 0505'!$A:$L,1,FALSE)</f>
        <v>1</v>
      </c>
      <c r="N3630" t="b">
        <f>B3630=VLOOKUP($A3630,'Vals 0505'!$A:$L,2,FALSE)</f>
        <v>1</v>
      </c>
      <c r="O3630" t="b">
        <f>C3630=VLOOKUP($A3630,'Vals 0505'!$A:$L,3,FALSE)</f>
        <v>1</v>
      </c>
      <c r="P3630" t="b">
        <f>D3630=VLOOKUP($A3630,'Vals 0505'!$A:$L,4,FALSE)</f>
        <v>1</v>
      </c>
      <c r="Q3630" t="b">
        <f>E3630=VLOOKUP($A3630,'Vals 0505'!$A:$L,5,FALSE)</f>
        <v>1</v>
      </c>
      <c r="R3630" t="b">
        <f>F3630=VLOOKUP($A3630,'Vals 0505'!$A:$L,6,FALSE)</f>
        <v>1</v>
      </c>
      <c r="S3630" t="b">
        <f>G3630=VLOOKUP($A3630,'Vals 0505'!$A:$L,7,FALSE)</f>
        <v>1</v>
      </c>
      <c r="T3630" t="b">
        <f>H3630=VLOOKUP($A3630,'Vals 0505'!$A:$L,8,FALSE)</f>
        <v>1</v>
      </c>
      <c r="U3630" t="b">
        <f>I3630=VLOOKUP($A3630,'Vals 0505'!$A:$L,9,FALSE)</f>
        <v>1</v>
      </c>
      <c r="V3630" t="b">
        <f>J3630=VLOOKUP($A3630,'Vals 0505'!$A:$L,10,FALSE)</f>
        <v>1</v>
      </c>
      <c r="W3630" t="b">
        <f>K3630=VLOOKUP($A3630,'Vals 0505'!$A:$L,11,FALSE)</f>
        <v>1</v>
      </c>
      <c r="X3630" t="b">
        <f>L3630=VLOOKUP($A3630,'Vals 0505'!$A:$L,12,FALSE)</f>
        <v>1</v>
      </c>
      <c r="Y3630">
        <f t="shared" si="56"/>
        <v>18163</v>
      </c>
    </row>
    <row r="3631" spans="1:26">
      <c r="A3631" s="4">
        <v>18164</v>
      </c>
      <c r="B3631" s="5" t="s">
        <v>473</v>
      </c>
      <c r="C3631" s="5" t="s">
        <v>34</v>
      </c>
      <c r="D3631" s="5" t="s">
        <v>37</v>
      </c>
      <c r="E3631" s="4"/>
      <c r="F3631" s="5"/>
      <c r="G3631" s="4"/>
      <c r="H3631" s="5" t="s">
        <v>379</v>
      </c>
      <c r="I3631" s="5" t="s">
        <v>430</v>
      </c>
      <c r="J3631" s="5" t="s">
        <v>284</v>
      </c>
      <c r="K3631" s="5" t="s">
        <v>1047</v>
      </c>
      <c r="L3631" s="5" t="s">
        <v>17</v>
      </c>
      <c r="M3631" t="b">
        <f>A3631=VLOOKUP($A3631,'Vals 0505'!$A:$L,1,FALSE)</f>
        <v>1</v>
      </c>
      <c r="N3631" t="b">
        <f>B3631=VLOOKUP($A3631,'Vals 0505'!$A:$L,2,FALSE)</f>
        <v>1</v>
      </c>
      <c r="O3631" t="b">
        <f>C3631=VLOOKUP($A3631,'Vals 0505'!$A:$L,3,FALSE)</f>
        <v>1</v>
      </c>
      <c r="P3631" t="b">
        <f>D3631=VLOOKUP($A3631,'Vals 0505'!$A:$L,4,FALSE)</f>
        <v>1</v>
      </c>
      <c r="Q3631" t="b">
        <f>E3631=VLOOKUP($A3631,'Vals 0505'!$A:$L,5,FALSE)</f>
        <v>1</v>
      </c>
      <c r="R3631" t="b">
        <f>F3631=VLOOKUP($A3631,'Vals 0505'!$A:$L,6,FALSE)</f>
        <v>1</v>
      </c>
      <c r="S3631" t="b">
        <f>G3631=VLOOKUP($A3631,'Vals 0505'!$A:$L,7,FALSE)</f>
        <v>1</v>
      </c>
      <c r="T3631" t="b">
        <f>H3631=VLOOKUP($A3631,'Vals 0505'!$A:$L,8,FALSE)</f>
        <v>1</v>
      </c>
      <c r="U3631" t="b">
        <f>I3631=VLOOKUP($A3631,'Vals 0505'!$A:$L,9,FALSE)</f>
        <v>1</v>
      </c>
      <c r="V3631" t="b">
        <f>J3631=VLOOKUP($A3631,'Vals 0505'!$A:$L,10,FALSE)</f>
        <v>1</v>
      </c>
      <c r="W3631" t="b">
        <f>K3631=VLOOKUP($A3631,'Vals 0505'!$A:$L,11,FALSE)</f>
        <v>1</v>
      </c>
      <c r="X3631" t="b">
        <f>L3631=VLOOKUP($A3631,'Vals 0505'!$A:$L,12,FALSE)</f>
        <v>1</v>
      </c>
      <c r="Y3631">
        <f t="shared" si="56"/>
        <v>18164</v>
      </c>
    </row>
    <row r="3632" spans="1:26">
      <c r="A3632" s="3">
        <v>18165</v>
      </c>
      <c r="B3632" s="5" t="s">
        <v>473</v>
      </c>
      <c r="C3632" s="5" t="s">
        <v>34</v>
      </c>
      <c r="D3632" s="5" t="s">
        <v>37</v>
      </c>
      <c r="E3632" s="4"/>
      <c r="F3632" s="5"/>
      <c r="G3632" s="4"/>
      <c r="H3632" s="5" t="s">
        <v>379</v>
      </c>
      <c r="I3632" s="5" t="s">
        <v>430</v>
      </c>
      <c r="J3632" s="5" t="s">
        <v>284</v>
      </c>
      <c r="K3632" s="5" t="s">
        <v>1048</v>
      </c>
      <c r="L3632" s="5" t="s">
        <v>17</v>
      </c>
      <c r="M3632" t="b">
        <f>A3632=VLOOKUP($A3632,'Vals 0505'!$A:$L,1,FALSE)</f>
        <v>1</v>
      </c>
      <c r="N3632" t="b">
        <f>B3632=VLOOKUP($A3632,'Vals 0505'!$A:$L,2,FALSE)</f>
        <v>1</v>
      </c>
      <c r="O3632" t="b">
        <f>C3632=VLOOKUP($A3632,'Vals 0505'!$A:$L,3,FALSE)</f>
        <v>1</v>
      </c>
      <c r="P3632" t="b">
        <f>D3632=VLOOKUP($A3632,'Vals 0505'!$A:$L,4,FALSE)</f>
        <v>1</v>
      </c>
      <c r="Q3632" t="b">
        <f>E3632=VLOOKUP($A3632,'Vals 0505'!$A:$L,5,FALSE)</f>
        <v>1</v>
      </c>
      <c r="R3632" t="b">
        <f>F3632=VLOOKUP($A3632,'Vals 0505'!$A:$L,6,FALSE)</f>
        <v>1</v>
      </c>
      <c r="S3632" t="b">
        <f>G3632=VLOOKUP($A3632,'Vals 0505'!$A:$L,7,FALSE)</f>
        <v>1</v>
      </c>
      <c r="T3632" t="b">
        <f>H3632=VLOOKUP($A3632,'Vals 0505'!$A:$L,8,FALSE)</f>
        <v>1</v>
      </c>
      <c r="U3632" t="b">
        <f>I3632=VLOOKUP($A3632,'Vals 0505'!$A:$L,9,FALSE)</f>
        <v>1</v>
      </c>
      <c r="V3632" t="b">
        <f>J3632=VLOOKUP($A3632,'Vals 0505'!$A:$L,10,FALSE)</f>
        <v>1</v>
      </c>
      <c r="W3632" t="b">
        <f>K3632=VLOOKUP($A3632,'Vals 0505'!$A:$L,11,FALSE)</f>
        <v>1</v>
      </c>
      <c r="X3632" t="b">
        <f>L3632=VLOOKUP($A3632,'Vals 0505'!$A:$L,12,FALSE)</f>
        <v>1</v>
      </c>
      <c r="Y3632">
        <f t="shared" si="56"/>
        <v>18165</v>
      </c>
    </row>
    <row r="3633" spans="1:25">
      <c r="A3633" s="4">
        <v>18166</v>
      </c>
      <c r="B3633" s="5" t="s">
        <v>473</v>
      </c>
      <c r="C3633" s="5" t="s">
        <v>34</v>
      </c>
      <c r="D3633" s="5" t="s">
        <v>37</v>
      </c>
      <c r="E3633" s="4"/>
      <c r="F3633" s="5"/>
      <c r="G3633" s="4"/>
      <c r="H3633" s="5" t="s">
        <v>379</v>
      </c>
      <c r="I3633" s="5" t="s">
        <v>430</v>
      </c>
      <c r="J3633" s="5" t="s">
        <v>284</v>
      </c>
      <c r="K3633" s="5" t="s">
        <v>1049</v>
      </c>
      <c r="L3633" s="5" t="s">
        <v>17</v>
      </c>
      <c r="M3633" t="b">
        <f>A3633=VLOOKUP($A3633,'Vals 0505'!$A:$L,1,FALSE)</f>
        <v>1</v>
      </c>
      <c r="N3633" t="b">
        <f>B3633=VLOOKUP($A3633,'Vals 0505'!$A:$L,2,FALSE)</f>
        <v>1</v>
      </c>
      <c r="O3633" t="b">
        <f>C3633=VLOOKUP($A3633,'Vals 0505'!$A:$L,3,FALSE)</f>
        <v>1</v>
      </c>
      <c r="P3633" t="b">
        <f>D3633=VLOOKUP($A3633,'Vals 0505'!$A:$L,4,FALSE)</f>
        <v>1</v>
      </c>
      <c r="Q3633" t="b">
        <f>E3633=VLOOKUP($A3633,'Vals 0505'!$A:$L,5,FALSE)</f>
        <v>1</v>
      </c>
      <c r="R3633" t="b">
        <f>F3633=VLOOKUP($A3633,'Vals 0505'!$A:$L,6,FALSE)</f>
        <v>1</v>
      </c>
      <c r="S3633" t="b">
        <f>G3633=VLOOKUP($A3633,'Vals 0505'!$A:$L,7,FALSE)</f>
        <v>1</v>
      </c>
      <c r="T3633" t="b">
        <f>H3633=VLOOKUP($A3633,'Vals 0505'!$A:$L,8,FALSE)</f>
        <v>1</v>
      </c>
      <c r="U3633" t="b">
        <f>I3633=VLOOKUP($A3633,'Vals 0505'!$A:$L,9,FALSE)</f>
        <v>1</v>
      </c>
      <c r="V3633" t="b">
        <f>J3633=VLOOKUP($A3633,'Vals 0505'!$A:$L,10,FALSE)</f>
        <v>1</v>
      </c>
      <c r="W3633" t="b">
        <f>K3633=VLOOKUP($A3633,'Vals 0505'!$A:$L,11,FALSE)</f>
        <v>1</v>
      </c>
      <c r="X3633" t="b">
        <f>L3633=VLOOKUP($A3633,'Vals 0505'!$A:$L,12,FALSE)</f>
        <v>1</v>
      </c>
      <c r="Y3633">
        <f t="shared" si="56"/>
        <v>18166</v>
      </c>
    </row>
    <row r="3634" spans="1:25">
      <c r="A3634" s="3">
        <v>18167</v>
      </c>
      <c r="B3634" s="5" t="s">
        <v>473</v>
      </c>
      <c r="C3634" s="5" t="s">
        <v>34</v>
      </c>
      <c r="D3634" s="5" t="s">
        <v>37</v>
      </c>
      <c r="E3634" s="4"/>
      <c r="F3634" s="5"/>
      <c r="G3634" s="4"/>
      <c r="H3634" s="5" t="s">
        <v>379</v>
      </c>
      <c r="I3634" s="5" t="s">
        <v>430</v>
      </c>
      <c r="J3634" s="5" t="s">
        <v>284</v>
      </c>
      <c r="K3634" s="5" t="s">
        <v>1050</v>
      </c>
      <c r="L3634" s="5" t="s">
        <v>17</v>
      </c>
      <c r="M3634" t="b">
        <f>A3634=VLOOKUP($A3634,'Vals 0505'!$A:$L,1,FALSE)</f>
        <v>1</v>
      </c>
      <c r="N3634" t="b">
        <f>B3634=VLOOKUP($A3634,'Vals 0505'!$A:$L,2,FALSE)</f>
        <v>1</v>
      </c>
      <c r="O3634" t="b">
        <f>C3634=VLOOKUP($A3634,'Vals 0505'!$A:$L,3,FALSE)</f>
        <v>1</v>
      </c>
      <c r="P3634" t="b">
        <f>D3634=VLOOKUP($A3634,'Vals 0505'!$A:$L,4,FALSE)</f>
        <v>1</v>
      </c>
      <c r="Q3634" t="b">
        <f>E3634=VLOOKUP($A3634,'Vals 0505'!$A:$L,5,FALSE)</f>
        <v>1</v>
      </c>
      <c r="R3634" t="b">
        <f>F3634=VLOOKUP($A3634,'Vals 0505'!$A:$L,6,FALSE)</f>
        <v>1</v>
      </c>
      <c r="S3634" t="b">
        <f>G3634=VLOOKUP($A3634,'Vals 0505'!$A:$L,7,FALSE)</f>
        <v>1</v>
      </c>
      <c r="T3634" t="b">
        <f>H3634=VLOOKUP($A3634,'Vals 0505'!$A:$L,8,FALSE)</f>
        <v>1</v>
      </c>
      <c r="U3634" t="b">
        <f>I3634=VLOOKUP($A3634,'Vals 0505'!$A:$L,9,FALSE)</f>
        <v>1</v>
      </c>
      <c r="V3634" t="b">
        <f>J3634=VLOOKUP($A3634,'Vals 0505'!$A:$L,10,FALSE)</f>
        <v>1</v>
      </c>
      <c r="W3634" t="b">
        <f>K3634=VLOOKUP($A3634,'Vals 0505'!$A:$L,11,FALSE)</f>
        <v>1</v>
      </c>
      <c r="X3634" t="b">
        <f>L3634=VLOOKUP($A3634,'Vals 0505'!$A:$L,12,FALSE)</f>
        <v>1</v>
      </c>
      <c r="Y3634">
        <f t="shared" si="56"/>
        <v>18167</v>
      </c>
    </row>
    <row r="3635" spans="1:25">
      <c r="A3635" s="4">
        <v>18168</v>
      </c>
      <c r="B3635" s="5" t="s">
        <v>473</v>
      </c>
      <c r="C3635" s="5" t="s">
        <v>34</v>
      </c>
      <c r="D3635" s="5" t="s">
        <v>37</v>
      </c>
      <c r="E3635" s="4"/>
      <c r="F3635" s="5"/>
      <c r="G3635" s="4"/>
      <c r="H3635" s="5" t="s">
        <v>379</v>
      </c>
      <c r="I3635" s="5" t="s">
        <v>430</v>
      </c>
      <c r="J3635" s="5" t="s">
        <v>284</v>
      </c>
      <c r="K3635" s="5" t="s">
        <v>1051</v>
      </c>
      <c r="L3635" s="5" t="s">
        <v>17</v>
      </c>
      <c r="M3635" t="b">
        <f>A3635=VLOOKUP($A3635,'Vals 0505'!$A:$L,1,FALSE)</f>
        <v>1</v>
      </c>
      <c r="N3635" t="b">
        <f>B3635=VLOOKUP($A3635,'Vals 0505'!$A:$L,2,FALSE)</f>
        <v>1</v>
      </c>
      <c r="O3635" t="b">
        <f>C3635=VLOOKUP($A3635,'Vals 0505'!$A:$L,3,FALSE)</f>
        <v>1</v>
      </c>
      <c r="P3635" t="b">
        <f>D3635=VLOOKUP($A3635,'Vals 0505'!$A:$L,4,FALSE)</f>
        <v>1</v>
      </c>
      <c r="Q3635" t="b">
        <f>E3635=VLOOKUP($A3635,'Vals 0505'!$A:$L,5,FALSE)</f>
        <v>1</v>
      </c>
      <c r="R3635" t="b">
        <f>F3635=VLOOKUP($A3635,'Vals 0505'!$A:$L,6,FALSE)</f>
        <v>1</v>
      </c>
      <c r="S3635" t="b">
        <f>G3635=VLOOKUP($A3635,'Vals 0505'!$A:$L,7,FALSE)</f>
        <v>1</v>
      </c>
      <c r="T3635" t="b">
        <f>H3635=VLOOKUP($A3635,'Vals 0505'!$A:$L,8,FALSE)</f>
        <v>1</v>
      </c>
      <c r="U3635" t="b">
        <f>I3635=VLOOKUP($A3635,'Vals 0505'!$A:$L,9,FALSE)</f>
        <v>1</v>
      </c>
      <c r="V3635" t="b">
        <f>J3635=VLOOKUP($A3635,'Vals 0505'!$A:$L,10,FALSE)</f>
        <v>1</v>
      </c>
      <c r="W3635" t="b">
        <f>K3635=VLOOKUP($A3635,'Vals 0505'!$A:$L,11,FALSE)</f>
        <v>1</v>
      </c>
      <c r="X3635" t="b">
        <f>L3635=VLOOKUP($A3635,'Vals 0505'!$A:$L,12,FALSE)</f>
        <v>1</v>
      </c>
      <c r="Y3635">
        <f t="shared" si="56"/>
        <v>18168</v>
      </c>
    </row>
    <row r="3636" spans="1:25">
      <c r="A3636" s="3">
        <v>18169</v>
      </c>
      <c r="B3636" s="5" t="s">
        <v>473</v>
      </c>
      <c r="C3636" s="5" t="s">
        <v>34</v>
      </c>
      <c r="D3636" s="5" t="s">
        <v>37</v>
      </c>
      <c r="E3636" s="4"/>
      <c r="F3636" s="5"/>
      <c r="G3636" s="4"/>
      <c r="H3636" s="5" t="s">
        <v>379</v>
      </c>
      <c r="I3636" s="5" t="s">
        <v>430</v>
      </c>
      <c r="J3636" s="5" t="s">
        <v>284</v>
      </c>
      <c r="K3636" s="5" t="s">
        <v>1052</v>
      </c>
      <c r="L3636" s="5" t="s">
        <v>17</v>
      </c>
      <c r="M3636" t="b">
        <f>A3636=VLOOKUP($A3636,'Vals 0505'!$A:$L,1,FALSE)</f>
        <v>1</v>
      </c>
      <c r="N3636" t="b">
        <f>B3636=VLOOKUP($A3636,'Vals 0505'!$A:$L,2,FALSE)</f>
        <v>1</v>
      </c>
      <c r="O3636" t="b">
        <f>C3636=VLOOKUP($A3636,'Vals 0505'!$A:$L,3,FALSE)</f>
        <v>1</v>
      </c>
      <c r="P3636" t="b">
        <f>D3636=VLOOKUP($A3636,'Vals 0505'!$A:$L,4,FALSE)</f>
        <v>1</v>
      </c>
      <c r="Q3636" t="b">
        <f>E3636=VLOOKUP($A3636,'Vals 0505'!$A:$L,5,FALSE)</f>
        <v>1</v>
      </c>
      <c r="R3636" t="b">
        <f>F3636=VLOOKUP($A3636,'Vals 0505'!$A:$L,6,FALSE)</f>
        <v>1</v>
      </c>
      <c r="S3636" t="b">
        <f>G3636=VLOOKUP($A3636,'Vals 0505'!$A:$L,7,FALSE)</f>
        <v>1</v>
      </c>
      <c r="T3636" t="b">
        <f>H3636=VLOOKUP($A3636,'Vals 0505'!$A:$L,8,FALSE)</f>
        <v>1</v>
      </c>
      <c r="U3636" t="b">
        <f>I3636=VLOOKUP($A3636,'Vals 0505'!$A:$L,9,FALSE)</f>
        <v>1</v>
      </c>
      <c r="V3636" t="b">
        <f>J3636=VLOOKUP($A3636,'Vals 0505'!$A:$L,10,FALSE)</f>
        <v>1</v>
      </c>
      <c r="W3636" t="b">
        <f>K3636=VLOOKUP($A3636,'Vals 0505'!$A:$L,11,FALSE)</f>
        <v>1</v>
      </c>
      <c r="X3636" t="b">
        <f>L3636=VLOOKUP($A3636,'Vals 0505'!$A:$L,12,FALSE)</f>
        <v>1</v>
      </c>
      <c r="Y3636">
        <f t="shared" si="56"/>
        <v>18169</v>
      </c>
    </row>
    <row r="3637" spans="1:25">
      <c r="A3637" s="4">
        <v>18170</v>
      </c>
      <c r="B3637" s="5" t="s">
        <v>473</v>
      </c>
      <c r="C3637" s="5" t="s">
        <v>34</v>
      </c>
      <c r="D3637" s="5" t="s">
        <v>37</v>
      </c>
      <c r="E3637" s="4"/>
      <c r="F3637" s="5"/>
      <c r="G3637" s="4"/>
      <c r="H3637" s="5" t="s">
        <v>379</v>
      </c>
      <c r="I3637" s="5" t="s">
        <v>430</v>
      </c>
      <c r="J3637" s="5" t="s">
        <v>284</v>
      </c>
      <c r="K3637" s="5" t="s">
        <v>1053</v>
      </c>
      <c r="L3637" s="5" t="s">
        <v>17</v>
      </c>
      <c r="M3637" t="b">
        <f>A3637=VLOOKUP($A3637,'Vals 0505'!$A:$L,1,FALSE)</f>
        <v>1</v>
      </c>
      <c r="N3637" t="b">
        <f>B3637=VLOOKUP($A3637,'Vals 0505'!$A:$L,2,FALSE)</f>
        <v>1</v>
      </c>
      <c r="O3637" t="b">
        <f>C3637=VLOOKUP($A3637,'Vals 0505'!$A:$L,3,FALSE)</f>
        <v>1</v>
      </c>
      <c r="P3637" t="b">
        <f>D3637=VLOOKUP($A3637,'Vals 0505'!$A:$L,4,FALSE)</f>
        <v>1</v>
      </c>
      <c r="Q3637" t="b">
        <f>E3637=VLOOKUP($A3637,'Vals 0505'!$A:$L,5,FALSE)</f>
        <v>1</v>
      </c>
      <c r="R3637" t="b">
        <f>F3637=VLOOKUP($A3637,'Vals 0505'!$A:$L,6,FALSE)</f>
        <v>1</v>
      </c>
      <c r="S3637" t="b">
        <f>G3637=VLOOKUP($A3637,'Vals 0505'!$A:$L,7,FALSE)</f>
        <v>1</v>
      </c>
      <c r="T3637" t="b">
        <f>H3637=VLOOKUP($A3637,'Vals 0505'!$A:$L,8,FALSE)</f>
        <v>1</v>
      </c>
      <c r="U3637" t="b">
        <f>I3637=VLOOKUP($A3637,'Vals 0505'!$A:$L,9,FALSE)</f>
        <v>1</v>
      </c>
      <c r="V3637" t="b">
        <f>J3637=VLOOKUP($A3637,'Vals 0505'!$A:$L,10,FALSE)</f>
        <v>1</v>
      </c>
      <c r="W3637" t="b">
        <f>K3637=VLOOKUP($A3637,'Vals 0505'!$A:$L,11,FALSE)</f>
        <v>1</v>
      </c>
      <c r="X3637" t="b">
        <f>L3637=VLOOKUP($A3637,'Vals 0505'!$A:$L,12,FALSE)</f>
        <v>1</v>
      </c>
      <c r="Y3637">
        <f t="shared" si="56"/>
        <v>18170</v>
      </c>
    </row>
    <row r="3638" spans="1:25">
      <c r="A3638" s="3">
        <v>18171</v>
      </c>
      <c r="B3638" s="5" t="s">
        <v>473</v>
      </c>
      <c r="C3638" s="5" t="s">
        <v>34</v>
      </c>
      <c r="D3638" s="5" t="s">
        <v>37</v>
      </c>
      <c r="E3638" s="4"/>
      <c r="F3638" s="5"/>
      <c r="G3638" s="4"/>
      <c r="H3638" s="5" t="s">
        <v>379</v>
      </c>
      <c r="I3638" s="5" t="s">
        <v>430</v>
      </c>
      <c r="J3638" s="5" t="s">
        <v>284</v>
      </c>
      <c r="K3638" s="5" t="s">
        <v>1054</v>
      </c>
      <c r="L3638" s="5" t="s">
        <v>17</v>
      </c>
      <c r="M3638" t="b">
        <f>A3638=VLOOKUP($A3638,'Vals 0505'!$A:$L,1,FALSE)</f>
        <v>1</v>
      </c>
      <c r="N3638" t="b">
        <f>B3638=VLOOKUP($A3638,'Vals 0505'!$A:$L,2,FALSE)</f>
        <v>1</v>
      </c>
      <c r="O3638" t="b">
        <f>C3638=VLOOKUP($A3638,'Vals 0505'!$A:$L,3,FALSE)</f>
        <v>1</v>
      </c>
      <c r="P3638" t="b">
        <f>D3638=VLOOKUP($A3638,'Vals 0505'!$A:$L,4,FALSE)</f>
        <v>1</v>
      </c>
      <c r="Q3638" t="b">
        <f>E3638=VLOOKUP($A3638,'Vals 0505'!$A:$L,5,FALSE)</f>
        <v>1</v>
      </c>
      <c r="R3638" t="b">
        <f>F3638=VLOOKUP($A3638,'Vals 0505'!$A:$L,6,FALSE)</f>
        <v>1</v>
      </c>
      <c r="S3638" t="b">
        <f>G3638=VLOOKUP($A3638,'Vals 0505'!$A:$L,7,FALSE)</f>
        <v>1</v>
      </c>
      <c r="T3638" t="b">
        <f>H3638=VLOOKUP($A3638,'Vals 0505'!$A:$L,8,FALSE)</f>
        <v>1</v>
      </c>
      <c r="U3638" t="b">
        <f>I3638=VLOOKUP($A3638,'Vals 0505'!$A:$L,9,FALSE)</f>
        <v>1</v>
      </c>
      <c r="V3638" t="b">
        <f>J3638=VLOOKUP($A3638,'Vals 0505'!$A:$L,10,FALSE)</f>
        <v>1</v>
      </c>
      <c r="W3638" t="b">
        <f>K3638=VLOOKUP($A3638,'Vals 0505'!$A:$L,11,FALSE)</f>
        <v>1</v>
      </c>
      <c r="X3638" t="b">
        <f>L3638=VLOOKUP($A3638,'Vals 0505'!$A:$L,12,FALSE)</f>
        <v>1</v>
      </c>
      <c r="Y3638">
        <f t="shared" si="56"/>
        <v>18171</v>
      </c>
    </row>
    <row r="3639" spans="1:25">
      <c r="A3639" s="4">
        <v>18172</v>
      </c>
      <c r="B3639" s="5" t="s">
        <v>473</v>
      </c>
      <c r="C3639" s="5" t="s">
        <v>34</v>
      </c>
      <c r="D3639" s="5" t="s">
        <v>37</v>
      </c>
      <c r="E3639" s="4"/>
      <c r="F3639" s="5"/>
      <c r="G3639" s="4"/>
      <c r="H3639" s="5" t="s">
        <v>379</v>
      </c>
      <c r="I3639" s="5" t="s">
        <v>430</v>
      </c>
      <c r="J3639" s="5" t="s">
        <v>284</v>
      </c>
      <c r="K3639" s="5" t="s">
        <v>1055</v>
      </c>
      <c r="L3639" s="5" t="s">
        <v>17</v>
      </c>
      <c r="M3639" t="b">
        <f>A3639=VLOOKUP($A3639,'Vals 0505'!$A:$L,1,FALSE)</f>
        <v>1</v>
      </c>
      <c r="N3639" t="b">
        <f>B3639=VLOOKUP($A3639,'Vals 0505'!$A:$L,2,FALSE)</f>
        <v>1</v>
      </c>
      <c r="O3639" t="b">
        <f>C3639=VLOOKUP($A3639,'Vals 0505'!$A:$L,3,FALSE)</f>
        <v>1</v>
      </c>
      <c r="P3639" t="b">
        <f>D3639=VLOOKUP($A3639,'Vals 0505'!$A:$L,4,FALSE)</f>
        <v>1</v>
      </c>
      <c r="Q3639" t="b">
        <f>E3639=VLOOKUP($A3639,'Vals 0505'!$A:$L,5,FALSE)</f>
        <v>1</v>
      </c>
      <c r="R3639" t="b">
        <f>F3639=VLOOKUP($A3639,'Vals 0505'!$A:$L,6,FALSE)</f>
        <v>1</v>
      </c>
      <c r="S3639" t="b">
        <f>G3639=VLOOKUP($A3639,'Vals 0505'!$A:$L,7,FALSE)</f>
        <v>1</v>
      </c>
      <c r="T3639" t="b">
        <f>H3639=VLOOKUP($A3639,'Vals 0505'!$A:$L,8,FALSE)</f>
        <v>1</v>
      </c>
      <c r="U3639" t="b">
        <f>I3639=VLOOKUP($A3639,'Vals 0505'!$A:$L,9,FALSE)</f>
        <v>1</v>
      </c>
      <c r="V3639" t="b">
        <f>J3639=VLOOKUP($A3639,'Vals 0505'!$A:$L,10,FALSE)</f>
        <v>1</v>
      </c>
      <c r="W3639" t="b">
        <f>K3639=VLOOKUP($A3639,'Vals 0505'!$A:$L,11,FALSE)</f>
        <v>1</v>
      </c>
      <c r="X3639" t="b">
        <f>L3639=VLOOKUP($A3639,'Vals 0505'!$A:$L,12,FALSE)</f>
        <v>1</v>
      </c>
      <c r="Y3639">
        <f t="shared" si="56"/>
        <v>18172</v>
      </c>
    </row>
    <row r="3640" spans="1:25">
      <c r="A3640" s="3">
        <v>18173</v>
      </c>
      <c r="B3640" s="5" t="s">
        <v>473</v>
      </c>
      <c r="C3640" s="5" t="s">
        <v>34</v>
      </c>
      <c r="D3640" s="5" t="s">
        <v>37</v>
      </c>
      <c r="E3640" s="4"/>
      <c r="F3640" s="5"/>
      <c r="G3640" s="4"/>
      <c r="H3640" s="5" t="s">
        <v>379</v>
      </c>
      <c r="I3640" s="5" t="s">
        <v>430</v>
      </c>
      <c r="J3640" s="5" t="s">
        <v>284</v>
      </c>
      <c r="K3640" s="5" t="s">
        <v>1056</v>
      </c>
      <c r="L3640" s="5" t="s">
        <v>17</v>
      </c>
      <c r="M3640" t="b">
        <f>A3640=VLOOKUP($A3640,'Vals 0505'!$A:$L,1,FALSE)</f>
        <v>1</v>
      </c>
      <c r="N3640" t="b">
        <f>B3640=VLOOKUP($A3640,'Vals 0505'!$A:$L,2,FALSE)</f>
        <v>1</v>
      </c>
      <c r="O3640" t="b">
        <f>C3640=VLOOKUP($A3640,'Vals 0505'!$A:$L,3,FALSE)</f>
        <v>1</v>
      </c>
      <c r="P3640" t="b">
        <f>D3640=VLOOKUP($A3640,'Vals 0505'!$A:$L,4,FALSE)</f>
        <v>1</v>
      </c>
      <c r="Q3640" t="b">
        <f>E3640=VLOOKUP($A3640,'Vals 0505'!$A:$L,5,FALSE)</f>
        <v>1</v>
      </c>
      <c r="R3640" t="b">
        <f>F3640=VLOOKUP($A3640,'Vals 0505'!$A:$L,6,FALSE)</f>
        <v>1</v>
      </c>
      <c r="S3640" t="b">
        <f>G3640=VLOOKUP($A3640,'Vals 0505'!$A:$L,7,FALSE)</f>
        <v>1</v>
      </c>
      <c r="T3640" t="b">
        <f>H3640=VLOOKUP($A3640,'Vals 0505'!$A:$L,8,FALSE)</f>
        <v>1</v>
      </c>
      <c r="U3640" t="b">
        <f>I3640=VLOOKUP($A3640,'Vals 0505'!$A:$L,9,FALSE)</f>
        <v>1</v>
      </c>
      <c r="V3640" t="b">
        <f>J3640=VLOOKUP($A3640,'Vals 0505'!$A:$L,10,FALSE)</f>
        <v>1</v>
      </c>
      <c r="W3640" t="b">
        <f>K3640=VLOOKUP($A3640,'Vals 0505'!$A:$L,11,FALSE)</f>
        <v>1</v>
      </c>
      <c r="X3640" t="b">
        <f>L3640=VLOOKUP($A3640,'Vals 0505'!$A:$L,12,FALSE)</f>
        <v>1</v>
      </c>
      <c r="Y3640">
        <f t="shared" si="56"/>
        <v>18173</v>
      </c>
    </row>
    <row r="3641" spans="1:25">
      <c r="A3641" s="4">
        <v>18174</v>
      </c>
      <c r="B3641" s="5" t="s">
        <v>473</v>
      </c>
      <c r="C3641" s="5" t="s">
        <v>34</v>
      </c>
      <c r="D3641" s="5" t="s">
        <v>37</v>
      </c>
      <c r="E3641" s="4"/>
      <c r="F3641" s="5"/>
      <c r="G3641" s="4"/>
      <c r="H3641" s="5" t="s">
        <v>379</v>
      </c>
      <c r="I3641" s="5" t="s">
        <v>429</v>
      </c>
      <c r="J3641" s="5" t="s">
        <v>284</v>
      </c>
      <c r="K3641" s="5" t="s">
        <v>1044</v>
      </c>
      <c r="L3641" s="5" t="s">
        <v>17</v>
      </c>
      <c r="M3641" t="b">
        <f>A3641=VLOOKUP($A3641,'Vals 0505'!$A:$L,1,FALSE)</f>
        <v>1</v>
      </c>
      <c r="N3641" t="b">
        <f>B3641=VLOOKUP($A3641,'Vals 0505'!$A:$L,2,FALSE)</f>
        <v>1</v>
      </c>
      <c r="O3641" t="b">
        <f>C3641=VLOOKUP($A3641,'Vals 0505'!$A:$L,3,FALSE)</f>
        <v>1</v>
      </c>
      <c r="P3641" t="b">
        <f>D3641=VLOOKUP($A3641,'Vals 0505'!$A:$L,4,FALSE)</f>
        <v>1</v>
      </c>
      <c r="Q3641" t="b">
        <f>E3641=VLOOKUP($A3641,'Vals 0505'!$A:$L,5,FALSE)</f>
        <v>1</v>
      </c>
      <c r="R3641" t="b">
        <f>F3641=VLOOKUP($A3641,'Vals 0505'!$A:$L,6,FALSE)</f>
        <v>1</v>
      </c>
      <c r="S3641" t="b">
        <f>G3641=VLOOKUP($A3641,'Vals 0505'!$A:$L,7,FALSE)</f>
        <v>1</v>
      </c>
      <c r="T3641" t="b">
        <f>H3641=VLOOKUP($A3641,'Vals 0505'!$A:$L,8,FALSE)</f>
        <v>1</v>
      </c>
      <c r="U3641" t="b">
        <f>I3641=VLOOKUP($A3641,'Vals 0505'!$A:$L,9,FALSE)</f>
        <v>1</v>
      </c>
      <c r="V3641" t="b">
        <f>J3641=VLOOKUP($A3641,'Vals 0505'!$A:$L,10,FALSE)</f>
        <v>1</v>
      </c>
      <c r="W3641" t="b">
        <f>K3641=VLOOKUP($A3641,'Vals 0505'!$A:$L,11,FALSE)</f>
        <v>1</v>
      </c>
      <c r="X3641" t="b">
        <f>L3641=VLOOKUP($A3641,'Vals 0505'!$A:$L,12,FALSE)</f>
        <v>1</v>
      </c>
      <c r="Y3641">
        <f t="shared" si="56"/>
        <v>18174</v>
      </c>
    </row>
    <row r="3642" spans="1:25">
      <c r="A3642" s="3">
        <v>18175</v>
      </c>
      <c r="B3642" s="5" t="s">
        <v>473</v>
      </c>
      <c r="C3642" s="5" t="s">
        <v>34</v>
      </c>
      <c r="D3642" s="5" t="s">
        <v>37</v>
      </c>
      <c r="E3642" s="4"/>
      <c r="F3642" s="5"/>
      <c r="G3642" s="4"/>
      <c r="H3642" s="5" t="s">
        <v>379</v>
      </c>
      <c r="I3642" s="5" t="s">
        <v>429</v>
      </c>
      <c r="J3642" s="5" t="s">
        <v>284</v>
      </c>
      <c r="K3642" s="5" t="s">
        <v>1045</v>
      </c>
      <c r="L3642" s="5" t="s">
        <v>17</v>
      </c>
      <c r="M3642" t="b">
        <f>A3642=VLOOKUP($A3642,'Vals 0505'!$A:$L,1,FALSE)</f>
        <v>1</v>
      </c>
      <c r="N3642" t="b">
        <f>B3642=VLOOKUP($A3642,'Vals 0505'!$A:$L,2,FALSE)</f>
        <v>1</v>
      </c>
      <c r="O3642" t="b">
        <f>C3642=VLOOKUP($A3642,'Vals 0505'!$A:$L,3,FALSE)</f>
        <v>1</v>
      </c>
      <c r="P3642" t="b">
        <f>D3642=VLOOKUP($A3642,'Vals 0505'!$A:$L,4,FALSE)</f>
        <v>1</v>
      </c>
      <c r="Q3642" t="b">
        <f>E3642=VLOOKUP($A3642,'Vals 0505'!$A:$L,5,FALSE)</f>
        <v>1</v>
      </c>
      <c r="R3642" t="b">
        <f>F3642=VLOOKUP($A3642,'Vals 0505'!$A:$L,6,FALSE)</f>
        <v>1</v>
      </c>
      <c r="S3642" t="b">
        <f>G3642=VLOOKUP($A3642,'Vals 0505'!$A:$L,7,FALSE)</f>
        <v>1</v>
      </c>
      <c r="T3642" t="b">
        <f>H3642=VLOOKUP($A3642,'Vals 0505'!$A:$L,8,FALSE)</f>
        <v>1</v>
      </c>
      <c r="U3642" t="b">
        <f>I3642=VLOOKUP($A3642,'Vals 0505'!$A:$L,9,FALSE)</f>
        <v>1</v>
      </c>
      <c r="V3642" t="b">
        <f>J3642=VLOOKUP($A3642,'Vals 0505'!$A:$L,10,FALSE)</f>
        <v>1</v>
      </c>
      <c r="W3642" t="b">
        <f>K3642=VLOOKUP($A3642,'Vals 0505'!$A:$L,11,FALSE)</f>
        <v>1</v>
      </c>
      <c r="X3642" t="b">
        <f>L3642=VLOOKUP($A3642,'Vals 0505'!$A:$L,12,FALSE)</f>
        <v>1</v>
      </c>
      <c r="Y3642">
        <f t="shared" si="56"/>
        <v>18175</v>
      </c>
    </row>
    <row r="3643" spans="1:25">
      <c r="A3643" s="4">
        <v>18176</v>
      </c>
      <c r="B3643" s="5" t="s">
        <v>473</v>
      </c>
      <c r="C3643" s="5" t="s">
        <v>34</v>
      </c>
      <c r="D3643" s="5" t="s">
        <v>37</v>
      </c>
      <c r="E3643" s="4"/>
      <c r="F3643" s="5"/>
      <c r="G3643" s="4"/>
      <c r="H3643" s="5" t="s">
        <v>379</v>
      </c>
      <c r="I3643" s="5" t="s">
        <v>429</v>
      </c>
      <c r="J3643" s="5" t="s">
        <v>284</v>
      </c>
      <c r="K3643" s="5" t="s">
        <v>1046</v>
      </c>
      <c r="L3643" s="5" t="s">
        <v>17</v>
      </c>
      <c r="M3643" t="b">
        <f>A3643=VLOOKUP($A3643,'Vals 0505'!$A:$L,1,FALSE)</f>
        <v>1</v>
      </c>
      <c r="N3643" t="b">
        <f>B3643=VLOOKUP($A3643,'Vals 0505'!$A:$L,2,FALSE)</f>
        <v>1</v>
      </c>
      <c r="O3643" t="b">
        <f>C3643=VLOOKUP($A3643,'Vals 0505'!$A:$L,3,FALSE)</f>
        <v>1</v>
      </c>
      <c r="P3643" t="b">
        <f>D3643=VLOOKUP($A3643,'Vals 0505'!$A:$L,4,FALSE)</f>
        <v>1</v>
      </c>
      <c r="Q3643" t="b">
        <f>E3643=VLOOKUP($A3643,'Vals 0505'!$A:$L,5,FALSE)</f>
        <v>1</v>
      </c>
      <c r="R3643" t="b">
        <f>F3643=VLOOKUP($A3643,'Vals 0505'!$A:$L,6,FALSE)</f>
        <v>1</v>
      </c>
      <c r="S3643" t="b">
        <f>G3643=VLOOKUP($A3643,'Vals 0505'!$A:$L,7,FALSE)</f>
        <v>1</v>
      </c>
      <c r="T3643" t="b">
        <f>H3643=VLOOKUP($A3643,'Vals 0505'!$A:$L,8,FALSE)</f>
        <v>1</v>
      </c>
      <c r="U3643" t="b">
        <f>I3643=VLOOKUP($A3643,'Vals 0505'!$A:$L,9,FALSE)</f>
        <v>1</v>
      </c>
      <c r="V3643" t="b">
        <f>J3643=VLOOKUP($A3643,'Vals 0505'!$A:$L,10,FALSE)</f>
        <v>1</v>
      </c>
      <c r="W3643" t="b">
        <f>K3643=VLOOKUP($A3643,'Vals 0505'!$A:$L,11,FALSE)</f>
        <v>1</v>
      </c>
      <c r="X3643" t="b">
        <f>L3643=VLOOKUP($A3643,'Vals 0505'!$A:$L,12,FALSE)</f>
        <v>1</v>
      </c>
      <c r="Y3643">
        <f t="shared" si="56"/>
        <v>18176</v>
      </c>
    </row>
    <row r="3644" spans="1:25">
      <c r="A3644" s="3">
        <v>18177</v>
      </c>
      <c r="B3644" s="5" t="s">
        <v>473</v>
      </c>
      <c r="C3644" s="5" t="s">
        <v>34</v>
      </c>
      <c r="D3644" s="5" t="s">
        <v>37</v>
      </c>
      <c r="E3644" s="4"/>
      <c r="F3644" s="5"/>
      <c r="G3644" s="4"/>
      <c r="H3644" s="5" t="s">
        <v>379</v>
      </c>
      <c r="I3644" s="5" t="s">
        <v>429</v>
      </c>
      <c r="J3644" s="5" t="s">
        <v>284</v>
      </c>
      <c r="K3644" s="5" t="s">
        <v>1047</v>
      </c>
      <c r="L3644" s="5" t="s">
        <v>17</v>
      </c>
      <c r="M3644" t="b">
        <f>A3644=VLOOKUP($A3644,'Vals 0505'!$A:$L,1,FALSE)</f>
        <v>1</v>
      </c>
      <c r="N3644" t="b">
        <f>B3644=VLOOKUP($A3644,'Vals 0505'!$A:$L,2,FALSE)</f>
        <v>1</v>
      </c>
      <c r="O3644" t="b">
        <f>C3644=VLOOKUP($A3644,'Vals 0505'!$A:$L,3,FALSE)</f>
        <v>1</v>
      </c>
      <c r="P3644" t="b">
        <f>D3644=VLOOKUP($A3644,'Vals 0505'!$A:$L,4,FALSE)</f>
        <v>1</v>
      </c>
      <c r="Q3644" t="b">
        <f>E3644=VLOOKUP($A3644,'Vals 0505'!$A:$L,5,FALSE)</f>
        <v>1</v>
      </c>
      <c r="R3644" t="b">
        <f>F3644=VLOOKUP($A3644,'Vals 0505'!$A:$L,6,FALSE)</f>
        <v>1</v>
      </c>
      <c r="S3644" t="b">
        <f>G3644=VLOOKUP($A3644,'Vals 0505'!$A:$L,7,FALSE)</f>
        <v>1</v>
      </c>
      <c r="T3644" t="b">
        <f>H3644=VLOOKUP($A3644,'Vals 0505'!$A:$L,8,FALSE)</f>
        <v>1</v>
      </c>
      <c r="U3644" t="b">
        <f>I3644=VLOOKUP($A3644,'Vals 0505'!$A:$L,9,FALSE)</f>
        <v>1</v>
      </c>
      <c r="V3644" t="b">
        <f>J3644=VLOOKUP($A3644,'Vals 0505'!$A:$L,10,FALSE)</f>
        <v>1</v>
      </c>
      <c r="W3644" t="b">
        <f>K3644=VLOOKUP($A3644,'Vals 0505'!$A:$L,11,FALSE)</f>
        <v>1</v>
      </c>
      <c r="X3644" t="b">
        <f>L3644=VLOOKUP($A3644,'Vals 0505'!$A:$L,12,FALSE)</f>
        <v>1</v>
      </c>
      <c r="Y3644">
        <f t="shared" si="56"/>
        <v>18177</v>
      </c>
    </row>
    <row r="3645" spans="1:25">
      <c r="A3645" s="4">
        <v>18178</v>
      </c>
      <c r="B3645" s="5" t="s">
        <v>473</v>
      </c>
      <c r="C3645" s="5" t="s">
        <v>34</v>
      </c>
      <c r="D3645" s="5" t="s">
        <v>37</v>
      </c>
      <c r="E3645" s="4"/>
      <c r="F3645" s="5"/>
      <c r="G3645" s="4"/>
      <c r="H3645" s="5" t="s">
        <v>379</v>
      </c>
      <c r="I3645" s="5" t="s">
        <v>429</v>
      </c>
      <c r="J3645" s="5" t="s">
        <v>284</v>
      </c>
      <c r="K3645" s="5" t="s">
        <v>1048</v>
      </c>
      <c r="L3645" s="5" t="s">
        <v>17</v>
      </c>
      <c r="M3645" t="b">
        <f>A3645=VLOOKUP($A3645,'Vals 0505'!$A:$L,1,FALSE)</f>
        <v>1</v>
      </c>
      <c r="N3645" t="b">
        <f>B3645=VLOOKUP($A3645,'Vals 0505'!$A:$L,2,FALSE)</f>
        <v>1</v>
      </c>
      <c r="O3645" t="b">
        <f>C3645=VLOOKUP($A3645,'Vals 0505'!$A:$L,3,FALSE)</f>
        <v>1</v>
      </c>
      <c r="P3645" t="b">
        <f>D3645=VLOOKUP($A3645,'Vals 0505'!$A:$L,4,FALSE)</f>
        <v>1</v>
      </c>
      <c r="Q3645" t="b">
        <f>E3645=VLOOKUP($A3645,'Vals 0505'!$A:$L,5,FALSE)</f>
        <v>1</v>
      </c>
      <c r="R3645" t="b">
        <f>F3645=VLOOKUP($A3645,'Vals 0505'!$A:$L,6,FALSE)</f>
        <v>1</v>
      </c>
      <c r="S3645" t="b">
        <f>G3645=VLOOKUP($A3645,'Vals 0505'!$A:$L,7,FALSE)</f>
        <v>1</v>
      </c>
      <c r="T3645" t="b">
        <f>H3645=VLOOKUP($A3645,'Vals 0505'!$A:$L,8,FALSE)</f>
        <v>1</v>
      </c>
      <c r="U3645" t="b">
        <f>I3645=VLOOKUP($A3645,'Vals 0505'!$A:$L,9,FALSE)</f>
        <v>1</v>
      </c>
      <c r="V3645" t="b">
        <f>J3645=VLOOKUP($A3645,'Vals 0505'!$A:$L,10,FALSE)</f>
        <v>1</v>
      </c>
      <c r="W3645" t="b">
        <f>K3645=VLOOKUP($A3645,'Vals 0505'!$A:$L,11,FALSE)</f>
        <v>1</v>
      </c>
      <c r="X3645" t="b">
        <f>L3645=VLOOKUP($A3645,'Vals 0505'!$A:$L,12,FALSE)</f>
        <v>1</v>
      </c>
      <c r="Y3645">
        <f t="shared" si="56"/>
        <v>18178</v>
      </c>
    </row>
    <row r="3646" spans="1:25">
      <c r="A3646" s="3">
        <v>18179</v>
      </c>
      <c r="B3646" s="5" t="s">
        <v>473</v>
      </c>
      <c r="C3646" s="5" t="s">
        <v>34</v>
      </c>
      <c r="D3646" s="5" t="s">
        <v>37</v>
      </c>
      <c r="E3646" s="4"/>
      <c r="F3646" s="5"/>
      <c r="G3646" s="4"/>
      <c r="H3646" s="5" t="s">
        <v>379</v>
      </c>
      <c r="I3646" s="5" t="s">
        <v>429</v>
      </c>
      <c r="J3646" s="5" t="s">
        <v>284</v>
      </c>
      <c r="K3646" s="5" t="s">
        <v>1049</v>
      </c>
      <c r="L3646" s="5" t="s">
        <v>17</v>
      </c>
      <c r="M3646" t="b">
        <f>A3646=VLOOKUP($A3646,'Vals 0505'!$A:$L,1,FALSE)</f>
        <v>1</v>
      </c>
      <c r="N3646" t="b">
        <f>B3646=VLOOKUP($A3646,'Vals 0505'!$A:$L,2,FALSE)</f>
        <v>1</v>
      </c>
      <c r="O3646" t="b">
        <f>C3646=VLOOKUP($A3646,'Vals 0505'!$A:$L,3,FALSE)</f>
        <v>1</v>
      </c>
      <c r="P3646" t="b">
        <f>D3646=VLOOKUP($A3646,'Vals 0505'!$A:$L,4,FALSE)</f>
        <v>1</v>
      </c>
      <c r="Q3646" t="b">
        <f>E3646=VLOOKUP($A3646,'Vals 0505'!$A:$L,5,FALSE)</f>
        <v>1</v>
      </c>
      <c r="R3646" t="b">
        <f>F3646=VLOOKUP($A3646,'Vals 0505'!$A:$L,6,FALSE)</f>
        <v>1</v>
      </c>
      <c r="S3646" t="b">
        <f>G3646=VLOOKUP($A3646,'Vals 0505'!$A:$L,7,FALSE)</f>
        <v>1</v>
      </c>
      <c r="T3646" t="b">
        <f>H3646=VLOOKUP($A3646,'Vals 0505'!$A:$L,8,FALSE)</f>
        <v>1</v>
      </c>
      <c r="U3646" t="b">
        <f>I3646=VLOOKUP($A3646,'Vals 0505'!$A:$L,9,FALSE)</f>
        <v>1</v>
      </c>
      <c r="V3646" t="b">
        <f>J3646=VLOOKUP($A3646,'Vals 0505'!$A:$L,10,FALSE)</f>
        <v>1</v>
      </c>
      <c r="W3646" t="b">
        <f>K3646=VLOOKUP($A3646,'Vals 0505'!$A:$L,11,FALSE)</f>
        <v>1</v>
      </c>
      <c r="X3646" t="b">
        <f>L3646=VLOOKUP($A3646,'Vals 0505'!$A:$L,12,FALSE)</f>
        <v>1</v>
      </c>
      <c r="Y3646">
        <f t="shared" si="56"/>
        <v>18179</v>
      </c>
    </row>
    <row r="3647" spans="1:25">
      <c r="A3647" s="4">
        <v>18180</v>
      </c>
      <c r="B3647" s="5" t="s">
        <v>473</v>
      </c>
      <c r="C3647" s="5" t="s">
        <v>34</v>
      </c>
      <c r="D3647" s="5" t="s">
        <v>37</v>
      </c>
      <c r="E3647" s="4"/>
      <c r="F3647" s="5"/>
      <c r="G3647" s="4"/>
      <c r="H3647" s="5" t="s">
        <v>379</v>
      </c>
      <c r="I3647" s="5" t="s">
        <v>429</v>
      </c>
      <c r="J3647" s="5" t="s">
        <v>284</v>
      </c>
      <c r="K3647" s="5" t="s">
        <v>1050</v>
      </c>
      <c r="L3647" s="5" t="s">
        <v>17</v>
      </c>
      <c r="M3647" t="b">
        <f>A3647=VLOOKUP($A3647,'Vals 0505'!$A:$L,1,FALSE)</f>
        <v>1</v>
      </c>
      <c r="N3647" t="b">
        <f>B3647=VLOOKUP($A3647,'Vals 0505'!$A:$L,2,FALSE)</f>
        <v>1</v>
      </c>
      <c r="O3647" t="b">
        <f>C3647=VLOOKUP($A3647,'Vals 0505'!$A:$L,3,FALSE)</f>
        <v>1</v>
      </c>
      <c r="P3647" t="b">
        <f>D3647=VLOOKUP($A3647,'Vals 0505'!$A:$L,4,FALSE)</f>
        <v>1</v>
      </c>
      <c r="Q3647" t="b">
        <f>E3647=VLOOKUP($A3647,'Vals 0505'!$A:$L,5,FALSE)</f>
        <v>1</v>
      </c>
      <c r="R3647" t="b">
        <f>F3647=VLOOKUP($A3647,'Vals 0505'!$A:$L,6,FALSE)</f>
        <v>1</v>
      </c>
      <c r="S3647" t="b">
        <f>G3647=VLOOKUP($A3647,'Vals 0505'!$A:$L,7,FALSE)</f>
        <v>1</v>
      </c>
      <c r="T3647" t="b">
        <f>H3647=VLOOKUP($A3647,'Vals 0505'!$A:$L,8,FALSE)</f>
        <v>1</v>
      </c>
      <c r="U3647" t="b">
        <f>I3647=VLOOKUP($A3647,'Vals 0505'!$A:$L,9,FALSE)</f>
        <v>1</v>
      </c>
      <c r="V3647" t="b">
        <f>J3647=VLOOKUP($A3647,'Vals 0505'!$A:$L,10,FALSE)</f>
        <v>1</v>
      </c>
      <c r="W3647" t="b">
        <f>K3647=VLOOKUP($A3647,'Vals 0505'!$A:$L,11,FALSE)</f>
        <v>1</v>
      </c>
      <c r="X3647" t="b">
        <f>L3647=VLOOKUP($A3647,'Vals 0505'!$A:$L,12,FALSE)</f>
        <v>1</v>
      </c>
      <c r="Y3647">
        <f t="shared" si="56"/>
        <v>18180</v>
      </c>
    </row>
    <row r="3648" spans="1:25">
      <c r="A3648" s="3">
        <v>18181</v>
      </c>
      <c r="B3648" s="5" t="s">
        <v>473</v>
      </c>
      <c r="C3648" s="5" t="s">
        <v>34</v>
      </c>
      <c r="D3648" s="5" t="s">
        <v>37</v>
      </c>
      <c r="E3648" s="4"/>
      <c r="F3648" s="5"/>
      <c r="G3648" s="4"/>
      <c r="H3648" s="5" t="s">
        <v>379</v>
      </c>
      <c r="I3648" s="5" t="s">
        <v>429</v>
      </c>
      <c r="J3648" s="5" t="s">
        <v>284</v>
      </c>
      <c r="K3648" s="5" t="s">
        <v>1051</v>
      </c>
      <c r="L3648" s="5" t="s">
        <v>17</v>
      </c>
      <c r="M3648" t="b">
        <f>A3648=VLOOKUP($A3648,'Vals 0505'!$A:$L,1,FALSE)</f>
        <v>1</v>
      </c>
      <c r="N3648" t="b">
        <f>B3648=VLOOKUP($A3648,'Vals 0505'!$A:$L,2,FALSE)</f>
        <v>1</v>
      </c>
      <c r="O3648" t="b">
        <f>C3648=VLOOKUP($A3648,'Vals 0505'!$A:$L,3,FALSE)</f>
        <v>1</v>
      </c>
      <c r="P3648" t="b">
        <f>D3648=VLOOKUP($A3648,'Vals 0505'!$A:$L,4,FALSE)</f>
        <v>1</v>
      </c>
      <c r="Q3648" t="b">
        <f>E3648=VLOOKUP($A3648,'Vals 0505'!$A:$L,5,FALSE)</f>
        <v>1</v>
      </c>
      <c r="R3648" t="b">
        <f>F3648=VLOOKUP($A3648,'Vals 0505'!$A:$L,6,FALSE)</f>
        <v>1</v>
      </c>
      <c r="S3648" t="b">
        <f>G3648=VLOOKUP($A3648,'Vals 0505'!$A:$L,7,FALSE)</f>
        <v>1</v>
      </c>
      <c r="T3648" t="b">
        <f>H3648=VLOOKUP($A3648,'Vals 0505'!$A:$L,8,FALSE)</f>
        <v>1</v>
      </c>
      <c r="U3648" t="b">
        <f>I3648=VLOOKUP($A3648,'Vals 0505'!$A:$L,9,FALSE)</f>
        <v>1</v>
      </c>
      <c r="V3648" t="b">
        <f>J3648=VLOOKUP($A3648,'Vals 0505'!$A:$L,10,FALSE)</f>
        <v>1</v>
      </c>
      <c r="W3648" t="b">
        <f>K3648=VLOOKUP($A3648,'Vals 0505'!$A:$L,11,FALSE)</f>
        <v>1</v>
      </c>
      <c r="X3648" t="b">
        <f>L3648=VLOOKUP($A3648,'Vals 0505'!$A:$L,12,FALSE)</f>
        <v>1</v>
      </c>
      <c r="Y3648">
        <f t="shared" si="56"/>
        <v>18181</v>
      </c>
    </row>
    <row r="3649" spans="1:25">
      <c r="A3649" s="4">
        <v>18182</v>
      </c>
      <c r="B3649" s="5" t="s">
        <v>473</v>
      </c>
      <c r="C3649" s="5" t="s">
        <v>34</v>
      </c>
      <c r="D3649" s="5" t="s">
        <v>37</v>
      </c>
      <c r="E3649" s="4"/>
      <c r="F3649" s="5"/>
      <c r="G3649" s="4"/>
      <c r="H3649" s="5" t="s">
        <v>379</v>
      </c>
      <c r="I3649" s="5" t="s">
        <v>429</v>
      </c>
      <c r="J3649" s="5" t="s">
        <v>284</v>
      </c>
      <c r="K3649" s="5" t="s">
        <v>1052</v>
      </c>
      <c r="L3649" s="5" t="s">
        <v>17</v>
      </c>
      <c r="M3649" t="b">
        <f>A3649=VLOOKUP($A3649,'Vals 0505'!$A:$L,1,FALSE)</f>
        <v>1</v>
      </c>
      <c r="N3649" t="b">
        <f>B3649=VLOOKUP($A3649,'Vals 0505'!$A:$L,2,FALSE)</f>
        <v>1</v>
      </c>
      <c r="O3649" t="b">
        <f>C3649=VLOOKUP($A3649,'Vals 0505'!$A:$L,3,FALSE)</f>
        <v>1</v>
      </c>
      <c r="P3649" t="b">
        <f>D3649=VLOOKUP($A3649,'Vals 0505'!$A:$L,4,FALSE)</f>
        <v>1</v>
      </c>
      <c r="Q3649" t="b">
        <f>E3649=VLOOKUP($A3649,'Vals 0505'!$A:$L,5,FALSE)</f>
        <v>1</v>
      </c>
      <c r="R3649" t="b">
        <f>F3649=VLOOKUP($A3649,'Vals 0505'!$A:$L,6,FALSE)</f>
        <v>1</v>
      </c>
      <c r="S3649" t="b">
        <f>G3649=VLOOKUP($A3649,'Vals 0505'!$A:$L,7,FALSE)</f>
        <v>1</v>
      </c>
      <c r="T3649" t="b">
        <f>H3649=VLOOKUP($A3649,'Vals 0505'!$A:$L,8,FALSE)</f>
        <v>1</v>
      </c>
      <c r="U3649" t="b">
        <f>I3649=VLOOKUP($A3649,'Vals 0505'!$A:$L,9,FALSE)</f>
        <v>1</v>
      </c>
      <c r="V3649" t="b">
        <f>J3649=VLOOKUP($A3649,'Vals 0505'!$A:$L,10,FALSE)</f>
        <v>1</v>
      </c>
      <c r="W3649" t="b">
        <f>K3649=VLOOKUP($A3649,'Vals 0505'!$A:$L,11,FALSE)</f>
        <v>1</v>
      </c>
      <c r="X3649" t="b">
        <f>L3649=VLOOKUP($A3649,'Vals 0505'!$A:$L,12,FALSE)</f>
        <v>1</v>
      </c>
      <c r="Y3649">
        <f t="shared" si="56"/>
        <v>18182</v>
      </c>
    </row>
    <row r="3650" spans="1:25">
      <c r="A3650" s="3">
        <v>18183</v>
      </c>
      <c r="B3650" s="5" t="s">
        <v>473</v>
      </c>
      <c r="C3650" s="5" t="s">
        <v>34</v>
      </c>
      <c r="D3650" s="5" t="s">
        <v>37</v>
      </c>
      <c r="E3650" s="4"/>
      <c r="F3650" s="5"/>
      <c r="G3650" s="4"/>
      <c r="H3650" s="5" t="s">
        <v>379</v>
      </c>
      <c r="I3650" s="5" t="s">
        <v>429</v>
      </c>
      <c r="J3650" s="5" t="s">
        <v>284</v>
      </c>
      <c r="K3650" s="5" t="s">
        <v>1053</v>
      </c>
      <c r="L3650" s="5" t="s">
        <v>17</v>
      </c>
      <c r="M3650" t="b">
        <f>A3650=VLOOKUP($A3650,'Vals 0505'!$A:$L,1,FALSE)</f>
        <v>1</v>
      </c>
      <c r="N3650" t="b">
        <f>B3650=VLOOKUP($A3650,'Vals 0505'!$A:$L,2,FALSE)</f>
        <v>1</v>
      </c>
      <c r="O3650" t="b">
        <f>C3650=VLOOKUP($A3650,'Vals 0505'!$A:$L,3,FALSE)</f>
        <v>1</v>
      </c>
      <c r="P3650" t="b">
        <f>D3650=VLOOKUP($A3650,'Vals 0505'!$A:$L,4,FALSE)</f>
        <v>1</v>
      </c>
      <c r="Q3650" t="b">
        <f>E3650=VLOOKUP($A3650,'Vals 0505'!$A:$L,5,FALSE)</f>
        <v>1</v>
      </c>
      <c r="R3650" t="b">
        <f>F3650=VLOOKUP($A3650,'Vals 0505'!$A:$L,6,FALSE)</f>
        <v>1</v>
      </c>
      <c r="S3650" t="b">
        <f>G3650=VLOOKUP($A3650,'Vals 0505'!$A:$L,7,FALSE)</f>
        <v>1</v>
      </c>
      <c r="T3650" t="b">
        <f>H3650=VLOOKUP($A3650,'Vals 0505'!$A:$L,8,FALSE)</f>
        <v>1</v>
      </c>
      <c r="U3650" t="b">
        <f>I3650=VLOOKUP($A3650,'Vals 0505'!$A:$L,9,FALSE)</f>
        <v>1</v>
      </c>
      <c r="V3650" t="b">
        <f>J3650=VLOOKUP($A3650,'Vals 0505'!$A:$L,10,FALSE)</f>
        <v>1</v>
      </c>
      <c r="W3650" t="b">
        <f>K3650=VLOOKUP($A3650,'Vals 0505'!$A:$L,11,FALSE)</f>
        <v>1</v>
      </c>
      <c r="X3650" t="b">
        <f>L3650=VLOOKUP($A3650,'Vals 0505'!$A:$L,12,FALSE)</f>
        <v>1</v>
      </c>
      <c r="Y3650">
        <f t="shared" si="56"/>
        <v>18183</v>
      </c>
    </row>
    <row r="3651" spans="1:25">
      <c r="A3651" s="4">
        <v>18184</v>
      </c>
      <c r="B3651" s="5" t="s">
        <v>473</v>
      </c>
      <c r="C3651" s="5" t="s">
        <v>34</v>
      </c>
      <c r="D3651" s="5" t="s">
        <v>37</v>
      </c>
      <c r="E3651" s="4"/>
      <c r="F3651" s="5"/>
      <c r="G3651" s="4"/>
      <c r="H3651" s="5" t="s">
        <v>379</v>
      </c>
      <c r="I3651" s="5" t="s">
        <v>429</v>
      </c>
      <c r="J3651" s="5" t="s">
        <v>284</v>
      </c>
      <c r="K3651" s="5" t="s">
        <v>1054</v>
      </c>
      <c r="L3651" s="5" t="s">
        <v>17</v>
      </c>
      <c r="M3651" t="b">
        <f>A3651=VLOOKUP($A3651,'Vals 0505'!$A:$L,1,FALSE)</f>
        <v>1</v>
      </c>
      <c r="N3651" t="b">
        <f>B3651=VLOOKUP($A3651,'Vals 0505'!$A:$L,2,FALSE)</f>
        <v>1</v>
      </c>
      <c r="O3651" t="b">
        <f>C3651=VLOOKUP($A3651,'Vals 0505'!$A:$L,3,FALSE)</f>
        <v>1</v>
      </c>
      <c r="P3651" t="b">
        <f>D3651=VLOOKUP($A3651,'Vals 0505'!$A:$L,4,FALSE)</f>
        <v>1</v>
      </c>
      <c r="Q3651" t="b">
        <f>E3651=VLOOKUP($A3651,'Vals 0505'!$A:$L,5,FALSE)</f>
        <v>1</v>
      </c>
      <c r="R3651" t="b">
        <f>F3651=VLOOKUP($A3651,'Vals 0505'!$A:$L,6,FALSE)</f>
        <v>1</v>
      </c>
      <c r="S3651" t="b">
        <f>G3651=VLOOKUP($A3651,'Vals 0505'!$A:$L,7,FALSE)</f>
        <v>1</v>
      </c>
      <c r="T3651" t="b">
        <f>H3651=VLOOKUP($A3651,'Vals 0505'!$A:$L,8,FALSE)</f>
        <v>1</v>
      </c>
      <c r="U3651" t="b">
        <f>I3651=VLOOKUP($A3651,'Vals 0505'!$A:$L,9,FALSE)</f>
        <v>1</v>
      </c>
      <c r="V3651" t="b">
        <f>J3651=VLOOKUP($A3651,'Vals 0505'!$A:$L,10,FALSE)</f>
        <v>1</v>
      </c>
      <c r="W3651" t="b">
        <f>K3651=VLOOKUP($A3651,'Vals 0505'!$A:$L,11,FALSE)</f>
        <v>1</v>
      </c>
      <c r="X3651" t="b">
        <f>L3651=VLOOKUP($A3651,'Vals 0505'!$A:$L,12,FALSE)</f>
        <v>1</v>
      </c>
      <c r="Y3651">
        <f t="shared" ref="Y3651:Y3714" si="57">A3651</f>
        <v>18184</v>
      </c>
    </row>
    <row r="3652" spans="1:25">
      <c r="A3652" s="3">
        <v>18185</v>
      </c>
      <c r="B3652" s="5" t="s">
        <v>473</v>
      </c>
      <c r="C3652" s="5" t="s">
        <v>34</v>
      </c>
      <c r="D3652" s="5" t="s">
        <v>37</v>
      </c>
      <c r="E3652" s="4"/>
      <c r="F3652" s="5"/>
      <c r="G3652" s="4"/>
      <c r="H3652" s="5" t="s">
        <v>379</v>
      </c>
      <c r="I3652" s="5" t="s">
        <v>429</v>
      </c>
      <c r="J3652" s="5" t="s">
        <v>284</v>
      </c>
      <c r="K3652" s="5" t="s">
        <v>1055</v>
      </c>
      <c r="L3652" s="5" t="s">
        <v>17</v>
      </c>
      <c r="M3652" t="b">
        <f>A3652=VLOOKUP($A3652,'Vals 0505'!$A:$L,1,FALSE)</f>
        <v>1</v>
      </c>
      <c r="N3652" t="b">
        <f>B3652=VLOOKUP($A3652,'Vals 0505'!$A:$L,2,FALSE)</f>
        <v>1</v>
      </c>
      <c r="O3652" t="b">
        <f>C3652=VLOOKUP($A3652,'Vals 0505'!$A:$L,3,FALSE)</f>
        <v>1</v>
      </c>
      <c r="P3652" t="b">
        <f>D3652=VLOOKUP($A3652,'Vals 0505'!$A:$L,4,FALSE)</f>
        <v>1</v>
      </c>
      <c r="Q3652" t="b">
        <f>E3652=VLOOKUP($A3652,'Vals 0505'!$A:$L,5,FALSE)</f>
        <v>1</v>
      </c>
      <c r="R3652" t="b">
        <f>F3652=VLOOKUP($A3652,'Vals 0505'!$A:$L,6,FALSE)</f>
        <v>1</v>
      </c>
      <c r="S3652" t="b">
        <f>G3652=VLOOKUP($A3652,'Vals 0505'!$A:$L,7,FALSE)</f>
        <v>1</v>
      </c>
      <c r="T3652" t="b">
        <f>H3652=VLOOKUP($A3652,'Vals 0505'!$A:$L,8,FALSE)</f>
        <v>1</v>
      </c>
      <c r="U3652" t="b">
        <f>I3652=VLOOKUP($A3652,'Vals 0505'!$A:$L,9,FALSE)</f>
        <v>1</v>
      </c>
      <c r="V3652" t="b">
        <f>J3652=VLOOKUP($A3652,'Vals 0505'!$A:$L,10,FALSE)</f>
        <v>1</v>
      </c>
      <c r="W3652" t="b">
        <f>K3652=VLOOKUP($A3652,'Vals 0505'!$A:$L,11,FALSE)</f>
        <v>1</v>
      </c>
      <c r="X3652" t="b">
        <f>L3652=VLOOKUP($A3652,'Vals 0505'!$A:$L,12,FALSE)</f>
        <v>1</v>
      </c>
      <c r="Y3652">
        <f t="shared" si="57"/>
        <v>18185</v>
      </c>
    </row>
    <row r="3653" spans="1:25">
      <c r="A3653" s="4">
        <v>18186</v>
      </c>
      <c r="B3653" s="5" t="s">
        <v>473</v>
      </c>
      <c r="C3653" s="5" t="s">
        <v>34</v>
      </c>
      <c r="D3653" s="5" t="s">
        <v>37</v>
      </c>
      <c r="E3653" s="4"/>
      <c r="F3653" s="5"/>
      <c r="G3653" s="4"/>
      <c r="H3653" s="5" t="s">
        <v>379</v>
      </c>
      <c r="I3653" s="5" t="s">
        <v>429</v>
      </c>
      <c r="J3653" s="5" t="s">
        <v>284</v>
      </c>
      <c r="K3653" s="5" t="s">
        <v>1056</v>
      </c>
      <c r="L3653" s="5" t="s">
        <v>17</v>
      </c>
      <c r="M3653" t="b">
        <f>A3653=VLOOKUP($A3653,'Vals 0505'!$A:$L,1,FALSE)</f>
        <v>1</v>
      </c>
      <c r="N3653" t="b">
        <f>B3653=VLOOKUP($A3653,'Vals 0505'!$A:$L,2,FALSE)</f>
        <v>1</v>
      </c>
      <c r="O3653" t="b">
        <f>C3653=VLOOKUP($A3653,'Vals 0505'!$A:$L,3,FALSE)</f>
        <v>1</v>
      </c>
      <c r="P3653" t="b">
        <f>D3653=VLOOKUP($A3653,'Vals 0505'!$A:$L,4,FALSE)</f>
        <v>1</v>
      </c>
      <c r="Q3653" t="b">
        <f>E3653=VLOOKUP($A3653,'Vals 0505'!$A:$L,5,FALSE)</f>
        <v>1</v>
      </c>
      <c r="R3653" t="b">
        <f>F3653=VLOOKUP($A3653,'Vals 0505'!$A:$L,6,FALSE)</f>
        <v>1</v>
      </c>
      <c r="S3653" t="b">
        <f>G3653=VLOOKUP($A3653,'Vals 0505'!$A:$L,7,FALSE)</f>
        <v>1</v>
      </c>
      <c r="T3653" t="b">
        <f>H3653=VLOOKUP($A3653,'Vals 0505'!$A:$L,8,FALSE)</f>
        <v>1</v>
      </c>
      <c r="U3653" t="b">
        <f>I3653=VLOOKUP($A3653,'Vals 0505'!$A:$L,9,FALSE)</f>
        <v>1</v>
      </c>
      <c r="V3653" t="b">
        <f>J3653=VLOOKUP($A3653,'Vals 0505'!$A:$L,10,FALSE)</f>
        <v>1</v>
      </c>
      <c r="W3653" t="b">
        <f>K3653=VLOOKUP($A3653,'Vals 0505'!$A:$L,11,FALSE)</f>
        <v>1</v>
      </c>
      <c r="X3653" t="b">
        <f>L3653=VLOOKUP($A3653,'Vals 0505'!$A:$L,12,FALSE)</f>
        <v>1</v>
      </c>
      <c r="Y3653">
        <f t="shared" si="57"/>
        <v>18186</v>
      </c>
    </row>
    <row r="3654" spans="1:25">
      <c r="A3654" s="3">
        <v>18187</v>
      </c>
      <c r="B3654" s="5" t="s">
        <v>473</v>
      </c>
      <c r="C3654" s="5" t="s">
        <v>34</v>
      </c>
      <c r="D3654" s="5" t="s">
        <v>37</v>
      </c>
      <c r="E3654" s="4"/>
      <c r="F3654" s="5"/>
      <c r="G3654" s="4"/>
      <c r="H3654" s="5" t="s">
        <v>379</v>
      </c>
      <c r="I3654" s="5" t="s">
        <v>431</v>
      </c>
      <c r="J3654" s="5" t="s">
        <v>284</v>
      </c>
      <c r="K3654" s="5" t="s">
        <v>1044</v>
      </c>
      <c r="L3654" s="5" t="s">
        <v>17</v>
      </c>
      <c r="M3654" t="b">
        <f>A3654=VLOOKUP($A3654,'Vals 0505'!$A:$L,1,FALSE)</f>
        <v>1</v>
      </c>
      <c r="N3654" t="b">
        <f>B3654=VLOOKUP($A3654,'Vals 0505'!$A:$L,2,FALSE)</f>
        <v>1</v>
      </c>
      <c r="O3654" t="b">
        <f>C3654=VLOOKUP($A3654,'Vals 0505'!$A:$L,3,FALSE)</f>
        <v>1</v>
      </c>
      <c r="P3654" t="b">
        <f>D3654=VLOOKUP($A3654,'Vals 0505'!$A:$L,4,FALSE)</f>
        <v>1</v>
      </c>
      <c r="Q3654" t="b">
        <f>E3654=VLOOKUP($A3654,'Vals 0505'!$A:$L,5,FALSE)</f>
        <v>1</v>
      </c>
      <c r="R3654" t="b">
        <f>F3654=VLOOKUP($A3654,'Vals 0505'!$A:$L,6,FALSE)</f>
        <v>1</v>
      </c>
      <c r="S3654" t="b">
        <f>G3654=VLOOKUP($A3654,'Vals 0505'!$A:$L,7,FALSE)</f>
        <v>1</v>
      </c>
      <c r="T3654" t="b">
        <f>H3654=VLOOKUP($A3654,'Vals 0505'!$A:$L,8,FALSE)</f>
        <v>1</v>
      </c>
      <c r="U3654" t="b">
        <f>I3654=VLOOKUP($A3654,'Vals 0505'!$A:$L,9,FALSE)</f>
        <v>1</v>
      </c>
      <c r="V3654" t="b">
        <f>J3654=VLOOKUP($A3654,'Vals 0505'!$A:$L,10,FALSE)</f>
        <v>1</v>
      </c>
      <c r="W3654" t="b">
        <f>K3654=VLOOKUP($A3654,'Vals 0505'!$A:$L,11,FALSE)</f>
        <v>1</v>
      </c>
      <c r="X3654" t="b">
        <f>L3654=VLOOKUP($A3654,'Vals 0505'!$A:$L,12,FALSE)</f>
        <v>1</v>
      </c>
      <c r="Y3654">
        <f t="shared" si="57"/>
        <v>18187</v>
      </c>
    </row>
    <row r="3655" spans="1:25">
      <c r="A3655" s="4">
        <v>18188</v>
      </c>
      <c r="B3655" s="5" t="s">
        <v>473</v>
      </c>
      <c r="C3655" s="5" t="s">
        <v>34</v>
      </c>
      <c r="D3655" s="5" t="s">
        <v>37</v>
      </c>
      <c r="E3655" s="4"/>
      <c r="F3655" s="5"/>
      <c r="G3655" s="4"/>
      <c r="H3655" s="5" t="s">
        <v>379</v>
      </c>
      <c r="I3655" s="5" t="s">
        <v>431</v>
      </c>
      <c r="J3655" s="5" t="s">
        <v>284</v>
      </c>
      <c r="K3655" s="5" t="s">
        <v>1045</v>
      </c>
      <c r="L3655" s="5" t="s">
        <v>17</v>
      </c>
      <c r="M3655" t="b">
        <f>A3655=VLOOKUP($A3655,'Vals 0505'!$A:$L,1,FALSE)</f>
        <v>1</v>
      </c>
      <c r="N3655" t="b">
        <f>B3655=VLOOKUP($A3655,'Vals 0505'!$A:$L,2,FALSE)</f>
        <v>1</v>
      </c>
      <c r="O3655" t="b">
        <f>C3655=VLOOKUP($A3655,'Vals 0505'!$A:$L,3,FALSE)</f>
        <v>1</v>
      </c>
      <c r="P3655" t="b">
        <f>D3655=VLOOKUP($A3655,'Vals 0505'!$A:$L,4,FALSE)</f>
        <v>1</v>
      </c>
      <c r="Q3655" t="b">
        <f>E3655=VLOOKUP($A3655,'Vals 0505'!$A:$L,5,FALSE)</f>
        <v>1</v>
      </c>
      <c r="R3655" t="b">
        <f>F3655=VLOOKUP($A3655,'Vals 0505'!$A:$L,6,FALSE)</f>
        <v>1</v>
      </c>
      <c r="S3655" t="b">
        <f>G3655=VLOOKUP($A3655,'Vals 0505'!$A:$L,7,FALSE)</f>
        <v>1</v>
      </c>
      <c r="T3655" t="b">
        <f>H3655=VLOOKUP($A3655,'Vals 0505'!$A:$L,8,FALSE)</f>
        <v>1</v>
      </c>
      <c r="U3655" t="b">
        <f>I3655=VLOOKUP($A3655,'Vals 0505'!$A:$L,9,FALSE)</f>
        <v>1</v>
      </c>
      <c r="V3655" t="b">
        <f>J3655=VLOOKUP($A3655,'Vals 0505'!$A:$L,10,FALSE)</f>
        <v>1</v>
      </c>
      <c r="W3655" t="b">
        <f>K3655=VLOOKUP($A3655,'Vals 0505'!$A:$L,11,FALSE)</f>
        <v>1</v>
      </c>
      <c r="X3655" t="b">
        <f>L3655=VLOOKUP($A3655,'Vals 0505'!$A:$L,12,FALSE)</f>
        <v>1</v>
      </c>
      <c r="Y3655">
        <f t="shared" si="57"/>
        <v>18188</v>
      </c>
    </row>
    <row r="3656" spans="1:25">
      <c r="A3656" s="3">
        <v>18189</v>
      </c>
      <c r="B3656" s="5" t="s">
        <v>473</v>
      </c>
      <c r="C3656" s="5" t="s">
        <v>34</v>
      </c>
      <c r="D3656" s="5" t="s">
        <v>37</v>
      </c>
      <c r="E3656" s="4"/>
      <c r="F3656" s="5"/>
      <c r="G3656" s="4"/>
      <c r="H3656" s="5" t="s">
        <v>379</v>
      </c>
      <c r="I3656" s="5" t="s">
        <v>431</v>
      </c>
      <c r="J3656" s="5" t="s">
        <v>284</v>
      </c>
      <c r="K3656" s="5" t="s">
        <v>1046</v>
      </c>
      <c r="L3656" s="5" t="s">
        <v>17</v>
      </c>
      <c r="M3656" t="b">
        <f>A3656=VLOOKUP($A3656,'Vals 0505'!$A:$L,1,FALSE)</f>
        <v>1</v>
      </c>
      <c r="N3656" t="b">
        <f>B3656=VLOOKUP($A3656,'Vals 0505'!$A:$L,2,FALSE)</f>
        <v>1</v>
      </c>
      <c r="O3656" t="b">
        <f>C3656=VLOOKUP($A3656,'Vals 0505'!$A:$L,3,FALSE)</f>
        <v>1</v>
      </c>
      <c r="P3656" t="b">
        <f>D3656=VLOOKUP($A3656,'Vals 0505'!$A:$L,4,FALSE)</f>
        <v>1</v>
      </c>
      <c r="Q3656" t="b">
        <f>E3656=VLOOKUP($A3656,'Vals 0505'!$A:$L,5,FALSE)</f>
        <v>1</v>
      </c>
      <c r="R3656" t="b">
        <f>F3656=VLOOKUP($A3656,'Vals 0505'!$A:$L,6,FALSE)</f>
        <v>1</v>
      </c>
      <c r="S3656" t="b">
        <f>G3656=VLOOKUP($A3656,'Vals 0505'!$A:$L,7,FALSE)</f>
        <v>1</v>
      </c>
      <c r="T3656" t="b">
        <f>H3656=VLOOKUP($A3656,'Vals 0505'!$A:$L,8,FALSE)</f>
        <v>1</v>
      </c>
      <c r="U3656" t="b">
        <f>I3656=VLOOKUP($A3656,'Vals 0505'!$A:$L,9,FALSE)</f>
        <v>1</v>
      </c>
      <c r="V3656" t="b">
        <f>J3656=VLOOKUP($A3656,'Vals 0505'!$A:$L,10,FALSE)</f>
        <v>1</v>
      </c>
      <c r="W3656" t="b">
        <f>K3656=VLOOKUP($A3656,'Vals 0505'!$A:$L,11,FALSE)</f>
        <v>1</v>
      </c>
      <c r="X3656" t="b">
        <f>L3656=VLOOKUP($A3656,'Vals 0505'!$A:$L,12,FALSE)</f>
        <v>1</v>
      </c>
      <c r="Y3656">
        <f t="shared" si="57"/>
        <v>18189</v>
      </c>
    </row>
    <row r="3657" spans="1:25">
      <c r="A3657" s="4">
        <v>18190</v>
      </c>
      <c r="B3657" s="5" t="s">
        <v>473</v>
      </c>
      <c r="C3657" s="5" t="s">
        <v>34</v>
      </c>
      <c r="D3657" s="5" t="s">
        <v>37</v>
      </c>
      <c r="E3657" s="4"/>
      <c r="F3657" s="5"/>
      <c r="G3657" s="4"/>
      <c r="H3657" s="5" t="s">
        <v>379</v>
      </c>
      <c r="I3657" s="5" t="s">
        <v>431</v>
      </c>
      <c r="J3657" s="5" t="s">
        <v>284</v>
      </c>
      <c r="K3657" s="5" t="s">
        <v>1047</v>
      </c>
      <c r="L3657" s="5" t="s">
        <v>17</v>
      </c>
      <c r="M3657" t="b">
        <f>A3657=VLOOKUP($A3657,'Vals 0505'!$A:$L,1,FALSE)</f>
        <v>1</v>
      </c>
      <c r="N3657" t="b">
        <f>B3657=VLOOKUP($A3657,'Vals 0505'!$A:$L,2,FALSE)</f>
        <v>1</v>
      </c>
      <c r="O3657" t="b">
        <f>C3657=VLOOKUP($A3657,'Vals 0505'!$A:$L,3,FALSE)</f>
        <v>1</v>
      </c>
      <c r="P3657" t="b">
        <f>D3657=VLOOKUP($A3657,'Vals 0505'!$A:$L,4,FALSE)</f>
        <v>1</v>
      </c>
      <c r="Q3657" t="b">
        <f>E3657=VLOOKUP($A3657,'Vals 0505'!$A:$L,5,FALSE)</f>
        <v>1</v>
      </c>
      <c r="R3657" t="b">
        <f>F3657=VLOOKUP($A3657,'Vals 0505'!$A:$L,6,FALSE)</f>
        <v>1</v>
      </c>
      <c r="S3657" t="b">
        <f>G3657=VLOOKUP($A3657,'Vals 0505'!$A:$L,7,FALSE)</f>
        <v>1</v>
      </c>
      <c r="T3657" t="b">
        <f>H3657=VLOOKUP($A3657,'Vals 0505'!$A:$L,8,FALSE)</f>
        <v>1</v>
      </c>
      <c r="U3657" t="b">
        <f>I3657=VLOOKUP($A3657,'Vals 0505'!$A:$L,9,FALSE)</f>
        <v>1</v>
      </c>
      <c r="V3657" t="b">
        <f>J3657=VLOOKUP($A3657,'Vals 0505'!$A:$L,10,FALSE)</f>
        <v>1</v>
      </c>
      <c r="W3657" t="b">
        <f>K3657=VLOOKUP($A3657,'Vals 0505'!$A:$L,11,FALSE)</f>
        <v>1</v>
      </c>
      <c r="X3657" t="b">
        <f>L3657=VLOOKUP($A3657,'Vals 0505'!$A:$L,12,FALSE)</f>
        <v>1</v>
      </c>
      <c r="Y3657">
        <f t="shared" si="57"/>
        <v>18190</v>
      </c>
    </row>
    <row r="3658" spans="1:25">
      <c r="A3658" s="3">
        <v>18191</v>
      </c>
      <c r="B3658" s="5" t="s">
        <v>473</v>
      </c>
      <c r="C3658" s="5" t="s">
        <v>34</v>
      </c>
      <c r="D3658" s="5" t="s">
        <v>37</v>
      </c>
      <c r="E3658" s="4"/>
      <c r="F3658" s="5"/>
      <c r="G3658" s="4"/>
      <c r="H3658" s="5" t="s">
        <v>379</v>
      </c>
      <c r="I3658" s="5" t="s">
        <v>431</v>
      </c>
      <c r="J3658" s="5" t="s">
        <v>284</v>
      </c>
      <c r="K3658" s="5" t="s">
        <v>1048</v>
      </c>
      <c r="L3658" s="5" t="s">
        <v>17</v>
      </c>
      <c r="M3658" t="b">
        <f>A3658=VLOOKUP($A3658,'Vals 0505'!$A:$L,1,FALSE)</f>
        <v>1</v>
      </c>
      <c r="N3658" t="b">
        <f>B3658=VLOOKUP($A3658,'Vals 0505'!$A:$L,2,FALSE)</f>
        <v>1</v>
      </c>
      <c r="O3658" t="b">
        <f>C3658=VLOOKUP($A3658,'Vals 0505'!$A:$L,3,FALSE)</f>
        <v>1</v>
      </c>
      <c r="P3658" t="b">
        <f>D3658=VLOOKUP($A3658,'Vals 0505'!$A:$L,4,FALSE)</f>
        <v>1</v>
      </c>
      <c r="Q3658" t="b">
        <f>E3658=VLOOKUP($A3658,'Vals 0505'!$A:$L,5,FALSE)</f>
        <v>1</v>
      </c>
      <c r="R3658" t="b">
        <f>F3658=VLOOKUP($A3658,'Vals 0505'!$A:$L,6,FALSE)</f>
        <v>1</v>
      </c>
      <c r="S3658" t="b">
        <f>G3658=VLOOKUP($A3658,'Vals 0505'!$A:$L,7,FALSE)</f>
        <v>1</v>
      </c>
      <c r="T3658" t="b">
        <f>H3658=VLOOKUP($A3658,'Vals 0505'!$A:$L,8,FALSE)</f>
        <v>1</v>
      </c>
      <c r="U3658" t="b">
        <f>I3658=VLOOKUP($A3658,'Vals 0505'!$A:$L,9,FALSE)</f>
        <v>1</v>
      </c>
      <c r="V3658" t="b">
        <f>J3658=VLOOKUP($A3658,'Vals 0505'!$A:$L,10,FALSE)</f>
        <v>1</v>
      </c>
      <c r="W3658" t="b">
        <f>K3658=VLOOKUP($A3658,'Vals 0505'!$A:$L,11,FALSE)</f>
        <v>1</v>
      </c>
      <c r="X3658" t="b">
        <f>L3658=VLOOKUP($A3658,'Vals 0505'!$A:$L,12,FALSE)</f>
        <v>1</v>
      </c>
      <c r="Y3658">
        <f t="shared" si="57"/>
        <v>18191</v>
      </c>
    </row>
    <row r="3659" spans="1:25">
      <c r="A3659" s="4">
        <v>18192</v>
      </c>
      <c r="B3659" s="5" t="s">
        <v>473</v>
      </c>
      <c r="C3659" s="5" t="s">
        <v>34</v>
      </c>
      <c r="D3659" s="5" t="s">
        <v>37</v>
      </c>
      <c r="E3659" s="4"/>
      <c r="F3659" s="5"/>
      <c r="G3659" s="4"/>
      <c r="H3659" s="5" t="s">
        <v>379</v>
      </c>
      <c r="I3659" s="5" t="s">
        <v>431</v>
      </c>
      <c r="J3659" s="5" t="s">
        <v>284</v>
      </c>
      <c r="K3659" s="5" t="s">
        <v>1049</v>
      </c>
      <c r="L3659" s="5" t="s">
        <v>17</v>
      </c>
      <c r="M3659" t="b">
        <f>A3659=VLOOKUP($A3659,'Vals 0505'!$A:$L,1,FALSE)</f>
        <v>1</v>
      </c>
      <c r="N3659" t="b">
        <f>B3659=VLOOKUP($A3659,'Vals 0505'!$A:$L,2,FALSE)</f>
        <v>1</v>
      </c>
      <c r="O3659" t="b">
        <f>C3659=VLOOKUP($A3659,'Vals 0505'!$A:$L,3,FALSE)</f>
        <v>1</v>
      </c>
      <c r="P3659" t="b">
        <f>D3659=VLOOKUP($A3659,'Vals 0505'!$A:$L,4,FALSE)</f>
        <v>1</v>
      </c>
      <c r="Q3659" t="b">
        <f>E3659=VLOOKUP($A3659,'Vals 0505'!$A:$L,5,FALSE)</f>
        <v>1</v>
      </c>
      <c r="R3659" t="b">
        <f>F3659=VLOOKUP($A3659,'Vals 0505'!$A:$L,6,FALSE)</f>
        <v>1</v>
      </c>
      <c r="S3659" t="b">
        <f>G3659=VLOOKUP($A3659,'Vals 0505'!$A:$L,7,FALSE)</f>
        <v>1</v>
      </c>
      <c r="T3659" t="b">
        <f>H3659=VLOOKUP($A3659,'Vals 0505'!$A:$L,8,FALSE)</f>
        <v>1</v>
      </c>
      <c r="U3659" t="b">
        <f>I3659=VLOOKUP($A3659,'Vals 0505'!$A:$L,9,FALSE)</f>
        <v>1</v>
      </c>
      <c r="V3659" t="b">
        <f>J3659=VLOOKUP($A3659,'Vals 0505'!$A:$L,10,FALSE)</f>
        <v>1</v>
      </c>
      <c r="W3659" t="b">
        <f>K3659=VLOOKUP($A3659,'Vals 0505'!$A:$L,11,FALSE)</f>
        <v>1</v>
      </c>
      <c r="X3659" t="b">
        <f>L3659=VLOOKUP($A3659,'Vals 0505'!$A:$L,12,FALSE)</f>
        <v>1</v>
      </c>
      <c r="Y3659">
        <f t="shared" si="57"/>
        <v>18192</v>
      </c>
    </row>
    <row r="3660" spans="1:25">
      <c r="A3660" s="3">
        <v>18193</v>
      </c>
      <c r="B3660" s="5" t="s">
        <v>473</v>
      </c>
      <c r="C3660" s="5" t="s">
        <v>34</v>
      </c>
      <c r="D3660" s="5" t="s">
        <v>37</v>
      </c>
      <c r="E3660" s="4"/>
      <c r="F3660" s="5"/>
      <c r="G3660" s="4"/>
      <c r="H3660" s="5" t="s">
        <v>379</v>
      </c>
      <c r="I3660" s="5" t="s">
        <v>431</v>
      </c>
      <c r="J3660" s="5" t="s">
        <v>284</v>
      </c>
      <c r="K3660" s="5" t="s">
        <v>1050</v>
      </c>
      <c r="L3660" s="5" t="s">
        <v>17</v>
      </c>
      <c r="M3660" t="b">
        <f>A3660=VLOOKUP($A3660,'Vals 0505'!$A:$L,1,FALSE)</f>
        <v>1</v>
      </c>
      <c r="N3660" t="b">
        <f>B3660=VLOOKUP($A3660,'Vals 0505'!$A:$L,2,FALSE)</f>
        <v>1</v>
      </c>
      <c r="O3660" t="b">
        <f>C3660=VLOOKUP($A3660,'Vals 0505'!$A:$L,3,FALSE)</f>
        <v>1</v>
      </c>
      <c r="P3660" t="b">
        <f>D3660=VLOOKUP($A3660,'Vals 0505'!$A:$L,4,FALSE)</f>
        <v>1</v>
      </c>
      <c r="Q3660" t="b">
        <f>E3660=VLOOKUP($A3660,'Vals 0505'!$A:$L,5,FALSE)</f>
        <v>1</v>
      </c>
      <c r="R3660" t="b">
        <f>F3660=VLOOKUP($A3660,'Vals 0505'!$A:$L,6,FALSE)</f>
        <v>1</v>
      </c>
      <c r="S3660" t="b">
        <f>G3660=VLOOKUP($A3660,'Vals 0505'!$A:$L,7,FALSE)</f>
        <v>1</v>
      </c>
      <c r="T3660" t="b">
        <f>H3660=VLOOKUP($A3660,'Vals 0505'!$A:$L,8,FALSE)</f>
        <v>1</v>
      </c>
      <c r="U3660" t="b">
        <f>I3660=VLOOKUP($A3660,'Vals 0505'!$A:$L,9,FALSE)</f>
        <v>1</v>
      </c>
      <c r="V3660" t="b">
        <f>J3660=VLOOKUP($A3660,'Vals 0505'!$A:$L,10,FALSE)</f>
        <v>1</v>
      </c>
      <c r="W3660" t="b">
        <f>K3660=VLOOKUP($A3660,'Vals 0505'!$A:$L,11,FALSE)</f>
        <v>1</v>
      </c>
      <c r="X3660" t="b">
        <f>L3660=VLOOKUP($A3660,'Vals 0505'!$A:$L,12,FALSE)</f>
        <v>1</v>
      </c>
      <c r="Y3660">
        <f t="shared" si="57"/>
        <v>18193</v>
      </c>
    </row>
    <row r="3661" spans="1:25">
      <c r="A3661" s="4">
        <v>18194</v>
      </c>
      <c r="B3661" s="5" t="s">
        <v>473</v>
      </c>
      <c r="C3661" s="5" t="s">
        <v>34</v>
      </c>
      <c r="D3661" s="5" t="s">
        <v>37</v>
      </c>
      <c r="E3661" s="4"/>
      <c r="F3661" s="5"/>
      <c r="G3661" s="4"/>
      <c r="H3661" s="5" t="s">
        <v>379</v>
      </c>
      <c r="I3661" s="5" t="s">
        <v>431</v>
      </c>
      <c r="J3661" s="5" t="s">
        <v>284</v>
      </c>
      <c r="K3661" s="5" t="s">
        <v>1051</v>
      </c>
      <c r="L3661" s="5" t="s">
        <v>17</v>
      </c>
      <c r="M3661" t="b">
        <f>A3661=VLOOKUP($A3661,'Vals 0505'!$A:$L,1,FALSE)</f>
        <v>1</v>
      </c>
      <c r="N3661" t="b">
        <f>B3661=VLOOKUP($A3661,'Vals 0505'!$A:$L,2,FALSE)</f>
        <v>1</v>
      </c>
      <c r="O3661" t="b">
        <f>C3661=VLOOKUP($A3661,'Vals 0505'!$A:$L,3,FALSE)</f>
        <v>1</v>
      </c>
      <c r="P3661" t="b">
        <f>D3661=VLOOKUP($A3661,'Vals 0505'!$A:$L,4,FALSE)</f>
        <v>1</v>
      </c>
      <c r="Q3661" t="b">
        <f>E3661=VLOOKUP($A3661,'Vals 0505'!$A:$L,5,FALSE)</f>
        <v>1</v>
      </c>
      <c r="R3661" t="b">
        <f>F3661=VLOOKUP($A3661,'Vals 0505'!$A:$L,6,FALSE)</f>
        <v>1</v>
      </c>
      <c r="S3661" t="b">
        <f>G3661=VLOOKUP($A3661,'Vals 0505'!$A:$L,7,FALSE)</f>
        <v>1</v>
      </c>
      <c r="T3661" t="b">
        <f>H3661=VLOOKUP($A3661,'Vals 0505'!$A:$L,8,FALSE)</f>
        <v>1</v>
      </c>
      <c r="U3661" t="b">
        <f>I3661=VLOOKUP($A3661,'Vals 0505'!$A:$L,9,FALSE)</f>
        <v>1</v>
      </c>
      <c r="V3661" t="b">
        <f>J3661=VLOOKUP($A3661,'Vals 0505'!$A:$L,10,FALSE)</f>
        <v>1</v>
      </c>
      <c r="W3661" t="b">
        <f>K3661=VLOOKUP($A3661,'Vals 0505'!$A:$L,11,FALSE)</f>
        <v>1</v>
      </c>
      <c r="X3661" t="b">
        <f>L3661=VLOOKUP($A3661,'Vals 0505'!$A:$L,12,FALSE)</f>
        <v>1</v>
      </c>
      <c r="Y3661">
        <f t="shared" si="57"/>
        <v>18194</v>
      </c>
    </row>
    <row r="3662" spans="1:25">
      <c r="A3662" s="3">
        <v>18195</v>
      </c>
      <c r="B3662" s="5" t="s">
        <v>473</v>
      </c>
      <c r="C3662" s="5" t="s">
        <v>34</v>
      </c>
      <c r="D3662" s="5" t="s">
        <v>37</v>
      </c>
      <c r="E3662" s="4"/>
      <c r="F3662" s="5"/>
      <c r="G3662" s="4"/>
      <c r="H3662" s="5" t="s">
        <v>379</v>
      </c>
      <c r="I3662" s="5" t="s">
        <v>431</v>
      </c>
      <c r="J3662" s="5" t="s">
        <v>284</v>
      </c>
      <c r="K3662" s="5" t="s">
        <v>1052</v>
      </c>
      <c r="L3662" s="5" t="s">
        <v>17</v>
      </c>
      <c r="M3662" t="b">
        <f>A3662=VLOOKUP($A3662,'Vals 0505'!$A:$L,1,FALSE)</f>
        <v>1</v>
      </c>
      <c r="N3662" t="b">
        <f>B3662=VLOOKUP($A3662,'Vals 0505'!$A:$L,2,FALSE)</f>
        <v>1</v>
      </c>
      <c r="O3662" t="b">
        <f>C3662=VLOOKUP($A3662,'Vals 0505'!$A:$L,3,FALSE)</f>
        <v>1</v>
      </c>
      <c r="P3662" t="b">
        <f>D3662=VLOOKUP($A3662,'Vals 0505'!$A:$L,4,FALSE)</f>
        <v>1</v>
      </c>
      <c r="Q3662" t="b">
        <f>E3662=VLOOKUP($A3662,'Vals 0505'!$A:$L,5,FALSE)</f>
        <v>1</v>
      </c>
      <c r="R3662" t="b">
        <f>F3662=VLOOKUP($A3662,'Vals 0505'!$A:$L,6,FALSE)</f>
        <v>1</v>
      </c>
      <c r="S3662" t="b">
        <f>G3662=VLOOKUP($A3662,'Vals 0505'!$A:$L,7,FALSE)</f>
        <v>1</v>
      </c>
      <c r="T3662" t="b">
        <f>H3662=VLOOKUP($A3662,'Vals 0505'!$A:$L,8,FALSE)</f>
        <v>1</v>
      </c>
      <c r="U3662" t="b">
        <f>I3662=VLOOKUP($A3662,'Vals 0505'!$A:$L,9,FALSE)</f>
        <v>1</v>
      </c>
      <c r="V3662" t="b">
        <f>J3662=VLOOKUP($A3662,'Vals 0505'!$A:$L,10,FALSE)</f>
        <v>1</v>
      </c>
      <c r="W3662" t="b">
        <f>K3662=VLOOKUP($A3662,'Vals 0505'!$A:$L,11,FALSE)</f>
        <v>1</v>
      </c>
      <c r="X3662" t="b">
        <f>L3662=VLOOKUP($A3662,'Vals 0505'!$A:$L,12,FALSE)</f>
        <v>1</v>
      </c>
      <c r="Y3662">
        <f t="shared" si="57"/>
        <v>18195</v>
      </c>
    </row>
    <row r="3663" spans="1:25">
      <c r="A3663" s="4">
        <v>18196</v>
      </c>
      <c r="B3663" s="5" t="s">
        <v>473</v>
      </c>
      <c r="C3663" s="5" t="s">
        <v>34</v>
      </c>
      <c r="D3663" s="5" t="s">
        <v>37</v>
      </c>
      <c r="E3663" s="4"/>
      <c r="F3663" s="5"/>
      <c r="G3663" s="4"/>
      <c r="H3663" s="5" t="s">
        <v>379</v>
      </c>
      <c r="I3663" s="5" t="s">
        <v>431</v>
      </c>
      <c r="J3663" s="5" t="s">
        <v>284</v>
      </c>
      <c r="K3663" s="5" t="s">
        <v>1053</v>
      </c>
      <c r="L3663" s="5" t="s">
        <v>17</v>
      </c>
      <c r="M3663" t="b">
        <f>A3663=VLOOKUP($A3663,'Vals 0505'!$A:$L,1,FALSE)</f>
        <v>1</v>
      </c>
      <c r="N3663" t="b">
        <f>B3663=VLOOKUP($A3663,'Vals 0505'!$A:$L,2,FALSE)</f>
        <v>1</v>
      </c>
      <c r="O3663" t="b">
        <f>C3663=VLOOKUP($A3663,'Vals 0505'!$A:$L,3,FALSE)</f>
        <v>1</v>
      </c>
      <c r="P3663" t="b">
        <f>D3663=VLOOKUP($A3663,'Vals 0505'!$A:$L,4,FALSE)</f>
        <v>1</v>
      </c>
      <c r="Q3663" t="b">
        <f>E3663=VLOOKUP($A3663,'Vals 0505'!$A:$L,5,FALSE)</f>
        <v>1</v>
      </c>
      <c r="R3663" t="b">
        <f>F3663=VLOOKUP($A3663,'Vals 0505'!$A:$L,6,FALSE)</f>
        <v>1</v>
      </c>
      <c r="S3663" t="b">
        <f>G3663=VLOOKUP($A3663,'Vals 0505'!$A:$L,7,FALSE)</f>
        <v>1</v>
      </c>
      <c r="T3663" t="b">
        <f>H3663=VLOOKUP($A3663,'Vals 0505'!$A:$L,8,FALSE)</f>
        <v>1</v>
      </c>
      <c r="U3663" t="b">
        <f>I3663=VLOOKUP($A3663,'Vals 0505'!$A:$L,9,FALSE)</f>
        <v>1</v>
      </c>
      <c r="V3663" t="b">
        <f>J3663=VLOOKUP($A3663,'Vals 0505'!$A:$L,10,FALSE)</f>
        <v>1</v>
      </c>
      <c r="W3663" t="b">
        <f>K3663=VLOOKUP($A3663,'Vals 0505'!$A:$L,11,FALSE)</f>
        <v>1</v>
      </c>
      <c r="X3663" t="b">
        <f>L3663=VLOOKUP($A3663,'Vals 0505'!$A:$L,12,FALSE)</f>
        <v>1</v>
      </c>
      <c r="Y3663">
        <f t="shared" si="57"/>
        <v>18196</v>
      </c>
    </row>
    <row r="3664" spans="1:25">
      <c r="A3664" s="3">
        <v>18197</v>
      </c>
      <c r="B3664" s="5" t="s">
        <v>473</v>
      </c>
      <c r="C3664" s="5" t="s">
        <v>34</v>
      </c>
      <c r="D3664" s="5" t="s">
        <v>37</v>
      </c>
      <c r="E3664" s="4"/>
      <c r="F3664" s="5"/>
      <c r="G3664" s="4"/>
      <c r="H3664" s="5" t="s">
        <v>379</v>
      </c>
      <c r="I3664" s="5" t="s">
        <v>431</v>
      </c>
      <c r="J3664" s="5" t="s">
        <v>284</v>
      </c>
      <c r="K3664" s="5" t="s">
        <v>1054</v>
      </c>
      <c r="L3664" s="5" t="s">
        <v>17</v>
      </c>
      <c r="M3664" t="b">
        <f>A3664=VLOOKUP($A3664,'Vals 0505'!$A:$L,1,FALSE)</f>
        <v>1</v>
      </c>
      <c r="N3664" t="b">
        <f>B3664=VLOOKUP($A3664,'Vals 0505'!$A:$L,2,FALSE)</f>
        <v>1</v>
      </c>
      <c r="O3664" t="b">
        <f>C3664=VLOOKUP($A3664,'Vals 0505'!$A:$L,3,FALSE)</f>
        <v>1</v>
      </c>
      <c r="P3664" t="b">
        <f>D3664=VLOOKUP($A3664,'Vals 0505'!$A:$L,4,FALSE)</f>
        <v>1</v>
      </c>
      <c r="Q3664" t="b">
        <f>E3664=VLOOKUP($A3664,'Vals 0505'!$A:$L,5,FALSE)</f>
        <v>1</v>
      </c>
      <c r="R3664" t="b">
        <f>F3664=VLOOKUP($A3664,'Vals 0505'!$A:$L,6,FALSE)</f>
        <v>1</v>
      </c>
      <c r="S3664" t="b">
        <f>G3664=VLOOKUP($A3664,'Vals 0505'!$A:$L,7,FALSE)</f>
        <v>1</v>
      </c>
      <c r="T3664" t="b">
        <f>H3664=VLOOKUP($A3664,'Vals 0505'!$A:$L,8,FALSE)</f>
        <v>1</v>
      </c>
      <c r="U3664" t="b">
        <f>I3664=VLOOKUP($A3664,'Vals 0505'!$A:$L,9,FALSE)</f>
        <v>1</v>
      </c>
      <c r="V3664" t="b">
        <f>J3664=VLOOKUP($A3664,'Vals 0505'!$A:$L,10,FALSE)</f>
        <v>1</v>
      </c>
      <c r="W3664" t="b">
        <f>K3664=VLOOKUP($A3664,'Vals 0505'!$A:$L,11,FALSE)</f>
        <v>1</v>
      </c>
      <c r="X3664" t="b">
        <f>L3664=VLOOKUP($A3664,'Vals 0505'!$A:$L,12,FALSE)</f>
        <v>1</v>
      </c>
      <c r="Y3664">
        <f t="shared" si="57"/>
        <v>18197</v>
      </c>
    </row>
    <row r="3665" spans="1:25">
      <c r="A3665" s="4">
        <v>18198</v>
      </c>
      <c r="B3665" s="5" t="s">
        <v>473</v>
      </c>
      <c r="C3665" s="5" t="s">
        <v>34</v>
      </c>
      <c r="D3665" s="5" t="s">
        <v>37</v>
      </c>
      <c r="E3665" s="4"/>
      <c r="F3665" s="5"/>
      <c r="G3665" s="4"/>
      <c r="H3665" s="5" t="s">
        <v>379</v>
      </c>
      <c r="I3665" s="5" t="s">
        <v>431</v>
      </c>
      <c r="J3665" s="5" t="s">
        <v>284</v>
      </c>
      <c r="K3665" s="5" t="s">
        <v>1055</v>
      </c>
      <c r="L3665" s="5" t="s">
        <v>17</v>
      </c>
      <c r="M3665" t="b">
        <f>A3665=VLOOKUP($A3665,'Vals 0505'!$A:$L,1,FALSE)</f>
        <v>1</v>
      </c>
      <c r="N3665" t="b">
        <f>B3665=VLOOKUP($A3665,'Vals 0505'!$A:$L,2,FALSE)</f>
        <v>1</v>
      </c>
      <c r="O3665" t="b">
        <f>C3665=VLOOKUP($A3665,'Vals 0505'!$A:$L,3,FALSE)</f>
        <v>1</v>
      </c>
      <c r="P3665" t="b">
        <f>D3665=VLOOKUP($A3665,'Vals 0505'!$A:$L,4,FALSE)</f>
        <v>1</v>
      </c>
      <c r="Q3665" t="b">
        <f>E3665=VLOOKUP($A3665,'Vals 0505'!$A:$L,5,FALSE)</f>
        <v>1</v>
      </c>
      <c r="R3665" t="b">
        <f>F3665=VLOOKUP($A3665,'Vals 0505'!$A:$L,6,FALSE)</f>
        <v>1</v>
      </c>
      <c r="S3665" t="b">
        <f>G3665=VLOOKUP($A3665,'Vals 0505'!$A:$L,7,FALSE)</f>
        <v>1</v>
      </c>
      <c r="T3665" t="b">
        <f>H3665=VLOOKUP($A3665,'Vals 0505'!$A:$L,8,FALSE)</f>
        <v>1</v>
      </c>
      <c r="U3665" t="b">
        <f>I3665=VLOOKUP($A3665,'Vals 0505'!$A:$L,9,FALSE)</f>
        <v>1</v>
      </c>
      <c r="V3665" t="b">
        <f>J3665=VLOOKUP($A3665,'Vals 0505'!$A:$L,10,FALSE)</f>
        <v>1</v>
      </c>
      <c r="W3665" t="b">
        <f>K3665=VLOOKUP($A3665,'Vals 0505'!$A:$L,11,FALSE)</f>
        <v>1</v>
      </c>
      <c r="X3665" t="b">
        <f>L3665=VLOOKUP($A3665,'Vals 0505'!$A:$L,12,FALSE)</f>
        <v>1</v>
      </c>
      <c r="Y3665">
        <f t="shared" si="57"/>
        <v>18198</v>
      </c>
    </row>
    <row r="3666" spans="1:25">
      <c r="A3666" s="3">
        <v>18199</v>
      </c>
      <c r="B3666" s="5" t="s">
        <v>473</v>
      </c>
      <c r="C3666" s="5" t="s">
        <v>34</v>
      </c>
      <c r="D3666" s="5" t="s">
        <v>37</v>
      </c>
      <c r="E3666" s="4"/>
      <c r="F3666" s="5"/>
      <c r="G3666" s="4"/>
      <c r="H3666" s="5" t="s">
        <v>379</v>
      </c>
      <c r="I3666" s="5" t="s">
        <v>431</v>
      </c>
      <c r="J3666" s="5" t="s">
        <v>284</v>
      </c>
      <c r="K3666" s="5" t="s">
        <v>1056</v>
      </c>
      <c r="L3666" s="5" t="s">
        <v>17</v>
      </c>
      <c r="M3666" t="b">
        <f>A3666=VLOOKUP($A3666,'Vals 0505'!$A:$L,1,FALSE)</f>
        <v>1</v>
      </c>
      <c r="N3666" t="b">
        <f>B3666=VLOOKUP($A3666,'Vals 0505'!$A:$L,2,FALSE)</f>
        <v>1</v>
      </c>
      <c r="O3666" t="b">
        <f>C3666=VLOOKUP($A3666,'Vals 0505'!$A:$L,3,FALSE)</f>
        <v>1</v>
      </c>
      <c r="P3666" t="b">
        <f>D3666=VLOOKUP($A3666,'Vals 0505'!$A:$L,4,FALSE)</f>
        <v>1</v>
      </c>
      <c r="Q3666" t="b">
        <f>E3666=VLOOKUP($A3666,'Vals 0505'!$A:$L,5,FALSE)</f>
        <v>1</v>
      </c>
      <c r="R3666" t="b">
        <f>F3666=VLOOKUP($A3666,'Vals 0505'!$A:$L,6,FALSE)</f>
        <v>1</v>
      </c>
      <c r="S3666" t="b">
        <f>G3666=VLOOKUP($A3666,'Vals 0505'!$A:$L,7,FALSE)</f>
        <v>1</v>
      </c>
      <c r="T3666" t="b">
        <f>H3666=VLOOKUP($A3666,'Vals 0505'!$A:$L,8,FALSE)</f>
        <v>1</v>
      </c>
      <c r="U3666" t="b">
        <f>I3666=VLOOKUP($A3666,'Vals 0505'!$A:$L,9,FALSE)</f>
        <v>1</v>
      </c>
      <c r="V3666" t="b">
        <f>J3666=VLOOKUP($A3666,'Vals 0505'!$A:$L,10,FALSE)</f>
        <v>1</v>
      </c>
      <c r="W3666" t="b">
        <f>K3666=VLOOKUP($A3666,'Vals 0505'!$A:$L,11,FALSE)</f>
        <v>1</v>
      </c>
      <c r="X3666" t="b">
        <f>L3666=VLOOKUP($A3666,'Vals 0505'!$A:$L,12,FALSE)</f>
        <v>1</v>
      </c>
      <c r="Y3666">
        <f t="shared" si="57"/>
        <v>18199</v>
      </c>
    </row>
    <row r="3667" spans="1:25">
      <c r="A3667" s="4">
        <v>18200</v>
      </c>
      <c r="B3667" s="5" t="s">
        <v>473</v>
      </c>
      <c r="C3667" s="5" t="s">
        <v>34</v>
      </c>
      <c r="D3667" s="5" t="s">
        <v>35</v>
      </c>
      <c r="E3667" s="4"/>
      <c r="F3667" s="5"/>
      <c r="G3667" s="4"/>
      <c r="H3667" s="5" t="s">
        <v>379</v>
      </c>
      <c r="I3667" s="5" t="s">
        <v>432</v>
      </c>
      <c r="J3667" s="5" t="s">
        <v>284</v>
      </c>
      <c r="K3667" s="5" t="s">
        <v>1057</v>
      </c>
      <c r="L3667" s="5" t="s">
        <v>17</v>
      </c>
      <c r="M3667" t="b">
        <f>A3667=VLOOKUP($A3667,'Vals 0505'!$A:$L,1,FALSE)</f>
        <v>1</v>
      </c>
      <c r="N3667" t="b">
        <f>B3667=VLOOKUP($A3667,'Vals 0505'!$A:$L,2,FALSE)</f>
        <v>1</v>
      </c>
      <c r="O3667" t="b">
        <f>C3667=VLOOKUP($A3667,'Vals 0505'!$A:$L,3,FALSE)</f>
        <v>1</v>
      </c>
      <c r="P3667" t="b">
        <f>D3667=VLOOKUP($A3667,'Vals 0505'!$A:$L,4,FALSE)</f>
        <v>1</v>
      </c>
      <c r="Q3667" t="b">
        <f>E3667=VLOOKUP($A3667,'Vals 0505'!$A:$L,5,FALSE)</f>
        <v>1</v>
      </c>
      <c r="R3667" t="b">
        <f>F3667=VLOOKUP($A3667,'Vals 0505'!$A:$L,6,FALSE)</f>
        <v>1</v>
      </c>
      <c r="S3667" t="b">
        <f>G3667=VLOOKUP($A3667,'Vals 0505'!$A:$L,7,FALSE)</f>
        <v>1</v>
      </c>
      <c r="T3667" t="b">
        <f>H3667=VLOOKUP($A3667,'Vals 0505'!$A:$L,8,FALSE)</f>
        <v>1</v>
      </c>
      <c r="U3667" t="b">
        <f>I3667=VLOOKUP($A3667,'Vals 0505'!$A:$L,9,FALSE)</f>
        <v>1</v>
      </c>
      <c r="V3667" t="b">
        <f>J3667=VLOOKUP($A3667,'Vals 0505'!$A:$L,10,FALSE)</f>
        <v>1</v>
      </c>
      <c r="W3667" t="b">
        <f>K3667=VLOOKUP($A3667,'Vals 0505'!$A:$L,11,FALSE)</f>
        <v>1</v>
      </c>
      <c r="X3667" t="b">
        <f>L3667=VLOOKUP($A3667,'Vals 0505'!$A:$L,12,FALSE)</f>
        <v>1</v>
      </c>
      <c r="Y3667">
        <f t="shared" si="57"/>
        <v>18200</v>
      </c>
    </row>
    <row r="3668" spans="1:25">
      <c r="A3668" s="3">
        <v>18201</v>
      </c>
      <c r="B3668" s="5" t="s">
        <v>473</v>
      </c>
      <c r="C3668" s="5" t="s">
        <v>34</v>
      </c>
      <c r="D3668" s="5" t="s">
        <v>37</v>
      </c>
      <c r="E3668" s="4"/>
      <c r="F3668" s="5"/>
      <c r="G3668" s="4"/>
      <c r="H3668" s="5" t="s">
        <v>379</v>
      </c>
      <c r="I3668" s="5" t="s">
        <v>432</v>
      </c>
      <c r="J3668" s="5" t="s">
        <v>284</v>
      </c>
      <c r="K3668" s="5" t="s">
        <v>1044</v>
      </c>
      <c r="L3668" s="5" t="s">
        <v>17</v>
      </c>
      <c r="M3668" t="b">
        <f>A3668=VLOOKUP($A3668,'Vals 0505'!$A:$L,1,FALSE)</f>
        <v>1</v>
      </c>
      <c r="N3668" t="b">
        <f>B3668=VLOOKUP($A3668,'Vals 0505'!$A:$L,2,FALSE)</f>
        <v>1</v>
      </c>
      <c r="O3668" t="b">
        <f>C3668=VLOOKUP($A3668,'Vals 0505'!$A:$L,3,FALSE)</f>
        <v>1</v>
      </c>
      <c r="P3668" t="b">
        <f>D3668=VLOOKUP($A3668,'Vals 0505'!$A:$L,4,FALSE)</f>
        <v>1</v>
      </c>
      <c r="Q3668" t="b">
        <f>E3668=VLOOKUP($A3668,'Vals 0505'!$A:$L,5,FALSE)</f>
        <v>1</v>
      </c>
      <c r="R3668" t="b">
        <f>F3668=VLOOKUP($A3668,'Vals 0505'!$A:$L,6,FALSE)</f>
        <v>1</v>
      </c>
      <c r="S3668" t="b">
        <f>G3668=VLOOKUP($A3668,'Vals 0505'!$A:$L,7,FALSE)</f>
        <v>1</v>
      </c>
      <c r="T3668" t="b">
        <f>H3668=VLOOKUP($A3668,'Vals 0505'!$A:$L,8,FALSE)</f>
        <v>1</v>
      </c>
      <c r="U3668" t="b">
        <f>I3668=VLOOKUP($A3668,'Vals 0505'!$A:$L,9,FALSE)</f>
        <v>1</v>
      </c>
      <c r="V3668" t="b">
        <f>J3668=VLOOKUP($A3668,'Vals 0505'!$A:$L,10,FALSE)</f>
        <v>1</v>
      </c>
      <c r="W3668" t="b">
        <f>K3668=VLOOKUP($A3668,'Vals 0505'!$A:$L,11,FALSE)</f>
        <v>1</v>
      </c>
      <c r="X3668" t="b">
        <f>L3668=VLOOKUP($A3668,'Vals 0505'!$A:$L,12,FALSE)</f>
        <v>1</v>
      </c>
      <c r="Y3668">
        <f t="shared" si="57"/>
        <v>18201</v>
      </c>
    </row>
    <row r="3669" spans="1:25">
      <c r="A3669" s="4">
        <v>18202</v>
      </c>
      <c r="B3669" s="5" t="s">
        <v>473</v>
      </c>
      <c r="C3669" s="5" t="s">
        <v>34</v>
      </c>
      <c r="D3669" s="5" t="s">
        <v>37</v>
      </c>
      <c r="E3669" s="4"/>
      <c r="F3669" s="5"/>
      <c r="G3669" s="4"/>
      <c r="H3669" s="5" t="s">
        <v>379</v>
      </c>
      <c r="I3669" s="5" t="s">
        <v>432</v>
      </c>
      <c r="J3669" s="5" t="s">
        <v>284</v>
      </c>
      <c r="K3669" s="5" t="s">
        <v>1045</v>
      </c>
      <c r="L3669" s="5" t="s">
        <v>17</v>
      </c>
      <c r="M3669" t="b">
        <f>A3669=VLOOKUP($A3669,'Vals 0505'!$A:$L,1,FALSE)</f>
        <v>1</v>
      </c>
      <c r="N3669" t="b">
        <f>B3669=VLOOKUP($A3669,'Vals 0505'!$A:$L,2,FALSE)</f>
        <v>1</v>
      </c>
      <c r="O3669" t="b">
        <f>C3669=VLOOKUP($A3669,'Vals 0505'!$A:$L,3,FALSE)</f>
        <v>1</v>
      </c>
      <c r="P3669" t="b">
        <f>D3669=VLOOKUP($A3669,'Vals 0505'!$A:$L,4,FALSE)</f>
        <v>1</v>
      </c>
      <c r="Q3669" t="b">
        <f>E3669=VLOOKUP($A3669,'Vals 0505'!$A:$L,5,FALSE)</f>
        <v>1</v>
      </c>
      <c r="R3669" t="b">
        <f>F3669=VLOOKUP($A3669,'Vals 0505'!$A:$L,6,FALSE)</f>
        <v>1</v>
      </c>
      <c r="S3669" t="b">
        <f>G3669=VLOOKUP($A3669,'Vals 0505'!$A:$L,7,FALSE)</f>
        <v>1</v>
      </c>
      <c r="T3669" t="b">
        <f>H3669=VLOOKUP($A3669,'Vals 0505'!$A:$L,8,FALSE)</f>
        <v>1</v>
      </c>
      <c r="U3669" t="b">
        <f>I3669=VLOOKUP($A3669,'Vals 0505'!$A:$L,9,FALSE)</f>
        <v>1</v>
      </c>
      <c r="V3669" t="b">
        <f>J3669=VLOOKUP($A3669,'Vals 0505'!$A:$L,10,FALSE)</f>
        <v>1</v>
      </c>
      <c r="W3669" t="b">
        <f>K3669=VLOOKUP($A3669,'Vals 0505'!$A:$L,11,FALSE)</f>
        <v>1</v>
      </c>
      <c r="X3669" t="b">
        <f>L3669=VLOOKUP($A3669,'Vals 0505'!$A:$L,12,FALSE)</f>
        <v>1</v>
      </c>
      <c r="Y3669">
        <f t="shared" si="57"/>
        <v>18202</v>
      </c>
    </row>
    <row r="3670" spans="1:25">
      <c r="A3670" s="3">
        <v>18203</v>
      </c>
      <c r="B3670" s="5" t="s">
        <v>473</v>
      </c>
      <c r="C3670" s="5" t="s">
        <v>34</v>
      </c>
      <c r="D3670" s="5" t="s">
        <v>37</v>
      </c>
      <c r="E3670" s="4"/>
      <c r="F3670" s="5"/>
      <c r="G3670" s="4"/>
      <c r="H3670" s="5" t="s">
        <v>379</v>
      </c>
      <c r="I3670" s="5" t="s">
        <v>432</v>
      </c>
      <c r="J3670" s="5" t="s">
        <v>284</v>
      </c>
      <c r="K3670" s="5" t="s">
        <v>1046</v>
      </c>
      <c r="L3670" s="5" t="s">
        <v>17</v>
      </c>
      <c r="M3670" t="b">
        <f>A3670=VLOOKUP($A3670,'Vals 0505'!$A:$L,1,FALSE)</f>
        <v>1</v>
      </c>
      <c r="N3670" t="b">
        <f>B3670=VLOOKUP($A3670,'Vals 0505'!$A:$L,2,FALSE)</f>
        <v>1</v>
      </c>
      <c r="O3670" t="b">
        <f>C3670=VLOOKUP($A3670,'Vals 0505'!$A:$L,3,FALSE)</f>
        <v>1</v>
      </c>
      <c r="P3670" t="b">
        <f>D3670=VLOOKUP($A3670,'Vals 0505'!$A:$L,4,FALSE)</f>
        <v>1</v>
      </c>
      <c r="Q3670" t="b">
        <f>E3670=VLOOKUP($A3670,'Vals 0505'!$A:$L,5,FALSE)</f>
        <v>1</v>
      </c>
      <c r="R3670" t="b">
        <f>F3670=VLOOKUP($A3670,'Vals 0505'!$A:$L,6,FALSE)</f>
        <v>1</v>
      </c>
      <c r="S3670" t="b">
        <f>G3670=VLOOKUP($A3670,'Vals 0505'!$A:$L,7,FALSE)</f>
        <v>1</v>
      </c>
      <c r="T3670" t="b">
        <f>H3670=VLOOKUP($A3670,'Vals 0505'!$A:$L,8,FALSE)</f>
        <v>1</v>
      </c>
      <c r="U3670" t="b">
        <f>I3670=VLOOKUP($A3670,'Vals 0505'!$A:$L,9,FALSE)</f>
        <v>1</v>
      </c>
      <c r="V3670" t="b">
        <f>J3670=VLOOKUP($A3670,'Vals 0505'!$A:$L,10,FALSE)</f>
        <v>1</v>
      </c>
      <c r="W3670" t="b">
        <f>K3670=VLOOKUP($A3670,'Vals 0505'!$A:$L,11,FALSE)</f>
        <v>1</v>
      </c>
      <c r="X3670" t="b">
        <f>L3670=VLOOKUP($A3670,'Vals 0505'!$A:$L,12,FALSE)</f>
        <v>1</v>
      </c>
      <c r="Y3670">
        <f t="shared" si="57"/>
        <v>18203</v>
      </c>
    </row>
    <row r="3671" spans="1:25">
      <c r="A3671" s="4">
        <v>18204</v>
      </c>
      <c r="B3671" s="5" t="s">
        <v>473</v>
      </c>
      <c r="C3671" s="5" t="s">
        <v>34</v>
      </c>
      <c r="D3671" s="5" t="s">
        <v>37</v>
      </c>
      <c r="E3671" s="4"/>
      <c r="F3671" s="5"/>
      <c r="G3671" s="4"/>
      <c r="H3671" s="5" t="s">
        <v>379</v>
      </c>
      <c r="I3671" s="5" t="s">
        <v>432</v>
      </c>
      <c r="J3671" s="5" t="s">
        <v>284</v>
      </c>
      <c r="K3671" s="5" t="s">
        <v>1047</v>
      </c>
      <c r="L3671" s="5" t="s">
        <v>17</v>
      </c>
      <c r="M3671" t="b">
        <f>A3671=VLOOKUP($A3671,'Vals 0505'!$A:$L,1,FALSE)</f>
        <v>1</v>
      </c>
      <c r="N3671" t="b">
        <f>B3671=VLOOKUP($A3671,'Vals 0505'!$A:$L,2,FALSE)</f>
        <v>1</v>
      </c>
      <c r="O3671" t="b">
        <f>C3671=VLOOKUP($A3671,'Vals 0505'!$A:$L,3,FALSE)</f>
        <v>1</v>
      </c>
      <c r="P3671" t="b">
        <f>D3671=VLOOKUP($A3671,'Vals 0505'!$A:$L,4,FALSE)</f>
        <v>1</v>
      </c>
      <c r="Q3671" t="b">
        <f>E3671=VLOOKUP($A3671,'Vals 0505'!$A:$L,5,FALSE)</f>
        <v>1</v>
      </c>
      <c r="R3671" t="b">
        <f>F3671=VLOOKUP($A3671,'Vals 0505'!$A:$L,6,FALSE)</f>
        <v>1</v>
      </c>
      <c r="S3671" t="b">
        <f>G3671=VLOOKUP($A3671,'Vals 0505'!$A:$L,7,FALSE)</f>
        <v>1</v>
      </c>
      <c r="T3671" t="b">
        <f>H3671=VLOOKUP($A3671,'Vals 0505'!$A:$L,8,FALSE)</f>
        <v>1</v>
      </c>
      <c r="U3671" t="b">
        <f>I3671=VLOOKUP($A3671,'Vals 0505'!$A:$L,9,FALSE)</f>
        <v>1</v>
      </c>
      <c r="V3671" t="b">
        <f>J3671=VLOOKUP($A3671,'Vals 0505'!$A:$L,10,FALSE)</f>
        <v>1</v>
      </c>
      <c r="W3671" t="b">
        <f>K3671=VLOOKUP($A3671,'Vals 0505'!$A:$L,11,FALSE)</f>
        <v>1</v>
      </c>
      <c r="X3671" t="b">
        <f>L3671=VLOOKUP($A3671,'Vals 0505'!$A:$L,12,FALSE)</f>
        <v>1</v>
      </c>
      <c r="Y3671">
        <f t="shared" si="57"/>
        <v>18204</v>
      </c>
    </row>
    <row r="3672" spans="1:25">
      <c r="A3672" s="3">
        <v>18205</v>
      </c>
      <c r="B3672" s="5" t="s">
        <v>473</v>
      </c>
      <c r="C3672" s="5" t="s">
        <v>34</v>
      </c>
      <c r="D3672" s="5" t="s">
        <v>37</v>
      </c>
      <c r="E3672" s="4"/>
      <c r="F3672" s="5"/>
      <c r="G3672" s="4"/>
      <c r="H3672" s="5" t="s">
        <v>379</v>
      </c>
      <c r="I3672" s="5" t="s">
        <v>432</v>
      </c>
      <c r="J3672" s="5" t="s">
        <v>284</v>
      </c>
      <c r="K3672" s="5" t="s">
        <v>1048</v>
      </c>
      <c r="L3672" s="5" t="s">
        <v>17</v>
      </c>
      <c r="M3672" t="b">
        <f>A3672=VLOOKUP($A3672,'Vals 0505'!$A:$L,1,FALSE)</f>
        <v>1</v>
      </c>
      <c r="N3672" t="b">
        <f>B3672=VLOOKUP($A3672,'Vals 0505'!$A:$L,2,FALSE)</f>
        <v>1</v>
      </c>
      <c r="O3672" t="b">
        <f>C3672=VLOOKUP($A3672,'Vals 0505'!$A:$L,3,FALSE)</f>
        <v>1</v>
      </c>
      <c r="P3672" t="b">
        <f>D3672=VLOOKUP($A3672,'Vals 0505'!$A:$L,4,FALSE)</f>
        <v>1</v>
      </c>
      <c r="Q3672" t="b">
        <f>E3672=VLOOKUP($A3672,'Vals 0505'!$A:$L,5,FALSE)</f>
        <v>1</v>
      </c>
      <c r="R3672" t="b">
        <f>F3672=VLOOKUP($A3672,'Vals 0505'!$A:$L,6,FALSE)</f>
        <v>1</v>
      </c>
      <c r="S3672" t="b">
        <f>G3672=VLOOKUP($A3672,'Vals 0505'!$A:$L,7,FALSE)</f>
        <v>1</v>
      </c>
      <c r="T3672" t="b">
        <f>H3672=VLOOKUP($A3672,'Vals 0505'!$A:$L,8,FALSE)</f>
        <v>1</v>
      </c>
      <c r="U3672" t="b">
        <f>I3672=VLOOKUP($A3672,'Vals 0505'!$A:$L,9,FALSE)</f>
        <v>1</v>
      </c>
      <c r="V3672" t="b">
        <f>J3672=VLOOKUP($A3672,'Vals 0505'!$A:$L,10,FALSE)</f>
        <v>1</v>
      </c>
      <c r="W3672" t="b">
        <f>K3672=VLOOKUP($A3672,'Vals 0505'!$A:$L,11,FALSE)</f>
        <v>1</v>
      </c>
      <c r="X3672" t="b">
        <f>L3672=VLOOKUP($A3672,'Vals 0505'!$A:$L,12,FALSE)</f>
        <v>1</v>
      </c>
      <c r="Y3672">
        <f t="shared" si="57"/>
        <v>18205</v>
      </c>
    </row>
    <row r="3673" spans="1:25">
      <c r="A3673" s="4">
        <v>18206</v>
      </c>
      <c r="B3673" s="5" t="s">
        <v>473</v>
      </c>
      <c r="C3673" s="5" t="s">
        <v>34</v>
      </c>
      <c r="D3673" s="5" t="s">
        <v>37</v>
      </c>
      <c r="E3673" s="4"/>
      <c r="F3673" s="5"/>
      <c r="G3673" s="4"/>
      <c r="H3673" s="5" t="s">
        <v>379</v>
      </c>
      <c r="I3673" s="5" t="s">
        <v>432</v>
      </c>
      <c r="J3673" s="5" t="s">
        <v>284</v>
      </c>
      <c r="K3673" s="5" t="s">
        <v>1049</v>
      </c>
      <c r="L3673" s="5" t="s">
        <v>17</v>
      </c>
      <c r="M3673" t="b">
        <f>A3673=VLOOKUP($A3673,'Vals 0505'!$A:$L,1,FALSE)</f>
        <v>1</v>
      </c>
      <c r="N3673" t="b">
        <f>B3673=VLOOKUP($A3673,'Vals 0505'!$A:$L,2,FALSE)</f>
        <v>1</v>
      </c>
      <c r="O3673" t="b">
        <f>C3673=VLOOKUP($A3673,'Vals 0505'!$A:$L,3,FALSE)</f>
        <v>1</v>
      </c>
      <c r="P3673" t="b">
        <f>D3673=VLOOKUP($A3673,'Vals 0505'!$A:$L,4,FALSE)</f>
        <v>1</v>
      </c>
      <c r="Q3673" t="b">
        <f>E3673=VLOOKUP($A3673,'Vals 0505'!$A:$L,5,FALSE)</f>
        <v>1</v>
      </c>
      <c r="R3673" t="b">
        <f>F3673=VLOOKUP($A3673,'Vals 0505'!$A:$L,6,FALSE)</f>
        <v>1</v>
      </c>
      <c r="S3673" t="b">
        <f>G3673=VLOOKUP($A3673,'Vals 0505'!$A:$L,7,FALSE)</f>
        <v>1</v>
      </c>
      <c r="T3673" t="b">
        <f>H3673=VLOOKUP($A3673,'Vals 0505'!$A:$L,8,FALSE)</f>
        <v>1</v>
      </c>
      <c r="U3673" t="b">
        <f>I3673=VLOOKUP($A3673,'Vals 0505'!$A:$L,9,FALSE)</f>
        <v>1</v>
      </c>
      <c r="V3673" t="b">
        <f>J3673=VLOOKUP($A3673,'Vals 0505'!$A:$L,10,FALSE)</f>
        <v>1</v>
      </c>
      <c r="W3673" t="b">
        <f>K3673=VLOOKUP($A3673,'Vals 0505'!$A:$L,11,FALSE)</f>
        <v>1</v>
      </c>
      <c r="X3673" t="b">
        <f>L3673=VLOOKUP($A3673,'Vals 0505'!$A:$L,12,FALSE)</f>
        <v>1</v>
      </c>
      <c r="Y3673">
        <f t="shared" si="57"/>
        <v>18206</v>
      </c>
    </row>
    <row r="3674" spans="1:25">
      <c r="A3674" s="3">
        <v>18207</v>
      </c>
      <c r="B3674" s="5" t="s">
        <v>473</v>
      </c>
      <c r="C3674" s="5" t="s">
        <v>34</v>
      </c>
      <c r="D3674" s="5" t="s">
        <v>37</v>
      </c>
      <c r="E3674" s="4"/>
      <c r="F3674" s="5"/>
      <c r="G3674" s="4"/>
      <c r="H3674" s="5" t="s">
        <v>379</v>
      </c>
      <c r="I3674" s="5" t="s">
        <v>432</v>
      </c>
      <c r="J3674" s="5" t="s">
        <v>284</v>
      </c>
      <c r="K3674" s="5" t="s">
        <v>1050</v>
      </c>
      <c r="L3674" s="5" t="s">
        <v>17</v>
      </c>
      <c r="M3674" t="b">
        <f>A3674=VLOOKUP($A3674,'Vals 0505'!$A:$L,1,FALSE)</f>
        <v>1</v>
      </c>
      <c r="N3674" t="b">
        <f>B3674=VLOOKUP($A3674,'Vals 0505'!$A:$L,2,FALSE)</f>
        <v>1</v>
      </c>
      <c r="O3674" t="b">
        <f>C3674=VLOOKUP($A3674,'Vals 0505'!$A:$L,3,FALSE)</f>
        <v>1</v>
      </c>
      <c r="P3674" t="b">
        <f>D3674=VLOOKUP($A3674,'Vals 0505'!$A:$L,4,FALSE)</f>
        <v>1</v>
      </c>
      <c r="Q3674" t="b">
        <f>E3674=VLOOKUP($A3674,'Vals 0505'!$A:$L,5,FALSE)</f>
        <v>1</v>
      </c>
      <c r="R3674" t="b">
        <f>F3674=VLOOKUP($A3674,'Vals 0505'!$A:$L,6,FALSE)</f>
        <v>1</v>
      </c>
      <c r="S3674" t="b">
        <f>G3674=VLOOKUP($A3674,'Vals 0505'!$A:$L,7,FALSE)</f>
        <v>1</v>
      </c>
      <c r="T3674" t="b">
        <f>H3674=VLOOKUP($A3674,'Vals 0505'!$A:$L,8,FALSE)</f>
        <v>1</v>
      </c>
      <c r="U3674" t="b">
        <f>I3674=VLOOKUP($A3674,'Vals 0505'!$A:$L,9,FALSE)</f>
        <v>1</v>
      </c>
      <c r="V3674" t="b">
        <f>J3674=VLOOKUP($A3674,'Vals 0505'!$A:$L,10,FALSE)</f>
        <v>1</v>
      </c>
      <c r="W3674" t="b">
        <f>K3674=VLOOKUP($A3674,'Vals 0505'!$A:$L,11,FALSE)</f>
        <v>1</v>
      </c>
      <c r="X3674" t="b">
        <f>L3674=VLOOKUP($A3674,'Vals 0505'!$A:$L,12,FALSE)</f>
        <v>1</v>
      </c>
      <c r="Y3674">
        <f t="shared" si="57"/>
        <v>18207</v>
      </c>
    </row>
    <row r="3675" spans="1:25">
      <c r="A3675" s="4">
        <v>18208</v>
      </c>
      <c r="B3675" s="5" t="s">
        <v>473</v>
      </c>
      <c r="C3675" s="5" t="s">
        <v>34</v>
      </c>
      <c r="D3675" s="5" t="s">
        <v>37</v>
      </c>
      <c r="E3675" s="4"/>
      <c r="F3675" s="5"/>
      <c r="G3675" s="4"/>
      <c r="H3675" s="5" t="s">
        <v>379</v>
      </c>
      <c r="I3675" s="5" t="s">
        <v>432</v>
      </c>
      <c r="J3675" s="5" t="s">
        <v>284</v>
      </c>
      <c r="K3675" s="5" t="s">
        <v>1051</v>
      </c>
      <c r="L3675" s="5" t="s">
        <v>17</v>
      </c>
      <c r="M3675" t="b">
        <f>A3675=VLOOKUP($A3675,'Vals 0505'!$A:$L,1,FALSE)</f>
        <v>1</v>
      </c>
      <c r="N3675" t="b">
        <f>B3675=VLOOKUP($A3675,'Vals 0505'!$A:$L,2,FALSE)</f>
        <v>1</v>
      </c>
      <c r="O3675" t="b">
        <f>C3675=VLOOKUP($A3675,'Vals 0505'!$A:$L,3,FALSE)</f>
        <v>1</v>
      </c>
      <c r="P3675" t="b">
        <f>D3675=VLOOKUP($A3675,'Vals 0505'!$A:$L,4,FALSE)</f>
        <v>1</v>
      </c>
      <c r="Q3675" t="b">
        <f>E3675=VLOOKUP($A3675,'Vals 0505'!$A:$L,5,FALSE)</f>
        <v>1</v>
      </c>
      <c r="R3675" t="b">
        <f>F3675=VLOOKUP($A3675,'Vals 0505'!$A:$L,6,FALSE)</f>
        <v>1</v>
      </c>
      <c r="S3675" t="b">
        <f>G3675=VLOOKUP($A3675,'Vals 0505'!$A:$L,7,FALSE)</f>
        <v>1</v>
      </c>
      <c r="T3675" t="b">
        <f>H3675=VLOOKUP($A3675,'Vals 0505'!$A:$L,8,FALSE)</f>
        <v>1</v>
      </c>
      <c r="U3675" t="b">
        <f>I3675=VLOOKUP($A3675,'Vals 0505'!$A:$L,9,FALSE)</f>
        <v>1</v>
      </c>
      <c r="V3675" t="b">
        <f>J3675=VLOOKUP($A3675,'Vals 0505'!$A:$L,10,FALSE)</f>
        <v>1</v>
      </c>
      <c r="W3675" t="b">
        <f>K3675=VLOOKUP($A3675,'Vals 0505'!$A:$L,11,FALSE)</f>
        <v>1</v>
      </c>
      <c r="X3675" t="b">
        <f>L3675=VLOOKUP($A3675,'Vals 0505'!$A:$L,12,FALSE)</f>
        <v>1</v>
      </c>
      <c r="Y3675">
        <f t="shared" si="57"/>
        <v>18208</v>
      </c>
    </row>
    <row r="3676" spans="1:25">
      <c r="A3676" s="3">
        <v>18209</v>
      </c>
      <c r="B3676" s="5" t="s">
        <v>473</v>
      </c>
      <c r="C3676" s="5" t="s">
        <v>34</v>
      </c>
      <c r="D3676" s="5" t="s">
        <v>37</v>
      </c>
      <c r="E3676" s="4"/>
      <c r="F3676" s="5"/>
      <c r="G3676" s="4"/>
      <c r="H3676" s="5" t="s">
        <v>379</v>
      </c>
      <c r="I3676" s="5" t="s">
        <v>432</v>
      </c>
      <c r="J3676" s="5" t="s">
        <v>284</v>
      </c>
      <c r="K3676" s="5" t="s">
        <v>1052</v>
      </c>
      <c r="L3676" s="5" t="s">
        <v>17</v>
      </c>
      <c r="M3676" t="b">
        <f>A3676=VLOOKUP($A3676,'Vals 0505'!$A:$L,1,FALSE)</f>
        <v>1</v>
      </c>
      <c r="N3676" t="b">
        <f>B3676=VLOOKUP($A3676,'Vals 0505'!$A:$L,2,FALSE)</f>
        <v>1</v>
      </c>
      <c r="O3676" t="b">
        <f>C3676=VLOOKUP($A3676,'Vals 0505'!$A:$L,3,FALSE)</f>
        <v>1</v>
      </c>
      <c r="P3676" t="b">
        <f>D3676=VLOOKUP($A3676,'Vals 0505'!$A:$L,4,FALSE)</f>
        <v>1</v>
      </c>
      <c r="Q3676" t="b">
        <f>E3676=VLOOKUP($A3676,'Vals 0505'!$A:$L,5,FALSE)</f>
        <v>1</v>
      </c>
      <c r="R3676" t="b">
        <f>F3676=VLOOKUP($A3676,'Vals 0505'!$A:$L,6,FALSE)</f>
        <v>1</v>
      </c>
      <c r="S3676" t="b">
        <f>G3676=VLOOKUP($A3676,'Vals 0505'!$A:$L,7,FALSE)</f>
        <v>1</v>
      </c>
      <c r="T3676" t="b">
        <f>H3676=VLOOKUP($A3676,'Vals 0505'!$A:$L,8,FALSE)</f>
        <v>1</v>
      </c>
      <c r="U3676" t="b">
        <f>I3676=VLOOKUP($A3676,'Vals 0505'!$A:$L,9,FALSE)</f>
        <v>1</v>
      </c>
      <c r="V3676" t="b">
        <f>J3676=VLOOKUP($A3676,'Vals 0505'!$A:$L,10,FALSE)</f>
        <v>1</v>
      </c>
      <c r="W3676" t="b">
        <f>K3676=VLOOKUP($A3676,'Vals 0505'!$A:$L,11,FALSE)</f>
        <v>1</v>
      </c>
      <c r="X3676" t="b">
        <f>L3676=VLOOKUP($A3676,'Vals 0505'!$A:$L,12,FALSE)</f>
        <v>1</v>
      </c>
      <c r="Y3676">
        <f t="shared" si="57"/>
        <v>18209</v>
      </c>
    </row>
    <row r="3677" spans="1:25">
      <c r="A3677" s="4">
        <v>18210</v>
      </c>
      <c r="B3677" s="5" t="s">
        <v>473</v>
      </c>
      <c r="C3677" s="5" t="s">
        <v>34</v>
      </c>
      <c r="D3677" s="5" t="s">
        <v>37</v>
      </c>
      <c r="E3677" s="4"/>
      <c r="F3677" s="5"/>
      <c r="G3677" s="4"/>
      <c r="H3677" s="5" t="s">
        <v>379</v>
      </c>
      <c r="I3677" s="5" t="s">
        <v>432</v>
      </c>
      <c r="J3677" s="5" t="s">
        <v>284</v>
      </c>
      <c r="K3677" s="5" t="s">
        <v>1053</v>
      </c>
      <c r="L3677" s="5" t="s">
        <v>17</v>
      </c>
      <c r="M3677" t="b">
        <f>A3677=VLOOKUP($A3677,'Vals 0505'!$A:$L,1,FALSE)</f>
        <v>1</v>
      </c>
      <c r="N3677" t="b">
        <f>B3677=VLOOKUP($A3677,'Vals 0505'!$A:$L,2,FALSE)</f>
        <v>1</v>
      </c>
      <c r="O3677" t="b">
        <f>C3677=VLOOKUP($A3677,'Vals 0505'!$A:$L,3,FALSE)</f>
        <v>1</v>
      </c>
      <c r="P3677" t="b">
        <f>D3677=VLOOKUP($A3677,'Vals 0505'!$A:$L,4,FALSE)</f>
        <v>1</v>
      </c>
      <c r="Q3677" t="b">
        <f>E3677=VLOOKUP($A3677,'Vals 0505'!$A:$L,5,FALSE)</f>
        <v>1</v>
      </c>
      <c r="R3677" t="b">
        <f>F3677=VLOOKUP($A3677,'Vals 0505'!$A:$L,6,FALSE)</f>
        <v>1</v>
      </c>
      <c r="S3677" t="b">
        <f>G3677=VLOOKUP($A3677,'Vals 0505'!$A:$L,7,FALSE)</f>
        <v>1</v>
      </c>
      <c r="T3677" t="b">
        <f>H3677=VLOOKUP($A3677,'Vals 0505'!$A:$L,8,FALSE)</f>
        <v>1</v>
      </c>
      <c r="U3677" t="b">
        <f>I3677=VLOOKUP($A3677,'Vals 0505'!$A:$L,9,FALSE)</f>
        <v>1</v>
      </c>
      <c r="V3677" t="b">
        <f>J3677=VLOOKUP($A3677,'Vals 0505'!$A:$L,10,FALSE)</f>
        <v>1</v>
      </c>
      <c r="W3677" t="b">
        <f>K3677=VLOOKUP($A3677,'Vals 0505'!$A:$L,11,FALSE)</f>
        <v>1</v>
      </c>
      <c r="X3677" t="b">
        <f>L3677=VLOOKUP($A3677,'Vals 0505'!$A:$L,12,FALSE)</f>
        <v>1</v>
      </c>
      <c r="Y3677">
        <f t="shared" si="57"/>
        <v>18210</v>
      </c>
    </row>
    <row r="3678" spans="1:25">
      <c r="A3678" s="3">
        <v>18211</v>
      </c>
      <c r="B3678" s="5" t="s">
        <v>473</v>
      </c>
      <c r="C3678" s="5" t="s">
        <v>34</v>
      </c>
      <c r="D3678" s="5" t="s">
        <v>37</v>
      </c>
      <c r="E3678" s="4"/>
      <c r="F3678" s="5"/>
      <c r="G3678" s="4"/>
      <c r="H3678" s="5" t="s">
        <v>379</v>
      </c>
      <c r="I3678" s="5" t="s">
        <v>432</v>
      </c>
      <c r="J3678" s="5" t="s">
        <v>284</v>
      </c>
      <c r="K3678" s="5" t="s">
        <v>1054</v>
      </c>
      <c r="L3678" s="5" t="s">
        <v>17</v>
      </c>
      <c r="M3678" t="b">
        <f>A3678=VLOOKUP($A3678,'Vals 0505'!$A:$L,1,FALSE)</f>
        <v>1</v>
      </c>
      <c r="N3678" t="b">
        <f>B3678=VLOOKUP($A3678,'Vals 0505'!$A:$L,2,FALSE)</f>
        <v>1</v>
      </c>
      <c r="O3678" t="b">
        <f>C3678=VLOOKUP($A3678,'Vals 0505'!$A:$L,3,FALSE)</f>
        <v>1</v>
      </c>
      <c r="P3678" t="b">
        <f>D3678=VLOOKUP($A3678,'Vals 0505'!$A:$L,4,FALSE)</f>
        <v>1</v>
      </c>
      <c r="Q3678" t="b">
        <f>E3678=VLOOKUP($A3678,'Vals 0505'!$A:$L,5,FALSE)</f>
        <v>1</v>
      </c>
      <c r="R3678" t="b">
        <f>F3678=VLOOKUP($A3678,'Vals 0505'!$A:$L,6,FALSE)</f>
        <v>1</v>
      </c>
      <c r="S3678" t="b">
        <f>G3678=VLOOKUP($A3678,'Vals 0505'!$A:$L,7,FALSE)</f>
        <v>1</v>
      </c>
      <c r="T3678" t="b">
        <f>H3678=VLOOKUP($A3678,'Vals 0505'!$A:$L,8,FALSE)</f>
        <v>1</v>
      </c>
      <c r="U3678" t="b">
        <f>I3678=VLOOKUP($A3678,'Vals 0505'!$A:$L,9,FALSE)</f>
        <v>1</v>
      </c>
      <c r="V3678" t="b">
        <f>J3678=VLOOKUP($A3678,'Vals 0505'!$A:$L,10,FALSE)</f>
        <v>1</v>
      </c>
      <c r="W3678" t="b">
        <f>K3678=VLOOKUP($A3678,'Vals 0505'!$A:$L,11,FALSE)</f>
        <v>1</v>
      </c>
      <c r="X3678" t="b">
        <f>L3678=VLOOKUP($A3678,'Vals 0505'!$A:$L,12,FALSE)</f>
        <v>1</v>
      </c>
      <c r="Y3678">
        <f t="shared" si="57"/>
        <v>18211</v>
      </c>
    </row>
    <row r="3679" spans="1:25">
      <c r="A3679" s="4">
        <v>18212</v>
      </c>
      <c r="B3679" s="5" t="s">
        <v>473</v>
      </c>
      <c r="C3679" s="5" t="s">
        <v>34</v>
      </c>
      <c r="D3679" s="5" t="s">
        <v>37</v>
      </c>
      <c r="E3679" s="4"/>
      <c r="F3679" s="5"/>
      <c r="G3679" s="4"/>
      <c r="H3679" s="5" t="s">
        <v>379</v>
      </c>
      <c r="I3679" s="5" t="s">
        <v>432</v>
      </c>
      <c r="J3679" s="5" t="s">
        <v>284</v>
      </c>
      <c r="K3679" s="5" t="s">
        <v>1055</v>
      </c>
      <c r="L3679" s="5" t="s">
        <v>17</v>
      </c>
      <c r="M3679" t="b">
        <f>A3679=VLOOKUP($A3679,'Vals 0505'!$A:$L,1,FALSE)</f>
        <v>1</v>
      </c>
      <c r="N3679" t="b">
        <f>B3679=VLOOKUP($A3679,'Vals 0505'!$A:$L,2,FALSE)</f>
        <v>1</v>
      </c>
      <c r="O3679" t="b">
        <f>C3679=VLOOKUP($A3679,'Vals 0505'!$A:$L,3,FALSE)</f>
        <v>1</v>
      </c>
      <c r="P3679" t="b">
        <f>D3679=VLOOKUP($A3679,'Vals 0505'!$A:$L,4,FALSE)</f>
        <v>1</v>
      </c>
      <c r="Q3679" t="b">
        <f>E3679=VLOOKUP($A3679,'Vals 0505'!$A:$L,5,FALSE)</f>
        <v>1</v>
      </c>
      <c r="R3679" t="b">
        <f>F3679=VLOOKUP($A3679,'Vals 0505'!$A:$L,6,FALSE)</f>
        <v>1</v>
      </c>
      <c r="S3679" t="b">
        <f>G3679=VLOOKUP($A3679,'Vals 0505'!$A:$L,7,FALSE)</f>
        <v>1</v>
      </c>
      <c r="T3679" t="b">
        <f>H3679=VLOOKUP($A3679,'Vals 0505'!$A:$L,8,FALSE)</f>
        <v>1</v>
      </c>
      <c r="U3679" t="b">
        <f>I3679=VLOOKUP($A3679,'Vals 0505'!$A:$L,9,FALSE)</f>
        <v>1</v>
      </c>
      <c r="V3679" t="b">
        <f>J3679=VLOOKUP($A3679,'Vals 0505'!$A:$L,10,FALSE)</f>
        <v>1</v>
      </c>
      <c r="W3679" t="b">
        <f>K3679=VLOOKUP($A3679,'Vals 0505'!$A:$L,11,FALSE)</f>
        <v>1</v>
      </c>
      <c r="X3679" t="b">
        <f>L3679=VLOOKUP($A3679,'Vals 0505'!$A:$L,12,FALSE)</f>
        <v>1</v>
      </c>
      <c r="Y3679">
        <f t="shared" si="57"/>
        <v>18212</v>
      </c>
    </row>
    <row r="3680" spans="1:25">
      <c r="A3680" s="3">
        <v>18213</v>
      </c>
      <c r="B3680" s="5" t="s">
        <v>473</v>
      </c>
      <c r="C3680" s="5" t="s">
        <v>34</v>
      </c>
      <c r="D3680" s="5" t="s">
        <v>37</v>
      </c>
      <c r="E3680" s="4"/>
      <c r="F3680" s="5"/>
      <c r="G3680" s="4"/>
      <c r="H3680" s="5" t="s">
        <v>379</v>
      </c>
      <c r="I3680" s="5" t="s">
        <v>432</v>
      </c>
      <c r="J3680" s="5" t="s">
        <v>284</v>
      </c>
      <c r="K3680" s="5" t="s">
        <v>1056</v>
      </c>
      <c r="L3680" s="5" t="s">
        <v>17</v>
      </c>
      <c r="M3680" t="b">
        <f>A3680=VLOOKUP($A3680,'Vals 0505'!$A:$L,1,FALSE)</f>
        <v>1</v>
      </c>
      <c r="N3680" t="b">
        <f>B3680=VLOOKUP($A3680,'Vals 0505'!$A:$L,2,FALSE)</f>
        <v>1</v>
      </c>
      <c r="O3680" t="b">
        <f>C3680=VLOOKUP($A3680,'Vals 0505'!$A:$L,3,FALSE)</f>
        <v>1</v>
      </c>
      <c r="P3680" t="b">
        <f>D3680=VLOOKUP($A3680,'Vals 0505'!$A:$L,4,FALSE)</f>
        <v>1</v>
      </c>
      <c r="Q3680" t="b">
        <f>E3680=VLOOKUP($A3680,'Vals 0505'!$A:$L,5,FALSE)</f>
        <v>1</v>
      </c>
      <c r="R3680" t="b">
        <f>F3680=VLOOKUP($A3680,'Vals 0505'!$A:$L,6,FALSE)</f>
        <v>1</v>
      </c>
      <c r="S3680" t="b">
        <f>G3680=VLOOKUP($A3680,'Vals 0505'!$A:$L,7,FALSE)</f>
        <v>1</v>
      </c>
      <c r="T3680" t="b">
        <f>H3680=VLOOKUP($A3680,'Vals 0505'!$A:$L,8,FALSE)</f>
        <v>1</v>
      </c>
      <c r="U3680" t="b">
        <f>I3680=VLOOKUP($A3680,'Vals 0505'!$A:$L,9,FALSE)</f>
        <v>1</v>
      </c>
      <c r="V3680" t="b">
        <f>J3680=VLOOKUP($A3680,'Vals 0505'!$A:$L,10,FALSE)</f>
        <v>1</v>
      </c>
      <c r="W3680" t="b">
        <f>K3680=VLOOKUP($A3680,'Vals 0505'!$A:$L,11,FALSE)</f>
        <v>1</v>
      </c>
      <c r="X3680" t="b">
        <f>L3680=VLOOKUP($A3680,'Vals 0505'!$A:$L,12,FALSE)</f>
        <v>1</v>
      </c>
      <c r="Y3680">
        <f t="shared" si="57"/>
        <v>18213</v>
      </c>
    </row>
    <row r="3681" spans="1:25">
      <c r="A3681" s="4">
        <v>18214</v>
      </c>
      <c r="B3681" s="5" t="s">
        <v>473</v>
      </c>
      <c r="C3681" s="5" t="s">
        <v>34</v>
      </c>
      <c r="D3681" s="5" t="s">
        <v>35</v>
      </c>
      <c r="E3681" s="4"/>
      <c r="F3681" s="5"/>
      <c r="G3681" s="4"/>
      <c r="H3681" s="5" t="s">
        <v>379</v>
      </c>
      <c r="I3681" s="5" t="s">
        <v>433</v>
      </c>
      <c r="J3681" s="5" t="s">
        <v>284</v>
      </c>
      <c r="K3681" s="5" t="s">
        <v>1057</v>
      </c>
      <c r="L3681" s="5" t="s">
        <v>17</v>
      </c>
      <c r="M3681" t="b">
        <f>A3681=VLOOKUP($A3681,'Vals 0505'!$A:$L,1,FALSE)</f>
        <v>1</v>
      </c>
      <c r="N3681" t="b">
        <f>B3681=VLOOKUP($A3681,'Vals 0505'!$A:$L,2,FALSE)</f>
        <v>1</v>
      </c>
      <c r="O3681" t="b">
        <f>C3681=VLOOKUP($A3681,'Vals 0505'!$A:$L,3,FALSE)</f>
        <v>1</v>
      </c>
      <c r="P3681" t="b">
        <f>D3681=VLOOKUP($A3681,'Vals 0505'!$A:$L,4,FALSE)</f>
        <v>1</v>
      </c>
      <c r="Q3681" t="b">
        <f>E3681=VLOOKUP($A3681,'Vals 0505'!$A:$L,5,FALSE)</f>
        <v>1</v>
      </c>
      <c r="R3681" t="b">
        <f>F3681=VLOOKUP($A3681,'Vals 0505'!$A:$L,6,FALSE)</f>
        <v>1</v>
      </c>
      <c r="S3681" t="b">
        <f>G3681=VLOOKUP($A3681,'Vals 0505'!$A:$L,7,FALSE)</f>
        <v>1</v>
      </c>
      <c r="T3681" t="b">
        <f>H3681=VLOOKUP($A3681,'Vals 0505'!$A:$L,8,FALSE)</f>
        <v>1</v>
      </c>
      <c r="U3681" t="b">
        <f>I3681=VLOOKUP($A3681,'Vals 0505'!$A:$L,9,FALSE)</f>
        <v>1</v>
      </c>
      <c r="V3681" t="b">
        <f>J3681=VLOOKUP($A3681,'Vals 0505'!$A:$L,10,FALSE)</f>
        <v>1</v>
      </c>
      <c r="W3681" t="b">
        <f>K3681=VLOOKUP($A3681,'Vals 0505'!$A:$L,11,FALSE)</f>
        <v>1</v>
      </c>
      <c r="X3681" t="b">
        <f>L3681=VLOOKUP($A3681,'Vals 0505'!$A:$L,12,FALSE)</f>
        <v>1</v>
      </c>
      <c r="Y3681">
        <f t="shared" si="57"/>
        <v>18214</v>
      </c>
    </row>
    <row r="3682" spans="1:25">
      <c r="A3682" s="3">
        <v>18215</v>
      </c>
      <c r="B3682" s="5" t="s">
        <v>473</v>
      </c>
      <c r="C3682" s="5" t="s">
        <v>34</v>
      </c>
      <c r="D3682" s="5" t="s">
        <v>37</v>
      </c>
      <c r="E3682" s="4"/>
      <c r="F3682" s="5"/>
      <c r="G3682" s="4"/>
      <c r="H3682" s="5" t="s">
        <v>379</v>
      </c>
      <c r="I3682" s="5" t="s">
        <v>433</v>
      </c>
      <c r="J3682" s="5" t="s">
        <v>284</v>
      </c>
      <c r="K3682" s="5" t="s">
        <v>1044</v>
      </c>
      <c r="L3682" s="5" t="s">
        <v>17</v>
      </c>
      <c r="M3682" t="b">
        <f>A3682=VLOOKUP($A3682,'Vals 0505'!$A:$L,1,FALSE)</f>
        <v>1</v>
      </c>
      <c r="N3682" t="b">
        <f>B3682=VLOOKUP($A3682,'Vals 0505'!$A:$L,2,FALSE)</f>
        <v>1</v>
      </c>
      <c r="O3682" t="b">
        <f>C3682=VLOOKUP($A3682,'Vals 0505'!$A:$L,3,FALSE)</f>
        <v>1</v>
      </c>
      <c r="P3682" t="b">
        <f>D3682=VLOOKUP($A3682,'Vals 0505'!$A:$L,4,FALSE)</f>
        <v>1</v>
      </c>
      <c r="Q3682" t="b">
        <f>E3682=VLOOKUP($A3682,'Vals 0505'!$A:$L,5,FALSE)</f>
        <v>1</v>
      </c>
      <c r="R3682" t="b">
        <f>F3682=VLOOKUP($A3682,'Vals 0505'!$A:$L,6,FALSE)</f>
        <v>1</v>
      </c>
      <c r="S3682" t="b">
        <f>G3682=VLOOKUP($A3682,'Vals 0505'!$A:$L,7,FALSE)</f>
        <v>1</v>
      </c>
      <c r="T3682" t="b">
        <f>H3682=VLOOKUP($A3682,'Vals 0505'!$A:$L,8,FALSE)</f>
        <v>1</v>
      </c>
      <c r="U3682" t="b">
        <f>I3682=VLOOKUP($A3682,'Vals 0505'!$A:$L,9,FALSE)</f>
        <v>1</v>
      </c>
      <c r="V3682" t="b">
        <f>J3682=VLOOKUP($A3682,'Vals 0505'!$A:$L,10,FALSE)</f>
        <v>1</v>
      </c>
      <c r="W3682" t="b">
        <f>K3682=VLOOKUP($A3682,'Vals 0505'!$A:$L,11,FALSE)</f>
        <v>1</v>
      </c>
      <c r="X3682" t="b">
        <f>L3682=VLOOKUP($A3682,'Vals 0505'!$A:$L,12,FALSE)</f>
        <v>1</v>
      </c>
      <c r="Y3682">
        <f t="shared" si="57"/>
        <v>18215</v>
      </c>
    </row>
    <row r="3683" spans="1:25">
      <c r="A3683" s="4">
        <v>18216</v>
      </c>
      <c r="B3683" s="5" t="s">
        <v>473</v>
      </c>
      <c r="C3683" s="5" t="s">
        <v>34</v>
      </c>
      <c r="D3683" s="5" t="s">
        <v>37</v>
      </c>
      <c r="E3683" s="4"/>
      <c r="F3683" s="5"/>
      <c r="G3683" s="4"/>
      <c r="H3683" s="5" t="s">
        <v>379</v>
      </c>
      <c r="I3683" s="5" t="s">
        <v>433</v>
      </c>
      <c r="J3683" s="5" t="s">
        <v>284</v>
      </c>
      <c r="K3683" s="5" t="s">
        <v>1045</v>
      </c>
      <c r="L3683" s="5" t="s">
        <v>17</v>
      </c>
      <c r="M3683" t="b">
        <f>A3683=VLOOKUP($A3683,'Vals 0505'!$A:$L,1,FALSE)</f>
        <v>1</v>
      </c>
      <c r="N3683" t="b">
        <f>B3683=VLOOKUP($A3683,'Vals 0505'!$A:$L,2,FALSE)</f>
        <v>1</v>
      </c>
      <c r="O3683" t="b">
        <f>C3683=VLOOKUP($A3683,'Vals 0505'!$A:$L,3,FALSE)</f>
        <v>1</v>
      </c>
      <c r="P3683" t="b">
        <f>D3683=VLOOKUP($A3683,'Vals 0505'!$A:$L,4,FALSE)</f>
        <v>1</v>
      </c>
      <c r="Q3683" t="b">
        <f>E3683=VLOOKUP($A3683,'Vals 0505'!$A:$L,5,FALSE)</f>
        <v>1</v>
      </c>
      <c r="R3683" t="b">
        <f>F3683=VLOOKUP($A3683,'Vals 0505'!$A:$L,6,FALSE)</f>
        <v>1</v>
      </c>
      <c r="S3683" t="b">
        <f>G3683=VLOOKUP($A3683,'Vals 0505'!$A:$L,7,FALSE)</f>
        <v>1</v>
      </c>
      <c r="T3683" t="b">
        <f>H3683=VLOOKUP($A3683,'Vals 0505'!$A:$L,8,FALSE)</f>
        <v>1</v>
      </c>
      <c r="U3683" t="b">
        <f>I3683=VLOOKUP($A3683,'Vals 0505'!$A:$L,9,FALSE)</f>
        <v>1</v>
      </c>
      <c r="V3683" t="b">
        <f>J3683=VLOOKUP($A3683,'Vals 0505'!$A:$L,10,FALSE)</f>
        <v>1</v>
      </c>
      <c r="W3683" t="b">
        <f>K3683=VLOOKUP($A3683,'Vals 0505'!$A:$L,11,FALSE)</f>
        <v>1</v>
      </c>
      <c r="X3683" t="b">
        <f>L3683=VLOOKUP($A3683,'Vals 0505'!$A:$L,12,FALSE)</f>
        <v>1</v>
      </c>
      <c r="Y3683">
        <f t="shared" si="57"/>
        <v>18216</v>
      </c>
    </row>
    <row r="3684" spans="1:25">
      <c r="A3684" s="3">
        <v>18217</v>
      </c>
      <c r="B3684" s="5" t="s">
        <v>473</v>
      </c>
      <c r="C3684" s="5" t="s">
        <v>34</v>
      </c>
      <c r="D3684" s="5" t="s">
        <v>37</v>
      </c>
      <c r="E3684" s="4"/>
      <c r="F3684" s="5"/>
      <c r="G3684" s="4"/>
      <c r="H3684" s="5" t="s">
        <v>379</v>
      </c>
      <c r="I3684" s="5" t="s">
        <v>433</v>
      </c>
      <c r="J3684" s="5" t="s">
        <v>284</v>
      </c>
      <c r="K3684" s="5" t="s">
        <v>1046</v>
      </c>
      <c r="L3684" s="5" t="s">
        <v>17</v>
      </c>
      <c r="M3684" t="b">
        <f>A3684=VLOOKUP($A3684,'Vals 0505'!$A:$L,1,FALSE)</f>
        <v>1</v>
      </c>
      <c r="N3684" t="b">
        <f>B3684=VLOOKUP($A3684,'Vals 0505'!$A:$L,2,FALSE)</f>
        <v>1</v>
      </c>
      <c r="O3684" t="b">
        <f>C3684=VLOOKUP($A3684,'Vals 0505'!$A:$L,3,FALSE)</f>
        <v>1</v>
      </c>
      <c r="P3684" t="b">
        <f>D3684=VLOOKUP($A3684,'Vals 0505'!$A:$L,4,FALSE)</f>
        <v>1</v>
      </c>
      <c r="Q3684" t="b">
        <f>E3684=VLOOKUP($A3684,'Vals 0505'!$A:$L,5,FALSE)</f>
        <v>1</v>
      </c>
      <c r="R3684" t="b">
        <f>F3684=VLOOKUP($A3684,'Vals 0505'!$A:$L,6,FALSE)</f>
        <v>1</v>
      </c>
      <c r="S3684" t="b">
        <f>G3684=VLOOKUP($A3684,'Vals 0505'!$A:$L,7,FALSE)</f>
        <v>1</v>
      </c>
      <c r="T3684" t="b">
        <f>H3684=VLOOKUP($A3684,'Vals 0505'!$A:$L,8,FALSE)</f>
        <v>1</v>
      </c>
      <c r="U3684" t="b">
        <f>I3684=VLOOKUP($A3684,'Vals 0505'!$A:$L,9,FALSE)</f>
        <v>1</v>
      </c>
      <c r="V3684" t="b">
        <f>J3684=VLOOKUP($A3684,'Vals 0505'!$A:$L,10,FALSE)</f>
        <v>1</v>
      </c>
      <c r="W3684" t="b">
        <f>K3684=VLOOKUP($A3684,'Vals 0505'!$A:$L,11,FALSE)</f>
        <v>1</v>
      </c>
      <c r="X3684" t="b">
        <f>L3684=VLOOKUP($A3684,'Vals 0505'!$A:$L,12,FALSE)</f>
        <v>1</v>
      </c>
      <c r="Y3684">
        <f t="shared" si="57"/>
        <v>18217</v>
      </c>
    </row>
    <row r="3685" spans="1:25">
      <c r="A3685" s="4">
        <v>18218</v>
      </c>
      <c r="B3685" s="5" t="s">
        <v>473</v>
      </c>
      <c r="C3685" s="5" t="s">
        <v>34</v>
      </c>
      <c r="D3685" s="5" t="s">
        <v>37</v>
      </c>
      <c r="E3685" s="4"/>
      <c r="F3685" s="5"/>
      <c r="G3685" s="4"/>
      <c r="H3685" s="5" t="s">
        <v>379</v>
      </c>
      <c r="I3685" s="5" t="s">
        <v>433</v>
      </c>
      <c r="J3685" s="5" t="s">
        <v>284</v>
      </c>
      <c r="K3685" s="5" t="s">
        <v>1047</v>
      </c>
      <c r="L3685" s="5" t="s">
        <v>17</v>
      </c>
      <c r="M3685" t="b">
        <f>A3685=VLOOKUP($A3685,'Vals 0505'!$A:$L,1,FALSE)</f>
        <v>1</v>
      </c>
      <c r="N3685" t="b">
        <f>B3685=VLOOKUP($A3685,'Vals 0505'!$A:$L,2,FALSE)</f>
        <v>1</v>
      </c>
      <c r="O3685" t="b">
        <f>C3685=VLOOKUP($A3685,'Vals 0505'!$A:$L,3,FALSE)</f>
        <v>1</v>
      </c>
      <c r="P3685" t="b">
        <f>D3685=VLOOKUP($A3685,'Vals 0505'!$A:$L,4,FALSE)</f>
        <v>1</v>
      </c>
      <c r="Q3685" t="b">
        <f>E3685=VLOOKUP($A3685,'Vals 0505'!$A:$L,5,FALSE)</f>
        <v>1</v>
      </c>
      <c r="R3685" t="b">
        <f>F3685=VLOOKUP($A3685,'Vals 0505'!$A:$L,6,FALSE)</f>
        <v>1</v>
      </c>
      <c r="S3685" t="b">
        <f>G3685=VLOOKUP($A3685,'Vals 0505'!$A:$L,7,FALSE)</f>
        <v>1</v>
      </c>
      <c r="T3685" t="b">
        <f>H3685=VLOOKUP($A3685,'Vals 0505'!$A:$L,8,FALSE)</f>
        <v>1</v>
      </c>
      <c r="U3685" t="b">
        <f>I3685=VLOOKUP($A3685,'Vals 0505'!$A:$L,9,FALSE)</f>
        <v>1</v>
      </c>
      <c r="V3685" t="b">
        <f>J3685=VLOOKUP($A3685,'Vals 0505'!$A:$L,10,FALSE)</f>
        <v>1</v>
      </c>
      <c r="W3685" t="b">
        <f>K3685=VLOOKUP($A3685,'Vals 0505'!$A:$L,11,FALSE)</f>
        <v>1</v>
      </c>
      <c r="X3685" t="b">
        <f>L3685=VLOOKUP($A3685,'Vals 0505'!$A:$L,12,FALSE)</f>
        <v>1</v>
      </c>
      <c r="Y3685">
        <f t="shared" si="57"/>
        <v>18218</v>
      </c>
    </row>
    <row r="3686" spans="1:25">
      <c r="A3686" s="3">
        <v>18219</v>
      </c>
      <c r="B3686" s="5" t="s">
        <v>473</v>
      </c>
      <c r="C3686" s="5" t="s">
        <v>34</v>
      </c>
      <c r="D3686" s="5" t="s">
        <v>37</v>
      </c>
      <c r="E3686" s="4"/>
      <c r="F3686" s="5"/>
      <c r="G3686" s="4"/>
      <c r="H3686" s="5" t="s">
        <v>379</v>
      </c>
      <c r="I3686" s="5" t="s">
        <v>433</v>
      </c>
      <c r="J3686" s="5" t="s">
        <v>284</v>
      </c>
      <c r="K3686" s="5" t="s">
        <v>1048</v>
      </c>
      <c r="L3686" s="5" t="s">
        <v>17</v>
      </c>
      <c r="M3686" t="b">
        <f>A3686=VLOOKUP($A3686,'Vals 0505'!$A:$L,1,FALSE)</f>
        <v>1</v>
      </c>
      <c r="N3686" t="b">
        <f>B3686=VLOOKUP($A3686,'Vals 0505'!$A:$L,2,FALSE)</f>
        <v>1</v>
      </c>
      <c r="O3686" t="b">
        <f>C3686=VLOOKUP($A3686,'Vals 0505'!$A:$L,3,FALSE)</f>
        <v>1</v>
      </c>
      <c r="P3686" t="b">
        <f>D3686=VLOOKUP($A3686,'Vals 0505'!$A:$L,4,FALSE)</f>
        <v>1</v>
      </c>
      <c r="Q3686" t="b">
        <f>E3686=VLOOKUP($A3686,'Vals 0505'!$A:$L,5,FALSE)</f>
        <v>1</v>
      </c>
      <c r="R3686" t="b">
        <f>F3686=VLOOKUP($A3686,'Vals 0505'!$A:$L,6,FALSE)</f>
        <v>1</v>
      </c>
      <c r="S3686" t="b">
        <f>G3686=VLOOKUP($A3686,'Vals 0505'!$A:$L,7,FALSE)</f>
        <v>1</v>
      </c>
      <c r="T3686" t="b">
        <f>H3686=VLOOKUP($A3686,'Vals 0505'!$A:$L,8,FALSE)</f>
        <v>1</v>
      </c>
      <c r="U3686" t="b">
        <f>I3686=VLOOKUP($A3686,'Vals 0505'!$A:$L,9,FALSE)</f>
        <v>1</v>
      </c>
      <c r="V3686" t="b">
        <f>J3686=VLOOKUP($A3686,'Vals 0505'!$A:$L,10,FALSE)</f>
        <v>1</v>
      </c>
      <c r="W3686" t="b">
        <f>K3686=VLOOKUP($A3686,'Vals 0505'!$A:$L,11,FALSE)</f>
        <v>1</v>
      </c>
      <c r="X3686" t="b">
        <f>L3686=VLOOKUP($A3686,'Vals 0505'!$A:$L,12,FALSE)</f>
        <v>1</v>
      </c>
      <c r="Y3686">
        <f t="shared" si="57"/>
        <v>18219</v>
      </c>
    </row>
    <row r="3687" spans="1:25">
      <c r="A3687" s="4">
        <v>18220</v>
      </c>
      <c r="B3687" s="5" t="s">
        <v>473</v>
      </c>
      <c r="C3687" s="5" t="s">
        <v>34</v>
      </c>
      <c r="D3687" s="5" t="s">
        <v>37</v>
      </c>
      <c r="E3687" s="4"/>
      <c r="F3687" s="5"/>
      <c r="G3687" s="4"/>
      <c r="H3687" s="5" t="s">
        <v>379</v>
      </c>
      <c r="I3687" s="5" t="s">
        <v>433</v>
      </c>
      <c r="J3687" s="5" t="s">
        <v>284</v>
      </c>
      <c r="K3687" s="5" t="s">
        <v>1049</v>
      </c>
      <c r="L3687" s="5" t="s">
        <v>17</v>
      </c>
      <c r="M3687" t="b">
        <f>A3687=VLOOKUP($A3687,'Vals 0505'!$A:$L,1,FALSE)</f>
        <v>1</v>
      </c>
      <c r="N3687" t="b">
        <f>B3687=VLOOKUP($A3687,'Vals 0505'!$A:$L,2,FALSE)</f>
        <v>1</v>
      </c>
      <c r="O3687" t="b">
        <f>C3687=VLOOKUP($A3687,'Vals 0505'!$A:$L,3,FALSE)</f>
        <v>1</v>
      </c>
      <c r="P3687" t="b">
        <f>D3687=VLOOKUP($A3687,'Vals 0505'!$A:$L,4,FALSE)</f>
        <v>1</v>
      </c>
      <c r="Q3687" t="b">
        <f>E3687=VLOOKUP($A3687,'Vals 0505'!$A:$L,5,FALSE)</f>
        <v>1</v>
      </c>
      <c r="R3687" t="b">
        <f>F3687=VLOOKUP($A3687,'Vals 0505'!$A:$L,6,FALSE)</f>
        <v>1</v>
      </c>
      <c r="S3687" t="b">
        <f>G3687=VLOOKUP($A3687,'Vals 0505'!$A:$L,7,FALSE)</f>
        <v>1</v>
      </c>
      <c r="T3687" t="b">
        <f>H3687=VLOOKUP($A3687,'Vals 0505'!$A:$L,8,FALSE)</f>
        <v>1</v>
      </c>
      <c r="U3687" t="b">
        <f>I3687=VLOOKUP($A3687,'Vals 0505'!$A:$L,9,FALSE)</f>
        <v>1</v>
      </c>
      <c r="V3687" t="b">
        <f>J3687=VLOOKUP($A3687,'Vals 0505'!$A:$L,10,FALSE)</f>
        <v>1</v>
      </c>
      <c r="W3687" t="b">
        <f>K3687=VLOOKUP($A3687,'Vals 0505'!$A:$L,11,FALSE)</f>
        <v>1</v>
      </c>
      <c r="X3687" t="b">
        <f>L3687=VLOOKUP($A3687,'Vals 0505'!$A:$L,12,FALSE)</f>
        <v>1</v>
      </c>
      <c r="Y3687">
        <f t="shared" si="57"/>
        <v>18220</v>
      </c>
    </row>
    <row r="3688" spans="1:25">
      <c r="A3688" s="3">
        <v>18221</v>
      </c>
      <c r="B3688" s="5" t="s">
        <v>473</v>
      </c>
      <c r="C3688" s="5" t="s">
        <v>34</v>
      </c>
      <c r="D3688" s="5" t="s">
        <v>37</v>
      </c>
      <c r="E3688" s="4"/>
      <c r="F3688" s="5"/>
      <c r="G3688" s="4"/>
      <c r="H3688" s="5" t="s">
        <v>379</v>
      </c>
      <c r="I3688" s="5" t="s">
        <v>433</v>
      </c>
      <c r="J3688" s="5" t="s">
        <v>284</v>
      </c>
      <c r="K3688" s="5" t="s">
        <v>1050</v>
      </c>
      <c r="L3688" s="5" t="s">
        <v>17</v>
      </c>
      <c r="M3688" t="b">
        <f>A3688=VLOOKUP($A3688,'Vals 0505'!$A:$L,1,FALSE)</f>
        <v>1</v>
      </c>
      <c r="N3688" t="b">
        <f>B3688=VLOOKUP($A3688,'Vals 0505'!$A:$L,2,FALSE)</f>
        <v>1</v>
      </c>
      <c r="O3688" t="b">
        <f>C3688=VLOOKUP($A3688,'Vals 0505'!$A:$L,3,FALSE)</f>
        <v>1</v>
      </c>
      <c r="P3688" t="b">
        <f>D3688=VLOOKUP($A3688,'Vals 0505'!$A:$L,4,FALSE)</f>
        <v>1</v>
      </c>
      <c r="Q3688" t="b">
        <f>E3688=VLOOKUP($A3688,'Vals 0505'!$A:$L,5,FALSE)</f>
        <v>1</v>
      </c>
      <c r="R3688" t="b">
        <f>F3688=VLOOKUP($A3688,'Vals 0505'!$A:$L,6,FALSE)</f>
        <v>1</v>
      </c>
      <c r="S3688" t="b">
        <f>G3688=VLOOKUP($A3688,'Vals 0505'!$A:$L,7,FALSE)</f>
        <v>1</v>
      </c>
      <c r="T3688" t="b">
        <f>H3688=VLOOKUP($A3688,'Vals 0505'!$A:$L,8,FALSE)</f>
        <v>1</v>
      </c>
      <c r="U3688" t="b">
        <f>I3688=VLOOKUP($A3688,'Vals 0505'!$A:$L,9,FALSE)</f>
        <v>1</v>
      </c>
      <c r="V3688" t="b">
        <f>J3688=VLOOKUP($A3688,'Vals 0505'!$A:$L,10,FALSE)</f>
        <v>1</v>
      </c>
      <c r="W3688" t="b">
        <f>K3688=VLOOKUP($A3688,'Vals 0505'!$A:$L,11,FALSE)</f>
        <v>1</v>
      </c>
      <c r="X3688" t="b">
        <f>L3688=VLOOKUP($A3688,'Vals 0505'!$A:$L,12,FALSE)</f>
        <v>1</v>
      </c>
      <c r="Y3688">
        <f t="shared" si="57"/>
        <v>18221</v>
      </c>
    </row>
    <row r="3689" spans="1:25">
      <c r="A3689" s="4">
        <v>18222</v>
      </c>
      <c r="B3689" s="5" t="s">
        <v>473</v>
      </c>
      <c r="C3689" s="5" t="s">
        <v>34</v>
      </c>
      <c r="D3689" s="5" t="s">
        <v>37</v>
      </c>
      <c r="E3689" s="4"/>
      <c r="F3689" s="5"/>
      <c r="G3689" s="4"/>
      <c r="H3689" s="5" t="s">
        <v>379</v>
      </c>
      <c r="I3689" s="5" t="s">
        <v>433</v>
      </c>
      <c r="J3689" s="5" t="s">
        <v>284</v>
      </c>
      <c r="K3689" s="5" t="s">
        <v>1051</v>
      </c>
      <c r="L3689" s="5" t="s">
        <v>17</v>
      </c>
      <c r="M3689" t="b">
        <f>A3689=VLOOKUP($A3689,'Vals 0505'!$A:$L,1,FALSE)</f>
        <v>1</v>
      </c>
      <c r="N3689" t="b">
        <f>B3689=VLOOKUP($A3689,'Vals 0505'!$A:$L,2,FALSE)</f>
        <v>1</v>
      </c>
      <c r="O3689" t="b">
        <f>C3689=VLOOKUP($A3689,'Vals 0505'!$A:$L,3,FALSE)</f>
        <v>1</v>
      </c>
      <c r="P3689" t="b">
        <f>D3689=VLOOKUP($A3689,'Vals 0505'!$A:$L,4,FALSE)</f>
        <v>1</v>
      </c>
      <c r="Q3689" t="b">
        <f>E3689=VLOOKUP($A3689,'Vals 0505'!$A:$L,5,FALSE)</f>
        <v>1</v>
      </c>
      <c r="R3689" t="b">
        <f>F3689=VLOOKUP($A3689,'Vals 0505'!$A:$L,6,FALSE)</f>
        <v>1</v>
      </c>
      <c r="S3689" t="b">
        <f>G3689=VLOOKUP($A3689,'Vals 0505'!$A:$L,7,FALSE)</f>
        <v>1</v>
      </c>
      <c r="T3689" t="b">
        <f>H3689=VLOOKUP($A3689,'Vals 0505'!$A:$L,8,FALSE)</f>
        <v>1</v>
      </c>
      <c r="U3689" t="b">
        <f>I3689=VLOOKUP($A3689,'Vals 0505'!$A:$L,9,FALSE)</f>
        <v>1</v>
      </c>
      <c r="V3689" t="b">
        <f>J3689=VLOOKUP($A3689,'Vals 0505'!$A:$L,10,FALSE)</f>
        <v>1</v>
      </c>
      <c r="W3689" t="b">
        <f>K3689=VLOOKUP($A3689,'Vals 0505'!$A:$L,11,FALSE)</f>
        <v>1</v>
      </c>
      <c r="X3689" t="b">
        <f>L3689=VLOOKUP($A3689,'Vals 0505'!$A:$L,12,FALSE)</f>
        <v>1</v>
      </c>
      <c r="Y3689">
        <f t="shared" si="57"/>
        <v>18222</v>
      </c>
    </row>
    <row r="3690" spans="1:25">
      <c r="A3690" s="3">
        <v>18223</v>
      </c>
      <c r="B3690" s="5" t="s">
        <v>473</v>
      </c>
      <c r="C3690" s="5" t="s">
        <v>34</v>
      </c>
      <c r="D3690" s="5" t="s">
        <v>37</v>
      </c>
      <c r="E3690" s="4"/>
      <c r="F3690" s="5"/>
      <c r="G3690" s="4"/>
      <c r="H3690" s="5" t="s">
        <v>379</v>
      </c>
      <c r="I3690" s="5" t="s">
        <v>433</v>
      </c>
      <c r="J3690" s="5" t="s">
        <v>284</v>
      </c>
      <c r="K3690" s="5" t="s">
        <v>1052</v>
      </c>
      <c r="L3690" s="5" t="s">
        <v>17</v>
      </c>
      <c r="M3690" t="b">
        <f>A3690=VLOOKUP($A3690,'Vals 0505'!$A:$L,1,FALSE)</f>
        <v>1</v>
      </c>
      <c r="N3690" t="b">
        <f>B3690=VLOOKUP($A3690,'Vals 0505'!$A:$L,2,FALSE)</f>
        <v>1</v>
      </c>
      <c r="O3690" t="b">
        <f>C3690=VLOOKUP($A3690,'Vals 0505'!$A:$L,3,FALSE)</f>
        <v>1</v>
      </c>
      <c r="P3690" t="b">
        <f>D3690=VLOOKUP($A3690,'Vals 0505'!$A:$L,4,FALSE)</f>
        <v>1</v>
      </c>
      <c r="Q3690" t="b">
        <f>E3690=VLOOKUP($A3690,'Vals 0505'!$A:$L,5,FALSE)</f>
        <v>1</v>
      </c>
      <c r="R3690" t="b">
        <f>F3690=VLOOKUP($A3690,'Vals 0505'!$A:$L,6,FALSE)</f>
        <v>1</v>
      </c>
      <c r="S3690" t="b">
        <f>G3690=VLOOKUP($A3690,'Vals 0505'!$A:$L,7,FALSE)</f>
        <v>1</v>
      </c>
      <c r="T3690" t="b">
        <f>H3690=VLOOKUP($A3690,'Vals 0505'!$A:$L,8,FALSE)</f>
        <v>1</v>
      </c>
      <c r="U3690" t="b">
        <f>I3690=VLOOKUP($A3690,'Vals 0505'!$A:$L,9,FALSE)</f>
        <v>1</v>
      </c>
      <c r="V3690" t="b">
        <f>J3690=VLOOKUP($A3690,'Vals 0505'!$A:$L,10,FALSE)</f>
        <v>1</v>
      </c>
      <c r="W3690" t="b">
        <f>K3690=VLOOKUP($A3690,'Vals 0505'!$A:$L,11,FALSE)</f>
        <v>1</v>
      </c>
      <c r="X3690" t="b">
        <f>L3690=VLOOKUP($A3690,'Vals 0505'!$A:$L,12,FALSE)</f>
        <v>1</v>
      </c>
      <c r="Y3690">
        <f t="shared" si="57"/>
        <v>18223</v>
      </c>
    </row>
    <row r="3691" spans="1:25">
      <c r="A3691" s="4">
        <v>18224</v>
      </c>
      <c r="B3691" s="5" t="s">
        <v>473</v>
      </c>
      <c r="C3691" s="5" t="s">
        <v>34</v>
      </c>
      <c r="D3691" s="5" t="s">
        <v>37</v>
      </c>
      <c r="E3691" s="4"/>
      <c r="F3691" s="5"/>
      <c r="G3691" s="4"/>
      <c r="H3691" s="5" t="s">
        <v>379</v>
      </c>
      <c r="I3691" s="5" t="s">
        <v>433</v>
      </c>
      <c r="J3691" s="5" t="s">
        <v>284</v>
      </c>
      <c r="K3691" s="5" t="s">
        <v>1053</v>
      </c>
      <c r="L3691" s="5" t="s">
        <v>17</v>
      </c>
      <c r="M3691" t="b">
        <f>A3691=VLOOKUP($A3691,'Vals 0505'!$A:$L,1,FALSE)</f>
        <v>1</v>
      </c>
      <c r="N3691" t="b">
        <f>B3691=VLOOKUP($A3691,'Vals 0505'!$A:$L,2,FALSE)</f>
        <v>1</v>
      </c>
      <c r="O3691" t="b">
        <f>C3691=VLOOKUP($A3691,'Vals 0505'!$A:$L,3,FALSE)</f>
        <v>1</v>
      </c>
      <c r="P3691" t="b">
        <f>D3691=VLOOKUP($A3691,'Vals 0505'!$A:$L,4,FALSE)</f>
        <v>1</v>
      </c>
      <c r="Q3691" t="b">
        <f>E3691=VLOOKUP($A3691,'Vals 0505'!$A:$L,5,FALSE)</f>
        <v>1</v>
      </c>
      <c r="R3691" t="b">
        <f>F3691=VLOOKUP($A3691,'Vals 0505'!$A:$L,6,FALSE)</f>
        <v>1</v>
      </c>
      <c r="S3691" t="b">
        <f>G3691=VLOOKUP($A3691,'Vals 0505'!$A:$L,7,FALSE)</f>
        <v>1</v>
      </c>
      <c r="T3691" t="b">
        <f>H3691=VLOOKUP($A3691,'Vals 0505'!$A:$L,8,FALSE)</f>
        <v>1</v>
      </c>
      <c r="U3691" t="b">
        <f>I3691=VLOOKUP($A3691,'Vals 0505'!$A:$L,9,FALSE)</f>
        <v>1</v>
      </c>
      <c r="V3691" t="b">
        <f>J3691=VLOOKUP($A3691,'Vals 0505'!$A:$L,10,FALSE)</f>
        <v>1</v>
      </c>
      <c r="W3691" t="b">
        <f>K3691=VLOOKUP($A3691,'Vals 0505'!$A:$L,11,FALSE)</f>
        <v>1</v>
      </c>
      <c r="X3691" t="b">
        <f>L3691=VLOOKUP($A3691,'Vals 0505'!$A:$L,12,FALSE)</f>
        <v>1</v>
      </c>
      <c r="Y3691">
        <f t="shared" si="57"/>
        <v>18224</v>
      </c>
    </row>
    <row r="3692" spans="1:25">
      <c r="A3692" s="3">
        <v>18225</v>
      </c>
      <c r="B3692" s="5" t="s">
        <v>473</v>
      </c>
      <c r="C3692" s="5" t="s">
        <v>34</v>
      </c>
      <c r="D3692" s="5" t="s">
        <v>37</v>
      </c>
      <c r="E3692" s="4"/>
      <c r="F3692" s="5"/>
      <c r="G3692" s="4"/>
      <c r="H3692" s="5" t="s">
        <v>379</v>
      </c>
      <c r="I3692" s="5" t="s">
        <v>433</v>
      </c>
      <c r="J3692" s="5" t="s">
        <v>284</v>
      </c>
      <c r="K3692" s="5" t="s">
        <v>1054</v>
      </c>
      <c r="L3692" s="5" t="s">
        <v>17</v>
      </c>
      <c r="M3692" t="b">
        <f>A3692=VLOOKUP($A3692,'Vals 0505'!$A:$L,1,FALSE)</f>
        <v>1</v>
      </c>
      <c r="N3692" t="b">
        <f>B3692=VLOOKUP($A3692,'Vals 0505'!$A:$L,2,FALSE)</f>
        <v>1</v>
      </c>
      <c r="O3692" t="b">
        <f>C3692=VLOOKUP($A3692,'Vals 0505'!$A:$L,3,FALSE)</f>
        <v>1</v>
      </c>
      <c r="P3692" t="b">
        <f>D3692=VLOOKUP($A3692,'Vals 0505'!$A:$L,4,FALSE)</f>
        <v>1</v>
      </c>
      <c r="Q3692" t="b">
        <f>E3692=VLOOKUP($A3692,'Vals 0505'!$A:$L,5,FALSE)</f>
        <v>1</v>
      </c>
      <c r="R3692" t="b">
        <f>F3692=VLOOKUP($A3692,'Vals 0505'!$A:$L,6,FALSE)</f>
        <v>1</v>
      </c>
      <c r="S3692" t="b">
        <f>G3692=VLOOKUP($A3692,'Vals 0505'!$A:$L,7,FALSE)</f>
        <v>1</v>
      </c>
      <c r="T3692" t="b">
        <f>H3692=VLOOKUP($A3692,'Vals 0505'!$A:$L,8,FALSE)</f>
        <v>1</v>
      </c>
      <c r="U3692" t="b">
        <f>I3692=VLOOKUP($A3692,'Vals 0505'!$A:$L,9,FALSE)</f>
        <v>1</v>
      </c>
      <c r="V3692" t="b">
        <f>J3692=VLOOKUP($A3692,'Vals 0505'!$A:$L,10,FALSE)</f>
        <v>1</v>
      </c>
      <c r="W3692" t="b">
        <f>K3692=VLOOKUP($A3692,'Vals 0505'!$A:$L,11,FALSE)</f>
        <v>1</v>
      </c>
      <c r="X3692" t="b">
        <f>L3692=VLOOKUP($A3692,'Vals 0505'!$A:$L,12,FALSE)</f>
        <v>1</v>
      </c>
      <c r="Y3692">
        <f t="shared" si="57"/>
        <v>18225</v>
      </c>
    </row>
    <row r="3693" spans="1:25">
      <c r="A3693" s="4">
        <v>18226</v>
      </c>
      <c r="B3693" s="5" t="s">
        <v>473</v>
      </c>
      <c r="C3693" s="5" t="s">
        <v>34</v>
      </c>
      <c r="D3693" s="5" t="s">
        <v>37</v>
      </c>
      <c r="E3693" s="4"/>
      <c r="F3693" s="5"/>
      <c r="G3693" s="4"/>
      <c r="H3693" s="5" t="s">
        <v>379</v>
      </c>
      <c r="I3693" s="5" t="s">
        <v>433</v>
      </c>
      <c r="J3693" s="5" t="s">
        <v>284</v>
      </c>
      <c r="K3693" s="5" t="s">
        <v>1055</v>
      </c>
      <c r="L3693" s="5" t="s">
        <v>17</v>
      </c>
      <c r="M3693" t="b">
        <f>A3693=VLOOKUP($A3693,'Vals 0505'!$A:$L,1,FALSE)</f>
        <v>1</v>
      </c>
      <c r="N3693" t="b">
        <f>B3693=VLOOKUP($A3693,'Vals 0505'!$A:$L,2,FALSE)</f>
        <v>1</v>
      </c>
      <c r="O3693" t="b">
        <f>C3693=VLOOKUP($A3693,'Vals 0505'!$A:$L,3,FALSE)</f>
        <v>1</v>
      </c>
      <c r="P3693" t="b">
        <f>D3693=VLOOKUP($A3693,'Vals 0505'!$A:$L,4,FALSE)</f>
        <v>1</v>
      </c>
      <c r="Q3693" t="b">
        <f>E3693=VLOOKUP($A3693,'Vals 0505'!$A:$L,5,FALSE)</f>
        <v>1</v>
      </c>
      <c r="R3693" t="b">
        <f>F3693=VLOOKUP($A3693,'Vals 0505'!$A:$L,6,FALSE)</f>
        <v>1</v>
      </c>
      <c r="S3693" t="b">
        <f>G3693=VLOOKUP($A3693,'Vals 0505'!$A:$L,7,FALSE)</f>
        <v>1</v>
      </c>
      <c r="T3693" t="b">
        <f>H3693=VLOOKUP($A3693,'Vals 0505'!$A:$L,8,FALSE)</f>
        <v>1</v>
      </c>
      <c r="U3693" t="b">
        <f>I3693=VLOOKUP($A3693,'Vals 0505'!$A:$L,9,FALSE)</f>
        <v>1</v>
      </c>
      <c r="V3693" t="b">
        <f>J3693=VLOOKUP($A3693,'Vals 0505'!$A:$L,10,FALSE)</f>
        <v>1</v>
      </c>
      <c r="W3693" t="b">
        <f>K3693=VLOOKUP($A3693,'Vals 0505'!$A:$L,11,FALSE)</f>
        <v>1</v>
      </c>
      <c r="X3693" t="b">
        <f>L3693=VLOOKUP($A3693,'Vals 0505'!$A:$L,12,FALSE)</f>
        <v>1</v>
      </c>
      <c r="Y3693">
        <f t="shared" si="57"/>
        <v>18226</v>
      </c>
    </row>
    <row r="3694" spans="1:25">
      <c r="A3694" s="3">
        <v>18227</v>
      </c>
      <c r="B3694" s="5" t="s">
        <v>473</v>
      </c>
      <c r="C3694" s="5" t="s">
        <v>34</v>
      </c>
      <c r="D3694" s="5" t="s">
        <v>37</v>
      </c>
      <c r="E3694" s="4"/>
      <c r="F3694" s="5"/>
      <c r="G3694" s="4"/>
      <c r="H3694" s="5" t="s">
        <v>379</v>
      </c>
      <c r="I3694" s="5" t="s">
        <v>433</v>
      </c>
      <c r="J3694" s="5" t="s">
        <v>284</v>
      </c>
      <c r="K3694" s="5" t="s">
        <v>1056</v>
      </c>
      <c r="L3694" s="5" t="s">
        <v>17</v>
      </c>
      <c r="M3694" t="b">
        <f>A3694=VLOOKUP($A3694,'Vals 0505'!$A:$L,1,FALSE)</f>
        <v>1</v>
      </c>
      <c r="N3694" t="b">
        <f>B3694=VLOOKUP($A3694,'Vals 0505'!$A:$L,2,FALSE)</f>
        <v>1</v>
      </c>
      <c r="O3694" t="b">
        <f>C3694=VLOOKUP($A3694,'Vals 0505'!$A:$L,3,FALSE)</f>
        <v>1</v>
      </c>
      <c r="P3694" t="b">
        <f>D3694=VLOOKUP($A3694,'Vals 0505'!$A:$L,4,FALSE)</f>
        <v>1</v>
      </c>
      <c r="Q3694" t="b">
        <f>E3694=VLOOKUP($A3694,'Vals 0505'!$A:$L,5,FALSE)</f>
        <v>1</v>
      </c>
      <c r="R3694" t="b">
        <f>F3694=VLOOKUP($A3694,'Vals 0505'!$A:$L,6,FALSE)</f>
        <v>1</v>
      </c>
      <c r="S3694" t="b">
        <f>G3694=VLOOKUP($A3694,'Vals 0505'!$A:$L,7,FALSE)</f>
        <v>1</v>
      </c>
      <c r="T3694" t="b">
        <f>H3694=VLOOKUP($A3694,'Vals 0505'!$A:$L,8,FALSE)</f>
        <v>1</v>
      </c>
      <c r="U3694" t="b">
        <f>I3694=VLOOKUP($A3694,'Vals 0505'!$A:$L,9,FALSE)</f>
        <v>1</v>
      </c>
      <c r="V3694" t="b">
        <f>J3694=VLOOKUP($A3694,'Vals 0505'!$A:$L,10,FALSE)</f>
        <v>1</v>
      </c>
      <c r="W3694" t="b">
        <f>K3694=VLOOKUP($A3694,'Vals 0505'!$A:$L,11,FALSE)</f>
        <v>1</v>
      </c>
      <c r="X3694" t="b">
        <f>L3694=VLOOKUP($A3694,'Vals 0505'!$A:$L,12,FALSE)</f>
        <v>1</v>
      </c>
      <c r="Y3694">
        <f t="shared" si="57"/>
        <v>18227</v>
      </c>
    </row>
    <row r="3695" spans="1:25">
      <c r="A3695" s="4">
        <v>18228</v>
      </c>
      <c r="B3695" s="5" t="s">
        <v>473</v>
      </c>
      <c r="C3695" s="5" t="s">
        <v>34</v>
      </c>
      <c r="D3695" s="5" t="s">
        <v>35</v>
      </c>
      <c r="E3695" s="4"/>
      <c r="F3695" s="5"/>
      <c r="G3695" s="4"/>
      <c r="H3695" s="5" t="s">
        <v>379</v>
      </c>
      <c r="I3695" s="5" t="s">
        <v>434</v>
      </c>
      <c r="J3695" s="5" t="s">
        <v>284</v>
      </c>
      <c r="K3695" s="5" t="s">
        <v>1057</v>
      </c>
      <c r="L3695" s="5" t="s">
        <v>17</v>
      </c>
      <c r="M3695" t="b">
        <f>A3695=VLOOKUP($A3695,'Vals 0505'!$A:$L,1,FALSE)</f>
        <v>1</v>
      </c>
      <c r="N3695" t="b">
        <f>B3695=VLOOKUP($A3695,'Vals 0505'!$A:$L,2,FALSE)</f>
        <v>1</v>
      </c>
      <c r="O3695" t="b">
        <f>C3695=VLOOKUP($A3695,'Vals 0505'!$A:$L,3,FALSE)</f>
        <v>1</v>
      </c>
      <c r="P3695" t="b">
        <f>D3695=VLOOKUP($A3695,'Vals 0505'!$A:$L,4,FALSE)</f>
        <v>1</v>
      </c>
      <c r="Q3695" t="b">
        <f>E3695=VLOOKUP($A3695,'Vals 0505'!$A:$L,5,FALSE)</f>
        <v>1</v>
      </c>
      <c r="R3695" t="b">
        <f>F3695=VLOOKUP($A3695,'Vals 0505'!$A:$L,6,FALSE)</f>
        <v>1</v>
      </c>
      <c r="S3695" t="b">
        <f>G3695=VLOOKUP($A3695,'Vals 0505'!$A:$L,7,FALSE)</f>
        <v>1</v>
      </c>
      <c r="T3695" t="b">
        <f>H3695=VLOOKUP($A3695,'Vals 0505'!$A:$L,8,FALSE)</f>
        <v>1</v>
      </c>
      <c r="U3695" t="b">
        <f>I3695=VLOOKUP($A3695,'Vals 0505'!$A:$L,9,FALSE)</f>
        <v>1</v>
      </c>
      <c r="V3695" t="b">
        <f>J3695=VLOOKUP($A3695,'Vals 0505'!$A:$L,10,FALSE)</f>
        <v>1</v>
      </c>
      <c r="W3695" t="b">
        <f>K3695=VLOOKUP($A3695,'Vals 0505'!$A:$L,11,FALSE)</f>
        <v>1</v>
      </c>
      <c r="X3695" t="b">
        <f>L3695=VLOOKUP($A3695,'Vals 0505'!$A:$L,12,FALSE)</f>
        <v>1</v>
      </c>
      <c r="Y3695">
        <f t="shared" si="57"/>
        <v>18228</v>
      </c>
    </row>
    <row r="3696" spans="1:25">
      <c r="A3696" s="3">
        <v>18229</v>
      </c>
      <c r="B3696" s="5" t="s">
        <v>473</v>
      </c>
      <c r="C3696" s="5" t="s">
        <v>34</v>
      </c>
      <c r="D3696" s="5" t="s">
        <v>37</v>
      </c>
      <c r="E3696" s="4"/>
      <c r="F3696" s="5"/>
      <c r="G3696" s="4"/>
      <c r="H3696" s="5" t="s">
        <v>379</v>
      </c>
      <c r="I3696" s="5" t="s">
        <v>434</v>
      </c>
      <c r="J3696" s="5" t="s">
        <v>284</v>
      </c>
      <c r="K3696" s="5" t="s">
        <v>1044</v>
      </c>
      <c r="L3696" s="5" t="s">
        <v>17</v>
      </c>
      <c r="M3696" t="b">
        <f>A3696=VLOOKUP($A3696,'Vals 0505'!$A:$L,1,FALSE)</f>
        <v>1</v>
      </c>
      <c r="N3696" t="b">
        <f>B3696=VLOOKUP($A3696,'Vals 0505'!$A:$L,2,FALSE)</f>
        <v>1</v>
      </c>
      <c r="O3696" t="b">
        <f>C3696=VLOOKUP($A3696,'Vals 0505'!$A:$L,3,FALSE)</f>
        <v>1</v>
      </c>
      <c r="P3696" t="b">
        <f>D3696=VLOOKUP($A3696,'Vals 0505'!$A:$L,4,FALSE)</f>
        <v>1</v>
      </c>
      <c r="Q3696" t="b">
        <f>E3696=VLOOKUP($A3696,'Vals 0505'!$A:$L,5,FALSE)</f>
        <v>1</v>
      </c>
      <c r="R3696" t="b">
        <f>F3696=VLOOKUP($A3696,'Vals 0505'!$A:$L,6,FALSE)</f>
        <v>1</v>
      </c>
      <c r="S3696" t="b">
        <f>G3696=VLOOKUP($A3696,'Vals 0505'!$A:$L,7,FALSE)</f>
        <v>1</v>
      </c>
      <c r="T3696" t="b">
        <f>H3696=VLOOKUP($A3696,'Vals 0505'!$A:$L,8,FALSE)</f>
        <v>1</v>
      </c>
      <c r="U3696" t="b">
        <f>I3696=VLOOKUP($A3696,'Vals 0505'!$A:$L,9,FALSE)</f>
        <v>1</v>
      </c>
      <c r="V3696" t="b">
        <f>J3696=VLOOKUP($A3696,'Vals 0505'!$A:$L,10,FALSE)</f>
        <v>1</v>
      </c>
      <c r="W3696" t="b">
        <f>K3696=VLOOKUP($A3696,'Vals 0505'!$A:$L,11,FALSE)</f>
        <v>1</v>
      </c>
      <c r="X3696" t="b">
        <f>L3696=VLOOKUP($A3696,'Vals 0505'!$A:$L,12,FALSE)</f>
        <v>1</v>
      </c>
      <c r="Y3696">
        <f t="shared" si="57"/>
        <v>18229</v>
      </c>
    </row>
    <row r="3697" spans="1:25">
      <c r="A3697" s="4">
        <v>18230</v>
      </c>
      <c r="B3697" s="5" t="s">
        <v>473</v>
      </c>
      <c r="C3697" s="5" t="s">
        <v>34</v>
      </c>
      <c r="D3697" s="5" t="s">
        <v>37</v>
      </c>
      <c r="E3697" s="4"/>
      <c r="F3697" s="5"/>
      <c r="G3697" s="4"/>
      <c r="H3697" s="5" t="s">
        <v>379</v>
      </c>
      <c r="I3697" s="5" t="s">
        <v>434</v>
      </c>
      <c r="J3697" s="5" t="s">
        <v>284</v>
      </c>
      <c r="K3697" s="5" t="s">
        <v>1045</v>
      </c>
      <c r="L3697" s="5" t="s">
        <v>17</v>
      </c>
      <c r="M3697" t="b">
        <f>A3697=VLOOKUP($A3697,'Vals 0505'!$A:$L,1,FALSE)</f>
        <v>1</v>
      </c>
      <c r="N3697" t="b">
        <f>B3697=VLOOKUP($A3697,'Vals 0505'!$A:$L,2,FALSE)</f>
        <v>1</v>
      </c>
      <c r="O3697" t="b">
        <f>C3697=VLOOKUP($A3697,'Vals 0505'!$A:$L,3,FALSE)</f>
        <v>1</v>
      </c>
      <c r="P3697" t="b">
        <f>D3697=VLOOKUP($A3697,'Vals 0505'!$A:$L,4,FALSE)</f>
        <v>1</v>
      </c>
      <c r="Q3697" t="b">
        <f>E3697=VLOOKUP($A3697,'Vals 0505'!$A:$L,5,FALSE)</f>
        <v>1</v>
      </c>
      <c r="R3697" t="b">
        <f>F3697=VLOOKUP($A3697,'Vals 0505'!$A:$L,6,FALSE)</f>
        <v>1</v>
      </c>
      <c r="S3697" t="b">
        <f>G3697=VLOOKUP($A3697,'Vals 0505'!$A:$L,7,FALSE)</f>
        <v>1</v>
      </c>
      <c r="T3697" t="b">
        <f>H3697=VLOOKUP($A3697,'Vals 0505'!$A:$L,8,FALSE)</f>
        <v>1</v>
      </c>
      <c r="U3697" t="b">
        <f>I3697=VLOOKUP($A3697,'Vals 0505'!$A:$L,9,FALSE)</f>
        <v>1</v>
      </c>
      <c r="V3697" t="b">
        <f>J3697=VLOOKUP($A3697,'Vals 0505'!$A:$L,10,FALSE)</f>
        <v>1</v>
      </c>
      <c r="W3697" t="b">
        <f>K3697=VLOOKUP($A3697,'Vals 0505'!$A:$L,11,FALSE)</f>
        <v>1</v>
      </c>
      <c r="X3697" t="b">
        <f>L3697=VLOOKUP($A3697,'Vals 0505'!$A:$L,12,FALSE)</f>
        <v>1</v>
      </c>
      <c r="Y3697">
        <f t="shared" si="57"/>
        <v>18230</v>
      </c>
    </row>
    <row r="3698" spans="1:25">
      <c r="A3698" s="3">
        <v>18231</v>
      </c>
      <c r="B3698" s="5" t="s">
        <v>473</v>
      </c>
      <c r="C3698" s="5" t="s">
        <v>34</v>
      </c>
      <c r="D3698" s="5" t="s">
        <v>37</v>
      </c>
      <c r="E3698" s="4"/>
      <c r="F3698" s="5"/>
      <c r="G3698" s="4"/>
      <c r="H3698" s="5" t="s">
        <v>379</v>
      </c>
      <c r="I3698" s="5" t="s">
        <v>434</v>
      </c>
      <c r="J3698" s="5" t="s">
        <v>284</v>
      </c>
      <c r="K3698" s="5" t="s">
        <v>1046</v>
      </c>
      <c r="L3698" s="5" t="s">
        <v>17</v>
      </c>
      <c r="M3698" t="b">
        <f>A3698=VLOOKUP($A3698,'Vals 0505'!$A:$L,1,FALSE)</f>
        <v>1</v>
      </c>
      <c r="N3698" t="b">
        <f>B3698=VLOOKUP($A3698,'Vals 0505'!$A:$L,2,FALSE)</f>
        <v>1</v>
      </c>
      <c r="O3698" t="b">
        <f>C3698=VLOOKUP($A3698,'Vals 0505'!$A:$L,3,FALSE)</f>
        <v>1</v>
      </c>
      <c r="P3698" t="b">
        <f>D3698=VLOOKUP($A3698,'Vals 0505'!$A:$L,4,FALSE)</f>
        <v>1</v>
      </c>
      <c r="Q3698" t="b">
        <f>E3698=VLOOKUP($A3698,'Vals 0505'!$A:$L,5,FALSE)</f>
        <v>1</v>
      </c>
      <c r="R3698" t="b">
        <f>F3698=VLOOKUP($A3698,'Vals 0505'!$A:$L,6,FALSE)</f>
        <v>1</v>
      </c>
      <c r="S3698" t="b">
        <f>G3698=VLOOKUP($A3698,'Vals 0505'!$A:$L,7,FALSE)</f>
        <v>1</v>
      </c>
      <c r="T3698" t="b">
        <f>H3698=VLOOKUP($A3698,'Vals 0505'!$A:$L,8,FALSE)</f>
        <v>1</v>
      </c>
      <c r="U3698" t="b">
        <f>I3698=VLOOKUP($A3698,'Vals 0505'!$A:$L,9,FALSE)</f>
        <v>1</v>
      </c>
      <c r="V3698" t="b">
        <f>J3698=VLOOKUP($A3698,'Vals 0505'!$A:$L,10,FALSE)</f>
        <v>1</v>
      </c>
      <c r="W3698" t="b">
        <f>K3698=VLOOKUP($A3698,'Vals 0505'!$A:$L,11,FALSE)</f>
        <v>1</v>
      </c>
      <c r="X3698" t="b">
        <f>L3698=VLOOKUP($A3698,'Vals 0505'!$A:$L,12,FALSE)</f>
        <v>1</v>
      </c>
      <c r="Y3698">
        <f t="shared" si="57"/>
        <v>18231</v>
      </c>
    </row>
    <row r="3699" spans="1:25">
      <c r="A3699" s="4">
        <v>18232</v>
      </c>
      <c r="B3699" s="5" t="s">
        <v>473</v>
      </c>
      <c r="C3699" s="5" t="s">
        <v>34</v>
      </c>
      <c r="D3699" s="5" t="s">
        <v>37</v>
      </c>
      <c r="E3699" s="4"/>
      <c r="F3699" s="5"/>
      <c r="G3699" s="4"/>
      <c r="H3699" s="5" t="s">
        <v>379</v>
      </c>
      <c r="I3699" s="5" t="s">
        <v>434</v>
      </c>
      <c r="J3699" s="5" t="s">
        <v>284</v>
      </c>
      <c r="K3699" s="5" t="s">
        <v>1047</v>
      </c>
      <c r="L3699" s="5" t="s">
        <v>17</v>
      </c>
      <c r="M3699" t="b">
        <f>A3699=VLOOKUP($A3699,'Vals 0505'!$A:$L,1,FALSE)</f>
        <v>1</v>
      </c>
      <c r="N3699" t="b">
        <f>B3699=VLOOKUP($A3699,'Vals 0505'!$A:$L,2,FALSE)</f>
        <v>1</v>
      </c>
      <c r="O3699" t="b">
        <f>C3699=VLOOKUP($A3699,'Vals 0505'!$A:$L,3,FALSE)</f>
        <v>1</v>
      </c>
      <c r="P3699" t="b">
        <f>D3699=VLOOKUP($A3699,'Vals 0505'!$A:$L,4,FALSE)</f>
        <v>1</v>
      </c>
      <c r="Q3699" t="b">
        <f>E3699=VLOOKUP($A3699,'Vals 0505'!$A:$L,5,FALSE)</f>
        <v>1</v>
      </c>
      <c r="R3699" t="b">
        <f>F3699=VLOOKUP($A3699,'Vals 0505'!$A:$L,6,FALSE)</f>
        <v>1</v>
      </c>
      <c r="S3699" t="b">
        <f>G3699=VLOOKUP($A3699,'Vals 0505'!$A:$L,7,FALSE)</f>
        <v>1</v>
      </c>
      <c r="T3699" t="b">
        <f>H3699=VLOOKUP($A3699,'Vals 0505'!$A:$L,8,FALSE)</f>
        <v>1</v>
      </c>
      <c r="U3699" t="b">
        <f>I3699=VLOOKUP($A3699,'Vals 0505'!$A:$L,9,FALSE)</f>
        <v>1</v>
      </c>
      <c r="V3699" t="b">
        <f>J3699=VLOOKUP($A3699,'Vals 0505'!$A:$L,10,FALSE)</f>
        <v>1</v>
      </c>
      <c r="W3699" t="b">
        <f>K3699=VLOOKUP($A3699,'Vals 0505'!$A:$L,11,FALSE)</f>
        <v>1</v>
      </c>
      <c r="X3699" t="b">
        <f>L3699=VLOOKUP($A3699,'Vals 0505'!$A:$L,12,FALSE)</f>
        <v>1</v>
      </c>
      <c r="Y3699">
        <f t="shared" si="57"/>
        <v>18232</v>
      </c>
    </row>
    <row r="3700" spans="1:25">
      <c r="A3700" s="3">
        <v>18233</v>
      </c>
      <c r="B3700" s="5" t="s">
        <v>473</v>
      </c>
      <c r="C3700" s="5" t="s">
        <v>34</v>
      </c>
      <c r="D3700" s="5" t="s">
        <v>37</v>
      </c>
      <c r="E3700" s="4"/>
      <c r="F3700" s="5"/>
      <c r="G3700" s="4"/>
      <c r="H3700" s="5" t="s">
        <v>379</v>
      </c>
      <c r="I3700" s="5" t="s">
        <v>434</v>
      </c>
      <c r="J3700" s="5" t="s">
        <v>284</v>
      </c>
      <c r="K3700" s="5" t="s">
        <v>1048</v>
      </c>
      <c r="L3700" s="5" t="s">
        <v>17</v>
      </c>
      <c r="M3700" t="b">
        <f>A3700=VLOOKUP($A3700,'Vals 0505'!$A:$L,1,FALSE)</f>
        <v>1</v>
      </c>
      <c r="N3700" t="b">
        <f>B3700=VLOOKUP($A3700,'Vals 0505'!$A:$L,2,FALSE)</f>
        <v>1</v>
      </c>
      <c r="O3700" t="b">
        <f>C3700=VLOOKUP($A3700,'Vals 0505'!$A:$L,3,FALSE)</f>
        <v>1</v>
      </c>
      <c r="P3700" t="b">
        <f>D3700=VLOOKUP($A3700,'Vals 0505'!$A:$L,4,FALSE)</f>
        <v>1</v>
      </c>
      <c r="Q3700" t="b">
        <f>E3700=VLOOKUP($A3700,'Vals 0505'!$A:$L,5,FALSE)</f>
        <v>1</v>
      </c>
      <c r="R3700" t="b">
        <f>F3700=VLOOKUP($A3700,'Vals 0505'!$A:$L,6,FALSE)</f>
        <v>1</v>
      </c>
      <c r="S3700" t="b">
        <f>G3700=VLOOKUP($A3700,'Vals 0505'!$A:$L,7,FALSE)</f>
        <v>1</v>
      </c>
      <c r="T3700" t="b">
        <f>H3700=VLOOKUP($A3700,'Vals 0505'!$A:$L,8,FALSE)</f>
        <v>1</v>
      </c>
      <c r="U3700" t="b">
        <f>I3700=VLOOKUP($A3700,'Vals 0505'!$A:$L,9,FALSE)</f>
        <v>1</v>
      </c>
      <c r="V3700" t="b">
        <f>J3700=VLOOKUP($A3700,'Vals 0505'!$A:$L,10,FALSE)</f>
        <v>1</v>
      </c>
      <c r="W3700" t="b">
        <f>K3700=VLOOKUP($A3700,'Vals 0505'!$A:$L,11,FALSE)</f>
        <v>1</v>
      </c>
      <c r="X3700" t="b">
        <f>L3700=VLOOKUP($A3700,'Vals 0505'!$A:$L,12,FALSE)</f>
        <v>1</v>
      </c>
      <c r="Y3700">
        <f t="shared" si="57"/>
        <v>18233</v>
      </c>
    </row>
    <row r="3701" spans="1:25">
      <c r="A3701" s="4">
        <v>18234</v>
      </c>
      <c r="B3701" s="5" t="s">
        <v>473</v>
      </c>
      <c r="C3701" s="5" t="s">
        <v>34</v>
      </c>
      <c r="D3701" s="5" t="s">
        <v>37</v>
      </c>
      <c r="E3701" s="4"/>
      <c r="F3701" s="5"/>
      <c r="G3701" s="4"/>
      <c r="H3701" s="5" t="s">
        <v>379</v>
      </c>
      <c r="I3701" s="5" t="s">
        <v>434</v>
      </c>
      <c r="J3701" s="5" t="s">
        <v>284</v>
      </c>
      <c r="K3701" s="5" t="s">
        <v>1049</v>
      </c>
      <c r="L3701" s="5" t="s">
        <v>17</v>
      </c>
      <c r="M3701" t="b">
        <f>A3701=VLOOKUP($A3701,'Vals 0505'!$A:$L,1,FALSE)</f>
        <v>1</v>
      </c>
      <c r="N3701" t="b">
        <f>B3701=VLOOKUP($A3701,'Vals 0505'!$A:$L,2,FALSE)</f>
        <v>1</v>
      </c>
      <c r="O3701" t="b">
        <f>C3701=VLOOKUP($A3701,'Vals 0505'!$A:$L,3,FALSE)</f>
        <v>1</v>
      </c>
      <c r="P3701" t="b">
        <f>D3701=VLOOKUP($A3701,'Vals 0505'!$A:$L,4,FALSE)</f>
        <v>1</v>
      </c>
      <c r="Q3701" t="b">
        <f>E3701=VLOOKUP($A3701,'Vals 0505'!$A:$L,5,FALSE)</f>
        <v>1</v>
      </c>
      <c r="R3701" t="b">
        <f>F3701=VLOOKUP($A3701,'Vals 0505'!$A:$L,6,FALSE)</f>
        <v>1</v>
      </c>
      <c r="S3701" t="b">
        <f>G3701=VLOOKUP($A3701,'Vals 0505'!$A:$L,7,FALSE)</f>
        <v>1</v>
      </c>
      <c r="T3701" t="b">
        <f>H3701=VLOOKUP($A3701,'Vals 0505'!$A:$L,8,FALSE)</f>
        <v>1</v>
      </c>
      <c r="U3701" t="b">
        <f>I3701=VLOOKUP($A3701,'Vals 0505'!$A:$L,9,FALSE)</f>
        <v>1</v>
      </c>
      <c r="V3701" t="b">
        <f>J3701=VLOOKUP($A3701,'Vals 0505'!$A:$L,10,FALSE)</f>
        <v>1</v>
      </c>
      <c r="W3701" t="b">
        <f>K3701=VLOOKUP($A3701,'Vals 0505'!$A:$L,11,FALSE)</f>
        <v>1</v>
      </c>
      <c r="X3701" t="b">
        <f>L3701=VLOOKUP($A3701,'Vals 0505'!$A:$L,12,FALSE)</f>
        <v>1</v>
      </c>
      <c r="Y3701">
        <f t="shared" si="57"/>
        <v>18234</v>
      </c>
    </row>
    <row r="3702" spans="1:25">
      <c r="A3702" s="3">
        <v>18235</v>
      </c>
      <c r="B3702" s="5" t="s">
        <v>473</v>
      </c>
      <c r="C3702" s="5" t="s">
        <v>34</v>
      </c>
      <c r="D3702" s="5" t="s">
        <v>37</v>
      </c>
      <c r="E3702" s="4"/>
      <c r="F3702" s="5"/>
      <c r="G3702" s="4"/>
      <c r="H3702" s="5" t="s">
        <v>379</v>
      </c>
      <c r="I3702" s="5" t="s">
        <v>434</v>
      </c>
      <c r="J3702" s="5" t="s">
        <v>284</v>
      </c>
      <c r="K3702" s="5" t="s">
        <v>1050</v>
      </c>
      <c r="L3702" s="5" t="s">
        <v>17</v>
      </c>
      <c r="M3702" t="b">
        <f>A3702=VLOOKUP($A3702,'Vals 0505'!$A:$L,1,FALSE)</f>
        <v>1</v>
      </c>
      <c r="N3702" t="b">
        <f>B3702=VLOOKUP($A3702,'Vals 0505'!$A:$L,2,FALSE)</f>
        <v>1</v>
      </c>
      <c r="O3702" t="b">
        <f>C3702=VLOOKUP($A3702,'Vals 0505'!$A:$L,3,FALSE)</f>
        <v>1</v>
      </c>
      <c r="P3702" t="b">
        <f>D3702=VLOOKUP($A3702,'Vals 0505'!$A:$L,4,FALSE)</f>
        <v>1</v>
      </c>
      <c r="Q3702" t="b">
        <f>E3702=VLOOKUP($A3702,'Vals 0505'!$A:$L,5,FALSE)</f>
        <v>1</v>
      </c>
      <c r="R3702" t="b">
        <f>F3702=VLOOKUP($A3702,'Vals 0505'!$A:$L,6,FALSE)</f>
        <v>1</v>
      </c>
      <c r="S3702" t="b">
        <f>G3702=VLOOKUP($A3702,'Vals 0505'!$A:$L,7,FALSE)</f>
        <v>1</v>
      </c>
      <c r="T3702" t="b">
        <f>H3702=VLOOKUP($A3702,'Vals 0505'!$A:$L,8,FALSE)</f>
        <v>1</v>
      </c>
      <c r="U3702" t="b">
        <f>I3702=VLOOKUP($A3702,'Vals 0505'!$A:$L,9,FALSE)</f>
        <v>1</v>
      </c>
      <c r="V3702" t="b">
        <f>J3702=VLOOKUP($A3702,'Vals 0505'!$A:$L,10,FALSE)</f>
        <v>1</v>
      </c>
      <c r="W3702" t="b">
        <f>K3702=VLOOKUP($A3702,'Vals 0505'!$A:$L,11,FALSE)</f>
        <v>1</v>
      </c>
      <c r="X3702" t="b">
        <f>L3702=VLOOKUP($A3702,'Vals 0505'!$A:$L,12,FALSE)</f>
        <v>1</v>
      </c>
      <c r="Y3702">
        <f t="shared" si="57"/>
        <v>18235</v>
      </c>
    </row>
    <row r="3703" spans="1:25">
      <c r="A3703" s="4">
        <v>18236</v>
      </c>
      <c r="B3703" s="5" t="s">
        <v>473</v>
      </c>
      <c r="C3703" s="5" t="s">
        <v>34</v>
      </c>
      <c r="D3703" s="5" t="s">
        <v>37</v>
      </c>
      <c r="E3703" s="4"/>
      <c r="F3703" s="5"/>
      <c r="G3703" s="4"/>
      <c r="H3703" s="5" t="s">
        <v>379</v>
      </c>
      <c r="I3703" s="5" t="s">
        <v>434</v>
      </c>
      <c r="J3703" s="5" t="s">
        <v>284</v>
      </c>
      <c r="K3703" s="5" t="s">
        <v>1051</v>
      </c>
      <c r="L3703" s="5" t="s">
        <v>17</v>
      </c>
      <c r="M3703" t="b">
        <f>A3703=VLOOKUP($A3703,'Vals 0505'!$A:$L,1,FALSE)</f>
        <v>1</v>
      </c>
      <c r="N3703" t="b">
        <f>B3703=VLOOKUP($A3703,'Vals 0505'!$A:$L,2,FALSE)</f>
        <v>1</v>
      </c>
      <c r="O3703" t="b">
        <f>C3703=VLOOKUP($A3703,'Vals 0505'!$A:$L,3,FALSE)</f>
        <v>1</v>
      </c>
      <c r="P3703" t="b">
        <f>D3703=VLOOKUP($A3703,'Vals 0505'!$A:$L,4,FALSE)</f>
        <v>1</v>
      </c>
      <c r="Q3703" t="b">
        <f>E3703=VLOOKUP($A3703,'Vals 0505'!$A:$L,5,FALSE)</f>
        <v>1</v>
      </c>
      <c r="R3703" t="b">
        <f>F3703=VLOOKUP($A3703,'Vals 0505'!$A:$L,6,FALSE)</f>
        <v>1</v>
      </c>
      <c r="S3703" t="b">
        <f>G3703=VLOOKUP($A3703,'Vals 0505'!$A:$L,7,FALSE)</f>
        <v>1</v>
      </c>
      <c r="T3703" t="b">
        <f>H3703=VLOOKUP($A3703,'Vals 0505'!$A:$L,8,FALSE)</f>
        <v>1</v>
      </c>
      <c r="U3703" t="b">
        <f>I3703=VLOOKUP($A3703,'Vals 0505'!$A:$L,9,FALSE)</f>
        <v>1</v>
      </c>
      <c r="V3703" t="b">
        <f>J3703=VLOOKUP($A3703,'Vals 0505'!$A:$L,10,FALSE)</f>
        <v>1</v>
      </c>
      <c r="W3703" t="b">
        <f>K3703=VLOOKUP($A3703,'Vals 0505'!$A:$L,11,FALSE)</f>
        <v>1</v>
      </c>
      <c r="X3703" t="b">
        <f>L3703=VLOOKUP($A3703,'Vals 0505'!$A:$L,12,FALSE)</f>
        <v>1</v>
      </c>
      <c r="Y3703">
        <f t="shared" si="57"/>
        <v>18236</v>
      </c>
    </row>
    <row r="3704" spans="1:25">
      <c r="A3704" s="3">
        <v>18237</v>
      </c>
      <c r="B3704" s="5" t="s">
        <v>473</v>
      </c>
      <c r="C3704" s="5" t="s">
        <v>34</v>
      </c>
      <c r="D3704" s="5" t="s">
        <v>37</v>
      </c>
      <c r="E3704" s="4"/>
      <c r="F3704" s="5"/>
      <c r="G3704" s="4"/>
      <c r="H3704" s="5" t="s">
        <v>379</v>
      </c>
      <c r="I3704" s="5" t="s">
        <v>434</v>
      </c>
      <c r="J3704" s="5" t="s">
        <v>284</v>
      </c>
      <c r="K3704" s="5" t="s">
        <v>1052</v>
      </c>
      <c r="L3704" s="5" t="s">
        <v>17</v>
      </c>
      <c r="M3704" t="b">
        <f>A3704=VLOOKUP($A3704,'Vals 0505'!$A:$L,1,FALSE)</f>
        <v>1</v>
      </c>
      <c r="N3704" t="b">
        <f>B3704=VLOOKUP($A3704,'Vals 0505'!$A:$L,2,FALSE)</f>
        <v>1</v>
      </c>
      <c r="O3704" t="b">
        <f>C3704=VLOOKUP($A3704,'Vals 0505'!$A:$L,3,FALSE)</f>
        <v>1</v>
      </c>
      <c r="P3704" t="b">
        <f>D3704=VLOOKUP($A3704,'Vals 0505'!$A:$L,4,FALSE)</f>
        <v>1</v>
      </c>
      <c r="Q3704" t="b">
        <f>E3704=VLOOKUP($A3704,'Vals 0505'!$A:$L,5,FALSE)</f>
        <v>1</v>
      </c>
      <c r="R3704" t="b">
        <f>F3704=VLOOKUP($A3704,'Vals 0505'!$A:$L,6,FALSE)</f>
        <v>1</v>
      </c>
      <c r="S3704" t="b">
        <f>G3704=VLOOKUP($A3704,'Vals 0505'!$A:$L,7,FALSE)</f>
        <v>1</v>
      </c>
      <c r="T3704" t="b">
        <f>H3704=VLOOKUP($A3704,'Vals 0505'!$A:$L,8,FALSE)</f>
        <v>1</v>
      </c>
      <c r="U3704" t="b">
        <f>I3704=VLOOKUP($A3704,'Vals 0505'!$A:$L,9,FALSE)</f>
        <v>1</v>
      </c>
      <c r="V3704" t="b">
        <f>J3704=VLOOKUP($A3704,'Vals 0505'!$A:$L,10,FALSE)</f>
        <v>1</v>
      </c>
      <c r="W3704" t="b">
        <f>K3704=VLOOKUP($A3704,'Vals 0505'!$A:$L,11,FALSE)</f>
        <v>1</v>
      </c>
      <c r="X3704" t="b">
        <f>L3704=VLOOKUP($A3704,'Vals 0505'!$A:$L,12,FALSE)</f>
        <v>1</v>
      </c>
      <c r="Y3704">
        <f t="shared" si="57"/>
        <v>18237</v>
      </c>
    </row>
    <row r="3705" spans="1:25">
      <c r="A3705" s="4">
        <v>18238</v>
      </c>
      <c r="B3705" s="5" t="s">
        <v>473</v>
      </c>
      <c r="C3705" s="5" t="s">
        <v>34</v>
      </c>
      <c r="D3705" s="5" t="s">
        <v>37</v>
      </c>
      <c r="E3705" s="4"/>
      <c r="F3705" s="5"/>
      <c r="G3705" s="4"/>
      <c r="H3705" s="5" t="s">
        <v>379</v>
      </c>
      <c r="I3705" s="5" t="s">
        <v>434</v>
      </c>
      <c r="J3705" s="5" t="s">
        <v>284</v>
      </c>
      <c r="K3705" s="5" t="s">
        <v>1053</v>
      </c>
      <c r="L3705" s="5" t="s">
        <v>17</v>
      </c>
      <c r="M3705" t="b">
        <f>A3705=VLOOKUP($A3705,'Vals 0505'!$A:$L,1,FALSE)</f>
        <v>1</v>
      </c>
      <c r="N3705" t="b">
        <f>B3705=VLOOKUP($A3705,'Vals 0505'!$A:$L,2,FALSE)</f>
        <v>1</v>
      </c>
      <c r="O3705" t="b">
        <f>C3705=VLOOKUP($A3705,'Vals 0505'!$A:$L,3,FALSE)</f>
        <v>1</v>
      </c>
      <c r="P3705" t="b">
        <f>D3705=VLOOKUP($A3705,'Vals 0505'!$A:$L,4,FALSE)</f>
        <v>1</v>
      </c>
      <c r="Q3705" t="b">
        <f>E3705=VLOOKUP($A3705,'Vals 0505'!$A:$L,5,FALSE)</f>
        <v>1</v>
      </c>
      <c r="R3705" t="b">
        <f>F3705=VLOOKUP($A3705,'Vals 0505'!$A:$L,6,FALSE)</f>
        <v>1</v>
      </c>
      <c r="S3705" t="b">
        <f>G3705=VLOOKUP($A3705,'Vals 0505'!$A:$L,7,FALSE)</f>
        <v>1</v>
      </c>
      <c r="T3705" t="b">
        <f>H3705=VLOOKUP($A3705,'Vals 0505'!$A:$L,8,FALSE)</f>
        <v>1</v>
      </c>
      <c r="U3705" t="b">
        <f>I3705=VLOOKUP($A3705,'Vals 0505'!$A:$L,9,FALSE)</f>
        <v>1</v>
      </c>
      <c r="V3705" t="b">
        <f>J3705=VLOOKUP($A3705,'Vals 0505'!$A:$L,10,FALSE)</f>
        <v>1</v>
      </c>
      <c r="W3705" t="b">
        <f>K3705=VLOOKUP($A3705,'Vals 0505'!$A:$L,11,FALSE)</f>
        <v>1</v>
      </c>
      <c r="X3705" t="b">
        <f>L3705=VLOOKUP($A3705,'Vals 0505'!$A:$L,12,FALSE)</f>
        <v>1</v>
      </c>
      <c r="Y3705">
        <f t="shared" si="57"/>
        <v>18238</v>
      </c>
    </row>
    <row r="3706" spans="1:25">
      <c r="A3706" s="3">
        <v>18239</v>
      </c>
      <c r="B3706" s="5" t="s">
        <v>473</v>
      </c>
      <c r="C3706" s="5" t="s">
        <v>34</v>
      </c>
      <c r="D3706" s="5" t="s">
        <v>37</v>
      </c>
      <c r="E3706" s="4"/>
      <c r="F3706" s="5"/>
      <c r="G3706" s="4"/>
      <c r="H3706" s="5" t="s">
        <v>379</v>
      </c>
      <c r="I3706" s="5" t="s">
        <v>434</v>
      </c>
      <c r="J3706" s="5" t="s">
        <v>284</v>
      </c>
      <c r="K3706" s="5" t="s">
        <v>1054</v>
      </c>
      <c r="L3706" s="5" t="s">
        <v>17</v>
      </c>
      <c r="M3706" t="b">
        <f>A3706=VLOOKUP($A3706,'Vals 0505'!$A:$L,1,FALSE)</f>
        <v>1</v>
      </c>
      <c r="N3706" t="b">
        <f>B3706=VLOOKUP($A3706,'Vals 0505'!$A:$L,2,FALSE)</f>
        <v>1</v>
      </c>
      <c r="O3706" t="b">
        <f>C3706=VLOOKUP($A3706,'Vals 0505'!$A:$L,3,FALSE)</f>
        <v>1</v>
      </c>
      <c r="P3706" t="b">
        <f>D3706=VLOOKUP($A3706,'Vals 0505'!$A:$L,4,FALSE)</f>
        <v>1</v>
      </c>
      <c r="Q3706" t="b">
        <f>E3706=VLOOKUP($A3706,'Vals 0505'!$A:$L,5,FALSE)</f>
        <v>1</v>
      </c>
      <c r="R3706" t="b">
        <f>F3706=VLOOKUP($A3706,'Vals 0505'!$A:$L,6,FALSE)</f>
        <v>1</v>
      </c>
      <c r="S3706" t="b">
        <f>G3706=VLOOKUP($A3706,'Vals 0505'!$A:$L,7,FALSE)</f>
        <v>1</v>
      </c>
      <c r="T3706" t="b">
        <f>H3706=VLOOKUP($A3706,'Vals 0505'!$A:$L,8,FALSE)</f>
        <v>1</v>
      </c>
      <c r="U3706" t="b">
        <f>I3706=VLOOKUP($A3706,'Vals 0505'!$A:$L,9,FALSE)</f>
        <v>1</v>
      </c>
      <c r="V3706" t="b">
        <f>J3706=VLOOKUP($A3706,'Vals 0505'!$A:$L,10,FALSE)</f>
        <v>1</v>
      </c>
      <c r="W3706" t="b">
        <f>K3706=VLOOKUP($A3706,'Vals 0505'!$A:$L,11,FALSE)</f>
        <v>1</v>
      </c>
      <c r="X3706" t="b">
        <f>L3706=VLOOKUP($A3706,'Vals 0505'!$A:$L,12,FALSE)</f>
        <v>1</v>
      </c>
      <c r="Y3706">
        <f t="shared" si="57"/>
        <v>18239</v>
      </c>
    </row>
    <row r="3707" spans="1:25">
      <c r="A3707" s="4">
        <v>18240</v>
      </c>
      <c r="B3707" s="5" t="s">
        <v>473</v>
      </c>
      <c r="C3707" s="5" t="s">
        <v>34</v>
      </c>
      <c r="D3707" s="5" t="s">
        <v>37</v>
      </c>
      <c r="E3707" s="4"/>
      <c r="F3707" s="5"/>
      <c r="G3707" s="4"/>
      <c r="H3707" s="5" t="s">
        <v>379</v>
      </c>
      <c r="I3707" s="5" t="s">
        <v>434</v>
      </c>
      <c r="J3707" s="5" t="s">
        <v>284</v>
      </c>
      <c r="K3707" s="5" t="s">
        <v>1055</v>
      </c>
      <c r="L3707" s="5" t="s">
        <v>17</v>
      </c>
      <c r="M3707" t="b">
        <f>A3707=VLOOKUP($A3707,'Vals 0505'!$A:$L,1,FALSE)</f>
        <v>1</v>
      </c>
      <c r="N3707" t="b">
        <f>B3707=VLOOKUP($A3707,'Vals 0505'!$A:$L,2,FALSE)</f>
        <v>1</v>
      </c>
      <c r="O3707" t="b">
        <f>C3707=VLOOKUP($A3707,'Vals 0505'!$A:$L,3,FALSE)</f>
        <v>1</v>
      </c>
      <c r="P3707" t="b">
        <f>D3707=VLOOKUP($A3707,'Vals 0505'!$A:$L,4,FALSE)</f>
        <v>1</v>
      </c>
      <c r="Q3707" t="b">
        <f>E3707=VLOOKUP($A3707,'Vals 0505'!$A:$L,5,FALSE)</f>
        <v>1</v>
      </c>
      <c r="R3707" t="b">
        <f>F3707=VLOOKUP($A3707,'Vals 0505'!$A:$L,6,FALSE)</f>
        <v>1</v>
      </c>
      <c r="S3707" t="b">
        <f>G3707=VLOOKUP($A3707,'Vals 0505'!$A:$L,7,FALSE)</f>
        <v>1</v>
      </c>
      <c r="T3707" t="b">
        <f>H3707=VLOOKUP($A3707,'Vals 0505'!$A:$L,8,FALSE)</f>
        <v>1</v>
      </c>
      <c r="U3707" t="b">
        <f>I3707=VLOOKUP($A3707,'Vals 0505'!$A:$L,9,FALSE)</f>
        <v>1</v>
      </c>
      <c r="V3707" t="b">
        <f>J3707=VLOOKUP($A3707,'Vals 0505'!$A:$L,10,FALSE)</f>
        <v>1</v>
      </c>
      <c r="W3707" t="b">
        <f>K3707=VLOOKUP($A3707,'Vals 0505'!$A:$L,11,FALSE)</f>
        <v>1</v>
      </c>
      <c r="X3707" t="b">
        <f>L3707=VLOOKUP($A3707,'Vals 0505'!$A:$L,12,FALSE)</f>
        <v>1</v>
      </c>
      <c r="Y3707">
        <f t="shared" si="57"/>
        <v>18240</v>
      </c>
    </row>
    <row r="3708" spans="1:25">
      <c r="A3708" s="3">
        <v>18241</v>
      </c>
      <c r="B3708" s="5" t="s">
        <v>473</v>
      </c>
      <c r="C3708" s="5" t="s">
        <v>34</v>
      </c>
      <c r="D3708" s="5" t="s">
        <v>37</v>
      </c>
      <c r="E3708" s="4"/>
      <c r="F3708" s="5"/>
      <c r="G3708" s="4"/>
      <c r="H3708" s="5" t="s">
        <v>379</v>
      </c>
      <c r="I3708" s="5" t="s">
        <v>434</v>
      </c>
      <c r="J3708" s="5" t="s">
        <v>284</v>
      </c>
      <c r="K3708" s="5" t="s">
        <v>1056</v>
      </c>
      <c r="L3708" s="5" t="s">
        <v>17</v>
      </c>
      <c r="M3708" t="b">
        <f>A3708=VLOOKUP($A3708,'Vals 0505'!$A:$L,1,FALSE)</f>
        <v>1</v>
      </c>
      <c r="N3708" t="b">
        <f>B3708=VLOOKUP($A3708,'Vals 0505'!$A:$L,2,FALSE)</f>
        <v>1</v>
      </c>
      <c r="O3708" t="b">
        <f>C3708=VLOOKUP($A3708,'Vals 0505'!$A:$L,3,FALSE)</f>
        <v>1</v>
      </c>
      <c r="P3708" t="b">
        <f>D3708=VLOOKUP($A3708,'Vals 0505'!$A:$L,4,FALSE)</f>
        <v>1</v>
      </c>
      <c r="Q3708" t="b">
        <f>E3708=VLOOKUP($A3708,'Vals 0505'!$A:$L,5,FALSE)</f>
        <v>1</v>
      </c>
      <c r="R3708" t="b">
        <f>F3708=VLOOKUP($A3708,'Vals 0505'!$A:$L,6,FALSE)</f>
        <v>1</v>
      </c>
      <c r="S3708" t="b">
        <f>G3708=VLOOKUP($A3708,'Vals 0505'!$A:$L,7,FALSE)</f>
        <v>1</v>
      </c>
      <c r="T3708" t="b">
        <f>H3708=VLOOKUP($A3708,'Vals 0505'!$A:$L,8,FALSE)</f>
        <v>1</v>
      </c>
      <c r="U3708" t="b">
        <f>I3708=VLOOKUP($A3708,'Vals 0505'!$A:$L,9,FALSE)</f>
        <v>1</v>
      </c>
      <c r="V3708" t="b">
        <f>J3708=VLOOKUP($A3708,'Vals 0505'!$A:$L,10,FALSE)</f>
        <v>1</v>
      </c>
      <c r="W3708" t="b">
        <f>K3708=VLOOKUP($A3708,'Vals 0505'!$A:$L,11,FALSE)</f>
        <v>1</v>
      </c>
      <c r="X3708" t="b">
        <f>L3708=VLOOKUP($A3708,'Vals 0505'!$A:$L,12,FALSE)</f>
        <v>1</v>
      </c>
      <c r="Y3708">
        <f t="shared" si="57"/>
        <v>18241</v>
      </c>
    </row>
    <row r="3709" spans="1:25">
      <c r="A3709" s="4">
        <v>18242</v>
      </c>
      <c r="B3709" s="5" t="s">
        <v>473</v>
      </c>
      <c r="C3709" s="5" t="s">
        <v>34</v>
      </c>
      <c r="D3709" s="5" t="s">
        <v>35</v>
      </c>
      <c r="E3709" s="4"/>
      <c r="F3709" s="5"/>
      <c r="G3709" s="4"/>
      <c r="H3709" s="5" t="s">
        <v>379</v>
      </c>
      <c r="I3709" s="5" t="s">
        <v>435</v>
      </c>
      <c r="J3709" s="5" t="s">
        <v>284</v>
      </c>
      <c r="K3709" s="5" t="s">
        <v>1057</v>
      </c>
      <c r="L3709" s="5" t="s">
        <v>17</v>
      </c>
      <c r="M3709" t="b">
        <f>A3709=VLOOKUP($A3709,'Vals 0505'!$A:$L,1,FALSE)</f>
        <v>1</v>
      </c>
      <c r="N3709" t="b">
        <f>B3709=VLOOKUP($A3709,'Vals 0505'!$A:$L,2,FALSE)</f>
        <v>1</v>
      </c>
      <c r="O3709" t="b">
        <f>C3709=VLOOKUP($A3709,'Vals 0505'!$A:$L,3,FALSE)</f>
        <v>1</v>
      </c>
      <c r="P3709" t="b">
        <f>D3709=VLOOKUP($A3709,'Vals 0505'!$A:$L,4,FALSE)</f>
        <v>1</v>
      </c>
      <c r="Q3709" t="b">
        <f>E3709=VLOOKUP($A3709,'Vals 0505'!$A:$L,5,FALSE)</f>
        <v>1</v>
      </c>
      <c r="R3709" t="b">
        <f>F3709=VLOOKUP($A3709,'Vals 0505'!$A:$L,6,FALSE)</f>
        <v>1</v>
      </c>
      <c r="S3709" t="b">
        <f>G3709=VLOOKUP($A3709,'Vals 0505'!$A:$L,7,FALSE)</f>
        <v>1</v>
      </c>
      <c r="T3709" t="b">
        <f>H3709=VLOOKUP($A3709,'Vals 0505'!$A:$L,8,FALSE)</f>
        <v>1</v>
      </c>
      <c r="U3709" t="b">
        <f>I3709=VLOOKUP($A3709,'Vals 0505'!$A:$L,9,FALSE)</f>
        <v>1</v>
      </c>
      <c r="V3709" t="b">
        <f>J3709=VLOOKUP($A3709,'Vals 0505'!$A:$L,10,FALSE)</f>
        <v>1</v>
      </c>
      <c r="W3709" t="b">
        <f>K3709=VLOOKUP($A3709,'Vals 0505'!$A:$L,11,FALSE)</f>
        <v>1</v>
      </c>
      <c r="X3709" t="b">
        <f>L3709=VLOOKUP($A3709,'Vals 0505'!$A:$L,12,FALSE)</f>
        <v>1</v>
      </c>
      <c r="Y3709">
        <f t="shared" si="57"/>
        <v>18242</v>
      </c>
    </row>
    <row r="3710" spans="1:25">
      <c r="A3710" s="3">
        <v>18243</v>
      </c>
      <c r="B3710" s="5" t="s">
        <v>473</v>
      </c>
      <c r="C3710" s="5" t="s">
        <v>34</v>
      </c>
      <c r="D3710" s="5" t="s">
        <v>37</v>
      </c>
      <c r="E3710" s="4"/>
      <c r="F3710" s="5"/>
      <c r="G3710" s="4"/>
      <c r="H3710" s="5" t="s">
        <v>379</v>
      </c>
      <c r="I3710" s="5" t="s">
        <v>435</v>
      </c>
      <c r="J3710" s="5" t="s">
        <v>284</v>
      </c>
      <c r="K3710" s="5" t="s">
        <v>1044</v>
      </c>
      <c r="L3710" s="5" t="s">
        <v>17</v>
      </c>
      <c r="M3710" t="b">
        <f>A3710=VLOOKUP($A3710,'Vals 0505'!$A:$L,1,FALSE)</f>
        <v>1</v>
      </c>
      <c r="N3710" t="b">
        <f>B3710=VLOOKUP($A3710,'Vals 0505'!$A:$L,2,FALSE)</f>
        <v>1</v>
      </c>
      <c r="O3710" t="b">
        <f>C3710=VLOOKUP($A3710,'Vals 0505'!$A:$L,3,FALSE)</f>
        <v>1</v>
      </c>
      <c r="P3710" t="b">
        <f>D3710=VLOOKUP($A3710,'Vals 0505'!$A:$L,4,FALSE)</f>
        <v>1</v>
      </c>
      <c r="Q3710" t="b">
        <f>E3710=VLOOKUP($A3710,'Vals 0505'!$A:$L,5,FALSE)</f>
        <v>1</v>
      </c>
      <c r="R3710" t="b">
        <f>F3710=VLOOKUP($A3710,'Vals 0505'!$A:$L,6,FALSE)</f>
        <v>1</v>
      </c>
      <c r="S3710" t="b">
        <f>G3710=VLOOKUP($A3710,'Vals 0505'!$A:$L,7,FALSE)</f>
        <v>1</v>
      </c>
      <c r="T3710" t="b">
        <f>H3710=VLOOKUP($A3710,'Vals 0505'!$A:$L,8,FALSE)</f>
        <v>1</v>
      </c>
      <c r="U3710" t="b">
        <f>I3710=VLOOKUP($A3710,'Vals 0505'!$A:$L,9,FALSE)</f>
        <v>1</v>
      </c>
      <c r="V3710" t="b">
        <f>J3710=VLOOKUP($A3710,'Vals 0505'!$A:$L,10,FALSE)</f>
        <v>1</v>
      </c>
      <c r="W3710" t="b">
        <f>K3710=VLOOKUP($A3710,'Vals 0505'!$A:$L,11,FALSE)</f>
        <v>1</v>
      </c>
      <c r="X3710" t="b">
        <f>L3710=VLOOKUP($A3710,'Vals 0505'!$A:$L,12,FALSE)</f>
        <v>1</v>
      </c>
      <c r="Y3710">
        <f t="shared" si="57"/>
        <v>18243</v>
      </c>
    </row>
    <row r="3711" spans="1:25">
      <c r="A3711" s="4">
        <v>18244</v>
      </c>
      <c r="B3711" s="5" t="s">
        <v>473</v>
      </c>
      <c r="C3711" s="5" t="s">
        <v>34</v>
      </c>
      <c r="D3711" s="5" t="s">
        <v>37</v>
      </c>
      <c r="E3711" s="4"/>
      <c r="F3711" s="5"/>
      <c r="G3711" s="4"/>
      <c r="H3711" s="5" t="s">
        <v>379</v>
      </c>
      <c r="I3711" s="5" t="s">
        <v>435</v>
      </c>
      <c r="J3711" s="5" t="s">
        <v>284</v>
      </c>
      <c r="K3711" s="5" t="s">
        <v>1045</v>
      </c>
      <c r="L3711" s="5" t="s">
        <v>17</v>
      </c>
      <c r="M3711" t="b">
        <f>A3711=VLOOKUP($A3711,'Vals 0505'!$A:$L,1,FALSE)</f>
        <v>1</v>
      </c>
      <c r="N3711" t="b">
        <f>B3711=VLOOKUP($A3711,'Vals 0505'!$A:$L,2,FALSE)</f>
        <v>1</v>
      </c>
      <c r="O3711" t="b">
        <f>C3711=VLOOKUP($A3711,'Vals 0505'!$A:$L,3,FALSE)</f>
        <v>1</v>
      </c>
      <c r="P3711" t="b">
        <f>D3711=VLOOKUP($A3711,'Vals 0505'!$A:$L,4,FALSE)</f>
        <v>1</v>
      </c>
      <c r="Q3711" t="b">
        <f>E3711=VLOOKUP($A3711,'Vals 0505'!$A:$L,5,FALSE)</f>
        <v>1</v>
      </c>
      <c r="R3711" t="b">
        <f>F3711=VLOOKUP($A3711,'Vals 0505'!$A:$L,6,FALSE)</f>
        <v>1</v>
      </c>
      <c r="S3711" t="b">
        <f>G3711=VLOOKUP($A3711,'Vals 0505'!$A:$L,7,FALSE)</f>
        <v>1</v>
      </c>
      <c r="T3711" t="b">
        <f>H3711=VLOOKUP($A3711,'Vals 0505'!$A:$L,8,FALSE)</f>
        <v>1</v>
      </c>
      <c r="U3711" t="b">
        <f>I3711=VLOOKUP($A3711,'Vals 0505'!$A:$L,9,FALSE)</f>
        <v>1</v>
      </c>
      <c r="V3711" t="b">
        <f>J3711=VLOOKUP($A3711,'Vals 0505'!$A:$L,10,FALSE)</f>
        <v>1</v>
      </c>
      <c r="W3711" t="b">
        <f>K3711=VLOOKUP($A3711,'Vals 0505'!$A:$L,11,FALSE)</f>
        <v>1</v>
      </c>
      <c r="X3711" t="b">
        <f>L3711=VLOOKUP($A3711,'Vals 0505'!$A:$L,12,FALSE)</f>
        <v>1</v>
      </c>
      <c r="Y3711">
        <f t="shared" si="57"/>
        <v>18244</v>
      </c>
    </row>
    <row r="3712" spans="1:25">
      <c r="A3712" s="3">
        <v>18245</v>
      </c>
      <c r="B3712" s="5" t="s">
        <v>473</v>
      </c>
      <c r="C3712" s="5" t="s">
        <v>34</v>
      </c>
      <c r="D3712" s="5" t="s">
        <v>37</v>
      </c>
      <c r="E3712" s="4"/>
      <c r="F3712" s="5"/>
      <c r="G3712" s="4"/>
      <c r="H3712" s="5" t="s">
        <v>379</v>
      </c>
      <c r="I3712" s="5" t="s">
        <v>435</v>
      </c>
      <c r="J3712" s="5" t="s">
        <v>284</v>
      </c>
      <c r="K3712" s="5" t="s">
        <v>1046</v>
      </c>
      <c r="L3712" s="5" t="s">
        <v>17</v>
      </c>
      <c r="M3712" t="b">
        <f>A3712=VLOOKUP($A3712,'Vals 0505'!$A:$L,1,FALSE)</f>
        <v>1</v>
      </c>
      <c r="N3712" t="b">
        <f>B3712=VLOOKUP($A3712,'Vals 0505'!$A:$L,2,FALSE)</f>
        <v>1</v>
      </c>
      <c r="O3712" t="b">
        <f>C3712=VLOOKUP($A3712,'Vals 0505'!$A:$L,3,FALSE)</f>
        <v>1</v>
      </c>
      <c r="P3712" t="b">
        <f>D3712=VLOOKUP($A3712,'Vals 0505'!$A:$L,4,FALSE)</f>
        <v>1</v>
      </c>
      <c r="Q3712" t="b">
        <f>E3712=VLOOKUP($A3712,'Vals 0505'!$A:$L,5,FALSE)</f>
        <v>1</v>
      </c>
      <c r="R3712" t="b">
        <f>F3712=VLOOKUP($A3712,'Vals 0505'!$A:$L,6,FALSE)</f>
        <v>1</v>
      </c>
      <c r="S3712" t="b">
        <f>G3712=VLOOKUP($A3712,'Vals 0505'!$A:$L,7,FALSE)</f>
        <v>1</v>
      </c>
      <c r="T3712" t="b">
        <f>H3712=VLOOKUP($A3712,'Vals 0505'!$A:$L,8,FALSE)</f>
        <v>1</v>
      </c>
      <c r="U3712" t="b">
        <f>I3712=VLOOKUP($A3712,'Vals 0505'!$A:$L,9,FALSE)</f>
        <v>1</v>
      </c>
      <c r="V3712" t="b">
        <f>J3712=VLOOKUP($A3712,'Vals 0505'!$A:$L,10,FALSE)</f>
        <v>1</v>
      </c>
      <c r="W3712" t="b">
        <f>K3712=VLOOKUP($A3712,'Vals 0505'!$A:$L,11,FALSE)</f>
        <v>1</v>
      </c>
      <c r="X3712" t="b">
        <f>L3712=VLOOKUP($A3712,'Vals 0505'!$A:$L,12,FALSE)</f>
        <v>1</v>
      </c>
      <c r="Y3712">
        <f t="shared" si="57"/>
        <v>18245</v>
      </c>
    </row>
    <row r="3713" spans="1:25">
      <c r="A3713" s="4">
        <v>18246</v>
      </c>
      <c r="B3713" s="5" t="s">
        <v>473</v>
      </c>
      <c r="C3713" s="5" t="s">
        <v>34</v>
      </c>
      <c r="D3713" s="5" t="s">
        <v>37</v>
      </c>
      <c r="E3713" s="4"/>
      <c r="F3713" s="5"/>
      <c r="G3713" s="4"/>
      <c r="H3713" s="5" t="s">
        <v>379</v>
      </c>
      <c r="I3713" s="5" t="s">
        <v>435</v>
      </c>
      <c r="J3713" s="5" t="s">
        <v>284</v>
      </c>
      <c r="K3713" s="5" t="s">
        <v>1047</v>
      </c>
      <c r="L3713" s="5" t="s">
        <v>17</v>
      </c>
      <c r="M3713" t="b">
        <f>A3713=VLOOKUP($A3713,'Vals 0505'!$A:$L,1,FALSE)</f>
        <v>1</v>
      </c>
      <c r="N3713" t="b">
        <f>B3713=VLOOKUP($A3713,'Vals 0505'!$A:$L,2,FALSE)</f>
        <v>1</v>
      </c>
      <c r="O3713" t="b">
        <f>C3713=VLOOKUP($A3713,'Vals 0505'!$A:$L,3,FALSE)</f>
        <v>1</v>
      </c>
      <c r="P3713" t="b">
        <f>D3713=VLOOKUP($A3713,'Vals 0505'!$A:$L,4,FALSE)</f>
        <v>1</v>
      </c>
      <c r="Q3713" t="b">
        <f>E3713=VLOOKUP($A3713,'Vals 0505'!$A:$L,5,FALSE)</f>
        <v>1</v>
      </c>
      <c r="R3713" t="b">
        <f>F3713=VLOOKUP($A3713,'Vals 0505'!$A:$L,6,FALSE)</f>
        <v>1</v>
      </c>
      <c r="S3713" t="b">
        <f>G3713=VLOOKUP($A3713,'Vals 0505'!$A:$L,7,FALSE)</f>
        <v>1</v>
      </c>
      <c r="T3713" t="b">
        <f>H3713=VLOOKUP($A3713,'Vals 0505'!$A:$L,8,FALSE)</f>
        <v>1</v>
      </c>
      <c r="U3713" t="b">
        <f>I3713=VLOOKUP($A3713,'Vals 0505'!$A:$L,9,FALSE)</f>
        <v>1</v>
      </c>
      <c r="V3713" t="b">
        <f>J3713=VLOOKUP($A3713,'Vals 0505'!$A:$L,10,FALSE)</f>
        <v>1</v>
      </c>
      <c r="W3713" t="b">
        <f>K3713=VLOOKUP($A3713,'Vals 0505'!$A:$L,11,FALSE)</f>
        <v>1</v>
      </c>
      <c r="X3713" t="b">
        <f>L3713=VLOOKUP($A3713,'Vals 0505'!$A:$L,12,FALSE)</f>
        <v>1</v>
      </c>
      <c r="Y3713">
        <f t="shared" si="57"/>
        <v>18246</v>
      </c>
    </row>
    <row r="3714" spans="1:25">
      <c r="A3714" s="3">
        <v>18247</v>
      </c>
      <c r="B3714" s="5" t="s">
        <v>473</v>
      </c>
      <c r="C3714" s="5" t="s">
        <v>34</v>
      </c>
      <c r="D3714" s="5" t="s">
        <v>37</v>
      </c>
      <c r="E3714" s="4"/>
      <c r="F3714" s="5"/>
      <c r="G3714" s="4"/>
      <c r="H3714" s="5" t="s">
        <v>379</v>
      </c>
      <c r="I3714" s="5" t="s">
        <v>435</v>
      </c>
      <c r="J3714" s="5" t="s">
        <v>284</v>
      </c>
      <c r="K3714" s="5" t="s">
        <v>1048</v>
      </c>
      <c r="L3714" s="5" t="s">
        <v>17</v>
      </c>
      <c r="M3714" t="b">
        <f>A3714=VLOOKUP($A3714,'Vals 0505'!$A:$L,1,FALSE)</f>
        <v>1</v>
      </c>
      <c r="N3714" t="b">
        <f>B3714=VLOOKUP($A3714,'Vals 0505'!$A:$L,2,FALSE)</f>
        <v>1</v>
      </c>
      <c r="O3714" t="b">
        <f>C3714=VLOOKUP($A3714,'Vals 0505'!$A:$L,3,FALSE)</f>
        <v>1</v>
      </c>
      <c r="P3714" t="b">
        <f>D3714=VLOOKUP($A3714,'Vals 0505'!$A:$L,4,FALSE)</f>
        <v>1</v>
      </c>
      <c r="Q3714" t="b">
        <f>E3714=VLOOKUP($A3714,'Vals 0505'!$A:$L,5,FALSE)</f>
        <v>1</v>
      </c>
      <c r="R3714" t="b">
        <f>F3714=VLOOKUP($A3714,'Vals 0505'!$A:$L,6,FALSE)</f>
        <v>1</v>
      </c>
      <c r="S3714" t="b">
        <f>G3714=VLOOKUP($A3714,'Vals 0505'!$A:$L,7,FALSE)</f>
        <v>1</v>
      </c>
      <c r="T3714" t="b">
        <f>H3714=VLOOKUP($A3714,'Vals 0505'!$A:$L,8,FALSE)</f>
        <v>1</v>
      </c>
      <c r="U3714" t="b">
        <f>I3714=VLOOKUP($A3714,'Vals 0505'!$A:$L,9,FALSE)</f>
        <v>1</v>
      </c>
      <c r="V3714" t="b">
        <f>J3714=VLOOKUP($A3714,'Vals 0505'!$A:$L,10,FALSE)</f>
        <v>1</v>
      </c>
      <c r="W3714" t="b">
        <f>K3714=VLOOKUP($A3714,'Vals 0505'!$A:$L,11,FALSE)</f>
        <v>1</v>
      </c>
      <c r="X3714" t="b">
        <f>L3714=VLOOKUP($A3714,'Vals 0505'!$A:$L,12,FALSE)</f>
        <v>1</v>
      </c>
      <c r="Y3714">
        <f t="shared" si="57"/>
        <v>18247</v>
      </c>
    </row>
    <row r="3715" spans="1:25">
      <c r="A3715" s="4">
        <v>18248</v>
      </c>
      <c r="B3715" s="5" t="s">
        <v>473</v>
      </c>
      <c r="C3715" s="5" t="s">
        <v>34</v>
      </c>
      <c r="D3715" s="5" t="s">
        <v>37</v>
      </c>
      <c r="E3715" s="4"/>
      <c r="F3715" s="5"/>
      <c r="G3715" s="4"/>
      <c r="H3715" s="5" t="s">
        <v>379</v>
      </c>
      <c r="I3715" s="5" t="s">
        <v>435</v>
      </c>
      <c r="J3715" s="5" t="s">
        <v>284</v>
      </c>
      <c r="K3715" s="5" t="s">
        <v>1049</v>
      </c>
      <c r="L3715" s="5" t="s">
        <v>17</v>
      </c>
      <c r="M3715" t="b">
        <f>A3715=VLOOKUP($A3715,'Vals 0505'!$A:$L,1,FALSE)</f>
        <v>1</v>
      </c>
      <c r="N3715" t="b">
        <f>B3715=VLOOKUP($A3715,'Vals 0505'!$A:$L,2,FALSE)</f>
        <v>1</v>
      </c>
      <c r="O3715" t="b">
        <f>C3715=VLOOKUP($A3715,'Vals 0505'!$A:$L,3,FALSE)</f>
        <v>1</v>
      </c>
      <c r="P3715" t="b">
        <f>D3715=VLOOKUP($A3715,'Vals 0505'!$A:$L,4,FALSE)</f>
        <v>1</v>
      </c>
      <c r="Q3715" t="b">
        <f>E3715=VLOOKUP($A3715,'Vals 0505'!$A:$L,5,FALSE)</f>
        <v>1</v>
      </c>
      <c r="R3715" t="b">
        <f>F3715=VLOOKUP($A3715,'Vals 0505'!$A:$L,6,FALSE)</f>
        <v>1</v>
      </c>
      <c r="S3715" t="b">
        <f>G3715=VLOOKUP($A3715,'Vals 0505'!$A:$L,7,FALSE)</f>
        <v>1</v>
      </c>
      <c r="T3715" t="b">
        <f>H3715=VLOOKUP($A3715,'Vals 0505'!$A:$L,8,FALSE)</f>
        <v>1</v>
      </c>
      <c r="U3715" t="b">
        <f>I3715=VLOOKUP($A3715,'Vals 0505'!$A:$L,9,FALSE)</f>
        <v>1</v>
      </c>
      <c r="V3715" t="b">
        <f>J3715=VLOOKUP($A3715,'Vals 0505'!$A:$L,10,FALSE)</f>
        <v>1</v>
      </c>
      <c r="W3715" t="b">
        <f>K3715=VLOOKUP($A3715,'Vals 0505'!$A:$L,11,FALSE)</f>
        <v>1</v>
      </c>
      <c r="X3715" t="b">
        <f>L3715=VLOOKUP($A3715,'Vals 0505'!$A:$L,12,FALSE)</f>
        <v>1</v>
      </c>
      <c r="Y3715">
        <f t="shared" ref="Y3715:Y3778" si="58">A3715</f>
        <v>18248</v>
      </c>
    </row>
    <row r="3716" spans="1:25">
      <c r="A3716" s="3">
        <v>18249</v>
      </c>
      <c r="B3716" s="5" t="s">
        <v>473</v>
      </c>
      <c r="C3716" s="5" t="s">
        <v>34</v>
      </c>
      <c r="D3716" s="5" t="s">
        <v>37</v>
      </c>
      <c r="E3716" s="4"/>
      <c r="F3716" s="5"/>
      <c r="G3716" s="4"/>
      <c r="H3716" s="5" t="s">
        <v>379</v>
      </c>
      <c r="I3716" s="5" t="s">
        <v>435</v>
      </c>
      <c r="J3716" s="5" t="s">
        <v>284</v>
      </c>
      <c r="K3716" s="5" t="s">
        <v>1050</v>
      </c>
      <c r="L3716" s="5" t="s">
        <v>17</v>
      </c>
      <c r="M3716" t="b">
        <f>A3716=VLOOKUP($A3716,'Vals 0505'!$A:$L,1,FALSE)</f>
        <v>1</v>
      </c>
      <c r="N3716" t="b">
        <f>B3716=VLOOKUP($A3716,'Vals 0505'!$A:$L,2,FALSE)</f>
        <v>1</v>
      </c>
      <c r="O3716" t="b">
        <f>C3716=VLOOKUP($A3716,'Vals 0505'!$A:$L,3,FALSE)</f>
        <v>1</v>
      </c>
      <c r="P3716" t="b">
        <f>D3716=VLOOKUP($A3716,'Vals 0505'!$A:$L,4,FALSE)</f>
        <v>1</v>
      </c>
      <c r="Q3716" t="b">
        <f>E3716=VLOOKUP($A3716,'Vals 0505'!$A:$L,5,FALSE)</f>
        <v>1</v>
      </c>
      <c r="R3716" t="b">
        <f>F3716=VLOOKUP($A3716,'Vals 0505'!$A:$L,6,FALSE)</f>
        <v>1</v>
      </c>
      <c r="S3716" t="b">
        <f>G3716=VLOOKUP($A3716,'Vals 0505'!$A:$L,7,FALSE)</f>
        <v>1</v>
      </c>
      <c r="T3716" t="b">
        <f>H3716=VLOOKUP($A3716,'Vals 0505'!$A:$L,8,FALSE)</f>
        <v>1</v>
      </c>
      <c r="U3716" t="b">
        <f>I3716=VLOOKUP($A3716,'Vals 0505'!$A:$L,9,FALSE)</f>
        <v>1</v>
      </c>
      <c r="V3716" t="b">
        <f>J3716=VLOOKUP($A3716,'Vals 0505'!$A:$L,10,FALSE)</f>
        <v>1</v>
      </c>
      <c r="W3716" t="b">
        <f>K3716=VLOOKUP($A3716,'Vals 0505'!$A:$L,11,FALSE)</f>
        <v>1</v>
      </c>
      <c r="X3716" t="b">
        <f>L3716=VLOOKUP($A3716,'Vals 0505'!$A:$L,12,FALSE)</f>
        <v>1</v>
      </c>
      <c r="Y3716">
        <f t="shared" si="58"/>
        <v>18249</v>
      </c>
    </row>
    <row r="3717" spans="1:25">
      <c r="A3717" s="4">
        <v>18250</v>
      </c>
      <c r="B3717" s="5" t="s">
        <v>473</v>
      </c>
      <c r="C3717" s="5" t="s">
        <v>34</v>
      </c>
      <c r="D3717" s="5" t="s">
        <v>37</v>
      </c>
      <c r="E3717" s="4"/>
      <c r="F3717" s="5"/>
      <c r="G3717" s="4"/>
      <c r="H3717" s="5" t="s">
        <v>379</v>
      </c>
      <c r="I3717" s="5" t="s">
        <v>435</v>
      </c>
      <c r="J3717" s="5" t="s">
        <v>284</v>
      </c>
      <c r="K3717" s="5" t="s">
        <v>1051</v>
      </c>
      <c r="L3717" s="5" t="s">
        <v>17</v>
      </c>
      <c r="M3717" t="b">
        <f>A3717=VLOOKUP($A3717,'Vals 0505'!$A:$L,1,FALSE)</f>
        <v>1</v>
      </c>
      <c r="N3717" t="b">
        <f>B3717=VLOOKUP($A3717,'Vals 0505'!$A:$L,2,FALSE)</f>
        <v>1</v>
      </c>
      <c r="O3717" t="b">
        <f>C3717=VLOOKUP($A3717,'Vals 0505'!$A:$L,3,FALSE)</f>
        <v>1</v>
      </c>
      <c r="P3717" t="b">
        <f>D3717=VLOOKUP($A3717,'Vals 0505'!$A:$L,4,FALSE)</f>
        <v>1</v>
      </c>
      <c r="Q3717" t="b">
        <f>E3717=VLOOKUP($A3717,'Vals 0505'!$A:$L,5,FALSE)</f>
        <v>1</v>
      </c>
      <c r="R3717" t="b">
        <f>F3717=VLOOKUP($A3717,'Vals 0505'!$A:$L,6,FALSE)</f>
        <v>1</v>
      </c>
      <c r="S3717" t="b">
        <f>G3717=VLOOKUP($A3717,'Vals 0505'!$A:$L,7,FALSE)</f>
        <v>1</v>
      </c>
      <c r="T3717" t="b">
        <f>H3717=VLOOKUP($A3717,'Vals 0505'!$A:$L,8,FALSE)</f>
        <v>1</v>
      </c>
      <c r="U3717" t="b">
        <f>I3717=VLOOKUP($A3717,'Vals 0505'!$A:$L,9,FALSE)</f>
        <v>1</v>
      </c>
      <c r="V3717" t="b">
        <f>J3717=VLOOKUP($A3717,'Vals 0505'!$A:$L,10,FALSE)</f>
        <v>1</v>
      </c>
      <c r="W3717" t="b">
        <f>K3717=VLOOKUP($A3717,'Vals 0505'!$A:$L,11,FALSE)</f>
        <v>1</v>
      </c>
      <c r="X3717" t="b">
        <f>L3717=VLOOKUP($A3717,'Vals 0505'!$A:$L,12,FALSE)</f>
        <v>1</v>
      </c>
      <c r="Y3717">
        <f t="shared" si="58"/>
        <v>18250</v>
      </c>
    </row>
    <row r="3718" spans="1:25">
      <c r="A3718" s="3">
        <v>18251</v>
      </c>
      <c r="B3718" s="5" t="s">
        <v>473</v>
      </c>
      <c r="C3718" s="5" t="s">
        <v>34</v>
      </c>
      <c r="D3718" s="5" t="s">
        <v>37</v>
      </c>
      <c r="E3718" s="4"/>
      <c r="F3718" s="5"/>
      <c r="G3718" s="4"/>
      <c r="H3718" s="5" t="s">
        <v>379</v>
      </c>
      <c r="I3718" s="5" t="s">
        <v>435</v>
      </c>
      <c r="J3718" s="5" t="s">
        <v>284</v>
      </c>
      <c r="K3718" s="5" t="s">
        <v>1052</v>
      </c>
      <c r="L3718" s="5" t="s">
        <v>17</v>
      </c>
      <c r="M3718" t="b">
        <f>A3718=VLOOKUP($A3718,'Vals 0505'!$A:$L,1,FALSE)</f>
        <v>1</v>
      </c>
      <c r="N3718" t="b">
        <f>B3718=VLOOKUP($A3718,'Vals 0505'!$A:$L,2,FALSE)</f>
        <v>1</v>
      </c>
      <c r="O3718" t="b">
        <f>C3718=VLOOKUP($A3718,'Vals 0505'!$A:$L,3,FALSE)</f>
        <v>1</v>
      </c>
      <c r="P3718" t="b">
        <f>D3718=VLOOKUP($A3718,'Vals 0505'!$A:$L,4,FALSE)</f>
        <v>1</v>
      </c>
      <c r="Q3718" t="b">
        <f>E3718=VLOOKUP($A3718,'Vals 0505'!$A:$L,5,FALSE)</f>
        <v>1</v>
      </c>
      <c r="R3718" t="b">
        <f>F3718=VLOOKUP($A3718,'Vals 0505'!$A:$L,6,FALSE)</f>
        <v>1</v>
      </c>
      <c r="S3718" t="b">
        <f>G3718=VLOOKUP($A3718,'Vals 0505'!$A:$L,7,FALSE)</f>
        <v>1</v>
      </c>
      <c r="T3718" t="b">
        <f>H3718=VLOOKUP($A3718,'Vals 0505'!$A:$L,8,FALSE)</f>
        <v>1</v>
      </c>
      <c r="U3718" t="b">
        <f>I3718=VLOOKUP($A3718,'Vals 0505'!$A:$L,9,FALSE)</f>
        <v>1</v>
      </c>
      <c r="V3718" t="b">
        <f>J3718=VLOOKUP($A3718,'Vals 0505'!$A:$L,10,FALSE)</f>
        <v>1</v>
      </c>
      <c r="W3718" t="b">
        <f>K3718=VLOOKUP($A3718,'Vals 0505'!$A:$L,11,FALSE)</f>
        <v>1</v>
      </c>
      <c r="X3718" t="b">
        <f>L3718=VLOOKUP($A3718,'Vals 0505'!$A:$L,12,FALSE)</f>
        <v>1</v>
      </c>
      <c r="Y3718">
        <f t="shared" si="58"/>
        <v>18251</v>
      </c>
    </row>
    <row r="3719" spans="1:25">
      <c r="A3719" s="4">
        <v>18252</v>
      </c>
      <c r="B3719" s="5" t="s">
        <v>473</v>
      </c>
      <c r="C3719" s="5" t="s">
        <v>34</v>
      </c>
      <c r="D3719" s="5" t="s">
        <v>37</v>
      </c>
      <c r="E3719" s="4"/>
      <c r="F3719" s="5"/>
      <c r="G3719" s="4"/>
      <c r="H3719" s="5" t="s">
        <v>379</v>
      </c>
      <c r="I3719" s="5" t="s">
        <v>435</v>
      </c>
      <c r="J3719" s="5" t="s">
        <v>284</v>
      </c>
      <c r="K3719" s="5" t="s">
        <v>1053</v>
      </c>
      <c r="L3719" s="5" t="s">
        <v>17</v>
      </c>
      <c r="M3719" t="b">
        <f>A3719=VLOOKUP($A3719,'Vals 0505'!$A:$L,1,FALSE)</f>
        <v>1</v>
      </c>
      <c r="N3719" t="b">
        <f>B3719=VLOOKUP($A3719,'Vals 0505'!$A:$L,2,FALSE)</f>
        <v>1</v>
      </c>
      <c r="O3719" t="b">
        <f>C3719=VLOOKUP($A3719,'Vals 0505'!$A:$L,3,FALSE)</f>
        <v>1</v>
      </c>
      <c r="P3719" t="b">
        <f>D3719=VLOOKUP($A3719,'Vals 0505'!$A:$L,4,FALSE)</f>
        <v>1</v>
      </c>
      <c r="Q3719" t="b">
        <f>E3719=VLOOKUP($A3719,'Vals 0505'!$A:$L,5,FALSE)</f>
        <v>1</v>
      </c>
      <c r="R3719" t="b">
        <f>F3719=VLOOKUP($A3719,'Vals 0505'!$A:$L,6,FALSE)</f>
        <v>1</v>
      </c>
      <c r="S3719" t="b">
        <f>G3719=VLOOKUP($A3719,'Vals 0505'!$A:$L,7,FALSE)</f>
        <v>1</v>
      </c>
      <c r="T3719" t="b">
        <f>H3719=VLOOKUP($A3719,'Vals 0505'!$A:$L,8,FALSE)</f>
        <v>1</v>
      </c>
      <c r="U3719" t="b">
        <f>I3719=VLOOKUP($A3719,'Vals 0505'!$A:$L,9,FALSE)</f>
        <v>1</v>
      </c>
      <c r="V3719" t="b">
        <f>J3719=VLOOKUP($A3719,'Vals 0505'!$A:$L,10,FALSE)</f>
        <v>1</v>
      </c>
      <c r="W3719" t="b">
        <f>K3719=VLOOKUP($A3719,'Vals 0505'!$A:$L,11,FALSE)</f>
        <v>1</v>
      </c>
      <c r="X3719" t="b">
        <f>L3719=VLOOKUP($A3719,'Vals 0505'!$A:$L,12,FALSE)</f>
        <v>1</v>
      </c>
      <c r="Y3719">
        <f t="shared" si="58"/>
        <v>18252</v>
      </c>
    </row>
    <row r="3720" spans="1:25">
      <c r="A3720" s="3">
        <v>18253</v>
      </c>
      <c r="B3720" s="5" t="s">
        <v>473</v>
      </c>
      <c r="C3720" s="5" t="s">
        <v>34</v>
      </c>
      <c r="D3720" s="5" t="s">
        <v>37</v>
      </c>
      <c r="E3720" s="4"/>
      <c r="F3720" s="5"/>
      <c r="G3720" s="4"/>
      <c r="H3720" s="5" t="s">
        <v>379</v>
      </c>
      <c r="I3720" s="5" t="s">
        <v>435</v>
      </c>
      <c r="J3720" s="5" t="s">
        <v>284</v>
      </c>
      <c r="K3720" s="5" t="s">
        <v>1054</v>
      </c>
      <c r="L3720" s="5" t="s">
        <v>17</v>
      </c>
      <c r="M3720" t="b">
        <f>A3720=VLOOKUP($A3720,'Vals 0505'!$A:$L,1,FALSE)</f>
        <v>1</v>
      </c>
      <c r="N3720" t="b">
        <f>B3720=VLOOKUP($A3720,'Vals 0505'!$A:$L,2,FALSE)</f>
        <v>1</v>
      </c>
      <c r="O3720" t="b">
        <f>C3720=VLOOKUP($A3720,'Vals 0505'!$A:$L,3,FALSE)</f>
        <v>1</v>
      </c>
      <c r="P3720" t="b">
        <f>D3720=VLOOKUP($A3720,'Vals 0505'!$A:$L,4,FALSE)</f>
        <v>1</v>
      </c>
      <c r="Q3720" t="b">
        <f>E3720=VLOOKUP($A3720,'Vals 0505'!$A:$L,5,FALSE)</f>
        <v>1</v>
      </c>
      <c r="R3720" t="b">
        <f>F3720=VLOOKUP($A3720,'Vals 0505'!$A:$L,6,FALSE)</f>
        <v>1</v>
      </c>
      <c r="S3720" t="b">
        <f>G3720=VLOOKUP($A3720,'Vals 0505'!$A:$L,7,FALSE)</f>
        <v>1</v>
      </c>
      <c r="T3720" t="b">
        <f>H3720=VLOOKUP($A3720,'Vals 0505'!$A:$L,8,FALSE)</f>
        <v>1</v>
      </c>
      <c r="U3720" t="b">
        <f>I3720=VLOOKUP($A3720,'Vals 0505'!$A:$L,9,FALSE)</f>
        <v>1</v>
      </c>
      <c r="V3720" t="b">
        <f>J3720=VLOOKUP($A3720,'Vals 0505'!$A:$L,10,FALSE)</f>
        <v>1</v>
      </c>
      <c r="W3720" t="b">
        <f>K3720=VLOOKUP($A3720,'Vals 0505'!$A:$L,11,FALSE)</f>
        <v>1</v>
      </c>
      <c r="X3720" t="b">
        <f>L3720=VLOOKUP($A3720,'Vals 0505'!$A:$L,12,FALSE)</f>
        <v>1</v>
      </c>
      <c r="Y3720">
        <f t="shared" si="58"/>
        <v>18253</v>
      </c>
    </row>
    <row r="3721" spans="1:25">
      <c r="A3721" s="4">
        <v>18254</v>
      </c>
      <c r="B3721" s="5" t="s">
        <v>473</v>
      </c>
      <c r="C3721" s="5" t="s">
        <v>34</v>
      </c>
      <c r="D3721" s="5" t="s">
        <v>37</v>
      </c>
      <c r="E3721" s="4"/>
      <c r="F3721" s="5"/>
      <c r="G3721" s="4"/>
      <c r="H3721" s="5" t="s">
        <v>379</v>
      </c>
      <c r="I3721" s="5" t="s">
        <v>435</v>
      </c>
      <c r="J3721" s="5" t="s">
        <v>284</v>
      </c>
      <c r="K3721" s="5" t="s">
        <v>1055</v>
      </c>
      <c r="L3721" s="5" t="s">
        <v>17</v>
      </c>
      <c r="M3721" t="b">
        <f>A3721=VLOOKUP($A3721,'Vals 0505'!$A:$L,1,FALSE)</f>
        <v>1</v>
      </c>
      <c r="N3721" t="b">
        <f>B3721=VLOOKUP($A3721,'Vals 0505'!$A:$L,2,FALSE)</f>
        <v>1</v>
      </c>
      <c r="O3721" t="b">
        <f>C3721=VLOOKUP($A3721,'Vals 0505'!$A:$L,3,FALSE)</f>
        <v>1</v>
      </c>
      <c r="P3721" t="b">
        <f>D3721=VLOOKUP($A3721,'Vals 0505'!$A:$L,4,FALSE)</f>
        <v>1</v>
      </c>
      <c r="Q3721" t="b">
        <f>E3721=VLOOKUP($A3721,'Vals 0505'!$A:$L,5,FALSE)</f>
        <v>1</v>
      </c>
      <c r="R3721" t="b">
        <f>F3721=VLOOKUP($A3721,'Vals 0505'!$A:$L,6,FALSE)</f>
        <v>1</v>
      </c>
      <c r="S3721" t="b">
        <f>G3721=VLOOKUP($A3721,'Vals 0505'!$A:$L,7,FALSE)</f>
        <v>1</v>
      </c>
      <c r="T3721" t="b">
        <f>H3721=VLOOKUP($A3721,'Vals 0505'!$A:$L,8,FALSE)</f>
        <v>1</v>
      </c>
      <c r="U3721" t="b">
        <f>I3721=VLOOKUP($A3721,'Vals 0505'!$A:$L,9,FALSE)</f>
        <v>1</v>
      </c>
      <c r="V3721" t="b">
        <f>J3721=VLOOKUP($A3721,'Vals 0505'!$A:$L,10,FALSE)</f>
        <v>1</v>
      </c>
      <c r="W3721" t="b">
        <f>K3721=VLOOKUP($A3721,'Vals 0505'!$A:$L,11,FALSE)</f>
        <v>1</v>
      </c>
      <c r="X3721" t="b">
        <f>L3721=VLOOKUP($A3721,'Vals 0505'!$A:$L,12,FALSE)</f>
        <v>1</v>
      </c>
      <c r="Y3721">
        <f t="shared" si="58"/>
        <v>18254</v>
      </c>
    </row>
    <row r="3722" spans="1:25">
      <c r="A3722" s="3">
        <v>18255</v>
      </c>
      <c r="B3722" s="5" t="s">
        <v>473</v>
      </c>
      <c r="C3722" s="5" t="s">
        <v>34</v>
      </c>
      <c r="D3722" s="5" t="s">
        <v>37</v>
      </c>
      <c r="E3722" s="4"/>
      <c r="F3722" s="5"/>
      <c r="G3722" s="4"/>
      <c r="H3722" s="5" t="s">
        <v>379</v>
      </c>
      <c r="I3722" s="5" t="s">
        <v>435</v>
      </c>
      <c r="J3722" s="5" t="s">
        <v>284</v>
      </c>
      <c r="K3722" s="5" t="s">
        <v>1056</v>
      </c>
      <c r="L3722" s="5" t="s">
        <v>17</v>
      </c>
      <c r="M3722" t="b">
        <f>A3722=VLOOKUP($A3722,'Vals 0505'!$A:$L,1,FALSE)</f>
        <v>1</v>
      </c>
      <c r="N3722" t="b">
        <f>B3722=VLOOKUP($A3722,'Vals 0505'!$A:$L,2,FALSE)</f>
        <v>1</v>
      </c>
      <c r="O3722" t="b">
        <f>C3722=VLOOKUP($A3722,'Vals 0505'!$A:$L,3,FALSE)</f>
        <v>1</v>
      </c>
      <c r="P3722" t="b">
        <f>D3722=VLOOKUP($A3722,'Vals 0505'!$A:$L,4,FALSE)</f>
        <v>1</v>
      </c>
      <c r="Q3722" t="b">
        <f>E3722=VLOOKUP($A3722,'Vals 0505'!$A:$L,5,FALSE)</f>
        <v>1</v>
      </c>
      <c r="R3722" t="b">
        <f>F3722=VLOOKUP($A3722,'Vals 0505'!$A:$L,6,FALSE)</f>
        <v>1</v>
      </c>
      <c r="S3722" t="b">
        <f>G3722=VLOOKUP($A3722,'Vals 0505'!$A:$L,7,FALSE)</f>
        <v>1</v>
      </c>
      <c r="T3722" t="b">
        <f>H3722=VLOOKUP($A3722,'Vals 0505'!$A:$L,8,FALSE)</f>
        <v>1</v>
      </c>
      <c r="U3722" t="b">
        <f>I3722=VLOOKUP($A3722,'Vals 0505'!$A:$L,9,FALSE)</f>
        <v>1</v>
      </c>
      <c r="V3722" t="b">
        <f>J3722=VLOOKUP($A3722,'Vals 0505'!$A:$L,10,FALSE)</f>
        <v>1</v>
      </c>
      <c r="W3722" t="b">
        <f>K3722=VLOOKUP($A3722,'Vals 0505'!$A:$L,11,FALSE)</f>
        <v>1</v>
      </c>
      <c r="X3722" t="b">
        <f>L3722=VLOOKUP($A3722,'Vals 0505'!$A:$L,12,FALSE)</f>
        <v>1</v>
      </c>
      <c r="Y3722">
        <f t="shared" si="58"/>
        <v>18255</v>
      </c>
    </row>
    <row r="3723" spans="1:25">
      <c r="A3723" s="4">
        <v>18256</v>
      </c>
      <c r="B3723" s="5" t="s">
        <v>473</v>
      </c>
      <c r="C3723" s="5" t="s">
        <v>34</v>
      </c>
      <c r="D3723" s="5" t="s">
        <v>35</v>
      </c>
      <c r="E3723" s="4"/>
      <c r="F3723" s="5"/>
      <c r="G3723" s="4"/>
      <c r="H3723" s="5" t="s">
        <v>379</v>
      </c>
      <c r="I3723" s="5" t="s">
        <v>436</v>
      </c>
      <c r="J3723" s="5" t="s">
        <v>284</v>
      </c>
      <c r="K3723" s="5" t="s">
        <v>1057</v>
      </c>
      <c r="L3723" s="5" t="s">
        <v>17</v>
      </c>
      <c r="M3723" t="b">
        <f>A3723=VLOOKUP($A3723,'Vals 0505'!$A:$L,1,FALSE)</f>
        <v>1</v>
      </c>
      <c r="N3723" t="b">
        <f>B3723=VLOOKUP($A3723,'Vals 0505'!$A:$L,2,FALSE)</f>
        <v>1</v>
      </c>
      <c r="O3723" t="b">
        <f>C3723=VLOOKUP($A3723,'Vals 0505'!$A:$L,3,FALSE)</f>
        <v>1</v>
      </c>
      <c r="P3723" t="b">
        <f>D3723=VLOOKUP($A3723,'Vals 0505'!$A:$L,4,FALSE)</f>
        <v>1</v>
      </c>
      <c r="Q3723" t="b">
        <f>E3723=VLOOKUP($A3723,'Vals 0505'!$A:$L,5,FALSE)</f>
        <v>1</v>
      </c>
      <c r="R3723" t="b">
        <f>F3723=VLOOKUP($A3723,'Vals 0505'!$A:$L,6,FALSE)</f>
        <v>1</v>
      </c>
      <c r="S3723" t="b">
        <f>G3723=VLOOKUP($A3723,'Vals 0505'!$A:$L,7,FALSE)</f>
        <v>1</v>
      </c>
      <c r="T3723" t="b">
        <f>H3723=VLOOKUP($A3723,'Vals 0505'!$A:$L,8,FALSE)</f>
        <v>1</v>
      </c>
      <c r="U3723" t="b">
        <f>I3723=VLOOKUP($A3723,'Vals 0505'!$A:$L,9,FALSE)</f>
        <v>1</v>
      </c>
      <c r="V3723" t="b">
        <f>J3723=VLOOKUP($A3723,'Vals 0505'!$A:$L,10,FALSE)</f>
        <v>1</v>
      </c>
      <c r="W3723" t="b">
        <f>K3723=VLOOKUP($A3723,'Vals 0505'!$A:$L,11,FALSE)</f>
        <v>1</v>
      </c>
      <c r="X3723" t="b">
        <f>L3723=VLOOKUP($A3723,'Vals 0505'!$A:$L,12,FALSE)</f>
        <v>1</v>
      </c>
      <c r="Y3723">
        <f t="shared" si="58"/>
        <v>18256</v>
      </c>
    </row>
    <row r="3724" spans="1:25">
      <c r="A3724" s="3">
        <v>18257</v>
      </c>
      <c r="B3724" s="5" t="s">
        <v>473</v>
      </c>
      <c r="C3724" s="5" t="s">
        <v>34</v>
      </c>
      <c r="D3724" s="5" t="s">
        <v>37</v>
      </c>
      <c r="E3724" s="4"/>
      <c r="F3724" s="5"/>
      <c r="G3724" s="4"/>
      <c r="H3724" s="5" t="s">
        <v>379</v>
      </c>
      <c r="I3724" s="5" t="s">
        <v>436</v>
      </c>
      <c r="J3724" s="5" t="s">
        <v>284</v>
      </c>
      <c r="K3724" s="5" t="s">
        <v>1044</v>
      </c>
      <c r="L3724" s="5" t="s">
        <v>17</v>
      </c>
      <c r="M3724" t="b">
        <f>A3724=VLOOKUP($A3724,'Vals 0505'!$A:$L,1,FALSE)</f>
        <v>1</v>
      </c>
      <c r="N3724" t="b">
        <f>B3724=VLOOKUP($A3724,'Vals 0505'!$A:$L,2,FALSE)</f>
        <v>1</v>
      </c>
      <c r="O3724" t="b">
        <f>C3724=VLOOKUP($A3724,'Vals 0505'!$A:$L,3,FALSE)</f>
        <v>1</v>
      </c>
      <c r="P3724" t="b">
        <f>D3724=VLOOKUP($A3724,'Vals 0505'!$A:$L,4,FALSE)</f>
        <v>1</v>
      </c>
      <c r="Q3724" t="b">
        <f>E3724=VLOOKUP($A3724,'Vals 0505'!$A:$L,5,FALSE)</f>
        <v>1</v>
      </c>
      <c r="R3724" t="b">
        <f>F3724=VLOOKUP($A3724,'Vals 0505'!$A:$L,6,FALSE)</f>
        <v>1</v>
      </c>
      <c r="S3724" t="b">
        <f>G3724=VLOOKUP($A3724,'Vals 0505'!$A:$L,7,FALSE)</f>
        <v>1</v>
      </c>
      <c r="T3724" t="b">
        <f>H3724=VLOOKUP($A3724,'Vals 0505'!$A:$L,8,FALSE)</f>
        <v>1</v>
      </c>
      <c r="U3724" t="b">
        <f>I3724=VLOOKUP($A3724,'Vals 0505'!$A:$L,9,FALSE)</f>
        <v>1</v>
      </c>
      <c r="V3724" t="b">
        <f>J3724=VLOOKUP($A3724,'Vals 0505'!$A:$L,10,FALSE)</f>
        <v>1</v>
      </c>
      <c r="W3724" t="b">
        <f>K3724=VLOOKUP($A3724,'Vals 0505'!$A:$L,11,FALSE)</f>
        <v>1</v>
      </c>
      <c r="X3724" t="b">
        <f>L3724=VLOOKUP($A3724,'Vals 0505'!$A:$L,12,FALSE)</f>
        <v>1</v>
      </c>
      <c r="Y3724">
        <f t="shared" si="58"/>
        <v>18257</v>
      </c>
    </row>
    <row r="3725" spans="1:25">
      <c r="A3725" s="4">
        <v>18258</v>
      </c>
      <c r="B3725" s="5" t="s">
        <v>473</v>
      </c>
      <c r="C3725" s="5" t="s">
        <v>34</v>
      </c>
      <c r="D3725" s="5" t="s">
        <v>37</v>
      </c>
      <c r="E3725" s="4"/>
      <c r="F3725" s="5"/>
      <c r="G3725" s="4"/>
      <c r="H3725" s="5" t="s">
        <v>379</v>
      </c>
      <c r="I3725" s="5" t="s">
        <v>436</v>
      </c>
      <c r="J3725" s="5" t="s">
        <v>284</v>
      </c>
      <c r="K3725" s="5" t="s">
        <v>1045</v>
      </c>
      <c r="L3725" s="5" t="s">
        <v>17</v>
      </c>
      <c r="M3725" t="b">
        <f>A3725=VLOOKUP($A3725,'Vals 0505'!$A:$L,1,FALSE)</f>
        <v>1</v>
      </c>
      <c r="N3725" t="b">
        <f>B3725=VLOOKUP($A3725,'Vals 0505'!$A:$L,2,FALSE)</f>
        <v>1</v>
      </c>
      <c r="O3725" t="b">
        <f>C3725=VLOOKUP($A3725,'Vals 0505'!$A:$L,3,FALSE)</f>
        <v>1</v>
      </c>
      <c r="P3725" t="b">
        <f>D3725=VLOOKUP($A3725,'Vals 0505'!$A:$L,4,FALSE)</f>
        <v>1</v>
      </c>
      <c r="Q3725" t="b">
        <f>E3725=VLOOKUP($A3725,'Vals 0505'!$A:$L,5,FALSE)</f>
        <v>1</v>
      </c>
      <c r="R3725" t="b">
        <f>F3725=VLOOKUP($A3725,'Vals 0505'!$A:$L,6,FALSE)</f>
        <v>1</v>
      </c>
      <c r="S3725" t="b">
        <f>G3725=VLOOKUP($A3725,'Vals 0505'!$A:$L,7,FALSE)</f>
        <v>1</v>
      </c>
      <c r="T3725" t="b">
        <f>H3725=VLOOKUP($A3725,'Vals 0505'!$A:$L,8,FALSE)</f>
        <v>1</v>
      </c>
      <c r="U3725" t="b">
        <f>I3725=VLOOKUP($A3725,'Vals 0505'!$A:$L,9,FALSE)</f>
        <v>1</v>
      </c>
      <c r="V3725" t="b">
        <f>J3725=VLOOKUP($A3725,'Vals 0505'!$A:$L,10,FALSE)</f>
        <v>1</v>
      </c>
      <c r="W3725" t="b">
        <f>K3725=VLOOKUP($A3725,'Vals 0505'!$A:$L,11,FALSE)</f>
        <v>1</v>
      </c>
      <c r="X3725" t="b">
        <f>L3725=VLOOKUP($A3725,'Vals 0505'!$A:$L,12,FALSE)</f>
        <v>1</v>
      </c>
      <c r="Y3725">
        <f t="shared" si="58"/>
        <v>18258</v>
      </c>
    </row>
    <row r="3726" spans="1:25">
      <c r="A3726" s="3">
        <v>18259</v>
      </c>
      <c r="B3726" s="5" t="s">
        <v>473</v>
      </c>
      <c r="C3726" s="5" t="s">
        <v>34</v>
      </c>
      <c r="D3726" s="5" t="s">
        <v>37</v>
      </c>
      <c r="E3726" s="4"/>
      <c r="F3726" s="5"/>
      <c r="G3726" s="4"/>
      <c r="H3726" s="5" t="s">
        <v>379</v>
      </c>
      <c r="I3726" s="5" t="s">
        <v>436</v>
      </c>
      <c r="J3726" s="5" t="s">
        <v>284</v>
      </c>
      <c r="K3726" s="5" t="s">
        <v>1046</v>
      </c>
      <c r="L3726" s="5" t="s">
        <v>17</v>
      </c>
      <c r="M3726" t="b">
        <f>A3726=VLOOKUP($A3726,'Vals 0505'!$A:$L,1,FALSE)</f>
        <v>1</v>
      </c>
      <c r="N3726" t="b">
        <f>B3726=VLOOKUP($A3726,'Vals 0505'!$A:$L,2,FALSE)</f>
        <v>1</v>
      </c>
      <c r="O3726" t="b">
        <f>C3726=VLOOKUP($A3726,'Vals 0505'!$A:$L,3,FALSE)</f>
        <v>1</v>
      </c>
      <c r="P3726" t="b">
        <f>D3726=VLOOKUP($A3726,'Vals 0505'!$A:$L,4,FALSE)</f>
        <v>1</v>
      </c>
      <c r="Q3726" t="b">
        <f>E3726=VLOOKUP($A3726,'Vals 0505'!$A:$L,5,FALSE)</f>
        <v>1</v>
      </c>
      <c r="R3726" t="b">
        <f>F3726=VLOOKUP($A3726,'Vals 0505'!$A:$L,6,FALSE)</f>
        <v>1</v>
      </c>
      <c r="S3726" t="b">
        <f>G3726=VLOOKUP($A3726,'Vals 0505'!$A:$L,7,FALSE)</f>
        <v>1</v>
      </c>
      <c r="T3726" t="b">
        <f>H3726=VLOOKUP($A3726,'Vals 0505'!$A:$L,8,FALSE)</f>
        <v>1</v>
      </c>
      <c r="U3726" t="b">
        <f>I3726=VLOOKUP($A3726,'Vals 0505'!$A:$L,9,FALSE)</f>
        <v>1</v>
      </c>
      <c r="V3726" t="b">
        <f>J3726=VLOOKUP($A3726,'Vals 0505'!$A:$L,10,FALSE)</f>
        <v>1</v>
      </c>
      <c r="W3726" t="b">
        <f>K3726=VLOOKUP($A3726,'Vals 0505'!$A:$L,11,FALSE)</f>
        <v>1</v>
      </c>
      <c r="X3726" t="b">
        <f>L3726=VLOOKUP($A3726,'Vals 0505'!$A:$L,12,FALSE)</f>
        <v>1</v>
      </c>
      <c r="Y3726">
        <f t="shared" si="58"/>
        <v>18259</v>
      </c>
    </row>
    <row r="3727" spans="1:25">
      <c r="A3727" s="4">
        <v>18260</v>
      </c>
      <c r="B3727" s="5" t="s">
        <v>473</v>
      </c>
      <c r="C3727" s="5" t="s">
        <v>34</v>
      </c>
      <c r="D3727" s="5" t="s">
        <v>37</v>
      </c>
      <c r="E3727" s="4"/>
      <c r="F3727" s="5"/>
      <c r="G3727" s="4"/>
      <c r="H3727" s="5" t="s">
        <v>379</v>
      </c>
      <c r="I3727" s="5" t="s">
        <v>436</v>
      </c>
      <c r="J3727" s="5" t="s">
        <v>284</v>
      </c>
      <c r="K3727" s="5" t="s">
        <v>1047</v>
      </c>
      <c r="L3727" s="5" t="s">
        <v>17</v>
      </c>
      <c r="M3727" t="b">
        <f>A3727=VLOOKUP($A3727,'Vals 0505'!$A:$L,1,FALSE)</f>
        <v>1</v>
      </c>
      <c r="N3727" t="b">
        <f>B3727=VLOOKUP($A3727,'Vals 0505'!$A:$L,2,FALSE)</f>
        <v>1</v>
      </c>
      <c r="O3727" t="b">
        <f>C3727=VLOOKUP($A3727,'Vals 0505'!$A:$L,3,FALSE)</f>
        <v>1</v>
      </c>
      <c r="P3727" t="b">
        <f>D3727=VLOOKUP($A3727,'Vals 0505'!$A:$L,4,FALSE)</f>
        <v>1</v>
      </c>
      <c r="Q3727" t="b">
        <f>E3727=VLOOKUP($A3727,'Vals 0505'!$A:$L,5,FALSE)</f>
        <v>1</v>
      </c>
      <c r="R3727" t="b">
        <f>F3727=VLOOKUP($A3727,'Vals 0505'!$A:$L,6,FALSE)</f>
        <v>1</v>
      </c>
      <c r="S3727" t="b">
        <f>G3727=VLOOKUP($A3727,'Vals 0505'!$A:$L,7,FALSE)</f>
        <v>1</v>
      </c>
      <c r="T3727" t="b">
        <f>H3727=VLOOKUP($A3727,'Vals 0505'!$A:$L,8,FALSE)</f>
        <v>1</v>
      </c>
      <c r="U3727" t="b">
        <f>I3727=VLOOKUP($A3727,'Vals 0505'!$A:$L,9,FALSE)</f>
        <v>1</v>
      </c>
      <c r="V3727" t="b">
        <f>J3727=VLOOKUP($A3727,'Vals 0505'!$A:$L,10,FALSE)</f>
        <v>1</v>
      </c>
      <c r="W3727" t="b">
        <f>K3727=VLOOKUP($A3727,'Vals 0505'!$A:$L,11,FALSE)</f>
        <v>1</v>
      </c>
      <c r="X3727" t="b">
        <f>L3727=VLOOKUP($A3727,'Vals 0505'!$A:$L,12,FALSE)</f>
        <v>1</v>
      </c>
      <c r="Y3727">
        <f t="shared" si="58"/>
        <v>18260</v>
      </c>
    </row>
    <row r="3728" spans="1:25">
      <c r="A3728" s="3">
        <v>18261</v>
      </c>
      <c r="B3728" s="5" t="s">
        <v>473</v>
      </c>
      <c r="C3728" s="5" t="s">
        <v>34</v>
      </c>
      <c r="D3728" s="5" t="s">
        <v>37</v>
      </c>
      <c r="E3728" s="4"/>
      <c r="F3728" s="5"/>
      <c r="G3728" s="4"/>
      <c r="H3728" s="5" t="s">
        <v>379</v>
      </c>
      <c r="I3728" s="5" t="s">
        <v>436</v>
      </c>
      <c r="J3728" s="5" t="s">
        <v>284</v>
      </c>
      <c r="K3728" s="5" t="s">
        <v>1048</v>
      </c>
      <c r="L3728" s="5" t="s">
        <v>17</v>
      </c>
      <c r="M3728" t="b">
        <f>A3728=VLOOKUP($A3728,'Vals 0505'!$A:$L,1,FALSE)</f>
        <v>1</v>
      </c>
      <c r="N3728" t="b">
        <f>B3728=VLOOKUP($A3728,'Vals 0505'!$A:$L,2,FALSE)</f>
        <v>1</v>
      </c>
      <c r="O3728" t="b">
        <f>C3728=VLOOKUP($A3728,'Vals 0505'!$A:$L,3,FALSE)</f>
        <v>1</v>
      </c>
      <c r="P3728" t="b">
        <f>D3728=VLOOKUP($A3728,'Vals 0505'!$A:$L,4,FALSE)</f>
        <v>1</v>
      </c>
      <c r="Q3728" t="b">
        <f>E3728=VLOOKUP($A3728,'Vals 0505'!$A:$L,5,FALSE)</f>
        <v>1</v>
      </c>
      <c r="R3728" t="b">
        <f>F3728=VLOOKUP($A3728,'Vals 0505'!$A:$L,6,FALSE)</f>
        <v>1</v>
      </c>
      <c r="S3728" t="b">
        <f>G3728=VLOOKUP($A3728,'Vals 0505'!$A:$L,7,FALSE)</f>
        <v>1</v>
      </c>
      <c r="T3728" t="b">
        <f>H3728=VLOOKUP($A3728,'Vals 0505'!$A:$L,8,FALSE)</f>
        <v>1</v>
      </c>
      <c r="U3728" t="b">
        <f>I3728=VLOOKUP($A3728,'Vals 0505'!$A:$L,9,FALSE)</f>
        <v>1</v>
      </c>
      <c r="V3728" t="b">
        <f>J3728=VLOOKUP($A3728,'Vals 0505'!$A:$L,10,FALSE)</f>
        <v>1</v>
      </c>
      <c r="W3728" t="b">
        <f>K3728=VLOOKUP($A3728,'Vals 0505'!$A:$L,11,FALSE)</f>
        <v>1</v>
      </c>
      <c r="X3728" t="b">
        <f>L3728=VLOOKUP($A3728,'Vals 0505'!$A:$L,12,FALSE)</f>
        <v>1</v>
      </c>
      <c r="Y3728">
        <f t="shared" si="58"/>
        <v>18261</v>
      </c>
    </row>
    <row r="3729" spans="1:25">
      <c r="A3729" s="4">
        <v>18262</v>
      </c>
      <c r="B3729" s="5" t="s">
        <v>473</v>
      </c>
      <c r="C3729" s="5" t="s">
        <v>34</v>
      </c>
      <c r="D3729" s="5" t="s">
        <v>37</v>
      </c>
      <c r="E3729" s="4"/>
      <c r="F3729" s="5"/>
      <c r="G3729" s="4"/>
      <c r="H3729" s="5" t="s">
        <v>379</v>
      </c>
      <c r="I3729" s="5" t="s">
        <v>436</v>
      </c>
      <c r="J3729" s="5" t="s">
        <v>284</v>
      </c>
      <c r="K3729" s="5" t="s">
        <v>1049</v>
      </c>
      <c r="L3729" s="5" t="s">
        <v>17</v>
      </c>
      <c r="M3729" t="b">
        <f>A3729=VLOOKUP($A3729,'Vals 0505'!$A:$L,1,FALSE)</f>
        <v>1</v>
      </c>
      <c r="N3729" t="b">
        <f>B3729=VLOOKUP($A3729,'Vals 0505'!$A:$L,2,FALSE)</f>
        <v>1</v>
      </c>
      <c r="O3729" t="b">
        <f>C3729=VLOOKUP($A3729,'Vals 0505'!$A:$L,3,FALSE)</f>
        <v>1</v>
      </c>
      <c r="P3729" t="b">
        <f>D3729=VLOOKUP($A3729,'Vals 0505'!$A:$L,4,FALSE)</f>
        <v>1</v>
      </c>
      <c r="Q3729" t="b">
        <f>E3729=VLOOKUP($A3729,'Vals 0505'!$A:$L,5,FALSE)</f>
        <v>1</v>
      </c>
      <c r="R3729" t="b">
        <f>F3729=VLOOKUP($A3729,'Vals 0505'!$A:$L,6,FALSE)</f>
        <v>1</v>
      </c>
      <c r="S3729" t="b">
        <f>G3729=VLOOKUP($A3729,'Vals 0505'!$A:$L,7,FALSE)</f>
        <v>1</v>
      </c>
      <c r="T3729" t="b">
        <f>H3729=VLOOKUP($A3729,'Vals 0505'!$A:$L,8,FALSE)</f>
        <v>1</v>
      </c>
      <c r="U3729" t="b">
        <f>I3729=VLOOKUP($A3729,'Vals 0505'!$A:$L,9,FALSE)</f>
        <v>1</v>
      </c>
      <c r="V3729" t="b">
        <f>J3729=VLOOKUP($A3729,'Vals 0505'!$A:$L,10,FALSE)</f>
        <v>1</v>
      </c>
      <c r="W3729" t="b">
        <f>K3729=VLOOKUP($A3729,'Vals 0505'!$A:$L,11,FALSE)</f>
        <v>1</v>
      </c>
      <c r="X3729" t="b">
        <f>L3729=VLOOKUP($A3729,'Vals 0505'!$A:$L,12,FALSE)</f>
        <v>1</v>
      </c>
      <c r="Y3729">
        <f t="shared" si="58"/>
        <v>18262</v>
      </c>
    </row>
    <row r="3730" spans="1:25">
      <c r="A3730" s="3">
        <v>18263</v>
      </c>
      <c r="B3730" s="5" t="s">
        <v>473</v>
      </c>
      <c r="C3730" s="5" t="s">
        <v>34</v>
      </c>
      <c r="D3730" s="5" t="s">
        <v>37</v>
      </c>
      <c r="E3730" s="4"/>
      <c r="F3730" s="5"/>
      <c r="G3730" s="4"/>
      <c r="H3730" s="5" t="s">
        <v>379</v>
      </c>
      <c r="I3730" s="5" t="s">
        <v>436</v>
      </c>
      <c r="J3730" s="5" t="s">
        <v>284</v>
      </c>
      <c r="K3730" s="5" t="s">
        <v>1050</v>
      </c>
      <c r="L3730" s="5" t="s">
        <v>17</v>
      </c>
      <c r="M3730" t="b">
        <f>A3730=VLOOKUP($A3730,'Vals 0505'!$A:$L,1,FALSE)</f>
        <v>1</v>
      </c>
      <c r="N3730" t="b">
        <f>B3730=VLOOKUP($A3730,'Vals 0505'!$A:$L,2,FALSE)</f>
        <v>1</v>
      </c>
      <c r="O3730" t="b">
        <f>C3730=VLOOKUP($A3730,'Vals 0505'!$A:$L,3,FALSE)</f>
        <v>1</v>
      </c>
      <c r="P3730" t="b">
        <f>D3730=VLOOKUP($A3730,'Vals 0505'!$A:$L,4,FALSE)</f>
        <v>1</v>
      </c>
      <c r="Q3730" t="b">
        <f>E3730=VLOOKUP($A3730,'Vals 0505'!$A:$L,5,FALSE)</f>
        <v>1</v>
      </c>
      <c r="R3730" t="b">
        <f>F3730=VLOOKUP($A3730,'Vals 0505'!$A:$L,6,FALSE)</f>
        <v>1</v>
      </c>
      <c r="S3730" t="b">
        <f>G3730=VLOOKUP($A3730,'Vals 0505'!$A:$L,7,FALSE)</f>
        <v>1</v>
      </c>
      <c r="T3730" t="b">
        <f>H3730=VLOOKUP($A3730,'Vals 0505'!$A:$L,8,FALSE)</f>
        <v>1</v>
      </c>
      <c r="U3730" t="b">
        <f>I3730=VLOOKUP($A3730,'Vals 0505'!$A:$L,9,FALSE)</f>
        <v>1</v>
      </c>
      <c r="V3730" t="b">
        <f>J3730=VLOOKUP($A3730,'Vals 0505'!$A:$L,10,FALSE)</f>
        <v>1</v>
      </c>
      <c r="W3730" t="b">
        <f>K3730=VLOOKUP($A3730,'Vals 0505'!$A:$L,11,FALSE)</f>
        <v>1</v>
      </c>
      <c r="X3730" t="b">
        <f>L3730=VLOOKUP($A3730,'Vals 0505'!$A:$L,12,FALSE)</f>
        <v>1</v>
      </c>
      <c r="Y3730">
        <f t="shared" si="58"/>
        <v>18263</v>
      </c>
    </row>
    <row r="3731" spans="1:25">
      <c r="A3731" s="4">
        <v>18264</v>
      </c>
      <c r="B3731" s="5" t="s">
        <v>473</v>
      </c>
      <c r="C3731" s="5" t="s">
        <v>34</v>
      </c>
      <c r="D3731" s="5" t="s">
        <v>37</v>
      </c>
      <c r="E3731" s="4"/>
      <c r="F3731" s="5"/>
      <c r="G3731" s="4"/>
      <c r="H3731" s="5" t="s">
        <v>379</v>
      </c>
      <c r="I3731" s="5" t="s">
        <v>436</v>
      </c>
      <c r="J3731" s="5" t="s">
        <v>284</v>
      </c>
      <c r="K3731" s="5" t="s">
        <v>1051</v>
      </c>
      <c r="L3731" s="5" t="s">
        <v>17</v>
      </c>
      <c r="M3731" t="b">
        <f>A3731=VLOOKUP($A3731,'Vals 0505'!$A:$L,1,FALSE)</f>
        <v>1</v>
      </c>
      <c r="N3731" t="b">
        <f>B3731=VLOOKUP($A3731,'Vals 0505'!$A:$L,2,FALSE)</f>
        <v>1</v>
      </c>
      <c r="O3731" t="b">
        <f>C3731=VLOOKUP($A3731,'Vals 0505'!$A:$L,3,FALSE)</f>
        <v>1</v>
      </c>
      <c r="P3731" t="b">
        <f>D3731=VLOOKUP($A3731,'Vals 0505'!$A:$L,4,FALSE)</f>
        <v>1</v>
      </c>
      <c r="Q3731" t="b">
        <f>E3731=VLOOKUP($A3731,'Vals 0505'!$A:$L,5,FALSE)</f>
        <v>1</v>
      </c>
      <c r="R3731" t="b">
        <f>F3731=VLOOKUP($A3731,'Vals 0505'!$A:$L,6,FALSE)</f>
        <v>1</v>
      </c>
      <c r="S3731" t="b">
        <f>G3731=VLOOKUP($A3731,'Vals 0505'!$A:$L,7,FALSE)</f>
        <v>1</v>
      </c>
      <c r="T3731" t="b">
        <f>H3731=VLOOKUP($A3731,'Vals 0505'!$A:$L,8,FALSE)</f>
        <v>1</v>
      </c>
      <c r="U3731" t="b">
        <f>I3731=VLOOKUP($A3731,'Vals 0505'!$A:$L,9,FALSE)</f>
        <v>1</v>
      </c>
      <c r="V3731" t="b">
        <f>J3731=VLOOKUP($A3731,'Vals 0505'!$A:$L,10,FALSE)</f>
        <v>1</v>
      </c>
      <c r="W3731" t="b">
        <f>K3731=VLOOKUP($A3731,'Vals 0505'!$A:$L,11,FALSE)</f>
        <v>1</v>
      </c>
      <c r="X3731" t="b">
        <f>L3731=VLOOKUP($A3731,'Vals 0505'!$A:$L,12,FALSE)</f>
        <v>1</v>
      </c>
      <c r="Y3731">
        <f t="shared" si="58"/>
        <v>18264</v>
      </c>
    </row>
    <row r="3732" spans="1:25">
      <c r="A3732" s="3">
        <v>18265</v>
      </c>
      <c r="B3732" s="5" t="s">
        <v>473</v>
      </c>
      <c r="C3732" s="5" t="s">
        <v>34</v>
      </c>
      <c r="D3732" s="5" t="s">
        <v>37</v>
      </c>
      <c r="E3732" s="4"/>
      <c r="F3732" s="5"/>
      <c r="G3732" s="4"/>
      <c r="H3732" s="5" t="s">
        <v>379</v>
      </c>
      <c r="I3732" s="5" t="s">
        <v>436</v>
      </c>
      <c r="J3732" s="5" t="s">
        <v>284</v>
      </c>
      <c r="K3732" s="5" t="s">
        <v>1052</v>
      </c>
      <c r="L3732" s="5" t="s">
        <v>17</v>
      </c>
      <c r="M3732" t="b">
        <f>A3732=VLOOKUP($A3732,'Vals 0505'!$A:$L,1,FALSE)</f>
        <v>1</v>
      </c>
      <c r="N3732" t="b">
        <f>B3732=VLOOKUP($A3732,'Vals 0505'!$A:$L,2,FALSE)</f>
        <v>1</v>
      </c>
      <c r="O3732" t="b">
        <f>C3732=VLOOKUP($A3732,'Vals 0505'!$A:$L,3,FALSE)</f>
        <v>1</v>
      </c>
      <c r="P3732" t="b">
        <f>D3732=VLOOKUP($A3732,'Vals 0505'!$A:$L,4,FALSE)</f>
        <v>1</v>
      </c>
      <c r="Q3732" t="b">
        <f>E3732=VLOOKUP($A3732,'Vals 0505'!$A:$L,5,FALSE)</f>
        <v>1</v>
      </c>
      <c r="R3732" t="b">
        <f>F3732=VLOOKUP($A3732,'Vals 0505'!$A:$L,6,FALSE)</f>
        <v>1</v>
      </c>
      <c r="S3732" t="b">
        <f>G3732=VLOOKUP($A3732,'Vals 0505'!$A:$L,7,FALSE)</f>
        <v>1</v>
      </c>
      <c r="T3732" t="b">
        <f>H3732=VLOOKUP($A3732,'Vals 0505'!$A:$L,8,FALSE)</f>
        <v>1</v>
      </c>
      <c r="U3732" t="b">
        <f>I3732=VLOOKUP($A3732,'Vals 0505'!$A:$L,9,FALSE)</f>
        <v>1</v>
      </c>
      <c r="V3732" t="b">
        <f>J3732=VLOOKUP($A3732,'Vals 0505'!$A:$L,10,FALSE)</f>
        <v>1</v>
      </c>
      <c r="W3732" t="b">
        <f>K3732=VLOOKUP($A3732,'Vals 0505'!$A:$L,11,FALSE)</f>
        <v>1</v>
      </c>
      <c r="X3732" t="b">
        <f>L3732=VLOOKUP($A3732,'Vals 0505'!$A:$L,12,FALSE)</f>
        <v>1</v>
      </c>
      <c r="Y3732">
        <f t="shared" si="58"/>
        <v>18265</v>
      </c>
    </row>
    <row r="3733" spans="1:25">
      <c r="A3733" s="4">
        <v>18266</v>
      </c>
      <c r="B3733" s="5" t="s">
        <v>473</v>
      </c>
      <c r="C3733" s="5" t="s">
        <v>34</v>
      </c>
      <c r="D3733" s="5" t="s">
        <v>37</v>
      </c>
      <c r="E3733" s="4"/>
      <c r="F3733" s="5"/>
      <c r="G3733" s="4"/>
      <c r="H3733" s="5" t="s">
        <v>379</v>
      </c>
      <c r="I3733" s="5" t="s">
        <v>436</v>
      </c>
      <c r="J3733" s="5" t="s">
        <v>284</v>
      </c>
      <c r="K3733" s="5" t="s">
        <v>1053</v>
      </c>
      <c r="L3733" s="5" t="s">
        <v>17</v>
      </c>
      <c r="M3733" t="b">
        <f>A3733=VLOOKUP($A3733,'Vals 0505'!$A:$L,1,FALSE)</f>
        <v>1</v>
      </c>
      <c r="N3733" t="b">
        <f>B3733=VLOOKUP($A3733,'Vals 0505'!$A:$L,2,FALSE)</f>
        <v>1</v>
      </c>
      <c r="O3733" t="b">
        <f>C3733=VLOOKUP($A3733,'Vals 0505'!$A:$L,3,FALSE)</f>
        <v>1</v>
      </c>
      <c r="P3733" t="b">
        <f>D3733=VLOOKUP($A3733,'Vals 0505'!$A:$L,4,FALSE)</f>
        <v>1</v>
      </c>
      <c r="Q3733" t="b">
        <f>E3733=VLOOKUP($A3733,'Vals 0505'!$A:$L,5,FALSE)</f>
        <v>1</v>
      </c>
      <c r="R3733" t="b">
        <f>F3733=VLOOKUP($A3733,'Vals 0505'!$A:$L,6,FALSE)</f>
        <v>1</v>
      </c>
      <c r="S3733" t="b">
        <f>G3733=VLOOKUP($A3733,'Vals 0505'!$A:$L,7,FALSE)</f>
        <v>1</v>
      </c>
      <c r="T3733" t="b">
        <f>H3733=VLOOKUP($A3733,'Vals 0505'!$A:$L,8,FALSE)</f>
        <v>1</v>
      </c>
      <c r="U3733" t="b">
        <f>I3733=VLOOKUP($A3733,'Vals 0505'!$A:$L,9,FALSE)</f>
        <v>1</v>
      </c>
      <c r="V3733" t="b">
        <f>J3733=VLOOKUP($A3733,'Vals 0505'!$A:$L,10,FALSE)</f>
        <v>1</v>
      </c>
      <c r="W3733" t="b">
        <f>K3733=VLOOKUP($A3733,'Vals 0505'!$A:$L,11,FALSE)</f>
        <v>1</v>
      </c>
      <c r="X3733" t="b">
        <f>L3733=VLOOKUP($A3733,'Vals 0505'!$A:$L,12,FALSE)</f>
        <v>1</v>
      </c>
      <c r="Y3733">
        <f t="shared" si="58"/>
        <v>18266</v>
      </c>
    </row>
    <row r="3734" spans="1:25">
      <c r="A3734" s="3">
        <v>18267</v>
      </c>
      <c r="B3734" s="5" t="s">
        <v>473</v>
      </c>
      <c r="C3734" s="5" t="s">
        <v>34</v>
      </c>
      <c r="D3734" s="5" t="s">
        <v>37</v>
      </c>
      <c r="E3734" s="4"/>
      <c r="F3734" s="5"/>
      <c r="G3734" s="4"/>
      <c r="H3734" s="5" t="s">
        <v>379</v>
      </c>
      <c r="I3734" s="5" t="s">
        <v>436</v>
      </c>
      <c r="J3734" s="5" t="s">
        <v>284</v>
      </c>
      <c r="K3734" s="5" t="s">
        <v>1054</v>
      </c>
      <c r="L3734" s="5" t="s">
        <v>17</v>
      </c>
      <c r="M3734" t="b">
        <f>A3734=VLOOKUP($A3734,'Vals 0505'!$A:$L,1,FALSE)</f>
        <v>1</v>
      </c>
      <c r="N3734" t="b">
        <f>B3734=VLOOKUP($A3734,'Vals 0505'!$A:$L,2,FALSE)</f>
        <v>1</v>
      </c>
      <c r="O3734" t="b">
        <f>C3734=VLOOKUP($A3734,'Vals 0505'!$A:$L,3,FALSE)</f>
        <v>1</v>
      </c>
      <c r="P3734" t="b">
        <f>D3734=VLOOKUP($A3734,'Vals 0505'!$A:$L,4,FALSE)</f>
        <v>1</v>
      </c>
      <c r="Q3734" t="b">
        <f>E3734=VLOOKUP($A3734,'Vals 0505'!$A:$L,5,FALSE)</f>
        <v>1</v>
      </c>
      <c r="R3734" t="b">
        <f>F3734=VLOOKUP($A3734,'Vals 0505'!$A:$L,6,FALSE)</f>
        <v>1</v>
      </c>
      <c r="S3734" t="b">
        <f>G3734=VLOOKUP($A3734,'Vals 0505'!$A:$L,7,FALSE)</f>
        <v>1</v>
      </c>
      <c r="T3734" t="b">
        <f>H3734=VLOOKUP($A3734,'Vals 0505'!$A:$L,8,FALSE)</f>
        <v>1</v>
      </c>
      <c r="U3734" t="b">
        <f>I3734=VLOOKUP($A3734,'Vals 0505'!$A:$L,9,FALSE)</f>
        <v>1</v>
      </c>
      <c r="V3734" t="b">
        <f>J3734=VLOOKUP($A3734,'Vals 0505'!$A:$L,10,FALSE)</f>
        <v>1</v>
      </c>
      <c r="W3734" t="b">
        <f>K3734=VLOOKUP($A3734,'Vals 0505'!$A:$L,11,FALSE)</f>
        <v>1</v>
      </c>
      <c r="X3734" t="b">
        <f>L3734=VLOOKUP($A3734,'Vals 0505'!$A:$L,12,FALSE)</f>
        <v>1</v>
      </c>
      <c r="Y3734">
        <f t="shared" si="58"/>
        <v>18267</v>
      </c>
    </row>
    <row r="3735" spans="1:25">
      <c r="A3735" s="4">
        <v>18268</v>
      </c>
      <c r="B3735" s="5" t="s">
        <v>473</v>
      </c>
      <c r="C3735" s="5" t="s">
        <v>34</v>
      </c>
      <c r="D3735" s="5" t="s">
        <v>37</v>
      </c>
      <c r="E3735" s="4"/>
      <c r="F3735" s="5"/>
      <c r="G3735" s="4"/>
      <c r="H3735" s="5" t="s">
        <v>379</v>
      </c>
      <c r="I3735" s="5" t="s">
        <v>436</v>
      </c>
      <c r="J3735" s="5" t="s">
        <v>284</v>
      </c>
      <c r="K3735" s="5" t="s">
        <v>1055</v>
      </c>
      <c r="L3735" s="5" t="s">
        <v>17</v>
      </c>
      <c r="M3735" t="b">
        <f>A3735=VLOOKUP($A3735,'Vals 0505'!$A:$L,1,FALSE)</f>
        <v>1</v>
      </c>
      <c r="N3735" t="b">
        <f>B3735=VLOOKUP($A3735,'Vals 0505'!$A:$L,2,FALSE)</f>
        <v>1</v>
      </c>
      <c r="O3735" t="b">
        <f>C3735=VLOOKUP($A3735,'Vals 0505'!$A:$L,3,FALSE)</f>
        <v>1</v>
      </c>
      <c r="P3735" t="b">
        <f>D3735=VLOOKUP($A3735,'Vals 0505'!$A:$L,4,FALSE)</f>
        <v>1</v>
      </c>
      <c r="Q3735" t="b">
        <f>E3735=VLOOKUP($A3735,'Vals 0505'!$A:$L,5,FALSE)</f>
        <v>1</v>
      </c>
      <c r="R3735" t="b">
        <f>F3735=VLOOKUP($A3735,'Vals 0505'!$A:$L,6,FALSE)</f>
        <v>1</v>
      </c>
      <c r="S3735" t="b">
        <f>G3735=VLOOKUP($A3735,'Vals 0505'!$A:$L,7,FALSE)</f>
        <v>1</v>
      </c>
      <c r="T3735" t="b">
        <f>H3735=VLOOKUP($A3735,'Vals 0505'!$A:$L,8,FALSE)</f>
        <v>1</v>
      </c>
      <c r="U3735" t="b">
        <f>I3735=VLOOKUP($A3735,'Vals 0505'!$A:$L,9,FALSE)</f>
        <v>1</v>
      </c>
      <c r="V3735" t="b">
        <f>J3735=VLOOKUP($A3735,'Vals 0505'!$A:$L,10,FALSE)</f>
        <v>1</v>
      </c>
      <c r="W3735" t="b">
        <f>K3735=VLOOKUP($A3735,'Vals 0505'!$A:$L,11,FALSE)</f>
        <v>1</v>
      </c>
      <c r="X3735" t="b">
        <f>L3735=VLOOKUP($A3735,'Vals 0505'!$A:$L,12,FALSE)</f>
        <v>1</v>
      </c>
      <c r="Y3735">
        <f t="shared" si="58"/>
        <v>18268</v>
      </c>
    </row>
    <row r="3736" spans="1:25">
      <c r="A3736" s="3">
        <v>18269</v>
      </c>
      <c r="B3736" s="5" t="s">
        <v>473</v>
      </c>
      <c r="C3736" s="5" t="s">
        <v>34</v>
      </c>
      <c r="D3736" s="5" t="s">
        <v>37</v>
      </c>
      <c r="E3736" s="4"/>
      <c r="F3736" s="5"/>
      <c r="G3736" s="4"/>
      <c r="H3736" s="5" t="s">
        <v>379</v>
      </c>
      <c r="I3736" s="5" t="s">
        <v>436</v>
      </c>
      <c r="J3736" s="5" t="s">
        <v>284</v>
      </c>
      <c r="K3736" s="5" t="s">
        <v>1056</v>
      </c>
      <c r="L3736" s="5" t="s">
        <v>17</v>
      </c>
      <c r="M3736" t="b">
        <f>A3736=VLOOKUP($A3736,'Vals 0505'!$A:$L,1,FALSE)</f>
        <v>1</v>
      </c>
      <c r="N3736" t="b">
        <f>B3736=VLOOKUP($A3736,'Vals 0505'!$A:$L,2,FALSE)</f>
        <v>1</v>
      </c>
      <c r="O3736" t="b">
        <f>C3736=VLOOKUP($A3736,'Vals 0505'!$A:$L,3,FALSE)</f>
        <v>1</v>
      </c>
      <c r="P3736" t="b">
        <f>D3736=VLOOKUP($A3736,'Vals 0505'!$A:$L,4,FALSE)</f>
        <v>1</v>
      </c>
      <c r="Q3736" t="b">
        <f>E3736=VLOOKUP($A3736,'Vals 0505'!$A:$L,5,FALSE)</f>
        <v>1</v>
      </c>
      <c r="R3736" t="b">
        <f>F3736=VLOOKUP($A3736,'Vals 0505'!$A:$L,6,FALSE)</f>
        <v>1</v>
      </c>
      <c r="S3736" t="b">
        <f>G3736=VLOOKUP($A3736,'Vals 0505'!$A:$L,7,FALSE)</f>
        <v>1</v>
      </c>
      <c r="T3736" t="b">
        <f>H3736=VLOOKUP($A3736,'Vals 0505'!$A:$L,8,FALSE)</f>
        <v>1</v>
      </c>
      <c r="U3736" t="b">
        <f>I3736=VLOOKUP($A3736,'Vals 0505'!$A:$L,9,FALSE)</f>
        <v>1</v>
      </c>
      <c r="V3736" t="b">
        <f>J3736=VLOOKUP($A3736,'Vals 0505'!$A:$L,10,FALSE)</f>
        <v>1</v>
      </c>
      <c r="W3736" t="b">
        <f>K3736=VLOOKUP($A3736,'Vals 0505'!$A:$L,11,FALSE)</f>
        <v>1</v>
      </c>
      <c r="X3736" t="b">
        <f>L3736=VLOOKUP($A3736,'Vals 0505'!$A:$L,12,FALSE)</f>
        <v>1</v>
      </c>
      <c r="Y3736">
        <f t="shared" si="58"/>
        <v>18269</v>
      </c>
    </row>
    <row r="3737" spans="1:25">
      <c r="A3737" s="4">
        <v>18270</v>
      </c>
      <c r="B3737" s="5" t="s">
        <v>473</v>
      </c>
      <c r="C3737" s="5" t="s">
        <v>34</v>
      </c>
      <c r="D3737" s="5" t="s">
        <v>35</v>
      </c>
      <c r="E3737" s="4"/>
      <c r="F3737" s="5"/>
      <c r="G3737" s="4"/>
      <c r="H3737" s="5" t="s">
        <v>379</v>
      </c>
      <c r="I3737" s="5" t="s">
        <v>437</v>
      </c>
      <c r="J3737" s="5" t="s">
        <v>284</v>
      </c>
      <c r="K3737" s="5" t="s">
        <v>1058</v>
      </c>
      <c r="L3737" s="5" t="s">
        <v>17</v>
      </c>
      <c r="M3737" t="b">
        <f>A3737=VLOOKUP($A3737,'Vals 0505'!$A:$L,1,FALSE)</f>
        <v>1</v>
      </c>
      <c r="N3737" t="b">
        <f>B3737=VLOOKUP($A3737,'Vals 0505'!$A:$L,2,FALSE)</f>
        <v>1</v>
      </c>
      <c r="O3737" t="b">
        <f>C3737=VLOOKUP($A3737,'Vals 0505'!$A:$L,3,FALSE)</f>
        <v>1</v>
      </c>
      <c r="P3737" t="b">
        <f>D3737=VLOOKUP($A3737,'Vals 0505'!$A:$L,4,FALSE)</f>
        <v>1</v>
      </c>
      <c r="Q3737" t="b">
        <f>E3737=VLOOKUP($A3737,'Vals 0505'!$A:$L,5,FALSE)</f>
        <v>1</v>
      </c>
      <c r="R3737" t="b">
        <f>F3737=VLOOKUP($A3737,'Vals 0505'!$A:$L,6,FALSE)</f>
        <v>1</v>
      </c>
      <c r="S3737" t="b">
        <f>G3737=VLOOKUP($A3737,'Vals 0505'!$A:$L,7,FALSE)</f>
        <v>1</v>
      </c>
      <c r="T3737" t="b">
        <f>H3737=VLOOKUP($A3737,'Vals 0505'!$A:$L,8,FALSE)</f>
        <v>1</v>
      </c>
      <c r="U3737" t="b">
        <f>I3737=VLOOKUP($A3737,'Vals 0505'!$A:$L,9,FALSE)</f>
        <v>1</v>
      </c>
      <c r="V3737" t="b">
        <f>J3737=VLOOKUP($A3737,'Vals 0505'!$A:$L,10,FALSE)</f>
        <v>1</v>
      </c>
      <c r="W3737" t="b">
        <f>K3737=VLOOKUP($A3737,'Vals 0505'!$A:$L,11,FALSE)</f>
        <v>1</v>
      </c>
      <c r="X3737" t="b">
        <f>L3737=VLOOKUP($A3737,'Vals 0505'!$A:$L,12,FALSE)</f>
        <v>1</v>
      </c>
      <c r="Y3737">
        <f t="shared" si="58"/>
        <v>18270</v>
      </c>
    </row>
    <row r="3738" spans="1:25">
      <c r="A3738" s="3">
        <v>18271</v>
      </c>
      <c r="B3738" s="5" t="s">
        <v>473</v>
      </c>
      <c r="C3738" s="5" t="s">
        <v>34</v>
      </c>
      <c r="D3738" s="5" t="s">
        <v>37</v>
      </c>
      <c r="E3738" s="4"/>
      <c r="F3738" s="5"/>
      <c r="G3738" s="4"/>
      <c r="H3738" s="5" t="s">
        <v>379</v>
      </c>
      <c r="I3738" s="5" t="s">
        <v>437</v>
      </c>
      <c r="J3738" s="5" t="s">
        <v>284</v>
      </c>
      <c r="K3738" s="5" t="s">
        <v>1046</v>
      </c>
      <c r="L3738" s="5" t="s">
        <v>17</v>
      </c>
      <c r="M3738" t="b">
        <f>A3738=VLOOKUP($A3738,'Vals 0505'!$A:$L,1,FALSE)</f>
        <v>1</v>
      </c>
      <c r="N3738" t="b">
        <f>B3738=VLOOKUP($A3738,'Vals 0505'!$A:$L,2,FALSE)</f>
        <v>1</v>
      </c>
      <c r="O3738" t="b">
        <f>C3738=VLOOKUP($A3738,'Vals 0505'!$A:$L,3,FALSE)</f>
        <v>1</v>
      </c>
      <c r="P3738" t="b">
        <f>D3738=VLOOKUP($A3738,'Vals 0505'!$A:$L,4,FALSE)</f>
        <v>1</v>
      </c>
      <c r="Q3738" t="b">
        <f>E3738=VLOOKUP($A3738,'Vals 0505'!$A:$L,5,FALSE)</f>
        <v>1</v>
      </c>
      <c r="R3738" t="b">
        <f>F3738=VLOOKUP($A3738,'Vals 0505'!$A:$L,6,FALSE)</f>
        <v>1</v>
      </c>
      <c r="S3738" t="b">
        <f>G3738=VLOOKUP($A3738,'Vals 0505'!$A:$L,7,FALSE)</f>
        <v>1</v>
      </c>
      <c r="T3738" t="b">
        <f>H3738=VLOOKUP($A3738,'Vals 0505'!$A:$L,8,FALSE)</f>
        <v>1</v>
      </c>
      <c r="U3738" t="b">
        <f>I3738=VLOOKUP($A3738,'Vals 0505'!$A:$L,9,FALSE)</f>
        <v>1</v>
      </c>
      <c r="V3738" t="b">
        <f>J3738=VLOOKUP($A3738,'Vals 0505'!$A:$L,10,FALSE)</f>
        <v>1</v>
      </c>
      <c r="W3738" t="b">
        <f>K3738=VLOOKUP($A3738,'Vals 0505'!$A:$L,11,FALSE)</f>
        <v>1</v>
      </c>
      <c r="X3738" t="b">
        <f>L3738=VLOOKUP($A3738,'Vals 0505'!$A:$L,12,FALSE)</f>
        <v>1</v>
      </c>
      <c r="Y3738">
        <f t="shared" si="58"/>
        <v>18271</v>
      </c>
    </row>
    <row r="3739" spans="1:25">
      <c r="A3739" s="4">
        <v>18272</v>
      </c>
      <c r="B3739" s="5" t="s">
        <v>473</v>
      </c>
      <c r="C3739" s="5" t="s">
        <v>34</v>
      </c>
      <c r="D3739" s="5" t="s">
        <v>37</v>
      </c>
      <c r="E3739" s="4"/>
      <c r="F3739" s="5"/>
      <c r="G3739" s="4"/>
      <c r="H3739" s="5" t="s">
        <v>379</v>
      </c>
      <c r="I3739" s="5" t="s">
        <v>437</v>
      </c>
      <c r="J3739" s="5" t="s">
        <v>284</v>
      </c>
      <c r="K3739" s="5" t="s">
        <v>1047</v>
      </c>
      <c r="L3739" s="5" t="s">
        <v>17</v>
      </c>
      <c r="M3739" t="b">
        <f>A3739=VLOOKUP($A3739,'Vals 0505'!$A:$L,1,FALSE)</f>
        <v>1</v>
      </c>
      <c r="N3739" t="b">
        <f>B3739=VLOOKUP($A3739,'Vals 0505'!$A:$L,2,FALSE)</f>
        <v>1</v>
      </c>
      <c r="O3739" t="b">
        <f>C3739=VLOOKUP($A3739,'Vals 0505'!$A:$L,3,FALSE)</f>
        <v>1</v>
      </c>
      <c r="P3739" t="b">
        <f>D3739=VLOOKUP($A3739,'Vals 0505'!$A:$L,4,FALSE)</f>
        <v>1</v>
      </c>
      <c r="Q3739" t="b">
        <f>E3739=VLOOKUP($A3739,'Vals 0505'!$A:$L,5,FALSE)</f>
        <v>1</v>
      </c>
      <c r="R3739" t="b">
        <f>F3739=VLOOKUP($A3739,'Vals 0505'!$A:$L,6,FALSE)</f>
        <v>1</v>
      </c>
      <c r="S3739" t="b">
        <f>G3739=VLOOKUP($A3739,'Vals 0505'!$A:$L,7,FALSE)</f>
        <v>1</v>
      </c>
      <c r="T3739" t="b">
        <f>H3739=VLOOKUP($A3739,'Vals 0505'!$A:$L,8,FALSE)</f>
        <v>1</v>
      </c>
      <c r="U3739" t="b">
        <f>I3739=VLOOKUP($A3739,'Vals 0505'!$A:$L,9,FALSE)</f>
        <v>1</v>
      </c>
      <c r="V3739" t="b">
        <f>J3739=VLOOKUP($A3739,'Vals 0505'!$A:$L,10,FALSE)</f>
        <v>1</v>
      </c>
      <c r="W3739" t="b">
        <f>K3739=VLOOKUP($A3739,'Vals 0505'!$A:$L,11,FALSE)</f>
        <v>1</v>
      </c>
      <c r="X3739" t="b">
        <f>L3739=VLOOKUP($A3739,'Vals 0505'!$A:$L,12,FALSE)</f>
        <v>1</v>
      </c>
      <c r="Y3739">
        <f t="shared" si="58"/>
        <v>18272</v>
      </c>
    </row>
    <row r="3740" spans="1:25">
      <c r="A3740" s="3">
        <v>18273</v>
      </c>
      <c r="B3740" s="5" t="s">
        <v>473</v>
      </c>
      <c r="C3740" s="5" t="s">
        <v>34</v>
      </c>
      <c r="D3740" s="5" t="s">
        <v>37</v>
      </c>
      <c r="E3740" s="4"/>
      <c r="F3740" s="5"/>
      <c r="G3740" s="4"/>
      <c r="H3740" s="5" t="s">
        <v>379</v>
      </c>
      <c r="I3740" s="5" t="s">
        <v>437</v>
      </c>
      <c r="J3740" s="5" t="s">
        <v>284</v>
      </c>
      <c r="K3740" s="5" t="s">
        <v>1048</v>
      </c>
      <c r="L3740" s="5" t="s">
        <v>17</v>
      </c>
      <c r="M3740" t="b">
        <f>A3740=VLOOKUP($A3740,'Vals 0505'!$A:$L,1,FALSE)</f>
        <v>1</v>
      </c>
      <c r="N3740" t="b">
        <f>B3740=VLOOKUP($A3740,'Vals 0505'!$A:$L,2,FALSE)</f>
        <v>1</v>
      </c>
      <c r="O3740" t="b">
        <f>C3740=VLOOKUP($A3740,'Vals 0505'!$A:$L,3,FALSE)</f>
        <v>1</v>
      </c>
      <c r="P3740" t="b">
        <f>D3740=VLOOKUP($A3740,'Vals 0505'!$A:$L,4,FALSE)</f>
        <v>1</v>
      </c>
      <c r="Q3740" t="b">
        <f>E3740=VLOOKUP($A3740,'Vals 0505'!$A:$L,5,FALSE)</f>
        <v>1</v>
      </c>
      <c r="R3740" t="b">
        <f>F3740=VLOOKUP($A3740,'Vals 0505'!$A:$L,6,FALSE)</f>
        <v>1</v>
      </c>
      <c r="S3740" t="b">
        <f>G3740=VLOOKUP($A3740,'Vals 0505'!$A:$L,7,FALSE)</f>
        <v>1</v>
      </c>
      <c r="T3740" t="b">
        <f>H3740=VLOOKUP($A3740,'Vals 0505'!$A:$L,8,FALSE)</f>
        <v>1</v>
      </c>
      <c r="U3740" t="b">
        <f>I3740=VLOOKUP($A3740,'Vals 0505'!$A:$L,9,FALSE)</f>
        <v>1</v>
      </c>
      <c r="V3740" t="b">
        <f>J3740=VLOOKUP($A3740,'Vals 0505'!$A:$L,10,FALSE)</f>
        <v>1</v>
      </c>
      <c r="W3740" t="b">
        <f>K3740=VLOOKUP($A3740,'Vals 0505'!$A:$L,11,FALSE)</f>
        <v>1</v>
      </c>
      <c r="X3740" t="b">
        <f>L3740=VLOOKUP($A3740,'Vals 0505'!$A:$L,12,FALSE)</f>
        <v>1</v>
      </c>
      <c r="Y3740">
        <f t="shared" si="58"/>
        <v>18273</v>
      </c>
    </row>
    <row r="3741" spans="1:25">
      <c r="A3741" s="4">
        <v>18274</v>
      </c>
      <c r="B3741" s="5" t="s">
        <v>473</v>
      </c>
      <c r="C3741" s="5" t="s">
        <v>34</v>
      </c>
      <c r="D3741" s="5" t="s">
        <v>37</v>
      </c>
      <c r="E3741" s="4"/>
      <c r="F3741" s="5"/>
      <c r="G3741" s="4"/>
      <c r="H3741" s="5" t="s">
        <v>379</v>
      </c>
      <c r="I3741" s="5" t="s">
        <v>437</v>
      </c>
      <c r="J3741" s="5" t="s">
        <v>284</v>
      </c>
      <c r="K3741" s="5" t="s">
        <v>1049</v>
      </c>
      <c r="L3741" s="5" t="s">
        <v>17</v>
      </c>
      <c r="M3741" t="b">
        <f>A3741=VLOOKUP($A3741,'Vals 0505'!$A:$L,1,FALSE)</f>
        <v>1</v>
      </c>
      <c r="N3741" t="b">
        <f>B3741=VLOOKUP($A3741,'Vals 0505'!$A:$L,2,FALSE)</f>
        <v>1</v>
      </c>
      <c r="O3741" t="b">
        <f>C3741=VLOOKUP($A3741,'Vals 0505'!$A:$L,3,FALSE)</f>
        <v>1</v>
      </c>
      <c r="P3741" t="b">
        <f>D3741=VLOOKUP($A3741,'Vals 0505'!$A:$L,4,FALSE)</f>
        <v>1</v>
      </c>
      <c r="Q3741" t="b">
        <f>E3741=VLOOKUP($A3741,'Vals 0505'!$A:$L,5,FALSE)</f>
        <v>1</v>
      </c>
      <c r="R3741" t="b">
        <f>F3741=VLOOKUP($A3741,'Vals 0505'!$A:$L,6,FALSE)</f>
        <v>1</v>
      </c>
      <c r="S3741" t="b">
        <f>G3741=VLOOKUP($A3741,'Vals 0505'!$A:$L,7,FALSE)</f>
        <v>1</v>
      </c>
      <c r="T3741" t="b">
        <f>H3741=VLOOKUP($A3741,'Vals 0505'!$A:$L,8,FALSE)</f>
        <v>1</v>
      </c>
      <c r="U3741" t="b">
        <f>I3741=VLOOKUP($A3741,'Vals 0505'!$A:$L,9,FALSE)</f>
        <v>1</v>
      </c>
      <c r="V3741" t="b">
        <f>J3741=VLOOKUP($A3741,'Vals 0505'!$A:$L,10,FALSE)</f>
        <v>1</v>
      </c>
      <c r="W3741" t="b">
        <f>K3741=VLOOKUP($A3741,'Vals 0505'!$A:$L,11,FALSE)</f>
        <v>1</v>
      </c>
      <c r="X3741" t="b">
        <f>L3741=VLOOKUP($A3741,'Vals 0505'!$A:$L,12,FALSE)</f>
        <v>1</v>
      </c>
      <c r="Y3741">
        <f t="shared" si="58"/>
        <v>18274</v>
      </c>
    </row>
    <row r="3742" spans="1:25">
      <c r="A3742" s="3">
        <v>18275</v>
      </c>
      <c r="B3742" s="5" t="s">
        <v>473</v>
      </c>
      <c r="C3742" s="5" t="s">
        <v>34</v>
      </c>
      <c r="D3742" s="5" t="s">
        <v>37</v>
      </c>
      <c r="E3742" s="4"/>
      <c r="F3742" s="5"/>
      <c r="G3742" s="4"/>
      <c r="H3742" s="5" t="s">
        <v>379</v>
      </c>
      <c r="I3742" s="5" t="s">
        <v>437</v>
      </c>
      <c r="J3742" s="5" t="s">
        <v>284</v>
      </c>
      <c r="K3742" s="5" t="s">
        <v>1050</v>
      </c>
      <c r="L3742" s="5" t="s">
        <v>17</v>
      </c>
      <c r="M3742" t="b">
        <f>A3742=VLOOKUP($A3742,'Vals 0505'!$A:$L,1,FALSE)</f>
        <v>1</v>
      </c>
      <c r="N3742" t="b">
        <f>B3742=VLOOKUP($A3742,'Vals 0505'!$A:$L,2,FALSE)</f>
        <v>1</v>
      </c>
      <c r="O3742" t="b">
        <f>C3742=VLOOKUP($A3742,'Vals 0505'!$A:$L,3,FALSE)</f>
        <v>1</v>
      </c>
      <c r="P3742" t="b">
        <f>D3742=VLOOKUP($A3742,'Vals 0505'!$A:$L,4,FALSE)</f>
        <v>1</v>
      </c>
      <c r="Q3742" t="b">
        <f>E3742=VLOOKUP($A3742,'Vals 0505'!$A:$L,5,FALSE)</f>
        <v>1</v>
      </c>
      <c r="R3742" t="b">
        <f>F3742=VLOOKUP($A3742,'Vals 0505'!$A:$L,6,FALSE)</f>
        <v>1</v>
      </c>
      <c r="S3742" t="b">
        <f>G3742=VLOOKUP($A3742,'Vals 0505'!$A:$L,7,FALSE)</f>
        <v>1</v>
      </c>
      <c r="T3742" t="b">
        <f>H3742=VLOOKUP($A3742,'Vals 0505'!$A:$L,8,FALSE)</f>
        <v>1</v>
      </c>
      <c r="U3742" t="b">
        <f>I3742=VLOOKUP($A3742,'Vals 0505'!$A:$L,9,FALSE)</f>
        <v>1</v>
      </c>
      <c r="V3742" t="b">
        <f>J3742=VLOOKUP($A3742,'Vals 0505'!$A:$L,10,FALSE)</f>
        <v>1</v>
      </c>
      <c r="W3742" t="b">
        <f>K3742=VLOOKUP($A3742,'Vals 0505'!$A:$L,11,FALSE)</f>
        <v>1</v>
      </c>
      <c r="X3742" t="b">
        <f>L3742=VLOOKUP($A3742,'Vals 0505'!$A:$L,12,FALSE)</f>
        <v>1</v>
      </c>
      <c r="Y3742">
        <f t="shared" si="58"/>
        <v>18275</v>
      </c>
    </row>
    <row r="3743" spans="1:25">
      <c r="A3743" s="4">
        <v>18276</v>
      </c>
      <c r="B3743" s="5" t="s">
        <v>473</v>
      </c>
      <c r="C3743" s="5" t="s">
        <v>34</v>
      </c>
      <c r="D3743" s="5" t="s">
        <v>37</v>
      </c>
      <c r="E3743" s="4"/>
      <c r="F3743" s="5"/>
      <c r="G3743" s="4"/>
      <c r="H3743" s="5" t="s">
        <v>379</v>
      </c>
      <c r="I3743" s="5" t="s">
        <v>437</v>
      </c>
      <c r="J3743" s="5" t="s">
        <v>284</v>
      </c>
      <c r="K3743" s="5" t="s">
        <v>1051</v>
      </c>
      <c r="L3743" s="5" t="s">
        <v>17</v>
      </c>
      <c r="M3743" t="b">
        <f>A3743=VLOOKUP($A3743,'Vals 0505'!$A:$L,1,FALSE)</f>
        <v>1</v>
      </c>
      <c r="N3743" t="b">
        <f>B3743=VLOOKUP($A3743,'Vals 0505'!$A:$L,2,FALSE)</f>
        <v>1</v>
      </c>
      <c r="O3743" t="b">
        <f>C3743=VLOOKUP($A3743,'Vals 0505'!$A:$L,3,FALSE)</f>
        <v>1</v>
      </c>
      <c r="P3743" t="b">
        <f>D3743=VLOOKUP($A3743,'Vals 0505'!$A:$L,4,FALSE)</f>
        <v>1</v>
      </c>
      <c r="Q3743" t="b">
        <f>E3743=VLOOKUP($A3743,'Vals 0505'!$A:$L,5,FALSE)</f>
        <v>1</v>
      </c>
      <c r="R3743" t="b">
        <f>F3743=VLOOKUP($A3743,'Vals 0505'!$A:$L,6,FALSE)</f>
        <v>1</v>
      </c>
      <c r="S3743" t="b">
        <f>G3743=VLOOKUP($A3743,'Vals 0505'!$A:$L,7,FALSE)</f>
        <v>1</v>
      </c>
      <c r="T3743" t="b">
        <f>H3743=VLOOKUP($A3743,'Vals 0505'!$A:$L,8,FALSE)</f>
        <v>1</v>
      </c>
      <c r="U3743" t="b">
        <f>I3743=VLOOKUP($A3743,'Vals 0505'!$A:$L,9,FALSE)</f>
        <v>1</v>
      </c>
      <c r="V3743" t="b">
        <f>J3743=VLOOKUP($A3743,'Vals 0505'!$A:$L,10,FALSE)</f>
        <v>1</v>
      </c>
      <c r="W3743" t="b">
        <f>K3743=VLOOKUP($A3743,'Vals 0505'!$A:$L,11,FALSE)</f>
        <v>1</v>
      </c>
      <c r="X3743" t="b">
        <f>L3743=VLOOKUP($A3743,'Vals 0505'!$A:$L,12,FALSE)</f>
        <v>1</v>
      </c>
      <c r="Y3743">
        <f t="shared" si="58"/>
        <v>18276</v>
      </c>
    </row>
    <row r="3744" spans="1:25">
      <c r="A3744" s="3">
        <v>18277</v>
      </c>
      <c r="B3744" s="5" t="s">
        <v>473</v>
      </c>
      <c r="C3744" s="5" t="s">
        <v>34</v>
      </c>
      <c r="D3744" s="5" t="s">
        <v>37</v>
      </c>
      <c r="E3744" s="4"/>
      <c r="F3744" s="5"/>
      <c r="G3744" s="4"/>
      <c r="H3744" s="5" t="s">
        <v>379</v>
      </c>
      <c r="I3744" s="5" t="s">
        <v>437</v>
      </c>
      <c r="J3744" s="5" t="s">
        <v>284</v>
      </c>
      <c r="K3744" s="5" t="s">
        <v>1052</v>
      </c>
      <c r="L3744" s="5" t="s">
        <v>17</v>
      </c>
      <c r="M3744" t="b">
        <f>A3744=VLOOKUP($A3744,'Vals 0505'!$A:$L,1,FALSE)</f>
        <v>1</v>
      </c>
      <c r="N3744" t="b">
        <f>B3744=VLOOKUP($A3744,'Vals 0505'!$A:$L,2,FALSE)</f>
        <v>1</v>
      </c>
      <c r="O3744" t="b">
        <f>C3744=VLOOKUP($A3744,'Vals 0505'!$A:$L,3,FALSE)</f>
        <v>1</v>
      </c>
      <c r="P3744" t="b">
        <f>D3744=VLOOKUP($A3744,'Vals 0505'!$A:$L,4,FALSE)</f>
        <v>1</v>
      </c>
      <c r="Q3744" t="b">
        <f>E3744=VLOOKUP($A3744,'Vals 0505'!$A:$L,5,FALSE)</f>
        <v>1</v>
      </c>
      <c r="R3744" t="b">
        <f>F3744=VLOOKUP($A3744,'Vals 0505'!$A:$L,6,FALSE)</f>
        <v>1</v>
      </c>
      <c r="S3744" t="b">
        <f>G3744=VLOOKUP($A3744,'Vals 0505'!$A:$L,7,FALSE)</f>
        <v>1</v>
      </c>
      <c r="T3744" t="b">
        <f>H3744=VLOOKUP($A3744,'Vals 0505'!$A:$L,8,FALSE)</f>
        <v>1</v>
      </c>
      <c r="U3744" t="b">
        <f>I3744=VLOOKUP($A3744,'Vals 0505'!$A:$L,9,FALSE)</f>
        <v>1</v>
      </c>
      <c r="V3744" t="b">
        <f>J3744=VLOOKUP($A3744,'Vals 0505'!$A:$L,10,FALSE)</f>
        <v>1</v>
      </c>
      <c r="W3744" t="b">
        <f>K3744=VLOOKUP($A3744,'Vals 0505'!$A:$L,11,FALSE)</f>
        <v>1</v>
      </c>
      <c r="X3744" t="b">
        <f>L3744=VLOOKUP($A3744,'Vals 0505'!$A:$L,12,FALSE)</f>
        <v>1</v>
      </c>
      <c r="Y3744">
        <f t="shared" si="58"/>
        <v>18277</v>
      </c>
    </row>
    <row r="3745" spans="1:26">
      <c r="A3745" s="4">
        <v>18278</v>
      </c>
      <c r="B3745" s="5" t="s">
        <v>473</v>
      </c>
      <c r="C3745" s="5" t="s">
        <v>34</v>
      </c>
      <c r="D3745" s="5" t="s">
        <v>37</v>
      </c>
      <c r="E3745" s="4"/>
      <c r="F3745" s="5"/>
      <c r="G3745" s="4"/>
      <c r="H3745" s="5" t="s">
        <v>379</v>
      </c>
      <c r="I3745" s="5" t="s">
        <v>437</v>
      </c>
      <c r="J3745" s="5" t="s">
        <v>284</v>
      </c>
      <c r="K3745" s="5" t="s">
        <v>1053</v>
      </c>
      <c r="L3745" s="5" t="s">
        <v>17</v>
      </c>
      <c r="M3745" t="b">
        <f>A3745=VLOOKUP($A3745,'Vals 0505'!$A:$L,1,FALSE)</f>
        <v>1</v>
      </c>
      <c r="N3745" t="b">
        <f>B3745=VLOOKUP($A3745,'Vals 0505'!$A:$L,2,FALSE)</f>
        <v>1</v>
      </c>
      <c r="O3745" t="b">
        <f>C3745=VLOOKUP($A3745,'Vals 0505'!$A:$L,3,FALSE)</f>
        <v>1</v>
      </c>
      <c r="P3745" t="b">
        <f>D3745=VLOOKUP($A3745,'Vals 0505'!$A:$L,4,FALSE)</f>
        <v>1</v>
      </c>
      <c r="Q3745" t="b">
        <f>E3745=VLOOKUP($A3745,'Vals 0505'!$A:$L,5,FALSE)</f>
        <v>1</v>
      </c>
      <c r="R3745" t="b">
        <f>F3745=VLOOKUP($A3745,'Vals 0505'!$A:$L,6,FALSE)</f>
        <v>1</v>
      </c>
      <c r="S3745" t="b">
        <f>G3745=VLOOKUP($A3745,'Vals 0505'!$A:$L,7,FALSE)</f>
        <v>1</v>
      </c>
      <c r="T3745" t="b">
        <f>H3745=VLOOKUP($A3745,'Vals 0505'!$A:$L,8,FALSE)</f>
        <v>1</v>
      </c>
      <c r="U3745" t="b">
        <f>I3745=VLOOKUP($A3745,'Vals 0505'!$A:$L,9,FALSE)</f>
        <v>1</v>
      </c>
      <c r="V3745" t="b">
        <f>J3745=VLOOKUP($A3745,'Vals 0505'!$A:$L,10,FALSE)</f>
        <v>1</v>
      </c>
      <c r="W3745" t="b">
        <f>K3745=VLOOKUP($A3745,'Vals 0505'!$A:$L,11,FALSE)</f>
        <v>1</v>
      </c>
      <c r="X3745" t="b">
        <f>L3745=VLOOKUP($A3745,'Vals 0505'!$A:$L,12,FALSE)</f>
        <v>1</v>
      </c>
      <c r="Y3745">
        <f t="shared" si="58"/>
        <v>18278</v>
      </c>
    </row>
    <row r="3746" spans="1:26">
      <c r="A3746" s="3">
        <v>18279</v>
      </c>
      <c r="B3746" s="5" t="s">
        <v>473</v>
      </c>
      <c r="C3746" s="5" t="s">
        <v>34</v>
      </c>
      <c r="D3746" s="5" t="s">
        <v>37</v>
      </c>
      <c r="E3746" s="4"/>
      <c r="F3746" s="5"/>
      <c r="G3746" s="4"/>
      <c r="H3746" s="5" t="s">
        <v>379</v>
      </c>
      <c r="I3746" s="5" t="s">
        <v>437</v>
      </c>
      <c r="J3746" s="5" t="s">
        <v>284</v>
      </c>
      <c r="K3746" s="5" t="s">
        <v>1054</v>
      </c>
      <c r="L3746" s="5" t="s">
        <v>17</v>
      </c>
      <c r="M3746" t="b">
        <f>A3746=VLOOKUP($A3746,'Vals 0505'!$A:$L,1,FALSE)</f>
        <v>1</v>
      </c>
      <c r="N3746" t="b">
        <f>B3746=VLOOKUP($A3746,'Vals 0505'!$A:$L,2,FALSE)</f>
        <v>1</v>
      </c>
      <c r="O3746" t="b">
        <f>C3746=VLOOKUP($A3746,'Vals 0505'!$A:$L,3,FALSE)</f>
        <v>1</v>
      </c>
      <c r="P3746" t="b">
        <f>D3746=VLOOKUP($A3746,'Vals 0505'!$A:$L,4,FALSE)</f>
        <v>1</v>
      </c>
      <c r="Q3746" t="b">
        <f>E3746=VLOOKUP($A3746,'Vals 0505'!$A:$L,5,FALSE)</f>
        <v>1</v>
      </c>
      <c r="R3746" t="b">
        <f>F3746=VLOOKUP($A3746,'Vals 0505'!$A:$L,6,FALSE)</f>
        <v>1</v>
      </c>
      <c r="S3746" t="b">
        <f>G3746=VLOOKUP($A3746,'Vals 0505'!$A:$L,7,FALSE)</f>
        <v>1</v>
      </c>
      <c r="T3746" t="b">
        <f>H3746=VLOOKUP($A3746,'Vals 0505'!$A:$L,8,FALSE)</f>
        <v>1</v>
      </c>
      <c r="U3746" t="b">
        <f>I3746=VLOOKUP($A3746,'Vals 0505'!$A:$L,9,FALSE)</f>
        <v>1</v>
      </c>
      <c r="V3746" t="b">
        <f>J3746=VLOOKUP($A3746,'Vals 0505'!$A:$L,10,FALSE)</f>
        <v>1</v>
      </c>
      <c r="W3746" t="b">
        <f>K3746=VLOOKUP($A3746,'Vals 0505'!$A:$L,11,FALSE)</f>
        <v>1</v>
      </c>
      <c r="X3746" t="b">
        <f>L3746=VLOOKUP($A3746,'Vals 0505'!$A:$L,12,FALSE)</f>
        <v>1</v>
      </c>
      <c r="Y3746">
        <f t="shared" si="58"/>
        <v>18279</v>
      </c>
    </row>
    <row r="3747" spans="1:26">
      <c r="A3747" s="4">
        <v>18280</v>
      </c>
      <c r="B3747" s="5" t="s">
        <v>473</v>
      </c>
      <c r="C3747" s="5" t="s">
        <v>34</v>
      </c>
      <c r="D3747" s="5" t="s">
        <v>37</v>
      </c>
      <c r="E3747" s="4"/>
      <c r="F3747" s="5"/>
      <c r="G3747" s="4"/>
      <c r="H3747" s="5" t="s">
        <v>379</v>
      </c>
      <c r="I3747" s="5" t="s">
        <v>437</v>
      </c>
      <c r="J3747" s="5" t="s">
        <v>284</v>
      </c>
      <c r="K3747" s="5" t="s">
        <v>1055</v>
      </c>
      <c r="L3747" s="5" t="s">
        <v>17</v>
      </c>
      <c r="M3747" t="b">
        <f>A3747=VLOOKUP($A3747,'Vals 0505'!$A:$L,1,FALSE)</f>
        <v>1</v>
      </c>
      <c r="N3747" t="b">
        <f>B3747=VLOOKUP($A3747,'Vals 0505'!$A:$L,2,FALSE)</f>
        <v>1</v>
      </c>
      <c r="O3747" t="b">
        <f>C3747=VLOOKUP($A3747,'Vals 0505'!$A:$L,3,FALSE)</f>
        <v>1</v>
      </c>
      <c r="P3747" t="b">
        <f>D3747=VLOOKUP($A3747,'Vals 0505'!$A:$L,4,FALSE)</f>
        <v>1</v>
      </c>
      <c r="Q3747" t="b">
        <f>E3747=VLOOKUP($A3747,'Vals 0505'!$A:$L,5,FALSE)</f>
        <v>1</v>
      </c>
      <c r="R3747" t="b">
        <f>F3747=VLOOKUP($A3747,'Vals 0505'!$A:$L,6,FALSE)</f>
        <v>1</v>
      </c>
      <c r="S3747" t="b">
        <f>G3747=VLOOKUP($A3747,'Vals 0505'!$A:$L,7,FALSE)</f>
        <v>1</v>
      </c>
      <c r="T3747" t="b">
        <f>H3747=VLOOKUP($A3747,'Vals 0505'!$A:$L,8,FALSE)</f>
        <v>1</v>
      </c>
      <c r="U3747" t="b">
        <f>I3747=VLOOKUP($A3747,'Vals 0505'!$A:$L,9,FALSE)</f>
        <v>1</v>
      </c>
      <c r="V3747" t="b">
        <f>J3747=VLOOKUP($A3747,'Vals 0505'!$A:$L,10,FALSE)</f>
        <v>1</v>
      </c>
      <c r="W3747" t="b">
        <f>K3747=VLOOKUP($A3747,'Vals 0505'!$A:$L,11,FALSE)</f>
        <v>1</v>
      </c>
      <c r="X3747" t="b">
        <f>L3747=VLOOKUP($A3747,'Vals 0505'!$A:$L,12,FALSE)</f>
        <v>1</v>
      </c>
      <c r="Y3747">
        <f t="shared" si="58"/>
        <v>18280</v>
      </c>
    </row>
    <row r="3748" spans="1:26">
      <c r="A3748" s="3">
        <v>18281</v>
      </c>
      <c r="B3748" s="5" t="s">
        <v>473</v>
      </c>
      <c r="C3748" s="5" t="s">
        <v>34</v>
      </c>
      <c r="D3748" s="5" t="s">
        <v>37</v>
      </c>
      <c r="E3748" s="4"/>
      <c r="F3748" s="5"/>
      <c r="G3748" s="4"/>
      <c r="H3748" s="5" t="s">
        <v>379</v>
      </c>
      <c r="I3748" s="5" t="s">
        <v>437</v>
      </c>
      <c r="J3748" s="5" t="s">
        <v>284</v>
      </c>
      <c r="K3748" s="5" t="s">
        <v>1056</v>
      </c>
      <c r="L3748" s="5" t="s">
        <v>17</v>
      </c>
      <c r="M3748" t="b">
        <f>A3748=VLOOKUP($A3748,'Vals 0505'!$A:$L,1,FALSE)</f>
        <v>1</v>
      </c>
      <c r="N3748" t="b">
        <f>B3748=VLOOKUP($A3748,'Vals 0505'!$A:$L,2,FALSE)</f>
        <v>1</v>
      </c>
      <c r="O3748" t="b">
        <f>C3748=VLOOKUP($A3748,'Vals 0505'!$A:$L,3,FALSE)</f>
        <v>1</v>
      </c>
      <c r="P3748" t="b">
        <f>D3748=VLOOKUP($A3748,'Vals 0505'!$A:$L,4,FALSE)</f>
        <v>1</v>
      </c>
      <c r="Q3748" t="b">
        <f>E3748=VLOOKUP($A3748,'Vals 0505'!$A:$L,5,FALSE)</f>
        <v>1</v>
      </c>
      <c r="R3748" t="b">
        <f>F3748=VLOOKUP($A3748,'Vals 0505'!$A:$L,6,FALSE)</f>
        <v>1</v>
      </c>
      <c r="S3748" t="b">
        <f>G3748=VLOOKUP($A3748,'Vals 0505'!$A:$L,7,FALSE)</f>
        <v>1</v>
      </c>
      <c r="T3748" t="b">
        <f>H3748=VLOOKUP($A3748,'Vals 0505'!$A:$L,8,FALSE)</f>
        <v>1</v>
      </c>
      <c r="U3748" t="b">
        <f>I3748=VLOOKUP($A3748,'Vals 0505'!$A:$L,9,FALSE)</f>
        <v>1</v>
      </c>
      <c r="V3748" t="b">
        <f>J3748=VLOOKUP($A3748,'Vals 0505'!$A:$L,10,FALSE)</f>
        <v>1</v>
      </c>
      <c r="W3748" t="b">
        <f>K3748=VLOOKUP($A3748,'Vals 0505'!$A:$L,11,FALSE)</f>
        <v>1</v>
      </c>
      <c r="X3748" t="b">
        <f>L3748=VLOOKUP($A3748,'Vals 0505'!$A:$L,12,FALSE)</f>
        <v>1</v>
      </c>
      <c r="Y3748">
        <f t="shared" si="58"/>
        <v>18281</v>
      </c>
    </row>
    <row r="3749" spans="1:26">
      <c r="A3749" s="4">
        <v>18282</v>
      </c>
      <c r="B3749" s="5" t="s">
        <v>473</v>
      </c>
      <c r="C3749" s="5" t="s">
        <v>34</v>
      </c>
      <c r="D3749" s="5" t="s">
        <v>40</v>
      </c>
      <c r="E3749" s="4"/>
      <c r="F3749" s="5"/>
      <c r="G3749" s="4"/>
      <c r="H3749" s="5" t="s">
        <v>379</v>
      </c>
      <c r="I3749" s="5" t="s">
        <v>437</v>
      </c>
      <c r="J3749" s="5" t="s">
        <v>284</v>
      </c>
      <c r="K3749" s="5" t="s">
        <v>1059</v>
      </c>
      <c r="L3749" s="5" t="s">
        <v>17</v>
      </c>
      <c r="M3749" t="b">
        <f>A3749=VLOOKUP($A3749,'Vals 0505'!$A:$L,1,FALSE)</f>
        <v>1</v>
      </c>
      <c r="N3749" t="b">
        <f>B3749=VLOOKUP($A3749,'Vals 0505'!$A:$L,2,FALSE)</f>
        <v>1</v>
      </c>
      <c r="O3749" t="b">
        <f>C3749=VLOOKUP($A3749,'Vals 0505'!$A:$L,3,FALSE)</f>
        <v>1</v>
      </c>
      <c r="P3749" t="b">
        <f>D3749=VLOOKUP($A3749,'Vals 0505'!$A:$L,4,FALSE)</f>
        <v>1</v>
      </c>
      <c r="Q3749" t="b">
        <f>E3749=VLOOKUP($A3749,'Vals 0505'!$A:$L,5,FALSE)</f>
        <v>1</v>
      </c>
      <c r="R3749" t="b">
        <f>F3749=VLOOKUP($A3749,'Vals 0505'!$A:$L,6,FALSE)</f>
        <v>1</v>
      </c>
      <c r="S3749" t="b">
        <f>G3749=VLOOKUP($A3749,'Vals 0505'!$A:$L,7,FALSE)</f>
        <v>1</v>
      </c>
      <c r="T3749" t="b">
        <f>H3749=VLOOKUP($A3749,'Vals 0505'!$A:$L,8,FALSE)</f>
        <v>1</v>
      </c>
      <c r="U3749" t="b">
        <f>I3749=VLOOKUP($A3749,'Vals 0505'!$A:$L,9,FALSE)</f>
        <v>1</v>
      </c>
      <c r="V3749" t="b">
        <f>J3749=VLOOKUP($A3749,'Vals 0505'!$A:$L,10,FALSE)</f>
        <v>1</v>
      </c>
      <c r="W3749" t="b">
        <f>K3749=VLOOKUP($A3749,'Vals 0505'!$A:$L,11,FALSE)</f>
        <v>1</v>
      </c>
      <c r="X3749" t="b">
        <f>L3749=VLOOKUP($A3749,'Vals 0505'!$A:$L,12,FALSE)</f>
        <v>1</v>
      </c>
      <c r="Y3749">
        <f t="shared" si="58"/>
        <v>18282</v>
      </c>
    </row>
    <row r="3750" spans="1:26">
      <c r="A3750" s="3">
        <v>18283</v>
      </c>
      <c r="B3750" s="5" t="s">
        <v>473</v>
      </c>
      <c r="C3750" s="5" t="s">
        <v>34</v>
      </c>
      <c r="D3750" s="5" t="s">
        <v>40</v>
      </c>
      <c r="E3750" s="4"/>
      <c r="F3750" s="5"/>
      <c r="G3750" s="4"/>
      <c r="H3750" s="5" t="s">
        <v>379</v>
      </c>
      <c r="I3750" s="5" t="s">
        <v>437</v>
      </c>
      <c r="J3750" s="5" t="s">
        <v>284</v>
      </c>
      <c r="K3750" s="5" t="s">
        <v>936</v>
      </c>
      <c r="L3750" s="5" t="s">
        <v>17</v>
      </c>
      <c r="M3750" t="b">
        <f>A3750=VLOOKUP($A3750,'Vals 0505'!$A:$L,1,FALSE)</f>
        <v>1</v>
      </c>
      <c r="N3750" t="b">
        <f>B3750=VLOOKUP($A3750,'Vals 0505'!$A:$L,2,FALSE)</f>
        <v>1</v>
      </c>
      <c r="O3750" t="b">
        <f>C3750=VLOOKUP($A3750,'Vals 0505'!$A:$L,3,FALSE)</f>
        <v>1</v>
      </c>
      <c r="P3750" t="b">
        <f>D3750=VLOOKUP($A3750,'Vals 0505'!$A:$L,4,FALSE)</f>
        <v>1</v>
      </c>
      <c r="Q3750" t="b">
        <f>E3750=VLOOKUP($A3750,'Vals 0505'!$A:$L,5,FALSE)</f>
        <v>1</v>
      </c>
      <c r="R3750" t="b">
        <f>F3750=VLOOKUP($A3750,'Vals 0505'!$A:$L,6,FALSE)</f>
        <v>1</v>
      </c>
      <c r="S3750" t="b">
        <f>G3750=VLOOKUP($A3750,'Vals 0505'!$A:$L,7,FALSE)</f>
        <v>1</v>
      </c>
      <c r="T3750" t="b">
        <f>H3750=VLOOKUP($A3750,'Vals 0505'!$A:$L,8,FALSE)</f>
        <v>1</v>
      </c>
      <c r="U3750" t="b">
        <f>I3750=VLOOKUP($A3750,'Vals 0505'!$A:$L,9,FALSE)</f>
        <v>1</v>
      </c>
      <c r="V3750" t="b">
        <f>J3750=VLOOKUP($A3750,'Vals 0505'!$A:$L,10,FALSE)</f>
        <v>1</v>
      </c>
      <c r="W3750" t="b">
        <f>K3750=VLOOKUP($A3750,'Vals 0505'!$A:$L,11,FALSE)</f>
        <v>1</v>
      </c>
      <c r="X3750" t="b">
        <f>L3750=VLOOKUP($A3750,'Vals 0505'!$A:$L,12,FALSE)</f>
        <v>1</v>
      </c>
      <c r="Y3750">
        <f t="shared" si="58"/>
        <v>18283</v>
      </c>
    </row>
    <row r="3751" spans="1:26">
      <c r="A3751" s="4">
        <v>18284</v>
      </c>
      <c r="B3751" s="5" t="s">
        <v>473</v>
      </c>
      <c r="C3751" s="5" t="s">
        <v>31</v>
      </c>
      <c r="D3751" s="5"/>
      <c r="E3751" s="4"/>
      <c r="F3751" s="5"/>
      <c r="G3751" s="4"/>
      <c r="H3751" s="5" t="s">
        <v>32</v>
      </c>
      <c r="I3751" s="5" t="s">
        <v>39</v>
      </c>
      <c r="J3751" s="5" t="s">
        <v>284</v>
      </c>
      <c r="K3751" s="5" t="s">
        <v>102</v>
      </c>
      <c r="L3751" s="5" t="s">
        <v>17</v>
      </c>
      <c r="M3751" t="b">
        <f>A3751=VLOOKUP($A3751,'Vals 0505'!$A:$L,1,FALSE)</f>
        <v>1</v>
      </c>
      <c r="N3751" t="b">
        <f>B3751=VLOOKUP($A3751,'Vals 0505'!$A:$L,2,FALSE)</f>
        <v>1</v>
      </c>
      <c r="O3751" t="b">
        <f>C3751=VLOOKUP($A3751,'Vals 0505'!$A:$L,3,FALSE)</f>
        <v>1</v>
      </c>
      <c r="P3751" t="b">
        <f>D3751=VLOOKUP($A3751,'Vals 0505'!$A:$L,4,FALSE)</f>
        <v>1</v>
      </c>
      <c r="Q3751" t="b">
        <f>E3751=VLOOKUP($A3751,'Vals 0505'!$A:$L,5,FALSE)</f>
        <v>1</v>
      </c>
      <c r="R3751" t="b">
        <f>F3751=VLOOKUP($A3751,'Vals 0505'!$A:$L,6,FALSE)</f>
        <v>1</v>
      </c>
      <c r="S3751" t="b">
        <f>G3751=VLOOKUP($A3751,'Vals 0505'!$A:$L,7,FALSE)</f>
        <v>1</v>
      </c>
      <c r="T3751" t="b">
        <f>H3751=VLOOKUP($A3751,'Vals 0505'!$A:$L,8,FALSE)</f>
        <v>1</v>
      </c>
      <c r="U3751" t="b">
        <f>I3751=VLOOKUP($A3751,'Vals 0505'!$A:$L,9,FALSE)</f>
        <v>1</v>
      </c>
      <c r="V3751" t="b">
        <f>J3751=VLOOKUP($A3751,'Vals 0505'!$A:$L,10,FALSE)</f>
        <v>0</v>
      </c>
      <c r="W3751" t="b">
        <f>K3751=VLOOKUP($A3751,'Vals 0505'!$A:$L,11,FALSE)</f>
        <v>1</v>
      </c>
      <c r="X3751" t="b">
        <f>L3751=VLOOKUP($A3751,'Vals 0505'!$A:$L,12,FALSE)</f>
        <v>1</v>
      </c>
      <c r="Y3751">
        <f t="shared" si="58"/>
        <v>18284</v>
      </c>
      <c r="Z3751" t="str">
        <f>VLOOKUP($A3751,'Vals 0505'!$A:$L,10,FALSE)</f>
        <v>Medium</v>
      </c>
    </row>
    <row r="3752" spans="1:26">
      <c r="A3752" s="3">
        <v>18285</v>
      </c>
      <c r="B3752" s="5" t="s">
        <v>473</v>
      </c>
      <c r="C3752" s="5" t="s">
        <v>31</v>
      </c>
      <c r="D3752" s="5"/>
      <c r="E3752" s="4"/>
      <c r="F3752" s="5"/>
      <c r="G3752" s="4"/>
      <c r="H3752" s="5" t="s">
        <v>32</v>
      </c>
      <c r="I3752" s="5" t="s">
        <v>430</v>
      </c>
      <c r="J3752" s="5" t="s">
        <v>284</v>
      </c>
      <c r="K3752" s="5" t="s">
        <v>1060</v>
      </c>
      <c r="L3752" s="5" t="s">
        <v>17</v>
      </c>
      <c r="M3752" t="b">
        <f>A3752=VLOOKUP($A3752,'Vals 0505'!$A:$L,1,FALSE)</f>
        <v>1</v>
      </c>
      <c r="N3752" t="b">
        <f>B3752=VLOOKUP($A3752,'Vals 0505'!$A:$L,2,FALSE)</f>
        <v>1</v>
      </c>
      <c r="O3752" t="b">
        <f>C3752=VLOOKUP($A3752,'Vals 0505'!$A:$L,3,FALSE)</f>
        <v>1</v>
      </c>
      <c r="P3752" t="b">
        <f>D3752=VLOOKUP($A3752,'Vals 0505'!$A:$L,4,FALSE)</f>
        <v>1</v>
      </c>
      <c r="Q3752" t="b">
        <f>E3752=VLOOKUP($A3752,'Vals 0505'!$A:$L,5,FALSE)</f>
        <v>1</v>
      </c>
      <c r="R3752" t="b">
        <f>F3752=VLOOKUP($A3752,'Vals 0505'!$A:$L,6,FALSE)</f>
        <v>1</v>
      </c>
      <c r="S3752" t="b">
        <f>G3752=VLOOKUP($A3752,'Vals 0505'!$A:$L,7,FALSE)</f>
        <v>1</v>
      </c>
      <c r="T3752" t="b">
        <f>H3752=VLOOKUP($A3752,'Vals 0505'!$A:$L,8,FALSE)</f>
        <v>1</v>
      </c>
      <c r="U3752" t="b">
        <f>I3752=VLOOKUP($A3752,'Vals 0505'!$A:$L,9,FALSE)</f>
        <v>1</v>
      </c>
      <c r="V3752" t="b">
        <f>J3752=VLOOKUP($A3752,'Vals 0505'!$A:$L,10,FALSE)</f>
        <v>0</v>
      </c>
      <c r="W3752" t="b">
        <f>K3752=VLOOKUP($A3752,'Vals 0505'!$A:$L,11,FALSE)</f>
        <v>1</v>
      </c>
      <c r="X3752" t="b">
        <f>L3752=VLOOKUP($A3752,'Vals 0505'!$A:$L,12,FALSE)</f>
        <v>1</v>
      </c>
      <c r="Y3752">
        <f t="shared" si="58"/>
        <v>18285</v>
      </c>
      <c r="Z3752" t="str">
        <f>VLOOKUP($A3752,'Vals 0505'!$A:$L,10,FALSE)</f>
        <v>Medium</v>
      </c>
    </row>
    <row r="3753" spans="1:26">
      <c r="A3753" s="4">
        <v>18286</v>
      </c>
      <c r="B3753" s="5" t="s">
        <v>473</v>
      </c>
      <c r="C3753" s="5" t="s">
        <v>31</v>
      </c>
      <c r="D3753" s="5"/>
      <c r="E3753" s="4"/>
      <c r="F3753" s="5"/>
      <c r="G3753" s="4"/>
      <c r="H3753" s="5" t="s">
        <v>32</v>
      </c>
      <c r="I3753" s="5" t="s">
        <v>430</v>
      </c>
      <c r="J3753" s="5" t="s">
        <v>284</v>
      </c>
      <c r="K3753" s="5" t="s">
        <v>1061</v>
      </c>
      <c r="L3753" s="5" t="s">
        <v>17</v>
      </c>
      <c r="M3753" t="b">
        <f>A3753=VLOOKUP($A3753,'Vals 0505'!$A:$L,1,FALSE)</f>
        <v>1</v>
      </c>
      <c r="N3753" t="b">
        <f>B3753=VLOOKUP($A3753,'Vals 0505'!$A:$L,2,FALSE)</f>
        <v>1</v>
      </c>
      <c r="O3753" t="b">
        <f>C3753=VLOOKUP($A3753,'Vals 0505'!$A:$L,3,FALSE)</f>
        <v>1</v>
      </c>
      <c r="P3753" t="b">
        <f>D3753=VLOOKUP($A3753,'Vals 0505'!$A:$L,4,FALSE)</f>
        <v>1</v>
      </c>
      <c r="Q3753" t="b">
        <f>E3753=VLOOKUP($A3753,'Vals 0505'!$A:$L,5,FALSE)</f>
        <v>1</v>
      </c>
      <c r="R3753" t="b">
        <f>F3753=VLOOKUP($A3753,'Vals 0505'!$A:$L,6,FALSE)</f>
        <v>1</v>
      </c>
      <c r="S3753" t="b">
        <f>G3753=VLOOKUP($A3753,'Vals 0505'!$A:$L,7,FALSE)</f>
        <v>1</v>
      </c>
      <c r="T3753" t="b">
        <f>H3753=VLOOKUP($A3753,'Vals 0505'!$A:$L,8,FALSE)</f>
        <v>1</v>
      </c>
      <c r="U3753" t="b">
        <f>I3753=VLOOKUP($A3753,'Vals 0505'!$A:$L,9,FALSE)</f>
        <v>1</v>
      </c>
      <c r="V3753" t="b">
        <f>J3753=VLOOKUP($A3753,'Vals 0505'!$A:$L,10,FALSE)</f>
        <v>0</v>
      </c>
      <c r="W3753" t="b">
        <f>K3753=VLOOKUP($A3753,'Vals 0505'!$A:$L,11,FALSE)</f>
        <v>1</v>
      </c>
      <c r="X3753" t="b">
        <f>L3753=VLOOKUP($A3753,'Vals 0505'!$A:$L,12,FALSE)</f>
        <v>1</v>
      </c>
      <c r="Y3753">
        <f t="shared" si="58"/>
        <v>18286</v>
      </c>
      <c r="Z3753" t="str">
        <f>VLOOKUP($A3753,'Vals 0505'!$A:$L,10,FALSE)</f>
        <v>Medium</v>
      </c>
    </row>
    <row r="3754" spans="1:26">
      <c r="A3754" s="3">
        <v>18287</v>
      </c>
      <c r="B3754" s="5" t="s">
        <v>473</v>
      </c>
      <c r="C3754" s="5" t="s">
        <v>31</v>
      </c>
      <c r="D3754" s="5"/>
      <c r="E3754" s="4"/>
      <c r="F3754" s="5"/>
      <c r="G3754" s="4"/>
      <c r="H3754" s="5" t="s">
        <v>32</v>
      </c>
      <c r="I3754" s="5" t="s">
        <v>430</v>
      </c>
      <c r="J3754" s="5" t="s">
        <v>284</v>
      </c>
      <c r="K3754" s="5" t="s">
        <v>1062</v>
      </c>
      <c r="L3754" s="5" t="s">
        <v>17</v>
      </c>
      <c r="M3754" t="b">
        <f>A3754=VLOOKUP($A3754,'Vals 0505'!$A:$L,1,FALSE)</f>
        <v>1</v>
      </c>
      <c r="N3754" t="b">
        <f>B3754=VLOOKUP($A3754,'Vals 0505'!$A:$L,2,FALSE)</f>
        <v>1</v>
      </c>
      <c r="O3754" t="b">
        <f>C3754=VLOOKUP($A3754,'Vals 0505'!$A:$L,3,FALSE)</f>
        <v>1</v>
      </c>
      <c r="P3754" t="b">
        <f>D3754=VLOOKUP($A3754,'Vals 0505'!$A:$L,4,FALSE)</f>
        <v>1</v>
      </c>
      <c r="Q3754" t="b">
        <f>E3754=VLOOKUP($A3754,'Vals 0505'!$A:$L,5,FALSE)</f>
        <v>1</v>
      </c>
      <c r="R3754" t="b">
        <f>F3754=VLOOKUP($A3754,'Vals 0505'!$A:$L,6,FALSE)</f>
        <v>1</v>
      </c>
      <c r="S3754" t="b">
        <f>G3754=VLOOKUP($A3754,'Vals 0505'!$A:$L,7,FALSE)</f>
        <v>1</v>
      </c>
      <c r="T3754" t="b">
        <f>H3754=VLOOKUP($A3754,'Vals 0505'!$A:$L,8,FALSE)</f>
        <v>1</v>
      </c>
      <c r="U3754" t="b">
        <f>I3754=VLOOKUP($A3754,'Vals 0505'!$A:$L,9,FALSE)</f>
        <v>1</v>
      </c>
      <c r="V3754" t="b">
        <f>J3754=VLOOKUP($A3754,'Vals 0505'!$A:$L,10,FALSE)</f>
        <v>0</v>
      </c>
      <c r="W3754" t="b">
        <f>K3754=VLOOKUP($A3754,'Vals 0505'!$A:$L,11,FALSE)</f>
        <v>1</v>
      </c>
      <c r="X3754" t="b">
        <f>L3754=VLOOKUP($A3754,'Vals 0505'!$A:$L,12,FALSE)</f>
        <v>1</v>
      </c>
      <c r="Y3754">
        <f t="shared" si="58"/>
        <v>18287</v>
      </c>
      <c r="Z3754" t="str">
        <f>VLOOKUP($A3754,'Vals 0505'!$A:$L,10,FALSE)</f>
        <v>Medium</v>
      </c>
    </row>
    <row r="3755" spans="1:26">
      <c r="A3755" s="4">
        <v>18288</v>
      </c>
      <c r="B3755" s="5" t="s">
        <v>473</v>
      </c>
      <c r="C3755" s="5" t="s">
        <v>31</v>
      </c>
      <c r="D3755" s="5"/>
      <c r="E3755" s="4"/>
      <c r="F3755" s="5"/>
      <c r="G3755" s="4"/>
      <c r="H3755" s="5" t="s">
        <v>32</v>
      </c>
      <c r="I3755" s="5" t="s">
        <v>429</v>
      </c>
      <c r="J3755" s="5" t="s">
        <v>284</v>
      </c>
      <c r="K3755" s="5" t="s">
        <v>1060</v>
      </c>
      <c r="L3755" s="5" t="s">
        <v>17</v>
      </c>
      <c r="M3755" t="b">
        <f>A3755=VLOOKUP($A3755,'Vals 0505'!$A:$L,1,FALSE)</f>
        <v>1</v>
      </c>
      <c r="N3755" t="b">
        <f>B3755=VLOOKUP($A3755,'Vals 0505'!$A:$L,2,FALSE)</f>
        <v>1</v>
      </c>
      <c r="O3755" t="b">
        <f>C3755=VLOOKUP($A3755,'Vals 0505'!$A:$L,3,FALSE)</f>
        <v>1</v>
      </c>
      <c r="P3755" t="b">
        <f>D3755=VLOOKUP($A3755,'Vals 0505'!$A:$L,4,FALSE)</f>
        <v>1</v>
      </c>
      <c r="Q3755" t="b">
        <f>E3755=VLOOKUP($A3755,'Vals 0505'!$A:$L,5,FALSE)</f>
        <v>1</v>
      </c>
      <c r="R3755" t="b">
        <f>F3755=VLOOKUP($A3755,'Vals 0505'!$A:$L,6,FALSE)</f>
        <v>1</v>
      </c>
      <c r="S3755" t="b">
        <f>G3755=VLOOKUP($A3755,'Vals 0505'!$A:$L,7,FALSE)</f>
        <v>1</v>
      </c>
      <c r="T3755" t="b">
        <f>H3755=VLOOKUP($A3755,'Vals 0505'!$A:$L,8,FALSE)</f>
        <v>1</v>
      </c>
      <c r="U3755" t="b">
        <f>I3755=VLOOKUP($A3755,'Vals 0505'!$A:$L,9,FALSE)</f>
        <v>1</v>
      </c>
      <c r="V3755" t="b">
        <f>J3755=VLOOKUP($A3755,'Vals 0505'!$A:$L,10,FALSE)</f>
        <v>0</v>
      </c>
      <c r="W3755" t="b">
        <f>K3755=VLOOKUP($A3755,'Vals 0505'!$A:$L,11,FALSE)</f>
        <v>1</v>
      </c>
      <c r="X3755" t="b">
        <f>L3755=VLOOKUP($A3755,'Vals 0505'!$A:$L,12,FALSE)</f>
        <v>1</v>
      </c>
      <c r="Y3755">
        <f t="shared" si="58"/>
        <v>18288</v>
      </c>
      <c r="Z3755" t="str">
        <f>VLOOKUP($A3755,'Vals 0505'!$A:$L,10,FALSE)</f>
        <v>Medium</v>
      </c>
    </row>
    <row r="3756" spans="1:26">
      <c r="A3756" s="3">
        <v>18289</v>
      </c>
      <c r="B3756" s="5" t="s">
        <v>473</v>
      </c>
      <c r="C3756" s="5" t="s">
        <v>31</v>
      </c>
      <c r="D3756" s="5"/>
      <c r="E3756" s="4"/>
      <c r="F3756" s="5"/>
      <c r="G3756" s="4"/>
      <c r="H3756" s="5" t="s">
        <v>32</v>
      </c>
      <c r="I3756" s="5" t="s">
        <v>429</v>
      </c>
      <c r="J3756" s="5" t="s">
        <v>284</v>
      </c>
      <c r="K3756" s="5" t="s">
        <v>1061</v>
      </c>
      <c r="L3756" s="5" t="s">
        <v>17</v>
      </c>
      <c r="M3756" t="b">
        <f>A3756=VLOOKUP($A3756,'Vals 0505'!$A:$L,1,FALSE)</f>
        <v>1</v>
      </c>
      <c r="N3756" t="b">
        <f>B3756=VLOOKUP($A3756,'Vals 0505'!$A:$L,2,FALSE)</f>
        <v>1</v>
      </c>
      <c r="O3756" t="b">
        <f>C3756=VLOOKUP($A3756,'Vals 0505'!$A:$L,3,FALSE)</f>
        <v>1</v>
      </c>
      <c r="P3756" t="b">
        <f>D3756=VLOOKUP($A3756,'Vals 0505'!$A:$L,4,FALSE)</f>
        <v>1</v>
      </c>
      <c r="Q3756" t="b">
        <f>E3756=VLOOKUP($A3756,'Vals 0505'!$A:$L,5,FALSE)</f>
        <v>1</v>
      </c>
      <c r="R3756" t="b">
        <f>F3756=VLOOKUP($A3756,'Vals 0505'!$A:$L,6,FALSE)</f>
        <v>1</v>
      </c>
      <c r="S3756" t="b">
        <f>G3756=VLOOKUP($A3756,'Vals 0505'!$A:$L,7,FALSE)</f>
        <v>1</v>
      </c>
      <c r="T3756" t="b">
        <f>H3756=VLOOKUP($A3756,'Vals 0505'!$A:$L,8,FALSE)</f>
        <v>1</v>
      </c>
      <c r="U3756" t="b">
        <f>I3756=VLOOKUP($A3756,'Vals 0505'!$A:$L,9,FALSE)</f>
        <v>1</v>
      </c>
      <c r="V3756" t="b">
        <f>J3756=VLOOKUP($A3756,'Vals 0505'!$A:$L,10,FALSE)</f>
        <v>0</v>
      </c>
      <c r="W3756" t="b">
        <f>K3756=VLOOKUP($A3756,'Vals 0505'!$A:$L,11,FALSE)</f>
        <v>1</v>
      </c>
      <c r="X3756" t="b">
        <f>L3756=VLOOKUP($A3756,'Vals 0505'!$A:$L,12,FALSE)</f>
        <v>1</v>
      </c>
      <c r="Y3756">
        <f t="shared" si="58"/>
        <v>18289</v>
      </c>
      <c r="Z3756" t="str">
        <f>VLOOKUP($A3756,'Vals 0505'!$A:$L,10,FALSE)</f>
        <v>Medium</v>
      </c>
    </row>
    <row r="3757" spans="1:26">
      <c r="A3757" s="4">
        <v>18290</v>
      </c>
      <c r="B3757" s="5" t="s">
        <v>473</v>
      </c>
      <c r="C3757" s="5" t="s">
        <v>31</v>
      </c>
      <c r="D3757" s="5"/>
      <c r="E3757" s="4"/>
      <c r="F3757" s="5"/>
      <c r="G3757" s="4"/>
      <c r="H3757" s="5" t="s">
        <v>32</v>
      </c>
      <c r="I3757" s="5" t="s">
        <v>429</v>
      </c>
      <c r="J3757" s="5" t="s">
        <v>284</v>
      </c>
      <c r="K3757" s="5" t="s">
        <v>1062</v>
      </c>
      <c r="L3757" s="5" t="s">
        <v>17</v>
      </c>
      <c r="M3757" t="b">
        <f>A3757=VLOOKUP($A3757,'Vals 0505'!$A:$L,1,FALSE)</f>
        <v>1</v>
      </c>
      <c r="N3757" t="b">
        <f>B3757=VLOOKUP($A3757,'Vals 0505'!$A:$L,2,FALSE)</f>
        <v>1</v>
      </c>
      <c r="O3757" t="b">
        <f>C3757=VLOOKUP($A3757,'Vals 0505'!$A:$L,3,FALSE)</f>
        <v>1</v>
      </c>
      <c r="P3757" t="b">
        <f>D3757=VLOOKUP($A3757,'Vals 0505'!$A:$L,4,FALSE)</f>
        <v>1</v>
      </c>
      <c r="Q3757" t="b">
        <f>E3757=VLOOKUP($A3757,'Vals 0505'!$A:$L,5,FALSE)</f>
        <v>1</v>
      </c>
      <c r="R3757" t="b">
        <f>F3757=VLOOKUP($A3757,'Vals 0505'!$A:$L,6,FALSE)</f>
        <v>1</v>
      </c>
      <c r="S3757" t="b">
        <f>G3757=VLOOKUP($A3757,'Vals 0505'!$A:$L,7,FALSE)</f>
        <v>1</v>
      </c>
      <c r="T3757" t="b">
        <f>H3757=VLOOKUP($A3757,'Vals 0505'!$A:$L,8,FALSE)</f>
        <v>1</v>
      </c>
      <c r="U3757" t="b">
        <f>I3757=VLOOKUP($A3757,'Vals 0505'!$A:$L,9,FALSE)</f>
        <v>1</v>
      </c>
      <c r="V3757" t="b">
        <f>J3757=VLOOKUP($A3757,'Vals 0505'!$A:$L,10,FALSE)</f>
        <v>0</v>
      </c>
      <c r="W3757" t="b">
        <f>K3757=VLOOKUP($A3757,'Vals 0505'!$A:$L,11,FALSE)</f>
        <v>1</v>
      </c>
      <c r="X3757" t="b">
        <f>L3757=VLOOKUP($A3757,'Vals 0505'!$A:$L,12,FALSE)</f>
        <v>1</v>
      </c>
      <c r="Y3757">
        <f t="shared" si="58"/>
        <v>18290</v>
      </c>
      <c r="Z3757" t="str">
        <f>VLOOKUP($A3757,'Vals 0505'!$A:$L,10,FALSE)</f>
        <v>Medium</v>
      </c>
    </row>
    <row r="3758" spans="1:26">
      <c r="A3758" s="3">
        <v>18291</v>
      </c>
      <c r="B3758" s="5" t="s">
        <v>473</v>
      </c>
      <c r="C3758" s="5" t="s">
        <v>31</v>
      </c>
      <c r="D3758" s="5"/>
      <c r="E3758" s="4"/>
      <c r="F3758" s="5"/>
      <c r="G3758" s="4"/>
      <c r="H3758" s="5" t="s">
        <v>32</v>
      </c>
      <c r="I3758" s="5" t="s">
        <v>431</v>
      </c>
      <c r="J3758" s="5" t="s">
        <v>284</v>
      </c>
      <c r="K3758" s="5" t="s">
        <v>1060</v>
      </c>
      <c r="L3758" s="5" t="s">
        <v>17</v>
      </c>
      <c r="M3758" t="b">
        <f>A3758=VLOOKUP($A3758,'Vals 0505'!$A:$L,1,FALSE)</f>
        <v>1</v>
      </c>
      <c r="N3758" t="b">
        <f>B3758=VLOOKUP($A3758,'Vals 0505'!$A:$L,2,FALSE)</f>
        <v>1</v>
      </c>
      <c r="O3758" t="b">
        <f>C3758=VLOOKUP($A3758,'Vals 0505'!$A:$L,3,FALSE)</f>
        <v>1</v>
      </c>
      <c r="P3758" t="b">
        <f>D3758=VLOOKUP($A3758,'Vals 0505'!$A:$L,4,FALSE)</f>
        <v>1</v>
      </c>
      <c r="Q3758" t="b">
        <f>E3758=VLOOKUP($A3758,'Vals 0505'!$A:$L,5,FALSE)</f>
        <v>1</v>
      </c>
      <c r="R3758" t="b">
        <f>F3758=VLOOKUP($A3758,'Vals 0505'!$A:$L,6,FALSE)</f>
        <v>1</v>
      </c>
      <c r="S3758" t="b">
        <f>G3758=VLOOKUP($A3758,'Vals 0505'!$A:$L,7,FALSE)</f>
        <v>1</v>
      </c>
      <c r="T3758" t="b">
        <f>H3758=VLOOKUP($A3758,'Vals 0505'!$A:$L,8,FALSE)</f>
        <v>1</v>
      </c>
      <c r="U3758" t="b">
        <f>I3758=VLOOKUP($A3758,'Vals 0505'!$A:$L,9,FALSE)</f>
        <v>1</v>
      </c>
      <c r="V3758" t="b">
        <f>J3758=VLOOKUP($A3758,'Vals 0505'!$A:$L,10,FALSE)</f>
        <v>0</v>
      </c>
      <c r="W3758" t="b">
        <f>K3758=VLOOKUP($A3758,'Vals 0505'!$A:$L,11,FALSE)</f>
        <v>1</v>
      </c>
      <c r="X3758" t="b">
        <f>L3758=VLOOKUP($A3758,'Vals 0505'!$A:$L,12,FALSE)</f>
        <v>1</v>
      </c>
      <c r="Y3758">
        <f t="shared" si="58"/>
        <v>18291</v>
      </c>
      <c r="Z3758" t="str">
        <f>VLOOKUP($A3758,'Vals 0505'!$A:$L,10,FALSE)</f>
        <v>Medium</v>
      </c>
    </row>
    <row r="3759" spans="1:26">
      <c r="A3759" s="4">
        <v>18292</v>
      </c>
      <c r="B3759" s="5" t="s">
        <v>473</v>
      </c>
      <c r="C3759" s="5" t="s">
        <v>31</v>
      </c>
      <c r="D3759" s="5"/>
      <c r="E3759" s="4"/>
      <c r="F3759" s="5"/>
      <c r="G3759" s="4"/>
      <c r="H3759" s="5" t="s">
        <v>32</v>
      </c>
      <c r="I3759" s="5" t="s">
        <v>431</v>
      </c>
      <c r="J3759" s="5" t="s">
        <v>284</v>
      </c>
      <c r="K3759" s="5" t="s">
        <v>1061</v>
      </c>
      <c r="L3759" s="5" t="s">
        <v>17</v>
      </c>
      <c r="M3759" t="b">
        <f>A3759=VLOOKUP($A3759,'Vals 0505'!$A:$L,1,FALSE)</f>
        <v>1</v>
      </c>
      <c r="N3759" t="b">
        <f>B3759=VLOOKUP($A3759,'Vals 0505'!$A:$L,2,FALSE)</f>
        <v>1</v>
      </c>
      <c r="O3759" t="b">
        <f>C3759=VLOOKUP($A3759,'Vals 0505'!$A:$L,3,FALSE)</f>
        <v>1</v>
      </c>
      <c r="P3759" t="b">
        <f>D3759=VLOOKUP($A3759,'Vals 0505'!$A:$L,4,FALSE)</f>
        <v>1</v>
      </c>
      <c r="Q3759" t="b">
        <f>E3759=VLOOKUP($A3759,'Vals 0505'!$A:$L,5,FALSE)</f>
        <v>1</v>
      </c>
      <c r="R3759" t="b">
        <f>F3759=VLOOKUP($A3759,'Vals 0505'!$A:$L,6,FALSE)</f>
        <v>1</v>
      </c>
      <c r="S3759" t="b">
        <f>G3759=VLOOKUP($A3759,'Vals 0505'!$A:$L,7,FALSE)</f>
        <v>1</v>
      </c>
      <c r="T3759" t="b">
        <f>H3759=VLOOKUP($A3759,'Vals 0505'!$A:$L,8,FALSE)</f>
        <v>1</v>
      </c>
      <c r="U3759" t="b">
        <f>I3759=VLOOKUP($A3759,'Vals 0505'!$A:$L,9,FALSE)</f>
        <v>1</v>
      </c>
      <c r="V3759" t="b">
        <f>J3759=VLOOKUP($A3759,'Vals 0505'!$A:$L,10,FALSE)</f>
        <v>0</v>
      </c>
      <c r="W3759" t="b">
        <f>K3759=VLOOKUP($A3759,'Vals 0505'!$A:$L,11,FALSE)</f>
        <v>1</v>
      </c>
      <c r="X3759" t="b">
        <f>L3759=VLOOKUP($A3759,'Vals 0505'!$A:$L,12,FALSE)</f>
        <v>1</v>
      </c>
      <c r="Y3759">
        <f t="shared" si="58"/>
        <v>18292</v>
      </c>
      <c r="Z3759" t="str">
        <f>VLOOKUP($A3759,'Vals 0505'!$A:$L,10,FALSE)</f>
        <v>Medium</v>
      </c>
    </row>
    <row r="3760" spans="1:26">
      <c r="A3760" s="3">
        <v>18293</v>
      </c>
      <c r="B3760" s="5" t="s">
        <v>473</v>
      </c>
      <c r="C3760" s="5" t="s">
        <v>31</v>
      </c>
      <c r="D3760" s="5"/>
      <c r="E3760" s="4"/>
      <c r="F3760" s="5"/>
      <c r="G3760" s="4"/>
      <c r="H3760" s="5" t="s">
        <v>32</v>
      </c>
      <c r="I3760" s="5" t="s">
        <v>431</v>
      </c>
      <c r="J3760" s="5" t="s">
        <v>284</v>
      </c>
      <c r="K3760" s="5" t="s">
        <v>1062</v>
      </c>
      <c r="L3760" s="5" t="s">
        <v>17</v>
      </c>
      <c r="M3760" t="b">
        <f>A3760=VLOOKUP($A3760,'Vals 0505'!$A:$L,1,FALSE)</f>
        <v>1</v>
      </c>
      <c r="N3760" t="b">
        <f>B3760=VLOOKUP($A3760,'Vals 0505'!$A:$L,2,FALSE)</f>
        <v>1</v>
      </c>
      <c r="O3760" t="b">
        <f>C3760=VLOOKUP($A3760,'Vals 0505'!$A:$L,3,FALSE)</f>
        <v>1</v>
      </c>
      <c r="P3760" t="b">
        <f>D3760=VLOOKUP($A3760,'Vals 0505'!$A:$L,4,FALSE)</f>
        <v>1</v>
      </c>
      <c r="Q3760" t="b">
        <f>E3760=VLOOKUP($A3760,'Vals 0505'!$A:$L,5,FALSE)</f>
        <v>1</v>
      </c>
      <c r="R3760" t="b">
        <f>F3760=VLOOKUP($A3760,'Vals 0505'!$A:$L,6,FALSE)</f>
        <v>1</v>
      </c>
      <c r="S3760" t="b">
        <f>G3760=VLOOKUP($A3760,'Vals 0505'!$A:$L,7,FALSE)</f>
        <v>1</v>
      </c>
      <c r="T3760" t="b">
        <f>H3760=VLOOKUP($A3760,'Vals 0505'!$A:$L,8,FALSE)</f>
        <v>1</v>
      </c>
      <c r="U3760" t="b">
        <f>I3760=VLOOKUP($A3760,'Vals 0505'!$A:$L,9,FALSE)</f>
        <v>1</v>
      </c>
      <c r="V3760" t="b">
        <f>J3760=VLOOKUP($A3760,'Vals 0505'!$A:$L,10,FALSE)</f>
        <v>0</v>
      </c>
      <c r="W3760" t="b">
        <f>K3760=VLOOKUP($A3760,'Vals 0505'!$A:$L,11,FALSE)</f>
        <v>1</v>
      </c>
      <c r="X3760" t="b">
        <f>L3760=VLOOKUP($A3760,'Vals 0505'!$A:$L,12,FALSE)</f>
        <v>1</v>
      </c>
      <c r="Y3760">
        <f t="shared" si="58"/>
        <v>18293</v>
      </c>
      <c r="Z3760" t="str">
        <f>VLOOKUP($A3760,'Vals 0505'!$A:$L,10,FALSE)</f>
        <v>Medium</v>
      </c>
    </row>
    <row r="3761" spans="1:26">
      <c r="A3761" s="4">
        <v>18294</v>
      </c>
      <c r="B3761" s="5" t="s">
        <v>473</v>
      </c>
      <c r="C3761" s="5" t="s">
        <v>31</v>
      </c>
      <c r="D3761" s="5"/>
      <c r="E3761" s="4"/>
      <c r="F3761" s="5"/>
      <c r="G3761" s="4"/>
      <c r="H3761" s="5" t="s">
        <v>32</v>
      </c>
      <c r="I3761" s="5" t="s">
        <v>432</v>
      </c>
      <c r="J3761" s="5" t="s">
        <v>284</v>
      </c>
      <c r="K3761" s="5" t="s">
        <v>1060</v>
      </c>
      <c r="L3761" s="5" t="s">
        <v>17</v>
      </c>
      <c r="M3761" t="b">
        <f>A3761=VLOOKUP($A3761,'Vals 0505'!$A:$L,1,FALSE)</f>
        <v>1</v>
      </c>
      <c r="N3761" t="b">
        <f>B3761=VLOOKUP($A3761,'Vals 0505'!$A:$L,2,FALSE)</f>
        <v>1</v>
      </c>
      <c r="O3761" t="b">
        <f>C3761=VLOOKUP($A3761,'Vals 0505'!$A:$L,3,FALSE)</f>
        <v>1</v>
      </c>
      <c r="P3761" t="b">
        <f>D3761=VLOOKUP($A3761,'Vals 0505'!$A:$L,4,FALSE)</f>
        <v>1</v>
      </c>
      <c r="Q3761" t="b">
        <f>E3761=VLOOKUP($A3761,'Vals 0505'!$A:$L,5,FALSE)</f>
        <v>1</v>
      </c>
      <c r="R3761" t="b">
        <f>F3761=VLOOKUP($A3761,'Vals 0505'!$A:$L,6,FALSE)</f>
        <v>1</v>
      </c>
      <c r="S3761" t="b">
        <f>G3761=VLOOKUP($A3761,'Vals 0505'!$A:$L,7,FALSE)</f>
        <v>1</v>
      </c>
      <c r="T3761" t="b">
        <f>H3761=VLOOKUP($A3761,'Vals 0505'!$A:$L,8,FALSE)</f>
        <v>1</v>
      </c>
      <c r="U3761" t="b">
        <f>I3761=VLOOKUP($A3761,'Vals 0505'!$A:$L,9,FALSE)</f>
        <v>1</v>
      </c>
      <c r="V3761" t="b">
        <f>J3761=VLOOKUP($A3761,'Vals 0505'!$A:$L,10,FALSE)</f>
        <v>0</v>
      </c>
      <c r="W3761" t="b">
        <f>K3761=VLOOKUP($A3761,'Vals 0505'!$A:$L,11,FALSE)</f>
        <v>1</v>
      </c>
      <c r="X3761" t="b">
        <f>L3761=VLOOKUP($A3761,'Vals 0505'!$A:$L,12,FALSE)</f>
        <v>1</v>
      </c>
      <c r="Y3761">
        <f t="shared" si="58"/>
        <v>18294</v>
      </c>
      <c r="Z3761" t="str">
        <f>VLOOKUP($A3761,'Vals 0505'!$A:$L,10,FALSE)</f>
        <v>Medium</v>
      </c>
    </row>
    <row r="3762" spans="1:26">
      <c r="A3762" s="3">
        <v>18295</v>
      </c>
      <c r="B3762" s="5" t="s">
        <v>473</v>
      </c>
      <c r="C3762" s="5" t="s">
        <v>31</v>
      </c>
      <c r="D3762" s="5"/>
      <c r="E3762" s="4"/>
      <c r="F3762" s="5"/>
      <c r="G3762" s="4"/>
      <c r="H3762" s="5" t="s">
        <v>32</v>
      </c>
      <c r="I3762" s="5" t="s">
        <v>432</v>
      </c>
      <c r="J3762" s="5" t="s">
        <v>284</v>
      </c>
      <c r="K3762" s="5" t="s">
        <v>1061</v>
      </c>
      <c r="L3762" s="5" t="s">
        <v>17</v>
      </c>
      <c r="M3762" t="b">
        <f>A3762=VLOOKUP($A3762,'Vals 0505'!$A:$L,1,FALSE)</f>
        <v>1</v>
      </c>
      <c r="N3762" t="b">
        <f>B3762=VLOOKUP($A3762,'Vals 0505'!$A:$L,2,FALSE)</f>
        <v>1</v>
      </c>
      <c r="O3762" t="b">
        <f>C3762=VLOOKUP($A3762,'Vals 0505'!$A:$L,3,FALSE)</f>
        <v>1</v>
      </c>
      <c r="P3762" t="b">
        <f>D3762=VLOOKUP($A3762,'Vals 0505'!$A:$L,4,FALSE)</f>
        <v>1</v>
      </c>
      <c r="Q3762" t="b">
        <f>E3762=VLOOKUP($A3762,'Vals 0505'!$A:$L,5,FALSE)</f>
        <v>1</v>
      </c>
      <c r="R3762" t="b">
        <f>F3762=VLOOKUP($A3762,'Vals 0505'!$A:$L,6,FALSE)</f>
        <v>1</v>
      </c>
      <c r="S3762" t="b">
        <f>G3762=VLOOKUP($A3762,'Vals 0505'!$A:$L,7,FALSE)</f>
        <v>1</v>
      </c>
      <c r="T3762" t="b">
        <f>H3762=VLOOKUP($A3762,'Vals 0505'!$A:$L,8,FALSE)</f>
        <v>1</v>
      </c>
      <c r="U3762" t="b">
        <f>I3762=VLOOKUP($A3762,'Vals 0505'!$A:$L,9,FALSE)</f>
        <v>1</v>
      </c>
      <c r="V3762" t="b">
        <f>J3762=VLOOKUP($A3762,'Vals 0505'!$A:$L,10,FALSE)</f>
        <v>0</v>
      </c>
      <c r="W3762" t="b">
        <f>K3762=VLOOKUP($A3762,'Vals 0505'!$A:$L,11,FALSE)</f>
        <v>1</v>
      </c>
      <c r="X3762" t="b">
        <f>L3762=VLOOKUP($A3762,'Vals 0505'!$A:$L,12,FALSE)</f>
        <v>1</v>
      </c>
      <c r="Y3762">
        <f t="shared" si="58"/>
        <v>18295</v>
      </c>
      <c r="Z3762" t="str">
        <f>VLOOKUP($A3762,'Vals 0505'!$A:$L,10,FALSE)</f>
        <v>Medium</v>
      </c>
    </row>
    <row r="3763" spans="1:26">
      <c r="A3763" s="4">
        <v>18296</v>
      </c>
      <c r="B3763" s="5" t="s">
        <v>473</v>
      </c>
      <c r="C3763" s="5" t="s">
        <v>31</v>
      </c>
      <c r="D3763" s="5"/>
      <c r="E3763" s="4"/>
      <c r="F3763" s="5"/>
      <c r="G3763" s="4"/>
      <c r="H3763" s="5" t="s">
        <v>32</v>
      </c>
      <c r="I3763" s="5" t="s">
        <v>432</v>
      </c>
      <c r="J3763" s="5" t="s">
        <v>284</v>
      </c>
      <c r="K3763" s="5" t="s">
        <v>1062</v>
      </c>
      <c r="L3763" s="5" t="s">
        <v>17</v>
      </c>
      <c r="M3763" t="b">
        <f>A3763=VLOOKUP($A3763,'Vals 0505'!$A:$L,1,FALSE)</f>
        <v>1</v>
      </c>
      <c r="N3763" t="b">
        <f>B3763=VLOOKUP($A3763,'Vals 0505'!$A:$L,2,FALSE)</f>
        <v>1</v>
      </c>
      <c r="O3763" t="b">
        <f>C3763=VLOOKUP($A3763,'Vals 0505'!$A:$L,3,FALSE)</f>
        <v>1</v>
      </c>
      <c r="P3763" t="b">
        <f>D3763=VLOOKUP($A3763,'Vals 0505'!$A:$L,4,FALSE)</f>
        <v>1</v>
      </c>
      <c r="Q3763" t="b">
        <f>E3763=VLOOKUP($A3763,'Vals 0505'!$A:$L,5,FALSE)</f>
        <v>1</v>
      </c>
      <c r="R3763" t="b">
        <f>F3763=VLOOKUP($A3763,'Vals 0505'!$A:$L,6,FALSE)</f>
        <v>1</v>
      </c>
      <c r="S3763" t="b">
        <f>G3763=VLOOKUP($A3763,'Vals 0505'!$A:$L,7,FALSE)</f>
        <v>1</v>
      </c>
      <c r="T3763" t="b">
        <f>H3763=VLOOKUP($A3763,'Vals 0505'!$A:$L,8,FALSE)</f>
        <v>1</v>
      </c>
      <c r="U3763" t="b">
        <f>I3763=VLOOKUP($A3763,'Vals 0505'!$A:$L,9,FALSE)</f>
        <v>1</v>
      </c>
      <c r="V3763" t="b">
        <f>J3763=VLOOKUP($A3763,'Vals 0505'!$A:$L,10,FALSE)</f>
        <v>0</v>
      </c>
      <c r="W3763" t="b">
        <f>K3763=VLOOKUP($A3763,'Vals 0505'!$A:$L,11,FALSE)</f>
        <v>1</v>
      </c>
      <c r="X3763" t="b">
        <f>L3763=VLOOKUP($A3763,'Vals 0505'!$A:$L,12,FALSE)</f>
        <v>1</v>
      </c>
      <c r="Y3763">
        <f t="shared" si="58"/>
        <v>18296</v>
      </c>
      <c r="Z3763" t="str">
        <f>VLOOKUP($A3763,'Vals 0505'!$A:$L,10,FALSE)</f>
        <v>Medium</v>
      </c>
    </row>
    <row r="3764" spans="1:26">
      <c r="A3764" s="3">
        <v>18297</v>
      </c>
      <c r="B3764" s="5" t="s">
        <v>473</v>
      </c>
      <c r="C3764" s="5" t="s">
        <v>31</v>
      </c>
      <c r="D3764" s="5"/>
      <c r="E3764" s="4"/>
      <c r="F3764" s="5"/>
      <c r="G3764" s="4"/>
      <c r="H3764" s="5" t="s">
        <v>32</v>
      </c>
      <c r="I3764" s="5" t="s">
        <v>433</v>
      </c>
      <c r="J3764" s="5" t="s">
        <v>284</v>
      </c>
      <c r="K3764" s="5" t="s">
        <v>1060</v>
      </c>
      <c r="L3764" s="5" t="s">
        <v>17</v>
      </c>
      <c r="M3764" t="b">
        <f>A3764=VLOOKUP($A3764,'Vals 0505'!$A:$L,1,FALSE)</f>
        <v>1</v>
      </c>
      <c r="N3764" t="b">
        <f>B3764=VLOOKUP($A3764,'Vals 0505'!$A:$L,2,FALSE)</f>
        <v>1</v>
      </c>
      <c r="O3764" t="b">
        <f>C3764=VLOOKUP($A3764,'Vals 0505'!$A:$L,3,FALSE)</f>
        <v>1</v>
      </c>
      <c r="P3764" t="b">
        <f>D3764=VLOOKUP($A3764,'Vals 0505'!$A:$L,4,FALSE)</f>
        <v>1</v>
      </c>
      <c r="Q3764" t="b">
        <f>E3764=VLOOKUP($A3764,'Vals 0505'!$A:$L,5,FALSE)</f>
        <v>1</v>
      </c>
      <c r="R3764" t="b">
        <f>F3764=VLOOKUP($A3764,'Vals 0505'!$A:$L,6,FALSE)</f>
        <v>1</v>
      </c>
      <c r="S3764" t="b">
        <f>G3764=VLOOKUP($A3764,'Vals 0505'!$A:$L,7,FALSE)</f>
        <v>1</v>
      </c>
      <c r="T3764" t="b">
        <f>H3764=VLOOKUP($A3764,'Vals 0505'!$A:$L,8,FALSE)</f>
        <v>1</v>
      </c>
      <c r="U3764" t="b">
        <f>I3764=VLOOKUP($A3764,'Vals 0505'!$A:$L,9,FALSE)</f>
        <v>1</v>
      </c>
      <c r="V3764" t="b">
        <f>J3764=VLOOKUP($A3764,'Vals 0505'!$A:$L,10,FALSE)</f>
        <v>0</v>
      </c>
      <c r="W3764" t="b">
        <f>K3764=VLOOKUP($A3764,'Vals 0505'!$A:$L,11,FALSE)</f>
        <v>1</v>
      </c>
      <c r="X3764" t="b">
        <f>L3764=VLOOKUP($A3764,'Vals 0505'!$A:$L,12,FALSE)</f>
        <v>1</v>
      </c>
      <c r="Y3764">
        <f t="shared" si="58"/>
        <v>18297</v>
      </c>
      <c r="Z3764" t="str">
        <f>VLOOKUP($A3764,'Vals 0505'!$A:$L,10,FALSE)</f>
        <v>Medium</v>
      </c>
    </row>
    <row r="3765" spans="1:26">
      <c r="A3765" s="4">
        <v>18298</v>
      </c>
      <c r="B3765" s="5" t="s">
        <v>473</v>
      </c>
      <c r="C3765" s="5" t="s">
        <v>31</v>
      </c>
      <c r="D3765" s="5"/>
      <c r="E3765" s="4"/>
      <c r="F3765" s="5"/>
      <c r="G3765" s="4"/>
      <c r="H3765" s="5" t="s">
        <v>32</v>
      </c>
      <c r="I3765" s="5" t="s">
        <v>433</v>
      </c>
      <c r="J3765" s="5" t="s">
        <v>284</v>
      </c>
      <c r="K3765" s="5" t="s">
        <v>1061</v>
      </c>
      <c r="L3765" s="5" t="s">
        <v>17</v>
      </c>
      <c r="M3765" t="b">
        <f>A3765=VLOOKUP($A3765,'Vals 0505'!$A:$L,1,FALSE)</f>
        <v>1</v>
      </c>
      <c r="N3765" t="b">
        <f>B3765=VLOOKUP($A3765,'Vals 0505'!$A:$L,2,FALSE)</f>
        <v>1</v>
      </c>
      <c r="O3765" t="b">
        <f>C3765=VLOOKUP($A3765,'Vals 0505'!$A:$L,3,FALSE)</f>
        <v>1</v>
      </c>
      <c r="P3765" t="b">
        <f>D3765=VLOOKUP($A3765,'Vals 0505'!$A:$L,4,FALSE)</f>
        <v>1</v>
      </c>
      <c r="Q3765" t="b">
        <f>E3765=VLOOKUP($A3765,'Vals 0505'!$A:$L,5,FALSE)</f>
        <v>1</v>
      </c>
      <c r="R3765" t="b">
        <f>F3765=VLOOKUP($A3765,'Vals 0505'!$A:$L,6,FALSE)</f>
        <v>1</v>
      </c>
      <c r="S3765" t="b">
        <f>G3765=VLOOKUP($A3765,'Vals 0505'!$A:$L,7,FALSE)</f>
        <v>1</v>
      </c>
      <c r="T3765" t="b">
        <f>H3765=VLOOKUP($A3765,'Vals 0505'!$A:$L,8,FALSE)</f>
        <v>1</v>
      </c>
      <c r="U3765" t="b">
        <f>I3765=VLOOKUP($A3765,'Vals 0505'!$A:$L,9,FALSE)</f>
        <v>1</v>
      </c>
      <c r="V3765" t="b">
        <f>J3765=VLOOKUP($A3765,'Vals 0505'!$A:$L,10,FALSE)</f>
        <v>0</v>
      </c>
      <c r="W3765" t="b">
        <f>K3765=VLOOKUP($A3765,'Vals 0505'!$A:$L,11,FALSE)</f>
        <v>1</v>
      </c>
      <c r="X3765" t="b">
        <f>L3765=VLOOKUP($A3765,'Vals 0505'!$A:$L,12,FALSE)</f>
        <v>1</v>
      </c>
      <c r="Y3765">
        <f t="shared" si="58"/>
        <v>18298</v>
      </c>
      <c r="Z3765" t="str">
        <f>VLOOKUP($A3765,'Vals 0505'!$A:$L,10,FALSE)</f>
        <v>Medium</v>
      </c>
    </row>
    <row r="3766" spans="1:26">
      <c r="A3766" s="3">
        <v>18299</v>
      </c>
      <c r="B3766" s="5" t="s">
        <v>473</v>
      </c>
      <c r="C3766" s="5" t="s">
        <v>31</v>
      </c>
      <c r="D3766" s="5"/>
      <c r="E3766" s="4"/>
      <c r="F3766" s="5"/>
      <c r="G3766" s="4"/>
      <c r="H3766" s="5" t="s">
        <v>32</v>
      </c>
      <c r="I3766" s="5" t="s">
        <v>433</v>
      </c>
      <c r="J3766" s="5" t="s">
        <v>284</v>
      </c>
      <c r="K3766" s="5" t="s">
        <v>1062</v>
      </c>
      <c r="L3766" s="5" t="s">
        <v>17</v>
      </c>
      <c r="M3766" t="b">
        <f>A3766=VLOOKUP($A3766,'Vals 0505'!$A:$L,1,FALSE)</f>
        <v>1</v>
      </c>
      <c r="N3766" t="b">
        <f>B3766=VLOOKUP($A3766,'Vals 0505'!$A:$L,2,FALSE)</f>
        <v>1</v>
      </c>
      <c r="O3766" t="b">
        <f>C3766=VLOOKUP($A3766,'Vals 0505'!$A:$L,3,FALSE)</f>
        <v>1</v>
      </c>
      <c r="P3766" t="b">
        <f>D3766=VLOOKUP($A3766,'Vals 0505'!$A:$L,4,FALSE)</f>
        <v>1</v>
      </c>
      <c r="Q3766" t="b">
        <f>E3766=VLOOKUP($A3766,'Vals 0505'!$A:$L,5,FALSE)</f>
        <v>1</v>
      </c>
      <c r="R3766" t="b">
        <f>F3766=VLOOKUP($A3766,'Vals 0505'!$A:$L,6,FALSE)</f>
        <v>1</v>
      </c>
      <c r="S3766" t="b">
        <f>G3766=VLOOKUP($A3766,'Vals 0505'!$A:$L,7,FALSE)</f>
        <v>1</v>
      </c>
      <c r="T3766" t="b">
        <f>H3766=VLOOKUP($A3766,'Vals 0505'!$A:$L,8,FALSE)</f>
        <v>1</v>
      </c>
      <c r="U3766" t="b">
        <f>I3766=VLOOKUP($A3766,'Vals 0505'!$A:$L,9,FALSE)</f>
        <v>1</v>
      </c>
      <c r="V3766" t="b">
        <f>J3766=VLOOKUP($A3766,'Vals 0505'!$A:$L,10,FALSE)</f>
        <v>0</v>
      </c>
      <c r="W3766" t="b">
        <f>K3766=VLOOKUP($A3766,'Vals 0505'!$A:$L,11,FALSE)</f>
        <v>1</v>
      </c>
      <c r="X3766" t="b">
        <f>L3766=VLOOKUP($A3766,'Vals 0505'!$A:$L,12,FALSE)</f>
        <v>1</v>
      </c>
      <c r="Y3766">
        <f t="shared" si="58"/>
        <v>18299</v>
      </c>
      <c r="Z3766" t="str">
        <f>VLOOKUP($A3766,'Vals 0505'!$A:$L,10,FALSE)</f>
        <v>Medium</v>
      </c>
    </row>
    <row r="3767" spans="1:26">
      <c r="A3767" s="4">
        <v>18300</v>
      </c>
      <c r="B3767" s="5" t="s">
        <v>473</v>
      </c>
      <c r="C3767" s="5" t="s">
        <v>31</v>
      </c>
      <c r="D3767" s="5"/>
      <c r="E3767" s="4"/>
      <c r="F3767" s="5"/>
      <c r="G3767" s="4"/>
      <c r="H3767" s="5" t="s">
        <v>32</v>
      </c>
      <c r="I3767" s="5" t="s">
        <v>434</v>
      </c>
      <c r="J3767" s="5" t="s">
        <v>284</v>
      </c>
      <c r="K3767" s="5" t="s">
        <v>1060</v>
      </c>
      <c r="L3767" s="5" t="s">
        <v>17</v>
      </c>
      <c r="M3767" t="b">
        <f>A3767=VLOOKUP($A3767,'Vals 0505'!$A:$L,1,FALSE)</f>
        <v>1</v>
      </c>
      <c r="N3767" t="b">
        <f>B3767=VLOOKUP($A3767,'Vals 0505'!$A:$L,2,FALSE)</f>
        <v>1</v>
      </c>
      <c r="O3767" t="b">
        <f>C3767=VLOOKUP($A3767,'Vals 0505'!$A:$L,3,FALSE)</f>
        <v>1</v>
      </c>
      <c r="P3767" t="b">
        <f>D3767=VLOOKUP($A3767,'Vals 0505'!$A:$L,4,FALSE)</f>
        <v>1</v>
      </c>
      <c r="Q3767" t="b">
        <f>E3767=VLOOKUP($A3767,'Vals 0505'!$A:$L,5,FALSE)</f>
        <v>1</v>
      </c>
      <c r="R3767" t="b">
        <f>F3767=VLOOKUP($A3767,'Vals 0505'!$A:$L,6,FALSE)</f>
        <v>1</v>
      </c>
      <c r="S3767" t="b">
        <f>G3767=VLOOKUP($A3767,'Vals 0505'!$A:$L,7,FALSE)</f>
        <v>1</v>
      </c>
      <c r="T3767" t="b">
        <f>H3767=VLOOKUP($A3767,'Vals 0505'!$A:$L,8,FALSE)</f>
        <v>1</v>
      </c>
      <c r="U3767" t="b">
        <f>I3767=VLOOKUP($A3767,'Vals 0505'!$A:$L,9,FALSE)</f>
        <v>1</v>
      </c>
      <c r="V3767" t="b">
        <f>J3767=VLOOKUP($A3767,'Vals 0505'!$A:$L,10,FALSE)</f>
        <v>0</v>
      </c>
      <c r="W3767" t="b">
        <f>K3767=VLOOKUP($A3767,'Vals 0505'!$A:$L,11,FALSE)</f>
        <v>1</v>
      </c>
      <c r="X3767" t="b">
        <f>L3767=VLOOKUP($A3767,'Vals 0505'!$A:$L,12,FALSE)</f>
        <v>1</v>
      </c>
      <c r="Y3767">
        <f t="shared" si="58"/>
        <v>18300</v>
      </c>
      <c r="Z3767" t="str">
        <f>VLOOKUP($A3767,'Vals 0505'!$A:$L,10,FALSE)</f>
        <v>Medium</v>
      </c>
    </row>
    <row r="3768" spans="1:26">
      <c r="A3768" s="3">
        <v>18301</v>
      </c>
      <c r="B3768" s="5" t="s">
        <v>473</v>
      </c>
      <c r="C3768" s="5" t="s">
        <v>31</v>
      </c>
      <c r="D3768" s="5"/>
      <c r="E3768" s="4"/>
      <c r="F3768" s="5"/>
      <c r="G3768" s="4"/>
      <c r="H3768" s="5" t="s">
        <v>32</v>
      </c>
      <c r="I3768" s="5" t="s">
        <v>434</v>
      </c>
      <c r="J3768" s="5" t="s">
        <v>284</v>
      </c>
      <c r="K3768" s="5" t="s">
        <v>1061</v>
      </c>
      <c r="L3768" s="5" t="s">
        <v>17</v>
      </c>
      <c r="M3768" t="b">
        <f>A3768=VLOOKUP($A3768,'Vals 0505'!$A:$L,1,FALSE)</f>
        <v>1</v>
      </c>
      <c r="N3768" t="b">
        <f>B3768=VLOOKUP($A3768,'Vals 0505'!$A:$L,2,FALSE)</f>
        <v>1</v>
      </c>
      <c r="O3768" t="b">
        <f>C3768=VLOOKUP($A3768,'Vals 0505'!$A:$L,3,FALSE)</f>
        <v>1</v>
      </c>
      <c r="P3768" t="b">
        <f>D3768=VLOOKUP($A3768,'Vals 0505'!$A:$L,4,FALSE)</f>
        <v>1</v>
      </c>
      <c r="Q3768" t="b">
        <f>E3768=VLOOKUP($A3768,'Vals 0505'!$A:$L,5,FALSE)</f>
        <v>1</v>
      </c>
      <c r="R3768" t="b">
        <f>F3768=VLOOKUP($A3768,'Vals 0505'!$A:$L,6,FALSE)</f>
        <v>1</v>
      </c>
      <c r="S3768" t="b">
        <f>G3768=VLOOKUP($A3768,'Vals 0505'!$A:$L,7,FALSE)</f>
        <v>1</v>
      </c>
      <c r="T3768" t="b">
        <f>H3768=VLOOKUP($A3768,'Vals 0505'!$A:$L,8,FALSE)</f>
        <v>1</v>
      </c>
      <c r="U3768" t="b">
        <f>I3768=VLOOKUP($A3768,'Vals 0505'!$A:$L,9,FALSE)</f>
        <v>1</v>
      </c>
      <c r="V3768" t="b">
        <f>J3768=VLOOKUP($A3768,'Vals 0505'!$A:$L,10,FALSE)</f>
        <v>0</v>
      </c>
      <c r="W3768" t="b">
        <f>K3768=VLOOKUP($A3768,'Vals 0505'!$A:$L,11,FALSE)</f>
        <v>1</v>
      </c>
      <c r="X3768" t="b">
        <f>L3768=VLOOKUP($A3768,'Vals 0505'!$A:$L,12,FALSE)</f>
        <v>1</v>
      </c>
      <c r="Y3768">
        <f t="shared" si="58"/>
        <v>18301</v>
      </c>
      <c r="Z3768" t="str">
        <f>VLOOKUP($A3768,'Vals 0505'!$A:$L,10,FALSE)</f>
        <v>Medium</v>
      </c>
    </row>
    <row r="3769" spans="1:26">
      <c r="A3769" s="4">
        <v>18302</v>
      </c>
      <c r="B3769" s="5" t="s">
        <v>473</v>
      </c>
      <c r="C3769" s="5" t="s">
        <v>31</v>
      </c>
      <c r="D3769" s="5"/>
      <c r="E3769" s="4"/>
      <c r="F3769" s="5"/>
      <c r="G3769" s="4"/>
      <c r="H3769" s="5" t="s">
        <v>32</v>
      </c>
      <c r="I3769" s="5" t="s">
        <v>434</v>
      </c>
      <c r="J3769" s="5" t="s">
        <v>284</v>
      </c>
      <c r="K3769" s="5" t="s">
        <v>1062</v>
      </c>
      <c r="L3769" s="5" t="s">
        <v>17</v>
      </c>
      <c r="M3769" t="b">
        <f>A3769=VLOOKUP($A3769,'Vals 0505'!$A:$L,1,FALSE)</f>
        <v>1</v>
      </c>
      <c r="N3769" t="b">
        <f>B3769=VLOOKUP($A3769,'Vals 0505'!$A:$L,2,FALSE)</f>
        <v>1</v>
      </c>
      <c r="O3769" t="b">
        <f>C3769=VLOOKUP($A3769,'Vals 0505'!$A:$L,3,FALSE)</f>
        <v>1</v>
      </c>
      <c r="P3769" t="b">
        <f>D3769=VLOOKUP($A3769,'Vals 0505'!$A:$L,4,FALSE)</f>
        <v>1</v>
      </c>
      <c r="Q3769" t="b">
        <f>E3769=VLOOKUP($A3769,'Vals 0505'!$A:$L,5,FALSE)</f>
        <v>1</v>
      </c>
      <c r="R3769" t="b">
        <f>F3769=VLOOKUP($A3769,'Vals 0505'!$A:$L,6,FALSE)</f>
        <v>1</v>
      </c>
      <c r="S3769" t="b">
        <f>G3769=VLOOKUP($A3769,'Vals 0505'!$A:$L,7,FALSE)</f>
        <v>1</v>
      </c>
      <c r="T3769" t="b">
        <f>H3769=VLOOKUP($A3769,'Vals 0505'!$A:$L,8,FALSE)</f>
        <v>1</v>
      </c>
      <c r="U3769" t="b">
        <f>I3769=VLOOKUP($A3769,'Vals 0505'!$A:$L,9,FALSE)</f>
        <v>1</v>
      </c>
      <c r="V3769" t="b">
        <f>J3769=VLOOKUP($A3769,'Vals 0505'!$A:$L,10,FALSE)</f>
        <v>0</v>
      </c>
      <c r="W3769" t="b">
        <f>K3769=VLOOKUP($A3769,'Vals 0505'!$A:$L,11,FALSE)</f>
        <v>1</v>
      </c>
      <c r="X3769" t="b">
        <f>L3769=VLOOKUP($A3769,'Vals 0505'!$A:$L,12,FALSE)</f>
        <v>1</v>
      </c>
      <c r="Y3769">
        <f t="shared" si="58"/>
        <v>18302</v>
      </c>
      <c r="Z3769" t="str">
        <f>VLOOKUP($A3769,'Vals 0505'!$A:$L,10,FALSE)</f>
        <v>Medium</v>
      </c>
    </row>
    <row r="3770" spans="1:26">
      <c r="A3770" s="3">
        <v>18303</v>
      </c>
      <c r="B3770" s="5" t="s">
        <v>473</v>
      </c>
      <c r="C3770" s="5" t="s">
        <v>31</v>
      </c>
      <c r="D3770" s="5"/>
      <c r="E3770" s="4"/>
      <c r="F3770" s="5"/>
      <c r="G3770" s="4"/>
      <c r="H3770" s="5" t="s">
        <v>32</v>
      </c>
      <c r="I3770" s="5" t="s">
        <v>435</v>
      </c>
      <c r="J3770" s="5" t="s">
        <v>284</v>
      </c>
      <c r="K3770" s="5" t="s">
        <v>1060</v>
      </c>
      <c r="L3770" s="5" t="s">
        <v>17</v>
      </c>
      <c r="M3770" t="b">
        <f>A3770=VLOOKUP($A3770,'Vals 0505'!$A:$L,1,FALSE)</f>
        <v>1</v>
      </c>
      <c r="N3770" t="b">
        <f>B3770=VLOOKUP($A3770,'Vals 0505'!$A:$L,2,FALSE)</f>
        <v>1</v>
      </c>
      <c r="O3770" t="b">
        <f>C3770=VLOOKUP($A3770,'Vals 0505'!$A:$L,3,FALSE)</f>
        <v>1</v>
      </c>
      <c r="P3770" t="b">
        <f>D3770=VLOOKUP($A3770,'Vals 0505'!$A:$L,4,FALSE)</f>
        <v>1</v>
      </c>
      <c r="Q3770" t="b">
        <f>E3770=VLOOKUP($A3770,'Vals 0505'!$A:$L,5,FALSE)</f>
        <v>1</v>
      </c>
      <c r="R3770" t="b">
        <f>F3770=VLOOKUP($A3770,'Vals 0505'!$A:$L,6,FALSE)</f>
        <v>1</v>
      </c>
      <c r="S3770" t="b">
        <f>G3770=VLOOKUP($A3770,'Vals 0505'!$A:$L,7,FALSE)</f>
        <v>1</v>
      </c>
      <c r="T3770" t="b">
        <f>H3770=VLOOKUP($A3770,'Vals 0505'!$A:$L,8,FALSE)</f>
        <v>1</v>
      </c>
      <c r="U3770" t="b">
        <f>I3770=VLOOKUP($A3770,'Vals 0505'!$A:$L,9,FALSE)</f>
        <v>1</v>
      </c>
      <c r="V3770" t="b">
        <f>J3770=VLOOKUP($A3770,'Vals 0505'!$A:$L,10,FALSE)</f>
        <v>0</v>
      </c>
      <c r="W3770" t="b">
        <f>K3770=VLOOKUP($A3770,'Vals 0505'!$A:$L,11,FALSE)</f>
        <v>1</v>
      </c>
      <c r="X3770" t="b">
        <f>L3770=VLOOKUP($A3770,'Vals 0505'!$A:$L,12,FALSE)</f>
        <v>1</v>
      </c>
      <c r="Y3770">
        <f t="shared" si="58"/>
        <v>18303</v>
      </c>
      <c r="Z3770" t="str">
        <f>VLOOKUP($A3770,'Vals 0505'!$A:$L,10,FALSE)</f>
        <v>Medium</v>
      </c>
    </row>
    <row r="3771" spans="1:26">
      <c r="A3771" s="4">
        <v>18304</v>
      </c>
      <c r="B3771" s="5" t="s">
        <v>473</v>
      </c>
      <c r="C3771" s="5" t="s">
        <v>31</v>
      </c>
      <c r="D3771" s="5"/>
      <c r="E3771" s="4"/>
      <c r="F3771" s="5"/>
      <c r="G3771" s="4"/>
      <c r="H3771" s="5" t="s">
        <v>32</v>
      </c>
      <c r="I3771" s="5" t="s">
        <v>435</v>
      </c>
      <c r="J3771" s="5" t="s">
        <v>284</v>
      </c>
      <c r="K3771" s="5" t="s">
        <v>1061</v>
      </c>
      <c r="L3771" s="5" t="s">
        <v>17</v>
      </c>
      <c r="M3771" t="b">
        <f>A3771=VLOOKUP($A3771,'Vals 0505'!$A:$L,1,FALSE)</f>
        <v>1</v>
      </c>
      <c r="N3771" t="b">
        <f>B3771=VLOOKUP($A3771,'Vals 0505'!$A:$L,2,FALSE)</f>
        <v>1</v>
      </c>
      <c r="O3771" t="b">
        <f>C3771=VLOOKUP($A3771,'Vals 0505'!$A:$L,3,FALSE)</f>
        <v>1</v>
      </c>
      <c r="P3771" t="b">
        <f>D3771=VLOOKUP($A3771,'Vals 0505'!$A:$L,4,FALSE)</f>
        <v>1</v>
      </c>
      <c r="Q3771" t="b">
        <f>E3771=VLOOKUP($A3771,'Vals 0505'!$A:$L,5,FALSE)</f>
        <v>1</v>
      </c>
      <c r="R3771" t="b">
        <f>F3771=VLOOKUP($A3771,'Vals 0505'!$A:$L,6,FALSE)</f>
        <v>1</v>
      </c>
      <c r="S3771" t="b">
        <f>G3771=VLOOKUP($A3771,'Vals 0505'!$A:$L,7,FALSE)</f>
        <v>1</v>
      </c>
      <c r="T3771" t="b">
        <f>H3771=VLOOKUP($A3771,'Vals 0505'!$A:$L,8,FALSE)</f>
        <v>1</v>
      </c>
      <c r="U3771" t="b">
        <f>I3771=VLOOKUP($A3771,'Vals 0505'!$A:$L,9,FALSE)</f>
        <v>1</v>
      </c>
      <c r="V3771" t="b">
        <f>J3771=VLOOKUP($A3771,'Vals 0505'!$A:$L,10,FALSE)</f>
        <v>0</v>
      </c>
      <c r="W3771" t="b">
        <f>K3771=VLOOKUP($A3771,'Vals 0505'!$A:$L,11,FALSE)</f>
        <v>1</v>
      </c>
      <c r="X3771" t="b">
        <f>L3771=VLOOKUP($A3771,'Vals 0505'!$A:$L,12,FALSE)</f>
        <v>1</v>
      </c>
      <c r="Y3771">
        <f t="shared" si="58"/>
        <v>18304</v>
      </c>
      <c r="Z3771" t="str">
        <f>VLOOKUP($A3771,'Vals 0505'!$A:$L,10,FALSE)</f>
        <v>Medium</v>
      </c>
    </row>
    <row r="3772" spans="1:26">
      <c r="A3772" s="3">
        <v>18305</v>
      </c>
      <c r="B3772" s="5" t="s">
        <v>473</v>
      </c>
      <c r="C3772" s="5" t="s">
        <v>31</v>
      </c>
      <c r="D3772" s="5"/>
      <c r="E3772" s="4"/>
      <c r="F3772" s="5"/>
      <c r="G3772" s="4"/>
      <c r="H3772" s="5" t="s">
        <v>32</v>
      </c>
      <c r="I3772" s="5" t="s">
        <v>435</v>
      </c>
      <c r="J3772" s="5" t="s">
        <v>284</v>
      </c>
      <c r="K3772" s="5" t="s">
        <v>1062</v>
      </c>
      <c r="L3772" s="5" t="s">
        <v>17</v>
      </c>
      <c r="M3772" t="b">
        <f>A3772=VLOOKUP($A3772,'Vals 0505'!$A:$L,1,FALSE)</f>
        <v>1</v>
      </c>
      <c r="N3772" t="b">
        <f>B3772=VLOOKUP($A3772,'Vals 0505'!$A:$L,2,FALSE)</f>
        <v>1</v>
      </c>
      <c r="O3772" t="b">
        <f>C3772=VLOOKUP($A3772,'Vals 0505'!$A:$L,3,FALSE)</f>
        <v>1</v>
      </c>
      <c r="P3772" t="b">
        <f>D3772=VLOOKUP($A3772,'Vals 0505'!$A:$L,4,FALSE)</f>
        <v>1</v>
      </c>
      <c r="Q3772" t="b">
        <f>E3772=VLOOKUP($A3772,'Vals 0505'!$A:$L,5,FALSE)</f>
        <v>1</v>
      </c>
      <c r="R3772" t="b">
        <f>F3772=VLOOKUP($A3772,'Vals 0505'!$A:$L,6,FALSE)</f>
        <v>1</v>
      </c>
      <c r="S3772" t="b">
        <f>G3772=VLOOKUP($A3772,'Vals 0505'!$A:$L,7,FALSE)</f>
        <v>1</v>
      </c>
      <c r="T3772" t="b">
        <f>H3772=VLOOKUP($A3772,'Vals 0505'!$A:$L,8,FALSE)</f>
        <v>1</v>
      </c>
      <c r="U3772" t="b">
        <f>I3772=VLOOKUP($A3772,'Vals 0505'!$A:$L,9,FALSE)</f>
        <v>1</v>
      </c>
      <c r="V3772" t="b">
        <f>J3772=VLOOKUP($A3772,'Vals 0505'!$A:$L,10,FALSE)</f>
        <v>0</v>
      </c>
      <c r="W3772" t="b">
        <f>K3772=VLOOKUP($A3772,'Vals 0505'!$A:$L,11,FALSE)</f>
        <v>1</v>
      </c>
      <c r="X3772" t="b">
        <f>L3772=VLOOKUP($A3772,'Vals 0505'!$A:$L,12,FALSE)</f>
        <v>1</v>
      </c>
      <c r="Y3772">
        <f t="shared" si="58"/>
        <v>18305</v>
      </c>
      <c r="Z3772" t="str">
        <f>VLOOKUP($A3772,'Vals 0505'!$A:$L,10,FALSE)</f>
        <v>Medium</v>
      </c>
    </row>
    <row r="3773" spans="1:26">
      <c r="A3773" s="4">
        <v>18306</v>
      </c>
      <c r="B3773" s="5" t="s">
        <v>473</v>
      </c>
      <c r="C3773" s="5" t="s">
        <v>31</v>
      </c>
      <c r="D3773" s="5"/>
      <c r="E3773" s="4"/>
      <c r="F3773" s="5"/>
      <c r="G3773" s="4"/>
      <c r="H3773" s="5" t="s">
        <v>32</v>
      </c>
      <c r="I3773" s="5" t="s">
        <v>436</v>
      </c>
      <c r="J3773" s="5" t="s">
        <v>284</v>
      </c>
      <c r="K3773" s="5" t="s">
        <v>1060</v>
      </c>
      <c r="L3773" s="5" t="s">
        <v>17</v>
      </c>
      <c r="M3773" t="b">
        <f>A3773=VLOOKUP($A3773,'Vals 0505'!$A:$L,1,FALSE)</f>
        <v>1</v>
      </c>
      <c r="N3773" t="b">
        <f>B3773=VLOOKUP($A3773,'Vals 0505'!$A:$L,2,FALSE)</f>
        <v>1</v>
      </c>
      <c r="O3773" t="b">
        <f>C3773=VLOOKUP($A3773,'Vals 0505'!$A:$L,3,FALSE)</f>
        <v>1</v>
      </c>
      <c r="P3773" t="b">
        <f>D3773=VLOOKUP($A3773,'Vals 0505'!$A:$L,4,FALSE)</f>
        <v>1</v>
      </c>
      <c r="Q3773" t="b">
        <f>E3773=VLOOKUP($A3773,'Vals 0505'!$A:$L,5,FALSE)</f>
        <v>1</v>
      </c>
      <c r="R3773" t="b">
        <f>F3773=VLOOKUP($A3773,'Vals 0505'!$A:$L,6,FALSE)</f>
        <v>1</v>
      </c>
      <c r="S3773" t="b">
        <f>G3773=VLOOKUP($A3773,'Vals 0505'!$A:$L,7,FALSE)</f>
        <v>1</v>
      </c>
      <c r="T3773" t="b">
        <f>H3773=VLOOKUP($A3773,'Vals 0505'!$A:$L,8,FALSE)</f>
        <v>1</v>
      </c>
      <c r="U3773" t="b">
        <f>I3773=VLOOKUP($A3773,'Vals 0505'!$A:$L,9,FALSE)</f>
        <v>1</v>
      </c>
      <c r="V3773" t="b">
        <f>J3773=VLOOKUP($A3773,'Vals 0505'!$A:$L,10,FALSE)</f>
        <v>0</v>
      </c>
      <c r="W3773" t="b">
        <f>K3773=VLOOKUP($A3773,'Vals 0505'!$A:$L,11,FALSE)</f>
        <v>1</v>
      </c>
      <c r="X3773" t="b">
        <f>L3773=VLOOKUP($A3773,'Vals 0505'!$A:$L,12,FALSE)</f>
        <v>1</v>
      </c>
      <c r="Y3773">
        <f t="shared" si="58"/>
        <v>18306</v>
      </c>
      <c r="Z3773" t="str">
        <f>VLOOKUP($A3773,'Vals 0505'!$A:$L,10,FALSE)</f>
        <v>Medium</v>
      </c>
    </row>
    <row r="3774" spans="1:26">
      <c r="A3774" s="3">
        <v>18307</v>
      </c>
      <c r="B3774" s="5" t="s">
        <v>473</v>
      </c>
      <c r="C3774" s="5" t="s">
        <v>31</v>
      </c>
      <c r="D3774" s="5"/>
      <c r="E3774" s="4"/>
      <c r="F3774" s="5"/>
      <c r="G3774" s="4"/>
      <c r="H3774" s="5" t="s">
        <v>32</v>
      </c>
      <c r="I3774" s="5" t="s">
        <v>436</v>
      </c>
      <c r="J3774" s="5" t="s">
        <v>284</v>
      </c>
      <c r="K3774" s="5" t="s">
        <v>1061</v>
      </c>
      <c r="L3774" s="5" t="s">
        <v>17</v>
      </c>
      <c r="M3774" t="b">
        <f>A3774=VLOOKUP($A3774,'Vals 0505'!$A:$L,1,FALSE)</f>
        <v>1</v>
      </c>
      <c r="N3774" t="b">
        <f>B3774=VLOOKUP($A3774,'Vals 0505'!$A:$L,2,FALSE)</f>
        <v>1</v>
      </c>
      <c r="O3774" t="b">
        <f>C3774=VLOOKUP($A3774,'Vals 0505'!$A:$L,3,FALSE)</f>
        <v>1</v>
      </c>
      <c r="P3774" t="b">
        <f>D3774=VLOOKUP($A3774,'Vals 0505'!$A:$L,4,FALSE)</f>
        <v>1</v>
      </c>
      <c r="Q3774" t="b">
        <f>E3774=VLOOKUP($A3774,'Vals 0505'!$A:$L,5,FALSE)</f>
        <v>1</v>
      </c>
      <c r="R3774" t="b">
        <f>F3774=VLOOKUP($A3774,'Vals 0505'!$A:$L,6,FALSE)</f>
        <v>1</v>
      </c>
      <c r="S3774" t="b">
        <f>G3774=VLOOKUP($A3774,'Vals 0505'!$A:$L,7,FALSE)</f>
        <v>1</v>
      </c>
      <c r="T3774" t="b">
        <f>H3774=VLOOKUP($A3774,'Vals 0505'!$A:$L,8,FALSE)</f>
        <v>1</v>
      </c>
      <c r="U3774" t="b">
        <f>I3774=VLOOKUP($A3774,'Vals 0505'!$A:$L,9,FALSE)</f>
        <v>1</v>
      </c>
      <c r="V3774" t="b">
        <f>J3774=VLOOKUP($A3774,'Vals 0505'!$A:$L,10,FALSE)</f>
        <v>0</v>
      </c>
      <c r="W3774" t="b">
        <f>K3774=VLOOKUP($A3774,'Vals 0505'!$A:$L,11,FALSE)</f>
        <v>1</v>
      </c>
      <c r="X3774" t="b">
        <f>L3774=VLOOKUP($A3774,'Vals 0505'!$A:$L,12,FALSE)</f>
        <v>1</v>
      </c>
      <c r="Y3774">
        <f t="shared" si="58"/>
        <v>18307</v>
      </c>
      <c r="Z3774" t="str">
        <f>VLOOKUP($A3774,'Vals 0505'!$A:$L,10,FALSE)</f>
        <v>Medium</v>
      </c>
    </row>
    <row r="3775" spans="1:26">
      <c r="A3775" s="4">
        <v>18308</v>
      </c>
      <c r="B3775" s="5" t="s">
        <v>473</v>
      </c>
      <c r="C3775" s="5" t="s">
        <v>31</v>
      </c>
      <c r="D3775" s="5"/>
      <c r="E3775" s="4"/>
      <c r="F3775" s="5"/>
      <c r="G3775" s="4"/>
      <c r="H3775" s="5" t="s">
        <v>32</v>
      </c>
      <c r="I3775" s="5" t="s">
        <v>436</v>
      </c>
      <c r="J3775" s="5" t="s">
        <v>284</v>
      </c>
      <c r="K3775" s="5" t="s">
        <v>1062</v>
      </c>
      <c r="L3775" s="5" t="s">
        <v>17</v>
      </c>
      <c r="M3775" t="b">
        <f>A3775=VLOOKUP($A3775,'Vals 0505'!$A:$L,1,FALSE)</f>
        <v>1</v>
      </c>
      <c r="N3775" t="b">
        <f>B3775=VLOOKUP($A3775,'Vals 0505'!$A:$L,2,FALSE)</f>
        <v>1</v>
      </c>
      <c r="O3775" t="b">
        <f>C3775=VLOOKUP($A3775,'Vals 0505'!$A:$L,3,FALSE)</f>
        <v>1</v>
      </c>
      <c r="P3775" t="b">
        <f>D3775=VLOOKUP($A3775,'Vals 0505'!$A:$L,4,FALSE)</f>
        <v>1</v>
      </c>
      <c r="Q3775" t="b">
        <f>E3775=VLOOKUP($A3775,'Vals 0505'!$A:$L,5,FALSE)</f>
        <v>1</v>
      </c>
      <c r="R3775" t="b">
        <f>F3775=VLOOKUP($A3775,'Vals 0505'!$A:$L,6,FALSE)</f>
        <v>1</v>
      </c>
      <c r="S3775" t="b">
        <f>G3775=VLOOKUP($A3775,'Vals 0505'!$A:$L,7,FALSE)</f>
        <v>1</v>
      </c>
      <c r="T3775" t="b">
        <f>H3775=VLOOKUP($A3775,'Vals 0505'!$A:$L,8,FALSE)</f>
        <v>1</v>
      </c>
      <c r="U3775" t="b">
        <f>I3775=VLOOKUP($A3775,'Vals 0505'!$A:$L,9,FALSE)</f>
        <v>1</v>
      </c>
      <c r="V3775" t="b">
        <f>J3775=VLOOKUP($A3775,'Vals 0505'!$A:$L,10,FALSE)</f>
        <v>0</v>
      </c>
      <c r="W3775" t="b">
        <f>K3775=VLOOKUP($A3775,'Vals 0505'!$A:$L,11,FALSE)</f>
        <v>1</v>
      </c>
      <c r="X3775" t="b">
        <f>L3775=VLOOKUP($A3775,'Vals 0505'!$A:$L,12,FALSE)</f>
        <v>1</v>
      </c>
      <c r="Y3775">
        <f t="shared" si="58"/>
        <v>18308</v>
      </c>
      <c r="Z3775" t="str">
        <f>VLOOKUP($A3775,'Vals 0505'!$A:$L,10,FALSE)</f>
        <v>Medium</v>
      </c>
    </row>
    <row r="3776" spans="1:26">
      <c r="A3776" s="3">
        <v>18309</v>
      </c>
      <c r="B3776" s="5" t="s">
        <v>473</v>
      </c>
      <c r="C3776" s="5" t="s">
        <v>31</v>
      </c>
      <c r="D3776" s="5"/>
      <c r="E3776" s="4"/>
      <c r="F3776" s="5"/>
      <c r="G3776" s="4"/>
      <c r="H3776" s="5" t="s">
        <v>32</v>
      </c>
      <c r="I3776" s="5" t="s">
        <v>437</v>
      </c>
      <c r="J3776" s="5" t="s">
        <v>284</v>
      </c>
      <c r="K3776" s="5" t="s">
        <v>1063</v>
      </c>
      <c r="L3776" s="5" t="s">
        <v>17</v>
      </c>
      <c r="M3776" t="b">
        <f>A3776=VLOOKUP($A3776,'Vals 0505'!$A:$L,1,FALSE)</f>
        <v>1</v>
      </c>
      <c r="N3776" t="b">
        <f>B3776=VLOOKUP($A3776,'Vals 0505'!$A:$L,2,FALSE)</f>
        <v>1</v>
      </c>
      <c r="O3776" t="b">
        <f>C3776=VLOOKUP($A3776,'Vals 0505'!$A:$L,3,FALSE)</f>
        <v>1</v>
      </c>
      <c r="P3776" t="b">
        <f>D3776=VLOOKUP($A3776,'Vals 0505'!$A:$L,4,FALSE)</f>
        <v>1</v>
      </c>
      <c r="Q3776" t="b">
        <f>E3776=VLOOKUP($A3776,'Vals 0505'!$A:$L,5,FALSE)</f>
        <v>1</v>
      </c>
      <c r="R3776" t="b">
        <f>F3776=VLOOKUP($A3776,'Vals 0505'!$A:$L,6,FALSE)</f>
        <v>1</v>
      </c>
      <c r="S3776" t="b">
        <f>G3776=VLOOKUP($A3776,'Vals 0505'!$A:$L,7,FALSE)</f>
        <v>1</v>
      </c>
      <c r="T3776" t="b">
        <f>H3776=VLOOKUP($A3776,'Vals 0505'!$A:$L,8,FALSE)</f>
        <v>1</v>
      </c>
      <c r="U3776" t="b">
        <f>I3776=VLOOKUP($A3776,'Vals 0505'!$A:$L,9,FALSE)</f>
        <v>1</v>
      </c>
      <c r="V3776" t="b">
        <f>J3776=VLOOKUP($A3776,'Vals 0505'!$A:$L,10,FALSE)</f>
        <v>0</v>
      </c>
      <c r="W3776" t="b">
        <f>K3776=VLOOKUP($A3776,'Vals 0505'!$A:$L,11,FALSE)</f>
        <v>1</v>
      </c>
      <c r="X3776" t="b">
        <f>L3776=VLOOKUP($A3776,'Vals 0505'!$A:$L,12,FALSE)</f>
        <v>1</v>
      </c>
      <c r="Y3776">
        <f t="shared" si="58"/>
        <v>18309</v>
      </c>
      <c r="Z3776" t="str">
        <f>VLOOKUP($A3776,'Vals 0505'!$A:$L,10,FALSE)</f>
        <v>Medium</v>
      </c>
    </row>
    <row r="3777" spans="1:26">
      <c r="A3777" s="4">
        <v>18310</v>
      </c>
      <c r="B3777" s="5" t="s">
        <v>473</v>
      </c>
      <c r="C3777" s="5" t="s">
        <v>31</v>
      </c>
      <c r="D3777" s="5"/>
      <c r="E3777" s="4"/>
      <c r="F3777" s="5"/>
      <c r="G3777" s="4"/>
      <c r="H3777" s="5" t="s">
        <v>32</v>
      </c>
      <c r="I3777" s="5" t="s">
        <v>437</v>
      </c>
      <c r="J3777" s="5" t="s">
        <v>284</v>
      </c>
      <c r="K3777" s="5" t="s">
        <v>1064</v>
      </c>
      <c r="L3777" s="5" t="s">
        <v>17</v>
      </c>
      <c r="M3777" t="b">
        <f>A3777=VLOOKUP($A3777,'Vals 0505'!$A:$L,1,FALSE)</f>
        <v>1</v>
      </c>
      <c r="N3777" t="b">
        <f>B3777=VLOOKUP($A3777,'Vals 0505'!$A:$L,2,FALSE)</f>
        <v>1</v>
      </c>
      <c r="O3777" t="b">
        <f>C3777=VLOOKUP($A3777,'Vals 0505'!$A:$L,3,FALSE)</f>
        <v>1</v>
      </c>
      <c r="P3777" t="b">
        <f>D3777=VLOOKUP($A3777,'Vals 0505'!$A:$L,4,FALSE)</f>
        <v>1</v>
      </c>
      <c r="Q3777" t="b">
        <f>E3777=VLOOKUP($A3777,'Vals 0505'!$A:$L,5,FALSE)</f>
        <v>1</v>
      </c>
      <c r="R3777" t="b">
        <f>F3777=VLOOKUP($A3777,'Vals 0505'!$A:$L,6,FALSE)</f>
        <v>1</v>
      </c>
      <c r="S3777" t="b">
        <f>G3777=VLOOKUP($A3777,'Vals 0505'!$A:$L,7,FALSE)</f>
        <v>1</v>
      </c>
      <c r="T3777" t="b">
        <f>H3777=VLOOKUP($A3777,'Vals 0505'!$A:$L,8,FALSE)</f>
        <v>1</v>
      </c>
      <c r="U3777" t="b">
        <f>I3777=VLOOKUP($A3777,'Vals 0505'!$A:$L,9,FALSE)</f>
        <v>1</v>
      </c>
      <c r="V3777" t="b">
        <f>J3777=VLOOKUP($A3777,'Vals 0505'!$A:$L,10,FALSE)</f>
        <v>0</v>
      </c>
      <c r="W3777" t="b">
        <f>K3777=VLOOKUP($A3777,'Vals 0505'!$A:$L,11,FALSE)</f>
        <v>1</v>
      </c>
      <c r="X3777" t="b">
        <f>L3777=VLOOKUP($A3777,'Vals 0505'!$A:$L,12,FALSE)</f>
        <v>1</v>
      </c>
      <c r="Y3777">
        <f t="shared" si="58"/>
        <v>18310</v>
      </c>
      <c r="Z3777" t="str">
        <f>VLOOKUP($A3777,'Vals 0505'!$A:$L,10,FALSE)</f>
        <v>Medium</v>
      </c>
    </row>
    <row r="3778" spans="1:26">
      <c r="A3778" s="3">
        <v>18311</v>
      </c>
      <c r="B3778" s="5" t="s">
        <v>473</v>
      </c>
      <c r="C3778" s="5" t="s">
        <v>31</v>
      </c>
      <c r="D3778" s="5"/>
      <c r="E3778" s="4"/>
      <c r="F3778" s="5"/>
      <c r="G3778" s="4"/>
      <c r="H3778" s="5" t="s">
        <v>32</v>
      </c>
      <c r="I3778" s="5" t="s">
        <v>437</v>
      </c>
      <c r="J3778" s="5" t="s">
        <v>284</v>
      </c>
      <c r="K3778" s="5" t="s">
        <v>1065</v>
      </c>
      <c r="L3778" s="5" t="s">
        <v>17</v>
      </c>
      <c r="M3778" t="b">
        <f>A3778=VLOOKUP($A3778,'Vals 0505'!$A:$L,1,FALSE)</f>
        <v>1</v>
      </c>
      <c r="N3778" t="b">
        <f>B3778=VLOOKUP($A3778,'Vals 0505'!$A:$L,2,FALSE)</f>
        <v>1</v>
      </c>
      <c r="O3778" t="b">
        <f>C3778=VLOOKUP($A3778,'Vals 0505'!$A:$L,3,FALSE)</f>
        <v>1</v>
      </c>
      <c r="P3778" t="b">
        <f>D3778=VLOOKUP($A3778,'Vals 0505'!$A:$L,4,FALSE)</f>
        <v>1</v>
      </c>
      <c r="Q3778" t="b">
        <f>E3778=VLOOKUP($A3778,'Vals 0505'!$A:$L,5,FALSE)</f>
        <v>1</v>
      </c>
      <c r="R3778" t="b">
        <f>F3778=VLOOKUP($A3778,'Vals 0505'!$A:$L,6,FALSE)</f>
        <v>1</v>
      </c>
      <c r="S3778" t="b">
        <f>G3778=VLOOKUP($A3778,'Vals 0505'!$A:$L,7,FALSE)</f>
        <v>1</v>
      </c>
      <c r="T3778" t="b">
        <f>H3778=VLOOKUP($A3778,'Vals 0505'!$A:$L,8,FALSE)</f>
        <v>1</v>
      </c>
      <c r="U3778" t="b">
        <f>I3778=VLOOKUP($A3778,'Vals 0505'!$A:$L,9,FALSE)</f>
        <v>1</v>
      </c>
      <c r="V3778" t="b">
        <f>J3778=VLOOKUP($A3778,'Vals 0505'!$A:$L,10,FALSE)</f>
        <v>0</v>
      </c>
      <c r="W3778" t="b">
        <f>K3778=VLOOKUP($A3778,'Vals 0505'!$A:$L,11,FALSE)</f>
        <v>1</v>
      </c>
      <c r="X3778" t="b">
        <f>L3778=VLOOKUP($A3778,'Vals 0505'!$A:$L,12,FALSE)</f>
        <v>1</v>
      </c>
      <c r="Y3778">
        <f t="shared" si="58"/>
        <v>18311</v>
      </c>
      <c r="Z3778" t="str">
        <f>VLOOKUP($A3778,'Vals 0505'!$A:$L,10,FALSE)</f>
        <v>Medium</v>
      </c>
    </row>
    <row r="3779" spans="1:26">
      <c r="A3779" s="4">
        <v>18312</v>
      </c>
      <c r="B3779" s="5" t="s">
        <v>473</v>
      </c>
      <c r="C3779" s="5" t="s">
        <v>200</v>
      </c>
      <c r="D3779" s="5"/>
      <c r="E3779" s="4"/>
      <c r="F3779" s="5"/>
      <c r="G3779" s="4"/>
      <c r="H3779" s="5" t="s">
        <v>201</v>
      </c>
      <c r="I3779" s="5" t="s">
        <v>430</v>
      </c>
      <c r="J3779" s="5" t="s">
        <v>284</v>
      </c>
      <c r="K3779" s="5" t="s">
        <v>1060</v>
      </c>
      <c r="L3779" s="5" t="s">
        <v>17</v>
      </c>
      <c r="M3779" t="b">
        <f>A3779=VLOOKUP($A3779,'Vals 0505'!$A:$L,1,FALSE)</f>
        <v>1</v>
      </c>
      <c r="N3779" t="b">
        <f>B3779=VLOOKUP($A3779,'Vals 0505'!$A:$L,2,FALSE)</f>
        <v>1</v>
      </c>
      <c r="O3779" t="b">
        <f>C3779=VLOOKUP($A3779,'Vals 0505'!$A:$L,3,FALSE)</f>
        <v>1</v>
      </c>
      <c r="P3779" t="b">
        <f>D3779=VLOOKUP($A3779,'Vals 0505'!$A:$L,4,FALSE)</f>
        <v>1</v>
      </c>
      <c r="Q3779" t="b">
        <f>E3779=VLOOKUP($A3779,'Vals 0505'!$A:$L,5,FALSE)</f>
        <v>1</v>
      </c>
      <c r="R3779" t="b">
        <f>F3779=VLOOKUP($A3779,'Vals 0505'!$A:$L,6,FALSE)</f>
        <v>1</v>
      </c>
      <c r="S3779" t="b">
        <f>G3779=VLOOKUP($A3779,'Vals 0505'!$A:$L,7,FALSE)</f>
        <v>1</v>
      </c>
      <c r="T3779" t="b">
        <f>H3779=VLOOKUP($A3779,'Vals 0505'!$A:$L,8,FALSE)</f>
        <v>1</v>
      </c>
      <c r="U3779" t="b">
        <f>I3779=VLOOKUP($A3779,'Vals 0505'!$A:$L,9,FALSE)</f>
        <v>1</v>
      </c>
      <c r="V3779" t="b">
        <f>J3779=VLOOKUP($A3779,'Vals 0505'!$A:$L,10,FALSE)</f>
        <v>1</v>
      </c>
      <c r="W3779" t="b">
        <f>K3779=VLOOKUP($A3779,'Vals 0505'!$A:$L,11,FALSE)</f>
        <v>1</v>
      </c>
      <c r="X3779" t="b">
        <f>L3779=VLOOKUP($A3779,'Vals 0505'!$A:$L,12,FALSE)</f>
        <v>1</v>
      </c>
      <c r="Y3779">
        <f t="shared" ref="Y3779:Y3842" si="59">A3779</f>
        <v>18312</v>
      </c>
    </row>
    <row r="3780" spans="1:26">
      <c r="A3780" s="3">
        <v>18315</v>
      </c>
      <c r="B3780" s="5" t="s">
        <v>473</v>
      </c>
      <c r="C3780" s="5" t="s">
        <v>200</v>
      </c>
      <c r="D3780" s="5"/>
      <c r="E3780" s="4"/>
      <c r="F3780" s="5"/>
      <c r="G3780" s="4"/>
      <c r="H3780" s="5" t="s">
        <v>201</v>
      </c>
      <c r="I3780" s="5" t="s">
        <v>429</v>
      </c>
      <c r="J3780" s="5" t="s">
        <v>284</v>
      </c>
      <c r="K3780" s="5" t="s">
        <v>1060</v>
      </c>
      <c r="L3780" s="5" t="s">
        <v>17</v>
      </c>
      <c r="M3780" t="b">
        <f>A3780=VLOOKUP($A3780,'Vals 0505'!$A:$L,1,FALSE)</f>
        <v>1</v>
      </c>
      <c r="N3780" t="b">
        <f>B3780=VLOOKUP($A3780,'Vals 0505'!$A:$L,2,FALSE)</f>
        <v>1</v>
      </c>
      <c r="O3780" t="b">
        <f>C3780=VLOOKUP($A3780,'Vals 0505'!$A:$L,3,FALSE)</f>
        <v>1</v>
      </c>
      <c r="P3780" t="b">
        <f>D3780=VLOOKUP($A3780,'Vals 0505'!$A:$L,4,FALSE)</f>
        <v>1</v>
      </c>
      <c r="Q3780" t="b">
        <f>E3780=VLOOKUP($A3780,'Vals 0505'!$A:$L,5,FALSE)</f>
        <v>1</v>
      </c>
      <c r="R3780" t="b">
        <f>F3780=VLOOKUP($A3780,'Vals 0505'!$A:$L,6,FALSE)</f>
        <v>1</v>
      </c>
      <c r="S3780" t="b">
        <f>G3780=VLOOKUP($A3780,'Vals 0505'!$A:$L,7,FALSE)</f>
        <v>1</v>
      </c>
      <c r="T3780" t="b">
        <f>H3780=VLOOKUP($A3780,'Vals 0505'!$A:$L,8,FALSE)</f>
        <v>1</v>
      </c>
      <c r="U3780" t="b">
        <f>I3780=VLOOKUP($A3780,'Vals 0505'!$A:$L,9,FALSE)</f>
        <v>1</v>
      </c>
      <c r="V3780" t="b">
        <f>J3780=VLOOKUP($A3780,'Vals 0505'!$A:$L,10,FALSE)</f>
        <v>1</v>
      </c>
      <c r="W3780" t="b">
        <f>K3780=VLOOKUP($A3780,'Vals 0505'!$A:$L,11,FALSE)</f>
        <v>1</v>
      </c>
      <c r="X3780" t="b">
        <f>L3780=VLOOKUP($A3780,'Vals 0505'!$A:$L,12,FALSE)</f>
        <v>1</v>
      </c>
      <c r="Y3780">
        <f t="shared" si="59"/>
        <v>18315</v>
      </c>
    </row>
    <row r="3781" spans="1:26">
      <c r="A3781" s="4">
        <v>18318</v>
      </c>
      <c r="B3781" s="5" t="s">
        <v>473</v>
      </c>
      <c r="C3781" s="5" t="s">
        <v>200</v>
      </c>
      <c r="D3781" s="5"/>
      <c r="E3781" s="4"/>
      <c r="F3781" s="5"/>
      <c r="G3781" s="4"/>
      <c r="H3781" s="5" t="s">
        <v>201</v>
      </c>
      <c r="I3781" s="5" t="s">
        <v>431</v>
      </c>
      <c r="J3781" s="5" t="s">
        <v>284</v>
      </c>
      <c r="K3781" s="5" t="s">
        <v>1060</v>
      </c>
      <c r="L3781" s="5" t="s">
        <v>17</v>
      </c>
      <c r="M3781" t="b">
        <f>A3781=VLOOKUP($A3781,'Vals 0505'!$A:$L,1,FALSE)</f>
        <v>1</v>
      </c>
      <c r="N3781" t="b">
        <f>B3781=VLOOKUP($A3781,'Vals 0505'!$A:$L,2,FALSE)</f>
        <v>1</v>
      </c>
      <c r="O3781" t="b">
        <f>C3781=VLOOKUP($A3781,'Vals 0505'!$A:$L,3,FALSE)</f>
        <v>1</v>
      </c>
      <c r="P3781" t="b">
        <f>D3781=VLOOKUP($A3781,'Vals 0505'!$A:$L,4,FALSE)</f>
        <v>1</v>
      </c>
      <c r="Q3781" t="b">
        <f>E3781=VLOOKUP($A3781,'Vals 0505'!$A:$L,5,FALSE)</f>
        <v>1</v>
      </c>
      <c r="R3781" t="b">
        <f>F3781=VLOOKUP($A3781,'Vals 0505'!$A:$L,6,FALSE)</f>
        <v>1</v>
      </c>
      <c r="S3781" t="b">
        <f>G3781=VLOOKUP($A3781,'Vals 0505'!$A:$L,7,FALSE)</f>
        <v>1</v>
      </c>
      <c r="T3781" t="b">
        <f>H3781=VLOOKUP($A3781,'Vals 0505'!$A:$L,8,FALSE)</f>
        <v>1</v>
      </c>
      <c r="U3781" t="b">
        <f>I3781=VLOOKUP($A3781,'Vals 0505'!$A:$L,9,FALSE)</f>
        <v>1</v>
      </c>
      <c r="V3781" t="b">
        <f>J3781=VLOOKUP($A3781,'Vals 0505'!$A:$L,10,FALSE)</f>
        <v>1</v>
      </c>
      <c r="W3781" t="b">
        <f>K3781=VLOOKUP($A3781,'Vals 0505'!$A:$L,11,FALSE)</f>
        <v>1</v>
      </c>
      <c r="X3781" t="b">
        <f>L3781=VLOOKUP($A3781,'Vals 0505'!$A:$L,12,FALSE)</f>
        <v>1</v>
      </c>
      <c r="Y3781">
        <f t="shared" si="59"/>
        <v>18318</v>
      </c>
    </row>
    <row r="3782" spans="1:26">
      <c r="A3782" s="3">
        <v>18321</v>
      </c>
      <c r="B3782" s="5" t="s">
        <v>473</v>
      </c>
      <c r="C3782" s="5" t="s">
        <v>200</v>
      </c>
      <c r="D3782" s="5"/>
      <c r="E3782" s="4"/>
      <c r="F3782" s="5"/>
      <c r="G3782" s="4"/>
      <c r="H3782" s="5" t="s">
        <v>201</v>
      </c>
      <c r="I3782" s="5" t="s">
        <v>432</v>
      </c>
      <c r="J3782" s="5" t="s">
        <v>284</v>
      </c>
      <c r="K3782" s="5" t="s">
        <v>1060</v>
      </c>
      <c r="L3782" s="5" t="s">
        <v>17</v>
      </c>
      <c r="M3782" t="b">
        <f>A3782=VLOOKUP($A3782,'Vals 0505'!$A:$L,1,FALSE)</f>
        <v>1</v>
      </c>
      <c r="N3782" t="b">
        <f>B3782=VLOOKUP($A3782,'Vals 0505'!$A:$L,2,FALSE)</f>
        <v>1</v>
      </c>
      <c r="O3782" t="b">
        <f>C3782=VLOOKUP($A3782,'Vals 0505'!$A:$L,3,FALSE)</f>
        <v>1</v>
      </c>
      <c r="P3782" t="b">
        <f>D3782=VLOOKUP($A3782,'Vals 0505'!$A:$L,4,FALSE)</f>
        <v>1</v>
      </c>
      <c r="Q3782" t="b">
        <f>E3782=VLOOKUP($A3782,'Vals 0505'!$A:$L,5,FALSE)</f>
        <v>1</v>
      </c>
      <c r="R3782" t="b">
        <f>F3782=VLOOKUP($A3782,'Vals 0505'!$A:$L,6,FALSE)</f>
        <v>1</v>
      </c>
      <c r="S3782" t="b">
        <f>G3782=VLOOKUP($A3782,'Vals 0505'!$A:$L,7,FALSE)</f>
        <v>1</v>
      </c>
      <c r="T3782" t="b">
        <f>H3782=VLOOKUP($A3782,'Vals 0505'!$A:$L,8,FALSE)</f>
        <v>1</v>
      </c>
      <c r="U3782" t="b">
        <f>I3782=VLOOKUP($A3782,'Vals 0505'!$A:$L,9,FALSE)</f>
        <v>1</v>
      </c>
      <c r="V3782" t="b">
        <f>J3782=VLOOKUP($A3782,'Vals 0505'!$A:$L,10,FALSE)</f>
        <v>1</v>
      </c>
      <c r="W3782" t="b">
        <f>K3782=VLOOKUP($A3782,'Vals 0505'!$A:$L,11,FALSE)</f>
        <v>1</v>
      </c>
      <c r="X3782" t="b">
        <f>L3782=VLOOKUP($A3782,'Vals 0505'!$A:$L,12,FALSE)</f>
        <v>1</v>
      </c>
      <c r="Y3782">
        <f t="shared" si="59"/>
        <v>18321</v>
      </c>
    </row>
    <row r="3783" spans="1:26">
      <c r="A3783" s="4">
        <v>18324</v>
      </c>
      <c r="B3783" s="5" t="s">
        <v>473</v>
      </c>
      <c r="C3783" s="5" t="s">
        <v>200</v>
      </c>
      <c r="D3783" s="5"/>
      <c r="E3783" s="4"/>
      <c r="F3783" s="5"/>
      <c r="G3783" s="4"/>
      <c r="H3783" s="5" t="s">
        <v>201</v>
      </c>
      <c r="I3783" s="5" t="s">
        <v>432</v>
      </c>
      <c r="J3783" s="5" t="s">
        <v>284</v>
      </c>
      <c r="K3783" s="5" t="s">
        <v>1057</v>
      </c>
      <c r="L3783" s="5" t="s">
        <v>17</v>
      </c>
      <c r="M3783" t="b">
        <f>A3783=VLOOKUP($A3783,'Vals 0505'!$A:$L,1,FALSE)</f>
        <v>1</v>
      </c>
      <c r="N3783" t="b">
        <f>B3783=VLOOKUP($A3783,'Vals 0505'!$A:$L,2,FALSE)</f>
        <v>1</v>
      </c>
      <c r="O3783" t="b">
        <f>C3783=VLOOKUP($A3783,'Vals 0505'!$A:$L,3,FALSE)</f>
        <v>1</v>
      </c>
      <c r="P3783" t="b">
        <f>D3783=VLOOKUP($A3783,'Vals 0505'!$A:$L,4,FALSE)</f>
        <v>1</v>
      </c>
      <c r="Q3783" t="b">
        <f>E3783=VLOOKUP($A3783,'Vals 0505'!$A:$L,5,FALSE)</f>
        <v>1</v>
      </c>
      <c r="R3783" t="b">
        <f>F3783=VLOOKUP($A3783,'Vals 0505'!$A:$L,6,FALSE)</f>
        <v>1</v>
      </c>
      <c r="S3783" t="b">
        <f>G3783=VLOOKUP($A3783,'Vals 0505'!$A:$L,7,FALSE)</f>
        <v>1</v>
      </c>
      <c r="T3783" t="b">
        <f>H3783=VLOOKUP($A3783,'Vals 0505'!$A:$L,8,FALSE)</f>
        <v>1</v>
      </c>
      <c r="U3783" t="b">
        <f>I3783=VLOOKUP($A3783,'Vals 0505'!$A:$L,9,FALSE)</f>
        <v>1</v>
      </c>
      <c r="V3783" t="b">
        <f>J3783=VLOOKUP($A3783,'Vals 0505'!$A:$L,10,FALSE)</f>
        <v>1</v>
      </c>
      <c r="W3783" t="b">
        <f>K3783=VLOOKUP($A3783,'Vals 0505'!$A:$L,11,FALSE)</f>
        <v>1</v>
      </c>
      <c r="X3783" t="b">
        <f>L3783=VLOOKUP($A3783,'Vals 0505'!$A:$L,12,FALSE)</f>
        <v>1</v>
      </c>
      <c r="Y3783">
        <f t="shared" si="59"/>
        <v>18324</v>
      </c>
    </row>
    <row r="3784" spans="1:26">
      <c r="A3784" s="3">
        <v>18325</v>
      </c>
      <c r="B3784" s="5" t="s">
        <v>473</v>
      </c>
      <c r="C3784" s="5" t="s">
        <v>200</v>
      </c>
      <c r="D3784" s="5"/>
      <c r="E3784" s="4"/>
      <c r="F3784" s="5"/>
      <c r="G3784" s="4"/>
      <c r="H3784" s="5" t="s">
        <v>201</v>
      </c>
      <c r="I3784" s="5" t="s">
        <v>433</v>
      </c>
      <c r="J3784" s="5" t="s">
        <v>284</v>
      </c>
      <c r="K3784" s="5" t="s">
        <v>1060</v>
      </c>
      <c r="L3784" s="5" t="s">
        <v>17</v>
      </c>
      <c r="M3784" t="b">
        <f>A3784=VLOOKUP($A3784,'Vals 0505'!$A:$L,1,FALSE)</f>
        <v>1</v>
      </c>
      <c r="N3784" t="b">
        <f>B3784=VLOOKUP($A3784,'Vals 0505'!$A:$L,2,FALSE)</f>
        <v>1</v>
      </c>
      <c r="O3784" t="b">
        <f>C3784=VLOOKUP($A3784,'Vals 0505'!$A:$L,3,FALSE)</f>
        <v>1</v>
      </c>
      <c r="P3784" t="b">
        <f>D3784=VLOOKUP($A3784,'Vals 0505'!$A:$L,4,FALSE)</f>
        <v>1</v>
      </c>
      <c r="Q3784" t="b">
        <f>E3784=VLOOKUP($A3784,'Vals 0505'!$A:$L,5,FALSE)</f>
        <v>1</v>
      </c>
      <c r="R3784" t="b">
        <f>F3784=VLOOKUP($A3784,'Vals 0505'!$A:$L,6,FALSE)</f>
        <v>1</v>
      </c>
      <c r="S3784" t="b">
        <f>G3784=VLOOKUP($A3784,'Vals 0505'!$A:$L,7,FALSE)</f>
        <v>1</v>
      </c>
      <c r="T3784" t="b">
        <f>H3784=VLOOKUP($A3784,'Vals 0505'!$A:$L,8,FALSE)</f>
        <v>1</v>
      </c>
      <c r="U3784" t="b">
        <f>I3784=VLOOKUP($A3784,'Vals 0505'!$A:$L,9,FALSE)</f>
        <v>1</v>
      </c>
      <c r="V3784" t="b">
        <f>J3784=VLOOKUP($A3784,'Vals 0505'!$A:$L,10,FALSE)</f>
        <v>1</v>
      </c>
      <c r="W3784" t="b">
        <f>K3784=VLOOKUP($A3784,'Vals 0505'!$A:$L,11,FALSE)</f>
        <v>1</v>
      </c>
      <c r="X3784" t="b">
        <f>L3784=VLOOKUP($A3784,'Vals 0505'!$A:$L,12,FALSE)</f>
        <v>1</v>
      </c>
      <c r="Y3784">
        <f t="shared" si="59"/>
        <v>18325</v>
      </c>
    </row>
    <row r="3785" spans="1:26">
      <c r="A3785" s="4">
        <v>18328</v>
      </c>
      <c r="B3785" s="5" t="s">
        <v>473</v>
      </c>
      <c r="C3785" s="5" t="s">
        <v>200</v>
      </c>
      <c r="D3785" s="5"/>
      <c r="E3785" s="4"/>
      <c r="F3785" s="5"/>
      <c r="G3785" s="4"/>
      <c r="H3785" s="5" t="s">
        <v>201</v>
      </c>
      <c r="I3785" s="5" t="s">
        <v>433</v>
      </c>
      <c r="J3785" s="5" t="s">
        <v>284</v>
      </c>
      <c r="K3785" s="5" t="s">
        <v>1057</v>
      </c>
      <c r="L3785" s="5" t="s">
        <v>17</v>
      </c>
      <c r="M3785" t="b">
        <f>A3785=VLOOKUP($A3785,'Vals 0505'!$A:$L,1,FALSE)</f>
        <v>1</v>
      </c>
      <c r="N3785" t="b">
        <f>B3785=VLOOKUP($A3785,'Vals 0505'!$A:$L,2,FALSE)</f>
        <v>1</v>
      </c>
      <c r="O3785" t="b">
        <f>C3785=VLOOKUP($A3785,'Vals 0505'!$A:$L,3,FALSE)</f>
        <v>1</v>
      </c>
      <c r="P3785" t="b">
        <f>D3785=VLOOKUP($A3785,'Vals 0505'!$A:$L,4,FALSE)</f>
        <v>1</v>
      </c>
      <c r="Q3785" t="b">
        <f>E3785=VLOOKUP($A3785,'Vals 0505'!$A:$L,5,FALSE)</f>
        <v>1</v>
      </c>
      <c r="R3785" t="b">
        <f>F3785=VLOOKUP($A3785,'Vals 0505'!$A:$L,6,FALSE)</f>
        <v>1</v>
      </c>
      <c r="S3785" t="b">
        <f>G3785=VLOOKUP($A3785,'Vals 0505'!$A:$L,7,FALSE)</f>
        <v>1</v>
      </c>
      <c r="T3785" t="b">
        <f>H3785=VLOOKUP($A3785,'Vals 0505'!$A:$L,8,FALSE)</f>
        <v>1</v>
      </c>
      <c r="U3785" t="b">
        <f>I3785=VLOOKUP($A3785,'Vals 0505'!$A:$L,9,FALSE)</f>
        <v>1</v>
      </c>
      <c r="V3785" t="b">
        <f>J3785=VLOOKUP($A3785,'Vals 0505'!$A:$L,10,FALSE)</f>
        <v>1</v>
      </c>
      <c r="W3785" t="b">
        <f>K3785=VLOOKUP($A3785,'Vals 0505'!$A:$L,11,FALSE)</f>
        <v>1</v>
      </c>
      <c r="X3785" t="b">
        <f>L3785=VLOOKUP($A3785,'Vals 0505'!$A:$L,12,FALSE)</f>
        <v>1</v>
      </c>
      <c r="Y3785">
        <f t="shared" si="59"/>
        <v>18328</v>
      </c>
    </row>
    <row r="3786" spans="1:26">
      <c r="A3786" s="3">
        <v>18329</v>
      </c>
      <c r="B3786" s="5" t="s">
        <v>473</v>
      </c>
      <c r="C3786" s="5" t="s">
        <v>200</v>
      </c>
      <c r="D3786" s="5"/>
      <c r="E3786" s="4"/>
      <c r="F3786" s="5"/>
      <c r="G3786" s="4"/>
      <c r="H3786" s="5" t="s">
        <v>201</v>
      </c>
      <c r="I3786" s="5" t="s">
        <v>434</v>
      </c>
      <c r="J3786" s="5" t="s">
        <v>284</v>
      </c>
      <c r="K3786" s="5" t="s">
        <v>1060</v>
      </c>
      <c r="L3786" s="5" t="s">
        <v>17</v>
      </c>
      <c r="M3786" t="b">
        <f>A3786=VLOOKUP($A3786,'Vals 0505'!$A:$L,1,FALSE)</f>
        <v>1</v>
      </c>
      <c r="N3786" t="b">
        <f>B3786=VLOOKUP($A3786,'Vals 0505'!$A:$L,2,FALSE)</f>
        <v>1</v>
      </c>
      <c r="O3786" t="b">
        <f>C3786=VLOOKUP($A3786,'Vals 0505'!$A:$L,3,FALSE)</f>
        <v>1</v>
      </c>
      <c r="P3786" t="b">
        <f>D3786=VLOOKUP($A3786,'Vals 0505'!$A:$L,4,FALSE)</f>
        <v>1</v>
      </c>
      <c r="Q3786" t="b">
        <f>E3786=VLOOKUP($A3786,'Vals 0505'!$A:$L,5,FALSE)</f>
        <v>1</v>
      </c>
      <c r="R3786" t="b">
        <f>F3786=VLOOKUP($A3786,'Vals 0505'!$A:$L,6,FALSE)</f>
        <v>1</v>
      </c>
      <c r="S3786" t="b">
        <f>G3786=VLOOKUP($A3786,'Vals 0505'!$A:$L,7,FALSE)</f>
        <v>1</v>
      </c>
      <c r="T3786" t="b">
        <f>H3786=VLOOKUP($A3786,'Vals 0505'!$A:$L,8,FALSE)</f>
        <v>1</v>
      </c>
      <c r="U3786" t="b">
        <f>I3786=VLOOKUP($A3786,'Vals 0505'!$A:$L,9,FALSE)</f>
        <v>1</v>
      </c>
      <c r="V3786" t="b">
        <f>J3786=VLOOKUP($A3786,'Vals 0505'!$A:$L,10,FALSE)</f>
        <v>1</v>
      </c>
      <c r="W3786" t="b">
        <f>K3786=VLOOKUP($A3786,'Vals 0505'!$A:$L,11,FALSE)</f>
        <v>1</v>
      </c>
      <c r="X3786" t="b">
        <f>L3786=VLOOKUP($A3786,'Vals 0505'!$A:$L,12,FALSE)</f>
        <v>1</v>
      </c>
      <c r="Y3786">
        <f t="shared" si="59"/>
        <v>18329</v>
      </c>
    </row>
    <row r="3787" spans="1:26">
      <c r="A3787" s="4">
        <v>18332</v>
      </c>
      <c r="B3787" s="5" t="s">
        <v>473</v>
      </c>
      <c r="C3787" s="5" t="s">
        <v>200</v>
      </c>
      <c r="D3787" s="5"/>
      <c r="E3787" s="4"/>
      <c r="F3787" s="5"/>
      <c r="G3787" s="4"/>
      <c r="H3787" s="5" t="s">
        <v>201</v>
      </c>
      <c r="I3787" s="5" t="s">
        <v>434</v>
      </c>
      <c r="J3787" s="5" t="s">
        <v>284</v>
      </c>
      <c r="K3787" s="5" t="s">
        <v>1057</v>
      </c>
      <c r="L3787" s="5" t="s">
        <v>17</v>
      </c>
      <c r="M3787" t="b">
        <f>A3787=VLOOKUP($A3787,'Vals 0505'!$A:$L,1,FALSE)</f>
        <v>1</v>
      </c>
      <c r="N3787" t="b">
        <f>B3787=VLOOKUP($A3787,'Vals 0505'!$A:$L,2,FALSE)</f>
        <v>1</v>
      </c>
      <c r="O3787" t="b">
        <f>C3787=VLOOKUP($A3787,'Vals 0505'!$A:$L,3,FALSE)</f>
        <v>1</v>
      </c>
      <c r="P3787" t="b">
        <f>D3787=VLOOKUP($A3787,'Vals 0505'!$A:$L,4,FALSE)</f>
        <v>1</v>
      </c>
      <c r="Q3787" t="b">
        <f>E3787=VLOOKUP($A3787,'Vals 0505'!$A:$L,5,FALSE)</f>
        <v>1</v>
      </c>
      <c r="R3787" t="b">
        <f>F3787=VLOOKUP($A3787,'Vals 0505'!$A:$L,6,FALSE)</f>
        <v>1</v>
      </c>
      <c r="S3787" t="b">
        <f>G3787=VLOOKUP($A3787,'Vals 0505'!$A:$L,7,FALSE)</f>
        <v>1</v>
      </c>
      <c r="T3787" t="b">
        <f>H3787=VLOOKUP($A3787,'Vals 0505'!$A:$L,8,FALSE)</f>
        <v>1</v>
      </c>
      <c r="U3787" t="b">
        <f>I3787=VLOOKUP($A3787,'Vals 0505'!$A:$L,9,FALSE)</f>
        <v>1</v>
      </c>
      <c r="V3787" t="b">
        <f>J3787=VLOOKUP($A3787,'Vals 0505'!$A:$L,10,FALSE)</f>
        <v>1</v>
      </c>
      <c r="W3787" t="b">
        <f>K3787=VLOOKUP($A3787,'Vals 0505'!$A:$L,11,FALSE)</f>
        <v>1</v>
      </c>
      <c r="X3787" t="b">
        <f>L3787=VLOOKUP($A3787,'Vals 0505'!$A:$L,12,FALSE)</f>
        <v>1</v>
      </c>
      <c r="Y3787">
        <f t="shared" si="59"/>
        <v>18332</v>
      </c>
    </row>
    <row r="3788" spans="1:26">
      <c r="A3788" s="3">
        <v>18333</v>
      </c>
      <c r="B3788" s="5" t="s">
        <v>473</v>
      </c>
      <c r="C3788" s="5" t="s">
        <v>200</v>
      </c>
      <c r="D3788" s="5"/>
      <c r="E3788" s="4"/>
      <c r="F3788" s="5"/>
      <c r="G3788" s="4"/>
      <c r="H3788" s="5" t="s">
        <v>201</v>
      </c>
      <c r="I3788" s="5" t="s">
        <v>435</v>
      </c>
      <c r="J3788" s="5" t="s">
        <v>284</v>
      </c>
      <c r="K3788" s="5" t="s">
        <v>1060</v>
      </c>
      <c r="L3788" s="5" t="s">
        <v>17</v>
      </c>
      <c r="M3788" t="b">
        <f>A3788=VLOOKUP($A3788,'Vals 0505'!$A:$L,1,FALSE)</f>
        <v>1</v>
      </c>
      <c r="N3788" t="b">
        <f>B3788=VLOOKUP($A3788,'Vals 0505'!$A:$L,2,FALSE)</f>
        <v>1</v>
      </c>
      <c r="O3788" t="b">
        <f>C3788=VLOOKUP($A3788,'Vals 0505'!$A:$L,3,FALSE)</f>
        <v>1</v>
      </c>
      <c r="P3788" t="b">
        <f>D3788=VLOOKUP($A3788,'Vals 0505'!$A:$L,4,FALSE)</f>
        <v>1</v>
      </c>
      <c r="Q3788" t="b">
        <f>E3788=VLOOKUP($A3788,'Vals 0505'!$A:$L,5,FALSE)</f>
        <v>1</v>
      </c>
      <c r="R3788" t="b">
        <f>F3788=VLOOKUP($A3788,'Vals 0505'!$A:$L,6,FALSE)</f>
        <v>1</v>
      </c>
      <c r="S3788" t="b">
        <f>G3788=VLOOKUP($A3788,'Vals 0505'!$A:$L,7,FALSE)</f>
        <v>1</v>
      </c>
      <c r="T3788" t="b">
        <f>H3788=VLOOKUP($A3788,'Vals 0505'!$A:$L,8,FALSE)</f>
        <v>1</v>
      </c>
      <c r="U3788" t="b">
        <f>I3788=VLOOKUP($A3788,'Vals 0505'!$A:$L,9,FALSE)</f>
        <v>1</v>
      </c>
      <c r="V3788" t="b">
        <f>J3788=VLOOKUP($A3788,'Vals 0505'!$A:$L,10,FALSE)</f>
        <v>1</v>
      </c>
      <c r="W3788" t="b">
        <f>K3788=VLOOKUP($A3788,'Vals 0505'!$A:$L,11,FALSE)</f>
        <v>1</v>
      </c>
      <c r="X3788" t="b">
        <f>L3788=VLOOKUP($A3788,'Vals 0505'!$A:$L,12,FALSE)</f>
        <v>1</v>
      </c>
      <c r="Y3788">
        <f t="shared" si="59"/>
        <v>18333</v>
      </c>
    </row>
    <row r="3789" spans="1:26">
      <c r="A3789" s="4">
        <v>18336</v>
      </c>
      <c r="B3789" s="5" t="s">
        <v>473</v>
      </c>
      <c r="C3789" s="5" t="s">
        <v>200</v>
      </c>
      <c r="D3789" s="5"/>
      <c r="E3789" s="4"/>
      <c r="F3789" s="5"/>
      <c r="G3789" s="4"/>
      <c r="H3789" s="5" t="s">
        <v>201</v>
      </c>
      <c r="I3789" s="5" t="s">
        <v>435</v>
      </c>
      <c r="J3789" s="5" t="s">
        <v>284</v>
      </c>
      <c r="K3789" s="5" t="s">
        <v>1057</v>
      </c>
      <c r="L3789" s="5" t="s">
        <v>17</v>
      </c>
      <c r="M3789" t="b">
        <f>A3789=VLOOKUP($A3789,'Vals 0505'!$A:$L,1,FALSE)</f>
        <v>1</v>
      </c>
      <c r="N3789" t="b">
        <f>B3789=VLOOKUP($A3789,'Vals 0505'!$A:$L,2,FALSE)</f>
        <v>1</v>
      </c>
      <c r="O3789" t="b">
        <f>C3789=VLOOKUP($A3789,'Vals 0505'!$A:$L,3,FALSE)</f>
        <v>1</v>
      </c>
      <c r="P3789" t="b">
        <f>D3789=VLOOKUP($A3789,'Vals 0505'!$A:$L,4,FALSE)</f>
        <v>1</v>
      </c>
      <c r="Q3789" t="b">
        <f>E3789=VLOOKUP($A3789,'Vals 0505'!$A:$L,5,FALSE)</f>
        <v>1</v>
      </c>
      <c r="R3789" t="b">
        <f>F3789=VLOOKUP($A3789,'Vals 0505'!$A:$L,6,FALSE)</f>
        <v>1</v>
      </c>
      <c r="S3789" t="b">
        <f>G3789=VLOOKUP($A3789,'Vals 0505'!$A:$L,7,FALSE)</f>
        <v>1</v>
      </c>
      <c r="T3789" t="b">
        <f>H3789=VLOOKUP($A3789,'Vals 0505'!$A:$L,8,FALSE)</f>
        <v>1</v>
      </c>
      <c r="U3789" t="b">
        <f>I3789=VLOOKUP($A3789,'Vals 0505'!$A:$L,9,FALSE)</f>
        <v>1</v>
      </c>
      <c r="V3789" t="b">
        <f>J3789=VLOOKUP($A3789,'Vals 0505'!$A:$L,10,FALSE)</f>
        <v>1</v>
      </c>
      <c r="W3789" t="b">
        <f>K3789=VLOOKUP($A3789,'Vals 0505'!$A:$L,11,FALSE)</f>
        <v>1</v>
      </c>
      <c r="X3789" t="b">
        <f>L3789=VLOOKUP($A3789,'Vals 0505'!$A:$L,12,FALSE)</f>
        <v>1</v>
      </c>
      <c r="Y3789">
        <f t="shared" si="59"/>
        <v>18336</v>
      </c>
    </row>
    <row r="3790" spans="1:26">
      <c r="A3790" s="3">
        <v>18337</v>
      </c>
      <c r="B3790" s="5" t="s">
        <v>473</v>
      </c>
      <c r="C3790" s="5" t="s">
        <v>200</v>
      </c>
      <c r="D3790" s="5"/>
      <c r="E3790" s="4"/>
      <c r="F3790" s="5"/>
      <c r="G3790" s="4"/>
      <c r="H3790" s="5" t="s">
        <v>201</v>
      </c>
      <c r="I3790" s="5" t="s">
        <v>436</v>
      </c>
      <c r="J3790" s="5" t="s">
        <v>284</v>
      </c>
      <c r="K3790" s="5" t="s">
        <v>1060</v>
      </c>
      <c r="L3790" s="5" t="s">
        <v>17</v>
      </c>
      <c r="M3790" t="b">
        <f>A3790=VLOOKUP($A3790,'Vals 0505'!$A:$L,1,FALSE)</f>
        <v>1</v>
      </c>
      <c r="N3790" t="b">
        <f>B3790=VLOOKUP($A3790,'Vals 0505'!$A:$L,2,FALSE)</f>
        <v>1</v>
      </c>
      <c r="O3790" t="b">
        <f>C3790=VLOOKUP($A3790,'Vals 0505'!$A:$L,3,FALSE)</f>
        <v>1</v>
      </c>
      <c r="P3790" t="b">
        <f>D3790=VLOOKUP($A3790,'Vals 0505'!$A:$L,4,FALSE)</f>
        <v>1</v>
      </c>
      <c r="Q3790" t="b">
        <f>E3790=VLOOKUP($A3790,'Vals 0505'!$A:$L,5,FALSE)</f>
        <v>1</v>
      </c>
      <c r="R3790" t="b">
        <f>F3790=VLOOKUP($A3790,'Vals 0505'!$A:$L,6,FALSE)</f>
        <v>1</v>
      </c>
      <c r="S3790" t="b">
        <f>G3790=VLOOKUP($A3790,'Vals 0505'!$A:$L,7,FALSE)</f>
        <v>1</v>
      </c>
      <c r="T3790" t="b">
        <f>H3790=VLOOKUP($A3790,'Vals 0505'!$A:$L,8,FALSE)</f>
        <v>1</v>
      </c>
      <c r="U3790" t="b">
        <f>I3790=VLOOKUP($A3790,'Vals 0505'!$A:$L,9,FALSE)</f>
        <v>1</v>
      </c>
      <c r="V3790" t="b">
        <f>J3790=VLOOKUP($A3790,'Vals 0505'!$A:$L,10,FALSE)</f>
        <v>1</v>
      </c>
      <c r="W3790" t="b">
        <f>K3790=VLOOKUP($A3790,'Vals 0505'!$A:$L,11,FALSE)</f>
        <v>1</v>
      </c>
      <c r="X3790" t="b">
        <f>L3790=VLOOKUP($A3790,'Vals 0505'!$A:$L,12,FALSE)</f>
        <v>1</v>
      </c>
      <c r="Y3790">
        <f t="shared" si="59"/>
        <v>18337</v>
      </c>
    </row>
    <row r="3791" spans="1:26">
      <c r="A3791" s="4">
        <v>18340</v>
      </c>
      <c r="B3791" s="5" t="s">
        <v>473</v>
      </c>
      <c r="C3791" s="5" t="s">
        <v>200</v>
      </c>
      <c r="D3791" s="5"/>
      <c r="E3791" s="4"/>
      <c r="F3791" s="5"/>
      <c r="G3791" s="4"/>
      <c r="H3791" s="5" t="s">
        <v>201</v>
      </c>
      <c r="I3791" s="5" t="s">
        <v>436</v>
      </c>
      <c r="J3791" s="5" t="s">
        <v>284</v>
      </c>
      <c r="K3791" s="5" t="s">
        <v>1057</v>
      </c>
      <c r="L3791" s="5" t="s">
        <v>17</v>
      </c>
      <c r="M3791" t="b">
        <f>A3791=VLOOKUP($A3791,'Vals 0505'!$A:$L,1,FALSE)</f>
        <v>1</v>
      </c>
      <c r="N3791" t="b">
        <f>B3791=VLOOKUP($A3791,'Vals 0505'!$A:$L,2,FALSE)</f>
        <v>1</v>
      </c>
      <c r="O3791" t="b">
        <f>C3791=VLOOKUP($A3791,'Vals 0505'!$A:$L,3,FALSE)</f>
        <v>1</v>
      </c>
      <c r="P3791" t="b">
        <f>D3791=VLOOKUP($A3791,'Vals 0505'!$A:$L,4,FALSE)</f>
        <v>1</v>
      </c>
      <c r="Q3791" t="b">
        <f>E3791=VLOOKUP($A3791,'Vals 0505'!$A:$L,5,FALSE)</f>
        <v>1</v>
      </c>
      <c r="R3791" t="b">
        <f>F3791=VLOOKUP($A3791,'Vals 0505'!$A:$L,6,FALSE)</f>
        <v>1</v>
      </c>
      <c r="S3791" t="b">
        <f>G3791=VLOOKUP($A3791,'Vals 0505'!$A:$L,7,FALSE)</f>
        <v>1</v>
      </c>
      <c r="T3791" t="b">
        <f>H3791=VLOOKUP($A3791,'Vals 0505'!$A:$L,8,FALSE)</f>
        <v>1</v>
      </c>
      <c r="U3791" t="b">
        <f>I3791=VLOOKUP($A3791,'Vals 0505'!$A:$L,9,FALSE)</f>
        <v>1</v>
      </c>
      <c r="V3791" t="b">
        <f>J3791=VLOOKUP($A3791,'Vals 0505'!$A:$L,10,FALSE)</f>
        <v>1</v>
      </c>
      <c r="W3791" t="b">
        <f>K3791=VLOOKUP($A3791,'Vals 0505'!$A:$L,11,FALSE)</f>
        <v>1</v>
      </c>
      <c r="X3791" t="b">
        <f>L3791=VLOOKUP($A3791,'Vals 0505'!$A:$L,12,FALSE)</f>
        <v>1</v>
      </c>
      <c r="Y3791">
        <f t="shared" si="59"/>
        <v>18340</v>
      </c>
    </row>
    <row r="3792" spans="1:26">
      <c r="A3792" s="3">
        <v>18341</v>
      </c>
      <c r="B3792" s="5" t="s">
        <v>473</v>
      </c>
      <c r="C3792" s="5" t="s">
        <v>200</v>
      </c>
      <c r="D3792" s="5"/>
      <c r="E3792" s="4"/>
      <c r="F3792" s="5"/>
      <c r="G3792" s="4"/>
      <c r="H3792" s="5" t="s">
        <v>201</v>
      </c>
      <c r="I3792" s="5" t="s">
        <v>437</v>
      </c>
      <c r="J3792" s="5" t="s">
        <v>284</v>
      </c>
      <c r="K3792" s="5" t="s">
        <v>1063</v>
      </c>
      <c r="L3792" s="5" t="s">
        <v>17</v>
      </c>
      <c r="M3792" t="b">
        <f>A3792=VLOOKUP($A3792,'Vals 0505'!$A:$L,1,FALSE)</f>
        <v>1</v>
      </c>
      <c r="N3792" t="b">
        <f>B3792=VLOOKUP($A3792,'Vals 0505'!$A:$L,2,FALSE)</f>
        <v>1</v>
      </c>
      <c r="O3792" t="b">
        <f>C3792=VLOOKUP($A3792,'Vals 0505'!$A:$L,3,FALSE)</f>
        <v>1</v>
      </c>
      <c r="P3792" t="b">
        <f>D3792=VLOOKUP($A3792,'Vals 0505'!$A:$L,4,FALSE)</f>
        <v>1</v>
      </c>
      <c r="Q3792" t="b">
        <f>E3792=VLOOKUP($A3792,'Vals 0505'!$A:$L,5,FALSE)</f>
        <v>1</v>
      </c>
      <c r="R3792" t="b">
        <f>F3792=VLOOKUP($A3792,'Vals 0505'!$A:$L,6,FALSE)</f>
        <v>1</v>
      </c>
      <c r="S3792" t="b">
        <f>G3792=VLOOKUP($A3792,'Vals 0505'!$A:$L,7,FALSE)</f>
        <v>1</v>
      </c>
      <c r="T3792" t="b">
        <f>H3792=VLOOKUP($A3792,'Vals 0505'!$A:$L,8,FALSE)</f>
        <v>1</v>
      </c>
      <c r="U3792" t="b">
        <f>I3792=VLOOKUP($A3792,'Vals 0505'!$A:$L,9,FALSE)</f>
        <v>1</v>
      </c>
      <c r="V3792" t="b">
        <f>J3792=VLOOKUP($A3792,'Vals 0505'!$A:$L,10,FALSE)</f>
        <v>1</v>
      </c>
      <c r="W3792" t="b">
        <f>K3792=VLOOKUP($A3792,'Vals 0505'!$A:$L,11,FALSE)</f>
        <v>1</v>
      </c>
      <c r="X3792" t="b">
        <f>L3792=VLOOKUP($A3792,'Vals 0505'!$A:$L,12,FALSE)</f>
        <v>1</v>
      </c>
      <c r="Y3792">
        <f t="shared" si="59"/>
        <v>18341</v>
      </c>
    </row>
    <row r="3793" spans="1:26">
      <c r="A3793" s="4">
        <v>18342</v>
      </c>
      <c r="B3793" s="5" t="s">
        <v>473</v>
      </c>
      <c r="C3793" s="5" t="s">
        <v>200</v>
      </c>
      <c r="D3793" s="5"/>
      <c r="E3793" s="4"/>
      <c r="F3793" s="5"/>
      <c r="G3793" s="4"/>
      <c r="H3793" s="5" t="s">
        <v>201</v>
      </c>
      <c r="I3793" s="5" t="s">
        <v>437</v>
      </c>
      <c r="J3793" s="5" t="s">
        <v>284</v>
      </c>
      <c r="K3793" s="5" t="s">
        <v>1064</v>
      </c>
      <c r="L3793" s="5" t="s">
        <v>17</v>
      </c>
      <c r="M3793" t="b">
        <f>A3793=VLOOKUP($A3793,'Vals 0505'!$A:$L,1,FALSE)</f>
        <v>1</v>
      </c>
      <c r="N3793" t="b">
        <f>B3793=VLOOKUP($A3793,'Vals 0505'!$A:$L,2,FALSE)</f>
        <v>1</v>
      </c>
      <c r="O3793" t="b">
        <f>C3793=VLOOKUP($A3793,'Vals 0505'!$A:$L,3,FALSE)</f>
        <v>1</v>
      </c>
      <c r="P3793" t="b">
        <f>D3793=VLOOKUP($A3793,'Vals 0505'!$A:$L,4,FALSE)</f>
        <v>1</v>
      </c>
      <c r="Q3793" t="b">
        <f>E3793=VLOOKUP($A3793,'Vals 0505'!$A:$L,5,FALSE)</f>
        <v>1</v>
      </c>
      <c r="R3793" t="b">
        <f>F3793=VLOOKUP($A3793,'Vals 0505'!$A:$L,6,FALSE)</f>
        <v>1</v>
      </c>
      <c r="S3793" t="b">
        <f>G3793=VLOOKUP($A3793,'Vals 0505'!$A:$L,7,FALSE)</f>
        <v>1</v>
      </c>
      <c r="T3793" t="b">
        <f>H3793=VLOOKUP($A3793,'Vals 0505'!$A:$L,8,FALSE)</f>
        <v>1</v>
      </c>
      <c r="U3793" t="b">
        <f>I3793=VLOOKUP($A3793,'Vals 0505'!$A:$L,9,FALSE)</f>
        <v>1</v>
      </c>
      <c r="V3793" t="b">
        <f>J3793=VLOOKUP($A3793,'Vals 0505'!$A:$L,10,FALSE)</f>
        <v>1</v>
      </c>
      <c r="W3793" t="b">
        <f>K3793=VLOOKUP($A3793,'Vals 0505'!$A:$L,11,FALSE)</f>
        <v>1</v>
      </c>
      <c r="X3793" t="b">
        <f>L3793=VLOOKUP($A3793,'Vals 0505'!$A:$L,12,FALSE)</f>
        <v>1</v>
      </c>
      <c r="Y3793">
        <f t="shared" si="59"/>
        <v>18342</v>
      </c>
    </row>
    <row r="3794" spans="1:26">
      <c r="A3794" s="3">
        <v>18343</v>
      </c>
      <c r="B3794" s="5" t="s">
        <v>473</v>
      </c>
      <c r="C3794" s="5" t="s">
        <v>200</v>
      </c>
      <c r="D3794" s="5"/>
      <c r="E3794" s="4"/>
      <c r="F3794" s="5"/>
      <c r="G3794" s="4"/>
      <c r="H3794" s="5" t="s">
        <v>201</v>
      </c>
      <c r="I3794" s="5" t="s">
        <v>437</v>
      </c>
      <c r="J3794" s="5" t="s">
        <v>284</v>
      </c>
      <c r="K3794" s="5" t="s">
        <v>1065</v>
      </c>
      <c r="L3794" s="5" t="s">
        <v>17</v>
      </c>
      <c r="M3794" t="b">
        <f>A3794=VLOOKUP($A3794,'Vals 0505'!$A:$L,1,FALSE)</f>
        <v>1</v>
      </c>
      <c r="N3794" t="b">
        <f>B3794=VLOOKUP($A3794,'Vals 0505'!$A:$L,2,FALSE)</f>
        <v>1</v>
      </c>
      <c r="O3794" t="b">
        <f>C3794=VLOOKUP($A3794,'Vals 0505'!$A:$L,3,FALSE)</f>
        <v>1</v>
      </c>
      <c r="P3794" t="b">
        <f>D3794=VLOOKUP($A3794,'Vals 0505'!$A:$L,4,FALSE)</f>
        <v>1</v>
      </c>
      <c r="Q3794" t="b">
        <f>E3794=VLOOKUP($A3794,'Vals 0505'!$A:$L,5,FALSE)</f>
        <v>1</v>
      </c>
      <c r="R3794" t="b">
        <f>F3794=VLOOKUP($A3794,'Vals 0505'!$A:$L,6,FALSE)</f>
        <v>1</v>
      </c>
      <c r="S3794" t="b">
        <f>G3794=VLOOKUP($A3794,'Vals 0505'!$A:$L,7,FALSE)</f>
        <v>1</v>
      </c>
      <c r="T3794" t="b">
        <f>H3794=VLOOKUP($A3794,'Vals 0505'!$A:$L,8,FALSE)</f>
        <v>1</v>
      </c>
      <c r="U3794" t="b">
        <f>I3794=VLOOKUP($A3794,'Vals 0505'!$A:$L,9,FALSE)</f>
        <v>1</v>
      </c>
      <c r="V3794" t="b">
        <f>J3794=VLOOKUP($A3794,'Vals 0505'!$A:$L,10,FALSE)</f>
        <v>1</v>
      </c>
      <c r="W3794" t="b">
        <f>K3794=VLOOKUP($A3794,'Vals 0505'!$A:$L,11,FALSE)</f>
        <v>1</v>
      </c>
      <c r="X3794" t="b">
        <f>L3794=VLOOKUP($A3794,'Vals 0505'!$A:$L,12,FALSE)</f>
        <v>1</v>
      </c>
      <c r="Y3794">
        <f t="shared" si="59"/>
        <v>18343</v>
      </c>
    </row>
    <row r="3795" spans="1:26">
      <c r="A3795" s="4">
        <v>18344</v>
      </c>
      <c r="B3795" s="5" t="s">
        <v>473</v>
      </c>
      <c r="C3795" s="5" t="s">
        <v>200</v>
      </c>
      <c r="D3795" s="5"/>
      <c r="E3795" s="4"/>
      <c r="F3795" s="5"/>
      <c r="G3795" s="4"/>
      <c r="H3795" s="5" t="s">
        <v>201</v>
      </c>
      <c r="I3795" s="5" t="s">
        <v>437</v>
      </c>
      <c r="J3795" s="5" t="s">
        <v>284</v>
      </c>
      <c r="K3795" s="5" t="s">
        <v>1046</v>
      </c>
      <c r="L3795" s="5" t="s">
        <v>17</v>
      </c>
      <c r="M3795" t="b">
        <f>A3795=VLOOKUP($A3795,'Vals 0505'!$A:$L,1,FALSE)</f>
        <v>1</v>
      </c>
      <c r="N3795" t="b">
        <f>B3795=VLOOKUP($A3795,'Vals 0505'!$A:$L,2,FALSE)</f>
        <v>1</v>
      </c>
      <c r="O3795" t="b">
        <f>C3795=VLOOKUP($A3795,'Vals 0505'!$A:$L,3,FALSE)</f>
        <v>1</v>
      </c>
      <c r="P3795" t="b">
        <f>D3795=VLOOKUP($A3795,'Vals 0505'!$A:$L,4,FALSE)</f>
        <v>1</v>
      </c>
      <c r="Q3795" t="b">
        <f>E3795=VLOOKUP($A3795,'Vals 0505'!$A:$L,5,FALSE)</f>
        <v>1</v>
      </c>
      <c r="R3795" t="b">
        <f>F3795=VLOOKUP($A3795,'Vals 0505'!$A:$L,6,FALSE)</f>
        <v>1</v>
      </c>
      <c r="S3795" t="b">
        <f>G3795=VLOOKUP($A3795,'Vals 0505'!$A:$L,7,FALSE)</f>
        <v>1</v>
      </c>
      <c r="T3795" t="b">
        <f>H3795=VLOOKUP($A3795,'Vals 0505'!$A:$L,8,FALSE)</f>
        <v>1</v>
      </c>
      <c r="U3795" t="b">
        <f>I3795=VLOOKUP($A3795,'Vals 0505'!$A:$L,9,FALSE)</f>
        <v>1</v>
      </c>
      <c r="V3795" t="b">
        <f>J3795=VLOOKUP($A3795,'Vals 0505'!$A:$L,10,FALSE)</f>
        <v>1</v>
      </c>
      <c r="W3795" t="b">
        <f>K3795=VLOOKUP($A3795,'Vals 0505'!$A:$L,11,FALSE)</f>
        <v>1</v>
      </c>
      <c r="X3795" t="b">
        <f>L3795=VLOOKUP($A3795,'Vals 0505'!$A:$L,12,FALSE)</f>
        <v>1</v>
      </c>
      <c r="Y3795">
        <f t="shared" si="59"/>
        <v>18344</v>
      </c>
    </row>
    <row r="3796" spans="1:26">
      <c r="A3796" s="3">
        <v>18345</v>
      </c>
      <c r="B3796" s="5" t="s">
        <v>473</v>
      </c>
      <c r="C3796" s="5" t="s">
        <v>200</v>
      </c>
      <c r="D3796" s="5"/>
      <c r="E3796" s="4"/>
      <c r="F3796" s="5"/>
      <c r="G3796" s="4"/>
      <c r="H3796" s="5" t="s">
        <v>201</v>
      </c>
      <c r="I3796" s="5" t="s">
        <v>437</v>
      </c>
      <c r="J3796" s="5" t="s">
        <v>284</v>
      </c>
      <c r="K3796" s="5" t="s">
        <v>1047</v>
      </c>
      <c r="L3796" s="5" t="s">
        <v>17</v>
      </c>
      <c r="M3796" t="b">
        <f>A3796=VLOOKUP($A3796,'Vals 0505'!$A:$L,1,FALSE)</f>
        <v>1</v>
      </c>
      <c r="N3796" t="b">
        <f>B3796=VLOOKUP($A3796,'Vals 0505'!$A:$L,2,FALSE)</f>
        <v>1</v>
      </c>
      <c r="O3796" t="b">
        <f>C3796=VLOOKUP($A3796,'Vals 0505'!$A:$L,3,FALSE)</f>
        <v>1</v>
      </c>
      <c r="P3796" t="b">
        <f>D3796=VLOOKUP($A3796,'Vals 0505'!$A:$L,4,FALSE)</f>
        <v>1</v>
      </c>
      <c r="Q3796" t="b">
        <f>E3796=VLOOKUP($A3796,'Vals 0505'!$A:$L,5,FALSE)</f>
        <v>1</v>
      </c>
      <c r="R3796" t="b">
        <f>F3796=VLOOKUP($A3796,'Vals 0505'!$A:$L,6,FALSE)</f>
        <v>1</v>
      </c>
      <c r="S3796" t="b">
        <f>G3796=VLOOKUP($A3796,'Vals 0505'!$A:$L,7,FALSE)</f>
        <v>1</v>
      </c>
      <c r="T3796" t="b">
        <f>H3796=VLOOKUP($A3796,'Vals 0505'!$A:$L,8,FALSE)</f>
        <v>1</v>
      </c>
      <c r="U3796" t="b">
        <f>I3796=VLOOKUP($A3796,'Vals 0505'!$A:$L,9,FALSE)</f>
        <v>1</v>
      </c>
      <c r="V3796" t="b">
        <f>J3796=VLOOKUP($A3796,'Vals 0505'!$A:$L,10,FALSE)</f>
        <v>1</v>
      </c>
      <c r="W3796" t="b">
        <f>K3796=VLOOKUP($A3796,'Vals 0505'!$A:$L,11,FALSE)</f>
        <v>1</v>
      </c>
      <c r="X3796" t="b">
        <f>L3796=VLOOKUP($A3796,'Vals 0505'!$A:$L,12,FALSE)</f>
        <v>1</v>
      </c>
      <c r="Y3796">
        <f t="shared" si="59"/>
        <v>18345</v>
      </c>
    </row>
    <row r="3797" spans="1:26">
      <c r="A3797" s="4">
        <v>18346</v>
      </c>
      <c r="B3797" s="5" t="s">
        <v>473</v>
      </c>
      <c r="C3797" s="5" t="s">
        <v>200</v>
      </c>
      <c r="D3797" s="5"/>
      <c r="E3797" s="4"/>
      <c r="F3797" s="5"/>
      <c r="G3797" s="4"/>
      <c r="H3797" s="5" t="s">
        <v>201</v>
      </c>
      <c r="I3797" s="5" t="s">
        <v>437</v>
      </c>
      <c r="J3797" s="5" t="s">
        <v>284</v>
      </c>
      <c r="K3797" s="5" t="s">
        <v>1048</v>
      </c>
      <c r="L3797" s="5" t="s">
        <v>17</v>
      </c>
      <c r="M3797" t="b">
        <f>A3797=VLOOKUP($A3797,'Vals 0505'!$A:$L,1,FALSE)</f>
        <v>1</v>
      </c>
      <c r="N3797" t="b">
        <f>B3797=VLOOKUP($A3797,'Vals 0505'!$A:$L,2,FALSE)</f>
        <v>1</v>
      </c>
      <c r="O3797" t="b">
        <f>C3797=VLOOKUP($A3797,'Vals 0505'!$A:$L,3,FALSE)</f>
        <v>1</v>
      </c>
      <c r="P3797" t="b">
        <f>D3797=VLOOKUP($A3797,'Vals 0505'!$A:$L,4,FALSE)</f>
        <v>1</v>
      </c>
      <c r="Q3797" t="b">
        <f>E3797=VLOOKUP($A3797,'Vals 0505'!$A:$L,5,FALSE)</f>
        <v>1</v>
      </c>
      <c r="R3797" t="b">
        <f>F3797=VLOOKUP($A3797,'Vals 0505'!$A:$L,6,FALSE)</f>
        <v>1</v>
      </c>
      <c r="S3797" t="b">
        <f>G3797=VLOOKUP($A3797,'Vals 0505'!$A:$L,7,FALSE)</f>
        <v>1</v>
      </c>
      <c r="T3797" t="b">
        <f>H3797=VLOOKUP($A3797,'Vals 0505'!$A:$L,8,FALSE)</f>
        <v>1</v>
      </c>
      <c r="U3797" t="b">
        <f>I3797=VLOOKUP($A3797,'Vals 0505'!$A:$L,9,FALSE)</f>
        <v>1</v>
      </c>
      <c r="V3797" t="b">
        <f>J3797=VLOOKUP($A3797,'Vals 0505'!$A:$L,10,FALSE)</f>
        <v>1</v>
      </c>
      <c r="W3797" t="b">
        <f>K3797=VLOOKUP($A3797,'Vals 0505'!$A:$L,11,FALSE)</f>
        <v>1</v>
      </c>
      <c r="X3797" t="b">
        <f>L3797=VLOOKUP($A3797,'Vals 0505'!$A:$L,12,FALSE)</f>
        <v>1</v>
      </c>
      <c r="Y3797">
        <f t="shared" si="59"/>
        <v>18346</v>
      </c>
    </row>
    <row r="3798" spans="1:26">
      <c r="A3798" s="3">
        <v>18347</v>
      </c>
      <c r="B3798" s="5" t="s">
        <v>473</v>
      </c>
      <c r="C3798" s="5" t="s">
        <v>200</v>
      </c>
      <c r="D3798" s="5"/>
      <c r="E3798" s="4"/>
      <c r="F3798" s="5"/>
      <c r="G3798" s="4"/>
      <c r="H3798" s="5" t="s">
        <v>201</v>
      </c>
      <c r="I3798" s="5" t="s">
        <v>437</v>
      </c>
      <c r="J3798" s="5" t="s">
        <v>284</v>
      </c>
      <c r="K3798" s="5" t="s">
        <v>1049</v>
      </c>
      <c r="L3798" s="5" t="s">
        <v>17</v>
      </c>
      <c r="M3798" t="b">
        <f>A3798=VLOOKUP($A3798,'Vals 0505'!$A:$L,1,FALSE)</f>
        <v>1</v>
      </c>
      <c r="N3798" t="b">
        <f>B3798=VLOOKUP($A3798,'Vals 0505'!$A:$L,2,FALSE)</f>
        <v>1</v>
      </c>
      <c r="O3798" t="b">
        <f>C3798=VLOOKUP($A3798,'Vals 0505'!$A:$L,3,FALSE)</f>
        <v>1</v>
      </c>
      <c r="P3798" t="b">
        <f>D3798=VLOOKUP($A3798,'Vals 0505'!$A:$L,4,FALSE)</f>
        <v>1</v>
      </c>
      <c r="Q3798" t="b">
        <f>E3798=VLOOKUP($A3798,'Vals 0505'!$A:$L,5,FALSE)</f>
        <v>1</v>
      </c>
      <c r="R3798" t="b">
        <f>F3798=VLOOKUP($A3798,'Vals 0505'!$A:$L,6,FALSE)</f>
        <v>1</v>
      </c>
      <c r="S3798" t="b">
        <f>G3798=VLOOKUP($A3798,'Vals 0505'!$A:$L,7,FALSE)</f>
        <v>1</v>
      </c>
      <c r="T3798" t="b">
        <f>H3798=VLOOKUP($A3798,'Vals 0505'!$A:$L,8,FALSE)</f>
        <v>1</v>
      </c>
      <c r="U3798" t="b">
        <f>I3798=VLOOKUP($A3798,'Vals 0505'!$A:$L,9,FALSE)</f>
        <v>1</v>
      </c>
      <c r="V3798" t="b">
        <f>J3798=VLOOKUP($A3798,'Vals 0505'!$A:$L,10,FALSE)</f>
        <v>1</v>
      </c>
      <c r="W3798" t="b">
        <f>K3798=VLOOKUP($A3798,'Vals 0505'!$A:$L,11,FALSE)</f>
        <v>1</v>
      </c>
      <c r="X3798" t="b">
        <f>L3798=VLOOKUP($A3798,'Vals 0505'!$A:$L,12,FALSE)</f>
        <v>1</v>
      </c>
      <c r="Y3798">
        <f t="shared" si="59"/>
        <v>18347</v>
      </c>
    </row>
    <row r="3799" spans="1:26">
      <c r="A3799" s="4">
        <v>18348</v>
      </c>
      <c r="B3799" s="5" t="s">
        <v>473</v>
      </c>
      <c r="C3799" s="5" t="s">
        <v>200</v>
      </c>
      <c r="D3799" s="5"/>
      <c r="E3799" s="4"/>
      <c r="F3799" s="5"/>
      <c r="G3799" s="4"/>
      <c r="H3799" s="5" t="s">
        <v>201</v>
      </c>
      <c r="I3799" s="5" t="s">
        <v>437</v>
      </c>
      <c r="J3799" s="5" t="s">
        <v>284</v>
      </c>
      <c r="K3799" s="5" t="s">
        <v>1050</v>
      </c>
      <c r="L3799" s="5" t="s">
        <v>17</v>
      </c>
      <c r="M3799" t="b">
        <f>A3799=VLOOKUP($A3799,'Vals 0505'!$A:$L,1,FALSE)</f>
        <v>1</v>
      </c>
      <c r="N3799" t="b">
        <f>B3799=VLOOKUP($A3799,'Vals 0505'!$A:$L,2,FALSE)</f>
        <v>1</v>
      </c>
      <c r="O3799" t="b">
        <f>C3799=VLOOKUP($A3799,'Vals 0505'!$A:$L,3,FALSE)</f>
        <v>1</v>
      </c>
      <c r="P3799" t="b">
        <f>D3799=VLOOKUP($A3799,'Vals 0505'!$A:$L,4,FALSE)</f>
        <v>1</v>
      </c>
      <c r="Q3799" t="b">
        <f>E3799=VLOOKUP($A3799,'Vals 0505'!$A:$L,5,FALSE)</f>
        <v>1</v>
      </c>
      <c r="R3799" t="b">
        <f>F3799=VLOOKUP($A3799,'Vals 0505'!$A:$L,6,FALSE)</f>
        <v>1</v>
      </c>
      <c r="S3799" t="b">
        <f>G3799=VLOOKUP($A3799,'Vals 0505'!$A:$L,7,FALSE)</f>
        <v>1</v>
      </c>
      <c r="T3799" t="b">
        <f>H3799=VLOOKUP($A3799,'Vals 0505'!$A:$L,8,FALSE)</f>
        <v>1</v>
      </c>
      <c r="U3799" t="b">
        <f>I3799=VLOOKUP($A3799,'Vals 0505'!$A:$L,9,FALSE)</f>
        <v>1</v>
      </c>
      <c r="V3799" t="b">
        <f>J3799=VLOOKUP($A3799,'Vals 0505'!$A:$L,10,FALSE)</f>
        <v>1</v>
      </c>
      <c r="W3799" t="b">
        <f>K3799=VLOOKUP($A3799,'Vals 0505'!$A:$L,11,FALSE)</f>
        <v>1</v>
      </c>
      <c r="X3799" t="b">
        <f>L3799=VLOOKUP($A3799,'Vals 0505'!$A:$L,12,FALSE)</f>
        <v>1</v>
      </c>
      <c r="Y3799">
        <f t="shared" si="59"/>
        <v>18348</v>
      </c>
    </row>
    <row r="3800" spans="1:26">
      <c r="A3800" s="3">
        <v>18349</v>
      </c>
      <c r="B3800" s="5" t="s">
        <v>473</v>
      </c>
      <c r="C3800" s="5" t="s">
        <v>200</v>
      </c>
      <c r="D3800" s="5"/>
      <c r="E3800" s="4"/>
      <c r="F3800" s="5"/>
      <c r="G3800" s="4"/>
      <c r="H3800" s="5" t="s">
        <v>201</v>
      </c>
      <c r="I3800" s="5" t="s">
        <v>437</v>
      </c>
      <c r="J3800" s="5" t="s">
        <v>284</v>
      </c>
      <c r="K3800" s="5" t="s">
        <v>1051</v>
      </c>
      <c r="L3800" s="5" t="s">
        <v>17</v>
      </c>
      <c r="M3800" t="b">
        <f>A3800=VLOOKUP($A3800,'Vals 0505'!$A:$L,1,FALSE)</f>
        <v>1</v>
      </c>
      <c r="N3800" t="b">
        <f>B3800=VLOOKUP($A3800,'Vals 0505'!$A:$L,2,FALSE)</f>
        <v>1</v>
      </c>
      <c r="O3800" t="b">
        <f>C3800=VLOOKUP($A3800,'Vals 0505'!$A:$L,3,FALSE)</f>
        <v>1</v>
      </c>
      <c r="P3800" t="b">
        <f>D3800=VLOOKUP($A3800,'Vals 0505'!$A:$L,4,FALSE)</f>
        <v>1</v>
      </c>
      <c r="Q3800" t="b">
        <f>E3800=VLOOKUP($A3800,'Vals 0505'!$A:$L,5,FALSE)</f>
        <v>1</v>
      </c>
      <c r="R3800" t="b">
        <f>F3800=VLOOKUP($A3800,'Vals 0505'!$A:$L,6,FALSE)</f>
        <v>1</v>
      </c>
      <c r="S3800" t="b">
        <f>G3800=VLOOKUP($A3800,'Vals 0505'!$A:$L,7,FALSE)</f>
        <v>1</v>
      </c>
      <c r="T3800" t="b">
        <f>H3800=VLOOKUP($A3800,'Vals 0505'!$A:$L,8,FALSE)</f>
        <v>1</v>
      </c>
      <c r="U3800" t="b">
        <f>I3800=VLOOKUP($A3800,'Vals 0505'!$A:$L,9,FALSE)</f>
        <v>1</v>
      </c>
      <c r="V3800" t="b">
        <f>J3800=VLOOKUP($A3800,'Vals 0505'!$A:$L,10,FALSE)</f>
        <v>1</v>
      </c>
      <c r="W3800" t="b">
        <f>K3800=VLOOKUP($A3800,'Vals 0505'!$A:$L,11,FALSE)</f>
        <v>1</v>
      </c>
      <c r="X3800" t="b">
        <f>L3800=VLOOKUP($A3800,'Vals 0505'!$A:$L,12,FALSE)</f>
        <v>1</v>
      </c>
      <c r="Y3800">
        <f t="shared" si="59"/>
        <v>18349</v>
      </c>
    </row>
    <row r="3801" spans="1:26">
      <c r="A3801" s="4">
        <v>18350</v>
      </c>
      <c r="B3801" s="5" t="s">
        <v>473</v>
      </c>
      <c r="C3801" s="5" t="s">
        <v>200</v>
      </c>
      <c r="D3801" s="5"/>
      <c r="E3801" s="4"/>
      <c r="F3801" s="5"/>
      <c r="G3801" s="4"/>
      <c r="H3801" s="5" t="s">
        <v>201</v>
      </c>
      <c r="I3801" s="5" t="s">
        <v>437</v>
      </c>
      <c r="J3801" s="5" t="s">
        <v>284</v>
      </c>
      <c r="K3801" s="5" t="s">
        <v>1052</v>
      </c>
      <c r="L3801" s="5" t="s">
        <v>17</v>
      </c>
      <c r="M3801" t="b">
        <f>A3801=VLOOKUP($A3801,'Vals 0505'!$A:$L,1,FALSE)</f>
        <v>1</v>
      </c>
      <c r="N3801" t="b">
        <f>B3801=VLOOKUP($A3801,'Vals 0505'!$A:$L,2,FALSE)</f>
        <v>1</v>
      </c>
      <c r="O3801" t="b">
        <f>C3801=VLOOKUP($A3801,'Vals 0505'!$A:$L,3,FALSE)</f>
        <v>1</v>
      </c>
      <c r="P3801" t="b">
        <f>D3801=VLOOKUP($A3801,'Vals 0505'!$A:$L,4,FALSE)</f>
        <v>1</v>
      </c>
      <c r="Q3801" t="b">
        <f>E3801=VLOOKUP($A3801,'Vals 0505'!$A:$L,5,FALSE)</f>
        <v>1</v>
      </c>
      <c r="R3801" t="b">
        <f>F3801=VLOOKUP($A3801,'Vals 0505'!$A:$L,6,FALSE)</f>
        <v>1</v>
      </c>
      <c r="S3801" t="b">
        <f>G3801=VLOOKUP($A3801,'Vals 0505'!$A:$L,7,FALSE)</f>
        <v>1</v>
      </c>
      <c r="T3801" t="b">
        <f>H3801=VLOOKUP($A3801,'Vals 0505'!$A:$L,8,FALSE)</f>
        <v>1</v>
      </c>
      <c r="U3801" t="b">
        <f>I3801=VLOOKUP($A3801,'Vals 0505'!$A:$L,9,FALSE)</f>
        <v>1</v>
      </c>
      <c r="V3801" t="b">
        <f>J3801=VLOOKUP($A3801,'Vals 0505'!$A:$L,10,FALSE)</f>
        <v>1</v>
      </c>
      <c r="W3801" t="b">
        <f>K3801=VLOOKUP($A3801,'Vals 0505'!$A:$L,11,FALSE)</f>
        <v>1</v>
      </c>
      <c r="X3801" t="b">
        <f>L3801=VLOOKUP($A3801,'Vals 0505'!$A:$L,12,FALSE)</f>
        <v>1</v>
      </c>
      <c r="Y3801">
        <f t="shared" si="59"/>
        <v>18350</v>
      </c>
    </row>
    <row r="3802" spans="1:26">
      <c r="A3802" s="3">
        <v>18351</v>
      </c>
      <c r="B3802" s="5" t="s">
        <v>473</v>
      </c>
      <c r="C3802" s="5" t="s">
        <v>200</v>
      </c>
      <c r="D3802" s="5"/>
      <c r="E3802" s="4"/>
      <c r="F3802" s="5"/>
      <c r="G3802" s="4"/>
      <c r="H3802" s="5" t="s">
        <v>201</v>
      </c>
      <c r="I3802" s="5" t="s">
        <v>437</v>
      </c>
      <c r="J3802" s="5" t="s">
        <v>284</v>
      </c>
      <c r="K3802" s="5" t="s">
        <v>1053</v>
      </c>
      <c r="L3802" s="5" t="s">
        <v>17</v>
      </c>
      <c r="M3802" t="b">
        <f>A3802=VLOOKUP($A3802,'Vals 0505'!$A:$L,1,FALSE)</f>
        <v>1</v>
      </c>
      <c r="N3802" t="b">
        <f>B3802=VLOOKUP($A3802,'Vals 0505'!$A:$L,2,FALSE)</f>
        <v>1</v>
      </c>
      <c r="O3802" t="b">
        <f>C3802=VLOOKUP($A3802,'Vals 0505'!$A:$L,3,FALSE)</f>
        <v>1</v>
      </c>
      <c r="P3802" t="b">
        <f>D3802=VLOOKUP($A3802,'Vals 0505'!$A:$L,4,FALSE)</f>
        <v>1</v>
      </c>
      <c r="Q3802" t="b">
        <f>E3802=VLOOKUP($A3802,'Vals 0505'!$A:$L,5,FALSE)</f>
        <v>1</v>
      </c>
      <c r="R3802" t="b">
        <f>F3802=VLOOKUP($A3802,'Vals 0505'!$A:$L,6,FALSE)</f>
        <v>1</v>
      </c>
      <c r="S3802" t="b">
        <f>G3802=VLOOKUP($A3802,'Vals 0505'!$A:$L,7,FALSE)</f>
        <v>1</v>
      </c>
      <c r="T3802" t="b">
        <f>H3802=VLOOKUP($A3802,'Vals 0505'!$A:$L,8,FALSE)</f>
        <v>1</v>
      </c>
      <c r="U3802" t="b">
        <f>I3802=VLOOKUP($A3802,'Vals 0505'!$A:$L,9,FALSE)</f>
        <v>1</v>
      </c>
      <c r="V3802" t="b">
        <f>J3802=VLOOKUP($A3802,'Vals 0505'!$A:$L,10,FALSE)</f>
        <v>1</v>
      </c>
      <c r="W3802" t="b">
        <f>K3802=VLOOKUP($A3802,'Vals 0505'!$A:$L,11,FALSE)</f>
        <v>1</v>
      </c>
      <c r="X3802" t="b">
        <f>L3802=VLOOKUP($A3802,'Vals 0505'!$A:$L,12,FALSE)</f>
        <v>1</v>
      </c>
      <c r="Y3802">
        <f t="shared" si="59"/>
        <v>18351</v>
      </c>
    </row>
    <row r="3803" spans="1:26">
      <c r="A3803" s="4">
        <v>18352</v>
      </c>
      <c r="B3803" s="5" t="s">
        <v>473</v>
      </c>
      <c r="C3803" s="5" t="s">
        <v>200</v>
      </c>
      <c r="D3803" s="5"/>
      <c r="E3803" s="4"/>
      <c r="F3803" s="5"/>
      <c r="G3803" s="4"/>
      <c r="H3803" s="5" t="s">
        <v>201</v>
      </c>
      <c r="I3803" s="5" t="s">
        <v>437</v>
      </c>
      <c r="J3803" s="5" t="s">
        <v>284</v>
      </c>
      <c r="K3803" s="5" t="s">
        <v>1054</v>
      </c>
      <c r="L3803" s="5" t="s">
        <v>17</v>
      </c>
      <c r="M3803" t="b">
        <f>A3803=VLOOKUP($A3803,'Vals 0505'!$A:$L,1,FALSE)</f>
        <v>1</v>
      </c>
      <c r="N3803" t="b">
        <f>B3803=VLOOKUP($A3803,'Vals 0505'!$A:$L,2,FALSE)</f>
        <v>1</v>
      </c>
      <c r="O3803" t="b">
        <f>C3803=VLOOKUP($A3803,'Vals 0505'!$A:$L,3,FALSE)</f>
        <v>1</v>
      </c>
      <c r="P3803" t="b">
        <f>D3803=VLOOKUP($A3803,'Vals 0505'!$A:$L,4,FALSE)</f>
        <v>1</v>
      </c>
      <c r="Q3803" t="b">
        <f>E3803=VLOOKUP($A3803,'Vals 0505'!$A:$L,5,FALSE)</f>
        <v>1</v>
      </c>
      <c r="R3803" t="b">
        <f>F3803=VLOOKUP($A3803,'Vals 0505'!$A:$L,6,FALSE)</f>
        <v>1</v>
      </c>
      <c r="S3803" t="b">
        <f>G3803=VLOOKUP($A3803,'Vals 0505'!$A:$L,7,FALSE)</f>
        <v>1</v>
      </c>
      <c r="T3803" t="b">
        <f>H3803=VLOOKUP($A3803,'Vals 0505'!$A:$L,8,FALSE)</f>
        <v>1</v>
      </c>
      <c r="U3803" t="b">
        <f>I3803=VLOOKUP($A3803,'Vals 0505'!$A:$L,9,FALSE)</f>
        <v>1</v>
      </c>
      <c r="V3803" t="b">
        <f>J3803=VLOOKUP($A3803,'Vals 0505'!$A:$L,10,FALSE)</f>
        <v>1</v>
      </c>
      <c r="W3803" t="b">
        <f>K3803=VLOOKUP($A3803,'Vals 0505'!$A:$L,11,FALSE)</f>
        <v>1</v>
      </c>
      <c r="X3803" t="b">
        <f>L3803=VLOOKUP($A3803,'Vals 0505'!$A:$L,12,FALSE)</f>
        <v>1</v>
      </c>
      <c r="Y3803">
        <f t="shared" si="59"/>
        <v>18352</v>
      </c>
    </row>
    <row r="3804" spans="1:26">
      <c r="A3804" s="3">
        <v>18353</v>
      </c>
      <c r="B3804" s="5" t="s">
        <v>473</v>
      </c>
      <c r="C3804" s="5" t="s">
        <v>200</v>
      </c>
      <c r="D3804" s="5"/>
      <c r="E3804" s="4"/>
      <c r="F3804" s="5"/>
      <c r="G3804" s="4"/>
      <c r="H3804" s="5" t="s">
        <v>201</v>
      </c>
      <c r="I3804" s="5" t="s">
        <v>437</v>
      </c>
      <c r="J3804" s="5" t="s">
        <v>284</v>
      </c>
      <c r="K3804" s="5" t="s">
        <v>1055</v>
      </c>
      <c r="L3804" s="5" t="s">
        <v>17</v>
      </c>
      <c r="M3804" t="b">
        <f>A3804=VLOOKUP($A3804,'Vals 0505'!$A:$L,1,FALSE)</f>
        <v>1</v>
      </c>
      <c r="N3804" t="b">
        <f>B3804=VLOOKUP($A3804,'Vals 0505'!$A:$L,2,FALSE)</f>
        <v>1</v>
      </c>
      <c r="O3804" t="b">
        <f>C3804=VLOOKUP($A3804,'Vals 0505'!$A:$L,3,FALSE)</f>
        <v>1</v>
      </c>
      <c r="P3804" t="b">
        <f>D3804=VLOOKUP($A3804,'Vals 0505'!$A:$L,4,FALSE)</f>
        <v>1</v>
      </c>
      <c r="Q3804" t="b">
        <f>E3804=VLOOKUP($A3804,'Vals 0505'!$A:$L,5,FALSE)</f>
        <v>1</v>
      </c>
      <c r="R3804" t="b">
        <f>F3804=VLOOKUP($A3804,'Vals 0505'!$A:$L,6,FALSE)</f>
        <v>1</v>
      </c>
      <c r="S3804" t="b">
        <f>G3804=VLOOKUP($A3804,'Vals 0505'!$A:$L,7,FALSE)</f>
        <v>1</v>
      </c>
      <c r="T3804" t="b">
        <f>H3804=VLOOKUP($A3804,'Vals 0505'!$A:$L,8,FALSE)</f>
        <v>1</v>
      </c>
      <c r="U3804" t="b">
        <f>I3804=VLOOKUP($A3804,'Vals 0505'!$A:$L,9,FALSE)</f>
        <v>1</v>
      </c>
      <c r="V3804" t="b">
        <f>J3804=VLOOKUP($A3804,'Vals 0505'!$A:$L,10,FALSE)</f>
        <v>1</v>
      </c>
      <c r="W3804" t="b">
        <f>K3804=VLOOKUP($A3804,'Vals 0505'!$A:$L,11,FALSE)</f>
        <v>1</v>
      </c>
      <c r="X3804" t="b">
        <f>L3804=VLOOKUP($A3804,'Vals 0505'!$A:$L,12,FALSE)</f>
        <v>1</v>
      </c>
      <c r="Y3804">
        <f t="shared" si="59"/>
        <v>18353</v>
      </c>
    </row>
    <row r="3805" spans="1:26">
      <c r="A3805" s="4">
        <v>18354</v>
      </c>
      <c r="B3805" s="5" t="s">
        <v>473</v>
      </c>
      <c r="C3805" s="5" t="s">
        <v>200</v>
      </c>
      <c r="D3805" s="5"/>
      <c r="E3805" s="4"/>
      <c r="F3805" s="5"/>
      <c r="G3805" s="4"/>
      <c r="H3805" s="5" t="s">
        <v>201</v>
      </c>
      <c r="I3805" s="5" t="s">
        <v>437</v>
      </c>
      <c r="J3805" s="5" t="s">
        <v>284</v>
      </c>
      <c r="K3805" s="5" t="s">
        <v>1056</v>
      </c>
      <c r="L3805" s="5" t="s">
        <v>17</v>
      </c>
      <c r="M3805" t="b">
        <f>A3805=VLOOKUP($A3805,'Vals 0505'!$A:$L,1,FALSE)</f>
        <v>1</v>
      </c>
      <c r="N3805" t="b">
        <f>B3805=VLOOKUP($A3805,'Vals 0505'!$A:$L,2,FALSE)</f>
        <v>1</v>
      </c>
      <c r="O3805" t="b">
        <f>C3805=VLOOKUP($A3805,'Vals 0505'!$A:$L,3,FALSE)</f>
        <v>1</v>
      </c>
      <c r="P3805" t="b">
        <f>D3805=VLOOKUP($A3805,'Vals 0505'!$A:$L,4,FALSE)</f>
        <v>1</v>
      </c>
      <c r="Q3805" t="b">
        <f>E3805=VLOOKUP($A3805,'Vals 0505'!$A:$L,5,FALSE)</f>
        <v>1</v>
      </c>
      <c r="R3805" t="b">
        <f>F3805=VLOOKUP($A3805,'Vals 0505'!$A:$L,6,FALSE)</f>
        <v>1</v>
      </c>
      <c r="S3805" t="b">
        <f>G3805=VLOOKUP($A3805,'Vals 0505'!$A:$L,7,FALSE)</f>
        <v>1</v>
      </c>
      <c r="T3805" t="b">
        <f>H3805=VLOOKUP($A3805,'Vals 0505'!$A:$L,8,FALSE)</f>
        <v>1</v>
      </c>
      <c r="U3805" t="b">
        <f>I3805=VLOOKUP($A3805,'Vals 0505'!$A:$L,9,FALSE)</f>
        <v>1</v>
      </c>
      <c r="V3805" t="b">
        <f>J3805=VLOOKUP($A3805,'Vals 0505'!$A:$L,10,FALSE)</f>
        <v>1</v>
      </c>
      <c r="W3805" t="b">
        <f>K3805=VLOOKUP($A3805,'Vals 0505'!$A:$L,11,FALSE)</f>
        <v>1</v>
      </c>
      <c r="X3805" t="b">
        <f>L3805=VLOOKUP($A3805,'Vals 0505'!$A:$L,12,FALSE)</f>
        <v>1</v>
      </c>
      <c r="Y3805">
        <f t="shared" si="59"/>
        <v>18354</v>
      </c>
    </row>
    <row r="3806" spans="1:26">
      <c r="A3806" s="3">
        <v>18355</v>
      </c>
      <c r="B3806" s="5" t="s">
        <v>473</v>
      </c>
      <c r="C3806" s="5" t="s">
        <v>200</v>
      </c>
      <c r="D3806" s="5"/>
      <c r="E3806" s="4"/>
      <c r="F3806" s="5"/>
      <c r="G3806" s="4"/>
      <c r="H3806" s="5" t="s">
        <v>201</v>
      </c>
      <c r="I3806" s="5" t="s">
        <v>437</v>
      </c>
      <c r="J3806" s="5" t="s">
        <v>284</v>
      </c>
      <c r="K3806" s="5" t="s">
        <v>1066</v>
      </c>
      <c r="L3806" s="5" t="s">
        <v>17</v>
      </c>
      <c r="M3806" t="b">
        <f>A3806=VLOOKUP($A3806,'Vals 0505'!$A:$L,1,FALSE)</f>
        <v>1</v>
      </c>
      <c r="N3806" t="b">
        <f>B3806=VLOOKUP($A3806,'Vals 0505'!$A:$L,2,FALSE)</f>
        <v>1</v>
      </c>
      <c r="O3806" t="b">
        <f>C3806=VLOOKUP($A3806,'Vals 0505'!$A:$L,3,FALSE)</f>
        <v>1</v>
      </c>
      <c r="P3806" t="b">
        <f>D3806=VLOOKUP($A3806,'Vals 0505'!$A:$L,4,FALSE)</f>
        <v>1</v>
      </c>
      <c r="Q3806" t="b">
        <f>E3806=VLOOKUP($A3806,'Vals 0505'!$A:$L,5,FALSE)</f>
        <v>1</v>
      </c>
      <c r="R3806" t="b">
        <f>F3806=VLOOKUP($A3806,'Vals 0505'!$A:$L,6,FALSE)</f>
        <v>1</v>
      </c>
      <c r="S3806" t="b">
        <f>G3806=VLOOKUP($A3806,'Vals 0505'!$A:$L,7,FALSE)</f>
        <v>1</v>
      </c>
      <c r="T3806" t="b">
        <f>H3806=VLOOKUP($A3806,'Vals 0505'!$A:$L,8,FALSE)</f>
        <v>1</v>
      </c>
      <c r="U3806" t="b">
        <f>I3806=VLOOKUP($A3806,'Vals 0505'!$A:$L,9,FALSE)</f>
        <v>1</v>
      </c>
      <c r="V3806" t="b">
        <f>J3806=VLOOKUP($A3806,'Vals 0505'!$A:$L,10,FALSE)</f>
        <v>1</v>
      </c>
      <c r="W3806" t="b">
        <f>K3806=VLOOKUP($A3806,'Vals 0505'!$A:$L,11,FALSE)</f>
        <v>1</v>
      </c>
      <c r="X3806" t="b">
        <f>L3806=VLOOKUP($A3806,'Vals 0505'!$A:$L,12,FALSE)</f>
        <v>1</v>
      </c>
      <c r="Y3806">
        <f t="shared" si="59"/>
        <v>18355</v>
      </c>
    </row>
    <row r="3807" spans="1:26">
      <c r="A3807" s="4">
        <v>18356</v>
      </c>
      <c r="B3807" s="5" t="s">
        <v>473</v>
      </c>
      <c r="C3807" s="5" t="s">
        <v>31</v>
      </c>
      <c r="D3807" s="5"/>
      <c r="E3807" s="4"/>
      <c r="F3807" s="5"/>
      <c r="G3807" s="4"/>
      <c r="H3807" s="5" t="s">
        <v>32</v>
      </c>
      <c r="I3807" s="5" t="s">
        <v>437</v>
      </c>
      <c r="J3807" s="5" t="s">
        <v>284</v>
      </c>
      <c r="K3807" s="5" t="s">
        <v>1066</v>
      </c>
      <c r="L3807" s="5" t="s">
        <v>17</v>
      </c>
      <c r="M3807" t="b">
        <f>A3807=VLOOKUP($A3807,'Vals 0505'!$A:$L,1,FALSE)</f>
        <v>1</v>
      </c>
      <c r="N3807" t="b">
        <f>B3807=VLOOKUP($A3807,'Vals 0505'!$A:$L,2,FALSE)</f>
        <v>1</v>
      </c>
      <c r="O3807" t="b">
        <f>C3807=VLOOKUP($A3807,'Vals 0505'!$A:$L,3,FALSE)</f>
        <v>1</v>
      </c>
      <c r="P3807" t="b">
        <f>D3807=VLOOKUP($A3807,'Vals 0505'!$A:$L,4,FALSE)</f>
        <v>1</v>
      </c>
      <c r="Q3807" t="b">
        <f>E3807=VLOOKUP($A3807,'Vals 0505'!$A:$L,5,FALSE)</f>
        <v>1</v>
      </c>
      <c r="R3807" t="b">
        <f>F3807=VLOOKUP($A3807,'Vals 0505'!$A:$L,6,FALSE)</f>
        <v>1</v>
      </c>
      <c r="S3807" t="b">
        <f>G3807=VLOOKUP($A3807,'Vals 0505'!$A:$L,7,FALSE)</f>
        <v>1</v>
      </c>
      <c r="T3807" t="b">
        <f>H3807=VLOOKUP($A3807,'Vals 0505'!$A:$L,8,FALSE)</f>
        <v>1</v>
      </c>
      <c r="U3807" t="b">
        <f>I3807=VLOOKUP($A3807,'Vals 0505'!$A:$L,9,FALSE)</f>
        <v>1</v>
      </c>
      <c r="V3807" t="b">
        <f>J3807=VLOOKUP($A3807,'Vals 0505'!$A:$L,10,FALSE)</f>
        <v>0</v>
      </c>
      <c r="W3807" t="b">
        <f>K3807=VLOOKUP($A3807,'Vals 0505'!$A:$L,11,FALSE)</f>
        <v>1</v>
      </c>
      <c r="X3807" t="b">
        <f>L3807=VLOOKUP($A3807,'Vals 0505'!$A:$L,12,FALSE)</f>
        <v>1</v>
      </c>
      <c r="Y3807">
        <f t="shared" si="59"/>
        <v>18356</v>
      </c>
      <c r="Z3807" t="str">
        <f>VLOOKUP($A3807,'Vals 0505'!$A:$L,10,FALSE)</f>
        <v>Medium</v>
      </c>
    </row>
    <row r="3808" spans="1:26">
      <c r="A3808" s="3">
        <v>18357</v>
      </c>
      <c r="B3808" s="5" t="s">
        <v>473</v>
      </c>
      <c r="C3808" s="5" t="s">
        <v>26</v>
      </c>
      <c r="D3808" s="5"/>
      <c r="E3808" s="4"/>
      <c r="F3808" s="5"/>
      <c r="G3808" s="4"/>
      <c r="H3808" s="5" t="s">
        <v>389</v>
      </c>
      <c r="I3808" s="5" t="s">
        <v>430</v>
      </c>
      <c r="J3808" s="5" t="s">
        <v>284</v>
      </c>
      <c r="K3808" s="5"/>
      <c r="L3808" s="5" t="s">
        <v>17</v>
      </c>
      <c r="M3808" t="b">
        <f>A3808=VLOOKUP($A3808,'Vals 0505'!$A:$L,1,FALSE)</f>
        <v>1</v>
      </c>
      <c r="N3808" t="b">
        <f>B3808=VLOOKUP($A3808,'Vals 0505'!$A:$L,2,FALSE)</f>
        <v>1</v>
      </c>
      <c r="O3808" t="b">
        <f>C3808=VLOOKUP($A3808,'Vals 0505'!$A:$L,3,FALSE)</f>
        <v>1</v>
      </c>
      <c r="P3808" t="b">
        <f>D3808=VLOOKUP($A3808,'Vals 0505'!$A:$L,4,FALSE)</f>
        <v>1</v>
      </c>
      <c r="Q3808" t="b">
        <f>E3808=VLOOKUP($A3808,'Vals 0505'!$A:$L,5,FALSE)</f>
        <v>1</v>
      </c>
      <c r="R3808" t="b">
        <f>F3808=VLOOKUP($A3808,'Vals 0505'!$A:$L,6,FALSE)</f>
        <v>1</v>
      </c>
      <c r="S3808" t="b">
        <f>G3808=VLOOKUP($A3808,'Vals 0505'!$A:$L,7,FALSE)</f>
        <v>1</v>
      </c>
      <c r="T3808" t="b">
        <f>H3808=VLOOKUP($A3808,'Vals 0505'!$A:$L,8,FALSE)</f>
        <v>1</v>
      </c>
      <c r="U3808" t="b">
        <f>I3808=VLOOKUP($A3808,'Vals 0505'!$A:$L,9,FALSE)</f>
        <v>1</v>
      </c>
      <c r="V3808" t="b">
        <f>J3808=VLOOKUP($A3808,'Vals 0505'!$A:$L,10,FALSE)</f>
        <v>1</v>
      </c>
      <c r="W3808" t="b">
        <f>K3808=VLOOKUP($A3808,'Vals 0505'!$A:$L,11,FALSE)</f>
        <v>1</v>
      </c>
      <c r="X3808" t="b">
        <f>L3808=VLOOKUP($A3808,'Vals 0505'!$A:$L,12,FALSE)</f>
        <v>1</v>
      </c>
      <c r="Y3808">
        <f t="shared" si="59"/>
        <v>18357</v>
      </c>
    </row>
    <row r="3809" spans="1:26">
      <c r="A3809" s="4">
        <v>18358</v>
      </c>
      <c r="B3809" s="5" t="s">
        <v>473</v>
      </c>
      <c r="C3809" s="5" t="s">
        <v>26</v>
      </c>
      <c r="D3809" s="5"/>
      <c r="E3809" s="4"/>
      <c r="F3809" s="5"/>
      <c r="G3809" s="4"/>
      <c r="H3809" s="5" t="s">
        <v>389</v>
      </c>
      <c r="I3809" s="5" t="s">
        <v>429</v>
      </c>
      <c r="J3809" s="5" t="s">
        <v>284</v>
      </c>
      <c r="K3809" s="5"/>
      <c r="L3809" s="5" t="s">
        <v>17</v>
      </c>
      <c r="M3809" t="b">
        <f>A3809=VLOOKUP($A3809,'Vals 0505'!$A:$L,1,FALSE)</f>
        <v>1</v>
      </c>
      <c r="N3809" t="b">
        <f>B3809=VLOOKUP($A3809,'Vals 0505'!$A:$L,2,FALSE)</f>
        <v>1</v>
      </c>
      <c r="O3809" t="b">
        <f>C3809=VLOOKUP($A3809,'Vals 0505'!$A:$L,3,FALSE)</f>
        <v>1</v>
      </c>
      <c r="P3809" t="b">
        <f>D3809=VLOOKUP($A3809,'Vals 0505'!$A:$L,4,FALSE)</f>
        <v>1</v>
      </c>
      <c r="Q3809" t="b">
        <f>E3809=VLOOKUP($A3809,'Vals 0505'!$A:$L,5,FALSE)</f>
        <v>1</v>
      </c>
      <c r="R3809" t="b">
        <f>F3809=VLOOKUP($A3809,'Vals 0505'!$A:$L,6,FALSE)</f>
        <v>1</v>
      </c>
      <c r="S3809" t="b">
        <f>G3809=VLOOKUP($A3809,'Vals 0505'!$A:$L,7,FALSE)</f>
        <v>1</v>
      </c>
      <c r="T3809" t="b">
        <f>H3809=VLOOKUP($A3809,'Vals 0505'!$A:$L,8,FALSE)</f>
        <v>1</v>
      </c>
      <c r="U3809" t="b">
        <f>I3809=VLOOKUP($A3809,'Vals 0505'!$A:$L,9,FALSE)</f>
        <v>1</v>
      </c>
      <c r="V3809" t="b">
        <f>J3809=VLOOKUP($A3809,'Vals 0505'!$A:$L,10,FALSE)</f>
        <v>1</v>
      </c>
      <c r="W3809" t="b">
        <f>K3809=VLOOKUP($A3809,'Vals 0505'!$A:$L,11,FALSE)</f>
        <v>1</v>
      </c>
      <c r="X3809" t="b">
        <f>L3809=VLOOKUP($A3809,'Vals 0505'!$A:$L,12,FALSE)</f>
        <v>1</v>
      </c>
      <c r="Y3809">
        <f t="shared" si="59"/>
        <v>18358</v>
      </c>
    </row>
    <row r="3810" spans="1:26">
      <c r="A3810" s="3">
        <v>18359</v>
      </c>
      <c r="B3810" s="5" t="s">
        <v>473</v>
      </c>
      <c r="C3810" s="5" t="s">
        <v>26</v>
      </c>
      <c r="D3810" s="5"/>
      <c r="E3810" s="4"/>
      <c r="F3810" s="5"/>
      <c r="G3810" s="4"/>
      <c r="H3810" s="5" t="s">
        <v>389</v>
      </c>
      <c r="I3810" s="5" t="s">
        <v>431</v>
      </c>
      <c r="J3810" s="5" t="s">
        <v>284</v>
      </c>
      <c r="K3810" s="5"/>
      <c r="L3810" s="5" t="s">
        <v>17</v>
      </c>
      <c r="M3810" t="b">
        <f>A3810=VLOOKUP($A3810,'Vals 0505'!$A:$L,1,FALSE)</f>
        <v>1</v>
      </c>
      <c r="N3810" t="b">
        <f>B3810=VLOOKUP($A3810,'Vals 0505'!$A:$L,2,FALSE)</f>
        <v>1</v>
      </c>
      <c r="O3810" t="b">
        <f>C3810=VLOOKUP($A3810,'Vals 0505'!$A:$L,3,FALSE)</f>
        <v>1</v>
      </c>
      <c r="P3810" t="b">
        <f>D3810=VLOOKUP($A3810,'Vals 0505'!$A:$L,4,FALSE)</f>
        <v>1</v>
      </c>
      <c r="Q3810" t="b">
        <f>E3810=VLOOKUP($A3810,'Vals 0505'!$A:$L,5,FALSE)</f>
        <v>1</v>
      </c>
      <c r="R3810" t="b">
        <f>F3810=VLOOKUP($A3810,'Vals 0505'!$A:$L,6,FALSE)</f>
        <v>1</v>
      </c>
      <c r="S3810" t="b">
        <f>G3810=VLOOKUP($A3810,'Vals 0505'!$A:$L,7,FALSE)</f>
        <v>1</v>
      </c>
      <c r="T3810" t="b">
        <f>H3810=VLOOKUP($A3810,'Vals 0505'!$A:$L,8,FALSE)</f>
        <v>1</v>
      </c>
      <c r="U3810" t="b">
        <f>I3810=VLOOKUP($A3810,'Vals 0505'!$A:$L,9,FALSE)</f>
        <v>1</v>
      </c>
      <c r="V3810" t="b">
        <f>J3810=VLOOKUP($A3810,'Vals 0505'!$A:$L,10,FALSE)</f>
        <v>1</v>
      </c>
      <c r="W3810" t="b">
        <f>K3810=VLOOKUP($A3810,'Vals 0505'!$A:$L,11,FALSE)</f>
        <v>1</v>
      </c>
      <c r="X3810" t="b">
        <f>L3810=VLOOKUP($A3810,'Vals 0505'!$A:$L,12,FALSE)</f>
        <v>1</v>
      </c>
      <c r="Y3810">
        <f t="shared" si="59"/>
        <v>18359</v>
      </c>
    </row>
    <row r="3811" spans="1:26">
      <c r="A3811" s="4">
        <v>18360</v>
      </c>
      <c r="B3811" s="5" t="s">
        <v>473</v>
      </c>
      <c r="C3811" s="5" t="s">
        <v>26</v>
      </c>
      <c r="D3811" s="5"/>
      <c r="E3811" s="4"/>
      <c r="F3811" s="5"/>
      <c r="G3811" s="4"/>
      <c r="H3811" s="5" t="s">
        <v>390</v>
      </c>
      <c r="I3811" s="5" t="s">
        <v>432</v>
      </c>
      <c r="J3811" s="5" t="s">
        <v>284</v>
      </c>
      <c r="K3811" s="5"/>
      <c r="L3811" s="5" t="s">
        <v>17</v>
      </c>
      <c r="M3811" t="b">
        <f>A3811=VLOOKUP($A3811,'Vals 0505'!$A:$L,1,FALSE)</f>
        <v>1</v>
      </c>
      <c r="N3811" t="b">
        <f>B3811=VLOOKUP($A3811,'Vals 0505'!$A:$L,2,FALSE)</f>
        <v>1</v>
      </c>
      <c r="O3811" t="b">
        <f>C3811=VLOOKUP($A3811,'Vals 0505'!$A:$L,3,FALSE)</f>
        <v>1</v>
      </c>
      <c r="P3811" t="b">
        <f>D3811=VLOOKUP($A3811,'Vals 0505'!$A:$L,4,FALSE)</f>
        <v>1</v>
      </c>
      <c r="Q3811" t="b">
        <f>E3811=VLOOKUP($A3811,'Vals 0505'!$A:$L,5,FALSE)</f>
        <v>1</v>
      </c>
      <c r="R3811" t="b">
        <f>F3811=VLOOKUP($A3811,'Vals 0505'!$A:$L,6,FALSE)</f>
        <v>1</v>
      </c>
      <c r="S3811" t="b">
        <f>G3811=VLOOKUP($A3811,'Vals 0505'!$A:$L,7,FALSE)</f>
        <v>1</v>
      </c>
      <c r="T3811" t="b">
        <f>H3811=VLOOKUP($A3811,'Vals 0505'!$A:$L,8,FALSE)</f>
        <v>1</v>
      </c>
      <c r="U3811" t="b">
        <f>I3811=VLOOKUP($A3811,'Vals 0505'!$A:$L,9,FALSE)</f>
        <v>1</v>
      </c>
      <c r="V3811" t="b">
        <f>J3811=VLOOKUP($A3811,'Vals 0505'!$A:$L,10,FALSE)</f>
        <v>1</v>
      </c>
      <c r="W3811" t="b">
        <f>K3811=VLOOKUP($A3811,'Vals 0505'!$A:$L,11,FALSE)</f>
        <v>1</v>
      </c>
      <c r="X3811" t="b">
        <f>L3811=VLOOKUP($A3811,'Vals 0505'!$A:$L,12,FALSE)</f>
        <v>1</v>
      </c>
      <c r="Y3811">
        <f t="shared" si="59"/>
        <v>18360</v>
      </c>
    </row>
    <row r="3812" spans="1:26">
      <c r="A3812" s="3">
        <v>18361</v>
      </c>
      <c r="B3812" s="5" t="s">
        <v>473</v>
      </c>
      <c r="C3812" s="5" t="s">
        <v>26</v>
      </c>
      <c r="D3812" s="5"/>
      <c r="E3812" s="4"/>
      <c r="F3812" s="5"/>
      <c r="G3812" s="4"/>
      <c r="H3812" s="5" t="s">
        <v>390</v>
      </c>
      <c r="I3812" s="5" t="s">
        <v>433</v>
      </c>
      <c r="J3812" s="5" t="s">
        <v>284</v>
      </c>
      <c r="K3812" s="5"/>
      <c r="L3812" s="5" t="s">
        <v>17</v>
      </c>
      <c r="M3812" t="b">
        <f>A3812=VLOOKUP($A3812,'Vals 0505'!$A:$L,1,FALSE)</f>
        <v>1</v>
      </c>
      <c r="N3812" t="b">
        <f>B3812=VLOOKUP($A3812,'Vals 0505'!$A:$L,2,FALSE)</f>
        <v>1</v>
      </c>
      <c r="O3812" t="b">
        <f>C3812=VLOOKUP($A3812,'Vals 0505'!$A:$L,3,FALSE)</f>
        <v>1</v>
      </c>
      <c r="P3812" t="b">
        <f>D3812=VLOOKUP($A3812,'Vals 0505'!$A:$L,4,FALSE)</f>
        <v>1</v>
      </c>
      <c r="Q3812" t="b">
        <f>E3812=VLOOKUP($A3812,'Vals 0505'!$A:$L,5,FALSE)</f>
        <v>1</v>
      </c>
      <c r="R3812" t="b">
        <f>F3812=VLOOKUP($A3812,'Vals 0505'!$A:$L,6,FALSE)</f>
        <v>1</v>
      </c>
      <c r="S3812" t="b">
        <f>G3812=VLOOKUP($A3812,'Vals 0505'!$A:$L,7,FALSE)</f>
        <v>1</v>
      </c>
      <c r="T3812" t="b">
        <f>H3812=VLOOKUP($A3812,'Vals 0505'!$A:$L,8,FALSE)</f>
        <v>1</v>
      </c>
      <c r="U3812" t="b">
        <f>I3812=VLOOKUP($A3812,'Vals 0505'!$A:$L,9,FALSE)</f>
        <v>1</v>
      </c>
      <c r="V3812" t="b">
        <f>J3812=VLOOKUP($A3812,'Vals 0505'!$A:$L,10,FALSE)</f>
        <v>1</v>
      </c>
      <c r="W3812" t="b">
        <f>K3812=VLOOKUP($A3812,'Vals 0505'!$A:$L,11,FALSE)</f>
        <v>1</v>
      </c>
      <c r="X3812" t="b">
        <f>L3812=VLOOKUP($A3812,'Vals 0505'!$A:$L,12,FALSE)</f>
        <v>1</v>
      </c>
      <c r="Y3812">
        <f t="shared" si="59"/>
        <v>18361</v>
      </c>
    </row>
    <row r="3813" spans="1:26">
      <c r="A3813" s="4">
        <v>18362</v>
      </c>
      <c r="B3813" s="5" t="s">
        <v>473</v>
      </c>
      <c r="C3813" s="5" t="s">
        <v>26</v>
      </c>
      <c r="D3813" s="5"/>
      <c r="E3813" s="4"/>
      <c r="F3813" s="5"/>
      <c r="G3813" s="4"/>
      <c r="H3813" s="5" t="s">
        <v>390</v>
      </c>
      <c r="I3813" s="5" t="s">
        <v>434</v>
      </c>
      <c r="J3813" s="5" t="s">
        <v>284</v>
      </c>
      <c r="K3813" s="5"/>
      <c r="L3813" s="5" t="s">
        <v>17</v>
      </c>
      <c r="M3813" t="b">
        <f>A3813=VLOOKUP($A3813,'Vals 0505'!$A:$L,1,FALSE)</f>
        <v>1</v>
      </c>
      <c r="N3813" t="b">
        <f>B3813=VLOOKUP($A3813,'Vals 0505'!$A:$L,2,FALSE)</f>
        <v>1</v>
      </c>
      <c r="O3813" t="b">
        <f>C3813=VLOOKUP($A3813,'Vals 0505'!$A:$L,3,FALSE)</f>
        <v>1</v>
      </c>
      <c r="P3813" t="b">
        <f>D3813=VLOOKUP($A3813,'Vals 0505'!$A:$L,4,FALSE)</f>
        <v>1</v>
      </c>
      <c r="Q3813" t="b">
        <f>E3813=VLOOKUP($A3813,'Vals 0505'!$A:$L,5,FALSE)</f>
        <v>1</v>
      </c>
      <c r="R3813" t="b">
        <f>F3813=VLOOKUP($A3813,'Vals 0505'!$A:$L,6,FALSE)</f>
        <v>1</v>
      </c>
      <c r="S3813" t="b">
        <f>G3813=VLOOKUP($A3813,'Vals 0505'!$A:$L,7,FALSE)</f>
        <v>1</v>
      </c>
      <c r="T3813" t="b">
        <f>H3813=VLOOKUP($A3813,'Vals 0505'!$A:$L,8,FALSE)</f>
        <v>1</v>
      </c>
      <c r="U3813" t="b">
        <f>I3813=VLOOKUP($A3813,'Vals 0505'!$A:$L,9,FALSE)</f>
        <v>1</v>
      </c>
      <c r="V3813" t="b">
        <f>J3813=VLOOKUP($A3813,'Vals 0505'!$A:$L,10,FALSE)</f>
        <v>1</v>
      </c>
      <c r="W3813" t="b">
        <f>K3813=VLOOKUP($A3813,'Vals 0505'!$A:$L,11,FALSE)</f>
        <v>1</v>
      </c>
      <c r="X3813" t="b">
        <f>L3813=VLOOKUP($A3813,'Vals 0505'!$A:$L,12,FALSE)</f>
        <v>1</v>
      </c>
      <c r="Y3813">
        <f t="shared" si="59"/>
        <v>18362</v>
      </c>
    </row>
    <row r="3814" spans="1:26">
      <c r="A3814" s="3">
        <v>18363</v>
      </c>
      <c r="B3814" s="5" t="s">
        <v>473</v>
      </c>
      <c r="C3814" s="5" t="s">
        <v>26</v>
      </c>
      <c r="D3814" s="5"/>
      <c r="E3814" s="4"/>
      <c r="F3814" s="5"/>
      <c r="G3814" s="4"/>
      <c r="H3814" s="5" t="s">
        <v>390</v>
      </c>
      <c r="I3814" s="5" t="s">
        <v>435</v>
      </c>
      <c r="J3814" s="5" t="s">
        <v>284</v>
      </c>
      <c r="K3814" s="5"/>
      <c r="L3814" s="5" t="s">
        <v>17</v>
      </c>
      <c r="M3814" t="b">
        <f>A3814=VLOOKUP($A3814,'Vals 0505'!$A:$L,1,FALSE)</f>
        <v>1</v>
      </c>
      <c r="N3814" t="b">
        <f>B3814=VLOOKUP($A3814,'Vals 0505'!$A:$L,2,FALSE)</f>
        <v>1</v>
      </c>
      <c r="O3814" t="b">
        <f>C3814=VLOOKUP($A3814,'Vals 0505'!$A:$L,3,FALSE)</f>
        <v>1</v>
      </c>
      <c r="P3814" t="b">
        <f>D3814=VLOOKUP($A3814,'Vals 0505'!$A:$L,4,FALSE)</f>
        <v>1</v>
      </c>
      <c r="Q3814" t="b">
        <f>E3814=VLOOKUP($A3814,'Vals 0505'!$A:$L,5,FALSE)</f>
        <v>1</v>
      </c>
      <c r="R3814" t="b">
        <f>F3814=VLOOKUP($A3814,'Vals 0505'!$A:$L,6,FALSE)</f>
        <v>1</v>
      </c>
      <c r="S3814" t="b">
        <f>G3814=VLOOKUP($A3814,'Vals 0505'!$A:$L,7,FALSE)</f>
        <v>1</v>
      </c>
      <c r="T3814" t="b">
        <f>H3814=VLOOKUP($A3814,'Vals 0505'!$A:$L,8,FALSE)</f>
        <v>1</v>
      </c>
      <c r="U3814" t="b">
        <f>I3814=VLOOKUP($A3814,'Vals 0505'!$A:$L,9,FALSE)</f>
        <v>1</v>
      </c>
      <c r="V3814" t="b">
        <f>J3814=VLOOKUP($A3814,'Vals 0505'!$A:$L,10,FALSE)</f>
        <v>1</v>
      </c>
      <c r="W3814" t="b">
        <f>K3814=VLOOKUP($A3814,'Vals 0505'!$A:$L,11,FALSE)</f>
        <v>1</v>
      </c>
      <c r="X3814" t="b">
        <f>L3814=VLOOKUP($A3814,'Vals 0505'!$A:$L,12,FALSE)</f>
        <v>1</v>
      </c>
      <c r="Y3814">
        <f t="shared" si="59"/>
        <v>18363</v>
      </c>
    </row>
    <row r="3815" spans="1:26">
      <c r="A3815" s="4">
        <v>18364</v>
      </c>
      <c r="B3815" s="5" t="s">
        <v>473</v>
      </c>
      <c r="C3815" s="5" t="s">
        <v>26</v>
      </c>
      <c r="D3815" s="5"/>
      <c r="E3815" s="4"/>
      <c r="F3815" s="5"/>
      <c r="G3815" s="4"/>
      <c r="H3815" s="5" t="s">
        <v>390</v>
      </c>
      <c r="I3815" s="5" t="s">
        <v>436</v>
      </c>
      <c r="J3815" s="5" t="s">
        <v>284</v>
      </c>
      <c r="K3815" s="5"/>
      <c r="L3815" s="5" t="s">
        <v>17</v>
      </c>
      <c r="M3815" t="b">
        <f>A3815=VLOOKUP($A3815,'Vals 0505'!$A:$L,1,FALSE)</f>
        <v>1</v>
      </c>
      <c r="N3815" t="b">
        <f>B3815=VLOOKUP($A3815,'Vals 0505'!$A:$L,2,FALSE)</f>
        <v>1</v>
      </c>
      <c r="O3815" t="b">
        <f>C3815=VLOOKUP($A3815,'Vals 0505'!$A:$L,3,FALSE)</f>
        <v>1</v>
      </c>
      <c r="P3815" t="b">
        <f>D3815=VLOOKUP($A3815,'Vals 0505'!$A:$L,4,FALSE)</f>
        <v>1</v>
      </c>
      <c r="Q3815" t="b">
        <f>E3815=VLOOKUP($A3815,'Vals 0505'!$A:$L,5,FALSE)</f>
        <v>1</v>
      </c>
      <c r="R3815" t="b">
        <f>F3815=VLOOKUP($A3815,'Vals 0505'!$A:$L,6,FALSE)</f>
        <v>1</v>
      </c>
      <c r="S3815" t="b">
        <f>G3815=VLOOKUP($A3815,'Vals 0505'!$A:$L,7,FALSE)</f>
        <v>1</v>
      </c>
      <c r="T3815" t="b">
        <f>H3815=VLOOKUP($A3815,'Vals 0505'!$A:$L,8,FALSE)</f>
        <v>1</v>
      </c>
      <c r="U3815" t="b">
        <f>I3815=VLOOKUP($A3815,'Vals 0505'!$A:$L,9,FALSE)</f>
        <v>1</v>
      </c>
      <c r="V3815" t="b">
        <f>J3815=VLOOKUP($A3815,'Vals 0505'!$A:$L,10,FALSE)</f>
        <v>1</v>
      </c>
      <c r="W3815" t="b">
        <f>K3815=VLOOKUP($A3815,'Vals 0505'!$A:$L,11,FALSE)</f>
        <v>1</v>
      </c>
      <c r="X3815" t="b">
        <f>L3815=VLOOKUP($A3815,'Vals 0505'!$A:$L,12,FALSE)</f>
        <v>1</v>
      </c>
      <c r="Y3815">
        <f t="shared" si="59"/>
        <v>18364</v>
      </c>
    </row>
    <row r="3816" spans="1:26">
      <c r="A3816" s="3">
        <v>18365</v>
      </c>
      <c r="B3816" s="5" t="s">
        <v>298</v>
      </c>
      <c r="C3816" s="5" t="s">
        <v>31</v>
      </c>
      <c r="D3816" s="5"/>
      <c r="E3816" s="4"/>
      <c r="F3816" s="5"/>
      <c r="G3816" s="4"/>
      <c r="H3816" s="5" t="s">
        <v>32</v>
      </c>
      <c r="I3816" s="5" t="s">
        <v>39</v>
      </c>
      <c r="J3816" s="5" t="s">
        <v>284</v>
      </c>
      <c r="K3816" s="5" t="s">
        <v>102</v>
      </c>
      <c r="L3816" s="5" t="s">
        <v>17</v>
      </c>
      <c r="M3816" t="b">
        <f>A3816=VLOOKUP($A3816,'Vals 0505'!$A:$L,1,FALSE)</f>
        <v>1</v>
      </c>
      <c r="N3816" t="b">
        <f>B3816=VLOOKUP($A3816,'Vals 0505'!$A:$L,2,FALSE)</f>
        <v>1</v>
      </c>
      <c r="O3816" t="b">
        <f>C3816=VLOOKUP($A3816,'Vals 0505'!$A:$L,3,FALSE)</f>
        <v>1</v>
      </c>
      <c r="P3816" t="b">
        <f>D3816=VLOOKUP($A3816,'Vals 0505'!$A:$L,4,FALSE)</f>
        <v>1</v>
      </c>
      <c r="Q3816" t="b">
        <f>E3816=VLOOKUP($A3816,'Vals 0505'!$A:$L,5,FALSE)</f>
        <v>1</v>
      </c>
      <c r="R3816" t="b">
        <f>F3816=VLOOKUP($A3816,'Vals 0505'!$A:$L,6,FALSE)</f>
        <v>1</v>
      </c>
      <c r="S3816" t="b">
        <f>G3816=VLOOKUP($A3816,'Vals 0505'!$A:$L,7,FALSE)</f>
        <v>1</v>
      </c>
      <c r="T3816" t="b">
        <f>H3816=VLOOKUP($A3816,'Vals 0505'!$A:$L,8,FALSE)</f>
        <v>1</v>
      </c>
      <c r="U3816" t="b">
        <f>I3816=VLOOKUP($A3816,'Vals 0505'!$A:$L,9,FALSE)</f>
        <v>1</v>
      </c>
      <c r="V3816" t="b">
        <f>J3816=VLOOKUP($A3816,'Vals 0505'!$A:$L,10,FALSE)</f>
        <v>0</v>
      </c>
      <c r="W3816" t="b">
        <f>K3816=VLOOKUP($A3816,'Vals 0505'!$A:$L,11,FALSE)</f>
        <v>1</v>
      </c>
      <c r="X3816" t="b">
        <f>L3816=VLOOKUP($A3816,'Vals 0505'!$A:$L,12,FALSE)</f>
        <v>1</v>
      </c>
      <c r="Y3816">
        <f t="shared" si="59"/>
        <v>18365</v>
      </c>
      <c r="Z3816" t="str">
        <f>VLOOKUP($A3816,'Vals 0505'!$A:$L,10,FALSE)</f>
        <v>Medium</v>
      </c>
    </row>
    <row r="3817" spans="1:26">
      <c r="A3817" s="4">
        <v>18366</v>
      </c>
      <c r="B3817" s="5" t="s">
        <v>298</v>
      </c>
      <c r="C3817" s="5" t="s">
        <v>34</v>
      </c>
      <c r="D3817" s="5" t="s">
        <v>35</v>
      </c>
      <c r="E3817" s="4"/>
      <c r="F3817" s="5"/>
      <c r="G3817" s="4"/>
      <c r="H3817" s="5" t="s">
        <v>36</v>
      </c>
      <c r="I3817" s="5" t="s">
        <v>39</v>
      </c>
      <c r="J3817" s="5" t="s">
        <v>284</v>
      </c>
      <c r="K3817" s="5" t="s">
        <v>0</v>
      </c>
      <c r="L3817" s="5" t="s">
        <v>17</v>
      </c>
      <c r="M3817" t="b">
        <f>A3817=VLOOKUP($A3817,'Vals 0505'!$A:$L,1,FALSE)</f>
        <v>1</v>
      </c>
      <c r="N3817" t="b">
        <f>B3817=VLOOKUP($A3817,'Vals 0505'!$A:$L,2,FALSE)</f>
        <v>1</v>
      </c>
      <c r="O3817" t="b">
        <f>C3817=VLOOKUP($A3817,'Vals 0505'!$A:$L,3,FALSE)</f>
        <v>1</v>
      </c>
      <c r="P3817" t="b">
        <f>D3817=VLOOKUP($A3817,'Vals 0505'!$A:$L,4,FALSE)</f>
        <v>1</v>
      </c>
      <c r="Q3817" t="b">
        <f>E3817=VLOOKUP($A3817,'Vals 0505'!$A:$L,5,FALSE)</f>
        <v>1</v>
      </c>
      <c r="R3817" t="b">
        <f>F3817=VLOOKUP($A3817,'Vals 0505'!$A:$L,6,FALSE)</f>
        <v>1</v>
      </c>
      <c r="S3817" t="b">
        <f>G3817=VLOOKUP($A3817,'Vals 0505'!$A:$L,7,FALSE)</f>
        <v>1</v>
      </c>
      <c r="T3817" t="b">
        <f>H3817=VLOOKUP($A3817,'Vals 0505'!$A:$L,8,FALSE)</f>
        <v>1</v>
      </c>
      <c r="U3817" t="b">
        <f>I3817=VLOOKUP($A3817,'Vals 0505'!$A:$L,9,FALSE)</f>
        <v>1</v>
      </c>
      <c r="V3817" t="b">
        <f>J3817=VLOOKUP($A3817,'Vals 0505'!$A:$L,10,FALSE)</f>
        <v>1</v>
      </c>
      <c r="W3817" t="b">
        <f>K3817=VLOOKUP($A3817,'Vals 0505'!$A:$L,11,FALSE)</f>
        <v>1</v>
      </c>
      <c r="X3817" t="b">
        <f>L3817=VLOOKUP($A3817,'Vals 0505'!$A:$L,12,FALSE)</f>
        <v>1</v>
      </c>
      <c r="Y3817">
        <f t="shared" si="59"/>
        <v>18366</v>
      </c>
    </row>
    <row r="3818" spans="1:26">
      <c r="A3818" s="3">
        <v>18367</v>
      </c>
      <c r="B3818" s="5" t="s">
        <v>298</v>
      </c>
      <c r="C3818" s="5" t="s">
        <v>34</v>
      </c>
      <c r="D3818" s="5" t="s">
        <v>40</v>
      </c>
      <c r="E3818" s="4"/>
      <c r="F3818" s="5"/>
      <c r="G3818" s="4"/>
      <c r="H3818" s="5" t="s">
        <v>36</v>
      </c>
      <c r="I3818" s="5" t="s">
        <v>39</v>
      </c>
      <c r="J3818" s="5" t="s">
        <v>284</v>
      </c>
      <c r="K3818" s="5" t="s">
        <v>11</v>
      </c>
      <c r="L3818" s="5" t="s">
        <v>17</v>
      </c>
      <c r="M3818" t="b">
        <f>A3818=VLOOKUP($A3818,'Vals 0505'!$A:$L,1,FALSE)</f>
        <v>1</v>
      </c>
      <c r="N3818" t="b">
        <f>B3818=VLOOKUP($A3818,'Vals 0505'!$A:$L,2,FALSE)</f>
        <v>1</v>
      </c>
      <c r="O3818" t="b">
        <f>C3818=VLOOKUP($A3818,'Vals 0505'!$A:$L,3,FALSE)</f>
        <v>1</v>
      </c>
      <c r="P3818" t="b">
        <f>D3818=VLOOKUP($A3818,'Vals 0505'!$A:$L,4,FALSE)</f>
        <v>1</v>
      </c>
      <c r="Q3818" t="b">
        <f>E3818=VLOOKUP($A3818,'Vals 0505'!$A:$L,5,FALSE)</f>
        <v>1</v>
      </c>
      <c r="R3818" t="b">
        <f>F3818=VLOOKUP($A3818,'Vals 0505'!$A:$L,6,FALSE)</f>
        <v>1</v>
      </c>
      <c r="S3818" t="b">
        <f>G3818=VLOOKUP($A3818,'Vals 0505'!$A:$L,7,FALSE)</f>
        <v>1</v>
      </c>
      <c r="T3818" t="b">
        <f>H3818=VLOOKUP($A3818,'Vals 0505'!$A:$L,8,FALSE)</f>
        <v>1</v>
      </c>
      <c r="U3818" t="b">
        <f>I3818=VLOOKUP($A3818,'Vals 0505'!$A:$L,9,FALSE)</f>
        <v>1</v>
      </c>
      <c r="V3818" t="b">
        <f>J3818=VLOOKUP($A3818,'Vals 0505'!$A:$L,10,FALSE)</f>
        <v>1</v>
      </c>
      <c r="W3818" t="b">
        <f>K3818=VLOOKUP($A3818,'Vals 0505'!$A:$L,11,FALSE)</f>
        <v>1</v>
      </c>
      <c r="X3818" t="b">
        <f>L3818=VLOOKUP($A3818,'Vals 0505'!$A:$L,12,FALSE)</f>
        <v>1</v>
      </c>
      <c r="Y3818">
        <f t="shared" si="59"/>
        <v>18367</v>
      </c>
    </row>
    <row r="3819" spans="1:26">
      <c r="A3819" s="4">
        <v>18368</v>
      </c>
      <c r="B3819" s="5" t="s">
        <v>298</v>
      </c>
      <c r="C3819" s="5" t="s">
        <v>31</v>
      </c>
      <c r="D3819" s="5"/>
      <c r="E3819" s="4"/>
      <c r="F3819" s="5"/>
      <c r="G3819" s="4"/>
      <c r="H3819" s="5" t="s">
        <v>32</v>
      </c>
      <c r="I3819" s="5" t="s">
        <v>362</v>
      </c>
      <c r="J3819" s="5" t="s">
        <v>284</v>
      </c>
      <c r="K3819" s="5" t="s">
        <v>524</v>
      </c>
      <c r="L3819" s="5" t="s">
        <v>17</v>
      </c>
      <c r="M3819" t="b">
        <f>A3819=VLOOKUP($A3819,'Vals 0505'!$A:$L,1,FALSE)</f>
        <v>1</v>
      </c>
      <c r="N3819" t="b">
        <f>B3819=VLOOKUP($A3819,'Vals 0505'!$A:$L,2,FALSE)</f>
        <v>1</v>
      </c>
      <c r="O3819" t="b">
        <f>C3819=VLOOKUP($A3819,'Vals 0505'!$A:$L,3,FALSE)</f>
        <v>1</v>
      </c>
      <c r="P3819" t="b">
        <f>D3819=VLOOKUP($A3819,'Vals 0505'!$A:$L,4,FALSE)</f>
        <v>1</v>
      </c>
      <c r="Q3819" t="b">
        <f>E3819=VLOOKUP($A3819,'Vals 0505'!$A:$L,5,FALSE)</f>
        <v>1</v>
      </c>
      <c r="R3819" t="b">
        <f>F3819=VLOOKUP($A3819,'Vals 0505'!$A:$L,6,FALSE)</f>
        <v>1</v>
      </c>
      <c r="S3819" t="b">
        <f>G3819=VLOOKUP($A3819,'Vals 0505'!$A:$L,7,FALSE)</f>
        <v>1</v>
      </c>
      <c r="T3819" t="b">
        <f>H3819=VLOOKUP($A3819,'Vals 0505'!$A:$L,8,FALSE)</f>
        <v>1</v>
      </c>
      <c r="U3819" t="b">
        <f>I3819=VLOOKUP($A3819,'Vals 0505'!$A:$L,9,FALSE)</f>
        <v>1</v>
      </c>
      <c r="V3819" t="b">
        <f>J3819=VLOOKUP($A3819,'Vals 0505'!$A:$L,10,FALSE)</f>
        <v>0</v>
      </c>
      <c r="W3819" t="b">
        <f>K3819=VLOOKUP($A3819,'Vals 0505'!$A:$L,11,FALSE)</f>
        <v>1</v>
      </c>
      <c r="X3819" t="b">
        <f>L3819=VLOOKUP($A3819,'Vals 0505'!$A:$L,12,FALSE)</f>
        <v>1</v>
      </c>
      <c r="Y3819">
        <f t="shared" si="59"/>
        <v>18368</v>
      </c>
      <c r="Z3819" t="str">
        <f>VLOOKUP($A3819,'Vals 0505'!$A:$L,10,FALSE)</f>
        <v>Medium</v>
      </c>
    </row>
    <row r="3820" spans="1:26">
      <c r="A3820" s="3">
        <v>18369</v>
      </c>
      <c r="B3820" s="5" t="s">
        <v>298</v>
      </c>
      <c r="C3820" s="5" t="s">
        <v>31</v>
      </c>
      <c r="D3820" s="5"/>
      <c r="E3820" s="4"/>
      <c r="F3820" s="5"/>
      <c r="G3820" s="4"/>
      <c r="H3820" s="5" t="s">
        <v>32</v>
      </c>
      <c r="I3820" s="5" t="s">
        <v>362</v>
      </c>
      <c r="J3820" s="5" t="s">
        <v>284</v>
      </c>
      <c r="K3820" s="5" t="s">
        <v>857</v>
      </c>
      <c r="L3820" s="5" t="s">
        <v>17</v>
      </c>
      <c r="M3820" t="b">
        <f>A3820=VLOOKUP($A3820,'Vals 0505'!$A:$L,1,FALSE)</f>
        <v>1</v>
      </c>
      <c r="N3820" t="b">
        <f>B3820=VLOOKUP($A3820,'Vals 0505'!$A:$L,2,FALSE)</f>
        <v>1</v>
      </c>
      <c r="O3820" t="b">
        <f>C3820=VLOOKUP($A3820,'Vals 0505'!$A:$L,3,FALSE)</f>
        <v>1</v>
      </c>
      <c r="P3820" t="b">
        <f>D3820=VLOOKUP($A3820,'Vals 0505'!$A:$L,4,FALSE)</f>
        <v>1</v>
      </c>
      <c r="Q3820" t="b">
        <f>E3820=VLOOKUP($A3820,'Vals 0505'!$A:$L,5,FALSE)</f>
        <v>1</v>
      </c>
      <c r="R3820" t="b">
        <f>F3820=VLOOKUP($A3820,'Vals 0505'!$A:$L,6,FALSE)</f>
        <v>1</v>
      </c>
      <c r="S3820" t="b">
        <f>G3820=VLOOKUP($A3820,'Vals 0505'!$A:$L,7,FALSE)</f>
        <v>1</v>
      </c>
      <c r="T3820" t="b">
        <f>H3820=VLOOKUP($A3820,'Vals 0505'!$A:$L,8,FALSE)</f>
        <v>1</v>
      </c>
      <c r="U3820" t="b">
        <f>I3820=VLOOKUP($A3820,'Vals 0505'!$A:$L,9,FALSE)</f>
        <v>1</v>
      </c>
      <c r="V3820" t="b">
        <f>J3820=VLOOKUP($A3820,'Vals 0505'!$A:$L,10,FALSE)</f>
        <v>0</v>
      </c>
      <c r="W3820" t="b">
        <f>K3820=VLOOKUP($A3820,'Vals 0505'!$A:$L,11,FALSE)</f>
        <v>1</v>
      </c>
      <c r="X3820" t="b">
        <f>L3820=VLOOKUP($A3820,'Vals 0505'!$A:$L,12,FALSE)</f>
        <v>1</v>
      </c>
      <c r="Y3820">
        <f t="shared" si="59"/>
        <v>18369</v>
      </c>
      <c r="Z3820" t="str">
        <f>VLOOKUP($A3820,'Vals 0505'!$A:$L,10,FALSE)</f>
        <v>Medium</v>
      </c>
    </row>
    <row r="3821" spans="1:26">
      <c r="A3821" s="3">
        <v>18370</v>
      </c>
      <c r="B3821" s="5" t="s">
        <v>298</v>
      </c>
      <c r="C3821" s="5" t="s">
        <v>31</v>
      </c>
      <c r="D3821" s="5"/>
      <c r="E3821" s="4"/>
      <c r="F3821" s="5"/>
      <c r="G3821" s="4"/>
      <c r="H3821" s="5" t="s">
        <v>32</v>
      </c>
      <c r="I3821" s="5" t="s">
        <v>362</v>
      </c>
      <c r="J3821" s="5" t="s">
        <v>284</v>
      </c>
      <c r="K3821" s="5" t="s">
        <v>573</v>
      </c>
      <c r="L3821" s="5" t="s">
        <v>17</v>
      </c>
      <c r="M3821" t="b">
        <f>A3821=VLOOKUP($A3821,'Vals 0505'!$A:$L,1,FALSE)</f>
        <v>1</v>
      </c>
      <c r="N3821" t="b">
        <f>B3821=VLOOKUP($A3821,'Vals 0505'!$A:$L,2,FALSE)</f>
        <v>1</v>
      </c>
      <c r="O3821" t="b">
        <f>C3821=VLOOKUP($A3821,'Vals 0505'!$A:$L,3,FALSE)</f>
        <v>1</v>
      </c>
      <c r="P3821" t="b">
        <f>D3821=VLOOKUP($A3821,'Vals 0505'!$A:$L,4,FALSE)</f>
        <v>1</v>
      </c>
      <c r="Q3821" t="b">
        <f>E3821=VLOOKUP($A3821,'Vals 0505'!$A:$L,5,FALSE)</f>
        <v>1</v>
      </c>
      <c r="R3821" t="b">
        <f>F3821=VLOOKUP($A3821,'Vals 0505'!$A:$L,6,FALSE)</f>
        <v>1</v>
      </c>
      <c r="S3821" t="b">
        <f>G3821=VLOOKUP($A3821,'Vals 0505'!$A:$L,7,FALSE)</f>
        <v>1</v>
      </c>
      <c r="T3821" t="b">
        <f>H3821=VLOOKUP($A3821,'Vals 0505'!$A:$L,8,FALSE)</f>
        <v>1</v>
      </c>
      <c r="U3821" t="b">
        <f>I3821=VLOOKUP($A3821,'Vals 0505'!$A:$L,9,FALSE)</f>
        <v>1</v>
      </c>
      <c r="V3821" t="b">
        <f>J3821=VLOOKUP($A3821,'Vals 0505'!$A:$L,10,FALSE)</f>
        <v>0</v>
      </c>
      <c r="W3821" t="b">
        <f>K3821=VLOOKUP($A3821,'Vals 0505'!$A:$L,11,FALSE)</f>
        <v>1</v>
      </c>
      <c r="X3821" t="b">
        <f>L3821=VLOOKUP($A3821,'Vals 0505'!$A:$L,12,FALSE)</f>
        <v>1</v>
      </c>
      <c r="Y3821">
        <f t="shared" si="59"/>
        <v>18370</v>
      </c>
      <c r="Z3821" t="str">
        <f>VLOOKUP($A3821,'Vals 0505'!$A:$L,10,FALSE)</f>
        <v>Medium</v>
      </c>
    </row>
    <row r="3822" spans="1:26">
      <c r="A3822" s="4">
        <v>18371</v>
      </c>
      <c r="B3822" s="5" t="s">
        <v>298</v>
      </c>
      <c r="C3822" s="5" t="s">
        <v>31</v>
      </c>
      <c r="D3822" s="5"/>
      <c r="E3822" s="4"/>
      <c r="F3822" s="5"/>
      <c r="G3822" s="4"/>
      <c r="H3822" s="5" t="s">
        <v>32</v>
      </c>
      <c r="I3822" s="5" t="s">
        <v>362</v>
      </c>
      <c r="J3822" s="5" t="s">
        <v>284</v>
      </c>
      <c r="K3822" s="5" t="s">
        <v>529</v>
      </c>
      <c r="L3822" s="5" t="s">
        <v>17</v>
      </c>
      <c r="M3822" t="b">
        <f>A3822=VLOOKUP($A3822,'Vals 0505'!$A:$L,1,FALSE)</f>
        <v>1</v>
      </c>
      <c r="N3822" t="b">
        <f>B3822=VLOOKUP($A3822,'Vals 0505'!$A:$L,2,FALSE)</f>
        <v>1</v>
      </c>
      <c r="O3822" t="b">
        <f>C3822=VLOOKUP($A3822,'Vals 0505'!$A:$L,3,FALSE)</f>
        <v>1</v>
      </c>
      <c r="P3822" t="b">
        <f>D3822=VLOOKUP($A3822,'Vals 0505'!$A:$L,4,FALSE)</f>
        <v>1</v>
      </c>
      <c r="Q3822" t="b">
        <f>E3822=VLOOKUP($A3822,'Vals 0505'!$A:$L,5,FALSE)</f>
        <v>1</v>
      </c>
      <c r="R3822" t="b">
        <f>F3822=VLOOKUP($A3822,'Vals 0505'!$A:$L,6,FALSE)</f>
        <v>1</v>
      </c>
      <c r="S3822" t="b">
        <f>G3822=VLOOKUP($A3822,'Vals 0505'!$A:$L,7,FALSE)</f>
        <v>1</v>
      </c>
      <c r="T3822" t="b">
        <f>H3822=VLOOKUP($A3822,'Vals 0505'!$A:$L,8,FALSE)</f>
        <v>1</v>
      </c>
      <c r="U3822" t="b">
        <f>I3822=VLOOKUP($A3822,'Vals 0505'!$A:$L,9,FALSE)</f>
        <v>1</v>
      </c>
      <c r="V3822" t="b">
        <f>J3822=VLOOKUP($A3822,'Vals 0505'!$A:$L,10,FALSE)</f>
        <v>0</v>
      </c>
      <c r="W3822" t="b">
        <f>K3822=VLOOKUP($A3822,'Vals 0505'!$A:$L,11,FALSE)</f>
        <v>1</v>
      </c>
      <c r="X3822" t="b">
        <f>L3822=VLOOKUP($A3822,'Vals 0505'!$A:$L,12,FALSE)</f>
        <v>1</v>
      </c>
      <c r="Y3822">
        <f t="shared" si="59"/>
        <v>18371</v>
      </c>
      <c r="Z3822" t="str">
        <f>VLOOKUP($A3822,'Vals 0505'!$A:$L,10,FALSE)</f>
        <v>Medium</v>
      </c>
    </row>
    <row r="3823" spans="1:26">
      <c r="A3823" s="3">
        <v>18372</v>
      </c>
      <c r="B3823" s="5" t="s">
        <v>298</v>
      </c>
      <c r="C3823" s="5" t="s">
        <v>31</v>
      </c>
      <c r="D3823" s="5"/>
      <c r="E3823" s="4"/>
      <c r="F3823" s="5"/>
      <c r="G3823" s="4"/>
      <c r="H3823" s="5" t="s">
        <v>32</v>
      </c>
      <c r="I3823" s="5" t="s">
        <v>362</v>
      </c>
      <c r="J3823" s="5" t="s">
        <v>284</v>
      </c>
      <c r="K3823" s="5" t="s">
        <v>858</v>
      </c>
      <c r="L3823" s="5" t="s">
        <v>17</v>
      </c>
      <c r="M3823" t="b">
        <f>A3823=VLOOKUP($A3823,'Vals 0505'!$A:$L,1,FALSE)</f>
        <v>1</v>
      </c>
      <c r="N3823" t="b">
        <f>B3823=VLOOKUP($A3823,'Vals 0505'!$A:$L,2,FALSE)</f>
        <v>1</v>
      </c>
      <c r="O3823" t="b">
        <f>C3823=VLOOKUP($A3823,'Vals 0505'!$A:$L,3,FALSE)</f>
        <v>1</v>
      </c>
      <c r="P3823" t="b">
        <f>D3823=VLOOKUP($A3823,'Vals 0505'!$A:$L,4,FALSE)</f>
        <v>1</v>
      </c>
      <c r="Q3823" t="b">
        <f>E3823=VLOOKUP($A3823,'Vals 0505'!$A:$L,5,FALSE)</f>
        <v>1</v>
      </c>
      <c r="R3823" t="b">
        <f>F3823=VLOOKUP($A3823,'Vals 0505'!$A:$L,6,FALSE)</f>
        <v>1</v>
      </c>
      <c r="S3823" t="b">
        <f>G3823=VLOOKUP($A3823,'Vals 0505'!$A:$L,7,FALSE)</f>
        <v>1</v>
      </c>
      <c r="T3823" t="b">
        <f>H3823=VLOOKUP($A3823,'Vals 0505'!$A:$L,8,FALSE)</f>
        <v>1</v>
      </c>
      <c r="U3823" t="b">
        <f>I3823=VLOOKUP($A3823,'Vals 0505'!$A:$L,9,FALSE)</f>
        <v>1</v>
      </c>
      <c r="V3823" t="b">
        <f>J3823=VLOOKUP($A3823,'Vals 0505'!$A:$L,10,FALSE)</f>
        <v>0</v>
      </c>
      <c r="W3823" t="b">
        <f>K3823=VLOOKUP($A3823,'Vals 0505'!$A:$L,11,FALSE)</f>
        <v>1</v>
      </c>
      <c r="X3823" t="b">
        <f>L3823=VLOOKUP($A3823,'Vals 0505'!$A:$L,12,FALSE)</f>
        <v>1</v>
      </c>
      <c r="Y3823">
        <f t="shared" si="59"/>
        <v>18372</v>
      </c>
      <c r="Z3823" t="str">
        <f>VLOOKUP($A3823,'Vals 0505'!$A:$L,10,FALSE)</f>
        <v>Medium</v>
      </c>
    </row>
    <row r="3824" spans="1:26">
      <c r="A3824" s="4">
        <v>18373</v>
      </c>
      <c r="B3824" s="5" t="s">
        <v>298</v>
      </c>
      <c r="C3824" s="5" t="s">
        <v>34</v>
      </c>
      <c r="D3824" s="5" t="s">
        <v>37</v>
      </c>
      <c r="E3824" s="4"/>
      <c r="F3824" s="5"/>
      <c r="G3824" s="4"/>
      <c r="H3824" s="5" t="s">
        <v>36</v>
      </c>
      <c r="I3824" s="5" t="s">
        <v>362</v>
      </c>
      <c r="J3824" s="5" t="s">
        <v>284</v>
      </c>
      <c r="K3824" s="5" t="s">
        <v>510</v>
      </c>
      <c r="L3824" s="5" t="s">
        <v>17</v>
      </c>
      <c r="M3824" t="b">
        <f>A3824=VLOOKUP($A3824,'Vals 0505'!$A:$L,1,FALSE)</f>
        <v>1</v>
      </c>
      <c r="N3824" t="b">
        <f>B3824=VLOOKUP($A3824,'Vals 0505'!$A:$L,2,FALSE)</f>
        <v>1</v>
      </c>
      <c r="O3824" t="b">
        <f>C3824=VLOOKUP($A3824,'Vals 0505'!$A:$L,3,FALSE)</f>
        <v>1</v>
      </c>
      <c r="P3824" t="b">
        <f>D3824=VLOOKUP($A3824,'Vals 0505'!$A:$L,4,FALSE)</f>
        <v>1</v>
      </c>
      <c r="Q3824" t="b">
        <f>E3824=VLOOKUP($A3824,'Vals 0505'!$A:$L,5,FALSE)</f>
        <v>1</v>
      </c>
      <c r="R3824" t="b">
        <f>F3824=VLOOKUP($A3824,'Vals 0505'!$A:$L,6,FALSE)</f>
        <v>1</v>
      </c>
      <c r="S3824" t="b">
        <f>G3824=VLOOKUP($A3824,'Vals 0505'!$A:$L,7,FALSE)</f>
        <v>1</v>
      </c>
      <c r="T3824" t="b">
        <f>H3824=VLOOKUP($A3824,'Vals 0505'!$A:$L,8,FALSE)</f>
        <v>1</v>
      </c>
      <c r="U3824" t="b">
        <f>I3824=VLOOKUP($A3824,'Vals 0505'!$A:$L,9,FALSE)</f>
        <v>1</v>
      </c>
      <c r="V3824" t="b">
        <f>J3824=VLOOKUP($A3824,'Vals 0505'!$A:$L,10,FALSE)</f>
        <v>1</v>
      </c>
      <c r="W3824" t="b">
        <f>K3824=VLOOKUP($A3824,'Vals 0505'!$A:$L,11,FALSE)</f>
        <v>1</v>
      </c>
      <c r="X3824" t="b">
        <f>L3824=VLOOKUP($A3824,'Vals 0505'!$A:$L,12,FALSE)</f>
        <v>1</v>
      </c>
      <c r="Y3824">
        <f t="shared" si="59"/>
        <v>18373</v>
      </c>
    </row>
    <row r="3825" spans="1:26">
      <c r="A3825" s="3">
        <v>18374</v>
      </c>
      <c r="B3825" s="5" t="s">
        <v>298</v>
      </c>
      <c r="C3825" s="5" t="s">
        <v>34</v>
      </c>
      <c r="D3825" s="5" t="s">
        <v>37</v>
      </c>
      <c r="E3825" s="4"/>
      <c r="F3825" s="5"/>
      <c r="G3825" s="4"/>
      <c r="H3825" s="5" t="s">
        <v>36</v>
      </c>
      <c r="I3825" s="5" t="s">
        <v>362</v>
      </c>
      <c r="J3825" s="5" t="s">
        <v>284</v>
      </c>
      <c r="K3825" s="5" t="s">
        <v>861</v>
      </c>
      <c r="L3825" s="5" t="s">
        <v>17</v>
      </c>
      <c r="M3825" t="b">
        <f>A3825=VLOOKUP($A3825,'Vals 0505'!$A:$L,1,FALSE)</f>
        <v>1</v>
      </c>
      <c r="N3825" t="b">
        <f>B3825=VLOOKUP($A3825,'Vals 0505'!$A:$L,2,FALSE)</f>
        <v>1</v>
      </c>
      <c r="O3825" t="b">
        <f>C3825=VLOOKUP($A3825,'Vals 0505'!$A:$L,3,FALSE)</f>
        <v>1</v>
      </c>
      <c r="P3825" t="b">
        <f>D3825=VLOOKUP($A3825,'Vals 0505'!$A:$L,4,FALSE)</f>
        <v>1</v>
      </c>
      <c r="Q3825" t="b">
        <f>E3825=VLOOKUP($A3825,'Vals 0505'!$A:$L,5,FALSE)</f>
        <v>1</v>
      </c>
      <c r="R3825" t="b">
        <f>F3825=VLOOKUP($A3825,'Vals 0505'!$A:$L,6,FALSE)</f>
        <v>1</v>
      </c>
      <c r="S3825" t="b">
        <f>G3825=VLOOKUP($A3825,'Vals 0505'!$A:$L,7,FALSE)</f>
        <v>1</v>
      </c>
      <c r="T3825" t="b">
        <f>H3825=VLOOKUP($A3825,'Vals 0505'!$A:$L,8,FALSE)</f>
        <v>1</v>
      </c>
      <c r="U3825" t="b">
        <f>I3825=VLOOKUP($A3825,'Vals 0505'!$A:$L,9,FALSE)</f>
        <v>1</v>
      </c>
      <c r="V3825" t="b">
        <f>J3825=VLOOKUP($A3825,'Vals 0505'!$A:$L,10,FALSE)</f>
        <v>1</v>
      </c>
      <c r="W3825" t="b">
        <f>K3825=VLOOKUP($A3825,'Vals 0505'!$A:$L,11,FALSE)</f>
        <v>1</v>
      </c>
      <c r="X3825" t="b">
        <f>L3825=VLOOKUP($A3825,'Vals 0505'!$A:$L,12,FALSE)</f>
        <v>1</v>
      </c>
      <c r="Y3825">
        <f t="shared" si="59"/>
        <v>18374</v>
      </c>
    </row>
    <row r="3826" spans="1:26">
      <c r="A3826" s="4">
        <v>18375</v>
      </c>
      <c r="B3826" s="5" t="s">
        <v>298</v>
      </c>
      <c r="C3826" s="5" t="s">
        <v>34</v>
      </c>
      <c r="D3826" s="5" t="s">
        <v>37</v>
      </c>
      <c r="E3826" s="4"/>
      <c r="F3826" s="5"/>
      <c r="G3826" s="4"/>
      <c r="H3826" s="5" t="s">
        <v>36</v>
      </c>
      <c r="I3826" s="5" t="s">
        <v>362</v>
      </c>
      <c r="J3826" s="5" t="s">
        <v>284</v>
      </c>
      <c r="K3826" s="5" t="s">
        <v>859</v>
      </c>
      <c r="L3826" s="5" t="s">
        <v>17</v>
      </c>
      <c r="M3826" t="b">
        <f>A3826=VLOOKUP($A3826,'Vals 0505'!$A:$L,1,FALSE)</f>
        <v>1</v>
      </c>
      <c r="N3826" t="b">
        <f>B3826=VLOOKUP($A3826,'Vals 0505'!$A:$L,2,FALSE)</f>
        <v>1</v>
      </c>
      <c r="O3826" t="b">
        <f>C3826=VLOOKUP($A3826,'Vals 0505'!$A:$L,3,FALSE)</f>
        <v>1</v>
      </c>
      <c r="P3826" t="b">
        <f>D3826=VLOOKUP($A3826,'Vals 0505'!$A:$L,4,FALSE)</f>
        <v>1</v>
      </c>
      <c r="Q3826" t="b">
        <f>E3826=VLOOKUP($A3826,'Vals 0505'!$A:$L,5,FALSE)</f>
        <v>1</v>
      </c>
      <c r="R3826" t="b">
        <f>F3826=VLOOKUP($A3826,'Vals 0505'!$A:$L,6,FALSE)</f>
        <v>1</v>
      </c>
      <c r="S3826" t="b">
        <f>G3826=VLOOKUP($A3826,'Vals 0505'!$A:$L,7,FALSE)</f>
        <v>1</v>
      </c>
      <c r="T3826" t="b">
        <f>H3826=VLOOKUP($A3826,'Vals 0505'!$A:$L,8,FALSE)</f>
        <v>1</v>
      </c>
      <c r="U3826" t="b">
        <f>I3826=VLOOKUP($A3826,'Vals 0505'!$A:$L,9,FALSE)</f>
        <v>1</v>
      </c>
      <c r="V3826" t="b">
        <f>J3826=VLOOKUP($A3826,'Vals 0505'!$A:$L,10,FALSE)</f>
        <v>1</v>
      </c>
      <c r="W3826" t="b">
        <f>K3826=VLOOKUP($A3826,'Vals 0505'!$A:$L,11,FALSE)</f>
        <v>1</v>
      </c>
      <c r="X3826" t="b">
        <f>L3826=VLOOKUP($A3826,'Vals 0505'!$A:$L,12,FALSE)</f>
        <v>1</v>
      </c>
      <c r="Y3826">
        <f t="shared" si="59"/>
        <v>18375</v>
      </c>
    </row>
    <row r="3827" spans="1:26">
      <c r="A3827" s="3">
        <v>18376</v>
      </c>
      <c r="B3827" s="5" t="s">
        <v>298</v>
      </c>
      <c r="C3827" s="5" t="s">
        <v>31</v>
      </c>
      <c r="D3827" s="5"/>
      <c r="E3827" s="4"/>
      <c r="F3827" s="5"/>
      <c r="G3827" s="4"/>
      <c r="H3827" s="5" t="s">
        <v>32</v>
      </c>
      <c r="I3827" s="5" t="s">
        <v>363</v>
      </c>
      <c r="J3827" s="5" t="s">
        <v>284</v>
      </c>
      <c r="K3827" s="5" t="s">
        <v>33</v>
      </c>
      <c r="L3827" s="5" t="s">
        <v>17</v>
      </c>
      <c r="M3827" t="b">
        <f>A3827=VLOOKUP($A3827,'Vals 0505'!$A:$L,1,FALSE)</f>
        <v>1</v>
      </c>
      <c r="N3827" t="b">
        <f>B3827=VLOOKUP($A3827,'Vals 0505'!$A:$L,2,FALSE)</f>
        <v>1</v>
      </c>
      <c r="O3827" t="b">
        <f>C3827=VLOOKUP($A3827,'Vals 0505'!$A:$L,3,FALSE)</f>
        <v>1</v>
      </c>
      <c r="P3827" t="b">
        <f>D3827=VLOOKUP($A3827,'Vals 0505'!$A:$L,4,FALSE)</f>
        <v>1</v>
      </c>
      <c r="Q3827" t="b">
        <f>E3827=VLOOKUP($A3827,'Vals 0505'!$A:$L,5,FALSE)</f>
        <v>1</v>
      </c>
      <c r="R3827" t="b">
        <f>F3827=VLOOKUP($A3827,'Vals 0505'!$A:$L,6,FALSE)</f>
        <v>1</v>
      </c>
      <c r="S3827" t="b">
        <f>G3827=VLOOKUP($A3827,'Vals 0505'!$A:$L,7,FALSE)</f>
        <v>1</v>
      </c>
      <c r="T3827" t="b">
        <f>H3827=VLOOKUP($A3827,'Vals 0505'!$A:$L,8,FALSE)</f>
        <v>1</v>
      </c>
      <c r="U3827" t="b">
        <f>I3827=VLOOKUP($A3827,'Vals 0505'!$A:$L,9,FALSE)</f>
        <v>1</v>
      </c>
      <c r="V3827" t="b">
        <f>J3827=VLOOKUP($A3827,'Vals 0505'!$A:$L,10,FALSE)</f>
        <v>0</v>
      </c>
      <c r="W3827" t="b">
        <f>K3827=VLOOKUP($A3827,'Vals 0505'!$A:$L,11,FALSE)</f>
        <v>1</v>
      </c>
      <c r="X3827" t="b">
        <f>L3827=VLOOKUP($A3827,'Vals 0505'!$A:$L,12,FALSE)</f>
        <v>1</v>
      </c>
      <c r="Y3827">
        <f t="shared" si="59"/>
        <v>18376</v>
      </c>
      <c r="Z3827" t="str">
        <f>VLOOKUP($A3827,'Vals 0505'!$A:$L,10,FALSE)</f>
        <v>Medium</v>
      </c>
    </row>
    <row r="3828" spans="1:26">
      <c r="A3828" s="4">
        <v>18377</v>
      </c>
      <c r="B3828" s="5" t="s">
        <v>298</v>
      </c>
      <c r="C3828" s="5" t="s">
        <v>31</v>
      </c>
      <c r="D3828" s="5"/>
      <c r="E3828" s="4"/>
      <c r="F3828" s="5"/>
      <c r="G3828" s="4"/>
      <c r="H3828" s="5" t="s">
        <v>32</v>
      </c>
      <c r="I3828" s="5" t="s">
        <v>363</v>
      </c>
      <c r="J3828" s="5" t="s">
        <v>284</v>
      </c>
      <c r="K3828" s="5" t="s">
        <v>486</v>
      </c>
      <c r="L3828" s="5" t="s">
        <v>17</v>
      </c>
      <c r="M3828" t="b">
        <f>A3828=VLOOKUP($A3828,'Vals 0505'!$A:$L,1,FALSE)</f>
        <v>1</v>
      </c>
      <c r="N3828" t="b">
        <f>B3828=VLOOKUP($A3828,'Vals 0505'!$A:$L,2,FALSE)</f>
        <v>1</v>
      </c>
      <c r="O3828" t="b">
        <f>C3828=VLOOKUP($A3828,'Vals 0505'!$A:$L,3,FALSE)</f>
        <v>1</v>
      </c>
      <c r="P3828" t="b">
        <f>D3828=VLOOKUP($A3828,'Vals 0505'!$A:$L,4,FALSE)</f>
        <v>1</v>
      </c>
      <c r="Q3828" t="b">
        <f>E3828=VLOOKUP($A3828,'Vals 0505'!$A:$L,5,FALSE)</f>
        <v>1</v>
      </c>
      <c r="R3828" t="b">
        <f>F3828=VLOOKUP($A3828,'Vals 0505'!$A:$L,6,FALSE)</f>
        <v>1</v>
      </c>
      <c r="S3828" t="b">
        <f>G3828=VLOOKUP($A3828,'Vals 0505'!$A:$L,7,FALSE)</f>
        <v>1</v>
      </c>
      <c r="T3828" t="b">
        <f>H3828=VLOOKUP($A3828,'Vals 0505'!$A:$L,8,FALSE)</f>
        <v>1</v>
      </c>
      <c r="U3828" t="b">
        <f>I3828=VLOOKUP($A3828,'Vals 0505'!$A:$L,9,FALSE)</f>
        <v>1</v>
      </c>
      <c r="V3828" t="b">
        <f>J3828=VLOOKUP($A3828,'Vals 0505'!$A:$L,10,FALSE)</f>
        <v>0</v>
      </c>
      <c r="W3828" t="b">
        <f>K3828=VLOOKUP($A3828,'Vals 0505'!$A:$L,11,FALSE)</f>
        <v>1</v>
      </c>
      <c r="X3828" t="b">
        <f>L3828=VLOOKUP($A3828,'Vals 0505'!$A:$L,12,FALSE)</f>
        <v>1</v>
      </c>
      <c r="Y3828">
        <f t="shared" si="59"/>
        <v>18377</v>
      </c>
      <c r="Z3828" t="str">
        <f>VLOOKUP($A3828,'Vals 0505'!$A:$L,10,FALSE)</f>
        <v>Medium</v>
      </c>
    </row>
    <row r="3829" spans="1:26">
      <c r="A3829" s="3">
        <v>18378</v>
      </c>
      <c r="B3829" s="5" t="s">
        <v>298</v>
      </c>
      <c r="C3829" s="5" t="s">
        <v>31</v>
      </c>
      <c r="D3829" s="5"/>
      <c r="E3829" s="4"/>
      <c r="F3829" s="5"/>
      <c r="G3829" s="4"/>
      <c r="H3829" s="5" t="s">
        <v>32</v>
      </c>
      <c r="I3829" s="5" t="s">
        <v>363</v>
      </c>
      <c r="J3829" s="5" t="s">
        <v>284</v>
      </c>
      <c r="K3829" s="5" t="s">
        <v>369</v>
      </c>
      <c r="L3829" s="5" t="s">
        <v>17</v>
      </c>
      <c r="M3829" t="b">
        <f>A3829=VLOOKUP($A3829,'Vals 0505'!$A:$L,1,FALSE)</f>
        <v>1</v>
      </c>
      <c r="N3829" t="b">
        <f>B3829=VLOOKUP($A3829,'Vals 0505'!$A:$L,2,FALSE)</f>
        <v>1</v>
      </c>
      <c r="O3829" t="b">
        <f>C3829=VLOOKUP($A3829,'Vals 0505'!$A:$L,3,FALSE)</f>
        <v>1</v>
      </c>
      <c r="P3829" t="b">
        <f>D3829=VLOOKUP($A3829,'Vals 0505'!$A:$L,4,FALSE)</f>
        <v>1</v>
      </c>
      <c r="Q3829" t="b">
        <f>E3829=VLOOKUP($A3829,'Vals 0505'!$A:$L,5,FALSE)</f>
        <v>1</v>
      </c>
      <c r="R3829" t="b">
        <f>F3829=VLOOKUP($A3829,'Vals 0505'!$A:$L,6,FALSE)</f>
        <v>1</v>
      </c>
      <c r="S3829" t="b">
        <f>G3829=VLOOKUP($A3829,'Vals 0505'!$A:$L,7,FALSE)</f>
        <v>1</v>
      </c>
      <c r="T3829" t="b">
        <f>H3829=VLOOKUP($A3829,'Vals 0505'!$A:$L,8,FALSE)</f>
        <v>1</v>
      </c>
      <c r="U3829" t="b">
        <f>I3829=VLOOKUP($A3829,'Vals 0505'!$A:$L,9,FALSE)</f>
        <v>1</v>
      </c>
      <c r="V3829" t="b">
        <f>J3829=VLOOKUP($A3829,'Vals 0505'!$A:$L,10,FALSE)</f>
        <v>0</v>
      </c>
      <c r="W3829" t="b">
        <f>K3829=VLOOKUP($A3829,'Vals 0505'!$A:$L,11,FALSE)</f>
        <v>1</v>
      </c>
      <c r="X3829" t="b">
        <f>L3829=VLOOKUP($A3829,'Vals 0505'!$A:$L,12,FALSE)</f>
        <v>1</v>
      </c>
      <c r="Y3829">
        <f t="shared" si="59"/>
        <v>18378</v>
      </c>
      <c r="Z3829" t="str">
        <f>VLOOKUP($A3829,'Vals 0505'!$A:$L,10,FALSE)</f>
        <v>Medium</v>
      </c>
    </row>
    <row r="3830" spans="1:26">
      <c r="A3830" s="4">
        <v>18379</v>
      </c>
      <c r="B3830" s="5" t="s">
        <v>298</v>
      </c>
      <c r="C3830" s="5" t="s">
        <v>31</v>
      </c>
      <c r="D3830" s="5"/>
      <c r="E3830" s="4"/>
      <c r="F3830" s="5"/>
      <c r="G3830" s="4"/>
      <c r="H3830" s="5" t="s">
        <v>32</v>
      </c>
      <c r="I3830" s="5" t="s">
        <v>363</v>
      </c>
      <c r="J3830" s="5" t="s">
        <v>284</v>
      </c>
      <c r="K3830" s="5" t="s">
        <v>524</v>
      </c>
      <c r="L3830" s="5" t="s">
        <v>17</v>
      </c>
      <c r="M3830" t="b">
        <f>A3830=VLOOKUP($A3830,'Vals 0505'!$A:$L,1,FALSE)</f>
        <v>1</v>
      </c>
      <c r="N3830" t="b">
        <f>B3830=VLOOKUP($A3830,'Vals 0505'!$A:$L,2,FALSE)</f>
        <v>1</v>
      </c>
      <c r="O3830" t="b">
        <f>C3830=VLOOKUP($A3830,'Vals 0505'!$A:$L,3,FALSE)</f>
        <v>1</v>
      </c>
      <c r="P3830" t="b">
        <f>D3830=VLOOKUP($A3830,'Vals 0505'!$A:$L,4,FALSE)</f>
        <v>1</v>
      </c>
      <c r="Q3830" t="b">
        <f>E3830=VLOOKUP($A3830,'Vals 0505'!$A:$L,5,FALSE)</f>
        <v>1</v>
      </c>
      <c r="R3830" t="b">
        <f>F3830=VLOOKUP($A3830,'Vals 0505'!$A:$L,6,FALSE)</f>
        <v>1</v>
      </c>
      <c r="S3830" t="b">
        <f>G3830=VLOOKUP($A3830,'Vals 0505'!$A:$L,7,FALSE)</f>
        <v>1</v>
      </c>
      <c r="T3830" t="b">
        <f>H3830=VLOOKUP($A3830,'Vals 0505'!$A:$L,8,FALSE)</f>
        <v>1</v>
      </c>
      <c r="U3830" t="b">
        <f>I3830=VLOOKUP($A3830,'Vals 0505'!$A:$L,9,FALSE)</f>
        <v>1</v>
      </c>
      <c r="V3830" t="b">
        <f>J3830=VLOOKUP($A3830,'Vals 0505'!$A:$L,10,FALSE)</f>
        <v>0</v>
      </c>
      <c r="W3830" t="b">
        <f>K3830=VLOOKUP($A3830,'Vals 0505'!$A:$L,11,FALSE)</f>
        <v>1</v>
      </c>
      <c r="X3830" t="b">
        <f>L3830=VLOOKUP($A3830,'Vals 0505'!$A:$L,12,FALSE)</f>
        <v>1</v>
      </c>
      <c r="Y3830">
        <f t="shared" si="59"/>
        <v>18379</v>
      </c>
      <c r="Z3830" t="str">
        <f>VLOOKUP($A3830,'Vals 0505'!$A:$L,10,FALSE)</f>
        <v>Medium</v>
      </c>
    </row>
    <row r="3831" spans="1:26">
      <c r="A3831" s="3">
        <v>18380</v>
      </c>
      <c r="B3831" s="5" t="s">
        <v>298</v>
      </c>
      <c r="C3831" s="5" t="s">
        <v>34</v>
      </c>
      <c r="D3831" s="5" t="s">
        <v>37</v>
      </c>
      <c r="E3831" s="4"/>
      <c r="F3831" s="5"/>
      <c r="G3831" s="4"/>
      <c r="H3831" s="5" t="s">
        <v>36</v>
      </c>
      <c r="I3831" s="5" t="s">
        <v>363</v>
      </c>
      <c r="J3831" s="5" t="s">
        <v>284</v>
      </c>
      <c r="K3831" s="5" t="s">
        <v>510</v>
      </c>
      <c r="L3831" s="5" t="s">
        <v>17</v>
      </c>
      <c r="M3831" t="b">
        <f>A3831=VLOOKUP($A3831,'Vals 0505'!$A:$L,1,FALSE)</f>
        <v>1</v>
      </c>
      <c r="N3831" t="b">
        <f>B3831=VLOOKUP($A3831,'Vals 0505'!$A:$L,2,FALSE)</f>
        <v>1</v>
      </c>
      <c r="O3831" t="b">
        <f>C3831=VLOOKUP($A3831,'Vals 0505'!$A:$L,3,FALSE)</f>
        <v>1</v>
      </c>
      <c r="P3831" t="b">
        <f>D3831=VLOOKUP($A3831,'Vals 0505'!$A:$L,4,FALSE)</f>
        <v>1</v>
      </c>
      <c r="Q3831" t="b">
        <f>E3831=VLOOKUP($A3831,'Vals 0505'!$A:$L,5,FALSE)</f>
        <v>1</v>
      </c>
      <c r="R3831" t="b">
        <f>F3831=VLOOKUP($A3831,'Vals 0505'!$A:$L,6,FALSE)</f>
        <v>1</v>
      </c>
      <c r="S3831" t="b">
        <f>G3831=VLOOKUP($A3831,'Vals 0505'!$A:$L,7,FALSE)</f>
        <v>1</v>
      </c>
      <c r="T3831" t="b">
        <f>H3831=VLOOKUP($A3831,'Vals 0505'!$A:$L,8,FALSE)</f>
        <v>1</v>
      </c>
      <c r="U3831" t="b">
        <f>I3831=VLOOKUP($A3831,'Vals 0505'!$A:$L,9,FALSE)</f>
        <v>1</v>
      </c>
      <c r="V3831" t="b">
        <f>J3831=VLOOKUP($A3831,'Vals 0505'!$A:$L,10,FALSE)</f>
        <v>1</v>
      </c>
      <c r="W3831" t="b">
        <f>K3831=VLOOKUP($A3831,'Vals 0505'!$A:$L,11,FALSE)</f>
        <v>1</v>
      </c>
      <c r="X3831" t="b">
        <f>L3831=VLOOKUP($A3831,'Vals 0505'!$A:$L,12,FALSE)</f>
        <v>1</v>
      </c>
      <c r="Y3831">
        <f t="shared" si="59"/>
        <v>18380</v>
      </c>
    </row>
    <row r="3832" spans="1:26">
      <c r="A3832" s="4">
        <v>18381</v>
      </c>
      <c r="B3832" s="5" t="s">
        <v>298</v>
      </c>
      <c r="C3832" s="5" t="s">
        <v>34</v>
      </c>
      <c r="D3832" s="5" t="s">
        <v>37</v>
      </c>
      <c r="E3832" s="4"/>
      <c r="F3832" s="5"/>
      <c r="G3832" s="4"/>
      <c r="H3832" s="5" t="s">
        <v>36</v>
      </c>
      <c r="I3832" s="5" t="s">
        <v>363</v>
      </c>
      <c r="J3832" s="5" t="s">
        <v>284</v>
      </c>
      <c r="K3832" s="5" t="s">
        <v>860</v>
      </c>
      <c r="L3832" s="5" t="s">
        <v>17</v>
      </c>
      <c r="M3832" t="b">
        <f>A3832=VLOOKUP($A3832,'Vals 0505'!$A:$L,1,FALSE)</f>
        <v>1</v>
      </c>
      <c r="N3832" t="b">
        <f>B3832=VLOOKUP($A3832,'Vals 0505'!$A:$L,2,FALSE)</f>
        <v>1</v>
      </c>
      <c r="O3832" t="b">
        <f>C3832=VLOOKUP($A3832,'Vals 0505'!$A:$L,3,FALSE)</f>
        <v>1</v>
      </c>
      <c r="P3832" t="b">
        <f>D3832=VLOOKUP($A3832,'Vals 0505'!$A:$L,4,FALSE)</f>
        <v>1</v>
      </c>
      <c r="Q3832" t="b">
        <f>E3832=VLOOKUP($A3832,'Vals 0505'!$A:$L,5,FALSE)</f>
        <v>1</v>
      </c>
      <c r="R3832" t="b">
        <f>F3832=VLOOKUP($A3832,'Vals 0505'!$A:$L,6,FALSE)</f>
        <v>1</v>
      </c>
      <c r="S3832" t="b">
        <f>G3832=VLOOKUP($A3832,'Vals 0505'!$A:$L,7,FALSE)</f>
        <v>1</v>
      </c>
      <c r="T3832" t="b">
        <f>H3832=VLOOKUP($A3832,'Vals 0505'!$A:$L,8,FALSE)</f>
        <v>1</v>
      </c>
      <c r="U3832" t="b">
        <f>I3832=VLOOKUP($A3832,'Vals 0505'!$A:$L,9,FALSE)</f>
        <v>1</v>
      </c>
      <c r="V3832" t="b">
        <f>J3832=VLOOKUP($A3832,'Vals 0505'!$A:$L,10,FALSE)</f>
        <v>1</v>
      </c>
      <c r="W3832" t="b">
        <f>K3832=VLOOKUP($A3832,'Vals 0505'!$A:$L,11,FALSE)</f>
        <v>1</v>
      </c>
      <c r="X3832" t="b">
        <f>L3832=VLOOKUP($A3832,'Vals 0505'!$A:$L,12,FALSE)</f>
        <v>1</v>
      </c>
      <c r="Y3832">
        <f t="shared" si="59"/>
        <v>18381</v>
      </c>
    </row>
    <row r="3833" spans="1:26">
      <c r="A3833" s="3">
        <v>18382</v>
      </c>
      <c r="B3833" s="5" t="s">
        <v>298</v>
      </c>
      <c r="C3833" s="5" t="s">
        <v>34</v>
      </c>
      <c r="D3833" s="5" t="s">
        <v>37</v>
      </c>
      <c r="E3833" s="4"/>
      <c r="F3833" s="5"/>
      <c r="G3833" s="4"/>
      <c r="H3833" s="5" t="s">
        <v>36</v>
      </c>
      <c r="I3833" s="5" t="s">
        <v>363</v>
      </c>
      <c r="J3833" s="5" t="s">
        <v>284</v>
      </c>
      <c r="K3833" s="5" t="s">
        <v>192</v>
      </c>
      <c r="L3833" s="5" t="s">
        <v>17</v>
      </c>
      <c r="M3833" t="b">
        <f>A3833=VLOOKUP($A3833,'Vals 0505'!$A:$L,1,FALSE)</f>
        <v>1</v>
      </c>
      <c r="N3833" t="b">
        <f>B3833=VLOOKUP($A3833,'Vals 0505'!$A:$L,2,FALSE)</f>
        <v>1</v>
      </c>
      <c r="O3833" t="b">
        <f>C3833=VLOOKUP($A3833,'Vals 0505'!$A:$L,3,FALSE)</f>
        <v>1</v>
      </c>
      <c r="P3833" t="b">
        <f>D3833=VLOOKUP($A3833,'Vals 0505'!$A:$L,4,FALSE)</f>
        <v>1</v>
      </c>
      <c r="Q3833" t="b">
        <f>E3833=VLOOKUP($A3833,'Vals 0505'!$A:$L,5,FALSE)</f>
        <v>1</v>
      </c>
      <c r="R3833" t="b">
        <f>F3833=VLOOKUP($A3833,'Vals 0505'!$A:$L,6,FALSE)</f>
        <v>1</v>
      </c>
      <c r="S3833" t="b">
        <f>G3833=VLOOKUP($A3833,'Vals 0505'!$A:$L,7,FALSE)</f>
        <v>1</v>
      </c>
      <c r="T3833" t="b">
        <f>H3833=VLOOKUP($A3833,'Vals 0505'!$A:$L,8,FALSE)</f>
        <v>1</v>
      </c>
      <c r="U3833" t="b">
        <f>I3833=VLOOKUP($A3833,'Vals 0505'!$A:$L,9,FALSE)</f>
        <v>1</v>
      </c>
      <c r="V3833" t="b">
        <f>J3833=VLOOKUP($A3833,'Vals 0505'!$A:$L,10,FALSE)</f>
        <v>1</v>
      </c>
      <c r="W3833" t="b">
        <f>K3833=VLOOKUP($A3833,'Vals 0505'!$A:$L,11,FALSE)</f>
        <v>1</v>
      </c>
      <c r="X3833" t="b">
        <f>L3833=VLOOKUP($A3833,'Vals 0505'!$A:$L,12,FALSE)</f>
        <v>1</v>
      </c>
      <c r="Y3833">
        <f t="shared" si="59"/>
        <v>18382</v>
      </c>
    </row>
    <row r="3834" spans="1:26">
      <c r="A3834" s="4">
        <v>18383</v>
      </c>
      <c r="B3834" s="5" t="s">
        <v>298</v>
      </c>
      <c r="C3834" s="5" t="s">
        <v>34</v>
      </c>
      <c r="D3834" s="5" t="s">
        <v>37</v>
      </c>
      <c r="E3834" s="4"/>
      <c r="F3834" s="5"/>
      <c r="G3834" s="4"/>
      <c r="H3834" s="5" t="s">
        <v>36</v>
      </c>
      <c r="I3834" s="5" t="s">
        <v>363</v>
      </c>
      <c r="J3834" s="5" t="s">
        <v>284</v>
      </c>
      <c r="K3834" s="5" t="s">
        <v>193</v>
      </c>
      <c r="L3834" s="5" t="s">
        <v>17</v>
      </c>
      <c r="M3834" t="b">
        <f>A3834=VLOOKUP($A3834,'Vals 0505'!$A:$L,1,FALSE)</f>
        <v>1</v>
      </c>
      <c r="N3834" t="b">
        <f>B3834=VLOOKUP($A3834,'Vals 0505'!$A:$L,2,FALSE)</f>
        <v>1</v>
      </c>
      <c r="O3834" t="b">
        <f>C3834=VLOOKUP($A3834,'Vals 0505'!$A:$L,3,FALSE)</f>
        <v>1</v>
      </c>
      <c r="P3834" t="b">
        <f>D3834=VLOOKUP($A3834,'Vals 0505'!$A:$L,4,FALSE)</f>
        <v>1</v>
      </c>
      <c r="Q3834" t="b">
        <f>E3834=VLOOKUP($A3834,'Vals 0505'!$A:$L,5,FALSE)</f>
        <v>1</v>
      </c>
      <c r="R3834" t="b">
        <f>F3834=VLOOKUP($A3834,'Vals 0505'!$A:$L,6,FALSE)</f>
        <v>1</v>
      </c>
      <c r="S3834" t="b">
        <f>G3834=VLOOKUP($A3834,'Vals 0505'!$A:$L,7,FALSE)</f>
        <v>1</v>
      </c>
      <c r="T3834" t="b">
        <f>H3834=VLOOKUP($A3834,'Vals 0505'!$A:$L,8,FALSE)</f>
        <v>1</v>
      </c>
      <c r="U3834" t="b">
        <f>I3834=VLOOKUP($A3834,'Vals 0505'!$A:$L,9,FALSE)</f>
        <v>1</v>
      </c>
      <c r="V3834" t="b">
        <f>J3834=VLOOKUP($A3834,'Vals 0505'!$A:$L,10,FALSE)</f>
        <v>1</v>
      </c>
      <c r="W3834" t="b">
        <f>K3834=VLOOKUP($A3834,'Vals 0505'!$A:$L,11,FALSE)</f>
        <v>1</v>
      </c>
      <c r="X3834" t="b">
        <f>L3834=VLOOKUP($A3834,'Vals 0505'!$A:$L,12,FALSE)</f>
        <v>1</v>
      </c>
      <c r="Y3834">
        <f t="shared" si="59"/>
        <v>18383</v>
      </c>
    </row>
    <row r="3835" spans="1:26">
      <c r="A3835" s="3">
        <v>18384</v>
      </c>
      <c r="B3835" s="5" t="s">
        <v>298</v>
      </c>
      <c r="C3835" s="5" t="s">
        <v>31</v>
      </c>
      <c r="D3835" s="5"/>
      <c r="E3835" s="4"/>
      <c r="F3835" s="5"/>
      <c r="G3835" s="4"/>
      <c r="H3835" s="5" t="s">
        <v>32</v>
      </c>
      <c r="I3835" s="5" t="s">
        <v>364</v>
      </c>
      <c r="J3835" s="5" t="s">
        <v>284</v>
      </c>
      <c r="K3835" s="5" t="s">
        <v>33</v>
      </c>
      <c r="L3835" s="5" t="s">
        <v>17</v>
      </c>
      <c r="M3835" t="b">
        <f>A3835=VLOOKUP($A3835,'Vals 0505'!$A:$L,1,FALSE)</f>
        <v>1</v>
      </c>
      <c r="N3835" t="b">
        <f>B3835=VLOOKUP($A3835,'Vals 0505'!$A:$L,2,FALSE)</f>
        <v>1</v>
      </c>
      <c r="O3835" t="b">
        <f>C3835=VLOOKUP($A3835,'Vals 0505'!$A:$L,3,FALSE)</f>
        <v>1</v>
      </c>
      <c r="P3835" t="b">
        <f>D3835=VLOOKUP($A3835,'Vals 0505'!$A:$L,4,FALSE)</f>
        <v>1</v>
      </c>
      <c r="Q3835" t="b">
        <f>E3835=VLOOKUP($A3835,'Vals 0505'!$A:$L,5,FALSE)</f>
        <v>1</v>
      </c>
      <c r="R3835" t="b">
        <f>F3835=VLOOKUP($A3835,'Vals 0505'!$A:$L,6,FALSE)</f>
        <v>1</v>
      </c>
      <c r="S3835" t="b">
        <f>G3835=VLOOKUP($A3835,'Vals 0505'!$A:$L,7,FALSE)</f>
        <v>1</v>
      </c>
      <c r="T3835" t="b">
        <f>H3835=VLOOKUP($A3835,'Vals 0505'!$A:$L,8,FALSE)</f>
        <v>1</v>
      </c>
      <c r="U3835" t="b">
        <f>I3835=VLOOKUP($A3835,'Vals 0505'!$A:$L,9,FALSE)</f>
        <v>1</v>
      </c>
      <c r="V3835" t="b">
        <f>J3835=VLOOKUP($A3835,'Vals 0505'!$A:$L,10,FALSE)</f>
        <v>0</v>
      </c>
      <c r="W3835" t="b">
        <f>K3835=VLOOKUP($A3835,'Vals 0505'!$A:$L,11,FALSE)</f>
        <v>1</v>
      </c>
      <c r="X3835" t="b">
        <f>L3835=VLOOKUP($A3835,'Vals 0505'!$A:$L,12,FALSE)</f>
        <v>1</v>
      </c>
      <c r="Y3835">
        <f t="shared" si="59"/>
        <v>18384</v>
      </c>
      <c r="Z3835" t="str">
        <f>VLOOKUP($A3835,'Vals 0505'!$A:$L,10,FALSE)</f>
        <v>Medium</v>
      </c>
    </row>
    <row r="3836" spans="1:26">
      <c r="A3836" s="3">
        <v>18385</v>
      </c>
      <c r="B3836" s="5" t="s">
        <v>298</v>
      </c>
      <c r="C3836" s="5" t="s">
        <v>31</v>
      </c>
      <c r="D3836" s="5"/>
      <c r="E3836" s="4"/>
      <c r="F3836" s="5"/>
      <c r="G3836" s="4"/>
      <c r="H3836" s="5" t="s">
        <v>32</v>
      </c>
      <c r="I3836" s="5" t="s">
        <v>364</v>
      </c>
      <c r="J3836" s="5" t="s">
        <v>284</v>
      </c>
      <c r="K3836" s="5" t="s">
        <v>486</v>
      </c>
      <c r="L3836" s="5" t="s">
        <v>17</v>
      </c>
      <c r="M3836" t="b">
        <f>A3836=VLOOKUP($A3836,'Vals 0505'!$A:$L,1,FALSE)</f>
        <v>1</v>
      </c>
      <c r="N3836" t="b">
        <f>B3836=VLOOKUP($A3836,'Vals 0505'!$A:$L,2,FALSE)</f>
        <v>1</v>
      </c>
      <c r="O3836" t="b">
        <f>C3836=VLOOKUP($A3836,'Vals 0505'!$A:$L,3,FALSE)</f>
        <v>1</v>
      </c>
      <c r="P3836" t="b">
        <f>D3836=VLOOKUP($A3836,'Vals 0505'!$A:$L,4,FALSE)</f>
        <v>1</v>
      </c>
      <c r="Q3836" t="b">
        <f>E3836=VLOOKUP($A3836,'Vals 0505'!$A:$L,5,FALSE)</f>
        <v>1</v>
      </c>
      <c r="R3836" t="b">
        <f>F3836=VLOOKUP($A3836,'Vals 0505'!$A:$L,6,FALSE)</f>
        <v>1</v>
      </c>
      <c r="S3836" t="b">
        <f>G3836=VLOOKUP($A3836,'Vals 0505'!$A:$L,7,FALSE)</f>
        <v>1</v>
      </c>
      <c r="T3836" t="b">
        <f>H3836=VLOOKUP($A3836,'Vals 0505'!$A:$L,8,FALSE)</f>
        <v>1</v>
      </c>
      <c r="U3836" t="b">
        <f>I3836=VLOOKUP($A3836,'Vals 0505'!$A:$L,9,FALSE)</f>
        <v>1</v>
      </c>
      <c r="V3836" t="b">
        <f>J3836=VLOOKUP($A3836,'Vals 0505'!$A:$L,10,FALSE)</f>
        <v>0</v>
      </c>
      <c r="W3836" t="b">
        <f>K3836=VLOOKUP($A3836,'Vals 0505'!$A:$L,11,FALSE)</f>
        <v>1</v>
      </c>
      <c r="X3836" t="b">
        <f>L3836=VLOOKUP($A3836,'Vals 0505'!$A:$L,12,FALSE)</f>
        <v>1</v>
      </c>
      <c r="Y3836">
        <f t="shared" si="59"/>
        <v>18385</v>
      </c>
      <c r="Z3836" t="str">
        <f>VLOOKUP($A3836,'Vals 0505'!$A:$L,10,FALSE)</f>
        <v>Medium</v>
      </c>
    </row>
    <row r="3837" spans="1:26">
      <c r="A3837" s="4">
        <v>18386</v>
      </c>
      <c r="B3837" s="5" t="s">
        <v>298</v>
      </c>
      <c r="C3837" s="5" t="s">
        <v>31</v>
      </c>
      <c r="D3837" s="5"/>
      <c r="E3837" s="4"/>
      <c r="F3837" s="5"/>
      <c r="G3837" s="4"/>
      <c r="H3837" s="5" t="s">
        <v>32</v>
      </c>
      <c r="I3837" s="5" t="s">
        <v>364</v>
      </c>
      <c r="J3837" s="5" t="s">
        <v>284</v>
      </c>
      <c r="K3837" s="5" t="s">
        <v>857</v>
      </c>
      <c r="L3837" s="5" t="s">
        <v>17</v>
      </c>
      <c r="M3837" t="b">
        <f>A3837=VLOOKUP($A3837,'Vals 0505'!$A:$L,1,FALSE)</f>
        <v>1</v>
      </c>
      <c r="N3837" t="b">
        <f>B3837=VLOOKUP($A3837,'Vals 0505'!$A:$L,2,FALSE)</f>
        <v>1</v>
      </c>
      <c r="O3837" t="b">
        <f>C3837=VLOOKUP($A3837,'Vals 0505'!$A:$L,3,FALSE)</f>
        <v>1</v>
      </c>
      <c r="P3837" t="b">
        <f>D3837=VLOOKUP($A3837,'Vals 0505'!$A:$L,4,FALSE)</f>
        <v>1</v>
      </c>
      <c r="Q3837" t="b">
        <f>E3837=VLOOKUP($A3837,'Vals 0505'!$A:$L,5,FALSE)</f>
        <v>1</v>
      </c>
      <c r="R3837" t="b">
        <f>F3837=VLOOKUP($A3837,'Vals 0505'!$A:$L,6,FALSE)</f>
        <v>1</v>
      </c>
      <c r="S3837" t="b">
        <f>G3837=VLOOKUP($A3837,'Vals 0505'!$A:$L,7,FALSE)</f>
        <v>1</v>
      </c>
      <c r="T3837" t="b">
        <f>H3837=VLOOKUP($A3837,'Vals 0505'!$A:$L,8,FALSE)</f>
        <v>1</v>
      </c>
      <c r="U3837" t="b">
        <f>I3837=VLOOKUP($A3837,'Vals 0505'!$A:$L,9,FALSE)</f>
        <v>1</v>
      </c>
      <c r="V3837" t="b">
        <f>J3837=VLOOKUP($A3837,'Vals 0505'!$A:$L,10,FALSE)</f>
        <v>0</v>
      </c>
      <c r="W3837" t="b">
        <f>K3837=VLOOKUP($A3837,'Vals 0505'!$A:$L,11,FALSE)</f>
        <v>1</v>
      </c>
      <c r="X3837" t="b">
        <f>L3837=VLOOKUP($A3837,'Vals 0505'!$A:$L,12,FALSE)</f>
        <v>1</v>
      </c>
      <c r="Y3837">
        <f t="shared" si="59"/>
        <v>18386</v>
      </c>
      <c r="Z3837" t="str">
        <f>VLOOKUP($A3837,'Vals 0505'!$A:$L,10,FALSE)</f>
        <v>Medium</v>
      </c>
    </row>
    <row r="3838" spans="1:26">
      <c r="A3838" s="4">
        <v>18387</v>
      </c>
      <c r="B3838" s="5" t="s">
        <v>298</v>
      </c>
      <c r="C3838" s="5" t="s">
        <v>31</v>
      </c>
      <c r="D3838" s="5"/>
      <c r="E3838" s="4"/>
      <c r="F3838" s="5"/>
      <c r="G3838" s="4"/>
      <c r="H3838" s="5" t="s">
        <v>32</v>
      </c>
      <c r="I3838" s="5" t="s">
        <v>364</v>
      </c>
      <c r="J3838" s="5" t="s">
        <v>284</v>
      </c>
      <c r="K3838" s="5" t="s">
        <v>573</v>
      </c>
      <c r="L3838" s="5" t="s">
        <v>17</v>
      </c>
      <c r="M3838" t="b">
        <f>A3838=VLOOKUP($A3838,'Vals 0505'!$A:$L,1,FALSE)</f>
        <v>1</v>
      </c>
      <c r="N3838" t="b">
        <f>B3838=VLOOKUP($A3838,'Vals 0505'!$A:$L,2,FALSE)</f>
        <v>1</v>
      </c>
      <c r="O3838" t="b">
        <f>C3838=VLOOKUP($A3838,'Vals 0505'!$A:$L,3,FALSE)</f>
        <v>1</v>
      </c>
      <c r="P3838" t="b">
        <f>D3838=VLOOKUP($A3838,'Vals 0505'!$A:$L,4,FALSE)</f>
        <v>1</v>
      </c>
      <c r="Q3838" t="b">
        <f>E3838=VLOOKUP($A3838,'Vals 0505'!$A:$L,5,FALSE)</f>
        <v>1</v>
      </c>
      <c r="R3838" t="b">
        <f>F3838=VLOOKUP($A3838,'Vals 0505'!$A:$L,6,FALSE)</f>
        <v>1</v>
      </c>
      <c r="S3838" t="b">
        <f>G3838=VLOOKUP($A3838,'Vals 0505'!$A:$L,7,FALSE)</f>
        <v>1</v>
      </c>
      <c r="T3838" t="b">
        <f>H3838=VLOOKUP($A3838,'Vals 0505'!$A:$L,8,FALSE)</f>
        <v>1</v>
      </c>
      <c r="U3838" t="b">
        <f>I3838=VLOOKUP($A3838,'Vals 0505'!$A:$L,9,FALSE)</f>
        <v>1</v>
      </c>
      <c r="V3838" t="b">
        <f>J3838=VLOOKUP($A3838,'Vals 0505'!$A:$L,10,FALSE)</f>
        <v>0</v>
      </c>
      <c r="W3838" t="b">
        <f>K3838=VLOOKUP($A3838,'Vals 0505'!$A:$L,11,FALSE)</f>
        <v>1</v>
      </c>
      <c r="X3838" t="b">
        <f>L3838=VLOOKUP($A3838,'Vals 0505'!$A:$L,12,FALSE)</f>
        <v>1</v>
      </c>
      <c r="Y3838">
        <f t="shared" si="59"/>
        <v>18387</v>
      </c>
      <c r="Z3838" t="str">
        <f>VLOOKUP($A3838,'Vals 0505'!$A:$L,10,FALSE)</f>
        <v>Medium</v>
      </c>
    </row>
    <row r="3839" spans="1:26">
      <c r="A3839" s="3">
        <v>18388</v>
      </c>
      <c r="B3839" s="5" t="s">
        <v>298</v>
      </c>
      <c r="C3839" s="5" t="s">
        <v>31</v>
      </c>
      <c r="D3839" s="5"/>
      <c r="E3839" s="4"/>
      <c r="F3839" s="5"/>
      <c r="G3839" s="4"/>
      <c r="H3839" s="5" t="s">
        <v>32</v>
      </c>
      <c r="I3839" s="5" t="s">
        <v>364</v>
      </c>
      <c r="J3839" s="5" t="s">
        <v>284</v>
      </c>
      <c r="K3839" s="5" t="s">
        <v>858</v>
      </c>
      <c r="L3839" s="5" t="s">
        <v>17</v>
      </c>
      <c r="M3839" t="b">
        <f>A3839=VLOOKUP($A3839,'Vals 0505'!$A:$L,1,FALSE)</f>
        <v>1</v>
      </c>
      <c r="N3839" t="b">
        <f>B3839=VLOOKUP($A3839,'Vals 0505'!$A:$L,2,FALSE)</f>
        <v>1</v>
      </c>
      <c r="O3839" t="b">
        <f>C3839=VLOOKUP($A3839,'Vals 0505'!$A:$L,3,FALSE)</f>
        <v>1</v>
      </c>
      <c r="P3839" t="b">
        <f>D3839=VLOOKUP($A3839,'Vals 0505'!$A:$L,4,FALSE)</f>
        <v>1</v>
      </c>
      <c r="Q3839" t="b">
        <f>E3839=VLOOKUP($A3839,'Vals 0505'!$A:$L,5,FALSE)</f>
        <v>1</v>
      </c>
      <c r="R3839" t="b">
        <f>F3839=VLOOKUP($A3839,'Vals 0505'!$A:$L,6,FALSE)</f>
        <v>1</v>
      </c>
      <c r="S3839" t="b">
        <f>G3839=VLOOKUP($A3839,'Vals 0505'!$A:$L,7,FALSE)</f>
        <v>1</v>
      </c>
      <c r="T3839" t="b">
        <f>H3839=VLOOKUP($A3839,'Vals 0505'!$A:$L,8,FALSE)</f>
        <v>1</v>
      </c>
      <c r="U3839" t="b">
        <f>I3839=VLOOKUP($A3839,'Vals 0505'!$A:$L,9,FALSE)</f>
        <v>1</v>
      </c>
      <c r="V3839" t="b">
        <f>J3839=VLOOKUP($A3839,'Vals 0505'!$A:$L,10,FALSE)</f>
        <v>0</v>
      </c>
      <c r="W3839" t="b">
        <f>K3839=VLOOKUP($A3839,'Vals 0505'!$A:$L,11,FALSE)</f>
        <v>1</v>
      </c>
      <c r="X3839" t="b">
        <f>L3839=VLOOKUP($A3839,'Vals 0505'!$A:$L,12,FALSE)</f>
        <v>1</v>
      </c>
      <c r="Y3839">
        <f t="shared" si="59"/>
        <v>18388</v>
      </c>
      <c r="Z3839" t="str">
        <f>VLOOKUP($A3839,'Vals 0505'!$A:$L,10,FALSE)</f>
        <v>Medium</v>
      </c>
    </row>
    <row r="3840" spans="1:26">
      <c r="A3840" s="3">
        <v>18389</v>
      </c>
      <c r="B3840" s="5" t="s">
        <v>298</v>
      </c>
      <c r="C3840" s="5" t="s">
        <v>34</v>
      </c>
      <c r="D3840" s="5" t="s">
        <v>37</v>
      </c>
      <c r="E3840" s="4"/>
      <c r="F3840" s="5"/>
      <c r="G3840" s="4"/>
      <c r="H3840" s="5" t="s">
        <v>36</v>
      </c>
      <c r="I3840" s="5" t="s">
        <v>364</v>
      </c>
      <c r="J3840" s="5" t="s">
        <v>284</v>
      </c>
      <c r="K3840" s="5" t="s">
        <v>510</v>
      </c>
      <c r="L3840" s="5" t="s">
        <v>17</v>
      </c>
      <c r="M3840" t="b">
        <f>A3840=VLOOKUP($A3840,'Vals 0505'!$A:$L,1,FALSE)</f>
        <v>1</v>
      </c>
      <c r="N3840" t="b">
        <f>B3840=VLOOKUP($A3840,'Vals 0505'!$A:$L,2,FALSE)</f>
        <v>1</v>
      </c>
      <c r="O3840" t="b">
        <f>C3840=VLOOKUP($A3840,'Vals 0505'!$A:$L,3,FALSE)</f>
        <v>1</v>
      </c>
      <c r="P3840" t="b">
        <f>D3840=VLOOKUP($A3840,'Vals 0505'!$A:$L,4,FALSE)</f>
        <v>1</v>
      </c>
      <c r="Q3840" t="b">
        <f>E3840=VLOOKUP($A3840,'Vals 0505'!$A:$L,5,FALSE)</f>
        <v>1</v>
      </c>
      <c r="R3840" t="b">
        <f>F3840=VLOOKUP($A3840,'Vals 0505'!$A:$L,6,FALSE)</f>
        <v>1</v>
      </c>
      <c r="S3840" t="b">
        <f>G3840=VLOOKUP($A3840,'Vals 0505'!$A:$L,7,FALSE)</f>
        <v>1</v>
      </c>
      <c r="T3840" t="b">
        <f>H3840=VLOOKUP($A3840,'Vals 0505'!$A:$L,8,FALSE)</f>
        <v>1</v>
      </c>
      <c r="U3840" t="b">
        <f>I3840=VLOOKUP($A3840,'Vals 0505'!$A:$L,9,FALSE)</f>
        <v>1</v>
      </c>
      <c r="V3840" t="b">
        <f>J3840=VLOOKUP($A3840,'Vals 0505'!$A:$L,10,FALSE)</f>
        <v>1</v>
      </c>
      <c r="W3840" t="b">
        <f>K3840=VLOOKUP($A3840,'Vals 0505'!$A:$L,11,FALSE)</f>
        <v>1</v>
      </c>
      <c r="X3840" t="b">
        <f>L3840=VLOOKUP($A3840,'Vals 0505'!$A:$L,12,FALSE)</f>
        <v>1</v>
      </c>
      <c r="Y3840">
        <f t="shared" si="59"/>
        <v>18389</v>
      </c>
    </row>
    <row r="3841" spans="1:26">
      <c r="A3841" s="4">
        <v>18390</v>
      </c>
      <c r="B3841" s="5" t="s">
        <v>298</v>
      </c>
      <c r="C3841" s="5" t="s">
        <v>200</v>
      </c>
      <c r="D3841" s="5"/>
      <c r="E3841" s="4"/>
      <c r="F3841" s="5"/>
      <c r="G3841" s="4"/>
      <c r="H3841" s="5" t="s">
        <v>201</v>
      </c>
      <c r="I3841" s="5" t="s">
        <v>362</v>
      </c>
      <c r="J3841" s="5" t="s">
        <v>284</v>
      </c>
      <c r="K3841" s="5" t="s">
        <v>524</v>
      </c>
      <c r="L3841" s="5" t="s">
        <v>17</v>
      </c>
      <c r="M3841" t="b">
        <f>A3841=VLOOKUP($A3841,'Vals 0505'!$A:$L,1,FALSE)</f>
        <v>1</v>
      </c>
      <c r="N3841" t="b">
        <f>B3841=VLOOKUP($A3841,'Vals 0505'!$A:$L,2,FALSE)</f>
        <v>1</v>
      </c>
      <c r="O3841" t="b">
        <f>C3841=VLOOKUP($A3841,'Vals 0505'!$A:$L,3,FALSE)</f>
        <v>1</v>
      </c>
      <c r="P3841" t="b">
        <f>D3841=VLOOKUP($A3841,'Vals 0505'!$A:$L,4,FALSE)</f>
        <v>1</v>
      </c>
      <c r="Q3841" t="b">
        <f>E3841=VLOOKUP($A3841,'Vals 0505'!$A:$L,5,FALSE)</f>
        <v>1</v>
      </c>
      <c r="R3841" t="b">
        <f>F3841=VLOOKUP($A3841,'Vals 0505'!$A:$L,6,FALSE)</f>
        <v>1</v>
      </c>
      <c r="S3841" t="b">
        <f>G3841=VLOOKUP($A3841,'Vals 0505'!$A:$L,7,FALSE)</f>
        <v>1</v>
      </c>
      <c r="T3841" t="b">
        <f>H3841=VLOOKUP($A3841,'Vals 0505'!$A:$L,8,FALSE)</f>
        <v>1</v>
      </c>
      <c r="U3841" t="b">
        <f>I3841=VLOOKUP($A3841,'Vals 0505'!$A:$L,9,FALSE)</f>
        <v>1</v>
      </c>
      <c r="V3841" t="b">
        <f>J3841=VLOOKUP($A3841,'Vals 0505'!$A:$L,10,FALSE)</f>
        <v>1</v>
      </c>
      <c r="W3841" t="b">
        <f>K3841=VLOOKUP($A3841,'Vals 0505'!$A:$L,11,FALSE)</f>
        <v>1</v>
      </c>
      <c r="X3841" t="b">
        <f>L3841=VLOOKUP($A3841,'Vals 0505'!$A:$L,12,FALSE)</f>
        <v>1</v>
      </c>
      <c r="Y3841">
        <f t="shared" si="59"/>
        <v>18390</v>
      </c>
    </row>
    <row r="3842" spans="1:26">
      <c r="A3842" s="3">
        <v>18392</v>
      </c>
      <c r="B3842" s="5" t="s">
        <v>298</v>
      </c>
      <c r="C3842" s="5" t="s">
        <v>200</v>
      </c>
      <c r="D3842" s="5"/>
      <c r="E3842" s="4"/>
      <c r="F3842" s="5"/>
      <c r="G3842" s="4"/>
      <c r="H3842" s="5" t="s">
        <v>201</v>
      </c>
      <c r="I3842" s="5" t="s">
        <v>363</v>
      </c>
      <c r="J3842" s="5" t="s">
        <v>284</v>
      </c>
      <c r="K3842" s="5" t="s">
        <v>33</v>
      </c>
      <c r="L3842" s="5" t="s">
        <v>17</v>
      </c>
      <c r="M3842" t="b">
        <f>A3842=VLOOKUP($A3842,'Vals 0505'!$A:$L,1,FALSE)</f>
        <v>1</v>
      </c>
      <c r="N3842" t="b">
        <f>B3842=VLOOKUP($A3842,'Vals 0505'!$A:$L,2,FALSE)</f>
        <v>1</v>
      </c>
      <c r="O3842" t="b">
        <f>C3842=VLOOKUP($A3842,'Vals 0505'!$A:$L,3,FALSE)</f>
        <v>1</v>
      </c>
      <c r="P3842" t="b">
        <f>D3842=VLOOKUP($A3842,'Vals 0505'!$A:$L,4,FALSE)</f>
        <v>1</v>
      </c>
      <c r="Q3842" t="b">
        <f>E3842=VLOOKUP($A3842,'Vals 0505'!$A:$L,5,FALSE)</f>
        <v>1</v>
      </c>
      <c r="R3842" t="b">
        <f>F3842=VLOOKUP($A3842,'Vals 0505'!$A:$L,6,FALSE)</f>
        <v>1</v>
      </c>
      <c r="S3842" t="b">
        <f>G3842=VLOOKUP($A3842,'Vals 0505'!$A:$L,7,FALSE)</f>
        <v>1</v>
      </c>
      <c r="T3842" t="b">
        <f>H3842=VLOOKUP($A3842,'Vals 0505'!$A:$L,8,FALSE)</f>
        <v>1</v>
      </c>
      <c r="U3842" t="b">
        <f>I3842=VLOOKUP($A3842,'Vals 0505'!$A:$L,9,FALSE)</f>
        <v>1</v>
      </c>
      <c r="V3842" t="b">
        <f>J3842=VLOOKUP($A3842,'Vals 0505'!$A:$L,10,FALSE)</f>
        <v>1</v>
      </c>
      <c r="W3842" t="b">
        <f>K3842=VLOOKUP($A3842,'Vals 0505'!$A:$L,11,FALSE)</f>
        <v>1</v>
      </c>
      <c r="X3842" t="b">
        <f>L3842=VLOOKUP($A3842,'Vals 0505'!$A:$L,12,FALSE)</f>
        <v>1</v>
      </c>
      <c r="Y3842">
        <f t="shared" si="59"/>
        <v>18392</v>
      </c>
    </row>
    <row r="3843" spans="1:26">
      <c r="A3843" s="4">
        <v>18393</v>
      </c>
      <c r="B3843" s="5" t="s">
        <v>298</v>
      </c>
      <c r="C3843" s="5" t="s">
        <v>200</v>
      </c>
      <c r="D3843" s="5"/>
      <c r="E3843" s="4"/>
      <c r="F3843" s="5"/>
      <c r="G3843" s="4"/>
      <c r="H3843" s="5" t="s">
        <v>201</v>
      </c>
      <c r="I3843" s="5" t="s">
        <v>363</v>
      </c>
      <c r="J3843" s="5" t="s">
        <v>284</v>
      </c>
      <c r="K3843" s="5" t="s">
        <v>486</v>
      </c>
      <c r="L3843" s="5" t="s">
        <v>17</v>
      </c>
      <c r="M3843" t="b">
        <f>A3843=VLOOKUP($A3843,'Vals 0505'!$A:$L,1,FALSE)</f>
        <v>1</v>
      </c>
      <c r="N3843" t="b">
        <f>B3843=VLOOKUP($A3843,'Vals 0505'!$A:$L,2,FALSE)</f>
        <v>1</v>
      </c>
      <c r="O3843" t="b">
        <f>C3843=VLOOKUP($A3843,'Vals 0505'!$A:$L,3,FALSE)</f>
        <v>1</v>
      </c>
      <c r="P3843" t="b">
        <f>D3843=VLOOKUP($A3843,'Vals 0505'!$A:$L,4,FALSE)</f>
        <v>1</v>
      </c>
      <c r="Q3843" t="b">
        <f>E3843=VLOOKUP($A3843,'Vals 0505'!$A:$L,5,FALSE)</f>
        <v>1</v>
      </c>
      <c r="R3843" t="b">
        <f>F3843=VLOOKUP($A3843,'Vals 0505'!$A:$L,6,FALSE)</f>
        <v>1</v>
      </c>
      <c r="S3843" t="b">
        <f>G3843=VLOOKUP($A3843,'Vals 0505'!$A:$L,7,FALSE)</f>
        <v>1</v>
      </c>
      <c r="T3843" t="b">
        <f>H3843=VLOOKUP($A3843,'Vals 0505'!$A:$L,8,FALSE)</f>
        <v>1</v>
      </c>
      <c r="U3843" t="b">
        <f>I3843=VLOOKUP($A3843,'Vals 0505'!$A:$L,9,FALSE)</f>
        <v>1</v>
      </c>
      <c r="V3843" t="b">
        <f>J3843=VLOOKUP($A3843,'Vals 0505'!$A:$L,10,FALSE)</f>
        <v>1</v>
      </c>
      <c r="W3843" t="b">
        <f>K3843=VLOOKUP($A3843,'Vals 0505'!$A:$L,11,FALSE)</f>
        <v>1</v>
      </c>
      <c r="X3843" t="b">
        <f>L3843=VLOOKUP($A3843,'Vals 0505'!$A:$L,12,FALSE)</f>
        <v>1</v>
      </c>
      <c r="Y3843">
        <f t="shared" ref="Y3843:Y3877" si="60">A3843</f>
        <v>18393</v>
      </c>
    </row>
    <row r="3844" spans="1:26">
      <c r="A3844" s="3">
        <v>18394</v>
      </c>
      <c r="B3844" s="5" t="s">
        <v>298</v>
      </c>
      <c r="C3844" s="5" t="s">
        <v>200</v>
      </c>
      <c r="D3844" s="5"/>
      <c r="E3844" s="4"/>
      <c r="F3844" s="5"/>
      <c r="G3844" s="4"/>
      <c r="H3844" s="5" t="s">
        <v>201</v>
      </c>
      <c r="I3844" s="5" t="s">
        <v>363</v>
      </c>
      <c r="J3844" s="5" t="s">
        <v>284</v>
      </c>
      <c r="K3844" s="5" t="s">
        <v>524</v>
      </c>
      <c r="L3844" s="5" t="s">
        <v>17</v>
      </c>
      <c r="M3844" t="b">
        <f>A3844=VLOOKUP($A3844,'Vals 0505'!$A:$L,1,FALSE)</f>
        <v>1</v>
      </c>
      <c r="N3844" t="b">
        <f>B3844=VLOOKUP($A3844,'Vals 0505'!$A:$L,2,FALSE)</f>
        <v>1</v>
      </c>
      <c r="O3844" t="b">
        <f>C3844=VLOOKUP($A3844,'Vals 0505'!$A:$L,3,FALSE)</f>
        <v>1</v>
      </c>
      <c r="P3844" t="b">
        <f>D3844=VLOOKUP($A3844,'Vals 0505'!$A:$L,4,FALSE)</f>
        <v>1</v>
      </c>
      <c r="Q3844" t="b">
        <f>E3844=VLOOKUP($A3844,'Vals 0505'!$A:$L,5,FALSE)</f>
        <v>1</v>
      </c>
      <c r="R3844" t="b">
        <f>F3844=VLOOKUP($A3844,'Vals 0505'!$A:$L,6,FALSE)</f>
        <v>1</v>
      </c>
      <c r="S3844" t="b">
        <f>G3844=VLOOKUP($A3844,'Vals 0505'!$A:$L,7,FALSE)</f>
        <v>1</v>
      </c>
      <c r="T3844" t="b">
        <f>H3844=VLOOKUP($A3844,'Vals 0505'!$A:$L,8,FALSE)</f>
        <v>1</v>
      </c>
      <c r="U3844" t="b">
        <f>I3844=VLOOKUP($A3844,'Vals 0505'!$A:$L,9,FALSE)</f>
        <v>1</v>
      </c>
      <c r="V3844" t="b">
        <f>J3844=VLOOKUP($A3844,'Vals 0505'!$A:$L,10,FALSE)</f>
        <v>1</v>
      </c>
      <c r="W3844" t="b">
        <f>K3844=VLOOKUP($A3844,'Vals 0505'!$A:$L,11,FALSE)</f>
        <v>1</v>
      </c>
      <c r="X3844" t="b">
        <f>L3844=VLOOKUP($A3844,'Vals 0505'!$A:$L,12,FALSE)</f>
        <v>1</v>
      </c>
      <c r="Y3844">
        <f t="shared" si="60"/>
        <v>18394</v>
      </c>
    </row>
    <row r="3845" spans="1:26">
      <c r="A3845" s="4">
        <v>18395</v>
      </c>
      <c r="B3845" s="5" t="s">
        <v>298</v>
      </c>
      <c r="C3845" s="5" t="s">
        <v>200</v>
      </c>
      <c r="D3845" s="5"/>
      <c r="E3845" s="4"/>
      <c r="F3845" s="5"/>
      <c r="G3845" s="4"/>
      <c r="H3845" s="5" t="s">
        <v>201</v>
      </c>
      <c r="I3845" s="5" t="s">
        <v>363</v>
      </c>
      <c r="J3845" s="5" t="s">
        <v>284</v>
      </c>
      <c r="K3845" s="5" t="s">
        <v>510</v>
      </c>
      <c r="L3845" s="5" t="s">
        <v>17</v>
      </c>
      <c r="M3845" t="b">
        <f>A3845=VLOOKUP($A3845,'Vals 0505'!$A:$L,1,FALSE)</f>
        <v>1</v>
      </c>
      <c r="N3845" t="b">
        <f>B3845=VLOOKUP($A3845,'Vals 0505'!$A:$L,2,FALSE)</f>
        <v>1</v>
      </c>
      <c r="O3845" t="b">
        <f>C3845=VLOOKUP($A3845,'Vals 0505'!$A:$L,3,FALSE)</f>
        <v>1</v>
      </c>
      <c r="P3845" t="b">
        <f>D3845=VLOOKUP($A3845,'Vals 0505'!$A:$L,4,FALSE)</f>
        <v>1</v>
      </c>
      <c r="Q3845" t="b">
        <f>E3845=VLOOKUP($A3845,'Vals 0505'!$A:$L,5,FALSE)</f>
        <v>1</v>
      </c>
      <c r="R3845" t="b">
        <f>F3845=VLOOKUP($A3845,'Vals 0505'!$A:$L,6,FALSE)</f>
        <v>1</v>
      </c>
      <c r="S3845" t="b">
        <f>G3845=VLOOKUP($A3845,'Vals 0505'!$A:$L,7,FALSE)</f>
        <v>1</v>
      </c>
      <c r="T3845" t="b">
        <f>H3845=VLOOKUP($A3845,'Vals 0505'!$A:$L,8,FALSE)</f>
        <v>1</v>
      </c>
      <c r="U3845" t="b">
        <f>I3845=VLOOKUP($A3845,'Vals 0505'!$A:$L,9,FALSE)</f>
        <v>1</v>
      </c>
      <c r="V3845" t="b">
        <f>J3845=VLOOKUP($A3845,'Vals 0505'!$A:$L,10,FALSE)</f>
        <v>1</v>
      </c>
      <c r="W3845" t="b">
        <f>K3845=VLOOKUP($A3845,'Vals 0505'!$A:$L,11,FALSE)</f>
        <v>1</v>
      </c>
      <c r="X3845" t="b">
        <f>L3845=VLOOKUP($A3845,'Vals 0505'!$A:$L,12,FALSE)</f>
        <v>1</v>
      </c>
      <c r="Y3845">
        <f t="shared" si="60"/>
        <v>18395</v>
      </c>
    </row>
    <row r="3846" spans="1:26">
      <c r="A3846" s="3">
        <v>18396</v>
      </c>
      <c r="B3846" s="5" t="s">
        <v>298</v>
      </c>
      <c r="C3846" s="5" t="s">
        <v>200</v>
      </c>
      <c r="D3846" s="5"/>
      <c r="E3846" s="4"/>
      <c r="F3846" s="5"/>
      <c r="G3846" s="4"/>
      <c r="H3846" s="5" t="s">
        <v>201</v>
      </c>
      <c r="I3846" s="5" t="s">
        <v>364</v>
      </c>
      <c r="J3846" s="5" t="s">
        <v>284</v>
      </c>
      <c r="K3846" s="5" t="s">
        <v>33</v>
      </c>
      <c r="L3846" s="5" t="s">
        <v>17</v>
      </c>
      <c r="M3846" t="b">
        <f>A3846=VLOOKUP($A3846,'Vals 0505'!$A:$L,1,FALSE)</f>
        <v>1</v>
      </c>
      <c r="N3846" t="b">
        <f>B3846=VLOOKUP($A3846,'Vals 0505'!$A:$L,2,FALSE)</f>
        <v>1</v>
      </c>
      <c r="O3846" t="b">
        <f>C3846=VLOOKUP($A3846,'Vals 0505'!$A:$L,3,FALSE)</f>
        <v>1</v>
      </c>
      <c r="P3846" t="b">
        <f>D3846=VLOOKUP($A3846,'Vals 0505'!$A:$L,4,FALSE)</f>
        <v>1</v>
      </c>
      <c r="Q3846" t="b">
        <f>E3846=VLOOKUP($A3846,'Vals 0505'!$A:$L,5,FALSE)</f>
        <v>1</v>
      </c>
      <c r="R3846" t="b">
        <f>F3846=VLOOKUP($A3846,'Vals 0505'!$A:$L,6,FALSE)</f>
        <v>1</v>
      </c>
      <c r="S3846" t="b">
        <f>G3846=VLOOKUP($A3846,'Vals 0505'!$A:$L,7,FALSE)</f>
        <v>1</v>
      </c>
      <c r="T3846" t="b">
        <f>H3846=VLOOKUP($A3846,'Vals 0505'!$A:$L,8,FALSE)</f>
        <v>1</v>
      </c>
      <c r="U3846" t="b">
        <f>I3846=VLOOKUP($A3846,'Vals 0505'!$A:$L,9,FALSE)</f>
        <v>1</v>
      </c>
      <c r="V3846" t="b">
        <f>J3846=VLOOKUP($A3846,'Vals 0505'!$A:$L,10,FALSE)</f>
        <v>1</v>
      </c>
      <c r="W3846" t="b">
        <f>K3846=VLOOKUP($A3846,'Vals 0505'!$A:$L,11,FALSE)</f>
        <v>1</v>
      </c>
      <c r="X3846" t="b">
        <f>L3846=VLOOKUP($A3846,'Vals 0505'!$A:$L,12,FALSE)</f>
        <v>1</v>
      </c>
      <c r="Y3846">
        <f t="shared" si="60"/>
        <v>18396</v>
      </c>
    </row>
    <row r="3847" spans="1:26">
      <c r="A3847" s="4">
        <v>18397</v>
      </c>
      <c r="B3847" s="5" t="s">
        <v>298</v>
      </c>
      <c r="C3847" s="5" t="s">
        <v>200</v>
      </c>
      <c r="D3847" s="5"/>
      <c r="E3847" s="4"/>
      <c r="F3847" s="5"/>
      <c r="G3847" s="4"/>
      <c r="H3847" s="5" t="s">
        <v>201</v>
      </c>
      <c r="I3847" s="5" t="s">
        <v>364</v>
      </c>
      <c r="J3847" s="5" t="s">
        <v>284</v>
      </c>
      <c r="K3847" s="5" t="s">
        <v>486</v>
      </c>
      <c r="L3847" s="5" t="s">
        <v>17</v>
      </c>
      <c r="M3847" t="b">
        <f>A3847=VLOOKUP($A3847,'Vals 0505'!$A:$L,1,FALSE)</f>
        <v>1</v>
      </c>
      <c r="N3847" t="b">
        <f>B3847=VLOOKUP($A3847,'Vals 0505'!$A:$L,2,FALSE)</f>
        <v>1</v>
      </c>
      <c r="O3847" t="b">
        <f>C3847=VLOOKUP($A3847,'Vals 0505'!$A:$L,3,FALSE)</f>
        <v>1</v>
      </c>
      <c r="P3847" t="b">
        <f>D3847=VLOOKUP($A3847,'Vals 0505'!$A:$L,4,FALSE)</f>
        <v>1</v>
      </c>
      <c r="Q3847" t="b">
        <f>E3847=VLOOKUP($A3847,'Vals 0505'!$A:$L,5,FALSE)</f>
        <v>1</v>
      </c>
      <c r="R3847" t="b">
        <f>F3847=VLOOKUP($A3847,'Vals 0505'!$A:$L,6,FALSE)</f>
        <v>1</v>
      </c>
      <c r="S3847" t="b">
        <f>G3847=VLOOKUP($A3847,'Vals 0505'!$A:$L,7,FALSE)</f>
        <v>1</v>
      </c>
      <c r="T3847" t="b">
        <f>H3847=VLOOKUP($A3847,'Vals 0505'!$A:$L,8,FALSE)</f>
        <v>1</v>
      </c>
      <c r="U3847" t="b">
        <f>I3847=VLOOKUP($A3847,'Vals 0505'!$A:$L,9,FALSE)</f>
        <v>1</v>
      </c>
      <c r="V3847" t="b">
        <f>J3847=VLOOKUP($A3847,'Vals 0505'!$A:$L,10,FALSE)</f>
        <v>1</v>
      </c>
      <c r="W3847" t="b">
        <f>K3847=VLOOKUP($A3847,'Vals 0505'!$A:$L,11,FALSE)</f>
        <v>1</v>
      </c>
      <c r="X3847" t="b">
        <f>L3847=VLOOKUP($A3847,'Vals 0505'!$A:$L,12,FALSE)</f>
        <v>1</v>
      </c>
      <c r="Y3847">
        <f t="shared" si="60"/>
        <v>18397</v>
      </c>
    </row>
    <row r="3848" spans="1:26">
      <c r="A3848" s="3">
        <v>18399</v>
      </c>
      <c r="B3848" s="5" t="s">
        <v>298</v>
      </c>
      <c r="C3848" s="5" t="s">
        <v>200</v>
      </c>
      <c r="D3848" s="5"/>
      <c r="E3848" s="4"/>
      <c r="F3848" s="5"/>
      <c r="G3848" s="4"/>
      <c r="H3848" s="5" t="s">
        <v>201</v>
      </c>
      <c r="I3848" s="5" t="s">
        <v>364</v>
      </c>
      <c r="J3848" s="5" t="s">
        <v>284</v>
      </c>
      <c r="K3848" s="5" t="s">
        <v>510</v>
      </c>
      <c r="L3848" s="5" t="s">
        <v>17</v>
      </c>
      <c r="M3848" t="b">
        <f>A3848=VLOOKUP($A3848,'Vals 0505'!$A:$L,1,FALSE)</f>
        <v>1</v>
      </c>
      <c r="N3848" t="b">
        <f>B3848=VLOOKUP($A3848,'Vals 0505'!$A:$L,2,FALSE)</f>
        <v>1</v>
      </c>
      <c r="O3848" t="b">
        <f>C3848=VLOOKUP($A3848,'Vals 0505'!$A:$L,3,FALSE)</f>
        <v>1</v>
      </c>
      <c r="P3848" t="b">
        <f>D3848=VLOOKUP($A3848,'Vals 0505'!$A:$L,4,FALSE)</f>
        <v>1</v>
      </c>
      <c r="Q3848" t="b">
        <f>E3848=VLOOKUP($A3848,'Vals 0505'!$A:$L,5,FALSE)</f>
        <v>1</v>
      </c>
      <c r="R3848" t="b">
        <f>F3848=VLOOKUP($A3848,'Vals 0505'!$A:$L,6,FALSE)</f>
        <v>1</v>
      </c>
      <c r="S3848" t="b">
        <f>G3848=VLOOKUP($A3848,'Vals 0505'!$A:$L,7,FALSE)</f>
        <v>1</v>
      </c>
      <c r="T3848" t="b">
        <f>H3848=VLOOKUP($A3848,'Vals 0505'!$A:$L,8,FALSE)</f>
        <v>1</v>
      </c>
      <c r="U3848" t="b">
        <f>I3848=VLOOKUP($A3848,'Vals 0505'!$A:$L,9,FALSE)</f>
        <v>1</v>
      </c>
      <c r="V3848" t="b">
        <f>J3848=VLOOKUP($A3848,'Vals 0505'!$A:$L,10,FALSE)</f>
        <v>1</v>
      </c>
      <c r="W3848" t="b">
        <f>K3848=VLOOKUP($A3848,'Vals 0505'!$A:$L,11,FALSE)</f>
        <v>1</v>
      </c>
      <c r="X3848" t="b">
        <f>L3848=VLOOKUP($A3848,'Vals 0505'!$A:$L,12,FALSE)</f>
        <v>1</v>
      </c>
      <c r="Y3848">
        <f t="shared" si="60"/>
        <v>18399</v>
      </c>
    </row>
    <row r="3849" spans="1:26">
      <c r="A3849" s="4">
        <v>18400</v>
      </c>
      <c r="B3849" s="5" t="s">
        <v>298</v>
      </c>
      <c r="C3849" s="5" t="s">
        <v>26</v>
      </c>
      <c r="D3849" s="5"/>
      <c r="E3849" s="4"/>
      <c r="F3849" s="5"/>
      <c r="G3849" s="4"/>
      <c r="H3849" s="5" t="s">
        <v>333</v>
      </c>
      <c r="I3849" s="5" t="s">
        <v>362</v>
      </c>
      <c r="J3849" s="5" t="s">
        <v>284</v>
      </c>
      <c r="K3849" s="5"/>
      <c r="L3849" s="5" t="s">
        <v>17</v>
      </c>
      <c r="M3849" t="b">
        <f>A3849=VLOOKUP($A3849,'Vals 0505'!$A:$L,1,FALSE)</f>
        <v>1</v>
      </c>
      <c r="N3849" t="b">
        <f>B3849=VLOOKUP($A3849,'Vals 0505'!$A:$L,2,FALSE)</f>
        <v>1</v>
      </c>
      <c r="O3849" t="b">
        <f>C3849=VLOOKUP($A3849,'Vals 0505'!$A:$L,3,FALSE)</f>
        <v>1</v>
      </c>
      <c r="P3849" t="b">
        <f>D3849=VLOOKUP($A3849,'Vals 0505'!$A:$L,4,FALSE)</f>
        <v>1</v>
      </c>
      <c r="Q3849" t="b">
        <f>E3849=VLOOKUP($A3849,'Vals 0505'!$A:$L,5,FALSE)</f>
        <v>1</v>
      </c>
      <c r="R3849" t="b">
        <f>F3849=VLOOKUP($A3849,'Vals 0505'!$A:$L,6,FALSE)</f>
        <v>1</v>
      </c>
      <c r="S3849" t="b">
        <f>G3849=VLOOKUP($A3849,'Vals 0505'!$A:$L,7,FALSE)</f>
        <v>1</v>
      </c>
      <c r="T3849" t="b">
        <f>H3849=VLOOKUP($A3849,'Vals 0505'!$A:$L,8,FALSE)</f>
        <v>1</v>
      </c>
      <c r="U3849" t="b">
        <f>I3849=VLOOKUP($A3849,'Vals 0505'!$A:$L,9,FALSE)</f>
        <v>1</v>
      </c>
      <c r="V3849" t="b">
        <f>J3849=VLOOKUP($A3849,'Vals 0505'!$A:$L,10,FALSE)</f>
        <v>1</v>
      </c>
      <c r="W3849" t="b">
        <f>K3849=VLOOKUP($A3849,'Vals 0505'!$A:$L,11,FALSE)</f>
        <v>1</v>
      </c>
      <c r="X3849" t="b">
        <f>L3849=VLOOKUP($A3849,'Vals 0505'!$A:$L,12,FALSE)</f>
        <v>1</v>
      </c>
      <c r="Y3849">
        <f t="shared" si="60"/>
        <v>18400</v>
      </c>
    </row>
    <row r="3850" spans="1:26">
      <c r="A3850" s="4">
        <v>18401</v>
      </c>
      <c r="B3850" s="5" t="s">
        <v>298</v>
      </c>
      <c r="C3850" s="5" t="s">
        <v>26</v>
      </c>
      <c r="D3850" s="5"/>
      <c r="E3850" s="4"/>
      <c r="F3850" s="5"/>
      <c r="G3850" s="4"/>
      <c r="H3850" s="5" t="s">
        <v>334</v>
      </c>
      <c r="I3850" s="5" t="s">
        <v>363</v>
      </c>
      <c r="J3850" s="5" t="s">
        <v>284</v>
      </c>
      <c r="K3850" s="5"/>
      <c r="L3850" s="5" t="s">
        <v>17</v>
      </c>
      <c r="M3850" t="b">
        <f>A3850=VLOOKUP($A3850,'Vals 0505'!$A:$L,1,FALSE)</f>
        <v>1</v>
      </c>
      <c r="N3850" t="b">
        <f>B3850=VLOOKUP($A3850,'Vals 0505'!$A:$L,2,FALSE)</f>
        <v>1</v>
      </c>
      <c r="O3850" t="b">
        <f>C3850=VLOOKUP($A3850,'Vals 0505'!$A:$L,3,FALSE)</f>
        <v>1</v>
      </c>
      <c r="P3850" t="b">
        <f>D3850=VLOOKUP($A3850,'Vals 0505'!$A:$L,4,FALSE)</f>
        <v>1</v>
      </c>
      <c r="Q3850" t="b">
        <f>E3850=VLOOKUP($A3850,'Vals 0505'!$A:$L,5,FALSE)</f>
        <v>1</v>
      </c>
      <c r="R3850" t="b">
        <f>F3850=VLOOKUP($A3850,'Vals 0505'!$A:$L,6,FALSE)</f>
        <v>1</v>
      </c>
      <c r="S3850" t="b">
        <f>G3850=VLOOKUP($A3850,'Vals 0505'!$A:$L,7,FALSE)</f>
        <v>1</v>
      </c>
      <c r="T3850" t="b">
        <f>H3850=VLOOKUP($A3850,'Vals 0505'!$A:$L,8,FALSE)</f>
        <v>1</v>
      </c>
      <c r="U3850" t="b">
        <f>I3850=VLOOKUP($A3850,'Vals 0505'!$A:$L,9,FALSE)</f>
        <v>1</v>
      </c>
      <c r="V3850" t="b">
        <f>J3850=VLOOKUP($A3850,'Vals 0505'!$A:$L,10,FALSE)</f>
        <v>1</v>
      </c>
      <c r="W3850" t="b">
        <f>K3850=VLOOKUP($A3850,'Vals 0505'!$A:$L,11,FALSE)</f>
        <v>1</v>
      </c>
      <c r="X3850" t="b">
        <f>L3850=VLOOKUP($A3850,'Vals 0505'!$A:$L,12,FALSE)</f>
        <v>1</v>
      </c>
      <c r="Y3850">
        <f t="shared" si="60"/>
        <v>18401</v>
      </c>
    </row>
    <row r="3851" spans="1:26">
      <c r="A3851" s="3">
        <v>18402</v>
      </c>
      <c r="B3851" s="5" t="s">
        <v>298</v>
      </c>
      <c r="C3851" s="5" t="s">
        <v>26</v>
      </c>
      <c r="D3851" s="5"/>
      <c r="E3851" s="4"/>
      <c r="F3851" s="5"/>
      <c r="G3851" s="4"/>
      <c r="H3851" s="5" t="s">
        <v>335</v>
      </c>
      <c r="I3851" s="5" t="s">
        <v>364</v>
      </c>
      <c r="J3851" s="5" t="s">
        <v>284</v>
      </c>
      <c r="K3851" s="5"/>
      <c r="L3851" s="5" t="s">
        <v>17</v>
      </c>
      <c r="M3851" t="b">
        <f>A3851=VLOOKUP($A3851,'Vals 0505'!$A:$L,1,FALSE)</f>
        <v>1</v>
      </c>
      <c r="N3851" t="b">
        <f>B3851=VLOOKUP($A3851,'Vals 0505'!$A:$L,2,FALSE)</f>
        <v>1</v>
      </c>
      <c r="O3851" t="b">
        <f>C3851=VLOOKUP($A3851,'Vals 0505'!$A:$L,3,FALSE)</f>
        <v>1</v>
      </c>
      <c r="P3851" t="b">
        <f>D3851=VLOOKUP($A3851,'Vals 0505'!$A:$L,4,FALSE)</f>
        <v>1</v>
      </c>
      <c r="Q3851" t="b">
        <f>E3851=VLOOKUP($A3851,'Vals 0505'!$A:$L,5,FALSE)</f>
        <v>1</v>
      </c>
      <c r="R3851" t="b">
        <f>F3851=VLOOKUP($A3851,'Vals 0505'!$A:$L,6,FALSE)</f>
        <v>1</v>
      </c>
      <c r="S3851" t="b">
        <f>G3851=VLOOKUP($A3851,'Vals 0505'!$A:$L,7,FALSE)</f>
        <v>1</v>
      </c>
      <c r="T3851" t="b">
        <f>H3851=VLOOKUP($A3851,'Vals 0505'!$A:$L,8,FALSE)</f>
        <v>1</v>
      </c>
      <c r="U3851" t="b">
        <f>I3851=VLOOKUP($A3851,'Vals 0505'!$A:$L,9,FALSE)</f>
        <v>1</v>
      </c>
      <c r="V3851" t="b">
        <f>J3851=VLOOKUP($A3851,'Vals 0505'!$A:$L,10,FALSE)</f>
        <v>1</v>
      </c>
      <c r="W3851" t="b">
        <f>K3851=VLOOKUP($A3851,'Vals 0505'!$A:$L,11,FALSE)</f>
        <v>1</v>
      </c>
      <c r="X3851" t="b">
        <f>L3851=VLOOKUP($A3851,'Vals 0505'!$A:$L,12,FALSE)</f>
        <v>1</v>
      </c>
      <c r="Y3851">
        <f t="shared" si="60"/>
        <v>18402</v>
      </c>
    </row>
    <row r="3852" spans="1:26">
      <c r="A3852" s="4">
        <v>18403</v>
      </c>
      <c r="B3852" s="5" t="s">
        <v>298</v>
      </c>
      <c r="C3852" s="5" t="s">
        <v>13</v>
      </c>
      <c r="D3852" s="5"/>
      <c r="E3852" s="4"/>
      <c r="F3852" s="5"/>
      <c r="G3852" s="4"/>
      <c r="H3852" s="5" t="s">
        <v>336</v>
      </c>
      <c r="I3852" s="5" t="s">
        <v>362</v>
      </c>
      <c r="J3852" s="5" t="s">
        <v>284</v>
      </c>
      <c r="K3852" s="5"/>
      <c r="L3852" s="5" t="s">
        <v>17</v>
      </c>
      <c r="M3852" t="b">
        <f>A3852=VLOOKUP($A3852,'Vals 0505'!$A:$L,1,FALSE)</f>
        <v>1</v>
      </c>
      <c r="N3852" t="b">
        <f>B3852=VLOOKUP($A3852,'Vals 0505'!$A:$L,2,FALSE)</f>
        <v>1</v>
      </c>
      <c r="O3852" t="b">
        <f>C3852=VLOOKUP($A3852,'Vals 0505'!$A:$L,3,FALSE)</f>
        <v>1</v>
      </c>
      <c r="P3852" t="b">
        <f>D3852=VLOOKUP($A3852,'Vals 0505'!$A:$L,4,FALSE)</f>
        <v>1</v>
      </c>
      <c r="Q3852" t="b">
        <f>E3852=VLOOKUP($A3852,'Vals 0505'!$A:$L,5,FALSE)</f>
        <v>1</v>
      </c>
      <c r="R3852" t="b">
        <f>F3852=VLOOKUP($A3852,'Vals 0505'!$A:$L,6,FALSE)</f>
        <v>1</v>
      </c>
      <c r="S3852" t="b">
        <f>G3852=VLOOKUP($A3852,'Vals 0505'!$A:$L,7,FALSE)</f>
        <v>1</v>
      </c>
      <c r="T3852" t="b">
        <f>H3852=VLOOKUP($A3852,'Vals 0505'!$A:$L,8,FALSE)</f>
        <v>1</v>
      </c>
      <c r="U3852" t="b">
        <f>I3852=VLOOKUP($A3852,'Vals 0505'!$A:$L,9,FALSE)</f>
        <v>1</v>
      </c>
      <c r="V3852" t="b">
        <f>J3852=VLOOKUP($A3852,'Vals 0505'!$A:$L,10,FALSE)</f>
        <v>0</v>
      </c>
      <c r="W3852" t="b">
        <f>K3852=VLOOKUP($A3852,'Vals 0505'!$A:$L,11,FALSE)</f>
        <v>1</v>
      </c>
      <c r="X3852" t="b">
        <f>L3852=VLOOKUP($A3852,'Vals 0505'!$A:$L,12,FALSE)</f>
        <v>1</v>
      </c>
      <c r="Y3852">
        <f t="shared" si="60"/>
        <v>18403</v>
      </c>
      <c r="Z3852" t="str">
        <f>VLOOKUP($A3852,'Vals 0505'!$A:$L,10,FALSE)</f>
        <v>Medium</v>
      </c>
    </row>
    <row r="3853" spans="1:26">
      <c r="A3853" s="3">
        <v>18404</v>
      </c>
      <c r="B3853" s="5" t="s">
        <v>298</v>
      </c>
      <c r="C3853" s="5" t="s">
        <v>13</v>
      </c>
      <c r="D3853" s="5"/>
      <c r="E3853" s="4"/>
      <c r="F3853" s="5"/>
      <c r="G3853" s="4"/>
      <c r="H3853" s="5" t="s">
        <v>337</v>
      </c>
      <c r="I3853" s="5" t="s">
        <v>364</v>
      </c>
      <c r="J3853" s="5" t="s">
        <v>284</v>
      </c>
      <c r="K3853" s="5"/>
      <c r="L3853" s="5" t="s">
        <v>17</v>
      </c>
      <c r="M3853" t="b">
        <f>A3853=VLOOKUP($A3853,'Vals 0505'!$A:$L,1,FALSE)</f>
        <v>1</v>
      </c>
      <c r="N3853" t="b">
        <f>B3853=VLOOKUP($A3853,'Vals 0505'!$A:$L,2,FALSE)</f>
        <v>1</v>
      </c>
      <c r="O3853" t="b">
        <f>C3853=VLOOKUP($A3853,'Vals 0505'!$A:$L,3,FALSE)</f>
        <v>1</v>
      </c>
      <c r="P3853" t="b">
        <f>D3853=VLOOKUP($A3853,'Vals 0505'!$A:$L,4,FALSE)</f>
        <v>1</v>
      </c>
      <c r="Q3853" t="b">
        <f>E3853=VLOOKUP($A3853,'Vals 0505'!$A:$L,5,FALSE)</f>
        <v>1</v>
      </c>
      <c r="R3853" t="b">
        <f>F3853=VLOOKUP($A3853,'Vals 0505'!$A:$L,6,FALSE)</f>
        <v>1</v>
      </c>
      <c r="S3853" t="b">
        <f>G3853=VLOOKUP($A3853,'Vals 0505'!$A:$L,7,FALSE)</f>
        <v>1</v>
      </c>
      <c r="T3853" t="b">
        <f>H3853=VLOOKUP($A3853,'Vals 0505'!$A:$L,8,FALSE)</f>
        <v>1</v>
      </c>
      <c r="U3853" t="b">
        <f>I3853=VLOOKUP($A3853,'Vals 0505'!$A:$L,9,FALSE)</f>
        <v>1</v>
      </c>
      <c r="V3853" t="b">
        <f>J3853=VLOOKUP($A3853,'Vals 0505'!$A:$L,10,FALSE)</f>
        <v>0</v>
      </c>
      <c r="W3853" t="b">
        <f>K3853=VLOOKUP($A3853,'Vals 0505'!$A:$L,11,FALSE)</f>
        <v>1</v>
      </c>
      <c r="X3853" t="b">
        <f>L3853=VLOOKUP($A3853,'Vals 0505'!$A:$L,12,FALSE)</f>
        <v>1</v>
      </c>
      <c r="Y3853">
        <f t="shared" si="60"/>
        <v>18404</v>
      </c>
      <c r="Z3853" t="str">
        <f>VLOOKUP($A3853,'Vals 0505'!$A:$L,10,FALSE)</f>
        <v>Medium</v>
      </c>
    </row>
    <row r="3854" spans="1:26">
      <c r="A3854" s="4">
        <v>18405</v>
      </c>
      <c r="B3854" s="5" t="s">
        <v>298</v>
      </c>
      <c r="C3854" s="5" t="s">
        <v>31</v>
      </c>
      <c r="D3854" s="5"/>
      <c r="E3854" s="4"/>
      <c r="F3854" s="5"/>
      <c r="G3854" s="4"/>
      <c r="H3854" s="5" t="s">
        <v>32</v>
      </c>
      <c r="I3854" s="5" t="s">
        <v>362</v>
      </c>
      <c r="J3854" s="5" t="s">
        <v>284</v>
      </c>
      <c r="K3854" s="5" t="s">
        <v>523</v>
      </c>
      <c r="L3854" s="5" t="s">
        <v>17</v>
      </c>
      <c r="M3854" t="b">
        <f>A3854=VLOOKUP($A3854,'Vals 0505'!$A:$L,1,FALSE)</f>
        <v>1</v>
      </c>
      <c r="N3854" t="b">
        <f>B3854=VLOOKUP($A3854,'Vals 0505'!$A:$L,2,FALSE)</f>
        <v>1</v>
      </c>
      <c r="O3854" t="b">
        <f>C3854=VLOOKUP($A3854,'Vals 0505'!$A:$L,3,FALSE)</f>
        <v>1</v>
      </c>
      <c r="P3854" t="b">
        <f>D3854=VLOOKUP($A3854,'Vals 0505'!$A:$L,4,FALSE)</f>
        <v>1</v>
      </c>
      <c r="Q3854" t="b">
        <f>E3854=VLOOKUP($A3854,'Vals 0505'!$A:$L,5,FALSE)</f>
        <v>1</v>
      </c>
      <c r="R3854" t="b">
        <f>F3854=VLOOKUP($A3854,'Vals 0505'!$A:$L,6,FALSE)</f>
        <v>1</v>
      </c>
      <c r="S3854" t="b">
        <f>G3854=VLOOKUP($A3854,'Vals 0505'!$A:$L,7,FALSE)</f>
        <v>1</v>
      </c>
      <c r="T3854" t="b">
        <f>H3854=VLOOKUP($A3854,'Vals 0505'!$A:$L,8,FALSE)</f>
        <v>1</v>
      </c>
      <c r="U3854" t="b">
        <f>I3854=VLOOKUP($A3854,'Vals 0505'!$A:$L,9,FALSE)</f>
        <v>1</v>
      </c>
      <c r="V3854" t="b">
        <f>J3854=VLOOKUP($A3854,'Vals 0505'!$A:$L,10,FALSE)</f>
        <v>0</v>
      </c>
      <c r="W3854" t="b">
        <f>K3854=VLOOKUP($A3854,'Vals 0505'!$A:$L,11,FALSE)</f>
        <v>1</v>
      </c>
      <c r="X3854" t="b">
        <f>L3854=VLOOKUP($A3854,'Vals 0505'!$A:$L,12,FALSE)</f>
        <v>1</v>
      </c>
      <c r="Y3854">
        <f t="shared" si="60"/>
        <v>18405</v>
      </c>
      <c r="Z3854" t="str">
        <f>VLOOKUP($A3854,'Vals 0505'!$A:$L,10,FALSE)</f>
        <v>Medium</v>
      </c>
    </row>
    <row r="3855" spans="1:26">
      <c r="A3855" s="3">
        <v>18406</v>
      </c>
      <c r="B3855" s="5" t="s">
        <v>298</v>
      </c>
      <c r="C3855" s="5" t="s">
        <v>31</v>
      </c>
      <c r="D3855" s="5"/>
      <c r="E3855" s="4"/>
      <c r="F3855" s="5"/>
      <c r="G3855" s="4"/>
      <c r="H3855" s="5" t="s">
        <v>32</v>
      </c>
      <c r="I3855" s="5" t="s">
        <v>363</v>
      </c>
      <c r="J3855" s="5" t="s">
        <v>284</v>
      </c>
      <c r="K3855" s="5" t="s">
        <v>523</v>
      </c>
      <c r="L3855" s="5" t="s">
        <v>17</v>
      </c>
      <c r="M3855" t="b">
        <f>A3855=VLOOKUP($A3855,'Vals 0505'!$A:$L,1,FALSE)</f>
        <v>1</v>
      </c>
      <c r="N3855" t="b">
        <f>B3855=VLOOKUP($A3855,'Vals 0505'!$A:$L,2,FALSE)</f>
        <v>1</v>
      </c>
      <c r="O3855" t="b">
        <f>C3855=VLOOKUP($A3855,'Vals 0505'!$A:$L,3,FALSE)</f>
        <v>1</v>
      </c>
      <c r="P3855" t="b">
        <f>D3855=VLOOKUP($A3855,'Vals 0505'!$A:$L,4,FALSE)</f>
        <v>1</v>
      </c>
      <c r="Q3855" t="b">
        <f>E3855=VLOOKUP($A3855,'Vals 0505'!$A:$L,5,FALSE)</f>
        <v>1</v>
      </c>
      <c r="R3855" t="b">
        <f>F3855=VLOOKUP($A3855,'Vals 0505'!$A:$L,6,FALSE)</f>
        <v>1</v>
      </c>
      <c r="S3855" t="b">
        <f>G3855=VLOOKUP($A3855,'Vals 0505'!$A:$L,7,FALSE)</f>
        <v>1</v>
      </c>
      <c r="T3855" t="b">
        <f>H3855=VLOOKUP($A3855,'Vals 0505'!$A:$L,8,FALSE)</f>
        <v>1</v>
      </c>
      <c r="U3855" t="b">
        <f>I3855=VLOOKUP($A3855,'Vals 0505'!$A:$L,9,FALSE)</f>
        <v>1</v>
      </c>
      <c r="V3855" t="b">
        <f>J3855=VLOOKUP($A3855,'Vals 0505'!$A:$L,10,FALSE)</f>
        <v>0</v>
      </c>
      <c r="W3855" t="b">
        <f>K3855=VLOOKUP($A3855,'Vals 0505'!$A:$L,11,FALSE)</f>
        <v>1</v>
      </c>
      <c r="X3855" t="b">
        <f>L3855=VLOOKUP($A3855,'Vals 0505'!$A:$L,12,FALSE)</f>
        <v>1</v>
      </c>
      <c r="Y3855">
        <f t="shared" si="60"/>
        <v>18406</v>
      </c>
      <c r="Z3855" t="str">
        <f>VLOOKUP($A3855,'Vals 0505'!$A:$L,10,FALSE)</f>
        <v>Medium</v>
      </c>
    </row>
    <row r="3856" spans="1:26">
      <c r="A3856" s="4">
        <v>18407</v>
      </c>
      <c r="B3856" s="5" t="s">
        <v>298</v>
      </c>
      <c r="C3856" s="5" t="s">
        <v>31</v>
      </c>
      <c r="D3856" s="5"/>
      <c r="E3856" s="4"/>
      <c r="F3856" s="5"/>
      <c r="G3856" s="4"/>
      <c r="H3856" s="5" t="s">
        <v>32</v>
      </c>
      <c r="I3856" s="5" t="s">
        <v>364</v>
      </c>
      <c r="J3856" s="5" t="s">
        <v>284</v>
      </c>
      <c r="K3856" s="5" t="s">
        <v>523</v>
      </c>
      <c r="L3856" s="5" t="s">
        <v>17</v>
      </c>
      <c r="M3856" t="b">
        <f>A3856=VLOOKUP($A3856,'Vals 0505'!$A:$L,1,FALSE)</f>
        <v>1</v>
      </c>
      <c r="N3856" t="b">
        <f>B3856=VLOOKUP($A3856,'Vals 0505'!$A:$L,2,FALSE)</f>
        <v>1</v>
      </c>
      <c r="O3856" t="b">
        <f>C3856=VLOOKUP($A3856,'Vals 0505'!$A:$L,3,FALSE)</f>
        <v>1</v>
      </c>
      <c r="P3856" t="b">
        <f>D3856=VLOOKUP($A3856,'Vals 0505'!$A:$L,4,FALSE)</f>
        <v>1</v>
      </c>
      <c r="Q3856" t="b">
        <f>E3856=VLOOKUP($A3856,'Vals 0505'!$A:$L,5,FALSE)</f>
        <v>1</v>
      </c>
      <c r="R3856" t="b">
        <f>F3856=VLOOKUP($A3856,'Vals 0505'!$A:$L,6,FALSE)</f>
        <v>1</v>
      </c>
      <c r="S3856" t="b">
        <f>G3856=VLOOKUP($A3856,'Vals 0505'!$A:$L,7,FALSE)</f>
        <v>1</v>
      </c>
      <c r="T3856" t="b">
        <f>H3856=VLOOKUP($A3856,'Vals 0505'!$A:$L,8,FALSE)</f>
        <v>1</v>
      </c>
      <c r="U3856" t="b">
        <f>I3856=VLOOKUP($A3856,'Vals 0505'!$A:$L,9,FALSE)</f>
        <v>1</v>
      </c>
      <c r="V3856" t="b">
        <f>J3856=VLOOKUP($A3856,'Vals 0505'!$A:$L,10,FALSE)</f>
        <v>0</v>
      </c>
      <c r="W3856" t="b">
        <f>K3856=VLOOKUP($A3856,'Vals 0505'!$A:$L,11,FALSE)</f>
        <v>1</v>
      </c>
      <c r="X3856" t="b">
        <f>L3856=VLOOKUP($A3856,'Vals 0505'!$A:$L,12,FALSE)</f>
        <v>1</v>
      </c>
      <c r="Y3856">
        <f t="shared" si="60"/>
        <v>18407</v>
      </c>
      <c r="Z3856" t="str">
        <f>VLOOKUP($A3856,'Vals 0505'!$A:$L,10,FALSE)</f>
        <v>Medium</v>
      </c>
    </row>
    <row r="3857" spans="1:26">
      <c r="A3857" s="3">
        <v>18409</v>
      </c>
      <c r="B3857" s="5" t="s">
        <v>298</v>
      </c>
      <c r="C3857" s="5" t="s">
        <v>200</v>
      </c>
      <c r="D3857" s="5"/>
      <c r="E3857" s="4"/>
      <c r="F3857" s="5"/>
      <c r="G3857" s="4"/>
      <c r="H3857" s="5" t="s">
        <v>201</v>
      </c>
      <c r="I3857" s="5" t="s">
        <v>363</v>
      </c>
      <c r="J3857" s="5" t="s">
        <v>284</v>
      </c>
      <c r="K3857" s="5" t="s">
        <v>523</v>
      </c>
      <c r="L3857" s="5" t="s">
        <v>17</v>
      </c>
      <c r="M3857" t="b">
        <f>A3857=VLOOKUP($A3857,'Vals 0505'!$A:$L,1,FALSE)</f>
        <v>1</v>
      </c>
      <c r="N3857" t="b">
        <f>B3857=VLOOKUP($A3857,'Vals 0505'!$A:$L,2,FALSE)</f>
        <v>1</v>
      </c>
      <c r="O3857" t="b">
        <f>C3857=VLOOKUP($A3857,'Vals 0505'!$A:$L,3,FALSE)</f>
        <v>1</v>
      </c>
      <c r="P3857" t="b">
        <f>D3857=VLOOKUP($A3857,'Vals 0505'!$A:$L,4,FALSE)</f>
        <v>1</v>
      </c>
      <c r="Q3857" t="b">
        <f>E3857=VLOOKUP($A3857,'Vals 0505'!$A:$L,5,FALSE)</f>
        <v>1</v>
      </c>
      <c r="R3857" t="b">
        <f>F3857=VLOOKUP($A3857,'Vals 0505'!$A:$L,6,FALSE)</f>
        <v>1</v>
      </c>
      <c r="S3857" t="b">
        <f>G3857=VLOOKUP($A3857,'Vals 0505'!$A:$L,7,FALSE)</f>
        <v>1</v>
      </c>
      <c r="T3857" t="b">
        <f>H3857=VLOOKUP($A3857,'Vals 0505'!$A:$L,8,FALSE)</f>
        <v>1</v>
      </c>
      <c r="U3857" t="b">
        <f>I3857=VLOOKUP($A3857,'Vals 0505'!$A:$L,9,FALSE)</f>
        <v>1</v>
      </c>
      <c r="V3857" t="b">
        <f>J3857=VLOOKUP($A3857,'Vals 0505'!$A:$L,10,FALSE)</f>
        <v>1</v>
      </c>
      <c r="W3857" t="b">
        <f>K3857=VLOOKUP($A3857,'Vals 0505'!$A:$L,11,FALSE)</f>
        <v>1</v>
      </c>
      <c r="X3857" t="b">
        <f>L3857=VLOOKUP($A3857,'Vals 0505'!$A:$L,12,FALSE)</f>
        <v>1</v>
      </c>
      <c r="Y3857">
        <f t="shared" si="60"/>
        <v>18409</v>
      </c>
    </row>
    <row r="3858" spans="1:26">
      <c r="A3858" s="4">
        <v>18410</v>
      </c>
      <c r="B3858" s="5" t="s">
        <v>298</v>
      </c>
      <c r="C3858" s="5" t="s">
        <v>200</v>
      </c>
      <c r="D3858" s="5"/>
      <c r="E3858" s="4"/>
      <c r="F3858" s="5"/>
      <c r="G3858" s="4"/>
      <c r="H3858" s="5" t="s">
        <v>201</v>
      </c>
      <c r="I3858" s="5" t="s">
        <v>364</v>
      </c>
      <c r="J3858" s="5" t="s">
        <v>284</v>
      </c>
      <c r="K3858" s="5" t="s">
        <v>523</v>
      </c>
      <c r="L3858" s="5" t="s">
        <v>17</v>
      </c>
      <c r="M3858" t="b">
        <f>A3858=VLOOKUP($A3858,'Vals 0505'!$A:$L,1,FALSE)</f>
        <v>1</v>
      </c>
      <c r="N3858" t="b">
        <f>B3858=VLOOKUP($A3858,'Vals 0505'!$A:$L,2,FALSE)</f>
        <v>1</v>
      </c>
      <c r="O3858" t="b">
        <f>C3858=VLOOKUP($A3858,'Vals 0505'!$A:$L,3,FALSE)</f>
        <v>1</v>
      </c>
      <c r="P3858" t="b">
        <f>D3858=VLOOKUP($A3858,'Vals 0505'!$A:$L,4,FALSE)</f>
        <v>1</v>
      </c>
      <c r="Q3858" t="b">
        <f>E3858=VLOOKUP($A3858,'Vals 0505'!$A:$L,5,FALSE)</f>
        <v>1</v>
      </c>
      <c r="R3858" t="b">
        <f>F3858=VLOOKUP($A3858,'Vals 0505'!$A:$L,6,FALSE)</f>
        <v>1</v>
      </c>
      <c r="S3858" t="b">
        <f>G3858=VLOOKUP($A3858,'Vals 0505'!$A:$L,7,FALSE)</f>
        <v>1</v>
      </c>
      <c r="T3858" t="b">
        <f>H3858=VLOOKUP($A3858,'Vals 0505'!$A:$L,8,FALSE)</f>
        <v>1</v>
      </c>
      <c r="U3858" t="b">
        <f>I3858=VLOOKUP($A3858,'Vals 0505'!$A:$L,9,FALSE)</f>
        <v>1</v>
      </c>
      <c r="V3858" t="b">
        <f>J3858=VLOOKUP($A3858,'Vals 0505'!$A:$L,10,FALSE)</f>
        <v>1</v>
      </c>
      <c r="W3858" t="b">
        <f>K3858=VLOOKUP($A3858,'Vals 0505'!$A:$L,11,FALSE)</f>
        <v>1</v>
      </c>
      <c r="X3858" t="b">
        <f>L3858=VLOOKUP($A3858,'Vals 0505'!$A:$L,12,FALSE)</f>
        <v>1</v>
      </c>
      <c r="Y3858">
        <f t="shared" si="60"/>
        <v>18410</v>
      </c>
    </row>
    <row r="3859" spans="1:26">
      <c r="A3859" s="3">
        <v>18411</v>
      </c>
      <c r="B3859" s="5" t="s">
        <v>298</v>
      </c>
      <c r="C3859" s="5" t="s">
        <v>34</v>
      </c>
      <c r="D3859" s="5" t="s">
        <v>37</v>
      </c>
      <c r="E3859" s="4"/>
      <c r="F3859" s="5"/>
      <c r="G3859" s="4"/>
      <c r="H3859" s="5" t="s">
        <v>36</v>
      </c>
      <c r="I3859" s="5" t="s">
        <v>364</v>
      </c>
      <c r="J3859" s="5" t="s">
        <v>284</v>
      </c>
      <c r="K3859" s="5" t="s">
        <v>370</v>
      </c>
      <c r="L3859" s="5" t="s">
        <v>17</v>
      </c>
      <c r="M3859" t="b">
        <f>A3859=VLOOKUP($A3859,'Vals 0505'!$A:$L,1,FALSE)</f>
        <v>1</v>
      </c>
      <c r="N3859" t="b">
        <f>B3859=VLOOKUP($A3859,'Vals 0505'!$A:$L,2,FALSE)</f>
        <v>1</v>
      </c>
      <c r="O3859" t="b">
        <f>C3859=VLOOKUP($A3859,'Vals 0505'!$A:$L,3,FALSE)</f>
        <v>1</v>
      </c>
      <c r="P3859" t="b">
        <f>D3859=VLOOKUP($A3859,'Vals 0505'!$A:$L,4,FALSE)</f>
        <v>1</v>
      </c>
      <c r="Q3859" t="b">
        <f>E3859=VLOOKUP($A3859,'Vals 0505'!$A:$L,5,FALSE)</f>
        <v>1</v>
      </c>
      <c r="R3859" t="b">
        <f>F3859=VLOOKUP($A3859,'Vals 0505'!$A:$L,6,FALSE)</f>
        <v>1</v>
      </c>
      <c r="S3859" t="b">
        <f>G3859=VLOOKUP($A3859,'Vals 0505'!$A:$L,7,FALSE)</f>
        <v>1</v>
      </c>
      <c r="T3859" t="b">
        <f>H3859=VLOOKUP($A3859,'Vals 0505'!$A:$L,8,FALSE)</f>
        <v>1</v>
      </c>
      <c r="U3859" t="b">
        <f>I3859=VLOOKUP($A3859,'Vals 0505'!$A:$L,9,FALSE)</f>
        <v>1</v>
      </c>
      <c r="V3859" t="b">
        <f>J3859=VLOOKUP($A3859,'Vals 0505'!$A:$L,10,FALSE)</f>
        <v>1</v>
      </c>
      <c r="W3859" t="b">
        <f>K3859=VLOOKUP($A3859,'Vals 0505'!$A:$L,11,FALSE)</f>
        <v>1</v>
      </c>
      <c r="X3859" t="b">
        <f>L3859=VLOOKUP($A3859,'Vals 0505'!$A:$L,12,FALSE)</f>
        <v>1</v>
      </c>
      <c r="Y3859">
        <f t="shared" si="60"/>
        <v>18411</v>
      </c>
    </row>
    <row r="3860" spans="1:26">
      <c r="A3860" s="4">
        <v>18412</v>
      </c>
      <c r="B3860" s="5" t="s">
        <v>298</v>
      </c>
      <c r="C3860" s="5" t="s">
        <v>200</v>
      </c>
      <c r="D3860" s="5"/>
      <c r="E3860" s="4"/>
      <c r="F3860" s="5"/>
      <c r="G3860" s="4"/>
      <c r="H3860" s="5" t="s">
        <v>201</v>
      </c>
      <c r="I3860" s="5" t="s">
        <v>364</v>
      </c>
      <c r="J3860" s="5" t="s">
        <v>284</v>
      </c>
      <c r="K3860" s="5" t="s">
        <v>370</v>
      </c>
      <c r="L3860" s="5" t="s">
        <v>17</v>
      </c>
      <c r="M3860" t="b">
        <f>A3860=VLOOKUP($A3860,'Vals 0505'!$A:$L,1,FALSE)</f>
        <v>1</v>
      </c>
      <c r="N3860" t="b">
        <f>B3860=VLOOKUP($A3860,'Vals 0505'!$A:$L,2,FALSE)</f>
        <v>1</v>
      </c>
      <c r="O3860" t="b">
        <f>C3860=VLOOKUP($A3860,'Vals 0505'!$A:$L,3,FALSE)</f>
        <v>1</v>
      </c>
      <c r="P3860" t="b">
        <f>D3860=VLOOKUP($A3860,'Vals 0505'!$A:$L,4,FALSE)</f>
        <v>1</v>
      </c>
      <c r="Q3860" t="b">
        <f>E3860=VLOOKUP($A3860,'Vals 0505'!$A:$L,5,FALSE)</f>
        <v>1</v>
      </c>
      <c r="R3860" t="b">
        <f>F3860=VLOOKUP($A3860,'Vals 0505'!$A:$L,6,FALSE)</f>
        <v>1</v>
      </c>
      <c r="S3860" t="b">
        <f>G3860=VLOOKUP($A3860,'Vals 0505'!$A:$L,7,FALSE)</f>
        <v>1</v>
      </c>
      <c r="T3860" t="b">
        <f>H3860=VLOOKUP($A3860,'Vals 0505'!$A:$L,8,FALSE)</f>
        <v>1</v>
      </c>
      <c r="U3860" t="b">
        <f>I3860=VLOOKUP($A3860,'Vals 0505'!$A:$L,9,FALSE)</f>
        <v>1</v>
      </c>
      <c r="V3860" t="b">
        <f>J3860=VLOOKUP($A3860,'Vals 0505'!$A:$L,10,FALSE)</f>
        <v>1</v>
      </c>
      <c r="W3860" t="b">
        <f>K3860=VLOOKUP($A3860,'Vals 0505'!$A:$L,11,FALSE)</f>
        <v>1</v>
      </c>
      <c r="X3860" t="b">
        <f>L3860=VLOOKUP($A3860,'Vals 0505'!$A:$L,12,FALSE)</f>
        <v>1</v>
      </c>
      <c r="Y3860">
        <f t="shared" si="60"/>
        <v>18412</v>
      </c>
    </row>
    <row r="3861" spans="1:26">
      <c r="A3861" s="3">
        <v>18414</v>
      </c>
      <c r="B3861" s="5" t="s">
        <v>474</v>
      </c>
      <c r="C3861" s="5" t="s">
        <v>200</v>
      </c>
      <c r="D3861" s="5"/>
      <c r="E3861" s="4"/>
      <c r="F3861" s="5"/>
      <c r="G3861" s="4"/>
      <c r="H3861" s="5" t="s">
        <v>201</v>
      </c>
      <c r="I3861" s="5" t="s">
        <v>477</v>
      </c>
      <c r="J3861" s="5" t="s">
        <v>16</v>
      </c>
      <c r="K3861" s="5" t="s">
        <v>542</v>
      </c>
      <c r="L3861" s="5" t="s">
        <v>17</v>
      </c>
      <c r="M3861" t="b">
        <f>A3861=VLOOKUP($A3861,'Vals 0505'!$A:$L,1,FALSE)</f>
        <v>1</v>
      </c>
      <c r="N3861" t="b">
        <f>B3861=VLOOKUP($A3861,'Vals 0505'!$A:$L,2,FALSE)</f>
        <v>1</v>
      </c>
      <c r="O3861" t="b">
        <f>C3861=VLOOKUP($A3861,'Vals 0505'!$A:$L,3,FALSE)</f>
        <v>1</v>
      </c>
      <c r="P3861" t="b">
        <f>D3861=VLOOKUP($A3861,'Vals 0505'!$A:$L,4,FALSE)</f>
        <v>1</v>
      </c>
      <c r="Q3861" t="b">
        <f>E3861=VLOOKUP($A3861,'Vals 0505'!$A:$L,5,FALSE)</f>
        <v>1</v>
      </c>
      <c r="R3861" t="b">
        <f>F3861=VLOOKUP($A3861,'Vals 0505'!$A:$L,6,FALSE)</f>
        <v>1</v>
      </c>
      <c r="S3861" t="b">
        <f>G3861=VLOOKUP($A3861,'Vals 0505'!$A:$L,7,FALSE)</f>
        <v>1</v>
      </c>
      <c r="T3861" t="b">
        <f>H3861=VLOOKUP($A3861,'Vals 0505'!$A:$L,8,FALSE)</f>
        <v>1</v>
      </c>
      <c r="U3861" t="b">
        <f>I3861=VLOOKUP($A3861,'Vals 0505'!$A:$L,9,FALSE)</f>
        <v>1</v>
      </c>
      <c r="V3861" t="b">
        <f>J3861=VLOOKUP($A3861,'Vals 0505'!$A:$L,10,FALSE)</f>
        <v>1</v>
      </c>
      <c r="W3861" t="b">
        <f>K3861=VLOOKUP($A3861,'Vals 0505'!$A:$L,11,FALSE)</f>
        <v>1</v>
      </c>
      <c r="X3861" t="b">
        <f>L3861=VLOOKUP($A3861,'Vals 0505'!$A:$L,12,FALSE)</f>
        <v>1</v>
      </c>
      <c r="Y3861">
        <f t="shared" si="60"/>
        <v>18414</v>
      </c>
    </row>
    <row r="3862" spans="1:26">
      <c r="A3862" s="4">
        <v>18415</v>
      </c>
      <c r="B3862" s="5" t="s">
        <v>474</v>
      </c>
      <c r="C3862" s="5" t="s">
        <v>200</v>
      </c>
      <c r="D3862" s="5"/>
      <c r="E3862" s="4"/>
      <c r="F3862" s="5"/>
      <c r="G3862" s="4"/>
      <c r="H3862" s="5" t="s">
        <v>201</v>
      </c>
      <c r="I3862" s="5" t="s">
        <v>477</v>
      </c>
      <c r="J3862" s="5" t="s">
        <v>16</v>
      </c>
      <c r="K3862" s="5" t="s">
        <v>1075</v>
      </c>
      <c r="L3862" s="5" t="s">
        <v>17</v>
      </c>
      <c r="M3862" t="b">
        <f>A3862=VLOOKUP($A3862,'Vals 0505'!$A:$L,1,FALSE)</f>
        <v>1</v>
      </c>
      <c r="N3862" t="b">
        <f>B3862=VLOOKUP($A3862,'Vals 0505'!$A:$L,2,FALSE)</f>
        <v>1</v>
      </c>
      <c r="O3862" t="b">
        <f>C3862=VLOOKUP($A3862,'Vals 0505'!$A:$L,3,FALSE)</f>
        <v>1</v>
      </c>
      <c r="P3862" t="b">
        <f>D3862=VLOOKUP($A3862,'Vals 0505'!$A:$L,4,FALSE)</f>
        <v>1</v>
      </c>
      <c r="Q3862" t="b">
        <f>E3862=VLOOKUP($A3862,'Vals 0505'!$A:$L,5,FALSE)</f>
        <v>1</v>
      </c>
      <c r="R3862" t="b">
        <f>F3862=VLOOKUP($A3862,'Vals 0505'!$A:$L,6,FALSE)</f>
        <v>1</v>
      </c>
      <c r="S3862" t="b">
        <f>G3862=VLOOKUP($A3862,'Vals 0505'!$A:$L,7,FALSE)</f>
        <v>1</v>
      </c>
      <c r="T3862" t="b">
        <f>H3862=VLOOKUP($A3862,'Vals 0505'!$A:$L,8,FALSE)</f>
        <v>1</v>
      </c>
      <c r="U3862" t="b">
        <f>I3862=VLOOKUP($A3862,'Vals 0505'!$A:$L,9,FALSE)</f>
        <v>1</v>
      </c>
      <c r="V3862" t="b">
        <f>J3862=VLOOKUP($A3862,'Vals 0505'!$A:$L,10,FALSE)</f>
        <v>1</v>
      </c>
      <c r="W3862" t="b">
        <f>K3862=VLOOKUP($A3862,'Vals 0505'!$A:$L,11,FALSE)</f>
        <v>1</v>
      </c>
      <c r="X3862" t="b">
        <f>L3862=VLOOKUP($A3862,'Vals 0505'!$A:$L,12,FALSE)</f>
        <v>1</v>
      </c>
      <c r="Y3862">
        <f t="shared" si="60"/>
        <v>18415</v>
      </c>
    </row>
    <row r="3863" spans="1:26">
      <c r="A3863" s="3">
        <v>18416</v>
      </c>
      <c r="B3863" s="5" t="s">
        <v>474</v>
      </c>
      <c r="C3863" s="5" t="s">
        <v>200</v>
      </c>
      <c r="D3863" s="5"/>
      <c r="E3863" s="4"/>
      <c r="F3863" s="5"/>
      <c r="G3863" s="4"/>
      <c r="H3863" s="5" t="s">
        <v>201</v>
      </c>
      <c r="I3863" s="5" t="s">
        <v>477</v>
      </c>
      <c r="J3863" s="5" t="s">
        <v>16</v>
      </c>
      <c r="K3863" s="5" t="s">
        <v>33</v>
      </c>
      <c r="L3863" s="5" t="s">
        <v>17</v>
      </c>
      <c r="M3863" t="b">
        <f>A3863=VLOOKUP($A3863,'Vals 0505'!$A:$L,1,FALSE)</f>
        <v>1</v>
      </c>
      <c r="N3863" t="b">
        <f>B3863=VLOOKUP($A3863,'Vals 0505'!$A:$L,2,FALSE)</f>
        <v>1</v>
      </c>
      <c r="O3863" t="b">
        <f>C3863=VLOOKUP($A3863,'Vals 0505'!$A:$L,3,FALSE)</f>
        <v>1</v>
      </c>
      <c r="P3863" t="b">
        <f>D3863=VLOOKUP($A3863,'Vals 0505'!$A:$L,4,FALSE)</f>
        <v>1</v>
      </c>
      <c r="Q3863" t="b">
        <f>E3863=VLOOKUP($A3863,'Vals 0505'!$A:$L,5,FALSE)</f>
        <v>1</v>
      </c>
      <c r="R3863" t="b">
        <f>F3863=VLOOKUP($A3863,'Vals 0505'!$A:$L,6,FALSE)</f>
        <v>1</v>
      </c>
      <c r="S3863" t="b">
        <f>G3863=VLOOKUP($A3863,'Vals 0505'!$A:$L,7,FALSE)</f>
        <v>1</v>
      </c>
      <c r="T3863" t="b">
        <f>H3863=VLOOKUP($A3863,'Vals 0505'!$A:$L,8,FALSE)</f>
        <v>1</v>
      </c>
      <c r="U3863" t="b">
        <f>I3863=VLOOKUP($A3863,'Vals 0505'!$A:$L,9,FALSE)</f>
        <v>1</v>
      </c>
      <c r="V3863" t="b">
        <f>J3863=VLOOKUP($A3863,'Vals 0505'!$A:$L,10,FALSE)</f>
        <v>1</v>
      </c>
      <c r="W3863" t="b">
        <f>K3863=VLOOKUP($A3863,'Vals 0505'!$A:$L,11,FALSE)</f>
        <v>1</v>
      </c>
      <c r="X3863" t="b">
        <f>L3863=VLOOKUP($A3863,'Vals 0505'!$A:$L,12,FALSE)</f>
        <v>1</v>
      </c>
      <c r="Y3863">
        <f t="shared" si="60"/>
        <v>18416</v>
      </c>
    </row>
    <row r="3864" spans="1:26">
      <c r="A3864" s="4">
        <v>18417</v>
      </c>
      <c r="B3864" s="5" t="s">
        <v>474</v>
      </c>
      <c r="C3864" s="5" t="s">
        <v>200</v>
      </c>
      <c r="D3864" s="5"/>
      <c r="E3864" s="4"/>
      <c r="F3864" s="5"/>
      <c r="G3864" s="4"/>
      <c r="H3864" s="5" t="s">
        <v>201</v>
      </c>
      <c r="I3864" s="5" t="s">
        <v>477</v>
      </c>
      <c r="J3864" s="5" t="s">
        <v>16</v>
      </c>
      <c r="K3864" s="5" t="s">
        <v>486</v>
      </c>
      <c r="L3864" s="5" t="s">
        <v>17</v>
      </c>
      <c r="M3864" t="b">
        <f>A3864=VLOOKUP($A3864,'Vals 0505'!$A:$L,1,FALSE)</f>
        <v>1</v>
      </c>
      <c r="N3864" t="b">
        <f>B3864=VLOOKUP($A3864,'Vals 0505'!$A:$L,2,FALSE)</f>
        <v>1</v>
      </c>
      <c r="O3864" t="b">
        <f>C3864=VLOOKUP($A3864,'Vals 0505'!$A:$L,3,FALSE)</f>
        <v>1</v>
      </c>
      <c r="P3864" t="b">
        <f>D3864=VLOOKUP($A3864,'Vals 0505'!$A:$L,4,FALSE)</f>
        <v>1</v>
      </c>
      <c r="Q3864" t="b">
        <f>E3864=VLOOKUP($A3864,'Vals 0505'!$A:$L,5,FALSE)</f>
        <v>1</v>
      </c>
      <c r="R3864" t="b">
        <f>F3864=VLOOKUP($A3864,'Vals 0505'!$A:$L,6,FALSE)</f>
        <v>1</v>
      </c>
      <c r="S3864" t="b">
        <f>G3864=VLOOKUP($A3864,'Vals 0505'!$A:$L,7,FALSE)</f>
        <v>1</v>
      </c>
      <c r="T3864" t="b">
        <f>H3864=VLOOKUP($A3864,'Vals 0505'!$A:$L,8,FALSE)</f>
        <v>1</v>
      </c>
      <c r="U3864" t="b">
        <f>I3864=VLOOKUP($A3864,'Vals 0505'!$A:$L,9,FALSE)</f>
        <v>1</v>
      </c>
      <c r="V3864" t="b">
        <f>J3864=VLOOKUP($A3864,'Vals 0505'!$A:$L,10,FALSE)</f>
        <v>1</v>
      </c>
      <c r="W3864" t="b">
        <f>K3864=VLOOKUP($A3864,'Vals 0505'!$A:$L,11,FALSE)</f>
        <v>1</v>
      </c>
      <c r="X3864" t="b">
        <f>L3864=VLOOKUP($A3864,'Vals 0505'!$A:$L,12,FALSE)</f>
        <v>1</v>
      </c>
      <c r="Y3864">
        <f t="shared" si="60"/>
        <v>18417</v>
      </c>
    </row>
    <row r="3865" spans="1:26">
      <c r="A3865" s="3">
        <v>18418</v>
      </c>
      <c r="B3865" s="5" t="s">
        <v>474</v>
      </c>
      <c r="C3865" s="5" t="s">
        <v>200</v>
      </c>
      <c r="D3865" s="5"/>
      <c r="E3865" s="4"/>
      <c r="F3865" s="5"/>
      <c r="G3865" s="4"/>
      <c r="H3865" s="5" t="s">
        <v>201</v>
      </c>
      <c r="I3865" s="5" t="s">
        <v>477</v>
      </c>
      <c r="J3865" s="5" t="s">
        <v>16</v>
      </c>
      <c r="K3865" s="5" t="s">
        <v>516</v>
      </c>
      <c r="L3865" s="5" t="s">
        <v>17</v>
      </c>
      <c r="M3865" t="b">
        <f>A3865=VLOOKUP($A3865,'Vals 0505'!$A:$L,1,FALSE)</f>
        <v>1</v>
      </c>
      <c r="N3865" t="b">
        <f>B3865=VLOOKUP($A3865,'Vals 0505'!$A:$L,2,FALSE)</f>
        <v>1</v>
      </c>
      <c r="O3865" t="b">
        <f>C3865=VLOOKUP($A3865,'Vals 0505'!$A:$L,3,FALSE)</f>
        <v>1</v>
      </c>
      <c r="P3865" t="b">
        <f>D3865=VLOOKUP($A3865,'Vals 0505'!$A:$L,4,FALSE)</f>
        <v>1</v>
      </c>
      <c r="Q3865" t="b">
        <f>E3865=VLOOKUP($A3865,'Vals 0505'!$A:$L,5,FALSE)</f>
        <v>1</v>
      </c>
      <c r="R3865" t="b">
        <f>F3865=VLOOKUP($A3865,'Vals 0505'!$A:$L,6,FALSE)</f>
        <v>1</v>
      </c>
      <c r="S3865" t="b">
        <f>G3865=VLOOKUP($A3865,'Vals 0505'!$A:$L,7,FALSE)</f>
        <v>1</v>
      </c>
      <c r="T3865" t="b">
        <f>H3865=VLOOKUP($A3865,'Vals 0505'!$A:$L,8,FALSE)</f>
        <v>1</v>
      </c>
      <c r="U3865" t="b">
        <f>I3865=VLOOKUP($A3865,'Vals 0505'!$A:$L,9,FALSE)</f>
        <v>1</v>
      </c>
      <c r="V3865" t="b">
        <f>J3865=VLOOKUP($A3865,'Vals 0505'!$A:$L,10,FALSE)</f>
        <v>1</v>
      </c>
      <c r="W3865" t="b">
        <f>K3865=VLOOKUP($A3865,'Vals 0505'!$A:$L,11,FALSE)</f>
        <v>1</v>
      </c>
      <c r="X3865" t="b">
        <f>L3865=VLOOKUP($A3865,'Vals 0505'!$A:$L,12,FALSE)</f>
        <v>1</v>
      </c>
      <c r="Y3865">
        <f t="shared" si="60"/>
        <v>18418</v>
      </c>
    </row>
    <row r="3866" spans="1:26">
      <c r="A3866" s="4">
        <v>18419</v>
      </c>
      <c r="B3866" s="5" t="s">
        <v>474</v>
      </c>
      <c r="C3866" s="5" t="s">
        <v>26</v>
      </c>
      <c r="D3866" s="5"/>
      <c r="E3866" s="4"/>
      <c r="F3866" s="5"/>
      <c r="G3866" s="4"/>
      <c r="H3866" s="5" t="s">
        <v>475</v>
      </c>
      <c r="I3866" s="5" t="s">
        <v>477</v>
      </c>
      <c r="J3866" s="5" t="s">
        <v>16</v>
      </c>
      <c r="K3866" s="5"/>
      <c r="L3866" s="5" t="s">
        <v>17</v>
      </c>
      <c r="M3866" t="b">
        <f>A3866=VLOOKUP($A3866,'Vals 0505'!$A:$L,1,FALSE)</f>
        <v>1</v>
      </c>
      <c r="N3866" t="b">
        <f>B3866=VLOOKUP($A3866,'Vals 0505'!$A:$L,2,FALSE)</f>
        <v>1</v>
      </c>
      <c r="O3866" t="b">
        <f>C3866=VLOOKUP($A3866,'Vals 0505'!$A:$L,3,FALSE)</f>
        <v>1</v>
      </c>
      <c r="P3866" t="b">
        <f>D3866=VLOOKUP($A3866,'Vals 0505'!$A:$L,4,FALSE)</f>
        <v>1</v>
      </c>
      <c r="Q3866" t="b">
        <f>E3866=VLOOKUP($A3866,'Vals 0505'!$A:$L,5,FALSE)</f>
        <v>1</v>
      </c>
      <c r="R3866" t="b">
        <f>F3866=VLOOKUP($A3866,'Vals 0505'!$A:$L,6,FALSE)</f>
        <v>1</v>
      </c>
      <c r="S3866" t="b">
        <f>G3866=VLOOKUP($A3866,'Vals 0505'!$A:$L,7,FALSE)</f>
        <v>1</v>
      </c>
      <c r="T3866" t="b">
        <f>H3866=VLOOKUP($A3866,'Vals 0505'!$A:$L,8,FALSE)</f>
        <v>1</v>
      </c>
      <c r="U3866" t="b">
        <f>I3866=VLOOKUP($A3866,'Vals 0505'!$A:$L,9,FALSE)</f>
        <v>1</v>
      </c>
      <c r="V3866" t="b">
        <f>J3866=VLOOKUP($A3866,'Vals 0505'!$A:$L,10,FALSE)</f>
        <v>1</v>
      </c>
      <c r="W3866" t="b">
        <f>K3866=VLOOKUP($A3866,'Vals 0505'!$A:$L,11,FALSE)</f>
        <v>1</v>
      </c>
      <c r="X3866" t="b">
        <f>L3866=VLOOKUP($A3866,'Vals 0505'!$A:$L,12,FALSE)</f>
        <v>1</v>
      </c>
      <c r="Y3866">
        <f t="shared" si="60"/>
        <v>18419</v>
      </c>
    </row>
    <row r="3867" spans="1:26">
      <c r="A3867" s="3">
        <v>18420</v>
      </c>
      <c r="B3867" s="5" t="s">
        <v>474</v>
      </c>
      <c r="C3867" s="5" t="s">
        <v>31</v>
      </c>
      <c r="D3867" s="5"/>
      <c r="E3867" s="4"/>
      <c r="F3867" s="5"/>
      <c r="G3867" s="4"/>
      <c r="H3867" s="5" t="s">
        <v>32</v>
      </c>
      <c r="I3867" s="5" t="s">
        <v>39</v>
      </c>
      <c r="J3867" s="5" t="s">
        <v>16</v>
      </c>
      <c r="K3867" s="5" t="s">
        <v>102</v>
      </c>
      <c r="L3867" s="5" t="s">
        <v>17</v>
      </c>
      <c r="M3867" t="b">
        <f>A3867=VLOOKUP($A3867,'Vals 0505'!$A:$L,1,FALSE)</f>
        <v>1</v>
      </c>
      <c r="N3867" t="b">
        <f>B3867=VLOOKUP($A3867,'Vals 0505'!$A:$L,2,FALSE)</f>
        <v>1</v>
      </c>
      <c r="O3867" t="b">
        <f>C3867=VLOOKUP($A3867,'Vals 0505'!$A:$L,3,FALSE)</f>
        <v>1</v>
      </c>
      <c r="P3867" t="b">
        <f>D3867=VLOOKUP($A3867,'Vals 0505'!$A:$L,4,FALSE)</f>
        <v>1</v>
      </c>
      <c r="Q3867" t="b">
        <f>E3867=VLOOKUP($A3867,'Vals 0505'!$A:$L,5,FALSE)</f>
        <v>1</v>
      </c>
      <c r="R3867" t="b">
        <f>F3867=VLOOKUP($A3867,'Vals 0505'!$A:$L,6,FALSE)</f>
        <v>1</v>
      </c>
      <c r="S3867" t="b">
        <f>G3867=VLOOKUP($A3867,'Vals 0505'!$A:$L,7,FALSE)</f>
        <v>1</v>
      </c>
      <c r="T3867" t="b">
        <f>H3867=VLOOKUP($A3867,'Vals 0505'!$A:$L,8,FALSE)</f>
        <v>1</v>
      </c>
      <c r="U3867" t="b">
        <f>I3867=VLOOKUP($A3867,'Vals 0505'!$A:$L,9,FALSE)</f>
        <v>1</v>
      </c>
      <c r="V3867" t="b">
        <f>J3867=VLOOKUP($A3867,'Vals 0505'!$A:$L,10,FALSE)</f>
        <v>0</v>
      </c>
      <c r="W3867" t="b">
        <f>K3867=VLOOKUP($A3867,'Vals 0505'!$A:$L,11,FALSE)</f>
        <v>1</v>
      </c>
      <c r="X3867" t="b">
        <f>L3867=VLOOKUP($A3867,'Vals 0505'!$A:$L,12,FALSE)</f>
        <v>1</v>
      </c>
      <c r="Y3867">
        <f t="shared" si="60"/>
        <v>18420</v>
      </c>
      <c r="Z3867" t="str">
        <f>VLOOKUP($A3867,'Vals 0505'!$A:$L,10,FALSE)</f>
        <v>Medium</v>
      </c>
    </row>
    <row r="3868" spans="1:26">
      <c r="A3868" s="4">
        <v>18421</v>
      </c>
      <c r="B3868" s="5" t="s">
        <v>474</v>
      </c>
      <c r="C3868" s="5" t="s">
        <v>34</v>
      </c>
      <c r="D3868" s="5" t="s">
        <v>35</v>
      </c>
      <c r="E3868" s="4"/>
      <c r="F3868" s="5"/>
      <c r="G3868" s="4"/>
      <c r="H3868" s="5" t="s">
        <v>36</v>
      </c>
      <c r="I3868" s="5" t="s">
        <v>39</v>
      </c>
      <c r="J3868" s="5" t="s">
        <v>16</v>
      </c>
      <c r="K3868" s="5" t="s">
        <v>501</v>
      </c>
      <c r="L3868" s="5" t="s">
        <v>17</v>
      </c>
      <c r="M3868" t="b">
        <f>A3868=VLOOKUP($A3868,'Vals 0505'!$A:$L,1,FALSE)</f>
        <v>1</v>
      </c>
      <c r="N3868" t="b">
        <f>B3868=VLOOKUP($A3868,'Vals 0505'!$A:$L,2,FALSE)</f>
        <v>1</v>
      </c>
      <c r="O3868" t="b">
        <f>C3868=VLOOKUP($A3868,'Vals 0505'!$A:$L,3,FALSE)</f>
        <v>1</v>
      </c>
      <c r="P3868" t="b">
        <f>D3868=VLOOKUP($A3868,'Vals 0505'!$A:$L,4,FALSE)</f>
        <v>1</v>
      </c>
      <c r="Q3868" t="b">
        <f>E3868=VLOOKUP($A3868,'Vals 0505'!$A:$L,5,FALSE)</f>
        <v>1</v>
      </c>
      <c r="R3868" t="b">
        <f>F3868=VLOOKUP($A3868,'Vals 0505'!$A:$L,6,FALSE)</f>
        <v>1</v>
      </c>
      <c r="S3868" t="b">
        <f>G3868=VLOOKUP($A3868,'Vals 0505'!$A:$L,7,FALSE)</f>
        <v>1</v>
      </c>
      <c r="T3868" t="b">
        <f>H3868=VLOOKUP($A3868,'Vals 0505'!$A:$L,8,FALSE)</f>
        <v>1</v>
      </c>
      <c r="U3868" t="b">
        <f>I3868=VLOOKUP($A3868,'Vals 0505'!$A:$L,9,FALSE)</f>
        <v>1</v>
      </c>
      <c r="V3868" t="b">
        <f>J3868=VLOOKUP($A3868,'Vals 0505'!$A:$L,10,FALSE)</f>
        <v>1</v>
      </c>
      <c r="W3868" t="b">
        <f>K3868=VLOOKUP($A3868,'Vals 0505'!$A:$L,11,FALSE)</f>
        <v>1</v>
      </c>
      <c r="X3868" t="b">
        <f>L3868=VLOOKUP($A3868,'Vals 0505'!$A:$L,12,FALSE)</f>
        <v>1</v>
      </c>
      <c r="Y3868">
        <f t="shared" si="60"/>
        <v>18421</v>
      </c>
    </row>
    <row r="3869" spans="1:26">
      <c r="A3869" s="3">
        <v>18422</v>
      </c>
      <c r="B3869" s="5" t="s">
        <v>474</v>
      </c>
      <c r="C3869" s="5" t="s">
        <v>34</v>
      </c>
      <c r="D3869" s="5" t="s">
        <v>40</v>
      </c>
      <c r="E3869" s="4"/>
      <c r="F3869" s="5"/>
      <c r="G3869" s="4"/>
      <c r="H3869" s="5" t="s">
        <v>36</v>
      </c>
      <c r="I3869" s="5" t="s">
        <v>39</v>
      </c>
      <c r="J3869" s="5" t="s">
        <v>16</v>
      </c>
      <c r="K3869" s="5" t="s">
        <v>11</v>
      </c>
      <c r="L3869" s="5" t="s">
        <v>17</v>
      </c>
      <c r="M3869" t="b">
        <f>A3869=VLOOKUP($A3869,'Vals 0505'!$A:$L,1,FALSE)</f>
        <v>1</v>
      </c>
      <c r="N3869" t="b">
        <f>B3869=VLOOKUP($A3869,'Vals 0505'!$A:$L,2,FALSE)</f>
        <v>1</v>
      </c>
      <c r="O3869" t="b">
        <f>C3869=VLOOKUP($A3869,'Vals 0505'!$A:$L,3,FALSE)</f>
        <v>1</v>
      </c>
      <c r="P3869" t="b">
        <f>D3869=VLOOKUP($A3869,'Vals 0505'!$A:$L,4,FALSE)</f>
        <v>1</v>
      </c>
      <c r="Q3869" t="b">
        <f>E3869=VLOOKUP($A3869,'Vals 0505'!$A:$L,5,FALSE)</f>
        <v>1</v>
      </c>
      <c r="R3869" t="b">
        <f>F3869=VLOOKUP($A3869,'Vals 0505'!$A:$L,6,FALSE)</f>
        <v>1</v>
      </c>
      <c r="S3869" t="b">
        <f>G3869=VLOOKUP($A3869,'Vals 0505'!$A:$L,7,FALSE)</f>
        <v>1</v>
      </c>
      <c r="T3869" t="b">
        <f>H3869=VLOOKUP($A3869,'Vals 0505'!$A:$L,8,FALSE)</f>
        <v>1</v>
      </c>
      <c r="U3869" t="b">
        <f>I3869=VLOOKUP($A3869,'Vals 0505'!$A:$L,9,FALSE)</f>
        <v>1</v>
      </c>
      <c r="V3869" t="b">
        <f>J3869=VLOOKUP($A3869,'Vals 0505'!$A:$L,10,FALSE)</f>
        <v>1</v>
      </c>
      <c r="W3869" t="b">
        <f>K3869=VLOOKUP($A3869,'Vals 0505'!$A:$L,11,FALSE)</f>
        <v>1</v>
      </c>
      <c r="X3869" t="b">
        <f>L3869=VLOOKUP($A3869,'Vals 0505'!$A:$L,12,FALSE)</f>
        <v>1</v>
      </c>
      <c r="Y3869">
        <f t="shared" si="60"/>
        <v>18422</v>
      </c>
    </row>
    <row r="3870" spans="1:26">
      <c r="A3870" s="4">
        <v>18423</v>
      </c>
      <c r="B3870" s="5" t="s">
        <v>474</v>
      </c>
      <c r="C3870" s="5" t="s">
        <v>31</v>
      </c>
      <c r="D3870" s="5"/>
      <c r="E3870" s="4"/>
      <c r="F3870" s="5"/>
      <c r="G3870" s="4"/>
      <c r="H3870" s="5" t="s">
        <v>32</v>
      </c>
      <c r="I3870" s="5" t="s">
        <v>477</v>
      </c>
      <c r="J3870" s="5" t="s">
        <v>16</v>
      </c>
      <c r="K3870" s="5" t="s">
        <v>542</v>
      </c>
      <c r="L3870" s="5" t="s">
        <v>17</v>
      </c>
      <c r="M3870" t="b">
        <f>A3870=VLOOKUP($A3870,'Vals 0505'!$A:$L,1,FALSE)</f>
        <v>1</v>
      </c>
      <c r="N3870" t="b">
        <f>B3870=VLOOKUP($A3870,'Vals 0505'!$A:$L,2,FALSE)</f>
        <v>1</v>
      </c>
      <c r="O3870" t="b">
        <f>C3870=VLOOKUP($A3870,'Vals 0505'!$A:$L,3,FALSE)</f>
        <v>1</v>
      </c>
      <c r="P3870" t="b">
        <f>D3870=VLOOKUP($A3870,'Vals 0505'!$A:$L,4,FALSE)</f>
        <v>1</v>
      </c>
      <c r="Q3870" t="b">
        <f>E3870=VLOOKUP($A3870,'Vals 0505'!$A:$L,5,FALSE)</f>
        <v>1</v>
      </c>
      <c r="R3870" t="b">
        <f>F3870=VLOOKUP($A3870,'Vals 0505'!$A:$L,6,FALSE)</f>
        <v>1</v>
      </c>
      <c r="S3870" t="b">
        <f>G3870=VLOOKUP($A3870,'Vals 0505'!$A:$L,7,FALSE)</f>
        <v>1</v>
      </c>
      <c r="T3870" t="b">
        <f>H3870=VLOOKUP($A3870,'Vals 0505'!$A:$L,8,FALSE)</f>
        <v>1</v>
      </c>
      <c r="U3870" t="b">
        <f>I3870=VLOOKUP($A3870,'Vals 0505'!$A:$L,9,FALSE)</f>
        <v>1</v>
      </c>
      <c r="V3870" t="b">
        <f>J3870=VLOOKUP($A3870,'Vals 0505'!$A:$L,10,FALSE)</f>
        <v>0</v>
      </c>
      <c r="W3870" t="b">
        <f>K3870=VLOOKUP($A3870,'Vals 0505'!$A:$L,11,FALSE)</f>
        <v>1</v>
      </c>
      <c r="X3870" t="b">
        <f>L3870=VLOOKUP($A3870,'Vals 0505'!$A:$L,12,FALSE)</f>
        <v>1</v>
      </c>
      <c r="Y3870">
        <f t="shared" si="60"/>
        <v>18423</v>
      </c>
      <c r="Z3870" t="str">
        <f>VLOOKUP($A3870,'Vals 0505'!$A:$L,10,FALSE)</f>
        <v>Medium</v>
      </c>
    </row>
    <row r="3871" spans="1:26">
      <c r="A3871" s="3">
        <v>18424</v>
      </c>
      <c r="B3871" s="5" t="s">
        <v>474</v>
      </c>
      <c r="C3871" s="5" t="s">
        <v>31</v>
      </c>
      <c r="D3871" s="5"/>
      <c r="E3871" s="4"/>
      <c r="F3871" s="5"/>
      <c r="G3871" s="4"/>
      <c r="H3871" s="5" t="s">
        <v>32</v>
      </c>
      <c r="I3871" s="5" t="s">
        <v>477</v>
      </c>
      <c r="J3871" s="5" t="s">
        <v>16</v>
      </c>
      <c r="K3871" s="5" t="s">
        <v>1075</v>
      </c>
      <c r="L3871" s="5" t="s">
        <v>17</v>
      </c>
      <c r="M3871" t="b">
        <f>A3871=VLOOKUP($A3871,'Vals 0505'!$A:$L,1,FALSE)</f>
        <v>1</v>
      </c>
      <c r="N3871" t="b">
        <f>B3871=VLOOKUP($A3871,'Vals 0505'!$A:$L,2,FALSE)</f>
        <v>1</v>
      </c>
      <c r="O3871" t="b">
        <f>C3871=VLOOKUP($A3871,'Vals 0505'!$A:$L,3,FALSE)</f>
        <v>1</v>
      </c>
      <c r="P3871" t="b">
        <f>D3871=VLOOKUP($A3871,'Vals 0505'!$A:$L,4,FALSE)</f>
        <v>1</v>
      </c>
      <c r="Q3871" t="b">
        <f>E3871=VLOOKUP($A3871,'Vals 0505'!$A:$L,5,FALSE)</f>
        <v>1</v>
      </c>
      <c r="R3871" t="b">
        <f>F3871=VLOOKUP($A3871,'Vals 0505'!$A:$L,6,FALSE)</f>
        <v>1</v>
      </c>
      <c r="S3871" t="b">
        <f>G3871=VLOOKUP($A3871,'Vals 0505'!$A:$L,7,FALSE)</f>
        <v>1</v>
      </c>
      <c r="T3871" t="b">
        <f>H3871=VLOOKUP($A3871,'Vals 0505'!$A:$L,8,FALSE)</f>
        <v>1</v>
      </c>
      <c r="U3871" t="b">
        <f>I3871=VLOOKUP($A3871,'Vals 0505'!$A:$L,9,FALSE)</f>
        <v>1</v>
      </c>
      <c r="V3871" t="b">
        <f>J3871=VLOOKUP($A3871,'Vals 0505'!$A:$L,10,FALSE)</f>
        <v>0</v>
      </c>
      <c r="W3871" t="b">
        <f>K3871=VLOOKUP($A3871,'Vals 0505'!$A:$L,11,FALSE)</f>
        <v>1</v>
      </c>
      <c r="X3871" t="b">
        <f>L3871=VLOOKUP($A3871,'Vals 0505'!$A:$L,12,FALSE)</f>
        <v>1</v>
      </c>
      <c r="Y3871">
        <f t="shared" si="60"/>
        <v>18424</v>
      </c>
      <c r="Z3871" t="str">
        <f>VLOOKUP($A3871,'Vals 0505'!$A:$L,10,FALSE)</f>
        <v>Medium</v>
      </c>
    </row>
    <row r="3872" spans="1:26">
      <c r="A3872" s="4">
        <v>18425</v>
      </c>
      <c r="B3872" s="5" t="s">
        <v>474</v>
      </c>
      <c r="C3872" s="5" t="s">
        <v>31</v>
      </c>
      <c r="D3872" s="5"/>
      <c r="E3872" s="4"/>
      <c r="F3872" s="5"/>
      <c r="G3872" s="4"/>
      <c r="H3872" s="5" t="s">
        <v>32</v>
      </c>
      <c r="I3872" s="5" t="s">
        <v>477</v>
      </c>
      <c r="J3872" s="5" t="s">
        <v>16</v>
      </c>
      <c r="K3872" s="5" t="s">
        <v>33</v>
      </c>
      <c r="L3872" s="5" t="s">
        <v>17</v>
      </c>
      <c r="M3872" t="b">
        <f>A3872=VLOOKUP($A3872,'Vals 0505'!$A:$L,1,FALSE)</f>
        <v>1</v>
      </c>
      <c r="N3872" t="b">
        <f>B3872=VLOOKUP($A3872,'Vals 0505'!$A:$L,2,FALSE)</f>
        <v>1</v>
      </c>
      <c r="O3872" t="b">
        <f>C3872=VLOOKUP($A3872,'Vals 0505'!$A:$L,3,FALSE)</f>
        <v>1</v>
      </c>
      <c r="P3872" t="b">
        <f>D3872=VLOOKUP($A3872,'Vals 0505'!$A:$L,4,FALSE)</f>
        <v>1</v>
      </c>
      <c r="Q3872" t="b">
        <f>E3872=VLOOKUP($A3872,'Vals 0505'!$A:$L,5,FALSE)</f>
        <v>1</v>
      </c>
      <c r="R3872" t="b">
        <f>F3872=VLOOKUP($A3872,'Vals 0505'!$A:$L,6,FALSE)</f>
        <v>1</v>
      </c>
      <c r="S3872" t="b">
        <f>G3872=VLOOKUP($A3872,'Vals 0505'!$A:$L,7,FALSE)</f>
        <v>1</v>
      </c>
      <c r="T3872" t="b">
        <f>H3872=VLOOKUP($A3872,'Vals 0505'!$A:$L,8,FALSE)</f>
        <v>1</v>
      </c>
      <c r="U3872" t="b">
        <f>I3872=VLOOKUP($A3872,'Vals 0505'!$A:$L,9,FALSE)</f>
        <v>1</v>
      </c>
      <c r="V3872" t="b">
        <f>J3872=VLOOKUP($A3872,'Vals 0505'!$A:$L,10,FALSE)</f>
        <v>0</v>
      </c>
      <c r="W3872" t="b">
        <f>K3872=VLOOKUP($A3872,'Vals 0505'!$A:$L,11,FALSE)</f>
        <v>1</v>
      </c>
      <c r="X3872" t="b">
        <f>L3872=VLOOKUP($A3872,'Vals 0505'!$A:$L,12,FALSE)</f>
        <v>1</v>
      </c>
      <c r="Y3872">
        <f t="shared" si="60"/>
        <v>18425</v>
      </c>
      <c r="Z3872" t="str">
        <f>VLOOKUP($A3872,'Vals 0505'!$A:$L,10,FALSE)</f>
        <v>Medium</v>
      </c>
    </row>
    <row r="3873" spans="1:26">
      <c r="A3873" s="3">
        <v>18426</v>
      </c>
      <c r="B3873" s="5" t="s">
        <v>474</v>
      </c>
      <c r="C3873" s="5" t="s">
        <v>31</v>
      </c>
      <c r="D3873" s="5"/>
      <c r="E3873" s="4"/>
      <c r="F3873" s="5"/>
      <c r="G3873" s="4"/>
      <c r="H3873" s="5" t="s">
        <v>32</v>
      </c>
      <c r="I3873" s="5" t="s">
        <v>477</v>
      </c>
      <c r="J3873" s="5" t="s">
        <v>16</v>
      </c>
      <c r="K3873" s="5" t="s">
        <v>486</v>
      </c>
      <c r="L3873" s="5" t="s">
        <v>17</v>
      </c>
      <c r="M3873" t="b">
        <f>A3873=VLOOKUP($A3873,'Vals 0505'!$A:$L,1,FALSE)</f>
        <v>1</v>
      </c>
      <c r="N3873" t="b">
        <f>B3873=VLOOKUP($A3873,'Vals 0505'!$A:$L,2,FALSE)</f>
        <v>1</v>
      </c>
      <c r="O3873" t="b">
        <f>C3873=VLOOKUP($A3873,'Vals 0505'!$A:$L,3,FALSE)</f>
        <v>1</v>
      </c>
      <c r="P3873" t="b">
        <f>D3873=VLOOKUP($A3873,'Vals 0505'!$A:$L,4,FALSE)</f>
        <v>1</v>
      </c>
      <c r="Q3873" t="b">
        <f>E3873=VLOOKUP($A3873,'Vals 0505'!$A:$L,5,FALSE)</f>
        <v>1</v>
      </c>
      <c r="R3873" t="b">
        <f>F3873=VLOOKUP($A3873,'Vals 0505'!$A:$L,6,FALSE)</f>
        <v>1</v>
      </c>
      <c r="S3873" t="b">
        <f>G3873=VLOOKUP($A3873,'Vals 0505'!$A:$L,7,FALSE)</f>
        <v>1</v>
      </c>
      <c r="T3873" t="b">
        <f>H3873=VLOOKUP($A3873,'Vals 0505'!$A:$L,8,FALSE)</f>
        <v>1</v>
      </c>
      <c r="U3873" t="b">
        <f>I3873=VLOOKUP($A3873,'Vals 0505'!$A:$L,9,FALSE)</f>
        <v>1</v>
      </c>
      <c r="V3873" t="b">
        <f>J3873=VLOOKUP($A3873,'Vals 0505'!$A:$L,10,FALSE)</f>
        <v>0</v>
      </c>
      <c r="W3873" t="b">
        <f>K3873=VLOOKUP($A3873,'Vals 0505'!$A:$L,11,FALSE)</f>
        <v>1</v>
      </c>
      <c r="X3873" t="b">
        <f>L3873=VLOOKUP($A3873,'Vals 0505'!$A:$L,12,FALSE)</f>
        <v>1</v>
      </c>
      <c r="Y3873">
        <f t="shared" si="60"/>
        <v>18426</v>
      </c>
      <c r="Z3873" t="str">
        <f>VLOOKUP($A3873,'Vals 0505'!$A:$L,10,FALSE)</f>
        <v>Medium</v>
      </c>
    </row>
    <row r="3874" spans="1:26">
      <c r="A3874" s="4">
        <v>18427</v>
      </c>
      <c r="B3874" s="5" t="s">
        <v>474</v>
      </c>
      <c r="C3874" s="5" t="s">
        <v>34</v>
      </c>
      <c r="D3874" s="5" t="s">
        <v>37</v>
      </c>
      <c r="E3874" s="4"/>
      <c r="F3874" s="5"/>
      <c r="G3874" s="4"/>
      <c r="H3874" s="5" t="s">
        <v>36</v>
      </c>
      <c r="I3874" s="5" t="s">
        <v>477</v>
      </c>
      <c r="J3874" s="5" t="s">
        <v>16</v>
      </c>
      <c r="K3874" s="5" t="s">
        <v>516</v>
      </c>
      <c r="L3874" s="5" t="s">
        <v>17</v>
      </c>
      <c r="M3874" t="b">
        <f>A3874=VLOOKUP($A3874,'Vals 0505'!$A:$L,1,FALSE)</f>
        <v>1</v>
      </c>
      <c r="N3874" t="b">
        <f>B3874=VLOOKUP($A3874,'Vals 0505'!$A:$L,2,FALSE)</f>
        <v>1</v>
      </c>
      <c r="O3874" t="b">
        <f>C3874=VLOOKUP($A3874,'Vals 0505'!$A:$L,3,FALSE)</f>
        <v>1</v>
      </c>
      <c r="P3874" t="b">
        <f>D3874=VLOOKUP($A3874,'Vals 0505'!$A:$L,4,FALSE)</f>
        <v>1</v>
      </c>
      <c r="Q3874" t="b">
        <f>E3874=VLOOKUP($A3874,'Vals 0505'!$A:$L,5,FALSE)</f>
        <v>1</v>
      </c>
      <c r="R3874" t="b">
        <f>F3874=VLOOKUP($A3874,'Vals 0505'!$A:$L,6,FALSE)</f>
        <v>1</v>
      </c>
      <c r="S3874" t="b">
        <f>G3874=VLOOKUP($A3874,'Vals 0505'!$A:$L,7,FALSE)</f>
        <v>1</v>
      </c>
      <c r="T3874" t="b">
        <f>H3874=VLOOKUP($A3874,'Vals 0505'!$A:$L,8,FALSE)</f>
        <v>1</v>
      </c>
      <c r="U3874" t="b">
        <f>I3874=VLOOKUP($A3874,'Vals 0505'!$A:$L,9,FALSE)</f>
        <v>1</v>
      </c>
      <c r="V3874" t="b">
        <f>J3874=VLOOKUP($A3874,'Vals 0505'!$A:$L,10,FALSE)</f>
        <v>1</v>
      </c>
      <c r="W3874" t="b">
        <f>K3874=VLOOKUP($A3874,'Vals 0505'!$A:$L,11,FALSE)</f>
        <v>1</v>
      </c>
      <c r="X3874" t="b">
        <f>L3874=VLOOKUP($A3874,'Vals 0505'!$A:$L,12,FALSE)</f>
        <v>1</v>
      </c>
      <c r="Y3874">
        <f t="shared" si="60"/>
        <v>18427</v>
      </c>
    </row>
    <row r="3875" spans="1:26">
      <c r="A3875" s="3">
        <v>18428</v>
      </c>
      <c r="B3875" s="5" t="s">
        <v>474</v>
      </c>
      <c r="C3875" s="5" t="s">
        <v>94</v>
      </c>
      <c r="D3875" s="5"/>
      <c r="E3875" s="4">
        <v>0</v>
      </c>
      <c r="F3875" s="5"/>
      <c r="G3875" s="4" t="s">
        <v>95</v>
      </c>
      <c r="H3875" s="5" t="s">
        <v>303</v>
      </c>
      <c r="I3875" s="5" t="s">
        <v>477</v>
      </c>
      <c r="J3875" s="5" t="s">
        <v>285</v>
      </c>
      <c r="K3875" s="5" t="s">
        <v>516</v>
      </c>
      <c r="L3875" s="5" t="s">
        <v>371</v>
      </c>
      <c r="M3875" t="b">
        <f>A3875=VLOOKUP($A3875,'Vals 0505'!$A:$L,1,FALSE)</f>
        <v>1</v>
      </c>
      <c r="N3875" t="b">
        <f>B3875=VLOOKUP($A3875,'Vals 0505'!$A:$L,2,FALSE)</f>
        <v>1</v>
      </c>
      <c r="O3875" t="b">
        <f>C3875=VLOOKUP($A3875,'Vals 0505'!$A:$L,3,FALSE)</f>
        <v>1</v>
      </c>
      <c r="P3875" t="b">
        <f>D3875=VLOOKUP($A3875,'Vals 0505'!$A:$L,4,FALSE)</f>
        <v>1</v>
      </c>
      <c r="Q3875" t="e">
        <f>E3875=VLOOKUP($A3875,'Vals 0505'!$A:$L,5,FALSE)</f>
        <v>#REF!</v>
      </c>
      <c r="R3875" t="b">
        <f>F3875=VLOOKUP($A3875,'Vals 0505'!$A:$L,6,FALSE)</f>
        <v>1</v>
      </c>
      <c r="S3875" t="e">
        <f>G3875=VLOOKUP($A3875,'Vals 0505'!$A:$L,7,FALSE)</f>
        <v>#REF!</v>
      </c>
      <c r="T3875" t="b">
        <f>H3875=VLOOKUP($A3875,'Vals 0505'!$A:$L,8,FALSE)</f>
        <v>1</v>
      </c>
      <c r="U3875" t="b">
        <f>I3875=VLOOKUP($A3875,'Vals 0505'!$A:$L,9,FALSE)</f>
        <v>1</v>
      </c>
      <c r="V3875" t="b">
        <f>J3875=VLOOKUP($A3875,'Vals 0505'!$A:$L,10,FALSE)</f>
        <v>1</v>
      </c>
      <c r="W3875" t="b">
        <f>K3875=VLOOKUP($A3875,'Vals 0505'!$A:$L,11,FALSE)</f>
        <v>1</v>
      </c>
      <c r="X3875" t="b">
        <f>L3875=VLOOKUP($A3875,'Vals 0505'!$A:$L,12,FALSE)</f>
        <v>1</v>
      </c>
      <c r="Y3875">
        <f t="shared" si="60"/>
        <v>18428</v>
      </c>
    </row>
    <row r="3876" spans="1:26">
      <c r="A3876" s="3">
        <v>18437</v>
      </c>
      <c r="B3876" s="5" t="s">
        <v>472</v>
      </c>
      <c r="C3876" s="5" t="s">
        <v>31</v>
      </c>
      <c r="D3876" s="5"/>
      <c r="E3876" s="4"/>
      <c r="F3876" s="5"/>
      <c r="G3876" s="4"/>
      <c r="H3876" s="5" t="s">
        <v>32</v>
      </c>
      <c r="I3876" s="5" t="s">
        <v>476</v>
      </c>
      <c r="J3876" s="5" t="s">
        <v>284</v>
      </c>
      <c r="K3876" s="5" t="s">
        <v>956</v>
      </c>
      <c r="L3876" s="5" t="s">
        <v>17</v>
      </c>
      <c r="M3876" t="b">
        <f>A3876=VLOOKUP($A3876,'Vals 0505'!$A:$L,1,FALSE)</f>
        <v>1</v>
      </c>
      <c r="N3876" t="b">
        <f>B3876=VLOOKUP($A3876,'Vals 0505'!$A:$L,2,FALSE)</f>
        <v>1</v>
      </c>
      <c r="O3876" t="b">
        <f>C3876=VLOOKUP($A3876,'Vals 0505'!$A:$L,3,FALSE)</f>
        <v>1</v>
      </c>
      <c r="P3876" t="b">
        <f>D3876=VLOOKUP($A3876,'Vals 0505'!$A:$L,4,FALSE)</f>
        <v>1</v>
      </c>
      <c r="Q3876" t="b">
        <f>E3876=VLOOKUP($A3876,'Vals 0505'!$A:$L,5,FALSE)</f>
        <v>1</v>
      </c>
      <c r="R3876" t="b">
        <f>F3876=VLOOKUP($A3876,'Vals 0505'!$A:$L,6,FALSE)</f>
        <v>1</v>
      </c>
      <c r="S3876" t="b">
        <f>G3876=VLOOKUP($A3876,'Vals 0505'!$A:$L,7,FALSE)</f>
        <v>1</v>
      </c>
      <c r="T3876" t="b">
        <f>H3876=VLOOKUP($A3876,'Vals 0505'!$A:$L,8,FALSE)</f>
        <v>1</v>
      </c>
      <c r="U3876" t="b">
        <f>I3876=VLOOKUP($A3876,'Vals 0505'!$A:$L,9,FALSE)</f>
        <v>1</v>
      </c>
      <c r="V3876" t="b">
        <f>J3876=VLOOKUP($A3876,'Vals 0505'!$A:$L,10,FALSE)</f>
        <v>0</v>
      </c>
      <c r="W3876" t="b">
        <f>K3876=VLOOKUP($A3876,'Vals 0505'!$A:$L,11,FALSE)</f>
        <v>1</v>
      </c>
      <c r="X3876" t="b">
        <f>L3876=VLOOKUP($A3876,'Vals 0505'!$A:$L,12,FALSE)</f>
        <v>1</v>
      </c>
      <c r="Y3876">
        <f t="shared" si="60"/>
        <v>18437</v>
      </c>
      <c r="Z3876" t="str">
        <f>VLOOKUP($A3876,'Vals 0505'!$A:$L,10,FALSE)</f>
        <v>Medium</v>
      </c>
    </row>
    <row r="3877" spans="1:26">
      <c r="A3877" s="4">
        <v>18438</v>
      </c>
      <c r="B3877" s="5" t="s">
        <v>472</v>
      </c>
      <c r="C3877" s="5" t="s">
        <v>200</v>
      </c>
      <c r="D3877" s="5"/>
      <c r="E3877" s="4"/>
      <c r="F3877" s="5"/>
      <c r="G3877" s="4"/>
      <c r="H3877" s="5" t="s">
        <v>201</v>
      </c>
      <c r="I3877" s="5" t="s">
        <v>476</v>
      </c>
      <c r="J3877" s="5" t="s">
        <v>284</v>
      </c>
      <c r="K3877" s="5" t="s">
        <v>956</v>
      </c>
      <c r="L3877" s="5" t="s">
        <v>17</v>
      </c>
      <c r="M3877" t="b">
        <f>A3877=VLOOKUP($A3877,'Vals 0505'!$A:$L,1,FALSE)</f>
        <v>1</v>
      </c>
      <c r="N3877" t="b">
        <f>B3877=VLOOKUP($A3877,'Vals 0505'!$A:$L,2,FALSE)</f>
        <v>1</v>
      </c>
      <c r="O3877" t="b">
        <f>C3877=VLOOKUP($A3877,'Vals 0505'!$A:$L,3,FALSE)</f>
        <v>1</v>
      </c>
      <c r="P3877" t="b">
        <f>D3877=VLOOKUP($A3877,'Vals 0505'!$A:$L,4,FALSE)</f>
        <v>1</v>
      </c>
      <c r="Q3877" t="b">
        <f>E3877=VLOOKUP($A3877,'Vals 0505'!$A:$L,5,FALSE)</f>
        <v>1</v>
      </c>
      <c r="R3877" t="b">
        <f>F3877=VLOOKUP($A3877,'Vals 0505'!$A:$L,6,FALSE)</f>
        <v>1</v>
      </c>
      <c r="S3877" t="b">
        <f>G3877=VLOOKUP($A3877,'Vals 0505'!$A:$L,7,FALSE)</f>
        <v>1</v>
      </c>
      <c r="T3877" t="b">
        <f>H3877=VLOOKUP($A3877,'Vals 0505'!$A:$L,8,FALSE)</f>
        <v>1</v>
      </c>
      <c r="U3877" t="b">
        <f>I3877=VLOOKUP($A3877,'Vals 0505'!$A:$L,9,FALSE)</f>
        <v>1</v>
      </c>
      <c r="V3877" t="b">
        <f>J3877=VLOOKUP($A3877,'Vals 0505'!$A:$L,10,FALSE)</f>
        <v>1</v>
      </c>
      <c r="W3877" t="b">
        <f>K3877=VLOOKUP($A3877,'Vals 0505'!$A:$L,11,FALSE)</f>
        <v>1</v>
      </c>
      <c r="X3877" t="b">
        <f>L3877=VLOOKUP($A3877,'Vals 0505'!$A:$L,12,FALSE)</f>
        <v>1</v>
      </c>
      <c r="Y3877">
        <f t="shared" si="60"/>
        <v>18438</v>
      </c>
    </row>
  </sheetData>
  <autoFilter ref="M1:Z3877"/>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77"/>
  <sheetViews>
    <sheetView zoomScale="80" zoomScaleNormal="80" workbookViewId="0">
      <pane ySplit="1" topLeftCell="A3827" activePane="bottomLeft" state="frozen"/>
      <selection activeCell="A2" sqref="A2:A3877"/>
      <selection pane="bottomLeft" activeCell="A2" sqref="A2:A3877"/>
    </sheetView>
  </sheetViews>
  <sheetFormatPr defaultRowHeight="15"/>
  <cols>
    <col min="1" max="1" width="12.7109375" bestFit="1" customWidth="1"/>
    <col min="2" max="2" width="35.42578125" bestFit="1" customWidth="1"/>
    <col min="3" max="3" width="28.85546875" bestFit="1" customWidth="1"/>
    <col min="4" max="4" width="20.7109375" bestFit="1" customWidth="1"/>
    <col min="5" max="5" width="22.42578125" bestFit="1" customWidth="1"/>
    <col min="6" max="6" width="17.28515625" bestFit="1" customWidth="1"/>
    <col min="7" max="7" width="20.28515625" bestFit="1" customWidth="1"/>
    <col min="8" max="8" width="41.7109375" customWidth="1"/>
    <col min="9" max="9" width="33.42578125" bestFit="1" customWidth="1"/>
    <col min="10" max="10" width="19.5703125" bestFit="1" customWidth="1"/>
    <col min="11" max="11" width="65.140625" bestFit="1" customWidth="1"/>
    <col min="12" max="12" width="26.42578125" customWidth="1"/>
  </cols>
  <sheetData>
    <row r="1" spans="1:28" ht="21">
      <c r="A1" s="2" t="s">
        <v>0</v>
      </c>
      <c r="B1" s="1" t="s">
        <v>1</v>
      </c>
      <c r="C1" s="1" t="s">
        <v>2</v>
      </c>
      <c r="D1" s="1" t="s">
        <v>3</v>
      </c>
      <c r="E1" s="1" t="s">
        <v>4</v>
      </c>
      <c r="F1" s="1" t="s">
        <v>5</v>
      </c>
      <c r="G1" s="1" t="s">
        <v>6</v>
      </c>
      <c r="H1" s="1" t="s">
        <v>7</v>
      </c>
      <c r="I1" s="1" t="s">
        <v>8</v>
      </c>
      <c r="J1" s="1" t="s">
        <v>9</v>
      </c>
      <c r="K1" s="1" t="s">
        <v>1076</v>
      </c>
      <c r="L1" s="1" t="s">
        <v>10</v>
      </c>
      <c r="M1" s="21" t="s">
        <v>1096</v>
      </c>
      <c r="N1" s="14" t="s">
        <v>0</v>
      </c>
      <c r="O1" s="15" t="s">
        <v>1</v>
      </c>
      <c r="P1" s="15" t="s">
        <v>2</v>
      </c>
      <c r="Q1" s="15" t="s">
        <v>3</v>
      </c>
      <c r="R1" s="15" t="s">
        <v>4</v>
      </c>
      <c r="S1" s="15" t="s">
        <v>5</v>
      </c>
      <c r="T1" s="15" t="s">
        <v>6</v>
      </c>
      <c r="U1" s="15" t="s">
        <v>7</v>
      </c>
      <c r="V1" s="15" t="s">
        <v>8</v>
      </c>
      <c r="W1" s="15" t="s">
        <v>9</v>
      </c>
      <c r="X1" s="15" t="s">
        <v>1076</v>
      </c>
      <c r="Y1" s="16" t="s">
        <v>10</v>
      </c>
    </row>
    <row r="2" spans="1:28">
      <c r="A2" s="4">
        <v>10005</v>
      </c>
      <c r="B2" s="5" t="s">
        <v>296</v>
      </c>
      <c r="C2" s="11" t="s">
        <v>65</v>
      </c>
      <c r="D2" s="13"/>
      <c r="E2" s="9"/>
      <c r="F2" s="5"/>
      <c r="G2" s="4"/>
      <c r="H2" s="6" t="s">
        <v>1079</v>
      </c>
      <c r="I2" s="4" t="s">
        <v>358</v>
      </c>
      <c r="J2" s="5" t="s">
        <v>284</v>
      </c>
      <c r="K2" s="5" t="s">
        <v>816</v>
      </c>
      <c r="L2" s="5" t="s">
        <v>237</v>
      </c>
      <c r="M2" s="19" t="e">
        <f t="shared" ref="M2:M65" si="0">VLOOKUP(A2,AB:AB,1,FALSE)</f>
        <v>#N/A</v>
      </c>
      <c r="N2" t="e">
        <f>A2=#REF!</f>
        <v>#REF!</v>
      </c>
      <c r="O2" t="e">
        <f>B2=#REF!</f>
        <v>#REF!</v>
      </c>
      <c r="P2" t="e">
        <f>C2=#REF!</f>
        <v>#REF!</v>
      </c>
      <c r="Q2" t="e">
        <f>D2=#REF!</f>
        <v>#REF!</v>
      </c>
      <c r="R2" t="e">
        <f>E2=#REF!</f>
        <v>#REF!</v>
      </c>
      <c r="S2" t="e">
        <f>F2=#REF!</f>
        <v>#REF!</v>
      </c>
      <c r="T2" t="e">
        <f>G2=#REF!</f>
        <v>#REF!</v>
      </c>
      <c r="U2" t="e">
        <f>H2=#REF!</f>
        <v>#REF!</v>
      </c>
      <c r="V2" t="e">
        <f>I2=#REF!</f>
        <v>#REF!</v>
      </c>
      <c r="W2" t="e">
        <f>J2=#REF!</f>
        <v>#REF!</v>
      </c>
      <c r="X2" t="e">
        <f>K2=#REF!</f>
        <v>#REF!</v>
      </c>
      <c r="Y2" t="e">
        <f>L2=#REF!</f>
        <v>#REF!</v>
      </c>
      <c r="AB2">
        <v>11406</v>
      </c>
    </row>
    <row r="3" spans="1:28">
      <c r="A3" s="3">
        <v>10006</v>
      </c>
      <c r="B3" s="5" t="s">
        <v>296</v>
      </c>
      <c r="C3" s="10" t="s">
        <v>65</v>
      </c>
      <c r="D3" s="12"/>
      <c r="E3" s="8"/>
      <c r="F3" s="5"/>
      <c r="G3" s="4"/>
      <c r="H3" s="6" t="s">
        <v>1080</v>
      </c>
      <c r="I3" s="4" t="s">
        <v>358</v>
      </c>
      <c r="J3" s="5" t="s">
        <v>284</v>
      </c>
      <c r="K3" s="5" t="s">
        <v>817</v>
      </c>
      <c r="L3" s="5" t="s">
        <v>237</v>
      </c>
      <c r="M3" s="18" t="e">
        <f t="shared" si="0"/>
        <v>#N/A</v>
      </c>
      <c r="N3" t="e">
        <f>A3=#REF!</f>
        <v>#REF!</v>
      </c>
      <c r="O3" t="e">
        <f>B3=#REF!</f>
        <v>#REF!</v>
      </c>
      <c r="P3" t="e">
        <f>C3=#REF!</f>
        <v>#REF!</v>
      </c>
      <c r="Q3" t="e">
        <f>D3=#REF!</f>
        <v>#REF!</v>
      </c>
      <c r="R3" t="e">
        <f>E3=#REF!</f>
        <v>#REF!</v>
      </c>
      <c r="S3" t="e">
        <f>F3=#REF!</f>
        <v>#REF!</v>
      </c>
      <c r="T3" t="e">
        <f>G3=#REF!</f>
        <v>#REF!</v>
      </c>
      <c r="U3" t="e">
        <f>H3=#REF!</f>
        <v>#REF!</v>
      </c>
      <c r="V3" t="e">
        <f>I3=#REF!</f>
        <v>#REF!</v>
      </c>
      <c r="W3" t="e">
        <f>J3=#REF!</f>
        <v>#REF!</v>
      </c>
      <c r="X3" t="e">
        <f>K3=#REF!</f>
        <v>#REF!</v>
      </c>
      <c r="Y3" t="e">
        <f>L3=#REF!</f>
        <v>#REF!</v>
      </c>
      <c r="AB3">
        <v>11798</v>
      </c>
    </row>
    <row r="4" spans="1:28">
      <c r="A4" s="4">
        <v>10007</v>
      </c>
      <c r="B4" s="5" t="s">
        <v>296</v>
      </c>
      <c r="C4" s="10" t="s">
        <v>65</v>
      </c>
      <c r="D4" s="12"/>
      <c r="E4" s="8"/>
      <c r="F4" s="5"/>
      <c r="G4" s="4"/>
      <c r="H4" s="6" t="s">
        <v>1081</v>
      </c>
      <c r="I4" s="4" t="s">
        <v>358</v>
      </c>
      <c r="J4" s="5" t="s">
        <v>284</v>
      </c>
      <c r="K4" s="5" t="s">
        <v>818</v>
      </c>
      <c r="L4" s="5" t="s">
        <v>237</v>
      </c>
      <c r="M4" s="18" t="e">
        <f t="shared" si="0"/>
        <v>#N/A</v>
      </c>
      <c r="N4" t="e">
        <f>A4=#REF!</f>
        <v>#REF!</v>
      </c>
      <c r="O4" t="e">
        <f>B4=#REF!</f>
        <v>#REF!</v>
      </c>
      <c r="P4" t="e">
        <f>C4=#REF!</f>
        <v>#REF!</v>
      </c>
      <c r="Q4" t="e">
        <f>D4=#REF!</f>
        <v>#REF!</v>
      </c>
      <c r="R4" t="e">
        <f>E4=#REF!</f>
        <v>#REF!</v>
      </c>
      <c r="S4" t="e">
        <f>F4=#REF!</f>
        <v>#REF!</v>
      </c>
      <c r="T4" t="e">
        <f>G4=#REF!</f>
        <v>#REF!</v>
      </c>
      <c r="U4" t="e">
        <f>H4=#REF!</f>
        <v>#REF!</v>
      </c>
      <c r="V4" t="e">
        <f>I4=#REF!</f>
        <v>#REF!</v>
      </c>
      <c r="W4" t="e">
        <f>J4=#REF!</f>
        <v>#REF!</v>
      </c>
      <c r="X4" t="e">
        <f>K4=#REF!</f>
        <v>#REF!</v>
      </c>
      <c r="Y4" t="e">
        <f>L4=#REF!</f>
        <v>#REF!</v>
      </c>
      <c r="AB4">
        <v>11799</v>
      </c>
    </row>
    <row r="5" spans="1:28">
      <c r="A5" s="4">
        <v>10124</v>
      </c>
      <c r="B5" s="5" t="s">
        <v>12</v>
      </c>
      <c r="C5" s="10" t="s">
        <v>13</v>
      </c>
      <c r="D5" s="12"/>
      <c r="E5" s="8"/>
      <c r="F5" s="5"/>
      <c r="G5" s="4"/>
      <c r="H5" s="6" t="s">
        <v>14</v>
      </c>
      <c r="I5" s="4" t="s">
        <v>15</v>
      </c>
      <c r="J5" s="5" t="s">
        <v>285</v>
      </c>
      <c r="K5" s="5"/>
      <c r="L5" s="5" t="s">
        <v>17</v>
      </c>
      <c r="M5" s="18" t="e">
        <f t="shared" si="0"/>
        <v>#N/A</v>
      </c>
      <c r="N5" t="e">
        <f>A5=#REF!</f>
        <v>#REF!</v>
      </c>
      <c r="O5" t="e">
        <f>B5=#REF!</f>
        <v>#REF!</v>
      </c>
      <c r="P5" t="e">
        <f>C5=#REF!</f>
        <v>#REF!</v>
      </c>
      <c r="Q5" t="e">
        <f>D5=#REF!</f>
        <v>#REF!</v>
      </c>
      <c r="R5" t="e">
        <f>E5=#REF!</f>
        <v>#REF!</v>
      </c>
      <c r="S5" t="e">
        <f>F5=#REF!</f>
        <v>#REF!</v>
      </c>
      <c r="T5" t="e">
        <f>G5=#REF!</f>
        <v>#REF!</v>
      </c>
      <c r="U5" t="e">
        <f>H5=#REF!</f>
        <v>#REF!</v>
      </c>
      <c r="V5" t="e">
        <f>I5=#REF!</f>
        <v>#REF!</v>
      </c>
      <c r="W5" t="e">
        <f>J5=#REF!</f>
        <v>#REF!</v>
      </c>
      <c r="X5" t="e">
        <f>K5=#REF!</f>
        <v>#REF!</v>
      </c>
      <c r="Y5" t="e">
        <f>L5=#REF!</f>
        <v>#REF!</v>
      </c>
      <c r="AB5">
        <v>16515</v>
      </c>
    </row>
    <row r="6" spans="1:28">
      <c r="A6" s="3">
        <v>10125</v>
      </c>
      <c r="B6" s="5" t="s">
        <v>12</v>
      </c>
      <c r="C6" s="10" t="s">
        <v>13</v>
      </c>
      <c r="D6" s="12"/>
      <c r="E6" s="8"/>
      <c r="F6" s="5"/>
      <c r="G6" s="4"/>
      <c r="H6" s="6" t="s">
        <v>18</v>
      </c>
      <c r="I6" s="4" t="s">
        <v>19</v>
      </c>
      <c r="J6" s="5" t="s">
        <v>285</v>
      </c>
      <c r="K6" s="5"/>
      <c r="L6" s="5" t="s">
        <v>17</v>
      </c>
      <c r="M6" s="18" t="e">
        <f t="shared" si="0"/>
        <v>#N/A</v>
      </c>
      <c r="N6" t="e">
        <f>A6=#REF!</f>
        <v>#REF!</v>
      </c>
      <c r="O6" t="e">
        <f>B6=#REF!</f>
        <v>#REF!</v>
      </c>
      <c r="P6" t="e">
        <f>C6=#REF!</f>
        <v>#REF!</v>
      </c>
      <c r="Q6" t="e">
        <f>D6=#REF!</f>
        <v>#REF!</v>
      </c>
      <c r="R6" t="e">
        <f>E6=#REF!</f>
        <v>#REF!</v>
      </c>
      <c r="S6" t="e">
        <f>F6=#REF!</f>
        <v>#REF!</v>
      </c>
      <c r="T6" t="e">
        <f>G6=#REF!</f>
        <v>#REF!</v>
      </c>
      <c r="U6" t="e">
        <f>H6=#REF!</f>
        <v>#REF!</v>
      </c>
      <c r="V6" t="e">
        <f>I6=#REF!</f>
        <v>#REF!</v>
      </c>
      <c r="W6" t="e">
        <f>J6=#REF!</f>
        <v>#REF!</v>
      </c>
      <c r="X6" t="e">
        <f>K6=#REF!</f>
        <v>#REF!</v>
      </c>
      <c r="Y6" t="e">
        <f>L6=#REF!</f>
        <v>#REF!</v>
      </c>
      <c r="AB6">
        <v>16516</v>
      </c>
    </row>
    <row r="7" spans="1:28">
      <c r="A7" s="3">
        <v>10126</v>
      </c>
      <c r="B7" s="5" t="s">
        <v>12</v>
      </c>
      <c r="C7" s="10" t="s">
        <v>13</v>
      </c>
      <c r="D7" s="12"/>
      <c r="E7" s="8"/>
      <c r="F7" s="5"/>
      <c r="G7" s="4"/>
      <c r="H7" s="6" t="s">
        <v>20</v>
      </c>
      <c r="I7" s="4" t="s">
        <v>21</v>
      </c>
      <c r="J7" s="5" t="s">
        <v>285</v>
      </c>
      <c r="K7" s="5"/>
      <c r="L7" s="5" t="s">
        <v>17</v>
      </c>
      <c r="M7" s="18" t="e">
        <f t="shared" si="0"/>
        <v>#N/A</v>
      </c>
      <c r="N7" t="e">
        <f>A7=#REF!</f>
        <v>#REF!</v>
      </c>
      <c r="O7" t="e">
        <f>B7=#REF!</f>
        <v>#REF!</v>
      </c>
      <c r="P7" t="e">
        <f>C7=#REF!</f>
        <v>#REF!</v>
      </c>
      <c r="Q7" t="e">
        <f>D7=#REF!</f>
        <v>#REF!</v>
      </c>
      <c r="R7" t="e">
        <f>E7=#REF!</f>
        <v>#REF!</v>
      </c>
      <c r="S7" t="e">
        <f>F7=#REF!</f>
        <v>#REF!</v>
      </c>
      <c r="T7" t="e">
        <f>G7=#REF!</f>
        <v>#REF!</v>
      </c>
      <c r="U7" t="e">
        <f>H7=#REF!</f>
        <v>#REF!</v>
      </c>
      <c r="V7" t="e">
        <f>I7=#REF!</f>
        <v>#REF!</v>
      </c>
      <c r="W7" t="e">
        <f>J7=#REF!</f>
        <v>#REF!</v>
      </c>
      <c r="X7" t="e">
        <f>K7=#REF!</f>
        <v>#REF!</v>
      </c>
      <c r="Y7" t="e">
        <f>L7=#REF!</f>
        <v>#REF!</v>
      </c>
      <c r="AB7">
        <v>16517</v>
      </c>
    </row>
    <row r="8" spans="1:28">
      <c r="A8" s="4">
        <v>10127</v>
      </c>
      <c r="B8" s="5" t="s">
        <v>12</v>
      </c>
      <c r="C8" s="10" t="s">
        <v>13</v>
      </c>
      <c r="D8" s="12"/>
      <c r="E8" s="8"/>
      <c r="F8" s="5"/>
      <c r="G8" s="4"/>
      <c r="H8" s="6" t="s">
        <v>22</v>
      </c>
      <c r="I8" s="4" t="s">
        <v>23</v>
      </c>
      <c r="J8" s="5" t="s">
        <v>285</v>
      </c>
      <c r="K8" s="5"/>
      <c r="L8" s="5" t="s">
        <v>17</v>
      </c>
      <c r="M8" s="18" t="e">
        <f t="shared" si="0"/>
        <v>#N/A</v>
      </c>
      <c r="N8" t="e">
        <f>A8=#REF!</f>
        <v>#REF!</v>
      </c>
      <c r="O8" t="e">
        <f>B8=#REF!</f>
        <v>#REF!</v>
      </c>
      <c r="P8" t="e">
        <f>C8=#REF!</f>
        <v>#REF!</v>
      </c>
      <c r="Q8" t="e">
        <f>D8=#REF!</f>
        <v>#REF!</v>
      </c>
      <c r="R8" t="e">
        <f>E8=#REF!</f>
        <v>#REF!</v>
      </c>
      <c r="S8" t="e">
        <f>F8=#REF!</f>
        <v>#REF!</v>
      </c>
      <c r="T8" t="e">
        <f>G8=#REF!</f>
        <v>#REF!</v>
      </c>
      <c r="U8" t="e">
        <f>H8=#REF!</f>
        <v>#REF!</v>
      </c>
      <c r="V8" t="e">
        <f>I8=#REF!</f>
        <v>#REF!</v>
      </c>
      <c r="W8" t="e">
        <f>J8=#REF!</f>
        <v>#REF!</v>
      </c>
      <c r="X8" t="e">
        <f>K8=#REF!</f>
        <v>#REF!</v>
      </c>
      <c r="Y8" t="e">
        <f>L8=#REF!</f>
        <v>#REF!</v>
      </c>
      <c r="AB8">
        <v>17384</v>
      </c>
    </row>
    <row r="9" spans="1:28">
      <c r="A9" s="3">
        <v>10128</v>
      </c>
      <c r="B9" s="5" t="s">
        <v>12</v>
      </c>
      <c r="C9" s="10" t="s">
        <v>13</v>
      </c>
      <c r="D9" s="12"/>
      <c r="E9" s="8"/>
      <c r="F9" s="5"/>
      <c r="G9" s="4"/>
      <c r="H9" s="6" t="s">
        <v>24</v>
      </c>
      <c r="I9" s="4" t="s">
        <v>25</v>
      </c>
      <c r="J9" s="5" t="s">
        <v>285</v>
      </c>
      <c r="K9" s="5"/>
      <c r="L9" s="5" t="s">
        <v>17</v>
      </c>
      <c r="M9" s="18" t="e">
        <f t="shared" si="0"/>
        <v>#N/A</v>
      </c>
      <c r="N9" t="e">
        <f>A9=#REF!</f>
        <v>#REF!</v>
      </c>
      <c r="O9" t="e">
        <f>B9=#REF!</f>
        <v>#REF!</v>
      </c>
      <c r="P9" t="e">
        <f>C9=#REF!</f>
        <v>#REF!</v>
      </c>
      <c r="Q9" t="e">
        <f>D9=#REF!</f>
        <v>#REF!</v>
      </c>
      <c r="R9" t="e">
        <f>E9=#REF!</f>
        <v>#REF!</v>
      </c>
      <c r="S9" t="e">
        <f>F9=#REF!</f>
        <v>#REF!</v>
      </c>
      <c r="T9" t="e">
        <f>G9=#REF!</f>
        <v>#REF!</v>
      </c>
      <c r="U9" t="e">
        <f>H9=#REF!</f>
        <v>#REF!</v>
      </c>
      <c r="V9" t="e">
        <f>I9=#REF!</f>
        <v>#REF!</v>
      </c>
      <c r="W9" t="e">
        <f>J9=#REF!</f>
        <v>#REF!</v>
      </c>
      <c r="X9" t="e">
        <f>K9=#REF!</f>
        <v>#REF!</v>
      </c>
      <c r="Y9" t="e">
        <f>L9=#REF!</f>
        <v>#REF!</v>
      </c>
      <c r="AB9">
        <v>17385</v>
      </c>
    </row>
    <row r="10" spans="1:28">
      <c r="A10" s="3">
        <v>10131</v>
      </c>
      <c r="B10" s="5" t="s">
        <v>12</v>
      </c>
      <c r="C10" s="10" t="s">
        <v>26</v>
      </c>
      <c r="D10" s="12"/>
      <c r="E10" s="8"/>
      <c r="F10" s="5"/>
      <c r="G10" s="4"/>
      <c r="H10" s="6" t="s">
        <v>27</v>
      </c>
      <c r="I10" s="4" t="s">
        <v>28</v>
      </c>
      <c r="J10" s="5" t="s">
        <v>284</v>
      </c>
      <c r="K10" s="5"/>
      <c r="L10" s="5" t="s">
        <v>17</v>
      </c>
      <c r="M10" s="18" t="e">
        <f t="shared" si="0"/>
        <v>#N/A</v>
      </c>
      <c r="N10" t="e">
        <f>A10=#REF!</f>
        <v>#REF!</v>
      </c>
      <c r="O10" t="e">
        <f>B10=#REF!</f>
        <v>#REF!</v>
      </c>
      <c r="P10" t="e">
        <f>C10=#REF!</f>
        <v>#REF!</v>
      </c>
      <c r="Q10" t="e">
        <f>D10=#REF!</f>
        <v>#REF!</v>
      </c>
      <c r="R10" t="e">
        <f>E10=#REF!</f>
        <v>#REF!</v>
      </c>
      <c r="S10" t="e">
        <f>F10=#REF!</f>
        <v>#REF!</v>
      </c>
      <c r="T10" t="e">
        <f>G10=#REF!</f>
        <v>#REF!</v>
      </c>
      <c r="U10" t="e">
        <f>H10=#REF!</f>
        <v>#REF!</v>
      </c>
      <c r="V10" t="e">
        <f>I10=#REF!</f>
        <v>#REF!</v>
      </c>
      <c r="W10" t="e">
        <f>J10=#REF!</f>
        <v>#REF!</v>
      </c>
      <c r="X10" t="e">
        <f>K10=#REF!</f>
        <v>#REF!</v>
      </c>
      <c r="Y10" t="e">
        <f>L10=#REF!</f>
        <v>#REF!</v>
      </c>
      <c r="AB10">
        <v>17386</v>
      </c>
    </row>
    <row r="11" spans="1:28">
      <c r="A11" s="4">
        <v>10132</v>
      </c>
      <c r="B11" s="5" t="s">
        <v>12</v>
      </c>
      <c r="C11" s="10" t="s">
        <v>26</v>
      </c>
      <c r="D11" s="12"/>
      <c r="E11" s="8"/>
      <c r="F11" s="5"/>
      <c r="G11" s="4"/>
      <c r="H11" s="6" t="s">
        <v>29</v>
      </c>
      <c r="I11" s="4" t="s">
        <v>15</v>
      </c>
      <c r="J11" s="5" t="s">
        <v>284</v>
      </c>
      <c r="K11" s="5"/>
      <c r="L11" s="5" t="s">
        <v>17</v>
      </c>
      <c r="M11" s="18" t="e">
        <f t="shared" si="0"/>
        <v>#N/A</v>
      </c>
      <c r="N11" t="e">
        <f>A11=#REF!</f>
        <v>#REF!</v>
      </c>
      <c r="O11" t="e">
        <f>B11=#REF!</f>
        <v>#REF!</v>
      </c>
      <c r="P11" t="e">
        <f>C11=#REF!</f>
        <v>#REF!</v>
      </c>
      <c r="Q11" t="e">
        <f>D11=#REF!</f>
        <v>#REF!</v>
      </c>
      <c r="R11" t="e">
        <f>E11=#REF!</f>
        <v>#REF!</v>
      </c>
      <c r="S11" t="e">
        <f>F11=#REF!</f>
        <v>#REF!</v>
      </c>
      <c r="T11" t="e">
        <f>G11=#REF!</f>
        <v>#REF!</v>
      </c>
      <c r="U11" t="e">
        <f>H11=#REF!</f>
        <v>#REF!</v>
      </c>
      <c r="V11" t="e">
        <f>I11=#REF!</f>
        <v>#REF!</v>
      </c>
      <c r="W11" t="e">
        <f>J11=#REF!</f>
        <v>#REF!</v>
      </c>
      <c r="X11" t="e">
        <f>K11=#REF!</f>
        <v>#REF!</v>
      </c>
      <c r="Y11" t="e">
        <f>L11=#REF!</f>
        <v>#REF!</v>
      </c>
      <c r="AB11">
        <v>17401</v>
      </c>
    </row>
    <row r="12" spans="1:28">
      <c r="A12" s="3">
        <v>10133</v>
      </c>
      <c r="B12" s="5" t="s">
        <v>12</v>
      </c>
      <c r="C12" s="10" t="s">
        <v>26</v>
      </c>
      <c r="D12" s="12"/>
      <c r="E12" s="8"/>
      <c r="F12" s="5"/>
      <c r="G12" s="4"/>
      <c r="H12" s="6" t="s">
        <v>30</v>
      </c>
      <c r="I12" s="4" t="s">
        <v>19</v>
      </c>
      <c r="J12" s="5" t="s">
        <v>284</v>
      </c>
      <c r="K12" s="5"/>
      <c r="L12" s="5" t="s">
        <v>17</v>
      </c>
      <c r="M12" s="18" t="e">
        <f t="shared" si="0"/>
        <v>#N/A</v>
      </c>
      <c r="N12" t="e">
        <f>A12=#REF!</f>
        <v>#REF!</v>
      </c>
      <c r="O12" t="e">
        <f>B12=#REF!</f>
        <v>#REF!</v>
      </c>
      <c r="P12" t="e">
        <f>C12=#REF!</f>
        <v>#REF!</v>
      </c>
      <c r="Q12" t="e">
        <f>D12=#REF!</f>
        <v>#REF!</v>
      </c>
      <c r="R12" t="e">
        <f>E12=#REF!</f>
        <v>#REF!</v>
      </c>
      <c r="S12" t="e">
        <f>F12=#REF!</f>
        <v>#REF!</v>
      </c>
      <c r="T12" t="e">
        <f>G12=#REF!</f>
        <v>#REF!</v>
      </c>
      <c r="U12" t="e">
        <f>H12=#REF!</f>
        <v>#REF!</v>
      </c>
      <c r="V12" t="e">
        <f>I12=#REF!</f>
        <v>#REF!</v>
      </c>
      <c r="W12" t="e">
        <f>J12=#REF!</f>
        <v>#REF!</v>
      </c>
      <c r="X12" t="e">
        <f>K12=#REF!</f>
        <v>#REF!</v>
      </c>
      <c r="Y12" t="e">
        <f>L12=#REF!</f>
        <v>#REF!</v>
      </c>
      <c r="AB12">
        <v>17411</v>
      </c>
    </row>
    <row r="13" spans="1:28">
      <c r="A13" s="4">
        <v>10134</v>
      </c>
      <c r="B13" s="5" t="s">
        <v>12</v>
      </c>
      <c r="C13" s="10" t="s">
        <v>26</v>
      </c>
      <c r="D13" s="12"/>
      <c r="E13" s="8"/>
      <c r="F13" s="5"/>
      <c r="G13" s="4"/>
      <c r="H13" s="6" t="s">
        <v>238</v>
      </c>
      <c r="I13" s="4" t="s">
        <v>21</v>
      </c>
      <c r="J13" s="5" t="s">
        <v>284</v>
      </c>
      <c r="K13" s="5"/>
      <c r="L13" s="5" t="s">
        <v>17</v>
      </c>
      <c r="M13" s="18" t="e">
        <f t="shared" si="0"/>
        <v>#N/A</v>
      </c>
      <c r="N13" t="e">
        <f>A13=#REF!</f>
        <v>#REF!</v>
      </c>
      <c r="O13" t="e">
        <f>B13=#REF!</f>
        <v>#REF!</v>
      </c>
      <c r="P13" t="e">
        <f>C13=#REF!</f>
        <v>#REF!</v>
      </c>
      <c r="Q13" t="e">
        <f>D13=#REF!</f>
        <v>#REF!</v>
      </c>
      <c r="R13" t="e">
        <f>E13=#REF!</f>
        <v>#REF!</v>
      </c>
      <c r="S13" t="e">
        <f>F13=#REF!</f>
        <v>#REF!</v>
      </c>
      <c r="T13" t="e">
        <f>G13=#REF!</f>
        <v>#REF!</v>
      </c>
      <c r="U13" t="e">
        <f>H13=#REF!</f>
        <v>#REF!</v>
      </c>
      <c r="V13" t="e">
        <f>I13=#REF!</f>
        <v>#REF!</v>
      </c>
      <c r="W13" t="e">
        <f>J13=#REF!</f>
        <v>#REF!</v>
      </c>
      <c r="X13" t="e">
        <f>K13=#REF!</f>
        <v>#REF!</v>
      </c>
      <c r="Y13" t="e">
        <f>L13=#REF!</f>
        <v>#REF!</v>
      </c>
      <c r="AB13">
        <v>17412</v>
      </c>
    </row>
    <row r="14" spans="1:28">
      <c r="A14" s="3">
        <v>10135</v>
      </c>
      <c r="B14" s="5" t="s">
        <v>12</v>
      </c>
      <c r="C14" s="10" t="s">
        <v>26</v>
      </c>
      <c r="D14" s="12"/>
      <c r="E14" s="8"/>
      <c r="F14" s="5"/>
      <c r="G14" s="4"/>
      <c r="H14" s="6" t="s">
        <v>239</v>
      </c>
      <c r="I14" s="4" t="s">
        <v>25</v>
      </c>
      <c r="J14" s="5" t="s">
        <v>284</v>
      </c>
      <c r="K14" s="5"/>
      <c r="L14" s="5" t="s">
        <v>17</v>
      </c>
      <c r="M14" s="18" t="e">
        <f t="shared" si="0"/>
        <v>#N/A</v>
      </c>
      <c r="N14" t="e">
        <f>A14=#REF!</f>
        <v>#REF!</v>
      </c>
      <c r="O14" t="e">
        <f>B14=#REF!</f>
        <v>#REF!</v>
      </c>
      <c r="P14" t="e">
        <f>C14=#REF!</f>
        <v>#REF!</v>
      </c>
      <c r="Q14" t="e">
        <f>D14=#REF!</f>
        <v>#REF!</v>
      </c>
      <c r="R14" t="e">
        <f>E14=#REF!</f>
        <v>#REF!</v>
      </c>
      <c r="S14" t="e">
        <f>F14=#REF!</f>
        <v>#REF!</v>
      </c>
      <c r="T14" t="e">
        <f>G14=#REF!</f>
        <v>#REF!</v>
      </c>
      <c r="U14" t="e">
        <f>H14=#REF!</f>
        <v>#REF!</v>
      </c>
      <c r="V14" t="e">
        <f>I14=#REF!</f>
        <v>#REF!</v>
      </c>
      <c r="W14" t="e">
        <f>J14=#REF!</f>
        <v>#REF!</v>
      </c>
      <c r="X14" t="e">
        <f>K14=#REF!</f>
        <v>#REF!</v>
      </c>
      <c r="Y14" t="e">
        <f>L14=#REF!</f>
        <v>#REF!</v>
      </c>
      <c r="AB14">
        <v>17413</v>
      </c>
    </row>
    <row r="15" spans="1:28">
      <c r="A15" s="4">
        <v>10149</v>
      </c>
      <c r="B15" s="5" t="s">
        <v>12</v>
      </c>
      <c r="C15" s="10" t="s">
        <v>31</v>
      </c>
      <c r="D15" s="12"/>
      <c r="E15" s="8"/>
      <c r="F15" s="5"/>
      <c r="G15" s="4"/>
      <c r="H15" s="6" t="s">
        <v>32</v>
      </c>
      <c r="I15" s="4" t="s">
        <v>28</v>
      </c>
      <c r="J15" s="5" t="s">
        <v>285</v>
      </c>
      <c r="K15" s="5" t="s">
        <v>479</v>
      </c>
      <c r="L15" s="5" t="s">
        <v>17</v>
      </c>
      <c r="M15" s="18" t="e">
        <f t="shared" si="0"/>
        <v>#N/A</v>
      </c>
      <c r="N15" t="e">
        <f>A15=#REF!</f>
        <v>#REF!</v>
      </c>
      <c r="O15" t="e">
        <f>B15=#REF!</f>
        <v>#REF!</v>
      </c>
      <c r="P15" t="e">
        <f>C15=#REF!</f>
        <v>#REF!</v>
      </c>
      <c r="Q15" t="e">
        <f>D15=#REF!</f>
        <v>#REF!</v>
      </c>
      <c r="R15" t="e">
        <f>E15=#REF!</f>
        <v>#REF!</v>
      </c>
      <c r="S15" t="e">
        <f>F15=#REF!</f>
        <v>#REF!</v>
      </c>
      <c r="T15" t="e">
        <f>G15=#REF!</f>
        <v>#REF!</v>
      </c>
      <c r="U15" t="e">
        <f>H15=#REF!</f>
        <v>#REF!</v>
      </c>
      <c r="V15" t="e">
        <f>I15=#REF!</f>
        <v>#REF!</v>
      </c>
      <c r="W15" t="e">
        <f>J15=#REF!</f>
        <v>#REF!</v>
      </c>
      <c r="X15" t="e">
        <f>K15=#REF!</f>
        <v>#REF!</v>
      </c>
      <c r="Y15" t="e">
        <f>L15=#REF!</f>
        <v>#REF!</v>
      </c>
      <c r="AB15">
        <v>17414</v>
      </c>
    </row>
    <row r="16" spans="1:28">
      <c r="A16" s="3">
        <v>10152</v>
      </c>
      <c r="B16" s="5" t="s">
        <v>12</v>
      </c>
      <c r="C16" s="10" t="s">
        <v>31</v>
      </c>
      <c r="D16" s="12"/>
      <c r="E16" s="8"/>
      <c r="F16" s="5"/>
      <c r="G16" s="4"/>
      <c r="H16" s="6" t="s">
        <v>32</v>
      </c>
      <c r="I16" s="4" t="s">
        <v>28</v>
      </c>
      <c r="J16" s="5" t="s">
        <v>285</v>
      </c>
      <c r="K16" s="5" t="s">
        <v>482</v>
      </c>
      <c r="L16" s="5" t="s">
        <v>17</v>
      </c>
      <c r="M16" s="18" t="e">
        <f t="shared" si="0"/>
        <v>#N/A</v>
      </c>
      <c r="N16" t="e">
        <f>A16=#REF!</f>
        <v>#REF!</v>
      </c>
      <c r="O16" t="e">
        <f>B16=#REF!</f>
        <v>#REF!</v>
      </c>
      <c r="P16" t="e">
        <f>C16=#REF!</f>
        <v>#REF!</v>
      </c>
      <c r="Q16" t="e">
        <f>D16=#REF!</f>
        <v>#REF!</v>
      </c>
      <c r="R16" t="e">
        <f>E16=#REF!</f>
        <v>#REF!</v>
      </c>
      <c r="S16" t="e">
        <f>F16=#REF!</f>
        <v>#REF!</v>
      </c>
      <c r="T16" t="e">
        <f>G16=#REF!</f>
        <v>#REF!</v>
      </c>
      <c r="U16" t="e">
        <f>H16=#REF!</f>
        <v>#REF!</v>
      </c>
      <c r="V16" t="e">
        <f>I16=#REF!</f>
        <v>#REF!</v>
      </c>
      <c r="W16" t="e">
        <f>J16=#REF!</f>
        <v>#REF!</v>
      </c>
      <c r="X16" t="e">
        <f>K16=#REF!</f>
        <v>#REF!</v>
      </c>
      <c r="Y16" t="e">
        <f>L16=#REF!</f>
        <v>#REF!</v>
      </c>
      <c r="AB16">
        <v>17415</v>
      </c>
    </row>
    <row r="17" spans="1:28">
      <c r="A17" s="4">
        <v>10153</v>
      </c>
      <c r="B17" s="5" t="s">
        <v>12</v>
      </c>
      <c r="C17" s="10" t="s">
        <v>31</v>
      </c>
      <c r="D17" s="12"/>
      <c r="E17" s="8"/>
      <c r="F17" s="5"/>
      <c r="G17" s="4"/>
      <c r="H17" s="6" t="s">
        <v>32</v>
      </c>
      <c r="I17" s="4" t="s">
        <v>28</v>
      </c>
      <c r="J17" s="5" t="s">
        <v>285</v>
      </c>
      <c r="K17" s="5" t="s">
        <v>483</v>
      </c>
      <c r="L17" s="5" t="s">
        <v>17</v>
      </c>
      <c r="M17" s="18" t="e">
        <f t="shared" si="0"/>
        <v>#N/A</v>
      </c>
      <c r="N17" t="e">
        <f>A17=#REF!</f>
        <v>#REF!</v>
      </c>
      <c r="O17" t="e">
        <f>B17=#REF!</f>
        <v>#REF!</v>
      </c>
      <c r="P17" t="e">
        <f>C17=#REF!</f>
        <v>#REF!</v>
      </c>
      <c r="Q17" t="e">
        <f>D17=#REF!</f>
        <v>#REF!</v>
      </c>
      <c r="R17" t="e">
        <f>E17=#REF!</f>
        <v>#REF!</v>
      </c>
      <c r="S17" t="e">
        <f>F17=#REF!</f>
        <v>#REF!</v>
      </c>
      <c r="T17" t="e">
        <f>G17=#REF!</f>
        <v>#REF!</v>
      </c>
      <c r="U17" t="e">
        <f>H17=#REF!</f>
        <v>#REF!</v>
      </c>
      <c r="V17" t="e">
        <f>I17=#REF!</f>
        <v>#REF!</v>
      </c>
      <c r="W17" t="e">
        <f>J17=#REF!</f>
        <v>#REF!</v>
      </c>
      <c r="X17" t="e">
        <f>K17=#REF!</f>
        <v>#REF!</v>
      </c>
      <c r="Y17" t="e">
        <f>L17=#REF!</f>
        <v>#REF!</v>
      </c>
      <c r="AB17">
        <v>17416</v>
      </c>
    </row>
    <row r="18" spans="1:28">
      <c r="A18" s="3">
        <v>10154</v>
      </c>
      <c r="B18" s="5" t="s">
        <v>12</v>
      </c>
      <c r="C18" s="10" t="s">
        <v>31</v>
      </c>
      <c r="D18" s="12"/>
      <c r="E18" s="8"/>
      <c r="F18" s="5"/>
      <c r="G18" s="4"/>
      <c r="H18" s="6" t="s">
        <v>32</v>
      </c>
      <c r="I18" s="4" t="s">
        <v>28</v>
      </c>
      <c r="J18" s="5" t="s">
        <v>285</v>
      </c>
      <c r="K18" s="5" t="s">
        <v>484</v>
      </c>
      <c r="L18" s="5" t="s">
        <v>17</v>
      </c>
      <c r="M18" s="18" t="e">
        <f t="shared" si="0"/>
        <v>#N/A</v>
      </c>
      <c r="N18" t="e">
        <f>A18=#REF!</f>
        <v>#REF!</v>
      </c>
      <c r="O18" t="e">
        <f>B18=#REF!</f>
        <v>#REF!</v>
      </c>
      <c r="P18" t="e">
        <f>C18=#REF!</f>
        <v>#REF!</v>
      </c>
      <c r="Q18" t="e">
        <f>D18=#REF!</f>
        <v>#REF!</v>
      </c>
      <c r="R18" t="e">
        <f>E18=#REF!</f>
        <v>#REF!</v>
      </c>
      <c r="S18" t="e">
        <f>F18=#REF!</f>
        <v>#REF!</v>
      </c>
      <c r="T18" t="e">
        <f>G18=#REF!</f>
        <v>#REF!</v>
      </c>
      <c r="U18" t="e">
        <f>H18=#REF!</f>
        <v>#REF!</v>
      </c>
      <c r="V18" t="e">
        <f>I18=#REF!</f>
        <v>#REF!</v>
      </c>
      <c r="W18" t="e">
        <f>J18=#REF!</f>
        <v>#REF!</v>
      </c>
      <c r="X18" t="e">
        <f>K18=#REF!</f>
        <v>#REF!</v>
      </c>
      <c r="Y18" t="e">
        <f>L18=#REF!</f>
        <v>#REF!</v>
      </c>
      <c r="AB18">
        <v>17417</v>
      </c>
    </row>
    <row r="19" spans="1:28">
      <c r="A19" s="4">
        <v>10155</v>
      </c>
      <c r="B19" s="5" t="s">
        <v>12</v>
      </c>
      <c r="C19" s="10" t="s">
        <v>31</v>
      </c>
      <c r="D19" s="12"/>
      <c r="E19" s="8"/>
      <c r="F19" s="5"/>
      <c r="G19" s="4"/>
      <c r="H19" s="6" t="s">
        <v>32</v>
      </c>
      <c r="I19" s="4" t="s">
        <v>28</v>
      </c>
      <c r="J19" s="5" t="s">
        <v>285</v>
      </c>
      <c r="K19" s="5" t="s">
        <v>485</v>
      </c>
      <c r="L19" s="5" t="s">
        <v>17</v>
      </c>
      <c r="M19" s="18" t="e">
        <f t="shared" si="0"/>
        <v>#N/A</v>
      </c>
      <c r="N19" t="e">
        <f>A19=#REF!</f>
        <v>#REF!</v>
      </c>
      <c r="O19" t="e">
        <f>B19=#REF!</f>
        <v>#REF!</v>
      </c>
      <c r="P19" t="e">
        <f>C19=#REF!</f>
        <v>#REF!</v>
      </c>
      <c r="Q19" t="e">
        <f>D19=#REF!</f>
        <v>#REF!</v>
      </c>
      <c r="R19" t="e">
        <f>E19=#REF!</f>
        <v>#REF!</v>
      </c>
      <c r="S19" t="e">
        <f>F19=#REF!</f>
        <v>#REF!</v>
      </c>
      <c r="T19" t="e">
        <f>G19=#REF!</f>
        <v>#REF!</v>
      </c>
      <c r="U19" t="e">
        <f>H19=#REF!</f>
        <v>#REF!</v>
      </c>
      <c r="V19" t="e">
        <f>I19=#REF!</f>
        <v>#REF!</v>
      </c>
      <c r="W19" t="e">
        <f>J19=#REF!</f>
        <v>#REF!</v>
      </c>
      <c r="X19" t="e">
        <f>K19=#REF!</f>
        <v>#REF!</v>
      </c>
      <c r="Y19" t="e">
        <f>L19=#REF!</f>
        <v>#REF!</v>
      </c>
      <c r="AB19">
        <v>17418</v>
      </c>
    </row>
    <row r="20" spans="1:28">
      <c r="A20" s="3">
        <v>10156</v>
      </c>
      <c r="B20" s="5" t="s">
        <v>12</v>
      </c>
      <c r="C20" s="10" t="s">
        <v>31</v>
      </c>
      <c r="D20" s="12"/>
      <c r="E20" s="8"/>
      <c r="F20" s="5"/>
      <c r="G20" s="4"/>
      <c r="H20" s="6" t="s">
        <v>32</v>
      </c>
      <c r="I20" s="4" t="s">
        <v>28</v>
      </c>
      <c r="J20" s="5" t="s">
        <v>285</v>
      </c>
      <c r="K20" s="5" t="s">
        <v>486</v>
      </c>
      <c r="L20" s="5" t="s">
        <v>17</v>
      </c>
      <c r="M20" s="18" t="e">
        <f t="shared" si="0"/>
        <v>#N/A</v>
      </c>
      <c r="N20" t="e">
        <f>A20=#REF!</f>
        <v>#REF!</v>
      </c>
      <c r="O20" t="e">
        <f>B20=#REF!</f>
        <v>#REF!</v>
      </c>
      <c r="P20" t="e">
        <f>C20=#REF!</f>
        <v>#REF!</v>
      </c>
      <c r="Q20" t="e">
        <f>D20=#REF!</f>
        <v>#REF!</v>
      </c>
      <c r="R20" t="e">
        <f>E20=#REF!</f>
        <v>#REF!</v>
      </c>
      <c r="S20" t="e">
        <f>F20=#REF!</f>
        <v>#REF!</v>
      </c>
      <c r="T20" t="e">
        <f>G20=#REF!</f>
        <v>#REF!</v>
      </c>
      <c r="U20" t="e">
        <f>H20=#REF!</f>
        <v>#REF!</v>
      </c>
      <c r="V20" t="e">
        <f>I20=#REF!</f>
        <v>#REF!</v>
      </c>
      <c r="W20" t="e">
        <f>J20=#REF!</f>
        <v>#REF!</v>
      </c>
      <c r="X20" t="e">
        <f>K20=#REF!</f>
        <v>#REF!</v>
      </c>
      <c r="Y20" t="e">
        <f>L20=#REF!</f>
        <v>#REF!</v>
      </c>
      <c r="AB20">
        <v>17419</v>
      </c>
    </row>
    <row r="21" spans="1:28">
      <c r="A21" s="4">
        <v>10158</v>
      </c>
      <c r="B21" s="5" t="s">
        <v>12</v>
      </c>
      <c r="C21" s="10" t="s">
        <v>31</v>
      </c>
      <c r="D21" s="12"/>
      <c r="E21" s="8"/>
      <c r="F21" s="5"/>
      <c r="G21" s="4"/>
      <c r="H21" s="6" t="s">
        <v>32</v>
      </c>
      <c r="I21" s="4" t="s">
        <v>28</v>
      </c>
      <c r="J21" s="5" t="s">
        <v>285</v>
      </c>
      <c r="K21" s="5" t="s">
        <v>33</v>
      </c>
      <c r="L21" s="5" t="s">
        <v>17</v>
      </c>
      <c r="M21" s="18" t="e">
        <f t="shared" si="0"/>
        <v>#N/A</v>
      </c>
      <c r="N21" t="e">
        <f>A21=#REF!</f>
        <v>#REF!</v>
      </c>
      <c r="O21" t="e">
        <f>B21=#REF!</f>
        <v>#REF!</v>
      </c>
      <c r="P21" t="e">
        <f>C21=#REF!</f>
        <v>#REF!</v>
      </c>
      <c r="Q21" t="e">
        <f>D21=#REF!</f>
        <v>#REF!</v>
      </c>
      <c r="R21" t="e">
        <f>E21=#REF!</f>
        <v>#REF!</v>
      </c>
      <c r="S21" t="e">
        <f>F21=#REF!</f>
        <v>#REF!</v>
      </c>
      <c r="T21" t="e">
        <f>G21=#REF!</f>
        <v>#REF!</v>
      </c>
      <c r="U21" t="e">
        <f>H21=#REF!</f>
        <v>#REF!</v>
      </c>
      <c r="V21" t="e">
        <f>I21=#REF!</f>
        <v>#REF!</v>
      </c>
      <c r="W21" t="e">
        <f>J21=#REF!</f>
        <v>#REF!</v>
      </c>
      <c r="X21" t="e">
        <f>K21=#REF!</f>
        <v>#REF!</v>
      </c>
      <c r="Y21" t="e">
        <f>L21=#REF!</f>
        <v>#REF!</v>
      </c>
      <c r="AB21">
        <v>17420</v>
      </c>
    </row>
    <row r="22" spans="1:28">
      <c r="A22" s="3">
        <v>10160</v>
      </c>
      <c r="B22" s="5" t="s">
        <v>12</v>
      </c>
      <c r="C22" s="10" t="s">
        <v>31</v>
      </c>
      <c r="D22" s="12"/>
      <c r="E22" s="8"/>
      <c r="F22" s="5"/>
      <c r="G22" s="4"/>
      <c r="H22" s="6" t="s">
        <v>32</v>
      </c>
      <c r="I22" s="4" t="s">
        <v>15</v>
      </c>
      <c r="J22" s="5" t="s">
        <v>285</v>
      </c>
      <c r="K22" s="5" t="s">
        <v>487</v>
      </c>
      <c r="L22" s="5" t="s">
        <v>17</v>
      </c>
      <c r="M22" s="18" t="e">
        <f t="shared" si="0"/>
        <v>#N/A</v>
      </c>
      <c r="N22" t="e">
        <f>A22=#REF!</f>
        <v>#REF!</v>
      </c>
      <c r="O22" t="e">
        <f>B22=#REF!</f>
        <v>#REF!</v>
      </c>
      <c r="P22" t="e">
        <f>C22=#REF!</f>
        <v>#REF!</v>
      </c>
      <c r="Q22" t="e">
        <f>D22=#REF!</f>
        <v>#REF!</v>
      </c>
      <c r="R22" t="e">
        <f>E22=#REF!</f>
        <v>#REF!</v>
      </c>
      <c r="S22" t="e">
        <f>F22=#REF!</f>
        <v>#REF!</v>
      </c>
      <c r="T22" t="e">
        <f>G22=#REF!</f>
        <v>#REF!</v>
      </c>
      <c r="U22" t="e">
        <f>H22=#REF!</f>
        <v>#REF!</v>
      </c>
      <c r="V22" t="e">
        <f>I22=#REF!</f>
        <v>#REF!</v>
      </c>
      <c r="W22" t="e">
        <f>J22=#REF!</f>
        <v>#REF!</v>
      </c>
      <c r="X22" t="e">
        <f>K22=#REF!</f>
        <v>#REF!</v>
      </c>
      <c r="Y22" t="e">
        <f>L22=#REF!</f>
        <v>#REF!</v>
      </c>
      <c r="AB22">
        <v>17421</v>
      </c>
    </row>
    <row r="23" spans="1:28">
      <c r="A23" s="4">
        <v>10161</v>
      </c>
      <c r="B23" s="5" t="s">
        <v>12</v>
      </c>
      <c r="C23" s="10" t="s">
        <v>31</v>
      </c>
      <c r="D23" s="12"/>
      <c r="E23" s="8"/>
      <c r="F23" s="5"/>
      <c r="G23" s="4"/>
      <c r="H23" s="6" t="s">
        <v>32</v>
      </c>
      <c r="I23" s="4" t="s">
        <v>15</v>
      </c>
      <c r="J23" s="5" t="s">
        <v>285</v>
      </c>
      <c r="K23" s="5" t="s">
        <v>488</v>
      </c>
      <c r="L23" s="5" t="s">
        <v>17</v>
      </c>
      <c r="M23" s="18" t="e">
        <f t="shared" si="0"/>
        <v>#N/A</v>
      </c>
      <c r="N23" t="e">
        <f>A23=#REF!</f>
        <v>#REF!</v>
      </c>
      <c r="O23" t="e">
        <f>B23=#REF!</f>
        <v>#REF!</v>
      </c>
      <c r="P23" t="e">
        <f>C23=#REF!</f>
        <v>#REF!</v>
      </c>
      <c r="Q23" t="e">
        <f>D23=#REF!</f>
        <v>#REF!</v>
      </c>
      <c r="R23" t="e">
        <f>E23=#REF!</f>
        <v>#REF!</v>
      </c>
      <c r="S23" t="e">
        <f>F23=#REF!</f>
        <v>#REF!</v>
      </c>
      <c r="T23" t="e">
        <f>G23=#REF!</f>
        <v>#REF!</v>
      </c>
      <c r="U23" t="e">
        <f>H23=#REF!</f>
        <v>#REF!</v>
      </c>
      <c r="V23" t="e">
        <f>I23=#REF!</f>
        <v>#REF!</v>
      </c>
      <c r="W23" t="e">
        <f>J23=#REF!</f>
        <v>#REF!</v>
      </c>
      <c r="X23" t="e">
        <f>K23=#REF!</f>
        <v>#REF!</v>
      </c>
      <c r="Y23" t="e">
        <f>L23=#REF!</f>
        <v>#REF!</v>
      </c>
      <c r="AB23">
        <v>17422</v>
      </c>
    </row>
    <row r="24" spans="1:28">
      <c r="A24" s="3">
        <v>10162</v>
      </c>
      <c r="B24" s="5" t="s">
        <v>12</v>
      </c>
      <c r="C24" s="10" t="s">
        <v>31</v>
      </c>
      <c r="D24" s="12"/>
      <c r="E24" s="8"/>
      <c r="F24" s="5"/>
      <c r="G24" s="4"/>
      <c r="H24" s="6" t="s">
        <v>32</v>
      </c>
      <c r="I24" s="4" t="s">
        <v>15</v>
      </c>
      <c r="J24" s="5" t="s">
        <v>285</v>
      </c>
      <c r="K24" s="5" t="s">
        <v>489</v>
      </c>
      <c r="L24" s="5" t="s">
        <v>17</v>
      </c>
      <c r="M24" s="18" t="e">
        <f t="shared" si="0"/>
        <v>#N/A</v>
      </c>
      <c r="N24" t="e">
        <f>A24=#REF!</f>
        <v>#REF!</v>
      </c>
      <c r="O24" t="e">
        <f>B24=#REF!</f>
        <v>#REF!</v>
      </c>
      <c r="P24" t="e">
        <f>C24=#REF!</f>
        <v>#REF!</v>
      </c>
      <c r="Q24" t="e">
        <f>D24=#REF!</f>
        <v>#REF!</v>
      </c>
      <c r="R24" t="e">
        <f>E24=#REF!</f>
        <v>#REF!</v>
      </c>
      <c r="S24" t="e">
        <f>F24=#REF!</f>
        <v>#REF!</v>
      </c>
      <c r="T24" t="e">
        <f>G24=#REF!</f>
        <v>#REF!</v>
      </c>
      <c r="U24" t="e">
        <f>H24=#REF!</f>
        <v>#REF!</v>
      </c>
      <c r="V24" t="e">
        <f>I24=#REF!</f>
        <v>#REF!</v>
      </c>
      <c r="W24" t="e">
        <f>J24=#REF!</f>
        <v>#REF!</v>
      </c>
      <c r="X24" t="e">
        <f>K24=#REF!</f>
        <v>#REF!</v>
      </c>
      <c r="Y24" t="e">
        <f>L24=#REF!</f>
        <v>#REF!</v>
      </c>
      <c r="AB24">
        <v>17423</v>
      </c>
    </row>
    <row r="25" spans="1:28">
      <c r="A25" s="4">
        <v>10164</v>
      </c>
      <c r="B25" s="5" t="s">
        <v>12</v>
      </c>
      <c r="C25" s="10" t="s">
        <v>31</v>
      </c>
      <c r="D25" s="12"/>
      <c r="E25" s="8"/>
      <c r="F25" s="5"/>
      <c r="G25" s="4"/>
      <c r="H25" s="6" t="s">
        <v>32</v>
      </c>
      <c r="I25" s="4" t="s">
        <v>15</v>
      </c>
      <c r="J25" s="5" t="s">
        <v>285</v>
      </c>
      <c r="K25" s="5" t="s">
        <v>486</v>
      </c>
      <c r="L25" s="5" t="s">
        <v>17</v>
      </c>
      <c r="M25" s="18" t="e">
        <f t="shared" si="0"/>
        <v>#N/A</v>
      </c>
      <c r="N25" t="e">
        <f>A25=#REF!</f>
        <v>#REF!</v>
      </c>
      <c r="O25" t="e">
        <f>B25=#REF!</f>
        <v>#REF!</v>
      </c>
      <c r="P25" t="e">
        <f>C25=#REF!</f>
        <v>#REF!</v>
      </c>
      <c r="Q25" t="e">
        <f>D25=#REF!</f>
        <v>#REF!</v>
      </c>
      <c r="R25" t="e">
        <f>E25=#REF!</f>
        <v>#REF!</v>
      </c>
      <c r="S25" t="e">
        <f>F25=#REF!</f>
        <v>#REF!</v>
      </c>
      <c r="T25" t="e">
        <f>G25=#REF!</f>
        <v>#REF!</v>
      </c>
      <c r="U25" t="e">
        <f>H25=#REF!</f>
        <v>#REF!</v>
      </c>
      <c r="V25" t="e">
        <f>I25=#REF!</f>
        <v>#REF!</v>
      </c>
      <c r="W25" t="e">
        <f>J25=#REF!</f>
        <v>#REF!</v>
      </c>
      <c r="X25" t="e">
        <f>K25=#REF!</f>
        <v>#REF!</v>
      </c>
      <c r="Y25" t="e">
        <f>L25=#REF!</f>
        <v>#REF!</v>
      </c>
      <c r="AB25">
        <v>17583</v>
      </c>
    </row>
    <row r="26" spans="1:28">
      <c r="A26" s="3">
        <v>10165</v>
      </c>
      <c r="B26" s="5" t="s">
        <v>12</v>
      </c>
      <c r="C26" s="10" t="s">
        <v>31</v>
      </c>
      <c r="D26" s="12"/>
      <c r="E26" s="8"/>
      <c r="F26" s="5"/>
      <c r="G26" s="4"/>
      <c r="H26" s="6" t="s">
        <v>32</v>
      </c>
      <c r="I26" s="4" t="s">
        <v>15</v>
      </c>
      <c r="J26" s="5" t="s">
        <v>285</v>
      </c>
      <c r="K26" s="5" t="s">
        <v>33</v>
      </c>
      <c r="L26" s="5" t="s">
        <v>17</v>
      </c>
      <c r="M26" s="18" t="e">
        <f t="shared" si="0"/>
        <v>#N/A</v>
      </c>
      <c r="N26" t="e">
        <f>A26=#REF!</f>
        <v>#REF!</v>
      </c>
      <c r="O26" t="e">
        <f>B26=#REF!</f>
        <v>#REF!</v>
      </c>
      <c r="P26" t="e">
        <f>C26=#REF!</f>
        <v>#REF!</v>
      </c>
      <c r="Q26" t="e">
        <f>D26=#REF!</f>
        <v>#REF!</v>
      </c>
      <c r="R26" t="e">
        <f>E26=#REF!</f>
        <v>#REF!</v>
      </c>
      <c r="S26" t="e">
        <f>F26=#REF!</f>
        <v>#REF!</v>
      </c>
      <c r="T26" t="e">
        <f>G26=#REF!</f>
        <v>#REF!</v>
      </c>
      <c r="U26" t="e">
        <f>H26=#REF!</f>
        <v>#REF!</v>
      </c>
      <c r="V26" t="e">
        <f>I26=#REF!</f>
        <v>#REF!</v>
      </c>
      <c r="W26" t="e">
        <f>J26=#REF!</f>
        <v>#REF!</v>
      </c>
      <c r="X26" t="e">
        <f>K26=#REF!</f>
        <v>#REF!</v>
      </c>
      <c r="Y26" t="e">
        <f>L26=#REF!</f>
        <v>#REF!</v>
      </c>
      <c r="AB26">
        <v>17595</v>
      </c>
    </row>
    <row r="27" spans="1:28">
      <c r="A27" s="4">
        <v>10168</v>
      </c>
      <c r="B27" s="5" t="s">
        <v>12</v>
      </c>
      <c r="C27" s="10" t="s">
        <v>31</v>
      </c>
      <c r="D27" s="12"/>
      <c r="E27" s="8"/>
      <c r="F27" s="5"/>
      <c r="G27" s="4"/>
      <c r="H27" s="6" t="s">
        <v>32</v>
      </c>
      <c r="I27" s="4" t="s">
        <v>19</v>
      </c>
      <c r="J27" s="5" t="s">
        <v>285</v>
      </c>
      <c r="K27" s="5" t="s">
        <v>482</v>
      </c>
      <c r="L27" s="5" t="s">
        <v>17</v>
      </c>
      <c r="M27" s="18" t="e">
        <f t="shared" si="0"/>
        <v>#N/A</v>
      </c>
      <c r="N27" t="e">
        <f>A27=#REF!</f>
        <v>#REF!</v>
      </c>
      <c r="O27" t="e">
        <f>B27=#REF!</f>
        <v>#REF!</v>
      </c>
      <c r="P27" t="e">
        <f>C27=#REF!</f>
        <v>#REF!</v>
      </c>
      <c r="Q27" t="e">
        <f>D27=#REF!</f>
        <v>#REF!</v>
      </c>
      <c r="R27" t="e">
        <f>E27=#REF!</f>
        <v>#REF!</v>
      </c>
      <c r="S27" t="e">
        <f>F27=#REF!</f>
        <v>#REF!</v>
      </c>
      <c r="T27" t="e">
        <f>G27=#REF!</f>
        <v>#REF!</v>
      </c>
      <c r="U27" t="e">
        <f>H27=#REF!</f>
        <v>#REF!</v>
      </c>
      <c r="V27" t="e">
        <f>I27=#REF!</f>
        <v>#REF!</v>
      </c>
      <c r="W27" t="e">
        <f>J27=#REF!</f>
        <v>#REF!</v>
      </c>
      <c r="X27" t="e">
        <f>K27=#REF!</f>
        <v>#REF!</v>
      </c>
      <c r="Y27" t="e">
        <f>L27=#REF!</f>
        <v>#REF!</v>
      </c>
      <c r="AB27">
        <v>17596</v>
      </c>
    </row>
    <row r="28" spans="1:28">
      <c r="A28" s="3">
        <v>10169</v>
      </c>
      <c r="B28" s="5" t="s">
        <v>12</v>
      </c>
      <c r="C28" s="10" t="s">
        <v>31</v>
      </c>
      <c r="D28" s="12"/>
      <c r="E28" s="8"/>
      <c r="F28" s="5"/>
      <c r="G28" s="4"/>
      <c r="H28" s="6" t="s">
        <v>32</v>
      </c>
      <c r="I28" s="4" t="s">
        <v>19</v>
      </c>
      <c r="J28" s="5" t="s">
        <v>285</v>
      </c>
      <c r="K28" s="5" t="s">
        <v>490</v>
      </c>
      <c r="L28" s="5" t="s">
        <v>17</v>
      </c>
      <c r="M28" s="18" t="e">
        <f t="shared" si="0"/>
        <v>#N/A</v>
      </c>
      <c r="N28" t="e">
        <f>A28=#REF!</f>
        <v>#REF!</v>
      </c>
      <c r="O28" t="e">
        <f>B28=#REF!</f>
        <v>#REF!</v>
      </c>
      <c r="P28" t="e">
        <f>C28=#REF!</f>
        <v>#REF!</v>
      </c>
      <c r="Q28" t="e">
        <f>D28=#REF!</f>
        <v>#REF!</v>
      </c>
      <c r="R28" t="e">
        <f>E28=#REF!</f>
        <v>#REF!</v>
      </c>
      <c r="S28" t="e">
        <f>F28=#REF!</f>
        <v>#REF!</v>
      </c>
      <c r="T28" t="e">
        <f>G28=#REF!</f>
        <v>#REF!</v>
      </c>
      <c r="U28" t="e">
        <f>H28=#REF!</f>
        <v>#REF!</v>
      </c>
      <c r="V28" t="e">
        <f>I28=#REF!</f>
        <v>#REF!</v>
      </c>
      <c r="W28" t="e">
        <f>J28=#REF!</f>
        <v>#REF!</v>
      </c>
      <c r="X28" t="e">
        <f>K28=#REF!</f>
        <v>#REF!</v>
      </c>
      <c r="Y28" t="e">
        <f>L28=#REF!</f>
        <v>#REF!</v>
      </c>
      <c r="AB28">
        <v>17597</v>
      </c>
    </row>
    <row r="29" spans="1:28">
      <c r="A29" s="4">
        <v>10170</v>
      </c>
      <c r="B29" s="5" t="s">
        <v>12</v>
      </c>
      <c r="C29" s="10" t="s">
        <v>31</v>
      </c>
      <c r="D29" s="12"/>
      <c r="E29" s="8"/>
      <c r="F29" s="5"/>
      <c r="G29" s="4"/>
      <c r="H29" s="6" t="s">
        <v>32</v>
      </c>
      <c r="I29" s="4" t="s">
        <v>19</v>
      </c>
      <c r="J29" s="5" t="s">
        <v>285</v>
      </c>
      <c r="K29" s="5" t="s">
        <v>491</v>
      </c>
      <c r="L29" s="5" t="s">
        <v>17</v>
      </c>
      <c r="M29" s="18" t="e">
        <f t="shared" si="0"/>
        <v>#N/A</v>
      </c>
      <c r="N29" t="e">
        <f>A29=#REF!</f>
        <v>#REF!</v>
      </c>
      <c r="O29" t="e">
        <f>B29=#REF!</f>
        <v>#REF!</v>
      </c>
      <c r="P29" t="e">
        <f>C29=#REF!</f>
        <v>#REF!</v>
      </c>
      <c r="Q29" t="e">
        <f>D29=#REF!</f>
        <v>#REF!</v>
      </c>
      <c r="R29" t="e">
        <f>E29=#REF!</f>
        <v>#REF!</v>
      </c>
      <c r="S29" t="e">
        <f>F29=#REF!</f>
        <v>#REF!</v>
      </c>
      <c r="T29" t="e">
        <f>G29=#REF!</f>
        <v>#REF!</v>
      </c>
      <c r="U29" t="e">
        <f>H29=#REF!</f>
        <v>#REF!</v>
      </c>
      <c r="V29" t="e">
        <f>I29=#REF!</f>
        <v>#REF!</v>
      </c>
      <c r="W29" t="e">
        <f>J29=#REF!</f>
        <v>#REF!</v>
      </c>
      <c r="X29" t="e">
        <f>K29=#REF!</f>
        <v>#REF!</v>
      </c>
      <c r="Y29" t="e">
        <f>L29=#REF!</f>
        <v>#REF!</v>
      </c>
    </row>
    <row r="30" spans="1:28">
      <c r="A30" s="3">
        <v>10171</v>
      </c>
      <c r="B30" s="5" t="s">
        <v>12</v>
      </c>
      <c r="C30" s="10" t="s">
        <v>31</v>
      </c>
      <c r="D30" s="12"/>
      <c r="E30" s="8"/>
      <c r="F30" s="5"/>
      <c r="G30" s="4"/>
      <c r="H30" s="6" t="s">
        <v>32</v>
      </c>
      <c r="I30" s="4" t="s">
        <v>19</v>
      </c>
      <c r="J30" s="5" t="s">
        <v>285</v>
      </c>
      <c r="K30" s="5" t="s">
        <v>486</v>
      </c>
      <c r="L30" s="5" t="s">
        <v>17</v>
      </c>
      <c r="M30" s="18" t="e">
        <f t="shared" si="0"/>
        <v>#N/A</v>
      </c>
      <c r="N30" t="e">
        <f>A30=#REF!</f>
        <v>#REF!</v>
      </c>
      <c r="O30" t="e">
        <f>B30=#REF!</f>
        <v>#REF!</v>
      </c>
      <c r="P30" t="e">
        <f>C30=#REF!</f>
        <v>#REF!</v>
      </c>
      <c r="Q30" t="e">
        <f>D30=#REF!</f>
        <v>#REF!</v>
      </c>
      <c r="R30" t="e">
        <f>E30=#REF!</f>
        <v>#REF!</v>
      </c>
      <c r="S30" t="e">
        <f>F30=#REF!</f>
        <v>#REF!</v>
      </c>
      <c r="T30" t="e">
        <f>G30=#REF!</f>
        <v>#REF!</v>
      </c>
      <c r="U30" t="e">
        <f>H30=#REF!</f>
        <v>#REF!</v>
      </c>
      <c r="V30" t="e">
        <f>I30=#REF!</f>
        <v>#REF!</v>
      </c>
      <c r="W30" t="e">
        <f>J30=#REF!</f>
        <v>#REF!</v>
      </c>
      <c r="X30" t="e">
        <f>K30=#REF!</f>
        <v>#REF!</v>
      </c>
      <c r="Y30" t="e">
        <f>L30=#REF!</f>
        <v>#REF!</v>
      </c>
    </row>
    <row r="31" spans="1:28">
      <c r="A31" s="4">
        <v>10173</v>
      </c>
      <c r="B31" s="5" t="s">
        <v>12</v>
      </c>
      <c r="C31" s="10" t="s">
        <v>31</v>
      </c>
      <c r="D31" s="12"/>
      <c r="E31" s="8"/>
      <c r="F31" s="5"/>
      <c r="G31" s="4"/>
      <c r="H31" s="6" t="s">
        <v>32</v>
      </c>
      <c r="I31" s="4" t="s">
        <v>19</v>
      </c>
      <c r="J31" s="5" t="s">
        <v>285</v>
      </c>
      <c r="K31" s="5" t="s">
        <v>33</v>
      </c>
      <c r="L31" s="5" t="s">
        <v>17</v>
      </c>
      <c r="M31" s="18" t="e">
        <f t="shared" si="0"/>
        <v>#N/A</v>
      </c>
      <c r="N31" t="e">
        <f>A31=#REF!</f>
        <v>#REF!</v>
      </c>
      <c r="O31" t="e">
        <f>B31=#REF!</f>
        <v>#REF!</v>
      </c>
      <c r="P31" t="e">
        <f>C31=#REF!</f>
        <v>#REF!</v>
      </c>
      <c r="Q31" t="e">
        <f>D31=#REF!</f>
        <v>#REF!</v>
      </c>
      <c r="R31" t="e">
        <f>E31=#REF!</f>
        <v>#REF!</v>
      </c>
      <c r="S31" t="e">
        <f>F31=#REF!</f>
        <v>#REF!</v>
      </c>
      <c r="T31" t="e">
        <f>G31=#REF!</f>
        <v>#REF!</v>
      </c>
      <c r="U31" t="e">
        <f>H31=#REF!</f>
        <v>#REF!</v>
      </c>
      <c r="V31" t="e">
        <f>I31=#REF!</f>
        <v>#REF!</v>
      </c>
      <c r="W31" t="e">
        <f>J31=#REF!</f>
        <v>#REF!</v>
      </c>
      <c r="X31" t="e">
        <f>K31=#REF!</f>
        <v>#REF!</v>
      </c>
      <c r="Y31" t="e">
        <f>L31=#REF!</f>
        <v>#REF!</v>
      </c>
    </row>
    <row r="32" spans="1:28">
      <c r="A32" s="3">
        <v>10178</v>
      </c>
      <c r="B32" s="5" t="s">
        <v>12</v>
      </c>
      <c r="C32" s="10" t="s">
        <v>31</v>
      </c>
      <c r="D32" s="12"/>
      <c r="E32" s="8"/>
      <c r="F32" s="5"/>
      <c r="G32" s="4"/>
      <c r="H32" s="6" t="s">
        <v>32</v>
      </c>
      <c r="I32" s="4" t="s">
        <v>21</v>
      </c>
      <c r="J32" s="5" t="s">
        <v>285</v>
      </c>
      <c r="K32" s="5" t="s">
        <v>482</v>
      </c>
      <c r="L32" s="5" t="s">
        <v>17</v>
      </c>
      <c r="M32" s="18" t="e">
        <f t="shared" si="0"/>
        <v>#N/A</v>
      </c>
      <c r="N32" t="e">
        <f>A32=#REF!</f>
        <v>#REF!</v>
      </c>
      <c r="O32" t="e">
        <f>B32=#REF!</f>
        <v>#REF!</v>
      </c>
      <c r="P32" t="e">
        <f>C32=#REF!</f>
        <v>#REF!</v>
      </c>
      <c r="Q32" t="e">
        <f>D32=#REF!</f>
        <v>#REF!</v>
      </c>
      <c r="R32" t="e">
        <f>E32=#REF!</f>
        <v>#REF!</v>
      </c>
      <c r="S32" t="e">
        <f>F32=#REF!</f>
        <v>#REF!</v>
      </c>
      <c r="T32" t="e">
        <f>G32=#REF!</f>
        <v>#REF!</v>
      </c>
      <c r="U32" t="e">
        <f>H32=#REF!</f>
        <v>#REF!</v>
      </c>
      <c r="V32" t="e">
        <f>I32=#REF!</f>
        <v>#REF!</v>
      </c>
      <c r="W32" t="e">
        <f>J32=#REF!</f>
        <v>#REF!</v>
      </c>
      <c r="X32" t="e">
        <f>K32=#REF!</f>
        <v>#REF!</v>
      </c>
      <c r="Y32" t="e">
        <f>L32=#REF!</f>
        <v>#REF!</v>
      </c>
    </row>
    <row r="33" spans="1:25">
      <c r="A33" s="4">
        <v>10179</v>
      </c>
      <c r="B33" s="5" t="s">
        <v>12</v>
      </c>
      <c r="C33" s="10" t="s">
        <v>31</v>
      </c>
      <c r="D33" s="12"/>
      <c r="E33" s="8"/>
      <c r="F33" s="5"/>
      <c r="G33" s="4"/>
      <c r="H33" s="6" t="s">
        <v>32</v>
      </c>
      <c r="I33" s="4" t="s">
        <v>21</v>
      </c>
      <c r="J33" s="5" t="s">
        <v>285</v>
      </c>
      <c r="K33" s="5" t="s">
        <v>495</v>
      </c>
      <c r="L33" s="5" t="s">
        <v>17</v>
      </c>
      <c r="M33" s="18" t="e">
        <f t="shared" si="0"/>
        <v>#N/A</v>
      </c>
      <c r="N33" t="e">
        <f>A33=#REF!</f>
        <v>#REF!</v>
      </c>
      <c r="O33" t="e">
        <f>B33=#REF!</f>
        <v>#REF!</v>
      </c>
      <c r="P33" t="e">
        <f>C33=#REF!</f>
        <v>#REF!</v>
      </c>
      <c r="Q33" t="e">
        <f>D33=#REF!</f>
        <v>#REF!</v>
      </c>
      <c r="R33" t="e">
        <f>E33=#REF!</f>
        <v>#REF!</v>
      </c>
      <c r="S33" t="e">
        <f>F33=#REF!</f>
        <v>#REF!</v>
      </c>
      <c r="T33" t="e">
        <f>G33=#REF!</f>
        <v>#REF!</v>
      </c>
      <c r="U33" t="e">
        <f>H33=#REF!</f>
        <v>#REF!</v>
      </c>
      <c r="V33" t="e">
        <f>I33=#REF!</f>
        <v>#REF!</v>
      </c>
      <c r="W33" t="e">
        <f>J33=#REF!</f>
        <v>#REF!</v>
      </c>
      <c r="X33" t="e">
        <f>K33=#REF!</f>
        <v>#REF!</v>
      </c>
      <c r="Y33" t="e">
        <f>L33=#REF!</f>
        <v>#REF!</v>
      </c>
    </row>
    <row r="34" spans="1:25">
      <c r="A34" s="3">
        <v>10182</v>
      </c>
      <c r="B34" s="5" t="s">
        <v>12</v>
      </c>
      <c r="C34" s="10" t="s">
        <v>31</v>
      </c>
      <c r="D34" s="12"/>
      <c r="E34" s="8"/>
      <c r="F34" s="5"/>
      <c r="G34" s="4"/>
      <c r="H34" s="6" t="s">
        <v>32</v>
      </c>
      <c r="I34" s="4" t="s">
        <v>21</v>
      </c>
      <c r="J34" s="5" t="s">
        <v>285</v>
      </c>
      <c r="K34" s="5" t="s">
        <v>486</v>
      </c>
      <c r="L34" s="5" t="s">
        <v>17</v>
      </c>
      <c r="M34" s="18" t="e">
        <f t="shared" si="0"/>
        <v>#N/A</v>
      </c>
      <c r="N34" t="e">
        <f>A34=#REF!</f>
        <v>#REF!</v>
      </c>
      <c r="O34" t="e">
        <f>B34=#REF!</f>
        <v>#REF!</v>
      </c>
      <c r="P34" t="e">
        <f>C34=#REF!</f>
        <v>#REF!</v>
      </c>
      <c r="Q34" t="e">
        <f>D34=#REF!</f>
        <v>#REF!</v>
      </c>
      <c r="R34" t="e">
        <f>E34=#REF!</f>
        <v>#REF!</v>
      </c>
      <c r="S34" t="e">
        <f>F34=#REF!</f>
        <v>#REF!</v>
      </c>
      <c r="T34" t="e">
        <f>G34=#REF!</f>
        <v>#REF!</v>
      </c>
      <c r="U34" t="e">
        <f>H34=#REF!</f>
        <v>#REF!</v>
      </c>
      <c r="V34" t="e">
        <f>I34=#REF!</f>
        <v>#REF!</v>
      </c>
      <c r="W34" t="e">
        <f>J34=#REF!</f>
        <v>#REF!</v>
      </c>
      <c r="X34" t="e">
        <f>K34=#REF!</f>
        <v>#REF!</v>
      </c>
      <c r="Y34" t="e">
        <f>L34=#REF!</f>
        <v>#REF!</v>
      </c>
    </row>
    <row r="35" spans="1:25">
      <c r="A35" s="4">
        <v>10184</v>
      </c>
      <c r="B35" s="5" t="s">
        <v>12</v>
      </c>
      <c r="C35" s="10" t="s">
        <v>31</v>
      </c>
      <c r="D35" s="12"/>
      <c r="E35" s="8"/>
      <c r="F35" s="5"/>
      <c r="G35" s="4"/>
      <c r="H35" s="6" t="s">
        <v>32</v>
      </c>
      <c r="I35" s="4" t="s">
        <v>21</v>
      </c>
      <c r="J35" s="5" t="s">
        <v>285</v>
      </c>
      <c r="K35" s="5" t="s">
        <v>33</v>
      </c>
      <c r="L35" s="5" t="s">
        <v>17</v>
      </c>
      <c r="M35" s="18" t="e">
        <f t="shared" si="0"/>
        <v>#N/A</v>
      </c>
      <c r="N35" t="e">
        <f>A35=#REF!</f>
        <v>#REF!</v>
      </c>
      <c r="O35" t="e">
        <f>B35=#REF!</f>
        <v>#REF!</v>
      </c>
      <c r="P35" t="e">
        <f>C35=#REF!</f>
        <v>#REF!</v>
      </c>
      <c r="Q35" t="e">
        <f>D35=#REF!</f>
        <v>#REF!</v>
      </c>
      <c r="R35" t="e">
        <f>E35=#REF!</f>
        <v>#REF!</v>
      </c>
      <c r="S35" t="e">
        <f>F35=#REF!</f>
        <v>#REF!</v>
      </c>
      <c r="T35" t="e">
        <f>G35=#REF!</f>
        <v>#REF!</v>
      </c>
      <c r="U35" t="e">
        <f>H35=#REF!</f>
        <v>#REF!</v>
      </c>
      <c r="V35" t="e">
        <f>I35=#REF!</f>
        <v>#REF!</v>
      </c>
      <c r="W35" t="e">
        <f>J35=#REF!</f>
        <v>#REF!</v>
      </c>
      <c r="X35" t="e">
        <f>K35=#REF!</f>
        <v>#REF!</v>
      </c>
      <c r="Y35" t="e">
        <f>L35=#REF!</f>
        <v>#REF!</v>
      </c>
    </row>
    <row r="36" spans="1:25">
      <c r="A36" s="3">
        <v>10188</v>
      </c>
      <c r="B36" s="5" t="s">
        <v>12</v>
      </c>
      <c r="C36" s="10" t="s">
        <v>31</v>
      </c>
      <c r="D36" s="12"/>
      <c r="E36" s="8"/>
      <c r="F36" s="5"/>
      <c r="G36" s="4"/>
      <c r="H36" s="6" t="s">
        <v>32</v>
      </c>
      <c r="I36" s="4" t="s">
        <v>23</v>
      </c>
      <c r="J36" s="5" t="s">
        <v>285</v>
      </c>
      <c r="K36" s="5" t="s">
        <v>482</v>
      </c>
      <c r="L36" s="5" t="s">
        <v>17</v>
      </c>
      <c r="M36" s="18" t="e">
        <f t="shared" si="0"/>
        <v>#N/A</v>
      </c>
      <c r="N36" t="e">
        <f>A36=#REF!</f>
        <v>#REF!</v>
      </c>
      <c r="O36" t="e">
        <f>B36=#REF!</f>
        <v>#REF!</v>
      </c>
      <c r="P36" t="e">
        <f>C36=#REF!</f>
        <v>#REF!</v>
      </c>
      <c r="Q36" t="e">
        <f>D36=#REF!</f>
        <v>#REF!</v>
      </c>
      <c r="R36" t="e">
        <f>E36=#REF!</f>
        <v>#REF!</v>
      </c>
      <c r="S36" t="e">
        <f>F36=#REF!</f>
        <v>#REF!</v>
      </c>
      <c r="T36" t="e">
        <f>G36=#REF!</f>
        <v>#REF!</v>
      </c>
      <c r="U36" t="e">
        <f>H36=#REF!</f>
        <v>#REF!</v>
      </c>
      <c r="V36" t="e">
        <f>I36=#REF!</f>
        <v>#REF!</v>
      </c>
      <c r="W36" t="e">
        <f>J36=#REF!</f>
        <v>#REF!</v>
      </c>
      <c r="X36" t="e">
        <f>K36=#REF!</f>
        <v>#REF!</v>
      </c>
      <c r="Y36" t="e">
        <f>L36=#REF!</f>
        <v>#REF!</v>
      </c>
    </row>
    <row r="37" spans="1:25">
      <c r="A37" s="4">
        <v>10189</v>
      </c>
      <c r="B37" s="5" t="s">
        <v>12</v>
      </c>
      <c r="C37" s="10" t="s">
        <v>31</v>
      </c>
      <c r="D37" s="12"/>
      <c r="E37" s="8"/>
      <c r="F37" s="5"/>
      <c r="G37" s="4"/>
      <c r="H37" s="6" t="s">
        <v>32</v>
      </c>
      <c r="I37" s="4" t="s">
        <v>23</v>
      </c>
      <c r="J37" s="5" t="s">
        <v>285</v>
      </c>
      <c r="K37" s="5" t="s">
        <v>497</v>
      </c>
      <c r="L37" s="5" t="s">
        <v>17</v>
      </c>
      <c r="M37" s="18" t="e">
        <f t="shared" si="0"/>
        <v>#N/A</v>
      </c>
      <c r="N37" t="e">
        <f>A37=#REF!</f>
        <v>#REF!</v>
      </c>
      <c r="O37" t="e">
        <f>B37=#REF!</f>
        <v>#REF!</v>
      </c>
      <c r="P37" t="e">
        <f>C37=#REF!</f>
        <v>#REF!</v>
      </c>
      <c r="Q37" t="e">
        <f>D37=#REF!</f>
        <v>#REF!</v>
      </c>
      <c r="R37" t="e">
        <f>E37=#REF!</f>
        <v>#REF!</v>
      </c>
      <c r="S37" t="e">
        <f>F37=#REF!</f>
        <v>#REF!</v>
      </c>
      <c r="T37" t="e">
        <f>G37=#REF!</f>
        <v>#REF!</v>
      </c>
      <c r="U37" t="e">
        <f>H37=#REF!</f>
        <v>#REF!</v>
      </c>
      <c r="V37" t="e">
        <f>I37=#REF!</f>
        <v>#REF!</v>
      </c>
      <c r="W37" t="e">
        <f>J37=#REF!</f>
        <v>#REF!</v>
      </c>
      <c r="X37" t="e">
        <f>K37=#REF!</f>
        <v>#REF!</v>
      </c>
      <c r="Y37" t="e">
        <f>L37=#REF!</f>
        <v>#REF!</v>
      </c>
    </row>
    <row r="38" spans="1:25">
      <c r="A38" s="3">
        <v>10190</v>
      </c>
      <c r="B38" s="5" t="s">
        <v>12</v>
      </c>
      <c r="C38" s="10" t="s">
        <v>31</v>
      </c>
      <c r="D38" s="12"/>
      <c r="E38" s="8"/>
      <c r="F38" s="5"/>
      <c r="G38" s="4"/>
      <c r="H38" s="6" t="s">
        <v>32</v>
      </c>
      <c r="I38" s="4" t="s">
        <v>23</v>
      </c>
      <c r="J38" s="5" t="s">
        <v>285</v>
      </c>
      <c r="K38" s="5" t="s">
        <v>498</v>
      </c>
      <c r="L38" s="5" t="s">
        <v>17</v>
      </c>
      <c r="M38" s="18" t="e">
        <f t="shared" si="0"/>
        <v>#N/A</v>
      </c>
      <c r="N38" t="e">
        <f>A38=#REF!</f>
        <v>#REF!</v>
      </c>
      <c r="O38" t="e">
        <f>B38=#REF!</f>
        <v>#REF!</v>
      </c>
      <c r="P38" t="e">
        <f>C38=#REF!</f>
        <v>#REF!</v>
      </c>
      <c r="Q38" t="e">
        <f>D38=#REF!</f>
        <v>#REF!</v>
      </c>
      <c r="R38" t="e">
        <f>E38=#REF!</f>
        <v>#REF!</v>
      </c>
      <c r="S38" t="e">
        <f>F38=#REF!</f>
        <v>#REF!</v>
      </c>
      <c r="T38" t="e">
        <f>G38=#REF!</f>
        <v>#REF!</v>
      </c>
      <c r="U38" t="e">
        <f>H38=#REF!</f>
        <v>#REF!</v>
      </c>
      <c r="V38" t="e">
        <f>I38=#REF!</f>
        <v>#REF!</v>
      </c>
      <c r="W38" t="e">
        <f>J38=#REF!</f>
        <v>#REF!</v>
      </c>
      <c r="X38" t="e">
        <f>K38=#REF!</f>
        <v>#REF!</v>
      </c>
      <c r="Y38" t="e">
        <f>L38=#REF!</f>
        <v>#REF!</v>
      </c>
    </row>
    <row r="39" spans="1:25">
      <c r="A39" s="4">
        <v>10191</v>
      </c>
      <c r="B39" s="5" t="s">
        <v>12</v>
      </c>
      <c r="C39" s="10" t="s">
        <v>31</v>
      </c>
      <c r="D39" s="12"/>
      <c r="E39" s="8"/>
      <c r="F39" s="5"/>
      <c r="G39" s="4"/>
      <c r="H39" s="6" t="s">
        <v>32</v>
      </c>
      <c r="I39" s="4" t="s">
        <v>23</v>
      </c>
      <c r="J39" s="5" t="s">
        <v>285</v>
      </c>
      <c r="K39" s="5" t="s">
        <v>486</v>
      </c>
      <c r="L39" s="5" t="s">
        <v>17</v>
      </c>
      <c r="M39" s="18" t="e">
        <f t="shared" si="0"/>
        <v>#N/A</v>
      </c>
      <c r="N39" t="e">
        <f>A39=#REF!</f>
        <v>#REF!</v>
      </c>
      <c r="O39" t="e">
        <f>B39=#REF!</f>
        <v>#REF!</v>
      </c>
      <c r="P39" t="e">
        <f>C39=#REF!</f>
        <v>#REF!</v>
      </c>
      <c r="Q39" t="e">
        <f>D39=#REF!</f>
        <v>#REF!</v>
      </c>
      <c r="R39" t="e">
        <f>E39=#REF!</f>
        <v>#REF!</v>
      </c>
      <c r="S39" t="e">
        <f>F39=#REF!</f>
        <v>#REF!</v>
      </c>
      <c r="T39" t="e">
        <f>G39=#REF!</f>
        <v>#REF!</v>
      </c>
      <c r="U39" t="e">
        <f>H39=#REF!</f>
        <v>#REF!</v>
      </c>
      <c r="V39" t="e">
        <f>I39=#REF!</f>
        <v>#REF!</v>
      </c>
      <c r="W39" t="e">
        <f>J39=#REF!</f>
        <v>#REF!</v>
      </c>
      <c r="X39" t="e">
        <f>K39=#REF!</f>
        <v>#REF!</v>
      </c>
      <c r="Y39" t="e">
        <f>L39=#REF!</f>
        <v>#REF!</v>
      </c>
    </row>
    <row r="40" spans="1:25">
      <c r="A40" s="3">
        <v>10193</v>
      </c>
      <c r="B40" s="5" t="s">
        <v>12</v>
      </c>
      <c r="C40" s="10" t="s">
        <v>31</v>
      </c>
      <c r="D40" s="12"/>
      <c r="E40" s="8"/>
      <c r="F40" s="5"/>
      <c r="G40" s="4"/>
      <c r="H40" s="6" t="s">
        <v>32</v>
      </c>
      <c r="I40" s="4" t="s">
        <v>23</v>
      </c>
      <c r="J40" s="5" t="s">
        <v>285</v>
      </c>
      <c r="K40" s="5" t="s">
        <v>33</v>
      </c>
      <c r="L40" s="5" t="s">
        <v>17</v>
      </c>
      <c r="M40" s="18" t="e">
        <f t="shared" si="0"/>
        <v>#N/A</v>
      </c>
      <c r="N40" t="e">
        <f>A40=#REF!</f>
        <v>#REF!</v>
      </c>
      <c r="O40" t="e">
        <f>B40=#REF!</f>
        <v>#REF!</v>
      </c>
      <c r="P40" t="e">
        <f>C40=#REF!</f>
        <v>#REF!</v>
      </c>
      <c r="Q40" t="e">
        <f>D40=#REF!</f>
        <v>#REF!</v>
      </c>
      <c r="R40" t="e">
        <f>E40=#REF!</f>
        <v>#REF!</v>
      </c>
      <c r="S40" t="e">
        <f>F40=#REF!</f>
        <v>#REF!</v>
      </c>
      <c r="T40" t="e">
        <f>G40=#REF!</f>
        <v>#REF!</v>
      </c>
      <c r="U40" t="e">
        <f>H40=#REF!</f>
        <v>#REF!</v>
      </c>
      <c r="V40" t="e">
        <f>I40=#REF!</f>
        <v>#REF!</v>
      </c>
      <c r="W40" t="e">
        <f>J40=#REF!</f>
        <v>#REF!</v>
      </c>
      <c r="X40" t="e">
        <f>K40=#REF!</f>
        <v>#REF!</v>
      </c>
      <c r="Y40" t="e">
        <f>L40=#REF!</f>
        <v>#REF!</v>
      </c>
    </row>
    <row r="41" spans="1:25">
      <c r="A41" s="4">
        <v>10195</v>
      </c>
      <c r="B41" s="5" t="s">
        <v>12</v>
      </c>
      <c r="C41" s="10" t="s">
        <v>31</v>
      </c>
      <c r="D41" s="12"/>
      <c r="E41" s="8"/>
      <c r="F41" s="5"/>
      <c r="G41" s="4"/>
      <c r="H41" s="6" t="s">
        <v>32</v>
      </c>
      <c r="I41" s="4" t="s">
        <v>25</v>
      </c>
      <c r="J41" s="5" t="s">
        <v>285</v>
      </c>
      <c r="K41" s="5" t="s">
        <v>499</v>
      </c>
      <c r="L41" s="5" t="s">
        <v>17</v>
      </c>
      <c r="M41" s="18" t="e">
        <f t="shared" si="0"/>
        <v>#N/A</v>
      </c>
      <c r="N41" t="e">
        <f>A41=#REF!</f>
        <v>#REF!</v>
      </c>
      <c r="O41" t="e">
        <f>B41=#REF!</f>
        <v>#REF!</v>
      </c>
      <c r="P41" t="e">
        <f>C41=#REF!</f>
        <v>#REF!</v>
      </c>
      <c r="Q41" t="e">
        <f>D41=#REF!</f>
        <v>#REF!</v>
      </c>
      <c r="R41" t="e">
        <f>E41=#REF!</f>
        <v>#REF!</v>
      </c>
      <c r="S41" t="e">
        <f>F41=#REF!</f>
        <v>#REF!</v>
      </c>
      <c r="T41" t="e">
        <f>G41=#REF!</f>
        <v>#REF!</v>
      </c>
      <c r="U41" t="e">
        <f>H41=#REF!</f>
        <v>#REF!</v>
      </c>
      <c r="V41" t="e">
        <f>I41=#REF!</f>
        <v>#REF!</v>
      </c>
      <c r="W41" t="e">
        <f>J41=#REF!</f>
        <v>#REF!</v>
      </c>
      <c r="X41" t="e">
        <f>K41=#REF!</f>
        <v>#REF!</v>
      </c>
      <c r="Y41" t="e">
        <f>L41=#REF!</f>
        <v>#REF!</v>
      </c>
    </row>
    <row r="42" spans="1:25">
      <c r="A42" s="3">
        <v>10196</v>
      </c>
      <c r="B42" s="5" t="s">
        <v>12</v>
      </c>
      <c r="C42" s="10" t="s">
        <v>31</v>
      </c>
      <c r="D42" s="12"/>
      <c r="E42" s="8"/>
      <c r="F42" s="5"/>
      <c r="G42" s="4"/>
      <c r="H42" s="6" t="s">
        <v>32</v>
      </c>
      <c r="I42" s="4" t="s">
        <v>25</v>
      </c>
      <c r="J42" s="5" t="s">
        <v>285</v>
      </c>
      <c r="K42" s="5" t="s">
        <v>500</v>
      </c>
      <c r="L42" s="5" t="s">
        <v>17</v>
      </c>
      <c r="M42" s="18" t="e">
        <f t="shared" si="0"/>
        <v>#N/A</v>
      </c>
      <c r="N42" t="e">
        <f>A42=#REF!</f>
        <v>#REF!</v>
      </c>
      <c r="O42" t="e">
        <f>B42=#REF!</f>
        <v>#REF!</v>
      </c>
      <c r="P42" t="e">
        <f>C42=#REF!</f>
        <v>#REF!</v>
      </c>
      <c r="Q42" t="e">
        <f>D42=#REF!</f>
        <v>#REF!</v>
      </c>
      <c r="R42" t="e">
        <f>E42=#REF!</f>
        <v>#REF!</v>
      </c>
      <c r="S42" t="e">
        <f>F42=#REF!</f>
        <v>#REF!</v>
      </c>
      <c r="T42" t="e">
        <f>G42=#REF!</f>
        <v>#REF!</v>
      </c>
      <c r="U42" t="e">
        <f>H42=#REF!</f>
        <v>#REF!</v>
      </c>
      <c r="V42" t="e">
        <f>I42=#REF!</f>
        <v>#REF!</v>
      </c>
      <c r="W42" t="e">
        <f>J42=#REF!</f>
        <v>#REF!</v>
      </c>
      <c r="X42" t="e">
        <f>K42=#REF!</f>
        <v>#REF!</v>
      </c>
      <c r="Y42" t="e">
        <f>L42=#REF!</f>
        <v>#REF!</v>
      </c>
    </row>
    <row r="43" spans="1:25">
      <c r="A43" s="4">
        <v>10197</v>
      </c>
      <c r="B43" s="5" t="s">
        <v>12</v>
      </c>
      <c r="C43" s="10" t="s">
        <v>31</v>
      </c>
      <c r="D43" s="12"/>
      <c r="E43" s="8"/>
      <c r="F43" s="5"/>
      <c r="G43" s="4"/>
      <c r="H43" s="6" t="s">
        <v>32</v>
      </c>
      <c r="I43" s="4" t="s">
        <v>25</v>
      </c>
      <c r="J43" s="5" t="s">
        <v>285</v>
      </c>
      <c r="K43" s="5" t="s">
        <v>486</v>
      </c>
      <c r="L43" s="5" t="s">
        <v>17</v>
      </c>
      <c r="M43" s="18" t="e">
        <f t="shared" si="0"/>
        <v>#N/A</v>
      </c>
      <c r="N43" t="e">
        <f>A43=#REF!</f>
        <v>#REF!</v>
      </c>
      <c r="O43" t="e">
        <f>B43=#REF!</f>
        <v>#REF!</v>
      </c>
      <c r="P43" t="e">
        <f>C43=#REF!</f>
        <v>#REF!</v>
      </c>
      <c r="Q43" t="e">
        <f>D43=#REF!</f>
        <v>#REF!</v>
      </c>
      <c r="R43" t="e">
        <f>E43=#REF!</f>
        <v>#REF!</v>
      </c>
      <c r="S43" t="e">
        <f>F43=#REF!</f>
        <v>#REF!</v>
      </c>
      <c r="T43" t="e">
        <f>G43=#REF!</f>
        <v>#REF!</v>
      </c>
      <c r="U43" t="e">
        <f>H43=#REF!</f>
        <v>#REF!</v>
      </c>
      <c r="V43" t="e">
        <f>I43=#REF!</f>
        <v>#REF!</v>
      </c>
      <c r="W43" t="e">
        <f>J43=#REF!</f>
        <v>#REF!</v>
      </c>
      <c r="X43" t="e">
        <f>K43=#REF!</f>
        <v>#REF!</v>
      </c>
      <c r="Y43" t="e">
        <f>L43=#REF!</f>
        <v>#REF!</v>
      </c>
    </row>
    <row r="44" spans="1:25">
      <c r="A44" s="3">
        <v>10198</v>
      </c>
      <c r="B44" s="5" t="s">
        <v>12</v>
      </c>
      <c r="C44" s="10" t="s">
        <v>31</v>
      </c>
      <c r="D44" s="12"/>
      <c r="E44" s="8"/>
      <c r="F44" s="5"/>
      <c r="G44" s="4"/>
      <c r="H44" s="6" t="s">
        <v>32</v>
      </c>
      <c r="I44" s="4" t="s">
        <v>25</v>
      </c>
      <c r="J44" s="5" t="s">
        <v>285</v>
      </c>
      <c r="K44" s="5" t="s">
        <v>33</v>
      </c>
      <c r="L44" s="5" t="s">
        <v>17</v>
      </c>
      <c r="M44" s="18" t="e">
        <f t="shared" si="0"/>
        <v>#N/A</v>
      </c>
      <c r="N44" t="e">
        <f>A44=#REF!</f>
        <v>#REF!</v>
      </c>
      <c r="O44" t="e">
        <f>B44=#REF!</f>
        <v>#REF!</v>
      </c>
      <c r="P44" t="e">
        <f>C44=#REF!</f>
        <v>#REF!</v>
      </c>
      <c r="Q44" t="e">
        <f>D44=#REF!</f>
        <v>#REF!</v>
      </c>
      <c r="R44" t="e">
        <f>E44=#REF!</f>
        <v>#REF!</v>
      </c>
      <c r="S44" t="e">
        <f>F44=#REF!</f>
        <v>#REF!</v>
      </c>
      <c r="T44" t="e">
        <f>G44=#REF!</f>
        <v>#REF!</v>
      </c>
      <c r="U44" t="e">
        <f>H44=#REF!</f>
        <v>#REF!</v>
      </c>
      <c r="V44" t="e">
        <f>I44=#REF!</f>
        <v>#REF!</v>
      </c>
      <c r="W44" t="e">
        <f>J44=#REF!</f>
        <v>#REF!</v>
      </c>
      <c r="X44" t="e">
        <f>K44=#REF!</f>
        <v>#REF!</v>
      </c>
      <c r="Y44" t="e">
        <f>L44=#REF!</f>
        <v>#REF!</v>
      </c>
    </row>
    <row r="45" spans="1:25">
      <c r="A45" s="4">
        <v>10215</v>
      </c>
      <c r="B45" s="5" t="s">
        <v>12</v>
      </c>
      <c r="C45" s="10" t="s">
        <v>34</v>
      </c>
      <c r="D45" s="12" t="s">
        <v>35</v>
      </c>
      <c r="E45" s="8"/>
      <c r="F45" s="5"/>
      <c r="G45" s="4"/>
      <c r="H45" s="6" t="s">
        <v>36</v>
      </c>
      <c r="I45" s="4" t="s">
        <v>28</v>
      </c>
      <c r="J45" s="5" t="s">
        <v>284</v>
      </c>
      <c r="K45" s="5" t="s">
        <v>480</v>
      </c>
      <c r="L45" s="5" t="s">
        <v>17</v>
      </c>
      <c r="M45" s="18" t="e">
        <f t="shared" si="0"/>
        <v>#N/A</v>
      </c>
      <c r="N45" t="e">
        <f>A45=#REF!</f>
        <v>#REF!</v>
      </c>
      <c r="O45" t="e">
        <f>B45=#REF!</f>
        <v>#REF!</v>
      </c>
      <c r="P45" t="e">
        <f>C45=#REF!</f>
        <v>#REF!</v>
      </c>
      <c r="Q45" t="e">
        <f>D45=#REF!</f>
        <v>#REF!</v>
      </c>
      <c r="R45" t="e">
        <f>E45=#REF!</f>
        <v>#REF!</v>
      </c>
      <c r="S45" t="e">
        <f>F45=#REF!</f>
        <v>#REF!</v>
      </c>
      <c r="T45" t="e">
        <f>G45=#REF!</f>
        <v>#REF!</v>
      </c>
      <c r="U45" t="e">
        <f>H45=#REF!</f>
        <v>#REF!</v>
      </c>
      <c r="V45" t="e">
        <f>I45=#REF!</f>
        <v>#REF!</v>
      </c>
      <c r="W45" t="e">
        <f>J45=#REF!</f>
        <v>#REF!</v>
      </c>
      <c r="X45" t="e">
        <f>K45=#REF!</f>
        <v>#REF!</v>
      </c>
      <c r="Y45" t="e">
        <f>L45=#REF!</f>
        <v>#REF!</v>
      </c>
    </row>
    <row r="46" spans="1:25">
      <c r="A46" s="3">
        <v>10216</v>
      </c>
      <c r="B46" s="5" t="s">
        <v>12</v>
      </c>
      <c r="C46" s="10" t="s">
        <v>34</v>
      </c>
      <c r="D46" s="12" t="s">
        <v>35</v>
      </c>
      <c r="E46" s="8"/>
      <c r="F46" s="5"/>
      <c r="G46" s="4"/>
      <c r="H46" s="6" t="s">
        <v>36</v>
      </c>
      <c r="I46" s="4" t="s">
        <v>28</v>
      </c>
      <c r="J46" s="5" t="s">
        <v>284</v>
      </c>
      <c r="K46" s="5" t="s">
        <v>481</v>
      </c>
      <c r="L46" s="5" t="s">
        <v>17</v>
      </c>
      <c r="M46" s="18" t="e">
        <f t="shared" si="0"/>
        <v>#N/A</v>
      </c>
      <c r="N46" t="e">
        <f>A46=#REF!</f>
        <v>#REF!</v>
      </c>
      <c r="O46" t="e">
        <f>B46=#REF!</f>
        <v>#REF!</v>
      </c>
      <c r="P46" t="e">
        <f>C46=#REF!</f>
        <v>#REF!</v>
      </c>
      <c r="Q46" t="e">
        <f>D46=#REF!</f>
        <v>#REF!</v>
      </c>
      <c r="R46" t="e">
        <f>E46=#REF!</f>
        <v>#REF!</v>
      </c>
      <c r="S46" t="e">
        <f>F46=#REF!</f>
        <v>#REF!</v>
      </c>
      <c r="T46" t="e">
        <f>G46=#REF!</f>
        <v>#REF!</v>
      </c>
      <c r="U46" t="e">
        <f>H46=#REF!</f>
        <v>#REF!</v>
      </c>
      <c r="V46" t="e">
        <f>I46=#REF!</f>
        <v>#REF!</v>
      </c>
      <c r="W46" t="e">
        <f>J46=#REF!</f>
        <v>#REF!</v>
      </c>
      <c r="X46" t="e">
        <f>K46=#REF!</f>
        <v>#REF!</v>
      </c>
      <c r="Y46" t="e">
        <f>L46=#REF!</f>
        <v>#REF!</v>
      </c>
    </row>
    <row r="47" spans="1:25">
      <c r="A47" s="4">
        <v>10224</v>
      </c>
      <c r="B47" s="5" t="s">
        <v>12</v>
      </c>
      <c r="C47" s="10" t="s">
        <v>34</v>
      </c>
      <c r="D47" s="12" t="s">
        <v>35</v>
      </c>
      <c r="E47" s="8"/>
      <c r="F47" s="5"/>
      <c r="G47" s="4"/>
      <c r="H47" s="6" t="s">
        <v>36</v>
      </c>
      <c r="I47" s="4" t="s">
        <v>28</v>
      </c>
      <c r="J47" s="5" t="s">
        <v>284</v>
      </c>
      <c r="K47" s="5" t="s">
        <v>492</v>
      </c>
      <c r="L47" s="5" t="s">
        <v>17</v>
      </c>
      <c r="M47" s="18" t="e">
        <f t="shared" si="0"/>
        <v>#N/A</v>
      </c>
      <c r="N47" t="e">
        <f>A47=#REF!</f>
        <v>#REF!</v>
      </c>
      <c r="O47" t="e">
        <f>B47=#REF!</f>
        <v>#REF!</v>
      </c>
      <c r="P47" t="e">
        <f>C47=#REF!</f>
        <v>#REF!</v>
      </c>
      <c r="Q47" t="e">
        <f>D47=#REF!</f>
        <v>#REF!</v>
      </c>
      <c r="R47" t="e">
        <f>E47=#REF!</f>
        <v>#REF!</v>
      </c>
      <c r="S47" t="e">
        <f>F47=#REF!</f>
        <v>#REF!</v>
      </c>
      <c r="T47" t="e">
        <f>G47=#REF!</f>
        <v>#REF!</v>
      </c>
      <c r="U47" t="e">
        <f>H47=#REF!</f>
        <v>#REF!</v>
      </c>
      <c r="V47" t="e">
        <f>I47=#REF!</f>
        <v>#REF!</v>
      </c>
      <c r="W47" t="e">
        <f>J47=#REF!</f>
        <v>#REF!</v>
      </c>
      <c r="X47" t="e">
        <f>K47=#REF!</f>
        <v>#REF!</v>
      </c>
      <c r="Y47" t="e">
        <f>L47=#REF!</f>
        <v>#REF!</v>
      </c>
    </row>
    <row r="48" spans="1:25">
      <c r="A48" s="3">
        <v>10225</v>
      </c>
      <c r="B48" s="5" t="s">
        <v>12</v>
      </c>
      <c r="C48" s="10" t="s">
        <v>34</v>
      </c>
      <c r="D48" s="12" t="s">
        <v>37</v>
      </c>
      <c r="E48" s="8"/>
      <c r="F48" s="5"/>
      <c r="G48" s="4"/>
      <c r="H48" s="6" t="s">
        <v>36</v>
      </c>
      <c r="I48" s="4" t="s">
        <v>28</v>
      </c>
      <c r="J48" s="5" t="s">
        <v>284</v>
      </c>
      <c r="K48" s="5" t="s">
        <v>38</v>
      </c>
      <c r="L48" s="5" t="s">
        <v>17</v>
      </c>
      <c r="M48" s="18" t="e">
        <f t="shared" si="0"/>
        <v>#N/A</v>
      </c>
      <c r="N48" t="e">
        <f>A48=#REF!</f>
        <v>#REF!</v>
      </c>
      <c r="O48" t="e">
        <f>B48=#REF!</f>
        <v>#REF!</v>
      </c>
      <c r="P48" t="e">
        <f>C48=#REF!</f>
        <v>#REF!</v>
      </c>
      <c r="Q48" t="e">
        <f>D48=#REF!</f>
        <v>#REF!</v>
      </c>
      <c r="R48" t="e">
        <f>E48=#REF!</f>
        <v>#REF!</v>
      </c>
      <c r="S48" t="e">
        <f>F48=#REF!</f>
        <v>#REF!</v>
      </c>
      <c r="T48" t="e">
        <f>G48=#REF!</f>
        <v>#REF!</v>
      </c>
      <c r="U48" t="e">
        <f>H48=#REF!</f>
        <v>#REF!</v>
      </c>
      <c r="V48" t="e">
        <f>I48=#REF!</f>
        <v>#REF!</v>
      </c>
      <c r="W48" t="e">
        <f>J48=#REF!</f>
        <v>#REF!</v>
      </c>
      <c r="X48" t="e">
        <f>K48=#REF!</f>
        <v>#REF!</v>
      </c>
      <c r="Y48" t="e">
        <f>L48=#REF!</f>
        <v>#REF!</v>
      </c>
    </row>
    <row r="49" spans="1:25">
      <c r="A49" s="4">
        <v>10226</v>
      </c>
      <c r="B49" s="5" t="s">
        <v>12</v>
      </c>
      <c r="C49" s="10" t="s">
        <v>34</v>
      </c>
      <c r="D49" s="12" t="s">
        <v>35</v>
      </c>
      <c r="E49" s="8"/>
      <c r="F49" s="5"/>
      <c r="G49" s="4"/>
      <c r="H49" s="6" t="s">
        <v>36</v>
      </c>
      <c r="I49" s="4" t="s">
        <v>39</v>
      </c>
      <c r="J49" s="5" t="s">
        <v>284</v>
      </c>
      <c r="K49" s="5" t="s">
        <v>480</v>
      </c>
      <c r="L49" s="5" t="s">
        <v>17</v>
      </c>
      <c r="M49" s="18" t="e">
        <f t="shared" si="0"/>
        <v>#N/A</v>
      </c>
      <c r="N49" t="e">
        <f>A49=#REF!</f>
        <v>#REF!</v>
      </c>
      <c r="O49" t="e">
        <f>B49=#REF!</f>
        <v>#REF!</v>
      </c>
      <c r="P49" t="e">
        <f>C49=#REF!</f>
        <v>#REF!</v>
      </c>
      <c r="Q49" t="e">
        <f>D49=#REF!</f>
        <v>#REF!</v>
      </c>
      <c r="R49" t="e">
        <f>E49=#REF!</f>
        <v>#REF!</v>
      </c>
      <c r="S49" t="e">
        <f>F49=#REF!</f>
        <v>#REF!</v>
      </c>
      <c r="T49" t="e">
        <f>G49=#REF!</f>
        <v>#REF!</v>
      </c>
      <c r="U49" t="e">
        <f>H49=#REF!</f>
        <v>#REF!</v>
      </c>
      <c r="V49" t="e">
        <f>I49=#REF!</f>
        <v>#REF!</v>
      </c>
      <c r="W49" t="e">
        <f>J49=#REF!</f>
        <v>#REF!</v>
      </c>
      <c r="X49" t="e">
        <f>K49=#REF!</f>
        <v>#REF!</v>
      </c>
      <c r="Y49" t="e">
        <f>L49=#REF!</f>
        <v>#REF!</v>
      </c>
    </row>
    <row r="50" spans="1:25">
      <c r="A50" s="3">
        <v>10227</v>
      </c>
      <c r="B50" s="5" t="s">
        <v>12</v>
      </c>
      <c r="C50" s="10" t="s">
        <v>34</v>
      </c>
      <c r="D50" s="12" t="s">
        <v>40</v>
      </c>
      <c r="E50" s="8"/>
      <c r="F50" s="5"/>
      <c r="G50" s="4"/>
      <c r="H50" s="6" t="s">
        <v>36</v>
      </c>
      <c r="I50" s="4" t="s">
        <v>39</v>
      </c>
      <c r="J50" s="5" t="s">
        <v>284</v>
      </c>
      <c r="K50" s="5" t="s">
        <v>11</v>
      </c>
      <c r="L50" s="5" t="s">
        <v>17</v>
      </c>
      <c r="M50" s="18" t="e">
        <f t="shared" si="0"/>
        <v>#N/A</v>
      </c>
      <c r="N50" t="e">
        <f>A50=#REF!</f>
        <v>#REF!</v>
      </c>
      <c r="O50" t="e">
        <f>B50=#REF!</f>
        <v>#REF!</v>
      </c>
      <c r="P50" t="e">
        <f>C50=#REF!</f>
        <v>#REF!</v>
      </c>
      <c r="Q50" t="e">
        <f>D50=#REF!</f>
        <v>#REF!</v>
      </c>
      <c r="R50" t="e">
        <f>E50=#REF!</f>
        <v>#REF!</v>
      </c>
      <c r="S50" t="e">
        <f>F50=#REF!</f>
        <v>#REF!</v>
      </c>
      <c r="T50" t="e">
        <f>G50=#REF!</f>
        <v>#REF!</v>
      </c>
      <c r="U50" t="e">
        <f>H50=#REF!</f>
        <v>#REF!</v>
      </c>
      <c r="V50" t="e">
        <f>I50=#REF!</f>
        <v>#REF!</v>
      </c>
      <c r="W50" t="e">
        <f>J50=#REF!</f>
        <v>#REF!</v>
      </c>
      <c r="X50" t="e">
        <f>K50=#REF!</f>
        <v>#REF!</v>
      </c>
      <c r="Y50" t="e">
        <f>L50=#REF!</f>
        <v>#REF!</v>
      </c>
    </row>
    <row r="51" spans="1:25">
      <c r="A51" s="4">
        <v>10228</v>
      </c>
      <c r="B51" s="5" t="s">
        <v>12</v>
      </c>
      <c r="C51" s="10" t="s">
        <v>34</v>
      </c>
      <c r="D51" s="12" t="s">
        <v>35</v>
      </c>
      <c r="E51" s="8"/>
      <c r="F51" s="5"/>
      <c r="G51" s="4"/>
      <c r="H51" s="6" t="s">
        <v>36</v>
      </c>
      <c r="I51" s="4" t="s">
        <v>39</v>
      </c>
      <c r="J51" s="5" t="s">
        <v>284</v>
      </c>
      <c r="K51" s="5" t="s">
        <v>481</v>
      </c>
      <c r="L51" s="5" t="s">
        <v>17</v>
      </c>
      <c r="M51" s="18" t="e">
        <f t="shared" si="0"/>
        <v>#N/A</v>
      </c>
      <c r="N51" t="e">
        <f>A51=#REF!</f>
        <v>#REF!</v>
      </c>
      <c r="O51" t="e">
        <f>B51=#REF!</f>
        <v>#REF!</v>
      </c>
      <c r="P51" t="e">
        <f>C51=#REF!</f>
        <v>#REF!</v>
      </c>
      <c r="Q51" t="e">
        <f>D51=#REF!</f>
        <v>#REF!</v>
      </c>
      <c r="R51" t="e">
        <f>E51=#REF!</f>
        <v>#REF!</v>
      </c>
      <c r="S51" t="e">
        <f>F51=#REF!</f>
        <v>#REF!</v>
      </c>
      <c r="T51" t="e">
        <f>G51=#REF!</f>
        <v>#REF!</v>
      </c>
      <c r="U51" t="e">
        <f>H51=#REF!</f>
        <v>#REF!</v>
      </c>
      <c r="V51" t="e">
        <f>I51=#REF!</f>
        <v>#REF!</v>
      </c>
      <c r="W51" t="e">
        <f>J51=#REF!</f>
        <v>#REF!</v>
      </c>
      <c r="X51" t="e">
        <f>K51=#REF!</f>
        <v>#REF!</v>
      </c>
      <c r="Y51" t="e">
        <f>L51=#REF!</f>
        <v>#REF!</v>
      </c>
    </row>
    <row r="52" spans="1:25">
      <c r="A52" s="3">
        <v>10233</v>
      </c>
      <c r="B52" s="5" t="s">
        <v>12</v>
      </c>
      <c r="C52" s="10" t="s">
        <v>34</v>
      </c>
      <c r="D52" s="12" t="s">
        <v>35</v>
      </c>
      <c r="E52" s="8"/>
      <c r="F52" s="5"/>
      <c r="G52" s="4"/>
      <c r="H52" s="6" t="s">
        <v>36</v>
      </c>
      <c r="I52" s="4" t="s">
        <v>39</v>
      </c>
      <c r="J52" s="5" t="s">
        <v>284</v>
      </c>
      <c r="K52" s="5" t="s">
        <v>501</v>
      </c>
      <c r="L52" s="5" t="s">
        <v>17</v>
      </c>
      <c r="M52" s="18" t="e">
        <f t="shared" si="0"/>
        <v>#N/A</v>
      </c>
      <c r="N52" t="e">
        <f>A52=#REF!</f>
        <v>#REF!</v>
      </c>
      <c r="O52" t="e">
        <f>B52=#REF!</f>
        <v>#REF!</v>
      </c>
      <c r="P52" t="e">
        <f>C52=#REF!</f>
        <v>#REF!</v>
      </c>
      <c r="Q52" t="e">
        <f>D52=#REF!</f>
        <v>#REF!</v>
      </c>
      <c r="R52" t="e">
        <f>E52=#REF!</f>
        <v>#REF!</v>
      </c>
      <c r="S52" t="e">
        <f>F52=#REF!</f>
        <v>#REF!</v>
      </c>
      <c r="T52" t="e">
        <f>G52=#REF!</f>
        <v>#REF!</v>
      </c>
      <c r="U52" t="e">
        <f>H52=#REF!</f>
        <v>#REF!</v>
      </c>
      <c r="V52" t="e">
        <f>I52=#REF!</f>
        <v>#REF!</v>
      </c>
      <c r="W52" t="e">
        <f>J52=#REF!</f>
        <v>#REF!</v>
      </c>
      <c r="X52" t="e">
        <f>K52=#REF!</f>
        <v>#REF!</v>
      </c>
      <c r="Y52" t="e">
        <f>L52=#REF!</f>
        <v>#REF!</v>
      </c>
    </row>
    <row r="53" spans="1:25">
      <c r="A53" s="4">
        <v>10235</v>
      </c>
      <c r="B53" s="5" t="s">
        <v>12</v>
      </c>
      <c r="C53" s="10" t="s">
        <v>34</v>
      </c>
      <c r="D53" s="12" t="s">
        <v>35</v>
      </c>
      <c r="E53" s="8"/>
      <c r="F53" s="5"/>
      <c r="G53" s="4"/>
      <c r="H53" s="6" t="s">
        <v>36</v>
      </c>
      <c r="I53" s="4" t="s">
        <v>39</v>
      </c>
      <c r="J53" s="5" t="s">
        <v>284</v>
      </c>
      <c r="K53" s="5" t="s">
        <v>492</v>
      </c>
      <c r="L53" s="5" t="s">
        <v>17</v>
      </c>
      <c r="M53" s="18" t="e">
        <f t="shared" si="0"/>
        <v>#N/A</v>
      </c>
      <c r="N53" t="e">
        <f>A53=#REF!</f>
        <v>#REF!</v>
      </c>
      <c r="O53" t="e">
        <f>B53=#REF!</f>
        <v>#REF!</v>
      </c>
      <c r="P53" t="e">
        <f>C53=#REF!</f>
        <v>#REF!</v>
      </c>
      <c r="Q53" t="e">
        <f>D53=#REF!</f>
        <v>#REF!</v>
      </c>
      <c r="R53" t="e">
        <f>E53=#REF!</f>
        <v>#REF!</v>
      </c>
      <c r="S53" t="e">
        <f>F53=#REF!</f>
        <v>#REF!</v>
      </c>
      <c r="T53" t="e">
        <f>G53=#REF!</f>
        <v>#REF!</v>
      </c>
      <c r="U53" t="e">
        <f>H53=#REF!</f>
        <v>#REF!</v>
      </c>
      <c r="V53" t="e">
        <f>I53=#REF!</f>
        <v>#REF!</v>
      </c>
      <c r="W53" t="e">
        <f>J53=#REF!</f>
        <v>#REF!</v>
      </c>
      <c r="X53" t="e">
        <f>K53=#REF!</f>
        <v>#REF!</v>
      </c>
      <c r="Y53" t="e">
        <f>L53=#REF!</f>
        <v>#REF!</v>
      </c>
    </row>
    <row r="54" spans="1:25">
      <c r="A54" s="3">
        <v>10237</v>
      </c>
      <c r="B54" s="5" t="s">
        <v>12</v>
      </c>
      <c r="C54" s="10" t="s">
        <v>34</v>
      </c>
      <c r="D54" s="12" t="s">
        <v>37</v>
      </c>
      <c r="E54" s="8"/>
      <c r="F54" s="5"/>
      <c r="G54" s="4"/>
      <c r="H54" s="6" t="s">
        <v>36</v>
      </c>
      <c r="I54" s="4" t="s">
        <v>15</v>
      </c>
      <c r="J54" s="5" t="s">
        <v>284</v>
      </c>
      <c r="K54" s="5" t="s">
        <v>502</v>
      </c>
      <c r="L54" s="5" t="s">
        <v>17</v>
      </c>
      <c r="M54" s="18" t="e">
        <f t="shared" si="0"/>
        <v>#N/A</v>
      </c>
      <c r="N54" t="e">
        <f>A54=#REF!</f>
        <v>#REF!</v>
      </c>
      <c r="O54" t="e">
        <f>B54=#REF!</f>
        <v>#REF!</v>
      </c>
      <c r="P54" t="e">
        <f>C54=#REF!</f>
        <v>#REF!</v>
      </c>
      <c r="Q54" t="e">
        <f>D54=#REF!</f>
        <v>#REF!</v>
      </c>
      <c r="R54" t="e">
        <f>E54=#REF!</f>
        <v>#REF!</v>
      </c>
      <c r="S54" t="e">
        <f>F54=#REF!</f>
        <v>#REF!</v>
      </c>
      <c r="T54" t="e">
        <f>G54=#REF!</f>
        <v>#REF!</v>
      </c>
      <c r="U54" t="e">
        <f>H54=#REF!</f>
        <v>#REF!</v>
      </c>
      <c r="V54" t="e">
        <f>I54=#REF!</f>
        <v>#REF!</v>
      </c>
      <c r="W54" t="e">
        <f>J54=#REF!</f>
        <v>#REF!</v>
      </c>
      <c r="X54" t="e">
        <f>K54=#REF!</f>
        <v>#REF!</v>
      </c>
      <c r="Y54" t="e">
        <f>L54=#REF!</f>
        <v>#REF!</v>
      </c>
    </row>
    <row r="55" spans="1:25">
      <c r="A55" s="4">
        <v>10238</v>
      </c>
      <c r="B55" s="5" t="s">
        <v>12</v>
      </c>
      <c r="C55" s="10" t="s">
        <v>34</v>
      </c>
      <c r="D55" s="12" t="s">
        <v>37</v>
      </c>
      <c r="E55" s="8"/>
      <c r="F55" s="5"/>
      <c r="G55" s="4"/>
      <c r="H55" s="6" t="s">
        <v>36</v>
      </c>
      <c r="I55" s="4" t="s">
        <v>15</v>
      </c>
      <c r="J55" s="5" t="s">
        <v>284</v>
      </c>
      <c r="K55" s="5" t="s">
        <v>503</v>
      </c>
      <c r="L55" s="5" t="s">
        <v>17</v>
      </c>
      <c r="M55" s="18" t="e">
        <f t="shared" si="0"/>
        <v>#N/A</v>
      </c>
      <c r="N55" t="e">
        <f>A55=#REF!</f>
        <v>#REF!</v>
      </c>
      <c r="O55" t="e">
        <f>B55=#REF!</f>
        <v>#REF!</v>
      </c>
      <c r="P55" t="e">
        <f>C55=#REF!</f>
        <v>#REF!</v>
      </c>
      <c r="Q55" t="e">
        <f>D55=#REF!</f>
        <v>#REF!</v>
      </c>
      <c r="R55" t="e">
        <f>E55=#REF!</f>
        <v>#REF!</v>
      </c>
      <c r="S55" t="e">
        <f>F55=#REF!</f>
        <v>#REF!</v>
      </c>
      <c r="T55" t="e">
        <f>G55=#REF!</f>
        <v>#REF!</v>
      </c>
      <c r="U55" t="e">
        <f>H55=#REF!</f>
        <v>#REF!</v>
      </c>
      <c r="V55" t="e">
        <f>I55=#REF!</f>
        <v>#REF!</v>
      </c>
      <c r="W55" t="e">
        <f>J55=#REF!</f>
        <v>#REF!</v>
      </c>
      <c r="X55" t="e">
        <f>K55=#REF!</f>
        <v>#REF!</v>
      </c>
      <c r="Y55" t="e">
        <f>L55=#REF!</f>
        <v>#REF!</v>
      </c>
    </row>
    <row r="56" spans="1:25">
      <c r="A56" s="3">
        <v>10241</v>
      </c>
      <c r="B56" s="5" t="s">
        <v>12</v>
      </c>
      <c r="C56" s="10" t="s">
        <v>34</v>
      </c>
      <c r="D56" s="12" t="s">
        <v>37</v>
      </c>
      <c r="E56" s="8"/>
      <c r="F56" s="5"/>
      <c r="G56" s="4"/>
      <c r="H56" s="6" t="s">
        <v>36</v>
      </c>
      <c r="I56" s="4" t="s">
        <v>15</v>
      </c>
      <c r="J56" s="5" t="s">
        <v>284</v>
      </c>
      <c r="K56" s="5" t="s">
        <v>504</v>
      </c>
      <c r="L56" s="5" t="s">
        <v>17</v>
      </c>
      <c r="M56" s="18" t="e">
        <f t="shared" si="0"/>
        <v>#N/A</v>
      </c>
      <c r="N56" t="e">
        <f>A56=#REF!</f>
        <v>#REF!</v>
      </c>
      <c r="O56" t="e">
        <f>B56=#REF!</f>
        <v>#REF!</v>
      </c>
      <c r="P56" t="e">
        <f>C56=#REF!</f>
        <v>#REF!</v>
      </c>
      <c r="Q56" t="e">
        <f>D56=#REF!</f>
        <v>#REF!</v>
      </c>
      <c r="R56" t="e">
        <f>E56=#REF!</f>
        <v>#REF!</v>
      </c>
      <c r="S56" t="e">
        <f>F56=#REF!</f>
        <v>#REF!</v>
      </c>
      <c r="T56" t="e">
        <f>G56=#REF!</f>
        <v>#REF!</v>
      </c>
      <c r="U56" t="e">
        <f>H56=#REF!</f>
        <v>#REF!</v>
      </c>
      <c r="V56" t="e">
        <f>I56=#REF!</f>
        <v>#REF!</v>
      </c>
      <c r="W56" t="e">
        <f>J56=#REF!</f>
        <v>#REF!</v>
      </c>
      <c r="X56" t="e">
        <f>K56=#REF!</f>
        <v>#REF!</v>
      </c>
      <c r="Y56" t="e">
        <f>L56=#REF!</f>
        <v>#REF!</v>
      </c>
    </row>
    <row r="57" spans="1:25">
      <c r="A57" s="4">
        <v>10242</v>
      </c>
      <c r="B57" s="5" t="s">
        <v>12</v>
      </c>
      <c r="C57" s="10" t="s">
        <v>34</v>
      </c>
      <c r="D57" s="12" t="s">
        <v>37</v>
      </c>
      <c r="E57" s="8"/>
      <c r="F57" s="5"/>
      <c r="G57" s="4"/>
      <c r="H57" s="6" t="s">
        <v>36</v>
      </c>
      <c r="I57" s="4" t="s">
        <v>15</v>
      </c>
      <c r="J57" s="5" t="s">
        <v>284</v>
      </c>
      <c r="K57" s="5" t="s">
        <v>505</v>
      </c>
      <c r="L57" s="5" t="s">
        <v>17</v>
      </c>
      <c r="M57" s="18" t="e">
        <f t="shared" si="0"/>
        <v>#N/A</v>
      </c>
      <c r="N57" t="e">
        <f>A57=#REF!</f>
        <v>#REF!</v>
      </c>
      <c r="O57" t="e">
        <f>B57=#REF!</f>
        <v>#REF!</v>
      </c>
      <c r="P57" t="e">
        <f>C57=#REF!</f>
        <v>#REF!</v>
      </c>
      <c r="Q57" t="e">
        <f>D57=#REF!</f>
        <v>#REF!</v>
      </c>
      <c r="R57" t="e">
        <f>E57=#REF!</f>
        <v>#REF!</v>
      </c>
      <c r="S57" t="e">
        <f>F57=#REF!</f>
        <v>#REF!</v>
      </c>
      <c r="T57" t="e">
        <f>G57=#REF!</f>
        <v>#REF!</v>
      </c>
      <c r="U57" t="e">
        <f>H57=#REF!</f>
        <v>#REF!</v>
      </c>
      <c r="V57" t="e">
        <f>I57=#REF!</f>
        <v>#REF!</v>
      </c>
      <c r="W57" t="e">
        <f>J57=#REF!</f>
        <v>#REF!</v>
      </c>
      <c r="X57" t="e">
        <f>K57=#REF!</f>
        <v>#REF!</v>
      </c>
      <c r="Y57" t="e">
        <f>L57=#REF!</f>
        <v>#REF!</v>
      </c>
    </row>
    <row r="58" spans="1:25">
      <c r="A58" s="3">
        <v>10243</v>
      </c>
      <c r="B58" s="5" t="s">
        <v>12</v>
      </c>
      <c r="C58" s="10" t="s">
        <v>34</v>
      </c>
      <c r="D58" s="12" t="s">
        <v>37</v>
      </c>
      <c r="E58" s="8"/>
      <c r="F58" s="5"/>
      <c r="G58" s="4"/>
      <c r="H58" s="6" t="s">
        <v>36</v>
      </c>
      <c r="I58" s="4" t="s">
        <v>15</v>
      </c>
      <c r="J58" s="5" t="s">
        <v>284</v>
      </c>
      <c r="K58" s="5" t="s">
        <v>506</v>
      </c>
      <c r="L58" s="5" t="s">
        <v>17</v>
      </c>
      <c r="M58" s="18" t="e">
        <f t="shared" si="0"/>
        <v>#N/A</v>
      </c>
      <c r="N58" t="e">
        <f>A58=#REF!</f>
        <v>#REF!</v>
      </c>
      <c r="O58" t="e">
        <f>B58=#REF!</f>
        <v>#REF!</v>
      </c>
      <c r="P58" t="e">
        <f>C58=#REF!</f>
        <v>#REF!</v>
      </c>
      <c r="Q58" t="e">
        <f>D58=#REF!</f>
        <v>#REF!</v>
      </c>
      <c r="R58" t="e">
        <f>E58=#REF!</f>
        <v>#REF!</v>
      </c>
      <c r="S58" t="e">
        <f>F58=#REF!</f>
        <v>#REF!</v>
      </c>
      <c r="T58" t="e">
        <f>G58=#REF!</f>
        <v>#REF!</v>
      </c>
      <c r="U58" t="e">
        <f>H58=#REF!</f>
        <v>#REF!</v>
      </c>
      <c r="V58" t="e">
        <f>I58=#REF!</f>
        <v>#REF!</v>
      </c>
      <c r="W58" t="e">
        <f>J58=#REF!</f>
        <v>#REF!</v>
      </c>
      <c r="X58" t="e">
        <f>K58=#REF!</f>
        <v>#REF!</v>
      </c>
      <c r="Y58" t="e">
        <f>L58=#REF!</f>
        <v>#REF!</v>
      </c>
    </row>
    <row r="59" spans="1:25">
      <c r="A59" s="4">
        <v>10246</v>
      </c>
      <c r="B59" s="5" t="s">
        <v>12</v>
      </c>
      <c r="C59" s="10" t="s">
        <v>34</v>
      </c>
      <c r="D59" s="12" t="s">
        <v>37</v>
      </c>
      <c r="E59" s="8"/>
      <c r="F59" s="5"/>
      <c r="G59" s="4"/>
      <c r="H59" s="6" t="s">
        <v>36</v>
      </c>
      <c r="I59" s="4" t="s">
        <v>15</v>
      </c>
      <c r="J59" s="5" t="s">
        <v>284</v>
      </c>
      <c r="K59" s="5" t="s">
        <v>507</v>
      </c>
      <c r="L59" s="5" t="s">
        <v>17</v>
      </c>
      <c r="M59" s="18" t="e">
        <f t="shared" si="0"/>
        <v>#N/A</v>
      </c>
      <c r="N59" t="e">
        <f>A59=#REF!</f>
        <v>#REF!</v>
      </c>
      <c r="O59" t="e">
        <f>B59=#REF!</f>
        <v>#REF!</v>
      </c>
      <c r="P59" t="e">
        <f>C59=#REF!</f>
        <v>#REF!</v>
      </c>
      <c r="Q59" t="e">
        <f>D59=#REF!</f>
        <v>#REF!</v>
      </c>
      <c r="R59" t="e">
        <f>E59=#REF!</f>
        <v>#REF!</v>
      </c>
      <c r="S59" t="e">
        <f>F59=#REF!</f>
        <v>#REF!</v>
      </c>
      <c r="T59" t="e">
        <f>G59=#REF!</f>
        <v>#REF!</v>
      </c>
      <c r="U59" t="e">
        <f>H59=#REF!</f>
        <v>#REF!</v>
      </c>
      <c r="V59" t="e">
        <f>I59=#REF!</f>
        <v>#REF!</v>
      </c>
      <c r="W59" t="e">
        <f>J59=#REF!</f>
        <v>#REF!</v>
      </c>
      <c r="X59" t="e">
        <f>K59=#REF!</f>
        <v>#REF!</v>
      </c>
      <c r="Y59" t="e">
        <f>L59=#REF!</f>
        <v>#REF!</v>
      </c>
    </row>
    <row r="60" spans="1:25">
      <c r="A60" s="3">
        <v>10248</v>
      </c>
      <c r="B60" s="5" t="s">
        <v>12</v>
      </c>
      <c r="C60" s="10" t="s">
        <v>34</v>
      </c>
      <c r="D60" s="12" t="s">
        <v>35</v>
      </c>
      <c r="E60" s="8"/>
      <c r="F60" s="5"/>
      <c r="G60" s="4"/>
      <c r="H60" s="6" t="s">
        <v>36</v>
      </c>
      <c r="I60" s="4" t="s">
        <v>19</v>
      </c>
      <c r="J60" s="5" t="s">
        <v>284</v>
      </c>
      <c r="K60" s="5" t="s">
        <v>480</v>
      </c>
      <c r="L60" s="5" t="s">
        <v>17</v>
      </c>
      <c r="M60" s="18" t="e">
        <f t="shared" si="0"/>
        <v>#N/A</v>
      </c>
      <c r="N60" t="e">
        <f>A60=#REF!</f>
        <v>#REF!</v>
      </c>
      <c r="O60" t="e">
        <f>B60=#REF!</f>
        <v>#REF!</v>
      </c>
      <c r="P60" t="e">
        <f>C60=#REF!</f>
        <v>#REF!</v>
      </c>
      <c r="Q60" t="e">
        <f>D60=#REF!</f>
        <v>#REF!</v>
      </c>
      <c r="R60" t="e">
        <f>E60=#REF!</f>
        <v>#REF!</v>
      </c>
      <c r="S60" t="e">
        <f>F60=#REF!</f>
        <v>#REF!</v>
      </c>
      <c r="T60" t="e">
        <f>G60=#REF!</f>
        <v>#REF!</v>
      </c>
      <c r="U60" t="e">
        <f>H60=#REF!</f>
        <v>#REF!</v>
      </c>
      <c r="V60" t="e">
        <f>I60=#REF!</f>
        <v>#REF!</v>
      </c>
      <c r="W60" t="e">
        <f>J60=#REF!</f>
        <v>#REF!</v>
      </c>
      <c r="X60" t="e">
        <f>K60=#REF!</f>
        <v>#REF!</v>
      </c>
      <c r="Y60" t="e">
        <f>L60=#REF!</f>
        <v>#REF!</v>
      </c>
    </row>
    <row r="61" spans="1:25">
      <c r="A61" s="4">
        <v>10249</v>
      </c>
      <c r="B61" s="5" t="s">
        <v>12</v>
      </c>
      <c r="C61" s="10" t="s">
        <v>34</v>
      </c>
      <c r="D61" s="12" t="s">
        <v>35</v>
      </c>
      <c r="E61" s="8"/>
      <c r="F61" s="5"/>
      <c r="G61" s="4"/>
      <c r="H61" s="6" t="s">
        <v>36</v>
      </c>
      <c r="I61" s="4" t="s">
        <v>19</v>
      </c>
      <c r="J61" s="5" t="s">
        <v>284</v>
      </c>
      <c r="K61" s="5" t="s">
        <v>481</v>
      </c>
      <c r="L61" s="5" t="s">
        <v>17</v>
      </c>
      <c r="M61" s="18" t="e">
        <f t="shared" si="0"/>
        <v>#N/A</v>
      </c>
      <c r="N61" t="e">
        <f>A61=#REF!</f>
        <v>#REF!</v>
      </c>
      <c r="O61" t="e">
        <f>B61=#REF!</f>
        <v>#REF!</v>
      </c>
      <c r="P61" t="e">
        <f>C61=#REF!</f>
        <v>#REF!</v>
      </c>
      <c r="Q61" t="e">
        <f>D61=#REF!</f>
        <v>#REF!</v>
      </c>
      <c r="R61" t="e">
        <f>E61=#REF!</f>
        <v>#REF!</v>
      </c>
      <c r="S61" t="e">
        <f>F61=#REF!</f>
        <v>#REF!</v>
      </c>
      <c r="T61" t="e">
        <f>G61=#REF!</f>
        <v>#REF!</v>
      </c>
      <c r="U61" t="e">
        <f>H61=#REF!</f>
        <v>#REF!</v>
      </c>
      <c r="V61" t="e">
        <f>I61=#REF!</f>
        <v>#REF!</v>
      </c>
      <c r="W61" t="e">
        <f>J61=#REF!</f>
        <v>#REF!</v>
      </c>
      <c r="X61" t="e">
        <f>K61=#REF!</f>
        <v>#REF!</v>
      </c>
      <c r="Y61" t="e">
        <f>L61=#REF!</f>
        <v>#REF!</v>
      </c>
    </row>
    <row r="62" spans="1:25">
      <c r="A62" s="3">
        <v>10250</v>
      </c>
      <c r="B62" s="5" t="s">
        <v>12</v>
      </c>
      <c r="C62" s="10" t="s">
        <v>34</v>
      </c>
      <c r="D62" s="12" t="s">
        <v>37</v>
      </c>
      <c r="E62" s="8"/>
      <c r="F62" s="5"/>
      <c r="G62" s="4"/>
      <c r="H62" s="6" t="s">
        <v>36</v>
      </c>
      <c r="I62" s="4" t="s">
        <v>19</v>
      </c>
      <c r="J62" s="5" t="s">
        <v>284</v>
      </c>
      <c r="K62" s="5" t="s">
        <v>41</v>
      </c>
      <c r="L62" s="5" t="s">
        <v>17</v>
      </c>
      <c r="M62" s="18" t="e">
        <f t="shared" si="0"/>
        <v>#N/A</v>
      </c>
      <c r="N62" t="e">
        <f>A62=#REF!</f>
        <v>#REF!</v>
      </c>
      <c r="O62" t="e">
        <f>B62=#REF!</f>
        <v>#REF!</v>
      </c>
      <c r="P62" t="e">
        <f>C62=#REF!</f>
        <v>#REF!</v>
      </c>
      <c r="Q62" t="e">
        <f>D62=#REF!</f>
        <v>#REF!</v>
      </c>
      <c r="R62" t="e">
        <f>E62=#REF!</f>
        <v>#REF!</v>
      </c>
      <c r="S62" t="e">
        <f>F62=#REF!</f>
        <v>#REF!</v>
      </c>
      <c r="T62" t="e">
        <f>G62=#REF!</f>
        <v>#REF!</v>
      </c>
      <c r="U62" t="e">
        <f>H62=#REF!</f>
        <v>#REF!</v>
      </c>
      <c r="V62" t="e">
        <f>I62=#REF!</f>
        <v>#REF!</v>
      </c>
      <c r="W62" t="e">
        <f>J62=#REF!</f>
        <v>#REF!</v>
      </c>
      <c r="X62" t="e">
        <f>K62=#REF!</f>
        <v>#REF!</v>
      </c>
      <c r="Y62" t="e">
        <f>L62=#REF!</f>
        <v>#REF!</v>
      </c>
    </row>
    <row r="63" spans="1:25">
      <c r="A63" s="4">
        <v>10257</v>
      </c>
      <c r="B63" s="5" t="s">
        <v>12</v>
      </c>
      <c r="C63" s="10" t="s">
        <v>34</v>
      </c>
      <c r="D63" s="12" t="s">
        <v>35</v>
      </c>
      <c r="E63" s="8"/>
      <c r="F63" s="5"/>
      <c r="G63" s="4"/>
      <c r="H63" s="6" t="s">
        <v>36</v>
      </c>
      <c r="I63" s="4" t="s">
        <v>19</v>
      </c>
      <c r="J63" s="5" t="s">
        <v>284</v>
      </c>
      <c r="K63" s="5" t="s">
        <v>492</v>
      </c>
      <c r="L63" s="5" t="s">
        <v>17</v>
      </c>
      <c r="M63" s="18" t="e">
        <f t="shared" si="0"/>
        <v>#N/A</v>
      </c>
      <c r="N63" t="e">
        <f>A63=#REF!</f>
        <v>#REF!</v>
      </c>
      <c r="O63" t="e">
        <f>B63=#REF!</f>
        <v>#REF!</v>
      </c>
      <c r="P63" t="e">
        <f>C63=#REF!</f>
        <v>#REF!</v>
      </c>
      <c r="Q63" t="e">
        <f>D63=#REF!</f>
        <v>#REF!</v>
      </c>
      <c r="R63" t="e">
        <f>E63=#REF!</f>
        <v>#REF!</v>
      </c>
      <c r="S63" t="e">
        <f>F63=#REF!</f>
        <v>#REF!</v>
      </c>
      <c r="T63" t="e">
        <f>G63=#REF!</f>
        <v>#REF!</v>
      </c>
      <c r="U63" t="e">
        <f>H63=#REF!</f>
        <v>#REF!</v>
      </c>
      <c r="V63" t="e">
        <f>I63=#REF!</f>
        <v>#REF!</v>
      </c>
      <c r="W63" t="e">
        <f>J63=#REF!</f>
        <v>#REF!</v>
      </c>
      <c r="X63" t="e">
        <f>K63=#REF!</f>
        <v>#REF!</v>
      </c>
      <c r="Y63" t="e">
        <f>L63=#REF!</f>
        <v>#REF!</v>
      </c>
    </row>
    <row r="64" spans="1:25">
      <c r="A64" s="3">
        <v>10262</v>
      </c>
      <c r="B64" s="5" t="s">
        <v>12</v>
      </c>
      <c r="C64" s="10" t="s">
        <v>34</v>
      </c>
      <c r="D64" s="12" t="s">
        <v>37</v>
      </c>
      <c r="E64" s="8"/>
      <c r="F64" s="5"/>
      <c r="G64" s="4"/>
      <c r="H64" s="6" t="s">
        <v>36</v>
      </c>
      <c r="I64" s="4" t="s">
        <v>21</v>
      </c>
      <c r="J64" s="5" t="s">
        <v>284</v>
      </c>
      <c r="K64" s="5" t="s">
        <v>42</v>
      </c>
      <c r="L64" s="5" t="s">
        <v>17</v>
      </c>
      <c r="M64" s="18" t="e">
        <f t="shared" si="0"/>
        <v>#N/A</v>
      </c>
      <c r="N64" t="e">
        <f>A64=#REF!</f>
        <v>#REF!</v>
      </c>
      <c r="O64" t="e">
        <f>B64=#REF!</f>
        <v>#REF!</v>
      </c>
      <c r="P64" t="e">
        <f>C64=#REF!</f>
        <v>#REF!</v>
      </c>
      <c r="Q64" t="e">
        <f>D64=#REF!</f>
        <v>#REF!</v>
      </c>
      <c r="R64" t="e">
        <f>E64=#REF!</f>
        <v>#REF!</v>
      </c>
      <c r="S64" t="e">
        <f>F64=#REF!</f>
        <v>#REF!</v>
      </c>
      <c r="T64" t="e">
        <f>G64=#REF!</f>
        <v>#REF!</v>
      </c>
      <c r="U64" t="e">
        <f>H64=#REF!</f>
        <v>#REF!</v>
      </c>
      <c r="V64" t="e">
        <f>I64=#REF!</f>
        <v>#REF!</v>
      </c>
      <c r="W64" t="e">
        <f>J64=#REF!</f>
        <v>#REF!</v>
      </c>
      <c r="X64" t="e">
        <f>K64=#REF!</f>
        <v>#REF!</v>
      </c>
      <c r="Y64" t="e">
        <f>L64=#REF!</f>
        <v>#REF!</v>
      </c>
    </row>
    <row r="65" spans="1:25">
      <c r="A65" s="4">
        <v>10263</v>
      </c>
      <c r="B65" s="5" t="s">
        <v>12</v>
      </c>
      <c r="C65" s="10" t="s">
        <v>34</v>
      </c>
      <c r="D65" s="12" t="s">
        <v>37</v>
      </c>
      <c r="E65" s="8"/>
      <c r="F65" s="5"/>
      <c r="G65" s="4"/>
      <c r="H65" s="6" t="s">
        <v>36</v>
      </c>
      <c r="I65" s="4" t="s">
        <v>21</v>
      </c>
      <c r="J65" s="5" t="s">
        <v>284</v>
      </c>
      <c r="K65" s="5" t="s">
        <v>508</v>
      </c>
      <c r="L65" s="5" t="s">
        <v>17</v>
      </c>
      <c r="M65" s="18" t="e">
        <f t="shared" si="0"/>
        <v>#N/A</v>
      </c>
      <c r="N65" t="e">
        <f>A65=#REF!</f>
        <v>#REF!</v>
      </c>
      <c r="O65" t="e">
        <f>B65=#REF!</f>
        <v>#REF!</v>
      </c>
      <c r="P65" t="e">
        <f>C65=#REF!</f>
        <v>#REF!</v>
      </c>
      <c r="Q65" t="e">
        <f>D65=#REF!</f>
        <v>#REF!</v>
      </c>
      <c r="R65" t="e">
        <f>E65=#REF!</f>
        <v>#REF!</v>
      </c>
      <c r="S65" t="e">
        <f>F65=#REF!</f>
        <v>#REF!</v>
      </c>
      <c r="T65" t="e">
        <f>G65=#REF!</f>
        <v>#REF!</v>
      </c>
      <c r="U65" t="e">
        <f>H65=#REF!</f>
        <v>#REF!</v>
      </c>
      <c r="V65" t="e">
        <f>I65=#REF!</f>
        <v>#REF!</v>
      </c>
      <c r="W65" t="e">
        <f>J65=#REF!</f>
        <v>#REF!</v>
      </c>
      <c r="X65" t="e">
        <f>K65=#REF!</f>
        <v>#REF!</v>
      </c>
      <c r="Y65" t="e">
        <f>L65=#REF!</f>
        <v>#REF!</v>
      </c>
    </row>
    <row r="66" spans="1:25">
      <c r="A66" s="3">
        <v>10271</v>
      </c>
      <c r="B66" s="5" t="s">
        <v>12</v>
      </c>
      <c r="C66" s="10" t="s">
        <v>34</v>
      </c>
      <c r="D66" s="12" t="s">
        <v>35</v>
      </c>
      <c r="E66" s="8"/>
      <c r="F66" s="5"/>
      <c r="G66" s="4"/>
      <c r="H66" s="6" t="s">
        <v>36</v>
      </c>
      <c r="I66" s="4" t="s">
        <v>23</v>
      </c>
      <c r="J66" s="5" t="s">
        <v>284</v>
      </c>
      <c r="K66" s="5" t="s">
        <v>480</v>
      </c>
      <c r="L66" s="5" t="s">
        <v>17</v>
      </c>
      <c r="M66" s="18" t="e">
        <f t="shared" ref="M66:M129" si="1">VLOOKUP(A66,AB:AB,1,FALSE)</f>
        <v>#N/A</v>
      </c>
      <c r="N66" t="e">
        <f>A66=#REF!</f>
        <v>#REF!</v>
      </c>
      <c r="O66" t="e">
        <f>B66=#REF!</f>
        <v>#REF!</v>
      </c>
      <c r="P66" t="e">
        <f>C66=#REF!</f>
        <v>#REF!</v>
      </c>
      <c r="Q66" t="e">
        <f>D66=#REF!</f>
        <v>#REF!</v>
      </c>
      <c r="R66" t="e">
        <f>E66=#REF!</f>
        <v>#REF!</v>
      </c>
      <c r="S66" t="e">
        <f>F66=#REF!</f>
        <v>#REF!</v>
      </c>
      <c r="T66" t="e">
        <f>G66=#REF!</f>
        <v>#REF!</v>
      </c>
      <c r="U66" t="e">
        <f>H66=#REF!</f>
        <v>#REF!</v>
      </c>
      <c r="V66" t="e">
        <f>I66=#REF!</f>
        <v>#REF!</v>
      </c>
      <c r="W66" t="e">
        <f>J66=#REF!</f>
        <v>#REF!</v>
      </c>
      <c r="X66" t="e">
        <f>K66=#REF!</f>
        <v>#REF!</v>
      </c>
      <c r="Y66" t="e">
        <f>L66=#REF!</f>
        <v>#REF!</v>
      </c>
    </row>
    <row r="67" spans="1:25">
      <c r="A67" s="4">
        <v>10272</v>
      </c>
      <c r="B67" s="5" t="s">
        <v>12</v>
      </c>
      <c r="C67" s="10" t="s">
        <v>34</v>
      </c>
      <c r="D67" s="12" t="s">
        <v>37</v>
      </c>
      <c r="E67" s="8"/>
      <c r="F67" s="5"/>
      <c r="G67" s="4"/>
      <c r="H67" s="6" t="s">
        <v>36</v>
      </c>
      <c r="I67" s="4" t="s">
        <v>23</v>
      </c>
      <c r="J67" s="5" t="s">
        <v>284</v>
      </c>
      <c r="K67" s="5" t="s">
        <v>509</v>
      </c>
      <c r="L67" s="5" t="s">
        <v>17</v>
      </c>
      <c r="M67" s="18" t="e">
        <f t="shared" si="1"/>
        <v>#N/A</v>
      </c>
      <c r="N67" t="e">
        <f>A67=#REF!</f>
        <v>#REF!</v>
      </c>
      <c r="O67" t="e">
        <f>B67=#REF!</f>
        <v>#REF!</v>
      </c>
      <c r="P67" t="e">
        <f>C67=#REF!</f>
        <v>#REF!</v>
      </c>
      <c r="Q67" t="e">
        <f>D67=#REF!</f>
        <v>#REF!</v>
      </c>
      <c r="R67" t="e">
        <f>E67=#REF!</f>
        <v>#REF!</v>
      </c>
      <c r="S67" t="e">
        <f>F67=#REF!</f>
        <v>#REF!</v>
      </c>
      <c r="T67" t="e">
        <f>G67=#REF!</f>
        <v>#REF!</v>
      </c>
      <c r="U67" t="e">
        <f>H67=#REF!</f>
        <v>#REF!</v>
      </c>
      <c r="V67" t="e">
        <f>I67=#REF!</f>
        <v>#REF!</v>
      </c>
      <c r="W67" t="e">
        <f>J67=#REF!</f>
        <v>#REF!</v>
      </c>
      <c r="X67" t="e">
        <f>K67=#REF!</f>
        <v>#REF!</v>
      </c>
      <c r="Y67" t="e">
        <f>L67=#REF!</f>
        <v>#REF!</v>
      </c>
    </row>
    <row r="68" spans="1:25">
      <c r="A68" s="3">
        <v>10273</v>
      </c>
      <c r="B68" s="5" t="s">
        <v>12</v>
      </c>
      <c r="C68" s="10" t="s">
        <v>34</v>
      </c>
      <c r="D68" s="12" t="s">
        <v>35</v>
      </c>
      <c r="E68" s="8"/>
      <c r="F68" s="5"/>
      <c r="G68" s="4"/>
      <c r="H68" s="6" t="s">
        <v>36</v>
      </c>
      <c r="I68" s="4" t="s">
        <v>23</v>
      </c>
      <c r="J68" s="5" t="s">
        <v>284</v>
      </c>
      <c r="K68" s="5" t="s">
        <v>481</v>
      </c>
      <c r="L68" s="5" t="s">
        <v>17</v>
      </c>
      <c r="M68" s="18" t="e">
        <f t="shared" si="1"/>
        <v>#N/A</v>
      </c>
      <c r="N68" t="e">
        <f>A68=#REF!</f>
        <v>#REF!</v>
      </c>
      <c r="O68" t="e">
        <f>B68=#REF!</f>
        <v>#REF!</v>
      </c>
      <c r="P68" t="e">
        <f>C68=#REF!</f>
        <v>#REF!</v>
      </c>
      <c r="Q68" t="e">
        <f>D68=#REF!</f>
        <v>#REF!</v>
      </c>
      <c r="R68" t="e">
        <f>E68=#REF!</f>
        <v>#REF!</v>
      </c>
      <c r="S68" t="e">
        <f>F68=#REF!</f>
        <v>#REF!</v>
      </c>
      <c r="T68" t="e">
        <f>G68=#REF!</f>
        <v>#REF!</v>
      </c>
      <c r="U68" t="e">
        <f>H68=#REF!</f>
        <v>#REF!</v>
      </c>
      <c r="V68" t="e">
        <f>I68=#REF!</f>
        <v>#REF!</v>
      </c>
      <c r="W68" t="e">
        <f>J68=#REF!</f>
        <v>#REF!</v>
      </c>
      <c r="X68" t="e">
        <f>K68=#REF!</f>
        <v>#REF!</v>
      </c>
      <c r="Y68" t="e">
        <f>L68=#REF!</f>
        <v>#REF!</v>
      </c>
    </row>
    <row r="69" spans="1:25">
      <c r="A69" s="4">
        <v>10280</v>
      </c>
      <c r="B69" s="5" t="s">
        <v>12</v>
      </c>
      <c r="C69" s="10" t="s">
        <v>34</v>
      </c>
      <c r="D69" s="12" t="s">
        <v>35</v>
      </c>
      <c r="E69" s="8"/>
      <c r="F69" s="5"/>
      <c r="G69" s="4"/>
      <c r="H69" s="6" t="s">
        <v>36</v>
      </c>
      <c r="I69" s="4" t="s">
        <v>23</v>
      </c>
      <c r="J69" s="5" t="s">
        <v>284</v>
      </c>
      <c r="K69" s="5" t="s">
        <v>492</v>
      </c>
      <c r="L69" s="5" t="s">
        <v>17</v>
      </c>
      <c r="M69" s="18" t="e">
        <f t="shared" si="1"/>
        <v>#N/A</v>
      </c>
      <c r="N69" t="e">
        <f>A69=#REF!</f>
        <v>#REF!</v>
      </c>
      <c r="O69" t="e">
        <f>B69=#REF!</f>
        <v>#REF!</v>
      </c>
      <c r="P69" t="e">
        <f>C69=#REF!</f>
        <v>#REF!</v>
      </c>
      <c r="Q69" t="e">
        <f>D69=#REF!</f>
        <v>#REF!</v>
      </c>
      <c r="R69" t="e">
        <f>E69=#REF!</f>
        <v>#REF!</v>
      </c>
      <c r="S69" t="e">
        <f>F69=#REF!</f>
        <v>#REF!</v>
      </c>
      <c r="T69" t="e">
        <f>G69=#REF!</f>
        <v>#REF!</v>
      </c>
      <c r="U69" t="e">
        <f>H69=#REF!</f>
        <v>#REF!</v>
      </c>
      <c r="V69" t="e">
        <f>I69=#REF!</f>
        <v>#REF!</v>
      </c>
      <c r="W69" t="e">
        <f>J69=#REF!</f>
        <v>#REF!</v>
      </c>
      <c r="X69" t="e">
        <f>K69=#REF!</f>
        <v>#REF!</v>
      </c>
      <c r="Y69" t="e">
        <f>L69=#REF!</f>
        <v>#REF!</v>
      </c>
    </row>
    <row r="70" spans="1:25">
      <c r="A70" s="3">
        <v>10281</v>
      </c>
      <c r="B70" s="5" t="s">
        <v>12</v>
      </c>
      <c r="C70" s="10" t="s">
        <v>34</v>
      </c>
      <c r="D70" s="12" t="s">
        <v>37</v>
      </c>
      <c r="E70" s="8"/>
      <c r="F70" s="5"/>
      <c r="G70" s="4"/>
      <c r="H70" s="6" t="s">
        <v>36</v>
      </c>
      <c r="I70" s="4" t="s">
        <v>25</v>
      </c>
      <c r="J70" s="5" t="s">
        <v>284</v>
      </c>
      <c r="K70" s="5" t="s">
        <v>509</v>
      </c>
      <c r="L70" s="5" t="s">
        <v>17</v>
      </c>
      <c r="M70" s="18" t="e">
        <f t="shared" si="1"/>
        <v>#N/A</v>
      </c>
      <c r="N70" t="e">
        <f>A70=#REF!</f>
        <v>#REF!</v>
      </c>
      <c r="O70" t="e">
        <f>B70=#REF!</f>
        <v>#REF!</v>
      </c>
      <c r="P70" t="e">
        <f>C70=#REF!</f>
        <v>#REF!</v>
      </c>
      <c r="Q70" t="e">
        <f>D70=#REF!</f>
        <v>#REF!</v>
      </c>
      <c r="R70" t="e">
        <f>E70=#REF!</f>
        <v>#REF!</v>
      </c>
      <c r="S70" t="e">
        <f>F70=#REF!</f>
        <v>#REF!</v>
      </c>
      <c r="T70" t="e">
        <f>G70=#REF!</f>
        <v>#REF!</v>
      </c>
      <c r="U70" t="e">
        <f>H70=#REF!</f>
        <v>#REF!</v>
      </c>
      <c r="V70" t="e">
        <f>I70=#REF!</f>
        <v>#REF!</v>
      </c>
      <c r="W70" t="e">
        <f>J70=#REF!</f>
        <v>#REF!</v>
      </c>
      <c r="X70" t="e">
        <f>K70=#REF!</f>
        <v>#REF!</v>
      </c>
      <c r="Y70" t="e">
        <f>L70=#REF!</f>
        <v>#REF!</v>
      </c>
    </row>
    <row r="71" spans="1:25">
      <c r="A71" s="4">
        <v>10287</v>
      </c>
      <c r="B71" s="5" t="s">
        <v>12</v>
      </c>
      <c r="C71" s="10" t="s">
        <v>13</v>
      </c>
      <c r="D71" s="12"/>
      <c r="E71" s="8"/>
      <c r="F71" s="5"/>
      <c r="G71" s="4"/>
      <c r="H71" s="6" t="s">
        <v>240</v>
      </c>
      <c r="I71" s="4" t="s">
        <v>43</v>
      </c>
      <c r="J71" s="5" t="s">
        <v>285</v>
      </c>
      <c r="K71" s="5"/>
      <c r="L71" s="5" t="s">
        <v>17</v>
      </c>
      <c r="M71" s="18" t="e">
        <f t="shared" si="1"/>
        <v>#N/A</v>
      </c>
      <c r="N71" t="e">
        <f>A71=#REF!</f>
        <v>#REF!</v>
      </c>
      <c r="O71" t="e">
        <f>B71=#REF!</f>
        <v>#REF!</v>
      </c>
      <c r="P71" t="e">
        <f>C71=#REF!</f>
        <v>#REF!</v>
      </c>
      <c r="Q71" t="e">
        <f>D71=#REF!</f>
        <v>#REF!</v>
      </c>
      <c r="R71" t="e">
        <f>E71=#REF!</f>
        <v>#REF!</v>
      </c>
      <c r="S71" t="e">
        <f>F71=#REF!</f>
        <v>#REF!</v>
      </c>
      <c r="T71" t="e">
        <f>G71=#REF!</f>
        <v>#REF!</v>
      </c>
      <c r="U71" t="e">
        <f>H71=#REF!</f>
        <v>#REF!</v>
      </c>
      <c r="V71" t="e">
        <f>I71=#REF!</f>
        <v>#REF!</v>
      </c>
      <c r="W71" t="e">
        <f>J71=#REF!</f>
        <v>#REF!</v>
      </c>
      <c r="X71" t="e">
        <f>K71=#REF!</f>
        <v>#REF!</v>
      </c>
      <c r="Y71" t="e">
        <f>L71=#REF!</f>
        <v>#REF!</v>
      </c>
    </row>
    <row r="72" spans="1:25">
      <c r="A72" s="3">
        <v>10296</v>
      </c>
      <c r="B72" s="5" t="s">
        <v>44</v>
      </c>
      <c r="C72" s="10" t="s">
        <v>13</v>
      </c>
      <c r="D72" s="12"/>
      <c r="E72" s="8"/>
      <c r="F72" s="5"/>
      <c r="G72" s="4"/>
      <c r="H72" s="6" t="s">
        <v>45</v>
      </c>
      <c r="I72" s="4" t="s">
        <v>46</v>
      </c>
      <c r="J72" s="5" t="s">
        <v>285</v>
      </c>
      <c r="K72" s="5"/>
      <c r="L72" s="5" t="s">
        <v>17</v>
      </c>
      <c r="M72" s="18" t="e">
        <f t="shared" si="1"/>
        <v>#N/A</v>
      </c>
      <c r="N72" t="e">
        <f>A72=#REF!</f>
        <v>#REF!</v>
      </c>
      <c r="O72" t="e">
        <f>B72=#REF!</f>
        <v>#REF!</v>
      </c>
      <c r="P72" t="e">
        <f>C72=#REF!</f>
        <v>#REF!</v>
      </c>
      <c r="Q72" t="e">
        <f>D72=#REF!</f>
        <v>#REF!</v>
      </c>
      <c r="R72" t="e">
        <f>E72=#REF!</f>
        <v>#REF!</v>
      </c>
      <c r="S72" t="e">
        <f>F72=#REF!</f>
        <v>#REF!</v>
      </c>
      <c r="T72" t="e">
        <f>G72=#REF!</f>
        <v>#REF!</v>
      </c>
      <c r="U72" t="e">
        <f>H72=#REF!</f>
        <v>#REF!</v>
      </c>
      <c r="V72" t="e">
        <f>I72=#REF!</f>
        <v>#REF!</v>
      </c>
      <c r="W72" t="e">
        <f>J72=#REF!</f>
        <v>#REF!</v>
      </c>
      <c r="X72" t="e">
        <f>K72=#REF!</f>
        <v>#REF!</v>
      </c>
      <c r="Y72" t="e">
        <f>L72=#REF!</f>
        <v>#REF!</v>
      </c>
    </row>
    <row r="73" spans="1:25">
      <c r="A73" s="4">
        <v>10297</v>
      </c>
      <c r="B73" s="5" t="s">
        <v>44</v>
      </c>
      <c r="C73" s="10" t="s">
        <v>13</v>
      </c>
      <c r="D73" s="12"/>
      <c r="E73" s="8"/>
      <c r="F73" s="5"/>
      <c r="G73" s="4"/>
      <c r="H73" s="6" t="s">
        <v>47</v>
      </c>
      <c r="I73" s="4" t="s">
        <v>48</v>
      </c>
      <c r="J73" s="5" t="s">
        <v>285</v>
      </c>
      <c r="K73" s="5"/>
      <c r="L73" s="5" t="s">
        <v>17</v>
      </c>
      <c r="M73" s="18" t="e">
        <f t="shared" si="1"/>
        <v>#N/A</v>
      </c>
      <c r="N73" t="e">
        <f>A73=#REF!</f>
        <v>#REF!</v>
      </c>
      <c r="O73" t="e">
        <f>B73=#REF!</f>
        <v>#REF!</v>
      </c>
      <c r="P73" t="e">
        <f>C73=#REF!</f>
        <v>#REF!</v>
      </c>
      <c r="Q73" t="e">
        <f>D73=#REF!</f>
        <v>#REF!</v>
      </c>
      <c r="R73" t="e">
        <f>E73=#REF!</f>
        <v>#REF!</v>
      </c>
      <c r="S73" t="e">
        <f>F73=#REF!</f>
        <v>#REF!</v>
      </c>
      <c r="T73" t="e">
        <f>G73=#REF!</f>
        <v>#REF!</v>
      </c>
      <c r="U73" t="e">
        <f>H73=#REF!</f>
        <v>#REF!</v>
      </c>
      <c r="V73" t="e">
        <f>I73=#REF!</f>
        <v>#REF!</v>
      </c>
      <c r="W73" t="e">
        <f>J73=#REF!</f>
        <v>#REF!</v>
      </c>
      <c r="X73" t="e">
        <f>K73=#REF!</f>
        <v>#REF!</v>
      </c>
      <c r="Y73" t="e">
        <f>L73=#REF!</f>
        <v>#REF!</v>
      </c>
    </row>
    <row r="74" spans="1:25">
      <c r="A74" s="3">
        <v>10298</v>
      </c>
      <c r="B74" s="5" t="s">
        <v>44</v>
      </c>
      <c r="C74" s="10" t="s">
        <v>13</v>
      </c>
      <c r="D74" s="12"/>
      <c r="E74" s="8"/>
      <c r="F74" s="5"/>
      <c r="G74" s="4"/>
      <c r="H74" s="6" t="s">
        <v>49</v>
      </c>
      <c r="I74" s="4" t="s">
        <v>50</v>
      </c>
      <c r="J74" s="5" t="s">
        <v>285</v>
      </c>
      <c r="K74" s="5"/>
      <c r="L74" s="5" t="s">
        <v>17</v>
      </c>
      <c r="M74" s="18" t="e">
        <f t="shared" si="1"/>
        <v>#N/A</v>
      </c>
      <c r="N74" t="e">
        <f>A74=#REF!</f>
        <v>#REF!</v>
      </c>
      <c r="O74" t="e">
        <f>B74=#REF!</f>
        <v>#REF!</v>
      </c>
      <c r="P74" t="e">
        <f>C74=#REF!</f>
        <v>#REF!</v>
      </c>
      <c r="Q74" t="e">
        <f>D74=#REF!</f>
        <v>#REF!</v>
      </c>
      <c r="R74" t="e">
        <f>E74=#REF!</f>
        <v>#REF!</v>
      </c>
      <c r="S74" t="e">
        <f>F74=#REF!</f>
        <v>#REF!</v>
      </c>
      <c r="T74" t="e">
        <f>G74=#REF!</f>
        <v>#REF!</v>
      </c>
      <c r="U74" t="e">
        <f>H74=#REF!</f>
        <v>#REF!</v>
      </c>
      <c r="V74" t="e">
        <f>I74=#REF!</f>
        <v>#REF!</v>
      </c>
      <c r="W74" t="e">
        <f>J74=#REF!</f>
        <v>#REF!</v>
      </c>
      <c r="X74" t="e">
        <f>K74=#REF!</f>
        <v>#REF!</v>
      </c>
      <c r="Y74" t="e">
        <f>L74=#REF!</f>
        <v>#REF!</v>
      </c>
    </row>
    <row r="75" spans="1:25">
      <c r="A75" s="3">
        <v>10301</v>
      </c>
      <c r="B75" s="5" t="s">
        <v>44</v>
      </c>
      <c r="C75" s="10" t="s">
        <v>51</v>
      </c>
      <c r="D75" s="12"/>
      <c r="E75" s="8"/>
      <c r="F75" s="5"/>
      <c r="G75" s="4"/>
      <c r="H75" s="6" t="s">
        <v>279</v>
      </c>
      <c r="I75" s="4" t="s">
        <v>52</v>
      </c>
      <c r="J75" s="5" t="s">
        <v>285</v>
      </c>
      <c r="K75" s="5"/>
      <c r="L75" s="5" t="s">
        <v>237</v>
      </c>
      <c r="M75" s="18" t="e">
        <f t="shared" si="1"/>
        <v>#N/A</v>
      </c>
      <c r="N75" t="e">
        <f>A75=#REF!</f>
        <v>#REF!</v>
      </c>
      <c r="O75" t="e">
        <f>B75=#REF!</f>
        <v>#REF!</v>
      </c>
      <c r="P75" t="e">
        <f>C75=#REF!</f>
        <v>#REF!</v>
      </c>
      <c r="Q75" t="e">
        <f>D75=#REF!</f>
        <v>#REF!</v>
      </c>
      <c r="R75" t="e">
        <f>E75=#REF!</f>
        <v>#REF!</v>
      </c>
      <c r="S75" t="e">
        <f>F75=#REF!</f>
        <v>#REF!</v>
      </c>
      <c r="T75" t="e">
        <f>G75=#REF!</f>
        <v>#REF!</v>
      </c>
      <c r="U75" t="e">
        <f>H75=#REF!</f>
        <v>#REF!</v>
      </c>
      <c r="V75" t="e">
        <f>I75=#REF!</f>
        <v>#REF!</v>
      </c>
      <c r="W75" t="e">
        <f>J75=#REF!</f>
        <v>#REF!</v>
      </c>
      <c r="X75" t="e">
        <f>K75=#REF!</f>
        <v>#REF!</v>
      </c>
      <c r="Y75" t="e">
        <f>L75=#REF!</f>
        <v>#REF!</v>
      </c>
    </row>
    <row r="76" spans="1:25">
      <c r="A76" s="4">
        <v>10302</v>
      </c>
      <c r="B76" s="5" t="s">
        <v>44</v>
      </c>
      <c r="C76" s="10" t="s">
        <v>51</v>
      </c>
      <c r="D76" s="12"/>
      <c r="E76" s="8"/>
      <c r="F76" s="5"/>
      <c r="G76" s="4"/>
      <c r="H76" s="6" t="s">
        <v>280</v>
      </c>
      <c r="I76" s="4" t="s">
        <v>52</v>
      </c>
      <c r="J76" s="5" t="s">
        <v>285</v>
      </c>
      <c r="K76" s="5"/>
      <c r="L76" s="5" t="s">
        <v>237</v>
      </c>
      <c r="M76" s="18" t="e">
        <f t="shared" si="1"/>
        <v>#N/A</v>
      </c>
      <c r="N76" t="e">
        <f>A76=#REF!</f>
        <v>#REF!</v>
      </c>
      <c r="O76" t="e">
        <f>B76=#REF!</f>
        <v>#REF!</v>
      </c>
      <c r="P76" t="e">
        <f>C76=#REF!</f>
        <v>#REF!</v>
      </c>
      <c r="Q76" t="e">
        <f>D76=#REF!</f>
        <v>#REF!</v>
      </c>
      <c r="R76" t="e">
        <f>E76=#REF!</f>
        <v>#REF!</v>
      </c>
      <c r="S76" t="e">
        <f>F76=#REF!</f>
        <v>#REF!</v>
      </c>
      <c r="T76" t="e">
        <f>G76=#REF!</f>
        <v>#REF!</v>
      </c>
      <c r="U76" t="e">
        <f>H76=#REF!</f>
        <v>#REF!</v>
      </c>
      <c r="V76" t="e">
        <f>I76=#REF!</f>
        <v>#REF!</v>
      </c>
      <c r="W76" t="e">
        <f>J76=#REF!</f>
        <v>#REF!</v>
      </c>
      <c r="X76" t="e">
        <f>K76=#REF!</f>
        <v>#REF!</v>
      </c>
      <c r="Y76" t="e">
        <f>L76=#REF!</f>
        <v>#REF!</v>
      </c>
    </row>
    <row r="77" spans="1:25">
      <c r="A77" s="3">
        <v>10303</v>
      </c>
      <c r="B77" s="5" t="s">
        <v>44</v>
      </c>
      <c r="C77" s="10" t="s">
        <v>51</v>
      </c>
      <c r="D77" s="12"/>
      <c r="E77" s="8"/>
      <c r="F77" s="5"/>
      <c r="G77" s="4"/>
      <c r="H77" s="6" t="s">
        <v>281</v>
      </c>
      <c r="I77" s="4" t="s">
        <v>52</v>
      </c>
      <c r="J77" s="5" t="s">
        <v>285</v>
      </c>
      <c r="K77" s="5"/>
      <c r="L77" s="5" t="s">
        <v>237</v>
      </c>
      <c r="M77" s="18" t="e">
        <f t="shared" si="1"/>
        <v>#N/A</v>
      </c>
      <c r="N77" t="e">
        <f>A77=#REF!</f>
        <v>#REF!</v>
      </c>
      <c r="O77" t="e">
        <f>B77=#REF!</f>
        <v>#REF!</v>
      </c>
      <c r="P77" t="e">
        <f>C77=#REF!</f>
        <v>#REF!</v>
      </c>
      <c r="Q77" t="e">
        <f>D77=#REF!</f>
        <v>#REF!</v>
      </c>
      <c r="R77" t="e">
        <f>E77=#REF!</f>
        <v>#REF!</v>
      </c>
      <c r="S77" t="e">
        <f>F77=#REF!</f>
        <v>#REF!</v>
      </c>
      <c r="T77" t="e">
        <f>G77=#REF!</f>
        <v>#REF!</v>
      </c>
      <c r="U77" t="e">
        <f>H77=#REF!</f>
        <v>#REF!</v>
      </c>
      <c r="V77" t="e">
        <f>I77=#REF!</f>
        <v>#REF!</v>
      </c>
      <c r="W77" t="e">
        <f>J77=#REF!</f>
        <v>#REF!</v>
      </c>
      <c r="X77" t="e">
        <f>K77=#REF!</f>
        <v>#REF!</v>
      </c>
      <c r="Y77" t="e">
        <f>L77=#REF!</f>
        <v>#REF!</v>
      </c>
    </row>
    <row r="78" spans="1:25">
      <c r="A78" s="4">
        <v>10304</v>
      </c>
      <c r="B78" s="5" t="s">
        <v>44</v>
      </c>
      <c r="C78" s="10" t="s">
        <v>51</v>
      </c>
      <c r="D78" s="12"/>
      <c r="E78" s="8"/>
      <c r="F78" s="5"/>
      <c r="G78" s="4"/>
      <c r="H78" s="6" t="s">
        <v>282</v>
      </c>
      <c r="I78" s="4" t="s">
        <v>52</v>
      </c>
      <c r="J78" s="5" t="s">
        <v>285</v>
      </c>
      <c r="K78" s="5"/>
      <c r="L78" s="5" t="s">
        <v>237</v>
      </c>
      <c r="M78" s="18" t="e">
        <f t="shared" si="1"/>
        <v>#N/A</v>
      </c>
      <c r="N78" t="e">
        <f>A78=#REF!</f>
        <v>#REF!</v>
      </c>
      <c r="O78" t="e">
        <f>B78=#REF!</f>
        <v>#REF!</v>
      </c>
      <c r="P78" t="e">
        <f>C78=#REF!</f>
        <v>#REF!</v>
      </c>
      <c r="Q78" t="e">
        <f>D78=#REF!</f>
        <v>#REF!</v>
      </c>
      <c r="R78" t="e">
        <f>E78=#REF!</f>
        <v>#REF!</v>
      </c>
      <c r="S78" t="e">
        <f>F78=#REF!</f>
        <v>#REF!</v>
      </c>
      <c r="T78" t="e">
        <f>G78=#REF!</f>
        <v>#REF!</v>
      </c>
      <c r="U78" t="e">
        <f>H78=#REF!</f>
        <v>#REF!</v>
      </c>
      <c r="V78" t="e">
        <f>I78=#REF!</f>
        <v>#REF!</v>
      </c>
      <c r="W78" t="e">
        <f>J78=#REF!</f>
        <v>#REF!</v>
      </c>
      <c r="X78" t="e">
        <f>K78=#REF!</f>
        <v>#REF!</v>
      </c>
      <c r="Y78" t="e">
        <f>L78=#REF!</f>
        <v>#REF!</v>
      </c>
    </row>
    <row r="79" spans="1:25">
      <c r="A79" s="3">
        <v>10305</v>
      </c>
      <c r="B79" s="5" t="s">
        <v>44</v>
      </c>
      <c r="C79" s="10" t="s">
        <v>51</v>
      </c>
      <c r="D79" s="12"/>
      <c r="E79" s="8"/>
      <c r="F79" s="5"/>
      <c r="G79" s="4"/>
      <c r="H79" s="6" t="s">
        <v>283</v>
      </c>
      <c r="I79" s="4" t="s">
        <v>52</v>
      </c>
      <c r="J79" s="5" t="s">
        <v>285</v>
      </c>
      <c r="K79" s="5"/>
      <c r="L79" s="5" t="s">
        <v>237</v>
      </c>
      <c r="M79" s="18" t="e">
        <f t="shared" si="1"/>
        <v>#N/A</v>
      </c>
      <c r="N79" t="e">
        <f>A79=#REF!</f>
        <v>#REF!</v>
      </c>
      <c r="O79" t="e">
        <f>B79=#REF!</f>
        <v>#REF!</v>
      </c>
      <c r="P79" t="e">
        <f>C79=#REF!</f>
        <v>#REF!</v>
      </c>
      <c r="Q79" t="e">
        <f>D79=#REF!</f>
        <v>#REF!</v>
      </c>
      <c r="R79" t="e">
        <f>E79=#REF!</f>
        <v>#REF!</v>
      </c>
      <c r="S79" t="e">
        <f>F79=#REF!</f>
        <v>#REF!</v>
      </c>
      <c r="T79" t="e">
        <f>G79=#REF!</f>
        <v>#REF!</v>
      </c>
      <c r="U79" t="e">
        <f>H79=#REF!</f>
        <v>#REF!</v>
      </c>
      <c r="V79" t="e">
        <f>I79=#REF!</f>
        <v>#REF!</v>
      </c>
      <c r="W79" t="e">
        <f>J79=#REF!</f>
        <v>#REF!</v>
      </c>
      <c r="X79" t="e">
        <f>K79=#REF!</f>
        <v>#REF!</v>
      </c>
      <c r="Y79" t="e">
        <f>L79=#REF!</f>
        <v>#REF!</v>
      </c>
    </row>
    <row r="80" spans="1:25">
      <c r="A80" s="4">
        <v>10306</v>
      </c>
      <c r="B80" s="5" t="s">
        <v>44</v>
      </c>
      <c r="C80" s="10" t="s">
        <v>13</v>
      </c>
      <c r="D80" s="12"/>
      <c r="E80" s="8"/>
      <c r="F80" s="5"/>
      <c r="G80" s="4"/>
      <c r="H80" s="6" t="s">
        <v>53</v>
      </c>
      <c r="I80" s="4" t="s">
        <v>54</v>
      </c>
      <c r="J80" s="5" t="s">
        <v>285</v>
      </c>
      <c r="K80" s="5"/>
      <c r="L80" s="5" t="s">
        <v>17</v>
      </c>
      <c r="M80" s="18" t="e">
        <f t="shared" si="1"/>
        <v>#N/A</v>
      </c>
      <c r="N80" t="e">
        <f>A80=#REF!</f>
        <v>#REF!</v>
      </c>
      <c r="O80" t="e">
        <f>B80=#REF!</f>
        <v>#REF!</v>
      </c>
      <c r="P80" t="e">
        <f>C80=#REF!</f>
        <v>#REF!</v>
      </c>
      <c r="Q80" t="e">
        <f>D80=#REF!</f>
        <v>#REF!</v>
      </c>
      <c r="R80" t="e">
        <f>E80=#REF!</f>
        <v>#REF!</v>
      </c>
      <c r="S80" t="e">
        <f>F80=#REF!</f>
        <v>#REF!</v>
      </c>
      <c r="T80" t="e">
        <f>G80=#REF!</f>
        <v>#REF!</v>
      </c>
      <c r="U80" t="e">
        <f>H80=#REF!</f>
        <v>#REF!</v>
      </c>
      <c r="V80" t="e">
        <f>I80=#REF!</f>
        <v>#REF!</v>
      </c>
      <c r="W80" t="e">
        <f>J80=#REF!</f>
        <v>#REF!</v>
      </c>
      <c r="X80" t="e">
        <f>K80=#REF!</f>
        <v>#REF!</v>
      </c>
      <c r="Y80" t="e">
        <f>L80=#REF!</f>
        <v>#REF!</v>
      </c>
    </row>
    <row r="81" spans="1:25">
      <c r="A81" s="3">
        <v>10325</v>
      </c>
      <c r="B81" s="5" t="s">
        <v>44</v>
      </c>
      <c r="C81" s="10" t="s">
        <v>51</v>
      </c>
      <c r="D81" s="12"/>
      <c r="E81" s="8"/>
      <c r="F81" s="5"/>
      <c r="G81" s="4"/>
      <c r="H81" s="6" t="s">
        <v>257</v>
      </c>
      <c r="I81" s="4" t="s">
        <v>55</v>
      </c>
      <c r="J81" s="5" t="s">
        <v>285</v>
      </c>
      <c r="K81" s="5"/>
      <c r="L81" s="5" t="s">
        <v>237</v>
      </c>
      <c r="M81" s="18" t="e">
        <f t="shared" si="1"/>
        <v>#N/A</v>
      </c>
      <c r="N81" t="e">
        <f>A81=#REF!</f>
        <v>#REF!</v>
      </c>
      <c r="O81" t="e">
        <f>B81=#REF!</f>
        <v>#REF!</v>
      </c>
      <c r="P81" t="e">
        <f>C81=#REF!</f>
        <v>#REF!</v>
      </c>
      <c r="Q81" t="e">
        <f>D81=#REF!</f>
        <v>#REF!</v>
      </c>
      <c r="R81" t="e">
        <f>E81=#REF!</f>
        <v>#REF!</v>
      </c>
      <c r="S81" t="e">
        <f>F81=#REF!</f>
        <v>#REF!</v>
      </c>
      <c r="T81" t="e">
        <f>G81=#REF!</f>
        <v>#REF!</v>
      </c>
      <c r="U81" t="e">
        <f>H81=#REF!</f>
        <v>#REF!</v>
      </c>
      <c r="V81" t="e">
        <f>I81=#REF!</f>
        <v>#REF!</v>
      </c>
      <c r="W81" t="e">
        <f>J81=#REF!</f>
        <v>#REF!</v>
      </c>
      <c r="X81" t="e">
        <f>K81=#REF!</f>
        <v>#REF!</v>
      </c>
      <c r="Y81" t="e">
        <f>L81=#REF!</f>
        <v>#REF!</v>
      </c>
    </row>
    <row r="82" spans="1:25">
      <c r="A82" s="4">
        <v>10327</v>
      </c>
      <c r="B82" s="5" t="s">
        <v>44</v>
      </c>
      <c r="C82" s="10" t="s">
        <v>51</v>
      </c>
      <c r="D82" s="12"/>
      <c r="E82" s="8"/>
      <c r="F82" s="5"/>
      <c r="G82" s="4"/>
      <c r="H82" s="6" t="s">
        <v>258</v>
      </c>
      <c r="I82" s="4" t="s">
        <v>55</v>
      </c>
      <c r="J82" s="5" t="s">
        <v>285</v>
      </c>
      <c r="K82" s="5"/>
      <c r="L82" s="5" t="s">
        <v>237</v>
      </c>
      <c r="M82" s="18" t="e">
        <f t="shared" si="1"/>
        <v>#N/A</v>
      </c>
      <c r="N82" t="e">
        <f>A82=#REF!</f>
        <v>#REF!</v>
      </c>
      <c r="O82" t="e">
        <f>B82=#REF!</f>
        <v>#REF!</v>
      </c>
      <c r="P82" t="e">
        <f>C82=#REF!</f>
        <v>#REF!</v>
      </c>
      <c r="Q82" t="e">
        <f>D82=#REF!</f>
        <v>#REF!</v>
      </c>
      <c r="R82" t="e">
        <f>E82=#REF!</f>
        <v>#REF!</v>
      </c>
      <c r="S82" t="e">
        <f>F82=#REF!</f>
        <v>#REF!</v>
      </c>
      <c r="T82" t="e">
        <f>G82=#REF!</f>
        <v>#REF!</v>
      </c>
      <c r="U82" t="e">
        <f>H82=#REF!</f>
        <v>#REF!</v>
      </c>
      <c r="V82" t="e">
        <f>I82=#REF!</f>
        <v>#REF!</v>
      </c>
      <c r="W82" t="e">
        <f>J82=#REF!</f>
        <v>#REF!</v>
      </c>
      <c r="X82" t="e">
        <f>K82=#REF!</f>
        <v>#REF!</v>
      </c>
      <c r="Y82" t="e">
        <f>L82=#REF!</f>
        <v>#REF!</v>
      </c>
    </row>
    <row r="83" spans="1:25">
      <c r="A83" s="3">
        <v>10328</v>
      </c>
      <c r="B83" s="5" t="s">
        <v>44</v>
      </c>
      <c r="C83" s="10" t="s">
        <v>51</v>
      </c>
      <c r="D83" s="12"/>
      <c r="E83" s="8"/>
      <c r="F83" s="5"/>
      <c r="G83" s="4"/>
      <c r="H83" s="6" t="s">
        <v>259</v>
      </c>
      <c r="I83" s="4" t="s">
        <v>55</v>
      </c>
      <c r="J83" s="5" t="s">
        <v>285</v>
      </c>
      <c r="K83" s="5"/>
      <c r="L83" s="5" t="s">
        <v>237</v>
      </c>
      <c r="M83" s="18" t="e">
        <f t="shared" si="1"/>
        <v>#N/A</v>
      </c>
      <c r="N83" t="e">
        <f>A83=#REF!</f>
        <v>#REF!</v>
      </c>
      <c r="O83" t="e">
        <f>B83=#REF!</f>
        <v>#REF!</v>
      </c>
      <c r="P83" t="e">
        <f>C83=#REF!</f>
        <v>#REF!</v>
      </c>
      <c r="Q83" t="e">
        <f>D83=#REF!</f>
        <v>#REF!</v>
      </c>
      <c r="R83" t="e">
        <f>E83=#REF!</f>
        <v>#REF!</v>
      </c>
      <c r="S83" t="e">
        <f>F83=#REF!</f>
        <v>#REF!</v>
      </c>
      <c r="T83" t="e">
        <f>G83=#REF!</f>
        <v>#REF!</v>
      </c>
      <c r="U83" t="e">
        <f>H83=#REF!</f>
        <v>#REF!</v>
      </c>
      <c r="V83" t="e">
        <f>I83=#REF!</f>
        <v>#REF!</v>
      </c>
      <c r="W83" t="e">
        <f>J83=#REF!</f>
        <v>#REF!</v>
      </c>
      <c r="X83" t="e">
        <f>K83=#REF!</f>
        <v>#REF!</v>
      </c>
      <c r="Y83" t="e">
        <f>L83=#REF!</f>
        <v>#REF!</v>
      </c>
    </row>
    <row r="84" spans="1:25">
      <c r="A84" s="4">
        <v>10329</v>
      </c>
      <c r="B84" s="5" t="s">
        <v>44</v>
      </c>
      <c r="C84" s="10" t="s">
        <v>51</v>
      </c>
      <c r="D84" s="12"/>
      <c r="E84" s="8"/>
      <c r="F84" s="5"/>
      <c r="G84" s="4"/>
      <c r="H84" s="6" t="s">
        <v>260</v>
      </c>
      <c r="I84" s="4" t="s">
        <v>55</v>
      </c>
      <c r="J84" s="5" t="s">
        <v>285</v>
      </c>
      <c r="K84" s="5"/>
      <c r="L84" s="5" t="s">
        <v>237</v>
      </c>
      <c r="M84" s="18" t="e">
        <f t="shared" si="1"/>
        <v>#N/A</v>
      </c>
      <c r="N84" t="e">
        <f>A84=#REF!</f>
        <v>#REF!</v>
      </c>
      <c r="O84" t="e">
        <f>B84=#REF!</f>
        <v>#REF!</v>
      </c>
      <c r="P84" t="e">
        <f>C84=#REF!</f>
        <v>#REF!</v>
      </c>
      <c r="Q84" t="e">
        <f>D84=#REF!</f>
        <v>#REF!</v>
      </c>
      <c r="R84" t="e">
        <f>E84=#REF!</f>
        <v>#REF!</v>
      </c>
      <c r="S84" t="e">
        <f>F84=#REF!</f>
        <v>#REF!</v>
      </c>
      <c r="T84" t="e">
        <f>G84=#REF!</f>
        <v>#REF!</v>
      </c>
      <c r="U84" t="e">
        <f>H84=#REF!</f>
        <v>#REF!</v>
      </c>
      <c r="V84" t="e">
        <f>I84=#REF!</f>
        <v>#REF!</v>
      </c>
      <c r="W84" t="e">
        <f>J84=#REF!</f>
        <v>#REF!</v>
      </c>
      <c r="X84" t="e">
        <f>K84=#REF!</f>
        <v>#REF!</v>
      </c>
      <c r="Y84" t="e">
        <f>L84=#REF!</f>
        <v>#REF!</v>
      </c>
    </row>
    <row r="85" spans="1:25">
      <c r="A85" s="3">
        <v>10330</v>
      </c>
      <c r="B85" s="5" t="s">
        <v>44</v>
      </c>
      <c r="C85" s="10" t="s">
        <v>51</v>
      </c>
      <c r="D85" s="12"/>
      <c r="E85" s="8"/>
      <c r="F85" s="5"/>
      <c r="G85" s="4"/>
      <c r="H85" s="6" t="s">
        <v>261</v>
      </c>
      <c r="I85" s="4" t="s">
        <v>55</v>
      </c>
      <c r="J85" s="5" t="s">
        <v>285</v>
      </c>
      <c r="K85" s="5"/>
      <c r="L85" s="5" t="s">
        <v>237</v>
      </c>
      <c r="M85" s="18" t="e">
        <f t="shared" si="1"/>
        <v>#N/A</v>
      </c>
      <c r="N85" t="e">
        <f>A85=#REF!</f>
        <v>#REF!</v>
      </c>
      <c r="O85" t="e">
        <f>B85=#REF!</f>
        <v>#REF!</v>
      </c>
      <c r="P85" t="e">
        <f>C85=#REF!</f>
        <v>#REF!</v>
      </c>
      <c r="Q85" t="e">
        <f>D85=#REF!</f>
        <v>#REF!</v>
      </c>
      <c r="R85" t="e">
        <f>E85=#REF!</f>
        <v>#REF!</v>
      </c>
      <c r="S85" t="e">
        <f>F85=#REF!</f>
        <v>#REF!</v>
      </c>
      <c r="T85" t="e">
        <f>G85=#REF!</f>
        <v>#REF!</v>
      </c>
      <c r="U85" t="e">
        <f>H85=#REF!</f>
        <v>#REF!</v>
      </c>
      <c r="V85" t="e">
        <f>I85=#REF!</f>
        <v>#REF!</v>
      </c>
      <c r="W85" t="e">
        <f>J85=#REF!</f>
        <v>#REF!</v>
      </c>
      <c r="X85" t="e">
        <f>K85=#REF!</f>
        <v>#REF!</v>
      </c>
      <c r="Y85" t="e">
        <f>L85=#REF!</f>
        <v>#REF!</v>
      </c>
    </row>
    <row r="86" spans="1:25">
      <c r="A86" s="4">
        <v>10331</v>
      </c>
      <c r="B86" s="5" t="s">
        <v>44</v>
      </c>
      <c r="C86" s="10" t="s">
        <v>51</v>
      </c>
      <c r="D86" s="12"/>
      <c r="E86" s="8"/>
      <c r="F86" s="5"/>
      <c r="G86" s="4"/>
      <c r="H86" s="6" t="s">
        <v>262</v>
      </c>
      <c r="I86" s="4" t="s">
        <v>55</v>
      </c>
      <c r="J86" s="5" t="s">
        <v>285</v>
      </c>
      <c r="K86" s="5"/>
      <c r="L86" s="5" t="s">
        <v>237</v>
      </c>
      <c r="M86" s="18" t="e">
        <f t="shared" si="1"/>
        <v>#N/A</v>
      </c>
      <c r="N86" t="e">
        <f>A86=#REF!</f>
        <v>#REF!</v>
      </c>
      <c r="O86" t="e">
        <f>B86=#REF!</f>
        <v>#REF!</v>
      </c>
      <c r="P86" t="e">
        <f>C86=#REF!</f>
        <v>#REF!</v>
      </c>
      <c r="Q86" t="e">
        <f>D86=#REF!</f>
        <v>#REF!</v>
      </c>
      <c r="R86" t="e">
        <f>E86=#REF!</f>
        <v>#REF!</v>
      </c>
      <c r="S86" t="e">
        <f>F86=#REF!</f>
        <v>#REF!</v>
      </c>
      <c r="T86" t="e">
        <f>G86=#REF!</f>
        <v>#REF!</v>
      </c>
      <c r="U86" t="e">
        <f>H86=#REF!</f>
        <v>#REF!</v>
      </c>
      <c r="V86" t="e">
        <f>I86=#REF!</f>
        <v>#REF!</v>
      </c>
      <c r="W86" t="e">
        <f>J86=#REF!</f>
        <v>#REF!</v>
      </c>
      <c r="X86" t="e">
        <f>K86=#REF!</f>
        <v>#REF!</v>
      </c>
      <c r="Y86" t="e">
        <f>L86=#REF!</f>
        <v>#REF!</v>
      </c>
    </row>
    <row r="87" spans="1:25">
      <c r="A87" s="3">
        <v>10333</v>
      </c>
      <c r="B87" s="5" t="s">
        <v>44</v>
      </c>
      <c r="C87" s="10" t="s">
        <v>51</v>
      </c>
      <c r="D87" s="12"/>
      <c r="E87" s="8"/>
      <c r="F87" s="5"/>
      <c r="G87" s="4"/>
      <c r="H87" s="6" t="s">
        <v>263</v>
      </c>
      <c r="I87" s="4" t="s">
        <v>55</v>
      </c>
      <c r="J87" s="5" t="s">
        <v>285</v>
      </c>
      <c r="K87" s="5"/>
      <c r="L87" s="5" t="s">
        <v>237</v>
      </c>
      <c r="M87" s="18" t="e">
        <f t="shared" si="1"/>
        <v>#N/A</v>
      </c>
      <c r="N87" t="e">
        <f>A87=#REF!</f>
        <v>#REF!</v>
      </c>
      <c r="O87" t="e">
        <f>B87=#REF!</f>
        <v>#REF!</v>
      </c>
      <c r="P87" t="e">
        <f>C87=#REF!</f>
        <v>#REF!</v>
      </c>
      <c r="Q87" t="e">
        <f>D87=#REF!</f>
        <v>#REF!</v>
      </c>
      <c r="R87" t="e">
        <f>E87=#REF!</f>
        <v>#REF!</v>
      </c>
      <c r="S87" t="e">
        <f>F87=#REF!</f>
        <v>#REF!</v>
      </c>
      <c r="T87" t="e">
        <f>G87=#REF!</f>
        <v>#REF!</v>
      </c>
      <c r="U87" t="e">
        <f>H87=#REF!</f>
        <v>#REF!</v>
      </c>
      <c r="V87" t="e">
        <f>I87=#REF!</f>
        <v>#REF!</v>
      </c>
      <c r="W87" t="e">
        <f>J87=#REF!</f>
        <v>#REF!</v>
      </c>
      <c r="X87" t="e">
        <f>K87=#REF!</f>
        <v>#REF!</v>
      </c>
      <c r="Y87" t="e">
        <f>L87=#REF!</f>
        <v>#REF!</v>
      </c>
    </row>
    <row r="88" spans="1:25">
      <c r="A88" s="4">
        <v>10335</v>
      </c>
      <c r="B88" s="5" t="s">
        <v>44</v>
      </c>
      <c r="C88" s="10" t="s">
        <v>51</v>
      </c>
      <c r="D88" s="12"/>
      <c r="E88" s="8"/>
      <c r="F88" s="5"/>
      <c r="G88" s="4"/>
      <c r="H88" s="6" t="s">
        <v>264</v>
      </c>
      <c r="I88" s="4" t="s">
        <v>55</v>
      </c>
      <c r="J88" s="5" t="s">
        <v>285</v>
      </c>
      <c r="K88" s="5"/>
      <c r="L88" s="5" t="s">
        <v>237</v>
      </c>
      <c r="M88" s="18" t="e">
        <f t="shared" si="1"/>
        <v>#N/A</v>
      </c>
      <c r="N88" t="e">
        <f>A88=#REF!</f>
        <v>#REF!</v>
      </c>
      <c r="O88" t="e">
        <f>B88=#REF!</f>
        <v>#REF!</v>
      </c>
      <c r="P88" t="e">
        <f>C88=#REF!</f>
        <v>#REF!</v>
      </c>
      <c r="Q88" t="e">
        <f>D88=#REF!</f>
        <v>#REF!</v>
      </c>
      <c r="R88" t="e">
        <f>E88=#REF!</f>
        <v>#REF!</v>
      </c>
      <c r="S88" t="e">
        <f>F88=#REF!</f>
        <v>#REF!</v>
      </c>
      <c r="T88" t="e">
        <f>G88=#REF!</f>
        <v>#REF!</v>
      </c>
      <c r="U88" t="e">
        <f>H88=#REF!</f>
        <v>#REF!</v>
      </c>
      <c r="V88" t="e">
        <f>I88=#REF!</f>
        <v>#REF!</v>
      </c>
      <c r="W88" t="e">
        <f>J88=#REF!</f>
        <v>#REF!</v>
      </c>
      <c r="X88" t="e">
        <f>K88=#REF!</f>
        <v>#REF!</v>
      </c>
      <c r="Y88" t="e">
        <f>L88=#REF!</f>
        <v>#REF!</v>
      </c>
    </row>
    <row r="89" spans="1:25">
      <c r="A89" s="3">
        <v>10336</v>
      </c>
      <c r="B89" s="5" t="s">
        <v>44</v>
      </c>
      <c r="C89" s="10" t="s">
        <v>51</v>
      </c>
      <c r="D89" s="12"/>
      <c r="E89" s="8"/>
      <c r="F89" s="5"/>
      <c r="G89" s="4"/>
      <c r="H89" s="6" t="s">
        <v>265</v>
      </c>
      <c r="I89" s="4" t="s">
        <v>55</v>
      </c>
      <c r="J89" s="5" t="s">
        <v>285</v>
      </c>
      <c r="K89" s="5"/>
      <c r="L89" s="5" t="s">
        <v>237</v>
      </c>
      <c r="M89" s="18" t="e">
        <f t="shared" si="1"/>
        <v>#N/A</v>
      </c>
      <c r="N89" t="e">
        <f>A89=#REF!</f>
        <v>#REF!</v>
      </c>
      <c r="O89" t="e">
        <f>B89=#REF!</f>
        <v>#REF!</v>
      </c>
      <c r="P89" t="e">
        <f>C89=#REF!</f>
        <v>#REF!</v>
      </c>
      <c r="Q89" t="e">
        <f>D89=#REF!</f>
        <v>#REF!</v>
      </c>
      <c r="R89" t="e">
        <f>E89=#REF!</f>
        <v>#REF!</v>
      </c>
      <c r="S89" t="e">
        <f>F89=#REF!</f>
        <v>#REF!</v>
      </c>
      <c r="T89" t="e">
        <f>G89=#REF!</f>
        <v>#REF!</v>
      </c>
      <c r="U89" t="e">
        <f>H89=#REF!</f>
        <v>#REF!</v>
      </c>
      <c r="V89" t="e">
        <f>I89=#REF!</f>
        <v>#REF!</v>
      </c>
      <c r="W89" t="e">
        <f>J89=#REF!</f>
        <v>#REF!</v>
      </c>
      <c r="X89" t="e">
        <f>K89=#REF!</f>
        <v>#REF!</v>
      </c>
      <c r="Y89" t="e">
        <f>L89=#REF!</f>
        <v>#REF!</v>
      </c>
    </row>
    <row r="90" spans="1:25">
      <c r="A90" s="4">
        <v>10337</v>
      </c>
      <c r="B90" s="5" t="s">
        <v>44</v>
      </c>
      <c r="C90" s="10" t="s">
        <v>51</v>
      </c>
      <c r="D90" s="12"/>
      <c r="E90" s="8"/>
      <c r="F90" s="5"/>
      <c r="G90" s="4"/>
      <c r="H90" s="6" t="s">
        <v>266</v>
      </c>
      <c r="I90" s="4" t="s">
        <v>55</v>
      </c>
      <c r="J90" s="5" t="s">
        <v>285</v>
      </c>
      <c r="K90" s="5"/>
      <c r="L90" s="5" t="s">
        <v>237</v>
      </c>
      <c r="M90" s="18" t="e">
        <f t="shared" si="1"/>
        <v>#N/A</v>
      </c>
      <c r="N90" t="e">
        <f>A90=#REF!</f>
        <v>#REF!</v>
      </c>
      <c r="O90" t="e">
        <f>B90=#REF!</f>
        <v>#REF!</v>
      </c>
      <c r="P90" t="e">
        <f>C90=#REF!</f>
        <v>#REF!</v>
      </c>
      <c r="Q90" t="e">
        <f>D90=#REF!</f>
        <v>#REF!</v>
      </c>
      <c r="R90" t="e">
        <f>E90=#REF!</f>
        <v>#REF!</v>
      </c>
      <c r="S90" t="e">
        <f>F90=#REF!</f>
        <v>#REF!</v>
      </c>
      <c r="T90" t="e">
        <f>G90=#REF!</f>
        <v>#REF!</v>
      </c>
      <c r="U90" t="e">
        <f>H90=#REF!</f>
        <v>#REF!</v>
      </c>
      <c r="V90" t="e">
        <f>I90=#REF!</f>
        <v>#REF!</v>
      </c>
      <c r="W90" t="e">
        <f>J90=#REF!</f>
        <v>#REF!</v>
      </c>
      <c r="X90" t="e">
        <f>K90=#REF!</f>
        <v>#REF!</v>
      </c>
      <c r="Y90" t="e">
        <f>L90=#REF!</f>
        <v>#REF!</v>
      </c>
    </row>
    <row r="91" spans="1:25">
      <c r="A91" s="3">
        <v>10338</v>
      </c>
      <c r="B91" s="5" t="s">
        <v>44</v>
      </c>
      <c r="C91" s="10" t="s">
        <v>51</v>
      </c>
      <c r="D91" s="12"/>
      <c r="E91" s="8"/>
      <c r="F91" s="5"/>
      <c r="G91" s="4"/>
      <c r="H91" s="6" t="s">
        <v>267</v>
      </c>
      <c r="I91" s="4" t="s">
        <v>55</v>
      </c>
      <c r="J91" s="5" t="s">
        <v>285</v>
      </c>
      <c r="K91" s="5"/>
      <c r="L91" s="5" t="s">
        <v>237</v>
      </c>
      <c r="M91" s="18" t="e">
        <f t="shared" si="1"/>
        <v>#N/A</v>
      </c>
      <c r="N91" t="e">
        <f>A91=#REF!</f>
        <v>#REF!</v>
      </c>
      <c r="O91" t="e">
        <f>B91=#REF!</f>
        <v>#REF!</v>
      </c>
      <c r="P91" t="e">
        <f>C91=#REF!</f>
        <v>#REF!</v>
      </c>
      <c r="Q91" t="e">
        <f>D91=#REF!</f>
        <v>#REF!</v>
      </c>
      <c r="R91" t="e">
        <f>E91=#REF!</f>
        <v>#REF!</v>
      </c>
      <c r="S91" t="e">
        <f>F91=#REF!</f>
        <v>#REF!</v>
      </c>
      <c r="T91" t="e">
        <f>G91=#REF!</f>
        <v>#REF!</v>
      </c>
      <c r="U91" t="e">
        <f>H91=#REF!</f>
        <v>#REF!</v>
      </c>
      <c r="V91" t="e">
        <f>I91=#REF!</f>
        <v>#REF!</v>
      </c>
      <c r="W91" t="e">
        <f>J91=#REF!</f>
        <v>#REF!</v>
      </c>
      <c r="X91" t="e">
        <f>K91=#REF!</f>
        <v>#REF!</v>
      </c>
      <c r="Y91" t="e">
        <f>L91=#REF!</f>
        <v>#REF!</v>
      </c>
    </row>
    <row r="92" spans="1:25">
      <c r="A92" s="4">
        <v>10342</v>
      </c>
      <c r="B92" s="5" t="s">
        <v>44</v>
      </c>
      <c r="C92" s="10" t="s">
        <v>13</v>
      </c>
      <c r="D92" s="12"/>
      <c r="E92" s="8"/>
      <c r="F92" s="5"/>
      <c r="G92" s="4"/>
      <c r="H92" s="6" t="s">
        <v>56</v>
      </c>
      <c r="I92" s="4" t="s">
        <v>55</v>
      </c>
      <c r="J92" s="5" t="s">
        <v>285</v>
      </c>
      <c r="K92" s="5"/>
      <c r="L92" s="5" t="s">
        <v>17</v>
      </c>
      <c r="M92" s="18" t="e">
        <f t="shared" si="1"/>
        <v>#N/A</v>
      </c>
      <c r="N92" t="e">
        <f>A92=#REF!</f>
        <v>#REF!</v>
      </c>
      <c r="O92" t="e">
        <f>B92=#REF!</f>
        <v>#REF!</v>
      </c>
      <c r="P92" t="e">
        <f>C92=#REF!</f>
        <v>#REF!</v>
      </c>
      <c r="Q92" t="e">
        <f>D92=#REF!</f>
        <v>#REF!</v>
      </c>
      <c r="R92" t="e">
        <f>E92=#REF!</f>
        <v>#REF!</v>
      </c>
      <c r="S92" t="e">
        <f>F92=#REF!</f>
        <v>#REF!</v>
      </c>
      <c r="T92" t="e">
        <f>G92=#REF!</f>
        <v>#REF!</v>
      </c>
      <c r="U92" t="e">
        <f>H92=#REF!</f>
        <v>#REF!</v>
      </c>
      <c r="V92" t="e">
        <f>I92=#REF!</f>
        <v>#REF!</v>
      </c>
      <c r="W92" t="e">
        <f>J92=#REF!</f>
        <v>#REF!</v>
      </c>
      <c r="X92" t="e">
        <f>K92=#REF!</f>
        <v>#REF!</v>
      </c>
      <c r="Y92" t="e">
        <f>L92=#REF!</f>
        <v>#REF!</v>
      </c>
    </row>
    <row r="93" spans="1:25">
      <c r="A93" s="3">
        <v>10343</v>
      </c>
      <c r="B93" s="5" t="s">
        <v>44</v>
      </c>
      <c r="C93" s="10" t="s">
        <v>51</v>
      </c>
      <c r="D93" s="12"/>
      <c r="E93" s="8"/>
      <c r="F93" s="5"/>
      <c r="G93" s="4"/>
      <c r="H93" s="6" t="s">
        <v>268</v>
      </c>
      <c r="I93" s="4" t="s">
        <v>55</v>
      </c>
      <c r="J93" s="5" t="s">
        <v>285</v>
      </c>
      <c r="K93" s="5"/>
      <c r="L93" s="5" t="s">
        <v>237</v>
      </c>
      <c r="M93" s="18" t="e">
        <f t="shared" si="1"/>
        <v>#N/A</v>
      </c>
      <c r="N93" t="e">
        <f>A93=#REF!</f>
        <v>#REF!</v>
      </c>
      <c r="O93" t="e">
        <f>B93=#REF!</f>
        <v>#REF!</v>
      </c>
      <c r="P93" t="e">
        <f>C93=#REF!</f>
        <v>#REF!</v>
      </c>
      <c r="Q93" t="e">
        <f>D93=#REF!</f>
        <v>#REF!</v>
      </c>
      <c r="R93" t="e">
        <f>E93=#REF!</f>
        <v>#REF!</v>
      </c>
      <c r="S93" t="e">
        <f>F93=#REF!</f>
        <v>#REF!</v>
      </c>
      <c r="T93" t="e">
        <f>G93=#REF!</f>
        <v>#REF!</v>
      </c>
      <c r="U93" t="e">
        <f>H93=#REF!</f>
        <v>#REF!</v>
      </c>
      <c r="V93" t="e">
        <f>I93=#REF!</f>
        <v>#REF!</v>
      </c>
      <c r="W93" t="e">
        <f>J93=#REF!</f>
        <v>#REF!</v>
      </c>
      <c r="X93" t="e">
        <f>K93=#REF!</f>
        <v>#REF!</v>
      </c>
      <c r="Y93" t="e">
        <f>L93=#REF!</f>
        <v>#REF!</v>
      </c>
    </row>
    <row r="94" spans="1:25">
      <c r="A94" s="4">
        <v>10345</v>
      </c>
      <c r="B94" s="5" t="s">
        <v>44</v>
      </c>
      <c r="C94" s="10" t="s">
        <v>51</v>
      </c>
      <c r="D94" s="12"/>
      <c r="E94" s="8"/>
      <c r="F94" s="5"/>
      <c r="G94" s="4"/>
      <c r="H94" s="6" t="s">
        <v>269</v>
      </c>
      <c r="I94" s="4" t="s">
        <v>55</v>
      </c>
      <c r="J94" s="5" t="s">
        <v>285</v>
      </c>
      <c r="K94" s="5"/>
      <c r="L94" s="5" t="s">
        <v>237</v>
      </c>
      <c r="M94" s="18" t="e">
        <f t="shared" si="1"/>
        <v>#N/A</v>
      </c>
      <c r="N94" t="e">
        <f>A94=#REF!</f>
        <v>#REF!</v>
      </c>
      <c r="O94" t="e">
        <f>B94=#REF!</f>
        <v>#REF!</v>
      </c>
      <c r="P94" t="e">
        <f>C94=#REF!</f>
        <v>#REF!</v>
      </c>
      <c r="Q94" t="e">
        <f>D94=#REF!</f>
        <v>#REF!</v>
      </c>
      <c r="R94" t="e">
        <f>E94=#REF!</f>
        <v>#REF!</v>
      </c>
      <c r="S94" t="e">
        <f>F94=#REF!</f>
        <v>#REF!</v>
      </c>
      <c r="T94" t="e">
        <f>G94=#REF!</f>
        <v>#REF!</v>
      </c>
      <c r="U94" t="e">
        <f>H94=#REF!</f>
        <v>#REF!</v>
      </c>
      <c r="V94" t="e">
        <f>I94=#REF!</f>
        <v>#REF!</v>
      </c>
      <c r="W94" t="e">
        <f>J94=#REF!</f>
        <v>#REF!</v>
      </c>
      <c r="X94" t="e">
        <f>K94=#REF!</f>
        <v>#REF!</v>
      </c>
      <c r="Y94" t="e">
        <f>L94=#REF!</f>
        <v>#REF!</v>
      </c>
    </row>
    <row r="95" spans="1:25">
      <c r="A95" s="3">
        <v>10346</v>
      </c>
      <c r="B95" s="5" t="s">
        <v>44</v>
      </c>
      <c r="C95" s="10" t="s">
        <v>13</v>
      </c>
      <c r="D95" s="12"/>
      <c r="E95" s="8"/>
      <c r="F95" s="5"/>
      <c r="G95" s="4"/>
      <c r="H95" s="6" t="s">
        <v>58</v>
      </c>
      <c r="I95" s="4" t="s">
        <v>59</v>
      </c>
      <c r="J95" s="5" t="s">
        <v>285</v>
      </c>
      <c r="K95" s="5"/>
      <c r="L95" s="5" t="s">
        <v>17</v>
      </c>
      <c r="M95" s="18" t="e">
        <f t="shared" si="1"/>
        <v>#N/A</v>
      </c>
      <c r="N95" t="e">
        <f>A95=#REF!</f>
        <v>#REF!</v>
      </c>
      <c r="O95" t="e">
        <f>B95=#REF!</f>
        <v>#REF!</v>
      </c>
      <c r="P95" t="e">
        <f>C95=#REF!</f>
        <v>#REF!</v>
      </c>
      <c r="Q95" t="e">
        <f>D95=#REF!</f>
        <v>#REF!</v>
      </c>
      <c r="R95" t="e">
        <f>E95=#REF!</f>
        <v>#REF!</v>
      </c>
      <c r="S95" t="e">
        <f>F95=#REF!</f>
        <v>#REF!</v>
      </c>
      <c r="T95" t="e">
        <f>G95=#REF!</f>
        <v>#REF!</v>
      </c>
      <c r="U95" t="e">
        <f>H95=#REF!</f>
        <v>#REF!</v>
      </c>
      <c r="V95" t="e">
        <f>I95=#REF!</f>
        <v>#REF!</v>
      </c>
      <c r="W95" t="e">
        <f>J95=#REF!</f>
        <v>#REF!</v>
      </c>
      <c r="X95" t="e">
        <f>K95=#REF!</f>
        <v>#REF!</v>
      </c>
      <c r="Y95" t="e">
        <f>L95=#REF!</f>
        <v>#REF!</v>
      </c>
    </row>
    <row r="96" spans="1:25">
      <c r="A96" s="4">
        <v>10347</v>
      </c>
      <c r="B96" s="5" t="s">
        <v>44</v>
      </c>
      <c r="C96" s="10" t="s">
        <v>51</v>
      </c>
      <c r="D96" s="12"/>
      <c r="E96" s="8"/>
      <c r="F96" s="5"/>
      <c r="G96" s="4"/>
      <c r="H96" s="6" t="s">
        <v>60</v>
      </c>
      <c r="I96" s="4" t="s">
        <v>61</v>
      </c>
      <c r="J96" s="5" t="s">
        <v>285</v>
      </c>
      <c r="K96" s="5"/>
      <c r="L96" s="5" t="s">
        <v>237</v>
      </c>
      <c r="M96" s="18" t="e">
        <f t="shared" si="1"/>
        <v>#N/A</v>
      </c>
      <c r="N96" t="e">
        <f>A96=#REF!</f>
        <v>#REF!</v>
      </c>
      <c r="O96" t="e">
        <f>B96=#REF!</f>
        <v>#REF!</v>
      </c>
      <c r="P96" t="e">
        <f>C96=#REF!</f>
        <v>#REF!</v>
      </c>
      <c r="Q96" t="e">
        <f>D96=#REF!</f>
        <v>#REF!</v>
      </c>
      <c r="R96" t="e">
        <f>E96=#REF!</f>
        <v>#REF!</v>
      </c>
      <c r="S96" t="e">
        <f>F96=#REF!</f>
        <v>#REF!</v>
      </c>
      <c r="T96" t="e">
        <f>G96=#REF!</f>
        <v>#REF!</v>
      </c>
      <c r="U96" t="e">
        <f>H96=#REF!</f>
        <v>#REF!</v>
      </c>
      <c r="V96" t="e">
        <f>I96=#REF!</f>
        <v>#REF!</v>
      </c>
      <c r="W96" t="e">
        <f>J96=#REF!</f>
        <v>#REF!</v>
      </c>
      <c r="X96" t="e">
        <f>K96=#REF!</f>
        <v>#REF!</v>
      </c>
      <c r="Y96" t="e">
        <f>L96=#REF!</f>
        <v>#REF!</v>
      </c>
    </row>
    <row r="97" spans="1:25">
      <c r="A97" s="3">
        <v>10349</v>
      </c>
      <c r="B97" s="5" t="s">
        <v>44</v>
      </c>
      <c r="C97" s="10" t="s">
        <v>51</v>
      </c>
      <c r="D97" s="12"/>
      <c r="E97" s="8"/>
      <c r="F97" s="5"/>
      <c r="G97" s="4"/>
      <c r="H97" s="6" t="s">
        <v>62</v>
      </c>
      <c r="I97" s="4" t="s">
        <v>61</v>
      </c>
      <c r="J97" s="5" t="s">
        <v>285</v>
      </c>
      <c r="K97" s="5"/>
      <c r="L97" s="5" t="s">
        <v>237</v>
      </c>
      <c r="M97" s="18" t="e">
        <f t="shared" si="1"/>
        <v>#N/A</v>
      </c>
      <c r="N97" t="e">
        <f>A97=#REF!</f>
        <v>#REF!</v>
      </c>
      <c r="O97" t="e">
        <f>B97=#REF!</f>
        <v>#REF!</v>
      </c>
      <c r="P97" t="e">
        <f>C97=#REF!</f>
        <v>#REF!</v>
      </c>
      <c r="Q97" t="e">
        <f>D97=#REF!</f>
        <v>#REF!</v>
      </c>
      <c r="R97" t="e">
        <f>E97=#REF!</f>
        <v>#REF!</v>
      </c>
      <c r="S97" t="e">
        <f>F97=#REF!</f>
        <v>#REF!</v>
      </c>
      <c r="T97" t="e">
        <f>G97=#REF!</f>
        <v>#REF!</v>
      </c>
      <c r="U97" t="e">
        <f>H97=#REF!</f>
        <v>#REF!</v>
      </c>
      <c r="V97" t="e">
        <f>I97=#REF!</f>
        <v>#REF!</v>
      </c>
      <c r="W97" t="e">
        <f>J97=#REF!</f>
        <v>#REF!</v>
      </c>
      <c r="X97" t="e">
        <f>K97=#REF!</f>
        <v>#REF!</v>
      </c>
      <c r="Y97" t="e">
        <f>L97=#REF!</f>
        <v>#REF!</v>
      </c>
    </row>
    <row r="98" spans="1:25">
      <c r="A98" s="4">
        <v>10351</v>
      </c>
      <c r="B98" s="5" t="s">
        <v>44</v>
      </c>
      <c r="C98" s="10" t="s">
        <v>51</v>
      </c>
      <c r="D98" s="12"/>
      <c r="E98" s="8"/>
      <c r="F98" s="5"/>
      <c r="G98" s="4"/>
      <c r="H98" s="6" t="s">
        <v>63</v>
      </c>
      <c r="I98" s="4" t="s">
        <v>61</v>
      </c>
      <c r="J98" s="5" t="s">
        <v>285</v>
      </c>
      <c r="K98" s="5"/>
      <c r="L98" s="5" t="s">
        <v>237</v>
      </c>
      <c r="M98" s="18" t="e">
        <f t="shared" si="1"/>
        <v>#N/A</v>
      </c>
      <c r="N98" t="e">
        <f>A98=#REF!</f>
        <v>#REF!</v>
      </c>
      <c r="O98" t="e">
        <f>B98=#REF!</f>
        <v>#REF!</v>
      </c>
      <c r="P98" t="e">
        <f>C98=#REF!</f>
        <v>#REF!</v>
      </c>
      <c r="Q98" t="e">
        <f>D98=#REF!</f>
        <v>#REF!</v>
      </c>
      <c r="R98" t="e">
        <f>E98=#REF!</f>
        <v>#REF!</v>
      </c>
      <c r="S98" t="e">
        <f>F98=#REF!</f>
        <v>#REF!</v>
      </c>
      <c r="T98" t="e">
        <f>G98=#REF!</f>
        <v>#REF!</v>
      </c>
      <c r="U98" t="e">
        <f>H98=#REF!</f>
        <v>#REF!</v>
      </c>
      <c r="V98" t="e">
        <f>I98=#REF!</f>
        <v>#REF!</v>
      </c>
      <c r="W98" t="e">
        <f>J98=#REF!</f>
        <v>#REF!</v>
      </c>
      <c r="X98" t="e">
        <f>K98=#REF!</f>
        <v>#REF!</v>
      </c>
      <c r="Y98" t="e">
        <f>L98=#REF!</f>
        <v>#REF!</v>
      </c>
    </row>
    <row r="99" spans="1:25">
      <c r="A99" s="3">
        <v>10352</v>
      </c>
      <c r="B99" s="5" t="s">
        <v>44</v>
      </c>
      <c r="C99" s="10" t="s">
        <v>51</v>
      </c>
      <c r="D99" s="12"/>
      <c r="E99" s="8"/>
      <c r="F99" s="5"/>
      <c r="G99" s="4"/>
      <c r="H99" s="6" t="s">
        <v>64</v>
      </c>
      <c r="I99" s="4" t="s">
        <v>61</v>
      </c>
      <c r="J99" s="5" t="s">
        <v>285</v>
      </c>
      <c r="K99" s="5"/>
      <c r="L99" s="5" t="s">
        <v>237</v>
      </c>
      <c r="M99" s="18" t="e">
        <f t="shared" si="1"/>
        <v>#N/A</v>
      </c>
      <c r="N99" t="e">
        <f>A99=#REF!</f>
        <v>#REF!</v>
      </c>
      <c r="O99" t="e">
        <f>B99=#REF!</f>
        <v>#REF!</v>
      </c>
      <c r="P99" t="e">
        <f>C99=#REF!</f>
        <v>#REF!</v>
      </c>
      <c r="Q99" t="e">
        <f>D99=#REF!</f>
        <v>#REF!</v>
      </c>
      <c r="R99" t="e">
        <f>E99=#REF!</f>
        <v>#REF!</v>
      </c>
      <c r="S99" t="e">
        <f>F99=#REF!</f>
        <v>#REF!</v>
      </c>
      <c r="T99" t="e">
        <f>G99=#REF!</f>
        <v>#REF!</v>
      </c>
      <c r="U99" t="e">
        <f>H99=#REF!</f>
        <v>#REF!</v>
      </c>
      <c r="V99" t="e">
        <f>I99=#REF!</f>
        <v>#REF!</v>
      </c>
      <c r="W99" t="e">
        <f>J99=#REF!</f>
        <v>#REF!</v>
      </c>
      <c r="X99" t="e">
        <f>K99=#REF!</f>
        <v>#REF!</v>
      </c>
      <c r="Y99" t="e">
        <f>L99=#REF!</f>
        <v>#REF!</v>
      </c>
    </row>
    <row r="100" spans="1:25">
      <c r="A100" s="4">
        <v>10353</v>
      </c>
      <c r="B100" s="5" t="s">
        <v>44</v>
      </c>
      <c r="C100" s="10" t="s">
        <v>65</v>
      </c>
      <c r="D100" s="12"/>
      <c r="E100" s="8"/>
      <c r="F100" s="5"/>
      <c r="G100" s="4"/>
      <c r="H100" s="6" t="s">
        <v>66</v>
      </c>
      <c r="I100" s="4" t="s">
        <v>61</v>
      </c>
      <c r="J100" s="5" t="s">
        <v>284</v>
      </c>
      <c r="K100" s="5" t="s">
        <v>520</v>
      </c>
      <c r="L100" s="5" t="s">
        <v>237</v>
      </c>
      <c r="M100" s="18" t="e">
        <f t="shared" si="1"/>
        <v>#N/A</v>
      </c>
      <c r="N100" t="e">
        <f>A100=#REF!</f>
        <v>#REF!</v>
      </c>
      <c r="O100" t="e">
        <f>B100=#REF!</f>
        <v>#REF!</v>
      </c>
      <c r="P100" t="e">
        <f>C100=#REF!</f>
        <v>#REF!</v>
      </c>
      <c r="Q100" t="e">
        <f>D100=#REF!</f>
        <v>#REF!</v>
      </c>
      <c r="R100" t="e">
        <f>E100=#REF!</f>
        <v>#REF!</v>
      </c>
      <c r="S100" t="e">
        <f>F100=#REF!</f>
        <v>#REF!</v>
      </c>
      <c r="T100" t="e">
        <f>G100=#REF!</f>
        <v>#REF!</v>
      </c>
      <c r="U100" t="e">
        <f>H100=#REF!</f>
        <v>#REF!</v>
      </c>
      <c r="V100" t="e">
        <f>I100=#REF!</f>
        <v>#REF!</v>
      </c>
      <c r="W100" t="e">
        <f>J100=#REF!</f>
        <v>#REF!</v>
      </c>
      <c r="X100" t="e">
        <f>K100=#REF!</f>
        <v>#REF!</v>
      </c>
      <c r="Y100" t="e">
        <f>L100=#REF!</f>
        <v>#REF!</v>
      </c>
    </row>
    <row r="101" spans="1:25">
      <c r="A101" s="3">
        <v>10356</v>
      </c>
      <c r="B101" s="5" t="s">
        <v>12</v>
      </c>
      <c r="C101" s="10" t="s">
        <v>26</v>
      </c>
      <c r="D101" s="12"/>
      <c r="E101" s="8"/>
      <c r="F101" s="5"/>
      <c r="G101" s="4"/>
      <c r="H101" s="6" t="s">
        <v>241</v>
      </c>
      <c r="I101" s="4" t="s">
        <v>43</v>
      </c>
      <c r="J101" s="5" t="s">
        <v>284</v>
      </c>
      <c r="K101" s="5"/>
      <c r="L101" s="5" t="s">
        <v>17</v>
      </c>
      <c r="M101" s="18" t="e">
        <f t="shared" si="1"/>
        <v>#N/A</v>
      </c>
      <c r="N101" t="e">
        <f>A101=#REF!</f>
        <v>#REF!</v>
      </c>
      <c r="O101" t="e">
        <f>B101=#REF!</f>
        <v>#REF!</v>
      </c>
      <c r="P101" t="e">
        <f>C101=#REF!</f>
        <v>#REF!</v>
      </c>
      <c r="Q101" t="e">
        <f>D101=#REF!</f>
        <v>#REF!</v>
      </c>
      <c r="R101" t="e">
        <f>E101=#REF!</f>
        <v>#REF!</v>
      </c>
      <c r="S101" t="e">
        <f>F101=#REF!</f>
        <v>#REF!</v>
      </c>
      <c r="T101" t="e">
        <f>G101=#REF!</f>
        <v>#REF!</v>
      </c>
      <c r="U101" t="e">
        <f>H101=#REF!</f>
        <v>#REF!</v>
      </c>
      <c r="V101" t="e">
        <f>I101=#REF!</f>
        <v>#REF!</v>
      </c>
      <c r="W101" t="e">
        <f>J101=#REF!</f>
        <v>#REF!</v>
      </c>
      <c r="X101" t="e">
        <f>K101=#REF!</f>
        <v>#REF!</v>
      </c>
      <c r="Y101" t="e">
        <f>L101=#REF!</f>
        <v>#REF!</v>
      </c>
    </row>
    <row r="102" spans="1:25">
      <c r="A102" s="4">
        <v>10357</v>
      </c>
      <c r="B102" s="5" t="s">
        <v>12</v>
      </c>
      <c r="C102" s="10" t="s">
        <v>26</v>
      </c>
      <c r="D102" s="12"/>
      <c r="E102" s="8"/>
      <c r="F102" s="5"/>
      <c r="G102" s="4"/>
      <c r="H102" s="6" t="s">
        <v>67</v>
      </c>
      <c r="I102" s="4" t="s">
        <v>68</v>
      </c>
      <c r="J102" s="5" t="s">
        <v>284</v>
      </c>
      <c r="K102" s="5"/>
      <c r="L102" s="5" t="s">
        <v>17</v>
      </c>
      <c r="M102" s="18" t="e">
        <f t="shared" si="1"/>
        <v>#N/A</v>
      </c>
      <c r="N102" t="e">
        <f>A102=#REF!</f>
        <v>#REF!</v>
      </c>
      <c r="O102" t="e">
        <f>B102=#REF!</f>
        <v>#REF!</v>
      </c>
      <c r="P102" t="e">
        <f>C102=#REF!</f>
        <v>#REF!</v>
      </c>
      <c r="Q102" t="e">
        <f>D102=#REF!</f>
        <v>#REF!</v>
      </c>
      <c r="R102" t="e">
        <f>E102=#REF!</f>
        <v>#REF!</v>
      </c>
      <c r="S102" t="e">
        <f>F102=#REF!</f>
        <v>#REF!</v>
      </c>
      <c r="T102" t="e">
        <f>G102=#REF!</f>
        <v>#REF!</v>
      </c>
      <c r="U102" t="e">
        <f>H102=#REF!</f>
        <v>#REF!</v>
      </c>
      <c r="V102" t="e">
        <f>I102=#REF!</f>
        <v>#REF!</v>
      </c>
      <c r="W102" t="e">
        <f>J102=#REF!</f>
        <v>#REF!</v>
      </c>
      <c r="X102" t="e">
        <f>K102=#REF!</f>
        <v>#REF!</v>
      </c>
      <c r="Y102" t="e">
        <f>L102=#REF!</f>
        <v>#REF!</v>
      </c>
    </row>
    <row r="103" spans="1:25">
      <c r="A103" s="3">
        <v>10358</v>
      </c>
      <c r="B103" s="5" t="s">
        <v>12</v>
      </c>
      <c r="C103" s="10" t="s">
        <v>26</v>
      </c>
      <c r="D103" s="12"/>
      <c r="E103" s="8"/>
      <c r="F103" s="5"/>
      <c r="G103" s="4"/>
      <c r="H103" s="6" t="s">
        <v>69</v>
      </c>
      <c r="I103" s="4" t="s">
        <v>70</v>
      </c>
      <c r="J103" s="5" t="s">
        <v>284</v>
      </c>
      <c r="K103" s="5"/>
      <c r="L103" s="5" t="s">
        <v>17</v>
      </c>
      <c r="M103" s="18" t="e">
        <f t="shared" si="1"/>
        <v>#N/A</v>
      </c>
      <c r="N103" t="e">
        <f>A103=#REF!</f>
        <v>#REF!</v>
      </c>
      <c r="O103" t="e">
        <f>B103=#REF!</f>
        <v>#REF!</v>
      </c>
      <c r="P103" t="e">
        <f>C103=#REF!</f>
        <v>#REF!</v>
      </c>
      <c r="Q103" t="e">
        <f>D103=#REF!</f>
        <v>#REF!</v>
      </c>
      <c r="R103" t="e">
        <f>E103=#REF!</f>
        <v>#REF!</v>
      </c>
      <c r="S103" t="e">
        <f>F103=#REF!</f>
        <v>#REF!</v>
      </c>
      <c r="T103" t="e">
        <f>G103=#REF!</f>
        <v>#REF!</v>
      </c>
      <c r="U103" t="e">
        <f>H103=#REF!</f>
        <v>#REF!</v>
      </c>
      <c r="V103" t="e">
        <f>I103=#REF!</f>
        <v>#REF!</v>
      </c>
      <c r="W103" t="e">
        <f>J103=#REF!</f>
        <v>#REF!</v>
      </c>
      <c r="X103" t="e">
        <f>K103=#REF!</f>
        <v>#REF!</v>
      </c>
      <c r="Y103" t="e">
        <f>L103=#REF!</f>
        <v>#REF!</v>
      </c>
    </row>
    <row r="104" spans="1:25">
      <c r="A104" s="4">
        <v>10359</v>
      </c>
      <c r="B104" s="5" t="s">
        <v>44</v>
      </c>
      <c r="C104" s="10" t="s">
        <v>26</v>
      </c>
      <c r="D104" s="12"/>
      <c r="E104" s="8"/>
      <c r="F104" s="5"/>
      <c r="G104" s="4"/>
      <c r="H104" s="6" t="s">
        <v>71</v>
      </c>
      <c r="I104" s="4" t="s">
        <v>46</v>
      </c>
      <c r="J104" s="5" t="s">
        <v>284</v>
      </c>
      <c r="K104" s="5"/>
      <c r="L104" s="5" t="s">
        <v>17</v>
      </c>
      <c r="M104" s="18" t="e">
        <f t="shared" si="1"/>
        <v>#N/A</v>
      </c>
      <c r="N104" t="e">
        <f>A104=#REF!</f>
        <v>#REF!</v>
      </c>
      <c r="O104" t="e">
        <f>B104=#REF!</f>
        <v>#REF!</v>
      </c>
      <c r="P104" t="e">
        <f>C104=#REF!</f>
        <v>#REF!</v>
      </c>
      <c r="Q104" t="e">
        <f>D104=#REF!</f>
        <v>#REF!</v>
      </c>
      <c r="R104" t="e">
        <f>E104=#REF!</f>
        <v>#REF!</v>
      </c>
      <c r="S104" t="e">
        <f>F104=#REF!</f>
        <v>#REF!</v>
      </c>
      <c r="T104" t="e">
        <f>G104=#REF!</f>
        <v>#REF!</v>
      </c>
      <c r="U104" t="e">
        <f>H104=#REF!</f>
        <v>#REF!</v>
      </c>
      <c r="V104" t="e">
        <f>I104=#REF!</f>
        <v>#REF!</v>
      </c>
      <c r="W104" t="e">
        <f>J104=#REF!</f>
        <v>#REF!</v>
      </c>
      <c r="X104" t="e">
        <f>K104=#REF!</f>
        <v>#REF!</v>
      </c>
      <c r="Y104" t="e">
        <f>L104=#REF!</f>
        <v>#REF!</v>
      </c>
    </row>
    <row r="105" spans="1:25">
      <c r="A105" s="3">
        <v>10360</v>
      </c>
      <c r="B105" s="5" t="s">
        <v>44</v>
      </c>
      <c r="C105" s="10" t="s">
        <v>26</v>
      </c>
      <c r="D105" s="12"/>
      <c r="E105" s="8"/>
      <c r="F105" s="5"/>
      <c r="G105" s="4"/>
      <c r="H105" s="6" t="s">
        <v>242</v>
      </c>
      <c r="I105" s="4" t="s">
        <v>50</v>
      </c>
      <c r="J105" s="5" t="s">
        <v>284</v>
      </c>
      <c r="K105" s="5"/>
      <c r="L105" s="5" t="s">
        <v>17</v>
      </c>
      <c r="M105" s="18" t="e">
        <f t="shared" si="1"/>
        <v>#N/A</v>
      </c>
      <c r="N105" t="e">
        <f>A105=#REF!</f>
        <v>#REF!</v>
      </c>
      <c r="O105" t="e">
        <f>B105=#REF!</f>
        <v>#REF!</v>
      </c>
      <c r="P105" t="e">
        <f>C105=#REF!</f>
        <v>#REF!</v>
      </c>
      <c r="Q105" t="e">
        <f>D105=#REF!</f>
        <v>#REF!</v>
      </c>
      <c r="R105" t="e">
        <f>E105=#REF!</f>
        <v>#REF!</v>
      </c>
      <c r="S105" t="e">
        <f>F105=#REF!</f>
        <v>#REF!</v>
      </c>
      <c r="T105" t="e">
        <f>G105=#REF!</f>
        <v>#REF!</v>
      </c>
      <c r="U105" t="e">
        <f>H105=#REF!</f>
        <v>#REF!</v>
      </c>
      <c r="V105" t="e">
        <f>I105=#REF!</f>
        <v>#REF!</v>
      </c>
      <c r="W105" t="e">
        <f>J105=#REF!</f>
        <v>#REF!</v>
      </c>
      <c r="X105" t="e">
        <f>K105=#REF!</f>
        <v>#REF!</v>
      </c>
      <c r="Y105" t="e">
        <f>L105=#REF!</f>
        <v>#REF!</v>
      </c>
    </row>
    <row r="106" spans="1:25">
      <c r="A106" s="4">
        <v>10362</v>
      </c>
      <c r="B106" s="5" t="s">
        <v>44</v>
      </c>
      <c r="C106" s="10" t="s">
        <v>26</v>
      </c>
      <c r="D106" s="12"/>
      <c r="E106" s="8"/>
      <c r="F106" s="5"/>
      <c r="G106" s="4"/>
      <c r="H106" s="6" t="s">
        <v>243</v>
      </c>
      <c r="I106" s="4" t="s">
        <v>72</v>
      </c>
      <c r="J106" s="5" t="s">
        <v>284</v>
      </c>
      <c r="K106" s="5"/>
      <c r="L106" s="5" t="s">
        <v>17</v>
      </c>
      <c r="M106" s="18" t="e">
        <f t="shared" si="1"/>
        <v>#N/A</v>
      </c>
      <c r="N106" t="e">
        <f>A106=#REF!</f>
        <v>#REF!</v>
      </c>
      <c r="O106" t="e">
        <f>B106=#REF!</f>
        <v>#REF!</v>
      </c>
      <c r="P106" t="e">
        <f>C106=#REF!</f>
        <v>#REF!</v>
      </c>
      <c r="Q106" t="e">
        <f>D106=#REF!</f>
        <v>#REF!</v>
      </c>
      <c r="R106" t="e">
        <f>E106=#REF!</f>
        <v>#REF!</v>
      </c>
      <c r="S106" t="e">
        <f>F106=#REF!</f>
        <v>#REF!</v>
      </c>
      <c r="T106" t="e">
        <f>G106=#REF!</f>
        <v>#REF!</v>
      </c>
      <c r="U106" t="e">
        <f>H106=#REF!</f>
        <v>#REF!</v>
      </c>
      <c r="V106" t="e">
        <f>I106=#REF!</f>
        <v>#REF!</v>
      </c>
      <c r="W106" t="e">
        <f>J106=#REF!</f>
        <v>#REF!</v>
      </c>
      <c r="X106" t="e">
        <f>K106=#REF!</f>
        <v>#REF!</v>
      </c>
      <c r="Y106" t="e">
        <f>L106=#REF!</f>
        <v>#REF!</v>
      </c>
    </row>
    <row r="107" spans="1:25">
      <c r="A107" s="3">
        <v>10363</v>
      </c>
      <c r="B107" s="5" t="s">
        <v>44</v>
      </c>
      <c r="C107" s="10" t="s">
        <v>26</v>
      </c>
      <c r="D107" s="12"/>
      <c r="E107" s="8"/>
      <c r="F107" s="5"/>
      <c r="G107" s="4"/>
      <c r="H107" s="6" t="s">
        <v>73</v>
      </c>
      <c r="I107" s="4" t="s">
        <v>74</v>
      </c>
      <c r="J107" s="5" t="s">
        <v>284</v>
      </c>
      <c r="K107" s="5"/>
      <c r="L107" s="5" t="s">
        <v>17</v>
      </c>
      <c r="M107" s="18" t="e">
        <f t="shared" si="1"/>
        <v>#N/A</v>
      </c>
      <c r="N107" t="e">
        <f>A107=#REF!</f>
        <v>#REF!</v>
      </c>
      <c r="O107" t="e">
        <f>B107=#REF!</f>
        <v>#REF!</v>
      </c>
      <c r="P107" t="e">
        <f>C107=#REF!</f>
        <v>#REF!</v>
      </c>
      <c r="Q107" t="e">
        <f>D107=#REF!</f>
        <v>#REF!</v>
      </c>
      <c r="R107" t="e">
        <f>E107=#REF!</f>
        <v>#REF!</v>
      </c>
      <c r="S107" t="e">
        <f>F107=#REF!</f>
        <v>#REF!</v>
      </c>
      <c r="T107" t="e">
        <f>G107=#REF!</f>
        <v>#REF!</v>
      </c>
      <c r="U107" t="e">
        <f>H107=#REF!</f>
        <v>#REF!</v>
      </c>
      <c r="V107" t="e">
        <f>I107=#REF!</f>
        <v>#REF!</v>
      </c>
      <c r="W107" t="e">
        <f>J107=#REF!</f>
        <v>#REF!</v>
      </c>
      <c r="X107" t="e">
        <f>K107=#REF!</f>
        <v>#REF!</v>
      </c>
      <c r="Y107" t="e">
        <f>L107=#REF!</f>
        <v>#REF!</v>
      </c>
    </row>
    <row r="108" spans="1:25">
      <c r="A108" s="4">
        <v>10365</v>
      </c>
      <c r="B108" s="5" t="s">
        <v>44</v>
      </c>
      <c r="C108" s="10" t="s">
        <v>26</v>
      </c>
      <c r="D108" s="12"/>
      <c r="E108" s="8"/>
      <c r="F108" s="5"/>
      <c r="G108" s="4"/>
      <c r="H108" s="6" t="s">
        <v>75</v>
      </c>
      <c r="I108" s="4" t="s">
        <v>52</v>
      </c>
      <c r="J108" s="5" t="s">
        <v>284</v>
      </c>
      <c r="K108" s="5"/>
      <c r="L108" s="5" t="s">
        <v>17</v>
      </c>
      <c r="M108" s="18" t="e">
        <f t="shared" si="1"/>
        <v>#N/A</v>
      </c>
      <c r="N108" t="e">
        <f>A108=#REF!</f>
        <v>#REF!</v>
      </c>
      <c r="O108" t="e">
        <f>B108=#REF!</f>
        <v>#REF!</v>
      </c>
      <c r="P108" t="e">
        <f>C108=#REF!</f>
        <v>#REF!</v>
      </c>
      <c r="Q108" t="e">
        <f>D108=#REF!</f>
        <v>#REF!</v>
      </c>
      <c r="R108" t="e">
        <f>E108=#REF!</f>
        <v>#REF!</v>
      </c>
      <c r="S108" t="e">
        <f>F108=#REF!</f>
        <v>#REF!</v>
      </c>
      <c r="T108" t="e">
        <f>G108=#REF!</f>
        <v>#REF!</v>
      </c>
      <c r="U108" t="e">
        <f>H108=#REF!</f>
        <v>#REF!</v>
      </c>
      <c r="V108" t="e">
        <f>I108=#REF!</f>
        <v>#REF!</v>
      </c>
      <c r="W108" t="e">
        <f>J108=#REF!</f>
        <v>#REF!</v>
      </c>
      <c r="X108" t="e">
        <f>K108=#REF!</f>
        <v>#REF!</v>
      </c>
      <c r="Y108" t="e">
        <f>L108=#REF!</f>
        <v>#REF!</v>
      </c>
    </row>
    <row r="109" spans="1:25">
      <c r="A109" s="3">
        <v>10366</v>
      </c>
      <c r="B109" s="5" t="s">
        <v>44</v>
      </c>
      <c r="C109" s="10" t="s">
        <v>26</v>
      </c>
      <c r="D109" s="12"/>
      <c r="E109" s="8"/>
      <c r="F109" s="5"/>
      <c r="G109" s="4"/>
      <c r="H109" s="6" t="s">
        <v>76</v>
      </c>
      <c r="I109" s="4" t="s">
        <v>54</v>
      </c>
      <c r="J109" s="5" t="s">
        <v>284</v>
      </c>
      <c r="K109" s="5"/>
      <c r="L109" s="5" t="s">
        <v>17</v>
      </c>
      <c r="M109" s="18" t="e">
        <f t="shared" si="1"/>
        <v>#N/A</v>
      </c>
      <c r="N109" t="e">
        <f>A109=#REF!</f>
        <v>#REF!</v>
      </c>
      <c r="O109" t="e">
        <f>B109=#REF!</f>
        <v>#REF!</v>
      </c>
      <c r="P109" t="e">
        <f>C109=#REF!</f>
        <v>#REF!</v>
      </c>
      <c r="Q109" t="e">
        <f>D109=#REF!</f>
        <v>#REF!</v>
      </c>
      <c r="R109" t="e">
        <f>E109=#REF!</f>
        <v>#REF!</v>
      </c>
      <c r="S109" t="e">
        <f>F109=#REF!</f>
        <v>#REF!</v>
      </c>
      <c r="T109" t="e">
        <f>G109=#REF!</f>
        <v>#REF!</v>
      </c>
      <c r="U109" t="e">
        <f>H109=#REF!</f>
        <v>#REF!</v>
      </c>
      <c r="V109" t="e">
        <f>I109=#REF!</f>
        <v>#REF!</v>
      </c>
      <c r="W109" t="e">
        <f>J109=#REF!</f>
        <v>#REF!</v>
      </c>
      <c r="X109" t="e">
        <f>K109=#REF!</f>
        <v>#REF!</v>
      </c>
      <c r="Y109" t="e">
        <f>L109=#REF!</f>
        <v>#REF!</v>
      </c>
    </row>
    <row r="110" spans="1:25">
      <c r="A110" s="4">
        <v>10367</v>
      </c>
      <c r="B110" s="5" t="s">
        <v>44</v>
      </c>
      <c r="C110" s="10" t="s">
        <v>26</v>
      </c>
      <c r="D110" s="12"/>
      <c r="E110" s="8"/>
      <c r="F110" s="5"/>
      <c r="G110" s="4"/>
      <c r="H110" s="6" t="s">
        <v>77</v>
      </c>
      <c r="I110" s="4" t="s">
        <v>78</v>
      </c>
      <c r="J110" s="5" t="s">
        <v>284</v>
      </c>
      <c r="K110" s="5"/>
      <c r="L110" s="5" t="s">
        <v>17</v>
      </c>
      <c r="M110" s="18" t="e">
        <f t="shared" si="1"/>
        <v>#N/A</v>
      </c>
      <c r="N110" t="e">
        <f>A110=#REF!</f>
        <v>#REF!</v>
      </c>
      <c r="O110" t="e">
        <f>B110=#REF!</f>
        <v>#REF!</v>
      </c>
      <c r="P110" t="e">
        <f>C110=#REF!</f>
        <v>#REF!</v>
      </c>
      <c r="Q110" t="e">
        <f>D110=#REF!</f>
        <v>#REF!</v>
      </c>
      <c r="R110" t="e">
        <f>E110=#REF!</f>
        <v>#REF!</v>
      </c>
      <c r="S110" t="e">
        <f>F110=#REF!</f>
        <v>#REF!</v>
      </c>
      <c r="T110" t="e">
        <f>G110=#REF!</f>
        <v>#REF!</v>
      </c>
      <c r="U110" t="e">
        <f>H110=#REF!</f>
        <v>#REF!</v>
      </c>
      <c r="V110" t="e">
        <f>I110=#REF!</f>
        <v>#REF!</v>
      </c>
      <c r="W110" t="e">
        <f>J110=#REF!</f>
        <v>#REF!</v>
      </c>
      <c r="X110" t="e">
        <f>K110=#REF!</f>
        <v>#REF!</v>
      </c>
      <c r="Y110" t="e">
        <f>L110=#REF!</f>
        <v>#REF!</v>
      </c>
    </row>
    <row r="111" spans="1:25">
      <c r="A111" s="3">
        <v>10368</v>
      </c>
      <c r="B111" s="5" t="s">
        <v>44</v>
      </c>
      <c r="C111" s="10" t="s">
        <v>26</v>
      </c>
      <c r="D111" s="12"/>
      <c r="E111" s="8"/>
      <c r="F111" s="5"/>
      <c r="G111" s="4"/>
      <c r="H111" s="6" t="s">
        <v>79</v>
      </c>
      <c r="I111" s="4" t="s">
        <v>80</v>
      </c>
      <c r="J111" s="5" t="s">
        <v>284</v>
      </c>
      <c r="K111" s="5"/>
      <c r="L111" s="5" t="s">
        <v>17</v>
      </c>
      <c r="M111" s="18" t="e">
        <f t="shared" si="1"/>
        <v>#N/A</v>
      </c>
      <c r="N111" t="e">
        <f>A111=#REF!</f>
        <v>#REF!</v>
      </c>
      <c r="O111" t="e">
        <f>B111=#REF!</f>
        <v>#REF!</v>
      </c>
      <c r="P111" t="e">
        <f>C111=#REF!</f>
        <v>#REF!</v>
      </c>
      <c r="Q111" t="e">
        <f>D111=#REF!</f>
        <v>#REF!</v>
      </c>
      <c r="R111" t="e">
        <f>E111=#REF!</f>
        <v>#REF!</v>
      </c>
      <c r="S111" t="e">
        <f>F111=#REF!</f>
        <v>#REF!</v>
      </c>
      <c r="T111" t="e">
        <f>G111=#REF!</f>
        <v>#REF!</v>
      </c>
      <c r="U111" t="e">
        <f>H111=#REF!</f>
        <v>#REF!</v>
      </c>
      <c r="V111" t="e">
        <f>I111=#REF!</f>
        <v>#REF!</v>
      </c>
      <c r="W111" t="e">
        <f>J111=#REF!</f>
        <v>#REF!</v>
      </c>
      <c r="X111" t="e">
        <f>K111=#REF!</f>
        <v>#REF!</v>
      </c>
      <c r="Y111" t="e">
        <f>L111=#REF!</f>
        <v>#REF!</v>
      </c>
    </row>
    <row r="112" spans="1:25">
      <c r="A112" s="4">
        <v>10369</v>
      </c>
      <c r="B112" s="5" t="s">
        <v>44</v>
      </c>
      <c r="C112" s="10" t="s">
        <v>26</v>
      </c>
      <c r="D112" s="12"/>
      <c r="E112" s="8"/>
      <c r="F112" s="5"/>
      <c r="G112" s="4"/>
      <c r="H112" s="6" t="s">
        <v>81</v>
      </c>
      <c r="I112" s="4" t="s">
        <v>82</v>
      </c>
      <c r="J112" s="5" t="s">
        <v>284</v>
      </c>
      <c r="K112" s="5"/>
      <c r="L112" s="5" t="s">
        <v>17</v>
      </c>
      <c r="M112" s="18" t="e">
        <f t="shared" si="1"/>
        <v>#N/A</v>
      </c>
      <c r="N112" t="e">
        <f>A112=#REF!</f>
        <v>#REF!</v>
      </c>
      <c r="O112" t="e">
        <f>B112=#REF!</f>
        <v>#REF!</v>
      </c>
      <c r="P112" t="e">
        <f>C112=#REF!</f>
        <v>#REF!</v>
      </c>
      <c r="Q112" t="e">
        <f>D112=#REF!</f>
        <v>#REF!</v>
      </c>
      <c r="R112" t="e">
        <f>E112=#REF!</f>
        <v>#REF!</v>
      </c>
      <c r="S112" t="e">
        <f>F112=#REF!</f>
        <v>#REF!</v>
      </c>
      <c r="T112" t="e">
        <f>G112=#REF!</f>
        <v>#REF!</v>
      </c>
      <c r="U112" t="e">
        <f>H112=#REF!</f>
        <v>#REF!</v>
      </c>
      <c r="V112" t="e">
        <f>I112=#REF!</f>
        <v>#REF!</v>
      </c>
      <c r="W112" t="e">
        <f>J112=#REF!</f>
        <v>#REF!</v>
      </c>
      <c r="X112" t="e">
        <f>K112=#REF!</f>
        <v>#REF!</v>
      </c>
      <c r="Y112" t="e">
        <f>L112=#REF!</f>
        <v>#REF!</v>
      </c>
    </row>
    <row r="113" spans="1:25">
      <c r="A113" s="3">
        <v>10370</v>
      </c>
      <c r="B113" s="5" t="s">
        <v>44</v>
      </c>
      <c r="C113" s="10" t="s">
        <v>26</v>
      </c>
      <c r="D113" s="12"/>
      <c r="E113" s="8"/>
      <c r="F113" s="5"/>
      <c r="G113" s="4"/>
      <c r="H113" s="6" t="s">
        <v>83</v>
      </c>
      <c r="I113" s="4" t="s">
        <v>84</v>
      </c>
      <c r="J113" s="5" t="s">
        <v>284</v>
      </c>
      <c r="K113" s="5"/>
      <c r="L113" s="5" t="s">
        <v>17</v>
      </c>
      <c r="M113" s="18" t="e">
        <f t="shared" si="1"/>
        <v>#N/A</v>
      </c>
      <c r="N113" t="e">
        <f>A113=#REF!</f>
        <v>#REF!</v>
      </c>
      <c r="O113" t="e">
        <f>B113=#REF!</f>
        <v>#REF!</v>
      </c>
      <c r="P113" t="e">
        <f>C113=#REF!</f>
        <v>#REF!</v>
      </c>
      <c r="Q113" t="e">
        <f>D113=#REF!</f>
        <v>#REF!</v>
      </c>
      <c r="R113" t="e">
        <f>E113=#REF!</f>
        <v>#REF!</v>
      </c>
      <c r="S113" t="e">
        <f>F113=#REF!</f>
        <v>#REF!</v>
      </c>
      <c r="T113" t="e">
        <f>G113=#REF!</f>
        <v>#REF!</v>
      </c>
      <c r="U113" t="e">
        <f>H113=#REF!</f>
        <v>#REF!</v>
      </c>
      <c r="V113" t="e">
        <f>I113=#REF!</f>
        <v>#REF!</v>
      </c>
      <c r="W113" t="e">
        <f>J113=#REF!</f>
        <v>#REF!</v>
      </c>
      <c r="X113" t="e">
        <f>K113=#REF!</f>
        <v>#REF!</v>
      </c>
      <c r="Y113" t="e">
        <f>L113=#REF!</f>
        <v>#REF!</v>
      </c>
    </row>
    <row r="114" spans="1:25">
      <c r="A114" s="4">
        <v>10371</v>
      </c>
      <c r="B114" s="5" t="s">
        <v>44</v>
      </c>
      <c r="C114" s="10" t="s">
        <v>26</v>
      </c>
      <c r="D114" s="12"/>
      <c r="E114" s="8"/>
      <c r="F114" s="5"/>
      <c r="G114" s="4"/>
      <c r="H114" s="6" t="s">
        <v>85</v>
      </c>
      <c r="I114" s="4" t="s">
        <v>86</v>
      </c>
      <c r="J114" s="5" t="s">
        <v>284</v>
      </c>
      <c r="K114" s="5"/>
      <c r="L114" s="5" t="s">
        <v>17</v>
      </c>
      <c r="M114" s="18" t="e">
        <f t="shared" si="1"/>
        <v>#N/A</v>
      </c>
      <c r="N114" t="e">
        <f>A114=#REF!</f>
        <v>#REF!</v>
      </c>
      <c r="O114" t="e">
        <f>B114=#REF!</f>
        <v>#REF!</v>
      </c>
      <c r="P114" t="e">
        <f>C114=#REF!</f>
        <v>#REF!</v>
      </c>
      <c r="Q114" t="e">
        <f>D114=#REF!</f>
        <v>#REF!</v>
      </c>
      <c r="R114" t="e">
        <f>E114=#REF!</f>
        <v>#REF!</v>
      </c>
      <c r="S114" t="e">
        <f>F114=#REF!</f>
        <v>#REF!</v>
      </c>
      <c r="T114" t="e">
        <f>G114=#REF!</f>
        <v>#REF!</v>
      </c>
      <c r="U114" t="e">
        <f>H114=#REF!</f>
        <v>#REF!</v>
      </c>
      <c r="V114" t="e">
        <f>I114=#REF!</f>
        <v>#REF!</v>
      </c>
      <c r="W114" t="e">
        <f>J114=#REF!</f>
        <v>#REF!</v>
      </c>
      <c r="X114" t="e">
        <f>K114=#REF!</f>
        <v>#REF!</v>
      </c>
      <c r="Y114" t="e">
        <f>L114=#REF!</f>
        <v>#REF!</v>
      </c>
    </row>
    <row r="115" spans="1:25">
      <c r="A115" s="3">
        <v>10372</v>
      </c>
      <c r="B115" s="5" t="s">
        <v>44</v>
      </c>
      <c r="C115" s="10" t="s">
        <v>26</v>
      </c>
      <c r="D115" s="12"/>
      <c r="E115" s="8"/>
      <c r="F115" s="5"/>
      <c r="G115" s="4"/>
      <c r="H115" s="6" t="s">
        <v>87</v>
      </c>
      <c r="I115" s="4" t="s">
        <v>88</v>
      </c>
      <c r="J115" s="5" t="s">
        <v>284</v>
      </c>
      <c r="K115" s="5"/>
      <c r="L115" s="5" t="s">
        <v>17</v>
      </c>
      <c r="M115" s="18" t="e">
        <f t="shared" si="1"/>
        <v>#N/A</v>
      </c>
      <c r="N115" t="e">
        <f>A115=#REF!</f>
        <v>#REF!</v>
      </c>
      <c r="O115" t="e">
        <f>B115=#REF!</f>
        <v>#REF!</v>
      </c>
      <c r="P115" t="e">
        <f>C115=#REF!</f>
        <v>#REF!</v>
      </c>
      <c r="Q115" t="e">
        <f>D115=#REF!</f>
        <v>#REF!</v>
      </c>
      <c r="R115" t="e">
        <f>E115=#REF!</f>
        <v>#REF!</v>
      </c>
      <c r="S115" t="e">
        <f>F115=#REF!</f>
        <v>#REF!</v>
      </c>
      <c r="T115" t="e">
        <f>G115=#REF!</f>
        <v>#REF!</v>
      </c>
      <c r="U115" t="e">
        <f>H115=#REF!</f>
        <v>#REF!</v>
      </c>
      <c r="V115" t="e">
        <f>I115=#REF!</f>
        <v>#REF!</v>
      </c>
      <c r="W115" t="e">
        <f>J115=#REF!</f>
        <v>#REF!</v>
      </c>
      <c r="X115" t="e">
        <f>K115=#REF!</f>
        <v>#REF!</v>
      </c>
      <c r="Y115" t="e">
        <f>L115=#REF!</f>
        <v>#REF!</v>
      </c>
    </row>
    <row r="116" spans="1:25">
      <c r="A116" s="4">
        <v>10373</v>
      </c>
      <c r="B116" s="5" t="s">
        <v>44</v>
      </c>
      <c r="C116" s="10" t="s">
        <v>26</v>
      </c>
      <c r="D116" s="12"/>
      <c r="E116" s="8"/>
      <c r="F116" s="5"/>
      <c r="G116" s="4"/>
      <c r="H116" s="6" t="s">
        <v>1097</v>
      </c>
      <c r="I116" s="4" t="s">
        <v>55</v>
      </c>
      <c r="J116" s="5" t="s">
        <v>284</v>
      </c>
      <c r="K116" s="5"/>
      <c r="L116" s="5" t="s">
        <v>17</v>
      </c>
      <c r="M116" s="18" t="e">
        <f t="shared" si="1"/>
        <v>#N/A</v>
      </c>
      <c r="N116" t="e">
        <f>A116=#REF!</f>
        <v>#REF!</v>
      </c>
      <c r="O116" t="e">
        <f>B116=#REF!</f>
        <v>#REF!</v>
      </c>
      <c r="P116" t="e">
        <f>C116=#REF!</f>
        <v>#REF!</v>
      </c>
      <c r="Q116" t="e">
        <f>D116=#REF!</f>
        <v>#REF!</v>
      </c>
      <c r="R116" t="e">
        <f>E116=#REF!</f>
        <v>#REF!</v>
      </c>
      <c r="S116" t="e">
        <f>F116=#REF!</f>
        <v>#REF!</v>
      </c>
      <c r="T116" t="e">
        <f>G116=#REF!</f>
        <v>#REF!</v>
      </c>
      <c r="U116" t="e">
        <f>H116=#REF!</f>
        <v>#REF!</v>
      </c>
      <c r="V116" t="e">
        <f>I116=#REF!</f>
        <v>#REF!</v>
      </c>
      <c r="W116" t="e">
        <f>J116=#REF!</f>
        <v>#REF!</v>
      </c>
      <c r="X116" t="e">
        <f>K116=#REF!</f>
        <v>#REF!</v>
      </c>
      <c r="Y116" t="e">
        <f>L116=#REF!</f>
        <v>#REF!</v>
      </c>
    </row>
    <row r="117" spans="1:25">
      <c r="A117" s="3">
        <v>10374</v>
      </c>
      <c r="B117" s="5" t="s">
        <v>12</v>
      </c>
      <c r="C117" s="10" t="s">
        <v>31</v>
      </c>
      <c r="D117" s="12"/>
      <c r="E117" s="8"/>
      <c r="F117" s="5"/>
      <c r="G117" s="4"/>
      <c r="H117" s="6" t="s">
        <v>32</v>
      </c>
      <c r="I117" s="4" t="s">
        <v>43</v>
      </c>
      <c r="J117" s="5" t="s">
        <v>285</v>
      </c>
      <c r="K117" s="5" t="s">
        <v>521</v>
      </c>
      <c r="L117" s="5" t="s">
        <v>17</v>
      </c>
      <c r="M117" s="18" t="e">
        <f t="shared" si="1"/>
        <v>#N/A</v>
      </c>
      <c r="N117" t="e">
        <f>A117=#REF!</f>
        <v>#REF!</v>
      </c>
      <c r="O117" t="e">
        <f>B117=#REF!</f>
        <v>#REF!</v>
      </c>
      <c r="P117" t="e">
        <f>C117=#REF!</f>
        <v>#REF!</v>
      </c>
      <c r="Q117" t="e">
        <f>D117=#REF!</f>
        <v>#REF!</v>
      </c>
      <c r="R117" t="e">
        <f>E117=#REF!</f>
        <v>#REF!</v>
      </c>
      <c r="S117" t="e">
        <f>F117=#REF!</f>
        <v>#REF!</v>
      </c>
      <c r="T117" t="e">
        <f>G117=#REF!</f>
        <v>#REF!</v>
      </c>
      <c r="U117" t="e">
        <f>H117=#REF!</f>
        <v>#REF!</v>
      </c>
      <c r="V117" t="e">
        <f>I117=#REF!</f>
        <v>#REF!</v>
      </c>
      <c r="W117" t="e">
        <f>J117=#REF!</f>
        <v>#REF!</v>
      </c>
      <c r="X117" t="e">
        <f>K117=#REF!</f>
        <v>#REF!</v>
      </c>
      <c r="Y117" t="e">
        <f>L117=#REF!</f>
        <v>#REF!</v>
      </c>
    </row>
    <row r="118" spans="1:25">
      <c r="A118" s="4">
        <v>10375</v>
      </c>
      <c r="B118" s="5" t="s">
        <v>12</v>
      </c>
      <c r="C118" s="10" t="s">
        <v>31</v>
      </c>
      <c r="D118" s="12"/>
      <c r="E118" s="8"/>
      <c r="F118" s="5"/>
      <c r="G118" s="4"/>
      <c r="H118" s="6" t="s">
        <v>32</v>
      </c>
      <c r="I118" s="4" t="s">
        <v>43</v>
      </c>
      <c r="J118" s="5" t="s">
        <v>285</v>
      </c>
      <c r="K118" s="5" t="s">
        <v>522</v>
      </c>
      <c r="L118" s="5" t="s">
        <v>17</v>
      </c>
      <c r="M118" s="18" t="e">
        <f t="shared" si="1"/>
        <v>#N/A</v>
      </c>
      <c r="N118" t="e">
        <f>A118=#REF!</f>
        <v>#REF!</v>
      </c>
      <c r="O118" t="e">
        <f>B118=#REF!</f>
        <v>#REF!</v>
      </c>
      <c r="P118" t="e">
        <f>C118=#REF!</f>
        <v>#REF!</v>
      </c>
      <c r="Q118" t="e">
        <f>D118=#REF!</f>
        <v>#REF!</v>
      </c>
      <c r="R118" t="e">
        <f>E118=#REF!</f>
        <v>#REF!</v>
      </c>
      <c r="S118" t="e">
        <f>F118=#REF!</f>
        <v>#REF!</v>
      </c>
      <c r="T118" t="e">
        <f>G118=#REF!</f>
        <v>#REF!</v>
      </c>
      <c r="U118" t="e">
        <f>H118=#REF!</f>
        <v>#REF!</v>
      </c>
      <c r="V118" t="e">
        <f>I118=#REF!</f>
        <v>#REF!</v>
      </c>
      <c r="W118" t="e">
        <f>J118=#REF!</f>
        <v>#REF!</v>
      </c>
      <c r="X118" t="e">
        <f>K118=#REF!</f>
        <v>#REF!</v>
      </c>
      <c r="Y118" t="e">
        <f>L118=#REF!</f>
        <v>#REF!</v>
      </c>
    </row>
    <row r="119" spans="1:25">
      <c r="A119" s="3">
        <v>10376</v>
      </c>
      <c r="B119" s="5" t="s">
        <v>12</v>
      </c>
      <c r="C119" s="10" t="s">
        <v>31</v>
      </c>
      <c r="D119" s="12"/>
      <c r="E119" s="8"/>
      <c r="F119" s="5"/>
      <c r="G119" s="4"/>
      <c r="H119" s="6" t="s">
        <v>32</v>
      </c>
      <c r="I119" s="4" t="s">
        <v>43</v>
      </c>
      <c r="J119" s="5" t="s">
        <v>285</v>
      </c>
      <c r="K119" s="5" t="s">
        <v>523</v>
      </c>
      <c r="L119" s="5" t="s">
        <v>17</v>
      </c>
      <c r="M119" s="18" t="e">
        <f t="shared" si="1"/>
        <v>#N/A</v>
      </c>
      <c r="N119" t="e">
        <f>A119=#REF!</f>
        <v>#REF!</v>
      </c>
      <c r="O119" t="e">
        <f>B119=#REF!</f>
        <v>#REF!</v>
      </c>
      <c r="P119" t="e">
        <f>C119=#REF!</f>
        <v>#REF!</v>
      </c>
      <c r="Q119" t="e">
        <f>D119=#REF!</f>
        <v>#REF!</v>
      </c>
      <c r="R119" t="e">
        <f>E119=#REF!</f>
        <v>#REF!</v>
      </c>
      <c r="S119" t="e">
        <f>F119=#REF!</f>
        <v>#REF!</v>
      </c>
      <c r="T119" t="e">
        <f>G119=#REF!</f>
        <v>#REF!</v>
      </c>
      <c r="U119" t="e">
        <f>H119=#REF!</f>
        <v>#REF!</v>
      </c>
      <c r="V119" t="e">
        <f>I119=#REF!</f>
        <v>#REF!</v>
      </c>
      <c r="W119" t="e">
        <f>J119=#REF!</f>
        <v>#REF!</v>
      </c>
      <c r="X119" t="e">
        <f>K119=#REF!</f>
        <v>#REF!</v>
      </c>
      <c r="Y119" t="e">
        <f>L119=#REF!</f>
        <v>#REF!</v>
      </c>
    </row>
    <row r="120" spans="1:25">
      <c r="A120" s="4">
        <v>10377</v>
      </c>
      <c r="B120" s="5" t="s">
        <v>12</v>
      </c>
      <c r="C120" s="10" t="s">
        <v>31</v>
      </c>
      <c r="D120" s="12"/>
      <c r="E120" s="8"/>
      <c r="F120" s="5"/>
      <c r="G120" s="4"/>
      <c r="H120" s="6" t="s">
        <v>32</v>
      </c>
      <c r="I120" s="4" t="s">
        <v>43</v>
      </c>
      <c r="J120" s="5" t="s">
        <v>285</v>
      </c>
      <c r="K120" s="5" t="s">
        <v>524</v>
      </c>
      <c r="L120" s="5" t="s">
        <v>17</v>
      </c>
      <c r="M120" s="18" t="e">
        <f t="shared" si="1"/>
        <v>#N/A</v>
      </c>
      <c r="N120" t="e">
        <f>A120=#REF!</f>
        <v>#REF!</v>
      </c>
      <c r="O120" t="e">
        <f>B120=#REF!</f>
        <v>#REF!</v>
      </c>
      <c r="P120" t="e">
        <f>C120=#REF!</f>
        <v>#REF!</v>
      </c>
      <c r="Q120" t="e">
        <f>D120=#REF!</f>
        <v>#REF!</v>
      </c>
      <c r="R120" t="e">
        <f>E120=#REF!</f>
        <v>#REF!</v>
      </c>
      <c r="S120" t="e">
        <f>F120=#REF!</f>
        <v>#REF!</v>
      </c>
      <c r="T120" t="e">
        <f>G120=#REF!</f>
        <v>#REF!</v>
      </c>
      <c r="U120" t="e">
        <f>H120=#REF!</f>
        <v>#REF!</v>
      </c>
      <c r="V120" t="e">
        <f>I120=#REF!</f>
        <v>#REF!</v>
      </c>
      <c r="W120" t="e">
        <f>J120=#REF!</f>
        <v>#REF!</v>
      </c>
      <c r="X120" t="e">
        <f>K120=#REF!</f>
        <v>#REF!</v>
      </c>
      <c r="Y120" t="e">
        <f>L120=#REF!</f>
        <v>#REF!</v>
      </c>
    </row>
    <row r="121" spans="1:25">
      <c r="A121" s="3">
        <v>10379</v>
      </c>
      <c r="B121" s="5" t="s">
        <v>12</v>
      </c>
      <c r="C121" s="10" t="s">
        <v>31</v>
      </c>
      <c r="D121" s="12"/>
      <c r="E121" s="8"/>
      <c r="F121" s="5"/>
      <c r="G121" s="4"/>
      <c r="H121" s="6" t="s">
        <v>32</v>
      </c>
      <c r="I121" s="4" t="s">
        <v>43</v>
      </c>
      <c r="J121" s="5" t="s">
        <v>285</v>
      </c>
      <c r="K121" s="5" t="s">
        <v>525</v>
      </c>
      <c r="L121" s="5" t="s">
        <v>17</v>
      </c>
      <c r="M121" s="18" t="e">
        <f t="shared" si="1"/>
        <v>#N/A</v>
      </c>
      <c r="N121" t="e">
        <f>A121=#REF!</f>
        <v>#REF!</v>
      </c>
      <c r="O121" t="e">
        <f>B121=#REF!</f>
        <v>#REF!</v>
      </c>
      <c r="P121" t="e">
        <f>C121=#REF!</f>
        <v>#REF!</v>
      </c>
      <c r="Q121" t="e">
        <f>D121=#REF!</f>
        <v>#REF!</v>
      </c>
      <c r="R121" t="e">
        <f>E121=#REF!</f>
        <v>#REF!</v>
      </c>
      <c r="S121" t="e">
        <f>F121=#REF!</f>
        <v>#REF!</v>
      </c>
      <c r="T121" t="e">
        <f>G121=#REF!</f>
        <v>#REF!</v>
      </c>
      <c r="U121" t="e">
        <f>H121=#REF!</f>
        <v>#REF!</v>
      </c>
      <c r="V121" t="e">
        <f>I121=#REF!</f>
        <v>#REF!</v>
      </c>
      <c r="W121" t="e">
        <f>J121=#REF!</f>
        <v>#REF!</v>
      </c>
      <c r="X121" t="e">
        <f>K121=#REF!</f>
        <v>#REF!</v>
      </c>
      <c r="Y121" t="e">
        <f>L121=#REF!</f>
        <v>#REF!</v>
      </c>
    </row>
    <row r="122" spans="1:25">
      <c r="A122" s="4">
        <v>10380</v>
      </c>
      <c r="B122" s="5" t="s">
        <v>12</v>
      </c>
      <c r="C122" s="10" t="s">
        <v>31</v>
      </c>
      <c r="D122" s="12"/>
      <c r="E122" s="8"/>
      <c r="F122" s="5"/>
      <c r="G122" s="4"/>
      <c r="H122" s="6" t="s">
        <v>32</v>
      </c>
      <c r="I122" s="4" t="s">
        <v>43</v>
      </c>
      <c r="J122" s="5" t="s">
        <v>285</v>
      </c>
      <c r="K122" s="5" t="s">
        <v>526</v>
      </c>
      <c r="L122" s="5" t="s">
        <v>17</v>
      </c>
      <c r="M122" s="18" t="e">
        <f t="shared" si="1"/>
        <v>#N/A</v>
      </c>
      <c r="N122" t="e">
        <f>A122=#REF!</f>
        <v>#REF!</v>
      </c>
      <c r="O122" t="e">
        <f>B122=#REF!</f>
        <v>#REF!</v>
      </c>
      <c r="P122" t="e">
        <f>C122=#REF!</f>
        <v>#REF!</v>
      </c>
      <c r="Q122" t="e">
        <f>D122=#REF!</f>
        <v>#REF!</v>
      </c>
      <c r="R122" t="e">
        <f>E122=#REF!</f>
        <v>#REF!</v>
      </c>
      <c r="S122" t="e">
        <f>F122=#REF!</f>
        <v>#REF!</v>
      </c>
      <c r="T122" t="e">
        <f>G122=#REF!</f>
        <v>#REF!</v>
      </c>
      <c r="U122" t="e">
        <f>H122=#REF!</f>
        <v>#REF!</v>
      </c>
      <c r="V122" t="e">
        <f>I122=#REF!</f>
        <v>#REF!</v>
      </c>
      <c r="W122" t="e">
        <f>J122=#REF!</f>
        <v>#REF!</v>
      </c>
      <c r="X122" t="e">
        <f>K122=#REF!</f>
        <v>#REF!</v>
      </c>
      <c r="Y122" t="e">
        <f>L122=#REF!</f>
        <v>#REF!</v>
      </c>
    </row>
    <row r="123" spans="1:25">
      <c r="A123" s="3">
        <v>10381</v>
      </c>
      <c r="B123" s="5" t="s">
        <v>12</v>
      </c>
      <c r="C123" s="10" t="s">
        <v>31</v>
      </c>
      <c r="D123" s="12"/>
      <c r="E123" s="8"/>
      <c r="F123" s="5"/>
      <c r="G123" s="4"/>
      <c r="H123" s="6" t="s">
        <v>32</v>
      </c>
      <c r="I123" s="4" t="s">
        <v>43</v>
      </c>
      <c r="J123" s="5" t="s">
        <v>285</v>
      </c>
      <c r="K123" s="5" t="s">
        <v>527</v>
      </c>
      <c r="L123" s="5" t="s">
        <v>17</v>
      </c>
      <c r="M123" s="18" t="e">
        <f t="shared" si="1"/>
        <v>#N/A</v>
      </c>
      <c r="N123" t="e">
        <f>A123=#REF!</f>
        <v>#REF!</v>
      </c>
      <c r="O123" t="e">
        <f>B123=#REF!</f>
        <v>#REF!</v>
      </c>
      <c r="P123" t="e">
        <f>C123=#REF!</f>
        <v>#REF!</v>
      </c>
      <c r="Q123" t="e">
        <f>D123=#REF!</f>
        <v>#REF!</v>
      </c>
      <c r="R123" t="e">
        <f>E123=#REF!</f>
        <v>#REF!</v>
      </c>
      <c r="S123" t="e">
        <f>F123=#REF!</f>
        <v>#REF!</v>
      </c>
      <c r="T123" t="e">
        <f>G123=#REF!</f>
        <v>#REF!</v>
      </c>
      <c r="U123" t="e">
        <f>H123=#REF!</f>
        <v>#REF!</v>
      </c>
      <c r="V123" t="e">
        <f>I123=#REF!</f>
        <v>#REF!</v>
      </c>
      <c r="W123" t="e">
        <f>J123=#REF!</f>
        <v>#REF!</v>
      </c>
      <c r="X123" t="e">
        <f>K123=#REF!</f>
        <v>#REF!</v>
      </c>
      <c r="Y123" t="e">
        <f>L123=#REF!</f>
        <v>#REF!</v>
      </c>
    </row>
    <row r="124" spans="1:25">
      <c r="A124" s="4">
        <v>10383</v>
      </c>
      <c r="B124" s="5" t="s">
        <v>12</v>
      </c>
      <c r="C124" s="10" t="s">
        <v>31</v>
      </c>
      <c r="D124" s="12"/>
      <c r="E124" s="8"/>
      <c r="F124" s="5"/>
      <c r="G124" s="4"/>
      <c r="H124" s="6" t="s">
        <v>32</v>
      </c>
      <c r="I124" s="4" t="s">
        <v>43</v>
      </c>
      <c r="J124" s="5" t="s">
        <v>285</v>
      </c>
      <c r="K124" s="5" t="s">
        <v>486</v>
      </c>
      <c r="L124" s="5" t="s">
        <v>17</v>
      </c>
      <c r="M124" s="18" t="e">
        <f t="shared" si="1"/>
        <v>#N/A</v>
      </c>
      <c r="N124" t="e">
        <f>A124=#REF!</f>
        <v>#REF!</v>
      </c>
      <c r="O124" t="e">
        <f>B124=#REF!</f>
        <v>#REF!</v>
      </c>
      <c r="P124" t="e">
        <f>C124=#REF!</f>
        <v>#REF!</v>
      </c>
      <c r="Q124" t="e">
        <f>D124=#REF!</f>
        <v>#REF!</v>
      </c>
      <c r="R124" t="e">
        <f>E124=#REF!</f>
        <v>#REF!</v>
      </c>
      <c r="S124" t="e">
        <f>F124=#REF!</f>
        <v>#REF!</v>
      </c>
      <c r="T124" t="e">
        <f>G124=#REF!</f>
        <v>#REF!</v>
      </c>
      <c r="U124" t="e">
        <f>H124=#REF!</f>
        <v>#REF!</v>
      </c>
      <c r="V124" t="e">
        <f>I124=#REF!</f>
        <v>#REF!</v>
      </c>
      <c r="W124" t="e">
        <f>J124=#REF!</f>
        <v>#REF!</v>
      </c>
      <c r="X124" t="e">
        <f>K124=#REF!</f>
        <v>#REF!</v>
      </c>
      <c r="Y124" t="e">
        <f>L124=#REF!</f>
        <v>#REF!</v>
      </c>
    </row>
    <row r="125" spans="1:25">
      <c r="A125" s="3">
        <v>10384</v>
      </c>
      <c r="B125" s="5" t="s">
        <v>12</v>
      </c>
      <c r="C125" s="10" t="s">
        <v>31</v>
      </c>
      <c r="D125" s="12"/>
      <c r="E125" s="8"/>
      <c r="F125" s="5"/>
      <c r="G125" s="4"/>
      <c r="H125" s="6" t="s">
        <v>32</v>
      </c>
      <c r="I125" s="4" t="s">
        <v>43</v>
      </c>
      <c r="J125" s="5" t="s">
        <v>285</v>
      </c>
      <c r="K125" s="5" t="s">
        <v>528</v>
      </c>
      <c r="L125" s="5" t="s">
        <v>17</v>
      </c>
      <c r="M125" s="18" t="e">
        <f t="shared" si="1"/>
        <v>#N/A</v>
      </c>
      <c r="N125" t="e">
        <f>A125=#REF!</f>
        <v>#REF!</v>
      </c>
      <c r="O125" t="e">
        <f>B125=#REF!</f>
        <v>#REF!</v>
      </c>
      <c r="P125" t="e">
        <f>C125=#REF!</f>
        <v>#REF!</v>
      </c>
      <c r="Q125" t="e">
        <f>D125=#REF!</f>
        <v>#REF!</v>
      </c>
      <c r="R125" t="e">
        <f>E125=#REF!</f>
        <v>#REF!</v>
      </c>
      <c r="S125" t="e">
        <f>F125=#REF!</f>
        <v>#REF!</v>
      </c>
      <c r="T125" t="e">
        <f>G125=#REF!</f>
        <v>#REF!</v>
      </c>
      <c r="U125" t="e">
        <f>H125=#REF!</f>
        <v>#REF!</v>
      </c>
      <c r="V125" t="e">
        <f>I125=#REF!</f>
        <v>#REF!</v>
      </c>
      <c r="W125" t="e">
        <f>J125=#REF!</f>
        <v>#REF!</v>
      </c>
      <c r="X125" t="e">
        <f>K125=#REF!</f>
        <v>#REF!</v>
      </c>
      <c r="Y125" t="e">
        <f>L125=#REF!</f>
        <v>#REF!</v>
      </c>
    </row>
    <row r="126" spans="1:25">
      <c r="A126" s="4">
        <v>10385</v>
      </c>
      <c r="B126" s="5" t="s">
        <v>12</v>
      </c>
      <c r="C126" s="10" t="s">
        <v>31</v>
      </c>
      <c r="D126" s="12"/>
      <c r="E126" s="8"/>
      <c r="F126" s="5"/>
      <c r="G126" s="4"/>
      <c r="H126" s="6" t="s">
        <v>32</v>
      </c>
      <c r="I126" s="4" t="s">
        <v>43</v>
      </c>
      <c r="J126" s="5" t="s">
        <v>285</v>
      </c>
      <c r="K126" s="5" t="s">
        <v>529</v>
      </c>
      <c r="L126" s="5" t="s">
        <v>17</v>
      </c>
      <c r="M126" s="18" t="e">
        <f t="shared" si="1"/>
        <v>#N/A</v>
      </c>
      <c r="N126" t="e">
        <f>A126=#REF!</f>
        <v>#REF!</v>
      </c>
      <c r="O126" t="e">
        <f>B126=#REF!</f>
        <v>#REF!</v>
      </c>
      <c r="P126" t="e">
        <f>C126=#REF!</f>
        <v>#REF!</v>
      </c>
      <c r="Q126" t="e">
        <f>D126=#REF!</f>
        <v>#REF!</v>
      </c>
      <c r="R126" t="e">
        <f>E126=#REF!</f>
        <v>#REF!</v>
      </c>
      <c r="S126" t="e">
        <f>F126=#REF!</f>
        <v>#REF!</v>
      </c>
      <c r="T126" t="e">
        <f>G126=#REF!</f>
        <v>#REF!</v>
      </c>
      <c r="U126" t="e">
        <f>H126=#REF!</f>
        <v>#REF!</v>
      </c>
      <c r="V126" t="e">
        <f>I126=#REF!</f>
        <v>#REF!</v>
      </c>
      <c r="W126" t="e">
        <f>J126=#REF!</f>
        <v>#REF!</v>
      </c>
      <c r="X126" t="e">
        <f>K126=#REF!</f>
        <v>#REF!</v>
      </c>
      <c r="Y126" t="e">
        <f>L126=#REF!</f>
        <v>#REF!</v>
      </c>
    </row>
    <row r="127" spans="1:25">
      <c r="A127" s="3">
        <v>10387</v>
      </c>
      <c r="B127" s="5" t="s">
        <v>12</v>
      </c>
      <c r="C127" s="10" t="s">
        <v>31</v>
      </c>
      <c r="D127" s="12"/>
      <c r="E127" s="8"/>
      <c r="F127" s="5"/>
      <c r="G127" s="4"/>
      <c r="H127" s="6" t="s">
        <v>32</v>
      </c>
      <c r="I127" s="4" t="s">
        <v>43</v>
      </c>
      <c r="J127" s="5" t="s">
        <v>285</v>
      </c>
      <c r="K127" s="5" t="s">
        <v>33</v>
      </c>
      <c r="L127" s="5" t="s">
        <v>17</v>
      </c>
      <c r="M127" s="18" t="e">
        <f t="shared" si="1"/>
        <v>#N/A</v>
      </c>
      <c r="N127" t="e">
        <f>A127=#REF!</f>
        <v>#REF!</v>
      </c>
      <c r="O127" t="e">
        <f>B127=#REF!</f>
        <v>#REF!</v>
      </c>
      <c r="P127" t="e">
        <f>C127=#REF!</f>
        <v>#REF!</v>
      </c>
      <c r="Q127" t="e">
        <f>D127=#REF!</f>
        <v>#REF!</v>
      </c>
      <c r="R127" t="e">
        <f>E127=#REF!</f>
        <v>#REF!</v>
      </c>
      <c r="S127" t="e">
        <f>F127=#REF!</f>
        <v>#REF!</v>
      </c>
      <c r="T127" t="e">
        <f>G127=#REF!</f>
        <v>#REF!</v>
      </c>
      <c r="U127" t="e">
        <f>H127=#REF!</f>
        <v>#REF!</v>
      </c>
      <c r="V127" t="e">
        <f>I127=#REF!</f>
        <v>#REF!</v>
      </c>
      <c r="W127" t="e">
        <f>J127=#REF!</f>
        <v>#REF!</v>
      </c>
      <c r="X127" t="e">
        <f>K127=#REF!</f>
        <v>#REF!</v>
      </c>
      <c r="Y127" t="e">
        <f>L127=#REF!</f>
        <v>#REF!</v>
      </c>
    </row>
    <row r="128" spans="1:25">
      <c r="A128" s="4">
        <v>10388</v>
      </c>
      <c r="B128" s="5" t="s">
        <v>12</v>
      </c>
      <c r="C128" s="10" t="s">
        <v>31</v>
      </c>
      <c r="D128" s="12"/>
      <c r="E128" s="8"/>
      <c r="F128" s="5"/>
      <c r="G128" s="4"/>
      <c r="H128" s="6" t="s">
        <v>32</v>
      </c>
      <c r="I128" s="4" t="s">
        <v>68</v>
      </c>
      <c r="J128" s="5" t="s">
        <v>285</v>
      </c>
      <c r="K128" s="5" t="s">
        <v>530</v>
      </c>
      <c r="L128" s="5" t="s">
        <v>17</v>
      </c>
      <c r="M128" s="18" t="e">
        <f t="shared" si="1"/>
        <v>#N/A</v>
      </c>
      <c r="N128" t="e">
        <f>A128=#REF!</f>
        <v>#REF!</v>
      </c>
      <c r="O128" t="e">
        <f>B128=#REF!</f>
        <v>#REF!</v>
      </c>
      <c r="P128" t="e">
        <f>C128=#REF!</f>
        <v>#REF!</v>
      </c>
      <c r="Q128" t="e">
        <f>D128=#REF!</f>
        <v>#REF!</v>
      </c>
      <c r="R128" t="e">
        <f>E128=#REF!</f>
        <v>#REF!</v>
      </c>
      <c r="S128" t="e">
        <f>F128=#REF!</f>
        <v>#REF!</v>
      </c>
      <c r="T128" t="e">
        <f>G128=#REF!</f>
        <v>#REF!</v>
      </c>
      <c r="U128" t="e">
        <f>H128=#REF!</f>
        <v>#REF!</v>
      </c>
      <c r="V128" t="e">
        <f>I128=#REF!</f>
        <v>#REF!</v>
      </c>
      <c r="W128" t="e">
        <f>J128=#REF!</f>
        <v>#REF!</v>
      </c>
      <c r="X128" t="e">
        <f>K128=#REF!</f>
        <v>#REF!</v>
      </c>
      <c r="Y128" t="e">
        <f>L128=#REF!</f>
        <v>#REF!</v>
      </c>
    </row>
    <row r="129" spans="1:25">
      <c r="A129" s="3">
        <v>10389</v>
      </c>
      <c r="B129" s="5" t="s">
        <v>12</v>
      </c>
      <c r="C129" s="10" t="s">
        <v>31</v>
      </c>
      <c r="D129" s="12"/>
      <c r="E129" s="8"/>
      <c r="F129" s="5"/>
      <c r="G129" s="4"/>
      <c r="H129" s="6" t="s">
        <v>32</v>
      </c>
      <c r="I129" s="4" t="s">
        <v>68</v>
      </c>
      <c r="J129" s="5" t="s">
        <v>285</v>
      </c>
      <c r="K129" s="5" t="s">
        <v>486</v>
      </c>
      <c r="L129" s="5" t="s">
        <v>17</v>
      </c>
      <c r="M129" s="18" t="e">
        <f t="shared" si="1"/>
        <v>#N/A</v>
      </c>
      <c r="N129" t="e">
        <f>A129=#REF!</f>
        <v>#REF!</v>
      </c>
      <c r="O129" t="e">
        <f>B129=#REF!</f>
        <v>#REF!</v>
      </c>
      <c r="P129" t="e">
        <f>C129=#REF!</f>
        <v>#REF!</v>
      </c>
      <c r="Q129" t="e">
        <f>D129=#REF!</f>
        <v>#REF!</v>
      </c>
      <c r="R129" t="e">
        <f>E129=#REF!</f>
        <v>#REF!</v>
      </c>
      <c r="S129" t="e">
        <f>F129=#REF!</f>
        <v>#REF!</v>
      </c>
      <c r="T129" t="e">
        <f>G129=#REF!</f>
        <v>#REF!</v>
      </c>
      <c r="U129" t="e">
        <f>H129=#REF!</f>
        <v>#REF!</v>
      </c>
      <c r="V129" t="e">
        <f>I129=#REF!</f>
        <v>#REF!</v>
      </c>
      <c r="W129" t="e">
        <f>J129=#REF!</f>
        <v>#REF!</v>
      </c>
      <c r="X129" t="e">
        <f>K129=#REF!</f>
        <v>#REF!</v>
      </c>
      <c r="Y129" t="e">
        <f>L129=#REF!</f>
        <v>#REF!</v>
      </c>
    </row>
    <row r="130" spans="1:25">
      <c r="A130" s="4">
        <v>10390</v>
      </c>
      <c r="B130" s="5" t="s">
        <v>12</v>
      </c>
      <c r="C130" s="10" t="s">
        <v>31</v>
      </c>
      <c r="D130" s="12"/>
      <c r="E130" s="8"/>
      <c r="F130" s="5"/>
      <c r="G130" s="4"/>
      <c r="H130" s="6" t="s">
        <v>32</v>
      </c>
      <c r="I130" s="4" t="s">
        <v>68</v>
      </c>
      <c r="J130" s="5" t="s">
        <v>285</v>
      </c>
      <c r="K130" s="5" t="s">
        <v>33</v>
      </c>
      <c r="L130" s="5" t="s">
        <v>17</v>
      </c>
      <c r="M130" s="18" t="e">
        <f t="shared" ref="M130:M193" si="2">VLOOKUP(A130,AB:AB,1,FALSE)</f>
        <v>#N/A</v>
      </c>
      <c r="N130" t="e">
        <f>A130=#REF!</f>
        <v>#REF!</v>
      </c>
      <c r="O130" t="e">
        <f>B130=#REF!</f>
        <v>#REF!</v>
      </c>
      <c r="P130" t="e">
        <f>C130=#REF!</f>
        <v>#REF!</v>
      </c>
      <c r="Q130" t="e">
        <f>D130=#REF!</f>
        <v>#REF!</v>
      </c>
      <c r="R130" t="e">
        <f>E130=#REF!</f>
        <v>#REF!</v>
      </c>
      <c r="S130" t="e">
        <f>F130=#REF!</f>
        <v>#REF!</v>
      </c>
      <c r="T130" t="e">
        <f>G130=#REF!</f>
        <v>#REF!</v>
      </c>
      <c r="U130" t="e">
        <f>H130=#REF!</f>
        <v>#REF!</v>
      </c>
      <c r="V130" t="e">
        <f>I130=#REF!</f>
        <v>#REF!</v>
      </c>
      <c r="W130" t="e">
        <f>J130=#REF!</f>
        <v>#REF!</v>
      </c>
      <c r="X130" t="e">
        <f>K130=#REF!</f>
        <v>#REF!</v>
      </c>
      <c r="Y130" t="e">
        <f>L130=#REF!</f>
        <v>#REF!</v>
      </c>
    </row>
    <row r="131" spans="1:25">
      <c r="A131" s="3">
        <v>10391</v>
      </c>
      <c r="B131" s="5" t="s">
        <v>12</v>
      </c>
      <c r="C131" s="10" t="s">
        <v>31</v>
      </c>
      <c r="D131" s="12"/>
      <c r="E131" s="8"/>
      <c r="F131" s="5"/>
      <c r="G131" s="4"/>
      <c r="H131" s="6" t="s">
        <v>32</v>
      </c>
      <c r="I131" s="4" t="s">
        <v>68</v>
      </c>
      <c r="J131" s="5" t="s">
        <v>285</v>
      </c>
      <c r="K131" s="5" t="s">
        <v>89</v>
      </c>
      <c r="L131" s="5" t="s">
        <v>17</v>
      </c>
      <c r="M131" s="18" t="e">
        <f t="shared" si="2"/>
        <v>#N/A</v>
      </c>
      <c r="N131" t="e">
        <f>A131=#REF!</f>
        <v>#REF!</v>
      </c>
      <c r="O131" t="e">
        <f>B131=#REF!</f>
        <v>#REF!</v>
      </c>
      <c r="P131" t="e">
        <f>C131=#REF!</f>
        <v>#REF!</v>
      </c>
      <c r="Q131" t="e">
        <f>D131=#REF!</f>
        <v>#REF!</v>
      </c>
      <c r="R131" t="e">
        <f>E131=#REF!</f>
        <v>#REF!</v>
      </c>
      <c r="S131" t="e">
        <f>F131=#REF!</f>
        <v>#REF!</v>
      </c>
      <c r="T131" t="e">
        <f>G131=#REF!</f>
        <v>#REF!</v>
      </c>
      <c r="U131" t="e">
        <f>H131=#REF!</f>
        <v>#REF!</v>
      </c>
      <c r="V131" t="e">
        <f>I131=#REF!</f>
        <v>#REF!</v>
      </c>
      <c r="W131" t="e">
        <f>J131=#REF!</f>
        <v>#REF!</v>
      </c>
      <c r="X131" t="e">
        <f>K131=#REF!</f>
        <v>#REF!</v>
      </c>
      <c r="Y131" t="e">
        <f>L131=#REF!</f>
        <v>#REF!</v>
      </c>
    </row>
    <row r="132" spans="1:25">
      <c r="A132" s="4">
        <v>10392</v>
      </c>
      <c r="B132" s="5" t="s">
        <v>12</v>
      </c>
      <c r="C132" s="10" t="s">
        <v>31</v>
      </c>
      <c r="D132" s="12"/>
      <c r="E132" s="8"/>
      <c r="F132" s="5"/>
      <c r="G132" s="4"/>
      <c r="H132" s="6" t="s">
        <v>32</v>
      </c>
      <c r="I132" s="4" t="s">
        <v>70</v>
      </c>
      <c r="J132" s="5" t="s">
        <v>285</v>
      </c>
      <c r="K132" s="5" t="s">
        <v>90</v>
      </c>
      <c r="L132" s="5" t="s">
        <v>17</v>
      </c>
      <c r="M132" s="18" t="e">
        <f t="shared" si="2"/>
        <v>#N/A</v>
      </c>
      <c r="N132" t="e">
        <f>A132=#REF!</f>
        <v>#REF!</v>
      </c>
      <c r="O132" t="e">
        <f>B132=#REF!</f>
        <v>#REF!</v>
      </c>
      <c r="P132" t="e">
        <f>C132=#REF!</f>
        <v>#REF!</v>
      </c>
      <c r="Q132" t="e">
        <f>D132=#REF!</f>
        <v>#REF!</v>
      </c>
      <c r="R132" t="e">
        <f>E132=#REF!</f>
        <v>#REF!</v>
      </c>
      <c r="S132" t="e">
        <f>F132=#REF!</f>
        <v>#REF!</v>
      </c>
      <c r="T132" t="e">
        <f>G132=#REF!</f>
        <v>#REF!</v>
      </c>
      <c r="U132" t="e">
        <f>H132=#REF!</f>
        <v>#REF!</v>
      </c>
      <c r="V132" t="e">
        <f>I132=#REF!</f>
        <v>#REF!</v>
      </c>
      <c r="W132" t="e">
        <f>J132=#REF!</f>
        <v>#REF!</v>
      </c>
      <c r="X132" t="e">
        <f>K132=#REF!</f>
        <v>#REF!</v>
      </c>
      <c r="Y132" t="e">
        <f>L132=#REF!</f>
        <v>#REF!</v>
      </c>
    </row>
    <row r="133" spans="1:25">
      <c r="A133" s="3">
        <v>10393</v>
      </c>
      <c r="B133" s="5" t="s">
        <v>12</v>
      </c>
      <c r="C133" s="10" t="s">
        <v>31</v>
      </c>
      <c r="D133" s="12"/>
      <c r="E133" s="8"/>
      <c r="F133" s="5"/>
      <c r="G133" s="4"/>
      <c r="H133" s="6" t="s">
        <v>32</v>
      </c>
      <c r="I133" s="4" t="s">
        <v>70</v>
      </c>
      <c r="J133" s="5" t="s">
        <v>285</v>
      </c>
      <c r="K133" s="5" t="s">
        <v>91</v>
      </c>
      <c r="L133" s="5" t="s">
        <v>17</v>
      </c>
      <c r="M133" s="18" t="e">
        <f t="shared" si="2"/>
        <v>#N/A</v>
      </c>
      <c r="N133" t="e">
        <f>A133=#REF!</f>
        <v>#REF!</v>
      </c>
      <c r="O133" t="e">
        <f>B133=#REF!</f>
        <v>#REF!</v>
      </c>
      <c r="P133" t="e">
        <f>C133=#REF!</f>
        <v>#REF!</v>
      </c>
      <c r="Q133" t="e">
        <f>D133=#REF!</f>
        <v>#REF!</v>
      </c>
      <c r="R133" t="e">
        <f>E133=#REF!</f>
        <v>#REF!</v>
      </c>
      <c r="S133" t="e">
        <f>F133=#REF!</f>
        <v>#REF!</v>
      </c>
      <c r="T133" t="e">
        <f>G133=#REF!</f>
        <v>#REF!</v>
      </c>
      <c r="U133" t="e">
        <f>H133=#REF!</f>
        <v>#REF!</v>
      </c>
      <c r="V133" t="e">
        <f>I133=#REF!</f>
        <v>#REF!</v>
      </c>
      <c r="W133" t="e">
        <f>J133=#REF!</f>
        <v>#REF!</v>
      </c>
      <c r="X133" t="e">
        <f>K133=#REF!</f>
        <v>#REF!</v>
      </c>
      <c r="Y133" t="e">
        <f>L133=#REF!</f>
        <v>#REF!</v>
      </c>
    </row>
    <row r="134" spans="1:25">
      <c r="A134" s="4">
        <v>10394</v>
      </c>
      <c r="B134" s="5" t="s">
        <v>12</v>
      </c>
      <c r="C134" s="10" t="s">
        <v>31</v>
      </c>
      <c r="D134" s="12"/>
      <c r="E134" s="8"/>
      <c r="F134" s="5"/>
      <c r="G134" s="4"/>
      <c r="H134" s="6" t="s">
        <v>32</v>
      </c>
      <c r="I134" s="4" t="s">
        <v>70</v>
      </c>
      <c r="J134" s="5" t="s">
        <v>285</v>
      </c>
      <c r="K134" s="5" t="s">
        <v>486</v>
      </c>
      <c r="L134" s="5" t="s">
        <v>17</v>
      </c>
      <c r="M134" s="18" t="e">
        <f t="shared" si="2"/>
        <v>#N/A</v>
      </c>
      <c r="N134" t="e">
        <f>A134=#REF!</f>
        <v>#REF!</v>
      </c>
      <c r="O134" t="e">
        <f>B134=#REF!</f>
        <v>#REF!</v>
      </c>
      <c r="P134" t="e">
        <f>C134=#REF!</f>
        <v>#REF!</v>
      </c>
      <c r="Q134" t="e">
        <f>D134=#REF!</f>
        <v>#REF!</v>
      </c>
      <c r="R134" t="e">
        <f>E134=#REF!</f>
        <v>#REF!</v>
      </c>
      <c r="S134" t="e">
        <f>F134=#REF!</f>
        <v>#REF!</v>
      </c>
      <c r="T134" t="e">
        <f>G134=#REF!</f>
        <v>#REF!</v>
      </c>
      <c r="U134" t="e">
        <f>H134=#REF!</f>
        <v>#REF!</v>
      </c>
      <c r="V134" t="e">
        <f>I134=#REF!</f>
        <v>#REF!</v>
      </c>
      <c r="W134" t="e">
        <f>J134=#REF!</f>
        <v>#REF!</v>
      </c>
      <c r="X134" t="e">
        <f>K134=#REF!</f>
        <v>#REF!</v>
      </c>
      <c r="Y134" t="e">
        <f>L134=#REF!</f>
        <v>#REF!</v>
      </c>
    </row>
    <row r="135" spans="1:25">
      <c r="A135" s="3">
        <v>10395</v>
      </c>
      <c r="B135" s="5" t="s">
        <v>12</v>
      </c>
      <c r="C135" s="10" t="s">
        <v>31</v>
      </c>
      <c r="D135" s="12"/>
      <c r="E135" s="8"/>
      <c r="F135" s="5"/>
      <c r="G135" s="4"/>
      <c r="H135" s="6" t="s">
        <v>32</v>
      </c>
      <c r="I135" s="4" t="s">
        <v>70</v>
      </c>
      <c r="J135" s="5" t="s">
        <v>285</v>
      </c>
      <c r="K135" s="5" t="s">
        <v>33</v>
      </c>
      <c r="L135" s="5" t="s">
        <v>17</v>
      </c>
      <c r="M135" s="18" t="e">
        <f t="shared" si="2"/>
        <v>#N/A</v>
      </c>
      <c r="N135" t="e">
        <f>A135=#REF!</f>
        <v>#REF!</v>
      </c>
      <c r="O135" t="e">
        <f>B135=#REF!</f>
        <v>#REF!</v>
      </c>
      <c r="P135" t="e">
        <f>C135=#REF!</f>
        <v>#REF!</v>
      </c>
      <c r="Q135" t="e">
        <f>D135=#REF!</f>
        <v>#REF!</v>
      </c>
      <c r="R135" t="e">
        <f>E135=#REF!</f>
        <v>#REF!</v>
      </c>
      <c r="S135" t="e">
        <f>F135=#REF!</f>
        <v>#REF!</v>
      </c>
      <c r="T135" t="e">
        <f>G135=#REF!</f>
        <v>#REF!</v>
      </c>
      <c r="U135" t="e">
        <f>H135=#REF!</f>
        <v>#REF!</v>
      </c>
      <c r="V135" t="e">
        <f>I135=#REF!</f>
        <v>#REF!</v>
      </c>
      <c r="W135" t="e">
        <f>J135=#REF!</f>
        <v>#REF!</v>
      </c>
      <c r="X135" t="e">
        <f>K135=#REF!</f>
        <v>#REF!</v>
      </c>
      <c r="Y135" t="e">
        <f>L135=#REF!</f>
        <v>#REF!</v>
      </c>
    </row>
    <row r="136" spans="1:25">
      <c r="A136" s="4">
        <v>10396</v>
      </c>
      <c r="B136" s="5" t="s">
        <v>44</v>
      </c>
      <c r="C136" s="10" t="s">
        <v>31</v>
      </c>
      <c r="D136" s="12"/>
      <c r="E136" s="8"/>
      <c r="F136" s="5"/>
      <c r="G136" s="4"/>
      <c r="H136" s="6" t="s">
        <v>32</v>
      </c>
      <c r="I136" s="4" t="s">
        <v>92</v>
      </c>
      <c r="J136" s="5" t="s">
        <v>285</v>
      </c>
      <c r="K136" s="5" t="s">
        <v>486</v>
      </c>
      <c r="L136" s="5" t="s">
        <v>17</v>
      </c>
      <c r="M136" s="18" t="e">
        <f t="shared" si="2"/>
        <v>#N/A</v>
      </c>
      <c r="N136" t="e">
        <f>A136=#REF!</f>
        <v>#REF!</v>
      </c>
      <c r="O136" t="e">
        <f>B136=#REF!</f>
        <v>#REF!</v>
      </c>
      <c r="P136" t="e">
        <f>C136=#REF!</f>
        <v>#REF!</v>
      </c>
      <c r="Q136" t="e">
        <f>D136=#REF!</f>
        <v>#REF!</v>
      </c>
      <c r="R136" t="e">
        <f>E136=#REF!</f>
        <v>#REF!</v>
      </c>
      <c r="S136" t="e">
        <f>F136=#REF!</f>
        <v>#REF!</v>
      </c>
      <c r="T136" t="e">
        <f>G136=#REF!</f>
        <v>#REF!</v>
      </c>
      <c r="U136" t="e">
        <f>H136=#REF!</f>
        <v>#REF!</v>
      </c>
      <c r="V136" t="e">
        <f>I136=#REF!</f>
        <v>#REF!</v>
      </c>
      <c r="W136" t="e">
        <f>J136=#REF!</f>
        <v>#REF!</v>
      </c>
      <c r="X136" t="e">
        <f>K136=#REF!</f>
        <v>#REF!</v>
      </c>
      <c r="Y136" t="e">
        <f>L136=#REF!</f>
        <v>#REF!</v>
      </c>
    </row>
    <row r="137" spans="1:25">
      <c r="A137" s="3">
        <v>10397</v>
      </c>
      <c r="B137" s="5" t="s">
        <v>44</v>
      </c>
      <c r="C137" s="10" t="s">
        <v>31</v>
      </c>
      <c r="D137" s="12"/>
      <c r="E137" s="8"/>
      <c r="F137" s="5"/>
      <c r="G137" s="4"/>
      <c r="H137" s="6" t="s">
        <v>32</v>
      </c>
      <c r="I137" s="4" t="s">
        <v>92</v>
      </c>
      <c r="J137" s="5" t="s">
        <v>285</v>
      </c>
      <c r="K137" s="5" t="s">
        <v>531</v>
      </c>
      <c r="L137" s="5" t="s">
        <v>17</v>
      </c>
      <c r="M137" s="18" t="e">
        <f t="shared" si="2"/>
        <v>#N/A</v>
      </c>
      <c r="N137" t="e">
        <f>A137=#REF!</f>
        <v>#REF!</v>
      </c>
      <c r="O137" t="e">
        <f>B137=#REF!</f>
        <v>#REF!</v>
      </c>
      <c r="P137" t="e">
        <f>C137=#REF!</f>
        <v>#REF!</v>
      </c>
      <c r="Q137" t="e">
        <f>D137=#REF!</f>
        <v>#REF!</v>
      </c>
      <c r="R137" t="e">
        <f>E137=#REF!</f>
        <v>#REF!</v>
      </c>
      <c r="S137" t="e">
        <f>F137=#REF!</f>
        <v>#REF!</v>
      </c>
      <c r="T137" t="e">
        <f>G137=#REF!</f>
        <v>#REF!</v>
      </c>
      <c r="U137" t="e">
        <f>H137=#REF!</f>
        <v>#REF!</v>
      </c>
      <c r="V137" t="e">
        <f>I137=#REF!</f>
        <v>#REF!</v>
      </c>
      <c r="W137" t="e">
        <f>J137=#REF!</f>
        <v>#REF!</v>
      </c>
      <c r="X137" t="e">
        <f>K137=#REF!</f>
        <v>#REF!</v>
      </c>
      <c r="Y137" t="e">
        <f>L137=#REF!</f>
        <v>#REF!</v>
      </c>
    </row>
    <row r="138" spans="1:25">
      <c r="A138" s="4">
        <v>10398</v>
      </c>
      <c r="B138" s="5" t="s">
        <v>44</v>
      </c>
      <c r="C138" s="10" t="s">
        <v>31</v>
      </c>
      <c r="D138" s="12"/>
      <c r="E138" s="8"/>
      <c r="F138" s="5"/>
      <c r="G138" s="4"/>
      <c r="H138" s="6" t="s">
        <v>32</v>
      </c>
      <c r="I138" s="4" t="s">
        <v>92</v>
      </c>
      <c r="J138" s="5" t="s">
        <v>285</v>
      </c>
      <c r="K138" s="5" t="s">
        <v>532</v>
      </c>
      <c r="L138" s="5" t="s">
        <v>17</v>
      </c>
      <c r="M138" s="18" t="e">
        <f t="shared" si="2"/>
        <v>#N/A</v>
      </c>
      <c r="N138" t="e">
        <f>A138=#REF!</f>
        <v>#REF!</v>
      </c>
      <c r="O138" t="e">
        <f>B138=#REF!</f>
        <v>#REF!</v>
      </c>
      <c r="P138" t="e">
        <f>C138=#REF!</f>
        <v>#REF!</v>
      </c>
      <c r="Q138" t="e">
        <f>D138=#REF!</f>
        <v>#REF!</v>
      </c>
      <c r="R138" t="e">
        <f>E138=#REF!</f>
        <v>#REF!</v>
      </c>
      <c r="S138" t="e">
        <f>F138=#REF!</f>
        <v>#REF!</v>
      </c>
      <c r="T138" t="e">
        <f>G138=#REF!</f>
        <v>#REF!</v>
      </c>
      <c r="U138" t="e">
        <f>H138=#REF!</f>
        <v>#REF!</v>
      </c>
      <c r="V138" t="e">
        <f>I138=#REF!</f>
        <v>#REF!</v>
      </c>
      <c r="W138" t="e">
        <f>J138=#REF!</f>
        <v>#REF!</v>
      </c>
      <c r="X138" t="e">
        <f>K138=#REF!</f>
        <v>#REF!</v>
      </c>
      <c r="Y138" t="e">
        <f>L138=#REF!</f>
        <v>#REF!</v>
      </c>
    </row>
    <row r="139" spans="1:25">
      <c r="A139" s="3">
        <v>10399</v>
      </c>
      <c r="B139" s="5" t="s">
        <v>44</v>
      </c>
      <c r="C139" s="10" t="s">
        <v>31</v>
      </c>
      <c r="D139" s="12"/>
      <c r="E139" s="8"/>
      <c r="F139" s="5"/>
      <c r="G139" s="4"/>
      <c r="H139" s="6" t="s">
        <v>32</v>
      </c>
      <c r="I139" s="4" t="s">
        <v>92</v>
      </c>
      <c r="J139" s="5" t="s">
        <v>285</v>
      </c>
      <c r="K139" s="5" t="s">
        <v>533</v>
      </c>
      <c r="L139" s="5" t="s">
        <v>17</v>
      </c>
      <c r="M139" s="18" t="e">
        <f t="shared" si="2"/>
        <v>#N/A</v>
      </c>
      <c r="N139" t="e">
        <f>A139=#REF!</f>
        <v>#REF!</v>
      </c>
      <c r="O139" t="e">
        <f>B139=#REF!</f>
        <v>#REF!</v>
      </c>
      <c r="P139" t="e">
        <f>C139=#REF!</f>
        <v>#REF!</v>
      </c>
      <c r="Q139" t="e">
        <f>D139=#REF!</f>
        <v>#REF!</v>
      </c>
      <c r="R139" t="e">
        <f>E139=#REF!</f>
        <v>#REF!</v>
      </c>
      <c r="S139" t="e">
        <f>F139=#REF!</f>
        <v>#REF!</v>
      </c>
      <c r="T139" t="e">
        <f>G139=#REF!</f>
        <v>#REF!</v>
      </c>
      <c r="U139" t="e">
        <f>H139=#REF!</f>
        <v>#REF!</v>
      </c>
      <c r="V139" t="e">
        <f>I139=#REF!</f>
        <v>#REF!</v>
      </c>
      <c r="W139" t="e">
        <f>J139=#REF!</f>
        <v>#REF!</v>
      </c>
      <c r="X139" t="e">
        <f>K139=#REF!</f>
        <v>#REF!</v>
      </c>
      <c r="Y139" t="e">
        <f>L139=#REF!</f>
        <v>#REF!</v>
      </c>
    </row>
    <row r="140" spans="1:25">
      <c r="A140" s="4">
        <v>10400</v>
      </c>
      <c r="B140" s="5" t="s">
        <v>44</v>
      </c>
      <c r="C140" s="10" t="s">
        <v>31</v>
      </c>
      <c r="D140" s="12"/>
      <c r="E140" s="8"/>
      <c r="F140" s="5"/>
      <c r="G140" s="4"/>
      <c r="H140" s="6" t="s">
        <v>32</v>
      </c>
      <c r="I140" s="4" t="s">
        <v>46</v>
      </c>
      <c r="J140" s="5" t="s">
        <v>285</v>
      </c>
      <c r="K140" s="5" t="s">
        <v>534</v>
      </c>
      <c r="L140" s="5" t="s">
        <v>17</v>
      </c>
      <c r="M140" s="18" t="e">
        <f t="shared" si="2"/>
        <v>#N/A</v>
      </c>
      <c r="N140" t="e">
        <f>A140=#REF!</f>
        <v>#REF!</v>
      </c>
      <c r="O140" t="e">
        <f>B140=#REF!</f>
        <v>#REF!</v>
      </c>
      <c r="P140" t="e">
        <f>C140=#REF!</f>
        <v>#REF!</v>
      </c>
      <c r="Q140" t="e">
        <f>D140=#REF!</f>
        <v>#REF!</v>
      </c>
      <c r="R140" t="e">
        <f>E140=#REF!</f>
        <v>#REF!</v>
      </c>
      <c r="S140" t="e">
        <f>F140=#REF!</f>
        <v>#REF!</v>
      </c>
      <c r="T140" t="e">
        <f>G140=#REF!</f>
        <v>#REF!</v>
      </c>
      <c r="U140" t="e">
        <f>H140=#REF!</f>
        <v>#REF!</v>
      </c>
      <c r="V140" t="e">
        <f>I140=#REF!</f>
        <v>#REF!</v>
      </c>
      <c r="W140" t="e">
        <f>J140=#REF!</f>
        <v>#REF!</v>
      </c>
      <c r="X140" t="e">
        <f>K140=#REF!</f>
        <v>#REF!</v>
      </c>
      <c r="Y140" t="e">
        <f>L140=#REF!</f>
        <v>#REF!</v>
      </c>
    </row>
    <row r="141" spans="1:25">
      <c r="A141" s="3">
        <v>10401</v>
      </c>
      <c r="B141" s="5" t="s">
        <v>44</v>
      </c>
      <c r="C141" s="10" t="s">
        <v>31</v>
      </c>
      <c r="D141" s="12"/>
      <c r="E141" s="8"/>
      <c r="F141" s="5"/>
      <c r="G141" s="4"/>
      <c r="H141" s="6" t="s">
        <v>32</v>
      </c>
      <c r="I141" s="4" t="s">
        <v>46</v>
      </c>
      <c r="J141" s="5" t="s">
        <v>285</v>
      </c>
      <c r="K141" s="5" t="s">
        <v>535</v>
      </c>
      <c r="L141" s="5" t="s">
        <v>17</v>
      </c>
      <c r="M141" s="18" t="e">
        <f t="shared" si="2"/>
        <v>#N/A</v>
      </c>
      <c r="N141" t="e">
        <f>A141=#REF!</f>
        <v>#REF!</v>
      </c>
      <c r="O141" t="e">
        <f>B141=#REF!</f>
        <v>#REF!</v>
      </c>
      <c r="P141" t="e">
        <f>C141=#REF!</f>
        <v>#REF!</v>
      </c>
      <c r="Q141" t="e">
        <f>D141=#REF!</f>
        <v>#REF!</v>
      </c>
      <c r="R141" t="e">
        <f>E141=#REF!</f>
        <v>#REF!</v>
      </c>
      <c r="S141" t="e">
        <f>F141=#REF!</f>
        <v>#REF!</v>
      </c>
      <c r="T141" t="e">
        <f>G141=#REF!</f>
        <v>#REF!</v>
      </c>
      <c r="U141" t="e">
        <f>H141=#REF!</f>
        <v>#REF!</v>
      </c>
      <c r="V141" t="e">
        <f>I141=#REF!</f>
        <v>#REF!</v>
      </c>
      <c r="W141" t="e">
        <f>J141=#REF!</f>
        <v>#REF!</v>
      </c>
      <c r="X141" t="e">
        <f>K141=#REF!</f>
        <v>#REF!</v>
      </c>
      <c r="Y141" t="e">
        <f>L141=#REF!</f>
        <v>#REF!</v>
      </c>
    </row>
    <row r="142" spans="1:25">
      <c r="A142" s="4">
        <v>10402</v>
      </c>
      <c r="B142" s="5" t="s">
        <v>44</v>
      </c>
      <c r="C142" s="10" t="s">
        <v>31</v>
      </c>
      <c r="D142" s="12"/>
      <c r="E142" s="8"/>
      <c r="F142" s="5"/>
      <c r="G142" s="4"/>
      <c r="H142" s="6" t="s">
        <v>32</v>
      </c>
      <c r="I142" s="4" t="s">
        <v>46</v>
      </c>
      <c r="J142" s="5" t="s">
        <v>285</v>
      </c>
      <c r="K142" s="5" t="s">
        <v>486</v>
      </c>
      <c r="L142" s="5" t="s">
        <v>17</v>
      </c>
      <c r="M142" s="18" t="e">
        <f t="shared" si="2"/>
        <v>#N/A</v>
      </c>
      <c r="N142" t="e">
        <f>A142=#REF!</f>
        <v>#REF!</v>
      </c>
      <c r="O142" t="e">
        <f>B142=#REF!</f>
        <v>#REF!</v>
      </c>
      <c r="P142" t="e">
        <f>C142=#REF!</f>
        <v>#REF!</v>
      </c>
      <c r="Q142" t="e">
        <f>D142=#REF!</f>
        <v>#REF!</v>
      </c>
      <c r="R142" t="e">
        <f>E142=#REF!</f>
        <v>#REF!</v>
      </c>
      <c r="S142" t="e">
        <f>F142=#REF!</f>
        <v>#REF!</v>
      </c>
      <c r="T142" t="e">
        <f>G142=#REF!</f>
        <v>#REF!</v>
      </c>
      <c r="U142" t="e">
        <f>H142=#REF!</f>
        <v>#REF!</v>
      </c>
      <c r="V142" t="e">
        <f>I142=#REF!</f>
        <v>#REF!</v>
      </c>
      <c r="W142" t="e">
        <f>J142=#REF!</f>
        <v>#REF!</v>
      </c>
      <c r="X142" t="e">
        <f>K142=#REF!</f>
        <v>#REF!</v>
      </c>
      <c r="Y142" t="e">
        <f>L142=#REF!</f>
        <v>#REF!</v>
      </c>
    </row>
    <row r="143" spans="1:25">
      <c r="A143" s="3">
        <v>10403</v>
      </c>
      <c r="B143" s="5" t="s">
        <v>44</v>
      </c>
      <c r="C143" s="10" t="s">
        <v>31</v>
      </c>
      <c r="D143" s="12"/>
      <c r="E143" s="8"/>
      <c r="F143" s="5"/>
      <c r="G143" s="4"/>
      <c r="H143" s="6" t="s">
        <v>32</v>
      </c>
      <c r="I143" s="4" t="s">
        <v>46</v>
      </c>
      <c r="J143" s="5" t="s">
        <v>285</v>
      </c>
      <c r="K143" s="5" t="s">
        <v>33</v>
      </c>
      <c r="L143" s="5" t="s">
        <v>17</v>
      </c>
      <c r="M143" s="18" t="e">
        <f t="shared" si="2"/>
        <v>#N/A</v>
      </c>
      <c r="N143" t="e">
        <f>A143=#REF!</f>
        <v>#REF!</v>
      </c>
      <c r="O143" t="e">
        <f>B143=#REF!</f>
        <v>#REF!</v>
      </c>
      <c r="P143" t="e">
        <f>C143=#REF!</f>
        <v>#REF!</v>
      </c>
      <c r="Q143" t="e">
        <f>D143=#REF!</f>
        <v>#REF!</v>
      </c>
      <c r="R143" t="e">
        <f>E143=#REF!</f>
        <v>#REF!</v>
      </c>
      <c r="S143" t="e">
        <f>F143=#REF!</f>
        <v>#REF!</v>
      </c>
      <c r="T143" t="e">
        <f>G143=#REF!</f>
        <v>#REF!</v>
      </c>
      <c r="U143" t="e">
        <f>H143=#REF!</f>
        <v>#REF!</v>
      </c>
      <c r="V143" t="e">
        <f>I143=#REF!</f>
        <v>#REF!</v>
      </c>
      <c r="W143" t="e">
        <f>J143=#REF!</f>
        <v>#REF!</v>
      </c>
      <c r="X143" t="e">
        <f>K143=#REF!</f>
        <v>#REF!</v>
      </c>
      <c r="Y143" t="e">
        <f>L143=#REF!</f>
        <v>#REF!</v>
      </c>
    </row>
    <row r="144" spans="1:25">
      <c r="A144" s="4">
        <v>10404</v>
      </c>
      <c r="B144" s="5" t="s">
        <v>44</v>
      </c>
      <c r="C144" s="10" t="s">
        <v>31</v>
      </c>
      <c r="D144" s="12"/>
      <c r="E144" s="8"/>
      <c r="F144" s="5"/>
      <c r="G144" s="4"/>
      <c r="H144" s="6" t="s">
        <v>32</v>
      </c>
      <c r="I144" s="4" t="s">
        <v>48</v>
      </c>
      <c r="J144" s="5" t="s">
        <v>285</v>
      </c>
      <c r="K144" s="5" t="s">
        <v>536</v>
      </c>
      <c r="L144" s="5" t="s">
        <v>17</v>
      </c>
      <c r="M144" s="18" t="e">
        <f t="shared" si="2"/>
        <v>#N/A</v>
      </c>
      <c r="N144" t="e">
        <f>A144=#REF!</f>
        <v>#REF!</v>
      </c>
      <c r="O144" t="e">
        <f>B144=#REF!</f>
        <v>#REF!</v>
      </c>
      <c r="P144" t="e">
        <f>C144=#REF!</f>
        <v>#REF!</v>
      </c>
      <c r="Q144" t="e">
        <f>D144=#REF!</f>
        <v>#REF!</v>
      </c>
      <c r="R144" t="e">
        <f>E144=#REF!</f>
        <v>#REF!</v>
      </c>
      <c r="S144" t="e">
        <f>F144=#REF!</f>
        <v>#REF!</v>
      </c>
      <c r="T144" t="e">
        <f>G144=#REF!</f>
        <v>#REF!</v>
      </c>
      <c r="U144" t="e">
        <f>H144=#REF!</f>
        <v>#REF!</v>
      </c>
      <c r="V144" t="e">
        <f>I144=#REF!</f>
        <v>#REF!</v>
      </c>
      <c r="W144" t="e">
        <f>J144=#REF!</f>
        <v>#REF!</v>
      </c>
      <c r="X144" t="e">
        <f>K144=#REF!</f>
        <v>#REF!</v>
      </c>
      <c r="Y144" t="e">
        <f>L144=#REF!</f>
        <v>#REF!</v>
      </c>
    </row>
    <row r="145" spans="1:25">
      <c r="A145" s="3">
        <v>10405</v>
      </c>
      <c r="B145" s="5" t="s">
        <v>44</v>
      </c>
      <c r="C145" s="10" t="s">
        <v>31</v>
      </c>
      <c r="D145" s="12"/>
      <c r="E145" s="8"/>
      <c r="F145" s="5"/>
      <c r="G145" s="4"/>
      <c r="H145" s="6" t="s">
        <v>32</v>
      </c>
      <c r="I145" s="4" t="s">
        <v>48</v>
      </c>
      <c r="J145" s="5" t="s">
        <v>285</v>
      </c>
      <c r="K145" s="5" t="s">
        <v>486</v>
      </c>
      <c r="L145" s="5" t="s">
        <v>17</v>
      </c>
      <c r="M145" s="18" t="e">
        <f t="shared" si="2"/>
        <v>#N/A</v>
      </c>
      <c r="N145" t="e">
        <f>A145=#REF!</f>
        <v>#REF!</v>
      </c>
      <c r="O145" t="e">
        <f>B145=#REF!</f>
        <v>#REF!</v>
      </c>
      <c r="P145" t="e">
        <f>C145=#REF!</f>
        <v>#REF!</v>
      </c>
      <c r="Q145" t="e">
        <f>D145=#REF!</f>
        <v>#REF!</v>
      </c>
      <c r="R145" t="e">
        <f>E145=#REF!</f>
        <v>#REF!</v>
      </c>
      <c r="S145" t="e">
        <f>F145=#REF!</f>
        <v>#REF!</v>
      </c>
      <c r="T145" t="e">
        <f>G145=#REF!</f>
        <v>#REF!</v>
      </c>
      <c r="U145" t="e">
        <f>H145=#REF!</f>
        <v>#REF!</v>
      </c>
      <c r="V145" t="e">
        <f>I145=#REF!</f>
        <v>#REF!</v>
      </c>
      <c r="W145" t="e">
        <f>J145=#REF!</f>
        <v>#REF!</v>
      </c>
      <c r="X145" t="e">
        <f>K145=#REF!</f>
        <v>#REF!</v>
      </c>
      <c r="Y145" t="e">
        <f>L145=#REF!</f>
        <v>#REF!</v>
      </c>
    </row>
    <row r="146" spans="1:25">
      <c r="A146" s="4">
        <v>10406</v>
      </c>
      <c r="B146" s="5" t="s">
        <v>44</v>
      </c>
      <c r="C146" s="10" t="s">
        <v>31</v>
      </c>
      <c r="D146" s="12"/>
      <c r="E146" s="8"/>
      <c r="F146" s="5"/>
      <c r="G146" s="4"/>
      <c r="H146" s="6" t="s">
        <v>32</v>
      </c>
      <c r="I146" s="4" t="s">
        <v>48</v>
      </c>
      <c r="J146" s="5" t="s">
        <v>285</v>
      </c>
      <c r="K146" s="5" t="s">
        <v>33</v>
      </c>
      <c r="L146" s="5" t="s">
        <v>17</v>
      </c>
      <c r="M146" s="18" t="e">
        <f t="shared" si="2"/>
        <v>#N/A</v>
      </c>
      <c r="N146" t="e">
        <f>A146=#REF!</f>
        <v>#REF!</v>
      </c>
      <c r="O146" t="e">
        <f>B146=#REF!</f>
        <v>#REF!</v>
      </c>
      <c r="P146" t="e">
        <f>C146=#REF!</f>
        <v>#REF!</v>
      </c>
      <c r="Q146" t="e">
        <f>D146=#REF!</f>
        <v>#REF!</v>
      </c>
      <c r="R146" t="e">
        <f>E146=#REF!</f>
        <v>#REF!</v>
      </c>
      <c r="S146" t="e">
        <f>F146=#REF!</f>
        <v>#REF!</v>
      </c>
      <c r="T146" t="e">
        <f>G146=#REF!</f>
        <v>#REF!</v>
      </c>
      <c r="U146" t="e">
        <f>H146=#REF!</f>
        <v>#REF!</v>
      </c>
      <c r="V146" t="e">
        <f>I146=#REF!</f>
        <v>#REF!</v>
      </c>
      <c r="W146" t="e">
        <f>J146=#REF!</f>
        <v>#REF!</v>
      </c>
      <c r="X146" t="e">
        <f>K146=#REF!</f>
        <v>#REF!</v>
      </c>
      <c r="Y146" t="e">
        <f>L146=#REF!</f>
        <v>#REF!</v>
      </c>
    </row>
    <row r="147" spans="1:25">
      <c r="A147" s="3">
        <v>10407</v>
      </c>
      <c r="B147" s="5" t="s">
        <v>44</v>
      </c>
      <c r="C147" s="10" t="s">
        <v>31</v>
      </c>
      <c r="D147" s="12"/>
      <c r="E147" s="8"/>
      <c r="F147" s="5"/>
      <c r="G147" s="4"/>
      <c r="H147" s="6" t="s">
        <v>32</v>
      </c>
      <c r="I147" s="4" t="s">
        <v>93</v>
      </c>
      <c r="J147" s="5" t="s">
        <v>285</v>
      </c>
      <c r="K147" s="5" t="s">
        <v>537</v>
      </c>
      <c r="L147" s="5" t="s">
        <v>17</v>
      </c>
      <c r="M147" s="18" t="e">
        <f t="shared" si="2"/>
        <v>#N/A</v>
      </c>
      <c r="N147" t="e">
        <f>A147=#REF!</f>
        <v>#REF!</v>
      </c>
      <c r="O147" t="e">
        <f>B147=#REF!</f>
        <v>#REF!</v>
      </c>
      <c r="P147" t="e">
        <f>C147=#REF!</f>
        <v>#REF!</v>
      </c>
      <c r="Q147" t="e">
        <f>D147=#REF!</f>
        <v>#REF!</v>
      </c>
      <c r="R147" t="e">
        <f>E147=#REF!</f>
        <v>#REF!</v>
      </c>
      <c r="S147" t="e">
        <f>F147=#REF!</f>
        <v>#REF!</v>
      </c>
      <c r="T147" t="e">
        <f>G147=#REF!</f>
        <v>#REF!</v>
      </c>
      <c r="U147" t="e">
        <f>H147=#REF!</f>
        <v>#REF!</v>
      </c>
      <c r="V147" t="e">
        <f>I147=#REF!</f>
        <v>#REF!</v>
      </c>
      <c r="W147" t="e">
        <f>J147=#REF!</f>
        <v>#REF!</v>
      </c>
      <c r="X147" t="e">
        <f>K147=#REF!</f>
        <v>#REF!</v>
      </c>
      <c r="Y147" t="e">
        <f>L147=#REF!</f>
        <v>#REF!</v>
      </c>
    </row>
    <row r="148" spans="1:25">
      <c r="A148" s="4">
        <v>10408</v>
      </c>
      <c r="B148" s="5" t="s">
        <v>44</v>
      </c>
      <c r="C148" s="10" t="s">
        <v>31</v>
      </c>
      <c r="D148" s="12"/>
      <c r="E148" s="8"/>
      <c r="F148" s="5"/>
      <c r="G148" s="4"/>
      <c r="H148" s="6" t="s">
        <v>32</v>
      </c>
      <c r="I148" s="4" t="s">
        <v>93</v>
      </c>
      <c r="J148" s="5" t="s">
        <v>285</v>
      </c>
      <c r="K148" s="5" t="s">
        <v>486</v>
      </c>
      <c r="L148" s="5" t="s">
        <v>17</v>
      </c>
      <c r="M148" s="18" t="e">
        <f t="shared" si="2"/>
        <v>#N/A</v>
      </c>
      <c r="N148" t="e">
        <f>A148=#REF!</f>
        <v>#REF!</v>
      </c>
      <c r="O148" t="e">
        <f>B148=#REF!</f>
        <v>#REF!</v>
      </c>
      <c r="P148" t="e">
        <f>C148=#REF!</f>
        <v>#REF!</v>
      </c>
      <c r="Q148" t="e">
        <f>D148=#REF!</f>
        <v>#REF!</v>
      </c>
      <c r="R148" t="e">
        <f>E148=#REF!</f>
        <v>#REF!</v>
      </c>
      <c r="S148" t="e">
        <f>F148=#REF!</f>
        <v>#REF!</v>
      </c>
      <c r="T148" t="e">
        <f>G148=#REF!</f>
        <v>#REF!</v>
      </c>
      <c r="U148" t="e">
        <f>H148=#REF!</f>
        <v>#REF!</v>
      </c>
      <c r="V148" t="e">
        <f>I148=#REF!</f>
        <v>#REF!</v>
      </c>
      <c r="W148" t="e">
        <f>J148=#REF!</f>
        <v>#REF!</v>
      </c>
      <c r="X148" t="e">
        <f>K148=#REF!</f>
        <v>#REF!</v>
      </c>
      <c r="Y148" t="e">
        <f>L148=#REF!</f>
        <v>#REF!</v>
      </c>
    </row>
    <row r="149" spans="1:25">
      <c r="A149" s="3">
        <v>10409</v>
      </c>
      <c r="B149" s="5" t="s">
        <v>44</v>
      </c>
      <c r="C149" s="10" t="s">
        <v>31</v>
      </c>
      <c r="D149" s="12"/>
      <c r="E149" s="8"/>
      <c r="F149" s="5"/>
      <c r="G149" s="4"/>
      <c r="H149" s="6" t="s">
        <v>32</v>
      </c>
      <c r="I149" s="4" t="s">
        <v>93</v>
      </c>
      <c r="J149" s="5" t="s">
        <v>285</v>
      </c>
      <c r="K149" s="5" t="s">
        <v>33</v>
      </c>
      <c r="L149" s="5" t="s">
        <v>17</v>
      </c>
      <c r="M149" s="18" t="e">
        <f t="shared" si="2"/>
        <v>#N/A</v>
      </c>
      <c r="N149" t="e">
        <f>A149=#REF!</f>
        <v>#REF!</v>
      </c>
      <c r="O149" t="e">
        <f>B149=#REF!</f>
        <v>#REF!</v>
      </c>
      <c r="P149" t="e">
        <f>C149=#REF!</f>
        <v>#REF!</v>
      </c>
      <c r="Q149" t="e">
        <f>D149=#REF!</f>
        <v>#REF!</v>
      </c>
      <c r="R149" t="e">
        <f>E149=#REF!</f>
        <v>#REF!</v>
      </c>
      <c r="S149" t="e">
        <f>F149=#REF!</f>
        <v>#REF!</v>
      </c>
      <c r="T149" t="e">
        <f>G149=#REF!</f>
        <v>#REF!</v>
      </c>
      <c r="U149" t="e">
        <f>H149=#REF!</f>
        <v>#REF!</v>
      </c>
      <c r="V149" t="e">
        <f>I149=#REF!</f>
        <v>#REF!</v>
      </c>
      <c r="W149" t="e">
        <f>J149=#REF!</f>
        <v>#REF!</v>
      </c>
      <c r="X149" t="e">
        <f>K149=#REF!</f>
        <v>#REF!</v>
      </c>
      <c r="Y149" t="e">
        <f>L149=#REF!</f>
        <v>#REF!</v>
      </c>
    </row>
    <row r="150" spans="1:25">
      <c r="A150" s="4">
        <v>10410</v>
      </c>
      <c r="B150" s="5" t="s">
        <v>44</v>
      </c>
      <c r="C150" s="10" t="s">
        <v>31</v>
      </c>
      <c r="D150" s="12"/>
      <c r="E150" s="8"/>
      <c r="F150" s="5"/>
      <c r="G150" s="4"/>
      <c r="H150" s="6" t="s">
        <v>32</v>
      </c>
      <c r="I150" s="4" t="s">
        <v>50</v>
      </c>
      <c r="J150" s="5" t="s">
        <v>285</v>
      </c>
      <c r="K150" s="5" t="s">
        <v>538</v>
      </c>
      <c r="L150" s="5" t="s">
        <v>17</v>
      </c>
      <c r="M150" s="18" t="e">
        <f t="shared" si="2"/>
        <v>#N/A</v>
      </c>
      <c r="N150" t="e">
        <f>A150=#REF!</f>
        <v>#REF!</v>
      </c>
      <c r="O150" t="e">
        <f>B150=#REF!</f>
        <v>#REF!</v>
      </c>
      <c r="P150" t="e">
        <f>C150=#REF!</f>
        <v>#REF!</v>
      </c>
      <c r="Q150" t="e">
        <f>D150=#REF!</f>
        <v>#REF!</v>
      </c>
      <c r="R150" t="e">
        <f>E150=#REF!</f>
        <v>#REF!</v>
      </c>
      <c r="S150" t="e">
        <f>F150=#REF!</f>
        <v>#REF!</v>
      </c>
      <c r="T150" t="e">
        <f>G150=#REF!</f>
        <v>#REF!</v>
      </c>
      <c r="U150" t="e">
        <f>H150=#REF!</f>
        <v>#REF!</v>
      </c>
      <c r="V150" t="e">
        <f>I150=#REF!</f>
        <v>#REF!</v>
      </c>
      <c r="W150" t="e">
        <f>J150=#REF!</f>
        <v>#REF!</v>
      </c>
      <c r="X150" t="e">
        <f>K150=#REF!</f>
        <v>#REF!</v>
      </c>
      <c r="Y150" t="e">
        <f>L150=#REF!</f>
        <v>#REF!</v>
      </c>
    </row>
    <row r="151" spans="1:25">
      <c r="A151" s="3">
        <v>10411</v>
      </c>
      <c r="B151" s="5" t="s">
        <v>44</v>
      </c>
      <c r="C151" s="10" t="s">
        <v>31</v>
      </c>
      <c r="D151" s="12"/>
      <c r="E151" s="8"/>
      <c r="F151" s="5"/>
      <c r="G151" s="4"/>
      <c r="H151" s="6" t="s">
        <v>32</v>
      </c>
      <c r="I151" s="4" t="s">
        <v>50</v>
      </c>
      <c r="J151" s="5" t="s">
        <v>285</v>
      </c>
      <c r="K151" s="5" t="s">
        <v>539</v>
      </c>
      <c r="L151" s="5" t="s">
        <v>17</v>
      </c>
      <c r="M151" s="18" t="e">
        <f t="shared" si="2"/>
        <v>#N/A</v>
      </c>
      <c r="N151" t="e">
        <f>A151=#REF!</f>
        <v>#REF!</v>
      </c>
      <c r="O151" t="e">
        <f>B151=#REF!</f>
        <v>#REF!</v>
      </c>
      <c r="P151" t="e">
        <f>C151=#REF!</f>
        <v>#REF!</v>
      </c>
      <c r="Q151" t="e">
        <f>D151=#REF!</f>
        <v>#REF!</v>
      </c>
      <c r="R151" t="e">
        <f>E151=#REF!</f>
        <v>#REF!</v>
      </c>
      <c r="S151" t="e">
        <f>F151=#REF!</f>
        <v>#REF!</v>
      </c>
      <c r="T151" t="e">
        <f>G151=#REF!</f>
        <v>#REF!</v>
      </c>
      <c r="U151" t="e">
        <f>H151=#REF!</f>
        <v>#REF!</v>
      </c>
      <c r="V151" t="e">
        <f>I151=#REF!</f>
        <v>#REF!</v>
      </c>
      <c r="W151" t="e">
        <f>J151=#REF!</f>
        <v>#REF!</v>
      </c>
      <c r="X151" t="e">
        <f>K151=#REF!</f>
        <v>#REF!</v>
      </c>
      <c r="Y151" t="e">
        <f>L151=#REF!</f>
        <v>#REF!</v>
      </c>
    </row>
    <row r="152" spans="1:25">
      <c r="A152" s="4">
        <v>10412</v>
      </c>
      <c r="B152" s="5" t="s">
        <v>44</v>
      </c>
      <c r="C152" s="10" t="s">
        <v>31</v>
      </c>
      <c r="D152" s="12"/>
      <c r="E152" s="8"/>
      <c r="F152" s="5"/>
      <c r="G152" s="4"/>
      <c r="H152" s="6" t="s">
        <v>32</v>
      </c>
      <c r="I152" s="4" t="s">
        <v>50</v>
      </c>
      <c r="J152" s="5" t="s">
        <v>285</v>
      </c>
      <c r="K152" s="5" t="s">
        <v>486</v>
      </c>
      <c r="L152" s="5" t="s">
        <v>17</v>
      </c>
      <c r="M152" s="18" t="e">
        <f t="shared" si="2"/>
        <v>#N/A</v>
      </c>
      <c r="N152" t="e">
        <f>A152=#REF!</f>
        <v>#REF!</v>
      </c>
      <c r="O152" t="e">
        <f>B152=#REF!</f>
        <v>#REF!</v>
      </c>
      <c r="P152" t="e">
        <f>C152=#REF!</f>
        <v>#REF!</v>
      </c>
      <c r="Q152" t="e">
        <f>D152=#REF!</f>
        <v>#REF!</v>
      </c>
      <c r="R152" t="e">
        <f>E152=#REF!</f>
        <v>#REF!</v>
      </c>
      <c r="S152" t="e">
        <f>F152=#REF!</f>
        <v>#REF!</v>
      </c>
      <c r="T152" t="e">
        <f>G152=#REF!</f>
        <v>#REF!</v>
      </c>
      <c r="U152" t="e">
        <f>H152=#REF!</f>
        <v>#REF!</v>
      </c>
      <c r="V152" t="e">
        <f>I152=#REF!</f>
        <v>#REF!</v>
      </c>
      <c r="W152" t="e">
        <f>J152=#REF!</f>
        <v>#REF!</v>
      </c>
      <c r="X152" t="e">
        <f>K152=#REF!</f>
        <v>#REF!</v>
      </c>
      <c r="Y152" t="e">
        <f>L152=#REF!</f>
        <v>#REF!</v>
      </c>
    </row>
    <row r="153" spans="1:25">
      <c r="A153" s="3">
        <v>10413</v>
      </c>
      <c r="B153" s="5" t="s">
        <v>44</v>
      </c>
      <c r="C153" s="10" t="s">
        <v>31</v>
      </c>
      <c r="D153" s="12"/>
      <c r="E153" s="8"/>
      <c r="F153" s="5"/>
      <c r="G153" s="4"/>
      <c r="H153" s="6" t="s">
        <v>32</v>
      </c>
      <c r="I153" s="4" t="s">
        <v>50</v>
      </c>
      <c r="J153" s="5" t="s">
        <v>285</v>
      </c>
      <c r="K153" s="5" t="s">
        <v>33</v>
      </c>
      <c r="L153" s="5" t="s">
        <v>17</v>
      </c>
      <c r="M153" s="18" t="e">
        <f t="shared" si="2"/>
        <v>#N/A</v>
      </c>
      <c r="N153" t="e">
        <f>A153=#REF!</f>
        <v>#REF!</v>
      </c>
      <c r="O153" t="e">
        <f>B153=#REF!</f>
        <v>#REF!</v>
      </c>
      <c r="P153" t="e">
        <f>C153=#REF!</f>
        <v>#REF!</v>
      </c>
      <c r="Q153" t="e">
        <f>D153=#REF!</f>
        <v>#REF!</v>
      </c>
      <c r="R153" t="e">
        <f>E153=#REF!</f>
        <v>#REF!</v>
      </c>
      <c r="S153" t="e">
        <f>F153=#REF!</f>
        <v>#REF!</v>
      </c>
      <c r="T153" t="e">
        <f>G153=#REF!</f>
        <v>#REF!</v>
      </c>
      <c r="U153" t="e">
        <f>H153=#REF!</f>
        <v>#REF!</v>
      </c>
      <c r="V153" t="e">
        <f>I153=#REF!</f>
        <v>#REF!</v>
      </c>
      <c r="W153" t="e">
        <f>J153=#REF!</f>
        <v>#REF!</v>
      </c>
      <c r="X153" t="e">
        <f>K153=#REF!</f>
        <v>#REF!</v>
      </c>
      <c r="Y153" t="e">
        <f>L153=#REF!</f>
        <v>#REF!</v>
      </c>
    </row>
    <row r="154" spans="1:25">
      <c r="A154" s="4">
        <v>10415</v>
      </c>
      <c r="B154" s="5" t="s">
        <v>44</v>
      </c>
      <c r="C154" s="10" t="s">
        <v>31</v>
      </c>
      <c r="D154" s="12"/>
      <c r="E154" s="8"/>
      <c r="F154" s="5"/>
      <c r="G154" s="4"/>
      <c r="H154" s="6" t="s">
        <v>32</v>
      </c>
      <c r="I154" s="4" t="s">
        <v>72</v>
      </c>
      <c r="J154" s="5" t="s">
        <v>285</v>
      </c>
      <c r="K154" s="5" t="s">
        <v>541</v>
      </c>
      <c r="L154" s="5" t="s">
        <v>17</v>
      </c>
      <c r="M154" s="18" t="e">
        <f t="shared" si="2"/>
        <v>#N/A</v>
      </c>
      <c r="N154" t="e">
        <f>A154=#REF!</f>
        <v>#REF!</v>
      </c>
      <c r="O154" t="e">
        <f>B154=#REF!</f>
        <v>#REF!</v>
      </c>
      <c r="P154" t="e">
        <f>C154=#REF!</f>
        <v>#REF!</v>
      </c>
      <c r="Q154" t="e">
        <f>D154=#REF!</f>
        <v>#REF!</v>
      </c>
      <c r="R154" t="e">
        <f>E154=#REF!</f>
        <v>#REF!</v>
      </c>
      <c r="S154" t="e">
        <f>F154=#REF!</f>
        <v>#REF!</v>
      </c>
      <c r="T154" t="e">
        <f>G154=#REF!</f>
        <v>#REF!</v>
      </c>
      <c r="U154" t="e">
        <f>H154=#REF!</f>
        <v>#REF!</v>
      </c>
      <c r="V154" t="e">
        <f>I154=#REF!</f>
        <v>#REF!</v>
      </c>
      <c r="W154" t="e">
        <f>J154=#REF!</f>
        <v>#REF!</v>
      </c>
      <c r="X154" t="e">
        <f>K154=#REF!</f>
        <v>#REF!</v>
      </c>
      <c r="Y154" t="e">
        <f>L154=#REF!</f>
        <v>#REF!</v>
      </c>
    </row>
    <row r="155" spans="1:25">
      <c r="A155" s="3">
        <v>10416</v>
      </c>
      <c r="B155" s="5" t="s">
        <v>44</v>
      </c>
      <c r="C155" s="10" t="s">
        <v>31</v>
      </c>
      <c r="D155" s="12"/>
      <c r="E155" s="8"/>
      <c r="F155" s="5"/>
      <c r="G155" s="4"/>
      <c r="H155" s="6" t="s">
        <v>32</v>
      </c>
      <c r="I155" s="4" t="s">
        <v>72</v>
      </c>
      <c r="J155" s="5" t="s">
        <v>285</v>
      </c>
      <c r="K155" s="5" t="s">
        <v>486</v>
      </c>
      <c r="L155" s="5" t="s">
        <v>17</v>
      </c>
      <c r="M155" s="18" t="e">
        <f t="shared" si="2"/>
        <v>#N/A</v>
      </c>
      <c r="N155" t="e">
        <f>A155=#REF!</f>
        <v>#REF!</v>
      </c>
      <c r="O155" t="e">
        <f>B155=#REF!</f>
        <v>#REF!</v>
      </c>
      <c r="P155" t="e">
        <f>C155=#REF!</f>
        <v>#REF!</v>
      </c>
      <c r="Q155" t="e">
        <f>D155=#REF!</f>
        <v>#REF!</v>
      </c>
      <c r="R155" t="e">
        <f>E155=#REF!</f>
        <v>#REF!</v>
      </c>
      <c r="S155" t="e">
        <f>F155=#REF!</f>
        <v>#REF!</v>
      </c>
      <c r="T155" t="e">
        <f>G155=#REF!</f>
        <v>#REF!</v>
      </c>
      <c r="U155" t="e">
        <f>H155=#REF!</f>
        <v>#REF!</v>
      </c>
      <c r="V155" t="e">
        <f>I155=#REF!</f>
        <v>#REF!</v>
      </c>
      <c r="W155" t="e">
        <f>J155=#REF!</f>
        <v>#REF!</v>
      </c>
      <c r="X155" t="e">
        <f>K155=#REF!</f>
        <v>#REF!</v>
      </c>
      <c r="Y155" t="e">
        <f>L155=#REF!</f>
        <v>#REF!</v>
      </c>
    </row>
    <row r="156" spans="1:25">
      <c r="A156" s="4">
        <v>10417</v>
      </c>
      <c r="B156" s="5" t="s">
        <v>44</v>
      </c>
      <c r="C156" s="10" t="s">
        <v>31</v>
      </c>
      <c r="D156" s="12"/>
      <c r="E156" s="8"/>
      <c r="F156" s="5"/>
      <c r="G156" s="4"/>
      <c r="H156" s="6" t="s">
        <v>32</v>
      </c>
      <c r="I156" s="4" t="s">
        <v>72</v>
      </c>
      <c r="J156" s="5" t="s">
        <v>285</v>
      </c>
      <c r="K156" s="5" t="s">
        <v>33</v>
      </c>
      <c r="L156" s="5" t="s">
        <v>17</v>
      </c>
      <c r="M156" s="18" t="e">
        <f t="shared" si="2"/>
        <v>#N/A</v>
      </c>
      <c r="N156" t="e">
        <f>A156=#REF!</f>
        <v>#REF!</v>
      </c>
      <c r="O156" t="e">
        <f>B156=#REF!</f>
        <v>#REF!</v>
      </c>
      <c r="P156" t="e">
        <f>C156=#REF!</f>
        <v>#REF!</v>
      </c>
      <c r="Q156" t="e">
        <f>D156=#REF!</f>
        <v>#REF!</v>
      </c>
      <c r="R156" t="e">
        <f>E156=#REF!</f>
        <v>#REF!</v>
      </c>
      <c r="S156" t="e">
        <f>F156=#REF!</f>
        <v>#REF!</v>
      </c>
      <c r="T156" t="e">
        <f>G156=#REF!</f>
        <v>#REF!</v>
      </c>
      <c r="U156" t="e">
        <f>H156=#REF!</f>
        <v>#REF!</v>
      </c>
      <c r="V156" t="e">
        <f>I156=#REF!</f>
        <v>#REF!</v>
      </c>
      <c r="W156" t="e">
        <f>J156=#REF!</f>
        <v>#REF!</v>
      </c>
      <c r="X156" t="e">
        <f>K156=#REF!</f>
        <v>#REF!</v>
      </c>
      <c r="Y156" t="e">
        <f>L156=#REF!</f>
        <v>#REF!</v>
      </c>
    </row>
    <row r="157" spans="1:25">
      <c r="A157" s="3">
        <v>10418</v>
      </c>
      <c r="B157" s="5" t="s">
        <v>44</v>
      </c>
      <c r="C157" s="10" t="s">
        <v>31</v>
      </c>
      <c r="D157" s="12"/>
      <c r="E157" s="8"/>
      <c r="F157" s="4"/>
      <c r="G157" s="4"/>
      <c r="H157" s="6" t="s">
        <v>32</v>
      </c>
      <c r="I157" s="4" t="s">
        <v>74</v>
      </c>
      <c r="J157" s="5" t="s">
        <v>285</v>
      </c>
      <c r="K157" s="5" t="s">
        <v>486</v>
      </c>
      <c r="L157" s="5" t="s">
        <v>17</v>
      </c>
      <c r="M157" s="18" t="e">
        <f t="shared" si="2"/>
        <v>#N/A</v>
      </c>
      <c r="N157" t="e">
        <f>A157=#REF!</f>
        <v>#REF!</v>
      </c>
      <c r="O157" t="e">
        <f>B157=#REF!</f>
        <v>#REF!</v>
      </c>
      <c r="P157" t="e">
        <f>C157=#REF!</f>
        <v>#REF!</v>
      </c>
      <c r="Q157" t="e">
        <f>D157=#REF!</f>
        <v>#REF!</v>
      </c>
      <c r="R157" t="e">
        <f>E157=#REF!</f>
        <v>#REF!</v>
      </c>
      <c r="S157" t="e">
        <f>F157=#REF!</f>
        <v>#REF!</v>
      </c>
      <c r="T157" t="e">
        <f>G157=#REF!</f>
        <v>#REF!</v>
      </c>
      <c r="U157" t="e">
        <f>H157=#REF!</f>
        <v>#REF!</v>
      </c>
      <c r="V157" t="e">
        <f>I157=#REF!</f>
        <v>#REF!</v>
      </c>
      <c r="W157" t="e">
        <f>J157=#REF!</f>
        <v>#REF!</v>
      </c>
      <c r="X157" t="e">
        <f>K157=#REF!</f>
        <v>#REF!</v>
      </c>
      <c r="Y157" t="e">
        <f>L157=#REF!</f>
        <v>#REF!</v>
      </c>
    </row>
    <row r="158" spans="1:25">
      <c r="A158" s="4">
        <v>10419</v>
      </c>
      <c r="B158" s="5" t="s">
        <v>44</v>
      </c>
      <c r="C158" s="10" t="s">
        <v>31</v>
      </c>
      <c r="D158" s="12"/>
      <c r="E158" s="8"/>
      <c r="F158" s="5"/>
      <c r="G158" s="4"/>
      <c r="H158" s="6" t="s">
        <v>32</v>
      </c>
      <c r="I158" s="4" t="s">
        <v>74</v>
      </c>
      <c r="J158" s="5" t="s">
        <v>285</v>
      </c>
      <c r="K158" s="5" t="s">
        <v>33</v>
      </c>
      <c r="L158" s="5" t="s">
        <v>17</v>
      </c>
      <c r="M158" s="18" t="e">
        <f t="shared" si="2"/>
        <v>#N/A</v>
      </c>
      <c r="N158" t="e">
        <f>A158=#REF!</f>
        <v>#REF!</v>
      </c>
      <c r="O158" t="e">
        <f>B158=#REF!</f>
        <v>#REF!</v>
      </c>
      <c r="P158" t="e">
        <f>C158=#REF!</f>
        <v>#REF!</v>
      </c>
      <c r="Q158" t="e">
        <f>D158=#REF!</f>
        <v>#REF!</v>
      </c>
      <c r="R158" t="e">
        <f>E158=#REF!</f>
        <v>#REF!</v>
      </c>
      <c r="S158" t="e">
        <f>F158=#REF!</f>
        <v>#REF!</v>
      </c>
      <c r="T158" t="e">
        <f>G158=#REF!</f>
        <v>#REF!</v>
      </c>
      <c r="U158" t="e">
        <f>H158=#REF!</f>
        <v>#REF!</v>
      </c>
      <c r="V158" t="e">
        <f>I158=#REF!</f>
        <v>#REF!</v>
      </c>
      <c r="W158" t="e">
        <f>J158=#REF!</f>
        <v>#REF!</v>
      </c>
      <c r="X158" t="e">
        <f>K158=#REF!</f>
        <v>#REF!</v>
      </c>
      <c r="Y158" t="e">
        <f>L158=#REF!</f>
        <v>#REF!</v>
      </c>
    </row>
    <row r="159" spans="1:25">
      <c r="A159" s="3">
        <v>10429</v>
      </c>
      <c r="B159" s="5" t="s">
        <v>44</v>
      </c>
      <c r="C159" s="10" t="s">
        <v>31</v>
      </c>
      <c r="D159" s="12"/>
      <c r="E159" s="8"/>
      <c r="F159" s="5"/>
      <c r="G159" s="4"/>
      <c r="H159" s="6" t="s">
        <v>32</v>
      </c>
      <c r="I159" s="4" t="s">
        <v>52</v>
      </c>
      <c r="J159" s="5" t="s">
        <v>285</v>
      </c>
      <c r="K159" s="5" t="s">
        <v>482</v>
      </c>
      <c r="L159" s="5" t="s">
        <v>17</v>
      </c>
      <c r="M159" s="18" t="e">
        <f t="shared" si="2"/>
        <v>#N/A</v>
      </c>
      <c r="N159" t="e">
        <f>A159=#REF!</f>
        <v>#REF!</v>
      </c>
      <c r="O159" t="e">
        <f>B159=#REF!</f>
        <v>#REF!</v>
      </c>
      <c r="P159" t="e">
        <f>C159=#REF!</f>
        <v>#REF!</v>
      </c>
      <c r="Q159" t="e">
        <f>D159=#REF!</f>
        <v>#REF!</v>
      </c>
      <c r="R159" t="e">
        <f>E159=#REF!</f>
        <v>#REF!</v>
      </c>
      <c r="S159" t="e">
        <f>F159=#REF!</f>
        <v>#REF!</v>
      </c>
      <c r="T159" t="e">
        <f>G159=#REF!</f>
        <v>#REF!</v>
      </c>
      <c r="U159" t="e">
        <f>H159=#REF!</f>
        <v>#REF!</v>
      </c>
      <c r="V159" t="e">
        <f>I159=#REF!</f>
        <v>#REF!</v>
      </c>
      <c r="W159" t="e">
        <f>J159=#REF!</f>
        <v>#REF!</v>
      </c>
      <c r="X159" t="e">
        <f>K159=#REF!</f>
        <v>#REF!</v>
      </c>
      <c r="Y159" t="e">
        <f>L159=#REF!</f>
        <v>#REF!</v>
      </c>
    </row>
    <row r="160" spans="1:25">
      <c r="A160" s="4">
        <v>10430</v>
      </c>
      <c r="B160" s="5" t="s">
        <v>44</v>
      </c>
      <c r="C160" s="10" t="s">
        <v>31</v>
      </c>
      <c r="D160" s="12"/>
      <c r="E160" s="8"/>
      <c r="F160" s="5"/>
      <c r="G160" s="4"/>
      <c r="H160" s="6" t="s">
        <v>32</v>
      </c>
      <c r="I160" s="4" t="s">
        <v>52</v>
      </c>
      <c r="J160" s="5" t="s">
        <v>285</v>
      </c>
      <c r="K160" s="5" t="s">
        <v>542</v>
      </c>
      <c r="L160" s="5" t="s">
        <v>17</v>
      </c>
      <c r="M160" s="18" t="e">
        <f t="shared" si="2"/>
        <v>#N/A</v>
      </c>
      <c r="N160" t="e">
        <f>A160=#REF!</f>
        <v>#REF!</v>
      </c>
      <c r="O160" t="e">
        <f>B160=#REF!</f>
        <v>#REF!</v>
      </c>
      <c r="P160" t="e">
        <f>C160=#REF!</f>
        <v>#REF!</v>
      </c>
      <c r="Q160" t="e">
        <f>D160=#REF!</f>
        <v>#REF!</v>
      </c>
      <c r="R160" t="e">
        <f>E160=#REF!</f>
        <v>#REF!</v>
      </c>
      <c r="S160" t="e">
        <f>F160=#REF!</f>
        <v>#REF!</v>
      </c>
      <c r="T160" t="e">
        <f>G160=#REF!</f>
        <v>#REF!</v>
      </c>
      <c r="U160" t="e">
        <f>H160=#REF!</f>
        <v>#REF!</v>
      </c>
      <c r="V160" t="e">
        <f>I160=#REF!</f>
        <v>#REF!</v>
      </c>
      <c r="W160" t="e">
        <f>J160=#REF!</f>
        <v>#REF!</v>
      </c>
      <c r="X160" t="e">
        <f>K160=#REF!</f>
        <v>#REF!</v>
      </c>
      <c r="Y160" t="e">
        <f>L160=#REF!</f>
        <v>#REF!</v>
      </c>
    </row>
    <row r="161" spans="1:25">
      <c r="A161" s="4">
        <v>10431</v>
      </c>
      <c r="B161" s="5" t="s">
        <v>44</v>
      </c>
      <c r="C161" s="10" t="s">
        <v>31</v>
      </c>
      <c r="D161" s="12"/>
      <c r="E161" s="8"/>
      <c r="F161" s="5"/>
      <c r="G161" s="4"/>
      <c r="H161" s="6" t="s">
        <v>32</v>
      </c>
      <c r="I161" s="4" t="s">
        <v>52</v>
      </c>
      <c r="J161" s="5" t="s">
        <v>285</v>
      </c>
      <c r="K161" s="5" t="s">
        <v>486</v>
      </c>
      <c r="L161" s="5" t="s">
        <v>17</v>
      </c>
      <c r="M161" s="18" t="e">
        <f t="shared" si="2"/>
        <v>#N/A</v>
      </c>
      <c r="N161" t="e">
        <f>A161=#REF!</f>
        <v>#REF!</v>
      </c>
      <c r="O161" t="e">
        <f>B161=#REF!</f>
        <v>#REF!</v>
      </c>
      <c r="P161" t="e">
        <f>C161=#REF!</f>
        <v>#REF!</v>
      </c>
      <c r="Q161" t="e">
        <f>D161=#REF!</f>
        <v>#REF!</v>
      </c>
      <c r="R161" t="e">
        <f>E161=#REF!</f>
        <v>#REF!</v>
      </c>
      <c r="S161" t="e">
        <f>F161=#REF!</f>
        <v>#REF!</v>
      </c>
      <c r="T161" t="e">
        <f>G161=#REF!</f>
        <v>#REF!</v>
      </c>
      <c r="U161" t="e">
        <f>H161=#REF!</f>
        <v>#REF!</v>
      </c>
      <c r="V161" t="e">
        <f>I161=#REF!</f>
        <v>#REF!</v>
      </c>
      <c r="W161" t="e">
        <f>J161=#REF!</f>
        <v>#REF!</v>
      </c>
      <c r="X161" t="e">
        <f>K161=#REF!</f>
        <v>#REF!</v>
      </c>
      <c r="Y161" t="e">
        <f>L161=#REF!</f>
        <v>#REF!</v>
      </c>
    </row>
    <row r="162" spans="1:25">
      <c r="A162" s="3">
        <v>10433</v>
      </c>
      <c r="B162" s="5" t="s">
        <v>44</v>
      </c>
      <c r="C162" s="10" t="s">
        <v>31</v>
      </c>
      <c r="D162" s="12"/>
      <c r="E162" s="8"/>
      <c r="F162" s="5"/>
      <c r="G162" s="4"/>
      <c r="H162" s="6" t="s">
        <v>32</v>
      </c>
      <c r="I162" s="4" t="s">
        <v>52</v>
      </c>
      <c r="J162" s="5" t="s">
        <v>285</v>
      </c>
      <c r="K162" s="5" t="s">
        <v>33</v>
      </c>
      <c r="L162" s="5" t="s">
        <v>17</v>
      </c>
      <c r="M162" s="18" t="e">
        <f t="shared" si="2"/>
        <v>#N/A</v>
      </c>
      <c r="N162" t="e">
        <f>A162=#REF!</f>
        <v>#REF!</v>
      </c>
      <c r="O162" t="e">
        <f>B162=#REF!</f>
        <v>#REF!</v>
      </c>
      <c r="P162" t="e">
        <f>C162=#REF!</f>
        <v>#REF!</v>
      </c>
      <c r="Q162" t="e">
        <f>D162=#REF!</f>
        <v>#REF!</v>
      </c>
      <c r="R162" t="e">
        <f>E162=#REF!</f>
        <v>#REF!</v>
      </c>
      <c r="S162" t="e">
        <f>F162=#REF!</f>
        <v>#REF!</v>
      </c>
      <c r="T162" t="e">
        <f>G162=#REF!</f>
        <v>#REF!</v>
      </c>
      <c r="U162" t="e">
        <f>H162=#REF!</f>
        <v>#REF!</v>
      </c>
      <c r="V162" t="e">
        <f>I162=#REF!</f>
        <v>#REF!</v>
      </c>
      <c r="W162" t="e">
        <f>J162=#REF!</f>
        <v>#REF!</v>
      </c>
      <c r="X162" t="e">
        <f>K162=#REF!</f>
        <v>#REF!</v>
      </c>
      <c r="Y162" t="e">
        <f>L162=#REF!</f>
        <v>#REF!</v>
      </c>
    </row>
    <row r="163" spans="1:25">
      <c r="A163" s="4">
        <v>10435</v>
      </c>
      <c r="B163" s="5" t="s">
        <v>44</v>
      </c>
      <c r="C163" s="10" t="s">
        <v>31</v>
      </c>
      <c r="D163" s="12"/>
      <c r="E163" s="8"/>
      <c r="F163" s="5"/>
      <c r="G163" s="4"/>
      <c r="H163" s="6" t="s">
        <v>32</v>
      </c>
      <c r="I163" s="4" t="s">
        <v>54</v>
      </c>
      <c r="J163" s="5" t="s">
        <v>285</v>
      </c>
      <c r="K163" s="5" t="s">
        <v>543</v>
      </c>
      <c r="L163" s="5" t="s">
        <v>17</v>
      </c>
      <c r="M163" s="18" t="e">
        <f t="shared" si="2"/>
        <v>#N/A</v>
      </c>
      <c r="N163" t="e">
        <f>A163=#REF!</f>
        <v>#REF!</v>
      </c>
      <c r="O163" t="e">
        <f>B163=#REF!</f>
        <v>#REF!</v>
      </c>
      <c r="P163" t="e">
        <f>C163=#REF!</f>
        <v>#REF!</v>
      </c>
      <c r="Q163" t="e">
        <f>D163=#REF!</f>
        <v>#REF!</v>
      </c>
      <c r="R163" t="e">
        <f>E163=#REF!</f>
        <v>#REF!</v>
      </c>
      <c r="S163" t="e">
        <f>F163=#REF!</f>
        <v>#REF!</v>
      </c>
      <c r="T163" t="e">
        <f>G163=#REF!</f>
        <v>#REF!</v>
      </c>
      <c r="U163" t="e">
        <f>H163=#REF!</f>
        <v>#REF!</v>
      </c>
      <c r="V163" t="e">
        <f>I163=#REF!</f>
        <v>#REF!</v>
      </c>
      <c r="W163" t="e">
        <f>J163=#REF!</f>
        <v>#REF!</v>
      </c>
      <c r="X163" t="e">
        <f>K163=#REF!</f>
        <v>#REF!</v>
      </c>
      <c r="Y163" t="e">
        <f>L163=#REF!</f>
        <v>#REF!</v>
      </c>
    </row>
    <row r="164" spans="1:25">
      <c r="A164" s="3">
        <v>10436</v>
      </c>
      <c r="B164" s="5" t="s">
        <v>44</v>
      </c>
      <c r="C164" s="10" t="s">
        <v>31</v>
      </c>
      <c r="D164" s="12"/>
      <c r="E164" s="8"/>
      <c r="F164" s="5"/>
      <c r="G164" s="4"/>
      <c r="H164" s="6" t="s">
        <v>32</v>
      </c>
      <c r="I164" s="4" t="s">
        <v>54</v>
      </c>
      <c r="J164" s="5" t="s">
        <v>285</v>
      </c>
      <c r="K164" s="5" t="s">
        <v>544</v>
      </c>
      <c r="L164" s="5" t="s">
        <v>17</v>
      </c>
      <c r="M164" s="18" t="e">
        <f t="shared" si="2"/>
        <v>#N/A</v>
      </c>
      <c r="N164" t="e">
        <f>A164=#REF!</f>
        <v>#REF!</v>
      </c>
      <c r="O164" t="e">
        <f>B164=#REF!</f>
        <v>#REF!</v>
      </c>
      <c r="P164" t="e">
        <f>C164=#REF!</f>
        <v>#REF!</v>
      </c>
      <c r="Q164" t="e">
        <f>D164=#REF!</f>
        <v>#REF!</v>
      </c>
      <c r="R164" t="e">
        <f>E164=#REF!</f>
        <v>#REF!</v>
      </c>
      <c r="S164" t="e">
        <f>F164=#REF!</f>
        <v>#REF!</v>
      </c>
      <c r="T164" t="e">
        <f>G164=#REF!</f>
        <v>#REF!</v>
      </c>
      <c r="U164" t="e">
        <f>H164=#REF!</f>
        <v>#REF!</v>
      </c>
      <c r="V164" t="e">
        <f>I164=#REF!</f>
        <v>#REF!</v>
      </c>
      <c r="W164" t="e">
        <f>J164=#REF!</f>
        <v>#REF!</v>
      </c>
      <c r="X164" t="e">
        <f>K164=#REF!</f>
        <v>#REF!</v>
      </c>
      <c r="Y164" t="e">
        <f>L164=#REF!</f>
        <v>#REF!</v>
      </c>
    </row>
    <row r="165" spans="1:25">
      <c r="A165" s="4">
        <v>10437</v>
      </c>
      <c r="B165" s="5" t="s">
        <v>44</v>
      </c>
      <c r="C165" s="10" t="s">
        <v>31</v>
      </c>
      <c r="D165" s="12"/>
      <c r="E165" s="8"/>
      <c r="F165" s="5"/>
      <c r="G165" s="4"/>
      <c r="H165" s="6" t="s">
        <v>32</v>
      </c>
      <c r="I165" s="4" t="s">
        <v>54</v>
      </c>
      <c r="J165" s="5" t="s">
        <v>285</v>
      </c>
      <c r="K165" s="5" t="s">
        <v>486</v>
      </c>
      <c r="L165" s="5" t="s">
        <v>17</v>
      </c>
      <c r="M165" s="18" t="e">
        <f t="shared" si="2"/>
        <v>#N/A</v>
      </c>
      <c r="N165" t="e">
        <f>A165=#REF!</f>
        <v>#REF!</v>
      </c>
      <c r="O165" t="e">
        <f>B165=#REF!</f>
        <v>#REF!</v>
      </c>
      <c r="P165" t="e">
        <f>C165=#REF!</f>
        <v>#REF!</v>
      </c>
      <c r="Q165" t="e">
        <f>D165=#REF!</f>
        <v>#REF!</v>
      </c>
      <c r="R165" t="e">
        <f>E165=#REF!</f>
        <v>#REF!</v>
      </c>
      <c r="S165" t="e">
        <f>F165=#REF!</f>
        <v>#REF!</v>
      </c>
      <c r="T165" t="e">
        <f>G165=#REF!</f>
        <v>#REF!</v>
      </c>
      <c r="U165" t="e">
        <f>H165=#REF!</f>
        <v>#REF!</v>
      </c>
      <c r="V165" t="e">
        <f>I165=#REF!</f>
        <v>#REF!</v>
      </c>
      <c r="W165" t="e">
        <f>J165=#REF!</f>
        <v>#REF!</v>
      </c>
      <c r="X165" t="e">
        <f>K165=#REF!</f>
        <v>#REF!</v>
      </c>
      <c r="Y165" t="e">
        <f>L165=#REF!</f>
        <v>#REF!</v>
      </c>
    </row>
    <row r="166" spans="1:25">
      <c r="A166" s="3">
        <v>10438</v>
      </c>
      <c r="B166" s="5" t="s">
        <v>44</v>
      </c>
      <c r="C166" s="10" t="s">
        <v>31</v>
      </c>
      <c r="D166" s="12"/>
      <c r="E166" s="8"/>
      <c r="F166" s="5"/>
      <c r="G166" s="4"/>
      <c r="H166" s="6" t="s">
        <v>32</v>
      </c>
      <c r="I166" s="4" t="s">
        <v>54</v>
      </c>
      <c r="J166" s="5" t="s">
        <v>285</v>
      </c>
      <c r="K166" s="5" t="s">
        <v>33</v>
      </c>
      <c r="L166" s="5" t="s">
        <v>17</v>
      </c>
      <c r="M166" s="18" t="e">
        <f t="shared" si="2"/>
        <v>#N/A</v>
      </c>
      <c r="N166" t="e">
        <f>A166=#REF!</f>
        <v>#REF!</v>
      </c>
      <c r="O166" t="e">
        <f>B166=#REF!</f>
        <v>#REF!</v>
      </c>
      <c r="P166" t="e">
        <f>C166=#REF!</f>
        <v>#REF!</v>
      </c>
      <c r="Q166" t="e">
        <f>D166=#REF!</f>
        <v>#REF!</v>
      </c>
      <c r="R166" t="e">
        <f>E166=#REF!</f>
        <v>#REF!</v>
      </c>
      <c r="S166" t="e">
        <f>F166=#REF!</f>
        <v>#REF!</v>
      </c>
      <c r="T166" t="e">
        <f>G166=#REF!</f>
        <v>#REF!</v>
      </c>
      <c r="U166" t="e">
        <f>H166=#REF!</f>
        <v>#REF!</v>
      </c>
      <c r="V166" t="e">
        <f>I166=#REF!</f>
        <v>#REF!</v>
      </c>
      <c r="W166" t="e">
        <f>J166=#REF!</f>
        <v>#REF!</v>
      </c>
      <c r="X166" t="e">
        <f>K166=#REF!</f>
        <v>#REF!</v>
      </c>
      <c r="Y166" t="e">
        <f>L166=#REF!</f>
        <v>#REF!</v>
      </c>
    </row>
    <row r="167" spans="1:25">
      <c r="A167" s="4">
        <v>10440</v>
      </c>
      <c r="B167" s="5" t="s">
        <v>44</v>
      </c>
      <c r="C167" s="10" t="s">
        <v>31</v>
      </c>
      <c r="D167" s="12"/>
      <c r="E167" s="8"/>
      <c r="F167" s="5"/>
      <c r="G167" s="4"/>
      <c r="H167" s="6" t="s">
        <v>32</v>
      </c>
      <c r="I167" s="4" t="s">
        <v>78</v>
      </c>
      <c r="J167" s="5" t="s">
        <v>285</v>
      </c>
      <c r="K167" s="5" t="s">
        <v>486</v>
      </c>
      <c r="L167" s="5" t="s">
        <v>17</v>
      </c>
      <c r="M167" s="18" t="e">
        <f t="shared" si="2"/>
        <v>#N/A</v>
      </c>
      <c r="N167" t="e">
        <f>A167=#REF!</f>
        <v>#REF!</v>
      </c>
      <c r="O167" t="e">
        <f>B167=#REF!</f>
        <v>#REF!</v>
      </c>
      <c r="P167" t="e">
        <f>C167=#REF!</f>
        <v>#REF!</v>
      </c>
      <c r="Q167" t="e">
        <f>D167=#REF!</f>
        <v>#REF!</v>
      </c>
      <c r="R167" t="e">
        <f>E167=#REF!</f>
        <v>#REF!</v>
      </c>
      <c r="S167" t="e">
        <f>F167=#REF!</f>
        <v>#REF!</v>
      </c>
      <c r="T167" t="e">
        <f>G167=#REF!</f>
        <v>#REF!</v>
      </c>
      <c r="U167" t="e">
        <f>H167=#REF!</f>
        <v>#REF!</v>
      </c>
      <c r="V167" t="e">
        <f>I167=#REF!</f>
        <v>#REF!</v>
      </c>
      <c r="W167" t="e">
        <f>J167=#REF!</f>
        <v>#REF!</v>
      </c>
      <c r="X167" t="e">
        <f>K167=#REF!</f>
        <v>#REF!</v>
      </c>
      <c r="Y167" t="e">
        <f>L167=#REF!</f>
        <v>#REF!</v>
      </c>
    </row>
    <row r="168" spans="1:25">
      <c r="A168" s="4">
        <v>10442</v>
      </c>
      <c r="B168" s="5" t="s">
        <v>44</v>
      </c>
      <c r="C168" s="10" t="s">
        <v>31</v>
      </c>
      <c r="D168" s="12"/>
      <c r="E168" s="8"/>
      <c r="F168" s="5"/>
      <c r="G168" s="4"/>
      <c r="H168" s="6" t="s">
        <v>32</v>
      </c>
      <c r="I168" s="4" t="s">
        <v>78</v>
      </c>
      <c r="J168" s="5" t="s">
        <v>285</v>
      </c>
      <c r="K168" s="5" t="s">
        <v>33</v>
      </c>
      <c r="L168" s="5" t="s">
        <v>17</v>
      </c>
      <c r="M168" s="18" t="e">
        <f t="shared" si="2"/>
        <v>#N/A</v>
      </c>
      <c r="N168" t="e">
        <f>A168=#REF!</f>
        <v>#REF!</v>
      </c>
      <c r="O168" t="e">
        <f>B168=#REF!</f>
        <v>#REF!</v>
      </c>
      <c r="P168" t="e">
        <f>C168=#REF!</f>
        <v>#REF!</v>
      </c>
      <c r="Q168" t="e">
        <f>D168=#REF!</f>
        <v>#REF!</v>
      </c>
      <c r="R168" t="e">
        <f>E168=#REF!</f>
        <v>#REF!</v>
      </c>
      <c r="S168" t="e">
        <f>F168=#REF!</f>
        <v>#REF!</v>
      </c>
      <c r="T168" t="e">
        <f>G168=#REF!</f>
        <v>#REF!</v>
      </c>
      <c r="U168" t="e">
        <f>H168=#REF!</f>
        <v>#REF!</v>
      </c>
      <c r="V168" t="e">
        <f>I168=#REF!</f>
        <v>#REF!</v>
      </c>
      <c r="W168" t="e">
        <f>J168=#REF!</f>
        <v>#REF!</v>
      </c>
      <c r="X168" t="e">
        <f>K168=#REF!</f>
        <v>#REF!</v>
      </c>
      <c r="Y168" t="e">
        <f>L168=#REF!</f>
        <v>#REF!</v>
      </c>
    </row>
    <row r="169" spans="1:25">
      <c r="A169" s="3">
        <v>10443</v>
      </c>
      <c r="B169" s="5" t="s">
        <v>44</v>
      </c>
      <c r="C169" s="10" t="s">
        <v>31</v>
      </c>
      <c r="D169" s="12"/>
      <c r="E169" s="8"/>
      <c r="F169" s="5"/>
      <c r="G169" s="4"/>
      <c r="H169" s="6" t="s">
        <v>32</v>
      </c>
      <c r="I169" s="4" t="s">
        <v>80</v>
      </c>
      <c r="J169" s="5" t="s">
        <v>285</v>
      </c>
      <c r="K169" s="5" t="s">
        <v>545</v>
      </c>
      <c r="L169" s="5" t="s">
        <v>17</v>
      </c>
      <c r="M169" s="18" t="e">
        <f t="shared" si="2"/>
        <v>#N/A</v>
      </c>
      <c r="N169" t="e">
        <f>A169=#REF!</f>
        <v>#REF!</v>
      </c>
      <c r="O169" t="e">
        <f>B169=#REF!</f>
        <v>#REF!</v>
      </c>
      <c r="P169" t="e">
        <f>C169=#REF!</f>
        <v>#REF!</v>
      </c>
      <c r="Q169" t="e">
        <f>D169=#REF!</f>
        <v>#REF!</v>
      </c>
      <c r="R169" t="e">
        <f>E169=#REF!</f>
        <v>#REF!</v>
      </c>
      <c r="S169" t="e">
        <f>F169=#REF!</f>
        <v>#REF!</v>
      </c>
      <c r="T169" t="e">
        <f>G169=#REF!</f>
        <v>#REF!</v>
      </c>
      <c r="U169" t="e">
        <f>H169=#REF!</f>
        <v>#REF!</v>
      </c>
      <c r="V169" t="e">
        <f>I169=#REF!</f>
        <v>#REF!</v>
      </c>
      <c r="W169" t="e">
        <f>J169=#REF!</f>
        <v>#REF!</v>
      </c>
      <c r="X169" t="e">
        <f>K169=#REF!</f>
        <v>#REF!</v>
      </c>
      <c r="Y169" t="e">
        <f>L169=#REF!</f>
        <v>#REF!</v>
      </c>
    </row>
    <row r="170" spans="1:25">
      <c r="A170" s="4">
        <v>10444</v>
      </c>
      <c r="B170" s="5" t="s">
        <v>44</v>
      </c>
      <c r="C170" s="10" t="s">
        <v>31</v>
      </c>
      <c r="D170" s="12"/>
      <c r="E170" s="8"/>
      <c r="F170" s="5"/>
      <c r="G170" s="4"/>
      <c r="H170" s="6" t="s">
        <v>32</v>
      </c>
      <c r="I170" s="4" t="s">
        <v>80</v>
      </c>
      <c r="J170" s="5" t="s">
        <v>285</v>
      </c>
      <c r="K170" s="5" t="s">
        <v>486</v>
      </c>
      <c r="L170" s="5" t="s">
        <v>17</v>
      </c>
      <c r="M170" s="18" t="e">
        <f t="shared" si="2"/>
        <v>#N/A</v>
      </c>
      <c r="N170" t="e">
        <f>A170=#REF!</f>
        <v>#REF!</v>
      </c>
      <c r="O170" t="e">
        <f>B170=#REF!</f>
        <v>#REF!</v>
      </c>
      <c r="P170" t="e">
        <f>C170=#REF!</f>
        <v>#REF!</v>
      </c>
      <c r="Q170" t="e">
        <f>D170=#REF!</f>
        <v>#REF!</v>
      </c>
      <c r="R170" t="e">
        <f>E170=#REF!</f>
        <v>#REF!</v>
      </c>
      <c r="S170" t="e">
        <f>F170=#REF!</f>
        <v>#REF!</v>
      </c>
      <c r="T170" t="e">
        <f>G170=#REF!</f>
        <v>#REF!</v>
      </c>
      <c r="U170" t="e">
        <f>H170=#REF!</f>
        <v>#REF!</v>
      </c>
      <c r="V170" t="e">
        <f>I170=#REF!</f>
        <v>#REF!</v>
      </c>
      <c r="W170" t="e">
        <f>J170=#REF!</f>
        <v>#REF!</v>
      </c>
      <c r="X170" t="e">
        <f>K170=#REF!</f>
        <v>#REF!</v>
      </c>
      <c r="Y170" t="e">
        <f>L170=#REF!</f>
        <v>#REF!</v>
      </c>
    </row>
    <row r="171" spans="1:25">
      <c r="A171" s="3">
        <v>10446</v>
      </c>
      <c r="B171" s="5" t="s">
        <v>44</v>
      </c>
      <c r="C171" s="10" t="s">
        <v>31</v>
      </c>
      <c r="D171" s="12"/>
      <c r="E171" s="8"/>
      <c r="F171" s="5"/>
      <c r="G171" s="4"/>
      <c r="H171" s="6" t="s">
        <v>32</v>
      </c>
      <c r="I171" s="4" t="s">
        <v>80</v>
      </c>
      <c r="J171" s="5" t="s">
        <v>285</v>
      </c>
      <c r="K171" s="5" t="s">
        <v>33</v>
      </c>
      <c r="L171" s="5" t="s">
        <v>17</v>
      </c>
      <c r="M171" s="18" t="e">
        <f t="shared" si="2"/>
        <v>#N/A</v>
      </c>
      <c r="N171" t="e">
        <f>A171=#REF!</f>
        <v>#REF!</v>
      </c>
      <c r="O171" t="e">
        <f>B171=#REF!</f>
        <v>#REF!</v>
      </c>
      <c r="P171" t="e">
        <f>C171=#REF!</f>
        <v>#REF!</v>
      </c>
      <c r="Q171" t="e">
        <f>D171=#REF!</f>
        <v>#REF!</v>
      </c>
      <c r="R171" t="e">
        <f>E171=#REF!</f>
        <v>#REF!</v>
      </c>
      <c r="S171" t="e">
        <f>F171=#REF!</f>
        <v>#REF!</v>
      </c>
      <c r="T171" t="e">
        <f>G171=#REF!</f>
        <v>#REF!</v>
      </c>
      <c r="U171" t="e">
        <f>H171=#REF!</f>
        <v>#REF!</v>
      </c>
      <c r="V171" t="e">
        <f>I171=#REF!</f>
        <v>#REF!</v>
      </c>
      <c r="W171" t="e">
        <f>J171=#REF!</f>
        <v>#REF!</v>
      </c>
      <c r="X171" t="e">
        <f>K171=#REF!</f>
        <v>#REF!</v>
      </c>
      <c r="Y171" t="e">
        <f>L171=#REF!</f>
        <v>#REF!</v>
      </c>
    </row>
    <row r="172" spans="1:25">
      <c r="A172" s="4">
        <v>10447</v>
      </c>
      <c r="B172" s="5" t="s">
        <v>44</v>
      </c>
      <c r="C172" s="10" t="s">
        <v>31</v>
      </c>
      <c r="D172" s="12"/>
      <c r="E172" s="8"/>
      <c r="F172" s="5"/>
      <c r="G172" s="4"/>
      <c r="H172" s="6" t="s">
        <v>32</v>
      </c>
      <c r="I172" s="4" t="s">
        <v>82</v>
      </c>
      <c r="J172" s="5" t="s">
        <v>285</v>
      </c>
      <c r="K172" s="5" t="s">
        <v>546</v>
      </c>
      <c r="L172" s="5" t="s">
        <v>17</v>
      </c>
      <c r="M172" s="18" t="e">
        <f t="shared" si="2"/>
        <v>#N/A</v>
      </c>
      <c r="N172" t="e">
        <f>A172=#REF!</f>
        <v>#REF!</v>
      </c>
      <c r="O172" t="e">
        <f>B172=#REF!</f>
        <v>#REF!</v>
      </c>
      <c r="P172" t="e">
        <f>C172=#REF!</f>
        <v>#REF!</v>
      </c>
      <c r="Q172" t="e">
        <f>D172=#REF!</f>
        <v>#REF!</v>
      </c>
      <c r="R172" t="e">
        <f>E172=#REF!</f>
        <v>#REF!</v>
      </c>
      <c r="S172" t="e">
        <f>F172=#REF!</f>
        <v>#REF!</v>
      </c>
      <c r="T172" t="e">
        <f>G172=#REF!</f>
        <v>#REF!</v>
      </c>
      <c r="U172" t="e">
        <f>H172=#REF!</f>
        <v>#REF!</v>
      </c>
      <c r="V172" t="e">
        <f>I172=#REF!</f>
        <v>#REF!</v>
      </c>
      <c r="W172" t="e">
        <f>J172=#REF!</f>
        <v>#REF!</v>
      </c>
      <c r="X172" t="e">
        <f>K172=#REF!</f>
        <v>#REF!</v>
      </c>
      <c r="Y172" t="e">
        <f>L172=#REF!</f>
        <v>#REF!</v>
      </c>
    </row>
    <row r="173" spans="1:25">
      <c r="A173" s="3">
        <v>10448</v>
      </c>
      <c r="B173" s="5" t="s">
        <v>44</v>
      </c>
      <c r="C173" s="10" t="s">
        <v>31</v>
      </c>
      <c r="D173" s="12"/>
      <c r="E173" s="8"/>
      <c r="F173" s="5"/>
      <c r="G173" s="4"/>
      <c r="H173" s="6" t="s">
        <v>32</v>
      </c>
      <c r="I173" s="4" t="s">
        <v>82</v>
      </c>
      <c r="J173" s="5" t="s">
        <v>285</v>
      </c>
      <c r="K173" s="5" t="s">
        <v>486</v>
      </c>
      <c r="L173" s="5" t="s">
        <v>17</v>
      </c>
      <c r="M173" s="18" t="e">
        <f t="shared" si="2"/>
        <v>#N/A</v>
      </c>
      <c r="N173" t="e">
        <f>A173=#REF!</f>
        <v>#REF!</v>
      </c>
      <c r="O173" t="e">
        <f>B173=#REF!</f>
        <v>#REF!</v>
      </c>
      <c r="P173" t="e">
        <f>C173=#REF!</f>
        <v>#REF!</v>
      </c>
      <c r="Q173" t="e">
        <f>D173=#REF!</f>
        <v>#REF!</v>
      </c>
      <c r="R173" t="e">
        <f>E173=#REF!</f>
        <v>#REF!</v>
      </c>
      <c r="S173" t="e">
        <f>F173=#REF!</f>
        <v>#REF!</v>
      </c>
      <c r="T173" t="e">
        <f>G173=#REF!</f>
        <v>#REF!</v>
      </c>
      <c r="U173" t="e">
        <f>H173=#REF!</f>
        <v>#REF!</v>
      </c>
      <c r="V173" t="e">
        <f>I173=#REF!</f>
        <v>#REF!</v>
      </c>
      <c r="W173" t="e">
        <f>J173=#REF!</f>
        <v>#REF!</v>
      </c>
      <c r="X173" t="e">
        <f>K173=#REF!</f>
        <v>#REF!</v>
      </c>
      <c r="Y173" t="e">
        <f>L173=#REF!</f>
        <v>#REF!</v>
      </c>
    </row>
    <row r="174" spans="1:25">
      <c r="A174" s="4">
        <v>10450</v>
      </c>
      <c r="B174" s="5" t="s">
        <v>44</v>
      </c>
      <c r="C174" s="10" t="s">
        <v>31</v>
      </c>
      <c r="D174" s="12"/>
      <c r="E174" s="8"/>
      <c r="F174" s="5"/>
      <c r="G174" s="4"/>
      <c r="H174" s="6" t="s">
        <v>32</v>
      </c>
      <c r="I174" s="4" t="s">
        <v>82</v>
      </c>
      <c r="J174" s="5" t="s">
        <v>285</v>
      </c>
      <c r="K174" s="5" t="s">
        <v>33</v>
      </c>
      <c r="L174" s="5" t="s">
        <v>17</v>
      </c>
      <c r="M174" s="18" t="e">
        <f t="shared" si="2"/>
        <v>#N/A</v>
      </c>
      <c r="N174" t="e">
        <f>A174=#REF!</f>
        <v>#REF!</v>
      </c>
      <c r="O174" t="e">
        <f>B174=#REF!</f>
        <v>#REF!</v>
      </c>
      <c r="P174" t="e">
        <f>C174=#REF!</f>
        <v>#REF!</v>
      </c>
      <c r="Q174" t="e">
        <f>D174=#REF!</f>
        <v>#REF!</v>
      </c>
      <c r="R174" t="e">
        <f>E174=#REF!</f>
        <v>#REF!</v>
      </c>
      <c r="S174" t="e">
        <f>F174=#REF!</f>
        <v>#REF!</v>
      </c>
      <c r="T174" t="e">
        <f>G174=#REF!</f>
        <v>#REF!</v>
      </c>
      <c r="U174" t="e">
        <f>H174=#REF!</f>
        <v>#REF!</v>
      </c>
      <c r="V174" t="e">
        <f>I174=#REF!</f>
        <v>#REF!</v>
      </c>
      <c r="W174" t="e">
        <f>J174=#REF!</f>
        <v>#REF!</v>
      </c>
      <c r="X174" t="e">
        <f>K174=#REF!</f>
        <v>#REF!</v>
      </c>
      <c r="Y174" t="e">
        <f>L174=#REF!</f>
        <v>#REF!</v>
      </c>
    </row>
    <row r="175" spans="1:25">
      <c r="A175" s="3">
        <v>10451</v>
      </c>
      <c r="B175" s="5" t="s">
        <v>44</v>
      </c>
      <c r="C175" s="10" t="s">
        <v>31</v>
      </c>
      <c r="D175" s="12"/>
      <c r="E175" s="8"/>
      <c r="F175" s="5"/>
      <c r="G175" s="4"/>
      <c r="H175" s="6" t="s">
        <v>32</v>
      </c>
      <c r="I175" s="4" t="s">
        <v>84</v>
      </c>
      <c r="J175" s="5" t="s">
        <v>285</v>
      </c>
      <c r="K175" s="5" t="s">
        <v>547</v>
      </c>
      <c r="L175" s="5" t="s">
        <v>17</v>
      </c>
      <c r="M175" s="18" t="e">
        <f t="shared" si="2"/>
        <v>#N/A</v>
      </c>
      <c r="N175" t="e">
        <f>A175=#REF!</f>
        <v>#REF!</v>
      </c>
      <c r="O175" t="e">
        <f>B175=#REF!</f>
        <v>#REF!</v>
      </c>
      <c r="P175" t="e">
        <f>C175=#REF!</f>
        <v>#REF!</v>
      </c>
      <c r="Q175" t="e">
        <f>D175=#REF!</f>
        <v>#REF!</v>
      </c>
      <c r="R175" t="e">
        <f>E175=#REF!</f>
        <v>#REF!</v>
      </c>
      <c r="S175" t="e">
        <f>F175=#REF!</f>
        <v>#REF!</v>
      </c>
      <c r="T175" t="e">
        <f>G175=#REF!</f>
        <v>#REF!</v>
      </c>
      <c r="U175" t="e">
        <f>H175=#REF!</f>
        <v>#REF!</v>
      </c>
      <c r="V175" t="e">
        <f>I175=#REF!</f>
        <v>#REF!</v>
      </c>
      <c r="W175" t="e">
        <f>J175=#REF!</f>
        <v>#REF!</v>
      </c>
      <c r="X175" t="e">
        <f>K175=#REF!</f>
        <v>#REF!</v>
      </c>
      <c r="Y175" t="e">
        <f>L175=#REF!</f>
        <v>#REF!</v>
      </c>
    </row>
    <row r="176" spans="1:25">
      <c r="A176" s="4">
        <v>10452</v>
      </c>
      <c r="B176" s="5" t="s">
        <v>44</v>
      </c>
      <c r="C176" s="10" t="s">
        <v>31</v>
      </c>
      <c r="D176" s="12"/>
      <c r="E176" s="8"/>
      <c r="F176" s="5"/>
      <c r="G176" s="4"/>
      <c r="H176" s="6" t="s">
        <v>32</v>
      </c>
      <c r="I176" s="4" t="s">
        <v>84</v>
      </c>
      <c r="J176" s="5" t="s">
        <v>285</v>
      </c>
      <c r="K176" s="5" t="s">
        <v>486</v>
      </c>
      <c r="L176" s="5" t="s">
        <v>17</v>
      </c>
      <c r="M176" s="18" t="e">
        <f t="shared" si="2"/>
        <v>#N/A</v>
      </c>
      <c r="N176" t="e">
        <f>A176=#REF!</f>
        <v>#REF!</v>
      </c>
      <c r="O176" t="e">
        <f>B176=#REF!</f>
        <v>#REF!</v>
      </c>
      <c r="P176" t="e">
        <f>C176=#REF!</f>
        <v>#REF!</v>
      </c>
      <c r="Q176" t="e">
        <f>D176=#REF!</f>
        <v>#REF!</v>
      </c>
      <c r="R176" t="e">
        <f>E176=#REF!</f>
        <v>#REF!</v>
      </c>
      <c r="S176" t="e">
        <f>F176=#REF!</f>
        <v>#REF!</v>
      </c>
      <c r="T176" t="e">
        <f>G176=#REF!</f>
        <v>#REF!</v>
      </c>
      <c r="U176" t="e">
        <f>H176=#REF!</f>
        <v>#REF!</v>
      </c>
      <c r="V176" t="e">
        <f>I176=#REF!</f>
        <v>#REF!</v>
      </c>
      <c r="W176" t="e">
        <f>J176=#REF!</f>
        <v>#REF!</v>
      </c>
      <c r="X176" t="e">
        <f>K176=#REF!</f>
        <v>#REF!</v>
      </c>
      <c r="Y176" t="e">
        <f>L176=#REF!</f>
        <v>#REF!</v>
      </c>
    </row>
    <row r="177" spans="1:25">
      <c r="A177" s="3">
        <v>10454</v>
      </c>
      <c r="B177" s="5" t="s">
        <v>44</v>
      </c>
      <c r="C177" s="10" t="s">
        <v>31</v>
      </c>
      <c r="D177" s="12"/>
      <c r="E177" s="8"/>
      <c r="F177" s="5"/>
      <c r="G177" s="4"/>
      <c r="H177" s="6" t="s">
        <v>32</v>
      </c>
      <c r="I177" s="4" t="s">
        <v>84</v>
      </c>
      <c r="J177" s="5" t="s">
        <v>285</v>
      </c>
      <c r="K177" s="5" t="s">
        <v>33</v>
      </c>
      <c r="L177" s="5" t="s">
        <v>17</v>
      </c>
      <c r="M177" s="18" t="e">
        <f t="shared" si="2"/>
        <v>#N/A</v>
      </c>
      <c r="N177" t="e">
        <f>A177=#REF!</f>
        <v>#REF!</v>
      </c>
      <c r="O177" t="e">
        <f>B177=#REF!</f>
        <v>#REF!</v>
      </c>
      <c r="P177" t="e">
        <f>C177=#REF!</f>
        <v>#REF!</v>
      </c>
      <c r="Q177" t="e">
        <f>D177=#REF!</f>
        <v>#REF!</v>
      </c>
      <c r="R177" t="e">
        <f>E177=#REF!</f>
        <v>#REF!</v>
      </c>
      <c r="S177" t="e">
        <f>F177=#REF!</f>
        <v>#REF!</v>
      </c>
      <c r="T177" t="e">
        <f>G177=#REF!</f>
        <v>#REF!</v>
      </c>
      <c r="U177" t="e">
        <f>H177=#REF!</f>
        <v>#REF!</v>
      </c>
      <c r="V177" t="e">
        <f>I177=#REF!</f>
        <v>#REF!</v>
      </c>
      <c r="W177" t="e">
        <f>J177=#REF!</f>
        <v>#REF!</v>
      </c>
      <c r="X177" t="e">
        <f>K177=#REF!</f>
        <v>#REF!</v>
      </c>
      <c r="Y177" t="e">
        <f>L177=#REF!</f>
        <v>#REF!</v>
      </c>
    </row>
    <row r="178" spans="1:25">
      <c r="A178" s="4">
        <v>10455</v>
      </c>
      <c r="B178" s="5" t="s">
        <v>44</v>
      </c>
      <c r="C178" s="10" t="s">
        <v>31</v>
      </c>
      <c r="D178" s="12"/>
      <c r="E178" s="8"/>
      <c r="F178" s="5"/>
      <c r="G178" s="4"/>
      <c r="H178" s="6" t="s">
        <v>32</v>
      </c>
      <c r="I178" s="4" t="s">
        <v>86</v>
      </c>
      <c r="J178" s="5" t="s">
        <v>285</v>
      </c>
      <c r="K178" s="5" t="s">
        <v>548</v>
      </c>
      <c r="L178" s="5" t="s">
        <v>17</v>
      </c>
      <c r="M178" s="18" t="e">
        <f t="shared" si="2"/>
        <v>#N/A</v>
      </c>
      <c r="N178" t="e">
        <f>A178=#REF!</f>
        <v>#REF!</v>
      </c>
      <c r="O178" t="e">
        <f>B178=#REF!</f>
        <v>#REF!</v>
      </c>
      <c r="P178" t="e">
        <f>C178=#REF!</f>
        <v>#REF!</v>
      </c>
      <c r="Q178" t="e">
        <f>D178=#REF!</f>
        <v>#REF!</v>
      </c>
      <c r="R178" t="e">
        <f>E178=#REF!</f>
        <v>#REF!</v>
      </c>
      <c r="S178" t="e">
        <f>F178=#REF!</f>
        <v>#REF!</v>
      </c>
      <c r="T178" t="e">
        <f>G178=#REF!</f>
        <v>#REF!</v>
      </c>
      <c r="U178" t="e">
        <f>H178=#REF!</f>
        <v>#REF!</v>
      </c>
      <c r="V178" t="e">
        <f>I178=#REF!</f>
        <v>#REF!</v>
      </c>
      <c r="W178" t="e">
        <f>J178=#REF!</f>
        <v>#REF!</v>
      </c>
      <c r="X178" t="e">
        <f>K178=#REF!</f>
        <v>#REF!</v>
      </c>
      <c r="Y178" t="e">
        <f>L178=#REF!</f>
        <v>#REF!</v>
      </c>
    </row>
    <row r="179" spans="1:25">
      <c r="A179" s="3">
        <v>10456</v>
      </c>
      <c r="B179" s="5" t="s">
        <v>44</v>
      </c>
      <c r="C179" s="10" t="s">
        <v>31</v>
      </c>
      <c r="D179" s="12"/>
      <c r="E179" s="8"/>
      <c r="F179" s="5"/>
      <c r="G179" s="4"/>
      <c r="H179" s="6" t="s">
        <v>32</v>
      </c>
      <c r="I179" s="4" t="s">
        <v>86</v>
      </c>
      <c r="J179" s="5" t="s">
        <v>285</v>
      </c>
      <c r="K179" s="5" t="s">
        <v>486</v>
      </c>
      <c r="L179" s="5" t="s">
        <v>17</v>
      </c>
      <c r="M179" s="18" t="e">
        <f t="shared" si="2"/>
        <v>#N/A</v>
      </c>
      <c r="N179" t="e">
        <f>A179=#REF!</f>
        <v>#REF!</v>
      </c>
      <c r="O179" t="e">
        <f>B179=#REF!</f>
        <v>#REF!</v>
      </c>
      <c r="P179" t="e">
        <f>C179=#REF!</f>
        <v>#REF!</v>
      </c>
      <c r="Q179" t="e">
        <f>D179=#REF!</f>
        <v>#REF!</v>
      </c>
      <c r="R179" t="e">
        <f>E179=#REF!</f>
        <v>#REF!</v>
      </c>
      <c r="S179" t="e">
        <f>F179=#REF!</f>
        <v>#REF!</v>
      </c>
      <c r="T179" t="e">
        <f>G179=#REF!</f>
        <v>#REF!</v>
      </c>
      <c r="U179" t="e">
        <f>H179=#REF!</f>
        <v>#REF!</v>
      </c>
      <c r="V179" t="e">
        <f>I179=#REF!</f>
        <v>#REF!</v>
      </c>
      <c r="W179" t="e">
        <f>J179=#REF!</f>
        <v>#REF!</v>
      </c>
      <c r="X179" t="e">
        <f>K179=#REF!</f>
        <v>#REF!</v>
      </c>
      <c r="Y179" t="e">
        <f>L179=#REF!</f>
        <v>#REF!</v>
      </c>
    </row>
    <row r="180" spans="1:25">
      <c r="A180" s="4">
        <v>10457</v>
      </c>
      <c r="B180" s="5" t="s">
        <v>44</v>
      </c>
      <c r="C180" s="10" t="s">
        <v>31</v>
      </c>
      <c r="D180" s="12"/>
      <c r="E180" s="8"/>
      <c r="F180" s="5"/>
      <c r="G180" s="4"/>
      <c r="H180" s="6" t="s">
        <v>32</v>
      </c>
      <c r="I180" s="4" t="s">
        <v>86</v>
      </c>
      <c r="J180" s="5" t="s">
        <v>285</v>
      </c>
      <c r="K180" s="5" t="s">
        <v>33</v>
      </c>
      <c r="L180" s="5" t="s">
        <v>17</v>
      </c>
      <c r="M180" s="18" t="e">
        <f t="shared" si="2"/>
        <v>#N/A</v>
      </c>
      <c r="N180" t="e">
        <f>A180=#REF!</f>
        <v>#REF!</v>
      </c>
      <c r="O180" t="e">
        <f>B180=#REF!</f>
        <v>#REF!</v>
      </c>
      <c r="P180" t="e">
        <f>C180=#REF!</f>
        <v>#REF!</v>
      </c>
      <c r="Q180" t="e">
        <f>D180=#REF!</f>
        <v>#REF!</v>
      </c>
      <c r="R180" t="e">
        <f>E180=#REF!</f>
        <v>#REF!</v>
      </c>
      <c r="S180" t="e">
        <f>F180=#REF!</f>
        <v>#REF!</v>
      </c>
      <c r="T180" t="e">
        <f>G180=#REF!</f>
        <v>#REF!</v>
      </c>
      <c r="U180" t="e">
        <f>H180=#REF!</f>
        <v>#REF!</v>
      </c>
      <c r="V180" t="e">
        <f>I180=#REF!</f>
        <v>#REF!</v>
      </c>
      <c r="W180" t="e">
        <f>J180=#REF!</f>
        <v>#REF!</v>
      </c>
      <c r="X180" t="e">
        <f>K180=#REF!</f>
        <v>#REF!</v>
      </c>
      <c r="Y180" t="e">
        <f>L180=#REF!</f>
        <v>#REF!</v>
      </c>
    </row>
    <row r="181" spans="1:25">
      <c r="A181" s="3">
        <v>10458</v>
      </c>
      <c r="B181" s="5" t="s">
        <v>44</v>
      </c>
      <c r="C181" s="10" t="s">
        <v>31</v>
      </c>
      <c r="D181" s="12"/>
      <c r="E181" s="8"/>
      <c r="F181" s="5"/>
      <c r="G181" s="4"/>
      <c r="H181" s="6" t="s">
        <v>32</v>
      </c>
      <c r="I181" s="4" t="s">
        <v>88</v>
      </c>
      <c r="J181" s="5" t="s">
        <v>285</v>
      </c>
      <c r="K181" s="5" t="s">
        <v>486</v>
      </c>
      <c r="L181" s="5" t="s">
        <v>17</v>
      </c>
      <c r="M181" s="18" t="e">
        <f t="shared" si="2"/>
        <v>#N/A</v>
      </c>
      <c r="N181" t="e">
        <f>A181=#REF!</f>
        <v>#REF!</v>
      </c>
      <c r="O181" t="e">
        <f>B181=#REF!</f>
        <v>#REF!</v>
      </c>
      <c r="P181" t="e">
        <f>C181=#REF!</f>
        <v>#REF!</v>
      </c>
      <c r="Q181" t="e">
        <f>D181=#REF!</f>
        <v>#REF!</v>
      </c>
      <c r="R181" t="e">
        <f>E181=#REF!</f>
        <v>#REF!</v>
      </c>
      <c r="S181" t="e">
        <f>F181=#REF!</f>
        <v>#REF!</v>
      </c>
      <c r="T181" t="e">
        <f>G181=#REF!</f>
        <v>#REF!</v>
      </c>
      <c r="U181" t="e">
        <f>H181=#REF!</f>
        <v>#REF!</v>
      </c>
      <c r="V181" t="e">
        <f>I181=#REF!</f>
        <v>#REF!</v>
      </c>
      <c r="W181" t="e">
        <f>J181=#REF!</f>
        <v>#REF!</v>
      </c>
      <c r="X181" t="e">
        <f>K181=#REF!</f>
        <v>#REF!</v>
      </c>
      <c r="Y181" t="e">
        <f>L181=#REF!</f>
        <v>#REF!</v>
      </c>
    </row>
    <row r="182" spans="1:25">
      <c r="A182" s="3">
        <v>10459</v>
      </c>
      <c r="B182" s="5" t="s">
        <v>44</v>
      </c>
      <c r="C182" s="10" t="s">
        <v>31</v>
      </c>
      <c r="D182" s="12"/>
      <c r="E182" s="8"/>
      <c r="F182" s="5"/>
      <c r="G182" s="4"/>
      <c r="H182" s="6" t="s">
        <v>32</v>
      </c>
      <c r="I182" s="4" t="s">
        <v>88</v>
      </c>
      <c r="J182" s="5" t="s">
        <v>285</v>
      </c>
      <c r="K182" s="5" t="s">
        <v>549</v>
      </c>
      <c r="L182" s="5" t="s">
        <v>17</v>
      </c>
      <c r="M182" s="18" t="e">
        <f t="shared" si="2"/>
        <v>#N/A</v>
      </c>
      <c r="N182" t="e">
        <f>A182=#REF!</f>
        <v>#REF!</v>
      </c>
      <c r="O182" t="e">
        <f>B182=#REF!</f>
        <v>#REF!</v>
      </c>
      <c r="P182" t="e">
        <f>C182=#REF!</f>
        <v>#REF!</v>
      </c>
      <c r="Q182" t="e">
        <f>D182=#REF!</f>
        <v>#REF!</v>
      </c>
      <c r="R182" t="e">
        <f>E182=#REF!</f>
        <v>#REF!</v>
      </c>
      <c r="S182" t="e">
        <f>F182=#REF!</f>
        <v>#REF!</v>
      </c>
      <c r="T182" t="e">
        <f>G182=#REF!</f>
        <v>#REF!</v>
      </c>
      <c r="U182" t="e">
        <f>H182=#REF!</f>
        <v>#REF!</v>
      </c>
      <c r="V182" t="e">
        <f>I182=#REF!</f>
        <v>#REF!</v>
      </c>
      <c r="W182" t="e">
        <f>J182=#REF!</f>
        <v>#REF!</v>
      </c>
      <c r="X182" t="e">
        <f>K182=#REF!</f>
        <v>#REF!</v>
      </c>
      <c r="Y182" t="e">
        <f>L182=#REF!</f>
        <v>#REF!</v>
      </c>
    </row>
    <row r="183" spans="1:25">
      <c r="A183" s="4">
        <v>10461</v>
      </c>
      <c r="B183" s="5" t="s">
        <v>44</v>
      </c>
      <c r="C183" s="10" t="s">
        <v>31</v>
      </c>
      <c r="D183" s="12"/>
      <c r="E183" s="8"/>
      <c r="F183" s="5"/>
      <c r="G183" s="4"/>
      <c r="H183" s="6" t="s">
        <v>32</v>
      </c>
      <c r="I183" s="4" t="s">
        <v>88</v>
      </c>
      <c r="J183" s="5" t="s">
        <v>285</v>
      </c>
      <c r="K183" s="5" t="s">
        <v>33</v>
      </c>
      <c r="L183" s="5" t="s">
        <v>17</v>
      </c>
      <c r="M183" s="18" t="e">
        <f t="shared" si="2"/>
        <v>#N/A</v>
      </c>
      <c r="N183" t="e">
        <f>A183=#REF!</f>
        <v>#REF!</v>
      </c>
      <c r="O183" t="e">
        <f>B183=#REF!</f>
        <v>#REF!</v>
      </c>
      <c r="P183" t="e">
        <f>C183=#REF!</f>
        <v>#REF!</v>
      </c>
      <c r="Q183" t="e">
        <f>D183=#REF!</f>
        <v>#REF!</v>
      </c>
      <c r="R183" t="e">
        <f>E183=#REF!</f>
        <v>#REF!</v>
      </c>
      <c r="S183" t="e">
        <f>F183=#REF!</f>
        <v>#REF!</v>
      </c>
      <c r="T183" t="e">
        <f>G183=#REF!</f>
        <v>#REF!</v>
      </c>
      <c r="U183" t="e">
        <f>H183=#REF!</f>
        <v>#REF!</v>
      </c>
      <c r="V183" t="e">
        <f>I183=#REF!</f>
        <v>#REF!</v>
      </c>
      <c r="W183" t="e">
        <f>J183=#REF!</f>
        <v>#REF!</v>
      </c>
      <c r="X183" t="e">
        <f>K183=#REF!</f>
        <v>#REF!</v>
      </c>
      <c r="Y183" t="e">
        <f>L183=#REF!</f>
        <v>#REF!</v>
      </c>
    </row>
    <row r="184" spans="1:25">
      <c r="A184" s="3">
        <v>10462</v>
      </c>
      <c r="B184" s="5" t="s">
        <v>44</v>
      </c>
      <c r="C184" s="10" t="s">
        <v>31</v>
      </c>
      <c r="D184" s="12"/>
      <c r="E184" s="8"/>
      <c r="F184" s="5"/>
      <c r="G184" s="4"/>
      <c r="H184" s="6" t="s">
        <v>32</v>
      </c>
      <c r="I184" s="4" t="s">
        <v>88</v>
      </c>
      <c r="J184" s="5" t="s">
        <v>285</v>
      </c>
      <c r="K184" s="5" t="s">
        <v>550</v>
      </c>
      <c r="L184" s="5" t="s">
        <v>17</v>
      </c>
      <c r="M184" s="18" t="e">
        <f t="shared" si="2"/>
        <v>#N/A</v>
      </c>
      <c r="N184" t="e">
        <f>A184=#REF!</f>
        <v>#REF!</v>
      </c>
      <c r="O184" t="e">
        <f>B184=#REF!</f>
        <v>#REF!</v>
      </c>
      <c r="P184" t="e">
        <f>C184=#REF!</f>
        <v>#REF!</v>
      </c>
      <c r="Q184" t="e">
        <f>D184=#REF!</f>
        <v>#REF!</v>
      </c>
      <c r="R184" t="e">
        <f>E184=#REF!</f>
        <v>#REF!</v>
      </c>
      <c r="S184" t="e">
        <f>F184=#REF!</f>
        <v>#REF!</v>
      </c>
      <c r="T184" t="e">
        <f>G184=#REF!</f>
        <v>#REF!</v>
      </c>
      <c r="U184" t="e">
        <f>H184=#REF!</f>
        <v>#REF!</v>
      </c>
      <c r="V184" t="e">
        <f>I184=#REF!</f>
        <v>#REF!</v>
      </c>
      <c r="W184" t="e">
        <f>J184=#REF!</f>
        <v>#REF!</v>
      </c>
      <c r="X184" t="e">
        <f>K184=#REF!</f>
        <v>#REF!</v>
      </c>
      <c r="Y184" t="e">
        <f>L184=#REF!</f>
        <v>#REF!</v>
      </c>
    </row>
    <row r="185" spans="1:25">
      <c r="A185" s="4">
        <v>10463</v>
      </c>
      <c r="B185" s="5" t="s">
        <v>44</v>
      </c>
      <c r="C185" s="10" t="s">
        <v>31</v>
      </c>
      <c r="D185" s="12"/>
      <c r="E185" s="8"/>
      <c r="F185" s="5"/>
      <c r="G185" s="4"/>
      <c r="H185" s="6" t="s">
        <v>32</v>
      </c>
      <c r="I185" s="4" t="s">
        <v>55</v>
      </c>
      <c r="J185" s="5" t="s">
        <v>285</v>
      </c>
      <c r="K185" s="5" t="s">
        <v>551</v>
      </c>
      <c r="L185" s="5" t="s">
        <v>17</v>
      </c>
      <c r="M185" s="18" t="e">
        <f t="shared" si="2"/>
        <v>#N/A</v>
      </c>
      <c r="N185" t="e">
        <f>A185=#REF!</f>
        <v>#REF!</v>
      </c>
      <c r="O185" t="e">
        <f>B185=#REF!</f>
        <v>#REF!</v>
      </c>
      <c r="P185" t="e">
        <f>C185=#REF!</f>
        <v>#REF!</v>
      </c>
      <c r="Q185" t="e">
        <f>D185=#REF!</f>
        <v>#REF!</v>
      </c>
      <c r="R185" t="e">
        <f>E185=#REF!</f>
        <v>#REF!</v>
      </c>
      <c r="S185" t="e">
        <f>F185=#REF!</f>
        <v>#REF!</v>
      </c>
      <c r="T185" t="e">
        <f>G185=#REF!</f>
        <v>#REF!</v>
      </c>
      <c r="U185" t="e">
        <f>H185=#REF!</f>
        <v>#REF!</v>
      </c>
      <c r="V185" t="e">
        <f>I185=#REF!</f>
        <v>#REF!</v>
      </c>
      <c r="W185" t="e">
        <f>J185=#REF!</f>
        <v>#REF!</v>
      </c>
      <c r="X185" t="e">
        <f>K185=#REF!</f>
        <v>#REF!</v>
      </c>
      <c r="Y185" t="e">
        <f>L185=#REF!</f>
        <v>#REF!</v>
      </c>
    </row>
    <row r="186" spans="1:25">
      <c r="A186" s="3">
        <v>10464</v>
      </c>
      <c r="B186" s="5" t="s">
        <v>44</v>
      </c>
      <c r="C186" s="10" t="s">
        <v>31</v>
      </c>
      <c r="D186" s="12"/>
      <c r="E186" s="8"/>
      <c r="F186" s="5"/>
      <c r="G186" s="4"/>
      <c r="H186" s="6" t="s">
        <v>32</v>
      </c>
      <c r="I186" s="4" t="s">
        <v>55</v>
      </c>
      <c r="J186" s="5" t="s">
        <v>285</v>
      </c>
      <c r="K186" s="5" t="s">
        <v>552</v>
      </c>
      <c r="L186" s="5" t="s">
        <v>17</v>
      </c>
      <c r="M186" s="18" t="e">
        <f t="shared" si="2"/>
        <v>#N/A</v>
      </c>
      <c r="N186" t="e">
        <f>A186=#REF!</f>
        <v>#REF!</v>
      </c>
      <c r="O186" t="e">
        <f>B186=#REF!</f>
        <v>#REF!</v>
      </c>
      <c r="P186" t="e">
        <f>C186=#REF!</f>
        <v>#REF!</v>
      </c>
      <c r="Q186" t="e">
        <f>D186=#REF!</f>
        <v>#REF!</v>
      </c>
      <c r="R186" t="e">
        <f>E186=#REF!</f>
        <v>#REF!</v>
      </c>
      <c r="S186" t="e">
        <f>F186=#REF!</f>
        <v>#REF!</v>
      </c>
      <c r="T186" t="e">
        <f>G186=#REF!</f>
        <v>#REF!</v>
      </c>
      <c r="U186" t="e">
        <f>H186=#REF!</f>
        <v>#REF!</v>
      </c>
      <c r="V186" t="e">
        <f>I186=#REF!</f>
        <v>#REF!</v>
      </c>
      <c r="W186" t="e">
        <f>J186=#REF!</f>
        <v>#REF!</v>
      </c>
      <c r="X186" t="e">
        <f>K186=#REF!</f>
        <v>#REF!</v>
      </c>
      <c r="Y186" t="e">
        <f>L186=#REF!</f>
        <v>#REF!</v>
      </c>
    </row>
    <row r="187" spans="1:25">
      <c r="A187" s="4">
        <v>10467</v>
      </c>
      <c r="B187" s="5" t="s">
        <v>44</v>
      </c>
      <c r="C187" s="10" t="s">
        <v>31</v>
      </c>
      <c r="D187" s="12"/>
      <c r="E187" s="8"/>
      <c r="F187" s="5"/>
      <c r="G187" s="4"/>
      <c r="H187" s="6" t="s">
        <v>32</v>
      </c>
      <c r="I187" s="4" t="s">
        <v>55</v>
      </c>
      <c r="J187" s="5" t="s">
        <v>285</v>
      </c>
      <c r="K187" s="5" t="s">
        <v>553</v>
      </c>
      <c r="L187" s="5" t="s">
        <v>17</v>
      </c>
      <c r="M187" s="18" t="e">
        <f t="shared" si="2"/>
        <v>#N/A</v>
      </c>
      <c r="N187" t="e">
        <f>A187=#REF!</f>
        <v>#REF!</v>
      </c>
      <c r="O187" t="e">
        <f>B187=#REF!</f>
        <v>#REF!</v>
      </c>
      <c r="P187" t="e">
        <f>C187=#REF!</f>
        <v>#REF!</v>
      </c>
      <c r="Q187" t="e">
        <f>D187=#REF!</f>
        <v>#REF!</v>
      </c>
      <c r="R187" t="e">
        <f>E187=#REF!</f>
        <v>#REF!</v>
      </c>
      <c r="S187" t="e">
        <f>F187=#REF!</f>
        <v>#REF!</v>
      </c>
      <c r="T187" t="e">
        <f>G187=#REF!</f>
        <v>#REF!</v>
      </c>
      <c r="U187" t="e">
        <f>H187=#REF!</f>
        <v>#REF!</v>
      </c>
      <c r="V187" t="e">
        <f>I187=#REF!</f>
        <v>#REF!</v>
      </c>
      <c r="W187" t="e">
        <f>J187=#REF!</f>
        <v>#REF!</v>
      </c>
      <c r="X187" t="e">
        <f>K187=#REF!</f>
        <v>#REF!</v>
      </c>
      <c r="Y187" t="e">
        <f>L187=#REF!</f>
        <v>#REF!</v>
      </c>
    </row>
    <row r="188" spans="1:25">
      <c r="A188" s="3">
        <v>10468</v>
      </c>
      <c r="B188" s="5" t="s">
        <v>44</v>
      </c>
      <c r="C188" s="10" t="s">
        <v>31</v>
      </c>
      <c r="D188" s="12"/>
      <c r="E188" s="8"/>
      <c r="F188" s="5"/>
      <c r="G188" s="4"/>
      <c r="H188" s="6" t="s">
        <v>32</v>
      </c>
      <c r="I188" s="4" t="s">
        <v>55</v>
      </c>
      <c r="J188" s="5" t="s">
        <v>285</v>
      </c>
      <c r="K188" s="5" t="s">
        <v>482</v>
      </c>
      <c r="L188" s="5" t="s">
        <v>17</v>
      </c>
      <c r="M188" s="18" t="e">
        <f t="shared" si="2"/>
        <v>#N/A</v>
      </c>
      <c r="N188" t="e">
        <f>A188=#REF!</f>
        <v>#REF!</v>
      </c>
      <c r="O188" t="e">
        <f>B188=#REF!</f>
        <v>#REF!</v>
      </c>
      <c r="P188" t="e">
        <f>C188=#REF!</f>
        <v>#REF!</v>
      </c>
      <c r="Q188" t="e">
        <f>D188=#REF!</f>
        <v>#REF!</v>
      </c>
      <c r="R188" t="e">
        <f>E188=#REF!</f>
        <v>#REF!</v>
      </c>
      <c r="S188" t="e">
        <f>F188=#REF!</f>
        <v>#REF!</v>
      </c>
      <c r="T188" t="e">
        <f>G188=#REF!</f>
        <v>#REF!</v>
      </c>
      <c r="U188" t="e">
        <f>H188=#REF!</f>
        <v>#REF!</v>
      </c>
      <c r="V188" t="e">
        <f>I188=#REF!</f>
        <v>#REF!</v>
      </c>
      <c r="W188" t="e">
        <f>J188=#REF!</f>
        <v>#REF!</v>
      </c>
      <c r="X188" t="e">
        <f>K188=#REF!</f>
        <v>#REF!</v>
      </c>
      <c r="Y188" t="e">
        <f>L188=#REF!</f>
        <v>#REF!</v>
      </c>
    </row>
    <row r="189" spans="1:25">
      <c r="A189" s="4">
        <v>10470</v>
      </c>
      <c r="B189" s="5" t="s">
        <v>44</v>
      </c>
      <c r="C189" s="10" t="s">
        <v>31</v>
      </c>
      <c r="D189" s="12"/>
      <c r="E189" s="8"/>
      <c r="F189" s="5"/>
      <c r="G189" s="4"/>
      <c r="H189" s="6" t="s">
        <v>32</v>
      </c>
      <c r="I189" s="4" t="s">
        <v>55</v>
      </c>
      <c r="J189" s="5" t="s">
        <v>285</v>
      </c>
      <c r="K189" s="5" t="s">
        <v>486</v>
      </c>
      <c r="L189" s="5" t="s">
        <v>17</v>
      </c>
      <c r="M189" s="18" t="e">
        <f t="shared" si="2"/>
        <v>#N/A</v>
      </c>
      <c r="N189" t="e">
        <f>A189=#REF!</f>
        <v>#REF!</v>
      </c>
      <c r="O189" t="e">
        <f>B189=#REF!</f>
        <v>#REF!</v>
      </c>
      <c r="P189" t="e">
        <f>C189=#REF!</f>
        <v>#REF!</v>
      </c>
      <c r="Q189" t="e">
        <f>D189=#REF!</f>
        <v>#REF!</v>
      </c>
      <c r="R189" t="e">
        <f>E189=#REF!</f>
        <v>#REF!</v>
      </c>
      <c r="S189" t="e">
        <f>F189=#REF!</f>
        <v>#REF!</v>
      </c>
      <c r="T189" t="e">
        <f>G189=#REF!</f>
        <v>#REF!</v>
      </c>
      <c r="U189" t="e">
        <f>H189=#REF!</f>
        <v>#REF!</v>
      </c>
      <c r="V189" t="e">
        <f>I189=#REF!</f>
        <v>#REF!</v>
      </c>
      <c r="W189" t="e">
        <f>J189=#REF!</f>
        <v>#REF!</v>
      </c>
      <c r="X189" t="e">
        <f>K189=#REF!</f>
        <v>#REF!</v>
      </c>
      <c r="Y189" t="e">
        <f>L189=#REF!</f>
        <v>#REF!</v>
      </c>
    </row>
    <row r="190" spans="1:25">
      <c r="A190" s="3">
        <v>10472</v>
      </c>
      <c r="B190" s="5" t="s">
        <v>44</v>
      </c>
      <c r="C190" s="10" t="s">
        <v>31</v>
      </c>
      <c r="D190" s="12"/>
      <c r="E190" s="8"/>
      <c r="F190" s="5"/>
      <c r="G190" s="4"/>
      <c r="H190" s="6" t="s">
        <v>32</v>
      </c>
      <c r="I190" s="4" t="s">
        <v>55</v>
      </c>
      <c r="J190" s="5" t="s">
        <v>285</v>
      </c>
      <c r="K190" s="5" t="s">
        <v>554</v>
      </c>
      <c r="L190" s="5" t="s">
        <v>17</v>
      </c>
      <c r="M190" s="18" t="e">
        <f t="shared" si="2"/>
        <v>#N/A</v>
      </c>
      <c r="N190" t="e">
        <f>A190=#REF!</f>
        <v>#REF!</v>
      </c>
      <c r="O190" t="e">
        <f>B190=#REF!</f>
        <v>#REF!</v>
      </c>
      <c r="P190" t="e">
        <f>C190=#REF!</f>
        <v>#REF!</v>
      </c>
      <c r="Q190" t="e">
        <f>D190=#REF!</f>
        <v>#REF!</v>
      </c>
      <c r="R190" t="e">
        <f>E190=#REF!</f>
        <v>#REF!</v>
      </c>
      <c r="S190" t="e">
        <f>F190=#REF!</f>
        <v>#REF!</v>
      </c>
      <c r="T190" t="e">
        <f>G190=#REF!</f>
        <v>#REF!</v>
      </c>
      <c r="U190" t="e">
        <f>H190=#REF!</f>
        <v>#REF!</v>
      </c>
      <c r="V190" t="e">
        <f>I190=#REF!</f>
        <v>#REF!</v>
      </c>
      <c r="W190" t="e">
        <f>J190=#REF!</f>
        <v>#REF!</v>
      </c>
      <c r="X190" t="e">
        <f>K190=#REF!</f>
        <v>#REF!</v>
      </c>
      <c r="Y190" t="e">
        <f>L190=#REF!</f>
        <v>#REF!</v>
      </c>
    </row>
    <row r="191" spans="1:25">
      <c r="A191" s="4">
        <v>10473</v>
      </c>
      <c r="B191" s="5" t="s">
        <v>44</v>
      </c>
      <c r="C191" s="10" t="s">
        <v>31</v>
      </c>
      <c r="D191" s="12"/>
      <c r="E191" s="8"/>
      <c r="F191" s="5"/>
      <c r="G191" s="4"/>
      <c r="H191" s="6" t="s">
        <v>32</v>
      </c>
      <c r="I191" s="4" t="s">
        <v>55</v>
      </c>
      <c r="J191" s="5" t="s">
        <v>285</v>
      </c>
      <c r="K191" s="5" t="s">
        <v>33</v>
      </c>
      <c r="L191" s="5" t="s">
        <v>17</v>
      </c>
      <c r="M191" s="18" t="e">
        <f t="shared" si="2"/>
        <v>#N/A</v>
      </c>
      <c r="N191" t="e">
        <f>A191=#REF!</f>
        <v>#REF!</v>
      </c>
      <c r="O191" t="e">
        <f>B191=#REF!</f>
        <v>#REF!</v>
      </c>
      <c r="P191" t="e">
        <f>C191=#REF!</f>
        <v>#REF!</v>
      </c>
      <c r="Q191" t="e">
        <f>D191=#REF!</f>
        <v>#REF!</v>
      </c>
      <c r="R191" t="e">
        <f>E191=#REF!</f>
        <v>#REF!</v>
      </c>
      <c r="S191" t="e">
        <f>F191=#REF!</f>
        <v>#REF!</v>
      </c>
      <c r="T191" t="e">
        <f>G191=#REF!</f>
        <v>#REF!</v>
      </c>
      <c r="U191" t="e">
        <f>H191=#REF!</f>
        <v>#REF!</v>
      </c>
      <c r="V191" t="e">
        <f>I191=#REF!</f>
        <v>#REF!</v>
      </c>
      <c r="W191" t="e">
        <f>J191=#REF!</f>
        <v>#REF!</v>
      </c>
      <c r="X191" t="e">
        <f>K191=#REF!</f>
        <v>#REF!</v>
      </c>
      <c r="Y191" t="e">
        <f>L191=#REF!</f>
        <v>#REF!</v>
      </c>
    </row>
    <row r="192" spans="1:25">
      <c r="A192" s="3">
        <v>10474</v>
      </c>
      <c r="B192" s="5" t="s">
        <v>44</v>
      </c>
      <c r="C192" s="10" t="s">
        <v>31</v>
      </c>
      <c r="D192" s="12"/>
      <c r="E192" s="8"/>
      <c r="F192" s="5"/>
      <c r="G192" s="4"/>
      <c r="H192" s="6" t="s">
        <v>32</v>
      </c>
      <c r="I192" s="4" t="s">
        <v>55</v>
      </c>
      <c r="J192" s="5" t="s">
        <v>285</v>
      </c>
      <c r="K192" s="5" t="s">
        <v>120</v>
      </c>
      <c r="L192" s="5" t="s">
        <v>17</v>
      </c>
      <c r="M192" s="18" t="e">
        <f t="shared" si="2"/>
        <v>#N/A</v>
      </c>
      <c r="N192" t="e">
        <f>A192=#REF!</f>
        <v>#REF!</v>
      </c>
      <c r="O192" t="e">
        <f>B192=#REF!</f>
        <v>#REF!</v>
      </c>
      <c r="P192" t="e">
        <f>C192=#REF!</f>
        <v>#REF!</v>
      </c>
      <c r="Q192" t="e">
        <f>D192=#REF!</f>
        <v>#REF!</v>
      </c>
      <c r="R192" t="e">
        <f>E192=#REF!</f>
        <v>#REF!</v>
      </c>
      <c r="S192" t="e">
        <f>F192=#REF!</f>
        <v>#REF!</v>
      </c>
      <c r="T192" t="e">
        <f>G192=#REF!</f>
        <v>#REF!</v>
      </c>
      <c r="U192" t="e">
        <f>H192=#REF!</f>
        <v>#REF!</v>
      </c>
      <c r="V192" t="e">
        <f>I192=#REF!</f>
        <v>#REF!</v>
      </c>
      <c r="W192" t="e">
        <f>J192=#REF!</f>
        <v>#REF!</v>
      </c>
      <c r="X192" t="e">
        <f>K192=#REF!</f>
        <v>#REF!</v>
      </c>
      <c r="Y192" t="e">
        <f>L192=#REF!</f>
        <v>#REF!</v>
      </c>
    </row>
    <row r="193" spans="1:25">
      <c r="A193" s="4">
        <v>10476</v>
      </c>
      <c r="B193" s="5" t="s">
        <v>44</v>
      </c>
      <c r="C193" s="10" t="s">
        <v>31</v>
      </c>
      <c r="D193" s="12"/>
      <c r="E193" s="8"/>
      <c r="F193" s="4"/>
      <c r="G193" s="4"/>
      <c r="H193" s="6" t="s">
        <v>32</v>
      </c>
      <c r="I193" s="4" t="s">
        <v>59</v>
      </c>
      <c r="J193" s="5" t="s">
        <v>285</v>
      </c>
      <c r="K193" s="5" t="s">
        <v>555</v>
      </c>
      <c r="L193" s="5" t="s">
        <v>17</v>
      </c>
      <c r="M193" s="18" t="e">
        <f t="shared" si="2"/>
        <v>#N/A</v>
      </c>
      <c r="N193" t="e">
        <f>A193=#REF!</f>
        <v>#REF!</v>
      </c>
      <c r="O193" t="e">
        <f>B193=#REF!</f>
        <v>#REF!</v>
      </c>
      <c r="P193" t="e">
        <f>C193=#REF!</f>
        <v>#REF!</v>
      </c>
      <c r="Q193" t="e">
        <f>D193=#REF!</f>
        <v>#REF!</v>
      </c>
      <c r="R193" t="e">
        <f>E193=#REF!</f>
        <v>#REF!</v>
      </c>
      <c r="S193" t="e">
        <f>F193=#REF!</f>
        <v>#REF!</v>
      </c>
      <c r="T193" t="e">
        <f>G193=#REF!</f>
        <v>#REF!</v>
      </c>
      <c r="U193" t="e">
        <f>H193=#REF!</f>
        <v>#REF!</v>
      </c>
      <c r="V193" t="e">
        <f>I193=#REF!</f>
        <v>#REF!</v>
      </c>
      <c r="W193" t="e">
        <f>J193=#REF!</f>
        <v>#REF!</v>
      </c>
      <c r="X193" t="e">
        <f>K193=#REF!</f>
        <v>#REF!</v>
      </c>
      <c r="Y193" t="e">
        <f>L193=#REF!</f>
        <v>#REF!</v>
      </c>
    </row>
    <row r="194" spans="1:25">
      <c r="A194" s="3">
        <v>10477</v>
      </c>
      <c r="B194" s="5" t="s">
        <v>44</v>
      </c>
      <c r="C194" s="10" t="s">
        <v>31</v>
      </c>
      <c r="D194" s="12"/>
      <c r="E194" s="8"/>
      <c r="F194" s="5"/>
      <c r="G194" s="4"/>
      <c r="H194" s="6" t="s">
        <v>32</v>
      </c>
      <c r="I194" s="4" t="s">
        <v>59</v>
      </c>
      <c r="J194" s="5" t="s">
        <v>285</v>
      </c>
      <c r="K194" s="5" t="s">
        <v>556</v>
      </c>
      <c r="L194" s="5" t="s">
        <v>17</v>
      </c>
      <c r="M194" s="18" t="e">
        <f t="shared" ref="M194:M257" si="3">VLOOKUP(A194,AB:AB,1,FALSE)</f>
        <v>#N/A</v>
      </c>
      <c r="N194" t="e">
        <f>A194=#REF!</f>
        <v>#REF!</v>
      </c>
      <c r="O194" t="e">
        <f>B194=#REF!</f>
        <v>#REF!</v>
      </c>
      <c r="P194" t="e">
        <f>C194=#REF!</f>
        <v>#REF!</v>
      </c>
      <c r="Q194" t="e">
        <f>D194=#REF!</f>
        <v>#REF!</v>
      </c>
      <c r="R194" t="e">
        <f>E194=#REF!</f>
        <v>#REF!</v>
      </c>
      <c r="S194" t="e">
        <f>F194=#REF!</f>
        <v>#REF!</v>
      </c>
      <c r="T194" t="e">
        <f>G194=#REF!</f>
        <v>#REF!</v>
      </c>
      <c r="U194" t="e">
        <f>H194=#REF!</f>
        <v>#REF!</v>
      </c>
      <c r="V194" t="e">
        <f>I194=#REF!</f>
        <v>#REF!</v>
      </c>
      <c r="W194" t="e">
        <f>J194=#REF!</f>
        <v>#REF!</v>
      </c>
      <c r="X194" t="e">
        <f>K194=#REF!</f>
        <v>#REF!</v>
      </c>
      <c r="Y194" t="e">
        <f>L194=#REF!</f>
        <v>#REF!</v>
      </c>
    </row>
    <row r="195" spans="1:25">
      <c r="A195" s="4">
        <v>10478</v>
      </c>
      <c r="B195" s="5" t="s">
        <v>44</v>
      </c>
      <c r="C195" s="10" t="s">
        <v>31</v>
      </c>
      <c r="D195" s="12"/>
      <c r="E195" s="8"/>
      <c r="F195" s="5"/>
      <c r="G195" s="4"/>
      <c r="H195" s="6" t="s">
        <v>32</v>
      </c>
      <c r="I195" s="4" t="s">
        <v>59</v>
      </c>
      <c r="J195" s="5" t="s">
        <v>285</v>
      </c>
      <c r="K195" s="5" t="s">
        <v>486</v>
      </c>
      <c r="L195" s="5" t="s">
        <v>17</v>
      </c>
      <c r="M195" s="18" t="e">
        <f t="shared" si="3"/>
        <v>#N/A</v>
      </c>
      <c r="N195" t="e">
        <f>A195=#REF!</f>
        <v>#REF!</v>
      </c>
      <c r="O195" t="e">
        <f>B195=#REF!</f>
        <v>#REF!</v>
      </c>
      <c r="P195" t="e">
        <f>C195=#REF!</f>
        <v>#REF!</v>
      </c>
      <c r="Q195" t="e">
        <f>D195=#REF!</f>
        <v>#REF!</v>
      </c>
      <c r="R195" t="e">
        <f>E195=#REF!</f>
        <v>#REF!</v>
      </c>
      <c r="S195" t="e">
        <f>F195=#REF!</f>
        <v>#REF!</v>
      </c>
      <c r="T195" t="e">
        <f>G195=#REF!</f>
        <v>#REF!</v>
      </c>
      <c r="U195" t="e">
        <f>H195=#REF!</f>
        <v>#REF!</v>
      </c>
      <c r="V195" t="e">
        <f>I195=#REF!</f>
        <v>#REF!</v>
      </c>
      <c r="W195" t="e">
        <f>J195=#REF!</f>
        <v>#REF!</v>
      </c>
      <c r="X195" t="e">
        <f>K195=#REF!</f>
        <v>#REF!</v>
      </c>
      <c r="Y195" t="e">
        <f>L195=#REF!</f>
        <v>#REF!</v>
      </c>
    </row>
    <row r="196" spans="1:25">
      <c r="A196" s="3">
        <v>10479</v>
      </c>
      <c r="B196" s="5" t="s">
        <v>44</v>
      </c>
      <c r="C196" s="10" t="s">
        <v>31</v>
      </c>
      <c r="D196" s="12"/>
      <c r="E196" s="8"/>
      <c r="F196" s="5"/>
      <c r="G196" s="4"/>
      <c r="H196" s="6" t="s">
        <v>32</v>
      </c>
      <c r="I196" s="4" t="s">
        <v>59</v>
      </c>
      <c r="J196" s="5" t="s">
        <v>285</v>
      </c>
      <c r="K196" s="5" t="s">
        <v>33</v>
      </c>
      <c r="L196" s="5" t="s">
        <v>17</v>
      </c>
      <c r="M196" s="18" t="e">
        <f t="shared" si="3"/>
        <v>#N/A</v>
      </c>
      <c r="N196" t="e">
        <f>A196=#REF!</f>
        <v>#REF!</v>
      </c>
      <c r="O196" t="e">
        <f>B196=#REF!</f>
        <v>#REF!</v>
      </c>
      <c r="P196" t="e">
        <f>C196=#REF!</f>
        <v>#REF!</v>
      </c>
      <c r="Q196" t="e">
        <f>D196=#REF!</f>
        <v>#REF!</v>
      </c>
      <c r="R196" t="e">
        <f>E196=#REF!</f>
        <v>#REF!</v>
      </c>
      <c r="S196" t="e">
        <f>F196=#REF!</f>
        <v>#REF!</v>
      </c>
      <c r="T196" t="e">
        <f>G196=#REF!</f>
        <v>#REF!</v>
      </c>
      <c r="U196" t="e">
        <f>H196=#REF!</f>
        <v>#REF!</v>
      </c>
      <c r="V196" t="e">
        <f>I196=#REF!</f>
        <v>#REF!</v>
      </c>
      <c r="W196" t="e">
        <f>J196=#REF!</f>
        <v>#REF!</v>
      </c>
      <c r="X196" t="e">
        <f>K196=#REF!</f>
        <v>#REF!</v>
      </c>
      <c r="Y196" t="e">
        <f>L196=#REF!</f>
        <v>#REF!</v>
      </c>
    </row>
    <row r="197" spans="1:25">
      <c r="A197" s="4">
        <v>10480</v>
      </c>
      <c r="B197" s="5" t="s">
        <v>44</v>
      </c>
      <c r="C197" s="10" t="s">
        <v>31</v>
      </c>
      <c r="D197" s="12"/>
      <c r="E197" s="8"/>
      <c r="F197" s="5"/>
      <c r="G197" s="4"/>
      <c r="H197" s="6" t="s">
        <v>32</v>
      </c>
      <c r="I197" s="4" t="s">
        <v>61</v>
      </c>
      <c r="J197" s="5" t="s">
        <v>285</v>
      </c>
      <c r="K197" s="5" t="s">
        <v>557</v>
      </c>
      <c r="L197" s="5" t="s">
        <v>17</v>
      </c>
      <c r="M197" s="18" t="e">
        <f t="shared" si="3"/>
        <v>#N/A</v>
      </c>
      <c r="N197" t="e">
        <f>A197=#REF!</f>
        <v>#REF!</v>
      </c>
      <c r="O197" t="e">
        <f>B197=#REF!</f>
        <v>#REF!</v>
      </c>
      <c r="P197" t="e">
        <f>C197=#REF!</f>
        <v>#REF!</v>
      </c>
      <c r="Q197" t="e">
        <f>D197=#REF!</f>
        <v>#REF!</v>
      </c>
      <c r="R197" t="e">
        <f>E197=#REF!</f>
        <v>#REF!</v>
      </c>
      <c r="S197" t="e">
        <f>F197=#REF!</f>
        <v>#REF!</v>
      </c>
      <c r="T197" t="e">
        <f>G197=#REF!</f>
        <v>#REF!</v>
      </c>
      <c r="U197" t="e">
        <f>H197=#REF!</f>
        <v>#REF!</v>
      </c>
      <c r="V197" t="e">
        <f>I197=#REF!</f>
        <v>#REF!</v>
      </c>
      <c r="W197" t="e">
        <f>J197=#REF!</f>
        <v>#REF!</v>
      </c>
      <c r="X197" t="e">
        <f>K197=#REF!</f>
        <v>#REF!</v>
      </c>
      <c r="Y197" t="e">
        <f>L197=#REF!</f>
        <v>#REF!</v>
      </c>
    </row>
    <row r="198" spans="1:25">
      <c r="A198" s="3">
        <v>10481</v>
      </c>
      <c r="B198" s="5" t="s">
        <v>44</v>
      </c>
      <c r="C198" s="10" t="s">
        <v>31</v>
      </c>
      <c r="D198" s="12"/>
      <c r="E198" s="8"/>
      <c r="F198" s="5"/>
      <c r="G198" s="4"/>
      <c r="H198" s="6" t="s">
        <v>32</v>
      </c>
      <c r="I198" s="4" t="s">
        <v>61</v>
      </c>
      <c r="J198" s="5" t="s">
        <v>285</v>
      </c>
      <c r="K198" s="5" t="s">
        <v>519</v>
      </c>
      <c r="L198" s="5" t="s">
        <v>17</v>
      </c>
      <c r="M198" s="18" t="e">
        <f t="shared" si="3"/>
        <v>#N/A</v>
      </c>
      <c r="N198" t="e">
        <f>A198=#REF!</f>
        <v>#REF!</v>
      </c>
      <c r="O198" t="e">
        <f>B198=#REF!</f>
        <v>#REF!</v>
      </c>
      <c r="P198" t="e">
        <f>C198=#REF!</f>
        <v>#REF!</v>
      </c>
      <c r="Q198" t="e">
        <f>D198=#REF!</f>
        <v>#REF!</v>
      </c>
      <c r="R198" t="e">
        <f>E198=#REF!</f>
        <v>#REF!</v>
      </c>
      <c r="S198" t="e">
        <f>F198=#REF!</f>
        <v>#REF!</v>
      </c>
      <c r="T198" t="e">
        <f>G198=#REF!</f>
        <v>#REF!</v>
      </c>
      <c r="U198" t="e">
        <f>H198=#REF!</f>
        <v>#REF!</v>
      </c>
      <c r="V198" t="e">
        <f>I198=#REF!</f>
        <v>#REF!</v>
      </c>
      <c r="W198" t="e">
        <f>J198=#REF!</f>
        <v>#REF!</v>
      </c>
      <c r="X198" t="e">
        <f>K198=#REF!</f>
        <v>#REF!</v>
      </c>
      <c r="Y198" t="e">
        <f>L198=#REF!</f>
        <v>#REF!</v>
      </c>
    </row>
    <row r="199" spans="1:25">
      <c r="A199" s="4">
        <v>10482</v>
      </c>
      <c r="B199" s="5" t="s">
        <v>44</v>
      </c>
      <c r="C199" s="10" t="s">
        <v>31</v>
      </c>
      <c r="D199" s="12"/>
      <c r="E199" s="8"/>
      <c r="F199" s="5"/>
      <c r="G199" s="4"/>
      <c r="H199" s="6" t="s">
        <v>32</v>
      </c>
      <c r="I199" s="4" t="s">
        <v>61</v>
      </c>
      <c r="J199" s="5" t="s">
        <v>285</v>
      </c>
      <c r="K199" s="5" t="s">
        <v>486</v>
      </c>
      <c r="L199" s="5" t="s">
        <v>17</v>
      </c>
      <c r="M199" s="18" t="e">
        <f t="shared" si="3"/>
        <v>#N/A</v>
      </c>
      <c r="N199" t="e">
        <f>A199=#REF!</f>
        <v>#REF!</v>
      </c>
      <c r="O199" t="e">
        <f>B199=#REF!</f>
        <v>#REF!</v>
      </c>
      <c r="P199" t="e">
        <f>C199=#REF!</f>
        <v>#REF!</v>
      </c>
      <c r="Q199" t="e">
        <f>D199=#REF!</f>
        <v>#REF!</v>
      </c>
      <c r="R199" t="e">
        <f>E199=#REF!</f>
        <v>#REF!</v>
      </c>
      <c r="S199" t="e">
        <f>F199=#REF!</f>
        <v>#REF!</v>
      </c>
      <c r="T199" t="e">
        <f>G199=#REF!</f>
        <v>#REF!</v>
      </c>
      <c r="U199" t="e">
        <f>H199=#REF!</f>
        <v>#REF!</v>
      </c>
      <c r="V199" t="e">
        <f>I199=#REF!</f>
        <v>#REF!</v>
      </c>
      <c r="W199" t="e">
        <f>J199=#REF!</f>
        <v>#REF!</v>
      </c>
      <c r="X199" t="e">
        <f>K199=#REF!</f>
        <v>#REF!</v>
      </c>
      <c r="Y199" t="e">
        <f>L199=#REF!</f>
        <v>#REF!</v>
      </c>
    </row>
    <row r="200" spans="1:25">
      <c r="A200" s="3">
        <v>10484</v>
      </c>
      <c r="B200" s="5" t="s">
        <v>44</v>
      </c>
      <c r="C200" s="10" t="s">
        <v>31</v>
      </c>
      <c r="D200" s="12"/>
      <c r="E200" s="8"/>
      <c r="F200" s="5"/>
      <c r="G200" s="4"/>
      <c r="H200" s="6" t="s">
        <v>32</v>
      </c>
      <c r="I200" s="4" t="s">
        <v>61</v>
      </c>
      <c r="J200" s="5" t="s">
        <v>285</v>
      </c>
      <c r="K200" s="5" t="s">
        <v>33</v>
      </c>
      <c r="L200" s="5" t="s">
        <v>17</v>
      </c>
      <c r="M200" s="18" t="e">
        <f t="shared" si="3"/>
        <v>#N/A</v>
      </c>
      <c r="N200" t="e">
        <f>A200=#REF!</f>
        <v>#REF!</v>
      </c>
      <c r="O200" t="e">
        <f>B200=#REF!</f>
        <v>#REF!</v>
      </c>
      <c r="P200" t="e">
        <f>C200=#REF!</f>
        <v>#REF!</v>
      </c>
      <c r="Q200" t="e">
        <f>D200=#REF!</f>
        <v>#REF!</v>
      </c>
      <c r="R200" t="e">
        <f>E200=#REF!</f>
        <v>#REF!</v>
      </c>
      <c r="S200" t="e">
        <f>F200=#REF!</f>
        <v>#REF!</v>
      </c>
      <c r="T200" t="e">
        <f>G200=#REF!</f>
        <v>#REF!</v>
      </c>
      <c r="U200" t="e">
        <f>H200=#REF!</f>
        <v>#REF!</v>
      </c>
      <c r="V200" t="e">
        <f>I200=#REF!</f>
        <v>#REF!</v>
      </c>
      <c r="W200" t="e">
        <f>J200=#REF!</f>
        <v>#REF!</v>
      </c>
      <c r="X200" t="e">
        <f>K200=#REF!</f>
        <v>#REF!</v>
      </c>
      <c r="Y200" t="e">
        <f>L200=#REF!</f>
        <v>#REF!</v>
      </c>
    </row>
    <row r="201" spans="1:25">
      <c r="A201" s="4">
        <v>10485</v>
      </c>
      <c r="B201" s="5" t="s">
        <v>44</v>
      </c>
      <c r="C201" s="10" t="s">
        <v>94</v>
      </c>
      <c r="D201" s="12"/>
      <c r="E201" s="8" t="e">
        <f>VLOOKUP(Table3232[[#This Row],[RuleID]],#REF!,2,FALSE)</f>
        <v>#REF!</v>
      </c>
      <c r="F201" s="5"/>
      <c r="G201" s="8" t="e">
        <f>VLOOKUP(Table3232[[#This Row],[RuleID]],#REF!,4,FALSE)</f>
        <v>#REF!</v>
      </c>
      <c r="H201" s="6" t="s">
        <v>96</v>
      </c>
      <c r="I201" s="4" t="s">
        <v>50</v>
      </c>
      <c r="J201" s="5" t="s">
        <v>285</v>
      </c>
      <c r="K201" s="5" t="s">
        <v>97</v>
      </c>
      <c r="L201" s="5" t="s">
        <v>237</v>
      </c>
      <c r="M201" s="18" t="e">
        <f t="shared" si="3"/>
        <v>#N/A</v>
      </c>
      <c r="N201" t="e">
        <f>A201=#REF!</f>
        <v>#REF!</v>
      </c>
      <c r="O201" t="e">
        <f>B201=#REF!</f>
        <v>#REF!</v>
      </c>
      <c r="P201" t="e">
        <f>C201=#REF!</f>
        <v>#REF!</v>
      </c>
      <c r="Q201" t="e">
        <f>D201=#REF!</f>
        <v>#REF!</v>
      </c>
      <c r="R201" t="e">
        <f>E201=#REF!</f>
        <v>#REF!</v>
      </c>
      <c r="S201" t="e">
        <f>F201=#REF!</f>
        <v>#REF!</v>
      </c>
      <c r="T201" t="e">
        <f>G201=#REF!</f>
        <v>#REF!</v>
      </c>
      <c r="U201" t="e">
        <f>H201=#REF!</f>
        <v>#REF!</v>
      </c>
      <c r="V201" t="e">
        <f>I201=#REF!</f>
        <v>#REF!</v>
      </c>
      <c r="W201" t="e">
        <f>J201=#REF!</f>
        <v>#REF!</v>
      </c>
      <c r="X201" t="e">
        <f>K201=#REF!</f>
        <v>#REF!</v>
      </c>
      <c r="Y201" t="e">
        <f>L201=#REF!</f>
        <v>#REF!</v>
      </c>
    </row>
    <row r="202" spans="1:25">
      <c r="A202" s="3">
        <v>10486</v>
      </c>
      <c r="B202" s="5" t="s">
        <v>44</v>
      </c>
      <c r="C202" s="10" t="s">
        <v>94</v>
      </c>
      <c r="D202" s="12"/>
      <c r="E202" s="8" t="e">
        <f>VLOOKUP(Table3232[[#This Row],[RuleID]],#REF!,2,FALSE)</f>
        <v>#REF!</v>
      </c>
      <c r="F202" s="5"/>
      <c r="G202" s="8" t="e">
        <f>VLOOKUP(Table3232[[#This Row],[RuleID]],#REF!,4,FALSE)</f>
        <v>#REF!</v>
      </c>
      <c r="H202" s="6" t="s">
        <v>96</v>
      </c>
      <c r="I202" s="4" t="s">
        <v>55</v>
      </c>
      <c r="J202" s="5" t="s">
        <v>285</v>
      </c>
      <c r="K202" s="5" t="s">
        <v>516</v>
      </c>
      <c r="L202" s="5" t="s">
        <v>237</v>
      </c>
      <c r="M202" s="18" t="e">
        <f t="shared" si="3"/>
        <v>#N/A</v>
      </c>
      <c r="N202" t="e">
        <f>A202=#REF!</f>
        <v>#REF!</v>
      </c>
      <c r="O202" t="e">
        <f>B202=#REF!</f>
        <v>#REF!</v>
      </c>
      <c r="P202" t="e">
        <f>C202=#REF!</f>
        <v>#REF!</v>
      </c>
      <c r="Q202" t="e">
        <f>D202=#REF!</f>
        <v>#REF!</v>
      </c>
      <c r="R202" t="e">
        <f>E202=#REF!</f>
        <v>#REF!</v>
      </c>
      <c r="S202" t="e">
        <f>F202=#REF!</f>
        <v>#REF!</v>
      </c>
      <c r="T202" t="e">
        <f>G202=#REF!</f>
        <v>#REF!</v>
      </c>
      <c r="U202" t="e">
        <f>H202=#REF!</f>
        <v>#REF!</v>
      </c>
      <c r="V202" t="e">
        <f>I202=#REF!</f>
        <v>#REF!</v>
      </c>
      <c r="W202" t="e">
        <f>J202=#REF!</f>
        <v>#REF!</v>
      </c>
      <c r="X202" t="e">
        <f>K202=#REF!</f>
        <v>#REF!</v>
      </c>
      <c r="Y202" t="e">
        <f>L202=#REF!</f>
        <v>#REF!</v>
      </c>
    </row>
    <row r="203" spans="1:25">
      <c r="A203" s="4">
        <v>10487</v>
      </c>
      <c r="B203" s="5" t="s">
        <v>44</v>
      </c>
      <c r="C203" s="10" t="s">
        <v>94</v>
      </c>
      <c r="D203" s="12"/>
      <c r="E203" s="8" t="e">
        <f>VLOOKUP(Table3232[[#This Row],[RuleID]],#REF!,2,FALSE)</f>
        <v>#REF!</v>
      </c>
      <c r="F203" s="5" t="e">
        <f>VLOOKUP(Table3232[[#This Row],[RuleID]],#REF!,3,FALSE)</f>
        <v>#REF!</v>
      </c>
      <c r="G203" s="8" t="e">
        <f>VLOOKUP(Table3232[[#This Row],[RuleID]],#REF!,4,FALSE)</f>
        <v>#REF!</v>
      </c>
      <c r="H203" s="6" t="s">
        <v>98</v>
      </c>
      <c r="I203" s="4" t="s">
        <v>55</v>
      </c>
      <c r="J203" s="5" t="s">
        <v>285</v>
      </c>
      <c r="K203" s="5" t="s">
        <v>558</v>
      </c>
      <c r="L203" s="5" t="s">
        <v>237</v>
      </c>
      <c r="M203" s="18" t="e">
        <f t="shared" si="3"/>
        <v>#N/A</v>
      </c>
      <c r="N203" t="e">
        <f>A203=#REF!</f>
        <v>#REF!</v>
      </c>
      <c r="O203" t="e">
        <f>B203=#REF!</f>
        <v>#REF!</v>
      </c>
      <c r="P203" t="e">
        <f>C203=#REF!</f>
        <v>#REF!</v>
      </c>
      <c r="Q203" t="e">
        <f>D203=#REF!</f>
        <v>#REF!</v>
      </c>
      <c r="R203" t="e">
        <f>E203=#REF!</f>
        <v>#REF!</v>
      </c>
      <c r="S203" t="e">
        <f>F203=#REF!</f>
        <v>#REF!</v>
      </c>
      <c r="T203" t="e">
        <f>G203=#REF!</f>
        <v>#REF!</v>
      </c>
      <c r="U203" t="e">
        <f>H203=#REF!</f>
        <v>#REF!</v>
      </c>
      <c r="V203" t="e">
        <f>I203=#REF!</f>
        <v>#REF!</v>
      </c>
      <c r="W203" t="e">
        <f>J203=#REF!</f>
        <v>#REF!</v>
      </c>
      <c r="X203" t="e">
        <f>K203=#REF!</f>
        <v>#REF!</v>
      </c>
      <c r="Y203" t="e">
        <f>L203=#REF!</f>
        <v>#REF!</v>
      </c>
    </row>
    <row r="204" spans="1:25">
      <c r="A204" s="3">
        <v>10488</v>
      </c>
      <c r="B204" s="5" t="s">
        <v>44</v>
      </c>
      <c r="C204" s="10" t="s">
        <v>94</v>
      </c>
      <c r="D204" s="12"/>
      <c r="E204" s="8" t="e">
        <f>VLOOKUP(Table3232[[#This Row],[RuleID]],#REF!,2,FALSE)</f>
        <v>#REF!</v>
      </c>
      <c r="F204" s="5" t="e">
        <f>VLOOKUP(Table3232[[#This Row],[RuleID]],#REF!,3,FALSE)</f>
        <v>#REF!</v>
      </c>
      <c r="G204" s="8" t="e">
        <f>VLOOKUP(Table3232[[#This Row],[RuleID]],#REF!,4,FALSE)</f>
        <v>#REF!</v>
      </c>
      <c r="H204" s="6" t="s">
        <v>96</v>
      </c>
      <c r="I204" s="4" t="s">
        <v>55</v>
      </c>
      <c r="J204" s="5" t="s">
        <v>1094</v>
      </c>
      <c r="K204" s="5" t="s">
        <v>559</v>
      </c>
      <c r="L204" s="5" t="s">
        <v>237</v>
      </c>
      <c r="M204" s="18" t="e">
        <f t="shared" si="3"/>
        <v>#N/A</v>
      </c>
      <c r="N204" t="e">
        <f>A204=#REF!</f>
        <v>#REF!</v>
      </c>
      <c r="O204" t="e">
        <f>B204=#REF!</f>
        <v>#REF!</v>
      </c>
      <c r="P204" t="e">
        <f>C204=#REF!</f>
        <v>#REF!</v>
      </c>
      <c r="Q204" t="e">
        <f>D204=#REF!</f>
        <v>#REF!</v>
      </c>
      <c r="R204" t="e">
        <f>E204=#REF!</f>
        <v>#REF!</v>
      </c>
      <c r="S204" t="e">
        <f>F204=#REF!</f>
        <v>#REF!</v>
      </c>
      <c r="T204" t="e">
        <f>G204=#REF!</f>
        <v>#REF!</v>
      </c>
      <c r="U204" t="e">
        <f>H204=#REF!</f>
        <v>#REF!</v>
      </c>
      <c r="V204" t="e">
        <f>I204=#REF!</f>
        <v>#REF!</v>
      </c>
      <c r="W204" t="e">
        <f>J204=#REF!</f>
        <v>#REF!</v>
      </c>
      <c r="X204" t="e">
        <f>K204=#REF!</f>
        <v>#REF!</v>
      </c>
      <c r="Y204" t="e">
        <f>L204=#REF!</f>
        <v>#REF!</v>
      </c>
    </row>
    <row r="205" spans="1:25">
      <c r="A205" s="4">
        <v>10489</v>
      </c>
      <c r="B205" s="5" t="s">
        <v>44</v>
      </c>
      <c r="C205" s="10" t="s">
        <v>94</v>
      </c>
      <c r="D205" s="12"/>
      <c r="E205" s="8" t="e">
        <f>VLOOKUP(Table3232[[#This Row],[RuleID]],#REF!,2,FALSE)</f>
        <v>#REF!</v>
      </c>
      <c r="F205" s="5"/>
      <c r="G205" s="8" t="e">
        <f>VLOOKUP(Table3232[[#This Row],[RuleID]],#REF!,4,FALSE)</f>
        <v>#REF!</v>
      </c>
      <c r="H205" s="6" t="s">
        <v>96</v>
      </c>
      <c r="I205" s="4" t="s">
        <v>55</v>
      </c>
      <c r="J205" s="5" t="s">
        <v>285</v>
      </c>
      <c r="K205" s="5" t="s">
        <v>560</v>
      </c>
      <c r="L205" s="5" t="s">
        <v>237</v>
      </c>
      <c r="M205" s="18" t="e">
        <f t="shared" si="3"/>
        <v>#N/A</v>
      </c>
      <c r="N205" t="e">
        <f>A205=#REF!</f>
        <v>#REF!</v>
      </c>
      <c r="O205" t="e">
        <f>B205=#REF!</f>
        <v>#REF!</v>
      </c>
      <c r="P205" t="e">
        <f>C205=#REF!</f>
        <v>#REF!</v>
      </c>
      <c r="Q205" t="e">
        <f>D205=#REF!</f>
        <v>#REF!</v>
      </c>
      <c r="R205" t="e">
        <f>E205=#REF!</f>
        <v>#REF!</v>
      </c>
      <c r="S205" t="e">
        <f>F205=#REF!</f>
        <v>#REF!</v>
      </c>
      <c r="T205" t="e">
        <f>G205=#REF!</f>
        <v>#REF!</v>
      </c>
      <c r="U205" t="e">
        <f>H205=#REF!</f>
        <v>#REF!</v>
      </c>
      <c r="V205" t="e">
        <f>I205=#REF!</f>
        <v>#REF!</v>
      </c>
      <c r="W205" t="e">
        <f>J205=#REF!</f>
        <v>#REF!</v>
      </c>
      <c r="X205" t="e">
        <f>K205=#REF!</f>
        <v>#REF!</v>
      </c>
      <c r="Y205" t="e">
        <f>L205=#REF!</f>
        <v>#REF!</v>
      </c>
    </row>
    <row r="206" spans="1:25">
      <c r="A206" s="3">
        <v>10490</v>
      </c>
      <c r="B206" s="5" t="s">
        <v>44</v>
      </c>
      <c r="C206" s="10" t="s">
        <v>94</v>
      </c>
      <c r="D206" s="12"/>
      <c r="E206" s="8" t="e">
        <f>VLOOKUP(Table3232[[#This Row],[RuleID]],#REF!,2,FALSE)</f>
        <v>#REF!</v>
      </c>
      <c r="F206" s="5"/>
      <c r="G206" s="8" t="e">
        <f>VLOOKUP(Table3232[[#This Row],[RuleID]],#REF!,4,FALSE)</f>
        <v>#REF!</v>
      </c>
      <c r="H206" s="6" t="s">
        <v>96</v>
      </c>
      <c r="I206" s="4" t="s">
        <v>55</v>
      </c>
      <c r="J206" s="5" t="s">
        <v>285</v>
      </c>
      <c r="K206" s="5" t="s">
        <v>517</v>
      </c>
      <c r="L206" s="5" t="s">
        <v>237</v>
      </c>
      <c r="M206" s="18" t="e">
        <f t="shared" si="3"/>
        <v>#N/A</v>
      </c>
      <c r="N206" t="e">
        <f>A206=#REF!</f>
        <v>#REF!</v>
      </c>
      <c r="O206" t="e">
        <f>B206=#REF!</f>
        <v>#REF!</v>
      </c>
      <c r="P206" t="e">
        <f>C206=#REF!</f>
        <v>#REF!</v>
      </c>
      <c r="Q206" t="e">
        <f>D206=#REF!</f>
        <v>#REF!</v>
      </c>
      <c r="R206" t="e">
        <f>E206=#REF!</f>
        <v>#REF!</v>
      </c>
      <c r="S206" t="e">
        <f>F206=#REF!</f>
        <v>#REF!</v>
      </c>
      <c r="T206" t="e">
        <f>G206=#REF!</f>
        <v>#REF!</v>
      </c>
      <c r="U206" t="e">
        <f>H206=#REF!</f>
        <v>#REF!</v>
      </c>
      <c r="V206" t="e">
        <f>I206=#REF!</f>
        <v>#REF!</v>
      </c>
      <c r="W206" t="e">
        <f>J206=#REF!</f>
        <v>#REF!</v>
      </c>
      <c r="X206" t="e">
        <f>K206=#REF!</f>
        <v>#REF!</v>
      </c>
      <c r="Y206" t="e">
        <f>L206=#REF!</f>
        <v>#REF!</v>
      </c>
    </row>
    <row r="207" spans="1:25">
      <c r="A207" s="4">
        <v>10491</v>
      </c>
      <c r="B207" s="5" t="s">
        <v>44</v>
      </c>
      <c r="C207" s="10" t="s">
        <v>94</v>
      </c>
      <c r="D207" s="12"/>
      <c r="E207" s="8" t="e">
        <f>VLOOKUP(Table3232[[#This Row],[RuleID]],#REF!,2,FALSE)</f>
        <v>#REF!</v>
      </c>
      <c r="F207" s="5"/>
      <c r="G207" s="8" t="e">
        <f>VLOOKUP(Table3232[[#This Row],[RuleID]],#REF!,4,FALSE)</f>
        <v>#REF!</v>
      </c>
      <c r="H207" s="6" t="s">
        <v>96</v>
      </c>
      <c r="I207" s="4" t="s">
        <v>55</v>
      </c>
      <c r="J207" s="5" t="s">
        <v>285</v>
      </c>
      <c r="K207" s="5" t="s">
        <v>518</v>
      </c>
      <c r="L207" s="5" t="s">
        <v>237</v>
      </c>
      <c r="M207" s="18" t="e">
        <f t="shared" si="3"/>
        <v>#N/A</v>
      </c>
      <c r="N207" t="e">
        <f>A207=#REF!</f>
        <v>#REF!</v>
      </c>
      <c r="O207" t="e">
        <f>B207=#REF!</f>
        <v>#REF!</v>
      </c>
      <c r="P207" t="e">
        <f>C207=#REF!</f>
        <v>#REF!</v>
      </c>
      <c r="Q207" t="e">
        <f>D207=#REF!</f>
        <v>#REF!</v>
      </c>
      <c r="R207" t="e">
        <f>E207=#REF!</f>
        <v>#REF!</v>
      </c>
      <c r="S207" t="e">
        <f>F207=#REF!</f>
        <v>#REF!</v>
      </c>
      <c r="T207" t="e">
        <f>G207=#REF!</f>
        <v>#REF!</v>
      </c>
      <c r="U207" t="e">
        <f>H207=#REF!</f>
        <v>#REF!</v>
      </c>
      <c r="V207" t="e">
        <f>I207=#REF!</f>
        <v>#REF!</v>
      </c>
      <c r="W207" t="e">
        <f>J207=#REF!</f>
        <v>#REF!</v>
      </c>
      <c r="X207" t="e">
        <f>K207=#REF!</f>
        <v>#REF!</v>
      </c>
      <c r="Y207" t="e">
        <f>L207=#REF!</f>
        <v>#REF!</v>
      </c>
    </row>
    <row r="208" spans="1:25">
      <c r="A208" s="3">
        <v>10492</v>
      </c>
      <c r="B208" s="5" t="s">
        <v>44</v>
      </c>
      <c r="C208" s="10" t="s">
        <v>94</v>
      </c>
      <c r="D208" s="12"/>
      <c r="E208" s="8" t="e">
        <f>VLOOKUP(Table3232[[#This Row],[RuleID]],#REF!,2,FALSE)</f>
        <v>#REF!</v>
      </c>
      <c r="F208" s="5"/>
      <c r="G208" s="8" t="e">
        <f>VLOOKUP(Table3232[[#This Row],[RuleID]],#REF!,4,FALSE)</f>
        <v>#REF!</v>
      </c>
      <c r="H208" s="6" t="s">
        <v>96</v>
      </c>
      <c r="I208" s="4" t="s">
        <v>55</v>
      </c>
      <c r="J208" s="5" t="s">
        <v>285</v>
      </c>
      <c r="K208" s="5" t="s">
        <v>57</v>
      </c>
      <c r="L208" s="5" t="s">
        <v>237</v>
      </c>
      <c r="M208" s="18" t="e">
        <f t="shared" si="3"/>
        <v>#N/A</v>
      </c>
      <c r="N208" t="e">
        <f>A208=#REF!</f>
        <v>#REF!</v>
      </c>
      <c r="O208" t="e">
        <f>B208=#REF!</f>
        <v>#REF!</v>
      </c>
      <c r="P208" t="e">
        <f>C208=#REF!</f>
        <v>#REF!</v>
      </c>
      <c r="Q208" t="e">
        <f>D208=#REF!</f>
        <v>#REF!</v>
      </c>
      <c r="R208" t="e">
        <f>E208=#REF!</f>
        <v>#REF!</v>
      </c>
      <c r="S208" t="e">
        <f>F208=#REF!</f>
        <v>#REF!</v>
      </c>
      <c r="T208" t="e">
        <f>G208=#REF!</f>
        <v>#REF!</v>
      </c>
      <c r="U208" t="e">
        <f>H208=#REF!</f>
        <v>#REF!</v>
      </c>
      <c r="V208" t="e">
        <f>I208=#REF!</f>
        <v>#REF!</v>
      </c>
      <c r="W208" t="e">
        <f>J208=#REF!</f>
        <v>#REF!</v>
      </c>
      <c r="X208" t="e">
        <f>K208=#REF!</f>
        <v>#REF!</v>
      </c>
      <c r="Y208" t="e">
        <f>L208=#REF!</f>
        <v>#REF!</v>
      </c>
    </row>
    <row r="209" spans="1:25">
      <c r="A209" s="4">
        <v>10493</v>
      </c>
      <c r="B209" s="5" t="s">
        <v>44</v>
      </c>
      <c r="C209" s="10" t="s">
        <v>94</v>
      </c>
      <c r="D209" s="12"/>
      <c r="E209" s="8" t="e">
        <f>VLOOKUP(Table3232[[#This Row],[RuleID]],#REF!,2,FALSE)</f>
        <v>#REF!</v>
      </c>
      <c r="F209" s="5"/>
      <c r="G209" s="8" t="e">
        <f>VLOOKUP(Table3232[[#This Row],[RuleID]],#REF!,4,FALSE)</f>
        <v>#REF!</v>
      </c>
      <c r="H209" s="6" t="s">
        <v>96</v>
      </c>
      <c r="I209" s="4" t="s">
        <v>61</v>
      </c>
      <c r="J209" s="5" t="s">
        <v>285</v>
      </c>
      <c r="K209" s="5" t="s">
        <v>560</v>
      </c>
      <c r="L209" s="5" t="s">
        <v>237</v>
      </c>
      <c r="M209" s="18" t="e">
        <f t="shared" si="3"/>
        <v>#N/A</v>
      </c>
      <c r="N209" t="e">
        <f>A209=#REF!</f>
        <v>#REF!</v>
      </c>
      <c r="O209" t="e">
        <f>B209=#REF!</f>
        <v>#REF!</v>
      </c>
      <c r="P209" t="e">
        <f>C209=#REF!</f>
        <v>#REF!</v>
      </c>
      <c r="Q209" t="e">
        <f>D209=#REF!</f>
        <v>#REF!</v>
      </c>
      <c r="R209" t="e">
        <f>E209=#REF!</f>
        <v>#REF!</v>
      </c>
      <c r="S209" t="e">
        <f>F209=#REF!</f>
        <v>#REF!</v>
      </c>
      <c r="T209" t="e">
        <f>G209=#REF!</f>
        <v>#REF!</v>
      </c>
      <c r="U209" t="e">
        <f>H209=#REF!</f>
        <v>#REF!</v>
      </c>
      <c r="V209" t="e">
        <f>I209=#REF!</f>
        <v>#REF!</v>
      </c>
      <c r="W209" t="e">
        <f>J209=#REF!</f>
        <v>#REF!</v>
      </c>
      <c r="X209" t="e">
        <f>K209=#REF!</f>
        <v>#REF!</v>
      </c>
      <c r="Y209" t="e">
        <f>L209=#REF!</f>
        <v>#REF!</v>
      </c>
    </row>
    <row r="210" spans="1:25">
      <c r="A210" s="3">
        <v>10494</v>
      </c>
      <c r="B210" s="5" t="s">
        <v>44</v>
      </c>
      <c r="C210" s="10" t="s">
        <v>94</v>
      </c>
      <c r="D210" s="12"/>
      <c r="E210" s="8" t="e">
        <f>VLOOKUP(Table3232[[#This Row],[RuleID]],#REF!,2,FALSE)</f>
        <v>#REF!</v>
      </c>
      <c r="F210" s="5"/>
      <c r="G210" s="8" t="e">
        <f>VLOOKUP(Table3232[[#This Row],[RuleID]],#REF!,4,FALSE)</f>
        <v>#REF!</v>
      </c>
      <c r="H210" s="6" t="s">
        <v>96</v>
      </c>
      <c r="I210" s="4" t="s">
        <v>61</v>
      </c>
      <c r="J210" s="5" t="s">
        <v>285</v>
      </c>
      <c r="K210" s="5" t="s">
        <v>561</v>
      </c>
      <c r="L210" s="5" t="s">
        <v>237</v>
      </c>
      <c r="M210" s="18" t="e">
        <f t="shared" si="3"/>
        <v>#N/A</v>
      </c>
      <c r="N210" t="e">
        <f>A210=#REF!</f>
        <v>#REF!</v>
      </c>
      <c r="O210" t="e">
        <f>B210=#REF!</f>
        <v>#REF!</v>
      </c>
      <c r="P210" t="e">
        <f>C210=#REF!</f>
        <v>#REF!</v>
      </c>
      <c r="Q210" t="e">
        <f>D210=#REF!</f>
        <v>#REF!</v>
      </c>
      <c r="R210" t="e">
        <f>E210=#REF!</f>
        <v>#REF!</v>
      </c>
      <c r="S210" t="e">
        <f>F210=#REF!</f>
        <v>#REF!</v>
      </c>
      <c r="T210" t="e">
        <f>G210=#REF!</f>
        <v>#REF!</v>
      </c>
      <c r="U210" t="e">
        <f>H210=#REF!</f>
        <v>#REF!</v>
      </c>
      <c r="V210" t="e">
        <f>I210=#REF!</f>
        <v>#REF!</v>
      </c>
      <c r="W210" t="e">
        <f>J210=#REF!</f>
        <v>#REF!</v>
      </c>
      <c r="X210" t="e">
        <f>K210=#REF!</f>
        <v>#REF!</v>
      </c>
      <c r="Y210" t="e">
        <f>L210=#REF!</f>
        <v>#REF!</v>
      </c>
    </row>
    <row r="211" spans="1:25">
      <c r="A211" s="4">
        <v>10495</v>
      </c>
      <c r="B211" s="5" t="s">
        <v>44</v>
      </c>
      <c r="C211" s="10" t="s">
        <v>94</v>
      </c>
      <c r="D211" s="12"/>
      <c r="E211" s="8" t="e">
        <f>VLOOKUP(Table3232[[#This Row],[RuleID]],#REF!,2,FALSE)</f>
        <v>#REF!</v>
      </c>
      <c r="F211" s="5"/>
      <c r="G211" s="8" t="e">
        <f>VLOOKUP(Table3232[[#This Row],[RuleID]],#REF!,4,FALSE)</f>
        <v>#REF!</v>
      </c>
      <c r="H211" s="6" t="s">
        <v>96</v>
      </c>
      <c r="I211" s="4" t="s">
        <v>61</v>
      </c>
      <c r="J211" s="5" t="s">
        <v>285</v>
      </c>
      <c r="K211" s="5" t="s">
        <v>562</v>
      </c>
      <c r="L211" s="5" t="s">
        <v>237</v>
      </c>
      <c r="M211" s="18" t="e">
        <f t="shared" si="3"/>
        <v>#N/A</v>
      </c>
      <c r="N211" t="e">
        <f>A211=#REF!</f>
        <v>#REF!</v>
      </c>
      <c r="O211" t="e">
        <f>B211=#REF!</f>
        <v>#REF!</v>
      </c>
      <c r="P211" t="e">
        <f>C211=#REF!</f>
        <v>#REF!</v>
      </c>
      <c r="Q211" t="e">
        <f>D211=#REF!</f>
        <v>#REF!</v>
      </c>
      <c r="R211" t="e">
        <f>E211=#REF!</f>
        <v>#REF!</v>
      </c>
      <c r="S211" t="e">
        <f>F211=#REF!</f>
        <v>#REF!</v>
      </c>
      <c r="T211" t="e">
        <f>G211=#REF!</f>
        <v>#REF!</v>
      </c>
      <c r="U211" t="e">
        <f>H211=#REF!</f>
        <v>#REF!</v>
      </c>
      <c r="V211" t="e">
        <f>I211=#REF!</f>
        <v>#REF!</v>
      </c>
      <c r="W211" t="e">
        <f>J211=#REF!</f>
        <v>#REF!</v>
      </c>
      <c r="X211" t="e">
        <f>K211=#REF!</f>
        <v>#REF!</v>
      </c>
      <c r="Y211" t="e">
        <f>L211=#REF!</f>
        <v>#REF!</v>
      </c>
    </row>
    <row r="212" spans="1:25">
      <c r="A212" s="3">
        <v>10496</v>
      </c>
      <c r="B212" s="5" t="s">
        <v>44</v>
      </c>
      <c r="C212" s="10" t="s">
        <v>94</v>
      </c>
      <c r="D212" s="12"/>
      <c r="E212" s="8" t="e">
        <f>VLOOKUP(Table3232[[#This Row],[RuleID]],#REF!,2,FALSE)</f>
        <v>#REF!</v>
      </c>
      <c r="F212" s="5"/>
      <c r="G212" s="8" t="e">
        <f>VLOOKUP(Table3232[[#This Row],[RuleID]],#REF!,4,FALSE)</f>
        <v>#REF!</v>
      </c>
      <c r="H212" s="6" t="s">
        <v>96</v>
      </c>
      <c r="I212" s="4" t="s">
        <v>61</v>
      </c>
      <c r="J212" s="5" t="s">
        <v>285</v>
      </c>
      <c r="K212" s="5" t="s">
        <v>57</v>
      </c>
      <c r="L212" s="5" t="s">
        <v>237</v>
      </c>
      <c r="M212" s="18" t="e">
        <f t="shared" si="3"/>
        <v>#N/A</v>
      </c>
      <c r="N212" t="e">
        <f>A212=#REF!</f>
        <v>#REF!</v>
      </c>
      <c r="O212" t="e">
        <f>B212=#REF!</f>
        <v>#REF!</v>
      </c>
      <c r="P212" t="e">
        <f>C212=#REF!</f>
        <v>#REF!</v>
      </c>
      <c r="Q212" t="e">
        <f>D212=#REF!</f>
        <v>#REF!</v>
      </c>
      <c r="R212" t="e">
        <f>E212=#REF!</f>
        <v>#REF!</v>
      </c>
      <c r="S212" t="e">
        <f>F212=#REF!</f>
        <v>#REF!</v>
      </c>
      <c r="T212" t="e">
        <f>G212=#REF!</f>
        <v>#REF!</v>
      </c>
      <c r="U212" t="e">
        <f>H212=#REF!</f>
        <v>#REF!</v>
      </c>
      <c r="V212" t="e">
        <f>I212=#REF!</f>
        <v>#REF!</v>
      </c>
      <c r="W212" t="e">
        <f>J212=#REF!</f>
        <v>#REF!</v>
      </c>
      <c r="X212" t="e">
        <f>K212=#REF!</f>
        <v>#REF!</v>
      </c>
      <c r="Y212" t="e">
        <f>L212=#REF!</f>
        <v>#REF!</v>
      </c>
    </row>
    <row r="213" spans="1:25">
      <c r="A213" s="3">
        <v>10497</v>
      </c>
      <c r="B213" s="5" t="s">
        <v>12</v>
      </c>
      <c r="C213" s="10" t="s">
        <v>34</v>
      </c>
      <c r="D213" s="12" t="s">
        <v>37</v>
      </c>
      <c r="E213" s="8"/>
      <c r="F213" s="5"/>
      <c r="G213" s="4"/>
      <c r="H213" s="6" t="s">
        <v>36</v>
      </c>
      <c r="I213" s="4" t="s">
        <v>43</v>
      </c>
      <c r="J213" s="5" t="s">
        <v>284</v>
      </c>
      <c r="K213" s="5" t="s">
        <v>510</v>
      </c>
      <c r="L213" s="5" t="s">
        <v>17</v>
      </c>
      <c r="M213" s="18" t="e">
        <f t="shared" si="3"/>
        <v>#N/A</v>
      </c>
      <c r="N213" t="e">
        <f>A213=#REF!</f>
        <v>#REF!</v>
      </c>
      <c r="O213" t="e">
        <f>B213=#REF!</f>
        <v>#REF!</v>
      </c>
      <c r="P213" t="e">
        <f>C213=#REF!</f>
        <v>#REF!</v>
      </c>
      <c r="Q213" t="e">
        <f>D213=#REF!</f>
        <v>#REF!</v>
      </c>
      <c r="R213" t="e">
        <f>E213=#REF!</f>
        <v>#REF!</v>
      </c>
      <c r="S213" t="e">
        <f>F213=#REF!</f>
        <v>#REF!</v>
      </c>
      <c r="T213" t="e">
        <f>G213=#REF!</f>
        <v>#REF!</v>
      </c>
      <c r="U213" t="e">
        <f>H213=#REF!</f>
        <v>#REF!</v>
      </c>
      <c r="V213" t="e">
        <f>I213=#REF!</f>
        <v>#REF!</v>
      </c>
      <c r="W213" t="e">
        <f>J213=#REF!</f>
        <v>#REF!</v>
      </c>
      <c r="X213" t="e">
        <f>K213=#REF!</f>
        <v>#REF!</v>
      </c>
      <c r="Y213" t="e">
        <f>L213=#REF!</f>
        <v>#REF!</v>
      </c>
    </row>
    <row r="214" spans="1:25">
      <c r="A214" s="4">
        <v>10502</v>
      </c>
      <c r="B214" s="5" t="s">
        <v>12</v>
      </c>
      <c r="C214" s="10" t="s">
        <v>34</v>
      </c>
      <c r="D214" s="12" t="s">
        <v>35</v>
      </c>
      <c r="E214" s="8"/>
      <c r="F214" s="5"/>
      <c r="G214" s="4"/>
      <c r="H214" s="6" t="s">
        <v>36</v>
      </c>
      <c r="I214" s="4" t="s">
        <v>43</v>
      </c>
      <c r="J214" s="5" t="s">
        <v>284</v>
      </c>
      <c r="K214" s="5" t="s">
        <v>481</v>
      </c>
      <c r="L214" s="5" t="s">
        <v>17</v>
      </c>
      <c r="M214" s="18" t="e">
        <f t="shared" si="3"/>
        <v>#N/A</v>
      </c>
      <c r="N214" t="e">
        <f>A214=#REF!</f>
        <v>#REF!</v>
      </c>
      <c r="O214" t="e">
        <f>B214=#REF!</f>
        <v>#REF!</v>
      </c>
      <c r="P214" t="e">
        <f>C214=#REF!</f>
        <v>#REF!</v>
      </c>
      <c r="Q214" t="e">
        <f>D214=#REF!</f>
        <v>#REF!</v>
      </c>
      <c r="R214" t="e">
        <f>E214=#REF!</f>
        <v>#REF!</v>
      </c>
      <c r="S214" t="e">
        <f>F214=#REF!</f>
        <v>#REF!</v>
      </c>
      <c r="T214" t="e">
        <f>G214=#REF!</f>
        <v>#REF!</v>
      </c>
      <c r="U214" t="e">
        <f>H214=#REF!</f>
        <v>#REF!</v>
      </c>
      <c r="V214" t="e">
        <f>I214=#REF!</f>
        <v>#REF!</v>
      </c>
      <c r="W214" t="e">
        <f>J214=#REF!</f>
        <v>#REF!</v>
      </c>
      <c r="X214" t="e">
        <f>K214=#REF!</f>
        <v>#REF!</v>
      </c>
      <c r="Y214" t="e">
        <f>L214=#REF!</f>
        <v>#REF!</v>
      </c>
    </row>
    <row r="215" spans="1:25">
      <c r="A215" s="3">
        <v>10503</v>
      </c>
      <c r="B215" s="5" t="s">
        <v>12</v>
      </c>
      <c r="C215" s="10" t="s">
        <v>34</v>
      </c>
      <c r="D215" s="12" t="s">
        <v>37</v>
      </c>
      <c r="E215" s="8"/>
      <c r="F215" s="5"/>
      <c r="G215" s="4"/>
      <c r="H215" s="6" t="s">
        <v>36</v>
      </c>
      <c r="I215" s="4" t="s">
        <v>43</v>
      </c>
      <c r="J215" s="5" t="s">
        <v>284</v>
      </c>
      <c r="K215" s="5" t="s">
        <v>511</v>
      </c>
      <c r="L215" s="5" t="s">
        <v>17</v>
      </c>
      <c r="M215" s="18" t="e">
        <f t="shared" si="3"/>
        <v>#N/A</v>
      </c>
      <c r="N215" t="e">
        <f>A215=#REF!</f>
        <v>#REF!</v>
      </c>
      <c r="O215" t="e">
        <f>B215=#REF!</f>
        <v>#REF!</v>
      </c>
      <c r="P215" t="e">
        <f>C215=#REF!</f>
        <v>#REF!</v>
      </c>
      <c r="Q215" t="e">
        <f>D215=#REF!</f>
        <v>#REF!</v>
      </c>
      <c r="R215" t="e">
        <f>E215=#REF!</f>
        <v>#REF!</v>
      </c>
      <c r="S215" t="e">
        <f>F215=#REF!</f>
        <v>#REF!</v>
      </c>
      <c r="T215" t="e">
        <f>G215=#REF!</f>
        <v>#REF!</v>
      </c>
      <c r="U215" t="e">
        <f>H215=#REF!</f>
        <v>#REF!</v>
      </c>
      <c r="V215" t="e">
        <f>I215=#REF!</f>
        <v>#REF!</v>
      </c>
      <c r="W215" t="e">
        <f>J215=#REF!</f>
        <v>#REF!</v>
      </c>
      <c r="X215" t="e">
        <f>K215=#REF!</f>
        <v>#REF!</v>
      </c>
      <c r="Y215" t="e">
        <f>L215=#REF!</f>
        <v>#REF!</v>
      </c>
    </row>
    <row r="216" spans="1:25">
      <c r="A216" s="4">
        <v>10509</v>
      </c>
      <c r="B216" s="5" t="s">
        <v>12</v>
      </c>
      <c r="C216" s="10" t="s">
        <v>34</v>
      </c>
      <c r="D216" s="12" t="s">
        <v>37</v>
      </c>
      <c r="E216" s="8"/>
      <c r="F216" s="5"/>
      <c r="G216" s="4"/>
      <c r="H216" s="6" t="s">
        <v>36</v>
      </c>
      <c r="I216" s="4" t="s">
        <v>43</v>
      </c>
      <c r="J216" s="5" t="s">
        <v>284</v>
      </c>
      <c r="K216" s="5" t="s">
        <v>512</v>
      </c>
      <c r="L216" s="5" t="s">
        <v>17</v>
      </c>
      <c r="M216" s="18" t="e">
        <f t="shared" si="3"/>
        <v>#N/A</v>
      </c>
      <c r="N216" t="e">
        <f>A216=#REF!</f>
        <v>#REF!</v>
      </c>
      <c r="O216" t="e">
        <f>B216=#REF!</f>
        <v>#REF!</v>
      </c>
      <c r="P216" t="e">
        <f>C216=#REF!</f>
        <v>#REF!</v>
      </c>
      <c r="Q216" t="e">
        <f>D216=#REF!</f>
        <v>#REF!</v>
      </c>
      <c r="R216" t="e">
        <f>E216=#REF!</f>
        <v>#REF!</v>
      </c>
      <c r="S216" t="e">
        <f>F216=#REF!</f>
        <v>#REF!</v>
      </c>
      <c r="T216" t="e">
        <f>G216=#REF!</f>
        <v>#REF!</v>
      </c>
      <c r="U216" t="e">
        <f>H216=#REF!</f>
        <v>#REF!</v>
      </c>
      <c r="V216" t="e">
        <f>I216=#REF!</f>
        <v>#REF!</v>
      </c>
      <c r="W216" t="e">
        <f>J216=#REF!</f>
        <v>#REF!</v>
      </c>
      <c r="X216" t="e">
        <f>K216=#REF!</f>
        <v>#REF!</v>
      </c>
      <c r="Y216" t="e">
        <f>L216=#REF!</f>
        <v>#REF!</v>
      </c>
    </row>
    <row r="217" spans="1:25">
      <c r="A217" s="3">
        <v>10517</v>
      </c>
      <c r="B217" s="5" t="s">
        <v>12</v>
      </c>
      <c r="C217" s="10" t="s">
        <v>34</v>
      </c>
      <c r="D217" s="12" t="s">
        <v>37</v>
      </c>
      <c r="E217" s="8"/>
      <c r="F217" s="5"/>
      <c r="G217" s="4"/>
      <c r="H217" s="6" t="s">
        <v>36</v>
      </c>
      <c r="I217" s="4" t="s">
        <v>43</v>
      </c>
      <c r="J217" s="5" t="s">
        <v>284</v>
      </c>
      <c r="K217" s="5" t="s">
        <v>513</v>
      </c>
      <c r="L217" s="5" t="s">
        <v>17</v>
      </c>
      <c r="M217" s="18" t="e">
        <f t="shared" si="3"/>
        <v>#N/A</v>
      </c>
      <c r="N217" t="e">
        <f>A217=#REF!</f>
        <v>#REF!</v>
      </c>
      <c r="O217" t="e">
        <f>B217=#REF!</f>
        <v>#REF!</v>
      </c>
      <c r="P217" t="e">
        <f>C217=#REF!</f>
        <v>#REF!</v>
      </c>
      <c r="Q217" t="e">
        <f>D217=#REF!</f>
        <v>#REF!</v>
      </c>
      <c r="R217" t="e">
        <f>E217=#REF!</f>
        <v>#REF!</v>
      </c>
      <c r="S217" t="e">
        <f>F217=#REF!</f>
        <v>#REF!</v>
      </c>
      <c r="T217" t="e">
        <f>G217=#REF!</f>
        <v>#REF!</v>
      </c>
      <c r="U217" t="e">
        <f>H217=#REF!</f>
        <v>#REF!</v>
      </c>
      <c r="V217" t="e">
        <f>I217=#REF!</f>
        <v>#REF!</v>
      </c>
      <c r="W217" t="e">
        <f>J217=#REF!</f>
        <v>#REF!</v>
      </c>
      <c r="X217" t="e">
        <f>K217=#REF!</f>
        <v>#REF!</v>
      </c>
      <c r="Y217" t="e">
        <f>L217=#REF!</f>
        <v>#REF!</v>
      </c>
    </row>
    <row r="218" spans="1:25">
      <c r="A218" s="4">
        <v>10521</v>
      </c>
      <c r="B218" s="5" t="s">
        <v>12</v>
      </c>
      <c r="C218" s="10" t="s">
        <v>34</v>
      </c>
      <c r="D218" s="12" t="s">
        <v>37</v>
      </c>
      <c r="E218" s="8"/>
      <c r="F218" s="5"/>
      <c r="G218" s="4"/>
      <c r="H218" s="6" t="s">
        <v>36</v>
      </c>
      <c r="I218" s="4" t="s">
        <v>68</v>
      </c>
      <c r="J218" s="5" t="s">
        <v>284</v>
      </c>
      <c r="K218" s="5" t="s">
        <v>564</v>
      </c>
      <c r="L218" s="5" t="s">
        <v>17</v>
      </c>
      <c r="M218" s="18" t="e">
        <f t="shared" si="3"/>
        <v>#N/A</v>
      </c>
      <c r="N218" t="e">
        <f>A218=#REF!</f>
        <v>#REF!</v>
      </c>
      <c r="O218" t="e">
        <f>B218=#REF!</f>
        <v>#REF!</v>
      </c>
      <c r="P218" t="e">
        <f>C218=#REF!</f>
        <v>#REF!</v>
      </c>
      <c r="Q218" t="e">
        <f>D218=#REF!</f>
        <v>#REF!</v>
      </c>
      <c r="R218" t="e">
        <f>E218=#REF!</f>
        <v>#REF!</v>
      </c>
      <c r="S218" t="e">
        <f>F218=#REF!</f>
        <v>#REF!</v>
      </c>
      <c r="T218" t="e">
        <f>G218=#REF!</f>
        <v>#REF!</v>
      </c>
      <c r="U218" t="e">
        <f>H218=#REF!</f>
        <v>#REF!</v>
      </c>
      <c r="V218" t="e">
        <f>I218=#REF!</f>
        <v>#REF!</v>
      </c>
      <c r="W218" t="e">
        <f>J218=#REF!</f>
        <v>#REF!</v>
      </c>
      <c r="X218" t="e">
        <f>K218=#REF!</f>
        <v>#REF!</v>
      </c>
      <c r="Y218" t="e">
        <f>L218=#REF!</f>
        <v>#REF!</v>
      </c>
    </row>
    <row r="219" spans="1:25">
      <c r="A219" s="3">
        <v>10527</v>
      </c>
      <c r="B219" s="5" t="s">
        <v>12</v>
      </c>
      <c r="C219" s="10" t="s">
        <v>34</v>
      </c>
      <c r="D219" s="12" t="s">
        <v>35</v>
      </c>
      <c r="E219" s="8"/>
      <c r="F219" s="5"/>
      <c r="G219" s="4"/>
      <c r="H219" s="6" t="s">
        <v>36</v>
      </c>
      <c r="I219" s="4" t="s">
        <v>70</v>
      </c>
      <c r="J219" s="5" t="s">
        <v>284</v>
      </c>
      <c r="K219" s="5" t="s">
        <v>565</v>
      </c>
      <c r="L219" s="5" t="s">
        <v>17</v>
      </c>
      <c r="M219" s="18" t="e">
        <f t="shared" si="3"/>
        <v>#N/A</v>
      </c>
      <c r="N219" t="e">
        <f>A219=#REF!</f>
        <v>#REF!</v>
      </c>
      <c r="O219" t="e">
        <f>B219=#REF!</f>
        <v>#REF!</v>
      </c>
      <c r="P219" t="e">
        <f>C219=#REF!</f>
        <v>#REF!</v>
      </c>
      <c r="Q219" t="e">
        <f>D219=#REF!</f>
        <v>#REF!</v>
      </c>
      <c r="R219" t="e">
        <f>E219=#REF!</f>
        <v>#REF!</v>
      </c>
      <c r="S219" t="e">
        <f>F219=#REF!</f>
        <v>#REF!</v>
      </c>
      <c r="T219" t="e">
        <f>G219=#REF!</f>
        <v>#REF!</v>
      </c>
      <c r="U219" t="e">
        <f>H219=#REF!</f>
        <v>#REF!</v>
      </c>
      <c r="V219" t="e">
        <f>I219=#REF!</f>
        <v>#REF!</v>
      </c>
      <c r="W219" t="e">
        <f>J219=#REF!</f>
        <v>#REF!</v>
      </c>
      <c r="X219" t="e">
        <f>K219=#REF!</f>
        <v>#REF!</v>
      </c>
      <c r="Y219" t="e">
        <f>L219=#REF!</f>
        <v>#REF!</v>
      </c>
    </row>
    <row r="220" spans="1:25">
      <c r="A220" s="4">
        <v>10528</v>
      </c>
      <c r="B220" s="5" t="s">
        <v>44</v>
      </c>
      <c r="C220" s="10" t="s">
        <v>34</v>
      </c>
      <c r="D220" s="12" t="s">
        <v>99</v>
      </c>
      <c r="E220" s="8"/>
      <c r="F220" s="5"/>
      <c r="G220" s="4"/>
      <c r="H220" s="6" t="s">
        <v>36</v>
      </c>
      <c r="I220" s="4" t="s">
        <v>92</v>
      </c>
      <c r="J220" s="5" t="s">
        <v>284</v>
      </c>
      <c r="K220" s="5" t="s">
        <v>566</v>
      </c>
      <c r="L220" s="5" t="s">
        <v>17</v>
      </c>
      <c r="M220" s="18" t="e">
        <f t="shared" si="3"/>
        <v>#N/A</v>
      </c>
      <c r="N220" t="e">
        <f>A220=#REF!</f>
        <v>#REF!</v>
      </c>
      <c r="O220" t="e">
        <f>B220=#REF!</f>
        <v>#REF!</v>
      </c>
      <c r="P220" t="e">
        <f>C220=#REF!</f>
        <v>#REF!</v>
      </c>
      <c r="Q220" t="e">
        <f>D220=#REF!</f>
        <v>#REF!</v>
      </c>
      <c r="R220" t="e">
        <f>E220=#REF!</f>
        <v>#REF!</v>
      </c>
      <c r="S220" t="e">
        <f>F220=#REF!</f>
        <v>#REF!</v>
      </c>
      <c r="T220" t="e">
        <f>G220=#REF!</f>
        <v>#REF!</v>
      </c>
      <c r="U220" t="e">
        <f>H220=#REF!</f>
        <v>#REF!</v>
      </c>
      <c r="V220" t="e">
        <f>I220=#REF!</f>
        <v>#REF!</v>
      </c>
      <c r="W220" t="e">
        <f>J220=#REF!</f>
        <v>#REF!</v>
      </c>
      <c r="X220" t="e">
        <f>K220=#REF!</f>
        <v>#REF!</v>
      </c>
      <c r="Y220" t="e">
        <f>L220=#REF!</f>
        <v>#REF!</v>
      </c>
    </row>
    <row r="221" spans="1:25">
      <c r="A221" s="3">
        <v>10530</v>
      </c>
      <c r="B221" s="5" t="s">
        <v>44</v>
      </c>
      <c r="C221" s="10" t="s">
        <v>34</v>
      </c>
      <c r="D221" s="12" t="s">
        <v>35</v>
      </c>
      <c r="E221" s="8"/>
      <c r="F221" s="5"/>
      <c r="G221" s="4"/>
      <c r="H221" s="6" t="s">
        <v>36</v>
      </c>
      <c r="I221" s="4" t="s">
        <v>92</v>
      </c>
      <c r="J221" s="5" t="s">
        <v>284</v>
      </c>
      <c r="K221" s="5" t="s">
        <v>100</v>
      </c>
      <c r="L221" s="5" t="s">
        <v>17</v>
      </c>
      <c r="M221" s="18" t="e">
        <f t="shared" si="3"/>
        <v>#N/A</v>
      </c>
      <c r="N221" t="e">
        <f>A221=#REF!</f>
        <v>#REF!</v>
      </c>
      <c r="O221" t="e">
        <f>B221=#REF!</f>
        <v>#REF!</v>
      </c>
      <c r="P221" t="e">
        <f>C221=#REF!</f>
        <v>#REF!</v>
      </c>
      <c r="Q221" t="e">
        <f>D221=#REF!</f>
        <v>#REF!</v>
      </c>
      <c r="R221" t="e">
        <f>E221=#REF!</f>
        <v>#REF!</v>
      </c>
      <c r="S221" t="e">
        <f>F221=#REF!</f>
        <v>#REF!</v>
      </c>
      <c r="T221" t="e">
        <f>G221=#REF!</f>
        <v>#REF!</v>
      </c>
      <c r="U221" t="e">
        <f>H221=#REF!</f>
        <v>#REF!</v>
      </c>
      <c r="V221" t="e">
        <f>I221=#REF!</f>
        <v>#REF!</v>
      </c>
      <c r="W221" t="e">
        <f>J221=#REF!</f>
        <v>#REF!</v>
      </c>
      <c r="X221" t="e">
        <f>K221=#REF!</f>
        <v>#REF!</v>
      </c>
      <c r="Y221" t="e">
        <f>L221=#REF!</f>
        <v>#REF!</v>
      </c>
    </row>
    <row r="222" spans="1:25">
      <c r="A222" s="4">
        <v>10531</v>
      </c>
      <c r="B222" s="5" t="s">
        <v>44</v>
      </c>
      <c r="C222" s="10" t="s">
        <v>34</v>
      </c>
      <c r="D222" s="12" t="s">
        <v>99</v>
      </c>
      <c r="E222" s="8"/>
      <c r="F222" s="5"/>
      <c r="G222" s="4"/>
      <c r="H222" s="6" t="s">
        <v>36</v>
      </c>
      <c r="I222" s="4" t="s">
        <v>92</v>
      </c>
      <c r="J222" s="5" t="s">
        <v>284</v>
      </c>
      <c r="K222" s="5" t="s">
        <v>567</v>
      </c>
      <c r="L222" s="5" t="s">
        <v>17</v>
      </c>
      <c r="M222" s="18" t="e">
        <f t="shared" si="3"/>
        <v>#N/A</v>
      </c>
      <c r="N222" t="e">
        <f>A222=#REF!</f>
        <v>#REF!</v>
      </c>
      <c r="O222" t="e">
        <f>B222=#REF!</f>
        <v>#REF!</v>
      </c>
      <c r="P222" t="e">
        <f>C222=#REF!</f>
        <v>#REF!</v>
      </c>
      <c r="Q222" t="e">
        <f>D222=#REF!</f>
        <v>#REF!</v>
      </c>
      <c r="R222" t="e">
        <f>E222=#REF!</f>
        <v>#REF!</v>
      </c>
      <c r="S222" t="e">
        <f>F222=#REF!</f>
        <v>#REF!</v>
      </c>
      <c r="T222" t="e">
        <f>G222=#REF!</f>
        <v>#REF!</v>
      </c>
      <c r="U222" t="e">
        <f>H222=#REF!</f>
        <v>#REF!</v>
      </c>
      <c r="V222" t="e">
        <f>I222=#REF!</f>
        <v>#REF!</v>
      </c>
      <c r="W222" t="e">
        <f>J222=#REF!</f>
        <v>#REF!</v>
      </c>
      <c r="X222" t="e">
        <f>K222=#REF!</f>
        <v>#REF!</v>
      </c>
      <c r="Y222" t="e">
        <f>L222=#REF!</f>
        <v>#REF!</v>
      </c>
    </row>
    <row r="223" spans="1:25">
      <c r="A223" s="3">
        <v>10533</v>
      </c>
      <c r="B223" s="5" t="s">
        <v>44</v>
      </c>
      <c r="C223" s="10" t="s">
        <v>34</v>
      </c>
      <c r="D223" s="12" t="s">
        <v>35</v>
      </c>
      <c r="E223" s="8"/>
      <c r="F223" s="5"/>
      <c r="G223" s="4"/>
      <c r="H223" s="6" t="s">
        <v>36</v>
      </c>
      <c r="I223" s="4" t="s">
        <v>92</v>
      </c>
      <c r="J223" s="5" t="s">
        <v>284</v>
      </c>
      <c r="K223" s="5" t="s">
        <v>101</v>
      </c>
      <c r="L223" s="5" t="s">
        <v>17</v>
      </c>
      <c r="M223" s="18" t="e">
        <f t="shared" si="3"/>
        <v>#N/A</v>
      </c>
      <c r="N223" t="e">
        <f>A223=#REF!</f>
        <v>#REF!</v>
      </c>
      <c r="O223" t="e">
        <f>B223=#REF!</f>
        <v>#REF!</v>
      </c>
      <c r="P223" t="e">
        <f>C223=#REF!</f>
        <v>#REF!</v>
      </c>
      <c r="Q223" t="e">
        <f>D223=#REF!</f>
        <v>#REF!</v>
      </c>
      <c r="R223" t="e">
        <f>E223=#REF!</f>
        <v>#REF!</v>
      </c>
      <c r="S223" t="e">
        <f>F223=#REF!</f>
        <v>#REF!</v>
      </c>
      <c r="T223" t="e">
        <f>G223=#REF!</f>
        <v>#REF!</v>
      </c>
      <c r="U223" t="e">
        <f>H223=#REF!</f>
        <v>#REF!</v>
      </c>
      <c r="V223" t="e">
        <f>I223=#REF!</f>
        <v>#REF!</v>
      </c>
      <c r="W223" t="e">
        <f>J223=#REF!</f>
        <v>#REF!</v>
      </c>
      <c r="X223" t="e">
        <f>K223=#REF!</f>
        <v>#REF!</v>
      </c>
      <c r="Y223" t="e">
        <f>L223=#REF!</f>
        <v>#REF!</v>
      </c>
    </row>
    <row r="224" spans="1:25">
      <c r="A224" s="4">
        <v>10534</v>
      </c>
      <c r="B224" s="5" t="s">
        <v>44</v>
      </c>
      <c r="C224" s="10" t="s">
        <v>34</v>
      </c>
      <c r="D224" s="12" t="s">
        <v>37</v>
      </c>
      <c r="E224" s="8"/>
      <c r="F224" s="5"/>
      <c r="G224" s="4"/>
      <c r="H224" s="6" t="s">
        <v>36</v>
      </c>
      <c r="I224" s="4" t="s">
        <v>92</v>
      </c>
      <c r="J224" s="5" t="s">
        <v>284</v>
      </c>
      <c r="K224" s="5" t="s">
        <v>568</v>
      </c>
      <c r="L224" s="5" t="s">
        <v>17</v>
      </c>
      <c r="M224" s="18" t="e">
        <f t="shared" si="3"/>
        <v>#N/A</v>
      </c>
      <c r="N224" t="e">
        <f>A224=#REF!</f>
        <v>#REF!</v>
      </c>
      <c r="O224" t="e">
        <f>B224=#REF!</f>
        <v>#REF!</v>
      </c>
      <c r="P224" t="e">
        <f>C224=#REF!</f>
        <v>#REF!</v>
      </c>
      <c r="Q224" t="e">
        <f>D224=#REF!</f>
        <v>#REF!</v>
      </c>
      <c r="R224" t="e">
        <f>E224=#REF!</f>
        <v>#REF!</v>
      </c>
      <c r="S224" t="e">
        <f>F224=#REF!</f>
        <v>#REF!</v>
      </c>
      <c r="T224" t="e">
        <f>G224=#REF!</f>
        <v>#REF!</v>
      </c>
      <c r="U224" t="e">
        <f>H224=#REF!</f>
        <v>#REF!</v>
      </c>
      <c r="V224" t="e">
        <f>I224=#REF!</f>
        <v>#REF!</v>
      </c>
      <c r="W224" t="e">
        <f>J224=#REF!</f>
        <v>#REF!</v>
      </c>
      <c r="X224" t="e">
        <f>K224=#REF!</f>
        <v>#REF!</v>
      </c>
      <c r="Y224" t="e">
        <f>L224=#REF!</f>
        <v>#REF!</v>
      </c>
    </row>
    <row r="225" spans="1:25">
      <c r="A225" s="3">
        <v>10535</v>
      </c>
      <c r="B225" s="5" t="s">
        <v>44</v>
      </c>
      <c r="C225" s="10" t="s">
        <v>34</v>
      </c>
      <c r="D225" s="12" t="s">
        <v>99</v>
      </c>
      <c r="E225" s="8"/>
      <c r="F225" s="5"/>
      <c r="G225" s="4"/>
      <c r="H225" s="6" t="s">
        <v>36</v>
      </c>
      <c r="I225" s="4" t="s">
        <v>92</v>
      </c>
      <c r="J225" s="5" t="s">
        <v>284</v>
      </c>
      <c r="K225" s="5" t="s">
        <v>569</v>
      </c>
      <c r="L225" s="5" t="s">
        <v>17</v>
      </c>
      <c r="M225" s="18" t="e">
        <f t="shared" si="3"/>
        <v>#N/A</v>
      </c>
      <c r="N225" t="e">
        <f>A225=#REF!</f>
        <v>#REF!</v>
      </c>
      <c r="O225" t="e">
        <f>B225=#REF!</f>
        <v>#REF!</v>
      </c>
      <c r="P225" t="e">
        <f>C225=#REF!</f>
        <v>#REF!</v>
      </c>
      <c r="Q225" t="e">
        <f>D225=#REF!</f>
        <v>#REF!</v>
      </c>
      <c r="R225" t="e">
        <f>E225=#REF!</f>
        <v>#REF!</v>
      </c>
      <c r="S225" t="e">
        <f>F225=#REF!</f>
        <v>#REF!</v>
      </c>
      <c r="T225" t="e">
        <f>G225=#REF!</f>
        <v>#REF!</v>
      </c>
      <c r="U225" t="e">
        <f>H225=#REF!</f>
        <v>#REF!</v>
      </c>
      <c r="V225" t="e">
        <f>I225=#REF!</f>
        <v>#REF!</v>
      </c>
      <c r="W225" t="e">
        <f>J225=#REF!</f>
        <v>#REF!</v>
      </c>
      <c r="X225" t="e">
        <f>K225=#REF!</f>
        <v>#REF!</v>
      </c>
      <c r="Y225" t="e">
        <f>L225=#REF!</f>
        <v>#REF!</v>
      </c>
    </row>
    <row r="226" spans="1:25">
      <c r="A226" s="4">
        <v>10536</v>
      </c>
      <c r="B226" s="5" t="s">
        <v>44</v>
      </c>
      <c r="C226" s="10" t="s">
        <v>34</v>
      </c>
      <c r="D226" s="12" t="s">
        <v>37</v>
      </c>
      <c r="E226" s="8"/>
      <c r="F226" s="5"/>
      <c r="G226" s="4"/>
      <c r="H226" s="6" t="s">
        <v>36</v>
      </c>
      <c r="I226" s="4" t="s">
        <v>92</v>
      </c>
      <c r="J226" s="5" t="s">
        <v>284</v>
      </c>
      <c r="K226" s="5" t="s">
        <v>570</v>
      </c>
      <c r="L226" s="5" t="s">
        <v>17</v>
      </c>
      <c r="M226" s="18" t="e">
        <f t="shared" si="3"/>
        <v>#N/A</v>
      </c>
      <c r="N226" t="e">
        <f>A226=#REF!</f>
        <v>#REF!</v>
      </c>
      <c r="O226" t="e">
        <f>B226=#REF!</f>
        <v>#REF!</v>
      </c>
      <c r="P226" t="e">
        <f>C226=#REF!</f>
        <v>#REF!</v>
      </c>
      <c r="Q226" t="e">
        <f>D226=#REF!</f>
        <v>#REF!</v>
      </c>
      <c r="R226" t="e">
        <f>E226=#REF!</f>
        <v>#REF!</v>
      </c>
      <c r="S226" t="e">
        <f>F226=#REF!</f>
        <v>#REF!</v>
      </c>
      <c r="T226" t="e">
        <f>G226=#REF!</f>
        <v>#REF!</v>
      </c>
      <c r="U226" t="e">
        <f>H226=#REF!</f>
        <v>#REF!</v>
      </c>
      <c r="V226" t="e">
        <f>I226=#REF!</f>
        <v>#REF!</v>
      </c>
      <c r="W226" t="e">
        <f>J226=#REF!</f>
        <v>#REF!</v>
      </c>
      <c r="X226" t="e">
        <f>K226=#REF!</f>
        <v>#REF!</v>
      </c>
      <c r="Y226" t="e">
        <f>L226=#REF!</f>
        <v>#REF!</v>
      </c>
    </row>
    <row r="227" spans="1:25">
      <c r="A227" s="4">
        <v>10541</v>
      </c>
      <c r="B227" s="5" t="s">
        <v>44</v>
      </c>
      <c r="C227" s="10" t="s">
        <v>34</v>
      </c>
      <c r="D227" s="12" t="s">
        <v>37</v>
      </c>
      <c r="E227" s="8"/>
      <c r="F227" s="5"/>
      <c r="G227" s="4"/>
      <c r="H227" s="6" t="s">
        <v>36</v>
      </c>
      <c r="I227" s="4" t="s">
        <v>92</v>
      </c>
      <c r="J227" s="5" t="s">
        <v>284</v>
      </c>
      <c r="K227" s="5" t="s">
        <v>571</v>
      </c>
      <c r="L227" s="5" t="s">
        <v>17</v>
      </c>
      <c r="M227" s="18" t="e">
        <f t="shared" si="3"/>
        <v>#N/A</v>
      </c>
      <c r="N227" t="e">
        <f>A227=#REF!</f>
        <v>#REF!</v>
      </c>
      <c r="O227" t="e">
        <f>B227=#REF!</f>
        <v>#REF!</v>
      </c>
      <c r="P227" t="e">
        <f>C227=#REF!</f>
        <v>#REF!</v>
      </c>
      <c r="Q227" t="e">
        <f>D227=#REF!</f>
        <v>#REF!</v>
      </c>
      <c r="R227" t="e">
        <f>E227=#REF!</f>
        <v>#REF!</v>
      </c>
      <c r="S227" t="e">
        <f>F227=#REF!</f>
        <v>#REF!</v>
      </c>
      <c r="T227" t="e">
        <f>G227=#REF!</f>
        <v>#REF!</v>
      </c>
      <c r="U227" t="e">
        <f>H227=#REF!</f>
        <v>#REF!</v>
      </c>
      <c r="V227" t="e">
        <f>I227=#REF!</f>
        <v>#REF!</v>
      </c>
      <c r="W227" t="e">
        <f>J227=#REF!</f>
        <v>#REF!</v>
      </c>
      <c r="X227" t="e">
        <f>K227=#REF!</f>
        <v>#REF!</v>
      </c>
      <c r="Y227" t="e">
        <f>L227=#REF!</f>
        <v>#REF!</v>
      </c>
    </row>
    <row r="228" spans="1:25">
      <c r="A228" s="4">
        <v>10542</v>
      </c>
      <c r="B228" s="5" t="s">
        <v>44</v>
      </c>
      <c r="C228" s="10" t="s">
        <v>34</v>
      </c>
      <c r="D228" s="12" t="s">
        <v>35</v>
      </c>
      <c r="E228" s="8"/>
      <c r="F228" s="5"/>
      <c r="G228" s="4"/>
      <c r="H228" s="6" t="s">
        <v>36</v>
      </c>
      <c r="I228" s="4" t="s">
        <v>92</v>
      </c>
      <c r="J228" s="5" t="s">
        <v>284</v>
      </c>
      <c r="K228" s="5" t="s">
        <v>572</v>
      </c>
      <c r="L228" s="5" t="s">
        <v>17</v>
      </c>
      <c r="M228" s="18" t="e">
        <f t="shared" si="3"/>
        <v>#N/A</v>
      </c>
      <c r="N228" t="e">
        <f>A228=#REF!</f>
        <v>#REF!</v>
      </c>
      <c r="O228" t="e">
        <f>B228=#REF!</f>
        <v>#REF!</v>
      </c>
      <c r="P228" t="e">
        <f>C228=#REF!</f>
        <v>#REF!</v>
      </c>
      <c r="Q228" t="e">
        <f>D228=#REF!</f>
        <v>#REF!</v>
      </c>
      <c r="R228" t="e">
        <f>E228=#REF!</f>
        <v>#REF!</v>
      </c>
      <c r="S228" t="e">
        <f>F228=#REF!</f>
        <v>#REF!</v>
      </c>
      <c r="T228" t="e">
        <f>G228=#REF!</f>
        <v>#REF!</v>
      </c>
      <c r="U228" t="e">
        <f>H228=#REF!</f>
        <v>#REF!</v>
      </c>
      <c r="V228" t="e">
        <f>I228=#REF!</f>
        <v>#REF!</v>
      </c>
      <c r="W228" t="e">
        <f>J228=#REF!</f>
        <v>#REF!</v>
      </c>
      <c r="X228" t="e">
        <f>K228=#REF!</f>
        <v>#REF!</v>
      </c>
      <c r="Y228" t="e">
        <f>L228=#REF!</f>
        <v>#REF!</v>
      </c>
    </row>
    <row r="229" spans="1:25">
      <c r="A229" s="3">
        <v>10546</v>
      </c>
      <c r="B229" s="5" t="s">
        <v>44</v>
      </c>
      <c r="C229" s="10" t="s">
        <v>34</v>
      </c>
      <c r="D229" s="12" t="s">
        <v>37</v>
      </c>
      <c r="E229" s="8"/>
      <c r="F229" s="5"/>
      <c r="G229" s="4"/>
      <c r="H229" s="6" t="s">
        <v>36</v>
      </c>
      <c r="I229" s="4" t="s">
        <v>46</v>
      </c>
      <c r="J229" s="5" t="s">
        <v>284</v>
      </c>
      <c r="K229" s="5" t="s">
        <v>57</v>
      </c>
      <c r="L229" s="5" t="s">
        <v>17</v>
      </c>
      <c r="M229" s="18" t="e">
        <f t="shared" si="3"/>
        <v>#N/A</v>
      </c>
      <c r="N229" t="e">
        <f>A229=#REF!</f>
        <v>#REF!</v>
      </c>
      <c r="O229" t="e">
        <f>B229=#REF!</f>
        <v>#REF!</v>
      </c>
      <c r="P229" t="e">
        <f>C229=#REF!</f>
        <v>#REF!</v>
      </c>
      <c r="Q229" t="e">
        <f>D229=#REF!</f>
        <v>#REF!</v>
      </c>
      <c r="R229" t="e">
        <f>E229=#REF!</f>
        <v>#REF!</v>
      </c>
      <c r="S229" t="e">
        <f>F229=#REF!</f>
        <v>#REF!</v>
      </c>
      <c r="T229" t="e">
        <f>G229=#REF!</f>
        <v>#REF!</v>
      </c>
      <c r="U229" t="e">
        <f>H229=#REF!</f>
        <v>#REF!</v>
      </c>
      <c r="V229" t="e">
        <f>I229=#REF!</f>
        <v>#REF!</v>
      </c>
      <c r="W229" t="e">
        <f>J229=#REF!</f>
        <v>#REF!</v>
      </c>
      <c r="X229" t="e">
        <f>K229=#REF!</f>
        <v>#REF!</v>
      </c>
      <c r="Y229" t="e">
        <f>L229=#REF!</f>
        <v>#REF!</v>
      </c>
    </row>
    <row r="230" spans="1:25">
      <c r="A230" s="4">
        <v>10548</v>
      </c>
      <c r="B230" s="5" t="s">
        <v>44</v>
      </c>
      <c r="C230" s="10" t="s">
        <v>34</v>
      </c>
      <c r="D230" s="12" t="s">
        <v>37</v>
      </c>
      <c r="E230" s="8"/>
      <c r="F230" s="5"/>
      <c r="G230" s="4"/>
      <c r="H230" s="6" t="s">
        <v>36</v>
      </c>
      <c r="I230" s="4" t="s">
        <v>48</v>
      </c>
      <c r="J230" s="5" t="s">
        <v>284</v>
      </c>
      <c r="K230" s="5" t="s">
        <v>97</v>
      </c>
      <c r="L230" s="5" t="s">
        <v>17</v>
      </c>
      <c r="M230" s="18" t="e">
        <f t="shared" si="3"/>
        <v>#N/A</v>
      </c>
      <c r="N230" t="e">
        <f>A230=#REF!</f>
        <v>#REF!</v>
      </c>
      <c r="O230" t="e">
        <f>B230=#REF!</f>
        <v>#REF!</v>
      </c>
      <c r="P230" t="e">
        <f>C230=#REF!</f>
        <v>#REF!</v>
      </c>
      <c r="Q230" t="e">
        <f>D230=#REF!</f>
        <v>#REF!</v>
      </c>
      <c r="R230" t="e">
        <f>E230=#REF!</f>
        <v>#REF!</v>
      </c>
      <c r="S230" t="e">
        <f>F230=#REF!</f>
        <v>#REF!</v>
      </c>
      <c r="T230" t="e">
        <f>G230=#REF!</f>
        <v>#REF!</v>
      </c>
      <c r="U230" t="e">
        <f>H230=#REF!</f>
        <v>#REF!</v>
      </c>
      <c r="V230" t="e">
        <f>I230=#REF!</f>
        <v>#REF!</v>
      </c>
      <c r="W230" t="e">
        <f>J230=#REF!</f>
        <v>#REF!</v>
      </c>
      <c r="X230" t="e">
        <f>K230=#REF!</f>
        <v>#REF!</v>
      </c>
      <c r="Y230" t="e">
        <f>L230=#REF!</f>
        <v>#REF!</v>
      </c>
    </row>
    <row r="231" spans="1:25">
      <c r="A231" s="3">
        <v>10554</v>
      </c>
      <c r="B231" s="5" t="s">
        <v>44</v>
      </c>
      <c r="C231" s="10" t="s">
        <v>34</v>
      </c>
      <c r="D231" s="12" t="s">
        <v>37</v>
      </c>
      <c r="E231" s="8"/>
      <c r="F231" s="5"/>
      <c r="G231" s="4"/>
      <c r="H231" s="6" t="s">
        <v>36</v>
      </c>
      <c r="I231" s="4" t="s">
        <v>93</v>
      </c>
      <c r="J231" s="5" t="s">
        <v>284</v>
      </c>
      <c r="K231" s="5" t="s">
        <v>97</v>
      </c>
      <c r="L231" s="5" t="s">
        <v>17</v>
      </c>
      <c r="M231" s="18" t="e">
        <f t="shared" si="3"/>
        <v>#N/A</v>
      </c>
      <c r="N231" t="e">
        <f>A231=#REF!</f>
        <v>#REF!</v>
      </c>
      <c r="O231" t="e">
        <f>B231=#REF!</f>
        <v>#REF!</v>
      </c>
      <c r="P231" t="e">
        <f>C231=#REF!</f>
        <v>#REF!</v>
      </c>
      <c r="Q231" t="e">
        <f>D231=#REF!</f>
        <v>#REF!</v>
      </c>
      <c r="R231" t="e">
        <f>E231=#REF!</f>
        <v>#REF!</v>
      </c>
      <c r="S231" t="e">
        <f>F231=#REF!</f>
        <v>#REF!</v>
      </c>
      <c r="T231" t="e">
        <f>G231=#REF!</f>
        <v>#REF!</v>
      </c>
      <c r="U231" t="e">
        <f>H231=#REF!</f>
        <v>#REF!</v>
      </c>
      <c r="V231" t="e">
        <f>I231=#REF!</f>
        <v>#REF!</v>
      </c>
      <c r="W231" t="e">
        <f>J231=#REF!</f>
        <v>#REF!</v>
      </c>
      <c r="X231" t="e">
        <f>K231=#REF!</f>
        <v>#REF!</v>
      </c>
      <c r="Y231" t="e">
        <f>L231=#REF!</f>
        <v>#REF!</v>
      </c>
    </row>
    <row r="232" spans="1:25">
      <c r="A232" s="4">
        <v>10559</v>
      </c>
      <c r="B232" s="5" t="s">
        <v>44</v>
      </c>
      <c r="C232" s="10" t="s">
        <v>34</v>
      </c>
      <c r="D232" s="12" t="s">
        <v>35</v>
      </c>
      <c r="E232" s="8"/>
      <c r="F232" s="5"/>
      <c r="G232" s="4"/>
      <c r="H232" s="6" t="s">
        <v>36</v>
      </c>
      <c r="I232" s="4" t="s">
        <v>39</v>
      </c>
      <c r="J232" s="5" t="s">
        <v>284</v>
      </c>
      <c r="K232" s="5" t="s">
        <v>480</v>
      </c>
      <c r="L232" s="5" t="s">
        <v>17</v>
      </c>
      <c r="M232" s="18" t="e">
        <f t="shared" si="3"/>
        <v>#N/A</v>
      </c>
      <c r="N232" t="e">
        <f>A232=#REF!</f>
        <v>#REF!</v>
      </c>
      <c r="O232" t="e">
        <f>B232=#REF!</f>
        <v>#REF!</v>
      </c>
      <c r="P232" t="e">
        <f>C232=#REF!</f>
        <v>#REF!</v>
      </c>
      <c r="Q232" t="e">
        <f>D232=#REF!</f>
        <v>#REF!</v>
      </c>
      <c r="R232" t="e">
        <f>E232=#REF!</f>
        <v>#REF!</v>
      </c>
      <c r="S232" t="e">
        <f>F232=#REF!</f>
        <v>#REF!</v>
      </c>
      <c r="T232" t="e">
        <f>G232=#REF!</f>
        <v>#REF!</v>
      </c>
      <c r="U232" t="e">
        <f>H232=#REF!</f>
        <v>#REF!</v>
      </c>
      <c r="V232" t="e">
        <f>I232=#REF!</f>
        <v>#REF!</v>
      </c>
      <c r="W232" t="e">
        <f>J232=#REF!</f>
        <v>#REF!</v>
      </c>
      <c r="X232" t="e">
        <f>K232=#REF!</f>
        <v>#REF!</v>
      </c>
      <c r="Y232" t="e">
        <f>L232=#REF!</f>
        <v>#REF!</v>
      </c>
    </row>
    <row r="233" spans="1:25">
      <c r="A233" s="3">
        <v>10560</v>
      </c>
      <c r="B233" s="5" t="s">
        <v>44</v>
      </c>
      <c r="C233" s="10" t="s">
        <v>34</v>
      </c>
      <c r="D233" s="12" t="s">
        <v>40</v>
      </c>
      <c r="E233" s="8"/>
      <c r="F233" s="5"/>
      <c r="G233" s="4"/>
      <c r="H233" s="6" t="s">
        <v>36</v>
      </c>
      <c r="I233" s="4" t="s">
        <v>39</v>
      </c>
      <c r="J233" s="5" t="s">
        <v>284</v>
      </c>
      <c r="K233" s="5" t="s">
        <v>11</v>
      </c>
      <c r="L233" s="5" t="s">
        <v>17</v>
      </c>
      <c r="M233" s="18" t="e">
        <f t="shared" si="3"/>
        <v>#N/A</v>
      </c>
      <c r="N233" t="e">
        <f>A233=#REF!</f>
        <v>#REF!</v>
      </c>
      <c r="O233" t="e">
        <f>B233=#REF!</f>
        <v>#REF!</v>
      </c>
      <c r="P233" t="e">
        <f>C233=#REF!</f>
        <v>#REF!</v>
      </c>
      <c r="Q233" t="e">
        <f>D233=#REF!</f>
        <v>#REF!</v>
      </c>
      <c r="R233" t="e">
        <f>E233=#REF!</f>
        <v>#REF!</v>
      </c>
      <c r="S233" t="e">
        <f>F233=#REF!</f>
        <v>#REF!</v>
      </c>
      <c r="T233" t="e">
        <f>G233=#REF!</f>
        <v>#REF!</v>
      </c>
      <c r="U233" t="e">
        <f>H233=#REF!</f>
        <v>#REF!</v>
      </c>
      <c r="V233" t="e">
        <f>I233=#REF!</f>
        <v>#REF!</v>
      </c>
      <c r="W233" t="e">
        <f>J233=#REF!</f>
        <v>#REF!</v>
      </c>
      <c r="X233" t="e">
        <f>K233=#REF!</f>
        <v>#REF!</v>
      </c>
      <c r="Y233" t="e">
        <f>L233=#REF!</f>
        <v>#REF!</v>
      </c>
    </row>
    <row r="234" spans="1:25">
      <c r="A234" s="4">
        <v>10561</v>
      </c>
      <c r="B234" s="5" t="s">
        <v>44</v>
      </c>
      <c r="C234" s="10" t="s">
        <v>34</v>
      </c>
      <c r="D234" s="12" t="s">
        <v>35</v>
      </c>
      <c r="E234" s="8"/>
      <c r="F234" s="5"/>
      <c r="G234" s="4"/>
      <c r="H234" s="6" t="s">
        <v>36</v>
      </c>
      <c r="I234" s="4" t="s">
        <v>39</v>
      </c>
      <c r="J234" s="5" t="s">
        <v>284</v>
      </c>
      <c r="K234" s="5" t="s">
        <v>481</v>
      </c>
      <c r="L234" s="5" t="s">
        <v>17</v>
      </c>
      <c r="M234" s="18" t="e">
        <f t="shared" si="3"/>
        <v>#N/A</v>
      </c>
      <c r="N234" t="e">
        <f>A234=#REF!</f>
        <v>#REF!</v>
      </c>
      <c r="O234" t="e">
        <f>B234=#REF!</f>
        <v>#REF!</v>
      </c>
      <c r="P234" t="e">
        <f>C234=#REF!</f>
        <v>#REF!</v>
      </c>
      <c r="Q234" t="e">
        <f>D234=#REF!</f>
        <v>#REF!</v>
      </c>
      <c r="R234" t="e">
        <f>E234=#REF!</f>
        <v>#REF!</v>
      </c>
      <c r="S234" t="e">
        <f>F234=#REF!</f>
        <v>#REF!</v>
      </c>
      <c r="T234" t="e">
        <f>G234=#REF!</f>
        <v>#REF!</v>
      </c>
      <c r="U234" t="e">
        <f>H234=#REF!</f>
        <v>#REF!</v>
      </c>
      <c r="V234" t="e">
        <f>I234=#REF!</f>
        <v>#REF!</v>
      </c>
      <c r="W234" t="e">
        <f>J234=#REF!</f>
        <v>#REF!</v>
      </c>
      <c r="X234" t="e">
        <f>K234=#REF!</f>
        <v>#REF!</v>
      </c>
      <c r="Y234" t="e">
        <f>L234=#REF!</f>
        <v>#REF!</v>
      </c>
    </row>
    <row r="235" spans="1:25">
      <c r="A235" s="3">
        <v>10562</v>
      </c>
      <c r="B235" s="5" t="s">
        <v>44</v>
      </c>
      <c r="C235" s="10" t="s">
        <v>31</v>
      </c>
      <c r="D235" s="12"/>
      <c r="E235" s="8"/>
      <c r="F235" s="5"/>
      <c r="G235" s="4"/>
      <c r="H235" s="6" t="s">
        <v>32</v>
      </c>
      <c r="I235" s="4" t="s">
        <v>39</v>
      </c>
      <c r="J235" s="5" t="s">
        <v>285</v>
      </c>
      <c r="K235" s="5" t="s">
        <v>102</v>
      </c>
      <c r="L235" s="5" t="s">
        <v>17</v>
      </c>
      <c r="M235" s="18" t="e">
        <f t="shared" si="3"/>
        <v>#N/A</v>
      </c>
      <c r="N235" t="e">
        <f>A235=#REF!</f>
        <v>#REF!</v>
      </c>
      <c r="O235" t="e">
        <f>B235=#REF!</f>
        <v>#REF!</v>
      </c>
      <c r="P235" t="e">
        <f>C235=#REF!</f>
        <v>#REF!</v>
      </c>
      <c r="Q235" t="e">
        <f>D235=#REF!</f>
        <v>#REF!</v>
      </c>
      <c r="R235" t="e">
        <f>E235=#REF!</f>
        <v>#REF!</v>
      </c>
      <c r="S235" t="e">
        <f>F235=#REF!</f>
        <v>#REF!</v>
      </c>
      <c r="T235" t="e">
        <f>G235=#REF!</f>
        <v>#REF!</v>
      </c>
      <c r="U235" t="e">
        <f>H235=#REF!</f>
        <v>#REF!</v>
      </c>
      <c r="V235" t="e">
        <f>I235=#REF!</f>
        <v>#REF!</v>
      </c>
      <c r="W235" t="e">
        <f>J235=#REF!</f>
        <v>#REF!</v>
      </c>
      <c r="X235" t="e">
        <f>K235=#REF!</f>
        <v>#REF!</v>
      </c>
      <c r="Y235" t="e">
        <f>L235=#REF!</f>
        <v>#REF!</v>
      </c>
    </row>
    <row r="236" spans="1:25">
      <c r="A236" s="4">
        <v>10568</v>
      </c>
      <c r="B236" s="5" t="s">
        <v>44</v>
      </c>
      <c r="C236" s="10" t="s">
        <v>34</v>
      </c>
      <c r="D236" s="12" t="s">
        <v>35</v>
      </c>
      <c r="E236" s="8"/>
      <c r="F236" s="5"/>
      <c r="G236" s="4"/>
      <c r="H236" s="6" t="s">
        <v>36</v>
      </c>
      <c r="I236" s="4" t="s">
        <v>39</v>
      </c>
      <c r="J236" s="5" t="s">
        <v>284</v>
      </c>
      <c r="K236" s="5" t="s">
        <v>501</v>
      </c>
      <c r="L236" s="5" t="s">
        <v>17</v>
      </c>
      <c r="M236" s="18" t="e">
        <f t="shared" si="3"/>
        <v>#N/A</v>
      </c>
      <c r="N236" t="e">
        <f>A236=#REF!</f>
        <v>#REF!</v>
      </c>
      <c r="O236" t="e">
        <f>B236=#REF!</f>
        <v>#REF!</v>
      </c>
      <c r="P236" t="e">
        <f>C236=#REF!</f>
        <v>#REF!</v>
      </c>
      <c r="Q236" t="e">
        <f>D236=#REF!</f>
        <v>#REF!</v>
      </c>
      <c r="R236" t="e">
        <f>E236=#REF!</f>
        <v>#REF!</v>
      </c>
      <c r="S236" t="e">
        <f>F236=#REF!</f>
        <v>#REF!</v>
      </c>
      <c r="T236" t="e">
        <f>G236=#REF!</f>
        <v>#REF!</v>
      </c>
      <c r="U236" t="e">
        <f>H236=#REF!</f>
        <v>#REF!</v>
      </c>
      <c r="V236" t="e">
        <f>I236=#REF!</f>
        <v>#REF!</v>
      </c>
      <c r="W236" t="e">
        <f>J236=#REF!</f>
        <v>#REF!</v>
      </c>
      <c r="X236" t="e">
        <f>K236=#REF!</f>
        <v>#REF!</v>
      </c>
      <c r="Y236" t="e">
        <f>L236=#REF!</f>
        <v>#REF!</v>
      </c>
    </row>
    <row r="237" spans="1:25">
      <c r="A237" s="3">
        <v>10571</v>
      </c>
      <c r="B237" s="5" t="s">
        <v>44</v>
      </c>
      <c r="C237" s="10" t="s">
        <v>34</v>
      </c>
      <c r="D237" s="12" t="s">
        <v>35</v>
      </c>
      <c r="E237" s="8"/>
      <c r="F237" s="5"/>
      <c r="G237" s="4"/>
      <c r="H237" s="6" t="s">
        <v>36</v>
      </c>
      <c r="I237" s="4" t="s">
        <v>39</v>
      </c>
      <c r="J237" s="5" t="s">
        <v>284</v>
      </c>
      <c r="K237" s="5" t="s">
        <v>492</v>
      </c>
      <c r="L237" s="5" t="s">
        <v>17</v>
      </c>
      <c r="M237" s="18" t="e">
        <f t="shared" si="3"/>
        <v>#N/A</v>
      </c>
      <c r="N237" t="e">
        <f>A237=#REF!</f>
        <v>#REF!</v>
      </c>
      <c r="O237" t="e">
        <f>B237=#REF!</f>
        <v>#REF!</v>
      </c>
      <c r="P237" t="e">
        <f>C237=#REF!</f>
        <v>#REF!</v>
      </c>
      <c r="Q237" t="e">
        <f>D237=#REF!</f>
        <v>#REF!</v>
      </c>
      <c r="R237" t="e">
        <f>E237=#REF!</f>
        <v>#REF!</v>
      </c>
      <c r="S237" t="e">
        <f>F237=#REF!</f>
        <v>#REF!</v>
      </c>
      <c r="T237" t="e">
        <f>G237=#REF!</f>
        <v>#REF!</v>
      </c>
      <c r="U237" t="e">
        <f>H237=#REF!</f>
        <v>#REF!</v>
      </c>
      <c r="V237" t="e">
        <f>I237=#REF!</f>
        <v>#REF!</v>
      </c>
      <c r="W237" t="e">
        <f>J237=#REF!</f>
        <v>#REF!</v>
      </c>
      <c r="X237" t="e">
        <f>K237=#REF!</f>
        <v>#REF!</v>
      </c>
      <c r="Y237" t="e">
        <f>L237=#REF!</f>
        <v>#REF!</v>
      </c>
    </row>
    <row r="238" spans="1:25">
      <c r="A238" s="4">
        <v>10572</v>
      </c>
      <c r="B238" s="5" t="s">
        <v>44</v>
      </c>
      <c r="C238" s="10" t="s">
        <v>34</v>
      </c>
      <c r="D238" s="12" t="s">
        <v>37</v>
      </c>
      <c r="E238" s="8"/>
      <c r="F238" s="5"/>
      <c r="G238" s="4"/>
      <c r="H238" s="6" t="s">
        <v>36</v>
      </c>
      <c r="I238" s="4" t="s">
        <v>50</v>
      </c>
      <c r="J238" s="5" t="s">
        <v>284</v>
      </c>
      <c r="K238" s="5" t="s">
        <v>97</v>
      </c>
      <c r="L238" s="5" t="s">
        <v>17</v>
      </c>
      <c r="M238" s="18" t="e">
        <f t="shared" si="3"/>
        <v>#N/A</v>
      </c>
      <c r="N238" t="e">
        <f>A238=#REF!</f>
        <v>#REF!</v>
      </c>
      <c r="O238" t="e">
        <f>B238=#REF!</f>
        <v>#REF!</v>
      </c>
      <c r="P238" t="e">
        <f>C238=#REF!</f>
        <v>#REF!</v>
      </c>
      <c r="Q238" t="e">
        <f>D238=#REF!</f>
        <v>#REF!</v>
      </c>
      <c r="R238" t="e">
        <f>E238=#REF!</f>
        <v>#REF!</v>
      </c>
      <c r="S238" t="e">
        <f>F238=#REF!</f>
        <v>#REF!</v>
      </c>
      <c r="T238" t="e">
        <f>G238=#REF!</f>
        <v>#REF!</v>
      </c>
      <c r="U238" t="e">
        <f>H238=#REF!</f>
        <v>#REF!</v>
      </c>
      <c r="V238" t="e">
        <f>I238=#REF!</f>
        <v>#REF!</v>
      </c>
      <c r="W238" t="e">
        <f>J238=#REF!</f>
        <v>#REF!</v>
      </c>
      <c r="X238" t="e">
        <f>K238=#REF!</f>
        <v>#REF!</v>
      </c>
      <c r="Y238" t="e">
        <f>L238=#REF!</f>
        <v>#REF!</v>
      </c>
    </row>
    <row r="239" spans="1:25">
      <c r="A239" s="3">
        <v>10584</v>
      </c>
      <c r="B239" s="5" t="s">
        <v>44</v>
      </c>
      <c r="C239" s="10" t="s">
        <v>34</v>
      </c>
      <c r="D239" s="12" t="s">
        <v>37</v>
      </c>
      <c r="E239" s="8"/>
      <c r="F239" s="5"/>
      <c r="G239" s="4"/>
      <c r="H239" s="6" t="s">
        <v>36</v>
      </c>
      <c r="I239" s="4" t="s">
        <v>72</v>
      </c>
      <c r="J239" s="5" t="s">
        <v>284</v>
      </c>
      <c r="K239" s="5" t="s">
        <v>574</v>
      </c>
      <c r="L239" s="5" t="s">
        <v>17</v>
      </c>
      <c r="M239" s="18" t="e">
        <f t="shared" si="3"/>
        <v>#N/A</v>
      </c>
      <c r="N239" t="e">
        <f>A239=#REF!</f>
        <v>#REF!</v>
      </c>
      <c r="O239" t="e">
        <f>B239=#REF!</f>
        <v>#REF!</v>
      </c>
      <c r="P239" t="e">
        <f>C239=#REF!</f>
        <v>#REF!</v>
      </c>
      <c r="Q239" t="e">
        <f>D239=#REF!</f>
        <v>#REF!</v>
      </c>
      <c r="R239" t="e">
        <f>E239=#REF!</f>
        <v>#REF!</v>
      </c>
      <c r="S239" t="e">
        <f>F239=#REF!</f>
        <v>#REF!</v>
      </c>
      <c r="T239" t="e">
        <f>G239=#REF!</f>
        <v>#REF!</v>
      </c>
      <c r="U239" t="e">
        <f>H239=#REF!</f>
        <v>#REF!</v>
      </c>
      <c r="V239" t="e">
        <f>I239=#REF!</f>
        <v>#REF!</v>
      </c>
      <c r="W239" t="e">
        <f>J239=#REF!</f>
        <v>#REF!</v>
      </c>
      <c r="X239" t="e">
        <f>K239=#REF!</f>
        <v>#REF!</v>
      </c>
      <c r="Y239" t="e">
        <f>L239=#REF!</f>
        <v>#REF!</v>
      </c>
    </row>
    <row r="240" spans="1:25">
      <c r="A240" s="4">
        <v>10589</v>
      </c>
      <c r="B240" s="5" t="s">
        <v>44</v>
      </c>
      <c r="C240" s="10" t="s">
        <v>34</v>
      </c>
      <c r="D240" s="12" t="s">
        <v>37</v>
      </c>
      <c r="E240" s="8"/>
      <c r="F240" s="5"/>
      <c r="G240" s="4"/>
      <c r="H240" s="6" t="s">
        <v>36</v>
      </c>
      <c r="I240" s="4" t="s">
        <v>74</v>
      </c>
      <c r="J240" s="5" t="s">
        <v>284</v>
      </c>
      <c r="K240" s="5" t="s">
        <v>97</v>
      </c>
      <c r="L240" s="5" t="s">
        <v>17</v>
      </c>
      <c r="M240" s="18" t="e">
        <f t="shared" si="3"/>
        <v>#N/A</v>
      </c>
      <c r="N240" t="e">
        <f>A240=#REF!</f>
        <v>#REF!</v>
      </c>
      <c r="O240" t="e">
        <f>B240=#REF!</f>
        <v>#REF!</v>
      </c>
      <c r="P240" t="e">
        <f>C240=#REF!</f>
        <v>#REF!</v>
      </c>
      <c r="Q240" t="e">
        <f>D240=#REF!</f>
        <v>#REF!</v>
      </c>
      <c r="R240" t="e">
        <f>E240=#REF!</f>
        <v>#REF!</v>
      </c>
      <c r="S240" t="e">
        <f>F240=#REF!</f>
        <v>#REF!</v>
      </c>
      <c r="T240" t="e">
        <f>G240=#REF!</f>
        <v>#REF!</v>
      </c>
      <c r="U240" t="e">
        <f>H240=#REF!</f>
        <v>#REF!</v>
      </c>
      <c r="V240" t="e">
        <f>I240=#REF!</f>
        <v>#REF!</v>
      </c>
      <c r="W240" t="e">
        <f>J240=#REF!</f>
        <v>#REF!</v>
      </c>
      <c r="X240" t="e">
        <f>K240=#REF!</f>
        <v>#REF!</v>
      </c>
      <c r="Y240" t="e">
        <f>L240=#REF!</f>
        <v>#REF!</v>
      </c>
    </row>
    <row r="241" spans="1:25">
      <c r="A241" s="3">
        <v>10601</v>
      </c>
      <c r="B241" s="5" t="s">
        <v>44</v>
      </c>
      <c r="C241" s="10" t="s">
        <v>34</v>
      </c>
      <c r="D241" s="12" t="s">
        <v>37</v>
      </c>
      <c r="E241" s="8"/>
      <c r="F241" s="5"/>
      <c r="G241" s="4"/>
      <c r="H241" s="6" t="s">
        <v>36</v>
      </c>
      <c r="I241" s="4" t="s">
        <v>52</v>
      </c>
      <c r="J241" s="5" t="s">
        <v>284</v>
      </c>
      <c r="K241" s="5" t="s">
        <v>514</v>
      </c>
      <c r="L241" s="5" t="s">
        <v>17</v>
      </c>
      <c r="M241" s="18" t="e">
        <f t="shared" si="3"/>
        <v>#N/A</v>
      </c>
      <c r="N241" t="e">
        <f>A241=#REF!</f>
        <v>#REF!</v>
      </c>
      <c r="O241" t="e">
        <f>B241=#REF!</f>
        <v>#REF!</v>
      </c>
      <c r="P241" t="e">
        <f>C241=#REF!</f>
        <v>#REF!</v>
      </c>
      <c r="Q241" t="e">
        <f>D241=#REF!</f>
        <v>#REF!</v>
      </c>
      <c r="R241" t="e">
        <f>E241=#REF!</f>
        <v>#REF!</v>
      </c>
      <c r="S241" t="e">
        <f>F241=#REF!</f>
        <v>#REF!</v>
      </c>
      <c r="T241" t="e">
        <f>G241=#REF!</f>
        <v>#REF!</v>
      </c>
      <c r="U241" t="e">
        <f>H241=#REF!</f>
        <v>#REF!</v>
      </c>
      <c r="V241" t="e">
        <f>I241=#REF!</f>
        <v>#REF!</v>
      </c>
      <c r="W241" t="e">
        <f>J241=#REF!</f>
        <v>#REF!</v>
      </c>
      <c r="X241" t="e">
        <f>K241=#REF!</f>
        <v>#REF!</v>
      </c>
      <c r="Y241" t="e">
        <f>L241=#REF!</f>
        <v>#REF!</v>
      </c>
    </row>
    <row r="242" spans="1:25">
      <c r="A242" s="4">
        <v>10602</v>
      </c>
      <c r="B242" s="5" t="s">
        <v>44</v>
      </c>
      <c r="C242" s="10" t="s">
        <v>34</v>
      </c>
      <c r="D242" s="12" t="s">
        <v>37</v>
      </c>
      <c r="E242" s="8"/>
      <c r="F242" s="5"/>
      <c r="G242" s="4"/>
      <c r="H242" s="6" t="s">
        <v>36</v>
      </c>
      <c r="I242" s="4" t="s">
        <v>52</v>
      </c>
      <c r="J242" s="5" t="s">
        <v>284</v>
      </c>
      <c r="K242" s="5" t="s">
        <v>576</v>
      </c>
      <c r="L242" s="5" t="s">
        <v>17</v>
      </c>
      <c r="M242" s="18" t="e">
        <f t="shared" si="3"/>
        <v>#N/A</v>
      </c>
      <c r="N242" t="e">
        <f>A242=#REF!</f>
        <v>#REF!</v>
      </c>
      <c r="O242" t="e">
        <f>B242=#REF!</f>
        <v>#REF!</v>
      </c>
      <c r="P242" t="e">
        <f>C242=#REF!</f>
        <v>#REF!</v>
      </c>
      <c r="Q242" t="e">
        <f>D242=#REF!</f>
        <v>#REF!</v>
      </c>
      <c r="R242" t="e">
        <f>E242=#REF!</f>
        <v>#REF!</v>
      </c>
      <c r="S242" t="e">
        <f>F242=#REF!</f>
        <v>#REF!</v>
      </c>
      <c r="T242" t="e">
        <f>G242=#REF!</f>
        <v>#REF!</v>
      </c>
      <c r="U242" t="e">
        <f>H242=#REF!</f>
        <v>#REF!</v>
      </c>
      <c r="V242" t="e">
        <f>I242=#REF!</f>
        <v>#REF!</v>
      </c>
      <c r="W242" t="e">
        <f>J242=#REF!</f>
        <v>#REF!</v>
      </c>
      <c r="X242" t="e">
        <f>K242=#REF!</f>
        <v>#REF!</v>
      </c>
      <c r="Y242" t="e">
        <f>L242=#REF!</f>
        <v>#REF!</v>
      </c>
    </row>
    <row r="243" spans="1:25">
      <c r="A243" s="4">
        <v>10603</v>
      </c>
      <c r="B243" s="5" t="s">
        <v>44</v>
      </c>
      <c r="C243" s="10" t="s">
        <v>34</v>
      </c>
      <c r="D243" s="12" t="s">
        <v>37</v>
      </c>
      <c r="E243" s="8"/>
      <c r="F243" s="5"/>
      <c r="G243" s="4"/>
      <c r="H243" s="6" t="s">
        <v>36</v>
      </c>
      <c r="I243" s="4" t="s">
        <v>52</v>
      </c>
      <c r="J243" s="5" t="s">
        <v>284</v>
      </c>
      <c r="K243" s="5" t="s">
        <v>577</v>
      </c>
      <c r="L243" s="5" t="s">
        <v>17</v>
      </c>
      <c r="M243" s="18" t="e">
        <f t="shared" si="3"/>
        <v>#N/A</v>
      </c>
      <c r="N243" t="e">
        <f>A243=#REF!</f>
        <v>#REF!</v>
      </c>
      <c r="O243" t="e">
        <f>B243=#REF!</f>
        <v>#REF!</v>
      </c>
      <c r="P243" t="e">
        <f>C243=#REF!</f>
        <v>#REF!</v>
      </c>
      <c r="Q243" t="e">
        <f>D243=#REF!</f>
        <v>#REF!</v>
      </c>
      <c r="R243" t="e">
        <f>E243=#REF!</f>
        <v>#REF!</v>
      </c>
      <c r="S243" t="e">
        <f>F243=#REF!</f>
        <v>#REF!</v>
      </c>
      <c r="T243" t="e">
        <f>G243=#REF!</f>
        <v>#REF!</v>
      </c>
      <c r="U243" t="e">
        <f>H243=#REF!</f>
        <v>#REF!</v>
      </c>
      <c r="V243" t="e">
        <f>I243=#REF!</f>
        <v>#REF!</v>
      </c>
      <c r="W243" t="e">
        <f>J243=#REF!</f>
        <v>#REF!</v>
      </c>
      <c r="X243" t="e">
        <f>K243=#REF!</f>
        <v>#REF!</v>
      </c>
      <c r="Y243" t="e">
        <f>L243=#REF!</f>
        <v>#REF!</v>
      </c>
    </row>
    <row r="244" spans="1:25">
      <c r="A244" s="3">
        <v>10604</v>
      </c>
      <c r="B244" s="5" t="s">
        <v>44</v>
      </c>
      <c r="C244" s="10" t="s">
        <v>34</v>
      </c>
      <c r="D244" s="12" t="s">
        <v>37</v>
      </c>
      <c r="E244" s="8"/>
      <c r="F244" s="5"/>
      <c r="G244" s="4"/>
      <c r="H244" s="6" t="s">
        <v>36</v>
      </c>
      <c r="I244" s="4" t="s">
        <v>52</v>
      </c>
      <c r="J244" s="5" t="s">
        <v>284</v>
      </c>
      <c r="K244" s="5" t="s">
        <v>578</v>
      </c>
      <c r="L244" s="5" t="s">
        <v>17</v>
      </c>
      <c r="M244" s="18" t="e">
        <f t="shared" si="3"/>
        <v>#N/A</v>
      </c>
      <c r="N244" t="e">
        <f>A244=#REF!</f>
        <v>#REF!</v>
      </c>
      <c r="O244" t="e">
        <f>B244=#REF!</f>
        <v>#REF!</v>
      </c>
      <c r="P244" t="e">
        <f>C244=#REF!</f>
        <v>#REF!</v>
      </c>
      <c r="Q244" t="e">
        <f>D244=#REF!</f>
        <v>#REF!</v>
      </c>
      <c r="R244" t="e">
        <f>E244=#REF!</f>
        <v>#REF!</v>
      </c>
      <c r="S244" t="e">
        <f>F244=#REF!</f>
        <v>#REF!</v>
      </c>
      <c r="T244" t="e">
        <f>G244=#REF!</f>
        <v>#REF!</v>
      </c>
      <c r="U244" t="e">
        <f>H244=#REF!</f>
        <v>#REF!</v>
      </c>
      <c r="V244" t="e">
        <f>I244=#REF!</f>
        <v>#REF!</v>
      </c>
      <c r="W244" t="e">
        <f>J244=#REF!</f>
        <v>#REF!</v>
      </c>
      <c r="X244" t="e">
        <f>K244=#REF!</f>
        <v>#REF!</v>
      </c>
      <c r="Y244" t="e">
        <f>L244=#REF!</f>
        <v>#REF!</v>
      </c>
    </row>
    <row r="245" spans="1:25">
      <c r="A245" s="4">
        <v>10605</v>
      </c>
      <c r="B245" s="5" t="s">
        <v>44</v>
      </c>
      <c r="C245" s="10" t="s">
        <v>34</v>
      </c>
      <c r="D245" s="12" t="s">
        <v>37</v>
      </c>
      <c r="E245" s="8"/>
      <c r="F245" s="5"/>
      <c r="G245" s="4"/>
      <c r="H245" s="6" t="s">
        <v>36</v>
      </c>
      <c r="I245" s="4" t="s">
        <v>52</v>
      </c>
      <c r="J245" s="5" t="s">
        <v>284</v>
      </c>
      <c r="K245" s="5" t="s">
        <v>579</v>
      </c>
      <c r="L245" s="5" t="s">
        <v>17</v>
      </c>
      <c r="M245" s="18" t="e">
        <f t="shared" si="3"/>
        <v>#N/A</v>
      </c>
      <c r="N245" t="e">
        <f>A245=#REF!</f>
        <v>#REF!</v>
      </c>
      <c r="O245" t="e">
        <f>B245=#REF!</f>
        <v>#REF!</v>
      </c>
      <c r="P245" t="e">
        <f>C245=#REF!</f>
        <v>#REF!</v>
      </c>
      <c r="Q245" t="e">
        <f>D245=#REF!</f>
        <v>#REF!</v>
      </c>
      <c r="R245" t="e">
        <f>E245=#REF!</f>
        <v>#REF!</v>
      </c>
      <c r="S245" t="e">
        <f>F245=#REF!</f>
        <v>#REF!</v>
      </c>
      <c r="T245" t="e">
        <f>G245=#REF!</f>
        <v>#REF!</v>
      </c>
      <c r="U245" t="e">
        <f>H245=#REF!</f>
        <v>#REF!</v>
      </c>
      <c r="V245" t="e">
        <f>I245=#REF!</f>
        <v>#REF!</v>
      </c>
      <c r="W245" t="e">
        <f>J245=#REF!</f>
        <v>#REF!</v>
      </c>
      <c r="X245" t="e">
        <f>K245=#REF!</f>
        <v>#REF!</v>
      </c>
      <c r="Y245" t="e">
        <f>L245=#REF!</f>
        <v>#REF!</v>
      </c>
    </row>
    <row r="246" spans="1:25">
      <c r="A246" s="3">
        <v>10606</v>
      </c>
      <c r="B246" s="5" t="s">
        <v>44</v>
      </c>
      <c r="C246" s="10" t="s">
        <v>34</v>
      </c>
      <c r="D246" s="12" t="s">
        <v>35</v>
      </c>
      <c r="E246" s="8"/>
      <c r="F246" s="5"/>
      <c r="G246" s="4"/>
      <c r="H246" s="6" t="s">
        <v>36</v>
      </c>
      <c r="I246" s="4" t="s">
        <v>52</v>
      </c>
      <c r="J246" s="5" t="s">
        <v>284</v>
      </c>
      <c r="K246" s="5" t="s">
        <v>480</v>
      </c>
      <c r="L246" s="5" t="s">
        <v>17</v>
      </c>
      <c r="M246" s="18" t="e">
        <f t="shared" si="3"/>
        <v>#N/A</v>
      </c>
      <c r="N246" t="e">
        <f>A246=#REF!</f>
        <v>#REF!</v>
      </c>
      <c r="O246" t="e">
        <f>B246=#REF!</f>
        <v>#REF!</v>
      </c>
      <c r="P246" t="e">
        <f>C246=#REF!</f>
        <v>#REF!</v>
      </c>
      <c r="Q246" t="e">
        <f>D246=#REF!</f>
        <v>#REF!</v>
      </c>
      <c r="R246" t="e">
        <f>E246=#REF!</f>
        <v>#REF!</v>
      </c>
      <c r="S246" t="e">
        <f>F246=#REF!</f>
        <v>#REF!</v>
      </c>
      <c r="T246" t="e">
        <f>G246=#REF!</f>
        <v>#REF!</v>
      </c>
      <c r="U246" t="e">
        <f>H246=#REF!</f>
        <v>#REF!</v>
      </c>
      <c r="V246" t="e">
        <f>I246=#REF!</f>
        <v>#REF!</v>
      </c>
      <c r="W246" t="e">
        <f>J246=#REF!</f>
        <v>#REF!</v>
      </c>
      <c r="X246" t="e">
        <f>K246=#REF!</f>
        <v>#REF!</v>
      </c>
      <c r="Y246" t="e">
        <f>L246=#REF!</f>
        <v>#REF!</v>
      </c>
    </row>
    <row r="247" spans="1:25">
      <c r="A247" s="4">
        <v>10607</v>
      </c>
      <c r="B247" s="5" t="s">
        <v>44</v>
      </c>
      <c r="C247" s="10" t="s">
        <v>34</v>
      </c>
      <c r="D247" s="12" t="s">
        <v>35</v>
      </c>
      <c r="E247" s="8"/>
      <c r="F247" s="5"/>
      <c r="G247" s="4"/>
      <c r="H247" s="6" t="s">
        <v>36</v>
      </c>
      <c r="I247" s="4" t="s">
        <v>52</v>
      </c>
      <c r="J247" s="5" t="s">
        <v>284</v>
      </c>
      <c r="K247" s="5" t="s">
        <v>481</v>
      </c>
      <c r="L247" s="5" t="s">
        <v>17</v>
      </c>
      <c r="M247" s="18" t="e">
        <f t="shared" si="3"/>
        <v>#N/A</v>
      </c>
      <c r="N247" t="e">
        <f>A247=#REF!</f>
        <v>#REF!</v>
      </c>
      <c r="O247" t="e">
        <f>B247=#REF!</f>
        <v>#REF!</v>
      </c>
      <c r="P247" t="e">
        <f>C247=#REF!</f>
        <v>#REF!</v>
      </c>
      <c r="Q247" t="e">
        <f>D247=#REF!</f>
        <v>#REF!</v>
      </c>
      <c r="R247" t="e">
        <f>E247=#REF!</f>
        <v>#REF!</v>
      </c>
      <c r="S247" t="e">
        <f>F247=#REF!</f>
        <v>#REF!</v>
      </c>
      <c r="T247" t="e">
        <f>G247=#REF!</f>
        <v>#REF!</v>
      </c>
      <c r="U247" t="e">
        <f>H247=#REF!</f>
        <v>#REF!</v>
      </c>
      <c r="V247" t="e">
        <f>I247=#REF!</f>
        <v>#REF!</v>
      </c>
      <c r="W247" t="e">
        <f>J247=#REF!</f>
        <v>#REF!</v>
      </c>
      <c r="X247" t="e">
        <f>K247=#REF!</f>
        <v>#REF!</v>
      </c>
      <c r="Y247" t="e">
        <f>L247=#REF!</f>
        <v>#REF!</v>
      </c>
    </row>
    <row r="248" spans="1:25">
      <c r="A248" s="3">
        <v>10609</v>
      </c>
      <c r="B248" s="5" t="s">
        <v>44</v>
      </c>
      <c r="C248" s="10" t="s">
        <v>34</v>
      </c>
      <c r="D248" s="12" t="s">
        <v>103</v>
      </c>
      <c r="E248" s="8"/>
      <c r="F248" s="5"/>
      <c r="G248" s="4"/>
      <c r="H248" s="6" t="s">
        <v>36</v>
      </c>
      <c r="I248" s="4" t="s">
        <v>52</v>
      </c>
      <c r="J248" s="5" t="s">
        <v>284</v>
      </c>
      <c r="K248" s="5" t="s">
        <v>580</v>
      </c>
      <c r="L248" s="5" t="s">
        <v>17</v>
      </c>
      <c r="M248" s="18" t="e">
        <f t="shared" si="3"/>
        <v>#N/A</v>
      </c>
      <c r="N248" t="e">
        <f>A248=#REF!</f>
        <v>#REF!</v>
      </c>
      <c r="O248" t="e">
        <f>B248=#REF!</f>
        <v>#REF!</v>
      </c>
      <c r="P248" t="e">
        <f>C248=#REF!</f>
        <v>#REF!</v>
      </c>
      <c r="Q248" t="e">
        <f>D248=#REF!</f>
        <v>#REF!</v>
      </c>
      <c r="R248" t="e">
        <f>E248=#REF!</f>
        <v>#REF!</v>
      </c>
      <c r="S248" t="e">
        <f>F248=#REF!</f>
        <v>#REF!</v>
      </c>
      <c r="T248" t="e">
        <f>G248=#REF!</f>
        <v>#REF!</v>
      </c>
      <c r="U248" t="e">
        <f>H248=#REF!</f>
        <v>#REF!</v>
      </c>
      <c r="V248" t="e">
        <f>I248=#REF!</f>
        <v>#REF!</v>
      </c>
      <c r="W248" t="e">
        <f>J248=#REF!</f>
        <v>#REF!</v>
      </c>
      <c r="X248" t="e">
        <f>K248=#REF!</f>
        <v>#REF!</v>
      </c>
      <c r="Y248" t="e">
        <f>L248=#REF!</f>
        <v>#REF!</v>
      </c>
    </row>
    <row r="249" spans="1:25">
      <c r="A249" s="4">
        <v>10610</v>
      </c>
      <c r="B249" s="5" t="s">
        <v>44</v>
      </c>
      <c r="C249" s="10" t="s">
        <v>34</v>
      </c>
      <c r="D249" s="12" t="s">
        <v>103</v>
      </c>
      <c r="E249" s="8"/>
      <c r="F249" s="5"/>
      <c r="G249" s="4"/>
      <c r="H249" s="6" t="s">
        <v>36</v>
      </c>
      <c r="I249" s="4" t="s">
        <v>52</v>
      </c>
      <c r="J249" s="5" t="s">
        <v>284</v>
      </c>
      <c r="K249" s="5" t="s">
        <v>581</v>
      </c>
      <c r="L249" s="5" t="s">
        <v>17</v>
      </c>
      <c r="M249" s="18" t="e">
        <f t="shared" si="3"/>
        <v>#N/A</v>
      </c>
      <c r="N249" t="e">
        <f>A249=#REF!</f>
        <v>#REF!</v>
      </c>
      <c r="O249" t="e">
        <f>B249=#REF!</f>
        <v>#REF!</v>
      </c>
      <c r="P249" t="e">
        <f>C249=#REF!</f>
        <v>#REF!</v>
      </c>
      <c r="Q249" t="e">
        <f>D249=#REF!</f>
        <v>#REF!</v>
      </c>
      <c r="R249" t="e">
        <f>E249=#REF!</f>
        <v>#REF!</v>
      </c>
      <c r="S249" t="e">
        <f>F249=#REF!</f>
        <v>#REF!</v>
      </c>
      <c r="T249" t="e">
        <f>G249=#REF!</f>
        <v>#REF!</v>
      </c>
      <c r="U249" t="e">
        <f>H249=#REF!</f>
        <v>#REF!</v>
      </c>
      <c r="V249" t="e">
        <f>I249=#REF!</f>
        <v>#REF!</v>
      </c>
      <c r="W249" t="e">
        <f>J249=#REF!</f>
        <v>#REF!</v>
      </c>
      <c r="X249" t="e">
        <f>K249=#REF!</f>
        <v>#REF!</v>
      </c>
      <c r="Y249" t="e">
        <f>L249=#REF!</f>
        <v>#REF!</v>
      </c>
    </row>
    <row r="250" spans="1:25">
      <c r="A250" s="3">
        <v>10611</v>
      </c>
      <c r="B250" s="5" t="s">
        <v>44</v>
      </c>
      <c r="C250" s="10" t="s">
        <v>34</v>
      </c>
      <c r="D250" s="12" t="s">
        <v>103</v>
      </c>
      <c r="E250" s="8"/>
      <c r="F250" s="5"/>
      <c r="G250" s="4"/>
      <c r="H250" s="6" t="s">
        <v>36</v>
      </c>
      <c r="I250" s="4" t="s">
        <v>52</v>
      </c>
      <c r="J250" s="5" t="s">
        <v>284</v>
      </c>
      <c r="K250" s="5" t="s">
        <v>582</v>
      </c>
      <c r="L250" s="5" t="s">
        <v>17</v>
      </c>
      <c r="M250" s="18" t="e">
        <f t="shared" si="3"/>
        <v>#N/A</v>
      </c>
      <c r="N250" t="e">
        <f>A250=#REF!</f>
        <v>#REF!</v>
      </c>
      <c r="O250" t="e">
        <f>B250=#REF!</f>
        <v>#REF!</v>
      </c>
      <c r="P250" t="e">
        <f>C250=#REF!</f>
        <v>#REF!</v>
      </c>
      <c r="Q250" t="e">
        <f>D250=#REF!</f>
        <v>#REF!</v>
      </c>
      <c r="R250" t="e">
        <f>E250=#REF!</f>
        <v>#REF!</v>
      </c>
      <c r="S250" t="e">
        <f>F250=#REF!</f>
        <v>#REF!</v>
      </c>
      <c r="T250" t="e">
        <f>G250=#REF!</f>
        <v>#REF!</v>
      </c>
      <c r="U250" t="e">
        <f>H250=#REF!</f>
        <v>#REF!</v>
      </c>
      <c r="V250" t="e">
        <f>I250=#REF!</f>
        <v>#REF!</v>
      </c>
      <c r="W250" t="e">
        <f>J250=#REF!</f>
        <v>#REF!</v>
      </c>
      <c r="X250" t="e">
        <f>K250=#REF!</f>
        <v>#REF!</v>
      </c>
      <c r="Y250" t="e">
        <f>L250=#REF!</f>
        <v>#REF!</v>
      </c>
    </row>
    <row r="251" spans="1:25">
      <c r="A251" s="4">
        <v>10612</v>
      </c>
      <c r="B251" s="5" t="s">
        <v>44</v>
      </c>
      <c r="C251" s="10" t="s">
        <v>34</v>
      </c>
      <c r="D251" s="12" t="s">
        <v>103</v>
      </c>
      <c r="E251" s="8"/>
      <c r="F251" s="5"/>
      <c r="G251" s="4"/>
      <c r="H251" s="6" t="s">
        <v>36</v>
      </c>
      <c r="I251" s="4" t="s">
        <v>52</v>
      </c>
      <c r="J251" s="5" t="s">
        <v>284</v>
      </c>
      <c r="K251" s="5" t="s">
        <v>583</v>
      </c>
      <c r="L251" s="5" t="s">
        <v>17</v>
      </c>
      <c r="M251" s="18" t="e">
        <f t="shared" si="3"/>
        <v>#N/A</v>
      </c>
      <c r="N251" t="e">
        <f>A251=#REF!</f>
        <v>#REF!</v>
      </c>
      <c r="O251" t="e">
        <f>B251=#REF!</f>
        <v>#REF!</v>
      </c>
      <c r="P251" t="e">
        <f>C251=#REF!</f>
        <v>#REF!</v>
      </c>
      <c r="Q251" t="e">
        <f>D251=#REF!</f>
        <v>#REF!</v>
      </c>
      <c r="R251" t="e">
        <f>E251=#REF!</f>
        <v>#REF!</v>
      </c>
      <c r="S251" t="e">
        <f>F251=#REF!</f>
        <v>#REF!</v>
      </c>
      <c r="T251" t="e">
        <f>G251=#REF!</f>
        <v>#REF!</v>
      </c>
      <c r="U251" t="e">
        <f>H251=#REF!</f>
        <v>#REF!</v>
      </c>
      <c r="V251" t="e">
        <f>I251=#REF!</f>
        <v>#REF!</v>
      </c>
      <c r="W251" t="e">
        <f>J251=#REF!</f>
        <v>#REF!</v>
      </c>
      <c r="X251" t="e">
        <f>K251=#REF!</f>
        <v>#REF!</v>
      </c>
      <c r="Y251" t="e">
        <f>L251=#REF!</f>
        <v>#REF!</v>
      </c>
    </row>
    <row r="252" spans="1:25">
      <c r="A252" s="3">
        <v>10613</v>
      </c>
      <c r="B252" s="5" t="s">
        <v>44</v>
      </c>
      <c r="C252" s="10" t="s">
        <v>34</v>
      </c>
      <c r="D252" s="12" t="s">
        <v>103</v>
      </c>
      <c r="E252" s="8"/>
      <c r="F252" s="5"/>
      <c r="G252" s="4"/>
      <c r="H252" s="6" t="s">
        <v>36</v>
      </c>
      <c r="I252" s="4" t="s">
        <v>52</v>
      </c>
      <c r="J252" s="5" t="s">
        <v>284</v>
      </c>
      <c r="K252" s="5" t="s">
        <v>584</v>
      </c>
      <c r="L252" s="5" t="s">
        <v>17</v>
      </c>
      <c r="M252" s="18" t="e">
        <f t="shared" si="3"/>
        <v>#N/A</v>
      </c>
      <c r="N252" t="e">
        <f>A252=#REF!</f>
        <v>#REF!</v>
      </c>
      <c r="O252" t="e">
        <f>B252=#REF!</f>
        <v>#REF!</v>
      </c>
      <c r="P252" t="e">
        <f>C252=#REF!</f>
        <v>#REF!</v>
      </c>
      <c r="Q252" t="e">
        <f>D252=#REF!</f>
        <v>#REF!</v>
      </c>
      <c r="R252" t="e">
        <f>E252=#REF!</f>
        <v>#REF!</v>
      </c>
      <c r="S252" t="e">
        <f>F252=#REF!</f>
        <v>#REF!</v>
      </c>
      <c r="T252" t="e">
        <f>G252=#REF!</f>
        <v>#REF!</v>
      </c>
      <c r="U252" t="e">
        <f>H252=#REF!</f>
        <v>#REF!</v>
      </c>
      <c r="V252" t="e">
        <f>I252=#REF!</f>
        <v>#REF!</v>
      </c>
      <c r="W252" t="e">
        <f>J252=#REF!</f>
        <v>#REF!</v>
      </c>
      <c r="X252" t="e">
        <f>K252=#REF!</f>
        <v>#REF!</v>
      </c>
      <c r="Y252" t="e">
        <f>L252=#REF!</f>
        <v>#REF!</v>
      </c>
    </row>
    <row r="253" spans="1:25">
      <c r="A253" s="4">
        <v>10614</v>
      </c>
      <c r="B253" s="5" t="s">
        <v>44</v>
      </c>
      <c r="C253" s="10" t="s">
        <v>34</v>
      </c>
      <c r="D253" s="12" t="s">
        <v>103</v>
      </c>
      <c r="E253" s="8"/>
      <c r="F253" s="5"/>
      <c r="G253" s="4"/>
      <c r="H253" s="6" t="s">
        <v>36</v>
      </c>
      <c r="I253" s="4" t="s">
        <v>52</v>
      </c>
      <c r="J253" s="5" t="s">
        <v>284</v>
      </c>
      <c r="K253" s="5" t="s">
        <v>585</v>
      </c>
      <c r="L253" s="5" t="s">
        <v>17</v>
      </c>
      <c r="M253" s="18" t="e">
        <f t="shared" si="3"/>
        <v>#N/A</v>
      </c>
      <c r="N253" t="e">
        <f>A253=#REF!</f>
        <v>#REF!</v>
      </c>
      <c r="O253" t="e">
        <f>B253=#REF!</f>
        <v>#REF!</v>
      </c>
      <c r="P253" t="e">
        <f>C253=#REF!</f>
        <v>#REF!</v>
      </c>
      <c r="Q253" t="e">
        <f>D253=#REF!</f>
        <v>#REF!</v>
      </c>
      <c r="R253" t="e">
        <f>E253=#REF!</f>
        <v>#REF!</v>
      </c>
      <c r="S253" t="e">
        <f>F253=#REF!</f>
        <v>#REF!</v>
      </c>
      <c r="T253" t="e">
        <f>G253=#REF!</f>
        <v>#REF!</v>
      </c>
      <c r="U253" t="e">
        <f>H253=#REF!</f>
        <v>#REF!</v>
      </c>
      <c r="V253" t="e">
        <f>I253=#REF!</f>
        <v>#REF!</v>
      </c>
      <c r="W253" t="e">
        <f>J253=#REF!</f>
        <v>#REF!</v>
      </c>
      <c r="X253" t="e">
        <f>K253=#REF!</f>
        <v>#REF!</v>
      </c>
      <c r="Y253" t="e">
        <f>L253=#REF!</f>
        <v>#REF!</v>
      </c>
    </row>
    <row r="254" spans="1:25">
      <c r="A254" s="3">
        <v>10616</v>
      </c>
      <c r="B254" s="5" t="s">
        <v>44</v>
      </c>
      <c r="C254" s="10" t="s">
        <v>34</v>
      </c>
      <c r="D254" s="12" t="s">
        <v>103</v>
      </c>
      <c r="E254" s="8"/>
      <c r="F254" s="5"/>
      <c r="G254" s="4"/>
      <c r="H254" s="6" t="s">
        <v>36</v>
      </c>
      <c r="I254" s="4" t="s">
        <v>52</v>
      </c>
      <c r="J254" s="5" t="s">
        <v>284</v>
      </c>
      <c r="K254" s="5" t="s">
        <v>586</v>
      </c>
      <c r="L254" s="5" t="s">
        <v>17</v>
      </c>
      <c r="M254" s="18" t="e">
        <f t="shared" si="3"/>
        <v>#N/A</v>
      </c>
      <c r="N254" t="e">
        <f>A254=#REF!</f>
        <v>#REF!</v>
      </c>
      <c r="O254" t="e">
        <f>B254=#REF!</f>
        <v>#REF!</v>
      </c>
      <c r="P254" t="e">
        <f>C254=#REF!</f>
        <v>#REF!</v>
      </c>
      <c r="Q254" t="e">
        <f>D254=#REF!</f>
        <v>#REF!</v>
      </c>
      <c r="R254" t="e">
        <f>E254=#REF!</f>
        <v>#REF!</v>
      </c>
      <c r="S254" t="e">
        <f>F254=#REF!</f>
        <v>#REF!</v>
      </c>
      <c r="T254" t="e">
        <f>G254=#REF!</f>
        <v>#REF!</v>
      </c>
      <c r="U254" t="e">
        <f>H254=#REF!</f>
        <v>#REF!</v>
      </c>
      <c r="V254" t="e">
        <f>I254=#REF!</f>
        <v>#REF!</v>
      </c>
      <c r="W254" t="e">
        <f>J254=#REF!</f>
        <v>#REF!</v>
      </c>
      <c r="X254" t="e">
        <f>K254=#REF!</f>
        <v>#REF!</v>
      </c>
      <c r="Y254" t="e">
        <f>L254=#REF!</f>
        <v>#REF!</v>
      </c>
    </row>
    <row r="255" spans="1:25">
      <c r="A255" s="4">
        <v>10617</v>
      </c>
      <c r="B255" s="5" t="s">
        <v>44</v>
      </c>
      <c r="C255" s="10" t="s">
        <v>34</v>
      </c>
      <c r="D255" s="12" t="s">
        <v>103</v>
      </c>
      <c r="E255" s="8"/>
      <c r="F255" s="5"/>
      <c r="G255" s="4"/>
      <c r="H255" s="6" t="s">
        <v>36</v>
      </c>
      <c r="I255" s="4" t="s">
        <v>52</v>
      </c>
      <c r="J255" s="5" t="s">
        <v>284</v>
      </c>
      <c r="K255" s="5" t="s">
        <v>587</v>
      </c>
      <c r="L255" s="5" t="s">
        <v>17</v>
      </c>
      <c r="M255" s="18" t="e">
        <f t="shared" si="3"/>
        <v>#N/A</v>
      </c>
      <c r="N255" t="e">
        <f>A255=#REF!</f>
        <v>#REF!</v>
      </c>
      <c r="O255" t="e">
        <f>B255=#REF!</f>
        <v>#REF!</v>
      </c>
      <c r="P255" t="e">
        <f>C255=#REF!</f>
        <v>#REF!</v>
      </c>
      <c r="Q255" t="e">
        <f>D255=#REF!</f>
        <v>#REF!</v>
      </c>
      <c r="R255" t="e">
        <f>E255=#REF!</f>
        <v>#REF!</v>
      </c>
      <c r="S255" t="e">
        <f>F255=#REF!</f>
        <v>#REF!</v>
      </c>
      <c r="T255" t="e">
        <f>G255=#REF!</f>
        <v>#REF!</v>
      </c>
      <c r="U255" t="e">
        <f>H255=#REF!</f>
        <v>#REF!</v>
      </c>
      <c r="V255" t="e">
        <f>I255=#REF!</f>
        <v>#REF!</v>
      </c>
      <c r="W255" t="e">
        <f>J255=#REF!</f>
        <v>#REF!</v>
      </c>
      <c r="X255" t="e">
        <f>K255=#REF!</f>
        <v>#REF!</v>
      </c>
      <c r="Y255" t="e">
        <f>L255=#REF!</f>
        <v>#REF!</v>
      </c>
    </row>
    <row r="256" spans="1:25">
      <c r="A256" s="3">
        <v>10622</v>
      </c>
      <c r="B256" s="5" t="s">
        <v>44</v>
      </c>
      <c r="C256" s="10" t="s">
        <v>34</v>
      </c>
      <c r="D256" s="12" t="s">
        <v>35</v>
      </c>
      <c r="E256" s="8"/>
      <c r="F256" s="5"/>
      <c r="G256" s="4"/>
      <c r="H256" s="6" t="s">
        <v>36</v>
      </c>
      <c r="I256" s="4" t="s">
        <v>52</v>
      </c>
      <c r="J256" s="5" t="s">
        <v>284</v>
      </c>
      <c r="K256" s="5" t="s">
        <v>492</v>
      </c>
      <c r="L256" s="5" t="s">
        <v>17</v>
      </c>
      <c r="M256" s="18" t="e">
        <f t="shared" si="3"/>
        <v>#N/A</v>
      </c>
      <c r="N256" t="e">
        <f>A256=#REF!</f>
        <v>#REF!</v>
      </c>
      <c r="O256" t="e">
        <f>B256=#REF!</f>
        <v>#REF!</v>
      </c>
      <c r="P256" t="e">
        <f>C256=#REF!</f>
        <v>#REF!</v>
      </c>
      <c r="Q256" t="e">
        <f>D256=#REF!</f>
        <v>#REF!</v>
      </c>
      <c r="R256" t="e">
        <f>E256=#REF!</f>
        <v>#REF!</v>
      </c>
      <c r="S256" t="e">
        <f>F256=#REF!</f>
        <v>#REF!</v>
      </c>
      <c r="T256" t="e">
        <f>G256=#REF!</f>
        <v>#REF!</v>
      </c>
      <c r="U256" t="e">
        <f>H256=#REF!</f>
        <v>#REF!</v>
      </c>
      <c r="V256" t="e">
        <f>I256=#REF!</f>
        <v>#REF!</v>
      </c>
      <c r="W256" t="e">
        <f>J256=#REF!</f>
        <v>#REF!</v>
      </c>
      <c r="X256" t="e">
        <f>K256=#REF!</f>
        <v>#REF!</v>
      </c>
      <c r="Y256" t="e">
        <f>L256=#REF!</f>
        <v>#REF!</v>
      </c>
    </row>
    <row r="257" spans="1:25">
      <c r="A257" s="4">
        <v>10623</v>
      </c>
      <c r="B257" s="5" t="s">
        <v>44</v>
      </c>
      <c r="C257" s="10" t="s">
        <v>34</v>
      </c>
      <c r="D257" s="12" t="s">
        <v>103</v>
      </c>
      <c r="E257" s="8"/>
      <c r="F257" s="5"/>
      <c r="G257" s="4"/>
      <c r="H257" s="6" t="s">
        <v>36</v>
      </c>
      <c r="I257" s="4" t="s">
        <v>52</v>
      </c>
      <c r="J257" s="5" t="s">
        <v>284</v>
      </c>
      <c r="K257" s="5" t="s">
        <v>588</v>
      </c>
      <c r="L257" s="5" t="s">
        <v>17</v>
      </c>
      <c r="M257" s="18" t="e">
        <f t="shared" si="3"/>
        <v>#N/A</v>
      </c>
      <c r="N257" t="e">
        <f>A257=#REF!</f>
        <v>#REF!</v>
      </c>
      <c r="O257" t="e">
        <f>B257=#REF!</f>
        <v>#REF!</v>
      </c>
      <c r="P257" t="e">
        <f>C257=#REF!</f>
        <v>#REF!</v>
      </c>
      <c r="Q257" t="e">
        <f>D257=#REF!</f>
        <v>#REF!</v>
      </c>
      <c r="R257" t="e">
        <f>E257=#REF!</f>
        <v>#REF!</v>
      </c>
      <c r="S257" t="e">
        <f>F257=#REF!</f>
        <v>#REF!</v>
      </c>
      <c r="T257" t="e">
        <f>G257=#REF!</f>
        <v>#REF!</v>
      </c>
      <c r="U257" t="e">
        <f>H257=#REF!</f>
        <v>#REF!</v>
      </c>
      <c r="V257" t="e">
        <f>I257=#REF!</f>
        <v>#REF!</v>
      </c>
      <c r="W257" t="e">
        <f>J257=#REF!</f>
        <v>#REF!</v>
      </c>
      <c r="X257" t="e">
        <f>K257=#REF!</f>
        <v>#REF!</v>
      </c>
      <c r="Y257" t="e">
        <f>L257=#REF!</f>
        <v>#REF!</v>
      </c>
    </row>
    <row r="258" spans="1:25">
      <c r="A258" s="3">
        <v>10624</v>
      </c>
      <c r="B258" s="5" t="s">
        <v>44</v>
      </c>
      <c r="C258" s="10" t="s">
        <v>34</v>
      </c>
      <c r="D258" s="12" t="s">
        <v>37</v>
      </c>
      <c r="E258" s="8"/>
      <c r="F258" s="5"/>
      <c r="G258" s="4"/>
      <c r="H258" s="6" t="s">
        <v>36</v>
      </c>
      <c r="I258" s="4" t="s">
        <v>52</v>
      </c>
      <c r="J258" s="5" t="s">
        <v>284</v>
      </c>
      <c r="K258" s="5" t="s">
        <v>589</v>
      </c>
      <c r="L258" s="5" t="s">
        <v>17</v>
      </c>
      <c r="M258" s="18" t="e">
        <f t="shared" ref="M258:M321" si="4">VLOOKUP(A258,AB:AB,1,FALSE)</f>
        <v>#N/A</v>
      </c>
      <c r="N258" t="e">
        <f>A258=#REF!</f>
        <v>#REF!</v>
      </c>
      <c r="O258" t="e">
        <f>B258=#REF!</f>
        <v>#REF!</v>
      </c>
      <c r="P258" t="e">
        <f>C258=#REF!</f>
        <v>#REF!</v>
      </c>
      <c r="Q258" t="e">
        <f>D258=#REF!</f>
        <v>#REF!</v>
      </c>
      <c r="R258" t="e">
        <f>E258=#REF!</f>
        <v>#REF!</v>
      </c>
      <c r="S258" t="e">
        <f>F258=#REF!</f>
        <v>#REF!</v>
      </c>
      <c r="T258" t="e">
        <f>G258=#REF!</f>
        <v>#REF!</v>
      </c>
      <c r="U258" t="e">
        <f>H258=#REF!</f>
        <v>#REF!</v>
      </c>
      <c r="V258" t="e">
        <f>I258=#REF!</f>
        <v>#REF!</v>
      </c>
      <c r="W258" t="e">
        <f>J258=#REF!</f>
        <v>#REF!</v>
      </c>
      <c r="X258" t="e">
        <f>K258=#REF!</f>
        <v>#REF!</v>
      </c>
      <c r="Y258" t="e">
        <f>L258=#REF!</f>
        <v>#REF!</v>
      </c>
    </row>
    <row r="259" spans="1:25">
      <c r="A259" s="4">
        <v>10626</v>
      </c>
      <c r="B259" s="5" t="s">
        <v>44</v>
      </c>
      <c r="C259" s="10" t="s">
        <v>34</v>
      </c>
      <c r="D259" s="12" t="s">
        <v>37</v>
      </c>
      <c r="E259" s="8"/>
      <c r="F259" s="5"/>
      <c r="G259" s="4"/>
      <c r="H259" s="6" t="s">
        <v>36</v>
      </c>
      <c r="I259" s="4" t="s">
        <v>54</v>
      </c>
      <c r="J259" s="5" t="s">
        <v>284</v>
      </c>
      <c r="K259" s="5" t="s">
        <v>97</v>
      </c>
      <c r="L259" s="5" t="s">
        <v>17</v>
      </c>
      <c r="M259" s="18" t="e">
        <f t="shared" si="4"/>
        <v>#N/A</v>
      </c>
      <c r="N259" t="e">
        <f>A259=#REF!</f>
        <v>#REF!</v>
      </c>
      <c r="O259" t="e">
        <f>B259=#REF!</f>
        <v>#REF!</v>
      </c>
      <c r="P259" t="e">
        <f>C259=#REF!</f>
        <v>#REF!</v>
      </c>
      <c r="Q259" t="e">
        <f>D259=#REF!</f>
        <v>#REF!</v>
      </c>
      <c r="R259" t="e">
        <f>E259=#REF!</f>
        <v>#REF!</v>
      </c>
      <c r="S259" t="e">
        <f>F259=#REF!</f>
        <v>#REF!</v>
      </c>
      <c r="T259" t="e">
        <f>G259=#REF!</f>
        <v>#REF!</v>
      </c>
      <c r="U259" t="e">
        <f>H259=#REF!</f>
        <v>#REF!</v>
      </c>
      <c r="V259" t="e">
        <f>I259=#REF!</f>
        <v>#REF!</v>
      </c>
      <c r="W259" t="e">
        <f>J259=#REF!</f>
        <v>#REF!</v>
      </c>
      <c r="X259" t="e">
        <f>K259=#REF!</f>
        <v>#REF!</v>
      </c>
      <c r="Y259" t="e">
        <f>L259=#REF!</f>
        <v>#REF!</v>
      </c>
    </row>
    <row r="260" spans="1:25">
      <c r="A260" s="3">
        <v>10632</v>
      </c>
      <c r="B260" s="5" t="s">
        <v>44</v>
      </c>
      <c r="C260" s="10" t="s">
        <v>34</v>
      </c>
      <c r="D260" s="12" t="s">
        <v>37</v>
      </c>
      <c r="E260" s="8"/>
      <c r="F260" s="5"/>
      <c r="G260" s="4"/>
      <c r="H260" s="6" t="s">
        <v>36</v>
      </c>
      <c r="I260" s="4" t="s">
        <v>78</v>
      </c>
      <c r="J260" s="5" t="s">
        <v>284</v>
      </c>
      <c r="K260" s="5" t="s">
        <v>590</v>
      </c>
      <c r="L260" s="5" t="s">
        <v>17</v>
      </c>
      <c r="M260" s="18" t="e">
        <f t="shared" si="4"/>
        <v>#N/A</v>
      </c>
      <c r="N260" t="e">
        <f>A260=#REF!</f>
        <v>#REF!</v>
      </c>
      <c r="O260" t="e">
        <f>B260=#REF!</f>
        <v>#REF!</v>
      </c>
      <c r="P260" t="e">
        <f>C260=#REF!</f>
        <v>#REF!</v>
      </c>
      <c r="Q260" t="e">
        <f>D260=#REF!</f>
        <v>#REF!</v>
      </c>
      <c r="R260" t="e">
        <f>E260=#REF!</f>
        <v>#REF!</v>
      </c>
      <c r="S260" t="e">
        <f>F260=#REF!</f>
        <v>#REF!</v>
      </c>
      <c r="T260" t="e">
        <f>G260=#REF!</f>
        <v>#REF!</v>
      </c>
      <c r="U260" t="e">
        <f>H260=#REF!</f>
        <v>#REF!</v>
      </c>
      <c r="V260" t="e">
        <f>I260=#REF!</f>
        <v>#REF!</v>
      </c>
      <c r="W260" t="e">
        <f>J260=#REF!</f>
        <v>#REF!</v>
      </c>
      <c r="X260" t="e">
        <f>K260=#REF!</f>
        <v>#REF!</v>
      </c>
      <c r="Y260" t="e">
        <f>L260=#REF!</f>
        <v>#REF!</v>
      </c>
    </row>
    <row r="261" spans="1:25">
      <c r="A261" s="4">
        <v>10633</v>
      </c>
      <c r="B261" s="5" t="s">
        <v>44</v>
      </c>
      <c r="C261" s="10" t="s">
        <v>34</v>
      </c>
      <c r="D261" s="12" t="s">
        <v>35</v>
      </c>
      <c r="E261" s="8"/>
      <c r="F261" s="5"/>
      <c r="G261" s="4"/>
      <c r="H261" s="6" t="s">
        <v>36</v>
      </c>
      <c r="I261" s="4" t="s">
        <v>78</v>
      </c>
      <c r="J261" s="5" t="s">
        <v>284</v>
      </c>
      <c r="K261" s="5" t="s">
        <v>515</v>
      </c>
      <c r="L261" s="5" t="s">
        <v>17</v>
      </c>
      <c r="M261" s="18" t="e">
        <f t="shared" si="4"/>
        <v>#N/A</v>
      </c>
      <c r="N261" t="e">
        <f>A261=#REF!</f>
        <v>#REF!</v>
      </c>
      <c r="O261" t="e">
        <f>B261=#REF!</f>
        <v>#REF!</v>
      </c>
      <c r="P261" t="e">
        <f>C261=#REF!</f>
        <v>#REF!</v>
      </c>
      <c r="Q261" t="e">
        <f>D261=#REF!</f>
        <v>#REF!</v>
      </c>
      <c r="R261" t="e">
        <f>E261=#REF!</f>
        <v>#REF!</v>
      </c>
      <c r="S261" t="e">
        <f>F261=#REF!</f>
        <v>#REF!</v>
      </c>
      <c r="T261" t="e">
        <f>G261=#REF!</f>
        <v>#REF!</v>
      </c>
      <c r="U261" t="e">
        <f>H261=#REF!</f>
        <v>#REF!</v>
      </c>
      <c r="V261" t="e">
        <f>I261=#REF!</f>
        <v>#REF!</v>
      </c>
      <c r="W261" t="e">
        <f>J261=#REF!</f>
        <v>#REF!</v>
      </c>
      <c r="X261" t="e">
        <f>K261=#REF!</f>
        <v>#REF!</v>
      </c>
      <c r="Y261" t="e">
        <f>L261=#REF!</f>
        <v>#REF!</v>
      </c>
    </row>
    <row r="262" spans="1:25">
      <c r="A262" s="3">
        <v>10637</v>
      </c>
      <c r="B262" s="5" t="s">
        <v>44</v>
      </c>
      <c r="C262" s="10" t="s">
        <v>34</v>
      </c>
      <c r="D262" s="12" t="s">
        <v>37</v>
      </c>
      <c r="E262" s="8"/>
      <c r="F262" s="5"/>
      <c r="G262" s="4"/>
      <c r="H262" s="6" t="s">
        <v>36</v>
      </c>
      <c r="I262" s="4" t="s">
        <v>80</v>
      </c>
      <c r="J262" s="5" t="s">
        <v>284</v>
      </c>
      <c r="K262" s="5" t="s">
        <v>591</v>
      </c>
      <c r="L262" s="5" t="s">
        <v>17</v>
      </c>
      <c r="M262" s="18" t="e">
        <f t="shared" si="4"/>
        <v>#N/A</v>
      </c>
      <c r="N262" t="e">
        <f>A262=#REF!</f>
        <v>#REF!</v>
      </c>
      <c r="O262" t="e">
        <f>B262=#REF!</f>
        <v>#REF!</v>
      </c>
      <c r="P262" t="e">
        <f>C262=#REF!</f>
        <v>#REF!</v>
      </c>
      <c r="Q262" t="e">
        <f>D262=#REF!</f>
        <v>#REF!</v>
      </c>
      <c r="R262" t="e">
        <f>E262=#REF!</f>
        <v>#REF!</v>
      </c>
      <c r="S262" t="e">
        <f>F262=#REF!</f>
        <v>#REF!</v>
      </c>
      <c r="T262" t="e">
        <f>G262=#REF!</f>
        <v>#REF!</v>
      </c>
      <c r="U262" t="e">
        <f>H262=#REF!</f>
        <v>#REF!</v>
      </c>
      <c r="V262" t="e">
        <f>I262=#REF!</f>
        <v>#REF!</v>
      </c>
      <c r="W262" t="e">
        <f>J262=#REF!</f>
        <v>#REF!</v>
      </c>
      <c r="X262" t="e">
        <f>K262=#REF!</f>
        <v>#REF!</v>
      </c>
      <c r="Y262" t="e">
        <f>L262=#REF!</f>
        <v>#REF!</v>
      </c>
    </row>
    <row r="263" spans="1:25">
      <c r="A263" s="4">
        <v>10639</v>
      </c>
      <c r="B263" s="5" t="s">
        <v>44</v>
      </c>
      <c r="C263" s="10" t="s">
        <v>34</v>
      </c>
      <c r="D263" s="12" t="s">
        <v>35</v>
      </c>
      <c r="E263" s="8"/>
      <c r="F263" s="5"/>
      <c r="G263" s="4"/>
      <c r="H263" s="6" t="s">
        <v>36</v>
      </c>
      <c r="I263" s="4" t="s">
        <v>80</v>
      </c>
      <c r="J263" s="5" t="s">
        <v>284</v>
      </c>
      <c r="K263" s="5" t="s">
        <v>515</v>
      </c>
      <c r="L263" s="5" t="s">
        <v>17</v>
      </c>
      <c r="M263" s="18" t="e">
        <f t="shared" si="4"/>
        <v>#N/A</v>
      </c>
      <c r="N263" t="e">
        <f>A263=#REF!</f>
        <v>#REF!</v>
      </c>
      <c r="O263" t="e">
        <f>B263=#REF!</f>
        <v>#REF!</v>
      </c>
      <c r="P263" t="e">
        <f>C263=#REF!</f>
        <v>#REF!</v>
      </c>
      <c r="Q263" t="e">
        <f>D263=#REF!</f>
        <v>#REF!</v>
      </c>
      <c r="R263" t="e">
        <f>E263=#REF!</f>
        <v>#REF!</v>
      </c>
      <c r="S263" t="e">
        <f>F263=#REF!</f>
        <v>#REF!</v>
      </c>
      <c r="T263" t="e">
        <f>G263=#REF!</f>
        <v>#REF!</v>
      </c>
      <c r="U263" t="e">
        <f>H263=#REF!</f>
        <v>#REF!</v>
      </c>
      <c r="V263" t="e">
        <f>I263=#REF!</f>
        <v>#REF!</v>
      </c>
      <c r="W263" t="e">
        <f>J263=#REF!</f>
        <v>#REF!</v>
      </c>
      <c r="X263" t="e">
        <f>K263=#REF!</f>
        <v>#REF!</v>
      </c>
      <c r="Y263" t="e">
        <f>L263=#REF!</f>
        <v>#REF!</v>
      </c>
    </row>
    <row r="264" spans="1:25">
      <c r="A264" s="3">
        <v>10643</v>
      </c>
      <c r="B264" s="5" t="s">
        <v>44</v>
      </c>
      <c r="C264" s="10" t="s">
        <v>34</v>
      </c>
      <c r="D264" s="12" t="s">
        <v>37</v>
      </c>
      <c r="E264" s="8"/>
      <c r="F264" s="5"/>
      <c r="G264" s="4"/>
      <c r="H264" s="6" t="s">
        <v>36</v>
      </c>
      <c r="I264" s="4" t="s">
        <v>82</v>
      </c>
      <c r="J264" s="5" t="s">
        <v>284</v>
      </c>
      <c r="K264" s="5" t="s">
        <v>509</v>
      </c>
      <c r="L264" s="5" t="s">
        <v>17</v>
      </c>
      <c r="M264" s="18" t="e">
        <f t="shared" si="4"/>
        <v>#N/A</v>
      </c>
      <c r="N264" t="e">
        <f>A264=#REF!</f>
        <v>#REF!</v>
      </c>
      <c r="O264" t="e">
        <f>B264=#REF!</f>
        <v>#REF!</v>
      </c>
      <c r="P264" t="e">
        <f>C264=#REF!</f>
        <v>#REF!</v>
      </c>
      <c r="Q264" t="e">
        <f>D264=#REF!</f>
        <v>#REF!</v>
      </c>
      <c r="R264" t="e">
        <f>E264=#REF!</f>
        <v>#REF!</v>
      </c>
      <c r="S264" t="e">
        <f>F264=#REF!</f>
        <v>#REF!</v>
      </c>
      <c r="T264" t="e">
        <f>G264=#REF!</f>
        <v>#REF!</v>
      </c>
      <c r="U264" t="e">
        <f>H264=#REF!</f>
        <v>#REF!</v>
      </c>
      <c r="V264" t="e">
        <f>I264=#REF!</f>
        <v>#REF!</v>
      </c>
      <c r="W264" t="e">
        <f>J264=#REF!</f>
        <v>#REF!</v>
      </c>
      <c r="X264" t="e">
        <f>K264=#REF!</f>
        <v>#REF!</v>
      </c>
      <c r="Y264" t="e">
        <f>L264=#REF!</f>
        <v>#REF!</v>
      </c>
    </row>
    <row r="265" spans="1:25">
      <c r="A265" s="4">
        <v>10645</v>
      </c>
      <c r="B265" s="5" t="s">
        <v>44</v>
      </c>
      <c r="C265" s="10" t="s">
        <v>34</v>
      </c>
      <c r="D265" s="12" t="s">
        <v>35</v>
      </c>
      <c r="E265" s="8"/>
      <c r="F265" s="5"/>
      <c r="G265" s="4"/>
      <c r="H265" s="6" t="s">
        <v>36</v>
      </c>
      <c r="I265" s="4" t="s">
        <v>82</v>
      </c>
      <c r="J265" s="5" t="s">
        <v>284</v>
      </c>
      <c r="K265" s="5" t="s">
        <v>515</v>
      </c>
      <c r="L265" s="5" t="s">
        <v>17</v>
      </c>
      <c r="M265" s="18" t="e">
        <f t="shared" si="4"/>
        <v>#N/A</v>
      </c>
      <c r="N265" t="e">
        <f>A265=#REF!</f>
        <v>#REF!</v>
      </c>
      <c r="O265" t="e">
        <f>B265=#REF!</f>
        <v>#REF!</v>
      </c>
      <c r="P265" t="e">
        <f>C265=#REF!</f>
        <v>#REF!</v>
      </c>
      <c r="Q265" t="e">
        <f>D265=#REF!</f>
        <v>#REF!</v>
      </c>
      <c r="R265" t="e">
        <f>E265=#REF!</f>
        <v>#REF!</v>
      </c>
      <c r="S265" t="e">
        <f>F265=#REF!</f>
        <v>#REF!</v>
      </c>
      <c r="T265" t="e">
        <f>G265=#REF!</f>
        <v>#REF!</v>
      </c>
      <c r="U265" t="e">
        <f>H265=#REF!</f>
        <v>#REF!</v>
      </c>
      <c r="V265" t="e">
        <f>I265=#REF!</f>
        <v>#REF!</v>
      </c>
      <c r="W265" t="e">
        <f>J265=#REF!</f>
        <v>#REF!</v>
      </c>
      <c r="X265" t="e">
        <f>K265=#REF!</f>
        <v>#REF!</v>
      </c>
      <c r="Y265" t="e">
        <f>L265=#REF!</f>
        <v>#REF!</v>
      </c>
    </row>
    <row r="266" spans="1:25">
      <c r="A266" s="3">
        <v>10649</v>
      </c>
      <c r="B266" s="5" t="s">
        <v>44</v>
      </c>
      <c r="C266" s="10" t="s">
        <v>34</v>
      </c>
      <c r="D266" s="12" t="s">
        <v>37</v>
      </c>
      <c r="E266" s="8"/>
      <c r="F266" s="5"/>
      <c r="G266" s="4"/>
      <c r="H266" s="6" t="s">
        <v>36</v>
      </c>
      <c r="I266" s="4" t="s">
        <v>84</v>
      </c>
      <c r="J266" s="5" t="s">
        <v>284</v>
      </c>
      <c r="K266" s="5" t="s">
        <v>592</v>
      </c>
      <c r="L266" s="5" t="s">
        <v>17</v>
      </c>
      <c r="M266" s="18" t="e">
        <f t="shared" si="4"/>
        <v>#N/A</v>
      </c>
      <c r="N266" t="e">
        <f>A266=#REF!</f>
        <v>#REF!</v>
      </c>
      <c r="O266" t="e">
        <f>B266=#REF!</f>
        <v>#REF!</v>
      </c>
      <c r="P266" t="e">
        <f>C266=#REF!</f>
        <v>#REF!</v>
      </c>
      <c r="Q266" t="e">
        <f>D266=#REF!</f>
        <v>#REF!</v>
      </c>
      <c r="R266" t="e">
        <f>E266=#REF!</f>
        <v>#REF!</v>
      </c>
      <c r="S266" t="e">
        <f>F266=#REF!</f>
        <v>#REF!</v>
      </c>
      <c r="T266" t="e">
        <f>G266=#REF!</f>
        <v>#REF!</v>
      </c>
      <c r="U266" t="e">
        <f>H266=#REF!</f>
        <v>#REF!</v>
      </c>
      <c r="V266" t="e">
        <f>I266=#REF!</f>
        <v>#REF!</v>
      </c>
      <c r="W266" t="e">
        <f>J266=#REF!</f>
        <v>#REF!</v>
      </c>
      <c r="X266" t="e">
        <f>K266=#REF!</f>
        <v>#REF!</v>
      </c>
      <c r="Y266" t="e">
        <f>L266=#REF!</f>
        <v>#REF!</v>
      </c>
    </row>
    <row r="267" spans="1:25">
      <c r="A267" s="4">
        <v>10651</v>
      </c>
      <c r="B267" s="5" t="s">
        <v>44</v>
      </c>
      <c r="C267" s="10" t="s">
        <v>34</v>
      </c>
      <c r="D267" s="12" t="s">
        <v>35</v>
      </c>
      <c r="E267" s="8"/>
      <c r="F267" s="5"/>
      <c r="G267" s="4"/>
      <c r="H267" s="6" t="s">
        <v>36</v>
      </c>
      <c r="I267" s="4" t="s">
        <v>84</v>
      </c>
      <c r="J267" s="5" t="s">
        <v>284</v>
      </c>
      <c r="K267" s="5" t="s">
        <v>515</v>
      </c>
      <c r="L267" s="5" t="s">
        <v>17</v>
      </c>
      <c r="M267" s="18" t="e">
        <f t="shared" si="4"/>
        <v>#N/A</v>
      </c>
      <c r="N267" t="e">
        <f>A267=#REF!</f>
        <v>#REF!</v>
      </c>
      <c r="O267" t="e">
        <f>B267=#REF!</f>
        <v>#REF!</v>
      </c>
      <c r="P267" t="e">
        <f>C267=#REF!</f>
        <v>#REF!</v>
      </c>
      <c r="Q267" t="e">
        <f>D267=#REF!</f>
        <v>#REF!</v>
      </c>
      <c r="R267" t="e">
        <f>E267=#REF!</f>
        <v>#REF!</v>
      </c>
      <c r="S267" t="e">
        <f>F267=#REF!</f>
        <v>#REF!</v>
      </c>
      <c r="T267" t="e">
        <f>G267=#REF!</f>
        <v>#REF!</v>
      </c>
      <c r="U267" t="e">
        <f>H267=#REF!</f>
        <v>#REF!</v>
      </c>
      <c r="V267" t="e">
        <f>I267=#REF!</f>
        <v>#REF!</v>
      </c>
      <c r="W267" t="e">
        <f>J267=#REF!</f>
        <v>#REF!</v>
      </c>
      <c r="X267" t="e">
        <f>K267=#REF!</f>
        <v>#REF!</v>
      </c>
      <c r="Y267" t="e">
        <f>L267=#REF!</f>
        <v>#REF!</v>
      </c>
    </row>
    <row r="268" spans="1:25">
      <c r="A268" s="3">
        <v>10656</v>
      </c>
      <c r="B268" s="5" t="s">
        <v>44</v>
      </c>
      <c r="C268" s="10" t="s">
        <v>34</v>
      </c>
      <c r="D268" s="12" t="s">
        <v>37</v>
      </c>
      <c r="E268" s="8"/>
      <c r="F268" s="5"/>
      <c r="G268" s="4"/>
      <c r="H268" s="6" t="s">
        <v>36</v>
      </c>
      <c r="I268" s="4" t="s">
        <v>86</v>
      </c>
      <c r="J268" s="5" t="s">
        <v>284</v>
      </c>
      <c r="K268" s="5" t="s">
        <v>593</v>
      </c>
      <c r="L268" s="5" t="s">
        <v>17</v>
      </c>
      <c r="M268" s="18" t="e">
        <f t="shared" si="4"/>
        <v>#N/A</v>
      </c>
      <c r="N268" t="e">
        <f>A268=#REF!</f>
        <v>#REF!</v>
      </c>
      <c r="O268" t="e">
        <f>B268=#REF!</f>
        <v>#REF!</v>
      </c>
      <c r="P268" t="e">
        <f>C268=#REF!</f>
        <v>#REF!</v>
      </c>
      <c r="Q268" t="e">
        <f>D268=#REF!</f>
        <v>#REF!</v>
      </c>
      <c r="R268" t="e">
        <f>E268=#REF!</f>
        <v>#REF!</v>
      </c>
      <c r="S268" t="e">
        <f>F268=#REF!</f>
        <v>#REF!</v>
      </c>
      <c r="T268" t="e">
        <f>G268=#REF!</f>
        <v>#REF!</v>
      </c>
      <c r="U268" t="e">
        <f>H268=#REF!</f>
        <v>#REF!</v>
      </c>
      <c r="V268" t="e">
        <f>I268=#REF!</f>
        <v>#REF!</v>
      </c>
      <c r="W268" t="e">
        <f>J268=#REF!</f>
        <v>#REF!</v>
      </c>
      <c r="X268" t="e">
        <f>K268=#REF!</f>
        <v>#REF!</v>
      </c>
      <c r="Y268" t="e">
        <f>L268=#REF!</f>
        <v>#REF!</v>
      </c>
    </row>
    <row r="269" spans="1:25">
      <c r="A269" s="4">
        <v>10657</v>
      </c>
      <c r="B269" s="5" t="s">
        <v>44</v>
      </c>
      <c r="C269" s="10" t="s">
        <v>34</v>
      </c>
      <c r="D269" s="12" t="s">
        <v>35</v>
      </c>
      <c r="E269" s="8"/>
      <c r="F269" s="5"/>
      <c r="G269" s="4"/>
      <c r="H269" s="6" t="s">
        <v>36</v>
      </c>
      <c r="I269" s="4" t="s">
        <v>86</v>
      </c>
      <c r="J269" s="5" t="s">
        <v>284</v>
      </c>
      <c r="K269" s="5" t="s">
        <v>515</v>
      </c>
      <c r="L269" s="5" t="s">
        <v>17</v>
      </c>
      <c r="M269" s="18" t="e">
        <f t="shared" si="4"/>
        <v>#N/A</v>
      </c>
      <c r="N269" t="e">
        <f>A269=#REF!</f>
        <v>#REF!</v>
      </c>
      <c r="O269" t="e">
        <f>B269=#REF!</f>
        <v>#REF!</v>
      </c>
      <c r="P269" t="e">
        <f>C269=#REF!</f>
        <v>#REF!</v>
      </c>
      <c r="Q269" t="e">
        <f>D269=#REF!</f>
        <v>#REF!</v>
      </c>
      <c r="R269" t="e">
        <f>E269=#REF!</f>
        <v>#REF!</v>
      </c>
      <c r="S269" t="e">
        <f>F269=#REF!</f>
        <v>#REF!</v>
      </c>
      <c r="T269" t="e">
        <f>G269=#REF!</f>
        <v>#REF!</v>
      </c>
      <c r="U269" t="e">
        <f>H269=#REF!</f>
        <v>#REF!</v>
      </c>
      <c r="V269" t="e">
        <f>I269=#REF!</f>
        <v>#REF!</v>
      </c>
      <c r="W269" t="e">
        <f>J269=#REF!</f>
        <v>#REF!</v>
      </c>
      <c r="X269" t="e">
        <f>K269=#REF!</f>
        <v>#REF!</v>
      </c>
      <c r="Y269" t="e">
        <f>L269=#REF!</f>
        <v>#REF!</v>
      </c>
    </row>
    <row r="270" spans="1:25">
      <c r="A270" s="3">
        <v>10660</v>
      </c>
      <c r="B270" s="5" t="s">
        <v>44</v>
      </c>
      <c r="C270" s="10" t="s">
        <v>34</v>
      </c>
      <c r="D270" s="12" t="s">
        <v>35</v>
      </c>
      <c r="E270" s="8"/>
      <c r="F270" s="5"/>
      <c r="G270" s="4"/>
      <c r="H270" s="6" t="s">
        <v>36</v>
      </c>
      <c r="I270" s="4" t="s">
        <v>88</v>
      </c>
      <c r="J270" s="5" t="s">
        <v>284</v>
      </c>
      <c r="K270" s="5" t="s">
        <v>515</v>
      </c>
      <c r="L270" s="5" t="s">
        <v>17</v>
      </c>
      <c r="M270" s="18" t="e">
        <f t="shared" si="4"/>
        <v>#N/A</v>
      </c>
      <c r="N270" t="e">
        <f>A270=#REF!</f>
        <v>#REF!</v>
      </c>
      <c r="O270" t="e">
        <f>B270=#REF!</f>
        <v>#REF!</v>
      </c>
      <c r="P270" t="e">
        <f>C270=#REF!</f>
        <v>#REF!</v>
      </c>
      <c r="Q270" t="e">
        <f>D270=#REF!</f>
        <v>#REF!</v>
      </c>
      <c r="R270" t="e">
        <f>E270=#REF!</f>
        <v>#REF!</v>
      </c>
      <c r="S270" t="e">
        <f>F270=#REF!</f>
        <v>#REF!</v>
      </c>
      <c r="T270" t="e">
        <f>G270=#REF!</f>
        <v>#REF!</v>
      </c>
      <c r="U270" t="e">
        <f>H270=#REF!</f>
        <v>#REF!</v>
      </c>
      <c r="V270" t="e">
        <f>I270=#REF!</f>
        <v>#REF!</v>
      </c>
      <c r="W270" t="e">
        <f>J270=#REF!</f>
        <v>#REF!</v>
      </c>
      <c r="X270" t="e">
        <f>K270=#REF!</f>
        <v>#REF!</v>
      </c>
      <c r="Y270" t="e">
        <f>L270=#REF!</f>
        <v>#REF!</v>
      </c>
    </row>
    <row r="271" spans="1:25">
      <c r="A271" s="4">
        <v>10662</v>
      </c>
      <c r="B271" s="5" t="s">
        <v>44</v>
      </c>
      <c r="C271" s="10" t="s">
        <v>34</v>
      </c>
      <c r="D271" s="12" t="s">
        <v>37</v>
      </c>
      <c r="E271" s="8"/>
      <c r="F271" s="5"/>
      <c r="G271" s="4"/>
      <c r="H271" s="6" t="s">
        <v>36</v>
      </c>
      <c r="I271" s="4" t="s">
        <v>88</v>
      </c>
      <c r="J271" s="5" t="s">
        <v>284</v>
      </c>
      <c r="K271" s="5" t="s">
        <v>594</v>
      </c>
      <c r="L271" s="5" t="s">
        <v>17</v>
      </c>
      <c r="M271" s="18" t="e">
        <f t="shared" si="4"/>
        <v>#N/A</v>
      </c>
      <c r="N271" t="e">
        <f>A271=#REF!</f>
        <v>#REF!</v>
      </c>
      <c r="O271" t="e">
        <f>B271=#REF!</f>
        <v>#REF!</v>
      </c>
      <c r="P271" t="e">
        <f>C271=#REF!</f>
        <v>#REF!</v>
      </c>
      <c r="Q271" t="e">
        <f>D271=#REF!</f>
        <v>#REF!</v>
      </c>
      <c r="R271" t="e">
        <f>E271=#REF!</f>
        <v>#REF!</v>
      </c>
      <c r="S271" t="e">
        <f>F271=#REF!</f>
        <v>#REF!</v>
      </c>
      <c r="T271" t="e">
        <f>G271=#REF!</f>
        <v>#REF!</v>
      </c>
      <c r="U271" t="e">
        <f>H271=#REF!</f>
        <v>#REF!</v>
      </c>
      <c r="V271" t="e">
        <f>I271=#REF!</f>
        <v>#REF!</v>
      </c>
      <c r="W271" t="e">
        <f>J271=#REF!</f>
        <v>#REF!</v>
      </c>
      <c r="X271" t="e">
        <f>K271=#REF!</f>
        <v>#REF!</v>
      </c>
      <c r="Y271" t="e">
        <f>L271=#REF!</f>
        <v>#REF!</v>
      </c>
    </row>
    <row r="272" spans="1:25">
      <c r="A272" s="3">
        <v>10669</v>
      </c>
      <c r="B272" s="5" t="s">
        <v>44</v>
      </c>
      <c r="C272" s="10" t="s">
        <v>34</v>
      </c>
      <c r="D272" s="12" t="s">
        <v>35</v>
      </c>
      <c r="E272" s="8"/>
      <c r="F272" s="5"/>
      <c r="G272" s="4"/>
      <c r="H272" s="6" t="s">
        <v>36</v>
      </c>
      <c r="I272" s="4" t="s">
        <v>55</v>
      </c>
      <c r="J272" s="5" t="s">
        <v>284</v>
      </c>
      <c r="K272" s="5" t="s">
        <v>480</v>
      </c>
      <c r="L272" s="5" t="s">
        <v>17</v>
      </c>
      <c r="M272" s="18" t="e">
        <f t="shared" si="4"/>
        <v>#N/A</v>
      </c>
      <c r="N272" t="e">
        <f>A272=#REF!</f>
        <v>#REF!</v>
      </c>
      <c r="O272" t="e">
        <f>B272=#REF!</f>
        <v>#REF!</v>
      </c>
      <c r="P272" t="e">
        <f>C272=#REF!</f>
        <v>#REF!</v>
      </c>
      <c r="Q272" t="e">
        <f>D272=#REF!</f>
        <v>#REF!</v>
      </c>
      <c r="R272" t="e">
        <f>E272=#REF!</f>
        <v>#REF!</v>
      </c>
      <c r="S272" t="e">
        <f>F272=#REF!</f>
        <v>#REF!</v>
      </c>
      <c r="T272" t="e">
        <f>G272=#REF!</f>
        <v>#REF!</v>
      </c>
      <c r="U272" t="e">
        <f>H272=#REF!</f>
        <v>#REF!</v>
      </c>
      <c r="V272" t="e">
        <f>I272=#REF!</f>
        <v>#REF!</v>
      </c>
      <c r="W272" t="e">
        <f>J272=#REF!</f>
        <v>#REF!</v>
      </c>
      <c r="X272" t="e">
        <f>K272=#REF!</f>
        <v>#REF!</v>
      </c>
      <c r="Y272" t="e">
        <f>L272=#REF!</f>
        <v>#REF!</v>
      </c>
    </row>
    <row r="273" spans="1:25">
      <c r="A273" s="4">
        <v>10670</v>
      </c>
      <c r="B273" s="5" t="s">
        <v>44</v>
      </c>
      <c r="C273" s="10" t="s">
        <v>34</v>
      </c>
      <c r="D273" s="12" t="s">
        <v>35</v>
      </c>
      <c r="E273" s="8"/>
      <c r="F273" s="5"/>
      <c r="G273" s="4"/>
      <c r="H273" s="6" t="s">
        <v>36</v>
      </c>
      <c r="I273" s="4" t="s">
        <v>55</v>
      </c>
      <c r="J273" s="5" t="s">
        <v>284</v>
      </c>
      <c r="K273" s="5" t="s">
        <v>481</v>
      </c>
      <c r="L273" s="5" t="s">
        <v>17</v>
      </c>
      <c r="M273" s="18" t="e">
        <f t="shared" si="4"/>
        <v>#N/A</v>
      </c>
      <c r="N273" t="e">
        <f>A273=#REF!</f>
        <v>#REF!</v>
      </c>
      <c r="O273" t="e">
        <f>B273=#REF!</f>
        <v>#REF!</v>
      </c>
      <c r="P273" t="e">
        <f>C273=#REF!</f>
        <v>#REF!</v>
      </c>
      <c r="Q273" t="e">
        <f>D273=#REF!</f>
        <v>#REF!</v>
      </c>
      <c r="R273" t="e">
        <f>E273=#REF!</f>
        <v>#REF!</v>
      </c>
      <c r="S273" t="e">
        <f>F273=#REF!</f>
        <v>#REF!</v>
      </c>
      <c r="T273" t="e">
        <f>G273=#REF!</f>
        <v>#REF!</v>
      </c>
      <c r="U273" t="e">
        <f>H273=#REF!</f>
        <v>#REF!</v>
      </c>
      <c r="V273" t="e">
        <f>I273=#REF!</f>
        <v>#REF!</v>
      </c>
      <c r="W273" t="e">
        <f>J273=#REF!</f>
        <v>#REF!</v>
      </c>
      <c r="X273" t="e">
        <f>K273=#REF!</f>
        <v>#REF!</v>
      </c>
      <c r="Y273" t="e">
        <f>L273=#REF!</f>
        <v>#REF!</v>
      </c>
    </row>
    <row r="274" spans="1:25">
      <c r="A274" s="3">
        <v>10672</v>
      </c>
      <c r="B274" s="5" t="s">
        <v>44</v>
      </c>
      <c r="C274" s="10" t="s">
        <v>34</v>
      </c>
      <c r="D274" s="12" t="s">
        <v>37</v>
      </c>
      <c r="E274" s="8"/>
      <c r="F274" s="5"/>
      <c r="G274" s="4"/>
      <c r="H274" s="6" t="s">
        <v>36</v>
      </c>
      <c r="I274" s="4" t="s">
        <v>55</v>
      </c>
      <c r="J274" s="5" t="s">
        <v>284</v>
      </c>
      <c r="K274" s="5" t="s">
        <v>516</v>
      </c>
      <c r="L274" s="5" t="s">
        <v>17</v>
      </c>
      <c r="M274" s="18" t="e">
        <f t="shared" si="4"/>
        <v>#N/A</v>
      </c>
      <c r="N274" t="e">
        <f>A274=#REF!</f>
        <v>#REF!</v>
      </c>
      <c r="O274" t="e">
        <f>B274=#REF!</f>
        <v>#REF!</v>
      </c>
      <c r="P274" t="e">
        <f>C274=#REF!</f>
        <v>#REF!</v>
      </c>
      <c r="Q274" t="e">
        <f>D274=#REF!</f>
        <v>#REF!</v>
      </c>
      <c r="R274" t="e">
        <f>E274=#REF!</f>
        <v>#REF!</v>
      </c>
      <c r="S274" t="e">
        <f>F274=#REF!</f>
        <v>#REF!</v>
      </c>
      <c r="T274" t="e">
        <f>G274=#REF!</f>
        <v>#REF!</v>
      </c>
      <c r="U274" t="e">
        <f>H274=#REF!</f>
        <v>#REF!</v>
      </c>
      <c r="V274" t="e">
        <f>I274=#REF!</f>
        <v>#REF!</v>
      </c>
      <c r="W274" t="e">
        <f>J274=#REF!</f>
        <v>#REF!</v>
      </c>
      <c r="X274" t="e">
        <f>K274=#REF!</f>
        <v>#REF!</v>
      </c>
      <c r="Y274" t="e">
        <f>L274=#REF!</f>
        <v>#REF!</v>
      </c>
    </row>
    <row r="275" spans="1:25">
      <c r="A275" s="4">
        <v>10673</v>
      </c>
      <c r="B275" s="5" t="s">
        <v>44</v>
      </c>
      <c r="C275" s="10" t="s">
        <v>34</v>
      </c>
      <c r="D275" s="12" t="s">
        <v>37</v>
      </c>
      <c r="E275" s="8"/>
      <c r="F275" s="5"/>
      <c r="G275" s="4"/>
      <c r="H275" s="6" t="s">
        <v>36</v>
      </c>
      <c r="I275" s="4" t="s">
        <v>55</v>
      </c>
      <c r="J275" s="5" t="s">
        <v>284</v>
      </c>
      <c r="K275" s="5" t="s">
        <v>558</v>
      </c>
      <c r="L275" s="5" t="s">
        <v>17</v>
      </c>
      <c r="M275" s="18" t="e">
        <f t="shared" si="4"/>
        <v>#N/A</v>
      </c>
      <c r="N275" t="e">
        <f>A275=#REF!</f>
        <v>#REF!</v>
      </c>
      <c r="O275" t="e">
        <f>B275=#REF!</f>
        <v>#REF!</v>
      </c>
      <c r="P275" t="e">
        <f>C275=#REF!</f>
        <v>#REF!</v>
      </c>
      <c r="Q275" t="e">
        <f>D275=#REF!</f>
        <v>#REF!</v>
      </c>
      <c r="R275" t="e">
        <f>E275=#REF!</f>
        <v>#REF!</v>
      </c>
      <c r="S275" t="e">
        <f>F275=#REF!</f>
        <v>#REF!</v>
      </c>
      <c r="T275" t="e">
        <f>G275=#REF!</f>
        <v>#REF!</v>
      </c>
      <c r="U275" t="e">
        <f>H275=#REF!</f>
        <v>#REF!</v>
      </c>
      <c r="V275" t="e">
        <f>I275=#REF!</f>
        <v>#REF!</v>
      </c>
      <c r="W275" t="e">
        <f>J275=#REF!</f>
        <v>#REF!</v>
      </c>
      <c r="X275" t="e">
        <f>K275=#REF!</f>
        <v>#REF!</v>
      </c>
      <c r="Y275" t="e">
        <f>L275=#REF!</f>
        <v>#REF!</v>
      </c>
    </row>
    <row r="276" spans="1:25">
      <c r="A276" s="3">
        <v>10674</v>
      </c>
      <c r="B276" s="5" t="s">
        <v>44</v>
      </c>
      <c r="C276" s="10" t="s">
        <v>34</v>
      </c>
      <c r="D276" s="12" t="s">
        <v>37</v>
      </c>
      <c r="E276" s="8"/>
      <c r="F276" s="5"/>
      <c r="G276" s="4"/>
      <c r="H276" s="6" t="s">
        <v>36</v>
      </c>
      <c r="I276" s="4" t="s">
        <v>55</v>
      </c>
      <c r="J276" s="5" t="s">
        <v>284</v>
      </c>
      <c r="K276" s="5" t="s">
        <v>559</v>
      </c>
      <c r="L276" s="5" t="s">
        <v>17</v>
      </c>
      <c r="M276" s="18" t="e">
        <f t="shared" si="4"/>
        <v>#N/A</v>
      </c>
      <c r="N276" t="e">
        <f>A276=#REF!</f>
        <v>#REF!</v>
      </c>
      <c r="O276" t="e">
        <f>B276=#REF!</f>
        <v>#REF!</v>
      </c>
      <c r="P276" t="e">
        <f>C276=#REF!</f>
        <v>#REF!</v>
      </c>
      <c r="Q276" t="e">
        <f>D276=#REF!</f>
        <v>#REF!</v>
      </c>
      <c r="R276" t="e">
        <f>E276=#REF!</f>
        <v>#REF!</v>
      </c>
      <c r="S276" t="e">
        <f>F276=#REF!</f>
        <v>#REF!</v>
      </c>
      <c r="T276" t="e">
        <f>G276=#REF!</f>
        <v>#REF!</v>
      </c>
      <c r="U276" t="e">
        <f>H276=#REF!</f>
        <v>#REF!</v>
      </c>
      <c r="V276" t="e">
        <f>I276=#REF!</f>
        <v>#REF!</v>
      </c>
      <c r="W276" t="e">
        <f>J276=#REF!</f>
        <v>#REF!</v>
      </c>
      <c r="X276" t="e">
        <f>K276=#REF!</f>
        <v>#REF!</v>
      </c>
      <c r="Y276" t="e">
        <f>L276=#REF!</f>
        <v>#REF!</v>
      </c>
    </row>
    <row r="277" spans="1:25">
      <c r="A277" s="4">
        <v>10675</v>
      </c>
      <c r="B277" s="5" t="s">
        <v>44</v>
      </c>
      <c r="C277" s="10" t="s">
        <v>34</v>
      </c>
      <c r="D277" s="12" t="s">
        <v>37</v>
      </c>
      <c r="E277" s="8"/>
      <c r="F277" s="5"/>
      <c r="G277" s="4"/>
      <c r="H277" s="6" t="s">
        <v>36</v>
      </c>
      <c r="I277" s="4" t="s">
        <v>55</v>
      </c>
      <c r="J277" s="5" t="s">
        <v>284</v>
      </c>
      <c r="K277" s="5" t="s">
        <v>560</v>
      </c>
      <c r="L277" s="5" t="s">
        <v>17</v>
      </c>
      <c r="M277" s="18" t="e">
        <f t="shared" si="4"/>
        <v>#N/A</v>
      </c>
      <c r="N277" t="e">
        <f>A277=#REF!</f>
        <v>#REF!</v>
      </c>
      <c r="O277" t="e">
        <f>B277=#REF!</f>
        <v>#REF!</v>
      </c>
      <c r="P277" t="e">
        <f>C277=#REF!</f>
        <v>#REF!</v>
      </c>
      <c r="Q277" t="e">
        <f>D277=#REF!</f>
        <v>#REF!</v>
      </c>
      <c r="R277" t="e">
        <f>E277=#REF!</f>
        <v>#REF!</v>
      </c>
      <c r="S277" t="e">
        <f>F277=#REF!</f>
        <v>#REF!</v>
      </c>
      <c r="T277" t="e">
        <f>G277=#REF!</f>
        <v>#REF!</v>
      </c>
      <c r="U277" t="e">
        <f>H277=#REF!</f>
        <v>#REF!</v>
      </c>
      <c r="V277" t="e">
        <f>I277=#REF!</f>
        <v>#REF!</v>
      </c>
      <c r="W277" t="e">
        <f>J277=#REF!</f>
        <v>#REF!</v>
      </c>
      <c r="X277" t="e">
        <f>K277=#REF!</f>
        <v>#REF!</v>
      </c>
      <c r="Y277" t="e">
        <f>L277=#REF!</f>
        <v>#REF!</v>
      </c>
    </row>
    <row r="278" spans="1:25">
      <c r="A278" s="3">
        <v>10676</v>
      </c>
      <c r="B278" s="5" t="s">
        <v>44</v>
      </c>
      <c r="C278" s="10" t="s">
        <v>34</v>
      </c>
      <c r="D278" s="12" t="s">
        <v>37</v>
      </c>
      <c r="E278" s="8"/>
      <c r="F278" s="5"/>
      <c r="G278" s="4"/>
      <c r="H278" s="6" t="s">
        <v>36</v>
      </c>
      <c r="I278" s="4" t="s">
        <v>55</v>
      </c>
      <c r="J278" s="5" t="s">
        <v>284</v>
      </c>
      <c r="K278" s="5" t="s">
        <v>517</v>
      </c>
      <c r="L278" s="5" t="s">
        <v>17</v>
      </c>
      <c r="M278" s="18" t="e">
        <f t="shared" si="4"/>
        <v>#N/A</v>
      </c>
      <c r="N278" t="e">
        <f>A278=#REF!</f>
        <v>#REF!</v>
      </c>
      <c r="O278" t="e">
        <f>B278=#REF!</f>
        <v>#REF!</v>
      </c>
      <c r="P278" t="e">
        <f>C278=#REF!</f>
        <v>#REF!</v>
      </c>
      <c r="Q278" t="e">
        <f>D278=#REF!</f>
        <v>#REF!</v>
      </c>
      <c r="R278" t="e">
        <f>E278=#REF!</f>
        <v>#REF!</v>
      </c>
      <c r="S278" t="e">
        <f>F278=#REF!</f>
        <v>#REF!</v>
      </c>
      <c r="T278" t="e">
        <f>G278=#REF!</f>
        <v>#REF!</v>
      </c>
      <c r="U278" t="e">
        <f>H278=#REF!</f>
        <v>#REF!</v>
      </c>
      <c r="V278" t="e">
        <f>I278=#REF!</f>
        <v>#REF!</v>
      </c>
      <c r="W278" t="e">
        <f>J278=#REF!</f>
        <v>#REF!</v>
      </c>
      <c r="X278" t="e">
        <f>K278=#REF!</f>
        <v>#REF!</v>
      </c>
      <c r="Y278" t="e">
        <f>L278=#REF!</f>
        <v>#REF!</v>
      </c>
    </row>
    <row r="279" spans="1:25">
      <c r="A279" s="3">
        <v>10678</v>
      </c>
      <c r="B279" s="5" t="s">
        <v>44</v>
      </c>
      <c r="C279" s="10" t="s">
        <v>34</v>
      </c>
      <c r="D279" s="12" t="s">
        <v>37</v>
      </c>
      <c r="E279" s="8"/>
      <c r="F279" s="5"/>
      <c r="G279" s="4"/>
      <c r="H279" s="6" t="s">
        <v>36</v>
      </c>
      <c r="I279" s="4" t="s">
        <v>55</v>
      </c>
      <c r="J279" s="5" t="s">
        <v>284</v>
      </c>
      <c r="K279" s="5" t="s">
        <v>561</v>
      </c>
      <c r="L279" s="5" t="s">
        <v>17</v>
      </c>
      <c r="M279" s="18" t="e">
        <f t="shared" si="4"/>
        <v>#N/A</v>
      </c>
      <c r="N279" t="e">
        <f>A279=#REF!</f>
        <v>#REF!</v>
      </c>
      <c r="O279" t="e">
        <f>B279=#REF!</f>
        <v>#REF!</v>
      </c>
      <c r="P279" t="e">
        <f>C279=#REF!</f>
        <v>#REF!</v>
      </c>
      <c r="Q279" t="e">
        <f>D279=#REF!</f>
        <v>#REF!</v>
      </c>
      <c r="R279" t="e">
        <f>E279=#REF!</f>
        <v>#REF!</v>
      </c>
      <c r="S279" t="e">
        <f>F279=#REF!</f>
        <v>#REF!</v>
      </c>
      <c r="T279" t="e">
        <f>G279=#REF!</f>
        <v>#REF!</v>
      </c>
      <c r="U279" t="e">
        <f>H279=#REF!</f>
        <v>#REF!</v>
      </c>
      <c r="V279" t="e">
        <f>I279=#REF!</f>
        <v>#REF!</v>
      </c>
      <c r="W279" t="e">
        <f>J279=#REF!</f>
        <v>#REF!</v>
      </c>
      <c r="X279" t="e">
        <f>K279=#REF!</f>
        <v>#REF!</v>
      </c>
      <c r="Y279" t="e">
        <f>L279=#REF!</f>
        <v>#REF!</v>
      </c>
    </row>
    <row r="280" spans="1:25">
      <c r="A280" s="4">
        <v>10679</v>
      </c>
      <c r="B280" s="5" t="s">
        <v>44</v>
      </c>
      <c r="C280" s="10" t="s">
        <v>34</v>
      </c>
      <c r="D280" s="12" t="s">
        <v>37</v>
      </c>
      <c r="E280" s="8"/>
      <c r="F280" s="5"/>
      <c r="G280" s="4"/>
      <c r="H280" s="6" t="s">
        <v>36</v>
      </c>
      <c r="I280" s="4" t="s">
        <v>55</v>
      </c>
      <c r="J280" s="5" t="s">
        <v>284</v>
      </c>
      <c r="K280" s="5" t="s">
        <v>595</v>
      </c>
      <c r="L280" s="5" t="s">
        <v>17</v>
      </c>
      <c r="M280" s="18" t="e">
        <f t="shared" si="4"/>
        <v>#N/A</v>
      </c>
      <c r="N280" t="e">
        <f>A280=#REF!</f>
        <v>#REF!</v>
      </c>
      <c r="O280" t="e">
        <f>B280=#REF!</f>
        <v>#REF!</v>
      </c>
      <c r="P280" t="e">
        <f>C280=#REF!</f>
        <v>#REF!</v>
      </c>
      <c r="Q280" t="e">
        <f>D280=#REF!</f>
        <v>#REF!</v>
      </c>
      <c r="R280" t="e">
        <f>E280=#REF!</f>
        <v>#REF!</v>
      </c>
      <c r="S280" t="e">
        <f>F280=#REF!</f>
        <v>#REF!</v>
      </c>
      <c r="T280" t="e">
        <f>G280=#REF!</f>
        <v>#REF!</v>
      </c>
      <c r="U280" t="e">
        <f>H280=#REF!</f>
        <v>#REF!</v>
      </c>
      <c r="V280" t="e">
        <f>I280=#REF!</f>
        <v>#REF!</v>
      </c>
      <c r="W280" t="e">
        <f>J280=#REF!</f>
        <v>#REF!</v>
      </c>
      <c r="X280" t="e">
        <f>K280=#REF!</f>
        <v>#REF!</v>
      </c>
      <c r="Y280" t="e">
        <f>L280=#REF!</f>
        <v>#REF!</v>
      </c>
    </row>
    <row r="281" spans="1:25">
      <c r="A281" s="3">
        <v>10680</v>
      </c>
      <c r="B281" s="5" t="s">
        <v>44</v>
      </c>
      <c r="C281" s="10" t="s">
        <v>31</v>
      </c>
      <c r="D281" s="12"/>
      <c r="E281" s="8"/>
      <c r="F281" s="5"/>
      <c r="G281" s="4"/>
      <c r="H281" s="6" t="s">
        <v>32</v>
      </c>
      <c r="I281" s="4" t="s">
        <v>55</v>
      </c>
      <c r="J281" s="5" t="s">
        <v>285</v>
      </c>
      <c r="K281" s="5" t="s">
        <v>573</v>
      </c>
      <c r="L281" s="5" t="s">
        <v>17</v>
      </c>
      <c r="M281" s="18" t="e">
        <f t="shared" si="4"/>
        <v>#N/A</v>
      </c>
      <c r="N281" t="e">
        <f>A281=#REF!</f>
        <v>#REF!</v>
      </c>
      <c r="O281" t="e">
        <f>B281=#REF!</f>
        <v>#REF!</v>
      </c>
      <c r="P281" t="e">
        <f>C281=#REF!</f>
        <v>#REF!</v>
      </c>
      <c r="Q281" t="e">
        <f>D281=#REF!</f>
        <v>#REF!</v>
      </c>
      <c r="R281" t="e">
        <f>E281=#REF!</f>
        <v>#REF!</v>
      </c>
      <c r="S281" t="e">
        <f>F281=#REF!</f>
        <v>#REF!</v>
      </c>
      <c r="T281" t="e">
        <f>G281=#REF!</f>
        <v>#REF!</v>
      </c>
      <c r="U281" t="e">
        <f>H281=#REF!</f>
        <v>#REF!</v>
      </c>
      <c r="V281" t="e">
        <f>I281=#REF!</f>
        <v>#REF!</v>
      </c>
      <c r="W281" t="e">
        <f>J281=#REF!</f>
        <v>#REF!</v>
      </c>
      <c r="X281" t="e">
        <f>K281=#REF!</f>
        <v>#REF!</v>
      </c>
      <c r="Y281" t="e">
        <f>L281=#REF!</f>
        <v>#REF!</v>
      </c>
    </row>
    <row r="282" spans="1:25">
      <c r="A282" s="4">
        <v>10682</v>
      </c>
      <c r="B282" s="5" t="s">
        <v>44</v>
      </c>
      <c r="C282" s="10" t="s">
        <v>34</v>
      </c>
      <c r="D282" s="12" t="s">
        <v>37</v>
      </c>
      <c r="E282" s="8"/>
      <c r="F282" s="5"/>
      <c r="G282" s="4"/>
      <c r="H282" s="6" t="s">
        <v>36</v>
      </c>
      <c r="I282" s="4" t="s">
        <v>55</v>
      </c>
      <c r="J282" s="5" t="s">
        <v>284</v>
      </c>
      <c r="K282" s="5" t="s">
        <v>518</v>
      </c>
      <c r="L282" s="5" t="s">
        <v>17</v>
      </c>
      <c r="M282" s="18" t="e">
        <f t="shared" si="4"/>
        <v>#N/A</v>
      </c>
      <c r="N282" t="e">
        <f>A282=#REF!</f>
        <v>#REF!</v>
      </c>
      <c r="O282" t="e">
        <f>B282=#REF!</f>
        <v>#REF!</v>
      </c>
      <c r="P282" t="e">
        <f>C282=#REF!</f>
        <v>#REF!</v>
      </c>
      <c r="Q282" t="e">
        <f>D282=#REF!</f>
        <v>#REF!</v>
      </c>
      <c r="R282" t="e">
        <f>E282=#REF!</f>
        <v>#REF!</v>
      </c>
      <c r="S282" t="e">
        <f>F282=#REF!</f>
        <v>#REF!</v>
      </c>
      <c r="T282" t="e">
        <f>G282=#REF!</f>
        <v>#REF!</v>
      </c>
      <c r="U282" t="e">
        <f>H282=#REF!</f>
        <v>#REF!</v>
      </c>
      <c r="V282" t="e">
        <f>I282=#REF!</f>
        <v>#REF!</v>
      </c>
      <c r="W282" t="e">
        <f>J282=#REF!</f>
        <v>#REF!</v>
      </c>
      <c r="X282" t="e">
        <f>K282=#REF!</f>
        <v>#REF!</v>
      </c>
      <c r="Y282" t="e">
        <f>L282=#REF!</f>
        <v>#REF!</v>
      </c>
    </row>
    <row r="283" spans="1:25">
      <c r="A283" s="3">
        <v>10685</v>
      </c>
      <c r="B283" s="5" t="s">
        <v>44</v>
      </c>
      <c r="C283" s="10" t="s">
        <v>34</v>
      </c>
      <c r="D283" s="12" t="s">
        <v>37</v>
      </c>
      <c r="E283" s="8"/>
      <c r="F283" s="5"/>
      <c r="G283" s="4"/>
      <c r="H283" s="6" t="s">
        <v>36</v>
      </c>
      <c r="I283" s="4" t="s">
        <v>55</v>
      </c>
      <c r="J283" s="5" t="s">
        <v>284</v>
      </c>
      <c r="K283" s="5" t="s">
        <v>57</v>
      </c>
      <c r="L283" s="5" t="s">
        <v>17</v>
      </c>
      <c r="M283" s="18" t="e">
        <f t="shared" si="4"/>
        <v>#N/A</v>
      </c>
      <c r="N283" t="e">
        <f>A283=#REF!</f>
        <v>#REF!</v>
      </c>
      <c r="O283" t="e">
        <f>B283=#REF!</f>
        <v>#REF!</v>
      </c>
      <c r="P283" t="e">
        <f>C283=#REF!</f>
        <v>#REF!</v>
      </c>
      <c r="Q283" t="e">
        <f>D283=#REF!</f>
        <v>#REF!</v>
      </c>
      <c r="R283" t="e">
        <f>E283=#REF!</f>
        <v>#REF!</v>
      </c>
      <c r="S283" t="e">
        <f>F283=#REF!</f>
        <v>#REF!</v>
      </c>
      <c r="T283" t="e">
        <f>G283=#REF!</f>
        <v>#REF!</v>
      </c>
      <c r="U283" t="e">
        <f>H283=#REF!</f>
        <v>#REF!</v>
      </c>
      <c r="V283" t="e">
        <f>I283=#REF!</f>
        <v>#REF!</v>
      </c>
      <c r="W283" t="e">
        <f>J283=#REF!</f>
        <v>#REF!</v>
      </c>
      <c r="X283" t="e">
        <f>K283=#REF!</f>
        <v>#REF!</v>
      </c>
      <c r="Y283" t="e">
        <f>L283=#REF!</f>
        <v>#REF!</v>
      </c>
    </row>
    <row r="284" spans="1:25">
      <c r="A284" s="4">
        <v>10688</v>
      </c>
      <c r="B284" s="5" t="s">
        <v>44</v>
      </c>
      <c r="C284" s="10" t="s">
        <v>34</v>
      </c>
      <c r="D284" s="12" t="s">
        <v>35</v>
      </c>
      <c r="E284" s="8"/>
      <c r="F284" s="5"/>
      <c r="G284" s="4"/>
      <c r="H284" s="6" t="s">
        <v>36</v>
      </c>
      <c r="I284" s="4" t="s">
        <v>55</v>
      </c>
      <c r="J284" s="5" t="s">
        <v>284</v>
      </c>
      <c r="K284" s="5" t="s">
        <v>492</v>
      </c>
      <c r="L284" s="5" t="s">
        <v>17</v>
      </c>
      <c r="M284" s="18" t="e">
        <f t="shared" si="4"/>
        <v>#N/A</v>
      </c>
      <c r="N284" t="e">
        <f>A284=#REF!</f>
        <v>#REF!</v>
      </c>
      <c r="O284" t="e">
        <f>B284=#REF!</f>
        <v>#REF!</v>
      </c>
      <c r="P284" t="e">
        <f>C284=#REF!</f>
        <v>#REF!</v>
      </c>
      <c r="Q284" t="e">
        <f>D284=#REF!</f>
        <v>#REF!</v>
      </c>
      <c r="R284" t="e">
        <f>E284=#REF!</f>
        <v>#REF!</v>
      </c>
      <c r="S284" t="e">
        <f>F284=#REF!</f>
        <v>#REF!</v>
      </c>
      <c r="T284" t="e">
        <f>G284=#REF!</f>
        <v>#REF!</v>
      </c>
      <c r="U284" t="e">
        <f>H284=#REF!</f>
        <v>#REF!</v>
      </c>
      <c r="V284" t="e">
        <f>I284=#REF!</f>
        <v>#REF!</v>
      </c>
      <c r="W284" t="e">
        <f>J284=#REF!</f>
        <v>#REF!</v>
      </c>
      <c r="X284" t="e">
        <f>K284=#REF!</f>
        <v>#REF!</v>
      </c>
      <c r="Y284" t="e">
        <f>L284=#REF!</f>
        <v>#REF!</v>
      </c>
    </row>
    <row r="285" spans="1:25">
      <c r="A285" s="3">
        <v>10689</v>
      </c>
      <c r="B285" s="5" t="s">
        <v>44</v>
      </c>
      <c r="C285" s="10" t="s">
        <v>34</v>
      </c>
      <c r="D285" s="12" t="s">
        <v>37</v>
      </c>
      <c r="E285" s="8"/>
      <c r="F285" s="5"/>
      <c r="G285" s="4"/>
      <c r="H285" s="6" t="s">
        <v>36</v>
      </c>
      <c r="I285" s="4" t="s">
        <v>59</v>
      </c>
      <c r="J285" s="5" t="s">
        <v>284</v>
      </c>
      <c r="K285" s="5" t="s">
        <v>596</v>
      </c>
      <c r="L285" s="5" t="s">
        <v>17</v>
      </c>
      <c r="M285" s="18" t="e">
        <f t="shared" si="4"/>
        <v>#N/A</v>
      </c>
      <c r="N285" t="e">
        <f>A285=#REF!</f>
        <v>#REF!</v>
      </c>
      <c r="O285" t="e">
        <f>B285=#REF!</f>
        <v>#REF!</v>
      </c>
      <c r="P285" t="e">
        <f>C285=#REF!</f>
        <v>#REF!</v>
      </c>
      <c r="Q285" t="e">
        <f>D285=#REF!</f>
        <v>#REF!</v>
      </c>
      <c r="R285" t="e">
        <f>E285=#REF!</f>
        <v>#REF!</v>
      </c>
      <c r="S285" t="e">
        <f>F285=#REF!</f>
        <v>#REF!</v>
      </c>
      <c r="T285" t="e">
        <f>G285=#REF!</f>
        <v>#REF!</v>
      </c>
      <c r="U285" t="e">
        <f>H285=#REF!</f>
        <v>#REF!</v>
      </c>
      <c r="V285" t="e">
        <f>I285=#REF!</f>
        <v>#REF!</v>
      </c>
      <c r="W285" t="e">
        <f>J285=#REF!</f>
        <v>#REF!</v>
      </c>
      <c r="X285" t="e">
        <f>K285=#REF!</f>
        <v>#REF!</v>
      </c>
      <c r="Y285" t="e">
        <f>L285=#REF!</f>
        <v>#REF!</v>
      </c>
    </row>
    <row r="286" spans="1:25">
      <c r="A286" s="4">
        <v>10692</v>
      </c>
      <c r="B286" s="5" t="s">
        <v>44</v>
      </c>
      <c r="C286" s="10" t="s">
        <v>34</v>
      </c>
      <c r="D286" s="12" t="s">
        <v>35</v>
      </c>
      <c r="E286" s="8"/>
      <c r="F286" s="5"/>
      <c r="G286" s="4"/>
      <c r="H286" s="6" t="s">
        <v>36</v>
      </c>
      <c r="I286" s="4" t="s">
        <v>59</v>
      </c>
      <c r="J286" s="5" t="s">
        <v>284</v>
      </c>
      <c r="K286" s="5" t="s">
        <v>597</v>
      </c>
      <c r="L286" s="5" t="s">
        <v>17</v>
      </c>
      <c r="M286" s="18" t="e">
        <f t="shared" si="4"/>
        <v>#N/A</v>
      </c>
      <c r="N286" t="e">
        <f>A286=#REF!</f>
        <v>#REF!</v>
      </c>
      <c r="O286" t="e">
        <f>B286=#REF!</f>
        <v>#REF!</v>
      </c>
      <c r="P286" t="e">
        <f>C286=#REF!</f>
        <v>#REF!</v>
      </c>
      <c r="Q286" t="e">
        <f>D286=#REF!</f>
        <v>#REF!</v>
      </c>
      <c r="R286" t="e">
        <f>E286=#REF!</f>
        <v>#REF!</v>
      </c>
      <c r="S286" t="e">
        <f>F286=#REF!</f>
        <v>#REF!</v>
      </c>
      <c r="T286" t="e">
        <f>G286=#REF!</f>
        <v>#REF!</v>
      </c>
      <c r="U286" t="e">
        <f>H286=#REF!</f>
        <v>#REF!</v>
      </c>
      <c r="V286" t="e">
        <f>I286=#REF!</f>
        <v>#REF!</v>
      </c>
      <c r="W286" t="e">
        <f>J286=#REF!</f>
        <v>#REF!</v>
      </c>
      <c r="X286" t="e">
        <f>K286=#REF!</f>
        <v>#REF!</v>
      </c>
      <c r="Y286" t="e">
        <f>L286=#REF!</f>
        <v>#REF!</v>
      </c>
    </row>
    <row r="287" spans="1:25">
      <c r="A287" s="3">
        <v>10693</v>
      </c>
      <c r="B287" s="5" t="s">
        <v>44</v>
      </c>
      <c r="C287" s="10" t="s">
        <v>34</v>
      </c>
      <c r="D287" s="12" t="s">
        <v>103</v>
      </c>
      <c r="E287" s="8"/>
      <c r="F287" s="5"/>
      <c r="G287" s="4"/>
      <c r="H287" s="6" t="s">
        <v>36</v>
      </c>
      <c r="I287" s="4" t="s">
        <v>59</v>
      </c>
      <c r="J287" s="5" t="s">
        <v>284</v>
      </c>
      <c r="K287" s="5" t="s">
        <v>598</v>
      </c>
      <c r="L287" s="5" t="s">
        <v>17</v>
      </c>
      <c r="M287" s="18" t="e">
        <f t="shared" si="4"/>
        <v>#N/A</v>
      </c>
      <c r="N287" t="e">
        <f>A287=#REF!</f>
        <v>#REF!</v>
      </c>
      <c r="O287" t="e">
        <f>B287=#REF!</f>
        <v>#REF!</v>
      </c>
      <c r="P287" t="e">
        <f>C287=#REF!</f>
        <v>#REF!</v>
      </c>
      <c r="Q287" t="e">
        <f>D287=#REF!</f>
        <v>#REF!</v>
      </c>
      <c r="R287" t="e">
        <f>E287=#REF!</f>
        <v>#REF!</v>
      </c>
      <c r="S287" t="e">
        <f>F287=#REF!</f>
        <v>#REF!</v>
      </c>
      <c r="T287" t="e">
        <f>G287=#REF!</f>
        <v>#REF!</v>
      </c>
      <c r="U287" t="e">
        <f>H287=#REF!</f>
        <v>#REF!</v>
      </c>
      <c r="V287" t="e">
        <f>I287=#REF!</f>
        <v>#REF!</v>
      </c>
      <c r="W287" t="e">
        <f>J287=#REF!</f>
        <v>#REF!</v>
      </c>
      <c r="X287" t="e">
        <f>K287=#REF!</f>
        <v>#REF!</v>
      </c>
      <c r="Y287" t="e">
        <f>L287=#REF!</f>
        <v>#REF!</v>
      </c>
    </row>
    <row r="288" spans="1:25">
      <c r="A288" s="4">
        <v>10696</v>
      </c>
      <c r="B288" s="5" t="s">
        <v>44</v>
      </c>
      <c r="C288" s="10" t="s">
        <v>34</v>
      </c>
      <c r="D288" s="12" t="s">
        <v>37</v>
      </c>
      <c r="E288" s="8"/>
      <c r="F288" s="5"/>
      <c r="G288" s="4"/>
      <c r="H288" s="6" t="s">
        <v>36</v>
      </c>
      <c r="I288" s="4" t="s">
        <v>61</v>
      </c>
      <c r="J288" s="5" t="s">
        <v>284</v>
      </c>
      <c r="K288" s="5" t="s">
        <v>599</v>
      </c>
      <c r="L288" s="5" t="s">
        <v>17</v>
      </c>
      <c r="M288" s="18" t="e">
        <f t="shared" si="4"/>
        <v>#N/A</v>
      </c>
      <c r="N288" t="e">
        <f>A288=#REF!</f>
        <v>#REF!</v>
      </c>
      <c r="O288" t="e">
        <f>B288=#REF!</f>
        <v>#REF!</v>
      </c>
      <c r="P288" t="e">
        <f>C288=#REF!</f>
        <v>#REF!</v>
      </c>
      <c r="Q288" t="e">
        <f>D288=#REF!</f>
        <v>#REF!</v>
      </c>
      <c r="R288" t="e">
        <f>E288=#REF!</f>
        <v>#REF!</v>
      </c>
      <c r="S288" t="e">
        <f>F288=#REF!</f>
        <v>#REF!</v>
      </c>
      <c r="T288" t="e">
        <f>G288=#REF!</f>
        <v>#REF!</v>
      </c>
      <c r="U288" t="e">
        <f>H288=#REF!</f>
        <v>#REF!</v>
      </c>
      <c r="V288" t="e">
        <f>I288=#REF!</f>
        <v>#REF!</v>
      </c>
      <c r="W288" t="e">
        <f>J288=#REF!</f>
        <v>#REF!</v>
      </c>
      <c r="X288" t="e">
        <f>K288=#REF!</f>
        <v>#REF!</v>
      </c>
      <c r="Y288" t="e">
        <f>L288=#REF!</f>
        <v>#REF!</v>
      </c>
    </row>
    <row r="289" spans="1:25">
      <c r="A289" s="3">
        <v>10699</v>
      </c>
      <c r="B289" s="5" t="s">
        <v>44</v>
      </c>
      <c r="C289" s="10" t="s">
        <v>34</v>
      </c>
      <c r="D289" s="12" t="s">
        <v>37</v>
      </c>
      <c r="E289" s="8"/>
      <c r="F289" s="5"/>
      <c r="G289" s="4"/>
      <c r="H289" s="6" t="s">
        <v>36</v>
      </c>
      <c r="I289" s="4" t="s">
        <v>61</v>
      </c>
      <c r="J289" s="5" t="s">
        <v>284</v>
      </c>
      <c r="K289" s="5" t="s">
        <v>560</v>
      </c>
      <c r="L289" s="5" t="s">
        <v>17</v>
      </c>
      <c r="M289" s="18" t="e">
        <f t="shared" si="4"/>
        <v>#N/A</v>
      </c>
      <c r="N289" t="e">
        <f>A289=#REF!</f>
        <v>#REF!</v>
      </c>
      <c r="O289" t="e">
        <f>B289=#REF!</f>
        <v>#REF!</v>
      </c>
      <c r="P289" t="e">
        <f>C289=#REF!</f>
        <v>#REF!</v>
      </c>
      <c r="Q289" t="e">
        <f>D289=#REF!</f>
        <v>#REF!</v>
      </c>
      <c r="R289" t="e">
        <f>E289=#REF!</f>
        <v>#REF!</v>
      </c>
      <c r="S289" t="e">
        <f>F289=#REF!</f>
        <v>#REF!</v>
      </c>
      <c r="T289" t="e">
        <f>G289=#REF!</f>
        <v>#REF!</v>
      </c>
      <c r="U289" t="e">
        <f>H289=#REF!</f>
        <v>#REF!</v>
      </c>
      <c r="V289" t="e">
        <f>I289=#REF!</f>
        <v>#REF!</v>
      </c>
      <c r="W289" t="e">
        <f>J289=#REF!</f>
        <v>#REF!</v>
      </c>
      <c r="X289" t="e">
        <f>K289=#REF!</f>
        <v>#REF!</v>
      </c>
      <c r="Y289" t="e">
        <f>L289=#REF!</f>
        <v>#REF!</v>
      </c>
    </row>
    <row r="290" spans="1:25">
      <c r="A290" s="4">
        <v>10700</v>
      </c>
      <c r="B290" s="5" t="s">
        <v>44</v>
      </c>
      <c r="C290" s="10" t="s">
        <v>34</v>
      </c>
      <c r="D290" s="12" t="s">
        <v>37</v>
      </c>
      <c r="E290" s="8"/>
      <c r="F290" s="5"/>
      <c r="G290" s="4"/>
      <c r="H290" s="6" t="s">
        <v>36</v>
      </c>
      <c r="I290" s="4" t="s">
        <v>61</v>
      </c>
      <c r="J290" s="5" t="s">
        <v>284</v>
      </c>
      <c r="K290" s="5" t="s">
        <v>561</v>
      </c>
      <c r="L290" s="5" t="s">
        <v>17</v>
      </c>
      <c r="M290" s="18" t="e">
        <f t="shared" si="4"/>
        <v>#N/A</v>
      </c>
      <c r="N290" t="e">
        <f>A290=#REF!</f>
        <v>#REF!</v>
      </c>
      <c r="O290" t="e">
        <f>B290=#REF!</f>
        <v>#REF!</v>
      </c>
      <c r="P290" t="e">
        <f>C290=#REF!</f>
        <v>#REF!</v>
      </c>
      <c r="Q290" t="e">
        <f>D290=#REF!</f>
        <v>#REF!</v>
      </c>
      <c r="R290" t="e">
        <f>E290=#REF!</f>
        <v>#REF!</v>
      </c>
      <c r="S290" t="e">
        <f>F290=#REF!</f>
        <v>#REF!</v>
      </c>
      <c r="T290" t="e">
        <f>G290=#REF!</f>
        <v>#REF!</v>
      </c>
      <c r="U290" t="e">
        <f>H290=#REF!</f>
        <v>#REF!</v>
      </c>
      <c r="V290" t="e">
        <f>I290=#REF!</f>
        <v>#REF!</v>
      </c>
      <c r="W290" t="e">
        <f>J290=#REF!</f>
        <v>#REF!</v>
      </c>
      <c r="X290" t="e">
        <f>K290=#REF!</f>
        <v>#REF!</v>
      </c>
      <c r="Y290" t="e">
        <f>L290=#REF!</f>
        <v>#REF!</v>
      </c>
    </row>
    <row r="291" spans="1:25">
      <c r="A291" s="3">
        <v>10702</v>
      </c>
      <c r="B291" s="5" t="s">
        <v>44</v>
      </c>
      <c r="C291" s="10" t="s">
        <v>34</v>
      </c>
      <c r="D291" s="12" t="s">
        <v>37</v>
      </c>
      <c r="E291" s="8"/>
      <c r="F291" s="5"/>
      <c r="G291" s="4"/>
      <c r="H291" s="6" t="s">
        <v>36</v>
      </c>
      <c r="I291" s="4" t="s">
        <v>61</v>
      </c>
      <c r="J291" s="5" t="s">
        <v>284</v>
      </c>
      <c r="K291" s="5" t="s">
        <v>600</v>
      </c>
      <c r="L291" s="5" t="s">
        <v>17</v>
      </c>
      <c r="M291" s="18" t="e">
        <f t="shared" si="4"/>
        <v>#N/A</v>
      </c>
      <c r="N291" t="e">
        <f>A291=#REF!</f>
        <v>#REF!</v>
      </c>
      <c r="O291" t="e">
        <f>B291=#REF!</f>
        <v>#REF!</v>
      </c>
      <c r="P291" t="e">
        <f>C291=#REF!</f>
        <v>#REF!</v>
      </c>
      <c r="Q291" t="e">
        <f>D291=#REF!</f>
        <v>#REF!</v>
      </c>
      <c r="R291" t="e">
        <f>E291=#REF!</f>
        <v>#REF!</v>
      </c>
      <c r="S291" t="e">
        <f>F291=#REF!</f>
        <v>#REF!</v>
      </c>
      <c r="T291" t="e">
        <f>G291=#REF!</f>
        <v>#REF!</v>
      </c>
      <c r="U291" t="e">
        <f>H291=#REF!</f>
        <v>#REF!</v>
      </c>
      <c r="V291" t="e">
        <f>I291=#REF!</f>
        <v>#REF!</v>
      </c>
      <c r="W291" t="e">
        <f>J291=#REF!</f>
        <v>#REF!</v>
      </c>
      <c r="X291" t="e">
        <f>K291=#REF!</f>
        <v>#REF!</v>
      </c>
      <c r="Y291" t="e">
        <f>L291=#REF!</f>
        <v>#REF!</v>
      </c>
    </row>
    <row r="292" spans="1:25">
      <c r="A292" s="4">
        <v>10704</v>
      </c>
      <c r="B292" s="5" t="s">
        <v>44</v>
      </c>
      <c r="C292" s="10" t="s">
        <v>34</v>
      </c>
      <c r="D292" s="12" t="s">
        <v>37</v>
      </c>
      <c r="E292" s="8"/>
      <c r="F292" s="5"/>
      <c r="G292" s="4"/>
      <c r="H292" s="6" t="s">
        <v>36</v>
      </c>
      <c r="I292" s="4" t="s">
        <v>61</v>
      </c>
      <c r="J292" s="5" t="s">
        <v>284</v>
      </c>
      <c r="K292" s="5" t="s">
        <v>562</v>
      </c>
      <c r="L292" s="5" t="s">
        <v>17</v>
      </c>
      <c r="M292" s="18" t="e">
        <f t="shared" si="4"/>
        <v>#N/A</v>
      </c>
      <c r="N292" t="e">
        <f>A292=#REF!</f>
        <v>#REF!</v>
      </c>
      <c r="O292" t="e">
        <f>B292=#REF!</f>
        <v>#REF!</v>
      </c>
      <c r="P292" t="e">
        <f>C292=#REF!</f>
        <v>#REF!</v>
      </c>
      <c r="Q292" t="e">
        <f>D292=#REF!</f>
        <v>#REF!</v>
      </c>
      <c r="R292" t="e">
        <f>E292=#REF!</f>
        <v>#REF!</v>
      </c>
      <c r="S292" t="e">
        <f>F292=#REF!</f>
        <v>#REF!</v>
      </c>
      <c r="T292" t="e">
        <f>G292=#REF!</f>
        <v>#REF!</v>
      </c>
      <c r="U292" t="e">
        <f>H292=#REF!</f>
        <v>#REF!</v>
      </c>
      <c r="V292" t="e">
        <f>I292=#REF!</f>
        <v>#REF!</v>
      </c>
      <c r="W292" t="e">
        <f>J292=#REF!</f>
        <v>#REF!</v>
      </c>
      <c r="X292" t="e">
        <f>K292=#REF!</f>
        <v>#REF!</v>
      </c>
      <c r="Y292" t="e">
        <f>L292=#REF!</f>
        <v>#REF!</v>
      </c>
    </row>
    <row r="293" spans="1:25">
      <c r="A293" s="3">
        <v>10706</v>
      </c>
      <c r="B293" s="5" t="s">
        <v>44</v>
      </c>
      <c r="C293" s="10" t="s">
        <v>34</v>
      </c>
      <c r="D293" s="12" t="s">
        <v>37</v>
      </c>
      <c r="E293" s="8"/>
      <c r="F293" s="5"/>
      <c r="G293" s="4"/>
      <c r="H293" s="6" t="s">
        <v>36</v>
      </c>
      <c r="I293" s="4" t="s">
        <v>61</v>
      </c>
      <c r="J293" s="5" t="s">
        <v>284</v>
      </c>
      <c r="K293" s="5" t="s">
        <v>57</v>
      </c>
      <c r="L293" s="5" t="s">
        <v>17</v>
      </c>
      <c r="M293" s="18" t="e">
        <f t="shared" si="4"/>
        <v>#N/A</v>
      </c>
      <c r="N293" t="e">
        <f>A293=#REF!</f>
        <v>#REF!</v>
      </c>
      <c r="O293" t="e">
        <f>B293=#REF!</f>
        <v>#REF!</v>
      </c>
      <c r="P293" t="e">
        <f>C293=#REF!</f>
        <v>#REF!</v>
      </c>
      <c r="Q293" t="e">
        <f>D293=#REF!</f>
        <v>#REF!</v>
      </c>
      <c r="R293" t="e">
        <f>E293=#REF!</f>
        <v>#REF!</v>
      </c>
      <c r="S293" t="e">
        <f>F293=#REF!</f>
        <v>#REF!</v>
      </c>
      <c r="T293" t="e">
        <f>G293=#REF!</f>
        <v>#REF!</v>
      </c>
      <c r="U293" t="e">
        <f>H293=#REF!</f>
        <v>#REF!</v>
      </c>
      <c r="V293" t="e">
        <f>I293=#REF!</f>
        <v>#REF!</v>
      </c>
      <c r="W293" t="e">
        <f>J293=#REF!</f>
        <v>#REF!</v>
      </c>
      <c r="X293" t="e">
        <f>K293=#REF!</f>
        <v>#REF!</v>
      </c>
      <c r="Y293" t="e">
        <f>L293=#REF!</f>
        <v>#REF!</v>
      </c>
    </row>
    <row r="294" spans="1:25">
      <c r="A294" s="4">
        <v>10708</v>
      </c>
      <c r="B294" s="5" t="s">
        <v>44</v>
      </c>
      <c r="C294" s="10" t="s">
        <v>34</v>
      </c>
      <c r="D294" s="12" t="s">
        <v>35</v>
      </c>
      <c r="E294" s="8"/>
      <c r="F294" s="5"/>
      <c r="G294" s="4"/>
      <c r="H294" s="6" t="s">
        <v>36</v>
      </c>
      <c r="I294" s="4" t="s">
        <v>61</v>
      </c>
      <c r="J294" s="5" t="s">
        <v>284</v>
      </c>
      <c r="K294" s="5" t="s">
        <v>520</v>
      </c>
      <c r="L294" s="5" t="s">
        <v>17</v>
      </c>
      <c r="M294" s="18" t="e">
        <f t="shared" si="4"/>
        <v>#N/A</v>
      </c>
      <c r="N294" t="e">
        <f>A294=#REF!</f>
        <v>#REF!</v>
      </c>
      <c r="O294" t="e">
        <f>B294=#REF!</f>
        <v>#REF!</v>
      </c>
      <c r="P294" t="e">
        <f>C294=#REF!</f>
        <v>#REF!</v>
      </c>
      <c r="Q294" t="e">
        <f>D294=#REF!</f>
        <v>#REF!</v>
      </c>
      <c r="R294" t="e">
        <f>E294=#REF!</f>
        <v>#REF!</v>
      </c>
      <c r="S294" t="e">
        <f>F294=#REF!</f>
        <v>#REF!</v>
      </c>
      <c r="T294" t="e">
        <f>G294=#REF!</f>
        <v>#REF!</v>
      </c>
      <c r="U294" t="e">
        <f>H294=#REF!</f>
        <v>#REF!</v>
      </c>
      <c r="V294" t="e">
        <f>I294=#REF!</f>
        <v>#REF!</v>
      </c>
      <c r="W294" t="e">
        <f>J294=#REF!</f>
        <v>#REF!</v>
      </c>
      <c r="X294" t="e">
        <f>K294=#REF!</f>
        <v>#REF!</v>
      </c>
      <c r="Y294" t="e">
        <f>L294=#REF!</f>
        <v>#REF!</v>
      </c>
    </row>
    <row r="295" spans="1:25">
      <c r="A295" s="3">
        <v>11156</v>
      </c>
      <c r="B295" s="5" t="s">
        <v>104</v>
      </c>
      <c r="C295" s="10" t="s">
        <v>26</v>
      </c>
      <c r="D295" s="12"/>
      <c r="E295" s="8"/>
      <c r="F295" s="5"/>
      <c r="G295" s="4"/>
      <c r="H295" s="6" t="s">
        <v>105</v>
      </c>
      <c r="I295" s="4" t="s">
        <v>106</v>
      </c>
      <c r="J295" s="5" t="s">
        <v>284</v>
      </c>
      <c r="K295" s="5" t="s">
        <v>601</v>
      </c>
      <c r="L295" s="5" t="s">
        <v>17</v>
      </c>
      <c r="M295" s="18" t="e">
        <f t="shared" si="4"/>
        <v>#N/A</v>
      </c>
      <c r="N295" t="e">
        <f>A295=#REF!</f>
        <v>#REF!</v>
      </c>
      <c r="O295" t="e">
        <f>B295=#REF!</f>
        <v>#REF!</v>
      </c>
      <c r="P295" t="e">
        <f>C295=#REF!</f>
        <v>#REF!</v>
      </c>
      <c r="Q295" t="e">
        <f>D295=#REF!</f>
        <v>#REF!</v>
      </c>
      <c r="R295" t="e">
        <f>E295=#REF!</f>
        <v>#REF!</v>
      </c>
      <c r="S295" t="e">
        <f>F295=#REF!</f>
        <v>#REF!</v>
      </c>
      <c r="T295" t="e">
        <f>G295=#REF!</f>
        <v>#REF!</v>
      </c>
      <c r="U295" t="e">
        <f>H295=#REF!</f>
        <v>#REF!</v>
      </c>
      <c r="V295" t="e">
        <f>I295=#REF!</f>
        <v>#REF!</v>
      </c>
      <c r="W295" t="e">
        <f>J295=#REF!</f>
        <v>#REF!</v>
      </c>
      <c r="X295" t="e">
        <f>K295=#REF!</f>
        <v>#REF!</v>
      </c>
      <c r="Y295" t="e">
        <f>L295=#REF!</f>
        <v>#REF!</v>
      </c>
    </row>
    <row r="296" spans="1:25">
      <c r="A296" s="4">
        <v>11157</v>
      </c>
      <c r="B296" s="5" t="s">
        <v>104</v>
      </c>
      <c r="C296" s="10" t="s">
        <v>31</v>
      </c>
      <c r="D296" s="12"/>
      <c r="E296" s="8"/>
      <c r="F296" s="5"/>
      <c r="G296" s="4"/>
      <c r="H296" s="6" t="s">
        <v>32</v>
      </c>
      <c r="I296" s="4" t="s">
        <v>106</v>
      </c>
      <c r="J296" s="5" t="s">
        <v>285</v>
      </c>
      <c r="K296" s="5" t="s">
        <v>602</v>
      </c>
      <c r="L296" s="5" t="s">
        <v>17</v>
      </c>
      <c r="M296" s="18" t="e">
        <f t="shared" si="4"/>
        <v>#N/A</v>
      </c>
      <c r="N296" t="e">
        <f>A296=#REF!</f>
        <v>#REF!</v>
      </c>
      <c r="O296" t="e">
        <f>B296=#REF!</f>
        <v>#REF!</v>
      </c>
      <c r="P296" t="e">
        <f>C296=#REF!</f>
        <v>#REF!</v>
      </c>
      <c r="Q296" t="e">
        <f>D296=#REF!</f>
        <v>#REF!</v>
      </c>
      <c r="R296" t="e">
        <f>E296=#REF!</f>
        <v>#REF!</v>
      </c>
      <c r="S296" t="e">
        <f>F296=#REF!</f>
        <v>#REF!</v>
      </c>
      <c r="T296" t="e">
        <f>G296=#REF!</f>
        <v>#REF!</v>
      </c>
      <c r="U296" t="e">
        <f>H296=#REF!</f>
        <v>#REF!</v>
      </c>
      <c r="V296" t="e">
        <f>I296=#REF!</f>
        <v>#REF!</v>
      </c>
      <c r="W296" t="e">
        <f>J296=#REF!</f>
        <v>#REF!</v>
      </c>
      <c r="X296" t="e">
        <f>K296=#REF!</f>
        <v>#REF!</v>
      </c>
      <c r="Y296" t="e">
        <f>L296=#REF!</f>
        <v>#REF!</v>
      </c>
    </row>
    <row r="297" spans="1:25">
      <c r="A297" s="3">
        <v>11158</v>
      </c>
      <c r="B297" s="5" t="s">
        <v>104</v>
      </c>
      <c r="C297" s="10" t="s">
        <v>31</v>
      </c>
      <c r="D297" s="12"/>
      <c r="E297" s="8"/>
      <c r="F297" s="5"/>
      <c r="G297" s="4"/>
      <c r="H297" s="6" t="s">
        <v>32</v>
      </c>
      <c r="I297" s="4" t="s">
        <v>106</v>
      </c>
      <c r="J297" s="5" t="s">
        <v>285</v>
      </c>
      <c r="K297" s="5" t="s">
        <v>603</v>
      </c>
      <c r="L297" s="5" t="s">
        <v>17</v>
      </c>
      <c r="M297" s="18" t="e">
        <f t="shared" si="4"/>
        <v>#N/A</v>
      </c>
      <c r="N297" t="e">
        <f>A297=#REF!</f>
        <v>#REF!</v>
      </c>
      <c r="O297" t="e">
        <f>B297=#REF!</f>
        <v>#REF!</v>
      </c>
      <c r="P297" t="e">
        <f>C297=#REF!</f>
        <v>#REF!</v>
      </c>
      <c r="Q297" t="e">
        <f>D297=#REF!</f>
        <v>#REF!</v>
      </c>
      <c r="R297" t="e">
        <f>E297=#REF!</f>
        <v>#REF!</v>
      </c>
      <c r="S297" t="e">
        <f>F297=#REF!</f>
        <v>#REF!</v>
      </c>
      <c r="T297" t="e">
        <f>G297=#REF!</f>
        <v>#REF!</v>
      </c>
      <c r="U297" t="e">
        <f>H297=#REF!</f>
        <v>#REF!</v>
      </c>
      <c r="V297" t="e">
        <f>I297=#REF!</f>
        <v>#REF!</v>
      </c>
      <c r="W297" t="e">
        <f>J297=#REF!</f>
        <v>#REF!</v>
      </c>
      <c r="X297" t="e">
        <f>K297=#REF!</f>
        <v>#REF!</v>
      </c>
      <c r="Y297" t="e">
        <f>L297=#REF!</f>
        <v>#REF!</v>
      </c>
    </row>
    <row r="298" spans="1:25">
      <c r="A298" s="4">
        <v>11159</v>
      </c>
      <c r="B298" s="5" t="s">
        <v>104</v>
      </c>
      <c r="C298" s="10" t="s">
        <v>31</v>
      </c>
      <c r="D298" s="12"/>
      <c r="E298" s="8"/>
      <c r="F298" s="5"/>
      <c r="G298" s="4"/>
      <c r="H298" s="6" t="s">
        <v>32</v>
      </c>
      <c r="I298" s="4" t="s">
        <v>106</v>
      </c>
      <c r="J298" s="5" t="s">
        <v>285</v>
      </c>
      <c r="K298" s="5" t="s">
        <v>604</v>
      </c>
      <c r="L298" s="5" t="s">
        <v>17</v>
      </c>
      <c r="M298" s="18" t="e">
        <f t="shared" si="4"/>
        <v>#N/A</v>
      </c>
      <c r="N298" t="e">
        <f>A298=#REF!</f>
        <v>#REF!</v>
      </c>
      <c r="O298" t="e">
        <f>B298=#REF!</f>
        <v>#REF!</v>
      </c>
      <c r="P298" t="e">
        <f>C298=#REF!</f>
        <v>#REF!</v>
      </c>
      <c r="Q298" t="e">
        <f>D298=#REF!</f>
        <v>#REF!</v>
      </c>
      <c r="R298" t="e">
        <f>E298=#REF!</f>
        <v>#REF!</v>
      </c>
      <c r="S298" t="e">
        <f>F298=#REF!</f>
        <v>#REF!</v>
      </c>
      <c r="T298" t="e">
        <f>G298=#REF!</f>
        <v>#REF!</v>
      </c>
      <c r="U298" t="e">
        <f>H298=#REF!</f>
        <v>#REF!</v>
      </c>
      <c r="V298" t="e">
        <f>I298=#REF!</f>
        <v>#REF!</v>
      </c>
      <c r="W298" t="e">
        <f>J298=#REF!</f>
        <v>#REF!</v>
      </c>
      <c r="X298" t="e">
        <f>K298=#REF!</f>
        <v>#REF!</v>
      </c>
      <c r="Y298" t="e">
        <f>L298=#REF!</f>
        <v>#REF!</v>
      </c>
    </row>
    <row r="299" spans="1:25">
      <c r="A299" s="3">
        <v>11161</v>
      </c>
      <c r="B299" s="5" t="s">
        <v>104</v>
      </c>
      <c r="C299" s="10" t="s">
        <v>94</v>
      </c>
      <c r="D299" s="12"/>
      <c r="E299" s="8" t="e">
        <f>VLOOKUP(Table3232[[#This Row],[RuleID]],#REF!,2,FALSE)</f>
        <v>#REF!</v>
      </c>
      <c r="F299" s="5"/>
      <c r="G299" s="8" t="e">
        <f>VLOOKUP(Table3232[[#This Row],[RuleID]],#REF!,4,FALSE)</f>
        <v>#REF!</v>
      </c>
      <c r="H299" s="6" t="s">
        <v>96</v>
      </c>
      <c r="I299" s="4" t="s">
        <v>106</v>
      </c>
      <c r="J299" s="5" t="s">
        <v>285</v>
      </c>
      <c r="K299" s="5" t="s">
        <v>605</v>
      </c>
      <c r="L299" s="5" t="s">
        <v>237</v>
      </c>
      <c r="M299" s="18" t="e">
        <f t="shared" si="4"/>
        <v>#N/A</v>
      </c>
      <c r="N299" t="e">
        <f>A299=#REF!</f>
        <v>#REF!</v>
      </c>
      <c r="O299" t="e">
        <f>B299=#REF!</f>
        <v>#REF!</v>
      </c>
      <c r="P299" t="e">
        <f>C299=#REF!</f>
        <v>#REF!</v>
      </c>
      <c r="Q299" t="e">
        <f>D299=#REF!</f>
        <v>#REF!</v>
      </c>
      <c r="R299" t="e">
        <f>E299=#REF!</f>
        <v>#REF!</v>
      </c>
      <c r="S299" t="e">
        <f>F299=#REF!</f>
        <v>#REF!</v>
      </c>
      <c r="T299" t="e">
        <f>G299=#REF!</f>
        <v>#REF!</v>
      </c>
      <c r="U299" t="e">
        <f>H299=#REF!</f>
        <v>#REF!</v>
      </c>
      <c r="V299" t="e">
        <f>I299=#REF!</f>
        <v>#REF!</v>
      </c>
      <c r="W299" t="e">
        <f>J299=#REF!</f>
        <v>#REF!</v>
      </c>
      <c r="X299" t="e">
        <f>K299=#REF!</f>
        <v>#REF!</v>
      </c>
      <c r="Y299" t="e">
        <f>L299=#REF!</f>
        <v>#REF!</v>
      </c>
    </row>
    <row r="300" spans="1:25">
      <c r="A300" s="3">
        <v>11163</v>
      </c>
      <c r="B300" s="5" t="s">
        <v>104</v>
      </c>
      <c r="C300" s="10" t="s">
        <v>34</v>
      </c>
      <c r="D300" s="12" t="s">
        <v>99</v>
      </c>
      <c r="E300" s="8"/>
      <c r="F300" s="5"/>
      <c r="G300" s="4"/>
      <c r="H300" s="6" t="s">
        <v>36</v>
      </c>
      <c r="I300" s="4" t="s">
        <v>106</v>
      </c>
      <c r="J300" s="5" t="s">
        <v>284</v>
      </c>
      <c r="K300" s="5" t="s">
        <v>606</v>
      </c>
      <c r="L300" s="5" t="s">
        <v>17</v>
      </c>
      <c r="M300" s="18" t="e">
        <f t="shared" si="4"/>
        <v>#N/A</v>
      </c>
      <c r="N300" t="e">
        <f>A300=#REF!</f>
        <v>#REF!</v>
      </c>
      <c r="O300" t="e">
        <f>B300=#REF!</f>
        <v>#REF!</v>
      </c>
      <c r="P300" t="e">
        <f>C300=#REF!</f>
        <v>#REF!</v>
      </c>
      <c r="Q300" t="e">
        <f>D300=#REF!</f>
        <v>#REF!</v>
      </c>
      <c r="R300" t="e">
        <f>E300=#REF!</f>
        <v>#REF!</v>
      </c>
      <c r="S300" t="e">
        <f>F300=#REF!</f>
        <v>#REF!</v>
      </c>
      <c r="T300" t="e">
        <f>G300=#REF!</f>
        <v>#REF!</v>
      </c>
      <c r="U300" t="e">
        <f>H300=#REF!</f>
        <v>#REF!</v>
      </c>
      <c r="V300" t="e">
        <f>I300=#REF!</f>
        <v>#REF!</v>
      </c>
      <c r="W300" t="e">
        <f>J300=#REF!</f>
        <v>#REF!</v>
      </c>
      <c r="X300" t="e">
        <f>K300=#REF!</f>
        <v>#REF!</v>
      </c>
      <c r="Y300" t="e">
        <f>L300=#REF!</f>
        <v>#REF!</v>
      </c>
    </row>
    <row r="301" spans="1:25">
      <c r="A301" s="4">
        <v>11164</v>
      </c>
      <c r="B301" s="5" t="s">
        <v>104</v>
      </c>
      <c r="C301" s="10" t="s">
        <v>34</v>
      </c>
      <c r="D301" s="12" t="s">
        <v>99</v>
      </c>
      <c r="E301" s="8"/>
      <c r="F301" s="5"/>
      <c r="G301" s="4"/>
      <c r="H301" s="6" t="s">
        <v>36</v>
      </c>
      <c r="I301" s="4" t="s">
        <v>106</v>
      </c>
      <c r="J301" s="5" t="s">
        <v>284</v>
      </c>
      <c r="K301" s="5" t="s">
        <v>607</v>
      </c>
      <c r="L301" s="5" t="s">
        <v>17</v>
      </c>
      <c r="M301" s="18" t="e">
        <f t="shared" si="4"/>
        <v>#N/A</v>
      </c>
      <c r="N301" t="e">
        <f>A301=#REF!</f>
        <v>#REF!</v>
      </c>
      <c r="O301" t="e">
        <f>B301=#REF!</f>
        <v>#REF!</v>
      </c>
      <c r="P301" t="e">
        <f>C301=#REF!</f>
        <v>#REF!</v>
      </c>
      <c r="Q301" t="e">
        <f>D301=#REF!</f>
        <v>#REF!</v>
      </c>
      <c r="R301" t="e">
        <f>E301=#REF!</f>
        <v>#REF!</v>
      </c>
      <c r="S301" t="e">
        <f>F301=#REF!</f>
        <v>#REF!</v>
      </c>
      <c r="T301" t="e">
        <f>G301=#REF!</f>
        <v>#REF!</v>
      </c>
      <c r="U301" t="e">
        <f>H301=#REF!</f>
        <v>#REF!</v>
      </c>
      <c r="V301" t="e">
        <f>I301=#REF!</f>
        <v>#REF!</v>
      </c>
      <c r="W301" t="e">
        <f>J301=#REF!</f>
        <v>#REF!</v>
      </c>
      <c r="X301" t="e">
        <f>K301=#REF!</f>
        <v>#REF!</v>
      </c>
      <c r="Y301" t="e">
        <f>L301=#REF!</f>
        <v>#REF!</v>
      </c>
    </row>
    <row r="302" spans="1:25">
      <c r="A302" s="3">
        <v>11165</v>
      </c>
      <c r="B302" s="5" t="s">
        <v>104</v>
      </c>
      <c r="C302" s="10" t="s">
        <v>34</v>
      </c>
      <c r="D302" s="12" t="s">
        <v>99</v>
      </c>
      <c r="E302" s="8"/>
      <c r="F302" s="5"/>
      <c r="G302" s="4"/>
      <c r="H302" s="6" t="s">
        <v>36</v>
      </c>
      <c r="I302" s="4" t="s">
        <v>106</v>
      </c>
      <c r="J302" s="5" t="s">
        <v>284</v>
      </c>
      <c r="K302" s="5" t="s">
        <v>608</v>
      </c>
      <c r="L302" s="5" t="s">
        <v>17</v>
      </c>
      <c r="M302" s="18" t="e">
        <f t="shared" si="4"/>
        <v>#N/A</v>
      </c>
      <c r="N302" t="e">
        <f>A302=#REF!</f>
        <v>#REF!</v>
      </c>
      <c r="O302" t="e">
        <f>B302=#REF!</f>
        <v>#REF!</v>
      </c>
      <c r="P302" t="e">
        <f>C302=#REF!</f>
        <v>#REF!</v>
      </c>
      <c r="Q302" t="e">
        <f>D302=#REF!</f>
        <v>#REF!</v>
      </c>
      <c r="R302" t="e">
        <f>E302=#REF!</f>
        <v>#REF!</v>
      </c>
      <c r="S302" t="e">
        <f>F302=#REF!</f>
        <v>#REF!</v>
      </c>
      <c r="T302" t="e">
        <f>G302=#REF!</f>
        <v>#REF!</v>
      </c>
      <c r="U302" t="e">
        <f>H302=#REF!</f>
        <v>#REF!</v>
      </c>
      <c r="V302" t="e">
        <f>I302=#REF!</f>
        <v>#REF!</v>
      </c>
      <c r="W302" t="e">
        <f>J302=#REF!</f>
        <v>#REF!</v>
      </c>
      <c r="X302" t="e">
        <f>K302=#REF!</f>
        <v>#REF!</v>
      </c>
      <c r="Y302" t="e">
        <f>L302=#REF!</f>
        <v>#REF!</v>
      </c>
    </row>
    <row r="303" spans="1:25">
      <c r="A303" s="4">
        <v>11166</v>
      </c>
      <c r="B303" s="5" t="s">
        <v>104</v>
      </c>
      <c r="C303" s="10" t="s">
        <v>34</v>
      </c>
      <c r="D303" s="12" t="s">
        <v>107</v>
      </c>
      <c r="E303" s="8"/>
      <c r="F303" s="5"/>
      <c r="G303" s="4"/>
      <c r="H303" s="6" t="s">
        <v>36</v>
      </c>
      <c r="I303" s="4" t="s">
        <v>106</v>
      </c>
      <c r="J303" s="5" t="s">
        <v>284</v>
      </c>
      <c r="K303" s="5" t="s">
        <v>609</v>
      </c>
      <c r="L303" s="5" t="s">
        <v>17</v>
      </c>
      <c r="M303" s="18" t="e">
        <f t="shared" si="4"/>
        <v>#N/A</v>
      </c>
      <c r="N303" t="e">
        <f>A303=#REF!</f>
        <v>#REF!</v>
      </c>
      <c r="O303" t="e">
        <f>B303=#REF!</f>
        <v>#REF!</v>
      </c>
      <c r="P303" t="e">
        <f>C303=#REF!</f>
        <v>#REF!</v>
      </c>
      <c r="Q303" t="e">
        <f>D303=#REF!</f>
        <v>#REF!</v>
      </c>
      <c r="R303" t="e">
        <f>E303=#REF!</f>
        <v>#REF!</v>
      </c>
      <c r="S303" t="e">
        <f>F303=#REF!</f>
        <v>#REF!</v>
      </c>
      <c r="T303" t="e">
        <f>G303=#REF!</f>
        <v>#REF!</v>
      </c>
      <c r="U303" t="e">
        <f>H303=#REF!</f>
        <v>#REF!</v>
      </c>
      <c r="V303" t="e">
        <f>I303=#REF!</f>
        <v>#REF!</v>
      </c>
      <c r="W303" t="e">
        <f>J303=#REF!</f>
        <v>#REF!</v>
      </c>
      <c r="X303" t="e">
        <f>K303=#REF!</f>
        <v>#REF!</v>
      </c>
      <c r="Y303" t="e">
        <f>L303=#REF!</f>
        <v>#REF!</v>
      </c>
    </row>
    <row r="304" spans="1:25">
      <c r="A304" s="3">
        <v>11169</v>
      </c>
      <c r="B304" s="5" t="s">
        <v>104</v>
      </c>
      <c r="C304" s="10" t="s">
        <v>34</v>
      </c>
      <c r="D304" s="12" t="s">
        <v>37</v>
      </c>
      <c r="E304" s="8"/>
      <c r="F304" s="5"/>
      <c r="G304" s="4"/>
      <c r="H304" s="6" t="s">
        <v>36</v>
      </c>
      <c r="I304" s="4" t="s">
        <v>106</v>
      </c>
      <c r="J304" s="5" t="s">
        <v>284</v>
      </c>
      <c r="K304" s="5" t="s">
        <v>610</v>
      </c>
      <c r="L304" s="5" t="s">
        <v>17</v>
      </c>
      <c r="M304" s="18" t="e">
        <f t="shared" si="4"/>
        <v>#N/A</v>
      </c>
      <c r="N304" t="e">
        <f>A304=#REF!</f>
        <v>#REF!</v>
      </c>
      <c r="O304" t="e">
        <f>B304=#REF!</f>
        <v>#REF!</v>
      </c>
      <c r="P304" t="e">
        <f>C304=#REF!</f>
        <v>#REF!</v>
      </c>
      <c r="Q304" t="e">
        <f>D304=#REF!</f>
        <v>#REF!</v>
      </c>
      <c r="R304" t="e">
        <f>E304=#REF!</f>
        <v>#REF!</v>
      </c>
      <c r="S304" t="e">
        <f>F304=#REF!</f>
        <v>#REF!</v>
      </c>
      <c r="T304" t="e">
        <f>G304=#REF!</f>
        <v>#REF!</v>
      </c>
      <c r="U304" t="e">
        <f>H304=#REF!</f>
        <v>#REF!</v>
      </c>
      <c r="V304" t="e">
        <f>I304=#REF!</f>
        <v>#REF!</v>
      </c>
      <c r="W304" t="e">
        <f>J304=#REF!</f>
        <v>#REF!</v>
      </c>
      <c r="X304" t="e">
        <f>K304=#REF!</f>
        <v>#REF!</v>
      </c>
      <c r="Y304" t="e">
        <f>L304=#REF!</f>
        <v>#REF!</v>
      </c>
    </row>
    <row r="305" spans="1:25">
      <c r="A305" s="4">
        <v>11170</v>
      </c>
      <c r="B305" s="5" t="s">
        <v>104</v>
      </c>
      <c r="C305" s="10" t="s">
        <v>34</v>
      </c>
      <c r="D305" s="12" t="s">
        <v>37</v>
      </c>
      <c r="E305" s="8"/>
      <c r="F305" s="5"/>
      <c r="G305" s="4"/>
      <c r="H305" s="6" t="s">
        <v>36</v>
      </c>
      <c r="I305" s="4" t="s">
        <v>106</v>
      </c>
      <c r="J305" s="5" t="s">
        <v>284</v>
      </c>
      <c r="K305" s="5" t="s">
        <v>611</v>
      </c>
      <c r="L305" s="5" t="s">
        <v>17</v>
      </c>
      <c r="M305" s="18" t="e">
        <f t="shared" si="4"/>
        <v>#N/A</v>
      </c>
      <c r="N305" t="e">
        <f>A305=#REF!</f>
        <v>#REF!</v>
      </c>
      <c r="O305" t="e">
        <f>B305=#REF!</f>
        <v>#REF!</v>
      </c>
      <c r="P305" t="e">
        <f>C305=#REF!</f>
        <v>#REF!</v>
      </c>
      <c r="Q305" t="e">
        <f>D305=#REF!</f>
        <v>#REF!</v>
      </c>
      <c r="R305" t="e">
        <f>E305=#REF!</f>
        <v>#REF!</v>
      </c>
      <c r="S305" t="e">
        <f>F305=#REF!</f>
        <v>#REF!</v>
      </c>
      <c r="T305" t="e">
        <f>G305=#REF!</f>
        <v>#REF!</v>
      </c>
      <c r="U305" t="e">
        <f>H305=#REF!</f>
        <v>#REF!</v>
      </c>
      <c r="V305" t="e">
        <f>I305=#REF!</f>
        <v>#REF!</v>
      </c>
      <c r="W305" t="e">
        <f>J305=#REF!</f>
        <v>#REF!</v>
      </c>
      <c r="X305" t="e">
        <f>K305=#REF!</f>
        <v>#REF!</v>
      </c>
      <c r="Y305" t="e">
        <f>L305=#REF!</f>
        <v>#REF!</v>
      </c>
    </row>
    <row r="306" spans="1:25">
      <c r="A306" s="3">
        <v>11171</v>
      </c>
      <c r="B306" s="5" t="s">
        <v>104</v>
      </c>
      <c r="C306" s="10" t="s">
        <v>34</v>
      </c>
      <c r="D306" s="12" t="s">
        <v>35</v>
      </c>
      <c r="E306" s="8"/>
      <c r="F306" s="5"/>
      <c r="G306" s="4"/>
      <c r="H306" s="6" t="s">
        <v>36</v>
      </c>
      <c r="I306" s="4" t="s">
        <v>106</v>
      </c>
      <c r="J306" s="5" t="s">
        <v>284</v>
      </c>
      <c r="K306" s="5" t="s">
        <v>612</v>
      </c>
      <c r="L306" s="5" t="s">
        <v>17</v>
      </c>
      <c r="M306" s="18" t="e">
        <f t="shared" si="4"/>
        <v>#N/A</v>
      </c>
      <c r="N306" t="e">
        <f>A306=#REF!</f>
        <v>#REF!</v>
      </c>
      <c r="O306" t="e">
        <f>B306=#REF!</f>
        <v>#REF!</v>
      </c>
      <c r="P306" t="e">
        <f>C306=#REF!</f>
        <v>#REF!</v>
      </c>
      <c r="Q306" t="e">
        <f>D306=#REF!</f>
        <v>#REF!</v>
      </c>
      <c r="R306" t="e">
        <f>E306=#REF!</f>
        <v>#REF!</v>
      </c>
      <c r="S306" t="e">
        <f>F306=#REF!</f>
        <v>#REF!</v>
      </c>
      <c r="T306" t="e">
        <f>G306=#REF!</f>
        <v>#REF!</v>
      </c>
      <c r="U306" t="e">
        <f>H306=#REF!</f>
        <v>#REF!</v>
      </c>
      <c r="V306" t="e">
        <f>I306=#REF!</f>
        <v>#REF!</v>
      </c>
      <c r="W306" t="e">
        <f>J306=#REF!</f>
        <v>#REF!</v>
      </c>
      <c r="X306" t="e">
        <f>K306=#REF!</f>
        <v>#REF!</v>
      </c>
      <c r="Y306" t="e">
        <f>L306=#REF!</f>
        <v>#REF!</v>
      </c>
    </row>
    <row r="307" spans="1:25">
      <c r="A307" s="4">
        <v>11172</v>
      </c>
      <c r="B307" s="5" t="s">
        <v>104</v>
      </c>
      <c r="C307" s="10" t="s">
        <v>34</v>
      </c>
      <c r="D307" s="12" t="s">
        <v>103</v>
      </c>
      <c r="E307" s="8"/>
      <c r="F307" s="5"/>
      <c r="G307" s="4"/>
      <c r="H307" s="6" t="s">
        <v>36</v>
      </c>
      <c r="I307" s="4" t="s">
        <v>106</v>
      </c>
      <c r="J307" s="5" t="s">
        <v>284</v>
      </c>
      <c r="K307" s="5" t="s">
        <v>605</v>
      </c>
      <c r="L307" s="5" t="s">
        <v>17</v>
      </c>
      <c r="M307" s="18" t="e">
        <f t="shared" si="4"/>
        <v>#N/A</v>
      </c>
      <c r="N307" t="e">
        <f>A307=#REF!</f>
        <v>#REF!</v>
      </c>
      <c r="O307" t="e">
        <f>B307=#REF!</f>
        <v>#REF!</v>
      </c>
      <c r="P307" t="e">
        <f>C307=#REF!</f>
        <v>#REF!</v>
      </c>
      <c r="Q307" t="e">
        <f>D307=#REF!</f>
        <v>#REF!</v>
      </c>
      <c r="R307" t="e">
        <f>E307=#REF!</f>
        <v>#REF!</v>
      </c>
      <c r="S307" t="e">
        <f>F307=#REF!</f>
        <v>#REF!</v>
      </c>
      <c r="T307" t="e">
        <f>G307=#REF!</f>
        <v>#REF!</v>
      </c>
      <c r="U307" t="e">
        <f>H307=#REF!</f>
        <v>#REF!</v>
      </c>
      <c r="V307" t="e">
        <f>I307=#REF!</f>
        <v>#REF!</v>
      </c>
      <c r="W307" t="e">
        <f>J307=#REF!</f>
        <v>#REF!</v>
      </c>
      <c r="X307" t="e">
        <f>K307=#REF!</f>
        <v>#REF!</v>
      </c>
      <c r="Y307" t="e">
        <f>L307=#REF!</f>
        <v>#REF!</v>
      </c>
    </row>
    <row r="308" spans="1:25">
      <c r="A308" s="3">
        <v>11174</v>
      </c>
      <c r="B308" s="5" t="s">
        <v>104</v>
      </c>
      <c r="C308" s="10" t="s">
        <v>34</v>
      </c>
      <c r="D308" s="12" t="s">
        <v>35</v>
      </c>
      <c r="E308" s="8"/>
      <c r="F308" s="5"/>
      <c r="G308" s="4"/>
      <c r="H308" s="6" t="s">
        <v>36</v>
      </c>
      <c r="I308" s="4" t="s">
        <v>106</v>
      </c>
      <c r="J308" s="5" t="s">
        <v>284</v>
      </c>
      <c r="K308" s="5" t="s">
        <v>601</v>
      </c>
      <c r="L308" s="5" t="s">
        <v>17</v>
      </c>
      <c r="M308" s="18" t="e">
        <f t="shared" si="4"/>
        <v>#N/A</v>
      </c>
      <c r="N308" t="e">
        <f>A308=#REF!</f>
        <v>#REF!</v>
      </c>
      <c r="O308" t="e">
        <f>B308=#REF!</f>
        <v>#REF!</v>
      </c>
      <c r="P308" t="e">
        <f>C308=#REF!</f>
        <v>#REF!</v>
      </c>
      <c r="Q308" t="e">
        <f>D308=#REF!</f>
        <v>#REF!</v>
      </c>
      <c r="R308" t="e">
        <f>E308=#REF!</f>
        <v>#REF!</v>
      </c>
      <c r="S308" t="e">
        <f>F308=#REF!</f>
        <v>#REF!</v>
      </c>
      <c r="T308" t="e">
        <f>G308=#REF!</f>
        <v>#REF!</v>
      </c>
      <c r="U308" t="e">
        <f>H308=#REF!</f>
        <v>#REF!</v>
      </c>
      <c r="V308" t="e">
        <f>I308=#REF!</f>
        <v>#REF!</v>
      </c>
      <c r="W308" t="e">
        <f>J308=#REF!</f>
        <v>#REF!</v>
      </c>
      <c r="X308" t="e">
        <f>K308=#REF!</f>
        <v>#REF!</v>
      </c>
      <c r="Y308" t="e">
        <f>L308=#REF!</f>
        <v>#REF!</v>
      </c>
    </row>
    <row r="309" spans="1:25">
      <c r="A309" s="4">
        <v>11179</v>
      </c>
      <c r="B309" s="5" t="s">
        <v>108</v>
      </c>
      <c r="C309" s="10" t="s">
        <v>13</v>
      </c>
      <c r="D309" s="12"/>
      <c r="E309" s="8"/>
      <c r="F309" s="5"/>
      <c r="G309" s="4"/>
      <c r="H309" s="6" t="s">
        <v>1078</v>
      </c>
      <c r="I309" s="4" t="s">
        <v>57</v>
      </c>
      <c r="J309" s="5" t="s">
        <v>285</v>
      </c>
      <c r="K309" s="5"/>
      <c r="L309" s="5" t="s">
        <v>17</v>
      </c>
      <c r="M309" s="18" t="e">
        <f t="shared" si="4"/>
        <v>#N/A</v>
      </c>
      <c r="N309" t="e">
        <f>A309=#REF!</f>
        <v>#REF!</v>
      </c>
      <c r="O309" t="e">
        <f>B309=#REF!</f>
        <v>#REF!</v>
      </c>
      <c r="P309" t="e">
        <f>C309=#REF!</f>
        <v>#REF!</v>
      </c>
      <c r="Q309" t="e">
        <f>D309=#REF!</f>
        <v>#REF!</v>
      </c>
      <c r="R309" t="e">
        <f>E309=#REF!</f>
        <v>#REF!</v>
      </c>
      <c r="S309" t="e">
        <f>F309=#REF!</f>
        <v>#REF!</v>
      </c>
      <c r="T309" t="e">
        <f>G309=#REF!</f>
        <v>#REF!</v>
      </c>
      <c r="U309" t="e">
        <f>H309=#REF!</f>
        <v>#REF!</v>
      </c>
      <c r="V309" t="e">
        <f>I309=#REF!</f>
        <v>#REF!</v>
      </c>
      <c r="W309" t="e">
        <f>J309=#REF!</f>
        <v>#REF!</v>
      </c>
      <c r="X309" t="e">
        <f>K309=#REF!</f>
        <v>#REF!</v>
      </c>
      <c r="Y309" t="e">
        <f>L309=#REF!</f>
        <v>#REF!</v>
      </c>
    </row>
    <row r="310" spans="1:25">
      <c r="A310" s="3">
        <v>11180</v>
      </c>
      <c r="B310" s="5" t="s">
        <v>108</v>
      </c>
      <c r="C310" s="10" t="s">
        <v>65</v>
      </c>
      <c r="D310" s="12"/>
      <c r="E310" s="8"/>
      <c r="F310" s="5"/>
      <c r="G310" s="4"/>
      <c r="H310" s="6" t="s">
        <v>109</v>
      </c>
      <c r="I310" s="4" t="s">
        <v>57</v>
      </c>
      <c r="J310" s="5" t="s">
        <v>284</v>
      </c>
      <c r="K310" s="5" t="s">
        <v>552</v>
      </c>
      <c r="L310" s="5" t="s">
        <v>237</v>
      </c>
      <c r="M310" s="18" t="e">
        <f t="shared" si="4"/>
        <v>#N/A</v>
      </c>
      <c r="N310" t="e">
        <f>A310=#REF!</f>
        <v>#REF!</v>
      </c>
      <c r="O310" t="e">
        <f>B310=#REF!</f>
        <v>#REF!</v>
      </c>
      <c r="P310" t="e">
        <f>C310=#REF!</f>
        <v>#REF!</v>
      </c>
      <c r="Q310" t="e">
        <f>D310=#REF!</f>
        <v>#REF!</v>
      </c>
      <c r="R310" t="e">
        <f>E310=#REF!</f>
        <v>#REF!</v>
      </c>
      <c r="S310" t="e">
        <f>F310=#REF!</f>
        <v>#REF!</v>
      </c>
      <c r="T310" t="e">
        <f>G310=#REF!</f>
        <v>#REF!</v>
      </c>
      <c r="U310" t="e">
        <f>H310=#REF!</f>
        <v>#REF!</v>
      </c>
      <c r="V310" t="e">
        <f>I310=#REF!</f>
        <v>#REF!</v>
      </c>
      <c r="W310" t="e">
        <f>J310=#REF!</f>
        <v>#REF!</v>
      </c>
      <c r="X310" t="e">
        <f>K310=#REF!</f>
        <v>#REF!</v>
      </c>
      <c r="Y310" t="e">
        <f>L310=#REF!</f>
        <v>#REF!</v>
      </c>
    </row>
    <row r="311" spans="1:25">
      <c r="A311" s="4">
        <v>11181</v>
      </c>
      <c r="B311" s="5" t="s">
        <v>108</v>
      </c>
      <c r="C311" s="10" t="s">
        <v>65</v>
      </c>
      <c r="D311" s="12"/>
      <c r="E311" s="8"/>
      <c r="F311" s="5"/>
      <c r="G311" s="4"/>
      <c r="H311" s="6" t="s">
        <v>110</v>
      </c>
      <c r="I311" s="4" t="s">
        <v>57</v>
      </c>
      <c r="J311" s="5" t="s">
        <v>284</v>
      </c>
      <c r="K311" s="5" t="s">
        <v>552</v>
      </c>
      <c r="L311" s="5" t="s">
        <v>237</v>
      </c>
      <c r="M311" s="18" t="e">
        <f t="shared" si="4"/>
        <v>#N/A</v>
      </c>
      <c r="N311" t="e">
        <f>A311=#REF!</f>
        <v>#REF!</v>
      </c>
      <c r="O311" t="e">
        <f>B311=#REF!</f>
        <v>#REF!</v>
      </c>
      <c r="P311" t="e">
        <f>C311=#REF!</f>
        <v>#REF!</v>
      </c>
      <c r="Q311" t="e">
        <f>D311=#REF!</f>
        <v>#REF!</v>
      </c>
      <c r="R311" t="e">
        <f>E311=#REF!</f>
        <v>#REF!</v>
      </c>
      <c r="S311" t="e">
        <f>F311=#REF!</f>
        <v>#REF!</v>
      </c>
      <c r="T311" t="e">
        <f>G311=#REF!</f>
        <v>#REF!</v>
      </c>
      <c r="U311" t="e">
        <f>H311=#REF!</f>
        <v>#REF!</v>
      </c>
      <c r="V311" t="e">
        <f>I311=#REF!</f>
        <v>#REF!</v>
      </c>
      <c r="W311" t="e">
        <f>J311=#REF!</f>
        <v>#REF!</v>
      </c>
      <c r="X311" t="e">
        <f>K311=#REF!</f>
        <v>#REF!</v>
      </c>
      <c r="Y311" t="e">
        <f>L311=#REF!</f>
        <v>#REF!</v>
      </c>
    </row>
    <row r="312" spans="1:25">
      <c r="A312" s="3">
        <v>11182</v>
      </c>
      <c r="B312" s="5" t="s">
        <v>108</v>
      </c>
      <c r="C312" s="10" t="s">
        <v>65</v>
      </c>
      <c r="D312" s="12"/>
      <c r="E312" s="8"/>
      <c r="F312" s="5"/>
      <c r="G312" s="4"/>
      <c r="H312" s="6" t="s">
        <v>111</v>
      </c>
      <c r="I312" s="4" t="s">
        <v>57</v>
      </c>
      <c r="J312" s="5" t="s">
        <v>284</v>
      </c>
      <c r="K312" s="5" t="s">
        <v>552</v>
      </c>
      <c r="L312" s="5" t="s">
        <v>237</v>
      </c>
      <c r="M312" s="18" t="e">
        <f t="shared" si="4"/>
        <v>#N/A</v>
      </c>
      <c r="N312" t="e">
        <f>A312=#REF!</f>
        <v>#REF!</v>
      </c>
      <c r="O312" t="e">
        <f>B312=#REF!</f>
        <v>#REF!</v>
      </c>
      <c r="P312" t="e">
        <f>C312=#REF!</f>
        <v>#REF!</v>
      </c>
      <c r="Q312" t="e">
        <f>D312=#REF!</f>
        <v>#REF!</v>
      </c>
      <c r="R312" t="e">
        <f>E312=#REF!</f>
        <v>#REF!</v>
      </c>
      <c r="S312" t="e">
        <f>F312=#REF!</f>
        <v>#REF!</v>
      </c>
      <c r="T312" t="e">
        <f>G312=#REF!</f>
        <v>#REF!</v>
      </c>
      <c r="U312" t="e">
        <f>H312=#REF!</f>
        <v>#REF!</v>
      </c>
      <c r="V312" t="e">
        <f>I312=#REF!</f>
        <v>#REF!</v>
      </c>
      <c r="W312" t="e">
        <f>J312=#REF!</f>
        <v>#REF!</v>
      </c>
      <c r="X312" t="e">
        <f>K312=#REF!</f>
        <v>#REF!</v>
      </c>
      <c r="Y312" t="e">
        <f>L312=#REF!</f>
        <v>#REF!</v>
      </c>
    </row>
    <row r="313" spans="1:25">
      <c r="A313" s="4">
        <v>11183</v>
      </c>
      <c r="B313" s="5" t="s">
        <v>108</v>
      </c>
      <c r="C313" s="10" t="s">
        <v>51</v>
      </c>
      <c r="D313" s="12"/>
      <c r="E313" s="8"/>
      <c r="F313" s="5"/>
      <c r="G313" s="4"/>
      <c r="H313" s="6" t="s">
        <v>112</v>
      </c>
      <c r="I313" s="4" t="s">
        <v>57</v>
      </c>
      <c r="J313" s="5" t="s">
        <v>285</v>
      </c>
      <c r="K313" s="5"/>
      <c r="L313" s="5" t="s">
        <v>237</v>
      </c>
      <c r="M313" s="18" t="e">
        <f t="shared" si="4"/>
        <v>#N/A</v>
      </c>
      <c r="N313" t="e">
        <f>A313=#REF!</f>
        <v>#REF!</v>
      </c>
      <c r="O313" t="e">
        <f>B313=#REF!</f>
        <v>#REF!</v>
      </c>
      <c r="P313" t="e">
        <f>C313=#REF!</f>
        <v>#REF!</v>
      </c>
      <c r="Q313" t="e">
        <f>D313=#REF!</f>
        <v>#REF!</v>
      </c>
      <c r="R313" t="e">
        <f>E313=#REF!</f>
        <v>#REF!</v>
      </c>
      <c r="S313" t="e">
        <f>F313=#REF!</f>
        <v>#REF!</v>
      </c>
      <c r="T313" t="e">
        <f>G313=#REF!</f>
        <v>#REF!</v>
      </c>
      <c r="U313" t="e">
        <f>H313=#REF!</f>
        <v>#REF!</v>
      </c>
      <c r="V313" t="e">
        <f>I313=#REF!</f>
        <v>#REF!</v>
      </c>
      <c r="W313" t="e">
        <f>J313=#REF!</f>
        <v>#REF!</v>
      </c>
      <c r="X313" t="e">
        <f>K313=#REF!</f>
        <v>#REF!</v>
      </c>
      <c r="Y313" t="e">
        <f>L313=#REF!</f>
        <v>#REF!</v>
      </c>
    </row>
    <row r="314" spans="1:25">
      <c r="A314" s="3">
        <v>11186</v>
      </c>
      <c r="B314" s="5" t="s">
        <v>108</v>
      </c>
      <c r="C314" s="10" t="s">
        <v>65</v>
      </c>
      <c r="D314" s="12"/>
      <c r="E314" s="8"/>
      <c r="F314" s="5"/>
      <c r="G314" s="4"/>
      <c r="H314" s="6" t="s">
        <v>114</v>
      </c>
      <c r="I314" s="4" t="s">
        <v>57</v>
      </c>
      <c r="J314" s="5" t="s">
        <v>284</v>
      </c>
      <c r="K314" s="5" t="s">
        <v>613</v>
      </c>
      <c r="L314" s="5" t="s">
        <v>237</v>
      </c>
      <c r="M314" s="18" t="e">
        <f t="shared" si="4"/>
        <v>#N/A</v>
      </c>
      <c r="N314" t="e">
        <f>A314=#REF!</f>
        <v>#REF!</v>
      </c>
      <c r="O314" t="e">
        <f>B314=#REF!</f>
        <v>#REF!</v>
      </c>
      <c r="P314" t="e">
        <f>C314=#REF!</f>
        <v>#REF!</v>
      </c>
      <c r="Q314" t="e">
        <f>D314=#REF!</f>
        <v>#REF!</v>
      </c>
      <c r="R314" t="e">
        <f>E314=#REF!</f>
        <v>#REF!</v>
      </c>
      <c r="S314" t="e">
        <f>F314=#REF!</f>
        <v>#REF!</v>
      </c>
      <c r="T314" t="e">
        <f>G314=#REF!</f>
        <v>#REF!</v>
      </c>
      <c r="U314" t="e">
        <f>H314=#REF!</f>
        <v>#REF!</v>
      </c>
      <c r="V314" t="e">
        <f>I314=#REF!</f>
        <v>#REF!</v>
      </c>
      <c r="W314" t="e">
        <f>J314=#REF!</f>
        <v>#REF!</v>
      </c>
      <c r="X314" t="e">
        <f>K314=#REF!</f>
        <v>#REF!</v>
      </c>
      <c r="Y314" t="e">
        <f>L314=#REF!</f>
        <v>#REF!</v>
      </c>
    </row>
    <row r="315" spans="1:25">
      <c r="A315" s="4">
        <v>11187</v>
      </c>
      <c r="B315" s="5" t="s">
        <v>108</v>
      </c>
      <c r="C315" s="10" t="s">
        <v>13</v>
      </c>
      <c r="D315" s="12"/>
      <c r="E315" s="8"/>
      <c r="F315" s="5"/>
      <c r="G315" s="4"/>
      <c r="H315" s="6" t="s">
        <v>245</v>
      </c>
      <c r="I315" s="4" t="s">
        <v>115</v>
      </c>
      <c r="J315" s="5" t="s">
        <v>285</v>
      </c>
      <c r="K315" s="5"/>
      <c r="L315" s="5" t="s">
        <v>17</v>
      </c>
      <c r="M315" s="18" t="e">
        <f t="shared" si="4"/>
        <v>#N/A</v>
      </c>
      <c r="N315" t="e">
        <f>A315=#REF!</f>
        <v>#REF!</v>
      </c>
      <c r="O315" t="e">
        <f>B315=#REF!</f>
        <v>#REF!</v>
      </c>
      <c r="P315" t="e">
        <f>C315=#REF!</f>
        <v>#REF!</v>
      </c>
      <c r="Q315" t="e">
        <f>D315=#REF!</f>
        <v>#REF!</v>
      </c>
      <c r="R315" t="e">
        <f>E315=#REF!</f>
        <v>#REF!</v>
      </c>
      <c r="S315" t="e">
        <f>F315=#REF!</f>
        <v>#REF!</v>
      </c>
      <c r="T315" t="e">
        <f>G315=#REF!</f>
        <v>#REF!</v>
      </c>
      <c r="U315" t="e">
        <f>H315=#REF!</f>
        <v>#REF!</v>
      </c>
      <c r="V315" t="e">
        <f>I315=#REF!</f>
        <v>#REF!</v>
      </c>
      <c r="W315" t="e">
        <f>J315=#REF!</f>
        <v>#REF!</v>
      </c>
      <c r="X315" t="e">
        <f>K315=#REF!</f>
        <v>#REF!</v>
      </c>
      <c r="Y315" t="e">
        <f>L315=#REF!</f>
        <v>#REF!</v>
      </c>
    </row>
    <row r="316" spans="1:25">
      <c r="A316" s="3">
        <v>11192</v>
      </c>
      <c r="B316" s="5" t="s">
        <v>108</v>
      </c>
      <c r="C316" s="10" t="s">
        <v>65</v>
      </c>
      <c r="D316" s="12"/>
      <c r="E316" s="8"/>
      <c r="F316" s="5"/>
      <c r="G316" s="4"/>
      <c r="H316" s="6" t="s">
        <v>114</v>
      </c>
      <c r="I316" s="4" t="s">
        <v>115</v>
      </c>
      <c r="J316" s="5" t="s">
        <v>284</v>
      </c>
      <c r="K316" s="5" t="s">
        <v>613</v>
      </c>
      <c r="L316" s="5" t="s">
        <v>237</v>
      </c>
      <c r="M316" s="18" t="e">
        <f t="shared" si="4"/>
        <v>#N/A</v>
      </c>
      <c r="N316" t="e">
        <f>A316=#REF!</f>
        <v>#REF!</v>
      </c>
      <c r="O316" t="e">
        <f>B316=#REF!</f>
        <v>#REF!</v>
      </c>
      <c r="P316" t="e">
        <f>C316=#REF!</f>
        <v>#REF!</v>
      </c>
      <c r="Q316" t="e">
        <f>D316=#REF!</f>
        <v>#REF!</v>
      </c>
      <c r="R316" t="e">
        <f>E316=#REF!</f>
        <v>#REF!</v>
      </c>
      <c r="S316" t="e">
        <f>F316=#REF!</f>
        <v>#REF!</v>
      </c>
      <c r="T316" t="e">
        <f>G316=#REF!</f>
        <v>#REF!</v>
      </c>
      <c r="U316" t="e">
        <f>H316=#REF!</f>
        <v>#REF!</v>
      </c>
      <c r="V316" t="e">
        <f>I316=#REF!</f>
        <v>#REF!</v>
      </c>
      <c r="W316" t="e">
        <f>J316=#REF!</f>
        <v>#REF!</v>
      </c>
      <c r="X316" t="e">
        <f>K316=#REF!</f>
        <v>#REF!</v>
      </c>
      <c r="Y316" t="e">
        <f>L316=#REF!</f>
        <v>#REF!</v>
      </c>
    </row>
    <row r="317" spans="1:25">
      <c r="A317" s="4">
        <v>11193</v>
      </c>
      <c r="B317" s="5" t="s">
        <v>108</v>
      </c>
      <c r="C317" s="10" t="s">
        <v>13</v>
      </c>
      <c r="D317" s="12"/>
      <c r="E317" s="8"/>
      <c r="F317" s="5"/>
      <c r="G317" s="4"/>
      <c r="H317" s="6" t="s">
        <v>245</v>
      </c>
      <c r="I317" s="4" t="s">
        <v>116</v>
      </c>
      <c r="J317" s="5" t="s">
        <v>285</v>
      </c>
      <c r="K317" s="5"/>
      <c r="L317" s="5" t="s">
        <v>17</v>
      </c>
      <c r="M317" s="18" t="e">
        <f t="shared" si="4"/>
        <v>#N/A</v>
      </c>
      <c r="N317" t="e">
        <f>A317=#REF!</f>
        <v>#REF!</v>
      </c>
      <c r="O317" t="e">
        <f>B317=#REF!</f>
        <v>#REF!</v>
      </c>
      <c r="P317" t="e">
        <f>C317=#REF!</f>
        <v>#REF!</v>
      </c>
      <c r="Q317" t="e">
        <f>D317=#REF!</f>
        <v>#REF!</v>
      </c>
      <c r="R317" t="e">
        <f>E317=#REF!</f>
        <v>#REF!</v>
      </c>
      <c r="S317" t="e">
        <f>F317=#REF!</f>
        <v>#REF!</v>
      </c>
      <c r="T317" t="e">
        <f>G317=#REF!</f>
        <v>#REF!</v>
      </c>
      <c r="U317" t="e">
        <f>H317=#REF!</f>
        <v>#REF!</v>
      </c>
      <c r="V317" t="e">
        <f>I317=#REF!</f>
        <v>#REF!</v>
      </c>
      <c r="W317" t="e">
        <f>J317=#REF!</f>
        <v>#REF!</v>
      </c>
      <c r="X317" t="e">
        <f>K317=#REF!</f>
        <v>#REF!</v>
      </c>
      <c r="Y317" t="e">
        <f>L317=#REF!</f>
        <v>#REF!</v>
      </c>
    </row>
    <row r="318" spans="1:25">
      <c r="A318" s="3">
        <v>11201</v>
      </c>
      <c r="B318" s="5" t="s">
        <v>108</v>
      </c>
      <c r="C318" s="10" t="s">
        <v>13</v>
      </c>
      <c r="D318" s="12"/>
      <c r="E318" s="8"/>
      <c r="F318" s="5"/>
      <c r="G318" s="4"/>
      <c r="H318" s="6" t="s">
        <v>245</v>
      </c>
      <c r="I318" s="4" t="s">
        <v>117</v>
      </c>
      <c r="J318" s="5" t="s">
        <v>285</v>
      </c>
      <c r="K318" s="5"/>
      <c r="L318" s="5" t="s">
        <v>17</v>
      </c>
      <c r="M318" s="18" t="e">
        <f t="shared" si="4"/>
        <v>#N/A</v>
      </c>
      <c r="N318" t="e">
        <f>A318=#REF!</f>
        <v>#REF!</v>
      </c>
      <c r="O318" t="e">
        <f>B318=#REF!</f>
        <v>#REF!</v>
      </c>
      <c r="P318" t="e">
        <f>C318=#REF!</f>
        <v>#REF!</v>
      </c>
      <c r="Q318" t="e">
        <f>D318=#REF!</f>
        <v>#REF!</v>
      </c>
      <c r="R318" t="e">
        <f>E318=#REF!</f>
        <v>#REF!</v>
      </c>
      <c r="S318" t="e">
        <f>F318=#REF!</f>
        <v>#REF!</v>
      </c>
      <c r="T318" t="e">
        <f>G318=#REF!</f>
        <v>#REF!</v>
      </c>
      <c r="U318" t="e">
        <f>H318=#REF!</f>
        <v>#REF!</v>
      </c>
      <c r="V318" t="e">
        <f>I318=#REF!</f>
        <v>#REF!</v>
      </c>
      <c r="W318" t="e">
        <f>J318=#REF!</f>
        <v>#REF!</v>
      </c>
      <c r="X318" t="e">
        <f>K318=#REF!</f>
        <v>#REF!</v>
      </c>
      <c r="Y318" t="e">
        <f>L318=#REF!</f>
        <v>#REF!</v>
      </c>
    </row>
    <row r="319" spans="1:25">
      <c r="A319" s="4">
        <v>11202</v>
      </c>
      <c r="B319" s="5" t="s">
        <v>108</v>
      </c>
      <c r="C319" s="10" t="s">
        <v>65</v>
      </c>
      <c r="D319" s="12"/>
      <c r="E319" s="8"/>
      <c r="F319" s="5"/>
      <c r="G319" s="4"/>
      <c r="H319" s="6" t="s">
        <v>114</v>
      </c>
      <c r="I319" s="4" t="s">
        <v>117</v>
      </c>
      <c r="J319" s="5" t="s">
        <v>284</v>
      </c>
      <c r="K319" s="5" t="s">
        <v>613</v>
      </c>
      <c r="L319" s="5" t="s">
        <v>237</v>
      </c>
      <c r="M319" s="18" t="e">
        <f t="shared" si="4"/>
        <v>#N/A</v>
      </c>
      <c r="N319" t="e">
        <f>A319=#REF!</f>
        <v>#REF!</v>
      </c>
      <c r="O319" t="e">
        <f>B319=#REF!</f>
        <v>#REF!</v>
      </c>
      <c r="P319" t="e">
        <f>C319=#REF!</f>
        <v>#REF!</v>
      </c>
      <c r="Q319" t="e">
        <f>D319=#REF!</f>
        <v>#REF!</v>
      </c>
      <c r="R319" t="e">
        <f>E319=#REF!</f>
        <v>#REF!</v>
      </c>
      <c r="S319" t="e">
        <f>F319=#REF!</f>
        <v>#REF!</v>
      </c>
      <c r="T319" t="e">
        <f>G319=#REF!</f>
        <v>#REF!</v>
      </c>
      <c r="U319" t="e">
        <f>H319=#REF!</f>
        <v>#REF!</v>
      </c>
      <c r="V319" t="e">
        <f>I319=#REF!</f>
        <v>#REF!</v>
      </c>
      <c r="W319" t="e">
        <f>J319=#REF!</f>
        <v>#REF!</v>
      </c>
      <c r="X319" t="e">
        <f>K319=#REF!</f>
        <v>#REF!</v>
      </c>
      <c r="Y319" t="e">
        <f>L319=#REF!</f>
        <v>#REF!</v>
      </c>
    </row>
    <row r="320" spans="1:25">
      <c r="A320" s="3">
        <v>11203</v>
      </c>
      <c r="B320" s="5" t="s">
        <v>108</v>
      </c>
      <c r="C320" s="10" t="s">
        <v>26</v>
      </c>
      <c r="D320" s="12"/>
      <c r="E320" s="8"/>
      <c r="F320" s="5"/>
      <c r="G320" s="4"/>
      <c r="H320" s="6" t="s">
        <v>246</v>
      </c>
      <c r="I320" s="4" t="s">
        <v>57</v>
      </c>
      <c r="J320" s="5" t="s">
        <v>284</v>
      </c>
      <c r="K320" s="5"/>
      <c r="L320" s="5" t="s">
        <v>17</v>
      </c>
      <c r="M320" s="18" t="e">
        <f t="shared" si="4"/>
        <v>#N/A</v>
      </c>
      <c r="N320" t="e">
        <f>A320=#REF!</f>
        <v>#REF!</v>
      </c>
      <c r="O320" t="e">
        <f>B320=#REF!</f>
        <v>#REF!</v>
      </c>
      <c r="P320" t="e">
        <f>C320=#REF!</f>
        <v>#REF!</v>
      </c>
      <c r="Q320" t="e">
        <f>D320=#REF!</f>
        <v>#REF!</v>
      </c>
      <c r="R320" t="e">
        <f>E320=#REF!</f>
        <v>#REF!</v>
      </c>
      <c r="S320" t="e">
        <f>F320=#REF!</f>
        <v>#REF!</v>
      </c>
      <c r="T320" t="e">
        <f>G320=#REF!</f>
        <v>#REF!</v>
      </c>
      <c r="U320" t="e">
        <f>H320=#REF!</f>
        <v>#REF!</v>
      </c>
      <c r="V320" t="e">
        <f>I320=#REF!</f>
        <v>#REF!</v>
      </c>
      <c r="W320" t="e">
        <f>J320=#REF!</f>
        <v>#REF!</v>
      </c>
      <c r="X320" t="e">
        <f>K320=#REF!</f>
        <v>#REF!</v>
      </c>
      <c r="Y320" t="e">
        <f>L320=#REF!</f>
        <v>#REF!</v>
      </c>
    </row>
    <row r="321" spans="1:25">
      <c r="A321" s="4">
        <v>11204</v>
      </c>
      <c r="B321" s="5" t="s">
        <v>108</v>
      </c>
      <c r="C321" s="10" t="s">
        <v>26</v>
      </c>
      <c r="D321" s="12"/>
      <c r="E321" s="8"/>
      <c r="F321" s="5"/>
      <c r="G321" s="4"/>
      <c r="H321" s="6" t="s">
        <v>118</v>
      </c>
      <c r="I321" s="4" t="s">
        <v>115</v>
      </c>
      <c r="J321" s="5" t="s">
        <v>284</v>
      </c>
      <c r="K321" s="5"/>
      <c r="L321" s="5" t="s">
        <v>17</v>
      </c>
      <c r="M321" s="18" t="e">
        <f t="shared" si="4"/>
        <v>#N/A</v>
      </c>
      <c r="N321" t="e">
        <f>A321=#REF!</f>
        <v>#REF!</v>
      </c>
      <c r="O321" t="e">
        <f>B321=#REF!</f>
        <v>#REF!</v>
      </c>
      <c r="P321" t="e">
        <f>C321=#REF!</f>
        <v>#REF!</v>
      </c>
      <c r="Q321" t="e">
        <f>D321=#REF!</f>
        <v>#REF!</v>
      </c>
      <c r="R321" t="e">
        <f>E321=#REF!</f>
        <v>#REF!</v>
      </c>
      <c r="S321" t="e">
        <f>F321=#REF!</f>
        <v>#REF!</v>
      </c>
      <c r="T321" t="e">
        <f>G321=#REF!</f>
        <v>#REF!</v>
      </c>
      <c r="U321" t="e">
        <f>H321=#REF!</f>
        <v>#REF!</v>
      </c>
      <c r="V321" t="e">
        <f>I321=#REF!</f>
        <v>#REF!</v>
      </c>
      <c r="W321" t="e">
        <f>J321=#REF!</f>
        <v>#REF!</v>
      </c>
      <c r="X321" t="e">
        <f>K321=#REF!</f>
        <v>#REF!</v>
      </c>
      <c r="Y321" t="e">
        <f>L321=#REF!</f>
        <v>#REF!</v>
      </c>
    </row>
    <row r="322" spans="1:25">
      <c r="A322" s="3">
        <v>11205</v>
      </c>
      <c r="B322" s="5" t="s">
        <v>108</v>
      </c>
      <c r="C322" s="10" t="s">
        <v>26</v>
      </c>
      <c r="D322" s="12"/>
      <c r="E322" s="8"/>
      <c r="F322" s="5"/>
      <c r="G322" s="4"/>
      <c r="H322" s="6" t="s">
        <v>119</v>
      </c>
      <c r="I322" s="4" t="s">
        <v>116</v>
      </c>
      <c r="J322" s="5" t="s">
        <v>284</v>
      </c>
      <c r="K322" s="5"/>
      <c r="L322" s="5" t="s">
        <v>17</v>
      </c>
      <c r="M322" s="18" t="e">
        <f t="shared" ref="M322:M385" si="5">VLOOKUP(A322,AB:AB,1,FALSE)</f>
        <v>#N/A</v>
      </c>
      <c r="N322" t="e">
        <f>A322=#REF!</f>
        <v>#REF!</v>
      </c>
      <c r="O322" t="e">
        <f>B322=#REF!</f>
        <v>#REF!</v>
      </c>
      <c r="P322" t="e">
        <f>C322=#REF!</f>
        <v>#REF!</v>
      </c>
      <c r="Q322" t="e">
        <f>D322=#REF!</f>
        <v>#REF!</v>
      </c>
      <c r="R322" t="e">
        <f>E322=#REF!</f>
        <v>#REF!</v>
      </c>
      <c r="S322" t="e">
        <f>F322=#REF!</f>
        <v>#REF!</v>
      </c>
      <c r="T322" t="e">
        <f>G322=#REF!</f>
        <v>#REF!</v>
      </c>
      <c r="U322" t="e">
        <f>H322=#REF!</f>
        <v>#REF!</v>
      </c>
      <c r="V322" t="e">
        <f>I322=#REF!</f>
        <v>#REF!</v>
      </c>
      <c r="W322" t="e">
        <f>J322=#REF!</f>
        <v>#REF!</v>
      </c>
      <c r="X322" t="e">
        <f>K322=#REF!</f>
        <v>#REF!</v>
      </c>
      <c r="Y322" t="e">
        <f>L322=#REF!</f>
        <v>#REF!</v>
      </c>
    </row>
    <row r="323" spans="1:25">
      <c r="A323" s="4">
        <v>11207</v>
      </c>
      <c r="B323" s="5" t="s">
        <v>108</v>
      </c>
      <c r="C323" s="10" t="s">
        <v>26</v>
      </c>
      <c r="D323" s="12"/>
      <c r="E323" s="8"/>
      <c r="F323" s="5"/>
      <c r="G323" s="4"/>
      <c r="H323" s="6" t="s">
        <v>119</v>
      </c>
      <c r="I323" s="4" t="s">
        <v>117</v>
      </c>
      <c r="J323" s="5" t="s">
        <v>284</v>
      </c>
      <c r="K323" s="5"/>
      <c r="L323" s="5" t="s">
        <v>17</v>
      </c>
      <c r="M323" s="18" t="e">
        <f t="shared" si="5"/>
        <v>#N/A</v>
      </c>
      <c r="N323" t="e">
        <f>A323=#REF!</f>
        <v>#REF!</v>
      </c>
      <c r="O323" t="e">
        <f>B323=#REF!</f>
        <v>#REF!</v>
      </c>
      <c r="P323" t="e">
        <f>C323=#REF!</f>
        <v>#REF!</v>
      </c>
      <c r="Q323" t="e">
        <f>D323=#REF!</f>
        <v>#REF!</v>
      </c>
      <c r="R323" t="e">
        <f>E323=#REF!</f>
        <v>#REF!</v>
      </c>
      <c r="S323" t="e">
        <f>F323=#REF!</f>
        <v>#REF!</v>
      </c>
      <c r="T323" t="e">
        <f>G323=#REF!</f>
        <v>#REF!</v>
      </c>
      <c r="U323" t="e">
        <f>H323=#REF!</f>
        <v>#REF!</v>
      </c>
      <c r="V323" t="e">
        <f>I323=#REF!</f>
        <v>#REF!</v>
      </c>
      <c r="W323" t="e">
        <f>J323=#REF!</f>
        <v>#REF!</v>
      </c>
      <c r="X323" t="e">
        <f>K323=#REF!</f>
        <v>#REF!</v>
      </c>
      <c r="Y323" t="e">
        <f>L323=#REF!</f>
        <v>#REF!</v>
      </c>
    </row>
    <row r="324" spans="1:25">
      <c r="A324" s="3">
        <v>11208</v>
      </c>
      <c r="B324" s="5" t="s">
        <v>108</v>
      </c>
      <c r="C324" s="10" t="s">
        <v>31</v>
      </c>
      <c r="D324" s="12"/>
      <c r="E324" s="8"/>
      <c r="F324" s="5"/>
      <c r="G324" s="4"/>
      <c r="H324" s="6" t="s">
        <v>32</v>
      </c>
      <c r="I324" s="4" t="s">
        <v>57</v>
      </c>
      <c r="J324" s="5" t="s">
        <v>285</v>
      </c>
      <c r="K324" s="5" t="s">
        <v>614</v>
      </c>
      <c r="L324" s="5" t="s">
        <v>17</v>
      </c>
      <c r="M324" s="18" t="e">
        <f t="shared" si="5"/>
        <v>#N/A</v>
      </c>
      <c r="N324" t="e">
        <f>A324=#REF!</f>
        <v>#REF!</v>
      </c>
      <c r="O324" t="e">
        <f>B324=#REF!</f>
        <v>#REF!</v>
      </c>
      <c r="P324" t="e">
        <f>C324=#REF!</f>
        <v>#REF!</v>
      </c>
      <c r="Q324" t="e">
        <f>D324=#REF!</f>
        <v>#REF!</v>
      </c>
      <c r="R324" t="e">
        <f>E324=#REF!</f>
        <v>#REF!</v>
      </c>
      <c r="S324" t="e">
        <f>F324=#REF!</f>
        <v>#REF!</v>
      </c>
      <c r="T324" t="e">
        <f>G324=#REF!</f>
        <v>#REF!</v>
      </c>
      <c r="U324" t="e">
        <f>H324=#REF!</f>
        <v>#REF!</v>
      </c>
      <c r="V324" t="e">
        <f>I324=#REF!</f>
        <v>#REF!</v>
      </c>
      <c r="W324" t="e">
        <f>J324=#REF!</f>
        <v>#REF!</v>
      </c>
      <c r="X324" t="e">
        <f>K324=#REF!</f>
        <v>#REF!</v>
      </c>
      <c r="Y324" t="e">
        <f>L324=#REF!</f>
        <v>#REF!</v>
      </c>
    </row>
    <row r="325" spans="1:25">
      <c r="A325" s="4">
        <v>11209</v>
      </c>
      <c r="B325" s="5" t="s">
        <v>108</v>
      </c>
      <c r="C325" s="10" t="s">
        <v>31</v>
      </c>
      <c r="D325" s="12"/>
      <c r="E325" s="8"/>
      <c r="F325" s="5"/>
      <c r="G325" s="4"/>
      <c r="H325" s="6" t="s">
        <v>32</v>
      </c>
      <c r="I325" s="4" t="s">
        <v>57</v>
      </c>
      <c r="J325" s="5" t="s">
        <v>285</v>
      </c>
      <c r="K325" s="5" t="s">
        <v>552</v>
      </c>
      <c r="L325" s="5" t="s">
        <v>17</v>
      </c>
      <c r="M325" s="18" t="e">
        <f t="shared" si="5"/>
        <v>#N/A</v>
      </c>
      <c r="N325" t="e">
        <f>A325=#REF!</f>
        <v>#REF!</v>
      </c>
      <c r="O325" t="e">
        <f>B325=#REF!</f>
        <v>#REF!</v>
      </c>
      <c r="P325" t="e">
        <f>C325=#REF!</f>
        <v>#REF!</v>
      </c>
      <c r="Q325" t="e">
        <f>D325=#REF!</f>
        <v>#REF!</v>
      </c>
      <c r="R325" t="e">
        <f>E325=#REF!</f>
        <v>#REF!</v>
      </c>
      <c r="S325" t="e">
        <f>F325=#REF!</f>
        <v>#REF!</v>
      </c>
      <c r="T325" t="e">
        <f>G325=#REF!</f>
        <v>#REF!</v>
      </c>
      <c r="U325" t="e">
        <f>H325=#REF!</f>
        <v>#REF!</v>
      </c>
      <c r="V325" t="e">
        <f>I325=#REF!</f>
        <v>#REF!</v>
      </c>
      <c r="W325" t="e">
        <f>J325=#REF!</f>
        <v>#REF!</v>
      </c>
      <c r="X325" t="e">
        <f>K325=#REF!</f>
        <v>#REF!</v>
      </c>
      <c r="Y325" t="e">
        <f>L325=#REF!</f>
        <v>#REF!</v>
      </c>
    </row>
    <row r="326" spans="1:25">
      <c r="A326" s="3">
        <v>11213</v>
      </c>
      <c r="B326" s="5" t="s">
        <v>108</v>
      </c>
      <c r="C326" s="10" t="s">
        <v>31</v>
      </c>
      <c r="D326" s="12"/>
      <c r="E326" s="8"/>
      <c r="F326" s="5"/>
      <c r="G326" s="4"/>
      <c r="H326" s="6" t="s">
        <v>32</v>
      </c>
      <c r="I326" s="4" t="s">
        <v>57</v>
      </c>
      <c r="J326" s="5" t="s">
        <v>285</v>
      </c>
      <c r="K326" s="5" t="s">
        <v>482</v>
      </c>
      <c r="L326" s="5" t="s">
        <v>17</v>
      </c>
      <c r="M326" s="18" t="e">
        <f t="shared" si="5"/>
        <v>#N/A</v>
      </c>
      <c r="N326" t="e">
        <f>A326=#REF!</f>
        <v>#REF!</v>
      </c>
      <c r="O326" t="e">
        <f>B326=#REF!</f>
        <v>#REF!</v>
      </c>
      <c r="P326" t="e">
        <f>C326=#REF!</f>
        <v>#REF!</v>
      </c>
      <c r="Q326" t="e">
        <f>D326=#REF!</f>
        <v>#REF!</v>
      </c>
      <c r="R326" t="e">
        <f>E326=#REF!</f>
        <v>#REF!</v>
      </c>
      <c r="S326" t="e">
        <f>F326=#REF!</f>
        <v>#REF!</v>
      </c>
      <c r="T326" t="e">
        <f>G326=#REF!</f>
        <v>#REF!</v>
      </c>
      <c r="U326" t="e">
        <f>H326=#REF!</f>
        <v>#REF!</v>
      </c>
      <c r="V326" t="e">
        <f>I326=#REF!</f>
        <v>#REF!</v>
      </c>
      <c r="W326" t="e">
        <f>J326=#REF!</f>
        <v>#REF!</v>
      </c>
      <c r="X326" t="e">
        <f>K326=#REF!</f>
        <v>#REF!</v>
      </c>
      <c r="Y326" t="e">
        <f>L326=#REF!</f>
        <v>#REF!</v>
      </c>
    </row>
    <row r="327" spans="1:25">
      <c r="A327" s="4">
        <v>11214</v>
      </c>
      <c r="B327" s="5" t="s">
        <v>108</v>
      </c>
      <c r="C327" s="10" t="s">
        <v>31</v>
      </c>
      <c r="D327" s="12"/>
      <c r="E327" s="8"/>
      <c r="F327" s="5"/>
      <c r="G327" s="4"/>
      <c r="H327" s="6" t="s">
        <v>32</v>
      </c>
      <c r="I327" s="4" t="s">
        <v>57</v>
      </c>
      <c r="J327" s="5" t="s">
        <v>285</v>
      </c>
      <c r="K327" s="5" t="s">
        <v>613</v>
      </c>
      <c r="L327" s="5" t="s">
        <v>17</v>
      </c>
      <c r="M327" s="18" t="e">
        <f t="shared" si="5"/>
        <v>#N/A</v>
      </c>
      <c r="N327" t="e">
        <f>A327=#REF!</f>
        <v>#REF!</v>
      </c>
      <c r="O327" t="e">
        <f>B327=#REF!</f>
        <v>#REF!</v>
      </c>
      <c r="P327" t="e">
        <f>C327=#REF!</f>
        <v>#REF!</v>
      </c>
      <c r="Q327" t="e">
        <f>D327=#REF!</f>
        <v>#REF!</v>
      </c>
      <c r="R327" t="e">
        <f>E327=#REF!</f>
        <v>#REF!</v>
      </c>
      <c r="S327" t="e">
        <f>F327=#REF!</f>
        <v>#REF!</v>
      </c>
      <c r="T327" t="e">
        <f>G327=#REF!</f>
        <v>#REF!</v>
      </c>
      <c r="U327" t="e">
        <f>H327=#REF!</f>
        <v>#REF!</v>
      </c>
      <c r="V327" t="e">
        <f>I327=#REF!</f>
        <v>#REF!</v>
      </c>
      <c r="W327" t="e">
        <f>J327=#REF!</f>
        <v>#REF!</v>
      </c>
      <c r="X327" t="e">
        <f>K327=#REF!</f>
        <v>#REF!</v>
      </c>
      <c r="Y327" t="e">
        <f>L327=#REF!</f>
        <v>#REF!</v>
      </c>
    </row>
    <row r="328" spans="1:25">
      <c r="A328" s="3">
        <v>11216</v>
      </c>
      <c r="B328" s="5" t="s">
        <v>108</v>
      </c>
      <c r="C328" s="10" t="s">
        <v>31</v>
      </c>
      <c r="D328" s="12"/>
      <c r="E328" s="8"/>
      <c r="F328" s="5"/>
      <c r="G328" s="4"/>
      <c r="H328" s="6" t="s">
        <v>32</v>
      </c>
      <c r="I328" s="4" t="s">
        <v>57</v>
      </c>
      <c r="J328" s="5" t="s">
        <v>285</v>
      </c>
      <c r="K328" s="5" t="s">
        <v>120</v>
      </c>
      <c r="L328" s="5" t="s">
        <v>17</v>
      </c>
      <c r="M328" s="18" t="e">
        <f t="shared" si="5"/>
        <v>#N/A</v>
      </c>
      <c r="N328" t="e">
        <f>A328=#REF!</f>
        <v>#REF!</v>
      </c>
      <c r="O328" t="e">
        <f>B328=#REF!</f>
        <v>#REF!</v>
      </c>
      <c r="P328" t="e">
        <f>C328=#REF!</f>
        <v>#REF!</v>
      </c>
      <c r="Q328" t="e">
        <f>D328=#REF!</f>
        <v>#REF!</v>
      </c>
      <c r="R328" t="e">
        <f>E328=#REF!</f>
        <v>#REF!</v>
      </c>
      <c r="S328" t="e">
        <f>F328=#REF!</f>
        <v>#REF!</v>
      </c>
      <c r="T328" t="e">
        <f>G328=#REF!</f>
        <v>#REF!</v>
      </c>
      <c r="U328" t="e">
        <f>H328=#REF!</f>
        <v>#REF!</v>
      </c>
      <c r="V328" t="e">
        <f>I328=#REF!</f>
        <v>#REF!</v>
      </c>
      <c r="W328" t="e">
        <f>J328=#REF!</f>
        <v>#REF!</v>
      </c>
      <c r="X328" t="e">
        <f>K328=#REF!</f>
        <v>#REF!</v>
      </c>
      <c r="Y328" t="e">
        <f>L328=#REF!</f>
        <v>#REF!</v>
      </c>
    </row>
    <row r="329" spans="1:25">
      <c r="A329" s="4">
        <v>11218</v>
      </c>
      <c r="B329" s="5" t="s">
        <v>108</v>
      </c>
      <c r="C329" s="10" t="s">
        <v>31</v>
      </c>
      <c r="D329" s="12"/>
      <c r="E329" s="8"/>
      <c r="F329" s="5"/>
      <c r="G329" s="4"/>
      <c r="H329" s="6" t="s">
        <v>32</v>
      </c>
      <c r="I329" s="4" t="s">
        <v>115</v>
      </c>
      <c r="J329" s="5" t="s">
        <v>285</v>
      </c>
      <c r="K329" s="5" t="s">
        <v>615</v>
      </c>
      <c r="L329" s="5" t="s">
        <v>17</v>
      </c>
      <c r="M329" s="18" t="e">
        <f t="shared" si="5"/>
        <v>#N/A</v>
      </c>
      <c r="N329" t="e">
        <f>A329=#REF!</f>
        <v>#REF!</v>
      </c>
      <c r="O329" t="e">
        <f>B329=#REF!</f>
        <v>#REF!</v>
      </c>
      <c r="P329" t="e">
        <f>C329=#REF!</f>
        <v>#REF!</v>
      </c>
      <c r="Q329" t="e">
        <f>D329=#REF!</f>
        <v>#REF!</v>
      </c>
      <c r="R329" t="e">
        <f>E329=#REF!</f>
        <v>#REF!</v>
      </c>
      <c r="S329" t="e">
        <f>F329=#REF!</f>
        <v>#REF!</v>
      </c>
      <c r="T329" t="e">
        <f>G329=#REF!</f>
        <v>#REF!</v>
      </c>
      <c r="U329" t="e">
        <f>H329=#REF!</f>
        <v>#REF!</v>
      </c>
      <c r="V329" t="e">
        <f>I329=#REF!</f>
        <v>#REF!</v>
      </c>
      <c r="W329" t="e">
        <f>J329=#REF!</f>
        <v>#REF!</v>
      </c>
      <c r="X329" t="e">
        <f>K329=#REF!</f>
        <v>#REF!</v>
      </c>
      <c r="Y329" t="e">
        <f>L329=#REF!</f>
        <v>#REF!</v>
      </c>
    </row>
    <row r="330" spans="1:25">
      <c r="A330" s="3">
        <v>11219</v>
      </c>
      <c r="B330" s="5" t="s">
        <v>108</v>
      </c>
      <c r="C330" s="10" t="s">
        <v>31</v>
      </c>
      <c r="D330" s="12"/>
      <c r="E330" s="8"/>
      <c r="F330" s="5"/>
      <c r="G330" s="4"/>
      <c r="H330" s="6" t="s">
        <v>32</v>
      </c>
      <c r="I330" s="4" t="s">
        <v>115</v>
      </c>
      <c r="J330" s="5" t="s">
        <v>285</v>
      </c>
      <c r="K330" s="5" t="s">
        <v>616</v>
      </c>
      <c r="L330" s="5" t="s">
        <v>17</v>
      </c>
      <c r="M330" s="18" t="e">
        <f t="shared" si="5"/>
        <v>#N/A</v>
      </c>
      <c r="N330" t="e">
        <f>A330=#REF!</f>
        <v>#REF!</v>
      </c>
      <c r="O330" t="e">
        <f>B330=#REF!</f>
        <v>#REF!</v>
      </c>
      <c r="P330" t="e">
        <f>C330=#REF!</f>
        <v>#REF!</v>
      </c>
      <c r="Q330" t="e">
        <f>D330=#REF!</f>
        <v>#REF!</v>
      </c>
      <c r="R330" t="e">
        <f>E330=#REF!</f>
        <v>#REF!</v>
      </c>
      <c r="S330" t="e">
        <f>F330=#REF!</f>
        <v>#REF!</v>
      </c>
      <c r="T330" t="e">
        <f>G330=#REF!</f>
        <v>#REF!</v>
      </c>
      <c r="U330" t="e">
        <f>H330=#REF!</f>
        <v>#REF!</v>
      </c>
      <c r="V330" t="e">
        <f>I330=#REF!</f>
        <v>#REF!</v>
      </c>
      <c r="W330" t="e">
        <f>J330=#REF!</f>
        <v>#REF!</v>
      </c>
      <c r="X330" t="e">
        <f>K330=#REF!</f>
        <v>#REF!</v>
      </c>
      <c r="Y330" t="e">
        <f>L330=#REF!</f>
        <v>#REF!</v>
      </c>
    </row>
    <row r="331" spans="1:25">
      <c r="A331" s="4">
        <v>11220</v>
      </c>
      <c r="B331" s="5" t="s">
        <v>108</v>
      </c>
      <c r="C331" s="10" t="s">
        <v>31</v>
      </c>
      <c r="D331" s="12"/>
      <c r="E331" s="8"/>
      <c r="F331" s="5"/>
      <c r="G331" s="4"/>
      <c r="H331" s="6" t="s">
        <v>32</v>
      </c>
      <c r="I331" s="4" t="s">
        <v>115</v>
      </c>
      <c r="J331" s="5" t="s">
        <v>285</v>
      </c>
      <c r="K331" s="5" t="s">
        <v>614</v>
      </c>
      <c r="L331" s="5" t="s">
        <v>17</v>
      </c>
      <c r="M331" s="18" t="e">
        <f t="shared" si="5"/>
        <v>#N/A</v>
      </c>
      <c r="N331" t="e">
        <f>A331=#REF!</f>
        <v>#REF!</v>
      </c>
      <c r="O331" t="e">
        <f>B331=#REF!</f>
        <v>#REF!</v>
      </c>
      <c r="P331" t="e">
        <f>C331=#REF!</f>
        <v>#REF!</v>
      </c>
      <c r="Q331" t="e">
        <f>D331=#REF!</f>
        <v>#REF!</v>
      </c>
      <c r="R331" t="e">
        <f>E331=#REF!</f>
        <v>#REF!</v>
      </c>
      <c r="S331" t="e">
        <f>F331=#REF!</f>
        <v>#REF!</v>
      </c>
      <c r="T331" t="e">
        <f>G331=#REF!</f>
        <v>#REF!</v>
      </c>
      <c r="U331" t="e">
        <f>H331=#REF!</f>
        <v>#REF!</v>
      </c>
      <c r="V331" t="e">
        <f>I331=#REF!</f>
        <v>#REF!</v>
      </c>
      <c r="W331" t="e">
        <f>J331=#REF!</f>
        <v>#REF!</v>
      </c>
      <c r="X331" t="e">
        <f>K331=#REF!</f>
        <v>#REF!</v>
      </c>
      <c r="Y331" t="e">
        <f>L331=#REF!</f>
        <v>#REF!</v>
      </c>
    </row>
    <row r="332" spans="1:25">
      <c r="A332" s="3">
        <v>11224</v>
      </c>
      <c r="B332" s="5" t="s">
        <v>108</v>
      </c>
      <c r="C332" s="10" t="s">
        <v>31</v>
      </c>
      <c r="D332" s="12"/>
      <c r="E332" s="8"/>
      <c r="F332" s="5"/>
      <c r="G332" s="4"/>
      <c r="H332" s="6" t="s">
        <v>32</v>
      </c>
      <c r="I332" s="4" t="s">
        <v>115</v>
      </c>
      <c r="J332" s="5" t="s">
        <v>285</v>
      </c>
      <c r="K332" s="5" t="s">
        <v>482</v>
      </c>
      <c r="L332" s="5" t="s">
        <v>17</v>
      </c>
      <c r="M332" s="18" t="e">
        <f t="shared" si="5"/>
        <v>#N/A</v>
      </c>
      <c r="N332" t="e">
        <f>A332=#REF!</f>
        <v>#REF!</v>
      </c>
      <c r="O332" t="e">
        <f>B332=#REF!</f>
        <v>#REF!</v>
      </c>
      <c r="P332" t="e">
        <f>C332=#REF!</f>
        <v>#REF!</v>
      </c>
      <c r="Q332" t="e">
        <f>D332=#REF!</f>
        <v>#REF!</v>
      </c>
      <c r="R332" t="e">
        <f>E332=#REF!</f>
        <v>#REF!</v>
      </c>
      <c r="S332" t="e">
        <f>F332=#REF!</f>
        <v>#REF!</v>
      </c>
      <c r="T332" t="e">
        <f>G332=#REF!</f>
        <v>#REF!</v>
      </c>
      <c r="U332" t="e">
        <f>H332=#REF!</f>
        <v>#REF!</v>
      </c>
      <c r="V332" t="e">
        <f>I332=#REF!</f>
        <v>#REF!</v>
      </c>
      <c r="W332" t="e">
        <f>J332=#REF!</f>
        <v>#REF!</v>
      </c>
      <c r="X332" t="e">
        <f>K332=#REF!</f>
        <v>#REF!</v>
      </c>
      <c r="Y332" t="e">
        <f>L332=#REF!</f>
        <v>#REF!</v>
      </c>
    </row>
    <row r="333" spans="1:25">
      <c r="A333" s="4">
        <v>11225</v>
      </c>
      <c r="B333" s="5" t="s">
        <v>108</v>
      </c>
      <c r="C333" s="10" t="s">
        <v>31</v>
      </c>
      <c r="D333" s="12"/>
      <c r="E333" s="8"/>
      <c r="F333" s="5"/>
      <c r="G333" s="4"/>
      <c r="H333" s="6" t="s">
        <v>32</v>
      </c>
      <c r="I333" s="4" t="s">
        <v>115</v>
      </c>
      <c r="J333" s="5" t="s">
        <v>285</v>
      </c>
      <c r="K333" s="5" t="s">
        <v>617</v>
      </c>
      <c r="L333" s="5" t="s">
        <v>17</v>
      </c>
      <c r="M333" s="18" t="e">
        <f t="shared" si="5"/>
        <v>#N/A</v>
      </c>
      <c r="N333" t="e">
        <f>A333=#REF!</f>
        <v>#REF!</v>
      </c>
      <c r="O333" t="e">
        <f>B333=#REF!</f>
        <v>#REF!</v>
      </c>
      <c r="P333" t="e">
        <f>C333=#REF!</f>
        <v>#REF!</v>
      </c>
      <c r="Q333" t="e">
        <f>D333=#REF!</f>
        <v>#REF!</v>
      </c>
      <c r="R333" t="e">
        <f>E333=#REF!</f>
        <v>#REF!</v>
      </c>
      <c r="S333" t="e">
        <f>F333=#REF!</f>
        <v>#REF!</v>
      </c>
      <c r="T333" t="e">
        <f>G333=#REF!</f>
        <v>#REF!</v>
      </c>
      <c r="U333" t="e">
        <f>H333=#REF!</f>
        <v>#REF!</v>
      </c>
      <c r="V333" t="e">
        <f>I333=#REF!</f>
        <v>#REF!</v>
      </c>
      <c r="W333" t="e">
        <f>J333=#REF!</f>
        <v>#REF!</v>
      </c>
      <c r="X333" t="e">
        <f>K333=#REF!</f>
        <v>#REF!</v>
      </c>
      <c r="Y333" t="e">
        <f>L333=#REF!</f>
        <v>#REF!</v>
      </c>
    </row>
    <row r="334" spans="1:25">
      <c r="A334" s="3">
        <v>11226</v>
      </c>
      <c r="B334" s="5" t="s">
        <v>108</v>
      </c>
      <c r="C334" s="10" t="s">
        <v>31</v>
      </c>
      <c r="D334" s="12"/>
      <c r="E334" s="8"/>
      <c r="F334" s="5"/>
      <c r="G334" s="4"/>
      <c r="H334" s="6" t="s">
        <v>32</v>
      </c>
      <c r="I334" s="4" t="s">
        <v>115</v>
      </c>
      <c r="J334" s="5" t="s">
        <v>285</v>
      </c>
      <c r="K334" s="5" t="s">
        <v>618</v>
      </c>
      <c r="L334" s="5" t="s">
        <v>17</v>
      </c>
      <c r="M334" s="18" t="e">
        <f t="shared" si="5"/>
        <v>#N/A</v>
      </c>
      <c r="N334" t="e">
        <f>A334=#REF!</f>
        <v>#REF!</v>
      </c>
      <c r="O334" t="e">
        <f>B334=#REF!</f>
        <v>#REF!</v>
      </c>
      <c r="P334" t="e">
        <f>C334=#REF!</f>
        <v>#REF!</v>
      </c>
      <c r="Q334" t="e">
        <f>D334=#REF!</f>
        <v>#REF!</v>
      </c>
      <c r="R334" t="e">
        <f>E334=#REF!</f>
        <v>#REF!</v>
      </c>
      <c r="S334" t="e">
        <f>F334=#REF!</f>
        <v>#REF!</v>
      </c>
      <c r="T334" t="e">
        <f>G334=#REF!</f>
        <v>#REF!</v>
      </c>
      <c r="U334" t="e">
        <f>H334=#REF!</f>
        <v>#REF!</v>
      </c>
      <c r="V334" t="e">
        <f>I334=#REF!</f>
        <v>#REF!</v>
      </c>
      <c r="W334" t="e">
        <f>J334=#REF!</f>
        <v>#REF!</v>
      </c>
      <c r="X334" t="e">
        <f>K334=#REF!</f>
        <v>#REF!</v>
      </c>
      <c r="Y334" t="e">
        <f>L334=#REF!</f>
        <v>#REF!</v>
      </c>
    </row>
    <row r="335" spans="1:25">
      <c r="A335" s="4">
        <v>11227</v>
      </c>
      <c r="B335" s="5" t="s">
        <v>108</v>
      </c>
      <c r="C335" s="10" t="s">
        <v>31</v>
      </c>
      <c r="D335" s="12"/>
      <c r="E335" s="8"/>
      <c r="F335" s="5"/>
      <c r="G335" s="4"/>
      <c r="H335" s="6" t="s">
        <v>32</v>
      </c>
      <c r="I335" s="4" t="s">
        <v>115</v>
      </c>
      <c r="J335" s="5" t="s">
        <v>285</v>
      </c>
      <c r="K335" s="5" t="s">
        <v>613</v>
      </c>
      <c r="L335" s="5" t="s">
        <v>17</v>
      </c>
      <c r="M335" s="18" t="e">
        <f t="shared" si="5"/>
        <v>#N/A</v>
      </c>
      <c r="N335" t="e">
        <f>A335=#REF!</f>
        <v>#REF!</v>
      </c>
      <c r="O335" t="e">
        <f>B335=#REF!</f>
        <v>#REF!</v>
      </c>
      <c r="P335" t="e">
        <f>C335=#REF!</f>
        <v>#REF!</v>
      </c>
      <c r="Q335" t="e">
        <f>D335=#REF!</f>
        <v>#REF!</v>
      </c>
      <c r="R335" t="e">
        <f>E335=#REF!</f>
        <v>#REF!</v>
      </c>
      <c r="S335" t="e">
        <f>F335=#REF!</f>
        <v>#REF!</v>
      </c>
      <c r="T335" t="e">
        <f>G335=#REF!</f>
        <v>#REF!</v>
      </c>
      <c r="U335" t="e">
        <f>H335=#REF!</f>
        <v>#REF!</v>
      </c>
      <c r="V335" t="e">
        <f>I335=#REF!</f>
        <v>#REF!</v>
      </c>
      <c r="W335" t="e">
        <f>J335=#REF!</f>
        <v>#REF!</v>
      </c>
      <c r="X335" t="e">
        <f>K335=#REF!</f>
        <v>#REF!</v>
      </c>
      <c r="Y335" t="e">
        <f>L335=#REF!</f>
        <v>#REF!</v>
      </c>
    </row>
    <row r="336" spans="1:25">
      <c r="A336" s="3">
        <v>11229</v>
      </c>
      <c r="B336" s="5" t="s">
        <v>108</v>
      </c>
      <c r="C336" s="10" t="s">
        <v>31</v>
      </c>
      <c r="D336" s="12"/>
      <c r="E336" s="8"/>
      <c r="F336" s="5"/>
      <c r="G336" s="4"/>
      <c r="H336" s="6" t="s">
        <v>32</v>
      </c>
      <c r="I336" s="4" t="s">
        <v>115</v>
      </c>
      <c r="J336" s="5" t="s">
        <v>285</v>
      </c>
      <c r="K336" s="5" t="s">
        <v>120</v>
      </c>
      <c r="L336" s="5" t="s">
        <v>17</v>
      </c>
      <c r="M336" s="18" t="e">
        <f t="shared" si="5"/>
        <v>#N/A</v>
      </c>
      <c r="N336" t="e">
        <f>A336=#REF!</f>
        <v>#REF!</v>
      </c>
      <c r="O336" t="e">
        <f>B336=#REF!</f>
        <v>#REF!</v>
      </c>
      <c r="P336" t="e">
        <f>C336=#REF!</f>
        <v>#REF!</v>
      </c>
      <c r="Q336" t="e">
        <f>D336=#REF!</f>
        <v>#REF!</v>
      </c>
      <c r="R336" t="e">
        <f>E336=#REF!</f>
        <v>#REF!</v>
      </c>
      <c r="S336" t="e">
        <f>F336=#REF!</f>
        <v>#REF!</v>
      </c>
      <c r="T336" t="e">
        <f>G336=#REF!</f>
        <v>#REF!</v>
      </c>
      <c r="U336" t="e">
        <f>H336=#REF!</f>
        <v>#REF!</v>
      </c>
      <c r="V336" t="e">
        <f>I336=#REF!</f>
        <v>#REF!</v>
      </c>
      <c r="W336" t="e">
        <f>J336=#REF!</f>
        <v>#REF!</v>
      </c>
      <c r="X336" t="e">
        <f>K336=#REF!</f>
        <v>#REF!</v>
      </c>
      <c r="Y336" t="e">
        <f>L336=#REF!</f>
        <v>#REF!</v>
      </c>
    </row>
    <row r="337" spans="1:25">
      <c r="A337" s="4">
        <v>11231</v>
      </c>
      <c r="B337" s="5" t="s">
        <v>108</v>
      </c>
      <c r="C337" s="10" t="s">
        <v>31</v>
      </c>
      <c r="D337" s="12"/>
      <c r="E337" s="8"/>
      <c r="F337" s="5"/>
      <c r="G337" s="4"/>
      <c r="H337" s="6" t="s">
        <v>32</v>
      </c>
      <c r="I337" s="4" t="s">
        <v>116</v>
      </c>
      <c r="J337" s="5" t="s">
        <v>285</v>
      </c>
      <c r="K337" s="5" t="s">
        <v>614</v>
      </c>
      <c r="L337" s="5" t="s">
        <v>17</v>
      </c>
      <c r="M337" s="18" t="e">
        <f t="shared" si="5"/>
        <v>#N/A</v>
      </c>
      <c r="N337" t="e">
        <f>A337=#REF!</f>
        <v>#REF!</v>
      </c>
      <c r="O337" t="e">
        <f>B337=#REF!</f>
        <v>#REF!</v>
      </c>
      <c r="P337" t="e">
        <f>C337=#REF!</f>
        <v>#REF!</v>
      </c>
      <c r="Q337" t="e">
        <f>D337=#REF!</f>
        <v>#REF!</v>
      </c>
      <c r="R337" t="e">
        <f>E337=#REF!</f>
        <v>#REF!</v>
      </c>
      <c r="S337" t="e">
        <f>F337=#REF!</f>
        <v>#REF!</v>
      </c>
      <c r="T337" t="e">
        <f>G337=#REF!</f>
        <v>#REF!</v>
      </c>
      <c r="U337" t="e">
        <f>H337=#REF!</f>
        <v>#REF!</v>
      </c>
      <c r="V337" t="e">
        <f>I337=#REF!</f>
        <v>#REF!</v>
      </c>
      <c r="W337" t="e">
        <f>J337=#REF!</f>
        <v>#REF!</v>
      </c>
      <c r="X337" t="e">
        <f>K337=#REF!</f>
        <v>#REF!</v>
      </c>
      <c r="Y337" t="e">
        <f>L337=#REF!</f>
        <v>#REF!</v>
      </c>
    </row>
    <row r="338" spans="1:25">
      <c r="A338" s="3">
        <v>11235</v>
      </c>
      <c r="B338" s="5" t="s">
        <v>108</v>
      </c>
      <c r="C338" s="10" t="s">
        <v>31</v>
      </c>
      <c r="D338" s="12"/>
      <c r="E338" s="8"/>
      <c r="F338" s="5"/>
      <c r="G338" s="4"/>
      <c r="H338" s="6" t="s">
        <v>32</v>
      </c>
      <c r="I338" s="4" t="s">
        <v>116</v>
      </c>
      <c r="J338" s="5" t="s">
        <v>285</v>
      </c>
      <c r="K338" s="5" t="s">
        <v>482</v>
      </c>
      <c r="L338" s="5" t="s">
        <v>17</v>
      </c>
      <c r="M338" s="18" t="e">
        <f t="shared" si="5"/>
        <v>#N/A</v>
      </c>
      <c r="N338" t="e">
        <f>A338=#REF!</f>
        <v>#REF!</v>
      </c>
      <c r="O338" t="e">
        <f>B338=#REF!</f>
        <v>#REF!</v>
      </c>
      <c r="P338" t="e">
        <f>C338=#REF!</f>
        <v>#REF!</v>
      </c>
      <c r="Q338" t="e">
        <f>D338=#REF!</f>
        <v>#REF!</v>
      </c>
      <c r="R338" t="e">
        <f>E338=#REF!</f>
        <v>#REF!</v>
      </c>
      <c r="S338" t="e">
        <f>F338=#REF!</f>
        <v>#REF!</v>
      </c>
      <c r="T338" t="e">
        <f>G338=#REF!</f>
        <v>#REF!</v>
      </c>
      <c r="U338" t="e">
        <f>H338=#REF!</f>
        <v>#REF!</v>
      </c>
      <c r="V338" t="e">
        <f>I338=#REF!</f>
        <v>#REF!</v>
      </c>
      <c r="W338" t="e">
        <f>J338=#REF!</f>
        <v>#REF!</v>
      </c>
      <c r="X338" t="e">
        <f>K338=#REF!</f>
        <v>#REF!</v>
      </c>
      <c r="Y338" t="e">
        <f>L338=#REF!</f>
        <v>#REF!</v>
      </c>
    </row>
    <row r="339" spans="1:25">
      <c r="A339" s="4">
        <v>11236</v>
      </c>
      <c r="B339" s="5" t="s">
        <v>108</v>
      </c>
      <c r="C339" s="10" t="s">
        <v>31</v>
      </c>
      <c r="D339" s="12"/>
      <c r="E339" s="8"/>
      <c r="F339" s="5"/>
      <c r="G339" s="4"/>
      <c r="H339" s="6" t="s">
        <v>32</v>
      </c>
      <c r="I339" s="4" t="s">
        <v>116</v>
      </c>
      <c r="J339" s="5" t="s">
        <v>285</v>
      </c>
      <c r="K339" s="5" t="s">
        <v>617</v>
      </c>
      <c r="L339" s="5" t="s">
        <v>17</v>
      </c>
      <c r="M339" s="18" t="e">
        <f t="shared" si="5"/>
        <v>#N/A</v>
      </c>
      <c r="N339" t="e">
        <f>A339=#REF!</f>
        <v>#REF!</v>
      </c>
      <c r="O339" t="e">
        <f>B339=#REF!</f>
        <v>#REF!</v>
      </c>
      <c r="P339" t="e">
        <f>C339=#REF!</f>
        <v>#REF!</v>
      </c>
      <c r="Q339" t="e">
        <f>D339=#REF!</f>
        <v>#REF!</v>
      </c>
      <c r="R339" t="e">
        <f>E339=#REF!</f>
        <v>#REF!</v>
      </c>
      <c r="S339" t="e">
        <f>F339=#REF!</f>
        <v>#REF!</v>
      </c>
      <c r="T339" t="e">
        <f>G339=#REF!</f>
        <v>#REF!</v>
      </c>
      <c r="U339" t="e">
        <f>H339=#REF!</f>
        <v>#REF!</v>
      </c>
      <c r="V339" t="e">
        <f>I339=#REF!</f>
        <v>#REF!</v>
      </c>
      <c r="W339" t="e">
        <f>J339=#REF!</f>
        <v>#REF!</v>
      </c>
      <c r="X339" t="e">
        <f>K339=#REF!</f>
        <v>#REF!</v>
      </c>
      <c r="Y339" t="e">
        <f>L339=#REF!</f>
        <v>#REF!</v>
      </c>
    </row>
    <row r="340" spans="1:25">
      <c r="A340" s="3">
        <v>11237</v>
      </c>
      <c r="B340" s="5" t="s">
        <v>108</v>
      </c>
      <c r="C340" s="10" t="s">
        <v>31</v>
      </c>
      <c r="D340" s="12"/>
      <c r="E340" s="8"/>
      <c r="F340" s="5"/>
      <c r="G340" s="4"/>
      <c r="H340" s="6" t="s">
        <v>32</v>
      </c>
      <c r="I340" s="4" t="s">
        <v>116</v>
      </c>
      <c r="J340" s="5" t="s">
        <v>285</v>
      </c>
      <c r="K340" s="5" t="s">
        <v>613</v>
      </c>
      <c r="L340" s="5" t="s">
        <v>17</v>
      </c>
      <c r="M340" s="18" t="e">
        <f t="shared" si="5"/>
        <v>#N/A</v>
      </c>
      <c r="N340" t="e">
        <f>A340=#REF!</f>
        <v>#REF!</v>
      </c>
      <c r="O340" t="e">
        <f>B340=#REF!</f>
        <v>#REF!</v>
      </c>
      <c r="P340" t="e">
        <f>C340=#REF!</f>
        <v>#REF!</v>
      </c>
      <c r="Q340" t="e">
        <f>D340=#REF!</f>
        <v>#REF!</v>
      </c>
      <c r="R340" t="e">
        <f>E340=#REF!</f>
        <v>#REF!</v>
      </c>
      <c r="S340" t="e">
        <f>F340=#REF!</f>
        <v>#REF!</v>
      </c>
      <c r="T340" t="e">
        <f>G340=#REF!</f>
        <v>#REF!</v>
      </c>
      <c r="U340" t="e">
        <f>H340=#REF!</f>
        <v>#REF!</v>
      </c>
      <c r="V340" t="e">
        <f>I340=#REF!</f>
        <v>#REF!</v>
      </c>
      <c r="W340" t="e">
        <f>J340=#REF!</f>
        <v>#REF!</v>
      </c>
      <c r="X340" t="e">
        <f>K340=#REF!</f>
        <v>#REF!</v>
      </c>
      <c r="Y340" t="e">
        <f>L340=#REF!</f>
        <v>#REF!</v>
      </c>
    </row>
    <row r="341" spans="1:25">
      <c r="A341" s="4">
        <v>11239</v>
      </c>
      <c r="B341" s="5" t="s">
        <v>108</v>
      </c>
      <c r="C341" s="10" t="s">
        <v>31</v>
      </c>
      <c r="D341" s="12"/>
      <c r="E341" s="8"/>
      <c r="F341" s="5"/>
      <c r="G341" s="4"/>
      <c r="H341" s="6" t="s">
        <v>32</v>
      </c>
      <c r="I341" s="4" t="s">
        <v>116</v>
      </c>
      <c r="J341" s="5" t="s">
        <v>285</v>
      </c>
      <c r="K341" s="5" t="s">
        <v>120</v>
      </c>
      <c r="L341" s="5" t="s">
        <v>17</v>
      </c>
      <c r="M341" s="18" t="e">
        <f t="shared" si="5"/>
        <v>#N/A</v>
      </c>
      <c r="N341" t="e">
        <f>A341=#REF!</f>
        <v>#REF!</v>
      </c>
      <c r="O341" t="e">
        <f>B341=#REF!</f>
        <v>#REF!</v>
      </c>
      <c r="P341" t="e">
        <f>C341=#REF!</f>
        <v>#REF!</v>
      </c>
      <c r="Q341" t="e">
        <f>D341=#REF!</f>
        <v>#REF!</v>
      </c>
      <c r="R341" t="e">
        <f>E341=#REF!</f>
        <v>#REF!</v>
      </c>
      <c r="S341" t="e">
        <f>F341=#REF!</f>
        <v>#REF!</v>
      </c>
      <c r="T341" t="e">
        <f>G341=#REF!</f>
        <v>#REF!</v>
      </c>
      <c r="U341" t="e">
        <f>H341=#REF!</f>
        <v>#REF!</v>
      </c>
      <c r="V341" t="e">
        <f>I341=#REF!</f>
        <v>#REF!</v>
      </c>
      <c r="W341" t="e">
        <f>J341=#REF!</f>
        <v>#REF!</v>
      </c>
      <c r="X341" t="e">
        <f>K341=#REF!</f>
        <v>#REF!</v>
      </c>
      <c r="Y341" t="e">
        <f>L341=#REF!</f>
        <v>#REF!</v>
      </c>
    </row>
    <row r="342" spans="1:25">
      <c r="A342" s="3">
        <v>11241</v>
      </c>
      <c r="B342" s="5" t="s">
        <v>108</v>
      </c>
      <c r="C342" s="10" t="s">
        <v>31</v>
      </c>
      <c r="D342" s="12"/>
      <c r="E342" s="8"/>
      <c r="F342" s="5"/>
      <c r="G342" s="4"/>
      <c r="H342" s="6" t="s">
        <v>32</v>
      </c>
      <c r="I342" s="4" t="s">
        <v>116</v>
      </c>
      <c r="J342" s="5" t="s">
        <v>285</v>
      </c>
      <c r="K342" s="5" t="s">
        <v>618</v>
      </c>
      <c r="L342" s="5" t="s">
        <v>17</v>
      </c>
      <c r="M342" s="18" t="e">
        <f t="shared" si="5"/>
        <v>#N/A</v>
      </c>
      <c r="N342" t="e">
        <f>A342=#REF!</f>
        <v>#REF!</v>
      </c>
      <c r="O342" t="e">
        <f>B342=#REF!</f>
        <v>#REF!</v>
      </c>
      <c r="P342" t="e">
        <f>C342=#REF!</f>
        <v>#REF!</v>
      </c>
      <c r="Q342" t="e">
        <f>D342=#REF!</f>
        <v>#REF!</v>
      </c>
      <c r="R342" t="e">
        <f>E342=#REF!</f>
        <v>#REF!</v>
      </c>
      <c r="S342" t="e">
        <f>F342=#REF!</f>
        <v>#REF!</v>
      </c>
      <c r="T342" t="e">
        <f>G342=#REF!</f>
        <v>#REF!</v>
      </c>
      <c r="U342" t="e">
        <f>H342=#REF!</f>
        <v>#REF!</v>
      </c>
      <c r="V342" t="e">
        <f>I342=#REF!</f>
        <v>#REF!</v>
      </c>
      <c r="W342" t="e">
        <f>J342=#REF!</f>
        <v>#REF!</v>
      </c>
      <c r="X342" t="e">
        <f>K342=#REF!</f>
        <v>#REF!</v>
      </c>
      <c r="Y342" t="e">
        <f>L342=#REF!</f>
        <v>#REF!</v>
      </c>
    </row>
    <row r="343" spans="1:25">
      <c r="A343" s="4">
        <v>11254</v>
      </c>
      <c r="B343" s="5" t="s">
        <v>108</v>
      </c>
      <c r="C343" s="10" t="s">
        <v>31</v>
      </c>
      <c r="D343" s="12"/>
      <c r="E343" s="8"/>
      <c r="F343" s="5"/>
      <c r="G343" s="4"/>
      <c r="H343" s="6" t="s">
        <v>32</v>
      </c>
      <c r="I343" s="4" t="s">
        <v>117</v>
      </c>
      <c r="J343" s="5" t="s">
        <v>285</v>
      </c>
      <c r="K343" s="5" t="s">
        <v>614</v>
      </c>
      <c r="L343" s="5" t="s">
        <v>17</v>
      </c>
      <c r="M343" s="18" t="e">
        <f t="shared" si="5"/>
        <v>#N/A</v>
      </c>
      <c r="N343" t="e">
        <f>A343=#REF!</f>
        <v>#REF!</v>
      </c>
      <c r="O343" t="e">
        <f>B343=#REF!</f>
        <v>#REF!</v>
      </c>
      <c r="P343" t="e">
        <f>C343=#REF!</f>
        <v>#REF!</v>
      </c>
      <c r="Q343" t="e">
        <f>D343=#REF!</f>
        <v>#REF!</v>
      </c>
      <c r="R343" t="e">
        <f>E343=#REF!</f>
        <v>#REF!</v>
      </c>
      <c r="S343" t="e">
        <f>F343=#REF!</f>
        <v>#REF!</v>
      </c>
      <c r="T343" t="e">
        <f>G343=#REF!</f>
        <v>#REF!</v>
      </c>
      <c r="U343" t="e">
        <f>H343=#REF!</f>
        <v>#REF!</v>
      </c>
      <c r="V343" t="e">
        <f>I343=#REF!</f>
        <v>#REF!</v>
      </c>
      <c r="W343" t="e">
        <f>J343=#REF!</f>
        <v>#REF!</v>
      </c>
      <c r="X343" t="e">
        <f>K343=#REF!</f>
        <v>#REF!</v>
      </c>
      <c r="Y343" t="e">
        <f>L343=#REF!</f>
        <v>#REF!</v>
      </c>
    </row>
    <row r="344" spans="1:25">
      <c r="A344" s="3">
        <v>11258</v>
      </c>
      <c r="B344" s="5" t="s">
        <v>108</v>
      </c>
      <c r="C344" s="10" t="s">
        <v>31</v>
      </c>
      <c r="D344" s="12"/>
      <c r="E344" s="8"/>
      <c r="F344" s="5"/>
      <c r="G344" s="4"/>
      <c r="H344" s="6" t="s">
        <v>32</v>
      </c>
      <c r="I344" s="4" t="s">
        <v>117</v>
      </c>
      <c r="J344" s="5" t="s">
        <v>285</v>
      </c>
      <c r="K344" s="5" t="s">
        <v>482</v>
      </c>
      <c r="L344" s="5" t="s">
        <v>17</v>
      </c>
      <c r="M344" s="18" t="e">
        <f t="shared" si="5"/>
        <v>#N/A</v>
      </c>
      <c r="N344" t="e">
        <f>A344=#REF!</f>
        <v>#REF!</v>
      </c>
      <c r="O344" t="e">
        <f>B344=#REF!</f>
        <v>#REF!</v>
      </c>
      <c r="P344" t="e">
        <f>C344=#REF!</f>
        <v>#REF!</v>
      </c>
      <c r="Q344" t="e">
        <f>D344=#REF!</f>
        <v>#REF!</v>
      </c>
      <c r="R344" t="e">
        <f>E344=#REF!</f>
        <v>#REF!</v>
      </c>
      <c r="S344" t="e">
        <f>F344=#REF!</f>
        <v>#REF!</v>
      </c>
      <c r="T344" t="e">
        <f>G344=#REF!</f>
        <v>#REF!</v>
      </c>
      <c r="U344" t="e">
        <f>H344=#REF!</f>
        <v>#REF!</v>
      </c>
      <c r="V344" t="e">
        <f>I344=#REF!</f>
        <v>#REF!</v>
      </c>
      <c r="W344" t="e">
        <f>J344=#REF!</f>
        <v>#REF!</v>
      </c>
      <c r="X344" t="e">
        <f>K344=#REF!</f>
        <v>#REF!</v>
      </c>
      <c r="Y344" t="e">
        <f>L344=#REF!</f>
        <v>#REF!</v>
      </c>
    </row>
    <row r="345" spans="1:25">
      <c r="A345" s="4">
        <v>11259</v>
      </c>
      <c r="B345" s="5" t="s">
        <v>108</v>
      </c>
      <c r="C345" s="10" t="s">
        <v>31</v>
      </c>
      <c r="D345" s="12"/>
      <c r="E345" s="8"/>
      <c r="F345" s="5"/>
      <c r="G345" s="4"/>
      <c r="H345" s="6" t="s">
        <v>32</v>
      </c>
      <c r="I345" s="4" t="s">
        <v>117</v>
      </c>
      <c r="J345" s="5" t="s">
        <v>285</v>
      </c>
      <c r="K345" s="5" t="s">
        <v>617</v>
      </c>
      <c r="L345" s="5" t="s">
        <v>17</v>
      </c>
      <c r="M345" s="18" t="e">
        <f t="shared" si="5"/>
        <v>#N/A</v>
      </c>
      <c r="N345" t="e">
        <f>A345=#REF!</f>
        <v>#REF!</v>
      </c>
      <c r="O345" t="e">
        <f>B345=#REF!</f>
        <v>#REF!</v>
      </c>
      <c r="P345" t="e">
        <f>C345=#REF!</f>
        <v>#REF!</v>
      </c>
      <c r="Q345" t="e">
        <f>D345=#REF!</f>
        <v>#REF!</v>
      </c>
      <c r="R345" t="e">
        <f>E345=#REF!</f>
        <v>#REF!</v>
      </c>
      <c r="S345" t="e">
        <f>F345=#REF!</f>
        <v>#REF!</v>
      </c>
      <c r="T345" t="e">
        <f>G345=#REF!</f>
        <v>#REF!</v>
      </c>
      <c r="U345" t="e">
        <f>H345=#REF!</f>
        <v>#REF!</v>
      </c>
      <c r="V345" t="e">
        <f>I345=#REF!</f>
        <v>#REF!</v>
      </c>
      <c r="W345" t="e">
        <f>J345=#REF!</f>
        <v>#REF!</v>
      </c>
      <c r="X345" t="e">
        <f>K345=#REF!</f>
        <v>#REF!</v>
      </c>
      <c r="Y345" t="e">
        <f>L345=#REF!</f>
        <v>#REF!</v>
      </c>
    </row>
    <row r="346" spans="1:25">
      <c r="A346" s="3">
        <v>11260</v>
      </c>
      <c r="B346" s="5" t="s">
        <v>108</v>
      </c>
      <c r="C346" s="10" t="s">
        <v>31</v>
      </c>
      <c r="D346" s="12"/>
      <c r="E346" s="8"/>
      <c r="F346" s="5"/>
      <c r="G346" s="4"/>
      <c r="H346" s="6" t="s">
        <v>32</v>
      </c>
      <c r="I346" s="4" t="s">
        <v>117</v>
      </c>
      <c r="J346" s="5" t="s">
        <v>285</v>
      </c>
      <c r="K346" s="5" t="s">
        <v>613</v>
      </c>
      <c r="L346" s="5" t="s">
        <v>17</v>
      </c>
      <c r="M346" s="18" t="e">
        <f t="shared" si="5"/>
        <v>#N/A</v>
      </c>
      <c r="N346" t="e">
        <f>A346=#REF!</f>
        <v>#REF!</v>
      </c>
      <c r="O346" t="e">
        <f>B346=#REF!</f>
        <v>#REF!</v>
      </c>
      <c r="P346" t="e">
        <f>C346=#REF!</f>
        <v>#REF!</v>
      </c>
      <c r="Q346" t="e">
        <f>D346=#REF!</f>
        <v>#REF!</v>
      </c>
      <c r="R346" t="e">
        <f>E346=#REF!</f>
        <v>#REF!</v>
      </c>
      <c r="S346" t="e">
        <f>F346=#REF!</f>
        <v>#REF!</v>
      </c>
      <c r="T346" t="e">
        <f>G346=#REF!</f>
        <v>#REF!</v>
      </c>
      <c r="U346" t="e">
        <f>H346=#REF!</f>
        <v>#REF!</v>
      </c>
      <c r="V346" t="e">
        <f>I346=#REF!</f>
        <v>#REF!</v>
      </c>
      <c r="W346" t="e">
        <f>J346=#REF!</f>
        <v>#REF!</v>
      </c>
      <c r="X346" t="e">
        <f>K346=#REF!</f>
        <v>#REF!</v>
      </c>
      <c r="Y346" t="e">
        <f>L346=#REF!</f>
        <v>#REF!</v>
      </c>
    </row>
    <row r="347" spans="1:25">
      <c r="A347" s="3">
        <v>11262</v>
      </c>
      <c r="B347" s="5" t="s">
        <v>108</v>
      </c>
      <c r="C347" s="10" t="s">
        <v>31</v>
      </c>
      <c r="D347" s="12"/>
      <c r="E347" s="8"/>
      <c r="F347" s="5"/>
      <c r="G347" s="4"/>
      <c r="H347" s="6" t="s">
        <v>32</v>
      </c>
      <c r="I347" s="4" t="s">
        <v>117</v>
      </c>
      <c r="J347" s="5" t="s">
        <v>285</v>
      </c>
      <c r="K347" s="5" t="s">
        <v>120</v>
      </c>
      <c r="L347" s="5" t="s">
        <v>17</v>
      </c>
      <c r="M347" s="18" t="e">
        <f t="shared" si="5"/>
        <v>#N/A</v>
      </c>
      <c r="N347" t="e">
        <f>A347=#REF!</f>
        <v>#REF!</v>
      </c>
      <c r="O347" t="e">
        <f>B347=#REF!</f>
        <v>#REF!</v>
      </c>
      <c r="P347" t="e">
        <f>C347=#REF!</f>
        <v>#REF!</v>
      </c>
      <c r="Q347" t="e">
        <f>D347=#REF!</f>
        <v>#REF!</v>
      </c>
      <c r="R347" t="e">
        <f>E347=#REF!</f>
        <v>#REF!</v>
      </c>
      <c r="S347" t="e">
        <f>F347=#REF!</f>
        <v>#REF!</v>
      </c>
      <c r="T347" t="e">
        <f>G347=#REF!</f>
        <v>#REF!</v>
      </c>
      <c r="U347" t="e">
        <f>H347=#REF!</f>
        <v>#REF!</v>
      </c>
      <c r="V347" t="e">
        <f>I347=#REF!</f>
        <v>#REF!</v>
      </c>
      <c r="W347" t="e">
        <f>J347=#REF!</f>
        <v>#REF!</v>
      </c>
      <c r="X347" t="e">
        <f>K347=#REF!</f>
        <v>#REF!</v>
      </c>
      <c r="Y347" t="e">
        <f>L347=#REF!</f>
        <v>#REF!</v>
      </c>
    </row>
    <row r="348" spans="1:25">
      <c r="A348" s="4">
        <v>11264</v>
      </c>
      <c r="B348" s="5" t="s">
        <v>108</v>
      </c>
      <c r="C348" s="10" t="s">
        <v>31</v>
      </c>
      <c r="D348" s="12"/>
      <c r="E348" s="8"/>
      <c r="F348" s="5"/>
      <c r="G348" s="4"/>
      <c r="H348" s="6" t="s">
        <v>32</v>
      </c>
      <c r="I348" s="4" t="s">
        <v>117</v>
      </c>
      <c r="J348" s="5" t="s">
        <v>285</v>
      </c>
      <c r="K348" s="5" t="s">
        <v>618</v>
      </c>
      <c r="L348" s="5" t="s">
        <v>17</v>
      </c>
      <c r="M348" s="18" t="e">
        <f t="shared" si="5"/>
        <v>#N/A</v>
      </c>
      <c r="N348" t="e">
        <f>A348=#REF!</f>
        <v>#REF!</v>
      </c>
      <c r="O348" t="e">
        <f>B348=#REF!</f>
        <v>#REF!</v>
      </c>
      <c r="P348" t="e">
        <f>C348=#REF!</f>
        <v>#REF!</v>
      </c>
      <c r="Q348" t="e">
        <f>D348=#REF!</f>
        <v>#REF!</v>
      </c>
      <c r="R348" t="e">
        <f>E348=#REF!</f>
        <v>#REF!</v>
      </c>
      <c r="S348" t="e">
        <f>F348=#REF!</f>
        <v>#REF!</v>
      </c>
      <c r="T348" t="e">
        <f>G348=#REF!</f>
        <v>#REF!</v>
      </c>
      <c r="U348" t="e">
        <f>H348=#REF!</f>
        <v>#REF!</v>
      </c>
      <c r="V348" t="e">
        <f>I348=#REF!</f>
        <v>#REF!</v>
      </c>
      <c r="W348" t="e">
        <f>J348=#REF!</f>
        <v>#REF!</v>
      </c>
      <c r="X348" t="e">
        <f>K348=#REF!</f>
        <v>#REF!</v>
      </c>
      <c r="Y348" t="e">
        <f>L348=#REF!</f>
        <v>#REF!</v>
      </c>
    </row>
    <row r="349" spans="1:25">
      <c r="A349" s="3">
        <v>11265</v>
      </c>
      <c r="B349" s="5" t="s">
        <v>108</v>
      </c>
      <c r="C349" s="10" t="s">
        <v>94</v>
      </c>
      <c r="D349" s="12"/>
      <c r="E349" s="8" t="e">
        <f>VLOOKUP(Table3232[[#This Row],[RuleID]],#REF!,2,FALSE)</f>
        <v>#REF!</v>
      </c>
      <c r="F349" s="5"/>
      <c r="G349" s="8" t="e">
        <f>VLOOKUP(Table3232[[#This Row],[RuleID]],#REF!,4,FALSE)</f>
        <v>#REF!</v>
      </c>
      <c r="H349" s="6" t="s">
        <v>96</v>
      </c>
      <c r="I349" s="4" t="s">
        <v>57</v>
      </c>
      <c r="J349" s="5" t="s">
        <v>285</v>
      </c>
      <c r="K349" s="5" t="s">
        <v>516</v>
      </c>
      <c r="L349" s="5" t="s">
        <v>237</v>
      </c>
      <c r="M349" s="18" t="e">
        <f t="shared" si="5"/>
        <v>#N/A</v>
      </c>
      <c r="N349" t="e">
        <f>A349=#REF!</f>
        <v>#REF!</v>
      </c>
      <c r="O349" t="e">
        <f>B349=#REF!</f>
        <v>#REF!</v>
      </c>
      <c r="P349" t="e">
        <f>C349=#REF!</f>
        <v>#REF!</v>
      </c>
      <c r="Q349" t="e">
        <f>D349=#REF!</f>
        <v>#REF!</v>
      </c>
      <c r="R349" t="e">
        <f>E349=#REF!</f>
        <v>#REF!</v>
      </c>
      <c r="S349" t="e">
        <f>F349=#REF!</f>
        <v>#REF!</v>
      </c>
      <c r="T349" t="e">
        <f>G349=#REF!</f>
        <v>#REF!</v>
      </c>
      <c r="U349" t="e">
        <f>H349=#REF!</f>
        <v>#REF!</v>
      </c>
      <c r="V349" t="e">
        <f>I349=#REF!</f>
        <v>#REF!</v>
      </c>
      <c r="W349" t="e">
        <f>J349=#REF!</f>
        <v>#REF!</v>
      </c>
      <c r="X349" t="e">
        <f>K349=#REF!</f>
        <v>#REF!</v>
      </c>
      <c r="Y349" t="e">
        <f>L349=#REF!</f>
        <v>#REF!</v>
      </c>
    </row>
    <row r="350" spans="1:25">
      <c r="A350" s="3">
        <v>11266</v>
      </c>
      <c r="B350" s="5" t="s">
        <v>108</v>
      </c>
      <c r="C350" s="10" t="s">
        <v>94</v>
      </c>
      <c r="D350" s="12"/>
      <c r="E350" s="8" t="e">
        <f>VLOOKUP(Table3232[[#This Row],[RuleID]],#REF!,2,FALSE)</f>
        <v>#REF!</v>
      </c>
      <c r="F350" s="5" t="e">
        <f>VLOOKUP(Table3232[[#This Row],[RuleID]],#REF!,3,FALSE)</f>
        <v>#REF!</v>
      </c>
      <c r="G350" s="8" t="e">
        <f>VLOOKUP(Table3232[[#This Row],[RuleID]],#REF!,4,FALSE)</f>
        <v>#REF!</v>
      </c>
      <c r="H350" s="6" t="s">
        <v>98</v>
      </c>
      <c r="I350" s="4" t="s">
        <v>57</v>
      </c>
      <c r="J350" s="5" t="s">
        <v>285</v>
      </c>
      <c r="K350" s="5" t="s">
        <v>558</v>
      </c>
      <c r="L350" s="5" t="s">
        <v>237</v>
      </c>
      <c r="M350" s="18" t="e">
        <f t="shared" si="5"/>
        <v>#N/A</v>
      </c>
      <c r="N350" t="e">
        <f>A350=#REF!</f>
        <v>#REF!</v>
      </c>
      <c r="O350" t="e">
        <f>B350=#REF!</f>
        <v>#REF!</v>
      </c>
      <c r="P350" t="e">
        <f>C350=#REF!</f>
        <v>#REF!</v>
      </c>
      <c r="Q350" t="e">
        <f>D350=#REF!</f>
        <v>#REF!</v>
      </c>
      <c r="R350" t="e">
        <f>E350=#REF!</f>
        <v>#REF!</v>
      </c>
      <c r="S350" t="e">
        <f>F350=#REF!</f>
        <v>#REF!</v>
      </c>
      <c r="T350" t="e">
        <f>G350=#REF!</f>
        <v>#REF!</v>
      </c>
      <c r="U350" t="e">
        <f>H350=#REF!</f>
        <v>#REF!</v>
      </c>
      <c r="V350" t="e">
        <f>I350=#REF!</f>
        <v>#REF!</v>
      </c>
      <c r="W350" t="e">
        <f>J350=#REF!</f>
        <v>#REF!</v>
      </c>
      <c r="X350" t="e">
        <f>K350=#REF!</f>
        <v>#REF!</v>
      </c>
      <c r="Y350" t="e">
        <f>L350=#REF!</f>
        <v>#REF!</v>
      </c>
    </row>
    <row r="351" spans="1:25">
      <c r="A351" s="4">
        <v>11267</v>
      </c>
      <c r="B351" s="5" t="s">
        <v>108</v>
      </c>
      <c r="C351" s="10" t="s">
        <v>94</v>
      </c>
      <c r="D351" s="12"/>
      <c r="E351" s="8" t="e">
        <f>VLOOKUP(Table3232[[#This Row],[RuleID]],#REF!,2,FALSE)</f>
        <v>#REF!</v>
      </c>
      <c r="F351" s="5" t="e">
        <f>VLOOKUP(Table3232[[#This Row],[RuleID]],#REF!,3,FALSE)</f>
        <v>#REF!</v>
      </c>
      <c r="G351" s="8" t="e">
        <f>VLOOKUP(Table3232[[#This Row],[RuleID]],#REF!,4,FALSE)</f>
        <v>#REF!</v>
      </c>
      <c r="H351" s="6" t="s">
        <v>96</v>
      </c>
      <c r="I351" s="4" t="s">
        <v>57</v>
      </c>
      <c r="J351" s="5" t="s">
        <v>1094</v>
      </c>
      <c r="K351" s="5" t="s">
        <v>559</v>
      </c>
      <c r="L351" s="5" t="s">
        <v>237</v>
      </c>
      <c r="M351" s="18" t="e">
        <f t="shared" si="5"/>
        <v>#N/A</v>
      </c>
      <c r="N351" t="e">
        <f>A351=#REF!</f>
        <v>#REF!</v>
      </c>
      <c r="O351" t="e">
        <f>B351=#REF!</f>
        <v>#REF!</v>
      </c>
      <c r="P351" t="e">
        <f>C351=#REF!</f>
        <v>#REF!</v>
      </c>
      <c r="Q351" t="e">
        <f>D351=#REF!</f>
        <v>#REF!</v>
      </c>
      <c r="R351" t="e">
        <f>E351=#REF!</f>
        <v>#REF!</v>
      </c>
      <c r="S351" t="e">
        <f>F351=#REF!</f>
        <v>#REF!</v>
      </c>
      <c r="T351" t="e">
        <f>G351=#REF!</f>
        <v>#REF!</v>
      </c>
      <c r="U351" t="e">
        <f>H351=#REF!</f>
        <v>#REF!</v>
      </c>
      <c r="V351" t="e">
        <f>I351=#REF!</f>
        <v>#REF!</v>
      </c>
      <c r="W351" t="e">
        <f>J351=#REF!</f>
        <v>#REF!</v>
      </c>
      <c r="X351" t="e">
        <f>K351=#REF!</f>
        <v>#REF!</v>
      </c>
      <c r="Y351" t="e">
        <f>L351=#REF!</f>
        <v>#REF!</v>
      </c>
    </row>
    <row r="352" spans="1:25">
      <c r="A352" s="3">
        <v>11268</v>
      </c>
      <c r="B352" s="5" t="s">
        <v>108</v>
      </c>
      <c r="C352" s="10" t="s">
        <v>94</v>
      </c>
      <c r="D352" s="12"/>
      <c r="E352" s="8" t="e">
        <f>VLOOKUP(Table3232[[#This Row],[RuleID]],#REF!,2,FALSE)</f>
        <v>#REF!</v>
      </c>
      <c r="F352" s="5"/>
      <c r="G352" s="8" t="e">
        <f>VLOOKUP(Table3232[[#This Row],[RuleID]],#REF!,4,FALSE)</f>
        <v>#REF!</v>
      </c>
      <c r="H352" s="6" t="s">
        <v>96</v>
      </c>
      <c r="I352" s="4" t="s">
        <v>57</v>
      </c>
      <c r="J352" s="5" t="s">
        <v>285</v>
      </c>
      <c r="K352" s="5" t="s">
        <v>560</v>
      </c>
      <c r="L352" s="5" t="s">
        <v>237</v>
      </c>
      <c r="M352" s="18" t="e">
        <f t="shared" si="5"/>
        <v>#N/A</v>
      </c>
      <c r="N352" t="e">
        <f>A352=#REF!</f>
        <v>#REF!</v>
      </c>
      <c r="O352" t="e">
        <f>B352=#REF!</f>
        <v>#REF!</v>
      </c>
      <c r="P352" t="e">
        <f>C352=#REF!</f>
        <v>#REF!</v>
      </c>
      <c r="Q352" t="e">
        <f>D352=#REF!</f>
        <v>#REF!</v>
      </c>
      <c r="R352" t="e">
        <f>E352=#REF!</f>
        <v>#REF!</v>
      </c>
      <c r="S352" t="e">
        <f>F352=#REF!</f>
        <v>#REF!</v>
      </c>
      <c r="T352" t="e">
        <f>G352=#REF!</f>
        <v>#REF!</v>
      </c>
      <c r="U352" t="e">
        <f>H352=#REF!</f>
        <v>#REF!</v>
      </c>
      <c r="V352" t="e">
        <f>I352=#REF!</f>
        <v>#REF!</v>
      </c>
      <c r="W352" t="e">
        <f>J352=#REF!</f>
        <v>#REF!</v>
      </c>
      <c r="X352" t="e">
        <f>K352=#REF!</f>
        <v>#REF!</v>
      </c>
      <c r="Y352" t="e">
        <f>L352=#REF!</f>
        <v>#REF!</v>
      </c>
    </row>
    <row r="353" spans="1:25">
      <c r="A353" s="4">
        <v>11269</v>
      </c>
      <c r="B353" s="5" t="s">
        <v>108</v>
      </c>
      <c r="C353" s="10" t="s">
        <v>94</v>
      </c>
      <c r="D353" s="12"/>
      <c r="E353" s="8" t="e">
        <f>VLOOKUP(Table3232[[#This Row],[RuleID]],#REF!,2,FALSE)</f>
        <v>#REF!</v>
      </c>
      <c r="F353" s="5"/>
      <c r="G353" s="8" t="e">
        <f>VLOOKUP(Table3232[[#This Row],[RuleID]],#REF!,4,FALSE)</f>
        <v>#REF!</v>
      </c>
      <c r="H353" s="6" t="s">
        <v>96</v>
      </c>
      <c r="I353" s="4" t="s">
        <v>57</v>
      </c>
      <c r="J353" s="5" t="s">
        <v>285</v>
      </c>
      <c r="K353" s="5" t="s">
        <v>517</v>
      </c>
      <c r="L353" s="5" t="s">
        <v>237</v>
      </c>
      <c r="M353" s="18" t="e">
        <f t="shared" si="5"/>
        <v>#N/A</v>
      </c>
      <c r="N353" t="e">
        <f>A353=#REF!</f>
        <v>#REF!</v>
      </c>
      <c r="O353" t="e">
        <f>B353=#REF!</f>
        <v>#REF!</v>
      </c>
      <c r="P353" t="e">
        <f>C353=#REF!</f>
        <v>#REF!</v>
      </c>
      <c r="Q353" t="e">
        <f>D353=#REF!</f>
        <v>#REF!</v>
      </c>
      <c r="R353" t="e">
        <f>E353=#REF!</f>
        <v>#REF!</v>
      </c>
      <c r="S353" t="e">
        <f>F353=#REF!</f>
        <v>#REF!</v>
      </c>
      <c r="T353" t="e">
        <f>G353=#REF!</f>
        <v>#REF!</v>
      </c>
      <c r="U353" t="e">
        <f>H353=#REF!</f>
        <v>#REF!</v>
      </c>
      <c r="V353" t="e">
        <f>I353=#REF!</f>
        <v>#REF!</v>
      </c>
      <c r="W353" t="e">
        <f>J353=#REF!</f>
        <v>#REF!</v>
      </c>
      <c r="X353" t="e">
        <f>K353=#REF!</f>
        <v>#REF!</v>
      </c>
      <c r="Y353" t="e">
        <f>L353=#REF!</f>
        <v>#REF!</v>
      </c>
    </row>
    <row r="354" spans="1:25">
      <c r="A354" s="3">
        <v>11270</v>
      </c>
      <c r="B354" s="5" t="s">
        <v>108</v>
      </c>
      <c r="C354" s="10" t="s">
        <v>94</v>
      </c>
      <c r="D354" s="12"/>
      <c r="E354" s="8" t="e">
        <f>VLOOKUP(Table3232[[#This Row],[RuleID]],#REF!,2,FALSE)</f>
        <v>#REF!</v>
      </c>
      <c r="F354" s="5"/>
      <c r="G354" s="8" t="e">
        <f>VLOOKUP(Table3232[[#This Row],[RuleID]],#REF!,4,FALSE)</f>
        <v>#REF!</v>
      </c>
      <c r="H354" s="6" t="s">
        <v>96</v>
      </c>
      <c r="I354" s="4" t="s">
        <v>57</v>
      </c>
      <c r="J354" s="5" t="s">
        <v>285</v>
      </c>
      <c r="K354" s="5" t="s">
        <v>57</v>
      </c>
      <c r="L354" s="5" t="s">
        <v>237</v>
      </c>
      <c r="M354" s="18" t="e">
        <f t="shared" si="5"/>
        <v>#N/A</v>
      </c>
      <c r="N354" t="e">
        <f>A354=#REF!</f>
        <v>#REF!</v>
      </c>
      <c r="O354" t="e">
        <f>B354=#REF!</f>
        <v>#REF!</v>
      </c>
      <c r="P354" t="e">
        <f>C354=#REF!</f>
        <v>#REF!</v>
      </c>
      <c r="Q354" t="e">
        <f>D354=#REF!</f>
        <v>#REF!</v>
      </c>
      <c r="R354" t="e">
        <f>E354=#REF!</f>
        <v>#REF!</v>
      </c>
      <c r="S354" t="e">
        <f>F354=#REF!</f>
        <v>#REF!</v>
      </c>
      <c r="T354" t="e">
        <f>G354=#REF!</f>
        <v>#REF!</v>
      </c>
      <c r="U354" t="e">
        <f>H354=#REF!</f>
        <v>#REF!</v>
      </c>
      <c r="V354" t="e">
        <f>I354=#REF!</f>
        <v>#REF!</v>
      </c>
      <c r="W354" t="e">
        <f>J354=#REF!</f>
        <v>#REF!</v>
      </c>
      <c r="X354" t="e">
        <f>K354=#REF!</f>
        <v>#REF!</v>
      </c>
      <c r="Y354" t="e">
        <f>L354=#REF!</f>
        <v>#REF!</v>
      </c>
    </row>
    <row r="355" spans="1:25">
      <c r="A355" s="4">
        <v>11271</v>
      </c>
      <c r="B355" s="5" t="s">
        <v>108</v>
      </c>
      <c r="C355" s="10" t="s">
        <v>94</v>
      </c>
      <c r="D355" s="12"/>
      <c r="E355" s="8" t="e">
        <f>VLOOKUP(Table3232[[#This Row],[RuleID]],#REF!,2,FALSE)</f>
        <v>#REF!</v>
      </c>
      <c r="F355" s="5"/>
      <c r="G355" s="8" t="e">
        <f>VLOOKUP(Table3232[[#This Row],[RuleID]],#REF!,4,FALSE)</f>
        <v>#REF!</v>
      </c>
      <c r="H355" s="6" t="s">
        <v>96</v>
      </c>
      <c r="I355" s="4" t="s">
        <v>115</v>
      </c>
      <c r="J355" s="5" t="s">
        <v>285</v>
      </c>
      <c r="K355" s="5" t="s">
        <v>516</v>
      </c>
      <c r="L355" s="5" t="s">
        <v>237</v>
      </c>
      <c r="M355" s="18" t="e">
        <f t="shared" si="5"/>
        <v>#N/A</v>
      </c>
      <c r="N355" t="e">
        <f>A355=#REF!</f>
        <v>#REF!</v>
      </c>
      <c r="O355" t="e">
        <f>B355=#REF!</f>
        <v>#REF!</v>
      </c>
      <c r="P355" t="e">
        <f>C355=#REF!</f>
        <v>#REF!</v>
      </c>
      <c r="Q355" t="e">
        <f>D355=#REF!</f>
        <v>#REF!</v>
      </c>
      <c r="R355" t="e">
        <f>E355=#REF!</f>
        <v>#REF!</v>
      </c>
      <c r="S355" t="e">
        <f>F355=#REF!</f>
        <v>#REF!</v>
      </c>
      <c r="T355" t="e">
        <f>G355=#REF!</f>
        <v>#REF!</v>
      </c>
      <c r="U355" t="e">
        <f>H355=#REF!</f>
        <v>#REF!</v>
      </c>
      <c r="V355" t="e">
        <f>I355=#REF!</f>
        <v>#REF!</v>
      </c>
      <c r="W355" t="e">
        <f>J355=#REF!</f>
        <v>#REF!</v>
      </c>
      <c r="X355" t="e">
        <f>K355=#REF!</f>
        <v>#REF!</v>
      </c>
      <c r="Y355" t="e">
        <f>L355=#REF!</f>
        <v>#REF!</v>
      </c>
    </row>
    <row r="356" spans="1:25">
      <c r="A356" s="3">
        <v>11272</v>
      </c>
      <c r="B356" s="5" t="s">
        <v>108</v>
      </c>
      <c r="C356" s="10" t="s">
        <v>94</v>
      </c>
      <c r="D356" s="12"/>
      <c r="E356" s="8" t="e">
        <f>VLOOKUP(Table3232[[#This Row],[RuleID]],#REF!,2,FALSE)</f>
        <v>#REF!</v>
      </c>
      <c r="F356" s="5"/>
      <c r="G356" s="8" t="e">
        <f>VLOOKUP(Table3232[[#This Row],[RuleID]],#REF!,4,FALSE)</f>
        <v>#REF!</v>
      </c>
      <c r="H356" s="6" t="s">
        <v>96</v>
      </c>
      <c r="I356" s="4" t="s">
        <v>116</v>
      </c>
      <c r="J356" s="5" t="s">
        <v>285</v>
      </c>
      <c r="K356" s="5" t="s">
        <v>619</v>
      </c>
      <c r="L356" s="5" t="s">
        <v>237</v>
      </c>
      <c r="M356" s="18" t="e">
        <f t="shared" si="5"/>
        <v>#N/A</v>
      </c>
      <c r="N356" t="e">
        <f>A356=#REF!</f>
        <v>#REF!</v>
      </c>
      <c r="O356" t="e">
        <f>B356=#REF!</f>
        <v>#REF!</v>
      </c>
      <c r="P356" t="e">
        <f>C356=#REF!</f>
        <v>#REF!</v>
      </c>
      <c r="Q356" t="e">
        <f>D356=#REF!</f>
        <v>#REF!</v>
      </c>
      <c r="R356" t="e">
        <f>E356=#REF!</f>
        <v>#REF!</v>
      </c>
      <c r="S356" t="e">
        <f>F356=#REF!</f>
        <v>#REF!</v>
      </c>
      <c r="T356" t="e">
        <f>G356=#REF!</f>
        <v>#REF!</v>
      </c>
      <c r="U356" t="e">
        <f>H356=#REF!</f>
        <v>#REF!</v>
      </c>
      <c r="V356" t="e">
        <f>I356=#REF!</f>
        <v>#REF!</v>
      </c>
      <c r="W356" t="e">
        <f>J356=#REF!</f>
        <v>#REF!</v>
      </c>
      <c r="X356" t="e">
        <f>K356=#REF!</f>
        <v>#REF!</v>
      </c>
      <c r="Y356" t="e">
        <f>L356=#REF!</f>
        <v>#REF!</v>
      </c>
    </row>
    <row r="357" spans="1:25">
      <c r="A357" s="4">
        <v>11273</v>
      </c>
      <c r="B357" s="5" t="s">
        <v>108</v>
      </c>
      <c r="C357" s="10" t="s">
        <v>94</v>
      </c>
      <c r="D357" s="12"/>
      <c r="E357" s="8" t="e">
        <f>VLOOKUP(Table3232[[#This Row],[RuleID]],#REF!,2,FALSE)</f>
        <v>#REF!</v>
      </c>
      <c r="F357" s="5"/>
      <c r="G357" s="8" t="e">
        <f>VLOOKUP(Table3232[[#This Row],[RuleID]],#REF!,4,FALSE)</f>
        <v>#REF!</v>
      </c>
      <c r="H357" s="6" t="s">
        <v>96</v>
      </c>
      <c r="I357" s="4" t="s">
        <v>116</v>
      </c>
      <c r="J357" s="5" t="s">
        <v>285</v>
      </c>
      <c r="K357" s="5" t="s">
        <v>620</v>
      </c>
      <c r="L357" s="5" t="s">
        <v>237</v>
      </c>
      <c r="M357" s="18" t="e">
        <f t="shared" si="5"/>
        <v>#N/A</v>
      </c>
      <c r="N357" t="e">
        <f>A357=#REF!</f>
        <v>#REF!</v>
      </c>
      <c r="O357" t="e">
        <f>B357=#REF!</f>
        <v>#REF!</v>
      </c>
      <c r="P357" t="e">
        <f>C357=#REF!</f>
        <v>#REF!</v>
      </c>
      <c r="Q357" t="e">
        <f>D357=#REF!</f>
        <v>#REF!</v>
      </c>
      <c r="R357" t="e">
        <f>E357=#REF!</f>
        <v>#REF!</v>
      </c>
      <c r="S357" t="e">
        <f>F357=#REF!</f>
        <v>#REF!</v>
      </c>
      <c r="T357" t="e">
        <f>G357=#REF!</f>
        <v>#REF!</v>
      </c>
      <c r="U357" t="e">
        <f>H357=#REF!</f>
        <v>#REF!</v>
      </c>
      <c r="V357" t="e">
        <f>I357=#REF!</f>
        <v>#REF!</v>
      </c>
      <c r="W357" t="e">
        <f>J357=#REF!</f>
        <v>#REF!</v>
      </c>
      <c r="X357" t="e">
        <f>K357=#REF!</f>
        <v>#REF!</v>
      </c>
      <c r="Y357" t="e">
        <f>L357=#REF!</f>
        <v>#REF!</v>
      </c>
    </row>
    <row r="358" spans="1:25">
      <c r="A358" s="3">
        <v>11275</v>
      </c>
      <c r="B358" s="5" t="s">
        <v>108</v>
      </c>
      <c r="C358" s="10" t="s">
        <v>94</v>
      </c>
      <c r="D358" s="12"/>
      <c r="E358" s="8" t="e">
        <f>VLOOKUP(Table3232[[#This Row],[RuleID]],#REF!,2,FALSE)</f>
        <v>#REF!</v>
      </c>
      <c r="F358" s="5"/>
      <c r="G358" s="8" t="e">
        <f>VLOOKUP(Table3232[[#This Row],[RuleID]],#REF!,4,FALSE)</f>
        <v>#REF!</v>
      </c>
      <c r="H358" s="6" t="s">
        <v>96</v>
      </c>
      <c r="I358" s="4" t="s">
        <v>117</v>
      </c>
      <c r="J358" s="5" t="s">
        <v>285</v>
      </c>
      <c r="K358" s="5" t="s">
        <v>621</v>
      </c>
      <c r="L358" s="5" t="s">
        <v>237</v>
      </c>
      <c r="M358" s="18" t="e">
        <f t="shared" si="5"/>
        <v>#N/A</v>
      </c>
      <c r="N358" t="e">
        <f>A358=#REF!</f>
        <v>#REF!</v>
      </c>
      <c r="O358" t="e">
        <f>B358=#REF!</f>
        <v>#REF!</v>
      </c>
      <c r="P358" t="e">
        <f>C358=#REF!</f>
        <v>#REF!</v>
      </c>
      <c r="Q358" t="e">
        <f>D358=#REF!</f>
        <v>#REF!</v>
      </c>
      <c r="R358" t="e">
        <f>E358=#REF!</f>
        <v>#REF!</v>
      </c>
      <c r="S358" t="e">
        <f>F358=#REF!</f>
        <v>#REF!</v>
      </c>
      <c r="T358" t="e">
        <f>G358=#REF!</f>
        <v>#REF!</v>
      </c>
      <c r="U358" t="e">
        <f>H358=#REF!</f>
        <v>#REF!</v>
      </c>
      <c r="V358" t="e">
        <f>I358=#REF!</f>
        <v>#REF!</v>
      </c>
      <c r="W358" t="e">
        <f>J358=#REF!</f>
        <v>#REF!</v>
      </c>
      <c r="X358" t="e">
        <f>K358=#REF!</f>
        <v>#REF!</v>
      </c>
      <c r="Y358" t="e">
        <f>L358=#REF!</f>
        <v>#REF!</v>
      </c>
    </row>
    <row r="359" spans="1:25">
      <c r="A359" s="4">
        <v>11276</v>
      </c>
      <c r="B359" s="5" t="s">
        <v>108</v>
      </c>
      <c r="C359" s="10" t="s">
        <v>94</v>
      </c>
      <c r="D359" s="12"/>
      <c r="E359" s="8" t="e">
        <f>VLOOKUP(Table3232[[#This Row],[RuleID]],#REF!,2,FALSE)</f>
        <v>#REF!</v>
      </c>
      <c r="F359" s="5"/>
      <c r="G359" s="8" t="e">
        <f>VLOOKUP(Table3232[[#This Row],[RuleID]],#REF!,4,FALSE)</f>
        <v>#REF!</v>
      </c>
      <c r="H359" s="6" t="s">
        <v>96</v>
      </c>
      <c r="I359" s="4" t="s">
        <v>117</v>
      </c>
      <c r="J359" s="5" t="s">
        <v>285</v>
      </c>
      <c r="K359" s="5" t="s">
        <v>622</v>
      </c>
      <c r="L359" s="5" t="s">
        <v>237</v>
      </c>
      <c r="M359" s="18" t="e">
        <f t="shared" si="5"/>
        <v>#N/A</v>
      </c>
      <c r="N359" t="e">
        <f>A359=#REF!</f>
        <v>#REF!</v>
      </c>
      <c r="O359" t="e">
        <f>B359=#REF!</f>
        <v>#REF!</v>
      </c>
      <c r="P359" t="e">
        <f>C359=#REF!</f>
        <v>#REF!</v>
      </c>
      <c r="Q359" t="e">
        <f>D359=#REF!</f>
        <v>#REF!</v>
      </c>
      <c r="R359" t="e">
        <f>E359=#REF!</f>
        <v>#REF!</v>
      </c>
      <c r="S359" t="e">
        <f>F359=#REF!</f>
        <v>#REF!</v>
      </c>
      <c r="T359" t="e">
        <f>G359=#REF!</f>
        <v>#REF!</v>
      </c>
      <c r="U359" t="e">
        <f>H359=#REF!</f>
        <v>#REF!</v>
      </c>
      <c r="V359" t="e">
        <f>I359=#REF!</f>
        <v>#REF!</v>
      </c>
      <c r="W359" t="e">
        <f>J359=#REF!</f>
        <v>#REF!</v>
      </c>
      <c r="X359" t="e">
        <f>K359=#REF!</f>
        <v>#REF!</v>
      </c>
      <c r="Y359" t="e">
        <f>L359=#REF!</f>
        <v>#REF!</v>
      </c>
    </row>
    <row r="360" spans="1:25">
      <c r="A360" s="3">
        <v>11277</v>
      </c>
      <c r="B360" s="5" t="s">
        <v>108</v>
      </c>
      <c r="C360" s="10" t="s">
        <v>94</v>
      </c>
      <c r="D360" s="12"/>
      <c r="E360" s="8" t="e">
        <f>VLOOKUP(Table3232[[#This Row],[RuleID]],#REF!,2,FALSE)</f>
        <v>#REF!</v>
      </c>
      <c r="F360" s="5"/>
      <c r="G360" s="8" t="e">
        <f>VLOOKUP(Table3232[[#This Row],[RuleID]],#REF!,4,FALSE)</f>
        <v>#REF!</v>
      </c>
      <c r="H360" s="6" t="s">
        <v>96</v>
      </c>
      <c r="I360" s="4" t="s">
        <v>117</v>
      </c>
      <c r="J360" s="5" t="s">
        <v>285</v>
      </c>
      <c r="K360" s="5" t="s">
        <v>516</v>
      </c>
      <c r="L360" s="5" t="s">
        <v>237</v>
      </c>
      <c r="M360" s="18" t="e">
        <f t="shared" si="5"/>
        <v>#N/A</v>
      </c>
      <c r="N360" t="e">
        <f>A360=#REF!</f>
        <v>#REF!</v>
      </c>
      <c r="O360" t="e">
        <f>B360=#REF!</f>
        <v>#REF!</v>
      </c>
      <c r="P360" t="e">
        <f>C360=#REF!</f>
        <v>#REF!</v>
      </c>
      <c r="Q360" t="e">
        <f>D360=#REF!</f>
        <v>#REF!</v>
      </c>
      <c r="R360" t="e">
        <f>E360=#REF!</f>
        <v>#REF!</v>
      </c>
      <c r="S360" t="e">
        <f>F360=#REF!</f>
        <v>#REF!</v>
      </c>
      <c r="T360" t="e">
        <f>G360=#REF!</f>
        <v>#REF!</v>
      </c>
      <c r="U360" t="e">
        <f>H360=#REF!</f>
        <v>#REF!</v>
      </c>
      <c r="V360" t="e">
        <f>I360=#REF!</f>
        <v>#REF!</v>
      </c>
      <c r="W360" t="e">
        <f>J360=#REF!</f>
        <v>#REF!</v>
      </c>
      <c r="X360" t="e">
        <f>K360=#REF!</f>
        <v>#REF!</v>
      </c>
      <c r="Y360" t="e">
        <f>L360=#REF!</f>
        <v>#REF!</v>
      </c>
    </row>
    <row r="361" spans="1:25">
      <c r="A361" s="4">
        <v>11278</v>
      </c>
      <c r="B361" s="5" t="s">
        <v>108</v>
      </c>
      <c r="C361" s="10" t="s">
        <v>94</v>
      </c>
      <c r="D361" s="12"/>
      <c r="E361" s="8" t="e">
        <f>VLOOKUP(Table3232[[#This Row],[RuleID]],#REF!,2,FALSE)</f>
        <v>#REF!</v>
      </c>
      <c r="F361" s="5"/>
      <c r="G361" s="8" t="e">
        <f>VLOOKUP(Table3232[[#This Row],[RuleID]],#REF!,4,FALSE)</f>
        <v>#REF!</v>
      </c>
      <c r="H361" s="6" t="s">
        <v>96</v>
      </c>
      <c r="I361" s="4" t="s">
        <v>117</v>
      </c>
      <c r="J361" s="5" t="s">
        <v>285</v>
      </c>
      <c r="K361" s="5" t="s">
        <v>623</v>
      </c>
      <c r="L361" s="5" t="s">
        <v>237</v>
      </c>
      <c r="M361" s="18" t="e">
        <f t="shared" si="5"/>
        <v>#N/A</v>
      </c>
      <c r="N361" t="e">
        <f>A361=#REF!</f>
        <v>#REF!</v>
      </c>
      <c r="O361" t="e">
        <f>B361=#REF!</f>
        <v>#REF!</v>
      </c>
      <c r="P361" t="e">
        <f>C361=#REF!</f>
        <v>#REF!</v>
      </c>
      <c r="Q361" t="e">
        <f>D361=#REF!</f>
        <v>#REF!</v>
      </c>
      <c r="R361" t="e">
        <f>E361=#REF!</f>
        <v>#REF!</v>
      </c>
      <c r="S361" t="e">
        <f>F361=#REF!</f>
        <v>#REF!</v>
      </c>
      <c r="T361" t="e">
        <f>G361=#REF!</f>
        <v>#REF!</v>
      </c>
      <c r="U361" t="e">
        <f>H361=#REF!</f>
        <v>#REF!</v>
      </c>
      <c r="V361" t="e">
        <f>I361=#REF!</f>
        <v>#REF!</v>
      </c>
      <c r="W361" t="e">
        <f>J361=#REF!</f>
        <v>#REF!</v>
      </c>
      <c r="X361" t="e">
        <f>K361=#REF!</f>
        <v>#REF!</v>
      </c>
      <c r="Y361" t="e">
        <f>L361=#REF!</f>
        <v>#REF!</v>
      </c>
    </row>
    <row r="362" spans="1:25">
      <c r="A362" s="3">
        <v>11279</v>
      </c>
      <c r="B362" s="5" t="s">
        <v>108</v>
      </c>
      <c r="C362" s="10" t="s">
        <v>94</v>
      </c>
      <c r="D362" s="12"/>
      <c r="E362" s="8" t="e">
        <f>VLOOKUP(Table3232[[#This Row],[RuleID]],#REF!,2,FALSE)</f>
        <v>#REF!</v>
      </c>
      <c r="F362" s="5"/>
      <c r="G362" s="8" t="e">
        <f>VLOOKUP(Table3232[[#This Row],[RuleID]],#REF!,4,FALSE)</f>
        <v>#REF!</v>
      </c>
      <c r="H362" s="6" t="s">
        <v>96</v>
      </c>
      <c r="I362" s="4" t="s">
        <v>117</v>
      </c>
      <c r="J362" s="5" t="s">
        <v>285</v>
      </c>
      <c r="K362" s="5" t="s">
        <v>624</v>
      </c>
      <c r="L362" s="5" t="s">
        <v>237</v>
      </c>
      <c r="M362" s="18" t="e">
        <f t="shared" si="5"/>
        <v>#N/A</v>
      </c>
      <c r="N362" t="e">
        <f>A362=#REF!</f>
        <v>#REF!</v>
      </c>
      <c r="O362" t="e">
        <f>B362=#REF!</f>
        <v>#REF!</v>
      </c>
      <c r="P362" t="e">
        <f>C362=#REF!</f>
        <v>#REF!</v>
      </c>
      <c r="Q362" t="e">
        <f>D362=#REF!</f>
        <v>#REF!</v>
      </c>
      <c r="R362" t="e">
        <f>E362=#REF!</f>
        <v>#REF!</v>
      </c>
      <c r="S362" t="e">
        <f>F362=#REF!</f>
        <v>#REF!</v>
      </c>
      <c r="T362" t="e">
        <f>G362=#REF!</f>
        <v>#REF!</v>
      </c>
      <c r="U362" t="e">
        <f>H362=#REF!</f>
        <v>#REF!</v>
      </c>
      <c r="V362" t="e">
        <f>I362=#REF!</f>
        <v>#REF!</v>
      </c>
      <c r="W362" t="e">
        <f>J362=#REF!</f>
        <v>#REF!</v>
      </c>
      <c r="X362" t="e">
        <f>K362=#REF!</f>
        <v>#REF!</v>
      </c>
      <c r="Y362" t="e">
        <f>L362=#REF!</f>
        <v>#REF!</v>
      </c>
    </row>
    <row r="363" spans="1:25">
      <c r="A363" s="4">
        <v>11280</v>
      </c>
      <c r="B363" s="5" t="s">
        <v>108</v>
      </c>
      <c r="C363" s="10" t="s">
        <v>94</v>
      </c>
      <c r="D363" s="12"/>
      <c r="E363" s="8" t="e">
        <f>VLOOKUP(Table3232[[#This Row],[RuleID]],#REF!,2,FALSE)</f>
        <v>#REF!</v>
      </c>
      <c r="F363" s="5" t="e">
        <f>VLOOKUP(Table3232[[#This Row],[RuleID]],#REF!,3,FALSE)</f>
        <v>#REF!</v>
      </c>
      <c r="G363" s="8" t="e">
        <f>VLOOKUP(Table3232[[#This Row],[RuleID]],#REF!,4,FALSE)</f>
        <v>#REF!</v>
      </c>
      <c r="H363" s="6" t="s">
        <v>96</v>
      </c>
      <c r="I363" s="4" t="s">
        <v>117</v>
      </c>
      <c r="J363" s="5" t="s">
        <v>1094</v>
      </c>
      <c r="K363" s="5" t="s">
        <v>625</v>
      </c>
      <c r="L363" s="5" t="s">
        <v>237</v>
      </c>
      <c r="M363" s="18" t="e">
        <f t="shared" si="5"/>
        <v>#N/A</v>
      </c>
      <c r="N363" t="e">
        <f>A363=#REF!</f>
        <v>#REF!</v>
      </c>
      <c r="O363" t="e">
        <f>B363=#REF!</f>
        <v>#REF!</v>
      </c>
      <c r="P363" t="e">
        <f>C363=#REF!</f>
        <v>#REF!</v>
      </c>
      <c r="Q363" t="e">
        <f>D363=#REF!</f>
        <v>#REF!</v>
      </c>
      <c r="R363" t="e">
        <f>E363=#REF!</f>
        <v>#REF!</v>
      </c>
      <c r="S363" t="e">
        <f>F363=#REF!</f>
        <v>#REF!</v>
      </c>
      <c r="T363" t="e">
        <f>G363=#REF!</f>
        <v>#REF!</v>
      </c>
      <c r="U363" t="e">
        <f>H363=#REF!</f>
        <v>#REF!</v>
      </c>
      <c r="V363" t="e">
        <f>I363=#REF!</f>
        <v>#REF!</v>
      </c>
      <c r="W363" t="e">
        <f>J363=#REF!</f>
        <v>#REF!</v>
      </c>
      <c r="X363" t="e">
        <f>K363=#REF!</f>
        <v>#REF!</v>
      </c>
      <c r="Y363" t="e">
        <f>L363=#REF!</f>
        <v>#REF!</v>
      </c>
    </row>
    <row r="364" spans="1:25">
      <c r="A364" s="3">
        <v>11283</v>
      </c>
      <c r="B364" s="5" t="s">
        <v>108</v>
      </c>
      <c r="C364" s="10" t="s">
        <v>94</v>
      </c>
      <c r="D364" s="12"/>
      <c r="E364" s="8" t="e">
        <f>VLOOKUP(Table3232[[#This Row],[RuleID]],#REF!,2,FALSE)</f>
        <v>#REF!</v>
      </c>
      <c r="F364" s="5"/>
      <c r="G364" s="8" t="e">
        <f>VLOOKUP(Table3232[[#This Row],[RuleID]],#REF!,4,FALSE)</f>
        <v>#REF!</v>
      </c>
      <c r="H364" s="6" t="s">
        <v>96</v>
      </c>
      <c r="I364" s="4" t="s">
        <v>117</v>
      </c>
      <c r="J364" s="5" t="s">
        <v>285</v>
      </c>
      <c r="K364" s="5" t="s">
        <v>626</v>
      </c>
      <c r="L364" s="5" t="s">
        <v>237</v>
      </c>
      <c r="M364" s="18" t="e">
        <f t="shared" si="5"/>
        <v>#N/A</v>
      </c>
      <c r="N364" t="e">
        <f>A364=#REF!</f>
        <v>#REF!</v>
      </c>
      <c r="O364" t="e">
        <f>B364=#REF!</f>
        <v>#REF!</v>
      </c>
      <c r="P364" t="e">
        <f>C364=#REF!</f>
        <v>#REF!</v>
      </c>
      <c r="Q364" t="e">
        <f>D364=#REF!</f>
        <v>#REF!</v>
      </c>
      <c r="R364" t="e">
        <f>E364=#REF!</f>
        <v>#REF!</v>
      </c>
      <c r="S364" t="e">
        <f>F364=#REF!</f>
        <v>#REF!</v>
      </c>
      <c r="T364" t="e">
        <f>G364=#REF!</f>
        <v>#REF!</v>
      </c>
      <c r="U364" t="e">
        <f>H364=#REF!</f>
        <v>#REF!</v>
      </c>
      <c r="V364" t="e">
        <f>I364=#REF!</f>
        <v>#REF!</v>
      </c>
      <c r="W364" t="e">
        <f>J364=#REF!</f>
        <v>#REF!</v>
      </c>
      <c r="X364" t="e">
        <f>K364=#REF!</f>
        <v>#REF!</v>
      </c>
      <c r="Y364" t="e">
        <f>L364=#REF!</f>
        <v>#REF!</v>
      </c>
    </row>
    <row r="365" spans="1:25">
      <c r="A365" s="4">
        <v>11286</v>
      </c>
      <c r="B365" s="5" t="s">
        <v>108</v>
      </c>
      <c r="C365" s="10" t="s">
        <v>34</v>
      </c>
      <c r="D365" s="12" t="s">
        <v>35</v>
      </c>
      <c r="E365" s="8"/>
      <c r="F365" s="5"/>
      <c r="G365" s="4"/>
      <c r="H365" s="6" t="s">
        <v>36</v>
      </c>
      <c r="I365" s="4" t="s">
        <v>39</v>
      </c>
      <c r="J365" s="5" t="s">
        <v>284</v>
      </c>
      <c r="K365" s="5" t="s">
        <v>480</v>
      </c>
      <c r="L365" s="5" t="s">
        <v>17</v>
      </c>
      <c r="M365" s="18" t="e">
        <f t="shared" si="5"/>
        <v>#N/A</v>
      </c>
      <c r="N365" t="e">
        <f>A365=#REF!</f>
        <v>#REF!</v>
      </c>
      <c r="O365" t="e">
        <f>B365=#REF!</f>
        <v>#REF!</v>
      </c>
      <c r="P365" t="e">
        <f>C365=#REF!</f>
        <v>#REF!</v>
      </c>
      <c r="Q365" t="e">
        <f>D365=#REF!</f>
        <v>#REF!</v>
      </c>
      <c r="R365" t="e">
        <f>E365=#REF!</f>
        <v>#REF!</v>
      </c>
      <c r="S365" t="e">
        <f>F365=#REF!</f>
        <v>#REF!</v>
      </c>
      <c r="T365" t="e">
        <f>G365=#REF!</f>
        <v>#REF!</v>
      </c>
      <c r="U365" t="e">
        <f>H365=#REF!</f>
        <v>#REF!</v>
      </c>
      <c r="V365" t="e">
        <f>I365=#REF!</f>
        <v>#REF!</v>
      </c>
      <c r="W365" t="e">
        <f>J365=#REF!</f>
        <v>#REF!</v>
      </c>
      <c r="X365" t="e">
        <f>K365=#REF!</f>
        <v>#REF!</v>
      </c>
      <c r="Y365" t="e">
        <f>L365=#REF!</f>
        <v>#REF!</v>
      </c>
    </row>
    <row r="366" spans="1:25">
      <c r="A366" s="3">
        <v>11287</v>
      </c>
      <c r="B366" s="5" t="s">
        <v>108</v>
      </c>
      <c r="C366" s="10" t="s">
        <v>34</v>
      </c>
      <c r="D366" s="12" t="s">
        <v>40</v>
      </c>
      <c r="E366" s="8"/>
      <c r="F366" s="5"/>
      <c r="G366" s="4"/>
      <c r="H366" s="6" t="s">
        <v>36</v>
      </c>
      <c r="I366" s="4" t="s">
        <v>39</v>
      </c>
      <c r="J366" s="5" t="s">
        <v>284</v>
      </c>
      <c r="K366" s="5" t="s">
        <v>11</v>
      </c>
      <c r="L366" s="5" t="s">
        <v>17</v>
      </c>
      <c r="M366" s="18" t="e">
        <f t="shared" si="5"/>
        <v>#N/A</v>
      </c>
      <c r="N366" t="e">
        <f>A366=#REF!</f>
        <v>#REF!</v>
      </c>
      <c r="O366" t="e">
        <f>B366=#REF!</f>
        <v>#REF!</v>
      </c>
      <c r="P366" t="e">
        <f>C366=#REF!</f>
        <v>#REF!</v>
      </c>
      <c r="Q366" t="e">
        <f>D366=#REF!</f>
        <v>#REF!</v>
      </c>
      <c r="R366" t="e">
        <f>E366=#REF!</f>
        <v>#REF!</v>
      </c>
      <c r="S366" t="e">
        <f>F366=#REF!</f>
        <v>#REF!</v>
      </c>
      <c r="T366" t="e">
        <f>G366=#REF!</f>
        <v>#REF!</v>
      </c>
      <c r="U366" t="e">
        <f>H366=#REF!</f>
        <v>#REF!</v>
      </c>
      <c r="V366" t="e">
        <f>I366=#REF!</f>
        <v>#REF!</v>
      </c>
      <c r="W366" t="e">
        <f>J366=#REF!</f>
        <v>#REF!</v>
      </c>
      <c r="X366" t="e">
        <f>K366=#REF!</f>
        <v>#REF!</v>
      </c>
      <c r="Y366" t="e">
        <f>L366=#REF!</f>
        <v>#REF!</v>
      </c>
    </row>
    <row r="367" spans="1:25">
      <c r="A367" s="4">
        <v>11288</v>
      </c>
      <c r="B367" s="5" t="s">
        <v>108</v>
      </c>
      <c r="C367" s="10" t="s">
        <v>34</v>
      </c>
      <c r="D367" s="12" t="s">
        <v>35</v>
      </c>
      <c r="E367" s="8"/>
      <c r="F367" s="5"/>
      <c r="G367" s="4"/>
      <c r="H367" s="6" t="s">
        <v>36</v>
      </c>
      <c r="I367" s="4" t="s">
        <v>39</v>
      </c>
      <c r="J367" s="5" t="s">
        <v>284</v>
      </c>
      <c r="K367" s="5" t="s">
        <v>481</v>
      </c>
      <c r="L367" s="5" t="s">
        <v>17</v>
      </c>
      <c r="M367" s="18" t="e">
        <f t="shared" si="5"/>
        <v>#N/A</v>
      </c>
      <c r="N367" t="e">
        <f>A367=#REF!</f>
        <v>#REF!</v>
      </c>
      <c r="O367" t="e">
        <f>B367=#REF!</f>
        <v>#REF!</v>
      </c>
      <c r="P367" t="e">
        <f>C367=#REF!</f>
        <v>#REF!</v>
      </c>
      <c r="Q367" t="e">
        <f>D367=#REF!</f>
        <v>#REF!</v>
      </c>
      <c r="R367" t="e">
        <f>E367=#REF!</f>
        <v>#REF!</v>
      </c>
      <c r="S367" t="e">
        <f>F367=#REF!</f>
        <v>#REF!</v>
      </c>
      <c r="T367" t="e">
        <f>G367=#REF!</f>
        <v>#REF!</v>
      </c>
      <c r="U367" t="e">
        <f>H367=#REF!</f>
        <v>#REF!</v>
      </c>
      <c r="V367" t="e">
        <f>I367=#REF!</f>
        <v>#REF!</v>
      </c>
      <c r="W367" t="e">
        <f>J367=#REF!</f>
        <v>#REF!</v>
      </c>
      <c r="X367" t="e">
        <f>K367=#REF!</f>
        <v>#REF!</v>
      </c>
      <c r="Y367" t="e">
        <f>L367=#REF!</f>
        <v>#REF!</v>
      </c>
    </row>
    <row r="368" spans="1:25">
      <c r="A368" s="3">
        <v>11294</v>
      </c>
      <c r="B368" s="5" t="s">
        <v>108</v>
      </c>
      <c r="C368" s="10" t="s">
        <v>34</v>
      </c>
      <c r="D368" s="12" t="s">
        <v>35</v>
      </c>
      <c r="E368" s="8"/>
      <c r="F368" s="5"/>
      <c r="G368" s="4"/>
      <c r="H368" s="6" t="s">
        <v>36</v>
      </c>
      <c r="I368" s="4" t="s">
        <v>39</v>
      </c>
      <c r="J368" s="5" t="s">
        <v>284</v>
      </c>
      <c r="K368" s="5" t="s">
        <v>501</v>
      </c>
      <c r="L368" s="5" t="s">
        <v>17</v>
      </c>
      <c r="M368" s="18" t="e">
        <f t="shared" si="5"/>
        <v>#N/A</v>
      </c>
      <c r="N368" t="e">
        <f>A368=#REF!</f>
        <v>#REF!</v>
      </c>
      <c r="O368" t="e">
        <f>B368=#REF!</f>
        <v>#REF!</v>
      </c>
      <c r="P368" t="e">
        <f>C368=#REF!</f>
        <v>#REF!</v>
      </c>
      <c r="Q368" t="e">
        <f>D368=#REF!</f>
        <v>#REF!</v>
      </c>
      <c r="R368" t="e">
        <f>E368=#REF!</f>
        <v>#REF!</v>
      </c>
      <c r="S368" t="e">
        <f>F368=#REF!</f>
        <v>#REF!</v>
      </c>
      <c r="T368" t="e">
        <f>G368=#REF!</f>
        <v>#REF!</v>
      </c>
      <c r="U368" t="e">
        <f>H368=#REF!</f>
        <v>#REF!</v>
      </c>
      <c r="V368" t="e">
        <f>I368=#REF!</f>
        <v>#REF!</v>
      </c>
      <c r="W368" t="e">
        <f>J368=#REF!</f>
        <v>#REF!</v>
      </c>
      <c r="X368" t="e">
        <f>K368=#REF!</f>
        <v>#REF!</v>
      </c>
      <c r="Y368" t="e">
        <f>L368=#REF!</f>
        <v>#REF!</v>
      </c>
    </row>
    <row r="369" spans="1:25">
      <c r="A369" s="4">
        <v>11296</v>
      </c>
      <c r="B369" s="5" t="s">
        <v>108</v>
      </c>
      <c r="C369" s="10" t="s">
        <v>34</v>
      </c>
      <c r="D369" s="12" t="s">
        <v>35</v>
      </c>
      <c r="E369" s="8"/>
      <c r="F369" s="5"/>
      <c r="G369" s="4"/>
      <c r="H369" s="6" t="s">
        <v>36</v>
      </c>
      <c r="I369" s="4" t="s">
        <v>39</v>
      </c>
      <c r="J369" s="5" t="s">
        <v>284</v>
      </c>
      <c r="K369" s="5" t="s">
        <v>492</v>
      </c>
      <c r="L369" s="5" t="s">
        <v>17</v>
      </c>
      <c r="M369" s="18" t="e">
        <f t="shared" si="5"/>
        <v>#N/A</v>
      </c>
      <c r="N369" t="e">
        <f>A369=#REF!</f>
        <v>#REF!</v>
      </c>
      <c r="O369" t="e">
        <f>B369=#REF!</f>
        <v>#REF!</v>
      </c>
      <c r="P369" t="e">
        <f>C369=#REF!</f>
        <v>#REF!</v>
      </c>
      <c r="Q369" t="e">
        <f>D369=#REF!</f>
        <v>#REF!</v>
      </c>
      <c r="R369" t="e">
        <f>E369=#REF!</f>
        <v>#REF!</v>
      </c>
      <c r="S369" t="e">
        <f>F369=#REF!</f>
        <v>#REF!</v>
      </c>
      <c r="T369" t="e">
        <f>G369=#REF!</f>
        <v>#REF!</v>
      </c>
      <c r="U369" t="e">
        <f>H369=#REF!</f>
        <v>#REF!</v>
      </c>
      <c r="V369" t="e">
        <f>I369=#REF!</f>
        <v>#REF!</v>
      </c>
      <c r="W369" t="e">
        <f>J369=#REF!</f>
        <v>#REF!</v>
      </c>
      <c r="X369" t="e">
        <f>K369=#REF!</f>
        <v>#REF!</v>
      </c>
      <c r="Y369" t="e">
        <f>L369=#REF!</f>
        <v>#REF!</v>
      </c>
    </row>
    <row r="370" spans="1:25">
      <c r="A370" s="3">
        <v>11300</v>
      </c>
      <c r="B370" s="5" t="s">
        <v>108</v>
      </c>
      <c r="C370" s="10" t="s">
        <v>34</v>
      </c>
      <c r="D370" s="12" t="s">
        <v>35</v>
      </c>
      <c r="E370" s="8"/>
      <c r="F370" s="5"/>
      <c r="G370" s="4"/>
      <c r="H370" s="6" t="s">
        <v>36</v>
      </c>
      <c r="I370" s="4" t="s">
        <v>57</v>
      </c>
      <c r="J370" s="5" t="s">
        <v>284</v>
      </c>
      <c r="K370" s="5" t="s">
        <v>480</v>
      </c>
      <c r="L370" s="5" t="s">
        <v>17</v>
      </c>
      <c r="M370" s="18" t="e">
        <f t="shared" si="5"/>
        <v>#N/A</v>
      </c>
      <c r="N370" t="e">
        <f>A370=#REF!</f>
        <v>#REF!</v>
      </c>
      <c r="O370" t="e">
        <f>B370=#REF!</f>
        <v>#REF!</v>
      </c>
      <c r="P370" t="e">
        <f>C370=#REF!</f>
        <v>#REF!</v>
      </c>
      <c r="Q370" t="e">
        <f>D370=#REF!</f>
        <v>#REF!</v>
      </c>
      <c r="R370" t="e">
        <f>E370=#REF!</f>
        <v>#REF!</v>
      </c>
      <c r="S370" t="e">
        <f>F370=#REF!</f>
        <v>#REF!</v>
      </c>
      <c r="T370" t="e">
        <f>G370=#REF!</f>
        <v>#REF!</v>
      </c>
      <c r="U370" t="e">
        <f>H370=#REF!</f>
        <v>#REF!</v>
      </c>
      <c r="V370" t="e">
        <f>I370=#REF!</f>
        <v>#REF!</v>
      </c>
      <c r="W370" t="e">
        <f>J370=#REF!</f>
        <v>#REF!</v>
      </c>
      <c r="X370" t="e">
        <f>K370=#REF!</f>
        <v>#REF!</v>
      </c>
      <c r="Y370" t="e">
        <f>L370=#REF!</f>
        <v>#REF!</v>
      </c>
    </row>
    <row r="371" spans="1:25">
      <c r="A371" s="3">
        <v>11301</v>
      </c>
      <c r="B371" s="5" t="s">
        <v>108</v>
      </c>
      <c r="C371" s="10" t="s">
        <v>34</v>
      </c>
      <c r="D371" s="12" t="s">
        <v>35</v>
      </c>
      <c r="E371" s="8"/>
      <c r="F371" s="5"/>
      <c r="G371" s="4"/>
      <c r="H371" s="6" t="s">
        <v>36</v>
      </c>
      <c r="I371" s="4" t="s">
        <v>57</v>
      </c>
      <c r="J371" s="5" t="s">
        <v>284</v>
      </c>
      <c r="K371" s="5" t="s">
        <v>481</v>
      </c>
      <c r="L371" s="5" t="s">
        <v>17</v>
      </c>
      <c r="M371" s="18" t="e">
        <f t="shared" si="5"/>
        <v>#N/A</v>
      </c>
      <c r="N371" t="e">
        <f>A371=#REF!</f>
        <v>#REF!</v>
      </c>
      <c r="O371" t="e">
        <f>B371=#REF!</f>
        <v>#REF!</v>
      </c>
      <c r="P371" t="e">
        <f>C371=#REF!</f>
        <v>#REF!</v>
      </c>
      <c r="Q371" t="e">
        <f>D371=#REF!</f>
        <v>#REF!</v>
      </c>
      <c r="R371" t="e">
        <f>E371=#REF!</f>
        <v>#REF!</v>
      </c>
      <c r="S371" t="e">
        <f>F371=#REF!</f>
        <v>#REF!</v>
      </c>
      <c r="T371" t="e">
        <f>G371=#REF!</f>
        <v>#REF!</v>
      </c>
      <c r="U371" t="e">
        <f>H371=#REF!</f>
        <v>#REF!</v>
      </c>
      <c r="V371" t="e">
        <f>I371=#REF!</f>
        <v>#REF!</v>
      </c>
      <c r="W371" t="e">
        <f>J371=#REF!</f>
        <v>#REF!</v>
      </c>
      <c r="X371" t="e">
        <f>K371=#REF!</f>
        <v>#REF!</v>
      </c>
      <c r="Y371" t="e">
        <f>L371=#REF!</f>
        <v>#REF!</v>
      </c>
    </row>
    <row r="372" spans="1:25">
      <c r="A372" s="4">
        <v>11305</v>
      </c>
      <c r="B372" s="5" t="s">
        <v>108</v>
      </c>
      <c r="C372" s="10" t="s">
        <v>34</v>
      </c>
      <c r="D372" s="12" t="s">
        <v>37</v>
      </c>
      <c r="E372" s="8"/>
      <c r="F372" s="5"/>
      <c r="G372" s="4"/>
      <c r="H372" s="6" t="s">
        <v>36</v>
      </c>
      <c r="I372" s="4" t="s">
        <v>57</v>
      </c>
      <c r="J372" s="5" t="s">
        <v>284</v>
      </c>
      <c r="K372" s="5" t="s">
        <v>516</v>
      </c>
      <c r="L372" s="5" t="s">
        <v>17</v>
      </c>
      <c r="M372" s="18" t="e">
        <f t="shared" si="5"/>
        <v>#N/A</v>
      </c>
      <c r="N372" t="e">
        <f>A372=#REF!</f>
        <v>#REF!</v>
      </c>
      <c r="O372" t="e">
        <f>B372=#REF!</f>
        <v>#REF!</v>
      </c>
      <c r="P372" t="e">
        <f>C372=#REF!</f>
        <v>#REF!</v>
      </c>
      <c r="Q372" t="e">
        <f>D372=#REF!</f>
        <v>#REF!</v>
      </c>
      <c r="R372" t="e">
        <f>E372=#REF!</f>
        <v>#REF!</v>
      </c>
      <c r="S372" t="e">
        <f>F372=#REF!</f>
        <v>#REF!</v>
      </c>
      <c r="T372" t="e">
        <f>G372=#REF!</f>
        <v>#REF!</v>
      </c>
      <c r="U372" t="e">
        <f>H372=#REF!</f>
        <v>#REF!</v>
      </c>
      <c r="V372" t="e">
        <f>I372=#REF!</f>
        <v>#REF!</v>
      </c>
      <c r="W372" t="e">
        <f>J372=#REF!</f>
        <v>#REF!</v>
      </c>
      <c r="X372" t="e">
        <f>K372=#REF!</f>
        <v>#REF!</v>
      </c>
      <c r="Y372" t="e">
        <f>L372=#REF!</f>
        <v>#REF!</v>
      </c>
    </row>
    <row r="373" spans="1:25">
      <c r="A373" s="3">
        <v>11306</v>
      </c>
      <c r="B373" s="5" t="s">
        <v>108</v>
      </c>
      <c r="C373" s="10" t="s">
        <v>34</v>
      </c>
      <c r="D373" s="12" t="s">
        <v>37</v>
      </c>
      <c r="E373" s="8"/>
      <c r="F373" s="5"/>
      <c r="G373" s="4"/>
      <c r="H373" s="6" t="s">
        <v>36</v>
      </c>
      <c r="I373" s="4" t="s">
        <v>57</v>
      </c>
      <c r="J373" s="5" t="s">
        <v>284</v>
      </c>
      <c r="K373" s="5" t="s">
        <v>558</v>
      </c>
      <c r="L373" s="5" t="s">
        <v>17</v>
      </c>
      <c r="M373" s="18" t="e">
        <f t="shared" si="5"/>
        <v>#N/A</v>
      </c>
      <c r="N373" t="e">
        <f>A373=#REF!</f>
        <v>#REF!</v>
      </c>
      <c r="O373" t="e">
        <f>B373=#REF!</f>
        <v>#REF!</v>
      </c>
      <c r="P373" t="e">
        <f>C373=#REF!</f>
        <v>#REF!</v>
      </c>
      <c r="Q373" t="e">
        <f>D373=#REF!</f>
        <v>#REF!</v>
      </c>
      <c r="R373" t="e">
        <f>E373=#REF!</f>
        <v>#REF!</v>
      </c>
      <c r="S373" t="e">
        <f>F373=#REF!</f>
        <v>#REF!</v>
      </c>
      <c r="T373" t="e">
        <f>G373=#REF!</f>
        <v>#REF!</v>
      </c>
      <c r="U373" t="e">
        <f>H373=#REF!</f>
        <v>#REF!</v>
      </c>
      <c r="V373" t="e">
        <f>I373=#REF!</f>
        <v>#REF!</v>
      </c>
      <c r="W373" t="e">
        <f>J373=#REF!</f>
        <v>#REF!</v>
      </c>
      <c r="X373" t="e">
        <f>K373=#REF!</f>
        <v>#REF!</v>
      </c>
      <c r="Y373" t="e">
        <f>L373=#REF!</f>
        <v>#REF!</v>
      </c>
    </row>
    <row r="374" spans="1:25">
      <c r="A374" s="4">
        <v>11307</v>
      </c>
      <c r="B374" s="5" t="s">
        <v>108</v>
      </c>
      <c r="C374" s="10" t="s">
        <v>34</v>
      </c>
      <c r="D374" s="12" t="s">
        <v>37</v>
      </c>
      <c r="E374" s="8"/>
      <c r="F374" s="5"/>
      <c r="G374" s="4"/>
      <c r="H374" s="6" t="s">
        <v>36</v>
      </c>
      <c r="I374" s="4" t="s">
        <v>57</v>
      </c>
      <c r="J374" s="5" t="s">
        <v>284</v>
      </c>
      <c r="K374" s="5" t="s">
        <v>559</v>
      </c>
      <c r="L374" s="5" t="s">
        <v>17</v>
      </c>
      <c r="M374" s="18" t="e">
        <f t="shared" si="5"/>
        <v>#N/A</v>
      </c>
      <c r="N374" t="e">
        <f>A374=#REF!</f>
        <v>#REF!</v>
      </c>
      <c r="O374" t="e">
        <f>B374=#REF!</f>
        <v>#REF!</v>
      </c>
      <c r="P374" t="e">
        <f>C374=#REF!</f>
        <v>#REF!</v>
      </c>
      <c r="Q374" t="e">
        <f>D374=#REF!</f>
        <v>#REF!</v>
      </c>
      <c r="R374" t="e">
        <f>E374=#REF!</f>
        <v>#REF!</v>
      </c>
      <c r="S374" t="e">
        <f>F374=#REF!</f>
        <v>#REF!</v>
      </c>
      <c r="T374" t="e">
        <f>G374=#REF!</f>
        <v>#REF!</v>
      </c>
      <c r="U374" t="e">
        <f>H374=#REF!</f>
        <v>#REF!</v>
      </c>
      <c r="V374" t="e">
        <f>I374=#REF!</f>
        <v>#REF!</v>
      </c>
      <c r="W374" t="e">
        <f>J374=#REF!</f>
        <v>#REF!</v>
      </c>
      <c r="X374" t="e">
        <f>K374=#REF!</f>
        <v>#REF!</v>
      </c>
      <c r="Y374" t="e">
        <f>L374=#REF!</f>
        <v>#REF!</v>
      </c>
    </row>
    <row r="375" spans="1:25">
      <c r="A375" s="3">
        <v>11308</v>
      </c>
      <c r="B375" s="5" t="s">
        <v>108</v>
      </c>
      <c r="C375" s="10" t="s">
        <v>34</v>
      </c>
      <c r="D375" s="12" t="s">
        <v>37</v>
      </c>
      <c r="E375" s="8"/>
      <c r="F375" s="5"/>
      <c r="G375" s="4"/>
      <c r="H375" s="6" t="s">
        <v>36</v>
      </c>
      <c r="I375" s="4" t="s">
        <v>57</v>
      </c>
      <c r="J375" s="5" t="s">
        <v>284</v>
      </c>
      <c r="K375" s="5" t="s">
        <v>560</v>
      </c>
      <c r="L375" s="5" t="s">
        <v>17</v>
      </c>
      <c r="M375" s="18" t="e">
        <f t="shared" si="5"/>
        <v>#N/A</v>
      </c>
      <c r="N375" t="e">
        <f>A375=#REF!</f>
        <v>#REF!</v>
      </c>
      <c r="O375" t="e">
        <f>B375=#REF!</f>
        <v>#REF!</v>
      </c>
      <c r="P375" t="e">
        <f>C375=#REF!</f>
        <v>#REF!</v>
      </c>
      <c r="Q375" t="e">
        <f>D375=#REF!</f>
        <v>#REF!</v>
      </c>
      <c r="R375" t="e">
        <f>E375=#REF!</f>
        <v>#REF!</v>
      </c>
      <c r="S375" t="e">
        <f>F375=#REF!</f>
        <v>#REF!</v>
      </c>
      <c r="T375" t="e">
        <f>G375=#REF!</f>
        <v>#REF!</v>
      </c>
      <c r="U375" t="e">
        <f>H375=#REF!</f>
        <v>#REF!</v>
      </c>
      <c r="V375" t="e">
        <f>I375=#REF!</f>
        <v>#REF!</v>
      </c>
      <c r="W375" t="e">
        <f>J375=#REF!</f>
        <v>#REF!</v>
      </c>
      <c r="X375" t="e">
        <f>K375=#REF!</f>
        <v>#REF!</v>
      </c>
      <c r="Y375" t="e">
        <f>L375=#REF!</f>
        <v>#REF!</v>
      </c>
    </row>
    <row r="376" spans="1:25">
      <c r="A376" s="4">
        <v>11309</v>
      </c>
      <c r="B376" s="5" t="s">
        <v>108</v>
      </c>
      <c r="C376" s="10" t="s">
        <v>34</v>
      </c>
      <c r="D376" s="12" t="s">
        <v>37</v>
      </c>
      <c r="E376" s="8"/>
      <c r="F376" s="5"/>
      <c r="G376" s="4"/>
      <c r="H376" s="6" t="s">
        <v>36</v>
      </c>
      <c r="I376" s="4" t="s">
        <v>57</v>
      </c>
      <c r="J376" s="5" t="s">
        <v>284</v>
      </c>
      <c r="K376" s="5" t="s">
        <v>517</v>
      </c>
      <c r="L376" s="5" t="s">
        <v>17</v>
      </c>
      <c r="M376" s="18" t="e">
        <f t="shared" si="5"/>
        <v>#N/A</v>
      </c>
      <c r="N376" t="e">
        <f>A376=#REF!</f>
        <v>#REF!</v>
      </c>
      <c r="O376" t="e">
        <f>B376=#REF!</f>
        <v>#REF!</v>
      </c>
      <c r="P376" t="e">
        <f>C376=#REF!</f>
        <v>#REF!</v>
      </c>
      <c r="Q376" t="e">
        <f>D376=#REF!</f>
        <v>#REF!</v>
      </c>
      <c r="R376" t="e">
        <f>E376=#REF!</f>
        <v>#REF!</v>
      </c>
      <c r="S376" t="e">
        <f>F376=#REF!</f>
        <v>#REF!</v>
      </c>
      <c r="T376" t="e">
        <f>G376=#REF!</f>
        <v>#REF!</v>
      </c>
      <c r="U376" t="e">
        <f>H376=#REF!</f>
        <v>#REF!</v>
      </c>
      <c r="V376" t="e">
        <f>I376=#REF!</f>
        <v>#REF!</v>
      </c>
      <c r="W376" t="e">
        <f>J376=#REF!</f>
        <v>#REF!</v>
      </c>
      <c r="X376" t="e">
        <f>K376=#REF!</f>
        <v>#REF!</v>
      </c>
      <c r="Y376" t="e">
        <f>L376=#REF!</f>
        <v>#REF!</v>
      </c>
    </row>
    <row r="377" spans="1:25">
      <c r="A377" s="3">
        <v>11312</v>
      </c>
      <c r="B377" s="5" t="s">
        <v>108</v>
      </c>
      <c r="C377" s="10" t="s">
        <v>34</v>
      </c>
      <c r="D377" s="12" t="s">
        <v>37</v>
      </c>
      <c r="E377" s="8"/>
      <c r="F377" s="5"/>
      <c r="G377" s="4"/>
      <c r="H377" s="6" t="s">
        <v>36</v>
      </c>
      <c r="I377" s="4" t="s">
        <v>57</v>
      </c>
      <c r="J377" s="5" t="s">
        <v>284</v>
      </c>
      <c r="K377" s="5" t="s">
        <v>57</v>
      </c>
      <c r="L377" s="5" t="s">
        <v>17</v>
      </c>
      <c r="M377" s="18" t="e">
        <f t="shared" si="5"/>
        <v>#N/A</v>
      </c>
      <c r="N377" t="e">
        <f>A377=#REF!</f>
        <v>#REF!</v>
      </c>
      <c r="O377" t="e">
        <f>B377=#REF!</f>
        <v>#REF!</v>
      </c>
      <c r="P377" t="e">
        <f>C377=#REF!</f>
        <v>#REF!</v>
      </c>
      <c r="Q377" t="e">
        <f>D377=#REF!</f>
        <v>#REF!</v>
      </c>
      <c r="R377" t="e">
        <f>E377=#REF!</f>
        <v>#REF!</v>
      </c>
      <c r="S377" t="e">
        <f>F377=#REF!</f>
        <v>#REF!</v>
      </c>
      <c r="T377" t="e">
        <f>G377=#REF!</f>
        <v>#REF!</v>
      </c>
      <c r="U377" t="e">
        <f>H377=#REF!</f>
        <v>#REF!</v>
      </c>
      <c r="V377" t="e">
        <f>I377=#REF!</f>
        <v>#REF!</v>
      </c>
      <c r="W377" t="e">
        <f>J377=#REF!</f>
        <v>#REF!</v>
      </c>
      <c r="X377" t="e">
        <f>K377=#REF!</f>
        <v>#REF!</v>
      </c>
      <c r="Y377" t="e">
        <f>L377=#REF!</f>
        <v>#REF!</v>
      </c>
    </row>
    <row r="378" spans="1:25">
      <c r="A378" s="4">
        <v>11314</v>
      </c>
      <c r="B378" s="5" t="s">
        <v>108</v>
      </c>
      <c r="C378" s="10" t="s">
        <v>34</v>
      </c>
      <c r="D378" s="12" t="s">
        <v>35</v>
      </c>
      <c r="E378" s="8"/>
      <c r="F378" s="5"/>
      <c r="G378" s="4"/>
      <c r="H378" s="6" t="s">
        <v>36</v>
      </c>
      <c r="I378" s="4" t="s">
        <v>57</v>
      </c>
      <c r="J378" s="5" t="s">
        <v>284</v>
      </c>
      <c r="K378" s="5" t="s">
        <v>492</v>
      </c>
      <c r="L378" s="5" t="s">
        <v>17</v>
      </c>
      <c r="M378" s="18" t="e">
        <f t="shared" si="5"/>
        <v>#N/A</v>
      </c>
      <c r="N378" t="e">
        <f>A378=#REF!</f>
        <v>#REF!</v>
      </c>
      <c r="O378" t="e">
        <f>B378=#REF!</f>
        <v>#REF!</v>
      </c>
      <c r="P378" t="e">
        <f>C378=#REF!</f>
        <v>#REF!</v>
      </c>
      <c r="Q378" t="e">
        <f>D378=#REF!</f>
        <v>#REF!</v>
      </c>
      <c r="R378" t="e">
        <f>E378=#REF!</f>
        <v>#REF!</v>
      </c>
      <c r="S378" t="e">
        <f>F378=#REF!</f>
        <v>#REF!</v>
      </c>
      <c r="T378" t="e">
        <f>G378=#REF!</f>
        <v>#REF!</v>
      </c>
      <c r="U378" t="e">
        <f>H378=#REF!</f>
        <v>#REF!</v>
      </c>
      <c r="V378" t="e">
        <f>I378=#REF!</f>
        <v>#REF!</v>
      </c>
      <c r="W378" t="e">
        <f>J378=#REF!</f>
        <v>#REF!</v>
      </c>
      <c r="X378" t="e">
        <f>K378=#REF!</f>
        <v>#REF!</v>
      </c>
      <c r="Y378" t="e">
        <f>L378=#REF!</f>
        <v>#REF!</v>
      </c>
    </row>
    <row r="379" spans="1:25">
      <c r="A379" s="3">
        <v>11318</v>
      </c>
      <c r="B379" s="5" t="s">
        <v>108</v>
      </c>
      <c r="C379" s="10" t="s">
        <v>34</v>
      </c>
      <c r="D379" s="12" t="s">
        <v>35</v>
      </c>
      <c r="E379" s="8"/>
      <c r="F379" s="5"/>
      <c r="G379" s="4"/>
      <c r="H379" s="6" t="s">
        <v>36</v>
      </c>
      <c r="I379" s="4" t="s">
        <v>115</v>
      </c>
      <c r="J379" s="5" t="s">
        <v>284</v>
      </c>
      <c r="K379" s="5" t="s">
        <v>480</v>
      </c>
      <c r="L379" s="5" t="s">
        <v>17</v>
      </c>
      <c r="M379" s="18" t="e">
        <f t="shared" si="5"/>
        <v>#N/A</v>
      </c>
      <c r="N379" t="e">
        <f>A379=#REF!</f>
        <v>#REF!</v>
      </c>
      <c r="O379" t="e">
        <f>B379=#REF!</f>
        <v>#REF!</v>
      </c>
      <c r="P379" t="e">
        <f>C379=#REF!</f>
        <v>#REF!</v>
      </c>
      <c r="Q379" t="e">
        <f>D379=#REF!</f>
        <v>#REF!</v>
      </c>
      <c r="R379" t="e">
        <f>E379=#REF!</f>
        <v>#REF!</v>
      </c>
      <c r="S379" t="e">
        <f>F379=#REF!</f>
        <v>#REF!</v>
      </c>
      <c r="T379" t="e">
        <f>G379=#REF!</f>
        <v>#REF!</v>
      </c>
      <c r="U379" t="e">
        <f>H379=#REF!</f>
        <v>#REF!</v>
      </c>
      <c r="V379" t="e">
        <f>I379=#REF!</f>
        <v>#REF!</v>
      </c>
      <c r="W379" t="e">
        <f>J379=#REF!</f>
        <v>#REF!</v>
      </c>
      <c r="X379" t="e">
        <f>K379=#REF!</f>
        <v>#REF!</v>
      </c>
      <c r="Y379" t="e">
        <f>L379=#REF!</f>
        <v>#REF!</v>
      </c>
    </row>
    <row r="380" spans="1:25">
      <c r="A380" s="4">
        <v>11319</v>
      </c>
      <c r="B380" s="5" t="s">
        <v>108</v>
      </c>
      <c r="C380" s="10" t="s">
        <v>34</v>
      </c>
      <c r="D380" s="12" t="s">
        <v>35</v>
      </c>
      <c r="E380" s="8"/>
      <c r="F380" s="5"/>
      <c r="G380" s="4"/>
      <c r="H380" s="6" t="s">
        <v>36</v>
      </c>
      <c r="I380" s="4" t="s">
        <v>115</v>
      </c>
      <c r="J380" s="5" t="s">
        <v>284</v>
      </c>
      <c r="K380" s="5" t="s">
        <v>481</v>
      </c>
      <c r="L380" s="5" t="s">
        <v>17</v>
      </c>
      <c r="M380" s="18" t="e">
        <f t="shared" si="5"/>
        <v>#N/A</v>
      </c>
      <c r="N380" t="e">
        <f>A380=#REF!</f>
        <v>#REF!</v>
      </c>
      <c r="O380" t="e">
        <f>B380=#REF!</f>
        <v>#REF!</v>
      </c>
      <c r="P380" t="e">
        <f>C380=#REF!</f>
        <v>#REF!</v>
      </c>
      <c r="Q380" t="e">
        <f>D380=#REF!</f>
        <v>#REF!</v>
      </c>
      <c r="R380" t="e">
        <f>E380=#REF!</f>
        <v>#REF!</v>
      </c>
      <c r="S380" t="e">
        <f>F380=#REF!</f>
        <v>#REF!</v>
      </c>
      <c r="T380" t="e">
        <f>G380=#REF!</f>
        <v>#REF!</v>
      </c>
      <c r="U380" t="e">
        <f>H380=#REF!</f>
        <v>#REF!</v>
      </c>
      <c r="V380" t="e">
        <f>I380=#REF!</f>
        <v>#REF!</v>
      </c>
      <c r="W380" t="e">
        <f>J380=#REF!</f>
        <v>#REF!</v>
      </c>
      <c r="X380" t="e">
        <f>K380=#REF!</f>
        <v>#REF!</v>
      </c>
      <c r="Y380" t="e">
        <f>L380=#REF!</f>
        <v>#REF!</v>
      </c>
    </row>
    <row r="381" spans="1:25">
      <c r="A381" s="3">
        <v>11321</v>
      </c>
      <c r="B381" s="5" t="s">
        <v>108</v>
      </c>
      <c r="C381" s="10" t="s">
        <v>34</v>
      </c>
      <c r="D381" s="12" t="s">
        <v>37</v>
      </c>
      <c r="E381" s="8"/>
      <c r="F381" s="5"/>
      <c r="G381" s="4"/>
      <c r="H381" s="6" t="s">
        <v>36</v>
      </c>
      <c r="I381" s="4" t="s">
        <v>115</v>
      </c>
      <c r="J381" s="5" t="s">
        <v>284</v>
      </c>
      <c r="K381" s="5" t="s">
        <v>516</v>
      </c>
      <c r="L381" s="5" t="s">
        <v>17</v>
      </c>
      <c r="M381" s="18" t="e">
        <f t="shared" si="5"/>
        <v>#N/A</v>
      </c>
      <c r="N381" t="e">
        <f>A381=#REF!</f>
        <v>#REF!</v>
      </c>
      <c r="O381" t="e">
        <f>B381=#REF!</f>
        <v>#REF!</v>
      </c>
      <c r="P381" t="e">
        <f>C381=#REF!</f>
        <v>#REF!</v>
      </c>
      <c r="Q381" t="e">
        <f>D381=#REF!</f>
        <v>#REF!</v>
      </c>
      <c r="R381" t="e">
        <f>E381=#REF!</f>
        <v>#REF!</v>
      </c>
      <c r="S381" t="e">
        <f>F381=#REF!</f>
        <v>#REF!</v>
      </c>
      <c r="T381" t="e">
        <f>G381=#REF!</f>
        <v>#REF!</v>
      </c>
      <c r="U381" t="e">
        <f>H381=#REF!</f>
        <v>#REF!</v>
      </c>
      <c r="V381" t="e">
        <f>I381=#REF!</f>
        <v>#REF!</v>
      </c>
      <c r="W381" t="e">
        <f>J381=#REF!</f>
        <v>#REF!</v>
      </c>
      <c r="X381" t="e">
        <f>K381=#REF!</f>
        <v>#REF!</v>
      </c>
      <c r="Y381" t="e">
        <f>L381=#REF!</f>
        <v>#REF!</v>
      </c>
    </row>
    <row r="382" spans="1:25">
      <c r="A382" s="4">
        <v>11327</v>
      </c>
      <c r="B382" s="5" t="s">
        <v>108</v>
      </c>
      <c r="C382" s="10" t="s">
        <v>34</v>
      </c>
      <c r="D382" s="12" t="s">
        <v>35</v>
      </c>
      <c r="E382" s="8"/>
      <c r="F382" s="5"/>
      <c r="G382" s="4"/>
      <c r="H382" s="6" t="s">
        <v>36</v>
      </c>
      <c r="I382" s="4" t="s">
        <v>115</v>
      </c>
      <c r="J382" s="5" t="s">
        <v>284</v>
      </c>
      <c r="K382" s="5" t="s">
        <v>492</v>
      </c>
      <c r="L382" s="5" t="s">
        <v>17</v>
      </c>
      <c r="M382" s="18" t="e">
        <f t="shared" si="5"/>
        <v>#N/A</v>
      </c>
      <c r="N382" t="e">
        <f>A382=#REF!</f>
        <v>#REF!</v>
      </c>
      <c r="O382" t="e">
        <f>B382=#REF!</f>
        <v>#REF!</v>
      </c>
      <c r="P382" t="e">
        <f>C382=#REF!</f>
        <v>#REF!</v>
      </c>
      <c r="Q382" t="e">
        <f>D382=#REF!</f>
        <v>#REF!</v>
      </c>
      <c r="R382" t="e">
        <f>E382=#REF!</f>
        <v>#REF!</v>
      </c>
      <c r="S382" t="e">
        <f>F382=#REF!</f>
        <v>#REF!</v>
      </c>
      <c r="T382" t="e">
        <f>G382=#REF!</f>
        <v>#REF!</v>
      </c>
      <c r="U382" t="e">
        <f>H382=#REF!</f>
        <v>#REF!</v>
      </c>
      <c r="V382" t="e">
        <f>I382=#REF!</f>
        <v>#REF!</v>
      </c>
      <c r="W382" t="e">
        <f>J382=#REF!</f>
        <v>#REF!</v>
      </c>
      <c r="X382" t="e">
        <f>K382=#REF!</f>
        <v>#REF!</v>
      </c>
      <c r="Y382" t="e">
        <f>L382=#REF!</f>
        <v>#REF!</v>
      </c>
    </row>
    <row r="383" spans="1:25">
      <c r="A383" s="3">
        <v>11329</v>
      </c>
      <c r="B383" s="5" t="s">
        <v>108</v>
      </c>
      <c r="C383" s="10" t="s">
        <v>34</v>
      </c>
      <c r="D383" s="12" t="s">
        <v>35</v>
      </c>
      <c r="E383" s="8"/>
      <c r="F383" s="5"/>
      <c r="G383" s="4"/>
      <c r="H383" s="6" t="s">
        <v>36</v>
      </c>
      <c r="I383" s="4" t="s">
        <v>116</v>
      </c>
      <c r="J383" s="5" t="s">
        <v>284</v>
      </c>
      <c r="K383" s="5" t="s">
        <v>480</v>
      </c>
      <c r="L383" s="5" t="s">
        <v>17</v>
      </c>
      <c r="M383" s="18" t="e">
        <f t="shared" si="5"/>
        <v>#N/A</v>
      </c>
      <c r="N383" t="e">
        <f>A383=#REF!</f>
        <v>#REF!</v>
      </c>
      <c r="O383" t="e">
        <f>B383=#REF!</f>
        <v>#REF!</v>
      </c>
      <c r="P383" t="e">
        <f>C383=#REF!</f>
        <v>#REF!</v>
      </c>
      <c r="Q383" t="e">
        <f>D383=#REF!</f>
        <v>#REF!</v>
      </c>
      <c r="R383" t="e">
        <f>E383=#REF!</f>
        <v>#REF!</v>
      </c>
      <c r="S383" t="e">
        <f>F383=#REF!</f>
        <v>#REF!</v>
      </c>
      <c r="T383" t="e">
        <f>G383=#REF!</f>
        <v>#REF!</v>
      </c>
      <c r="U383" t="e">
        <f>H383=#REF!</f>
        <v>#REF!</v>
      </c>
      <c r="V383" t="e">
        <f>I383=#REF!</f>
        <v>#REF!</v>
      </c>
      <c r="W383" t="e">
        <f>J383=#REF!</f>
        <v>#REF!</v>
      </c>
      <c r="X383" t="e">
        <f>K383=#REF!</f>
        <v>#REF!</v>
      </c>
      <c r="Y383" t="e">
        <f>L383=#REF!</f>
        <v>#REF!</v>
      </c>
    </row>
    <row r="384" spans="1:25">
      <c r="A384" s="4">
        <v>11330</v>
      </c>
      <c r="B384" s="5" t="s">
        <v>108</v>
      </c>
      <c r="C384" s="10" t="s">
        <v>34</v>
      </c>
      <c r="D384" s="12" t="s">
        <v>37</v>
      </c>
      <c r="E384" s="8"/>
      <c r="F384" s="5"/>
      <c r="G384" s="4"/>
      <c r="H384" s="6" t="s">
        <v>36</v>
      </c>
      <c r="I384" s="4" t="s">
        <v>116</v>
      </c>
      <c r="J384" s="5" t="s">
        <v>284</v>
      </c>
      <c r="K384" s="5" t="s">
        <v>619</v>
      </c>
      <c r="L384" s="5" t="s">
        <v>17</v>
      </c>
      <c r="M384" s="18" t="e">
        <f t="shared" si="5"/>
        <v>#N/A</v>
      </c>
      <c r="N384" t="e">
        <f>A384=#REF!</f>
        <v>#REF!</v>
      </c>
      <c r="O384" t="e">
        <f>B384=#REF!</f>
        <v>#REF!</v>
      </c>
      <c r="P384" t="e">
        <f>C384=#REF!</f>
        <v>#REF!</v>
      </c>
      <c r="Q384" t="e">
        <f>D384=#REF!</f>
        <v>#REF!</v>
      </c>
      <c r="R384" t="e">
        <f>E384=#REF!</f>
        <v>#REF!</v>
      </c>
      <c r="S384" t="e">
        <f>F384=#REF!</f>
        <v>#REF!</v>
      </c>
      <c r="T384" t="e">
        <f>G384=#REF!</f>
        <v>#REF!</v>
      </c>
      <c r="U384" t="e">
        <f>H384=#REF!</f>
        <v>#REF!</v>
      </c>
      <c r="V384" t="e">
        <f>I384=#REF!</f>
        <v>#REF!</v>
      </c>
      <c r="W384" t="e">
        <f>J384=#REF!</f>
        <v>#REF!</v>
      </c>
      <c r="X384" t="e">
        <f>K384=#REF!</f>
        <v>#REF!</v>
      </c>
      <c r="Y384" t="e">
        <f>L384=#REF!</f>
        <v>#REF!</v>
      </c>
    </row>
    <row r="385" spans="1:25">
      <c r="A385" s="3">
        <v>11331</v>
      </c>
      <c r="B385" s="5" t="s">
        <v>108</v>
      </c>
      <c r="C385" s="10" t="s">
        <v>34</v>
      </c>
      <c r="D385" s="12" t="s">
        <v>37</v>
      </c>
      <c r="E385" s="8"/>
      <c r="F385" s="5"/>
      <c r="G385" s="4"/>
      <c r="H385" s="6" t="s">
        <v>36</v>
      </c>
      <c r="I385" s="4" t="s">
        <v>116</v>
      </c>
      <c r="J385" s="5" t="s">
        <v>284</v>
      </c>
      <c r="K385" s="5" t="s">
        <v>620</v>
      </c>
      <c r="L385" s="5" t="s">
        <v>17</v>
      </c>
      <c r="M385" s="18" t="e">
        <f t="shared" si="5"/>
        <v>#N/A</v>
      </c>
      <c r="N385" t="e">
        <f>A385=#REF!</f>
        <v>#REF!</v>
      </c>
      <c r="O385" t="e">
        <f>B385=#REF!</f>
        <v>#REF!</v>
      </c>
      <c r="P385" t="e">
        <f>C385=#REF!</f>
        <v>#REF!</v>
      </c>
      <c r="Q385" t="e">
        <f>D385=#REF!</f>
        <v>#REF!</v>
      </c>
      <c r="R385" t="e">
        <f>E385=#REF!</f>
        <v>#REF!</v>
      </c>
      <c r="S385" t="e">
        <f>F385=#REF!</f>
        <v>#REF!</v>
      </c>
      <c r="T385" t="e">
        <f>G385=#REF!</f>
        <v>#REF!</v>
      </c>
      <c r="U385" t="e">
        <f>H385=#REF!</f>
        <v>#REF!</v>
      </c>
      <c r="V385" t="e">
        <f>I385=#REF!</f>
        <v>#REF!</v>
      </c>
      <c r="W385" t="e">
        <f>J385=#REF!</f>
        <v>#REF!</v>
      </c>
      <c r="X385" t="e">
        <f>K385=#REF!</f>
        <v>#REF!</v>
      </c>
      <c r="Y385" t="e">
        <f>L385=#REF!</f>
        <v>#REF!</v>
      </c>
    </row>
    <row r="386" spans="1:25">
      <c r="A386" s="3">
        <v>11332</v>
      </c>
      <c r="B386" s="5" t="s">
        <v>108</v>
      </c>
      <c r="C386" s="10" t="s">
        <v>34</v>
      </c>
      <c r="D386" s="12" t="s">
        <v>35</v>
      </c>
      <c r="E386" s="8"/>
      <c r="F386" s="5"/>
      <c r="G386" s="4"/>
      <c r="H386" s="6" t="s">
        <v>36</v>
      </c>
      <c r="I386" s="4" t="s">
        <v>116</v>
      </c>
      <c r="J386" s="5" t="s">
        <v>284</v>
      </c>
      <c r="K386" s="5" t="s">
        <v>481</v>
      </c>
      <c r="L386" s="5" t="s">
        <v>17</v>
      </c>
      <c r="M386" s="18" t="e">
        <f t="shared" ref="M386:M449" si="6">VLOOKUP(A386,AB:AB,1,FALSE)</f>
        <v>#N/A</v>
      </c>
      <c r="N386" t="e">
        <f>A386=#REF!</f>
        <v>#REF!</v>
      </c>
      <c r="O386" t="e">
        <f>B386=#REF!</f>
        <v>#REF!</v>
      </c>
      <c r="P386" t="e">
        <f>C386=#REF!</f>
        <v>#REF!</v>
      </c>
      <c r="Q386" t="e">
        <f>D386=#REF!</f>
        <v>#REF!</v>
      </c>
      <c r="R386" t="e">
        <f>E386=#REF!</f>
        <v>#REF!</v>
      </c>
      <c r="S386" t="e">
        <f>F386=#REF!</f>
        <v>#REF!</v>
      </c>
      <c r="T386" t="e">
        <f>G386=#REF!</f>
        <v>#REF!</v>
      </c>
      <c r="U386" t="e">
        <f>H386=#REF!</f>
        <v>#REF!</v>
      </c>
      <c r="V386" t="e">
        <f>I386=#REF!</f>
        <v>#REF!</v>
      </c>
      <c r="W386" t="e">
        <f>J386=#REF!</f>
        <v>#REF!</v>
      </c>
      <c r="X386" t="e">
        <f>K386=#REF!</f>
        <v>#REF!</v>
      </c>
      <c r="Y386" t="e">
        <f>L386=#REF!</f>
        <v>#REF!</v>
      </c>
    </row>
    <row r="387" spans="1:25">
      <c r="A387" s="4">
        <v>11338</v>
      </c>
      <c r="B387" s="5" t="s">
        <v>108</v>
      </c>
      <c r="C387" s="10" t="s">
        <v>34</v>
      </c>
      <c r="D387" s="12" t="s">
        <v>35</v>
      </c>
      <c r="E387" s="8"/>
      <c r="F387" s="5"/>
      <c r="G387" s="4"/>
      <c r="H387" s="6" t="s">
        <v>36</v>
      </c>
      <c r="I387" s="4" t="s">
        <v>116</v>
      </c>
      <c r="J387" s="5" t="s">
        <v>284</v>
      </c>
      <c r="K387" s="5" t="s">
        <v>492</v>
      </c>
      <c r="L387" s="5" t="s">
        <v>17</v>
      </c>
      <c r="M387" s="18" t="e">
        <f t="shared" si="6"/>
        <v>#N/A</v>
      </c>
      <c r="N387" t="e">
        <f>A387=#REF!</f>
        <v>#REF!</v>
      </c>
      <c r="O387" t="e">
        <f>B387=#REF!</f>
        <v>#REF!</v>
      </c>
      <c r="P387" t="e">
        <f>C387=#REF!</f>
        <v>#REF!</v>
      </c>
      <c r="Q387" t="e">
        <f>D387=#REF!</f>
        <v>#REF!</v>
      </c>
      <c r="R387" t="e">
        <f>E387=#REF!</f>
        <v>#REF!</v>
      </c>
      <c r="S387" t="e">
        <f>F387=#REF!</f>
        <v>#REF!</v>
      </c>
      <c r="T387" t="e">
        <f>G387=#REF!</f>
        <v>#REF!</v>
      </c>
      <c r="U387" t="e">
        <f>H387=#REF!</f>
        <v>#REF!</v>
      </c>
      <c r="V387" t="e">
        <f>I387=#REF!</f>
        <v>#REF!</v>
      </c>
      <c r="W387" t="e">
        <f>J387=#REF!</f>
        <v>#REF!</v>
      </c>
      <c r="X387" t="e">
        <f>K387=#REF!</f>
        <v>#REF!</v>
      </c>
      <c r="Y387" t="e">
        <f>L387=#REF!</f>
        <v>#REF!</v>
      </c>
    </row>
    <row r="388" spans="1:25">
      <c r="A388" s="3">
        <v>11353</v>
      </c>
      <c r="B388" s="5" t="s">
        <v>108</v>
      </c>
      <c r="C388" s="10" t="s">
        <v>34</v>
      </c>
      <c r="D388" s="12" t="s">
        <v>37</v>
      </c>
      <c r="E388" s="8"/>
      <c r="F388" s="5"/>
      <c r="G388" s="4"/>
      <c r="H388" s="6" t="s">
        <v>36</v>
      </c>
      <c r="I388" s="4" t="s">
        <v>117</v>
      </c>
      <c r="J388" s="5" t="s">
        <v>284</v>
      </c>
      <c r="K388" s="5" t="s">
        <v>621</v>
      </c>
      <c r="L388" s="5" t="s">
        <v>17</v>
      </c>
      <c r="M388" s="18" t="e">
        <f t="shared" si="6"/>
        <v>#N/A</v>
      </c>
      <c r="N388" t="e">
        <f>A388=#REF!</f>
        <v>#REF!</v>
      </c>
      <c r="O388" t="e">
        <f>B388=#REF!</f>
        <v>#REF!</v>
      </c>
      <c r="P388" t="e">
        <f>C388=#REF!</f>
        <v>#REF!</v>
      </c>
      <c r="Q388" t="e">
        <f>D388=#REF!</f>
        <v>#REF!</v>
      </c>
      <c r="R388" t="e">
        <f>E388=#REF!</f>
        <v>#REF!</v>
      </c>
      <c r="S388" t="e">
        <f>F388=#REF!</f>
        <v>#REF!</v>
      </c>
      <c r="T388" t="e">
        <f>G388=#REF!</f>
        <v>#REF!</v>
      </c>
      <c r="U388" t="e">
        <f>H388=#REF!</f>
        <v>#REF!</v>
      </c>
      <c r="V388" t="e">
        <f>I388=#REF!</f>
        <v>#REF!</v>
      </c>
      <c r="W388" t="e">
        <f>J388=#REF!</f>
        <v>#REF!</v>
      </c>
      <c r="X388" t="e">
        <f>K388=#REF!</f>
        <v>#REF!</v>
      </c>
      <c r="Y388" t="e">
        <f>L388=#REF!</f>
        <v>#REF!</v>
      </c>
    </row>
    <row r="389" spans="1:25">
      <c r="A389" s="4">
        <v>11354</v>
      </c>
      <c r="B389" s="5" t="s">
        <v>108</v>
      </c>
      <c r="C389" s="10" t="s">
        <v>34</v>
      </c>
      <c r="D389" s="12" t="s">
        <v>37</v>
      </c>
      <c r="E389" s="8"/>
      <c r="F389" s="5"/>
      <c r="G389" s="4"/>
      <c r="H389" s="6" t="s">
        <v>36</v>
      </c>
      <c r="I389" s="4" t="s">
        <v>117</v>
      </c>
      <c r="J389" s="5" t="s">
        <v>284</v>
      </c>
      <c r="K389" s="5" t="s">
        <v>622</v>
      </c>
      <c r="L389" s="5" t="s">
        <v>17</v>
      </c>
      <c r="M389" s="18" t="e">
        <f t="shared" si="6"/>
        <v>#N/A</v>
      </c>
      <c r="N389" t="e">
        <f>A389=#REF!</f>
        <v>#REF!</v>
      </c>
      <c r="O389" t="e">
        <f>B389=#REF!</f>
        <v>#REF!</v>
      </c>
      <c r="P389" t="e">
        <f>C389=#REF!</f>
        <v>#REF!</v>
      </c>
      <c r="Q389" t="e">
        <f>D389=#REF!</f>
        <v>#REF!</v>
      </c>
      <c r="R389" t="e">
        <f>E389=#REF!</f>
        <v>#REF!</v>
      </c>
      <c r="S389" t="e">
        <f>F389=#REF!</f>
        <v>#REF!</v>
      </c>
      <c r="T389" t="e">
        <f>G389=#REF!</f>
        <v>#REF!</v>
      </c>
      <c r="U389" t="e">
        <f>H389=#REF!</f>
        <v>#REF!</v>
      </c>
      <c r="V389" t="e">
        <f>I389=#REF!</f>
        <v>#REF!</v>
      </c>
      <c r="W389" t="e">
        <f>J389=#REF!</f>
        <v>#REF!</v>
      </c>
      <c r="X389" t="e">
        <f>K389=#REF!</f>
        <v>#REF!</v>
      </c>
      <c r="Y389" t="e">
        <f>L389=#REF!</f>
        <v>#REF!</v>
      </c>
    </row>
    <row r="390" spans="1:25">
      <c r="A390" s="3">
        <v>11355</v>
      </c>
      <c r="B390" s="5" t="s">
        <v>108</v>
      </c>
      <c r="C390" s="10" t="s">
        <v>34</v>
      </c>
      <c r="D390" s="12" t="s">
        <v>35</v>
      </c>
      <c r="E390" s="8"/>
      <c r="F390" s="5"/>
      <c r="G390" s="4"/>
      <c r="H390" s="6" t="s">
        <v>36</v>
      </c>
      <c r="I390" s="4" t="s">
        <v>117</v>
      </c>
      <c r="J390" s="5" t="s">
        <v>284</v>
      </c>
      <c r="K390" s="5" t="s">
        <v>480</v>
      </c>
      <c r="L390" s="5" t="s">
        <v>17</v>
      </c>
      <c r="M390" s="18" t="e">
        <f t="shared" si="6"/>
        <v>#N/A</v>
      </c>
      <c r="N390" t="e">
        <f>A390=#REF!</f>
        <v>#REF!</v>
      </c>
      <c r="O390" t="e">
        <f>B390=#REF!</f>
        <v>#REF!</v>
      </c>
      <c r="P390" t="e">
        <f>C390=#REF!</f>
        <v>#REF!</v>
      </c>
      <c r="Q390" t="e">
        <f>D390=#REF!</f>
        <v>#REF!</v>
      </c>
      <c r="R390" t="e">
        <f>E390=#REF!</f>
        <v>#REF!</v>
      </c>
      <c r="S390" t="e">
        <f>F390=#REF!</f>
        <v>#REF!</v>
      </c>
      <c r="T390" t="e">
        <f>G390=#REF!</f>
        <v>#REF!</v>
      </c>
      <c r="U390" t="e">
        <f>H390=#REF!</f>
        <v>#REF!</v>
      </c>
      <c r="V390" t="e">
        <f>I390=#REF!</f>
        <v>#REF!</v>
      </c>
      <c r="W390" t="e">
        <f>J390=#REF!</f>
        <v>#REF!</v>
      </c>
      <c r="X390" t="e">
        <f>K390=#REF!</f>
        <v>#REF!</v>
      </c>
      <c r="Y390" t="e">
        <f>L390=#REF!</f>
        <v>#REF!</v>
      </c>
    </row>
    <row r="391" spans="1:25">
      <c r="A391" s="4">
        <v>11356</v>
      </c>
      <c r="B391" s="5" t="s">
        <v>108</v>
      </c>
      <c r="C391" s="10" t="s">
        <v>34</v>
      </c>
      <c r="D391" s="12" t="s">
        <v>35</v>
      </c>
      <c r="E391" s="8"/>
      <c r="F391" s="5"/>
      <c r="G391" s="4"/>
      <c r="H391" s="6" t="s">
        <v>36</v>
      </c>
      <c r="I391" s="4" t="s">
        <v>117</v>
      </c>
      <c r="J391" s="5" t="s">
        <v>284</v>
      </c>
      <c r="K391" s="5" t="s">
        <v>481</v>
      </c>
      <c r="L391" s="5" t="s">
        <v>17</v>
      </c>
      <c r="M391" s="18" t="e">
        <f t="shared" si="6"/>
        <v>#N/A</v>
      </c>
      <c r="N391" t="e">
        <f>A391=#REF!</f>
        <v>#REF!</v>
      </c>
      <c r="O391" t="e">
        <f>B391=#REF!</f>
        <v>#REF!</v>
      </c>
      <c r="P391" t="e">
        <f>C391=#REF!</f>
        <v>#REF!</v>
      </c>
      <c r="Q391" t="e">
        <f>D391=#REF!</f>
        <v>#REF!</v>
      </c>
      <c r="R391" t="e">
        <f>E391=#REF!</f>
        <v>#REF!</v>
      </c>
      <c r="S391" t="e">
        <f>F391=#REF!</f>
        <v>#REF!</v>
      </c>
      <c r="T391" t="e">
        <f>G391=#REF!</f>
        <v>#REF!</v>
      </c>
      <c r="U391" t="e">
        <f>H391=#REF!</f>
        <v>#REF!</v>
      </c>
      <c r="V391" t="e">
        <f>I391=#REF!</f>
        <v>#REF!</v>
      </c>
      <c r="W391" t="e">
        <f>J391=#REF!</f>
        <v>#REF!</v>
      </c>
      <c r="X391" t="e">
        <f>K391=#REF!</f>
        <v>#REF!</v>
      </c>
      <c r="Y391" t="e">
        <f>L391=#REF!</f>
        <v>#REF!</v>
      </c>
    </row>
    <row r="392" spans="1:25">
      <c r="A392" s="3">
        <v>11358</v>
      </c>
      <c r="B392" s="5" t="s">
        <v>108</v>
      </c>
      <c r="C392" s="10" t="s">
        <v>34</v>
      </c>
      <c r="D392" s="12" t="s">
        <v>37</v>
      </c>
      <c r="E392" s="8"/>
      <c r="F392" s="5"/>
      <c r="G392" s="4"/>
      <c r="H392" s="6" t="s">
        <v>36</v>
      </c>
      <c r="I392" s="4" t="s">
        <v>117</v>
      </c>
      <c r="J392" s="5" t="s">
        <v>284</v>
      </c>
      <c r="K392" s="5" t="s">
        <v>516</v>
      </c>
      <c r="L392" s="5" t="s">
        <v>17</v>
      </c>
      <c r="M392" s="18" t="e">
        <f t="shared" si="6"/>
        <v>#N/A</v>
      </c>
      <c r="N392" t="e">
        <f>A392=#REF!</f>
        <v>#REF!</v>
      </c>
      <c r="O392" t="e">
        <f>B392=#REF!</f>
        <v>#REF!</v>
      </c>
      <c r="P392" t="e">
        <f>C392=#REF!</f>
        <v>#REF!</v>
      </c>
      <c r="Q392" t="e">
        <f>D392=#REF!</f>
        <v>#REF!</v>
      </c>
      <c r="R392" t="e">
        <f>E392=#REF!</f>
        <v>#REF!</v>
      </c>
      <c r="S392" t="e">
        <f>F392=#REF!</f>
        <v>#REF!</v>
      </c>
      <c r="T392" t="e">
        <f>G392=#REF!</f>
        <v>#REF!</v>
      </c>
      <c r="U392" t="e">
        <f>H392=#REF!</f>
        <v>#REF!</v>
      </c>
      <c r="V392" t="e">
        <f>I392=#REF!</f>
        <v>#REF!</v>
      </c>
      <c r="W392" t="e">
        <f>J392=#REF!</f>
        <v>#REF!</v>
      </c>
      <c r="X392" t="e">
        <f>K392=#REF!</f>
        <v>#REF!</v>
      </c>
      <c r="Y392" t="e">
        <f>L392=#REF!</f>
        <v>#REF!</v>
      </c>
    </row>
    <row r="393" spans="1:25">
      <c r="A393" s="4">
        <v>11359</v>
      </c>
      <c r="B393" s="5" t="s">
        <v>108</v>
      </c>
      <c r="C393" s="10" t="s">
        <v>34</v>
      </c>
      <c r="D393" s="12" t="s">
        <v>37</v>
      </c>
      <c r="E393" s="8"/>
      <c r="F393" s="5"/>
      <c r="G393" s="4"/>
      <c r="H393" s="6" t="s">
        <v>36</v>
      </c>
      <c r="I393" s="4" t="s">
        <v>117</v>
      </c>
      <c r="J393" s="5" t="s">
        <v>284</v>
      </c>
      <c r="K393" s="5" t="s">
        <v>561</v>
      </c>
      <c r="L393" s="5" t="s">
        <v>17</v>
      </c>
      <c r="M393" s="18" t="e">
        <f t="shared" si="6"/>
        <v>#N/A</v>
      </c>
      <c r="N393" t="e">
        <f>A393=#REF!</f>
        <v>#REF!</v>
      </c>
      <c r="O393" t="e">
        <f>B393=#REF!</f>
        <v>#REF!</v>
      </c>
      <c r="P393" t="e">
        <f>C393=#REF!</f>
        <v>#REF!</v>
      </c>
      <c r="Q393" t="e">
        <f>D393=#REF!</f>
        <v>#REF!</v>
      </c>
      <c r="R393" t="e">
        <f>E393=#REF!</f>
        <v>#REF!</v>
      </c>
      <c r="S393" t="e">
        <f>F393=#REF!</f>
        <v>#REF!</v>
      </c>
      <c r="T393" t="e">
        <f>G393=#REF!</f>
        <v>#REF!</v>
      </c>
      <c r="U393" t="e">
        <f>H393=#REF!</f>
        <v>#REF!</v>
      </c>
      <c r="V393" t="e">
        <f>I393=#REF!</f>
        <v>#REF!</v>
      </c>
      <c r="W393" t="e">
        <f>J393=#REF!</f>
        <v>#REF!</v>
      </c>
      <c r="X393" t="e">
        <f>K393=#REF!</f>
        <v>#REF!</v>
      </c>
      <c r="Y393" t="e">
        <f>L393=#REF!</f>
        <v>#REF!</v>
      </c>
    </row>
    <row r="394" spans="1:25">
      <c r="A394" s="3">
        <v>11360</v>
      </c>
      <c r="B394" s="5" t="s">
        <v>108</v>
      </c>
      <c r="C394" s="10" t="s">
        <v>34</v>
      </c>
      <c r="D394" s="12" t="s">
        <v>37</v>
      </c>
      <c r="E394" s="8"/>
      <c r="F394" s="5"/>
      <c r="G394" s="4"/>
      <c r="H394" s="6" t="s">
        <v>36</v>
      </c>
      <c r="I394" s="4" t="s">
        <v>117</v>
      </c>
      <c r="J394" s="5" t="s">
        <v>284</v>
      </c>
      <c r="K394" s="5" t="s">
        <v>623</v>
      </c>
      <c r="L394" s="5" t="s">
        <v>17</v>
      </c>
      <c r="M394" s="18" t="e">
        <f t="shared" si="6"/>
        <v>#N/A</v>
      </c>
      <c r="N394" t="e">
        <f>A394=#REF!</f>
        <v>#REF!</v>
      </c>
      <c r="O394" t="e">
        <f>B394=#REF!</f>
        <v>#REF!</v>
      </c>
      <c r="P394" t="e">
        <f>C394=#REF!</f>
        <v>#REF!</v>
      </c>
      <c r="Q394" t="e">
        <f>D394=#REF!</f>
        <v>#REF!</v>
      </c>
      <c r="R394" t="e">
        <f>E394=#REF!</f>
        <v>#REF!</v>
      </c>
      <c r="S394" t="e">
        <f>F394=#REF!</f>
        <v>#REF!</v>
      </c>
      <c r="T394" t="e">
        <f>G394=#REF!</f>
        <v>#REF!</v>
      </c>
      <c r="U394" t="e">
        <f>H394=#REF!</f>
        <v>#REF!</v>
      </c>
      <c r="V394" t="e">
        <f>I394=#REF!</f>
        <v>#REF!</v>
      </c>
      <c r="W394" t="e">
        <f>J394=#REF!</f>
        <v>#REF!</v>
      </c>
      <c r="X394" t="e">
        <f>K394=#REF!</f>
        <v>#REF!</v>
      </c>
      <c r="Y394" t="e">
        <f>L394=#REF!</f>
        <v>#REF!</v>
      </c>
    </row>
    <row r="395" spans="1:25">
      <c r="A395" s="4">
        <v>11361</v>
      </c>
      <c r="B395" s="5" t="s">
        <v>108</v>
      </c>
      <c r="C395" s="10" t="s">
        <v>34</v>
      </c>
      <c r="D395" s="12" t="s">
        <v>37</v>
      </c>
      <c r="E395" s="8"/>
      <c r="F395" s="5"/>
      <c r="G395" s="4"/>
      <c r="H395" s="6" t="s">
        <v>36</v>
      </c>
      <c r="I395" s="4" t="s">
        <v>117</v>
      </c>
      <c r="J395" s="5" t="s">
        <v>284</v>
      </c>
      <c r="K395" s="5" t="s">
        <v>624</v>
      </c>
      <c r="L395" s="5" t="s">
        <v>17</v>
      </c>
      <c r="M395" s="18" t="e">
        <f t="shared" si="6"/>
        <v>#N/A</v>
      </c>
      <c r="N395" t="e">
        <f>A395=#REF!</f>
        <v>#REF!</v>
      </c>
      <c r="O395" t="e">
        <f>B395=#REF!</f>
        <v>#REF!</v>
      </c>
      <c r="P395" t="e">
        <f>C395=#REF!</f>
        <v>#REF!</v>
      </c>
      <c r="Q395" t="e">
        <f>D395=#REF!</f>
        <v>#REF!</v>
      </c>
      <c r="R395" t="e">
        <f>E395=#REF!</f>
        <v>#REF!</v>
      </c>
      <c r="S395" t="e">
        <f>F395=#REF!</f>
        <v>#REF!</v>
      </c>
      <c r="T395" t="e">
        <f>G395=#REF!</f>
        <v>#REF!</v>
      </c>
      <c r="U395" t="e">
        <f>H395=#REF!</f>
        <v>#REF!</v>
      </c>
      <c r="V395" t="e">
        <f>I395=#REF!</f>
        <v>#REF!</v>
      </c>
      <c r="W395" t="e">
        <f>J395=#REF!</f>
        <v>#REF!</v>
      </c>
      <c r="X395" t="e">
        <f>K395=#REF!</f>
        <v>#REF!</v>
      </c>
      <c r="Y395" t="e">
        <f>L395=#REF!</f>
        <v>#REF!</v>
      </c>
    </row>
    <row r="396" spans="1:25">
      <c r="A396" s="4">
        <v>11362</v>
      </c>
      <c r="B396" s="5" t="s">
        <v>108</v>
      </c>
      <c r="C396" s="10" t="s">
        <v>34</v>
      </c>
      <c r="D396" s="12" t="s">
        <v>37</v>
      </c>
      <c r="E396" s="8"/>
      <c r="F396" s="5"/>
      <c r="G396" s="4"/>
      <c r="H396" s="6" t="s">
        <v>36</v>
      </c>
      <c r="I396" s="4" t="s">
        <v>117</v>
      </c>
      <c r="J396" s="5" t="s">
        <v>284</v>
      </c>
      <c r="K396" s="5" t="s">
        <v>595</v>
      </c>
      <c r="L396" s="5" t="s">
        <v>17</v>
      </c>
      <c r="M396" s="18" t="e">
        <f t="shared" si="6"/>
        <v>#N/A</v>
      </c>
      <c r="N396" t="e">
        <f>A396=#REF!</f>
        <v>#REF!</v>
      </c>
      <c r="O396" t="e">
        <f>B396=#REF!</f>
        <v>#REF!</v>
      </c>
      <c r="P396" t="e">
        <f>C396=#REF!</f>
        <v>#REF!</v>
      </c>
      <c r="Q396" t="e">
        <f>D396=#REF!</f>
        <v>#REF!</v>
      </c>
      <c r="R396" t="e">
        <f>E396=#REF!</f>
        <v>#REF!</v>
      </c>
      <c r="S396" t="e">
        <f>F396=#REF!</f>
        <v>#REF!</v>
      </c>
      <c r="T396" t="e">
        <f>G396=#REF!</f>
        <v>#REF!</v>
      </c>
      <c r="U396" t="e">
        <f>H396=#REF!</f>
        <v>#REF!</v>
      </c>
      <c r="V396" t="e">
        <f>I396=#REF!</f>
        <v>#REF!</v>
      </c>
      <c r="W396" t="e">
        <f>J396=#REF!</f>
        <v>#REF!</v>
      </c>
      <c r="X396" t="e">
        <f>K396=#REF!</f>
        <v>#REF!</v>
      </c>
      <c r="Y396" t="e">
        <f>L396=#REF!</f>
        <v>#REF!</v>
      </c>
    </row>
    <row r="397" spans="1:25">
      <c r="A397" s="3">
        <v>11364</v>
      </c>
      <c r="B397" s="5" t="s">
        <v>108</v>
      </c>
      <c r="C397" s="10" t="s">
        <v>34</v>
      </c>
      <c r="D397" s="12" t="s">
        <v>37</v>
      </c>
      <c r="E397" s="8"/>
      <c r="F397" s="5"/>
      <c r="G397" s="4"/>
      <c r="H397" s="6" t="s">
        <v>36</v>
      </c>
      <c r="I397" s="4" t="s">
        <v>117</v>
      </c>
      <c r="J397" s="5" t="s">
        <v>284</v>
      </c>
      <c r="K397" s="5" t="s">
        <v>625</v>
      </c>
      <c r="L397" s="5" t="s">
        <v>17</v>
      </c>
      <c r="M397" s="18" t="e">
        <f t="shared" si="6"/>
        <v>#N/A</v>
      </c>
      <c r="N397" t="e">
        <f>A397=#REF!</f>
        <v>#REF!</v>
      </c>
      <c r="O397" t="e">
        <f>B397=#REF!</f>
        <v>#REF!</v>
      </c>
      <c r="P397" t="e">
        <f>C397=#REF!</f>
        <v>#REF!</v>
      </c>
      <c r="Q397" t="e">
        <f>D397=#REF!</f>
        <v>#REF!</v>
      </c>
      <c r="R397" t="e">
        <f>E397=#REF!</f>
        <v>#REF!</v>
      </c>
      <c r="S397" t="e">
        <f>F397=#REF!</f>
        <v>#REF!</v>
      </c>
      <c r="T397" t="e">
        <f>G397=#REF!</f>
        <v>#REF!</v>
      </c>
      <c r="U397" t="e">
        <f>H397=#REF!</f>
        <v>#REF!</v>
      </c>
      <c r="V397" t="e">
        <f>I397=#REF!</f>
        <v>#REF!</v>
      </c>
      <c r="W397" t="e">
        <f>J397=#REF!</f>
        <v>#REF!</v>
      </c>
      <c r="X397" t="e">
        <f>K397=#REF!</f>
        <v>#REF!</v>
      </c>
      <c r="Y397" t="e">
        <f>L397=#REF!</f>
        <v>#REF!</v>
      </c>
    </row>
    <row r="398" spans="1:25">
      <c r="A398" s="4">
        <v>11368</v>
      </c>
      <c r="B398" s="5" t="s">
        <v>108</v>
      </c>
      <c r="C398" s="10" t="s">
        <v>34</v>
      </c>
      <c r="D398" s="12" t="s">
        <v>37</v>
      </c>
      <c r="E398" s="8"/>
      <c r="F398" s="5"/>
      <c r="G398" s="4"/>
      <c r="H398" s="6" t="s">
        <v>36</v>
      </c>
      <c r="I398" s="4" t="s">
        <v>117</v>
      </c>
      <c r="J398" s="5" t="s">
        <v>284</v>
      </c>
      <c r="K398" s="5" t="s">
        <v>626</v>
      </c>
      <c r="L398" s="5" t="s">
        <v>17</v>
      </c>
      <c r="M398" s="18" t="e">
        <f t="shared" si="6"/>
        <v>#N/A</v>
      </c>
      <c r="N398" t="e">
        <f>A398=#REF!</f>
        <v>#REF!</v>
      </c>
      <c r="O398" t="e">
        <f>B398=#REF!</f>
        <v>#REF!</v>
      </c>
      <c r="P398" t="e">
        <f>C398=#REF!</f>
        <v>#REF!</v>
      </c>
      <c r="Q398" t="e">
        <f>D398=#REF!</f>
        <v>#REF!</v>
      </c>
      <c r="R398" t="e">
        <f>E398=#REF!</f>
        <v>#REF!</v>
      </c>
      <c r="S398" t="e">
        <f>F398=#REF!</f>
        <v>#REF!</v>
      </c>
      <c r="T398" t="e">
        <f>G398=#REF!</f>
        <v>#REF!</v>
      </c>
      <c r="U398" t="e">
        <f>H398=#REF!</f>
        <v>#REF!</v>
      </c>
      <c r="V398" t="e">
        <f>I398=#REF!</f>
        <v>#REF!</v>
      </c>
      <c r="W398" t="e">
        <f>J398=#REF!</f>
        <v>#REF!</v>
      </c>
      <c r="X398" t="e">
        <f>K398=#REF!</f>
        <v>#REF!</v>
      </c>
      <c r="Y398" t="e">
        <f>L398=#REF!</f>
        <v>#REF!</v>
      </c>
    </row>
    <row r="399" spans="1:25">
      <c r="A399" s="3">
        <v>11371</v>
      </c>
      <c r="B399" s="5" t="s">
        <v>108</v>
      </c>
      <c r="C399" s="10" t="s">
        <v>34</v>
      </c>
      <c r="D399" s="12" t="s">
        <v>35</v>
      </c>
      <c r="E399" s="8"/>
      <c r="F399" s="5"/>
      <c r="G399" s="4"/>
      <c r="H399" s="6" t="s">
        <v>36</v>
      </c>
      <c r="I399" s="4" t="s">
        <v>117</v>
      </c>
      <c r="J399" s="5" t="s">
        <v>284</v>
      </c>
      <c r="K399" s="5" t="s">
        <v>492</v>
      </c>
      <c r="L399" s="5" t="s">
        <v>17</v>
      </c>
      <c r="M399" s="18" t="e">
        <f t="shared" si="6"/>
        <v>#N/A</v>
      </c>
      <c r="N399" t="e">
        <f>A399=#REF!</f>
        <v>#REF!</v>
      </c>
      <c r="O399" t="e">
        <f>B399=#REF!</f>
        <v>#REF!</v>
      </c>
      <c r="P399" t="e">
        <f>C399=#REF!</f>
        <v>#REF!</v>
      </c>
      <c r="Q399" t="e">
        <f>D399=#REF!</f>
        <v>#REF!</v>
      </c>
      <c r="R399" t="e">
        <f>E399=#REF!</f>
        <v>#REF!</v>
      </c>
      <c r="S399" t="e">
        <f>F399=#REF!</f>
        <v>#REF!</v>
      </c>
      <c r="T399" t="e">
        <f>G399=#REF!</f>
        <v>#REF!</v>
      </c>
      <c r="U399" t="e">
        <f>H399=#REF!</f>
        <v>#REF!</v>
      </c>
      <c r="V399" t="e">
        <f>I399=#REF!</f>
        <v>#REF!</v>
      </c>
      <c r="W399" t="e">
        <f>J399=#REF!</f>
        <v>#REF!</v>
      </c>
      <c r="X399" t="e">
        <f>K399=#REF!</f>
        <v>#REF!</v>
      </c>
      <c r="Y399" t="e">
        <f>L399=#REF!</f>
        <v>#REF!</v>
      </c>
    </row>
    <row r="400" spans="1:25">
      <c r="A400" s="4">
        <v>11372</v>
      </c>
      <c r="B400" s="5" t="s">
        <v>108</v>
      </c>
      <c r="C400" s="10" t="s">
        <v>34</v>
      </c>
      <c r="D400" s="12" t="s">
        <v>37</v>
      </c>
      <c r="E400" s="8"/>
      <c r="F400" s="5"/>
      <c r="G400" s="4"/>
      <c r="H400" s="6" t="s">
        <v>36</v>
      </c>
      <c r="I400" s="4" t="s">
        <v>117</v>
      </c>
      <c r="J400" s="5" t="s">
        <v>284</v>
      </c>
      <c r="K400" s="5" t="s">
        <v>627</v>
      </c>
      <c r="L400" s="5" t="s">
        <v>17</v>
      </c>
      <c r="M400" s="18" t="e">
        <f t="shared" si="6"/>
        <v>#N/A</v>
      </c>
      <c r="N400" t="e">
        <f>A400=#REF!</f>
        <v>#REF!</v>
      </c>
      <c r="O400" t="e">
        <f>B400=#REF!</f>
        <v>#REF!</v>
      </c>
      <c r="P400" t="e">
        <f>C400=#REF!</f>
        <v>#REF!</v>
      </c>
      <c r="Q400" t="e">
        <f>D400=#REF!</f>
        <v>#REF!</v>
      </c>
      <c r="R400" t="e">
        <f>E400=#REF!</f>
        <v>#REF!</v>
      </c>
      <c r="S400" t="e">
        <f>F400=#REF!</f>
        <v>#REF!</v>
      </c>
      <c r="T400" t="e">
        <f>G400=#REF!</f>
        <v>#REF!</v>
      </c>
      <c r="U400" t="e">
        <f>H400=#REF!</f>
        <v>#REF!</v>
      </c>
      <c r="V400" t="e">
        <f>I400=#REF!</f>
        <v>#REF!</v>
      </c>
      <c r="W400" t="e">
        <f>J400=#REF!</f>
        <v>#REF!</v>
      </c>
      <c r="X400" t="e">
        <f>K400=#REF!</f>
        <v>#REF!</v>
      </c>
      <c r="Y400" t="e">
        <f>L400=#REF!</f>
        <v>#REF!</v>
      </c>
    </row>
    <row r="401" spans="1:25">
      <c r="A401" s="3">
        <v>11374</v>
      </c>
      <c r="B401" s="5" t="s">
        <v>121</v>
      </c>
      <c r="C401" s="10" t="s">
        <v>65</v>
      </c>
      <c r="D401" s="12"/>
      <c r="E401" s="8"/>
      <c r="F401" s="5"/>
      <c r="G401" s="4"/>
      <c r="H401" s="6" t="s">
        <v>122</v>
      </c>
      <c r="I401" s="4" t="s">
        <v>123</v>
      </c>
      <c r="J401" s="5" t="s">
        <v>284</v>
      </c>
      <c r="K401" s="5" t="s">
        <v>582</v>
      </c>
      <c r="L401" s="5" t="s">
        <v>237</v>
      </c>
      <c r="M401" s="18" t="e">
        <f t="shared" si="6"/>
        <v>#N/A</v>
      </c>
      <c r="N401" t="e">
        <f>A401=#REF!</f>
        <v>#REF!</v>
      </c>
      <c r="O401" t="e">
        <f>B401=#REF!</f>
        <v>#REF!</v>
      </c>
      <c r="P401" t="e">
        <f>C401=#REF!</f>
        <v>#REF!</v>
      </c>
      <c r="Q401" t="e">
        <f>D401=#REF!</f>
        <v>#REF!</v>
      </c>
      <c r="R401" t="e">
        <f>E401=#REF!</f>
        <v>#REF!</v>
      </c>
      <c r="S401" t="e">
        <f>F401=#REF!</f>
        <v>#REF!</v>
      </c>
      <c r="T401" t="e">
        <f>G401=#REF!</f>
        <v>#REF!</v>
      </c>
      <c r="U401" t="e">
        <f>H401=#REF!</f>
        <v>#REF!</v>
      </c>
      <c r="V401" t="e">
        <f>I401=#REF!</f>
        <v>#REF!</v>
      </c>
      <c r="W401" t="e">
        <f>J401=#REF!</f>
        <v>#REF!</v>
      </c>
      <c r="X401" t="e">
        <f>K401=#REF!</f>
        <v>#REF!</v>
      </c>
      <c r="Y401" t="e">
        <f>L401=#REF!</f>
        <v>#REF!</v>
      </c>
    </row>
    <row r="402" spans="1:25">
      <c r="A402" s="4">
        <v>11375</v>
      </c>
      <c r="B402" s="5" t="s">
        <v>121</v>
      </c>
      <c r="C402" s="10" t="s">
        <v>65</v>
      </c>
      <c r="D402" s="12"/>
      <c r="E402" s="8"/>
      <c r="F402" s="5"/>
      <c r="G402" s="4"/>
      <c r="H402" s="6" t="s">
        <v>124</v>
      </c>
      <c r="I402" s="4" t="s">
        <v>123</v>
      </c>
      <c r="J402" s="5" t="s">
        <v>284</v>
      </c>
      <c r="K402" s="5" t="s">
        <v>584</v>
      </c>
      <c r="L402" s="5" t="s">
        <v>237</v>
      </c>
      <c r="M402" s="18" t="e">
        <f t="shared" si="6"/>
        <v>#N/A</v>
      </c>
      <c r="N402" t="e">
        <f>A402=#REF!</f>
        <v>#REF!</v>
      </c>
      <c r="O402" t="e">
        <f>B402=#REF!</f>
        <v>#REF!</v>
      </c>
      <c r="P402" t="e">
        <f>C402=#REF!</f>
        <v>#REF!</v>
      </c>
      <c r="Q402" t="e">
        <f>D402=#REF!</f>
        <v>#REF!</v>
      </c>
      <c r="R402" t="e">
        <f>E402=#REF!</f>
        <v>#REF!</v>
      </c>
      <c r="S402" t="e">
        <f>F402=#REF!</f>
        <v>#REF!</v>
      </c>
      <c r="T402" t="e">
        <f>G402=#REF!</f>
        <v>#REF!</v>
      </c>
      <c r="U402" t="e">
        <f>H402=#REF!</f>
        <v>#REF!</v>
      </c>
      <c r="V402" t="e">
        <f>I402=#REF!</f>
        <v>#REF!</v>
      </c>
      <c r="W402" t="e">
        <f>J402=#REF!</f>
        <v>#REF!</v>
      </c>
      <c r="X402" t="e">
        <f>K402=#REF!</f>
        <v>#REF!</v>
      </c>
      <c r="Y402" t="e">
        <f>L402=#REF!</f>
        <v>#REF!</v>
      </c>
    </row>
    <row r="403" spans="1:25">
      <c r="A403" s="3">
        <v>11376</v>
      </c>
      <c r="B403" s="5" t="s">
        <v>121</v>
      </c>
      <c r="C403" s="10" t="s">
        <v>65</v>
      </c>
      <c r="D403" s="12"/>
      <c r="E403" s="8"/>
      <c r="F403" s="5"/>
      <c r="G403" s="4"/>
      <c r="H403" s="6" t="s">
        <v>125</v>
      </c>
      <c r="I403" s="4" t="s">
        <v>126</v>
      </c>
      <c r="J403" s="5" t="s">
        <v>284</v>
      </c>
      <c r="K403" s="5" t="s">
        <v>629</v>
      </c>
      <c r="L403" s="5" t="s">
        <v>237</v>
      </c>
      <c r="M403" s="18" t="e">
        <f t="shared" si="6"/>
        <v>#N/A</v>
      </c>
      <c r="N403" t="e">
        <f>A403=#REF!</f>
        <v>#REF!</v>
      </c>
      <c r="O403" t="e">
        <f>B403=#REF!</f>
        <v>#REF!</v>
      </c>
      <c r="P403" t="e">
        <f>C403=#REF!</f>
        <v>#REF!</v>
      </c>
      <c r="Q403" t="e">
        <f>D403=#REF!</f>
        <v>#REF!</v>
      </c>
      <c r="R403" t="e">
        <f>E403=#REF!</f>
        <v>#REF!</v>
      </c>
      <c r="S403" t="e">
        <f>F403=#REF!</f>
        <v>#REF!</v>
      </c>
      <c r="T403" t="e">
        <f>G403=#REF!</f>
        <v>#REF!</v>
      </c>
      <c r="U403" t="e">
        <f>H403=#REF!</f>
        <v>#REF!</v>
      </c>
      <c r="V403" t="e">
        <f>I403=#REF!</f>
        <v>#REF!</v>
      </c>
      <c r="W403" t="e">
        <f>J403=#REF!</f>
        <v>#REF!</v>
      </c>
      <c r="X403" t="e">
        <f>K403=#REF!</f>
        <v>#REF!</v>
      </c>
      <c r="Y403" t="e">
        <f>L403=#REF!</f>
        <v>#REF!</v>
      </c>
    </row>
    <row r="404" spans="1:25">
      <c r="A404" s="3">
        <v>11377</v>
      </c>
      <c r="B404" s="5" t="s">
        <v>121</v>
      </c>
      <c r="C404" s="10" t="s">
        <v>13</v>
      </c>
      <c r="D404" s="12"/>
      <c r="E404" s="8"/>
      <c r="F404" s="5"/>
      <c r="G404" s="4"/>
      <c r="H404" s="6" t="s">
        <v>247</v>
      </c>
      <c r="I404" s="4" t="s">
        <v>126</v>
      </c>
      <c r="J404" s="5" t="s">
        <v>285</v>
      </c>
      <c r="K404" s="5"/>
      <c r="L404" s="5" t="s">
        <v>17</v>
      </c>
      <c r="M404" s="18" t="e">
        <f t="shared" si="6"/>
        <v>#N/A</v>
      </c>
      <c r="N404" t="e">
        <f>A404=#REF!</f>
        <v>#REF!</v>
      </c>
      <c r="O404" t="e">
        <f>B404=#REF!</f>
        <v>#REF!</v>
      </c>
      <c r="P404" t="e">
        <f>C404=#REF!</f>
        <v>#REF!</v>
      </c>
      <c r="Q404" t="e">
        <f>D404=#REF!</f>
        <v>#REF!</v>
      </c>
      <c r="R404" t="e">
        <f>E404=#REF!</f>
        <v>#REF!</v>
      </c>
      <c r="S404" t="e">
        <f>F404=#REF!</f>
        <v>#REF!</v>
      </c>
      <c r="T404" t="e">
        <f>G404=#REF!</f>
        <v>#REF!</v>
      </c>
      <c r="U404" t="e">
        <f>H404=#REF!</f>
        <v>#REF!</v>
      </c>
      <c r="V404" t="e">
        <f>I404=#REF!</f>
        <v>#REF!</v>
      </c>
      <c r="W404" t="e">
        <f>J404=#REF!</f>
        <v>#REF!</v>
      </c>
      <c r="X404" t="e">
        <f>K404=#REF!</f>
        <v>#REF!</v>
      </c>
      <c r="Y404" t="e">
        <f>L404=#REF!</f>
        <v>#REF!</v>
      </c>
    </row>
    <row r="405" spans="1:25">
      <c r="A405" s="3">
        <v>11386</v>
      </c>
      <c r="B405" s="5" t="s">
        <v>121</v>
      </c>
      <c r="C405" s="10" t="s">
        <v>51</v>
      </c>
      <c r="D405" s="12"/>
      <c r="E405" s="8"/>
      <c r="F405" s="5"/>
      <c r="G405" s="4"/>
      <c r="H405" s="6" t="s">
        <v>127</v>
      </c>
      <c r="I405" s="4" t="s">
        <v>126</v>
      </c>
      <c r="J405" s="5" t="s">
        <v>285</v>
      </c>
      <c r="K405" s="5"/>
      <c r="L405" s="5" t="s">
        <v>237</v>
      </c>
      <c r="M405" s="18" t="e">
        <f t="shared" si="6"/>
        <v>#N/A</v>
      </c>
      <c r="N405" t="e">
        <f>A405=#REF!</f>
        <v>#REF!</v>
      </c>
      <c r="O405" t="e">
        <f>B405=#REF!</f>
        <v>#REF!</v>
      </c>
      <c r="P405" t="e">
        <f>C405=#REF!</f>
        <v>#REF!</v>
      </c>
      <c r="Q405" t="e">
        <f>D405=#REF!</f>
        <v>#REF!</v>
      </c>
      <c r="R405" t="e">
        <f>E405=#REF!</f>
        <v>#REF!</v>
      </c>
      <c r="S405" t="e">
        <f>F405=#REF!</f>
        <v>#REF!</v>
      </c>
      <c r="T405" t="e">
        <f>G405=#REF!</f>
        <v>#REF!</v>
      </c>
      <c r="U405" t="e">
        <f>H405=#REF!</f>
        <v>#REF!</v>
      </c>
      <c r="V405" t="e">
        <f>I405=#REF!</f>
        <v>#REF!</v>
      </c>
      <c r="W405" t="e">
        <f>J405=#REF!</f>
        <v>#REF!</v>
      </c>
      <c r="X405" t="e">
        <f>K405=#REF!</f>
        <v>#REF!</v>
      </c>
      <c r="Y405" t="e">
        <f>L405=#REF!</f>
        <v>#REF!</v>
      </c>
    </row>
    <row r="406" spans="1:25">
      <c r="A406" s="4">
        <v>11389</v>
      </c>
      <c r="B406" s="5" t="s">
        <v>121</v>
      </c>
      <c r="C406" s="10" t="s">
        <v>51</v>
      </c>
      <c r="D406" s="12"/>
      <c r="E406" s="8"/>
      <c r="F406" s="5"/>
      <c r="G406" s="4"/>
      <c r="H406" s="6" t="s">
        <v>248</v>
      </c>
      <c r="I406" s="4" t="s">
        <v>126</v>
      </c>
      <c r="J406" s="5" t="s">
        <v>285</v>
      </c>
      <c r="K406" s="5"/>
      <c r="L406" s="5" t="s">
        <v>237</v>
      </c>
      <c r="M406" s="18" t="e">
        <f t="shared" si="6"/>
        <v>#N/A</v>
      </c>
      <c r="N406" t="e">
        <f>A406=#REF!</f>
        <v>#REF!</v>
      </c>
      <c r="O406" t="e">
        <f>B406=#REF!</f>
        <v>#REF!</v>
      </c>
      <c r="P406" t="e">
        <f>C406=#REF!</f>
        <v>#REF!</v>
      </c>
      <c r="Q406" t="e">
        <f>D406=#REF!</f>
        <v>#REF!</v>
      </c>
      <c r="R406" t="e">
        <f>E406=#REF!</f>
        <v>#REF!</v>
      </c>
      <c r="S406" t="e">
        <f>F406=#REF!</f>
        <v>#REF!</v>
      </c>
      <c r="T406" t="e">
        <f>G406=#REF!</f>
        <v>#REF!</v>
      </c>
      <c r="U406" t="e">
        <f>H406=#REF!</f>
        <v>#REF!</v>
      </c>
      <c r="V406" t="e">
        <f>I406=#REF!</f>
        <v>#REF!</v>
      </c>
      <c r="W406" t="e">
        <f>J406=#REF!</f>
        <v>#REF!</v>
      </c>
      <c r="X406" t="e">
        <f>K406=#REF!</f>
        <v>#REF!</v>
      </c>
      <c r="Y406" t="e">
        <f>L406=#REF!</f>
        <v>#REF!</v>
      </c>
    </row>
    <row r="407" spans="1:25">
      <c r="A407" s="3">
        <v>11396</v>
      </c>
      <c r="B407" s="5" t="s">
        <v>121</v>
      </c>
      <c r="C407" s="10" t="s">
        <v>65</v>
      </c>
      <c r="D407" s="12"/>
      <c r="E407" s="8"/>
      <c r="F407" s="5"/>
      <c r="G407" s="4"/>
      <c r="H407" s="6" t="s">
        <v>128</v>
      </c>
      <c r="I407" s="4" t="s">
        <v>129</v>
      </c>
      <c r="J407" s="5" t="s">
        <v>284</v>
      </c>
      <c r="K407" s="5" t="s">
        <v>629</v>
      </c>
      <c r="L407" s="5" t="s">
        <v>237</v>
      </c>
      <c r="M407" s="18" t="e">
        <f t="shared" si="6"/>
        <v>#N/A</v>
      </c>
      <c r="N407" t="e">
        <f>A407=#REF!</f>
        <v>#REF!</v>
      </c>
      <c r="O407" t="e">
        <f>B407=#REF!</f>
        <v>#REF!</v>
      </c>
      <c r="P407" t="e">
        <f>C407=#REF!</f>
        <v>#REF!</v>
      </c>
      <c r="Q407" t="e">
        <f>D407=#REF!</f>
        <v>#REF!</v>
      </c>
      <c r="R407" t="e">
        <f>E407=#REF!</f>
        <v>#REF!</v>
      </c>
      <c r="S407" t="e">
        <f>F407=#REF!</f>
        <v>#REF!</v>
      </c>
      <c r="T407" t="e">
        <f>G407=#REF!</f>
        <v>#REF!</v>
      </c>
      <c r="U407" t="e">
        <f>H407=#REF!</f>
        <v>#REF!</v>
      </c>
      <c r="V407" t="e">
        <f>I407=#REF!</f>
        <v>#REF!</v>
      </c>
      <c r="W407" t="e">
        <f>J407=#REF!</f>
        <v>#REF!</v>
      </c>
      <c r="X407" t="e">
        <f>K407=#REF!</f>
        <v>#REF!</v>
      </c>
      <c r="Y407" t="e">
        <f>L407=#REF!</f>
        <v>#REF!</v>
      </c>
    </row>
    <row r="408" spans="1:25">
      <c r="A408" s="4">
        <v>11397</v>
      </c>
      <c r="B408" s="5" t="s">
        <v>121</v>
      </c>
      <c r="C408" s="10" t="s">
        <v>13</v>
      </c>
      <c r="D408" s="12"/>
      <c r="E408" s="8"/>
      <c r="F408" s="5"/>
      <c r="G408" s="4"/>
      <c r="H408" s="6" t="s">
        <v>247</v>
      </c>
      <c r="I408" s="4" t="s">
        <v>129</v>
      </c>
      <c r="J408" s="5" t="s">
        <v>285</v>
      </c>
      <c r="K408" s="5"/>
      <c r="L408" s="5" t="s">
        <v>17</v>
      </c>
      <c r="M408" s="18" t="e">
        <f t="shared" si="6"/>
        <v>#N/A</v>
      </c>
      <c r="N408" t="e">
        <f>A408=#REF!</f>
        <v>#REF!</v>
      </c>
      <c r="O408" t="e">
        <f>B408=#REF!</f>
        <v>#REF!</v>
      </c>
      <c r="P408" t="e">
        <f>C408=#REF!</f>
        <v>#REF!</v>
      </c>
      <c r="Q408" t="e">
        <f>D408=#REF!</f>
        <v>#REF!</v>
      </c>
      <c r="R408" t="e">
        <f>E408=#REF!</f>
        <v>#REF!</v>
      </c>
      <c r="S408" t="e">
        <f>F408=#REF!</f>
        <v>#REF!</v>
      </c>
      <c r="T408" t="e">
        <f>G408=#REF!</f>
        <v>#REF!</v>
      </c>
      <c r="U408" t="e">
        <f>H408=#REF!</f>
        <v>#REF!</v>
      </c>
      <c r="V408" t="e">
        <f>I408=#REF!</f>
        <v>#REF!</v>
      </c>
      <c r="W408" t="e">
        <f>J408=#REF!</f>
        <v>#REF!</v>
      </c>
      <c r="X408" t="e">
        <f>K408=#REF!</f>
        <v>#REF!</v>
      </c>
      <c r="Y408" t="e">
        <f>L408=#REF!</f>
        <v>#REF!</v>
      </c>
    </row>
    <row r="409" spans="1:25">
      <c r="A409" s="3">
        <v>11398</v>
      </c>
      <c r="B409" s="5" t="s">
        <v>121</v>
      </c>
      <c r="C409" s="10" t="s">
        <v>65</v>
      </c>
      <c r="D409" s="12"/>
      <c r="E409" s="8"/>
      <c r="F409" s="5"/>
      <c r="G409" s="4"/>
      <c r="H409" s="6" t="s">
        <v>130</v>
      </c>
      <c r="I409" s="4" t="s">
        <v>129</v>
      </c>
      <c r="J409" s="5" t="s">
        <v>284</v>
      </c>
      <c r="K409" s="5" t="s">
        <v>481</v>
      </c>
      <c r="L409" s="5" t="s">
        <v>237</v>
      </c>
      <c r="M409" s="18" t="e">
        <f t="shared" si="6"/>
        <v>#N/A</v>
      </c>
      <c r="N409" t="e">
        <f>A409=#REF!</f>
        <v>#REF!</v>
      </c>
      <c r="O409" t="e">
        <f>B409=#REF!</f>
        <v>#REF!</v>
      </c>
      <c r="P409" t="e">
        <f>C409=#REF!</f>
        <v>#REF!</v>
      </c>
      <c r="Q409" t="e">
        <f>D409=#REF!</f>
        <v>#REF!</v>
      </c>
      <c r="R409" t="e">
        <f>E409=#REF!</f>
        <v>#REF!</v>
      </c>
      <c r="S409" t="e">
        <f>F409=#REF!</f>
        <v>#REF!</v>
      </c>
      <c r="T409" t="e">
        <f>G409=#REF!</f>
        <v>#REF!</v>
      </c>
      <c r="U409" t="e">
        <f>H409=#REF!</f>
        <v>#REF!</v>
      </c>
      <c r="V409" t="e">
        <f>I409=#REF!</f>
        <v>#REF!</v>
      </c>
      <c r="W409" t="e">
        <f>J409=#REF!</f>
        <v>#REF!</v>
      </c>
      <c r="X409" t="e">
        <f>K409=#REF!</f>
        <v>#REF!</v>
      </c>
      <c r="Y409" t="e">
        <f>L409=#REF!</f>
        <v>#REF!</v>
      </c>
    </row>
    <row r="410" spans="1:25">
      <c r="A410" s="3">
        <v>11399</v>
      </c>
      <c r="B410" s="5" t="s">
        <v>121</v>
      </c>
      <c r="C410" s="10" t="s">
        <v>51</v>
      </c>
      <c r="D410" s="12"/>
      <c r="E410" s="8"/>
      <c r="F410" s="5"/>
      <c r="G410" s="4"/>
      <c r="H410" s="6" t="s">
        <v>131</v>
      </c>
      <c r="I410" s="4" t="s">
        <v>129</v>
      </c>
      <c r="J410" s="5" t="s">
        <v>285</v>
      </c>
      <c r="K410" s="5"/>
      <c r="L410" s="5" t="s">
        <v>237</v>
      </c>
      <c r="M410" s="18" t="e">
        <f t="shared" si="6"/>
        <v>#N/A</v>
      </c>
      <c r="N410" t="e">
        <f>A410=#REF!</f>
        <v>#REF!</v>
      </c>
      <c r="O410" t="e">
        <f>B410=#REF!</f>
        <v>#REF!</v>
      </c>
      <c r="P410" t="e">
        <f>C410=#REF!</f>
        <v>#REF!</v>
      </c>
      <c r="Q410" t="e">
        <f>D410=#REF!</f>
        <v>#REF!</v>
      </c>
      <c r="R410" t="e">
        <f>E410=#REF!</f>
        <v>#REF!</v>
      </c>
      <c r="S410" t="e">
        <f>F410=#REF!</f>
        <v>#REF!</v>
      </c>
      <c r="T410" t="e">
        <f>G410=#REF!</f>
        <v>#REF!</v>
      </c>
      <c r="U410" t="e">
        <f>H410=#REF!</f>
        <v>#REF!</v>
      </c>
      <c r="V410" t="e">
        <f>I410=#REF!</f>
        <v>#REF!</v>
      </c>
      <c r="W410" t="e">
        <f>J410=#REF!</f>
        <v>#REF!</v>
      </c>
      <c r="X410" t="e">
        <f>K410=#REF!</f>
        <v>#REF!</v>
      </c>
      <c r="Y410" t="e">
        <f>L410=#REF!</f>
        <v>#REF!</v>
      </c>
    </row>
    <row r="411" spans="1:25">
      <c r="A411" s="3">
        <v>11401</v>
      </c>
      <c r="B411" s="5" t="s">
        <v>121</v>
      </c>
      <c r="C411" s="10" t="s">
        <v>65</v>
      </c>
      <c r="D411" s="12"/>
      <c r="E411" s="8"/>
      <c r="F411" s="5"/>
      <c r="G411" s="4"/>
      <c r="H411" s="6" t="s">
        <v>128</v>
      </c>
      <c r="I411" s="4" t="s">
        <v>132</v>
      </c>
      <c r="J411" s="5" t="s">
        <v>284</v>
      </c>
      <c r="K411" s="5" t="s">
        <v>629</v>
      </c>
      <c r="L411" s="5" t="s">
        <v>237</v>
      </c>
      <c r="M411" s="18" t="e">
        <f t="shared" si="6"/>
        <v>#N/A</v>
      </c>
      <c r="N411" t="e">
        <f>A411=#REF!</f>
        <v>#REF!</v>
      </c>
      <c r="O411" t="e">
        <f>B411=#REF!</f>
        <v>#REF!</v>
      </c>
      <c r="P411" t="e">
        <f>C411=#REF!</f>
        <v>#REF!</v>
      </c>
      <c r="Q411" t="e">
        <f>D411=#REF!</f>
        <v>#REF!</v>
      </c>
      <c r="R411" t="e">
        <f>E411=#REF!</f>
        <v>#REF!</v>
      </c>
      <c r="S411" t="e">
        <f>F411=#REF!</f>
        <v>#REF!</v>
      </c>
      <c r="T411" t="e">
        <f>G411=#REF!</f>
        <v>#REF!</v>
      </c>
      <c r="U411" t="e">
        <f>H411=#REF!</f>
        <v>#REF!</v>
      </c>
      <c r="V411" t="e">
        <f>I411=#REF!</f>
        <v>#REF!</v>
      </c>
      <c r="W411" t="e">
        <f>J411=#REF!</f>
        <v>#REF!</v>
      </c>
      <c r="X411" t="e">
        <f>K411=#REF!</f>
        <v>#REF!</v>
      </c>
      <c r="Y411" t="e">
        <f>L411=#REF!</f>
        <v>#REF!</v>
      </c>
    </row>
    <row r="412" spans="1:25">
      <c r="A412" s="4">
        <v>11402</v>
      </c>
      <c r="B412" s="5" t="s">
        <v>121</v>
      </c>
      <c r="C412" s="10" t="s">
        <v>13</v>
      </c>
      <c r="D412" s="12"/>
      <c r="E412" s="8"/>
      <c r="F412" s="5"/>
      <c r="G412" s="4"/>
      <c r="H412" s="6" t="s">
        <v>249</v>
      </c>
      <c r="I412" s="4" t="s">
        <v>132</v>
      </c>
      <c r="J412" s="5" t="s">
        <v>285</v>
      </c>
      <c r="K412" s="5"/>
      <c r="L412" s="5" t="s">
        <v>17</v>
      </c>
      <c r="M412" s="18" t="e">
        <f t="shared" si="6"/>
        <v>#N/A</v>
      </c>
      <c r="N412" t="e">
        <f>A412=#REF!</f>
        <v>#REF!</v>
      </c>
      <c r="O412" t="e">
        <f>B412=#REF!</f>
        <v>#REF!</v>
      </c>
      <c r="P412" t="e">
        <f>C412=#REF!</f>
        <v>#REF!</v>
      </c>
      <c r="Q412" t="e">
        <f>D412=#REF!</f>
        <v>#REF!</v>
      </c>
      <c r="R412" t="e">
        <f>E412=#REF!</f>
        <v>#REF!</v>
      </c>
      <c r="S412" t="e">
        <f>F412=#REF!</f>
        <v>#REF!</v>
      </c>
      <c r="T412" t="e">
        <f>G412=#REF!</f>
        <v>#REF!</v>
      </c>
      <c r="U412" t="e">
        <f>H412=#REF!</f>
        <v>#REF!</v>
      </c>
      <c r="V412" t="e">
        <f>I412=#REF!</f>
        <v>#REF!</v>
      </c>
      <c r="W412" t="e">
        <f>J412=#REF!</f>
        <v>#REF!</v>
      </c>
      <c r="X412" t="e">
        <f>K412=#REF!</f>
        <v>#REF!</v>
      </c>
      <c r="Y412" t="e">
        <f>L412=#REF!</f>
        <v>#REF!</v>
      </c>
    </row>
    <row r="413" spans="1:25">
      <c r="A413" s="3">
        <v>11404</v>
      </c>
      <c r="B413" s="5" t="s">
        <v>121</v>
      </c>
      <c r="C413" s="10" t="s">
        <v>65</v>
      </c>
      <c r="D413" s="12"/>
      <c r="E413" s="8"/>
      <c r="F413" s="5"/>
      <c r="G413" s="4"/>
      <c r="H413" s="6" t="s">
        <v>133</v>
      </c>
      <c r="I413" s="4" t="s">
        <v>132</v>
      </c>
      <c r="J413" s="5" t="s">
        <v>284</v>
      </c>
      <c r="K413" s="5" t="s">
        <v>630</v>
      </c>
      <c r="L413" s="5" t="s">
        <v>237</v>
      </c>
      <c r="M413" s="18" t="e">
        <f t="shared" si="6"/>
        <v>#N/A</v>
      </c>
      <c r="N413" t="e">
        <f>A413=#REF!</f>
        <v>#REF!</v>
      </c>
      <c r="O413" t="e">
        <f>B413=#REF!</f>
        <v>#REF!</v>
      </c>
      <c r="P413" t="e">
        <f>C413=#REF!</f>
        <v>#REF!</v>
      </c>
      <c r="Q413" t="e">
        <f>D413=#REF!</f>
        <v>#REF!</v>
      </c>
      <c r="R413" t="e">
        <f>E413=#REF!</f>
        <v>#REF!</v>
      </c>
      <c r="S413" t="e">
        <f>F413=#REF!</f>
        <v>#REF!</v>
      </c>
      <c r="T413" t="e">
        <f>G413=#REF!</f>
        <v>#REF!</v>
      </c>
      <c r="U413" t="e">
        <f>H413=#REF!</f>
        <v>#REF!</v>
      </c>
      <c r="V413" t="e">
        <f>I413=#REF!</f>
        <v>#REF!</v>
      </c>
      <c r="W413" t="e">
        <f>J413=#REF!</f>
        <v>#REF!</v>
      </c>
      <c r="X413" t="e">
        <f>K413=#REF!</f>
        <v>#REF!</v>
      </c>
      <c r="Y413" t="e">
        <f>L413=#REF!</f>
        <v>#REF!</v>
      </c>
    </row>
    <row r="414" spans="1:25">
      <c r="A414" s="4">
        <v>11406</v>
      </c>
      <c r="B414" s="5" t="s">
        <v>121</v>
      </c>
      <c r="C414" s="10" t="s">
        <v>65</v>
      </c>
      <c r="D414" s="12"/>
      <c r="E414" s="8"/>
      <c r="F414" s="5"/>
      <c r="G414" s="4"/>
      <c r="H414" s="6" t="s">
        <v>134</v>
      </c>
      <c r="I414" s="4" t="s">
        <v>135</v>
      </c>
      <c r="J414" s="5" t="s">
        <v>284</v>
      </c>
      <c r="K414" s="5" t="s">
        <v>631</v>
      </c>
      <c r="L414" s="5" t="s">
        <v>237</v>
      </c>
      <c r="M414" s="18">
        <f t="shared" si="6"/>
        <v>11406</v>
      </c>
      <c r="N414" t="e">
        <f>A414=#REF!</f>
        <v>#REF!</v>
      </c>
      <c r="O414" t="e">
        <f>B414=#REF!</f>
        <v>#REF!</v>
      </c>
      <c r="P414" t="e">
        <f>C414=#REF!</f>
        <v>#REF!</v>
      </c>
      <c r="Q414" t="e">
        <f>D414=#REF!</f>
        <v>#REF!</v>
      </c>
      <c r="R414" t="e">
        <f>E414=#REF!</f>
        <v>#REF!</v>
      </c>
      <c r="S414" t="e">
        <f>F414=#REF!</f>
        <v>#REF!</v>
      </c>
      <c r="T414" t="e">
        <f>G414=#REF!</f>
        <v>#REF!</v>
      </c>
      <c r="U414" t="e">
        <f>H414=#REF!</f>
        <v>#REF!</v>
      </c>
      <c r="V414" t="e">
        <f>I414=#REF!</f>
        <v>#REF!</v>
      </c>
      <c r="W414" t="e">
        <f>J414=#REF!</f>
        <v>#REF!</v>
      </c>
      <c r="X414" t="e">
        <f>K414=#REF!</f>
        <v>#REF!</v>
      </c>
      <c r="Y414" t="e">
        <f>L414=#REF!</f>
        <v>#REF!</v>
      </c>
    </row>
    <row r="415" spans="1:25">
      <c r="A415" s="3">
        <v>11407</v>
      </c>
      <c r="B415" s="5" t="s">
        <v>121</v>
      </c>
      <c r="C415" s="10" t="s">
        <v>65</v>
      </c>
      <c r="D415" s="12"/>
      <c r="E415" s="8"/>
      <c r="F415" s="5"/>
      <c r="G415" s="4"/>
      <c r="H415" s="6" t="s">
        <v>109</v>
      </c>
      <c r="I415" s="4" t="s">
        <v>57</v>
      </c>
      <c r="J415" s="5" t="s">
        <v>284</v>
      </c>
      <c r="K415" s="5" t="s">
        <v>552</v>
      </c>
      <c r="L415" s="5" t="s">
        <v>237</v>
      </c>
      <c r="M415" s="18" t="e">
        <f t="shared" si="6"/>
        <v>#N/A</v>
      </c>
      <c r="N415" t="e">
        <f>A415=#REF!</f>
        <v>#REF!</v>
      </c>
      <c r="O415" t="e">
        <f>B415=#REF!</f>
        <v>#REF!</v>
      </c>
      <c r="P415" t="e">
        <f>C415=#REF!</f>
        <v>#REF!</v>
      </c>
      <c r="Q415" t="e">
        <f>D415=#REF!</f>
        <v>#REF!</v>
      </c>
      <c r="R415" t="e">
        <f>E415=#REF!</f>
        <v>#REF!</v>
      </c>
      <c r="S415" t="e">
        <f>F415=#REF!</f>
        <v>#REF!</v>
      </c>
      <c r="T415" t="e">
        <f>G415=#REF!</f>
        <v>#REF!</v>
      </c>
      <c r="U415" t="e">
        <f>H415=#REF!</f>
        <v>#REF!</v>
      </c>
      <c r="V415" t="e">
        <f>I415=#REF!</f>
        <v>#REF!</v>
      </c>
      <c r="W415" t="e">
        <f>J415=#REF!</f>
        <v>#REF!</v>
      </c>
      <c r="X415" t="e">
        <f>K415=#REF!</f>
        <v>#REF!</v>
      </c>
      <c r="Y415" t="e">
        <f>L415=#REF!</f>
        <v>#REF!</v>
      </c>
    </row>
    <row r="416" spans="1:25">
      <c r="A416" s="4">
        <v>11408</v>
      </c>
      <c r="B416" s="5" t="s">
        <v>121</v>
      </c>
      <c r="C416" s="10" t="s">
        <v>65</v>
      </c>
      <c r="D416" s="12"/>
      <c r="E416" s="8"/>
      <c r="F416" s="5"/>
      <c r="G416" s="4"/>
      <c r="H416" s="6" t="s">
        <v>110</v>
      </c>
      <c r="I416" s="4" t="s">
        <v>57</v>
      </c>
      <c r="J416" s="5" t="s">
        <v>284</v>
      </c>
      <c r="K416" s="5" t="s">
        <v>552</v>
      </c>
      <c r="L416" s="5" t="s">
        <v>237</v>
      </c>
      <c r="M416" s="18" t="e">
        <f t="shared" si="6"/>
        <v>#N/A</v>
      </c>
      <c r="N416" t="e">
        <f>A416=#REF!</f>
        <v>#REF!</v>
      </c>
      <c r="O416" t="e">
        <f>B416=#REF!</f>
        <v>#REF!</v>
      </c>
      <c r="P416" t="e">
        <f>C416=#REF!</f>
        <v>#REF!</v>
      </c>
      <c r="Q416" t="e">
        <f>D416=#REF!</f>
        <v>#REF!</v>
      </c>
      <c r="R416" t="e">
        <f>E416=#REF!</f>
        <v>#REF!</v>
      </c>
      <c r="S416" t="e">
        <f>F416=#REF!</f>
        <v>#REF!</v>
      </c>
      <c r="T416" t="e">
        <f>G416=#REF!</f>
        <v>#REF!</v>
      </c>
      <c r="U416" t="e">
        <f>H416=#REF!</f>
        <v>#REF!</v>
      </c>
      <c r="V416" t="e">
        <f>I416=#REF!</f>
        <v>#REF!</v>
      </c>
      <c r="W416" t="e">
        <f>J416=#REF!</f>
        <v>#REF!</v>
      </c>
      <c r="X416" t="e">
        <f>K416=#REF!</f>
        <v>#REF!</v>
      </c>
      <c r="Y416" t="e">
        <f>L416=#REF!</f>
        <v>#REF!</v>
      </c>
    </row>
    <row r="417" spans="1:25">
      <c r="A417" s="3">
        <v>11409</v>
      </c>
      <c r="B417" s="5" t="s">
        <v>121</v>
      </c>
      <c r="C417" s="10" t="s">
        <v>65</v>
      </c>
      <c r="D417" s="12"/>
      <c r="E417" s="8"/>
      <c r="F417" s="5"/>
      <c r="G417" s="4"/>
      <c r="H417" s="6" t="s">
        <v>111</v>
      </c>
      <c r="I417" s="4" t="s">
        <v>57</v>
      </c>
      <c r="J417" s="5" t="s">
        <v>284</v>
      </c>
      <c r="K417" s="5" t="s">
        <v>552</v>
      </c>
      <c r="L417" s="5" t="s">
        <v>237</v>
      </c>
      <c r="M417" s="18" t="e">
        <f t="shared" si="6"/>
        <v>#N/A</v>
      </c>
      <c r="N417" t="e">
        <f>A417=#REF!</f>
        <v>#REF!</v>
      </c>
      <c r="O417" t="e">
        <f>B417=#REF!</f>
        <v>#REF!</v>
      </c>
      <c r="P417" t="e">
        <f>C417=#REF!</f>
        <v>#REF!</v>
      </c>
      <c r="Q417" t="e">
        <f>D417=#REF!</f>
        <v>#REF!</v>
      </c>
      <c r="R417" t="e">
        <f>E417=#REF!</f>
        <v>#REF!</v>
      </c>
      <c r="S417" t="e">
        <f>F417=#REF!</f>
        <v>#REF!</v>
      </c>
      <c r="T417" t="e">
        <f>G417=#REF!</f>
        <v>#REF!</v>
      </c>
      <c r="U417" t="e">
        <f>H417=#REF!</f>
        <v>#REF!</v>
      </c>
      <c r="V417" t="e">
        <f>I417=#REF!</f>
        <v>#REF!</v>
      </c>
      <c r="W417" t="e">
        <f>J417=#REF!</f>
        <v>#REF!</v>
      </c>
      <c r="X417" t="e">
        <f>K417=#REF!</f>
        <v>#REF!</v>
      </c>
      <c r="Y417" t="e">
        <f>L417=#REF!</f>
        <v>#REF!</v>
      </c>
    </row>
    <row r="418" spans="1:25">
      <c r="A418" s="3">
        <v>11418</v>
      </c>
      <c r="B418" s="5" t="s">
        <v>121</v>
      </c>
      <c r="C418" s="10" t="s">
        <v>13</v>
      </c>
      <c r="D418" s="12"/>
      <c r="E418" s="8"/>
      <c r="F418" s="5"/>
      <c r="G418" s="4"/>
      <c r="H418" s="6" t="s">
        <v>249</v>
      </c>
      <c r="I418" s="4" t="s">
        <v>137</v>
      </c>
      <c r="J418" s="5" t="s">
        <v>285</v>
      </c>
      <c r="K418" s="5"/>
      <c r="L418" s="5" t="s">
        <v>17</v>
      </c>
      <c r="M418" s="18" t="e">
        <f t="shared" si="6"/>
        <v>#N/A</v>
      </c>
      <c r="N418" t="e">
        <f>A418=#REF!</f>
        <v>#REF!</v>
      </c>
      <c r="O418" t="e">
        <f>B418=#REF!</f>
        <v>#REF!</v>
      </c>
      <c r="P418" t="e">
        <f>C418=#REF!</f>
        <v>#REF!</v>
      </c>
      <c r="Q418" t="e">
        <f>D418=#REF!</f>
        <v>#REF!</v>
      </c>
      <c r="R418" t="e">
        <f>E418=#REF!</f>
        <v>#REF!</v>
      </c>
      <c r="S418" t="e">
        <f>F418=#REF!</f>
        <v>#REF!</v>
      </c>
      <c r="T418" t="e">
        <f>G418=#REF!</f>
        <v>#REF!</v>
      </c>
      <c r="U418" t="e">
        <f>H418=#REF!</f>
        <v>#REF!</v>
      </c>
      <c r="V418" t="e">
        <f>I418=#REF!</f>
        <v>#REF!</v>
      </c>
      <c r="W418" t="e">
        <f>J418=#REF!</f>
        <v>#REF!</v>
      </c>
      <c r="X418" t="e">
        <f>K418=#REF!</f>
        <v>#REF!</v>
      </c>
      <c r="Y418" t="e">
        <f>L418=#REF!</f>
        <v>#REF!</v>
      </c>
    </row>
    <row r="419" spans="1:25">
      <c r="A419" s="4">
        <v>11420</v>
      </c>
      <c r="B419" s="5" t="s">
        <v>121</v>
      </c>
      <c r="C419" s="10" t="s">
        <v>65</v>
      </c>
      <c r="D419" s="12"/>
      <c r="E419" s="8"/>
      <c r="F419" s="5"/>
      <c r="G419" s="4"/>
      <c r="H419" s="6" t="s">
        <v>138</v>
      </c>
      <c r="I419" s="4" t="s">
        <v>137</v>
      </c>
      <c r="J419" s="5" t="s">
        <v>284</v>
      </c>
      <c r="K419" s="5" t="s">
        <v>516</v>
      </c>
      <c r="L419" s="5" t="s">
        <v>237</v>
      </c>
      <c r="M419" s="18" t="e">
        <f t="shared" si="6"/>
        <v>#N/A</v>
      </c>
      <c r="N419" t="e">
        <f>A419=#REF!</f>
        <v>#REF!</v>
      </c>
      <c r="O419" t="e">
        <f>B419=#REF!</f>
        <v>#REF!</v>
      </c>
      <c r="P419" t="e">
        <f>C419=#REF!</f>
        <v>#REF!</v>
      </c>
      <c r="Q419" t="e">
        <f>D419=#REF!</f>
        <v>#REF!</v>
      </c>
      <c r="R419" t="e">
        <f>E419=#REF!</f>
        <v>#REF!</v>
      </c>
      <c r="S419" t="e">
        <f>F419=#REF!</f>
        <v>#REF!</v>
      </c>
      <c r="T419" t="e">
        <f>G419=#REF!</f>
        <v>#REF!</v>
      </c>
      <c r="U419" t="e">
        <f>H419=#REF!</f>
        <v>#REF!</v>
      </c>
      <c r="V419" t="e">
        <f>I419=#REF!</f>
        <v>#REF!</v>
      </c>
      <c r="W419" t="e">
        <f>J419=#REF!</f>
        <v>#REF!</v>
      </c>
      <c r="X419" t="e">
        <f>K419=#REF!</f>
        <v>#REF!</v>
      </c>
      <c r="Y419" t="e">
        <f>L419=#REF!</f>
        <v>#REF!</v>
      </c>
    </row>
    <row r="420" spans="1:25">
      <c r="A420" s="3">
        <v>11421</v>
      </c>
      <c r="B420" s="5" t="s">
        <v>121</v>
      </c>
      <c r="C420" s="10" t="s">
        <v>26</v>
      </c>
      <c r="D420" s="12"/>
      <c r="E420" s="8"/>
      <c r="F420" s="5"/>
      <c r="G420" s="4"/>
      <c r="H420" s="6" t="s">
        <v>139</v>
      </c>
      <c r="I420" s="4" t="s">
        <v>123</v>
      </c>
      <c r="J420" s="5" t="s">
        <v>284</v>
      </c>
      <c r="K420" s="5"/>
      <c r="L420" s="5" t="s">
        <v>17</v>
      </c>
      <c r="M420" s="18" t="e">
        <f t="shared" si="6"/>
        <v>#N/A</v>
      </c>
      <c r="N420" t="e">
        <f>A420=#REF!</f>
        <v>#REF!</v>
      </c>
      <c r="O420" t="e">
        <f>B420=#REF!</f>
        <v>#REF!</v>
      </c>
      <c r="P420" t="e">
        <f>C420=#REF!</f>
        <v>#REF!</v>
      </c>
      <c r="Q420" t="e">
        <f>D420=#REF!</f>
        <v>#REF!</v>
      </c>
      <c r="R420" t="e">
        <f>E420=#REF!</f>
        <v>#REF!</v>
      </c>
      <c r="S420" t="e">
        <f>F420=#REF!</f>
        <v>#REF!</v>
      </c>
      <c r="T420" t="e">
        <f>G420=#REF!</f>
        <v>#REF!</v>
      </c>
      <c r="U420" t="e">
        <f>H420=#REF!</f>
        <v>#REF!</v>
      </c>
      <c r="V420" t="e">
        <f>I420=#REF!</f>
        <v>#REF!</v>
      </c>
      <c r="W420" t="e">
        <f>J420=#REF!</f>
        <v>#REF!</v>
      </c>
      <c r="X420" t="e">
        <f>K420=#REF!</f>
        <v>#REF!</v>
      </c>
      <c r="Y420" t="e">
        <f>L420=#REF!</f>
        <v>#REF!</v>
      </c>
    </row>
    <row r="421" spans="1:25">
      <c r="A421" s="4">
        <v>11422</v>
      </c>
      <c r="B421" s="5" t="s">
        <v>121</v>
      </c>
      <c r="C421" s="10" t="s">
        <v>26</v>
      </c>
      <c r="D421" s="12"/>
      <c r="E421" s="8"/>
      <c r="F421" s="5"/>
      <c r="G421" s="4"/>
      <c r="H421" s="6" t="s">
        <v>140</v>
      </c>
      <c r="I421" s="4" t="s">
        <v>126</v>
      </c>
      <c r="J421" s="5" t="s">
        <v>284</v>
      </c>
      <c r="K421" s="5"/>
      <c r="L421" s="5" t="s">
        <v>17</v>
      </c>
      <c r="M421" s="18" t="e">
        <f t="shared" si="6"/>
        <v>#N/A</v>
      </c>
      <c r="N421" t="e">
        <f>A421=#REF!</f>
        <v>#REF!</v>
      </c>
      <c r="O421" t="e">
        <f>B421=#REF!</f>
        <v>#REF!</v>
      </c>
      <c r="P421" t="e">
        <f>C421=#REF!</f>
        <v>#REF!</v>
      </c>
      <c r="Q421" t="e">
        <f>D421=#REF!</f>
        <v>#REF!</v>
      </c>
      <c r="R421" t="e">
        <f>E421=#REF!</f>
        <v>#REF!</v>
      </c>
      <c r="S421" t="e">
        <f>F421=#REF!</f>
        <v>#REF!</v>
      </c>
      <c r="T421" t="e">
        <f>G421=#REF!</f>
        <v>#REF!</v>
      </c>
      <c r="U421" t="e">
        <f>H421=#REF!</f>
        <v>#REF!</v>
      </c>
      <c r="V421" t="e">
        <f>I421=#REF!</f>
        <v>#REF!</v>
      </c>
      <c r="W421" t="e">
        <f>J421=#REF!</f>
        <v>#REF!</v>
      </c>
      <c r="X421" t="e">
        <f>K421=#REF!</f>
        <v>#REF!</v>
      </c>
      <c r="Y421" t="e">
        <f>L421=#REF!</f>
        <v>#REF!</v>
      </c>
    </row>
    <row r="422" spans="1:25">
      <c r="A422" s="3">
        <v>11423</v>
      </c>
      <c r="B422" s="5" t="s">
        <v>121</v>
      </c>
      <c r="C422" s="10" t="s">
        <v>26</v>
      </c>
      <c r="D422" s="12"/>
      <c r="E422" s="8"/>
      <c r="F422" s="5"/>
      <c r="G422" s="4"/>
      <c r="H422" s="6" t="s">
        <v>141</v>
      </c>
      <c r="I422" s="4" t="s">
        <v>129</v>
      </c>
      <c r="J422" s="5" t="s">
        <v>284</v>
      </c>
      <c r="K422" s="5"/>
      <c r="L422" s="5" t="s">
        <v>17</v>
      </c>
      <c r="M422" s="18" t="e">
        <f t="shared" si="6"/>
        <v>#N/A</v>
      </c>
      <c r="N422" t="e">
        <f>A422=#REF!</f>
        <v>#REF!</v>
      </c>
      <c r="O422" t="e">
        <f>B422=#REF!</f>
        <v>#REF!</v>
      </c>
      <c r="P422" t="e">
        <f>C422=#REF!</f>
        <v>#REF!</v>
      </c>
      <c r="Q422" t="e">
        <f>D422=#REF!</f>
        <v>#REF!</v>
      </c>
      <c r="R422" t="e">
        <f>E422=#REF!</f>
        <v>#REF!</v>
      </c>
      <c r="S422" t="e">
        <f>F422=#REF!</f>
        <v>#REF!</v>
      </c>
      <c r="T422" t="e">
        <f>G422=#REF!</f>
        <v>#REF!</v>
      </c>
      <c r="U422" t="e">
        <f>H422=#REF!</f>
        <v>#REF!</v>
      </c>
      <c r="V422" t="e">
        <f>I422=#REF!</f>
        <v>#REF!</v>
      </c>
      <c r="W422" t="e">
        <f>J422=#REF!</f>
        <v>#REF!</v>
      </c>
      <c r="X422" t="e">
        <f>K422=#REF!</f>
        <v>#REF!</v>
      </c>
      <c r="Y422" t="e">
        <f>L422=#REF!</f>
        <v>#REF!</v>
      </c>
    </row>
    <row r="423" spans="1:25">
      <c r="A423" s="4">
        <v>11424</v>
      </c>
      <c r="B423" s="5" t="s">
        <v>121</v>
      </c>
      <c r="C423" s="10" t="s">
        <v>26</v>
      </c>
      <c r="D423" s="12"/>
      <c r="E423" s="8"/>
      <c r="F423" s="5"/>
      <c r="G423" s="4"/>
      <c r="H423" s="6" t="s">
        <v>142</v>
      </c>
      <c r="I423" s="4" t="s">
        <v>132</v>
      </c>
      <c r="J423" s="5" t="s">
        <v>284</v>
      </c>
      <c r="K423" s="5"/>
      <c r="L423" s="5" t="s">
        <v>17</v>
      </c>
      <c r="M423" s="18" t="e">
        <f t="shared" si="6"/>
        <v>#N/A</v>
      </c>
      <c r="N423" t="e">
        <f>A423=#REF!</f>
        <v>#REF!</v>
      </c>
      <c r="O423" t="e">
        <f>B423=#REF!</f>
        <v>#REF!</v>
      </c>
      <c r="P423" t="e">
        <f>C423=#REF!</f>
        <v>#REF!</v>
      </c>
      <c r="Q423" t="e">
        <f>D423=#REF!</f>
        <v>#REF!</v>
      </c>
      <c r="R423" t="e">
        <f>E423=#REF!</f>
        <v>#REF!</v>
      </c>
      <c r="S423" t="e">
        <f>F423=#REF!</f>
        <v>#REF!</v>
      </c>
      <c r="T423" t="e">
        <f>G423=#REF!</f>
        <v>#REF!</v>
      </c>
      <c r="U423" t="e">
        <f>H423=#REF!</f>
        <v>#REF!</v>
      </c>
      <c r="V423" t="e">
        <f>I423=#REF!</f>
        <v>#REF!</v>
      </c>
      <c r="W423" t="e">
        <f>J423=#REF!</f>
        <v>#REF!</v>
      </c>
      <c r="X423" t="e">
        <f>K423=#REF!</f>
        <v>#REF!</v>
      </c>
      <c r="Y423" t="e">
        <f>L423=#REF!</f>
        <v>#REF!</v>
      </c>
    </row>
    <row r="424" spans="1:25">
      <c r="A424" s="3">
        <v>11425</v>
      </c>
      <c r="B424" s="5" t="s">
        <v>121</v>
      </c>
      <c r="C424" s="10" t="s">
        <v>26</v>
      </c>
      <c r="D424" s="12"/>
      <c r="E424" s="8"/>
      <c r="F424" s="5"/>
      <c r="G424" s="4"/>
      <c r="H424" s="6" t="s">
        <v>250</v>
      </c>
      <c r="I424" s="4" t="s">
        <v>135</v>
      </c>
      <c r="J424" s="5" t="s">
        <v>284</v>
      </c>
      <c r="K424" s="5"/>
      <c r="L424" s="5" t="s">
        <v>17</v>
      </c>
      <c r="M424" s="18" t="e">
        <f t="shared" si="6"/>
        <v>#N/A</v>
      </c>
      <c r="N424" t="e">
        <f>A424=#REF!</f>
        <v>#REF!</v>
      </c>
      <c r="O424" t="e">
        <f>B424=#REF!</f>
        <v>#REF!</v>
      </c>
      <c r="P424" t="e">
        <f>C424=#REF!</f>
        <v>#REF!</v>
      </c>
      <c r="Q424" t="e">
        <f>D424=#REF!</f>
        <v>#REF!</v>
      </c>
      <c r="R424" t="e">
        <f>E424=#REF!</f>
        <v>#REF!</v>
      </c>
      <c r="S424" t="e">
        <f>F424=#REF!</f>
        <v>#REF!</v>
      </c>
      <c r="T424" t="e">
        <f>G424=#REF!</f>
        <v>#REF!</v>
      </c>
      <c r="U424" t="e">
        <f>H424=#REF!</f>
        <v>#REF!</v>
      </c>
      <c r="V424" t="e">
        <f>I424=#REF!</f>
        <v>#REF!</v>
      </c>
      <c r="W424" t="e">
        <f>J424=#REF!</f>
        <v>#REF!</v>
      </c>
      <c r="X424" t="e">
        <f>K424=#REF!</f>
        <v>#REF!</v>
      </c>
      <c r="Y424" t="e">
        <f>L424=#REF!</f>
        <v>#REF!</v>
      </c>
    </row>
    <row r="425" spans="1:25">
      <c r="A425" s="4">
        <v>11426</v>
      </c>
      <c r="B425" s="5" t="s">
        <v>121</v>
      </c>
      <c r="C425" s="10" t="s">
        <v>26</v>
      </c>
      <c r="D425" s="12"/>
      <c r="E425" s="8"/>
      <c r="F425" s="5"/>
      <c r="G425" s="4"/>
      <c r="H425" s="6" t="s">
        <v>251</v>
      </c>
      <c r="I425" s="4" t="s">
        <v>57</v>
      </c>
      <c r="J425" s="5" t="s">
        <v>284</v>
      </c>
      <c r="K425" s="5"/>
      <c r="L425" s="5" t="s">
        <v>17</v>
      </c>
      <c r="M425" s="18" t="e">
        <f t="shared" si="6"/>
        <v>#N/A</v>
      </c>
      <c r="N425" t="e">
        <f>A425=#REF!</f>
        <v>#REF!</v>
      </c>
      <c r="O425" t="e">
        <f>B425=#REF!</f>
        <v>#REF!</v>
      </c>
      <c r="P425" t="e">
        <f>C425=#REF!</f>
        <v>#REF!</v>
      </c>
      <c r="Q425" t="e">
        <f>D425=#REF!</f>
        <v>#REF!</v>
      </c>
      <c r="R425" t="e">
        <f>E425=#REF!</f>
        <v>#REF!</v>
      </c>
      <c r="S425" t="e">
        <f>F425=#REF!</f>
        <v>#REF!</v>
      </c>
      <c r="T425" t="e">
        <f>G425=#REF!</f>
        <v>#REF!</v>
      </c>
      <c r="U425" t="e">
        <f>H425=#REF!</f>
        <v>#REF!</v>
      </c>
      <c r="V425" t="e">
        <f>I425=#REF!</f>
        <v>#REF!</v>
      </c>
      <c r="W425" t="e">
        <f>J425=#REF!</f>
        <v>#REF!</v>
      </c>
      <c r="X425" t="e">
        <f>K425=#REF!</f>
        <v>#REF!</v>
      </c>
      <c r="Y425" t="e">
        <f>L425=#REF!</f>
        <v>#REF!</v>
      </c>
    </row>
    <row r="426" spans="1:25">
      <c r="A426" s="3">
        <v>11427</v>
      </c>
      <c r="B426" s="5" t="s">
        <v>121</v>
      </c>
      <c r="C426" s="10" t="s">
        <v>26</v>
      </c>
      <c r="D426" s="12"/>
      <c r="E426" s="8"/>
      <c r="F426" s="5"/>
      <c r="G426" s="4"/>
      <c r="H426" s="6" t="s">
        <v>143</v>
      </c>
      <c r="I426" s="4" t="s">
        <v>144</v>
      </c>
      <c r="J426" s="5" t="s">
        <v>284</v>
      </c>
      <c r="K426" s="5"/>
      <c r="L426" s="5" t="s">
        <v>17</v>
      </c>
      <c r="M426" s="18" t="e">
        <f t="shared" si="6"/>
        <v>#N/A</v>
      </c>
      <c r="N426" t="e">
        <f>A426=#REF!</f>
        <v>#REF!</v>
      </c>
      <c r="O426" t="e">
        <f>B426=#REF!</f>
        <v>#REF!</v>
      </c>
      <c r="P426" t="e">
        <f>C426=#REF!</f>
        <v>#REF!</v>
      </c>
      <c r="Q426" t="e">
        <f>D426=#REF!</f>
        <v>#REF!</v>
      </c>
      <c r="R426" t="e">
        <f>E426=#REF!</f>
        <v>#REF!</v>
      </c>
      <c r="S426" t="e">
        <f>F426=#REF!</f>
        <v>#REF!</v>
      </c>
      <c r="T426" t="e">
        <f>G426=#REF!</f>
        <v>#REF!</v>
      </c>
      <c r="U426" t="e">
        <f>H426=#REF!</f>
        <v>#REF!</v>
      </c>
      <c r="V426" t="e">
        <f>I426=#REF!</f>
        <v>#REF!</v>
      </c>
      <c r="W426" t="e">
        <f>J426=#REF!</f>
        <v>#REF!</v>
      </c>
      <c r="X426" t="e">
        <f>K426=#REF!</f>
        <v>#REF!</v>
      </c>
      <c r="Y426" t="e">
        <f>L426=#REF!</f>
        <v>#REF!</v>
      </c>
    </row>
    <row r="427" spans="1:25">
      <c r="A427" s="4">
        <v>11428</v>
      </c>
      <c r="B427" s="5" t="s">
        <v>121</v>
      </c>
      <c r="C427" s="10" t="s">
        <v>26</v>
      </c>
      <c r="D427" s="12"/>
      <c r="E427" s="8"/>
      <c r="F427" s="5"/>
      <c r="G427" s="4"/>
      <c r="H427" s="6" t="s">
        <v>145</v>
      </c>
      <c r="I427" s="4" t="s">
        <v>115</v>
      </c>
      <c r="J427" s="5" t="s">
        <v>284</v>
      </c>
      <c r="K427" s="5"/>
      <c r="L427" s="5" t="s">
        <v>17</v>
      </c>
      <c r="M427" s="18" t="e">
        <f t="shared" si="6"/>
        <v>#N/A</v>
      </c>
      <c r="N427" t="e">
        <f>A427=#REF!</f>
        <v>#REF!</v>
      </c>
      <c r="O427" t="e">
        <f>B427=#REF!</f>
        <v>#REF!</v>
      </c>
      <c r="P427" t="e">
        <f>C427=#REF!</f>
        <v>#REF!</v>
      </c>
      <c r="Q427" t="e">
        <f>D427=#REF!</f>
        <v>#REF!</v>
      </c>
      <c r="R427" t="e">
        <f>E427=#REF!</f>
        <v>#REF!</v>
      </c>
      <c r="S427" t="e">
        <f>F427=#REF!</f>
        <v>#REF!</v>
      </c>
      <c r="T427" t="e">
        <f>G427=#REF!</f>
        <v>#REF!</v>
      </c>
      <c r="U427" t="e">
        <f>H427=#REF!</f>
        <v>#REF!</v>
      </c>
      <c r="V427" t="e">
        <f>I427=#REF!</f>
        <v>#REF!</v>
      </c>
      <c r="W427" t="e">
        <f>J427=#REF!</f>
        <v>#REF!</v>
      </c>
      <c r="X427" t="e">
        <f>K427=#REF!</f>
        <v>#REF!</v>
      </c>
      <c r="Y427" t="e">
        <f>L427=#REF!</f>
        <v>#REF!</v>
      </c>
    </row>
    <row r="428" spans="1:25">
      <c r="A428" s="4">
        <v>11429</v>
      </c>
      <c r="B428" s="5" t="s">
        <v>121</v>
      </c>
      <c r="C428" s="10" t="s">
        <v>26</v>
      </c>
      <c r="D428" s="12"/>
      <c r="E428" s="8"/>
      <c r="F428" s="5"/>
      <c r="G428" s="4"/>
      <c r="H428" s="6" t="s">
        <v>146</v>
      </c>
      <c r="I428" s="4" t="s">
        <v>116</v>
      </c>
      <c r="J428" s="5" t="s">
        <v>284</v>
      </c>
      <c r="K428" s="5"/>
      <c r="L428" s="5" t="s">
        <v>17</v>
      </c>
      <c r="M428" s="18" t="e">
        <f t="shared" si="6"/>
        <v>#N/A</v>
      </c>
      <c r="N428" t="e">
        <f>A428=#REF!</f>
        <v>#REF!</v>
      </c>
      <c r="O428" t="e">
        <f>B428=#REF!</f>
        <v>#REF!</v>
      </c>
      <c r="P428" t="e">
        <f>C428=#REF!</f>
        <v>#REF!</v>
      </c>
      <c r="Q428" t="e">
        <f>D428=#REF!</f>
        <v>#REF!</v>
      </c>
      <c r="R428" t="e">
        <f>E428=#REF!</f>
        <v>#REF!</v>
      </c>
      <c r="S428" t="e">
        <f>F428=#REF!</f>
        <v>#REF!</v>
      </c>
      <c r="T428" t="e">
        <f>G428=#REF!</f>
        <v>#REF!</v>
      </c>
      <c r="U428" t="e">
        <f>H428=#REF!</f>
        <v>#REF!</v>
      </c>
      <c r="V428" t="e">
        <f>I428=#REF!</f>
        <v>#REF!</v>
      </c>
      <c r="W428" t="e">
        <f>J428=#REF!</f>
        <v>#REF!</v>
      </c>
      <c r="X428" t="e">
        <f>K428=#REF!</f>
        <v>#REF!</v>
      </c>
      <c r="Y428" t="e">
        <f>L428=#REF!</f>
        <v>#REF!</v>
      </c>
    </row>
    <row r="429" spans="1:25">
      <c r="A429" s="3">
        <v>11431</v>
      </c>
      <c r="B429" s="5" t="s">
        <v>121</v>
      </c>
      <c r="C429" s="10" t="s">
        <v>26</v>
      </c>
      <c r="D429" s="12"/>
      <c r="E429" s="8"/>
      <c r="F429" s="5"/>
      <c r="G429" s="4"/>
      <c r="H429" s="6" t="s">
        <v>146</v>
      </c>
      <c r="I429" s="4" t="s">
        <v>117</v>
      </c>
      <c r="J429" s="5" t="s">
        <v>284</v>
      </c>
      <c r="K429" s="5"/>
      <c r="L429" s="5" t="s">
        <v>17</v>
      </c>
      <c r="M429" s="18" t="e">
        <f t="shared" si="6"/>
        <v>#N/A</v>
      </c>
      <c r="N429" t="e">
        <f>A429=#REF!</f>
        <v>#REF!</v>
      </c>
      <c r="O429" t="e">
        <f>B429=#REF!</f>
        <v>#REF!</v>
      </c>
      <c r="P429" t="e">
        <f>C429=#REF!</f>
        <v>#REF!</v>
      </c>
      <c r="Q429" t="e">
        <f>D429=#REF!</f>
        <v>#REF!</v>
      </c>
      <c r="R429" t="e">
        <f>E429=#REF!</f>
        <v>#REF!</v>
      </c>
      <c r="S429" t="e">
        <f>F429=#REF!</f>
        <v>#REF!</v>
      </c>
      <c r="T429" t="e">
        <f>G429=#REF!</f>
        <v>#REF!</v>
      </c>
      <c r="U429" t="e">
        <f>H429=#REF!</f>
        <v>#REF!</v>
      </c>
      <c r="V429" t="e">
        <f>I429=#REF!</f>
        <v>#REF!</v>
      </c>
      <c r="W429" t="e">
        <f>J429=#REF!</f>
        <v>#REF!</v>
      </c>
      <c r="X429" t="e">
        <f>K429=#REF!</f>
        <v>#REF!</v>
      </c>
      <c r="Y429" t="e">
        <f>L429=#REF!</f>
        <v>#REF!</v>
      </c>
    </row>
    <row r="430" spans="1:25">
      <c r="A430" s="3">
        <v>11432</v>
      </c>
      <c r="B430" s="5" t="s">
        <v>121</v>
      </c>
      <c r="C430" s="10" t="s">
        <v>26</v>
      </c>
      <c r="D430" s="12"/>
      <c r="E430" s="8"/>
      <c r="F430" s="5"/>
      <c r="G430" s="4"/>
      <c r="H430" s="6" t="s">
        <v>147</v>
      </c>
      <c r="I430" s="4" t="s">
        <v>137</v>
      </c>
      <c r="J430" s="5" t="s">
        <v>284</v>
      </c>
      <c r="K430" s="5"/>
      <c r="L430" s="5" t="s">
        <v>17</v>
      </c>
      <c r="M430" s="18" t="e">
        <f t="shared" si="6"/>
        <v>#N/A</v>
      </c>
      <c r="N430" t="e">
        <f>A430=#REF!</f>
        <v>#REF!</v>
      </c>
      <c r="O430" t="e">
        <f>B430=#REF!</f>
        <v>#REF!</v>
      </c>
      <c r="P430" t="e">
        <f>C430=#REF!</f>
        <v>#REF!</v>
      </c>
      <c r="Q430" t="e">
        <f>D430=#REF!</f>
        <v>#REF!</v>
      </c>
      <c r="R430" t="e">
        <f>E430=#REF!</f>
        <v>#REF!</v>
      </c>
      <c r="S430" t="e">
        <f>F430=#REF!</f>
        <v>#REF!</v>
      </c>
      <c r="T430" t="e">
        <f>G430=#REF!</f>
        <v>#REF!</v>
      </c>
      <c r="U430" t="e">
        <f>H430=#REF!</f>
        <v>#REF!</v>
      </c>
      <c r="V430" t="e">
        <f>I430=#REF!</f>
        <v>#REF!</v>
      </c>
      <c r="W430" t="e">
        <f>J430=#REF!</f>
        <v>#REF!</v>
      </c>
      <c r="X430" t="e">
        <f>K430=#REF!</f>
        <v>#REF!</v>
      </c>
      <c r="Y430" t="e">
        <f>L430=#REF!</f>
        <v>#REF!</v>
      </c>
    </row>
    <row r="431" spans="1:25">
      <c r="A431" s="4">
        <v>11433</v>
      </c>
      <c r="B431" s="5" t="s">
        <v>121</v>
      </c>
      <c r="C431" s="10" t="s">
        <v>31</v>
      </c>
      <c r="D431" s="12"/>
      <c r="E431" s="8"/>
      <c r="F431" s="5"/>
      <c r="G431" s="4"/>
      <c r="H431" s="6" t="s">
        <v>32</v>
      </c>
      <c r="I431" s="4" t="s">
        <v>123</v>
      </c>
      <c r="J431" s="5" t="s">
        <v>285</v>
      </c>
      <c r="K431" s="5" t="s">
        <v>632</v>
      </c>
      <c r="L431" s="5" t="s">
        <v>17</v>
      </c>
      <c r="M431" s="18" t="e">
        <f t="shared" si="6"/>
        <v>#N/A</v>
      </c>
      <c r="N431" t="e">
        <f>A431=#REF!</f>
        <v>#REF!</v>
      </c>
      <c r="O431" t="e">
        <f>B431=#REF!</f>
        <v>#REF!</v>
      </c>
      <c r="P431" t="e">
        <f>C431=#REF!</f>
        <v>#REF!</v>
      </c>
      <c r="Q431" t="e">
        <f>D431=#REF!</f>
        <v>#REF!</v>
      </c>
      <c r="R431" t="e">
        <f>E431=#REF!</f>
        <v>#REF!</v>
      </c>
      <c r="S431" t="e">
        <f>F431=#REF!</f>
        <v>#REF!</v>
      </c>
      <c r="T431" t="e">
        <f>G431=#REF!</f>
        <v>#REF!</v>
      </c>
      <c r="U431" t="e">
        <f>H431=#REF!</f>
        <v>#REF!</v>
      </c>
      <c r="V431" t="e">
        <f>I431=#REF!</f>
        <v>#REF!</v>
      </c>
      <c r="W431" t="e">
        <f>J431=#REF!</f>
        <v>#REF!</v>
      </c>
      <c r="X431" t="e">
        <f>K431=#REF!</f>
        <v>#REF!</v>
      </c>
      <c r="Y431" t="e">
        <f>L431=#REF!</f>
        <v>#REF!</v>
      </c>
    </row>
    <row r="432" spans="1:25">
      <c r="A432" s="3">
        <v>11437</v>
      </c>
      <c r="B432" s="5" t="s">
        <v>121</v>
      </c>
      <c r="C432" s="10" t="s">
        <v>31</v>
      </c>
      <c r="D432" s="12"/>
      <c r="E432" s="8"/>
      <c r="F432" s="5"/>
      <c r="G432" s="4"/>
      <c r="H432" s="6" t="s">
        <v>32</v>
      </c>
      <c r="I432" s="4" t="s">
        <v>123</v>
      </c>
      <c r="J432" s="5" t="s">
        <v>285</v>
      </c>
      <c r="K432" s="5" t="s">
        <v>482</v>
      </c>
      <c r="L432" s="5" t="s">
        <v>17</v>
      </c>
      <c r="M432" s="18" t="e">
        <f t="shared" si="6"/>
        <v>#N/A</v>
      </c>
      <c r="N432" t="e">
        <f>A432=#REF!</f>
        <v>#REF!</v>
      </c>
      <c r="O432" t="e">
        <f>B432=#REF!</f>
        <v>#REF!</v>
      </c>
      <c r="P432" t="e">
        <f>C432=#REF!</f>
        <v>#REF!</v>
      </c>
      <c r="Q432" t="e">
        <f>D432=#REF!</f>
        <v>#REF!</v>
      </c>
      <c r="R432" t="e">
        <f>E432=#REF!</f>
        <v>#REF!</v>
      </c>
      <c r="S432" t="e">
        <f>F432=#REF!</f>
        <v>#REF!</v>
      </c>
      <c r="T432" t="e">
        <f>G432=#REF!</f>
        <v>#REF!</v>
      </c>
      <c r="U432" t="e">
        <f>H432=#REF!</f>
        <v>#REF!</v>
      </c>
      <c r="V432" t="e">
        <f>I432=#REF!</f>
        <v>#REF!</v>
      </c>
      <c r="W432" t="e">
        <f>J432=#REF!</f>
        <v>#REF!</v>
      </c>
      <c r="X432" t="e">
        <f>K432=#REF!</f>
        <v>#REF!</v>
      </c>
      <c r="Y432" t="e">
        <f>L432=#REF!</f>
        <v>#REF!</v>
      </c>
    </row>
    <row r="433" spans="1:25">
      <c r="A433" s="4">
        <v>11438</v>
      </c>
      <c r="B433" s="5" t="s">
        <v>121</v>
      </c>
      <c r="C433" s="10" t="s">
        <v>31</v>
      </c>
      <c r="D433" s="12"/>
      <c r="E433" s="8"/>
      <c r="F433" s="5"/>
      <c r="G433" s="4"/>
      <c r="H433" s="6" t="s">
        <v>32</v>
      </c>
      <c r="I433" s="4" t="s">
        <v>123</v>
      </c>
      <c r="J433" s="5" t="s">
        <v>285</v>
      </c>
      <c r="K433" s="5" t="s">
        <v>542</v>
      </c>
      <c r="L433" s="5" t="s">
        <v>17</v>
      </c>
      <c r="M433" s="18" t="e">
        <f t="shared" si="6"/>
        <v>#N/A</v>
      </c>
      <c r="N433" t="e">
        <f>A433=#REF!</f>
        <v>#REF!</v>
      </c>
      <c r="O433" t="e">
        <f>B433=#REF!</f>
        <v>#REF!</v>
      </c>
      <c r="P433" t="e">
        <f>C433=#REF!</f>
        <v>#REF!</v>
      </c>
      <c r="Q433" t="e">
        <f>D433=#REF!</f>
        <v>#REF!</v>
      </c>
      <c r="R433" t="e">
        <f>E433=#REF!</f>
        <v>#REF!</v>
      </c>
      <c r="S433" t="e">
        <f>F433=#REF!</f>
        <v>#REF!</v>
      </c>
      <c r="T433" t="e">
        <f>G433=#REF!</f>
        <v>#REF!</v>
      </c>
      <c r="U433" t="e">
        <f>H433=#REF!</f>
        <v>#REF!</v>
      </c>
      <c r="V433" t="e">
        <f>I433=#REF!</f>
        <v>#REF!</v>
      </c>
      <c r="W433" t="e">
        <f>J433=#REF!</f>
        <v>#REF!</v>
      </c>
      <c r="X433" t="e">
        <f>K433=#REF!</f>
        <v>#REF!</v>
      </c>
      <c r="Y433" t="e">
        <f>L433=#REF!</f>
        <v>#REF!</v>
      </c>
    </row>
    <row r="434" spans="1:25">
      <c r="A434" s="4">
        <v>11439</v>
      </c>
      <c r="B434" s="5" t="s">
        <v>121</v>
      </c>
      <c r="C434" s="10" t="s">
        <v>31</v>
      </c>
      <c r="D434" s="12"/>
      <c r="E434" s="8"/>
      <c r="F434" s="5"/>
      <c r="G434" s="4"/>
      <c r="H434" s="6" t="s">
        <v>32</v>
      </c>
      <c r="I434" s="4" t="s">
        <v>123</v>
      </c>
      <c r="J434" s="5" t="s">
        <v>285</v>
      </c>
      <c r="K434" s="5" t="s">
        <v>633</v>
      </c>
      <c r="L434" s="5" t="s">
        <v>17</v>
      </c>
      <c r="M434" s="18" t="e">
        <f t="shared" si="6"/>
        <v>#N/A</v>
      </c>
      <c r="N434" t="e">
        <f>A434=#REF!</f>
        <v>#REF!</v>
      </c>
      <c r="O434" t="e">
        <f>B434=#REF!</f>
        <v>#REF!</v>
      </c>
      <c r="P434" t="e">
        <f>C434=#REF!</f>
        <v>#REF!</v>
      </c>
      <c r="Q434" t="e">
        <f>D434=#REF!</f>
        <v>#REF!</v>
      </c>
      <c r="R434" t="e">
        <f>E434=#REF!</f>
        <v>#REF!</v>
      </c>
      <c r="S434" t="e">
        <f>F434=#REF!</f>
        <v>#REF!</v>
      </c>
      <c r="T434" t="e">
        <f>G434=#REF!</f>
        <v>#REF!</v>
      </c>
      <c r="U434" t="e">
        <f>H434=#REF!</f>
        <v>#REF!</v>
      </c>
      <c r="V434" t="e">
        <f>I434=#REF!</f>
        <v>#REF!</v>
      </c>
      <c r="W434" t="e">
        <f>J434=#REF!</f>
        <v>#REF!</v>
      </c>
      <c r="X434" t="e">
        <f>K434=#REF!</f>
        <v>#REF!</v>
      </c>
      <c r="Y434" t="e">
        <f>L434=#REF!</f>
        <v>#REF!</v>
      </c>
    </row>
    <row r="435" spans="1:25">
      <c r="A435" s="3">
        <v>11442</v>
      </c>
      <c r="B435" s="5" t="s">
        <v>121</v>
      </c>
      <c r="C435" s="10" t="s">
        <v>31</v>
      </c>
      <c r="D435" s="12"/>
      <c r="E435" s="8"/>
      <c r="F435" s="5"/>
      <c r="G435" s="4"/>
      <c r="H435" s="6" t="s">
        <v>32</v>
      </c>
      <c r="I435" s="4" t="s">
        <v>123</v>
      </c>
      <c r="J435" s="5" t="s">
        <v>285</v>
      </c>
      <c r="K435" s="5" t="s">
        <v>618</v>
      </c>
      <c r="L435" s="5" t="s">
        <v>17</v>
      </c>
      <c r="M435" s="18" t="e">
        <f t="shared" si="6"/>
        <v>#N/A</v>
      </c>
      <c r="N435" t="e">
        <f>A435=#REF!</f>
        <v>#REF!</v>
      </c>
      <c r="O435" t="e">
        <f>B435=#REF!</f>
        <v>#REF!</v>
      </c>
      <c r="P435" t="e">
        <f>C435=#REF!</f>
        <v>#REF!</v>
      </c>
      <c r="Q435" t="e">
        <f>D435=#REF!</f>
        <v>#REF!</v>
      </c>
      <c r="R435" t="e">
        <f>E435=#REF!</f>
        <v>#REF!</v>
      </c>
      <c r="S435" t="e">
        <f>F435=#REF!</f>
        <v>#REF!</v>
      </c>
      <c r="T435" t="e">
        <f>G435=#REF!</f>
        <v>#REF!</v>
      </c>
      <c r="U435" t="e">
        <f>H435=#REF!</f>
        <v>#REF!</v>
      </c>
      <c r="V435" t="e">
        <f>I435=#REF!</f>
        <v>#REF!</v>
      </c>
      <c r="W435" t="e">
        <f>J435=#REF!</f>
        <v>#REF!</v>
      </c>
      <c r="X435" t="e">
        <f>K435=#REF!</f>
        <v>#REF!</v>
      </c>
      <c r="Y435" t="e">
        <f>L435=#REF!</f>
        <v>#REF!</v>
      </c>
    </row>
    <row r="436" spans="1:25">
      <c r="A436" s="3">
        <v>11443</v>
      </c>
      <c r="B436" s="5" t="s">
        <v>121</v>
      </c>
      <c r="C436" s="10" t="s">
        <v>31</v>
      </c>
      <c r="D436" s="12"/>
      <c r="E436" s="8"/>
      <c r="F436" s="5"/>
      <c r="G436" s="4"/>
      <c r="H436" s="6" t="s">
        <v>32</v>
      </c>
      <c r="I436" s="4" t="s">
        <v>126</v>
      </c>
      <c r="J436" s="5" t="s">
        <v>285</v>
      </c>
      <c r="K436" s="5" t="s">
        <v>629</v>
      </c>
      <c r="L436" s="5" t="s">
        <v>17</v>
      </c>
      <c r="M436" s="18" t="e">
        <f t="shared" si="6"/>
        <v>#N/A</v>
      </c>
      <c r="N436" t="e">
        <f>A436=#REF!</f>
        <v>#REF!</v>
      </c>
      <c r="O436" t="e">
        <f>B436=#REF!</f>
        <v>#REF!</v>
      </c>
      <c r="P436" t="e">
        <f>C436=#REF!</f>
        <v>#REF!</v>
      </c>
      <c r="Q436" t="e">
        <f>D436=#REF!</f>
        <v>#REF!</v>
      </c>
      <c r="R436" t="e">
        <f>E436=#REF!</f>
        <v>#REF!</v>
      </c>
      <c r="S436" t="e">
        <f>F436=#REF!</f>
        <v>#REF!</v>
      </c>
      <c r="T436" t="e">
        <f>G436=#REF!</f>
        <v>#REF!</v>
      </c>
      <c r="U436" t="e">
        <f>H436=#REF!</f>
        <v>#REF!</v>
      </c>
      <c r="V436" t="e">
        <f>I436=#REF!</f>
        <v>#REF!</v>
      </c>
      <c r="W436" t="e">
        <f>J436=#REF!</f>
        <v>#REF!</v>
      </c>
      <c r="X436" t="e">
        <f>K436=#REF!</f>
        <v>#REF!</v>
      </c>
      <c r="Y436" t="e">
        <f>L436=#REF!</f>
        <v>#REF!</v>
      </c>
    </row>
    <row r="437" spans="1:25">
      <c r="A437" s="4">
        <v>11444</v>
      </c>
      <c r="B437" s="5" t="s">
        <v>121</v>
      </c>
      <c r="C437" s="10" t="s">
        <v>31</v>
      </c>
      <c r="D437" s="12"/>
      <c r="E437" s="8"/>
      <c r="F437" s="5"/>
      <c r="G437" s="4"/>
      <c r="H437" s="6" t="s">
        <v>32</v>
      </c>
      <c r="I437" s="4" t="s">
        <v>126</v>
      </c>
      <c r="J437" s="5" t="s">
        <v>285</v>
      </c>
      <c r="K437" s="5" t="s">
        <v>634</v>
      </c>
      <c r="L437" s="5" t="s">
        <v>17</v>
      </c>
      <c r="M437" s="18" t="e">
        <f t="shared" si="6"/>
        <v>#N/A</v>
      </c>
      <c r="N437" t="e">
        <f>A437=#REF!</f>
        <v>#REF!</v>
      </c>
      <c r="O437" t="e">
        <f>B437=#REF!</f>
        <v>#REF!</v>
      </c>
      <c r="P437" t="e">
        <f>C437=#REF!</f>
        <v>#REF!</v>
      </c>
      <c r="Q437" t="e">
        <f>D437=#REF!</f>
        <v>#REF!</v>
      </c>
      <c r="R437" t="e">
        <f>E437=#REF!</f>
        <v>#REF!</v>
      </c>
      <c r="S437" t="e">
        <f>F437=#REF!</f>
        <v>#REF!</v>
      </c>
      <c r="T437" t="e">
        <f>G437=#REF!</f>
        <v>#REF!</v>
      </c>
      <c r="U437" t="e">
        <f>H437=#REF!</f>
        <v>#REF!</v>
      </c>
      <c r="V437" t="e">
        <f>I437=#REF!</f>
        <v>#REF!</v>
      </c>
      <c r="W437" t="e">
        <f>J437=#REF!</f>
        <v>#REF!</v>
      </c>
      <c r="X437" t="e">
        <f>K437=#REF!</f>
        <v>#REF!</v>
      </c>
      <c r="Y437" t="e">
        <f>L437=#REF!</f>
        <v>#REF!</v>
      </c>
    </row>
    <row r="438" spans="1:25">
      <c r="A438" s="3">
        <v>11445</v>
      </c>
      <c r="B438" s="5" t="s">
        <v>121</v>
      </c>
      <c r="C438" s="10" t="s">
        <v>31</v>
      </c>
      <c r="D438" s="12"/>
      <c r="E438" s="8"/>
      <c r="F438" s="5"/>
      <c r="G438" s="4"/>
      <c r="H438" s="6" t="s">
        <v>32</v>
      </c>
      <c r="I438" s="4" t="s">
        <v>126</v>
      </c>
      <c r="J438" s="5" t="s">
        <v>285</v>
      </c>
      <c r="K438" s="5" t="s">
        <v>632</v>
      </c>
      <c r="L438" s="5" t="s">
        <v>17</v>
      </c>
      <c r="M438" s="18" t="e">
        <f t="shared" si="6"/>
        <v>#N/A</v>
      </c>
      <c r="N438" t="e">
        <f>A438=#REF!</f>
        <v>#REF!</v>
      </c>
      <c r="O438" t="e">
        <f>B438=#REF!</f>
        <v>#REF!</v>
      </c>
      <c r="P438" t="e">
        <f>C438=#REF!</f>
        <v>#REF!</v>
      </c>
      <c r="Q438" t="e">
        <f>D438=#REF!</f>
        <v>#REF!</v>
      </c>
      <c r="R438" t="e">
        <f>E438=#REF!</f>
        <v>#REF!</v>
      </c>
      <c r="S438" t="e">
        <f>F438=#REF!</f>
        <v>#REF!</v>
      </c>
      <c r="T438" t="e">
        <f>G438=#REF!</f>
        <v>#REF!</v>
      </c>
      <c r="U438" t="e">
        <f>H438=#REF!</f>
        <v>#REF!</v>
      </c>
      <c r="V438" t="e">
        <f>I438=#REF!</f>
        <v>#REF!</v>
      </c>
      <c r="W438" t="e">
        <f>J438=#REF!</f>
        <v>#REF!</v>
      </c>
      <c r="X438" t="e">
        <f>K438=#REF!</f>
        <v>#REF!</v>
      </c>
      <c r="Y438" t="e">
        <f>L438=#REF!</f>
        <v>#REF!</v>
      </c>
    </row>
    <row r="439" spans="1:25">
      <c r="A439" s="3">
        <v>11449</v>
      </c>
      <c r="B439" s="5" t="s">
        <v>121</v>
      </c>
      <c r="C439" s="10" t="s">
        <v>31</v>
      </c>
      <c r="D439" s="12"/>
      <c r="E439" s="8"/>
      <c r="F439" s="5"/>
      <c r="G439" s="4"/>
      <c r="H439" s="6" t="s">
        <v>32</v>
      </c>
      <c r="I439" s="4" t="s">
        <v>126</v>
      </c>
      <c r="J439" s="5" t="s">
        <v>285</v>
      </c>
      <c r="K439" s="5" t="s">
        <v>482</v>
      </c>
      <c r="L439" s="5" t="s">
        <v>17</v>
      </c>
      <c r="M439" s="18" t="e">
        <f t="shared" si="6"/>
        <v>#N/A</v>
      </c>
      <c r="N439" t="e">
        <f>A439=#REF!</f>
        <v>#REF!</v>
      </c>
      <c r="O439" t="e">
        <f>B439=#REF!</f>
        <v>#REF!</v>
      </c>
      <c r="P439" t="e">
        <f>C439=#REF!</f>
        <v>#REF!</v>
      </c>
      <c r="Q439" t="e">
        <f>D439=#REF!</f>
        <v>#REF!</v>
      </c>
      <c r="R439" t="e">
        <f>E439=#REF!</f>
        <v>#REF!</v>
      </c>
      <c r="S439" t="e">
        <f>F439=#REF!</f>
        <v>#REF!</v>
      </c>
      <c r="T439" t="e">
        <f>G439=#REF!</f>
        <v>#REF!</v>
      </c>
      <c r="U439" t="e">
        <f>H439=#REF!</f>
        <v>#REF!</v>
      </c>
      <c r="V439" t="e">
        <f>I439=#REF!</f>
        <v>#REF!</v>
      </c>
      <c r="W439" t="e">
        <f>J439=#REF!</f>
        <v>#REF!</v>
      </c>
      <c r="X439" t="e">
        <f>K439=#REF!</f>
        <v>#REF!</v>
      </c>
      <c r="Y439" t="e">
        <f>L439=#REF!</f>
        <v>#REF!</v>
      </c>
    </row>
    <row r="440" spans="1:25">
      <c r="A440" s="4">
        <v>11450</v>
      </c>
      <c r="B440" s="5" t="s">
        <v>121</v>
      </c>
      <c r="C440" s="10" t="s">
        <v>31</v>
      </c>
      <c r="D440" s="12"/>
      <c r="E440" s="8"/>
      <c r="F440" s="5"/>
      <c r="G440" s="4"/>
      <c r="H440" s="6" t="s">
        <v>32</v>
      </c>
      <c r="I440" s="4" t="s">
        <v>126</v>
      </c>
      <c r="J440" s="5" t="s">
        <v>285</v>
      </c>
      <c r="K440" s="5" t="s">
        <v>635</v>
      </c>
      <c r="L440" s="5" t="s">
        <v>17</v>
      </c>
      <c r="M440" s="18" t="e">
        <f t="shared" si="6"/>
        <v>#N/A</v>
      </c>
      <c r="N440" t="e">
        <f>A440=#REF!</f>
        <v>#REF!</v>
      </c>
      <c r="O440" t="e">
        <f>B440=#REF!</f>
        <v>#REF!</v>
      </c>
      <c r="P440" t="e">
        <f>C440=#REF!</f>
        <v>#REF!</v>
      </c>
      <c r="Q440" t="e">
        <f>D440=#REF!</f>
        <v>#REF!</v>
      </c>
      <c r="R440" t="e">
        <f>E440=#REF!</f>
        <v>#REF!</v>
      </c>
      <c r="S440" t="e">
        <f>F440=#REF!</f>
        <v>#REF!</v>
      </c>
      <c r="T440" t="e">
        <f>G440=#REF!</f>
        <v>#REF!</v>
      </c>
      <c r="U440" t="e">
        <f>H440=#REF!</f>
        <v>#REF!</v>
      </c>
      <c r="V440" t="e">
        <f>I440=#REF!</f>
        <v>#REF!</v>
      </c>
      <c r="W440" t="e">
        <f>J440=#REF!</f>
        <v>#REF!</v>
      </c>
      <c r="X440" t="e">
        <f>K440=#REF!</f>
        <v>#REF!</v>
      </c>
      <c r="Y440" t="e">
        <f>L440=#REF!</f>
        <v>#REF!</v>
      </c>
    </row>
    <row r="441" spans="1:25">
      <c r="A441" s="3">
        <v>11451</v>
      </c>
      <c r="B441" s="5" t="s">
        <v>121</v>
      </c>
      <c r="C441" s="10" t="s">
        <v>31</v>
      </c>
      <c r="D441" s="12"/>
      <c r="E441" s="8"/>
      <c r="F441" s="5"/>
      <c r="G441" s="4"/>
      <c r="H441" s="6" t="s">
        <v>32</v>
      </c>
      <c r="I441" s="4" t="s">
        <v>126</v>
      </c>
      <c r="J441" s="5" t="s">
        <v>285</v>
      </c>
      <c r="K441" s="5" t="s">
        <v>542</v>
      </c>
      <c r="L441" s="5" t="s">
        <v>17</v>
      </c>
      <c r="M441" s="18" t="e">
        <f t="shared" si="6"/>
        <v>#N/A</v>
      </c>
      <c r="N441" t="e">
        <f>A441=#REF!</f>
        <v>#REF!</v>
      </c>
      <c r="O441" t="e">
        <f>B441=#REF!</f>
        <v>#REF!</v>
      </c>
      <c r="P441" t="e">
        <f>C441=#REF!</f>
        <v>#REF!</v>
      </c>
      <c r="Q441" t="e">
        <f>D441=#REF!</f>
        <v>#REF!</v>
      </c>
      <c r="R441" t="e">
        <f>E441=#REF!</f>
        <v>#REF!</v>
      </c>
      <c r="S441" t="e">
        <f>F441=#REF!</f>
        <v>#REF!</v>
      </c>
      <c r="T441" t="e">
        <f>G441=#REF!</f>
        <v>#REF!</v>
      </c>
      <c r="U441" t="e">
        <f>H441=#REF!</f>
        <v>#REF!</v>
      </c>
      <c r="V441" t="e">
        <f>I441=#REF!</f>
        <v>#REF!</v>
      </c>
      <c r="W441" t="e">
        <f>J441=#REF!</f>
        <v>#REF!</v>
      </c>
      <c r="X441" t="e">
        <f>K441=#REF!</f>
        <v>#REF!</v>
      </c>
      <c r="Y441" t="e">
        <f>L441=#REF!</f>
        <v>#REF!</v>
      </c>
    </row>
    <row r="442" spans="1:25">
      <c r="A442" s="4">
        <v>11454</v>
      </c>
      <c r="B442" s="5" t="s">
        <v>121</v>
      </c>
      <c r="C442" s="10" t="s">
        <v>31</v>
      </c>
      <c r="D442" s="12"/>
      <c r="E442" s="8"/>
      <c r="F442" s="5"/>
      <c r="G442" s="4"/>
      <c r="H442" s="6" t="s">
        <v>32</v>
      </c>
      <c r="I442" s="4" t="s">
        <v>126</v>
      </c>
      <c r="J442" s="5" t="s">
        <v>285</v>
      </c>
      <c r="K442" s="5" t="s">
        <v>636</v>
      </c>
      <c r="L442" s="5" t="s">
        <v>17</v>
      </c>
      <c r="M442" s="18" t="e">
        <f t="shared" si="6"/>
        <v>#N/A</v>
      </c>
      <c r="N442" t="e">
        <f>A442=#REF!</f>
        <v>#REF!</v>
      </c>
      <c r="O442" t="e">
        <f>B442=#REF!</f>
        <v>#REF!</v>
      </c>
      <c r="P442" t="e">
        <f>C442=#REF!</f>
        <v>#REF!</v>
      </c>
      <c r="Q442" t="e">
        <f>D442=#REF!</f>
        <v>#REF!</v>
      </c>
      <c r="R442" t="e">
        <f>E442=#REF!</f>
        <v>#REF!</v>
      </c>
      <c r="S442" t="e">
        <f>F442=#REF!</f>
        <v>#REF!</v>
      </c>
      <c r="T442" t="e">
        <f>G442=#REF!</f>
        <v>#REF!</v>
      </c>
      <c r="U442" t="e">
        <f>H442=#REF!</f>
        <v>#REF!</v>
      </c>
      <c r="V442" t="e">
        <f>I442=#REF!</f>
        <v>#REF!</v>
      </c>
      <c r="W442" t="e">
        <f>J442=#REF!</f>
        <v>#REF!</v>
      </c>
      <c r="X442" t="e">
        <f>K442=#REF!</f>
        <v>#REF!</v>
      </c>
      <c r="Y442" t="e">
        <f>L442=#REF!</f>
        <v>#REF!</v>
      </c>
    </row>
    <row r="443" spans="1:25">
      <c r="A443" s="3">
        <v>11455</v>
      </c>
      <c r="B443" s="5" t="s">
        <v>121</v>
      </c>
      <c r="C443" s="10" t="s">
        <v>31</v>
      </c>
      <c r="D443" s="12"/>
      <c r="E443" s="8"/>
      <c r="F443" s="5"/>
      <c r="G443" s="4"/>
      <c r="H443" s="6" t="s">
        <v>32</v>
      </c>
      <c r="I443" s="4" t="s">
        <v>129</v>
      </c>
      <c r="J443" s="5" t="s">
        <v>285</v>
      </c>
      <c r="K443" s="5" t="s">
        <v>629</v>
      </c>
      <c r="L443" s="5" t="s">
        <v>17</v>
      </c>
      <c r="M443" s="18" t="e">
        <f t="shared" si="6"/>
        <v>#N/A</v>
      </c>
      <c r="N443" t="e">
        <f>A443=#REF!</f>
        <v>#REF!</v>
      </c>
      <c r="O443" t="e">
        <f>B443=#REF!</f>
        <v>#REF!</v>
      </c>
      <c r="P443" t="e">
        <f>C443=#REF!</f>
        <v>#REF!</v>
      </c>
      <c r="Q443" t="e">
        <f>D443=#REF!</f>
        <v>#REF!</v>
      </c>
      <c r="R443" t="e">
        <f>E443=#REF!</f>
        <v>#REF!</v>
      </c>
      <c r="S443" t="e">
        <f>F443=#REF!</f>
        <v>#REF!</v>
      </c>
      <c r="T443" t="e">
        <f>G443=#REF!</f>
        <v>#REF!</v>
      </c>
      <c r="U443" t="e">
        <f>H443=#REF!</f>
        <v>#REF!</v>
      </c>
      <c r="V443" t="e">
        <f>I443=#REF!</f>
        <v>#REF!</v>
      </c>
      <c r="W443" t="e">
        <f>J443=#REF!</f>
        <v>#REF!</v>
      </c>
      <c r="X443" t="e">
        <f>K443=#REF!</f>
        <v>#REF!</v>
      </c>
      <c r="Y443" t="e">
        <f>L443=#REF!</f>
        <v>#REF!</v>
      </c>
    </row>
    <row r="444" spans="1:25">
      <c r="A444" s="4">
        <v>11456</v>
      </c>
      <c r="B444" s="5" t="s">
        <v>121</v>
      </c>
      <c r="C444" s="10" t="s">
        <v>31</v>
      </c>
      <c r="D444" s="12"/>
      <c r="E444" s="8"/>
      <c r="F444" s="5"/>
      <c r="G444" s="4"/>
      <c r="H444" s="6" t="s">
        <v>32</v>
      </c>
      <c r="I444" s="4" t="s">
        <v>129</v>
      </c>
      <c r="J444" s="5" t="s">
        <v>285</v>
      </c>
      <c r="K444" s="5" t="s">
        <v>637</v>
      </c>
      <c r="L444" s="5" t="s">
        <v>17</v>
      </c>
      <c r="M444" s="18" t="e">
        <f t="shared" si="6"/>
        <v>#N/A</v>
      </c>
      <c r="N444" t="e">
        <f>A444=#REF!</f>
        <v>#REF!</v>
      </c>
      <c r="O444" t="e">
        <f>B444=#REF!</f>
        <v>#REF!</v>
      </c>
      <c r="P444" t="e">
        <f>C444=#REF!</f>
        <v>#REF!</v>
      </c>
      <c r="Q444" t="e">
        <f>D444=#REF!</f>
        <v>#REF!</v>
      </c>
      <c r="R444" t="e">
        <f>E444=#REF!</f>
        <v>#REF!</v>
      </c>
      <c r="S444" t="e">
        <f>F444=#REF!</f>
        <v>#REF!</v>
      </c>
      <c r="T444" t="e">
        <f>G444=#REF!</f>
        <v>#REF!</v>
      </c>
      <c r="U444" t="e">
        <f>H444=#REF!</f>
        <v>#REF!</v>
      </c>
      <c r="V444" t="e">
        <f>I444=#REF!</f>
        <v>#REF!</v>
      </c>
      <c r="W444" t="e">
        <f>J444=#REF!</f>
        <v>#REF!</v>
      </c>
      <c r="X444" t="e">
        <f>K444=#REF!</f>
        <v>#REF!</v>
      </c>
      <c r="Y444" t="e">
        <f>L444=#REF!</f>
        <v>#REF!</v>
      </c>
    </row>
    <row r="445" spans="1:25">
      <c r="A445" s="3">
        <v>11457</v>
      </c>
      <c r="B445" s="5" t="s">
        <v>121</v>
      </c>
      <c r="C445" s="10" t="s">
        <v>31</v>
      </c>
      <c r="D445" s="12"/>
      <c r="E445" s="8"/>
      <c r="F445" s="5"/>
      <c r="G445" s="4"/>
      <c r="H445" s="6" t="s">
        <v>32</v>
      </c>
      <c r="I445" s="4" t="s">
        <v>129</v>
      </c>
      <c r="J445" s="5" t="s">
        <v>285</v>
      </c>
      <c r="K445" s="5" t="s">
        <v>632</v>
      </c>
      <c r="L445" s="5" t="s">
        <v>17</v>
      </c>
      <c r="M445" s="18" t="e">
        <f t="shared" si="6"/>
        <v>#N/A</v>
      </c>
      <c r="N445" t="e">
        <f>A445=#REF!</f>
        <v>#REF!</v>
      </c>
      <c r="O445" t="e">
        <f>B445=#REF!</f>
        <v>#REF!</v>
      </c>
      <c r="P445" t="e">
        <f>C445=#REF!</f>
        <v>#REF!</v>
      </c>
      <c r="Q445" t="e">
        <f>D445=#REF!</f>
        <v>#REF!</v>
      </c>
      <c r="R445" t="e">
        <f>E445=#REF!</f>
        <v>#REF!</v>
      </c>
      <c r="S445" t="e">
        <f>F445=#REF!</f>
        <v>#REF!</v>
      </c>
      <c r="T445" t="e">
        <f>G445=#REF!</f>
        <v>#REF!</v>
      </c>
      <c r="U445" t="e">
        <f>H445=#REF!</f>
        <v>#REF!</v>
      </c>
      <c r="V445" t="e">
        <f>I445=#REF!</f>
        <v>#REF!</v>
      </c>
      <c r="W445" t="e">
        <f>J445=#REF!</f>
        <v>#REF!</v>
      </c>
      <c r="X445" t="e">
        <f>K445=#REF!</f>
        <v>#REF!</v>
      </c>
      <c r="Y445" t="e">
        <f>L445=#REF!</f>
        <v>#REF!</v>
      </c>
    </row>
    <row r="446" spans="1:25">
      <c r="A446" s="4">
        <v>11461</v>
      </c>
      <c r="B446" s="5" t="s">
        <v>121</v>
      </c>
      <c r="C446" s="10" t="s">
        <v>31</v>
      </c>
      <c r="D446" s="12"/>
      <c r="E446" s="8"/>
      <c r="F446" s="5"/>
      <c r="G446" s="4"/>
      <c r="H446" s="6" t="s">
        <v>32</v>
      </c>
      <c r="I446" s="4" t="s">
        <v>129</v>
      </c>
      <c r="J446" s="5" t="s">
        <v>285</v>
      </c>
      <c r="K446" s="5" t="s">
        <v>482</v>
      </c>
      <c r="L446" s="5" t="s">
        <v>17</v>
      </c>
      <c r="M446" s="18" t="e">
        <f t="shared" si="6"/>
        <v>#N/A</v>
      </c>
      <c r="N446" t="e">
        <f>A446=#REF!</f>
        <v>#REF!</v>
      </c>
      <c r="O446" t="e">
        <f>B446=#REF!</f>
        <v>#REF!</v>
      </c>
      <c r="P446" t="e">
        <f>C446=#REF!</f>
        <v>#REF!</v>
      </c>
      <c r="Q446" t="e">
        <f>D446=#REF!</f>
        <v>#REF!</v>
      </c>
      <c r="R446" t="e">
        <f>E446=#REF!</f>
        <v>#REF!</v>
      </c>
      <c r="S446" t="e">
        <f>F446=#REF!</f>
        <v>#REF!</v>
      </c>
      <c r="T446" t="e">
        <f>G446=#REF!</f>
        <v>#REF!</v>
      </c>
      <c r="U446" t="e">
        <f>H446=#REF!</f>
        <v>#REF!</v>
      </c>
      <c r="V446" t="e">
        <f>I446=#REF!</f>
        <v>#REF!</v>
      </c>
      <c r="W446" t="e">
        <f>J446=#REF!</f>
        <v>#REF!</v>
      </c>
      <c r="X446" t="e">
        <f>K446=#REF!</f>
        <v>#REF!</v>
      </c>
      <c r="Y446" t="e">
        <f>L446=#REF!</f>
        <v>#REF!</v>
      </c>
    </row>
    <row r="447" spans="1:25">
      <c r="A447" s="3">
        <v>11462</v>
      </c>
      <c r="B447" s="5" t="s">
        <v>121</v>
      </c>
      <c r="C447" s="10" t="s">
        <v>31</v>
      </c>
      <c r="D447" s="12"/>
      <c r="E447" s="8"/>
      <c r="F447" s="5"/>
      <c r="G447" s="4"/>
      <c r="H447" s="6" t="s">
        <v>32</v>
      </c>
      <c r="I447" s="4" t="s">
        <v>129</v>
      </c>
      <c r="J447" s="5" t="s">
        <v>285</v>
      </c>
      <c r="K447" s="5" t="s">
        <v>635</v>
      </c>
      <c r="L447" s="5" t="s">
        <v>17</v>
      </c>
      <c r="M447" s="18" t="e">
        <f t="shared" si="6"/>
        <v>#N/A</v>
      </c>
      <c r="N447" t="e">
        <f>A447=#REF!</f>
        <v>#REF!</v>
      </c>
      <c r="O447" t="e">
        <f>B447=#REF!</f>
        <v>#REF!</v>
      </c>
      <c r="P447" t="e">
        <f>C447=#REF!</f>
        <v>#REF!</v>
      </c>
      <c r="Q447" t="e">
        <f>D447=#REF!</f>
        <v>#REF!</v>
      </c>
      <c r="R447" t="e">
        <f>E447=#REF!</f>
        <v>#REF!</v>
      </c>
      <c r="S447" t="e">
        <f>F447=#REF!</f>
        <v>#REF!</v>
      </c>
      <c r="T447" t="e">
        <f>G447=#REF!</f>
        <v>#REF!</v>
      </c>
      <c r="U447" t="e">
        <f>H447=#REF!</f>
        <v>#REF!</v>
      </c>
      <c r="V447" t="e">
        <f>I447=#REF!</f>
        <v>#REF!</v>
      </c>
      <c r="W447" t="e">
        <f>J447=#REF!</f>
        <v>#REF!</v>
      </c>
      <c r="X447" t="e">
        <f>K447=#REF!</f>
        <v>#REF!</v>
      </c>
      <c r="Y447" t="e">
        <f>L447=#REF!</f>
        <v>#REF!</v>
      </c>
    </row>
    <row r="448" spans="1:25">
      <c r="A448" s="4">
        <v>11463</v>
      </c>
      <c r="B448" s="5" t="s">
        <v>121</v>
      </c>
      <c r="C448" s="10" t="s">
        <v>31</v>
      </c>
      <c r="D448" s="12"/>
      <c r="E448" s="8"/>
      <c r="F448" s="5"/>
      <c r="G448" s="4"/>
      <c r="H448" s="6" t="s">
        <v>32</v>
      </c>
      <c r="I448" s="4" t="s">
        <v>129</v>
      </c>
      <c r="J448" s="5" t="s">
        <v>285</v>
      </c>
      <c r="K448" s="5" t="s">
        <v>542</v>
      </c>
      <c r="L448" s="5" t="s">
        <v>17</v>
      </c>
      <c r="M448" s="18" t="e">
        <f t="shared" si="6"/>
        <v>#N/A</v>
      </c>
      <c r="N448" t="e">
        <f>A448=#REF!</f>
        <v>#REF!</v>
      </c>
      <c r="O448" t="e">
        <f>B448=#REF!</f>
        <v>#REF!</v>
      </c>
      <c r="P448" t="e">
        <f>C448=#REF!</f>
        <v>#REF!</v>
      </c>
      <c r="Q448" t="e">
        <f>D448=#REF!</f>
        <v>#REF!</v>
      </c>
      <c r="R448" t="e">
        <f>E448=#REF!</f>
        <v>#REF!</v>
      </c>
      <c r="S448" t="e">
        <f>F448=#REF!</f>
        <v>#REF!</v>
      </c>
      <c r="T448" t="e">
        <f>G448=#REF!</f>
        <v>#REF!</v>
      </c>
      <c r="U448" t="e">
        <f>H448=#REF!</f>
        <v>#REF!</v>
      </c>
      <c r="V448" t="e">
        <f>I448=#REF!</f>
        <v>#REF!</v>
      </c>
      <c r="W448" t="e">
        <f>J448=#REF!</f>
        <v>#REF!</v>
      </c>
      <c r="X448" t="e">
        <f>K448=#REF!</f>
        <v>#REF!</v>
      </c>
      <c r="Y448" t="e">
        <f>L448=#REF!</f>
        <v>#REF!</v>
      </c>
    </row>
    <row r="449" spans="1:25">
      <c r="A449" s="3">
        <v>11466</v>
      </c>
      <c r="B449" s="5" t="s">
        <v>121</v>
      </c>
      <c r="C449" s="10" t="s">
        <v>31</v>
      </c>
      <c r="D449" s="12"/>
      <c r="E449" s="8"/>
      <c r="F449" s="5"/>
      <c r="G449" s="4"/>
      <c r="H449" s="6" t="s">
        <v>32</v>
      </c>
      <c r="I449" s="4" t="s">
        <v>129</v>
      </c>
      <c r="J449" s="5" t="s">
        <v>285</v>
      </c>
      <c r="K449" s="5" t="s">
        <v>636</v>
      </c>
      <c r="L449" s="5" t="s">
        <v>17</v>
      </c>
      <c r="M449" s="18" t="e">
        <f t="shared" si="6"/>
        <v>#N/A</v>
      </c>
      <c r="N449" t="e">
        <f>A449=#REF!</f>
        <v>#REF!</v>
      </c>
      <c r="O449" t="e">
        <f>B449=#REF!</f>
        <v>#REF!</v>
      </c>
      <c r="P449" t="e">
        <f>C449=#REF!</f>
        <v>#REF!</v>
      </c>
      <c r="Q449" t="e">
        <f>D449=#REF!</f>
        <v>#REF!</v>
      </c>
      <c r="R449" t="e">
        <f>E449=#REF!</f>
        <v>#REF!</v>
      </c>
      <c r="S449" t="e">
        <f>F449=#REF!</f>
        <v>#REF!</v>
      </c>
      <c r="T449" t="e">
        <f>G449=#REF!</f>
        <v>#REF!</v>
      </c>
      <c r="U449" t="e">
        <f>H449=#REF!</f>
        <v>#REF!</v>
      </c>
      <c r="V449" t="e">
        <f>I449=#REF!</f>
        <v>#REF!</v>
      </c>
      <c r="W449" t="e">
        <f>J449=#REF!</f>
        <v>#REF!</v>
      </c>
      <c r="X449" t="e">
        <f>K449=#REF!</f>
        <v>#REF!</v>
      </c>
      <c r="Y449" t="e">
        <f>L449=#REF!</f>
        <v>#REF!</v>
      </c>
    </row>
    <row r="450" spans="1:25">
      <c r="A450" s="4">
        <v>11467</v>
      </c>
      <c r="B450" s="5" t="s">
        <v>121</v>
      </c>
      <c r="C450" s="10" t="s">
        <v>31</v>
      </c>
      <c r="D450" s="12"/>
      <c r="E450" s="8"/>
      <c r="F450" s="5"/>
      <c r="G450" s="4"/>
      <c r="H450" s="6" t="s">
        <v>32</v>
      </c>
      <c r="I450" s="4" t="s">
        <v>132</v>
      </c>
      <c r="J450" s="5" t="s">
        <v>285</v>
      </c>
      <c r="K450" s="5" t="s">
        <v>629</v>
      </c>
      <c r="L450" s="5" t="s">
        <v>17</v>
      </c>
      <c r="M450" s="18" t="e">
        <f t="shared" ref="M450:M513" si="7">VLOOKUP(A450,AB:AB,1,FALSE)</f>
        <v>#N/A</v>
      </c>
      <c r="N450" t="e">
        <f>A450=#REF!</f>
        <v>#REF!</v>
      </c>
      <c r="O450" t="e">
        <f>B450=#REF!</f>
        <v>#REF!</v>
      </c>
      <c r="P450" t="e">
        <f>C450=#REF!</f>
        <v>#REF!</v>
      </c>
      <c r="Q450" t="e">
        <f>D450=#REF!</f>
        <v>#REF!</v>
      </c>
      <c r="R450" t="e">
        <f>E450=#REF!</f>
        <v>#REF!</v>
      </c>
      <c r="S450" t="e">
        <f>F450=#REF!</f>
        <v>#REF!</v>
      </c>
      <c r="T450" t="e">
        <f>G450=#REF!</f>
        <v>#REF!</v>
      </c>
      <c r="U450" t="e">
        <f>H450=#REF!</f>
        <v>#REF!</v>
      </c>
      <c r="V450" t="e">
        <f>I450=#REF!</f>
        <v>#REF!</v>
      </c>
      <c r="W450" t="e">
        <f>J450=#REF!</f>
        <v>#REF!</v>
      </c>
      <c r="X450" t="e">
        <f>K450=#REF!</f>
        <v>#REF!</v>
      </c>
      <c r="Y450" t="e">
        <f>L450=#REF!</f>
        <v>#REF!</v>
      </c>
    </row>
    <row r="451" spans="1:25">
      <c r="A451" s="4">
        <v>11468</v>
      </c>
      <c r="B451" s="5" t="s">
        <v>121</v>
      </c>
      <c r="C451" s="10" t="s">
        <v>31</v>
      </c>
      <c r="D451" s="12"/>
      <c r="E451" s="8"/>
      <c r="F451" s="5"/>
      <c r="G451" s="4"/>
      <c r="H451" s="6" t="s">
        <v>32</v>
      </c>
      <c r="I451" s="4" t="s">
        <v>132</v>
      </c>
      <c r="J451" s="5" t="s">
        <v>285</v>
      </c>
      <c r="K451" s="5" t="s">
        <v>632</v>
      </c>
      <c r="L451" s="5" t="s">
        <v>17</v>
      </c>
      <c r="M451" s="18" t="e">
        <f t="shared" si="7"/>
        <v>#N/A</v>
      </c>
      <c r="N451" t="e">
        <f>A451=#REF!</f>
        <v>#REF!</v>
      </c>
      <c r="O451" t="e">
        <f>B451=#REF!</f>
        <v>#REF!</v>
      </c>
      <c r="P451" t="e">
        <f>C451=#REF!</f>
        <v>#REF!</v>
      </c>
      <c r="Q451" t="e">
        <f>D451=#REF!</f>
        <v>#REF!</v>
      </c>
      <c r="R451" t="e">
        <f>E451=#REF!</f>
        <v>#REF!</v>
      </c>
      <c r="S451" t="e">
        <f>F451=#REF!</f>
        <v>#REF!</v>
      </c>
      <c r="T451" t="e">
        <f>G451=#REF!</f>
        <v>#REF!</v>
      </c>
      <c r="U451" t="e">
        <f>H451=#REF!</f>
        <v>#REF!</v>
      </c>
      <c r="V451" t="e">
        <f>I451=#REF!</f>
        <v>#REF!</v>
      </c>
      <c r="W451" t="e">
        <f>J451=#REF!</f>
        <v>#REF!</v>
      </c>
      <c r="X451" t="e">
        <f>K451=#REF!</f>
        <v>#REF!</v>
      </c>
      <c r="Y451" t="e">
        <f>L451=#REF!</f>
        <v>#REF!</v>
      </c>
    </row>
    <row r="452" spans="1:25">
      <c r="A452" s="3">
        <v>11472</v>
      </c>
      <c r="B452" s="5" t="s">
        <v>121</v>
      </c>
      <c r="C452" s="10" t="s">
        <v>31</v>
      </c>
      <c r="D452" s="12"/>
      <c r="E452" s="8"/>
      <c r="F452" s="5"/>
      <c r="G452" s="4"/>
      <c r="H452" s="6" t="s">
        <v>32</v>
      </c>
      <c r="I452" s="4" t="s">
        <v>132</v>
      </c>
      <c r="J452" s="5" t="s">
        <v>285</v>
      </c>
      <c r="K452" s="5" t="s">
        <v>482</v>
      </c>
      <c r="L452" s="5" t="s">
        <v>17</v>
      </c>
      <c r="M452" s="18" t="e">
        <f t="shared" si="7"/>
        <v>#N/A</v>
      </c>
      <c r="N452" t="e">
        <f>A452=#REF!</f>
        <v>#REF!</v>
      </c>
      <c r="O452" t="e">
        <f>B452=#REF!</f>
        <v>#REF!</v>
      </c>
      <c r="P452" t="e">
        <f>C452=#REF!</f>
        <v>#REF!</v>
      </c>
      <c r="Q452" t="e">
        <f>D452=#REF!</f>
        <v>#REF!</v>
      </c>
      <c r="R452" t="e">
        <f>E452=#REF!</f>
        <v>#REF!</v>
      </c>
      <c r="S452" t="e">
        <f>F452=#REF!</f>
        <v>#REF!</v>
      </c>
      <c r="T452" t="e">
        <f>G452=#REF!</f>
        <v>#REF!</v>
      </c>
      <c r="U452" t="e">
        <f>H452=#REF!</f>
        <v>#REF!</v>
      </c>
      <c r="V452" t="e">
        <f>I452=#REF!</f>
        <v>#REF!</v>
      </c>
      <c r="W452" t="e">
        <f>J452=#REF!</f>
        <v>#REF!</v>
      </c>
      <c r="X452" t="e">
        <f>K452=#REF!</f>
        <v>#REF!</v>
      </c>
      <c r="Y452" t="e">
        <f>L452=#REF!</f>
        <v>#REF!</v>
      </c>
    </row>
    <row r="453" spans="1:25">
      <c r="A453" s="4">
        <v>11473</v>
      </c>
      <c r="B453" s="5" t="s">
        <v>121</v>
      </c>
      <c r="C453" s="10" t="s">
        <v>31</v>
      </c>
      <c r="D453" s="12"/>
      <c r="E453" s="8"/>
      <c r="F453" s="5"/>
      <c r="G453" s="4"/>
      <c r="H453" s="6" t="s">
        <v>32</v>
      </c>
      <c r="I453" s="4" t="s">
        <v>132</v>
      </c>
      <c r="J453" s="5" t="s">
        <v>285</v>
      </c>
      <c r="K453" s="5" t="s">
        <v>635</v>
      </c>
      <c r="L453" s="5" t="s">
        <v>17</v>
      </c>
      <c r="M453" s="18" t="e">
        <f t="shared" si="7"/>
        <v>#N/A</v>
      </c>
      <c r="N453" t="e">
        <f>A453=#REF!</f>
        <v>#REF!</v>
      </c>
      <c r="O453" t="e">
        <f>B453=#REF!</f>
        <v>#REF!</v>
      </c>
      <c r="P453" t="e">
        <f>C453=#REF!</f>
        <v>#REF!</v>
      </c>
      <c r="Q453" t="e">
        <f>D453=#REF!</f>
        <v>#REF!</v>
      </c>
      <c r="R453" t="e">
        <f>E453=#REF!</f>
        <v>#REF!</v>
      </c>
      <c r="S453" t="e">
        <f>F453=#REF!</f>
        <v>#REF!</v>
      </c>
      <c r="T453" t="e">
        <f>G453=#REF!</f>
        <v>#REF!</v>
      </c>
      <c r="U453" t="e">
        <f>H453=#REF!</f>
        <v>#REF!</v>
      </c>
      <c r="V453" t="e">
        <f>I453=#REF!</f>
        <v>#REF!</v>
      </c>
      <c r="W453" t="e">
        <f>J453=#REF!</f>
        <v>#REF!</v>
      </c>
      <c r="X453" t="e">
        <f>K453=#REF!</f>
        <v>#REF!</v>
      </c>
      <c r="Y453" t="e">
        <f>L453=#REF!</f>
        <v>#REF!</v>
      </c>
    </row>
    <row r="454" spans="1:25">
      <c r="A454" s="3">
        <v>11474</v>
      </c>
      <c r="B454" s="5" t="s">
        <v>121</v>
      </c>
      <c r="C454" s="10" t="s">
        <v>31</v>
      </c>
      <c r="D454" s="12"/>
      <c r="E454" s="8"/>
      <c r="F454" s="5"/>
      <c r="G454" s="4"/>
      <c r="H454" s="6" t="s">
        <v>32</v>
      </c>
      <c r="I454" s="4" t="s">
        <v>132</v>
      </c>
      <c r="J454" s="5" t="s">
        <v>285</v>
      </c>
      <c r="K454" s="5" t="s">
        <v>638</v>
      </c>
      <c r="L454" s="5" t="s">
        <v>17</v>
      </c>
      <c r="M454" s="18" t="e">
        <f t="shared" si="7"/>
        <v>#N/A</v>
      </c>
      <c r="N454" t="e">
        <f>A454=#REF!</f>
        <v>#REF!</v>
      </c>
      <c r="O454" t="e">
        <f>B454=#REF!</f>
        <v>#REF!</v>
      </c>
      <c r="P454" t="e">
        <f>C454=#REF!</f>
        <v>#REF!</v>
      </c>
      <c r="Q454" t="e">
        <f>D454=#REF!</f>
        <v>#REF!</v>
      </c>
      <c r="R454" t="e">
        <f>E454=#REF!</f>
        <v>#REF!</v>
      </c>
      <c r="S454" t="e">
        <f>F454=#REF!</f>
        <v>#REF!</v>
      </c>
      <c r="T454" t="e">
        <f>G454=#REF!</f>
        <v>#REF!</v>
      </c>
      <c r="U454" t="e">
        <f>H454=#REF!</f>
        <v>#REF!</v>
      </c>
      <c r="V454" t="e">
        <f>I454=#REF!</f>
        <v>#REF!</v>
      </c>
      <c r="W454" t="e">
        <f>J454=#REF!</f>
        <v>#REF!</v>
      </c>
      <c r="X454" t="e">
        <f>K454=#REF!</f>
        <v>#REF!</v>
      </c>
      <c r="Y454" t="e">
        <f>L454=#REF!</f>
        <v>#REF!</v>
      </c>
    </row>
    <row r="455" spans="1:25">
      <c r="A455" s="4">
        <v>11475</v>
      </c>
      <c r="B455" s="5" t="s">
        <v>121</v>
      </c>
      <c r="C455" s="10" t="s">
        <v>31</v>
      </c>
      <c r="D455" s="12"/>
      <c r="E455" s="8"/>
      <c r="F455" s="5"/>
      <c r="G455" s="4"/>
      <c r="H455" s="6" t="s">
        <v>32</v>
      </c>
      <c r="I455" s="4" t="s">
        <v>132</v>
      </c>
      <c r="J455" s="5" t="s">
        <v>285</v>
      </c>
      <c r="K455" s="5" t="s">
        <v>542</v>
      </c>
      <c r="L455" s="5" t="s">
        <v>17</v>
      </c>
      <c r="M455" s="18" t="e">
        <f t="shared" si="7"/>
        <v>#N/A</v>
      </c>
      <c r="N455" t="e">
        <f>A455=#REF!</f>
        <v>#REF!</v>
      </c>
      <c r="O455" t="e">
        <f>B455=#REF!</f>
        <v>#REF!</v>
      </c>
      <c r="P455" t="e">
        <f>C455=#REF!</f>
        <v>#REF!</v>
      </c>
      <c r="Q455" t="e">
        <f>D455=#REF!</f>
        <v>#REF!</v>
      </c>
      <c r="R455" t="e">
        <f>E455=#REF!</f>
        <v>#REF!</v>
      </c>
      <c r="S455" t="e">
        <f>F455=#REF!</f>
        <v>#REF!</v>
      </c>
      <c r="T455" t="e">
        <f>G455=#REF!</f>
        <v>#REF!</v>
      </c>
      <c r="U455" t="e">
        <f>H455=#REF!</f>
        <v>#REF!</v>
      </c>
      <c r="V455" t="e">
        <f>I455=#REF!</f>
        <v>#REF!</v>
      </c>
      <c r="W455" t="e">
        <f>J455=#REF!</f>
        <v>#REF!</v>
      </c>
      <c r="X455" t="e">
        <f>K455=#REF!</f>
        <v>#REF!</v>
      </c>
      <c r="Y455" t="e">
        <f>L455=#REF!</f>
        <v>#REF!</v>
      </c>
    </row>
    <row r="456" spans="1:25">
      <c r="A456" s="4">
        <v>11478</v>
      </c>
      <c r="B456" s="5" t="s">
        <v>121</v>
      </c>
      <c r="C456" s="10" t="s">
        <v>31</v>
      </c>
      <c r="D456" s="12"/>
      <c r="E456" s="8"/>
      <c r="F456" s="5"/>
      <c r="G456" s="4"/>
      <c r="H456" s="6" t="s">
        <v>32</v>
      </c>
      <c r="I456" s="4" t="s">
        <v>132</v>
      </c>
      <c r="J456" s="5" t="s">
        <v>285</v>
      </c>
      <c r="K456" s="5" t="s">
        <v>636</v>
      </c>
      <c r="L456" s="5" t="s">
        <v>17</v>
      </c>
      <c r="M456" s="18" t="e">
        <f t="shared" si="7"/>
        <v>#N/A</v>
      </c>
      <c r="N456" t="e">
        <f>A456=#REF!</f>
        <v>#REF!</v>
      </c>
      <c r="O456" t="e">
        <f>B456=#REF!</f>
        <v>#REF!</v>
      </c>
      <c r="P456" t="e">
        <f>C456=#REF!</f>
        <v>#REF!</v>
      </c>
      <c r="Q456" t="e">
        <f>D456=#REF!</f>
        <v>#REF!</v>
      </c>
      <c r="R456" t="e">
        <f>E456=#REF!</f>
        <v>#REF!</v>
      </c>
      <c r="S456" t="e">
        <f>F456=#REF!</f>
        <v>#REF!</v>
      </c>
      <c r="T456" t="e">
        <f>G456=#REF!</f>
        <v>#REF!</v>
      </c>
      <c r="U456" t="e">
        <f>H456=#REF!</f>
        <v>#REF!</v>
      </c>
      <c r="V456" t="e">
        <f>I456=#REF!</f>
        <v>#REF!</v>
      </c>
      <c r="W456" t="e">
        <f>J456=#REF!</f>
        <v>#REF!</v>
      </c>
      <c r="X456" t="e">
        <f>K456=#REF!</f>
        <v>#REF!</v>
      </c>
      <c r="Y456" t="e">
        <f>L456=#REF!</f>
        <v>#REF!</v>
      </c>
    </row>
    <row r="457" spans="1:25">
      <c r="A457" s="3">
        <v>11479</v>
      </c>
      <c r="B457" s="5" t="s">
        <v>121</v>
      </c>
      <c r="C457" s="10" t="s">
        <v>31</v>
      </c>
      <c r="D457" s="12"/>
      <c r="E457" s="8"/>
      <c r="F457" s="5"/>
      <c r="G457" s="4"/>
      <c r="H457" s="6" t="s">
        <v>32</v>
      </c>
      <c r="I457" s="4" t="s">
        <v>135</v>
      </c>
      <c r="J457" s="5" t="s">
        <v>285</v>
      </c>
      <c r="K457" s="5" t="s">
        <v>632</v>
      </c>
      <c r="L457" s="5" t="s">
        <v>17</v>
      </c>
      <c r="M457" s="18" t="e">
        <f t="shared" si="7"/>
        <v>#N/A</v>
      </c>
      <c r="N457" t="e">
        <f>A457=#REF!</f>
        <v>#REF!</v>
      </c>
      <c r="O457" t="e">
        <f>B457=#REF!</f>
        <v>#REF!</v>
      </c>
      <c r="P457" t="e">
        <f>C457=#REF!</f>
        <v>#REF!</v>
      </c>
      <c r="Q457" t="e">
        <f>D457=#REF!</f>
        <v>#REF!</v>
      </c>
      <c r="R457" t="e">
        <f>E457=#REF!</f>
        <v>#REF!</v>
      </c>
      <c r="S457" t="e">
        <f>F457=#REF!</f>
        <v>#REF!</v>
      </c>
      <c r="T457" t="e">
        <f>G457=#REF!</f>
        <v>#REF!</v>
      </c>
      <c r="U457" t="e">
        <f>H457=#REF!</f>
        <v>#REF!</v>
      </c>
      <c r="V457" t="e">
        <f>I457=#REF!</f>
        <v>#REF!</v>
      </c>
      <c r="W457" t="e">
        <f>J457=#REF!</f>
        <v>#REF!</v>
      </c>
      <c r="X457" t="e">
        <f>K457=#REF!</f>
        <v>#REF!</v>
      </c>
      <c r="Y457" t="e">
        <f>L457=#REF!</f>
        <v>#REF!</v>
      </c>
    </row>
    <row r="458" spans="1:25">
      <c r="A458" s="4">
        <v>11483</v>
      </c>
      <c r="B458" s="5" t="s">
        <v>121</v>
      </c>
      <c r="C458" s="10" t="s">
        <v>31</v>
      </c>
      <c r="D458" s="12"/>
      <c r="E458" s="8"/>
      <c r="F458" s="5"/>
      <c r="G458" s="4"/>
      <c r="H458" s="6" t="s">
        <v>32</v>
      </c>
      <c r="I458" s="4" t="s">
        <v>135</v>
      </c>
      <c r="J458" s="5" t="s">
        <v>285</v>
      </c>
      <c r="K458" s="5" t="s">
        <v>482</v>
      </c>
      <c r="L458" s="5" t="s">
        <v>17</v>
      </c>
      <c r="M458" s="18" t="e">
        <f t="shared" si="7"/>
        <v>#N/A</v>
      </c>
      <c r="N458" t="e">
        <f>A458=#REF!</f>
        <v>#REF!</v>
      </c>
      <c r="O458" t="e">
        <f>B458=#REF!</f>
        <v>#REF!</v>
      </c>
      <c r="P458" t="e">
        <f>C458=#REF!</f>
        <v>#REF!</v>
      </c>
      <c r="Q458" t="e">
        <f>D458=#REF!</f>
        <v>#REF!</v>
      </c>
      <c r="R458" t="e">
        <f>E458=#REF!</f>
        <v>#REF!</v>
      </c>
      <c r="S458" t="e">
        <f>F458=#REF!</f>
        <v>#REF!</v>
      </c>
      <c r="T458" t="e">
        <f>G458=#REF!</f>
        <v>#REF!</v>
      </c>
      <c r="U458" t="e">
        <f>H458=#REF!</f>
        <v>#REF!</v>
      </c>
      <c r="V458" t="e">
        <f>I458=#REF!</f>
        <v>#REF!</v>
      </c>
      <c r="W458" t="e">
        <f>J458=#REF!</f>
        <v>#REF!</v>
      </c>
      <c r="X458" t="e">
        <f>K458=#REF!</f>
        <v>#REF!</v>
      </c>
      <c r="Y458" t="e">
        <f>L458=#REF!</f>
        <v>#REF!</v>
      </c>
    </row>
    <row r="459" spans="1:25">
      <c r="A459" s="3">
        <v>11484</v>
      </c>
      <c r="B459" s="5" t="s">
        <v>121</v>
      </c>
      <c r="C459" s="10" t="s">
        <v>31</v>
      </c>
      <c r="D459" s="12"/>
      <c r="E459" s="8"/>
      <c r="F459" s="5"/>
      <c r="G459" s="4"/>
      <c r="H459" s="6" t="s">
        <v>32</v>
      </c>
      <c r="I459" s="4" t="s">
        <v>135</v>
      </c>
      <c r="J459" s="5" t="s">
        <v>285</v>
      </c>
      <c r="K459" s="5" t="s">
        <v>542</v>
      </c>
      <c r="L459" s="5" t="s">
        <v>17</v>
      </c>
      <c r="M459" s="18" t="e">
        <f t="shared" si="7"/>
        <v>#N/A</v>
      </c>
      <c r="N459" t="e">
        <f>A459=#REF!</f>
        <v>#REF!</v>
      </c>
      <c r="O459" t="e">
        <f>B459=#REF!</f>
        <v>#REF!</v>
      </c>
      <c r="P459" t="e">
        <f>C459=#REF!</f>
        <v>#REF!</v>
      </c>
      <c r="Q459" t="e">
        <f>D459=#REF!</f>
        <v>#REF!</v>
      </c>
      <c r="R459" t="e">
        <f>E459=#REF!</f>
        <v>#REF!</v>
      </c>
      <c r="S459" t="e">
        <f>F459=#REF!</f>
        <v>#REF!</v>
      </c>
      <c r="T459" t="e">
        <f>G459=#REF!</f>
        <v>#REF!</v>
      </c>
      <c r="U459" t="e">
        <f>H459=#REF!</f>
        <v>#REF!</v>
      </c>
      <c r="V459" t="e">
        <f>I459=#REF!</f>
        <v>#REF!</v>
      </c>
      <c r="W459" t="e">
        <f>J459=#REF!</f>
        <v>#REF!</v>
      </c>
      <c r="X459" t="e">
        <f>K459=#REF!</f>
        <v>#REF!</v>
      </c>
      <c r="Y459" t="e">
        <f>L459=#REF!</f>
        <v>#REF!</v>
      </c>
    </row>
    <row r="460" spans="1:25">
      <c r="A460" s="4">
        <v>11485</v>
      </c>
      <c r="B460" s="5" t="s">
        <v>121</v>
      </c>
      <c r="C460" s="10" t="s">
        <v>31</v>
      </c>
      <c r="D460" s="12"/>
      <c r="E460" s="8"/>
      <c r="F460" s="5"/>
      <c r="G460" s="4"/>
      <c r="H460" s="6" t="s">
        <v>32</v>
      </c>
      <c r="I460" s="4" t="s">
        <v>135</v>
      </c>
      <c r="J460" s="5" t="s">
        <v>285</v>
      </c>
      <c r="K460" s="5" t="s">
        <v>633</v>
      </c>
      <c r="L460" s="5" t="s">
        <v>17</v>
      </c>
      <c r="M460" s="18" t="e">
        <f t="shared" si="7"/>
        <v>#N/A</v>
      </c>
      <c r="N460" t="e">
        <f>A460=#REF!</f>
        <v>#REF!</v>
      </c>
      <c r="O460" t="e">
        <f>B460=#REF!</f>
        <v>#REF!</v>
      </c>
      <c r="P460" t="e">
        <f>C460=#REF!</f>
        <v>#REF!</v>
      </c>
      <c r="Q460" t="e">
        <f>D460=#REF!</f>
        <v>#REF!</v>
      </c>
      <c r="R460" t="e">
        <f>E460=#REF!</f>
        <v>#REF!</v>
      </c>
      <c r="S460" t="e">
        <f>F460=#REF!</f>
        <v>#REF!</v>
      </c>
      <c r="T460" t="e">
        <f>G460=#REF!</f>
        <v>#REF!</v>
      </c>
      <c r="U460" t="e">
        <f>H460=#REF!</f>
        <v>#REF!</v>
      </c>
      <c r="V460" t="e">
        <f>I460=#REF!</f>
        <v>#REF!</v>
      </c>
      <c r="W460" t="e">
        <f>J460=#REF!</f>
        <v>#REF!</v>
      </c>
      <c r="X460" t="e">
        <f>K460=#REF!</f>
        <v>#REF!</v>
      </c>
      <c r="Y460" t="e">
        <f>L460=#REF!</f>
        <v>#REF!</v>
      </c>
    </row>
    <row r="461" spans="1:25">
      <c r="A461" s="3">
        <v>11488</v>
      </c>
      <c r="B461" s="5" t="s">
        <v>121</v>
      </c>
      <c r="C461" s="10" t="s">
        <v>31</v>
      </c>
      <c r="D461" s="12"/>
      <c r="E461" s="8"/>
      <c r="F461" s="5"/>
      <c r="G461" s="4"/>
      <c r="H461" s="6" t="s">
        <v>32</v>
      </c>
      <c r="I461" s="4" t="s">
        <v>135</v>
      </c>
      <c r="J461" s="5" t="s">
        <v>285</v>
      </c>
      <c r="K461" s="5" t="s">
        <v>618</v>
      </c>
      <c r="L461" s="5" t="s">
        <v>17</v>
      </c>
      <c r="M461" s="18" t="e">
        <f t="shared" si="7"/>
        <v>#N/A</v>
      </c>
      <c r="N461" t="e">
        <f>A461=#REF!</f>
        <v>#REF!</v>
      </c>
      <c r="O461" t="e">
        <f>B461=#REF!</f>
        <v>#REF!</v>
      </c>
      <c r="P461" t="e">
        <f>C461=#REF!</f>
        <v>#REF!</v>
      </c>
      <c r="Q461" t="e">
        <f>D461=#REF!</f>
        <v>#REF!</v>
      </c>
      <c r="R461" t="e">
        <f>E461=#REF!</f>
        <v>#REF!</v>
      </c>
      <c r="S461" t="e">
        <f>F461=#REF!</f>
        <v>#REF!</v>
      </c>
      <c r="T461" t="e">
        <f>G461=#REF!</f>
        <v>#REF!</v>
      </c>
      <c r="U461" t="e">
        <f>H461=#REF!</f>
        <v>#REF!</v>
      </c>
      <c r="V461" t="e">
        <f>I461=#REF!</f>
        <v>#REF!</v>
      </c>
      <c r="W461" t="e">
        <f>J461=#REF!</f>
        <v>#REF!</v>
      </c>
      <c r="X461" t="e">
        <f>K461=#REF!</f>
        <v>#REF!</v>
      </c>
      <c r="Y461" t="e">
        <f>L461=#REF!</f>
        <v>#REF!</v>
      </c>
    </row>
    <row r="462" spans="1:25">
      <c r="A462" s="4">
        <v>11490</v>
      </c>
      <c r="B462" s="5" t="s">
        <v>121</v>
      </c>
      <c r="C462" s="10" t="s">
        <v>31</v>
      </c>
      <c r="D462" s="12"/>
      <c r="E462" s="8"/>
      <c r="F462" s="5"/>
      <c r="G462" s="4"/>
      <c r="H462" s="6" t="s">
        <v>32</v>
      </c>
      <c r="I462" s="4" t="s">
        <v>57</v>
      </c>
      <c r="J462" s="5" t="s">
        <v>285</v>
      </c>
      <c r="K462" s="5" t="s">
        <v>632</v>
      </c>
      <c r="L462" s="5" t="s">
        <v>17</v>
      </c>
      <c r="M462" s="18" t="e">
        <f t="shared" si="7"/>
        <v>#N/A</v>
      </c>
      <c r="N462" t="e">
        <f>A462=#REF!</f>
        <v>#REF!</v>
      </c>
      <c r="O462" t="e">
        <f>B462=#REF!</f>
        <v>#REF!</v>
      </c>
      <c r="P462" t="e">
        <f>C462=#REF!</f>
        <v>#REF!</v>
      </c>
      <c r="Q462" t="e">
        <f>D462=#REF!</f>
        <v>#REF!</v>
      </c>
      <c r="R462" t="e">
        <f>E462=#REF!</f>
        <v>#REF!</v>
      </c>
      <c r="S462" t="e">
        <f>F462=#REF!</f>
        <v>#REF!</v>
      </c>
      <c r="T462" t="e">
        <f>G462=#REF!</f>
        <v>#REF!</v>
      </c>
      <c r="U462" t="e">
        <f>H462=#REF!</f>
        <v>#REF!</v>
      </c>
      <c r="V462" t="e">
        <f>I462=#REF!</f>
        <v>#REF!</v>
      </c>
      <c r="W462" t="e">
        <f>J462=#REF!</f>
        <v>#REF!</v>
      </c>
      <c r="X462" t="e">
        <f>K462=#REF!</f>
        <v>#REF!</v>
      </c>
      <c r="Y462" t="e">
        <f>L462=#REF!</f>
        <v>#REF!</v>
      </c>
    </row>
    <row r="463" spans="1:25">
      <c r="A463" s="3">
        <v>11491</v>
      </c>
      <c r="B463" s="5" t="s">
        <v>121</v>
      </c>
      <c r="C463" s="10" t="s">
        <v>31</v>
      </c>
      <c r="D463" s="12"/>
      <c r="E463" s="8"/>
      <c r="F463" s="5"/>
      <c r="G463" s="4"/>
      <c r="H463" s="6" t="s">
        <v>32</v>
      </c>
      <c r="I463" s="4" t="s">
        <v>57</v>
      </c>
      <c r="J463" s="5" t="s">
        <v>285</v>
      </c>
      <c r="K463" s="5" t="s">
        <v>552</v>
      </c>
      <c r="L463" s="5" t="s">
        <v>17</v>
      </c>
      <c r="M463" s="18" t="e">
        <f t="shared" si="7"/>
        <v>#N/A</v>
      </c>
      <c r="N463" t="e">
        <f>A463=#REF!</f>
        <v>#REF!</v>
      </c>
      <c r="O463" t="e">
        <f>B463=#REF!</f>
        <v>#REF!</v>
      </c>
      <c r="P463" t="e">
        <f>C463=#REF!</f>
        <v>#REF!</v>
      </c>
      <c r="Q463" t="e">
        <f>D463=#REF!</f>
        <v>#REF!</v>
      </c>
      <c r="R463" t="e">
        <f>E463=#REF!</f>
        <v>#REF!</v>
      </c>
      <c r="S463" t="e">
        <f>F463=#REF!</f>
        <v>#REF!</v>
      </c>
      <c r="T463" t="e">
        <f>G463=#REF!</f>
        <v>#REF!</v>
      </c>
      <c r="U463" t="e">
        <f>H463=#REF!</f>
        <v>#REF!</v>
      </c>
      <c r="V463" t="e">
        <f>I463=#REF!</f>
        <v>#REF!</v>
      </c>
      <c r="W463" t="e">
        <f>J463=#REF!</f>
        <v>#REF!</v>
      </c>
      <c r="X463" t="e">
        <f>K463=#REF!</f>
        <v>#REF!</v>
      </c>
      <c r="Y463" t="e">
        <f>L463=#REF!</f>
        <v>#REF!</v>
      </c>
    </row>
    <row r="464" spans="1:25">
      <c r="A464" s="4">
        <v>11495</v>
      </c>
      <c r="B464" s="5" t="s">
        <v>121</v>
      </c>
      <c r="C464" s="10" t="s">
        <v>31</v>
      </c>
      <c r="D464" s="12"/>
      <c r="E464" s="8"/>
      <c r="F464" s="5"/>
      <c r="G464" s="4"/>
      <c r="H464" s="6" t="s">
        <v>32</v>
      </c>
      <c r="I464" s="4" t="s">
        <v>57</v>
      </c>
      <c r="J464" s="5" t="s">
        <v>285</v>
      </c>
      <c r="K464" s="5" t="s">
        <v>482</v>
      </c>
      <c r="L464" s="5" t="s">
        <v>17</v>
      </c>
      <c r="M464" s="18" t="e">
        <f t="shared" si="7"/>
        <v>#N/A</v>
      </c>
      <c r="N464" t="e">
        <f>A464=#REF!</f>
        <v>#REF!</v>
      </c>
      <c r="O464" t="e">
        <f>B464=#REF!</f>
        <v>#REF!</v>
      </c>
      <c r="P464" t="e">
        <f>C464=#REF!</f>
        <v>#REF!</v>
      </c>
      <c r="Q464" t="e">
        <f>D464=#REF!</f>
        <v>#REF!</v>
      </c>
      <c r="R464" t="e">
        <f>E464=#REF!</f>
        <v>#REF!</v>
      </c>
      <c r="S464" t="e">
        <f>F464=#REF!</f>
        <v>#REF!</v>
      </c>
      <c r="T464" t="e">
        <f>G464=#REF!</f>
        <v>#REF!</v>
      </c>
      <c r="U464" t="e">
        <f>H464=#REF!</f>
        <v>#REF!</v>
      </c>
      <c r="V464" t="e">
        <f>I464=#REF!</f>
        <v>#REF!</v>
      </c>
      <c r="W464" t="e">
        <f>J464=#REF!</f>
        <v>#REF!</v>
      </c>
      <c r="X464" t="e">
        <f>K464=#REF!</f>
        <v>#REF!</v>
      </c>
      <c r="Y464" t="e">
        <f>L464=#REF!</f>
        <v>#REF!</v>
      </c>
    </row>
    <row r="465" spans="1:25">
      <c r="A465" s="4">
        <v>11496</v>
      </c>
      <c r="B465" s="5" t="s">
        <v>121</v>
      </c>
      <c r="C465" s="10" t="s">
        <v>31</v>
      </c>
      <c r="D465" s="12"/>
      <c r="E465" s="8"/>
      <c r="F465" s="5"/>
      <c r="G465" s="4"/>
      <c r="H465" s="6" t="s">
        <v>32</v>
      </c>
      <c r="I465" s="4" t="s">
        <v>57</v>
      </c>
      <c r="J465" s="5" t="s">
        <v>285</v>
      </c>
      <c r="K465" s="5" t="s">
        <v>542</v>
      </c>
      <c r="L465" s="5" t="s">
        <v>17</v>
      </c>
      <c r="M465" s="18" t="e">
        <f t="shared" si="7"/>
        <v>#N/A</v>
      </c>
      <c r="N465" t="e">
        <f>A465=#REF!</f>
        <v>#REF!</v>
      </c>
      <c r="O465" t="e">
        <f>B465=#REF!</f>
        <v>#REF!</v>
      </c>
      <c r="P465" t="e">
        <f>C465=#REF!</f>
        <v>#REF!</v>
      </c>
      <c r="Q465" t="e">
        <f>D465=#REF!</f>
        <v>#REF!</v>
      </c>
      <c r="R465" t="e">
        <f>E465=#REF!</f>
        <v>#REF!</v>
      </c>
      <c r="S465" t="e">
        <f>F465=#REF!</f>
        <v>#REF!</v>
      </c>
      <c r="T465" t="e">
        <f>G465=#REF!</f>
        <v>#REF!</v>
      </c>
      <c r="U465" t="e">
        <f>H465=#REF!</f>
        <v>#REF!</v>
      </c>
      <c r="V465" t="e">
        <f>I465=#REF!</f>
        <v>#REF!</v>
      </c>
      <c r="W465" t="e">
        <f>J465=#REF!</f>
        <v>#REF!</v>
      </c>
      <c r="X465" t="e">
        <f>K465=#REF!</f>
        <v>#REF!</v>
      </c>
      <c r="Y465" t="e">
        <f>L465=#REF!</f>
        <v>#REF!</v>
      </c>
    </row>
    <row r="466" spans="1:25">
      <c r="A466" s="3">
        <v>11499</v>
      </c>
      <c r="B466" s="5" t="s">
        <v>121</v>
      </c>
      <c r="C466" s="10" t="s">
        <v>31</v>
      </c>
      <c r="D466" s="12"/>
      <c r="E466" s="8"/>
      <c r="F466" s="5"/>
      <c r="G466" s="4"/>
      <c r="H466" s="6" t="s">
        <v>32</v>
      </c>
      <c r="I466" s="4" t="s">
        <v>144</v>
      </c>
      <c r="J466" s="5" t="s">
        <v>285</v>
      </c>
      <c r="K466" s="5" t="s">
        <v>632</v>
      </c>
      <c r="L466" s="5" t="s">
        <v>17</v>
      </c>
      <c r="M466" s="18" t="e">
        <f t="shared" si="7"/>
        <v>#N/A</v>
      </c>
      <c r="N466" t="e">
        <f>A466=#REF!</f>
        <v>#REF!</v>
      </c>
      <c r="O466" t="e">
        <f>B466=#REF!</f>
        <v>#REF!</v>
      </c>
      <c r="P466" t="e">
        <f>C466=#REF!</f>
        <v>#REF!</v>
      </c>
      <c r="Q466" t="e">
        <f>D466=#REF!</f>
        <v>#REF!</v>
      </c>
      <c r="R466" t="e">
        <f>E466=#REF!</f>
        <v>#REF!</v>
      </c>
      <c r="S466" t="e">
        <f>F466=#REF!</f>
        <v>#REF!</v>
      </c>
      <c r="T466" t="e">
        <f>G466=#REF!</f>
        <v>#REF!</v>
      </c>
      <c r="U466" t="e">
        <f>H466=#REF!</f>
        <v>#REF!</v>
      </c>
      <c r="V466" t="e">
        <f>I466=#REF!</f>
        <v>#REF!</v>
      </c>
      <c r="W466" t="e">
        <f>J466=#REF!</f>
        <v>#REF!</v>
      </c>
      <c r="X466" t="e">
        <f>K466=#REF!</f>
        <v>#REF!</v>
      </c>
      <c r="Y466" t="e">
        <f>L466=#REF!</f>
        <v>#REF!</v>
      </c>
    </row>
    <row r="467" spans="1:25">
      <c r="A467" s="4">
        <v>11503</v>
      </c>
      <c r="B467" s="5" t="s">
        <v>121</v>
      </c>
      <c r="C467" s="10" t="s">
        <v>31</v>
      </c>
      <c r="D467" s="12"/>
      <c r="E467" s="8"/>
      <c r="F467" s="5"/>
      <c r="G467" s="4"/>
      <c r="H467" s="6" t="s">
        <v>32</v>
      </c>
      <c r="I467" s="4" t="s">
        <v>144</v>
      </c>
      <c r="J467" s="5" t="s">
        <v>285</v>
      </c>
      <c r="K467" s="5" t="s">
        <v>482</v>
      </c>
      <c r="L467" s="5" t="s">
        <v>17</v>
      </c>
      <c r="M467" s="18" t="e">
        <f t="shared" si="7"/>
        <v>#N/A</v>
      </c>
      <c r="N467" t="e">
        <f>A467=#REF!</f>
        <v>#REF!</v>
      </c>
      <c r="O467" t="e">
        <f>B467=#REF!</f>
        <v>#REF!</v>
      </c>
      <c r="P467" t="e">
        <f>C467=#REF!</f>
        <v>#REF!</v>
      </c>
      <c r="Q467" t="e">
        <f>D467=#REF!</f>
        <v>#REF!</v>
      </c>
      <c r="R467" t="e">
        <f>E467=#REF!</f>
        <v>#REF!</v>
      </c>
      <c r="S467" t="e">
        <f>F467=#REF!</f>
        <v>#REF!</v>
      </c>
      <c r="T467" t="e">
        <f>G467=#REF!</f>
        <v>#REF!</v>
      </c>
      <c r="U467" t="e">
        <f>H467=#REF!</f>
        <v>#REF!</v>
      </c>
      <c r="V467" t="e">
        <f>I467=#REF!</f>
        <v>#REF!</v>
      </c>
      <c r="W467" t="e">
        <f>J467=#REF!</f>
        <v>#REF!</v>
      </c>
      <c r="X467" t="e">
        <f>K467=#REF!</f>
        <v>#REF!</v>
      </c>
      <c r="Y467" t="e">
        <f>L467=#REF!</f>
        <v>#REF!</v>
      </c>
    </row>
    <row r="468" spans="1:25">
      <c r="A468" s="3">
        <v>11504</v>
      </c>
      <c r="B468" s="5" t="s">
        <v>121</v>
      </c>
      <c r="C468" s="10" t="s">
        <v>31</v>
      </c>
      <c r="D468" s="12"/>
      <c r="E468" s="8"/>
      <c r="F468" s="5"/>
      <c r="G468" s="4"/>
      <c r="H468" s="6" t="s">
        <v>32</v>
      </c>
      <c r="I468" s="4" t="s">
        <v>144</v>
      </c>
      <c r="J468" s="5" t="s">
        <v>285</v>
      </c>
      <c r="K468" s="5" t="s">
        <v>542</v>
      </c>
      <c r="L468" s="5" t="s">
        <v>17</v>
      </c>
      <c r="M468" s="18" t="e">
        <f t="shared" si="7"/>
        <v>#N/A</v>
      </c>
      <c r="N468" t="e">
        <f>A468=#REF!</f>
        <v>#REF!</v>
      </c>
      <c r="O468" t="e">
        <f>B468=#REF!</f>
        <v>#REF!</v>
      </c>
      <c r="P468" t="e">
        <f>C468=#REF!</f>
        <v>#REF!</v>
      </c>
      <c r="Q468" t="e">
        <f>D468=#REF!</f>
        <v>#REF!</v>
      </c>
      <c r="R468" t="e">
        <f>E468=#REF!</f>
        <v>#REF!</v>
      </c>
      <c r="S468" t="e">
        <f>F468=#REF!</f>
        <v>#REF!</v>
      </c>
      <c r="T468" t="e">
        <f>G468=#REF!</f>
        <v>#REF!</v>
      </c>
      <c r="U468" t="e">
        <f>H468=#REF!</f>
        <v>#REF!</v>
      </c>
      <c r="V468" t="e">
        <f>I468=#REF!</f>
        <v>#REF!</v>
      </c>
      <c r="W468" t="e">
        <f>J468=#REF!</f>
        <v>#REF!</v>
      </c>
      <c r="X468" t="e">
        <f>K468=#REF!</f>
        <v>#REF!</v>
      </c>
      <c r="Y468" t="e">
        <f>L468=#REF!</f>
        <v>#REF!</v>
      </c>
    </row>
    <row r="469" spans="1:25">
      <c r="A469" s="4">
        <v>11505</v>
      </c>
      <c r="B469" s="5" t="s">
        <v>121</v>
      </c>
      <c r="C469" s="10" t="s">
        <v>31</v>
      </c>
      <c r="D469" s="12"/>
      <c r="E469" s="8"/>
      <c r="F469" s="5"/>
      <c r="G469" s="4"/>
      <c r="H469" s="6" t="s">
        <v>32</v>
      </c>
      <c r="I469" s="4" t="s">
        <v>144</v>
      </c>
      <c r="J469" s="5" t="s">
        <v>285</v>
      </c>
      <c r="K469" s="5" t="s">
        <v>633</v>
      </c>
      <c r="L469" s="5" t="s">
        <v>17</v>
      </c>
      <c r="M469" s="18" t="e">
        <f t="shared" si="7"/>
        <v>#N/A</v>
      </c>
      <c r="N469" t="e">
        <f>A469=#REF!</f>
        <v>#REF!</v>
      </c>
      <c r="O469" t="e">
        <f>B469=#REF!</f>
        <v>#REF!</v>
      </c>
      <c r="P469" t="e">
        <f>C469=#REF!</f>
        <v>#REF!</v>
      </c>
      <c r="Q469" t="e">
        <f>D469=#REF!</f>
        <v>#REF!</v>
      </c>
      <c r="R469" t="e">
        <f>E469=#REF!</f>
        <v>#REF!</v>
      </c>
      <c r="S469" t="e">
        <f>F469=#REF!</f>
        <v>#REF!</v>
      </c>
      <c r="T469" t="e">
        <f>G469=#REF!</f>
        <v>#REF!</v>
      </c>
      <c r="U469" t="e">
        <f>H469=#REF!</f>
        <v>#REF!</v>
      </c>
      <c r="V469" t="e">
        <f>I469=#REF!</f>
        <v>#REF!</v>
      </c>
      <c r="W469" t="e">
        <f>J469=#REF!</f>
        <v>#REF!</v>
      </c>
      <c r="X469" t="e">
        <f>K469=#REF!</f>
        <v>#REF!</v>
      </c>
      <c r="Y469" t="e">
        <f>L469=#REF!</f>
        <v>#REF!</v>
      </c>
    </row>
    <row r="470" spans="1:25">
      <c r="A470" s="3">
        <v>11509</v>
      </c>
      <c r="B470" s="5" t="s">
        <v>121</v>
      </c>
      <c r="C470" s="10" t="s">
        <v>31</v>
      </c>
      <c r="D470" s="12"/>
      <c r="E470" s="8"/>
      <c r="F470" s="5"/>
      <c r="G470" s="4"/>
      <c r="H470" s="6" t="s">
        <v>32</v>
      </c>
      <c r="I470" s="4" t="s">
        <v>144</v>
      </c>
      <c r="J470" s="5" t="s">
        <v>285</v>
      </c>
      <c r="K470" s="5" t="s">
        <v>618</v>
      </c>
      <c r="L470" s="5" t="s">
        <v>17</v>
      </c>
      <c r="M470" s="18" t="e">
        <f t="shared" si="7"/>
        <v>#N/A</v>
      </c>
      <c r="N470" t="e">
        <f>A470=#REF!</f>
        <v>#REF!</v>
      </c>
      <c r="O470" t="e">
        <f>B470=#REF!</f>
        <v>#REF!</v>
      </c>
      <c r="P470" t="e">
        <f>C470=#REF!</f>
        <v>#REF!</v>
      </c>
      <c r="Q470" t="e">
        <f>D470=#REF!</f>
        <v>#REF!</v>
      </c>
      <c r="R470" t="e">
        <f>E470=#REF!</f>
        <v>#REF!</v>
      </c>
      <c r="S470" t="e">
        <f>F470=#REF!</f>
        <v>#REF!</v>
      </c>
      <c r="T470" t="e">
        <f>G470=#REF!</f>
        <v>#REF!</v>
      </c>
      <c r="U470" t="e">
        <f>H470=#REF!</f>
        <v>#REF!</v>
      </c>
      <c r="V470" t="e">
        <f>I470=#REF!</f>
        <v>#REF!</v>
      </c>
      <c r="W470" t="e">
        <f>J470=#REF!</f>
        <v>#REF!</v>
      </c>
      <c r="X470" t="e">
        <f>K470=#REF!</f>
        <v>#REF!</v>
      </c>
      <c r="Y470" t="e">
        <f>L470=#REF!</f>
        <v>#REF!</v>
      </c>
    </row>
    <row r="471" spans="1:25">
      <c r="A471" s="4">
        <v>11511</v>
      </c>
      <c r="B471" s="5" t="s">
        <v>121</v>
      </c>
      <c r="C471" s="10" t="s">
        <v>31</v>
      </c>
      <c r="D471" s="12"/>
      <c r="E471" s="8"/>
      <c r="F471" s="5"/>
      <c r="G471" s="4"/>
      <c r="H471" s="6" t="s">
        <v>32</v>
      </c>
      <c r="I471" s="4" t="s">
        <v>115</v>
      </c>
      <c r="J471" s="5" t="s">
        <v>285</v>
      </c>
      <c r="K471" s="5" t="s">
        <v>615</v>
      </c>
      <c r="L471" s="5" t="s">
        <v>17</v>
      </c>
      <c r="M471" s="18" t="e">
        <f t="shared" si="7"/>
        <v>#N/A</v>
      </c>
      <c r="N471" t="e">
        <f>A471=#REF!</f>
        <v>#REF!</v>
      </c>
      <c r="O471" t="e">
        <f>B471=#REF!</f>
        <v>#REF!</v>
      </c>
      <c r="P471" t="e">
        <f>C471=#REF!</f>
        <v>#REF!</v>
      </c>
      <c r="Q471" t="e">
        <f>D471=#REF!</f>
        <v>#REF!</v>
      </c>
      <c r="R471" t="e">
        <f>E471=#REF!</f>
        <v>#REF!</v>
      </c>
      <c r="S471" t="e">
        <f>F471=#REF!</f>
        <v>#REF!</v>
      </c>
      <c r="T471" t="e">
        <f>G471=#REF!</f>
        <v>#REF!</v>
      </c>
      <c r="U471" t="e">
        <f>H471=#REF!</f>
        <v>#REF!</v>
      </c>
      <c r="V471" t="e">
        <f>I471=#REF!</f>
        <v>#REF!</v>
      </c>
      <c r="W471" t="e">
        <f>J471=#REF!</f>
        <v>#REF!</v>
      </c>
      <c r="X471" t="e">
        <f>K471=#REF!</f>
        <v>#REF!</v>
      </c>
      <c r="Y471" t="e">
        <f>L471=#REF!</f>
        <v>#REF!</v>
      </c>
    </row>
    <row r="472" spans="1:25">
      <c r="A472" s="3">
        <v>11512</v>
      </c>
      <c r="B472" s="5" t="s">
        <v>121</v>
      </c>
      <c r="C472" s="10" t="s">
        <v>31</v>
      </c>
      <c r="D472" s="12"/>
      <c r="E472" s="8"/>
      <c r="F472" s="5"/>
      <c r="G472" s="4"/>
      <c r="H472" s="6" t="s">
        <v>32</v>
      </c>
      <c r="I472" s="4" t="s">
        <v>115</v>
      </c>
      <c r="J472" s="5" t="s">
        <v>285</v>
      </c>
      <c r="K472" s="5" t="s">
        <v>616</v>
      </c>
      <c r="L472" s="5" t="s">
        <v>17</v>
      </c>
      <c r="M472" s="18" t="e">
        <f t="shared" si="7"/>
        <v>#N/A</v>
      </c>
      <c r="N472" t="e">
        <f>A472=#REF!</f>
        <v>#REF!</v>
      </c>
      <c r="O472" t="e">
        <f>B472=#REF!</f>
        <v>#REF!</v>
      </c>
      <c r="P472" t="e">
        <f>C472=#REF!</f>
        <v>#REF!</v>
      </c>
      <c r="Q472" t="e">
        <f>D472=#REF!</f>
        <v>#REF!</v>
      </c>
      <c r="R472" t="e">
        <f>E472=#REF!</f>
        <v>#REF!</v>
      </c>
      <c r="S472" t="e">
        <f>F472=#REF!</f>
        <v>#REF!</v>
      </c>
      <c r="T472" t="e">
        <f>G472=#REF!</f>
        <v>#REF!</v>
      </c>
      <c r="U472" t="e">
        <f>H472=#REF!</f>
        <v>#REF!</v>
      </c>
      <c r="V472" t="e">
        <f>I472=#REF!</f>
        <v>#REF!</v>
      </c>
      <c r="W472" t="e">
        <f>J472=#REF!</f>
        <v>#REF!</v>
      </c>
      <c r="X472" t="e">
        <f>K472=#REF!</f>
        <v>#REF!</v>
      </c>
      <c r="Y472" t="e">
        <f>L472=#REF!</f>
        <v>#REF!</v>
      </c>
    </row>
    <row r="473" spans="1:25">
      <c r="A473" s="4">
        <v>11513</v>
      </c>
      <c r="B473" s="5" t="s">
        <v>121</v>
      </c>
      <c r="C473" s="10" t="s">
        <v>31</v>
      </c>
      <c r="D473" s="12"/>
      <c r="E473" s="8"/>
      <c r="F473" s="5"/>
      <c r="G473" s="4"/>
      <c r="H473" s="6" t="s">
        <v>32</v>
      </c>
      <c r="I473" s="4" t="s">
        <v>115</v>
      </c>
      <c r="J473" s="5" t="s">
        <v>285</v>
      </c>
      <c r="K473" s="5" t="s">
        <v>632</v>
      </c>
      <c r="L473" s="5" t="s">
        <v>17</v>
      </c>
      <c r="M473" s="18" t="e">
        <f t="shared" si="7"/>
        <v>#N/A</v>
      </c>
      <c r="N473" t="e">
        <f>A473=#REF!</f>
        <v>#REF!</v>
      </c>
      <c r="O473" t="e">
        <f>B473=#REF!</f>
        <v>#REF!</v>
      </c>
      <c r="P473" t="e">
        <f>C473=#REF!</f>
        <v>#REF!</v>
      </c>
      <c r="Q473" t="e">
        <f>D473=#REF!</f>
        <v>#REF!</v>
      </c>
      <c r="R473" t="e">
        <f>E473=#REF!</f>
        <v>#REF!</v>
      </c>
      <c r="S473" t="e">
        <f>F473=#REF!</f>
        <v>#REF!</v>
      </c>
      <c r="T473" t="e">
        <f>G473=#REF!</f>
        <v>#REF!</v>
      </c>
      <c r="U473" t="e">
        <f>H473=#REF!</f>
        <v>#REF!</v>
      </c>
      <c r="V473" t="e">
        <f>I473=#REF!</f>
        <v>#REF!</v>
      </c>
      <c r="W473" t="e">
        <f>J473=#REF!</f>
        <v>#REF!</v>
      </c>
      <c r="X473" t="e">
        <f>K473=#REF!</f>
        <v>#REF!</v>
      </c>
      <c r="Y473" t="e">
        <f>L473=#REF!</f>
        <v>#REF!</v>
      </c>
    </row>
    <row r="474" spans="1:25">
      <c r="A474" s="3">
        <v>11517</v>
      </c>
      <c r="B474" s="5" t="s">
        <v>121</v>
      </c>
      <c r="C474" s="10" t="s">
        <v>31</v>
      </c>
      <c r="D474" s="12"/>
      <c r="E474" s="8"/>
      <c r="F474" s="5"/>
      <c r="G474" s="4"/>
      <c r="H474" s="6" t="s">
        <v>32</v>
      </c>
      <c r="I474" s="4" t="s">
        <v>115</v>
      </c>
      <c r="J474" s="5" t="s">
        <v>285</v>
      </c>
      <c r="K474" s="5" t="s">
        <v>482</v>
      </c>
      <c r="L474" s="5" t="s">
        <v>17</v>
      </c>
      <c r="M474" s="18" t="e">
        <f t="shared" si="7"/>
        <v>#N/A</v>
      </c>
      <c r="N474" t="e">
        <f>A474=#REF!</f>
        <v>#REF!</v>
      </c>
      <c r="O474" t="e">
        <f>B474=#REF!</f>
        <v>#REF!</v>
      </c>
      <c r="P474" t="e">
        <f>C474=#REF!</f>
        <v>#REF!</v>
      </c>
      <c r="Q474" t="e">
        <f>D474=#REF!</f>
        <v>#REF!</v>
      </c>
      <c r="R474" t="e">
        <f>E474=#REF!</f>
        <v>#REF!</v>
      </c>
      <c r="S474" t="e">
        <f>F474=#REF!</f>
        <v>#REF!</v>
      </c>
      <c r="T474" t="e">
        <f>G474=#REF!</f>
        <v>#REF!</v>
      </c>
      <c r="U474" t="e">
        <f>H474=#REF!</f>
        <v>#REF!</v>
      </c>
      <c r="V474" t="e">
        <f>I474=#REF!</f>
        <v>#REF!</v>
      </c>
      <c r="W474" t="e">
        <f>J474=#REF!</f>
        <v>#REF!</v>
      </c>
      <c r="X474" t="e">
        <f>K474=#REF!</f>
        <v>#REF!</v>
      </c>
      <c r="Y474" t="e">
        <f>L474=#REF!</f>
        <v>#REF!</v>
      </c>
    </row>
    <row r="475" spans="1:25">
      <c r="A475" s="4">
        <v>11518</v>
      </c>
      <c r="B475" s="5" t="s">
        <v>121</v>
      </c>
      <c r="C475" s="10" t="s">
        <v>31</v>
      </c>
      <c r="D475" s="12"/>
      <c r="E475" s="8"/>
      <c r="F475" s="5"/>
      <c r="G475" s="4"/>
      <c r="H475" s="6" t="s">
        <v>32</v>
      </c>
      <c r="I475" s="4" t="s">
        <v>115</v>
      </c>
      <c r="J475" s="5" t="s">
        <v>285</v>
      </c>
      <c r="K475" s="5" t="s">
        <v>617</v>
      </c>
      <c r="L475" s="5" t="s">
        <v>17</v>
      </c>
      <c r="M475" s="18" t="e">
        <f t="shared" si="7"/>
        <v>#N/A</v>
      </c>
      <c r="N475" t="e">
        <f>A475=#REF!</f>
        <v>#REF!</v>
      </c>
      <c r="O475" t="e">
        <f>B475=#REF!</f>
        <v>#REF!</v>
      </c>
      <c r="P475" t="e">
        <f>C475=#REF!</f>
        <v>#REF!</v>
      </c>
      <c r="Q475" t="e">
        <f>D475=#REF!</f>
        <v>#REF!</v>
      </c>
      <c r="R475" t="e">
        <f>E475=#REF!</f>
        <v>#REF!</v>
      </c>
      <c r="S475" t="e">
        <f>F475=#REF!</f>
        <v>#REF!</v>
      </c>
      <c r="T475" t="e">
        <f>G475=#REF!</f>
        <v>#REF!</v>
      </c>
      <c r="U475" t="e">
        <f>H475=#REF!</f>
        <v>#REF!</v>
      </c>
      <c r="V475" t="e">
        <f>I475=#REF!</f>
        <v>#REF!</v>
      </c>
      <c r="W475" t="e">
        <f>J475=#REF!</f>
        <v>#REF!</v>
      </c>
      <c r="X475" t="e">
        <f>K475=#REF!</f>
        <v>#REF!</v>
      </c>
      <c r="Y475" t="e">
        <f>L475=#REF!</f>
        <v>#REF!</v>
      </c>
    </row>
    <row r="476" spans="1:25">
      <c r="A476" s="3">
        <v>11519</v>
      </c>
      <c r="B476" s="5" t="s">
        <v>121</v>
      </c>
      <c r="C476" s="10" t="s">
        <v>31</v>
      </c>
      <c r="D476" s="12"/>
      <c r="E476" s="8"/>
      <c r="F476" s="5"/>
      <c r="G476" s="4"/>
      <c r="H476" s="6" t="s">
        <v>32</v>
      </c>
      <c r="I476" s="4" t="s">
        <v>115</v>
      </c>
      <c r="J476" s="5" t="s">
        <v>285</v>
      </c>
      <c r="K476" s="5" t="s">
        <v>542</v>
      </c>
      <c r="L476" s="5" t="s">
        <v>17</v>
      </c>
      <c r="M476" s="18" t="e">
        <f t="shared" si="7"/>
        <v>#N/A</v>
      </c>
      <c r="N476" t="e">
        <f>A476=#REF!</f>
        <v>#REF!</v>
      </c>
      <c r="O476" t="e">
        <f>B476=#REF!</f>
        <v>#REF!</v>
      </c>
      <c r="P476" t="e">
        <f>C476=#REF!</f>
        <v>#REF!</v>
      </c>
      <c r="Q476" t="e">
        <f>D476=#REF!</f>
        <v>#REF!</v>
      </c>
      <c r="R476" t="e">
        <f>E476=#REF!</f>
        <v>#REF!</v>
      </c>
      <c r="S476" t="e">
        <f>F476=#REF!</f>
        <v>#REF!</v>
      </c>
      <c r="T476" t="e">
        <f>G476=#REF!</f>
        <v>#REF!</v>
      </c>
      <c r="U476" t="e">
        <f>H476=#REF!</f>
        <v>#REF!</v>
      </c>
      <c r="V476" t="e">
        <f>I476=#REF!</f>
        <v>#REF!</v>
      </c>
      <c r="W476" t="e">
        <f>J476=#REF!</f>
        <v>#REF!</v>
      </c>
      <c r="X476" t="e">
        <f>K476=#REF!</f>
        <v>#REF!</v>
      </c>
      <c r="Y476" t="e">
        <f>L476=#REF!</f>
        <v>#REF!</v>
      </c>
    </row>
    <row r="477" spans="1:25">
      <c r="A477" s="4">
        <v>11522</v>
      </c>
      <c r="B477" s="5" t="s">
        <v>121</v>
      </c>
      <c r="C477" s="10" t="s">
        <v>31</v>
      </c>
      <c r="D477" s="12"/>
      <c r="E477" s="8"/>
      <c r="F477" s="5"/>
      <c r="G477" s="4"/>
      <c r="H477" s="6" t="s">
        <v>32</v>
      </c>
      <c r="I477" s="4" t="s">
        <v>115</v>
      </c>
      <c r="J477" s="5" t="s">
        <v>285</v>
      </c>
      <c r="K477" s="5" t="s">
        <v>618</v>
      </c>
      <c r="L477" s="5" t="s">
        <v>17</v>
      </c>
      <c r="M477" s="18" t="e">
        <f t="shared" si="7"/>
        <v>#N/A</v>
      </c>
      <c r="N477" t="e">
        <f>A477=#REF!</f>
        <v>#REF!</v>
      </c>
      <c r="O477" t="e">
        <f>B477=#REF!</f>
        <v>#REF!</v>
      </c>
      <c r="P477" t="e">
        <f>C477=#REF!</f>
        <v>#REF!</v>
      </c>
      <c r="Q477" t="e">
        <f>D477=#REF!</f>
        <v>#REF!</v>
      </c>
      <c r="R477" t="e">
        <f>E477=#REF!</f>
        <v>#REF!</v>
      </c>
      <c r="S477" t="e">
        <f>F477=#REF!</f>
        <v>#REF!</v>
      </c>
      <c r="T477" t="e">
        <f>G477=#REF!</f>
        <v>#REF!</v>
      </c>
      <c r="U477" t="e">
        <f>H477=#REF!</f>
        <v>#REF!</v>
      </c>
      <c r="V477" t="e">
        <f>I477=#REF!</f>
        <v>#REF!</v>
      </c>
      <c r="W477" t="e">
        <f>J477=#REF!</f>
        <v>#REF!</v>
      </c>
      <c r="X477" t="e">
        <f>K477=#REF!</f>
        <v>#REF!</v>
      </c>
      <c r="Y477" t="e">
        <f>L477=#REF!</f>
        <v>#REF!</v>
      </c>
    </row>
    <row r="478" spans="1:25">
      <c r="A478" s="3">
        <v>11523</v>
      </c>
      <c r="B478" s="5" t="s">
        <v>121</v>
      </c>
      <c r="C478" s="10" t="s">
        <v>31</v>
      </c>
      <c r="D478" s="12"/>
      <c r="E478" s="8"/>
      <c r="F478" s="5"/>
      <c r="G478" s="4"/>
      <c r="H478" s="6" t="s">
        <v>32</v>
      </c>
      <c r="I478" s="4" t="s">
        <v>116</v>
      </c>
      <c r="J478" s="5" t="s">
        <v>285</v>
      </c>
      <c r="K478" s="5" t="s">
        <v>632</v>
      </c>
      <c r="L478" s="5" t="s">
        <v>17</v>
      </c>
      <c r="M478" s="18" t="e">
        <f t="shared" si="7"/>
        <v>#N/A</v>
      </c>
      <c r="N478" t="e">
        <f>A478=#REF!</f>
        <v>#REF!</v>
      </c>
      <c r="O478" t="e">
        <f>B478=#REF!</f>
        <v>#REF!</v>
      </c>
      <c r="P478" t="e">
        <f>C478=#REF!</f>
        <v>#REF!</v>
      </c>
      <c r="Q478" t="e">
        <f>D478=#REF!</f>
        <v>#REF!</v>
      </c>
      <c r="R478" t="e">
        <f>E478=#REF!</f>
        <v>#REF!</v>
      </c>
      <c r="S478" t="e">
        <f>F478=#REF!</f>
        <v>#REF!</v>
      </c>
      <c r="T478" t="e">
        <f>G478=#REF!</f>
        <v>#REF!</v>
      </c>
      <c r="U478" t="e">
        <f>H478=#REF!</f>
        <v>#REF!</v>
      </c>
      <c r="V478" t="e">
        <f>I478=#REF!</f>
        <v>#REF!</v>
      </c>
      <c r="W478" t="e">
        <f>J478=#REF!</f>
        <v>#REF!</v>
      </c>
      <c r="X478" t="e">
        <f>K478=#REF!</f>
        <v>#REF!</v>
      </c>
      <c r="Y478" t="e">
        <f>L478=#REF!</f>
        <v>#REF!</v>
      </c>
    </row>
    <row r="479" spans="1:25">
      <c r="A479" s="4">
        <v>11527</v>
      </c>
      <c r="B479" s="5" t="s">
        <v>121</v>
      </c>
      <c r="C479" s="10" t="s">
        <v>31</v>
      </c>
      <c r="D479" s="12"/>
      <c r="E479" s="8"/>
      <c r="F479" s="5"/>
      <c r="G479" s="4"/>
      <c r="H479" s="6" t="s">
        <v>32</v>
      </c>
      <c r="I479" s="4" t="s">
        <v>116</v>
      </c>
      <c r="J479" s="5" t="s">
        <v>285</v>
      </c>
      <c r="K479" s="5" t="s">
        <v>482</v>
      </c>
      <c r="L479" s="5" t="s">
        <v>17</v>
      </c>
      <c r="M479" s="18" t="e">
        <f t="shared" si="7"/>
        <v>#N/A</v>
      </c>
      <c r="N479" t="e">
        <f>A479=#REF!</f>
        <v>#REF!</v>
      </c>
      <c r="O479" t="e">
        <f>B479=#REF!</f>
        <v>#REF!</v>
      </c>
      <c r="P479" t="e">
        <f>C479=#REF!</f>
        <v>#REF!</v>
      </c>
      <c r="Q479" t="e">
        <f>D479=#REF!</f>
        <v>#REF!</v>
      </c>
      <c r="R479" t="e">
        <f>E479=#REF!</f>
        <v>#REF!</v>
      </c>
      <c r="S479" t="e">
        <f>F479=#REF!</f>
        <v>#REF!</v>
      </c>
      <c r="T479" t="e">
        <f>G479=#REF!</f>
        <v>#REF!</v>
      </c>
      <c r="U479" t="e">
        <f>H479=#REF!</f>
        <v>#REF!</v>
      </c>
      <c r="V479" t="e">
        <f>I479=#REF!</f>
        <v>#REF!</v>
      </c>
      <c r="W479" t="e">
        <f>J479=#REF!</f>
        <v>#REF!</v>
      </c>
      <c r="X479" t="e">
        <f>K479=#REF!</f>
        <v>#REF!</v>
      </c>
      <c r="Y479" t="e">
        <f>L479=#REF!</f>
        <v>#REF!</v>
      </c>
    </row>
    <row r="480" spans="1:25">
      <c r="A480" s="3">
        <v>11528</v>
      </c>
      <c r="B480" s="5" t="s">
        <v>121</v>
      </c>
      <c r="C480" s="10" t="s">
        <v>31</v>
      </c>
      <c r="D480" s="12"/>
      <c r="E480" s="8"/>
      <c r="F480" s="5"/>
      <c r="G480" s="4"/>
      <c r="H480" s="6" t="s">
        <v>32</v>
      </c>
      <c r="I480" s="4" t="s">
        <v>116</v>
      </c>
      <c r="J480" s="5" t="s">
        <v>285</v>
      </c>
      <c r="K480" s="5" t="s">
        <v>617</v>
      </c>
      <c r="L480" s="5" t="s">
        <v>17</v>
      </c>
      <c r="M480" s="18" t="e">
        <f t="shared" si="7"/>
        <v>#N/A</v>
      </c>
      <c r="N480" t="e">
        <f>A480=#REF!</f>
        <v>#REF!</v>
      </c>
      <c r="O480" t="e">
        <f>B480=#REF!</f>
        <v>#REF!</v>
      </c>
      <c r="P480" t="e">
        <f>C480=#REF!</f>
        <v>#REF!</v>
      </c>
      <c r="Q480" t="e">
        <f>D480=#REF!</f>
        <v>#REF!</v>
      </c>
      <c r="R480" t="e">
        <f>E480=#REF!</f>
        <v>#REF!</v>
      </c>
      <c r="S480" t="e">
        <f>F480=#REF!</f>
        <v>#REF!</v>
      </c>
      <c r="T480" t="e">
        <f>G480=#REF!</f>
        <v>#REF!</v>
      </c>
      <c r="U480" t="e">
        <f>H480=#REF!</f>
        <v>#REF!</v>
      </c>
      <c r="V480" t="e">
        <f>I480=#REF!</f>
        <v>#REF!</v>
      </c>
      <c r="W480" t="e">
        <f>J480=#REF!</f>
        <v>#REF!</v>
      </c>
      <c r="X480" t="e">
        <f>K480=#REF!</f>
        <v>#REF!</v>
      </c>
      <c r="Y480" t="e">
        <f>L480=#REF!</f>
        <v>#REF!</v>
      </c>
    </row>
    <row r="481" spans="1:25">
      <c r="A481" s="4">
        <v>11529</v>
      </c>
      <c r="B481" s="5" t="s">
        <v>121</v>
      </c>
      <c r="C481" s="10" t="s">
        <v>31</v>
      </c>
      <c r="D481" s="12"/>
      <c r="E481" s="8"/>
      <c r="F481" s="5"/>
      <c r="G481" s="4"/>
      <c r="H481" s="6" t="s">
        <v>32</v>
      </c>
      <c r="I481" s="4" t="s">
        <v>116</v>
      </c>
      <c r="J481" s="5" t="s">
        <v>285</v>
      </c>
      <c r="K481" s="5" t="s">
        <v>542</v>
      </c>
      <c r="L481" s="5" t="s">
        <v>17</v>
      </c>
      <c r="M481" s="18" t="e">
        <f t="shared" si="7"/>
        <v>#N/A</v>
      </c>
      <c r="N481" t="e">
        <f>A481=#REF!</f>
        <v>#REF!</v>
      </c>
      <c r="O481" t="e">
        <f>B481=#REF!</f>
        <v>#REF!</v>
      </c>
      <c r="P481" t="e">
        <f>C481=#REF!</f>
        <v>#REF!</v>
      </c>
      <c r="Q481" t="e">
        <f>D481=#REF!</f>
        <v>#REF!</v>
      </c>
      <c r="R481" t="e">
        <f>E481=#REF!</f>
        <v>#REF!</v>
      </c>
      <c r="S481" t="e">
        <f>F481=#REF!</f>
        <v>#REF!</v>
      </c>
      <c r="T481" t="e">
        <f>G481=#REF!</f>
        <v>#REF!</v>
      </c>
      <c r="U481" t="e">
        <f>H481=#REF!</f>
        <v>#REF!</v>
      </c>
      <c r="V481" t="e">
        <f>I481=#REF!</f>
        <v>#REF!</v>
      </c>
      <c r="W481" t="e">
        <f>J481=#REF!</f>
        <v>#REF!</v>
      </c>
      <c r="X481" t="e">
        <f>K481=#REF!</f>
        <v>#REF!</v>
      </c>
      <c r="Y481" t="e">
        <f>L481=#REF!</f>
        <v>#REF!</v>
      </c>
    </row>
    <row r="482" spans="1:25">
      <c r="A482" s="4">
        <v>11532</v>
      </c>
      <c r="B482" s="5" t="s">
        <v>121</v>
      </c>
      <c r="C482" s="10" t="s">
        <v>31</v>
      </c>
      <c r="D482" s="12"/>
      <c r="E482" s="8"/>
      <c r="F482" s="5"/>
      <c r="G482" s="4"/>
      <c r="H482" s="6" t="s">
        <v>32</v>
      </c>
      <c r="I482" s="4" t="s">
        <v>116</v>
      </c>
      <c r="J482" s="5" t="s">
        <v>285</v>
      </c>
      <c r="K482" s="5" t="s">
        <v>618</v>
      </c>
      <c r="L482" s="5" t="s">
        <v>17</v>
      </c>
      <c r="M482" s="18" t="e">
        <f t="shared" si="7"/>
        <v>#N/A</v>
      </c>
      <c r="N482" t="e">
        <f>A482=#REF!</f>
        <v>#REF!</v>
      </c>
      <c r="O482" t="e">
        <f>B482=#REF!</f>
        <v>#REF!</v>
      </c>
      <c r="P482" t="e">
        <f>C482=#REF!</f>
        <v>#REF!</v>
      </c>
      <c r="Q482" t="e">
        <f>D482=#REF!</f>
        <v>#REF!</v>
      </c>
      <c r="R482" t="e">
        <f>E482=#REF!</f>
        <v>#REF!</v>
      </c>
      <c r="S482" t="e">
        <f>F482=#REF!</f>
        <v>#REF!</v>
      </c>
      <c r="T482" t="e">
        <f>G482=#REF!</f>
        <v>#REF!</v>
      </c>
      <c r="U482" t="e">
        <f>H482=#REF!</f>
        <v>#REF!</v>
      </c>
      <c r="V482" t="e">
        <f>I482=#REF!</f>
        <v>#REF!</v>
      </c>
      <c r="W482" t="e">
        <f>J482=#REF!</f>
        <v>#REF!</v>
      </c>
      <c r="X482" t="e">
        <f>K482=#REF!</f>
        <v>#REF!</v>
      </c>
      <c r="Y482" t="e">
        <f>L482=#REF!</f>
        <v>#REF!</v>
      </c>
    </row>
    <row r="483" spans="1:25">
      <c r="A483" s="3">
        <v>11544</v>
      </c>
      <c r="B483" s="5" t="s">
        <v>121</v>
      </c>
      <c r="C483" s="10" t="s">
        <v>31</v>
      </c>
      <c r="D483" s="12"/>
      <c r="E483" s="8"/>
      <c r="F483" s="5"/>
      <c r="G483" s="4"/>
      <c r="H483" s="6" t="s">
        <v>32</v>
      </c>
      <c r="I483" s="4" t="s">
        <v>117</v>
      </c>
      <c r="J483" s="5" t="s">
        <v>285</v>
      </c>
      <c r="K483" s="5" t="s">
        <v>632</v>
      </c>
      <c r="L483" s="5" t="s">
        <v>17</v>
      </c>
      <c r="M483" s="18" t="e">
        <f t="shared" si="7"/>
        <v>#N/A</v>
      </c>
      <c r="N483" t="e">
        <f>A483=#REF!</f>
        <v>#REF!</v>
      </c>
      <c r="O483" t="e">
        <f>B483=#REF!</f>
        <v>#REF!</v>
      </c>
      <c r="P483" t="e">
        <f>C483=#REF!</f>
        <v>#REF!</v>
      </c>
      <c r="Q483" t="e">
        <f>D483=#REF!</f>
        <v>#REF!</v>
      </c>
      <c r="R483" t="e">
        <f>E483=#REF!</f>
        <v>#REF!</v>
      </c>
      <c r="S483" t="e">
        <f>F483=#REF!</f>
        <v>#REF!</v>
      </c>
      <c r="T483" t="e">
        <f>G483=#REF!</f>
        <v>#REF!</v>
      </c>
      <c r="U483" t="e">
        <f>H483=#REF!</f>
        <v>#REF!</v>
      </c>
      <c r="V483" t="e">
        <f>I483=#REF!</f>
        <v>#REF!</v>
      </c>
      <c r="W483" t="e">
        <f>J483=#REF!</f>
        <v>#REF!</v>
      </c>
      <c r="X483" t="e">
        <f>K483=#REF!</f>
        <v>#REF!</v>
      </c>
      <c r="Y483" t="e">
        <f>L483=#REF!</f>
        <v>#REF!</v>
      </c>
    </row>
    <row r="484" spans="1:25">
      <c r="A484" s="4">
        <v>11548</v>
      </c>
      <c r="B484" s="5" t="s">
        <v>121</v>
      </c>
      <c r="C484" s="10" t="s">
        <v>31</v>
      </c>
      <c r="D484" s="12"/>
      <c r="E484" s="8"/>
      <c r="F484" s="5"/>
      <c r="G484" s="4"/>
      <c r="H484" s="6" t="s">
        <v>32</v>
      </c>
      <c r="I484" s="4" t="s">
        <v>117</v>
      </c>
      <c r="J484" s="5" t="s">
        <v>285</v>
      </c>
      <c r="K484" s="5" t="s">
        <v>482</v>
      </c>
      <c r="L484" s="5" t="s">
        <v>17</v>
      </c>
      <c r="M484" s="18" t="e">
        <f t="shared" si="7"/>
        <v>#N/A</v>
      </c>
      <c r="N484" t="e">
        <f>A484=#REF!</f>
        <v>#REF!</v>
      </c>
      <c r="O484" t="e">
        <f>B484=#REF!</f>
        <v>#REF!</v>
      </c>
      <c r="P484" t="e">
        <f>C484=#REF!</f>
        <v>#REF!</v>
      </c>
      <c r="Q484" t="e">
        <f>D484=#REF!</f>
        <v>#REF!</v>
      </c>
      <c r="R484" t="e">
        <f>E484=#REF!</f>
        <v>#REF!</v>
      </c>
      <c r="S484" t="e">
        <f>F484=#REF!</f>
        <v>#REF!</v>
      </c>
      <c r="T484" t="e">
        <f>G484=#REF!</f>
        <v>#REF!</v>
      </c>
      <c r="U484" t="e">
        <f>H484=#REF!</f>
        <v>#REF!</v>
      </c>
      <c r="V484" t="e">
        <f>I484=#REF!</f>
        <v>#REF!</v>
      </c>
      <c r="W484" t="e">
        <f>J484=#REF!</f>
        <v>#REF!</v>
      </c>
      <c r="X484" t="e">
        <f>K484=#REF!</f>
        <v>#REF!</v>
      </c>
      <c r="Y484" t="e">
        <f>L484=#REF!</f>
        <v>#REF!</v>
      </c>
    </row>
    <row r="485" spans="1:25">
      <c r="A485" s="3">
        <v>11549</v>
      </c>
      <c r="B485" s="5" t="s">
        <v>121</v>
      </c>
      <c r="C485" s="10" t="s">
        <v>31</v>
      </c>
      <c r="D485" s="12"/>
      <c r="E485" s="8"/>
      <c r="F485" s="5"/>
      <c r="G485" s="4"/>
      <c r="H485" s="6" t="s">
        <v>32</v>
      </c>
      <c r="I485" s="4" t="s">
        <v>117</v>
      </c>
      <c r="J485" s="5" t="s">
        <v>285</v>
      </c>
      <c r="K485" s="5" t="s">
        <v>617</v>
      </c>
      <c r="L485" s="5" t="s">
        <v>17</v>
      </c>
      <c r="M485" s="18" t="e">
        <f t="shared" si="7"/>
        <v>#N/A</v>
      </c>
      <c r="N485" t="e">
        <f>A485=#REF!</f>
        <v>#REF!</v>
      </c>
      <c r="O485" t="e">
        <f>B485=#REF!</f>
        <v>#REF!</v>
      </c>
      <c r="P485" t="e">
        <f>C485=#REF!</f>
        <v>#REF!</v>
      </c>
      <c r="Q485" t="e">
        <f>D485=#REF!</f>
        <v>#REF!</v>
      </c>
      <c r="R485" t="e">
        <f>E485=#REF!</f>
        <v>#REF!</v>
      </c>
      <c r="S485" t="e">
        <f>F485=#REF!</f>
        <v>#REF!</v>
      </c>
      <c r="T485" t="e">
        <f>G485=#REF!</f>
        <v>#REF!</v>
      </c>
      <c r="U485" t="e">
        <f>H485=#REF!</f>
        <v>#REF!</v>
      </c>
      <c r="V485" t="e">
        <f>I485=#REF!</f>
        <v>#REF!</v>
      </c>
      <c r="W485" t="e">
        <f>J485=#REF!</f>
        <v>#REF!</v>
      </c>
      <c r="X485" t="e">
        <f>K485=#REF!</f>
        <v>#REF!</v>
      </c>
      <c r="Y485" t="e">
        <f>L485=#REF!</f>
        <v>#REF!</v>
      </c>
    </row>
    <row r="486" spans="1:25">
      <c r="A486" s="4">
        <v>11550</v>
      </c>
      <c r="B486" s="5" t="s">
        <v>121</v>
      </c>
      <c r="C486" s="10" t="s">
        <v>31</v>
      </c>
      <c r="D486" s="12"/>
      <c r="E486" s="8"/>
      <c r="F486" s="5"/>
      <c r="G486" s="4"/>
      <c r="H486" s="6" t="s">
        <v>32</v>
      </c>
      <c r="I486" s="4" t="s">
        <v>117</v>
      </c>
      <c r="J486" s="5" t="s">
        <v>285</v>
      </c>
      <c r="K486" s="5" t="s">
        <v>542</v>
      </c>
      <c r="L486" s="5" t="s">
        <v>17</v>
      </c>
      <c r="M486" s="18" t="e">
        <f t="shared" si="7"/>
        <v>#N/A</v>
      </c>
      <c r="N486" t="e">
        <f>A486=#REF!</f>
        <v>#REF!</v>
      </c>
      <c r="O486" t="e">
        <f>B486=#REF!</f>
        <v>#REF!</v>
      </c>
      <c r="P486" t="e">
        <f>C486=#REF!</f>
        <v>#REF!</v>
      </c>
      <c r="Q486" t="e">
        <f>D486=#REF!</f>
        <v>#REF!</v>
      </c>
      <c r="R486" t="e">
        <f>E486=#REF!</f>
        <v>#REF!</v>
      </c>
      <c r="S486" t="e">
        <f>F486=#REF!</f>
        <v>#REF!</v>
      </c>
      <c r="T486" t="e">
        <f>G486=#REF!</f>
        <v>#REF!</v>
      </c>
      <c r="U486" t="e">
        <f>H486=#REF!</f>
        <v>#REF!</v>
      </c>
      <c r="V486" t="e">
        <f>I486=#REF!</f>
        <v>#REF!</v>
      </c>
      <c r="W486" t="e">
        <f>J486=#REF!</f>
        <v>#REF!</v>
      </c>
      <c r="X486" t="e">
        <f>K486=#REF!</f>
        <v>#REF!</v>
      </c>
      <c r="Y486" t="e">
        <f>L486=#REF!</f>
        <v>#REF!</v>
      </c>
    </row>
    <row r="487" spans="1:25">
      <c r="A487" s="3">
        <v>11553</v>
      </c>
      <c r="B487" s="5" t="s">
        <v>121</v>
      </c>
      <c r="C487" s="10" t="s">
        <v>31</v>
      </c>
      <c r="D487" s="12"/>
      <c r="E487" s="8"/>
      <c r="F487" s="5"/>
      <c r="G487" s="4"/>
      <c r="H487" s="6" t="s">
        <v>32</v>
      </c>
      <c r="I487" s="4" t="s">
        <v>137</v>
      </c>
      <c r="J487" s="5" t="s">
        <v>285</v>
      </c>
      <c r="K487" s="5" t="s">
        <v>639</v>
      </c>
      <c r="L487" s="5" t="s">
        <v>17</v>
      </c>
      <c r="M487" s="18" t="e">
        <f t="shared" si="7"/>
        <v>#N/A</v>
      </c>
      <c r="N487" t="e">
        <f>A487=#REF!</f>
        <v>#REF!</v>
      </c>
      <c r="O487" t="e">
        <f>B487=#REF!</f>
        <v>#REF!</v>
      </c>
      <c r="P487" t="e">
        <f>C487=#REF!</f>
        <v>#REF!</v>
      </c>
      <c r="Q487" t="e">
        <f>D487=#REF!</f>
        <v>#REF!</v>
      </c>
      <c r="R487" t="e">
        <f>E487=#REF!</f>
        <v>#REF!</v>
      </c>
      <c r="S487" t="e">
        <f>F487=#REF!</f>
        <v>#REF!</v>
      </c>
      <c r="T487" t="e">
        <f>G487=#REF!</f>
        <v>#REF!</v>
      </c>
      <c r="U487" t="e">
        <f>H487=#REF!</f>
        <v>#REF!</v>
      </c>
      <c r="V487" t="e">
        <f>I487=#REF!</f>
        <v>#REF!</v>
      </c>
      <c r="W487" t="e">
        <f>J487=#REF!</f>
        <v>#REF!</v>
      </c>
      <c r="X487" t="e">
        <f>K487=#REF!</f>
        <v>#REF!</v>
      </c>
      <c r="Y487" t="e">
        <f>L487=#REF!</f>
        <v>#REF!</v>
      </c>
    </row>
    <row r="488" spans="1:25">
      <c r="A488" s="4">
        <v>11558</v>
      </c>
      <c r="B488" s="5" t="s">
        <v>121</v>
      </c>
      <c r="C488" s="10" t="s">
        <v>31</v>
      </c>
      <c r="D488" s="12"/>
      <c r="E488" s="8"/>
      <c r="F488" s="5"/>
      <c r="G488" s="4"/>
      <c r="H488" s="6" t="s">
        <v>32</v>
      </c>
      <c r="I488" s="4" t="s">
        <v>137</v>
      </c>
      <c r="J488" s="5" t="s">
        <v>285</v>
      </c>
      <c r="K488" s="5" t="s">
        <v>482</v>
      </c>
      <c r="L488" s="5" t="s">
        <v>17</v>
      </c>
      <c r="M488" s="18" t="e">
        <f t="shared" si="7"/>
        <v>#N/A</v>
      </c>
      <c r="N488" t="e">
        <f>A488=#REF!</f>
        <v>#REF!</v>
      </c>
      <c r="O488" t="e">
        <f>B488=#REF!</f>
        <v>#REF!</v>
      </c>
      <c r="P488" t="e">
        <f>C488=#REF!</f>
        <v>#REF!</v>
      </c>
      <c r="Q488" t="e">
        <f>D488=#REF!</f>
        <v>#REF!</v>
      </c>
      <c r="R488" t="e">
        <f>E488=#REF!</f>
        <v>#REF!</v>
      </c>
      <c r="S488" t="e">
        <f>F488=#REF!</f>
        <v>#REF!</v>
      </c>
      <c r="T488" t="e">
        <f>G488=#REF!</f>
        <v>#REF!</v>
      </c>
      <c r="U488" t="e">
        <f>H488=#REF!</f>
        <v>#REF!</v>
      </c>
      <c r="V488" t="e">
        <f>I488=#REF!</f>
        <v>#REF!</v>
      </c>
      <c r="W488" t="e">
        <f>J488=#REF!</f>
        <v>#REF!</v>
      </c>
      <c r="X488" t="e">
        <f>K488=#REF!</f>
        <v>#REF!</v>
      </c>
      <c r="Y488" t="e">
        <f>L488=#REF!</f>
        <v>#REF!</v>
      </c>
    </row>
    <row r="489" spans="1:25">
      <c r="A489" s="3">
        <v>11559</v>
      </c>
      <c r="B489" s="5" t="s">
        <v>121</v>
      </c>
      <c r="C489" s="10" t="s">
        <v>31</v>
      </c>
      <c r="D489" s="12"/>
      <c r="E489" s="8"/>
      <c r="F489" s="5"/>
      <c r="G489" s="4"/>
      <c r="H489" s="6" t="s">
        <v>32</v>
      </c>
      <c r="I489" s="4" t="s">
        <v>137</v>
      </c>
      <c r="J489" s="5" t="s">
        <v>285</v>
      </c>
      <c r="K489" s="5" t="s">
        <v>542</v>
      </c>
      <c r="L489" s="5" t="s">
        <v>17</v>
      </c>
      <c r="M489" s="18" t="e">
        <f t="shared" si="7"/>
        <v>#N/A</v>
      </c>
      <c r="N489" t="e">
        <f>A489=#REF!</f>
        <v>#REF!</v>
      </c>
      <c r="O489" t="e">
        <f>B489=#REF!</f>
        <v>#REF!</v>
      </c>
      <c r="P489" t="e">
        <f>C489=#REF!</f>
        <v>#REF!</v>
      </c>
      <c r="Q489" t="e">
        <f>D489=#REF!</f>
        <v>#REF!</v>
      </c>
      <c r="R489" t="e">
        <f>E489=#REF!</f>
        <v>#REF!</v>
      </c>
      <c r="S489" t="e">
        <f>F489=#REF!</f>
        <v>#REF!</v>
      </c>
      <c r="T489" t="e">
        <f>G489=#REF!</f>
        <v>#REF!</v>
      </c>
      <c r="U489" t="e">
        <f>H489=#REF!</f>
        <v>#REF!</v>
      </c>
      <c r="V489" t="e">
        <f>I489=#REF!</f>
        <v>#REF!</v>
      </c>
      <c r="W489" t="e">
        <f>J489=#REF!</f>
        <v>#REF!</v>
      </c>
      <c r="X489" t="e">
        <f>K489=#REF!</f>
        <v>#REF!</v>
      </c>
      <c r="Y489" t="e">
        <f>L489=#REF!</f>
        <v>#REF!</v>
      </c>
    </row>
    <row r="490" spans="1:25">
      <c r="A490" s="3">
        <v>11562</v>
      </c>
      <c r="B490" s="5" t="s">
        <v>121</v>
      </c>
      <c r="C490" s="10" t="s">
        <v>31</v>
      </c>
      <c r="D490" s="12"/>
      <c r="E490" s="8"/>
      <c r="F490" s="5"/>
      <c r="G490" s="4"/>
      <c r="H490" s="6" t="s">
        <v>32</v>
      </c>
      <c r="I490" s="4" t="s">
        <v>137</v>
      </c>
      <c r="J490" s="5" t="s">
        <v>285</v>
      </c>
      <c r="K490" s="5" t="s">
        <v>636</v>
      </c>
      <c r="L490" s="5" t="s">
        <v>17</v>
      </c>
      <c r="M490" s="18" t="e">
        <f t="shared" si="7"/>
        <v>#N/A</v>
      </c>
      <c r="N490" t="e">
        <f>A490=#REF!</f>
        <v>#REF!</v>
      </c>
      <c r="O490" t="e">
        <f>B490=#REF!</f>
        <v>#REF!</v>
      </c>
      <c r="P490" t="e">
        <f>C490=#REF!</f>
        <v>#REF!</v>
      </c>
      <c r="Q490" t="e">
        <f>D490=#REF!</f>
        <v>#REF!</v>
      </c>
      <c r="R490" t="e">
        <f>E490=#REF!</f>
        <v>#REF!</v>
      </c>
      <c r="S490" t="e">
        <f>F490=#REF!</f>
        <v>#REF!</v>
      </c>
      <c r="T490" t="e">
        <f>G490=#REF!</f>
        <v>#REF!</v>
      </c>
      <c r="U490" t="e">
        <f>H490=#REF!</f>
        <v>#REF!</v>
      </c>
      <c r="V490" t="e">
        <f>I490=#REF!</f>
        <v>#REF!</v>
      </c>
      <c r="W490" t="e">
        <f>J490=#REF!</f>
        <v>#REF!</v>
      </c>
      <c r="X490" t="e">
        <f>K490=#REF!</f>
        <v>#REF!</v>
      </c>
      <c r="Y490" t="e">
        <f>L490=#REF!</f>
        <v>#REF!</v>
      </c>
    </row>
    <row r="491" spans="1:25">
      <c r="A491" s="4">
        <v>11563</v>
      </c>
      <c r="B491" s="5" t="s">
        <v>121</v>
      </c>
      <c r="C491" s="10" t="s">
        <v>31</v>
      </c>
      <c r="D491" s="12"/>
      <c r="E491" s="8"/>
      <c r="F491" s="5"/>
      <c r="G491" s="4"/>
      <c r="H491" s="6" t="s">
        <v>32</v>
      </c>
      <c r="I491" s="4" t="s">
        <v>137</v>
      </c>
      <c r="J491" s="5" t="s">
        <v>285</v>
      </c>
      <c r="K491" s="5" t="s">
        <v>148</v>
      </c>
      <c r="L491" s="5" t="s">
        <v>17</v>
      </c>
      <c r="M491" s="18" t="e">
        <f t="shared" si="7"/>
        <v>#N/A</v>
      </c>
      <c r="N491" t="e">
        <f>A491=#REF!</f>
        <v>#REF!</v>
      </c>
      <c r="O491" t="e">
        <f>B491=#REF!</f>
        <v>#REF!</v>
      </c>
      <c r="P491" t="e">
        <f>C491=#REF!</f>
        <v>#REF!</v>
      </c>
      <c r="Q491" t="e">
        <f>D491=#REF!</f>
        <v>#REF!</v>
      </c>
      <c r="R491" t="e">
        <f>E491=#REF!</f>
        <v>#REF!</v>
      </c>
      <c r="S491" t="e">
        <f>F491=#REF!</f>
        <v>#REF!</v>
      </c>
      <c r="T491" t="e">
        <f>G491=#REF!</f>
        <v>#REF!</v>
      </c>
      <c r="U491" t="e">
        <f>H491=#REF!</f>
        <v>#REF!</v>
      </c>
      <c r="V491" t="e">
        <f>I491=#REF!</f>
        <v>#REF!</v>
      </c>
      <c r="W491" t="e">
        <f>J491=#REF!</f>
        <v>#REF!</v>
      </c>
      <c r="X491" t="e">
        <f>K491=#REF!</f>
        <v>#REF!</v>
      </c>
      <c r="Y491" t="e">
        <f>L491=#REF!</f>
        <v>#REF!</v>
      </c>
    </row>
    <row r="492" spans="1:25">
      <c r="A492" s="3">
        <v>11564</v>
      </c>
      <c r="B492" s="5" t="s">
        <v>121</v>
      </c>
      <c r="C492" s="10" t="s">
        <v>94</v>
      </c>
      <c r="D492" s="12"/>
      <c r="E492" s="8" t="e">
        <f>VLOOKUP(Table3232[[#This Row],[RuleID]],#REF!,2,FALSE)</f>
        <v>#REF!</v>
      </c>
      <c r="F492" s="5"/>
      <c r="G492" s="8" t="e">
        <f>VLOOKUP(Table3232[[#This Row],[RuleID]],#REF!,4,FALSE)</f>
        <v>#REF!</v>
      </c>
      <c r="H492" s="6" t="s">
        <v>96</v>
      </c>
      <c r="I492" s="4" t="s">
        <v>123</v>
      </c>
      <c r="J492" s="5" t="s">
        <v>285</v>
      </c>
      <c r="K492" s="5" t="s">
        <v>582</v>
      </c>
      <c r="L492" s="5" t="s">
        <v>237</v>
      </c>
      <c r="M492" s="18" t="e">
        <f t="shared" si="7"/>
        <v>#N/A</v>
      </c>
      <c r="N492" t="e">
        <f>A492=#REF!</f>
        <v>#REF!</v>
      </c>
      <c r="O492" t="e">
        <f>B492=#REF!</f>
        <v>#REF!</v>
      </c>
      <c r="P492" t="e">
        <f>C492=#REF!</f>
        <v>#REF!</v>
      </c>
      <c r="Q492" t="e">
        <f>D492=#REF!</f>
        <v>#REF!</v>
      </c>
      <c r="R492" t="e">
        <f>E492=#REF!</f>
        <v>#REF!</v>
      </c>
      <c r="S492" t="e">
        <f>F492=#REF!</f>
        <v>#REF!</v>
      </c>
      <c r="T492" t="e">
        <f>G492=#REF!</f>
        <v>#REF!</v>
      </c>
      <c r="U492" t="e">
        <f>H492=#REF!</f>
        <v>#REF!</v>
      </c>
      <c r="V492" t="e">
        <f>I492=#REF!</f>
        <v>#REF!</v>
      </c>
      <c r="W492" t="e">
        <f>J492=#REF!</f>
        <v>#REF!</v>
      </c>
      <c r="X492" t="e">
        <f>K492=#REF!</f>
        <v>#REF!</v>
      </c>
      <c r="Y492" t="e">
        <f>L492=#REF!</f>
        <v>#REF!</v>
      </c>
    </row>
    <row r="493" spans="1:25">
      <c r="A493" s="4">
        <v>11565</v>
      </c>
      <c r="B493" s="5" t="s">
        <v>121</v>
      </c>
      <c r="C493" s="10" t="s">
        <v>94</v>
      </c>
      <c r="D493" s="12"/>
      <c r="E493" s="8" t="e">
        <f>VLOOKUP(Table3232[[#This Row],[RuleID]],#REF!,2,FALSE)</f>
        <v>#REF!</v>
      </c>
      <c r="F493" s="5"/>
      <c r="G493" s="8" t="e">
        <f>VLOOKUP(Table3232[[#This Row],[RuleID]],#REF!,4,FALSE)</f>
        <v>#REF!</v>
      </c>
      <c r="H493" s="6" t="s">
        <v>96</v>
      </c>
      <c r="I493" s="4" t="s">
        <v>123</v>
      </c>
      <c r="J493" s="5" t="s">
        <v>285</v>
      </c>
      <c r="K493" s="5" t="s">
        <v>584</v>
      </c>
      <c r="L493" s="5" t="s">
        <v>237</v>
      </c>
      <c r="M493" s="18" t="e">
        <f t="shared" si="7"/>
        <v>#N/A</v>
      </c>
      <c r="N493" t="e">
        <f>A493=#REF!</f>
        <v>#REF!</v>
      </c>
      <c r="O493" t="e">
        <f>B493=#REF!</f>
        <v>#REF!</v>
      </c>
      <c r="P493" t="e">
        <f>C493=#REF!</f>
        <v>#REF!</v>
      </c>
      <c r="Q493" t="e">
        <f>D493=#REF!</f>
        <v>#REF!</v>
      </c>
      <c r="R493" t="e">
        <f>E493=#REF!</f>
        <v>#REF!</v>
      </c>
      <c r="S493" t="e">
        <f>F493=#REF!</f>
        <v>#REF!</v>
      </c>
      <c r="T493" t="e">
        <f>G493=#REF!</f>
        <v>#REF!</v>
      </c>
      <c r="U493" t="e">
        <f>H493=#REF!</f>
        <v>#REF!</v>
      </c>
      <c r="V493" t="e">
        <f>I493=#REF!</f>
        <v>#REF!</v>
      </c>
      <c r="W493" t="e">
        <f>J493=#REF!</f>
        <v>#REF!</v>
      </c>
      <c r="X493" t="e">
        <f>K493=#REF!</f>
        <v>#REF!</v>
      </c>
      <c r="Y493" t="e">
        <f>L493=#REF!</f>
        <v>#REF!</v>
      </c>
    </row>
    <row r="494" spans="1:25">
      <c r="A494" s="3">
        <v>11566</v>
      </c>
      <c r="B494" s="5" t="s">
        <v>121</v>
      </c>
      <c r="C494" s="10" t="s">
        <v>94</v>
      </c>
      <c r="D494" s="12"/>
      <c r="E494" s="8" t="e">
        <f>VLOOKUP(Table3232[[#This Row],[RuleID]],#REF!,2,FALSE)</f>
        <v>#REF!</v>
      </c>
      <c r="F494" s="5"/>
      <c r="G494" s="8" t="e">
        <f>VLOOKUP(Table3232[[#This Row],[RuleID]],#REF!,4,FALSE)</f>
        <v>#REF!</v>
      </c>
      <c r="H494" s="6" t="s">
        <v>96</v>
      </c>
      <c r="I494" s="4" t="s">
        <v>126</v>
      </c>
      <c r="J494" s="5" t="s">
        <v>285</v>
      </c>
      <c r="K494" s="5" t="s">
        <v>516</v>
      </c>
      <c r="L494" s="5" t="s">
        <v>237</v>
      </c>
      <c r="M494" s="18" t="e">
        <f t="shared" si="7"/>
        <v>#N/A</v>
      </c>
      <c r="N494" t="e">
        <f>A494=#REF!</f>
        <v>#REF!</v>
      </c>
      <c r="O494" t="e">
        <f>B494=#REF!</f>
        <v>#REF!</v>
      </c>
      <c r="P494" t="e">
        <f>C494=#REF!</f>
        <v>#REF!</v>
      </c>
      <c r="Q494" t="e">
        <f>D494=#REF!</f>
        <v>#REF!</v>
      </c>
      <c r="R494" t="e">
        <f>E494=#REF!</f>
        <v>#REF!</v>
      </c>
      <c r="S494" t="e">
        <f>F494=#REF!</f>
        <v>#REF!</v>
      </c>
      <c r="T494" t="e">
        <f>G494=#REF!</f>
        <v>#REF!</v>
      </c>
      <c r="U494" t="e">
        <f>H494=#REF!</f>
        <v>#REF!</v>
      </c>
      <c r="V494" t="e">
        <f>I494=#REF!</f>
        <v>#REF!</v>
      </c>
      <c r="W494" t="e">
        <f>J494=#REF!</f>
        <v>#REF!</v>
      </c>
      <c r="X494" t="e">
        <f>K494=#REF!</f>
        <v>#REF!</v>
      </c>
      <c r="Y494" t="e">
        <f>L494=#REF!</f>
        <v>#REF!</v>
      </c>
    </row>
    <row r="495" spans="1:25">
      <c r="A495" s="4">
        <v>11567</v>
      </c>
      <c r="B495" s="5" t="s">
        <v>121</v>
      </c>
      <c r="C495" s="10" t="s">
        <v>94</v>
      </c>
      <c r="D495" s="12"/>
      <c r="E495" s="8" t="e">
        <f>VLOOKUP(Table3232[[#This Row],[RuleID]],#REF!,2,FALSE)</f>
        <v>#REF!</v>
      </c>
      <c r="F495" s="5"/>
      <c r="G495" s="8" t="e">
        <f>VLOOKUP(Table3232[[#This Row],[RuleID]],#REF!,4,FALSE)</f>
        <v>#REF!</v>
      </c>
      <c r="H495" s="6" t="s">
        <v>96</v>
      </c>
      <c r="I495" s="4" t="s">
        <v>129</v>
      </c>
      <c r="J495" s="5" t="s">
        <v>285</v>
      </c>
      <c r="K495" s="5" t="s">
        <v>516</v>
      </c>
      <c r="L495" s="5" t="s">
        <v>237</v>
      </c>
      <c r="M495" s="18" t="e">
        <f t="shared" si="7"/>
        <v>#N/A</v>
      </c>
      <c r="N495" t="e">
        <f>A495=#REF!</f>
        <v>#REF!</v>
      </c>
      <c r="O495" t="e">
        <f>B495=#REF!</f>
        <v>#REF!</v>
      </c>
      <c r="P495" t="e">
        <f>C495=#REF!</f>
        <v>#REF!</v>
      </c>
      <c r="Q495" t="e">
        <f>D495=#REF!</f>
        <v>#REF!</v>
      </c>
      <c r="R495" t="e">
        <f>E495=#REF!</f>
        <v>#REF!</v>
      </c>
      <c r="S495" t="e">
        <f>F495=#REF!</f>
        <v>#REF!</v>
      </c>
      <c r="T495" t="e">
        <f>G495=#REF!</f>
        <v>#REF!</v>
      </c>
      <c r="U495" t="e">
        <f>H495=#REF!</f>
        <v>#REF!</v>
      </c>
      <c r="V495" t="e">
        <f>I495=#REF!</f>
        <v>#REF!</v>
      </c>
      <c r="W495" t="e">
        <f>J495=#REF!</f>
        <v>#REF!</v>
      </c>
      <c r="X495" t="e">
        <f>K495=#REF!</f>
        <v>#REF!</v>
      </c>
      <c r="Y495" t="e">
        <f>L495=#REF!</f>
        <v>#REF!</v>
      </c>
    </row>
    <row r="496" spans="1:25">
      <c r="A496" s="3">
        <v>11568</v>
      </c>
      <c r="B496" s="5" t="s">
        <v>121</v>
      </c>
      <c r="C496" s="10" t="s">
        <v>94</v>
      </c>
      <c r="D496" s="12"/>
      <c r="E496" s="8" t="e">
        <f>VLOOKUP(Table3232[[#This Row],[RuleID]],#REF!,2,FALSE)</f>
        <v>#REF!</v>
      </c>
      <c r="F496" s="5"/>
      <c r="G496" s="8" t="e">
        <f>VLOOKUP(Table3232[[#This Row],[RuleID]],#REF!,4,FALSE)</f>
        <v>#REF!</v>
      </c>
      <c r="H496" s="6" t="s">
        <v>96</v>
      </c>
      <c r="I496" s="4" t="s">
        <v>132</v>
      </c>
      <c r="J496" s="5" t="s">
        <v>285</v>
      </c>
      <c r="K496" s="5" t="s">
        <v>640</v>
      </c>
      <c r="L496" s="5" t="s">
        <v>237</v>
      </c>
      <c r="M496" s="18" t="e">
        <f t="shared" si="7"/>
        <v>#N/A</v>
      </c>
      <c r="N496" t="e">
        <f>A496=#REF!</f>
        <v>#REF!</v>
      </c>
      <c r="O496" t="e">
        <f>B496=#REF!</f>
        <v>#REF!</v>
      </c>
      <c r="P496" t="e">
        <f>C496=#REF!</f>
        <v>#REF!</v>
      </c>
      <c r="Q496" t="e">
        <f>D496=#REF!</f>
        <v>#REF!</v>
      </c>
      <c r="R496" t="e">
        <f>E496=#REF!</f>
        <v>#REF!</v>
      </c>
      <c r="S496" t="e">
        <f>F496=#REF!</f>
        <v>#REF!</v>
      </c>
      <c r="T496" t="e">
        <f>G496=#REF!</f>
        <v>#REF!</v>
      </c>
      <c r="U496" t="e">
        <f>H496=#REF!</f>
        <v>#REF!</v>
      </c>
      <c r="V496" t="e">
        <f>I496=#REF!</f>
        <v>#REF!</v>
      </c>
      <c r="W496" t="e">
        <f>J496=#REF!</f>
        <v>#REF!</v>
      </c>
      <c r="X496" t="e">
        <f>K496=#REF!</f>
        <v>#REF!</v>
      </c>
      <c r="Y496" t="e">
        <f>L496=#REF!</f>
        <v>#REF!</v>
      </c>
    </row>
    <row r="497" spans="1:25">
      <c r="A497" s="4">
        <v>11569</v>
      </c>
      <c r="B497" s="5" t="s">
        <v>121</v>
      </c>
      <c r="C497" s="10" t="s">
        <v>94</v>
      </c>
      <c r="D497" s="12"/>
      <c r="E497" s="8" t="e">
        <f>VLOOKUP(Table3232[[#This Row],[RuleID]],#REF!,2,FALSE)</f>
        <v>#REF!</v>
      </c>
      <c r="F497" s="5"/>
      <c r="G497" s="8" t="e">
        <f>VLOOKUP(Table3232[[#This Row],[RuleID]],#REF!,4,FALSE)</f>
        <v>#REF!</v>
      </c>
      <c r="H497" s="6" t="s">
        <v>96</v>
      </c>
      <c r="I497" s="4" t="s">
        <v>132</v>
      </c>
      <c r="J497" s="5" t="s">
        <v>285</v>
      </c>
      <c r="K497" s="5" t="s">
        <v>630</v>
      </c>
      <c r="L497" s="5" t="s">
        <v>237</v>
      </c>
      <c r="M497" s="18" t="e">
        <f t="shared" si="7"/>
        <v>#N/A</v>
      </c>
      <c r="N497" t="e">
        <f>A497=#REF!</f>
        <v>#REF!</v>
      </c>
      <c r="O497" t="e">
        <f>B497=#REF!</f>
        <v>#REF!</v>
      </c>
      <c r="P497" t="e">
        <f>C497=#REF!</f>
        <v>#REF!</v>
      </c>
      <c r="Q497" t="e">
        <f>D497=#REF!</f>
        <v>#REF!</v>
      </c>
      <c r="R497" t="e">
        <f>E497=#REF!</f>
        <v>#REF!</v>
      </c>
      <c r="S497" t="e">
        <f>F497=#REF!</f>
        <v>#REF!</v>
      </c>
      <c r="T497" t="e">
        <f>G497=#REF!</f>
        <v>#REF!</v>
      </c>
      <c r="U497" t="e">
        <f>H497=#REF!</f>
        <v>#REF!</v>
      </c>
      <c r="V497" t="e">
        <f>I497=#REF!</f>
        <v>#REF!</v>
      </c>
      <c r="W497" t="e">
        <f>J497=#REF!</f>
        <v>#REF!</v>
      </c>
      <c r="X497" t="e">
        <f>K497=#REF!</f>
        <v>#REF!</v>
      </c>
      <c r="Y497" t="e">
        <f>L497=#REF!</f>
        <v>#REF!</v>
      </c>
    </row>
    <row r="498" spans="1:25">
      <c r="A498" s="3">
        <v>11570</v>
      </c>
      <c r="B498" s="5" t="s">
        <v>121</v>
      </c>
      <c r="C498" s="10" t="s">
        <v>94</v>
      </c>
      <c r="D498" s="12"/>
      <c r="E498" s="8" t="e">
        <f>VLOOKUP(Table3232[[#This Row],[RuleID]],#REF!,2,FALSE)</f>
        <v>#REF!</v>
      </c>
      <c r="F498" s="5"/>
      <c r="G498" s="8" t="e">
        <f>VLOOKUP(Table3232[[#This Row],[RuleID]],#REF!,4,FALSE)</f>
        <v>#REF!</v>
      </c>
      <c r="H498" s="6" t="s">
        <v>96</v>
      </c>
      <c r="I498" s="4" t="s">
        <v>132</v>
      </c>
      <c r="J498" s="5" t="s">
        <v>285</v>
      </c>
      <c r="K498" s="5" t="s">
        <v>516</v>
      </c>
      <c r="L498" s="5" t="s">
        <v>237</v>
      </c>
      <c r="M498" s="18" t="e">
        <f t="shared" si="7"/>
        <v>#N/A</v>
      </c>
      <c r="N498" t="e">
        <f>A498=#REF!</f>
        <v>#REF!</v>
      </c>
      <c r="O498" t="e">
        <f>B498=#REF!</f>
        <v>#REF!</v>
      </c>
      <c r="P498" t="e">
        <f>C498=#REF!</f>
        <v>#REF!</v>
      </c>
      <c r="Q498" t="e">
        <f>D498=#REF!</f>
        <v>#REF!</v>
      </c>
      <c r="R498" t="e">
        <f>E498=#REF!</f>
        <v>#REF!</v>
      </c>
      <c r="S498" t="e">
        <f>F498=#REF!</f>
        <v>#REF!</v>
      </c>
      <c r="T498" t="e">
        <f>G498=#REF!</f>
        <v>#REF!</v>
      </c>
      <c r="U498" t="e">
        <f>H498=#REF!</f>
        <v>#REF!</v>
      </c>
      <c r="V498" t="e">
        <f>I498=#REF!</f>
        <v>#REF!</v>
      </c>
      <c r="W498" t="e">
        <f>J498=#REF!</f>
        <v>#REF!</v>
      </c>
      <c r="X498" t="e">
        <f>K498=#REF!</f>
        <v>#REF!</v>
      </c>
      <c r="Y498" t="e">
        <f>L498=#REF!</f>
        <v>#REF!</v>
      </c>
    </row>
    <row r="499" spans="1:25">
      <c r="A499" s="4">
        <v>11571</v>
      </c>
      <c r="B499" s="5" t="s">
        <v>121</v>
      </c>
      <c r="C499" s="10" t="s">
        <v>94</v>
      </c>
      <c r="D499" s="12"/>
      <c r="E499" s="8" t="e">
        <f>VLOOKUP(Table3232[[#This Row],[RuleID]],#REF!,2,FALSE)</f>
        <v>#REF!</v>
      </c>
      <c r="F499" s="5"/>
      <c r="G499" s="8" t="e">
        <f>VLOOKUP(Table3232[[#This Row],[RuleID]],#REF!,4,FALSE)</f>
        <v>#REF!</v>
      </c>
      <c r="H499" s="6" t="s">
        <v>96</v>
      </c>
      <c r="I499" s="4" t="s">
        <v>135</v>
      </c>
      <c r="J499" s="5" t="s">
        <v>285</v>
      </c>
      <c r="K499" s="5" t="s">
        <v>631</v>
      </c>
      <c r="L499" s="5" t="s">
        <v>237</v>
      </c>
      <c r="M499" s="18" t="e">
        <f t="shared" si="7"/>
        <v>#N/A</v>
      </c>
      <c r="N499" t="e">
        <f>A499=#REF!</f>
        <v>#REF!</v>
      </c>
      <c r="O499" t="e">
        <f>B499=#REF!</f>
        <v>#REF!</v>
      </c>
      <c r="P499" t="e">
        <f>C499=#REF!</f>
        <v>#REF!</v>
      </c>
      <c r="Q499" t="e">
        <f>D499=#REF!</f>
        <v>#REF!</v>
      </c>
      <c r="R499" t="e">
        <f>E499=#REF!</f>
        <v>#REF!</v>
      </c>
      <c r="S499" t="e">
        <f>F499=#REF!</f>
        <v>#REF!</v>
      </c>
      <c r="T499" t="e">
        <f>G499=#REF!</f>
        <v>#REF!</v>
      </c>
      <c r="U499" t="e">
        <f>H499=#REF!</f>
        <v>#REF!</v>
      </c>
      <c r="V499" t="e">
        <f>I499=#REF!</f>
        <v>#REF!</v>
      </c>
      <c r="W499" t="e">
        <f>J499=#REF!</f>
        <v>#REF!</v>
      </c>
      <c r="X499" t="e">
        <f>K499=#REF!</f>
        <v>#REF!</v>
      </c>
      <c r="Y499" t="e">
        <f>L499=#REF!</f>
        <v>#REF!</v>
      </c>
    </row>
    <row r="500" spans="1:25">
      <c r="A500" s="3">
        <v>11572</v>
      </c>
      <c r="B500" s="5" t="s">
        <v>121</v>
      </c>
      <c r="C500" s="10" t="s">
        <v>94</v>
      </c>
      <c r="D500" s="12"/>
      <c r="E500" s="8" t="e">
        <f>VLOOKUP(Table3232[[#This Row],[RuleID]],#REF!,2,FALSE)</f>
        <v>#REF!</v>
      </c>
      <c r="F500" s="5"/>
      <c r="G500" s="8" t="e">
        <f>VLOOKUP(Table3232[[#This Row],[RuleID]],#REF!,4,FALSE)</f>
        <v>#REF!</v>
      </c>
      <c r="H500" s="6" t="s">
        <v>96</v>
      </c>
      <c r="I500" s="4" t="s">
        <v>57</v>
      </c>
      <c r="J500" s="5" t="s">
        <v>285</v>
      </c>
      <c r="K500" s="5" t="s">
        <v>516</v>
      </c>
      <c r="L500" s="5" t="s">
        <v>237</v>
      </c>
      <c r="M500" s="18" t="e">
        <f t="shared" si="7"/>
        <v>#N/A</v>
      </c>
      <c r="N500" t="e">
        <f>A500=#REF!</f>
        <v>#REF!</v>
      </c>
      <c r="O500" t="e">
        <f>B500=#REF!</f>
        <v>#REF!</v>
      </c>
      <c r="P500" t="e">
        <f>C500=#REF!</f>
        <v>#REF!</v>
      </c>
      <c r="Q500" t="e">
        <f>D500=#REF!</f>
        <v>#REF!</v>
      </c>
      <c r="R500" t="e">
        <f>E500=#REF!</f>
        <v>#REF!</v>
      </c>
      <c r="S500" t="e">
        <f>F500=#REF!</f>
        <v>#REF!</v>
      </c>
      <c r="T500" t="e">
        <f>G500=#REF!</f>
        <v>#REF!</v>
      </c>
      <c r="U500" t="e">
        <f>H500=#REF!</f>
        <v>#REF!</v>
      </c>
      <c r="V500" t="e">
        <f>I500=#REF!</f>
        <v>#REF!</v>
      </c>
      <c r="W500" t="e">
        <f>J500=#REF!</f>
        <v>#REF!</v>
      </c>
      <c r="X500" t="e">
        <f>K500=#REF!</f>
        <v>#REF!</v>
      </c>
      <c r="Y500" t="e">
        <f>L500=#REF!</f>
        <v>#REF!</v>
      </c>
    </row>
    <row r="501" spans="1:25">
      <c r="A501" s="4">
        <v>11573</v>
      </c>
      <c r="B501" s="5" t="s">
        <v>121</v>
      </c>
      <c r="C501" s="10" t="s">
        <v>94</v>
      </c>
      <c r="D501" s="12"/>
      <c r="E501" s="8" t="e">
        <f>VLOOKUP(Table3232[[#This Row],[RuleID]],#REF!,2,FALSE)</f>
        <v>#REF!</v>
      </c>
      <c r="F501" s="5" t="e">
        <f>VLOOKUP(Table3232[[#This Row],[RuleID]],#REF!,3,FALSE)</f>
        <v>#REF!</v>
      </c>
      <c r="G501" s="8" t="e">
        <f>VLOOKUP(Table3232[[#This Row],[RuleID]],#REF!,4,FALSE)</f>
        <v>#REF!</v>
      </c>
      <c r="H501" s="6" t="s">
        <v>98</v>
      </c>
      <c r="I501" s="4" t="s">
        <v>57</v>
      </c>
      <c r="J501" s="5" t="s">
        <v>285</v>
      </c>
      <c r="K501" s="5" t="s">
        <v>558</v>
      </c>
      <c r="L501" s="5" t="s">
        <v>237</v>
      </c>
      <c r="M501" s="18" t="e">
        <f t="shared" si="7"/>
        <v>#N/A</v>
      </c>
      <c r="N501" t="e">
        <f>A501=#REF!</f>
        <v>#REF!</v>
      </c>
      <c r="O501" t="e">
        <f>B501=#REF!</f>
        <v>#REF!</v>
      </c>
      <c r="P501" t="e">
        <f>C501=#REF!</f>
        <v>#REF!</v>
      </c>
      <c r="Q501" t="e">
        <f>D501=#REF!</f>
        <v>#REF!</v>
      </c>
      <c r="R501" t="e">
        <f>E501=#REF!</f>
        <v>#REF!</v>
      </c>
      <c r="S501" t="e">
        <f>F501=#REF!</f>
        <v>#REF!</v>
      </c>
      <c r="T501" t="e">
        <f>G501=#REF!</f>
        <v>#REF!</v>
      </c>
      <c r="U501" t="e">
        <f>H501=#REF!</f>
        <v>#REF!</v>
      </c>
      <c r="V501" t="e">
        <f>I501=#REF!</f>
        <v>#REF!</v>
      </c>
      <c r="W501" t="e">
        <f>J501=#REF!</f>
        <v>#REF!</v>
      </c>
      <c r="X501" t="e">
        <f>K501=#REF!</f>
        <v>#REF!</v>
      </c>
      <c r="Y501" t="e">
        <f>L501=#REF!</f>
        <v>#REF!</v>
      </c>
    </row>
    <row r="502" spans="1:25">
      <c r="A502" s="3">
        <v>11574</v>
      </c>
      <c r="B502" s="5" t="s">
        <v>121</v>
      </c>
      <c r="C502" s="10" t="s">
        <v>94</v>
      </c>
      <c r="D502" s="12"/>
      <c r="E502" s="8" t="e">
        <f>VLOOKUP(Table3232[[#This Row],[RuleID]],#REF!,2,FALSE)</f>
        <v>#REF!</v>
      </c>
      <c r="F502" s="5" t="e">
        <f>VLOOKUP(Table3232[[#This Row],[RuleID]],#REF!,3,FALSE)</f>
        <v>#REF!</v>
      </c>
      <c r="G502" s="8" t="e">
        <f>VLOOKUP(Table3232[[#This Row],[RuleID]],#REF!,4,FALSE)</f>
        <v>#REF!</v>
      </c>
      <c r="H502" s="6" t="s">
        <v>96</v>
      </c>
      <c r="I502" s="4" t="s">
        <v>57</v>
      </c>
      <c r="J502" s="5" t="s">
        <v>1094</v>
      </c>
      <c r="K502" s="5" t="s">
        <v>559</v>
      </c>
      <c r="L502" s="5" t="s">
        <v>237</v>
      </c>
      <c r="M502" s="18" t="e">
        <f t="shared" si="7"/>
        <v>#N/A</v>
      </c>
      <c r="N502" t="e">
        <f>A502=#REF!</f>
        <v>#REF!</v>
      </c>
      <c r="O502" t="e">
        <f>B502=#REF!</f>
        <v>#REF!</v>
      </c>
      <c r="P502" t="e">
        <f>C502=#REF!</f>
        <v>#REF!</v>
      </c>
      <c r="Q502" t="e">
        <f>D502=#REF!</f>
        <v>#REF!</v>
      </c>
      <c r="R502" t="e">
        <f>E502=#REF!</f>
        <v>#REF!</v>
      </c>
      <c r="S502" t="e">
        <f>F502=#REF!</f>
        <v>#REF!</v>
      </c>
      <c r="T502" t="e">
        <f>G502=#REF!</f>
        <v>#REF!</v>
      </c>
      <c r="U502" t="e">
        <f>H502=#REF!</f>
        <v>#REF!</v>
      </c>
      <c r="V502" t="e">
        <f>I502=#REF!</f>
        <v>#REF!</v>
      </c>
      <c r="W502" t="e">
        <f>J502=#REF!</f>
        <v>#REF!</v>
      </c>
      <c r="X502" t="e">
        <f>K502=#REF!</f>
        <v>#REF!</v>
      </c>
      <c r="Y502" t="e">
        <f>L502=#REF!</f>
        <v>#REF!</v>
      </c>
    </row>
    <row r="503" spans="1:25">
      <c r="A503" s="4">
        <v>11575</v>
      </c>
      <c r="B503" s="5" t="s">
        <v>121</v>
      </c>
      <c r="C503" s="10" t="s">
        <v>94</v>
      </c>
      <c r="D503" s="12"/>
      <c r="E503" s="8" t="e">
        <f>VLOOKUP(Table3232[[#This Row],[RuleID]],#REF!,2,FALSE)</f>
        <v>#REF!</v>
      </c>
      <c r="F503" s="5"/>
      <c r="G503" s="8" t="e">
        <f>VLOOKUP(Table3232[[#This Row],[RuleID]],#REF!,4,FALSE)</f>
        <v>#REF!</v>
      </c>
      <c r="H503" s="6" t="s">
        <v>96</v>
      </c>
      <c r="I503" s="4" t="s">
        <v>57</v>
      </c>
      <c r="J503" s="5" t="s">
        <v>285</v>
      </c>
      <c r="K503" s="5" t="s">
        <v>560</v>
      </c>
      <c r="L503" s="5" t="s">
        <v>237</v>
      </c>
      <c r="M503" s="18" t="e">
        <f t="shared" si="7"/>
        <v>#N/A</v>
      </c>
      <c r="N503" t="e">
        <f>A503=#REF!</f>
        <v>#REF!</v>
      </c>
      <c r="O503" t="e">
        <f>B503=#REF!</f>
        <v>#REF!</v>
      </c>
      <c r="P503" t="e">
        <f>C503=#REF!</f>
        <v>#REF!</v>
      </c>
      <c r="Q503" t="e">
        <f>D503=#REF!</f>
        <v>#REF!</v>
      </c>
      <c r="R503" t="e">
        <f>E503=#REF!</f>
        <v>#REF!</v>
      </c>
      <c r="S503" t="e">
        <f>F503=#REF!</f>
        <v>#REF!</v>
      </c>
      <c r="T503" t="e">
        <f>G503=#REF!</f>
        <v>#REF!</v>
      </c>
      <c r="U503" t="e">
        <f>H503=#REF!</f>
        <v>#REF!</v>
      </c>
      <c r="V503" t="e">
        <f>I503=#REF!</f>
        <v>#REF!</v>
      </c>
      <c r="W503" t="e">
        <f>J503=#REF!</f>
        <v>#REF!</v>
      </c>
      <c r="X503" t="e">
        <f>K503=#REF!</f>
        <v>#REF!</v>
      </c>
      <c r="Y503" t="e">
        <f>L503=#REF!</f>
        <v>#REF!</v>
      </c>
    </row>
    <row r="504" spans="1:25">
      <c r="A504" s="3">
        <v>11576</v>
      </c>
      <c r="B504" s="5" t="s">
        <v>121</v>
      </c>
      <c r="C504" s="10" t="s">
        <v>94</v>
      </c>
      <c r="D504" s="12"/>
      <c r="E504" s="8" t="e">
        <f>VLOOKUP(Table3232[[#This Row],[RuleID]],#REF!,2,FALSE)</f>
        <v>#REF!</v>
      </c>
      <c r="F504" s="5"/>
      <c r="G504" s="8" t="e">
        <f>VLOOKUP(Table3232[[#This Row],[RuleID]],#REF!,4,FALSE)</f>
        <v>#REF!</v>
      </c>
      <c r="H504" s="6" t="s">
        <v>96</v>
      </c>
      <c r="I504" s="4" t="s">
        <v>57</v>
      </c>
      <c r="J504" s="5" t="s">
        <v>285</v>
      </c>
      <c r="K504" s="5" t="s">
        <v>517</v>
      </c>
      <c r="L504" s="5" t="s">
        <v>237</v>
      </c>
      <c r="M504" s="18" t="e">
        <f t="shared" si="7"/>
        <v>#N/A</v>
      </c>
      <c r="N504" t="e">
        <f>A504=#REF!</f>
        <v>#REF!</v>
      </c>
      <c r="O504" t="e">
        <f>B504=#REF!</f>
        <v>#REF!</v>
      </c>
      <c r="P504" t="e">
        <f>C504=#REF!</f>
        <v>#REF!</v>
      </c>
      <c r="Q504" t="e">
        <f>D504=#REF!</f>
        <v>#REF!</v>
      </c>
      <c r="R504" t="e">
        <f>E504=#REF!</f>
        <v>#REF!</v>
      </c>
      <c r="S504" t="e">
        <f>F504=#REF!</f>
        <v>#REF!</v>
      </c>
      <c r="T504" t="e">
        <f>G504=#REF!</f>
        <v>#REF!</v>
      </c>
      <c r="U504" t="e">
        <f>H504=#REF!</f>
        <v>#REF!</v>
      </c>
      <c r="V504" t="e">
        <f>I504=#REF!</f>
        <v>#REF!</v>
      </c>
      <c r="W504" t="e">
        <f>J504=#REF!</f>
        <v>#REF!</v>
      </c>
      <c r="X504" t="e">
        <f>K504=#REF!</f>
        <v>#REF!</v>
      </c>
      <c r="Y504" t="e">
        <f>L504=#REF!</f>
        <v>#REF!</v>
      </c>
    </row>
    <row r="505" spans="1:25">
      <c r="A505" s="4">
        <v>11577</v>
      </c>
      <c r="B505" s="5" t="s">
        <v>121</v>
      </c>
      <c r="C505" s="10" t="s">
        <v>94</v>
      </c>
      <c r="D505" s="12"/>
      <c r="E505" s="8" t="e">
        <f>VLOOKUP(Table3232[[#This Row],[RuleID]],#REF!,2,FALSE)</f>
        <v>#REF!</v>
      </c>
      <c r="F505" s="5"/>
      <c r="G505" s="8" t="e">
        <f>VLOOKUP(Table3232[[#This Row],[RuleID]],#REF!,4,FALSE)</f>
        <v>#REF!</v>
      </c>
      <c r="H505" s="6" t="s">
        <v>96</v>
      </c>
      <c r="I505" s="4" t="s">
        <v>57</v>
      </c>
      <c r="J505" s="5" t="s">
        <v>285</v>
      </c>
      <c r="K505" s="5" t="s">
        <v>57</v>
      </c>
      <c r="L505" s="5" t="s">
        <v>237</v>
      </c>
      <c r="M505" s="18" t="e">
        <f t="shared" si="7"/>
        <v>#N/A</v>
      </c>
      <c r="N505" t="e">
        <f>A505=#REF!</f>
        <v>#REF!</v>
      </c>
      <c r="O505" t="e">
        <f>B505=#REF!</f>
        <v>#REF!</v>
      </c>
      <c r="P505" t="e">
        <f>C505=#REF!</f>
        <v>#REF!</v>
      </c>
      <c r="Q505" t="e">
        <f>D505=#REF!</f>
        <v>#REF!</v>
      </c>
      <c r="R505" t="e">
        <f>E505=#REF!</f>
        <v>#REF!</v>
      </c>
      <c r="S505" t="e">
        <f>F505=#REF!</f>
        <v>#REF!</v>
      </c>
      <c r="T505" t="e">
        <f>G505=#REF!</f>
        <v>#REF!</v>
      </c>
      <c r="U505" t="e">
        <f>H505=#REF!</f>
        <v>#REF!</v>
      </c>
      <c r="V505" t="e">
        <f>I505=#REF!</f>
        <v>#REF!</v>
      </c>
      <c r="W505" t="e">
        <f>J505=#REF!</f>
        <v>#REF!</v>
      </c>
      <c r="X505" t="e">
        <f>K505=#REF!</f>
        <v>#REF!</v>
      </c>
      <c r="Y505" t="e">
        <f>L505=#REF!</f>
        <v>#REF!</v>
      </c>
    </row>
    <row r="506" spans="1:25">
      <c r="A506" s="3">
        <v>11578</v>
      </c>
      <c r="B506" s="5" t="s">
        <v>121</v>
      </c>
      <c r="C506" s="10" t="s">
        <v>94</v>
      </c>
      <c r="D506" s="12"/>
      <c r="E506" s="8" t="e">
        <f>VLOOKUP(Table3232[[#This Row],[RuleID]],#REF!,2,FALSE)</f>
        <v>#REF!</v>
      </c>
      <c r="F506" s="5"/>
      <c r="G506" s="8" t="e">
        <f>VLOOKUP(Table3232[[#This Row],[RuleID]],#REF!,4,FALSE)</f>
        <v>#REF!</v>
      </c>
      <c r="H506" s="6" t="s">
        <v>96</v>
      </c>
      <c r="I506" s="4" t="s">
        <v>144</v>
      </c>
      <c r="J506" s="5" t="s">
        <v>285</v>
      </c>
      <c r="K506" s="5" t="s">
        <v>641</v>
      </c>
      <c r="L506" s="5" t="s">
        <v>237</v>
      </c>
      <c r="M506" s="18" t="e">
        <f t="shared" si="7"/>
        <v>#N/A</v>
      </c>
      <c r="N506" t="e">
        <f>A506=#REF!</f>
        <v>#REF!</v>
      </c>
      <c r="O506" t="e">
        <f>B506=#REF!</f>
        <v>#REF!</v>
      </c>
      <c r="P506" t="e">
        <f>C506=#REF!</f>
        <v>#REF!</v>
      </c>
      <c r="Q506" t="e">
        <f>D506=#REF!</f>
        <v>#REF!</v>
      </c>
      <c r="R506" t="e">
        <f>E506=#REF!</f>
        <v>#REF!</v>
      </c>
      <c r="S506" t="e">
        <f>F506=#REF!</f>
        <v>#REF!</v>
      </c>
      <c r="T506" t="e">
        <f>G506=#REF!</f>
        <v>#REF!</v>
      </c>
      <c r="U506" t="e">
        <f>H506=#REF!</f>
        <v>#REF!</v>
      </c>
      <c r="V506" t="e">
        <f>I506=#REF!</f>
        <v>#REF!</v>
      </c>
      <c r="W506" t="e">
        <f>J506=#REF!</f>
        <v>#REF!</v>
      </c>
      <c r="X506" t="e">
        <f>K506=#REF!</f>
        <v>#REF!</v>
      </c>
      <c r="Y506" t="e">
        <f>L506=#REF!</f>
        <v>#REF!</v>
      </c>
    </row>
    <row r="507" spans="1:25">
      <c r="A507" s="4">
        <v>11579</v>
      </c>
      <c r="B507" s="5" t="s">
        <v>121</v>
      </c>
      <c r="C507" s="10" t="s">
        <v>94</v>
      </c>
      <c r="D507" s="12"/>
      <c r="E507" s="8" t="e">
        <f>VLOOKUP(Table3232[[#This Row],[RuleID]],#REF!,2,FALSE)</f>
        <v>#REF!</v>
      </c>
      <c r="F507" s="5"/>
      <c r="G507" s="8" t="e">
        <f>VLOOKUP(Table3232[[#This Row],[RuleID]],#REF!,4,FALSE)</f>
        <v>#REF!</v>
      </c>
      <c r="H507" s="6" t="s">
        <v>96</v>
      </c>
      <c r="I507" s="4" t="s">
        <v>115</v>
      </c>
      <c r="J507" s="5" t="s">
        <v>285</v>
      </c>
      <c r="K507" s="5" t="s">
        <v>516</v>
      </c>
      <c r="L507" s="5" t="s">
        <v>237</v>
      </c>
      <c r="M507" s="18" t="e">
        <f t="shared" si="7"/>
        <v>#N/A</v>
      </c>
      <c r="N507" t="e">
        <f>A507=#REF!</f>
        <v>#REF!</v>
      </c>
      <c r="O507" t="e">
        <f>B507=#REF!</f>
        <v>#REF!</v>
      </c>
      <c r="P507" t="e">
        <f>C507=#REF!</f>
        <v>#REF!</v>
      </c>
      <c r="Q507" t="e">
        <f>D507=#REF!</f>
        <v>#REF!</v>
      </c>
      <c r="R507" t="e">
        <f>E507=#REF!</f>
        <v>#REF!</v>
      </c>
      <c r="S507" t="e">
        <f>F507=#REF!</f>
        <v>#REF!</v>
      </c>
      <c r="T507" t="e">
        <f>G507=#REF!</f>
        <v>#REF!</v>
      </c>
      <c r="U507" t="e">
        <f>H507=#REF!</f>
        <v>#REF!</v>
      </c>
      <c r="V507" t="e">
        <f>I507=#REF!</f>
        <v>#REF!</v>
      </c>
      <c r="W507" t="e">
        <f>J507=#REF!</f>
        <v>#REF!</v>
      </c>
      <c r="X507" t="e">
        <f>K507=#REF!</f>
        <v>#REF!</v>
      </c>
      <c r="Y507" t="e">
        <f>L507=#REF!</f>
        <v>#REF!</v>
      </c>
    </row>
    <row r="508" spans="1:25">
      <c r="A508" s="3">
        <v>11580</v>
      </c>
      <c r="B508" s="5" t="s">
        <v>121</v>
      </c>
      <c r="C508" s="10" t="s">
        <v>94</v>
      </c>
      <c r="D508" s="12"/>
      <c r="E508" s="8" t="e">
        <f>VLOOKUP(Table3232[[#This Row],[RuleID]],#REF!,2,FALSE)</f>
        <v>#REF!</v>
      </c>
      <c r="F508" s="5"/>
      <c r="G508" s="8" t="e">
        <f>VLOOKUP(Table3232[[#This Row],[RuleID]],#REF!,4,FALSE)</f>
        <v>#REF!</v>
      </c>
      <c r="H508" s="6" t="s">
        <v>96</v>
      </c>
      <c r="I508" s="4" t="s">
        <v>116</v>
      </c>
      <c r="J508" s="5" t="s">
        <v>285</v>
      </c>
      <c r="K508" s="5" t="s">
        <v>619</v>
      </c>
      <c r="L508" s="5" t="s">
        <v>237</v>
      </c>
      <c r="M508" s="18" t="e">
        <f t="shared" si="7"/>
        <v>#N/A</v>
      </c>
      <c r="N508" t="e">
        <f>A508=#REF!</f>
        <v>#REF!</v>
      </c>
      <c r="O508" t="e">
        <f>B508=#REF!</f>
        <v>#REF!</v>
      </c>
      <c r="P508" t="e">
        <f>C508=#REF!</f>
        <v>#REF!</v>
      </c>
      <c r="Q508" t="e">
        <f>D508=#REF!</f>
        <v>#REF!</v>
      </c>
      <c r="R508" t="e">
        <f>E508=#REF!</f>
        <v>#REF!</v>
      </c>
      <c r="S508" t="e">
        <f>F508=#REF!</f>
        <v>#REF!</v>
      </c>
      <c r="T508" t="e">
        <f>G508=#REF!</f>
        <v>#REF!</v>
      </c>
      <c r="U508" t="e">
        <f>H508=#REF!</f>
        <v>#REF!</v>
      </c>
      <c r="V508" t="e">
        <f>I508=#REF!</f>
        <v>#REF!</v>
      </c>
      <c r="W508" t="e">
        <f>J508=#REF!</f>
        <v>#REF!</v>
      </c>
      <c r="X508" t="e">
        <f>K508=#REF!</f>
        <v>#REF!</v>
      </c>
      <c r="Y508" t="e">
        <f>L508=#REF!</f>
        <v>#REF!</v>
      </c>
    </row>
    <row r="509" spans="1:25">
      <c r="A509" s="4">
        <v>11581</v>
      </c>
      <c r="B509" s="5" t="s">
        <v>121</v>
      </c>
      <c r="C509" s="10" t="s">
        <v>94</v>
      </c>
      <c r="D509" s="12"/>
      <c r="E509" s="8" t="e">
        <f>VLOOKUP(Table3232[[#This Row],[RuleID]],#REF!,2,FALSE)</f>
        <v>#REF!</v>
      </c>
      <c r="F509" s="5"/>
      <c r="G509" s="8" t="e">
        <f>VLOOKUP(Table3232[[#This Row],[RuleID]],#REF!,4,FALSE)</f>
        <v>#REF!</v>
      </c>
      <c r="H509" s="6" t="s">
        <v>96</v>
      </c>
      <c r="I509" s="4" t="s">
        <v>116</v>
      </c>
      <c r="J509" s="5" t="s">
        <v>285</v>
      </c>
      <c r="K509" s="5" t="s">
        <v>620</v>
      </c>
      <c r="L509" s="5" t="s">
        <v>237</v>
      </c>
      <c r="M509" s="18" t="e">
        <f t="shared" si="7"/>
        <v>#N/A</v>
      </c>
      <c r="N509" t="e">
        <f>A509=#REF!</f>
        <v>#REF!</v>
      </c>
      <c r="O509" t="e">
        <f>B509=#REF!</f>
        <v>#REF!</v>
      </c>
      <c r="P509" t="e">
        <f>C509=#REF!</f>
        <v>#REF!</v>
      </c>
      <c r="Q509" t="e">
        <f>D509=#REF!</f>
        <v>#REF!</v>
      </c>
      <c r="R509" t="e">
        <f>E509=#REF!</f>
        <v>#REF!</v>
      </c>
      <c r="S509" t="e">
        <f>F509=#REF!</f>
        <v>#REF!</v>
      </c>
      <c r="T509" t="e">
        <f>G509=#REF!</f>
        <v>#REF!</v>
      </c>
      <c r="U509" t="e">
        <f>H509=#REF!</f>
        <v>#REF!</v>
      </c>
      <c r="V509" t="e">
        <f>I509=#REF!</f>
        <v>#REF!</v>
      </c>
      <c r="W509" t="e">
        <f>J509=#REF!</f>
        <v>#REF!</v>
      </c>
      <c r="X509" t="e">
        <f>K509=#REF!</f>
        <v>#REF!</v>
      </c>
      <c r="Y509" t="e">
        <f>L509=#REF!</f>
        <v>#REF!</v>
      </c>
    </row>
    <row r="510" spans="1:25">
      <c r="A510" s="3">
        <v>11583</v>
      </c>
      <c r="B510" s="5" t="s">
        <v>121</v>
      </c>
      <c r="C510" s="10" t="s">
        <v>94</v>
      </c>
      <c r="D510" s="12"/>
      <c r="E510" s="8" t="e">
        <f>VLOOKUP(Table3232[[#This Row],[RuleID]],#REF!,2,FALSE)</f>
        <v>#REF!</v>
      </c>
      <c r="F510" s="5"/>
      <c r="G510" s="8" t="e">
        <f>VLOOKUP(Table3232[[#This Row],[RuleID]],#REF!,4,FALSE)</f>
        <v>#REF!</v>
      </c>
      <c r="H510" s="6" t="s">
        <v>96</v>
      </c>
      <c r="I510" s="4" t="s">
        <v>117</v>
      </c>
      <c r="J510" s="5" t="s">
        <v>285</v>
      </c>
      <c r="K510" s="5" t="s">
        <v>642</v>
      </c>
      <c r="L510" s="5" t="s">
        <v>237</v>
      </c>
      <c r="M510" s="18" t="e">
        <f t="shared" si="7"/>
        <v>#N/A</v>
      </c>
      <c r="N510" t="e">
        <f>A510=#REF!</f>
        <v>#REF!</v>
      </c>
      <c r="O510" t="e">
        <f>B510=#REF!</f>
        <v>#REF!</v>
      </c>
      <c r="P510" t="e">
        <f>C510=#REF!</f>
        <v>#REF!</v>
      </c>
      <c r="Q510" t="e">
        <f>D510=#REF!</f>
        <v>#REF!</v>
      </c>
      <c r="R510" t="e">
        <f>E510=#REF!</f>
        <v>#REF!</v>
      </c>
      <c r="S510" t="e">
        <f>F510=#REF!</f>
        <v>#REF!</v>
      </c>
      <c r="T510" t="e">
        <f>G510=#REF!</f>
        <v>#REF!</v>
      </c>
      <c r="U510" t="e">
        <f>H510=#REF!</f>
        <v>#REF!</v>
      </c>
      <c r="V510" t="e">
        <f>I510=#REF!</f>
        <v>#REF!</v>
      </c>
      <c r="W510" t="e">
        <f>J510=#REF!</f>
        <v>#REF!</v>
      </c>
      <c r="X510" t="e">
        <f>K510=#REF!</f>
        <v>#REF!</v>
      </c>
      <c r="Y510" t="e">
        <f>L510=#REF!</f>
        <v>#REF!</v>
      </c>
    </row>
    <row r="511" spans="1:25">
      <c r="A511" s="4">
        <v>11584</v>
      </c>
      <c r="B511" s="5" t="s">
        <v>121</v>
      </c>
      <c r="C511" s="10" t="s">
        <v>94</v>
      </c>
      <c r="D511" s="12"/>
      <c r="E511" s="8" t="e">
        <f>VLOOKUP(Table3232[[#This Row],[RuleID]],#REF!,2,FALSE)</f>
        <v>#REF!</v>
      </c>
      <c r="F511" s="5"/>
      <c r="G511" s="8" t="e">
        <f>VLOOKUP(Table3232[[#This Row],[RuleID]],#REF!,4,FALSE)</f>
        <v>#REF!</v>
      </c>
      <c r="H511" s="6" t="s">
        <v>96</v>
      </c>
      <c r="I511" s="4" t="s">
        <v>117</v>
      </c>
      <c r="J511" s="5" t="s">
        <v>285</v>
      </c>
      <c r="K511" s="5" t="s">
        <v>621</v>
      </c>
      <c r="L511" s="5" t="s">
        <v>237</v>
      </c>
      <c r="M511" s="18" t="e">
        <f t="shared" si="7"/>
        <v>#N/A</v>
      </c>
      <c r="N511" t="e">
        <f>A511=#REF!</f>
        <v>#REF!</v>
      </c>
      <c r="O511" t="e">
        <f>B511=#REF!</f>
        <v>#REF!</v>
      </c>
      <c r="P511" t="e">
        <f>C511=#REF!</f>
        <v>#REF!</v>
      </c>
      <c r="Q511" t="e">
        <f>D511=#REF!</f>
        <v>#REF!</v>
      </c>
      <c r="R511" t="e">
        <f>E511=#REF!</f>
        <v>#REF!</v>
      </c>
      <c r="S511" t="e">
        <f>F511=#REF!</f>
        <v>#REF!</v>
      </c>
      <c r="T511" t="e">
        <f>G511=#REF!</f>
        <v>#REF!</v>
      </c>
      <c r="U511" t="e">
        <f>H511=#REF!</f>
        <v>#REF!</v>
      </c>
      <c r="V511" t="e">
        <f>I511=#REF!</f>
        <v>#REF!</v>
      </c>
      <c r="W511" t="e">
        <f>J511=#REF!</f>
        <v>#REF!</v>
      </c>
      <c r="X511" t="e">
        <f>K511=#REF!</f>
        <v>#REF!</v>
      </c>
      <c r="Y511" t="e">
        <f>L511=#REF!</f>
        <v>#REF!</v>
      </c>
    </row>
    <row r="512" spans="1:25">
      <c r="A512" s="3">
        <v>11585</v>
      </c>
      <c r="B512" s="5" t="s">
        <v>121</v>
      </c>
      <c r="C512" s="10" t="s">
        <v>94</v>
      </c>
      <c r="D512" s="12"/>
      <c r="E512" s="8" t="e">
        <f>VLOOKUP(Table3232[[#This Row],[RuleID]],#REF!,2,FALSE)</f>
        <v>#REF!</v>
      </c>
      <c r="F512" s="5"/>
      <c r="G512" s="8" t="e">
        <f>VLOOKUP(Table3232[[#This Row],[RuleID]],#REF!,4,FALSE)</f>
        <v>#REF!</v>
      </c>
      <c r="H512" s="6" t="s">
        <v>96</v>
      </c>
      <c r="I512" s="4" t="s">
        <v>117</v>
      </c>
      <c r="J512" s="5" t="s">
        <v>285</v>
      </c>
      <c r="K512" s="5" t="s">
        <v>622</v>
      </c>
      <c r="L512" s="5" t="s">
        <v>237</v>
      </c>
      <c r="M512" s="18" t="e">
        <f t="shared" si="7"/>
        <v>#N/A</v>
      </c>
      <c r="N512" t="e">
        <f>A512=#REF!</f>
        <v>#REF!</v>
      </c>
      <c r="O512" t="e">
        <f>B512=#REF!</f>
        <v>#REF!</v>
      </c>
      <c r="P512" t="e">
        <f>C512=#REF!</f>
        <v>#REF!</v>
      </c>
      <c r="Q512" t="e">
        <f>D512=#REF!</f>
        <v>#REF!</v>
      </c>
      <c r="R512" t="e">
        <f>E512=#REF!</f>
        <v>#REF!</v>
      </c>
      <c r="S512" t="e">
        <f>F512=#REF!</f>
        <v>#REF!</v>
      </c>
      <c r="T512" t="e">
        <f>G512=#REF!</f>
        <v>#REF!</v>
      </c>
      <c r="U512" t="e">
        <f>H512=#REF!</f>
        <v>#REF!</v>
      </c>
      <c r="V512" t="e">
        <f>I512=#REF!</f>
        <v>#REF!</v>
      </c>
      <c r="W512" t="e">
        <f>J512=#REF!</f>
        <v>#REF!</v>
      </c>
      <c r="X512" t="e">
        <f>K512=#REF!</f>
        <v>#REF!</v>
      </c>
      <c r="Y512" t="e">
        <f>L512=#REF!</f>
        <v>#REF!</v>
      </c>
    </row>
    <row r="513" spans="1:25">
      <c r="A513" s="4">
        <v>11586</v>
      </c>
      <c r="B513" s="5" t="s">
        <v>121</v>
      </c>
      <c r="C513" s="10" t="s">
        <v>94</v>
      </c>
      <c r="D513" s="12"/>
      <c r="E513" s="8" t="e">
        <f>VLOOKUP(Table3232[[#This Row],[RuleID]],#REF!,2,FALSE)</f>
        <v>#REF!</v>
      </c>
      <c r="F513" s="5"/>
      <c r="G513" s="8" t="e">
        <f>VLOOKUP(Table3232[[#This Row],[RuleID]],#REF!,4,FALSE)</f>
        <v>#REF!</v>
      </c>
      <c r="H513" s="6" t="s">
        <v>96</v>
      </c>
      <c r="I513" s="4" t="s">
        <v>117</v>
      </c>
      <c r="J513" s="5" t="s">
        <v>285</v>
      </c>
      <c r="K513" s="5" t="s">
        <v>643</v>
      </c>
      <c r="L513" s="5" t="s">
        <v>237</v>
      </c>
      <c r="M513" s="18" t="e">
        <f t="shared" si="7"/>
        <v>#N/A</v>
      </c>
      <c r="N513" t="e">
        <f>A513=#REF!</f>
        <v>#REF!</v>
      </c>
      <c r="O513" t="e">
        <f>B513=#REF!</f>
        <v>#REF!</v>
      </c>
      <c r="P513" t="e">
        <f>C513=#REF!</f>
        <v>#REF!</v>
      </c>
      <c r="Q513" t="e">
        <f>D513=#REF!</f>
        <v>#REF!</v>
      </c>
      <c r="R513" t="e">
        <f>E513=#REF!</f>
        <v>#REF!</v>
      </c>
      <c r="S513" t="e">
        <f>F513=#REF!</f>
        <v>#REF!</v>
      </c>
      <c r="T513" t="e">
        <f>G513=#REF!</f>
        <v>#REF!</v>
      </c>
      <c r="U513" t="e">
        <f>H513=#REF!</f>
        <v>#REF!</v>
      </c>
      <c r="V513" t="e">
        <f>I513=#REF!</f>
        <v>#REF!</v>
      </c>
      <c r="W513" t="e">
        <f>J513=#REF!</f>
        <v>#REF!</v>
      </c>
      <c r="X513" t="e">
        <f>K513=#REF!</f>
        <v>#REF!</v>
      </c>
      <c r="Y513" t="e">
        <f>L513=#REF!</f>
        <v>#REF!</v>
      </c>
    </row>
    <row r="514" spans="1:25">
      <c r="A514" s="3">
        <v>11587</v>
      </c>
      <c r="B514" s="5" t="s">
        <v>121</v>
      </c>
      <c r="C514" s="10" t="s">
        <v>94</v>
      </c>
      <c r="D514" s="12"/>
      <c r="E514" s="8" t="e">
        <f>VLOOKUP(Table3232[[#This Row],[RuleID]],#REF!,2,FALSE)</f>
        <v>#REF!</v>
      </c>
      <c r="F514" s="5"/>
      <c r="G514" s="8" t="e">
        <f>VLOOKUP(Table3232[[#This Row],[RuleID]],#REF!,4,FALSE)</f>
        <v>#REF!</v>
      </c>
      <c r="H514" s="6" t="s">
        <v>96</v>
      </c>
      <c r="I514" s="4" t="s">
        <v>117</v>
      </c>
      <c r="J514" s="5" t="s">
        <v>285</v>
      </c>
      <c r="K514" s="5" t="s">
        <v>516</v>
      </c>
      <c r="L514" s="5" t="s">
        <v>237</v>
      </c>
      <c r="M514" s="18" t="e">
        <f t="shared" ref="M514:M577" si="8">VLOOKUP(A514,AB:AB,1,FALSE)</f>
        <v>#N/A</v>
      </c>
      <c r="N514" t="e">
        <f>A514=#REF!</f>
        <v>#REF!</v>
      </c>
      <c r="O514" t="e">
        <f>B514=#REF!</f>
        <v>#REF!</v>
      </c>
      <c r="P514" t="e">
        <f>C514=#REF!</f>
        <v>#REF!</v>
      </c>
      <c r="Q514" t="e">
        <f>D514=#REF!</f>
        <v>#REF!</v>
      </c>
      <c r="R514" t="e">
        <f>E514=#REF!</f>
        <v>#REF!</v>
      </c>
      <c r="S514" t="e">
        <f>F514=#REF!</f>
        <v>#REF!</v>
      </c>
      <c r="T514" t="e">
        <f>G514=#REF!</f>
        <v>#REF!</v>
      </c>
      <c r="U514" t="e">
        <f>H514=#REF!</f>
        <v>#REF!</v>
      </c>
      <c r="V514" t="e">
        <f>I514=#REF!</f>
        <v>#REF!</v>
      </c>
      <c r="W514" t="e">
        <f>J514=#REF!</f>
        <v>#REF!</v>
      </c>
      <c r="X514" t="e">
        <f>K514=#REF!</f>
        <v>#REF!</v>
      </c>
      <c r="Y514" t="e">
        <f>L514=#REF!</f>
        <v>#REF!</v>
      </c>
    </row>
    <row r="515" spans="1:25">
      <c r="A515" s="4">
        <v>11588</v>
      </c>
      <c r="B515" s="5" t="s">
        <v>121</v>
      </c>
      <c r="C515" s="10" t="s">
        <v>94</v>
      </c>
      <c r="D515" s="12"/>
      <c r="E515" s="8" t="e">
        <f>VLOOKUP(Table3232[[#This Row],[RuleID]],#REF!,2,FALSE)</f>
        <v>#REF!</v>
      </c>
      <c r="F515" s="5"/>
      <c r="G515" s="8" t="e">
        <f>VLOOKUP(Table3232[[#This Row],[RuleID]],#REF!,4,FALSE)</f>
        <v>#REF!</v>
      </c>
      <c r="H515" s="6" t="s">
        <v>96</v>
      </c>
      <c r="I515" s="4" t="s">
        <v>117</v>
      </c>
      <c r="J515" s="5" t="s">
        <v>285</v>
      </c>
      <c r="K515" s="5" t="s">
        <v>623</v>
      </c>
      <c r="L515" s="5" t="s">
        <v>237</v>
      </c>
      <c r="M515" s="18" t="e">
        <f t="shared" si="8"/>
        <v>#N/A</v>
      </c>
      <c r="N515" t="e">
        <f>A515=#REF!</f>
        <v>#REF!</v>
      </c>
      <c r="O515" t="e">
        <f>B515=#REF!</f>
        <v>#REF!</v>
      </c>
      <c r="P515" t="e">
        <f>C515=#REF!</f>
        <v>#REF!</v>
      </c>
      <c r="Q515" t="e">
        <f>D515=#REF!</f>
        <v>#REF!</v>
      </c>
      <c r="R515" t="e">
        <f>E515=#REF!</f>
        <v>#REF!</v>
      </c>
      <c r="S515" t="e">
        <f>F515=#REF!</f>
        <v>#REF!</v>
      </c>
      <c r="T515" t="e">
        <f>G515=#REF!</f>
        <v>#REF!</v>
      </c>
      <c r="U515" t="e">
        <f>H515=#REF!</f>
        <v>#REF!</v>
      </c>
      <c r="V515" t="e">
        <f>I515=#REF!</f>
        <v>#REF!</v>
      </c>
      <c r="W515" t="e">
        <f>J515=#REF!</f>
        <v>#REF!</v>
      </c>
      <c r="X515" t="e">
        <f>K515=#REF!</f>
        <v>#REF!</v>
      </c>
      <c r="Y515" t="e">
        <f>L515=#REF!</f>
        <v>#REF!</v>
      </c>
    </row>
    <row r="516" spans="1:25">
      <c r="A516" s="3">
        <v>11589</v>
      </c>
      <c r="B516" s="5" t="s">
        <v>121</v>
      </c>
      <c r="C516" s="10" t="s">
        <v>94</v>
      </c>
      <c r="D516" s="12"/>
      <c r="E516" s="8" t="e">
        <f>VLOOKUP(Table3232[[#This Row],[RuleID]],#REF!,2,FALSE)</f>
        <v>#REF!</v>
      </c>
      <c r="F516" s="5"/>
      <c r="G516" s="8" t="e">
        <f>VLOOKUP(Table3232[[#This Row],[RuleID]],#REF!,4,FALSE)</f>
        <v>#REF!</v>
      </c>
      <c r="H516" s="6" t="s">
        <v>96</v>
      </c>
      <c r="I516" s="4" t="s">
        <v>117</v>
      </c>
      <c r="J516" s="5" t="s">
        <v>285</v>
      </c>
      <c r="K516" s="5" t="s">
        <v>624</v>
      </c>
      <c r="L516" s="5" t="s">
        <v>237</v>
      </c>
      <c r="M516" s="18" t="e">
        <f t="shared" si="8"/>
        <v>#N/A</v>
      </c>
      <c r="N516" t="e">
        <f>A516=#REF!</f>
        <v>#REF!</v>
      </c>
      <c r="O516" t="e">
        <f>B516=#REF!</f>
        <v>#REF!</v>
      </c>
      <c r="P516" t="e">
        <f>C516=#REF!</f>
        <v>#REF!</v>
      </c>
      <c r="Q516" t="e">
        <f>D516=#REF!</f>
        <v>#REF!</v>
      </c>
      <c r="R516" t="e">
        <f>E516=#REF!</f>
        <v>#REF!</v>
      </c>
      <c r="S516" t="e">
        <f>F516=#REF!</f>
        <v>#REF!</v>
      </c>
      <c r="T516" t="e">
        <f>G516=#REF!</f>
        <v>#REF!</v>
      </c>
      <c r="U516" t="e">
        <f>H516=#REF!</f>
        <v>#REF!</v>
      </c>
      <c r="V516" t="e">
        <f>I516=#REF!</f>
        <v>#REF!</v>
      </c>
      <c r="W516" t="e">
        <f>J516=#REF!</f>
        <v>#REF!</v>
      </c>
      <c r="X516" t="e">
        <f>K516=#REF!</f>
        <v>#REF!</v>
      </c>
      <c r="Y516" t="e">
        <f>L516=#REF!</f>
        <v>#REF!</v>
      </c>
    </row>
    <row r="517" spans="1:25">
      <c r="A517" s="4">
        <v>11590</v>
      </c>
      <c r="B517" s="5" t="s">
        <v>121</v>
      </c>
      <c r="C517" s="10" t="s">
        <v>94</v>
      </c>
      <c r="D517" s="12"/>
      <c r="E517" s="8" t="e">
        <f>VLOOKUP(Table3232[[#This Row],[RuleID]],#REF!,2,FALSE)</f>
        <v>#REF!</v>
      </c>
      <c r="F517" s="5" t="e">
        <f>VLOOKUP(Table3232[[#This Row],[RuleID]],#REF!,3,FALSE)</f>
        <v>#REF!</v>
      </c>
      <c r="G517" s="8" t="e">
        <f>VLOOKUP(Table3232[[#This Row],[RuleID]],#REF!,4,FALSE)</f>
        <v>#REF!</v>
      </c>
      <c r="H517" s="6" t="s">
        <v>96</v>
      </c>
      <c r="I517" s="4" t="s">
        <v>117</v>
      </c>
      <c r="J517" s="5" t="s">
        <v>1094</v>
      </c>
      <c r="K517" s="5" t="s">
        <v>625</v>
      </c>
      <c r="L517" s="5" t="s">
        <v>237</v>
      </c>
      <c r="M517" s="18" t="e">
        <f t="shared" si="8"/>
        <v>#N/A</v>
      </c>
      <c r="N517" t="e">
        <f>A517=#REF!</f>
        <v>#REF!</v>
      </c>
      <c r="O517" t="e">
        <f>B517=#REF!</f>
        <v>#REF!</v>
      </c>
      <c r="P517" t="e">
        <f>C517=#REF!</f>
        <v>#REF!</v>
      </c>
      <c r="Q517" t="e">
        <f>D517=#REF!</f>
        <v>#REF!</v>
      </c>
      <c r="R517" t="e">
        <f>E517=#REF!</f>
        <v>#REF!</v>
      </c>
      <c r="S517" t="e">
        <f>F517=#REF!</f>
        <v>#REF!</v>
      </c>
      <c r="T517" t="e">
        <f>G517=#REF!</f>
        <v>#REF!</v>
      </c>
      <c r="U517" t="e">
        <f>H517=#REF!</f>
        <v>#REF!</v>
      </c>
      <c r="V517" t="e">
        <f>I517=#REF!</f>
        <v>#REF!</v>
      </c>
      <c r="W517" t="e">
        <f>J517=#REF!</f>
        <v>#REF!</v>
      </c>
      <c r="X517" t="e">
        <f>K517=#REF!</f>
        <v>#REF!</v>
      </c>
      <c r="Y517" t="e">
        <f>L517=#REF!</f>
        <v>#REF!</v>
      </c>
    </row>
    <row r="518" spans="1:25">
      <c r="A518" s="3">
        <v>11591</v>
      </c>
      <c r="B518" s="5" t="s">
        <v>121</v>
      </c>
      <c r="C518" s="10" t="s">
        <v>94</v>
      </c>
      <c r="D518" s="12"/>
      <c r="E518" s="8" t="e">
        <f>VLOOKUP(Table3232[[#This Row],[RuleID]],#REF!,2,FALSE)</f>
        <v>#REF!</v>
      </c>
      <c r="F518" s="5"/>
      <c r="G518" s="8" t="e">
        <f>VLOOKUP(Table3232[[#This Row],[RuleID]],#REF!,4,FALSE)</f>
        <v>#REF!</v>
      </c>
      <c r="H518" s="6" t="s">
        <v>96</v>
      </c>
      <c r="I518" s="4" t="s">
        <v>117</v>
      </c>
      <c r="J518" s="5" t="s">
        <v>285</v>
      </c>
      <c r="K518" s="5" t="s">
        <v>587</v>
      </c>
      <c r="L518" s="5" t="s">
        <v>237</v>
      </c>
      <c r="M518" s="18" t="e">
        <f t="shared" si="8"/>
        <v>#N/A</v>
      </c>
      <c r="N518" t="e">
        <f>A518=#REF!</f>
        <v>#REF!</v>
      </c>
      <c r="O518" t="e">
        <f>B518=#REF!</f>
        <v>#REF!</v>
      </c>
      <c r="P518" t="e">
        <f>C518=#REF!</f>
        <v>#REF!</v>
      </c>
      <c r="Q518" t="e">
        <f>D518=#REF!</f>
        <v>#REF!</v>
      </c>
      <c r="R518" t="e">
        <f>E518=#REF!</f>
        <v>#REF!</v>
      </c>
      <c r="S518" t="e">
        <f>F518=#REF!</f>
        <v>#REF!</v>
      </c>
      <c r="T518" t="e">
        <f>G518=#REF!</f>
        <v>#REF!</v>
      </c>
      <c r="U518" t="e">
        <f>H518=#REF!</f>
        <v>#REF!</v>
      </c>
      <c r="V518" t="e">
        <f>I518=#REF!</f>
        <v>#REF!</v>
      </c>
      <c r="W518" t="e">
        <f>J518=#REF!</f>
        <v>#REF!</v>
      </c>
      <c r="X518" t="e">
        <f>K518=#REF!</f>
        <v>#REF!</v>
      </c>
      <c r="Y518" t="e">
        <f>L518=#REF!</f>
        <v>#REF!</v>
      </c>
    </row>
    <row r="519" spans="1:25">
      <c r="A519" s="4">
        <v>11593</v>
      </c>
      <c r="B519" s="5" t="s">
        <v>121</v>
      </c>
      <c r="C519" s="10" t="s">
        <v>94</v>
      </c>
      <c r="D519" s="12"/>
      <c r="E519" s="8" t="e">
        <f>VLOOKUP(Table3232[[#This Row],[RuleID]],#REF!,2,FALSE)</f>
        <v>#REF!</v>
      </c>
      <c r="F519" s="5"/>
      <c r="G519" s="8" t="e">
        <f>VLOOKUP(Table3232[[#This Row],[RuleID]],#REF!,4,FALSE)</f>
        <v>#REF!</v>
      </c>
      <c r="H519" s="6" t="s">
        <v>96</v>
      </c>
      <c r="I519" s="4" t="s">
        <v>117</v>
      </c>
      <c r="J519" s="5" t="s">
        <v>285</v>
      </c>
      <c r="K519" s="5" t="s">
        <v>644</v>
      </c>
      <c r="L519" s="5" t="s">
        <v>237</v>
      </c>
      <c r="M519" s="18" t="e">
        <f t="shared" si="8"/>
        <v>#N/A</v>
      </c>
      <c r="N519" t="e">
        <f>A519=#REF!</f>
        <v>#REF!</v>
      </c>
      <c r="O519" t="e">
        <f>B519=#REF!</f>
        <v>#REF!</v>
      </c>
      <c r="P519" t="e">
        <f>C519=#REF!</f>
        <v>#REF!</v>
      </c>
      <c r="Q519" t="e">
        <f>D519=#REF!</f>
        <v>#REF!</v>
      </c>
      <c r="R519" t="e">
        <f>E519=#REF!</f>
        <v>#REF!</v>
      </c>
      <c r="S519" t="e">
        <f>F519=#REF!</f>
        <v>#REF!</v>
      </c>
      <c r="T519" t="e">
        <f>G519=#REF!</f>
        <v>#REF!</v>
      </c>
      <c r="U519" t="e">
        <f>H519=#REF!</f>
        <v>#REF!</v>
      </c>
      <c r="V519" t="e">
        <f>I519=#REF!</f>
        <v>#REF!</v>
      </c>
      <c r="W519" t="e">
        <f>J519=#REF!</f>
        <v>#REF!</v>
      </c>
      <c r="X519" t="e">
        <f>K519=#REF!</f>
        <v>#REF!</v>
      </c>
      <c r="Y519" t="e">
        <f>L519=#REF!</f>
        <v>#REF!</v>
      </c>
    </row>
    <row r="520" spans="1:25">
      <c r="A520" s="4">
        <v>11594</v>
      </c>
      <c r="B520" s="5" t="s">
        <v>121</v>
      </c>
      <c r="C520" s="10" t="s">
        <v>94</v>
      </c>
      <c r="D520" s="12"/>
      <c r="E520" s="8" t="e">
        <f>VLOOKUP(Table3232[[#This Row],[RuleID]],#REF!,2,FALSE)</f>
        <v>#REF!</v>
      </c>
      <c r="F520" s="5"/>
      <c r="G520" s="8" t="e">
        <f>VLOOKUP(Table3232[[#This Row],[RuleID]],#REF!,4,FALSE)</f>
        <v>#REF!</v>
      </c>
      <c r="H520" s="6" t="s">
        <v>96</v>
      </c>
      <c r="I520" s="4" t="s">
        <v>117</v>
      </c>
      <c r="J520" s="5" t="s">
        <v>285</v>
      </c>
      <c r="K520" s="5" t="s">
        <v>626</v>
      </c>
      <c r="L520" s="5" t="s">
        <v>237</v>
      </c>
      <c r="M520" s="18" t="e">
        <f t="shared" si="8"/>
        <v>#N/A</v>
      </c>
      <c r="N520" t="e">
        <f>A520=#REF!</f>
        <v>#REF!</v>
      </c>
      <c r="O520" t="e">
        <f>B520=#REF!</f>
        <v>#REF!</v>
      </c>
      <c r="P520" t="e">
        <f>C520=#REF!</f>
        <v>#REF!</v>
      </c>
      <c r="Q520" t="e">
        <f>D520=#REF!</f>
        <v>#REF!</v>
      </c>
      <c r="R520" t="e">
        <f>E520=#REF!</f>
        <v>#REF!</v>
      </c>
      <c r="S520" t="e">
        <f>F520=#REF!</f>
        <v>#REF!</v>
      </c>
      <c r="T520" t="e">
        <f>G520=#REF!</f>
        <v>#REF!</v>
      </c>
      <c r="U520" t="e">
        <f>H520=#REF!</f>
        <v>#REF!</v>
      </c>
      <c r="V520" t="e">
        <f>I520=#REF!</f>
        <v>#REF!</v>
      </c>
      <c r="W520" t="e">
        <f>J520=#REF!</f>
        <v>#REF!</v>
      </c>
      <c r="X520" t="e">
        <f>K520=#REF!</f>
        <v>#REF!</v>
      </c>
      <c r="Y520" t="e">
        <f>L520=#REF!</f>
        <v>#REF!</v>
      </c>
    </row>
    <row r="521" spans="1:25">
      <c r="A521" s="3">
        <v>11596</v>
      </c>
      <c r="B521" s="5" t="s">
        <v>121</v>
      </c>
      <c r="C521" s="10" t="s">
        <v>94</v>
      </c>
      <c r="D521" s="12"/>
      <c r="E521" s="8" t="e">
        <f>VLOOKUP(Table3232[[#This Row],[RuleID]],#REF!,2,FALSE)</f>
        <v>#REF!</v>
      </c>
      <c r="F521" s="5"/>
      <c r="G521" s="8" t="e">
        <f>VLOOKUP(Table3232[[#This Row],[RuleID]],#REF!,4,FALSE)</f>
        <v>#REF!</v>
      </c>
      <c r="H521" s="6" t="s">
        <v>96</v>
      </c>
      <c r="I521" s="4" t="s">
        <v>137</v>
      </c>
      <c r="J521" s="5" t="s">
        <v>285</v>
      </c>
      <c r="K521" s="5" t="s">
        <v>516</v>
      </c>
      <c r="L521" s="5" t="s">
        <v>237</v>
      </c>
      <c r="M521" s="18" t="e">
        <f t="shared" si="8"/>
        <v>#N/A</v>
      </c>
      <c r="N521" t="e">
        <f>A521=#REF!</f>
        <v>#REF!</v>
      </c>
      <c r="O521" t="e">
        <f>B521=#REF!</f>
        <v>#REF!</v>
      </c>
      <c r="P521" t="e">
        <f>C521=#REF!</f>
        <v>#REF!</v>
      </c>
      <c r="Q521" t="e">
        <f>D521=#REF!</f>
        <v>#REF!</v>
      </c>
      <c r="R521" t="e">
        <f>E521=#REF!</f>
        <v>#REF!</v>
      </c>
      <c r="S521" t="e">
        <f>F521=#REF!</f>
        <v>#REF!</v>
      </c>
      <c r="T521" t="e">
        <f>G521=#REF!</f>
        <v>#REF!</v>
      </c>
      <c r="U521" t="e">
        <f>H521=#REF!</f>
        <v>#REF!</v>
      </c>
      <c r="V521" t="e">
        <f>I521=#REF!</f>
        <v>#REF!</v>
      </c>
      <c r="W521" t="e">
        <f>J521=#REF!</f>
        <v>#REF!</v>
      </c>
      <c r="X521" t="e">
        <f>K521=#REF!</f>
        <v>#REF!</v>
      </c>
      <c r="Y521" t="e">
        <f>L521=#REF!</f>
        <v>#REF!</v>
      </c>
    </row>
    <row r="522" spans="1:25">
      <c r="A522" s="4">
        <v>11598</v>
      </c>
      <c r="B522" s="5" t="s">
        <v>121</v>
      </c>
      <c r="C522" s="10" t="s">
        <v>34</v>
      </c>
      <c r="D522" s="12" t="s">
        <v>35</v>
      </c>
      <c r="E522" s="8"/>
      <c r="F522" s="5"/>
      <c r="G522" s="4"/>
      <c r="H522" s="6" t="s">
        <v>36</v>
      </c>
      <c r="I522" s="4" t="s">
        <v>123</v>
      </c>
      <c r="J522" s="5" t="s">
        <v>284</v>
      </c>
      <c r="K522" s="5" t="s">
        <v>480</v>
      </c>
      <c r="L522" s="5" t="s">
        <v>17</v>
      </c>
      <c r="M522" s="18" t="e">
        <f t="shared" si="8"/>
        <v>#N/A</v>
      </c>
      <c r="N522" t="e">
        <f>A522=#REF!</f>
        <v>#REF!</v>
      </c>
      <c r="O522" t="e">
        <f>B522=#REF!</f>
        <v>#REF!</v>
      </c>
      <c r="P522" t="e">
        <f>C522=#REF!</f>
        <v>#REF!</v>
      </c>
      <c r="Q522" t="e">
        <f>D522=#REF!</f>
        <v>#REF!</v>
      </c>
      <c r="R522" t="e">
        <f>E522=#REF!</f>
        <v>#REF!</v>
      </c>
      <c r="S522" t="e">
        <f>F522=#REF!</f>
        <v>#REF!</v>
      </c>
      <c r="T522" t="e">
        <f>G522=#REF!</f>
        <v>#REF!</v>
      </c>
      <c r="U522" t="e">
        <f>H522=#REF!</f>
        <v>#REF!</v>
      </c>
      <c r="V522" t="e">
        <f>I522=#REF!</f>
        <v>#REF!</v>
      </c>
      <c r="W522" t="e">
        <f>J522=#REF!</f>
        <v>#REF!</v>
      </c>
      <c r="X522" t="e">
        <f>K522=#REF!</f>
        <v>#REF!</v>
      </c>
      <c r="Y522" t="e">
        <f>L522=#REF!</f>
        <v>#REF!</v>
      </c>
    </row>
    <row r="523" spans="1:25">
      <c r="A523" s="3">
        <v>11599</v>
      </c>
      <c r="B523" s="5" t="s">
        <v>121</v>
      </c>
      <c r="C523" s="10" t="s">
        <v>34</v>
      </c>
      <c r="D523" s="12" t="s">
        <v>35</v>
      </c>
      <c r="E523" s="8"/>
      <c r="F523" s="5"/>
      <c r="G523" s="4"/>
      <c r="H523" s="6" t="s">
        <v>36</v>
      </c>
      <c r="I523" s="4" t="s">
        <v>123</v>
      </c>
      <c r="J523" s="5" t="s">
        <v>284</v>
      </c>
      <c r="K523" s="5" t="s">
        <v>481</v>
      </c>
      <c r="L523" s="5" t="s">
        <v>17</v>
      </c>
      <c r="M523" s="18" t="e">
        <f t="shared" si="8"/>
        <v>#N/A</v>
      </c>
      <c r="N523" t="e">
        <f>A523=#REF!</f>
        <v>#REF!</v>
      </c>
      <c r="O523" t="e">
        <f>B523=#REF!</f>
        <v>#REF!</v>
      </c>
      <c r="P523" t="e">
        <f>C523=#REF!</f>
        <v>#REF!</v>
      </c>
      <c r="Q523" t="e">
        <f>D523=#REF!</f>
        <v>#REF!</v>
      </c>
      <c r="R523" t="e">
        <f>E523=#REF!</f>
        <v>#REF!</v>
      </c>
      <c r="S523" t="e">
        <f>F523=#REF!</f>
        <v>#REF!</v>
      </c>
      <c r="T523" t="e">
        <f>G523=#REF!</f>
        <v>#REF!</v>
      </c>
      <c r="U523" t="e">
        <f>H523=#REF!</f>
        <v>#REF!</v>
      </c>
      <c r="V523" t="e">
        <f>I523=#REF!</f>
        <v>#REF!</v>
      </c>
      <c r="W523" t="e">
        <f>J523=#REF!</f>
        <v>#REF!</v>
      </c>
      <c r="X523" t="e">
        <f>K523=#REF!</f>
        <v>#REF!</v>
      </c>
      <c r="Y523" t="e">
        <f>L523=#REF!</f>
        <v>#REF!</v>
      </c>
    </row>
    <row r="524" spans="1:25">
      <c r="A524" s="4">
        <v>11601</v>
      </c>
      <c r="B524" s="5" t="s">
        <v>121</v>
      </c>
      <c r="C524" s="10" t="s">
        <v>34</v>
      </c>
      <c r="D524" s="12" t="s">
        <v>103</v>
      </c>
      <c r="E524" s="8"/>
      <c r="F524" s="5"/>
      <c r="G524" s="4"/>
      <c r="H524" s="6" t="s">
        <v>36</v>
      </c>
      <c r="I524" s="4" t="s">
        <v>123</v>
      </c>
      <c r="J524" s="5" t="s">
        <v>284</v>
      </c>
      <c r="K524" s="5" t="s">
        <v>582</v>
      </c>
      <c r="L524" s="5" t="s">
        <v>17</v>
      </c>
      <c r="M524" s="18" t="e">
        <f t="shared" si="8"/>
        <v>#N/A</v>
      </c>
      <c r="N524" t="e">
        <f>A524=#REF!</f>
        <v>#REF!</v>
      </c>
      <c r="O524" t="e">
        <f>B524=#REF!</f>
        <v>#REF!</v>
      </c>
      <c r="P524" t="e">
        <f>C524=#REF!</f>
        <v>#REF!</v>
      </c>
      <c r="Q524" t="e">
        <f>D524=#REF!</f>
        <v>#REF!</v>
      </c>
      <c r="R524" t="e">
        <f>E524=#REF!</f>
        <v>#REF!</v>
      </c>
      <c r="S524" t="e">
        <f>F524=#REF!</f>
        <v>#REF!</v>
      </c>
      <c r="T524" t="e">
        <f>G524=#REF!</f>
        <v>#REF!</v>
      </c>
      <c r="U524" t="e">
        <f>H524=#REF!</f>
        <v>#REF!</v>
      </c>
      <c r="V524" t="e">
        <f>I524=#REF!</f>
        <v>#REF!</v>
      </c>
      <c r="W524" t="e">
        <f>J524=#REF!</f>
        <v>#REF!</v>
      </c>
      <c r="X524" t="e">
        <f>K524=#REF!</f>
        <v>#REF!</v>
      </c>
      <c r="Y524" t="e">
        <f>L524=#REF!</f>
        <v>#REF!</v>
      </c>
    </row>
    <row r="525" spans="1:25">
      <c r="A525" s="3">
        <v>11602</v>
      </c>
      <c r="B525" s="5" t="s">
        <v>121</v>
      </c>
      <c r="C525" s="10" t="s">
        <v>34</v>
      </c>
      <c r="D525" s="12" t="s">
        <v>103</v>
      </c>
      <c r="E525" s="8"/>
      <c r="F525" s="5"/>
      <c r="G525" s="4"/>
      <c r="H525" s="6" t="s">
        <v>36</v>
      </c>
      <c r="I525" s="4" t="s">
        <v>123</v>
      </c>
      <c r="J525" s="5" t="s">
        <v>284</v>
      </c>
      <c r="K525" s="5" t="s">
        <v>584</v>
      </c>
      <c r="L525" s="5" t="s">
        <v>17</v>
      </c>
      <c r="M525" s="18" t="e">
        <f t="shared" si="8"/>
        <v>#N/A</v>
      </c>
      <c r="N525" t="e">
        <f>A525=#REF!</f>
        <v>#REF!</v>
      </c>
      <c r="O525" t="e">
        <f>B525=#REF!</f>
        <v>#REF!</v>
      </c>
      <c r="P525" t="e">
        <f>C525=#REF!</f>
        <v>#REF!</v>
      </c>
      <c r="Q525" t="e">
        <f>D525=#REF!</f>
        <v>#REF!</v>
      </c>
      <c r="R525" t="e">
        <f>E525=#REF!</f>
        <v>#REF!</v>
      </c>
      <c r="S525" t="e">
        <f>F525=#REF!</f>
        <v>#REF!</v>
      </c>
      <c r="T525" t="e">
        <f>G525=#REF!</f>
        <v>#REF!</v>
      </c>
      <c r="U525" t="e">
        <f>H525=#REF!</f>
        <v>#REF!</v>
      </c>
      <c r="V525" t="e">
        <f>I525=#REF!</f>
        <v>#REF!</v>
      </c>
      <c r="W525" t="e">
        <f>J525=#REF!</f>
        <v>#REF!</v>
      </c>
      <c r="X525" t="e">
        <f>K525=#REF!</f>
        <v>#REF!</v>
      </c>
      <c r="Y525" t="e">
        <f>L525=#REF!</f>
        <v>#REF!</v>
      </c>
    </row>
    <row r="526" spans="1:25">
      <c r="A526" s="4">
        <v>11606</v>
      </c>
      <c r="B526" s="5" t="s">
        <v>121</v>
      </c>
      <c r="C526" s="10" t="s">
        <v>34</v>
      </c>
      <c r="D526" s="12" t="s">
        <v>35</v>
      </c>
      <c r="E526" s="8"/>
      <c r="F526" s="5"/>
      <c r="G526" s="4"/>
      <c r="H526" s="6" t="s">
        <v>36</v>
      </c>
      <c r="I526" s="4" t="s">
        <v>123</v>
      </c>
      <c r="J526" s="5" t="s">
        <v>284</v>
      </c>
      <c r="K526" s="5" t="s">
        <v>492</v>
      </c>
      <c r="L526" s="5" t="s">
        <v>17</v>
      </c>
      <c r="M526" s="18" t="e">
        <f t="shared" si="8"/>
        <v>#N/A</v>
      </c>
      <c r="N526" t="e">
        <f>A526=#REF!</f>
        <v>#REF!</v>
      </c>
      <c r="O526" t="e">
        <f>B526=#REF!</f>
        <v>#REF!</v>
      </c>
      <c r="P526" t="e">
        <f>C526=#REF!</f>
        <v>#REF!</v>
      </c>
      <c r="Q526" t="e">
        <f>D526=#REF!</f>
        <v>#REF!</v>
      </c>
      <c r="R526" t="e">
        <f>E526=#REF!</f>
        <v>#REF!</v>
      </c>
      <c r="S526" t="e">
        <f>F526=#REF!</f>
        <v>#REF!</v>
      </c>
      <c r="T526" t="e">
        <f>G526=#REF!</f>
        <v>#REF!</v>
      </c>
      <c r="U526" t="e">
        <f>H526=#REF!</f>
        <v>#REF!</v>
      </c>
      <c r="V526" t="e">
        <f>I526=#REF!</f>
        <v>#REF!</v>
      </c>
      <c r="W526" t="e">
        <f>J526=#REF!</f>
        <v>#REF!</v>
      </c>
      <c r="X526" t="e">
        <f>K526=#REF!</f>
        <v>#REF!</v>
      </c>
      <c r="Y526" t="e">
        <f>L526=#REF!</f>
        <v>#REF!</v>
      </c>
    </row>
    <row r="527" spans="1:25">
      <c r="A527" s="3">
        <v>11609</v>
      </c>
      <c r="B527" s="5" t="s">
        <v>121</v>
      </c>
      <c r="C527" s="10" t="s">
        <v>34</v>
      </c>
      <c r="D527" s="12" t="s">
        <v>35</v>
      </c>
      <c r="E527" s="8"/>
      <c r="F527" s="5"/>
      <c r="G527" s="4"/>
      <c r="H527" s="6" t="s">
        <v>36</v>
      </c>
      <c r="I527" s="4" t="s">
        <v>39</v>
      </c>
      <c r="J527" s="5" t="s">
        <v>284</v>
      </c>
      <c r="K527" s="5" t="s">
        <v>480</v>
      </c>
      <c r="L527" s="5" t="s">
        <v>17</v>
      </c>
      <c r="M527" s="18" t="e">
        <f t="shared" si="8"/>
        <v>#N/A</v>
      </c>
      <c r="N527" t="e">
        <f>A527=#REF!</f>
        <v>#REF!</v>
      </c>
      <c r="O527" t="e">
        <f>B527=#REF!</f>
        <v>#REF!</v>
      </c>
      <c r="P527" t="e">
        <f>C527=#REF!</f>
        <v>#REF!</v>
      </c>
      <c r="Q527" t="e">
        <f>D527=#REF!</f>
        <v>#REF!</v>
      </c>
      <c r="R527" t="e">
        <f>E527=#REF!</f>
        <v>#REF!</v>
      </c>
      <c r="S527" t="e">
        <f>F527=#REF!</f>
        <v>#REF!</v>
      </c>
      <c r="T527" t="e">
        <f>G527=#REF!</f>
        <v>#REF!</v>
      </c>
      <c r="U527" t="e">
        <f>H527=#REF!</f>
        <v>#REF!</v>
      </c>
      <c r="V527" t="e">
        <f>I527=#REF!</f>
        <v>#REF!</v>
      </c>
      <c r="W527" t="e">
        <f>J527=#REF!</f>
        <v>#REF!</v>
      </c>
      <c r="X527" t="e">
        <f>K527=#REF!</f>
        <v>#REF!</v>
      </c>
      <c r="Y527" t="e">
        <f>L527=#REF!</f>
        <v>#REF!</v>
      </c>
    </row>
    <row r="528" spans="1:25">
      <c r="A528" s="4">
        <v>11610</v>
      </c>
      <c r="B528" s="5" t="s">
        <v>121</v>
      </c>
      <c r="C528" s="10" t="s">
        <v>34</v>
      </c>
      <c r="D528" s="12" t="s">
        <v>40</v>
      </c>
      <c r="E528" s="8"/>
      <c r="F528" s="5"/>
      <c r="G528" s="4"/>
      <c r="H528" s="6" t="s">
        <v>36</v>
      </c>
      <c r="I528" s="4" t="s">
        <v>39</v>
      </c>
      <c r="J528" s="5" t="s">
        <v>284</v>
      </c>
      <c r="K528" s="5" t="s">
        <v>11</v>
      </c>
      <c r="L528" s="5" t="s">
        <v>17</v>
      </c>
      <c r="M528" s="18" t="e">
        <f t="shared" si="8"/>
        <v>#N/A</v>
      </c>
      <c r="N528" t="e">
        <f>A528=#REF!</f>
        <v>#REF!</v>
      </c>
      <c r="O528" t="e">
        <f>B528=#REF!</f>
        <v>#REF!</v>
      </c>
      <c r="P528" t="e">
        <f>C528=#REF!</f>
        <v>#REF!</v>
      </c>
      <c r="Q528" t="e">
        <f>D528=#REF!</f>
        <v>#REF!</v>
      </c>
      <c r="R528" t="e">
        <f>E528=#REF!</f>
        <v>#REF!</v>
      </c>
      <c r="S528" t="e">
        <f>F528=#REF!</f>
        <v>#REF!</v>
      </c>
      <c r="T528" t="e">
        <f>G528=#REF!</f>
        <v>#REF!</v>
      </c>
      <c r="U528" t="e">
        <f>H528=#REF!</f>
        <v>#REF!</v>
      </c>
      <c r="V528" t="e">
        <f>I528=#REF!</f>
        <v>#REF!</v>
      </c>
      <c r="W528" t="e">
        <f>J528=#REF!</f>
        <v>#REF!</v>
      </c>
      <c r="X528" t="e">
        <f>K528=#REF!</f>
        <v>#REF!</v>
      </c>
      <c r="Y528" t="e">
        <f>L528=#REF!</f>
        <v>#REF!</v>
      </c>
    </row>
    <row r="529" spans="1:25">
      <c r="A529" s="4">
        <v>11611</v>
      </c>
      <c r="B529" s="5" t="s">
        <v>121</v>
      </c>
      <c r="C529" s="10" t="s">
        <v>34</v>
      </c>
      <c r="D529" s="12" t="s">
        <v>35</v>
      </c>
      <c r="E529" s="8"/>
      <c r="F529" s="5"/>
      <c r="G529" s="4"/>
      <c r="H529" s="6" t="s">
        <v>36</v>
      </c>
      <c r="I529" s="4" t="s">
        <v>39</v>
      </c>
      <c r="J529" s="5" t="s">
        <v>284</v>
      </c>
      <c r="K529" s="5" t="s">
        <v>481</v>
      </c>
      <c r="L529" s="5" t="s">
        <v>17</v>
      </c>
      <c r="M529" s="18" t="e">
        <f t="shared" si="8"/>
        <v>#N/A</v>
      </c>
      <c r="N529" t="e">
        <f>A529=#REF!</f>
        <v>#REF!</v>
      </c>
      <c r="O529" t="e">
        <f>B529=#REF!</f>
        <v>#REF!</v>
      </c>
      <c r="P529" t="e">
        <f>C529=#REF!</f>
        <v>#REF!</v>
      </c>
      <c r="Q529" t="e">
        <f>D529=#REF!</f>
        <v>#REF!</v>
      </c>
      <c r="R529" t="e">
        <f>E529=#REF!</f>
        <v>#REF!</v>
      </c>
      <c r="S529" t="e">
        <f>F529=#REF!</f>
        <v>#REF!</v>
      </c>
      <c r="T529" t="e">
        <f>G529=#REF!</f>
        <v>#REF!</v>
      </c>
      <c r="U529" t="e">
        <f>H529=#REF!</f>
        <v>#REF!</v>
      </c>
      <c r="V529" t="e">
        <f>I529=#REF!</f>
        <v>#REF!</v>
      </c>
      <c r="W529" t="e">
        <f>J529=#REF!</f>
        <v>#REF!</v>
      </c>
      <c r="X529" t="e">
        <f>K529=#REF!</f>
        <v>#REF!</v>
      </c>
      <c r="Y529" t="e">
        <f>L529=#REF!</f>
        <v>#REF!</v>
      </c>
    </row>
    <row r="530" spans="1:25">
      <c r="A530" s="3">
        <v>11612</v>
      </c>
      <c r="B530" s="5" t="s">
        <v>121</v>
      </c>
      <c r="C530" s="10" t="s">
        <v>31</v>
      </c>
      <c r="D530" s="12"/>
      <c r="E530" s="8"/>
      <c r="F530" s="5"/>
      <c r="G530" s="4"/>
      <c r="H530" s="6" t="s">
        <v>32</v>
      </c>
      <c r="I530" s="4" t="s">
        <v>39</v>
      </c>
      <c r="J530" s="5" t="s">
        <v>285</v>
      </c>
      <c r="K530" s="5" t="s">
        <v>102</v>
      </c>
      <c r="L530" s="5" t="s">
        <v>17</v>
      </c>
      <c r="M530" s="18" t="e">
        <f t="shared" si="8"/>
        <v>#N/A</v>
      </c>
      <c r="N530" t="e">
        <f>A530=#REF!</f>
        <v>#REF!</v>
      </c>
      <c r="O530" t="e">
        <f>B530=#REF!</f>
        <v>#REF!</v>
      </c>
      <c r="P530" t="e">
        <f>C530=#REF!</f>
        <v>#REF!</v>
      </c>
      <c r="Q530" t="e">
        <f>D530=#REF!</f>
        <v>#REF!</v>
      </c>
      <c r="R530" t="e">
        <f>E530=#REF!</f>
        <v>#REF!</v>
      </c>
      <c r="S530" t="e">
        <f>F530=#REF!</f>
        <v>#REF!</v>
      </c>
      <c r="T530" t="e">
        <f>G530=#REF!</f>
        <v>#REF!</v>
      </c>
      <c r="U530" t="e">
        <f>H530=#REF!</f>
        <v>#REF!</v>
      </c>
      <c r="V530" t="e">
        <f>I530=#REF!</f>
        <v>#REF!</v>
      </c>
      <c r="W530" t="e">
        <f>J530=#REF!</f>
        <v>#REF!</v>
      </c>
      <c r="X530" t="e">
        <f>K530=#REF!</f>
        <v>#REF!</v>
      </c>
      <c r="Y530" t="e">
        <f>L530=#REF!</f>
        <v>#REF!</v>
      </c>
    </row>
    <row r="531" spans="1:25">
      <c r="A531" s="3">
        <v>11617</v>
      </c>
      <c r="B531" s="5" t="s">
        <v>121</v>
      </c>
      <c r="C531" s="10" t="s">
        <v>34</v>
      </c>
      <c r="D531" s="12" t="s">
        <v>35</v>
      </c>
      <c r="E531" s="8"/>
      <c r="F531" s="5"/>
      <c r="G531" s="4"/>
      <c r="H531" s="6" t="s">
        <v>36</v>
      </c>
      <c r="I531" s="4" t="s">
        <v>39</v>
      </c>
      <c r="J531" s="5" t="s">
        <v>284</v>
      </c>
      <c r="K531" s="5" t="s">
        <v>501</v>
      </c>
      <c r="L531" s="5" t="s">
        <v>17</v>
      </c>
      <c r="M531" s="18" t="e">
        <f t="shared" si="8"/>
        <v>#N/A</v>
      </c>
      <c r="N531" t="e">
        <f>A531=#REF!</f>
        <v>#REF!</v>
      </c>
      <c r="O531" t="e">
        <f>B531=#REF!</f>
        <v>#REF!</v>
      </c>
      <c r="P531" t="e">
        <f>C531=#REF!</f>
        <v>#REF!</v>
      </c>
      <c r="Q531" t="e">
        <f>D531=#REF!</f>
        <v>#REF!</v>
      </c>
      <c r="R531" t="e">
        <f>E531=#REF!</f>
        <v>#REF!</v>
      </c>
      <c r="S531" t="e">
        <f>F531=#REF!</f>
        <v>#REF!</v>
      </c>
      <c r="T531" t="e">
        <f>G531=#REF!</f>
        <v>#REF!</v>
      </c>
      <c r="U531" t="e">
        <f>H531=#REF!</f>
        <v>#REF!</v>
      </c>
      <c r="V531" t="e">
        <f>I531=#REF!</f>
        <v>#REF!</v>
      </c>
      <c r="W531" t="e">
        <f>J531=#REF!</f>
        <v>#REF!</v>
      </c>
      <c r="X531" t="e">
        <f>K531=#REF!</f>
        <v>#REF!</v>
      </c>
      <c r="Y531" t="e">
        <f>L531=#REF!</f>
        <v>#REF!</v>
      </c>
    </row>
    <row r="532" spans="1:25">
      <c r="A532" s="4">
        <v>11618</v>
      </c>
      <c r="B532" s="5" t="s">
        <v>121</v>
      </c>
      <c r="C532" s="10" t="s">
        <v>34</v>
      </c>
      <c r="D532" s="12" t="s">
        <v>35</v>
      </c>
      <c r="E532" s="8"/>
      <c r="F532" s="5"/>
      <c r="G532" s="4"/>
      <c r="H532" s="6" t="s">
        <v>36</v>
      </c>
      <c r="I532" s="4" t="s">
        <v>39</v>
      </c>
      <c r="J532" s="5" t="s">
        <v>284</v>
      </c>
      <c r="K532" s="5" t="s">
        <v>492</v>
      </c>
      <c r="L532" s="5" t="s">
        <v>17</v>
      </c>
      <c r="M532" s="18" t="e">
        <f t="shared" si="8"/>
        <v>#N/A</v>
      </c>
      <c r="N532" t="e">
        <f>A532=#REF!</f>
        <v>#REF!</v>
      </c>
      <c r="O532" t="e">
        <f>B532=#REF!</f>
        <v>#REF!</v>
      </c>
      <c r="P532" t="e">
        <f>C532=#REF!</f>
        <v>#REF!</v>
      </c>
      <c r="Q532" t="e">
        <f>D532=#REF!</f>
        <v>#REF!</v>
      </c>
      <c r="R532" t="e">
        <f>E532=#REF!</f>
        <v>#REF!</v>
      </c>
      <c r="S532" t="e">
        <f>F532=#REF!</f>
        <v>#REF!</v>
      </c>
      <c r="T532" t="e">
        <f>G532=#REF!</f>
        <v>#REF!</v>
      </c>
      <c r="U532" t="e">
        <f>H532=#REF!</f>
        <v>#REF!</v>
      </c>
      <c r="V532" t="e">
        <f>I532=#REF!</f>
        <v>#REF!</v>
      </c>
      <c r="W532" t="e">
        <f>J532=#REF!</f>
        <v>#REF!</v>
      </c>
      <c r="X532" t="e">
        <f>K532=#REF!</f>
        <v>#REF!</v>
      </c>
      <c r="Y532" t="e">
        <f>L532=#REF!</f>
        <v>#REF!</v>
      </c>
    </row>
    <row r="533" spans="1:25">
      <c r="A533" s="3">
        <v>11623</v>
      </c>
      <c r="B533" s="5" t="s">
        <v>121</v>
      </c>
      <c r="C533" s="10" t="s">
        <v>34</v>
      </c>
      <c r="D533" s="12" t="s">
        <v>35</v>
      </c>
      <c r="E533" s="8"/>
      <c r="F533" s="5"/>
      <c r="G533" s="4"/>
      <c r="H533" s="6" t="s">
        <v>36</v>
      </c>
      <c r="I533" s="4" t="s">
        <v>126</v>
      </c>
      <c r="J533" s="5" t="s">
        <v>284</v>
      </c>
      <c r="K533" s="5" t="s">
        <v>480</v>
      </c>
      <c r="L533" s="5" t="s">
        <v>17</v>
      </c>
      <c r="M533" s="18" t="e">
        <f t="shared" si="8"/>
        <v>#N/A</v>
      </c>
      <c r="N533" t="e">
        <f>A533=#REF!</f>
        <v>#REF!</v>
      </c>
      <c r="O533" t="e">
        <f>B533=#REF!</f>
        <v>#REF!</v>
      </c>
      <c r="P533" t="e">
        <f>C533=#REF!</f>
        <v>#REF!</v>
      </c>
      <c r="Q533" t="e">
        <f>D533=#REF!</f>
        <v>#REF!</v>
      </c>
      <c r="R533" t="e">
        <f>E533=#REF!</f>
        <v>#REF!</v>
      </c>
      <c r="S533" t="e">
        <f>F533=#REF!</f>
        <v>#REF!</v>
      </c>
      <c r="T533" t="e">
        <f>G533=#REF!</f>
        <v>#REF!</v>
      </c>
      <c r="U533" t="e">
        <f>H533=#REF!</f>
        <v>#REF!</v>
      </c>
      <c r="V533" t="e">
        <f>I533=#REF!</f>
        <v>#REF!</v>
      </c>
      <c r="W533" t="e">
        <f>J533=#REF!</f>
        <v>#REF!</v>
      </c>
      <c r="X533" t="e">
        <f>K533=#REF!</f>
        <v>#REF!</v>
      </c>
      <c r="Y533" t="e">
        <f>L533=#REF!</f>
        <v>#REF!</v>
      </c>
    </row>
    <row r="534" spans="1:25">
      <c r="A534" s="4">
        <v>11624</v>
      </c>
      <c r="B534" s="5" t="s">
        <v>121</v>
      </c>
      <c r="C534" s="10" t="s">
        <v>34</v>
      </c>
      <c r="D534" s="12" t="s">
        <v>35</v>
      </c>
      <c r="E534" s="8"/>
      <c r="F534" s="5"/>
      <c r="G534" s="4"/>
      <c r="H534" s="6" t="s">
        <v>36</v>
      </c>
      <c r="I534" s="4" t="s">
        <v>126</v>
      </c>
      <c r="J534" s="5" t="s">
        <v>284</v>
      </c>
      <c r="K534" s="5" t="s">
        <v>481</v>
      </c>
      <c r="L534" s="5" t="s">
        <v>17</v>
      </c>
      <c r="M534" s="18" t="e">
        <f t="shared" si="8"/>
        <v>#N/A</v>
      </c>
      <c r="N534" t="e">
        <f>A534=#REF!</f>
        <v>#REF!</v>
      </c>
      <c r="O534" t="e">
        <f>B534=#REF!</f>
        <v>#REF!</v>
      </c>
      <c r="P534" t="e">
        <f>C534=#REF!</f>
        <v>#REF!</v>
      </c>
      <c r="Q534" t="e">
        <f>D534=#REF!</f>
        <v>#REF!</v>
      </c>
      <c r="R534" t="e">
        <f>E534=#REF!</f>
        <v>#REF!</v>
      </c>
      <c r="S534" t="e">
        <f>F534=#REF!</f>
        <v>#REF!</v>
      </c>
      <c r="T534" t="e">
        <f>G534=#REF!</f>
        <v>#REF!</v>
      </c>
      <c r="U534" t="e">
        <f>H534=#REF!</f>
        <v>#REF!</v>
      </c>
      <c r="V534" t="e">
        <f>I534=#REF!</f>
        <v>#REF!</v>
      </c>
      <c r="W534" t="e">
        <f>J534=#REF!</f>
        <v>#REF!</v>
      </c>
      <c r="X534" t="e">
        <f>K534=#REF!</f>
        <v>#REF!</v>
      </c>
      <c r="Y534" t="e">
        <f>L534=#REF!</f>
        <v>#REF!</v>
      </c>
    </row>
    <row r="535" spans="1:25">
      <c r="A535" s="3">
        <v>11626</v>
      </c>
      <c r="B535" s="5" t="s">
        <v>121</v>
      </c>
      <c r="C535" s="10" t="s">
        <v>34</v>
      </c>
      <c r="D535" s="12" t="s">
        <v>37</v>
      </c>
      <c r="E535" s="8"/>
      <c r="F535" s="5"/>
      <c r="G535" s="4"/>
      <c r="H535" s="6" t="s">
        <v>36</v>
      </c>
      <c r="I535" s="4" t="s">
        <v>126</v>
      </c>
      <c r="J535" s="5" t="s">
        <v>284</v>
      </c>
      <c r="K535" s="5" t="s">
        <v>516</v>
      </c>
      <c r="L535" s="5" t="s">
        <v>17</v>
      </c>
      <c r="M535" s="18" t="e">
        <f t="shared" si="8"/>
        <v>#N/A</v>
      </c>
      <c r="N535" t="e">
        <f>A535=#REF!</f>
        <v>#REF!</v>
      </c>
      <c r="O535" t="e">
        <f>B535=#REF!</f>
        <v>#REF!</v>
      </c>
      <c r="P535" t="e">
        <f>C535=#REF!</f>
        <v>#REF!</v>
      </c>
      <c r="Q535" t="e">
        <f>D535=#REF!</f>
        <v>#REF!</v>
      </c>
      <c r="R535" t="e">
        <f>E535=#REF!</f>
        <v>#REF!</v>
      </c>
      <c r="S535" t="e">
        <f>F535=#REF!</f>
        <v>#REF!</v>
      </c>
      <c r="T535" t="e">
        <f>G535=#REF!</f>
        <v>#REF!</v>
      </c>
      <c r="U535" t="e">
        <f>H535=#REF!</f>
        <v>#REF!</v>
      </c>
      <c r="V535" t="e">
        <f>I535=#REF!</f>
        <v>#REF!</v>
      </c>
      <c r="W535" t="e">
        <f>J535=#REF!</f>
        <v>#REF!</v>
      </c>
      <c r="X535" t="e">
        <f>K535=#REF!</f>
        <v>#REF!</v>
      </c>
      <c r="Y535" t="e">
        <f>L535=#REF!</f>
        <v>#REF!</v>
      </c>
    </row>
    <row r="536" spans="1:25">
      <c r="A536" s="3">
        <v>11630</v>
      </c>
      <c r="B536" s="5" t="s">
        <v>121</v>
      </c>
      <c r="C536" s="10" t="s">
        <v>34</v>
      </c>
      <c r="D536" s="12" t="s">
        <v>35</v>
      </c>
      <c r="E536" s="8"/>
      <c r="F536" s="5"/>
      <c r="G536" s="4"/>
      <c r="H536" s="6" t="s">
        <v>36</v>
      </c>
      <c r="I536" s="4" t="s">
        <v>126</v>
      </c>
      <c r="J536" s="5" t="s">
        <v>284</v>
      </c>
      <c r="K536" s="5" t="s">
        <v>492</v>
      </c>
      <c r="L536" s="5" t="s">
        <v>17</v>
      </c>
      <c r="M536" s="18" t="e">
        <f t="shared" si="8"/>
        <v>#N/A</v>
      </c>
      <c r="N536" t="e">
        <f>A536=#REF!</f>
        <v>#REF!</v>
      </c>
      <c r="O536" t="e">
        <f>B536=#REF!</f>
        <v>#REF!</v>
      </c>
      <c r="P536" t="e">
        <f>C536=#REF!</f>
        <v>#REF!</v>
      </c>
      <c r="Q536" t="e">
        <f>D536=#REF!</f>
        <v>#REF!</v>
      </c>
      <c r="R536" t="e">
        <f>E536=#REF!</f>
        <v>#REF!</v>
      </c>
      <c r="S536" t="e">
        <f>F536=#REF!</f>
        <v>#REF!</v>
      </c>
      <c r="T536" t="e">
        <f>G536=#REF!</f>
        <v>#REF!</v>
      </c>
      <c r="U536" t="e">
        <f>H536=#REF!</f>
        <v>#REF!</v>
      </c>
      <c r="V536" t="e">
        <f>I536=#REF!</f>
        <v>#REF!</v>
      </c>
      <c r="W536" t="e">
        <f>J536=#REF!</f>
        <v>#REF!</v>
      </c>
      <c r="X536" t="e">
        <f>K536=#REF!</f>
        <v>#REF!</v>
      </c>
      <c r="Y536" t="e">
        <f>L536=#REF!</f>
        <v>#REF!</v>
      </c>
    </row>
    <row r="537" spans="1:25">
      <c r="A537" s="4">
        <v>11635</v>
      </c>
      <c r="B537" s="5" t="s">
        <v>121</v>
      </c>
      <c r="C537" s="10" t="s">
        <v>34</v>
      </c>
      <c r="D537" s="12" t="s">
        <v>35</v>
      </c>
      <c r="E537" s="8"/>
      <c r="F537" s="5"/>
      <c r="G537" s="4"/>
      <c r="H537" s="6" t="s">
        <v>36</v>
      </c>
      <c r="I537" s="4" t="s">
        <v>129</v>
      </c>
      <c r="J537" s="5" t="s">
        <v>284</v>
      </c>
      <c r="K537" s="5" t="s">
        <v>480</v>
      </c>
      <c r="L537" s="5" t="s">
        <v>17</v>
      </c>
      <c r="M537" s="18" t="e">
        <f t="shared" si="8"/>
        <v>#N/A</v>
      </c>
      <c r="N537" t="e">
        <f>A537=#REF!</f>
        <v>#REF!</v>
      </c>
      <c r="O537" t="e">
        <f>B537=#REF!</f>
        <v>#REF!</v>
      </c>
      <c r="P537" t="e">
        <f>C537=#REF!</f>
        <v>#REF!</v>
      </c>
      <c r="Q537" t="e">
        <f>D537=#REF!</f>
        <v>#REF!</v>
      </c>
      <c r="R537" t="e">
        <f>E537=#REF!</f>
        <v>#REF!</v>
      </c>
      <c r="S537" t="e">
        <f>F537=#REF!</f>
        <v>#REF!</v>
      </c>
      <c r="T537" t="e">
        <f>G537=#REF!</f>
        <v>#REF!</v>
      </c>
      <c r="U537" t="e">
        <f>H537=#REF!</f>
        <v>#REF!</v>
      </c>
      <c r="V537" t="e">
        <f>I537=#REF!</f>
        <v>#REF!</v>
      </c>
      <c r="W537" t="e">
        <f>J537=#REF!</f>
        <v>#REF!</v>
      </c>
      <c r="X537" t="e">
        <f>K537=#REF!</f>
        <v>#REF!</v>
      </c>
      <c r="Y537" t="e">
        <f>L537=#REF!</f>
        <v>#REF!</v>
      </c>
    </row>
    <row r="538" spans="1:25">
      <c r="A538" s="4">
        <v>11636</v>
      </c>
      <c r="B538" s="5" t="s">
        <v>121</v>
      </c>
      <c r="C538" s="10" t="s">
        <v>34</v>
      </c>
      <c r="D538" s="12" t="s">
        <v>35</v>
      </c>
      <c r="E538" s="8"/>
      <c r="F538" s="5"/>
      <c r="G538" s="4"/>
      <c r="H538" s="6" t="s">
        <v>36</v>
      </c>
      <c r="I538" s="4" t="s">
        <v>129</v>
      </c>
      <c r="J538" s="5" t="s">
        <v>284</v>
      </c>
      <c r="K538" s="5" t="s">
        <v>481</v>
      </c>
      <c r="L538" s="5" t="s">
        <v>17</v>
      </c>
      <c r="M538" s="18" t="e">
        <f t="shared" si="8"/>
        <v>#N/A</v>
      </c>
      <c r="N538" t="e">
        <f>A538=#REF!</f>
        <v>#REF!</v>
      </c>
      <c r="O538" t="e">
        <f>B538=#REF!</f>
        <v>#REF!</v>
      </c>
      <c r="P538" t="e">
        <f>C538=#REF!</f>
        <v>#REF!</v>
      </c>
      <c r="Q538" t="e">
        <f>D538=#REF!</f>
        <v>#REF!</v>
      </c>
      <c r="R538" t="e">
        <f>E538=#REF!</f>
        <v>#REF!</v>
      </c>
      <c r="S538" t="e">
        <f>F538=#REF!</f>
        <v>#REF!</v>
      </c>
      <c r="T538" t="e">
        <f>G538=#REF!</f>
        <v>#REF!</v>
      </c>
      <c r="U538" t="e">
        <f>H538=#REF!</f>
        <v>#REF!</v>
      </c>
      <c r="V538" t="e">
        <f>I538=#REF!</f>
        <v>#REF!</v>
      </c>
      <c r="W538" t="e">
        <f>J538=#REF!</f>
        <v>#REF!</v>
      </c>
      <c r="X538" t="e">
        <f>K538=#REF!</f>
        <v>#REF!</v>
      </c>
      <c r="Y538" t="e">
        <f>L538=#REF!</f>
        <v>#REF!</v>
      </c>
    </row>
    <row r="539" spans="1:25">
      <c r="A539" s="3">
        <v>11638</v>
      </c>
      <c r="B539" s="5" t="s">
        <v>121</v>
      </c>
      <c r="C539" s="10" t="s">
        <v>34</v>
      </c>
      <c r="D539" s="12" t="s">
        <v>37</v>
      </c>
      <c r="E539" s="8"/>
      <c r="F539" s="5"/>
      <c r="G539" s="4"/>
      <c r="H539" s="6" t="s">
        <v>36</v>
      </c>
      <c r="I539" s="4" t="s">
        <v>129</v>
      </c>
      <c r="J539" s="5" t="s">
        <v>284</v>
      </c>
      <c r="K539" s="5" t="s">
        <v>516</v>
      </c>
      <c r="L539" s="5" t="s">
        <v>17</v>
      </c>
      <c r="M539" s="18" t="e">
        <f t="shared" si="8"/>
        <v>#N/A</v>
      </c>
      <c r="N539" t="e">
        <f>A539=#REF!</f>
        <v>#REF!</v>
      </c>
      <c r="O539" t="e">
        <f>B539=#REF!</f>
        <v>#REF!</v>
      </c>
      <c r="P539" t="e">
        <f>C539=#REF!</f>
        <v>#REF!</v>
      </c>
      <c r="Q539" t="e">
        <f>D539=#REF!</f>
        <v>#REF!</v>
      </c>
      <c r="R539" t="e">
        <f>E539=#REF!</f>
        <v>#REF!</v>
      </c>
      <c r="S539" t="e">
        <f>F539=#REF!</f>
        <v>#REF!</v>
      </c>
      <c r="T539" t="e">
        <f>G539=#REF!</f>
        <v>#REF!</v>
      </c>
      <c r="U539" t="e">
        <f>H539=#REF!</f>
        <v>#REF!</v>
      </c>
      <c r="V539" t="e">
        <f>I539=#REF!</f>
        <v>#REF!</v>
      </c>
      <c r="W539" t="e">
        <f>J539=#REF!</f>
        <v>#REF!</v>
      </c>
      <c r="X539" t="e">
        <f>K539=#REF!</f>
        <v>#REF!</v>
      </c>
      <c r="Y539" t="e">
        <f>L539=#REF!</f>
        <v>#REF!</v>
      </c>
    </row>
    <row r="540" spans="1:25">
      <c r="A540" s="4">
        <v>11642</v>
      </c>
      <c r="B540" s="5" t="s">
        <v>121</v>
      </c>
      <c r="C540" s="10" t="s">
        <v>34</v>
      </c>
      <c r="D540" s="12" t="s">
        <v>35</v>
      </c>
      <c r="E540" s="8"/>
      <c r="F540" s="5"/>
      <c r="G540" s="4"/>
      <c r="H540" s="6" t="s">
        <v>36</v>
      </c>
      <c r="I540" s="4" t="s">
        <v>129</v>
      </c>
      <c r="J540" s="5" t="s">
        <v>284</v>
      </c>
      <c r="K540" s="5" t="s">
        <v>492</v>
      </c>
      <c r="L540" s="5" t="s">
        <v>17</v>
      </c>
      <c r="M540" s="18" t="e">
        <f t="shared" si="8"/>
        <v>#N/A</v>
      </c>
      <c r="N540" t="e">
        <f>A540=#REF!</f>
        <v>#REF!</v>
      </c>
      <c r="O540" t="e">
        <f>B540=#REF!</f>
        <v>#REF!</v>
      </c>
      <c r="P540" t="e">
        <f>C540=#REF!</f>
        <v>#REF!</v>
      </c>
      <c r="Q540" t="e">
        <f>D540=#REF!</f>
        <v>#REF!</v>
      </c>
      <c r="R540" t="e">
        <f>E540=#REF!</f>
        <v>#REF!</v>
      </c>
      <c r="S540" t="e">
        <f>F540=#REF!</f>
        <v>#REF!</v>
      </c>
      <c r="T540" t="e">
        <f>G540=#REF!</f>
        <v>#REF!</v>
      </c>
      <c r="U540" t="e">
        <f>H540=#REF!</f>
        <v>#REF!</v>
      </c>
      <c r="V540" t="e">
        <f>I540=#REF!</f>
        <v>#REF!</v>
      </c>
      <c r="W540" t="e">
        <f>J540=#REF!</f>
        <v>#REF!</v>
      </c>
      <c r="X540" t="e">
        <f>K540=#REF!</f>
        <v>#REF!</v>
      </c>
      <c r="Y540" t="e">
        <f>L540=#REF!</f>
        <v>#REF!</v>
      </c>
    </row>
    <row r="541" spans="1:25">
      <c r="A541" s="3">
        <v>11646</v>
      </c>
      <c r="B541" s="5" t="s">
        <v>121</v>
      </c>
      <c r="C541" s="10" t="s">
        <v>34</v>
      </c>
      <c r="D541" s="12" t="s">
        <v>37</v>
      </c>
      <c r="E541" s="8"/>
      <c r="F541" s="5"/>
      <c r="G541" s="4"/>
      <c r="H541" s="6" t="s">
        <v>36</v>
      </c>
      <c r="I541" s="4" t="s">
        <v>132</v>
      </c>
      <c r="J541" s="5" t="s">
        <v>284</v>
      </c>
      <c r="K541" s="5" t="s">
        <v>640</v>
      </c>
      <c r="L541" s="5" t="s">
        <v>17</v>
      </c>
      <c r="M541" s="18" t="e">
        <f t="shared" si="8"/>
        <v>#N/A</v>
      </c>
      <c r="N541" t="e">
        <f>A541=#REF!</f>
        <v>#REF!</v>
      </c>
      <c r="O541" t="e">
        <f>B541=#REF!</f>
        <v>#REF!</v>
      </c>
      <c r="P541" t="e">
        <f>C541=#REF!</f>
        <v>#REF!</v>
      </c>
      <c r="Q541" t="e">
        <f>D541=#REF!</f>
        <v>#REF!</v>
      </c>
      <c r="R541" t="e">
        <f>E541=#REF!</f>
        <v>#REF!</v>
      </c>
      <c r="S541" t="e">
        <f>F541=#REF!</f>
        <v>#REF!</v>
      </c>
      <c r="T541" t="e">
        <f>G541=#REF!</f>
        <v>#REF!</v>
      </c>
      <c r="U541" t="e">
        <f>H541=#REF!</f>
        <v>#REF!</v>
      </c>
      <c r="V541" t="e">
        <f>I541=#REF!</f>
        <v>#REF!</v>
      </c>
      <c r="W541" t="e">
        <f>J541=#REF!</f>
        <v>#REF!</v>
      </c>
      <c r="X541" t="e">
        <f>K541=#REF!</f>
        <v>#REF!</v>
      </c>
      <c r="Y541" t="e">
        <f>L541=#REF!</f>
        <v>#REF!</v>
      </c>
    </row>
    <row r="542" spans="1:25">
      <c r="A542" s="4">
        <v>11647</v>
      </c>
      <c r="B542" s="5" t="s">
        <v>121</v>
      </c>
      <c r="C542" s="10" t="s">
        <v>34</v>
      </c>
      <c r="D542" s="12" t="s">
        <v>35</v>
      </c>
      <c r="E542" s="8"/>
      <c r="F542" s="5"/>
      <c r="G542" s="4"/>
      <c r="H542" s="6" t="s">
        <v>36</v>
      </c>
      <c r="I542" s="4" t="s">
        <v>132</v>
      </c>
      <c r="J542" s="5" t="s">
        <v>284</v>
      </c>
      <c r="K542" s="5" t="s">
        <v>480</v>
      </c>
      <c r="L542" s="5" t="s">
        <v>17</v>
      </c>
      <c r="M542" s="18" t="e">
        <f t="shared" si="8"/>
        <v>#N/A</v>
      </c>
      <c r="N542" t="e">
        <f>A542=#REF!</f>
        <v>#REF!</v>
      </c>
      <c r="O542" t="e">
        <f>B542=#REF!</f>
        <v>#REF!</v>
      </c>
      <c r="P542" t="e">
        <f>C542=#REF!</f>
        <v>#REF!</v>
      </c>
      <c r="Q542" t="e">
        <f>D542=#REF!</f>
        <v>#REF!</v>
      </c>
      <c r="R542" t="e">
        <f>E542=#REF!</f>
        <v>#REF!</v>
      </c>
      <c r="S542" t="e">
        <f>F542=#REF!</f>
        <v>#REF!</v>
      </c>
      <c r="T542" t="e">
        <f>G542=#REF!</f>
        <v>#REF!</v>
      </c>
      <c r="U542" t="e">
        <f>H542=#REF!</f>
        <v>#REF!</v>
      </c>
      <c r="V542" t="e">
        <f>I542=#REF!</f>
        <v>#REF!</v>
      </c>
      <c r="W542" t="e">
        <f>J542=#REF!</f>
        <v>#REF!</v>
      </c>
      <c r="X542" t="e">
        <f>K542=#REF!</f>
        <v>#REF!</v>
      </c>
      <c r="Y542" t="e">
        <f>L542=#REF!</f>
        <v>#REF!</v>
      </c>
    </row>
    <row r="543" spans="1:25">
      <c r="A543" s="3">
        <v>11648</v>
      </c>
      <c r="B543" s="5" t="s">
        <v>121</v>
      </c>
      <c r="C543" s="10" t="s">
        <v>34</v>
      </c>
      <c r="D543" s="12" t="s">
        <v>35</v>
      </c>
      <c r="E543" s="8"/>
      <c r="F543" s="5"/>
      <c r="G543" s="4"/>
      <c r="H543" s="6" t="s">
        <v>36</v>
      </c>
      <c r="I543" s="4" t="s">
        <v>132</v>
      </c>
      <c r="J543" s="5" t="s">
        <v>284</v>
      </c>
      <c r="K543" s="5" t="s">
        <v>481</v>
      </c>
      <c r="L543" s="5" t="s">
        <v>17</v>
      </c>
      <c r="M543" s="18" t="e">
        <f t="shared" si="8"/>
        <v>#N/A</v>
      </c>
      <c r="N543" t="e">
        <f>A543=#REF!</f>
        <v>#REF!</v>
      </c>
      <c r="O543" t="e">
        <f>B543=#REF!</f>
        <v>#REF!</v>
      </c>
      <c r="P543" t="e">
        <f>C543=#REF!</f>
        <v>#REF!</v>
      </c>
      <c r="Q543" t="e">
        <f>D543=#REF!</f>
        <v>#REF!</v>
      </c>
      <c r="R543" t="e">
        <f>E543=#REF!</f>
        <v>#REF!</v>
      </c>
      <c r="S543" t="e">
        <f>F543=#REF!</f>
        <v>#REF!</v>
      </c>
      <c r="T543" t="e">
        <f>G543=#REF!</f>
        <v>#REF!</v>
      </c>
      <c r="U543" t="e">
        <f>H543=#REF!</f>
        <v>#REF!</v>
      </c>
      <c r="V543" t="e">
        <f>I543=#REF!</f>
        <v>#REF!</v>
      </c>
      <c r="W543" t="e">
        <f>J543=#REF!</f>
        <v>#REF!</v>
      </c>
      <c r="X543" t="e">
        <f>K543=#REF!</f>
        <v>#REF!</v>
      </c>
      <c r="Y543" t="e">
        <f>L543=#REF!</f>
        <v>#REF!</v>
      </c>
    </row>
    <row r="544" spans="1:25">
      <c r="A544" s="3">
        <v>11649</v>
      </c>
      <c r="B544" s="5" t="s">
        <v>121</v>
      </c>
      <c r="C544" s="10" t="s">
        <v>34</v>
      </c>
      <c r="D544" s="12" t="s">
        <v>37</v>
      </c>
      <c r="E544" s="8"/>
      <c r="F544" s="5"/>
      <c r="G544" s="4"/>
      <c r="H544" s="6" t="s">
        <v>36</v>
      </c>
      <c r="I544" s="4" t="s">
        <v>132</v>
      </c>
      <c r="J544" s="5" t="s">
        <v>284</v>
      </c>
      <c r="K544" s="5" t="s">
        <v>630</v>
      </c>
      <c r="L544" s="5" t="s">
        <v>17</v>
      </c>
      <c r="M544" s="18" t="e">
        <f t="shared" si="8"/>
        <v>#N/A</v>
      </c>
      <c r="N544" t="e">
        <f>A544=#REF!</f>
        <v>#REF!</v>
      </c>
      <c r="O544" t="e">
        <f>B544=#REF!</f>
        <v>#REF!</v>
      </c>
      <c r="P544" t="e">
        <f>C544=#REF!</f>
        <v>#REF!</v>
      </c>
      <c r="Q544" t="e">
        <f>D544=#REF!</f>
        <v>#REF!</v>
      </c>
      <c r="R544" t="e">
        <f>E544=#REF!</f>
        <v>#REF!</v>
      </c>
      <c r="S544" t="e">
        <f>F544=#REF!</f>
        <v>#REF!</v>
      </c>
      <c r="T544" t="e">
        <f>G544=#REF!</f>
        <v>#REF!</v>
      </c>
      <c r="U544" t="e">
        <f>H544=#REF!</f>
        <v>#REF!</v>
      </c>
      <c r="V544" t="e">
        <f>I544=#REF!</f>
        <v>#REF!</v>
      </c>
      <c r="W544" t="e">
        <f>J544=#REF!</f>
        <v>#REF!</v>
      </c>
      <c r="X544" t="e">
        <f>K544=#REF!</f>
        <v>#REF!</v>
      </c>
      <c r="Y544" t="e">
        <f>L544=#REF!</f>
        <v>#REF!</v>
      </c>
    </row>
    <row r="545" spans="1:25">
      <c r="A545" s="4">
        <v>11651</v>
      </c>
      <c r="B545" s="5" t="s">
        <v>121</v>
      </c>
      <c r="C545" s="10" t="s">
        <v>34</v>
      </c>
      <c r="D545" s="12" t="s">
        <v>37</v>
      </c>
      <c r="E545" s="8"/>
      <c r="F545" s="5"/>
      <c r="G545" s="4"/>
      <c r="H545" s="6" t="s">
        <v>36</v>
      </c>
      <c r="I545" s="4" t="s">
        <v>132</v>
      </c>
      <c r="J545" s="5" t="s">
        <v>284</v>
      </c>
      <c r="K545" s="5" t="s">
        <v>516</v>
      </c>
      <c r="L545" s="5" t="s">
        <v>17</v>
      </c>
      <c r="M545" s="18" t="e">
        <f t="shared" si="8"/>
        <v>#N/A</v>
      </c>
      <c r="N545" t="e">
        <f>A545=#REF!</f>
        <v>#REF!</v>
      </c>
      <c r="O545" t="e">
        <f>B545=#REF!</f>
        <v>#REF!</v>
      </c>
      <c r="P545" t="e">
        <f>C545=#REF!</f>
        <v>#REF!</v>
      </c>
      <c r="Q545" t="e">
        <f>D545=#REF!</f>
        <v>#REF!</v>
      </c>
      <c r="R545" t="e">
        <f>E545=#REF!</f>
        <v>#REF!</v>
      </c>
      <c r="S545" t="e">
        <f>F545=#REF!</f>
        <v>#REF!</v>
      </c>
      <c r="T545" t="e">
        <f>G545=#REF!</f>
        <v>#REF!</v>
      </c>
      <c r="U545" t="e">
        <f>H545=#REF!</f>
        <v>#REF!</v>
      </c>
      <c r="V545" t="e">
        <f>I545=#REF!</f>
        <v>#REF!</v>
      </c>
      <c r="W545" t="e">
        <f>J545=#REF!</f>
        <v>#REF!</v>
      </c>
      <c r="X545" t="e">
        <f>K545=#REF!</f>
        <v>#REF!</v>
      </c>
      <c r="Y545" t="e">
        <f>L545=#REF!</f>
        <v>#REF!</v>
      </c>
    </row>
    <row r="546" spans="1:25">
      <c r="A546" s="3">
        <v>11656</v>
      </c>
      <c r="B546" s="5" t="s">
        <v>121</v>
      </c>
      <c r="C546" s="10" t="s">
        <v>34</v>
      </c>
      <c r="D546" s="12" t="s">
        <v>35</v>
      </c>
      <c r="E546" s="8"/>
      <c r="F546" s="5"/>
      <c r="G546" s="4"/>
      <c r="H546" s="6" t="s">
        <v>36</v>
      </c>
      <c r="I546" s="4" t="s">
        <v>132</v>
      </c>
      <c r="J546" s="5" t="s">
        <v>284</v>
      </c>
      <c r="K546" s="5" t="s">
        <v>492</v>
      </c>
      <c r="L546" s="5" t="s">
        <v>17</v>
      </c>
      <c r="M546" s="18" t="e">
        <f t="shared" si="8"/>
        <v>#N/A</v>
      </c>
      <c r="N546" t="e">
        <f>A546=#REF!</f>
        <v>#REF!</v>
      </c>
      <c r="O546" t="e">
        <f>B546=#REF!</f>
        <v>#REF!</v>
      </c>
      <c r="P546" t="e">
        <f>C546=#REF!</f>
        <v>#REF!</v>
      </c>
      <c r="Q546" t="e">
        <f>D546=#REF!</f>
        <v>#REF!</v>
      </c>
      <c r="R546" t="e">
        <f>E546=#REF!</f>
        <v>#REF!</v>
      </c>
      <c r="S546" t="e">
        <f>F546=#REF!</f>
        <v>#REF!</v>
      </c>
      <c r="T546" t="e">
        <f>G546=#REF!</f>
        <v>#REF!</v>
      </c>
      <c r="U546" t="e">
        <f>H546=#REF!</f>
        <v>#REF!</v>
      </c>
      <c r="V546" t="e">
        <f>I546=#REF!</f>
        <v>#REF!</v>
      </c>
      <c r="W546" t="e">
        <f>J546=#REF!</f>
        <v>#REF!</v>
      </c>
      <c r="X546" t="e">
        <f>K546=#REF!</f>
        <v>#REF!</v>
      </c>
      <c r="Y546" t="e">
        <f>L546=#REF!</f>
        <v>#REF!</v>
      </c>
    </row>
    <row r="547" spans="1:25">
      <c r="A547" s="4">
        <v>11659</v>
      </c>
      <c r="B547" s="5" t="s">
        <v>121</v>
      </c>
      <c r="C547" s="10" t="s">
        <v>34</v>
      </c>
      <c r="D547" s="12" t="s">
        <v>35</v>
      </c>
      <c r="E547" s="8"/>
      <c r="F547" s="5"/>
      <c r="G547" s="4"/>
      <c r="H547" s="6" t="s">
        <v>36</v>
      </c>
      <c r="I547" s="4" t="s">
        <v>135</v>
      </c>
      <c r="J547" s="5" t="s">
        <v>284</v>
      </c>
      <c r="K547" s="5" t="s">
        <v>480</v>
      </c>
      <c r="L547" s="5" t="s">
        <v>17</v>
      </c>
      <c r="M547" s="18" t="e">
        <f t="shared" si="8"/>
        <v>#N/A</v>
      </c>
      <c r="N547" t="e">
        <f>A547=#REF!</f>
        <v>#REF!</v>
      </c>
      <c r="O547" t="e">
        <f>B547=#REF!</f>
        <v>#REF!</v>
      </c>
      <c r="P547" t="e">
        <f>C547=#REF!</f>
        <v>#REF!</v>
      </c>
      <c r="Q547" t="e">
        <f>D547=#REF!</f>
        <v>#REF!</v>
      </c>
      <c r="R547" t="e">
        <f>E547=#REF!</f>
        <v>#REF!</v>
      </c>
      <c r="S547" t="e">
        <f>F547=#REF!</f>
        <v>#REF!</v>
      </c>
      <c r="T547" t="e">
        <f>G547=#REF!</f>
        <v>#REF!</v>
      </c>
      <c r="U547" t="e">
        <f>H547=#REF!</f>
        <v>#REF!</v>
      </c>
      <c r="V547" t="e">
        <f>I547=#REF!</f>
        <v>#REF!</v>
      </c>
      <c r="W547" t="e">
        <f>J547=#REF!</f>
        <v>#REF!</v>
      </c>
      <c r="X547" t="e">
        <f>K547=#REF!</f>
        <v>#REF!</v>
      </c>
      <c r="Y547" t="e">
        <f>L547=#REF!</f>
        <v>#REF!</v>
      </c>
    </row>
    <row r="548" spans="1:25">
      <c r="A548" s="3">
        <v>11660</v>
      </c>
      <c r="B548" s="5" t="s">
        <v>121</v>
      </c>
      <c r="C548" s="10" t="s">
        <v>34</v>
      </c>
      <c r="D548" s="12" t="s">
        <v>35</v>
      </c>
      <c r="E548" s="8"/>
      <c r="F548" s="5"/>
      <c r="G548" s="4"/>
      <c r="H548" s="6" t="s">
        <v>36</v>
      </c>
      <c r="I548" s="4" t="s">
        <v>135</v>
      </c>
      <c r="J548" s="5" t="s">
        <v>284</v>
      </c>
      <c r="K548" s="5" t="s">
        <v>481</v>
      </c>
      <c r="L548" s="5" t="s">
        <v>17</v>
      </c>
      <c r="M548" s="18" t="e">
        <f t="shared" si="8"/>
        <v>#N/A</v>
      </c>
      <c r="N548" t="e">
        <f>A548=#REF!</f>
        <v>#REF!</v>
      </c>
      <c r="O548" t="e">
        <f>B548=#REF!</f>
        <v>#REF!</v>
      </c>
      <c r="P548" t="e">
        <f>C548=#REF!</f>
        <v>#REF!</v>
      </c>
      <c r="Q548" t="e">
        <f>D548=#REF!</f>
        <v>#REF!</v>
      </c>
      <c r="R548" t="e">
        <f>E548=#REF!</f>
        <v>#REF!</v>
      </c>
      <c r="S548" t="e">
        <f>F548=#REF!</f>
        <v>#REF!</v>
      </c>
      <c r="T548" t="e">
        <f>G548=#REF!</f>
        <v>#REF!</v>
      </c>
      <c r="U548" t="e">
        <f>H548=#REF!</f>
        <v>#REF!</v>
      </c>
      <c r="V548" t="e">
        <f>I548=#REF!</f>
        <v>#REF!</v>
      </c>
      <c r="W548" t="e">
        <f>J548=#REF!</f>
        <v>#REF!</v>
      </c>
      <c r="X548" t="e">
        <f>K548=#REF!</f>
        <v>#REF!</v>
      </c>
      <c r="Y548" t="e">
        <f>L548=#REF!</f>
        <v>#REF!</v>
      </c>
    </row>
    <row r="549" spans="1:25">
      <c r="A549" s="4">
        <v>11662</v>
      </c>
      <c r="B549" s="5" t="s">
        <v>121</v>
      </c>
      <c r="C549" s="10" t="s">
        <v>34</v>
      </c>
      <c r="D549" s="12" t="s">
        <v>103</v>
      </c>
      <c r="E549" s="8"/>
      <c r="F549" s="5"/>
      <c r="G549" s="4"/>
      <c r="H549" s="6" t="s">
        <v>36</v>
      </c>
      <c r="I549" s="4" t="s">
        <v>135</v>
      </c>
      <c r="J549" s="5" t="s">
        <v>284</v>
      </c>
      <c r="K549" s="5" t="s">
        <v>631</v>
      </c>
      <c r="L549" s="5" t="s">
        <v>17</v>
      </c>
      <c r="M549" s="18" t="e">
        <f t="shared" si="8"/>
        <v>#N/A</v>
      </c>
      <c r="N549" t="e">
        <f>A549=#REF!</f>
        <v>#REF!</v>
      </c>
      <c r="O549" t="e">
        <f>B549=#REF!</f>
        <v>#REF!</v>
      </c>
      <c r="P549" t="e">
        <f>C549=#REF!</f>
        <v>#REF!</v>
      </c>
      <c r="Q549" t="e">
        <f>D549=#REF!</f>
        <v>#REF!</v>
      </c>
      <c r="R549" t="e">
        <f>E549=#REF!</f>
        <v>#REF!</v>
      </c>
      <c r="S549" t="e">
        <f>F549=#REF!</f>
        <v>#REF!</v>
      </c>
      <c r="T549" t="e">
        <f>G549=#REF!</f>
        <v>#REF!</v>
      </c>
      <c r="U549" t="e">
        <f>H549=#REF!</f>
        <v>#REF!</v>
      </c>
      <c r="V549" t="e">
        <f>I549=#REF!</f>
        <v>#REF!</v>
      </c>
      <c r="W549" t="e">
        <f>J549=#REF!</f>
        <v>#REF!</v>
      </c>
      <c r="X549" t="e">
        <f>K549=#REF!</f>
        <v>#REF!</v>
      </c>
      <c r="Y549" t="e">
        <f>L549=#REF!</f>
        <v>#REF!</v>
      </c>
    </row>
    <row r="550" spans="1:25">
      <c r="A550" s="3">
        <v>11667</v>
      </c>
      <c r="B550" s="5" t="s">
        <v>121</v>
      </c>
      <c r="C550" s="10" t="s">
        <v>34</v>
      </c>
      <c r="D550" s="12" t="s">
        <v>35</v>
      </c>
      <c r="E550" s="8"/>
      <c r="F550" s="5"/>
      <c r="G550" s="4"/>
      <c r="H550" s="6" t="s">
        <v>36</v>
      </c>
      <c r="I550" s="4" t="s">
        <v>135</v>
      </c>
      <c r="J550" s="5" t="s">
        <v>284</v>
      </c>
      <c r="K550" s="5" t="s">
        <v>492</v>
      </c>
      <c r="L550" s="5" t="s">
        <v>17</v>
      </c>
      <c r="M550" s="18" t="e">
        <f t="shared" si="8"/>
        <v>#N/A</v>
      </c>
      <c r="N550" t="e">
        <f>A550=#REF!</f>
        <v>#REF!</v>
      </c>
      <c r="O550" t="e">
        <f>B550=#REF!</f>
        <v>#REF!</v>
      </c>
      <c r="P550" t="e">
        <f>C550=#REF!</f>
        <v>#REF!</v>
      </c>
      <c r="Q550" t="e">
        <f>D550=#REF!</f>
        <v>#REF!</v>
      </c>
      <c r="R550" t="e">
        <f>E550=#REF!</f>
        <v>#REF!</v>
      </c>
      <c r="S550" t="e">
        <f>F550=#REF!</f>
        <v>#REF!</v>
      </c>
      <c r="T550" t="e">
        <f>G550=#REF!</f>
        <v>#REF!</v>
      </c>
      <c r="U550" t="e">
        <f>H550=#REF!</f>
        <v>#REF!</v>
      </c>
      <c r="V550" t="e">
        <f>I550=#REF!</f>
        <v>#REF!</v>
      </c>
      <c r="W550" t="e">
        <f>J550=#REF!</f>
        <v>#REF!</v>
      </c>
      <c r="X550" t="e">
        <f>K550=#REF!</f>
        <v>#REF!</v>
      </c>
      <c r="Y550" t="e">
        <f>L550=#REF!</f>
        <v>#REF!</v>
      </c>
    </row>
    <row r="551" spans="1:25">
      <c r="A551" s="4">
        <v>11672</v>
      </c>
      <c r="B551" s="5" t="s">
        <v>121</v>
      </c>
      <c r="C551" s="10" t="s">
        <v>34</v>
      </c>
      <c r="D551" s="12" t="s">
        <v>35</v>
      </c>
      <c r="E551" s="8"/>
      <c r="F551" s="5"/>
      <c r="G551" s="4"/>
      <c r="H551" s="6" t="s">
        <v>36</v>
      </c>
      <c r="I551" s="4" t="s">
        <v>57</v>
      </c>
      <c r="J551" s="5" t="s">
        <v>284</v>
      </c>
      <c r="K551" s="5" t="s">
        <v>480</v>
      </c>
      <c r="L551" s="5" t="s">
        <v>17</v>
      </c>
      <c r="M551" s="18" t="e">
        <f t="shared" si="8"/>
        <v>#N/A</v>
      </c>
      <c r="N551" t="e">
        <f>A551=#REF!</f>
        <v>#REF!</v>
      </c>
      <c r="O551" t="e">
        <f>B551=#REF!</f>
        <v>#REF!</v>
      </c>
      <c r="P551" t="e">
        <f>C551=#REF!</f>
        <v>#REF!</v>
      </c>
      <c r="Q551" t="e">
        <f>D551=#REF!</f>
        <v>#REF!</v>
      </c>
      <c r="R551" t="e">
        <f>E551=#REF!</f>
        <v>#REF!</v>
      </c>
      <c r="S551" t="e">
        <f>F551=#REF!</f>
        <v>#REF!</v>
      </c>
      <c r="T551" t="e">
        <f>G551=#REF!</f>
        <v>#REF!</v>
      </c>
      <c r="U551" t="e">
        <f>H551=#REF!</f>
        <v>#REF!</v>
      </c>
      <c r="V551" t="e">
        <f>I551=#REF!</f>
        <v>#REF!</v>
      </c>
      <c r="W551" t="e">
        <f>J551=#REF!</f>
        <v>#REF!</v>
      </c>
      <c r="X551" t="e">
        <f>K551=#REF!</f>
        <v>#REF!</v>
      </c>
      <c r="Y551" t="e">
        <f>L551=#REF!</f>
        <v>#REF!</v>
      </c>
    </row>
    <row r="552" spans="1:25">
      <c r="A552" s="4">
        <v>11673</v>
      </c>
      <c r="B552" s="5" t="s">
        <v>121</v>
      </c>
      <c r="C552" s="10" t="s">
        <v>34</v>
      </c>
      <c r="D552" s="12" t="s">
        <v>35</v>
      </c>
      <c r="E552" s="8"/>
      <c r="F552" s="5"/>
      <c r="G552" s="4"/>
      <c r="H552" s="6" t="s">
        <v>36</v>
      </c>
      <c r="I552" s="4" t="s">
        <v>57</v>
      </c>
      <c r="J552" s="5" t="s">
        <v>284</v>
      </c>
      <c r="K552" s="5" t="s">
        <v>481</v>
      </c>
      <c r="L552" s="5" t="s">
        <v>17</v>
      </c>
      <c r="M552" s="18" t="e">
        <f t="shared" si="8"/>
        <v>#N/A</v>
      </c>
      <c r="N552" t="e">
        <f>A552=#REF!</f>
        <v>#REF!</v>
      </c>
      <c r="O552" t="e">
        <f>B552=#REF!</f>
        <v>#REF!</v>
      </c>
      <c r="P552" t="e">
        <f>C552=#REF!</f>
        <v>#REF!</v>
      </c>
      <c r="Q552" t="e">
        <f>D552=#REF!</f>
        <v>#REF!</v>
      </c>
      <c r="R552" t="e">
        <f>E552=#REF!</f>
        <v>#REF!</v>
      </c>
      <c r="S552" t="e">
        <f>F552=#REF!</f>
        <v>#REF!</v>
      </c>
      <c r="T552" t="e">
        <f>G552=#REF!</f>
        <v>#REF!</v>
      </c>
      <c r="U552" t="e">
        <f>H552=#REF!</f>
        <v>#REF!</v>
      </c>
      <c r="V552" t="e">
        <f>I552=#REF!</f>
        <v>#REF!</v>
      </c>
      <c r="W552" t="e">
        <f>J552=#REF!</f>
        <v>#REF!</v>
      </c>
      <c r="X552" t="e">
        <f>K552=#REF!</f>
        <v>#REF!</v>
      </c>
      <c r="Y552" t="e">
        <f>L552=#REF!</f>
        <v>#REF!</v>
      </c>
    </row>
    <row r="553" spans="1:25">
      <c r="A553" s="3">
        <v>11677</v>
      </c>
      <c r="B553" s="5" t="s">
        <v>121</v>
      </c>
      <c r="C553" s="10" t="s">
        <v>34</v>
      </c>
      <c r="D553" s="12" t="s">
        <v>37</v>
      </c>
      <c r="E553" s="8"/>
      <c r="F553" s="5"/>
      <c r="G553" s="4"/>
      <c r="H553" s="6" t="s">
        <v>36</v>
      </c>
      <c r="I553" s="4" t="s">
        <v>57</v>
      </c>
      <c r="J553" s="5" t="s">
        <v>284</v>
      </c>
      <c r="K553" s="5" t="s">
        <v>516</v>
      </c>
      <c r="L553" s="5" t="s">
        <v>17</v>
      </c>
      <c r="M553" s="18" t="e">
        <f t="shared" si="8"/>
        <v>#N/A</v>
      </c>
      <c r="N553" t="e">
        <f>A553=#REF!</f>
        <v>#REF!</v>
      </c>
      <c r="O553" t="e">
        <f>B553=#REF!</f>
        <v>#REF!</v>
      </c>
      <c r="P553" t="e">
        <f>C553=#REF!</f>
        <v>#REF!</v>
      </c>
      <c r="Q553" t="e">
        <f>D553=#REF!</f>
        <v>#REF!</v>
      </c>
      <c r="R553" t="e">
        <f>E553=#REF!</f>
        <v>#REF!</v>
      </c>
      <c r="S553" t="e">
        <f>F553=#REF!</f>
        <v>#REF!</v>
      </c>
      <c r="T553" t="e">
        <f>G553=#REF!</f>
        <v>#REF!</v>
      </c>
      <c r="U553" t="e">
        <f>H553=#REF!</f>
        <v>#REF!</v>
      </c>
      <c r="V553" t="e">
        <f>I553=#REF!</f>
        <v>#REF!</v>
      </c>
      <c r="W553" t="e">
        <f>J553=#REF!</f>
        <v>#REF!</v>
      </c>
      <c r="X553" t="e">
        <f>K553=#REF!</f>
        <v>#REF!</v>
      </c>
      <c r="Y553" t="e">
        <f>L553=#REF!</f>
        <v>#REF!</v>
      </c>
    </row>
    <row r="554" spans="1:25">
      <c r="A554" s="4">
        <v>11678</v>
      </c>
      <c r="B554" s="5" t="s">
        <v>121</v>
      </c>
      <c r="C554" s="10" t="s">
        <v>34</v>
      </c>
      <c r="D554" s="12" t="s">
        <v>37</v>
      </c>
      <c r="E554" s="8"/>
      <c r="F554" s="5"/>
      <c r="G554" s="4"/>
      <c r="H554" s="6" t="s">
        <v>36</v>
      </c>
      <c r="I554" s="4" t="s">
        <v>57</v>
      </c>
      <c r="J554" s="5" t="s">
        <v>284</v>
      </c>
      <c r="K554" s="5" t="s">
        <v>558</v>
      </c>
      <c r="L554" s="5" t="s">
        <v>17</v>
      </c>
      <c r="M554" s="18" t="e">
        <f t="shared" si="8"/>
        <v>#N/A</v>
      </c>
      <c r="N554" t="e">
        <f>A554=#REF!</f>
        <v>#REF!</v>
      </c>
      <c r="O554" t="e">
        <f>B554=#REF!</f>
        <v>#REF!</v>
      </c>
      <c r="P554" t="e">
        <f>C554=#REF!</f>
        <v>#REF!</v>
      </c>
      <c r="Q554" t="e">
        <f>D554=#REF!</f>
        <v>#REF!</v>
      </c>
      <c r="R554" t="e">
        <f>E554=#REF!</f>
        <v>#REF!</v>
      </c>
      <c r="S554" t="e">
        <f>F554=#REF!</f>
        <v>#REF!</v>
      </c>
      <c r="T554" t="e">
        <f>G554=#REF!</f>
        <v>#REF!</v>
      </c>
      <c r="U554" t="e">
        <f>H554=#REF!</f>
        <v>#REF!</v>
      </c>
      <c r="V554" t="e">
        <f>I554=#REF!</f>
        <v>#REF!</v>
      </c>
      <c r="W554" t="e">
        <f>J554=#REF!</f>
        <v>#REF!</v>
      </c>
      <c r="X554" t="e">
        <f>K554=#REF!</f>
        <v>#REF!</v>
      </c>
      <c r="Y554" t="e">
        <f>L554=#REF!</f>
        <v>#REF!</v>
      </c>
    </row>
    <row r="555" spans="1:25">
      <c r="A555" s="3">
        <v>11679</v>
      </c>
      <c r="B555" s="5" t="s">
        <v>121</v>
      </c>
      <c r="C555" s="10" t="s">
        <v>34</v>
      </c>
      <c r="D555" s="12" t="s">
        <v>37</v>
      </c>
      <c r="E555" s="8"/>
      <c r="F555" s="5"/>
      <c r="G555" s="4"/>
      <c r="H555" s="6" t="s">
        <v>36</v>
      </c>
      <c r="I555" s="4" t="s">
        <v>57</v>
      </c>
      <c r="J555" s="5" t="s">
        <v>284</v>
      </c>
      <c r="K555" s="5" t="s">
        <v>559</v>
      </c>
      <c r="L555" s="5" t="s">
        <v>17</v>
      </c>
      <c r="M555" s="18" t="e">
        <f t="shared" si="8"/>
        <v>#N/A</v>
      </c>
      <c r="N555" t="e">
        <f>A555=#REF!</f>
        <v>#REF!</v>
      </c>
      <c r="O555" t="e">
        <f>B555=#REF!</f>
        <v>#REF!</v>
      </c>
      <c r="P555" t="e">
        <f>C555=#REF!</f>
        <v>#REF!</v>
      </c>
      <c r="Q555" t="e">
        <f>D555=#REF!</f>
        <v>#REF!</v>
      </c>
      <c r="R555" t="e">
        <f>E555=#REF!</f>
        <v>#REF!</v>
      </c>
      <c r="S555" t="e">
        <f>F555=#REF!</f>
        <v>#REF!</v>
      </c>
      <c r="T555" t="e">
        <f>G555=#REF!</f>
        <v>#REF!</v>
      </c>
      <c r="U555" t="e">
        <f>H555=#REF!</f>
        <v>#REF!</v>
      </c>
      <c r="V555" t="e">
        <f>I555=#REF!</f>
        <v>#REF!</v>
      </c>
      <c r="W555" t="e">
        <f>J555=#REF!</f>
        <v>#REF!</v>
      </c>
      <c r="X555" t="e">
        <f>K555=#REF!</f>
        <v>#REF!</v>
      </c>
      <c r="Y555" t="e">
        <f>L555=#REF!</f>
        <v>#REF!</v>
      </c>
    </row>
    <row r="556" spans="1:25">
      <c r="A556" s="4">
        <v>11680</v>
      </c>
      <c r="B556" s="5" t="s">
        <v>121</v>
      </c>
      <c r="C556" s="10" t="s">
        <v>34</v>
      </c>
      <c r="D556" s="12" t="s">
        <v>37</v>
      </c>
      <c r="E556" s="8"/>
      <c r="F556" s="5"/>
      <c r="G556" s="4"/>
      <c r="H556" s="6" t="s">
        <v>36</v>
      </c>
      <c r="I556" s="4" t="s">
        <v>57</v>
      </c>
      <c r="J556" s="5" t="s">
        <v>284</v>
      </c>
      <c r="K556" s="5" t="s">
        <v>560</v>
      </c>
      <c r="L556" s="5" t="s">
        <v>17</v>
      </c>
      <c r="M556" s="18" t="e">
        <f t="shared" si="8"/>
        <v>#N/A</v>
      </c>
      <c r="N556" t="e">
        <f>A556=#REF!</f>
        <v>#REF!</v>
      </c>
      <c r="O556" t="e">
        <f>B556=#REF!</f>
        <v>#REF!</v>
      </c>
      <c r="P556" t="e">
        <f>C556=#REF!</f>
        <v>#REF!</v>
      </c>
      <c r="Q556" t="e">
        <f>D556=#REF!</f>
        <v>#REF!</v>
      </c>
      <c r="R556" t="e">
        <f>E556=#REF!</f>
        <v>#REF!</v>
      </c>
      <c r="S556" t="e">
        <f>F556=#REF!</f>
        <v>#REF!</v>
      </c>
      <c r="T556" t="e">
        <f>G556=#REF!</f>
        <v>#REF!</v>
      </c>
      <c r="U556" t="e">
        <f>H556=#REF!</f>
        <v>#REF!</v>
      </c>
      <c r="V556" t="e">
        <f>I556=#REF!</f>
        <v>#REF!</v>
      </c>
      <c r="W556" t="e">
        <f>J556=#REF!</f>
        <v>#REF!</v>
      </c>
      <c r="X556" t="e">
        <f>K556=#REF!</f>
        <v>#REF!</v>
      </c>
      <c r="Y556" t="e">
        <f>L556=#REF!</f>
        <v>#REF!</v>
      </c>
    </row>
    <row r="557" spans="1:25">
      <c r="A557" s="4">
        <v>11681</v>
      </c>
      <c r="B557" s="5" t="s">
        <v>121</v>
      </c>
      <c r="C557" s="10" t="s">
        <v>34</v>
      </c>
      <c r="D557" s="12" t="s">
        <v>37</v>
      </c>
      <c r="E557" s="8"/>
      <c r="F557" s="5"/>
      <c r="G557" s="4"/>
      <c r="H557" s="6" t="s">
        <v>36</v>
      </c>
      <c r="I557" s="4" t="s">
        <v>57</v>
      </c>
      <c r="J557" s="5" t="s">
        <v>284</v>
      </c>
      <c r="K557" s="5" t="s">
        <v>517</v>
      </c>
      <c r="L557" s="5" t="s">
        <v>17</v>
      </c>
      <c r="M557" s="18" t="e">
        <f t="shared" si="8"/>
        <v>#N/A</v>
      </c>
      <c r="N557" t="e">
        <f>A557=#REF!</f>
        <v>#REF!</v>
      </c>
      <c r="O557" t="e">
        <f>B557=#REF!</f>
        <v>#REF!</v>
      </c>
      <c r="P557" t="e">
        <f>C557=#REF!</f>
        <v>#REF!</v>
      </c>
      <c r="Q557" t="e">
        <f>D557=#REF!</f>
        <v>#REF!</v>
      </c>
      <c r="R557" t="e">
        <f>E557=#REF!</f>
        <v>#REF!</v>
      </c>
      <c r="S557" t="e">
        <f>F557=#REF!</f>
        <v>#REF!</v>
      </c>
      <c r="T557" t="e">
        <f>G557=#REF!</f>
        <v>#REF!</v>
      </c>
      <c r="U557" t="e">
        <f>H557=#REF!</f>
        <v>#REF!</v>
      </c>
      <c r="V557" t="e">
        <f>I557=#REF!</f>
        <v>#REF!</v>
      </c>
      <c r="W557" t="e">
        <f>J557=#REF!</f>
        <v>#REF!</v>
      </c>
      <c r="X557" t="e">
        <f>K557=#REF!</f>
        <v>#REF!</v>
      </c>
      <c r="Y557" t="e">
        <f>L557=#REF!</f>
        <v>#REF!</v>
      </c>
    </row>
    <row r="558" spans="1:25">
      <c r="A558" s="3">
        <v>11684</v>
      </c>
      <c r="B558" s="5" t="s">
        <v>121</v>
      </c>
      <c r="C558" s="10" t="s">
        <v>34</v>
      </c>
      <c r="D558" s="12" t="s">
        <v>37</v>
      </c>
      <c r="E558" s="8"/>
      <c r="F558" s="5"/>
      <c r="G558" s="4"/>
      <c r="H558" s="6" t="s">
        <v>36</v>
      </c>
      <c r="I558" s="4" t="s">
        <v>57</v>
      </c>
      <c r="J558" s="5" t="s">
        <v>284</v>
      </c>
      <c r="K558" s="5" t="s">
        <v>57</v>
      </c>
      <c r="L558" s="5" t="s">
        <v>17</v>
      </c>
      <c r="M558" s="18" t="e">
        <f t="shared" si="8"/>
        <v>#N/A</v>
      </c>
      <c r="N558" t="e">
        <f>A558=#REF!</f>
        <v>#REF!</v>
      </c>
      <c r="O558" t="e">
        <f>B558=#REF!</f>
        <v>#REF!</v>
      </c>
      <c r="P558" t="e">
        <f>C558=#REF!</f>
        <v>#REF!</v>
      </c>
      <c r="Q558" t="e">
        <f>D558=#REF!</f>
        <v>#REF!</v>
      </c>
      <c r="R558" t="e">
        <f>E558=#REF!</f>
        <v>#REF!</v>
      </c>
      <c r="S558" t="e">
        <f>F558=#REF!</f>
        <v>#REF!</v>
      </c>
      <c r="T558" t="e">
        <f>G558=#REF!</f>
        <v>#REF!</v>
      </c>
      <c r="U558" t="e">
        <f>H558=#REF!</f>
        <v>#REF!</v>
      </c>
      <c r="V558" t="e">
        <f>I558=#REF!</f>
        <v>#REF!</v>
      </c>
      <c r="W558" t="e">
        <f>J558=#REF!</f>
        <v>#REF!</v>
      </c>
      <c r="X558" t="e">
        <f>K558=#REF!</f>
        <v>#REF!</v>
      </c>
      <c r="Y558" t="e">
        <f>L558=#REF!</f>
        <v>#REF!</v>
      </c>
    </row>
    <row r="559" spans="1:25">
      <c r="A559" s="4">
        <v>11685</v>
      </c>
      <c r="B559" s="5" t="s">
        <v>121</v>
      </c>
      <c r="C559" s="10" t="s">
        <v>34</v>
      </c>
      <c r="D559" s="12" t="s">
        <v>35</v>
      </c>
      <c r="E559" s="8"/>
      <c r="F559" s="5"/>
      <c r="G559" s="4"/>
      <c r="H559" s="6" t="s">
        <v>36</v>
      </c>
      <c r="I559" s="4" t="s">
        <v>57</v>
      </c>
      <c r="J559" s="5" t="s">
        <v>284</v>
      </c>
      <c r="K559" s="5" t="s">
        <v>492</v>
      </c>
      <c r="L559" s="5" t="s">
        <v>17</v>
      </c>
      <c r="M559" s="18" t="e">
        <f t="shared" si="8"/>
        <v>#N/A</v>
      </c>
      <c r="N559" t="e">
        <f>A559=#REF!</f>
        <v>#REF!</v>
      </c>
      <c r="O559" t="e">
        <f>B559=#REF!</f>
        <v>#REF!</v>
      </c>
      <c r="P559" t="e">
        <f>C559=#REF!</f>
        <v>#REF!</v>
      </c>
      <c r="Q559" t="e">
        <f>D559=#REF!</f>
        <v>#REF!</v>
      </c>
      <c r="R559" t="e">
        <f>E559=#REF!</f>
        <v>#REF!</v>
      </c>
      <c r="S559" t="e">
        <f>F559=#REF!</f>
        <v>#REF!</v>
      </c>
      <c r="T559" t="e">
        <f>G559=#REF!</f>
        <v>#REF!</v>
      </c>
      <c r="U559" t="e">
        <f>H559=#REF!</f>
        <v>#REF!</v>
      </c>
      <c r="V559" t="e">
        <f>I559=#REF!</f>
        <v>#REF!</v>
      </c>
      <c r="W559" t="e">
        <f>J559=#REF!</f>
        <v>#REF!</v>
      </c>
      <c r="X559" t="e">
        <f>K559=#REF!</f>
        <v>#REF!</v>
      </c>
      <c r="Y559" t="e">
        <f>L559=#REF!</f>
        <v>#REF!</v>
      </c>
    </row>
    <row r="560" spans="1:25">
      <c r="A560" s="3">
        <v>11687</v>
      </c>
      <c r="B560" s="5" t="s">
        <v>121</v>
      </c>
      <c r="C560" s="10" t="s">
        <v>34</v>
      </c>
      <c r="D560" s="12" t="s">
        <v>35</v>
      </c>
      <c r="E560" s="8"/>
      <c r="F560" s="5"/>
      <c r="G560" s="4"/>
      <c r="H560" s="6" t="s">
        <v>36</v>
      </c>
      <c r="I560" s="4" t="s">
        <v>144</v>
      </c>
      <c r="J560" s="5" t="s">
        <v>284</v>
      </c>
      <c r="K560" s="5" t="s">
        <v>480</v>
      </c>
      <c r="L560" s="5" t="s">
        <v>17</v>
      </c>
      <c r="M560" s="18" t="e">
        <f t="shared" si="8"/>
        <v>#N/A</v>
      </c>
      <c r="N560" t="e">
        <f>A560=#REF!</f>
        <v>#REF!</v>
      </c>
      <c r="O560" t="e">
        <f>B560=#REF!</f>
        <v>#REF!</v>
      </c>
      <c r="P560" t="e">
        <f>C560=#REF!</f>
        <v>#REF!</v>
      </c>
      <c r="Q560" t="e">
        <f>D560=#REF!</f>
        <v>#REF!</v>
      </c>
      <c r="R560" t="e">
        <f>E560=#REF!</f>
        <v>#REF!</v>
      </c>
      <c r="S560" t="e">
        <f>F560=#REF!</f>
        <v>#REF!</v>
      </c>
      <c r="T560" t="e">
        <f>G560=#REF!</f>
        <v>#REF!</v>
      </c>
      <c r="U560" t="e">
        <f>H560=#REF!</f>
        <v>#REF!</v>
      </c>
      <c r="V560" t="e">
        <f>I560=#REF!</f>
        <v>#REF!</v>
      </c>
      <c r="W560" t="e">
        <f>J560=#REF!</f>
        <v>#REF!</v>
      </c>
      <c r="X560" t="e">
        <f>K560=#REF!</f>
        <v>#REF!</v>
      </c>
      <c r="Y560" t="e">
        <f>L560=#REF!</f>
        <v>#REF!</v>
      </c>
    </row>
    <row r="561" spans="1:25">
      <c r="A561" s="4">
        <v>11688</v>
      </c>
      <c r="B561" s="5" t="s">
        <v>121</v>
      </c>
      <c r="C561" s="10" t="s">
        <v>34</v>
      </c>
      <c r="D561" s="12" t="s">
        <v>35</v>
      </c>
      <c r="E561" s="8"/>
      <c r="F561" s="5"/>
      <c r="G561" s="4"/>
      <c r="H561" s="6" t="s">
        <v>36</v>
      </c>
      <c r="I561" s="4" t="s">
        <v>144</v>
      </c>
      <c r="J561" s="5" t="s">
        <v>284</v>
      </c>
      <c r="K561" s="5" t="s">
        <v>481</v>
      </c>
      <c r="L561" s="5" t="s">
        <v>17</v>
      </c>
      <c r="M561" s="18" t="e">
        <f t="shared" si="8"/>
        <v>#N/A</v>
      </c>
      <c r="N561" t="e">
        <f>A561=#REF!</f>
        <v>#REF!</v>
      </c>
      <c r="O561" t="e">
        <f>B561=#REF!</f>
        <v>#REF!</v>
      </c>
      <c r="P561" t="e">
        <f>C561=#REF!</f>
        <v>#REF!</v>
      </c>
      <c r="Q561" t="e">
        <f>D561=#REF!</f>
        <v>#REF!</v>
      </c>
      <c r="R561" t="e">
        <f>E561=#REF!</f>
        <v>#REF!</v>
      </c>
      <c r="S561" t="e">
        <f>F561=#REF!</f>
        <v>#REF!</v>
      </c>
      <c r="T561" t="e">
        <f>G561=#REF!</f>
        <v>#REF!</v>
      </c>
      <c r="U561" t="e">
        <f>H561=#REF!</f>
        <v>#REF!</v>
      </c>
      <c r="V561" t="e">
        <f>I561=#REF!</f>
        <v>#REF!</v>
      </c>
      <c r="W561" t="e">
        <f>J561=#REF!</f>
        <v>#REF!</v>
      </c>
      <c r="X561" t="e">
        <f>K561=#REF!</f>
        <v>#REF!</v>
      </c>
      <c r="Y561" t="e">
        <f>L561=#REF!</f>
        <v>#REF!</v>
      </c>
    </row>
    <row r="562" spans="1:25">
      <c r="A562" s="3">
        <v>11690</v>
      </c>
      <c r="B562" s="5" t="s">
        <v>121</v>
      </c>
      <c r="C562" s="10" t="s">
        <v>34</v>
      </c>
      <c r="D562" s="12" t="s">
        <v>103</v>
      </c>
      <c r="E562" s="8"/>
      <c r="F562" s="5"/>
      <c r="G562" s="4"/>
      <c r="H562" s="6" t="s">
        <v>36</v>
      </c>
      <c r="I562" s="4" t="s">
        <v>144</v>
      </c>
      <c r="J562" s="5" t="s">
        <v>284</v>
      </c>
      <c r="K562" s="5" t="s">
        <v>641</v>
      </c>
      <c r="L562" s="5" t="s">
        <v>17</v>
      </c>
      <c r="M562" s="18" t="e">
        <f t="shared" si="8"/>
        <v>#N/A</v>
      </c>
      <c r="N562" t="e">
        <f>A562=#REF!</f>
        <v>#REF!</v>
      </c>
      <c r="O562" t="e">
        <f>B562=#REF!</f>
        <v>#REF!</v>
      </c>
      <c r="P562" t="e">
        <f>C562=#REF!</f>
        <v>#REF!</v>
      </c>
      <c r="Q562" t="e">
        <f>D562=#REF!</f>
        <v>#REF!</v>
      </c>
      <c r="R562" t="e">
        <f>E562=#REF!</f>
        <v>#REF!</v>
      </c>
      <c r="S562" t="e">
        <f>F562=#REF!</f>
        <v>#REF!</v>
      </c>
      <c r="T562" t="e">
        <f>G562=#REF!</f>
        <v>#REF!</v>
      </c>
      <c r="U562" t="e">
        <f>H562=#REF!</f>
        <v>#REF!</v>
      </c>
      <c r="V562" t="e">
        <f>I562=#REF!</f>
        <v>#REF!</v>
      </c>
      <c r="W562" t="e">
        <f>J562=#REF!</f>
        <v>#REF!</v>
      </c>
      <c r="X562" t="e">
        <f>K562=#REF!</f>
        <v>#REF!</v>
      </c>
      <c r="Y562" t="e">
        <f>L562=#REF!</f>
        <v>#REF!</v>
      </c>
    </row>
    <row r="563" spans="1:25">
      <c r="A563" s="4">
        <v>11695</v>
      </c>
      <c r="B563" s="5" t="s">
        <v>121</v>
      </c>
      <c r="C563" s="10" t="s">
        <v>34</v>
      </c>
      <c r="D563" s="12" t="s">
        <v>35</v>
      </c>
      <c r="E563" s="8"/>
      <c r="F563" s="5"/>
      <c r="G563" s="4"/>
      <c r="H563" s="6" t="s">
        <v>36</v>
      </c>
      <c r="I563" s="4" t="s">
        <v>144</v>
      </c>
      <c r="J563" s="5" t="s">
        <v>284</v>
      </c>
      <c r="K563" s="5" t="s">
        <v>492</v>
      </c>
      <c r="L563" s="5" t="s">
        <v>17</v>
      </c>
      <c r="M563" s="18" t="e">
        <f t="shared" si="8"/>
        <v>#N/A</v>
      </c>
      <c r="N563" t="e">
        <f>A563=#REF!</f>
        <v>#REF!</v>
      </c>
      <c r="O563" t="e">
        <f>B563=#REF!</f>
        <v>#REF!</v>
      </c>
      <c r="P563" t="e">
        <f>C563=#REF!</f>
        <v>#REF!</v>
      </c>
      <c r="Q563" t="e">
        <f>D563=#REF!</f>
        <v>#REF!</v>
      </c>
      <c r="R563" t="e">
        <f>E563=#REF!</f>
        <v>#REF!</v>
      </c>
      <c r="S563" t="e">
        <f>F563=#REF!</f>
        <v>#REF!</v>
      </c>
      <c r="T563" t="e">
        <f>G563=#REF!</f>
        <v>#REF!</v>
      </c>
      <c r="U563" t="e">
        <f>H563=#REF!</f>
        <v>#REF!</v>
      </c>
      <c r="V563" t="e">
        <f>I563=#REF!</f>
        <v>#REF!</v>
      </c>
      <c r="W563" t="e">
        <f>J563=#REF!</f>
        <v>#REF!</v>
      </c>
      <c r="X563" t="e">
        <f>K563=#REF!</f>
        <v>#REF!</v>
      </c>
      <c r="Y563" t="e">
        <f>L563=#REF!</f>
        <v>#REF!</v>
      </c>
    </row>
    <row r="564" spans="1:25">
      <c r="A564" s="3">
        <v>11696</v>
      </c>
      <c r="B564" s="5" t="s">
        <v>121</v>
      </c>
      <c r="C564" s="10" t="s">
        <v>34</v>
      </c>
      <c r="D564" s="12" t="s">
        <v>37</v>
      </c>
      <c r="E564" s="8"/>
      <c r="F564" s="5"/>
      <c r="G564" s="4"/>
      <c r="H564" s="6" t="s">
        <v>36</v>
      </c>
      <c r="I564" s="4" t="s">
        <v>144</v>
      </c>
      <c r="J564" s="5" t="s">
        <v>284</v>
      </c>
      <c r="K564" s="5" t="s">
        <v>646</v>
      </c>
      <c r="L564" s="5" t="s">
        <v>17</v>
      </c>
      <c r="M564" s="18" t="e">
        <f t="shared" si="8"/>
        <v>#N/A</v>
      </c>
      <c r="N564" t="e">
        <f>A564=#REF!</f>
        <v>#REF!</v>
      </c>
      <c r="O564" t="e">
        <f>B564=#REF!</f>
        <v>#REF!</v>
      </c>
      <c r="P564" t="e">
        <f>C564=#REF!</f>
        <v>#REF!</v>
      </c>
      <c r="Q564" t="e">
        <f>D564=#REF!</f>
        <v>#REF!</v>
      </c>
      <c r="R564" t="e">
        <f>E564=#REF!</f>
        <v>#REF!</v>
      </c>
      <c r="S564" t="e">
        <f>F564=#REF!</f>
        <v>#REF!</v>
      </c>
      <c r="T564" t="e">
        <f>G564=#REF!</f>
        <v>#REF!</v>
      </c>
      <c r="U564" t="e">
        <f>H564=#REF!</f>
        <v>#REF!</v>
      </c>
      <c r="V564" t="e">
        <f>I564=#REF!</f>
        <v>#REF!</v>
      </c>
      <c r="W564" t="e">
        <f>J564=#REF!</f>
        <v>#REF!</v>
      </c>
      <c r="X564" t="e">
        <f>K564=#REF!</f>
        <v>#REF!</v>
      </c>
      <c r="Y564" t="e">
        <f>L564=#REF!</f>
        <v>#REF!</v>
      </c>
    </row>
    <row r="565" spans="1:25">
      <c r="A565" s="4">
        <v>11697</v>
      </c>
      <c r="B565" s="5" t="s">
        <v>121</v>
      </c>
      <c r="C565" s="10" t="s">
        <v>34</v>
      </c>
      <c r="D565" s="12" t="s">
        <v>37</v>
      </c>
      <c r="E565" s="8"/>
      <c r="F565" s="5"/>
      <c r="G565" s="4"/>
      <c r="H565" s="6" t="s">
        <v>36</v>
      </c>
      <c r="I565" s="4" t="s">
        <v>144</v>
      </c>
      <c r="J565" s="5" t="s">
        <v>284</v>
      </c>
      <c r="K565" s="5" t="s">
        <v>647</v>
      </c>
      <c r="L565" s="5" t="s">
        <v>17</v>
      </c>
      <c r="M565" s="18" t="e">
        <f t="shared" si="8"/>
        <v>#N/A</v>
      </c>
      <c r="N565" t="e">
        <f>A565=#REF!</f>
        <v>#REF!</v>
      </c>
      <c r="O565" t="e">
        <f>B565=#REF!</f>
        <v>#REF!</v>
      </c>
      <c r="P565" t="e">
        <f>C565=#REF!</f>
        <v>#REF!</v>
      </c>
      <c r="Q565" t="e">
        <f>D565=#REF!</f>
        <v>#REF!</v>
      </c>
      <c r="R565" t="e">
        <f>E565=#REF!</f>
        <v>#REF!</v>
      </c>
      <c r="S565" t="e">
        <f>F565=#REF!</f>
        <v>#REF!</v>
      </c>
      <c r="T565" t="e">
        <f>G565=#REF!</f>
        <v>#REF!</v>
      </c>
      <c r="U565" t="e">
        <f>H565=#REF!</f>
        <v>#REF!</v>
      </c>
      <c r="V565" t="e">
        <f>I565=#REF!</f>
        <v>#REF!</v>
      </c>
      <c r="W565" t="e">
        <f>J565=#REF!</f>
        <v>#REF!</v>
      </c>
      <c r="X565" t="e">
        <f>K565=#REF!</f>
        <v>#REF!</v>
      </c>
      <c r="Y565" t="e">
        <f>L565=#REF!</f>
        <v>#REF!</v>
      </c>
    </row>
    <row r="566" spans="1:25">
      <c r="A566" s="3">
        <v>11703</v>
      </c>
      <c r="B566" s="5" t="s">
        <v>121</v>
      </c>
      <c r="C566" s="10" t="s">
        <v>34</v>
      </c>
      <c r="D566" s="12" t="s">
        <v>35</v>
      </c>
      <c r="E566" s="8"/>
      <c r="F566" s="5"/>
      <c r="G566" s="4"/>
      <c r="H566" s="6" t="s">
        <v>36</v>
      </c>
      <c r="I566" s="4" t="s">
        <v>115</v>
      </c>
      <c r="J566" s="5" t="s">
        <v>284</v>
      </c>
      <c r="K566" s="5" t="s">
        <v>480</v>
      </c>
      <c r="L566" s="5" t="s">
        <v>17</v>
      </c>
      <c r="M566" s="18" t="e">
        <f t="shared" si="8"/>
        <v>#N/A</v>
      </c>
      <c r="N566" t="e">
        <f>A566=#REF!</f>
        <v>#REF!</v>
      </c>
      <c r="O566" t="e">
        <f>B566=#REF!</f>
        <v>#REF!</v>
      </c>
      <c r="P566" t="e">
        <f>C566=#REF!</f>
        <v>#REF!</v>
      </c>
      <c r="Q566" t="e">
        <f>D566=#REF!</f>
        <v>#REF!</v>
      </c>
      <c r="R566" t="e">
        <f>E566=#REF!</f>
        <v>#REF!</v>
      </c>
      <c r="S566" t="e">
        <f>F566=#REF!</f>
        <v>#REF!</v>
      </c>
      <c r="T566" t="e">
        <f>G566=#REF!</f>
        <v>#REF!</v>
      </c>
      <c r="U566" t="e">
        <f>H566=#REF!</f>
        <v>#REF!</v>
      </c>
      <c r="V566" t="e">
        <f>I566=#REF!</f>
        <v>#REF!</v>
      </c>
      <c r="W566" t="e">
        <f>J566=#REF!</f>
        <v>#REF!</v>
      </c>
      <c r="X566" t="e">
        <f>K566=#REF!</f>
        <v>#REF!</v>
      </c>
      <c r="Y566" t="e">
        <f>L566=#REF!</f>
        <v>#REF!</v>
      </c>
    </row>
    <row r="567" spans="1:25">
      <c r="A567" s="4">
        <v>11704</v>
      </c>
      <c r="B567" s="5" t="s">
        <v>121</v>
      </c>
      <c r="C567" s="10" t="s">
        <v>34</v>
      </c>
      <c r="D567" s="12" t="s">
        <v>35</v>
      </c>
      <c r="E567" s="8"/>
      <c r="F567" s="5"/>
      <c r="G567" s="4"/>
      <c r="H567" s="6" t="s">
        <v>36</v>
      </c>
      <c r="I567" s="4" t="s">
        <v>115</v>
      </c>
      <c r="J567" s="5" t="s">
        <v>284</v>
      </c>
      <c r="K567" s="5" t="s">
        <v>481</v>
      </c>
      <c r="L567" s="5" t="s">
        <v>17</v>
      </c>
      <c r="M567" s="18" t="e">
        <f t="shared" si="8"/>
        <v>#N/A</v>
      </c>
      <c r="N567" t="e">
        <f>A567=#REF!</f>
        <v>#REF!</v>
      </c>
      <c r="O567" t="e">
        <f>B567=#REF!</f>
        <v>#REF!</v>
      </c>
      <c r="P567" t="e">
        <f>C567=#REF!</f>
        <v>#REF!</v>
      </c>
      <c r="Q567" t="e">
        <f>D567=#REF!</f>
        <v>#REF!</v>
      </c>
      <c r="R567" t="e">
        <f>E567=#REF!</f>
        <v>#REF!</v>
      </c>
      <c r="S567" t="e">
        <f>F567=#REF!</f>
        <v>#REF!</v>
      </c>
      <c r="T567" t="e">
        <f>G567=#REF!</f>
        <v>#REF!</v>
      </c>
      <c r="U567" t="e">
        <f>H567=#REF!</f>
        <v>#REF!</v>
      </c>
      <c r="V567" t="e">
        <f>I567=#REF!</f>
        <v>#REF!</v>
      </c>
      <c r="W567" t="e">
        <f>J567=#REF!</f>
        <v>#REF!</v>
      </c>
      <c r="X567" t="e">
        <f>K567=#REF!</f>
        <v>#REF!</v>
      </c>
      <c r="Y567" t="e">
        <f>L567=#REF!</f>
        <v>#REF!</v>
      </c>
    </row>
    <row r="568" spans="1:25">
      <c r="A568" s="3">
        <v>11706</v>
      </c>
      <c r="B568" s="5" t="s">
        <v>121</v>
      </c>
      <c r="C568" s="10" t="s">
        <v>34</v>
      </c>
      <c r="D568" s="12" t="s">
        <v>37</v>
      </c>
      <c r="E568" s="8"/>
      <c r="F568" s="5"/>
      <c r="G568" s="4"/>
      <c r="H568" s="6" t="s">
        <v>36</v>
      </c>
      <c r="I568" s="4" t="s">
        <v>115</v>
      </c>
      <c r="J568" s="5" t="s">
        <v>284</v>
      </c>
      <c r="K568" s="5" t="s">
        <v>516</v>
      </c>
      <c r="L568" s="5" t="s">
        <v>17</v>
      </c>
      <c r="M568" s="18" t="e">
        <f t="shared" si="8"/>
        <v>#N/A</v>
      </c>
      <c r="N568" t="e">
        <f>A568=#REF!</f>
        <v>#REF!</v>
      </c>
      <c r="O568" t="e">
        <f>B568=#REF!</f>
        <v>#REF!</v>
      </c>
      <c r="P568" t="e">
        <f>C568=#REF!</f>
        <v>#REF!</v>
      </c>
      <c r="Q568" t="e">
        <f>D568=#REF!</f>
        <v>#REF!</v>
      </c>
      <c r="R568" t="e">
        <f>E568=#REF!</f>
        <v>#REF!</v>
      </c>
      <c r="S568" t="e">
        <f>F568=#REF!</f>
        <v>#REF!</v>
      </c>
      <c r="T568" t="e">
        <f>G568=#REF!</f>
        <v>#REF!</v>
      </c>
      <c r="U568" t="e">
        <f>H568=#REF!</f>
        <v>#REF!</v>
      </c>
      <c r="V568" t="e">
        <f>I568=#REF!</f>
        <v>#REF!</v>
      </c>
      <c r="W568" t="e">
        <f>J568=#REF!</f>
        <v>#REF!</v>
      </c>
      <c r="X568" t="e">
        <f>K568=#REF!</f>
        <v>#REF!</v>
      </c>
      <c r="Y568" t="e">
        <f>L568=#REF!</f>
        <v>#REF!</v>
      </c>
    </row>
    <row r="569" spans="1:25">
      <c r="A569" s="4">
        <v>11710</v>
      </c>
      <c r="B569" s="5" t="s">
        <v>121</v>
      </c>
      <c r="C569" s="10" t="s">
        <v>34</v>
      </c>
      <c r="D569" s="12" t="s">
        <v>35</v>
      </c>
      <c r="E569" s="8"/>
      <c r="F569" s="5"/>
      <c r="G569" s="4"/>
      <c r="H569" s="6" t="s">
        <v>36</v>
      </c>
      <c r="I569" s="4" t="s">
        <v>115</v>
      </c>
      <c r="J569" s="5" t="s">
        <v>284</v>
      </c>
      <c r="K569" s="5" t="s">
        <v>492</v>
      </c>
      <c r="L569" s="5" t="s">
        <v>17</v>
      </c>
      <c r="M569" s="18" t="e">
        <f t="shared" si="8"/>
        <v>#N/A</v>
      </c>
      <c r="N569" t="e">
        <f>A569=#REF!</f>
        <v>#REF!</v>
      </c>
      <c r="O569" t="e">
        <f>B569=#REF!</f>
        <v>#REF!</v>
      </c>
      <c r="P569" t="e">
        <f>C569=#REF!</f>
        <v>#REF!</v>
      </c>
      <c r="Q569" t="e">
        <f>D569=#REF!</f>
        <v>#REF!</v>
      </c>
      <c r="R569" t="e">
        <f>E569=#REF!</f>
        <v>#REF!</v>
      </c>
      <c r="S569" t="e">
        <f>F569=#REF!</f>
        <v>#REF!</v>
      </c>
      <c r="T569" t="e">
        <f>G569=#REF!</f>
        <v>#REF!</v>
      </c>
      <c r="U569" t="e">
        <f>H569=#REF!</f>
        <v>#REF!</v>
      </c>
      <c r="V569" t="e">
        <f>I569=#REF!</f>
        <v>#REF!</v>
      </c>
      <c r="W569" t="e">
        <f>J569=#REF!</f>
        <v>#REF!</v>
      </c>
      <c r="X569" t="e">
        <f>K569=#REF!</f>
        <v>#REF!</v>
      </c>
      <c r="Y569" t="e">
        <f>L569=#REF!</f>
        <v>#REF!</v>
      </c>
    </row>
    <row r="570" spans="1:25">
      <c r="A570" s="4">
        <v>11713</v>
      </c>
      <c r="B570" s="5" t="s">
        <v>121</v>
      </c>
      <c r="C570" s="10" t="s">
        <v>34</v>
      </c>
      <c r="D570" s="12" t="s">
        <v>35</v>
      </c>
      <c r="E570" s="8"/>
      <c r="F570" s="5"/>
      <c r="G570" s="4"/>
      <c r="H570" s="6" t="s">
        <v>36</v>
      </c>
      <c r="I570" s="4" t="s">
        <v>116</v>
      </c>
      <c r="J570" s="5" t="s">
        <v>284</v>
      </c>
      <c r="K570" s="5" t="s">
        <v>480</v>
      </c>
      <c r="L570" s="5" t="s">
        <v>17</v>
      </c>
      <c r="M570" s="18" t="e">
        <f t="shared" si="8"/>
        <v>#N/A</v>
      </c>
      <c r="N570" t="e">
        <f>A570=#REF!</f>
        <v>#REF!</v>
      </c>
      <c r="O570" t="e">
        <f>B570=#REF!</f>
        <v>#REF!</v>
      </c>
      <c r="P570" t="e">
        <f>C570=#REF!</f>
        <v>#REF!</v>
      </c>
      <c r="Q570" t="e">
        <f>D570=#REF!</f>
        <v>#REF!</v>
      </c>
      <c r="R570" t="e">
        <f>E570=#REF!</f>
        <v>#REF!</v>
      </c>
      <c r="S570" t="e">
        <f>F570=#REF!</f>
        <v>#REF!</v>
      </c>
      <c r="T570" t="e">
        <f>G570=#REF!</f>
        <v>#REF!</v>
      </c>
      <c r="U570" t="e">
        <f>H570=#REF!</f>
        <v>#REF!</v>
      </c>
      <c r="V570" t="e">
        <f>I570=#REF!</f>
        <v>#REF!</v>
      </c>
      <c r="W570" t="e">
        <f>J570=#REF!</f>
        <v>#REF!</v>
      </c>
      <c r="X570" t="e">
        <f>K570=#REF!</f>
        <v>#REF!</v>
      </c>
      <c r="Y570" t="e">
        <f>L570=#REF!</f>
        <v>#REF!</v>
      </c>
    </row>
    <row r="571" spans="1:25">
      <c r="A571" s="3">
        <v>11714</v>
      </c>
      <c r="B571" s="5" t="s">
        <v>121</v>
      </c>
      <c r="C571" s="10" t="s">
        <v>34</v>
      </c>
      <c r="D571" s="12" t="s">
        <v>37</v>
      </c>
      <c r="E571" s="8"/>
      <c r="F571" s="5"/>
      <c r="G571" s="4"/>
      <c r="H571" s="6" t="s">
        <v>36</v>
      </c>
      <c r="I571" s="4" t="s">
        <v>116</v>
      </c>
      <c r="J571" s="5" t="s">
        <v>284</v>
      </c>
      <c r="K571" s="5" t="s">
        <v>619</v>
      </c>
      <c r="L571" s="5" t="s">
        <v>17</v>
      </c>
      <c r="M571" s="18" t="e">
        <f t="shared" si="8"/>
        <v>#N/A</v>
      </c>
      <c r="N571" t="e">
        <f>A571=#REF!</f>
        <v>#REF!</v>
      </c>
      <c r="O571" t="e">
        <f>B571=#REF!</f>
        <v>#REF!</v>
      </c>
      <c r="P571" t="e">
        <f>C571=#REF!</f>
        <v>#REF!</v>
      </c>
      <c r="Q571" t="e">
        <f>D571=#REF!</f>
        <v>#REF!</v>
      </c>
      <c r="R571" t="e">
        <f>E571=#REF!</f>
        <v>#REF!</v>
      </c>
      <c r="S571" t="e">
        <f>F571=#REF!</f>
        <v>#REF!</v>
      </c>
      <c r="T571" t="e">
        <f>G571=#REF!</f>
        <v>#REF!</v>
      </c>
      <c r="U571" t="e">
        <f>H571=#REF!</f>
        <v>#REF!</v>
      </c>
      <c r="V571" t="e">
        <f>I571=#REF!</f>
        <v>#REF!</v>
      </c>
      <c r="W571" t="e">
        <f>J571=#REF!</f>
        <v>#REF!</v>
      </c>
      <c r="X571" t="e">
        <f>K571=#REF!</f>
        <v>#REF!</v>
      </c>
      <c r="Y571" t="e">
        <f>L571=#REF!</f>
        <v>#REF!</v>
      </c>
    </row>
    <row r="572" spans="1:25">
      <c r="A572" s="4">
        <v>11715</v>
      </c>
      <c r="B572" s="5" t="s">
        <v>121</v>
      </c>
      <c r="C572" s="10" t="s">
        <v>34</v>
      </c>
      <c r="D572" s="12" t="s">
        <v>37</v>
      </c>
      <c r="E572" s="8"/>
      <c r="F572" s="5"/>
      <c r="G572" s="4"/>
      <c r="H572" s="6" t="s">
        <v>36</v>
      </c>
      <c r="I572" s="4" t="s">
        <v>116</v>
      </c>
      <c r="J572" s="5" t="s">
        <v>284</v>
      </c>
      <c r="K572" s="5" t="s">
        <v>620</v>
      </c>
      <c r="L572" s="5" t="s">
        <v>17</v>
      </c>
      <c r="M572" s="18" t="e">
        <f t="shared" si="8"/>
        <v>#N/A</v>
      </c>
      <c r="N572" t="e">
        <f>A572=#REF!</f>
        <v>#REF!</v>
      </c>
      <c r="O572" t="e">
        <f>B572=#REF!</f>
        <v>#REF!</v>
      </c>
      <c r="P572" t="e">
        <f>C572=#REF!</f>
        <v>#REF!</v>
      </c>
      <c r="Q572" t="e">
        <f>D572=#REF!</f>
        <v>#REF!</v>
      </c>
      <c r="R572" t="e">
        <f>E572=#REF!</f>
        <v>#REF!</v>
      </c>
      <c r="S572" t="e">
        <f>F572=#REF!</f>
        <v>#REF!</v>
      </c>
      <c r="T572" t="e">
        <f>G572=#REF!</f>
        <v>#REF!</v>
      </c>
      <c r="U572" t="e">
        <f>H572=#REF!</f>
        <v>#REF!</v>
      </c>
      <c r="V572" t="e">
        <f>I572=#REF!</f>
        <v>#REF!</v>
      </c>
      <c r="W572" t="e">
        <f>J572=#REF!</f>
        <v>#REF!</v>
      </c>
      <c r="X572" t="e">
        <f>K572=#REF!</f>
        <v>#REF!</v>
      </c>
      <c r="Y572" t="e">
        <f>L572=#REF!</f>
        <v>#REF!</v>
      </c>
    </row>
    <row r="573" spans="1:25">
      <c r="A573" s="3">
        <v>11716</v>
      </c>
      <c r="B573" s="5" t="s">
        <v>121</v>
      </c>
      <c r="C573" s="10" t="s">
        <v>34</v>
      </c>
      <c r="D573" s="12" t="s">
        <v>35</v>
      </c>
      <c r="E573" s="8"/>
      <c r="F573" s="5"/>
      <c r="G573" s="4"/>
      <c r="H573" s="6" t="s">
        <v>36</v>
      </c>
      <c r="I573" s="4" t="s">
        <v>116</v>
      </c>
      <c r="J573" s="5" t="s">
        <v>284</v>
      </c>
      <c r="K573" s="5" t="s">
        <v>481</v>
      </c>
      <c r="L573" s="5" t="s">
        <v>17</v>
      </c>
      <c r="M573" s="18" t="e">
        <f t="shared" si="8"/>
        <v>#N/A</v>
      </c>
      <c r="N573" t="e">
        <f>A573=#REF!</f>
        <v>#REF!</v>
      </c>
      <c r="O573" t="e">
        <f>B573=#REF!</f>
        <v>#REF!</v>
      </c>
      <c r="P573" t="e">
        <f>C573=#REF!</f>
        <v>#REF!</v>
      </c>
      <c r="Q573" t="e">
        <f>D573=#REF!</f>
        <v>#REF!</v>
      </c>
      <c r="R573" t="e">
        <f>E573=#REF!</f>
        <v>#REF!</v>
      </c>
      <c r="S573" t="e">
        <f>F573=#REF!</f>
        <v>#REF!</v>
      </c>
      <c r="T573" t="e">
        <f>G573=#REF!</f>
        <v>#REF!</v>
      </c>
      <c r="U573" t="e">
        <f>H573=#REF!</f>
        <v>#REF!</v>
      </c>
      <c r="V573" t="e">
        <f>I573=#REF!</f>
        <v>#REF!</v>
      </c>
      <c r="W573" t="e">
        <f>J573=#REF!</f>
        <v>#REF!</v>
      </c>
      <c r="X573" t="e">
        <f>K573=#REF!</f>
        <v>#REF!</v>
      </c>
      <c r="Y573" t="e">
        <f>L573=#REF!</f>
        <v>#REF!</v>
      </c>
    </row>
    <row r="574" spans="1:25">
      <c r="A574" s="4">
        <v>11721</v>
      </c>
      <c r="B574" s="5" t="s">
        <v>121</v>
      </c>
      <c r="C574" s="10" t="s">
        <v>34</v>
      </c>
      <c r="D574" s="12" t="s">
        <v>35</v>
      </c>
      <c r="E574" s="8"/>
      <c r="F574" s="5"/>
      <c r="G574" s="4"/>
      <c r="H574" s="6" t="s">
        <v>36</v>
      </c>
      <c r="I574" s="4" t="s">
        <v>116</v>
      </c>
      <c r="J574" s="5" t="s">
        <v>284</v>
      </c>
      <c r="K574" s="5" t="s">
        <v>492</v>
      </c>
      <c r="L574" s="5" t="s">
        <v>17</v>
      </c>
      <c r="M574" s="18" t="e">
        <f t="shared" si="8"/>
        <v>#N/A</v>
      </c>
      <c r="N574" t="e">
        <f>A574=#REF!</f>
        <v>#REF!</v>
      </c>
      <c r="O574" t="e">
        <f>B574=#REF!</f>
        <v>#REF!</v>
      </c>
      <c r="P574" t="e">
        <f>C574=#REF!</f>
        <v>#REF!</v>
      </c>
      <c r="Q574" t="e">
        <f>D574=#REF!</f>
        <v>#REF!</v>
      </c>
      <c r="R574" t="e">
        <f>E574=#REF!</f>
        <v>#REF!</v>
      </c>
      <c r="S574" t="e">
        <f>F574=#REF!</f>
        <v>#REF!</v>
      </c>
      <c r="T574" t="e">
        <f>G574=#REF!</f>
        <v>#REF!</v>
      </c>
      <c r="U574" t="e">
        <f>H574=#REF!</f>
        <v>#REF!</v>
      </c>
      <c r="V574" t="e">
        <f>I574=#REF!</f>
        <v>#REF!</v>
      </c>
      <c r="W574" t="e">
        <f>J574=#REF!</f>
        <v>#REF!</v>
      </c>
      <c r="X574" t="e">
        <f>K574=#REF!</f>
        <v>#REF!</v>
      </c>
      <c r="Y574" t="e">
        <f>L574=#REF!</f>
        <v>#REF!</v>
      </c>
    </row>
    <row r="575" spans="1:25">
      <c r="A575" s="3">
        <v>11735</v>
      </c>
      <c r="B575" s="5" t="s">
        <v>121</v>
      </c>
      <c r="C575" s="10" t="s">
        <v>34</v>
      </c>
      <c r="D575" s="12" t="s">
        <v>37</v>
      </c>
      <c r="E575" s="8"/>
      <c r="F575" s="5"/>
      <c r="G575" s="4"/>
      <c r="H575" s="6" t="s">
        <v>36</v>
      </c>
      <c r="I575" s="4" t="s">
        <v>117</v>
      </c>
      <c r="J575" s="5" t="s">
        <v>284</v>
      </c>
      <c r="K575" s="5" t="s">
        <v>642</v>
      </c>
      <c r="L575" s="5" t="s">
        <v>17</v>
      </c>
      <c r="M575" s="18" t="e">
        <f t="shared" si="8"/>
        <v>#N/A</v>
      </c>
      <c r="N575" t="e">
        <f>A575=#REF!</f>
        <v>#REF!</v>
      </c>
      <c r="O575" t="e">
        <f>B575=#REF!</f>
        <v>#REF!</v>
      </c>
      <c r="P575" t="e">
        <f>C575=#REF!</f>
        <v>#REF!</v>
      </c>
      <c r="Q575" t="e">
        <f>D575=#REF!</f>
        <v>#REF!</v>
      </c>
      <c r="R575" t="e">
        <f>E575=#REF!</f>
        <v>#REF!</v>
      </c>
      <c r="S575" t="e">
        <f>F575=#REF!</f>
        <v>#REF!</v>
      </c>
      <c r="T575" t="e">
        <f>G575=#REF!</f>
        <v>#REF!</v>
      </c>
      <c r="U575" t="e">
        <f>H575=#REF!</f>
        <v>#REF!</v>
      </c>
      <c r="V575" t="e">
        <f>I575=#REF!</f>
        <v>#REF!</v>
      </c>
      <c r="W575" t="e">
        <f>J575=#REF!</f>
        <v>#REF!</v>
      </c>
      <c r="X575" t="e">
        <f>K575=#REF!</f>
        <v>#REF!</v>
      </c>
      <c r="Y575" t="e">
        <f>L575=#REF!</f>
        <v>#REF!</v>
      </c>
    </row>
    <row r="576" spans="1:25">
      <c r="A576" s="3">
        <v>11736</v>
      </c>
      <c r="B576" s="5" t="s">
        <v>121</v>
      </c>
      <c r="C576" s="10" t="s">
        <v>34</v>
      </c>
      <c r="D576" s="12" t="s">
        <v>37</v>
      </c>
      <c r="E576" s="8"/>
      <c r="F576" s="5"/>
      <c r="G576" s="4"/>
      <c r="H576" s="6" t="s">
        <v>36</v>
      </c>
      <c r="I576" s="4" t="s">
        <v>117</v>
      </c>
      <c r="J576" s="5" t="s">
        <v>284</v>
      </c>
      <c r="K576" s="5" t="s">
        <v>621</v>
      </c>
      <c r="L576" s="5" t="s">
        <v>17</v>
      </c>
      <c r="M576" s="18" t="e">
        <f t="shared" si="8"/>
        <v>#N/A</v>
      </c>
      <c r="N576" t="e">
        <f>A576=#REF!</f>
        <v>#REF!</v>
      </c>
      <c r="O576" t="e">
        <f>B576=#REF!</f>
        <v>#REF!</v>
      </c>
      <c r="P576" t="e">
        <f>C576=#REF!</f>
        <v>#REF!</v>
      </c>
      <c r="Q576" t="e">
        <f>D576=#REF!</f>
        <v>#REF!</v>
      </c>
      <c r="R576" t="e">
        <f>E576=#REF!</f>
        <v>#REF!</v>
      </c>
      <c r="S576" t="e">
        <f>F576=#REF!</f>
        <v>#REF!</v>
      </c>
      <c r="T576" t="e">
        <f>G576=#REF!</f>
        <v>#REF!</v>
      </c>
      <c r="U576" t="e">
        <f>H576=#REF!</f>
        <v>#REF!</v>
      </c>
      <c r="V576" t="e">
        <f>I576=#REF!</f>
        <v>#REF!</v>
      </c>
      <c r="W576" t="e">
        <f>J576=#REF!</f>
        <v>#REF!</v>
      </c>
      <c r="X576" t="e">
        <f>K576=#REF!</f>
        <v>#REF!</v>
      </c>
      <c r="Y576" t="e">
        <f>L576=#REF!</f>
        <v>#REF!</v>
      </c>
    </row>
    <row r="577" spans="1:25">
      <c r="A577" s="4">
        <v>11737</v>
      </c>
      <c r="B577" s="5" t="s">
        <v>121</v>
      </c>
      <c r="C577" s="10" t="s">
        <v>34</v>
      </c>
      <c r="D577" s="12" t="s">
        <v>37</v>
      </c>
      <c r="E577" s="8"/>
      <c r="F577" s="5"/>
      <c r="G577" s="4"/>
      <c r="H577" s="6" t="s">
        <v>36</v>
      </c>
      <c r="I577" s="4" t="s">
        <v>117</v>
      </c>
      <c r="J577" s="5" t="s">
        <v>284</v>
      </c>
      <c r="K577" s="5" t="s">
        <v>622</v>
      </c>
      <c r="L577" s="5" t="s">
        <v>17</v>
      </c>
      <c r="M577" s="18" t="e">
        <f t="shared" si="8"/>
        <v>#N/A</v>
      </c>
      <c r="N577" t="e">
        <f>A577=#REF!</f>
        <v>#REF!</v>
      </c>
      <c r="O577" t="e">
        <f>B577=#REF!</f>
        <v>#REF!</v>
      </c>
      <c r="P577" t="e">
        <f>C577=#REF!</f>
        <v>#REF!</v>
      </c>
      <c r="Q577" t="e">
        <f>D577=#REF!</f>
        <v>#REF!</v>
      </c>
      <c r="R577" t="e">
        <f>E577=#REF!</f>
        <v>#REF!</v>
      </c>
      <c r="S577" t="e">
        <f>F577=#REF!</f>
        <v>#REF!</v>
      </c>
      <c r="T577" t="e">
        <f>G577=#REF!</f>
        <v>#REF!</v>
      </c>
      <c r="U577" t="e">
        <f>H577=#REF!</f>
        <v>#REF!</v>
      </c>
      <c r="V577" t="e">
        <f>I577=#REF!</f>
        <v>#REF!</v>
      </c>
      <c r="W577" t="e">
        <f>J577=#REF!</f>
        <v>#REF!</v>
      </c>
      <c r="X577" t="e">
        <f>K577=#REF!</f>
        <v>#REF!</v>
      </c>
      <c r="Y577" t="e">
        <f>L577=#REF!</f>
        <v>#REF!</v>
      </c>
    </row>
    <row r="578" spans="1:25">
      <c r="A578" s="3">
        <v>11738</v>
      </c>
      <c r="B578" s="5" t="s">
        <v>121</v>
      </c>
      <c r="C578" s="10" t="s">
        <v>34</v>
      </c>
      <c r="D578" s="12" t="s">
        <v>37</v>
      </c>
      <c r="E578" s="8"/>
      <c r="F578" s="5"/>
      <c r="G578" s="4"/>
      <c r="H578" s="6" t="s">
        <v>36</v>
      </c>
      <c r="I578" s="4" t="s">
        <v>117</v>
      </c>
      <c r="J578" s="5" t="s">
        <v>284</v>
      </c>
      <c r="K578" s="5" t="s">
        <v>643</v>
      </c>
      <c r="L578" s="5" t="s">
        <v>17</v>
      </c>
      <c r="M578" s="18" t="e">
        <f t="shared" ref="M578:M641" si="9">VLOOKUP(A578,AB:AB,1,FALSE)</f>
        <v>#N/A</v>
      </c>
      <c r="N578" t="e">
        <f>A578=#REF!</f>
        <v>#REF!</v>
      </c>
      <c r="O578" t="e">
        <f>B578=#REF!</f>
        <v>#REF!</v>
      </c>
      <c r="P578" t="e">
        <f>C578=#REF!</f>
        <v>#REF!</v>
      </c>
      <c r="Q578" t="e">
        <f>D578=#REF!</f>
        <v>#REF!</v>
      </c>
      <c r="R578" t="e">
        <f>E578=#REF!</f>
        <v>#REF!</v>
      </c>
      <c r="S578" t="e">
        <f>F578=#REF!</f>
        <v>#REF!</v>
      </c>
      <c r="T578" t="e">
        <f>G578=#REF!</f>
        <v>#REF!</v>
      </c>
      <c r="U578" t="e">
        <f>H578=#REF!</f>
        <v>#REF!</v>
      </c>
      <c r="V578" t="e">
        <f>I578=#REF!</f>
        <v>#REF!</v>
      </c>
      <c r="W578" t="e">
        <f>J578=#REF!</f>
        <v>#REF!</v>
      </c>
      <c r="X578" t="e">
        <f>K578=#REF!</f>
        <v>#REF!</v>
      </c>
      <c r="Y578" t="e">
        <f>L578=#REF!</f>
        <v>#REF!</v>
      </c>
    </row>
    <row r="579" spans="1:25">
      <c r="A579" s="4">
        <v>11739</v>
      </c>
      <c r="B579" s="5" t="s">
        <v>121</v>
      </c>
      <c r="C579" s="10" t="s">
        <v>34</v>
      </c>
      <c r="D579" s="12" t="s">
        <v>35</v>
      </c>
      <c r="E579" s="8"/>
      <c r="F579" s="5"/>
      <c r="G579" s="4"/>
      <c r="H579" s="6" t="s">
        <v>36</v>
      </c>
      <c r="I579" s="4" t="s">
        <v>117</v>
      </c>
      <c r="J579" s="5" t="s">
        <v>284</v>
      </c>
      <c r="K579" s="5" t="s">
        <v>480</v>
      </c>
      <c r="L579" s="5" t="s">
        <v>17</v>
      </c>
      <c r="M579" s="18" t="e">
        <f t="shared" si="9"/>
        <v>#N/A</v>
      </c>
      <c r="N579" t="e">
        <f>A579=#REF!</f>
        <v>#REF!</v>
      </c>
      <c r="O579" t="e">
        <f>B579=#REF!</f>
        <v>#REF!</v>
      </c>
      <c r="P579" t="e">
        <f>C579=#REF!</f>
        <v>#REF!</v>
      </c>
      <c r="Q579" t="e">
        <f>D579=#REF!</f>
        <v>#REF!</v>
      </c>
      <c r="R579" t="e">
        <f>E579=#REF!</f>
        <v>#REF!</v>
      </c>
      <c r="S579" t="e">
        <f>F579=#REF!</f>
        <v>#REF!</v>
      </c>
      <c r="T579" t="e">
        <f>G579=#REF!</f>
        <v>#REF!</v>
      </c>
      <c r="U579" t="e">
        <f>H579=#REF!</f>
        <v>#REF!</v>
      </c>
      <c r="V579" t="e">
        <f>I579=#REF!</f>
        <v>#REF!</v>
      </c>
      <c r="W579" t="e">
        <f>J579=#REF!</f>
        <v>#REF!</v>
      </c>
      <c r="X579" t="e">
        <f>K579=#REF!</f>
        <v>#REF!</v>
      </c>
      <c r="Y579" t="e">
        <f>L579=#REF!</f>
        <v>#REF!</v>
      </c>
    </row>
    <row r="580" spans="1:25">
      <c r="A580" s="3">
        <v>11740</v>
      </c>
      <c r="B580" s="5" t="s">
        <v>121</v>
      </c>
      <c r="C580" s="10" t="s">
        <v>34</v>
      </c>
      <c r="D580" s="12" t="s">
        <v>35</v>
      </c>
      <c r="E580" s="8"/>
      <c r="F580" s="5"/>
      <c r="G580" s="4"/>
      <c r="H580" s="6" t="s">
        <v>36</v>
      </c>
      <c r="I580" s="4" t="s">
        <v>117</v>
      </c>
      <c r="J580" s="5" t="s">
        <v>284</v>
      </c>
      <c r="K580" s="5" t="s">
        <v>481</v>
      </c>
      <c r="L580" s="5" t="s">
        <v>17</v>
      </c>
      <c r="M580" s="18" t="e">
        <f t="shared" si="9"/>
        <v>#N/A</v>
      </c>
      <c r="N580" t="e">
        <f>A580=#REF!</f>
        <v>#REF!</v>
      </c>
      <c r="O580" t="e">
        <f>B580=#REF!</f>
        <v>#REF!</v>
      </c>
      <c r="P580" t="e">
        <f>C580=#REF!</f>
        <v>#REF!</v>
      </c>
      <c r="Q580" t="e">
        <f>D580=#REF!</f>
        <v>#REF!</v>
      </c>
      <c r="R580" t="e">
        <f>E580=#REF!</f>
        <v>#REF!</v>
      </c>
      <c r="S580" t="e">
        <f>F580=#REF!</f>
        <v>#REF!</v>
      </c>
      <c r="T580" t="e">
        <f>G580=#REF!</f>
        <v>#REF!</v>
      </c>
      <c r="U580" t="e">
        <f>H580=#REF!</f>
        <v>#REF!</v>
      </c>
      <c r="V580" t="e">
        <f>I580=#REF!</f>
        <v>#REF!</v>
      </c>
      <c r="W580" t="e">
        <f>J580=#REF!</f>
        <v>#REF!</v>
      </c>
      <c r="X580" t="e">
        <f>K580=#REF!</f>
        <v>#REF!</v>
      </c>
      <c r="Y580" t="e">
        <f>L580=#REF!</f>
        <v>#REF!</v>
      </c>
    </row>
    <row r="581" spans="1:25">
      <c r="A581" s="4">
        <v>11742</v>
      </c>
      <c r="B581" s="5" t="s">
        <v>121</v>
      </c>
      <c r="C581" s="10" t="s">
        <v>34</v>
      </c>
      <c r="D581" s="12" t="s">
        <v>37</v>
      </c>
      <c r="E581" s="8"/>
      <c r="F581" s="5"/>
      <c r="G581" s="4"/>
      <c r="H581" s="6" t="s">
        <v>36</v>
      </c>
      <c r="I581" s="4" t="s">
        <v>117</v>
      </c>
      <c r="J581" s="5" t="s">
        <v>284</v>
      </c>
      <c r="K581" s="5" t="s">
        <v>516</v>
      </c>
      <c r="L581" s="5" t="s">
        <v>17</v>
      </c>
      <c r="M581" s="18" t="e">
        <f t="shared" si="9"/>
        <v>#N/A</v>
      </c>
      <c r="N581" t="e">
        <f>A581=#REF!</f>
        <v>#REF!</v>
      </c>
      <c r="O581" t="e">
        <f>B581=#REF!</f>
        <v>#REF!</v>
      </c>
      <c r="P581" t="e">
        <f>C581=#REF!</f>
        <v>#REF!</v>
      </c>
      <c r="Q581" t="e">
        <f>D581=#REF!</f>
        <v>#REF!</v>
      </c>
      <c r="R581" t="e">
        <f>E581=#REF!</f>
        <v>#REF!</v>
      </c>
      <c r="S581" t="e">
        <f>F581=#REF!</f>
        <v>#REF!</v>
      </c>
      <c r="T581" t="e">
        <f>G581=#REF!</f>
        <v>#REF!</v>
      </c>
      <c r="U581" t="e">
        <f>H581=#REF!</f>
        <v>#REF!</v>
      </c>
      <c r="V581" t="e">
        <f>I581=#REF!</f>
        <v>#REF!</v>
      </c>
      <c r="W581" t="e">
        <f>J581=#REF!</f>
        <v>#REF!</v>
      </c>
      <c r="X581" t="e">
        <f>K581=#REF!</f>
        <v>#REF!</v>
      </c>
      <c r="Y581" t="e">
        <f>L581=#REF!</f>
        <v>#REF!</v>
      </c>
    </row>
    <row r="582" spans="1:25">
      <c r="A582" s="4">
        <v>11743</v>
      </c>
      <c r="B582" s="5" t="s">
        <v>121</v>
      </c>
      <c r="C582" s="10" t="s">
        <v>34</v>
      </c>
      <c r="D582" s="12" t="s">
        <v>37</v>
      </c>
      <c r="E582" s="8"/>
      <c r="F582" s="5"/>
      <c r="G582" s="4"/>
      <c r="H582" s="6" t="s">
        <v>36</v>
      </c>
      <c r="I582" s="4" t="s">
        <v>117</v>
      </c>
      <c r="J582" s="5" t="s">
        <v>284</v>
      </c>
      <c r="K582" s="5" t="s">
        <v>561</v>
      </c>
      <c r="L582" s="5" t="s">
        <v>17</v>
      </c>
      <c r="M582" s="18" t="e">
        <f t="shared" si="9"/>
        <v>#N/A</v>
      </c>
      <c r="N582" t="e">
        <f>A582=#REF!</f>
        <v>#REF!</v>
      </c>
      <c r="O582" t="e">
        <f>B582=#REF!</f>
        <v>#REF!</v>
      </c>
      <c r="P582" t="e">
        <f>C582=#REF!</f>
        <v>#REF!</v>
      </c>
      <c r="Q582" t="e">
        <f>D582=#REF!</f>
        <v>#REF!</v>
      </c>
      <c r="R582" t="e">
        <f>E582=#REF!</f>
        <v>#REF!</v>
      </c>
      <c r="S582" t="e">
        <f>F582=#REF!</f>
        <v>#REF!</v>
      </c>
      <c r="T582" t="e">
        <f>G582=#REF!</f>
        <v>#REF!</v>
      </c>
      <c r="U582" t="e">
        <f>H582=#REF!</f>
        <v>#REF!</v>
      </c>
      <c r="V582" t="e">
        <f>I582=#REF!</f>
        <v>#REF!</v>
      </c>
      <c r="W582" t="e">
        <f>J582=#REF!</f>
        <v>#REF!</v>
      </c>
      <c r="X582" t="e">
        <f>K582=#REF!</f>
        <v>#REF!</v>
      </c>
      <c r="Y582" t="e">
        <f>L582=#REF!</f>
        <v>#REF!</v>
      </c>
    </row>
    <row r="583" spans="1:25">
      <c r="A583" s="3">
        <v>11744</v>
      </c>
      <c r="B583" s="5" t="s">
        <v>121</v>
      </c>
      <c r="C583" s="10" t="s">
        <v>34</v>
      </c>
      <c r="D583" s="12" t="s">
        <v>37</v>
      </c>
      <c r="E583" s="8"/>
      <c r="F583" s="5"/>
      <c r="G583" s="4"/>
      <c r="H583" s="6" t="s">
        <v>36</v>
      </c>
      <c r="I583" s="4" t="s">
        <v>117</v>
      </c>
      <c r="J583" s="5" t="s">
        <v>284</v>
      </c>
      <c r="K583" s="5" t="s">
        <v>623</v>
      </c>
      <c r="L583" s="5" t="s">
        <v>17</v>
      </c>
      <c r="M583" s="18" t="e">
        <f t="shared" si="9"/>
        <v>#N/A</v>
      </c>
      <c r="N583" t="e">
        <f>A583=#REF!</f>
        <v>#REF!</v>
      </c>
      <c r="O583" t="e">
        <f>B583=#REF!</f>
        <v>#REF!</v>
      </c>
      <c r="P583" t="e">
        <f>C583=#REF!</f>
        <v>#REF!</v>
      </c>
      <c r="Q583" t="e">
        <f>D583=#REF!</f>
        <v>#REF!</v>
      </c>
      <c r="R583" t="e">
        <f>E583=#REF!</f>
        <v>#REF!</v>
      </c>
      <c r="S583" t="e">
        <f>F583=#REF!</f>
        <v>#REF!</v>
      </c>
      <c r="T583" t="e">
        <f>G583=#REF!</f>
        <v>#REF!</v>
      </c>
      <c r="U583" t="e">
        <f>H583=#REF!</f>
        <v>#REF!</v>
      </c>
      <c r="V583" t="e">
        <f>I583=#REF!</f>
        <v>#REF!</v>
      </c>
      <c r="W583" t="e">
        <f>J583=#REF!</f>
        <v>#REF!</v>
      </c>
      <c r="X583" t="e">
        <f>K583=#REF!</f>
        <v>#REF!</v>
      </c>
      <c r="Y583" t="e">
        <f>L583=#REF!</f>
        <v>#REF!</v>
      </c>
    </row>
    <row r="584" spans="1:25">
      <c r="A584" s="4">
        <v>11745</v>
      </c>
      <c r="B584" s="5" t="s">
        <v>121</v>
      </c>
      <c r="C584" s="10" t="s">
        <v>34</v>
      </c>
      <c r="D584" s="12" t="s">
        <v>37</v>
      </c>
      <c r="E584" s="8"/>
      <c r="F584" s="5"/>
      <c r="G584" s="4"/>
      <c r="H584" s="6" t="s">
        <v>36</v>
      </c>
      <c r="I584" s="4" t="s">
        <v>117</v>
      </c>
      <c r="J584" s="5" t="s">
        <v>284</v>
      </c>
      <c r="K584" s="5" t="s">
        <v>624</v>
      </c>
      <c r="L584" s="5" t="s">
        <v>17</v>
      </c>
      <c r="M584" s="18" t="e">
        <f t="shared" si="9"/>
        <v>#N/A</v>
      </c>
      <c r="N584" t="e">
        <f>A584=#REF!</f>
        <v>#REF!</v>
      </c>
      <c r="O584" t="e">
        <f>B584=#REF!</f>
        <v>#REF!</v>
      </c>
      <c r="P584" t="e">
        <f>C584=#REF!</f>
        <v>#REF!</v>
      </c>
      <c r="Q584" t="e">
        <f>D584=#REF!</f>
        <v>#REF!</v>
      </c>
      <c r="R584" t="e">
        <f>E584=#REF!</f>
        <v>#REF!</v>
      </c>
      <c r="S584" t="e">
        <f>F584=#REF!</f>
        <v>#REF!</v>
      </c>
      <c r="T584" t="e">
        <f>G584=#REF!</f>
        <v>#REF!</v>
      </c>
      <c r="U584" t="e">
        <f>H584=#REF!</f>
        <v>#REF!</v>
      </c>
      <c r="V584" t="e">
        <f>I584=#REF!</f>
        <v>#REF!</v>
      </c>
      <c r="W584" t="e">
        <f>J584=#REF!</f>
        <v>#REF!</v>
      </c>
      <c r="X584" t="e">
        <f>K584=#REF!</f>
        <v>#REF!</v>
      </c>
      <c r="Y584" t="e">
        <f>L584=#REF!</f>
        <v>#REF!</v>
      </c>
    </row>
    <row r="585" spans="1:25">
      <c r="A585" s="3">
        <v>11746</v>
      </c>
      <c r="B585" s="5" t="s">
        <v>121</v>
      </c>
      <c r="C585" s="10" t="s">
        <v>34</v>
      </c>
      <c r="D585" s="12" t="s">
        <v>37</v>
      </c>
      <c r="E585" s="8"/>
      <c r="F585" s="5"/>
      <c r="G585" s="4"/>
      <c r="H585" s="6" t="s">
        <v>36</v>
      </c>
      <c r="I585" s="4" t="s">
        <v>117</v>
      </c>
      <c r="J585" s="5" t="s">
        <v>284</v>
      </c>
      <c r="K585" s="5" t="s">
        <v>595</v>
      </c>
      <c r="L585" s="5" t="s">
        <v>17</v>
      </c>
      <c r="M585" s="18" t="e">
        <f t="shared" si="9"/>
        <v>#N/A</v>
      </c>
      <c r="N585" t="e">
        <f>A585=#REF!</f>
        <v>#REF!</v>
      </c>
      <c r="O585" t="e">
        <f>B585=#REF!</f>
        <v>#REF!</v>
      </c>
      <c r="P585" t="e">
        <f>C585=#REF!</f>
        <v>#REF!</v>
      </c>
      <c r="Q585" t="e">
        <f>D585=#REF!</f>
        <v>#REF!</v>
      </c>
      <c r="R585" t="e">
        <f>E585=#REF!</f>
        <v>#REF!</v>
      </c>
      <c r="S585" t="e">
        <f>F585=#REF!</f>
        <v>#REF!</v>
      </c>
      <c r="T585" t="e">
        <f>G585=#REF!</f>
        <v>#REF!</v>
      </c>
      <c r="U585" t="e">
        <f>H585=#REF!</f>
        <v>#REF!</v>
      </c>
      <c r="V585" t="e">
        <f>I585=#REF!</f>
        <v>#REF!</v>
      </c>
      <c r="W585" t="e">
        <f>J585=#REF!</f>
        <v>#REF!</v>
      </c>
      <c r="X585" t="e">
        <f>K585=#REF!</f>
        <v>#REF!</v>
      </c>
      <c r="Y585" t="e">
        <f>L585=#REF!</f>
        <v>#REF!</v>
      </c>
    </row>
    <row r="586" spans="1:25">
      <c r="A586" s="4">
        <v>11748</v>
      </c>
      <c r="B586" s="5" t="s">
        <v>121</v>
      </c>
      <c r="C586" s="10" t="s">
        <v>34</v>
      </c>
      <c r="D586" s="12" t="s">
        <v>37</v>
      </c>
      <c r="E586" s="8"/>
      <c r="F586" s="5"/>
      <c r="G586" s="4"/>
      <c r="H586" s="6" t="s">
        <v>36</v>
      </c>
      <c r="I586" s="4" t="s">
        <v>117</v>
      </c>
      <c r="J586" s="5" t="s">
        <v>284</v>
      </c>
      <c r="K586" s="5" t="s">
        <v>625</v>
      </c>
      <c r="L586" s="5" t="s">
        <v>17</v>
      </c>
      <c r="M586" s="18" t="e">
        <f t="shared" si="9"/>
        <v>#N/A</v>
      </c>
      <c r="N586" t="e">
        <f>A586=#REF!</f>
        <v>#REF!</v>
      </c>
      <c r="O586" t="e">
        <f>B586=#REF!</f>
        <v>#REF!</v>
      </c>
      <c r="P586" t="e">
        <f>C586=#REF!</f>
        <v>#REF!</v>
      </c>
      <c r="Q586" t="e">
        <f>D586=#REF!</f>
        <v>#REF!</v>
      </c>
      <c r="R586" t="e">
        <f>E586=#REF!</f>
        <v>#REF!</v>
      </c>
      <c r="S586" t="e">
        <f>F586=#REF!</f>
        <v>#REF!</v>
      </c>
      <c r="T586" t="e">
        <f>G586=#REF!</f>
        <v>#REF!</v>
      </c>
      <c r="U586" t="e">
        <f>H586=#REF!</f>
        <v>#REF!</v>
      </c>
      <c r="V586" t="e">
        <f>I586=#REF!</f>
        <v>#REF!</v>
      </c>
      <c r="W586" t="e">
        <f>J586=#REF!</f>
        <v>#REF!</v>
      </c>
      <c r="X586" t="e">
        <f>K586=#REF!</f>
        <v>#REF!</v>
      </c>
      <c r="Y586" t="e">
        <f>L586=#REF!</f>
        <v>#REF!</v>
      </c>
    </row>
    <row r="587" spans="1:25">
      <c r="A587" s="3">
        <v>11749</v>
      </c>
      <c r="B587" s="5" t="s">
        <v>121</v>
      </c>
      <c r="C587" s="10" t="s">
        <v>34</v>
      </c>
      <c r="D587" s="12" t="s">
        <v>103</v>
      </c>
      <c r="E587" s="8"/>
      <c r="F587" s="5"/>
      <c r="G587" s="4"/>
      <c r="H587" s="6" t="s">
        <v>36</v>
      </c>
      <c r="I587" s="4" t="s">
        <v>117</v>
      </c>
      <c r="J587" s="5" t="s">
        <v>284</v>
      </c>
      <c r="K587" s="5" t="s">
        <v>587</v>
      </c>
      <c r="L587" s="5" t="s">
        <v>17</v>
      </c>
      <c r="M587" s="18" t="e">
        <f t="shared" si="9"/>
        <v>#N/A</v>
      </c>
      <c r="N587" t="e">
        <f>A587=#REF!</f>
        <v>#REF!</v>
      </c>
      <c r="O587" t="e">
        <f>B587=#REF!</f>
        <v>#REF!</v>
      </c>
      <c r="P587" t="e">
        <f>C587=#REF!</f>
        <v>#REF!</v>
      </c>
      <c r="Q587" t="e">
        <f>D587=#REF!</f>
        <v>#REF!</v>
      </c>
      <c r="R587" t="e">
        <f>E587=#REF!</f>
        <v>#REF!</v>
      </c>
      <c r="S587" t="e">
        <f>F587=#REF!</f>
        <v>#REF!</v>
      </c>
      <c r="T587" t="e">
        <f>G587=#REF!</f>
        <v>#REF!</v>
      </c>
      <c r="U587" t="e">
        <f>H587=#REF!</f>
        <v>#REF!</v>
      </c>
      <c r="V587" t="e">
        <f>I587=#REF!</f>
        <v>#REF!</v>
      </c>
      <c r="W587" t="e">
        <f>J587=#REF!</f>
        <v>#REF!</v>
      </c>
      <c r="X587" t="e">
        <f>K587=#REF!</f>
        <v>#REF!</v>
      </c>
      <c r="Y587" t="e">
        <f>L587=#REF!</f>
        <v>#REF!</v>
      </c>
    </row>
    <row r="588" spans="1:25">
      <c r="A588" s="3">
        <v>11752</v>
      </c>
      <c r="B588" s="5" t="s">
        <v>121</v>
      </c>
      <c r="C588" s="10" t="s">
        <v>34</v>
      </c>
      <c r="D588" s="12" t="s">
        <v>37</v>
      </c>
      <c r="E588" s="8"/>
      <c r="F588" s="5"/>
      <c r="G588" s="4"/>
      <c r="H588" s="6" t="s">
        <v>36</v>
      </c>
      <c r="I588" s="4" t="s">
        <v>117</v>
      </c>
      <c r="J588" s="5" t="s">
        <v>284</v>
      </c>
      <c r="K588" s="5" t="s">
        <v>644</v>
      </c>
      <c r="L588" s="5" t="s">
        <v>17</v>
      </c>
      <c r="M588" s="18" t="e">
        <f t="shared" si="9"/>
        <v>#N/A</v>
      </c>
      <c r="N588" t="e">
        <f>A588=#REF!</f>
        <v>#REF!</v>
      </c>
      <c r="O588" t="e">
        <f>B588=#REF!</f>
        <v>#REF!</v>
      </c>
      <c r="P588" t="e">
        <f>C588=#REF!</f>
        <v>#REF!</v>
      </c>
      <c r="Q588" t="e">
        <f>D588=#REF!</f>
        <v>#REF!</v>
      </c>
      <c r="R588" t="e">
        <f>E588=#REF!</f>
        <v>#REF!</v>
      </c>
      <c r="S588" t="e">
        <f>F588=#REF!</f>
        <v>#REF!</v>
      </c>
      <c r="T588" t="e">
        <f>G588=#REF!</f>
        <v>#REF!</v>
      </c>
      <c r="U588" t="e">
        <f>H588=#REF!</f>
        <v>#REF!</v>
      </c>
      <c r="V588" t="e">
        <f>I588=#REF!</f>
        <v>#REF!</v>
      </c>
      <c r="W588" t="e">
        <f>J588=#REF!</f>
        <v>#REF!</v>
      </c>
      <c r="X588" t="e">
        <f>K588=#REF!</f>
        <v>#REF!</v>
      </c>
      <c r="Y588" t="e">
        <f>L588=#REF!</f>
        <v>#REF!</v>
      </c>
    </row>
    <row r="589" spans="1:25">
      <c r="A589" s="4">
        <v>11753</v>
      </c>
      <c r="B589" s="5" t="s">
        <v>121</v>
      </c>
      <c r="C589" s="10" t="s">
        <v>34</v>
      </c>
      <c r="D589" s="12" t="s">
        <v>37</v>
      </c>
      <c r="E589" s="8"/>
      <c r="F589" s="5"/>
      <c r="G589" s="4"/>
      <c r="H589" s="6" t="s">
        <v>36</v>
      </c>
      <c r="I589" s="4" t="s">
        <v>117</v>
      </c>
      <c r="J589" s="5" t="s">
        <v>284</v>
      </c>
      <c r="K589" s="5" t="s">
        <v>626</v>
      </c>
      <c r="L589" s="5" t="s">
        <v>17</v>
      </c>
      <c r="M589" s="18" t="e">
        <f t="shared" si="9"/>
        <v>#N/A</v>
      </c>
      <c r="N589" t="e">
        <f>A589=#REF!</f>
        <v>#REF!</v>
      </c>
      <c r="O589" t="e">
        <f>B589=#REF!</f>
        <v>#REF!</v>
      </c>
      <c r="P589" t="e">
        <f>C589=#REF!</f>
        <v>#REF!</v>
      </c>
      <c r="Q589" t="e">
        <f>D589=#REF!</f>
        <v>#REF!</v>
      </c>
      <c r="R589" t="e">
        <f>E589=#REF!</f>
        <v>#REF!</v>
      </c>
      <c r="S589" t="e">
        <f>F589=#REF!</f>
        <v>#REF!</v>
      </c>
      <c r="T589" t="e">
        <f>G589=#REF!</f>
        <v>#REF!</v>
      </c>
      <c r="U589" t="e">
        <f>H589=#REF!</f>
        <v>#REF!</v>
      </c>
      <c r="V589" t="e">
        <f>I589=#REF!</f>
        <v>#REF!</v>
      </c>
      <c r="W589" t="e">
        <f>J589=#REF!</f>
        <v>#REF!</v>
      </c>
      <c r="X589" t="e">
        <f>K589=#REF!</f>
        <v>#REF!</v>
      </c>
      <c r="Y589" t="e">
        <f>L589=#REF!</f>
        <v>#REF!</v>
      </c>
    </row>
    <row r="590" spans="1:25">
      <c r="A590" s="3">
        <v>11755</v>
      </c>
      <c r="B590" s="5" t="s">
        <v>121</v>
      </c>
      <c r="C590" s="10" t="s">
        <v>34</v>
      </c>
      <c r="D590" s="12" t="s">
        <v>35</v>
      </c>
      <c r="E590" s="8"/>
      <c r="F590" s="5"/>
      <c r="G590" s="4"/>
      <c r="H590" s="6" t="s">
        <v>36</v>
      </c>
      <c r="I590" s="4" t="s">
        <v>117</v>
      </c>
      <c r="J590" s="5" t="s">
        <v>284</v>
      </c>
      <c r="K590" s="5" t="s">
        <v>492</v>
      </c>
      <c r="L590" s="5" t="s">
        <v>17</v>
      </c>
      <c r="M590" s="18" t="e">
        <f t="shared" si="9"/>
        <v>#N/A</v>
      </c>
      <c r="N590" t="e">
        <f>A590=#REF!</f>
        <v>#REF!</v>
      </c>
      <c r="O590" t="e">
        <f>B590=#REF!</f>
        <v>#REF!</v>
      </c>
      <c r="P590" t="e">
        <f>C590=#REF!</f>
        <v>#REF!</v>
      </c>
      <c r="Q590" t="e">
        <f>D590=#REF!</f>
        <v>#REF!</v>
      </c>
      <c r="R590" t="e">
        <f>E590=#REF!</f>
        <v>#REF!</v>
      </c>
      <c r="S590" t="e">
        <f>F590=#REF!</f>
        <v>#REF!</v>
      </c>
      <c r="T590" t="e">
        <f>G590=#REF!</f>
        <v>#REF!</v>
      </c>
      <c r="U590" t="e">
        <f>H590=#REF!</f>
        <v>#REF!</v>
      </c>
      <c r="V590" t="e">
        <f>I590=#REF!</f>
        <v>#REF!</v>
      </c>
      <c r="W590" t="e">
        <f>J590=#REF!</f>
        <v>#REF!</v>
      </c>
      <c r="X590" t="e">
        <f>K590=#REF!</f>
        <v>#REF!</v>
      </c>
      <c r="Y590" t="e">
        <f>L590=#REF!</f>
        <v>#REF!</v>
      </c>
    </row>
    <row r="591" spans="1:25">
      <c r="A591" s="4">
        <v>11756</v>
      </c>
      <c r="B591" s="5" t="s">
        <v>121</v>
      </c>
      <c r="C591" s="10" t="s">
        <v>34</v>
      </c>
      <c r="D591" s="12" t="s">
        <v>37</v>
      </c>
      <c r="E591" s="8"/>
      <c r="F591" s="5"/>
      <c r="G591" s="4"/>
      <c r="H591" s="6" t="s">
        <v>36</v>
      </c>
      <c r="I591" s="4" t="s">
        <v>117</v>
      </c>
      <c r="J591" s="5" t="s">
        <v>284</v>
      </c>
      <c r="K591" s="5" t="s">
        <v>627</v>
      </c>
      <c r="L591" s="5" t="s">
        <v>17</v>
      </c>
      <c r="M591" s="18" t="e">
        <f t="shared" si="9"/>
        <v>#N/A</v>
      </c>
      <c r="N591" t="e">
        <f>A591=#REF!</f>
        <v>#REF!</v>
      </c>
      <c r="O591" t="e">
        <f>B591=#REF!</f>
        <v>#REF!</v>
      </c>
      <c r="P591" t="e">
        <f>C591=#REF!</f>
        <v>#REF!</v>
      </c>
      <c r="Q591" t="e">
        <f>D591=#REF!</f>
        <v>#REF!</v>
      </c>
      <c r="R591" t="e">
        <f>E591=#REF!</f>
        <v>#REF!</v>
      </c>
      <c r="S591" t="e">
        <f>F591=#REF!</f>
        <v>#REF!</v>
      </c>
      <c r="T591" t="e">
        <f>G591=#REF!</f>
        <v>#REF!</v>
      </c>
      <c r="U591" t="e">
        <f>H591=#REF!</f>
        <v>#REF!</v>
      </c>
      <c r="V591" t="e">
        <f>I591=#REF!</f>
        <v>#REF!</v>
      </c>
      <c r="W591" t="e">
        <f>J591=#REF!</f>
        <v>#REF!</v>
      </c>
      <c r="X591" t="e">
        <f>K591=#REF!</f>
        <v>#REF!</v>
      </c>
      <c r="Y591" t="e">
        <f>L591=#REF!</f>
        <v>#REF!</v>
      </c>
    </row>
    <row r="592" spans="1:25">
      <c r="A592" s="4">
        <v>11760</v>
      </c>
      <c r="B592" s="5" t="s">
        <v>121</v>
      </c>
      <c r="C592" s="10" t="s">
        <v>34</v>
      </c>
      <c r="D592" s="12" t="s">
        <v>35</v>
      </c>
      <c r="E592" s="8"/>
      <c r="F592" s="5"/>
      <c r="G592" s="4"/>
      <c r="H592" s="6" t="s">
        <v>36</v>
      </c>
      <c r="I592" s="4" t="s">
        <v>137</v>
      </c>
      <c r="J592" s="5" t="s">
        <v>284</v>
      </c>
      <c r="K592" s="5" t="s">
        <v>480</v>
      </c>
      <c r="L592" s="5" t="s">
        <v>17</v>
      </c>
      <c r="M592" s="18" t="e">
        <f t="shared" si="9"/>
        <v>#N/A</v>
      </c>
      <c r="N592" t="e">
        <f>A592=#REF!</f>
        <v>#REF!</v>
      </c>
      <c r="O592" t="e">
        <f>B592=#REF!</f>
        <v>#REF!</v>
      </c>
      <c r="P592" t="e">
        <f>C592=#REF!</f>
        <v>#REF!</v>
      </c>
      <c r="Q592" t="e">
        <f>D592=#REF!</f>
        <v>#REF!</v>
      </c>
      <c r="R592" t="e">
        <f>E592=#REF!</f>
        <v>#REF!</v>
      </c>
      <c r="S592" t="e">
        <f>F592=#REF!</f>
        <v>#REF!</v>
      </c>
      <c r="T592" t="e">
        <f>G592=#REF!</f>
        <v>#REF!</v>
      </c>
      <c r="U592" t="e">
        <f>H592=#REF!</f>
        <v>#REF!</v>
      </c>
      <c r="V592" t="e">
        <f>I592=#REF!</f>
        <v>#REF!</v>
      </c>
      <c r="W592" t="e">
        <f>J592=#REF!</f>
        <v>#REF!</v>
      </c>
      <c r="X592" t="e">
        <f>K592=#REF!</f>
        <v>#REF!</v>
      </c>
      <c r="Y592" t="e">
        <f>L592=#REF!</f>
        <v>#REF!</v>
      </c>
    </row>
    <row r="593" spans="1:25">
      <c r="A593" s="3">
        <v>11761</v>
      </c>
      <c r="B593" s="5" t="s">
        <v>121</v>
      </c>
      <c r="C593" s="10" t="s">
        <v>34</v>
      </c>
      <c r="D593" s="12" t="s">
        <v>35</v>
      </c>
      <c r="E593" s="8"/>
      <c r="F593" s="5"/>
      <c r="G593" s="4"/>
      <c r="H593" s="6" t="s">
        <v>36</v>
      </c>
      <c r="I593" s="4" t="s">
        <v>137</v>
      </c>
      <c r="J593" s="5" t="s">
        <v>284</v>
      </c>
      <c r="K593" s="5" t="s">
        <v>481</v>
      </c>
      <c r="L593" s="5" t="s">
        <v>17</v>
      </c>
      <c r="M593" s="18" t="e">
        <f t="shared" si="9"/>
        <v>#N/A</v>
      </c>
      <c r="N593" t="e">
        <f>A593=#REF!</f>
        <v>#REF!</v>
      </c>
      <c r="O593" t="e">
        <f>B593=#REF!</f>
        <v>#REF!</v>
      </c>
      <c r="P593" t="e">
        <f>C593=#REF!</f>
        <v>#REF!</v>
      </c>
      <c r="Q593" t="e">
        <f>D593=#REF!</f>
        <v>#REF!</v>
      </c>
      <c r="R593" t="e">
        <f>E593=#REF!</f>
        <v>#REF!</v>
      </c>
      <c r="S593" t="e">
        <f>F593=#REF!</f>
        <v>#REF!</v>
      </c>
      <c r="T593" t="e">
        <f>G593=#REF!</f>
        <v>#REF!</v>
      </c>
      <c r="U593" t="e">
        <f>H593=#REF!</f>
        <v>#REF!</v>
      </c>
      <c r="V593" t="e">
        <f>I593=#REF!</f>
        <v>#REF!</v>
      </c>
      <c r="W593" t="e">
        <f>J593=#REF!</f>
        <v>#REF!</v>
      </c>
      <c r="X593" t="e">
        <f>K593=#REF!</f>
        <v>#REF!</v>
      </c>
      <c r="Y593" t="e">
        <f>L593=#REF!</f>
        <v>#REF!</v>
      </c>
    </row>
    <row r="594" spans="1:25">
      <c r="A594" s="4">
        <v>11763</v>
      </c>
      <c r="B594" s="5" t="s">
        <v>121</v>
      </c>
      <c r="C594" s="10" t="s">
        <v>34</v>
      </c>
      <c r="D594" s="12" t="s">
        <v>37</v>
      </c>
      <c r="E594" s="8"/>
      <c r="F594" s="5"/>
      <c r="G594" s="4"/>
      <c r="H594" s="6" t="s">
        <v>36</v>
      </c>
      <c r="I594" s="4" t="s">
        <v>137</v>
      </c>
      <c r="J594" s="5" t="s">
        <v>284</v>
      </c>
      <c r="K594" s="5" t="s">
        <v>516</v>
      </c>
      <c r="L594" s="5" t="s">
        <v>17</v>
      </c>
      <c r="M594" s="18" t="e">
        <f t="shared" si="9"/>
        <v>#N/A</v>
      </c>
      <c r="N594" t="e">
        <f>A594=#REF!</f>
        <v>#REF!</v>
      </c>
      <c r="O594" t="e">
        <f>B594=#REF!</f>
        <v>#REF!</v>
      </c>
      <c r="P594" t="e">
        <f>C594=#REF!</f>
        <v>#REF!</v>
      </c>
      <c r="Q594" t="e">
        <f>D594=#REF!</f>
        <v>#REF!</v>
      </c>
      <c r="R594" t="e">
        <f>E594=#REF!</f>
        <v>#REF!</v>
      </c>
      <c r="S594" t="e">
        <f>F594=#REF!</f>
        <v>#REF!</v>
      </c>
      <c r="T594" t="e">
        <f>G594=#REF!</f>
        <v>#REF!</v>
      </c>
      <c r="U594" t="e">
        <f>H594=#REF!</f>
        <v>#REF!</v>
      </c>
      <c r="V594" t="e">
        <f>I594=#REF!</f>
        <v>#REF!</v>
      </c>
      <c r="W594" t="e">
        <f>J594=#REF!</f>
        <v>#REF!</v>
      </c>
      <c r="X594" t="e">
        <f>K594=#REF!</f>
        <v>#REF!</v>
      </c>
      <c r="Y594" t="e">
        <f>L594=#REF!</f>
        <v>#REF!</v>
      </c>
    </row>
    <row r="595" spans="1:25">
      <c r="A595" s="3">
        <v>11766</v>
      </c>
      <c r="B595" s="5" t="s">
        <v>121</v>
      </c>
      <c r="C595" s="10" t="s">
        <v>34</v>
      </c>
      <c r="D595" s="12" t="s">
        <v>35</v>
      </c>
      <c r="E595" s="8"/>
      <c r="F595" s="5"/>
      <c r="G595" s="4"/>
      <c r="H595" s="6" t="s">
        <v>36</v>
      </c>
      <c r="I595" s="4" t="s">
        <v>137</v>
      </c>
      <c r="J595" s="5" t="s">
        <v>284</v>
      </c>
      <c r="K595" s="5" t="s">
        <v>492</v>
      </c>
      <c r="L595" s="5" t="s">
        <v>17</v>
      </c>
      <c r="M595" s="18" t="e">
        <f t="shared" si="9"/>
        <v>#N/A</v>
      </c>
      <c r="N595" t="e">
        <f>A595=#REF!</f>
        <v>#REF!</v>
      </c>
      <c r="O595" t="e">
        <f>B595=#REF!</f>
        <v>#REF!</v>
      </c>
      <c r="P595" t="e">
        <f>C595=#REF!</f>
        <v>#REF!</v>
      </c>
      <c r="Q595" t="e">
        <f>D595=#REF!</f>
        <v>#REF!</v>
      </c>
      <c r="R595" t="e">
        <f>E595=#REF!</f>
        <v>#REF!</v>
      </c>
      <c r="S595" t="e">
        <f>F595=#REF!</f>
        <v>#REF!</v>
      </c>
      <c r="T595" t="e">
        <f>G595=#REF!</f>
        <v>#REF!</v>
      </c>
      <c r="U595" t="e">
        <f>H595=#REF!</f>
        <v>#REF!</v>
      </c>
      <c r="V595" t="e">
        <f>I595=#REF!</f>
        <v>#REF!</v>
      </c>
      <c r="W595" t="e">
        <f>J595=#REF!</f>
        <v>#REF!</v>
      </c>
      <c r="X595" t="e">
        <f>K595=#REF!</f>
        <v>#REF!</v>
      </c>
      <c r="Y595" t="e">
        <f>L595=#REF!</f>
        <v>#REF!</v>
      </c>
    </row>
    <row r="596" spans="1:25">
      <c r="A596" s="4">
        <v>11769</v>
      </c>
      <c r="B596" s="5" t="s">
        <v>150</v>
      </c>
      <c r="C596" s="10" t="s">
        <v>65</v>
      </c>
      <c r="D596" s="12"/>
      <c r="E596" s="8"/>
      <c r="F596" s="5"/>
      <c r="G596" s="4"/>
      <c r="H596" s="6" t="s">
        <v>151</v>
      </c>
      <c r="I596" s="4" t="s">
        <v>152</v>
      </c>
      <c r="J596" s="5" t="s">
        <v>284</v>
      </c>
      <c r="K596" s="5" t="s">
        <v>648</v>
      </c>
      <c r="L596" s="5" t="s">
        <v>237</v>
      </c>
      <c r="M596" s="18" t="e">
        <f t="shared" si="9"/>
        <v>#N/A</v>
      </c>
      <c r="N596" t="e">
        <f>A596=#REF!</f>
        <v>#REF!</v>
      </c>
      <c r="O596" t="e">
        <f>B596=#REF!</f>
        <v>#REF!</v>
      </c>
      <c r="P596" t="e">
        <f>C596=#REF!</f>
        <v>#REF!</v>
      </c>
      <c r="Q596" t="e">
        <f>D596=#REF!</f>
        <v>#REF!</v>
      </c>
      <c r="R596" t="e">
        <f>E596=#REF!</f>
        <v>#REF!</v>
      </c>
      <c r="S596" t="e">
        <f>F596=#REF!</f>
        <v>#REF!</v>
      </c>
      <c r="T596" t="e">
        <f>G596=#REF!</f>
        <v>#REF!</v>
      </c>
      <c r="U596" t="e">
        <f>H596=#REF!</f>
        <v>#REF!</v>
      </c>
      <c r="V596" t="e">
        <f>I596=#REF!</f>
        <v>#REF!</v>
      </c>
      <c r="W596" t="e">
        <f>J596=#REF!</f>
        <v>#REF!</v>
      </c>
      <c r="X596" t="e">
        <f>K596=#REF!</f>
        <v>#REF!</v>
      </c>
      <c r="Y596" t="e">
        <f>L596=#REF!</f>
        <v>#REF!</v>
      </c>
    </row>
    <row r="597" spans="1:25">
      <c r="A597" s="3">
        <v>11770</v>
      </c>
      <c r="B597" s="5" t="s">
        <v>150</v>
      </c>
      <c r="C597" s="10" t="s">
        <v>65</v>
      </c>
      <c r="D597" s="12"/>
      <c r="E597" s="8"/>
      <c r="F597" s="5"/>
      <c r="G597" s="4"/>
      <c r="H597" s="6" t="s">
        <v>153</v>
      </c>
      <c r="I597" s="4" t="s">
        <v>152</v>
      </c>
      <c r="J597" s="5" t="s">
        <v>284</v>
      </c>
      <c r="K597" s="5" t="s">
        <v>599</v>
      </c>
      <c r="L597" s="5" t="s">
        <v>237</v>
      </c>
      <c r="M597" s="18" t="e">
        <f t="shared" si="9"/>
        <v>#N/A</v>
      </c>
      <c r="N597" t="e">
        <f>A597=#REF!</f>
        <v>#REF!</v>
      </c>
      <c r="O597" t="e">
        <f>B597=#REF!</f>
        <v>#REF!</v>
      </c>
      <c r="P597" t="e">
        <f>C597=#REF!</f>
        <v>#REF!</v>
      </c>
      <c r="Q597" t="e">
        <f>D597=#REF!</f>
        <v>#REF!</v>
      </c>
      <c r="R597" t="e">
        <f>E597=#REF!</f>
        <v>#REF!</v>
      </c>
      <c r="S597" t="e">
        <f>F597=#REF!</f>
        <v>#REF!</v>
      </c>
      <c r="T597" t="e">
        <f>G597=#REF!</f>
        <v>#REF!</v>
      </c>
      <c r="U597" t="e">
        <f>H597=#REF!</f>
        <v>#REF!</v>
      </c>
      <c r="V597" t="e">
        <f>I597=#REF!</f>
        <v>#REF!</v>
      </c>
      <c r="W597" t="e">
        <f>J597=#REF!</f>
        <v>#REF!</v>
      </c>
      <c r="X597" t="e">
        <f>K597=#REF!</f>
        <v>#REF!</v>
      </c>
      <c r="Y597" t="e">
        <f>L597=#REF!</f>
        <v>#REF!</v>
      </c>
    </row>
    <row r="598" spans="1:25">
      <c r="A598" s="4">
        <v>11771</v>
      </c>
      <c r="B598" s="5" t="s">
        <v>150</v>
      </c>
      <c r="C598" s="10" t="s">
        <v>65</v>
      </c>
      <c r="D598" s="12"/>
      <c r="E598" s="8"/>
      <c r="F598" s="5"/>
      <c r="G598" s="4"/>
      <c r="H598" s="6" t="s">
        <v>154</v>
      </c>
      <c r="I598" s="4" t="s">
        <v>152</v>
      </c>
      <c r="J598" s="5" t="s">
        <v>284</v>
      </c>
      <c r="K598" s="5" t="s">
        <v>599</v>
      </c>
      <c r="L598" s="5" t="s">
        <v>237</v>
      </c>
      <c r="M598" s="18" t="e">
        <f t="shared" si="9"/>
        <v>#N/A</v>
      </c>
      <c r="N598" t="e">
        <f>A598=#REF!</f>
        <v>#REF!</v>
      </c>
      <c r="O598" t="e">
        <f>B598=#REF!</f>
        <v>#REF!</v>
      </c>
      <c r="P598" t="e">
        <f>C598=#REF!</f>
        <v>#REF!</v>
      </c>
      <c r="Q598" t="e">
        <f>D598=#REF!</f>
        <v>#REF!</v>
      </c>
      <c r="R598" t="e">
        <f>E598=#REF!</f>
        <v>#REF!</v>
      </c>
      <c r="S598" t="e">
        <f>F598=#REF!</f>
        <v>#REF!</v>
      </c>
      <c r="T598" t="e">
        <f>G598=#REF!</f>
        <v>#REF!</v>
      </c>
      <c r="U598" t="e">
        <f>H598=#REF!</f>
        <v>#REF!</v>
      </c>
      <c r="V598" t="e">
        <f>I598=#REF!</f>
        <v>#REF!</v>
      </c>
      <c r="W598" t="e">
        <f>J598=#REF!</f>
        <v>#REF!</v>
      </c>
      <c r="X598" t="e">
        <f>K598=#REF!</f>
        <v>#REF!</v>
      </c>
      <c r="Y598" t="e">
        <f>L598=#REF!</f>
        <v>#REF!</v>
      </c>
    </row>
    <row r="599" spans="1:25">
      <c r="A599" s="3">
        <v>11772</v>
      </c>
      <c r="B599" s="5" t="s">
        <v>150</v>
      </c>
      <c r="C599" s="10" t="s">
        <v>65</v>
      </c>
      <c r="D599" s="12"/>
      <c r="E599" s="8"/>
      <c r="F599" s="5"/>
      <c r="G599" s="4"/>
      <c r="H599" s="6" t="s">
        <v>155</v>
      </c>
      <c r="I599" s="4" t="s">
        <v>152</v>
      </c>
      <c r="J599" s="5" t="s">
        <v>284</v>
      </c>
      <c r="K599" s="5" t="s">
        <v>649</v>
      </c>
      <c r="L599" s="5" t="s">
        <v>237</v>
      </c>
      <c r="M599" s="18" t="e">
        <f t="shared" si="9"/>
        <v>#N/A</v>
      </c>
      <c r="N599" t="e">
        <f>A599=#REF!</f>
        <v>#REF!</v>
      </c>
      <c r="O599" t="e">
        <f>B599=#REF!</f>
        <v>#REF!</v>
      </c>
      <c r="P599" t="e">
        <f>C599=#REF!</f>
        <v>#REF!</v>
      </c>
      <c r="Q599" t="e">
        <f>D599=#REF!</f>
        <v>#REF!</v>
      </c>
      <c r="R599" t="e">
        <f>E599=#REF!</f>
        <v>#REF!</v>
      </c>
      <c r="S599" t="e">
        <f>F599=#REF!</f>
        <v>#REF!</v>
      </c>
      <c r="T599" t="e">
        <f>G599=#REF!</f>
        <v>#REF!</v>
      </c>
      <c r="U599" t="e">
        <f>H599=#REF!</f>
        <v>#REF!</v>
      </c>
      <c r="V599" t="e">
        <f>I599=#REF!</f>
        <v>#REF!</v>
      </c>
      <c r="W599" t="e">
        <f>J599=#REF!</f>
        <v>#REF!</v>
      </c>
      <c r="X599" t="e">
        <f>K599=#REF!</f>
        <v>#REF!</v>
      </c>
      <c r="Y599" t="e">
        <f>L599=#REF!</f>
        <v>#REF!</v>
      </c>
    </row>
    <row r="600" spans="1:25">
      <c r="A600" s="4">
        <v>11773</v>
      </c>
      <c r="B600" s="5" t="s">
        <v>150</v>
      </c>
      <c r="C600" s="10" t="s">
        <v>65</v>
      </c>
      <c r="D600" s="12"/>
      <c r="E600" s="8"/>
      <c r="F600" s="5"/>
      <c r="G600" s="4"/>
      <c r="H600" s="6" t="s">
        <v>156</v>
      </c>
      <c r="I600" s="4" t="s">
        <v>152</v>
      </c>
      <c r="J600" s="5" t="s">
        <v>284</v>
      </c>
      <c r="K600" s="5" t="s">
        <v>650</v>
      </c>
      <c r="L600" s="5" t="s">
        <v>237</v>
      </c>
      <c r="M600" s="18" t="e">
        <f t="shared" si="9"/>
        <v>#N/A</v>
      </c>
      <c r="N600" t="e">
        <f>A600=#REF!</f>
        <v>#REF!</v>
      </c>
      <c r="O600" t="e">
        <f>B600=#REF!</f>
        <v>#REF!</v>
      </c>
      <c r="P600" t="e">
        <f>C600=#REF!</f>
        <v>#REF!</v>
      </c>
      <c r="Q600" t="e">
        <f>D600=#REF!</f>
        <v>#REF!</v>
      </c>
      <c r="R600" t="e">
        <f>E600=#REF!</f>
        <v>#REF!</v>
      </c>
      <c r="S600" t="e">
        <f>F600=#REF!</f>
        <v>#REF!</v>
      </c>
      <c r="T600" t="e">
        <f>G600=#REF!</f>
        <v>#REF!</v>
      </c>
      <c r="U600" t="e">
        <f>H600=#REF!</f>
        <v>#REF!</v>
      </c>
      <c r="V600" t="e">
        <f>I600=#REF!</f>
        <v>#REF!</v>
      </c>
      <c r="W600" t="e">
        <f>J600=#REF!</f>
        <v>#REF!</v>
      </c>
      <c r="X600" t="e">
        <f>K600=#REF!</f>
        <v>#REF!</v>
      </c>
      <c r="Y600" t="e">
        <f>L600=#REF!</f>
        <v>#REF!</v>
      </c>
    </row>
    <row r="601" spans="1:25">
      <c r="A601" s="3">
        <v>11774</v>
      </c>
      <c r="B601" s="5" t="s">
        <v>150</v>
      </c>
      <c r="C601" s="10" t="s">
        <v>65</v>
      </c>
      <c r="D601" s="12"/>
      <c r="E601" s="8"/>
      <c r="F601" s="5"/>
      <c r="G601" s="4"/>
      <c r="H601" s="6" t="s">
        <v>157</v>
      </c>
      <c r="I601" s="4" t="s">
        <v>152</v>
      </c>
      <c r="J601" s="5" t="s">
        <v>284</v>
      </c>
      <c r="K601" s="5" t="s">
        <v>651</v>
      </c>
      <c r="L601" s="5" t="s">
        <v>237</v>
      </c>
      <c r="M601" s="18" t="e">
        <f t="shared" si="9"/>
        <v>#N/A</v>
      </c>
      <c r="N601" t="e">
        <f>A601=#REF!</f>
        <v>#REF!</v>
      </c>
      <c r="O601" t="e">
        <f>B601=#REF!</f>
        <v>#REF!</v>
      </c>
      <c r="P601" t="e">
        <f>C601=#REF!</f>
        <v>#REF!</v>
      </c>
      <c r="Q601" t="e">
        <f>D601=#REF!</f>
        <v>#REF!</v>
      </c>
      <c r="R601" t="e">
        <f>E601=#REF!</f>
        <v>#REF!</v>
      </c>
      <c r="S601" t="e">
        <f>F601=#REF!</f>
        <v>#REF!</v>
      </c>
      <c r="T601" t="e">
        <f>G601=#REF!</f>
        <v>#REF!</v>
      </c>
      <c r="U601" t="e">
        <f>H601=#REF!</f>
        <v>#REF!</v>
      </c>
      <c r="V601" t="e">
        <f>I601=#REF!</f>
        <v>#REF!</v>
      </c>
      <c r="W601" t="e">
        <f>J601=#REF!</f>
        <v>#REF!</v>
      </c>
      <c r="X601" t="e">
        <f>K601=#REF!</f>
        <v>#REF!</v>
      </c>
      <c r="Y601" t="e">
        <f>L601=#REF!</f>
        <v>#REF!</v>
      </c>
    </row>
    <row r="602" spans="1:25">
      <c r="A602" s="4">
        <v>11779</v>
      </c>
      <c r="B602" s="5" t="s">
        <v>150</v>
      </c>
      <c r="C602" s="10" t="s">
        <v>65</v>
      </c>
      <c r="D602" s="12"/>
      <c r="E602" s="8"/>
      <c r="F602" s="5"/>
      <c r="G602" s="4"/>
      <c r="H602" s="6" t="s">
        <v>158</v>
      </c>
      <c r="I602" s="4" t="s">
        <v>152</v>
      </c>
      <c r="J602" s="5" t="s">
        <v>284</v>
      </c>
      <c r="K602" s="5" t="s">
        <v>652</v>
      </c>
      <c r="L602" s="5" t="s">
        <v>237</v>
      </c>
      <c r="M602" s="18" t="e">
        <f t="shared" si="9"/>
        <v>#N/A</v>
      </c>
      <c r="N602" t="e">
        <f>A602=#REF!</f>
        <v>#REF!</v>
      </c>
      <c r="O602" t="e">
        <f>B602=#REF!</f>
        <v>#REF!</v>
      </c>
      <c r="P602" t="e">
        <f>C602=#REF!</f>
        <v>#REF!</v>
      </c>
      <c r="Q602" t="e">
        <f>D602=#REF!</f>
        <v>#REF!</v>
      </c>
      <c r="R602" t="e">
        <f>E602=#REF!</f>
        <v>#REF!</v>
      </c>
      <c r="S602" t="e">
        <f>F602=#REF!</f>
        <v>#REF!</v>
      </c>
      <c r="T602" t="e">
        <f>G602=#REF!</f>
        <v>#REF!</v>
      </c>
      <c r="U602" t="e">
        <f>H602=#REF!</f>
        <v>#REF!</v>
      </c>
      <c r="V602" t="e">
        <f>I602=#REF!</f>
        <v>#REF!</v>
      </c>
      <c r="W602" t="e">
        <f>J602=#REF!</f>
        <v>#REF!</v>
      </c>
      <c r="X602" t="e">
        <f>K602=#REF!</f>
        <v>#REF!</v>
      </c>
      <c r="Y602" t="e">
        <f>L602=#REF!</f>
        <v>#REF!</v>
      </c>
    </row>
    <row r="603" spans="1:25">
      <c r="A603" s="3">
        <v>11780</v>
      </c>
      <c r="B603" s="5" t="s">
        <v>150</v>
      </c>
      <c r="C603" s="10" t="s">
        <v>65</v>
      </c>
      <c r="D603" s="12"/>
      <c r="E603" s="8"/>
      <c r="F603" s="5"/>
      <c r="G603" s="4"/>
      <c r="H603" s="6" t="s">
        <v>151</v>
      </c>
      <c r="I603" s="4" t="s">
        <v>159</v>
      </c>
      <c r="J603" s="5" t="s">
        <v>284</v>
      </c>
      <c r="K603" s="5" t="s">
        <v>648</v>
      </c>
      <c r="L603" s="5" t="s">
        <v>237</v>
      </c>
      <c r="M603" s="18" t="e">
        <f t="shared" si="9"/>
        <v>#N/A</v>
      </c>
      <c r="N603" t="e">
        <f>A603=#REF!</f>
        <v>#REF!</v>
      </c>
      <c r="O603" t="e">
        <f>B603=#REF!</f>
        <v>#REF!</v>
      </c>
      <c r="P603" t="e">
        <f>C603=#REF!</f>
        <v>#REF!</v>
      </c>
      <c r="Q603" t="e">
        <f>D603=#REF!</f>
        <v>#REF!</v>
      </c>
      <c r="R603" t="e">
        <f>E603=#REF!</f>
        <v>#REF!</v>
      </c>
      <c r="S603" t="e">
        <f>F603=#REF!</f>
        <v>#REF!</v>
      </c>
      <c r="T603" t="e">
        <f>G603=#REF!</f>
        <v>#REF!</v>
      </c>
      <c r="U603" t="e">
        <f>H603=#REF!</f>
        <v>#REF!</v>
      </c>
      <c r="V603" t="e">
        <f>I603=#REF!</f>
        <v>#REF!</v>
      </c>
      <c r="W603" t="e">
        <f>J603=#REF!</f>
        <v>#REF!</v>
      </c>
      <c r="X603" t="e">
        <f>K603=#REF!</f>
        <v>#REF!</v>
      </c>
      <c r="Y603" t="e">
        <f>L603=#REF!</f>
        <v>#REF!</v>
      </c>
    </row>
    <row r="604" spans="1:25">
      <c r="A604" s="4">
        <v>11781</v>
      </c>
      <c r="B604" s="5" t="s">
        <v>150</v>
      </c>
      <c r="C604" s="10" t="s">
        <v>65</v>
      </c>
      <c r="D604" s="12"/>
      <c r="E604" s="8"/>
      <c r="F604" s="5"/>
      <c r="G604" s="4"/>
      <c r="H604" s="6" t="s">
        <v>153</v>
      </c>
      <c r="I604" s="4" t="s">
        <v>159</v>
      </c>
      <c r="J604" s="5" t="s">
        <v>284</v>
      </c>
      <c r="K604" s="5" t="s">
        <v>599</v>
      </c>
      <c r="L604" s="5" t="s">
        <v>237</v>
      </c>
      <c r="M604" s="18" t="e">
        <f t="shared" si="9"/>
        <v>#N/A</v>
      </c>
      <c r="N604" t="e">
        <f>A604=#REF!</f>
        <v>#REF!</v>
      </c>
      <c r="O604" t="e">
        <f>B604=#REF!</f>
        <v>#REF!</v>
      </c>
      <c r="P604" t="e">
        <f>C604=#REF!</f>
        <v>#REF!</v>
      </c>
      <c r="Q604" t="e">
        <f>D604=#REF!</f>
        <v>#REF!</v>
      </c>
      <c r="R604" t="e">
        <f>E604=#REF!</f>
        <v>#REF!</v>
      </c>
      <c r="S604" t="e">
        <f>F604=#REF!</f>
        <v>#REF!</v>
      </c>
      <c r="T604" t="e">
        <f>G604=#REF!</f>
        <v>#REF!</v>
      </c>
      <c r="U604" t="e">
        <f>H604=#REF!</f>
        <v>#REF!</v>
      </c>
      <c r="V604" t="e">
        <f>I604=#REF!</f>
        <v>#REF!</v>
      </c>
      <c r="W604" t="e">
        <f>J604=#REF!</f>
        <v>#REF!</v>
      </c>
      <c r="X604" t="e">
        <f>K604=#REF!</f>
        <v>#REF!</v>
      </c>
      <c r="Y604" t="e">
        <f>L604=#REF!</f>
        <v>#REF!</v>
      </c>
    </row>
    <row r="605" spans="1:25">
      <c r="A605" s="3">
        <v>11782</v>
      </c>
      <c r="B605" s="5" t="s">
        <v>150</v>
      </c>
      <c r="C605" s="10" t="s">
        <v>65</v>
      </c>
      <c r="D605" s="12"/>
      <c r="E605" s="8"/>
      <c r="F605" s="5"/>
      <c r="G605" s="4"/>
      <c r="H605" s="6" t="s">
        <v>154</v>
      </c>
      <c r="I605" s="4" t="s">
        <v>159</v>
      </c>
      <c r="J605" s="5" t="s">
        <v>284</v>
      </c>
      <c r="K605" s="5" t="s">
        <v>599</v>
      </c>
      <c r="L605" s="5" t="s">
        <v>237</v>
      </c>
      <c r="M605" s="18" t="e">
        <f t="shared" si="9"/>
        <v>#N/A</v>
      </c>
      <c r="N605" t="e">
        <f>A605=#REF!</f>
        <v>#REF!</v>
      </c>
      <c r="O605" t="e">
        <f>B605=#REF!</f>
        <v>#REF!</v>
      </c>
      <c r="P605" t="e">
        <f>C605=#REF!</f>
        <v>#REF!</v>
      </c>
      <c r="Q605" t="e">
        <f>D605=#REF!</f>
        <v>#REF!</v>
      </c>
      <c r="R605" t="e">
        <f>E605=#REF!</f>
        <v>#REF!</v>
      </c>
      <c r="S605" t="e">
        <f>F605=#REF!</f>
        <v>#REF!</v>
      </c>
      <c r="T605" t="e">
        <f>G605=#REF!</f>
        <v>#REF!</v>
      </c>
      <c r="U605" t="e">
        <f>H605=#REF!</f>
        <v>#REF!</v>
      </c>
      <c r="V605" t="e">
        <f>I605=#REF!</f>
        <v>#REF!</v>
      </c>
      <c r="W605" t="e">
        <f>J605=#REF!</f>
        <v>#REF!</v>
      </c>
      <c r="X605" t="e">
        <f>K605=#REF!</f>
        <v>#REF!</v>
      </c>
      <c r="Y605" t="e">
        <f>L605=#REF!</f>
        <v>#REF!</v>
      </c>
    </row>
    <row r="606" spans="1:25">
      <c r="A606" s="4">
        <v>11794</v>
      </c>
      <c r="B606" s="5" t="s">
        <v>150</v>
      </c>
      <c r="C606" s="10" t="s">
        <v>65</v>
      </c>
      <c r="D606" s="12"/>
      <c r="E606" s="8"/>
      <c r="F606" s="5"/>
      <c r="G606" s="4"/>
      <c r="H606" s="6" t="s">
        <v>160</v>
      </c>
      <c r="I606" s="4" t="s">
        <v>159</v>
      </c>
      <c r="J606" s="5" t="s">
        <v>284</v>
      </c>
      <c r="K606" s="5" t="s">
        <v>652</v>
      </c>
      <c r="L606" s="5" t="s">
        <v>237</v>
      </c>
      <c r="M606" s="18" t="e">
        <f t="shared" si="9"/>
        <v>#N/A</v>
      </c>
      <c r="N606" t="e">
        <f>A606=#REF!</f>
        <v>#REF!</v>
      </c>
      <c r="O606" t="e">
        <f>B606=#REF!</f>
        <v>#REF!</v>
      </c>
      <c r="P606" t="e">
        <f>C606=#REF!</f>
        <v>#REF!</v>
      </c>
      <c r="Q606" t="e">
        <f>D606=#REF!</f>
        <v>#REF!</v>
      </c>
      <c r="R606" t="e">
        <f>E606=#REF!</f>
        <v>#REF!</v>
      </c>
      <c r="S606" t="e">
        <f>F606=#REF!</f>
        <v>#REF!</v>
      </c>
      <c r="T606" t="e">
        <f>G606=#REF!</f>
        <v>#REF!</v>
      </c>
      <c r="U606" t="e">
        <f>H606=#REF!</f>
        <v>#REF!</v>
      </c>
      <c r="V606" t="e">
        <f>I606=#REF!</f>
        <v>#REF!</v>
      </c>
      <c r="W606" t="e">
        <f>J606=#REF!</f>
        <v>#REF!</v>
      </c>
      <c r="X606" t="e">
        <f>K606=#REF!</f>
        <v>#REF!</v>
      </c>
      <c r="Y606" t="e">
        <f>L606=#REF!</f>
        <v>#REF!</v>
      </c>
    </row>
    <row r="607" spans="1:25">
      <c r="A607" s="3">
        <v>11795</v>
      </c>
      <c r="B607" s="5" t="s">
        <v>150</v>
      </c>
      <c r="C607" s="10" t="s">
        <v>65</v>
      </c>
      <c r="D607" s="12"/>
      <c r="E607" s="8"/>
      <c r="F607" s="5"/>
      <c r="G607" s="4"/>
      <c r="H607" s="6" t="s">
        <v>161</v>
      </c>
      <c r="I607" s="4" t="s">
        <v>159</v>
      </c>
      <c r="J607" s="5" t="s">
        <v>284</v>
      </c>
      <c r="K607" s="5" t="s">
        <v>654</v>
      </c>
      <c r="L607" s="5" t="s">
        <v>237</v>
      </c>
      <c r="M607" s="18" t="e">
        <f t="shared" si="9"/>
        <v>#N/A</v>
      </c>
      <c r="N607" t="e">
        <f>A607=#REF!</f>
        <v>#REF!</v>
      </c>
      <c r="O607" t="e">
        <f>B607=#REF!</f>
        <v>#REF!</v>
      </c>
      <c r="P607" t="e">
        <f>C607=#REF!</f>
        <v>#REF!</v>
      </c>
      <c r="Q607" t="e">
        <f>D607=#REF!</f>
        <v>#REF!</v>
      </c>
      <c r="R607" t="e">
        <f>E607=#REF!</f>
        <v>#REF!</v>
      </c>
      <c r="S607" t="e">
        <f>F607=#REF!</f>
        <v>#REF!</v>
      </c>
      <c r="T607" t="e">
        <f>G607=#REF!</f>
        <v>#REF!</v>
      </c>
      <c r="U607" t="e">
        <f>H607=#REF!</f>
        <v>#REF!</v>
      </c>
      <c r="V607" t="e">
        <f>I607=#REF!</f>
        <v>#REF!</v>
      </c>
      <c r="W607" t="e">
        <f>J607=#REF!</f>
        <v>#REF!</v>
      </c>
      <c r="X607" t="e">
        <f>K607=#REF!</f>
        <v>#REF!</v>
      </c>
      <c r="Y607" t="e">
        <f>L607=#REF!</f>
        <v>#REF!</v>
      </c>
    </row>
    <row r="608" spans="1:25">
      <c r="A608" s="4">
        <v>11796</v>
      </c>
      <c r="B608" s="5" t="s">
        <v>150</v>
      </c>
      <c r="C608" s="10" t="s">
        <v>65</v>
      </c>
      <c r="D608" s="12"/>
      <c r="E608" s="8"/>
      <c r="F608" s="5"/>
      <c r="G608" s="4"/>
      <c r="H608" s="6" t="s">
        <v>162</v>
      </c>
      <c r="I608" s="4" t="s">
        <v>159</v>
      </c>
      <c r="J608" s="5" t="s">
        <v>284</v>
      </c>
      <c r="K608" s="5" t="s">
        <v>655</v>
      </c>
      <c r="L608" s="5" t="s">
        <v>237</v>
      </c>
      <c r="M608" s="18" t="e">
        <f t="shared" si="9"/>
        <v>#N/A</v>
      </c>
      <c r="N608" t="e">
        <f>A608=#REF!</f>
        <v>#REF!</v>
      </c>
      <c r="O608" t="e">
        <f>B608=#REF!</f>
        <v>#REF!</v>
      </c>
      <c r="P608" t="e">
        <f>C608=#REF!</f>
        <v>#REF!</v>
      </c>
      <c r="Q608" t="e">
        <f>D608=#REF!</f>
        <v>#REF!</v>
      </c>
      <c r="R608" t="e">
        <f>E608=#REF!</f>
        <v>#REF!</v>
      </c>
      <c r="S608" t="e">
        <f>F608=#REF!</f>
        <v>#REF!</v>
      </c>
      <c r="T608" t="e">
        <f>G608=#REF!</f>
        <v>#REF!</v>
      </c>
      <c r="U608" t="e">
        <f>H608=#REF!</f>
        <v>#REF!</v>
      </c>
      <c r="V608" t="e">
        <f>I608=#REF!</f>
        <v>#REF!</v>
      </c>
      <c r="W608" t="e">
        <f>J608=#REF!</f>
        <v>#REF!</v>
      </c>
      <c r="X608" t="e">
        <f>K608=#REF!</f>
        <v>#REF!</v>
      </c>
      <c r="Y608" t="e">
        <f>L608=#REF!</f>
        <v>#REF!</v>
      </c>
    </row>
    <row r="609" spans="1:25">
      <c r="A609" s="3">
        <v>11797</v>
      </c>
      <c r="B609" s="5" t="s">
        <v>150</v>
      </c>
      <c r="C609" s="10" t="s">
        <v>65</v>
      </c>
      <c r="D609" s="12"/>
      <c r="E609" s="8"/>
      <c r="F609" s="5"/>
      <c r="G609" s="4"/>
      <c r="H609" s="6" t="s">
        <v>163</v>
      </c>
      <c r="I609" s="4" t="s">
        <v>159</v>
      </c>
      <c r="J609" s="5" t="s">
        <v>284</v>
      </c>
      <c r="K609" s="5" t="s">
        <v>655</v>
      </c>
      <c r="L609" s="5" t="s">
        <v>237</v>
      </c>
      <c r="M609" s="18" t="e">
        <f t="shared" si="9"/>
        <v>#N/A</v>
      </c>
      <c r="N609" t="e">
        <f>A609=#REF!</f>
        <v>#REF!</v>
      </c>
      <c r="O609" t="e">
        <f>B609=#REF!</f>
        <v>#REF!</v>
      </c>
      <c r="P609" t="e">
        <f>C609=#REF!</f>
        <v>#REF!</v>
      </c>
      <c r="Q609" t="e">
        <f>D609=#REF!</f>
        <v>#REF!</v>
      </c>
      <c r="R609" t="e">
        <f>E609=#REF!</f>
        <v>#REF!</v>
      </c>
      <c r="S609" t="e">
        <f>F609=#REF!</f>
        <v>#REF!</v>
      </c>
      <c r="T609" t="e">
        <f>G609=#REF!</f>
        <v>#REF!</v>
      </c>
      <c r="U609" t="e">
        <f>H609=#REF!</f>
        <v>#REF!</v>
      </c>
      <c r="V609" t="e">
        <f>I609=#REF!</f>
        <v>#REF!</v>
      </c>
      <c r="W609" t="e">
        <f>J609=#REF!</f>
        <v>#REF!</v>
      </c>
      <c r="X609" t="e">
        <f>K609=#REF!</f>
        <v>#REF!</v>
      </c>
      <c r="Y609" t="e">
        <f>L609=#REF!</f>
        <v>#REF!</v>
      </c>
    </row>
    <row r="610" spans="1:25">
      <c r="A610" s="4">
        <v>11798</v>
      </c>
      <c r="B610" s="5" t="s">
        <v>150</v>
      </c>
      <c r="C610" s="10" t="s">
        <v>65</v>
      </c>
      <c r="D610" s="12"/>
      <c r="E610" s="8"/>
      <c r="F610" s="5"/>
      <c r="G610" s="4"/>
      <c r="H610" s="6" t="s">
        <v>164</v>
      </c>
      <c r="I610" s="4" t="s">
        <v>159</v>
      </c>
      <c r="J610" s="5" t="s">
        <v>284</v>
      </c>
      <c r="K610" s="5" t="s">
        <v>57</v>
      </c>
      <c r="L610" s="5" t="s">
        <v>237</v>
      </c>
      <c r="M610" s="18">
        <f t="shared" si="9"/>
        <v>11798</v>
      </c>
      <c r="N610" t="e">
        <f>A610=#REF!</f>
        <v>#REF!</v>
      </c>
      <c r="O610" t="e">
        <f>B610=#REF!</f>
        <v>#REF!</v>
      </c>
      <c r="P610" t="e">
        <f>C610=#REF!</f>
        <v>#REF!</v>
      </c>
      <c r="Q610" t="e">
        <f>D610=#REF!</f>
        <v>#REF!</v>
      </c>
      <c r="R610" t="e">
        <f>E610=#REF!</f>
        <v>#REF!</v>
      </c>
      <c r="S610" t="e">
        <f>F610=#REF!</f>
        <v>#REF!</v>
      </c>
      <c r="T610" t="e">
        <f>G610=#REF!</f>
        <v>#REF!</v>
      </c>
      <c r="U610" t="e">
        <f>H610=#REF!</f>
        <v>#REF!</v>
      </c>
      <c r="V610" t="e">
        <f>I610=#REF!</f>
        <v>#REF!</v>
      </c>
      <c r="W610" t="e">
        <f>J610=#REF!</f>
        <v>#REF!</v>
      </c>
      <c r="X610" t="e">
        <f>K610=#REF!</f>
        <v>#REF!</v>
      </c>
      <c r="Y610" t="e">
        <f>L610=#REF!</f>
        <v>#REF!</v>
      </c>
    </row>
    <row r="611" spans="1:25">
      <c r="A611" s="3">
        <v>11799</v>
      </c>
      <c r="B611" s="5" t="s">
        <v>150</v>
      </c>
      <c r="C611" s="10" t="s">
        <v>65</v>
      </c>
      <c r="D611" s="12"/>
      <c r="E611" s="8"/>
      <c r="F611" s="5"/>
      <c r="G611" s="4"/>
      <c r="H611" s="6" t="s">
        <v>165</v>
      </c>
      <c r="I611" s="4" t="s">
        <v>159</v>
      </c>
      <c r="J611" s="5" t="s">
        <v>284</v>
      </c>
      <c r="K611" s="5" t="s">
        <v>57</v>
      </c>
      <c r="L611" s="5" t="s">
        <v>237</v>
      </c>
      <c r="M611" s="18">
        <f t="shared" si="9"/>
        <v>11799</v>
      </c>
      <c r="N611" t="e">
        <f>A611=#REF!</f>
        <v>#REF!</v>
      </c>
      <c r="O611" t="e">
        <f>B611=#REF!</f>
        <v>#REF!</v>
      </c>
      <c r="P611" t="e">
        <f>C611=#REF!</f>
        <v>#REF!</v>
      </c>
      <c r="Q611" t="e">
        <f>D611=#REF!</f>
        <v>#REF!</v>
      </c>
      <c r="R611" t="e">
        <f>E611=#REF!</f>
        <v>#REF!</v>
      </c>
      <c r="S611" t="e">
        <f>F611=#REF!</f>
        <v>#REF!</v>
      </c>
      <c r="T611" t="e">
        <f>G611=#REF!</f>
        <v>#REF!</v>
      </c>
      <c r="U611" t="e">
        <f>H611=#REF!</f>
        <v>#REF!</v>
      </c>
      <c r="V611" t="e">
        <f>I611=#REF!</f>
        <v>#REF!</v>
      </c>
      <c r="W611" t="e">
        <f>J611=#REF!</f>
        <v>#REF!</v>
      </c>
      <c r="X611" t="e">
        <f>K611=#REF!</f>
        <v>#REF!</v>
      </c>
      <c r="Y611" t="e">
        <f>L611=#REF!</f>
        <v>#REF!</v>
      </c>
    </row>
    <row r="612" spans="1:25">
      <c r="A612" s="4">
        <v>11801</v>
      </c>
      <c r="B612" s="5" t="s">
        <v>150</v>
      </c>
      <c r="C612" s="10" t="s">
        <v>65</v>
      </c>
      <c r="D612" s="12"/>
      <c r="E612" s="8"/>
      <c r="F612" s="5"/>
      <c r="G612" s="4"/>
      <c r="H612" s="6" t="s">
        <v>166</v>
      </c>
      <c r="I612" s="4" t="s">
        <v>159</v>
      </c>
      <c r="J612" s="5" t="s">
        <v>284</v>
      </c>
      <c r="K612" s="5" t="s">
        <v>656</v>
      </c>
      <c r="L612" s="5" t="s">
        <v>237</v>
      </c>
      <c r="M612" s="18" t="e">
        <f t="shared" si="9"/>
        <v>#N/A</v>
      </c>
      <c r="N612" t="e">
        <f>A612=#REF!</f>
        <v>#REF!</v>
      </c>
      <c r="O612" t="e">
        <f>B612=#REF!</f>
        <v>#REF!</v>
      </c>
      <c r="P612" t="e">
        <f>C612=#REF!</f>
        <v>#REF!</v>
      </c>
      <c r="Q612" t="e">
        <f>D612=#REF!</f>
        <v>#REF!</v>
      </c>
      <c r="R612" t="e">
        <f>E612=#REF!</f>
        <v>#REF!</v>
      </c>
      <c r="S612" t="e">
        <f>F612=#REF!</f>
        <v>#REF!</v>
      </c>
      <c r="T612" t="e">
        <f>G612=#REF!</f>
        <v>#REF!</v>
      </c>
      <c r="U612" t="e">
        <f>H612=#REF!</f>
        <v>#REF!</v>
      </c>
      <c r="V612" t="e">
        <f>I612=#REF!</f>
        <v>#REF!</v>
      </c>
      <c r="W612" t="e">
        <f>J612=#REF!</f>
        <v>#REF!</v>
      </c>
      <c r="X612" t="e">
        <f>K612=#REF!</f>
        <v>#REF!</v>
      </c>
      <c r="Y612" t="e">
        <f>L612=#REF!</f>
        <v>#REF!</v>
      </c>
    </row>
    <row r="613" spans="1:25">
      <c r="A613" s="3">
        <v>11802</v>
      </c>
      <c r="B613" s="5" t="s">
        <v>150</v>
      </c>
      <c r="C613" s="10" t="s">
        <v>65</v>
      </c>
      <c r="D613" s="12"/>
      <c r="E613" s="8"/>
      <c r="F613" s="5"/>
      <c r="G613" s="4"/>
      <c r="H613" s="6" t="s">
        <v>167</v>
      </c>
      <c r="I613" s="4" t="s">
        <v>159</v>
      </c>
      <c r="J613" s="5" t="s">
        <v>284</v>
      </c>
      <c r="K613" s="5" t="s">
        <v>656</v>
      </c>
      <c r="L613" s="5" t="s">
        <v>237</v>
      </c>
      <c r="M613" s="18" t="e">
        <f t="shared" si="9"/>
        <v>#N/A</v>
      </c>
      <c r="N613" t="e">
        <f>A613=#REF!</f>
        <v>#REF!</v>
      </c>
      <c r="O613" t="e">
        <f>B613=#REF!</f>
        <v>#REF!</v>
      </c>
      <c r="P613" t="e">
        <f>C613=#REF!</f>
        <v>#REF!</v>
      </c>
      <c r="Q613" t="e">
        <f>D613=#REF!</f>
        <v>#REF!</v>
      </c>
      <c r="R613" t="e">
        <f>E613=#REF!</f>
        <v>#REF!</v>
      </c>
      <c r="S613" t="e">
        <f>F613=#REF!</f>
        <v>#REF!</v>
      </c>
      <c r="T613" t="e">
        <f>G613=#REF!</f>
        <v>#REF!</v>
      </c>
      <c r="U613" t="e">
        <f>H613=#REF!</f>
        <v>#REF!</v>
      </c>
      <c r="V613" t="e">
        <f>I613=#REF!</f>
        <v>#REF!</v>
      </c>
      <c r="W613" t="e">
        <f>J613=#REF!</f>
        <v>#REF!</v>
      </c>
      <c r="X613" t="e">
        <f>K613=#REF!</f>
        <v>#REF!</v>
      </c>
      <c r="Y613" t="e">
        <f>L613=#REF!</f>
        <v>#REF!</v>
      </c>
    </row>
    <row r="614" spans="1:25">
      <c r="A614" s="4">
        <v>11803</v>
      </c>
      <c r="B614" s="5" t="s">
        <v>150</v>
      </c>
      <c r="C614" s="10" t="s">
        <v>65</v>
      </c>
      <c r="D614" s="12"/>
      <c r="E614" s="8"/>
      <c r="F614" s="5"/>
      <c r="G614" s="4"/>
      <c r="H614" s="6" t="s">
        <v>168</v>
      </c>
      <c r="I614" s="4" t="s">
        <v>159</v>
      </c>
      <c r="J614" s="5" t="s">
        <v>284</v>
      </c>
      <c r="K614" s="5" t="s">
        <v>657</v>
      </c>
      <c r="L614" s="5" t="s">
        <v>237</v>
      </c>
      <c r="M614" s="18" t="e">
        <f t="shared" si="9"/>
        <v>#N/A</v>
      </c>
      <c r="N614" t="e">
        <f>A614=#REF!</f>
        <v>#REF!</v>
      </c>
      <c r="O614" t="e">
        <f>B614=#REF!</f>
        <v>#REF!</v>
      </c>
      <c r="P614" t="e">
        <f>C614=#REF!</f>
        <v>#REF!</v>
      </c>
      <c r="Q614" t="e">
        <f>D614=#REF!</f>
        <v>#REF!</v>
      </c>
      <c r="R614" t="e">
        <f>E614=#REF!</f>
        <v>#REF!</v>
      </c>
      <c r="S614" t="e">
        <f>F614=#REF!</f>
        <v>#REF!</v>
      </c>
      <c r="T614" t="e">
        <f>G614=#REF!</f>
        <v>#REF!</v>
      </c>
      <c r="U614" t="e">
        <f>H614=#REF!</f>
        <v>#REF!</v>
      </c>
      <c r="V614" t="e">
        <f>I614=#REF!</f>
        <v>#REF!</v>
      </c>
      <c r="W614" t="e">
        <f>J614=#REF!</f>
        <v>#REF!</v>
      </c>
      <c r="X614" t="e">
        <f>K614=#REF!</f>
        <v>#REF!</v>
      </c>
      <c r="Y614" t="e">
        <f>L614=#REF!</f>
        <v>#REF!</v>
      </c>
    </row>
    <row r="615" spans="1:25">
      <c r="A615" s="3">
        <v>11804</v>
      </c>
      <c r="B615" s="5" t="s">
        <v>150</v>
      </c>
      <c r="C615" s="10" t="s">
        <v>65</v>
      </c>
      <c r="D615" s="12"/>
      <c r="E615" s="8"/>
      <c r="F615" s="5"/>
      <c r="G615" s="4"/>
      <c r="H615" s="6" t="s">
        <v>169</v>
      </c>
      <c r="I615" s="4" t="s">
        <v>170</v>
      </c>
      <c r="J615" s="5" t="s">
        <v>284</v>
      </c>
      <c r="K615" s="5" t="s">
        <v>658</v>
      </c>
      <c r="L615" s="5" t="s">
        <v>237</v>
      </c>
      <c r="M615" s="18" t="e">
        <f t="shared" si="9"/>
        <v>#N/A</v>
      </c>
      <c r="N615" t="e">
        <f>A615=#REF!</f>
        <v>#REF!</v>
      </c>
      <c r="O615" t="e">
        <f>B615=#REF!</f>
        <v>#REF!</v>
      </c>
      <c r="P615" t="e">
        <f>C615=#REF!</f>
        <v>#REF!</v>
      </c>
      <c r="Q615" t="e">
        <f>D615=#REF!</f>
        <v>#REF!</v>
      </c>
      <c r="R615" t="e">
        <f>E615=#REF!</f>
        <v>#REF!</v>
      </c>
      <c r="S615" t="e">
        <f>F615=#REF!</f>
        <v>#REF!</v>
      </c>
      <c r="T615" t="e">
        <f>G615=#REF!</f>
        <v>#REF!</v>
      </c>
      <c r="U615" t="e">
        <f>H615=#REF!</f>
        <v>#REF!</v>
      </c>
      <c r="V615" t="e">
        <f>I615=#REF!</f>
        <v>#REF!</v>
      </c>
      <c r="W615" t="e">
        <f>J615=#REF!</f>
        <v>#REF!</v>
      </c>
      <c r="X615" t="e">
        <f>K615=#REF!</f>
        <v>#REF!</v>
      </c>
      <c r="Y615" t="e">
        <f>L615=#REF!</f>
        <v>#REF!</v>
      </c>
    </row>
    <row r="616" spans="1:25">
      <c r="A616" s="4">
        <v>11805</v>
      </c>
      <c r="B616" s="5" t="s">
        <v>150</v>
      </c>
      <c r="C616" s="10" t="s">
        <v>26</v>
      </c>
      <c r="D616" s="12"/>
      <c r="E616" s="8"/>
      <c r="F616" s="5"/>
      <c r="G616" s="4"/>
      <c r="H616" s="6" t="s">
        <v>171</v>
      </c>
      <c r="I616" s="4" t="s">
        <v>152</v>
      </c>
      <c r="J616" s="5" t="s">
        <v>284</v>
      </c>
      <c r="K616" s="5" t="s">
        <v>520</v>
      </c>
      <c r="L616" s="5" t="s">
        <v>17</v>
      </c>
      <c r="M616" s="18" t="e">
        <f t="shared" si="9"/>
        <v>#N/A</v>
      </c>
      <c r="N616" t="e">
        <f>A616=#REF!</f>
        <v>#REF!</v>
      </c>
      <c r="O616" t="e">
        <f>B616=#REF!</f>
        <v>#REF!</v>
      </c>
      <c r="P616" t="e">
        <f>C616=#REF!</f>
        <v>#REF!</v>
      </c>
      <c r="Q616" t="e">
        <f>D616=#REF!</f>
        <v>#REF!</v>
      </c>
      <c r="R616" t="e">
        <f>E616=#REF!</f>
        <v>#REF!</v>
      </c>
      <c r="S616" t="e">
        <f>F616=#REF!</f>
        <v>#REF!</v>
      </c>
      <c r="T616" t="e">
        <f>G616=#REF!</f>
        <v>#REF!</v>
      </c>
      <c r="U616" t="e">
        <f>H616=#REF!</f>
        <v>#REF!</v>
      </c>
      <c r="V616" t="e">
        <f>I616=#REF!</f>
        <v>#REF!</v>
      </c>
      <c r="W616" t="e">
        <f>J616=#REF!</f>
        <v>#REF!</v>
      </c>
      <c r="X616" t="e">
        <f>K616=#REF!</f>
        <v>#REF!</v>
      </c>
      <c r="Y616" t="e">
        <f>L616=#REF!</f>
        <v>#REF!</v>
      </c>
    </row>
    <row r="617" spans="1:25">
      <c r="A617" s="3">
        <v>11806</v>
      </c>
      <c r="B617" s="5" t="s">
        <v>150</v>
      </c>
      <c r="C617" s="10" t="s">
        <v>26</v>
      </c>
      <c r="D617" s="12"/>
      <c r="E617" s="8"/>
      <c r="F617" s="5"/>
      <c r="G617" s="4"/>
      <c r="H617" s="6" t="s">
        <v>171</v>
      </c>
      <c r="I617" s="4" t="s">
        <v>159</v>
      </c>
      <c r="J617" s="5" t="s">
        <v>284</v>
      </c>
      <c r="K617" s="5" t="s">
        <v>520</v>
      </c>
      <c r="L617" s="5" t="s">
        <v>17</v>
      </c>
      <c r="M617" s="18" t="e">
        <f t="shared" si="9"/>
        <v>#N/A</v>
      </c>
      <c r="N617" t="e">
        <f>A617=#REF!</f>
        <v>#REF!</v>
      </c>
      <c r="O617" t="e">
        <f>B617=#REF!</f>
        <v>#REF!</v>
      </c>
      <c r="P617" t="e">
        <f>C617=#REF!</f>
        <v>#REF!</v>
      </c>
      <c r="Q617" t="e">
        <f>D617=#REF!</f>
        <v>#REF!</v>
      </c>
      <c r="R617" t="e">
        <f>E617=#REF!</f>
        <v>#REF!</v>
      </c>
      <c r="S617" t="e">
        <f>F617=#REF!</f>
        <v>#REF!</v>
      </c>
      <c r="T617" t="e">
        <f>G617=#REF!</f>
        <v>#REF!</v>
      </c>
      <c r="U617" t="e">
        <f>H617=#REF!</f>
        <v>#REF!</v>
      </c>
      <c r="V617" t="e">
        <f>I617=#REF!</f>
        <v>#REF!</v>
      </c>
      <c r="W617" t="e">
        <f>J617=#REF!</f>
        <v>#REF!</v>
      </c>
      <c r="X617" t="e">
        <f>K617=#REF!</f>
        <v>#REF!</v>
      </c>
      <c r="Y617" t="e">
        <f>L617=#REF!</f>
        <v>#REF!</v>
      </c>
    </row>
    <row r="618" spans="1:25">
      <c r="A618" s="4">
        <v>11807</v>
      </c>
      <c r="B618" s="5" t="s">
        <v>150</v>
      </c>
      <c r="C618" s="10" t="s">
        <v>31</v>
      </c>
      <c r="D618" s="12"/>
      <c r="E618" s="8"/>
      <c r="F618" s="5"/>
      <c r="G618" s="4"/>
      <c r="H618" s="6" t="s">
        <v>32</v>
      </c>
      <c r="I618" s="4" t="s">
        <v>152</v>
      </c>
      <c r="J618" s="5" t="s">
        <v>285</v>
      </c>
      <c r="K618" s="5" t="s">
        <v>648</v>
      </c>
      <c r="L618" s="5" t="s">
        <v>17</v>
      </c>
      <c r="M618" s="18" t="e">
        <f t="shared" si="9"/>
        <v>#N/A</v>
      </c>
      <c r="N618" t="e">
        <f>A618=#REF!</f>
        <v>#REF!</v>
      </c>
      <c r="O618" t="e">
        <f>B618=#REF!</f>
        <v>#REF!</v>
      </c>
      <c r="P618" t="e">
        <f>C618=#REF!</f>
        <v>#REF!</v>
      </c>
      <c r="Q618" t="e">
        <f>D618=#REF!</f>
        <v>#REF!</v>
      </c>
      <c r="R618" t="e">
        <f>E618=#REF!</f>
        <v>#REF!</v>
      </c>
      <c r="S618" t="e">
        <f>F618=#REF!</f>
        <v>#REF!</v>
      </c>
      <c r="T618" t="e">
        <f>G618=#REF!</f>
        <v>#REF!</v>
      </c>
      <c r="U618" t="e">
        <f>H618=#REF!</f>
        <v>#REF!</v>
      </c>
      <c r="V618" t="e">
        <f>I618=#REF!</f>
        <v>#REF!</v>
      </c>
      <c r="W618" t="e">
        <f>J618=#REF!</f>
        <v>#REF!</v>
      </c>
      <c r="X618" t="e">
        <f>K618=#REF!</f>
        <v>#REF!</v>
      </c>
      <c r="Y618" t="e">
        <f>L618=#REF!</f>
        <v>#REF!</v>
      </c>
    </row>
    <row r="619" spans="1:25">
      <c r="A619" s="3">
        <v>11808</v>
      </c>
      <c r="B619" s="5" t="s">
        <v>150</v>
      </c>
      <c r="C619" s="10" t="s">
        <v>31</v>
      </c>
      <c r="D619" s="12"/>
      <c r="E619" s="8"/>
      <c r="F619" s="5"/>
      <c r="G619" s="4"/>
      <c r="H619" s="6" t="s">
        <v>32</v>
      </c>
      <c r="I619" s="4" t="s">
        <v>152</v>
      </c>
      <c r="J619" s="5" t="s">
        <v>285</v>
      </c>
      <c r="K619" s="5" t="s">
        <v>557</v>
      </c>
      <c r="L619" s="5" t="s">
        <v>17</v>
      </c>
      <c r="M619" s="18" t="e">
        <f t="shared" si="9"/>
        <v>#N/A</v>
      </c>
      <c r="N619" t="e">
        <f>A619=#REF!</f>
        <v>#REF!</v>
      </c>
      <c r="O619" t="e">
        <f>B619=#REF!</f>
        <v>#REF!</v>
      </c>
      <c r="P619" t="e">
        <f>C619=#REF!</f>
        <v>#REF!</v>
      </c>
      <c r="Q619" t="e">
        <f>D619=#REF!</f>
        <v>#REF!</v>
      </c>
      <c r="R619" t="e">
        <f>E619=#REF!</f>
        <v>#REF!</v>
      </c>
      <c r="S619" t="e">
        <f>F619=#REF!</f>
        <v>#REF!</v>
      </c>
      <c r="T619" t="e">
        <f>G619=#REF!</f>
        <v>#REF!</v>
      </c>
      <c r="U619" t="e">
        <f>H619=#REF!</f>
        <v>#REF!</v>
      </c>
      <c r="V619" t="e">
        <f>I619=#REF!</f>
        <v>#REF!</v>
      </c>
      <c r="W619" t="e">
        <f>J619=#REF!</f>
        <v>#REF!</v>
      </c>
      <c r="X619" t="e">
        <f>K619=#REF!</f>
        <v>#REF!</v>
      </c>
      <c r="Y619" t="e">
        <f>L619=#REF!</f>
        <v>#REF!</v>
      </c>
    </row>
    <row r="620" spans="1:25">
      <c r="A620" s="4">
        <v>11809</v>
      </c>
      <c r="B620" s="5" t="s">
        <v>150</v>
      </c>
      <c r="C620" s="10" t="s">
        <v>31</v>
      </c>
      <c r="D620" s="12"/>
      <c r="E620" s="8"/>
      <c r="F620" s="5"/>
      <c r="G620" s="4"/>
      <c r="H620" s="6" t="s">
        <v>32</v>
      </c>
      <c r="I620" s="4" t="s">
        <v>152</v>
      </c>
      <c r="J620" s="5" t="s">
        <v>285</v>
      </c>
      <c r="K620" s="5" t="s">
        <v>519</v>
      </c>
      <c r="L620" s="5" t="s">
        <v>17</v>
      </c>
      <c r="M620" s="18" t="e">
        <f t="shared" si="9"/>
        <v>#N/A</v>
      </c>
      <c r="N620" t="e">
        <f>A620=#REF!</f>
        <v>#REF!</v>
      </c>
      <c r="O620" t="e">
        <f>B620=#REF!</f>
        <v>#REF!</v>
      </c>
      <c r="P620" t="e">
        <f>C620=#REF!</f>
        <v>#REF!</v>
      </c>
      <c r="Q620" t="e">
        <f>D620=#REF!</f>
        <v>#REF!</v>
      </c>
      <c r="R620" t="e">
        <f>E620=#REF!</f>
        <v>#REF!</v>
      </c>
      <c r="S620" t="e">
        <f>F620=#REF!</f>
        <v>#REF!</v>
      </c>
      <c r="T620" t="e">
        <f>G620=#REF!</f>
        <v>#REF!</v>
      </c>
      <c r="U620" t="e">
        <f>H620=#REF!</f>
        <v>#REF!</v>
      </c>
      <c r="V620" t="e">
        <f>I620=#REF!</f>
        <v>#REF!</v>
      </c>
      <c r="W620" t="e">
        <f>J620=#REF!</f>
        <v>#REF!</v>
      </c>
      <c r="X620" t="e">
        <f>K620=#REF!</f>
        <v>#REF!</v>
      </c>
      <c r="Y620" t="e">
        <f>L620=#REF!</f>
        <v>#REF!</v>
      </c>
    </row>
    <row r="621" spans="1:25">
      <c r="A621" s="3">
        <v>11810</v>
      </c>
      <c r="B621" s="5" t="s">
        <v>150</v>
      </c>
      <c r="C621" s="10" t="s">
        <v>31</v>
      </c>
      <c r="D621" s="12"/>
      <c r="E621" s="8"/>
      <c r="F621" s="5"/>
      <c r="G621" s="4"/>
      <c r="H621" s="6" t="s">
        <v>32</v>
      </c>
      <c r="I621" s="4" t="s">
        <v>152</v>
      </c>
      <c r="J621" s="5" t="s">
        <v>285</v>
      </c>
      <c r="K621" s="5" t="s">
        <v>655</v>
      </c>
      <c r="L621" s="5" t="s">
        <v>17</v>
      </c>
      <c r="M621" s="18" t="e">
        <f t="shared" si="9"/>
        <v>#N/A</v>
      </c>
      <c r="N621" t="e">
        <f>A621=#REF!</f>
        <v>#REF!</v>
      </c>
      <c r="O621" t="e">
        <f>B621=#REF!</f>
        <v>#REF!</v>
      </c>
      <c r="P621" t="e">
        <f>C621=#REF!</f>
        <v>#REF!</v>
      </c>
      <c r="Q621" t="e">
        <f>D621=#REF!</f>
        <v>#REF!</v>
      </c>
      <c r="R621" t="e">
        <f>E621=#REF!</f>
        <v>#REF!</v>
      </c>
      <c r="S621" t="e">
        <f>F621=#REF!</f>
        <v>#REF!</v>
      </c>
      <c r="T621" t="e">
        <f>G621=#REF!</f>
        <v>#REF!</v>
      </c>
      <c r="U621" t="e">
        <f>H621=#REF!</f>
        <v>#REF!</v>
      </c>
      <c r="V621" t="e">
        <f>I621=#REF!</f>
        <v>#REF!</v>
      </c>
      <c r="W621" t="e">
        <f>J621=#REF!</f>
        <v>#REF!</v>
      </c>
      <c r="X621" t="e">
        <f>K621=#REF!</f>
        <v>#REF!</v>
      </c>
      <c r="Y621" t="e">
        <f>L621=#REF!</f>
        <v>#REF!</v>
      </c>
    </row>
    <row r="622" spans="1:25">
      <c r="A622" s="4">
        <v>11812</v>
      </c>
      <c r="B622" s="5" t="s">
        <v>150</v>
      </c>
      <c r="C622" s="10" t="s">
        <v>31</v>
      </c>
      <c r="D622" s="12"/>
      <c r="E622" s="8"/>
      <c r="F622" s="5"/>
      <c r="G622" s="4"/>
      <c r="H622" s="6" t="s">
        <v>32</v>
      </c>
      <c r="I622" s="4" t="s">
        <v>152</v>
      </c>
      <c r="J622" s="5" t="s">
        <v>285</v>
      </c>
      <c r="K622" s="5" t="s">
        <v>659</v>
      </c>
      <c r="L622" s="5" t="s">
        <v>17</v>
      </c>
      <c r="M622" s="18" t="e">
        <f t="shared" si="9"/>
        <v>#N/A</v>
      </c>
      <c r="N622" t="e">
        <f>A622=#REF!</f>
        <v>#REF!</v>
      </c>
      <c r="O622" t="e">
        <f>B622=#REF!</f>
        <v>#REF!</v>
      </c>
      <c r="P622" t="e">
        <f>C622=#REF!</f>
        <v>#REF!</v>
      </c>
      <c r="Q622" t="e">
        <f>D622=#REF!</f>
        <v>#REF!</v>
      </c>
      <c r="R622" t="e">
        <f>E622=#REF!</f>
        <v>#REF!</v>
      </c>
      <c r="S622" t="e">
        <f>F622=#REF!</f>
        <v>#REF!</v>
      </c>
      <c r="T622" t="e">
        <f>G622=#REF!</f>
        <v>#REF!</v>
      </c>
      <c r="U622" t="e">
        <f>H622=#REF!</f>
        <v>#REF!</v>
      </c>
      <c r="V622" t="e">
        <f>I622=#REF!</f>
        <v>#REF!</v>
      </c>
      <c r="W622" t="e">
        <f>J622=#REF!</f>
        <v>#REF!</v>
      </c>
      <c r="X622" t="e">
        <f>K622=#REF!</f>
        <v>#REF!</v>
      </c>
      <c r="Y622" t="e">
        <f>L622=#REF!</f>
        <v>#REF!</v>
      </c>
    </row>
    <row r="623" spans="1:25">
      <c r="A623" s="3">
        <v>11813</v>
      </c>
      <c r="B623" s="5" t="s">
        <v>150</v>
      </c>
      <c r="C623" s="10" t="s">
        <v>31</v>
      </c>
      <c r="D623" s="12"/>
      <c r="E623" s="8"/>
      <c r="F623" s="5"/>
      <c r="G623" s="4"/>
      <c r="H623" s="6" t="s">
        <v>32</v>
      </c>
      <c r="I623" s="4" t="s">
        <v>152</v>
      </c>
      <c r="J623" s="5" t="s">
        <v>285</v>
      </c>
      <c r="K623" s="5" t="s">
        <v>660</v>
      </c>
      <c r="L623" s="5" t="s">
        <v>17</v>
      </c>
      <c r="M623" s="18" t="e">
        <f t="shared" si="9"/>
        <v>#N/A</v>
      </c>
      <c r="N623" t="e">
        <f>A623=#REF!</f>
        <v>#REF!</v>
      </c>
      <c r="O623" t="e">
        <f>B623=#REF!</f>
        <v>#REF!</v>
      </c>
      <c r="P623" t="e">
        <f>C623=#REF!</f>
        <v>#REF!</v>
      </c>
      <c r="Q623" t="e">
        <f>D623=#REF!</f>
        <v>#REF!</v>
      </c>
      <c r="R623" t="e">
        <f>E623=#REF!</f>
        <v>#REF!</v>
      </c>
      <c r="S623" t="e">
        <f>F623=#REF!</f>
        <v>#REF!</v>
      </c>
      <c r="T623" t="e">
        <f>G623=#REF!</f>
        <v>#REF!</v>
      </c>
      <c r="U623" t="e">
        <f>H623=#REF!</f>
        <v>#REF!</v>
      </c>
      <c r="V623" t="e">
        <f>I623=#REF!</f>
        <v>#REF!</v>
      </c>
      <c r="W623" t="e">
        <f>J623=#REF!</f>
        <v>#REF!</v>
      </c>
      <c r="X623" t="e">
        <f>K623=#REF!</f>
        <v>#REF!</v>
      </c>
      <c r="Y623" t="e">
        <f>L623=#REF!</f>
        <v>#REF!</v>
      </c>
    </row>
    <row r="624" spans="1:25">
      <c r="A624" s="4">
        <v>11818</v>
      </c>
      <c r="B624" s="5" t="s">
        <v>150</v>
      </c>
      <c r="C624" s="10" t="s">
        <v>31</v>
      </c>
      <c r="D624" s="12"/>
      <c r="E624" s="8"/>
      <c r="F624" s="5"/>
      <c r="G624" s="4"/>
      <c r="H624" s="6" t="s">
        <v>32</v>
      </c>
      <c r="I624" s="4" t="s">
        <v>152</v>
      </c>
      <c r="J624" s="5" t="s">
        <v>285</v>
      </c>
      <c r="K624" s="5" t="s">
        <v>661</v>
      </c>
      <c r="L624" s="5" t="s">
        <v>17</v>
      </c>
      <c r="M624" s="18" t="e">
        <f t="shared" si="9"/>
        <v>#N/A</v>
      </c>
      <c r="N624" t="e">
        <f>A624=#REF!</f>
        <v>#REF!</v>
      </c>
      <c r="O624" t="e">
        <f>B624=#REF!</f>
        <v>#REF!</v>
      </c>
      <c r="P624" t="e">
        <f>C624=#REF!</f>
        <v>#REF!</v>
      </c>
      <c r="Q624" t="e">
        <f>D624=#REF!</f>
        <v>#REF!</v>
      </c>
      <c r="R624" t="e">
        <f>E624=#REF!</f>
        <v>#REF!</v>
      </c>
      <c r="S624" t="e">
        <f>F624=#REF!</f>
        <v>#REF!</v>
      </c>
      <c r="T624" t="e">
        <f>G624=#REF!</f>
        <v>#REF!</v>
      </c>
      <c r="U624" t="e">
        <f>H624=#REF!</f>
        <v>#REF!</v>
      </c>
      <c r="V624" t="e">
        <f>I624=#REF!</f>
        <v>#REF!</v>
      </c>
      <c r="W624" t="e">
        <f>J624=#REF!</f>
        <v>#REF!</v>
      </c>
      <c r="X624" t="e">
        <f>K624=#REF!</f>
        <v>#REF!</v>
      </c>
      <c r="Y624" t="e">
        <f>L624=#REF!</f>
        <v>#REF!</v>
      </c>
    </row>
    <row r="625" spans="1:25">
      <c r="A625" s="3">
        <v>11824</v>
      </c>
      <c r="B625" s="5" t="s">
        <v>150</v>
      </c>
      <c r="C625" s="10" t="s">
        <v>31</v>
      </c>
      <c r="D625" s="12"/>
      <c r="E625" s="8"/>
      <c r="F625" s="5"/>
      <c r="G625" s="4"/>
      <c r="H625" s="6" t="s">
        <v>32</v>
      </c>
      <c r="I625" s="4" t="s">
        <v>159</v>
      </c>
      <c r="J625" s="5" t="s">
        <v>285</v>
      </c>
      <c r="K625" s="5" t="s">
        <v>648</v>
      </c>
      <c r="L625" s="5" t="s">
        <v>17</v>
      </c>
      <c r="M625" s="18" t="e">
        <f t="shared" si="9"/>
        <v>#N/A</v>
      </c>
      <c r="N625" t="e">
        <f>A625=#REF!</f>
        <v>#REF!</v>
      </c>
      <c r="O625" t="e">
        <f>B625=#REF!</f>
        <v>#REF!</v>
      </c>
      <c r="P625" t="e">
        <f>C625=#REF!</f>
        <v>#REF!</v>
      </c>
      <c r="Q625" t="e">
        <f>D625=#REF!</f>
        <v>#REF!</v>
      </c>
      <c r="R625" t="e">
        <f>E625=#REF!</f>
        <v>#REF!</v>
      </c>
      <c r="S625" t="e">
        <f>F625=#REF!</f>
        <v>#REF!</v>
      </c>
      <c r="T625" t="e">
        <f>G625=#REF!</f>
        <v>#REF!</v>
      </c>
      <c r="U625" t="e">
        <f>H625=#REF!</f>
        <v>#REF!</v>
      </c>
      <c r="V625" t="e">
        <f>I625=#REF!</f>
        <v>#REF!</v>
      </c>
      <c r="W625" t="e">
        <f>J625=#REF!</f>
        <v>#REF!</v>
      </c>
      <c r="X625" t="e">
        <f>K625=#REF!</f>
        <v>#REF!</v>
      </c>
      <c r="Y625" t="e">
        <f>L625=#REF!</f>
        <v>#REF!</v>
      </c>
    </row>
    <row r="626" spans="1:25">
      <c r="A626" s="3">
        <v>11826</v>
      </c>
      <c r="B626" s="5" t="s">
        <v>150</v>
      </c>
      <c r="C626" s="10" t="s">
        <v>31</v>
      </c>
      <c r="D626" s="12"/>
      <c r="E626" s="8"/>
      <c r="F626" s="5"/>
      <c r="G626" s="4"/>
      <c r="H626" s="6" t="s">
        <v>32</v>
      </c>
      <c r="I626" s="4" t="s">
        <v>159</v>
      </c>
      <c r="J626" s="5" t="s">
        <v>285</v>
      </c>
      <c r="K626" s="5" t="s">
        <v>519</v>
      </c>
      <c r="L626" s="5" t="s">
        <v>17</v>
      </c>
      <c r="M626" s="18" t="e">
        <f t="shared" si="9"/>
        <v>#N/A</v>
      </c>
      <c r="N626" t="e">
        <f>A626=#REF!</f>
        <v>#REF!</v>
      </c>
      <c r="O626" t="e">
        <f>B626=#REF!</f>
        <v>#REF!</v>
      </c>
      <c r="P626" t="e">
        <f>C626=#REF!</f>
        <v>#REF!</v>
      </c>
      <c r="Q626" t="e">
        <f>D626=#REF!</f>
        <v>#REF!</v>
      </c>
      <c r="R626" t="e">
        <f>E626=#REF!</f>
        <v>#REF!</v>
      </c>
      <c r="S626" t="e">
        <f>F626=#REF!</f>
        <v>#REF!</v>
      </c>
      <c r="T626" t="e">
        <f>G626=#REF!</f>
        <v>#REF!</v>
      </c>
      <c r="U626" t="e">
        <f>H626=#REF!</f>
        <v>#REF!</v>
      </c>
      <c r="V626" t="e">
        <f>I626=#REF!</f>
        <v>#REF!</v>
      </c>
      <c r="W626" t="e">
        <f>J626=#REF!</f>
        <v>#REF!</v>
      </c>
      <c r="X626" t="e">
        <f>K626=#REF!</f>
        <v>#REF!</v>
      </c>
      <c r="Y626" t="e">
        <f>L626=#REF!</f>
        <v>#REF!</v>
      </c>
    </row>
    <row r="627" spans="1:25">
      <c r="A627" s="4">
        <v>11827</v>
      </c>
      <c r="B627" s="5" t="s">
        <v>150</v>
      </c>
      <c r="C627" s="10" t="s">
        <v>31</v>
      </c>
      <c r="D627" s="12"/>
      <c r="E627" s="8"/>
      <c r="F627" s="5"/>
      <c r="G627" s="4"/>
      <c r="H627" s="6" t="s">
        <v>32</v>
      </c>
      <c r="I627" s="4" t="s">
        <v>159</v>
      </c>
      <c r="J627" s="5" t="s">
        <v>285</v>
      </c>
      <c r="K627" s="5" t="s">
        <v>655</v>
      </c>
      <c r="L627" s="5" t="s">
        <v>17</v>
      </c>
      <c r="M627" s="18" t="e">
        <f t="shared" si="9"/>
        <v>#N/A</v>
      </c>
      <c r="N627" t="e">
        <f>A627=#REF!</f>
        <v>#REF!</v>
      </c>
      <c r="O627" t="e">
        <f>B627=#REF!</f>
        <v>#REF!</v>
      </c>
      <c r="P627" t="e">
        <f>C627=#REF!</f>
        <v>#REF!</v>
      </c>
      <c r="Q627" t="e">
        <f>D627=#REF!</f>
        <v>#REF!</v>
      </c>
      <c r="R627" t="e">
        <f>E627=#REF!</f>
        <v>#REF!</v>
      </c>
      <c r="S627" t="e">
        <f>F627=#REF!</f>
        <v>#REF!</v>
      </c>
      <c r="T627" t="e">
        <f>G627=#REF!</f>
        <v>#REF!</v>
      </c>
      <c r="U627" t="e">
        <f>H627=#REF!</f>
        <v>#REF!</v>
      </c>
      <c r="V627" t="e">
        <f>I627=#REF!</f>
        <v>#REF!</v>
      </c>
      <c r="W627" t="e">
        <f>J627=#REF!</f>
        <v>#REF!</v>
      </c>
      <c r="X627" t="e">
        <f>K627=#REF!</f>
        <v>#REF!</v>
      </c>
      <c r="Y627" t="e">
        <f>L627=#REF!</f>
        <v>#REF!</v>
      </c>
    </row>
    <row r="628" spans="1:25">
      <c r="A628" s="4">
        <v>11828</v>
      </c>
      <c r="B628" s="5" t="s">
        <v>150</v>
      </c>
      <c r="C628" s="10" t="s">
        <v>31</v>
      </c>
      <c r="D628" s="12"/>
      <c r="E628" s="8"/>
      <c r="F628" s="5"/>
      <c r="G628" s="4"/>
      <c r="H628" s="6" t="s">
        <v>32</v>
      </c>
      <c r="I628" s="4" t="s">
        <v>159</v>
      </c>
      <c r="J628" s="5" t="s">
        <v>285</v>
      </c>
      <c r="K628" s="5" t="s">
        <v>662</v>
      </c>
      <c r="L628" s="5" t="s">
        <v>17</v>
      </c>
      <c r="M628" s="18" t="e">
        <f t="shared" si="9"/>
        <v>#N/A</v>
      </c>
      <c r="N628" t="e">
        <f>A628=#REF!</f>
        <v>#REF!</v>
      </c>
      <c r="O628" t="e">
        <f>B628=#REF!</f>
        <v>#REF!</v>
      </c>
      <c r="P628" t="e">
        <f>C628=#REF!</f>
        <v>#REF!</v>
      </c>
      <c r="Q628" t="e">
        <f>D628=#REF!</f>
        <v>#REF!</v>
      </c>
      <c r="R628" t="e">
        <f>E628=#REF!</f>
        <v>#REF!</v>
      </c>
      <c r="S628" t="e">
        <f>F628=#REF!</f>
        <v>#REF!</v>
      </c>
      <c r="T628" t="e">
        <f>G628=#REF!</f>
        <v>#REF!</v>
      </c>
      <c r="U628" t="e">
        <f>H628=#REF!</f>
        <v>#REF!</v>
      </c>
      <c r="V628" t="e">
        <f>I628=#REF!</f>
        <v>#REF!</v>
      </c>
      <c r="W628" t="e">
        <f>J628=#REF!</f>
        <v>#REF!</v>
      </c>
      <c r="X628" t="e">
        <f>K628=#REF!</f>
        <v>#REF!</v>
      </c>
      <c r="Y628" t="e">
        <f>L628=#REF!</f>
        <v>#REF!</v>
      </c>
    </row>
    <row r="629" spans="1:25">
      <c r="A629" s="3">
        <v>11829</v>
      </c>
      <c r="B629" s="5" t="s">
        <v>150</v>
      </c>
      <c r="C629" s="10" t="s">
        <v>31</v>
      </c>
      <c r="D629" s="12"/>
      <c r="E629" s="8"/>
      <c r="F629" s="5"/>
      <c r="G629" s="4"/>
      <c r="H629" s="6" t="s">
        <v>32</v>
      </c>
      <c r="I629" s="4" t="s">
        <v>159</v>
      </c>
      <c r="J629" s="5" t="s">
        <v>285</v>
      </c>
      <c r="K629" s="5" t="s">
        <v>661</v>
      </c>
      <c r="L629" s="5" t="s">
        <v>17</v>
      </c>
      <c r="M629" s="18" t="e">
        <f t="shared" si="9"/>
        <v>#N/A</v>
      </c>
      <c r="N629" t="e">
        <f>A629=#REF!</f>
        <v>#REF!</v>
      </c>
      <c r="O629" t="e">
        <f>B629=#REF!</f>
        <v>#REF!</v>
      </c>
      <c r="P629" t="e">
        <f>C629=#REF!</f>
        <v>#REF!</v>
      </c>
      <c r="Q629" t="e">
        <f>D629=#REF!</f>
        <v>#REF!</v>
      </c>
      <c r="R629" t="e">
        <f>E629=#REF!</f>
        <v>#REF!</v>
      </c>
      <c r="S629" t="e">
        <f>F629=#REF!</f>
        <v>#REF!</v>
      </c>
      <c r="T629" t="e">
        <f>G629=#REF!</f>
        <v>#REF!</v>
      </c>
      <c r="U629" t="e">
        <f>H629=#REF!</f>
        <v>#REF!</v>
      </c>
      <c r="V629" t="e">
        <f>I629=#REF!</f>
        <v>#REF!</v>
      </c>
      <c r="W629" t="e">
        <f>J629=#REF!</f>
        <v>#REF!</v>
      </c>
      <c r="X629" t="e">
        <f>K629=#REF!</f>
        <v>#REF!</v>
      </c>
      <c r="Y629" t="e">
        <f>L629=#REF!</f>
        <v>#REF!</v>
      </c>
    </row>
    <row r="630" spans="1:25">
      <c r="A630" s="4">
        <v>11835</v>
      </c>
      <c r="B630" s="5" t="s">
        <v>150</v>
      </c>
      <c r="C630" s="10" t="s">
        <v>31</v>
      </c>
      <c r="D630" s="12"/>
      <c r="E630" s="8"/>
      <c r="F630" s="5"/>
      <c r="G630" s="4"/>
      <c r="H630" s="6" t="s">
        <v>32</v>
      </c>
      <c r="I630" s="4" t="s">
        <v>159</v>
      </c>
      <c r="J630" s="5" t="s">
        <v>285</v>
      </c>
      <c r="K630" s="5" t="s">
        <v>663</v>
      </c>
      <c r="L630" s="5" t="s">
        <v>17</v>
      </c>
      <c r="M630" s="18" t="e">
        <f t="shared" si="9"/>
        <v>#N/A</v>
      </c>
      <c r="N630" t="e">
        <f>A630=#REF!</f>
        <v>#REF!</v>
      </c>
      <c r="O630" t="e">
        <f>B630=#REF!</f>
        <v>#REF!</v>
      </c>
      <c r="P630" t="e">
        <f>C630=#REF!</f>
        <v>#REF!</v>
      </c>
      <c r="Q630" t="e">
        <f>D630=#REF!</f>
        <v>#REF!</v>
      </c>
      <c r="R630" t="e">
        <f>E630=#REF!</f>
        <v>#REF!</v>
      </c>
      <c r="S630" t="e">
        <f>F630=#REF!</f>
        <v>#REF!</v>
      </c>
      <c r="T630" t="e">
        <f>G630=#REF!</f>
        <v>#REF!</v>
      </c>
      <c r="U630" t="e">
        <f>H630=#REF!</f>
        <v>#REF!</v>
      </c>
      <c r="V630" t="e">
        <f>I630=#REF!</f>
        <v>#REF!</v>
      </c>
      <c r="W630" t="e">
        <f>J630=#REF!</f>
        <v>#REF!</v>
      </c>
      <c r="X630" t="e">
        <f>K630=#REF!</f>
        <v>#REF!</v>
      </c>
      <c r="Y630" t="e">
        <f>L630=#REF!</f>
        <v>#REF!</v>
      </c>
    </row>
    <row r="631" spans="1:25">
      <c r="A631" s="3">
        <v>11836</v>
      </c>
      <c r="B631" s="5" t="s">
        <v>150</v>
      </c>
      <c r="C631" s="10" t="s">
        <v>31</v>
      </c>
      <c r="D631" s="12"/>
      <c r="E631" s="8"/>
      <c r="F631" s="5"/>
      <c r="G631" s="4"/>
      <c r="H631" s="6" t="s">
        <v>32</v>
      </c>
      <c r="I631" s="4" t="s">
        <v>159</v>
      </c>
      <c r="J631" s="5" t="s">
        <v>285</v>
      </c>
      <c r="K631" s="5" t="s">
        <v>654</v>
      </c>
      <c r="L631" s="5" t="s">
        <v>17</v>
      </c>
      <c r="M631" s="18" t="e">
        <f t="shared" si="9"/>
        <v>#N/A</v>
      </c>
      <c r="N631" t="e">
        <f>A631=#REF!</f>
        <v>#REF!</v>
      </c>
      <c r="O631" t="e">
        <f>B631=#REF!</f>
        <v>#REF!</v>
      </c>
      <c r="P631" t="e">
        <f>C631=#REF!</f>
        <v>#REF!</v>
      </c>
      <c r="Q631" t="e">
        <f>D631=#REF!</f>
        <v>#REF!</v>
      </c>
      <c r="R631" t="e">
        <f>E631=#REF!</f>
        <v>#REF!</v>
      </c>
      <c r="S631" t="e">
        <f>F631=#REF!</f>
        <v>#REF!</v>
      </c>
      <c r="T631" t="e">
        <f>G631=#REF!</f>
        <v>#REF!</v>
      </c>
      <c r="U631" t="e">
        <f>H631=#REF!</f>
        <v>#REF!</v>
      </c>
      <c r="V631" t="e">
        <f>I631=#REF!</f>
        <v>#REF!</v>
      </c>
      <c r="W631" t="e">
        <f>J631=#REF!</f>
        <v>#REF!</v>
      </c>
      <c r="X631" t="e">
        <f>K631=#REF!</f>
        <v>#REF!</v>
      </c>
      <c r="Y631" t="e">
        <f>L631=#REF!</f>
        <v>#REF!</v>
      </c>
    </row>
    <row r="632" spans="1:25">
      <c r="A632" s="4">
        <v>11837</v>
      </c>
      <c r="B632" s="5" t="s">
        <v>150</v>
      </c>
      <c r="C632" s="10" t="s">
        <v>31</v>
      </c>
      <c r="D632" s="12"/>
      <c r="E632" s="8"/>
      <c r="F632" s="5"/>
      <c r="G632" s="4"/>
      <c r="H632" s="6" t="s">
        <v>32</v>
      </c>
      <c r="I632" s="4" t="s">
        <v>159</v>
      </c>
      <c r="J632" s="5" t="s">
        <v>285</v>
      </c>
      <c r="K632" s="5" t="s">
        <v>664</v>
      </c>
      <c r="L632" s="5" t="s">
        <v>17</v>
      </c>
      <c r="M632" s="18" t="e">
        <f t="shared" si="9"/>
        <v>#N/A</v>
      </c>
      <c r="N632" t="e">
        <f>A632=#REF!</f>
        <v>#REF!</v>
      </c>
      <c r="O632" t="e">
        <f>B632=#REF!</f>
        <v>#REF!</v>
      </c>
      <c r="P632" t="e">
        <f>C632=#REF!</f>
        <v>#REF!</v>
      </c>
      <c r="Q632" t="e">
        <f>D632=#REF!</f>
        <v>#REF!</v>
      </c>
      <c r="R632" t="e">
        <f>E632=#REF!</f>
        <v>#REF!</v>
      </c>
      <c r="S632" t="e">
        <f>F632=#REF!</f>
        <v>#REF!</v>
      </c>
      <c r="T632" t="e">
        <f>G632=#REF!</f>
        <v>#REF!</v>
      </c>
      <c r="U632" t="e">
        <f>H632=#REF!</f>
        <v>#REF!</v>
      </c>
      <c r="V632" t="e">
        <f>I632=#REF!</f>
        <v>#REF!</v>
      </c>
      <c r="W632" t="e">
        <f>J632=#REF!</f>
        <v>#REF!</v>
      </c>
      <c r="X632" t="e">
        <f>K632=#REF!</f>
        <v>#REF!</v>
      </c>
      <c r="Y632" t="e">
        <f>L632=#REF!</f>
        <v>#REF!</v>
      </c>
    </row>
    <row r="633" spans="1:25">
      <c r="A633" s="3">
        <v>11839</v>
      </c>
      <c r="B633" s="5" t="s">
        <v>150</v>
      </c>
      <c r="C633" s="10" t="s">
        <v>31</v>
      </c>
      <c r="D633" s="12"/>
      <c r="E633" s="8"/>
      <c r="F633" s="5"/>
      <c r="G633" s="4"/>
      <c r="H633" s="6" t="s">
        <v>32</v>
      </c>
      <c r="I633" s="4" t="s">
        <v>159</v>
      </c>
      <c r="J633" s="5" t="s">
        <v>285</v>
      </c>
      <c r="K633" s="5" t="s">
        <v>665</v>
      </c>
      <c r="L633" s="5" t="s">
        <v>17</v>
      </c>
      <c r="M633" s="18" t="e">
        <f t="shared" si="9"/>
        <v>#N/A</v>
      </c>
      <c r="N633" t="e">
        <f>A633=#REF!</f>
        <v>#REF!</v>
      </c>
      <c r="O633" t="e">
        <f>B633=#REF!</f>
        <v>#REF!</v>
      </c>
      <c r="P633" t="e">
        <f>C633=#REF!</f>
        <v>#REF!</v>
      </c>
      <c r="Q633" t="e">
        <f>D633=#REF!</f>
        <v>#REF!</v>
      </c>
      <c r="R633" t="e">
        <f>E633=#REF!</f>
        <v>#REF!</v>
      </c>
      <c r="S633" t="e">
        <f>F633=#REF!</f>
        <v>#REF!</v>
      </c>
      <c r="T633" t="e">
        <f>G633=#REF!</f>
        <v>#REF!</v>
      </c>
      <c r="U633" t="e">
        <f>H633=#REF!</f>
        <v>#REF!</v>
      </c>
      <c r="V633" t="e">
        <f>I633=#REF!</f>
        <v>#REF!</v>
      </c>
      <c r="W633" t="e">
        <f>J633=#REF!</f>
        <v>#REF!</v>
      </c>
      <c r="X633" t="e">
        <f>K633=#REF!</f>
        <v>#REF!</v>
      </c>
      <c r="Y633" t="e">
        <f>L633=#REF!</f>
        <v>#REF!</v>
      </c>
    </row>
    <row r="634" spans="1:25">
      <c r="A634" s="4">
        <v>11840</v>
      </c>
      <c r="B634" s="5" t="s">
        <v>150</v>
      </c>
      <c r="C634" s="10" t="s">
        <v>31</v>
      </c>
      <c r="D634" s="12"/>
      <c r="E634" s="8"/>
      <c r="F634" s="5"/>
      <c r="G634" s="4"/>
      <c r="H634" s="6" t="s">
        <v>32</v>
      </c>
      <c r="I634" s="4" t="s">
        <v>159</v>
      </c>
      <c r="J634" s="5" t="s">
        <v>285</v>
      </c>
      <c r="K634" s="5" t="s">
        <v>666</v>
      </c>
      <c r="L634" s="5" t="s">
        <v>17</v>
      </c>
      <c r="M634" s="18" t="e">
        <f t="shared" si="9"/>
        <v>#N/A</v>
      </c>
      <c r="N634" t="e">
        <f>A634=#REF!</f>
        <v>#REF!</v>
      </c>
      <c r="O634" t="e">
        <f>B634=#REF!</f>
        <v>#REF!</v>
      </c>
      <c r="P634" t="e">
        <f>C634=#REF!</f>
        <v>#REF!</v>
      </c>
      <c r="Q634" t="e">
        <f>D634=#REF!</f>
        <v>#REF!</v>
      </c>
      <c r="R634" t="e">
        <f>E634=#REF!</f>
        <v>#REF!</v>
      </c>
      <c r="S634" t="e">
        <f>F634=#REF!</f>
        <v>#REF!</v>
      </c>
      <c r="T634" t="e">
        <f>G634=#REF!</f>
        <v>#REF!</v>
      </c>
      <c r="U634" t="e">
        <f>H634=#REF!</f>
        <v>#REF!</v>
      </c>
      <c r="V634" t="e">
        <f>I634=#REF!</f>
        <v>#REF!</v>
      </c>
      <c r="W634" t="e">
        <f>J634=#REF!</f>
        <v>#REF!</v>
      </c>
      <c r="X634" t="e">
        <f>K634=#REF!</f>
        <v>#REF!</v>
      </c>
      <c r="Y634" t="e">
        <f>L634=#REF!</f>
        <v>#REF!</v>
      </c>
    </row>
    <row r="635" spans="1:25">
      <c r="A635" s="3">
        <v>11841</v>
      </c>
      <c r="B635" s="5" t="s">
        <v>150</v>
      </c>
      <c r="C635" s="10" t="s">
        <v>94</v>
      </c>
      <c r="D635" s="12"/>
      <c r="E635" s="8" t="e">
        <f>VLOOKUP(Table3232[[#This Row],[RuleID]],#REF!,2,FALSE)</f>
        <v>#REF!</v>
      </c>
      <c r="F635" s="5"/>
      <c r="G635" s="8" t="e">
        <f>VLOOKUP(Table3232[[#This Row],[RuleID]],#REF!,4,FALSE)</f>
        <v>#REF!</v>
      </c>
      <c r="H635" s="6" t="s">
        <v>96</v>
      </c>
      <c r="I635" s="4" t="s">
        <v>152</v>
      </c>
      <c r="J635" s="5" t="s">
        <v>285</v>
      </c>
      <c r="K635" s="5" t="s">
        <v>650</v>
      </c>
      <c r="L635" s="5" t="s">
        <v>237</v>
      </c>
      <c r="M635" s="18" t="e">
        <f t="shared" si="9"/>
        <v>#N/A</v>
      </c>
      <c r="N635" t="e">
        <f>A635=#REF!</f>
        <v>#REF!</v>
      </c>
      <c r="O635" t="e">
        <f>B635=#REF!</f>
        <v>#REF!</v>
      </c>
      <c r="P635" t="e">
        <f>C635=#REF!</f>
        <v>#REF!</v>
      </c>
      <c r="Q635" t="e">
        <f>D635=#REF!</f>
        <v>#REF!</v>
      </c>
      <c r="R635" t="e">
        <f>E635=#REF!</f>
        <v>#REF!</v>
      </c>
      <c r="S635" t="e">
        <f>F635=#REF!</f>
        <v>#REF!</v>
      </c>
      <c r="T635" t="e">
        <f>G635=#REF!</f>
        <v>#REF!</v>
      </c>
      <c r="U635" t="e">
        <f>H635=#REF!</f>
        <v>#REF!</v>
      </c>
      <c r="V635" t="e">
        <f>I635=#REF!</f>
        <v>#REF!</v>
      </c>
      <c r="W635" t="e">
        <f>J635=#REF!</f>
        <v>#REF!</v>
      </c>
      <c r="X635" t="e">
        <f>K635=#REF!</f>
        <v>#REF!</v>
      </c>
      <c r="Y635" t="e">
        <f>L635=#REF!</f>
        <v>#REF!</v>
      </c>
    </row>
    <row r="636" spans="1:25">
      <c r="A636" s="4">
        <v>11842</v>
      </c>
      <c r="B636" s="5" t="s">
        <v>150</v>
      </c>
      <c r="C636" s="10" t="s">
        <v>94</v>
      </c>
      <c r="D636" s="12"/>
      <c r="E636" s="8" t="e">
        <f>VLOOKUP(Table3232[[#This Row],[RuleID]],#REF!,2,FALSE)</f>
        <v>#REF!</v>
      </c>
      <c r="F636" s="5"/>
      <c r="G636" s="8" t="e">
        <f>VLOOKUP(Table3232[[#This Row],[RuleID]],#REF!,4,FALSE)</f>
        <v>#REF!</v>
      </c>
      <c r="H636" s="6" t="s">
        <v>96</v>
      </c>
      <c r="I636" s="4" t="s">
        <v>152</v>
      </c>
      <c r="J636" s="5" t="s">
        <v>285</v>
      </c>
      <c r="K636" s="5" t="s">
        <v>667</v>
      </c>
      <c r="L636" s="5" t="s">
        <v>237</v>
      </c>
      <c r="M636" s="18" t="e">
        <f t="shared" si="9"/>
        <v>#N/A</v>
      </c>
      <c r="N636" t="e">
        <f>A636=#REF!</f>
        <v>#REF!</v>
      </c>
      <c r="O636" t="e">
        <f>B636=#REF!</f>
        <v>#REF!</v>
      </c>
      <c r="P636" t="e">
        <f>C636=#REF!</f>
        <v>#REF!</v>
      </c>
      <c r="Q636" t="e">
        <f>D636=#REF!</f>
        <v>#REF!</v>
      </c>
      <c r="R636" t="e">
        <f>E636=#REF!</f>
        <v>#REF!</v>
      </c>
      <c r="S636" t="e">
        <f>F636=#REF!</f>
        <v>#REF!</v>
      </c>
      <c r="T636" t="e">
        <f>G636=#REF!</f>
        <v>#REF!</v>
      </c>
      <c r="U636" t="e">
        <f>H636=#REF!</f>
        <v>#REF!</v>
      </c>
      <c r="V636" t="e">
        <f>I636=#REF!</f>
        <v>#REF!</v>
      </c>
      <c r="W636" t="e">
        <f>J636=#REF!</f>
        <v>#REF!</v>
      </c>
      <c r="X636" t="e">
        <f>K636=#REF!</f>
        <v>#REF!</v>
      </c>
      <c r="Y636" t="e">
        <f>L636=#REF!</f>
        <v>#REF!</v>
      </c>
    </row>
    <row r="637" spans="1:25">
      <c r="A637" s="3">
        <v>11843</v>
      </c>
      <c r="B637" s="5" t="s">
        <v>150</v>
      </c>
      <c r="C637" s="10" t="s">
        <v>94</v>
      </c>
      <c r="D637" s="12"/>
      <c r="E637" s="8" t="e">
        <f>VLOOKUP(Table3232[[#This Row],[RuleID]],#REF!,2,FALSE)</f>
        <v>#REF!</v>
      </c>
      <c r="F637" s="5"/>
      <c r="G637" s="8" t="e">
        <f>VLOOKUP(Table3232[[#This Row],[RuleID]],#REF!,4,FALSE)</f>
        <v>#REF!</v>
      </c>
      <c r="H637" s="6" t="s">
        <v>96</v>
      </c>
      <c r="I637" s="4" t="s">
        <v>152</v>
      </c>
      <c r="J637" s="5" t="s">
        <v>285</v>
      </c>
      <c r="K637" s="5" t="s">
        <v>668</v>
      </c>
      <c r="L637" s="5" t="s">
        <v>237</v>
      </c>
      <c r="M637" s="18" t="e">
        <f t="shared" si="9"/>
        <v>#N/A</v>
      </c>
      <c r="N637" t="e">
        <f>A637=#REF!</f>
        <v>#REF!</v>
      </c>
      <c r="O637" t="e">
        <f>B637=#REF!</f>
        <v>#REF!</v>
      </c>
      <c r="P637" t="e">
        <f>C637=#REF!</f>
        <v>#REF!</v>
      </c>
      <c r="Q637" t="e">
        <f>D637=#REF!</f>
        <v>#REF!</v>
      </c>
      <c r="R637" t="e">
        <f>E637=#REF!</f>
        <v>#REF!</v>
      </c>
      <c r="S637" t="e">
        <f>F637=#REF!</f>
        <v>#REF!</v>
      </c>
      <c r="T637" t="e">
        <f>G637=#REF!</f>
        <v>#REF!</v>
      </c>
      <c r="U637" t="e">
        <f>H637=#REF!</f>
        <v>#REF!</v>
      </c>
      <c r="V637" t="e">
        <f>I637=#REF!</f>
        <v>#REF!</v>
      </c>
      <c r="W637" t="e">
        <f>J637=#REF!</f>
        <v>#REF!</v>
      </c>
      <c r="X637" t="e">
        <f>K637=#REF!</f>
        <v>#REF!</v>
      </c>
      <c r="Y637" t="e">
        <f>L637=#REF!</f>
        <v>#REF!</v>
      </c>
    </row>
    <row r="638" spans="1:25">
      <c r="A638" s="4">
        <v>11844</v>
      </c>
      <c r="B638" s="5" t="s">
        <v>150</v>
      </c>
      <c r="C638" s="10" t="s">
        <v>94</v>
      </c>
      <c r="D638" s="12"/>
      <c r="E638" s="8" t="e">
        <f>VLOOKUP(Table3232[[#This Row],[RuleID]],#REF!,2,FALSE)</f>
        <v>#REF!</v>
      </c>
      <c r="F638" s="5"/>
      <c r="G638" s="8" t="e">
        <f>VLOOKUP(Table3232[[#This Row],[RuleID]],#REF!,4,FALSE)</f>
        <v>#REF!</v>
      </c>
      <c r="H638" s="6" t="s">
        <v>96</v>
      </c>
      <c r="I638" s="4" t="s">
        <v>152</v>
      </c>
      <c r="J638" s="5" t="s">
        <v>285</v>
      </c>
      <c r="K638" s="5" t="s">
        <v>651</v>
      </c>
      <c r="L638" s="5" t="s">
        <v>237</v>
      </c>
      <c r="M638" s="18" t="e">
        <f t="shared" si="9"/>
        <v>#N/A</v>
      </c>
      <c r="N638" t="e">
        <f>A638=#REF!</f>
        <v>#REF!</v>
      </c>
      <c r="O638" t="e">
        <f>B638=#REF!</f>
        <v>#REF!</v>
      </c>
      <c r="P638" t="e">
        <f>C638=#REF!</f>
        <v>#REF!</v>
      </c>
      <c r="Q638" t="e">
        <f>D638=#REF!</f>
        <v>#REF!</v>
      </c>
      <c r="R638" t="e">
        <f>E638=#REF!</f>
        <v>#REF!</v>
      </c>
      <c r="S638" t="e">
        <f>F638=#REF!</f>
        <v>#REF!</v>
      </c>
      <c r="T638" t="e">
        <f>G638=#REF!</f>
        <v>#REF!</v>
      </c>
      <c r="U638" t="e">
        <f>H638=#REF!</f>
        <v>#REF!</v>
      </c>
      <c r="V638" t="e">
        <f>I638=#REF!</f>
        <v>#REF!</v>
      </c>
      <c r="W638" t="e">
        <f>J638=#REF!</f>
        <v>#REF!</v>
      </c>
      <c r="X638" t="e">
        <f>K638=#REF!</f>
        <v>#REF!</v>
      </c>
      <c r="Y638" t="e">
        <f>L638=#REF!</f>
        <v>#REF!</v>
      </c>
    </row>
    <row r="639" spans="1:25">
      <c r="A639" s="3">
        <v>11845</v>
      </c>
      <c r="B639" s="5" t="s">
        <v>150</v>
      </c>
      <c r="C639" s="10" t="s">
        <v>94</v>
      </c>
      <c r="D639" s="12"/>
      <c r="E639" s="8" t="e">
        <f>VLOOKUP(Table3232[[#This Row],[RuleID]],#REF!,2,FALSE)</f>
        <v>#REF!</v>
      </c>
      <c r="F639" s="5"/>
      <c r="G639" s="8" t="e">
        <f>VLOOKUP(Table3232[[#This Row],[RuleID]],#REF!,4,FALSE)</f>
        <v>#REF!</v>
      </c>
      <c r="H639" s="6" t="s">
        <v>96</v>
      </c>
      <c r="I639" s="4" t="s">
        <v>152</v>
      </c>
      <c r="J639" s="5" t="s">
        <v>285</v>
      </c>
      <c r="K639" s="5" t="s">
        <v>669</v>
      </c>
      <c r="L639" s="5" t="s">
        <v>237</v>
      </c>
      <c r="M639" s="18" t="e">
        <f t="shared" si="9"/>
        <v>#N/A</v>
      </c>
      <c r="N639" t="e">
        <f>A639=#REF!</f>
        <v>#REF!</v>
      </c>
      <c r="O639" t="e">
        <f>B639=#REF!</f>
        <v>#REF!</v>
      </c>
      <c r="P639" t="e">
        <f>C639=#REF!</f>
        <v>#REF!</v>
      </c>
      <c r="Q639" t="e">
        <f>D639=#REF!</f>
        <v>#REF!</v>
      </c>
      <c r="R639" t="e">
        <f>E639=#REF!</f>
        <v>#REF!</v>
      </c>
      <c r="S639" t="e">
        <f>F639=#REF!</f>
        <v>#REF!</v>
      </c>
      <c r="T639" t="e">
        <f>G639=#REF!</f>
        <v>#REF!</v>
      </c>
      <c r="U639" t="e">
        <f>H639=#REF!</f>
        <v>#REF!</v>
      </c>
      <c r="V639" t="e">
        <f>I639=#REF!</f>
        <v>#REF!</v>
      </c>
      <c r="W639" t="e">
        <f>J639=#REF!</f>
        <v>#REF!</v>
      </c>
      <c r="X639" t="e">
        <f>K639=#REF!</f>
        <v>#REF!</v>
      </c>
      <c r="Y639" t="e">
        <f>L639=#REF!</f>
        <v>#REF!</v>
      </c>
    </row>
    <row r="640" spans="1:25">
      <c r="A640" s="4">
        <v>11846</v>
      </c>
      <c r="B640" s="5" t="s">
        <v>150</v>
      </c>
      <c r="C640" s="10" t="s">
        <v>94</v>
      </c>
      <c r="D640" s="12"/>
      <c r="E640" s="8" t="e">
        <f>VLOOKUP(Table3232[[#This Row],[RuleID]],#REF!,2,FALSE)</f>
        <v>#REF!</v>
      </c>
      <c r="F640" s="5"/>
      <c r="G640" s="8" t="e">
        <f>VLOOKUP(Table3232[[#This Row],[RuleID]],#REF!,4,FALSE)</f>
        <v>#REF!</v>
      </c>
      <c r="H640" s="6" t="s">
        <v>96</v>
      </c>
      <c r="I640" s="4" t="s">
        <v>152</v>
      </c>
      <c r="J640" s="5" t="s">
        <v>285</v>
      </c>
      <c r="K640" s="5" t="s">
        <v>670</v>
      </c>
      <c r="L640" s="5" t="s">
        <v>237</v>
      </c>
      <c r="M640" s="18" t="e">
        <f t="shared" si="9"/>
        <v>#N/A</v>
      </c>
      <c r="N640" t="e">
        <f>A640=#REF!</f>
        <v>#REF!</v>
      </c>
      <c r="O640" t="e">
        <f>B640=#REF!</f>
        <v>#REF!</v>
      </c>
      <c r="P640" t="e">
        <f>C640=#REF!</f>
        <v>#REF!</v>
      </c>
      <c r="Q640" t="e">
        <f>D640=#REF!</f>
        <v>#REF!</v>
      </c>
      <c r="R640" t="e">
        <f>E640=#REF!</f>
        <v>#REF!</v>
      </c>
      <c r="S640" t="e">
        <f>F640=#REF!</f>
        <v>#REF!</v>
      </c>
      <c r="T640" t="e">
        <f>G640=#REF!</f>
        <v>#REF!</v>
      </c>
      <c r="U640" t="e">
        <f>H640=#REF!</f>
        <v>#REF!</v>
      </c>
      <c r="V640" t="e">
        <f>I640=#REF!</f>
        <v>#REF!</v>
      </c>
      <c r="W640" t="e">
        <f>J640=#REF!</f>
        <v>#REF!</v>
      </c>
      <c r="X640" t="e">
        <f>K640=#REF!</f>
        <v>#REF!</v>
      </c>
      <c r="Y640" t="e">
        <f>L640=#REF!</f>
        <v>#REF!</v>
      </c>
    </row>
    <row r="641" spans="1:25">
      <c r="A641" s="3">
        <v>11847</v>
      </c>
      <c r="B641" s="5" t="s">
        <v>150</v>
      </c>
      <c r="C641" s="10" t="s">
        <v>94</v>
      </c>
      <c r="D641" s="12"/>
      <c r="E641" s="8" t="e">
        <f>VLOOKUP(Table3232[[#This Row],[RuleID]],#REF!,2,FALSE)</f>
        <v>#REF!</v>
      </c>
      <c r="F641" s="5"/>
      <c r="G641" s="8" t="e">
        <f>VLOOKUP(Table3232[[#This Row],[RuleID]],#REF!,4,FALSE)</f>
        <v>#REF!</v>
      </c>
      <c r="H641" s="6" t="s">
        <v>96</v>
      </c>
      <c r="I641" s="4" t="s">
        <v>152</v>
      </c>
      <c r="J641" s="5" t="s">
        <v>285</v>
      </c>
      <c r="K641" s="5" t="s">
        <v>671</v>
      </c>
      <c r="L641" s="5" t="s">
        <v>237</v>
      </c>
      <c r="M641" s="18" t="e">
        <f t="shared" si="9"/>
        <v>#N/A</v>
      </c>
      <c r="N641" t="e">
        <f>A641=#REF!</f>
        <v>#REF!</v>
      </c>
      <c r="O641" t="e">
        <f>B641=#REF!</f>
        <v>#REF!</v>
      </c>
      <c r="P641" t="e">
        <f>C641=#REF!</f>
        <v>#REF!</v>
      </c>
      <c r="Q641" t="e">
        <f>D641=#REF!</f>
        <v>#REF!</v>
      </c>
      <c r="R641" t="e">
        <f>E641=#REF!</f>
        <v>#REF!</v>
      </c>
      <c r="S641" t="e">
        <f>F641=#REF!</f>
        <v>#REF!</v>
      </c>
      <c r="T641" t="e">
        <f>G641=#REF!</f>
        <v>#REF!</v>
      </c>
      <c r="U641" t="e">
        <f>H641=#REF!</f>
        <v>#REF!</v>
      </c>
      <c r="V641" t="e">
        <f>I641=#REF!</f>
        <v>#REF!</v>
      </c>
      <c r="W641" t="e">
        <f>J641=#REF!</f>
        <v>#REF!</v>
      </c>
      <c r="X641" t="e">
        <f>K641=#REF!</f>
        <v>#REF!</v>
      </c>
      <c r="Y641" t="e">
        <f>L641=#REF!</f>
        <v>#REF!</v>
      </c>
    </row>
    <row r="642" spans="1:25">
      <c r="A642" s="4">
        <v>11848</v>
      </c>
      <c r="B642" s="5" t="s">
        <v>150</v>
      </c>
      <c r="C642" s="10" t="s">
        <v>94</v>
      </c>
      <c r="D642" s="12"/>
      <c r="E642" s="8" t="e">
        <f>VLOOKUP(Table3232[[#This Row],[RuleID]],#REF!,2,FALSE)</f>
        <v>#REF!</v>
      </c>
      <c r="F642" s="5"/>
      <c r="G642" s="8" t="e">
        <f>VLOOKUP(Table3232[[#This Row],[RuleID]],#REF!,4,FALSE)</f>
        <v>#REF!</v>
      </c>
      <c r="H642" s="6" t="s">
        <v>96</v>
      </c>
      <c r="I642" s="4" t="s">
        <v>152</v>
      </c>
      <c r="J642" s="5" t="s">
        <v>285</v>
      </c>
      <c r="K642" s="5" t="s">
        <v>560</v>
      </c>
      <c r="L642" s="5" t="s">
        <v>237</v>
      </c>
      <c r="M642" s="18" t="e">
        <f t="shared" ref="M642:M705" si="10">VLOOKUP(A642,AB:AB,1,FALSE)</f>
        <v>#N/A</v>
      </c>
      <c r="N642" t="e">
        <f>A642=#REF!</f>
        <v>#REF!</v>
      </c>
      <c r="O642" t="e">
        <f>B642=#REF!</f>
        <v>#REF!</v>
      </c>
      <c r="P642" t="e">
        <f>C642=#REF!</f>
        <v>#REF!</v>
      </c>
      <c r="Q642" t="e">
        <f>D642=#REF!</f>
        <v>#REF!</v>
      </c>
      <c r="R642" t="e">
        <f>E642=#REF!</f>
        <v>#REF!</v>
      </c>
      <c r="S642" t="e">
        <f>F642=#REF!</f>
        <v>#REF!</v>
      </c>
      <c r="T642" t="e">
        <f>G642=#REF!</f>
        <v>#REF!</v>
      </c>
      <c r="U642" t="e">
        <f>H642=#REF!</f>
        <v>#REF!</v>
      </c>
      <c r="V642" t="e">
        <f>I642=#REF!</f>
        <v>#REF!</v>
      </c>
      <c r="W642" t="e">
        <f>J642=#REF!</f>
        <v>#REF!</v>
      </c>
      <c r="X642" t="e">
        <f>K642=#REF!</f>
        <v>#REF!</v>
      </c>
      <c r="Y642" t="e">
        <f>L642=#REF!</f>
        <v>#REF!</v>
      </c>
    </row>
    <row r="643" spans="1:25">
      <c r="A643" s="3">
        <v>11849</v>
      </c>
      <c r="B643" s="5" t="s">
        <v>150</v>
      </c>
      <c r="C643" s="10" t="s">
        <v>94</v>
      </c>
      <c r="D643" s="12"/>
      <c r="E643" s="8" t="e">
        <f>VLOOKUP(Table3232[[#This Row],[RuleID]],#REF!,2,FALSE)</f>
        <v>#REF!</v>
      </c>
      <c r="F643" s="5"/>
      <c r="G643" s="8" t="e">
        <f>VLOOKUP(Table3232[[#This Row],[RuleID]],#REF!,4,FALSE)</f>
        <v>#REF!</v>
      </c>
      <c r="H643" s="6" t="s">
        <v>96</v>
      </c>
      <c r="I643" s="4" t="s">
        <v>152</v>
      </c>
      <c r="J643" s="5" t="s">
        <v>285</v>
      </c>
      <c r="K643" s="5" t="s">
        <v>652</v>
      </c>
      <c r="L643" s="5" t="s">
        <v>237</v>
      </c>
      <c r="M643" s="18" t="e">
        <f t="shared" si="10"/>
        <v>#N/A</v>
      </c>
      <c r="N643" t="e">
        <f>A643=#REF!</f>
        <v>#REF!</v>
      </c>
      <c r="O643" t="e">
        <f>B643=#REF!</f>
        <v>#REF!</v>
      </c>
      <c r="P643" t="e">
        <f>C643=#REF!</f>
        <v>#REF!</v>
      </c>
      <c r="Q643" t="e">
        <f>D643=#REF!</f>
        <v>#REF!</v>
      </c>
      <c r="R643" t="e">
        <f>E643=#REF!</f>
        <v>#REF!</v>
      </c>
      <c r="S643" t="e">
        <f>F643=#REF!</f>
        <v>#REF!</v>
      </c>
      <c r="T643" t="e">
        <f>G643=#REF!</f>
        <v>#REF!</v>
      </c>
      <c r="U643" t="e">
        <f>H643=#REF!</f>
        <v>#REF!</v>
      </c>
      <c r="V643" t="e">
        <f>I643=#REF!</f>
        <v>#REF!</v>
      </c>
      <c r="W643" t="e">
        <f>J643=#REF!</f>
        <v>#REF!</v>
      </c>
      <c r="X643" t="e">
        <f>K643=#REF!</f>
        <v>#REF!</v>
      </c>
      <c r="Y643" t="e">
        <f>L643=#REF!</f>
        <v>#REF!</v>
      </c>
    </row>
    <row r="644" spans="1:25">
      <c r="A644" s="4">
        <v>11850</v>
      </c>
      <c r="B644" s="5" t="s">
        <v>150</v>
      </c>
      <c r="C644" s="10" t="s">
        <v>94</v>
      </c>
      <c r="D644" s="12"/>
      <c r="E644" s="8" t="e">
        <f>VLOOKUP(Table3232[[#This Row],[RuleID]],#REF!,2,FALSE)</f>
        <v>#REF!</v>
      </c>
      <c r="F644" s="5"/>
      <c r="G644" s="8" t="e">
        <f>VLOOKUP(Table3232[[#This Row],[RuleID]],#REF!,4,FALSE)</f>
        <v>#REF!</v>
      </c>
      <c r="H644" s="6" t="s">
        <v>96</v>
      </c>
      <c r="I644" s="4" t="s">
        <v>152</v>
      </c>
      <c r="J644" s="5" t="s">
        <v>285</v>
      </c>
      <c r="K644" s="5" t="s">
        <v>562</v>
      </c>
      <c r="L644" s="5" t="s">
        <v>237</v>
      </c>
      <c r="M644" s="18" t="e">
        <f t="shared" si="10"/>
        <v>#N/A</v>
      </c>
      <c r="N644" t="e">
        <f>A644=#REF!</f>
        <v>#REF!</v>
      </c>
      <c r="O644" t="e">
        <f>B644=#REF!</f>
        <v>#REF!</v>
      </c>
      <c r="P644" t="e">
        <f>C644=#REF!</f>
        <v>#REF!</v>
      </c>
      <c r="Q644" t="e">
        <f>D644=#REF!</f>
        <v>#REF!</v>
      </c>
      <c r="R644" t="e">
        <f>E644=#REF!</f>
        <v>#REF!</v>
      </c>
      <c r="S644" t="e">
        <f>F644=#REF!</f>
        <v>#REF!</v>
      </c>
      <c r="T644" t="e">
        <f>G644=#REF!</f>
        <v>#REF!</v>
      </c>
      <c r="U644" t="e">
        <f>H644=#REF!</f>
        <v>#REF!</v>
      </c>
      <c r="V644" t="e">
        <f>I644=#REF!</f>
        <v>#REF!</v>
      </c>
      <c r="W644" t="e">
        <f>J644=#REF!</f>
        <v>#REF!</v>
      </c>
      <c r="X644" t="e">
        <f>K644=#REF!</f>
        <v>#REF!</v>
      </c>
      <c r="Y644" t="e">
        <f>L644=#REF!</f>
        <v>#REF!</v>
      </c>
    </row>
    <row r="645" spans="1:25">
      <c r="A645" s="3">
        <v>11851</v>
      </c>
      <c r="B645" s="5" t="s">
        <v>150</v>
      </c>
      <c r="C645" s="10" t="s">
        <v>94</v>
      </c>
      <c r="D645" s="12"/>
      <c r="E645" s="8" t="e">
        <f>VLOOKUP(Table3232[[#This Row],[RuleID]],#REF!,2,FALSE)</f>
        <v>#REF!</v>
      </c>
      <c r="F645" s="5"/>
      <c r="G645" s="8" t="e">
        <f>VLOOKUP(Table3232[[#This Row],[RuleID]],#REF!,4,FALSE)</f>
        <v>#REF!</v>
      </c>
      <c r="H645" s="6" t="s">
        <v>96</v>
      </c>
      <c r="I645" s="4" t="s">
        <v>152</v>
      </c>
      <c r="J645" s="5" t="s">
        <v>285</v>
      </c>
      <c r="K645" s="5" t="s">
        <v>57</v>
      </c>
      <c r="L645" s="5" t="s">
        <v>237</v>
      </c>
      <c r="M645" s="18" t="e">
        <f t="shared" si="10"/>
        <v>#N/A</v>
      </c>
      <c r="N645" t="e">
        <f>A645=#REF!</f>
        <v>#REF!</v>
      </c>
      <c r="O645" t="e">
        <f>B645=#REF!</f>
        <v>#REF!</v>
      </c>
      <c r="P645" t="e">
        <f>C645=#REF!</f>
        <v>#REF!</v>
      </c>
      <c r="Q645" t="e">
        <f>D645=#REF!</f>
        <v>#REF!</v>
      </c>
      <c r="R645" t="e">
        <f>E645=#REF!</f>
        <v>#REF!</v>
      </c>
      <c r="S645" t="e">
        <f>F645=#REF!</f>
        <v>#REF!</v>
      </c>
      <c r="T645" t="e">
        <f>G645=#REF!</f>
        <v>#REF!</v>
      </c>
      <c r="U645" t="e">
        <f>H645=#REF!</f>
        <v>#REF!</v>
      </c>
      <c r="V645" t="e">
        <f>I645=#REF!</f>
        <v>#REF!</v>
      </c>
      <c r="W645" t="e">
        <f>J645=#REF!</f>
        <v>#REF!</v>
      </c>
      <c r="X645" t="e">
        <f>K645=#REF!</f>
        <v>#REF!</v>
      </c>
      <c r="Y645" t="e">
        <f>L645=#REF!</f>
        <v>#REF!</v>
      </c>
    </row>
    <row r="646" spans="1:25">
      <c r="A646" s="3">
        <v>11852</v>
      </c>
      <c r="B646" s="5" t="s">
        <v>150</v>
      </c>
      <c r="C646" s="10" t="s">
        <v>94</v>
      </c>
      <c r="D646" s="12"/>
      <c r="E646" s="8" t="e">
        <f>VLOOKUP(Table3232[[#This Row],[RuleID]],#REF!,2,FALSE)</f>
        <v>#REF!</v>
      </c>
      <c r="F646" s="5"/>
      <c r="G646" s="8" t="e">
        <f>VLOOKUP(Table3232[[#This Row],[RuleID]],#REF!,4,FALSE)</f>
        <v>#REF!</v>
      </c>
      <c r="H646" s="6" t="s">
        <v>96</v>
      </c>
      <c r="I646" s="4" t="s">
        <v>159</v>
      </c>
      <c r="J646" s="5" t="s">
        <v>285</v>
      </c>
      <c r="K646" s="5" t="s">
        <v>560</v>
      </c>
      <c r="L646" s="5" t="s">
        <v>237</v>
      </c>
      <c r="M646" s="18" t="e">
        <f t="shared" si="10"/>
        <v>#N/A</v>
      </c>
      <c r="N646" t="e">
        <f>A646=#REF!</f>
        <v>#REF!</v>
      </c>
      <c r="O646" t="e">
        <f>B646=#REF!</f>
        <v>#REF!</v>
      </c>
      <c r="P646" t="e">
        <f>C646=#REF!</f>
        <v>#REF!</v>
      </c>
      <c r="Q646" t="e">
        <f>D646=#REF!</f>
        <v>#REF!</v>
      </c>
      <c r="R646" t="e">
        <f>E646=#REF!</f>
        <v>#REF!</v>
      </c>
      <c r="S646" t="e">
        <f>F646=#REF!</f>
        <v>#REF!</v>
      </c>
      <c r="T646" t="e">
        <f>G646=#REF!</f>
        <v>#REF!</v>
      </c>
      <c r="U646" t="e">
        <f>H646=#REF!</f>
        <v>#REF!</v>
      </c>
      <c r="V646" t="e">
        <f>I646=#REF!</f>
        <v>#REF!</v>
      </c>
      <c r="W646" t="e">
        <f>J646=#REF!</f>
        <v>#REF!</v>
      </c>
      <c r="X646" t="e">
        <f>K646=#REF!</f>
        <v>#REF!</v>
      </c>
      <c r="Y646" t="e">
        <f>L646=#REF!</f>
        <v>#REF!</v>
      </c>
    </row>
    <row r="647" spans="1:25">
      <c r="A647" s="4">
        <v>11853</v>
      </c>
      <c r="B647" s="5" t="s">
        <v>150</v>
      </c>
      <c r="C647" s="10" t="s">
        <v>94</v>
      </c>
      <c r="D647" s="12"/>
      <c r="E647" s="8" t="e">
        <f>VLOOKUP(Table3232[[#This Row],[RuleID]],#REF!,2,FALSE)</f>
        <v>#REF!</v>
      </c>
      <c r="F647" s="5"/>
      <c r="G647" s="8" t="e">
        <f>VLOOKUP(Table3232[[#This Row],[RuleID]],#REF!,4,FALSE)</f>
        <v>#REF!</v>
      </c>
      <c r="H647" s="6" t="s">
        <v>96</v>
      </c>
      <c r="I647" s="4" t="s">
        <v>159</v>
      </c>
      <c r="J647" s="5" t="s">
        <v>285</v>
      </c>
      <c r="K647" s="5" t="s">
        <v>652</v>
      </c>
      <c r="L647" s="5" t="s">
        <v>237</v>
      </c>
      <c r="M647" s="18" t="e">
        <f t="shared" si="10"/>
        <v>#N/A</v>
      </c>
      <c r="N647" t="e">
        <f>A647=#REF!</f>
        <v>#REF!</v>
      </c>
      <c r="O647" t="e">
        <f>B647=#REF!</f>
        <v>#REF!</v>
      </c>
      <c r="P647" t="e">
        <f>C647=#REF!</f>
        <v>#REF!</v>
      </c>
      <c r="Q647" t="e">
        <f>D647=#REF!</f>
        <v>#REF!</v>
      </c>
      <c r="R647" t="e">
        <f>E647=#REF!</f>
        <v>#REF!</v>
      </c>
      <c r="S647" t="e">
        <f>F647=#REF!</f>
        <v>#REF!</v>
      </c>
      <c r="T647" t="e">
        <f>G647=#REF!</f>
        <v>#REF!</v>
      </c>
      <c r="U647" t="e">
        <f>H647=#REF!</f>
        <v>#REF!</v>
      </c>
      <c r="V647" t="e">
        <f>I647=#REF!</f>
        <v>#REF!</v>
      </c>
      <c r="W647" t="e">
        <f>J647=#REF!</f>
        <v>#REF!</v>
      </c>
      <c r="X647" t="e">
        <f>K647=#REF!</f>
        <v>#REF!</v>
      </c>
      <c r="Y647" t="e">
        <f>L647=#REF!</f>
        <v>#REF!</v>
      </c>
    </row>
    <row r="648" spans="1:25">
      <c r="A648" s="3">
        <v>11854</v>
      </c>
      <c r="B648" s="5" t="s">
        <v>150</v>
      </c>
      <c r="C648" s="10" t="s">
        <v>94</v>
      </c>
      <c r="D648" s="12"/>
      <c r="E648" s="8" t="e">
        <f>VLOOKUP(Table3232[[#This Row],[RuleID]],#REF!,2,FALSE)</f>
        <v>#REF!</v>
      </c>
      <c r="F648" s="5"/>
      <c r="G648" s="8" t="e">
        <f>VLOOKUP(Table3232[[#This Row],[RuleID]],#REF!,4,FALSE)</f>
        <v>#REF!</v>
      </c>
      <c r="H648" s="6" t="s">
        <v>96</v>
      </c>
      <c r="I648" s="4" t="s">
        <v>159</v>
      </c>
      <c r="J648" s="5" t="s">
        <v>285</v>
      </c>
      <c r="K648" s="5" t="s">
        <v>562</v>
      </c>
      <c r="L648" s="5" t="s">
        <v>237</v>
      </c>
      <c r="M648" s="18" t="e">
        <f t="shared" si="10"/>
        <v>#N/A</v>
      </c>
      <c r="N648" t="e">
        <f>A648=#REF!</f>
        <v>#REF!</v>
      </c>
      <c r="O648" t="e">
        <f>B648=#REF!</f>
        <v>#REF!</v>
      </c>
      <c r="P648" t="e">
        <f>C648=#REF!</f>
        <v>#REF!</v>
      </c>
      <c r="Q648" t="e">
        <f>D648=#REF!</f>
        <v>#REF!</v>
      </c>
      <c r="R648" t="e">
        <f>E648=#REF!</f>
        <v>#REF!</v>
      </c>
      <c r="S648" t="e">
        <f>F648=#REF!</f>
        <v>#REF!</v>
      </c>
      <c r="T648" t="e">
        <f>G648=#REF!</f>
        <v>#REF!</v>
      </c>
      <c r="U648" t="e">
        <f>H648=#REF!</f>
        <v>#REF!</v>
      </c>
      <c r="V648" t="e">
        <f>I648=#REF!</f>
        <v>#REF!</v>
      </c>
      <c r="W648" t="e">
        <f>J648=#REF!</f>
        <v>#REF!</v>
      </c>
      <c r="X648" t="e">
        <f>K648=#REF!</f>
        <v>#REF!</v>
      </c>
      <c r="Y648" t="e">
        <f>L648=#REF!</f>
        <v>#REF!</v>
      </c>
    </row>
    <row r="649" spans="1:25">
      <c r="A649" s="4">
        <v>11855</v>
      </c>
      <c r="B649" s="5" t="s">
        <v>150</v>
      </c>
      <c r="C649" s="10" t="s">
        <v>94</v>
      </c>
      <c r="D649" s="12"/>
      <c r="E649" s="8" t="e">
        <f>VLOOKUP(Table3232[[#This Row],[RuleID]],#REF!,2,FALSE)</f>
        <v>#REF!</v>
      </c>
      <c r="F649" s="5"/>
      <c r="G649" s="8" t="e">
        <f>VLOOKUP(Table3232[[#This Row],[RuleID]],#REF!,4,FALSE)</f>
        <v>#REF!</v>
      </c>
      <c r="H649" s="6" t="s">
        <v>96</v>
      </c>
      <c r="I649" s="4" t="s">
        <v>159</v>
      </c>
      <c r="J649" s="5" t="s">
        <v>285</v>
      </c>
      <c r="K649" s="5" t="s">
        <v>57</v>
      </c>
      <c r="L649" s="5" t="s">
        <v>237</v>
      </c>
      <c r="M649" s="18" t="e">
        <f t="shared" si="10"/>
        <v>#N/A</v>
      </c>
      <c r="N649" t="e">
        <f>A649=#REF!</f>
        <v>#REF!</v>
      </c>
      <c r="O649" t="e">
        <f>B649=#REF!</f>
        <v>#REF!</v>
      </c>
      <c r="P649" t="e">
        <f>C649=#REF!</f>
        <v>#REF!</v>
      </c>
      <c r="Q649" t="e">
        <f>D649=#REF!</f>
        <v>#REF!</v>
      </c>
      <c r="R649" t="e">
        <f>E649=#REF!</f>
        <v>#REF!</v>
      </c>
      <c r="S649" t="e">
        <f>F649=#REF!</f>
        <v>#REF!</v>
      </c>
      <c r="T649" t="e">
        <f>G649=#REF!</f>
        <v>#REF!</v>
      </c>
      <c r="U649" t="e">
        <f>H649=#REF!</f>
        <v>#REF!</v>
      </c>
      <c r="V649" t="e">
        <f>I649=#REF!</f>
        <v>#REF!</v>
      </c>
      <c r="W649" t="e">
        <f>J649=#REF!</f>
        <v>#REF!</v>
      </c>
      <c r="X649" t="e">
        <f>K649=#REF!</f>
        <v>#REF!</v>
      </c>
      <c r="Y649" t="e">
        <f>L649=#REF!</f>
        <v>#REF!</v>
      </c>
    </row>
    <row r="650" spans="1:25">
      <c r="A650" s="3">
        <v>11856</v>
      </c>
      <c r="B650" s="5" t="s">
        <v>150</v>
      </c>
      <c r="C650" s="10" t="s">
        <v>94</v>
      </c>
      <c r="D650" s="12"/>
      <c r="E650" s="8" t="e">
        <f>VLOOKUP(Table3232[[#This Row],[RuleID]],#REF!,2,FALSE)</f>
        <v>#REF!</v>
      </c>
      <c r="F650" s="5"/>
      <c r="G650" s="8" t="e">
        <f>VLOOKUP(Table3232[[#This Row],[RuleID]],#REF!,4,FALSE)</f>
        <v>#REF!</v>
      </c>
      <c r="H650" s="6" t="s">
        <v>96</v>
      </c>
      <c r="I650" s="4" t="s">
        <v>159</v>
      </c>
      <c r="J650" s="5" t="s">
        <v>285</v>
      </c>
      <c r="K650" s="5" t="s">
        <v>767</v>
      </c>
      <c r="L650" s="5" t="s">
        <v>237</v>
      </c>
      <c r="M650" s="18" t="e">
        <f t="shared" si="10"/>
        <v>#N/A</v>
      </c>
      <c r="N650" t="e">
        <f>A650=#REF!</f>
        <v>#REF!</v>
      </c>
      <c r="O650" t="e">
        <f>B650=#REF!</f>
        <v>#REF!</v>
      </c>
      <c r="P650" t="e">
        <f>C650=#REF!</f>
        <v>#REF!</v>
      </c>
      <c r="Q650" t="e">
        <f>D650=#REF!</f>
        <v>#REF!</v>
      </c>
      <c r="R650" t="e">
        <f>E650=#REF!</f>
        <v>#REF!</v>
      </c>
      <c r="S650" t="e">
        <f>F650=#REF!</f>
        <v>#REF!</v>
      </c>
      <c r="T650" t="e">
        <f>G650=#REF!</f>
        <v>#REF!</v>
      </c>
      <c r="U650" t="e">
        <f>H650=#REF!</f>
        <v>#REF!</v>
      </c>
      <c r="V650" t="e">
        <f>I650=#REF!</f>
        <v>#REF!</v>
      </c>
      <c r="W650" t="e">
        <f>J650=#REF!</f>
        <v>#REF!</v>
      </c>
      <c r="X650" t="e">
        <f>K650=#REF!</f>
        <v>#REF!</v>
      </c>
      <c r="Y650" t="e">
        <f>L650=#REF!</f>
        <v>#REF!</v>
      </c>
    </row>
    <row r="651" spans="1:25">
      <c r="A651" s="4">
        <v>11859</v>
      </c>
      <c r="B651" s="5" t="s">
        <v>150</v>
      </c>
      <c r="C651" s="10" t="s">
        <v>34</v>
      </c>
      <c r="D651" s="12" t="s">
        <v>37</v>
      </c>
      <c r="E651" s="8"/>
      <c r="F651" s="5"/>
      <c r="G651" s="4"/>
      <c r="H651" s="6" t="s">
        <v>36</v>
      </c>
      <c r="I651" s="4" t="s">
        <v>152</v>
      </c>
      <c r="J651" s="5" t="s">
        <v>284</v>
      </c>
      <c r="K651" s="5" t="s">
        <v>599</v>
      </c>
      <c r="L651" s="5" t="s">
        <v>17</v>
      </c>
      <c r="M651" s="18" t="e">
        <f t="shared" si="10"/>
        <v>#N/A</v>
      </c>
      <c r="N651" t="e">
        <f>A651=#REF!</f>
        <v>#REF!</v>
      </c>
      <c r="O651" t="e">
        <f>B651=#REF!</f>
        <v>#REF!</v>
      </c>
      <c r="P651" t="e">
        <f>C651=#REF!</f>
        <v>#REF!</v>
      </c>
      <c r="Q651" t="e">
        <f>D651=#REF!</f>
        <v>#REF!</v>
      </c>
      <c r="R651" t="e">
        <f>E651=#REF!</f>
        <v>#REF!</v>
      </c>
      <c r="S651" t="e">
        <f>F651=#REF!</f>
        <v>#REF!</v>
      </c>
      <c r="T651" t="e">
        <f>G651=#REF!</f>
        <v>#REF!</v>
      </c>
      <c r="U651" t="e">
        <f>H651=#REF!</f>
        <v>#REF!</v>
      </c>
      <c r="V651" t="e">
        <f>I651=#REF!</f>
        <v>#REF!</v>
      </c>
      <c r="W651" t="e">
        <f>J651=#REF!</f>
        <v>#REF!</v>
      </c>
      <c r="X651" t="e">
        <f>K651=#REF!</f>
        <v>#REF!</v>
      </c>
      <c r="Y651" t="e">
        <f>L651=#REF!</f>
        <v>#REF!</v>
      </c>
    </row>
    <row r="652" spans="1:25">
      <c r="A652" s="3">
        <v>11862</v>
      </c>
      <c r="B652" s="5" t="s">
        <v>150</v>
      </c>
      <c r="C652" s="10" t="s">
        <v>34</v>
      </c>
      <c r="D652" s="12" t="s">
        <v>35</v>
      </c>
      <c r="E652" s="8"/>
      <c r="F652" s="5"/>
      <c r="G652" s="4"/>
      <c r="H652" s="6" t="s">
        <v>36</v>
      </c>
      <c r="I652" s="4" t="s">
        <v>152</v>
      </c>
      <c r="J652" s="5" t="s">
        <v>284</v>
      </c>
      <c r="K652" s="5" t="s">
        <v>480</v>
      </c>
      <c r="L652" s="5" t="s">
        <v>17</v>
      </c>
      <c r="M652" s="18" t="e">
        <f t="shared" si="10"/>
        <v>#N/A</v>
      </c>
      <c r="N652" t="e">
        <f>A652=#REF!</f>
        <v>#REF!</v>
      </c>
      <c r="O652" t="e">
        <f>B652=#REF!</f>
        <v>#REF!</v>
      </c>
      <c r="P652" t="e">
        <f>C652=#REF!</f>
        <v>#REF!</v>
      </c>
      <c r="Q652" t="e">
        <f>D652=#REF!</f>
        <v>#REF!</v>
      </c>
      <c r="R652" t="e">
        <f>E652=#REF!</f>
        <v>#REF!</v>
      </c>
      <c r="S652" t="e">
        <f>F652=#REF!</f>
        <v>#REF!</v>
      </c>
      <c r="T652" t="e">
        <f>G652=#REF!</f>
        <v>#REF!</v>
      </c>
      <c r="U652" t="e">
        <f>H652=#REF!</f>
        <v>#REF!</v>
      </c>
      <c r="V652" t="e">
        <f>I652=#REF!</f>
        <v>#REF!</v>
      </c>
      <c r="W652" t="e">
        <f>J652=#REF!</f>
        <v>#REF!</v>
      </c>
      <c r="X652" t="e">
        <f>K652=#REF!</f>
        <v>#REF!</v>
      </c>
      <c r="Y652" t="e">
        <f>L652=#REF!</f>
        <v>#REF!</v>
      </c>
    </row>
    <row r="653" spans="1:25">
      <c r="A653" s="3">
        <v>11864</v>
      </c>
      <c r="B653" s="5" t="s">
        <v>150</v>
      </c>
      <c r="C653" s="10" t="s">
        <v>34</v>
      </c>
      <c r="D653" s="12" t="s">
        <v>37</v>
      </c>
      <c r="E653" s="8"/>
      <c r="F653" s="5"/>
      <c r="G653" s="4"/>
      <c r="H653" s="6" t="s">
        <v>36</v>
      </c>
      <c r="I653" s="4" t="s">
        <v>152</v>
      </c>
      <c r="J653" s="5" t="s">
        <v>284</v>
      </c>
      <c r="K653" s="5" t="s">
        <v>649</v>
      </c>
      <c r="L653" s="5" t="s">
        <v>17</v>
      </c>
      <c r="M653" s="18" t="e">
        <f t="shared" si="10"/>
        <v>#N/A</v>
      </c>
      <c r="N653" t="e">
        <f>A653=#REF!</f>
        <v>#REF!</v>
      </c>
      <c r="O653" t="e">
        <f>B653=#REF!</f>
        <v>#REF!</v>
      </c>
      <c r="P653" t="e">
        <f>C653=#REF!</f>
        <v>#REF!</v>
      </c>
      <c r="Q653" t="e">
        <f>D653=#REF!</f>
        <v>#REF!</v>
      </c>
      <c r="R653" t="e">
        <f>E653=#REF!</f>
        <v>#REF!</v>
      </c>
      <c r="S653" t="e">
        <f>F653=#REF!</f>
        <v>#REF!</v>
      </c>
      <c r="T653" t="e">
        <f>G653=#REF!</f>
        <v>#REF!</v>
      </c>
      <c r="U653" t="e">
        <f>H653=#REF!</f>
        <v>#REF!</v>
      </c>
      <c r="V653" t="e">
        <f>I653=#REF!</f>
        <v>#REF!</v>
      </c>
      <c r="W653" t="e">
        <f>J653=#REF!</f>
        <v>#REF!</v>
      </c>
      <c r="X653" t="e">
        <f>K653=#REF!</f>
        <v>#REF!</v>
      </c>
      <c r="Y653" t="e">
        <f>L653=#REF!</f>
        <v>#REF!</v>
      </c>
    </row>
    <row r="654" spans="1:25">
      <c r="A654" s="4">
        <v>11865</v>
      </c>
      <c r="B654" s="5" t="s">
        <v>150</v>
      </c>
      <c r="C654" s="10" t="s">
        <v>34</v>
      </c>
      <c r="D654" s="12" t="s">
        <v>35</v>
      </c>
      <c r="E654" s="8"/>
      <c r="F654" s="5"/>
      <c r="G654" s="4"/>
      <c r="H654" s="6" t="s">
        <v>36</v>
      </c>
      <c r="I654" s="4" t="s">
        <v>152</v>
      </c>
      <c r="J654" s="5" t="s">
        <v>284</v>
      </c>
      <c r="K654" s="5" t="s">
        <v>481</v>
      </c>
      <c r="L654" s="5" t="s">
        <v>17</v>
      </c>
      <c r="M654" s="18" t="e">
        <f t="shared" si="10"/>
        <v>#N/A</v>
      </c>
      <c r="N654" t="e">
        <f>A654=#REF!</f>
        <v>#REF!</v>
      </c>
      <c r="O654" t="e">
        <f>B654=#REF!</f>
        <v>#REF!</v>
      </c>
      <c r="P654" t="e">
        <f>C654=#REF!</f>
        <v>#REF!</v>
      </c>
      <c r="Q654" t="e">
        <f>D654=#REF!</f>
        <v>#REF!</v>
      </c>
      <c r="R654" t="e">
        <f>E654=#REF!</f>
        <v>#REF!</v>
      </c>
      <c r="S654" t="e">
        <f>F654=#REF!</f>
        <v>#REF!</v>
      </c>
      <c r="T654" t="e">
        <f>G654=#REF!</f>
        <v>#REF!</v>
      </c>
      <c r="U654" t="e">
        <f>H654=#REF!</f>
        <v>#REF!</v>
      </c>
      <c r="V654" t="e">
        <f>I654=#REF!</f>
        <v>#REF!</v>
      </c>
      <c r="W654" t="e">
        <f>J654=#REF!</f>
        <v>#REF!</v>
      </c>
      <c r="X654" t="e">
        <f>K654=#REF!</f>
        <v>#REF!</v>
      </c>
      <c r="Y654" t="e">
        <f>L654=#REF!</f>
        <v>#REF!</v>
      </c>
    </row>
    <row r="655" spans="1:25">
      <c r="A655" s="3">
        <v>11868</v>
      </c>
      <c r="B655" s="5" t="s">
        <v>150</v>
      </c>
      <c r="C655" s="10" t="s">
        <v>34</v>
      </c>
      <c r="D655" s="12" t="s">
        <v>37</v>
      </c>
      <c r="E655" s="8"/>
      <c r="F655" s="5"/>
      <c r="G655" s="4"/>
      <c r="H655" s="6" t="s">
        <v>36</v>
      </c>
      <c r="I655" s="4" t="s">
        <v>152</v>
      </c>
      <c r="J655" s="5" t="s">
        <v>284</v>
      </c>
      <c r="K655" s="5" t="s">
        <v>650</v>
      </c>
      <c r="L655" s="5" t="s">
        <v>17</v>
      </c>
      <c r="M655" s="18" t="e">
        <f t="shared" si="10"/>
        <v>#N/A</v>
      </c>
      <c r="N655" t="e">
        <f>A655=#REF!</f>
        <v>#REF!</v>
      </c>
      <c r="O655" t="e">
        <f>B655=#REF!</f>
        <v>#REF!</v>
      </c>
      <c r="P655" t="e">
        <f>C655=#REF!</f>
        <v>#REF!</v>
      </c>
      <c r="Q655" t="e">
        <f>D655=#REF!</f>
        <v>#REF!</v>
      </c>
      <c r="R655" t="e">
        <f>E655=#REF!</f>
        <v>#REF!</v>
      </c>
      <c r="S655" t="e">
        <f>F655=#REF!</f>
        <v>#REF!</v>
      </c>
      <c r="T655" t="e">
        <f>G655=#REF!</f>
        <v>#REF!</v>
      </c>
      <c r="U655" t="e">
        <f>H655=#REF!</f>
        <v>#REF!</v>
      </c>
      <c r="V655" t="e">
        <f>I655=#REF!</f>
        <v>#REF!</v>
      </c>
      <c r="W655" t="e">
        <f>J655=#REF!</f>
        <v>#REF!</v>
      </c>
      <c r="X655" t="e">
        <f>K655=#REF!</f>
        <v>#REF!</v>
      </c>
      <c r="Y655" t="e">
        <f>L655=#REF!</f>
        <v>#REF!</v>
      </c>
    </row>
    <row r="656" spans="1:25">
      <c r="A656" s="4">
        <v>11869</v>
      </c>
      <c r="B656" s="5" t="s">
        <v>150</v>
      </c>
      <c r="C656" s="10" t="s">
        <v>34</v>
      </c>
      <c r="D656" s="12" t="s">
        <v>37</v>
      </c>
      <c r="E656" s="8"/>
      <c r="F656" s="5"/>
      <c r="G656" s="4"/>
      <c r="H656" s="6" t="s">
        <v>36</v>
      </c>
      <c r="I656" s="4" t="s">
        <v>152</v>
      </c>
      <c r="J656" s="5" t="s">
        <v>284</v>
      </c>
      <c r="K656" s="5" t="s">
        <v>667</v>
      </c>
      <c r="L656" s="5" t="s">
        <v>17</v>
      </c>
      <c r="M656" s="18" t="e">
        <f t="shared" si="10"/>
        <v>#N/A</v>
      </c>
      <c r="N656" t="e">
        <f>A656=#REF!</f>
        <v>#REF!</v>
      </c>
      <c r="O656" t="e">
        <f>B656=#REF!</f>
        <v>#REF!</v>
      </c>
      <c r="P656" t="e">
        <f>C656=#REF!</f>
        <v>#REF!</v>
      </c>
      <c r="Q656" t="e">
        <f>D656=#REF!</f>
        <v>#REF!</v>
      </c>
      <c r="R656" t="e">
        <f>E656=#REF!</f>
        <v>#REF!</v>
      </c>
      <c r="S656" t="e">
        <f>F656=#REF!</f>
        <v>#REF!</v>
      </c>
      <c r="T656" t="e">
        <f>G656=#REF!</f>
        <v>#REF!</v>
      </c>
      <c r="U656" t="e">
        <f>H656=#REF!</f>
        <v>#REF!</v>
      </c>
      <c r="V656" t="e">
        <f>I656=#REF!</f>
        <v>#REF!</v>
      </c>
      <c r="W656" t="e">
        <f>J656=#REF!</f>
        <v>#REF!</v>
      </c>
      <c r="X656" t="e">
        <f>K656=#REF!</f>
        <v>#REF!</v>
      </c>
      <c r="Y656" t="e">
        <f>L656=#REF!</f>
        <v>#REF!</v>
      </c>
    </row>
    <row r="657" spans="1:25">
      <c r="A657" s="3">
        <v>11870</v>
      </c>
      <c r="B657" s="5" t="s">
        <v>150</v>
      </c>
      <c r="C657" s="10" t="s">
        <v>34</v>
      </c>
      <c r="D657" s="12" t="s">
        <v>37</v>
      </c>
      <c r="E657" s="8"/>
      <c r="F657" s="5"/>
      <c r="G657" s="4"/>
      <c r="H657" s="6" t="s">
        <v>36</v>
      </c>
      <c r="I657" s="4" t="s">
        <v>152</v>
      </c>
      <c r="J657" s="5" t="s">
        <v>284</v>
      </c>
      <c r="K657" s="5" t="s">
        <v>668</v>
      </c>
      <c r="L657" s="5" t="s">
        <v>17</v>
      </c>
      <c r="M657" s="18" t="e">
        <f t="shared" si="10"/>
        <v>#N/A</v>
      </c>
      <c r="N657" t="e">
        <f>A657=#REF!</f>
        <v>#REF!</v>
      </c>
      <c r="O657" t="e">
        <f>B657=#REF!</f>
        <v>#REF!</v>
      </c>
      <c r="P657" t="e">
        <f>C657=#REF!</f>
        <v>#REF!</v>
      </c>
      <c r="Q657" t="e">
        <f>D657=#REF!</f>
        <v>#REF!</v>
      </c>
      <c r="R657" t="e">
        <f>E657=#REF!</f>
        <v>#REF!</v>
      </c>
      <c r="S657" t="e">
        <f>F657=#REF!</f>
        <v>#REF!</v>
      </c>
      <c r="T657" t="e">
        <f>G657=#REF!</f>
        <v>#REF!</v>
      </c>
      <c r="U657" t="e">
        <f>H657=#REF!</f>
        <v>#REF!</v>
      </c>
      <c r="V657" t="e">
        <f>I657=#REF!</f>
        <v>#REF!</v>
      </c>
      <c r="W657" t="e">
        <f>J657=#REF!</f>
        <v>#REF!</v>
      </c>
      <c r="X657" t="e">
        <f>K657=#REF!</f>
        <v>#REF!</v>
      </c>
      <c r="Y657" t="e">
        <f>L657=#REF!</f>
        <v>#REF!</v>
      </c>
    </row>
    <row r="658" spans="1:25">
      <c r="A658" s="4">
        <v>11872</v>
      </c>
      <c r="B658" s="5" t="s">
        <v>150</v>
      </c>
      <c r="C658" s="10" t="s">
        <v>34</v>
      </c>
      <c r="D658" s="12" t="s">
        <v>37</v>
      </c>
      <c r="E658" s="8"/>
      <c r="F658" s="5"/>
      <c r="G658" s="4"/>
      <c r="H658" s="6" t="s">
        <v>36</v>
      </c>
      <c r="I658" s="4" t="s">
        <v>152</v>
      </c>
      <c r="J658" s="5" t="s">
        <v>284</v>
      </c>
      <c r="K658" s="5" t="s">
        <v>651</v>
      </c>
      <c r="L658" s="5" t="s">
        <v>17</v>
      </c>
      <c r="M658" s="18" t="e">
        <f t="shared" si="10"/>
        <v>#N/A</v>
      </c>
      <c r="N658" t="e">
        <f>A658=#REF!</f>
        <v>#REF!</v>
      </c>
      <c r="O658" t="e">
        <f>B658=#REF!</f>
        <v>#REF!</v>
      </c>
      <c r="P658" t="e">
        <f>C658=#REF!</f>
        <v>#REF!</v>
      </c>
      <c r="Q658" t="e">
        <f>D658=#REF!</f>
        <v>#REF!</v>
      </c>
      <c r="R658" t="e">
        <f>E658=#REF!</f>
        <v>#REF!</v>
      </c>
      <c r="S658" t="e">
        <f>F658=#REF!</f>
        <v>#REF!</v>
      </c>
      <c r="T658" t="e">
        <f>G658=#REF!</f>
        <v>#REF!</v>
      </c>
      <c r="U658" t="e">
        <f>H658=#REF!</f>
        <v>#REF!</v>
      </c>
      <c r="V658" t="e">
        <f>I658=#REF!</f>
        <v>#REF!</v>
      </c>
      <c r="W658" t="e">
        <f>J658=#REF!</f>
        <v>#REF!</v>
      </c>
      <c r="X658" t="e">
        <f>K658=#REF!</f>
        <v>#REF!</v>
      </c>
      <c r="Y658" t="e">
        <f>L658=#REF!</f>
        <v>#REF!</v>
      </c>
    </row>
    <row r="659" spans="1:25">
      <c r="A659" s="3">
        <v>11873</v>
      </c>
      <c r="B659" s="5" t="s">
        <v>150</v>
      </c>
      <c r="C659" s="10" t="s">
        <v>34</v>
      </c>
      <c r="D659" s="12" t="s">
        <v>37</v>
      </c>
      <c r="E659" s="8"/>
      <c r="F659" s="5"/>
      <c r="G659" s="4"/>
      <c r="H659" s="6" t="s">
        <v>36</v>
      </c>
      <c r="I659" s="4" t="s">
        <v>152</v>
      </c>
      <c r="J659" s="5" t="s">
        <v>284</v>
      </c>
      <c r="K659" s="5" t="s">
        <v>669</v>
      </c>
      <c r="L659" s="5" t="s">
        <v>17</v>
      </c>
      <c r="M659" s="18" t="e">
        <f t="shared" si="10"/>
        <v>#N/A</v>
      </c>
      <c r="N659" t="e">
        <f>A659=#REF!</f>
        <v>#REF!</v>
      </c>
      <c r="O659" t="e">
        <f>B659=#REF!</f>
        <v>#REF!</v>
      </c>
      <c r="P659" t="e">
        <f>C659=#REF!</f>
        <v>#REF!</v>
      </c>
      <c r="Q659" t="e">
        <f>D659=#REF!</f>
        <v>#REF!</v>
      </c>
      <c r="R659" t="e">
        <f>E659=#REF!</f>
        <v>#REF!</v>
      </c>
      <c r="S659" t="e">
        <f>F659=#REF!</f>
        <v>#REF!</v>
      </c>
      <c r="T659" t="e">
        <f>G659=#REF!</f>
        <v>#REF!</v>
      </c>
      <c r="U659" t="e">
        <f>H659=#REF!</f>
        <v>#REF!</v>
      </c>
      <c r="V659" t="e">
        <f>I659=#REF!</f>
        <v>#REF!</v>
      </c>
      <c r="W659" t="e">
        <f>J659=#REF!</f>
        <v>#REF!</v>
      </c>
      <c r="X659" t="e">
        <f>K659=#REF!</f>
        <v>#REF!</v>
      </c>
      <c r="Y659" t="e">
        <f>L659=#REF!</f>
        <v>#REF!</v>
      </c>
    </row>
    <row r="660" spans="1:25">
      <c r="A660" s="4">
        <v>11874</v>
      </c>
      <c r="B660" s="5" t="s">
        <v>150</v>
      </c>
      <c r="C660" s="10" t="s">
        <v>34</v>
      </c>
      <c r="D660" s="12" t="s">
        <v>37</v>
      </c>
      <c r="E660" s="8"/>
      <c r="F660" s="5"/>
      <c r="G660" s="4"/>
      <c r="H660" s="6" t="s">
        <v>36</v>
      </c>
      <c r="I660" s="4" t="s">
        <v>152</v>
      </c>
      <c r="J660" s="5" t="s">
        <v>284</v>
      </c>
      <c r="K660" s="5" t="s">
        <v>670</v>
      </c>
      <c r="L660" s="5" t="s">
        <v>17</v>
      </c>
      <c r="M660" s="18" t="e">
        <f t="shared" si="10"/>
        <v>#N/A</v>
      </c>
      <c r="N660" t="e">
        <f>A660=#REF!</f>
        <v>#REF!</v>
      </c>
      <c r="O660" t="e">
        <f>B660=#REF!</f>
        <v>#REF!</v>
      </c>
      <c r="P660" t="e">
        <f>C660=#REF!</f>
        <v>#REF!</v>
      </c>
      <c r="Q660" t="e">
        <f>D660=#REF!</f>
        <v>#REF!</v>
      </c>
      <c r="R660" t="e">
        <f>E660=#REF!</f>
        <v>#REF!</v>
      </c>
      <c r="S660" t="e">
        <f>F660=#REF!</f>
        <v>#REF!</v>
      </c>
      <c r="T660" t="e">
        <f>G660=#REF!</f>
        <v>#REF!</v>
      </c>
      <c r="U660" t="e">
        <f>H660=#REF!</f>
        <v>#REF!</v>
      </c>
      <c r="V660" t="e">
        <f>I660=#REF!</f>
        <v>#REF!</v>
      </c>
      <c r="W660" t="e">
        <f>J660=#REF!</f>
        <v>#REF!</v>
      </c>
      <c r="X660" t="e">
        <f>K660=#REF!</f>
        <v>#REF!</v>
      </c>
      <c r="Y660" t="e">
        <f>L660=#REF!</f>
        <v>#REF!</v>
      </c>
    </row>
    <row r="661" spans="1:25">
      <c r="A661" s="3">
        <v>11875</v>
      </c>
      <c r="B661" s="5" t="s">
        <v>150</v>
      </c>
      <c r="C661" s="10" t="s">
        <v>34</v>
      </c>
      <c r="D661" s="12" t="s">
        <v>37</v>
      </c>
      <c r="E661" s="8"/>
      <c r="F661" s="5"/>
      <c r="G661" s="4"/>
      <c r="H661" s="6" t="s">
        <v>36</v>
      </c>
      <c r="I661" s="4" t="s">
        <v>152</v>
      </c>
      <c r="J661" s="5" t="s">
        <v>284</v>
      </c>
      <c r="K661" s="5" t="s">
        <v>671</v>
      </c>
      <c r="L661" s="5" t="s">
        <v>17</v>
      </c>
      <c r="M661" s="18" t="e">
        <f t="shared" si="10"/>
        <v>#N/A</v>
      </c>
      <c r="N661" t="e">
        <f>A661=#REF!</f>
        <v>#REF!</v>
      </c>
      <c r="O661" t="e">
        <f>B661=#REF!</f>
        <v>#REF!</v>
      </c>
      <c r="P661" t="e">
        <f>C661=#REF!</f>
        <v>#REF!</v>
      </c>
      <c r="Q661" t="e">
        <f>D661=#REF!</f>
        <v>#REF!</v>
      </c>
      <c r="R661" t="e">
        <f>E661=#REF!</f>
        <v>#REF!</v>
      </c>
      <c r="S661" t="e">
        <f>F661=#REF!</f>
        <v>#REF!</v>
      </c>
      <c r="T661" t="e">
        <f>G661=#REF!</f>
        <v>#REF!</v>
      </c>
      <c r="U661" t="e">
        <f>H661=#REF!</f>
        <v>#REF!</v>
      </c>
      <c r="V661" t="e">
        <f>I661=#REF!</f>
        <v>#REF!</v>
      </c>
      <c r="W661" t="e">
        <f>J661=#REF!</f>
        <v>#REF!</v>
      </c>
      <c r="X661" t="e">
        <f>K661=#REF!</f>
        <v>#REF!</v>
      </c>
      <c r="Y661" t="e">
        <f>L661=#REF!</f>
        <v>#REF!</v>
      </c>
    </row>
    <row r="662" spans="1:25">
      <c r="A662" s="4">
        <v>11886</v>
      </c>
      <c r="B662" s="5" t="s">
        <v>150</v>
      </c>
      <c r="C662" s="10" t="s">
        <v>34</v>
      </c>
      <c r="D662" s="12" t="s">
        <v>37</v>
      </c>
      <c r="E662" s="8"/>
      <c r="F662" s="5"/>
      <c r="G662" s="4"/>
      <c r="H662" s="6" t="s">
        <v>36</v>
      </c>
      <c r="I662" s="4" t="s">
        <v>152</v>
      </c>
      <c r="J662" s="5" t="s">
        <v>284</v>
      </c>
      <c r="K662" s="5" t="s">
        <v>653</v>
      </c>
      <c r="L662" s="5" t="s">
        <v>17</v>
      </c>
      <c r="M662" s="18" t="e">
        <f t="shared" si="10"/>
        <v>#N/A</v>
      </c>
      <c r="N662" t="e">
        <f>A662=#REF!</f>
        <v>#REF!</v>
      </c>
      <c r="O662" t="e">
        <f>B662=#REF!</f>
        <v>#REF!</v>
      </c>
      <c r="P662" t="e">
        <f>C662=#REF!</f>
        <v>#REF!</v>
      </c>
      <c r="Q662" t="e">
        <f>D662=#REF!</f>
        <v>#REF!</v>
      </c>
      <c r="R662" t="e">
        <f>E662=#REF!</f>
        <v>#REF!</v>
      </c>
      <c r="S662" t="e">
        <f>F662=#REF!</f>
        <v>#REF!</v>
      </c>
      <c r="T662" t="e">
        <f>G662=#REF!</f>
        <v>#REF!</v>
      </c>
      <c r="U662" t="e">
        <f>H662=#REF!</f>
        <v>#REF!</v>
      </c>
      <c r="V662" t="e">
        <f>I662=#REF!</f>
        <v>#REF!</v>
      </c>
      <c r="W662" t="e">
        <f>J662=#REF!</f>
        <v>#REF!</v>
      </c>
      <c r="X662" t="e">
        <f>K662=#REF!</f>
        <v>#REF!</v>
      </c>
      <c r="Y662" t="e">
        <f>L662=#REF!</f>
        <v>#REF!</v>
      </c>
    </row>
    <row r="663" spans="1:25">
      <c r="A663" s="4">
        <v>11887</v>
      </c>
      <c r="B663" s="5" t="s">
        <v>150</v>
      </c>
      <c r="C663" s="10" t="s">
        <v>34</v>
      </c>
      <c r="D663" s="12" t="s">
        <v>37</v>
      </c>
      <c r="E663" s="8"/>
      <c r="F663" s="5"/>
      <c r="G663" s="4"/>
      <c r="H663" s="6" t="s">
        <v>36</v>
      </c>
      <c r="I663" s="4" t="s">
        <v>152</v>
      </c>
      <c r="J663" s="5" t="s">
        <v>284</v>
      </c>
      <c r="K663" s="5" t="s">
        <v>673</v>
      </c>
      <c r="L663" s="5" t="s">
        <v>17</v>
      </c>
      <c r="M663" s="18" t="e">
        <f t="shared" si="10"/>
        <v>#N/A</v>
      </c>
      <c r="N663" t="e">
        <f>A663=#REF!</f>
        <v>#REF!</v>
      </c>
      <c r="O663" t="e">
        <f>B663=#REF!</f>
        <v>#REF!</v>
      </c>
      <c r="P663" t="e">
        <f>C663=#REF!</f>
        <v>#REF!</v>
      </c>
      <c r="Q663" t="e">
        <f>D663=#REF!</f>
        <v>#REF!</v>
      </c>
      <c r="R663" t="e">
        <f>E663=#REF!</f>
        <v>#REF!</v>
      </c>
      <c r="S663" t="e">
        <f>F663=#REF!</f>
        <v>#REF!</v>
      </c>
      <c r="T663" t="e">
        <f>G663=#REF!</f>
        <v>#REF!</v>
      </c>
      <c r="U663" t="e">
        <f>H663=#REF!</f>
        <v>#REF!</v>
      </c>
      <c r="V663" t="e">
        <f>I663=#REF!</f>
        <v>#REF!</v>
      </c>
      <c r="W663" t="e">
        <f>J663=#REF!</f>
        <v>#REF!</v>
      </c>
      <c r="X663" t="e">
        <f>K663=#REF!</f>
        <v>#REF!</v>
      </c>
      <c r="Y663" t="e">
        <f>L663=#REF!</f>
        <v>#REF!</v>
      </c>
    </row>
    <row r="664" spans="1:25">
      <c r="A664" s="3">
        <v>11888</v>
      </c>
      <c r="B664" s="5" t="s">
        <v>150</v>
      </c>
      <c r="C664" s="10" t="s">
        <v>34</v>
      </c>
      <c r="D664" s="12" t="s">
        <v>40</v>
      </c>
      <c r="E664" s="8"/>
      <c r="F664" s="5"/>
      <c r="G664" s="4"/>
      <c r="H664" s="6" t="s">
        <v>36</v>
      </c>
      <c r="I664" s="4" t="s">
        <v>152</v>
      </c>
      <c r="J664" s="5" t="s">
        <v>284</v>
      </c>
      <c r="K664" s="5" t="s">
        <v>674</v>
      </c>
      <c r="L664" s="5" t="s">
        <v>17</v>
      </c>
      <c r="M664" s="18" t="e">
        <f t="shared" si="10"/>
        <v>#N/A</v>
      </c>
      <c r="N664" t="e">
        <f>A664=#REF!</f>
        <v>#REF!</v>
      </c>
      <c r="O664" t="e">
        <f>B664=#REF!</f>
        <v>#REF!</v>
      </c>
      <c r="P664" t="e">
        <f>C664=#REF!</f>
        <v>#REF!</v>
      </c>
      <c r="Q664" t="e">
        <f>D664=#REF!</f>
        <v>#REF!</v>
      </c>
      <c r="R664" t="e">
        <f>E664=#REF!</f>
        <v>#REF!</v>
      </c>
      <c r="S664" t="e">
        <f>F664=#REF!</f>
        <v>#REF!</v>
      </c>
      <c r="T664" t="e">
        <f>G664=#REF!</f>
        <v>#REF!</v>
      </c>
      <c r="U664" t="e">
        <f>H664=#REF!</f>
        <v>#REF!</v>
      </c>
      <c r="V664" t="e">
        <f>I664=#REF!</f>
        <v>#REF!</v>
      </c>
      <c r="W664" t="e">
        <f>J664=#REF!</f>
        <v>#REF!</v>
      </c>
      <c r="X664" t="e">
        <f>K664=#REF!</f>
        <v>#REF!</v>
      </c>
      <c r="Y664" t="e">
        <f>L664=#REF!</f>
        <v>#REF!</v>
      </c>
    </row>
    <row r="665" spans="1:25">
      <c r="A665" s="3">
        <v>11889</v>
      </c>
      <c r="B665" s="5" t="s">
        <v>150</v>
      </c>
      <c r="C665" s="10" t="s">
        <v>34</v>
      </c>
      <c r="D665" s="12" t="s">
        <v>37</v>
      </c>
      <c r="E665" s="8"/>
      <c r="F665" s="5"/>
      <c r="G665" s="4"/>
      <c r="H665" s="6" t="s">
        <v>36</v>
      </c>
      <c r="I665" s="4" t="s">
        <v>152</v>
      </c>
      <c r="J665" s="5" t="s">
        <v>284</v>
      </c>
      <c r="K665" s="5" t="s">
        <v>560</v>
      </c>
      <c r="L665" s="5" t="s">
        <v>17</v>
      </c>
      <c r="M665" s="18" t="e">
        <f t="shared" si="10"/>
        <v>#N/A</v>
      </c>
      <c r="N665" t="e">
        <f>A665=#REF!</f>
        <v>#REF!</v>
      </c>
      <c r="O665" t="e">
        <f>B665=#REF!</f>
        <v>#REF!</v>
      </c>
      <c r="P665" t="e">
        <f>C665=#REF!</f>
        <v>#REF!</v>
      </c>
      <c r="Q665" t="e">
        <f>D665=#REF!</f>
        <v>#REF!</v>
      </c>
      <c r="R665" t="e">
        <f>E665=#REF!</f>
        <v>#REF!</v>
      </c>
      <c r="S665" t="e">
        <f>F665=#REF!</f>
        <v>#REF!</v>
      </c>
      <c r="T665" t="e">
        <f>G665=#REF!</f>
        <v>#REF!</v>
      </c>
      <c r="U665" t="e">
        <f>H665=#REF!</f>
        <v>#REF!</v>
      </c>
      <c r="V665" t="e">
        <f>I665=#REF!</f>
        <v>#REF!</v>
      </c>
      <c r="W665" t="e">
        <f>J665=#REF!</f>
        <v>#REF!</v>
      </c>
      <c r="X665" t="e">
        <f>K665=#REF!</f>
        <v>#REF!</v>
      </c>
      <c r="Y665" t="e">
        <f>L665=#REF!</f>
        <v>#REF!</v>
      </c>
    </row>
    <row r="666" spans="1:25">
      <c r="A666" s="3">
        <v>11890</v>
      </c>
      <c r="B666" s="5" t="s">
        <v>150</v>
      </c>
      <c r="C666" s="10" t="s">
        <v>34</v>
      </c>
      <c r="D666" s="12" t="s">
        <v>37</v>
      </c>
      <c r="E666" s="8"/>
      <c r="F666" s="5"/>
      <c r="G666" s="4"/>
      <c r="H666" s="6" t="s">
        <v>36</v>
      </c>
      <c r="I666" s="4" t="s">
        <v>152</v>
      </c>
      <c r="J666" s="5" t="s">
        <v>284</v>
      </c>
      <c r="K666" s="5" t="s">
        <v>652</v>
      </c>
      <c r="L666" s="5" t="s">
        <v>17</v>
      </c>
      <c r="M666" s="18" t="e">
        <f t="shared" si="10"/>
        <v>#N/A</v>
      </c>
      <c r="N666" t="e">
        <f>A666=#REF!</f>
        <v>#REF!</v>
      </c>
      <c r="O666" t="e">
        <f>B666=#REF!</f>
        <v>#REF!</v>
      </c>
      <c r="P666" t="e">
        <f>C666=#REF!</f>
        <v>#REF!</v>
      </c>
      <c r="Q666" t="e">
        <f>D666=#REF!</f>
        <v>#REF!</v>
      </c>
      <c r="R666" t="e">
        <f>E666=#REF!</f>
        <v>#REF!</v>
      </c>
      <c r="S666" t="e">
        <f>F666=#REF!</f>
        <v>#REF!</v>
      </c>
      <c r="T666" t="e">
        <f>G666=#REF!</f>
        <v>#REF!</v>
      </c>
      <c r="U666" t="e">
        <f>H666=#REF!</f>
        <v>#REF!</v>
      </c>
      <c r="V666" t="e">
        <f>I666=#REF!</f>
        <v>#REF!</v>
      </c>
      <c r="W666" t="e">
        <f>J666=#REF!</f>
        <v>#REF!</v>
      </c>
      <c r="X666" t="e">
        <f>K666=#REF!</f>
        <v>#REF!</v>
      </c>
      <c r="Y666" t="e">
        <f>L666=#REF!</f>
        <v>#REF!</v>
      </c>
    </row>
    <row r="667" spans="1:25">
      <c r="A667" s="4">
        <v>11891</v>
      </c>
      <c r="B667" s="5" t="s">
        <v>150</v>
      </c>
      <c r="C667" s="10" t="s">
        <v>34</v>
      </c>
      <c r="D667" s="12" t="s">
        <v>35</v>
      </c>
      <c r="E667" s="8"/>
      <c r="F667" s="5"/>
      <c r="G667" s="4"/>
      <c r="H667" s="6" t="s">
        <v>36</v>
      </c>
      <c r="I667" s="4" t="s">
        <v>152</v>
      </c>
      <c r="J667" s="5" t="s">
        <v>284</v>
      </c>
      <c r="K667" s="5" t="s">
        <v>235</v>
      </c>
      <c r="L667" s="5" t="s">
        <v>17</v>
      </c>
      <c r="M667" s="18" t="e">
        <f t="shared" si="10"/>
        <v>#N/A</v>
      </c>
      <c r="N667" t="e">
        <f>A667=#REF!</f>
        <v>#REF!</v>
      </c>
      <c r="O667" t="e">
        <f>B667=#REF!</f>
        <v>#REF!</v>
      </c>
      <c r="P667" t="e">
        <f>C667=#REF!</f>
        <v>#REF!</v>
      </c>
      <c r="Q667" t="e">
        <f>D667=#REF!</f>
        <v>#REF!</v>
      </c>
      <c r="R667" t="e">
        <f>E667=#REF!</f>
        <v>#REF!</v>
      </c>
      <c r="S667" t="e">
        <f>F667=#REF!</f>
        <v>#REF!</v>
      </c>
      <c r="T667" t="e">
        <f>G667=#REF!</f>
        <v>#REF!</v>
      </c>
      <c r="U667" t="e">
        <f>H667=#REF!</f>
        <v>#REF!</v>
      </c>
      <c r="V667" t="e">
        <f>I667=#REF!</f>
        <v>#REF!</v>
      </c>
      <c r="W667" t="e">
        <f>J667=#REF!</f>
        <v>#REF!</v>
      </c>
      <c r="X667" t="e">
        <f>K667=#REF!</f>
        <v>#REF!</v>
      </c>
      <c r="Y667" t="e">
        <f>L667=#REF!</f>
        <v>#REF!</v>
      </c>
    </row>
    <row r="668" spans="1:25">
      <c r="A668" s="4">
        <v>11892</v>
      </c>
      <c r="B668" s="5" t="s">
        <v>150</v>
      </c>
      <c r="C668" s="10" t="s">
        <v>34</v>
      </c>
      <c r="D668" s="12" t="s">
        <v>37</v>
      </c>
      <c r="E668" s="8"/>
      <c r="F668" s="5"/>
      <c r="G668" s="4"/>
      <c r="H668" s="6" t="s">
        <v>36</v>
      </c>
      <c r="I668" s="4" t="s">
        <v>152</v>
      </c>
      <c r="J668" s="5" t="s">
        <v>284</v>
      </c>
      <c r="K668" s="5" t="s">
        <v>562</v>
      </c>
      <c r="L668" s="5" t="s">
        <v>17</v>
      </c>
      <c r="M668" s="18" t="e">
        <f t="shared" si="10"/>
        <v>#N/A</v>
      </c>
      <c r="N668" t="e">
        <f>A668=#REF!</f>
        <v>#REF!</v>
      </c>
      <c r="O668" t="e">
        <f>B668=#REF!</f>
        <v>#REF!</v>
      </c>
      <c r="P668" t="e">
        <f>C668=#REF!</f>
        <v>#REF!</v>
      </c>
      <c r="Q668" t="e">
        <f>D668=#REF!</f>
        <v>#REF!</v>
      </c>
      <c r="R668" t="e">
        <f>E668=#REF!</f>
        <v>#REF!</v>
      </c>
      <c r="S668" t="e">
        <f>F668=#REF!</f>
        <v>#REF!</v>
      </c>
      <c r="T668" t="e">
        <f>G668=#REF!</f>
        <v>#REF!</v>
      </c>
      <c r="U668" t="e">
        <f>H668=#REF!</f>
        <v>#REF!</v>
      </c>
      <c r="V668" t="e">
        <f>I668=#REF!</f>
        <v>#REF!</v>
      </c>
      <c r="W668" t="e">
        <f>J668=#REF!</f>
        <v>#REF!</v>
      </c>
      <c r="X668" t="e">
        <f>K668=#REF!</f>
        <v>#REF!</v>
      </c>
      <c r="Y668" t="e">
        <f>L668=#REF!</f>
        <v>#REF!</v>
      </c>
    </row>
    <row r="669" spans="1:25">
      <c r="A669" s="3">
        <v>11894</v>
      </c>
      <c r="B669" s="5" t="s">
        <v>150</v>
      </c>
      <c r="C669" s="10" t="s">
        <v>34</v>
      </c>
      <c r="D669" s="12" t="s">
        <v>37</v>
      </c>
      <c r="E669" s="8"/>
      <c r="F669" s="5"/>
      <c r="G669" s="4"/>
      <c r="H669" s="6" t="s">
        <v>36</v>
      </c>
      <c r="I669" s="4" t="s">
        <v>152</v>
      </c>
      <c r="J669" s="5" t="s">
        <v>284</v>
      </c>
      <c r="K669" s="5" t="s">
        <v>57</v>
      </c>
      <c r="L669" s="5" t="s">
        <v>17</v>
      </c>
      <c r="M669" s="18" t="e">
        <f t="shared" si="10"/>
        <v>#N/A</v>
      </c>
      <c r="N669" t="e">
        <f>A669=#REF!</f>
        <v>#REF!</v>
      </c>
      <c r="O669" t="e">
        <f>B669=#REF!</f>
        <v>#REF!</v>
      </c>
      <c r="P669" t="e">
        <f>C669=#REF!</f>
        <v>#REF!</v>
      </c>
      <c r="Q669" t="e">
        <f>D669=#REF!</f>
        <v>#REF!</v>
      </c>
      <c r="R669" t="e">
        <f>E669=#REF!</f>
        <v>#REF!</v>
      </c>
      <c r="S669" t="e">
        <f>F669=#REF!</f>
        <v>#REF!</v>
      </c>
      <c r="T669" t="e">
        <f>G669=#REF!</f>
        <v>#REF!</v>
      </c>
      <c r="U669" t="e">
        <f>H669=#REF!</f>
        <v>#REF!</v>
      </c>
      <c r="V669" t="e">
        <f>I669=#REF!</f>
        <v>#REF!</v>
      </c>
      <c r="W669" t="e">
        <f>J669=#REF!</f>
        <v>#REF!</v>
      </c>
      <c r="X669" t="e">
        <f>K669=#REF!</f>
        <v>#REF!</v>
      </c>
      <c r="Y669" t="e">
        <f>L669=#REF!</f>
        <v>#REF!</v>
      </c>
    </row>
    <row r="670" spans="1:25">
      <c r="A670" s="4">
        <v>11895</v>
      </c>
      <c r="B670" s="5" t="s">
        <v>150</v>
      </c>
      <c r="C670" s="10" t="s">
        <v>34</v>
      </c>
      <c r="D670" s="12" t="s">
        <v>35</v>
      </c>
      <c r="E670" s="8"/>
      <c r="F670" s="5"/>
      <c r="G670" s="4"/>
      <c r="H670" s="6" t="s">
        <v>36</v>
      </c>
      <c r="I670" s="4" t="s">
        <v>152</v>
      </c>
      <c r="J670" s="5" t="s">
        <v>284</v>
      </c>
      <c r="K670" s="5" t="s">
        <v>492</v>
      </c>
      <c r="L670" s="5" t="s">
        <v>17</v>
      </c>
      <c r="M670" s="18" t="e">
        <f t="shared" si="10"/>
        <v>#N/A</v>
      </c>
      <c r="N670" t="e">
        <f>A670=#REF!</f>
        <v>#REF!</v>
      </c>
      <c r="O670" t="e">
        <f>B670=#REF!</f>
        <v>#REF!</v>
      </c>
      <c r="P670" t="e">
        <f>C670=#REF!</f>
        <v>#REF!</v>
      </c>
      <c r="Q670" t="e">
        <f>D670=#REF!</f>
        <v>#REF!</v>
      </c>
      <c r="R670" t="e">
        <f>E670=#REF!</f>
        <v>#REF!</v>
      </c>
      <c r="S670" t="e">
        <f>F670=#REF!</f>
        <v>#REF!</v>
      </c>
      <c r="T670" t="e">
        <f>G670=#REF!</f>
        <v>#REF!</v>
      </c>
      <c r="U670" t="e">
        <f>H670=#REF!</f>
        <v>#REF!</v>
      </c>
      <c r="V670" t="e">
        <f>I670=#REF!</f>
        <v>#REF!</v>
      </c>
      <c r="W670" t="e">
        <f>J670=#REF!</f>
        <v>#REF!</v>
      </c>
      <c r="X670" t="e">
        <f>K670=#REF!</f>
        <v>#REF!</v>
      </c>
      <c r="Y670" t="e">
        <f>L670=#REF!</f>
        <v>#REF!</v>
      </c>
    </row>
    <row r="671" spans="1:25">
      <c r="A671" s="4">
        <v>11899</v>
      </c>
      <c r="B671" s="5" t="s">
        <v>150</v>
      </c>
      <c r="C671" s="10" t="s">
        <v>34</v>
      </c>
      <c r="D671" s="12" t="s">
        <v>37</v>
      </c>
      <c r="E671" s="8"/>
      <c r="F671" s="5"/>
      <c r="G671" s="4"/>
      <c r="H671" s="6" t="s">
        <v>36</v>
      </c>
      <c r="I671" s="4" t="s">
        <v>159</v>
      </c>
      <c r="J671" s="5" t="s">
        <v>284</v>
      </c>
      <c r="K671" s="5" t="s">
        <v>599</v>
      </c>
      <c r="L671" s="5" t="s">
        <v>17</v>
      </c>
      <c r="M671" s="18" t="e">
        <f t="shared" si="10"/>
        <v>#N/A</v>
      </c>
      <c r="N671" t="e">
        <f>A671=#REF!</f>
        <v>#REF!</v>
      </c>
      <c r="O671" t="e">
        <f>B671=#REF!</f>
        <v>#REF!</v>
      </c>
      <c r="P671" t="e">
        <f>C671=#REF!</f>
        <v>#REF!</v>
      </c>
      <c r="Q671" t="e">
        <f>D671=#REF!</f>
        <v>#REF!</v>
      </c>
      <c r="R671" t="e">
        <f>E671=#REF!</f>
        <v>#REF!</v>
      </c>
      <c r="S671" t="e">
        <f>F671=#REF!</f>
        <v>#REF!</v>
      </c>
      <c r="T671" t="e">
        <f>G671=#REF!</f>
        <v>#REF!</v>
      </c>
      <c r="U671" t="e">
        <f>H671=#REF!</f>
        <v>#REF!</v>
      </c>
      <c r="V671" t="e">
        <f>I671=#REF!</f>
        <v>#REF!</v>
      </c>
      <c r="W671" t="e">
        <f>J671=#REF!</f>
        <v>#REF!</v>
      </c>
      <c r="X671" t="e">
        <f>K671=#REF!</f>
        <v>#REF!</v>
      </c>
      <c r="Y671" t="e">
        <f>L671=#REF!</f>
        <v>#REF!</v>
      </c>
    </row>
    <row r="672" spans="1:25">
      <c r="A672" s="4">
        <v>11902</v>
      </c>
      <c r="B672" s="5" t="s">
        <v>150</v>
      </c>
      <c r="C672" s="10" t="s">
        <v>34</v>
      </c>
      <c r="D672" s="12" t="s">
        <v>35</v>
      </c>
      <c r="E672" s="8"/>
      <c r="F672" s="5"/>
      <c r="G672" s="4"/>
      <c r="H672" s="6" t="s">
        <v>36</v>
      </c>
      <c r="I672" s="4" t="s">
        <v>159</v>
      </c>
      <c r="J672" s="5" t="s">
        <v>284</v>
      </c>
      <c r="K672" s="5" t="s">
        <v>480</v>
      </c>
      <c r="L672" s="5" t="s">
        <v>17</v>
      </c>
      <c r="M672" s="18" t="e">
        <f t="shared" si="10"/>
        <v>#N/A</v>
      </c>
      <c r="N672" t="e">
        <f>A672=#REF!</f>
        <v>#REF!</v>
      </c>
      <c r="O672" t="e">
        <f>B672=#REF!</f>
        <v>#REF!</v>
      </c>
      <c r="P672" t="e">
        <f>C672=#REF!</f>
        <v>#REF!</v>
      </c>
      <c r="Q672" t="e">
        <f>D672=#REF!</f>
        <v>#REF!</v>
      </c>
      <c r="R672" t="e">
        <f>E672=#REF!</f>
        <v>#REF!</v>
      </c>
      <c r="S672" t="e">
        <f>F672=#REF!</f>
        <v>#REF!</v>
      </c>
      <c r="T672" t="e">
        <f>G672=#REF!</f>
        <v>#REF!</v>
      </c>
      <c r="U672" t="e">
        <f>H672=#REF!</f>
        <v>#REF!</v>
      </c>
      <c r="V672" t="e">
        <f>I672=#REF!</f>
        <v>#REF!</v>
      </c>
      <c r="W672" t="e">
        <f>J672=#REF!</f>
        <v>#REF!</v>
      </c>
      <c r="X672" t="e">
        <f>K672=#REF!</f>
        <v>#REF!</v>
      </c>
      <c r="Y672" t="e">
        <f>L672=#REF!</f>
        <v>#REF!</v>
      </c>
    </row>
    <row r="673" spans="1:25">
      <c r="A673" s="3">
        <v>11904</v>
      </c>
      <c r="B673" s="5" t="s">
        <v>150</v>
      </c>
      <c r="C673" s="10" t="s">
        <v>34</v>
      </c>
      <c r="D673" s="12" t="s">
        <v>37</v>
      </c>
      <c r="E673" s="8"/>
      <c r="F673" s="5"/>
      <c r="G673" s="4"/>
      <c r="H673" s="6" t="s">
        <v>36</v>
      </c>
      <c r="I673" s="4" t="s">
        <v>159</v>
      </c>
      <c r="J673" s="5" t="s">
        <v>284</v>
      </c>
      <c r="K673" s="5" t="s">
        <v>649</v>
      </c>
      <c r="L673" s="5" t="s">
        <v>17</v>
      </c>
      <c r="M673" s="18" t="e">
        <f t="shared" si="10"/>
        <v>#N/A</v>
      </c>
      <c r="N673" t="e">
        <f>A673=#REF!</f>
        <v>#REF!</v>
      </c>
      <c r="O673" t="e">
        <f>B673=#REF!</f>
        <v>#REF!</v>
      </c>
      <c r="P673" t="e">
        <f>C673=#REF!</f>
        <v>#REF!</v>
      </c>
      <c r="Q673" t="e">
        <f>D673=#REF!</f>
        <v>#REF!</v>
      </c>
      <c r="R673" t="e">
        <f>E673=#REF!</f>
        <v>#REF!</v>
      </c>
      <c r="S673" t="e">
        <f>F673=#REF!</f>
        <v>#REF!</v>
      </c>
      <c r="T673" t="e">
        <f>G673=#REF!</f>
        <v>#REF!</v>
      </c>
      <c r="U673" t="e">
        <f>H673=#REF!</f>
        <v>#REF!</v>
      </c>
      <c r="V673" t="e">
        <f>I673=#REF!</f>
        <v>#REF!</v>
      </c>
      <c r="W673" t="e">
        <f>J673=#REF!</f>
        <v>#REF!</v>
      </c>
      <c r="X673" t="e">
        <f>K673=#REF!</f>
        <v>#REF!</v>
      </c>
      <c r="Y673" t="e">
        <f>L673=#REF!</f>
        <v>#REF!</v>
      </c>
    </row>
    <row r="674" spans="1:25">
      <c r="A674" s="4">
        <v>11905</v>
      </c>
      <c r="B674" s="5" t="s">
        <v>150</v>
      </c>
      <c r="C674" s="10" t="s">
        <v>34</v>
      </c>
      <c r="D674" s="12" t="s">
        <v>35</v>
      </c>
      <c r="E674" s="8"/>
      <c r="F674" s="5"/>
      <c r="G674" s="4"/>
      <c r="H674" s="6" t="s">
        <v>36</v>
      </c>
      <c r="I674" s="4" t="s">
        <v>159</v>
      </c>
      <c r="J674" s="5" t="s">
        <v>284</v>
      </c>
      <c r="K674" s="5" t="s">
        <v>481</v>
      </c>
      <c r="L674" s="5" t="s">
        <v>17</v>
      </c>
      <c r="M674" s="18" t="e">
        <f t="shared" si="10"/>
        <v>#N/A</v>
      </c>
      <c r="N674" t="e">
        <f>A674=#REF!</f>
        <v>#REF!</v>
      </c>
      <c r="O674" t="e">
        <f>B674=#REF!</f>
        <v>#REF!</v>
      </c>
      <c r="P674" t="e">
        <f>C674=#REF!</f>
        <v>#REF!</v>
      </c>
      <c r="Q674" t="e">
        <f>D674=#REF!</f>
        <v>#REF!</v>
      </c>
      <c r="R674" t="e">
        <f>E674=#REF!</f>
        <v>#REF!</v>
      </c>
      <c r="S674" t="e">
        <f>F674=#REF!</f>
        <v>#REF!</v>
      </c>
      <c r="T674" t="e">
        <f>G674=#REF!</f>
        <v>#REF!</v>
      </c>
      <c r="U674" t="e">
        <f>H674=#REF!</f>
        <v>#REF!</v>
      </c>
      <c r="V674" t="e">
        <f>I674=#REF!</f>
        <v>#REF!</v>
      </c>
      <c r="W674" t="e">
        <f>J674=#REF!</f>
        <v>#REF!</v>
      </c>
      <c r="X674" t="e">
        <f>K674=#REF!</f>
        <v>#REF!</v>
      </c>
      <c r="Y674" t="e">
        <f>L674=#REF!</f>
        <v>#REF!</v>
      </c>
    </row>
    <row r="675" spans="1:25">
      <c r="A675" s="4">
        <v>11912</v>
      </c>
      <c r="B675" s="5" t="s">
        <v>150</v>
      </c>
      <c r="C675" s="10" t="s">
        <v>34</v>
      </c>
      <c r="D675" s="12" t="s">
        <v>37</v>
      </c>
      <c r="E675" s="8"/>
      <c r="F675" s="5"/>
      <c r="G675" s="4"/>
      <c r="H675" s="6" t="s">
        <v>36</v>
      </c>
      <c r="I675" s="4" t="s">
        <v>159</v>
      </c>
      <c r="J675" s="5" t="s">
        <v>284</v>
      </c>
      <c r="K675" s="5" t="s">
        <v>653</v>
      </c>
      <c r="L675" s="5" t="s">
        <v>17</v>
      </c>
      <c r="M675" s="18" t="e">
        <f t="shared" si="10"/>
        <v>#N/A</v>
      </c>
      <c r="N675" t="e">
        <f>A675=#REF!</f>
        <v>#REF!</v>
      </c>
      <c r="O675" t="e">
        <f>B675=#REF!</f>
        <v>#REF!</v>
      </c>
      <c r="P675" t="e">
        <f>C675=#REF!</f>
        <v>#REF!</v>
      </c>
      <c r="Q675" t="e">
        <f>D675=#REF!</f>
        <v>#REF!</v>
      </c>
      <c r="R675" t="e">
        <f>E675=#REF!</f>
        <v>#REF!</v>
      </c>
      <c r="S675" t="e">
        <f>F675=#REF!</f>
        <v>#REF!</v>
      </c>
      <c r="T675" t="e">
        <f>G675=#REF!</f>
        <v>#REF!</v>
      </c>
      <c r="U675" t="e">
        <f>H675=#REF!</f>
        <v>#REF!</v>
      </c>
      <c r="V675" t="e">
        <f>I675=#REF!</f>
        <v>#REF!</v>
      </c>
      <c r="W675" t="e">
        <f>J675=#REF!</f>
        <v>#REF!</v>
      </c>
      <c r="X675" t="e">
        <f>K675=#REF!</f>
        <v>#REF!</v>
      </c>
      <c r="Y675" t="e">
        <f>L675=#REF!</f>
        <v>#REF!</v>
      </c>
    </row>
    <row r="676" spans="1:25">
      <c r="A676" s="3">
        <v>11914</v>
      </c>
      <c r="B676" s="5" t="s">
        <v>150</v>
      </c>
      <c r="C676" s="10" t="s">
        <v>34</v>
      </c>
      <c r="D676" s="12" t="s">
        <v>35</v>
      </c>
      <c r="E676" s="8"/>
      <c r="F676" s="5"/>
      <c r="G676" s="4"/>
      <c r="H676" s="6" t="s">
        <v>36</v>
      </c>
      <c r="I676" s="4" t="s">
        <v>159</v>
      </c>
      <c r="J676" s="5" t="s">
        <v>284</v>
      </c>
      <c r="K676" s="5" t="s">
        <v>675</v>
      </c>
      <c r="L676" s="5" t="s">
        <v>17</v>
      </c>
      <c r="M676" s="18" t="e">
        <f t="shared" si="10"/>
        <v>#N/A</v>
      </c>
      <c r="N676" t="e">
        <f>A676=#REF!</f>
        <v>#REF!</v>
      </c>
      <c r="O676" t="e">
        <f>B676=#REF!</f>
        <v>#REF!</v>
      </c>
      <c r="P676" t="e">
        <f>C676=#REF!</f>
        <v>#REF!</v>
      </c>
      <c r="Q676" t="e">
        <f>D676=#REF!</f>
        <v>#REF!</v>
      </c>
      <c r="R676" t="e">
        <f>E676=#REF!</f>
        <v>#REF!</v>
      </c>
      <c r="S676" t="e">
        <f>F676=#REF!</f>
        <v>#REF!</v>
      </c>
      <c r="T676" t="e">
        <f>G676=#REF!</f>
        <v>#REF!</v>
      </c>
      <c r="U676" t="e">
        <f>H676=#REF!</f>
        <v>#REF!</v>
      </c>
      <c r="V676" t="e">
        <f>I676=#REF!</f>
        <v>#REF!</v>
      </c>
      <c r="W676" t="e">
        <f>J676=#REF!</f>
        <v>#REF!</v>
      </c>
      <c r="X676" t="e">
        <f>K676=#REF!</f>
        <v>#REF!</v>
      </c>
      <c r="Y676" t="e">
        <f>L676=#REF!</f>
        <v>#REF!</v>
      </c>
    </row>
    <row r="677" spans="1:25">
      <c r="A677" s="3">
        <v>11915</v>
      </c>
      <c r="B677" s="5" t="s">
        <v>150</v>
      </c>
      <c r="C677" s="10" t="s">
        <v>34</v>
      </c>
      <c r="D677" s="12" t="s">
        <v>37</v>
      </c>
      <c r="E677" s="8"/>
      <c r="F677" s="5"/>
      <c r="G677" s="4"/>
      <c r="H677" s="6" t="s">
        <v>36</v>
      </c>
      <c r="I677" s="4" t="s">
        <v>159</v>
      </c>
      <c r="J677" s="5" t="s">
        <v>284</v>
      </c>
      <c r="K677" s="5" t="s">
        <v>560</v>
      </c>
      <c r="L677" s="5" t="s">
        <v>17</v>
      </c>
      <c r="M677" s="18" t="e">
        <f t="shared" si="10"/>
        <v>#N/A</v>
      </c>
      <c r="N677" t="e">
        <f>A677=#REF!</f>
        <v>#REF!</v>
      </c>
      <c r="O677" t="e">
        <f>B677=#REF!</f>
        <v>#REF!</v>
      </c>
      <c r="P677" t="e">
        <f>C677=#REF!</f>
        <v>#REF!</v>
      </c>
      <c r="Q677" t="e">
        <f>D677=#REF!</f>
        <v>#REF!</v>
      </c>
      <c r="R677" t="e">
        <f>E677=#REF!</f>
        <v>#REF!</v>
      </c>
      <c r="S677" t="e">
        <f>F677=#REF!</f>
        <v>#REF!</v>
      </c>
      <c r="T677" t="e">
        <f>G677=#REF!</f>
        <v>#REF!</v>
      </c>
      <c r="U677" t="e">
        <f>H677=#REF!</f>
        <v>#REF!</v>
      </c>
      <c r="V677" t="e">
        <f>I677=#REF!</f>
        <v>#REF!</v>
      </c>
      <c r="W677" t="e">
        <f>J677=#REF!</f>
        <v>#REF!</v>
      </c>
      <c r="X677" t="e">
        <f>K677=#REF!</f>
        <v>#REF!</v>
      </c>
      <c r="Y677" t="e">
        <f>L677=#REF!</f>
        <v>#REF!</v>
      </c>
    </row>
    <row r="678" spans="1:25">
      <c r="A678" s="3">
        <v>11916</v>
      </c>
      <c r="B678" s="5" t="s">
        <v>150</v>
      </c>
      <c r="C678" s="10" t="s">
        <v>34</v>
      </c>
      <c r="D678" s="12" t="s">
        <v>37</v>
      </c>
      <c r="E678" s="8"/>
      <c r="F678" s="5"/>
      <c r="G678" s="4"/>
      <c r="H678" s="6" t="s">
        <v>36</v>
      </c>
      <c r="I678" s="4" t="s">
        <v>159</v>
      </c>
      <c r="J678" s="5" t="s">
        <v>284</v>
      </c>
      <c r="K678" s="5" t="s">
        <v>652</v>
      </c>
      <c r="L678" s="5" t="s">
        <v>17</v>
      </c>
      <c r="M678" s="18" t="e">
        <f t="shared" si="10"/>
        <v>#N/A</v>
      </c>
      <c r="N678" t="e">
        <f>A678=#REF!</f>
        <v>#REF!</v>
      </c>
      <c r="O678" t="e">
        <f>B678=#REF!</f>
        <v>#REF!</v>
      </c>
      <c r="P678" t="e">
        <f>C678=#REF!</f>
        <v>#REF!</v>
      </c>
      <c r="Q678" t="e">
        <f>D678=#REF!</f>
        <v>#REF!</v>
      </c>
      <c r="R678" t="e">
        <f>E678=#REF!</f>
        <v>#REF!</v>
      </c>
      <c r="S678" t="e">
        <f>F678=#REF!</f>
        <v>#REF!</v>
      </c>
      <c r="T678" t="e">
        <f>G678=#REF!</f>
        <v>#REF!</v>
      </c>
      <c r="U678" t="e">
        <f>H678=#REF!</f>
        <v>#REF!</v>
      </c>
      <c r="V678" t="e">
        <f>I678=#REF!</f>
        <v>#REF!</v>
      </c>
      <c r="W678" t="e">
        <f>J678=#REF!</f>
        <v>#REF!</v>
      </c>
      <c r="X678" t="e">
        <f>K678=#REF!</f>
        <v>#REF!</v>
      </c>
      <c r="Y678" t="e">
        <f>L678=#REF!</f>
        <v>#REF!</v>
      </c>
    </row>
    <row r="679" spans="1:25">
      <c r="A679" s="3">
        <v>11919</v>
      </c>
      <c r="B679" s="5" t="s">
        <v>150</v>
      </c>
      <c r="C679" s="10" t="s">
        <v>34</v>
      </c>
      <c r="D679" s="12" t="s">
        <v>35</v>
      </c>
      <c r="E679" s="8"/>
      <c r="F679" s="5"/>
      <c r="G679" s="4"/>
      <c r="H679" s="6" t="s">
        <v>36</v>
      </c>
      <c r="I679" s="4" t="s">
        <v>159</v>
      </c>
      <c r="J679" s="5" t="s">
        <v>284</v>
      </c>
      <c r="K679" s="5" t="s">
        <v>235</v>
      </c>
      <c r="L679" s="5" t="s">
        <v>17</v>
      </c>
      <c r="M679" s="18" t="e">
        <f t="shared" si="10"/>
        <v>#N/A</v>
      </c>
      <c r="N679" t="e">
        <f>A679=#REF!</f>
        <v>#REF!</v>
      </c>
      <c r="O679" t="e">
        <f>B679=#REF!</f>
        <v>#REF!</v>
      </c>
      <c r="P679" t="e">
        <f>C679=#REF!</f>
        <v>#REF!</v>
      </c>
      <c r="Q679" t="e">
        <f>D679=#REF!</f>
        <v>#REF!</v>
      </c>
      <c r="R679" t="e">
        <f>E679=#REF!</f>
        <v>#REF!</v>
      </c>
      <c r="S679" t="e">
        <f>F679=#REF!</f>
        <v>#REF!</v>
      </c>
      <c r="T679" t="e">
        <f>G679=#REF!</f>
        <v>#REF!</v>
      </c>
      <c r="U679" t="e">
        <f>H679=#REF!</f>
        <v>#REF!</v>
      </c>
      <c r="V679" t="e">
        <f>I679=#REF!</f>
        <v>#REF!</v>
      </c>
      <c r="W679" t="e">
        <f>J679=#REF!</f>
        <v>#REF!</v>
      </c>
      <c r="X679" t="e">
        <f>K679=#REF!</f>
        <v>#REF!</v>
      </c>
      <c r="Y679" t="e">
        <f>L679=#REF!</f>
        <v>#REF!</v>
      </c>
    </row>
    <row r="680" spans="1:25">
      <c r="A680" s="4">
        <v>11922</v>
      </c>
      <c r="B680" s="5" t="s">
        <v>150</v>
      </c>
      <c r="C680" s="10" t="s">
        <v>34</v>
      </c>
      <c r="D680" s="12" t="s">
        <v>37</v>
      </c>
      <c r="E680" s="8"/>
      <c r="F680" s="5"/>
      <c r="G680" s="4"/>
      <c r="H680" s="6" t="s">
        <v>36</v>
      </c>
      <c r="I680" s="4" t="s">
        <v>159</v>
      </c>
      <c r="J680" s="5" t="s">
        <v>284</v>
      </c>
      <c r="K680" s="5" t="s">
        <v>562</v>
      </c>
      <c r="L680" s="5" t="s">
        <v>17</v>
      </c>
      <c r="M680" s="18" t="e">
        <f t="shared" si="10"/>
        <v>#N/A</v>
      </c>
      <c r="N680" t="e">
        <f>A680=#REF!</f>
        <v>#REF!</v>
      </c>
      <c r="O680" t="e">
        <f>B680=#REF!</f>
        <v>#REF!</v>
      </c>
      <c r="P680" t="e">
        <f>C680=#REF!</f>
        <v>#REF!</v>
      </c>
      <c r="Q680" t="e">
        <f>D680=#REF!</f>
        <v>#REF!</v>
      </c>
      <c r="R680" t="e">
        <f>E680=#REF!</f>
        <v>#REF!</v>
      </c>
      <c r="S680" t="e">
        <f>F680=#REF!</f>
        <v>#REF!</v>
      </c>
      <c r="T680" t="e">
        <f>G680=#REF!</f>
        <v>#REF!</v>
      </c>
      <c r="U680" t="e">
        <f>H680=#REF!</f>
        <v>#REF!</v>
      </c>
      <c r="V680" t="e">
        <f>I680=#REF!</f>
        <v>#REF!</v>
      </c>
      <c r="W680" t="e">
        <f>J680=#REF!</f>
        <v>#REF!</v>
      </c>
      <c r="X680" t="e">
        <f>K680=#REF!</f>
        <v>#REF!</v>
      </c>
      <c r="Y680" t="e">
        <f>L680=#REF!</f>
        <v>#REF!</v>
      </c>
    </row>
    <row r="681" spans="1:25">
      <c r="A681" s="3">
        <v>11925</v>
      </c>
      <c r="B681" s="5" t="s">
        <v>150</v>
      </c>
      <c r="C681" s="10" t="s">
        <v>34</v>
      </c>
      <c r="D681" s="12" t="s">
        <v>37</v>
      </c>
      <c r="E681" s="8"/>
      <c r="F681" s="5"/>
      <c r="G681" s="4"/>
      <c r="H681" s="6" t="s">
        <v>36</v>
      </c>
      <c r="I681" s="4" t="s">
        <v>159</v>
      </c>
      <c r="J681" s="5" t="s">
        <v>284</v>
      </c>
      <c r="K681" s="5" t="s">
        <v>57</v>
      </c>
      <c r="L681" s="5" t="s">
        <v>17</v>
      </c>
      <c r="M681" s="18" t="e">
        <f t="shared" si="10"/>
        <v>#N/A</v>
      </c>
      <c r="N681" t="e">
        <f>A681=#REF!</f>
        <v>#REF!</v>
      </c>
      <c r="O681" t="e">
        <f>B681=#REF!</f>
        <v>#REF!</v>
      </c>
      <c r="P681" t="e">
        <f>C681=#REF!</f>
        <v>#REF!</v>
      </c>
      <c r="Q681" t="e">
        <f>D681=#REF!</f>
        <v>#REF!</v>
      </c>
      <c r="R681" t="e">
        <f>E681=#REF!</f>
        <v>#REF!</v>
      </c>
      <c r="S681" t="e">
        <f>F681=#REF!</f>
        <v>#REF!</v>
      </c>
      <c r="T681" t="e">
        <f>G681=#REF!</f>
        <v>#REF!</v>
      </c>
      <c r="U681" t="e">
        <f>H681=#REF!</f>
        <v>#REF!</v>
      </c>
      <c r="V681" t="e">
        <f>I681=#REF!</f>
        <v>#REF!</v>
      </c>
      <c r="W681" t="e">
        <f>J681=#REF!</f>
        <v>#REF!</v>
      </c>
      <c r="X681" t="e">
        <f>K681=#REF!</f>
        <v>#REF!</v>
      </c>
      <c r="Y681" t="e">
        <f>L681=#REF!</f>
        <v>#REF!</v>
      </c>
    </row>
    <row r="682" spans="1:25">
      <c r="A682" s="4">
        <v>11927</v>
      </c>
      <c r="B682" s="5" t="s">
        <v>150</v>
      </c>
      <c r="C682" s="10" t="s">
        <v>34</v>
      </c>
      <c r="D682" s="12" t="s">
        <v>35</v>
      </c>
      <c r="E682" s="8"/>
      <c r="F682" s="5"/>
      <c r="G682" s="4"/>
      <c r="H682" s="6" t="s">
        <v>36</v>
      </c>
      <c r="I682" s="4" t="s">
        <v>159</v>
      </c>
      <c r="J682" s="5" t="s">
        <v>284</v>
      </c>
      <c r="K682" s="5" t="s">
        <v>492</v>
      </c>
      <c r="L682" s="5" t="s">
        <v>17</v>
      </c>
      <c r="M682" s="18" t="e">
        <f t="shared" si="10"/>
        <v>#N/A</v>
      </c>
      <c r="N682" t="e">
        <f>A682=#REF!</f>
        <v>#REF!</v>
      </c>
      <c r="O682" t="e">
        <f>B682=#REF!</f>
        <v>#REF!</v>
      </c>
      <c r="P682" t="e">
        <f>C682=#REF!</f>
        <v>#REF!</v>
      </c>
      <c r="Q682" t="e">
        <f>D682=#REF!</f>
        <v>#REF!</v>
      </c>
      <c r="R682" t="e">
        <f>E682=#REF!</f>
        <v>#REF!</v>
      </c>
      <c r="S682" t="e">
        <f>F682=#REF!</f>
        <v>#REF!</v>
      </c>
      <c r="T682" t="e">
        <f>G682=#REF!</f>
        <v>#REF!</v>
      </c>
      <c r="U682" t="e">
        <f>H682=#REF!</f>
        <v>#REF!</v>
      </c>
      <c r="V682" t="e">
        <f>I682=#REF!</f>
        <v>#REF!</v>
      </c>
      <c r="W682" t="e">
        <f>J682=#REF!</f>
        <v>#REF!</v>
      </c>
      <c r="X682" t="e">
        <f>K682=#REF!</f>
        <v>#REF!</v>
      </c>
      <c r="Y682" t="e">
        <f>L682=#REF!</f>
        <v>#REF!</v>
      </c>
    </row>
    <row r="683" spans="1:25">
      <c r="A683" s="4">
        <v>11929</v>
      </c>
      <c r="B683" s="5" t="s">
        <v>150</v>
      </c>
      <c r="C683" s="10" t="s">
        <v>34</v>
      </c>
      <c r="D683" s="12" t="s">
        <v>37</v>
      </c>
      <c r="E683" s="8"/>
      <c r="F683" s="5"/>
      <c r="G683" s="4"/>
      <c r="H683" s="6" t="s">
        <v>36</v>
      </c>
      <c r="I683" s="4" t="s">
        <v>159</v>
      </c>
      <c r="J683" s="5" t="s">
        <v>284</v>
      </c>
      <c r="K683" s="5" t="s">
        <v>656</v>
      </c>
      <c r="L683" s="5" t="s">
        <v>17</v>
      </c>
      <c r="M683" s="18" t="e">
        <f t="shared" si="10"/>
        <v>#N/A</v>
      </c>
      <c r="N683" t="e">
        <f>A683=#REF!</f>
        <v>#REF!</v>
      </c>
      <c r="O683" t="e">
        <f>B683=#REF!</f>
        <v>#REF!</v>
      </c>
      <c r="P683" t="e">
        <f>C683=#REF!</f>
        <v>#REF!</v>
      </c>
      <c r="Q683" t="e">
        <f>D683=#REF!</f>
        <v>#REF!</v>
      </c>
      <c r="R683" t="e">
        <f>E683=#REF!</f>
        <v>#REF!</v>
      </c>
      <c r="S683" t="e">
        <f>F683=#REF!</f>
        <v>#REF!</v>
      </c>
      <c r="T683" t="e">
        <f>G683=#REF!</f>
        <v>#REF!</v>
      </c>
      <c r="U683" t="e">
        <f>H683=#REF!</f>
        <v>#REF!</v>
      </c>
      <c r="V683" t="e">
        <f>I683=#REF!</f>
        <v>#REF!</v>
      </c>
      <c r="W683" t="e">
        <f>J683=#REF!</f>
        <v>#REF!</v>
      </c>
      <c r="X683" t="e">
        <f>K683=#REF!</f>
        <v>#REF!</v>
      </c>
      <c r="Y683" t="e">
        <f>L683=#REF!</f>
        <v>#REF!</v>
      </c>
    </row>
    <row r="684" spans="1:25">
      <c r="A684" s="3">
        <v>11930</v>
      </c>
      <c r="B684" s="5" t="s">
        <v>150</v>
      </c>
      <c r="C684" s="10" t="s">
        <v>34</v>
      </c>
      <c r="D684" s="12" t="s">
        <v>37</v>
      </c>
      <c r="E684" s="8"/>
      <c r="F684" s="5"/>
      <c r="G684" s="4"/>
      <c r="H684" s="6" t="s">
        <v>36</v>
      </c>
      <c r="I684" s="4" t="s">
        <v>159</v>
      </c>
      <c r="J684" s="5" t="s">
        <v>284</v>
      </c>
      <c r="K684" s="5" t="s">
        <v>657</v>
      </c>
      <c r="L684" s="5" t="s">
        <v>17</v>
      </c>
      <c r="M684" s="18" t="e">
        <f t="shared" si="10"/>
        <v>#N/A</v>
      </c>
      <c r="N684" t="e">
        <f>A684=#REF!</f>
        <v>#REF!</v>
      </c>
      <c r="O684" t="e">
        <f>B684=#REF!</f>
        <v>#REF!</v>
      </c>
      <c r="P684" t="e">
        <f>C684=#REF!</f>
        <v>#REF!</v>
      </c>
      <c r="Q684" t="e">
        <f>D684=#REF!</f>
        <v>#REF!</v>
      </c>
      <c r="R684" t="e">
        <f>E684=#REF!</f>
        <v>#REF!</v>
      </c>
      <c r="S684" t="e">
        <f>F684=#REF!</f>
        <v>#REF!</v>
      </c>
      <c r="T684" t="e">
        <f>G684=#REF!</f>
        <v>#REF!</v>
      </c>
      <c r="U684" t="e">
        <f>H684=#REF!</f>
        <v>#REF!</v>
      </c>
      <c r="V684" t="e">
        <f>I684=#REF!</f>
        <v>#REF!</v>
      </c>
      <c r="W684" t="e">
        <f>J684=#REF!</f>
        <v>#REF!</v>
      </c>
      <c r="X684" t="e">
        <f>K684=#REF!</f>
        <v>#REF!</v>
      </c>
      <c r="Y684" t="e">
        <f>L684=#REF!</f>
        <v>#REF!</v>
      </c>
    </row>
    <row r="685" spans="1:25">
      <c r="A685" s="4">
        <v>11932</v>
      </c>
      <c r="B685" s="5" t="s">
        <v>150</v>
      </c>
      <c r="C685" s="10" t="s">
        <v>34</v>
      </c>
      <c r="D685" s="12" t="s">
        <v>37</v>
      </c>
      <c r="E685" s="8"/>
      <c r="F685" s="5"/>
      <c r="G685" s="4"/>
      <c r="H685" s="6" t="s">
        <v>36</v>
      </c>
      <c r="I685" s="4" t="s">
        <v>159</v>
      </c>
      <c r="J685" s="5" t="s">
        <v>284</v>
      </c>
      <c r="K685" s="5" t="s">
        <v>767</v>
      </c>
      <c r="L685" s="5" t="s">
        <v>17</v>
      </c>
      <c r="M685" s="18" t="e">
        <f t="shared" si="10"/>
        <v>#N/A</v>
      </c>
      <c r="N685" t="e">
        <f>A685=#REF!</f>
        <v>#REF!</v>
      </c>
      <c r="O685" t="e">
        <f>B685=#REF!</f>
        <v>#REF!</v>
      </c>
      <c r="P685" t="e">
        <f>C685=#REF!</f>
        <v>#REF!</v>
      </c>
      <c r="Q685" t="e">
        <f>D685=#REF!</f>
        <v>#REF!</v>
      </c>
      <c r="R685" t="e">
        <f>E685=#REF!</f>
        <v>#REF!</v>
      </c>
      <c r="S685" t="e">
        <f>F685=#REF!</f>
        <v>#REF!</v>
      </c>
      <c r="T685" t="e">
        <f>G685=#REF!</f>
        <v>#REF!</v>
      </c>
      <c r="U685" t="e">
        <f>H685=#REF!</f>
        <v>#REF!</v>
      </c>
      <c r="V685" t="e">
        <f>I685=#REF!</f>
        <v>#REF!</v>
      </c>
      <c r="W685" t="e">
        <f>J685=#REF!</f>
        <v>#REF!</v>
      </c>
      <c r="X685" t="e">
        <f>K685=#REF!</f>
        <v>#REF!</v>
      </c>
      <c r="Y685" t="e">
        <f>L685=#REF!</f>
        <v>#REF!</v>
      </c>
    </row>
    <row r="686" spans="1:25">
      <c r="A686" s="3">
        <v>11937</v>
      </c>
      <c r="B686" s="5" t="s">
        <v>150</v>
      </c>
      <c r="C686" s="10" t="s">
        <v>34</v>
      </c>
      <c r="D686" s="12" t="s">
        <v>37</v>
      </c>
      <c r="E686" s="8"/>
      <c r="F686" s="5"/>
      <c r="G686" s="4"/>
      <c r="H686" s="6" t="s">
        <v>36</v>
      </c>
      <c r="I686" s="4" t="s">
        <v>170</v>
      </c>
      <c r="J686" s="5" t="s">
        <v>284</v>
      </c>
      <c r="K686" s="5" t="s">
        <v>678</v>
      </c>
      <c r="L686" s="5" t="s">
        <v>17</v>
      </c>
      <c r="M686" s="18" t="e">
        <f t="shared" si="10"/>
        <v>#N/A</v>
      </c>
      <c r="N686" t="e">
        <f>A686=#REF!</f>
        <v>#REF!</v>
      </c>
      <c r="O686" t="e">
        <f>B686=#REF!</f>
        <v>#REF!</v>
      </c>
      <c r="P686" t="e">
        <f>C686=#REF!</f>
        <v>#REF!</v>
      </c>
      <c r="Q686" t="e">
        <f>D686=#REF!</f>
        <v>#REF!</v>
      </c>
      <c r="R686" t="e">
        <f>E686=#REF!</f>
        <v>#REF!</v>
      </c>
      <c r="S686" t="e">
        <f>F686=#REF!</f>
        <v>#REF!</v>
      </c>
      <c r="T686" t="e">
        <f>G686=#REF!</f>
        <v>#REF!</v>
      </c>
      <c r="U686" t="e">
        <f>H686=#REF!</f>
        <v>#REF!</v>
      </c>
      <c r="V686" t="e">
        <f>I686=#REF!</f>
        <v>#REF!</v>
      </c>
      <c r="W686" t="e">
        <f>J686=#REF!</f>
        <v>#REF!</v>
      </c>
      <c r="X686" t="e">
        <f>K686=#REF!</f>
        <v>#REF!</v>
      </c>
      <c r="Y686" t="e">
        <f>L686=#REF!</f>
        <v>#REF!</v>
      </c>
    </row>
    <row r="687" spans="1:25">
      <c r="A687" s="3">
        <v>11938</v>
      </c>
      <c r="B687" s="5" t="s">
        <v>150</v>
      </c>
      <c r="C687" s="10" t="s">
        <v>34</v>
      </c>
      <c r="D687" s="12" t="s">
        <v>37</v>
      </c>
      <c r="E687" s="8"/>
      <c r="F687" s="5"/>
      <c r="G687" s="4"/>
      <c r="H687" s="6" t="s">
        <v>36</v>
      </c>
      <c r="I687" s="4" t="s">
        <v>170</v>
      </c>
      <c r="J687" s="5" t="s">
        <v>284</v>
      </c>
      <c r="K687" s="5" t="s">
        <v>679</v>
      </c>
      <c r="L687" s="5" t="s">
        <v>17</v>
      </c>
      <c r="M687" s="18" t="e">
        <f t="shared" si="10"/>
        <v>#N/A</v>
      </c>
      <c r="N687" t="e">
        <f>A687=#REF!</f>
        <v>#REF!</v>
      </c>
      <c r="O687" t="e">
        <f>B687=#REF!</f>
        <v>#REF!</v>
      </c>
      <c r="P687" t="e">
        <f>C687=#REF!</f>
        <v>#REF!</v>
      </c>
      <c r="Q687" t="e">
        <f>D687=#REF!</f>
        <v>#REF!</v>
      </c>
      <c r="R687" t="e">
        <f>E687=#REF!</f>
        <v>#REF!</v>
      </c>
      <c r="S687" t="e">
        <f>F687=#REF!</f>
        <v>#REF!</v>
      </c>
      <c r="T687" t="e">
        <f>G687=#REF!</f>
        <v>#REF!</v>
      </c>
      <c r="U687" t="e">
        <f>H687=#REF!</f>
        <v>#REF!</v>
      </c>
      <c r="V687" t="e">
        <f>I687=#REF!</f>
        <v>#REF!</v>
      </c>
      <c r="W687" t="e">
        <f>J687=#REF!</f>
        <v>#REF!</v>
      </c>
      <c r="X687" t="e">
        <f>K687=#REF!</f>
        <v>#REF!</v>
      </c>
      <c r="Y687" t="e">
        <f>L687=#REF!</f>
        <v>#REF!</v>
      </c>
    </row>
    <row r="688" spans="1:25">
      <c r="A688" s="3">
        <v>11939</v>
      </c>
      <c r="B688" s="5" t="s">
        <v>150</v>
      </c>
      <c r="C688" s="10" t="s">
        <v>34</v>
      </c>
      <c r="D688" s="12" t="s">
        <v>37</v>
      </c>
      <c r="E688" s="8"/>
      <c r="F688" s="5"/>
      <c r="G688" s="4"/>
      <c r="H688" s="6" t="s">
        <v>36</v>
      </c>
      <c r="I688" s="4" t="s">
        <v>170</v>
      </c>
      <c r="J688" s="5" t="s">
        <v>284</v>
      </c>
      <c r="K688" s="5" t="s">
        <v>680</v>
      </c>
      <c r="L688" s="5" t="s">
        <v>17</v>
      </c>
      <c r="M688" s="18" t="e">
        <f t="shared" si="10"/>
        <v>#N/A</v>
      </c>
      <c r="N688" t="e">
        <f>A688=#REF!</f>
        <v>#REF!</v>
      </c>
      <c r="O688" t="e">
        <f>B688=#REF!</f>
        <v>#REF!</v>
      </c>
      <c r="P688" t="e">
        <f>C688=#REF!</f>
        <v>#REF!</v>
      </c>
      <c r="Q688" t="e">
        <f>D688=#REF!</f>
        <v>#REF!</v>
      </c>
      <c r="R688" t="e">
        <f>E688=#REF!</f>
        <v>#REF!</v>
      </c>
      <c r="S688" t="e">
        <f>F688=#REF!</f>
        <v>#REF!</v>
      </c>
      <c r="T688" t="e">
        <f>G688=#REF!</f>
        <v>#REF!</v>
      </c>
      <c r="U688" t="e">
        <f>H688=#REF!</f>
        <v>#REF!</v>
      </c>
      <c r="V688" t="e">
        <f>I688=#REF!</f>
        <v>#REF!</v>
      </c>
      <c r="W688" t="e">
        <f>J688=#REF!</f>
        <v>#REF!</v>
      </c>
      <c r="X688" t="e">
        <f>K688=#REF!</f>
        <v>#REF!</v>
      </c>
      <c r="Y688" t="e">
        <f>L688=#REF!</f>
        <v>#REF!</v>
      </c>
    </row>
    <row r="689" spans="1:25">
      <c r="A689" s="4">
        <v>11940</v>
      </c>
      <c r="B689" s="5" t="s">
        <v>150</v>
      </c>
      <c r="C689" s="10" t="s">
        <v>34</v>
      </c>
      <c r="D689" s="12" t="s">
        <v>37</v>
      </c>
      <c r="E689" s="8"/>
      <c r="F689" s="5"/>
      <c r="G689" s="4"/>
      <c r="H689" s="6" t="s">
        <v>36</v>
      </c>
      <c r="I689" s="4" t="s">
        <v>170</v>
      </c>
      <c r="J689" s="5" t="s">
        <v>284</v>
      </c>
      <c r="K689" s="5" t="s">
        <v>681</v>
      </c>
      <c r="L689" s="5" t="s">
        <v>17</v>
      </c>
      <c r="M689" s="18" t="e">
        <f t="shared" si="10"/>
        <v>#N/A</v>
      </c>
      <c r="N689" t="e">
        <f>A689=#REF!</f>
        <v>#REF!</v>
      </c>
      <c r="O689" t="e">
        <f>B689=#REF!</f>
        <v>#REF!</v>
      </c>
      <c r="P689" t="e">
        <f>C689=#REF!</f>
        <v>#REF!</v>
      </c>
      <c r="Q689" t="e">
        <f>D689=#REF!</f>
        <v>#REF!</v>
      </c>
      <c r="R689" t="e">
        <f>E689=#REF!</f>
        <v>#REF!</v>
      </c>
      <c r="S689" t="e">
        <f>F689=#REF!</f>
        <v>#REF!</v>
      </c>
      <c r="T689" t="e">
        <f>G689=#REF!</f>
        <v>#REF!</v>
      </c>
      <c r="U689" t="e">
        <f>H689=#REF!</f>
        <v>#REF!</v>
      </c>
      <c r="V689" t="e">
        <f>I689=#REF!</f>
        <v>#REF!</v>
      </c>
      <c r="W689" t="e">
        <f>J689=#REF!</f>
        <v>#REF!</v>
      </c>
      <c r="X689" t="e">
        <f>K689=#REF!</f>
        <v>#REF!</v>
      </c>
      <c r="Y689" t="e">
        <f>L689=#REF!</f>
        <v>#REF!</v>
      </c>
    </row>
    <row r="690" spans="1:25">
      <c r="A690" s="4">
        <v>11941</v>
      </c>
      <c r="B690" s="5" t="s">
        <v>150</v>
      </c>
      <c r="C690" s="10" t="s">
        <v>34</v>
      </c>
      <c r="D690" s="12" t="s">
        <v>37</v>
      </c>
      <c r="E690" s="8"/>
      <c r="F690" s="5"/>
      <c r="G690" s="4"/>
      <c r="H690" s="6" t="s">
        <v>36</v>
      </c>
      <c r="I690" s="4" t="s">
        <v>170</v>
      </c>
      <c r="J690" s="5" t="s">
        <v>284</v>
      </c>
      <c r="K690" s="5" t="s">
        <v>682</v>
      </c>
      <c r="L690" s="5" t="s">
        <v>17</v>
      </c>
      <c r="M690" s="18" t="e">
        <f t="shared" si="10"/>
        <v>#N/A</v>
      </c>
      <c r="N690" t="e">
        <f>A690=#REF!</f>
        <v>#REF!</v>
      </c>
      <c r="O690" t="e">
        <f>B690=#REF!</f>
        <v>#REF!</v>
      </c>
      <c r="P690" t="e">
        <f>C690=#REF!</f>
        <v>#REF!</v>
      </c>
      <c r="Q690" t="e">
        <f>D690=#REF!</f>
        <v>#REF!</v>
      </c>
      <c r="R690" t="e">
        <f>E690=#REF!</f>
        <v>#REF!</v>
      </c>
      <c r="S690" t="e">
        <f>F690=#REF!</f>
        <v>#REF!</v>
      </c>
      <c r="T690" t="e">
        <f>G690=#REF!</f>
        <v>#REF!</v>
      </c>
      <c r="U690" t="e">
        <f>H690=#REF!</f>
        <v>#REF!</v>
      </c>
      <c r="V690" t="e">
        <f>I690=#REF!</f>
        <v>#REF!</v>
      </c>
      <c r="W690" t="e">
        <f>J690=#REF!</f>
        <v>#REF!</v>
      </c>
      <c r="X690" t="e">
        <f>K690=#REF!</f>
        <v>#REF!</v>
      </c>
      <c r="Y690" t="e">
        <f>L690=#REF!</f>
        <v>#REF!</v>
      </c>
    </row>
    <row r="691" spans="1:25">
      <c r="A691" s="4">
        <v>11942</v>
      </c>
      <c r="B691" s="5" t="s">
        <v>150</v>
      </c>
      <c r="C691" s="10" t="s">
        <v>34</v>
      </c>
      <c r="D691" s="12" t="s">
        <v>37</v>
      </c>
      <c r="E691" s="8"/>
      <c r="F691" s="5"/>
      <c r="G691" s="4"/>
      <c r="H691" s="6" t="s">
        <v>36</v>
      </c>
      <c r="I691" s="4" t="s">
        <v>170</v>
      </c>
      <c r="J691" s="5" t="s">
        <v>284</v>
      </c>
      <c r="K691" s="5" t="s">
        <v>683</v>
      </c>
      <c r="L691" s="5" t="s">
        <v>17</v>
      </c>
      <c r="M691" s="18" t="e">
        <f t="shared" si="10"/>
        <v>#N/A</v>
      </c>
      <c r="N691" t="e">
        <f>A691=#REF!</f>
        <v>#REF!</v>
      </c>
      <c r="O691" t="e">
        <f>B691=#REF!</f>
        <v>#REF!</v>
      </c>
      <c r="P691" t="e">
        <f>C691=#REF!</f>
        <v>#REF!</v>
      </c>
      <c r="Q691" t="e">
        <f>D691=#REF!</f>
        <v>#REF!</v>
      </c>
      <c r="R691" t="e">
        <f>E691=#REF!</f>
        <v>#REF!</v>
      </c>
      <c r="S691" t="e">
        <f>F691=#REF!</f>
        <v>#REF!</v>
      </c>
      <c r="T691" t="e">
        <f>G691=#REF!</f>
        <v>#REF!</v>
      </c>
      <c r="U691" t="e">
        <f>H691=#REF!</f>
        <v>#REF!</v>
      </c>
      <c r="V691" t="e">
        <f>I691=#REF!</f>
        <v>#REF!</v>
      </c>
      <c r="W691" t="e">
        <f>J691=#REF!</f>
        <v>#REF!</v>
      </c>
      <c r="X691" t="e">
        <f>K691=#REF!</f>
        <v>#REF!</v>
      </c>
      <c r="Y691" t="e">
        <f>L691=#REF!</f>
        <v>#REF!</v>
      </c>
    </row>
    <row r="692" spans="1:25">
      <c r="A692" s="3">
        <v>11944</v>
      </c>
      <c r="B692" s="5" t="s">
        <v>150</v>
      </c>
      <c r="C692" s="10" t="s">
        <v>34</v>
      </c>
      <c r="D692" s="12" t="s">
        <v>35</v>
      </c>
      <c r="E692" s="8"/>
      <c r="F692" s="5"/>
      <c r="G692" s="4"/>
      <c r="H692" s="6" t="s">
        <v>36</v>
      </c>
      <c r="I692" s="4" t="s">
        <v>170</v>
      </c>
      <c r="J692" s="5" t="s">
        <v>284</v>
      </c>
      <c r="K692" s="5" t="s">
        <v>684</v>
      </c>
      <c r="L692" s="5" t="s">
        <v>17</v>
      </c>
      <c r="M692" s="18" t="e">
        <f t="shared" si="10"/>
        <v>#N/A</v>
      </c>
      <c r="N692" t="e">
        <f>A692=#REF!</f>
        <v>#REF!</v>
      </c>
      <c r="O692" t="e">
        <f>B692=#REF!</f>
        <v>#REF!</v>
      </c>
      <c r="P692" t="e">
        <f>C692=#REF!</f>
        <v>#REF!</v>
      </c>
      <c r="Q692" t="e">
        <f>D692=#REF!</f>
        <v>#REF!</v>
      </c>
      <c r="R692" t="e">
        <f>E692=#REF!</f>
        <v>#REF!</v>
      </c>
      <c r="S692" t="e">
        <f>F692=#REF!</f>
        <v>#REF!</v>
      </c>
      <c r="T692" t="e">
        <f>G692=#REF!</f>
        <v>#REF!</v>
      </c>
      <c r="U692" t="e">
        <f>H692=#REF!</f>
        <v>#REF!</v>
      </c>
      <c r="V692" t="e">
        <f>I692=#REF!</f>
        <v>#REF!</v>
      </c>
      <c r="W692" t="e">
        <f>J692=#REF!</f>
        <v>#REF!</v>
      </c>
      <c r="X692" t="e">
        <f>K692=#REF!</f>
        <v>#REF!</v>
      </c>
      <c r="Y692" t="e">
        <f>L692=#REF!</f>
        <v>#REF!</v>
      </c>
    </row>
    <row r="693" spans="1:25">
      <c r="A693" s="4">
        <v>11945</v>
      </c>
      <c r="B693" s="5" t="s">
        <v>150</v>
      </c>
      <c r="C693" s="10" t="s">
        <v>34</v>
      </c>
      <c r="D693" s="12" t="s">
        <v>37</v>
      </c>
      <c r="E693" s="8"/>
      <c r="F693" s="5"/>
      <c r="G693" s="4"/>
      <c r="H693" s="6" t="s">
        <v>36</v>
      </c>
      <c r="I693" s="4" t="s">
        <v>170</v>
      </c>
      <c r="J693" s="5" t="s">
        <v>284</v>
      </c>
      <c r="K693" s="5" t="s">
        <v>685</v>
      </c>
      <c r="L693" s="5" t="s">
        <v>17</v>
      </c>
      <c r="M693" s="18" t="e">
        <f t="shared" si="10"/>
        <v>#N/A</v>
      </c>
      <c r="N693" t="e">
        <f>A693=#REF!</f>
        <v>#REF!</v>
      </c>
      <c r="O693" t="e">
        <f>B693=#REF!</f>
        <v>#REF!</v>
      </c>
      <c r="P693" t="e">
        <f>C693=#REF!</f>
        <v>#REF!</v>
      </c>
      <c r="Q693" t="e">
        <f>D693=#REF!</f>
        <v>#REF!</v>
      </c>
      <c r="R693" t="e">
        <f>E693=#REF!</f>
        <v>#REF!</v>
      </c>
      <c r="S693" t="e">
        <f>F693=#REF!</f>
        <v>#REF!</v>
      </c>
      <c r="T693" t="e">
        <f>G693=#REF!</f>
        <v>#REF!</v>
      </c>
      <c r="U693" t="e">
        <f>H693=#REF!</f>
        <v>#REF!</v>
      </c>
      <c r="V693" t="e">
        <f>I693=#REF!</f>
        <v>#REF!</v>
      </c>
      <c r="W693" t="e">
        <f>J693=#REF!</f>
        <v>#REF!</v>
      </c>
      <c r="X693" t="e">
        <f>K693=#REF!</f>
        <v>#REF!</v>
      </c>
      <c r="Y693" t="e">
        <f>L693=#REF!</f>
        <v>#REF!</v>
      </c>
    </row>
    <row r="694" spans="1:25">
      <c r="A694" s="4">
        <v>11946</v>
      </c>
      <c r="B694" s="5" t="s">
        <v>150</v>
      </c>
      <c r="C694" s="10" t="s">
        <v>34</v>
      </c>
      <c r="D694" s="12" t="s">
        <v>37</v>
      </c>
      <c r="E694" s="8"/>
      <c r="F694" s="5"/>
      <c r="G694" s="4"/>
      <c r="H694" s="6" t="s">
        <v>36</v>
      </c>
      <c r="I694" s="4" t="s">
        <v>170</v>
      </c>
      <c r="J694" s="5" t="s">
        <v>284</v>
      </c>
      <c r="K694" s="5" t="s">
        <v>686</v>
      </c>
      <c r="L694" s="5" t="s">
        <v>17</v>
      </c>
      <c r="M694" s="18" t="e">
        <f t="shared" si="10"/>
        <v>#N/A</v>
      </c>
      <c r="N694" t="e">
        <f>A694=#REF!</f>
        <v>#REF!</v>
      </c>
      <c r="O694" t="e">
        <f>B694=#REF!</f>
        <v>#REF!</v>
      </c>
      <c r="P694" t="e">
        <f>C694=#REF!</f>
        <v>#REF!</v>
      </c>
      <c r="Q694" t="e">
        <f>D694=#REF!</f>
        <v>#REF!</v>
      </c>
      <c r="R694" t="e">
        <f>E694=#REF!</f>
        <v>#REF!</v>
      </c>
      <c r="S694" t="e">
        <f>F694=#REF!</f>
        <v>#REF!</v>
      </c>
      <c r="T694" t="e">
        <f>G694=#REF!</f>
        <v>#REF!</v>
      </c>
      <c r="U694" t="e">
        <f>H694=#REF!</f>
        <v>#REF!</v>
      </c>
      <c r="V694" t="e">
        <f>I694=#REF!</f>
        <v>#REF!</v>
      </c>
      <c r="W694" t="e">
        <f>J694=#REF!</f>
        <v>#REF!</v>
      </c>
      <c r="X694" t="e">
        <f>K694=#REF!</f>
        <v>#REF!</v>
      </c>
      <c r="Y694" t="e">
        <f>L694=#REF!</f>
        <v>#REF!</v>
      </c>
    </row>
    <row r="695" spans="1:25">
      <c r="A695" s="3">
        <v>11947</v>
      </c>
      <c r="B695" s="5" t="s">
        <v>150</v>
      </c>
      <c r="C695" s="10" t="s">
        <v>34</v>
      </c>
      <c r="D695" s="12" t="s">
        <v>35</v>
      </c>
      <c r="E695" s="8"/>
      <c r="F695" s="5"/>
      <c r="G695" s="4"/>
      <c r="H695" s="6" t="s">
        <v>36</v>
      </c>
      <c r="I695" s="4" t="s">
        <v>170</v>
      </c>
      <c r="J695" s="5" t="s">
        <v>284</v>
      </c>
      <c r="K695" s="5" t="s">
        <v>172</v>
      </c>
      <c r="L695" s="5" t="s">
        <v>17</v>
      </c>
      <c r="M695" s="18" t="e">
        <f t="shared" si="10"/>
        <v>#N/A</v>
      </c>
      <c r="N695" t="e">
        <f>A695=#REF!</f>
        <v>#REF!</v>
      </c>
      <c r="O695" t="e">
        <f>B695=#REF!</f>
        <v>#REF!</v>
      </c>
      <c r="P695" t="e">
        <f>C695=#REF!</f>
        <v>#REF!</v>
      </c>
      <c r="Q695" t="e">
        <f>D695=#REF!</f>
        <v>#REF!</v>
      </c>
      <c r="R695" t="e">
        <f>E695=#REF!</f>
        <v>#REF!</v>
      </c>
      <c r="S695" t="e">
        <f>F695=#REF!</f>
        <v>#REF!</v>
      </c>
      <c r="T695" t="e">
        <f>G695=#REF!</f>
        <v>#REF!</v>
      </c>
      <c r="U695" t="e">
        <f>H695=#REF!</f>
        <v>#REF!</v>
      </c>
      <c r="V695" t="e">
        <f>I695=#REF!</f>
        <v>#REF!</v>
      </c>
      <c r="W695" t="e">
        <f>J695=#REF!</f>
        <v>#REF!</v>
      </c>
      <c r="X695" t="e">
        <f>K695=#REF!</f>
        <v>#REF!</v>
      </c>
      <c r="Y695" t="e">
        <f>L695=#REF!</f>
        <v>#REF!</v>
      </c>
    </row>
    <row r="696" spans="1:25">
      <c r="A696" s="4">
        <v>11948</v>
      </c>
      <c r="B696" s="5" t="s">
        <v>150</v>
      </c>
      <c r="C696" s="10" t="s">
        <v>34</v>
      </c>
      <c r="D696" s="12" t="s">
        <v>35</v>
      </c>
      <c r="E696" s="8"/>
      <c r="F696" s="5"/>
      <c r="G696" s="4"/>
      <c r="H696" s="6" t="s">
        <v>36</v>
      </c>
      <c r="I696" s="4" t="s">
        <v>170</v>
      </c>
      <c r="J696" s="5" t="s">
        <v>284</v>
      </c>
      <c r="K696" s="5" t="s">
        <v>687</v>
      </c>
      <c r="L696" s="5" t="s">
        <v>17</v>
      </c>
      <c r="M696" s="18" t="e">
        <f t="shared" si="10"/>
        <v>#N/A</v>
      </c>
      <c r="N696" t="e">
        <f>A696=#REF!</f>
        <v>#REF!</v>
      </c>
      <c r="O696" t="e">
        <f>B696=#REF!</f>
        <v>#REF!</v>
      </c>
      <c r="P696" t="e">
        <f>C696=#REF!</f>
        <v>#REF!</v>
      </c>
      <c r="Q696" t="e">
        <f>D696=#REF!</f>
        <v>#REF!</v>
      </c>
      <c r="R696" t="e">
        <f>E696=#REF!</f>
        <v>#REF!</v>
      </c>
      <c r="S696" t="e">
        <f>F696=#REF!</f>
        <v>#REF!</v>
      </c>
      <c r="T696" t="e">
        <f>G696=#REF!</f>
        <v>#REF!</v>
      </c>
      <c r="U696" t="e">
        <f>H696=#REF!</f>
        <v>#REF!</v>
      </c>
      <c r="V696" t="e">
        <f>I696=#REF!</f>
        <v>#REF!</v>
      </c>
      <c r="W696" t="e">
        <f>J696=#REF!</f>
        <v>#REF!</v>
      </c>
      <c r="X696" t="e">
        <f>K696=#REF!</f>
        <v>#REF!</v>
      </c>
      <c r="Y696" t="e">
        <f>L696=#REF!</f>
        <v>#REF!</v>
      </c>
    </row>
    <row r="697" spans="1:25">
      <c r="A697" s="3">
        <v>11953</v>
      </c>
      <c r="B697" s="5" t="s">
        <v>150</v>
      </c>
      <c r="C697" s="10" t="s">
        <v>34</v>
      </c>
      <c r="D697" s="12" t="s">
        <v>35</v>
      </c>
      <c r="E697" s="8"/>
      <c r="F697" s="5"/>
      <c r="G697" s="4"/>
      <c r="H697" s="6" t="s">
        <v>36</v>
      </c>
      <c r="I697" s="4" t="s">
        <v>170</v>
      </c>
      <c r="J697" s="5" t="s">
        <v>284</v>
      </c>
      <c r="K697" s="5" t="s">
        <v>658</v>
      </c>
      <c r="L697" s="5" t="s">
        <v>17</v>
      </c>
      <c r="M697" s="18" t="e">
        <f t="shared" si="10"/>
        <v>#N/A</v>
      </c>
      <c r="N697" t="e">
        <f>A697=#REF!</f>
        <v>#REF!</v>
      </c>
      <c r="O697" t="e">
        <f>B697=#REF!</f>
        <v>#REF!</v>
      </c>
      <c r="P697" t="e">
        <f>C697=#REF!</f>
        <v>#REF!</v>
      </c>
      <c r="Q697" t="e">
        <f>D697=#REF!</f>
        <v>#REF!</v>
      </c>
      <c r="R697" t="e">
        <f>E697=#REF!</f>
        <v>#REF!</v>
      </c>
      <c r="S697" t="e">
        <f>F697=#REF!</f>
        <v>#REF!</v>
      </c>
      <c r="T697" t="e">
        <f>G697=#REF!</f>
        <v>#REF!</v>
      </c>
      <c r="U697" t="e">
        <f>H697=#REF!</f>
        <v>#REF!</v>
      </c>
      <c r="V697" t="e">
        <f>I697=#REF!</f>
        <v>#REF!</v>
      </c>
      <c r="W697" t="e">
        <f>J697=#REF!</f>
        <v>#REF!</v>
      </c>
      <c r="X697" t="e">
        <f>K697=#REF!</f>
        <v>#REF!</v>
      </c>
      <c r="Y697" t="e">
        <f>L697=#REF!</f>
        <v>#REF!</v>
      </c>
    </row>
    <row r="698" spans="1:25">
      <c r="A698" s="3">
        <v>11955</v>
      </c>
      <c r="B698" s="5" t="s">
        <v>173</v>
      </c>
      <c r="C698" s="10" t="s">
        <v>65</v>
      </c>
      <c r="D698" s="12"/>
      <c r="E698" s="8"/>
      <c r="F698" s="5"/>
      <c r="G698" s="4"/>
      <c r="H698" s="6" t="s">
        <v>175</v>
      </c>
      <c r="I698" s="4" t="s">
        <v>174</v>
      </c>
      <c r="J698" s="5" t="s">
        <v>284</v>
      </c>
      <c r="K698" s="5" t="s">
        <v>688</v>
      </c>
      <c r="L698" s="5" t="s">
        <v>237</v>
      </c>
      <c r="M698" s="18" t="e">
        <f t="shared" si="10"/>
        <v>#N/A</v>
      </c>
      <c r="N698" t="e">
        <f>A698=#REF!</f>
        <v>#REF!</v>
      </c>
      <c r="O698" t="e">
        <f>B698=#REF!</f>
        <v>#REF!</v>
      </c>
      <c r="P698" t="e">
        <f>C698=#REF!</f>
        <v>#REF!</v>
      </c>
      <c r="Q698" t="e">
        <f>D698=#REF!</f>
        <v>#REF!</v>
      </c>
      <c r="R698" t="e">
        <f>E698=#REF!</f>
        <v>#REF!</v>
      </c>
      <c r="S698" t="e">
        <f>F698=#REF!</f>
        <v>#REF!</v>
      </c>
      <c r="T698" t="e">
        <f>G698=#REF!</f>
        <v>#REF!</v>
      </c>
      <c r="U698" t="e">
        <f>H698=#REF!</f>
        <v>#REF!</v>
      </c>
      <c r="V698" t="e">
        <f>I698=#REF!</f>
        <v>#REF!</v>
      </c>
      <c r="W698" t="e">
        <f>J698=#REF!</f>
        <v>#REF!</v>
      </c>
      <c r="X698" t="e">
        <f>K698=#REF!</f>
        <v>#REF!</v>
      </c>
      <c r="Y698" t="e">
        <f>L698=#REF!</f>
        <v>#REF!</v>
      </c>
    </row>
    <row r="699" spans="1:25">
      <c r="A699" s="4">
        <v>11963</v>
      </c>
      <c r="B699" s="5" t="s">
        <v>173</v>
      </c>
      <c r="C699" s="10" t="s">
        <v>65</v>
      </c>
      <c r="D699" s="12"/>
      <c r="E699" s="8"/>
      <c r="F699" s="5"/>
      <c r="G699" s="4"/>
      <c r="H699" s="6" t="s">
        <v>270</v>
      </c>
      <c r="I699" s="4" t="s">
        <v>176</v>
      </c>
      <c r="J699" s="5" t="s">
        <v>284</v>
      </c>
      <c r="K699" s="5" t="s">
        <v>689</v>
      </c>
      <c r="L699" s="5" t="s">
        <v>237</v>
      </c>
      <c r="M699" s="18" t="e">
        <f t="shared" si="10"/>
        <v>#N/A</v>
      </c>
      <c r="N699" t="e">
        <f>A699=#REF!</f>
        <v>#REF!</v>
      </c>
      <c r="O699" t="e">
        <f>B699=#REF!</f>
        <v>#REF!</v>
      </c>
      <c r="P699" t="e">
        <f>C699=#REF!</f>
        <v>#REF!</v>
      </c>
      <c r="Q699" t="e">
        <f>D699=#REF!</f>
        <v>#REF!</v>
      </c>
      <c r="R699" t="e">
        <f>E699=#REF!</f>
        <v>#REF!</v>
      </c>
      <c r="S699" t="e">
        <f>F699=#REF!</f>
        <v>#REF!</v>
      </c>
      <c r="T699" t="e">
        <f>G699=#REF!</f>
        <v>#REF!</v>
      </c>
      <c r="U699" t="e">
        <f>H699=#REF!</f>
        <v>#REF!</v>
      </c>
      <c r="V699" t="e">
        <f>I699=#REF!</f>
        <v>#REF!</v>
      </c>
      <c r="W699" t="e">
        <f>J699=#REF!</f>
        <v>#REF!</v>
      </c>
      <c r="X699" t="e">
        <f>K699=#REF!</f>
        <v>#REF!</v>
      </c>
      <c r="Y699" t="e">
        <f>L699=#REF!</f>
        <v>#REF!</v>
      </c>
    </row>
    <row r="700" spans="1:25">
      <c r="A700" s="3">
        <v>11965</v>
      </c>
      <c r="B700" s="5" t="s">
        <v>173</v>
      </c>
      <c r="C700" s="10" t="s">
        <v>65</v>
      </c>
      <c r="D700" s="12"/>
      <c r="E700" s="8"/>
      <c r="F700" s="5"/>
      <c r="G700" s="4"/>
      <c r="H700" s="6" t="s">
        <v>177</v>
      </c>
      <c r="I700" s="4" t="s">
        <v>176</v>
      </c>
      <c r="J700" s="5" t="s">
        <v>284</v>
      </c>
      <c r="K700" s="5" t="s">
        <v>689</v>
      </c>
      <c r="L700" s="5" t="s">
        <v>237</v>
      </c>
      <c r="M700" s="18" t="e">
        <f t="shared" si="10"/>
        <v>#N/A</v>
      </c>
      <c r="N700" t="e">
        <f>A700=#REF!</f>
        <v>#REF!</v>
      </c>
      <c r="O700" t="e">
        <f>B700=#REF!</f>
        <v>#REF!</v>
      </c>
      <c r="P700" t="e">
        <f>C700=#REF!</f>
        <v>#REF!</v>
      </c>
      <c r="Q700" t="e">
        <f>D700=#REF!</f>
        <v>#REF!</v>
      </c>
      <c r="R700" t="e">
        <f>E700=#REF!</f>
        <v>#REF!</v>
      </c>
      <c r="S700" t="e">
        <f>F700=#REF!</f>
        <v>#REF!</v>
      </c>
      <c r="T700" t="e">
        <f>G700=#REF!</f>
        <v>#REF!</v>
      </c>
      <c r="U700" t="e">
        <f>H700=#REF!</f>
        <v>#REF!</v>
      </c>
      <c r="V700" t="e">
        <f>I700=#REF!</f>
        <v>#REF!</v>
      </c>
      <c r="W700" t="e">
        <f>J700=#REF!</f>
        <v>#REF!</v>
      </c>
      <c r="X700" t="e">
        <f>K700=#REF!</f>
        <v>#REF!</v>
      </c>
      <c r="Y700" t="e">
        <f>L700=#REF!</f>
        <v>#REF!</v>
      </c>
    </row>
    <row r="701" spans="1:25">
      <c r="A701" s="3">
        <v>11968</v>
      </c>
      <c r="B701" s="5" t="s">
        <v>173</v>
      </c>
      <c r="C701" s="10" t="s">
        <v>65</v>
      </c>
      <c r="D701" s="12"/>
      <c r="E701" s="8"/>
      <c r="F701" s="5"/>
      <c r="G701" s="4"/>
      <c r="H701" s="6" t="s">
        <v>109</v>
      </c>
      <c r="I701" s="4" t="s">
        <v>176</v>
      </c>
      <c r="J701" s="5" t="s">
        <v>284</v>
      </c>
      <c r="K701" s="5" t="s">
        <v>552</v>
      </c>
      <c r="L701" s="5" t="s">
        <v>237</v>
      </c>
      <c r="M701" s="18" t="e">
        <f t="shared" si="10"/>
        <v>#N/A</v>
      </c>
      <c r="N701" t="e">
        <f>A701=#REF!</f>
        <v>#REF!</v>
      </c>
      <c r="O701" t="e">
        <f>B701=#REF!</f>
        <v>#REF!</v>
      </c>
      <c r="P701" t="e">
        <f>C701=#REF!</f>
        <v>#REF!</v>
      </c>
      <c r="Q701" t="e">
        <f>D701=#REF!</f>
        <v>#REF!</v>
      </c>
      <c r="R701" t="e">
        <f>E701=#REF!</f>
        <v>#REF!</v>
      </c>
      <c r="S701" t="e">
        <f>F701=#REF!</f>
        <v>#REF!</v>
      </c>
      <c r="T701" t="e">
        <f>G701=#REF!</f>
        <v>#REF!</v>
      </c>
      <c r="U701" t="e">
        <f>H701=#REF!</f>
        <v>#REF!</v>
      </c>
      <c r="V701" t="e">
        <f>I701=#REF!</f>
        <v>#REF!</v>
      </c>
      <c r="W701" t="e">
        <f>J701=#REF!</f>
        <v>#REF!</v>
      </c>
      <c r="X701" t="e">
        <f>K701=#REF!</f>
        <v>#REF!</v>
      </c>
      <c r="Y701" t="e">
        <f>L701=#REF!</f>
        <v>#REF!</v>
      </c>
    </row>
    <row r="702" spans="1:25">
      <c r="A702" s="3">
        <v>11969</v>
      </c>
      <c r="B702" s="5" t="s">
        <v>173</v>
      </c>
      <c r="C702" s="10" t="s">
        <v>65</v>
      </c>
      <c r="D702" s="12"/>
      <c r="E702" s="8"/>
      <c r="F702" s="5"/>
      <c r="G702" s="4"/>
      <c r="H702" s="6" t="s">
        <v>110</v>
      </c>
      <c r="I702" s="4" t="s">
        <v>176</v>
      </c>
      <c r="J702" s="5" t="s">
        <v>284</v>
      </c>
      <c r="K702" s="5" t="s">
        <v>552</v>
      </c>
      <c r="L702" s="5" t="s">
        <v>237</v>
      </c>
      <c r="M702" s="18" t="e">
        <f t="shared" si="10"/>
        <v>#N/A</v>
      </c>
      <c r="N702" t="e">
        <f>A702=#REF!</f>
        <v>#REF!</v>
      </c>
      <c r="O702" t="e">
        <f>B702=#REF!</f>
        <v>#REF!</v>
      </c>
      <c r="P702" t="e">
        <f>C702=#REF!</f>
        <v>#REF!</v>
      </c>
      <c r="Q702" t="e">
        <f>D702=#REF!</f>
        <v>#REF!</v>
      </c>
      <c r="R702" t="e">
        <f>E702=#REF!</f>
        <v>#REF!</v>
      </c>
      <c r="S702" t="e">
        <f>F702=#REF!</f>
        <v>#REF!</v>
      </c>
      <c r="T702" t="e">
        <f>G702=#REF!</f>
        <v>#REF!</v>
      </c>
      <c r="U702" t="e">
        <f>H702=#REF!</f>
        <v>#REF!</v>
      </c>
      <c r="V702" t="e">
        <f>I702=#REF!</f>
        <v>#REF!</v>
      </c>
      <c r="W702" t="e">
        <f>J702=#REF!</f>
        <v>#REF!</v>
      </c>
      <c r="X702" t="e">
        <f>K702=#REF!</f>
        <v>#REF!</v>
      </c>
      <c r="Y702" t="e">
        <f>L702=#REF!</f>
        <v>#REF!</v>
      </c>
    </row>
    <row r="703" spans="1:25">
      <c r="A703" s="4">
        <v>11970</v>
      </c>
      <c r="B703" s="5" t="s">
        <v>173</v>
      </c>
      <c r="C703" s="10" t="s">
        <v>65</v>
      </c>
      <c r="D703" s="12"/>
      <c r="E703" s="8"/>
      <c r="F703" s="5"/>
      <c r="G703" s="4"/>
      <c r="H703" s="6" t="s">
        <v>179</v>
      </c>
      <c r="I703" s="4" t="s">
        <v>176</v>
      </c>
      <c r="J703" s="5" t="s">
        <v>284</v>
      </c>
      <c r="K703" s="5" t="s">
        <v>552</v>
      </c>
      <c r="L703" s="5" t="s">
        <v>237</v>
      </c>
      <c r="M703" s="18" t="e">
        <f t="shared" si="10"/>
        <v>#N/A</v>
      </c>
      <c r="N703" t="e">
        <f>A703=#REF!</f>
        <v>#REF!</v>
      </c>
      <c r="O703" t="e">
        <f>B703=#REF!</f>
        <v>#REF!</v>
      </c>
      <c r="P703" t="e">
        <f>C703=#REF!</f>
        <v>#REF!</v>
      </c>
      <c r="Q703" t="e">
        <f>D703=#REF!</f>
        <v>#REF!</v>
      </c>
      <c r="R703" t="e">
        <f>E703=#REF!</f>
        <v>#REF!</v>
      </c>
      <c r="S703" t="e">
        <f>F703=#REF!</f>
        <v>#REF!</v>
      </c>
      <c r="T703" t="e">
        <f>G703=#REF!</f>
        <v>#REF!</v>
      </c>
      <c r="U703" t="e">
        <f>H703=#REF!</f>
        <v>#REF!</v>
      </c>
      <c r="V703" t="e">
        <f>I703=#REF!</f>
        <v>#REF!</v>
      </c>
      <c r="W703" t="e">
        <f>J703=#REF!</f>
        <v>#REF!</v>
      </c>
      <c r="X703" t="e">
        <f>K703=#REF!</f>
        <v>#REF!</v>
      </c>
      <c r="Y703" t="e">
        <f>L703=#REF!</f>
        <v>#REF!</v>
      </c>
    </row>
    <row r="704" spans="1:25">
      <c r="A704" s="4">
        <v>11977</v>
      </c>
      <c r="B704" s="5" t="s">
        <v>173</v>
      </c>
      <c r="C704" s="10" t="s">
        <v>26</v>
      </c>
      <c r="D704" s="12"/>
      <c r="E704" s="8"/>
      <c r="F704" s="5"/>
      <c r="G704" s="4"/>
      <c r="H704" s="6" t="s">
        <v>252</v>
      </c>
      <c r="I704" s="4" t="s">
        <v>180</v>
      </c>
      <c r="J704" s="5" t="s">
        <v>284</v>
      </c>
      <c r="K704" s="5"/>
      <c r="L704" s="5" t="s">
        <v>17</v>
      </c>
      <c r="M704" s="18" t="e">
        <f t="shared" si="10"/>
        <v>#N/A</v>
      </c>
      <c r="N704" t="e">
        <f>A704=#REF!</f>
        <v>#REF!</v>
      </c>
      <c r="O704" t="e">
        <f>B704=#REF!</f>
        <v>#REF!</v>
      </c>
      <c r="P704" t="e">
        <f>C704=#REF!</f>
        <v>#REF!</v>
      </c>
      <c r="Q704" t="e">
        <f>D704=#REF!</f>
        <v>#REF!</v>
      </c>
      <c r="R704" t="e">
        <f>E704=#REF!</f>
        <v>#REF!</v>
      </c>
      <c r="S704" t="e">
        <f>F704=#REF!</f>
        <v>#REF!</v>
      </c>
      <c r="T704" t="e">
        <f>G704=#REF!</f>
        <v>#REF!</v>
      </c>
      <c r="U704" t="e">
        <f>H704=#REF!</f>
        <v>#REF!</v>
      </c>
      <c r="V704" t="e">
        <f>I704=#REF!</f>
        <v>#REF!</v>
      </c>
      <c r="W704" t="e">
        <f>J704=#REF!</f>
        <v>#REF!</v>
      </c>
      <c r="X704" t="e">
        <f>K704=#REF!</f>
        <v>#REF!</v>
      </c>
      <c r="Y704" t="e">
        <f>L704=#REF!</f>
        <v>#REF!</v>
      </c>
    </row>
    <row r="705" spans="1:25">
      <c r="A705" s="4">
        <v>11979</v>
      </c>
      <c r="B705" s="5" t="s">
        <v>173</v>
      </c>
      <c r="C705" s="10" t="s">
        <v>26</v>
      </c>
      <c r="D705" s="12"/>
      <c r="E705" s="8"/>
      <c r="F705" s="5"/>
      <c r="G705" s="4"/>
      <c r="H705" s="6" t="s">
        <v>181</v>
      </c>
      <c r="I705" s="4" t="s">
        <v>182</v>
      </c>
      <c r="J705" s="5" t="s">
        <v>284</v>
      </c>
      <c r="K705" s="5"/>
      <c r="L705" s="5" t="s">
        <v>17</v>
      </c>
      <c r="M705" s="18" t="e">
        <f t="shared" si="10"/>
        <v>#N/A</v>
      </c>
      <c r="N705" t="e">
        <f>A705=#REF!</f>
        <v>#REF!</v>
      </c>
      <c r="O705" t="e">
        <f>B705=#REF!</f>
        <v>#REF!</v>
      </c>
      <c r="P705" t="e">
        <f>C705=#REF!</f>
        <v>#REF!</v>
      </c>
      <c r="Q705" t="e">
        <f>D705=#REF!</f>
        <v>#REF!</v>
      </c>
      <c r="R705" t="e">
        <f>E705=#REF!</f>
        <v>#REF!</v>
      </c>
      <c r="S705" t="e">
        <f>F705=#REF!</f>
        <v>#REF!</v>
      </c>
      <c r="T705" t="e">
        <f>G705=#REF!</f>
        <v>#REF!</v>
      </c>
      <c r="U705" t="e">
        <f>H705=#REF!</f>
        <v>#REF!</v>
      </c>
      <c r="V705" t="e">
        <f>I705=#REF!</f>
        <v>#REF!</v>
      </c>
      <c r="W705" t="e">
        <f>J705=#REF!</f>
        <v>#REF!</v>
      </c>
      <c r="X705" t="e">
        <f>K705=#REF!</f>
        <v>#REF!</v>
      </c>
      <c r="Y705" t="e">
        <f>L705=#REF!</f>
        <v>#REF!</v>
      </c>
    </row>
    <row r="706" spans="1:25">
      <c r="A706" s="3">
        <v>11980</v>
      </c>
      <c r="B706" s="5" t="s">
        <v>173</v>
      </c>
      <c r="C706" s="10" t="s">
        <v>26</v>
      </c>
      <c r="D706" s="12"/>
      <c r="E706" s="8"/>
      <c r="F706" s="5"/>
      <c r="G706" s="4"/>
      <c r="H706" s="6" t="s">
        <v>183</v>
      </c>
      <c r="I706" s="4" t="s">
        <v>184</v>
      </c>
      <c r="J706" s="5" t="s">
        <v>284</v>
      </c>
      <c r="K706" s="5"/>
      <c r="L706" s="5" t="s">
        <v>17</v>
      </c>
      <c r="M706" s="18" t="e">
        <f t="shared" ref="M706:M769" si="11">VLOOKUP(A706,AB:AB,1,FALSE)</f>
        <v>#N/A</v>
      </c>
      <c r="N706" t="e">
        <f>A706=#REF!</f>
        <v>#REF!</v>
      </c>
      <c r="O706" t="e">
        <f>B706=#REF!</f>
        <v>#REF!</v>
      </c>
      <c r="P706" t="e">
        <f>C706=#REF!</f>
        <v>#REF!</v>
      </c>
      <c r="Q706" t="e">
        <f>D706=#REF!</f>
        <v>#REF!</v>
      </c>
      <c r="R706" t="e">
        <f>E706=#REF!</f>
        <v>#REF!</v>
      </c>
      <c r="S706" t="e">
        <f>F706=#REF!</f>
        <v>#REF!</v>
      </c>
      <c r="T706" t="e">
        <f>G706=#REF!</f>
        <v>#REF!</v>
      </c>
      <c r="U706" t="e">
        <f>H706=#REF!</f>
        <v>#REF!</v>
      </c>
      <c r="V706" t="e">
        <f>I706=#REF!</f>
        <v>#REF!</v>
      </c>
      <c r="W706" t="e">
        <f>J706=#REF!</f>
        <v>#REF!</v>
      </c>
      <c r="X706" t="e">
        <f>K706=#REF!</f>
        <v>#REF!</v>
      </c>
      <c r="Y706" t="e">
        <f>L706=#REF!</f>
        <v>#REF!</v>
      </c>
    </row>
    <row r="707" spans="1:25">
      <c r="A707" s="3">
        <v>11981</v>
      </c>
      <c r="B707" s="5" t="s">
        <v>173</v>
      </c>
      <c r="C707" s="10" t="s">
        <v>26</v>
      </c>
      <c r="D707" s="12"/>
      <c r="E707" s="8"/>
      <c r="F707" s="5"/>
      <c r="G707" s="4"/>
      <c r="H707" s="6" t="s">
        <v>253</v>
      </c>
      <c r="I707" s="4" t="s">
        <v>176</v>
      </c>
      <c r="J707" s="5" t="s">
        <v>284</v>
      </c>
      <c r="K707" s="5"/>
      <c r="L707" s="5" t="s">
        <v>17</v>
      </c>
      <c r="M707" s="18" t="e">
        <f t="shared" si="11"/>
        <v>#N/A</v>
      </c>
      <c r="N707" t="e">
        <f>A707=#REF!</f>
        <v>#REF!</v>
      </c>
      <c r="O707" t="e">
        <f>B707=#REF!</f>
        <v>#REF!</v>
      </c>
      <c r="P707" t="e">
        <f>C707=#REF!</f>
        <v>#REF!</v>
      </c>
      <c r="Q707" t="e">
        <f>D707=#REF!</f>
        <v>#REF!</v>
      </c>
      <c r="R707" t="e">
        <f>E707=#REF!</f>
        <v>#REF!</v>
      </c>
      <c r="S707" t="e">
        <f>F707=#REF!</f>
        <v>#REF!</v>
      </c>
      <c r="T707" t="e">
        <f>G707=#REF!</f>
        <v>#REF!</v>
      </c>
      <c r="U707" t="e">
        <f>H707=#REF!</f>
        <v>#REF!</v>
      </c>
      <c r="V707" t="e">
        <f>I707=#REF!</f>
        <v>#REF!</v>
      </c>
      <c r="W707" t="e">
        <f>J707=#REF!</f>
        <v>#REF!</v>
      </c>
      <c r="X707" t="e">
        <f>K707=#REF!</f>
        <v>#REF!</v>
      </c>
      <c r="Y707" t="e">
        <f>L707=#REF!</f>
        <v>#REF!</v>
      </c>
    </row>
    <row r="708" spans="1:25">
      <c r="A708" s="3">
        <v>11982</v>
      </c>
      <c r="B708" s="5" t="s">
        <v>173</v>
      </c>
      <c r="C708" s="10" t="s">
        <v>31</v>
      </c>
      <c r="D708" s="12"/>
      <c r="E708" s="8"/>
      <c r="F708" s="5"/>
      <c r="G708" s="4"/>
      <c r="H708" s="6" t="s">
        <v>32</v>
      </c>
      <c r="I708" s="4" t="s">
        <v>180</v>
      </c>
      <c r="J708" s="5" t="s">
        <v>285</v>
      </c>
      <c r="K708" s="5" t="s">
        <v>689</v>
      </c>
      <c r="L708" s="5" t="s">
        <v>17</v>
      </c>
      <c r="M708" s="18" t="e">
        <f t="shared" si="11"/>
        <v>#N/A</v>
      </c>
      <c r="N708" t="e">
        <f>A708=#REF!</f>
        <v>#REF!</v>
      </c>
      <c r="O708" t="e">
        <f>B708=#REF!</f>
        <v>#REF!</v>
      </c>
      <c r="P708" t="e">
        <f>C708=#REF!</f>
        <v>#REF!</v>
      </c>
      <c r="Q708" t="e">
        <f>D708=#REF!</f>
        <v>#REF!</v>
      </c>
      <c r="R708" t="e">
        <f>E708=#REF!</f>
        <v>#REF!</v>
      </c>
      <c r="S708" t="e">
        <f>F708=#REF!</f>
        <v>#REF!</v>
      </c>
      <c r="T708" t="e">
        <f>G708=#REF!</f>
        <v>#REF!</v>
      </c>
      <c r="U708" t="e">
        <f>H708=#REF!</f>
        <v>#REF!</v>
      </c>
      <c r="V708" t="e">
        <f>I708=#REF!</f>
        <v>#REF!</v>
      </c>
      <c r="W708" t="e">
        <f>J708=#REF!</f>
        <v>#REF!</v>
      </c>
      <c r="X708" t="e">
        <f>K708=#REF!</f>
        <v>#REF!</v>
      </c>
      <c r="Y708" t="e">
        <f>L708=#REF!</f>
        <v>#REF!</v>
      </c>
    </row>
    <row r="709" spans="1:25">
      <c r="A709" s="4">
        <v>11986</v>
      </c>
      <c r="B709" s="5" t="s">
        <v>173</v>
      </c>
      <c r="C709" s="10" t="s">
        <v>31</v>
      </c>
      <c r="D709" s="12"/>
      <c r="E709" s="8"/>
      <c r="F709" s="5"/>
      <c r="G709" s="4"/>
      <c r="H709" s="6" t="s">
        <v>32</v>
      </c>
      <c r="I709" s="4" t="s">
        <v>180</v>
      </c>
      <c r="J709" s="5" t="s">
        <v>285</v>
      </c>
      <c r="K709" s="5" t="s">
        <v>482</v>
      </c>
      <c r="L709" s="5" t="s">
        <v>17</v>
      </c>
      <c r="M709" s="18" t="e">
        <f t="shared" si="11"/>
        <v>#N/A</v>
      </c>
      <c r="N709" t="e">
        <f>A709=#REF!</f>
        <v>#REF!</v>
      </c>
      <c r="O709" t="e">
        <f>B709=#REF!</f>
        <v>#REF!</v>
      </c>
      <c r="P709" t="e">
        <f>C709=#REF!</f>
        <v>#REF!</v>
      </c>
      <c r="Q709" t="e">
        <f>D709=#REF!</f>
        <v>#REF!</v>
      </c>
      <c r="R709" t="e">
        <f>E709=#REF!</f>
        <v>#REF!</v>
      </c>
      <c r="S709" t="e">
        <f>F709=#REF!</f>
        <v>#REF!</v>
      </c>
      <c r="T709" t="e">
        <f>G709=#REF!</f>
        <v>#REF!</v>
      </c>
      <c r="U709" t="e">
        <f>H709=#REF!</f>
        <v>#REF!</v>
      </c>
      <c r="V709" t="e">
        <f>I709=#REF!</f>
        <v>#REF!</v>
      </c>
      <c r="W709" t="e">
        <f>J709=#REF!</f>
        <v>#REF!</v>
      </c>
      <c r="X709" t="e">
        <f>K709=#REF!</f>
        <v>#REF!</v>
      </c>
      <c r="Y709" t="e">
        <f>L709=#REF!</f>
        <v>#REF!</v>
      </c>
    </row>
    <row r="710" spans="1:25">
      <c r="A710" s="4">
        <v>11995</v>
      </c>
      <c r="B710" s="5" t="s">
        <v>173</v>
      </c>
      <c r="C710" s="10" t="s">
        <v>31</v>
      </c>
      <c r="D710" s="12"/>
      <c r="E710" s="8"/>
      <c r="F710" s="5"/>
      <c r="G710" s="4"/>
      <c r="H710" s="6" t="s">
        <v>32</v>
      </c>
      <c r="I710" s="4" t="s">
        <v>174</v>
      </c>
      <c r="J710" s="5" t="s">
        <v>285</v>
      </c>
      <c r="K710" s="5" t="s">
        <v>689</v>
      </c>
      <c r="L710" s="5" t="s">
        <v>17</v>
      </c>
      <c r="M710" s="18" t="e">
        <f t="shared" si="11"/>
        <v>#N/A</v>
      </c>
      <c r="N710" t="e">
        <f>A710=#REF!</f>
        <v>#REF!</v>
      </c>
      <c r="O710" t="e">
        <f>B710=#REF!</f>
        <v>#REF!</v>
      </c>
      <c r="P710" t="e">
        <f>C710=#REF!</f>
        <v>#REF!</v>
      </c>
      <c r="Q710" t="e">
        <f>D710=#REF!</f>
        <v>#REF!</v>
      </c>
      <c r="R710" t="e">
        <f>E710=#REF!</f>
        <v>#REF!</v>
      </c>
      <c r="S710" t="e">
        <f>F710=#REF!</f>
        <v>#REF!</v>
      </c>
      <c r="T710" t="e">
        <f>G710=#REF!</f>
        <v>#REF!</v>
      </c>
      <c r="U710" t="e">
        <f>H710=#REF!</f>
        <v>#REF!</v>
      </c>
      <c r="V710" t="e">
        <f>I710=#REF!</f>
        <v>#REF!</v>
      </c>
      <c r="W710" t="e">
        <f>J710=#REF!</f>
        <v>#REF!</v>
      </c>
      <c r="X710" t="e">
        <f>K710=#REF!</f>
        <v>#REF!</v>
      </c>
      <c r="Y710" t="e">
        <f>L710=#REF!</f>
        <v>#REF!</v>
      </c>
    </row>
    <row r="711" spans="1:25">
      <c r="A711" s="4">
        <v>11996</v>
      </c>
      <c r="B711" s="5" t="s">
        <v>173</v>
      </c>
      <c r="C711" s="10" t="s">
        <v>31</v>
      </c>
      <c r="D711" s="12"/>
      <c r="E711" s="8"/>
      <c r="F711" s="5"/>
      <c r="G711" s="4"/>
      <c r="H711" s="6" t="s">
        <v>32</v>
      </c>
      <c r="I711" s="4" t="s">
        <v>174</v>
      </c>
      <c r="J711" s="5" t="s">
        <v>285</v>
      </c>
      <c r="K711" s="5" t="s">
        <v>552</v>
      </c>
      <c r="L711" s="5" t="s">
        <v>17</v>
      </c>
      <c r="M711" s="18" t="e">
        <f t="shared" si="11"/>
        <v>#N/A</v>
      </c>
      <c r="N711" t="e">
        <f>A711=#REF!</f>
        <v>#REF!</v>
      </c>
      <c r="O711" t="e">
        <f>B711=#REF!</f>
        <v>#REF!</v>
      </c>
      <c r="P711" t="e">
        <f>C711=#REF!</f>
        <v>#REF!</v>
      </c>
      <c r="Q711" t="e">
        <f>D711=#REF!</f>
        <v>#REF!</v>
      </c>
      <c r="R711" t="e">
        <f>E711=#REF!</f>
        <v>#REF!</v>
      </c>
      <c r="S711" t="e">
        <f>F711=#REF!</f>
        <v>#REF!</v>
      </c>
      <c r="T711" t="e">
        <f>G711=#REF!</f>
        <v>#REF!</v>
      </c>
      <c r="U711" t="e">
        <f>H711=#REF!</f>
        <v>#REF!</v>
      </c>
      <c r="V711" t="e">
        <f>I711=#REF!</f>
        <v>#REF!</v>
      </c>
      <c r="W711" t="e">
        <f>J711=#REF!</f>
        <v>#REF!</v>
      </c>
      <c r="X711" t="e">
        <f>K711=#REF!</f>
        <v>#REF!</v>
      </c>
      <c r="Y711" t="e">
        <f>L711=#REF!</f>
        <v>#REF!</v>
      </c>
    </row>
    <row r="712" spans="1:25">
      <c r="A712" s="3">
        <v>11997</v>
      </c>
      <c r="B712" s="5" t="s">
        <v>173</v>
      </c>
      <c r="C712" s="10" t="s">
        <v>31</v>
      </c>
      <c r="D712" s="12"/>
      <c r="E712" s="8"/>
      <c r="F712" s="5"/>
      <c r="G712" s="4"/>
      <c r="H712" s="6" t="s">
        <v>32</v>
      </c>
      <c r="I712" s="4" t="s">
        <v>174</v>
      </c>
      <c r="J712" s="5" t="s">
        <v>285</v>
      </c>
      <c r="K712" s="5" t="s">
        <v>482</v>
      </c>
      <c r="L712" s="5" t="s">
        <v>17</v>
      </c>
      <c r="M712" s="18" t="e">
        <f t="shared" si="11"/>
        <v>#N/A</v>
      </c>
      <c r="N712" t="e">
        <f>A712=#REF!</f>
        <v>#REF!</v>
      </c>
      <c r="O712" t="e">
        <f>B712=#REF!</f>
        <v>#REF!</v>
      </c>
      <c r="P712" t="e">
        <f>C712=#REF!</f>
        <v>#REF!</v>
      </c>
      <c r="Q712" t="e">
        <f>D712=#REF!</f>
        <v>#REF!</v>
      </c>
      <c r="R712" t="e">
        <f>E712=#REF!</f>
        <v>#REF!</v>
      </c>
      <c r="S712" t="e">
        <f>F712=#REF!</f>
        <v>#REF!</v>
      </c>
      <c r="T712" t="e">
        <f>G712=#REF!</f>
        <v>#REF!</v>
      </c>
      <c r="U712" t="e">
        <f>H712=#REF!</f>
        <v>#REF!</v>
      </c>
      <c r="V712" t="e">
        <f>I712=#REF!</f>
        <v>#REF!</v>
      </c>
      <c r="W712" t="e">
        <f>J712=#REF!</f>
        <v>#REF!</v>
      </c>
      <c r="X712" t="e">
        <f>K712=#REF!</f>
        <v>#REF!</v>
      </c>
      <c r="Y712" t="e">
        <f>L712=#REF!</f>
        <v>#REF!</v>
      </c>
    </row>
    <row r="713" spans="1:25">
      <c r="A713" s="4">
        <v>12003</v>
      </c>
      <c r="B713" s="5" t="s">
        <v>173</v>
      </c>
      <c r="C713" s="10" t="s">
        <v>31</v>
      </c>
      <c r="D713" s="12"/>
      <c r="E713" s="8"/>
      <c r="F713" s="5"/>
      <c r="G713" s="4"/>
      <c r="H713" s="6" t="s">
        <v>32</v>
      </c>
      <c r="I713" s="4" t="s">
        <v>182</v>
      </c>
      <c r="J713" s="5" t="s">
        <v>285</v>
      </c>
      <c r="K713" s="5" t="s">
        <v>689</v>
      </c>
      <c r="L713" s="5" t="s">
        <v>17</v>
      </c>
      <c r="M713" s="18" t="e">
        <f t="shared" si="11"/>
        <v>#N/A</v>
      </c>
      <c r="N713" t="e">
        <f>A713=#REF!</f>
        <v>#REF!</v>
      </c>
      <c r="O713" t="e">
        <f>B713=#REF!</f>
        <v>#REF!</v>
      </c>
      <c r="P713" t="e">
        <f>C713=#REF!</f>
        <v>#REF!</v>
      </c>
      <c r="Q713" t="e">
        <f>D713=#REF!</f>
        <v>#REF!</v>
      </c>
      <c r="R713" t="e">
        <f>E713=#REF!</f>
        <v>#REF!</v>
      </c>
      <c r="S713" t="e">
        <f>F713=#REF!</f>
        <v>#REF!</v>
      </c>
      <c r="T713" t="e">
        <f>G713=#REF!</f>
        <v>#REF!</v>
      </c>
      <c r="U713" t="e">
        <f>H713=#REF!</f>
        <v>#REF!</v>
      </c>
      <c r="V713" t="e">
        <f>I713=#REF!</f>
        <v>#REF!</v>
      </c>
      <c r="W713" t="e">
        <f>J713=#REF!</f>
        <v>#REF!</v>
      </c>
      <c r="X713" t="e">
        <f>K713=#REF!</f>
        <v>#REF!</v>
      </c>
      <c r="Y713" t="e">
        <f>L713=#REF!</f>
        <v>#REF!</v>
      </c>
    </row>
    <row r="714" spans="1:25">
      <c r="A714" s="3">
        <v>12007</v>
      </c>
      <c r="B714" s="5" t="s">
        <v>173</v>
      </c>
      <c r="C714" s="10" t="s">
        <v>31</v>
      </c>
      <c r="D714" s="12"/>
      <c r="E714" s="8"/>
      <c r="F714" s="5"/>
      <c r="G714" s="4"/>
      <c r="H714" s="6" t="s">
        <v>32</v>
      </c>
      <c r="I714" s="4" t="s">
        <v>182</v>
      </c>
      <c r="J714" s="5" t="s">
        <v>285</v>
      </c>
      <c r="K714" s="5" t="s">
        <v>482</v>
      </c>
      <c r="L714" s="5" t="s">
        <v>17</v>
      </c>
      <c r="M714" s="18" t="e">
        <f t="shared" si="11"/>
        <v>#N/A</v>
      </c>
      <c r="N714" t="e">
        <f>A714=#REF!</f>
        <v>#REF!</v>
      </c>
      <c r="O714" t="e">
        <f>B714=#REF!</f>
        <v>#REF!</v>
      </c>
      <c r="P714" t="e">
        <f>C714=#REF!</f>
        <v>#REF!</v>
      </c>
      <c r="Q714" t="e">
        <f>D714=#REF!</f>
        <v>#REF!</v>
      </c>
      <c r="R714" t="e">
        <f>E714=#REF!</f>
        <v>#REF!</v>
      </c>
      <c r="S714" t="e">
        <f>F714=#REF!</f>
        <v>#REF!</v>
      </c>
      <c r="T714" t="e">
        <f>G714=#REF!</f>
        <v>#REF!</v>
      </c>
      <c r="U714" t="e">
        <f>H714=#REF!</f>
        <v>#REF!</v>
      </c>
      <c r="V714" t="e">
        <f>I714=#REF!</f>
        <v>#REF!</v>
      </c>
      <c r="W714" t="e">
        <f>J714=#REF!</f>
        <v>#REF!</v>
      </c>
      <c r="X714" t="e">
        <f>K714=#REF!</f>
        <v>#REF!</v>
      </c>
      <c r="Y714" t="e">
        <f>L714=#REF!</f>
        <v>#REF!</v>
      </c>
    </row>
    <row r="715" spans="1:25">
      <c r="A715" s="4">
        <v>12009</v>
      </c>
      <c r="B715" s="5" t="s">
        <v>173</v>
      </c>
      <c r="C715" s="10" t="s">
        <v>31</v>
      </c>
      <c r="D715" s="12"/>
      <c r="E715" s="8"/>
      <c r="F715" s="5"/>
      <c r="G715" s="4"/>
      <c r="H715" s="6" t="s">
        <v>32</v>
      </c>
      <c r="I715" s="4" t="s">
        <v>182</v>
      </c>
      <c r="J715" s="5" t="s">
        <v>285</v>
      </c>
      <c r="K715" s="5" t="s">
        <v>692</v>
      </c>
      <c r="L715" s="5" t="s">
        <v>17</v>
      </c>
      <c r="M715" s="18" t="e">
        <f t="shared" si="11"/>
        <v>#N/A</v>
      </c>
      <c r="N715" t="e">
        <f>A715=#REF!</f>
        <v>#REF!</v>
      </c>
      <c r="O715" t="e">
        <f>B715=#REF!</f>
        <v>#REF!</v>
      </c>
      <c r="P715" t="e">
        <f>C715=#REF!</f>
        <v>#REF!</v>
      </c>
      <c r="Q715" t="e">
        <f>D715=#REF!</f>
        <v>#REF!</v>
      </c>
      <c r="R715" t="e">
        <f>E715=#REF!</f>
        <v>#REF!</v>
      </c>
      <c r="S715" t="e">
        <f>F715=#REF!</f>
        <v>#REF!</v>
      </c>
      <c r="T715" t="e">
        <f>G715=#REF!</f>
        <v>#REF!</v>
      </c>
      <c r="U715" t="e">
        <f>H715=#REF!</f>
        <v>#REF!</v>
      </c>
      <c r="V715" t="e">
        <f>I715=#REF!</f>
        <v>#REF!</v>
      </c>
      <c r="W715" t="e">
        <f>J715=#REF!</f>
        <v>#REF!</v>
      </c>
      <c r="X715" t="e">
        <f>K715=#REF!</f>
        <v>#REF!</v>
      </c>
      <c r="Y715" t="e">
        <f>L715=#REF!</f>
        <v>#REF!</v>
      </c>
    </row>
    <row r="716" spans="1:25">
      <c r="A716" s="3">
        <v>12012</v>
      </c>
      <c r="B716" s="5" t="s">
        <v>173</v>
      </c>
      <c r="C716" s="10" t="s">
        <v>31</v>
      </c>
      <c r="D716" s="12"/>
      <c r="E716" s="8"/>
      <c r="F716" s="5"/>
      <c r="G716" s="4"/>
      <c r="H716" s="6" t="s">
        <v>32</v>
      </c>
      <c r="I716" s="4" t="s">
        <v>184</v>
      </c>
      <c r="J716" s="5" t="s">
        <v>285</v>
      </c>
      <c r="K716" s="5" t="s">
        <v>689</v>
      </c>
      <c r="L716" s="5" t="s">
        <v>17</v>
      </c>
      <c r="M716" s="18" t="e">
        <f t="shared" si="11"/>
        <v>#N/A</v>
      </c>
      <c r="N716" t="e">
        <f>A716=#REF!</f>
        <v>#REF!</v>
      </c>
      <c r="O716" t="e">
        <f>B716=#REF!</f>
        <v>#REF!</v>
      </c>
      <c r="P716" t="e">
        <f>C716=#REF!</f>
        <v>#REF!</v>
      </c>
      <c r="Q716" t="e">
        <f>D716=#REF!</f>
        <v>#REF!</v>
      </c>
      <c r="R716" t="e">
        <f>E716=#REF!</f>
        <v>#REF!</v>
      </c>
      <c r="S716" t="e">
        <f>F716=#REF!</f>
        <v>#REF!</v>
      </c>
      <c r="T716" t="e">
        <f>G716=#REF!</f>
        <v>#REF!</v>
      </c>
      <c r="U716" t="e">
        <f>H716=#REF!</f>
        <v>#REF!</v>
      </c>
      <c r="V716" t="e">
        <f>I716=#REF!</f>
        <v>#REF!</v>
      </c>
      <c r="W716" t="e">
        <f>J716=#REF!</f>
        <v>#REF!</v>
      </c>
      <c r="X716" t="e">
        <f>K716=#REF!</f>
        <v>#REF!</v>
      </c>
      <c r="Y716" t="e">
        <f>L716=#REF!</f>
        <v>#REF!</v>
      </c>
    </row>
    <row r="717" spans="1:25">
      <c r="A717" s="4">
        <v>12016</v>
      </c>
      <c r="B717" s="5" t="s">
        <v>173</v>
      </c>
      <c r="C717" s="10" t="s">
        <v>31</v>
      </c>
      <c r="D717" s="12"/>
      <c r="E717" s="8"/>
      <c r="F717" s="5"/>
      <c r="G717" s="4"/>
      <c r="H717" s="6" t="s">
        <v>32</v>
      </c>
      <c r="I717" s="4" t="s">
        <v>184</v>
      </c>
      <c r="J717" s="5" t="s">
        <v>285</v>
      </c>
      <c r="K717" s="5" t="s">
        <v>482</v>
      </c>
      <c r="L717" s="5" t="s">
        <v>17</v>
      </c>
      <c r="M717" s="18" t="e">
        <f t="shared" si="11"/>
        <v>#N/A</v>
      </c>
      <c r="N717" t="e">
        <f>A717=#REF!</f>
        <v>#REF!</v>
      </c>
      <c r="O717" t="e">
        <f>B717=#REF!</f>
        <v>#REF!</v>
      </c>
      <c r="P717" t="e">
        <f>C717=#REF!</f>
        <v>#REF!</v>
      </c>
      <c r="Q717" t="e">
        <f>D717=#REF!</f>
        <v>#REF!</v>
      </c>
      <c r="R717" t="e">
        <f>E717=#REF!</f>
        <v>#REF!</v>
      </c>
      <c r="S717" t="e">
        <f>F717=#REF!</f>
        <v>#REF!</v>
      </c>
      <c r="T717" t="e">
        <f>G717=#REF!</f>
        <v>#REF!</v>
      </c>
      <c r="U717" t="e">
        <f>H717=#REF!</f>
        <v>#REF!</v>
      </c>
      <c r="V717" t="e">
        <f>I717=#REF!</f>
        <v>#REF!</v>
      </c>
      <c r="W717" t="e">
        <f>J717=#REF!</f>
        <v>#REF!</v>
      </c>
      <c r="X717" t="e">
        <f>K717=#REF!</f>
        <v>#REF!</v>
      </c>
      <c r="Y717" t="e">
        <f>L717=#REF!</f>
        <v>#REF!</v>
      </c>
    </row>
    <row r="718" spans="1:25">
      <c r="A718" s="4">
        <v>12020</v>
      </c>
      <c r="B718" s="5" t="s">
        <v>173</v>
      </c>
      <c r="C718" s="10" t="s">
        <v>31</v>
      </c>
      <c r="D718" s="12"/>
      <c r="E718" s="8"/>
      <c r="F718" s="5"/>
      <c r="G718" s="4"/>
      <c r="H718" s="6" t="s">
        <v>32</v>
      </c>
      <c r="I718" s="4" t="s">
        <v>184</v>
      </c>
      <c r="J718" s="5" t="s">
        <v>285</v>
      </c>
      <c r="K718" s="5" t="s">
        <v>148</v>
      </c>
      <c r="L718" s="5" t="s">
        <v>17</v>
      </c>
      <c r="M718" s="18" t="e">
        <f t="shared" si="11"/>
        <v>#N/A</v>
      </c>
      <c r="N718" t="e">
        <f>A718=#REF!</f>
        <v>#REF!</v>
      </c>
      <c r="O718" t="e">
        <f>B718=#REF!</f>
        <v>#REF!</v>
      </c>
      <c r="P718" t="e">
        <f>C718=#REF!</f>
        <v>#REF!</v>
      </c>
      <c r="Q718" t="e">
        <f>D718=#REF!</f>
        <v>#REF!</v>
      </c>
      <c r="R718" t="e">
        <f>E718=#REF!</f>
        <v>#REF!</v>
      </c>
      <c r="S718" t="e">
        <f>F718=#REF!</f>
        <v>#REF!</v>
      </c>
      <c r="T718" t="e">
        <f>G718=#REF!</f>
        <v>#REF!</v>
      </c>
      <c r="U718" t="e">
        <f>H718=#REF!</f>
        <v>#REF!</v>
      </c>
      <c r="V718" t="e">
        <f>I718=#REF!</f>
        <v>#REF!</v>
      </c>
      <c r="W718" t="e">
        <f>J718=#REF!</f>
        <v>#REF!</v>
      </c>
      <c r="X718" t="e">
        <f>K718=#REF!</f>
        <v>#REF!</v>
      </c>
      <c r="Y718" t="e">
        <f>L718=#REF!</f>
        <v>#REF!</v>
      </c>
    </row>
    <row r="719" spans="1:25">
      <c r="A719" s="3">
        <v>12021</v>
      </c>
      <c r="B719" s="5" t="s">
        <v>173</v>
      </c>
      <c r="C719" s="10" t="s">
        <v>31</v>
      </c>
      <c r="D719" s="12"/>
      <c r="E719" s="8"/>
      <c r="F719" s="5"/>
      <c r="G719" s="4"/>
      <c r="H719" s="6" t="s">
        <v>32</v>
      </c>
      <c r="I719" s="4" t="s">
        <v>176</v>
      </c>
      <c r="J719" s="5" t="s">
        <v>285</v>
      </c>
      <c r="K719" s="5" t="s">
        <v>689</v>
      </c>
      <c r="L719" s="5" t="s">
        <v>17</v>
      </c>
      <c r="M719" s="18" t="e">
        <f t="shared" si="11"/>
        <v>#N/A</v>
      </c>
      <c r="N719" t="e">
        <f>A719=#REF!</f>
        <v>#REF!</v>
      </c>
      <c r="O719" t="e">
        <f>B719=#REF!</f>
        <v>#REF!</v>
      </c>
      <c r="P719" t="e">
        <f>C719=#REF!</f>
        <v>#REF!</v>
      </c>
      <c r="Q719" t="e">
        <f>D719=#REF!</f>
        <v>#REF!</v>
      </c>
      <c r="R719" t="e">
        <f>E719=#REF!</f>
        <v>#REF!</v>
      </c>
      <c r="S719" t="e">
        <f>F719=#REF!</f>
        <v>#REF!</v>
      </c>
      <c r="T719" t="e">
        <f>G719=#REF!</f>
        <v>#REF!</v>
      </c>
      <c r="U719" t="e">
        <f>H719=#REF!</f>
        <v>#REF!</v>
      </c>
      <c r="V719" t="e">
        <f>I719=#REF!</f>
        <v>#REF!</v>
      </c>
      <c r="W719" t="e">
        <f>J719=#REF!</f>
        <v>#REF!</v>
      </c>
      <c r="X719" t="e">
        <f>K719=#REF!</f>
        <v>#REF!</v>
      </c>
      <c r="Y719" t="e">
        <f>L719=#REF!</f>
        <v>#REF!</v>
      </c>
    </row>
    <row r="720" spans="1:25">
      <c r="A720" s="4">
        <v>12022</v>
      </c>
      <c r="B720" s="5" t="s">
        <v>173</v>
      </c>
      <c r="C720" s="10" t="s">
        <v>31</v>
      </c>
      <c r="D720" s="12"/>
      <c r="E720" s="8"/>
      <c r="F720" s="5"/>
      <c r="G720" s="4"/>
      <c r="H720" s="6" t="s">
        <v>32</v>
      </c>
      <c r="I720" s="4" t="s">
        <v>176</v>
      </c>
      <c r="J720" s="5" t="s">
        <v>285</v>
      </c>
      <c r="K720" s="5" t="s">
        <v>552</v>
      </c>
      <c r="L720" s="5" t="s">
        <v>17</v>
      </c>
      <c r="M720" s="18" t="e">
        <f t="shared" si="11"/>
        <v>#N/A</v>
      </c>
      <c r="N720" t="e">
        <f>A720=#REF!</f>
        <v>#REF!</v>
      </c>
      <c r="O720" t="e">
        <f>B720=#REF!</f>
        <v>#REF!</v>
      </c>
      <c r="P720" t="e">
        <f>C720=#REF!</f>
        <v>#REF!</v>
      </c>
      <c r="Q720" t="e">
        <f>D720=#REF!</f>
        <v>#REF!</v>
      </c>
      <c r="R720" t="e">
        <f>E720=#REF!</f>
        <v>#REF!</v>
      </c>
      <c r="S720" t="e">
        <f>F720=#REF!</f>
        <v>#REF!</v>
      </c>
      <c r="T720" t="e">
        <f>G720=#REF!</f>
        <v>#REF!</v>
      </c>
      <c r="U720" t="e">
        <f>H720=#REF!</f>
        <v>#REF!</v>
      </c>
      <c r="V720" t="e">
        <f>I720=#REF!</f>
        <v>#REF!</v>
      </c>
      <c r="W720" t="e">
        <f>J720=#REF!</f>
        <v>#REF!</v>
      </c>
      <c r="X720" t="e">
        <f>K720=#REF!</f>
        <v>#REF!</v>
      </c>
      <c r="Y720" t="e">
        <f>L720=#REF!</f>
        <v>#REF!</v>
      </c>
    </row>
    <row r="721" spans="1:25">
      <c r="A721" s="3">
        <v>12025</v>
      </c>
      <c r="B721" s="5" t="s">
        <v>173</v>
      </c>
      <c r="C721" s="10" t="s">
        <v>13</v>
      </c>
      <c r="D721" s="12"/>
      <c r="E721" s="8"/>
      <c r="F721" s="5"/>
      <c r="G721" s="4"/>
      <c r="H721" s="6" t="s">
        <v>255</v>
      </c>
      <c r="I721" s="4" t="s">
        <v>176</v>
      </c>
      <c r="J721" s="5" t="s">
        <v>285</v>
      </c>
      <c r="K721" s="5"/>
      <c r="L721" s="5" t="s">
        <v>17</v>
      </c>
      <c r="M721" s="18" t="e">
        <f t="shared" si="11"/>
        <v>#N/A</v>
      </c>
      <c r="N721" t="e">
        <f>A721=#REF!</f>
        <v>#REF!</v>
      </c>
      <c r="O721" t="e">
        <f>B721=#REF!</f>
        <v>#REF!</v>
      </c>
      <c r="P721" t="e">
        <f>C721=#REF!</f>
        <v>#REF!</v>
      </c>
      <c r="Q721" t="e">
        <f>D721=#REF!</f>
        <v>#REF!</v>
      </c>
      <c r="R721" t="e">
        <f>E721=#REF!</f>
        <v>#REF!</v>
      </c>
      <c r="S721" t="e">
        <f>F721=#REF!</f>
        <v>#REF!</v>
      </c>
      <c r="T721" t="e">
        <f>G721=#REF!</f>
        <v>#REF!</v>
      </c>
      <c r="U721" t="e">
        <f>H721=#REF!</f>
        <v>#REF!</v>
      </c>
      <c r="V721" t="e">
        <f>I721=#REF!</f>
        <v>#REF!</v>
      </c>
      <c r="W721" t="e">
        <f>J721=#REF!</f>
        <v>#REF!</v>
      </c>
      <c r="X721" t="e">
        <f>K721=#REF!</f>
        <v>#REF!</v>
      </c>
      <c r="Y721" t="e">
        <f>L721=#REF!</f>
        <v>#REF!</v>
      </c>
    </row>
    <row r="722" spans="1:25">
      <c r="A722" s="4">
        <v>12026</v>
      </c>
      <c r="B722" s="5" t="s">
        <v>173</v>
      </c>
      <c r="C722" s="10" t="s">
        <v>31</v>
      </c>
      <c r="D722" s="12"/>
      <c r="E722" s="8"/>
      <c r="F722" s="5"/>
      <c r="G722" s="4"/>
      <c r="H722" s="6" t="s">
        <v>32</v>
      </c>
      <c r="I722" s="4" t="s">
        <v>176</v>
      </c>
      <c r="J722" s="5" t="s">
        <v>285</v>
      </c>
      <c r="K722" s="5" t="s">
        <v>482</v>
      </c>
      <c r="L722" s="5" t="s">
        <v>17</v>
      </c>
      <c r="M722" s="18" t="e">
        <f t="shared" si="11"/>
        <v>#N/A</v>
      </c>
      <c r="N722" t="e">
        <f>A722=#REF!</f>
        <v>#REF!</v>
      </c>
      <c r="O722" t="e">
        <f>B722=#REF!</f>
        <v>#REF!</v>
      </c>
      <c r="P722" t="e">
        <f>C722=#REF!</f>
        <v>#REF!</v>
      </c>
      <c r="Q722" t="e">
        <f>D722=#REF!</f>
        <v>#REF!</v>
      </c>
      <c r="R722" t="e">
        <f>E722=#REF!</f>
        <v>#REF!</v>
      </c>
      <c r="S722" t="e">
        <f>F722=#REF!</f>
        <v>#REF!</v>
      </c>
      <c r="T722" t="e">
        <f>G722=#REF!</f>
        <v>#REF!</v>
      </c>
      <c r="U722" t="e">
        <f>H722=#REF!</f>
        <v>#REF!</v>
      </c>
      <c r="V722" t="e">
        <f>I722=#REF!</f>
        <v>#REF!</v>
      </c>
      <c r="W722" t="e">
        <f>J722=#REF!</f>
        <v>#REF!</v>
      </c>
      <c r="X722" t="e">
        <f>K722=#REF!</f>
        <v>#REF!</v>
      </c>
      <c r="Y722" t="e">
        <f>L722=#REF!</f>
        <v>#REF!</v>
      </c>
    </row>
    <row r="723" spans="1:25">
      <c r="A723" s="3">
        <v>12027</v>
      </c>
      <c r="B723" s="5" t="s">
        <v>173</v>
      </c>
      <c r="C723" s="10" t="s">
        <v>31</v>
      </c>
      <c r="D723" s="12"/>
      <c r="E723" s="8"/>
      <c r="F723" s="5"/>
      <c r="G723" s="4"/>
      <c r="H723" s="6" t="s">
        <v>32</v>
      </c>
      <c r="I723" s="4" t="s">
        <v>176</v>
      </c>
      <c r="J723" s="5" t="s">
        <v>285</v>
      </c>
      <c r="K723" s="5" t="s">
        <v>690</v>
      </c>
      <c r="L723" s="5" t="s">
        <v>17</v>
      </c>
      <c r="M723" s="18" t="e">
        <f t="shared" si="11"/>
        <v>#N/A</v>
      </c>
      <c r="N723" t="e">
        <f>A723=#REF!</f>
        <v>#REF!</v>
      </c>
      <c r="O723" t="e">
        <f>B723=#REF!</f>
        <v>#REF!</v>
      </c>
      <c r="P723" t="e">
        <f>C723=#REF!</f>
        <v>#REF!</v>
      </c>
      <c r="Q723" t="e">
        <f>D723=#REF!</f>
        <v>#REF!</v>
      </c>
      <c r="R723" t="e">
        <f>E723=#REF!</f>
        <v>#REF!</v>
      </c>
      <c r="S723" t="e">
        <f>F723=#REF!</f>
        <v>#REF!</v>
      </c>
      <c r="T723" t="e">
        <f>G723=#REF!</f>
        <v>#REF!</v>
      </c>
      <c r="U723" t="e">
        <f>H723=#REF!</f>
        <v>#REF!</v>
      </c>
      <c r="V723" t="e">
        <f>I723=#REF!</f>
        <v>#REF!</v>
      </c>
      <c r="W723" t="e">
        <f>J723=#REF!</f>
        <v>#REF!</v>
      </c>
      <c r="X723" t="e">
        <f>K723=#REF!</f>
        <v>#REF!</v>
      </c>
      <c r="Y723" t="e">
        <f>L723=#REF!</f>
        <v>#REF!</v>
      </c>
    </row>
    <row r="724" spans="1:25">
      <c r="A724" s="3">
        <v>12028</v>
      </c>
      <c r="B724" s="5" t="s">
        <v>173</v>
      </c>
      <c r="C724" s="10" t="s">
        <v>31</v>
      </c>
      <c r="D724" s="12"/>
      <c r="E724" s="8"/>
      <c r="F724" s="5"/>
      <c r="G724" s="4"/>
      <c r="H724" s="6" t="s">
        <v>32</v>
      </c>
      <c r="I724" s="4" t="s">
        <v>176</v>
      </c>
      <c r="J724" s="5" t="s">
        <v>285</v>
      </c>
      <c r="K724" s="5" t="s">
        <v>693</v>
      </c>
      <c r="L724" s="5" t="s">
        <v>17</v>
      </c>
      <c r="M724" s="18" t="e">
        <f t="shared" si="11"/>
        <v>#N/A</v>
      </c>
      <c r="N724" t="e">
        <f>A724=#REF!</f>
        <v>#REF!</v>
      </c>
      <c r="O724" t="e">
        <f>B724=#REF!</f>
        <v>#REF!</v>
      </c>
      <c r="P724" t="e">
        <f>C724=#REF!</f>
        <v>#REF!</v>
      </c>
      <c r="Q724" t="e">
        <f>D724=#REF!</f>
        <v>#REF!</v>
      </c>
      <c r="R724" t="e">
        <f>E724=#REF!</f>
        <v>#REF!</v>
      </c>
      <c r="S724" t="e">
        <f>F724=#REF!</f>
        <v>#REF!</v>
      </c>
      <c r="T724" t="e">
        <f>G724=#REF!</f>
        <v>#REF!</v>
      </c>
      <c r="U724" t="e">
        <f>H724=#REF!</f>
        <v>#REF!</v>
      </c>
      <c r="V724" t="e">
        <f>I724=#REF!</f>
        <v>#REF!</v>
      </c>
      <c r="W724" t="e">
        <f>J724=#REF!</f>
        <v>#REF!</v>
      </c>
      <c r="X724" t="e">
        <f>K724=#REF!</f>
        <v>#REF!</v>
      </c>
      <c r="Y724" t="e">
        <f>L724=#REF!</f>
        <v>#REF!</v>
      </c>
    </row>
    <row r="725" spans="1:25">
      <c r="A725" s="4">
        <v>12030</v>
      </c>
      <c r="B725" s="5" t="s">
        <v>173</v>
      </c>
      <c r="C725" s="10" t="s">
        <v>94</v>
      </c>
      <c r="D725" s="12"/>
      <c r="E725" s="8" t="e">
        <f>VLOOKUP(Table3232[[#This Row],[RuleID]],#REF!,2,FALSE)</f>
        <v>#REF!</v>
      </c>
      <c r="F725" s="5"/>
      <c r="G725" s="8" t="e">
        <f>VLOOKUP(Table3232[[#This Row],[RuleID]],#REF!,4,FALSE)</f>
        <v>#REF!</v>
      </c>
      <c r="H725" s="6" t="s">
        <v>96</v>
      </c>
      <c r="I725" s="4" t="s">
        <v>180</v>
      </c>
      <c r="J725" s="5" t="s">
        <v>285</v>
      </c>
      <c r="K725" s="5" t="s">
        <v>694</v>
      </c>
      <c r="L725" s="5" t="s">
        <v>237</v>
      </c>
      <c r="M725" s="18" t="e">
        <f t="shared" si="11"/>
        <v>#N/A</v>
      </c>
      <c r="N725" t="e">
        <f>A725=#REF!</f>
        <v>#REF!</v>
      </c>
      <c r="O725" t="e">
        <f>B725=#REF!</f>
        <v>#REF!</v>
      </c>
      <c r="P725" t="e">
        <f>C725=#REF!</f>
        <v>#REF!</v>
      </c>
      <c r="Q725" t="e">
        <f>D725=#REF!</f>
        <v>#REF!</v>
      </c>
      <c r="R725" t="e">
        <f>E725=#REF!</f>
        <v>#REF!</v>
      </c>
      <c r="S725" t="e">
        <f>F725=#REF!</f>
        <v>#REF!</v>
      </c>
      <c r="T725" t="e">
        <f>G725=#REF!</f>
        <v>#REF!</v>
      </c>
      <c r="U725" t="e">
        <f>H725=#REF!</f>
        <v>#REF!</v>
      </c>
      <c r="V725" t="e">
        <f>I725=#REF!</f>
        <v>#REF!</v>
      </c>
      <c r="W725" t="e">
        <f>J725=#REF!</f>
        <v>#REF!</v>
      </c>
      <c r="X725" t="e">
        <f>K725=#REF!</f>
        <v>#REF!</v>
      </c>
      <c r="Y725" t="e">
        <f>L725=#REF!</f>
        <v>#REF!</v>
      </c>
    </row>
    <row r="726" spans="1:25">
      <c r="A726" s="3">
        <v>12031</v>
      </c>
      <c r="B726" s="5" t="s">
        <v>173</v>
      </c>
      <c r="C726" s="10" t="s">
        <v>94</v>
      </c>
      <c r="D726" s="12"/>
      <c r="E726" s="8" t="e">
        <f>VLOOKUP(Table3232[[#This Row],[RuleID]],#REF!,2,FALSE)</f>
        <v>#REF!</v>
      </c>
      <c r="F726" s="5"/>
      <c r="G726" s="8" t="e">
        <f>VLOOKUP(Table3232[[#This Row],[RuleID]],#REF!,4,FALSE)</f>
        <v>#REF!</v>
      </c>
      <c r="H726" s="6" t="s">
        <v>96</v>
      </c>
      <c r="I726" s="4" t="s">
        <v>180</v>
      </c>
      <c r="J726" s="5" t="s">
        <v>285</v>
      </c>
      <c r="K726" s="5" t="s">
        <v>695</v>
      </c>
      <c r="L726" s="5" t="s">
        <v>237</v>
      </c>
      <c r="M726" s="18" t="e">
        <f t="shared" si="11"/>
        <v>#N/A</v>
      </c>
      <c r="N726" t="e">
        <f>A726=#REF!</f>
        <v>#REF!</v>
      </c>
      <c r="O726" t="e">
        <f>B726=#REF!</f>
        <v>#REF!</v>
      </c>
      <c r="P726" t="e">
        <f>C726=#REF!</f>
        <v>#REF!</v>
      </c>
      <c r="Q726" t="e">
        <f>D726=#REF!</f>
        <v>#REF!</v>
      </c>
      <c r="R726" t="e">
        <f>E726=#REF!</f>
        <v>#REF!</v>
      </c>
      <c r="S726" t="e">
        <f>F726=#REF!</f>
        <v>#REF!</v>
      </c>
      <c r="T726" t="e">
        <f>G726=#REF!</f>
        <v>#REF!</v>
      </c>
      <c r="U726" t="e">
        <f>H726=#REF!</f>
        <v>#REF!</v>
      </c>
      <c r="V726" t="e">
        <f>I726=#REF!</f>
        <v>#REF!</v>
      </c>
      <c r="W726" t="e">
        <f>J726=#REF!</f>
        <v>#REF!</v>
      </c>
      <c r="X726" t="e">
        <f>K726=#REF!</f>
        <v>#REF!</v>
      </c>
      <c r="Y726" t="e">
        <f>L726=#REF!</f>
        <v>#REF!</v>
      </c>
    </row>
    <row r="727" spans="1:25">
      <c r="A727" s="4">
        <v>12032</v>
      </c>
      <c r="B727" s="5" t="s">
        <v>173</v>
      </c>
      <c r="C727" s="10" t="s">
        <v>94</v>
      </c>
      <c r="D727" s="12"/>
      <c r="E727" s="8" t="e">
        <f>VLOOKUP(Table3232[[#This Row],[RuleID]],#REF!,2,FALSE)</f>
        <v>#REF!</v>
      </c>
      <c r="F727" s="5"/>
      <c r="G727" s="8" t="e">
        <f>VLOOKUP(Table3232[[#This Row],[RuleID]],#REF!,4,FALSE)</f>
        <v>#REF!</v>
      </c>
      <c r="H727" s="6" t="s">
        <v>96</v>
      </c>
      <c r="I727" s="4" t="s">
        <v>174</v>
      </c>
      <c r="J727" s="5" t="s">
        <v>285</v>
      </c>
      <c r="K727" s="5" t="s">
        <v>688</v>
      </c>
      <c r="L727" s="5" t="s">
        <v>237</v>
      </c>
      <c r="M727" s="18" t="e">
        <f t="shared" si="11"/>
        <v>#N/A</v>
      </c>
      <c r="N727" t="e">
        <f>A727=#REF!</f>
        <v>#REF!</v>
      </c>
      <c r="O727" t="e">
        <f>B727=#REF!</f>
        <v>#REF!</v>
      </c>
      <c r="P727" t="e">
        <f>C727=#REF!</f>
        <v>#REF!</v>
      </c>
      <c r="Q727" t="e">
        <f>D727=#REF!</f>
        <v>#REF!</v>
      </c>
      <c r="R727" t="e">
        <f>E727=#REF!</f>
        <v>#REF!</v>
      </c>
      <c r="S727" t="e">
        <f>F727=#REF!</f>
        <v>#REF!</v>
      </c>
      <c r="T727" t="e">
        <f>G727=#REF!</f>
        <v>#REF!</v>
      </c>
      <c r="U727" t="e">
        <f>H727=#REF!</f>
        <v>#REF!</v>
      </c>
      <c r="V727" t="e">
        <f>I727=#REF!</f>
        <v>#REF!</v>
      </c>
      <c r="W727" t="e">
        <f>J727=#REF!</f>
        <v>#REF!</v>
      </c>
      <c r="X727" t="e">
        <f>K727=#REF!</f>
        <v>#REF!</v>
      </c>
      <c r="Y727" t="e">
        <f>L727=#REF!</f>
        <v>#REF!</v>
      </c>
    </row>
    <row r="728" spans="1:25">
      <c r="A728" s="3">
        <v>12033</v>
      </c>
      <c r="B728" s="5" t="s">
        <v>173</v>
      </c>
      <c r="C728" s="10" t="s">
        <v>94</v>
      </c>
      <c r="D728" s="12"/>
      <c r="E728" s="8" t="e">
        <f>VLOOKUP(Table3232[[#This Row],[RuleID]],#REF!,2,FALSE)</f>
        <v>#REF!</v>
      </c>
      <c r="F728" s="5"/>
      <c r="G728" s="8" t="e">
        <f>VLOOKUP(Table3232[[#This Row],[RuleID]],#REF!,4,FALSE)</f>
        <v>#REF!</v>
      </c>
      <c r="H728" s="6" t="s">
        <v>96</v>
      </c>
      <c r="I728" s="4" t="s">
        <v>174</v>
      </c>
      <c r="J728" s="5" t="s">
        <v>285</v>
      </c>
      <c r="K728" s="5" t="s">
        <v>516</v>
      </c>
      <c r="L728" s="5" t="s">
        <v>237</v>
      </c>
      <c r="M728" s="18" t="e">
        <f t="shared" si="11"/>
        <v>#N/A</v>
      </c>
      <c r="N728" t="e">
        <f>A728=#REF!</f>
        <v>#REF!</v>
      </c>
      <c r="O728" t="e">
        <f>B728=#REF!</f>
        <v>#REF!</v>
      </c>
      <c r="P728" t="e">
        <f>C728=#REF!</f>
        <v>#REF!</v>
      </c>
      <c r="Q728" t="e">
        <f>D728=#REF!</f>
        <v>#REF!</v>
      </c>
      <c r="R728" t="e">
        <f>E728=#REF!</f>
        <v>#REF!</v>
      </c>
      <c r="S728" t="e">
        <f>F728=#REF!</f>
        <v>#REF!</v>
      </c>
      <c r="T728" t="e">
        <f>G728=#REF!</f>
        <v>#REF!</v>
      </c>
      <c r="U728" t="e">
        <f>H728=#REF!</f>
        <v>#REF!</v>
      </c>
      <c r="V728" t="e">
        <f>I728=#REF!</f>
        <v>#REF!</v>
      </c>
      <c r="W728" t="e">
        <f>J728=#REF!</f>
        <v>#REF!</v>
      </c>
      <c r="X728" t="e">
        <f>K728=#REF!</f>
        <v>#REF!</v>
      </c>
      <c r="Y728" t="e">
        <f>L728=#REF!</f>
        <v>#REF!</v>
      </c>
    </row>
    <row r="729" spans="1:25">
      <c r="A729" s="4">
        <v>12034</v>
      </c>
      <c r="B729" s="5" t="s">
        <v>173</v>
      </c>
      <c r="C729" s="10" t="s">
        <v>94</v>
      </c>
      <c r="D729" s="12"/>
      <c r="E729" s="8" t="e">
        <f>VLOOKUP(Table3232[[#This Row],[RuleID]],#REF!,2,FALSE)</f>
        <v>#REF!</v>
      </c>
      <c r="F729" s="5"/>
      <c r="G729" s="8" t="e">
        <f>VLOOKUP(Table3232[[#This Row],[RuleID]],#REF!,4,FALSE)</f>
        <v>#REF!</v>
      </c>
      <c r="H729" s="6" t="s">
        <v>96</v>
      </c>
      <c r="I729" s="4" t="s">
        <v>174</v>
      </c>
      <c r="J729" s="5" t="s">
        <v>285</v>
      </c>
      <c r="K729" s="5" t="s">
        <v>517</v>
      </c>
      <c r="L729" s="5" t="s">
        <v>237</v>
      </c>
      <c r="M729" s="18" t="e">
        <f t="shared" si="11"/>
        <v>#N/A</v>
      </c>
      <c r="N729" t="e">
        <f>A729=#REF!</f>
        <v>#REF!</v>
      </c>
      <c r="O729" t="e">
        <f>B729=#REF!</f>
        <v>#REF!</v>
      </c>
      <c r="P729" t="e">
        <f>C729=#REF!</f>
        <v>#REF!</v>
      </c>
      <c r="Q729" t="e">
        <f>D729=#REF!</f>
        <v>#REF!</v>
      </c>
      <c r="R729" t="e">
        <f>E729=#REF!</f>
        <v>#REF!</v>
      </c>
      <c r="S729" t="e">
        <f>F729=#REF!</f>
        <v>#REF!</v>
      </c>
      <c r="T729" t="e">
        <f>G729=#REF!</f>
        <v>#REF!</v>
      </c>
      <c r="U729" t="e">
        <f>H729=#REF!</f>
        <v>#REF!</v>
      </c>
      <c r="V729" t="e">
        <f>I729=#REF!</f>
        <v>#REF!</v>
      </c>
      <c r="W729" t="e">
        <f>J729=#REF!</f>
        <v>#REF!</v>
      </c>
      <c r="X729" t="e">
        <f>K729=#REF!</f>
        <v>#REF!</v>
      </c>
      <c r="Y729" t="e">
        <f>L729=#REF!</f>
        <v>#REF!</v>
      </c>
    </row>
    <row r="730" spans="1:25">
      <c r="A730" s="3">
        <v>12035</v>
      </c>
      <c r="B730" s="5" t="s">
        <v>173</v>
      </c>
      <c r="C730" s="10" t="s">
        <v>94</v>
      </c>
      <c r="D730" s="12"/>
      <c r="E730" s="8" t="e">
        <f>VLOOKUP(Table3232[[#This Row],[RuleID]],#REF!,2,FALSE)</f>
        <v>#REF!</v>
      </c>
      <c r="F730" s="5"/>
      <c r="G730" s="8" t="e">
        <f>VLOOKUP(Table3232[[#This Row],[RuleID]],#REF!,4,FALSE)</f>
        <v>#REF!</v>
      </c>
      <c r="H730" s="6" t="s">
        <v>96</v>
      </c>
      <c r="I730" s="4" t="s">
        <v>174</v>
      </c>
      <c r="J730" s="5" t="s">
        <v>285</v>
      </c>
      <c r="K730" s="5" t="s">
        <v>696</v>
      </c>
      <c r="L730" s="5" t="s">
        <v>237</v>
      </c>
      <c r="M730" s="18" t="e">
        <f t="shared" si="11"/>
        <v>#N/A</v>
      </c>
      <c r="N730" t="e">
        <f>A730=#REF!</f>
        <v>#REF!</v>
      </c>
      <c r="O730" t="e">
        <f>B730=#REF!</f>
        <v>#REF!</v>
      </c>
      <c r="P730" t="e">
        <f>C730=#REF!</f>
        <v>#REF!</v>
      </c>
      <c r="Q730" t="e">
        <f>D730=#REF!</f>
        <v>#REF!</v>
      </c>
      <c r="R730" t="e">
        <f>E730=#REF!</f>
        <v>#REF!</v>
      </c>
      <c r="S730" t="e">
        <f>F730=#REF!</f>
        <v>#REF!</v>
      </c>
      <c r="T730" t="e">
        <f>G730=#REF!</f>
        <v>#REF!</v>
      </c>
      <c r="U730" t="e">
        <f>H730=#REF!</f>
        <v>#REF!</v>
      </c>
      <c r="V730" t="e">
        <f>I730=#REF!</f>
        <v>#REF!</v>
      </c>
      <c r="W730" t="e">
        <f>J730=#REF!</f>
        <v>#REF!</v>
      </c>
      <c r="X730" t="e">
        <f>K730=#REF!</f>
        <v>#REF!</v>
      </c>
      <c r="Y730" t="e">
        <f>L730=#REF!</f>
        <v>#REF!</v>
      </c>
    </row>
    <row r="731" spans="1:25">
      <c r="A731" s="4">
        <v>12036</v>
      </c>
      <c r="B731" s="5" t="s">
        <v>173</v>
      </c>
      <c r="C731" s="10" t="s">
        <v>94</v>
      </c>
      <c r="D731" s="12"/>
      <c r="E731" s="8" t="e">
        <f>VLOOKUP(Table3232[[#This Row],[RuleID]],#REF!,2,FALSE)</f>
        <v>#REF!</v>
      </c>
      <c r="F731" s="5"/>
      <c r="G731" s="8" t="e">
        <f>VLOOKUP(Table3232[[#This Row],[RuleID]],#REF!,4,FALSE)</f>
        <v>#REF!</v>
      </c>
      <c r="H731" s="6" t="s">
        <v>96</v>
      </c>
      <c r="I731" s="4" t="s">
        <v>174</v>
      </c>
      <c r="J731" s="5" t="s">
        <v>285</v>
      </c>
      <c r="K731" s="5" t="s">
        <v>697</v>
      </c>
      <c r="L731" s="5" t="s">
        <v>237</v>
      </c>
      <c r="M731" s="18" t="e">
        <f t="shared" si="11"/>
        <v>#N/A</v>
      </c>
      <c r="N731" t="e">
        <f>A731=#REF!</f>
        <v>#REF!</v>
      </c>
      <c r="O731" t="e">
        <f>B731=#REF!</f>
        <v>#REF!</v>
      </c>
      <c r="P731" t="e">
        <f>C731=#REF!</f>
        <v>#REF!</v>
      </c>
      <c r="Q731" t="e">
        <f>D731=#REF!</f>
        <v>#REF!</v>
      </c>
      <c r="R731" t="e">
        <f>E731=#REF!</f>
        <v>#REF!</v>
      </c>
      <c r="S731" t="e">
        <f>F731=#REF!</f>
        <v>#REF!</v>
      </c>
      <c r="T731" t="e">
        <f>G731=#REF!</f>
        <v>#REF!</v>
      </c>
      <c r="U731" t="e">
        <f>H731=#REF!</f>
        <v>#REF!</v>
      </c>
      <c r="V731" t="e">
        <f>I731=#REF!</f>
        <v>#REF!</v>
      </c>
      <c r="W731" t="e">
        <f>J731=#REF!</f>
        <v>#REF!</v>
      </c>
      <c r="X731" t="e">
        <f>K731=#REF!</f>
        <v>#REF!</v>
      </c>
      <c r="Y731" t="e">
        <f>L731=#REF!</f>
        <v>#REF!</v>
      </c>
    </row>
    <row r="732" spans="1:25">
      <c r="A732" s="4">
        <v>12037</v>
      </c>
      <c r="B732" s="5" t="s">
        <v>173</v>
      </c>
      <c r="C732" s="10" t="s">
        <v>94</v>
      </c>
      <c r="D732" s="12"/>
      <c r="E732" s="8" t="e">
        <f>VLOOKUP(Table3232[[#This Row],[RuleID]],#REF!,2,FALSE)</f>
        <v>#REF!</v>
      </c>
      <c r="F732" s="5"/>
      <c r="G732" s="8" t="e">
        <f>VLOOKUP(Table3232[[#This Row],[RuleID]],#REF!,4,FALSE)</f>
        <v>#REF!</v>
      </c>
      <c r="H732" s="6" t="s">
        <v>96</v>
      </c>
      <c r="I732" s="4" t="s">
        <v>174</v>
      </c>
      <c r="J732" s="5" t="s">
        <v>285</v>
      </c>
      <c r="K732" s="5" t="s">
        <v>695</v>
      </c>
      <c r="L732" s="5" t="s">
        <v>237</v>
      </c>
      <c r="M732" s="18" t="e">
        <f t="shared" si="11"/>
        <v>#N/A</v>
      </c>
      <c r="N732" t="e">
        <f>A732=#REF!</f>
        <v>#REF!</v>
      </c>
      <c r="O732" t="e">
        <f>B732=#REF!</f>
        <v>#REF!</v>
      </c>
      <c r="P732" t="e">
        <f>C732=#REF!</f>
        <v>#REF!</v>
      </c>
      <c r="Q732" t="e">
        <f>D732=#REF!</f>
        <v>#REF!</v>
      </c>
      <c r="R732" t="e">
        <f>E732=#REF!</f>
        <v>#REF!</v>
      </c>
      <c r="S732" t="e">
        <f>F732=#REF!</f>
        <v>#REF!</v>
      </c>
      <c r="T732" t="e">
        <f>G732=#REF!</f>
        <v>#REF!</v>
      </c>
      <c r="U732" t="e">
        <f>H732=#REF!</f>
        <v>#REF!</v>
      </c>
      <c r="V732" t="e">
        <f>I732=#REF!</f>
        <v>#REF!</v>
      </c>
      <c r="W732" t="e">
        <f>J732=#REF!</f>
        <v>#REF!</v>
      </c>
      <c r="X732" t="e">
        <f>K732=#REF!</f>
        <v>#REF!</v>
      </c>
      <c r="Y732" t="e">
        <f>L732=#REF!</f>
        <v>#REF!</v>
      </c>
    </row>
    <row r="733" spans="1:25">
      <c r="A733" s="3">
        <v>12038</v>
      </c>
      <c r="B733" s="5" t="s">
        <v>173</v>
      </c>
      <c r="C733" s="10" t="s">
        <v>94</v>
      </c>
      <c r="D733" s="12"/>
      <c r="E733" s="8" t="e">
        <f>VLOOKUP(Table3232[[#This Row],[RuleID]],#REF!,2,FALSE)</f>
        <v>#REF!</v>
      </c>
      <c r="F733" s="5"/>
      <c r="G733" s="8" t="e">
        <f>VLOOKUP(Table3232[[#This Row],[RuleID]],#REF!,4,FALSE)</f>
        <v>#REF!</v>
      </c>
      <c r="H733" s="6" t="s">
        <v>96</v>
      </c>
      <c r="I733" s="4" t="s">
        <v>174</v>
      </c>
      <c r="J733" s="5" t="s">
        <v>285</v>
      </c>
      <c r="K733" s="5" t="s">
        <v>57</v>
      </c>
      <c r="L733" s="5" t="s">
        <v>237</v>
      </c>
      <c r="M733" s="18" t="e">
        <f t="shared" si="11"/>
        <v>#N/A</v>
      </c>
      <c r="N733" t="e">
        <f>A733=#REF!</f>
        <v>#REF!</v>
      </c>
      <c r="O733" t="e">
        <f>B733=#REF!</f>
        <v>#REF!</v>
      </c>
      <c r="P733" t="e">
        <f>C733=#REF!</f>
        <v>#REF!</v>
      </c>
      <c r="Q733" t="e">
        <f>D733=#REF!</f>
        <v>#REF!</v>
      </c>
      <c r="R733" t="e">
        <f>E733=#REF!</f>
        <v>#REF!</v>
      </c>
      <c r="S733" t="e">
        <f>F733=#REF!</f>
        <v>#REF!</v>
      </c>
      <c r="T733" t="e">
        <f>G733=#REF!</f>
        <v>#REF!</v>
      </c>
      <c r="U733" t="e">
        <f>H733=#REF!</f>
        <v>#REF!</v>
      </c>
      <c r="V733" t="e">
        <f>I733=#REF!</f>
        <v>#REF!</v>
      </c>
      <c r="W733" t="e">
        <f>J733=#REF!</f>
        <v>#REF!</v>
      </c>
      <c r="X733" t="e">
        <f>K733=#REF!</f>
        <v>#REF!</v>
      </c>
      <c r="Y733" t="e">
        <f>L733=#REF!</f>
        <v>#REF!</v>
      </c>
    </row>
    <row r="734" spans="1:25">
      <c r="A734" s="4">
        <v>12041</v>
      </c>
      <c r="B734" s="5" t="s">
        <v>173</v>
      </c>
      <c r="C734" s="10" t="s">
        <v>94</v>
      </c>
      <c r="D734" s="12"/>
      <c r="E734" s="8" t="e">
        <f>VLOOKUP(Table3232[[#This Row],[RuleID]],#REF!,2,FALSE)</f>
        <v>#REF!</v>
      </c>
      <c r="F734" s="5"/>
      <c r="G734" s="8" t="e">
        <f>VLOOKUP(Table3232[[#This Row],[RuleID]],#REF!,4,FALSE)</f>
        <v>#REF!</v>
      </c>
      <c r="H734" s="6" t="s">
        <v>96</v>
      </c>
      <c r="I734" s="4" t="s">
        <v>176</v>
      </c>
      <c r="J734" s="5" t="s">
        <v>285</v>
      </c>
      <c r="K734" s="5" t="s">
        <v>516</v>
      </c>
      <c r="L734" s="5" t="s">
        <v>237</v>
      </c>
      <c r="M734" s="18" t="e">
        <f t="shared" si="11"/>
        <v>#N/A</v>
      </c>
      <c r="N734" t="e">
        <f>A734=#REF!</f>
        <v>#REF!</v>
      </c>
      <c r="O734" t="e">
        <f>B734=#REF!</f>
        <v>#REF!</v>
      </c>
      <c r="P734" t="e">
        <f>C734=#REF!</f>
        <v>#REF!</v>
      </c>
      <c r="Q734" t="e">
        <f>D734=#REF!</f>
        <v>#REF!</v>
      </c>
      <c r="R734" t="e">
        <f>E734=#REF!</f>
        <v>#REF!</v>
      </c>
      <c r="S734" t="e">
        <f>F734=#REF!</f>
        <v>#REF!</v>
      </c>
      <c r="T734" t="e">
        <f>G734=#REF!</f>
        <v>#REF!</v>
      </c>
      <c r="U734" t="e">
        <f>H734=#REF!</f>
        <v>#REF!</v>
      </c>
      <c r="V734" t="e">
        <f>I734=#REF!</f>
        <v>#REF!</v>
      </c>
      <c r="W734" t="e">
        <f>J734=#REF!</f>
        <v>#REF!</v>
      </c>
      <c r="X734" t="e">
        <f>K734=#REF!</f>
        <v>#REF!</v>
      </c>
      <c r="Y734" t="e">
        <f>L734=#REF!</f>
        <v>#REF!</v>
      </c>
    </row>
    <row r="735" spans="1:25">
      <c r="A735" s="3">
        <v>12042</v>
      </c>
      <c r="B735" s="5" t="s">
        <v>173</v>
      </c>
      <c r="C735" s="10" t="s">
        <v>94</v>
      </c>
      <c r="D735" s="12"/>
      <c r="E735" s="8" t="e">
        <f>VLOOKUP(Table3232[[#This Row],[RuleID]],#REF!,2,FALSE)</f>
        <v>#REF!</v>
      </c>
      <c r="F735" s="5" t="e">
        <f>VLOOKUP(Table3232[[#This Row],[RuleID]],#REF!,3,FALSE)</f>
        <v>#REF!</v>
      </c>
      <c r="G735" s="8" t="e">
        <f>VLOOKUP(Table3232[[#This Row],[RuleID]],#REF!,4,FALSE)</f>
        <v>#REF!</v>
      </c>
      <c r="H735" s="6" t="s">
        <v>98</v>
      </c>
      <c r="I735" s="4" t="s">
        <v>176</v>
      </c>
      <c r="J735" s="5" t="s">
        <v>285</v>
      </c>
      <c r="K735" s="5" t="s">
        <v>558</v>
      </c>
      <c r="L735" s="5" t="s">
        <v>237</v>
      </c>
      <c r="M735" s="18" t="e">
        <f t="shared" si="11"/>
        <v>#N/A</v>
      </c>
      <c r="N735" t="e">
        <f>A735=#REF!</f>
        <v>#REF!</v>
      </c>
      <c r="O735" t="e">
        <f>B735=#REF!</f>
        <v>#REF!</v>
      </c>
      <c r="P735" t="e">
        <f>C735=#REF!</f>
        <v>#REF!</v>
      </c>
      <c r="Q735" t="e">
        <f>D735=#REF!</f>
        <v>#REF!</v>
      </c>
      <c r="R735" t="e">
        <f>E735=#REF!</f>
        <v>#REF!</v>
      </c>
      <c r="S735" t="e">
        <f>F735=#REF!</f>
        <v>#REF!</v>
      </c>
      <c r="T735" t="e">
        <f>G735=#REF!</f>
        <v>#REF!</v>
      </c>
      <c r="U735" t="e">
        <f>H735=#REF!</f>
        <v>#REF!</v>
      </c>
      <c r="V735" t="e">
        <f>I735=#REF!</f>
        <v>#REF!</v>
      </c>
      <c r="W735" t="e">
        <f>J735=#REF!</f>
        <v>#REF!</v>
      </c>
      <c r="X735" t="e">
        <f>K735=#REF!</f>
        <v>#REF!</v>
      </c>
      <c r="Y735" t="e">
        <f>L735=#REF!</f>
        <v>#REF!</v>
      </c>
    </row>
    <row r="736" spans="1:25">
      <c r="A736" s="4">
        <v>12043</v>
      </c>
      <c r="B736" s="5" t="s">
        <v>173</v>
      </c>
      <c r="C736" s="10" t="s">
        <v>94</v>
      </c>
      <c r="D736" s="12"/>
      <c r="E736" s="8" t="e">
        <f>VLOOKUP(Table3232[[#This Row],[RuleID]],#REF!,2,FALSE)</f>
        <v>#REF!</v>
      </c>
      <c r="F736" s="5" t="e">
        <f>VLOOKUP(Table3232[[#This Row],[RuleID]],#REF!,3,FALSE)</f>
        <v>#REF!</v>
      </c>
      <c r="G736" s="8" t="e">
        <f>VLOOKUP(Table3232[[#This Row],[RuleID]],#REF!,4,FALSE)</f>
        <v>#REF!</v>
      </c>
      <c r="H736" s="6" t="s">
        <v>96</v>
      </c>
      <c r="I736" s="4" t="s">
        <v>176</v>
      </c>
      <c r="J736" s="5" t="s">
        <v>1094</v>
      </c>
      <c r="K736" s="5" t="s">
        <v>559</v>
      </c>
      <c r="L736" s="5" t="s">
        <v>237</v>
      </c>
      <c r="M736" s="18" t="e">
        <f t="shared" si="11"/>
        <v>#N/A</v>
      </c>
      <c r="N736" t="e">
        <f>A736=#REF!</f>
        <v>#REF!</v>
      </c>
      <c r="O736" t="e">
        <f>B736=#REF!</f>
        <v>#REF!</v>
      </c>
      <c r="P736" t="e">
        <f>C736=#REF!</f>
        <v>#REF!</v>
      </c>
      <c r="Q736" t="e">
        <f>D736=#REF!</f>
        <v>#REF!</v>
      </c>
      <c r="R736" t="e">
        <f>E736=#REF!</f>
        <v>#REF!</v>
      </c>
      <c r="S736" t="e">
        <f>F736=#REF!</f>
        <v>#REF!</v>
      </c>
      <c r="T736" t="e">
        <f>G736=#REF!</f>
        <v>#REF!</v>
      </c>
      <c r="U736" t="e">
        <f>H736=#REF!</f>
        <v>#REF!</v>
      </c>
      <c r="V736" t="e">
        <f>I736=#REF!</f>
        <v>#REF!</v>
      </c>
      <c r="W736" t="e">
        <f>J736=#REF!</f>
        <v>#REF!</v>
      </c>
      <c r="X736" t="e">
        <f>K736=#REF!</f>
        <v>#REF!</v>
      </c>
      <c r="Y736" t="e">
        <f>L736=#REF!</f>
        <v>#REF!</v>
      </c>
    </row>
    <row r="737" spans="1:25">
      <c r="A737" s="3">
        <v>12044</v>
      </c>
      <c r="B737" s="5" t="s">
        <v>173</v>
      </c>
      <c r="C737" s="10" t="s">
        <v>94</v>
      </c>
      <c r="D737" s="12"/>
      <c r="E737" s="8" t="e">
        <f>VLOOKUP(Table3232[[#This Row],[RuleID]],#REF!,2,FALSE)</f>
        <v>#REF!</v>
      </c>
      <c r="F737" s="5"/>
      <c r="G737" s="8" t="e">
        <f>VLOOKUP(Table3232[[#This Row],[RuleID]],#REF!,4,FALSE)</f>
        <v>#REF!</v>
      </c>
      <c r="H737" s="6" t="s">
        <v>96</v>
      </c>
      <c r="I737" s="4" t="s">
        <v>176</v>
      </c>
      <c r="J737" s="5" t="s">
        <v>285</v>
      </c>
      <c r="K737" s="5" t="s">
        <v>517</v>
      </c>
      <c r="L737" s="5" t="s">
        <v>237</v>
      </c>
      <c r="M737" s="18" t="e">
        <f t="shared" si="11"/>
        <v>#N/A</v>
      </c>
      <c r="N737" t="e">
        <f>A737=#REF!</f>
        <v>#REF!</v>
      </c>
      <c r="O737" t="e">
        <f>B737=#REF!</f>
        <v>#REF!</v>
      </c>
      <c r="P737" t="e">
        <f>C737=#REF!</f>
        <v>#REF!</v>
      </c>
      <c r="Q737" t="e">
        <f>D737=#REF!</f>
        <v>#REF!</v>
      </c>
      <c r="R737" t="e">
        <f>E737=#REF!</f>
        <v>#REF!</v>
      </c>
      <c r="S737" t="e">
        <f>F737=#REF!</f>
        <v>#REF!</v>
      </c>
      <c r="T737" t="e">
        <f>G737=#REF!</f>
        <v>#REF!</v>
      </c>
      <c r="U737" t="e">
        <f>H737=#REF!</f>
        <v>#REF!</v>
      </c>
      <c r="V737" t="e">
        <f>I737=#REF!</f>
        <v>#REF!</v>
      </c>
      <c r="W737" t="e">
        <f>J737=#REF!</f>
        <v>#REF!</v>
      </c>
      <c r="X737" t="e">
        <f>K737=#REF!</f>
        <v>#REF!</v>
      </c>
      <c r="Y737" t="e">
        <f>L737=#REF!</f>
        <v>#REF!</v>
      </c>
    </row>
    <row r="738" spans="1:25">
      <c r="A738" s="4">
        <v>12046</v>
      </c>
      <c r="B738" s="5" t="s">
        <v>173</v>
      </c>
      <c r="C738" s="10" t="s">
        <v>94</v>
      </c>
      <c r="D738" s="12"/>
      <c r="E738" s="8" t="e">
        <f>VLOOKUP(Table3232[[#This Row],[RuleID]],#REF!,2,FALSE)</f>
        <v>#REF!</v>
      </c>
      <c r="F738" s="5"/>
      <c r="G738" s="8" t="e">
        <f>VLOOKUP(Table3232[[#This Row],[RuleID]],#REF!,4,FALSE)</f>
        <v>#REF!</v>
      </c>
      <c r="H738" s="6" t="s">
        <v>96</v>
      </c>
      <c r="I738" s="4" t="s">
        <v>176</v>
      </c>
      <c r="J738" s="5" t="s">
        <v>285</v>
      </c>
      <c r="K738" s="5" t="s">
        <v>698</v>
      </c>
      <c r="L738" s="5" t="s">
        <v>237</v>
      </c>
      <c r="M738" s="18" t="e">
        <f t="shared" si="11"/>
        <v>#N/A</v>
      </c>
      <c r="N738" t="e">
        <f>A738=#REF!</f>
        <v>#REF!</v>
      </c>
      <c r="O738" t="e">
        <f>B738=#REF!</f>
        <v>#REF!</v>
      </c>
      <c r="P738" t="e">
        <f>C738=#REF!</f>
        <v>#REF!</v>
      </c>
      <c r="Q738" t="e">
        <f>D738=#REF!</f>
        <v>#REF!</v>
      </c>
      <c r="R738" t="e">
        <f>E738=#REF!</f>
        <v>#REF!</v>
      </c>
      <c r="S738" t="e">
        <f>F738=#REF!</f>
        <v>#REF!</v>
      </c>
      <c r="T738" t="e">
        <f>G738=#REF!</f>
        <v>#REF!</v>
      </c>
      <c r="U738" t="e">
        <f>H738=#REF!</f>
        <v>#REF!</v>
      </c>
      <c r="V738" t="e">
        <f>I738=#REF!</f>
        <v>#REF!</v>
      </c>
      <c r="W738" t="e">
        <f>J738=#REF!</f>
        <v>#REF!</v>
      </c>
      <c r="X738" t="e">
        <f>K738=#REF!</f>
        <v>#REF!</v>
      </c>
      <c r="Y738" t="e">
        <f>L738=#REF!</f>
        <v>#REF!</v>
      </c>
    </row>
    <row r="739" spans="1:25">
      <c r="A739" s="4">
        <v>12050</v>
      </c>
      <c r="B739" s="5" t="s">
        <v>173</v>
      </c>
      <c r="C739" s="10" t="s">
        <v>94</v>
      </c>
      <c r="D739" s="12"/>
      <c r="E739" s="8" t="e">
        <f>VLOOKUP(Table3232[[#This Row],[RuleID]],#REF!,2,FALSE)</f>
        <v>#REF!</v>
      </c>
      <c r="F739" s="5"/>
      <c r="G739" s="8" t="e">
        <f>VLOOKUP(Table3232[[#This Row],[RuleID]],#REF!,4,FALSE)</f>
        <v>#REF!</v>
      </c>
      <c r="H739" s="6" t="s">
        <v>96</v>
      </c>
      <c r="I739" s="4" t="s">
        <v>176</v>
      </c>
      <c r="J739" s="5" t="s">
        <v>285</v>
      </c>
      <c r="K739" s="5" t="s">
        <v>57</v>
      </c>
      <c r="L739" s="5" t="s">
        <v>237</v>
      </c>
      <c r="M739" s="18" t="e">
        <f t="shared" si="11"/>
        <v>#N/A</v>
      </c>
      <c r="N739" t="e">
        <f>A739=#REF!</f>
        <v>#REF!</v>
      </c>
      <c r="O739" t="e">
        <f>B739=#REF!</f>
        <v>#REF!</v>
      </c>
      <c r="P739" t="e">
        <f>C739=#REF!</f>
        <v>#REF!</v>
      </c>
      <c r="Q739" t="e">
        <f>D739=#REF!</f>
        <v>#REF!</v>
      </c>
      <c r="R739" t="e">
        <f>E739=#REF!</f>
        <v>#REF!</v>
      </c>
      <c r="S739" t="e">
        <f>F739=#REF!</f>
        <v>#REF!</v>
      </c>
      <c r="T739" t="e">
        <f>G739=#REF!</f>
        <v>#REF!</v>
      </c>
      <c r="U739" t="e">
        <f>H739=#REF!</f>
        <v>#REF!</v>
      </c>
      <c r="V739" t="e">
        <f>I739=#REF!</f>
        <v>#REF!</v>
      </c>
      <c r="W739" t="e">
        <f>J739=#REF!</f>
        <v>#REF!</v>
      </c>
      <c r="X739" t="e">
        <f>K739=#REF!</f>
        <v>#REF!</v>
      </c>
      <c r="Y739" t="e">
        <f>L739=#REF!</f>
        <v>#REF!</v>
      </c>
    </row>
    <row r="740" spans="1:25">
      <c r="A740" s="3">
        <v>12055</v>
      </c>
      <c r="B740" s="5" t="s">
        <v>173</v>
      </c>
      <c r="C740" s="10" t="s">
        <v>34</v>
      </c>
      <c r="D740" s="12" t="s">
        <v>35</v>
      </c>
      <c r="E740" s="8"/>
      <c r="F740" s="5"/>
      <c r="G740" s="4"/>
      <c r="H740" s="6" t="s">
        <v>36</v>
      </c>
      <c r="I740" s="4" t="s">
        <v>180</v>
      </c>
      <c r="J740" s="5" t="s">
        <v>284</v>
      </c>
      <c r="K740" s="5" t="s">
        <v>480</v>
      </c>
      <c r="L740" s="5" t="s">
        <v>17</v>
      </c>
      <c r="M740" s="18" t="e">
        <f t="shared" si="11"/>
        <v>#N/A</v>
      </c>
      <c r="N740" t="e">
        <f>A740=#REF!</f>
        <v>#REF!</v>
      </c>
      <c r="O740" t="e">
        <f>B740=#REF!</f>
        <v>#REF!</v>
      </c>
      <c r="P740" t="e">
        <f>C740=#REF!</f>
        <v>#REF!</v>
      </c>
      <c r="Q740" t="e">
        <f>D740=#REF!</f>
        <v>#REF!</v>
      </c>
      <c r="R740" t="e">
        <f>E740=#REF!</f>
        <v>#REF!</v>
      </c>
      <c r="S740" t="e">
        <f>F740=#REF!</f>
        <v>#REF!</v>
      </c>
      <c r="T740" t="e">
        <f>G740=#REF!</f>
        <v>#REF!</v>
      </c>
      <c r="U740" t="e">
        <f>H740=#REF!</f>
        <v>#REF!</v>
      </c>
      <c r="V740" t="e">
        <f>I740=#REF!</f>
        <v>#REF!</v>
      </c>
      <c r="W740" t="e">
        <f>J740=#REF!</f>
        <v>#REF!</v>
      </c>
      <c r="X740" t="e">
        <f>K740=#REF!</f>
        <v>#REF!</v>
      </c>
      <c r="Y740" t="e">
        <f>L740=#REF!</f>
        <v>#REF!</v>
      </c>
    </row>
    <row r="741" spans="1:25">
      <c r="A741" s="4">
        <v>12056</v>
      </c>
      <c r="B741" s="5" t="s">
        <v>173</v>
      </c>
      <c r="C741" s="10" t="s">
        <v>34</v>
      </c>
      <c r="D741" s="12" t="s">
        <v>37</v>
      </c>
      <c r="E741" s="8"/>
      <c r="F741" s="5"/>
      <c r="G741" s="4"/>
      <c r="H741" s="6" t="s">
        <v>36</v>
      </c>
      <c r="I741" s="4" t="s">
        <v>180</v>
      </c>
      <c r="J741" s="5" t="s">
        <v>284</v>
      </c>
      <c r="K741" s="5" t="s">
        <v>694</v>
      </c>
      <c r="L741" s="5" t="s">
        <v>17</v>
      </c>
      <c r="M741" s="18" t="e">
        <f t="shared" si="11"/>
        <v>#N/A</v>
      </c>
      <c r="N741" t="e">
        <f>A741=#REF!</f>
        <v>#REF!</v>
      </c>
      <c r="O741" t="e">
        <f>B741=#REF!</f>
        <v>#REF!</v>
      </c>
      <c r="P741" t="e">
        <f>C741=#REF!</f>
        <v>#REF!</v>
      </c>
      <c r="Q741" t="e">
        <f>D741=#REF!</f>
        <v>#REF!</v>
      </c>
      <c r="R741" t="e">
        <f>E741=#REF!</f>
        <v>#REF!</v>
      </c>
      <c r="S741" t="e">
        <f>F741=#REF!</f>
        <v>#REF!</v>
      </c>
      <c r="T741" t="e">
        <f>G741=#REF!</f>
        <v>#REF!</v>
      </c>
      <c r="U741" t="e">
        <f>H741=#REF!</f>
        <v>#REF!</v>
      </c>
      <c r="V741" t="e">
        <f>I741=#REF!</f>
        <v>#REF!</v>
      </c>
      <c r="W741" t="e">
        <f>J741=#REF!</f>
        <v>#REF!</v>
      </c>
      <c r="X741" t="e">
        <f>K741=#REF!</f>
        <v>#REF!</v>
      </c>
      <c r="Y741" t="e">
        <f>L741=#REF!</f>
        <v>#REF!</v>
      </c>
    </row>
    <row r="742" spans="1:25">
      <c r="A742" s="3">
        <v>12057</v>
      </c>
      <c r="B742" s="5" t="s">
        <v>173</v>
      </c>
      <c r="C742" s="10" t="s">
        <v>34</v>
      </c>
      <c r="D742" s="12" t="s">
        <v>35</v>
      </c>
      <c r="E742" s="8"/>
      <c r="F742" s="5"/>
      <c r="G742" s="4"/>
      <c r="H742" s="6" t="s">
        <v>36</v>
      </c>
      <c r="I742" s="4" t="s">
        <v>180</v>
      </c>
      <c r="J742" s="5" t="s">
        <v>284</v>
      </c>
      <c r="K742" s="5" t="s">
        <v>481</v>
      </c>
      <c r="L742" s="5" t="s">
        <v>17</v>
      </c>
      <c r="M742" s="18" t="e">
        <f t="shared" si="11"/>
        <v>#N/A</v>
      </c>
      <c r="N742" t="e">
        <f>A742=#REF!</f>
        <v>#REF!</v>
      </c>
      <c r="O742" t="e">
        <f>B742=#REF!</f>
        <v>#REF!</v>
      </c>
      <c r="P742" t="e">
        <f>C742=#REF!</f>
        <v>#REF!</v>
      </c>
      <c r="Q742" t="e">
        <f>D742=#REF!</f>
        <v>#REF!</v>
      </c>
      <c r="R742" t="e">
        <f>E742=#REF!</f>
        <v>#REF!</v>
      </c>
      <c r="S742" t="e">
        <f>F742=#REF!</f>
        <v>#REF!</v>
      </c>
      <c r="T742" t="e">
        <f>G742=#REF!</f>
        <v>#REF!</v>
      </c>
      <c r="U742" t="e">
        <f>H742=#REF!</f>
        <v>#REF!</v>
      </c>
      <c r="V742" t="e">
        <f>I742=#REF!</f>
        <v>#REF!</v>
      </c>
      <c r="W742" t="e">
        <f>J742=#REF!</f>
        <v>#REF!</v>
      </c>
      <c r="X742" t="e">
        <f>K742=#REF!</f>
        <v>#REF!</v>
      </c>
      <c r="Y742" t="e">
        <f>L742=#REF!</f>
        <v>#REF!</v>
      </c>
    </row>
    <row r="743" spans="1:25">
      <c r="A743" s="4">
        <v>12060</v>
      </c>
      <c r="B743" s="5" t="s">
        <v>173</v>
      </c>
      <c r="C743" s="10" t="s">
        <v>34</v>
      </c>
      <c r="D743" s="12" t="s">
        <v>35</v>
      </c>
      <c r="E743" s="8"/>
      <c r="F743" s="5"/>
      <c r="G743" s="4"/>
      <c r="H743" s="6" t="s">
        <v>36</v>
      </c>
      <c r="I743" s="4" t="s">
        <v>180</v>
      </c>
      <c r="J743" s="5" t="s">
        <v>284</v>
      </c>
      <c r="K743" s="5" t="s">
        <v>492</v>
      </c>
      <c r="L743" s="5" t="s">
        <v>17</v>
      </c>
      <c r="M743" s="18" t="e">
        <f t="shared" si="11"/>
        <v>#N/A</v>
      </c>
      <c r="N743" t="e">
        <f>A743=#REF!</f>
        <v>#REF!</v>
      </c>
      <c r="O743" t="e">
        <f>B743=#REF!</f>
        <v>#REF!</v>
      </c>
      <c r="P743" t="e">
        <f>C743=#REF!</f>
        <v>#REF!</v>
      </c>
      <c r="Q743" t="e">
        <f>D743=#REF!</f>
        <v>#REF!</v>
      </c>
      <c r="R743" t="e">
        <f>E743=#REF!</f>
        <v>#REF!</v>
      </c>
      <c r="S743" t="e">
        <f>F743=#REF!</f>
        <v>#REF!</v>
      </c>
      <c r="T743" t="e">
        <f>G743=#REF!</f>
        <v>#REF!</v>
      </c>
      <c r="U743" t="e">
        <f>H743=#REF!</f>
        <v>#REF!</v>
      </c>
      <c r="V743" t="e">
        <f>I743=#REF!</f>
        <v>#REF!</v>
      </c>
      <c r="W743" t="e">
        <f>J743=#REF!</f>
        <v>#REF!</v>
      </c>
      <c r="X743" t="e">
        <f>K743=#REF!</f>
        <v>#REF!</v>
      </c>
      <c r="Y743" t="e">
        <f>L743=#REF!</f>
        <v>#REF!</v>
      </c>
    </row>
    <row r="744" spans="1:25">
      <c r="A744" s="3">
        <v>12062</v>
      </c>
      <c r="B744" s="5" t="s">
        <v>173</v>
      </c>
      <c r="C744" s="10" t="s">
        <v>34</v>
      </c>
      <c r="D744" s="12" t="s">
        <v>35</v>
      </c>
      <c r="E744" s="8"/>
      <c r="F744" s="5"/>
      <c r="G744" s="4"/>
      <c r="H744" s="6" t="s">
        <v>36</v>
      </c>
      <c r="I744" s="4" t="s">
        <v>39</v>
      </c>
      <c r="J744" s="5" t="s">
        <v>284</v>
      </c>
      <c r="K744" s="5" t="s">
        <v>480</v>
      </c>
      <c r="L744" s="5" t="s">
        <v>17</v>
      </c>
      <c r="M744" s="18" t="e">
        <f t="shared" si="11"/>
        <v>#N/A</v>
      </c>
      <c r="N744" t="e">
        <f>A744=#REF!</f>
        <v>#REF!</v>
      </c>
      <c r="O744" t="e">
        <f>B744=#REF!</f>
        <v>#REF!</v>
      </c>
      <c r="P744" t="e">
        <f>C744=#REF!</f>
        <v>#REF!</v>
      </c>
      <c r="Q744" t="e">
        <f>D744=#REF!</f>
        <v>#REF!</v>
      </c>
      <c r="R744" t="e">
        <f>E744=#REF!</f>
        <v>#REF!</v>
      </c>
      <c r="S744" t="e">
        <f>F744=#REF!</f>
        <v>#REF!</v>
      </c>
      <c r="T744" t="e">
        <f>G744=#REF!</f>
        <v>#REF!</v>
      </c>
      <c r="U744" t="e">
        <f>H744=#REF!</f>
        <v>#REF!</v>
      </c>
      <c r="V744" t="e">
        <f>I744=#REF!</f>
        <v>#REF!</v>
      </c>
      <c r="W744" t="e">
        <f>J744=#REF!</f>
        <v>#REF!</v>
      </c>
      <c r="X744" t="e">
        <f>K744=#REF!</f>
        <v>#REF!</v>
      </c>
      <c r="Y744" t="e">
        <f>L744=#REF!</f>
        <v>#REF!</v>
      </c>
    </row>
    <row r="745" spans="1:25">
      <c r="A745" s="4">
        <v>12063</v>
      </c>
      <c r="B745" s="5" t="s">
        <v>173</v>
      </c>
      <c r="C745" s="10" t="s">
        <v>34</v>
      </c>
      <c r="D745" s="12" t="s">
        <v>40</v>
      </c>
      <c r="E745" s="8"/>
      <c r="F745" s="5"/>
      <c r="G745" s="4"/>
      <c r="H745" s="6" t="s">
        <v>36</v>
      </c>
      <c r="I745" s="4" t="s">
        <v>39</v>
      </c>
      <c r="J745" s="5" t="s">
        <v>284</v>
      </c>
      <c r="K745" s="5" t="s">
        <v>11</v>
      </c>
      <c r="L745" s="5" t="s">
        <v>17</v>
      </c>
      <c r="M745" s="18" t="e">
        <f t="shared" si="11"/>
        <v>#N/A</v>
      </c>
      <c r="N745" t="e">
        <f>A745=#REF!</f>
        <v>#REF!</v>
      </c>
      <c r="O745" t="e">
        <f>B745=#REF!</f>
        <v>#REF!</v>
      </c>
      <c r="P745" t="e">
        <f>C745=#REF!</f>
        <v>#REF!</v>
      </c>
      <c r="Q745" t="e">
        <f>D745=#REF!</f>
        <v>#REF!</v>
      </c>
      <c r="R745" t="e">
        <f>E745=#REF!</f>
        <v>#REF!</v>
      </c>
      <c r="S745" t="e">
        <f>F745=#REF!</f>
        <v>#REF!</v>
      </c>
      <c r="T745" t="e">
        <f>G745=#REF!</f>
        <v>#REF!</v>
      </c>
      <c r="U745" t="e">
        <f>H745=#REF!</f>
        <v>#REF!</v>
      </c>
      <c r="V745" t="e">
        <f>I745=#REF!</f>
        <v>#REF!</v>
      </c>
      <c r="W745" t="e">
        <f>J745=#REF!</f>
        <v>#REF!</v>
      </c>
      <c r="X745" t="e">
        <f>K745=#REF!</f>
        <v>#REF!</v>
      </c>
      <c r="Y745" t="e">
        <f>L745=#REF!</f>
        <v>#REF!</v>
      </c>
    </row>
    <row r="746" spans="1:25">
      <c r="A746" s="3">
        <v>12064</v>
      </c>
      <c r="B746" s="5" t="s">
        <v>173</v>
      </c>
      <c r="C746" s="10" t="s">
        <v>34</v>
      </c>
      <c r="D746" s="12" t="s">
        <v>35</v>
      </c>
      <c r="E746" s="8"/>
      <c r="F746" s="5"/>
      <c r="G746" s="4"/>
      <c r="H746" s="6" t="s">
        <v>36</v>
      </c>
      <c r="I746" s="4" t="s">
        <v>39</v>
      </c>
      <c r="J746" s="5" t="s">
        <v>284</v>
      </c>
      <c r="K746" s="5" t="s">
        <v>481</v>
      </c>
      <c r="L746" s="5" t="s">
        <v>17</v>
      </c>
      <c r="M746" s="18" t="e">
        <f t="shared" si="11"/>
        <v>#N/A</v>
      </c>
      <c r="N746" t="e">
        <f>A746=#REF!</f>
        <v>#REF!</v>
      </c>
      <c r="O746" t="e">
        <f>B746=#REF!</f>
        <v>#REF!</v>
      </c>
      <c r="P746" t="e">
        <f>C746=#REF!</f>
        <v>#REF!</v>
      </c>
      <c r="Q746" t="e">
        <f>D746=#REF!</f>
        <v>#REF!</v>
      </c>
      <c r="R746" t="e">
        <f>E746=#REF!</f>
        <v>#REF!</v>
      </c>
      <c r="S746" t="e">
        <f>F746=#REF!</f>
        <v>#REF!</v>
      </c>
      <c r="T746" t="e">
        <f>G746=#REF!</f>
        <v>#REF!</v>
      </c>
      <c r="U746" t="e">
        <f>H746=#REF!</f>
        <v>#REF!</v>
      </c>
      <c r="V746" t="e">
        <f>I746=#REF!</f>
        <v>#REF!</v>
      </c>
      <c r="W746" t="e">
        <f>J746=#REF!</f>
        <v>#REF!</v>
      </c>
      <c r="X746" t="e">
        <f>K746=#REF!</f>
        <v>#REF!</v>
      </c>
      <c r="Y746" t="e">
        <f>L746=#REF!</f>
        <v>#REF!</v>
      </c>
    </row>
    <row r="747" spans="1:25">
      <c r="A747" s="3">
        <v>12065</v>
      </c>
      <c r="B747" s="5" t="s">
        <v>173</v>
      </c>
      <c r="C747" s="10" t="s">
        <v>31</v>
      </c>
      <c r="D747" s="12"/>
      <c r="E747" s="8"/>
      <c r="F747" s="5"/>
      <c r="G747" s="4"/>
      <c r="H747" s="6" t="s">
        <v>32</v>
      </c>
      <c r="I747" s="4" t="s">
        <v>39</v>
      </c>
      <c r="J747" s="5" t="s">
        <v>285</v>
      </c>
      <c r="K747" s="5" t="s">
        <v>102</v>
      </c>
      <c r="L747" s="5" t="s">
        <v>17</v>
      </c>
      <c r="M747" s="18" t="e">
        <f t="shared" si="11"/>
        <v>#N/A</v>
      </c>
      <c r="N747" t="e">
        <f>A747=#REF!</f>
        <v>#REF!</v>
      </c>
      <c r="O747" t="e">
        <f>B747=#REF!</f>
        <v>#REF!</v>
      </c>
      <c r="P747" t="e">
        <f>C747=#REF!</f>
        <v>#REF!</v>
      </c>
      <c r="Q747" t="e">
        <f>D747=#REF!</f>
        <v>#REF!</v>
      </c>
      <c r="R747" t="e">
        <f>E747=#REF!</f>
        <v>#REF!</v>
      </c>
      <c r="S747" t="e">
        <f>F747=#REF!</f>
        <v>#REF!</v>
      </c>
      <c r="T747" t="e">
        <f>G747=#REF!</f>
        <v>#REF!</v>
      </c>
      <c r="U747" t="e">
        <f>H747=#REF!</f>
        <v>#REF!</v>
      </c>
      <c r="V747" t="e">
        <f>I747=#REF!</f>
        <v>#REF!</v>
      </c>
      <c r="W747" t="e">
        <f>J747=#REF!</f>
        <v>#REF!</v>
      </c>
      <c r="X747" t="e">
        <f>K747=#REF!</f>
        <v>#REF!</v>
      </c>
      <c r="Y747" t="e">
        <f>L747=#REF!</f>
        <v>#REF!</v>
      </c>
    </row>
    <row r="748" spans="1:25">
      <c r="A748" s="3">
        <v>12067</v>
      </c>
      <c r="B748" s="5" t="s">
        <v>173</v>
      </c>
      <c r="C748" s="10" t="s">
        <v>34</v>
      </c>
      <c r="D748" s="12" t="s">
        <v>35</v>
      </c>
      <c r="E748" s="8"/>
      <c r="F748" s="5"/>
      <c r="G748" s="4"/>
      <c r="H748" s="6" t="s">
        <v>36</v>
      </c>
      <c r="I748" s="4" t="s">
        <v>39</v>
      </c>
      <c r="J748" s="5" t="s">
        <v>284</v>
      </c>
      <c r="K748" s="5" t="s">
        <v>501</v>
      </c>
      <c r="L748" s="5" t="s">
        <v>17</v>
      </c>
      <c r="M748" s="18" t="e">
        <f t="shared" si="11"/>
        <v>#N/A</v>
      </c>
      <c r="N748" t="e">
        <f>A748=#REF!</f>
        <v>#REF!</v>
      </c>
      <c r="O748" t="e">
        <f>B748=#REF!</f>
        <v>#REF!</v>
      </c>
      <c r="P748" t="e">
        <f>C748=#REF!</f>
        <v>#REF!</v>
      </c>
      <c r="Q748" t="e">
        <f>D748=#REF!</f>
        <v>#REF!</v>
      </c>
      <c r="R748" t="e">
        <f>E748=#REF!</f>
        <v>#REF!</v>
      </c>
      <c r="S748" t="e">
        <f>F748=#REF!</f>
        <v>#REF!</v>
      </c>
      <c r="T748" t="e">
        <f>G748=#REF!</f>
        <v>#REF!</v>
      </c>
      <c r="U748" t="e">
        <f>H748=#REF!</f>
        <v>#REF!</v>
      </c>
      <c r="V748" t="e">
        <f>I748=#REF!</f>
        <v>#REF!</v>
      </c>
      <c r="W748" t="e">
        <f>J748=#REF!</f>
        <v>#REF!</v>
      </c>
      <c r="X748" t="e">
        <f>K748=#REF!</f>
        <v>#REF!</v>
      </c>
      <c r="Y748" t="e">
        <f>L748=#REF!</f>
        <v>#REF!</v>
      </c>
    </row>
    <row r="749" spans="1:25">
      <c r="A749" s="4">
        <v>12069</v>
      </c>
      <c r="B749" s="5" t="s">
        <v>173</v>
      </c>
      <c r="C749" s="10" t="s">
        <v>34</v>
      </c>
      <c r="D749" s="12" t="s">
        <v>35</v>
      </c>
      <c r="E749" s="8"/>
      <c r="F749" s="5"/>
      <c r="G749" s="4"/>
      <c r="H749" s="6" t="s">
        <v>36</v>
      </c>
      <c r="I749" s="4" t="s">
        <v>39</v>
      </c>
      <c r="J749" s="5" t="s">
        <v>284</v>
      </c>
      <c r="K749" s="5" t="s">
        <v>492</v>
      </c>
      <c r="L749" s="5" t="s">
        <v>17</v>
      </c>
      <c r="M749" s="18" t="e">
        <f t="shared" si="11"/>
        <v>#N/A</v>
      </c>
      <c r="N749" t="e">
        <f>A749=#REF!</f>
        <v>#REF!</v>
      </c>
      <c r="O749" t="e">
        <f>B749=#REF!</f>
        <v>#REF!</v>
      </c>
      <c r="P749" t="e">
        <f>C749=#REF!</f>
        <v>#REF!</v>
      </c>
      <c r="Q749" t="e">
        <f>D749=#REF!</f>
        <v>#REF!</v>
      </c>
      <c r="R749" t="e">
        <f>E749=#REF!</f>
        <v>#REF!</v>
      </c>
      <c r="S749" t="e">
        <f>F749=#REF!</f>
        <v>#REF!</v>
      </c>
      <c r="T749" t="e">
        <f>G749=#REF!</f>
        <v>#REF!</v>
      </c>
      <c r="U749" t="e">
        <f>H749=#REF!</f>
        <v>#REF!</v>
      </c>
      <c r="V749" t="e">
        <f>I749=#REF!</f>
        <v>#REF!</v>
      </c>
      <c r="W749" t="e">
        <f>J749=#REF!</f>
        <v>#REF!</v>
      </c>
      <c r="X749" t="e">
        <f>K749=#REF!</f>
        <v>#REF!</v>
      </c>
      <c r="Y749" t="e">
        <f>L749=#REF!</f>
        <v>#REF!</v>
      </c>
    </row>
    <row r="750" spans="1:25">
      <c r="A750" s="4">
        <v>12074</v>
      </c>
      <c r="B750" s="5" t="s">
        <v>173</v>
      </c>
      <c r="C750" s="10" t="s">
        <v>34</v>
      </c>
      <c r="D750" s="12" t="s">
        <v>37</v>
      </c>
      <c r="E750" s="8"/>
      <c r="F750" s="5"/>
      <c r="G750" s="4"/>
      <c r="H750" s="6" t="s">
        <v>36</v>
      </c>
      <c r="I750" s="4" t="s">
        <v>180</v>
      </c>
      <c r="J750" s="5" t="s">
        <v>284</v>
      </c>
      <c r="K750" s="5" t="s">
        <v>695</v>
      </c>
      <c r="L750" s="5" t="s">
        <v>17</v>
      </c>
      <c r="M750" s="18" t="e">
        <f t="shared" si="11"/>
        <v>#N/A</v>
      </c>
      <c r="N750" t="e">
        <f>A750=#REF!</f>
        <v>#REF!</v>
      </c>
      <c r="O750" t="e">
        <f>B750=#REF!</f>
        <v>#REF!</v>
      </c>
      <c r="P750" t="e">
        <f>C750=#REF!</f>
        <v>#REF!</v>
      </c>
      <c r="Q750" t="e">
        <f>D750=#REF!</f>
        <v>#REF!</v>
      </c>
      <c r="R750" t="e">
        <f>E750=#REF!</f>
        <v>#REF!</v>
      </c>
      <c r="S750" t="e">
        <f>F750=#REF!</f>
        <v>#REF!</v>
      </c>
      <c r="T750" t="e">
        <f>G750=#REF!</f>
        <v>#REF!</v>
      </c>
      <c r="U750" t="e">
        <f>H750=#REF!</f>
        <v>#REF!</v>
      </c>
      <c r="V750" t="e">
        <f>I750=#REF!</f>
        <v>#REF!</v>
      </c>
      <c r="W750" t="e">
        <f>J750=#REF!</f>
        <v>#REF!</v>
      </c>
      <c r="X750" t="e">
        <f>K750=#REF!</f>
        <v>#REF!</v>
      </c>
      <c r="Y750" t="e">
        <f>L750=#REF!</f>
        <v>#REF!</v>
      </c>
    </row>
    <row r="751" spans="1:25">
      <c r="A751" s="4">
        <v>12079</v>
      </c>
      <c r="B751" s="5" t="s">
        <v>173</v>
      </c>
      <c r="C751" s="10" t="s">
        <v>34</v>
      </c>
      <c r="D751" s="12" t="s">
        <v>37</v>
      </c>
      <c r="E751" s="8"/>
      <c r="F751" s="5"/>
      <c r="G751" s="4"/>
      <c r="H751" s="6" t="s">
        <v>36</v>
      </c>
      <c r="I751" s="4" t="s">
        <v>174</v>
      </c>
      <c r="J751" s="5" t="s">
        <v>284</v>
      </c>
      <c r="K751" s="5" t="s">
        <v>688</v>
      </c>
      <c r="L751" s="5" t="s">
        <v>17</v>
      </c>
      <c r="M751" s="18" t="e">
        <f t="shared" si="11"/>
        <v>#N/A</v>
      </c>
      <c r="N751" t="e">
        <f>A751=#REF!</f>
        <v>#REF!</v>
      </c>
      <c r="O751" t="e">
        <f>B751=#REF!</f>
        <v>#REF!</v>
      </c>
      <c r="P751" t="e">
        <f>C751=#REF!</f>
        <v>#REF!</v>
      </c>
      <c r="Q751" t="e">
        <f>D751=#REF!</f>
        <v>#REF!</v>
      </c>
      <c r="R751" t="e">
        <f>E751=#REF!</f>
        <v>#REF!</v>
      </c>
      <c r="S751" t="e">
        <f>F751=#REF!</f>
        <v>#REF!</v>
      </c>
      <c r="T751" t="e">
        <f>G751=#REF!</f>
        <v>#REF!</v>
      </c>
      <c r="U751" t="e">
        <f>H751=#REF!</f>
        <v>#REF!</v>
      </c>
      <c r="V751" t="e">
        <f>I751=#REF!</f>
        <v>#REF!</v>
      </c>
      <c r="W751" t="e">
        <f>J751=#REF!</f>
        <v>#REF!</v>
      </c>
      <c r="X751" t="e">
        <f>K751=#REF!</f>
        <v>#REF!</v>
      </c>
      <c r="Y751" t="e">
        <f>L751=#REF!</f>
        <v>#REF!</v>
      </c>
    </row>
    <row r="752" spans="1:25">
      <c r="A752" s="3">
        <v>12080</v>
      </c>
      <c r="B752" s="5" t="s">
        <v>173</v>
      </c>
      <c r="C752" s="10" t="s">
        <v>34</v>
      </c>
      <c r="D752" s="12" t="s">
        <v>35</v>
      </c>
      <c r="E752" s="8"/>
      <c r="F752" s="5"/>
      <c r="G752" s="4"/>
      <c r="H752" s="6" t="s">
        <v>36</v>
      </c>
      <c r="I752" s="4" t="s">
        <v>174</v>
      </c>
      <c r="J752" s="5" t="s">
        <v>284</v>
      </c>
      <c r="K752" s="5" t="s">
        <v>701</v>
      </c>
      <c r="L752" s="5" t="s">
        <v>17</v>
      </c>
      <c r="M752" s="18" t="e">
        <f t="shared" si="11"/>
        <v>#N/A</v>
      </c>
      <c r="N752" t="e">
        <f>A752=#REF!</f>
        <v>#REF!</v>
      </c>
      <c r="O752" t="e">
        <f>B752=#REF!</f>
        <v>#REF!</v>
      </c>
      <c r="P752" t="e">
        <f>C752=#REF!</f>
        <v>#REF!</v>
      </c>
      <c r="Q752" t="e">
        <f>D752=#REF!</f>
        <v>#REF!</v>
      </c>
      <c r="R752" t="e">
        <f>E752=#REF!</f>
        <v>#REF!</v>
      </c>
      <c r="S752" t="e">
        <f>F752=#REF!</f>
        <v>#REF!</v>
      </c>
      <c r="T752" t="e">
        <f>G752=#REF!</f>
        <v>#REF!</v>
      </c>
      <c r="U752" t="e">
        <f>H752=#REF!</f>
        <v>#REF!</v>
      </c>
      <c r="V752" t="e">
        <f>I752=#REF!</f>
        <v>#REF!</v>
      </c>
      <c r="W752" t="e">
        <f>J752=#REF!</f>
        <v>#REF!</v>
      </c>
      <c r="X752" t="e">
        <f>K752=#REF!</f>
        <v>#REF!</v>
      </c>
      <c r="Y752" t="e">
        <f>L752=#REF!</f>
        <v>#REF!</v>
      </c>
    </row>
    <row r="753" spans="1:25">
      <c r="A753" s="3">
        <v>12088</v>
      </c>
      <c r="B753" s="5" t="s">
        <v>173</v>
      </c>
      <c r="C753" s="10" t="s">
        <v>34</v>
      </c>
      <c r="D753" s="12" t="s">
        <v>37</v>
      </c>
      <c r="E753" s="8"/>
      <c r="F753" s="5"/>
      <c r="G753" s="4"/>
      <c r="H753" s="6" t="s">
        <v>36</v>
      </c>
      <c r="I753" s="4" t="s">
        <v>174</v>
      </c>
      <c r="J753" s="5" t="s">
        <v>284</v>
      </c>
      <c r="K753" s="5" t="s">
        <v>516</v>
      </c>
      <c r="L753" s="5" t="s">
        <v>17</v>
      </c>
      <c r="M753" s="18" t="e">
        <f t="shared" si="11"/>
        <v>#N/A</v>
      </c>
      <c r="N753" t="e">
        <f>A753=#REF!</f>
        <v>#REF!</v>
      </c>
      <c r="O753" t="e">
        <f>B753=#REF!</f>
        <v>#REF!</v>
      </c>
      <c r="P753" t="e">
        <f>C753=#REF!</f>
        <v>#REF!</v>
      </c>
      <c r="Q753" t="e">
        <f>D753=#REF!</f>
        <v>#REF!</v>
      </c>
      <c r="R753" t="e">
        <f>E753=#REF!</f>
        <v>#REF!</v>
      </c>
      <c r="S753" t="e">
        <f>F753=#REF!</f>
        <v>#REF!</v>
      </c>
      <c r="T753" t="e">
        <f>G753=#REF!</f>
        <v>#REF!</v>
      </c>
      <c r="U753" t="e">
        <f>H753=#REF!</f>
        <v>#REF!</v>
      </c>
      <c r="V753" t="e">
        <f>I753=#REF!</f>
        <v>#REF!</v>
      </c>
      <c r="W753" t="e">
        <f>J753=#REF!</f>
        <v>#REF!</v>
      </c>
      <c r="X753" t="e">
        <f>K753=#REF!</f>
        <v>#REF!</v>
      </c>
      <c r="Y753" t="e">
        <f>L753=#REF!</f>
        <v>#REF!</v>
      </c>
    </row>
    <row r="754" spans="1:25">
      <c r="A754" s="3">
        <v>12089</v>
      </c>
      <c r="B754" s="5" t="s">
        <v>173</v>
      </c>
      <c r="C754" s="10" t="s">
        <v>34</v>
      </c>
      <c r="D754" s="12" t="s">
        <v>37</v>
      </c>
      <c r="E754" s="8"/>
      <c r="F754" s="5"/>
      <c r="G754" s="4"/>
      <c r="H754" s="6" t="s">
        <v>36</v>
      </c>
      <c r="I754" s="4" t="s">
        <v>174</v>
      </c>
      <c r="J754" s="5" t="s">
        <v>284</v>
      </c>
      <c r="K754" s="5" t="s">
        <v>517</v>
      </c>
      <c r="L754" s="5" t="s">
        <v>17</v>
      </c>
      <c r="M754" s="18" t="e">
        <f t="shared" si="11"/>
        <v>#N/A</v>
      </c>
      <c r="N754" t="e">
        <f>A754=#REF!</f>
        <v>#REF!</v>
      </c>
      <c r="O754" t="e">
        <f>B754=#REF!</f>
        <v>#REF!</v>
      </c>
      <c r="P754" t="e">
        <f>C754=#REF!</f>
        <v>#REF!</v>
      </c>
      <c r="Q754" t="e">
        <f>D754=#REF!</f>
        <v>#REF!</v>
      </c>
      <c r="R754" t="e">
        <f>E754=#REF!</f>
        <v>#REF!</v>
      </c>
      <c r="S754" t="e">
        <f>F754=#REF!</f>
        <v>#REF!</v>
      </c>
      <c r="T754" t="e">
        <f>G754=#REF!</f>
        <v>#REF!</v>
      </c>
      <c r="U754" t="e">
        <f>H754=#REF!</f>
        <v>#REF!</v>
      </c>
      <c r="V754" t="e">
        <f>I754=#REF!</f>
        <v>#REF!</v>
      </c>
      <c r="W754" t="e">
        <f>J754=#REF!</f>
        <v>#REF!</v>
      </c>
      <c r="X754" t="e">
        <f>K754=#REF!</f>
        <v>#REF!</v>
      </c>
      <c r="Y754" t="e">
        <f>L754=#REF!</f>
        <v>#REF!</v>
      </c>
    </row>
    <row r="755" spans="1:25">
      <c r="A755" s="4">
        <v>12090</v>
      </c>
      <c r="B755" s="5" t="s">
        <v>173</v>
      </c>
      <c r="C755" s="10" t="s">
        <v>34</v>
      </c>
      <c r="D755" s="12" t="s">
        <v>37</v>
      </c>
      <c r="E755" s="8"/>
      <c r="F755" s="5"/>
      <c r="G755" s="4"/>
      <c r="H755" s="6" t="s">
        <v>36</v>
      </c>
      <c r="I755" s="4" t="s">
        <v>174</v>
      </c>
      <c r="J755" s="5" t="s">
        <v>284</v>
      </c>
      <c r="K755" s="5" t="s">
        <v>696</v>
      </c>
      <c r="L755" s="5" t="s">
        <v>17</v>
      </c>
      <c r="M755" s="18" t="e">
        <f t="shared" si="11"/>
        <v>#N/A</v>
      </c>
      <c r="N755" t="e">
        <f>A755=#REF!</f>
        <v>#REF!</v>
      </c>
      <c r="O755" t="e">
        <f>B755=#REF!</f>
        <v>#REF!</v>
      </c>
      <c r="P755" t="e">
        <f>C755=#REF!</f>
        <v>#REF!</v>
      </c>
      <c r="Q755" t="e">
        <f>D755=#REF!</f>
        <v>#REF!</v>
      </c>
      <c r="R755" t="e">
        <f>E755=#REF!</f>
        <v>#REF!</v>
      </c>
      <c r="S755" t="e">
        <f>F755=#REF!</f>
        <v>#REF!</v>
      </c>
      <c r="T755" t="e">
        <f>G755=#REF!</f>
        <v>#REF!</v>
      </c>
      <c r="U755" t="e">
        <f>H755=#REF!</f>
        <v>#REF!</v>
      </c>
      <c r="V755" t="e">
        <f>I755=#REF!</f>
        <v>#REF!</v>
      </c>
      <c r="W755" t="e">
        <f>J755=#REF!</f>
        <v>#REF!</v>
      </c>
      <c r="X755" t="e">
        <f>K755=#REF!</f>
        <v>#REF!</v>
      </c>
      <c r="Y755" t="e">
        <f>L755=#REF!</f>
        <v>#REF!</v>
      </c>
    </row>
    <row r="756" spans="1:25">
      <c r="A756" s="4">
        <v>12091</v>
      </c>
      <c r="B756" s="5" t="s">
        <v>173</v>
      </c>
      <c r="C756" s="10" t="s">
        <v>34</v>
      </c>
      <c r="D756" s="12" t="s">
        <v>37</v>
      </c>
      <c r="E756" s="8"/>
      <c r="F756" s="5"/>
      <c r="G756" s="4"/>
      <c r="H756" s="6" t="s">
        <v>36</v>
      </c>
      <c r="I756" s="4" t="s">
        <v>174</v>
      </c>
      <c r="J756" s="5" t="s">
        <v>284</v>
      </c>
      <c r="K756" s="5" t="s">
        <v>697</v>
      </c>
      <c r="L756" s="5" t="s">
        <v>17</v>
      </c>
      <c r="M756" s="18" t="e">
        <f t="shared" si="11"/>
        <v>#N/A</v>
      </c>
      <c r="N756" t="e">
        <f>A756=#REF!</f>
        <v>#REF!</v>
      </c>
      <c r="O756" t="e">
        <f>B756=#REF!</f>
        <v>#REF!</v>
      </c>
      <c r="P756" t="e">
        <f>C756=#REF!</f>
        <v>#REF!</v>
      </c>
      <c r="Q756" t="e">
        <f>D756=#REF!</f>
        <v>#REF!</v>
      </c>
      <c r="R756" t="e">
        <f>E756=#REF!</f>
        <v>#REF!</v>
      </c>
      <c r="S756" t="e">
        <f>F756=#REF!</f>
        <v>#REF!</v>
      </c>
      <c r="T756" t="e">
        <f>G756=#REF!</f>
        <v>#REF!</v>
      </c>
      <c r="U756" t="e">
        <f>H756=#REF!</f>
        <v>#REF!</v>
      </c>
      <c r="V756" t="e">
        <f>I756=#REF!</f>
        <v>#REF!</v>
      </c>
      <c r="W756" t="e">
        <f>J756=#REF!</f>
        <v>#REF!</v>
      </c>
      <c r="X756" t="e">
        <f>K756=#REF!</f>
        <v>#REF!</v>
      </c>
      <c r="Y756" t="e">
        <f>L756=#REF!</f>
        <v>#REF!</v>
      </c>
    </row>
    <row r="757" spans="1:25">
      <c r="A757" s="4">
        <v>12092</v>
      </c>
      <c r="B757" s="5" t="s">
        <v>173</v>
      </c>
      <c r="C757" s="10" t="s">
        <v>34</v>
      </c>
      <c r="D757" s="12" t="s">
        <v>37</v>
      </c>
      <c r="E757" s="8"/>
      <c r="F757" s="5"/>
      <c r="G757" s="4"/>
      <c r="H757" s="6" t="s">
        <v>36</v>
      </c>
      <c r="I757" s="4" t="s">
        <v>174</v>
      </c>
      <c r="J757" s="5" t="s">
        <v>284</v>
      </c>
      <c r="K757" s="5" t="s">
        <v>695</v>
      </c>
      <c r="L757" s="5" t="s">
        <v>17</v>
      </c>
      <c r="M757" s="18" t="e">
        <f t="shared" si="11"/>
        <v>#N/A</v>
      </c>
      <c r="N757" t="e">
        <f>A757=#REF!</f>
        <v>#REF!</v>
      </c>
      <c r="O757" t="e">
        <f>B757=#REF!</f>
        <v>#REF!</v>
      </c>
      <c r="P757" t="e">
        <f>C757=#REF!</f>
        <v>#REF!</v>
      </c>
      <c r="Q757" t="e">
        <f>D757=#REF!</f>
        <v>#REF!</v>
      </c>
      <c r="R757" t="e">
        <f>E757=#REF!</f>
        <v>#REF!</v>
      </c>
      <c r="S757" t="e">
        <f>F757=#REF!</f>
        <v>#REF!</v>
      </c>
      <c r="T757" t="e">
        <f>G757=#REF!</f>
        <v>#REF!</v>
      </c>
      <c r="U757" t="e">
        <f>H757=#REF!</f>
        <v>#REF!</v>
      </c>
      <c r="V757" t="e">
        <f>I757=#REF!</f>
        <v>#REF!</v>
      </c>
      <c r="W757" t="e">
        <f>J757=#REF!</f>
        <v>#REF!</v>
      </c>
      <c r="X757" t="e">
        <f>K757=#REF!</f>
        <v>#REF!</v>
      </c>
      <c r="Y757" t="e">
        <f>L757=#REF!</f>
        <v>#REF!</v>
      </c>
    </row>
    <row r="758" spans="1:25">
      <c r="A758" s="3">
        <v>12093</v>
      </c>
      <c r="B758" s="5" t="s">
        <v>173</v>
      </c>
      <c r="C758" s="10" t="s">
        <v>34</v>
      </c>
      <c r="D758" s="12" t="s">
        <v>37</v>
      </c>
      <c r="E758" s="8"/>
      <c r="F758" s="5"/>
      <c r="G758" s="4"/>
      <c r="H758" s="6" t="s">
        <v>36</v>
      </c>
      <c r="I758" s="4" t="s">
        <v>174</v>
      </c>
      <c r="J758" s="5" t="s">
        <v>284</v>
      </c>
      <c r="K758" s="5" t="s">
        <v>57</v>
      </c>
      <c r="L758" s="5" t="s">
        <v>17</v>
      </c>
      <c r="M758" s="18" t="e">
        <f t="shared" si="11"/>
        <v>#N/A</v>
      </c>
      <c r="N758" t="e">
        <f>A758=#REF!</f>
        <v>#REF!</v>
      </c>
      <c r="O758" t="e">
        <f>B758=#REF!</f>
        <v>#REF!</v>
      </c>
      <c r="P758" t="e">
        <f>C758=#REF!</f>
        <v>#REF!</v>
      </c>
      <c r="Q758" t="e">
        <f>D758=#REF!</f>
        <v>#REF!</v>
      </c>
      <c r="R758" t="e">
        <f>E758=#REF!</f>
        <v>#REF!</v>
      </c>
      <c r="S758" t="e">
        <f>F758=#REF!</f>
        <v>#REF!</v>
      </c>
      <c r="T758" t="e">
        <f>G758=#REF!</f>
        <v>#REF!</v>
      </c>
      <c r="U758" t="e">
        <f>H758=#REF!</f>
        <v>#REF!</v>
      </c>
      <c r="V758" t="e">
        <f>I758=#REF!</f>
        <v>#REF!</v>
      </c>
      <c r="W758" t="e">
        <f>J758=#REF!</f>
        <v>#REF!</v>
      </c>
      <c r="X758" t="e">
        <f>K758=#REF!</f>
        <v>#REF!</v>
      </c>
      <c r="Y758" t="e">
        <f>L758=#REF!</f>
        <v>#REF!</v>
      </c>
    </row>
    <row r="759" spans="1:25">
      <c r="A759" s="4">
        <v>12097</v>
      </c>
      <c r="B759" s="5" t="s">
        <v>173</v>
      </c>
      <c r="C759" s="10" t="s">
        <v>34</v>
      </c>
      <c r="D759" s="12" t="s">
        <v>35</v>
      </c>
      <c r="E759" s="8"/>
      <c r="F759" s="5"/>
      <c r="G759" s="4"/>
      <c r="H759" s="6" t="s">
        <v>36</v>
      </c>
      <c r="I759" s="4" t="s">
        <v>182</v>
      </c>
      <c r="J759" s="5" t="s">
        <v>284</v>
      </c>
      <c r="K759" s="5" t="s">
        <v>480</v>
      </c>
      <c r="L759" s="5" t="s">
        <v>17</v>
      </c>
      <c r="M759" s="18" t="e">
        <f t="shared" si="11"/>
        <v>#N/A</v>
      </c>
      <c r="N759" t="e">
        <f>A759=#REF!</f>
        <v>#REF!</v>
      </c>
      <c r="O759" t="e">
        <f>B759=#REF!</f>
        <v>#REF!</v>
      </c>
      <c r="P759" t="e">
        <f>C759=#REF!</f>
        <v>#REF!</v>
      </c>
      <c r="Q759" t="e">
        <f>D759=#REF!</f>
        <v>#REF!</v>
      </c>
      <c r="R759" t="e">
        <f>E759=#REF!</f>
        <v>#REF!</v>
      </c>
      <c r="S759" t="e">
        <f>F759=#REF!</f>
        <v>#REF!</v>
      </c>
      <c r="T759" t="e">
        <f>G759=#REF!</f>
        <v>#REF!</v>
      </c>
      <c r="U759" t="e">
        <f>H759=#REF!</f>
        <v>#REF!</v>
      </c>
      <c r="V759" t="e">
        <f>I759=#REF!</f>
        <v>#REF!</v>
      </c>
      <c r="W759" t="e">
        <f>J759=#REF!</f>
        <v>#REF!</v>
      </c>
      <c r="X759" t="e">
        <f>K759=#REF!</f>
        <v>#REF!</v>
      </c>
      <c r="Y759" t="e">
        <f>L759=#REF!</f>
        <v>#REF!</v>
      </c>
    </row>
    <row r="760" spans="1:25">
      <c r="A760" s="4">
        <v>12098</v>
      </c>
      <c r="B760" s="5" t="s">
        <v>173</v>
      </c>
      <c r="C760" s="10" t="s">
        <v>34</v>
      </c>
      <c r="D760" s="12" t="s">
        <v>35</v>
      </c>
      <c r="E760" s="8"/>
      <c r="F760" s="5"/>
      <c r="G760" s="4"/>
      <c r="H760" s="6" t="s">
        <v>36</v>
      </c>
      <c r="I760" s="4" t="s">
        <v>182</v>
      </c>
      <c r="J760" s="5" t="s">
        <v>284</v>
      </c>
      <c r="K760" s="5" t="s">
        <v>481</v>
      </c>
      <c r="L760" s="5" t="s">
        <v>17</v>
      </c>
      <c r="M760" s="18" t="e">
        <f t="shared" si="11"/>
        <v>#N/A</v>
      </c>
      <c r="N760" t="e">
        <f>A760=#REF!</f>
        <v>#REF!</v>
      </c>
      <c r="O760" t="e">
        <f>B760=#REF!</f>
        <v>#REF!</v>
      </c>
      <c r="P760" t="e">
        <f>C760=#REF!</f>
        <v>#REF!</v>
      </c>
      <c r="Q760" t="e">
        <f>D760=#REF!</f>
        <v>#REF!</v>
      </c>
      <c r="R760" t="e">
        <f>E760=#REF!</f>
        <v>#REF!</v>
      </c>
      <c r="S760" t="e">
        <f>F760=#REF!</f>
        <v>#REF!</v>
      </c>
      <c r="T760" t="e">
        <f>G760=#REF!</f>
        <v>#REF!</v>
      </c>
      <c r="U760" t="e">
        <f>H760=#REF!</f>
        <v>#REF!</v>
      </c>
      <c r="V760" t="e">
        <f>I760=#REF!</f>
        <v>#REF!</v>
      </c>
      <c r="W760" t="e">
        <f>J760=#REF!</f>
        <v>#REF!</v>
      </c>
      <c r="X760" t="e">
        <f>K760=#REF!</f>
        <v>#REF!</v>
      </c>
      <c r="Y760" t="e">
        <f>L760=#REF!</f>
        <v>#REF!</v>
      </c>
    </row>
    <row r="761" spans="1:25">
      <c r="A761" s="3">
        <v>12104</v>
      </c>
      <c r="B761" s="5" t="s">
        <v>173</v>
      </c>
      <c r="C761" s="10" t="s">
        <v>34</v>
      </c>
      <c r="D761" s="12" t="s">
        <v>35</v>
      </c>
      <c r="E761" s="8"/>
      <c r="F761" s="5"/>
      <c r="G761" s="4"/>
      <c r="H761" s="6" t="s">
        <v>36</v>
      </c>
      <c r="I761" s="4" t="s">
        <v>182</v>
      </c>
      <c r="J761" s="5" t="s">
        <v>284</v>
      </c>
      <c r="K761" s="5" t="s">
        <v>492</v>
      </c>
      <c r="L761" s="5" t="s">
        <v>17</v>
      </c>
      <c r="M761" s="18" t="e">
        <f t="shared" si="11"/>
        <v>#N/A</v>
      </c>
      <c r="N761" t="e">
        <f>A761=#REF!</f>
        <v>#REF!</v>
      </c>
      <c r="O761" t="e">
        <f>B761=#REF!</f>
        <v>#REF!</v>
      </c>
      <c r="P761" t="e">
        <f>C761=#REF!</f>
        <v>#REF!</v>
      </c>
      <c r="Q761" t="e">
        <f>D761=#REF!</f>
        <v>#REF!</v>
      </c>
      <c r="R761" t="e">
        <f>E761=#REF!</f>
        <v>#REF!</v>
      </c>
      <c r="S761" t="e">
        <f>F761=#REF!</f>
        <v>#REF!</v>
      </c>
      <c r="T761" t="e">
        <f>G761=#REF!</f>
        <v>#REF!</v>
      </c>
      <c r="U761" t="e">
        <f>H761=#REF!</f>
        <v>#REF!</v>
      </c>
      <c r="V761" t="e">
        <f>I761=#REF!</f>
        <v>#REF!</v>
      </c>
      <c r="W761" t="e">
        <f>J761=#REF!</f>
        <v>#REF!</v>
      </c>
      <c r="X761" t="e">
        <f>K761=#REF!</f>
        <v>#REF!</v>
      </c>
      <c r="Y761" t="e">
        <f>L761=#REF!</f>
        <v>#REF!</v>
      </c>
    </row>
    <row r="762" spans="1:25">
      <c r="A762" s="3">
        <v>12106</v>
      </c>
      <c r="B762" s="5" t="s">
        <v>173</v>
      </c>
      <c r="C762" s="10" t="s">
        <v>34</v>
      </c>
      <c r="D762" s="12" t="s">
        <v>35</v>
      </c>
      <c r="E762" s="8"/>
      <c r="F762" s="5"/>
      <c r="G762" s="4"/>
      <c r="H762" s="6" t="s">
        <v>36</v>
      </c>
      <c r="I762" s="4" t="s">
        <v>184</v>
      </c>
      <c r="J762" s="5" t="s">
        <v>284</v>
      </c>
      <c r="K762" s="5" t="s">
        <v>480</v>
      </c>
      <c r="L762" s="5" t="s">
        <v>17</v>
      </c>
      <c r="M762" s="18" t="e">
        <f t="shared" si="11"/>
        <v>#N/A</v>
      </c>
      <c r="N762" t="e">
        <f>A762=#REF!</f>
        <v>#REF!</v>
      </c>
      <c r="O762" t="e">
        <f>B762=#REF!</f>
        <v>#REF!</v>
      </c>
      <c r="P762" t="e">
        <f>C762=#REF!</f>
        <v>#REF!</v>
      </c>
      <c r="Q762" t="e">
        <f>D762=#REF!</f>
        <v>#REF!</v>
      </c>
      <c r="R762" t="e">
        <f>E762=#REF!</f>
        <v>#REF!</v>
      </c>
      <c r="S762" t="e">
        <f>F762=#REF!</f>
        <v>#REF!</v>
      </c>
      <c r="T762" t="e">
        <f>G762=#REF!</f>
        <v>#REF!</v>
      </c>
      <c r="U762" t="e">
        <f>H762=#REF!</f>
        <v>#REF!</v>
      </c>
      <c r="V762" t="e">
        <f>I762=#REF!</f>
        <v>#REF!</v>
      </c>
      <c r="W762" t="e">
        <f>J762=#REF!</f>
        <v>#REF!</v>
      </c>
      <c r="X762" t="e">
        <f>K762=#REF!</f>
        <v>#REF!</v>
      </c>
      <c r="Y762" t="e">
        <f>L762=#REF!</f>
        <v>#REF!</v>
      </c>
    </row>
    <row r="763" spans="1:25">
      <c r="A763" s="3">
        <v>12107</v>
      </c>
      <c r="B763" s="5" t="s">
        <v>173</v>
      </c>
      <c r="C763" s="10" t="s">
        <v>34</v>
      </c>
      <c r="D763" s="12" t="s">
        <v>35</v>
      </c>
      <c r="E763" s="8"/>
      <c r="F763" s="5"/>
      <c r="G763" s="4"/>
      <c r="H763" s="6" t="s">
        <v>36</v>
      </c>
      <c r="I763" s="4" t="s">
        <v>184</v>
      </c>
      <c r="J763" s="5" t="s">
        <v>284</v>
      </c>
      <c r="K763" s="5" t="s">
        <v>481</v>
      </c>
      <c r="L763" s="5" t="s">
        <v>17</v>
      </c>
      <c r="M763" s="18" t="e">
        <f t="shared" si="11"/>
        <v>#N/A</v>
      </c>
      <c r="N763" t="e">
        <f>A763=#REF!</f>
        <v>#REF!</v>
      </c>
      <c r="O763" t="e">
        <f>B763=#REF!</f>
        <v>#REF!</v>
      </c>
      <c r="P763" t="e">
        <f>C763=#REF!</f>
        <v>#REF!</v>
      </c>
      <c r="Q763" t="e">
        <f>D763=#REF!</f>
        <v>#REF!</v>
      </c>
      <c r="R763" t="e">
        <f>E763=#REF!</f>
        <v>#REF!</v>
      </c>
      <c r="S763" t="e">
        <f>F763=#REF!</f>
        <v>#REF!</v>
      </c>
      <c r="T763" t="e">
        <f>G763=#REF!</f>
        <v>#REF!</v>
      </c>
      <c r="U763" t="e">
        <f>H763=#REF!</f>
        <v>#REF!</v>
      </c>
      <c r="V763" t="e">
        <f>I763=#REF!</f>
        <v>#REF!</v>
      </c>
      <c r="W763" t="e">
        <f>J763=#REF!</f>
        <v>#REF!</v>
      </c>
      <c r="X763" t="e">
        <f>K763=#REF!</f>
        <v>#REF!</v>
      </c>
      <c r="Y763" t="e">
        <f>L763=#REF!</f>
        <v>#REF!</v>
      </c>
    </row>
    <row r="764" spans="1:25">
      <c r="A764" s="4">
        <v>12112</v>
      </c>
      <c r="B764" s="5" t="s">
        <v>173</v>
      </c>
      <c r="C764" s="10" t="s">
        <v>34</v>
      </c>
      <c r="D764" s="12" t="s">
        <v>35</v>
      </c>
      <c r="E764" s="8"/>
      <c r="F764" s="5"/>
      <c r="G764" s="4"/>
      <c r="H764" s="6" t="s">
        <v>36</v>
      </c>
      <c r="I764" s="4" t="s">
        <v>184</v>
      </c>
      <c r="J764" s="5" t="s">
        <v>284</v>
      </c>
      <c r="K764" s="5" t="s">
        <v>492</v>
      </c>
      <c r="L764" s="5" t="s">
        <v>17</v>
      </c>
      <c r="M764" s="18" t="e">
        <f t="shared" si="11"/>
        <v>#N/A</v>
      </c>
      <c r="N764" t="e">
        <f>A764=#REF!</f>
        <v>#REF!</v>
      </c>
      <c r="O764" t="e">
        <f>B764=#REF!</f>
        <v>#REF!</v>
      </c>
      <c r="P764" t="e">
        <f>C764=#REF!</f>
        <v>#REF!</v>
      </c>
      <c r="Q764" t="e">
        <f>D764=#REF!</f>
        <v>#REF!</v>
      </c>
      <c r="R764" t="e">
        <f>E764=#REF!</f>
        <v>#REF!</v>
      </c>
      <c r="S764" t="e">
        <f>F764=#REF!</f>
        <v>#REF!</v>
      </c>
      <c r="T764" t="e">
        <f>G764=#REF!</f>
        <v>#REF!</v>
      </c>
      <c r="U764" t="e">
        <f>H764=#REF!</f>
        <v>#REF!</v>
      </c>
      <c r="V764" t="e">
        <f>I764=#REF!</f>
        <v>#REF!</v>
      </c>
      <c r="W764" t="e">
        <f>J764=#REF!</f>
        <v>#REF!</v>
      </c>
      <c r="X764" t="e">
        <f>K764=#REF!</f>
        <v>#REF!</v>
      </c>
      <c r="Y764" t="e">
        <f>L764=#REF!</f>
        <v>#REF!</v>
      </c>
    </row>
    <row r="765" spans="1:25">
      <c r="A765" s="3">
        <v>12116</v>
      </c>
      <c r="B765" s="5" t="s">
        <v>173</v>
      </c>
      <c r="C765" s="10" t="s">
        <v>34</v>
      </c>
      <c r="D765" s="12" t="s">
        <v>35</v>
      </c>
      <c r="E765" s="8"/>
      <c r="F765" s="5"/>
      <c r="G765" s="4"/>
      <c r="H765" s="6" t="s">
        <v>36</v>
      </c>
      <c r="I765" s="4" t="s">
        <v>176</v>
      </c>
      <c r="J765" s="5" t="s">
        <v>284</v>
      </c>
      <c r="K765" s="5" t="s">
        <v>480</v>
      </c>
      <c r="L765" s="5" t="s">
        <v>17</v>
      </c>
      <c r="M765" s="18" t="e">
        <f t="shared" si="11"/>
        <v>#N/A</v>
      </c>
      <c r="N765" t="e">
        <f>A765=#REF!</f>
        <v>#REF!</v>
      </c>
      <c r="O765" t="e">
        <f>B765=#REF!</f>
        <v>#REF!</v>
      </c>
      <c r="P765" t="e">
        <f>C765=#REF!</f>
        <v>#REF!</v>
      </c>
      <c r="Q765" t="e">
        <f>D765=#REF!</f>
        <v>#REF!</v>
      </c>
      <c r="R765" t="e">
        <f>E765=#REF!</f>
        <v>#REF!</v>
      </c>
      <c r="S765" t="e">
        <f>F765=#REF!</f>
        <v>#REF!</v>
      </c>
      <c r="T765" t="e">
        <f>G765=#REF!</f>
        <v>#REF!</v>
      </c>
      <c r="U765" t="e">
        <f>H765=#REF!</f>
        <v>#REF!</v>
      </c>
      <c r="V765" t="e">
        <f>I765=#REF!</f>
        <v>#REF!</v>
      </c>
      <c r="W765" t="e">
        <f>J765=#REF!</f>
        <v>#REF!</v>
      </c>
      <c r="X765" t="e">
        <f>K765=#REF!</f>
        <v>#REF!</v>
      </c>
      <c r="Y765" t="e">
        <f>L765=#REF!</f>
        <v>#REF!</v>
      </c>
    </row>
    <row r="766" spans="1:25">
      <c r="A766" s="3">
        <v>12117</v>
      </c>
      <c r="B766" s="5" t="s">
        <v>173</v>
      </c>
      <c r="C766" s="10" t="s">
        <v>34</v>
      </c>
      <c r="D766" s="12" t="s">
        <v>35</v>
      </c>
      <c r="E766" s="8"/>
      <c r="F766" s="5"/>
      <c r="G766" s="4"/>
      <c r="H766" s="6" t="s">
        <v>36</v>
      </c>
      <c r="I766" s="4" t="s">
        <v>176</v>
      </c>
      <c r="J766" s="5" t="s">
        <v>284</v>
      </c>
      <c r="K766" s="5" t="s">
        <v>481</v>
      </c>
      <c r="L766" s="5" t="s">
        <v>17</v>
      </c>
      <c r="M766" s="18" t="e">
        <f t="shared" si="11"/>
        <v>#N/A</v>
      </c>
      <c r="N766" t="e">
        <f>A766=#REF!</f>
        <v>#REF!</v>
      </c>
      <c r="O766" t="e">
        <f>B766=#REF!</f>
        <v>#REF!</v>
      </c>
      <c r="P766" t="e">
        <f>C766=#REF!</f>
        <v>#REF!</v>
      </c>
      <c r="Q766" t="e">
        <f>D766=#REF!</f>
        <v>#REF!</v>
      </c>
      <c r="R766" t="e">
        <f>E766=#REF!</f>
        <v>#REF!</v>
      </c>
      <c r="S766" t="e">
        <f>F766=#REF!</f>
        <v>#REF!</v>
      </c>
      <c r="T766" t="e">
        <f>G766=#REF!</f>
        <v>#REF!</v>
      </c>
      <c r="U766" t="e">
        <f>H766=#REF!</f>
        <v>#REF!</v>
      </c>
      <c r="V766" t="e">
        <f>I766=#REF!</f>
        <v>#REF!</v>
      </c>
      <c r="W766" t="e">
        <f>J766=#REF!</f>
        <v>#REF!</v>
      </c>
      <c r="X766" t="e">
        <f>K766=#REF!</f>
        <v>#REF!</v>
      </c>
      <c r="Y766" t="e">
        <f>L766=#REF!</f>
        <v>#REF!</v>
      </c>
    </row>
    <row r="767" spans="1:25">
      <c r="A767" s="4">
        <v>12121</v>
      </c>
      <c r="B767" s="5" t="s">
        <v>173</v>
      </c>
      <c r="C767" s="10" t="s">
        <v>34</v>
      </c>
      <c r="D767" s="12" t="s">
        <v>37</v>
      </c>
      <c r="E767" s="8"/>
      <c r="F767" s="5"/>
      <c r="G767" s="4"/>
      <c r="H767" s="6" t="s">
        <v>36</v>
      </c>
      <c r="I767" s="4" t="s">
        <v>176</v>
      </c>
      <c r="J767" s="5" t="s">
        <v>284</v>
      </c>
      <c r="K767" s="5" t="s">
        <v>516</v>
      </c>
      <c r="L767" s="5" t="s">
        <v>17</v>
      </c>
      <c r="M767" s="18" t="e">
        <f t="shared" si="11"/>
        <v>#N/A</v>
      </c>
      <c r="N767" t="e">
        <f>A767=#REF!</f>
        <v>#REF!</v>
      </c>
      <c r="O767" t="e">
        <f>B767=#REF!</f>
        <v>#REF!</v>
      </c>
      <c r="P767" t="e">
        <f>C767=#REF!</f>
        <v>#REF!</v>
      </c>
      <c r="Q767" t="e">
        <f>D767=#REF!</f>
        <v>#REF!</v>
      </c>
      <c r="R767" t="e">
        <f>E767=#REF!</f>
        <v>#REF!</v>
      </c>
      <c r="S767" t="e">
        <f>F767=#REF!</f>
        <v>#REF!</v>
      </c>
      <c r="T767" t="e">
        <f>G767=#REF!</f>
        <v>#REF!</v>
      </c>
      <c r="U767" t="e">
        <f>H767=#REF!</f>
        <v>#REF!</v>
      </c>
      <c r="V767" t="e">
        <f>I767=#REF!</f>
        <v>#REF!</v>
      </c>
      <c r="W767" t="e">
        <f>J767=#REF!</f>
        <v>#REF!</v>
      </c>
      <c r="X767" t="e">
        <f>K767=#REF!</f>
        <v>#REF!</v>
      </c>
      <c r="Y767" t="e">
        <f>L767=#REF!</f>
        <v>#REF!</v>
      </c>
    </row>
    <row r="768" spans="1:25">
      <c r="A768" s="4">
        <v>12122</v>
      </c>
      <c r="B768" s="5" t="s">
        <v>173</v>
      </c>
      <c r="C768" s="10" t="s">
        <v>34</v>
      </c>
      <c r="D768" s="12" t="s">
        <v>37</v>
      </c>
      <c r="E768" s="8"/>
      <c r="F768" s="5"/>
      <c r="G768" s="4"/>
      <c r="H768" s="6" t="s">
        <v>36</v>
      </c>
      <c r="I768" s="4" t="s">
        <v>176</v>
      </c>
      <c r="J768" s="5" t="s">
        <v>284</v>
      </c>
      <c r="K768" s="5" t="s">
        <v>558</v>
      </c>
      <c r="L768" s="5" t="s">
        <v>17</v>
      </c>
      <c r="M768" s="18" t="e">
        <f t="shared" si="11"/>
        <v>#N/A</v>
      </c>
      <c r="N768" t="e">
        <f>A768=#REF!</f>
        <v>#REF!</v>
      </c>
      <c r="O768" t="e">
        <f>B768=#REF!</f>
        <v>#REF!</v>
      </c>
      <c r="P768" t="e">
        <f>C768=#REF!</f>
        <v>#REF!</v>
      </c>
      <c r="Q768" t="e">
        <f>D768=#REF!</f>
        <v>#REF!</v>
      </c>
      <c r="R768" t="e">
        <f>E768=#REF!</f>
        <v>#REF!</v>
      </c>
      <c r="S768" t="e">
        <f>F768=#REF!</f>
        <v>#REF!</v>
      </c>
      <c r="T768" t="e">
        <f>G768=#REF!</f>
        <v>#REF!</v>
      </c>
      <c r="U768" t="e">
        <f>H768=#REF!</f>
        <v>#REF!</v>
      </c>
      <c r="V768" t="e">
        <f>I768=#REF!</f>
        <v>#REF!</v>
      </c>
      <c r="W768" t="e">
        <f>J768=#REF!</f>
        <v>#REF!</v>
      </c>
      <c r="X768" t="e">
        <f>K768=#REF!</f>
        <v>#REF!</v>
      </c>
      <c r="Y768" t="e">
        <f>L768=#REF!</f>
        <v>#REF!</v>
      </c>
    </row>
    <row r="769" spans="1:25">
      <c r="A769" s="4">
        <v>12123</v>
      </c>
      <c r="B769" s="5" t="s">
        <v>173</v>
      </c>
      <c r="C769" s="10" t="s">
        <v>34</v>
      </c>
      <c r="D769" s="12" t="s">
        <v>37</v>
      </c>
      <c r="E769" s="8"/>
      <c r="F769" s="5"/>
      <c r="G769" s="4"/>
      <c r="H769" s="6" t="s">
        <v>36</v>
      </c>
      <c r="I769" s="4" t="s">
        <v>176</v>
      </c>
      <c r="J769" s="5" t="s">
        <v>284</v>
      </c>
      <c r="K769" s="5" t="s">
        <v>559</v>
      </c>
      <c r="L769" s="5" t="s">
        <v>17</v>
      </c>
      <c r="M769" s="18" t="e">
        <f t="shared" si="11"/>
        <v>#N/A</v>
      </c>
      <c r="N769" t="e">
        <f>A769=#REF!</f>
        <v>#REF!</v>
      </c>
      <c r="O769" t="e">
        <f>B769=#REF!</f>
        <v>#REF!</v>
      </c>
      <c r="P769" t="e">
        <f>C769=#REF!</f>
        <v>#REF!</v>
      </c>
      <c r="Q769" t="e">
        <f>D769=#REF!</f>
        <v>#REF!</v>
      </c>
      <c r="R769" t="e">
        <f>E769=#REF!</f>
        <v>#REF!</v>
      </c>
      <c r="S769" t="e">
        <f>F769=#REF!</f>
        <v>#REF!</v>
      </c>
      <c r="T769" t="e">
        <f>G769=#REF!</f>
        <v>#REF!</v>
      </c>
      <c r="U769" t="e">
        <f>H769=#REF!</f>
        <v>#REF!</v>
      </c>
      <c r="V769" t="e">
        <f>I769=#REF!</f>
        <v>#REF!</v>
      </c>
      <c r="W769" t="e">
        <f>J769=#REF!</f>
        <v>#REF!</v>
      </c>
      <c r="X769" t="e">
        <f>K769=#REF!</f>
        <v>#REF!</v>
      </c>
      <c r="Y769" t="e">
        <f>L769=#REF!</f>
        <v>#REF!</v>
      </c>
    </row>
    <row r="770" spans="1:25">
      <c r="A770" s="3">
        <v>12124</v>
      </c>
      <c r="B770" s="5" t="s">
        <v>173</v>
      </c>
      <c r="C770" s="10" t="s">
        <v>34</v>
      </c>
      <c r="D770" s="12" t="s">
        <v>37</v>
      </c>
      <c r="E770" s="8"/>
      <c r="F770" s="5"/>
      <c r="G770" s="4"/>
      <c r="H770" s="6" t="s">
        <v>36</v>
      </c>
      <c r="I770" s="4" t="s">
        <v>176</v>
      </c>
      <c r="J770" s="5" t="s">
        <v>284</v>
      </c>
      <c r="K770" s="5" t="s">
        <v>560</v>
      </c>
      <c r="L770" s="5" t="s">
        <v>17</v>
      </c>
      <c r="M770" s="18" t="e">
        <f t="shared" ref="M770:M833" si="12">VLOOKUP(A770,AB:AB,1,FALSE)</f>
        <v>#N/A</v>
      </c>
      <c r="N770" t="e">
        <f>A770=#REF!</f>
        <v>#REF!</v>
      </c>
      <c r="O770" t="e">
        <f>B770=#REF!</f>
        <v>#REF!</v>
      </c>
      <c r="P770" t="e">
        <f>C770=#REF!</f>
        <v>#REF!</v>
      </c>
      <c r="Q770" t="e">
        <f>D770=#REF!</f>
        <v>#REF!</v>
      </c>
      <c r="R770" t="e">
        <f>E770=#REF!</f>
        <v>#REF!</v>
      </c>
      <c r="S770" t="e">
        <f>F770=#REF!</f>
        <v>#REF!</v>
      </c>
      <c r="T770" t="e">
        <f>G770=#REF!</f>
        <v>#REF!</v>
      </c>
      <c r="U770" t="e">
        <f>H770=#REF!</f>
        <v>#REF!</v>
      </c>
      <c r="V770" t="e">
        <f>I770=#REF!</f>
        <v>#REF!</v>
      </c>
      <c r="W770" t="e">
        <f>J770=#REF!</f>
        <v>#REF!</v>
      </c>
      <c r="X770" t="e">
        <f>K770=#REF!</f>
        <v>#REF!</v>
      </c>
      <c r="Y770" t="e">
        <f>L770=#REF!</f>
        <v>#REF!</v>
      </c>
    </row>
    <row r="771" spans="1:25">
      <c r="A771" s="4">
        <v>12125</v>
      </c>
      <c r="B771" s="5" t="s">
        <v>173</v>
      </c>
      <c r="C771" s="10" t="s">
        <v>34</v>
      </c>
      <c r="D771" s="12" t="s">
        <v>37</v>
      </c>
      <c r="E771" s="8"/>
      <c r="F771" s="5"/>
      <c r="G771" s="4"/>
      <c r="H771" s="6" t="s">
        <v>36</v>
      </c>
      <c r="I771" s="4" t="s">
        <v>176</v>
      </c>
      <c r="J771" s="5" t="s">
        <v>284</v>
      </c>
      <c r="K771" s="5" t="s">
        <v>517</v>
      </c>
      <c r="L771" s="5" t="s">
        <v>17</v>
      </c>
      <c r="M771" s="18" t="e">
        <f t="shared" si="12"/>
        <v>#N/A</v>
      </c>
      <c r="N771" t="e">
        <f>A771=#REF!</f>
        <v>#REF!</v>
      </c>
      <c r="O771" t="e">
        <f>B771=#REF!</f>
        <v>#REF!</v>
      </c>
      <c r="P771" t="e">
        <f>C771=#REF!</f>
        <v>#REF!</v>
      </c>
      <c r="Q771" t="e">
        <f>D771=#REF!</f>
        <v>#REF!</v>
      </c>
      <c r="R771" t="e">
        <f>E771=#REF!</f>
        <v>#REF!</v>
      </c>
      <c r="S771" t="e">
        <f>F771=#REF!</f>
        <v>#REF!</v>
      </c>
      <c r="T771" t="e">
        <f>G771=#REF!</f>
        <v>#REF!</v>
      </c>
      <c r="U771" t="e">
        <f>H771=#REF!</f>
        <v>#REF!</v>
      </c>
      <c r="V771" t="e">
        <f>I771=#REF!</f>
        <v>#REF!</v>
      </c>
      <c r="W771" t="e">
        <f>J771=#REF!</f>
        <v>#REF!</v>
      </c>
      <c r="X771" t="e">
        <f>K771=#REF!</f>
        <v>#REF!</v>
      </c>
      <c r="Y771" t="e">
        <f>L771=#REF!</f>
        <v>#REF!</v>
      </c>
    </row>
    <row r="772" spans="1:25">
      <c r="A772" s="3">
        <v>12128</v>
      </c>
      <c r="B772" s="5" t="s">
        <v>173</v>
      </c>
      <c r="C772" s="10" t="s">
        <v>34</v>
      </c>
      <c r="D772" s="12" t="s">
        <v>103</v>
      </c>
      <c r="E772" s="8"/>
      <c r="F772" s="5"/>
      <c r="G772" s="4"/>
      <c r="H772" s="6" t="s">
        <v>36</v>
      </c>
      <c r="I772" s="4" t="s">
        <v>176</v>
      </c>
      <c r="J772" s="5" t="s">
        <v>284</v>
      </c>
      <c r="K772" s="5" t="s">
        <v>698</v>
      </c>
      <c r="L772" s="5" t="s">
        <v>17</v>
      </c>
      <c r="M772" s="18" t="e">
        <f t="shared" si="12"/>
        <v>#N/A</v>
      </c>
      <c r="N772" t="e">
        <f>A772=#REF!</f>
        <v>#REF!</v>
      </c>
      <c r="O772" t="e">
        <f>B772=#REF!</f>
        <v>#REF!</v>
      </c>
      <c r="P772" t="e">
        <f>C772=#REF!</f>
        <v>#REF!</v>
      </c>
      <c r="Q772" t="e">
        <f>D772=#REF!</f>
        <v>#REF!</v>
      </c>
      <c r="R772" t="e">
        <f>E772=#REF!</f>
        <v>#REF!</v>
      </c>
      <c r="S772" t="e">
        <f>F772=#REF!</f>
        <v>#REF!</v>
      </c>
      <c r="T772" t="e">
        <f>G772=#REF!</f>
        <v>#REF!</v>
      </c>
      <c r="U772" t="e">
        <f>H772=#REF!</f>
        <v>#REF!</v>
      </c>
      <c r="V772" t="e">
        <f>I772=#REF!</f>
        <v>#REF!</v>
      </c>
      <c r="W772" t="e">
        <f>J772=#REF!</f>
        <v>#REF!</v>
      </c>
      <c r="X772" t="e">
        <f>K772=#REF!</f>
        <v>#REF!</v>
      </c>
      <c r="Y772" t="e">
        <f>L772=#REF!</f>
        <v>#REF!</v>
      </c>
    </row>
    <row r="773" spans="1:25">
      <c r="A773" s="3">
        <v>12129</v>
      </c>
      <c r="B773" s="5" t="s">
        <v>173</v>
      </c>
      <c r="C773" s="10" t="s">
        <v>34</v>
      </c>
      <c r="D773" s="12" t="s">
        <v>37</v>
      </c>
      <c r="E773" s="8"/>
      <c r="F773" s="5"/>
      <c r="G773" s="4"/>
      <c r="H773" s="6" t="s">
        <v>36</v>
      </c>
      <c r="I773" s="4" t="s">
        <v>176</v>
      </c>
      <c r="J773" s="5" t="s">
        <v>284</v>
      </c>
      <c r="K773" s="5" t="s">
        <v>691</v>
      </c>
      <c r="L773" s="5" t="s">
        <v>17</v>
      </c>
      <c r="M773" s="18" t="e">
        <f t="shared" si="12"/>
        <v>#N/A</v>
      </c>
      <c r="N773" t="e">
        <f>A773=#REF!</f>
        <v>#REF!</v>
      </c>
      <c r="O773" t="e">
        <f>B773=#REF!</f>
        <v>#REF!</v>
      </c>
      <c r="P773" t="e">
        <f>C773=#REF!</f>
        <v>#REF!</v>
      </c>
      <c r="Q773" t="e">
        <f>D773=#REF!</f>
        <v>#REF!</v>
      </c>
      <c r="R773" t="e">
        <f>E773=#REF!</f>
        <v>#REF!</v>
      </c>
      <c r="S773" t="e">
        <f>F773=#REF!</f>
        <v>#REF!</v>
      </c>
      <c r="T773" t="e">
        <f>G773=#REF!</f>
        <v>#REF!</v>
      </c>
      <c r="U773" t="e">
        <f>H773=#REF!</f>
        <v>#REF!</v>
      </c>
      <c r="V773" t="e">
        <f>I773=#REF!</f>
        <v>#REF!</v>
      </c>
      <c r="W773" t="e">
        <f>J773=#REF!</f>
        <v>#REF!</v>
      </c>
      <c r="X773" t="e">
        <f>K773=#REF!</f>
        <v>#REF!</v>
      </c>
      <c r="Y773" t="e">
        <f>L773=#REF!</f>
        <v>#REF!</v>
      </c>
    </row>
    <row r="774" spans="1:25">
      <c r="A774" s="3">
        <v>12130</v>
      </c>
      <c r="B774" s="5" t="s">
        <v>173</v>
      </c>
      <c r="C774" s="10" t="s">
        <v>34</v>
      </c>
      <c r="D774" s="12" t="s">
        <v>37</v>
      </c>
      <c r="E774" s="8"/>
      <c r="F774" s="5"/>
      <c r="G774" s="4"/>
      <c r="H774" s="6" t="s">
        <v>36</v>
      </c>
      <c r="I774" s="4" t="s">
        <v>176</v>
      </c>
      <c r="J774" s="5" t="s">
        <v>284</v>
      </c>
      <c r="K774" s="5" t="s">
        <v>699</v>
      </c>
      <c r="L774" s="5" t="s">
        <v>17</v>
      </c>
      <c r="M774" s="18" t="e">
        <f t="shared" si="12"/>
        <v>#N/A</v>
      </c>
      <c r="N774" t="e">
        <f>A774=#REF!</f>
        <v>#REF!</v>
      </c>
      <c r="O774" t="e">
        <f>B774=#REF!</f>
        <v>#REF!</v>
      </c>
      <c r="P774" t="e">
        <f>C774=#REF!</f>
        <v>#REF!</v>
      </c>
      <c r="Q774" t="e">
        <f>D774=#REF!</f>
        <v>#REF!</v>
      </c>
      <c r="R774" t="e">
        <f>E774=#REF!</f>
        <v>#REF!</v>
      </c>
      <c r="S774" t="e">
        <f>F774=#REF!</f>
        <v>#REF!</v>
      </c>
      <c r="T774" t="e">
        <f>G774=#REF!</f>
        <v>#REF!</v>
      </c>
      <c r="U774" t="e">
        <f>H774=#REF!</f>
        <v>#REF!</v>
      </c>
      <c r="V774" t="e">
        <f>I774=#REF!</f>
        <v>#REF!</v>
      </c>
      <c r="W774" t="e">
        <f>J774=#REF!</f>
        <v>#REF!</v>
      </c>
      <c r="X774" t="e">
        <f>K774=#REF!</f>
        <v>#REF!</v>
      </c>
      <c r="Y774" t="e">
        <f>L774=#REF!</f>
        <v>#REF!</v>
      </c>
    </row>
    <row r="775" spans="1:25">
      <c r="A775" s="4">
        <v>12131</v>
      </c>
      <c r="B775" s="5" t="s">
        <v>173</v>
      </c>
      <c r="C775" s="10" t="s">
        <v>34</v>
      </c>
      <c r="D775" s="12" t="s">
        <v>37</v>
      </c>
      <c r="E775" s="8"/>
      <c r="F775" s="5"/>
      <c r="G775" s="4"/>
      <c r="H775" s="6" t="s">
        <v>36</v>
      </c>
      <c r="I775" s="4" t="s">
        <v>176</v>
      </c>
      <c r="J775" s="5" t="s">
        <v>284</v>
      </c>
      <c r="K775" s="5" t="s">
        <v>700</v>
      </c>
      <c r="L775" s="5" t="s">
        <v>17</v>
      </c>
      <c r="M775" s="18" t="e">
        <f t="shared" si="12"/>
        <v>#N/A</v>
      </c>
      <c r="N775" t="e">
        <f>A775=#REF!</f>
        <v>#REF!</v>
      </c>
      <c r="O775" t="e">
        <f>B775=#REF!</f>
        <v>#REF!</v>
      </c>
      <c r="P775" t="e">
        <f>C775=#REF!</f>
        <v>#REF!</v>
      </c>
      <c r="Q775" t="e">
        <f>D775=#REF!</f>
        <v>#REF!</v>
      </c>
      <c r="R775" t="e">
        <f>E775=#REF!</f>
        <v>#REF!</v>
      </c>
      <c r="S775" t="e">
        <f>F775=#REF!</f>
        <v>#REF!</v>
      </c>
      <c r="T775" t="e">
        <f>G775=#REF!</f>
        <v>#REF!</v>
      </c>
      <c r="U775" t="e">
        <f>H775=#REF!</f>
        <v>#REF!</v>
      </c>
      <c r="V775" t="e">
        <f>I775=#REF!</f>
        <v>#REF!</v>
      </c>
      <c r="W775" t="e">
        <f>J775=#REF!</f>
        <v>#REF!</v>
      </c>
      <c r="X775" t="e">
        <f>K775=#REF!</f>
        <v>#REF!</v>
      </c>
      <c r="Y775" t="e">
        <f>L775=#REF!</f>
        <v>#REF!</v>
      </c>
    </row>
    <row r="776" spans="1:25">
      <c r="A776" s="4">
        <v>12132</v>
      </c>
      <c r="B776" s="5" t="s">
        <v>173</v>
      </c>
      <c r="C776" s="10" t="s">
        <v>34</v>
      </c>
      <c r="D776" s="12" t="s">
        <v>37</v>
      </c>
      <c r="E776" s="8"/>
      <c r="F776" s="5"/>
      <c r="G776" s="4"/>
      <c r="H776" s="6" t="s">
        <v>36</v>
      </c>
      <c r="I776" s="4" t="s">
        <v>176</v>
      </c>
      <c r="J776" s="5" t="s">
        <v>284</v>
      </c>
      <c r="K776" s="5" t="s">
        <v>57</v>
      </c>
      <c r="L776" s="5" t="s">
        <v>17</v>
      </c>
      <c r="M776" s="18" t="e">
        <f t="shared" si="12"/>
        <v>#N/A</v>
      </c>
      <c r="N776" t="e">
        <f>A776=#REF!</f>
        <v>#REF!</v>
      </c>
      <c r="O776" t="e">
        <f>B776=#REF!</f>
        <v>#REF!</v>
      </c>
      <c r="P776" t="e">
        <f>C776=#REF!</f>
        <v>#REF!</v>
      </c>
      <c r="Q776" t="e">
        <f>D776=#REF!</f>
        <v>#REF!</v>
      </c>
      <c r="R776" t="e">
        <f>E776=#REF!</f>
        <v>#REF!</v>
      </c>
      <c r="S776" t="e">
        <f>F776=#REF!</f>
        <v>#REF!</v>
      </c>
      <c r="T776" t="e">
        <f>G776=#REF!</f>
        <v>#REF!</v>
      </c>
      <c r="U776" t="e">
        <f>H776=#REF!</f>
        <v>#REF!</v>
      </c>
      <c r="V776" t="e">
        <f>I776=#REF!</f>
        <v>#REF!</v>
      </c>
      <c r="W776" t="e">
        <f>J776=#REF!</f>
        <v>#REF!</v>
      </c>
      <c r="X776" t="e">
        <f>K776=#REF!</f>
        <v>#REF!</v>
      </c>
      <c r="Y776" t="e">
        <f>L776=#REF!</f>
        <v>#REF!</v>
      </c>
    </row>
    <row r="777" spans="1:25">
      <c r="A777" s="4">
        <v>12135</v>
      </c>
      <c r="B777" s="5" t="s">
        <v>108</v>
      </c>
      <c r="C777" s="10" t="s">
        <v>65</v>
      </c>
      <c r="D777" s="12"/>
      <c r="E777" s="8"/>
      <c r="F777" s="5"/>
      <c r="G777" s="4"/>
      <c r="H777" s="6" t="s">
        <v>185</v>
      </c>
      <c r="I777" s="4" t="s">
        <v>117</v>
      </c>
      <c r="J777" s="5" t="s">
        <v>284</v>
      </c>
      <c r="K777" s="5" t="s">
        <v>481</v>
      </c>
      <c r="L777" s="5" t="s">
        <v>237</v>
      </c>
      <c r="M777" s="18" t="e">
        <f t="shared" si="12"/>
        <v>#N/A</v>
      </c>
      <c r="N777" t="e">
        <f>A777=#REF!</f>
        <v>#REF!</v>
      </c>
      <c r="O777" t="e">
        <f>B777=#REF!</f>
        <v>#REF!</v>
      </c>
      <c r="P777" t="e">
        <f>C777=#REF!</f>
        <v>#REF!</v>
      </c>
      <c r="Q777" t="e">
        <f>D777=#REF!</f>
        <v>#REF!</v>
      </c>
      <c r="R777" t="e">
        <f>E777=#REF!</f>
        <v>#REF!</v>
      </c>
      <c r="S777" t="e">
        <f>F777=#REF!</f>
        <v>#REF!</v>
      </c>
      <c r="T777" t="e">
        <f>G777=#REF!</f>
        <v>#REF!</v>
      </c>
      <c r="U777" t="e">
        <f>H777=#REF!</f>
        <v>#REF!</v>
      </c>
      <c r="V777" t="e">
        <f>I777=#REF!</f>
        <v>#REF!</v>
      </c>
      <c r="W777" t="e">
        <f>J777=#REF!</f>
        <v>#REF!</v>
      </c>
      <c r="X777" t="e">
        <f>K777=#REF!</f>
        <v>#REF!</v>
      </c>
      <c r="Y777" t="e">
        <f>L777=#REF!</f>
        <v>#REF!</v>
      </c>
    </row>
    <row r="778" spans="1:25">
      <c r="A778" s="3">
        <v>12136</v>
      </c>
      <c r="B778" s="5" t="s">
        <v>108</v>
      </c>
      <c r="C778" s="10" t="s">
        <v>65</v>
      </c>
      <c r="D778" s="12"/>
      <c r="E778" s="8"/>
      <c r="F778" s="5"/>
      <c r="G778" s="4"/>
      <c r="H778" s="6" t="s">
        <v>186</v>
      </c>
      <c r="I778" s="4" t="s">
        <v>117</v>
      </c>
      <c r="J778" s="5" t="s">
        <v>284</v>
      </c>
      <c r="K778" s="5" t="s">
        <v>481</v>
      </c>
      <c r="L778" s="5" t="s">
        <v>237</v>
      </c>
      <c r="M778" s="18" t="e">
        <f t="shared" si="12"/>
        <v>#N/A</v>
      </c>
      <c r="N778" t="e">
        <f>A778=#REF!</f>
        <v>#REF!</v>
      </c>
      <c r="O778" t="e">
        <f>B778=#REF!</f>
        <v>#REF!</v>
      </c>
      <c r="P778" t="e">
        <f>C778=#REF!</f>
        <v>#REF!</v>
      </c>
      <c r="Q778" t="e">
        <f>D778=#REF!</f>
        <v>#REF!</v>
      </c>
      <c r="R778" t="e">
        <f>E778=#REF!</f>
        <v>#REF!</v>
      </c>
      <c r="S778" t="e">
        <f>F778=#REF!</f>
        <v>#REF!</v>
      </c>
      <c r="T778" t="e">
        <f>G778=#REF!</f>
        <v>#REF!</v>
      </c>
      <c r="U778" t="e">
        <f>H778=#REF!</f>
        <v>#REF!</v>
      </c>
      <c r="V778" t="e">
        <f>I778=#REF!</f>
        <v>#REF!</v>
      </c>
      <c r="W778" t="e">
        <f>J778=#REF!</f>
        <v>#REF!</v>
      </c>
      <c r="X778" t="e">
        <f>K778=#REF!</f>
        <v>#REF!</v>
      </c>
      <c r="Y778" t="e">
        <f>L778=#REF!</f>
        <v>#REF!</v>
      </c>
    </row>
    <row r="779" spans="1:25">
      <c r="A779" s="4">
        <v>12138</v>
      </c>
      <c r="B779" s="5" t="s">
        <v>44</v>
      </c>
      <c r="C779" s="10" t="s">
        <v>26</v>
      </c>
      <c r="D779" s="12"/>
      <c r="E779" s="8"/>
      <c r="F779" s="5"/>
      <c r="G779" s="4"/>
      <c r="H779" s="6" t="s">
        <v>254</v>
      </c>
      <c r="I779" s="4" t="s">
        <v>61</v>
      </c>
      <c r="J779" s="5" t="s">
        <v>284</v>
      </c>
      <c r="K779" s="5"/>
      <c r="L779" s="5" t="s">
        <v>17</v>
      </c>
      <c r="M779" s="18" t="e">
        <f t="shared" si="12"/>
        <v>#N/A</v>
      </c>
      <c r="N779" t="e">
        <f>A779=#REF!</f>
        <v>#REF!</v>
      </c>
      <c r="O779" t="e">
        <f>B779=#REF!</f>
        <v>#REF!</v>
      </c>
      <c r="P779" t="e">
        <f>C779=#REF!</f>
        <v>#REF!</v>
      </c>
      <c r="Q779" t="e">
        <f>D779=#REF!</f>
        <v>#REF!</v>
      </c>
      <c r="R779" t="e">
        <f>E779=#REF!</f>
        <v>#REF!</v>
      </c>
      <c r="S779" t="e">
        <f>F779=#REF!</f>
        <v>#REF!</v>
      </c>
      <c r="T779" t="e">
        <f>G779=#REF!</f>
        <v>#REF!</v>
      </c>
      <c r="U779" t="e">
        <f>H779=#REF!</f>
        <v>#REF!</v>
      </c>
      <c r="V779" t="e">
        <f>I779=#REF!</f>
        <v>#REF!</v>
      </c>
      <c r="W779" t="e">
        <f>J779=#REF!</f>
        <v>#REF!</v>
      </c>
      <c r="X779" t="e">
        <f>K779=#REF!</f>
        <v>#REF!</v>
      </c>
      <c r="Y779" t="e">
        <f>L779=#REF!</f>
        <v>#REF!</v>
      </c>
    </row>
    <row r="780" spans="1:25">
      <c r="A780" s="3">
        <v>12147</v>
      </c>
      <c r="B780" s="5" t="s">
        <v>12</v>
      </c>
      <c r="C780" s="10" t="s">
        <v>13</v>
      </c>
      <c r="D780" s="12"/>
      <c r="E780" s="8"/>
      <c r="F780" s="5"/>
      <c r="G780" s="4"/>
      <c r="H780" s="6" t="s">
        <v>187</v>
      </c>
      <c r="I780" s="4" t="s">
        <v>28</v>
      </c>
      <c r="J780" s="5" t="s">
        <v>285</v>
      </c>
      <c r="K780" s="5"/>
      <c r="L780" s="5" t="s">
        <v>17</v>
      </c>
      <c r="M780" s="18" t="e">
        <f t="shared" si="12"/>
        <v>#N/A</v>
      </c>
      <c r="N780" t="e">
        <f>A780=#REF!</f>
        <v>#REF!</v>
      </c>
      <c r="O780" t="e">
        <f>B780=#REF!</f>
        <v>#REF!</v>
      </c>
      <c r="P780" t="e">
        <f>C780=#REF!</f>
        <v>#REF!</v>
      </c>
      <c r="Q780" t="e">
        <f>D780=#REF!</f>
        <v>#REF!</v>
      </c>
      <c r="R780" t="e">
        <f>E780=#REF!</f>
        <v>#REF!</v>
      </c>
      <c r="S780" t="e">
        <f>F780=#REF!</f>
        <v>#REF!</v>
      </c>
      <c r="T780" t="e">
        <f>G780=#REF!</f>
        <v>#REF!</v>
      </c>
      <c r="U780" t="e">
        <f>H780=#REF!</f>
        <v>#REF!</v>
      </c>
      <c r="V780" t="e">
        <f>I780=#REF!</f>
        <v>#REF!</v>
      </c>
      <c r="W780" t="e">
        <f>J780=#REF!</f>
        <v>#REF!</v>
      </c>
      <c r="X780" t="e">
        <f>K780=#REF!</f>
        <v>#REF!</v>
      </c>
      <c r="Y780" t="e">
        <f>L780=#REF!</f>
        <v>#REF!</v>
      </c>
    </row>
    <row r="781" spans="1:25">
      <c r="A781" s="3">
        <v>12148</v>
      </c>
      <c r="B781" s="5" t="s">
        <v>44</v>
      </c>
      <c r="C781" s="10" t="s">
        <v>13</v>
      </c>
      <c r="D781" s="12"/>
      <c r="E781" s="8"/>
      <c r="F781" s="5"/>
      <c r="G781" s="4"/>
      <c r="H781" s="6" t="s">
        <v>188</v>
      </c>
      <c r="I781" s="4" t="s">
        <v>72</v>
      </c>
      <c r="J781" s="5" t="s">
        <v>285</v>
      </c>
      <c r="K781" s="5"/>
      <c r="L781" s="5" t="s">
        <v>17</v>
      </c>
      <c r="M781" s="18" t="e">
        <f t="shared" si="12"/>
        <v>#N/A</v>
      </c>
      <c r="N781" t="e">
        <f>A781=#REF!</f>
        <v>#REF!</v>
      </c>
      <c r="O781" t="e">
        <f>B781=#REF!</f>
        <v>#REF!</v>
      </c>
      <c r="P781" t="e">
        <f>C781=#REF!</f>
        <v>#REF!</v>
      </c>
      <c r="Q781" t="e">
        <f>D781=#REF!</f>
        <v>#REF!</v>
      </c>
      <c r="R781" t="e">
        <f>E781=#REF!</f>
        <v>#REF!</v>
      </c>
      <c r="S781" t="e">
        <f>F781=#REF!</f>
        <v>#REF!</v>
      </c>
      <c r="T781" t="e">
        <f>G781=#REF!</f>
        <v>#REF!</v>
      </c>
      <c r="U781" t="e">
        <f>H781=#REF!</f>
        <v>#REF!</v>
      </c>
      <c r="V781" t="e">
        <f>I781=#REF!</f>
        <v>#REF!</v>
      </c>
      <c r="W781" t="e">
        <f>J781=#REF!</f>
        <v>#REF!</v>
      </c>
      <c r="X781" t="e">
        <f>K781=#REF!</f>
        <v>#REF!</v>
      </c>
      <c r="Y781" t="e">
        <f>L781=#REF!</f>
        <v>#REF!</v>
      </c>
    </row>
    <row r="782" spans="1:25">
      <c r="A782" s="3">
        <v>12152</v>
      </c>
      <c r="B782" s="5" t="s">
        <v>150</v>
      </c>
      <c r="C782" s="10" t="s">
        <v>13</v>
      </c>
      <c r="D782" s="12"/>
      <c r="E782" s="8"/>
      <c r="F782" s="5"/>
      <c r="G782" s="4"/>
      <c r="H782" s="6" t="s">
        <v>189</v>
      </c>
      <c r="I782" s="4" t="s">
        <v>159</v>
      </c>
      <c r="J782" s="5" t="s">
        <v>285</v>
      </c>
      <c r="K782" s="5"/>
      <c r="L782" s="5" t="s">
        <v>17</v>
      </c>
      <c r="M782" s="18" t="e">
        <f t="shared" si="12"/>
        <v>#N/A</v>
      </c>
      <c r="N782" t="e">
        <f>A782=#REF!</f>
        <v>#REF!</v>
      </c>
      <c r="O782" t="e">
        <f>B782=#REF!</f>
        <v>#REF!</v>
      </c>
      <c r="P782" t="e">
        <f>C782=#REF!</f>
        <v>#REF!</v>
      </c>
      <c r="Q782" t="e">
        <f>D782=#REF!</f>
        <v>#REF!</v>
      </c>
      <c r="R782" t="e">
        <f>E782=#REF!</f>
        <v>#REF!</v>
      </c>
      <c r="S782" t="e">
        <f>F782=#REF!</f>
        <v>#REF!</v>
      </c>
      <c r="T782" t="e">
        <f>G782=#REF!</f>
        <v>#REF!</v>
      </c>
      <c r="U782" t="e">
        <f>H782=#REF!</f>
        <v>#REF!</v>
      </c>
      <c r="V782" t="e">
        <f>I782=#REF!</f>
        <v>#REF!</v>
      </c>
      <c r="W782" t="e">
        <f>J782=#REF!</f>
        <v>#REF!</v>
      </c>
      <c r="X782" t="e">
        <f>K782=#REF!</f>
        <v>#REF!</v>
      </c>
      <c r="Y782" t="e">
        <f>L782=#REF!</f>
        <v>#REF!</v>
      </c>
    </row>
    <row r="783" spans="1:25">
      <c r="A783" s="4">
        <v>12153</v>
      </c>
      <c r="B783" s="5" t="s">
        <v>150</v>
      </c>
      <c r="C783" s="10" t="s">
        <v>13</v>
      </c>
      <c r="D783" s="12"/>
      <c r="E783" s="8"/>
      <c r="F783" s="5"/>
      <c r="G783" s="4"/>
      <c r="H783" s="6" t="s">
        <v>190</v>
      </c>
      <c r="I783" s="4" t="s">
        <v>152</v>
      </c>
      <c r="J783" s="5" t="s">
        <v>285</v>
      </c>
      <c r="K783" s="5"/>
      <c r="L783" s="5" t="s">
        <v>17</v>
      </c>
      <c r="M783" s="18" t="e">
        <f t="shared" si="12"/>
        <v>#N/A</v>
      </c>
      <c r="N783" t="e">
        <f>A783=#REF!</f>
        <v>#REF!</v>
      </c>
      <c r="O783" t="e">
        <f>B783=#REF!</f>
        <v>#REF!</v>
      </c>
      <c r="P783" t="e">
        <f>C783=#REF!</f>
        <v>#REF!</v>
      </c>
      <c r="Q783" t="e">
        <f>D783=#REF!</f>
        <v>#REF!</v>
      </c>
      <c r="R783" t="e">
        <f>E783=#REF!</f>
        <v>#REF!</v>
      </c>
      <c r="S783" t="e">
        <f>F783=#REF!</f>
        <v>#REF!</v>
      </c>
      <c r="T783" t="e">
        <f>G783=#REF!</f>
        <v>#REF!</v>
      </c>
      <c r="U783" t="e">
        <f>H783=#REF!</f>
        <v>#REF!</v>
      </c>
      <c r="V783" t="e">
        <f>I783=#REF!</f>
        <v>#REF!</v>
      </c>
      <c r="W783" t="e">
        <f>J783=#REF!</f>
        <v>#REF!</v>
      </c>
      <c r="X783" t="e">
        <f>K783=#REF!</f>
        <v>#REF!</v>
      </c>
      <c r="Y783" t="e">
        <f>L783=#REF!</f>
        <v>#REF!</v>
      </c>
    </row>
    <row r="784" spans="1:25">
      <c r="A784" s="4">
        <v>12162</v>
      </c>
      <c r="B784" s="5" t="s">
        <v>286</v>
      </c>
      <c r="C784" s="10" t="s">
        <v>31</v>
      </c>
      <c r="D784" s="12"/>
      <c r="E784" s="8"/>
      <c r="F784" s="5"/>
      <c r="G784" s="4"/>
      <c r="H784" s="6" t="s">
        <v>32</v>
      </c>
      <c r="I784" s="4" t="s">
        <v>338</v>
      </c>
      <c r="J784" s="5" t="s">
        <v>285</v>
      </c>
      <c r="K784" s="5" t="s">
        <v>768</v>
      </c>
      <c r="L784" s="5" t="s">
        <v>17</v>
      </c>
      <c r="M784" s="18" t="e">
        <f t="shared" si="12"/>
        <v>#N/A</v>
      </c>
      <c r="N784" t="e">
        <f>A784=#REF!</f>
        <v>#REF!</v>
      </c>
      <c r="O784" t="e">
        <f>B784=#REF!</f>
        <v>#REF!</v>
      </c>
      <c r="P784" t="e">
        <f>C784=#REF!</f>
        <v>#REF!</v>
      </c>
      <c r="Q784" t="e">
        <f>D784=#REF!</f>
        <v>#REF!</v>
      </c>
      <c r="R784" t="e">
        <f>E784=#REF!</f>
        <v>#REF!</v>
      </c>
      <c r="S784" t="e">
        <f>F784=#REF!</f>
        <v>#REF!</v>
      </c>
      <c r="T784" t="e">
        <f>G784=#REF!</f>
        <v>#REF!</v>
      </c>
      <c r="U784" t="e">
        <f>H784=#REF!</f>
        <v>#REF!</v>
      </c>
      <c r="V784" t="e">
        <f>I784=#REF!</f>
        <v>#REF!</v>
      </c>
      <c r="W784" t="e">
        <f>J784=#REF!</f>
        <v>#REF!</v>
      </c>
      <c r="X784" t="e">
        <f>K784=#REF!</f>
        <v>#REF!</v>
      </c>
      <c r="Y784" t="e">
        <f>L784=#REF!</f>
        <v>#REF!</v>
      </c>
    </row>
    <row r="785" spans="1:25">
      <c r="A785" s="3">
        <v>12165</v>
      </c>
      <c r="B785" s="5" t="s">
        <v>286</v>
      </c>
      <c r="C785" s="10" t="s">
        <v>31</v>
      </c>
      <c r="D785" s="12"/>
      <c r="E785" s="8"/>
      <c r="F785" s="5"/>
      <c r="G785" s="4"/>
      <c r="H785" s="6" t="s">
        <v>32</v>
      </c>
      <c r="I785" s="4" t="s">
        <v>338</v>
      </c>
      <c r="J785" s="5" t="s">
        <v>285</v>
      </c>
      <c r="K785" s="5" t="s">
        <v>33</v>
      </c>
      <c r="L785" s="5" t="s">
        <v>17</v>
      </c>
      <c r="M785" s="18" t="e">
        <f t="shared" si="12"/>
        <v>#N/A</v>
      </c>
      <c r="N785" t="e">
        <f>A785=#REF!</f>
        <v>#REF!</v>
      </c>
      <c r="O785" t="e">
        <f>B785=#REF!</f>
        <v>#REF!</v>
      </c>
      <c r="P785" t="e">
        <f>C785=#REF!</f>
        <v>#REF!</v>
      </c>
      <c r="Q785" t="e">
        <f>D785=#REF!</f>
        <v>#REF!</v>
      </c>
      <c r="R785" t="e">
        <f>E785=#REF!</f>
        <v>#REF!</v>
      </c>
      <c r="S785" t="e">
        <f>F785=#REF!</f>
        <v>#REF!</v>
      </c>
      <c r="T785" t="e">
        <f>G785=#REF!</f>
        <v>#REF!</v>
      </c>
      <c r="U785" t="e">
        <f>H785=#REF!</f>
        <v>#REF!</v>
      </c>
      <c r="V785" t="e">
        <f>I785=#REF!</f>
        <v>#REF!</v>
      </c>
      <c r="W785" t="e">
        <f>J785=#REF!</f>
        <v>#REF!</v>
      </c>
      <c r="X785" t="e">
        <f>K785=#REF!</f>
        <v>#REF!</v>
      </c>
      <c r="Y785" t="e">
        <f>L785=#REF!</f>
        <v>#REF!</v>
      </c>
    </row>
    <row r="786" spans="1:25">
      <c r="A786" s="4">
        <v>12166</v>
      </c>
      <c r="B786" s="5" t="s">
        <v>286</v>
      </c>
      <c r="C786" s="10" t="s">
        <v>31</v>
      </c>
      <c r="D786" s="12"/>
      <c r="E786" s="8"/>
      <c r="F786" s="5"/>
      <c r="G786" s="4"/>
      <c r="H786" s="6" t="s">
        <v>32</v>
      </c>
      <c r="I786" s="4" t="s">
        <v>338</v>
      </c>
      <c r="J786" s="5" t="s">
        <v>285</v>
      </c>
      <c r="K786" s="5" t="s">
        <v>486</v>
      </c>
      <c r="L786" s="5" t="s">
        <v>17</v>
      </c>
      <c r="M786" s="18" t="e">
        <f t="shared" si="12"/>
        <v>#N/A</v>
      </c>
      <c r="N786" t="e">
        <f>A786=#REF!</f>
        <v>#REF!</v>
      </c>
      <c r="O786" t="e">
        <f>B786=#REF!</f>
        <v>#REF!</v>
      </c>
      <c r="P786" t="e">
        <f>C786=#REF!</f>
        <v>#REF!</v>
      </c>
      <c r="Q786" t="e">
        <f>D786=#REF!</f>
        <v>#REF!</v>
      </c>
      <c r="R786" t="e">
        <f>E786=#REF!</f>
        <v>#REF!</v>
      </c>
      <c r="S786" t="e">
        <f>F786=#REF!</f>
        <v>#REF!</v>
      </c>
      <c r="T786" t="e">
        <f>G786=#REF!</f>
        <v>#REF!</v>
      </c>
      <c r="U786" t="e">
        <f>H786=#REF!</f>
        <v>#REF!</v>
      </c>
      <c r="V786" t="e">
        <f>I786=#REF!</f>
        <v>#REF!</v>
      </c>
      <c r="W786" t="e">
        <f>J786=#REF!</f>
        <v>#REF!</v>
      </c>
      <c r="X786" t="e">
        <f>K786=#REF!</f>
        <v>#REF!</v>
      </c>
      <c r="Y786" t="e">
        <f>L786=#REF!</f>
        <v>#REF!</v>
      </c>
    </row>
    <row r="787" spans="1:25">
      <c r="A787" s="3">
        <v>12167</v>
      </c>
      <c r="B787" s="5" t="s">
        <v>286</v>
      </c>
      <c r="C787" s="10" t="s">
        <v>34</v>
      </c>
      <c r="D787" s="12" t="s">
        <v>37</v>
      </c>
      <c r="E787" s="8"/>
      <c r="F787" s="5"/>
      <c r="G787" s="4"/>
      <c r="H787" s="6" t="s">
        <v>36</v>
      </c>
      <c r="I787" s="4" t="s">
        <v>338</v>
      </c>
      <c r="J787" s="5" t="s">
        <v>16</v>
      </c>
      <c r="K787" s="5" t="s">
        <v>509</v>
      </c>
      <c r="L787" s="5" t="s">
        <v>17</v>
      </c>
      <c r="M787" s="18" t="e">
        <f t="shared" si="12"/>
        <v>#N/A</v>
      </c>
      <c r="N787" t="e">
        <f>A787=#REF!</f>
        <v>#REF!</v>
      </c>
      <c r="O787" t="e">
        <f>B787=#REF!</f>
        <v>#REF!</v>
      </c>
      <c r="P787" t="e">
        <f>C787=#REF!</f>
        <v>#REF!</v>
      </c>
      <c r="Q787" t="e">
        <f>D787=#REF!</f>
        <v>#REF!</v>
      </c>
      <c r="R787" t="e">
        <f>E787=#REF!</f>
        <v>#REF!</v>
      </c>
      <c r="S787" t="e">
        <f>F787=#REF!</f>
        <v>#REF!</v>
      </c>
      <c r="T787" t="e">
        <f>G787=#REF!</f>
        <v>#REF!</v>
      </c>
      <c r="U787" t="e">
        <f>H787=#REF!</f>
        <v>#REF!</v>
      </c>
      <c r="V787" t="e">
        <f>I787=#REF!</f>
        <v>#REF!</v>
      </c>
      <c r="W787" t="e">
        <f>J787=#REF!</f>
        <v>#REF!</v>
      </c>
      <c r="X787" t="e">
        <f>K787=#REF!</f>
        <v>#REF!</v>
      </c>
      <c r="Y787" t="e">
        <f>L787=#REF!</f>
        <v>#REF!</v>
      </c>
    </row>
    <row r="788" spans="1:25">
      <c r="A788" s="4">
        <v>12171</v>
      </c>
      <c r="B788" s="5" t="s">
        <v>44</v>
      </c>
      <c r="C788" s="10" t="s">
        <v>31</v>
      </c>
      <c r="D788" s="12"/>
      <c r="E788" s="8"/>
      <c r="F788" s="5"/>
      <c r="G788" s="4"/>
      <c r="H788" s="6" t="s">
        <v>32</v>
      </c>
      <c r="I788" s="4" t="s">
        <v>48</v>
      </c>
      <c r="J788" s="5" t="s">
        <v>285</v>
      </c>
      <c r="K788" s="5" t="s">
        <v>703</v>
      </c>
      <c r="L788" s="5" t="s">
        <v>17</v>
      </c>
      <c r="M788" s="18" t="e">
        <f t="shared" si="12"/>
        <v>#N/A</v>
      </c>
      <c r="N788" t="e">
        <f>A788=#REF!</f>
        <v>#REF!</v>
      </c>
      <c r="O788" t="e">
        <f>B788=#REF!</f>
        <v>#REF!</v>
      </c>
      <c r="P788" t="e">
        <f>C788=#REF!</f>
        <v>#REF!</v>
      </c>
      <c r="Q788" t="e">
        <f>D788=#REF!</f>
        <v>#REF!</v>
      </c>
      <c r="R788" t="e">
        <f>E788=#REF!</f>
        <v>#REF!</v>
      </c>
      <c r="S788" t="e">
        <f>F788=#REF!</f>
        <v>#REF!</v>
      </c>
      <c r="T788" t="e">
        <f>G788=#REF!</f>
        <v>#REF!</v>
      </c>
      <c r="U788" t="e">
        <f>H788=#REF!</f>
        <v>#REF!</v>
      </c>
      <c r="V788" t="e">
        <f>I788=#REF!</f>
        <v>#REF!</v>
      </c>
      <c r="W788" t="e">
        <f>J788=#REF!</f>
        <v>#REF!</v>
      </c>
      <c r="X788" t="e">
        <f>K788=#REF!</f>
        <v>#REF!</v>
      </c>
      <c r="Y788" t="e">
        <f>L788=#REF!</f>
        <v>#REF!</v>
      </c>
    </row>
    <row r="789" spans="1:25">
      <c r="A789" s="4">
        <v>12172</v>
      </c>
      <c r="B789" s="5" t="s">
        <v>44</v>
      </c>
      <c r="C789" s="10" t="s">
        <v>31</v>
      </c>
      <c r="D789" s="12"/>
      <c r="E789" s="8"/>
      <c r="F789" s="5"/>
      <c r="G789" s="4"/>
      <c r="H789" s="6" t="s">
        <v>32</v>
      </c>
      <c r="I789" s="4" t="s">
        <v>48</v>
      </c>
      <c r="J789" s="5" t="s">
        <v>285</v>
      </c>
      <c r="K789" s="5" t="s">
        <v>704</v>
      </c>
      <c r="L789" s="5" t="s">
        <v>17</v>
      </c>
      <c r="M789" s="18" t="e">
        <f t="shared" si="12"/>
        <v>#N/A</v>
      </c>
      <c r="N789" t="e">
        <f>A789=#REF!</f>
        <v>#REF!</v>
      </c>
      <c r="O789" t="e">
        <f>B789=#REF!</f>
        <v>#REF!</v>
      </c>
      <c r="P789" t="e">
        <f>C789=#REF!</f>
        <v>#REF!</v>
      </c>
      <c r="Q789" t="e">
        <f>D789=#REF!</f>
        <v>#REF!</v>
      </c>
      <c r="R789" t="e">
        <f>E789=#REF!</f>
        <v>#REF!</v>
      </c>
      <c r="S789" t="e">
        <f>F789=#REF!</f>
        <v>#REF!</v>
      </c>
      <c r="T789" t="e">
        <f>G789=#REF!</f>
        <v>#REF!</v>
      </c>
      <c r="U789" t="e">
        <f>H789=#REF!</f>
        <v>#REF!</v>
      </c>
      <c r="V789" t="e">
        <f>I789=#REF!</f>
        <v>#REF!</v>
      </c>
      <c r="W789" t="e">
        <f>J789=#REF!</f>
        <v>#REF!</v>
      </c>
      <c r="X789" t="e">
        <f>K789=#REF!</f>
        <v>#REF!</v>
      </c>
      <c r="Y789" t="e">
        <f>L789=#REF!</f>
        <v>#REF!</v>
      </c>
    </row>
    <row r="790" spans="1:25">
      <c r="A790" s="3">
        <v>12173</v>
      </c>
      <c r="B790" s="5" t="s">
        <v>44</v>
      </c>
      <c r="C790" s="10" t="s">
        <v>31</v>
      </c>
      <c r="D790" s="12"/>
      <c r="E790" s="8"/>
      <c r="F790" s="5"/>
      <c r="G790" s="4"/>
      <c r="H790" s="6" t="s">
        <v>32</v>
      </c>
      <c r="I790" s="4" t="s">
        <v>74</v>
      </c>
      <c r="J790" s="5" t="s">
        <v>285</v>
      </c>
      <c r="K790" s="5" t="s">
        <v>575</v>
      </c>
      <c r="L790" s="5" t="s">
        <v>17</v>
      </c>
      <c r="M790" s="18" t="e">
        <f t="shared" si="12"/>
        <v>#N/A</v>
      </c>
      <c r="N790" t="e">
        <f>A790=#REF!</f>
        <v>#REF!</v>
      </c>
      <c r="O790" t="e">
        <f>B790=#REF!</f>
        <v>#REF!</v>
      </c>
      <c r="P790" t="e">
        <f>C790=#REF!</f>
        <v>#REF!</v>
      </c>
      <c r="Q790" t="e">
        <f>D790=#REF!</f>
        <v>#REF!</v>
      </c>
      <c r="R790" t="e">
        <f>E790=#REF!</f>
        <v>#REF!</v>
      </c>
      <c r="S790" t="e">
        <f>F790=#REF!</f>
        <v>#REF!</v>
      </c>
      <c r="T790" t="e">
        <f>G790=#REF!</f>
        <v>#REF!</v>
      </c>
      <c r="U790" t="e">
        <f>H790=#REF!</f>
        <v>#REF!</v>
      </c>
      <c r="V790" t="e">
        <f>I790=#REF!</f>
        <v>#REF!</v>
      </c>
      <c r="W790" t="e">
        <f>J790=#REF!</f>
        <v>#REF!</v>
      </c>
      <c r="X790" t="e">
        <f>K790=#REF!</f>
        <v>#REF!</v>
      </c>
      <c r="Y790" t="e">
        <f>L790=#REF!</f>
        <v>#REF!</v>
      </c>
    </row>
    <row r="791" spans="1:25">
      <c r="A791" s="4">
        <v>12174</v>
      </c>
      <c r="B791" s="5" t="s">
        <v>44</v>
      </c>
      <c r="C791" s="10" t="s">
        <v>31</v>
      </c>
      <c r="D791" s="12"/>
      <c r="E791" s="8"/>
      <c r="F791" s="5"/>
      <c r="G791" s="4"/>
      <c r="H791" s="6" t="s">
        <v>32</v>
      </c>
      <c r="I791" s="4" t="s">
        <v>191</v>
      </c>
      <c r="J791" s="5" t="s">
        <v>285</v>
      </c>
      <c r="K791" s="5" t="s">
        <v>705</v>
      </c>
      <c r="L791" s="5" t="s">
        <v>17</v>
      </c>
      <c r="M791" s="18" t="e">
        <f t="shared" si="12"/>
        <v>#N/A</v>
      </c>
      <c r="N791" t="e">
        <f>A791=#REF!</f>
        <v>#REF!</v>
      </c>
      <c r="O791" t="e">
        <f>B791=#REF!</f>
        <v>#REF!</v>
      </c>
      <c r="P791" t="e">
        <f>C791=#REF!</f>
        <v>#REF!</v>
      </c>
      <c r="Q791" t="e">
        <f>D791=#REF!</f>
        <v>#REF!</v>
      </c>
      <c r="R791" t="e">
        <f>E791=#REF!</f>
        <v>#REF!</v>
      </c>
      <c r="S791" t="e">
        <f>F791=#REF!</f>
        <v>#REF!</v>
      </c>
      <c r="T791" t="e">
        <f>G791=#REF!</f>
        <v>#REF!</v>
      </c>
      <c r="U791" t="e">
        <f>H791=#REF!</f>
        <v>#REF!</v>
      </c>
      <c r="V791" t="e">
        <f>I791=#REF!</f>
        <v>#REF!</v>
      </c>
      <c r="W791" t="e">
        <f>J791=#REF!</f>
        <v>#REF!</v>
      </c>
      <c r="X791" t="e">
        <f>K791=#REF!</f>
        <v>#REF!</v>
      </c>
      <c r="Y791" t="e">
        <f>L791=#REF!</f>
        <v>#REF!</v>
      </c>
    </row>
    <row r="792" spans="1:25">
      <c r="A792" s="3">
        <v>12175</v>
      </c>
      <c r="B792" s="5" t="s">
        <v>44</v>
      </c>
      <c r="C792" s="10" t="s">
        <v>31</v>
      </c>
      <c r="D792" s="12"/>
      <c r="E792" s="8"/>
      <c r="F792" s="5"/>
      <c r="G792" s="4"/>
      <c r="H792" s="6" t="s">
        <v>32</v>
      </c>
      <c r="I792" s="4" t="s">
        <v>191</v>
      </c>
      <c r="J792" s="5" t="s">
        <v>285</v>
      </c>
      <c r="K792" s="5" t="s">
        <v>486</v>
      </c>
      <c r="L792" s="5" t="s">
        <v>17</v>
      </c>
      <c r="M792" s="18" t="e">
        <f t="shared" si="12"/>
        <v>#N/A</v>
      </c>
      <c r="N792" t="e">
        <f>A792=#REF!</f>
        <v>#REF!</v>
      </c>
      <c r="O792" t="e">
        <f>B792=#REF!</f>
        <v>#REF!</v>
      </c>
      <c r="P792" t="e">
        <f>C792=#REF!</f>
        <v>#REF!</v>
      </c>
      <c r="Q792" t="e">
        <f>D792=#REF!</f>
        <v>#REF!</v>
      </c>
      <c r="R792" t="e">
        <f>E792=#REF!</f>
        <v>#REF!</v>
      </c>
      <c r="S792" t="e">
        <f>F792=#REF!</f>
        <v>#REF!</v>
      </c>
      <c r="T792" t="e">
        <f>G792=#REF!</f>
        <v>#REF!</v>
      </c>
      <c r="U792" t="e">
        <f>H792=#REF!</f>
        <v>#REF!</v>
      </c>
      <c r="V792" t="e">
        <f>I792=#REF!</f>
        <v>#REF!</v>
      </c>
      <c r="W792" t="e">
        <f>J792=#REF!</f>
        <v>#REF!</v>
      </c>
      <c r="X792" t="e">
        <f>K792=#REF!</f>
        <v>#REF!</v>
      </c>
      <c r="Y792" t="e">
        <f>L792=#REF!</f>
        <v>#REF!</v>
      </c>
    </row>
    <row r="793" spans="1:25">
      <c r="A793" s="3">
        <v>12176</v>
      </c>
      <c r="B793" s="5" t="s">
        <v>44</v>
      </c>
      <c r="C793" s="10" t="s">
        <v>31</v>
      </c>
      <c r="D793" s="12"/>
      <c r="E793" s="8"/>
      <c r="F793" s="5"/>
      <c r="G793" s="4"/>
      <c r="H793" s="6" t="s">
        <v>32</v>
      </c>
      <c r="I793" s="4" t="s">
        <v>191</v>
      </c>
      <c r="J793" s="5" t="s">
        <v>285</v>
      </c>
      <c r="K793" s="5" t="s">
        <v>33</v>
      </c>
      <c r="L793" s="5" t="s">
        <v>17</v>
      </c>
      <c r="M793" s="18" t="e">
        <f t="shared" si="12"/>
        <v>#N/A</v>
      </c>
      <c r="N793" t="e">
        <f>A793=#REF!</f>
        <v>#REF!</v>
      </c>
      <c r="O793" t="e">
        <f>B793=#REF!</f>
        <v>#REF!</v>
      </c>
      <c r="P793" t="e">
        <f>C793=#REF!</f>
        <v>#REF!</v>
      </c>
      <c r="Q793" t="e">
        <f>D793=#REF!</f>
        <v>#REF!</v>
      </c>
      <c r="R793" t="e">
        <f>E793=#REF!</f>
        <v>#REF!</v>
      </c>
      <c r="S793" t="e">
        <f>F793=#REF!</f>
        <v>#REF!</v>
      </c>
      <c r="T793" t="e">
        <f>G793=#REF!</f>
        <v>#REF!</v>
      </c>
      <c r="U793" t="e">
        <f>H793=#REF!</f>
        <v>#REF!</v>
      </c>
      <c r="V793" t="e">
        <f>I793=#REF!</f>
        <v>#REF!</v>
      </c>
      <c r="W793" t="e">
        <f>J793=#REF!</f>
        <v>#REF!</v>
      </c>
      <c r="X793" t="e">
        <f>K793=#REF!</f>
        <v>#REF!</v>
      </c>
      <c r="Y793" t="e">
        <f>L793=#REF!</f>
        <v>#REF!</v>
      </c>
    </row>
    <row r="794" spans="1:25">
      <c r="A794" s="4">
        <v>12177</v>
      </c>
      <c r="B794" s="5" t="s">
        <v>44</v>
      </c>
      <c r="C794" s="10" t="s">
        <v>34</v>
      </c>
      <c r="D794" s="12" t="s">
        <v>37</v>
      </c>
      <c r="E794" s="8"/>
      <c r="F794" s="5"/>
      <c r="G794" s="4"/>
      <c r="H794" s="6" t="s">
        <v>36</v>
      </c>
      <c r="I794" s="4" t="s">
        <v>191</v>
      </c>
      <c r="J794" s="5" t="s">
        <v>284</v>
      </c>
      <c r="K794" s="5" t="s">
        <v>97</v>
      </c>
      <c r="L794" s="5" t="s">
        <v>17</v>
      </c>
      <c r="M794" s="18" t="e">
        <f t="shared" si="12"/>
        <v>#N/A</v>
      </c>
      <c r="N794" t="e">
        <f>A794=#REF!</f>
        <v>#REF!</v>
      </c>
      <c r="O794" t="e">
        <f>B794=#REF!</f>
        <v>#REF!</v>
      </c>
      <c r="P794" t="e">
        <f>C794=#REF!</f>
        <v>#REF!</v>
      </c>
      <c r="Q794" t="e">
        <f>D794=#REF!</f>
        <v>#REF!</v>
      </c>
      <c r="R794" t="e">
        <f>E794=#REF!</f>
        <v>#REF!</v>
      </c>
      <c r="S794" t="e">
        <f>F794=#REF!</f>
        <v>#REF!</v>
      </c>
      <c r="T794" t="e">
        <f>G794=#REF!</f>
        <v>#REF!</v>
      </c>
      <c r="U794" t="e">
        <f>H794=#REF!</f>
        <v>#REF!</v>
      </c>
      <c r="V794" t="e">
        <f>I794=#REF!</f>
        <v>#REF!</v>
      </c>
      <c r="W794" t="e">
        <f>J794=#REF!</f>
        <v>#REF!</v>
      </c>
      <c r="X794" t="e">
        <f>K794=#REF!</f>
        <v>#REF!</v>
      </c>
      <c r="Y794" t="e">
        <f>L794=#REF!</f>
        <v>#REF!</v>
      </c>
    </row>
    <row r="795" spans="1:25">
      <c r="A795" s="3">
        <v>12178</v>
      </c>
      <c r="B795" s="5" t="s">
        <v>12</v>
      </c>
      <c r="C795" s="10" t="s">
        <v>34</v>
      </c>
      <c r="D795" s="12" t="s">
        <v>37</v>
      </c>
      <c r="E795" s="8"/>
      <c r="F795" s="5"/>
      <c r="G795" s="4"/>
      <c r="H795" s="6" t="s">
        <v>36</v>
      </c>
      <c r="I795" s="4" t="s">
        <v>43</v>
      </c>
      <c r="J795" s="5" t="s">
        <v>284</v>
      </c>
      <c r="K795" s="5" t="s">
        <v>563</v>
      </c>
      <c r="L795" s="5" t="s">
        <v>17</v>
      </c>
      <c r="M795" s="18" t="e">
        <f t="shared" si="12"/>
        <v>#N/A</v>
      </c>
      <c r="N795" t="e">
        <f>A795=#REF!</f>
        <v>#REF!</v>
      </c>
      <c r="O795" t="e">
        <f>B795=#REF!</f>
        <v>#REF!</v>
      </c>
      <c r="P795" t="e">
        <f>C795=#REF!</f>
        <v>#REF!</v>
      </c>
      <c r="Q795" t="e">
        <f>D795=#REF!</f>
        <v>#REF!</v>
      </c>
      <c r="R795" t="e">
        <f>E795=#REF!</f>
        <v>#REF!</v>
      </c>
      <c r="S795" t="e">
        <f>F795=#REF!</f>
        <v>#REF!</v>
      </c>
      <c r="T795" t="e">
        <f>G795=#REF!</f>
        <v>#REF!</v>
      </c>
      <c r="U795" t="e">
        <f>H795=#REF!</f>
        <v>#REF!</v>
      </c>
      <c r="V795" t="e">
        <f>I795=#REF!</f>
        <v>#REF!</v>
      </c>
      <c r="W795" t="e">
        <f>J795=#REF!</f>
        <v>#REF!</v>
      </c>
      <c r="X795" t="e">
        <f>K795=#REF!</f>
        <v>#REF!</v>
      </c>
      <c r="Y795" t="e">
        <f>L795=#REF!</f>
        <v>#REF!</v>
      </c>
    </row>
    <row r="796" spans="1:25">
      <c r="A796" s="4">
        <v>12179</v>
      </c>
      <c r="B796" s="5" t="s">
        <v>12</v>
      </c>
      <c r="C796" s="10" t="s">
        <v>34</v>
      </c>
      <c r="D796" s="12" t="s">
        <v>37</v>
      </c>
      <c r="E796" s="8"/>
      <c r="F796" s="5"/>
      <c r="G796" s="4"/>
      <c r="H796" s="6" t="s">
        <v>36</v>
      </c>
      <c r="I796" s="4" t="s">
        <v>43</v>
      </c>
      <c r="J796" s="5" t="s">
        <v>284</v>
      </c>
      <c r="K796" s="5" t="s">
        <v>706</v>
      </c>
      <c r="L796" s="5" t="s">
        <v>17</v>
      </c>
      <c r="M796" s="18" t="e">
        <f t="shared" si="12"/>
        <v>#N/A</v>
      </c>
      <c r="N796" t="e">
        <f>A796=#REF!</f>
        <v>#REF!</v>
      </c>
      <c r="O796" t="e">
        <f>B796=#REF!</f>
        <v>#REF!</v>
      </c>
      <c r="P796" t="e">
        <f>C796=#REF!</f>
        <v>#REF!</v>
      </c>
      <c r="Q796" t="e">
        <f>D796=#REF!</f>
        <v>#REF!</v>
      </c>
      <c r="R796" t="e">
        <f>E796=#REF!</f>
        <v>#REF!</v>
      </c>
      <c r="S796" t="e">
        <f>F796=#REF!</f>
        <v>#REF!</v>
      </c>
      <c r="T796" t="e">
        <f>G796=#REF!</f>
        <v>#REF!</v>
      </c>
      <c r="U796" t="e">
        <f>H796=#REF!</f>
        <v>#REF!</v>
      </c>
      <c r="V796" t="e">
        <f>I796=#REF!</f>
        <v>#REF!</v>
      </c>
      <c r="W796" t="e">
        <f>J796=#REF!</f>
        <v>#REF!</v>
      </c>
      <c r="X796" t="e">
        <f>K796=#REF!</f>
        <v>#REF!</v>
      </c>
      <c r="Y796" t="e">
        <f>L796=#REF!</f>
        <v>#REF!</v>
      </c>
    </row>
    <row r="797" spans="1:25">
      <c r="A797" s="3">
        <v>12180</v>
      </c>
      <c r="B797" s="5" t="s">
        <v>12</v>
      </c>
      <c r="C797" s="10" t="s">
        <v>34</v>
      </c>
      <c r="D797" s="12" t="s">
        <v>37</v>
      </c>
      <c r="E797" s="8"/>
      <c r="F797" s="5"/>
      <c r="G797" s="4"/>
      <c r="H797" s="6" t="s">
        <v>36</v>
      </c>
      <c r="I797" s="4" t="s">
        <v>43</v>
      </c>
      <c r="J797" s="5" t="s">
        <v>284</v>
      </c>
      <c r="K797" s="5" t="s">
        <v>707</v>
      </c>
      <c r="L797" s="5" t="s">
        <v>17</v>
      </c>
      <c r="M797" s="18" t="e">
        <f t="shared" si="12"/>
        <v>#N/A</v>
      </c>
      <c r="N797" t="e">
        <f>A797=#REF!</f>
        <v>#REF!</v>
      </c>
      <c r="O797" t="e">
        <f>B797=#REF!</f>
        <v>#REF!</v>
      </c>
      <c r="P797" t="e">
        <f>C797=#REF!</f>
        <v>#REF!</v>
      </c>
      <c r="Q797" t="e">
        <f>D797=#REF!</f>
        <v>#REF!</v>
      </c>
      <c r="R797" t="e">
        <f>E797=#REF!</f>
        <v>#REF!</v>
      </c>
      <c r="S797" t="e">
        <f>F797=#REF!</f>
        <v>#REF!</v>
      </c>
      <c r="T797" t="e">
        <f>G797=#REF!</f>
        <v>#REF!</v>
      </c>
      <c r="U797" t="e">
        <f>H797=#REF!</f>
        <v>#REF!</v>
      </c>
      <c r="V797" t="e">
        <f>I797=#REF!</f>
        <v>#REF!</v>
      </c>
      <c r="W797" t="e">
        <f>J797=#REF!</f>
        <v>#REF!</v>
      </c>
      <c r="X797" t="e">
        <f>K797=#REF!</f>
        <v>#REF!</v>
      </c>
      <c r="Y797" t="e">
        <f>L797=#REF!</f>
        <v>#REF!</v>
      </c>
    </row>
    <row r="798" spans="1:25">
      <c r="A798" s="4">
        <v>12181</v>
      </c>
      <c r="B798" s="5" t="s">
        <v>44</v>
      </c>
      <c r="C798" s="10" t="s">
        <v>31</v>
      </c>
      <c r="D798" s="12"/>
      <c r="E798" s="8"/>
      <c r="F798" s="5"/>
      <c r="G798" s="4"/>
      <c r="H798" s="6" t="s">
        <v>32</v>
      </c>
      <c r="I798" s="4" t="s">
        <v>92</v>
      </c>
      <c r="J798" s="5" t="s">
        <v>285</v>
      </c>
      <c r="K798" s="5" t="s">
        <v>33</v>
      </c>
      <c r="L798" s="5" t="s">
        <v>17</v>
      </c>
      <c r="M798" s="18" t="e">
        <f t="shared" si="12"/>
        <v>#N/A</v>
      </c>
      <c r="N798" t="e">
        <f>A798=#REF!</f>
        <v>#REF!</v>
      </c>
      <c r="O798" t="e">
        <f>B798=#REF!</f>
        <v>#REF!</v>
      </c>
      <c r="P798" t="e">
        <f>C798=#REF!</f>
        <v>#REF!</v>
      </c>
      <c r="Q798" t="e">
        <f>D798=#REF!</f>
        <v>#REF!</v>
      </c>
      <c r="R798" t="e">
        <f>E798=#REF!</f>
        <v>#REF!</v>
      </c>
      <c r="S798" t="e">
        <f>F798=#REF!</f>
        <v>#REF!</v>
      </c>
      <c r="T798" t="e">
        <f>G798=#REF!</f>
        <v>#REF!</v>
      </c>
      <c r="U798" t="e">
        <f>H798=#REF!</f>
        <v>#REF!</v>
      </c>
      <c r="V798" t="e">
        <f>I798=#REF!</f>
        <v>#REF!</v>
      </c>
      <c r="W798" t="e">
        <f>J798=#REF!</f>
        <v>#REF!</v>
      </c>
      <c r="X798" t="e">
        <f>K798=#REF!</f>
        <v>#REF!</v>
      </c>
      <c r="Y798" t="e">
        <f>L798=#REF!</f>
        <v>#REF!</v>
      </c>
    </row>
    <row r="799" spans="1:25">
      <c r="A799" s="4">
        <v>12190</v>
      </c>
      <c r="B799" s="5" t="s">
        <v>173</v>
      </c>
      <c r="C799" s="10" t="s">
        <v>31</v>
      </c>
      <c r="D799" s="12"/>
      <c r="E799" s="8"/>
      <c r="F799" s="5"/>
      <c r="G799" s="4"/>
      <c r="H799" s="6" t="s">
        <v>32</v>
      </c>
      <c r="I799" s="4" t="s">
        <v>174</v>
      </c>
      <c r="J799" s="5" t="s">
        <v>285</v>
      </c>
      <c r="K799" s="5" t="s">
        <v>194</v>
      </c>
      <c r="L799" s="5" t="s">
        <v>17</v>
      </c>
      <c r="M799" s="18" t="e">
        <f t="shared" si="12"/>
        <v>#N/A</v>
      </c>
      <c r="N799" t="e">
        <f>A799=#REF!</f>
        <v>#REF!</v>
      </c>
      <c r="O799" t="e">
        <f>B799=#REF!</f>
        <v>#REF!</v>
      </c>
      <c r="P799" t="e">
        <f>C799=#REF!</f>
        <v>#REF!</v>
      </c>
      <c r="Q799" t="e">
        <f>D799=#REF!</f>
        <v>#REF!</v>
      </c>
      <c r="R799" t="e">
        <f>E799=#REF!</f>
        <v>#REF!</v>
      </c>
      <c r="S799" t="e">
        <f>F799=#REF!</f>
        <v>#REF!</v>
      </c>
      <c r="T799" t="e">
        <f>G799=#REF!</f>
        <v>#REF!</v>
      </c>
      <c r="U799" t="e">
        <f>H799=#REF!</f>
        <v>#REF!</v>
      </c>
      <c r="V799" t="e">
        <f>I799=#REF!</f>
        <v>#REF!</v>
      </c>
      <c r="W799" t="e">
        <f>J799=#REF!</f>
        <v>#REF!</v>
      </c>
      <c r="X799" t="e">
        <f>K799=#REF!</f>
        <v>#REF!</v>
      </c>
      <c r="Y799" t="e">
        <f>L799=#REF!</f>
        <v>#REF!</v>
      </c>
    </row>
    <row r="800" spans="1:25">
      <c r="A800" s="3">
        <v>12194</v>
      </c>
      <c r="B800" s="5" t="s">
        <v>121</v>
      </c>
      <c r="C800" s="10" t="s">
        <v>31</v>
      </c>
      <c r="D800" s="12"/>
      <c r="E800" s="8"/>
      <c r="F800" s="5"/>
      <c r="G800" s="4"/>
      <c r="H800" s="6" t="s">
        <v>32</v>
      </c>
      <c r="I800" s="4" t="s">
        <v>117</v>
      </c>
      <c r="J800" s="5" t="s">
        <v>285</v>
      </c>
      <c r="K800" s="5" t="s">
        <v>618</v>
      </c>
      <c r="L800" s="5" t="s">
        <v>17</v>
      </c>
      <c r="M800" s="18" t="e">
        <f t="shared" si="12"/>
        <v>#N/A</v>
      </c>
      <c r="N800" t="e">
        <f>A800=#REF!</f>
        <v>#REF!</v>
      </c>
      <c r="O800" t="e">
        <f>B800=#REF!</f>
        <v>#REF!</v>
      </c>
      <c r="P800" t="e">
        <f>C800=#REF!</f>
        <v>#REF!</v>
      </c>
      <c r="Q800" t="e">
        <f>D800=#REF!</f>
        <v>#REF!</v>
      </c>
      <c r="R800" t="e">
        <f>E800=#REF!</f>
        <v>#REF!</v>
      </c>
      <c r="S800" t="e">
        <f>F800=#REF!</f>
        <v>#REF!</v>
      </c>
      <c r="T800" t="e">
        <f>G800=#REF!</f>
        <v>#REF!</v>
      </c>
      <c r="U800" t="e">
        <f>H800=#REF!</f>
        <v>#REF!</v>
      </c>
      <c r="V800" t="e">
        <f>I800=#REF!</f>
        <v>#REF!</v>
      </c>
      <c r="W800" t="e">
        <f>J800=#REF!</f>
        <v>#REF!</v>
      </c>
      <c r="X800" t="e">
        <f>K800=#REF!</f>
        <v>#REF!</v>
      </c>
      <c r="Y800" t="e">
        <f>L800=#REF!</f>
        <v>#REF!</v>
      </c>
    </row>
    <row r="801" spans="1:25">
      <c r="A801" s="4">
        <v>12203</v>
      </c>
      <c r="B801" s="5" t="s">
        <v>44</v>
      </c>
      <c r="C801" s="10" t="s">
        <v>26</v>
      </c>
      <c r="D801" s="12"/>
      <c r="E801" s="8"/>
      <c r="F801" s="5"/>
      <c r="G801" s="4"/>
      <c r="H801" s="6" t="s">
        <v>195</v>
      </c>
      <c r="I801" s="4" t="s">
        <v>93</v>
      </c>
      <c r="J801" s="5" t="s">
        <v>284</v>
      </c>
      <c r="K801" s="5"/>
      <c r="L801" s="5" t="s">
        <v>17</v>
      </c>
      <c r="M801" s="18" t="e">
        <f t="shared" si="12"/>
        <v>#N/A</v>
      </c>
      <c r="N801" t="e">
        <f>A801=#REF!</f>
        <v>#REF!</v>
      </c>
      <c r="O801" t="e">
        <f>B801=#REF!</f>
        <v>#REF!</v>
      </c>
      <c r="P801" t="e">
        <f>C801=#REF!</f>
        <v>#REF!</v>
      </c>
      <c r="Q801" t="e">
        <f>D801=#REF!</f>
        <v>#REF!</v>
      </c>
      <c r="R801" t="e">
        <f>E801=#REF!</f>
        <v>#REF!</v>
      </c>
      <c r="S801" t="e">
        <f>F801=#REF!</f>
        <v>#REF!</v>
      </c>
      <c r="T801" t="e">
        <f>G801=#REF!</f>
        <v>#REF!</v>
      </c>
      <c r="U801" t="e">
        <f>H801=#REF!</f>
        <v>#REF!</v>
      </c>
      <c r="V801" t="e">
        <f>I801=#REF!</f>
        <v>#REF!</v>
      </c>
      <c r="W801" t="e">
        <f>J801=#REF!</f>
        <v>#REF!</v>
      </c>
      <c r="X801" t="e">
        <f>K801=#REF!</f>
        <v>#REF!</v>
      </c>
      <c r="Y801" t="e">
        <f>L801=#REF!</f>
        <v>#REF!</v>
      </c>
    </row>
    <row r="802" spans="1:25">
      <c r="A802" s="3">
        <v>12204</v>
      </c>
      <c r="B802" s="5" t="s">
        <v>44</v>
      </c>
      <c r="C802" s="10" t="s">
        <v>26</v>
      </c>
      <c r="D802" s="12"/>
      <c r="E802" s="8"/>
      <c r="F802" s="5"/>
      <c r="G802" s="4"/>
      <c r="H802" s="6" t="s">
        <v>196</v>
      </c>
      <c r="I802" s="4" t="s">
        <v>48</v>
      </c>
      <c r="J802" s="5" t="s">
        <v>284</v>
      </c>
      <c r="K802" s="5"/>
      <c r="L802" s="5" t="s">
        <v>17</v>
      </c>
      <c r="M802" s="18" t="e">
        <f t="shared" si="12"/>
        <v>#N/A</v>
      </c>
      <c r="N802" t="e">
        <f>A802=#REF!</f>
        <v>#REF!</v>
      </c>
      <c r="O802" t="e">
        <f>B802=#REF!</f>
        <v>#REF!</v>
      </c>
      <c r="P802" t="e">
        <f>C802=#REF!</f>
        <v>#REF!</v>
      </c>
      <c r="Q802" t="e">
        <f>D802=#REF!</f>
        <v>#REF!</v>
      </c>
      <c r="R802" t="e">
        <f>E802=#REF!</f>
        <v>#REF!</v>
      </c>
      <c r="S802" t="e">
        <f>F802=#REF!</f>
        <v>#REF!</v>
      </c>
      <c r="T802" t="e">
        <f>G802=#REF!</f>
        <v>#REF!</v>
      </c>
      <c r="U802" t="e">
        <f>H802=#REF!</f>
        <v>#REF!</v>
      </c>
      <c r="V802" t="e">
        <f>I802=#REF!</f>
        <v>#REF!</v>
      </c>
      <c r="W802" t="e">
        <f>J802=#REF!</f>
        <v>#REF!</v>
      </c>
      <c r="X802" t="e">
        <f>K802=#REF!</f>
        <v>#REF!</v>
      </c>
      <c r="Y802" t="e">
        <f>L802=#REF!</f>
        <v>#REF!</v>
      </c>
    </row>
    <row r="803" spans="1:25">
      <c r="A803" s="4">
        <v>12205</v>
      </c>
      <c r="B803" s="5" t="s">
        <v>44</v>
      </c>
      <c r="C803" s="10" t="s">
        <v>26</v>
      </c>
      <c r="D803" s="12"/>
      <c r="E803" s="8"/>
      <c r="F803" s="5"/>
      <c r="G803" s="4"/>
      <c r="H803" s="6" t="s">
        <v>197</v>
      </c>
      <c r="I803" s="4" t="s">
        <v>191</v>
      </c>
      <c r="J803" s="5" t="s">
        <v>284</v>
      </c>
      <c r="K803" s="5"/>
      <c r="L803" s="5" t="s">
        <v>17</v>
      </c>
      <c r="M803" s="18" t="e">
        <f t="shared" si="12"/>
        <v>#N/A</v>
      </c>
      <c r="N803" t="e">
        <f>A803=#REF!</f>
        <v>#REF!</v>
      </c>
      <c r="O803" t="e">
        <f>B803=#REF!</f>
        <v>#REF!</v>
      </c>
      <c r="P803" t="e">
        <f>C803=#REF!</f>
        <v>#REF!</v>
      </c>
      <c r="Q803" t="e">
        <f>D803=#REF!</f>
        <v>#REF!</v>
      </c>
      <c r="R803" t="e">
        <f>E803=#REF!</f>
        <v>#REF!</v>
      </c>
      <c r="S803" t="e">
        <f>F803=#REF!</f>
        <v>#REF!</v>
      </c>
      <c r="T803" t="e">
        <f>G803=#REF!</f>
        <v>#REF!</v>
      </c>
      <c r="U803" t="e">
        <f>H803=#REF!</f>
        <v>#REF!</v>
      </c>
      <c r="V803" t="e">
        <f>I803=#REF!</f>
        <v>#REF!</v>
      </c>
      <c r="W803" t="e">
        <f>J803=#REF!</f>
        <v>#REF!</v>
      </c>
      <c r="X803" t="e">
        <f>K803=#REF!</f>
        <v>#REF!</v>
      </c>
      <c r="Y803" t="e">
        <f>L803=#REF!</f>
        <v>#REF!</v>
      </c>
    </row>
    <row r="804" spans="1:25">
      <c r="A804" s="3">
        <v>12207</v>
      </c>
      <c r="B804" s="5" t="s">
        <v>173</v>
      </c>
      <c r="C804" s="10" t="s">
        <v>26</v>
      </c>
      <c r="D804" s="12"/>
      <c r="E804" s="8"/>
      <c r="F804" s="5"/>
      <c r="G804" s="4"/>
      <c r="H804" s="6" t="s">
        <v>198</v>
      </c>
      <c r="I804" s="4" t="s">
        <v>174</v>
      </c>
      <c r="J804" s="5" t="s">
        <v>284</v>
      </c>
      <c r="K804" s="5" t="s">
        <v>701</v>
      </c>
      <c r="L804" s="5" t="s">
        <v>17</v>
      </c>
      <c r="M804" s="18" t="e">
        <f t="shared" si="12"/>
        <v>#N/A</v>
      </c>
      <c r="N804" t="e">
        <f>A804=#REF!</f>
        <v>#REF!</v>
      </c>
      <c r="O804" t="e">
        <f>B804=#REF!</f>
        <v>#REF!</v>
      </c>
      <c r="P804" t="e">
        <f>C804=#REF!</f>
        <v>#REF!</v>
      </c>
      <c r="Q804" t="e">
        <f>D804=#REF!</f>
        <v>#REF!</v>
      </c>
      <c r="R804" t="e">
        <f>E804=#REF!</f>
        <v>#REF!</v>
      </c>
      <c r="S804" t="e">
        <f>F804=#REF!</f>
        <v>#REF!</v>
      </c>
      <c r="T804" t="e">
        <f>G804=#REF!</f>
        <v>#REF!</v>
      </c>
      <c r="U804" t="e">
        <f>H804=#REF!</f>
        <v>#REF!</v>
      </c>
      <c r="V804" t="e">
        <f>I804=#REF!</f>
        <v>#REF!</v>
      </c>
      <c r="W804" t="e">
        <f>J804=#REF!</f>
        <v>#REF!</v>
      </c>
      <c r="X804" t="e">
        <f>K804=#REF!</f>
        <v>#REF!</v>
      </c>
      <c r="Y804" t="e">
        <f>L804=#REF!</f>
        <v>#REF!</v>
      </c>
    </row>
    <row r="805" spans="1:25">
      <c r="A805" s="4">
        <v>12251</v>
      </c>
      <c r="B805" s="5" t="s">
        <v>199</v>
      </c>
      <c r="C805" s="10" t="s">
        <v>34</v>
      </c>
      <c r="D805" s="12" t="s">
        <v>35</v>
      </c>
      <c r="E805" s="8"/>
      <c r="F805" s="5"/>
      <c r="G805" s="4"/>
      <c r="H805" s="6" t="s">
        <v>36</v>
      </c>
      <c r="I805" s="4" t="s">
        <v>39</v>
      </c>
      <c r="J805" s="5" t="s">
        <v>284</v>
      </c>
      <c r="K805" s="5" t="s">
        <v>515</v>
      </c>
      <c r="L805" s="5" t="s">
        <v>17</v>
      </c>
      <c r="M805" s="18" t="e">
        <f t="shared" si="12"/>
        <v>#N/A</v>
      </c>
      <c r="N805" t="e">
        <f>A805=#REF!</f>
        <v>#REF!</v>
      </c>
      <c r="O805" t="e">
        <f>B805=#REF!</f>
        <v>#REF!</v>
      </c>
      <c r="P805" t="e">
        <f>C805=#REF!</f>
        <v>#REF!</v>
      </c>
      <c r="Q805" t="e">
        <f>D805=#REF!</f>
        <v>#REF!</v>
      </c>
      <c r="R805" t="e">
        <f>E805=#REF!</f>
        <v>#REF!</v>
      </c>
      <c r="S805" t="e">
        <f>F805=#REF!</f>
        <v>#REF!</v>
      </c>
      <c r="T805" t="e">
        <f>G805=#REF!</f>
        <v>#REF!</v>
      </c>
      <c r="U805" t="e">
        <f>H805=#REF!</f>
        <v>#REF!</v>
      </c>
      <c r="V805" t="e">
        <f>I805=#REF!</f>
        <v>#REF!</v>
      </c>
      <c r="W805" t="e">
        <f>J805=#REF!</f>
        <v>#REF!</v>
      </c>
      <c r="X805" t="e">
        <f>K805=#REF!</f>
        <v>#REF!</v>
      </c>
      <c r="Y805" t="e">
        <f>L805=#REF!</f>
        <v>#REF!</v>
      </c>
    </row>
    <row r="806" spans="1:25">
      <c r="A806" s="3">
        <v>12255</v>
      </c>
      <c r="B806" s="5" t="s">
        <v>104</v>
      </c>
      <c r="C806" s="10" t="s">
        <v>34</v>
      </c>
      <c r="D806" s="12" t="s">
        <v>40</v>
      </c>
      <c r="E806" s="8"/>
      <c r="F806" s="5"/>
      <c r="G806" s="4"/>
      <c r="H806" s="6" t="s">
        <v>36</v>
      </c>
      <c r="I806" s="4" t="s">
        <v>39</v>
      </c>
      <c r="J806" s="5" t="s">
        <v>284</v>
      </c>
      <c r="K806" s="5" t="s">
        <v>11</v>
      </c>
      <c r="L806" s="5" t="s">
        <v>17</v>
      </c>
      <c r="M806" s="18" t="e">
        <f t="shared" si="12"/>
        <v>#N/A</v>
      </c>
      <c r="N806" t="e">
        <f>A806=#REF!</f>
        <v>#REF!</v>
      </c>
      <c r="O806" t="e">
        <f>B806=#REF!</f>
        <v>#REF!</v>
      </c>
      <c r="P806" t="e">
        <f>C806=#REF!</f>
        <v>#REF!</v>
      </c>
      <c r="Q806" t="e">
        <f>D806=#REF!</f>
        <v>#REF!</v>
      </c>
      <c r="R806" t="e">
        <f>E806=#REF!</f>
        <v>#REF!</v>
      </c>
      <c r="S806" t="e">
        <f>F806=#REF!</f>
        <v>#REF!</v>
      </c>
      <c r="T806" t="e">
        <f>G806=#REF!</f>
        <v>#REF!</v>
      </c>
      <c r="U806" t="e">
        <f>H806=#REF!</f>
        <v>#REF!</v>
      </c>
      <c r="V806" t="e">
        <f>I806=#REF!</f>
        <v>#REF!</v>
      </c>
      <c r="W806" t="e">
        <f>J806=#REF!</f>
        <v>#REF!</v>
      </c>
      <c r="X806" t="e">
        <f>K806=#REF!</f>
        <v>#REF!</v>
      </c>
      <c r="Y806" t="e">
        <f>L806=#REF!</f>
        <v>#REF!</v>
      </c>
    </row>
    <row r="807" spans="1:25">
      <c r="A807" s="3">
        <v>12257</v>
      </c>
      <c r="B807" s="5" t="s">
        <v>199</v>
      </c>
      <c r="C807" s="10" t="s">
        <v>34</v>
      </c>
      <c r="D807" s="12" t="s">
        <v>40</v>
      </c>
      <c r="E807" s="8"/>
      <c r="F807" s="5"/>
      <c r="G807" s="4"/>
      <c r="H807" s="6" t="s">
        <v>36</v>
      </c>
      <c r="I807" s="4" t="s">
        <v>39</v>
      </c>
      <c r="J807" s="5" t="s">
        <v>284</v>
      </c>
      <c r="K807" s="5" t="s">
        <v>11</v>
      </c>
      <c r="L807" s="5" t="s">
        <v>17</v>
      </c>
      <c r="M807" s="18" t="e">
        <f t="shared" si="12"/>
        <v>#N/A</v>
      </c>
      <c r="N807" t="e">
        <f>A807=#REF!</f>
        <v>#REF!</v>
      </c>
      <c r="O807" t="e">
        <f>B807=#REF!</f>
        <v>#REF!</v>
      </c>
      <c r="P807" t="e">
        <f>C807=#REF!</f>
        <v>#REF!</v>
      </c>
      <c r="Q807" t="e">
        <f>D807=#REF!</f>
        <v>#REF!</v>
      </c>
      <c r="R807" t="e">
        <f>E807=#REF!</f>
        <v>#REF!</v>
      </c>
      <c r="S807" t="e">
        <f>F807=#REF!</f>
        <v>#REF!</v>
      </c>
      <c r="T807" t="e">
        <f>G807=#REF!</f>
        <v>#REF!</v>
      </c>
      <c r="U807" t="e">
        <f>H807=#REF!</f>
        <v>#REF!</v>
      </c>
      <c r="V807" t="e">
        <f>I807=#REF!</f>
        <v>#REF!</v>
      </c>
      <c r="W807" t="e">
        <f>J807=#REF!</f>
        <v>#REF!</v>
      </c>
      <c r="X807" t="e">
        <f>K807=#REF!</f>
        <v>#REF!</v>
      </c>
      <c r="Y807" t="e">
        <f>L807=#REF!</f>
        <v>#REF!</v>
      </c>
    </row>
    <row r="808" spans="1:25">
      <c r="A808" s="4">
        <v>12261</v>
      </c>
      <c r="B808" s="5" t="s">
        <v>104</v>
      </c>
      <c r="C808" s="10" t="s">
        <v>31</v>
      </c>
      <c r="D808" s="12"/>
      <c r="E808" s="8"/>
      <c r="F808" s="5"/>
      <c r="G808" s="4"/>
      <c r="H808" s="6" t="s">
        <v>32</v>
      </c>
      <c r="I808" s="4" t="s">
        <v>39</v>
      </c>
      <c r="J808" s="5" t="s">
        <v>285</v>
      </c>
      <c r="K808" s="5" t="s">
        <v>102</v>
      </c>
      <c r="L808" s="5" t="s">
        <v>17</v>
      </c>
      <c r="M808" s="18" t="e">
        <f t="shared" si="12"/>
        <v>#N/A</v>
      </c>
      <c r="N808" t="e">
        <f>A808=#REF!</f>
        <v>#REF!</v>
      </c>
      <c r="O808" t="e">
        <f>B808=#REF!</f>
        <v>#REF!</v>
      </c>
      <c r="P808" t="e">
        <f>C808=#REF!</f>
        <v>#REF!</v>
      </c>
      <c r="Q808" t="e">
        <f>D808=#REF!</f>
        <v>#REF!</v>
      </c>
      <c r="R808" t="e">
        <f>E808=#REF!</f>
        <v>#REF!</v>
      </c>
      <c r="S808" t="e">
        <f>F808=#REF!</f>
        <v>#REF!</v>
      </c>
      <c r="T808" t="e">
        <f>G808=#REF!</f>
        <v>#REF!</v>
      </c>
      <c r="U808" t="e">
        <f>H808=#REF!</f>
        <v>#REF!</v>
      </c>
      <c r="V808" t="e">
        <f>I808=#REF!</f>
        <v>#REF!</v>
      </c>
      <c r="W808" t="e">
        <f>J808=#REF!</f>
        <v>#REF!</v>
      </c>
      <c r="X808" t="e">
        <f>K808=#REF!</f>
        <v>#REF!</v>
      </c>
      <c r="Y808" t="e">
        <f>L808=#REF!</f>
        <v>#REF!</v>
      </c>
    </row>
    <row r="809" spans="1:25">
      <c r="A809" s="4">
        <v>12263</v>
      </c>
      <c r="B809" s="5" t="s">
        <v>199</v>
      </c>
      <c r="C809" s="10" t="s">
        <v>34</v>
      </c>
      <c r="D809" s="12" t="s">
        <v>35</v>
      </c>
      <c r="E809" s="8"/>
      <c r="F809" s="5"/>
      <c r="G809" s="4"/>
      <c r="H809" s="6" t="s">
        <v>36</v>
      </c>
      <c r="I809" s="4" t="s">
        <v>39</v>
      </c>
      <c r="J809" s="5" t="s">
        <v>284</v>
      </c>
      <c r="K809" s="5" t="s">
        <v>708</v>
      </c>
      <c r="L809" s="5" t="s">
        <v>17</v>
      </c>
      <c r="M809" s="18" t="e">
        <f t="shared" si="12"/>
        <v>#N/A</v>
      </c>
      <c r="N809" t="e">
        <f>A809=#REF!</f>
        <v>#REF!</v>
      </c>
      <c r="O809" t="e">
        <f>B809=#REF!</f>
        <v>#REF!</v>
      </c>
      <c r="P809" t="e">
        <f>C809=#REF!</f>
        <v>#REF!</v>
      </c>
      <c r="Q809" t="e">
        <f>D809=#REF!</f>
        <v>#REF!</v>
      </c>
      <c r="R809" t="e">
        <f>E809=#REF!</f>
        <v>#REF!</v>
      </c>
      <c r="S809" t="e">
        <f>F809=#REF!</f>
        <v>#REF!</v>
      </c>
      <c r="T809" t="e">
        <f>G809=#REF!</f>
        <v>#REF!</v>
      </c>
      <c r="U809" t="e">
        <f>H809=#REF!</f>
        <v>#REF!</v>
      </c>
      <c r="V809" t="e">
        <f>I809=#REF!</f>
        <v>#REF!</v>
      </c>
      <c r="W809" t="e">
        <f>J809=#REF!</f>
        <v>#REF!</v>
      </c>
      <c r="X809" t="e">
        <f>K809=#REF!</f>
        <v>#REF!</v>
      </c>
      <c r="Y809" t="e">
        <f>L809=#REF!</f>
        <v>#REF!</v>
      </c>
    </row>
    <row r="810" spans="1:25">
      <c r="A810" s="3">
        <v>12269</v>
      </c>
      <c r="B810" s="5" t="s">
        <v>104</v>
      </c>
      <c r="C810" s="10" t="s">
        <v>34</v>
      </c>
      <c r="D810" s="12" t="s">
        <v>35</v>
      </c>
      <c r="E810" s="8"/>
      <c r="F810" s="5"/>
      <c r="G810" s="4"/>
      <c r="H810" s="6" t="s">
        <v>36</v>
      </c>
      <c r="I810" s="4" t="s">
        <v>39</v>
      </c>
      <c r="J810" s="5" t="s">
        <v>284</v>
      </c>
      <c r="K810" s="5" t="s">
        <v>501</v>
      </c>
      <c r="L810" s="5" t="s">
        <v>17</v>
      </c>
      <c r="M810" s="18" t="e">
        <f t="shared" si="12"/>
        <v>#N/A</v>
      </c>
      <c r="N810" t="e">
        <f>A810=#REF!</f>
        <v>#REF!</v>
      </c>
      <c r="O810" t="e">
        <f>B810=#REF!</f>
        <v>#REF!</v>
      </c>
      <c r="P810" t="e">
        <f>C810=#REF!</f>
        <v>#REF!</v>
      </c>
      <c r="Q810" t="e">
        <f>D810=#REF!</f>
        <v>#REF!</v>
      </c>
      <c r="R810" t="e">
        <f>E810=#REF!</f>
        <v>#REF!</v>
      </c>
      <c r="S810" t="e">
        <f>F810=#REF!</f>
        <v>#REF!</v>
      </c>
      <c r="T810" t="e">
        <f>G810=#REF!</f>
        <v>#REF!</v>
      </c>
      <c r="U810" t="e">
        <f>H810=#REF!</f>
        <v>#REF!</v>
      </c>
      <c r="V810" t="e">
        <f>I810=#REF!</f>
        <v>#REF!</v>
      </c>
      <c r="W810" t="e">
        <f>J810=#REF!</f>
        <v>#REF!</v>
      </c>
      <c r="X810" t="e">
        <f>K810=#REF!</f>
        <v>#REF!</v>
      </c>
      <c r="Y810" t="e">
        <f>L810=#REF!</f>
        <v>#REF!</v>
      </c>
    </row>
    <row r="811" spans="1:25">
      <c r="A811" s="4">
        <v>12278</v>
      </c>
      <c r="B811" s="5" t="s">
        <v>44</v>
      </c>
      <c r="C811" s="10" t="s">
        <v>200</v>
      </c>
      <c r="D811" s="12"/>
      <c r="E811" s="8"/>
      <c r="F811" s="5"/>
      <c r="G811" s="4"/>
      <c r="H811" s="6" t="s">
        <v>201</v>
      </c>
      <c r="I811" s="4" t="s">
        <v>93</v>
      </c>
      <c r="J811" s="5" t="s">
        <v>284</v>
      </c>
      <c r="K811" s="5" t="s">
        <v>97</v>
      </c>
      <c r="L811" s="5" t="s">
        <v>17</v>
      </c>
      <c r="M811" s="18" t="e">
        <f t="shared" si="12"/>
        <v>#N/A</v>
      </c>
      <c r="N811" t="e">
        <f>A811=#REF!</f>
        <v>#REF!</v>
      </c>
      <c r="O811" t="e">
        <f>B811=#REF!</f>
        <v>#REF!</v>
      </c>
      <c r="P811" t="e">
        <f>C811=#REF!</f>
        <v>#REF!</v>
      </c>
      <c r="Q811" t="e">
        <f>D811=#REF!</f>
        <v>#REF!</v>
      </c>
      <c r="R811" t="e">
        <f>E811=#REF!</f>
        <v>#REF!</v>
      </c>
      <c r="S811" t="e">
        <f>F811=#REF!</f>
        <v>#REF!</v>
      </c>
      <c r="T811" t="e">
        <f>G811=#REF!</f>
        <v>#REF!</v>
      </c>
      <c r="U811" t="e">
        <f>H811=#REF!</f>
        <v>#REF!</v>
      </c>
      <c r="V811" t="e">
        <f>I811=#REF!</f>
        <v>#REF!</v>
      </c>
      <c r="W811" t="e">
        <f>J811=#REF!</f>
        <v>#REF!</v>
      </c>
      <c r="X811" t="e">
        <f>K811=#REF!</f>
        <v>#REF!</v>
      </c>
      <c r="Y811" t="e">
        <f>L811=#REF!</f>
        <v>#REF!</v>
      </c>
    </row>
    <row r="812" spans="1:25">
      <c r="A812" s="3">
        <v>12279</v>
      </c>
      <c r="B812" s="5" t="s">
        <v>44</v>
      </c>
      <c r="C812" s="10" t="s">
        <v>200</v>
      </c>
      <c r="D812" s="12"/>
      <c r="E812" s="8"/>
      <c r="F812" s="5"/>
      <c r="G812" s="4"/>
      <c r="H812" s="6" t="s">
        <v>201</v>
      </c>
      <c r="I812" s="4" t="s">
        <v>48</v>
      </c>
      <c r="J812" s="5" t="s">
        <v>284</v>
      </c>
      <c r="K812" s="5" t="s">
        <v>97</v>
      </c>
      <c r="L812" s="5" t="s">
        <v>17</v>
      </c>
      <c r="M812" s="18" t="e">
        <f t="shared" si="12"/>
        <v>#N/A</v>
      </c>
      <c r="N812" t="e">
        <f>A812=#REF!</f>
        <v>#REF!</v>
      </c>
      <c r="O812" t="e">
        <f>B812=#REF!</f>
        <v>#REF!</v>
      </c>
      <c r="P812" t="e">
        <f>C812=#REF!</f>
        <v>#REF!</v>
      </c>
      <c r="Q812" t="e">
        <f>D812=#REF!</f>
        <v>#REF!</v>
      </c>
      <c r="R812" t="e">
        <f>E812=#REF!</f>
        <v>#REF!</v>
      </c>
      <c r="S812" t="e">
        <f>F812=#REF!</f>
        <v>#REF!</v>
      </c>
      <c r="T812" t="e">
        <f>G812=#REF!</f>
        <v>#REF!</v>
      </c>
      <c r="U812" t="e">
        <f>H812=#REF!</f>
        <v>#REF!</v>
      </c>
      <c r="V812" t="e">
        <f>I812=#REF!</f>
        <v>#REF!</v>
      </c>
      <c r="W812" t="e">
        <f>J812=#REF!</f>
        <v>#REF!</v>
      </c>
      <c r="X812" t="e">
        <f>K812=#REF!</f>
        <v>#REF!</v>
      </c>
      <c r="Y812" t="e">
        <f>L812=#REF!</f>
        <v>#REF!</v>
      </c>
    </row>
    <row r="813" spans="1:25">
      <c r="A813" s="3">
        <v>12280</v>
      </c>
      <c r="B813" s="5" t="s">
        <v>44</v>
      </c>
      <c r="C813" s="10" t="s">
        <v>200</v>
      </c>
      <c r="D813" s="12"/>
      <c r="E813" s="8"/>
      <c r="F813" s="5"/>
      <c r="G813" s="4"/>
      <c r="H813" s="6" t="s">
        <v>201</v>
      </c>
      <c r="I813" s="4" t="s">
        <v>191</v>
      </c>
      <c r="J813" s="5" t="s">
        <v>284</v>
      </c>
      <c r="K813" s="5" t="s">
        <v>97</v>
      </c>
      <c r="L813" s="5" t="s">
        <v>17</v>
      </c>
      <c r="M813" s="18" t="e">
        <f t="shared" si="12"/>
        <v>#N/A</v>
      </c>
      <c r="N813" t="e">
        <f>A813=#REF!</f>
        <v>#REF!</v>
      </c>
      <c r="O813" t="e">
        <f>B813=#REF!</f>
        <v>#REF!</v>
      </c>
      <c r="P813" t="e">
        <f>C813=#REF!</f>
        <v>#REF!</v>
      </c>
      <c r="Q813" t="e">
        <f>D813=#REF!</f>
        <v>#REF!</v>
      </c>
      <c r="R813" t="e">
        <f>E813=#REF!</f>
        <v>#REF!</v>
      </c>
      <c r="S813" t="e">
        <f>F813=#REF!</f>
        <v>#REF!</v>
      </c>
      <c r="T813" t="e">
        <f>G813=#REF!</f>
        <v>#REF!</v>
      </c>
      <c r="U813" t="e">
        <f>H813=#REF!</f>
        <v>#REF!</v>
      </c>
      <c r="V813" t="e">
        <f>I813=#REF!</f>
        <v>#REF!</v>
      </c>
      <c r="W813" t="e">
        <f>J813=#REF!</f>
        <v>#REF!</v>
      </c>
      <c r="X813" t="e">
        <f>K813=#REF!</f>
        <v>#REF!</v>
      </c>
      <c r="Y813" t="e">
        <f>L813=#REF!</f>
        <v>#REF!</v>
      </c>
    </row>
    <row r="814" spans="1:25">
      <c r="A814" s="3">
        <v>12281</v>
      </c>
      <c r="B814" s="5" t="s">
        <v>44</v>
      </c>
      <c r="C814" s="10" t="s">
        <v>200</v>
      </c>
      <c r="D814" s="12"/>
      <c r="E814" s="8"/>
      <c r="F814" s="5"/>
      <c r="G814" s="4"/>
      <c r="H814" s="6" t="s">
        <v>201</v>
      </c>
      <c r="I814" s="4" t="s">
        <v>93</v>
      </c>
      <c r="J814" s="5" t="s">
        <v>284</v>
      </c>
      <c r="K814" s="5" t="s">
        <v>33</v>
      </c>
      <c r="L814" s="5" t="s">
        <v>17</v>
      </c>
      <c r="M814" s="18" t="e">
        <f t="shared" si="12"/>
        <v>#N/A</v>
      </c>
      <c r="N814" t="e">
        <f>A814=#REF!</f>
        <v>#REF!</v>
      </c>
      <c r="O814" t="e">
        <f>B814=#REF!</f>
        <v>#REF!</v>
      </c>
      <c r="P814" t="e">
        <f>C814=#REF!</f>
        <v>#REF!</v>
      </c>
      <c r="Q814" t="e">
        <f>D814=#REF!</f>
        <v>#REF!</v>
      </c>
      <c r="R814" t="e">
        <f>E814=#REF!</f>
        <v>#REF!</v>
      </c>
      <c r="S814" t="e">
        <f>F814=#REF!</f>
        <v>#REF!</v>
      </c>
      <c r="T814" t="e">
        <f>G814=#REF!</f>
        <v>#REF!</v>
      </c>
      <c r="U814" t="e">
        <f>H814=#REF!</f>
        <v>#REF!</v>
      </c>
      <c r="V814" t="e">
        <f>I814=#REF!</f>
        <v>#REF!</v>
      </c>
      <c r="W814" t="e">
        <f>J814=#REF!</f>
        <v>#REF!</v>
      </c>
      <c r="X814" t="e">
        <f>K814=#REF!</f>
        <v>#REF!</v>
      </c>
      <c r="Y814" t="e">
        <f>L814=#REF!</f>
        <v>#REF!</v>
      </c>
    </row>
    <row r="815" spans="1:25">
      <c r="A815" s="4">
        <v>12282</v>
      </c>
      <c r="B815" s="5" t="s">
        <v>44</v>
      </c>
      <c r="C815" s="10" t="s">
        <v>200</v>
      </c>
      <c r="D815" s="12"/>
      <c r="E815" s="8"/>
      <c r="F815" s="5"/>
      <c r="G815" s="4"/>
      <c r="H815" s="6" t="s">
        <v>201</v>
      </c>
      <c r="I815" s="4" t="s">
        <v>48</v>
      </c>
      <c r="J815" s="5" t="s">
        <v>284</v>
      </c>
      <c r="K815" s="5" t="s">
        <v>33</v>
      </c>
      <c r="L815" s="5" t="s">
        <v>17</v>
      </c>
      <c r="M815" s="18" t="e">
        <f t="shared" si="12"/>
        <v>#N/A</v>
      </c>
      <c r="N815" t="e">
        <f>A815=#REF!</f>
        <v>#REF!</v>
      </c>
      <c r="O815" t="e">
        <f>B815=#REF!</f>
        <v>#REF!</v>
      </c>
      <c r="P815" t="e">
        <f>C815=#REF!</f>
        <v>#REF!</v>
      </c>
      <c r="Q815" t="e">
        <f>D815=#REF!</f>
        <v>#REF!</v>
      </c>
      <c r="R815" t="e">
        <f>E815=#REF!</f>
        <v>#REF!</v>
      </c>
      <c r="S815" t="e">
        <f>F815=#REF!</f>
        <v>#REF!</v>
      </c>
      <c r="T815" t="e">
        <f>G815=#REF!</f>
        <v>#REF!</v>
      </c>
      <c r="U815" t="e">
        <f>H815=#REF!</f>
        <v>#REF!</v>
      </c>
      <c r="V815" t="e">
        <f>I815=#REF!</f>
        <v>#REF!</v>
      </c>
      <c r="W815" t="e">
        <f>J815=#REF!</f>
        <v>#REF!</v>
      </c>
      <c r="X815" t="e">
        <f>K815=#REF!</f>
        <v>#REF!</v>
      </c>
      <c r="Y815" t="e">
        <f>L815=#REF!</f>
        <v>#REF!</v>
      </c>
    </row>
    <row r="816" spans="1:25">
      <c r="A816" s="3">
        <v>12283</v>
      </c>
      <c r="B816" s="5" t="s">
        <v>44</v>
      </c>
      <c r="C816" s="10" t="s">
        <v>200</v>
      </c>
      <c r="D816" s="12"/>
      <c r="E816" s="8"/>
      <c r="F816" s="5"/>
      <c r="G816" s="4"/>
      <c r="H816" s="6" t="s">
        <v>201</v>
      </c>
      <c r="I816" s="4" t="s">
        <v>191</v>
      </c>
      <c r="J816" s="5" t="s">
        <v>284</v>
      </c>
      <c r="K816" s="5" t="s">
        <v>33</v>
      </c>
      <c r="L816" s="5" t="s">
        <v>17</v>
      </c>
      <c r="M816" s="18" t="e">
        <f t="shared" si="12"/>
        <v>#N/A</v>
      </c>
      <c r="N816" t="e">
        <f>A816=#REF!</f>
        <v>#REF!</v>
      </c>
      <c r="O816" t="e">
        <f>B816=#REF!</f>
        <v>#REF!</v>
      </c>
      <c r="P816" t="e">
        <f>C816=#REF!</f>
        <v>#REF!</v>
      </c>
      <c r="Q816" t="e">
        <f>D816=#REF!</f>
        <v>#REF!</v>
      </c>
      <c r="R816" t="e">
        <f>E816=#REF!</f>
        <v>#REF!</v>
      </c>
      <c r="S816" t="e">
        <f>F816=#REF!</f>
        <v>#REF!</v>
      </c>
      <c r="T816" t="e">
        <f>G816=#REF!</f>
        <v>#REF!</v>
      </c>
      <c r="U816" t="e">
        <f>H816=#REF!</f>
        <v>#REF!</v>
      </c>
      <c r="V816" t="e">
        <f>I816=#REF!</f>
        <v>#REF!</v>
      </c>
      <c r="W816" t="e">
        <f>J816=#REF!</f>
        <v>#REF!</v>
      </c>
      <c r="X816" t="e">
        <f>K816=#REF!</f>
        <v>#REF!</v>
      </c>
      <c r="Y816" t="e">
        <f>L816=#REF!</f>
        <v>#REF!</v>
      </c>
    </row>
    <row r="817" spans="1:25">
      <c r="A817" s="4">
        <v>12285</v>
      </c>
      <c r="B817" s="5" t="s">
        <v>44</v>
      </c>
      <c r="C817" s="10" t="s">
        <v>200</v>
      </c>
      <c r="D817" s="12"/>
      <c r="E817" s="8"/>
      <c r="F817" s="5"/>
      <c r="G817" s="4"/>
      <c r="H817" s="6" t="s">
        <v>201</v>
      </c>
      <c r="I817" s="4" t="s">
        <v>93</v>
      </c>
      <c r="J817" s="5" t="s">
        <v>284</v>
      </c>
      <c r="K817" s="5" t="s">
        <v>486</v>
      </c>
      <c r="L817" s="5" t="s">
        <v>17</v>
      </c>
      <c r="M817" s="18" t="e">
        <f t="shared" si="12"/>
        <v>#N/A</v>
      </c>
      <c r="N817" t="e">
        <f>A817=#REF!</f>
        <v>#REF!</v>
      </c>
      <c r="O817" t="e">
        <f>B817=#REF!</f>
        <v>#REF!</v>
      </c>
      <c r="P817" t="e">
        <f>C817=#REF!</f>
        <v>#REF!</v>
      </c>
      <c r="Q817" t="e">
        <f>D817=#REF!</f>
        <v>#REF!</v>
      </c>
      <c r="R817" t="e">
        <f>E817=#REF!</f>
        <v>#REF!</v>
      </c>
      <c r="S817" t="e">
        <f>F817=#REF!</f>
        <v>#REF!</v>
      </c>
      <c r="T817" t="e">
        <f>G817=#REF!</f>
        <v>#REF!</v>
      </c>
      <c r="U817" t="e">
        <f>H817=#REF!</f>
        <v>#REF!</v>
      </c>
      <c r="V817" t="e">
        <f>I817=#REF!</f>
        <v>#REF!</v>
      </c>
      <c r="W817" t="e">
        <f>J817=#REF!</f>
        <v>#REF!</v>
      </c>
      <c r="X817" t="e">
        <f>K817=#REF!</f>
        <v>#REF!</v>
      </c>
      <c r="Y817" t="e">
        <f>L817=#REF!</f>
        <v>#REF!</v>
      </c>
    </row>
    <row r="818" spans="1:25">
      <c r="A818" s="4">
        <v>12286</v>
      </c>
      <c r="B818" s="5" t="s">
        <v>44</v>
      </c>
      <c r="C818" s="10" t="s">
        <v>200</v>
      </c>
      <c r="D818" s="12"/>
      <c r="E818" s="8"/>
      <c r="F818" s="5"/>
      <c r="G818" s="4"/>
      <c r="H818" s="6" t="s">
        <v>201</v>
      </c>
      <c r="I818" s="4" t="s">
        <v>48</v>
      </c>
      <c r="J818" s="5" t="s">
        <v>284</v>
      </c>
      <c r="K818" s="5" t="s">
        <v>486</v>
      </c>
      <c r="L818" s="5" t="s">
        <v>17</v>
      </c>
      <c r="M818" s="18" t="e">
        <f t="shared" si="12"/>
        <v>#N/A</v>
      </c>
      <c r="N818" t="e">
        <f>A818=#REF!</f>
        <v>#REF!</v>
      </c>
      <c r="O818" t="e">
        <f>B818=#REF!</f>
        <v>#REF!</v>
      </c>
      <c r="P818" t="e">
        <f>C818=#REF!</f>
        <v>#REF!</v>
      </c>
      <c r="Q818" t="e">
        <f>D818=#REF!</f>
        <v>#REF!</v>
      </c>
      <c r="R818" t="e">
        <f>E818=#REF!</f>
        <v>#REF!</v>
      </c>
      <c r="S818" t="e">
        <f>F818=#REF!</f>
        <v>#REF!</v>
      </c>
      <c r="T818" t="e">
        <f>G818=#REF!</f>
        <v>#REF!</v>
      </c>
      <c r="U818" t="e">
        <f>H818=#REF!</f>
        <v>#REF!</v>
      </c>
      <c r="V818" t="e">
        <f>I818=#REF!</f>
        <v>#REF!</v>
      </c>
      <c r="W818" t="e">
        <f>J818=#REF!</f>
        <v>#REF!</v>
      </c>
      <c r="X818" t="e">
        <f>K818=#REF!</f>
        <v>#REF!</v>
      </c>
      <c r="Y818" t="e">
        <f>L818=#REF!</f>
        <v>#REF!</v>
      </c>
    </row>
    <row r="819" spans="1:25">
      <c r="A819" s="4">
        <v>12287</v>
      </c>
      <c r="B819" s="5" t="s">
        <v>44</v>
      </c>
      <c r="C819" s="10" t="s">
        <v>200</v>
      </c>
      <c r="D819" s="12"/>
      <c r="E819" s="8"/>
      <c r="F819" s="5"/>
      <c r="G819" s="4"/>
      <c r="H819" s="6" t="s">
        <v>201</v>
      </c>
      <c r="I819" s="4" t="s">
        <v>191</v>
      </c>
      <c r="J819" s="5" t="s">
        <v>284</v>
      </c>
      <c r="K819" s="5" t="s">
        <v>486</v>
      </c>
      <c r="L819" s="5" t="s">
        <v>17</v>
      </c>
      <c r="M819" s="18" t="e">
        <f t="shared" si="12"/>
        <v>#N/A</v>
      </c>
      <c r="N819" t="e">
        <f>A819=#REF!</f>
        <v>#REF!</v>
      </c>
      <c r="O819" t="e">
        <f>B819=#REF!</f>
        <v>#REF!</v>
      </c>
      <c r="P819" t="e">
        <f>C819=#REF!</f>
        <v>#REF!</v>
      </c>
      <c r="Q819" t="e">
        <f>D819=#REF!</f>
        <v>#REF!</v>
      </c>
      <c r="R819" t="e">
        <f>E819=#REF!</f>
        <v>#REF!</v>
      </c>
      <c r="S819" t="e">
        <f>F819=#REF!</f>
        <v>#REF!</v>
      </c>
      <c r="T819" t="e">
        <f>G819=#REF!</f>
        <v>#REF!</v>
      </c>
      <c r="U819" t="e">
        <f>H819=#REF!</f>
        <v>#REF!</v>
      </c>
      <c r="V819" t="e">
        <f>I819=#REF!</f>
        <v>#REF!</v>
      </c>
      <c r="W819" t="e">
        <f>J819=#REF!</f>
        <v>#REF!</v>
      </c>
      <c r="X819" t="e">
        <f>K819=#REF!</f>
        <v>#REF!</v>
      </c>
      <c r="Y819" t="e">
        <f>L819=#REF!</f>
        <v>#REF!</v>
      </c>
    </row>
    <row r="820" spans="1:25">
      <c r="A820" s="3">
        <v>12288</v>
      </c>
      <c r="B820" s="5" t="s">
        <v>12</v>
      </c>
      <c r="C820" s="10" t="s">
        <v>31</v>
      </c>
      <c r="D820" s="12"/>
      <c r="E820" s="8"/>
      <c r="F820" s="5"/>
      <c r="G820" s="4"/>
      <c r="H820" s="6" t="s">
        <v>32</v>
      </c>
      <c r="I820" s="4" t="s">
        <v>39</v>
      </c>
      <c r="J820" s="5" t="s">
        <v>285</v>
      </c>
      <c r="K820" s="5" t="s">
        <v>33</v>
      </c>
      <c r="L820" s="5" t="s">
        <v>17</v>
      </c>
      <c r="M820" s="18" t="e">
        <f t="shared" si="12"/>
        <v>#N/A</v>
      </c>
      <c r="N820" t="e">
        <f>A820=#REF!</f>
        <v>#REF!</v>
      </c>
      <c r="O820" t="e">
        <f>B820=#REF!</f>
        <v>#REF!</v>
      </c>
      <c r="P820" t="e">
        <f>C820=#REF!</f>
        <v>#REF!</v>
      </c>
      <c r="Q820" t="e">
        <f>D820=#REF!</f>
        <v>#REF!</v>
      </c>
      <c r="R820" t="e">
        <f>E820=#REF!</f>
        <v>#REF!</v>
      </c>
      <c r="S820" t="e">
        <f>F820=#REF!</f>
        <v>#REF!</v>
      </c>
      <c r="T820" t="e">
        <f>G820=#REF!</f>
        <v>#REF!</v>
      </c>
      <c r="U820" t="e">
        <f>H820=#REF!</f>
        <v>#REF!</v>
      </c>
      <c r="V820" t="e">
        <f>I820=#REF!</f>
        <v>#REF!</v>
      </c>
      <c r="W820" t="e">
        <f>J820=#REF!</f>
        <v>#REF!</v>
      </c>
      <c r="X820" t="e">
        <f>K820=#REF!</f>
        <v>#REF!</v>
      </c>
      <c r="Y820" t="e">
        <f>L820=#REF!</f>
        <v>#REF!</v>
      </c>
    </row>
    <row r="821" spans="1:25">
      <c r="A821" s="3">
        <v>12289</v>
      </c>
      <c r="B821" s="5" t="s">
        <v>44</v>
      </c>
      <c r="C821" s="10" t="s">
        <v>31</v>
      </c>
      <c r="D821" s="12"/>
      <c r="E821" s="8"/>
      <c r="F821" s="5"/>
      <c r="G821" s="4"/>
      <c r="H821" s="6" t="s">
        <v>32</v>
      </c>
      <c r="I821" s="4" t="s">
        <v>39</v>
      </c>
      <c r="J821" s="5" t="s">
        <v>285</v>
      </c>
      <c r="K821" s="5" t="s">
        <v>33</v>
      </c>
      <c r="L821" s="5" t="s">
        <v>17</v>
      </c>
      <c r="M821" s="18" t="e">
        <f t="shared" si="12"/>
        <v>#N/A</v>
      </c>
      <c r="N821" t="e">
        <f>A821=#REF!</f>
        <v>#REF!</v>
      </c>
      <c r="O821" t="e">
        <f>B821=#REF!</f>
        <v>#REF!</v>
      </c>
      <c r="P821" t="e">
        <f>C821=#REF!</f>
        <v>#REF!</v>
      </c>
      <c r="Q821" t="e">
        <f>D821=#REF!</f>
        <v>#REF!</v>
      </c>
      <c r="R821" t="e">
        <f>E821=#REF!</f>
        <v>#REF!</v>
      </c>
      <c r="S821" t="e">
        <f>F821=#REF!</f>
        <v>#REF!</v>
      </c>
      <c r="T821" t="e">
        <f>G821=#REF!</f>
        <v>#REF!</v>
      </c>
      <c r="U821" t="e">
        <f>H821=#REF!</f>
        <v>#REF!</v>
      </c>
      <c r="V821" t="e">
        <f>I821=#REF!</f>
        <v>#REF!</v>
      </c>
      <c r="W821" t="e">
        <f>J821=#REF!</f>
        <v>#REF!</v>
      </c>
      <c r="X821" t="e">
        <f>K821=#REF!</f>
        <v>#REF!</v>
      </c>
      <c r="Y821" t="e">
        <f>L821=#REF!</f>
        <v>#REF!</v>
      </c>
    </row>
    <row r="822" spans="1:25">
      <c r="A822" s="3">
        <v>12292</v>
      </c>
      <c r="B822" s="5" t="s">
        <v>108</v>
      </c>
      <c r="C822" s="10" t="s">
        <v>31</v>
      </c>
      <c r="D822" s="12"/>
      <c r="E822" s="8"/>
      <c r="F822" s="5"/>
      <c r="G822" s="4"/>
      <c r="H822" s="6" t="s">
        <v>32</v>
      </c>
      <c r="I822" s="4" t="s">
        <v>39</v>
      </c>
      <c r="J822" s="5" t="s">
        <v>285</v>
      </c>
      <c r="K822" s="5" t="s">
        <v>618</v>
      </c>
      <c r="L822" s="5" t="s">
        <v>17</v>
      </c>
      <c r="M822" s="18" t="e">
        <f t="shared" si="12"/>
        <v>#N/A</v>
      </c>
      <c r="N822" t="e">
        <f>A822=#REF!</f>
        <v>#REF!</v>
      </c>
      <c r="O822" t="e">
        <f>B822=#REF!</f>
        <v>#REF!</v>
      </c>
      <c r="P822" t="e">
        <f>C822=#REF!</f>
        <v>#REF!</v>
      </c>
      <c r="Q822" t="e">
        <f>D822=#REF!</f>
        <v>#REF!</v>
      </c>
      <c r="R822" t="e">
        <f>E822=#REF!</f>
        <v>#REF!</v>
      </c>
      <c r="S822" t="e">
        <f>F822=#REF!</f>
        <v>#REF!</v>
      </c>
      <c r="T822" t="e">
        <f>G822=#REF!</f>
        <v>#REF!</v>
      </c>
      <c r="U822" t="e">
        <f>H822=#REF!</f>
        <v>#REF!</v>
      </c>
      <c r="V822" t="e">
        <f>I822=#REF!</f>
        <v>#REF!</v>
      </c>
      <c r="W822" t="e">
        <f>J822=#REF!</f>
        <v>#REF!</v>
      </c>
      <c r="X822" t="e">
        <f>K822=#REF!</f>
        <v>#REF!</v>
      </c>
      <c r="Y822" t="e">
        <f>L822=#REF!</f>
        <v>#REF!</v>
      </c>
    </row>
    <row r="823" spans="1:25">
      <c r="A823" s="4">
        <v>12293</v>
      </c>
      <c r="B823" s="5" t="s">
        <v>108</v>
      </c>
      <c r="C823" s="10" t="s">
        <v>31</v>
      </c>
      <c r="D823" s="12"/>
      <c r="E823" s="8"/>
      <c r="F823" s="5"/>
      <c r="G823" s="4"/>
      <c r="H823" s="6" t="s">
        <v>32</v>
      </c>
      <c r="I823" s="4" t="s">
        <v>39</v>
      </c>
      <c r="J823" s="5" t="s">
        <v>285</v>
      </c>
      <c r="K823" s="5" t="s">
        <v>645</v>
      </c>
      <c r="L823" s="5" t="s">
        <v>17</v>
      </c>
      <c r="M823" s="18" t="e">
        <f t="shared" si="12"/>
        <v>#N/A</v>
      </c>
      <c r="N823" t="e">
        <f>A823=#REF!</f>
        <v>#REF!</v>
      </c>
      <c r="O823" t="e">
        <f>B823=#REF!</f>
        <v>#REF!</v>
      </c>
      <c r="P823" t="e">
        <f>C823=#REF!</f>
        <v>#REF!</v>
      </c>
      <c r="Q823" t="e">
        <f>D823=#REF!</f>
        <v>#REF!</v>
      </c>
      <c r="R823" t="e">
        <f>E823=#REF!</f>
        <v>#REF!</v>
      </c>
      <c r="S823" t="e">
        <f>F823=#REF!</f>
        <v>#REF!</v>
      </c>
      <c r="T823" t="e">
        <f>G823=#REF!</f>
        <v>#REF!</v>
      </c>
      <c r="U823" t="e">
        <f>H823=#REF!</f>
        <v>#REF!</v>
      </c>
      <c r="V823" t="e">
        <f>I823=#REF!</f>
        <v>#REF!</v>
      </c>
      <c r="W823" t="e">
        <f>J823=#REF!</f>
        <v>#REF!</v>
      </c>
      <c r="X823" t="e">
        <f>K823=#REF!</f>
        <v>#REF!</v>
      </c>
      <c r="Y823" t="e">
        <f>L823=#REF!</f>
        <v>#REF!</v>
      </c>
    </row>
    <row r="824" spans="1:25">
      <c r="A824" s="3">
        <v>12294</v>
      </c>
      <c r="B824" s="5" t="s">
        <v>121</v>
      </c>
      <c r="C824" s="10" t="s">
        <v>31</v>
      </c>
      <c r="D824" s="12"/>
      <c r="E824" s="8"/>
      <c r="F824" s="5"/>
      <c r="G824" s="4"/>
      <c r="H824" s="6" t="s">
        <v>32</v>
      </c>
      <c r="I824" s="4" t="s">
        <v>39</v>
      </c>
      <c r="J824" s="5" t="s">
        <v>285</v>
      </c>
      <c r="K824" s="5" t="s">
        <v>618</v>
      </c>
      <c r="L824" s="5" t="s">
        <v>17</v>
      </c>
      <c r="M824" s="18" t="e">
        <f t="shared" si="12"/>
        <v>#N/A</v>
      </c>
      <c r="N824" t="e">
        <f>A824=#REF!</f>
        <v>#REF!</v>
      </c>
      <c r="O824" t="e">
        <f>B824=#REF!</f>
        <v>#REF!</v>
      </c>
      <c r="P824" t="e">
        <f>C824=#REF!</f>
        <v>#REF!</v>
      </c>
      <c r="Q824" t="e">
        <f>D824=#REF!</f>
        <v>#REF!</v>
      </c>
      <c r="R824" t="e">
        <f>E824=#REF!</f>
        <v>#REF!</v>
      </c>
      <c r="S824" t="e">
        <f>F824=#REF!</f>
        <v>#REF!</v>
      </c>
      <c r="T824" t="e">
        <f>G824=#REF!</f>
        <v>#REF!</v>
      </c>
      <c r="U824" t="e">
        <f>H824=#REF!</f>
        <v>#REF!</v>
      </c>
      <c r="V824" t="e">
        <f>I824=#REF!</f>
        <v>#REF!</v>
      </c>
      <c r="W824" t="e">
        <f>J824=#REF!</f>
        <v>#REF!</v>
      </c>
      <c r="X824" t="e">
        <f>K824=#REF!</f>
        <v>#REF!</v>
      </c>
      <c r="Y824" t="e">
        <f>L824=#REF!</f>
        <v>#REF!</v>
      </c>
    </row>
    <row r="825" spans="1:25">
      <c r="A825" s="4">
        <v>12295</v>
      </c>
      <c r="B825" s="5" t="s">
        <v>44</v>
      </c>
      <c r="C825" s="10" t="s">
        <v>31</v>
      </c>
      <c r="D825" s="12"/>
      <c r="E825" s="8"/>
      <c r="F825" s="5"/>
      <c r="G825" s="4"/>
      <c r="H825" s="6" t="s">
        <v>32</v>
      </c>
      <c r="I825" s="4" t="s">
        <v>39</v>
      </c>
      <c r="J825" s="5" t="s">
        <v>285</v>
      </c>
      <c r="K825" s="5" t="s">
        <v>486</v>
      </c>
      <c r="L825" s="5" t="s">
        <v>17</v>
      </c>
      <c r="M825" s="18" t="e">
        <f t="shared" si="12"/>
        <v>#N/A</v>
      </c>
      <c r="N825" t="e">
        <f>A825=#REF!</f>
        <v>#REF!</v>
      </c>
      <c r="O825" t="e">
        <f>B825=#REF!</f>
        <v>#REF!</v>
      </c>
      <c r="P825" t="e">
        <f>C825=#REF!</f>
        <v>#REF!</v>
      </c>
      <c r="Q825" t="e">
        <f>D825=#REF!</f>
        <v>#REF!</v>
      </c>
      <c r="R825" t="e">
        <f>E825=#REF!</f>
        <v>#REF!</v>
      </c>
      <c r="S825" t="e">
        <f>F825=#REF!</f>
        <v>#REF!</v>
      </c>
      <c r="T825" t="e">
        <f>G825=#REF!</f>
        <v>#REF!</v>
      </c>
      <c r="U825" t="e">
        <f>H825=#REF!</f>
        <v>#REF!</v>
      </c>
      <c r="V825" t="e">
        <f>I825=#REF!</f>
        <v>#REF!</v>
      </c>
      <c r="W825" t="e">
        <f>J825=#REF!</f>
        <v>#REF!</v>
      </c>
      <c r="X825" t="e">
        <f>K825=#REF!</f>
        <v>#REF!</v>
      </c>
      <c r="Y825" t="e">
        <f>L825=#REF!</f>
        <v>#REF!</v>
      </c>
    </row>
    <row r="826" spans="1:25">
      <c r="A826" s="4">
        <v>12296</v>
      </c>
      <c r="B826" s="5" t="s">
        <v>12</v>
      </c>
      <c r="C826" s="10" t="s">
        <v>31</v>
      </c>
      <c r="D826" s="12"/>
      <c r="E826" s="8"/>
      <c r="F826" s="5"/>
      <c r="G826" s="4"/>
      <c r="H826" s="6" t="s">
        <v>32</v>
      </c>
      <c r="I826" s="4" t="s">
        <v>39</v>
      </c>
      <c r="J826" s="5" t="s">
        <v>285</v>
      </c>
      <c r="K826" s="5" t="s">
        <v>486</v>
      </c>
      <c r="L826" s="5" t="s">
        <v>17</v>
      </c>
      <c r="M826" s="18" t="e">
        <f t="shared" si="12"/>
        <v>#N/A</v>
      </c>
      <c r="N826" t="e">
        <f>A826=#REF!</f>
        <v>#REF!</v>
      </c>
      <c r="O826" t="e">
        <f>B826=#REF!</f>
        <v>#REF!</v>
      </c>
      <c r="P826" t="e">
        <f>C826=#REF!</f>
        <v>#REF!</v>
      </c>
      <c r="Q826" t="e">
        <f>D826=#REF!</f>
        <v>#REF!</v>
      </c>
      <c r="R826" t="e">
        <f>E826=#REF!</f>
        <v>#REF!</v>
      </c>
      <c r="S826" t="e">
        <f>F826=#REF!</f>
        <v>#REF!</v>
      </c>
      <c r="T826" t="e">
        <f>G826=#REF!</f>
        <v>#REF!</v>
      </c>
      <c r="U826" t="e">
        <f>H826=#REF!</f>
        <v>#REF!</v>
      </c>
      <c r="V826" t="e">
        <f>I826=#REF!</f>
        <v>#REF!</v>
      </c>
      <c r="W826" t="e">
        <f>J826=#REF!</f>
        <v>#REF!</v>
      </c>
      <c r="X826" t="e">
        <f>K826=#REF!</f>
        <v>#REF!</v>
      </c>
      <c r="Y826" t="e">
        <f>L826=#REF!</f>
        <v>#REF!</v>
      </c>
    </row>
    <row r="827" spans="1:25">
      <c r="A827" s="4">
        <v>12297</v>
      </c>
      <c r="B827" s="5" t="s">
        <v>173</v>
      </c>
      <c r="C827" s="10" t="s">
        <v>200</v>
      </c>
      <c r="D827" s="12"/>
      <c r="E827" s="8"/>
      <c r="F827" s="5"/>
      <c r="G827" s="4"/>
      <c r="H827" s="6" t="s">
        <v>201</v>
      </c>
      <c r="I827" s="4" t="s">
        <v>180</v>
      </c>
      <c r="J827" s="5" t="s">
        <v>284</v>
      </c>
      <c r="K827" s="5" t="s">
        <v>516</v>
      </c>
      <c r="L827" s="5" t="s">
        <v>17</v>
      </c>
      <c r="M827" s="18" t="e">
        <f t="shared" si="12"/>
        <v>#N/A</v>
      </c>
      <c r="N827" t="e">
        <f>A827=#REF!</f>
        <v>#REF!</v>
      </c>
      <c r="O827" t="e">
        <f>B827=#REF!</f>
        <v>#REF!</v>
      </c>
      <c r="P827" t="e">
        <f>C827=#REF!</f>
        <v>#REF!</v>
      </c>
      <c r="Q827" t="e">
        <f>D827=#REF!</f>
        <v>#REF!</v>
      </c>
      <c r="R827" t="e">
        <f>E827=#REF!</f>
        <v>#REF!</v>
      </c>
      <c r="S827" t="e">
        <f>F827=#REF!</f>
        <v>#REF!</v>
      </c>
      <c r="T827" t="e">
        <f>G827=#REF!</f>
        <v>#REF!</v>
      </c>
      <c r="U827" t="e">
        <f>H827=#REF!</f>
        <v>#REF!</v>
      </c>
      <c r="V827" t="e">
        <f>I827=#REF!</f>
        <v>#REF!</v>
      </c>
      <c r="W827" t="e">
        <f>J827=#REF!</f>
        <v>#REF!</v>
      </c>
      <c r="X827" t="e">
        <f>K827=#REF!</f>
        <v>#REF!</v>
      </c>
      <c r="Y827" t="e">
        <f>L827=#REF!</f>
        <v>#REF!</v>
      </c>
    </row>
    <row r="828" spans="1:25">
      <c r="A828" s="3">
        <v>12298</v>
      </c>
      <c r="B828" s="5" t="s">
        <v>173</v>
      </c>
      <c r="C828" s="10" t="s">
        <v>200</v>
      </c>
      <c r="D828" s="12"/>
      <c r="E828" s="8"/>
      <c r="F828" s="5"/>
      <c r="G828" s="4"/>
      <c r="H828" s="6" t="s">
        <v>201</v>
      </c>
      <c r="I828" s="4" t="s">
        <v>182</v>
      </c>
      <c r="J828" s="5" t="s">
        <v>284</v>
      </c>
      <c r="K828" s="5" t="s">
        <v>516</v>
      </c>
      <c r="L828" s="5" t="s">
        <v>17</v>
      </c>
      <c r="M828" s="18" t="e">
        <f t="shared" si="12"/>
        <v>#N/A</v>
      </c>
      <c r="N828" t="e">
        <f>A828=#REF!</f>
        <v>#REF!</v>
      </c>
      <c r="O828" t="e">
        <f>B828=#REF!</f>
        <v>#REF!</v>
      </c>
      <c r="P828" t="e">
        <f>C828=#REF!</f>
        <v>#REF!</v>
      </c>
      <c r="Q828" t="e">
        <f>D828=#REF!</f>
        <v>#REF!</v>
      </c>
      <c r="R828" t="e">
        <f>E828=#REF!</f>
        <v>#REF!</v>
      </c>
      <c r="S828" t="e">
        <f>F828=#REF!</f>
        <v>#REF!</v>
      </c>
      <c r="T828" t="e">
        <f>G828=#REF!</f>
        <v>#REF!</v>
      </c>
      <c r="U828" t="e">
        <f>H828=#REF!</f>
        <v>#REF!</v>
      </c>
      <c r="V828" t="e">
        <f>I828=#REF!</f>
        <v>#REF!</v>
      </c>
      <c r="W828" t="e">
        <f>J828=#REF!</f>
        <v>#REF!</v>
      </c>
      <c r="X828" t="e">
        <f>K828=#REF!</f>
        <v>#REF!</v>
      </c>
      <c r="Y828" t="e">
        <f>L828=#REF!</f>
        <v>#REF!</v>
      </c>
    </row>
    <row r="829" spans="1:25">
      <c r="A829" s="3">
        <v>12299</v>
      </c>
      <c r="B829" s="5" t="s">
        <v>173</v>
      </c>
      <c r="C829" s="10" t="s">
        <v>200</v>
      </c>
      <c r="D829" s="12"/>
      <c r="E829" s="8"/>
      <c r="F829" s="5"/>
      <c r="G829" s="4"/>
      <c r="H829" s="6" t="s">
        <v>201</v>
      </c>
      <c r="I829" s="4" t="s">
        <v>184</v>
      </c>
      <c r="J829" s="5" t="s">
        <v>284</v>
      </c>
      <c r="K829" s="5" t="s">
        <v>516</v>
      </c>
      <c r="L829" s="5" t="s">
        <v>17</v>
      </c>
      <c r="M829" s="18" t="e">
        <f t="shared" si="12"/>
        <v>#N/A</v>
      </c>
      <c r="N829" t="e">
        <f>A829=#REF!</f>
        <v>#REF!</v>
      </c>
      <c r="O829" t="e">
        <f>B829=#REF!</f>
        <v>#REF!</v>
      </c>
      <c r="P829" t="e">
        <f>C829=#REF!</f>
        <v>#REF!</v>
      </c>
      <c r="Q829" t="e">
        <f>D829=#REF!</f>
        <v>#REF!</v>
      </c>
      <c r="R829" t="e">
        <f>E829=#REF!</f>
        <v>#REF!</v>
      </c>
      <c r="S829" t="e">
        <f>F829=#REF!</f>
        <v>#REF!</v>
      </c>
      <c r="T829" t="e">
        <f>G829=#REF!</f>
        <v>#REF!</v>
      </c>
      <c r="U829" t="e">
        <f>H829=#REF!</f>
        <v>#REF!</v>
      </c>
      <c r="V829" t="e">
        <f>I829=#REF!</f>
        <v>#REF!</v>
      </c>
      <c r="W829" t="e">
        <f>J829=#REF!</f>
        <v>#REF!</v>
      </c>
      <c r="X829" t="e">
        <f>K829=#REF!</f>
        <v>#REF!</v>
      </c>
      <c r="Y829" t="e">
        <f>L829=#REF!</f>
        <v>#REF!</v>
      </c>
    </row>
    <row r="830" spans="1:25">
      <c r="A830" s="3">
        <v>12300</v>
      </c>
      <c r="B830" s="5" t="s">
        <v>173</v>
      </c>
      <c r="C830" s="10" t="s">
        <v>200</v>
      </c>
      <c r="D830" s="12"/>
      <c r="E830" s="8"/>
      <c r="F830" s="5"/>
      <c r="G830" s="4"/>
      <c r="H830" s="6" t="s">
        <v>201</v>
      </c>
      <c r="I830" s="4" t="s">
        <v>202</v>
      </c>
      <c r="J830" s="5" t="s">
        <v>284</v>
      </c>
      <c r="K830" s="5" t="s">
        <v>516</v>
      </c>
      <c r="L830" s="5" t="s">
        <v>17</v>
      </c>
      <c r="M830" s="18" t="e">
        <f t="shared" si="12"/>
        <v>#N/A</v>
      </c>
      <c r="N830" t="e">
        <f>A830=#REF!</f>
        <v>#REF!</v>
      </c>
      <c r="O830" t="e">
        <f>B830=#REF!</f>
        <v>#REF!</v>
      </c>
      <c r="P830" t="e">
        <f>C830=#REF!</f>
        <v>#REF!</v>
      </c>
      <c r="Q830" t="e">
        <f>D830=#REF!</f>
        <v>#REF!</v>
      </c>
      <c r="R830" t="e">
        <f>E830=#REF!</f>
        <v>#REF!</v>
      </c>
      <c r="S830" t="e">
        <f>F830=#REF!</f>
        <v>#REF!</v>
      </c>
      <c r="T830" t="e">
        <f>G830=#REF!</f>
        <v>#REF!</v>
      </c>
      <c r="U830" t="e">
        <f>H830=#REF!</f>
        <v>#REF!</v>
      </c>
      <c r="V830" t="e">
        <f>I830=#REF!</f>
        <v>#REF!</v>
      </c>
      <c r="W830" t="e">
        <f>J830=#REF!</f>
        <v>#REF!</v>
      </c>
      <c r="X830" t="e">
        <f>K830=#REF!</f>
        <v>#REF!</v>
      </c>
      <c r="Y830" t="e">
        <f>L830=#REF!</f>
        <v>#REF!</v>
      </c>
    </row>
    <row r="831" spans="1:25">
      <c r="A831" s="4">
        <v>12301</v>
      </c>
      <c r="B831" s="5" t="s">
        <v>173</v>
      </c>
      <c r="C831" s="10" t="s">
        <v>34</v>
      </c>
      <c r="D831" s="12" t="s">
        <v>37</v>
      </c>
      <c r="E831" s="8"/>
      <c r="F831" s="5"/>
      <c r="G831" s="4"/>
      <c r="H831" s="6" t="s">
        <v>36</v>
      </c>
      <c r="I831" s="4" t="s">
        <v>180</v>
      </c>
      <c r="J831" s="5" t="s">
        <v>284</v>
      </c>
      <c r="K831" s="5" t="s">
        <v>516</v>
      </c>
      <c r="L831" s="5" t="s">
        <v>17</v>
      </c>
      <c r="M831" s="18" t="e">
        <f t="shared" si="12"/>
        <v>#N/A</v>
      </c>
      <c r="N831" t="e">
        <f>A831=#REF!</f>
        <v>#REF!</v>
      </c>
      <c r="O831" t="e">
        <f>B831=#REF!</f>
        <v>#REF!</v>
      </c>
      <c r="P831" t="e">
        <f>C831=#REF!</f>
        <v>#REF!</v>
      </c>
      <c r="Q831" t="e">
        <f>D831=#REF!</f>
        <v>#REF!</v>
      </c>
      <c r="R831" t="e">
        <f>E831=#REF!</f>
        <v>#REF!</v>
      </c>
      <c r="S831" t="e">
        <f>F831=#REF!</f>
        <v>#REF!</v>
      </c>
      <c r="T831" t="e">
        <f>G831=#REF!</f>
        <v>#REF!</v>
      </c>
      <c r="U831" t="e">
        <f>H831=#REF!</f>
        <v>#REF!</v>
      </c>
      <c r="V831" t="e">
        <f>I831=#REF!</f>
        <v>#REF!</v>
      </c>
      <c r="W831" t="e">
        <f>J831=#REF!</f>
        <v>#REF!</v>
      </c>
      <c r="X831" t="e">
        <f>K831=#REF!</f>
        <v>#REF!</v>
      </c>
      <c r="Y831" t="e">
        <f>L831=#REF!</f>
        <v>#REF!</v>
      </c>
    </row>
    <row r="832" spans="1:25">
      <c r="A832" s="3">
        <v>12302</v>
      </c>
      <c r="B832" s="5" t="s">
        <v>173</v>
      </c>
      <c r="C832" s="10" t="s">
        <v>34</v>
      </c>
      <c r="D832" s="12" t="s">
        <v>203</v>
      </c>
      <c r="E832" s="8"/>
      <c r="F832" s="5"/>
      <c r="G832" s="4"/>
      <c r="H832" s="6" t="s">
        <v>36</v>
      </c>
      <c r="I832" s="4" t="s">
        <v>182</v>
      </c>
      <c r="J832" s="5" t="s">
        <v>284</v>
      </c>
      <c r="K832" s="5" t="s">
        <v>516</v>
      </c>
      <c r="L832" s="5" t="s">
        <v>17</v>
      </c>
      <c r="M832" s="18" t="e">
        <f t="shared" si="12"/>
        <v>#N/A</v>
      </c>
      <c r="N832" t="e">
        <f>A832=#REF!</f>
        <v>#REF!</v>
      </c>
      <c r="O832" t="e">
        <f>B832=#REF!</f>
        <v>#REF!</v>
      </c>
      <c r="P832" t="e">
        <f>C832=#REF!</f>
        <v>#REF!</v>
      </c>
      <c r="Q832" t="e">
        <f>D832=#REF!</f>
        <v>#REF!</v>
      </c>
      <c r="R832" t="e">
        <f>E832=#REF!</f>
        <v>#REF!</v>
      </c>
      <c r="S832" t="e">
        <f>F832=#REF!</f>
        <v>#REF!</v>
      </c>
      <c r="T832" t="e">
        <f>G832=#REF!</f>
        <v>#REF!</v>
      </c>
      <c r="U832" t="e">
        <f>H832=#REF!</f>
        <v>#REF!</v>
      </c>
      <c r="V832" t="e">
        <f>I832=#REF!</f>
        <v>#REF!</v>
      </c>
      <c r="W832" t="e">
        <f>J832=#REF!</f>
        <v>#REF!</v>
      </c>
      <c r="X832" t="e">
        <f>K832=#REF!</f>
        <v>#REF!</v>
      </c>
      <c r="Y832" t="e">
        <f>L832=#REF!</f>
        <v>#REF!</v>
      </c>
    </row>
    <row r="833" spans="1:25">
      <c r="A833" s="4">
        <v>12303</v>
      </c>
      <c r="B833" s="5" t="s">
        <v>173</v>
      </c>
      <c r="C833" s="10" t="s">
        <v>34</v>
      </c>
      <c r="D833" s="12" t="s">
        <v>203</v>
      </c>
      <c r="E833" s="8"/>
      <c r="F833" s="5"/>
      <c r="G833" s="4"/>
      <c r="H833" s="6" t="s">
        <v>36</v>
      </c>
      <c r="I833" s="4" t="s">
        <v>184</v>
      </c>
      <c r="J833" s="5" t="s">
        <v>284</v>
      </c>
      <c r="K833" s="5" t="s">
        <v>516</v>
      </c>
      <c r="L833" s="5" t="s">
        <v>17</v>
      </c>
      <c r="M833" s="18" t="e">
        <f t="shared" si="12"/>
        <v>#N/A</v>
      </c>
      <c r="N833" t="e">
        <f>A833=#REF!</f>
        <v>#REF!</v>
      </c>
      <c r="O833" t="e">
        <f>B833=#REF!</f>
        <v>#REF!</v>
      </c>
      <c r="P833" t="e">
        <f>C833=#REF!</f>
        <v>#REF!</v>
      </c>
      <c r="Q833" t="e">
        <f>D833=#REF!</f>
        <v>#REF!</v>
      </c>
      <c r="R833" t="e">
        <f>E833=#REF!</f>
        <v>#REF!</v>
      </c>
      <c r="S833" t="e">
        <f>F833=#REF!</f>
        <v>#REF!</v>
      </c>
      <c r="T833" t="e">
        <f>G833=#REF!</f>
        <v>#REF!</v>
      </c>
      <c r="U833" t="e">
        <f>H833=#REF!</f>
        <v>#REF!</v>
      </c>
      <c r="V833" t="e">
        <f>I833=#REF!</f>
        <v>#REF!</v>
      </c>
      <c r="W833" t="e">
        <f>J833=#REF!</f>
        <v>#REF!</v>
      </c>
      <c r="X833" t="e">
        <f>K833=#REF!</f>
        <v>#REF!</v>
      </c>
      <c r="Y833" t="e">
        <f>L833=#REF!</f>
        <v>#REF!</v>
      </c>
    </row>
    <row r="834" spans="1:25">
      <c r="A834" s="4">
        <v>12304</v>
      </c>
      <c r="B834" s="5" t="s">
        <v>173</v>
      </c>
      <c r="C834" s="10" t="s">
        <v>34</v>
      </c>
      <c r="D834" s="12" t="s">
        <v>203</v>
      </c>
      <c r="E834" s="8"/>
      <c r="F834" s="5"/>
      <c r="G834" s="4"/>
      <c r="H834" s="6" t="s">
        <v>36</v>
      </c>
      <c r="I834" s="4" t="s">
        <v>202</v>
      </c>
      <c r="J834" s="5" t="s">
        <v>284</v>
      </c>
      <c r="K834" s="5" t="s">
        <v>516</v>
      </c>
      <c r="L834" s="5" t="s">
        <v>17</v>
      </c>
      <c r="M834" s="18" t="e">
        <f t="shared" ref="M834:M897" si="13">VLOOKUP(A834,AB:AB,1,FALSE)</f>
        <v>#N/A</v>
      </c>
      <c r="N834" t="e">
        <f>A834=#REF!</f>
        <v>#REF!</v>
      </c>
      <c r="O834" t="e">
        <f>B834=#REF!</f>
        <v>#REF!</v>
      </c>
      <c r="P834" t="e">
        <f>C834=#REF!</f>
        <v>#REF!</v>
      </c>
      <c r="Q834" t="e">
        <f>D834=#REF!</f>
        <v>#REF!</v>
      </c>
      <c r="R834" t="e">
        <f>E834=#REF!</f>
        <v>#REF!</v>
      </c>
      <c r="S834" t="e">
        <f>F834=#REF!</f>
        <v>#REF!</v>
      </c>
      <c r="T834" t="e">
        <f>G834=#REF!</f>
        <v>#REF!</v>
      </c>
      <c r="U834" t="e">
        <f>H834=#REF!</f>
        <v>#REF!</v>
      </c>
      <c r="V834" t="e">
        <f>I834=#REF!</f>
        <v>#REF!</v>
      </c>
      <c r="W834" t="e">
        <f>J834=#REF!</f>
        <v>#REF!</v>
      </c>
      <c r="X834" t="e">
        <f>K834=#REF!</f>
        <v>#REF!</v>
      </c>
      <c r="Y834" t="e">
        <f>L834=#REF!</f>
        <v>#REF!</v>
      </c>
    </row>
    <row r="835" spans="1:25">
      <c r="A835" s="4">
        <v>12305</v>
      </c>
      <c r="B835" s="5" t="s">
        <v>104</v>
      </c>
      <c r="C835" s="10" t="s">
        <v>13</v>
      </c>
      <c r="D835" s="12"/>
      <c r="E835" s="8"/>
      <c r="F835" s="5"/>
      <c r="G835" s="4"/>
      <c r="H835" s="6" t="s">
        <v>204</v>
      </c>
      <c r="I835" s="4" t="s">
        <v>106</v>
      </c>
      <c r="J835" s="5" t="s">
        <v>285</v>
      </c>
      <c r="K835" s="5"/>
      <c r="L835" s="5" t="s">
        <v>17</v>
      </c>
      <c r="M835" s="18" t="e">
        <f t="shared" si="13"/>
        <v>#N/A</v>
      </c>
      <c r="N835" t="e">
        <f>A835=#REF!</f>
        <v>#REF!</v>
      </c>
      <c r="O835" t="e">
        <f>B835=#REF!</f>
        <v>#REF!</v>
      </c>
      <c r="P835" t="e">
        <f>C835=#REF!</f>
        <v>#REF!</v>
      </c>
      <c r="Q835" t="e">
        <f>D835=#REF!</f>
        <v>#REF!</v>
      </c>
      <c r="R835" t="e">
        <f>E835=#REF!</f>
        <v>#REF!</v>
      </c>
      <c r="S835" t="e">
        <f>F835=#REF!</f>
        <v>#REF!</v>
      </c>
      <c r="T835" t="e">
        <f>G835=#REF!</f>
        <v>#REF!</v>
      </c>
      <c r="U835" t="e">
        <f>H835=#REF!</f>
        <v>#REF!</v>
      </c>
      <c r="V835" t="e">
        <f>I835=#REF!</f>
        <v>#REF!</v>
      </c>
      <c r="W835" t="e">
        <f>J835=#REF!</f>
        <v>#REF!</v>
      </c>
      <c r="X835" t="e">
        <f>K835=#REF!</f>
        <v>#REF!</v>
      </c>
      <c r="Y835" t="e">
        <f>L835=#REF!</f>
        <v>#REF!</v>
      </c>
    </row>
    <row r="836" spans="1:25">
      <c r="A836" s="3">
        <v>12306</v>
      </c>
      <c r="B836" s="5" t="s">
        <v>44</v>
      </c>
      <c r="C836" s="10" t="s">
        <v>200</v>
      </c>
      <c r="D836" s="12"/>
      <c r="E836" s="8"/>
      <c r="F836" s="5"/>
      <c r="G836" s="4"/>
      <c r="H836" s="6" t="s">
        <v>201</v>
      </c>
      <c r="I836" s="4" t="s">
        <v>93</v>
      </c>
      <c r="J836" s="5" t="s">
        <v>284</v>
      </c>
      <c r="K836" s="5" t="s">
        <v>537</v>
      </c>
      <c r="L836" s="5" t="s">
        <v>17</v>
      </c>
      <c r="M836" s="18" t="e">
        <f t="shared" si="13"/>
        <v>#N/A</v>
      </c>
      <c r="N836" t="e">
        <f>A836=#REF!</f>
        <v>#REF!</v>
      </c>
      <c r="O836" t="e">
        <f>B836=#REF!</f>
        <v>#REF!</v>
      </c>
      <c r="P836" t="e">
        <f>C836=#REF!</f>
        <v>#REF!</v>
      </c>
      <c r="Q836" t="e">
        <f>D836=#REF!</f>
        <v>#REF!</v>
      </c>
      <c r="R836" t="e">
        <f>E836=#REF!</f>
        <v>#REF!</v>
      </c>
      <c r="S836" t="e">
        <f>F836=#REF!</f>
        <v>#REF!</v>
      </c>
      <c r="T836" t="e">
        <f>G836=#REF!</f>
        <v>#REF!</v>
      </c>
      <c r="U836" t="e">
        <f>H836=#REF!</f>
        <v>#REF!</v>
      </c>
      <c r="V836" t="e">
        <f>I836=#REF!</f>
        <v>#REF!</v>
      </c>
      <c r="W836" t="e">
        <f>J836=#REF!</f>
        <v>#REF!</v>
      </c>
      <c r="X836" t="e">
        <f>K836=#REF!</f>
        <v>#REF!</v>
      </c>
      <c r="Y836" t="e">
        <f>L836=#REF!</f>
        <v>#REF!</v>
      </c>
    </row>
    <row r="837" spans="1:25">
      <c r="A837" s="4">
        <v>12307</v>
      </c>
      <c r="B837" s="5" t="s">
        <v>44</v>
      </c>
      <c r="C837" s="10" t="s">
        <v>200</v>
      </c>
      <c r="D837" s="12"/>
      <c r="E837" s="8"/>
      <c r="F837" s="5"/>
      <c r="G837" s="4"/>
      <c r="H837" s="6" t="s">
        <v>201</v>
      </c>
      <c r="I837" s="4" t="s">
        <v>48</v>
      </c>
      <c r="J837" s="5" t="s">
        <v>284</v>
      </c>
      <c r="K837" s="5" t="s">
        <v>536</v>
      </c>
      <c r="L837" s="5" t="s">
        <v>17</v>
      </c>
      <c r="M837" s="18" t="e">
        <f t="shared" si="13"/>
        <v>#N/A</v>
      </c>
      <c r="N837" t="e">
        <f>A837=#REF!</f>
        <v>#REF!</v>
      </c>
      <c r="O837" t="e">
        <f>B837=#REF!</f>
        <v>#REF!</v>
      </c>
      <c r="P837" t="e">
        <f>C837=#REF!</f>
        <v>#REF!</v>
      </c>
      <c r="Q837" t="e">
        <f>D837=#REF!</f>
        <v>#REF!</v>
      </c>
      <c r="R837" t="e">
        <f>E837=#REF!</f>
        <v>#REF!</v>
      </c>
      <c r="S837" t="e">
        <f>F837=#REF!</f>
        <v>#REF!</v>
      </c>
      <c r="T837" t="e">
        <f>G837=#REF!</f>
        <v>#REF!</v>
      </c>
      <c r="U837" t="e">
        <f>H837=#REF!</f>
        <v>#REF!</v>
      </c>
      <c r="V837" t="e">
        <f>I837=#REF!</f>
        <v>#REF!</v>
      </c>
      <c r="W837" t="e">
        <f>J837=#REF!</f>
        <v>#REF!</v>
      </c>
      <c r="X837" t="e">
        <f>K837=#REF!</f>
        <v>#REF!</v>
      </c>
      <c r="Y837" t="e">
        <f>L837=#REF!</f>
        <v>#REF!</v>
      </c>
    </row>
    <row r="838" spans="1:25">
      <c r="A838" s="3">
        <v>12308</v>
      </c>
      <c r="B838" s="5" t="s">
        <v>44</v>
      </c>
      <c r="C838" s="10" t="s">
        <v>200</v>
      </c>
      <c r="D838" s="12"/>
      <c r="E838" s="8"/>
      <c r="F838" s="5"/>
      <c r="G838" s="4"/>
      <c r="H838" s="6" t="s">
        <v>201</v>
      </c>
      <c r="I838" s="4" t="s">
        <v>191</v>
      </c>
      <c r="J838" s="5" t="s">
        <v>284</v>
      </c>
      <c r="K838" s="5" t="s">
        <v>705</v>
      </c>
      <c r="L838" s="5" t="s">
        <v>17</v>
      </c>
      <c r="M838" s="18" t="e">
        <f t="shared" si="13"/>
        <v>#N/A</v>
      </c>
      <c r="N838" t="e">
        <f>A838=#REF!</f>
        <v>#REF!</v>
      </c>
      <c r="O838" t="e">
        <f>B838=#REF!</f>
        <v>#REF!</v>
      </c>
      <c r="P838" t="e">
        <f>C838=#REF!</f>
        <v>#REF!</v>
      </c>
      <c r="Q838" t="e">
        <f>D838=#REF!</f>
        <v>#REF!</v>
      </c>
      <c r="R838" t="e">
        <f>E838=#REF!</f>
        <v>#REF!</v>
      </c>
      <c r="S838" t="e">
        <f>F838=#REF!</f>
        <v>#REF!</v>
      </c>
      <c r="T838" t="e">
        <f>G838=#REF!</f>
        <v>#REF!</v>
      </c>
      <c r="U838" t="e">
        <f>H838=#REF!</f>
        <v>#REF!</v>
      </c>
      <c r="V838" t="e">
        <f>I838=#REF!</f>
        <v>#REF!</v>
      </c>
      <c r="W838" t="e">
        <f>J838=#REF!</f>
        <v>#REF!</v>
      </c>
      <c r="X838" t="e">
        <f>K838=#REF!</f>
        <v>#REF!</v>
      </c>
      <c r="Y838" t="e">
        <f>L838=#REF!</f>
        <v>#REF!</v>
      </c>
    </row>
    <row r="839" spans="1:25">
      <c r="A839" s="3">
        <v>12314</v>
      </c>
      <c r="B839" s="5" t="s">
        <v>44</v>
      </c>
      <c r="C839" s="10" t="s">
        <v>65</v>
      </c>
      <c r="D839" s="12"/>
      <c r="E839" s="8"/>
      <c r="F839" s="5"/>
      <c r="G839" s="4"/>
      <c r="H839" s="6" t="s">
        <v>205</v>
      </c>
      <c r="I839" s="4" t="s">
        <v>55</v>
      </c>
      <c r="J839" s="5" t="s">
        <v>284</v>
      </c>
      <c r="K839" s="5" t="s">
        <v>552</v>
      </c>
      <c r="L839" s="5" t="s">
        <v>237</v>
      </c>
      <c r="M839" s="18" t="e">
        <f t="shared" si="13"/>
        <v>#N/A</v>
      </c>
      <c r="N839" t="e">
        <f>A839=#REF!</f>
        <v>#REF!</v>
      </c>
      <c r="O839" t="e">
        <f>B839=#REF!</f>
        <v>#REF!</v>
      </c>
      <c r="P839" t="e">
        <f>C839=#REF!</f>
        <v>#REF!</v>
      </c>
      <c r="Q839" t="e">
        <f>D839=#REF!</f>
        <v>#REF!</v>
      </c>
      <c r="R839" t="e">
        <f>E839=#REF!</f>
        <v>#REF!</v>
      </c>
      <c r="S839" t="e">
        <f>F839=#REF!</f>
        <v>#REF!</v>
      </c>
      <c r="T839" t="e">
        <f>G839=#REF!</f>
        <v>#REF!</v>
      </c>
      <c r="U839" t="e">
        <f>H839=#REF!</f>
        <v>#REF!</v>
      </c>
      <c r="V839" t="e">
        <f>I839=#REF!</f>
        <v>#REF!</v>
      </c>
      <c r="W839" t="e">
        <f>J839=#REF!</f>
        <v>#REF!</v>
      </c>
      <c r="X839" t="e">
        <f>K839=#REF!</f>
        <v>#REF!</v>
      </c>
      <c r="Y839" t="e">
        <f>L839=#REF!</f>
        <v>#REF!</v>
      </c>
    </row>
    <row r="840" spans="1:25">
      <c r="A840" s="3">
        <v>12315</v>
      </c>
      <c r="B840" s="5" t="s">
        <v>44</v>
      </c>
      <c r="C840" s="10" t="s">
        <v>65</v>
      </c>
      <c r="D840" s="12"/>
      <c r="E840" s="8"/>
      <c r="F840" s="5"/>
      <c r="G840" s="4"/>
      <c r="H840" s="6" t="s">
        <v>206</v>
      </c>
      <c r="I840" s="4" t="s">
        <v>55</v>
      </c>
      <c r="J840" s="5" t="s">
        <v>284</v>
      </c>
      <c r="K840" s="5" t="s">
        <v>552</v>
      </c>
      <c r="L840" s="5" t="s">
        <v>237</v>
      </c>
      <c r="M840" s="18" t="e">
        <f t="shared" si="13"/>
        <v>#N/A</v>
      </c>
      <c r="N840" t="e">
        <f>A840=#REF!</f>
        <v>#REF!</v>
      </c>
      <c r="O840" t="e">
        <f>B840=#REF!</f>
        <v>#REF!</v>
      </c>
      <c r="P840" t="e">
        <f>C840=#REF!</f>
        <v>#REF!</v>
      </c>
      <c r="Q840" t="e">
        <f>D840=#REF!</f>
        <v>#REF!</v>
      </c>
      <c r="R840" t="e">
        <f>E840=#REF!</f>
        <v>#REF!</v>
      </c>
      <c r="S840" t="e">
        <f>F840=#REF!</f>
        <v>#REF!</v>
      </c>
      <c r="T840" t="e">
        <f>G840=#REF!</f>
        <v>#REF!</v>
      </c>
      <c r="U840" t="e">
        <f>H840=#REF!</f>
        <v>#REF!</v>
      </c>
      <c r="V840" t="e">
        <f>I840=#REF!</f>
        <v>#REF!</v>
      </c>
      <c r="W840" t="e">
        <f>J840=#REF!</f>
        <v>#REF!</v>
      </c>
      <c r="X840" t="e">
        <f>K840=#REF!</f>
        <v>#REF!</v>
      </c>
      <c r="Y840" t="e">
        <f>L840=#REF!</f>
        <v>#REF!</v>
      </c>
    </row>
    <row r="841" spans="1:25">
      <c r="A841" s="4">
        <v>12316</v>
      </c>
      <c r="B841" s="5" t="s">
        <v>44</v>
      </c>
      <c r="C841" s="10" t="s">
        <v>65</v>
      </c>
      <c r="D841" s="12"/>
      <c r="E841" s="8"/>
      <c r="F841" s="5"/>
      <c r="G841" s="4"/>
      <c r="H841" s="6" t="s">
        <v>207</v>
      </c>
      <c r="I841" s="4" t="s">
        <v>55</v>
      </c>
      <c r="J841" s="5" t="s">
        <v>284</v>
      </c>
      <c r="K841" s="5" t="s">
        <v>552</v>
      </c>
      <c r="L841" s="5" t="s">
        <v>237</v>
      </c>
      <c r="M841" s="18" t="e">
        <f t="shared" si="13"/>
        <v>#N/A</v>
      </c>
      <c r="N841" t="e">
        <f>A841=#REF!</f>
        <v>#REF!</v>
      </c>
      <c r="O841" t="e">
        <f>B841=#REF!</f>
        <v>#REF!</v>
      </c>
      <c r="P841" t="e">
        <f>C841=#REF!</f>
        <v>#REF!</v>
      </c>
      <c r="Q841" t="e">
        <f>D841=#REF!</f>
        <v>#REF!</v>
      </c>
      <c r="R841" t="e">
        <f>E841=#REF!</f>
        <v>#REF!</v>
      </c>
      <c r="S841" t="e">
        <f>F841=#REF!</f>
        <v>#REF!</v>
      </c>
      <c r="T841" t="e">
        <f>G841=#REF!</f>
        <v>#REF!</v>
      </c>
      <c r="U841" t="e">
        <f>H841=#REF!</f>
        <v>#REF!</v>
      </c>
      <c r="V841" t="e">
        <f>I841=#REF!</f>
        <v>#REF!</v>
      </c>
      <c r="W841" t="e">
        <f>J841=#REF!</f>
        <v>#REF!</v>
      </c>
      <c r="X841" t="e">
        <f>K841=#REF!</f>
        <v>#REF!</v>
      </c>
      <c r="Y841" t="e">
        <f>L841=#REF!</f>
        <v>#REF!</v>
      </c>
    </row>
    <row r="842" spans="1:25">
      <c r="A842" s="4">
        <v>12320</v>
      </c>
      <c r="B842" s="5" t="s">
        <v>208</v>
      </c>
      <c r="C842" s="10" t="s">
        <v>200</v>
      </c>
      <c r="D842" s="12"/>
      <c r="E842" s="8"/>
      <c r="F842" s="5"/>
      <c r="G842" s="4"/>
      <c r="H842" s="6" t="s">
        <v>201</v>
      </c>
      <c r="I842" s="4" t="s">
        <v>209</v>
      </c>
      <c r="J842" s="5" t="s">
        <v>284</v>
      </c>
      <c r="K842" s="5" t="s">
        <v>689</v>
      </c>
      <c r="L842" s="5" t="s">
        <v>17</v>
      </c>
      <c r="M842" s="18" t="e">
        <f t="shared" si="13"/>
        <v>#N/A</v>
      </c>
      <c r="N842" t="e">
        <f>A842=#REF!</f>
        <v>#REF!</v>
      </c>
      <c r="O842" t="e">
        <f>B842=#REF!</f>
        <v>#REF!</v>
      </c>
      <c r="P842" t="e">
        <f>C842=#REF!</f>
        <v>#REF!</v>
      </c>
      <c r="Q842" t="e">
        <f>D842=#REF!</f>
        <v>#REF!</v>
      </c>
      <c r="R842" t="e">
        <f>E842=#REF!</f>
        <v>#REF!</v>
      </c>
      <c r="S842" t="e">
        <f>F842=#REF!</f>
        <v>#REF!</v>
      </c>
      <c r="T842" t="e">
        <f>G842=#REF!</f>
        <v>#REF!</v>
      </c>
      <c r="U842" t="e">
        <f>H842=#REF!</f>
        <v>#REF!</v>
      </c>
      <c r="V842" t="e">
        <f>I842=#REF!</f>
        <v>#REF!</v>
      </c>
      <c r="W842" t="e">
        <f>J842=#REF!</f>
        <v>#REF!</v>
      </c>
      <c r="X842" t="e">
        <f>K842=#REF!</f>
        <v>#REF!</v>
      </c>
      <c r="Y842" t="e">
        <f>L842=#REF!</f>
        <v>#REF!</v>
      </c>
    </row>
    <row r="843" spans="1:25">
      <c r="A843" s="4">
        <v>12321</v>
      </c>
      <c r="B843" s="5" t="s">
        <v>208</v>
      </c>
      <c r="C843" s="10" t="s">
        <v>200</v>
      </c>
      <c r="D843" s="12"/>
      <c r="E843" s="8"/>
      <c r="F843" s="5"/>
      <c r="G843" s="4"/>
      <c r="H843" s="6" t="s">
        <v>201</v>
      </c>
      <c r="I843" s="4" t="s">
        <v>209</v>
      </c>
      <c r="J843" s="5" t="s">
        <v>284</v>
      </c>
      <c r="K843" s="5" t="s">
        <v>709</v>
      </c>
      <c r="L843" s="5" t="s">
        <v>17</v>
      </c>
      <c r="M843" s="18" t="e">
        <f t="shared" si="13"/>
        <v>#N/A</v>
      </c>
      <c r="N843" t="e">
        <f>A843=#REF!</f>
        <v>#REF!</v>
      </c>
      <c r="O843" t="e">
        <f>B843=#REF!</f>
        <v>#REF!</v>
      </c>
      <c r="P843" t="e">
        <f>C843=#REF!</f>
        <v>#REF!</v>
      </c>
      <c r="Q843" t="e">
        <f>D843=#REF!</f>
        <v>#REF!</v>
      </c>
      <c r="R843" t="e">
        <f>E843=#REF!</f>
        <v>#REF!</v>
      </c>
      <c r="S843" t="e">
        <f>F843=#REF!</f>
        <v>#REF!</v>
      </c>
      <c r="T843" t="e">
        <f>G843=#REF!</f>
        <v>#REF!</v>
      </c>
      <c r="U843" t="e">
        <f>H843=#REF!</f>
        <v>#REF!</v>
      </c>
      <c r="V843" t="e">
        <f>I843=#REF!</f>
        <v>#REF!</v>
      </c>
      <c r="W843" t="e">
        <f>J843=#REF!</f>
        <v>#REF!</v>
      </c>
      <c r="X843" t="e">
        <f>K843=#REF!</f>
        <v>#REF!</v>
      </c>
      <c r="Y843" t="e">
        <f>L843=#REF!</f>
        <v>#REF!</v>
      </c>
    </row>
    <row r="844" spans="1:25">
      <c r="A844" s="3">
        <v>12322</v>
      </c>
      <c r="B844" s="5" t="s">
        <v>208</v>
      </c>
      <c r="C844" s="10" t="s">
        <v>200</v>
      </c>
      <c r="D844" s="12"/>
      <c r="E844" s="8"/>
      <c r="F844" s="5"/>
      <c r="G844" s="4"/>
      <c r="H844" s="6" t="s">
        <v>201</v>
      </c>
      <c r="I844" s="4" t="s">
        <v>209</v>
      </c>
      <c r="J844" s="5" t="s">
        <v>284</v>
      </c>
      <c r="K844" s="5" t="s">
        <v>710</v>
      </c>
      <c r="L844" s="5" t="s">
        <v>17</v>
      </c>
      <c r="M844" s="18" t="e">
        <f t="shared" si="13"/>
        <v>#N/A</v>
      </c>
      <c r="N844" t="e">
        <f>A844=#REF!</f>
        <v>#REF!</v>
      </c>
      <c r="O844" t="e">
        <f>B844=#REF!</f>
        <v>#REF!</v>
      </c>
      <c r="P844" t="e">
        <f>C844=#REF!</f>
        <v>#REF!</v>
      </c>
      <c r="Q844" t="e">
        <f>D844=#REF!</f>
        <v>#REF!</v>
      </c>
      <c r="R844" t="e">
        <f>E844=#REF!</f>
        <v>#REF!</v>
      </c>
      <c r="S844" t="e">
        <f>F844=#REF!</f>
        <v>#REF!</v>
      </c>
      <c r="T844" t="e">
        <f>G844=#REF!</f>
        <v>#REF!</v>
      </c>
      <c r="U844" t="e">
        <f>H844=#REF!</f>
        <v>#REF!</v>
      </c>
      <c r="V844" t="e">
        <f>I844=#REF!</f>
        <v>#REF!</v>
      </c>
      <c r="W844" t="e">
        <f>J844=#REF!</f>
        <v>#REF!</v>
      </c>
      <c r="X844" t="e">
        <f>K844=#REF!</f>
        <v>#REF!</v>
      </c>
      <c r="Y844" t="e">
        <f>L844=#REF!</f>
        <v>#REF!</v>
      </c>
    </row>
    <row r="845" spans="1:25">
      <c r="A845" s="3">
        <v>12323</v>
      </c>
      <c r="B845" s="5" t="s">
        <v>208</v>
      </c>
      <c r="C845" s="10" t="s">
        <v>200</v>
      </c>
      <c r="D845" s="12"/>
      <c r="E845" s="8"/>
      <c r="F845" s="5"/>
      <c r="G845" s="4"/>
      <c r="H845" s="6" t="s">
        <v>201</v>
      </c>
      <c r="I845" s="4" t="s">
        <v>209</v>
      </c>
      <c r="J845" s="5" t="s">
        <v>284</v>
      </c>
      <c r="K845" s="5" t="s">
        <v>711</v>
      </c>
      <c r="L845" s="5" t="s">
        <v>17</v>
      </c>
      <c r="M845" s="18" t="e">
        <f t="shared" si="13"/>
        <v>#N/A</v>
      </c>
      <c r="N845" t="e">
        <f>A845=#REF!</f>
        <v>#REF!</v>
      </c>
      <c r="O845" t="e">
        <f>B845=#REF!</f>
        <v>#REF!</v>
      </c>
      <c r="P845" t="e">
        <f>C845=#REF!</f>
        <v>#REF!</v>
      </c>
      <c r="Q845" t="e">
        <f>D845=#REF!</f>
        <v>#REF!</v>
      </c>
      <c r="R845" t="e">
        <f>E845=#REF!</f>
        <v>#REF!</v>
      </c>
      <c r="S845" t="e">
        <f>F845=#REF!</f>
        <v>#REF!</v>
      </c>
      <c r="T845" t="e">
        <f>G845=#REF!</f>
        <v>#REF!</v>
      </c>
      <c r="U845" t="e">
        <f>H845=#REF!</f>
        <v>#REF!</v>
      </c>
      <c r="V845" t="e">
        <f>I845=#REF!</f>
        <v>#REF!</v>
      </c>
      <c r="W845" t="e">
        <f>J845=#REF!</f>
        <v>#REF!</v>
      </c>
      <c r="X845" t="e">
        <f>K845=#REF!</f>
        <v>#REF!</v>
      </c>
      <c r="Y845" t="e">
        <f>L845=#REF!</f>
        <v>#REF!</v>
      </c>
    </row>
    <row r="846" spans="1:25">
      <c r="A846" s="3">
        <v>12324</v>
      </c>
      <c r="B846" s="5" t="s">
        <v>208</v>
      </c>
      <c r="C846" s="10" t="s">
        <v>200</v>
      </c>
      <c r="D846" s="12"/>
      <c r="E846" s="8"/>
      <c r="F846" s="5"/>
      <c r="G846" s="4"/>
      <c r="H846" s="6" t="s">
        <v>201</v>
      </c>
      <c r="I846" s="4" t="s">
        <v>209</v>
      </c>
      <c r="J846" s="5" t="s">
        <v>284</v>
      </c>
      <c r="K846" s="5" t="s">
        <v>33</v>
      </c>
      <c r="L846" s="5" t="s">
        <v>17</v>
      </c>
      <c r="M846" s="18" t="e">
        <f t="shared" si="13"/>
        <v>#N/A</v>
      </c>
      <c r="N846" t="e">
        <f>A846=#REF!</f>
        <v>#REF!</v>
      </c>
      <c r="O846" t="e">
        <f>B846=#REF!</f>
        <v>#REF!</v>
      </c>
      <c r="P846" t="e">
        <f>C846=#REF!</f>
        <v>#REF!</v>
      </c>
      <c r="Q846" t="e">
        <f>D846=#REF!</f>
        <v>#REF!</v>
      </c>
      <c r="R846" t="e">
        <f>E846=#REF!</f>
        <v>#REF!</v>
      </c>
      <c r="S846" t="e">
        <f>F846=#REF!</f>
        <v>#REF!</v>
      </c>
      <c r="T846" t="e">
        <f>G846=#REF!</f>
        <v>#REF!</v>
      </c>
      <c r="U846" t="e">
        <f>H846=#REF!</f>
        <v>#REF!</v>
      </c>
      <c r="V846" t="e">
        <f>I846=#REF!</f>
        <v>#REF!</v>
      </c>
      <c r="W846" t="e">
        <f>J846=#REF!</f>
        <v>#REF!</v>
      </c>
      <c r="X846" t="e">
        <f>K846=#REF!</f>
        <v>#REF!</v>
      </c>
      <c r="Y846" t="e">
        <f>L846=#REF!</f>
        <v>#REF!</v>
      </c>
    </row>
    <row r="847" spans="1:25">
      <c r="A847" s="4">
        <v>12325</v>
      </c>
      <c r="B847" s="5" t="s">
        <v>208</v>
      </c>
      <c r="C847" s="10" t="s">
        <v>200</v>
      </c>
      <c r="D847" s="12"/>
      <c r="E847" s="8"/>
      <c r="F847" s="5"/>
      <c r="G847" s="4"/>
      <c r="H847" s="6" t="s">
        <v>201</v>
      </c>
      <c r="I847" s="4" t="s">
        <v>209</v>
      </c>
      <c r="J847" s="5" t="s">
        <v>284</v>
      </c>
      <c r="K847" s="5" t="s">
        <v>486</v>
      </c>
      <c r="L847" s="5" t="s">
        <v>17</v>
      </c>
      <c r="M847" s="18" t="e">
        <f t="shared" si="13"/>
        <v>#N/A</v>
      </c>
      <c r="N847" t="e">
        <f>A847=#REF!</f>
        <v>#REF!</v>
      </c>
      <c r="O847" t="e">
        <f>B847=#REF!</f>
        <v>#REF!</v>
      </c>
      <c r="P847" t="e">
        <f>C847=#REF!</f>
        <v>#REF!</v>
      </c>
      <c r="Q847" t="e">
        <f>D847=#REF!</f>
        <v>#REF!</v>
      </c>
      <c r="R847" t="e">
        <f>E847=#REF!</f>
        <v>#REF!</v>
      </c>
      <c r="S847" t="e">
        <f>F847=#REF!</f>
        <v>#REF!</v>
      </c>
      <c r="T847" t="e">
        <f>G847=#REF!</f>
        <v>#REF!</v>
      </c>
      <c r="U847" t="e">
        <f>H847=#REF!</f>
        <v>#REF!</v>
      </c>
      <c r="V847" t="e">
        <f>I847=#REF!</f>
        <v>#REF!</v>
      </c>
      <c r="W847" t="e">
        <f>J847=#REF!</f>
        <v>#REF!</v>
      </c>
      <c r="X847" t="e">
        <f>K847=#REF!</f>
        <v>#REF!</v>
      </c>
      <c r="Y847" t="e">
        <f>L847=#REF!</f>
        <v>#REF!</v>
      </c>
    </row>
    <row r="848" spans="1:25">
      <c r="A848" s="3">
        <v>12326</v>
      </c>
      <c r="B848" s="5" t="s">
        <v>208</v>
      </c>
      <c r="C848" s="10" t="s">
        <v>200</v>
      </c>
      <c r="D848" s="12"/>
      <c r="E848" s="8"/>
      <c r="F848" s="5"/>
      <c r="G848" s="4"/>
      <c r="H848" s="6" t="s">
        <v>201</v>
      </c>
      <c r="I848" s="4" t="s">
        <v>209</v>
      </c>
      <c r="J848" s="5" t="s">
        <v>284</v>
      </c>
      <c r="K848" s="5" t="s">
        <v>481</v>
      </c>
      <c r="L848" s="5" t="s">
        <v>17</v>
      </c>
      <c r="M848" s="18" t="e">
        <f t="shared" si="13"/>
        <v>#N/A</v>
      </c>
      <c r="N848" t="e">
        <f>A848=#REF!</f>
        <v>#REF!</v>
      </c>
      <c r="O848" t="e">
        <f>B848=#REF!</f>
        <v>#REF!</v>
      </c>
      <c r="P848" t="e">
        <f>C848=#REF!</f>
        <v>#REF!</v>
      </c>
      <c r="Q848" t="e">
        <f>D848=#REF!</f>
        <v>#REF!</v>
      </c>
      <c r="R848" t="e">
        <f>E848=#REF!</f>
        <v>#REF!</v>
      </c>
      <c r="S848" t="e">
        <f>F848=#REF!</f>
        <v>#REF!</v>
      </c>
      <c r="T848" t="e">
        <f>G848=#REF!</f>
        <v>#REF!</v>
      </c>
      <c r="U848" t="e">
        <f>H848=#REF!</f>
        <v>#REF!</v>
      </c>
      <c r="V848" t="e">
        <f>I848=#REF!</f>
        <v>#REF!</v>
      </c>
      <c r="W848" t="e">
        <f>J848=#REF!</f>
        <v>#REF!</v>
      </c>
      <c r="X848" t="e">
        <f>K848=#REF!</f>
        <v>#REF!</v>
      </c>
      <c r="Y848" t="e">
        <f>L848=#REF!</f>
        <v>#REF!</v>
      </c>
    </row>
    <row r="849" spans="1:25">
      <c r="A849" s="4">
        <v>12327</v>
      </c>
      <c r="B849" s="5" t="s">
        <v>208</v>
      </c>
      <c r="C849" s="10" t="s">
        <v>200</v>
      </c>
      <c r="D849" s="12"/>
      <c r="E849" s="8"/>
      <c r="F849" s="5"/>
      <c r="G849" s="4"/>
      <c r="H849" s="6" t="s">
        <v>201</v>
      </c>
      <c r="I849" s="4" t="s">
        <v>209</v>
      </c>
      <c r="J849" s="5" t="s">
        <v>284</v>
      </c>
      <c r="K849" s="5" t="s">
        <v>480</v>
      </c>
      <c r="L849" s="5" t="s">
        <v>17</v>
      </c>
      <c r="M849" s="18" t="e">
        <f t="shared" si="13"/>
        <v>#N/A</v>
      </c>
      <c r="N849" t="e">
        <f>A849=#REF!</f>
        <v>#REF!</v>
      </c>
      <c r="O849" t="e">
        <f>B849=#REF!</f>
        <v>#REF!</v>
      </c>
      <c r="P849" t="e">
        <f>C849=#REF!</f>
        <v>#REF!</v>
      </c>
      <c r="Q849" t="e">
        <f>D849=#REF!</f>
        <v>#REF!</v>
      </c>
      <c r="R849" t="e">
        <f>E849=#REF!</f>
        <v>#REF!</v>
      </c>
      <c r="S849" t="e">
        <f>F849=#REF!</f>
        <v>#REF!</v>
      </c>
      <c r="T849" t="e">
        <f>G849=#REF!</f>
        <v>#REF!</v>
      </c>
      <c r="U849" t="e">
        <f>H849=#REF!</f>
        <v>#REF!</v>
      </c>
      <c r="V849" t="e">
        <f>I849=#REF!</f>
        <v>#REF!</v>
      </c>
      <c r="W849" t="e">
        <f>J849=#REF!</f>
        <v>#REF!</v>
      </c>
      <c r="X849" t="e">
        <f>K849=#REF!</f>
        <v>#REF!</v>
      </c>
      <c r="Y849" t="e">
        <f>L849=#REF!</f>
        <v>#REF!</v>
      </c>
    </row>
    <row r="850" spans="1:25">
      <c r="A850" s="3">
        <v>12329</v>
      </c>
      <c r="B850" s="5" t="s">
        <v>208</v>
      </c>
      <c r="C850" s="10" t="s">
        <v>200</v>
      </c>
      <c r="D850" s="12"/>
      <c r="E850" s="8"/>
      <c r="F850" s="5"/>
      <c r="G850" s="4"/>
      <c r="H850" s="6" t="s">
        <v>201</v>
      </c>
      <c r="I850" s="4" t="s">
        <v>209</v>
      </c>
      <c r="J850" s="5" t="s">
        <v>284</v>
      </c>
      <c r="K850" s="5" t="s">
        <v>482</v>
      </c>
      <c r="L850" s="5" t="s">
        <v>17</v>
      </c>
      <c r="M850" s="18" t="e">
        <f t="shared" si="13"/>
        <v>#N/A</v>
      </c>
      <c r="N850" t="e">
        <f>A850=#REF!</f>
        <v>#REF!</v>
      </c>
      <c r="O850" t="e">
        <f>B850=#REF!</f>
        <v>#REF!</v>
      </c>
      <c r="P850" t="e">
        <f>C850=#REF!</f>
        <v>#REF!</v>
      </c>
      <c r="Q850" t="e">
        <f>D850=#REF!</f>
        <v>#REF!</v>
      </c>
      <c r="R850" t="e">
        <f>E850=#REF!</f>
        <v>#REF!</v>
      </c>
      <c r="S850" t="e">
        <f>F850=#REF!</f>
        <v>#REF!</v>
      </c>
      <c r="T850" t="e">
        <f>G850=#REF!</f>
        <v>#REF!</v>
      </c>
      <c r="U850" t="e">
        <f>H850=#REF!</f>
        <v>#REF!</v>
      </c>
      <c r="V850" t="e">
        <f>I850=#REF!</f>
        <v>#REF!</v>
      </c>
      <c r="W850" t="e">
        <f>J850=#REF!</f>
        <v>#REF!</v>
      </c>
      <c r="X850" t="e">
        <f>K850=#REF!</f>
        <v>#REF!</v>
      </c>
      <c r="Y850" t="e">
        <f>L850=#REF!</f>
        <v>#REF!</v>
      </c>
    </row>
    <row r="851" spans="1:25">
      <c r="A851" s="3">
        <v>12330</v>
      </c>
      <c r="B851" s="5" t="s">
        <v>208</v>
      </c>
      <c r="C851" s="10" t="s">
        <v>34</v>
      </c>
      <c r="D851" s="12" t="s">
        <v>37</v>
      </c>
      <c r="E851" s="8"/>
      <c r="F851" s="5"/>
      <c r="G851" s="4"/>
      <c r="H851" s="6" t="s">
        <v>36</v>
      </c>
      <c r="I851" s="4" t="s">
        <v>209</v>
      </c>
      <c r="J851" s="5" t="s">
        <v>284</v>
      </c>
      <c r="K851" s="5" t="s">
        <v>712</v>
      </c>
      <c r="L851" s="5" t="s">
        <v>17</v>
      </c>
      <c r="M851" s="18" t="e">
        <f t="shared" si="13"/>
        <v>#N/A</v>
      </c>
      <c r="N851" t="e">
        <f>A851=#REF!</f>
        <v>#REF!</v>
      </c>
      <c r="O851" t="e">
        <f>B851=#REF!</f>
        <v>#REF!</v>
      </c>
      <c r="P851" t="e">
        <f>C851=#REF!</f>
        <v>#REF!</v>
      </c>
      <c r="Q851" t="e">
        <f>D851=#REF!</f>
        <v>#REF!</v>
      </c>
      <c r="R851" t="e">
        <f>E851=#REF!</f>
        <v>#REF!</v>
      </c>
      <c r="S851" t="e">
        <f>F851=#REF!</f>
        <v>#REF!</v>
      </c>
      <c r="T851" t="e">
        <f>G851=#REF!</f>
        <v>#REF!</v>
      </c>
      <c r="U851" t="e">
        <f>H851=#REF!</f>
        <v>#REF!</v>
      </c>
      <c r="V851" t="e">
        <f>I851=#REF!</f>
        <v>#REF!</v>
      </c>
      <c r="W851" t="e">
        <f>J851=#REF!</f>
        <v>#REF!</v>
      </c>
      <c r="X851" t="e">
        <f>K851=#REF!</f>
        <v>#REF!</v>
      </c>
      <c r="Y851" t="e">
        <f>L851=#REF!</f>
        <v>#REF!</v>
      </c>
    </row>
    <row r="852" spans="1:25">
      <c r="A852" s="4">
        <v>12331</v>
      </c>
      <c r="B852" s="5" t="s">
        <v>208</v>
      </c>
      <c r="C852" s="10" t="s">
        <v>34</v>
      </c>
      <c r="D852" s="12" t="s">
        <v>37</v>
      </c>
      <c r="E852" s="8"/>
      <c r="F852" s="5"/>
      <c r="G852" s="4"/>
      <c r="H852" s="6" t="s">
        <v>36</v>
      </c>
      <c r="I852" s="4" t="s">
        <v>209</v>
      </c>
      <c r="J852" s="5" t="s">
        <v>284</v>
      </c>
      <c r="K852" s="5" t="s">
        <v>713</v>
      </c>
      <c r="L852" s="5" t="s">
        <v>17</v>
      </c>
      <c r="M852" s="18" t="e">
        <f t="shared" si="13"/>
        <v>#N/A</v>
      </c>
      <c r="N852" t="e">
        <f>A852=#REF!</f>
        <v>#REF!</v>
      </c>
      <c r="O852" t="e">
        <f>B852=#REF!</f>
        <v>#REF!</v>
      </c>
      <c r="P852" t="e">
        <f>C852=#REF!</f>
        <v>#REF!</v>
      </c>
      <c r="Q852" t="e">
        <f>D852=#REF!</f>
        <v>#REF!</v>
      </c>
      <c r="R852" t="e">
        <f>E852=#REF!</f>
        <v>#REF!</v>
      </c>
      <c r="S852" t="e">
        <f>F852=#REF!</f>
        <v>#REF!</v>
      </c>
      <c r="T852" t="e">
        <f>G852=#REF!</f>
        <v>#REF!</v>
      </c>
      <c r="U852" t="e">
        <f>H852=#REF!</f>
        <v>#REF!</v>
      </c>
      <c r="V852" t="e">
        <f>I852=#REF!</f>
        <v>#REF!</v>
      </c>
      <c r="W852" t="e">
        <f>J852=#REF!</f>
        <v>#REF!</v>
      </c>
      <c r="X852" t="e">
        <f>K852=#REF!</f>
        <v>#REF!</v>
      </c>
      <c r="Y852" t="e">
        <f>L852=#REF!</f>
        <v>#REF!</v>
      </c>
    </row>
    <row r="853" spans="1:25">
      <c r="A853" s="4">
        <v>12332</v>
      </c>
      <c r="B853" s="5" t="s">
        <v>208</v>
      </c>
      <c r="C853" s="10" t="s">
        <v>34</v>
      </c>
      <c r="D853" s="12" t="s">
        <v>37</v>
      </c>
      <c r="E853" s="8"/>
      <c r="F853" s="5"/>
      <c r="G853" s="4"/>
      <c r="H853" s="6" t="s">
        <v>36</v>
      </c>
      <c r="I853" s="4" t="s">
        <v>209</v>
      </c>
      <c r="J853" s="5" t="s">
        <v>284</v>
      </c>
      <c r="K853" s="5" t="s">
        <v>714</v>
      </c>
      <c r="L853" s="5" t="s">
        <v>17</v>
      </c>
      <c r="M853" s="18" t="e">
        <f t="shared" si="13"/>
        <v>#N/A</v>
      </c>
      <c r="N853" t="e">
        <f>A853=#REF!</f>
        <v>#REF!</v>
      </c>
      <c r="O853" t="e">
        <f>B853=#REF!</f>
        <v>#REF!</v>
      </c>
      <c r="P853" t="e">
        <f>C853=#REF!</f>
        <v>#REF!</v>
      </c>
      <c r="Q853" t="e">
        <f>D853=#REF!</f>
        <v>#REF!</v>
      </c>
      <c r="R853" t="e">
        <f>E853=#REF!</f>
        <v>#REF!</v>
      </c>
      <c r="S853" t="e">
        <f>F853=#REF!</f>
        <v>#REF!</v>
      </c>
      <c r="T853" t="e">
        <f>G853=#REF!</f>
        <v>#REF!</v>
      </c>
      <c r="U853" t="e">
        <f>H853=#REF!</f>
        <v>#REF!</v>
      </c>
      <c r="V853" t="e">
        <f>I853=#REF!</f>
        <v>#REF!</v>
      </c>
      <c r="W853" t="e">
        <f>J853=#REF!</f>
        <v>#REF!</v>
      </c>
      <c r="X853" t="e">
        <f>K853=#REF!</f>
        <v>#REF!</v>
      </c>
      <c r="Y853" t="e">
        <f>L853=#REF!</f>
        <v>#REF!</v>
      </c>
    </row>
    <row r="854" spans="1:25">
      <c r="A854" s="3">
        <v>12333</v>
      </c>
      <c r="B854" s="5" t="s">
        <v>208</v>
      </c>
      <c r="C854" s="10" t="s">
        <v>34</v>
      </c>
      <c r="D854" s="12" t="s">
        <v>37</v>
      </c>
      <c r="E854" s="8"/>
      <c r="F854" s="5"/>
      <c r="G854" s="4"/>
      <c r="H854" s="6" t="s">
        <v>36</v>
      </c>
      <c r="I854" s="4" t="s">
        <v>209</v>
      </c>
      <c r="J854" s="5" t="s">
        <v>284</v>
      </c>
      <c r="K854" s="5" t="s">
        <v>715</v>
      </c>
      <c r="L854" s="5" t="s">
        <v>17</v>
      </c>
      <c r="M854" s="18" t="e">
        <f t="shared" si="13"/>
        <v>#N/A</v>
      </c>
      <c r="N854" t="e">
        <f>A854=#REF!</f>
        <v>#REF!</v>
      </c>
      <c r="O854" t="e">
        <f>B854=#REF!</f>
        <v>#REF!</v>
      </c>
      <c r="P854" t="e">
        <f>C854=#REF!</f>
        <v>#REF!</v>
      </c>
      <c r="Q854" t="e">
        <f>D854=#REF!</f>
        <v>#REF!</v>
      </c>
      <c r="R854" t="e">
        <f>E854=#REF!</f>
        <v>#REF!</v>
      </c>
      <c r="S854" t="e">
        <f>F854=#REF!</f>
        <v>#REF!</v>
      </c>
      <c r="T854" t="e">
        <f>G854=#REF!</f>
        <v>#REF!</v>
      </c>
      <c r="U854" t="e">
        <f>H854=#REF!</f>
        <v>#REF!</v>
      </c>
      <c r="V854" t="e">
        <f>I854=#REF!</f>
        <v>#REF!</v>
      </c>
      <c r="W854" t="e">
        <f>J854=#REF!</f>
        <v>#REF!</v>
      </c>
      <c r="X854" t="e">
        <f>K854=#REF!</f>
        <v>#REF!</v>
      </c>
      <c r="Y854" t="e">
        <f>L854=#REF!</f>
        <v>#REF!</v>
      </c>
    </row>
    <row r="855" spans="1:25">
      <c r="A855" s="4">
        <v>12334</v>
      </c>
      <c r="B855" s="5" t="s">
        <v>208</v>
      </c>
      <c r="C855" s="10" t="s">
        <v>34</v>
      </c>
      <c r="D855" s="12" t="s">
        <v>37</v>
      </c>
      <c r="E855" s="8"/>
      <c r="F855" s="5"/>
      <c r="G855" s="4"/>
      <c r="H855" s="6" t="s">
        <v>36</v>
      </c>
      <c r="I855" s="4" t="s">
        <v>209</v>
      </c>
      <c r="J855" s="5" t="s">
        <v>284</v>
      </c>
      <c r="K855" s="5" t="s">
        <v>560</v>
      </c>
      <c r="L855" s="5" t="s">
        <v>17</v>
      </c>
      <c r="M855" s="18" t="e">
        <f t="shared" si="13"/>
        <v>#N/A</v>
      </c>
      <c r="N855" t="e">
        <f>A855=#REF!</f>
        <v>#REF!</v>
      </c>
      <c r="O855" t="e">
        <f>B855=#REF!</f>
        <v>#REF!</v>
      </c>
      <c r="P855" t="e">
        <f>C855=#REF!</f>
        <v>#REF!</v>
      </c>
      <c r="Q855" t="e">
        <f>D855=#REF!</f>
        <v>#REF!</v>
      </c>
      <c r="R855" t="e">
        <f>E855=#REF!</f>
        <v>#REF!</v>
      </c>
      <c r="S855" t="e">
        <f>F855=#REF!</f>
        <v>#REF!</v>
      </c>
      <c r="T855" t="e">
        <f>G855=#REF!</f>
        <v>#REF!</v>
      </c>
      <c r="U855" t="e">
        <f>H855=#REF!</f>
        <v>#REF!</v>
      </c>
      <c r="V855" t="e">
        <f>I855=#REF!</f>
        <v>#REF!</v>
      </c>
      <c r="W855" t="e">
        <f>J855=#REF!</f>
        <v>#REF!</v>
      </c>
      <c r="X855" t="e">
        <f>K855=#REF!</f>
        <v>#REF!</v>
      </c>
      <c r="Y855" t="e">
        <f>L855=#REF!</f>
        <v>#REF!</v>
      </c>
    </row>
    <row r="856" spans="1:25">
      <c r="A856" s="3">
        <v>12335</v>
      </c>
      <c r="B856" s="5" t="s">
        <v>208</v>
      </c>
      <c r="C856" s="10" t="s">
        <v>31</v>
      </c>
      <c r="D856" s="12"/>
      <c r="E856" s="8"/>
      <c r="F856" s="5"/>
      <c r="G856" s="4"/>
      <c r="H856" s="6" t="s">
        <v>32</v>
      </c>
      <c r="I856" s="4" t="s">
        <v>209</v>
      </c>
      <c r="J856" s="5" t="s">
        <v>285</v>
      </c>
      <c r="K856" s="5" t="s">
        <v>689</v>
      </c>
      <c r="L856" s="5" t="s">
        <v>17</v>
      </c>
      <c r="M856" s="18" t="e">
        <f t="shared" si="13"/>
        <v>#N/A</v>
      </c>
      <c r="N856" t="e">
        <f>A856=#REF!</f>
        <v>#REF!</v>
      </c>
      <c r="O856" t="e">
        <f>B856=#REF!</f>
        <v>#REF!</v>
      </c>
      <c r="P856" t="e">
        <f>C856=#REF!</f>
        <v>#REF!</v>
      </c>
      <c r="Q856" t="e">
        <f>D856=#REF!</f>
        <v>#REF!</v>
      </c>
      <c r="R856" t="e">
        <f>E856=#REF!</f>
        <v>#REF!</v>
      </c>
      <c r="S856" t="e">
        <f>F856=#REF!</f>
        <v>#REF!</v>
      </c>
      <c r="T856" t="e">
        <f>G856=#REF!</f>
        <v>#REF!</v>
      </c>
      <c r="U856" t="e">
        <f>H856=#REF!</f>
        <v>#REF!</v>
      </c>
      <c r="V856" t="e">
        <f>I856=#REF!</f>
        <v>#REF!</v>
      </c>
      <c r="W856" t="e">
        <f>J856=#REF!</f>
        <v>#REF!</v>
      </c>
      <c r="X856" t="e">
        <f>K856=#REF!</f>
        <v>#REF!</v>
      </c>
      <c r="Y856" t="e">
        <f>L856=#REF!</f>
        <v>#REF!</v>
      </c>
    </row>
    <row r="857" spans="1:25">
      <c r="A857" s="4">
        <v>12336</v>
      </c>
      <c r="B857" s="5" t="s">
        <v>208</v>
      </c>
      <c r="C857" s="10" t="s">
        <v>31</v>
      </c>
      <c r="D857" s="12"/>
      <c r="E857" s="8"/>
      <c r="F857" s="5"/>
      <c r="G857" s="4"/>
      <c r="H857" s="6" t="s">
        <v>32</v>
      </c>
      <c r="I857" s="4" t="s">
        <v>209</v>
      </c>
      <c r="J857" s="5" t="s">
        <v>285</v>
      </c>
      <c r="K857" s="5" t="s">
        <v>709</v>
      </c>
      <c r="L857" s="5" t="s">
        <v>17</v>
      </c>
      <c r="M857" s="18" t="e">
        <f t="shared" si="13"/>
        <v>#N/A</v>
      </c>
      <c r="N857" t="e">
        <f>A857=#REF!</f>
        <v>#REF!</v>
      </c>
      <c r="O857" t="e">
        <f>B857=#REF!</f>
        <v>#REF!</v>
      </c>
      <c r="P857" t="e">
        <f>C857=#REF!</f>
        <v>#REF!</v>
      </c>
      <c r="Q857" t="e">
        <f>D857=#REF!</f>
        <v>#REF!</v>
      </c>
      <c r="R857" t="e">
        <f>E857=#REF!</f>
        <v>#REF!</v>
      </c>
      <c r="S857" t="e">
        <f>F857=#REF!</f>
        <v>#REF!</v>
      </c>
      <c r="T857" t="e">
        <f>G857=#REF!</f>
        <v>#REF!</v>
      </c>
      <c r="U857" t="e">
        <f>H857=#REF!</f>
        <v>#REF!</v>
      </c>
      <c r="V857" t="e">
        <f>I857=#REF!</f>
        <v>#REF!</v>
      </c>
      <c r="W857" t="e">
        <f>J857=#REF!</f>
        <v>#REF!</v>
      </c>
      <c r="X857" t="e">
        <f>K857=#REF!</f>
        <v>#REF!</v>
      </c>
      <c r="Y857" t="e">
        <f>L857=#REF!</f>
        <v>#REF!</v>
      </c>
    </row>
    <row r="858" spans="1:25">
      <c r="A858" s="3">
        <v>12337</v>
      </c>
      <c r="B858" s="5" t="s">
        <v>208</v>
      </c>
      <c r="C858" s="10" t="s">
        <v>31</v>
      </c>
      <c r="D858" s="12"/>
      <c r="E858" s="8"/>
      <c r="F858" s="5"/>
      <c r="G858" s="4"/>
      <c r="H858" s="6" t="s">
        <v>32</v>
      </c>
      <c r="I858" s="4" t="s">
        <v>209</v>
      </c>
      <c r="J858" s="5" t="s">
        <v>285</v>
      </c>
      <c r="K858" s="5" t="s">
        <v>710</v>
      </c>
      <c r="L858" s="5" t="s">
        <v>17</v>
      </c>
      <c r="M858" s="18" t="e">
        <f t="shared" si="13"/>
        <v>#N/A</v>
      </c>
      <c r="N858" t="e">
        <f>A858=#REF!</f>
        <v>#REF!</v>
      </c>
      <c r="O858" t="e">
        <f>B858=#REF!</f>
        <v>#REF!</v>
      </c>
      <c r="P858" t="e">
        <f>C858=#REF!</f>
        <v>#REF!</v>
      </c>
      <c r="Q858" t="e">
        <f>D858=#REF!</f>
        <v>#REF!</v>
      </c>
      <c r="R858" t="e">
        <f>E858=#REF!</f>
        <v>#REF!</v>
      </c>
      <c r="S858" t="e">
        <f>F858=#REF!</f>
        <v>#REF!</v>
      </c>
      <c r="T858" t="e">
        <f>G858=#REF!</f>
        <v>#REF!</v>
      </c>
      <c r="U858" t="e">
        <f>H858=#REF!</f>
        <v>#REF!</v>
      </c>
      <c r="V858" t="e">
        <f>I858=#REF!</f>
        <v>#REF!</v>
      </c>
      <c r="W858" t="e">
        <f>J858=#REF!</f>
        <v>#REF!</v>
      </c>
      <c r="X858" t="e">
        <f>K858=#REF!</f>
        <v>#REF!</v>
      </c>
      <c r="Y858" t="e">
        <f>L858=#REF!</f>
        <v>#REF!</v>
      </c>
    </row>
    <row r="859" spans="1:25">
      <c r="A859" s="4">
        <v>12338</v>
      </c>
      <c r="B859" s="5" t="s">
        <v>208</v>
      </c>
      <c r="C859" s="10" t="s">
        <v>31</v>
      </c>
      <c r="D859" s="12"/>
      <c r="E859" s="8"/>
      <c r="F859" s="5"/>
      <c r="G859" s="4"/>
      <c r="H859" s="6" t="s">
        <v>32</v>
      </c>
      <c r="I859" s="4" t="s">
        <v>209</v>
      </c>
      <c r="J859" s="5" t="s">
        <v>285</v>
      </c>
      <c r="K859" s="5" t="s">
        <v>711</v>
      </c>
      <c r="L859" s="5" t="s">
        <v>17</v>
      </c>
      <c r="M859" s="18" t="e">
        <f t="shared" si="13"/>
        <v>#N/A</v>
      </c>
      <c r="N859" t="e">
        <f>A859=#REF!</f>
        <v>#REF!</v>
      </c>
      <c r="O859" t="e">
        <f>B859=#REF!</f>
        <v>#REF!</v>
      </c>
      <c r="P859" t="e">
        <f>C859=#REF!</f>
        <v>#REF!</v>
      </c>
      <c r="Q859" t="e">
        <f>D859=#REF!</f>
        <v>#REF!</v>
      </c>
      <c r="R859" t="e">
        <f>E859=#REF!</f>
        <v>#REF!</v>
      </c>
      <c r="S859" t="e">
        <f>F859=#REF!</f>
        <v>#REF!</v>
      </c>
      <c r="T859" t="e">
        <f>G859=#REF!</f>
        <v>#REF!</v>
      </c>
      <c r="U859" t="e">
        <f>H859=#REF!</f>
        <v>#REF!</v>
      </c>
      <c r="V859" t="e">
        <f>I859=#REF!</f>
        <v>#REF!</v>
      </c>
      <c r="W859" t="e">
        <f>J859=#REF!</f>
        <v>#REF!</v>
      </c>
      <c r="X859" t="e">
        <f>K859=#REF!</f>
        <v>#REF!</v>
      </c>
      <c r="Y859" t="e">
        <f>L859=#REF!</f>
        <v>#REF!</v>
      </c>
    </row>
    <row r="860" spans="1:25">
      <c r="A860" s="3">
        <v>12339</v>
      </c>
      <c r="B860" s="5" t="s">
        <v>208</v>
      </c>
      <c r="C860" s="10" t="s">
        <v>31</v>
      </c>
      <c r="D860" s="12"/>
      <c r="E860" s="8"/>
      <c r="F860" s="5"/>
      <c r="G860" s="4"/>
      <c r="H860" s="6" t="s">
        <v>32</v>
      </c>
      <c r="I860" s="4" t="s">
        <v>209</v>
      </c>
      <c r="J860" s="5" t="s">
        <v>285</v>
      </c>
      <c r="K860" s="5" t="s">
        <v>33</v>
      </c>
      <c r="L860" s="5" t="s">
        <v>17</v>
      </c>
      <c r="M860" s="18" t="e">
        <f t="shared" si="13"/>
        <v>#N/A</v>
      </c>
      <c r="N860" t="e">
        <f>A860=#REF!</f>
        <v>#REF!</v>
      </c>
      <c r="O860" t="e">
        <f>B860=#REF!</f>
        <v>#REF!</v>
      </c>
      <c r="P860" t="e">
        <f>C860=#REF!</f>
        <v>#REF!</v>
      </c>
      <c r="Q860" t="e">
        <f>D860=#REF!</f>
        <v>#REF!</v>
      </c>
      <c r="R860" t="e">
        <f>E860=#REF!</f>
        <v>#REF!</v>
      </c>
      <c r="S860" t="e">
        <f>F860=#REF!</f>
        <v>#REF!</v>
      </c>
      <c r="T860" t="e">
        <f>G860=#REF!</f>
        <v>#REF!</v>
      </c>
      <c r="U860" t="e">
        <f>H860=#REF!</f>
        <v>#REF!</v>
      </c>
      <c r="V860" t="e">
        <f>I860=#REF!</f>
        <v>#REF!</v>
      </c>
      <c r="W860" t="e">
        <f>J860=#REF!</f>
        <v>#REF!</v>
      </c>
      <c r="X860" t="e">
        <f>K860=#REF!</f>
        <v>#REF!</v>
      </c>
      <c r="Y860" t="e">
        <f>L860=#REF!</f>
        <v>#REF!</v>
      </c>
    </row>
    <row r="861" spans="1:25">
      <c r="A861" s="4">
        <v>12340</v>
      </c>
      <c r="B861" s="5" t="s">
        <v>208</v>
      </c>
      <c r="C861" s="10" t="s">
        <v>31</v>
      </c>
      <c r="D861" s="12"/>
      <c r="E861" s="8"/>
      <c r="F861" s="5"/>
      <c r="G861" s="4"/>
      <c r="H861" s="6" t="s">
        <v>32</v>
      </c>
      <c r="I861" s="4" t="s">
        <v>209</v>
      </c>
      <c r="J861" s="5" t="s">
        <v>285</v>
      </c>
      <c r="K861" s="5" t="s">
        <v>486</v>
      </c>
      <c r="L861" s="5" t="s">
        <v>17</v>
      </c>
      <c r="M861" s="18" t="e">
        <f t="shared" si="13"/>
        <v>#N/A</v>
      </c>
      <c r="N861" t="e">
        <f>A861=#REF!</f>
        <v>#REF!</v>
      </c>
      <c r="O861" t="e">
        <f>B861=#REF!</f>
        <v>#REF!</v>
      </c>
      <c r="P861" t="e">
        <f>C861=#REF!</f>
        <v>#REF!</v>
      </c>
      <c r="Q861" t="e">
        <f>D861=#REF!</f>
        <v>#REF!</v>
      </c>
      <c r="R861" t="e">
        <f>E861=#REF!</f>
        <v>#REF!</v>
      </c>
      <c r="S861" t="e">
        <f>F861=#REF!</f>
        <v>#REF!</v>
      </c>
      <c r="T861" t="e">
        <f>G861=#REF!</f>
        <v>#REF!</v>
      </c>
      <c r="U861" t="e">
        <f>H861=#REF!</f>
        <v>#REF!</v>
      </c>
      <c r="V861" t="e">
        <f>I861=#REF!</f>
        <v>#REF!</v>
      </c>
      <c r="W861" t="e">
        <f>J861=#REF!</f>
        <v>#REF!</v>
      </c>
      <c r="X861" t="e">
        <f>K861=#REF!</f>
        <v>#REF!</v>
      </c>
      <c r="Y861" t="e">
        <f>L861=#REF!</f>
        <v>#REF!</v>
      </c>
    </row>
    <row r="862" spans="1:25">
      <c r="A862" s="3">
        <v>12341</v>
      </c>
      <c r="B862" s="5" t="s">
        <v>208</v>
      </c>
      <c r="C862" s="10" t="s">
        <v>31</v>
      </c>
      <c r="D862" s="12"/>
      <c r="E862" s="8"/>
      <c r="F862" s="5"/>
      <c r="G862" s="4"/>
      <c r="H862" s="6" t="s">
        <v>32</v>
      </c>
      <c r="I862" s="4" t="s">
        <v>209</v>
      </c>
      <c r="J862" s="5" t="s">
        <v>285</v>
      </c>
      <c r="K862" s="5" t="s">
        <v>482</v>
      </c>
      <c r="L862" s="5" t="s">
        <v>17</v>
      </c>
      <c r="M862" s="18" t="e">
        <f t="shared" si="13"/>
        <v>#N/A</v>
      </c>
      <c r="N862" t="e">
        <f>A862=#REF!</f>
        <v>#REF!</v>
      </c>
      <c r="O862" t="e">
        <f>B862=#REF!</f>
        <v>#REF!</v>
      </c>
      <c r="P862" t="e">
        <f>C862=#REF!</f>
        <v>#REF!</v>
      </c>
      <c r="Q862" t="e">
        <f>D862=#REF!</f>
        <v>#REF!</v>
      </c>
      <c r="R862" t="e">
        <f>E862=#REF!</f>
        <v>#REF!</v>
      </c>
      <c r="S862" t="e">
        <f>F862=#REF!</f>
        <v>#REF!</v>
      </c>
      <c r="T862" t="e">
        <f>G862=#REF!</f>
        <v>#REF!</v>
      </c>
      <c r="U862" t="e">
        <f>H862=#REF!</f>
        <v>#REF!</v>
      </c>
      <c r="V862" t="e">
        <f>I862=#REF!</f>
        <v>#REF!</v>
      </c>
      <c r="W862" t="e">
        <f>J862=#REF!</f>
        <v>#REF!</v>
      </c>
      <c r="X862" t="e">
        <f>K862=#REF!</f>
        <v>#REF!</v>
      </c>
      <c r="Y862" t="e">
        <f>L862=#REF!</f>
        <v>#REF!</v>
      </c>
    </row>
    <row r="863" spans="1:25">
      <c r="A863" s="4">
        <v>12342</v>
      </c>
      <c r="B863" s="5" t="s">
        <v>208</v>
      </c>
      <c r="C863" s="10" t="s">
        <v>94</v>
      </c>
      <c r="D863" s="12"/>
      <c r="E863" s="8" t="e">
        <f>VLOOKUP(Table3232[[#This Row],[RuleID]],#REF!,2,FALSE)</f>
        <v>#REF!</v>
      </c>
      <c r="F863" s="5"/>
      <c r="G863" s="8" t="e">
        <f>VLOOKUP(Table3232[[#This Row],[RuleID]],#REF!,4,FALSE)</f>
        <v>#REF!</v>
      </c>
      <c r="H863" s="6" t="s">
        <v>96</v>
      </c>
      <c r="I863" s="4" t="s">
        <v>209</v>
      </c>
      <c r="J863" s="5" t="s">
        <v>285</v>
      </c>
      <c r="K863" s="5" t="s">
        <v>713</v>
      </c>
      <c r="L863" s="5" t="s">
        <v>237</v>
      </c>
      <c r="M863" s="18" t="e">
        <f t="shared" si="13"/>
        <v>#N/A</v>
      </c>
      <c r="N863" t="e">
        <f>A863=#REF!</f>
        <v>#REF!</v>
      </c>
      <c r="O863" t="e">
        <f>B863=#REF!</f>
        <v>#REF!</v>
      </c>
      <c r="P863" t="e">
        <f>C863=#REF!</f>
        <v>#REF!</v>
      </c>
      <c r="Q863" t="e">
        <f>D863=#REF!</f>
        <v>#REF!</v>
      </c>
      <c r="R863" t="e">
        <f>E863=#REF!</f>
        <v>#REF!</v>
      </c>
      <c r="S863" t="e">
        <f>F863=#REF!</f>
        <v>#REF!</v>
      </c>
      <c r="T863" t="e">
        <f>G863=#REF!</f>
        <v>#REF!</v>
      </c>
      <c r="U863" t="e">
        <f>H863=#REF!</f>
        <v>#REF!</v>
      </c>
      <c r="V863" t="e">
        <f>I863=#REF!</f>
        <v>#REF!</v>
      </c>
      <c r="W863" t="e">
        <f>J863=#REF!</f>
        <v>#REF!</v>
      </c>
      <c r="X863" t="e">
        <f>K863=#REF!</f>
        <v>#REF!</v>
      </c>
      <c r="Y863" t="e">
        <f>L863=#REF!</f>
        <v>#REF!</v>
      </c>
    </row>
    <row r="864" spans="1:25">
      <c r="A864" s="4">
        <v>12343</v>
      </c>
      <c r="B864" s="5" t="s">
        <v>208</v>
      </c>
      <c r="C864" s="10" t="s">
        <v>94</v>
      </c>
      <c r="D864" s="12"/>
      <c r="E864" s="8" t="e">
        <f>VLOOKUP(Table3232[[#This Row],[RuleID]],#REF!,2,FALSE)</f>
        <v>#REF!</v>
      </c>
      <c r="F864" s="5"/>
      <c r="G864" s="8" t="e">
        <f>VLOOKUP(Table3232[[#This Row],[RuleID]],#REF!,4,FALSE)</f>
        <v>#REF!</v>
      </c>
      <c r="H864" s="6" t="s">
        <v>96</v>
      </c>
      <c r="I864" s="4" t="s">
        <v>209</v>
      </c>
      <c r="J864" s="5" t="s">
        <v>285</v>
      </c>
      <c r="K864" s="5" t="s">
        <v>714</v>
      </c>
      <c r="L864" s="5" t="s">
        <v>237</v>
      </c>
      <c r="M864" s="18" t="e">
        <f t="shared" si="13"/>
        <v>#N/A</v>
      </c>
      <c r="N864" t="e">
        <f>A864=#REF!</f>
        <v>#REF!</v>
      </c>
      <c r="O864" t="e">
        <f>B864=#REF!</f>
        <v>#REF!</v>
      </c>
      <c r="P864" t="e">
        <f>C864=#REF!</f>
        <v>#REF!</v>
      </c>
      <c r="Q864" t="e">
        <f>D864=#REF!</f>
        <v>#REF!</v>
      </c>
      <c r="R864" t="e">
        <f>E864=#REF!</f>
        <v>#REF!</v>
      </c>
      <c r="S864" t="e">
        <f>F864=#REF!</f>
        <v>#REF!</v>
      </c>
      <c r="T864" t="e">
        <f>G864=#REF!</f>
        <v>#REF!</v>
      </c>
      <c r="U864" t="e">
        <f>H864=#REF!</f>
        <v>#REF!</v>
      </c>
      <c r="V864" t="e">
        <f>I864=#REF!</f>
        <v>#REF!</v>
      </c>
      <c r="W864" t="e">
        <f>J864=#REF!</f>
        <v>#REF!</v>
      </c>
      <c r="X864" t="e">
        <f>K864=#REF!</f>
        <v>#REF!</v>
      </c>
      <c r="Y864" t="e">
        <f>L864=#REF!</f>
        <v>#REF!</v>
      </c>
    </row>
    <row r="865" spans="1:25">
      <c r="A865" s="3">
        <v>12344</v>
      </c>
      <c r="B865" s="5" t="s">
        <v>208</v>
      </c>
      <c r="C865" s="10" t="s">
        <v>94</v>
      </c>
      <c r="D865" s="12"/>
      <c r="E865" s="8" t="e">
        <f>VLOOKUP(Table3232[[#This Row],[RuleID]],#REF!,2,FALSE)</f>
        <v>#REF!</v>
      </c>
      <c r="F865" s="5"/>
      <c r="G865" s="8" t="e">
        <f>VLOOKUP(Table3232[[#This Row],[RuleID]],#REF!,4,FALSE)</f>
        <v>#REF!</v>
      </c>
      <c r="H865" s="6" t="s">
        <v>96</v>
      </c>
      <c r="I865" s="4" t="s">
        <v>209</v>
      </c>
      <c r="J865" s="5" t="s">
        <v>285</v>
      </c>
      <c r="K865" s="5" t="s">
        <v>715</v>
      </c>
      <c r="L865" s="5" t="s">
        <v>237</v>
      </c>
      <c r="M865" s="18" t="e">
        <f t="shared" si="13"/>
        <v>#N/A</v>
      </c>
      <c r="N865" t="e">
        <f>A865=#REF!</f>
        <v>#REF!</v>
      </c>
      <c r="O865" t="e">
        <f>B865=#REF!</f>
        <v>#REF!</v>
      </c>
      <c r="P865" t="e">
        <f>C865=#REF!</f>
        <v>#REF!</v>
      </c>
      <c r="Q865" t="e">
        <f>D865=#REF!</f>
        <v>#REF!</v>
      </c>
      <c r="R865" t="e">
        <f>E865=#REF!</f>
        <v>#REF!</v>
      </c>
      <c r="S865" t="e">
        <f>F865=#REF!</f>
        <v>#REF!</v>
      </c>
      <c r="T865" t="e">
        <f>G865=#REF!</f>
        <v>#REF!</v>
      </c>
      <c r="U865" t="e">
        <f>H865=#REF!</f>
        <v>#REF!</v>
      </c>
      <c r="V865" t="e">
        <f>I865=#REF!</f>
        <v>#REF!</v>
      </c>
      <c r="W865" t="e">
        <f>J865=#REF!</f>
        <v>#REF!</v>
      </c>
      <c r="X865" t="e">
        <f>K865=#REF!</f>
        <v>#REF!</v>
      </c>
      <c r="Y865" t="e">
        <f>L865=#REF!</f>
        <v>#REF!</v>
      </c>
    </row>
    <row r="866" spans="1:25">
      <c r="A866" s="3">
        <v>12345</v>
      </c>
      <c r="B866" s="5" t="s">
        <v>208</v>
      </c>
      <c r="C866" s="10" t="s">
        <v>94</v>
      </c>
      <c r="D866" s="12"/>
      <c r="E866" s="8" t="e">
        <f>VLOOKUP(Table3232[[#This Row],[RuleID]],#REF!,2,FALSE)</f>
        <v>#REF!</v>
      </c>
      <c r="F866" s="5"/>
      <c r="G866" s="8" t="e">
        <f>VLOOKUP(Table3232[[#This Row],[RuleID]],#REF!,4,FALSE)</f>
        <v>#REF!</v>
      </c>
      <c r="H866" s="6" t="s">
        <v>96</v>
      </c>
      <c r="I866" s="4" t="s">
        <v>209</v>
      </c>
      <c r="J866" s="5" t="s">
        <v>285</v>
      </c>
      <c r="K866" s="5" t="s">
        <v>560</v>
      </c>
      <c r="L866" s="5" t="s">
        <v>237</v>
      </c>
      <c r="M866" s="18" t="e">
        <f t="shared" si="13"/>
        <v>#N/A</v>
      </c>
      <c r="N866" t="e">
        <f>A866=#REF!</f>
        <v>#REF!</v>
      </c>
      <c r="O866" t="e">
        <f>B866=#REF!</f>
        <v>#REF!</v>
      </c>
      <c r="P866" t="e">
        <f>C866=#REF!</f>
        <v>#REF!</v>
      </c>
      <c r="Q866" t="e">
        <f>D866=#REF!</f>
        <v>#REF!</v>
      </c>
      <c r="R866" t="e">
        <f>E866=#REF!</f>
        <v>#REF!</v>
      </c>
      <c r="S866" t="e">
        <f>F866=#REF!</f>
        <v>#REF!</v>
      </c>
      <c r="T866" t="e">
        <f>G866=#REF!</f>
        <v>#REF!</v>
      </c>
      <c r="U866" t="e">
        <f>H866=#REF!</f>
        <v>#REF!</v>
      </c>
      <c r="V866" t="e">
        <f>I866=#REF!</f>
        <v>#REF!</v>
      </c>
      <c r="W866" t="e">
        <f>J866=#REF!</f>
        <v>#REF!</v>
      </c>
      <c r="X866" t="e">
        <f>K866=#REF!</f>
        <v>#REF!</v>
      </c>
      <c r="Y866" t="e">
        <f>L866=#REF!</f>
        <v>#REF!</v>
      </c>
    </row>
    <row r="867" spans="1:25">
      <c r="A867" s="4">
        <v>12346</v>
      </c>
      <c r="B867" s="5" t="s">
        <v>210</v>
      </c>
      <c r="C867" s="10" t="s">
        <v>200</v>
      </c>
      <c r="D867" s="12"/>
      <c r="E867" s="8"/>
      <c r="F867" s="5"/>
      <c r="G867" s="4"/>
      <c r="H867" s="6" t="s">
        <v>201</v>
      </c>
      <c r="I867" s="4" t="s">
        <v>211</v>
      </c>
      <c r="J867" s="5" t="s">
        <v>284</v>
      </c>
      <c r="K867" s="5" t="s">
        <v>716</v>
      </c>
      <c r="L867" s="5" t="s">
        <v>17</v>
      </c>
      <c r="M867" s="18" t="e">
        <f t="shared" si="13"/>
        <v>#N/A</v>
      </c>
      <c r="N867" t="e">
        <f>A867=#REF!</f>
        <v>#REF!</v>
      </c>
      <c r="O867" t="e">
        <f>B867=#REF!</f>
        <v>#REF!</v>
      </c>
      <c r="P867" t="e">
        <f>C867=#REF!</f>
        <v>#REF!</v>
      </c>
      <c r="Q867" t="e">
        <f>D867=#REF!</f>
        <v>#REF!</v>
      </c>
      <c r="R867" t="e">
        <f>E867=#REF!</f>
        <v>#REF!</v>
      </c>
      <c r="S867" t="e">
        <f>F867=#REF!</f>
        <v>#REF!</v>
      </c>
      <c r="T867" t="e">
        <f>G867=#REF!</f>
        <v>#REF!</v>
      </c>
      <c r="U867" t="e">
        <f>H867=#REF!</f>
        <v>#REF!</v>
      </c>
      <c r="V867" t="e">
        <f>I867=#REF!</f>
        <v>#REF!</v>
      </c>
      <c r="W867" t="e">
        <f>J867=#REF!</f>
        <v>#REF!</v>
      </c>
      <c r="X867" t="e">
        <f>K867=#REF!</f>
        <v>#REF!</v>
      </c>
      <c r="Y867" t="e">
        <f>L867=#REF!</f>
        <v>#REF!</v>
      </c>
    </row>
    <row r="868" spans="1:25">
      <c r="A868" s="3">
        <v>12347</v>
      </c>
      <c r="B868" s="5" t="s">
        <v>210</v>
      </c>
      <c r="C868" s="10" t="s">
        <v>200</v>
      </c>
      <c r="D868" s="12"/>
      <c r="E868" s="8"/>
      <c r="F868" s="5"/>
      <c r="G868" s="4"/>
      <c r="H868" s="6" t="s">
        <v>201</v>
      </c>
      <c r="I868" s="4" t="s">
        <v>211</v>
      </c>
      <c r="J868" s="5" t="s">
        <v>284</v>
      </c>
      <c r="K868" s="5" t="s">
        <v>717</v>
      </c>
      <c r="L868" s="5" t="s">
        <v>17</v>
      </c>
      <c r="M868" s="18" t="e">
        <f t="shared" si="13"/>
        <v>#N/A</v>
      </c>
      <c r="N868" t="e">
        <f>A868=#REF!</f>
        <v>#REF!</v>
      </c>
      <c r="O868" t="e">
        <f>B868=#REF!</f>
        <v>#REF!</v>
      </c>
      <c r="P868" t="e">
        <f>C868=#REF!</f>
        <v>#REF!</v>
      </c>
      <c r="Q868" t="e">
        <f>D868=#REF!</f>
        <v>#REF!</v>
      </c>
      <c r="R868" t="e">
        <f>E868=#REF!</f>
        <v>#REF!</v>
      </c>
      <c r="S868" t="e">
        <f>F868=#REF!</f>
        <v>#REF!</v>
      </c>
      <c r="T868" t="e">
        <f>G868=#REF!</f>
        <v>#REF!</v>
      </c>
      <c r="U868" t="e">
        <f>H868=#REF!</f>
        <v>#REF!</v>
      </c>
      <c r="V868" t="e">
        <f>I868=#REF!</f>
        <v>#REF!</v>
      </c>
      <c r="W868" t="e">
        <f>J868=#REF!</f>
        <v>#REF!</v>
      </c>
      <c r="X868" t="e">
        <f>K868=#REF!</f>
        <v>#REF!</v>
      </c>
      <c r="Y868" t="e">
        <f>L868=#REF!</f>
        <v>#REF!</v>
      </c>
    </row>
    <row r="869" spans="1:25">
      <c r="A869" s="4">
        <v>12348</v>
      </c>
      <c r="B869" s="5" t="s">
        <v>210</v>
      </c>
      <c r="C869" s="10" t="s">
        <v>200</v>
      </c>
      <c r="D869" s="12"/>
      <c r="E869" s="8"/>
      <c r="F869" s="5"/>
      <c r="G869" s="4"/>
      <c r="H869" s="6" t="s">
        <v>201</v>
      </c>
      <c r="I869" s="4" t="s">
        <v>211</v>
      </c>
      <c r="J869" s="5" t="s">
        <v>284</v>
      </c>
      <c r="K869" s="5" t="s">
        <v>33</v>
      </c>
      <c r="L869" s="5" t="s">
        <v>17</v>
      </c>
      <c r="M869" s="18" t="e">
        <f t="shared" si="13"/>
        <v>#N/A</v>
      </c>
      <c r="N869" t="e">
        <f>A869=#REF!</f>
        <v>#REF!</v>
      </c>
      <c r="O869" t="e">
        <f>B869=#REF!</f>
        <v>#REF!</v>
      </c>
      <c r="P869" t="e">
        <f>C869=#REF!</f>
        <v>#REF!</v>
      </c>
      <c r="Q869" t="e">
        <f>D869=#REF!</f>
        <v>#REF!</v>
      </c>
      <c r="R869" t="e">
        <f>E869=#REF!</f>
        <v>#REF!</v>
      </c>
      <c r="S869" t="e">
        <f>F869=#REF!</f>
        <v>#REF!</v>
      </c>
      <c r="T869" t="e">
        <f>G869=#REF!</f>
        <v>#REF!</v>
      </c>
      <c r="U869" t="e">
        <f>H869=#REF!</f>
        <v>#REF!</v>
      </c>
      <c r="V869" t="e">
        <f>I869=#REF!</f>
        <v>#REF!</v>
      </c>
      <c r="W869" t="e">
        <f>J869=#REF!</f>
        <v>#REF!</v>
      </c>
      <c r="X869" t="e">
        <f>K869=#REF!</f>
        <v>#REF!</v>
      </c>
      <c r="Y869" t="e">
        <f>L869=#REF!</f>
        <v>#REF!</v>
      </c>
    </row>
    <row r="870" spans="1:25">
      <c r="A870" s="4">
        <v>12349</v>
      </c>
      <c r="B870" s="5" t="s">
        <v>210</v>
      </c>
      <c r="C870" s="10" t="s">
        <v>200</v>
      </c>
      <c r="D870" s="12"/>
      <c r="E870" s="8"/>
      <c r="F870" s="5"/>
      <c r="G870" s="4"/>
      <c r="H870" s="6" t="s">
        <v>201</v>
      </c>
      <c r="I870" s="4" t="s">
        <v>211</v>
      </c>
      <c r="J870" s="5" t="s">
        <v>284</v>
      </c>
      <c r="K870" s="5" t="s">
        <v>486</v>
      </c>
      <c r="L870" s="5" t="s">
        <v>17</v>
      </c>
      <c r="M870" s="18" t="e">
        <f t="shared" si="13"/>
        <v>#N/A</v>
      </c>
      <c r="N870" t="e">
        <f>A870=#REF!</f>
        <v>#REF!</v>
      </c>
      <c r="O870" t="e">
        <f>B870=#REF!</f>
        <v>#REF!</v>
      </c>
      <c r="P870" t="e">
        <f>C870=#REF!</f>
        <v>#REF!</v>
      </c>
      <c r="Q870" t="e">
        <f>D870=#REF!</f>
        <v>#REF!</v>
      </c>
      <c r="R870" t="e">
        <f>E870=#REF!</f>
        <v>#REF!</v>
      </c>
      <c r="S870" t="e">
        <f>F870=#REF!</f>
        <v>#REF!</v>
      </c>
      <c r="T870" t="e">
        <f>G870=#REF!</f>
        <v>#REF!</v>
      </c>
      <c r="U870" t="e">
        <f>H870=#REF!</f>
        <v>#REF!</v>
      </c>
      <c r="V870" t="e">
        <f>I870=#REF!</f>
        <v>#REF!</v>
      </c>
      <c r="W870" t="e">
        <f>J870=#REF!</f>
        <v>#REF!</v>
      </c>
      <c r="X870" t="e">
        <f>K870=#REF!</f>
        <v>#REF!</v>
      </c>
      <c r="Y870" t="e">
        <f>L870=#REF!</f>
        <v>#REF!</v>
      </c>
    </row>
    <row r="871" spans="1:25">
      <c r="A871" s="3">
        <v>12350</v>
      </c>
      <c r="B871" s="5" t="s">
        <v>210</v>
      </c>
      <c r="C871" s="10" t="s">
        <v>200</v>
      </c>
      <c r="D871" s="12"/>
      <c r="E871" s="8"/>
      <c r="F871" s="5"/>
      <c r="G871" s="4"/>
      <c r="H871" s="6" t="s">
        <v>201</v>
      </c>
      <c r="I871" s="4" t="s">
        <v>211</v>
      </c>
      <c r="J871" s="5" t="s">
        <v>284</v>
      </c>
      <c r="K871" s="5" t="s">
        <v>57</v>
      </c>
      <c r="L871" s="5" t="s">
        <v>17</v>
      </c>
      <c r="M871" s="18" t="e">
        <f t="shared" si="13"/>
        <v>#N/A</v>
      </c>
      <c r="N871" t="e">
        <f>A871=#REF!</f>
        <v>#REF!</v>
      </c>
      <c r="O871" t="e">
        <f>B871=#REF!</f>
        <v>#REF!</v>
      </c>
      <c r="P871" t="e">
        <f>C871=#REF!</f>
        <v>#REF!</v>
      </c>
      <c r="Q871" t="e">
        <f>D871=#REF!</f>
        <v>#REF!</v>
      </c>
      <c r="R871" t="e">
        <f>E871=#REF!</f>
        <v>#REF!</v>
      </c>
      <c r="S871" t="e">
        <f>F871=#REF!</f>
        <v>#REF!</v>
      </c>
      <c r="T871" t="e">
        <f>G871=#REF!</f>
        <v>#REF!</v>
      </c>
      <c r="U871" t="e">
        <f>H871=#REF!</f>
        <v>#REF!</v>
      </c>
      <c r="V871" t="e">
        <f>I871=#REF!</f>
        <v>#REF!</v>
      </c>
      <c r="W871" t="e">
        <f>J871=#REF!</f>
        <v>#REF!</v>
      </c>
      <c r="X871" t="e">
        <f>K871=#REF!</f>
        <v>#REF!</v>
      </c>
      <c r="Y871" t="e">
        <f>L871=#REF!</f>
        <v>#REF!</v>
      </c>
    </row>
    <row r="872" spans="1:25">
      <c r="A872" s="4">
        <v>12351</v>
      </c>
      <c r="B872" s="5" t="s">
        <v>210</v>
      </c>
      <c r="C872" s="10" t="s">
        <v>34</v>
      </c>
      <c r="D872" s="12" t="s">
        <v>37</v>
      </c>
      <c r="E872" s="8"/>
      <c r="F872" s="5"/>
      <c r="G872" s="4"/>
      <c r="H872" s="6" t="s">
        <v>36</v>
      </c>
      <c r="I872" s="4" t="s">
        <v>211</v>
      </c>
      <c r="J872" s="5" t="s">
        <v>284</v>
      </c>
      <c r="K872" s="5" t="s">
        <v>57</v>
      </c>
      <c r="L872" s="5" t="s">
        <v>17</v>
      </c>
      <c r="M872" s="18" t="e">
        <f t="shared" si="13"/>
        <v>#N/A</v>
      </c>
      <c r="N872" t="e">
        <f>A872=#REF!</f>
        <v>#REF!</v>
      </c>
      <c r="O872" t="e">
        <f>B872=#REF!</f>
        <v>#REF!</v>
      </c>
      <c r="P872" t="e">
        <f>C872=#REF!</f>
        <v>#REF!</v>
      </c>
      <c r="Q872" t="e">
        <f>D872=#REF!</f>
        <v>#REF!</v>
      </c>
      <c r="R872" t="e">
        <f>E872=#REF!</f>
        <v>#REF!</v>
      </c>
      <c r="S872" t="e">
        <f>F872=#REF!</f>
        <v>#REF!</v>
      </c>
      <c r="T872" t="e">
        <f>G872=#REF!</f>
        <v>#REF!</v>
      </c>
      <c r="U872" t="e">
        <f>H872=#REF!</f>
        <v>#REF!</v>
      </c>
      <c r="V872" t="e">
        <f>I872=#REF!</f>
        <v>#REF!</v>
      </c>
      <c r="W872" t="e">
        <f>J872=#REF!</f>
        <v>#REF!</v>
      </c>
      <c r="X872" t="e">
        <f>K872=#REF!</f>
        <v>#REF!</v>
      </c>
      <c r="Y872" t="e">
        <f>L872=#REF!</f>
        <v>#REF!</v>
      </c>
    </row>
    <row r="873" spans="1:25">
      <c r="A873" s="3">
        <v>12352</v>
      </c>
      <c r="B873" s="5" t="s">
        <v>210</v>
      </c>
      <c r="C873" s="10" t="s">
        <v>31</v>
      </c>
      <c r="D873" s="12"/>
      <c r="E873" s="8"/>
      <c r="F873" s="5"/>
      <c r="G873" s="4"/>
      <c r="H873" s="6" t="s">
        <v>32</v>
      </c>
      <c r="I873" s="4" t="s">
        <v>211</v>
      </c>
      <c r="J873" s="5" t="s">
        <v>285</v>
      </c>
      <c r="K873" s="5" t="s">
        <v>716</v>
      </c>
      <c r="L873" s="5" t="s">
        <v>17</v>
      </c>
      <c r="M873" s="18" t="e">
        <f t="shared" si="13"/>
        <v>#N/A</v>
      </c>
      <c r="N873" t="e">
        <f>A873=#REF!</f>
        <v>#REF!</v>
      </c>
      <c r="O873" t="e">
        <f>B873=#REF!</f>
        <v>#REF!</v>
      </c>
      <c r="P873" t="e">
        <f>C873=#REF!</f>
        <v>#REF!</v>
      </c>
      <c r="Q873" t="e">
        <f>D873=#REF!</f>
        <v>#REF!</v>
      </c>
      <c r="R873" t="e">
        <f>E873=#REF!</f>
        <v>#REF!</v>
      </c>
      <c r="S873" t="e">
        <f>F873=#REF!</f>
        <v>#REF!</v>
      </c>
      <c r="T873" t="e">
        <f>G873=#REF!</f>
        <v>#REF!</v>
      </c>
      <c r="U873" t="e">
        <f>H873=#REF!</f>
        <v>#REF!</v>
      </c>
      <c r="V873" t="e">
        <f>I873=#REF!</f>
        <v>#REF!</v>
      </c>
      <c r="W873" t="e">
        <f>J873=#REF!</f>
        <v>#REF!</v>
      </c>
      <c r="X873" t="e">
        <f>K873=#REF!</f>
        <v>#REF!</v>
      </c>
      <c r="Y873" t="e">
        <f>L873=#REF!</f>
        <v>#REF!</v>
      </c>
    </row>
    <row r="874" spans="1:25">
      <c r="A874" s="4">
        <v>12353</v>
      </c>
      <c r="B874" s="5" t="s">
        <v>210</v>
      </c>
      <c r="C874" s="10" t="s">
        <v>31</v>
      </c>
      <c r="D874" s="12"/>
      <c r="E874" s="8"/>
      <c r="F874" s="5"/>
      <c r="G874" s="4"/>
      <c r="H874" s="6" t="s">
        <v>32</v>
      </c>
      <c r="I874" s="4" t="s">
        <v>211</v>
      </c>
      <c r="J874" s="5" t="s">
        <v>285</v>
      </c>
      <c r="K874" s="5" t="s">
        <v>717</v>
      </c>
      <c r="L874" s="5" t="s">
        <v>17</v>
      </c>
      <c r="M874" s="18" t="e">
        <f t="shared" si="13"/>
        <v>#N/A</v>
      </c>
      <c r="N874" t="e">
        <f>A874=#REF!</f>
        <v>#REF!</v>
      </c>
      <c r="O874" t="e">
        <f>B874=#REF!</f>
        <v>#REF!</v>
      </c>
      <c r="P874" t="e">
        <f>C874=#REF!</f>
        <v>#REF!</v>
      </c>
      <c r="Q874" t="e">
        <f>D874=#REF!</f>
        <v>#REF!</v>
      </c>
      <c r="R874" t="e">
        <f>E874=#REF!</f>
        <v>#REF!</v>
      </c>
      <c r="S874" t="e">
        <f>F874=#REF!</f>
        <v>#REF!</v>
      </c>
      <c r="T874" t="e">
        <f>G874=#REF!</f>
        <v>#REF!</v>
      </c>
      <c r="U874" t="e">
        <f>H874=#REF!</f>
        <v>#REF!</v>
      </c>
      <c r="V874" t="e">
        <f>I874=#REF!</f>
        <v>#REF!</v>
      </c>
      <c r="W874" t="e">
        <f>J874=#REF!</f>
        <v>#REF!</v>
      </c>
      <c r="X874" t="e">
        <f>K874=#REF!</f>
        <v>#REF!</v>
      </c>
      <c r="Y874" t="e">
        <f>L874=#REF!</f>
        <v>#REF!</v>
      </c>
    </row>
    <row r="875" spans="1:25">
      <c r="A875" s="3">
        <v>12354</v>
      </c>
      <c r="B875" s="5" t="s">
        <v>210</v>
      </c>
      <c r="C875" s="10" t="s">
        <v>31</v>
      </c>
      <c r="D875" s="12"/>
      <c r="E875" s="8"/>
      <c r="F875" s="5"/>
      <c r="G875" s="4"/>
      <c r="H875" s="6" t="s">
        <v>32</v>
      </c>
      <c r="I875" s="4" t="s">
        <v>211</v>
      </c>
      <c r="J875" s="5" t="s">
        <v>285</v>
      </c>
      <c r="K875" s="5" t="s">
        <v>33</v>
      </c>
      <c r="L875" s="5" t="s">
        <v>17</v>
      </c>
      <c r="M875" s="18" t="e">
        <f t="shared" si="13"/>
        <v>#N/A</v>
      </c>
      <c r="N875" t="e">
        <f>A875=#REF!</f>
        <v>#REF!</v>
      </c>
      <c r="O875" t="e">
        <f>B875=#REF!</f>
        <v>#REF!</v>
      </c>
      <c r="P875" t="e">
        <f>C875=#REF!</f>
        <v>#REF!</v>
      </c>
      <c r="Q875" t="e">
        <f>D875=#REF!</f>
        <v>#REF!</v>
      </c>
      <c r="R875" t="e">
        <f>E875=#REF!</f>
        <v>#REF!</v>
      </c>
      <c r="S875" t="e">
        <f>F875=#REF!</f>
        <v>#REF!</v>
      </c>
      <c r="T875" t="e">
        <f>G875=#REF!</f>
        <v>#REF!</v>
      </c>
      <c r="U875" t="e">
        <f>H875=#REF!</f>
        <v>#REF!</v>
      </c>
      <c r="V875" t="e">
        <f>I875=#REF!</f>
        <v>#REF!</v>
      </c>
      <c r="W875" t="e">
        <f>J875=#REF!</f>
        <v>#REF!</v>
      </c>
      <c r="X875" t="e">
        <f>K875=#REF!</f>
        <v>#REF!</v>
      </c>
      <c r="Y875" t="e">
        <f>L875=#REF!</f>
        <v>#REF!</v>
      </c>
    </row>
    <row r="876" spans="1:25">
      <c r="A876" s="4">
        <v>12355</v>
      </c>
      <c r="B876" s="5" t="s">
        <v>210</v>
      </c>
      <c r="C876" s="10" t="s">
        <v>31</v>
      </c>
      <c r="D876" s="12"/>
      <c r="E876" s="8"/>
      <c r="F876" s="5"/>
      <c r="G876" s="4"/>
      <c r="H876" s="6" t="s">
        <v>32</v>
      </c>
      <c r="I876" s="4" t="s">
        <v>211</v>
      </c>
      <c r="J876" s="5" t="s">
        <v>285</v>
      </c>
      <c r="K876" s="5" t="s">
        <v>486</v>
      </c>
      <c r="L876" s="5" t="s">
        <v>17</v>
      </c>
      <c r="M876" s="18" t="e">
        <f t="shared" si="13"/>
        <v>#N/A</v>
      </c>
      <c r="N876" t="e">
        <f>A876=#REF!</f>
        <v>#REF!</v>
      </c>
      <c r="O876" t="e">
        <f>B876=#REF!</f>
        <v>#REF!</v>
      </c>
      <c r="P876" t="e">
        <f>C876=#REF!</f>
        <v>#REF!</v>
      </c>
      <c r="Q876" t="e">
        <f>D876=#REF!</f>
        <v>#REF!</v>
      </c>
      <c r="R876" t="e">
        <f>E876=#REF!</f>
        <v>#REF!</v>
      </c>
      <c r="S876" t="e">
        <f>F876=#REF!</f>
        <v>#REF!</v>
      </c>
      <c r="T876" t="e">
        <f>G876=#REF!</f>
        <v>#REF!</v>
      </c>
      <c r="U876" t="e">
        <f>H876=#REF!</f>
        <v>#REF!</v>
      </c>
      <c r="V876" t="e">
        <f>I876=#REF!</f>
        <v>#REF!</v>
      </c>
      <c r="W876" t="e">
        <f>J876=#REF!</f>
        <v>#REF!</v>
      </c>
      <c r="X876" t="e">
        <f>K876=#REF!</f>
        <v>#REF!</v>
      </c>
      <c r="Y876" t="e">
        <f>L876=#REF!</f>
        <v>#REF!</v>
      </c>
    </row>
    <row r="877" spans="1:25">
      <c r="A877" s="3">
        <v>12357</v>
      </c>
      <c r="B877" s="5" t="s">
        <v>173</v>
      </c>
      <c r="C877" s="10" t="s">
        <v>200</v>
      </c>
      <c r="D877" s="12"/>
      <c r="E877" s="8"/>
      <c r="F877" s="5"/>
      <c r="G877" s="4"/>
      <c r="H877" s="6" t="s">
        <v>201</v>
      </c>
      <c r="I877" s="4" t="s">
        <v>176</v>
      </c>
      <c r="J877" s="5" t="s">
        <v>284</v>
      </c>
      <c r="K877" s="5" t="s">
        <v>698</v>
      </c>
      <c r="L877" s="5" t="s">
        <v>17</v>
      </c>
      <c r="M877" s="18" t="e">
        <f t="shared" si="13"/>
        <v>#N/A</v>
      </c>
      <c r="N877" t="e">
        <f>A877=#REF!</f>
        <v>#REF!</v>
      </c>
      <c r="O877" t="e">
        <f>B877=#REF!</f>
        <v>#REF!</v>
      </c>
      <c r="P877" t="e">
        <f>C877=#REF!</f>
        <v>#REF!</v>
      </c>
      <c r="Q877" t="e">
        <f>D877=#REF!</f>
        <v>#REF!</v>
      </c>
      <c r="R877" t="e">
        <f>E877=#REF!</f>
        <v>#REF!</v>
      </c>
      <c r="S877" t="e">
        <f>F877=#REF!</f>
        <v>#REF!</v>
      </c>
      <c r="T877" t="e">
        <f>G877=#REF!</f>
        <v>#REF!</v>
      </c>
      <c r="U877" t="e">
        <f>H877=#REF!</f>
        <v>#REF!</v>
      </c>
      <c r="V877" t="e">
        <f>I877=#REF!</f>
        <v>#REF!</v>
      </c>
      <c r="W877" t="e">
        <f>J877=#REF!</f>
        <v>#REF!</v>
      </c>
      <c r="X877" t="e">
        <f>K877=#REF!</f>
        <v>#REF!</v>
      </c>
      <c r="Y877" t="e">
        <f>L877=#REF!</f>
        <v>#REF!</v>
      </c>
    </row>
    <row r="878" spans="1:25">
      <c r="A878" s="4">
        <v>12377</v>
      </c>
      <c r="B878" s="5" t="s">
        <v>12</v>
      </c>
      <c r="C878" s="10" t="s">
        <v>200</v>
      </c>
      <c r="D878" s="12"/>
      <c r="E878" s="8"/>
      <c r="F878" s="5"/>
      <c r="G878" s="4"/>
      <c r="H878" s="6" t="s">
        <v>201</v>
      </c>
      <c r="I878" s="4" t="s">
        <v>43</v>
      </c>
      <c r="J878" s="5" t="s">
        <v>284</v>
      </c>
      <c r="K878" s="5" t="s">
        <v>563</v>
      </c>
      <c r="L878" s="5" t="s">
        <v>17</v>
      </c>
      <c r="M878" s="18" t="e">
        <f t="shared" si="13"/>
        <v>#N/A</v>
      </c>
      <c r="N878" t="e">
        <f>A878=#REF!</f>
        <v>#REF!</v>
      </c>
      <c r="O878" t="e">
        <f>B878=#REF!</f>
        <v>#REF!</v>
      </c>
      <c r="P878" t="e">
        <f>C878=#REF!</f>
        <v>#REF!</v>
      </c>
      <c r="Q878" t="e">
        <f>D878=#REF!</f>
        <v>#REF!</v>
      </c>
      <c r="R878" t="e">
        <f>E878=#REF!</f>
        <v>#REF!</v>
      </c>
      <c r="S878" t="e">
        <f>F878=#REF!</f>
        <v>#REF!</v>
      </c>
      <c r="T878" t="e">
        <f>G878=#REF!</f>
        <v>#REF!</v>
      </c>
      <c r="U878" t="e">
        <f>H878=#REF!</f>
        <v>#REF!</v>
      </c>
      <c r="V878" t="e">
        <f>I878=#REF!</f>
        <v>#REF!</v>
      </c>
      <c r="W878" t="e">
        <f>J878=#REF!</f>
        <v>#REF!</v>
      </c>
      <c r="X878" t="e">
        <f>K878=#REF!</f>
        <v>#REF!</v>
      </c>
      <c r="Y878" t="e">
        <f>L878=#REF!</f>
        <v>#REF!</v>
      </c>
    </row>
    <row r="879" spans="1:25">
      <c r="A879" s="3">
        <v>12378</v>
      </c>
      <c r="B879" s="5" t="s">
        <v>12</v>
      </c>
      <c r="C879" s="10" t="s">
        <v>65</v>
      </c>
      <c r="D879" s="12"/>
      <c r="E879" s="8"/>
      <c r="F879" s="5"/>
      <c r="G879" s="4"/>
      <c r="H879" s="6" t="s">
        <v>212</v>
      </c>
      <c r="I879" s="4" t="s">
        <v>43</v>
      </c>
      <c r="J879" s="5" t="s">
        <v>284</v>
      </c>
      <c r="K879" s="5" t="s">
        <v>512</v>
      </c>
      <c r="L879" s="5" t="s">
        <v>237</v>
      </c>
      <c r="M879" s="18" t="e">
        <f t="shared" si="13"/>
        <v>#N/A</v>
      </c>
      <c r="N879" t="e">
        <f>A879=#REF!</f>
        <v>#REF!</v>
      </c>
      <c r="O879" t="e">
        <f>B879=#REF!</f>
        <v>#REF!</v>
      </c>
      <c r="P879" t="e">
        <f>C879=#REF!</f>
        <v>#REF!</v>
      </c>
      <c r="Q879" t="e">
        <f>D879=#REF!</f>
        <v>#REF!</v>
      </c>
      <c r="R879" t="e">
        <f>E879=#REF!</f>
        <v>#REF!</v>
      </c>
      <c r="S879" t="e">
        <f>F879=#REF!</f>
        <v>#REF!</v>
      </c>
      <c r="T879" t="e">
        <f>G879=#REF!</f>
        <v>#REF!</v>
      </c>
      <c r="U879" t="e">
        <f>H879=#REF!</f>
        <v>#REF!</v>
      </c>
      <c r="V879" t="e">
        <f>I879=#REF!</f>
        <v>#REF!</v>
      </c>
      <c r="W879" t="e">
        <f>J879=#REF!</f>
        <v>#REF!</v>
      </c>
      <c r="X879" t="e">
        <f>K879=#REF!</f>
        <v>#REF!</v>
      </c>
      <c r="Y879" t="e">
        <f>L879=#REF!</f>
        <v>#REF!</v>
      </c>
    </row>
    <row r="880" spans="1:25">
      <c r="A880" s="4">
        <v>12391</v>
      </c>
      <c r="B880" s="5" t="s">
        <v>44</v>
      </c>
      <c r="C880" s="10" t="s">
        <v>34</v>
      </c>
      <c r="D880" s="12" t="s">
        <v>37</v>
      </c>
      <c r="E880" s="8"/>
      <c r="F880" s="5"/>
      <c r="G880" s="4"/>
      <c r="H880" s="6" t="s">
        <v>36</v>
      </c>
      <c r="I880" s="4" t="s">
        <v>92</v>
      </c>
      <c r="J880" s="5" t="s">
        <v>284</v>
      </c>
      <c r="K880" s="5" t="s">
        <v>719</v>
      </c>
      <c r="L880" s="5" t="s">
        <v>17</v>
      </c>
      <c r="M880" s="18" t="e">
        <f t="shared" si="13"/>
        <v>#N/A</v>
      </c>
      <c r="N880" t="e">
        <f>A880=#REF!</f>
        <v>#REF!</v>
      </c>
      <c r="O880" t="e">
        <f>B880=#REF!</f>
        <v>#REF!</v>
      </c>
      <c r="P880" t="e">
        <f>C880=#REF!</f>
        <v>#REF!</v>
      </c>
      <c r="Q880" t="e">
        <f>D880=#REF!</f>
        <v>#REF!</v>
      </c>
      <c r="R880" t="e">
        <f>E880=#REF!</f>
        <v>#REF!</v>
      </c>
      <c r="S880" t="e">
        <f>F880=#REF!</f>
        <v>#REF!</v>
      </c>
      <c r="T880" t="e">
        <f>G880=#REF!</f>
        <v>#REF!</v>
      </c>
      <c r="U880" t="e">
        <f>H880=#REF!</f>
        <v>#REF!</v>
      </c>
      <c r="V880" t="e">
        <f>I880=#REF!</f>
        <v>#REF!</v>
      </c>
      <c r="W880" t="e">
        <f>J880=#REF!</f>
        <v>#REF!</v>
      </c>
      <c r="X880" t="e">
        <f>K880=#REF!</f>
        <v>#REF!</v>
      </c>
      <c r="Y880" t="e">
        <f>L880=#REF!</f>
        <v>#REF!</v>
      </c>
    </row>
    <row r="881" spans="1:25">
      <c r="A881" s="3">
        <v>12395</v>
      </c>
      <c r="B881" s="5" t="s">
        <v>173</v>
      </c>
      <c r="C881" s="10" t="s">
        <v>34</v>
      </c>
      <c r="D881" s="12" t="s">
        <v>37</v>
      </c>
      <c r="E881" s="8"/>
      <c r="F881" s="5"/>
      <c r="G881" s="4"/>
      <c r="H881" s="6" t="s">
        <v>36</v>
      </c>
      <c r="I881" s="4" t="s">
        <v>176</v>
      </c>
      <c r="J881" s="5" t="s">
        <v>284</v>
      </c>
      <c r="K881" s="5" t="s">
        <v>720</v>
      </c>
      <c r="L881" s="5" t="s">
        <v>17</v>
      </c>
      <c r="M881" s="18" t="e">
        <f t="shared" si="13"/>
        <v>#N/A</v>
      </c>
      <c r="N881" t="e">
        <f>A881=#REF!</f>
        <v>#REF!</v>
      </c>
      <c r="O881" t="e">
        <f>B881=#REF!</f>
        <v>#REF!</v>
      </c>
      <c r="P881" t="e">
        <f>C881=#REF!</f>
        <v>#REF!</v>
      </c>
      <c r="Q881" t="e">
        <f>D881=#REF!</f>
        <v>#REF!</v>
      </c>
      <c r="R881" t="e">
        <f>E881=#REF!</f>
        <v>#REF!</v>
      </c>
      <c r="S881" t="e">
        <f>F881=#REF!</f>
        <v>#REF!</v>
      </c>
      <c r="T881" t="e">
        <f>G881=#REF!</f>
        <v>#REF!</v>
      </c>
      <c r="U881" t="e">
        <f>H881=#REF!</f>
        <v>#REF!</v>
      </c>
      <c r="V881" t="e">
        <f>I881=#REF!</f>
        <v>#REF!</v>
      </c>
      <c r="W881" t="e">
        <f>J881=#REF!</f>
        <v>#REF!</v>
      </c>
      <c r="X881" t="e">
        <f>K881=#REF!</f>
        <v>#REF!</v>
      </c>
      <c r="Y881" t="e">
        <f>L881=#REF!</f>
        <v>#REF!</v>
      </c>
    </row>
    <row r="882" spans="1:25">
      <c r="A882" s="4">
        <v>12396</v>
      </c>
      <c r="B882" s="5" t="s">
        <v>173</v>
      </c>
      <c r="C882" s="10" t="s">
        <v>34</v>
      </c>
      <c r="D882" s="12" t="s">
        <v>37</v>
      </c>
      <c r="E882" s="8"/>
      <c r="F882" s="5"/>
      <c r="G882" s="4"/>
      <c r="H882" s="6" t="s">
        <v>36</v>
      </c>
      <c r="I882" s="4" t="s">
        <v>180</v>
      </c>
      <c r="J882" s="5" t="s">
        <v>284</v>
      </c>
      <c r="K882" s="5" t="s">
        <v>720</v>
      </c>
      <c r="L882" s="5" t="s">
        <v>17</v>
      </c>
      <c r="M882" s="18" t="e">
        <f t="shared" si="13"/>
        <v>#N/A</v>
      </c>
      <c r="N882" t="e">
        <f>A882=#REF!</f>
        <v>#REF!</v>
      </c>
      <c r="O882" t="e">
        <f>B882=#REF!</f>
        <v>#REF!</v>
      </c>
      <c r="P882" t="e">
        <f>C882=#REF!</f>
        <v>#REF!</v>
      </c>
      <c r="Q882" t="e">
        <f>D882=#REF!</f>
        <v>#REF!</v>
      </c>
      <c r="R882" t="e">
        <f>E882=#REF!</f>
        <v>#REF!</v>
      </c>
      <c r="S882" t="e">
        <f>F882=#REF!</f>
        <v>#REF!</v>
      </c>
      <c r="T882" t="e">
        <f>G882=#REF!</f>
        <v>#REF!</v>
      </c>
      <c r="U882" t="e">
        <f>H882=#REF!</f>
        <v>#REF!</v>
      </c>
      <c r="V882" t="e">
        <f>I882=#REF!</f>
        <v>#REF!</v>
      </c>
      <c r="W882" t="e">
        <f>J882=#REF!</f>
        <v>#REF!</v>
      </c>
      <c r="X882" t="e">
        <f>K882=#REF!</f>
        <v>#REF!</v>
      </c>
      <c r="Y882" t="e">
        <f>L882=#REF!</f>
        <v>#REF!</v>
      </c>
    </row>
    <row r="883" spans="1:25">
      <c r="A883" s="3">
        <v>12397</v>
      </c>
      <c r="B883" s="5" t="s">
        <v>173</v>
      </c>
      <c r="C883" s="10" t="s">
        <v>34</v>
      </c>
      <c r="D883" s="12" t="s">
        <v>203</v>
      </c>
      <c r="E883" s="8"/>
      <c r="F883" s="5"/>
      <c r="G883" s="4"/>
      <c r="H883" s="6" t="s">
        <v>36</v>
      </c>
      <c r="I883" s="4" t="s">
        <v>182</v>
      </c>
      <c r="J883" s="5" t="s">
        <v>284</v>
      </c>
      <c r="K883" s="5" t="s">
        <v>57</v>
      </c>
      <c r="L883" s="5" t="s">
        <v>17</v>
      </c>
      <c r="M883" s="18" t="e">
        <f t="shared" si="13"/>
        <v>#N/A</v>
      </c>
      <c r="N883" t="e">
        <f>A883=#REF!</f>
        <v>#REF!</v>
      </c>
      <c r="O883" t="e">
        <f>B883=#REF!</f>
        <v>#REF!</v>
      </c>
      <c r="P883" t="e">
        <f>C883=#REF!</f>
        <v>#REF!</v>
      </c>
      <c r="Q883" t="e">
        <f>D883=#REF!</f>
        <v>#REF!</v>
      </c>
      <c r="R883" t="e">
        <f>E883=#REF!</f>
        <v>#REF!</v>
      </c>
      <c r="S883" t="e">
        <f>F883=#REF!</f>
        <v>#REF!</v>
      </c>
      <c r="T883" t="e">
        <f>G883=#REF!</f>
        <v>#REF!</v>
      </c>
      <c r="U883" t="e">
        <f>H883=#REF!</f>
        <v>#REF!</v>
      </c>
      <c r="V883" t="e">
        <f>I883=#REF!</f>
        <v>#REF!</v>
      </c>
      <c r="W883" t="e">
        <f>J883=#REF!</f>
        <v>#REF!</v>
      </c>
      <c r="X883" t="e">
        <f>K883=#REF!</f>
        <v>#REF!</v>
      </c>
      <c r="Y883" t="e">
        <f>L883=#REF!</f>
        <v>#REF!</v>
      </c>
    </row>
    <row r="884" spans="1:25">
      <c r="A884" s="4">
        <v>12398</v>
      </c>
      <c r="B884" s="5" t="s">
        <v>173</v>
      </c>
      <c r="C884" s="10" t="s">
        <v>34</v>
      </c>
      <c r="D884" s="12" t="s">
        <v>203</v>
      </c>
      <c r="E884" s="8"/>
      <c r="F884" s="5"/>
      <c r="G884" s="4"/>
      <c r="H884" s="6" t="s">
        <v>36</v>
      </c>
      <c r="I884" s="4" t="s">
        <v>182</v>
      </c>
      <c r="J884" s="5" t="s">
        <v>284</v>
      </c>
      <c r="K884" s="5" t="s">
        <v>517</v>
      </c>
      <c r="L884" s="5" t="s">
        <v>17</v>
      </c>
      <c r="M884" s="18" t="e">
        <f t="shared" si="13"/>
        <v>#N/A</v>
      </c>
      <c r="N884" t="e">
        <f>A884=#REF!</f>
        <v>#REF!</v>
      </c>
      <c r="O884" t="e">
        <f>B884=#REF!</f>
        <v>#REF!</v>
      </c>
      <c r="P884" t="e">
        <f>C884=#REF!</f>
        <v>#REF!</v>
      </c>
      <c r="Q884" t="e">
        <f>D884=#REF!</f>
        <v>#REF!</v>
      </c>
      <c r="R884" t="e">
        <f>E884=#REF!</f>
        <v>#REF!</v>
      </c>
      <c r="S884" t="e">
        <f>F884=#REF!</f>
        <v>#REF!</v>
      </c>
      <c r="T884" t="e">
        <f>G884=#REF!</f>
        <v>#REF!</v>
      </c>
      <c r="U884" t="e">
        <f>H884=#REF!</f>
        <v>#REF!</v>
      </c>
      <c r="V884" t="e">
        <f>I884=#REF!</f>
        <v>#REF!</v>
      </c>
      <c r="W884" t="e">
        <f>J884=#REF!</f>
        <v>#REF!</v>
      </c>
      <c r="X884" t="e">
        <f>K884=#REF!</f>
        <v>#REF!</v>
      </c>
      <c r="Y884" t="e">
        <f>L884=#REF!</f>
        <v>#REF!</v>
      </c>
    </row>
    <row r="885" spans="1:25">
      <c r="A885" s="3">
        <v>12399</v>
      </c>
      <c r="B885" s="5" t="s">
        <v>173</v>
      </c>
      <c r="C885" s="10" t="s">
        <v>34</v>
      </c>
      <c r="D885" s="12" t="s">
        <v>203</v>
      </c>
      <c r="E885" s="8"/>
      <c r="F885" s="5"/>
      <c r="G885" s="4"/>
      <c r="H885" s="6" t="s">
        <v>36</v>
      </c>
      <c r="I885" s="4" t="s">
        <v>184</v>
      </c>
      <c r="J885" s="5" t="s">
        <v>284</v>
      </c>
      <c r="K885" s="5" t="s">
        <v>57</v>
      </c>
      <c r="L885" s="5" t="s">
        <v>17</v>
      </c>
      <c r="M885" s="18" t="e">
        <f t="shared" si="13"/>
        <v>#N/A</v>
      </c>
      <c r="N885" t="e">
        <f>A885=#REF!</f>
        <v>#REF!</v>
      </c>
      <c r="O885" t="e">
        <f>B885=#REF!</f>
        <v>#REF!</v>
      </c>
      <c r="P885" t="e">
        <f>C885=#REF!</f>
        <v>#REF!</v>
      </c>
      <c r="Q885" t="e">
        <f>D885=#REF!</f>
        <v>#REF!</v>
      </c>
      <c r="R885" t="e">
        <f>E885=#REF!</f>
        <v>#REF!</v>
      </c>
      <c r="S885" t="e">
        <f>F885=#REF!</f>
        <v>#REF!</v>
      </c>
      <c r="T885" t="e">
        <f>G885=#REF!</f>
        <v>#REF!</v>
      </c>
      <c r="U885" t="e">
        <f>H885=#REF!</f>
        <v>#REF!</v>
      </c>
      <c r="V885" t="e">
        <f>I885=#REF!</f>
        <v>#REF!</v>
      </c>
      <c r="W885" t="e">
        <f>J885=#REF!</f>
        <v>#REF!</v>
      </c>
      <c r="X885" t="e">
        <f>K885=#REF!</f>
        <v>#REF!</v>
      </c>
      <c r="Y885" t="e">
        <f>L885=#REF!</f>
        <v>#REF!</v>
      </c>
    </row>
    <row r="886" spans="1:25">
      <c r="A886" s="4">
        <v>12400</v>
      </c>
      <c r="B886" s="5" t="s">
        <v>173</v>
      </c>
      <c r="C886" s="10" t="s">
        <v>34</v>
      </c>
      <c r="D886" s="12" t="s">
        <v>203</v>
      </c>
      <c r="E886" s="8"/>
      <c r="F886" s="5"/>
      <c r="G886" s="4"/>
      <c r="H886" s="6" t="s">
        <v>36</v>
      </c>
      <c r="I886" s="4" t="s">
        <v>184</v>
      </c>
      <c r="J886" s="5" t="s">
        <v>284</v>
      </c>
      <c r="K886" s="5" t="s">
        <v>517</v>
      </c>
      <c r="L886" s="5" t="s">
        <v>17</v>
      </c>
      <c r="M886" s="18" t="e">
        <f t="shared" si="13"/>
        <v>#N/A</v>
      </c>
      <c r="N886" t="e">
        <f>A886=#REF!</f>
        <v>#REF!</v>
      </c>
      <c r="O886" t="e">
        <f>B886=#REF!</f>
        <v>#REF!</v>
      </c>
      <c r="P886" t="e">
        <f>C886=#REF!</f>
        <v>#REF!</v>
      </c>
      <c r="Q886" t="e">
        <f>D886=#REF!</f>
        <v>#REF!</v>
      </c>
      <c r="R886" t="e">
        <f>E886=#REF!</f>
        <v>#REF!</v>
      </c>
      <c r="S886" t="e">
        <f>F886=#REF!</f>
        <v>#REF!</v>
      </c>
      <c r="T886" t="e">
        <f>G886=#REF!</f>
        <v>#REF!</v>
      </c>
      <c r="U886" t="e">
        <f>H886=#REF!</f>
        <v>#REF!</v>
      </c>
      <c r="V886" t="e">
        <f>I886=#REF!</f>
        <v>#REF!</v>
      </c>
      <c r="W886" t="e">
        <f>J886=#REF!</f>
        <v>#REF!</v>
      </c>
      <c r="X886" t="e">
        <f>K886=#REF!</f>
        <v>#REF!</v>
      </c>
      <c r="Y886" t="e">
        <f>L886=#REF!</f>
        <v>#REF!</v>
      </c>
    </row>
    <row r="887" spans="1:25">
      <c r="A887" s="3">
        <v>12401</v>
      </c>
      <c r="B887" s="5" t="s">
        <v>173</v>
      </c>
      <c r="C887" s="10" t="s">
        <v>34</v>
      </c>
      <c r="D887" s="12" t="s">
        <v>35</v>
      </c>
      <c r="E887" s="8"/>
      <c r="F887" s="5"/>
      <c r="G887" s="4"/>
      <c r="H887" s="6" t="s">
        <v>36</v>
      </c>
      <c r="I887" s="4" t="s">
        <v>174</v>
      </c>
      <c r="J887" s="5" t="s">
        <v>284</v>
      </c>
      <c r="K887" s="5" t="s">
        <v>721</v>
      </c>
      <c r="L887" s="5" t="s">
        <v>17</v>
      </c>
      <c r="M887" s="18" t="e">
        <f t="shared" si="13"/>
        <v>#N/A</v>
      </c>
      <c r="N887" t="e">
        <f>A887=#REF!</f>
        <v>#REF!</v>
      </c>
      <c r="O887" t="e">
        <f>B887=#REF!</f>
        <v>#REF!</v>
      </c>
      <c r="P887" t="e">
        <f>C887=#REF!</f>
        <v>#REF!</v>
      </c>
      <c r="Q887" t="e">
        <f>D887=#REF!</f>
        <v>#REF!</v>
      </c>
      <c r="R887" t="e">
        <f>E887=#REF!</f>
        <v>#REF!</v>
      </c>
      <c r="S887" t="e">
        <f>F887=#REF!</f>
        <v>#REF!</v>
      </c>
      <c r="T887" t="e">
        <f>G887=#REF!</f>
        <v>#REF!</v>
      </c>
      <c r="U887" t="e">
        <f>H887=#REF!</f>
        <v>#REF!</v>
      </c>
      <c r="V887" t="e">
        <f>I887=#REF!</f>
        <v>#REF!</v>
      </c>
      <c r="W887" t="e">
        <f>J887=#REF!</f>
        <v>#REF!</v>
      </c>
      <c r="X887" t="e">
        <f>K887=#REF!</f>
        <v>#REF!</v>
      </c>
      <c r="Y887" t="e">
        <f>L887=#REF!</f>
        <v>#REF!</v>
      </c>
    </row>
    <row r="888" spans="1:25">
      <c r="A888" s="4">
        <v>12402</v>
      </c>
      <c r="B888" s="5" t="s">
        <v>173</v>
      </c>
      <c r="C888" s="10" t="s">
        <v>34</v>
      </c>
      <c r="D888" s="12" t="s">
        <v>35</v>
      </c>
      <c r="E888" s="8"/>
      <c r="F888" s="5"/>
      <c r="G888" s="4"/>
      <c r="H888" s="6" t="s">
        <v>36</v>
      </c>
      <c r="I888" s="4" t="s">
        <v>174</v>
      </c>
      <c r="J888" s="5" t="s">
        <v>284</v>
      </c>
      <c r="K888" s="5" t="s">
        <v>722</v>
      </c>
      <c r="L888" s="5" t="s">
        <v>17</v>
      </c>
      <c r="M888" s="18" t="e">
        <f t="shared" si="13"/>
        <v>#N/A</v>
      </c>
      <c r="N888" t="e">
        <f>A888=#REF!</f>
        <v>#REF!</v>
      </c>
      <c r="O888" t="e">
        <f>B888=#REF!</f>
        <v>#REF!</v>
      </c>
      <c r="P888" t="e">
        <f>C888=#REF!</f>
        <v>#REF!</v>
      </c>
      <c r="Q888" t="e">
        <f>D888=#REF!</f>
        <v>#REF!</v>
      </c>
      <c r="R888" t="e">
        <f>E888=#REF!</f>
        <v>#REF!</v>
      </c>
      <c r="S888" t="e">
        <f>F888=#REF!</f>
        <v>#REF!</v>
      </c>
      <c r="T888" t="e">
        <f>G888=#REF!</f>
        <v>#REF!</v>
      </c>
      <c r="U888" t="e">
        <f>H888=#REF!</f>
        <v>#REF!</v>
      </c>
      <c r="V888" t="e">
        <f>I888=#REF!</f>
        <v>#REF!</v>
      </c>
      <c r="W888" t="e">
        <f>J888=#REF!</f>
        <v>#REF!</v>
      </c>
      <c r="X888" t="e">
        <f>K888=#REF!</f>
        <v>#REF!</v>
      </c>
      <c r="Y888" t="e">
        <f>L888=#REF!</f>
        <v>#REF!</v>
      </c>
    </row>
    <row r="889" spans="1:25">
      <c r="A889" s="3">
        <v>12403</v>
      </c>
      <c r="B889" s="5" t="s">
        <v>173</v>
      </c>
      <c r="C889" s="10" t="s">
        <v>31</v>
      </c>
      <c r="D889" s="12"/>
      <c r="E889" s="8"/>
      <c r="F889" s="5"/>
      <c r="G889" s="4"/>
      <c r="H889" s="6" t="s">
        <v>32</v>
      </c>
      <c r="I889" s="4" t="s">
        <v>174</v>
      </c>
      <c r="J889" s="5" t="s">
        <v>285</v>
      </c>
      <c r="K889" s="5" t="s">
        <v>693</v>
      </c>
      <c r="L889" s="5" t="s">
        <v>17</v>
      </c>
      <c r="M889" s="18" t="e">
        <f t="shared" si="13"/>
        <v>#N/A</v>
      </c>
      <c r="N889" t="e">
        <f>A889=#REF!</f>
        <v>#REF!</v>
      </c>
      <c r="O889" t="e">
        <f>B889=#REF!</f>
        <v>#REF!</v>
      </c>
      <c r="P889" t="e">
        <f>C889=#REF!</f>
        <v>#REF!</v>
      </c>
      <c r="Q889" t="e">
        <f>D889=#REF!</f>
        <v>#REF!</v>
      </c>
      <c r="R889" t="e">
        <f>E889=#REF!</f>
        <v>#REF!</v>
      </c>
      <c r="S889" t="e">
        <f>F889=#REF!</f>
        <v>#REF!</v>
      </c>
      <c r="T889" t="e">
        <f>G889=#REF!</f>
        <v>#REF!</v>
      </c>
      <c r="U889" t="e">
        <f>H889=#REF!</f>
        <v>#REF!</v>
      </c>
      <c r="V889" t="e">
        <f>I889=#REF!</f>
        <v>#REF!</v>
      </c>
      <c r="W889" t="e">
        <f>J889=#REF!</f>
        <v>#REF!</v>
      </c>
      <c r="X889" t="e">
        <f>K889=#REF!</f>
        <v>#REF!</v>
      </c>
      <c r="Y889" t="e">
        <f>L889=#REF!</f>
        <v>#REF!</v>
      </c>
    </row>
    <row r="890" spans="1:25">
      <c r="A890" s="4">
        <v>12405</v>
      </c>
      <c r="B890" s="5" t="s">
        <v>173</v>
      </c>
      <c r="C890" s="10" t="s">
        <v>34</v>
      </c>
      <c r="D890" s="12" t="s">
        <v>37</v>
      </c>
      <c r="E890" s="8"/>
      <c r="F890" s="5"/>
      <c r="G890" s="4"/>
      <c r="H890" s="6" t="s">
        <v>36</v>
      </c>
      <c r="I890" s="4" t="s">
        <v>174</v>
      </c>
      <c r="J890" s="5" t="s">
        <v>284</v>
      </c>
      <c r="K890" s="5" t="s">
        <v>559</v>
      </c>
      <c r="L890" s="5" t="s">
        <v>17</v>
      </c>
      <c r="M890" s="18" t="e">
        <f t="shared" si="13"/>
        <v>#N/A</v>
      </c>
      <c r="N890" t="e">
        <f>A890=#REF!</f>
        <v>#REF!</v>
      </c>
      <c r="O890" t="e">
        <f>B890=#REF!</f>
        <v>#REF!</v>
      </c>
      <c r="P890" t="e">
        <f>C890=#REF!</f>
        <v>#REF!</v>
      </c>
      <c r="Q890" t="e">
        <f>D890=#REF!</f>
        <v>#REF!</v>
      </c>
      <c r="R890" t="e">
        <f>E890=#REF!</f>
        <v>#REF!</v>
      </c>
      <c r="S890" t="e">
        <f>F890=#REF!</f>
        <v>#REF!</v>
      </c>
      <c r="T890" t="e">
        <f>G890=#REF!</f>
        <v>#REF!</v>
      </c>
      <c r="U890" t="e">
        <f>H890=#REF!</f>
        <v>#REF!</v>
      </c>
      <c r="V890" t="e">
        <f>I890=#REF!</f>
        <v>#REF!</v>
      </c>
      <c r="W890" t="e">
        <f>J890=#REF!</f>
        <v>#REF!</v>
      </c>
      <c r="X890" t="e">
        <f>K890=#REF!</f>
        <v>#REF!</v>
      </c>
      <c r="Y890" t="e">
        <f>L890=#REF!</f>
        <v>#REF!</v>
      </c>
    </row>
    <row r="891" spans="1:25">
      <c r="A891" s="3">
        <v>12406</v>
      </c>
      <c r="B891" s="5" t="s">
        <v>173</v>
      </c>
      <c r="C891" s="10" t="s">
        <v>34</v>
      </c>
      <c r="D891" s="12" t="s">
        <v>37</v>
      </c>
      <c r="E891" s="8"/>
      <c r="F891" s="5"/>
      <c r="G891" s="4"/>
      <c r="H891" s="6" t="s">
        <v>36</v>
      </c>
      <c r="I891" s="4" t="s">
        <v>174</v>
      </c>
      <c r="J891" s="5" t="s">
        <v>284</v>
      </c>
      <c r="K891" s="5" t="s">
        <v>558</v>
      </c>
      <c r="L891" s="5" t="s">
        <v>17</v>
      </c>
      <c r="M891" s="18" t="e">
        <f t="shared" si="13"/>
        <v>#N/A</v>
      </c>
      <c r="N891" t="e">
        <f>A891=#REF!</f>
        <v>#REF!</v>
      </c>
      <c r="O891" t="e">
        <f>B891=#REF!</f>
        <v>#REF!</v>
      </c>
      <c r="P891" t="e">
        <f>C891=#REF!</f>
        <v>#REF!</v>
      </c>
      <c r="Q891" t="e">
        <f>D891=#REF!</f>
        <v>#REF!</v>
      </c>
      <c r="R891" t="e">
        <f>E891=#REF!</f>
        <v>#REF!</v>
      </c>
      <c r="S891" t="e">
        <f>F891=#REF!</f>
        <v>#REF!</v>
      </c>
      <c r="T891" t="e">
        <f>G891=#REF!</f>
        <v>#REF!</v>
      </c>
      <c r="U891" t="e">
        <f>H891=#REF!</f>
        <v>#REF!</v>
      </c>
      <c r="V891" t="e">
        <f>I891=#REF!</f>
        <v>#REF!</v>
      </c>
      <c r="W891" t="e">
        <f>J891=#REF!</f>
        <v>#REF!</v>
      </c>
      <c r="X891" t="e">
        <f>K891=#REF!</f>
        <v>#REF!</v>
      </c>
      <c r="Y891" t="e">
        <f>L891=#REF!</f>
        <v>#REF!</v>
      </c>
    </row>
    <row r="892" spans="1:25">
      <c r="A892" s="4">
        <v>12407</v>
      </c>
      <c r="B892" s="5" t="s">
        <v>173</v>
      </c>
      <c r="C892" s="10" t="s">
        <v>34</v>
      </c>
      <c r="D892" s="12" t="s">
        <v>37</v>
      </c>
      <c r="E892" s="8"/>
      <c r="F892" s="5"/>
      <c r="G892" s="4"/>
      <c r="H892" s="6" t="s">
        <v>36</v>
      </c>
      <c r="I892" s="4" t="s">
        <v>174</v>
      </c>
      <c r="J892" s="5" t="s">
        <v>284</v>
      </c>
      <c r="K892" s="5" t="s">
        <v>560</v>
      </c>
      <c r="L892" s="5" t="s">
        <v>17</v>
      </c>
      <c r="M892" s="18" t="e">
        <f t="shared" si="13"/>
        <v>#N/A</v>
      </c>
      <c r="N892" t="e">
        <f>A892=#REF!</f>
        <v>#REF!</v>
      </c>
      <c r="O892" t="e">
        <f>B892=#REF!</f>
        <v>#REF!</v>
      </c>
      <c r="P892" t="e">
        <f>C892=#REF!</f>
        <v>#REF!</v>
      </c>
      <c r="Q892" t="e">
        <f>D892=#REF!</f>
        <v>#REF!</v>
      </c>
      <c r="R892" t="e">
        <f>E892=#REF!</f>
        <v>#REF!</v>
      </c>
      <c r="S892" t="e">
        <f>F892=#REF!</f>
        <v>#REF!</v>
      </c>
      <c r="T892" t="e">
        <f>G892=#REF!</f>
        <v>#REF!</v>
      </c>
      <c r="U892" t="e">
        <f>H892=#REF!</f>
        <v>#REF!</v>
      </c>
      <c r="V892" t="e">
        <f>I892=#REF!</f>
        <v>#REF!</v>
      </c>
      <c r="W892" t="e">
        <f>J892=#REF!</f>
        <v>#REF!</v>
      </c>
      <c r="X892" t="e">
        <f>K892=#REF!</f>
        <v>#REF!</v>
      </c>
      <c r="Y892" t="e">
        <f>L892=#REF!</f>
        <v>#REF!</v>
      </c>
    </row>
    <row r="893" spans="1:25">
      <c r="A893" s="3">
        <v>12408</v>
      </c>
      <c r="B893" s="5" t="s">
        <v>173</v>
      </c>
      <c r="C893" s="10" t="s">
        <v>34</v>
      </c>
      <c r="D893" s="12" t="s">
        <v>37</v>
      </c>
      <c r="E893" s="8"/>
      <c r="F893" s="5"/>
      <c r="G893" s="4"/>
      <c r="H893" s="6" t="s">
        <v>36</v>
      </c>
      <c r="I893" s="4" t="s">
        <v>174</v>
      </c>
      <c r="J893" s="5" t="s">
        <v>284</v>
      </c>
      <c r="K893" s="5" t="s">
        <v>691</v>
      </c>
      <c r="L893" s="5" t="s">
        <v>17</v>
      </c>
      <c r="M893" s="18" t="e">
        <f t="shared" si="13"/>
        <v>#N/A</v>
      </c>
      <c r="N893" t="e">
        <f>A893=#REF!</f>
        <v>#REF!</v>
      </c>
      <c r="O893" t="e">
        <f>B893=#REF!</f>
        <v>#REF!</v>
      </c>
      <c r="P893" t="e">
        <f>C893=#REF!</f>
        <v>#REF!</v>
      </c>
      <c r="Q893" t="e">
        <f>D893=#REF!</f>
        <v>#REF!</v>
      </c>
      <c r="R893" t="e">
        <f>E893=#REF!</f>
        <v>#REF!</v>
      </c>
      <c r="S893" t="e">
        <f>F893=#REF!</f>
        <v>#REF!</v>
      </c>
      <c r="T893" t="e">
        <f>G893=#REF!</f>
        <v>#REF!</v>
      </c>
      <c r="U893" t="e">
        <f>H893=#REF!</f>
        <v>#REF!</v>
      </c>
      <c r="V893" t="e">
        <f>I893=#REF!</f>
        <v>#REF!</v>
      </c>
      <c r="W893" t="e">
        <f>J893=#REF!</f>
        <v>#REF!</v>
      </c>
      <c r="X893" t="e">
        <f>K893=#REF!</f>
        <v>#REF!</v>
      </c>
      <c r="Y893" t="e">
        <f>L893=#REF!</f>
        <v>#REF!</v>
      </c>
    </row>
    <row r="894" spans="1:25">
      <c r="A894" s="4">
        <v>12409</v>
      </c>
      <c r="B894" s="5" t="s">
        <v>173</v>
      </c>
      <c r="C894" s="10" t="s">
        <v>34</v>
      </c>
      <c r="D894" s="12" t="s">
        <v>37</v>
      </c>
      <c r="E894" s="8"/>
      <c r="F894" s="5"/>
      <c r="G894" s="4"/>
      <c r="H894" s="6" t="s">
        <v>36</v>
      </c>
      <c r="I894" s="4" t="s">
        <v>174</v>
      </c>
      <c r="J894" s="5" t="s">
        <v>284</v>
      </c>
      <c r="K894" s="5" t="s">
        <v>699</v>
      </c>
      <c r="L894" s="5" t="s">
        <v>17</v>
      </c>
      <c r="M894" s="18" t="e">
        <f t="shared" si="13"/>
        <v>#N/A</v>
      </c>
      <c r="N894" t="e">
        <f>A894=#REF!</f>
        <v>#REF!</v>
      </c>
      <c r="O894" t="e">
        <f>B894=#REF!</f>
        <v>#REF!</v>
      </c>
      <c r="P894" t="e">
        <f>C894=#REF!</f>
        <v>#REF!</v>
      </c>
      <c r="Q894" t="e">
        <f>D894=#REF!</f>
        <v>#REF!</v>
      </c>
      <c r="R894" t="e">
        <f>E894=#REF!</f>
        <v>#REF!</v>
      </c>
      <c r="S894" t="e">
        <f>F894=#REF!</f>
        <v>#REF!</v>
      </c>
      <c r="T894" t="e">
        <f>G894=#REF!</f>
        <v>#REF!</v>
      </c>
      <c r="U894" t="e">
        <f>H894=#REF!</f>
        <v>#REF!</v>
      </c>
      <c r="V894" t="e">
        <f>I894=#REF!</f>
        <v>#REF!</v>
      </c>
      <c r="W894" t="e">
        <f>J894=#REF!</f>
        <v>#REF!</v>
      </c>
      <c r="X894" t="e">
        <f>K894=#REF!</f>
        <v>#REF!</v>
      </c>
      <c r="Y894" t="e">
        <f>L894=#REF!</f>
        <v>#REF!</v>
      </c>
    </row>
    <row r="895" spans="1:25">
      <c r="A895" s="3">
        <v>12410</v>
      </c>
      <c r="B895" s="5" t="s">
        <v>173</v>
      </c>
      <c r="C895" s="10" t="s">
        <v>34</v>
      </c>
      <c r="D895" s="12" t="s">
        <v>37</v>
      </c>
      <c r="E895" s="8"/>
      <c r="F895" s="5"/>
      <c r="G895" s="4"/>
      <c r="H895" s="6" t="s">
        <v>36</v>
      </c>
      <c r="I895" s="4" t="s">
        <v>174</v>
      </c>
      <c r="J895" s="5" t="s">
        <v>284</v>
      </c>
      <c r="K895" s="5" t="s">
        <v>700</v>
      </c>
      <c r="L895" s="5" t="s">
        <v>17</v>
      </c>
      <c r="M895" s="18" t="e">
        <f t="shared" si="13"/>
        <v>#N/A</v>
      </c>
      <c r="N895" t="e">
        <f>A895=#REF!</f>
        <v>#REF!</v>
      </c>
      <c r="O895" t="e">
        <f>B895=#REF!</f>
        <v>#REF!</v>
      </c>
      <c r="P895" t="e">
        <f>C895=#REF!</f>
        <v>#REF!</v>
      </c>
      <c r="Q895" t="e">
        <f>D895=#REF!</f>
        <v>#REF!</v>
      </c>
      <c r="R895" t="e">
        <f>E895=#REF!</f>
        <v>#REF!</v>
      </c>
      <c r="S895" t="e">
        <f>F895=#REF!</f>
        <v>#REF!</v>
      </c>
      <c r="T895" t="e">
        <f>G895=#REF!</f>
        <v>#REF!</v>
      </c>
      <c r="U895" t="e">
        <f>H895=#REF!</f>
        <v>#REF!</v>
      </c>
      <c r="V895" t="e">
        <f>I895=#REF!</f>
        <v>#REF!</v>
      </c>
      <c r="W895" t="e">
        <f>J895=#REF!</f>
        <v>#REF!</v>
      </c>
      <c r="X895" t="e">
        <f>K895=#REF!</f>
        <v>#REF!</v>
      </c>
      <c r="Y895" t="e">
        <f>L895=#REF!</f>
        <v>#REF!</v>
      </c>
    </row>
    <row r="896" spans="1:25">
      <c r="A896" s="4">
        <v>12411</v>
      </c>
      <c r="B896" s="5" t="s">
        <v>173</v>
      </c>
      <c r="C896" s="10" t="s">
        <v>34</v>
      </c>
      <c r="D896" s="12" t="s">
        <v>35</v>
      </c>
      <c r="E896" s="8"/>
      <c r="F896" s="5"/>
      <c r="G896" s="4"/>
      <c r="H896" s="6" t="s">
        <v>36</v>
      </c>
      <c r="I896" s="4" t="s">
        <v>202</v>
      </c>
      <c r="J896" s="5" t="s">
        <v>284</v>
      </c>
      <c r="K896" s="5" t="s">
        <v>481</v>
      </c>
      <c r="L896" s="5" t="s">
        <v>17</v>
      </c>
      <c r="M896" s="18" t="e">
        <f t="shared" si="13"/>
        <v>#N/A</v>
      </c>
      <c r="N896" t="e">
        <f>A896=#REF!</f>
        <v>#REF!</v>
      </c>
      <c r="O896" t="e">
        <f>B896=#REF!</f>
        <v>#REF!</v>
      </c>
      <c r="P896" t="e">
        <f>C896=#REF!</f>
        <v>#REF!</v>
      </c>
      <c r="Q896" t="e">
        <f>D896=#REF!</f>
        <v>#REF!</v>
      </c>
      <c r="R896" t="e">
        <f>E896=#REF!</f>
        <v>#REF!</v>
      </c>
      <c r="S896" t="e">
        <f>F896=#REF!</f>
        <v>#REF!</v>
      </c>
      <c r="T896" t="e">
        <f>G896=#REF!</f>
        <v>#REF!</v>
      </c>
      <c r="U896" t="e">
        <f>H896=#REF!</f>
        <v>#REF!</v>
      </c>
      <c r="V896" t="e">
        <f>I896=#REF!</f>
        <v>#REF!</v>
      </c>
      <c r="W896" t="e">
        <f>J896=#REF!</f>
        <v>#REF!</v>
      </c>
      <c r="X896" t="e">
        <f>K896=#REF!</f>
        <v>#REF!</v>
      </c>
      <c r="Y896" t="e">
        <f>L896=#REF!</f>
        <v>#REF!</v>
      </c>
    </row>
    <row r="897" spans="1:25">
      <c r="A897" s="3">
        <v>12412</v>
      </c>
      <c r="B897" s="5" t="s">
        <v>173</v>
      </c>
      <c r="C897" s="10" t="s">
        <v>34</v>
      </c>
      <c r="D897" s="12" t="s">
        <v>35</v>
      </c>
      <c r="E897" s="8"/>
      <c r="F897" s="5"/>
      <c r="G897" s="4"/>
      <c r="H897" s="6" t="s">
        <v>36</v>
      </c>
      <c r="I897" s="4" t="s">
        <v>202</v>
      </c>
      <c r="J897" s="5" t="s">
        <v>284</v>
      </c>
      <c r="K897" s="5" t="s">
        <v>480</v>
      </c>
      <c r="L897" s="5" t="s">
        <v>17</v>
      </c>
      <c r="M897" s="18" t="e">
        <f t="shared" si="13"/>
        <v>#N/A</v>
      </c>
      <c r="N897" t="e">
        <f>A897=#REF!</f>
        <v>#REF!</v>
      </c>
      <c r="O897" t="e">
        <f>B897=#REF!</f>
        <v>#REF!</v>
      </c>
      <c r="P897" t="e">
        <f>C897=#REF!</f>
        <v>#REF!</v>
      </c>
      <c r="Q897" t="e">
        <f>D897=#REF!</f>
        <v>#REF!</v>
      </c>
      <c r="R897" t="e">
        <f>E897=#REF!</f>
        <v>#REF!</v>
      </c>
      <c r="S897" t="e">
        <f>F897=#REF!</f>
        <v>#REF!</v>
      </c>
      <c r="T897" t="e">
        <f>G897=#REF!</f>
        <v>#REF!</v>
      </c>
      <c r="U897" t="e">
        <f>H897=#REF!</f>
        <v>#REF!</v>
      </c>
      <c r="V897" t="e">
        <f>I897=#REF!</f>
        <v>#REF!</v>
      </c>
      <c r="W897" t="e">
        <f>J897=#REF!</f>
        <v>#REF!</v>
      </c>
      <c r="X897" t="e">
        <f>K897=#REF!</f>
        <v>#REF!</v>
      </c>
      <c r="Y897" t="e">
        <f>L897=#REF!</f>
        <v>#REF!</v>
      </c>
    </row>
    <row r="898" spans="1:25">
      <c r="A898" s="4">
        <v>12413</v>
      </c>
      <c r="B898" s="5" t="s">
        <v>173</v>
      </c>
      <c r="C898" s="10" t="s">
        <v>34</v>
      </c>
      <c r="D898" s="12" t="s">
        <v>35</v>
      </c>
      <c r="E898" s="8"/>
      <c r="F898" s="5"/>
      <c r="G898" s="4"/>
      <c r="H898" s="6" t="s">
        <v>36</v>
      </c>
      <c r="I898" s="4" t="s">
        <v>202</v>
      </c>
      <c r="J898" s="5" t="s">
        <v>284</v>
      </c>
      <c r="K898" s="5" t="s">
        <v>492</v>
      </c>
      <c r="L898" s="5" t="s">
        <v>17</v>
      </c>
      <c r="M898" s="18" t="e">
        <f t="shared" ref="M898:M961" si="14">VLOOKUP(A898,AB:AB,1,FALSE)</f>
        <v>#N/A</v>
      </c>
      <c r="N898" t="e">
        <f>A898=#REF!</f>
        <v>#REF!</v>
      </c>
      <c r="O898" t="e">
        <f>B898=#REF!</f>
        <v>#REF!</v>
      </c>
      <c r="P898" t="e">
        <f>C898=#REF!</f>
        <v>#REF!</v>
      </c>
      <c r="Q898" t="e">
        <f>D898=#REF!</f>
        <v>#REF!</v>
      </c>
      <c r="R898" t="e">
        <f>E898=#REF!</f>
        <v>#REF!</v>
      </c>
      <c r="S898" t="e">
        <f>F898=#REF!</f>
        <v>#REF!</v>
      </c>
      <c r="T898" t="e">
        <f>G898=#REF!</f>
        <v>#REF!</v>
      </c>
      <c r="U898" t="e">
        <f>H898=#REF!</f>
        <v>#REF!</v>
      </c>
      <c r="V898" t="e">
        <f>I898=#REF!</f>
        <v>#REF!</v>
      </c>
      <c r="W898" t="e">
        <f>J898=#REF!</f>
        <v>#REF!</v>
      </c>
      <c r="X898" t="e">
        <f>K898=#REF!</f>
        <v>#REF!</v>
      </c>
      <c r="Y898" t="e">
        <f>L898=#REF!</f>
        <v>#REF!</v>
      </c>
    </row>
    <row r="899" spans="1:25">
      <c r="A899" s="3">
        <v>12419</v>
      </c>
      <c r="B899" s="5" t="s">
        <v>173</v>
      </c>
      <c r="C899" s="10" t="s">
        <v>34</v>
      </c>
      <c r="D899" s="12" t="s">
        <v>35</v>
      </c>
      <c r="E899" s="8"/>
      <c r="F899" s="5"/>
      <c r="G899" s="4"/>
      <c r="H899" s="6" t="s">
        <v>36</v>
      </c>
      <c r="I899" s="4" t="s">
        <v>202</v>
      </c>
      <c r="J899" s="5" t="s">
        <v>284</v>
      </c>
      <c r="K899" s="5" t="s">
        <v>728</v>
      </c>
      <c r="L899" s="5" t="s">
        <v>17</v>
      </c>
      <c r="M899" s="18" t="e">
        <f t="shared" si="14"/>
        <v>#N/A</v>
      </c>
      <c r="N899" t="e">
        <f>A899=#REF!</f>
        <v>#REF!</v>
      </c>
      <c r="O899" t="e">
        <f>B899=#REF!</f>
        <v>#REF!</v>
      </c>
      <c r="P899" t="e">
        <f>C899=#REF!</f>
        <v>#REF!</v>
      </c>
      <c r="Q899" t="e">
        <f>D899=#REF!</f>
        <v>#REF!</v>
      </c>
      <c r="R899" t="e">
        <f>E899=#REF!</f>
        <v>#REF!</v>
      </c>
      <c r="S899" t="e">
        <f>F899=#REF!</f>
        <v>#REF!</v>
      </c>
      <c r="T899" t="e">
        <f>G899=#REF!</f>
        <v>#REF!</v>
      </c>
      <c r="U899" t="e">
        <f>H899=#REF!</f>
        <v>#REF!</v>
      </c>
      <c r="V899" t="e">
        <f>I899=#REF!</f>
        <v>#REF!</v>
      </c>
      <c r="W899" t="e">
        <f>J899=#REF!</f>
        <v>#REF!</v>
      </c>
      <c r="X899" t="e">
        <f>K899=#REF!</f>
        <v>#REF!</v>
      </c>
      <c r="Y899" t="e">
        <f>L899=#REF!</f>
        <v>#REF!</v>
      </c>
    </row>
    <row r="900" spans="1:25">
      <c r="A900" s="4">
        <v>12420</v>
      </c>
      <c r="B900" s="5" t="s">
        <v>173</v>
      </c>
      <c r="C900" s="10" t="s">
        <v>34</v>
      </c>
      <c r="D900" s="12" t="s">
        <v>35</v>
      </c>
      <c r="E900" s="8"/>
      <c r="F900" s="5"/>
      <c r="G900" s="4"/>
      <c r="H900" s="6" t="s">
        <v>36</v>
      </c>
      <c r="I900" s="4" t="s">
        <v>202</v>
      </c>
      <c r="J900" s="5" t="s">
        <v>284</v>
      </c>
      <c r="K900" s="5" t="s">
        <v>213</v>
      </c>
      <c r="L900" s="5" t="s">
        <v>17</v>
      </c>
      <c r="M900" s="18" t="e">
        <f t="shared" si="14"/>
        <v>#N/A</v>
      </c>
      <c r="N900" t="e">
        <f>A900=#REF!</f>
        <v>#REF!</v>
      </c>
      <c r="O900" t="e">
        <f>B900=#REF!</f>
        <v>#REF!</v>
      </c>
      <c r="P900" t="e">
        <f>C900=#REF!</f>
        <v>#REF!</v>
      </c>
      <c r="Q900" t="e">
        <f>D900=#REF!</f>
        <v>#REF!</v>
      </c>
      <c r="R900" t="e">
        <f>E900=#REF!</f>
        <v>#REF!</v>
      </c>
      <c r="S900" t="e">
        <f>F900=#REF!</f>
        <v>#REF!</v>
      </c>
      <c r="T900" t="e">
        <f>G900=#REF!</f>
        <v>#REF!</v>
      </c>
      <c r="U900" t="e">
        <f>H900=#REF!</f>
        <v>#REF!</v>
      </c>
      <c r="V900" t="e">
        <f>I900=#REF!</f>
        <v>#REF!</v>
      </c>
      <c r="W900" t="e">
        <f>J900=#REF!</f>
        <v>#REF!</v>
      </c>
      <c r="X900" t="e">
        <f>K900=#REF!</f>
        <v>#REF!</v>
      </c>
      <c r="Y900" t="e">
        <f>L900=#REF!</f>
        <v>#REF!</v>
      </c>
    </row>
    <row r="901" spans="1:25">
      <c r="A901" s="3">
        <v>12422</v>
      </c>
      <c r="B901" s="5" t="s">
        <v>173</v>
      </c>
      <c r="C901" s="10" t="s">
        <v>34</v>
      </c>
      <c r="D901" s="12" t="s">
        <v>203</v>
      </c>
      <c r="E901" s="8"/>
      <c r="F901" s="5"/>
      <c r="G901" s="4"/>
      <c r="H901" s="6" t="s">
        <v>36</v>
      </c>
      <c r="I901" s="4" t="s">
        <v>202</v>
      </c>
      <c r="J901" s="5" t="s">
        <v>284</v>
      </c>
      <c r="K901" s="5" t="s">
        <v>559</v>
      </c>
      <c r="L901" s="5" t="s">
        <v>17</v>
      </c>
      <c r="M901" s="18" t="e">
        <f t="shared" si="14"/>
        <v>#N/A</v>
      </c>
      <c r="N901" t="e">
        <f>A901=#REF!</f>
        <v>#REF!</v>
      </c>
      <c r="O901" t="e">
        <f>B901=#REF!</f>
        <v>#REF!</v>
      </c>
      <c r="P901" t="e">
        <f>C901=#REF!</f>
        <v>#REF!</v>
      </c>
      <c r="Q901" t="e">
        <f>D901=#REF!</f>
        <v>#REF!</v>
      </c>
      <c r="R901" t="e">
        <f>E901=#REF!</f>
        <v>#REF!</v>
      </c>
      <c r="S901" t="e">
        <f>F901=#REF!</f>
        <v>#REF!</v>
      </c>
      <c r="T901" t="e">
        <f>G901=#REF!</f>
        <v>#REF!</v>
      </c>
      <c r="U901" t="e">
        <f>H901=#REF!</f>
        <v>#REF!</v>
      </c>
      <c r="V901" t="e">
        <f>I901=#REF!</f>
        <v>#REF!</v>
      </c>
      <c r="W901" t="e">
        <f>J901=#REF!</f>
        <v>#REF!</v>
      </c>
      <c r="X901" t="e">
        <f>K901=#REF!</f>
        <v>#REF!</v>
      </c>
      <c r="Y901" t="e">
        <f>L901=#REF!</f>
        <v>#REF!</v>
      </c>
    </row>
    <row r="902" spans="1:25">
      <c r="A902" s="4">
        <v>12423</v>
      </c>
      <c r="B902" s="5" t="s">
        <v>173</v>
      </c>
      <c r="C902" s="10" t="s">
        <v>34</v>
      </c>
      <c r="D902" s="12" t="s">
        <v>203</v>
      </c>
      <c r="E902" s="8"/>
      <c r="F902" s="5"/>
      <c r="G902" s="4"/>
      <c r="H902" s="6" t="s">
        <v>36</v>
      </c>
      <c r="I902" s="4" t="s">
        <v>202</v>
      </c>
      <c r="J902" s="5" t="s">
        <v>284</v>
      </c>
      <c r="K902" s="5" t="s">
        <v>558</v>
      </c>
      <c r="L902" s="5" t="s">
        <v>17</v>
      </c>
      <c r="M902" s="18" t="e">
        <f t="shared" si="14"/>
        <v>#N/A</v>
      </c>
      <c r="N902" t="e">
        <f>A902=#REF!</f>
        <v>#REF!</v>
      </c>
      <c r="O902" t="e">
        <f>B902=#REF!</f>
        <v>#REF!</v>
      </c>
      <c r="P902" t="e">
        <f>C902=#REF!</f>
        <v>#REF!</v>
      </c>
      <c r="Q902" t="e">
        <f>D902=#REF!</f>
        <v>#REF!</v>
      </c>
      <c r="R902" t="e">
        <f>E902=#REF!</f>
        <v>#REF!</v>
      </c>
      <c r="S902" t="e">
        <f>F902=#REF!</f>
        <v>#REF!</v>
      </c>
      <c r="T902" t="e">
        <f>G902=#REF!</f>
        <v>#REF!</v>
      </c>
      <c r="U902" t="e">
        <f>H902=#REF!</f>
        <v>#REF!</v>
      </c>
      <c r="V902" t="e">
        <f>I902=#REF!</f>
        <v>#REF!</v>
      </c>
      <c r="W902" t="e">
        <f>J902=#REF!</f>
        <v>#REF!</v>
      </c>
      <c r="X902" t="e">
        <f>K902=#REF!</f>
        <v>#REF!</v>
      </c>
      <c r="Y902" t="e">
        <f>L902=#REF!</f>
        <v>#REF!</v>
      </c>
    </row>
    <row r="903" spans="1:25">
      <c r="A903" s="3">
        <v>12424</v>
      </c>
      <c r="B903" s="5" t="s">
        <v>173</v>
      </c>
      <c r="C903" s="10" t="s">
        <v>34</v>
      </c>
      <c r="D903" s="12" t="s">
        <v>37</v>
      </c>
      <c r="E903" s="8"/>
      <c r="F903" s="5"/>
      <c r="G903" s="4"/>
      <c r="H903" s="6" t="s">
        <v>36</v>
      </c>
      <c r="I903" s="4" t="s">
        <v>202</v>
      </c>
      <c r="J903" s="5" t="s">
        <v>284</v>
      </c>
      <c r="K903" s="5" t="s">
        <v>560</v>
      </c>
      <c r="L903" s="5" t="s">
        <v>17</v>
      </c>
      <c r="M903" s="18" t="e">
        <f t="shared" si="14"/>
        <v>#N/A</v>
      </c>
      <c r="N903" t="e">
        <f>A903=#REF!</f>
        <v>#REF!</v>
      </c>
      <c r="O903" t="e">
        <f>B903=#REF!</f>
        <v>#REF!</v>
      </c>
      <c r="P903" t="e">
        <f>C903=#REF!</f>
        <v>#REF!</v>
      </c>
      <c r="Q903" t="e">
        <f>D903=#REF!</f>
        <v>#REF!</v>
      </c>
      <c r="R903" t="e">
        <f>E903=#REF!</f>
        <v>#REF!</v>
      </c>
      <c r="S903" t="e">
        <f>F903=#REF!</f>
        <v>#REF!</v>
      </c>
      <c r="T903" t="e">
        <f>G903=#REF!</f>
        <v>#REF!</v>
      </c>
      <c r="U903" t="e">
        <f>H903=#REF!</f>
        <v>#REF!</v>
      </c>
      <c r="V903" t="e">
        <f>I903=#REF!</f>
        <v>#REF!</v>
      </c>
      <c r="W903" t="e">
        <f>J903=#REF!</f>
        <v>#REF!</v>
      </c>
      <c r="X903" t="e">
        <f>K903=#REF!</f>
        <v>#REF!</v>
      </c>
      <c r="Y903" t="e">
        <f>L903=#REF!</f>
        <v>#REF!</v>
      </c>
    </row>
    <row r="904" spans="1:25">
      <c r="A904" s="4">
        <v>12425</v>
      </c>
      <c r="B904" s="5" t="s">
        <v>173</v>
      </c>
      <c r="C904" s="10" t="s">
        <v>34</v>
      </c>
      <c r="D904" s="12" t="s">
        <v>37</v>
      </c>
      <c r="E904" s="8"/>
      <c r="F904" s="5"/>
      <c r="G904" s="4"/>
      <c r="H904" s="6" t="s">
        <v>36</v>
      </c>
      <c r="I904" s="4" t="s">
        <v>202</v>
      </c>
      <c r="J904" s="5" t="s">
        <v>284</v>
      </c>
      <c r="K904" s="5" t="s">
        <v>180</v>
      </c>
      <c r="L904" s="5" t="s">
        <v>17</v>
      </c>
      <c r="M904" s="18" t="e">
        <f t="shared" si="14"/>
        <v>#N/A</v>
      </c>
      <c r="N904" t="e">
        <f>A904=#REF!</f>
        <v>#REF!</v>
      </c>
      <c r="O904" t="e">
        <f>B904=#REF!</f>
        <v>#REF!</v>
      </c>
      <c r="P904" t="e">
        <f>C904=#REF!</f>
        <v>#REF!</v>
      </c>
      <c r="Q904" t="e">
        <f>D904=#REF!</f>
        <v>#REF!</v>
      </c>
      <c r="R904" t="e">
        <f>E904=#REF!</f>
        <v>#REF!</v>
      </c>
      <c r="S904" t="e">
        <f>F904=#REF!</f>
        <v>#REF!</v>
      </c>
      <c r="T904" t="e">
        <f>G904=#REF!</f>
        <v>#REF!</v>
      </c>
      <c r="U904" t="e">
        <f>H904=#REF!</f>
        <v>#REF!</v>
      </c>
      <c r="V904" t="e">
        <f>I904=#REF!</f>
        <v>#REF!</v>
      </c>
      <c r="W904" t="e">
        <f>J904=#REF!</f>
        <v>#REF!</v>
      </c>
      <c r="X904" t="e">
        <f>K904=#REF!</f>
        <v>#REF!</v>
      </c>
      <c r="Y904" t="e">
        <f>L904=#REF!</f>
        <v>#REF!</v>
      </c>
    </row>
    <row r="905" spans="1:25">
      <c r="A905" s="3">
        <v>12426</v>
      </c>
      <c r="B905" s="5" t="s">
        <v>173</v>
      </c>
      <c r="C905" s="10" t="s">
        <v>34</v>
      </c>
      <c r="D905" s="12" t="s">
        <v>37</v>
      </c>
      <c r="E905" s="8"/>
      <c r="F905" s="5"/>
      <c r="G905" s="4"/>
      <c r="H905" s="6" t="s">
        <v>36</v>
      </c>
      <c r="I905" s="4" t="s">
        <v>202</v>
      </c>
      <c r="J905" s="5" t="s">
        <v>284</v>
      </c>
      <c r="K905" s="5" t="s">
        <v>766</v>
      </c>
      <c r="L905" s="5" t="s">
        <v>17</v>
      </c>
      <c r="M905" s="18" t="e">
        <f t="shared" si="14"/>
        <v>#N/A</v>
      </c>
      <c r="N905" t="e">
        <f>A905=#REF!</f>
        <v>#REF!</v>
      </c>
      <c r="O905" t="e">
        <f>B905=#REF!</f>
        <v>#REF!</v>
      </c>
      <c r="P905" t="e">
        <f>C905=#REF!</f>
        <v>#REF!</v>
      </c>
      <c r="Q905" t="e">
        <f>D905=#REF!</f>
        <v>#REF!</v>
      </c>
      <c r="R905" t="e">
        <f>E905=#REF!</f>
        <v>#REF!</v>
      </c>
      <c r="S905" t="e">
        <f>F905=#REF!</f>
        <v>#REF!</v>
      </c>
      <c r="T905" t="e">
        <f>G905=#REF!</f>
        <v>#REF!</v>
      </c>
      <c r="U905" t="e">
        <f>H905=#REF!</f>
        <v>#REF!</v>
      </c>
      <c r="V905" t="e">
        <f>I905=#REF!</f>
        <v>#REF!</v>
      </c>
      <c r="W905" t="e">
        <f>J905=#REF!</f>
        <v>#REF!</v>
      </c>
      <c r="X905" t="e">
        <f>K905=#REF!</f>
        <v>#REF!</v>
      </c>
      <c r="Y905" t="e">
        <f>L905=#REF!</f>
        <v>#REF!</v>
      </c>
    </row>
    <row r="906" spans="1:25">
      <c r="A906" s="4">
        <v>12427</v>
      </c>
      <c r="B906" s="5" t="s">
        <v>173</v>
      </c>
      <c r="C906" s="10" t="s">
        <v>34</v>
      </c>
      <c r="D906" s="12" t="s">
        <v>37</v>
      </c>
      <c r="E906" s="8"/>
      <c r="F906" s="5"/>
      <c r="G906" s="4"/>
      <c r="H906" s="6" t="s">
        <v>36</v>
      </c>
      <c r="I906" s="4" t="s">
        <v>202</v>
      </c>
      <c r="J906" s="5" t="s">
        <v>284</v>
      </c>
      <c r="K906" s="5" t="s">
        <v>729</v>
      </c>
      <c r="L906" s="5" t="s">
        <v>17</v>
      </c>
      <c r="M906" s="18" t="e">
        <f t="shared" si="14"/>
        <v>#N/A</v>
      </c>
      <c r="N906" t="e">
        <f>A906=#REF!</f>
        <v>#REF!</v>
      </c>
      <c r="O906" t="e">
        <f>B906=#REF!</f>
        <v>#REF!</v>
      </c>
      <c r="P906" t="e">
        <f>C906=#REF!</f>
        <v>#REF!</v>
      </c>
      <c r="Q906" t="e">
        <f>D906=#REF!</f>
        <v>#REF!</v>
      </c>
      <c r="R906" t="e">
        <f>E906=#REF!</f>
        <v>#REF!</v>
      </c>
      <c r="S906" t="e">
        <f>F906=#REF!</f>
        <v>#REF!</v>
      </c>
      <c r="T906" t="e">
        <f>G906=#REF!</f>
        <v>#REF!</v>
      </c>
      <c r="U906" t="e">
        <f>H906=#REF!</f>
        <v>#REF!</v>
      </c>
      <c r="V906" t="e">
        <f>I906=#REF!</f>
        <v>#REF!</v>
      </c>
      <c r="W906" t="e">
        <f>J906=#REF!</f>
        <v>#REF!</v>
      </c>
      <c r="X906" t="e">
        <f>K906=#REF!</f>
        <v>#REF!</v>
      </c>
      <c r="Y906" t="e">
        <f>L906=#REF!</f>
        <v>#REF!</v>
      </c>
    </row>
    <row r="907" spans="1:25">
      <c r="A907" s="3">
        <v>12428</v>
      </c>
      <c r="B907" s="5" t="s">
        <v>173</v>
      </c>
      <c r="C907" s="10" t="s">
        <v>34</v>
      </c>
      <c r="D907" s="12" t="s">
        <v>37</v>
      </c>
      <c r="E907" s="8"/>
      <c r="F907" s="5"/>
      <c r="G907" s="4"/>
      <c r="H907" s="6" t="s">
        <v>36</v>
      </c>
      <c r="I907" s="4" t="s">
        <v>202</v>
      </c>
      <c r="J907" s="5" t="s">
        <v>284</v>
      </c>
      <c r="K907" s="5" t="s">
        <v>730</v>
      </c>
      <c r="L907" s="5" t="s">
        <v>17</v>
      </c>
      <c r="M907" s="18" t="e">
        <f t="shared" si="14"/>
        <v>#N/A</v>
      </c>
      <c r="N907" t="e">
        <f>A907=#REF!</f>
        <v>#REF!</v>
      </c>
      <c r="O907" t="e">
        <f>B907=#REF!</f>
        <v>#REF!</v>
      </c>
      <c r="P907" t="e">
        <f>C907=#REF!</f>
        <v>#REF!</v>
      </c>
      <c r="Q907" t="e">
        <f>D907=#REF!</f>
        <v>#REF!</v>
      </c>
      <c r="R907" t="e">
        <f>E907=#REF!</f>
        <v>#REF!</v>
      </c>
      <c r="S907" t="e">
        <f>F907=#REF!</f>
        <v>#REF!</v>
      </c>
      <c r="T907" t="e">
        <f>G907=#REF!</f>
        <v>#REF!</v>
      </c>
      <c r="U907" t="e">
        <f>H907=#REF!</f>
        <v>#REF!</v>
      </c>
      <c r="V907" t="e">
        <f>I907=#REF!</f>
        <v>#REF!</v>
      </c>
      <c r="W907" t="e">
        <f>J907=#REF!</f>
        <v>#REF!</v>
      </c>
      <c r="X907" t="e">
        <f>K907=#REF!</f>
        <v>#REF!</v>
      </c>
      <c r="Y907" t="e">
        <f>L907=#REF!</f>
        <v>#REF!</v>
      </c>
    </row>
    <row r="908" spans="1:25">
      <c r="A908" s="4">
        <v>12429</v>
      </c>
      <c r="B908" s="5" t="s">
        <v>173</v>
      </c>
      <c r="C908" s="10" t="s">
        <v>34</v>
      </c>
      <c r="D908" s="12" t="s">
        <v>37</v>
      </c>
      <c r="E908" s="8"/>
      <c r="F908" s="5"/>
      <c r="G908" s="4"/>
      <c r="H908" s="6" t="s">
        <v>36</v>
      </c>
      <c r="I908" s="4" t="s">
        <v>202</v>
      </c>
      <c r="J908" s="5" t="s">
        <v>284</v>
      </c>
      <c r="K908" s="5" t="s">
        <v>731</v>
      </c>
      <c r="L908" s="5" t="s">
        <v>17</v>
      </c>
      <c r="M908" s="18" t="e">
        <f t="shared" si="14"/>
        <v>#N/A</v>
      </c>
      <c r="N908" t="e">
        <f>A908=#REF!</f>
        <v>#REF!</v>
      </c>
      <c r="O908" t="e">
        <f>B908=#REF!</f>
        <v>#REF!</v>
      </c>
      <c r="P908" t="e">
        <f>C908=#REF!</f>
        <v>#REF!</v>
      </c>
      <c r="Q908" t="e">
        <f>D908=#REF!</f>
        <v>#REF!</v>
      </c>
      <c r="R908" t="e">
        <f>E908=#REF!</f>
        <v>#REF!</v>
      </c>
      <c r="S908" t="e">
        <f>F908=#REF!</f>
        <v>#REF!</v>
      </c>
      <c r="T908" t="e">
        <f>G908=#REF!</f>
        <v>#REF!</v>
      </c>
      <c r="U908" t="e">
        <f>H908=#REF!</f>
        <v>#REF!</v>
      </c>
      <c r="V908" t="e">
        <f>I908=#REF!</f>
        <v>#REF!</v>
      </c>
      <c r="W908" t="e">
        <f>J908=#REF!</f>
        <v>#REF!</v>
      </c>
      <c r="X908" t="e">
        <f>K908=#REF!</f>
        <v>#REF!</v>
      </c>
      <c r="Y908" t="e">
        <f>L908=#REF!</f>
        <v>#REF!</v>
      </c>
    </row>
    <row r="909" spans="1:25">
      <c r="A909" s="3">
        <v>12430</v>
      </c>
      <c r="B909" s="5" t="s">
        <v>173</v>
      </c>
      <c r="C909" s="10" t="s">
        <v>34</v>
      </c>
      <c r="D909" s="12" t="s">
        <v>37</v>
      </c>
      <c r="E909" s="8"/>
      <c r="F909" s="5"/>
      <c r="G909" s="4"/>
      <c r="H909" s="6" t="s">
        <v>36</v>
      </c>
      <c r="I909" s="4" t="s">
        <v>202</v>
      </c>
      <c r="J909" s="5" t="s">
        <v>284</v>
      </c>
      <c r="K909" s="5" t="s">
        <v>732</v>
      </c>
      <c r="L909" s="5" t="s">
        <v>17</v>
      </c>
      <c r="M909" s="18" t="e">
        <f t="shared" si="14"/>
        <v>#N/A</v>
      </c>
      <c r="N909" t="e">
        <f>A909=#REF!</f>
        <v>#REF!</v>
      </c>
      <c r="O909" t="e">
        <f>B909=#REF!</f>
        <v>#REF!</v>
      </c>
      <c r="P909" t="e">
        <f>C909=#REF!</f>
        <v>#REF!</v>
      </c>
      <c r="Q909" t="e">
        <f>D909=#REF!</f>
        <v>#REF!</v>
      </c>
      <c r="R909" t="e">
        <f>E909=#REF!</f>
        <v>#REF!</v>
      </c>
      <c r="S909" t="e">
        <f>F909=#REF!</f>
        <v>#REF!</v>
      </c>
      <c r="T909" t="e">
        <f>G909=#REF!</f>
        <v>#REF!</v>
      </c>
      <c r="U909" t="e">
        <f>H909=#REF!</f>
        <v>#REF!</v>
      </c>
      <c r="V909" t="e">
        <f>I909=#REF!</f>
        <v>#REF!</v>
      </c>
      <c r="W909" t="e">
        <f>J909=#REF!</f>
        <v>#REF!</v>
      </c>
      <c r="X909" t="e">
        <f>K909=#REF!</f>
        <v>#REF!</v>
      </c>
      <c r="Y909" t="e">
        <f>L909=#REF!</f>
        <v>#REF!</v>
      </c>
    </row>
    <row r="910" spans="1:25">
      <c r="A910" s="4">
        <v>12432</v>
      </c>
      <c r="B910" s="5" t="s">
        <v>173</v>
      </c>
      <c r="C910" s="10" t="s">
        <v>34</v>
      </c>
      <c r="D910" s="12" t="s">
        <v>103</v>
      </c>
      <c r="E910" s="8"/>
      <c r="F910" s="5"/>
      <c r="G910" s="4"/>
      <c r="H910" s="6" t="s">
        <v>36</v>
      </c>
      <c r="I910" s="4" t="s">
        <v>202</v>
      </c>
      <c r="J910" s="5" t="s">
        <v>284</v>
      </c>
      <c r="K910" s="5" t="s">
        <v>734</v>
      </c>
      <c r="L910" s="5" t="s">
        <v>17</v>
      </c>
      <c r="M910" s="18" t="e">
        <f t="shared" si="14"/>
        <v>#N/A</v>
      </c>
      <c r="N910" t="e">
        <f>A910=#REF!</f>
        <v>#REF!</v>
      </c>
      <c r="O910" t="e">
        <f>B910=#REF!</f>
        <v>#REF!</v>
      </c>
      <c r="P910" t="e">
        <f>C910=#REF!</f>
        <v>#REF!</v>
      </c>
      <c r="Q910" t="e">
        <f>D910=#REF!</f>
        <v>#REF!</v>
      </c>
      <c r="R910" t="e">
        <f>E910=#REF!</f>
        <v>#REF!</v>
      </c>
      <c r="S910" t="e">
        <f>F910=#REF!</f>
        <v>#REF!</v>
      </c>
      <c r="T910" t="e">
        <f>G910=#REF!</f>
        <v>#REF!</v>
      </c>
      <c r="U910" t="e">
        <f>H910=#REF!</f>
        <v>#REF!</v>
      </c>
      <c r="V910" t="e">
        <f>I910=#REF!</f>
        <v>#REF!</v>
      </c>
      <c r="W910" t="e">
        <f>J910=#REF!</f>
        <v>#REF!</v>
      </c>
      <c r="X910" t="e">
        <f>K910=#REF!</f>
        <v>#REF!</v>
      </c>
      <c r="Y910" t="e">
        <f>L910=#REF!</f>
        <v>#REF!</v>
      </c>
    </row>
    <row r="911" spans="1:25">
      <c r="A911" s="3">
        <v>12433</v>
      </c>
      <c r="B911" s="5" t="s">
        <v>173</v>
      </c>
      <c r="C911" s="10" t="s">
        <v>34</v>
      </c>
      <c r="D911" s="12" t="s">
        <v>99</v>
      </c>
      <c r="E911" s="8"/>
      <c r="F911" s="5"/>
      <c r="G911" s="4"/>
      <c r="H911" s="6" t="s">
        <v>36</v>
      </c>
      <c r="I911" s="4" t="s">
        <v>202</v>
      </c>
      <c r="J911" s="5" t="s">
        <v>284</v>
      </c>
      <c r="K911" s="5" t="s">
        <v>569</v>
      </c>
      <c r="L911" s="5" t="s">
        <v>17</v>
      </c>
      <c r="M911" s="18" t="e">
        <f t="shared" si="14"/>
        <v>#N/A</v>
      </c>
      <c r="N911" t="e">
        <f>A911=#REF!</f>
        <v>#REF!</v>
      </c>
      <c r="O911" t="e">
        <f>B911=#REF!</f>
        <v>#REF!</v>
      </c>
      <c r="P911" t="e">
        <f>C911=#REF!</f>
        <v>#REF!</v>
      </c>
      <c r="Q911" t="e">
        <f>D911=#REF!</f>
        <v>#REF!</v>
      </c>
      <c r="R911" t="e">
        <f>E911=#REF!</f>
        <v>#REF!</v>
      </c>
      <c r="S911" t="e">
        <f>F911=#REF!</f>
        <v>#REF!</v>
      </c>
      <c r="T911" t="e">
        <f>G911=#REF!</f>
        <v>#REF!</v>
      </c>
      <c r="U911" t="e">
        <f>H911=#REF!</f>
        <v>#REF!</v>
      </c>
      <c r="V911" t="e">
        <f>I911=#REF!</f>
        <v>#REF!</v>
      </c>
      <c r="W911" t="e">
        <f>J911=#REF!</f>
        <v>#REF!</v>
      </c>
      <c r="X911" t="e">
        <f>K911=#REF!</f>
        <v>#REF!</v>
      </c>
      <c r="Y911" t="e">
        <f>L911=#REF!</f>
        <v>#REF!</v>
      </c>
    </row>
    <row r="912" spans="1:25">
      <c r="A912" s="4">
        <v>12434</v>
      </c>
      <c r="B912" s="5" t="s">
        <v>173</v>
      </c>
      <c r="C912" s="10" t="s">
        <v>34</v>
      </c>
      <c r="D912" s="12" t="s">
        <v>99</v>
      </c>
      <c r="E912" s="8"/>
      <c r="F912" s="5"/>
      <c r="G912" s="4"/>
      <c r="H912" s="6" t="s">
        <v>36</v>
      </c>
      <c r="I912" s="4" t="s">
        <v>202</v>
      </c>
      <c r="J912" s="5" t="s">
        <v>284</v>
      </c>
      <c r="K912" s="5" t="s">
        <v>735</v>
      </c>
      <c r="L912" s="5" t="s">
        <v>17</v>
      </c>
      <c r="M912" s="18" t="e">
        <f t="shared" si="14"/>
        <v>#N/A</v>
      </c>
      <c r="N912" t="e">
        <f>A912=#REF!</f>
        <v>#REF!</v>
      </c>
      <c r="O912" t="e">
        <f>B912=#REF!</f>
        <v>#REF!</v>
      </c>
      <c r="P912" t="e">
        <f>C912=#REF!</f>
        <v>#REF!</v>
      </c>
      <c r="Q912" t="e">
        <f>D912=#REF!</f>
        <v>#REF!</v>
      </c>
      <c r="R912" t="e">
        <f>E912=#REF!</f>
        <v>#REF!</v>
      </c>
      <c r="S912" t="e">
        <f>F912=#REF!</f>
        <v>#REF!</v>
      </c>
      <c r="T912" t="e">
        <f>G912=#REF!</f>
        <v>#REF!</v>
      </c>
      <c r="U912" t="e">
        <f>H912=#REF!</f>
        <v>#REF!</v>
      </c>
      <c r="V912" t="e">
        <f>I912=#REF!</f>
        <v>#REF!</v>
      </c>
      <c r="W912" t="e">
        <f>J912=#REF!</f>
        <v>#REF!</v>
      </c>
      <c r="X912" t="e">
        <f>K912=#REF!</f>
        <v>#REF!</v>
      </c>
      <c r="Y912" t="e">
        <f>L912=#REF!</f>
        <v>#REF!</v>
      </c>
    </row>
    <row r="913" spans="1:25">
      <c r="A913" s="3">
        <v>12435</v>
      </c>
      <c r="B913" s="5" t="s">
        <v>173</v>
      </c>
      <c r="C913" s="10" t="s">
        <v>31</v>
      </c>
      <c r="D913" s="12"/>
      <c r="E913" s="8"/>
      <c r="F913" s="5"/>
      <c r="G913" s="4"/>
      <c r="H913" s="6" t="s">
        <v>32</v>
      </c>
      <c r="I913" s="4" t="s">
        <v>202</v>
      </c>
      <c r="J913" s="5" t="s">
        <v>285</v>
      </c>
      <c r="K913" s="5" t="s">
        <v>736</v>
      </c>
      <c r="L913" s="5" t="s">
        <v>17</v>
      </c>
      <c r="M913" s="18" t="e">
        <f t="shared" si="14"/>
        <v>#N/A</v>
      </c>
      <c r="N913" t="e">
        <f>A913=#REF!</f>
        <v>#REF!</v>
      </c>
      <c r="O913" t="e">
        <f>B913=#REF!</f>
        <v>#REF!</v>
      </c>
      <c r="P913" t="e">
        <f>C913=#REF!</f>
        <v>#REF!</v>
      </c>
      <c r="Q913" t="e">
        <f>D913=#REF!</f>
        <v>#REF!</v>
      </c>
      <c r="R913" t="e">
        <f>E913=#REF!</f>
        <v>#REF!</v>
      </c>
      <c r="S913" t="e">
        <f>F913=#REF!</f>
        <v>#REF!</v>
      </c>
      <c r="T913" t="e">
        <f>G913=#REF!</f>
        <v>#REF!</v>
      </c>
      <c r="U913" t="e">
        <f>H913=#REF!</f>
        <v>#REF!</v>
      </c>
      <c r="V913" t="e">
        <f>I913=#REF!</f>
        <v>#REF!</v>
      </c>
      <c r="W913" t="e">
        <f>J913=#REF!</f>
        <v>#REF!</v>
      </c>
      <c r="X913" t="e">
        <f>K913=#REF!</f>
        <v>#REF!</v>
      </c>
      <c r="Y913" t="e">
        <f>L913=#REF!</f>
        <v>#REF!</v>
      </c>
    </row>
    <row r="914" spans="1:25">
      <c r="A914" s="4">
        <v>12445</v>
      </c>
      <c r="B914" s="5" t="s">
        <v>108</v>
      </c>
      <c r="C914" s="10" t="s">
        <v>34</v>
      </c>
      <c r="D914" s="12" t="s">
        <v>37</v>
      </c>
      <c r="E914" s="8"/>
      <c r="F914" s="5"/>
      <c r="G914" s="4"/>
      <c r="H914" s="6" t="s">
        <v>36</v>
      </c>
      <c r="I914" s="4" t="s">
        <v>117</v>
      </c>
      <c r="J914" s="5" t="s">
        <v>284</v>
      </c>
      <c r="K914" s="5" t="s">
        <v>737</v>
      </c>
      <c r="L914" s="5" t="s">
        <v>17</v>
      </c>
      <c r="M914" s="18" t="e">
        <f t="shared" si="14"/>
        <v>#N/A</v>
      </c>
      <c r="N914" t="e">
        <f>A914=#REF!</f>
        <v>#REF!</v>
      </c>
      <c r="O914" t="e">
        <f>B914=#REF!</f>
        <v>#REF!</v>
      </c>
      <c r="P914" t="e">
        <f>C914=#REF!</f>
        <v>#REF!</v>
      </c>
      <c r="Q914" t="e">
        <f>D914=#REF!</f>
        <v>#REF!</v>
      </c>
      <c r="R914" t="e">
        <f>E914=#REF!</f>
        <v>#REF!</v>
      </c>
      <c r="S914" t="e">
        <f>F914=#REF!</f>
        <v>#REF!</v>
      </c>
      <c r="T914" t="e">
        <f>G914=#REF!</f>
        <v>#REF!</v>
      </c>
      <c r="U914" t="e">
        <f>H914=#REF!</f>
        <v>#REF!</v>
      </c>
      <c r="V914" t="e">
        <f>I914=#REF!</f>
        <v>#REF!</v>
      </c>
      <c r="W914" t="e">
        <f>J914=#REF!</f>
        <v>#REF!</v>
      </c>
      <c r="X914" t="e">
        <f>K914=#REF!</f>
        <v>#REF!</v>
      </c>
      <c r="Y914" t="e">
        <f>L914=#REF!</f>
        <v>#REF!</v>
      </c>
    </row>
    <row r="915" spans="1:25">
      <c r="A915" s="3">
        <v>12446</v>
      </c>
      <c r="B915" s="5" t="s">
        <v>108</v>
      </c>
      <c r="C915" s="10" t="s">
        <v>34</v>
      </c>
      <c r="D915" s="12" t="s">
        <v>37</v>
      </c>
      <c r="E915" s="8"/>
      <c r="F915" s="5"/>
      <c r="G915" s="4"/>
      <c r="H915" s="6" t="s">
        <v>36</v>
      </c>
      <c r="I915" s="4" t="s">
        <v>117</v>
      </c>
      <c r="J915" s="5" t="s">
        <v>284</v>
      </c>
      <c r="K915" s="5" t="s">
        <v>738</v>
      </c>
      <c r="L915" s="5" t="s">
        <v>17</v>
      </c>
      <c r="M915" s="18" t="e">
        <f t="shared" si="14"/>
        <v>#N/A</v>
      </c>
      <c r="N915" t="e">
        <f>A915=#REF!</f>
        <v>#REF!</v>
      </c>
      <c r="O915" t="e">
        <f>B915=#REF!</f>
        <v>#REF!</v>
      </c>
      <c r="P915" t="e">
        <f>C915=#REF!</f>
        <v>#REF!</v>
      </c>
      <c r="Q915" t="e">
        <f>D915=#REF!</f>
        <v>#REF!</v>
      </c>
      <c r="R915" t="e">
        <f>E915=#REF!</f>
        <v>#REF!</v>
      </c>
      <c r="S915" t="e">
        <f>F915=#REF!</f>
        <v>#REF!</v>
      </c>
      <c r="T915" t="e">
        <f>G915=#REF!</f>
        <v>#REF!</v>
      </c>
      <c r="U915" t="e">
        <f>H915=#REF!</f>
        <v>#REF!</v>
      </c>
      <c r="V915" t="e">
        <f>I915=#REF!</f>
        <v>#REF!</v>
      </c>
      <c r="W915" t="e">
        <f>J915=#REF!</f>
        <v>#REF!</v>
      </c>
      <c r="X915" t="e">
        <f>K915=#REF!</f>
        <v>#REF!</v>
      </c>
      <c r="Y915" t="e">
        <f>L915=#REF!</f>
        <v>#REF!</v>
      </c>
    </row>
    <row r="916" spans="1:25">
      <c r="A916" s="4">
        <v>12447</v>
      </c>
      <c r="B916" s="5" t="s">
        <v>121</v>
      </c>
      <c r="C916" s="10" t="s">
        <v>34</v>
      </c>
      <c r="D916" s="12" t="s">
        <v>37</v>
      </c>
      <c r="E916" s="8"/>
      <c r="F916" s="5"/>
      <c r="G916" s="4"/>
      <c r="H916" s="6" t="s">
        <v>36</v>
      </c>
      <c r="I916" s="4" t="s">
        <v>117</v>
      </c>
      <c r="J916" s="5" t="s">
        <v>284</v>
      </c>
      <c r="K916" s="5" t="s">
        <v>737</v>
      </c>
      <c r="L916" s="5" t="s">
        <v>17</v>
      </c>
      <c r="M916" s="18" t="e">
        <f t="shared" si="14"/>
        <v>#N/A</v>
      </c>
      <c r="N916" t="e">
        <f>A916=#REF!</f>
        <v>#REF!</v>
      </c>
      <c r="O916" t="e">
        <f>B916=#REF!</f>
        <v>#REF!</v>
      </c>
      <c r="P916" t="e">
        <f>C916=#REF!</f>
        <v>#REF!</v>
      </c>
      <c r="Q916" t="e">
        <f>D916=#REF!</f>
        <v>#REF!</v>
      </c>
      <c r="R916" t="e">
        <f>E916=#REF!</f>
        <v>#REF!</v>
      </c>
      <c r="S916" t="e">
        <f>F916=#REF!</f>
        <v>#REF!</v>
      </c>
      <c r="T916" t="e">
        <f>G916=#REF!</f>
        <v>#REF!</v>
      </c>
      <c r="U916" t="e">
        <f>H916=#REF!</f>
        <v>#REF!</v>
      </c>
      <c r="V916" t="e">
        <f>I916=#REF!</f>
        <v>#REF!</v>
      </c>
      <c r="W916" t="e">
        <f>J916=#REF!</f>
        <v>#REF!</v>
      </c>
      <c r="X916" t="e">
        <f>K916=#REF!</f>
        <v>#REF!</v>
      </c>
      <c r="Y916" t="e">
        <f>L916=#REF!</f>
        <v>#REF!</v>
      </c>
    </row>
    <row r="917" spans="1:25">
      <c r="A917" s="3">
        <v>12450</v>
      </c>
      <c r="B917" s="5" t="s">
        <v>173</v>
      </c>
      <c r="C917" s="10" t="s">
        <v>94</v>
      </c>
      <c r="D917" s="12"/>
      <c r="E917" s="8" t="e">
        <f>VLOOKUP(Table3232[[#This Row],[RuleID]],#REF!,2,FALSE)</f>
        <v>#REF!</v>
      </c>
      <c r="F917" s="5"/>
      <c r="G917" s="8" t="e">
        <f>VLOOKUP(Table3232[[#This Row],[RuleID]],#REF!,4,FALSE)</f>
        <v>#REF!</v>
      </c>
      <c r="H917" s="6" t="s">
        <v>96</v>
      </c>
      <c r="I917" s="4" t="s">
        <v>176</v>
      </c>
      <c r="J917" s="5" t="s">
        <v>285</v>
      </c>
      <c r="K917" s="5" t="s">
        <v>720</v>
      </c>
      <c r="L917" s="5" t="s">
        <v>237</v>
      </c>
      <c r="M917" s="18" t="e">
        <f t="shared" si="14"/>
        <v>#N/A</v>
      </c>
      <c r="N917" t="e">
        <f>A917=#REF!</f>
        <v>#REF!</v>
      </c>
      <c r="O917" t="e">
        <f>B917=#REF!</f>
        <v>#REF!</v>
      </c>
      <c r="P917" t="e">
        <f>C917=#REF!</f>
        <v>#REF!</v>
      </c>
      <c r="Q917" t="e">
        <f>D917=#REF!</f>
        <v>#REF!</v>
      </c>
      <c r="R917" t="e">
        <f>E917=#REF!</f>
        <v>#REF!</v>
      </c>
      <c r="S917" t="e">
        <f>F917=#REF!</f>
        <v>#REF!</v>
      </c>
      <c r="T917" t="e">
        <f>G917=#REF!</f>
        <v>#REF!</v>
      </c>
      <c r="U917" t="e">
        <f>H917=#REF!</f>
        <v>#REF!</v>
      </c>
      <c r="V917" t="e">
        <f>I917=#REF!</f>
        <v>#REF!</v>
      </c>
      <c r="W917" t="e">
        <f>J917=#REF!</f>
        <v>#REF!</v>
      </c>
      <c r="X917" t="e">
        <f>K917=#REF!</f>
        <v>#REF!</v>
      </c>
      <c r="Y917" t="e">
        <f>L917=#REF!</f>
        <v>#REF!</v>
      </c>
    </row>
    <row r="918" spans="1:25">
      <c r="A918" s="4">
        <v>12451</v>
      </c>
      <c r="B918" s="5" t="s">
        <v>173</v>
      </c>
      <c r="C918" s="10" t="s">
        <v>94</v>
      </c>
      <c r="D918" s="12"/>
      <c r="E918" s="8" t="e">
        <f>VLOOKUP(Table3232[[#This Row],[RuleID]],#REF!,2,FALSE)</f>
        <v>#REF!</v>
      </c>
      <c r="F918" s="5"/>
      <c r="G918" s="8" t="e">
        <f>VLOOKUP(Table3232[[#This Row],[RuleID]],#REF!,4,FALSE)</f>
        <v>#REF!</v>
      </c>
      <c r="H918" s="6" t="s">
        <v>96</v>
      </c>
      <c r="I918" s="4" t="s">
        <v>176</v>
      </c>
      <c r="J918" s="5" t="s">
        <v>285</v>
      </c>
      <c r="K918" s="5" t="s">
        <v>560</v>
      </c>
      <c r="L918" s="5" t="s">
        <v>237</v>
      </c>
      <c r="M918" s="18" t="e">
        <f t="shared" si="14"/>
        <v>#N/A</v>
      </c>
      <c r="N918" t="e">
        <f>A918=#REF!</f>
        <v>#REF!</v>
      </c>
      <c r="O918" t="e">
        <f>B918=#REF!</f>
        <v>#REF!</v>
      </c>
      <c r="P918" t="e">
        <f>C918=#REF!</f>
        <v>#REF!</v>
      </c>
      <c r="Q918" t="e">
        <f>D918=#REF!</f>
        <v>#REF!</v>
      </c>
      <c r="R918" t="e">
        <f>E918=#REF!</f>
        <v>#REF!</v>
      </c>
      <c r="S918" t="e">
        <f>F918=#REF!</f>
        <v>#REF!</v>
      </c>
      <c r="T918" t="e">
        <f>G918=#REF!</f>
        <v>#REF!</v>
      </c>
      <c r="U918" t="e">
        <f>H918=#REF!</f>
        <v>#REF!</v>
      </c>
      <c r="V918" t="e">
        <f>I918=#REF!</f>
        <v>#REF!</v>
      </c>
      <c r="W918" t="e">
        <f>J918=#REF!</f>
        <v>#REF!</v>
      </c>
      <c r="X918" t="e">
        <f>K918=#REF!</f>
        <v>#REF!</v>
      </c>
      <c r="Y918" t="e">
        <f>L918=#REF!</f>
        <v>#REF!</v>
      </c>
    </row>
    <row r="919" spans="1:25">
      <c r="A919" s="3">
        <v>12452</v>
      </c>
      <c r="B919" s="5" t="s">
        <v>173</v>
      </c>
      <c r="C919" s="10" t="s">
        <v>94</v>
      </c>
      <c r="D919" s="12"/>
      <c r="E919" s="8" t="e">
        <f>VLOOKUP(Table3232[[#This Row],[RuleID]],#REF!,2,FALSE)</f>
        <v>#REF!</v>
      </c>
      <c r="F919" s="5" t="e">
        <f>VLOOKUP(Table3232[[#This Row],[RuleID]],#REF!,3,FALSE)</f>
        <v>#REF!</v>
      </c>
      <c r="G919" s="8" t="e">
        <f>VLOOKUP(Table3232[[#This Row],[RuleID]],#REF!,4,FALSE)</f>
        <v>#REF!</v>
      </c>
      <c r="H919" s="6" t="s">
        <v>96</v>
      </c>
      <c r="I919" s="4" t="s">
        <v>174</v>
      </c>
      <c r="J919" s="5" t="s">
        <v>1094</v>
      </c>
      <c r="K919" s="5" t="s">
        <v>559</v>
      </c>
      <c r="L919" s="5" t="s">
        <v>237</v>
      </c>
      <c r="M919" s="18" t="e">
        <f t="shared" si="14"/>
        <v>#N/A</v>
      </c>
      <c r="N919" t="e">
        <f>A919=#REF!</f>
        <v>#REF!</v>
      </c>
      <c r="O919" t="e">
        <f>B919=#REF!</f>
        <v>#REF!</v>
      </c>
      <c r="P919" t="e">
        <f>C919=#REF!</f>
        <v>#REF!</v>
      </c>
      <c r="Q919" t="e">
        <f>D919=#REF!</f>
        <v>#REF!</v>
      </c>
      <c r="R919" t="e">
        <f>E919=#REF!</f>
        <v>#REF!</v>
      </c>
      <c r="S919" t="e">
        <f>F919=#REF!</f>
        <v>#REF!</v>
      </c>
      <c r="T919" t="e">
        <f>G919=#REF!</f>
        <v>#REF!</v>
      </c>
      <c r="U919" t="e">
        <f>H919=#REF!</f>
        <v>#REF!</v>
      </c>
      <c r="V919" t="e">
        <f>I919=#REF!</f>
        <v>#REF!</v>
      </c>
      <c r="W919" t="e">
        <f>J919=#REF!</f>
        <v>#REF!</v>
      </c>
      <c r="X919" t="e">
        <f>K919=#REF!</f>
        <v>#REF!</v>
      </c>
      <c r="Y919" t="e">
        <f>L919=#REF!</f>
        <v>#REF!</v>
      </c>
    </row>
    <row r="920" spans="1:25">
      <c r="A920" s="4">
        <v>12453</v>
      </c>
      <c r="B920" s="5" t="s">
        <v>173</v>
      </c>
      <c r="C920" s="10" t="s">
        <v>94</v>
      </c>
      <c r="D920" s="12"/>
      <c r="E920" s="8" t="e">
        <f>VLOOKUP(Table3232[[#This Row],[RuleID]],#REF!,2,FALSE)</f>
        <v>#REF!</v>
      </c>
      <c r="F920" s="5" t="e">
        <f>VLOOKUP(Table3232[[#This Row],[RuleID]],#REF!,3,FALSE)</f>
        <v>#REF!</v>
      </c>
      <c r="G920" s="8" t="e">
        <f>VLOOKUP(Table3232[[#This Row],[RuleID]],#REF!,4,FALSE)</f>
        <v>#REF!</v>
      </c>
      <c r="H920" s="6" t="s">
        <v>96</v>
      </c>
      <c r="I920" s="4" t="s">
        <v>174</v>
      </c>
      <c r="J920" s="5" t="s">
        <v>285</v>
      </c>
      <c r="K920" s="5" t="s">
        <v>558</v>
      </c>
      <c r="L920" s="5" t="s">
        <v>237</v>
      </c>
      <c r="M920" s="18" t="e">
        <f t="shared" si="14"/>
        <v>#N/A</v>
      </c>
      <c r="N920" t="e">
        <f>A920=#REF!</f>
        <v>#REF!</v>
      </c>
      <c r="O920" t="e">
        <f>B920=#REF!</f>
        <v>#REF!</v>
      </c>
      <c r="P920" t="e">
        <f>C920=#REF!</f>
        <v>#REF!</v>
      </c>
      <c r="Q920" t="e">
        <f>D920=#REF!</f>
        <v>#REF!</v>
      </c>
      <c r="R920" t="e">
        <f>E920=#REF!</f>
        <v>#REF!</v>
      </c>
      <c r="S920" t="e">
        <f>F920=#REF!</f>
        <v>#REF!</v>
      </c>
      <c r="T920" t="e">
        <f>G920=#REF!</f>
        <v>#REF!</v>
      </c>
      <c r="U920" t="e">
        <f>H920=#REF!</f>
        <v>#REF!</v>
      </c>
      <c r="V920" t="e">
        <f>I920=#REF!</f>
        <v>#REF!</v>
      </c>
      <c r="W920" t="e">
        <f>J920=#REF!</f>
        <v>#REF!</v>
      </c>
      <c r="X920" t="e">
        <f>K920=#REF!</f>
        <v>#REF!</v>
      </c>
      <c r="Y920" t="e">
        <f>L920=#REF!</f>
        <v>#REF!</v>
      </c>
    </row>
    <row r="921" spans="1:25">
      <c r="A921" s="3">
        <v>12454</v>
      </c>
      <c r="B921" s="5" t="s">
        <v>173</v>
      </c>
      <c r="C921" s="10" t="s">
        <v>94</v>
      </c>
      <c r="D921" s="12"/>
      <c r="E921" s="8" t="e">
        <f>VLOOKUP(Table3232[[#This Row],[RuleID]],#REF!,2,FALSE)</f>
        <v>#REF!</v>
      </c>
      <c r="F921" s="5"/>
      <c r="G921" s="8" t="e">
        <f>VLOOKUP(Table3232[[#This Row],[RuleID]],#REF!,4,FALSE)</f>
        <v>#REF!</v>
      </c>
      <c r="H921" s="6" t="s">
        <v>96</v>
      </c>
      <c r="I921" s="4" t="s">
        <v>174</v>
      </c>
      <c r="J921" s="5" t="s">
        <v>285</v>
      </c>
      <c r="K921" s="5" t="s">
        <v>560</v>
      </c>
      <c r="L921" s="5" t="s">
        <v>237</v>
      </c>
      <c r="M921" s="18" t="e">
        <f t="shared" si="14"/>
        <v>#N/A</v>
      </c>
      <c r="N921" t="e">
        <f>A921=#REF!</f>
        <v>#REF!</v>
      </c>
      <c r="O921" t="e">
        <f>B921=#REF!</f>
        <v>#REF!</v>
      </c>
      <c r="P921" t="e">
        <f>C921=#REF!</f>
        <v>#REF!</v>
      </c>
      <c r="Q921" t="e">
        <f>D921=#REF!</f>
        <v>#REF!</v>
      </c>
      <c r="R921" t="e">
        <f>E921=#REF!</f>
        <v>#REF!</v>
      </c>
      <c r="S921" t="e">
        <f>F921=#REF!</f>
        <v>#REF!</v>
      </c>
      <c r="T921" t="e">
        <f>G921=#REF!</f>
        <v>#REF!</v>
      </c>
      <c r="U921" t="e">
        <f>H921=#REF!</f>
        <v>#REF!</v>
      </c>
      <c r="V921" t="e">
        <f>I921=#REF!</f>
        <v>#REF!</v>
      </c>
      <c r="W921" t="e">
        <f>J921=#REF!</f>
        <v>#REF!</v>
      </c>
      <c r="X921" t="e">
        <f>K921=#REF!</f>
        <v>#REF!</v>
      </c>
      <c r="Y921" t="e">
        <f>L921=#REF!</f>
        <v>#REF!</v>
      </c>
    </row>
    <row r="922" spans="1:25">
      <c r="A922" s="4">
        <v>12455</v>
      </c>
      <c r="B922" s="5" t="s">
        <v>108</v>
      </c>
      <c r="C922" s="10" t="s">
        <v>94</v>
      </c>
      <c r="D922" s="12"/>
      <c r="E922" s="8" t="e">
        <f>VLOOKUP(Table3232[[#This Row],[RuleID]],#REF!,2,FALSE)</f>
        <v>#REF!</v>
      </c>
      <c r="F922" s="5"/>
      <c r="G922" s="8" t="e">
        <f>VLOOKUP(Table3232[[#This Row],[RuleID]],#REF!,4,FALSE)</f>
        <v>#REF!</v>
      </c>
      <c r="H922" s="6" t="s">
        <v>96</v>
      </c>
      <c r="I922" s="4" t="s">
        <v>117</v>
      </c>
      <c r="J922" s="5" t="s">
        <v>285</v>
      </c>
      <c r="K922" s="5" t="s">
        <v>737</v>
      </c>
      <c r="L922" s="5" t="s">
        <v>237</v>
      </c>
      <c r="M922" s="18" t="e">
        <f t="shared" si="14"/>
        <v>#N/A</v>
      </c>
      <c r="N922" t="e">
        <f>A922=#REF!</f>
        <v>#REF!</v>
      </c>
      <c r="O922" t="e">
        <f>B922=#REF!</f>
        <v>#REF!</v>
      </c>
      <c r="P922" t="e">
        <f>C922=#REF!</f>
        <v>#REF!</v>
      </c>
      <c r="Q922" t="e">
        <f>D922=#REF!</f>
        <v>#REF!</v>
      </c>
      <c r="R922" t="e">
        <f>E922=#REF!</f>
        <v>#REF!</v>
      </c>
      <c r="S922" t="e">
        <f>F922=#REF!</f>
        <v>#REF!</v>
      </c>
      <c r="T922" t="e">
        <f>G922=#REF!</f>
        <v>#REF!</v>
      </c>
      <c r="U922" t="e">
        <f>H922=#REF!</f>
        <v>#REF!</v>
      </c>
      <c r="V922" t="e">
        <f>I922=#REF!</f>
        <v>#REF!</v>
      </c>
      <c r="W922" t="e">
        <f>J922=#REF!</f>
        <v>#REF!</v>
      </c>
      <c r="X922" t="e">
        <f>K922=#REF!</f>
        <v>#REF!</v>
      </c>
      <c r="Y922" t="e">
        <f>L922=#REF!</f>
        <v>#REF!</v>
      </c>
    </row>
    <row r="923" spans="1:25">
      <c r="A923" s="3">
        <v>12456</v>
      </c>
      <c r="B923" s="5" t="s">
        <v>108</v>
      </c>
      <c r="C923" s="10" t="s">
        <v>94</v>
      </c>
      <c r="D923" s="12"/>
      <c r="E923" s="8" t="e">
        <f>VLOOKUP(Table3232[[#This Row],[RuleID]],#REF!,2,FALSE)</f>
        <v>#REF!</v>
      </c>
      <c r="F923" s="5"/>
      <c r="G923" s="8" t="e">
        <f>VLOOKUP(Table3232[[#This Row],[RuleID]],#REF!,4,FALSE)</f>
        <v>#REF!</v>
      </c>
      <c r="H923" s="6" t="s">
        <v>96</v>
      </c>
      <c r="I923" s="4" t="s">
        <v>117</v>
      </c>
      <c r="J923" s="5" t="s">
        <v>285</v>
      </c>
      <c r="K923" s="5" t="s">
        <v>738</v>
      </c>
      <c r="L923" s="5" t="s">
        <v>237</v>
      </c>
      <c r="M923" s="18" t="e">
        <f t="shared" si="14"/>
        <v>#N/A</v>
      </c>
      <c r="N923" t="e">
        <f>A923=#REF!</f>
        <v>#REF!</v>
      </c>
      <c r="O923" t="e">
        <f>B923=#REF!</f>
        <v>#REF!</v>
      </c>
      <c r="P923" t="e">
        <f>C923=#REF!</f>
        <v>#REF!</v>
      </c>
      <c r="Q923" t="e">
        <f>D923=#REF!</f>
        <v>#REF!</v>
      </c>
      <c r="R923" t="e">
        <f>E923=#REF!</f>
        <v>#REF!</v>
      </c>
      <c r="S923" t="e">
        <f>F923=#REF!</f>
        <v>#REF!</v>
      </c>
      <c r="T923" t="e">
        <f>G923=#REF!</f>
        <v>#REF!</v>
      </c>
      <c r="U923" t="e">
        <f>H923=#REF!</f>
        <v>#REF!</v>
      </c>
      <c r="V923" t="e">
        <f>I923=#REF!</f>
        <v>#REF!</v>
      </c>
      <c r="W923" t="e">
        <f>J923=#REF!</f>
        <v>#REF!</v>
      </c>
      <c r="X923" t="e">
        <f>K923=#REF!</f>
        <v>#REF!</v>
      </c>
      <c r="Y923" t="e">
        <f>L923=#REF!</f>
        <v>#REF!</v>
      </c>
    </row>
    <row r="924" spans="1:25">
      <c r="A924" s="4">
        <v>12457</v>
      </c>
      <c r="B924" s="5" t="s">
        <v>121</v>
      </c>
      <c r="C924" s="10" t="s">
        <v>94</v>
      </c>
      <c r="D924" s="12"/>
      <c r="E924" s="8" t="e">
        <f>VLOOKUP(Table3232[[#This Row],[RuleID]],#REF!,2,FALSE)</f>
        <v>#REF!</v>
      </c>
      <c r="F924" s="5"/>
      <c r="G924" s="8" t="e">
        <f>VLOOKUP(Table3232[[#This Row],[RuleID]],#REF!,4,FALSE)</f>
        <v>#REF!</v>
      </c>
      <c r="H924" s="6" t="s">
        <v>96</v>
      </c>
      <c r="I924" s="4" t="s">
        <v>144</v>
      </c>
      <c r="J924" s="5" t="s">
        <v>285</v>
      </c>
      <c r="K924" s="5" t="s">
        <v>646</v>
      </c>
      <c r="L924" s="5" t="s">
        <v>237</v>
      </c>
      <c r="M924" s="18" t="e">
        <f t="shared" si="14"/>
        <v>#N/A</v>
      </c>
      <c r="N924" t="e">
        <f>A924=#REF!</f>
        <v>#REF!</v>
      </c>
      <c r="O924" t="e">
        <f>B924=#REF!</f>
        <v>#REF!</v>
      </c>
      <c r="P924" t="e">
        <f>C924=#REF!</f>
        <v>#REF!</v>
      </c>
      <c r="Q924" t="e">
        <f>D924=#REF!</f>
        <v>#REF!</v>
      </c>
      <c r="R924" t="e">
        <f>E924=#REF!</f>
        <v>#REF!</v>
      </c>
      <c r="S924" t="e">
        <f>F924=#REF!</f>
        <v>#REF!</v>
      </c>
      <c r="T924" t="e">
        <f>G924=#REF!</f>
        <v>#REF!</v>
      </c>
      <c r="U924" t="e">
        <f>H924=#REF!</f>
        <v>#REF!</v>
      </c>
      <c r="V924" t="e">
        <f>I924=#REF!</f>
        <v>#REF!</v>
      </c>
      <c r="W924" t="e">
        <f>J924=#REF!</f>
        <v>#REF!</v>
      </c>
      <c r="X924" t="e">
        <f>K924=#REF!</f>
        <v>#REF!</v>
      </c>
      <c r="Y924" t="e">
        <f>L924=#REF!</f>
        <v>#REF!</v>
      </c>
    </row>
    <row r="925" spans="1:25">
      <c r="A925" s="3">
        <v>12458</v>
      </c>
      <c r="B925" s="5" t="s">
        <v>121</v>
      </c>
      <c r="C925" s="10" t="s">
        <v>94</v>
      </c>
      <c r="D925" s="12"/>
      <c r="E925" s="8" t="e">
        <f>VLOOKUP(Table3232[[#This Row],[RuleID]],#REF!,2,FALSE)</f>
        <v>#REF!</v>
      </c>
      <c r="F925" s="5"/>
      <c r="G925" s="8" t="e">
        <f>VLOOKUP(Table3232[[#This Row],[RuleID]],#REF!,4,FALSE)</f>
        <v>#REF!</v>
      </c>
      <c r="H925" s="6" t="s">
        <v>96</v>
      </c>
      <c r="I925" s="4" t="s">
        <v>117</v>
      </c>
      <c r="J925" s="5" t="s">
        <v>285</v>
      </c>
      <c r="K925" s="5" t="s">
        <v>561</v>
      </c>
      <c r="L925" s="5" t="s">
        <v>237</v>
      </c>
      <c r="M925" s="18" t="e">
        <f t="shared" si="14"/>
        <v>#N/A</v>
      </c>
      <c r="N925" t="e">
        <f>A925=#REF!</f>
        <v>#REF!</v>
      </c>
      <c r="O925" t="e">
        <f>B925=#REF!</f>
        <v>#REF!</v>
      </c>
      <c r="P925" t="e">
        <f>C925=#REF!</f>
        <v>#REF!</v>
      </c>
      <c r="Q925" t="e">
        <f>D925=#REF!</f>
        <v>#REF!</v>
      </c>
      <c r="R925" t="e">
        <f>E925=#REF!</f>
        <v>#REF!</v>
      </c>
      <c r="S925" t="e">
        <f>F925=#REF!</f>
        <v>#REF!</v>
      </c>
      <c r="T925" t="e">
        <f>G925=#REF!</f>
        <v>#REF!</v>
      </c>
      <c r="U925" t="e">
        <f>H925=#REF!</f>
        <v>#REF!</v>
      </c>
      <c r="V925" t="e">
        <f>I925=#REF!</f>
        <v>#REF!</v>
      </c>
      <c r="W925" t="e">
        <f>J925=#REF!</f>
        <v>#REF!</v>
      </c>
      <c r="X925" t="e">
        <f>K925=#REF!</f>
        <v>#REF!</v>
      </c>
      <c r="Y925" t="e">
        <f>L925=#REF!</f>
        <v>#REF!</v>
      </c>
    </row>
    <row r="926" spans="1:25">
      <c r="A926" s="4">
        <v>12459</v>
      </c>
      <c r="B926" s="5" t="s">
        <v>121</v>
      </c>
      <c r="C926" s="10" t="s">
        <v>94</v>
      </c>
      <c r="D926" s="12"/>
      <c r="E926" s="8" t="e">
        <f>VLOOKUP(Table3232[[#This Row],[RuleID]],#REF!,2,FALSE)</f>
        <v>#REF!</v>
      </c>
      <c r="F926" s="5"/>
      <c r="G926" s="8" t="e">
        <f>VLOOKUP(Table3232[[#This Row],[RuleID]],#REF!,4,FALSE)</f>
        <v>#REF!</v>
      </c>
      <c r="H926" s="6" t="s">
        <v>96</v>
      </c>
      <c r="I926" s="4" t="s">
        <v>117</v>
      </c>
      <c r="J926" s="5" t="s">
        <v>285</v>
      </c>
      <c r="K926" s="5" t="s">
        <v>737</v>
      </c>
      <c r="L926" s="5" t="s">
        <v>237</v>
      </c>
      <c r="M926" s="18" t="e">
        <f t="shared" si="14"/>
        <v>#N/A</v>
      </c>
      <c r="N926" t="e">
        <f>A926=#REF!</f>
        <v>#REF!</v>
      </c>
      <c r="O926" t="e">
        <f>B926=#REF!</f>
        <v>#REF!</v>
      </c>
      <c r="P926" t="e">
        <f>C926=#REF!</f>
        <v>#REF!</v>
      </c>
      <c r="Q926" t="e">
        <f>D926=#REF!</f>
        <v>#REF!</v>
      </c>
      <c r="R926" t="e">
        <f>E926=#REF!</f>
        <v>#REF!</v>
      </c>
      <c r="S926" t="e">
        <f>F926=#REF!</f>
        <v>#REF!</v>
      </c>
      <c r="T926" t="e">
        <f>G926=#REF!</f>
        <v>#REF!</v>
      </c>
      <c r="U926" t="e">
        <f>H926=#REF!</f>
        <v>#REF!</v>
      </c>
      <c r="V926" t="e">
        <f>I926=#REF!</f>
        <v>#REF!</v>
      </c>
      <c r="W926" t="e">
        <f>J926=#REF!</f>
        <v>#REF!</v>
      </c>
      <c r="X926" t="e">
        <f>K926=#REF!</f>
        <v>#REF!</v>
      </c>
      <c r="Y926" t="e">
        <f>L926=#REF!</f>
        <v>#REF!</v>
      </c>
    </row>
    <row r="927" spans="1:25">
      <c r="A927" s="3">
        <v>12461</v>
      </c>
      <c r="B927" s="5" t="s">
        <v>44</v>
      </c>
      <c r="C927" s="10" t="s">
        <v>200</v>
      </c>
      <c r="D927" s="12"/>
      <c r="E927" s="8"/>
      <c r="F927" s="5"/>
      <c r="G927" s="4"/>
      <c r="H927" s="6" t="s">
        <v>201</v>
      </c>
      <c r="I927" s="4" t="s">
        <v>74</v>
      </c>
      <c r="J927" s="5" t="s">
        <v>284</v>
      </c>
      <c r="K927" s="5" t="s">
        <v>575</v>
      </c>
      <c r="L927" s="5" t="s">
        <v>17</v>
      </c>
      <c r="M927" s="18" t="e">
        <f t="shared" si="14"/>
        <v>#N/A</v>
      </c>
      <c r="N927" t="e">
        <f>A927=#REF!</f>
        <v>#REF!</v>
      </c>
      <c r="O927" t="e">
        <f>B927=#REF!</f>
        <v>#REF!</v>
      </c>
      <c r="P927" t="e">
        <f>C927=#REF!</f>
        <v>#REF!</v>
      </c>
      <c r="Q927" t="e">
        <f>D927=#REF!</f>
        <v>#REF!</v>
      </c>
      <c r="R927" t="e">
        <f>E927=#REF!</f>
        <v>#REF!</v>
      </c>
      <c r="S927" t="e">
        <f>F927=#REF!</f>
        <v>#REF!</v>
      </c>
      <c r="T927" t="e">
        <f>G927=#REF!</f>
        <v>#REF!</v>
      </c>
      <c r="U927" t="e">
        <f>H927=#REF!</f>
        <v>#REF!</v>
      </c>
      <c r="V927" t="e">
        <f>I927=#REF!</f>
        <v>#REF!</v>
      </c>
      <c r="W927" t="e">
        <f>J927=#REF!</f>
        <v>#REF!</v>
      </c>
      <c r="X927" t="e">
        <f>K927=#REF!</f>
        <v>#REF!</v>
      </c>
      <c r="Y927" t="e">
        <f>L927=#REF!</f>
        <v>#REF!</v>
      </c>
    </row>
    <row r="928" spans="1:25">
      <c r="A928" s="4">
        <v>12463</v>
      </c>
      <c r="B928" s="5" t="s">
        <v>173</v>
      </c>
      <c r="C928" s="10" t="s">
        <v>200</v>
      </c>
      <c r="D928" s="12"/>
      <c r="E928" s="8"/>
      <c r="F928" s="5"/>
      <c r="G928" s="4"/>
      <c r="H928" s="6" t="s">
        <v>201</v>
      </c>
      <c r="I928" s="4" t="s">
        <v>182</v>
      </c>
      <c r="J928" s="5" t="s">
        <v>284</v>
      </c>
      <c r="K928" s="5" t="s">
        <v>57</v>
      </c>
      <c r="L928" s="5" t="s">
        <v>17</v>
      </c>
      <c r="M928" s="18" t="e">
        <f t="shared" si="14"/>
        <v>#N/A</v>
      </c>
      <c r="N928" t="e">
        <f>A928=#REF!</f>
        <v>#REF!</v>
      </c>
      <c r="O928" t="e">
        <f>B928=#REF!</f>
        <v>#REF!</v>
      </c>
      <c r="P928" t="e">
        <f>C928=#REF!</f>
        <v>#REF!</v>
      </c>
      <c r="Q928" t="e">
        <f>D928=#REF!</f>
        <v>#REF!</v>
      </c>
      <c r="R928" t="e">
        <f>E928=#REF!</f>
        <v>#REF!</v>
      </c>
      <c r="S928" t="e">
        <f>F928=#REF!</f>
        <v>#REF!</v>
      </c>
      <c r="T928" t="e">
        <f>G928=#REF!</f>
        <v>#REF!</v>
      </c>
      <c r="U928" t="e">
        <f>H928=#REF!</f>
        <v>#REF!</v>
      </c>
      <c r="V928" t="e">
        <f>I928=#REF!</f>
        <v>#REF!</v>
      </c>
      <c r="W928" t="e">
        <f>J928=#REF!</f>
        <v>#REF!</v>
      </c>
      <c r="X928" t="e">
        <f>K928=#REF!</f>
        <v>#REF!</v>
      </c>
      <c r="Y928" t="e">
        <f>L928=#REF!</f>
        <v>#REF!</v>
      </c>
    </row>
    <row r="929" spans="1:25">
      <c r="A929" s="3">
        <v>12464</v>
      </c>
      <c r="B929" s="5" t="s">
        <v>173</v>
      </c>
      <c r="C929" s="10" t="s">
        <v>200</v>
      </c>
      <c r="D929" s="12"/>
      <c r="E929" s="8"/>
      <c r="F929" s="5"/>
      <c r="G929" s="4"/>
      <c r="H929" s="6" t="s">
        <v>201</v>
      </c>
      <c r="I929" s="4" t="s">
        <v>182</v>
      </c>
      <c r="J929" s="5" t="s">
        <v>284</v>
      </c>
      <c r="K929" s="5" t="s">
        <v>517</v>
      </c>
      <c r="L929" s="5" t="s">
        <v>17</v>
      </c>
      <c r="M929" s="18" t="e">
        <f t="shared" si="14"/>
        <v>#N/A</v>
      </c>
      <c r="N929" t="e">
        <f>A929=#REF!</f>
        <v>#REF!</v>
      </c>
      <c r="O929" t="e">
        <f>B929=#REF!</f>
        <v>#REF!</v>
      </c>
      <c r="P929" t="e">
        <f>C929=#REF!</f>
        <v>#REF!</v>
      </c>
      <c r="Q929" t="e">
        <f>D929=#REF!</f>
        <v>#REF!</v>
      </c>
      <c r="R929" t="e">
        <f>E929=#REF!</f>
        <v>#REF!</v>
      </c>
      <c r="S929" t="e">
        <f>F929=#REF!</f>
        <v>#REF!</v>
      </c>
      <c r="T929" t="e">
        <f>G929=#REF!</f>
        <v>#REF!</v>
      </c>
      <c r="U929" t="e">
        <f>H929=#REF!</f>
        <v>#REF!</v>
      </c>
      <c r="V929" t="e">
        <f>I929=#REF!</f>
        <v>#REF!</v>
      </c>
      <c r="W929" t="e">
        <f>J929=#REF!</f>
        <v>#REF!</v>
      </c>
      <c r="X929" t="e">
        <f>K929=#REF!</f>
        <v>#REF!</v>
      </c>
      <c r="Y929" t="e">
        <f>L929=#REF!</f>
        <v>#REF!</v>
      </c>
    </row>
    <row r="930" spans="1:25">
      <c r="A930" s="4">
        <v>12465</v>
      </c>
      <c r="B930" s="5" t="s">
        <v>173</v>
      </c>
      <c r="C930" s="10" t="s">
        <v>200</v>
      </c>
      <c r="D930" s="12"/>
      <c r="E930" s="8"/>
      <c r="F930" s="5"/>
      <c r="G930" s="4"/>
      <c r="H930" s="6" t="s">
        <v>201</v>
      </c>
      <c r="I930" s="4" t="s">
        <v>184</v>
      </c>
      <c r="J930" s="5" t="s">
        <v>284</v>
      </c>
      <c r="K930" s="5" t="s">
        <v>57</v>
      </c>
      <c r="L930" s="5" t="s">
        <v>17</v>
      </c>
      <c r="M930" s="18" t="e">
        <f t="shared" si="14"/>
        <v>#N/A</v>
      </c>
      <c r="N930" t="e">
        <f>A930=#REF!</f>
        <v>#REF!</v>
      </c>
      <c r="O930" t="e">
        <f>B930=#REF!</f>
        <v>#REF!</v>
      </c>
      <c r="P930" t="e">
        <f>C930=#REF!</f>
        <v>#REF!</v>
      </c>
      <c r="Q930" t="e">
        <f>D930=#REF!</f>
        <v>#REF!</v>
      </c>
      <c r="R930" t="e">
        <f>E930=#REF!</f>
        <v>#REF!</v>
      </c>
      <c r="S930" t="e">
        <f>F930=#REF!</f>
        <v>#REF!</v>
      </c>
      <c r="T930" t="e">
        <f>G930=#REF!</f>
        <v>#REF!</v>
      </c>
      <c r="U930" t="e">
        <f>H930=#REF!</f>
        <v>#REF!</v>
      </c>
      <c r="V930" t="e">
        <f>I930=#REF!</f>
        <v>#REF!</v>
      </c>
      <c r="W930" t="e">
        <f>J930=#REF!</f>
        <v>#REF!</v>
      </c>
      <c r="X930" t="e">
        <f>K930=#REF!</f>
        <v>#REF!</v>
      </c>
      <c r="Y930" t="e">
        <f>L930=#REF!</f>
        <v>#REF!</v>
      </c>
    </row>
    <row r="931" spans="1:25">
      <c r="A931" s="3">
        <v>12466</v>
      </c>
      <c r="B931" s="5" t="s">
        <v>173</v>
      </c>
      <c r="C931" s="10" t="s">
        <v>200</v>
      </c>
      <c r="D931" s="12"/>
      <c r="E931" s="8"/>
      <c r="F931" s="5"/>
      <c r="G931" s="4"/>
      <c r="H931" s="6" t="s">
        <v>201</v>
      </c>
      <c r="I931" s="4" t="s">
        <v>184</v>
      </c>
      <c r="J931" s="5" t="s">
        <v>284</v>
      </c>
      <c r="K931" s="5" t="s">
        <v>517</v>
      </c>
      <c r="L931" s="5" t="s">
        <v>17</v>
      </c>
      <c r="M931" s="18" t="e">
        <f t="shared" si="14"/>
        <v>#N/A</v>
      </c>
      <c r="N931" t="e">
        <f>A931=#REF!</f>
        <v>#REF!</v>
      </c>
      <c r="O931" t="e">
        <f>B931=#REF!</f>
        <v>#REF!</v>
      </c>
      <c r="P931" t="e">
        <f>C931=#REF!</f>
        <v>#REF!</v>
      </c>
      <c r="Q931" t="e">
        <f>D931=#REF!</f>
        <v>#REF!</v>
      </c>
      <c r="R931" t="e">
        <f>E931=#REF!</f>
        <v>#REF!</v>
      </c>
      <c r="S931" t="e">
        <f>F931=#REF!</f>
        <v>#REF!</v>
      </c>
      <c r="T931" t="e">
        <f>G931=#REF!</f>
        <v>#REF!</v>
      </c>
      <c r="U931" t="e">
        <f>H931=#REF!</f>
        <v>#REF!</v>
      </c>
      <c r="V931" t="e">
        <f>I931=#REF!</f>
        <v>#REF!</v>
      </c>
      <c r="W931" t="e">
        <f>J931=#REF!</f>
        <v>#REF!</v>
      </c>
      <c r="X931" t="e">
        <f>K931=#REF!</f>
        <v>#REF!</v>
      </c>
      <c r="Y931" t="e">
        <f>L931=#REF!</f>
        <v>#REF!</v>
      </c>
    </row>
    <row r="932" spans="1:25">
      <c r="A932" s="4">
        <v>12467</v>
      </c>
      <c r="B932" s="5" t="s">
        <v>173</v>
      </c>
      <c r="C932" s="10" t="s">
        <v>200</v>
      </c>
      <c r="D932" s="12"/>
      <c r="E932" s="8"/>
      <c r="F932" s="5"/>
      <c r="G932" s="4"/>
      <c r="H932" s="6" t="s">
        <v>201</v>
      </c>
      <c r="I932" s="4" t="s">
        <v>174</v>
      </c>
      <c r="J932" s="5" t="s">
        <v>284</v>
      </c>
      <c r="K932" s="5" t="s">
        <v>214</v>
      </c>
      <c r="L932" s="5" t="s">
        <v>17</v>
      </c>
      <c r="M932" s="18" t="e">
        <f t="shared" si="14"/>
        <v>#N/A</v>
      </c>
      <c r="N932" t="e">
        <f>A932=#REF!</f>
        <v>#REF!</v>
      </c>
      <c r="O932" t="e">
        <f>B932=#REF!</f>
        <v>#REF!</v>
      </c>
      <c r="P932" t="e">
        <f>C932=#REF!</f>
        <v>#REF!</v>
      </c>
      <c r="Q932" t="e">
        <f>D932=#REF!</f>
        <v>#REF!</v>
      </c>
      <c r="R932" t="e">
        <f>E932=#REF!</f>
        <v>#REF!</v>
      </c>
      <c r="S932" t="e">
        <f>F932=#REF!</f>
        <v>#REF!</v>
      </c>
      <c r="T932" t="e">
        <f>G932=#REF!</f>
        <v>#REF!</v>
      </c>
      <c r="U932" t="e">
        <f>H932=#REF!</f>
        <v>#REF!</v>
      </c>
      <c r="V932" t="e">
        <f>I932=#REF!</f>
        <v>#REF!</v>
      </c>
      <c r="W932" t="e">
        <f>J932=#REF!</f>
        <v>#REF!</v>
      </c>
      <c r="X932" t="e">
        <f>K932=#REF!</f>
        <v>#REF!</v>
      </c>
      <c r="Y932" t="e">
        <f>L932=#REF!</f>
        <v>#REF!</v>
      </c>
    </row>
    <row r="933" spans="1:25">
      <c r="A933" s="3">
        <v>12470</v>
      </c>
      <c r="B933" s="5" t="s">
        <v>173</v>
      </c>
      <c r="C933" s="10" t="s">
        <v>200</v>
      </c>
      <c r="D933" s="12"/>
      <c r="E933" s="8"/>
      <c r="F933" s="5"/>
      <c r="G933" s="4"/>
      <c r="H933" s="6" t="s">
        <v>201</v>
      </c>
      <c r="I933" s="4" t="s">
        <v>174</v>
      </c>
      <c r="J933" s="5" t="s">
        <v>284</v>
      </c>
      <c r="K933" s="5" t="s">
        <v>723</v>
      </c>
      <c r="L933" s="5" t="s">
        <v>17</v>
      </c>
      <c r="M933" s="18" t="e">
        <f t="shared" si="14"/>
        <v>#N/A</v>
      </c>
      <c r="N933" t="e">
        <f>A933=#REF!</f>
        <v>#REF!</v>
      </c>
      <c r="O933" t="e">
        <f>B933=#REF!</f>
        <v>#REF!</v>
      </c>
      <c r="P933" t="e">
        <f>C933=#REF!</f>
        <v>#REF!</v>
      </c>
      <c r="Q933" t="e">
        <f>D933=#REF!</f>
        <v>#REF!</v>
      </c>
      <c r="R933" t="e">
        <f>E933=#REF!</f>
        <v>#REF!</v>
      </c>
      <c r="S933" t="e">
        <f>F933=#REF!</f>
        <v>#REF!</v>
      </c>
      <c r="T933" t="e">
        <f>G933=#REF!</f>
        <v>#REF!</v>
      </c>
      <c r="U933" t="e">
        <f>H933=#REF!</f>
        <v>#REF!</v>
      </c>
      <c r="V933" t="e">
        <f>I933=#REF!</f>
        <v>#REF!</v>
      </c>
      <c r="W933" t="e">
        <f>J933=#REF!</f>
        <v>#REF!</v>
      </c>
      <c r="X933" t="e">
        <f>K933=#REF!</f>
        <v>#REF!</v>
      </c>
      <c r="Y933" t="e">
        <f>L933=#REF!</f>
        <v>#REF!</v>
      </c>
    </row>
    <row r="934" spans="1:25">
      <c r="A934" s="4">
        <v>12471</v>
      </c>
      <c r="B934" s="5" t="s">
        <v>173</v>
      </c>
      <c r="C934" s="10" t="s">
        <v>200</v>
      </c>
      <c r="D934" s="12"/>
      <c r="E934" s="8"/>
      <c r="F934" s="5"/>
      <c r="G934" s="4"/>
      <c r="H934" s="6" t="s">
        <v>201</v>
      </c>
      <c r="I934" s="4" t="s">
        <v>174</v>
      </c>
      <c r="J934" s="5" t="s">
        <v>284</v>
      </c>
      <c r="K934" s="5" t="s">
        <v>691</v>
      </c>
      <c r="L934" s="5" t="s">
        <v>17</v>
      </c>
      <c r="M934" s="18" t="e">
        <f t="shared" si="14"/>
        <v>#N/A</v>
      </c>
      <c r="N934" t="e">
        <f>A934=#REF!</f>
        <v>#REF!</v>
      </c>
      <c r="O934" t="e">
        <f>B934=#REF!</f>
        <v>#REF!</v>
      </c>
      <c r="P934" t="e">
        <f>C934=#REF!</f>
        <v>#REF!</v>
      </c>
      <c r="Q934" t="e">
        <f>D934=#REF!</f>
        <v>#REF!</v>
      </c>
      <c r="R934" t="e">
        <f>E934=#REF!</f>
        <v>#REF!</v>
      </c>
      <c r="S934" t="e">
        <f>F934=#REF!</f>
        <v>#REF!</v>
      </c>
      <c r="T934" t="e">
        <f>G934=#REF!</f>
        <v>#REF!</v>
      </c>
      <c r="U934" t="e">
        <f>H934=#REF!</f>
        <v>#REF!</v>
      </c>
      <c r="V934" t="e">
        <f>I934=#REF!</f>
        <v>#REF!</v>
      </c>
      <c r="W934" t="e">
        <f>J934=#REF!</f>
        <v>#REF!</v>
      </c>
      <c r="X934" t="e">
        <f>K934=#REF!</f>
        <v>#REF!</v>
      </c>
      <c r="Y934" t="e">
        <f>L934=#REF!</f>
        <v>#REF!</v>
      </c>
    </row>
    <row r="935" spans="1:25">
      <c r="A935" s="3">
        <v>12472</v>
      </c>
      <c r="B935" s="5" t="s">
        <v>173</v>
      </c>
      <c r="C935" s="10" t="s">
        <v>200</v>
      </c>
      <c r="D935" s="12"/>
      <c r="E935" s="8"/>
      <c r="F935" s="5"/>
      <c r="G935" s="4"/>
      <c r="H935" s="6" t="s">
        <v>201</v>
      </c>
      <c r="I935" s="4" t="s">
        <v>174</v>
      </c>
      <c r="J935" s="5" t="s">
        <v>284</v>
      </c>
      <c r="K935" s="5" t="s">
        <v>699</v>
      </c>
      <c r="L935" s="5" t="s">
        <v>17</v>
      </c>
      <c r="M935" s="18" t="e">
        <f t="shared" si="14"/>
        <v>#N/A</v>
      </c>
      <c r="N935" t="e">
        <f>A935=#REF!</f>
        <v>#REF!</v>
      </c>
      <c r="O935" t="e">
        <f>B935=#REF!</f>
        <v>#REF!</v>
      </c>
      <c r="P935" t="e">
        <f>C935=#REF!</f>
        <v>#REF!</v>
      </c>
      <c r="Q935" t="e">
        <f>D935=#REF!</f>
        <v>#REF!</v>
      </c>
      <c r="R935" t="e">
        <f>E935=#REF!</f>
        <v>#REF!</v>
      </c>
      <c r="S935" t="e">
        <f>F935=#REF!</f>
        <v>#REF!</v>
      </c>
      <c r="T935" t="e">
        <f>G935=#REF!</f>
        <v>#REF!</v>
      </c>
      <c r="U935" t="e">
        <f>H935=#REF!</f>
        <v>#REF!</v>
      </c>
      <c r="V935" t="e">
        <f>I935=#REF!</f>
        <v>#REF!</v>
      </c>
      <c r="W935" t="e">
        <f>J935=#REF!</f>
        <v>#REF!</v>
      </c>
      <c r="X935" t="e">
        <f>K935=#REF!</f>
        <v>#REF!</v>
      </c>
      <c r="Y935" t="e">
        <f>L935=#REF!</f>
        <v>#REF!</v>
      </c>
    </row>
    <row r="936" spans="1:25">
      <c r="A936" s="4">
        <v>12473</v>
      </c>
      <c r="B936" s="5" t="s">
        <v>173</v>
      </c>
      <c r="C936" s="10" t="s">
        <v>200</v>
      </c>
      <c r="D936" s="12"/>
      <c r="E936" s="8"/>
      <c r="F936" s="5"/>
      <c r="G936" s="4"/>
      <c r="H936" s="6" t="s">
        <v>201</v>
      </c>
      <c r="I936" s="4" t="s">
        <v>174</v>
      </c>
      <c r="J936" s="5" t="s">
        <v>284</v>
      </c>
      <c r="K936" s="5" t="s">
        <v>700</v>
      </c>
      <c r="L936" s="5" t="s">
        <v>17</v>
      </c>
      <c r="M936" s="18" t="e">
        <f t="shared" si="14"/>
        <v>#N/A</v>
      </c>
      <c r="N936" t="e">
        <f>A936=#REF!</f>
        <v>#REF!</v>
      </c>
      <c r="O936" t="e">
        <f>B936=#REF!</f>
        <v>#REF!</v>
      </c>
      <c r="P936" t="e">
        <f>C936=#REF!</f>
        <v>#REF!</v>
      </c>
      <c r="Q936" t="e">
        <f>D936=#REF!</f>
        <v>#REF!</v>
      </c>
      <c r="R936" t="e">
        <f>E936=#REF!</f>
        <v>#REF!</v>
      </c>
      <c r="S936" t="e">
        <f>F936=#REF!</f>
        <v>#REF!</v>
      </c>
      <c r="T936" t="e">
        <f>G936=#REF!</f>
        <v>#REF!</v>
      </c>
      <c r="U936" t="e">
        <f>H936=#REF!</f>
        <v>#REF!</v>
      </c>
      <c r="V936" t="e">
        <f>I936=#REF!</f>
        <v>#REF!</v>
      </c>
      <c r="W936" t="e">
        <f>J936=#REF!</f>
        <v>#REF!</v>
      </c>
      <c r="X936" t="e">
        <f>K936=#REF!</f>
        <v>#REF!</v>
      </c>
      <c r="Y936" t="e">
        <f>L936=#REF!</f>
        <v>#REF!</v>
      </c>
    </row>
    <row r="937" spans="1:25">
      <c r="A937" s="3">
        <v>12475</v>
      </c>
      <c r="B937" s="5" t="s">
        <v>173</v>
      </c>
      <c r="C937" s="10" t="s">
        <v>200</v>
      </c>
      <c r="D937" s="12"/>
      <c r="E937" s="8"/>
      <c r="F937" s="5"/>
      <c r="G937" s="4"/>
      <c r="H937" s="6" t="s">
        <v>201</v>
      </c>
      <c r="I937" s="4" t="s">
        <v>202</v>
      </c>
      <c r="J937" s="5" t="s">
        <v>284</v>
      </c>
      <c r="K937" s="5" t="s">
        <v>214</v>
      </c>
      <c r="L937" s="5" t="s">
        <v>17</v>
      </c>
      <c r="M937" s="18" t="e">
        <f t="shared" si="14"/>
        <v>#N/A</v>
      </c>
      <c r="N937" t="e">
        <f>A937=#REF!</f>
        <v>#REF!</v>
      </c>
      <c r="O937" t="e">
        <f>B937=#REF!</f>
        <v>#REF!</v>
      </c>
      <c r="P937" t="e">
        <f>C937=#REF!</f>
        <v>#REF!</v>
      </c>
      <c r="Q937" t="e">
        <f>D937=#REF!</f>
        <v>#REF!</v>
      </c>
      <c r="R937" t="e">
        <f>E937=#REF!</f>
        <v>#REF!</v>
      </c>
      <c r="S937" t="e">
        <f>F937=#REF!</f>
        <v>#REF!</v>
      </c>
      <c r="T937" t="e">
        <f>G937=#REF!</f>
        <v>#REF!</v>
      </c>
      <c r="U937" t="e">
        <f>H937=#REF!</f>
        <v>#REF!</v>
      </c>
      <c r="V937" t="e">
        <f>I937=#REF!</f>
        <v>#REF!</v>
      </c>
      <c r="W937" t="e">
        <f>J937=#REF!</f>
        <v>#REF!</v>
      </c>
      <c r="X937" t="e">
        <f>K937=#REF!</f>
        <v>#REF!</v>
      </c>
      <c r="Y937" t="e">
        <f>L937=#REF!</f>
        <v>#REF!</v>
      </c>
    </row>
    <row r="938" spans="1:25">
      <c r="A938" s="4">
        <v>12476</v>
      </c>
      <c r="B938" s="5" t="s">
        <v>173</v>
      </c>
      <c r="C938" s="10" t="s">
        <v>200</v>
      </c>
      <c r="D938" s="12"/>
      <c r="E938" s="8"/>
      <c r="F938" s="5"/>
      <c r="G938" s="4"/>
      <c r="H938" s="6" t="s">
        <v>201</v>
      </c>
      <c r="I938" s="4" t="s">
        <v>202</v>
      </c>
      <c r="J938" s="5" t="s">
        <v>284</v>
      </c>
      <c r="K938" s="5" t="s">
        <v>481</v>
      </c>
      <c r="L938" s="5" t="s">
        <v>17</v>
      </c>
      <c r="M938" s="18" t="e">
        <f t="shared" si="14"/>
        <v>#N/A</v>
      </c>
      <c r="N938" t="e">
        <f>A938=#REF!</f>
        <v>#REF!</v>
      </c>
      <c r="O938" t="e">
        <f>B938=#REF!</f>
        <v>#REF!</v>
      </c>
      <c r="P938" t="e">
        <f>C938=#REF!</f>
        <v>#REF!</v>
      </c>
      <c r="Q938" t="e">
        <f>D938=#REF!</f>
        <v>#REF!</v>
      </c>
      <c r="R938" t="e">
        <f>E938=#REF!</f>
        <v>#REF!</v>
      </c>
      <c r="S938" t="e">
        <f>F938=#REF!</f>
        <v>#REF!</v>
      </c>
      <c r="T938" t="e">
        <f>G938=#REF!</f>
        <v>#REF!</v>
      </c>
      <c r="U938" t="e">
        <f>H938=#REF!</f>
        <v>#REF!</v>
      </c>
      <c r="V938" t="e">
        <f>I938=#REF!</f>
        <v>#REF!</v>
      </c>
      <c r="W938" t="e">
        <f>J938=#REF!</f>
        <v>#REF!</v>
      </c>
      <c r="X938" t="e">
        <f>K938=#REF!</f>
        <v>#REF!</v>
      </c>
      <c r="Y938" t="e">
        <f>L938=#REF!</f>
        <v>#REF!</v>
      </c>
    </row>
    <row r="939" spans="1:25">
      <c r="A939" s="3">
        <v>12477</v>
      </c>
      <c r="B939" s="5" t="s">
        <v>173</v>
      </c>
      <c r="C939" s="10" t="s">
        <v>200</v>
      </c>
      <c r="D939" s="12"/>
      <c r="E939" s="8"/>
      <c r="F939" s="5"/>
      <c r="G939" s="4"/>
      <c r="H939" s="6" t="s">
        <v>201</v>
      </c>
      <c r="I939" s="4" t="s">
        <v>202</v>
      </c>
      <c r="J939" s="5" t="s">
        <v>284</v>
      </c>
      <c r="K939" s="5" t="s">
        <v>628</v>
      </c>
      <c r="L939" s="5" t="s">
        <v>17</v>
      </c>
      <c r="M939" s="18" t="e">
        <f t="shared" si="14"/>
        <v>#N/A</v>
      </c>
      <c r="N939" t="e">
        <f>A939=#REF!</f>
        <v>#REF!</v>
      </c>
      <c r="O939" t="e">
        <f>B939=#REF!</f>
        <v>#REF!</v>
      </c>
      <c r="P939" t="e">
        <f>C939=#REF!</f>
        <v>#REF!</v>
      </c>
      <c r="Q939" t="e">
        <f>D939=#REF!</f>
        <v>#REF!</v>
      </c>
      <c r="R939" t="e">
        <f>E939=#REF!</f>
        <v>#REF!</v>
      </c>
      <c r="S939" t="e">
        <f>F939=#REF!</f>
        <v>#REF!</v>
      </c>
      <c r="T939" t="e">
        <f>G939=#REF!</f>
        <v>#REF!</v>
      </c>
      <c r="U939" t="e">
        <f>H939=#REF!</f>
        <v>#REF!</v>
      </c>
      <c r="V939" t="e">
        <f>I939=#REF!</f>
        <v>#REF!</v>
      </c>
      <c r="W939" t="e">
        <f>J939=#REF!</f>
        <v>#REF!</v>
      </c>
      <c r="X939" t="e">
        <f>K939=#REF!</f>
        <v>#REF!</v>
      </c>
      <c r="Y939" t="e">
        <f>L939=#REF!</f>
        <v>#REF!</v>
      </c>
    </row>
    <row r="940" spans="1:25">
      <c r="A940" s="4">
        <v>12478</v>
      </c>
      <c r="B940" s="5" t="s">
        <v>173</v>
      </c>
      <c r="C940" s="10" t="s">
        <v>200</v>
      </c>
      <c r="D940" s="12"/>
      <c r="E940" s="8"/>
      <c r="F940" s="5"/>
      <c r="G940" s="4"/>
      <c r="H940" s="6" t="s">
        <v>201</v>
      </c>
      <c r="I940" s="4" t="s">
        <v>202</v>
      </c>
      <c r="J940" s="5" t="s">
        <v>284</v>
      </c>
      <c r="K940" s="5" t="s">
        <v>702</v>
      </c>
      <c r="L940" s="5" t="s">
        <v>17</v>
      </c>
      <c r="M940" s="18" t="e">
        <f t="shared" si="14"/>
        <v>#N/A</v>
      </c>
      <c r="N940" t="e">
        <f>A940=#REF!</f>
        <v>#REF!</v>
      </c>
      <c r="O940" t="e">
        <f>B940=#REF!</f>
        <v>#REF!</v>
      </c>
      <c r="P940" t="e">
        <f>C940=#REF!</f>
        <v>#REF!</v>
      </c>
      <c r="Q940" t="e">
        <f>D940=#REF!</f>
        <v>#REF!</v>
      </c>
      <c r="R940" t="e">
        <f>E940=#REF!</f>
        <v>#REF!</v>
      </c>
      <c r="S940" t="e">
        <f>F940=#REF!</f>
        <v>#REF!</v>
      </c>
      <c r="T940" t="e">
        <f>G940=#REF!</f>
        <v>#REF!</v>
      </c>
      <c r="U940" t="e">
        <f>H940=#REF!</f>
        <v>#REF!</v>
      </c>
      <c r="V940" t="e">
        <f>I940=#REF!</f>
        <v>#REF!</v>
      </c>
      <c r="W940" t="e">
        <f>J940=#REF!</f>
        <v>#REF!</v>
      </c>
      <c r="X940" t="e">
        <f>K940=#REF!</f>
        <v>#REF!</v>
      </c>
      <c r="Y940" t="e">
        <f>L940=#REF!</f>
        <v>#REF!</v>
      </c>
    </row>
    <row r="941" spans="1:25">
      <c r="A941" s="3">
        <v>12479</v>
      </c>
      <c r="B941" s="5" t="s">
        <v>173</v>
      </c>
      <c r="C941" s="10" t="s">
        <v>200</v>
      </c>
      <c r="D941" s="12"/>
      <c r="E941" s="8"/>
      <c r="F941" s="5"/>
      <c r="G941" s="4"/>
      <c r="H941" s="6" t="s">
        <v>201</v>
      </c>
      <c r="I941" s="4" t="s">
        <v>202</v>
      </c>
      <c r="J941" s="5" t="s">
        <v>284</v>
      </c>
      <c r="K941" s="5" t="s">
        <v>57</v>
      </c>
      <c r="L941" s="5" t="s">
        <v>17</v>
      </c>
      <c r="M941" s="18" t="e">
        <f t="shared" si="14"/>
        <v>#N/A</v>
      </c>
      <c r="N941" t="e">
        <f>A941=#REF!</f>
        <v>#REF!</v>
      </c>
      <c r="O941" t="e">
        <f>B941=#REF!</f>
        <v>#REF!</v>
      </c>
      <c r="P941" t="e">
        <f>C941=#REF!</f>
        <v>#REF!</v>
      </c>
      <c r="Q941" t="e">
        <f>D941=#REF!</f>
        <v>#REF!</v>
      </c>
      <c r="R941" t="e">
        <f>E941=#REF!</f>
        <v>#REF!</v>
      </c>
      <c r="S941" t="e">
        <f>F941=#REF!</f>
        <v>#REF!</v>
      </c>
      <c r="T941" t="e">
        <f>G941=#REF!</f>
        <v>#REF!</v>
      </c>
      <c r="U941" t="e">
        <f>H941=#REF!</f>
        <v>#REF!</v>
      </c>
      <c r="V941" t="e">
        <f>I941=#REF!</f>
        <v>#REF!</v>
      </c>
      <c r="W941" t="e">
        <f>J941=#REF!</f>
        <v>#REF!</v>
      </c>
      <c r="X941" t="e">
        <f>K941=#REF!</f>
        <v>#REF!</v>
      </c>
      <c r="Y941" t="e">
        <f>L941=#REF!</f>
        <v>#REF!</v>
      </c>
    </row>
    <row r="942" spans="1:25">
      <c r="A942" s="4">
        <v>12480</v>
      </c>
      <c r="B942" s="5" t="s">
        <v>173</v>
      </c>
      <c r="C942" s="10" t="s">
        <v>200</v>
      </c>
      <c r="D942" s="12"/>
      <c r="E942" s="8"/>
      <c r="F942" s="5"/>
      <c r="G942" s="4"/>
      <c r="H942" s="6" t="s">
        <v>201</v>
      </c>
      <c r="I942" s="4" t="s">
        <v>202</v>
      </c>
      <c r="J942" s="5" t="s">
        <v>284</v>
      </c>
      <c r="K942" s="5" t="s">
        <v>517</v>
      </c>
      <c r="L942" s="5" t="s">
        <v>17</v>
      </c>
      <c r="M942" s="18" t="e">
        <f t="shared" si="14"/>
        <v>#N/A</v>
      </c>
      <c r="N942" t="e">
        <f>A942=#REF!</f>
        <v>#REF!</v>
      </c>
      <c r="O942" t="e">
        <f>B942=#REF!</f>
        <v>#REF!</v>
      </c>
      <c r="P942" t="e">
        <f>C942=#REF!</f>
        <v>#REF!</v>
      </c>
      <c r="Q942" t="e">
        <f>D942=#REF!</f>
        <v>#REF!</v>
      </c>
      <c r="R942" t="e">
        <f>E942=#REF!</f>
        <v>#REF!</v>
      </c>
      <c r="S942" t="e">
        <f>F942=#REF!</f>
        <v>#REF!</v>
      </c>
      <c r="T942" t="e">
        <f>G942=#REF!</f>
        <v>#REF!</v>
      </c>
      <c r="U942" t="e">
        <f>H942=#REF!</f>
        <v>#REF!</v>
      </c>
      <c r="V942" t="e">
        <f>I942=#REF!</f>
        <v>#REF!</v>
      </c>
      <c r="W942" t="e">
        <f>J942=#REF!</f>
        <v>#REF!</v>
      </c>
      <c r="X942" t="e">
        <f>K942=#REF!</f>
        <v>#REF!</v>
      </c>
      <c r="Y942" t="e">
        <f>L942=#REF!</f>
        <v>#REF!</v>
      </c>
    </row>
    <row r="943" spans="1:25">
      <c r="A943" s="3">
        <v>12481</v>
      </c>
      <c r="B943" s="5" t="s">
        <v>173</v>
      </c>
      <c r="C943" s="10" t="s">
        <v>200</v>
      </c>
      <c r="D943" s="12"/>
      <c r="E943" s="8"/>
      <c r="F943" s="5"/>
      <c r="G943" s="4"/>
      <c r="H943" s="6" t="s">
        <v>201</v>
      </c>
      <c r="I943" s="4" t="s">
        <v>202</v>
      </c>
      <c r="J943" s="5" t="s">
        <v>284</v>
      </c>
      <c r="K943" s="5" t="s">
        <v>180</v>
      </c>
      <c r="L943" s="5" t="s">
        <v>17</v>
      </c>
      <c r="M943" s="18" t="e">
        <f t="shared" si="14"/>
        <v>#N/A</v>
      </c>
      <c r="N943" t="e">
        <f>A943=#REF!</f>
        <v>#REF!</v>
      </c>
      <c r="O943" t="e">
        <f>B943=#REF!</f>
        <v>#REF!</v>
      </c>
      <c r="P943" t="e">
        <f>C943=#REF!</f>
        <v>#REF!</v>
      </c>
      <c r="Q943" t="e">
        <f>D943=#REF!</f>
        <v>#REF!</v>
      </c>
      <c r="R943" t="e">
        <f>E943=#REF!</f>
        <v>#REF!</v>
      </c>
      <c r="S943" t="e">
        <f>F943=#REF!</f>
        <v>#REF!</v>
      </c>
      <c r="T943" t="e">
        <f>G943=#REF!</f>
        <v>#REF!</v>
      </c>
      <c r="U943" t="e">
        <f>H943=#REF!</f>
        <v>#REF!</v>
      </c>
      <c r="V943" t="e">
        <f>I943=#REF!</f>
        <v>#REF!</v>
      </c>
      <c r="W943" t="e">
        <f>J943=#REF!</f>
        <v>#REF!</v>
      </c>
      <c r="X943" t="e">
        <f>K943=#REF!</f>
        <v>#REF!</v>
      </c>
      <c r="Y943" t="e">
        <f>L943=#REF!</f>
        <v>#REF!</v>
      </c>
    </row>
    <row r="944" spans="1:25">
      <c r="A944" s="4">
        <v>12482</v>
      </c>
      <c r="B944" s="5" t="s">
        <v>173</v>
      </c>
      <c r="C944" s="10" t="s">
        <v>200</v>
      </c>
      <c r="D944" s="12"/>
      <c r="E944" s="8"/>
      <c r="F944" s="5"/>
      <c r="G944" s="4"/>
      <c r="H944" s="6" t="s">
        <v>201</v>
      </c>
      <c r="I944" s="4" t="s">
        <v>202</v>
      </c>
      <c r="J944" s="5" t="s">
        <v>284</v>
      </c>
      <c r="K944" s="5" t="s">
        <v>766</v>
      </c>
      <c r="L944" s="5" t="s">
        <v>17</v>
      </c>
      <c r="M944" s="18" t="e">
        <f t="shared" si="14"/>
        <v>#N/A</v>
      </c>
      <c r="N944" t="e">
        <f>A944=#REF!</f>
        <v>#REF!</v>
      </c>
      <c r="O944" t="e">
        <f>B944=#REF!</f>
        <v>#REF!</v>
      </c>
      <c r="P944" t="e">
        <f>C944=#REF!</f>
        <v>#REF!</v>
      </c>
      <c r="Q944" t="e">
        <f>D944=#REF!</f>
        <v>#REF!</v>
      </c>
      <c r="R944" t="e">
        <f>E944=#REF!</f>
        <v>#REF!</v>
      </c>
      <c r="S944" t="e">
        <f>F944=#REF!</f>
        <v>#REF!</v>
      </c>
      <c r="T944" t="e">
        <f>G944=#REF!</f>
        <v>#REF!</v>
      </c>
      <c r="U944" t="e">
        <f>H944=#REF!</f>
        <v>#REF!</v>
      </c>
      <c r="V944" t="e">
        <f>I944=#REF!</f>
        <v>#REF!</v>
      </c>
      <c r="W944" t="e">
        <f>J944=#REF!</f>
        <v>#REF!</v>
      </c>
      <c r="X944" t="e">
        <f>K944=#REF!</f>
        <v>#REF!</v>
      </c>
      <c r="Y944" t="e">
        <f>L944=#REF!</f>
        <v>#REF!</v>
      </c>
    </row>
    <row r="945" spans="1:25">
      <c r="A945" s="3">
        <v>12483</v>
      </c>
      <c r="B945" s="5" t="s">
        <v>173</v>
      </c>
      <c r="C945" s="10" t="s">
        <v>200</v>
      </c>
      <c r="D945" s="12"/>
      <c r="E945" s="8"/>
      <c r="F945" s="5"/>
      <c r="G945" s="4"/>
      <c r="H945" s="6" t="s">
        <v>201</v>
      </c>
      <c r="I945" s="4" t="s">
        <v>202</v>
      </c>
      <c r="J945" s="5" t="s">
        <v>284</v>
      </c>
      <c r="K945" s="5" t="s">
        <v>729</v>
      </c>
      <c r="L945" s="5" t="s">
        <v>17</v>
      </c>
      <c r="M945" s="18" t="e">
        <f t="shared" si="14"/>
        <v>#N/A</v>
      </c>
      <c r="N945" t="e">
        <f>A945=#REF!</f>
        <v>#REF!</v>
      </c>
      <c r="O945" t="e">
        <f>B945=#REF!</f>
        <v>#REF!</v>
      </c>
      <c r="P945" t="e">
        <f>C945=#REF!</f>
        <v>#REF!</v>
      </c>
      <c r="Q945" t="e">
        <f>D945=#REF!</f>
        <v>#REF!</v>
      </c>
      <c r="R945" t="e">
        <f>E945=#REF!</f>
        <v>#REF!</v>
      </c>
      <c r="S945" t="e">
        <f>F945=#REF!</f>
        <v>#REF!</v>
      </c>
      <c r="T945" t="e">
        <f>G945=#REF!</f>
        <v>#REF!</v>
      </c>
      <c r="U945" t="e">
        <f>H945=#REF!</f>
        <v>#REF!</v>
      </c>
      <c r="V945" t="e">
        <f>I945=#REF!</f>
        <v>#REF!</v>
      </c>
      <c r="W945" t="e">
        <f>J945=#REF!</f>
        <v>#REF!</v>
      </c>
      <c r="X945" t="e">
        <f>K945=#REF!</f>
        <v>#REF!</v>
      </c>
      <c r="Y945" t="e">
        <f>L945=#REF!</f>
        <v>#REF!</v>
      </c>
    </row>
    <row r="946" spans="1:25">
      <c r="A946" s="4">
        <v>12484</v>
      </c>
      <c r="B946" s="5" t="s">
        <v>173</v>
      </c>
      <c r="C946" s="10" t="s">
        <v>200</v>
      </c>
      <c r="D946" s="12"/>
      <c r="E946" s="8"/>
      <c r="F946" s="5"/>
      <c r="G946" s="4"/>
      <c r="H946" s="6" t="s">
        <v>201</v>
      </c>
      <c r="I946" s="4" t="s">
        <v>202</v>
      </c>
      <c r="J946" s="5" t="s">
        <v>284</v>
      </c>
      <c r="K946" s="5" t="s">
        <v>731</v>
      </c>
      <c r="L946" s="5" t="s">
        <v>17</v>
      </c>
      <c r="M946" s="18" t="e">
        <f t="shared" si="14"/>
        <v>#N/A</v>
      </c>
      <c r="N946" t="e">
        <f>A946=#REF!</f>
        <v>#REF!</v>
      </c>
      <c r="O946" t="e">
        <f>B946=#REF!</f>
        <v>#REF!</v>
      </c>
      <c r="P946" t="e">
        <f>C946=#REF!</f>
        <v>#REF!</v>
      </c>
      <c r="Q946" t="e">
        <f>D946=#REF!</f>
        <v>#REF!</v>
      </c>
      <c r="R946" t="e">
        <f>E946=#REF!</f>
        <v>#REF!</v>
      </c>
      <c r="S946" t="e">
        <f>F946=#REF!</f>
        <v>#REF!</v>
      </c>
      <c r="T946" t="e">
        <f>G946=#REF!</f>
        <v>#REF!</v>
      </c>
      <c r="U946" t="e">
        <f>H946=#REF!</f>
        <v>#REF!</v>
      </c>
      <c r="V946" t="e">
        <f>I946=#REF!</f>
        <v>#REF!</v>
      </c>
      <c r="W946" t="e">
        <f>J946=#REF!</f>
        <v>#REF!</v>
      </c>
      <c r="X946" t="e">
        <f>K946=#REF!</f>
        <v>#REF!</v>
      </c>
      <c r="Y946" t="e">
        <f>L946=#REF!</f>
        <v>#REF!</v>
      </c>
    </row>
    <row r="947" spans="1:25">
      <c r="A947" s="3">
        <v>12485</v>
      </c>
      <c r="B947" s="5" t="s">
        <v>173</v>
      </c>
      <c r="C947" s="10" t="s">
        <v>200</v>
      </c>
      <c r="D947" s="12"/>
      <c r="E947" s="8"/>
      <c r="F947" s="5"/>
      <c r="G947" s="4"/>
      <c r="H947" s="6" t="s">
        <v>201</v>
      </c>
      <c r="I947" s="4" t="s">
        <v>202</v>
      </c>
      <c r="J947" s="5" t="s">
        <v>284</v>
      </c>
      <c r="K947" s="5" t="s">
        <v>732</v>
      </c>
      <c r="L947" s="5" t="s">
        <v>17</v>
      </c>
      <c r="M947" s="18" t="e">
        <f t="shared" si="14"/>
        <v>#N/A</v>
      </c>
      <c r="N947" t="e">
        <f>A947=#REF!</f>
        <v>#REF!</v>
      </c>
      <c r="O947" t="e">
        <f>B947=#REF!</f>
        <v>#REF!</v>
      </c>
      <c r="P947" t="e">
        <f>C947=#REF!</f>
        <v>#REF!</v>
      </c>
      <c r="Q947" t="e">
        <f>D947=#REF!</f>
        <v>#REF!</v>
      </c>
      <c r="R947" t="e">
        <f>E947=#REF!</f>
        <v>#REF!</v>
      </c>
      <c r="S947" t="e">
        <f>F947=#REF!</f>
        <v>#REF!</v>
      </c>
      <c r="T947" t="e">
        <f>G947=#REF!</f>
        <v>#REF!</v>
      </c>
      <c r="U947" t="e">
        <f>H947=#REF!</f>
        <v>#REF!</v>
      </c>
      <c r="V947" t="e">
        <f>I947=#REF!</f>
        <v>#REF!</v>
      </c>
      <c r="W947" t="e">
        <f>J947=#REF!</f>
        <v>#REF!</v>
      </c>
      <c r="X947" t="e">
        <f>K947=#REF!</f>
        <v>#REF!</v>
      </c>
      <c r="Y947" t="e">
        <f>L947=#REF!</f>
        <v>#REF!</v>
      </c>
    </row>
    <row r="948" spans="1:25">
      <c r="A948" s="4">
        <v>12486</v>
      </c>
      <c r="B948" s="5" t="s">
        <v>173</v>
      </c>
      <c r="C948" s="10" t="s">
        <v>200</v>
      </c>
      <c r="D948" s="12"/>
      <c r="E948" s="8"/>
      <c r="F948" s="5"/>
      <c r="G948" s="4"/>
      <c r="H948" s="6" t="s">
        <v>201</v>
      </c>
      <c r="I948" s="4" t="s">
        <v>202</v>
      </c>
      <c r="J948" s="5" t="s">
        <v>284</v>
      </c>
      <c r="K948" s="5" t="s">
        <v>734</v>
      </c>
      <c r="L948" s="5" t="s">
        <v>17</v>
      </c>
      <c r="M948" s="18" t="e">
        <f t="shared" si="14"/>
        <v>#N/A</v>
      </c>
      <c r="N948" t="e">
        <f>A948=#REF!</f>
        <v>#REF!</v>
      </c>
      <c r="O948" t="e">
        <f>B948=#REF!</f>
        <v>#REF!</v>
      </c>
      <c r="P948" t="e">
        <f>C948=#REF!</f>
        <v>#REF!</v>
      </c>
      <c r="Q948" t="e">
        <f>D948=#REF!</f>
        <v>#REF!</v>
      </c>
      <c r="R948" t="e">
        <f>E948=#REF!</f>
        <v>#REF!</v>
      </c>
      <c r="S948" t="e">
        <f>F948=#REF!</f>
        <v>#REF!</v>
      </c>
      <c r="T948" t="e">
        <f>G948=#REF!</f>
        <v>#REF!</v>
      </c>
      <c r="U948" t="e">
        <f>H948=#REF!</f>
        <v>#REF!</v>
      </c>
      <c r="V948" t="e">
        <f>I948=#REF!</f>
        <v>#REF!</v>
      </c>
      <c r="W948" t="e">
        <f>J948=#REF!</f>
        <v>#REF!</v>
      </c>
      <c r="X948" t="e">
        <f>K948=#REF!</f>
        <v>#REF!</v>
      </c>
      <c r="Y948" t="e">
        <f>L948=#REF!</f>
        <v>#REF!</v>
      </c>
    </row>
    <row r="949" spans="1:25">
      <c r="A949" s="3">
        <v>12487</v>
      </c>
      <c r="B949" s="5" t="s">
        <v>173</v>
      </c>
      <c r="C949" s="10" t="s">
        <v>200</v>
      </c>
      <c r="D949" s="12"/>
      <c r="E949" s="8"/>
      <c r="F949" s="5"/>
      <c r="G949" s="4"/>
      <c r="H949" s="6" t="s">
        <v>201</v>
      </c>
      <c r="I949" s="4" t="s">
        <v>202</v>
      </c>
      <c r="J949" s="5" t="s">
        <v>284</v>
      </c>
      <c r="K949" s="5" t="s">
        <v>569</v>
      </c>
      <c r="L949" s="5" t="s">
        <v>17</v>
      </c>
      <c r="M949" s="18" t="e">
        <f t="shared" si="14"/>
        <v>#N/A</v>
      </c>
      <c r="N949" t="e">
        <f>A949=#REF!</f>
        <v>#REF!</v>
      </c>
      <c r="O949" t="e">
        <f>B949=#REF!</f>
        <v>#REF!</v>
      </c>
      <c r="P949" t="e">
        <f>C949=#REF!</f>
        <v>#REF!</v>
      </c>
      <c r="Q949" t="e">
        <f>D949=#REF!</f>
        <v>#REF!</v>
      </c>
      <c r="R949" t="e">
        <f>E949=#REF!</f>
        <v>#REF!</v>
      </c>
      <c r="S949" t="e">
        <f>F949=#REF!</f>
        <v>#REF!</v>
      </c>
      <c r="T949" t="e">
        <f>G949=#REF!</f>
        <v>#REF!</v>
      </c>
      <c r="U949" t="e">
        <f>H949=#REF!</f>
        <v>#REF!</v>
      </c>
      <c r="V949" t="e">
        <f>I949=#REF!</f>
        <v>#REF!</v>
      </c>
      <c r="W949" t="e">
        <f>J949=#REF!</f>
        <v>#REF!</v>
      </c>
      <c r="X949" t="e">
        <f>K949=#REF!</f>
        <v>#REF!</v>
      </c>
      <c r="Y949" t="e">
        <f>L949=#REF!</f>
        <v>#REF!</v>
      </c>
    </row>
    <row r="950" spans="1:25">
      <c r="A950" s="4">
        <v>12488</v>
      </c>
      <c r="B950" s="5" t="s">
        <v>173</v>
      </c>
      <c r="C950" s="10" t="s">
        <v>200</v>
      </c>
      <c r="D950" s="12"/>
      <c r="E950" s="8"/>
      <c r="F950" s="5"/>
      <c r="G950" s="4"/>
      <c r="H950" s="6" t="s">
        <v>201</v>
      </c>
      <c r="I950" s="4" t="s">
        <v>202</v>
      </c>
      <c r="J950" s="5" t="s">
        <v>284</v>
      </c>
      <c r="K950" s="5" t="s">
        <v>735</v>
      </c>
      <c r="L950" s="5" t="s">
        <v>17</v>
      </c>
      <c r="M950" s="18" t="e">
        <f t="shared" si="14"/>
        <v>#N/A</v>
      </c>
      <c r="N950" t="e">
        <f>A950=#REF!</f>
        <v>#REF!</v>
      </c>
      <c r="O950" t="e">
        <f>B950=#REF!</f>
        <v>#REF!</v>
      </c>
      <c r="P950" t="e">
        <f>C950=#REF!</f>
        <v>#REF!</v>
      </c>
      <c r="Q950" t="e">
        <f>D950=#REF!</f>
        <v>#REF!</v>
      </c>
      <c r="R950" t="e">
        <f>E950=#REF!</f>
        <v>#REF!</v>
      </c>
      <c r="S950" t="e">
        <f>F950=#REF!</f>
        <v>#REF!</v>
      </c>
      <c r="T950" t="e">
        <f>G950=#REF!</f>
        <v>#REF!</v>
      </c>
      <c r="U950" t="e">
        <f>H950=#REF!</f>
        <v>#REF!</v>
      </c>
      <c r="V950" t="e">
        <f>I950=#REF!</f>
        <v>#REF!</v>
      </c>
      <c r="W950" t="e">
        <f>J950=#REF!</f>
        <v>#REF!</v>
      </c>
      <c r="X950" t="e">
        <f>K950=#REF!</f>
        <v>#REF!</v>
      </c>
      <c r="Y950" t="e">
        <f>L950=#REF!</f>
        <v>#REF!</v>
      </c>
    </row>
    <row r="951" spans="1:25">
      <c r="A951" s="3">
        <v>12489</v>
      </c>
      <c r="B951" s="5" t="s">
        <v>173</v>
      </c>
      <c r="C951" s="10" t="s">
        <v>200</v>
      </c>
      <c r="D951" s="12"/>
      <c r="E951" s="8"/>
      <c r="F951" s="5"/>
      <c r="G951" s="4"/>
      <c r="H951" s="6" t="s">
        <v>201</v>
      </c>
      <c r="I951" s="4" t="s">
        <v>202</v>
      </c>
      <c r="J951" s="5" t="s">
        <v>284</v>
      </c>
      <c r="K951" s="5" t="s">
        <v>736</v>
      </c>
      <c r="L951" s="5" t="s">
        <v>17</v>
      </c>
      <c r="M951" s="18" t="e">
        <f t="shared" si="14"/>
        <v>#N/A</v>
      </c>
      <c r="N951" t="e">
        <f>A951=#REF!</f>
        <v>#REF!</v>
      </c>
      <c r="O951" t="e">
        <f>B951=#REF!</f>
        <v>#REF!</v>
      </c>
      <c r="P951" t="e">
        <f>C951=#REF!</f>
        <v>#REF!</v>
      </c>
      <c r="Q951" t="e">
        <f>D951=#REF!</f>
        <v>#REF!</v>
      </c>
      <c r="R951" t="e">
        <f>E951=#REF!</f>
        <v>#REF!</v>
      </c>
      <c r="S951" t="e">
        <f>F951=#REF!</f>
        <v>#REF!</v>
      </c>
      <c r="T951" t="e">
        <f>G951=#REF!</f>
        <v>#REF!</v>
      </c>
      <c r="U951" t="e">
        <f>H951=#REF!</f>
        <v>#REF!</v>
      </c>
      <c r="V951" t="e">
        <f>I951=#REF!</f>
        <v>#REF!</v>
      </c>
      <c r="W951" t="e">
        <f>J951=#REF!</f>
        <v>#REF!</v>
      </c>
      <c r="X951" t="e">
        <f>K951=#REF!</f>
        <v>#REF!</v>
      </c>
      <c r="Y951" t="e">
        <f>L951=#REF!</f>
        <v>#REF!</v>
      </c>
    </row>
    <row r="952" spans="1:25">
      <c r="A952" s="4">
        <v>12490</v>
      </c>
      <c r="B952" s="5" t="s">
        <v>208</v>
      </c>
      <c r="C952" s="10" t="s">
        <v>200</v>
      </c>
      <c r="D952" s="12"/>
      <c r="E952" s="8"/>
      <c r="F952" s="5"/>
      <c r="G952" s="4"/>
      <c r="H952" s="6" t="s">
        <v>201</v>
      </c>
      <c r="I952" s="4" t="s">
        <v>209</v>
      </c>
      <c r="J952" s="5" t="s">
        <v>284</v>
      </c>
      <c r="K952" s="5" t="s">
        <v>712</v>
      </c>
      <c r="L952" s="5" t="s">
        <v>17</v>
      </c>
      <c r="M952" s="18" t="e">
        <f t="shared" si="14"/>
        <v>#N/A</v>
      </c>
      <c r="N952" t="e">
        <f>A952=#REF!</f>
        <v>#REF!</v>
      </c>
      <c r="O952" t="e">
        <f>B952=#REF!</f>
        <v>#REF!</v>
      </c>
      <c r="P952" t="e">
        <f>C952=#REF!</f>
        <v>#REF!</v>
      </c>
      <c r="Q952" t="e">
        <f>D952=#REF!</f>
        <v>#REF!</v>
      </c>
      <c r="R952" t="e">
        <f>E952=#REF!</f>
        <v>#REF!</v>
      </c>
      <c r="S952" t="e">
        <f>F952=#REF!</f>
        <v>#REF!</v>
      </c>
      <c r="T952" t="e">
        <f>G952=#REF!</f>
        <v>#REF!</v>
      </c>
      <c r="U952" t="e">
        <f>H952=#REF!</f>
        <v>#REF!</v>
      </c>
      <c r="V952" t="e">
        <f>I952=#REF!</f>
        <v>#REF!</v>
      </c>
      <c r="W952" t="e">
        <f>J952=#REF!</f>
        <v>#REF!</v>
      </c>
      <c r="X952" t="e">
        <f>K952=#REF!</f>
        <v>#REF!</v>
      </c>
      <c r="Y952" t="e">
        <f>L952=#REF!</f>
        <v>#REF!</v>
      </c>
    </row>
    <row r="953" spans="1:25">
      <c r="A953" s="3">
        <v>12491</v>
      </c>
      <c r="B953" s="5" t="s">
        <v>215</v>
      </c>
      <c r="C953" s="10" t="s">
        <v>200</v>
      </c>
      <c r="D953" s="12"/>
      <c r="E953" s="8"/>
      <c r="F953" s="5"/>
      <c r="G953" s="4"/>
      <c r="H953" s="6" t="s">
        <v>201</v>
      </c>
      <c r="I953" s="4" t="s">
        <v>216</v>
      </c>
      <c r="J953" s="5" t="s">
        <v>284</v>
      </c>
      <c r="K953" s="5" t="s">
        <v>515</v>
      </c>
      <c r="L953" s="5" t="s">
        <v>17</v>
      </c>
      <c r="M953" s="18" t="e">
        <f t="shared" si="14"/>
        <v>#N/A</v>
      </c>
      <c r="N953" t="e">
        <f>A953=#REF!</f>
        <v>#REF!</v>
      </c>
      <c r="O953" t="e">
        <f>B953=#REF!</f>
        <v>#REF!</v>
      </c>
      <c r="P953" t="e">
        <f>C953=#REF!</f>
        <v>#REF!</v>
      </c>
      <c r="Q953" t="e">
        <f>D953=#REF!</f>
        <v>#REF!</v>
      </c>
      <c r="R953" t="e">
        <f>E953=#REF!</f>
        <v>#REF!</v>
      </c>
      <c r="S953" t="e">
        <f>F953=#REF!</f>
        <v>#REF!</v>
      </c>
      <c r="T953" t="e">
        <f>G953=#REF!</f>
        <v>#REF!</v>
      </c>
      <c r="U953" t="e">
        <f>H953=#REF!</f>
        <v>#REF!</v>
      </c>
      <c r="V953" t="e">
        <f>I953=#REF!</f>
        <v>#REF!</v>
      </c>
      <c r="W953" t="e">
        <f>J953=#REF!</f>
        <v>#REF!</v>
      </c>
      <c r="X953" t="e">
        <f>K953=#REF!</f>
        <v>#REF!</v>
      </c>
      <c r="Y953" t="e">
        <f>L953=#REF!</f>
        <v>#REF!</v>
      </c>
    </row>
    <row r="954" spans="1:25">
      <c r="A954" s="4">
        <v>12492</v>
      </c>
      <c r="B954" s="5" t="s">
        <v>215</v>
      </c>
      <c r="C954" s="10" t="s">
        <v>200</v>
      </c>
      <c r="D954" s="12"/>
      <c r="E954" s="8"/>
      <c r="F954" s="5"/>
      <c r="G954" s="4"/>
      <c r="H954" s="6" t="s">
        <v>201</v>
      </c>
      <c r="I954" s="4" t="s">
        <v>216</v>
      </c>
      <c r="J954" s="5" t="s">
        <v>284</v>
      </c>
      <c r="K954" s="5" t="s">
        <v>739</v>
      </c>
      <c r="L954" s="5" t="s">
        <v>17</v>
      </c>
      <c r="M954" s="18" t="e">
        <f t="shared" si="14"/>
        <v>#N/A</v>
      </c>
      <c r="N954" t="e">
        <f>A954=#REF!</f>
        <v>#REF!</v>
      </c>
      <c r="O954" t="e">
        <f>B954=#REF!</f>
        <v>#REF!</v>
      </c>
      <c r="P954" t="e">
        <f>C954=#REF!</f>
        <v>#REF!</v>
      </c>
      <c r="Q954" t="e">
        <f>D954=#REF!</f>
        <v>#REF!</v>
      </c>
      <c r="R954" t="e">
        <f>E954=#REF!</f>
        <v>#REF!</v>
      </c>
      <c r="S954" t="e">
        <f>F954=#REF!</f>
        <v>#REF!</v>
      </c>
      <c r="T954" t="e">
        <f>G954=#REF!</f>
        <v>#REF!</v>
      </c>
      <c r="U954" t="e">
        <f>H954=#REF!</f>
        <v>#REF!</v>
      </c>
      <c r="V954" t="e">
        <f>I954=#REF!</f>
        <v>#REF!</v>
      </c>
      <c r="W954" t="e">
        <f>J954=#REF!</f>
        <v>#REF!</v>
      </c>
      <c r="X954" t="e">
        <f>K954=#REF!</f>
        <v>#REF!</v>
      </c>
      <c r="Y954" t="e">
        <f>L954=#REF!</f>
        <v>#REF!</v>
      </c>
    </row>
    <row r="955" spans="1:25">
      <c r="A955" s="3">
        <v>12493</v>
      </c>
      <c r="B955" s="5" t="s">
        <v>215</v>
      </c>
      <c r="C955" s="10" t="s">
        <v>200</v>
      </c>
      <c r="D955" s="12"/>
      <c r="E955" s="8"/>
      <c r="F955" s="5"/>
      <c r="G955" s="4"/>
      <c r="H955" s="6" t="s">
        <v>201</v>
      </c>
      <c r="I955" s="4" t="s">
        <v>216</v>
      </c>
      <c r="J955" s="5" t="s">
        <v>284</v>
      </c>
      <c r="K955" s="5" t="s">
        <v>740</v>
      </c>
      <c r="L955" s="5" t="s">
        <v>17</v>
      </c>
      <c r="M955" s="18" t="e">
        <f t="shared" si="14"/>
        <v>#N/A</v>
      </c>
      <c r="N955" t="e">
        <f>A955=#REF!</f>
        <v>#REF!</v>
      </c>
      <c r="O955" t="e">
        <f>B955=#REF!</f>
        <v>#REF!</v>
      </c>
      <c r="P955" t="e">
        <f>C955=#REF!</f>
        <v>#REF!</v>
      </c>
      <c r="Q955" t="e">
        <f>D955=#REF!</f>
        <v>#REF!</v>
      </c>
      <c r="R955" t="e">
        <f>E955=#REF!</f>
        <v>#REF!</v>
      </c>
      <c r="S955" t="e">
        <f>F955=#REF!</f>
        <v>#REF!</v>
      </c>
      <c r="T955" t="e">
        <f>G955=#REF!</f>
        <v>#REF!</v>
      </c>
      <c r="U955" t="e">
        <f>H955=#REF!</f>
        <v>#REF!</v>
      </c>
      <c r="V955" t="e">
        <f>I955=#REF!</f>
        <v>#REF!</v>
      </c>
      <c r="W955" t="e">
        <f>J955=#REF!</f>
        <v>#REF!</v>
      </c>
      <c r="X955" t="e">
        <f>K955=#REF!</f>
        <v>#REF!</v>
      </c>
      <c r="Y955" t="e">
        <f>L955=#REF!</f>
        <v>#REF!</v>
      </c>
    </row>
    <row r="956" spans="1:25">
      <c r="A956" s="4">
        <v>12495</v>
      </c>
      <c r="B956" s="5" t="s">
        <v>215</v>
      </c>
      <c r="C956" s="10" t="s">
        <v>200</v>
      </c>
      <c r="D956" s="12"/>
      <c r="E956" s="8"/>
      <c r="F956" s="5"/>
      <c r="G956" s="4"/>
      <c r="H956" s="6" t="s">
        <v>201</v>
      </c>
      <c r="I956" s="4" t="s">
        <v>217</v>
      </c>
      <c r="J956" s="5" t="s">
        <v>284</v>
      </c>
      <c r="K956" s="5" t="s">
        <v>515</v>
      </c>
      <c r="L956" s="5" t="s">
        <v>17</v>
      </c>
      <c r="M956" s="18" t="e">
        <f t="shared" si="14"/>
        <v>#N/A</v>
      </c>
      <c r="N956" t="e">
        <f>A956=#REF!</f>
        <v>#REF!</v>
      </c>
      <c r="O956" t="e">
        <f>B956=#REF!</f>
        <v>#REF!</v>
      </c>
      <c r="P956" t="e">
        <f>C956=#REF!</f>
        <v>#REF!</v>
      </c>
      <c r="Q956" t="e">
        <f>D956=#REF!</f>
        <v>#REF!</v>
      </c>
      <c r="R956" t="e">
        <f>E956=#REF!</f>
        <v>#REF!</v>
      </c>
      <c r="S956" t="e">
        <f>F956=#REF!</f>
        <v>#REF!</v>
      </c>
      <c r="T956" t="e">
        <f>G956=#REF!</f>
        <v>#REF!</v>
      </c>
      <c r="U956" t="e">
        <f>H956=#REF!</f>
        <v>#REF!</v>
      </c>
      <c r="V956" t="e">
        <f>I956=#REF!</f>
        <v>#REF!</v>
      </c>
      <c r="W956" t="e">
        <f>J956=#REF!</f>
        <v>#REF!</v>
      </c>
      <c r="X956" t="e">
        <f>K956=#REF!</f>
        <v>#REF!</v>
      </c>
      <c r="Y956" t="e">
        <f>L956=#REF!</f>
        <v>#REF!</v>
      </c>
    </row>
    <row r="957" spans="1:25">
      <c r="A957" s="3">
        <v>12497</v>
      </c>
      <c r="B957" s="5" t="s">
        <v>215</v>
      </c>
      <c r="C957" s="10" t="s">
        <v>200</v>
      </c>
      <c r="D957" s="12"/>
      <c r="E957" s="8"/>
      <c r="F957" s="5"/>
      <c r="G957" s="4"/>
      <c r="H957" s="6" t="s">
        <v>201</v>
      </c>
      <c r="I957" s="4" t="s">
        <v>86</v>
      </c>
      <c r="J957" s="5" t="s">
        <v>284</v>
      </c>
      <c r="K957" s="5" t="s">
        <v>515</v>
      </c>
      <c r="L957" s="5" t="s">
        <v>17</v>
      </c>
      <c r="M957" s="18" t="e">
        <f t="shared" si="14"/>
        <v>#N/A</v>
      </c>
      <c r="N957" t="e">
        <f>A957=#REF!</f>
        <v>#REF!</v>
      </c>
      <c r="O957" t="e">
        <f>B957=#REF!</f>
        <v>#REF!</v>
      </c>
      <c r="P957" t="e">
        <f>C957=#REF!</f>
        <v>#REF!</v>
      </c>
      <c r="Q957" t="e">
        <f>D957=#REF!</f>
        <v>#REF!</v>
      </c>
      <c r="R957" t="e">
        <f>E957=#REF!</f>
        <v>#REF!</v>
      </c>
      <c r="S957" t="e">
        <f>F957=#REF!</f>
        <v>#REF!</v>
      </c>
      <c r="T957" t="e">
        <f>G957=#REF!</f>
        <v>#REF!</v>
      </c>
      <c r="U957" t="e">
        <f>H957=#REF!</f>
        <v>#REF!</v>
      </c>
      <c r="V957" t="e">
        <f>I957=#REF!</f>
        <v>#REF!</v>
      </c>
      <c r="W957" t="e">
        <f>J957=#REF!</f>
        <v>#REF!</v>
      </c>
      <c r="X957" t="e">
        <f>K957=#REF!</f>
        <v>#REF!</v>
      </c>
      <c r="Y957" t="e">
        <f>L957=#REF!</f>
        <v>#REF!</v>
      </c>
    </row>
    <row r="958" spans="1:25">
      <c r="A958" s="4">
        <v>12501</v>
      </c>
      <c r="B958" s="5" t="s">
        <v>108</v>
      </c>
      <c r="C958" s="10" t="s">
        <v>200</v>
      </c>
      <c r="D958" s="12"/>
      <c r="E958" s="8"/>
      <c r="F958" s="5"/>
      <c r="G958" s="4"/>
      <c r="H958" s="6" t="s">
        <v>201</v>
      </c>
      <c r="I958" s="4" t="s">
        <v>116</v>
      </c>
      <c r="J958" s="5" t="s">
        <v>284</v>
      </c>
      <c r="K958" s="5" t="s">
        <v>619</v>
      </c>
      <c r="L958" s="5" t="s">
        <v>17</v>
      </c>
      <c r="M958" s="18" t="e">
        <f t="shared" si="14"/>
        <v>#N/A</v>
      </c>
      <c r="N958" t="e">
        <f>A958=#REF!</f>
        <v>#REF!</v>
      </c>
      <c r="O958" t="e">
        <f>B958=#REF!</f>
        <v>#REF!</v>
      </c>
      <c r="P958" t="e">
        <f>C958=#REF!</f>
        <v>#REF!</v>
      </c>
      <c r="Q958" t="e">
        <f>D958=#REF!</f>
        <v>#REF!</v>
      </c>
      <c r="R958" t="e">
        <f>E958=#REF!</f>
        <v>#REF!</v>
      </c>
      <c r="S958" t="e">
        <f>F958=#REF!</f>
        <v>#REF!</v>
      </c>
      <c r="T958" t="e">
        <f>G958=#REF!</f>
        <v>#REF!</v>
      </c>
      <c r="U958" t="e">
        <f>H958=#REF!</f>
        <v>#REF!</v>
      </c>
      <c r="V958" t="e">
        <f>I958=#REF!</f>
        <v>#REF!</v>
      </c>
      <c r="W958" t="e">
        <f>J958=#REF!</f>
        <v>#REF!</v>
      </c>
      <c r="X958" t="e">
        <f>K958=#REF!</f>
        <v>#REF!</v>
      </c>
      <c r="Y958" t="e">
        <f>L958=#REF!</f>
        <v>#REF!</v>
      </c>
    </row>
    <row r="959" spans="1:25">
      <c r="A959" s="3">
        <v>12505</v>
      </c>
      <c r="B959" s="5" t="s">
        <v>44</v>
      </c>
      <c r="C959" s="10" t="s">
        <v>31</v>
      </c>
      <c r="D959" s="12"/>
      <c r="E959" s="8"/>
      <c r="F959" s="5"/>
      <c r="G959" s="4"/>
      <c r="H959" s="6" t="s">
        <v>32</v>
      </c>
      <c r="I959" s="4" t="s">
        <v>61</v>
      </c>
      <c r="J959" s="5" t="s">
        <v>285</v>
      </c>
      <c r="K959" s="5" t="s">
        <v>648</v>
      </c>
      <c r="L959" s="5" t="s">
        <v>17</v>
      </c>
      <c r="M959" s="18" t="e">
        <f t="shared" si="14"/>
        <v>#N/A</v>
      </c>
      <c r="N959" t="e">
        <f>A959=#REF!</f>
        <v>#REF!</v>
      </c>
      <c r="O959" t="e">
        <f>B959=#REF!</f>
        <v>#REF!</v>
      </c>
      <c r="P959" t="e">
        <f>C959=#REF!</f>
        <v>#REF!</v>
      </c>
      <c r="Q959" t="e">
        <f>D959=#REF!</f>
        <v>#REF!</v>
      </c>
      <c r="R959" t="e">
        <f>E959=#REF!</f>
        <v>#REF!</v>
      </c>
      <c r="S959" t="e">
        <f>F959=#REF!</f>
        <v>#REF!</v>
      </c>
      <c r="T959" t="e">
        <f>G959=#REF!</f>
        <v>#REF!</v>
      </c>
      <c r="U959" t="e">
        <f>H959=#REF!</f>
        <v>#REF!</v>
      </c>
      <c r="V959" t="e">
        <f>I959=#REF!</f>
        <v>#REF!</v>
      </c>
      <c r="W959" t="e">
        <f>J959=#REF!</f>
        <v>#REF!</v>
      </c>
      <c r="X959" t="e">
        <f>K959=#REF!</f>
        <v>#REF!</v>
      </c>
      <c r="Y959" t="e">
        <f>L959=#REF!</f>
        <v>#REF!</v>
      </c>
    </row>
    <row r="960" spans="1:25">
      <c r="A960" s="4">
        <v>12506</v>
      </c>
      <c r="B960" s="5" t="s">
        <v>173</v>
      </c>
      <c r="C960" s="10" t="s">
        <v>31</v>
      </c>
      <c r="D960" s="12"/>
      <c r="E960" s="8"/>
      <c r="F960" s="5"/>
      <c r="G960" s="4"/>
      <c r="H960" s="6" t="s">
        <v>32</v>
      </c>
      <c r="I960" s="4" t="s">
        <v>176</v>
      </c>
      <c r="J960" s="5" t="s">
        <v>285</v>
      </c>
      <c r="K960" s="5" t="s">
        <v>553</v>
      </c>
      <c r="L960" s="5" t="s">
        <v>17</v>
      </c>
      <c r="M960" s="18" t="e">
        <f t="shared" si="14"/>
        <v>#N/A</v>
      </c>
      <c r="N960" t="e">
        <f>A960=#REF!</f>
        <v>#REF!</v>
      </c>
      <c r="O960" t="e">
        <f>B960=#REF!</f>
        <v>#REF!</v>
      </c>
      <c r="P960" t="e">
        <f>C960=#REF!</f>
        <v>#REF!</v>
      </c>
      <c r="Q960" t="e">
        <f>D960=#REF!</f>
        <v>#REF!</v>
      </c>
      <c r="R960" t="e">
        <f>E960=#REF!</f>
        <v>#REF!</v>
      </c>
      <c r="S960" t="e">
        <f>F960=#REF!</f>
        <v>#REF!</v>
      </c>
      <c r="T960" t="e">
        <f>G960=#REF!</f>
        <v>#REF!</v>
      </c>
      <c r="U960" t="e">
        <f>H960=#REF!</f>
        <v>#REF!</v>
      </c>
      <c r="V960" t="e">
        <f>I960=#REF!</f>
        <v>#REF!</v>
      </c>
      <c r="W960" t="e">
        <f>J960=#REF!</f>
        <v>#REF!</v>
      </c>
      <c r="X960" t="e">
        <f>K960=#REF!</f>
        <v>#REF!</v>
      </c>
      <c r="Y960" t="e">
        <f>L960=#REF!</f>
        <v>#REF!</v>
      </c>
    </row>
    <row r="961" spans="1:25">
      <c r="A961" s="3">
        <v>12507</v>
      </c>
      <c r="B961" s="5" t="s">
        <v>173</v>
      </c>
      <c r="C961" s="10" t="s">
        <v>31</v>
      </c>
      <c r="D961" s="12"/>
      <c r="E961" s="8"/>
      <c r="F961" s="5"/>
      <c r="G961" s="4"/>
      <c r="H961" s="6" t="s">
        <v>32</v>
      </c>
      <c r="I961" s="4" t="s">
        <v>174</v>
      </c>
      <c r="J961" s="5" t="s">
        <v>285</v>
      </c>
      <c r="K961" s="5" t="s">
        <v>553</v>
      </c>
      <c r="L961" s="5" t="s">
        <v>17</v>
      </c>
      <c r="M961" s="18" t="e">
        <f t="shared" si="14"/>
        <v>#N/A</v>
      </c>
      <c r="N961" t="e">
        <f>A961=#REF!</f>
        <v>#REF!</v>
      </c>
      <c r="O961" t="e">
        <f>B961=#REF!</f>
        <v>#REF!</v>
      </c>
      <c r="P961" t="e">
        <f>C961=#REF!</f>
        <v>#REF!</v>
      </c>
      <c r="Q961" t="e">
        <f>D961=#REF!</f>
        <v>#REF!</v>
      </c>
      <c r="R961" t="e">
        <f>E961=#REF!</f>
        <v>#REF!</v>
      </c>
      <c r="S961" t="e">
        <f>F961=#REF!</f>
        <v>#REF!</v>
      </c>
      <c r="T961" t="e">
        <f>G961=#REF!</f>
        <v>#REF!</v>
      </c>
      <c r="U961" t="e">
        <f>H961=#REF!</f>
        <v>#REF!</v>
      </c>
      <c r="V961" t="e">
        <f>I961=#REF!</f>
        <v>#REF!</v>
      </c>
      <c r="W961" t="e">
        <f>J961=#REF!</f>
        <v>#REF!</v>
      </c>
      <c r="X961" t="e">
        <f>K961=#REF!</f>
        <v>#REF!</v>
      </c>
      <c r="Y961" t="e">
        <f>L961=#REF!</f>
        <v>#REF!</v>
      </c>
    </row>
    <row r="962" spans="1:25">
      <c r="A962" s="4">
        <v>12508</v>
      </c>
      <c r="B962" s="5" t="s">
        <v>173</v>
      </c>
      <c r="C962" s="10" t="s">
        <v>31</v>
      </c>
      <c r="D962" s="12"/>
      <c r="E962" s="8"/>
      <c r="F962" s="5"/>
      <c r="G962" s="4"/>
      <c r="H962" s="6" t="s">
        <v>32</v>
      </c>
      <c r="I962" s="4" t="s">
        <v>174</v>
      </c>
      <c r="J962" s="5" t="s">
        <v>285</v>
      </c>
      <c r="K962" s="5" t="s">
        <v>214</v>
      </c>
      <c r="L962" s="5" t="s">
        <v>17</v>
      </c>
      <c r="M962" s="18" t="e">
        <f t="shared" ref="M962:M1025" si="15">VLOOKUP(A962,AB:AB,1,FALSE)</f>
        <v>#N/A</v>
      </c>
      <c r="N962" t="e">
        <f>A962=#REF!</f>
        <v>#REF!</v>
      </c>
      <c r="O962" t="e">
        <f>B962=#REF!</f>
        <v>#REF!</v>
      </c>
      <c r="P962" t="e">
        <f>C962=#REF!</f>
        <v>#REF!</v>
      </c>
      <c r="Q962" t="e">
        <f>D962=#REF!</f>
        <v>#REF!</v>
      </c>
      <c r="R962" t="e">
        <f>E962=#REF!</f>
        <v>#REF!</v>
      </c>
      <c r="S962" t="e">
        <f>F962=#REF!</f>
        <v>#REF!</v>
      </c>
      <c r="T962" t="e">
        <f>G962=#REF!</f>
        <v>#REF!</v>
      </c>
      <c r="U962" t="e">
        <f>H962=#REF!</f>
        <v>#REF!</v>
      </c>
      <c r="V962" t="e">
        <f>I962=#REF!</f>
        <v>#REF!</v>
      </c>
      <c r="W962" t="e">
        <f>J962=#REF!</f>
        <v>#REF!</v>
      </c>
      <c r="X962" t="e">
        <f>K962=#REF!</f>
        <v>#REF!</v>
      </c>
      <c r="Y962" t="e">
        <f>L962=#REF!</f>
        <v>#REF!</v>
      </c>
    </row>
    <row r="963" spans="1:25">
      <c r="A963" s="3">
        <v>12509</v>
      </c>
      <c r="B963" s="5" t="s">
        <v>173</v>
      </c>
      <c r="C963" s="10" t="s">
        <v>31</v>
      </c>
      <c r="D963" s="12"/>
      <c r="E963" s="8"/>
      <c r="F963" s="5"/>
      <c r="G963" s="4"/>
      <c r="H963" s="6" t="s">
        <v>32</v>
      </c>
      <c r="I963" s="4" t="s">
        <v>202</v>
      </c>
      <c r="J963" s="5" t="s">
        <v>285</v>
      </c>
      <c r="K963" s="5" t="s">
        <v>214</v>
      </c>
      <c r="L963" s="5" t="s">
        <v>17</v>
      </c>
      <c r="M963" s="18" t="e">
        <f t="shared" si="15"/>
        <v>#N/A</v>
      </c>
      <c r="N963" t="e">
        <f>A963=#REF!</f>
        <v>#REF!</v>
      </c>
      <c r="O963" t="e">
        <f>B963=#REF!</f>
        <v>#REF!</v>
      </c>
      <c r="P963" t="e">
        <f>C963=#REF!</f>
        <v>#REF!</v>
      </c>
      <c r="Q963" t="e">
        <f>D963=#REF!</f>
        <v>#REF!</v>
      </c>
      <c r="R963" t="e">
        <f>E963=#REF!</f>
        <v>#REF!</v>
      </c>
      <c r="S963" t="e">
        <f>F963=#REF!</f>
        <v>#REF!</v>
      </c>
      <c r="T963" t="e">
        <f>G963=#REF!</f>
        <v>#REF!</v>
      </c>
      <c r="U963" t="e">
        <f>H963=#REF!</f>
        <v>#REF!</v>
      </c>
      <c r="V963" t="e">
        <f>I963=#REF!</f>
        <v>#REF!</v>
      </c>
      <c r="W963" t="e">
        <f>J963=#REF!</f>
        <v>#REF!</v>
      </c>
      <c r="X963" t="e">
        <f>K963=#REF!</f>
        <v>#REF!</v>
      </c>
      <c r="Y963" t="e">
        <f>L963=#REF!</f>
        <v>#REF!</v>
      </c>
    </row>
    <row r="964" spans="1:25">
      <c r="A964" s="4">
        <v>12515</v>
      </c>
      <c r="B964" s="5" t="s">
        <v>108</v>
      </c>
      <c r="C964" s="10" t="s">
        <v>31</v>
      </c>
      <c r="D964" s="12"/>
      <c r="E964" s="8"/>
      <c r="F964" s="5"/>
      <c r="G964" s="4"/>
      <c r="H964" s="6" t="s">
        <v>32</v>
      </c>
      <c r="I964" s="4" t="s">
        <v>39</v>
      </c>
      <c r="J964" s="5" t="s">
        <v>285</v>
      </c>
      <c r="K964" s="5" t="s">
        <v>482</v>
      </c>
      <c r="L964" s="5" t="s">
        <v>17</v>
      </c>
      <c r="M964" s="18" t="e">
        <f t="shared" si="15"/>
        <v>#N/A</v>
      </c>
      <c r="N964" t="e">
        <f>A964=#REF!</f>
        <v>#REF!</v>
      </c>
      <c r="O964" t="e">
        <f>B964=#REF!</f>
        <v>#REF!</v>
      </c>
      <c r="P964" t="e">
        <f>C964=#REF!</f>
        <v>#REF!</v>
      </c>
      <c r="Q964" t="e">
        <f>D964=#REF!</f>
        <v>#REF!</v>
      </c>
      <c r="R964" t="e">
        <f>E964=#REF!</f>
        <v>#REF!</v>
      </c>
      <c r="S964" t="e">
        <f>F964=#REF!</f>
        <v>#REF!</v>
      </c>
      <c r="T964" t="e">
        <f>G964=#REF!</f>
        <v>#REF!</v>
      </c>
      <c r="U964" t="e">
        <f>H964=#REF!</f>
        <v>#REF!</v>
      </c>
      <c r="V964" t="e">
        <f>I964=#REF!</f>
        <v>#REF!</v>
      </c>
      <c r="W964" t="e">
        <f>J964=#REF!</f>
        <v>#REF!</v>
      </c>
      <c r="X964" t="e">
        <f>K964=#REF!</f>
        <v>#REF!</v>
      </c>
      <c r="Y964" t="e">
        <f>L964=#REF!</f>
        <v>#REF!</v>
      </c>
    </row>
    <row r="965" spans="1:25">
      <c r="A965" s="3">
        <v>12516</v>
      </c>
      <c r="B965" s="5" t="s">
        <v>108</v>
      </c>
      <c r="C965" s="10" t="s">
        <v>31</v>
      </c>
      <c r="D965" s="12"/>
      <c r="E965" s="8"/>
      <c r="F965" s="5"/>
      <c r="G965" s="4"/>
      <c r="H965" s="6" t="s">
        <v>32</v>
      </c>
      <c r="I965" s="4" t="s">
        <v>39</v>
      </c>
      <c r="J965" s="5" t="s">
        <v>285</v>
      </c>
      <c r="K965" s="5" t="s">
        <v>614</v>
      </c>
      <c r="L965" s="5" t="s">
        <v>17</v>
      </c>
      <c r="M965" s="18" t="e">
        <f t="shared" si="15"/>
        <v>#N/A</v>
      </c>
      <c r="N965" t="e">
        <f>A965=#REF!</f>
        <v>#REF!</v>
      </c>
      <c r="O965" t="e">
        <f>B965=#REF!</f>
        <v>#REF!</v>
      </c>
      <c r="P965" t="e">
        <f>C965=#REF!</f>
        <v>#REF!</v>
      </c>
      <c r="Q965" t="e">
        <f>D965=#REF!</f>
        <v>#REF!</v>
      </c>
      <c r="R965" t="e">
        <f>E965=#REF!</f>
        <v>#REF!</v>
      </c>
      <c r="S965" t="e">
        <f>F965=#REF!</f>
        <v>#REF!</v>
      </c>
      <c r="T965" t="e">
        <f>G965=#REF!</f>
        <v>#REF!</v>
      </c>
      <c r="U965" t="e">
        <f>H965=#REF!</f>
        <v>#REF!</v>
      </c>
      <c r="V965" t="e">
        <f>I965=#REF!</f>
        <v>#REF!</v>
      </c>
      <c r="W965" t="e">
        <f>J965=#REF!</f>
        <v>#REF!</v>
      </c>
      <c r="X965" t="e">
        <f>K965=#REF!</f>
        <v>#REF!</v>
      </c>
      <c r="Y965" t="e">
        <f>L965=#REF!</f>
        <v>#REF!</v>
      </c>
    </row>
    <row r="966" spans="1:25">
      <c r="A966" s="4">
        <v>12517</v>
      </c>
      <c r="B966" s="5" t="s">
        <v>108</v>
      </c>
      <c r="C966" s="10" t="s">
        <v>31</v>
      </c>
      <c r="D966" s="12"/>
      <c r="E966" s="8"/>
      <c r="F966" s="5"/>
      <c r="G966" s="4"/>
      <c r="H966" s="6" t="s">
        <v>32</v>
      </c>
      <c r="I966" s="4" t="s">
        <v>39</v>
      </c>
      <c r="J966" s="5" t="s">
        <v>285</v>
      </c>
      <c r="K966" s="5" t="s">
        <v>613</v>
      </c>
      <c r="L966" s="5" t="s">
        <v>17</v>
      </c>
      <c r="M966" s="18" t="e">
        <f t="shared" si="15"/>
        <v>#N/A</v>
      </c>
      <c r="N966" t="e">
        <f>A966=#REF!</f>
        <v>#REF!</v>
      </c>
      <c r="O966" t="e">
        <f>B966=#REF!</f>
        <v>#REF!</v>
      </c>
      <c r="P966" t="e">
        <f>C966=#REF!</f>
        <v>#REF!</v>
      </c>
      <c r="Q966" t="e">
        <f>D966=#REF!</f>
        <v>#REF!</v>
      </c>
      <c r="R966" t="e">
        <f>E966=#REF!</f>
        <v>#REF!</v>
      </c>
      <c r="S966" t="e">
        <f>F966=#REF!</f>
        <v>#REF!</v>
      </c>
      <c r="T966" t="e">
        <f>G966=#REF!</f>
        <v>#REF!</v>
      </c>
      <c r="U966" t="e">
        <f>H966=#REF!</f>
        <v>#REF!</v>
      </c>
      <c r="V966" t="e">
        <f>I966=#REF!</f>
        <v>#REF!</v>
      </c>
      <c r="W966" t="e">
        <f>J966=#REF!</f>
        <v>#REF!</v>
      </c>
      <c r="X966" t="e">
        <f>K966=#REF!</f>
        <v>#REF!</v>
      </c>
      <c r="Y966" t="e">
        <f>L966=#REF!</f>
        <v>#REF!</v>
      </c>
    </row>
    <row r="967" spans="1:25">
      <c r="A967" s="3">
        <v>12518</v>
      </c>
      <c r="B967" s="5" t="s">
        <v>108</v>
      </c>
      <c r="C967" s="10" t="s">
        <v>31</v>
      </c>
      <c r="D967" s="12"/>
      <c r="E967" s="8"/>
      <c r="F967" s="5"/>
      <c r="G967" s="4"/>
      <c r="H967" s="6" t="s">
        <v>32</v>
      </c>
      <c r="I967" s="4" t="s">
        <v>39</v>
      </c>
      <c r="J967" s="5" t="s">
        <v>285</v>
      </c>
      <c r="K967" s="5" t="s">
        <v>120</v>
      </c>
      <c r="L967" s="5" t="s">
        <v>17</v>
      </c>
      <c r="M967" s="18" t="e">
        <f t="shared" si="15"/>
        <v>#N/A</v>
      </c>
      <c r="N967" t="e">
        <f>A967=#REF!</f>
        <v>#REF!</v>
      </c>
      <c r="O967" t="e">
        <f>B967=#REF!</f>
        <v>#REF!</v>
      </c>
      <c r="P967" t="e">
        <f>C967=#REF!</f>
        <v>#REF!</v>
      </c>
      <c r="Q967" t="e">
        <f>D967=#REF!</f>
        <v>#REF!</v>
      </c>
      <c r="R967" t="e">
        <f>E967=#REF!</f>
        <v>#REF!</v>
      </c>
      <c r="S967" t="e">
        <f>F967=#REF!</f>
        <v>#REF!</v>
      </c>
      <c r="T967" t="e">
        <f>G967=#REF!</f>
        <v>#REF!</v>
      </c>
      <c r="U967" t="e">
        <f>H967=#REF!</f>
        <v>#REF!</v>
      </c>
      <c r="V967" t="e">
        <f>I967=#REF!</f>
        <v>#REF!</v>
      </c>
      <c r="W967" t="e">
        <f>J967=#REF!</f>
        <v>#REF!</v>
      </c>
      <c r="X967" t="e">
        <f>K967=#REF!</f>
        <v>#REF!</v>
      </c>
      <c r="Y967" t="e">
        <f>L967=#REF!</f>
        <v>#REF!</v>
      </c>
    </row>
    <row r="968" spans="1:25">
      <c r="A968" s="4">
        <v>12521</v>
      </c>
      <c r="B968" s="5" t="s">
        <v>108</v>
      </c>
      <c r="C968" s="10" t="s">
        <v>31</v>
      </c>
      <c r="D968" s="12"/>
      <c r="E968" s="8"/>
      <c r="F968" s="5"/>
      <c r="G968" s="4"/>
      <c r="H968" s="6" t="s">
        <v>32</v>
      </c>
      <c r="I968" s="4" t="s">
        <v>39</v>
      </c>
      <c r="J968" s="5" t="s">
        <v>285</v>
      </c>
      <c r="K968" s="5" t="s">
        <v>102</v>
      </c>
      <c r="L968" s="5" t="s">
        <v>17</v>
      </c>
      <c r="M968" s="18" t="e">
        <f t="shared" si="15"/>
        <v>#N/A</v>
      </c>
      <c r="N968" t="e">
        <f>A968=#REF!</f>
        <v>#REF!</v>
      </c>
      <c r="O968" t="e">
        <f>B968=#REF!</f>
        <v>#REF!</v>
      </c>
      <c r="P968" t="e">
        <f>C968=#REF!</f>
        <v>#REF!</v>
      </c>
      <c r="Q968" t="e">
        <f>D968=#REF!</f>
        <v>#REF!</v>
      </c>
      <c r="R968" t="e">
        <f>E968=#REF!</f>
        <v>#REF!</v>
      </c>
      <c r="S968" t="e">
        <f>F968=#REF!</f>
        <v>#REF!</v>
      </c>
      <c r="T968" t="e">
        <f>G968=#REF!</f>
        <v>#REF!</v>
      </c>
      <c r="U968" t="e">
        <f>H968=#REF!</f>
        <v>#REF!</v>
      </c>
      <c r="V968" t="e">
        <f>I968=#REF!</f>
        <v>#REF!</v>
      </c>
      <c r="W968" t="e">
        <f>J968=#REF!</f>
        <v>#REF!</v>
      </c>
      <c r="X968" t="e">
        <f>K968=#REF!</f>
        <v>#REF!</v>
      </c>
      <c r="Y968" t="e">
        <f>L968=#REF!</f>
        <v>#REF!</v>
      </c>
    </row>
    <row r="969" spans="1:25">
      <c r="A969" s="4">
        <v>12522</v>
      </c>
      <c r="B969" s="5" t="s">
        <v>121</v>
      </c>
      <c r="C969" s="10" t="s">
        <v>31</v>
      </c>
      <c r="D969" s="12"/>
      <c r="E969" s="8"/>
      <c r="F969" s="5"/>
      <c r="G969" s="4"/>
      <c r="H969" s="6" t="s">
        <v>32</v>
      </c>
      <c r="I969" s="4" t="s">
        <v>39</v>
      </c>
      <c r="J969" s="5" t="s">
        <v>285</v>
      </c>
      <c r="K969" s="5" t="s">
        <v>482</v>
      </c>
      <c r="L969" s="5" t="s">
        <v>17</v>
      </c>
      <c r="M969" s="18" t="e">
        <f t="shared" si="15"/>
        <v>#N/A</v>
      </c>
      <c r="N969" t="e">
        <f>A969=#REF!</f>
        <v>#REF!</v>
      </c>
      <c r="O969" t="e">
        <f>B969=#REF!</f>
        <v>#REF!</v>
      </c>
      <c r="P969" t="e">
        <f>C969=#REF!</f>
        <v>#REF!</v>
      </c>
      <c r="Q969" t="e">
        <f>D969=#REF!</f>
        <v>#REF!</v>
      </c>
      <c r="R969" t="e">
        <f>E969=#REF!</f>
        <v>#REF!</v>
      </c>
      <c r="S969" t="e">
        <f>F969=#REF!</f>
        <v>#REF!</v>
      </c>
      <c r="T969" t="e">
        <f>G969=#REF!</f>
        <v>#REF!</v>
      </c>
      <c r="U969" t="e">
        <f>H969=#REF!</f>
        <v>#REF!</v>
      </c>
      <c r="V969" t="e">
        <f>I969=#REF!</f>
        <v>#REF!</v>
      </c>
      <c r="W969" t="e">
        <f>J969=#REF!</f>
        <v>#REF!</v>
      </c>
      <c r="X969" t="e">
        <f>K969=#REF!</f>
        <v>#REF!</v>
      </c>
      <c r="Y969" t="e">
        <f>L969=#REF!</f>
        <v>#REF!</v>
      </c>
    </row>
    <row r="970" spans="1:25">
      <c r="A970" s="4">
        <v>12523</v>
      </c>
      <c r="B970" s="5" t="s">
        <v>121</v>
      </c>
      <c r="C970" s="10" t="s">
        <v>31</v>
      </c>
      <c r="D970" s="12"/>
      <c r="E970" s="8"/>
      <c r="F970" s="5"/>
      <c r="G970" s="4"/>
      <c r="H970" s="6" t="s">
        <v>32</v>
      </c>
      <c r="I970" s="4" t="s">
        <v>39</v>
      </c>
      <c r="J970" s="5" t="s">
        <v>285</v>
      </c>
      <c r="K970" s="5" t="s">
        <v>632</v>
      </c>
      <c r="L970" s="5" t="s">
        <v>17</v>
      </c>
      <c r="M970" s="18" t="e">
        <f t="shared" si="15"/>
        <v>#N/A</v>
      </c>
      <c r="N970" t="e">
        <f>A970=#REF!</f>
        <v>#REF!</v>
      </c>
      <c r="O970" t="e">
        <f>B970=#REF!</f>
        <v>#REF!</v>
      </c>
      <c r="P970" t="e">
        <f>C970=#REF!</f>
        <v>#REF!</v>
      </c>
      <c r="Q970" t="e">
        <f>D970=#REF!</f>
        <v>#REF!</v>
      </c>
      <c r="R970" t="e">
        <f>E970=#REF!</f>
        <v>#REF!</v>
      </c>
      <c r="S970" t="e">
        <f>F970=#REF!</f>
        <v>#REF!</v>
      </c>
      <c r="T970" t="e">
        <f>G970=#REF!</f>
        <v>#REF!</v>
      </c>
      <c r="U970" t="e">
        <f>H970=#REF!</f>
        <v>#REF!</v>
      </c>
      <c r="V970" t="e">
        <f>I970=#REF!</f>
        <v>#REF!</v>
      </c>
      <c r="W970" t="e">
        <f>J970=#REF!</f>
        <v>#REF!</v>
      </c>
      <c r="X970" t="e">
        <f>K970=#REF!</f>
        <v>#REF!</v>
      </c>
      <c r="Y970" t="e">
        <f>L970=#REF!</f>
        <v>#REF!</v>
      </c>
    </row>
    <row r="971" spans="1:25">
      <c r="A971" s="4">
        <v>12524</v>
      </c>
      <c r="B971" s="5" t="s">
        <v>121</v>
      </c>
      <c r="C971" s="10" t="s">
        <v>31</v>
      </c>
      <c r="D971" s="12"/>
      <c r="E971" s="8"/>
      <c r="F971" s="5"/>
      <c r="G971" s="4"/>
      <c r="H971" s="6" t="s">
        <v>32</v>
      </c>
      <c r="I971" s="4" t="s">
        <v>39</v>
      </c>
      <c r="J971" s="5" t="s">
        <v>285</v>
      </c>
      <c r="K971" s="5" t="s">
        <v>542</v>
      </c>
      <c r="L971" s="5" t="s">
        <v>17</v>
      </c>
      <c r="M971" s="18" t="e">
        <f t="shared" si="15"/>
        <v>#N/A</v>
      </c>
      <c r="N971" t="e">
        <f>A971=#REF!</f>
        <v>#REF!</v>
      </c>
      <c r="O971" t="e">
        <f>B971=#REF!</f>
        <v>#REF!</v>
      </c>
      <c r="P971" t="e">
        <f>C971=#REF!</f>
        <v>#REF!</v>
      </c>
      <c r="Q971" t="e">
        <f>D971=#REF!</f>
        <v>#REF!</v>
      </c>
      <c r="R971" t="e">
        <f>E971=#REF!</f>
        <v>#REF!</v>
      </c>
      <c r="S971" t="e">
        <f>F971=#REF!</f>
        <v>#REF!</v>
      </c>
      <c r="T971" t="e">
        <f>G971=#REF!</f>
        <v>#REF!</v>
      </c>
      <c r="U971" t="e">
        <f>H971=#REF!</f>
        <v>#REF!</v>
      </c>
      <c r="V971" t="e">
        <f>I971=#REF!</f>
        <v>#REF!</v>
      </c>
      <c r="W971" t="e">
        <f>J971=#REF!</f>
        <v>#REF!</v>
      </c>
      <c r="X971" t="e">
        <f>K971=#REF!</f>
        <v>#REF!</v>
      </c>
      <c r="Y971" t="e">
        <f>L971=#REF!</f>
        <v>#REF!</v>
      </c>
    </row>
    <row r="972" spans="1:25">
      <c r="A972" s="3">
        <v>12525</v>
      </c>
      <c r="B972" s="5" t="s">
        <v>121</v>
      </c>
      <c r="C972" s="10" t="s">
        <v>31</v>
      </c>
      <c r="D972" s="12"/>
      <c r="E972" s="8"/>
      <c r="F972" s="5"/>
      <c r="G972" s="4"/>
      <c r="H972" s="6" t="s">
        <v>32</v>
      </c>
      <c r="I972" s="4" t="s">
        <v>39</v>
      </c>
      <c r="J972" s="5" t="s">
        <v>285</v>
      </c>
      <c r="K972" s="5" t="s">
        <v>645</v>
      </c>
      <c r="L972" s="5" t="s">
        <v>17</v>
      </c>
      <c r="M972" s="18" t="e">
        <f t="shared" si="15"/>
        <v>#N/A</v>
      </c>
      <c r="N972" t="e">
        <f>A972=#REF!</f>
        <v>#REF!</v>
      </c>
      <c r="O972" t="e">
        <f>B972=#REF!</f>
        <v>#REF!</v>
      </c>
      <c r="P972" t="e">
        <f>C972=#REF!</f>
        <v>#REF!</v>
      </c>
      <c r="Q972" t="e">
        <f>D972=#REF!</f>
        <v>#REF!</v>
      </c>
      <c r="R972" t="e">
        <f>E972=#REF!</f>
        <v>#REF!</v>
      </c>
      <c r="S972" t="e">
        <f>F972=#REF!</f>
        <v>#REF!</v>
      </c>
      <c r="T972" t="e">
        <f>G972=#REF!</f>
        <v>#REF!</v>
      </c>
      <c r="U972" t="e">
        <f>H972=#REF!</f>
        <v>#REF!</v>
      </c>
      <c r="V972" t="e">
        <f>I972=#REF!</f>
        <v>#REF!</v>
      </c>
      <c r="W972" t="e">
        <f>J972=#REF!</f>
        <v>#REF!</v>
      </c>
      <c r="X972" t="e">
        <f>K972=#REF!</f>
        <v>#REF!</v>
      </c>
      <c r="Y972" t="e">
        <f>L972=#REF!</f>
        <v>#REF!</v>
      </c>
    </row>
    <row r="973" spans="1:25">
      <c r="A973" s="4">
        <v>12534</v>
      </c>
      <c r="B973" s="5" t="s">
        <v>121</v>
      </c>
      <c r="C973" s="10" t="s">
        <v>31</v>
      </c>
      <c r="D973" s="12"/>
      <c r="E973" s="8"/>
      <c r="F973" s="5"/>
      <c r="G973" s="4"/>
      <c r="H973" s="6" t="s">
        <v>32</v>
      </c>
      <c r="I973" s="4" t="s">
        <v>135</v>
      </c>
      <c r="J973" s="5" t="s">
        <v>285</v>
      </c>
      <c r="K973" s="5" t="s">
        <v>741</v>
      </c>
      <c r="L973" s="5" t="s">
        <v>17</v>
      </c>
      <c r="M973" s="18" t="e">
        <f t="shared" si="15"/>
        <v>#N/A</v>
      </c>
      <c r="N973" t="e">
        <f>A973=#REF!</f>
        <v>#REF!</v>
      </c>
      <c r="O973" t="e">
        <f>B973=#REF!</f>
        <v>#REF!</v>
      </c>
      <c r="P973" t="e">
        <f>C973=#REF!</f>
        <v>#REF!</v>
      </c>
      <c r="Q973" t="e">
        <f>D973=#REF!</f>
        <v>#REF!</v>
      </c>
      <c r="R973" t="e">
        <f>E973=#REF!</f>
        <v>#REF!</v>
      </c>
      <c r="S973" t="e">
        <f>F973=#REF!</f>
        <v>#REF!</v>
      </c>
      <c r="T973" t="e">
        <f>G973=#REF!</f>
        <v>#REF!</v>
      </c>
      <c r="U973" t="e">
        <f>H973=#REF!</f>
        <v>#REF!</v>
      </c>
      <c r="V973" t="e">
        <f>I973=#REF!</f>
        <v>#REF!</v>
      </c>
      <c r="W973" t="e">
        <f>J973=#REF!</f>
        <v>#REF!</v>
      </c>
      <c r="X973" t="e">
        <f>K973=#REF!</f>
        <v>#REF!</v>
      </c>
      <c r="Y973" t="e">
        <f>L973=#REF!</f>
        <v>#REF!</v>
      </c>
    </row>
    <row r="974" spans="1:25">
      <c r="A974" s="3">
        <v>12538</v>
      </c>
      <c r="B974" s="5" t="s">
        <v>44</v>
      </c>
      <c r="C974" s="10" t="s">
        <v>51</v>
      </c>
      <c r="D974" s="12"/>
      <c r="E974" s="8"/>
      <c r="F974" s="5"/>
      <c r="G974" s="4"/>
      <c r="H974" s="6" t="s">
        <v>271</v>
      </c>
      <c r="I974" s="4" t="s">
        <v>61</v>
      </c>
      <c r="J974" s="5" t="s">
        <v>285</v>
      </c>
      <c r="K974" s="5"/>
      <c r="L974" s="5" t="s">
        <v>237</v>
      </c>
      <c r="M974" s="18" t="e">
        <f t="shared" si="15"/>
        <v>#N/A</v>
      </c>
      <c r="N974" t="e">
        <f>A974=#REF!</f>
        <v>#REF!</v>
      </c>
      <c r="O974" t="e">
        <f>B974=#REF!</f>
        <v>#REF!</v>
      </c>
      <c r="P974" t="e">
        <f>C974=#REF!</f>
        <v>#REF!</v>
      </c>
      <c r="Q974" t="e">
        <f>D974=#REF!</f>
        <v>#REF!</v>
      </c>
      <c r="R974" t="e">
        <f>E974=#REF!</f>
        <v>#REF!</v>
      </c>
      <c r="S974" t="e">
        <f>F974=#REF!</f>
        <v>#REF!</v>
      </c>
      <c r="T974" t="e">
        <f>G974=#REF!</f>
        <v>#REF!</v>
      </c>
      <c r="U974" t="e">
        <f>H974=#REF!</f>
        <v>#REF!</v>
      </c>
      <c r="V974" t="e">
        <f>I974=#REF!</f>
        <v>#REF!</v>
      </c>
      <c r="W974" t="e">
        <f>J974=#REF!</f>
        <v>#REF!</v>
      </c>
      <c r="X974" t="e">
        <f>K974=#REF!</f>
        <v>#REF!</v>
      </c>
      <c r="Y974" t="e">
        <f>L974=#REF!</f>
        <v>#REF!</v>
      </c>
    </row>
    <row r="975" spans="1:25">
      <c r="A975" s="3">
        <v>12543</v>
      </c>
      <c r="B975" s="5" t="s">
        <v>173</v>
      </c>
      <c r="C975" s="10" t="s">
        <v>31</v>
      </c>
      <c r="D975" s="12"/>
      <c r="E975" s="8"/>
      <c r="F975" s="5"/>
      <c r="G975" s="4"/>
      <c r="H975" s="6" t="s">
        <v>32</v>
      </c>
      <c r="I975" s="4" t="s">
        <v>174</v>
      </c>
      <c r="J975" s="5" t="s">
        <v>285</v>
      </c>
      <c r="K975" s="5" t="s">
        <v>723</v>
      </c>
      <c r="L975" s="5" t="s">
        <v>17</v>
      </c>
      <c r="M975" s="18" t="e">
        <f t="shared" si="15"/>
        <v>#N/A</v>
      </c>
      <c r="N975" t="e">
        <f>A975=#REF!</f>
        <v>#REF!</v>
      </c>
      <c r="O975" t="e">
        <f>B975=#REF!</f>
        <v>#REF!</v>
      </c>
      <c r="P975" t="e">
        <f>C975=#REF!</f>
        <v>#REF!</v>
      </c>
      <c r="Q975" t="e">
        <f>D975=#REF!</f>
        <v>#REF!</v>
      </c>
      <c r="R975" t="e">
        <f>E975=#REF!</f>
        <v>#REF!</v>
      </c>
      <c r="S975" t="e">
        <f>F975=#REF!</f>
        <v>#REF!</v>
      </c>
      <c r="T975" t="e">
        <f>G975=#REF!</f>
        <v>#REF!</v>
      </c>
      <c r="U975" t="e">
        <f>H975=#REF!</f>
        <v>#REF!</v>
      </c>
      <c r="V975" t="e">
        <f>I975=#REF!</f>
        <v>#REF!</v>
      </c>
      <c r="W975" t="e">
        <f>J975=#REF!</f>
        <v>#REF!</v>
      </c>
      <c r="X975" t="e">
        <f>K975=#REF!</f>
        <v>#REF!</v>
      </c>
      <c r="Y975" t="e">
        <f>L975=#REF!</f>
        <v>#REF!</v>
      </c>
    </row>
    <row r="976" spans="1:25">
      <c r="A976" s="3">
        <v>12544</v>
      </c>
      <c r="B976" s="5" t="s">
        <v>173</v>
      </c>
      <c r="C976" s="10" t="s">
        <v>31</v>
      </c>
      <c r="D976" s="12"/>
      <c r="E976" s="8"/>
      <c r="F976" s="5"/>
      <c r="G976" s="4"/>
      <c r="H976" s="6" t="s">
        <v>32</v>
      </c>
      <c r="I976" s="4" t="s">
        <v>180</v>
      </c>
      <c r="J976" s="5" t="s">
        <v>285</v>
      </c>
      <c r="K976" s="5" t="s">
        <v>553</v>
      </c>
      <c r="L976" s="5" t="s">
        <v>17</v>
      </c>
      <c r="M976" s="18" t="e">
        <f t="shared" si="15"/>
        <v>#N/A</v>
      </c>
      <c r="N976" t="e">
        <f>A976=#REF!</f>
        <v>#REF!</v>
      </c>
      <c r="O976" t="e">
        <f>B976=#REF!</f>
        <v>#REF!</v>
      </c>
      <c r="P976" t="e">
        <f>C976=#REF!</f>
        <v>#REF!</v>
      </c>
      <c r="Q976" t="e">
        <f>D976=#REF!</f>
        <v>#REF!</v>
      </c>
      <c r="R976" t="e">
        <f>E976=#REF!</f>
        <v>#REF!</v>
      </c>
      <c r="S976" t="e">
        <f>F976=#REF!</f>
        <v>#REF!</v>
      </c>
      <c r="T976" t="e">
        <f>G976=#REF!</f>
        <v>#REF!</v>
      </c>
      <c r="U976" t="e">
        <f>H976=#REF!</f>
        <v>#REF!</v>
      </c>
      <c r="V976" t="e">
        <f>I976=#REF!</f>
        <v>#REF!</v>
      </c>
      <c r="W976" t="e">
        <f>J976=#REF!</f>
        <v>#REF!</v>
      </c>
      <c r="X976" t="e">
        <f>K976=#REF!</f>
        <v>#REF!</v>
      </c>
      <c r="Y976" t="e">
        <f>L976=#REF!</f>
        <v>#REF!</v>
      </c>
    </row>
    <row r="977" spans="1:25">
      <c r="A977" s="4">
        <v>12549</v>
      </c>
      <c r="B977" s="5" t="s">
        <v>173</v>
      </c>
      <c r="C977" s="10" t="s">
        <v>31</v>
      </c>
      <c r="D977" s="12"/>
      <c r="E977" s="8"/>
      <c r="F977" s="5"/>
      <c r="G977" s="4"/>
      <c r="H977" s="6" t="s">
        <v>32</v>
      </c>
      <c r="I977" s="4" t="s">
        <v>202</v>
      </c>
      <c r="J977" s="5" t="s">
        <v>285</v>
      </c>
      <c r="K977" s="5" t="s">
        <v>689</v>
      </c>
      <c r="L977" s="5" t="s">
        <v>17</v>
      </c>
      <c r="M977" s="18" t="e">
        <f t="shared" si="15"/>
        <v>#N/A</v>
      </c>
      <c r="N977" t="e">
        <f>A977=#REF!</f>
        <v>#REF!</v>
      </c>
      <c r="O977" t="e">
        <f>B977=#REF!</f>
        <v>#REF!</v>
      </c>
      <c r="P977" t="e">
        <f>C977=#REF!</f>
        <v>#REF!</v>
      </c>
      <c r="Q977" t="e">
        <f>D977=#REF!</f>
        <v>#REF!</v>
      </c>
      <c r="R977" t="e">
        <f>E977=#REF!</f>
        <v>#REF!</v>
      </c>
      <c r="S977" t="e">
        <f>F977=#REF!</f>
        <v>#REF!</v>
      </c>
      <c r="T977" t="e">
        <f>G977=#REF!</f>
        <v>#REF!</v>
      </c>
      <c r="U977" t="e">
        <f>H977=#REF!</f>
        <v>#REF!</v>
      </c>
      <c r="V977" t="e">
        <f>I977=#REF!</f>
        <v>#REF!</v>
      </c>
      <c r="W977" t="e">
        <f>J977=#REF!</f>
        <v>#REF!</v>
      </c>
      <c r="X977" t="e">
        <f>K977=#REF!</f>
        <v>#REF!</v>
      </c>
      <c r="Y977" t="e">
        <f>L977=#REF!</f>
        <v>#REF!</v>
      </c>
    </row>
    <row r="978" spans="1:25">
      <c r="A978" s="3">
        <v>12550</v>
      </c>
      <c r="B978" s="5" t="s">
        <v>173</v>
      </c>
      <c r="C978" s="10" t="s">
        <v>31</v>
      </c>
      <c r="D978" s="12"/>
      <c r="E978" s="8"/>
      <c r="F978" s="5"/>
      <c r="G978" s="4"/>
      <c r="H978" s="6" t="s">
        <v>32</v>
      </c>
      <c r="I978" s="4" t="s">
        <v>202</v>
      </c>
      <c r="J978" s="5" t="s">
        <v>285</v>
      </c>
      <c r="K978" s="5" t="s">
        <v>724</v>
      </c>
      <c r="L978" s="5" t="s">
        <v>17</v>
      </c>
      <c r="M978" s="18" t="e">
        <f t="shared" si="15"/>
        <v>#N/A</v>
      </c>
      <c r="N978" t="e">
        <f>A978=#REF!</f>
        <v>#REF!</v>
      </c>
      <c r="O978" t="e">
        <f>B978=#REF!</f>
        <v>#REF!</v>
      </c>
      <c r="P978" t="e">
        <f>C978=#REF!</f>
        <v>#REF!</v>
      </c>
      <c r="Q978" t="e">
        <f>D978=#REF!</f>
        <v>#REF!</v>
      </c>
      <c r="R978" t="e">
        <f>E978=#REF!</f>
        <v>#REF!</v>
      </c>
      <c r="S978" t="e">
        <f>F978=#REF!</f>
        <v>#REF!</v>
      </c>
      <c r="T978" t="e">
        <f>G978=#REF!</f>
        <v>#REF!</v>
      </c>
      <c r="U978" t="e">
        <f>H978=#REF!</f>
        <v>#REF!</v>
      </c>
      <c r="V978" t="e">
        <f>I978=#REF!</f>
        <v>#REF!</v>
      </c>
      <c r="W978" t="e">
        <f>J978=#REF!</f>
        <v>#REF!</v>
      </c>
      <c r="X978" t="e">
        <f>K978=#REF!</f>
        <v>#REF!</v>
      </c>
      <c r="Y978" t="e">
        <f>L978=#REF!</f>
        <v>#REF!</v>
      </c>
    </row>
    <row r="979" spans="1:25">
      <c r="A979" s="4">
        <v>12551</v>
      </c>
      <c r="B979" s="5" t="s">
        <v>173</v>
      </c>
      <c r="C979" s="10" t="s">
        <v>31</v>
      </c>
      <c r="D979" s="12"/>
      <c r="E979" s="8"/>
      <c r="F979" s="5"/>
      <c r="G979" s="4"/>
      <c r="H979" s="6" t="s">
        <v>32</v>
      </c>
      <c r="I979" s="4" t="s">
        <v>202</v>
      </c>
      <c r="J979" s="5" t="s">
        <v>285</v>
      </c>
      <c r="K979" s="5" t="s">
        <v>725</v>
      </c>
      <c r="L979" s="5" t="s">
        <v>17</v>
      </c>
      <c r="M979" s="18" t="e">
        <f t="shared" si="15"/>
        <v>#N/A</v>
      </c>
      <c r="N979" t="e">
        <f>A979=#REF!</f>
        <v>#REF!</v>
      </c>
      <c r="O979" t="e">
        <f>B979=#REF!</f>
        <v>#REF!</v>
      </c>
      <c r="P979" t="e">
        <f>C979=#REF!</f>
        <v>#REF!</v>
      </c>
      <c r="Q979" t="e">
        <f>D979=#REF!</f>
        <v>#REF!</v>
      </c>
      <c r="R979" t="e">
        <f>E979=#REF!</f>
        <v>#REF!</v>
      </c>
      <c r="S979" t="e">
        <f>F979=#REF!</f>
        <v>#REF!</v>
      </c>
      <c r="T979" t="e">
        <f>G979=#REF!</f>
        <v>#REF!</v>
      </c>
      <c r="U979" t="e">
        <f>H979=#REF!</f>
        <v>#REF!</v>
      </c>
      <c r="V979" t="e">
        <f>I979=#REF!</f>
        <v>#REF!</v>
      </c>
      <c r="W979" t="e">
        <f>J979=#REF!</f>
        <v>#REF!</v>
      </c>
      <c r="X979" t="e">
        <f>K979=#REF!</f>
        <v>#REF!</v>
      </c>
      <c r="Y979" t="e">
        <f>L979=#REF!</f>
        <v>#REF!</v>
      </c>
    </row>
    <row r="980" spans="1:25">
      <c r="A980" s="3">
        <v>12552</v>
      </c>
      <c r="B980" s="5" t="s">
        <v>173</v>
      </c>
      <c r="C980" s="10" t="s">
        <v>31</v>
      </c>
      <c r="D980" s="12"/>
      <c r="E980" s="8"/>
      <c r="F980" s="5"/>
      <c r="G980" s="4"/>
      <c r="H980" s="6" t="s">
        <v>32</v>
      </c>
      <c r="I980" s="4" t="s">
        <v>202</v>
      </c>
      <c r="J980" s="5" t="s">
        <v>285</v>
      </c>
      <c r="K980" s="5" t="s">
        <v>726</v>
      </c>
      <c r="L980" s="5" t="s">
        <v>17</v>
      </c>
      <c r="M980" s="18" t="e">
        <f t="shared" si="15"/>
        <v>#N/A</v>
      </c>
      <c r="N980" t="e">
        <f>A980=#REF!</f>
        <v>#REF!</v>
      </c>
      <c r="O980" t="e">
        <f>B980=#REF!</f>
        <v>#REF!</v>
      </c>
      <c r="P980" t="e">
        <f>C980=#REF!</f>
        <v>#REF!</v>
      </c>
      <c r="Q980" t="e">
        <f>D980=#REF!</f>
        <v>#REF!</v>
      </c>
      <c r="R980" t="e">
        <f>E980=#REF!</f>
        <v>#REF!</v>
      </c>
      <c r="S980" t="e">
        <f>F980=#REF!</f>
        <v>#REF!</v>
      </c>
      <c r="T980" t="e">
        <f>G980=#REF!</f>
        <v>#REF!</v>
      </c>
      <c r="U980" t="e">
        <f>H980=#REF!</f>
        <v>#REF!</v>
      </c>
      <c r="V980" t="e">
        <f>I980=#REF!</f>
        <v>#REF!</v>
      </c>
      <c r="W980" t="e">
        <f>J980=#REF!</f>
        <v>#REF!</v>
      </c>
      <c r="X980" t="e">
        <f>K980=#REF!</f>
        <v>#REF!</v>
      </c>
      <c r="Y980" t="e">
        <f>L980=#REF!</f>
        <v>#REF!</v>
      </c>
    </row>
    <row r="981" spans="1:25">
      <c r="A981" s="4">
        <v>12553</v>
      </c>
      <c r="B981" s="5" t="s">
        <v>173</v>
      </c>
      <c r="C981" s="10" t="s">
        <v>31</v>
      </c>
      <c r="D981" s="12"/>
      <c r="E981" s="8"/>
      <c r="F981" s="5"/>
      <c r="G981" s="4"/>
      <c r="H981" s="6" t="s">
        <v>32</v>
      </c>
      <c r="I981" s="4" t="s">
        <v>202</v>
      </c>
      <c r="J981" s="5" t="s">
        <v>285</v>
      </c>
      <c r="K981" s="5" t="s">
        <v>727</v>
      </c>
      <c r="L981" s="5" t="s">
        <v>17</v>
      </c>
      <c r="M981" s="18" t="e">
        <f t="shared" si="15"/>
        <v>#N/A</v>
      </c>
      <c r="N981" t="e">
        <f>A981=#REF!</f>
        <v>#REF!</v>
      </c>
      <c r="O981" t="e">
        <f>B981=#REF!</f>
        <v>#REF!</v>
      </c>
      <c r="P981" t="e">
        <f>C981=#REF!</f>
        <v>#REF!</v>
      </c>
      <c r="Q981" t="e">
        <f>D981=#REF!</f>
        <v>#REF!</v>
      </c>
      <c r="R981" t="e">
        <f>E981=#REF!</f>
        <v>#REF!</v>
      </c>
      <c r="S981" t="e">
        <f>F981=#REF!</f>
        <v>#REF!</v>
      </c>
      <c r="T981" t="e">
        <f>G981=#REF!</f>
        <v>#REF!</v>
      </c>
      <c r="U981" t="e">
        <f>H981=#REF!</f>
        <v>#REF!</v>
      </c>
      <c r="V981" t="e">
        <f>I981=#REF!</f>
        <v>#REF!</v>
      </c>
      <c r="W981" t="e">
        <f>J981=#REF!</f>
        <v>#REF!</v>
      </c>
      <c r="X981" t="e">
        <f>K981=#REF!</f>
        <v>#REF!</v>
      </c>
      <c r="Y981" t="e">
        <f>L981=#REF!</f>
        <v>#REF!</v>
      </c>
    </row>
    <row r="982" spans="1:25">
      <c r="A982" s="3">
        <v>12554</v>
      </c>
      <c r="B982" s="5" t="s">
        <v>173</v>
      </c>
      <c r="C982" s="10" t="s">
        <v>31</v>
      </c>
      <c r="D982" s="12"/>
      <c r="E982" s="8"/>
      <c r="F982" s="5"/>
      <c r="G982" s="4"/>
      <c r="H982" s="6" t="s">
        <v>32</v>
      </c>
      <c r="I982" s="4" t="s">
        <v>202</v>
      </c>
      <c r="J982" s="5" t="s">
        <v>285</v>
      </c>
      <c r="K982" s="5" t="s">
        <v>552</v>
      </c>
      <c r="L982" s="5" t="s">
        <v>17</v>
      </c>
      <c r="M982" s="18" t="e">
        <f t="shared" si="15"/>
        <v>#N/A</v>
      </c>
      <c r="N982" t="e">
        <f>A982=#REF!</f>
        <v>#REF!</v>
      </c>
      <c r="O982" t="e">
        <f>B982=#REF!</f>
        <v>#REF!</v>
      </c>
      <c r="P982" t="e">
        <f>C982=#REF!</f>
        <v>#REF!</v>
      </c>
      <c r="Q982" t="e">
        <f>D982=#REF!</f>
        <v>#REF!</v>
      </c>
      <c r="R982" t="e">
        <f>E982=#REF!</f>
        <v>#REF!</v>
      </c>
      <c r="S982" t="e">
        <f>F982=#REF!</f>
        <v>#REF!</v>
      </c>
      <c r="T982" t="e">
        <f>G982=#REF!</f>
        <v>#REF!</v>
      </c>
      <c r="U982" t="e">
        <f>H982=#REF!</f>
        <v>#REF!</v>
      </c>
      <c r="V982" t="e">
        <f>I982=#REF!</f>
        <v>#REF!</v>
      </c>
      <c r="W982" t="e">
        <f>J982=#REF!</f>
        <v>#REF!</v>
      </c>
      <c r="X982" t="e">
        <f>K982=#REF!</f>
        <v>#REF!</v>
      </c>
      <c r="Y982" t="e">
        <f>L982=#REF!</f>
        <v>#REF!</v>
      </c>
    </row>
    <row r="983" spans="1:25">
      <c r="A983" s="3">
        <v>12559</v>
      </c>
      <c r="B983" s="5" t="s">
        <v>199</v>
      </c>
      <c r="C983" s="10" t="s">
        <v>31</v>
      </c>
      <c r="D983" s="12"/>
      <c r="E983" s="8"/>
      <c r="F983" s="5"/>
      <c r="G983" s="4"/>
      <c r="H983" s="6" t="s">
        <v>32</v>
      </c>
      <c r="I983" s="4" t="s">
        <v>39</v>
      </c>
      <c r="J983" s="5" t="s">
        <v>285</v>
      </c>
      <c r="K983" s="5" t="s">
        <v>102</v>
      </c>
      <c r="L983" s="5" t="s">
        <v>17</v>
      </c>
      <c r="M983" s="18" t="e">
        <f t="shared" si="15"/>
        <v>#N/A</v>
      </c>
      <c r="N983" t="e">
        <f>A983=#REF!</f>
        <v>#REF!</v>
      </c>
      <c r="O983" t="e">
        <f>B983=#REF!</f>
        <v>#REF!</v>
      </c>
      <c r="P983" t="e">
        <f>C983=#REF!</f>
        <v>#REF!</v>
      </c>
      <c r="Q983" t="e">
        <f>D983=#REF!</f>
        <v>#REF!</v>
      </c>
      <c r="R983" t="e">
        <f>E983=#REF!</f>
        <v>#REF!</v>
      </c>
      <c r="S983" t="e">
        <f>F983=#REF!</f>
        <v>#REF!</v>
      </c>
      <c r="T983" t="e">
        <f>G983=#REF!</f>
        <v>#REF!</v>
      </c>
      <c r="U983" t="e">
        <f>H983=#REF!</f>
        <v>#REF!</v>
      </c>
      <c r="V983" t="e">
        <f>I983=#REF!</f>
        <v>#REF!</v>
      </c>
      <c r="W983" t="e">
        <f>J983=#REF!</f>
        <v>#REF!</v>
      </c>
      <c r="X983" t="e">
        <f>K983=#REF!</f>
        <v>#REF!</v>
      </c>
      <c r="Y983" t="e">
        <f>L983=#REF!</f>
        <v>#REF!</v>
      </c>
    </row>
    <row r="984" spans="1:25">
      <c r="A984" s="4">
        <v>12561</v>
      </c>
      <c r="B984" s="5" t="s">
        <v>199</v>
      </c>
      <c r="C984" s="10" t="s">
        <v>31</v>
      </c>
      <c r="D984" s="12"/>
      <c r="E984" s="8"/>
      <c r="F984" s="5"/>
      <c r="G984" s="4"/>
      <c r="H984" s="6" t="s">
        <v>32</v>
      </c>
      <c r="I984" s="4" t="s">
        <v>216</v>
      </c>
      <c r="J984" s="5" t="s">
        <v>285</v>
      </c>
      <c r="K984" s="5" t="s">
        <v>739</v>
      </c>
      <c r="L984" s="5" t="s">
        <v>17</v>
      </c>
      <c r="M984" s="18" t="e">
        <f t="shared" si="15"/>
        <v>#N/A</v>
      </c>
      <c r="N984" t="e">
        <f>A984=#REF!</f>
        <v>#REF!</v>
      </c>
      <c r="O984" t="e">
        <f>B984=#REF!</f>
        <v>#REF!</v>
      </c>
      <c r="P984" t="e">
        <f>C984=#REF!</f>
        <v>#REF!</v>
      </c>
      <c r="Q984" t="e">
        <f>D984=#REF!</f>
        <v>#REF!</v>
      </c>
      <c r="R984" t="e">
        <f>E984=#REF!</f>
        <v>#REF!</v>
      </c>
      <c r="S984" t="e">
        <f>F984=#REF!</f>
        <v>#REF!</v>
      </c>
      <c r="T984" t="e">
        <f>G984=#REF!</f>
        <v>#REF!</v>
      </c>
      <c r="U984" t="e">
        <f>H984=#REF!</f>
        <v>#REF!</v>
      </c>
      <c r="V984" t="e">
        <f>I984=#REF!</f>
        <v>#REF!</v>
      </c>
      <c r="W984" t="e">
        <f>J984=#REF!</f>
        <v>#REF!</v>
      </c>
      <c r="X984" t="e">
        <f>K984=#REF!</f>
        <v>#REF!</v>
      </c>
      <c r="Y984" t="e">
        <f>L984=#REF!</f>
        <v>#REF!</v>
      </c>
    </row>
    <row r="985" spans="1:25">
      <c r="A985" s="4">
        <v>12573</v>
      </c>
      <c r="B985" s="5" t="s">
        <v>121</v>
      </c>
      <c r="C985" s="10" t="s">
        <v>31</v>
      </c>
      <c r="D985" s="12"/>
      <c r="E985" s="8"/>
      <c r="F985" s="5"/>
      <c r="G985" s="4"/>
      <c r="H985" s="6" t="s">
        <v>32</v>
      </c>
      <c r="I985" s="4" t="s">
        <v>135</v>
      </c>
      <c r="J985" s="5" t="s">
        <v>285</v>
      </c>
      <c r="K985" s="5" t="s">
        <v>742</v>
      </c>
      <c r="L985" s="5" t="s">
        <v>17</v>
      </c>
      <c r="M985" s="18" t="e">
        <f t="shared" si="15"/>
        <v>#N/A</v>
      </c>
      <c r="N985" t="e">
        <f>A985=#REF!</f>
        <v>#REF!</v>
      </c>
      <c r="O985" t="e">
        <f>B985=#REF!</f>
        <v>#REF!</v>
      </c>
      <c r="P985" t="e">
        <f>C985=#REF!</f>
        <v>#REF!</v>
      </c>
      <c r="Q985" t="e">
        <f>D985=#REF!</f>
        <v>#REF!</v>
      </c>
      <c r="R985" t="e">
        <f>E985=#REF!</f>
        <v>#REF!</v>
      </c>
      <c r="S985" t="e">
        <f>F985=#REF!</f>
        <v>#REF!</v>
      </c>
      <c r="T985" t="e">
        <f>G985=#REF!</f>
        <v>#REF!</v>
      </c>
      <c r="U985" t="e">
        <f>H985=#REF!</f>
        <v>#REF!</v>
      </c>
      <c r="V985" t="e">
        <f>I985=#REF!</f>
        <v>#REF!</v>
      </c>
      <c r="W985" t="e">
        <f>J985=#REF!</f>
        <v>#REF!</v>
      </c>
      <c r="X985" t="e">
        <f>K985=#REF!</f>
        <v>#REF!</v>
      </c>
      <c r="Y985" t="e">
        <f>L985=#REF!</f>
        <v>#REF!</v>
      </c>
    </row>
    <row r="986" spans="1:25">
      <c r="A986" s="3">
        <v>12576</v>
      </c>
      <c r="B986" s="5" t="s">
        <v>121</v>
      </c>
      <c r="C986" s="10" t="s">
        <v>31</v>
      </c>
      <c r="D986" s="12"/>
      <c r="E986" s="8"/>
      <c r="F986" s="5"/>
      <c r="G986" s="4"/>
      <c r="H986" s="6" t="s">
        <v>32</v>
      </c>
      <c r="I986" s="4" t="s">
        <v>144</v>
      </c>
      <c r="J986" s="5" t="s">
        <v>285</v>
      </c>
      <c r="K986" s="5" t="s">
        <v>743</v>
      </c>
      <c r="L986" s="5" t="s">
        <v>17</v>
      </c>
      <c r="M986" s="18" t="e">
        <f t="shared" si="15"/>
        <v>#N/A</v>
      </c>
      <c r="N986" t="e">
        <f>A986=#REF!</f>
        <v>#REF!</v>
      </c>
      <c r="O986" t="e">
        <f>B986=#REF!</f>
        <v>#REF!</v>
      </c>
      <c r="P986" t="e">
        <f>C986=#REF!</f>
        <v>#REF!</v>
      </c>
      <c r="Q986" t="e">
        <f>D986=#REF!</f>
        <v>#REF!</v>
      </c>
      <c r="R986" t="e">
        <f>E986=#REF!</f>
        <v>#REF!</v>
      </c>
      <c r="S986" t="e">
        <f>F986=#REF!</f>
        <v>#REF!</v>
      </c>
      <c r="T986" t="e">
        <f>G986=#REF!</f>
        <v>#REF!</v>
      </c>
      <c r="U986" t="e">
        <f>H986=#REF!</f>
        <v>#REF!</v>
      </c>
      <c r="V986" t="e">
        <f>I986=#REF!</f>
        <v>#REF!</v>
      </c>
      <c r="W986" t="e">
        <f>J986=#REF!</f>
        <v>#REF!</v>
      </c>
      <c r="X986" t="e">
        <f>K986=#REF!</f>
        <v>#REF!</v>
      </c>
      <c r="Y986" t="e">
        <f>L986=#REF!</f>
        <v>#REF!</v>
      </c>
    </row>
    <row r="987" spans="1:25">
      <c r="A987" s="4">
        <v>12577</v>
      </c>
      <c r="B987" s="5" t="s">
        <v>121</v>
      </c>
      <c r="C987" s="10" t="s">
        <v>31</v>
      </c>
      <c r="D987" s="12"/>
      <c r="E987" s="8"/>
      <c r="F987" s="5"/>
      <c r="G987" s="4"/>
      <c r="H987" s="6" t="s">
        <v>32</v>
      </c>
      <c r="I987" s="4" t="s">
        <v>144</v>
      </c>
      <c r="J987" s="5" t="s">
        <v>285</v>
      </c>
      <c r="K987" s="5" t="s">
        <v>744</v>
      </c>
      <c r="L987" s="5" t="s">
        <v>17</v>
      </c>
      <c r="M987" s="18" t="e">
        <f t="shared" si="15"/>
        <v>#N/A</v>
      </c>
      <c r="N987" t="e">
        <f>A987=#REF!</f>
        <v>#REF!</v>
      </c>
      <c r="O987" t="e">
        <f>B987=#REF!</f>
        <v>#REF!</v>
      </c>
      <c r="P987" t="e">
        <f>C987=#REF!</f>
        <v>#REF!</v>
      </c>
      <c r="Q987" t="e">
        <f>D987=#REF!</f>
        <v>#REF!</v>
      </c>
      <c r="R987" t="e">
        <f>E987=#REF!</f>
        <v>#REF!</v>
      </c>
      <c r="S987" t="e">
        <f>F987=#REF!</f>
        <v>#REF!</v>
      </c>
      <c r="T987" t="e">
        <f>G987=#REF!</f>
        <v>#REF!</v>
      </c>
      <c r="U987" t="e">
        <f>H987=#REF!</f>
        <v>#REF!</v>
      </c>
      <c r="V987" t="e">
        <f>I987=#REF!</f>
        <v>#REF!</v>
      </c>
      <c r="W987" t="e">
        <f>J987=#REF!</f>
        <v>#REF!</v>
      </c>
      <c r="X987" t="e">
        <f>K987=#REF!</f>
        <v>#REF!</v>
      </c>
      <c r="Y987" t="e">
        <f>L987=#REF!</f>
        <v>#REF!</v>
      </c>
    </row>
    <row r="988" spans="1:25">
      <c r="A988" s="3">
        <v>12578</v>
      </c>
      <c r="B988" s="5" t="s">
        <v>121</v>
      </c>
      <c r="C988" s="10" t="s">
        <v>31</v>
      </c>
      <c r="D988" s="12"/>
      <c r="E988" s="8"/>
      <c r="F988" s="5"/>
      <c r="G988" s="4"/>
      <c r="H988" s="6" t="s">
        <v>32</v>
      </c>
      <c r="I988" s="4" t="s">
        <v>137</v>
      </c>
      <c r="J988" s="5" t="s">
        <v>285</v>
      </c>
      <c r="K988" s="5" t="s">
        <v>632</v>
      </c>
      <c r="L988" s="5" t="s">
        <v>17</v>
      </c>
      <c r="M988" s="18" t="e">
        <f t="shared" si="15"/>
        <v>#N/A</v>
      </c>
      <c r="N988" t="e">
        <f>A988=#REF!</f>
        <v>#REF!</v>
      </c>
      <c r="O988" t="e">
        <f>B988=#REF!</f>
        <v>#REF!</v>
      </c>
      <c r="P988" t="e">
        <f>C988=#REF!</f>
        <v>#REF!</v>
      </c>
      <c r="Q988" t="e">
        <f>D988=#REF!</f>
        <v>#REF!</v>
      </c>
      <c r="R988" t="e">
        <f>E988=#REF!</f>
        <v>#REF!</v>
      </c>
      <c r="S988" t="e">
        <f>F988=#REF!</f>
        <v>#REF!</v>
      </c>
      <c r="T988" t="e">
        <f>G988=#REF!</f>
        <v>#REF!</v>
      </c>
      <c r="U988" t="e">
        <f>H988=#REF!</f>
        <v>#REF!</v>
      </c>
      <c r="V988" t="e">
        <f>I988=#REF!</f>
        <v>#REF!</v>
      </c>
      <c r="W988" t="e">
        <f>J988=#REF!</f>
        <v>#REF!</v>
      </c>
      <c r="X988" t="e">
        <f>K988=#REF!</f>
        <v>#REF!</v>
      </c>
      <c r="Y988" t="e">
        <f>L988=#REF!</f>
        <v>#REF!</v>
      </c>
    </row>
    <row r="989" spans="1:25">
      <c r="A989" s="4">
        <v>12588</v>
      </c>
      <c r="B989" s="5" t="s">
        <v>173</v>
      </c>
      <c r="C989" s="10" t="s">
        <v>200</v>
      </c>
      <c r="D989" s="12"/>
      <c r="E989" s="8"/>
      <c r="F989" s="5"/>
      <c r="G989" s="4"/>
      <c r="H989" s="6" t="s">
        <v>201</v>
      </c>
      <c r="I989" s="4" t="s">
        <v>180</v>
      </c>
      <c r="J989" s="5" t="s">
        <v>284</v>
      </c>
      <c r="K989" s="5" t="s">
        <v>720</v>
      </c>
      <c r="L989" s="5" t="s">
        <v>17</v>
      </c>
      <c r="M989" s="18" t="e">
        <f t="shared" si="15"/>
        <v>#N/A</v>
      </c>
      <c r="N989" t="e">
        <f>A989=#REF!</f>
        <v>#REF!</v>
      </c>
      <c r="O989" t="e">
        <f>B989=#REF!</f>
        <v>#REF!</v>
      </c>
      <c r="P989" t="e">
        <f>C989=#REF!</f>
        <v>#REF!</v>
      </c>
      <c r="Q989" t="e">
        <f>D989=#REF!</f>
        <v>#REF!</v>
      </c>
      <c r="R989" t="e">
        <f>E989=#REF!</f>
        <v>#REF!</v>
      </c>
      <c r="S989" t="e">
        <f>F989=#REF!</f>
        <v>#REF!</v>
      </c>
      <c r="T989" t="e">
        <f>G989=#REF!</f>
        <v>#REF!</v>
      </c>
      <c r="U989" t="e">
        <f>H989=#REF!</f>
        <v>#REF!</v>
      </c>
      <c r="V989" t="e">
        <f>I989=#REF!</f>
        <v>#REF!</v>
      </c>
      <c r="W989" t="e">
        <f>J989=#REF!</f>
        <v>#REF!</v>
      </c>
      <c r="X989" t="e">
        <f>K989=#REF!</f>
        <v>#REF!</v>
      </c>
      <c r="Y989" t="e">
        <f>L989=#REF!</f>
        <v>#REF!</v>
      </c>
    </row>
    <row r="990" spans="1:25">
      <c r="A990" s="3">
        <v>12589</v>
      </c>
      <c r="B990" s="5" t="s">
        <v>173</v>
      </c>
      <c r="C990" s="10" t="s">
        <v>200</v>
      </c>
      <c r="D990" s="12"/>
      <c r="E990" s="8"/>
      <c r="F990" s="5"/>
      <c r="G990" s="4"/>
      <c r="H990" s="6" t="s">
        <v>201</v>
      </c>
      <c r="I990" s="4" t="s">
        <v>176</v>
      </c>
      <c r="J990" s="5" t="s">
        <v>284</v>
      </c>
      <c r="K990" s="5" t="s">
        <v>720</v>
      </c>
      <c r="L990" s="5" t="s">
        <v>17</v>
      </c>
      <c r="M990" s="18" t="e">
        <f t="shared" si="15"/>
        <v>#N/A</v>
      </c>
      <c r="N990" t="e">
        <f>A990=#REF!</f>
        <v>#REF!</v>
      </c>
      <c r="O990" t="e">
        <f>B990=#REF!</f>
        <v>#REF!</v>
      </c>
      <c r="P990" t="e">
        <f>C990=#REF!</f>
        <v>#REF!</v>
      </c>
      <c r="Q990" t="e">
        <f>D990=#REF!</f>
        <v>#REF!</v>
      </c>
      <c r="R990" t="e">
        <f>E990=#REF!</f>
        <v>#REF!</v>
      </c>
      <c r="S990" t="e">
        <f>F990=#REF!</f>
        <v>#REF!</v>
      </c>
      <c r="T990" t="e">
        <f>G990=#REF!</f>
        <v>#REF!</v>
      </c>
      <c r="U990" t="e">
        <f>H990=#REF!</f>
        <v>#REF!</v>
      </c>
      <c r="V990" t="e">
        <f>I990=#REF!</f>
        <v>#REF!</v>
      </c>
      <c r="W990" t="e">
        <f>J990=#REF!</f>
        <v>#REF!</v>
      </c>
      <c r="X990" t="e">
        <f>K990=#REF!</f>
        <v>#REF!</v>
      </c>
      <c r="Y990" t="e">
        <f>L990=#REF!</f>
        <v>#REF!</v>
      </c>
    </row>
    <row r="991" spans="1:25">
      <c r="A991" s="3">
        <v>12593</v>
      </c>
      <c r="B991" s="5" t="s">
        <v>12</v>
      </c>
      <c r="C991" s="10" t="s">
        <v>200</v>
      </c>
      <c r="D991" s="12"/>
      <c r="E991" s="8"/>
      <c r="F991" s="5"/>
      <c r="G991" s="4"/>
      <c r="H991" s="6" t="s">
        <v>201</v>
      </c>
      <c r="I991" s="4" t="s">
        <v>28</v>
      </c>
      <c r="J991" s="5" t="s">
        <v>284</v>
      </c>
      <c r="K991" s="5" t="s">
        <v>480</v>
      </c>
      <c r="L991" s="5" t="s">
        <v>17</v>
      </c>
      <c r="M991" s="18" t="e">
        <f t="shared" si="15"/>
        <v>#N/A</v>
      </c>
      <c r="N991" t="e">
        <f>A991=#REF!</f>
        <v>#REF!</v>
      </c>
      <c r="O991" t="e">
        <f>B991=#REF!</f>
        <v>#REF!</v>
      </c>
      <c r="P991" t="e">
        <f>C991=#REF!</f>
        <v>#REF!</v>
      </c>
      <c r="Q991" t="e">
        <f>D991=#REF!</f>
        <v>#REF!</v>
      </c>
      <c r="R991" t="e">
        <f>E991=#REF!</f>
        <v>#REF!</v>
      </c>
      <c r="S991" t="e">
        <f>F991=#REF!</f>
        <v>#REF!</v>
      </c>
      <c r="T991" t="e">
        <f>G991=#REF!</f>
        <v>#REF!</v>
      </c>
      <c r="U991" t="e">
        <f>H991=#REF!</f>
        <v>#REF!</v>
      </c>
      <c r="V991" t="e">
        <f>I991=#REF!</f>
        <v>#REF!</v>
      </c>
      <c r="W991" t="e">
        <f>J991=#REF!</f>
        <v>#REF!</v>
      </c>
      <c r="X991" t="e">
        <f>K991=#REF!</f>
        <v>#REF!</v>
      </c>
      <c r="Y991" t="e">
        <f>L991=#REF!</f>
        <v>#REF!</v>
      </c>
    </row>
    <row r="992" spans="1:25">
      <c r="A992" s="4">
        <v>12594</v>
      </c>
      <c r="B992" s="5" t="s">
        <v>12</v>
      </c>
      <c r="C992" s="10" t="s">
        <v>200</v>
      </c>
      <c r="D992" s="12"/>
      <c r="E992" s="8"/>
      <c r="F992" s="5"/>
      <c r="G992" s="4"/>
      <c r="H992" s="6" t="s">
        <v>201</v>
      </c>
      <c r="I992" s="4" t="s">
        <v>19</v>
      </c>
      <c r="J992" s="5" t="s">
        <v>284</v>
      </c>
      <c r="K992" s="5" t="s">
        <v>480</v>
      </c>
      <c r="L992" s="5" t="s">
        <v>17</v>
      </c>
      <c r="M992" s="18" t="e">
        <f t="shared" si="15"/>
        <v>#N/A</v>
      </c>
      <c r="N992" t="e">
        <f>A992=#REF!</f>
        <v>#REF!</v>
      </c>
      <c r="O992" t="e">
        <f>B992=#REF!</f>
        <v>#REF!</v>
      </c>
      <c r="P992" t="e">
        <f>C992=#REF!</f>
        <v>#REF!</v>
      </c>
      <c r="Q992" t="e">
        <f>D992=#REF!</f>
        <v>#REF!</v>
      </c>
      <c r="R992" t="e">
        <f>E992=#REF!</f>
        <v>#REF!</v>
      </c>
      <c r="S992" t="e">
        <f>F992=#REF!</f>
        <v>#REF!</v>
      </c>
      <c r="T992" t="e">
        <f>G992=#REF!</f>
        <v>#REF!</v>
      </c>
      <c r="U992" t="e">
        <f>H992=#REF!</f>
        <v>#REF!</v>
      </c>
      <c r="V992" t="e">
        <f>I992=#REF!</f>
        <v>#REF!</v>
      </c>
      <c r="W992" t="e">
        <f>J992=#REF!</f>
        <v>#REF!</v>
      </c>
      <c r="X992" t="e">
        <f>K992=#REF!</f>
        <v>#REF!</v>
      </c>
      <c r="Y992" t="e">
        <f>L992=#REF!</f>
        <v>#REF!</v>
      </c>
    </row>
    <row r="993" spans="1:25">
      <c r="A993" s="3">
        <v>12595</v>
      </c>
      <c r="B993" s="5" t="s">
        <v>12</v>
      </c>
      <c r="C993" s="10" t="s">
        <v>200</v>
      </c>
      <c r="D993" s="12"/>
      <c r="E993" s="8"/>
      <c r="F993" s="5"/>
      <c r="G993" s="4"/>
      <c r="H993" s="6" t="s">
        <v>201</v>
      </c>
      <c r="I993" s="4" t="s">
        <v>21</v>
      </c>
      <c r="J993" s="5" t="s">
        <v>284</v>
      </c>
      <c r="K993" s="5" t="s">
        <v>480</v>
      </c>
      <c r="L993" s="5" t="s">
        <v>17</v>
      </c>
      <c r="M993" s="18" t="e">
        <f t="shared" si="15"/>
        <v>#N/A</v>
      </c>
      <c r="N993" t="e">
        <f>A993=#REF!</f>
        <v>#REF!</v>
      </c>
      <c r="O993" t="e">
        <f>B993=#REF!</f>
        <v>#REF!</v>
      </c>
      <c r="P993" t="e">
        <f>C993=#REF!</f>
        <v>#REF!</v>
      </c>
      <c r="Q993" t="e">
        <f>D993=#REF!</f>
        <v>#REF!</v>
      </c>
      <c r="R993" t="e">
        <f>E993=#REF!</f>
        <v>#REF!</v>
      </c>
      <c r="S993" t="e">
        <f>F993=#REF!</f>
        <v>#REF!</v>
      </c>
      <c r="T993" t="e">
        <f>G993=#REF!</f>
        <v>#REF!</v>
      </c>
      <c r="U993" t="e">
        <f>H993=#REF!</f>
        <v>#REF!</v>
      </c>
      <c r="V993" t="e">
        <f>I993=#REF!</f>
        <v>#REF!</v>
      </c>
      <c r="W993" t="e">
        <f>J993=#REF!</f>
        <v>#REF!</v>
      </c>
      <c r="X993" t="e">
        <f>K993=#REF!</f>
        <v>#REF!</v>
      </c>
      <c r="Y993" t="e">
        <f>L993=#REF!</f>
        <v>#REF!</v>
      </c>
    </row>
    <row r="994" spans="1:25">
      <c r="A994" s="4">
        <v>12596</v>
      </c>
      <c r="B994" s="5" t="s">
        <v>12</v>
      </c>
      <c r="C994" s="10" t="s">
        <v>200</v>
      </c>
      <c r="D994" s="12"/>
      <c r="E994" s="8"/>
      <c r="F994" s="5"/>
      <c r="G994" s="4"/>
      <c r="H994" s="6" t="s">
        <v>201</v>
      </c>
      <c r="I994" s="4" t="s">
        <v>23</v>
      </c>
      <c r="J994" s="5" t="s">
        <v>284</v>
      </c>
      <c r="K994" s="5" t="s">
        <v>480</v>
      </c>
      <c r="L994" s="5" t="s">
        <v>17</v>
      </c>
      <c r="M994" s="18" t="e">
        <f t="shared" si="15"/>
        <v>#N/A</v>
      </c>
      <c r="N994" t="e">
        <f>A994=#REF!</f>
        <v>#REF!</v>
      </c>
      <c r="O994" t="e">
        <f>B994=#REF!</f>
        <v>#REF!</v>
      </c>
      <c r="P994" t="e">
        <f>C994=#REF!</f>
        <v>#REF!</v>
      </c>
      <c r="Q994" t="e">
        <f>D994=#REF!</f>
        <v>#REF!</v>
      </c>
      <c r="R994" t="e">
        <f>E994=#REF!</f>
        <v>#REF!</v>
      </c>
      <c r="S994" t="e">
        <f>F994=#REF!</f>
        <v>#REF!</v>
      </c>
      <c r="T994" t="e">
        <f>G994=#REF!</f>
        <v>#REF!</v>
      </c>
      <c r="U994" t="e">
        <f>H994=#REF!</f>
        <v>#REF!</v>
      </c>
      <c r="V994" t="e">
        <f>I994=#REF!</f>
        <v>#REF!</v>
      </c>
      <c r="W994" t="e">
        <f>J994=#REF!</f>
        <v>#REF!</v>
      </c>
      <c r="X994" t="e">
        <f>K994=#REF!</f>
        <v>#REF!</v>
      </c>
      <c r="Y994" t="e">
        <f>L994=#REF!</f>
        <v>#REF!</v>
      </c>
    </row>
    <row r="995" spans="1:25">
      <c r="A995" s="3">
        <v>12598</v>
      </c>
      <c r="B995" s="5" t="s">
        <v>44</v>
      </c>
      <c r="C995" s="10" t="s">
        <v>31</v>
      </c>
      <c r="D995" s="12"/>
      <c r="E995" s="8"/>
      <c r="F995" s="5"/>
      <c r="G995" s="4"/>
      <c r="H995" s="6" t="s">
        <v>32</v>
      </c>
      <c r="I995" s="4" t="s">
        <v>39</v>
      </c>
      <c r="J995" s="5" t="s">
        <v>285</v>
      </c>
      <c r="K995" s="5" t="s">
        <v>538</v>
      </c>
      <c r="L995" s="5" t="s">
        <v>17</v>
      </c>
      <c r="M995" s="18" t="e">
        <f t="shared" si="15"/>
        <v>#N/A</v>
      </c>
      <c r="N995" t="e">
        <f>A995=#REF!</f>
        <v>#REF!</v>
      </c>
      <c r="O995" t="e">
        <f>B995=#REF!</f>
        <v>#REF!</v>
      </c>
      <c r="P995" t="e">
        <f>C995=#REF!</f>
        <v>#REF!</v>
      </c>
      <c r="Q995" t="e">
        <f>D995=#REF!</f>
        <v>#REF!</v>
      </c>
      <c r="R995" t="e">
        <f>E995=#REF!</f>
        <v>#REF!</v>
      </c>
      <c r="S995" t="e">
        <f>F995=#REF!</f>
        <v>#REF!</v>
      </c>
      <c r="T995" t="e">
        <f>G995=#REF!</f>
        <v>#REF!</v>
      </c>
      <c r="U995" t="e">
        <f>H995=#REF!</f>
        <v>#REF!</v>
      </c>
      <c r="V995" t="e">
        <f>I995=#REF!</f>
        <v>#REF!</v>
      </c>
      <c r="W995" t="e">
        <f>J995=#REF!</f>
        <v>#REF!</v>
      </c>
      <c r="X995" t="e">
        <f>K995=#REF!</f>
        <v>#REF!</v>
      </c>
      <c r="Y995" t="e">
        <f>L995=#REF!</f>
        <v>#REF!</v>
      </c>
    </row>
    <row r="996" spans="1:25">
      <c r="A996" s="4">
        <v>12599</v>
      </c>
      <c r="B996" s="5" t="s">
        <v>44</v>
      </c>
      <c r="C996" s="10" t="s">
        <v>31</v>
      </c>
      <c r="D996" s="12"/>
      <c r="E996" s="8"/>
      <c r="F996" s="5"/>
      <c r="G996" s="4"/>
      <c r="H996" s="6" t="s">
        <v>32</v>
      </c>
      <c r="I996" s="4" t="s">
        <v>39</v>
      </c>
      <c r="J996" s="5" t="s">
        <v>285</v>
      </c>
      <c r="K996" s="5" t="s">
        <v>482</v>
      </c>
      <c r="L996" s="5" t="s">
        <v>17</v>
      </c>
      <c r="M996" s="18" t="e">
        <f t="shared" si="15"/>
        <v>#N/A</v>
      </c>
      <c r="N996" t="e">
        <f>A996=#REF!</f>
        <v>#REF!</v>
      </c>
      <c r="O996" t="e">
        <f>B996=#REF!</f>
        <v>#REF!</v>
      </c>
      <c r="P996" t="e">
        <f>C996=#REF!</f>
        <v>#REF!</v>
      </c>
      <c r="Q996" t="e">
        <f>D996=#REF!</f>
        <v>#REF!</v>
      </c>
      <c r="R996" t="e">
        <f>E996=#REF!</f>
        <v>#REF!</v>
      </c>
      <c r="S996" t="e">
        <f>F996=#REF!</f>
        <v>#REF!</v>
      </c>
      <c r="T996" t="e">
        <f>G996=#REF!</f>
        <v>#REF!</v>
      </c>
      <c r="U996" t="e">
        <f>H996=#REF!</f>
        <v>#REF!</v>
      </c>
      <c r="V996" t="e">
        <f>I996=#REF!</f>
        <v>#REF!</v>
      </c>
      <c r="W996" t="e">
        <f>J996=#REF!</f>
        <v>#REF!</v>
      </c>
      <c r="X996" t="e">
        <f>K996=#REF!</f>
        <v>#REF!</v>
      </c>
      <c r="Y996" t="e">
        <f>L996=#REF!</f>
        <v>#REF!</v>
      </c>
    </row>
    <row r="997" spans="1:25">
      <c r="A997" s="4">
        <v>12601</v>
      </c>
      <c r="B997" s="5" t="s">
        <v>173</v>
      </c>
      <c r="C997" s="10" t="s">
        <v>31</v>
      </c>
      <c r="D997" s="12"/>
      <c r="E997" s="8"/>
      <c r="F997" s="5"/>
      <c r="G997" s="4"/>
      <c r="H997" s="6" t="s">
        <v>32</v>
      </c>
      <c r="I997" s="4" t="s">
        <v>39</v>
      </c>
      <c r="J997" s="5" t="s">
        <v>285</v>
      </c>
      <c r="K997" s="5" t="s">
        <v>482</v>
      </c>
      <c r="L997" s="5" t="s">
        <v>17</v>
      </c>
      <c r="M997" s="18" t="e">
        <f t="shared" si="15"/>
        <v>#N/A</v>
      </c>
      <c r="N997" t="e">
        <f>A997=#REF!</f>
        <v>#REF!</v>
      </c>
      <c r="O997" t="e">
        <f>B997=#REF!</f>
        <v>#REF!</v>
      </c>
      <c r="P997" t="e">
        <f>C997=#REF!</f>
        <v>#REF!</v>
      </c>
      <c r="Q997" t="e">
        <f>D997=#REF!</f>
        <v>#REF!</v>
      </c>
      <c r="R997" t="e">
        <f>E997=#REF!</f>
        <v>#REF!</v>
      </c>
      <c r="S997" t="e">
        <f>F997=#REF!</f>
        <v>#REF!</v>
      </c>
      <c r="T997" t="e">
        <f>G997=#REF!</f>
        <v>#REF!</v>
      </c>
      <c r="U997" t="e">
        <f>H997=#REF!</f>
        <v>#REF!</v>
      </c>
      <c r="V997" t="e">
        <f>I997=#REF!</f>
        <v>#REF!</v>
      </c>
      <c r="W997" t="e">
        <f>J997=#REF!</f>
        <v>#REF!</v>
      </c>
      <c r="X997" t="e">
        <f>K997=#REF!</f>
        <v>#REF!</v>
      </c>
      <c r="Y997" t="e">
        <f>L997=#REF!</f>
        <v>#REF!</v>
      </c>
    </row>
    <row r="998" spans="1:25">
      <c r="A998" s="4">
        <v>12602</v>
      </c>
      <c r="B998" s="5" t="s">
        <v>173</v>
      </c>
      <c r="C998" s="10" t="s">
        <v>31</v>
      </c>
      <c r="D998" s="12"/>
      <c r="E998" s="8"/>
      <c r="F998" s="5"/>
      <c r="G998" s="4"/>
      <c r="H998" s="6" t="s">
        <v>32</v>
      </c>
      <c r="I998" s="4" t="s">
        <v>39</v>
      </c>
      <c r="J998" s="5" t="s">
        <v>285</v>
      </c>
      <c r="K998" s="5" t="s">
        <v>689</v>
      </c>
      <c r="L998" s="5" t="s">
        <v>17</v>
      </c>
      <c r="M998" s="18" t="e">
        <f t="shared" si="15"/>
        <v>#N/A</v>
      </c>
      <c r="N998" t="e">
        <f>A998=#REF!</f>
        <v>#REF!</v>
      </c>
      <c r="O998" t="e">
        <f>B998=#REF!</f>
        <v>#REF!</v>
      </c>
      <c r="P998" t="e">
        <f>C998=#REF!</f>
        <v>#REF!</v>
      </c>
      <c r="Q998" t="e">
        <f>D998=#REF!</f>
        <v>#REF!</v>
      </c>
      <c r="R998" t="e">
        <f>E998=#REF!</f>
        <v>#REF!</v>
      </c>
      <c r="S998" t="e">
        <f>F998=#REF!</f>
        <v>#REF!</v>
      </c>
      <c r="T998" t="e">
        <f>G998=#REF!</f>
        <v>#REF!</v>
      </c>
      <c r="U998" t="e">
        <f>H998=#REF!</f>
        <v>#REF!</v>
      </c>
      <c r="V998" t="e">
        <f>I998=#REF!</f>
        <v>#REF!</v>
      </c>
      <c r="W998" t="e">
        <f>J998=#REF!</f>
        <v>#REF!</v>
      </c>
      <c r="X998" t="e">
        <f>K998=#REF!</f>
        <v>#REF!</v>
      </c>
      <c r="Y998" t="e">
        <f>L998=#REF!</f>
        <v>#REF!</v>
      </c>
    </row>
    <row r="999" spans="1:25">
      <c r="A999" s="4">
        <v>12603</v>
      </c>
      <c r="B999" s="5" t="s">
        <v>173</v>
      </c>
      <c r="C999" s="10" t="s">
        <v>31</v>
      </c>
      <c r="D999" s="12"/>
      <c r="E999" s="8"/>
      <c r="F999" s="5"/>
      <c r="G999" s="4"/>
      <c r="H999" s="6" t="s">
        <v>32</v>
      </c>
      <c r="I999" s="4" t="s">
        <v>39</v>
      </c>
      <c r="J999" s="5" t="s">
        <v>285</v>
      </c>
      <c r="K999" s="5" t="s">
        <v>693</v>
      </c>
      <c r="L999" s="5" t="s">
        <v>17</v>
      </c>
      <c r="M999" s="18" t="e">
        <f t="shared" si="15"/>
        <v>#N/A</v>
      </c>
      <c r="N999" t="e">
        <f>A999=#REF!</f>
        <v>#REF!</v>
      </c>
      <c r="O999" t="e">
        <f>B999=#REF!</f>
        <v>#REF!</v>
      </c>
      <c r="P999" t="e">
        <f>C999=#REF!</f>
        <v>#REF!</v>
      </c>
      <c r="Q999" t="e">
        <f>D999=#REF!</f>
        <v>#REF!</v>
      </c>
      <c r="R999" t="e">
        <f>E999=#REF!</f>
        <v>#REF!</v>
      </c>
      <c r="S999" t="e">
        <f>F999=#REF!</f>
        <v>#REF!</v>
      </c>
      <c r="T999" t="e">
        <f>G999=#REF!</f>
        <v>#REF!</v>
      </c>
      <c r="U999" t="e">
        <f>H999=#REF!</f>
        <v>#REF!</v>
      </c>
      <c r="V999" t="e">
        <f>I999=#REF!</f>
        <v>#REF!</v>
      </c>
      <c r="W999" t="e">
        <f>J999=#REF!</f>
        <v>#REF!</v>
      </c>
      <c r="X999" t="e">
        <f>K999=#REF!</f>
        <v>#REF!</v>
      </c>
      <c r="Y999" t="e">
        <f>L999=#REF!</f>
        <v>#REF!</v>
      </c>
    </row>
    <row r="1000" spans="1:25">
      <c r="A1000" s="3">
        <v>12604</v>
      </c>
      <c r="B1000" s="5" t="s">
        <v>173</v>
      </c>
      <c r="C1000" s="10" t="s">
        <v>34</v>
      </c>
      <c r="D1000" s="12" t="s">
        <v>35</v>
      </c>
      <c r="E1000" s="8"/>
      <c r="F1000" s="5"/>
      <c r="G1000" s="4"/>
      <c r="H1000" s="6" t="s">
        <v>36</v>
      </c>
      <c r="I1000" s="4" t="s">
        <v>176</v>
      </c>
      <c r="J1000" s="5" t="s">
        <v>284</v>
      </c>
      <c r="K1000" s="5" t="s">
        <v>492</v>
      </c>
      <c r="L1000" s="5" t="s">
        <v>17</v>
      </c>
      <c r="M1000" s="18" t="e">
        <f t="shared" si="15"/>
        <v>#N/A</v>
      </c>
      <c r="N1000" t="e">
        <f>A1000=#REF!</f>
        <v>#REF!</v>
      </c>
      <c r="O1000" t="e">
        <f>B1000=#REF!</f>
        <v>#REF!</v>
      </c>
      <c r="P1000" t="e">
        <f>C1000=#REF!</f>
        <v>#REF!</v>
      </c>
      <c r="Q1000" t="e">
        <f>D1000=#REF!</f>
        <v>#REF!</v>
      </c>
      <c r="R1000" t="e">
        <f>E1000=#REF!</f>
        <v>#REF!</v>
      </c>
      <c r="S1000" t="e">
        <f>F1000=#REF!</f>
        <v>#REF!</v>
      </c>
      <c r="T1000" t="e">
        <f>G1000=#REF!</f>
        <v>#REF!</v>
      </c>
      <c r="U1000" t="e">
        <f>H1000=#REF!</f>
        <v>#REF!</v>
      </c>
      <c r="V1000" t="e">
        <f>I1000=#REF!</f>
        <v>#REF!</v>
      </c>
      <c r="W1000" t="e">
        <f>J1000=#REF!</f>
        <v>#REF!</v>
      </c>
      <c r="X1000" t="e">
        <f>K1000=#REF!</f>
        <v>#REF!</v>
      </c>
      <c r="Y1000" t="e">
        <f>L1000=#REF!</f>
        <v>#REF!</v>
      </c>
    </row>
    <row r="1001" spans="1:25">
      <c r="A1001" s="3">
        <v>12608</v>
      </c>
      <c r="B1001" s="5" t="s">
        <v>208</v>
      </c>
      <c r="C1001" s="10" t="s">
        <v>34</v>
      </c>
      <c r="D1001" s="12" t="s">
        <v>35</v>
      </c>
      <c r="E1001" s="8"/>
      <c r="F1001" s="5"/>
      <c r="G1001" s="4"/>
      <c r="H1001" s="6" t="s">
        <v>36</v>
      </c>
      <c r="I1001" s="4" t="s">
        <v>209</v>
      </c>
      <c r="J1001" s="5" t="s">
        <v>284</v>
      </c>
      <c r="K1001" s="5" t="s">
        <v>481</v>
      </c>
      <c r="L1001" s="5" t="s">
        <v>17</v>
      </c>
      <c r="M1001" s="18" t="e">
        <f t="shared" si="15"/>
        <v>#N/A</v>
      </c>
      <c r="N1001" t="e">
        <f>A1001=#REF!</f>
        <v>#REF!</v>
      </c>
      <c r="O1001" t="e">
        <f>B1001=#REF!</f>
        <v>#REF!</v>
      </c>
      <c r="P1001" t="e">
        <f>C1001=#REF!</f>
        <v>#REF!</v>
      </c>
      <c r="Q1001" t="e">
        <f>D1001=#REF!</f>
        <v>#REF!</v>
      </c>
      <c r="R1001" t="e">
        <f>E1001=#REF!</f>
        <v>#REF!</v>
      </c>
      <c r="S1001" t="e">
        <f>F1001=#REF!</f>
        <v>#REF!</v>
      </c>
      <c r="T1001" t="e">
        <f>G1001=#REF!</f>
        <v>#REF!</v>
      </c>
      <c r="U1001" t="e">
        <f>H1001=#REF!</f>
        <v>#REF!</v>
      </c>
      <c r="V1001" t="e">
        <f>I1001=#REF!</f>
        <v>#REF!</v>
      </c>
      <c r="W1001" t="e">
        <f>J1001=#REF!</f>
        <v>#REF!</v>
      </c>
      <c r="X1001" t="e">
        <f>K1001=#REF!</f>
        <v>#REF!</v>
      </c>
      <c r="Y1001" t="e">
        <f>L1001=#REF!</f>
        <v>#REF!</v>
      </c>
    </row>
    <row r="1002" spans="1:25">
      <c r="A1002" s="4">
        <v>12609</v>
      </c>
      <c r="B1002" s="5" t="s">
        <v>208</v>
      </c>
      <c r="C1002" s="10" t="s">
        <v>34</v>
      </c>
      <c r="D1002" s="12" t="s">
        <v>35</v>
      </c>
      <c r="E1002" s="8"/>
      <c r="F1002" s="5"/>
      <c r="G1002" s="4"/>
      <c r="H1002" s="6" t="s">
        <v>36</v>
      </c>
      <c r="I1002" s="4" t="s">
        <v>209</v>
      </c>
      <c r="J1002" s="5" t="s">
        <v>284</v>
      </c>
      <c r="K1002" s="5" t="s">
        <v>480</v>
      </c>
      <c r="L1002" s="5" t="s">
        <v>17</v>
      </c>
      <c r="M1002" s="18" t="e">
        <f t="shared" si="15"/>
        <v>#N/A</v>
      </c>
      <c r="N1002" t="e">
        <f>A1002=#REF!</f>
        <v>#REF!</v>
      </c>
      <c r="O1002" t="e">
        <f>B1002=#REF!</f>
        <v>#REF!</v>
      </c>
      <c r="P1002" t="e">
        <f>C1002=#REF!</f>
        <v>#REF!</v>
      </c>
      <c r="Q1002" t="e">
        <f>D1002=#REF!</f>
        <v>#REF!</v>
      </c>
      <c r="R1002" t="e">
        <f>E1002=#REF!</f>
        <v>#REF!</v>
      </c>
      <c r="S1002" t="e">
        <f>F1002=#REF!</f>
        <v>#REF!</v>
      </c>
      <c r="T1002" t="e">
        <f>G1002=#REF!</f>
        <v>#REF!</v>
      </c>
      <c r="U1002" t="e">
        <f>H1002=#REF!</f>
        <v>#REF!</v>
      </c>
      <c r="V1002" t="e">
        <f>I1002=#REF!</f>
        <v>#REF!</v>
      </c>
      <c r="W1002" t="e">
        <f>J1002=#REF!</f>
        <v>#REF!</v>
      </c>
      <c r="X1002" t="e">
        <f>K1002=#REF!</f>
        <v>#REF!</v>
      </c>
      <c r="Y1002" t="e">
        <f>L1002=#REF!</f>
        <v>#REF!</v>
      </c>
    </row>
    <row r="1003" spans="1:25">
      <c r="A1003" s="3">
        <v>12610</v>
      </c>
      <c r="B1003" s="5" t="s">
        <v>208</v>
      </c>
      <c r="C1003" s="10" t="s">
        <v>34</v>
      </c>
      <c r="D1003" s="12" t="s">
        <v>35</v>
      </c>
      <c r="E1003" s="8"/>
      <c r="F1003" s="5"/>
      <c r="G1003" s="4"/>
      <c r="H1003" s="6" t="s">
        <v>36</v>
      </c>
      <c r="I1003" s="4" t="s">
        <v>209</v>
      </c>
      <c r="J1003" s="5" t="s">
        <v>284</v>
      </c>
      <c r="K1003" s="5" t="s">
        <v>492</v>
      </c>
      <c r="L1003" s="5" t="s">
        <v>17</v>
      </c>
      <c r="M1003" s="18" t="e">
        <f t="shared" si="15"/>
        <v>#N/A</v>
      </c>
      <c r="N1003" t="e">
        <f>A1003=#REF!</f>
        <v>#REF!</v>
      </c>
      <c r="O1003" t="e">
        <f>B1003=#REF!</f>
        <v>#REF!</v>
      </c>
      <c r="P1003" t="e">
        <f>C1003=#REF!</f>
        <v>#REF!</v>
      </c>
      <c r="Q1003" t="e">
        <f>D1003=#REF!</f>
        <v>#REF!</v>
      </c>
      <c r="R1003" t="e">
        <f>E1003=#REF!</f>
        <v>#REF!</v>
      </c>
      <c r="S1003" t="e">
        <f>F1003=#REF!</f>
        <v>#REF!</v>
      </c>
      <c r="T1003" t="e">
        <f>G1003=#REF!</f>
        <v>#REF!</v>
      </c>
      <c r="U1003" t="e">
        <f>H1003=#REF!</f>
        <v>#REF!</v>
      </c>
      <c r="V1003" t="e">
        <f>I1003=#REF!</f>
        <v>#REF!</v>
      </c>
      <c r="W1003" t="e">
        <f>J1003=#REF!</f>
        <v>#REF!</v>
      </c>
      <c r="X1003" t="e">
        <f>K1003=#REF!</f>
        <v>#REF!</v>
      </c>
      <c r="Y1003" t="e">
        <f>L1003=#REF!</f>
        <v>#REF!</v>
      </c>
    </row>
    <row r="1004" spans="1:25">
      <c r="A1004" s="4">
        <v>12618</v>
      </c>
      <c r="B1004" s="5" t="s">
        <v>199</v>
      </c>
      <c r="C1004" s="10" t="s">
        <v>34</v>
      </c>
      <c r="D1004" s="12" t="s">
        <v>35</v>
      </c>
      <c r="E1004" s="8"/>
      <c r="F1004" s="5"/>
      <c r="G1004" s="4"/>
      <c r="H1004" s="6" t="s">
        <v>36</v>
      </c>
      <c r="I1004" s="4" t="s">
        <v>217</v>
      </c>
      <c r="J1004" s="5" t="s">
        <v>284</v>
      </c>
      <c r="K1004" s="5" t="s">
        <v>515</v>
      </c>
      <c r="L1004" s="5" t="s">
        <v>17</v>
      </c>
      <c r="M1004" s="18" t="e">
        <f t="shared" si="15"/>
        <v>#N/A</v>
      </c>
      <c r="N1004" t="e">
        <f>A1004=#REF!</f>
        <v>#REF!</v>
      </c>
      <c r="O1004" t="e">
        <f>B1004=#REF!</f>
        <v>#REF!</v>
      </c>
      <c r="P1004" t="e">
        <f>C1004=#REF!</f>
        <v>#REF!</v>
      </c>
      <c r="Q1004" t="e">
        <f>D1004=#REF!</f>
        <v>#REF!</v>
      </c>
      <c r="R1004" t="e">
        <f>E1004=#REF!</f>
        <v>#REF!</v>
      </c>
      <c r="S1004" t="e">
        <f>F1004=#REF!</f>
        <v>#REF!</v>
      </c>
      <c r="T1004" t="e">
        <f>G1004=#REF!</f>
        <v>#REF!</v>
      </c>
      <c r="U1004" t="e">
        <f>H1004=#REF!</f>
        <v>#REF!</v>
      </c>
      <c r="V1004" t="e">
        <f>I1004=#REF!</f>
        <v>#REF!</v>
      </c>
      <c r="W1004" t="e">
        <f>J1004=#REF!</f>
        <v>#REF!</v>
      </c>
      <c r="X1004" t="e">
        <f>K1004=#REF!</f>
        <v>#REF!</v>
      </c>
      <c r="Y1004" t="e">
        <f>L1004=#REF!</f>
        <v>#REF!</v>
      </c>
    </row>
    <row r="1005" spans="1:25">
      <c r="A1005" s="3">
        <v>12619</v>
      </c>
      <c r="B1005" s="5" t="s">
        <v>199</v>
      </c>
      <c r="C1005" s="10" t="s">
        <v>34</v>
      </c>
      <c r="D1005" s="12" t="s">
        <v>35</v>
      </c>
      <c r="E1005" s="8"/>
      <c r="F1005" s="5"/>
      <c r="G1005" s="4"/>
      <c r="H1005" s="6" t="s">
        <v>36</v>
      </c>
      <c r="I1005" s="4" t="s">
        <v>216</v>
      </c>
      <c r="J1005" s="5" t="s">
        <v>284</v>
      </c>
      <c r="K1005" s="5" t="s">
        <v>515</v>
      </c>
      <c r="L1005" s="5" t="s">
        <v>17</v>
      </c>
      <c r="M1005" s="18" t="e">
        <f t="shared" si="15"/>
        <v>#N/A</v>
      </c>
      <c r="N1005" t="e">
        <f>A1005=#REF!</f>
        <v>#REF!</v>
      </c>
      <c r="O1005" t="e">
        <f>B1005=#REF!</f>
        <v>#REF!</v>
      </c>
      <c r="P1005" t="e">
        <f>C1005=#REF!</f>
        <v>#REF!</v>
      </c>
      <c r="Q1005" t="e">
        <f>D1005=#REF!</f>
        <v>#REF!</v>
      </c>
      <c r="R1005" t="e">
        <f>E1005=#REF!</f>
        <v>#REF!</v>
      </c>
      <c r="S1005" t="e">
        <f>F1005=#REF!</f>
        <v>#REF!</v>
      </c>
      <c r="T1005" t="e">
        <f>G1005=#REF!</f>
        <v>#REF!</v>
      </c>
      <c r="U1005" t="e">
        <f>H1005=#REF!</f>
        <v>#REF!</v>
      </c>
      <c r="V1005" t="e">
        <f>I1005=#REF!</f>
        <v>#REF!</v>
      </c>
      <c r="W1005" t="e">
        <f>J1005=#REF!</f>
        <v>#REF!</v>
      </c>
      <c r="X1005" t="e">
        <f>K1005=#REF!</f>
        <v>#REF!</v>
      </c>
      <c r="Y1005" t="e">
        <f>L1005=#REF!</f>
        <v>#REF!</v>
      </c>
    </row>
    <row r="1006" spans="1:25">
      <c r="A1006" s="4">
        <v>12620</v>
      </c>
      <c r="B1006" s="5" t="s">
        <v>199</v>
      </c>
      <c r="C1006" s="10" t="s">
        <v>34</v>
      </c>
      <c r="D1006" s="12" t="s">
        <v>37</v>
      </c>
      <c r="E1006" s="8"/>
      <c r="F1006" s="5"/>
      <c r="G1006" s="4"/>
      <c r="H1006" s="6" t="s">
        <v>36</v>
      </c>
      <c r="I1006" s="4" t="s">
        <v>216</v>
      </c>
      <c r="J1006" s="5" t="s">
        <v>284</v>
      </c>
      <c r="K1006" s="5" t="s">
        <v>740</v>
      </c>
      <c r="L1006" s="5" t="s">
        <v>17</v>
      </c>
      <c r="M1006" s="18" t="e">
        <f t="shared" si="15"/>
        <v>#N/A</v>
      </c>
      <c r="N1006" t="e">
        <f>A1006=#REF!</f>
        <v>#REF!</v>
      </c>
      <c r="O1006" t="e">
        <f>B1006=#REF!</f>
        <v>#REF!</v>
      </c>
      <c r="P1006" t="e">
        <f>C1006=#REF!</f>
        <v>#REF!</v>
      </c>
      <c r="Q1006" t="e">
        <f>D1006=#REF!</f>
        <v>#REF!</v>
      </c>
      <c r="R1006" t="e">
        <f>E1006=#REF!</f>
        <v>#REF!</v>
      </c>
      <c r="S1006" t="e">
        <f>F1006=#REF!</f>
        <v>#REF!</v>
      </c>
      <c r="T1006" t="e">
        <f>G1006=#REF!</f>
        <v>#REF!</v>
      </c>
      <c r="U1006" t="e">
        <f>H1006=#REF!</f>
        <v>#REF!</v>
      </c>
      <c r="V1006" t="e">
        <f>I1006=#REF!</f>
        <v>#REF!</v>
      </c>
      <c r="W1006" t="e">
        <f>J1006=#REF!</f>
        <v>#REF!</v>
      </c>
      <c r="X1006" t="e">
        <f>K1006=#REF!</f>
        <v>#REF!</v>
      </c>
      <c r="Y1006" t="e">
        <f>L1006=#REF!</f>
        <v>#REF!</v>
      </c>
    </row>
    <row r="1007" spans="1:25">
      <c r="A1007" s="3">
        <v>12621</v>
      </c>
      <c r="B1007" s="5" t="s">
        <v>199</v>
      </c>
      <c r="C1007" s="10" t="s">
        <v>34</v>
      </c>
      <c r="D1007" s="12" t="s">
        <v>35</v>
      </c>
      <c r="E1007" s="8"/>
      <c r="F1007" s="5"/>
      <c r="G1007" s="4"/>
      <c r="H1007" s="6" t="s">
        <v>36</v>
      </c>
      <c r="I1007" s="4" t="s">
        <v>86</v>
      </c>
      <c r="J1007" s="5" t="s">
        <v>284</v>
      </c>
      <c r="K1007" s="5" t="s">
        <v>515</v>
      </c>
      <c r="L1007" s="5" t="s">
        <v>17</v>
      </c>
      <c r="M1007" s="18" t="e">
        <f t="shared" si="15"/>
        <v>#N/A</v>
      </c>
      <c r="N1007" t="e">
        <f>A1007=#REF!</f>
        <v>#REF!</v>
      </c>
      <c r="O1007" t="e">
        <f>B1007=#REF!</f>
        <v>#REF!</v>
      </c>
      <c r="P1007" t="e">
        <f>C1007=#REF!</f>
        <v>#REF!</v>
      </c>
      <c r="Q1007" t="e">
        <f>D1007=#REF!</f>
        <v>#REF!</v>
      </c>
      <c r="R1007" t="e">
        <f>E1007=#REF!</f>
        <v>#REF!</v>
      </c>
      <c r="S1007" t="e">
        <f>F1007=#REF!</f>
        <v>#REF!</v>
      </c>
      <c r="T1007" t="e">
        <f>G1007=#REF!</f>
        <v>#REF!</v>
      </c>
      <c r="U1007" t="e">
        <f>H1007=#REF!</f>
        <v>#REF!</v>
      </c>
      <c r="V1007" t="e">
        <f>I1007=#REF!</f>
        <v>#REF!</v>
      </c>
      <c r="W1007" t="e">
        <f>J1007=#REF!</f>
        <v>#REF!</v>
      </c>
      <c r="X1007" t="e">
        <f>K1007=#REF!</f>
        <v>#REF!</v>
      </c>
      <c r="Y1007" t="e">
        <f>L1007=#REF!</f>
        <v>#REF!</v>
      </c>
    </row>
    <row r="1008" spans="1:25">
      <c r="A1008" s="4">
        <v>12622</v>
      </c>
      <c r="B1008" s="5" t="s">
        <v>12</v>
      </c>
      <c r="C1008" s="10" t="s">
        <v>31</v>
      </c>
      <c r="D1008" s="12"/>
      <c r="E1008" s="8"/>
      <c r="F1008" s="5"/>
      <c r="G1008" s="4"/>
      <c r="H1008" s="6" t="s">
        <v>32</v>
      </c>
      <c r="I1008" s="4" t="s">
        <v>39</v>
      </c>
      <c r="J1008" s="5" t="s">
        <v>285</v>
      </c>
      <c r="K1008" s="5" t="s">
        <v>482</v>
      </c>
      <c r="L1008" s="5" t="s">
        <v>17</v>
      </c>
      <c r="M1008" s="18" t="e">
        <f t="shared" si="15"/>
        <v>#N/A</v>
      </c>
      <c r="N1008" t="e">
        <f>A1008=#REF!</f>
        <v>#REF!</v>
      </c>
      <c r="O1008" t="e">
        <f>B1008=#REF!</f>
        <v>#REF!</v>
      </c>
      <c r="P1008" t="e">
        <f>C1008=#REF!</f>
        <v>#REF!</v>
      </c>
      <c r="Q1008" t="e">
        <f>D1008=#REF!</f>
        <v>#REF!</v>
      </c>
      <c r="R1008" t="e">
        <f>E1008=#REF!</f>
        <v>#REF!</v>
      </c>
      <c r="S1008" t="e">
        <f>F1008=#REF!</f>
        <v>#REF!</v>
      </c>
      <c r="T1008" t="e">
        <f>G1008=#REF!</f>
        <v>#REF!</v>
      </c>
      <c r="U1008" t="e">
        <f>H1008=#REF!</f>
        <v>#REF!</v>
      </c>
      <c r="V1008" t="e">
        <f>I1008=#REF!</f>
        <v>#REF!</v>
      </c>
      <c r="W1008" t="e">
        <f>J1008=#REF!</f>
        <v>#REF!</v>
      </c>
      <c r="X1008" t="e">
        <f>K1008=#REF!</f>
        <v>#REF!</v>
      </c>
      <c r="Y1008" t="e">
        <f>L1008=#REF!</f>
        <v>#REF!</v>
      </c>
    </row>
    <row r="1009" spans="1:25">
      <c r="A1009" s="3">
        <v>12623</v>
      </c>
      <c r="B1009" s="5" t="s">
        <v>150</v>
      </c>
      <c r="C1009" s="10" t="s">
        <v>34</v>
      </c>
      <c r="D1009" s="12" t="s">
        <v>103</v>
      </c>
      <c r="E1009" s="8"/>
      <c r="F1009" s="5"/>
      <c r="G1009" s="4"/>
      <c r="H1009" s="6" t="s">
        <v>36</v>
      </c>
      <c r="I1009" s="4" t="s">
        <v>159</v>
      </c>
      <c r="J1009" s="5" t="s">
        <v>284</v>
      </c>
      <c r="K1009" s="5" t="s">
        <v>745</v>
      </c>
      <c r="L1009" s="5" t="s">
        <v>17</v>
      </c>
      <c r="M1009" s="18" t="e">
        <f t="shared" si="15"/>
        <v>#N/A</v>
      </c>
      <c r="N1009" t="e">
        <f>A1009=#REF!</f>
        <v>#REF!</v>
      </c>
      <c r="O1009" t="e">
        <f>B1009=#REF!</f>
        <v>#REF!</v>
      </c>
      <c r="P1009" t="e">
        <f>C1009=#REF!</f>
        <v>#REF!</v>
      </c>
      <c r="Q1009" t="e">
        <f>D1009=#REF!</f>
        <v>#REF!</v>
      </c>
      <c r="R1009" t="e">
        <f>E1009=#REF!</f>
        <v>#REF!</v>
      </c>
      <c r="S1009" t="e">
        <f>F1009=#REF!</f>
        <v>#REF!</v>
      </c>
      <c r="T1009" t="e">
        <f>G1009=#REF!</f>
        <v>#REF!</v>
      </c>
      <c r="U1009" t="e">
        <f>H1009=#REF!</f>
        <v>#REF!</v>
      </c>
      <c r="V1009" t="e">
        <f>I1009=#REF!</f>
        <v>#REF!</v>
      </c>
      <c r="W1009" t="e">
        <f>J1009=#REF!</f>
        <v>#REF!</v>
      </c>
      <c r="X1009" t="e">
        <f>K1009=#REF!</f>
        <v>#REF!</v>
      </c>
      <c r="Y1009" t="e">
        <f>L1009=#REF!</f>
        <v>#REF!</v>
      </c>
    </row>
    <row r="1010" spans="1:25">
      <c r="A1010" s="4">
        <v>12624</v>
      </c>
      <c r="B1010" s="5" t="s">
        <v>150</v>
      </c>
      <c r="C1010" s="10" t="s">
        <v>31</v>
      </c>
      <c r="D1010" s="12"/>
      <c r="E1010" s="8"/>
      <c r="F1010" s="5"/>
      <c r="G1010" s="4"/>
      <c r="H1010" s="6" t="s">
        <v>32</v>
      </c>
      <c r="I1010" s="4" t="s">
        <v>39</v>
      </c>
      <c r="J1010" s="5" t="s">
        <v>285</v>
      </c>
      <c r="K1010" s="5" t="s">
        <v>102</v>
      </c>
      <c r="L1010" s="5" t="s">
        <v>17</v>
      </c>
      <c r="M1010" s="18" t="e">
        <f t="shared" si="15"/>
        <v>#N/A</v>
      </c>
      <c r="N1010" t="e">
        <f>A1010=#REF!</f>
        <v>#REF!</v>
      </c>
      <c r="O1010" t="e">
        <f>B1010=#REF!</f>
        <v>#REF!</v>
      </c>
      <c r="P1010" t="e">
        <f>C1010=#REF!</f>
        <v>#REF!</v>
      </c>
      <c r="Q1010" t="e">
        <f>D1010=#REF!</f>
        <v>#REF!</v>
      </c>
      <c r="R1010" t="e">
        <f>E1010=#REF!</f>
        <v>#REF!</v>
      </c>
      <c r="S1010" t="e">
        <f>F1010=#REF!</f>
        <v>#REF!</v>
      </c>
      <c r="T1010" t="e">
        <f>G1010=#REF!</f>
        <v>#REF!</v>
      </c>
      <c r="U1010" t="e">
        <f>H1010=#REF!</f>
        <v>#REF!</v>
      </c>
      <c r="V1010" t="e">
        <f>I1010=#REF!</f>
        <v>#REF!</v>
      </c>
      <c r="W1010" t="e">
        <f>J1010=#REF!</f>
        <v>#REF!</v>
      </c>
      <c r="X1010" t="e">
        <f>K1010=#REF!</f>
        <v>#REF!</v>
      </c>
      <c r="Y1010" t="e">
        <f>L1010=#REF!</f>
        <v>#REF!</v>
      </c>
    </row>
    <row r="1011" spans="1:25">
      <c r="A1011" s="4">
        <v>12625</v>
      </c>
      <c r="B1011" s="5" t="s">
        <v>150</v>
      </c>
      <c r="C1011" s="10" t="s">
        <v>34</v>
      </c>
      <c r="D1011" s="12" t="s">
        <v>35</v>
      </c>
      <c r="E1011" s="8"/>
      <c r="F1011" s="5"/>
      <c r="G1011" s="4"/>
      <c r="H1011" s="6" t="s">
        <v>36</v>
      </c>
      <c r="I1011" s="4" t="s">
        <v>39</v>
      </c>
      <c r="J1011" s="5" t="s">
        <v>284</v>
      </c>
      <c r="K1011" s="5" t="s">
        <v>708</v>
      </c>
      <c r="L1011" s="5" t="s">
        <v>17</v>
      </c>
      <c r="M1011" s="18" t="e">
        <f t="shared" si="15"/>
        <v>#N/A</v>
      </c>
      <c r="N1011" t="e">
        <f>A1011=#REF!</f>
        <v>#REF!</v>
      </c>
      <c r="O1011" t="e">
        <f>B1011=#REF!</f>
        <v>#REF!</v>
      </c>
      <c r="P1011" t="e">
        <f>C1011=#REF!</f>
        <v>#REF!</v>
      </c>
      <c r="Q1011" t="e">
        <f>D1011=#REF!</f>
        <v>#REF!</v>
      </c>
      <c r="R1011" t="e">
        <f>E1011=#REF!</f>
        <v>#REF!</v>
      </c>
      <c r="S1011" t="e">
        <f>F1011=#REF!</f>
        <v>#REF!</v>
      </c>
      <c r="T1011" t="e">
        <f>G1011=#REF!</f>
        <v>#REF!</v>
      </c>
      <c r="U1011" t="e">
        <f>H1011=#REF!</f>
        <v>#REF!</v>
      </c>
      <c r="V1011" t="e">
        <f>I1011=#REF!</f>
        <v>#REF!</v>
      </c>
      <c r="W1011" t="e">
        <f>J1011=#REF!</f>
        <v>#REF!</v>
      </c>
      <c r="X1011" t="e">
        <f>K1011=#REF!</f>
        <v>#REF!</v>
      </c>
      <c r="Y1011" t="e">
        <f>L1011=#REF!</f>
        <v>#REF!</v>
      </c>
    </row>
    <row r="1012" spans="1:25">
      <c r="A1012" s="3">
        <v>12626</v>
      </c>
      <c r="B1012" s="5" t="s">
        <v>150</v>
      </c>
      <c r="C1012" s="10" t="s">
        <v>34</v>
      </c>
      <c r="D1012" s="12" t="s">
        <v>40</v>
      </c>
      <c r="E1012" s="8"/>
      <c r="F1012" s="5"/>
      <c r="G1012" s="4"/>
      <c r="H1012" s="6" t="s">
        <v>36</v>
      </c>
      <c r="I1012" s="4" t="s">
        <v>39</v>
      </c>
      <c r="J1012" s="5" t="s">
        <v>284</v>
      </c>
      <c r="K1012" s="5" t="s">
        <v>11</v>
      </c>
      <c r="L1012" s="5" t="s">
        <v>17</v>
      </c>
      <c r="M1012" s="18" t="e">
        <f t="shared" si="15"/>
        <v>#N/A</v>
      </c>
      <c r="N1012" t="e">
        <f>A1012=#REF!</f>
        <v>#REF!</v>
      </c>
      <c r="O1012" t="e">
        <f>B1012=#REF!</f>
        <v>#REF!</v>
      </c>
      <c r="P1012" t="e">
        <f>C1012=#REF!</f>
        <v>#REF!</v>
      </c>
      <c r="Q1012" t="e">
        <f>D1012=#REF!</f>
        <v>#REF!</v>
      </c>
      <c r="R1012" t="e">
        <f>E1012=#REF!</f>
        <v>#REF!</v>
      </c>
      <c r="S1012" t="e">
        <f>F1012=#REF!</f>
        <v>#REF!</v>
      </c>
      <c r="T1012" t="e">
        <f>G1012=#REF!</f>
        <v>#REF!</v>
      </c>
      <c r="U1012" t="e">
        <f>H1012=#REF!</f>
        <v>#REF!</v>
      </c>
      <c r="V1012" t="e">
        <f>I1012=#REF!</f>
        <v>#REF!</v>
      </c>
      <c r="W1012" t="e">
        <f>J1012=#REF!</f>
        <v>#REF!</v>
      </c>
      <c r="X1012" t="e">
        <f>K1012=#REF!</f>
        <v>#REF!</v>
      </c>
      <c r="Y1012" t="e">
        <f>L1012=#REF!</f>
        <v>#REF!</v>
      </c>
    </row>
    <row r="1013" spans="1:25">
      <c r="A1013" s="4">
        <v>12627</v>
      </c>
      <c r="B1013" s="5" t="s">
        <v>150</v>
      </c>
      <c r="C1013" s="10" t="s">
        <v>34</v>
      </c>
      <c r="D1013" s="12" t="s">
        <v>35</v>
      </c>
      <c r="E1013" s="8"/>
      <c r="F1013" s="5"/>
      <c r="G1013" s="4"/>
      <c r="H1013" s="6" t="s">
        <v>36</v>
      </c>
      <c r="I1013" s="4" t="s">
        <v>159</v>
      </c>
      <c r="J1013" s="5" t="s">
        <v>284</v>
      </c>
      <c r="K1013" s="5" t="s">
        <v>520</v>
      </c>
      <c r="L1013" s="5" t="s">
        <v>17</v>
      </c>
      <c r="M1013" s="18" t="e">
        <f t="shared" si="15"/>
        <v>#N/A</v>
      </c>
      <c r="N1013" t="e">
        <f>A1013=#REF!</f>
        <v>#REF!</v>
      </c>
      <c r="O1013" t="e">
        <f>B1013=#REF!</f>
        <v>#REF!</v>
      </c>
      <c r="P1013" t="e">
        <f>C1013=#REF!</f>
        <v>#REF!</v>
      </c>
      <c r="Q1013" t="e">
        <f>D1013=#REF!</f>
        <v>#REF!</v>
      </c>
      <c r="R1013" t="e">
        <f>E1013=#REF!</f>
        <v>#REF!</v>
      </c>
      <c r="S1013" t="e">
        <f>F1013=#REF!</f>
        <v>#REF!</v>
      </c>
      <c r="T1013" t="e">
        <f>G1013=#REF!</f>
        <v>#REF!</v>
      </c>
      <c r="U1013" t="e">
        <f>H1013=#REF!</f>
        <v>#REF!</v>
      </c>
      <c r="V1013" t="e">
        <f>I1013=#REF!</f>
        <v>#REF!</v>
      </c>
      <c r="W1013" t="e">
        <f>J1013=#REF!</f>
        <v>#REF!</v>
      </c>
      <c r="X1013" t="e">
        <f>K1013=#REF!</f>
        <v>#REF!</v>
      </c>
      <c r="Y1013" t="e">
        <f>L1013=#REF!</f>
        <v>#REF!</v>
      </c>
    </row>
    <row r="1014" spans="1:25">
      <c r="A1014" s="4">
        <v>12630</v>
      </c>
      <c r="B1014" s="5" t="s">
        <v>150</v>
      </c>
      <c r="C1014" s="10" t="s">
        <v>31</v>
      </c>
      <c r="D1014" s="12"/>
      <c r="E1014" s="8"/>
      <c r="F1014" s="5"/>
      <c r="G1014" s="4"/>
      <c r="H1014" s="6" t="s">
        <v>32</v>
      </c>
      <c r="I1014" s="4" t="s">
        <v>159</v>
      </c>
      <c r="J1014" s="5" t="s">
        <v>285</v>
      </c>
      <c r="K1014" s="5" t="s">
        <v>557</v>
      </c>
      <c r="L1014" s="5" t="s">
        <v>17</v>
      </c>
      <c r="M1014" s="18" t="e">
        <f t="shared" si="15"/>
        <v>#N/A</v>
      </c>
      <c r="N1014" t="e">
        <f>A1014=#REF!</f>
        <v>#REF!</v>
      </c>
      <c r="O1014" t="e">
        <f>B1014=#REF!</f>
        <v>#REF!</v>
      </c>
      <c r="P1014" t="e">
        <f>C1014=#REF!</f>
        <v>#REF!</v>
      </c>
      <c r="Q1014" t="e">
        <f>D1014=#REF!</f>
        <v>#REF!</v>
      </c>
      <c r="R1014" t="e">
        <f>E1014=#REF!</f>
        <v>#REF!</v>
      </c>
      <c r="S1014" t="e">
        <f>F1014=#REF!</f>
        <v>#REF!</v>
      </c>
      <c r="T1014" t="e">
        <f>G1014=#REF!</f>
        <v>#REF!</v>
      </c>
      <c r="U1014" t="e">
        <f>H1014=#REF!</f>
        <v>#REF!</v>
      </c>
      <c r="V1014" t="e">
        <f>I1014=#REF!</f>
        <v>#REF!</v>
      </c>
      <c r="W1014" t="e">
        <f>J1014=#REF!</f>
        <v>#REF!</v>
      </c>
      <c r="X1014" t="e">
        <f>K1014=#REF!</f>
        <v>#REF!</v>
      </c>
      <c r="Y1014" t="e">
        <f>L1014=#REF!</f>
        <v>#REF!</v>
      </c>
    </row>
    <row r="1015" spans="1:25">
      <c r="A1015" s="4">
        <v>12635</v>
      </c>
      <c r="B1015" s="5" t="s">
        <v>150</v>
      </c>
      <c r="C1015" s="10" t="s">
        <v>34</v>
      </c>
      <c r="D1015" s="12" t="s">
        <v>35</v>
      </c>
      <c r="E1015" s="8"/>
      <c r="F1015" s="5"/>
      <c r="G1015" s="4"/>
      <c r="H1015" s="6" t="s">
        <v>36</v>
      </c>
      <c r="I1015" s="4" t="s">
        <v>152</v>
      </c>
      <c r="J1015" s="5" t="s">
        <v>284</v>
      </c>
      <c r="K1015" s="5" t="s">
        <v>520</v>
      </c>
      <c r="L1015" s="5" t="s">
        <v>17</v>
      </c>
      <c r="M1015" s="18" t="e">
        <f t="shared" si="15"/>
        <v>#N/A</v>
      </c>
      <c r="N1015" t="e">
        <f>A1015=#REF!</f>
        <v>#REF!</v>
      </c>
      <c r="O1015" t="e">
        <f>B1015=#REF!</f>
        <v>#REF!</v>
      </c>
      <c r="P1015" t="e">
        <f>C1015=#REF!</f>
        <v>#REF!</v>
      </c>
      <c r="Q1015" t="e">
        <f>D1015=#REF!</f>
        <v>#REF!</v>
      </c>
      <c r="R1015" t="e">
        <f>E1015=#REF!</f>
        <v>#REF!</v>
      </c>
      <c r="S1015" t="e">
        <f>F1015=#REF!</f>
        <v>#REF!</v>
      </c>
      <c r="T1015" t="e">
        <f>G1015=#REF!</f>
        <v>#REF!</v>
      </c>
      <c r="U1015" t="e">
        <f>H1015=#REF!</f>
        <v>#REF!</v>
      </c>
      <c r="V1015" t="e">
        <f>I1015=#REF!</f>
        <v>#REF!</v>
      </c>
      <c r="W1015" t="e">
        <f>J1015=#REF!</f>
        <v>#REF!</v>
      </c>
      <c r="X1015" t="e">
        <f>K1015=#REF!</f>
        <v>#REF!</v>
      </c>
      <c r="Y1015" t="e">
        <f>L1015=#REF!</f>
        <v>#REF!</v>
      </c>
    </row>
    <row r="1016" spans="1:25">
      <c r="A1016" s="4">
        <v>12643</v>
      </c>
      <c r="B1016" s="5" t="s">
        <v>150</v>
      </c>
      <c r="C1016" s="10" t="s">
        <v>31</v>
      </c>
      <c r="D1016" s="12"/>
      <c r="E1016" s="8"/>
      <c r="F1016" s="5"/>
      <c r="G1016" s="4"/>
      <c r="H1016" s="6" t="s">
        <v>32</v>
      </c>
      <c r="I1016" s="4" t="s">
        <v>159</v>
      </c>
      <c r="J1016" s="5" t="s">
        <v>285</v>
      </c>
      <c r="K1016" s="5" t="s">
        <v>723</v>
      </c>
      <c r="L1016" s="5" t="s">
        <v>17</v>
      </c>
      <c r="M1016" s="18" t="e">
        <f t="shared" si="15"/>
        <v>#N/A</v>
      </c>
      <c r="N1016" t="e">
        <f>A1016=#REF!</f>
        <v>#REF!</v>
      </c>
      <c r="O1016" t="e">
        <f>B1016=#REF!</f>
        <v>#REF!</v>
      </c>
      <c r="P1016" t="e">
        <f>C1016=#REF!</f>
        <v>#REF!</v>
      </c>
      <c r="Q1016" t="e">
        <f>D1016=#REF!</f>
        <v>#REF!</v>
      </c>
      <c r="R1016" t="e">
        <f>E1016=#REF!</f>
        <v>#REF!</v>
      </c>
      <c r="S1016" t="e">
        <f>F1016=#REF!</f>
        <v>#REF!</v>
      </c>
      <c r="T1016" t="e">
        <f>G1016=#REF!</f>
        <v>#REF!</v>
      </c>
      <c r="U1016" t="e">
        <f>H1016=#REF!</f>
        <v>#REF!</v>
      </c>
      <c r="V1016" t="e">
        <f>I1016=#REF!</f>
        <v>#REF!</v>
      </c>
      <c r="W1016" t="e">
        <f>J1016=#REF!</f>
        <v>#REF!</v>
      </c>
      <c r="X1016" t="e">
        <f>K1016=#REF!</f>
        <v>#REF!</v>
      </c>
      <c r="Y1016" t="e">
        <f>L1016=#REF!</f>
        <v>#REF!</v>
      </c>
    </row>
    <row r="1017" spans="1:25">
      <c r="A1017" s="3">
        <v>12644</v>
      </c>
      <c r="B1017" s="5" t="s">
        <v>150</v>
      </c>
      <c r="C1017" s="10" t="s">
        <v>31</v>
      </c>
      <c r="D1017" s="12"/>
      <c r="E1017" s="8"/>
      <c r="F1017" s="5"/>
      <c r="G1017" s="4"/>
      <c r="H1017" s="6" t="s">
        <v>32</v>
      </c>
      <c r="I1017" s="4" t="s">
        <v>152</v>
      </c>
      <c r="J1017" s="5" t="s">
        <v>285</v>
      </c>
      <c r="K1017" s="5" t="s">
        <v>723</v>
      </c>
      <c r="L1017" s="5" t="s">
        <v>17</v>
      </c>
      <c r="M1017" s="18" t="e">
        <f t="shared" si="15"/>
        <v>#N/A</v>
      </c>
      <c r="N1017" t="e">
        <f>A1017=#REF!</f>
        <v>#REF!</v>
      </c>
      <c r="O1017" t="e">
        <f>B1017=#REF!</f>
        <v>#REF!</v>
      </c>
      <c r="P1017" t="e">
        <f>C1017=#REF!</f>
        <v>#REF!</v>
      </c>
      <c r="Q1017" t="e">
        <f>D1017=#REF!</f>
        <v>#REF!</v>
      </c>
      <c r="R1017" t="e">
        <f>E1017=#REF!</f>
        <v>#REF!</v>
      </c>
      <c r="S1017" t="e">
        <f>F1017=#REF!</f>
        <v>#REF!</v>
      </c>
      <c r="T1017" t="e">
        <f>G1017=#REF!</f>
        <v>#REF!</v>
      </c>
      <c r="U1017" t="e">
        <f>H1017=#REF!</f>
        <v>#REF!</v>
      </c>
      <c r="V1017" t="e">
        <f>I1017=#REF!</f>
        <v>#REF!</v>
      </c>
      <c r="W1017" t="e">
        <f>J1017=#REF!</f>
        <v>#REF!</v>
      </c>
      <c r="X1017" t="e">
        <f>K1017=#REF!</f>
        <v>#REF!</v>
      </c>
      <c r="Y1017" t="e">
        <f>L1017=#REF!</f>
        <v>#REF!</v>
      </c>
    </row>
    <row r="1018" spans="1:25">
      <c r="A1018" s="4">
        <v>12645</v>
      </c>
      <c r="B1018" s="5" t="s">
        <v>150</v>
      </c>
      <c r="C1018" s="10" t="s">
        <v>31</v>
      </c>
      <c r="D1018" s="12"/>
      <c r="E1018" s="8"/>
      <c r="F1018" s="5"/>
      <c r="G1018" s="4"/>
      <c r="H1018" s="6" t="s">
        <v>32</v>
      </c>
      <c r="I1018" s="4" t="s">
        <v>170</v>
      </c>
      <c r="J1018" s="5" t="s">
        <v>285</v>
      </c>
      <c r="K1018" s="5" t="s">
        <v>677</v>
      </c>
      <c r="L1018" s="5" t="s">
        <v>17</v>
      </c>
      <c r="M1018" s="18" t="e">
        <f t="shared" si="15"/>
        <v>#N/A</v>
      </c>
      <c r="N1018" t="e">
        <f>A1018=#REF!</f>
        <v>#REF!</v>
      </c>
      <c r="O1018" t="e">
        <f>B1018=#REF!</f>
        <v>#REF!</v>
      </c>
      <c r="P1018" t="e">
        <f>C1018=#REF!</f>
        <v>#REF!</v>
      </c>
      <c r="Q1018" t="e">
        <f>D1018=#REF!</f>
        <v>#REF!</v>
      </c>
      <c r="R1018" t="e">
        <f>E1018=#REF!</f>
        <v>#REF!</v>
      </c>
      <c r="S1018" t="e">
        <f>F1018=#REF!</f>
        <v>#REF!</v>
      </c>
      <c r="T1018" t="e">
        <f>G1018=#REF!</f>
        <v>#REF!</v>
      </c>
      <c r="U1018" t="e">
        <f>H1018=#REF!</f>
        <v>#REF!</v>
      </c>
      <c r="V1018" t="e">
        <f>I1018=#REF!</f>
        <v>#REF!</v>
      </c>
      <c r="W1018" t="e">
        <f>J1018=#REF!</f>
        <v>#REF!</v>
      </c>
      <c r="X1018" t="e">
        <f>K1018=#REF!</f>
        <v>#REF!</v>
      </c>
      <c r="Y1018" t="e">
        <f>L1018=#REF!</f>
        <v>#REF!</v>
      </c>
    </row>
    <row r="1019" spans="1:25">
      <c r="A1019" s="3">
        <v>12646</v>
      </c>
      <c r="B1019" s="5" t="s">
        <v>150</v>
      </c>
      <c r="C1019" s="10" t="s">
        <v>31</v>
      </c>
      <c r="D1019" s="12"/>
      <c r="E1019" s="8"/>
      <c r="F1019" s="5"/>
      <c r="G1019" s="4"/>
      <c r="H1019" s="6" t="s">
        <v>32</v>
      </c>
      <c r="I1019" s="4" t="s">
        <v>170</v>
      </c>
      <c r="J1019" s="5" t="s">
        <v>285</v>
      </c>
      <c r="K1019" s="5" t="s">
        <v>676</v>
      </c>
      <c r="L1019" s="5" t="s">
        <v>17</v>
      </c>
      <c r="M1019" s="18" t="e">
        <f t="shared" si="15"/>
        <v>#N/A</v>
      </c>
      <c r="N1019" t="e">
        <f>A1019=#REF!</f>
        <v>#REF!</v>
      </c>
      <c r="O1019" t="e">
        <f>B1019=#REF!</f>
        <v>#REF!</v>
      </c>
      <c r="P1019" t="e">
        <f>C1019=#REF!</f>
        <v>#REF!</v>
      </c>
      <c r="Q1019" t="e">
        <f>D1019=#REF!</f>
        <v>#REF!</v>
      </c>
      <c r="R1019" t="e">
        <f>E1019=#REF!</f>
        <v>#REF!</v>
      </c>
      <c r="S1019" t="e">
        <f>F1019=#REF!</f>
        <v>#REF!</v>
      </c>
      <c r="T1019" t="e">
        <f>G1019=#REF!</f>
        <v>#REF!</v>
      </c>
      <c r="U1019" t="e">
        <f>H1019=#REF!</f>
        <v>#REF!</v>
      </c>
      <c r="V1019" t="e">
        <f>I1019=#REF!</f>
        <v>#REF!</v>
      </c>
      <c r="W1019" t="e">
        <f>J1019=#REF!</f>
        <v>#REF!</v>
      </c>
      <c r="X1019" t="e">
        <f>K1019=#REF!</f>
        <v>#REF!</v>
      </c>
      <c r="Y1019" t="e">
        <f>L1019=#REF!</f>
        <v>#REF!</v>
      </c>
    </row>
    <row r="1020" spans="1:25">
      <c r="A1020" s="3">
        <v>12647</v>
      </c>
      <c r="B1020" s="5" t="s">
        <v>150</v>
      </c>
      <c r="C1020" s="10" t="s">
        <v>31</v>
      </c>
      <c r="D1020" s="12"/>
      <c r="E1020" s="8"/>
      <c r="F1020" s="5"/>
      <c r="G1020" s="4"/>
      <c r="H1020" s="6" t="s">
        <v>32</v>
      </c>
      <c r="I1020" s="4" t="s">
        <v>170</v>
      </c>
      <c r="J1020" s="5" t="s">
        <v>285</v>
      </c>
      <c r="K1020" s="5" t="s">
        <v>723</v>
      </c>
      <c r="L1020" s="5" t="s">
        <v>17</v>
      </c>
      <c r="M1020" s="18" t="e">
        <f t="shared" si="15"/>
        <v>#N/A</v>
      </c>
      <c r="N1020" t="e">
        <f>A1020=#REF!</f>
        <v>#REF!</v>
      </c>
      <c r="O1020" t="e">
        <f>B1020=#REF!</f>
        <v>#REF!</v>
      </c>
      <c r="P1020" t="e">
        <f>C1020=#REF!</f>
        <v>#REF!</v>
      </c>
      <c r="Q1020" t="e">
        <f>D1020=#REF!</f>
        <v>#REF!</v>
      </c>
      <c r="R1020" t="e">
        <f>E1020=#REF!</f>
        <v>#REF!</v>
      </c>
      <c r="S1020" t="e">
        <f>F1020=#REF!</f>
        <v>#REF!</v>
      </c>
      <c r="T1020" t="e">
        <f>G1020=#REF!</f>
        <v>#REF!</v>
      </c>
      <c r="U1020" t="e">
        <f>H1020=#REF!</f>
        <v>#REF!</v>
      </c>
      <c r="V1020" t="e">
        <f>I1020=#REF!</f>
        <v>#REF!</v>
      </c>
      <c r="W1020" t="e">
        <f>J1020=#REF!</f>
        <v>#REF!</v>
      </c>
      <c r="X1020" t="e">
        <f>K1020=#REF!</f>
        <v>#REF!</v>
      </c>
      <c r="Y1020" t="e">
        <f>L1020=#REF!</f>
        <v>#REF!</v>
      </c>
    </row>
    <row r="1021" spans="1:25">
      <c r="A1021" s="3">
        <v>12652</v>
      </c>
      <c r="B1021" s="5" t="s">
        <v>199</v>
      </c>
      <c r="C1021" s="10" t="s">
        <v>200</v>
      </c>
      <c r="D1021" s="12"/>
      <c r="E1021" s="8"/>
      <c r="F1021" s="5"/>
      <c r="G1021" s="4"/>
      <c r="H1021" s="6" t="s">
        <v>201</v>
      </c>
      <c r="I1021" s="4" t="s">
        <v>217</v>
      </c>
      <c r="J1021" s="5" t="s">
        <v>284</v>
      </c>
      <c r="K1021" s="5" t="s">
        <v>746</v>
      </c>
      <c r="L1021" s="5" t="s">
        <v>17</v>
      </c>
      <c r="M1021" s="18" t="e">
        <f t="shared" si="15"/>
        <v>#N/A</v>
      </c>
      <c r="N1021" t="e">
        <f>A1021=#REF!</f>
        <v>#REF!</v>
      </c>
      <c r="O1021" t="e">
        <f>B1021=#REF!</f>
        <v>#REF!</v>
      </c>
      <c r="P1021" t="e">
        <f>C1021=#REF!</f>
        <v>#REF!</v>
      </c>
      <c r="Q1021" t="e">
        <f>D1021=#REF!</f>
        <v>#REF!</v>
      </c>
      <c r="R1021" t="e">
        <f>E1021=#REF!</f>
        <v>#REF!</v>
      </c>
      <c r="S1021" t="e">
        <f>F1021=#REF!</f>
        <v>#REF!</v>
      </c>
      <c r="T1021" t="e">
        <f>G1021=#REF!</f>
        <v>#REF!</v>
      </c>
      <c r="U1021" t="e">
        <f>H1021=#REF!</f>
        <v>#REF!</v>
      </c>
      <c r="V1021" t="e">
        <f>I1021=#REF!</f>
        <v>#REF!</v>
      </c>
      <c r="W1021" t="e">
        <f>J1021=#REF!</f>
        <v>#REF!</v>
      </c>
      <c r="X1021" t="e">
        <f>K1021=#REF!</f>
        <v>#REF!</v>
      </c>
      <c r="Y1021" t="e">
        <f>L1021=#REF!</f>
        <v>#REF!</v>
      </c>
    </row>
    <row r="1022" spans="1:25">
      <c r="A1022" s="4">
        <v>12653</v>
      </c>
      <c r="B1022" s="5" t="s">
        <v>199</v>
      </c>
      <c r="C1022" s="10" t="s">
        <v>200</v>
      </c>
      <c r="D1022" s="12"/>
      <c r="E1022" s="8"/>
      <c r="F1022" s="5"/>
      <c r="G1022" s="4"/>
      <c r="H1022" s="6" t="s">
        <v>201</v>
      </c>
      <c r="I1022" s="4" t="s">
        <v>217</v>
      </c>
      <c r="J1022" s="5" t="s">
        <v>284</v>
      </c>
      <c r="K1022" s="5" t="s">
        <v>747</v>
      </c>
      <c r="L1022" s="5" t="s">
        <v>17</v>
      </c>
      <c r="M1022" s="18" t="e">
        <f t="shared" si="15"/>
        <v>#N/A</v>
      </c>
      <c r="N1022" t="e">
        <f>A1022=#REF!</f>
        <v>#REF!</v>
      </c>
      <c r="O1022" t="e">
        <f>B1022=#REF!</f>
        <v>#REF!</v>
      </c>
      <c r="P1022" t="e">
        <f>C1022=#REF!</f>
        <v>#REF!</v>
      </c>
      <c r="Q1022" t="e">
        <f>D1022=#REF!</f>
        <v>#REF!</v>
      </c>
      <c r="R1022" t="e">
        <f>E1022=#REF!</f>
        <v>#REF!</v>
      </c>
      <c r="S1022" t="e">
        <f>F1022=#REF!</f>
        <v>#REF!</v>
      </c>
      <c r="T1022" t="e">
        <f>G1022=#REF!</f>
        <v>#REF!</v>
      </c>
      <c r="U1022" t="e">
        <f>H1022=#REF!</f>
        <v>#REF!</v>
      </c>
      <c r="V1022" t="e">
        <f>I1022=#REF!</f>
        <v>#REF!</v>
      </c>
      <c r="W1022" t="e">
        <f>J1022=#REF!</f>
        <v>#REF!</v>
      </c>
      <c r="X1022" t="e">
        <f>K1022=#REF!</f>
        <v>#REF!</v>
      </c>
      <c r="Y1022" t="e">
        <f>L1022=#REF!</f>
        <v>#REF!</v>
      </c>
    </row>
    <row r="1023" spans="1:25">
      <c r="A1023" s="3">
        <v>12654</v>
      </c>
      <c r="B1023" s="5" t="s">
        <v>199</v>
      </c>
      <c r="C1023" s="10" t="s">
        <v>200</v>
      </c>
      <c r="D1023" s="12"/>
      <c r="E1023" s="8"/>
      <c r="F1023" s="5"/>
      <c r="G1023" s="4"/>
      <c r="H1023" s="6" t="s">
        <v>201</v>
      </c>
      <c r="I1023" s="4" t="s">
        <v>217</v>
      </c>
      <c r="J1023" s="5" t="s">
        <v>284</v>
      </c>
      <c r="K1023" s="5" t="s">
        <v>748</v>
      </c>
      <c r="L1023" s="5" t="s">
        <v>17</v>
      </c>
      <c r="M1023" s="18" t="e">
        <f t="shared" si="15"/>
        <v>#N/A</v>
      </c>
      <c r="N1023" t="e">
        <f>A1023=#REF!</f>
        <v>#REF!</v>
      </c>
      <c r="O1023" t="e">
        <f>B1023=#REF!</f>
        <v>#REF!</v>
      </c>
      <c r="P1023" t="e">
        <f>C1023=#REF!</f>
        <v>#REF!</v>
      </c>
      <c r="Q1023" t="e">
        <f>D1023=#REF!</f>
        <v>#REF!</v>
      </c>
      <c r="R1023" t="e">
        <f>E1023=#REF!</f>
        <v>#REF!</v>
      </c>
      <c r="S1023" t="e">
        <f>F1023=#REF!</f>
        <v>#REF!</v>
      </c>
      <c r="T1023" t="e">
        <f>G1023=#REF!</f>
        <v>#REF!</v>
      </c>
      <c r="U1023" t="e">
        <f>H1023=#REF!</f>
        <v>#REF!</v>
      </c>
      <c r="V1023" t="e">
        <f>I1023=#REF!</f>
        <v>#REF!</v>
      </c>
      <c r="W1023" t="e">
        <f>J1023=#REF!</f>
        <v>#REF!</v>
      </c>
      <c r="X1023" t="e">
        <f>K1023=#REF!</f>
        <v>#REF!</v>
      </c>
      <c r="Y1023" t="e">
        <f>L1023=#REF!</f>
        <v>#REF!</v>
      </c>
    </row>
    <row r="1024" spans="1:25">
      <c r="A1024" s="4">
        <v>12655</v>
      </c>
      <c r="B1024" s="5" t="s">
        <v>199</v>
      </c>
      <c r="C1024" s="10" t="s">
        <v>200</v>
      </c>
      <c r="D1024" s="12"/>
      <c r="E1024" s="8"/>
      <c r="F1024" s="5"/>
      <c r="G1024" s="4"/>
      <c r="H1024" s="6" t="s">
        <v>201</v>
      </c>
      <c r="I1024" s="4" t="s">
        <v>217</v>
      </c>
      <c r="J1024" s="5" t="s">
        <v>284</v>
      </c>
      <c r="K1024" s="5" t="s">
        <v>749</v>
      </c>
      <c r="L1024" s="5" t="s">
        <v>17</v>
      </c>
      <c r="M1024" s="18" t="e">
        <f t="shared" si="15"/>
        <v>#N/A</v>
      </c>
      <c r="N1024" t="e">
        <f>A1024=#REF!</f>
        <v>#REF!</v>
      </c>
      <c r="O1024" t="e">
        <f>B1024=#REF!</f>
        <v>#REF!</v>
      </c>
      <c r="P1024" t="e">
        <f>C1024=#REF!</f>
        <v>#REF!</v>
      </c>
      <c r="Q1024" t="e">
        <f>D1024=#REF!</f>
        <v>#REF!</v>
      </c>
      <c r="R1024" t="e">
        <f>E1024=#REF!</f>
        <v>#REF!</v>
      </c>
      <c r="S1024" t="e">
        <f>F1024=#REF!</f>
        <v>#REF!</v>
      </c>
      <c r="T1024" t="e">
        <f>G1024=#REF!</f>
        <v>#REF!</v>
      </c>
      <c r="U1024" t="e">
        <f>H1024=#REF!</f>
        <v>#REF!</v>
      </c>
      <c r="V1024" t="e">
        <f>I1024=#REF!</f>
        <v>#REF!</v>
      </c>
      <c r="W1024" t="e">
        <f>J1024=#REF!</f>
        <v>#REF!</v>
      </c>
      <c r="X1024" t="e">
        <f>K1024=#REF!</f>
        <v>#REF!</v>
      </c>
      <c r="Y1024" t="e">
        <f>L1024=#REF!</f>
        <v>#REF!</v>
      </c>
    </row>
    <row r="1025" spans="1:25">
      <c r="A1025" s="3">
        <v>12657</v>
      </c>
      <c r="B1025" s="5" t="s">
        <v>199</v>
      </c>
      <c r="C1025" s="10" t="s">
        <v>200</v>
      </c>
      <c r="D1025" s="12"/>
      <c r="E1025" s="8"/>
      <c r="F1025" s="5"/>
      <c r="G1025" s="4"/>
      <c r="H1025" s="6" t="s">
        <v>201</v>
      </c>
      <c r="I1025" s="4" t="s">
        <v>86</v>
      </c>
      <c r="J1025" s="5" t="s">
        <v>284</v>
      </c>
      <c r="K1025" s="5" t="s">
        <v>750</v>
      </c>
      <c r="L1025" s="5" t="s">
        <v>17</v>
      </c>
      <c r="M1025" s="18" t="e">
        <f t="shared" si="15"/>
        <v>#N/A</v>
      </c>
      <c r="N1025" t="e">
        <f>A1025=#REF!</f>
        <v>#REF!</v>
      </c>
      <c r="O1025" t="e">
        <f>B1025=#REF!</f>
        <v>#REF!</v>
      </c>
      <c r="P1025" t="e">
        <f>C1025=#REF!</f>
        <v>#REF!</v>
      </c>
      <c r="Q1025" t="e">
        <f>D1025=#REF!</f>
        <v>#REF!</v>
      </c>
      <c r="R1025" t="e">
        <f>E1025=#REF!</f>
        <v>#REF!</v>
      </c>
      <c r="S1025" t="e">
        <f>F1025=#REF!</f>
        <v>#REF!</v>
      </c>
      <c r="T1025" t="e">
        <f>G1025=#REF!</f>
        <v>#REF!</v>
      </c>
      <c r="U1025" t="e">
        <f>H1025=#REF!</f>
        <v>#REF!</v>
      </c>
      <c r="V1025" t="e">
        <f>I1025=#REF!</f>
        <v>#REF!</v>
      </c>
      <c r="W1025" t="e">
        <f>J1025=#REF!</f>
        <v>#REF!</v>
      </c>
      <c r="X1025" t="e">
        <f>K1025=#REF!</f>
        <v>#REF!</v>
      </c>
      <c r="Y1025" t="e">
        <f>L1025=#REF!</f>
        <v>#REF!</v>
      </c>
    </row>
    <row r="1026" spans="1:25">
      <c r="A1026" s="4">
        <v>12658</v>
      </c>
      <c r="B1026" s="5" t="s">
        <v>199</v>
      </c>
      <c r="C1026" s="10" t="s">
        <v>200</v>
      </c>
      <c r="D1026" s="12"/>
      <c r="E1026" s="8"/>
      <c r="F1026" s="5"/>
      <c r="G1026" s="4"/>
      <c r="H1026" s="6" t="s">
        <v>201</v>
      </c>
      <c r="I1026" s="4" t="s">
        <v>86</v>
      </c>
      <c r="J1026" s="5" t="s">
        <v>284</v>
      </c>
      <c r="K1026" s="5" t="s">
        <v>751</v>
      </c>
      <c r="L1026" s="5" t="s">
        <v>17</v>
      </c>
      <c r="M1026" s="18" t="e">
        <f t="shared" ref="M1026:M1089" si="16">VLOOKUP(A1026,AB:AB,1,FALSE)</f>
        <v>#N/A</v>
      </c>
      <c r="N1026" t="e">
        <f>A1026=#REF!</f>
        <v>#REF!</v>
      </c>
      <c r="O1026" t="e">
        <f>B1026=#REF!</f>
        <v>#REF!</v>
      </c>
      <c r="P1026" t="e">
        <f>C1026=#REF!</f>
        <v>#REF!</v>
      </c>
      <c r="Q1026" t="e">
        <f>D1026=#REF!</f>
        <v>#REF!</v>
      </c>
      <c r="R1026" t="e">
        <f>E1026=#REF!</f>
        <v>#REF!</v>
      </c>
      <c r="S1026" t="e">
        <f>F1026=#REF!</f>
        <v>#REF!</v>
      </c>
      <c r="T1026" t="e">
        <f>G1026=#REF!</f>
        <v>#REF!</v>
      </c>
      <c r="U1026" t="e">
        <f>H1026=#REF!</f>
        <v>#REF!</v>
      </c>
      <c r="V1026" t="e">
        <f>I1026=#REF!</f>
        <v>#REF!</v>
      </c>
      <c r="W1026" t="e">
        <f>J1026=#REF!</f>
        <v>#REF!</v>
      </c>
      <c r="X1026" t="e">
        <f>K1026=#REF!</f>
        <v>#REF!</v>
      </c>
      <c r="Y1026" t="e">
        <f>L1026=#REF!</f>
        <v>#REF!</v>
      </c>
    </row>
    <row r="1027" spans="1:25">
      <c r="A1027" s="3">
        <v>12659</v>
      </c>
      <c r="B1027" s="5" t="s">
        <v>199</v>
      </c>
      <c r="C1027" s="10" t="s">
        <v>200</v>
      </c>
      <c r="D1027" s="12"/>
      <c r="E1027" s="8"/>
      <c r="F1027" s="5"/>
      <c r="G1027" s="4"/>
      <c r="H1027" s="6" t="s">
        <v>201</v>
      </c>
      <c r="I1027" s="4" t="s">
        <v>86</v>
      </c>
      <c r="J1027" s="5" t="s">
        <v>284</v>
      </c>
      <c r="K1027" s="5" t="s">
        <v>752</v>
      </c>
      <c r="L1027" s="5" t="s">
        <v>17</v>
      </c>
      <c r="M1027" s="18" t="e">
        <f t="shared" si="16"/>
        <v>#N/A</v>
      </c>
      <c r="N1027" t="e">
        <f>A1027=#REF!</f>
        <v>#REF!</v>
      </c>
      <c r="O1027" t="e">
        <f>B1027=#REF!</f>
        <v>#REF!</v>
      </c>
      <c r="P1027" t="e">
        <f>C1027=#REF!</f>
        <v>#REF!</v>
      </c>
      <c r="Q1027" t="e">
        <f>D1027=#REF!</f>
        <v>#REF!</v>
      </c>
      <c r="R1027" t="e">
        <f>E1027=#REF!</f>
        <v>#REF!</v>
      </c>
      <c r="S1027" t="e">
        <f>F1027=#REF!</f>
        <v>#REF!</v>
      </c>
      <c r="T1027" t="e">
        <f>G1027=#REF!</f>
        <v>#REF!</v>
      </c>
      <c r="U1027" t="e">
        <f>H1027=#REF!</f>
        <v>#REF!</v>
      </c>
      <c r="V1027" t="e">
        <f>I1027=#REF!</f>
        <v>#REF!</v>
      </c>
      <c r="W1027" t="e">
        <f>J1027=#REF!</f>
        <v>#REF!</v>
      </c>
      <c r="X1027" t="e">
        <f>K1027=#REF!</f>
        <v>#REF!</v>
      </c>
      <c r="Y1027" t="e">
        <f>L1027=#REF!</f>
        <v>#REF!</v>
      </c>
    </row>
    <row r="1028" spans="1:25">
      <c r="A1028" s="4">
        <v>12660</v>
      </c>
      <c r="B1028" s="5" t="s">
        <v>199</v>
      </c>
      <c r="C1028" s="10" t="s">
        <v>200</v>
      </c>
      <c r="D1028" s="12"/>
      <c r="E1028" s="8"/>
      <c r="F1028" s="5"/>
      <c r="G1028" s="4"/>
      <c r="H1028" s="6" t="s">
        <v>201</v>
      </c>
      <c r="I1028" s="4" t="s">
        <v>86</v>
      </c>
      <c r="J1028" s="5" t="s">
        <v>284</v>
      </c>
      <c r="K1028" s="5" t="s">
        <v>753</v>
      </c>
      <c r="L1028" s="5" t="s">
        <v>17</v>
      </c>
      <c r="M1028" s="18" t="e">
        <f t="shared" si="16"/>
        <v>#N/A</v>
      </c>
      <c r="N1028" t="e">
        <f>A1028=#REF!</f>
        <v>#REF!</v>
      </c>
      <c r="O1028" t="e">
        <f>B1028=#REF!</f>
        <v>#REF!</v>
      </c>
      <c r="P1028" t="e">
        <f>C1028=#REF!</f>
        <v>#REF!</v>
      </c>
      <c r="Q1028" t="e">
        <f>D1028=#REF!</f>
        <v>#REF!</v>
      </c>
      <c r="R1028" t="e">
        <f>E1028=#REF!</f>
        <v>#REF!</v>
      </c>
      <c r="S1028" t="e">
        <f>F1028=#REF!</f>
        <v>#REF!</v>
      </c>
      <c r="T1028" t="e">
        <f>G1028=#REF!</f>
        <v>#REF!</v>
      </c>
      <c r="U1028" t="e">
        <f>H1028=#REF!</f>
        <v>#REF!</v>
      </c>
      <c r="V1028" t="e">
        <f>I1028=#REF!</f>
        <v>#REF!</v>
      </c>
      <c r="W1028" t="e">
        <f>J1028=#REF!</f>
        <v>#REF!</v>
      </c>
      <c r="X1028" t="e">
        <f>K1028=#REF!</f>
        <v>#REF!</v>
      </c>
      <c r="Y1028" t="e">
        <f>L1028=#REF!</f>
        <v>#REF!</v>
      </c>
    </row>
    <row r="1029" spans="1:25">
      <c r="A1029" s="3">
        <v>12661</v>
      </c>
      <c r="B1029" s="5" t="s">
        <v>199</v>
      </c>
      <c r="C1029" s="10" t="s">
        <v>200</v>
      </c>
      <c r="D1029" s="12"/>
      <c r="E1029" s="8"/>
      <c r="F1029" s="5"/>
      <c r="G1029" s="4"/>
      <c r="H1029" s="6" t="s">
        <v>201</v>
      </c>
      <c r="I1029" s="4" t="s">
        <v>86</v>
      </c>
      <c r="J1029" s="5" t="s">
        <v>284</v>
      </c>
      <c r="K1029" s="5" t="s">
        <v>754</v>
      </c>
      <c r="L1029" s="5" t="s">
        <v>17</v>
      </c>
      <c r="M1029" s="18" t="e">
        <f t="shared" si="16"/>
        <v>#N/A</v>
      </c>
      <c r="N1029" t="e">
        <f>A1029=#REF!</f>
        <v>#REF!</v>
      </c>
      <c r="O1029" t="e">
        <f>B1029=#REF!</f>
        <v>#REF!</v>
      </c>
      <c r="P1029" t="e">
        <f>C1029=#REF!</f>
        <v>#REF!</v>
      </c>
      <c r="Q1029" t="e">
        <f>D1029=#REF!</f>
        <v>#REF!</v>
      </c>
      <c r="R1029" t="e">
        <f>E1029=#REF!</f>
        <v>#REF!</v>
      </c>
      <c r="S1029" t="e">
        <f>F1029=#REF!</f>
        <v>#REF!</v>
      </c>
      <c r="T1029" t="e">
        <f>G1029=#REF!</f>
        <v>#REF!</v>
      </c>
      <c r="U1029" t="e">
        <f>H1029=#REF!</f>
        <v>#REF!</v>
      </c>
      <c r="V1029" t="e">
        <f>I1029=#REF!</f>
        <v>#REF!</v>
      </c>
      <c r="W1029" t="e">
        <f>J1029=#REF!</f>
        <v>#REF!</v>
      </c>
      <c r="X1029" t="e">
        <f>K1029=#REF!</f>
        <v>#REF!</v>
      </c>
      <c r="Y1029" t="e">
        <f>L1029=#REF!</f>
        <v>#REF!</v>
      </c>
    </row>
    <row r="1030" spans="1:25">
      <c r="A1030" s="4">
        <v>12662</v>
      </c>
      <c r="B1030" s="5" t="s">
        <v>150</v>
      </c>
      <c r="C1030" s="10" t="s">
        <v>31</v>
      </c>
      <c r="D1030" s="12"/>
      <c r="E1030" s="8"/>
      <c r="F1030" s="5"/>
      <c r="G1030" s="4"/>
      <c r="H1030" s="6" t="s">
        <v>32</v>
      </c>
      <c r="I1030" s="4" t="s">
        <v>152</v>
      </c>
      <c r="J1030" s="5" t="s">
        <v>285</v>
      </c>
      <c r="K1030" s="5" t="s">
        <v>672</v>
      </c>
      <c r="L1030" s="5" t="s">
        <v>17</v>
      </c>
      <c r="M1030" s="18" t="e">
        <f t="shared" si="16"/>
        <v>#N/A</v>
      </c>
      <c r="N1030" t="e">
        <f>A1030=#REF!</f>
        <v>#REF!</v>
      </c>
      <c r="O1030" t="e">
        <f>B1030=#REF!</f>
        <v>#REF!</v>
      </c>
      <c r="P1030" t="e">
        <f>C1030=#REF!</f>
        <v>#REF!</v>
      </c>
      <c r="Q1030" t="e">
        <f>D1030=#REF!</f>
        <v>#REF!</v>
      </c>
      <c r="R1030" t="e">
        <f>E1030=#REF!</f>
        <v>#REF!</v>
      </c>
      <c r="S1030" t="e">
        <f>F1030=#REF!</f>
        <v>#REF!</v>
      </c>
      <c r="T1030" t="e">
        <f>G1030=#REF!</f>
        <v>#REF!</v>
      </c>
      <c r="U1030" t="e">
        <f>H1030=#REF!</f>
        <v>#REF!</v>
      </c>
      <c r="V1030" t="e">
        <f>I1030=#REF!</f>
        <v>#REF!</v>
      </c>
      <c r="W1030" t="e">
        <f>J1030=#REF!</f>
        <v>#REF!</v>
      </c>
      <c r="X1030" t="e">
        <f>K1030=#REF!</f>
        <v>#REF!</v>
      </c>
      <c r="Y1030" t="e">
        <f>L1030=#REF!</f>
        <v>#REF!</v>
      </c>
    </row>
    <row r="1031" spans="1:25">
      <c r="A1031" s="3">
        <v>12663</v>
      </c>
      <c r="B1031" s="5" t="s">
        <v>150</v>
      </c>
      <c r="C1031" s="10" t="s">
        <v>31</v>
      </c>
      <c r="D1031" s="12"/>
      <c r="E1031" s="8"/>
      <c r="F1031" s="5"/>
      <c r="G1031" s="4"/>
      <c r="H1031" s="6" t="s">
        <v>32</v>
      </c>
      <c r="I1031" s="4" t="s">
        <v>159</v>
      </c>
      <c r="J1031" s="5" t="s">
        <v>285</v>
      </c>
      <c r="K1031" s="5" t="s">
        <v>236</v>
      </c>
      <c r="L1031" s="5" t="s">
        <v>17</v>
      </c>
      <c r="M1031" s="18" t="e">
        <f t="shared" si="16"/>
        <v>#N/A</v>
      </c>
      <c r="N1031" t="e">
        <f>A1031=#REF!</f>
        <v>#REF!</v>
      </c>
      <c r="O1031" t="e">
        <f>B1031=#REF!</f>
        <v>#REF!</v>
      </c>
      <c r="P1031" t="e">
        <f>C1031=#REF!</f>
        <v>#REF!</v>
      </c>
      <c r="Q1031" t="e">
        <f>D1031=#REF!</f>
        <v>#REF!</v>
      </c>
      <c r="R1031" t="e">
        <f>E1031=#REF!</f>
        <v>#REF!</v>
      </c>
      <c r="S1031" t="e">
        <f>F1031=#REF!</f>
        <v>#REF!</v>
      </c>
      <c r="T1031" t="e">
        <f>G1031=#REF!</f>
        <v>#REF!</v>
      </c>
      <c r="U1031" t="e">
        <f>H1031=#REF!</f>
        <v>#REF!</v>
      </c>
      <c r="V1031" t="e">
        <f>I1031=#REF!</f>
        <v>#REF!</v>
      </c>
      <c r="W1031" t="e">
        <f>J1031=#REF!</f>
        <v>#REF!</v>
      </c>
      <c r="X1031" t="e">
        <f>K1031=#REF!</f>
        <v>#REF!</v>
      </c>
      <c r="Y1031" t="e">
        <f>L1031=#REF!</f>
        <v>#REF!</v>
      </c>
    </row>
    <row r="1032" spans="1:25">
      <c r="A1032" s="4">
        <v>12667</v>
      </c>
      <c r="B1032" s="5" t="s">
        <v>12</v>
      </c>
      <c r="C1032" s="10" t="s">
        <v>65</v>
      </c>
      <c r="D1032" s="12"/>
      <c r="E1032" s="8"/>
      <c r="F1032" s="5"/>
      <c r="G1032" s="4"/>
      <c r="H1032" s="6" t="s">
        <v>218</v>
      </c>
      <c r="I1032" s="4" t="s">
        <v>43</v>
      </c>
      <c r="J1032" s="5" t="s">
        <v>284</v>
      </c>
      <c r="K1032" s="5" t="s">
        <v>513</v>
      </c>
      <c r="L1032" s="5" t="s">
        <v>237</v>
      </c>
      <c r="M1032" s="18" t="e">
        <f t="shared" si="16"/>
        <v>#N/A</v>
      </c>
      <c r="N1032" t="e">
        <f>A1032=#REF!</f>
        <v>#REF!</v>
      </c>
      <c r="O1032" t="e">
        <f>B1032=#REF!</f>
        <v>#REF!</v>
      </c>
      <c r="P1032" t="e">
        <f>C1032=#REF!</f>
        <v>#REF!</v>
      </c>
      <c r="Q1032" t="e">
        <f>D1032=#REF!</f>
        <v>#REF!</v>
      </c>
      <c r="R1032" t="e">
        <f>E1032=#REF!</f>
        <v>#REF!</v>
      </c>
      <c r="S1032" t="e">
        <f>F1032=#REF!</f>
        <v>#REF!</v>
      </c>
      <c r="T1032" t="e">
        <f>G1032=#REF!</f>
        <v>#REF!</v>
      </c>
      <c r="U1032" t="e">
        <f>H1032=#REF!</f>
        <v>#REF!</v>
      </c>
      <c r="V1032" t="e">
        <f>I1032=#REF!</f>
        <v>#REF!</v>
      </c>
      <c r="W1032" t="e">
        <f>J1032=#REF!</f>
        <v>#REF!</v>
      </c>
      <c r="X1032" t="e">
        <f>K1032=#REF!</f>
        <v>#REF!</v>
      </c>
      <c r="Y1032" t="e">
        <f>L1032=#REF!</f>
        <v>#REF!</v>
      </c>
    </row>
    <row r="1033" spans="1:25">
      <c r="A1033" s="3">
        <v>12668</v>
      </c>
      <c r="B1033" s="5" t="s">
        <v>199</v>
      </c>
      <c r="C1033" s="10" t="s">
        <v>34</v>
      </c>
      <c r="D1033" s="12" t="s">
        <v>37</v>
      </c>
      <c r="E1033" s="8"/>
      <c r="F1033" s="5"/>
      <c r="G1033" s="4"/>
      <c r="H1033" s="6" t="s">
        <v>36</v>
      </c>
      <c r="I1033" s="4" t="s">
        <v>217</v>
      </c>
      <c r="J1033" s="5" t="s">
        <v>284</v>
      </c>
      <c r="K1033" s="5" t="s">
        <v>746</v>
      </c>
      <c r="L1033" s="5" t="s">
        <v>17</v>
      </c>
      <c r="M1033" s="18" t="e">
        <f t="shared" si="16"/>
        <v>#N/A</v>
      </c>
      <c r="N1033" t="e">
        <f>A1033=#REF!</f>
        <v>#REF!</v>
      </c>
      <c r="O1033" t="e">
        <f>B1033=#REF!</f>
        <v>#REF!</v>
      </c>
      <c r="P1033" t="e">
        <f>C1033=#REF!</f>
        <v>#REF!</v>
      </c>
      <c r="Q1033" t="e">
        <f>D1033=#REF!</f>
        <v>#REF!</v>
      </c>
      <c r="R1033" t="e">
        <f>E1033=#REF!</f>
        <v>#REF!</v>
      </c>
      <c r="S1033" t="e">
        <f>F1033=#REF!</f>
        <v>#REF!</v>
      </c>
      <c r="T1033" t="e">
        <f>G1033=#REF!</f>
        <v>#REF!</v>
      </c>
      <c r="U1033" t="e">
        <f>H1033=#REF!</f>
        <v>#REF!</v>
      </c>
      <c r="V1033" t="e">
        <f>I1033=#REF!</f>
        <v>#REF!</v>
      </c>
      <c r="W1033" t="e">
        <f>J1033=#REF!</f>
        <v>#REF!</v>
      </c>
      <c r="X1033" t="e">
        <f>K1033=#REF!</f>
        <v>#REF!</v>
      </c>
      <c r="Y1033" t="e">
        <f>L1033=#REF!</f>
        <v>#REF!</v>
      </c>
    </row>
    <row r="1034" spans="1:25">
      <c r="A1034" s="4">
        <v>12670</v>
      </c>
      <c r="B1034" s="5" t="s">
        <v>173</v>
      </c>
      <c r="C1034" s="10" t="s">
        <v>94</v>
      </c>
      <c r="D1034" s="12"/>
      <c r="E1034" s="8" t="e">
        <f>VLOOKUP(Table3232[[#This Row],[RuleID]],#REF!,2,FALSE)</f>
        <v>#REF!</v>
      </c>
      <c r="F1034" s="5"/>
      <c r="G1034" s="8" t="e">
        <f>VLOOKUP(Table3232[[#This Row],[RuleID]],#REF!,4,FALSE)</f>
        <v>#REF!</v>
      </c>
      <c r="H1034" s="6" t="s">
        <v>96</v>
      </c>
      <c r="I1034" s="4" t="s">
        <v>180</v>
      </c>
      <c r="J1034" s="5" t="s">
        <v>285</v>
      </c>
      <c r="K1034" s="5" t="s">
        <v>720</v>
      </c>
      <c r="L1034" s="5" t="s">
        <v>237</v>
      </c>
      <c r="M1034" s="18" t="e">
        <f t="shared" si="16"/>
        <v>#N/A</v>
      </c>
      <c r="N1034" t="e">
        <f>A1034=#REF!</f>
        <v>#REF!</v>
      </c>
      <c r="O1034" t="e">
        <f>B1034=#REF!</f>
        <v>#REF!</v>
      </c>
      <c r="P1034" t="e">
        <f>C1034=#REF!</f>
        <v>#REF!</v>
      </c>
      <c r="Q1034" t="e">
        <f>D1034=#REF!</f>
        <v>#REF!</v>
      </c>
      <c r="R1034" t="e">
        <f>E1034=#REF!</f>
        <v>#REF!</v>
      </c>
      <c r="S1034" t="e">
        <f>F1034=#REF!</f>
        <v>#REF!</v>
      </c>
      <c r="T1034" t="e">
        <f>G1034=#REF!</f>
        <v>#REF!</v>
      </c>
      <c r="U1034" t="e">
        <f>H1034=#REF!</f>
        <v>#REF!</v>
      </c>
      <c r="V1034" t="e">
        <f>I1034=#REF!</f>
        <v>#REF!</v>
      </c>
      <c r="W1034" t="e">
        <f>J1034=#REF!</f>
        <v>#REF!</v>
      </c>
      <c r="X1034" t="e">
        <f>K1034=#REF!</f>
        <v>#REF!</v>
      </c>
      <c r="Y1034" t="e">
        <f>L1034=#REF!</f>
        <v>#REF!</v>
      </c>
    </row>
    <row r="1035" spans="1:25">
      <c r="A1035" s="3">
        <v>12671</v>
      </c>
      <c r="B1035" s="5" t="s">
        <v>173</v>
      </c>
      <c r="C1035" s="10" t="s">
        <v>94</v>
      </c>
      <c r="D1035" s="12"/>
      <c r="E1035" s="8" t="e">
        <f>VLOOKUP(Table3232[[#This Row],[RuleID]],#REF!,2,FALSE)</f>
        <v>#REF!</v>
      </c>
      <c r="F1035" s="5"/>
      <c r="G1035" s="8" t="e">
        <f>VLOOKUP(Table3232[[#This Row],[RuleID]],#REF!,4,FALSE)</f>
        <v>#REF!</v>
      </c>
      <c r="H1035" s="6" t="s">
        <v>96</v>
      </c>
      <c r="I1035" s="4" t="s">
        <v>180</v>
      </c>
      <c r="J1035" s="5" t="s">
        <v>285</v>
      </c>
      <c r="K1035" s="5" t="s">
        <v>516</v>
      </c>
      <c r="L1035" s="5" t="s">
        <v>237</v>
      </c>
      <c r="M1035" s="18" t="e">
        <f t="shared" si="16"/>
        <v>#N/A</v>
      </c>
      <c r="N1035" t="e">
        <f>A1035=#REF!</f>
        <v>#REF!</v>
      </c>
      <c r="O1035" t="e">
        <f>B1035=#REF!</f>
        <v>#REF!</v>
      </c>
      <c r="P1035" t="e">
        <f>C1035=#REF!</f>
        <v>#REF!</v>
      </c>
      <c r="Q1035" t="e">
        <f>D1035=#REF!</f>
        <v>#REF!</v>
      </c>
      <c r="R1035" t="e">
        <f>E1035=#REF!</f>
        <v>#REF!</v>
      </c>
      <c r="S1035" t="e">
        <f>F1035=#REF!</f>
        <v>#REF!</v>
      </c>
      <c r="T1035" t="e">
        <f>G1035=#REF!</f>
        <v>#REF!</v>
      </c>
      <c r="U1035" t="e">
        <f>H1035=#REF!</f>
        <v>#REF!</v>
      </c>
      <c r="V1035" t="e">
        <f>I1035=#REF!</f>
        <v>#REF!</v>
      </c>
      <c r="W1035" t="e">
        <f>J1035=#REF!</f>
        <v>#REF!</v>
      </c>
      <c r="X1035" t="e">
        <f>K1035=#REF!</f>
        <v>#REF!</v>
      </c>
      <c r="Y1035" t="e">
        <f>L1035=#REF!</f>
        <v>#REF!</v>
      </c>
    </row>
    <row r="1036" spans="1:25">
      <c r="A1036" s="4">
        <v>12672</v>
      </c>
      <c r="B1036" s="5" t="s">
        <v>173</v>
      </c>
      <c r="C1036" s="10" t="s">
        <v>94</v>
      </c>
      <c r="D1036" s="12"/>
      <c r="E1036" s="8" t="e">
        <f>VLOOKUP(Table3232[[#This Row],[RuleID]],#REF!,2,FALSE)</f>
        <v>#REF!</v>
      </c>
      <c r="F1036" s="5"/>
      <c r="G1036" s="8" t="e">
        <f>VLOOKUP(Table3232[[#This Row],[RuleID]],#REF!,4,FALSE)</f>
        <v>#REF!</v>
      </c>
      <c r="H1036" s="6" t="s">
        <v>96</v>
      </c>
      <c r="I1036" s="4" t="s">
        <v>182</v>
      </c>
      <c r="J1036" s="5" t="s">
        <v>285</v>
      </c>
      <c r="K1036" s="5" t="s">
        <v>516</v>
      </c>
      <c r="L1036" s="5" t="s">
        <v>237</v>
      </c>
      <c r="M1036" s="18" t="e">
        <f t="shared" si="16"/>
        <v>#N/A</v>
      </c>
      <c r="N1036" t="e">
        <f>A1036=#REF!</f>
        <v>#REF!</v>
      </c>
      <c r="O1036" t="e">
        <f>B1036=#REF!</f>
        <v>#REF!</v>
      </c>
      <c r="P1036" t="e">
        <f>C1036=#REF!</f>
        <v>#REF!</v>
      </c>
      <c r="Q1036" t="e">
        <f>D1036=#REF!</f>
        <v>#REF!</v>
      </c>
      <c r="R1036" t="e">
        <f>E1036=#REF!</f>
        <v>#REF!</v>
      </c>
      <c r="S1036" t="e">
        <f>F1036=#REF!</f>
        <v>#REF!</v>
      </c>
      <c r="T1036" t="e">
        <f>G1036=#REF!</f>
        <v>#REF!</v>
      </c>
      <c r="U1036" t="e">
        <f>H1036=#REF!</f>
        <v>#REF!</v>
      </c>
      <c r="V1036" t="e">
        <f>I1036=#REF!</f>
        <v>#REF!</v>
      </c>
      <c r="W1036" t="e">
        <f>J1036=#REF!</f>
        <v>#REF!</v>
      </c>
      <c r="X1036" t="e">
        <f>K1036=#REF!</f>
        <v>#REF!</v>
      </c>
      <c r="Y1036" t="e">
        <f>L1036=#REF!</f>
        <v>#REF!</v>
      </c>
    </row>
    <row r="1037" spans="1:25">
      <c r="A1037" s="3">
        <v>12673</v>
      </c>
      <c r="B1037" s="5" t="s">
        <v>173</v>
      </c>
      <c r="C1037" s="10" t="s">
        <v>94</v>
      </c>
      <c r="D1037" s="12"/>
      <c r="E1037" s="8" t="e">
        <f>VLOOKUP(Table3232[[#This Row],[RuleID]],#REF!,2,FALSE)</f>
        <v>#REF!</v>
      </c>
      <c r="F1037" s="5"/>
      <c r="G1037" s="8" t="e">
        <f>VLOOKUP(Table3232[[#This Row],[RuleID]],#REF!,4,FALSE)</f>
        <v>#REF!</v>
      </c>
      <c r="H1037" s="6" t="s">
        <v>96</v>
      </c>
      <c r="I1037" s="4" t="s">
        <v>182</v>
      </c>
      <c r="J1037" s="5" t="s">
        <v>285</v>
      </c>
      <c r="K1037" s="5" t="s">
        <v>57</v>
      </c>
      <c r="L1037" s="5" t="s">
        <v>237</v>
      </c>
      <c r="M1037" s="18" t="e">
        <f t="shared" si="16"/>
        <v>#N/A</v>
      </c>
      <c r="N1037" t="e">
        <f>A1037=#REF!</f>
        <v>#REF!</v>
      </c>
      <c r="O1037" t="e">
        <f>B1037=#REF!</f>
        <v>#REF!</v>
      </c>
      <c r="P1037" t="e">
        <f>C1037=#REF!</f>
        <v>#REF!</v>
      </c>
      <c r="Q1037" t="e">
        <f>D1037=#REF!</f>
        <v>#REF!</v>
      </c>
      <c r="R1037" t="e">
        <f>E1037=#REF!</f>
        <v>#REF!</v>
      </c>
      <c r="S1037" t="e">
        <f>F1037=#REF!</f>
        <v>#REF!</v>
      </c>
      <c r="T1037" t="e">
        <f>G1037=#REF!</f>
        <v>#REF!</v>
      </c>
      <c r="U1037" t="e">
        <f>H1037=#REF!</f>
        <v>#REF!</v>
      </c>
      <c r="V1037" t="e">
        <f>I1037=#REF!</f>
        <v>#REF!</v>
      </c>
      <c r="W1037" t="e">
        <f>J1037=#REF!</f>
        <v>#REF!</v>
      </c>
      <c r="X1037" t="e">
        <f>K1037=#REF!</f>
        <v>#REF!</v>
      </c>
      <c r="Y1037" t="e">
        <f>L1037=#REF!</f>
        <v>#REF!</v>
      </c>
    </row>
    <row r="1038" spans="1:25">
      <c r="A1038" s="4">
        <v>12674</v>
      </c>
      <c r="B1038" s="5" t="s">
        <v>173</v>
      </c>
      <c r="C1038" s="10" t="s">
        <v>94</v>
      </c>
      <c r="D1038" s="12"/>
      <c r="E1038" s="8" t="e">
        <f>VLOOKUP(Table3232[[#This Row],[RuleID]],#REF!,2,FALSE)</f>
        <v>#REF!</v>
      </c>
      <c r="F1038" s="5"/>
      <c r="G1038" s="8" t="e">
        <f>VLOOKUP(Table3232[[#This Row],[RuleID]],#REF!,4,FALSE)</f>
        <v>#REF!</v>
      </c>
      <c r="H1038" s="6" t="s">
        <v>96</v>
      </c>
      <c r="I1038" s="4" t="s">
        <v>182</v>
      </c>
      <c r="J1038" s="5" t="s">
        <v>285</v>
      </c>
      <c r="K1038" s="5" t="s">
        <v>517</v>
      </c>
      <c r="L1038" s="5" t="s">
        <v>237</v>
      </c>
      <c r="M1038" s="18" t="e">
        <f t="shared" si="16"/>
        <v>#N/A</v>
      </c>
      <c r="N1038" t="e">
        <f>A1038=#REF!</f>
        <v>#REF!</v>
      </c>
      <c r="O1038" t="e">
        <f>B1038=#REF!</f>
        <v>#REF!</v>
      </c>
      <c r="P1038" t="e">
        <f>C1038=#REF!</f>
        <v>#REF!</v>
      </c>
      <c r="Q1038" t="e">
        <f>D1038=#REF!</f>
        <v>#REF!</v>
      </c>
      <c r="R1038" t="e">
        <f>E1038=#REF!</f>
        <v>#REF!</v>
      </c>
      <c r="S1038" t="e">
        <f>F1038=#REF!</f>
        <v>#REF!</v>
      </c>
      <c r="T1038" t="e">
        <f>G1038=#REF!</f>
        <v>#REF!</v>
      </c>
      <c r="U1038" t="e">
        <f>H1038=#REF!</f>
        <v>#REF!</v>
      </c>
      <c r="V1038" t="e">
        <f>I1038=#REF!</f>
        <v>#REF!</v>
      </c>
      <c r="W1038" t="e">
        <f>J1038=#REF!</f>
        <v>#REF!</v>
      </c>
      <c r="X1038" t="e">
        <f>K1038=#REF!</f>
        <v>#REF!</v>
      </c>
      <c r="Y1038" t="e">
        <f>L1038=#REF!</f>
        <v>#REF!</v>
      </c>
    </row>
    <row r="1039" spans="1:25">
      <c r="A1039" s="3">
        <v>12675</v>
      </c>
      <c r="B1039" s="5" t="s">
        <v>173</v>
      </c>
      <c r="C1039" s="10" t="s">
        <v>94</v>
      </c>
      <c r="D1039" s="12"/>
      <c r="E1039" s="8" t="e">
        <f>VLOOKUP(Table3232[[#This Row],[RuleID]],#REF!,2,FALSE)</f>
        <v>#REF!</v>
      </c>
      <c r="F1039" s="5"/>
      <c r="G1039" s="8" t="e">
        <f>VLOOKUP(Table3232[[#This Row],[RuleID]],#REF!,4,FALSE)</f>
        <v>#REF!</v>
      </c>
      <c r="H1039" s="6" t="s">
        <v>96</v>
      </c>
      <c r="I1039" s="4" t="s">
        <v>184</v>
      </c>
      <c r="J1039" s="5" t="s">
        <v>285</v>
      </c>
      <c r="K1039" s="5" t="s">
        <v>516</v>
      </c>
      <c r="L1039" s="5" t="s">
        <v>237</v>
      </c>
      <c r="M1039" s="18" t="e">
        <f t="shared" si="16"/>
        <v>#N/A</v>
      </c>
      <c r="N1039" t="e">
        <f>A1039=#REF!</f>
        <v>#REF!</v>
      </c>
      <c r="O1039" t="e">
        <f>B1039=#REF!</f>
        <v>#REF!</v>
      </c>
      <c r="P1039" t="e">
        <f>C1039=#REF!</f>
        <v>#REF!</v>
      </c>
      <c r="Q1039" t="e">
        <f>D1039=#REF!</f>
        <v>#REF!</v>
      </c>
      <c r="R1039" t="e">
        <f>E1039=#REF!</f>
        <v>#REF!</v>
      </c>
      <c r="S1039" t="e">
        <f>F1039=#REF!</f>
        <v>#REF!</v>
      </c>
      <c r="T1039" t="e">
        <f>G1039=#REF!</f>
        <v>#REF!</v>
      </c>
      <c r="U1039" t="e">
        <f>H1039=#REF!</f>
        <v>#REF!</v>
      </c>
      <c r="V1039" t="e">
        <f>I1039=#REF!</f>
        <v>#REF!</v>
      </c>
      <c r="W1039" t="e">
        <f>J1039=#REF!</f>
        <v>#REF!</v>
      </c>
      <c r="X1039" t="e">
        <f>K1039=#REF!</f>
        <v>#REF!</v>
      </c>
      <c r="Y1039" t="e">
        <f>L1039=#REF!</f>
        <v>#REF!</v>
      </c>
    </row>
    <row r="1040" spans="1:25">
      <c r="A1040" s="4">
        <v>12676</v>
      </c>
      <c r="B1040" s="5" t="s">
        <v>173</v>
      </c>
      <c r="C1040" s="10" t="s">
        <v>94</v>
      </c>
      <c r="D1040" s="12"/>
      <c r="E1040" s="8" t="e">
        <f>VLOOKUP(Table3232[[#This Row],[RuleID]],#REF!,2,FALSE)</f>
        <v>#REF!</v>
      </c>
      <c r="F1040" s="5"/>
      <c r="G1040" s="8" t="e">
        <f>VLOOKUP(Table3232[[#This Row],[RuleID]],#REF!,4,FALSE)</f>
        <v>#REF!</v>
      </c>
      <c r="H1040" s="6" t="s">
        <v>96</v>
      </c>
      <c r="I1040" s="4" t="s">
        <v>184</v>
      </c>
      <c r="J1040" s="5" t="s">
        <v>285</v>
      </c>
      <c r="K1040" s="5" t="s">
        <v>57</v>
      </c>
      <c r="L1040" s="5" t="s">
        <v>237</v>
      </c>
      <c r="M1040" s="18" t="e">
        <f t="shared" si="16"/>
        <v>#N/A</v>
      </c>
      <c r="N1040" t="e">
        <f>A1040=#REF!</f>
        <v>#REF!</v>
      </c>
      <c r="O1040" t="e">
        <f>B1040=#REF!</f>
        <v>#REF!</v>
      </c>
      <c r="P1040" t="e">
        <f>C1040=#REF!</f>
        <v>#REF!</v>
      </c>
      <c r="Q1040" t="e">
        <f>D1040=#REF!</f>
        <v>#REF!</v>
      </c>
      <c r="R1040" t="e">
        <f>E1040=#REF!</f>
        <v>#REF!</v>
      </c>
      <c r="S1040" t="e">
        <f>F1040=#REF!</f>
        <v>#REF!</v>
      </c>
      <c r="T1040" t="e">
        <f>G1040=#REF!</f>
        <v>#REF!</v>
      </c>
      <c r="U1040" t="e">
        <f>H1040=#REF!</f>
        <v>#REF!</v>
      </c>
      <c r="V1040" t="e">
        <f>I1040=#REF!</f>
        <v>#REF!</v>
      </c>
      <c r="W1040" t="e">
        <f>J1040=#REF!</f>
        <v>#REF!</v>
      </c>
      <c r="X1040" t="e">
        <f>K1040=#REF!</f>
        <v>#REF!</v>
      </c>
      <c r="Y1040" t="e">
        <f>L1040=#REF!</f>
        <v>#REF!</v>
      </c>
    </row>
    <row r="1041" spans="1:25">
      <c r="A1041" s="3">
        <v>12677</v>
      </c>
      <c r="B1041" s="5" t="s">
        <v>173</v>
      </c>
      <c r="C1041" s="10" t="s">
        <v>94</v>
      </c>
      <c r="D1041" s="12"/>
      <c r="E1041" s="8" t="e">
        <f>VLOOKUP(Table3232[[#This Row],[RuleID]],#REF!,2,FALSE)</f>
        <v>#REF!</v>
      </c>
      <c r="F1041" s="5"/>
      <c r="G1041" s="8" t="e">
        <f>VLOOKUP(Table3232[[#This Row],[RuleID]],#REF!,4,FALSE)</f>
        <v>#REF!</v>
      </c>
      <c r="H1041" s="6" t="s">
        <v>96</v>
      </c>
      <c r="I1041" s="4" t="s">
        <v>184</v>
      </c>
      <c r="J1041" s="5" t="s">
        <v>285</v>
      </c>
      <c r="K1041" s="5" t="s">
        <v>517</v>
      </c>
      <c r="L1041" s="5" t="s">
        <v>237</v>
      </c>
      <c r="M1041" s="18" t="e">
        <f t="shared" si="16"/>
        <v>#N/A</v>
      </c>
      <c r="N1041" t="e">
        <f>A1041=#REF!</f>
        <v>#REF!</v>
      </c>
      <c r="O1041" t="e">
        <f>B1041=#REF!</f>
        <v>#REF!</v>
      </c>
      <c r="P1041" t="e">
        <f>C1041=#REF!</f>
        <v>#REF!</v>
      </c>
      <c r="Q1041" t="e">
        <f>D1041=#REF!</f>
        <v>#REF!</v>
      </c>
      <c r="R1041" t="e">
        <f>E1041=#REF!</f>
        <v>#REF!</v>
      </c>
      <c r="S1041" t="e">
        <f>F1041=#REF!</f>
        <v>#REF!</v>
      </c>
      <c r="T1041" t="e">
        <f>G1041=#REF!</f>
        <v>#REF!</v>
      </c>
      <c r="U1041" t="e">
        <f>H1041=#REF!</f>
        <v>#REF!</v>
      </c>
      <c r="V1041" t="e">
        <f>I1041=#REF!</f>
        <v>#REF!</v>
      </c>
      <c r="W1041" t="e">
        <f>J1041=#REF!</f>
        <v>#REF!</v>
      </c>
      <c r="X1041" t="e">
        <f>K1041=#REF!</f>
        <v>#REF!</v>
      </c>
      <c r="Y1041" t="e">
        <f>L1041=#REF!</f>
        <v>#REF!</v>
      </c>
    </row>
    <row r="1042" spans="1:25">
      <c r="A1042" s="4">
        <v>12678</v>
      </c>
      <c r="B1042" s="5" t="s">
        <v>173</v>
      </c>
      <c r="C1042" s="10" t="s">
        <v>26</v>
      </c>
      <c r="D1042" s="12"/>
      <c r="E1042" s="8"/>
      <c r="F1042" s="5"/>
      <c r="G1042" s="4"/>
      <c r="H1042" s="6" t="s">
        <v>272</v>
      </c>
      <c r="I1042" s="4" t="s">
        <v>202</v>
      </c>
      <c r="J1042" s="5" t="s">
        <v>284</v>
      </c>
      <c r="K1042" s="5"/>
      <c r="L1042" s="5" t="s">
        <v>17</v>
      </c>
      <c r="M1042" s="18" t="e">
        <f t="shared" si="16"/>
        <v>#N/A</v>
      </c>
      <c r="N1042" t="e">
        <f>A1042=#REF!</f>
        <v>#REF!</v>
      </c>
      <c r="O1042" t="e">
        <f>B1042=#REF!</f>
        <v>#REF!</v>
      </c>
      <c r="P1042" t="e">
        <f>C1042=#REF!</f>
        <v>#REF!</v>
      </c>
      <c r="Q1042" t="e">
        <f>D1042=#REF!</f>
        <v>#REF!</v>
      </c>
      <c r="R1042" t="e">
        <f>E1042=#REF!</f>
        <v>#REF!</v>
      </c>
      <c r="S1042" t="e">
        <f>F1042=#REF!</f>
        <v>#REF!</v>
      </c>
      <c r="T1042" t="e">
        <f>G1042=#REF!</f>
        <v>#REF!</v>
      </c>
      <c r="U1042" t="e">
        <f>H1042=#REF!</f>
        <v>#REF!</v>
      </c>
      <c r="V1042" t="e">
        <f>I1042=#REF!</f>
        <v>#REF!</v>
      </c>
      <c r="W1042" t="e">
        <f>J1042=#REF!</f>
        <v>#REF!</v>
      </c>
      <c r="X1042" t="e">
        <f>K1042=#REF!</f>
        <v>#REF!</v>
      </c>
      <c r="Y1042" t="e">
        <f>L1042=#REF!</f>
        <v>#REF!</v>
      </c>
    </row>
    <row r="1043" spans="1:25">
      <c r="A1043" s="3">
        <v>12679</v>
      </c>
      <c r="B1043" s="5" t="s">
        <v>173</v>
      </c>
      <c r="C1043" s="10" t="s">
        <v>94</v>
      </c>
      <c r="D1043" s="12"/>
      <c r="E1043" s="8" t="e">
        <f>VLOOKUP(Table3232[[#This Row],[RuleID]],#REF!,2,FALSE)</f>
        <v>#REF!</v>
      </c>
      <c r="F1043" s="5"/>
      <c r="G1043" s="8" t="e">
        <f>VLOOKUP(Table3232[[#This Row],[RuleID]],#REF!,4,FALSE)</f>
        <v>#REF!</v>
      </c>
      <c r="H1043" s="6" t="s">
        <v>96</v>
      </c>
      <c r="I1043" s="4" t="s">
        <v>202</v>
      </c>
      <c r="J1043" s="5" t="s">
        <v>285</v>
      </c>
      <c r="K1043" s="5" t="s">
        <v>516</v>
      </c>
      <c r="L1043" s="5" t="s">
        <v>237</v>
      </c>
      <c r="M1043" s="18" t="e">
        <f t="shared" si="16"/>
        <v>#N/A</v>
      </c>
      <c r="N1043" t="e">
        <f>A1043=#REF!</f>
        <v>#REF!</v>
      </c>
      <c r="O1043" t="e">
        <f>B1043=#REF!</f>
        <v>#REF!</v>
      </c>
      <c r="P1043" t="e">
        <f>C1043=#REF!</f>
        <v>#REF!</v>
      </c>
      <c r="Q1043" t="e">
        <f>D1043=#REF!</f>
        <v>#REF!</v>
      </c>
      <c r="R1043" t="e">
        <f>E1043=#REF!</f>
        <v>#REF!</v>
      </c>
      <c r="S1043" t="e">
        <f>F1043=#REF!</f>
        <v>#REF!</v>
      </c>
      <c r="T1043" t="e">
        <f>G1043=#REF!</f>
        <v>#REF!</v>
      </c>
      <c r="U1043" t="e">
        <f>H1043=#REF!</f>
        <v>#REF!</v>
      </c>
      <c r="V1043" t="e">
        <f>I1043=#REF!</f>
        <v>#REF!</v>
      </c>
      <c r="W1043" t="e">
        <f>J1043=#REF!</f>
        <v>#REF!</v>
      </c>
      <c r="X1043" t="e">
        <f>K1043=#REF!</f>
        <v>#REF!</v>
      </c>
      <c r="Y1043" t="e">
        <f>L1043=#REF!</f>
        <v>#REF!</v>
      </c>
    </row>
    <row r="1044" spans="1:25">
      <c r="A1044" s="4">
        <v>12680</v>
      </c>
      <c r="B1044" s="5" t="s">
        <v>173</v>
      </c>
      <c r="C1044" s="10" t="s">
        <v>94</v>
      </c>
      <c r="D1044" s="12"/>
      <c r="E1044" s="8" t="e">
        <f>VLOOKUP(Table3232[[#This Row],[RuleID]],#REF!,2,FALSE)</f>
        <v>#REF!</v>
      </c>
      <c r="F1044" s="5"/>
      <c r="G1044" s="8" t="e">
        <f>VLOOKUP(Table3232[[#This Row],[RuleID]],#REF!,4,FALSE)</f>
        <v>#REF!</v>
      </c>
      <c r="H1044" s="6" t="s">
        <v>96</v>
      </c>
      <c r="I1044" s="4" t="s">
        <v>202</v>
      </c>
      <c r="J1044" s="5" t="s">
        <v>285</v>
      </c>
      <c r="K1044" s="5" t="s">
        <v>57</v>
      </c>
      <c r="L1044" s="5" t="s">
        <v>237</v>
      </c>
      <c r="M1044" s="18" t="e">
        <f t="shared" si="16"/>
        <v>#N/A</v>
      </c>
      <c r="N1044" t="e">
        <f>A1044=#REF!</f>
        <v>#REF!</v>
      </c>
      <c r="O1044" t="e">
        <f>B1044=#REF!</f>
        <v>#REF!</v>
      </c>
      <c r="P1044" t="e">
        <f>C1044=#REF!</f>
        <v>#REF!</v>
      </c>
      <c r="Q1044" t="e">
        <f>D1044=#REF!</f>
        <v>#REF!</v>
      </c>
      <c r="R1044" t="e">
        <f>E1044=#REF!</f>
        <v>#REF!</v>
      </c>
      <c r="S1044" t="e">
        <f>F1044=#REF!</f>
        <v>#REF!</v>
      </c>
      <c r="T1044" t="e">
        <f>G1044=#REF!</f>
        <v>#REF!</v>
      </c>
      <c r="U1044" t="e">
        <f>H1044=#REF!</f>
        <v>#REF!</v>
      </c>
      <c r="V1044" t="e">
        <f>I1044=#REF!</f>
        <v>#REF!</v>
      </c>
      <c r="W1044" t="e">
        <f>J1044=#REF!</f>
        <v>#REF!</v>
      </c>
      <c r="X1044" t="e">
        <f>K1044=#REF!</f>
        <v>#REF!</v>
      </c>
      <c r="Y1044" t="e">
        <f>L1044=#REF!</f>
        <v>#REF!</v>
      </c>
    </row>
    <row r="1045" spans="1:25">
      <c r="A1045" s="3">
        <v>12681</v>
      </c>
      <c r="B1045" s="5" t="s">
        <v>173</v>
      </c>
      <c r="C1045" s="10" t="s">
        <v>94</v>
      </c>
      <c r="D1045" s="12"/>
      <c r="E1045" s="8" t="e">
        <f>VLOOKUP(Table3232[[#This Row],[RuleID]],#REF!,2,FALSE)</f>
        <v>#REF!</v>
      </c>
      <c r="F1045" s="5"/>
      <c r="G1045" s="8" t="e">
        <f>VLOOKUP(Table3232[[#This Row],[RuleID]],#REF!,4,FALSE)</f>
        <v>#REF!</v>
      </c>
      <c r="H1045" s="6" t="s">
        <v>96</v>
      </c>
      <c r="I1045" s="4" t="s">
        <v>202</v>
      </c>
      <c r="J1045" s="5" t="s">
        <v>285</v>
      </c>
      <c r="K1045" s="5" t="s">
        <v>517</v>
      </c>
      <c r="L1045" s="5" t="s">
        <v>237</v>
      </c>
      <c r="M1045" s="18" t="e">
        <f t="shared" si="16"/>
        <v>#N/A</v>
      </c>
      <c r="N1045" t="e">
        <f>A1045=#REF!</f>
        <v>#REF!</v>
      </c>
      <c r="O1045" t="e">
        <f>B1045=#REF!</f>
        <v>#REF!</v>
      </c>
      <c r="P1045" t="e">
        <f>C1045=#REF!</f>
        <v>#REF!</v>
      </c>
      <c r="Q1045" t="e">
        <f>D1045=#REF!</f>
        <v>#REF!</v>
      </c>
      <c r="R1045" t="e">
        <f>E1045=#REF!</f>
        <v>#REF!</v>
      </c>
      <c r="S1045" t="e">
        <f>F1045=#REF!</f>
        <v>#REF!</v>
      </c>
      <c r="T1045" t="e">
        <f>G1045=#REF!</f>
        <v>#REF!</v>
      </c>
      <c r="U1045" t="e">
        <f>H1045=#REF!</f>
        <v>#REF!</v>
      </c>
      <c r="V1045" t="e">
        <f>I1045=#REF!</f>
        <v>#REF!</v>
      </c>
      <c r="W1045" t="e">
        <f>J1045=#REF!</f>
        <v>#REF!</v>
      </c>
      <c r="X1045" t="e">
        <f>K1045=#REF!</f>
        <v>#REF!</v>
      </c>
      <c r="Y1045" t="e">
        <f>L1045=#REF!</f>
        <v>#REF!</v>
      </c>
    </row>
    <row r="1046" spans="1:25">
      <c r="A1046" s="4">
        <v>12682</v>
      </c>
      <c r="B1046" s="5" t="s">
        <v>173</v>
      </c>
      <c r="C1046" s="10" t="s">
        <v>94</v>
      </c>
      <c r="D1046" s="12"/>
      <c r="E1046" s="8" t="e">
        <f>VLOOKUP(Table3232[[#This Row],[RuleID]],#REF!,2,FALSE)</f>
        <v>#REF!</v>
      </c>
      <c r="F1046" s="5" t="e">
        <f>VLOOKUP(Table3232[[#This Row],[RuleID]],#REF!,3,FALSE)</f>
        <v>#REF!</v>
      </c>
      <c r="G1046" s="8" t="e">
        <f>VLOOKUP(Table3232[[#This Row],[RuleID]],#REF!,4,FALSE)</f>
        <v>#REF!</v>
      </c>
      <c r="H1046" s="6" t="s">
        <v>96</v>
      </c>
      <c r="I1046" s="4" t="s">
        <v>202</v>
      </c>
      <c r="J1046" s="5" t="s">
        <v>1094</v>
      </c>
      <c r="K1046" s="5" t="s">
        <v>559</v>
      </c>
      <c r="L1046" s="5" t="s">
        <v>237</v>
      </c>
      <c r="M1046" s="18" t="e">
        <f t="shared" si="16"/>
        <v>#N/A</v>
      </c>
      <c r="N1046" t="e">
        <f>A1046=#REF!</f>
        <v>#REF!</v>
      </c>
      <c r="O1046" t="e">
        <f>B1046=#REF!</f>
        <v>#REF!</v>
      </c>
      <c r="P1046" t="e">
        <f>C1046=#REF!</f>
        <v>#REF!</v>
      </c>
      <c r="Q1046" t="e">
        <f>D1046=#REF!</f>
        <v>#REF!</v>
      </c>
      <c r="R1046" t="e">
        <f>E1046=#REF!</f>
        <v>#REF!</v>
      </c>
      <c r="S1046" t="e">
        <f>F1046=#REF!</f>
        <v>#REF!</v>
      </c>
      <c r="T1046" t="e">
        <f>G1046=#REF!</f>
        <v>#REF!</v>
      </c>
      <c r="U1046" t="e">
        <f>H1046=#REF!</f>
        <v>#REF!</v>
      </c>
      <c r="V1046" t="e">
        <f>I1046=#REF!</f>
        <v>#REF!</v>
      </c>
      <c r="W1046" t="e">
        <f>J1046=#REF!</f>
        <v>#REF!</v>
      </c>
      <c r="X1046" t="e">
        <f>K1046=#REF!</f>
        <v>#REF!</v>
      </c>
      <c r="Y1046" t="e">
        <f>L1046=#REF!</f>
        <v>#REF!</v>
      </c>
    </row>
    <row r="1047" spans="1:25">
      <c r="A1047" s="3">
        <v>12683</v>
      </c>
      <c r="B1047" s="5" t="s">
        <v>173</v>
      </c>
      <c r="C1047" s="10" t="s">
        <v>94</v>
      </c>
      <c r="D1047" s="12"/>
      <c r="E1047" s="8" t="e">
        <f>VLOOKUP(Table3232[[#This Row],[RuleID]],#REF!,2,FALSE)</f>
        <v>#REF!</v>
      </c>
      <c r="F1047" s="5" t="e">
        <f>VLOOKUP(Table3232[[#This Row],[RuleID]],#REF!,3,FALSE)</f>
        <v>#REF!</v>
      </c>
      <c r="G1047" s="8" t="e">
        <f>VLOOKUP(Table3232[[#This Row],[RuleID]],#REF!,4,FALSE)</f>
        <v>#REF!</v>
      </c>
      <c r="H1047" s="6" t="s">
        <v>96</v>
      </c>
      <c r="I1047" s="4" t="s">
        <v>202</v>
      </c>
      <c r="J1047" s="5" t="s">
        <v>285</v>
      </c>
      <c r="K1047" s="5" t="s">
        <v>558</v>
      </c>
      <c r="L1047" s="5" t="s">
        <v>237</v>
      </c>
      <c r="M1047" s="18" t="e">
        <f t="shared" si="16"/>
        <v>#N/A</v>
      </c>
      <c r="N1047" t="e">
        <f>A1047=#REF!</f>
        <v>#REF!</v>
      </c>
      <c r="O1047" t="e">
        <f>B1047=#REF!</f>
        <v>#REF!</v>
      </c>
      <c r="P1047" t="e">
        <f>C1047=#REF!</f>
        <v>#REF!</v>
      </c>
      <c r="Q1047" t="e">
        <f>D1047=#REF!</f>
        <v>#REF!</v>
      </c>
      <c r="R1047" t="e">
        <f>E1047=#REF!</f>
        <v>#REF!</v>
      </c>
      <c r="S1047" t="e">
        <f>F1047=#REF!</f>
        <v>#REF!</v>
      </c>
      <c r="T1047" t="e">
        <f>G1047=#REF!</f>
        <v>#REF!</v>
      </c>
      <c r="U1047" t="e">
        <f>H1047=#REF!</f>
        <v>#REF!</v>
      </c>
      <c r="V1047" t="e">
        <f>I1047=#REF!</f>
        <v>#REF!</v>
      </c>
      <c r="W1047" t="e">
        <f>J1047=#REF!</f>
        <v>#REF!</v>
      </c>
      <c r="X1047" t="e">
        <f>K1047=#REF!</f>
        <v>#REF!</v>
      </c>
      <c r="Y1047" t="e">
        <f>L1047=#REF!</f>
        <v>#REF!</v>
      </c>
    </row>
    <row r="1048" spans="1:25">
      <c r="A1048" s="4">
        <v>12684</v>
      </c>
      <c r="B1048" s="5" t="s">
        <v>173</v>
      </c>
      <c r="C1048" s="10" t="s">
        <v>94</v>
      </c>
      <c r="D1048" s="12"/>
      <c r="E1048" s="8" t="e">
        <f>VLOOKUP(Table3232[[#This Row],[RuleID]],#REF!,2,FALSE)</f>
        <v>#REF!</v>
      </c>
      <c r="F1048" s="5"/>
      <c r="G1048" s="8" t="e">
        <f>VLOOKUP(Table3232[[#This Row],[RuleID]],#REF!,4,FALSE)</f>
        <v>#REF!</v>
      </c>
      <c r="H1048" s="6" t="s">
        <v>96</v>
      </c>
      <c r="I1048" s="4" t="s">
        <v>202</v>
      </c>
      <c r="J1048" s="5" t="s">
        <v>285</v>
      </c>
      <c r="K1048" s="5" t="s">
        <v>560</v>
      </c>
      <c r="L1048" s="5" t="s">
        <v>237</v>
      </c>
      <c r="M1048" s="18" t="e">
        <f t="shared" si="16"/>
        <v>#N/A</v>
      </c>
      <c r="N1048" t="e">
        <f>A1048=#REF!</f>
        <v>#REF!</v>
      </c>
      <c r="O1048" t="e">
        <f>B1048=#REF!</f>
        <v>#REF!</v>
      </c>
      <c r="P1048" t="e">
        <f>C1048=#REF!</f>
        <v>#REF!</v>
      </c>
      <c r="Q1048" t="e">
        <f>D1048=#REF!</f>
        <v>#REF!</v>
      </c>
      <c r="R1048" t="e">
        <f>E1048=#REF!</f>
        <v>#REF!</v>
      </c>
      <c r="S1048" t="e">
        <f>F1048=#REF!</f>
        <v>#REF!</v>
      </c>
      <c r="T1048" t="e">
        <f>G1048=#REF!</f>
        <v>#REF!</v>
      </c>
      <c r="U1048" t="e">
        <f>H1048=#REF!</f>
        <v>#REF!</v>
      </c>
      <c r="V1048" t="e">
        <f>I1048=#REF!</f>
        <v>#REF!</v>
      </c>
      <c r="W1048" t="e">
        <f>J1048=#REF!</f>
        <v>#REF!</v>
      </c>
      <c r="X1048" t="e">
        <f>K1048=#REF!</f>
        <v>#REF!</v>
      </c>
      <c r="Y1048" t="e">
        <f>L1048=#REF!</f>
        <v>#REF!</v>
      </c>
    </row>
    <row r="1049" spans="1:25">
      <c r="A1049" s="3">
        <v>12685</v>
      </c>
      <c r="B1049" s="5" t="s">
        <v>210</v>
      </c>
      <c r="C1049" s="10" t="s">
        <v>94</v>
      </c>
      <c r="D1049" s="12"/>
      <c r="E1049" s="8" t="e">
        <f>VLOOKUP(Table3232[[#This Row],[RuleID]],#REF!,2,FALSE)</f>
        <v>#REF!</v>
      </c>
      <c r="F1049" s="5"/>
      <c r="G1049" s="8" t="e">
        <f>VLOOKUP(Table3232[[#This Row],[RuleID]],#REF!,4,FALSE)</f>
        <v>#REF!</v>
      </c>
      <c r="H1049" s="6" t="s">
        <v>96</v>
      </c>
      <c r="I1049" s="4" t="s">
        <v>211</v>
      </c>
      <c r="J1049" s="5" t="s">
        <v>285</v>
      </c>
      <c r="K1049" s="5" t="s">
        <v>57</v>
      </c>
      <c r="L1049" s="5" t="s">
        <v>237</v>
      </c>
      <c r="M1049" s="18" t="e">
        <f t="shared" si="16"/>
        <v>#N/A</v>
      </c>
      <c r="N1049" t="e">
        <f>A1049=#REF!</f>
        <v>#REF!</v>
      </c>
      <c r="O1049" t="e">
        <f>B1049=#REF!</f>
        <v>#REF!</v>
      </c>
      <c r="P1049" t="e">
        <f>C1049=#REF!</f>
        <v>#REF!</v>
      </c>
      <c r="Q1049" t="e">
        <f>D1049=#REF!</f>
        <v>#REF!</v>
      </c>
      <c r="R1049" t="e">
        <f>E1049=#REF!</f>
        <v>#REF!</v>
      </c>
      <c r="S1049" t="e">
        <f>F1049=#REF!</f>
        <v>#REF!</v>
      </c>
      <c r="T1049" t="e">
        <f>G1049=#REF!</f>
        <v>#REF!</v>
      </c>
      <c r="U1049" t="e">
        <f>H1049=#REF!</f>
        <v>#REF!</v>
      </c>
      <c r="V1049" t="e">
        <f>I1049=#REF!</f>
        <v>#REF!</v>
      </c>
      <c r="W1049" t="e">
        <f>J1049=#REF!</f>
        <v>#REF!</v>
      </c>
      <c r="X1049" t="e">
        <f>K1049=#REF!</f>
        <v>#REF!</v>
      </c>
      <c r="Y1049" t="e">
        <f>L1049=#REF!</f>
        <v>#REF!</v>
      </c>
    </row>
    <row r="1050" spans="1:25">
      <c r="A1050" s="4">
        <v>12687</v>
      </c>
      <c r="B1050" s="5" t="s">
        <v>12</v>
      </c>
      <c r="C1050" s="10" t="s">
        <v>26</v>
      </c>
      <c r="D1050" s="12"/>
      <c r="E1050" s="8"/>
      <c r="F1050" s="5"/>
      <c r="G1050" s="4"/>
      <c r="H1050" s="6" t="s">
        <v>219</v>
      </c>
      <c r="I1050" s="4" t="s">
        <v>23</v>
      </c>
      <c r="J1050" s="5" t="s">
        <v>284</v>
      </c>
      <c r="K1050" s="5"/>
      <c r="L1050" s="5" t="s">
        <v>17</v>
      </c>
      <c r="M1050" s="18" t="e">
        <f t="shared" si="16"/>
        <v>#N/A</v>
      </c>
      <c r="N1050" t="e">
        <f>A1050=#REF!</f>
        <v>#REF!</v>
      </c>
      <c r="O1050" t="e">
        <f>B1050=#REF!</f>
        <v>#REF!</v>
      </c>
      <c r="P1050" t="e">
        <f>C1050=#REF!</f>
        <v>#REF!</v>
      </c>
      <c r="Q1050" t="e">
        <f>D1050=#REF!</f>
        <v>#REF!</v>
      </c>
      <c r="R1050" t="e">
        <f>E1050=#REF!</f>
        <v>#REF!</v>
      </c>
      <c r="S1050" t="e">
        <f>F1050=#REF!</f>
        <v>#REF!</v>
      </c>
      <c r="T1050" t="e">
        <f>G1050=#REF!</f>
        <v>#REF!</v>
      </c>
      <c r="U1050" t="e">
        <f>H1050=#REF!</f>
        <v>#REF!</v>
      </c>
      <c r="V1050" t="e">
        <f>I1050=#REF!</f>
        <v>#REF!</v>
      </c>
      <c r="W1050" t="e">
        <f>J1050=#REF!</f>
        <v>#REF!</v>
      </c>
      <c r="X1050" t="e">
        <f>K1050=#REF!</f>
        <v>#REF!</v>
      </c>
      <c r="Y1050" t="e">
        <f>L1050=#REF!</f>
        <v>#REF!</v>
      </c>
    </row>
    <row r="1051" spans="1:25">
      <c r="A1051" s="3">
        <v>12688</v>
      </c>
      <c r="B1051" s="5" t="s">
        <v>44</v>
      </c>
      <c r="C1051" s="10" t="s">
        <v>94</v>
      </c>
      <c r="D1051" s="12"/>
      <c r="E1051" s="8" t="e">
        <f>VLOOKUP(Table3232[[#This Row],[RuleID]],#REF!,2,FALSE)</f>
        <v>#REF!</v>
      </c>
      <c r="F1051" s="5"/>
      <c r="G1051" s="8" t="e">
        <f>VLOOKUP(Table3232[[#This Row],[RuleID]],#REF!,4,FALSE)</f>
        <v>#REF!</v>
      </c>
      <c r="H1051" s="6" t="s">
        <v>96</v>
      </c>
      <c r="I1051" s="4" t="s">
        <v>46</v>
      </c>
      <c r="J1051" s="5" t="s">
        <v>285</v>
      </c>
      <c r="K1051" s="5" t="s">
        <v>57</v>
      </c>
      <c r="L1051" s="5" t="s">
        <v>237</v>
      </c>
      <c r="M1051" s="18" t="e">
        <f t="shared" si="16"/>
        <v>#N/A</v>
      </c>
      <c r="N1051" t="e">
        <f>A1051=#REF!</f>
        <v>#REF!</v>
      </c>
      <c r="O1051" t="e">
        <f>B1051=#REF!</f>
        <v>#REF!</v>
      </c>
      <c r="P1051" t="e">
        <f>C1051=#REF!</f>
        <v>#REF!</v>
      </c>
      <c r="Q1051" t="e">
        <f>D1051=#REF!</f>
        <v>#REF!</v>
      </c>
      <c r="R1051" t="e">
        <f>E1051=#REF!</f>
        <v>#REF!</v>
      </c>
      <c r="S1051" t="e">
        <f>F1051=#REF!</f>
        <v>#REF!</v>
      </c>
      <c r="T1051" t="e">
        <f>G1051=#REF!</f>
        <v>#REF!</v>
      </c>
      <c r="U1051" t="e">
        <f>H1051=#REF!</f>
        <v>#REF!</v>
      </c>
      <c r="V1051" t="e">
        <f>I1051=#REF!</f>
        <v>#REF!</v>
      </c>
      <c r="W1051" t="e">
        <f>J1051=#REF!</f>
        <v>#REF!</v>
      </c>
      <c r="X1051" t="e">
        <f>K1051=#REF!</f>
        <v>#REF!</v>
      </c>
      <c r="Y1051" t="e">
        <f>L1051=#REF!</f>
        <v>#REF!</v>
      </c>
    </row>
    <row r="1052" spans="1:25">
      <c r="A1052" s="4">
        <v>12702</v>
      </c>
      <c r="B1052" s="5" t="s">
        <v>199</v>
      </c>
      <c r="C1052" s="10" t="s">
        <v>200</v>
      </c>
      <c r="D1052" s="12"/>
      <c r="E1052" s="8"/>
      <c r="F1052" s="5"/>
      <c r="G1052" s="4"/>
      <c r="H1052" s="6" t="s">
        <v>201</v>
      </c>
      <c r="I1052" s="4" t="s">
        <v>217</v>
      </c>
      <c r="J1052" s="5" t="s">
        <v>284</v>
      </c>
      <c r="K1052" s="5" t="s">
        <v>755</v>
      </c>
      <c r="L1052" s="5" t="s">
        <v>17</v>
      </c>
      <c r="M1052" s="18" t="e">
        <f t="shared" si="16"/>
        <v>#N/A</v>
      </c>
      <c r="N1052" t="e">
        <f>A1052=#REF!</f>
        <v>#REF!</v>
      </c>
      <c r="O1052" t="e">
        <f>B1052=#REF!</f>
        <v>#REF!</v>
      </c>
      <c r="P1052" t="e">
        <f>C1052=#REF!</f>
        <v>#REF!</v>
      </c>
      <c r="Q1052" t="e">
        <f>D1052=#REF!</f>
        <v>#REF!</v>
      </c>
      <c r="R1052" t="e">
        <f>E1052=#REF!</f>
        <v>#REF!</v>
      </c>
      <c r="S1052" t="e">
        <f>F1052=#REF!</f>
        <v>#REF!</v>
      </c>
      <c r="T1052" t="e">
        <f>G1052=#REF!</f>
        <v>#REF!</v>
      </c>
      <c r="U1052" t="e">
        <f>H1052=#REF!</f>
        <v>#REF!</v>
      </c>
      <c r="V1052" t="e">
        <f>I1052=#REF!</f>
        <v>#REF!</v>
      </c>
      <c r="W1052" t="e">
        <f>J1052=#REF!</f>
        <v>#REF!</v>
      </c>
      <c r="X1052" t="e">
        <f>K1052=#REF!</f>
        <v>#REF!</v>
      </c>
      <c r="Y1052" t="e">
        <f>L1052=#REF!</f>
        <v>#REF!</v>
      </c>
    </row>
    <row r="1053" spans="1:25">
      <c r="A1053" s="3">
        <v>12703</v>
      </c>
      <c r="B1053" s="5" t="s">
        <v>199</v>
      </c>
      <c r="C1053" s="10" t="s">
        <v>200</v>
      </c>
      <c r="D1053" s="12"/>
      <c r="E1053" s="8"/>
      <c r="F1053" s="5"/>
      <c r="G1053" s="4"/>
      <c r="H1053" s="6" t="s">
        <v>201</v>
      </c>
      <c r="I1053" s="4" t="s">
        <v>217</v>
      </c>
      <c r="J1053" s="5" t="s">
        <v>284</v>
      </c>
      <c r="K1053" s="5" t="s">
        <v>756</v>
      </c>
      <c r="L1053" s="5" t="s">
        <v>17</v>
      </c>
      <c r="M1053" s="18" t="e">
        <f t="shared" si="16"/>
        <v>#N/A</v>
      </c>
      <c r="N1053" t="e">
        <f>A1053=#REF!</f>
        <v>#REF!</v>
      </c>
      <c r="O1053" t="e">
        <f>B1053=#REF!</f>
        <v>#REF!</v>
      </c>
      <c r="P1053" t="e">
        <f>C1053=#REF!</f>
        <v>#REF!</v>
      </c>
      <c r="Q1053" t="e">
        <f>D1053=#REF!</f>
        <v>#REF!</v>
      </c>
      <c r="R1053" t="e">
        <f>E1053=#REF!</f>
        <v>#REF!</v>
      </c>
      <c r="S1053" t="e">
        <f>F1053=#REF!</f>
        <v>#REF!</v>
      </c>
      <c r="T1053" t="e">
        <f>G1053=#REF!</f>
        <v>#REF!</v>
      </c>
      <c r="U1053" t="e">
        <f>H1053=#REF!</f>
        <v>#REF!</v>
      </c>
      <c r="V1053" t="e">
        <f>I1053=#REF!</f>
        <v>#REF!</v>
      </c>
      <c r="W1053" t="e">
        <f>J1053=#REF!</f>
        <v>#REF!</v>
      </c>
      <c r="X1053" t="e">
        <f>K1053=#REF!</f>
        <v>#REF!</v>
      </c>
      <c r="Y1053" t="e">
        <f>L1053=#REF!</f>
        <v>#REF!</v>
      </c>
    </row>
    <row r="1054" spans="1:25">
      <c r="A1054" s="3">
        <v>12704</v>
      </c>
      <c r="B1054" s="5" t="s">
        <v>199</v>
      </c>
      <c r="C1054" s="10" t="s">
        <v>200</v>
      </c>
      <c r="D1054" s="12"/>
      <c r="E1054" s="8"/>
      <c r="F1054" s="5"/>
      <c r="G1054" s="4"/>
      <c r="H1054" s="6" t="s">
        <v>201</v>
      </c>
      <c r="I1054" s="4" t="s">
        <v>217</v>
      </c>
      <c r="J1054" s="5" t="s">
        <v>284</v>
      </c>
      <c r="K1054" s="5" t="s">
        <v>757</v>
      </c>
      <c r="L1054" s="5" t="s">
        <v>17</v>
      </c>
      <c r="M1054" s="18" t="e">
        <f t="shared" si="16"/>
        <v>#N/A</v>
      </c>
      <c r="N1054" t="e">
        <f>A1054=#REF!</f>
        <v>#REF!</v>
      </c>
      <c r="O1054" t="e">
        <f>B1054=#REF!</f>
        <v>#REF!</v>
      </c>
      <c r="P1054" t="e">
        <f>C1054=#REF!</f>
        <v>#REF!</v>
      </c>
      <c r="Q1054" t="e">
        <f>D1054=#REF!</f>
        <v>#REF!</v>
      </c>
      <c r="R1054" t="e">
        <f>E1054=#REF!</f>
        <v>#REF!</v>
      </c>
      <c r="S1054" t="e">
        <f>F1054=#REF!</f>
        <v>#REF!</v>
      </c>
      <c r="T1054" t="e">
        <f>G1054=#REF!</f>
        <v>#REF!</v>
      </c>
      <c r="U1054" t="e">
        <f>H1054=#REF!</f>
        <v>#REF!</v>
      </c>
      <c r="V1054" t="e">
        <f>I1054=#REF!</f>
        <v>#REF!</v>
      </c>
      <c r="W1054" t="e">
        <f>J1054=#REF!</f>
        <v>#REF!</v>
      </c>
      <c r="X1054" t="e">
        <f>K1054=#REF!</f>
        <v>#REF!</v>
      </c>
      <c r="Y1054" t="e">
        <f>L1054=#REF!</f>
        <v>#REF!</v>
      </c>
    </row>
    <row r="1055" spans="1:25">
      <c r="A1055" s="4">
        <v>12705</v>
      </c>
      <c r="B1055" s="5" t="s">
        <v>199</v>
      </c>
      <c r="C1055" s="10" t="s">
        <v>200</v>
      </c>
      <c r="D1055" s="12"/>
      <c r="E1055" s="8"/>
      <c r="F1055" s="5"/>
      <c r="G1055" s="4"/>
      <c r="H1055" s="6" t="s">
        <v>201</v>
      </c>
      <c r="I1055" s="4" t="s">
        <v>217</v>
      </c>
      <c r="J1055" s="5" t="s">
        <v>284</v>
      </c>
      <c r="K1055" s="5" t="s">
        <v>758</v>
      </c>
      <c r="L1055" s="5" t="s">
        <v>17</v>
      </c>
      <c r="M1055" s="18" t="e">
        <f t="shared" si="16"/>
        <v>#N/A</v>
      </c>
      <c r="N1055" t="e">
        <f>A1055=#REF!</f>
        <v>#REF!</v>
      </c>
      <c r="O1055" t="e">
        <f>B1055=#REF!</f>
        <v>#REF!</v>
      </c>
      <c r="P1055" t="e">
        <f>C1055=#REF!</f>
        <v>#REF!</v>
      </c>
      <c r="Q1055" t="e">
        <f>D1055=#REF!</f>
        <v>#REF!</v>
      </c>
      <c r="R1055" t="e">
        <f>E1055=#REF!</f>
        <v>#REF!</v>
      </c>
      <c r="S1055" t="e">
        <f>F1055=#REF!</f>
        <v>#REF!</v>
      </c>
      <c r="T1055" t="e">
        <f>G1055=#REF!</f>
        <v>#REF!</v>
      </c>
      <c r="U1055" t="e">
        <f>H1055=#REF!</f>
        <v>#REF!</v>
      </c>
      <c r="V1055" t="e">
        <f>I1055=#REF!</f>
        <v>#REF!</v>
      </c>
      <c r="W1055" t="e">
        <f>J1055=#REF!</f>
        <v>#REF!</v>
      </c>
      <c r="X1055" t="e">
        <f>K1055=#REF!</f>
        <v>#REF!</v>
      </c>
      <c r="Y1055" t="e">
        <f>L1055=#REF!</f>
        <v>#REF!</v>
      </c>
    </row>
    <row r="1056" spans="1:25">
      <c r="A1056" s="3">
        <v>12706</v>
      </c>
      <c r="B1056" s="5" t="s">
        <v>199</v>
      </c>
      <c r="C1056" s="10" t="s">
        <v>200</v>
      </c>
      <c r="D1056" s="12"/>
      <c r="E1056" s="8"/>
      <c r="F1056" s="5"/>
      <c r="G1056" s="4"/>
      <c r="H1056" s="6" t="s">
        <v>201</v>
      </c>
      <c r="I1056" s="4" t="s">
        <v>217</v>
      </c>
      <c r="J1056" s="5" t="s">
        <v>284</v>
      </c>
      <c r="K1056" s="5" t="s">
        <v>759</v>
      </c>
      <c r="L1056" s="5" t="s">
        <v>17</v>
      </c>
      <c r="M1056" s="18" t="e">
        <f t="shared" si="16"/>
        <v>#N/A</v>
      </c>
      <c r="N1056" t="e">
        <f>A1056=#REF!</f>
        <v>#REF!</v>
      </c>
      <c r="O1056" t="e">
        <f>B1056=#REF!</f>
        <v>#REF!</v>
      </c>
      <c r="P1056" t="e">
        <f>C1056=#REF!</f>
        <v>#REF!</v>
      </c>
      <c r="Q1056" t="e">
        <f>D1056=#REF!</f>
        <v>#REF!</v>
      </c>
      <c r="R1056" t="e">
        <f>E1056=#REF!</f>
        <v>#REF!</v>
      </c>
      <c r="S1056" t="e">
        <f>F1056=#REF!</f>
        <v>#REF!</v>
      </c>
      <c r="T1056" t="e">
        <f>G1056=#REF!</f>
        <v>#REF!</v>
      </c>
      <c r="U1056" t="e">
        <f>H1056=#REF!</f>
        <v>#REF!</v>
      </c>
      <c r="V1056" t="e">
        <f>I1056=#REF!</f>
        <v>#REF!</v>
      </c>
      <c r="W1056" t="e">
        <f>J1056=#REF!</f>
        <v>#REF!</v>
      </c>
      <c r="X1056" t="e">
        <f>K1056=#REF!</f>
        <v>#REF!</v>
      </c>
      <c r="Y1056" t="e">
        <f>L1056=#REF!</f>
        <v>#REF!</v>
      </c>
    </row>
    <row r="1057" spans="1:25">
      <c r="A1057" s="4">
        <v>12707</v>
      </c>
      <c r="B1057" s="5" t="s">
        <v>199</v>
      </c>
      <c r="C1057" s="10" t="s">
        <v>200</v>
      </c>
      <c r="D1057" s="12"/>
      <c r="E1057" s="8"/>
      <c r="F1057" s="5"/>
      <c r="G1057" s="4"/>
      <c r="H1057" s="6" t="s">
        <v>201</v>
      </c>
      <c r="I1057" s="4" t="s">
        <v>217</v>
      </c>
      <c r="J1057" s="5" t="s">
        <v>284</v>
      </c>
      <c r="K1057" s="5" t="s">
        <v>760</v>
      </c>
      <c r="L1057" s="5" t="s">
        <v>17</v>
      </c>
      <c r="M1057" s="18" t="e">
        <f t="shared" si="16"/>
        <v>#N/A</v>
      </c>
      <c r="N1057" t="e">
        <f>A1057=#REF!</f>
        <v>#REF!</v>
      </c>
      <c r="O1057" t="e">
        <f>B1057=#REF!</f>
        <v>#REF!</v>
      </c>
      <c r="P1057" t="e">
        <f>C1057=#REF!</f>
        <v>#REF!</v>
      </c>
      <c r="Q1057" t="e">
        <f>D1057=#REF!</f>
        <v>#REF!</v>
      </c>
      <c r="R1057" t="e">
        <f>E1057=#REF!</f>
        <v>#REF!</v>
      </c>
      <c r="S1057" t="e">
        <f>F1057=#REF!</f>
        <v>#REF!</v>
      </c>
      <c r="T1057" t="e">
        <f>G1057=#REF!</f>
        <v>#REF!</v>
      </c>
      <c r="U1057" t="e">
        <f>H1057=#REF!</f>
        <v>#REF!</v>
      </c>
      <c r="V1057" t="e">
        <f>I1057=#REF!</f>
        <v>#REF!</v>
      </c>
      <c r="W1057" t="e">
        <f>J1057=#REF!</f>
        <v>#REF!</v>
      </c>
      <c r="X1057" t="e">
        <f>K1057=#REF!</f>
        <v>#REF!</v>
      </c>
      <c r="Y1057" t="e">
        <f>L1057=#REF!</f>
        <v>#REF!</v>
      </c>
    </row>
    <row r="1058" spans="1:25">
      <c r="A1058" s="3">
        <v>12710</v>
      </c>
      <c r="B1058" s="5" t="s">
        <v>173</v>
      </c>
      <c r="C1058" s="10" t="s">
        <v>34</v>
      </c>
      <c r="D1058" s="12" t="s">
        <v>203</v>
      </c>
      <c r="E1058" s="8"/>
      <c r="F1058" s="5"/>
      <c r="G1058" s="4"/>
      <c r="H1058" s="6" t="s">
        <v>36</v>
      </c>
      <c r="I1058" s="4" t="s">
        <v>202</v>
      </c>
      <c r="J1058" s="5" t="s">
        <v>284</v>
      </c>
      <c r="K1058" s="5" t="s">
        <v>57</v>
      </c>
      <c r="L1058" s="5" t="s">
        <v>17</v>
      </c>
      <c r="M1058" s="18" t="e">
        <f t="shared" si="16"/>
        <v>#N/A</v>
      </c>
      <c r="N1058" t="e">
        <f>A1058=#REF!</f>
        <v>#REF!</v>
      </c>
      <c r="O1058" t="e">
        <f>B1058=#REF!</f>
        <v>#REF!</v>
      </c>
      <c r="P1058" t="e">
        <f>C1058=#REF!</f>
        <v>#REF!</v>
      </c>
      <c r="Q1058" t="e">
        <f>D1058=#REF!</f>
        <v>#REF!</v>
      </c>
      <c r="R1058" t="e">
        <f>E1058=#REF!</f>
        <v>#REF!</v>
      </c>
      <c r="S1058" t="e">
        <f>F1058=#REF!</f>
        <v>#REF!</v>
      </c>
      <c r="T1058" t="e">
        <f>G1058=#REF!</f>
        <v>#REF!</v>
      </c>
      <c r="U1058" t="e">
        <f>H1058=#REF!</f>
        <v>#REF!</v>
      </c>
      <c r="V1058" t="e">
        <f>I1058=#REF!</f>
        <v>#REF!</v>
      </c>
      <c r="W1058" t="e">
        <f>J1058=#REF!</f>
        <v>#REF!</v>
      </c>
      <c r="X1058" t="e">
        <f>K1058=#REF!</f>
        <v>#REF!</v>
      </c>
      <c r="Y1058" t="e">
        <f>L1058=#REF!</f>
        <v>#REF!</v>
      </c>
    </row>
    <row r="1059" spans="1:25">
      <c r="A1059" s="4">
        <v>12711</v>
      </c>
      <c r="B1059" s="5" t="s">
        <v>173</v>
      </c>
      <c r="C1059" s="10" t="s">
        <v>34</v>
      </c>
      <c r="D1059" s="12" t="s">
        <v>203</v>
      </c>
      <c r="E1059" s="8"/>
      <c r="F1059" s="5"/>
      <c r="G1059" s="4"/>
      <c r="H1059" s="6" t="s">
        <v>36</v>
      </c>
      <c r="I1059" s="4" t="s">
        <v>202</v>
      </c>
      <c r="J1059" s="5" t="s">
        <v>284</v>
      </c>
      <c r="K1059" s="5" t="s">
        <v>517</v>
      </c>
      <c r="L1059" s="5" t="s">
        <v>17</v>
      </c>
      <c r="M1059" s="18" t="e">
        <f t="shared" si="16"/>
        <v>#N/A</v>
      </c>
      <c r="N1059" t="e">
        <f>A1059=#REF!</f>
        <v>#REF!</v>
      </c>
      <c r="O1059" t="e">
        <f>B1059=#REF!</f>
        <v>#REF!</v>
      </c>
      <c r="P1059" t="e">
        <f>C1059=#REF!</f>
        <v>#REF!</v>
      </c>
      <c r="Q1059" t="e">
        <f>D1059=#REF!</f>
        <v>#REF!</v>
      </c>
      <c r="R1059" t="e">
        <f>E1059=#REF!</f>
        <v>#REF!</v>
      </c>
      <c r="S1059" t="e">
        <f>F1059=#REF!</f>
        <v>#REF!</v>
      </c>
      <c r="T1059" t="e">
        <f>G1059=#REF!</f>
        <v>#REF!</v>
      </c>
      <c r="U1059" t="e">
        <f>H1059=#REF!</f>
        <v>#REF!</v>
      </c>
      <c r="V1059" t="e">
        <f>I1059=#REF!</f>
        <v>#REF!</v>
      </c>
      <c r="W1059" t="e">
        <f>J1059=#REF!</f>
        <v>#REF!</v>
      </c>
      <c r="X1059" t="e">
        <f>K1059=#REF!</f>
        <v>#REF!</v>
      </c>
      <c r="Y1059" t="e">
        <f>L1059=#REF!</f>
        <v>#REF!</v>
      </c>
    </row>
    <row r="1060" spans="1:25">
      <c r="A1060" s="3">
        <v>12712</v>
      </c>
      <c r="B1060" s="5" t="s">
        <v>173</v>
      </c>
      <c r="C1060" s="10" t="s">
        <v>31</v>
      </c>
      <c r="D1060" s="12"/>
      <c r="E1060" s="8"/>
      <c r="F1060" s="5"/>
      <c r="G1060" s="4"/>
      <c r="H1060" s="6" t="s">
        <v>32</v>
      </c>
      <c r="I1060" s="4" t="s">
        <v>202</v>
      </c>
      <c r="J1060" s="5" t="s">
        <v>285</v>
      </c>
      <c r="K1060" s="5" t="s">
        <v>733</v>
      </c>
      <c r="L1060" s="5" t="s">
        <v>17</v>
      </c>
      <c r="M1060" s="18" t="e">
        <f t="shared" si="16"/>
        <v>#N/A</v>
      </c>
      <c r="N1060" t="e">
        <f>A1060=#REF!</f>
        <v>#REF!</v>
      </c>
      <c r="O1060" t="e">
        <f>B1060=#REF!</f>
        <v>#REF!</v>
      </c>
      <c r="P1060" t="e">
        <f>C1060=#REF!</f>
        <v>#REF!</v>
      </c>
      <c r="Q1060" t="e">
        <f>D1060=#REF!</f>
        <v>#REF!</v>
      </c>
      <c r="R1060" t="e">
        <f>E1060=#REF!</f>
        <v>#REF!</v>
      </c>
      <c r="S1060" t="e">
        <f>F1060=#REF!</f>
        <v>#REF!</v>
      </c>
      <c r="T1060" t="e">
        <f>G1060=#REF!</f>
        <v>#REF!</v>
      </c>
      <c r="U1060" t="e">
        <f>H1060=#REF!</f>
        <v>#REF!</v>
      </c>
      <c r="V1060" t="e">
        <f>I1060=#REF!</f>
        <v>#REF!</v>
      </c>
      <c r="W1060" t="e">
        <f>J1060=#REF!</f>
        <v>#REF!</v>
      </c>
      <c r="X1060" t="e">
        <f>K1060=#REF!</f>
        <v>#REF!</v>
      </c>
      <c r="Y1060" t="e">
        <f>L1060=#REF!</f>
        <v>#REF!</v>
      </c>
    </row>
    <row r="1061" spans="1:25">
      <c r="A1061" s="4">
        <v>12713</v>
      </c>
      <c r="B1061" s="5" t="s">
        <v>199</v>
      </c>
      <c r="C1061" s="10" t="s">
        <v>34</v>
      </c>
      <c r="D1061" s="12" t="s">
        <v>37</v>
      </c>
      <c r="E1061" s="8"/>
      <c r="F1061" s="5"/>
      <c r="G1061" s="4"/>
      <c r="H1061" s="6" t="s">
        <v>36</v>
      </c>
      <c r="I1061" s="4" t="s">
        <v>217</v>
      </c>
      <c r="J1061" s="5" t="s">
        <v>284</v>
      </c>
      <c r="K1061" s="5" t="s">
        <v>747</v>
      </c>
      <c r="L1061" s="5" t="s">
        <v>17</v>
      </c>
      <c r="M1061" s="18" t="e">
        <f t="shared" si="16"/>
        <v>#N/A</v>
      </c>
      <c r="N1061" t="e">
        <f>A1061=#REF!</f>
        <v>#REF!</v>
      </c>
      <c r="O1061" t="e">
        <f>B1061=#REF!</f>
        <v>#REF!</v>
      </c>
      <c r="P1061" t="e">
        <f>C1061=#REF!</f>
        <v>#REF!</v>
      </c>
      <c r="Q1061" t="e">
        <f>D1061=#REF!</f>
        <v>#REF!</v>
      </c>
      <c r="R1061" t="e">
        <f>E1061=#REF!</f>
        <v>#REF!</v>
      </c>
      <c r="S1061" t="e">
        <f>F1061=#REF!</f>
        <v>#REF!</v>
      </c>
      <c r="T1061" t="e">
        <f>G1061=#REF!</f>
        <v>#REF!</v>
      </c>
      <c r="U1061" t="e">
        <f>H1061=#REF!</f>
        <v>#REF!</v>
      </c>
      <c r="V1061" t="e">
        <f>I1061=#REF!</f>
        <v>#REF!</v>
      </c>
      <c r="W1061" t="e">
        <f>J1061=#REF!</f>
        <v>#REF!</v>
      </c>
      <c r="X1061" t="e">
        <f>K1061=#REF!</f>
        <v>#REF!</v>
      </c>
      <c r="Y1061" t="e">
        <f>L1061=#REF!</f>
        <v>#REF!</v>
      </c>
    </row>
    <row r="1062" spans="1:25">
      <c r="A1062" s="3">
        <v>12714</v>
      </c>
      <c r="B1062" s="5" t="s">
        <v>199</v>
      </c>
      <c r="C1062" s="10" t="s">
        <v>34</v>
      </c>
      <c r="D1062" s="12" t="s">
        <v>37</v>
      </c>
      <c r="E1062" s="8"/>
      <c r="F1062" s="5"/>
      <c r="G1062" s="4"/>
      <c r="H1062" s="6" t="s">
        <v>36</v>
      </c>
      <c r="I1062" s="4" t="s">
        <v>217</v>
      </c>
      <c r="J1062" s="5" t="s">
        <v>284</v>
      </c>
      <c r="K1062" s="5" t="s">
        <v>748</v>
      </c>
      <c r="L1062" s="5" t="s">
        <v>17</v>
      </c>
      <c r="M1062" s="18" t="e">
        <f t="shared" si="16"/>
        <v>#N/A</v>
      </c>
      <c r="N1062" t="e">
        <f>A1062=#REF!</f>
        <v>#REF!</v>
      </c>
      <c r="O1062" t="e">
        <f>B1062=#REF!</f>
        <v>#REF!</v>
      </c>
      <c r="P1062" t="e">
        <f>C1062=#REF!</f>
        <v>#REF!</v>
      </c>
      <c r="Q1062" t="e">
        <f>D1062=#REF!</f>
        <v>#REF!</v>
      </c>
      <c r="R1062" t="e">
        <f>E1062=#REF!</f>
        <v>#REF!</v>
      </c>
      <c r="S1062" t="e">
        <f>F1062=#REF!</f>
        <v>#REF!</v>
      </c>
      <c r="T1062" t="e">
        <f>G1062=#REF!</f>
        <v>#REF!</v>
      </c>
      <c r="U1062" t="e">
        <f>H1062=#REF!</f>
        <v>#REF!</v>
      </c>
      <c r="V1062" t="e">
        <f>I1062=#REF!</f>
        <v>#REF!</v>
      </c>
      <c r="W1062" t="e">
        <f>J1062=#REF!</f>
        <v>#REF!</v>
      </c>
      <c r="X1062" t="e">
        <f>K1062=#REF!</f>
        <v>#REF!</v>
      </c>
      <c r="Y1062" t="e">
        <f>L1062=#REF!</f>
        <v>#REF!</v>
      </c>
    </row>
    <row r="1063" spans="1:25">
      <c r="A1063" s="4">
        <v>12715</v>
      </c>
      <c r="B1063" s="5" t="s">
        <v>199</v>
      </c>
      <c r="C1063" s="10" t="s">
        <v>34</v>
      </c>
      <c r="D1063" s="12" t="s">
        <v>37</v>
      </c>
      <c r="E1063" s="8"/>
      <c r="F1063" s="5"/>
      <c r="G1063" s="4"/>
      <c r="H1063" s="6" t="s">
        <v>36</v>
      </c>
      <c r="I1063" s="4" t="s">
        <v>217</v>
      </c>
      <c r="J1063" s="5" t="s">
        <v>284</v>
      </c>
      <c r="K1063" s="5" t="s">
        <v>749</v>
      </c>
      <c r="L1063" s="5" t="s">
        <v>17</v>
      </c>
      <c r="M1063" s="18" t="e">
        <f t="shared" si="16"/>
        <v>#N/A</v>
      </c>
      <c r="N1063" t="e">
        <f>A1063=#REF!</f>
        <v>#REF!</v>
      </c>
      <c r="O1063" t="e">
        <f>B1063=#REF!</f>
        <v>#REF!</v>
      </c>
      <c r="P1063" t="e">
        <f>C1063=#REF!</f>
        <v>#REF!</v>
      </c>
      <c r="Q1063" t="e">
        <f>D1063=#REF!</f>
        <v>#REF!</v>
      </c>
      <c r="R1063" t="e">
        <f>E1063=#REF!</f>
        <v>#REF!</v>
      </c>
      <c r="S1063" t="e">
        <f>F1063=#REF!</f>
        <v>#REF!</v>
      </c>
      <c r="T1063" t="e">
        <f>G1063=#REF!</f>
        <v>#REF!</v>
      </c>
      <c r="U1063" t="e">
        <f>H1063=#REF!</f>
        <v>#REF!</v>
      </c>
      <c r="V1063" t="e">
        <f>I1063=#REF!</f>
        <v>#REF!</v>
      </c>
      <c r="W1063" t="e">
        <f>J1063=#REF!</f>
        <v>#REF!</v>
      </c>
      <c r="X1063" t="e">
        <f>K1063=#REF!</f>
        <v>#REF!</v>
      </c>
      <c r="Y1063" t="e">
        <f>L1063=#REF!</f>
        <v>#REF!</v>
      </c>
    </row>
    <row r="1064" spans="1:25">
      <c r="A1064" s="3">
        <v>12716</v>
      </c>
      <c r="B1064" s="5" t="s">
        <v>199</v>
      </c>
      <c r="C1064" s="10" t="s">
        <v>34</v>
      </c>
      <c r="D1064" s="12" t="s">
        <v>37</v>
      </c>
      <c r="E1064" s="8"/>
      <c r="F1064" s="5"/>
      <c r="G1064" s="4"/>
      <c r="H1064" s="6" t="s">
        <v>36</v>
      </c>
      <c r="I1064" s="4" t="s">
        <v>217</v>
      </c>
      <c r="J1064" s="5" t="s">
        <v>284</v>
      </c>
      <c r="K1064" s="5" t="s">
        <v>755</v>
      </c>
      <c r="L1064" s="5" t="s">
        <v>17</v>
      </c>
      <c r="M1064" s="18" t="e">
        <f t="shared" si="16"/>
        <v>#N/A</v>
      </c>
      <c r="N1064" t="e">
        <f>A1064=#REF!</f>
        <v>#REF!</v>
      </c>
      <c r="O1064" t="e">
        <f>B1064=#REF!</f>
        <v>#REF!</v>
      </c>
      <c r="P1064" t="e">
        <f>C1064=#REF!</f>
        <v>#REF!</v>
      </c>
      <c r="Q1064" t="e">
        <f>D1064=#REF!</f>
        <v>#REF!</v>
      </c>
      <c r="R1064" t="e">
        <f>E1064=#REF!</f>
        <v>#REF!</v>
      </c>
      <c r="S1064" t="e">
        <f>F1064=#REF!</f>
        <v>#REF!</v>
      </c>
      <c r="T1064" t="e">
        <f>G1064=#REF!</f>
        <v>#REF!</v>
      </c>
      <c r="U1064" t="e">
        <f>H1064=#REF!</f>
        <v>#REF!</v>
      </c>
      <c r="V1064" t="e">
        <f>I1064=#REF!</f>
        <v>#REF!</v>
      </c>
      <c r="W1064" t="e">
        <f>J1064=#REF!</f>
        <v>#REF!</v>
      </c>
      <c r="X1064" t="e">
        <f>K1064=#REF!</f>
        <v>#REF!</v>
      </c>
      <c r="Y1064" t="e">
        <f>L1064=#REF!</f>
        <v>#REF!</v>
      </c>
    </row>
    <row r="1065" spans="1:25">
      <c r="A1065" s="4">
        <v>12717</v>
      </c>
      <c r="B1065" s="5" t="s">
        <v>199</v>
      </c>
      <c r="C1065" s="10" t="s">
        <v>34</v>
      </c>
      <c r="D1065" s="12" t="s">
        <v>37</v>
      </c>
      <c r="E1065" s="8"/>
      <c r="F1065" s="5"/>
      <c r="G1065" s="4"/>
      <c r="H1065" s="6" t="s">
        <v>36</v>
      </c>
      <c r="I1065" s="4" t="s">
        <v>217</v>
      </c>
      <c r="J1065" s="5" t="s">
        <v>284</v>
      </c>
      <c r="K1065" s="5" t="s">
        <v>756</v>
      </c>
      <c r="L1065" s="5" t="s">
        <v>17</v>
      </c>
      <c r="M1065" s="18" t="e">
        <f t="shared" si="16"/>
        <v>#N/A</v>
      </c>
      <c r="N1065" t="e">
        <f>A1065=#REF!</f>
        <v>#REF!</v>
      </c>
      <c r="O1065" t="e">
        <f>B1065=#REF!</f>
        <v>#REF!</v>
      </c>
      <c r="P1065" t="e">
        <f>C1065=#REF!</f>
        <v>#REF!</v>
      </c>
      <c r="Q1065" t="e">
        <f>D1065=#REF!</f>
        <v>#REF!</v>
      </c>
      <c r="R1065" t="e">
        <f>E1065=#REF!</f>
        <v>#REF!</v>
      </c>
      <c r="S1065" t="e">
        <f>F1065=#REF!</f>
        <v>#REF!</v>
      </c>
      <c r="T1065" t="e">
        <f>G1065=#REF!</f>
        <v>#REF!</v>
      </c>
      <c r="U1065" t="e">
        <f>H1065=#REF!</f>
        <v>#REF!</v>
      </c>
      <c r="V1065" t="e">
        <f>I1065=#REF!</f>
        <v>#REF!</v>
      </c>
      <c r="W1065" t="e">
        <f>J1065=#REF!</f>
        <v>#REF!</v>
      </c>
      <c r="X1065" t="e">
        <f>K1065=#REF!</f>
        <v>#REF!</v>
      </c>
      <c r="Y1065" t="e">
        <f>L1065=#REF!</f>
        <v>#REF!</v>
      </c>
    </row>
    <row r="1066" spans="1:25">
      <c r="A1066" s="3">
        <v>12718</v>
      </c>
      <c r="B1066" s="5" t="s">
        <v>199</v>
      </c>
      <c r="C1066" s="10" t="s">
        <v>34</v>
      </c>
      <c r="D1066" s="12" t="s">
        <v>37</v>
      </c>
      <c r="E1066" s="8"/>
      <c r="F1066" s="5"/>
      <c r="G1066" s="4"/>
      <c r="H1066" s="6" t="s">
        <v>36</v>
      </c>
      <c r="I1066" s="4" t="s">
        <v>217</v>
      </c>
      <c r="J1066" s="5" t="s">
        <v>284</v>
      </c>
      <c r="K1066" s="5" t="s">
        <v>757</v>
      </c>
      <c r="L1066" s="5" t="s">
        <v>17</v>
      </c>
      <c r="M1066" s="18" t="e">
        <f t="shared" si="16"/>
        <v>#N/A</v>
      </c>
      <c r="N1066" t="e">
        <f>A1066=#REF!</f>
        <v>#REF!</v>
      </c>
      <c r="O1066" t="e">
        <f>B1066=#REF!</f>
        <v>#REF!</v>
      </c>
      <c r="P1066" t="e">
        <f>C1066=#REF!</f>
        <v>#REF!</v>
      </c>
      <c r="Q1066" t="e">
        <f>D1066=#REF!</f>
        <v>#REF!</v>
      </c>
      <c r="R1066" t="e">
        <f>E1066=#REF!</f>
        <v>#REF!</v>
      </c>
      <c r="S1066" t="e">
        <f>F1066=#REF!</f>
        <v>#REF!</v>
      </c>
      <c r="T1066" t="e">
        <f>G1066=#REF!</f>
        <v>#REF!</v>
      </c>
      <c r="U1066" t="e">
        <f>H1066=#REF!</f>
        <v>#REF!</v>
      </c>
      <c r="V1066" t="e">
        <f>I1066=#REF!</f>
        <v>#REF!</v>
      </c>
      <c r="W1066" t="e">
        <f>J1066=#REF!</f>
        <v>#REF!</v>
      </c>
      <c r="X1066" t="e">
        <f>K1066=#REF!</f>
        <v>#REF!</v>
      </c>
      <c r="Y1066" t="e">
        <f>L1066=#REF!</f>
        <v>#REF!</v>
      </c>
    </row>
    <row r="1067" spans="1:25">
      <c r="A1067" s="4">
        <v>12719</v>
      </c>
      <c r="B1067" s="5" t="s">
        <v>199</v>
      </c>
      <c r="C1067" s="10" t="s">
        <v>34</v>
      </c>
      <c r="D1067" s="12" t="s">
        <v>37</v>
      </c>
      <c r="E1067" s="8"/>
      <c r="F1067" s="5"/>
      <c r="G1067" s="4"/>
      <c r="H1067" s="6" t="s">
        <v>36</v>
      </c>
      <c r="I1067" s="4" t="s">
        <v>217</v>
      </c>
      <c r="J1067" s="5" t="s">
        <v>284</v>
      </c>
      <c r="K1067" s="5" t="s">
        <v>758</v>
      </c>
      <c r="L1067" s="5" t="s">
        <v>17</v>
      </c>
      <c r="M1067" s="18" t="e">
        <f t="shared" si="16"/>
        <v>#N/A</v>
      </c>
      <c r="N1067" t="e">
        <f>A1067=#REF!</f>
        <v>#REF!</v>
      </c>
      <c r="O1067" t="e">
        <f>B1067=#REF!</f>
        <v>#REF!</v>
      </c>
      <c r="P1067" t="e">
        <f>C1067=#REF!</f>
        <v>#REF!</v>
      </c>
      <c r="Q1067" t="e">
        <f>D1067=#REF!</f>
        <v>#REF!</v>
      </c>
      <c r="R1067" t="e">
        <f>E1067=#REF!</f>
        <v>#REF!</v>
      </c>
      <c r="S1067" t="e">
        <f>F1067=#REF!</f>
        <v>#REF!</v>
      </c>
      <c r="T1067" t="e">
        <f>G1067=#REF!</f>
        <v>#REF!</v>
      </c>
      <c r="U1067" t="e">
        <f>H1067=#REF!</f>
        <v>#REF!</v>
      </c>
      <c r="V1067" t="e">
        <f>I1067=#REF!</f>
        <v>#REF!</v>
      </c>
      <c r="W1067" t="e">
        <f>J1067=#REF!</f>
        <v>#REF!</v>
      </c>
      <c r="X1067" t="e">
        <f>K1067=#REF!</f>
        <v>#REF!</v>
      </c>
      <c r="Y1067" t="e">
        <f>L1067=#REF!</f>
        <v>#REF!</v>
      </c>
    </row>
    <row r="1068" spans="1:25">
      <c r="A1068" s="3">
        <v>12720</v>
      </c>
      <c r="B1068" s="5" t="s">
        <v>199</v>
      </c>
      <c r="C1068" s="10" t="s">
        <v>34</v>
      </c>
      <c r="D1068" s="12" t="s">
        <v>37</v>
      </c>
      <c r="E1068" s="8"/>
      <c r="F1068" s="5"/>
      <c r="G1068" s="4"/>
      <c r="H1068" s="6" t="s">
        <v>36</v>
      </c>
      <c r="I1068" s="4" t="s">
        <v>217</v>
      </c>
      <c r="J1068" s="5" t="s">
        <v>284</v>
      </c>
      <c r="K1068" s="5" t="s">
        <v>759</v>
      </c>
      <c r="L1068" s="5" t="s">
        <v>17</v>
      </c>
      <c r="M1068" s="18" t="e">
        <f t="shared" si="16"/>
        <v>#N/A</v>
      </c>
      <c r="N1068" t="e">
        <f>A1068=#REF!</f>
        <v>#REF!</v>
      </c>
      <c r="O1068" t="e">
        <f>B1068=#REF!</f>
        <v>#REF!</v>
      </c>
      <c r="P1068" t="e">
        <f>C1068=#REF!</f>
        <v>#REF!</v>
      </c>
      <c r="Q1068" t="e">
        <f>D1068=#REF!</f>
        <v>#REF!</v>
      </c>
      <c r="R1068" t="e">
        <f>E1068=#REF!</f>
        <v>#REF!</v>
      </c>
      <c r="S1068" t="e">
        <f>F1068=#REF!</f>
        <v>#REF!</v>
      </c>
      <c r="T1068" t="e">
        <f>G1068=#REF!</f>
        <v>#REF!</v>
      </c>
      <c r="U1068" t="e">
        <f>H1068=#REF!</f>
        <v>#REF!</v>
      </c>
      <c r="V1068" t="e">
        <f>I1068=#REF!</f>
        <v>#REF!</v>
      </c>
      <c r="W1068" t="e">
        <f>J1068=#REF!</f>
        <v>#REF!</v>
      </c>
      <c r="X1068" t="e">
        <f>K1068=#REF!</f>
        <v>#REF!</v>
      </c>
      <c r="Y1068" t="e">
        <f>L1068=#REF!</f>
        <v>#REF!</v>
      </c>
    </row>
    <row r="1069" spans="1:25">
      <c r="A1069" s="4">
        <v>12721</v>
      </c>
      <c r="B1069" s="5" t="s">
        <v>199</v>
      </c>
      <c r="C1069" s="10" t="s">
        <v>34</v>
      </c>
      <c r="D1069" s="12" t="s">
        <v>37</v>
      </c>
      <c r="E1069" s="8"/>
      <c r="F1069" s="5"/>
      <c r="G1069" s="4"/>
      <c r="H1069" s="6" t="s">
        <v>36</v>
      </c>
      <c r="I1069" s="4" t="s">
        <v>217</v>
      </c>
      <c r="J1069" s="5" t="s">
        <v>284</v>
      </c>
      <c r="K1069" s="5" t="s">
        <v>760</v>
      </c>
      <c r="L1069" s="5" t="s">
        <v>17</v>
      </c>
      <c r="M1069" s="18" t="e">
        <f t="shared" si="16"/>
        <v>#N/A</v>
      </c>
      <c r="N1069" t="e">
        <f>A1069=#REF!</f>
        <v>#REF!</v>
      </c>
      <c r="O1069" t="e">
        <f>B1069=#REF!</f>
        <v>#REF!</v>
      </c>
      <c r="P1069" t="e">
        <f>C1069=#REF!</f>
        <v>#REF!</v>
      </c>
      <c r="Q1069" t="e">
        <f>D1069=#REF!</f>
        <v>#REF!</v>
      </c>
      <c r="R1069" t="e">
        <f>E1069=#REF!</f>
        <v>#REF!</v>
      </c>
      <c r="S1069" t="e">
        <f>F1069=#REF!</f>
        <v>#REF!</v>
      </c>
      <c r="T1069" t="e">
        <f>G1069=#REF!</f>
        <v>#REF!</v>
      </c>
      <c r="U1069" t="e">
        <f>H1069=#REF!</f>
        <v>#REF!</v>
      </c>
      <c r="V1069" t="e">
        <f>I1069=#REF!</f>
        <v>#REF!</v>
      </c>
      <c r="W1069" t="e">
        <f>J1069=#REF!</f>
        <v>#REF!</v>
      </c>
      <c r="X1069" t="e">
        <f>K1069=#REF!</f>
        <v>#REF!</v>
      </c>
      <c r="Y1069" t="e">
        <f>L1069=#REF!</f>
        <v>#REF!</v>
      </c>
    </row>
    <row r="1070" spans="1:25">
      <c r="A1070" s="3">
        <v>12722</v>
      </c>
      <c r="B1070" s="5" t="s">
        <v>199</v>
      </c>
      <c r="C1070" s="10" t="s">
        <v>34</v>
      </c>
      <c r="D1070" s="12" t="s">
        <v>37</v>
      </c>
      <c r="E1070" s="8"/>
      <c r="F1070" s="5"/>
      <c r="G1070" s="4"/>
      <c r="H1070" s="6" t="s">
        <v>36</v>
      </c>
      <c r="I1070" s="4" t="s">
        <v>86</v>
      </c>
      <c r="J1070" s="5" t="s">
        <v>284</v>
      </c>
      <c r="K1070" s="5" t="s">
        <v>750</v>
      </c>
      <c r="L1070" s="5" t="s">
        <v>17</v>
      </c>
      <c r="M1070" s="18" t="e">
        <f t="shared" si="16"/>
        <v>#N/A</v>
      </c>
      <c r="N1070" t="e">
        <f>A1070=#REF!</f>
        <v>#REF!</v>
      </c>
      <c r="O1070" t="e">
        <f>B1070=#REF!</f>
        <v>#REF!</v>
      </c>
      <c r="P1070" t="e">
        <f>C1070=#REF!</f>
        <v>#REF!</v>
      </c>
      <c r="Q1070" t="e">
        <f>D1070=#REF!</f>
        <v>#REF!</v>
      </c>
      <c r="R1070" t="e">
        <f>E1070=#REF!</f>
        <v>#REF!</v>
      </c>
      <c r="S1070" t="e">
        <f>F1070=#REF!</f>
        <v>#REF!</v>
      </c>
      <c r="T1070" t="e">
        <f>G1070=#REF!</f>
        <v>#REF!</v>
      </c>
      <c r="U1070" t="e">
        <f>H1070=#REF!</f>
        <v>#REF!</v>
      </c>
      <c r="V1070" t="e">
        <f>I1070=#REF!</f>
        <v>#REF!</v>
      </c>
      <c r="W1070" t="e">
        <f>J1070=#REF!</f>
        <v>#REF!</v>
      </c>
      <c r="X1070" t="e">
        <f>K1070=#REF!</f>
        <v>#REF!</v>
      </c>
      <c r="Y1070" t="e">
        <f>L1070=#REF!</f>
        <v>#REF!</v>
      </c>
    </row>
    <row r="1071" spans="1:25">
      <c r="A1071" s="4">
        <v>12723</v>
      </c>
      <c r="B1071" s="5" t="s">
        <v>199</v>
      </c>
      <c r="C1071" s="10" t="s">
        <v>34</v>
      </c>
      <c r="D1071" s="12" t="s">
        <v>37</v>
      </c>
      <c r="E1071" s="8"/>
      <c r="F1071" s="5"/>
      <c r="G1071" s="4"/>
      <c r="H1071" s="6" t="s">
        <v>36</v>
      </c>
      <c r="I1071" s="4" t="s">
        <v>86</v>
      </c>
      <c r="J1071" s="5" t="s">
        <v>284</v>
      </c>
      <c r="K1071" s="5" t="s">
        <v>751</v>
      </c>
      <c r="L1071" s="5" t="s">
        <v>17</v>
      </c>
      <c r="M1071" s="18" t="e">
        <f t="shared" si="16"/>
        <v>#N/A</v>
      </c>
      <c r="N1071" t="e">
        <f>A1071=#REF!</f>
        <v>#REF!</v>
      </c>
      <c r="O1071" t="e">
        <f>B1071=#REF!</f>
        <v>#REF!</v>
      </c>
      <c r="P1071" t="e">
        <f>C1071=#REF!</f>
        <v>#REF!</v>
      </c>
      <c r="Q1071" t="e">
        <f>D1071=#REF!</f>
        <v>#REF!</v>
      </c>
      <c r="R1071" t="e">
        <f>E1071=#REF!</f>
        <v>#REF!</v>
      </c>
      <c r="S1071" t="e">
        <f>F1071=#REF!</f>
        <v>#REF!</v>
      </c>
      <c r="T1071" t="e">
        <f>G1071=#REF!</f>
        <v>#REF!</v>
      </c>
      <c r="U1071" t="e">
        <f>H1071=#REF!</f>
        <v>#REF!</v>
      </c>
      <c r="V1071" t="e">
        <f>I1071=#REF!</f>
        <v>#REF!</v>
      </c>
      <c r="W1071" t="e">
        <f>J1071=#REF!</f>
        <v>#REF!</v>
      </c>
      <c r="X1071" t="e">
        <f>K1071=#REF!</f>
        <v>#REF!</v>
      </c>
      <c r="Y1071" t="e">
        <f>L1071=#REF!</f>
        <v>#REF!</v>
      </c>
    </row>
    <row r="1072" spans="1:25">
      <c r="A1072" s="3">
        <v>12724</v>
      </c>
      <c r="B1072" s="5" t="s">
        <v>199</v>
      </c>
      <c r="C1072" s="10" t="s">
        <v>34</v>
      </c>
      <c r="D1072" s="12" t="s">
        <v>37</v>
      </c>
      <c r="E1072" s="8"/>
      <c r="F1072" s="5"/>
      <c r="G1072" s="4"/>
      <c r="H1072" s="6" t="s">
        <v>36</v>
      </c>
      <c r="I1072" s="4" t="s">
        <v>86</v>
      </c>
      <c r="J1072" s="5" t="s">
        <v>284</v>
      </c>
      <c r="K1072" s="5" t="s">
        <v>752</v>
      </c>
      <c r="L1072" s="5" t="s">
        <v>17</v>
      </c>
      <c r="M1072" s="18" t="e">
        <f t="shared" si="16"/>
        <v>#N/A</v>
      </c>
      <c r="N1072" t="e">
        <f>A1072=#REF!</f>
        <v>#REF!</v>
      </c>
      <c r="O1072" t="e">
        <f>B1072=#REF!</f>
        <v>#REF!</v>
      </c>
      <c r="P1072" t="e">
        <f>C1072=#REF!</f>
        <v>#REF!</v>
      </c>
      <c r="Q1072" t="e">
        <f>D1072=#REF!</f>
        <v>#REF!</v>
      </c>
      <c r="R1072" t="e">
        <f>E1072=#REF!</f>
        <v>#REF!</v>
      </c>
      <c r="S1072" t="e">
        <f>F1072=#REF!</f>
        <v>#REF!</v>
      </c>
      <c r="T1072" t="e">
        <f>G1072=#REF!</f>
        <v>#REF!</v>
      </c>
      <c r="U1072" t="e">
        <f>H1072=#REF!</f>
        <v>#REF!</v>
      </c>
      <c r="V1072" t="e">
        <f>I1072=#REF!</f>
        <v>#REF!</v>
      </c>
      <c r="W1072" t="e">
        <f>J1072=#REF!</f>
        <v>#REF!</v>
      </c>
      <c r="X1072" t="e">
        <f>K1072=#REF!</f>
        <v>#REF!</v>
      </c>
      <c r="Y1072" t="e">
        <f>L1072=#REF!</f>
        <v>#REF!</v>
      </c>
    </row>
    <row r="1073" spans="1:25">
      <c r="A1073" s="4">
        <v>12725</v>
      </c>
      <c r="B1073" s="5" t="s">
        <v>199</v>
      </c>
      <c r="C1073" s="10" t="s">
        <v>34</v>
      </c>
      <c r="D1073" s="12" t="s">
        <v>37</v>
      </c>
      <c r="E1073" s="8"/>
      <c r="F1073" s="5"/>
      <c r="G1073" s="4"/>
      <c r="H1073" s="6" t="s">
        <v>36</v>
      </c>
      <c r="I1073" s="4" t="s">
        <v>86</v>
      </c>
      <c r="J1073" s="5" t="s">
        <v>284</v>
      </c>
      <c r="K1073" s="5" t="s">
        <v>753</v>
      </c>
      <c r="L1073" s="5" t="s">
        <v>17</v>
      </c>
      <c r="M1073" s="18" t="e">
        <f t="shared" si="16"/>
        <v>#N/A</v>
      </c>
      <c r="N1073" t="e">
        <f>A1073=#REF!</f>
        <v>#REF!</v>
      </c>
      <c r="O1073" t="e">
        <f>B1073=#REF!</f>
        <v>#REF!</v>
      </c>
      <c r="P1073" t="e">
        <f>C1073=#REF!</f>
        <v>#REF!</v>
      </c>
      <c r="Q1073" t="e">
        <f>D1073=#REF!</f>
        <v>#REF!</v>
      </c>
      <c r="R1073" t="e">
        <f>E1073=#REF!</f>
        <v>#REF!</v>
      </c>
      <c r="S1073" t="e">
        <f>F1073=#REF!</f>
        <v>#REF!</v>
      </c>
      <c r="T1073" t="e">
        <f>G1073=#REF!</f>
        <v>#REF!</v>
      </c>
      <c r="U1073" t="e">
        <f>H1073=#REF!</f>
        <v>#REF!</v>
      </c>
      <c r="V1073" t="e">
        <f>I1073=#REF!</f>
        <v>#REF!</v>
      </c>
      <c r="W1073" t="e">
        <f>J1073=#REF!</f>
        <v>#REF!</v>
      </c>
      <c r="X1073" t="e">
        <f>K1073=#REF!</f>
        <v>#REF!</v>
      </c>
      <c r="Y1073" t="e">
        <f>L1073=#REF!</f>
        <v>#REF!</v>
      </c>
    </row>
    <row r="1074" spans="1:25">
      <c r="A1074" s="3">
        <v>12726</v>
      </c>
      <c r="B1074" s="5" t="s">
        <v>199</v>
      </c>
      <c r="C1074" s="10" t="s">
        <v>34</v>
      </c>
      <c r="D1074" s="12" t="s">
        <v>37</v>
      </c>
      <c r="E1074" s="8"/>
      <c r="F1074" s="5"/>
      <c r="G1074" s="4"/>
      <c r="H1074" s="6" t="s">
        <v>36</v>
      </c>
      <c r="I1074" s="4" t="s">
        <v>86</v>
      </c>
      <c r="J1074" s="5" t="s">
        <v>284</v>
      </c>
      <c r="K1074" s="5" t="s">
        <v>754</v>
      </c>
      <c r="L1074" s="5" t="s">
        <v>17</v>
      </c>
      <c r="M1074" s="18" t="e">
        <f t="shared" si="16"/>
        <v>#N/A</v>
      </c>
      <c r="N1074" t="e">
        <f>A1074=#REF!</f>
        <v>#REF!</v>
      </c>
      <c r="O1074" t="e">
        <f>B1074=#REF!</f>
        <v>#REF!</v>
      </c>
      <c r="P1074" t="e">
        <f>C1074=#REF!</f>
        <v>#REF!</v>
      </c>
      <c r="Q1074" t="e">
        <f>D1074=#REF!</f>
        <v>#REF!</v>
      </c>
      <c r="R1074" t="e">
        <f>E1074=#REF!</f>
        <v>#REF!</v>
      </c>
      <c r="S1074" t="e">
        <f>F1074=#REF!</f>
        <v>#REF!</v>
      </c>
      <c r="T1074" t="e">
        <f>G1074=#REF!</f>
        <v>#REF!</v>
      </c>
      <c r="U1074" t="e">
        <f>H1074=#REF!</f>
        <v>#REF!</v>
      </c>
      <c r="V1074" t="e">
        <f>I1074=#REF!</f>
        <v>#REF!</v>
      </c>
      <c r="W1074" t="e">
        <f>J1074=#REF!</f>
        <v>#REF!</v>
      </c>
      <c r="X1074" t="e">
        <f>K1074=#REF!</f>
        <v>#REF!</v>
      </c>
      <c r="Y1074" t="e">
        <f>L1074=#REF!</f>
        <v>#REF!</v>
      </c>
    </row>
    <row r="1075" spans="1:25">
      <c r="A1075" s="4">
        <v>12727</v>
      </c>
      <c r="B1075" s="5" t="s">
        <v>12</v>
      </c>
      <c r="C1075" s="10" t="s">
        <v>31</v>
      </c>
      <c r="D1075" s="12"/>
      <c r="E1075" s="8"/>
      <c r="F1075" s="5"/>
      <c r="G1075" s="4"/>
      <c r="H1075" s="6" t="s">
        <v>32</v>
      </c>
      <c r="I1075" s="4" t="s">
        <v>39</v>
      </c>
      <c r="J1075" s="5" t="s">
        <v>285</v>
      </c>
      <c r="K1075" s="5" t="s">
        <v>102</v>
      </c>
      <c r="L1075" s="5" t="s">
        <v>17</v>
      </c>
      <c r="M1075" s="18" t="e">
        <f t="shared" si="16"/>
        <v>#N/A</v>
      </c>
      <c r="N1075" t="e">
        <f>A1075=#REF!</f>
        <v>#REF!</v>
      </c>
      <c r="O1075" t="e">
        <f>B1075=#REF!</f>
        <v>#REF!</v>
      </c>
      <c r="P1075" t="e">
        <f>C1075=#REF!</f>
        <v>#REF!</v>
      </c>
      <c r="Q1075" t="e">
        <f>D1075=#REF!</f>
        <v>#REF!</v>
      </c>
      <c r="R1075" t="e">
        <f>E1075=#REF!</f>
        <v>#REF!</v>
      </c>
      <c r="S1075" t="e">
        <f>F1075=#REF!</f>
        <v>#REF!</v>
      </c>
      <c r="T1075" t="e">
        <f>G1075=#REF!</f>
        <v>#REF!</v>
      </c>
      <c r="U1075" t="e">
        <f>H1075=#REF!</f>
        <v>#REF!</v>
      </c>
      <c r="V1075" t="e">
        <f>I1075=#REF!</f>
        <v>#REF!</v>
      </c>
      <c r="W1075" t="e">
        <f>J1075=#REF!</f>
        <v>#REF!</v>
      </c>
      <c r="X1075" t="e">
        <f>K1075=#REF!</f>
        <v>#REF!</v>
      </c>
      <c r="Y1075" t="e">
        <f>L1075=#REF!</f>
        <v>#REF!</v>
      </c>
    </row>
    <row r="1076" spans="1:25">
      <c r="A1076" s="3">
        <v>12728</v>
      </c>
      <c r="B1076" s="5" t="s">
        <v>12</v>
      </c>
      <c r="C1076" s="10" t="s">
        <v>31</v>
      </c>
      <c r="D1076" s="12"/>
      <c r="E1076" s="8"/>
      <c r="F1076" s="5"/>
      <c r="G1076" s="4"/>
      <c r="H1076" s="6" t="s">
        <v>32</v>
      </c>
      <c r="I1076" s="4" t="s">
        <v>43</v>
      </c>
      <c r="J1076" s="5" t="s">
        <v>285</v>
      </c>
      <c r="K1076" s="5" t="s">
        <v>718</v>
      </c>
      <c r="L1076" s="5" t="s">
        <v>17</v>
      </c>
      <c r="M1076" s="18" t="e">
        <f t="shared" si="16"/>
        <v>#N/A</v>
      </c>
      <c r="N1076" t="e">
        <f>A1076=#REF!</f>
        <v>#REF!</v>
      </c>
      <c r="O1076" t="e">
        <f>B1076=#REF!</f>
        <v>#REF!</v>
      </c>
      <c r="P1076" t="e">
        <f>C1076=#REF!</f>
        <v>#REF!</v>
      </c>
      <c r="Q1076" t="e">
        <f>D1076=#REF!</f>
        <v>#REF!</v>
      </c>
      <c r="R1076" t="e">
        <f>E1076=#REF!</f>
        <v>#REF!</v>
      </c>
      <c r="S1076" t="e">
        <f>F1076=#REF!</f>
        <v>#REF!</v>
      </c>
      <c r="T1076" t="e">
        <f>G1076=#REF!</f>
        <v>#REF!</v>
      </c>
      <c r="U1076" t="e">
        <f>H1076=#REF!</f>
        <v>#REF!</v>
      </c>
      <c r="V1076" t="e">
        <f>I1076=#REF!</f>
        <v>#REF!</v>
      </c>
      <c r="W1076" t="e">
        <f>J1076=#REF!</f>
        <v>#REF!</v>
      </c>
      <c r="X1076" t="e">
        <f>K1076=#REF!</f>
        <v>#REF!</v>
      </c>
      <c r="Y1076" t="e">
        <f>L1076=#REF!</f>
        <v>#REF!</v>
      </c>
    </row>
    <row r="1077" spans="1:25">
      <c r="A1077" s="4">
        <v>12729</v>
      </c>
      <c r="B1077" s="5" t="s">
        <v>12</v>
      </c>
      <c r="C1077" s="10" t="s">
        <v>31</v>
      </c>
      <c r="D1077" s="12"/>
      <c r="E1077" s="8"/>
      <c r="F1077" s="5"/>
      <c r="G1077" s="4"/>
      <c r="H1077" s="6" t="s">
        <v>32</v>
      </c>
      <c r="I1077" s="4" t="s">
        <v>15</v>
      </c>
      <c r="J1077" s="5" t="s">
        <v>285</v>
      </c>
      <c r="K1077" s="5" t="s">
        <v>761</v>
      </c>
      <c r="L1077" s="5" t="s">
        <v>17</v>
      </c>
      <c r="M1077" s="18" t="e">
        <f t="shared" si="16"/>
        <v>#N/A</v>
      </c>
      <c r="N1077" t="e">
        <f>A1077=#REF!</f>
        <v>#REF!</v>
      </c>
      <c r="O1077" t="e">
        <f>B1077=#REF!</f>
        <v>#REF!</v>
      </c>
      <c r="P1077" t="e">
        <f>C1077=#REF!</f>
        <v>#REF!</v>
      </c>
      <c r="Q1077" t="e">
        <f>D1077=#REF!</f>
        <v>#REF!</v>
      </c>
      <c r="R1077" t="e">
        <f>E1077=#REF!</f>
        <v>#REF!</v>
      </c>
      <c r="S1077" t="e">
        <f>F1077=#REF!</f>
        <v>#REF!</v>
      </c>
      <c r="T1077" t="e">
        <f>G1077=#REF!</f>
        <v>#REF!</v>
      </c>
      <c r="U1077" t="e">
        <f>H1077=#REF!</f>
        <v>#REF!</v>
      </c>
      <c r="V1077" t="e">
        <f>I1077=#REF!</f>
        <v>#REF!</v>
      </c>
      <c r="W1077" t="e">
        <f>J1077=#REF!</f>
        <v>#REF!</v>
      </c>
      <c r="X1077" t="e">
        <f>K1077=#REF!</f>
        <v>#REF!</v>
      </c>
      <c r="Y1077" t="e">
        <f>L1077=#REF!</f>
        <v>#REF!</v>
      </c>
    </row>
    <row r="1078" spans="1:25">
      <c r="A1078" s="3">
        <v>12730</v>
      </c>
      <c r="B1078" s="5" t="s">
        <v>44</v>
      </c>
      <c r="C1078" s="10" t="s">
        <v>31</v>
      </c>
      <c r="D1078" s="12"/>
      <c r="E1078" s="8"/>
      <c r="F1078" s="5"/>
      <c r="G1078" s="4"/>
      <c r="H1078" s="6" t="s">
        <v>32</v>
      </c>
      <c r="I1078" s="4" t="s">
        <v>72</v>
      </c>
      <c r="J1078" s="5" t="s">
        <v>285</v>
      </c>
      <c r="K1078" s="5" t="s">
        <v>540</v>
      </c>
      <c r="L1078" s="5" t="s">
        <v>17</v>
      </c>
      <c r="M1078" s="18" t="e">
        <f t="shared" si="16"/>
        <v>#N/A</v>
      </c>
      <c r="N1078" t="e">
        <f>A1078=#REF!</f>
        <v>#REF!</v>
      </c>
      <c r="O1078" t="e">
        <f>B1078=#REF!</f>
        <v>#REF!</v>
      </c>
      <c r="P1078" t="e">
        <f>C1078=#REF!</f>
        <v>#REF!</v>
      </c>
      <c r="Q1078" t="e">
        <f>D1078=#REF!</f>
        <v>#REF!</v>
      </c>
      <c r="R1078" t="e">
        <f>E1078=#REF!</f>
        <v>#REF!</v>
      </c>
      <c r="S1078" t="e">
        <f>F1078=#REF!</f>
        <v>#REF!</v>
      </c>
      <c r="T1078" t="e">
        <f>G1078=#REF!</f>
        <v>#REF!</v>
      </c>
      <c r="U1078" t="e">
        <f>H1078=#REF!</f>
        <v>#REF!</v>
      </c>
      <c r="V1078" t="e">
        <f>I1078=#REF!</f>
        <v>#REF!</v>
      </c>
      <c r="W1078" t="e">
        <f>J1078=#REF!</f>
        <v>#REF!</v>
      </c>
      <c r="X1078" t="e">
        <f>K1078=#REF!</f>
        <v>#REF!</v>
      </c>
      <c r="Y1078" t="e">
        <f>L1078=#REF!</f>
        <v>#REF!</v>
      </c>
    </row>
    <row r="1079" spans="1:25">
      <c r="A1079" s="4">
        <v>12731</v>
      </c>
      <c r="B1079" s="5" t="s">
        <v>44</v>
      </c>
      <c r="C1079" s="10" t="s">
        <v>34</v>
      </c>
      <c r="D1079" s="12" t="s">
        <v>35</v>
      </c>
      <c r="E1079" s="8"/>
      <c r="F1079" s="5"/>
      <c r="G1079" s="4"/>
      <c r="H1079" s="6" t="s">
        <v>36</v>
      </c>
      <c r="I1079" s="4" t="s">
        <v>92</v>
      </c>
      <c r="J1079" s="5" t="s">
        <v>284</v>
      </c>
      <c r="K1079" s="5" t="s">
        <v>235</v>
      </c>
      <c r="L1079" s="5" t="s">
        <v>17</v>
      </c>
      <c r="M1079" s="18" t="e">
        <f t="shared" si="16"/>
        <v>#N/A</v>
      </c>
      <c r="N1079" t="e">
        <f>A1079=#REF!</f>
        <v>#REF!</v>
      </c>
      <c r="O1079" t="e">
        <f>B1079=#REF!</f>
        <v>#REF!</v>
      </c>
      <c r="P1079" t="e">
        <f>C1079=#REF!</f>
        <v>#REF!</v>
      </c>
      <c r="Q1079" t="e">
        <f>D1079=#REF!</f>
        <v>#REF!</v>
      </c>
      <c r="R1079" t="e">
        <f>E1079=#REF!</f>
        <v>#REF!</v>
      </c>
      <c r="S1079" t="e">
        <f>F1079=#REF!</f>
        <v>#REF!</v>
      </c>
      <c r="T1079" t="e">
        <f>G1079=#REF!</f>
        <v>#REF!</v>
      </c>
      <c r="U1079" t="e">
        <f>H1079=#REF!</f>
        <v>#REF!</v>
      </c>
      <c r="V1079" t="e">
        <f>I1079=#REF!</f>
        <v>#REF!</v>
      </c>
      <c r="W1079" t="e">
        <f>J1079=#REF!</f>
        <v>#REF!</v>
      </c>
      <c r="X1079" t="e">
        <f>K1079=#REF!</f>
        <v>#REF!</v>
      </c>
      <c r="Y1079" t="e">
        <f>L1079=#REF!</f>
        <v>#REF!</v>
      </c>
    </row>
    <row r="1080" spans="1:25">
      <c r="A1080" s="3">
        <v>12732</v>
      </c>
      <c r="B1080" s="5" t="s">
        <v>44</v>
      </c>
      <c r="C1080" s="10" t="s">
        <v>31</v>
      </c>
      <c r="D1080" s="12"/>
      <c r="E1080" s="8"/>
      <c r="F1080" s="5"/>
      <c r="G1080" s="4"/>
      <c r="H1080" s="6" t="s">
        <v>32</v>
      </c>
      <c r="I1080" s="4" t="s">
        <v>78</v>
      </c>
      <c r="J1080" s="5" t="s">
        <v>285</v>
      </c>
      <c r="K1080" s="5" t="s">
        <v>762</v>
      </c>
      <c r="L1080" s="5" t="s">
        <v>17</v>
      </c>
      <c r="M1080" s="18" t="e">
        <f t="shared" si="16"/>
        <v>#N/A</v>
      </c>
      <c r="N1080" t="e">
        <f>A1080=#REF!</f>
        <v>#REF!</v>
      </c>
      <c r="O1080" t="e">
        <f>B1080=#REF!</f>
        <v>#REF!</v>
      </c>
      <c r="P1080" t="e">
        <f>C1080=#REF!</f>
        <v>#REF!</v>
      </c>
      <c r="Q1080" t="e">
        <f>D1080=#REF!</f>
        <v>#REF!</v>
      </c>
      <c r="R1080" t="e">
        <f>E1080=#REF!</f>
        <v>#REF!</v>
      </c>
      <c r="S1080" t="e">
        <f>F1080=#REF!</f>
        <v>#REF!</v>
      </c>
      <c r="T1080" t="e">
        <f>G1080=#REF!</f>
        <v>#REF!</v>
      </c>
      <c r="U1080" t="e">
        <f>H1080=#REF!</f>
        <v>#REF!</v>
      </c>
      <c r="V1080" t="e">
        <f>I1080=#REF!</f>
        <v>#REF!</v>
      </c>
      <c r="W1080" t="e">
        <f>J1080=#REF!</f>
        <v>#REF!</v>
      </c>
      <c r="X1080" t="e">
        <f>K1080=#REF!</f>
        <v>#REF!</v>
      </c>
      <c r="Y1080" t="e">
        <f>L1080=#REF!</f>
        <v>#REF!</v>
      </c>
    </row>
    <row r="1081" spans="1:25">
      <c r="A1081" s="4">
        <v>12733</v>
      </c>
      <c r="B1081" s="5" t="s">
        <v>150</v>
      </c>
      <c r="C1081" s="10" t="s">
        <v>31</v>
      </c>
      <c r="D1081" s="12"/>
      <c r="E1081" s="8"/>
      <c r="F1081" s="5"/>
      <c r="G1081" s="4"/>
      <c r="H1081" s="6" t="s">
        <v>32</v>
      </c>
      <c r="I1081" s="4" t="s">
        <v>152</v>
      </c>
      <c r="J1081" s="5" t="s">
        <v>285</v>
      </c>
      <c r="K1081" s="5" t="s">
        <v>763</v>
      </c>
      <c r="L1081" s="5" t="s">
        <v>17</v>
      </c>
      <c r="M1081" s="18" t="e">
        <f t="shared" si="16"/>
        <v>#N/A</v>
      </c>
      <c r="N1081" t="e">
        <f>A1081=#REF!</f>
        <v>#REF!</v>
      </c>
      <c r="O1081" t="e">
        <f>B1081=#REF!</f>
        <v>#REF!</v>
      </c>
      <c r="P1081" t="e">
        <f>C1081=#REF!</f>
        <v>#REF!</v>
      </c>
      <c r="Q1081" t="e">
        <f>D1081=#REF!</f>
        <v>#REF!</v>
      </c>
      <c r="R1081" t="e">
        <f>E1081=#REF!</f>
        <v>#REF!</v>
      </c>
      <c r="S1081" t="e">
        <f>F1081=#REF!</f>
        <v>#REF!</v>
      </c>
      <c r="T1081" t="e">
        <f>G1081=#REF!</f>
        <v>#REF!</v>
      </c>
      <c r="U1081" t="e">
        <f>H1081=#REF!</f>
        <v>#REF!</v>
      </c>
      <c r="V1081" t="e">
        <f>I1081=#REF!</f>
        <v>#REF!</v>
      </c>
      <c r="W1081" t="e">
        <f>J1081=#REF!</f>
        <v>#REF!</v>
      </c>
      <c r="X1081" t="e">
        <f>K1081=#REF!</f>
        <v>#REF!</v>
      </c>
      <c r="Y1081" t="e">
        <f>L1081=#REF!</f>
        <v>#REF!</v>
      </c>
    </row>
    <row r="1082" spans="1:25">
      <c r="A1082" s="3">
        <v>12734</v>
      </c>
      <c r="B1082" s="5" t="s">
        <v>12</v>
      </c>
      <c r="C1082" s="10" t="s">
        <v>200</v>
      </c>
      <c r="D1082" s="12"/>
      <c r="E1082" s="8"/>
      <c r="F1082" s="5"/>
      <c r="G1082" s="4"/>
      <c r="H1082" s="6" t="s">
        <v>201</v>
      </c>
      <c r="I1082" s="4" t="s">
        <v>28</v>
      </c>
      <c r="J1082" s="5" t="s">
        <v>284</v>
      </c>
      <c r="K1082" s="5" t="s">
        <v>479</v>
      </c>
      <c r="L1082" s="5" t="s">
        <v>17</v>
      </c>
      <c r="M1082" s="18" t="e">
        <f t="shared" si="16"/>
        <v>#N/A</v>
      </c>
      <c r="N1082" t="e">
        <f>A1082=#REF!</f>
        <v>#REF!</v>
      </c>
      <c r="O1082" t="e">
        <f>B1082=#REF!</f>
        <v>#REF!</v>
      </c>
      <c r="P1082" t="e">
        <f>C1082=#REF!</f>
        <v>#REF!</v>
      </c>
      <c r="Q1082" t="e">
        <f>D1082=#REF!</f>
        <v>#REF!</v>
      </c>
      <c r="R1082" t="e">
        <f>E1082=#REF!</f>
        <v>#REF!</v>
      </c>
      <c r="S1082" t="e">
        <f>F1082=#REF!</f>
        <v>#REF!</v>
      </c>
      <c r="T1082" t="e">
        <f>G1082=#REF!</f>
        <v>#REF!</v>
      </c>
      <c r="U1082" t="e">
        <f>H1082=#REF!</f>
        <v>#REF!</v>
      </c>
      <c r="V1082" t="e">
        <f>I1082=#REF!</f>
        <v>#REF!</v>
      </c>
      <c r="W1082" t="e">
        <f>J1082=#REF!</f>
        <v>#REF!</v>
      </c>
      <c r="X1082" t="e">
        <f>K1082=#REF!</f>
        <v>#REF!</v>
      </c>
      <c r="Y1082" t="e">
        <f>L1082=#REF!</f>
        <v>#REF!</v>
      </c>
    </row>
    <row r="1083" spans="1:25">
      <c r="A1083" s="4">
        <v>12735</v>
      </c>
      <c r="B1083" s="5" t="s">
        <v>12</v>
      </c>
      <c r="C1083" s="10" t="s">
        <v>200</v>
      </c>
      <c r="D1083" s="12"/>
      <c r="E1083" s="8"/>
      <c r="F1083" s="5"/>
      <c r="G1083" s="4"/>
      <c r="H1083" s="6" t="s">
        <v>201</v>
      </c>
      <c r="I1083" s="4" t="s">
        <v>28</v>
      </c>
      <c r="J1083" s="5" t="s">
        <v>284</v>
      </c>
      <c r="K1083" s="5" t="s">
        <v>483</v>
      </c>
      <c r="L1083" s="5" t="s">
        <v>17</v>
      </c>
      <c r="M1083" s="18" t="e">
        <f t="shared" si="16"/>
        <v>#N/A</v>
      </c>
      <c r="N1083" t="e">
        <f>A1083=#REF!</f>
        <v>#REF!</v>
      </c>
      <c r="O1083" t="e">
        <f>B1083=#REF!</f>
        <v>#REF!</v>
      </c>
      <c r="P1083" t="e">
        <f>C1083=#REF!</f>
        <v>#REF!</v>
      </c>
      <c r="Q1083" t="e">
        <f>D1083=#REF!</f>
        <v>#REF!</v>
      </c>
      <c r="R1083" t="e">
        <f>E1083=#REF!</f>
        <v>#REF!</v>
      </c>
      <c r="S1083" t="e">
        <f>F1083=#REF!</f>
        <v>#REF!</v>
      </c>
      <c r="T1083" t="e">
        <f>G1083=#REF!</f>
        <v>#REF!</v>
      </c>
      <c r="U1083" t="e">
        <f>H1083=#REF!</f>
        <v>#REF!</v>
      </c>
      <c r="V1083" t="e">
        <f>I1083=#REF!</f>
        <v>#REF!</v>
      </c>
      <c r="W1083" t="e">
        <f>J1083=#REF!</f>
        <v>#REF!</v>
      </c>
      <c r="X1083" t="e">
        <f>K1083=#REF!</f>
        <v>#REF!</v>
      </c>
      <c r="Y1083" t="e">
        <f>L1083=#REF!</f>
        <v>#REF!</v>
      </c>
    </row>
    <row r="1084" spans="1:25">
      <c r="A1084" s="3">
        <v>12737</v>
      </c>
      <c r="B1084" s="5" t="s">
        <v>44</v>
      </c>
      <c r="C1084" s="10" t="s">
        <v>200</v>
      </c>
      <c r="D1084" s="12"/>
      <c r="E1084" s="8"/>
      <c r="F1084" s="5"/>
      <c r="G1084" s="4"/>
      <c r="H1084" s="6" t="s">
        <v>201</v>
      </c>
      <c r="I1084" s="4" t="s">
        <v>92</v>
      </c>
      <c r="J1084" s="5" t="s">
        <v>284</v>
      </c>
      <c r="K1084" s="5" t="s">
        <v>571</v>
      </c>
      <c r="L1084" s="5" t="s">
        <v>17</v>
      </c>
      <c r="M1084" s="18" t="e">
        <f t="shared" si="16"/>
        <v>#N/A</v>
      </c>
      <c r="N1084" t="e">
        <f>A1084=#REF!</f>
        <v>#REF!</v>
      </c>
      <c r="O1084" t="e">
        <f>B1084=#REF!</f>
        <v>#REF!</v>
      </c>
      <c r="P1084" t="e">
        <f>C1084=#REF!</f>
        <v>#REF!</v>
      </c>
      <c r="Q1084" t="e">
        <f>D1084=#REF!</f>
        <v>#REF!</v>
      </c>
      <c r="R1084" t="e">
        <f>E1084=#REF!</f>
        <v>#REF!</v>
      </c>
      <c r="S1084" t="e">
        <f>F1084=#REF!</f>
        <v>#REF!</v>
      </c>
      <c r="T1084" t="e">
        <f>G1084=#REF!</f>
        <v>#REF!</v>
      </c>
      <c r="U1084" t="e">
        <f>H1084=#REF!</f>
        <v>#REF!</v>
      </c>
      <c r="V1084" t="e">
        <f>I1084=#REF!</f>
        <v>#REF!</v>
      </c>
      <c r="W1084" t="e">
        <f>J1084=#REF!</f>
        <v>#REF!</v>
      </c>
      <c r="X1084" t="e">
        <f>K1084=#REF!</f>
        <v>#REF!</v>
      </c>
      <c r="Y1084" t="e">
        <f>L1084=#REF!</f>
        <v>#REF!</v>
      </c>
    </row>
    <row r="1085" spans="1:25">
      <c r="A1085" s="4">
        <v>12738</v>
      </c>
      <c r="B1085" s="5" t="s">
        <v>44</v>
      </c>
      <c r="C1085" s="10" t="s">
        <v>200</v>
      </c>
      <c r="D1085" s="12"/>
      <c r="E1085" s="8"/>
      <c r="F1085" s="5"/>
      <c r="G1085" s="4"/>
      <c r="H1085" s="6" t="s">
        <v>201</v>
      </c>
      <c r="I1085" s="4" t="s">
        <v>92</v>
      </c>
      <c r="J1085" s="5" t="s">
        <v>284</v>
      </c>
      <c r="K1085" s="5" t="s">
        <v>719</v>
      </c>
      <c r="L1085" s="5" t="s">
        <v>17</v>
      </c>
      <c r="M1085" s="18" t="e">
        <f t="shared" si="16"/>
        <v>#N/A</v>
      </c>
      <c r="N1085" t="e">
        <f>A1085=#REF!</f>
        <v>#REF!</v>
      </c>
      <c r="O1085" t="e">
        <f>B1085=#REF!</f>
        <v>#REF!</v>
      </c>
      <c r="P1085" t="e">
        <f>C1085=#REF!</f>
        <v>#REF!</v>
      </c>
      <c r="Q1085" t="e">
        <f>D1085=#REF!</f>
        <v>#REF!</v>
      </c>
      <c r="R1085" t="e">
        <f>E1085=#REF!</f>
        <v>#REF!</v>
      </c>
      <c r="S1085" t="e">
        <f>F1085=#REF!</f>
        <v>#REF!</v>
      </c>
      <c r="T1085" t="e">
        <f>G1085=#REF!</f>
        <v>#REF!</v>
      </c>
      <c r="U1085" t="e">
        <f>H1085=#REF!</f>
        <v>#REF!</v>
      </c>
      <c r="V1085" t="e">
        <f>I1085=#REF!</f>
        <v>#REF!</v>
      </c>
      <c r="W1085" t="e">
        <f>J1085=#REF!</f>
        <v>#REF!</v>
      </c>
      <c r="X1085" t="e">
        <f>K1085=#REF!</f>
        <v>#REF!</v>
      </c>
      <c r="Y1085" t="e">
        <f>L1085=#REF!</f>
        <v>#REF!</v>
      </c>
    </row>
    <row r="1086" spans="1:25">
      <c r="A1086" s="3">
        <v>12739</v>
      </c>
      <c r="B1086" s="5" t="s">
        <v>44</v>
      </c>
      <c r="C1086" s="10" t="s">
        <v>200</v>
      </c>
      <c r="D1086" s="12"/>
      <c r="E1086" s="8"/>
      <c r="F1086" s="5"/>
      <c r="G1086" s="4"/>
      <c r="H1086" s="6" t="s">
        <v>201</v>
      </c>
      <c r="I1086" s="4" t="s">
        <v>61</v>
      </c>
      <c r="J1086" s="5" t="s">
        <v>284</v>
      </c>
      <c r="K1086" s="5" t="s">
        <v>648</v>
      </c>
      <c r="L1086" s="5" t="s">
        <v>17</v>
      </c>
      <c r="M1086" s="18" t="e">
        <f t="shared" si="16"/>
        <v>#N/A</v>
      </c>
      <c r="N1086" t="e">
        <f>A1086=#REF!</f>
        <v>#REF!</v>
      </c>
      <c r="O1086" t="e">
        <f>B1086=#REF!</f>
        <v>#REF!</v>
      </c>
      <c r="P1086" t="e">
        <f>C1086=#REF!</f>
        <v>#REF!</v>
      </c>
      <c r="Q1086" t="e">
        <f>D1086=#REF!</f>
        <v>#REF!</v>
      </c>
      <c r="R1086" t="e">
        <f>E1086=#REF!</f>
        <v>#REF!</v>
      </c>
      <c r="S1086" t="e">
        <f>F1086=#REF!</f>
        <v>#REF!</v>
      </c>
      <c r="T1086" t="e">
        <f>G1086=#REF!</f>
        <v>#REF!</v>
      </c>
      <c r="U1086" t="e">
        <f>H1086=#REF!</f>
        <v>#REF!</v>
      </c>
      <c r="V1086" t="e">
        <f>I1086=#REF!</f>
        <v>#REF!</v>
      </c>
      <c r="W1086" t="e">
        <f>J1086=#REF!</f>
        <v>#REF!</v>
      </c>
      <c r="X1086" t="e">
        <f>K1086=#REF!</f>
        <v>#REF!</v>
      </c>
      <c r="Y1086" t="e">
        <f>L1086=#REF!</f>
        <v>#REF!</v>
      </c>
    </row>
    <row r="1087" spans="1:25">
      <c r="A1087" s="4">
        <v>12742</v>
      </c>
      <c r="B1087" s="5" t="s">
        <v>173</v>
      </c>
      <c r="C1087" s="10" t="s">
        <v>200</v>
      </c>
      <c r="D1087" s="12"/>
      <c r="E1087" s="8"/>
      <c r="F1087" s="5"/>
      <c r="G1087" s="4"/>
      <c r="H1087" s="6" t="s">
        <v>201</v>
      </c>
      <c r="I1087" s="4" t="s">
        <v>202</v>
      </c>
      <c r="J1087" s="5" t="s">
        <v>284</v>
      </c>
      <c r="K1087" s="5" t="s">
        <v>689</v>
      </c>
      <c r="L1087" s="5" t="s">
        <v>17</v>
      </c>
      <c r="M1087" s="18" t="e">
        <f t="shared" si="16"/>
        <v>#N/A</v>
      </c>
      <c r="N1087" t="e">
        <f>A1087=#REF!</f>
        <v>#REF!</v>
      </c>
      <c r="O1087" t="e">
        <f>B1087=#REF!</f>
        <v>#REF!</v>
      </c>
      <c r="P1087" t="e">
        <f>C1087=#REF!</f>
        <v>#REF!</v>
      </c>
      <c r="Q1087" t="e">
        <f>D1087=#REF!</f>
        <v>#REF!</v>
      </c>
      <c r="R1087" t="e">
        <f>E1087=#REF!</f>
        <v>#REF!</v>
      </c>
      <c r="S1087" t="e">
        <f>F1087=#REF!</f>
        <v>#REF!</v>
      </c>
      <c r="T1087" t="e">
        <f>G1087=#REF!</f>
        <v>#REF!</v>
      </c>
      <c r="U1087" t="e">
        <f>H1087=#REF!</f>
        <v>#REF!</v>
      </c>
      <c r="V1087" t="e">
        <f>I1087=#REF!</f>
        <v>#REF!</v>
      </c>
      <c r="W1087" t="e">
        <f>J1087=#REF!</f>
        <v>#REF!</v>
      </c>
      <c r="X1087" t="e">
        <f>K1087=#REF!</f>
        <v>#REF!</v>
      </c>
      <c r="Y1087" t="e">
        <f>L1087=#REF!</f>
        <v>#REF!</v>
      </c>
    </row>
    <row r="1088" spans="1:25">
      <c r="A1088" s="3">
        <v>12744</v>
      </c>
      <c r="B1088" s="5" t="s">
        <v>173</v>
      </c>
      <c r="C1088" s="10" t="s">
        <v>200</v>
      </c>
      <c r="D1088" s="12"/>
      <c r="E1088" s="8"/>
      <c r="F1088" s="5"/>
      <c r="G1088" s="4"/>
      <c r="H1088" s="6" t="s">
        <v>201</v>
      </c>
      <c r="I1088" s="4" t="s">
        <v>202</v>
      </c>
      <c r="J1088" s="5" t="s">
        <v>284</v>
      </c>
      <c r="K1088" s="5" t="s">
        <v>725</v>
      </c>
      <c r="L1088" s="5" t="s">
        <v>17</v>
      </c>
      <c r="M1088" s="18" t="e">
        <f t="shared" si="16"/>
        <v>#N/A</v>
      </c>
      <c r="N1088" t="e">
        <f>A1088=#REF!</f>
        <v>#REF!</v>
      </c>
      <c r="O1088" t="e">
        <f>B1088=#REF!</f>
        <v>#REF!</v>
      </c>
      <c r="P1088" t="e">
        <f>C1088=#REF!</f>
        <v>#REF!</v>
      </c>
      <c r="Q1088" t="e">
        <f>D1088=#REF!</f>
        <v>#REF!</v>
      </c>
      <c r="R1088" t="e">
        <f>E1088=#REF!</f>
        <v>#REF!</v>
      </c>
      <c r="S1088" t="e">
        <f>F1088=#REF!</f>
        <v>#REF!</v>
      </c>
      <c r="T1088" t="e">
        <f>G1088=#REF!</f>
        <v>#REF!</v>
      </c>
      <c r="U1088" t="e">
        <f>H1088=#REF!</f>
        <v>#REF!</v>
      </c>
      <c r="V1088" t="e">
        <f>I1088=#REF!</f>
        <v>#REF!</v>
      </c>
      <c r="W1088" t="e">
        <f>J1088=#REF!</f>
        <v>#REF!</v>
      </c>
      <c r="X1088" t="e">
        <f>K1088=#REF!</f>
        <v>#REF!</v>
      </c>
      <c r="Y1088" t="e">
        <f>L1088=#REF!</f>
        <v>#REF!</v>
      </c>
    </row>
    <row r="1089" spans="1:25">
      <c r="A1089" s="4">
        <v>12745</v>
      </c>
      <c r="B1089" s="5" t="s">
        <v>173</v>
      </c>
      <c r="C1089" s="10" t="s">
        <v>200</v>
      </c>
      <c r="D1089" s="12"/>
      <c r="E1089" s="8"/>
      <c r="F1089" s="5"/>
      <c r="G1089" s="4"/>
      <c r="H1089" s="6" t="s">
        <v>201</v>
      </c>
      <c r="I1089" s="4" t="s">
        <v>202</v>
      </c>
      <c r="J1089" s="5" t="s">
        <v>284</v>
      </c>
      <c r="K1089" s="5" t="s">
        <v>726</v>
      </c>
      <c r="L1089" s="5" t="s">
        <v>17</v>
      </c>
      <c r="M1089" s="18" t="e">
        <f t="shared" si="16"/>
        <v>#N/A</v>
      </c>
      <c r="N1089" t="e">
        <f>A1089=#REF!</f>
        <v>#REF!</v>
      </c>
      <c r="O1089" t="e">
        <f>B1089=#REF!</f>
        <v>#REF!</v>
      </c>
      <c r="P1089" t="e">
        <f>C1089=#REF!</f>
        <v>#REF!</v>
      </c>
      <c r="Q1089" t="e">
        <f>D1089=#REF!</f>
        <v>#REF!</v>
      </c>
      <c r="R1089" t="e">
        <f>E1089=#REF!</f>
        <v>#REF!</v>
      </c>
      <c r="S1089" t="e">
        <f>F1089=#REF!</f>
        <v>#REF!</v>
      </c>
      <c r="T1089" t="e">
        <f>G1089=#REF!</f>
        <v>#REF!</v>
      </c>
      <c r="U1089" t="e">
        <f>H1089=#REF!</f>
        <v>#REF!</v>
      </c>
      <c r="V1089" t="e">
        <f>I1089=#REF!</f>
        <v>#REF!</v>
      </c>
      <c r="W1089" t="e">
        <f>J1089=#REF!</f>
        <v>#REF!</v>
      </c>
      <c r="X1089" t="e">
        <f>K1089=#REF!</f>
        <v>#REF!</v>
      </c>
      <c r="Y1089" t="e">
        <f>L1089=#REF!</f>
        <v>#REF!</v>
      </c>
    </row>
    <row r="1090" spans="1:25">
      <c r="A1090" s="3">
        <v>12746</v>
      </c>
      <c r="B1090" s="5" t="s">
        <v>173</v>
      </c>
      <c r="C1090" s="10" t="s">
        <v>200</v>
      </c>
      <c r="D1090" s="12"/>
      <c r="E1090" s="8"/>
      <c r="F1090" s="5"/>
      <c r="G1090" s="4"/>
      <c r="H1090" s="6" t="s">
        <v>201</v>
      </c>
      <c r="I1090" s="4" t="s">
        <v>202</v>
      </c>
      <c r="J1090" s="5" t="s">
        <v>284</v>
      </c>
      <c r="K1090" s="5" t="s">
        <v>727</v>
      </c>
      <c r="L1090" s="5" t="s">
        <v>17</v>
      </c>
      <c r="M1090" s="18" t="e">
        <f t="shared" ref="M1090:M1153" si="17">VLOOKUP(A1090,AB:AB,1,FALSE)</f>
        <v>#N/A</v>
      </c>
      <c r="N1090" t="e">
        <f>A1090=#REF!</f>
        <v>#REF!</v>
      </c>
      <c r="O1090" t="e">
        <f>B1090=#REF!</f>
        <v>#REF!</v>
      </c>
      <c r="P1090" t="e">
        <f>C1090=#REF!</f>
        <v>#REF!</v>
      </c>
      <c r="Q1090" t="e">
        <f>D1090=#REF!</f>
        <v>#REF!</v>
      </c>
      <c r="R1090" t="e">
        <f>E1090=#REF!</f>
        <v>#REF!</v>
      </c>
      <c r="S1090" t="e">
        <f>F1090=#REF!</f>
        <v>#REF!</v>
      </c>
      <c r="T1090" t="e">
        <f>G1090=#REF!</f>
        <v>#REF!</v>
      </c>
      <c r="U1090" t="e">
        <f>H1090=#REF!</f>
        <v>#REF!</v>
      </c>
      <c r="V1090" t="e">
        <f>I1090=#REF!</f>
        <v>#REF!</v>
      </c>
      <c r="W1090" t="e">
        <f>J1090=#REF!</f>
        <v>#REF!</v>
      </c>
      <c r="X1090" t="e">
        <f>K1090=#REF!</f>
        <v>#REF!</v>
      </c>
      <c r="Y1090" t="e">
        <f>L1090=#REF!</f>
        <v>#REF!</v>
      </c>
    </row>
    <row r="1091" spans="1:25">
      <c r="A1091" s="4">
        <v>12747</v>
      </c>
      <c r="B1091" s="5" t="s">
        <v>173</v>
      </c>
      <c r="C1091" s="10" t="s">
        <v>200</v>
      </c>
      <c r="D1091" s="12"/>
      <c r="E1091" s="8"/>
      <c r="F1091" s="5"/>
      <c r="G1091" s="4"/>
      <c r="H1091" s="6" t="s">
        <v>201</v>
      </c>
      <c r="I1091" s="4" t="s">
        <v>202</v>
      </c>
      <c r="J1091" s="5" t="s">
        <v>284</v>
      </c>
      <c r="K1091" s="5" t="s">
        <v>728</v>
      </c>
      <c r="L1091" s="5" t="s">
        <v>17</v>
      </c>
      <c r="M1091" s="18" t="e">
        <f t="shared" si="17"/>
        <v>#N/A</v>
      </c>
      <c r="N1091" t="e">
        <f>A1091=#REF!</f>
        <v>#REF!</v>
      </c>
      <c r="O1091" t="e">
        <f>B1091=#REF!</f>
        <v>#REF!</v>
      </c>
      <c r="P1091" t="e">
        <f>C1091=#REF!</f>
        <v>#REF!</v>
      </c>
      <c r="Q1091" t="e">
        <f>D1091=#REF!</f>
        <v>#REF!</v>
      </c>
      <c r="R1091" t="e">
        <f>E1091=#REF!</f>
        <v>#REF!</v>
      </c>
      <c r="S1091" t="e">
        <f>F1091=#REF!</f>
        <v>#REF!</v>
      </c>
      <c r="T1091" t="e">
        <f>G1091=#REF!</f>
        <v>#REF!</v>
      </c>
      <c r="U1091" t="e">
        <f>H1091=#REF!</f>
        <v>#REF!</v>
      </c>
      <c r="V1091" t="e">
        <f>I1091=#REF!</f>
        <v>#REF!</v>
      </c>
      <c r="W1091" t="e">
        <f>J1091=#REF!</f>
        <v>#REF!</v>
      </c>
      <c r="X1091" t="e">
        <f>K1091=#REF!</f>
        <v>#REF!</v>
      </c>
      <c r="Y1091" t="e">
        <f>L1091=#REF!</f>
        <v>#REF!</v>
      </c>
    </row>
    <row r="1092" spans="1:25">
      <c r="A1092" s="3">
        <v>12748</v>
      </c>
      <c r="B1092" s="5" t="s">
        <v>173</v>
      </c>
      <c r="C1092" s="10" t="s">
        <v>200</v>
      </c>
      <c r="D1092" s="12"/>
      <c r="E1092" s="8"/>
      <c r="F1092" s="5"/>
      <c r="G1092" s="4"/>
      <c r="H1092" s="6" t="s">
        <v>201</v>
      </c>
      <c r="I1092" s="4" t="s">
        <v>202</v>
      </c>
      <c r="J1092" s="5" t="s">
        <v>284</v>
      </c>
      <c r="K1092" s="5" t="s">
        <v>213</v>
      </c>
      <c r="L1092" s="5" t="s">
        <v>17</v>
      </c>
      <c r="M1092" s="18" t="e">
        <f t="shared" si="17"/>
        <v>#N/A</v>
      </c>
      <c r="N1092" t="e">
        <f>A1092=#REF!</f>
        <v>#REF!</v>
      </c>
      <c r="O1092" t="e">
        <f>B1092=#REF!</f>
        <v>#REF!</v>
      </c>
      <c r="P1092" t="e">
        <f>C1092=#REF!</f>
        <v>#REF!</v>
      </c>
      <c r="Q1092" t="e">
        <f>D1092=#REF!</f>
        <v>#REF!</v>
      </c>
      <c r="R1092" t="e">
        <f>E1092=#REF!</f>
        <v>#REF!</v>
      </c>
      <c r="S1092" t="e">
        <f>F1092=#REF!</f>
        <v>#REF!</v>
      </c>
      <c r="T1092" t="e">
        <f>G1092=#REF!</f>
        <v>#REF!</v>
      </c>
      <c r="U1092" t="e">
        <f>H1092=#REF!</f>
        <v>#REF!</v>
      </c>
      <c r="V1092" t="e">
        <f>I1092=#REF!</f>
        <v>#REF!</v>
      </c>
      <c r="W1092" t="e">
        <f>J1092=#REF!</f>
        <v>#REF!</v>
      </c>
      <c r="X1092" t="e">
        <f>K1092=#REF!</f>
        <v>#REF!</v>
      </c>
      <c r="Y1092" t="e">
        <f>L1092=#REF!</f>
        <v>#REF!</v>
      </c>
    </row>
    <row r="1093" spans="1:25">
      <c r="A1093" s="4">
        <v>12749</v>
      </c>
      <c r="B1093" s="5" t="s">
        <v>173</v>
      </c>
      <c r="C1093" s="10" t="s">
        <v>200</v>
      </c>
      <c r="D1093" s="12"/>
      <c r="E1093" s="8"/>
      <c r="F1093" s="5"/>
      <c r="G1093" s="4"/>
      <c r="H1093" s="6" t="s">
        <v>201</v>
      </c>
      <c r="I1093" s="4" t="s">
        <v>202</v>
      </c>
      <c r="J1093" s="5" t="s">
        <v>284</v>
      </c>
      <c r="K1093" s="5" t="s">
        <v>552</v>
      </c>
      <c r="L1093" s="5" t="s">
        <v>17</v>
      </c>
      <c r="M1093" s="18" t="e">
        <f t="shared" si="17"/>
        <v>#N/A</v>
      </c>
      <c r="N1093" t="e">
        <f>A1093=#REF!</f>
        <v>#REF!</v>
      </c>
      <c r="O1093" t="e">
        <f>B1093=#REF!</f>
        <v>#REF!</v>
      </c>
      <c r="P1093" t="e">
        <f>C1093=#REF!</f>
        <v>#REF!</v>
      </c>
      <c r="Q1093" t="e">
        <f>D1093=#REF!</f>
        <v>#REF!</v>
      </c>
      <c r="R1093" t="e">
        <f>E1093=#REF!</f>
        <v>#REF!</v>
      </c>
      <c r="S1093" t="e">
        <f>F1093=#REF!</f>
        <v>#REF!</v>
      </c>
      <c r="T1093" t="e">
        <f>G1093=#REF!</f>
        <v>#REF!</v>
      </c>
      <c r="U1093" t="e">
        <f>H1093=#REF!</f>
        <v>#REF!</v>
      </c>
      <c r="V1093" t="e">
        <f>I1093=#REF!</f>
        <v>#REF!</v>
      </c>
      <c r="W1093" t="e">
        <f>J1093=#REF!</f>
        <v>#REF!</v>
      </c>
      <c r="X1093" t="e">
        <f>K1093=#REF!</f>
        <v>#REF!</v>
      </c>
      <c r="Y1093" t="e">
        <f>L1093=#REF!</f>
        <v>#REF!</v>
      </c>
    </row>
    <row r="1094" spans="1:25">
      <c r="A1094" s="3">
        <v>12750</v>
      </c>
      <c r="B1094" s="5" t="s">
        <v>108</v>
      </c>
      <c r="C1094" s="10" t="s">
        <v>200</v>
      </c>
      <c r="D1094" s="12"/>
      <c r="E1094" s="8"/>
      <c r="F1094" s="5"/>
      <c r="G1094" s="4"/>
      <c r="H1094" s="6" t="s">
        <v>201</v>
      </c>
      <c r="I1094" s="4" t="s">
        <v>116</v>
      </c>
      <c r="J1094" s="5" t="s">
        <v>284</v>
      </c>
      <c r="K1094" s="5" t="s">
        <v>617</v>
      </c>
      <c r="L1094" s="5" t="s">
        <v>17</v>
      </c>
      <c r="M1094" s="18" t="e">
        <f t="shared" si="17"/>
        <v>#N/A</v>
      </c>
      <c r="N1094" t="e">
        <f>A1094=#REF!</f>
        <v>#REF!</v>
      </c>
      <c r="O1094" t="e">
        <f>B1094=#REF!</f>
        <v>#REF!</v>
      </c>
      <c r="P1094" t="e">
        <f>C1094=#REF!</f>
        <v>#REF!</v>
      </c>
      <c r="Q1094" t="e">
        <f>D1094=#REF!</f>
        <v>#REF!</v>
      </c>
      <c r="R1094" t="e">
        <f>E1094=#REF!</f>
        <v>#REF!</v>
      </c>
      <c r="S1094" t="e">
        <f>F1094=#REF!</f>
        <v>#REF!</v>
      </c>
      <c r="T1094" t="e">
        <f>G1094=#REF!</f>
        <v>#REF!</v>
      </c>
      <c r="U1094" t="e">
        <f>H1094=#REF!</f>
        <v>#REF!</v>
      </c>
      <c r="V1094" t="e">
        <f>I1094=#REF!</f>
        <v>#REF!</v>
      </c>
      <c r="W1094" t="e">
        <f>J1094=#REF!</f>
        <v>#REF!</v>
      </c>
      <c r="X1094" t="e">
        <f>K1094=#REF!</f>
        <v>#REF!</v>
      </c>
      <c r="Y1094" t="e">
        <f>L1094=#REF!</f>
        <v>#REF!</v>
      </c>
    </row>
    <row r="1095" spans="1:25">
      <c r="A1095" s="4">
        <v>12751</v>
      </c>
      <c r="B1095" s="5" t="s">
        <v>108</v>
      </c>
      <c r="C1095" s="10" t="s">
        <v>200</v>
      </c>
      <c r="D1095" s="12"/>
      <c r="E1095" s="8"/>
      <c r="F1095" s="5"/>
      <c r="G1095" s="4"/>
      <c r="H1095" s="6" t="s">
        <v>201</v>
      </c>
      <c r="I1095" s="4" t="s">
        <v>117</v>
      </c>
      <c r="J1095" s="5" t="s">
        <v>284</v>
      </c>
      <c r="K1095" s="5" t="s">
        <v>617</v>
      </c>
      <c r="L1095" s="5" t="s">
        <v>17</v>
      </c>
      <c r="M1095" s="18" t="e">
        <f t="shared" si="17"/>
        <v>#N/A</v>
      </c>
      <c r="N1095" t="e">
        <f>A1095=#REF!</f>
        <v>#REF!</v>
      </c>
      <c r="O1095" t="e">
        <f>B1095=#REF!</f>
        <v>#REF!</v>
      </c>
      <c r="P1095" t="e">
        <f>C1095=#REF!</f>
        <v>#REF!</v>
      </c>
      <c r="Q1095" t="e">
        <f>D1095=#REF!</f>
        <v>#REF!</v>
      </c>
      <c r="R1095" t="e">
        <f>E1095=#REF!</f>
        <v>#REF!</v>
      </c>
      <c r="S1095" t="e">
        <f>F1095=#REF!</f>
        <v>#REF!</v>
      </c>
      <c r="T1095" t="e">
        <f>G1095=#REF!</f>
        <v>#REF!</v>
      </c>
      <c r="U1095" t="e">
        <f>H1095=#REF!</f>
        <v>#REF!</v>
      </c>
      <c r="V1095" t="e">
        <f>I1095=#REF!</f>
        <v>#REF!</v>
      </c>
      <c r="W1095" t="e">
        <f>J1095=#REF!</f>
        <v>#REF!</v>
      </c>
      <c r="X1095" t="e">
        <f>K1095=#REF!</f>
        <v>#REF!</v>
      </c>
      <c r="Y1095" t="e">
        <f>L1095=#REF!</f>
        <v>#REF!</v>
      </c>
    </row>
    <row r="1096" spans="1:25">
      <c r="A1096" s="3">
        <v>12752</v>
      </c>
      <c r="B1096" s="5" t="s">
        <v>108</v>
      </c>
      <c r="C1096" s="10" t="s">
        <v>200</v>
      </c>
      <c r="D1096" s="12"/>
      <c r="E1096" s="8"/>
      <c r="F1096" s="5"/>
      <c r="G1096" s="4"/>
      <c r="H1096" s="6" t="s">
        <v>201</v>
      </c>
      <c r="I1096" s="4" t="s">
        <v>117</v>
      </c>
      <c r="J1096" s="5" t="s">
        <v>284</v>
      </c>
      <c r="K1096" s="5" t="s">
        <v>738</v>
      </c>
      <c r="L1096" s="5" t="s">
        <v>17</v>
      </c>
      <c r="M1096" s="18" t="e">
        <f t="shared" si="17"/>
        <v>#N/A</v>
      </c>
      <c r="N1096" t="e">
        <f>A1096=#REF!</f>
        <v>#REF!</v>
      </c>
      <c r="O1096" t="e">
        <f>B1096=#REF!</f>
        <v>#REF!</v>
      </c>
      <c r="P1096" t="e">
        <f>C1096=#REF!</f>
        <v>#REF!</v>
      </c>
      <c r="Q1096" t="e">
        <f>D1096=#REF!</f>
        <v>#REF!</v>
      </c>
      <c r="R1096" t="e">
        <f>E1096=#REF!</f>
        <v>#REF!</v>
      </c>
      <c r="S1096" t="e">
        <f>F1096=#REF!</f>
        <v>#REF!</v>
      </c>
      <c r="T1096" t="e">
        <f>G1096=#REF!</f>
        <v>#REF!</v>
      </c>
      <c r="U1096" t="e">
        <f>H1096=#REF!</f>
        <v>#REF!</v>
      </c>
      <c r="V1096" t="e">
        <f>I1096=#REF!</f>
        <v>#REF!</v>
      </c>
      <c r="W1096" t="e">
        <f>J1096=#REF!</f>
        <v>#REF!</v>
      </c>
      <c r="X1096" t="e">
        <f>K1096=#REF!</f>
        <v>#REF!</v>
      </c>
      <c r="Y1096" t="e">
        <f>L1096=#REF!</f>
        <v>#REF!</v>
      </c>
    </row>
    <row r="1097" spans="1:25">
      <c r="A1097" s="4">
        <v>12754</v>
      </c>
      <c r="B1097" s="5" t="s">
        <v>121</v>
      </c>
      <c r="C1097" s="10" t="s">
        <v>200</v>
      </c>
      <c r="D1097" s="12"/>
      <c r="E1097" s="8"/>
      <c r="F1097" s="5"/>
      <c r="G1097" s="4"/>
      <c r="H1097" s="6" t="s">
        <v>201</v>
      </c>
      <c r="I1097" s="4" t="s">
        <v>129</v>
      </c>
      <c r="J1097" s="5" t="s">
        <v>284</v>
      </c>
      <c r="K1097" s="5" t="s">
        <v>629</v>
      </c>
      <c r="L1097" s="5" t="s">
        <v>17</v>
      </c>
      <c r="M1097" s="18" t="e">
        <f t="shared" si="17"/>
        <v>#N/A</v>
      </c>
      <c r="N1097" t="e">
        <f>A1097=#REF!</f>
        <v>#REF!</v>
      </c>
      <c r="O1097" t="e">
        <f>B1097=#REF!</f>
        <v>#REF!</v>
      </c>
      <c r="P1097" t="e">
        <f>C1097=#REF!</f>
        <v>#REF!</v>
      </c>
      <c r="Q1097" t="e">
        <f>D1097=#REF!</f>
        <v>#REF!</v>
      </c>
      <c r="R1097" t="e">
        <f>E1097=#REF!</f>
        <v>#REF!</v>
      </c>
      <c r="S1097" t="e">
        <f>F1097=#REF!</f>
        <v>#REF!</v>
      </c>
      <c r="T1097" t="e">
        <f>G1097=#REF!</f>
        <v>#REF!</v>
      </c>
      <c r="U1097" t="e">
        <f>H1097=#REF!</f>
        <v>#REF!</v>
      </c>
      <c r="V1097" t="e">
        <f>I1097=#REF!</f>
        <v>#REF!</v>
      </c>
      <c r="W1097" t="e">
        <f>J1097=#REF!</f>
        <v>#REF!</v>
      </c>
      <c r="X1097" t="e">
        <f>K1097=#REF!</f>
        <v>#REF!</v>
      </c>
      <c r="Y1097" t="e">
        <f>L1097=#REF!</f>
        <v>#REF!</v>
      </c>
    </row>
    <row r="1098" spans="1:25">
      <c r="A1098" s="3">
        <v>12756</v>
      </c>
      <c r="B1098" s="5" t="s">
        <v>121</v>
      </c>
      <c r="C1098" s="10" t="s">
        <v>200</v>
      </c>
      <c r="D1098" s="12"/>
      <c r="E1098" s="8"/>
      <c r="F1098" s="5"/>
      <c r="G1098" s="4"/>
      <c r="H1098" s="6" t="s">
        <v>201</v>
      </c>
      <c r="I1098" s="4" t="s">
        <v>126</v>
      </c>
      <c r="J1098" s="5" t="s">
        <v>284</v>
      </c>
      <c r="K1098" s="5" t="s">
        <v>629</v>
      </c>
      <c r="L1098" s="5" t="s">
        <v>17</v>
      </c>
      <c r="M1098" s="18" t="e">
        <f t="shared" si="17"/>
        <v>#N/A</v>
      </c>
      <c r="N1098" t="e">
        <f>A1098=#REF!</f>
        <v>#REF!</v>
      </c>
      <c r="O1098" t="e">
        <f>B1098=#REF!</f>
        <v>#REF!</v>
      </c>
      <c r="P1098" t="e">
        <f>C1098=#REF!</f>
        <v>#REF!</v>
      </c>
      <c r="Q1098" t="e">
        <f>D1098=#REF!</f>
        <v>#REF!</v>
      </c>
      <c r="R1098" t="e">
        <f>E1098=#REF!</f>
        <v>#REF!</v>
      </c>
      <c r="S1098" t="e">
        <f>F1098=#REF!</f>
        <v>#REF!</v>
      </c>
      <c r="T1098" t="e">
        <f>G1098=#REF!</f>
        <v>#REF!</v>
      </c>
      <c r="U1098" t="e">
        <f>H1098=#REF!</f>
        <v>#REF!</v>
      </c>
      <c r="V1098" t="e">
        <f>I1098=#REF!</f>
        <v>#REF!</v>
      </c>
      <c r="W1098" t="e">
        <f>J1098=#REF!</f>
        <v>#REF!</v>
      </c>
      <c r="X1098" t="e">
        <f>K1098=#REF!</f>
        <v>#REF!</v>
      </c>
      <c r="Y1098" t="e">
        <f>L1098=#REF!</f>
        <v>#REF!</v>
      </c>
    </row>
    <row r="1099" spans="1:25">
      <c r="A1099" s="4">
        <v>12758</v>
      </c>
      <c r="B1099" s="5" t="s">
        <v>121</v>
      </c>
      <c r="C1099" s="10" t="s">
        <v>200</v>
      </c>
      <c r="D1099" s="12"/>
      <c r="E1099" s="8"/>
      <c r="F1099" s="5"/>
      <c r="G1099" s="4"/>
      <c r="H1099" s="6" t="s">
        <v>201</v>
      </c>
      <c r="I1099" s="4" t="s">
        <v>116</v>
      </c>
      <c r="J1099" s="5" t="s">
        <v>284</v>
      </c>
      <c r="K1099" s="5" t="s">
        <v>542</v>
      </c>
      <c r="L1099" s="5" t="s">
        <v>17</v>
      </c>
      <c r="M1099" s="18" t="e">
        <f t="shared" si="17"/>
        <v>#N/A</v>
      </c>
      <c r="N1099" t="e">
        <f>A1099=#REF!</f>
        <v>#REF!</v>
      </c>
      <c r="O1099" t="e">
        <f>B1099=#REF!</f>
        <v>#REF!</v>
      </c>
      <c r="P1099" t="e">
        <f>C1099=#REF!</f>
        <v>#REF!</v>
      </c>
      <c r="Q1099" t="e">
        <f>D1099=#REF!</f>
        <v>#REF!</v>
      </c>
      <c r="R1099" t="e">
        <f>E1099=#REF!</f>
        <v>#REF!</v>
      </c>
      <c r="S1099" t="e">
        <f>F1099=#REF!</f>
        <v>#REF!</v>
      </c>
      <c r="T1099" t="e">
        <f>G1099=#REF!</f>
        <v>#REF!</v>
      </c>
      <c r="U1099" t="e">
        <f>H1099=#REF!</f>
        <v>#REF!</v>
      </c>
      <c r="V1099" t="e">
        <f>I1099=#REF!</f>
        <v>#REF!</v>
      </c>
      <c r="W1099" t="e">
        <f>J1099=#REF!</f>
        <v>#REF!</v>
      </c>
      <c r="X1099" t="e">
        <f>K1099=#REF!</f>
        <v>#REF!</v>
      </c>
      <c r="Y1099" t="e">
        <f>L1099=#REF!</f>
        <v>#REF!</v>
      </c>
    </row>
    <row r="1100" spans="1:25">
      <c r="A1100" s="3">
        <v>12759</v>
      </c>
      <c r="B1100" s="5" t="s">
        <v>121</v>
      </c>
      <c r="C1100" s="10" t="s">
        <v>200</v>
      </c>
      <c r="D1100" s="12"/>
      <c r="E1100" s="8"/>
      <c r="F1100" s="5"/>
      <c r="G1100" s="4"/>
      <c r="H1100" s="6" t="s">
        <v>201</v>
      </c>
      <c r="I1100" s="4" t="s">
        <v>117</v>
      </c>
      <c r="J1100" s="5" t="s">
        <v>284</v>
      </c>
      <c r="K1100" s="5" t="s">
        <v>542</v>
      </c>
      <c r="L1100" s="5" t="s">
        <v>17</v>
      </c>
      <c r="M1100" s="18" t="e">
        <f t="shared" si="17"/>
        <v>#N/A</v>
      </c>
      <c r="N1100" t="e">
        <f>A1100=#REF!</f>
        <v>#REF!</v>
      </c>
      <c r="O1100" t="e">
        <f>B1100=#REF!</f>
        <v>#REF!</v>
      </c>
      <c r="P1100" t="e">
        <f>C1100=#REF!</f>
        <v>#REF!</v>
      </c>
      <c r="Q1100" t="e">
        <f>D1100=#REF!</f>
        <v>#REF!</v>
      </c>
      <c r="R1100" t="e">
        <f>E1100=#REF!</f>
        <v>#REF!</v>
      </c>
      <c r="S1100" t="e">
        <f>F1100=#REF!</f>
        <v>#REF!</v>
      </c>
      <c r="T1100" t="e">
        <f>G1100=#REF!</f>
        <v>#REF!</v>
      </c>
      <c r="U1100" t="e">
        <f>H1100=#REF!</f>
        <v>#REF!</v>
      </c>
      <c r="V1100" t="e">
        <f>I1100=#REF!</f>
        <v>#REF!</v>
      </c>
      <c r="W1100" t="e">
        <f>J1100=#REF!</f>
        <v>#REF!</v>
      </c>
      <c r="X1100" t="e">
        <f>K1100=#REF!</f>
        <v>#REF!</v>
      </c>
      <c r="Y1100" t="e">
        <f>L1100=#REF!</f>
        <v>#REF!</v>
      </c>
    </row>
    <row r="1101" spans="1:25">
      <c r="A1101" s="4">
        <v>12760</v>
      </c>
      <c r="B1101" s="5" t="s">
        <v>220</v>
      </c>
      <c r="C1101" s="10" t="s">
        <v>26</v>
      </c>
      <c r="D1101" s="12"/>
      <c r="E1101" s="8"/>
      <c r="F1101" s="5"/>
      <c r="G1101" s="4"/>
      <c r="H1101" s="6" t="s">
        <v>273</v>
      </c>
      <c r="I1101" s="4" t="s">
        <v>221</v>
      </c>
      <c r="J1101" s="5" t="s">
        <v>284</v>
      </c>
      <c r="K1101" s="5"/>
      <c r="L1101" s="5" t="s">
        <v>17</v>
      </c>
      <c r="M1101" s="18" t="e">
        <f t="shared" si="17"/>
        <v>#N/A</v>
      </c>
      <c r="N1101" t="e">
        <f>A1101=#REF!</f>
        <v>#REF!</v>
      </c>
      <c r="O1101" t="e">
        <f>B1101=#REF!</f>
        <v>#REF!</v>
      </c>
      <c r="P1101" t="e">
        <f>C1101=#REF!</f>
        <v>#REF!</v>
      </c>
      <c r="Q1101" t="e">
        <f>D1101=#REF!</f>
        <v>#REF!</v>
      </c>
      <c r="R1101" t="e">
        <f>E1101=#REF!</f>
        <v>#REF!</v>
      </c>
      <c r="S1101" t="e">
        <f>F1101=#REF!</f>
        <v>#REF!</v>
      </c>
      <c r="T1101" t="e">
        <f>G1101=#REF!</f>
        <v>#REF!</v>
      </c>
      <c r="U1101" t="e">
        <f>H1101=#REF!</f>
        <v>#REF!</v>
      </c>
      <c r="V1101" t="e">
        <f>I1101=#REF!</f>
        <v>#REF!</v>
      </c>
      <c r="W1101" t="e">
        <f>J1101=#REF!</f>
        <v>#REF!</v>
      </c>
      <c r="X1101" t="e">
        <f>K1101=#REF!</f>
        <v>#REF!</v>
      </c>
      <c r="Y1101" t="e">
        <f>L1101=#REF!</f>
        <v>#REF!</v>
      </c>
    </row>
    <row r="1102" spans="1:25">
      <c r="A1102" s="3">
        <v>12761</v>
      </c>
      <c r="B1102" s="5" t="s">
        <v>220</v>
      </c>
      <c r="C1102" s="10" t="s">
        <v>34</v>
      </c>
      <c r="D1102" s="12" t="s">
        <v>37</v>
      </c>
      <c r="E1102" s="8"/>
      <c r="F1102" s="5"/>
      <c r="G1102" s="4"/>
      <c r="H1102" s="6" t="s">
        <v>36</v>
      </c>
      <c r="I1102" s="4" t="s">
        <v>221</v>
      </c>
      <c r="J1102" s="5" t="s">
        <v>284</v>
      </c>
      <c r="K1102" s="5" t="s">
        <v>97</v>
      </c>
      <c r="L1102" s="5" t="s">
        <v>17</v>
      </c>
      <c r="M1102" s="18" t="e">
        <f t="shared" si="17"/>
        <v>#N/A</v>
      </c>
      <c r="N1102" t="e">
        <f>A1102=#REF!</f>
        <v>#REF!</v>
      </c>
      <c r="O1102" t="e">
        <f>B1102=#REF!</f>
        <v>#REF!</v>
      </c>
      <c r="P1102" t="e">
        <f>C1102=#REF!</f>
        <v>#REF!</v>
      </c>
      <c r="Q1102" t="e">
        <f>D1102=#REF!</f>
        <v>#REF!</v>
      </c>
      <c r="R1102" t="e">
        <f>E1102=#REF!</f>
        <v>#REF!</v>
      </c>
      <c r="S1102" t="e">
        <f>F1102=#REF!</f>
        <v>#REF!</v>
      </c>
      <c r="T1102" t="e">
        <f>G1102=#REF!</f>
        <v>#REF!</v>
      </c>
      <c r="U1102" t="e">
        <f>H1102=#REF!</f>
        <v>#REF!</v>
      </c>
      <c r="V1102" t="e">
        <f>I1102=#REF!</f>
        <v>#REF!</v>
      </c>
      <c r="W1102" t="e">
        <f>J1102=#REF!</f>
        <v>#REF!</v>
      </c>
      <c r="X1102" t="e">
        <f>K1102=#REF!</f>
        <v>#REF!</v>
      </c>
      <c r="Y1102" t="e">
        <f>L1102=#REF!</f>
        <v>#REF!</v>
      </c>
    </row>
    <row r="1103" spans="1:25">
      <c r="A1103" s="4">
        <v>12765</v>
      </c>
      <c r="B1103" s="5" t="s">
        <v>220</v>
      </c>
      <c r="C1103" s="10" t="s">
        <v>31</v>
      </c>
      <c r="D1103" s="12"/>
      <c r="E1103" s="8"/>
      <c r="F1103" s="5"/>
      <c r="G1103" s="4"/>
      <c r="H1103" s="6" t="s">
        <v>32</v>
      </c>
      <c r="I1103" s="4" t="s">
        <v>221</v>
      </c>
      <c r="J1103" s="5" t="s">
        <v>285</v>
      </c>
      <c r="K1103" s="5" t="s">
        <v>764</v>
      </c>
      <c r="L1103" s="5" t="s">
        <v>17</v>
      </c>
      <c r="M1103" s="18" t="e">
        <f t="shared" si="17"/>
        <v>#N/A</v>
      </c>
      <c r="N1103" t="e">
        <f>A1103=#REF!</f>
        <v>#REF!</v>
      </c>
      <c r="O1103" t="e">
        <f>B1103=#REF!</f>
        <v>#REF!</v>
      </c>
      <c r="P1103" t="e">
        <f>C1103=#REF!</f>
        <v>#REF!</v>
      </c>
      <c r="Q1103" t="e">
        <f>D1103=#REF!</f>
        <v>#REF!</v>
      </c>
      <c r="R1103" t="e">
        <f>E1103=#REF!</f>
        <v>#REF!</v>
      </c>
      <c r="S1103" t="e">
        <f>F1103=#REF!</f>
        <v>#REF!</v>
      </c>
      <c r="T1103" t="e">
        <f>G1103=#REF!</f>
        <v>#REF!</v>
      </c>
      <c r="U1103" t="e">
        <f>H1103=#REF!</f>
        <v>#REF!</v>
      </c>
      <c r="V1103" t="e">
        <f>I1103=#REF!</f>
        <v>#REF!</v>
      </c>
      <c r="W1103" t="e">
        <f>J1103=#REF!</f>
        <v>#REF!</v>
      </c>
      <c r="X1103" t="e">
        <f>K1103=#REF!</f>
        <v>#REF!</v>
      </c>
      <c r="Y1103" t="e">
        <f>L1103=#REF!</f>
        <v>#REF!</v>
      </c>
    </row>
    <row r="1104" spans="1:25">
      <c r="A1104" s="3">
        <v>12766</v>
      </c>
      <c r="B1104" s="5" t="s">
        <v>220</v>
      </c>
      <c r="C1104" s="10" t="s">
        <v>31</v>
      </c>
      <c r="D1104" s="12"/>
      <c r="E1104" s="8"/>
      <c r="F1104" s="5"/>
      <c r="G1104" s="4"/>
      <c r="H1104" s="6" t="s">
        <v>32</v>
      </c>
      <c r="I1104" s="4" t="s">
        <v>221</v>
      </c>
      <c r="J1104" s="5" t="s">
        <v>285</v>
      </c>
      <c r="K1104" s="5" t="s">
        <v>486</v>
      </c>
      <c r="L1104" s="5" t="s">
        <v>17</v>
      </c>
      <c r="M1104" s="18" t="e">
        <f t="shared" si="17"/>
        <v>#N/A</v>
      </c>
      <c r="N1104" t="e">
        <f>A1104=#REF!</f>
        <v>#REF!</v>
      </c>
      <c r="O1104" t="e">
        <f>B1104=#REF!</f>
        <v>#REF!</v>
      </c>
      <c r="P1104" t="e">
        <f>C1104=#REF!</f>
        <v>#REF!</v>
      </c>
      <c r="Q1104" t="e">
        <f>D1104=#REF!</f>
        <v>#REF!</v>
      </c>
      <c r="R1104" t="e">
        <f>E1104=#REF!</f>
        <v>#REF!</v>
      </c>
      <c r="S1104" t="e">
        <f>F1104=#REF!</f>
        <v>#REF!</v>
      </c>
      <c r="T1104" t="e">
        <f>G1104=#REF!</f>
        <v>#REF!</v>
      </c>
      <c r="U1104" t="e">
        <f>H1104=#REF!</f>
        <v>#REF!</v>
      </c>
      <c r="V1104" t="e">
        <f>I1104=#REF!</f>
        <v>#REF!</v>
      </c>
      <c r="W1104" t="e">
        <f>J1104=#REF!</f>
        <v>#REF!</v>
      </c>
      <c r="X1104" t="e">
        <f>K1104=#REF!</f>
        <v>#REF!</v>
      </c>
      <c r="Y1104" t="e">
        <f>L1104=#REF!</f>
        <v>#REF!</v>
      </c>
    </row>
    <row r="1105" spans="1:25">
      <c r="A1105" s="4">
        <v>12767</v>
      </c>
      <c r="B1105" s="5" t="s">
        <v>220</v>
      </c>
      <c r="C1105" s="10" t="s">
        <v>31</v>
      </c>
      <c r="D1105" s="12"/>
      <c r="E1105" s="8"/>
      <c r="F1105" s="5"/>
      <c r="G1105" s="4"/>
      <c r="H1105" s="6" t="s">
        <v>32</v>
      </c>
      <c r="I1105" s="4" t="s">
        <v>221</v>
      </c>
      <c r="J1105" s="5" t="s">
        <v>285</v>
      </c>
      <c r="K1105" s="5" t="s">
        <v>33</v>
      </c>
      <c r="L1105" s="5" t="s">
        <v>17</v>
      </c>
      <c r="M1105" s="18" t="e">
        <f t="shared" si="17"/>
        <v>#N/A</v>
      </c>
      <c r="N1105" t="e">
        <f>A1105=#REF!</f>
        <v>#REF!</v>
      </c>
      <c r="O1105" t="e">
        <f>B1105=#REF!</f>
        <v>#REF!</v>
      </c>
      <c r="P1105" t="e">
        <f>C1105=#REF!</f>
        <v>#REF!</v>
      </c>
      <c r="Q1105" t="e">
        <f>D1105=#REF!</f>
        <v>#REF!</v>
      </c>
      <c r="R1105" t="e">
        <f>E1105=#REF!</f>
        <v>#REF!</v>
      </c>
      <c r="S1105" t="e">
        <f>F1105=#REF!</f>
        <v>#REF!</v>
      </c>
      <c r="T1105" t="e">
        <f>G1105=#REF!</f>
        <v>#REF!</v>
      </c>
      <c r="U1105" t="e">
        <f>H1105=#REF!</f>
        <v>#REF!</v>
      </c>
      <c r="V1105" t="e">
        <f>I1105=#REF!</f>
        <v>#REF!</v>
      </c>
      <c r="W1105" t="e">
        <f>J1105=#REF!</f>
        <v>#REF!</v>
      </c>
      <c r="X1105" t="e">
        <f>K1105=#REF!</f>
        <v>#REF!</v>
      </c>
      <c r="Y1105" t="e">
        <f>L1105=#REF!</f>
        <v>#REF!</v>
      </c>
    </row>
    <row r="1106" spans="1:25">
      <c r="A1106" s="3">
        <v>12768</v>
      </c>
      <c r="B1106" s="5" t="s">
        <v>220</v>
      </c>
      <c r="C1106" s="10" t="s">
        <v>31</v>
      </c>
      <c r="D1106" s="12"/>
      <c r="E1106" s="8"/>
      <c r="F1106" s="5"/>
      <c r="G1106" s="4"/>
      <c r="H1106" s="6" t="s">
        <v>32</v>
      </c>
      <c r="I1106" s="4" t="s">
        <v>221</v>
      </c>
      <c r="J1106" s="5" t="s">
        <v>285</v>
      </c>
      <c r="K1106" s="5" t="s">
        <v>765</v>
      </c>
      <c r="L1106" s="5" t="s">
        <v>17</v>
      </c>
      <c r="M1106" s="18" t="e">
        <f t="shared" si="17"/>
        <v>#N/A</v>
      </c>
      <c r="N1106" t="e">
        <f>A1106=#REF!</f>
        <v>#REF!</v>
      </c>
      <c r="O1106" t="e">
        <f>B1106=#REF!</f>
        <v>#REF!</v>
      </c>
      <c r="P1106" t="e">
        <f>C1106=#REF!</f>
        <v>#REF!</v>
      </c>
      <c r="Q1106" t="e">
        <f>D1106=#REF!</f>
        <v>#REF!</v>
      </c>
      <c r="R1106" t="e">
        <f>E1106=#REF!</f>
        <v>#REF!</v>
      </c>
      <c r="S1106" t="e">
        <f>F1106=#REF!</f>
        <v>#REF!</v>
      </c>
      <c r="T1106" t="e">
        <f>G1106=#REF!</f>
        <v>#REF!</v>
      </c>
      <c r="U1106" t="e">
        <f>H1106=#REF!</f>
        <v>#REF!</v>
      </c>
      <c r="V1106" t="e">
        <f>I1106=#REF!</f>
        <v>#REF!</v>
      </c>
      <c r="W1106" t="e">
        <f>J1106=#REF!</f>
        <v>#REF!</v>
      </c>
      <c r="X1106" t="e">
        <f>K1106=#REF!</f>
        <v>#REF!</v>
      </c>
      <c r="Y1106" t="e">
        <f>L1106=#REF!</f>
        <v>#REF!</v>
      </c>
    </row>
    <row r="1107" spans="1:25">
      <c r="A1107" s="4">
        <v>12769</v>
      </c>
      <c r="B1107" s="5" t="s">
        <v>220</v>
      </c>
      <c r="C1107" s="10" t="s">
        <v>200</v>
      </c>
      <c r="D1107" s="12"/>
      <c r="E1107" s="8"/>
      <c r="F1107" s="5"/>
      <c r="G1107" s="4"/>
      <c r="H1107" s="6" t="s">
        <v>201</v>
      </c>
      <c r="I1107" s="4" t="s">
        <v>221</v>
      </c>
      <c r="J1107" s="5" t="s">
        <v>284</v>
      </c>
      <c r="K1107" s="5" t="s">
        <v>33</v>
      </c>
      <c r="L1107" s="5" t="s">
        <v>17</v>
      </c>
      <c r="M1107" s="18" t="e">
        <f t="shared" si="17"/>
        <v>#N/A</v>
      </c>
      <c r="N1107" t="e">
        <f>A1107=#REF!</f>
        <v>#REF!</v>
      </c>
      <c r="O1107" t="e">
        <f>B1107=#REF!</f>
        <v>#REF!</v>
      </c>
      <c r="P1107" t="e">
        <f>C1107=#REF!</f>
        <v>#REF!</v>
      </c>
      <c r="Q1107" t="e">
        <f>D1107=#REF!</f>
        <v>#REF!</v>
      </c>
      <c r="R1107" t="e">
        <f>E1107=#REF!</f>
        <v>#REF!</v>
      </c>
      <c r="S1107" t="e">
        <f>F1107=#REF!</f>
        <v>#REF!</v>
      </c>
      <c r="T1107" t="e">
        <f>G1107=#REF!</f>
        <v>#REF!</v>
      </c>
      <c r="U1107" t="e">
        <f>H1107=#REF!</f>
        <v>#REF!</v>
      </c>
      <c r="V1107" t="e">
        <f>I1107=#REF!</f>
        <v>#REF!</v>
      </c>
      <c r="W1107" t="e">
        <f>J1107=#REF!</f>
        <v>#REF!</v>
      </c>
      <c r="X1107" t="e">
        <f>K1107=#REF!</f>
        <v>#REF!</v>
      </c>
      <c r="Y1107" t="e">
        <f>L1107=#REF!</f>
        <v>#REF!</v>
      </c>
    </row>
    <row r="1108" spans="1:25">
      <c r="A1108" s="3">
        <v>12770</v>
      </c>
      <c r="B1108" s="5" t="s">
        <v>220</v>
      </c>
      <c r="C1108" s="10" t="s">
        <v>200</v>
      </c>
      <c r="D1108" s="12"/>
      <c r="E1108" s="8"/>
      <c r="F1108" s="5"/>
      <c r="G1108" s="4"/>
      <c r="H1108" s="6" t="s">
        <v>201</v>
      </c>
      <c r="I1108" s="4" t="s">
        <v>221</v>
      </c>
      <c r="J1108" s="5" t="s">
        <v>284</v>
      </c>
      <c r="K1108" s="5" t="s">
        <v>486</v>
      </c>
      <c r="L1108" s="5" t="s">
        <v>17</v>
      </c>
      <c r="M1108" s="18" t="e">
        <f t="shared" si="17"/>
        <v>#N/A</v>
      </c>
      <c r="N1108" t="e">
        <f>A1108=#REF!</f>
        <v>#REF!</v>
      </c>
      <c r="O1108" t="e">
        <f>B1108=#REF!</f>
        <v>#REF!</v>
      </c>
      <c r="P1108" t="e">
        <f>C1108=#REF!</f>
        <v>#REF!</v>
      </c>
      <c r="Q1108" t="e">
        <f>D1108=#REF!</f>
        <v>#REF!</v>
      </c>
      <c r="R1108" t="e">
        <f>E1108=#REF!</f>
        <v>#REF!</v>
      </c>
      <c r="S1108" t="e">
        <f>F1108=#REF!</f>
        <v>#REF!</v>
      </c>
      <c r="T1108" t="e">
        <f>G1108=#REF!</f>
        <v>#REF!</v>
      </c>
      <c r="U1108" t="e">
        <f>H1108=#REF!</f>
        <v>#REF!</v>
      </c>
      <c r="V1108" t="e">
        <f>I1108=#REF!</f>
        <v>#REF!</v>
      </c>
      <c r="W1108" t="e">
        <f>J1108=#REF!</f>
        <v>#REF!</v>
      </c>
      <c r="X1108" t="e">
        <f>K1108=#REF!</f>
        <v>#REF!</v>
      </c>
      <c r="Y1108" t="e">
        <f>L1108=#REF!</f>
        <v>#REF!</v>
      </c>
    </row>
    <row r="1109" spans="1:25">
      <c r="A1109" s="4">
        <v>12771</v>
      </c>
      <c r="B1109" s="5" t="s">
        <v>220</v>
      </c>
      <c r="C1109" s="10" t="s">
        <v>200</v>
      </c>
      <c r="D1109" s="12"/>
      <c r="E1109" s="8"/>
      <c r="F1109" s="5"/>
      <c r="G1109" s="4"/>
      <c r="H1109" s="6" t="s">
        <v>201</v>
      </c>
      <c r="I1109" s="4" t="s">
        <v>221</v>
      </c>
      <c r="J1109" s="5" t="s">
        <v>284</v>
      </c>
      <c r="K1109" s="5" t="s">
        <v>481</v>
      </c>
      <c r="L1109" s="5" t="s">
        <v>17</v>
      </c>
      <c r="M1109" s="18" t="e">
        <f t="shared" si="17"/>
        <v>#N/A</v>
      </c>
      <c r="N1109" t="e">
        <f>A1109=#REF!</f>
        <v>#REF!</v>
      </c>
      <c r="O1109" t="e">
        <f>B1109=#REF!</f>
        <v>#REF!</v>
      </c>
      <c r="P1109" t="e">
        <f>C1109=#REF!</f>
        <v>#REF!</v>
      </c>
      <c r="Q1109" t="e">
        <f>D1109=#REF!</f>
        <v>#REF!</v>
      </c>
      <c r="R1109" t="e">
        <f>E1109=#REF!</f>
        <v>#REF!</v>
      </c>
      <c r="S1109" t="e">
        <f>F1109=#REF!</f>
        <v>#REF!</v>
      </c>
      <c r="T1109" t="e">
        <f>G1109=#REF!</f>
        <v>#REF!</v>
      </c>
      <c r="U1109" t="e">
        <f>H1109=#REF!</f>
        <v>#REF!</v>
      </c>
      <c r="V1109" t="e">
        <f>I1109=#REF!</f>
        <v>#REF!</v>
      </c>
      <c r="W1109" t="e">
        <f>J1109=#REF!</f>
        <v>#REF!</v>
      </c>
      <c r="X1109" t="e">
        <f>K1109=#REF!</f>
        <v>#REF!</v>
      </c>
      <c r="Y1109" t="e">
        <f>L1109=#REF!</f>
        <v>#REF!</v>
      </c>
    </row>
    <row r="1110" spans="1:25">
      <c r="A1110" s="3">
        <v>12772</v>
      </c>
      <c r="B1110" s="5" t="s">
        <v>220</v>
      </c>
      <c r="C1110" s="10" t="s">
        <v>200</v>
      </c>
      <c r="D1110" s="12"/>
      <c r="E1110" s="8"/>
      <c r="F1110" s="5"/>
      <c r="G1110" s="4"/>
      <c r="H1110" s="6" t="s">
        <v>201</v>
      </c>
      <c r="I1110" s="4" t="s">
        <v>221</v>
      </c>
      <c r="J1110" s="5" t="s">
        <v>284</v>
      </c>
      <c r="K1110" s="5" t="s">
        <v>764</v>
      </c>
      <c r="L1110" s="5" t="s">
        <v>17</v>
      </c>
      <c r="M1110" s="18" t="e">
        <f t="shared" si="17"/>
        <v>#N/A</v>
      </c>
      <c r="N1110" t="e">
        <f>A1110=#REF!</f>
        <v>#REF!</v>
      </c>
      <c r="O1110" t="e">
        <f>B1110=#REF!</f>
        <v>#REF!</v>
      </c>
      <c r="P1110" t="e">
        <f>C1110=#REF!</f>
        <v>#REF!</v>
      </c>
      <c r="Q1110" t="e">
        <f>D1110=#REF!</f>
        <v>#REF!</v>
      </c>
      <c r="R1110" t="e">
        <f>E1110=#REF!</f>
        <v>#REF!</v>
      </c>
      <c r="S1110" t="e">
        <f>F1110=#REF!</f>
        <v>#REF!</v>
      </c>
      <c r="T1110" t="e">
        <f>G1110=#REF!</f>
        <v>#REF!</v>
      </c>
      <c r="U1110" t="e">
        <f>H1110=#REF!</f>
        <v>#REF!</v>
      </c>
      <c r="V1110" t="e">
        <f>I1110=#REF!</f>
        <v>#REF!</v>
      </c>
      <c r="W1110" t="e">
        <f>J1110=#REF!</f>
        <v>#REF!</v>
      </c>
      <c r="X1110" t="e">
        <f>K1110=#REF!</f>
        <v>#REF!</v>
      </c>
      <c r="Y1110" t="e">
        <f>L1110=#REF!</f>
        <v>#REF!</v>
      </c>
    </row>
    <row r="1111" spans="1:25">
      <c r="A1111" s="4">
        <v>12773</v>
      </c>
      <c r="B1111" s="5" t="s">
        <v>220</v>
      </c>
      <c r="C1111" s="10" t="s">
        <v>200</v>
      </c>
      <c r="D1111" s="12"/>
      <c r="E1111" s="8"/>
      <c r="F1111" s="5"/>
      <c r="G1111" s="4"/>
      <c r="H1111" s="6" t="s">
        <v>201</v>
      </c>
      <c r="I1111" s="4" t="s">
        <v>221</v>
      </c>
      <c r="J1111" s="5" t="s">
        <v>284</v>
      </c>
      <c r="K1111" s="5" t="s">
        <v>480</v>
      </c>
      <c r="L1111" s="5" t="s">
        <v>17</v>
      </c>
      <c r="M1111" s="18" t="e">
        <f t="shared" si="17"/>
        <v>#N/A</v>
      </c>
      <c r="N1111" t="e">
        <f>A1111=#REF!</f>
        <v>#REF!</v>
      </c>
      <c r="O1111" t="e">
        <f>B1111=#REF!</f>
        <v>#REF!</v>
      </c>
      <c r="P1111" t="e">
        <f>C1111=#REF!</f>
        <v>#REF!</v>
      </c>
      <c r="Q1111" t="e">
        <f>D1111=#REF!</f>
        <v>#REF!</v>
      </c>
      <c r="R1111" t="e">
        <f>E1111=#REF!</f>
        <v>#REF!</v>
      </c>
      <c r="S1111" t="e">
        <f>F1111=#REF!</f>
        <v>#REF!</v>
      </c>
      <c r="T1111" t="e">
        <f>G1111=#REF!</f>
        <v>#REF!</v>
      </c>
      <c r="U1111" t="e">
        <f>H1111=#REF!</f>
        <v>#REF!</v>
      </c>
      <c r="V1111" t="e">
        <f>I1111=#REF!</f>
        <v>#REF!</v>
      </c>
      <c r="W1111" t="e">
        <f>J1111=#REF!</f>
        <v>#REF!</v>
      </c>
      <c r="X1111" t="e">
        <f>K1111=#REF!</f>
        <v>#REF!</v>
      </c>
      <c r="Y1111" t="e">
        <f>L1111=#REF!</f>
        <v>#REF!</v>
      </c>
    </row>
    <row r="1112" spans="1:25">
      <c r="A1112" s="3">
        <v>12774</v>
      </c>
      <c r="B1112" s="5" t="s">
        <v>220</v>
      </c>
      <c r="C1112" s="10" t="s">
        <v>200</v>
      </c>
      <c r="D1112" s="12"/>
      <c r="E1112" s="8"/>
      <c r="F1112" s="5"/>
      <c r="G1112" s="4"/>
      <c r="H1112" s="6" t="s">
        <v>201</v>
      </c>
      <c r="I1112" s="4" t="s">
        <v>221</v>
      </c>
      <c r="J1112" s="5" t="s">
        <v>284</v>
      </c>
      <c r="K1112" s="5" t="s">
        <v>97</v>
      </c>
      <c r="L1112" s="5" t="s">
        <v>17</v>
      </c>
      <c r="M1112" s="18" t="e">
        <f t="shared" si="17"/>
        <v>#N/A</v>
      </c>
      <c r="N1112" t="e">
        <f>A1112=#REF!</f>
        <v>#REF!</v>
      </c>
      <c r="O1112" t="e">
        <f>B1112=#REF!</f>
        <v>#REF!</v>
      </c>
      <c r="P1112" t="e">
        <f>C1112=#REF!</f>
        <v>#REF!</v>
      </c>
      <c r="Q1112" t="e">
        <f>D1112=#REF!</f>
        <v>#REF!</v>
      </c>
      <c r="R1112" t="e">
        <f>E1112=#REF!</f>
        <v>#REF!</v>
      </c>
      <c r="S1112" t="e">
        <f>F1112=#REF!</f>
        <v>#REF!</v>
      </c>
      <c r="T1112" t="e">
        <f>G1112=#REF!</f>
        <v>#REF!</v>
      </c>
      <c r="U1112" t="e">
        <f>H1112=#REF!</f>
        <v>#REF!</v>
      </c>
      <c r="V1112" t="e">
        <f>I1112=#REF!</f>
        <v>#REF!</v>
      </c>
      <c r="W1112" t="e">
        <f>J1112=#REF!</f>
        <v>#REF!</v>
      </c>
      <c r="X1112" t="e">
        <f>K1112=#REF!</f>
        <v>#REF!</v>
      </c>
      <c r="Y1112" t="e">
        <f>L1112=#REF!</f>
        <v>#REF!</v>
      </c>
    </row>
    <row r="1113" spans="1:25">
      <c r="A1113" s="4">
        <v>12775</v>
      </c>
      <c r="B1113" s="5" t="s">
        <v>220</v>
      </c>
      <c r="C1113" s="10" t="s">
        <v>200</v>
      </c>
      <c r="D1113" s="12"/>
      <c r="E1113" s="8"/>
      <c r="F1113" s="5"/>
      <c r="G1113" s="4"/>
      <c r="H1113" s="6" t="s">
        <v>201</v>
      </c>
      <c r="I1113" s="4" t="s">
        <v>221</v>
      </c>
      <c r="J1113" s="5" t="s">
        <v>284</v>
      </c>
      <c r="K1113" s="5" t="s">
        <v>765</v>
      </c>
      <c r="L1113" s="5" t="s">
        <v>17</v>
      </c>
      <c r="M1113" s="18" t="e">
        <f t="shared" si="17"/>
        <v>#N/A</v>
      </c>
      <c r="N1113" t="e">
        <f>A1113=#REF!</f>
        <v>#REF!</v>
      </c>
      <c r="O1113" t="e">
        <f>B1113=#REF!</f>
        <v>#REF!</v>
      </c>
      <c r="P1113" t="e">
        <f>C1113=#REF!</f>
        <v>#REF!</v>
      </c>
      <c r="Q1113" t="e">
        <f>D1113=#REF!</f>
        <v>#REF!</v>
      </c>
      <c r="R1113" t="e">
        <f>E1113=#REF!</f>
        <v>#REF!</v>
      </c>
      <c r="S1113" t="e">
        <f>F1113=#REF!</f>
        <v>#REF!</v>
      </c>
      <c r="T1113" t="e">
        <f>G1113=#REF!</f>
        <v>#REF!</v>
      </c>
      <c r="U1113" t="e">
        <f>H1113=#REF!</f>
        <v>#REF!</v>
      </c>
      <c r="V1113" t="e">
        <f>I1113=#REF!</f>
        <v>#REF!</v>
      </c>
      <c r="W1113" t="e">
        <f>J1113=#REF!</f>
        <v>#REF!</v>
      </c>
      <c r="X1113" t="e">
        <f>K1113=#REF!</f>
        <v>#REF!</v>
      </c>
      <c r="Y1113" t="e">
        <f>L1113=#REF!</f>
        <v>#REF!</v>
      </c>
    </row>
    <row r="1114" spans="1:25">
      <c r="A1114" s="3">
        <v>12776</v>
      </c>
      <c r="B1114" s="5" t="s">
        <v>12</v>
      </c>
      <c r="C1114" s="10" t="s">
        <v>34</v>
      </c>
      <c r="D1114" s="12" t="s">
        <v>35</v>
      </c>
      <c r="E1114" s="8"/>
      <c r="F1114" s="5"/>
      <c r="G1114" s="4"/>
      <c r="H1114" s="6" t="s">
        <v>36</v>
      </c>
      <c r="I1114" s="4" t="s">
        <v>21</v>
      </c>
      <c r="J1114" s="5" t="s">
        <v>284</v>
      </c>
      <c r="K1114" s="5" t="s">
        <v>492</v>
      </c>
      <c r="L1114" s="5" t="s">
        <v>17</v>
      </c>
      <c r="M1114" s="18" t="e">
        <f t="shared" si="17"/>
        <v>#N/A</v>
      </c>
      <c r="N1114" t="e">
        <f>A1114=#REF!</f>
        <v>#REF!</v>
      </c>
      <c r="O1114" t="e">
        <f>B1114=#REF!</f>
        <v>#REF!</v>
      </c>
      <c r="P1114" t="e">
        <f>C1114=#REF!</f>
        <v>#REF!</v>
      </c>
      <c r="Q1114" t="e">
        <f>D1114=#REF!</f>
        <v>#REF!</v>
      </c>
      <c r="R1114" t="e">
        <f>E1114=#REF!</f>
        <v>#REF!</v>
      </c>
      <c r="S1114" t="e">
        <f>F1114=#REF!</f>
        <v>#REF!</v>
      </c>
      <c r="T1114" t="e">
        <f>G1114=#REF!</f>
        <v>#REF!</v>
      </c>
      <c r="U1114" t="e">
        <f>H1114=#REF!</f>
        <v>#REF!</v>
      </c>
      <c r="V1114" t="e">
        <f>I1114=#REF!</f>
        <v>#REF!</v>
      </c>
      <c r="W1114" t="e">
        <f>J1114=#REF!</f>
        <v>#REF!</v>
      </c>
      <c r="X1114" t="e">
        <f>K1114=#REF!</f>
        <v>#REF!</v>
      </c>
      <c r="Y1114" t="e">
        <f>L1114=#REF!</f>
        <v>#REF!</v>
      </c>
    </row>
    <row r="1115" spans="1:25">
      <c r="A1115" s="4">
        <v>12777</v>
      </c>
      <c r="B1115" s="5" t="s">
        <v>12</v>
      </c>
      <c r="C1115" s="10" t="s">
        <v>34</v>
      </c>
      <c r="D1115" s="12" t="s">
        <v>35</v>
      </c>
      <c r="E1115" s="8"/>
      <c r="F1115" s="5"/>
      <c r="G1115" s="4"/>
      <c r="H1115" s="6" t="s">
        <v>36</v>
      </c>
      <c r="I1115" s="4" t="s">
        <v>21</v>
      </c>
      <c r="J1115" s="5" t="s">
        <v>284</v>
      </c>
      <c r="K1115" s="5" t="s">
        <v>481</v>
      </c>
      <c r="L1115" s="5" t="s">
        <v>17</v>
      </c>
      <c r="M1115" s="18" t="e">
        <f t="shared" si="17"/>
        <v>#N/A</v>
      </c>
      <c r="N1115" t="e">
        <f>A1115=#REF!</f>
        <v>#REF!</v>
      </c>
      <c r="O1115" t="e">
        <f>B1115=#REF!</f>
        <v>#REF!</v>
      </c>
      <c r="P1115" t="e">
        <f>C1115=#REF!</f>
        <v>#REF!</v>
      </c>
      <c r="Q1115" t="e">
        <f>D1115=#REF!</f>
        <v>#REF!</v>
      </c>
      <c r="R1115" t="e">
        <f>E1115=#REF!</f>
        <v>#REF!</v>
      </c>
      <c r="S1115" t="e">
        <f>F1115=#REF!</f>
        <v>#REF!</v>
      </c>
      <c r="T1115" t="e">
        <f>G1115=#REF!</f>
        <v>#REF!</v>
      </c>
      <c r="U1115" t="e">
        <f>H1115=#REF!</f>
        <v>#REF!</v>
      </c>
      <c r="V1115" t="e">
        <f>I1115=#REF!</f>
        <v>#REF!</v>
      </c>
      <c r="W1115" t="e">
        <f>J1115=#REF!</f>
        <v>#REF!</v>
      </c>
      <c r="X1115" t="e">
        <f>K1115=#REF!</f>
        <v>#REF!</v>
      </c>
      <c r="Y1115" t="e">
        <f>L1115=#REF!</f>
        <v>#REF!</v>
      </c>
    </row>
    <row r="1116" spans="1:25">
      <c r="A1116" s="3">
        <v>12778</v>
      </c>
      <c r="B1116" s="5" t="s">
        <v>12</v>
      </c>
      <c r="C1116" s="10" t="s">
        <v>34</v>
      </c>
      <c r="D1116" s="12" t="s">
        <v>35</v>
      </c>
      <c r="E1116" s="8"/>
      <c r="F1116" s="5"/>
      <c r="G1116" s="4"/>
      <c r="H1116" s="6" t="s">
        <v>36</v>
      </c>
      <c r="I1116" s="4" t="s">
        <v>21</v>
      </c>
      <c r="J1116" s="5" t="s">
        <v>284</v>
      </c>
      <c r="K1116" s="5" t="s">
        <v>480</v>
      </c>
      <c r="L1116" s="5" t="s">
        <v>17</v>
      </c>
      <c r="M1116" s="18" t="e">
        <f t="shared" si="17"/>
        <v>#N/A</v>
      </c>
      <c r="N1116" t="e">
        <f>A1116=#REF!</f>
        <v>#REF!</v>
      </c>
      <c r="O1116" t="e">
        <f>B1116=#REF!</f>
        <v>#REF!</v>
      </c>
      <c r="P1116" t="e">
        <f>C1116=#REF!</f>
        <v>#REF!</v>
      </c>
      <c r="Q1116" t="e">
        <f>D1116=#REF!</f>
        <v>#REF!</v>
      </c>
      <c r="R1116" t="e">
        <f>E1116=#REF!</f>
        <v>#REF!</v>
      </c>
      <c r="S1116" t="e">
        <f>F1116=#REF!</f>
        <v>#REF!</v>
      </c>
      <c r="T1116" t="e">
        <f>G1116=#REF!</f>
        <v>#REF!</v>
      </c>
      <c r="U1116" t="e">
        <f>H1116=#REF!</f>
        <v>#REF!</v>
      </c>
      <c r="V1116" t="e">
        <f>I1116=#REF!</f>
        <v>#REF!</v>
      </c>
      <c r="W1116" t="e">
        <f>J1116=#REF!</f>
        <v>#REF!</v>
      </c>
      <c r="X1116" t="e">
        <f>K1116=#REF!</f>
        <v>#REF!</v>
      </c>
      <c r="Y1116" t="e">
        <f>L1116=#REF!</f>
        <v>#REF!</v>
      </c>
    </row>
    <row r="1117" spans="1:25">
      <c r="A1117" s="4">
        <v>12779</v>
      </c>
      <c r="B1117" s="5" t="s">
        <v>12</v>
      </c>
      <c r="C1117" s="10" t="s">
        <v>31</v>
      </c>
      <c r="D1117" s="12"/>
      <c r="E1117" s="8"/>
      <c r="F1117" s="5"/>
      <c r="G1117" s="4"/>
      <c r="H1117" s="6" t="s">
        <v>32</v>
      </c>
      <c r="I1117" s="4" t="s">
        <v>21</v>
      </c>
      <c r="J1117" s="5" t="s">
        <v>285</v>
      </c>
      <c r="K1117" s="5" t="s">
        <v>493</v>
      </c>
      <c r="L1117" s="5" t="s">
        <v>17</v>
      </c>
      <c r="M1117" s="18" t="e">
        <f t="shared" si="17"/>
        <v>#N/A</v>
      </c>
      <c r="N1117" t="e">
        <f>A1117=#REF!</f>
        <v>#REF!</v>
      </c>
      <c r="O1117" t="e">
        <f>B1117=#REF!</f>
        <v>#REF!</v>
      </c>
      <c r="P1117" t="e">
        <f>C1117=#REF!</f>
        <v>#REF!</v>
      </c>
      <c r="Q1117" t="e">
        <f>D1117=#REF!</f>
        <v>#REF!</v>
      </c>
      <c r="R1117" t="e">
        <f>E1117=#REF!</f>
        <v>#REF!</v>
      </c>
      <c r="S1117" t="e">
        <f>F1117=#REF!</f>
        <v>#REF!</v>
      </c>
      <c r="T1117" t="e">
        <f>G1117=#REF!</f>
        <v>#REF!</v>
      </c>
      <c r="U1117" t="e">
        <f>H1117=#REF!</f>
        <v>#REF!</v>
      </c>
      <c r="V1117" t="e">
        <f>I1117=#REF!</f>
        <v>#REF!</v>
      </c>
      <c r="W1117" t="e">
        <f>J1117=#REF!</f>
        <v>#REF!</v>
      </c>
      <c r="X1117" t="e">
        <f>K1117=#REF!</f>
        <v>#REF!</v>
      </c>
      <c r="Y1117" t="e">
        <f>L1117=#REF!</f>
        <v>#REF!</v>
      </c>
    </row>
    <row r="1118" spans="1:25">
      <c r="A1118" s="3">
        <v>12780</v>
      </c>
      <c r="B1118" s="5" t="s">
        <v>12</v>
      </c>
      <c r="C1118" s="10" t="s">
        <v>31</v>
      </c>
      <c r="D1118" s="12"/>
      <c r="E1118" s="8"/>
      <c r="F1118" s="5"/>
      <c r="G1118" s="4"/>
      <c r="H1118" s="6" t="s">
        <v>32</v>
      </c>
      <c r="I1118" s="4" t="s">
        <v>21</v>
      </c>
      <c r="J1118" s="5" t="s">
        <v>285</v>
      </c>
      <c r="K1118" s="5" t="s">
        <v>494</v>
      </c>
      <c r="L1118" s="5" t="s">
        <v>17</v>
      </c>
      <c r="M1118" s="18" t="e">
        <f t="shared" si="17"/>
        <v>#N/A</v>
      </c>
      <c r="N1118" t="e">
        <f>A1118=#REF!</f>
        <v>#REF!</v>
      </c>
      <c r="O1118" t="e">
        <f>B1118=#REF!</f>
        <v>#REF!</v>
      </c>
      <c r="P1118" t="e">
        <f>C1118=#REF!</f>
        <v>#REF!</v>
      </c>
      <c r="Q1118" t="e">
        <f>D1118=#REF!</f>
        <v>#REF!</v>
      </c>
      <c r="R1118" t="e">
        <f>E1118=#REF!</f>
        <v>#REF!</v>
      </c>
      <c r="S1118" t="e">
        <f>F1118=#REF!</f>
        <v>#REF!</v>
      </c>
      <c r="T1118" t="e">
        <f>G1118=#REF!</f>
        <v>#REF!</v>
      </c>
      <c r="U1118" t="e">
        <f>H1118=#REF!</f>
        <v>#REF!</v>
      </c>
      <c r="V1118" t="e">
        <f>I1118=#REF!</f>
        <v>#REF!</v>
      </c>
      <c r="W1118" t="e">
        <f>J1118=#REF!</f>
        <v>#REF!</v>
      </c>
      <c r="X1118" t="e">
        <f>K1118=#REF!</f>
        <v>#REF!</v>
      </c>
      <c r="Y1118" t="e">
        <f>L1118=#REF!</f>
        <v>#REF!</v>
      </c>
    </row>
    <row r="1119" spans="1:25">
      <c r="A1119" s="4">
        <v>12781</v>
      </c>
      <c r="B1119" s="5" t="s">
        <v>12</v>
      </c>
      <c r="C1119" s="10" t="s">
        <v>31</v>
      </c>
      <c r="D1119" s="12"/>
      <c r="E1119" s="8"/>
      <c r="F1119" s="5"/>
      <c r="G1119" s="4"/>
      <c r="H1119" s="6" t="s">
        <v>32</v>
      </c>
      <c r="I1119" s="4" t="s">
        <v>21</v>
      </c>
      <c r="J1119" s="5" t="s">
        <v>285</v>
      </c>
      <c r="K1119" s="5" t="s">
        <v>496</v>
      </c>
      <c r="L1119" s="5" t="s">
        <v>17</v>
      </c>
      <c r="M1119" s="18" t="e">
        <f t="shared" si="17"/>
        <v>#N/A</v>
      </c>
      <c r="N1119" t="e">
        <f>A1119=#REF!</f>
        <v>#REF!</v>
      </c>
      <c r="O1119" t="e">
        <f>B1119=#REF!</f>
        <v>#REF!</v>
      </c>
      <c r="P1119" t="e">
        <f>C1119=#REF!</f>
        <v>#REF!</v>
      </c>
      <c r="Q1119" t="e">
        <f>D1119=#REF!</f>
        <v>#REF!</v>
      </c>
      <c r="R1119" t="e">
        <f>E1119=#REF!</f>
        <v>#REF!</v>
      </c>
      <c r="S1119" t="e">
        <f>F1119=#REF!</f>
        <v>#REF!</v>
      </c>
      <c r="T1119" t="e">
        <f>G1119=#REF!</f>
        <v>#REF!</v>
      </c>
      <c r="U1119" t="e">
        <f>H1119=#REF!</f>
        <v>#REF!</v>
      </c>
      <c r="V1119" t="e">
        <f>I1119=#REF!</f>
        <v>#REF!</v>
      </c>
      <c r="W1119" t="e">
        <f>J1119=#REF!</f>
        <v>#REF!</v>
      </c>
      <c r="X1119" t="e">
        <f>K1119=#REF!</f>
        <v>#REF!</v>
      </c>
      <c r="Y1119" t="e">
        <f>L1119=#REF!</f>
        <v>#REF!</v>
      </c>
    </row>
    <row r="1120" spans="1:25">
      <c r="A1120" s="3">
        <v>12782</v>
      </c>
      <c r="B1120" s="5" t="s">
        <v>44</v>
      </c>
      <c r="C1120" s="10" t="s">
        <v>31</v>
      </c>
      <c r="D1120" s="12"/>
      <c r="E1120" s="8"/>
      <c r="F1120" s="5"/>
      <c r="G1120" s="4"/>
      <c r="H1120" s="6" t="s">
        <v>32</v>
      </c>
      <c r="I1120" s="4" t="s">
        <v>39</v>
      </c>
      <c r="J1120" s="5" t="s">
        <v>285</v>
      </c>
      <c r="K1120" s="5" t="s">
        <v>551</v>
      </c>
      <c r="L1120" s="5" t="s">
        <v>17</v>
      </c>
      <c r="M1120" s="18" t="e">
        <f t="shared" si="17"/>
        <v>#N/A</v>
      </c>
      <c r="N1120" t="e">
        <f>A1120=#REF!</f>
        <v>#REF!</v>
      </c>
      <c r="O1120" t="e">
        <f>B1120=#REF!</f>
        <v>#REF!</v>
      </c>
      <c r="P1120" t="e">
        <f>C1120=#REF!</f>
        <v>#REF!</v>
      </c>
      <c r="Q1120" t="e">
        <f>D1120=#REF!</f>
        <v>#REF!</v>
      </c>
      <c r="R1120" t="e">
        <f>E1120=#REF!</f>
        <v>#REF!</v>
      </c>
      <c r="S1120" t="e">
        <f>F1120=#REF!</f>
        <v>#REF!</v>
      </c>
      <c r="T1120" t="e">
        <f>G1120=#REF!</f>
        <v>#REF!</v>
      </c>
      <c r="U1120" t="e">
        <f>H1120=#REF!</f>
        <v>#REF!</v>
      </c>
      <c r="V1120" t="e">
        <f>I1120=#REF!</f>
        <v>#REF!</v>
      </c>
      <c r="W1120" t="e">
        <f>J1120=#REF!</f>
        <v>#REF!</v>
      </c>
      <c r="X1120" t="e">
        <f>K1120=#REF!</f>
        <v>#REF!</v>
      </c>
      <c r="Y1120" t="e">
        <f>L1120=#REF!</f>
        <v>#REF!</v>
      </c>
    </row>
    <row r="1121" spans="1:25">
      <c r="A1121" s="4">
        <v>12783</v>
      </c>
      <c r="B1121" s="5" t="s">
        <v>44</v>
      </c>
      <c r="C1121" s="10" t="s">
        <v>31</v>
      </c>
      <c r="D1121" s="12"/>
      <c r="E1121" s="8"/>
      <c r="F1121" s="5"/>
      <c r="G1121" s="4"/>
      <c r="H1121" s="6" t="s">
        <v>32</v>
      </c>
      <c r="I1121" s="4" t="s">
        <v>39</v>
      </c>
      <c r="J1121" s="5" t="s">
        <v>285</v>
      </c>
      <c r="K1121" s="5" t="s">
        <v>573</v>
      </c>
      <c r="L1121" s="5" t="s">
        <v>17</v>
      </c>
      <c r="M1121" s="18" t="e">
        <f t="shared" si="17"/>
        <v>#N/A</v>
      </c>
      <c r="N1121" t="e">
        <f>A1121=#REF!</f>
        <v>#REF!</v>
      </c>
      <c r="O1121" t="e">
        <f>B1121=#REF!</f>
        <v>#REF!</v>
      </c>
      <c r="P1121" t="e">
        <f>C1121=#REF!</f>
        <v>#REF!</v>
      </c>
      <c r="Q1121" t="e">
        <f>D1121=#REF!</f>
        <v>#REF!</v>
      </c>
      <c r="R1121" t="e">
        <f>E1121=#REF!</f>
        <v>#REF!</v>
      </c>
      <c r="S1121" t="e">
        <f>F1121=#REF!</f>
        <v>#REF!</v>
      </c>
      <c r="T1121" t="e">
        <f>G1121=#REF!</f>
        <v>#REF!</v>
      </c>
      <c r="U1121" t="e">
        <f>H1121=#REF!</f>
        <v>#REF!</v>
      </c>
      <c r="V1121" t="e">
        <f>I1121=#REF!</f>
        <v>#REF!</v>
      </c>
      <c r="W1121" t="e">
        <f>J1121=#REF!</f>
        <v>#REF!</v>
      </c>
      <c r="X1121" t="e">
        <f>K1121=#REF!</f>
        <v>#REF!</v>
      </c>
      <c r="Y1121" t="e">
        <f>L1121=#REF!</f>
        <v>#REF!</v>
      </c>
    </row>
    <row r="1122" spans="1:25">
      <c r="A1122" s="3">
        <v>12784</v>
      </c>
      <c r="B1122" s="5" t="s">
        <v>44</v>
      </c>
      <c r="C1122" s="10" t="s">
        <v>31</v>
      </c>
      <c r="D1122" s="12"/>
      <c r="E1122" s="8"/>
      <c r="F1122" s="5"/>
      <c r="G1122" s="4"/>
      <c r="H1122" s="6" t="s">
        <v>32</v>
      </c>
      <c r="I1122" s="4" t="s">
        <v>39</v>
      </c>
      <c r="J1122" s="5" t="s">
        <v>285</v>
      </c>
      <c r="K1122" s="5" t="s">
        <v>120</v>
      </c>
      <c r="L1122" s="5" t="s">
        <v>17</v>
      </c>
      <c r="M1122" s="18" t="e">
        <f t="shared" si="17"/>
        <v>#N/A</v>
      </c>
      <c r="N1122" t="e">
        <f>A1122=#REF!</f>
        <v>#REF!</v>
      </c>
      <c r="O1122" t="e">
        <f>B1122=#REF!</f>
        <v>#REF!</v>
      </c>
      <c r="P1122" t="e">
        <f>C1122=#REF!</f>
        <v>#REF!</v>
      </c>
      <c r="Q1122" t="e">
        <f>D1122=#REF!</f>
        <v>#REF!</v>
      </c>
      <c r="R1122" t="e">
        <f>E1122=#REF!</f>
        <v>#REF!</v>
      </c>
      <c r="S1122" t="e">
        <f>F1122=#REF!</f>
        <v>#REF!</v>
      </c>
      <c r="T1122" t="e">
        <f>G1122=#REF!</f>
        <v>#REF!</v>
      </c>
      <c r="U1122" t="e">
        <f>H1122=#REF!</f>
        <v>#REF!</v>
      </c>
      <c r="V1122" t="e">
        <f>I1122=#REF!</f>
        <v>#REF!</v>
      </c>
      <c r="W1122" t="e">
        <f>J1122=#REF!</f>
        <v>#REF!</v>
      </c>
      <c r="X1122" t="e">
        <f>K1122=#REF!</f>
        <v>#REF!</v>
      </c>
      <c r="Y1122" t="e">
        <f>L1122=#REF!</f>
        <v>#REF!</v>
      </c>
    </row>
    <row r="1123" spans="1:25">
      <c r="A1123" s="4">
        <v>12804</v>
      </c>
      <c r="B1123" s="5" t="s">
        <v>220</v>
      </c>
      <c r="C1123" s="10" t="s">
        <v>34</v>
      </c>
      <c r="D1123" s="12" t="s">
        <v>35</v>
      </c>
      <c r="E1123" s="8"/>
      <c r="F1123" s="5"/>
      <c r="G1123" s="4"/>
      <c r="H1123" s="6" t="s">
        <v>36</v>
      </c>
      <c r="I1123" s="4" t="s">
        <v>39</v>
      </c>
      <c r="J1123" s="5" t="s">
        <v>284</v>
      </c>
      <c r="K1123" s="5" t="s">
        <v>481</v>
      </c>
      <c r="L1123" s="5" t="s">
        <v>17</v>
      </c>
      <c r="M1123" s="18" t="e">
        <f t="shared" si="17"/>
        <v>#N/A</v>
      </c>
      <c r="N1123" t="e">
        <f>A1123=#REF!</f>
        <v>#REF!</v>
      </c>
      <c r="O1123" t="e">
        <f>B1123=#REF!</f>
        <v>#REF!</v>
      </c>
      <c r="P1123" t="e">
        <f>C1123=#REF!</f>
        <v>#REF!</v>
      </c>
      <c r="Q1123" t="e">
        <f>D1123=#REF!</f>
        <v>#REF!</v>
      </c>
      <c r="R1123" t="e">
        <f>E1123=#REF!</f>
        <v>#REF!</v>
      </c>
      <c r="S1123" t="e">
        <f>F1123=#REF!</f>
        <v>#REF!</v>
      </c>
      <c r="T1123" t="e">
        <f>G1123=#REF!</f>
        <v>#REF!</v>
      </c>
      <c r="U1123" t="e">
        <f>H1123=#REF!</f>
        <v>#REF!</v>
      </c>
      <c r="V1123" t="e">
        <f>I1123=#REF!</f>
        <v>#REF!</v>
      </c>
      <c r="W1123" t="e">
        <f>J1123=#REF!</f>
        <v>#REF!</v>
      </c>
      <c r="X1123" t="e">
        <f>K1123=#REF!</f>
        <v>#REF!</v>
      </c>
      <c r="Y1123" t="e">
        <f>L1123=#REF!</f>
        <v>#REF!</v>
      </c>
    </row>
    <row r="1124" spans="1:25">
      <c r="A1124" s="3">
        <v>12805</v>
      </c>
      <c r="B1124" s="5" t="s">
        <v>220</v>
      </c>
      <c r="C1124" s="10" t="s">
        <v>34</v>
      </c>
      <c r="D1124" s="12" t="s">
        <v>35</v>
      </c>
      <c r="E1124" s="8"/>
      <c r="F1124" s="5"/>
      <c r="G1124" s="4"/>
      <c r="H1124" s="6" t="s">
        <v>36</v>
      </c>
      <c r="I1124" s="4" t="s">
        <v>39</v>
      </c>
      <c r="J1124" s="5" t="s">
        <v>284</v>
      </c>
      <c r="K1124" s="5" t="s">
        <v>480</v>
      </c>
      <c r="L1124" s="5" t="s">
        <v>17</v>
      </c>
      <c r="M1124" s="18" t="e">
        <f t="shared" si="17"/>
        <v>#N/A</v>
      </c>
      <c r="N1124" t="e">
        <f>A1124=#REF!</f>
        <v>#REF!</v>
      </c>
      <c r="O1124" t="e">
        <f>B1124=#REF!</f>
        <v>#REF!</v>
      </c>
      <c r="P1124" t="e">
        <f>C1124=#REF!</f>
        <v>#REF!</v>
      </c>
      <c r="Q1124" t="e">
        <f>D1124=#REF!</f>
        <v>#REF!</v>
      </c>
      <c r="R1124" t="e">
        <f>E1124=#REF!</f>
        <v>#REF!</v>
      </c>
      <c r="S1124" t="e">
        <f>F1124=#REF!</f>
        <v>#REF!</v>
      </c>
      <c r="T1124" t="e">
        <f>G1124=#REF!</f>
        <v>#REF!</v>
      </c>
      <c r="U1124" t="e">
        <f>H1124=#REF!</f>
        <v>#REF!</v>
      </c>
      <c r="V1124" t="e">
        <f>I1124=#REF!</f>
        <v>#REF!</v>
      </c>
      <c r="W1124" t="e">
        <f>J1124=#REF!</f>
        <v>#REF!</v>
      </c>
      <c r="X1124" t="e">
        <f>K1124=#REF!</f>
        <v>#REF!</v>
      </c>
      <c r="Y1124" t="e">
        <f>L1124=#REF!</f>
        <v>#REF!</v>
      </c>
    </row>
    <row r="1125" spans="1:25">
      <c r="A1125" s="4">
        <v>12806</v>
      </c>
      <c r="B1125" s="5" t="s">
        <v>220</v>
      </c>
      <c r="C1125" s="10" t="s">
        <v>34</v>
      </c>
      <c r="D1125" s="12" t="s">
        <v>35</v>
      </c>
      <c r="E1125" s="8"/>
      <c r="F1125" s="5"/>
      <c r="G1125" s="4"/>
      <c r="H1125" s="6" t="s">
        <v>36</v>
      </c>
      <c r="I1125" s="4" t="s">
        <v>39</v>
      </c>
      <c r="J1125" s="5" t="s">
        <v>284</v>
      </c>
      <c r="K1125" s="5" t="s">
        <v>492</v>
      </c>
      <c r="L1125" s="5" t="s">
        <v>17</v>
      </c>
      <c r="M1125" s="18" t="e">
        <f t="shared" si="17"/>
        <v>#N/A</v>
      </c>
      <c r="N1125" t="e">
        <f>A1125=#REF!</f>
        <v>#REF!</v>
      </c>
      <c r="O1125" t="e">
        <f>B1125=#REF!</f>
        <v>#REF!</v>
      </c>
      <c r="P1125" t="e">
        <f>C1125=#REF!</f>
        <v>#REF!</v>
      </c>
      <c r="Q1125" t="e">
        <f>D1125=#REF!</f>
        <v>#REF!</v>
      </c>
      <c r="R1125" t="e">
        <f>E1125=#REF!</f>
        <v>#REF!</v>
      </c>
      <c r="S1125" t="e">
        <f>F1125=#REF!</f>
        <v>#REF!</v>
      </c>
      <c r="T1125" t="e">
        <f>G1125=#REF!</f>
        <v>#REF!</v>
      </c>
      <c r="U1125" t="e">
        <f>H1125=#REF!</f>
        <v>#REF!</v>
      </c>
      <c r="V1125" t="e">
        <f>I1125=#REF!</f>
        <v>#REF!</v>
      </c>
      <c r="W1125" t="e">
        <f>J1125=#REF!</f>
        <v>#REF!</v>
      </c>
      <c r="X1125" t="e">
        <f>K1125=#REF!</f>
        <v>#REF!</v>
      </c>
      <c r="Y1125" t="e">
        <f>L1125=#REF!</f>
        <v>#REF!</v>
      </c>
    </row>
    <row r="1126" spans="1:25">
      <c r="A1126" s="3">
        <v>12807</v>
      </c>
      <c r="B1126" s="5" t="s">
        <v>220</v>
      </c>
      <c r="C1126" s="10" t="s">
        <v>34</v>
      </c>
      <c r="D1126" s="12" t="s">
        <v>35</v>
      </c>
      <c r="E1126" s="8"/>
      <c r="F1126" s="5"/>
      <c r="G1126" s="4"/>
      <c r="H1126" s="6" t="s">
        <v>36</v>
      </c>
      <c r="I1126" s="4" t="s">
        <v>39</v>
      </c>
      <c r="J1126" s="5" t="s">
        <v>284</v>
      </c>
      <c r="K1126" s="5" t="s">
        <v>501</v>
      </c>
      <c r="L1126" s="5" t="s">
        <v>17</v>
      </c>
      <c r="M1126" s="18" t="e">
        <f t="shared" si="17"/>
        <v>#N/A</v>
      </c>
      <c r="N1126" t="e">
        <f>A1126=#REF!</f>
        <v>#REF!</v>
      </c>
      <c r="O1126" t="e">
        <f>B1126=#REF!</f>
        <v>#REF!</v>
      </c>
      <c r="P1126" t="e">
        <f>C1126=#REF!</f>
        <v>#REF!</v>
      </c>
      <c r="Q1126" t="e">
        <f>D1126=#REF!</f>
        <v>#REF!</v>
      </c>
      <c r="R1126" t="e">
        <f>E1126=#REF!</f>
        <v>#REF!</v>
      </c>
      <c r="S1126" t="e">
        <f>F1126=#REF!</f>
        <v>#REF!</v>
      </c>
      <c r="T1126" t="e">
        <f>G1126=#REF!</f>
        <v>#REF!</v>
      </c>
      <c r="U1126" t="e">
        <f>H1126=#REF!</f>
        <v>#REF!</v>
      </c>
      <c r="V1126" t="e">
        <f>I1126=#REF!</f>
        <v>#REF!</v>
      </c>
      <c r="W1126" t="e">
        <f>J1126=#REF!</f>
        <v>#REF!</v>
      </c>
      <c r="X1126" t="e">
        <f>K1126=#REF!</f>
        <v>#REF!</v>
      </c>
      <c r="Y1126" t="e">
        <f>L1126=#REF!</f>
        <v>#REF!</v>
      </c>
    </row>
    <row r="1127" spans="1:25">
      <c r="A1127" s="4">
        <v>12808</v>
      </c>
      <c r="B1127" s="5" t="s">
        <v>220</v>
      </c>
      <c r="C1127" s="10" t="s">
        <v>34</v>
      </c>
      <c r="D1127" s="12" t="s">
        <v>35</v>
      </c>
      <c r="E1127" s="8"/>
      <c r="F1127" s="5"/>
      <c r="G1127" s="4"/>
      <c r="H1127" s="6" t="s">
        <v>36</v>
      </c>
      <c r="I1127" s="4" t="s">
        <v>39</v>
      </c>
      <c r="J1127" s="5" t="s">
        <v>284</v>
      </c>
      <c r="K1127" s="5" t="s">
        <v>11</v>
      </c>
      <c r="L1127" s="5" t="s">
        <v>17</v>
      </c>
      <c r="M1127" s="18" t="e">
        <f t="shared" si="17"/>
        <v>#N/A</v>
      </c>
      <c r="N1127" t="e">
        <f>A1127=#REF!</f>
        <v>#REF!</v>
      </c>
      <c r="O1127" t="e">
        <f>B1127=#REF!</f>
        <v>#REF!</v>
      </c>
      <c r="P1127" t="e">
        <f>C1127=#REF!</f>
        <v>#REF!</v>
      </c>
      <c r="Q1127" t="e">
        <f>D1127=#REF!</f>
        <v>#REF!</v>
      </c>
      <c r="R1127" t="e">
        <f>E1127=#REF!</f>
        <v>#REF!</v>
      </c>
      <c r="S1127" t="e">
        <f>F1127=#REF!</f>
        <v>#REF!</v>
      </c>
      <c r="T1127" t="e">
        <f>G1127=#REF!</f>
        <v>#REF!</v>
      </c>
      <c r="U1127" t="e">
        <f>H1127=#REF!</f>
        <v>#REF!</v>
      </c>
      <c r="V1127" t="e">
        <f>I1127=#REF!</f>
        <v>#REF!</v>
      </c>
      <c r="W1127" t="e">
        <f>J1127=#REF!</f>
        <v>#REF!</v>
      </c>
      <c r="X1127" t="e">
        <f>K1127=#REF!</f>
        <v>#REF!</v>
      </c>
      <c r="Y1127" t="e">
        <f>L1127=#REF!</f>
        <v>#REF!</v>
      </c>
    </row>
    <row r="1128" spans="1:25">
      <c r="A1128" s="3">
        <v>12809</v>
      </c>
      <c r="B1128" s="5" t="s">
        <v>220</v>
      </c>
      <c r="C1128" s="10" t="s">
        <v>31</v>
      </c>
      <c r="D1128" s="12"/>
      <c r="E1128" s="8"/>
      <c r="F1128" s="5"/>
      <c r="G1128" s="4"/>
      <c r="H1128" s="6" t="s">
        <v>32</v>
      </c>
      <c r="I1128" s="4" t="s">
        <v>39</v>
      </c>
      <c r="J1128" s="5" t="s">
        <v>285</v>
      </c>
      <c r="K1128" s="5" t="s">
        <v>765</v>
      </c>
      <c r="L1128" s="5" t="s">
        <v>17</v>
      </c>
      <c r="M1128" s="18" t="e">
        <f t="shared" si="17"/>
        <v>#N/A</v>
      </c>
      <c r="N1128" t="e">
        <f>A1128=#REF!</f>
        <v>#REF!</v>
      </c>
      <c r="O1128" t="e">
        <f>B1128=#REF!</f>
        <v>#REF!</v>
      </c>
      <c r="P1128" t="e">
        <f>C1128=#REF!</f>
        <v>#REF!</v>
      </c>
      <c r="Q1128" t="e">
        <f>D1128=#REF!</f>
        <v>#REF!</v>
      </c>
      <c r="R1128" t="e">
        <f>E1128=#REF!</f>
        <v>#REF!</v>
      </c>
      <c r="S1128" t="e">
        <f>F1128=#REF!</f>
        <v>#REF!</v>
      </c>
      <c r="T1128" t="e">
        <f>G1128=#REF!</f>
        <v>#REF!</v>
      </c>
      <c r="U1128" t="e">
        <f>H1128=#REF!</f>
        <v>#REF!</v>
      </c>
      <c r="V1128" t="e">
        <f>I1128=#REF!</f>
        <v>#REF!</v>
      </c>
      <c r="W1128" t="e">
        <f>J1128=#REF!</f>
        <v>#REF!</v>
      </c>
      <c r="X1128" t="e">
        <f>K1128=#REF!</f>
        <v>#REF!</v>
      </c>
      <c r="Y1128" t="e">
        <f>L1128=#REF!</f>
        <v>#REF!</v>
      </c>
    </row>
    <row r="1129" spans="1:25">
      <c r="A1129" s="4">
        <v>12810</v>
      </c>
      <c r="B1129" s="5" t="s">
        <v>220</v>
      </c>
      <c r="C1129" s="10" t="s">
        <v>31</v>
      </c>
      <c r="D1129" s="12"/>
      <c r="E1129" s="8"/>
      <c r="F1129" s="5"/>
      <c r="G1129" s="4"/>
      <c r="H1129" s="6" t="s">
        <v>32</v>
      </c>
      <c r="I1129" s="4" t="s">
        <v>39</v>
      </c>
      <c r="J1129" s="5" t="s">
        <v>285</v>
      </c>
      <c r="K1129" s="5" t="s">
        <v>764</v>
      </c>
      <c r="L1129" s="5" t="s">
        <v>17</v>
      </c>
      <c r="M1129" s="18" t="e">
        <f t="shared" si="17"/>
        <v>#N/A</v>
      </c>
      <c r="N1129" t="e">
        <f>A1129=#REF!</f>
        <v>#REF!</v>
      </c>
      <c r="O1129" t="e">
        <f>B1129=#REF!</f>
        <v>#REF!</v>
      </c>
      <c r="P1129" t="e">
        <f>C1129=#REF!</f>
        <v>#REF!</v>
      </c>
      <c r="Q1129" t="e">
        <f>D1129=#REF!</f>
        <v>#REF!</v>
      </c>
      <c r="R1129" t="e">
        <f>E1129=#REF!</f>
        <v>#REF!</v>
      </c>
      <c r="S1129" t="e">
        <f>F1129=#REF!</f>
        <v>#REF!</v>
      </c>
      <c r="T1129" t="e">
        <f>G1129=#REF!</f>
        <v>#REF!</v>
      </c>
      <c r="U1129" t="e">
        <f>H1129=#REF!</f>
        <v>#REF!</v>
      </c>
      <c r="V1129" t="e">
        <f>I1129=#REF!</f>
        <v>#REF!</v>
      </c>
      <c r="W1129" t="e">
        <f>J1129=#REF!</f>
        <v>#REF!</v>
      </c>
      <c r="X1129" t="e">
        <f>K1129=#REF!</f>
        <v>#REF!</v>
      </c>
      <c r="Y1129" t="e">
        <f>L1129=#REF!</f>
        <v>#REF!</v>
      </c>
    </row>
    <row r="1130" spans="1:25">
      <c r="A1130" s="3">
        <v>12811</v>
      </c>
      <c r="B1130" s="5" t="s">
        <v>220</v>
      </c>
      <c r="C1130" s="10" t="s">
        <v>31</v>
      </c>
      <c r="D1130" s="12"/>
      <c r="E1130" s="8"/>
      <c r="F1130" s="5"/>
      <c r="G1130" s="4"/>
      <c r="H1130" s="6" t="s">
        <v>32</v>
      </c>
      <c r="I1130" s="4" t="s">
        <v>39</v>
      </c>
      <c r="J1130" s="5" t="s">
        <v>285</v>
      </c>
      <c r="K1130" s="5" t="s">
        <v>33</v>
      </c>
      <c r="L1130" s="5" t="s">
        <v>17</v>
      </c>
      <c r="M1130" s="18" t="e">
        <f t="shared" si="17"/>
        <v>#N/A</v>
      </c>
      <c r="N1130" t="e">
        <f>A1130=#REF!</f>
        <v>#REF!</v>
      </c>
      <c r="O1130" t="e">
        <f>B1130=#REF!</f>
        <v>#REF!</v>
      </c>
      <c r="P1130" t="e">
        <f>C1130=#REF!</f>
        <v>#REF!</v>
      </c>
      <c r="Q1130" t="e">
        <f>D1130=#REF!</f>
        <v>#REF!</v>
      </c>
      <c r="R1130" t="e">
        <f>E1130=#REF!</f>
        <v>#REF!</v>
      </c>
      <c r="S1130" t="e">
        <f>F1130=#REF!</f>
        <v>#REF!</v>
      </c>
      <c r="T1130" t="e">
        <f>G1130=#REF!</f>
        <v>#REF!</v>
      </c>
      <c r="U1130" t="e">
        <f>H1130=#REF!</f>
        <v>#REF!</v>
      </c>
      <c r="V1130" t="e">
        <f>I1130=#REF!</f>
        <v>#REF!</v>
      </c>
      <c r="W1130" t="e">
        <f>J1130=#REF!</f>
        <v>#REF!</v>
      </c>
      <c r="X1130" t="e">
        <f>K1130=#REF!</f>
        <v>#REF!</v>
      </c>
      <c r="Y1130" t="e">
        <f>L1130=#REF!</f>
        <v>#REF!</v>
      </c>
    </row>
    <row r="1131" spans="1:25">
      <c r="A1131" s="4">
        <v>12812</v>
      </c>
      <c r="B1131" s="5" t="s">
        <v>220</v>
      </c>
      <c r="C1131" s="10" t="s">
        <v>31</v>
      </c>
      <c r="D1131" s="12"/>
      <c r="E1131" s="8"/>
      <c r="F1131" s="5"/>
      <c r="G1131" s="4"/>
      <c r="H1131" s="6" t="s">
        <v>32</v>
      </c>
      <c r="I1131" s="4" t="s">
        <v>39</v>
      </c>
      <c r="J1131" s="5" t="s">
        <v>285</v>
      </c>
      <c r="K1131" s="5" t="s">
        <v>486</v>
      </c>
      <c r="L1131" s="5" t="s">
        <v>17</v>
      </c>
      <c r="M1131" s="18" t="e">
        <f t="shared" si="17"/>
        <v>#N/A</v>
      </c>
      <c r="N1131" t="e">
        <f>A1131=#REF!</f>
        <v>#REF!</v>
      </c>
      <c r="O1131" t="e">
        <f>B1131=#REF!</f>
        <v>#REF!</v>
      </c>
      <c r="P1131" t="e">
        <f>C1131=#REF!</f>
        <v>#REF!</v>
      </c>
      <c r="Q1131" t="e">
        <f>D1131=#REF!</f>
        <v>#REF!</v>
      </c>
      <c r="R1131" t="e">
        <f>E1131=#REF!</f>
        <v>#REF!</v>
      </c>
      <c r="S1131" t="e">
        <f>F1131=#REF!</f>
        <v>#REF!</v>
      </c>
      <c r="T1131" t="e">
        <f>G1131=#REF!</f>
        <v>#REF!</v>
      </c>
      <c r="U1131" t="e">
        <f>H1131=#REF!</f>
        <v>#REF!</v>
      </c>
      <c r="V1131" t="e">
        <f>I1131=#REF!</f>
        <v>#REF!</v>
      </c>
      <c r="W1131" t="e">
        <f>J1131=#REF!</f>
        <v>#REF!</v>
      </c>
      <c r="X1131" t="e">
        <f>K1131=#REF!</f>
        <v>#REF!</v>
      </c>
      <c r="Y1131" t="e">
        <f>L1131=#REF!</f>
        <v>#REF!</v>
      </c>
    </row>
    <row r="1132" spans="1:25">
      <c r="A1132" s="3">
        <v>12815</v>
      </c>
      <c r="B1132" s="5" t="s">
        <v>108</v>
      </c>
      <c r="C1132" s="10" t="s">
        <v>65</v>
      </c>
      <c r="D1132" s="12"/>
      <c r="E1132" s="8"/>
      <c r="F1132" s="5"/>
      <c r="G1132" s="4"/>
      <c r="H1132" s="6" t="s">
        <v>222</v>
      </c>
      <c r="I1132" s="4" t="s">
        <v>116</v>
      </c>
      <c r="J1132" s="5" t="s">
        <v>284</v>
      </c>
      <c r="K1132" s="5" t="s">
        <v>481</v>
      </c>
      <c r="L1132" s="5" t="s">
        <v>237</v>
      </c>
      <c r="M1132" s="18" t="e">
        <f t="shared" si="17"/>
        <v>#N/A</v>
      </c>
      <c r="N1132" t="e">
        <f>A1132=#REF!</f>
        <v>#REF!</v>
      </c>
      <c r="O1132" t="e">
        <f>B1132=#REF!</f>
        <v>#REF!</v>
      </c>
      <c r="P1132" t="e">
        <f>C1132=#REF!</f>
        <v>#REF!</v>
      </c>
      <c r="Q1132" t="e">
        <f>D1132=#REF!</f>
        <v>#REF!</v>
      </c>
      <c r="R1132" t="e">
        <f>E1132=#REF!</f>
        <v>#REF!</v>
      </c>
      <c r="S1132" t="e">
        <f>F1132=#REF!</f>
        <v>#REF!</v>
      </c>
      <c r="T1132" t="e">
        <f>G1132=#REF!</f>
        <v>#REF!</v>
      </c>
      <c r="U1132" t="e">
        <f>H1132=#REF!</f>
        <v>#REF!</v>
      </c>
      <c r="V1132" t="e">
        <f>I1132=#REF!</f>
        <v>#REF!</v>
      </c>
      <c r="W1132" t="e">
        <f>J1132=#REF!</f>
        <v>#REF!</v>
      </c>
      <c r="X1132" t="e">
        <f>K1132=#REF!</f>
        <v>#REF!</v>
      </c>
      <c r="Y1132" t="e">
        <f>L1132=#REF!</f>
        <v>#REF!</v>
      </c>
    </row>
    <row r="1133" spans="1:25">
      <c r="A1133" s="4">
        <v>12820</v>
      </c>
      <c r="B1133" s="5" t="s">
        <v>173</v>
      </c>
      <c r="C1133" s="10" t="s">
        <v>51</v>
      </c>
      <c r="D1133" s="12"/>
      <c r="E1133" s="8"/>
      <c r="F1133" s="5"/>
      <c r="G1133" s="4"/>
      <c r="H1133" s="6" t="s">
        <v>223</v>
      </c>
      <c r="I1133" s="4" t="s">
        <v>182</v>
      </c>
      <c r="J1133" s="5" t="s">
        <v>285</v>
      </c>
      <c r="K1133" s="5"/>
      <c r="L1133" s="5" t="s">
        <v>237</v>
      </c>
      <c r="M1133" s="18" t="e">
        <f t="shared" si="17"/>
        <v>#N/A</v>
      </c>
      <c r="N1133" t="e">
        <f>A1133=#REF!</f>
        <v>#REF!</v>
      </c>
      <c r="O1133" t="e">
        <f>B1133=#REF!</f>
        <v>#REF!</v>
      </c>
      <c r="P1133" t="e">
        <f>C1133=#REF!</f>
        <v>#REF!</v>
      </c>
      <c r="Q1133" t="e">
        <f>D1133=#REF!</f>
        <v>#REF!</v>
      </c>
      <c r="R1133" t="e">
        <f>E1133=#REF!</f>
        <v>#REF!</v>
      </c>
      <c r="S1133" t="e">
        <f>F1133=#REF!</f>
        <v>#REF!</v>
      </c>
      <c r="T1133" t="e">
        <f>G1133=#REF!</f>
        <v>#REF!</v>
      </c>
      <c r="U1133" t="e">
        <f>H1133=#REF!</f>
        <v>#REF!</v>
      </c>
      <c r="V1133" t="e">
        <f>I1133=#REF!</f>
        <v>#REF!</v>
      </c>
      <c r="W1133" t="e">
        <f>J1133=#REF!</f>
        <v>#REF!</v>
      </c>
      <c r="X1133" t="e">
        <f>K1133=#REF!</f>
        <v>#REF!</v>
      </c>
      <c r="Y1133" t="e">
        <f>L1133=#REF!</f>
        <v>#REF!</v>
      </c>
    </row>
    <row r="1134" spans="1:25">
      <c r="A1134" s="3">
        <v>12821</v>
      </c>
      <c r="B1134" s="5" t="s">
        <v>173</v>
      </c>
      <c r="C1134" s="10" t="s">
        <v>51</v>
      </c>
      <c r="D1134" s="12"/>
      <c r="E1134" s="8"/>
      <c r="F1134" s="5"/>
      <c r="G1134" s="4"/>
      <c r="H1134" s="6" t="s">
        <v>224</v>
      </c>
      <c r="I1134" s="4" t="s">
        <v>182</v>
      </c>
      <c r="J1134" s="5" t="s">
        <v>285</v>
      </c>
      <c r="K1134" s="5"/>
      <c r="L1134" s="5" t="s">
        <v>237</v>
      </c>
      <c r="M1134" s="18" t="e">
        <f t="shared" si="17"/>
        <v>#N/A</v>
      </c>
      <c r="N1134" t="e">
        <f>A1134=#REF!</f>
        <v>#REF!</v>
      </c>
      <c r="O1134" t="e">
        <f>B1134=#REF!</f>
        <v>#REF!</v>
      </c>
      <c r="P1134" t="e">
        <f>C1134=#REF!</f>
        <v>#REF!</v>
      </c>
      <c r="Q1134" t="e">
        <f>D1134=#REF!</f>
        <v>#REF!</v>
      </c>
      <c r="R1134" t="e">
        <f>E1134=#REF!</f>
        <v>#REF!</v>
      </c>
      <c r="S1134" t="e">
        <f>F1134=#REF!</f>
        <v>#REF!</v>
      </c>
      <c r="T1134" t="e">
        <f>G1134=#REF!</f>
        <v>#REF!</v>
      </c>
      <c r="U1134" t="e">
        <f>H1134=#REF!</f>
        <v>#REF!</v>
      </c>
      <c r="V1134" t="e">
        <f>I1134=#REF!</f>
        <v>#REF!</v>
      </c>
      <c r="W1134" t="e">
        <f>J1134=#REF!</f>
        <v>#REF!</v>
      </c>
      <c r="X1134" t="e">
        <f>K1134=#REF!</f>
        <v>#REF!</v>
      </c>
      <c r="Y1134" t="e">
        <f>L1134=#REF!</f>
        <v>#REF!</v>
      </c>
    </row>
    <row r="1135" spans="1:25">
      <c r="A1135" s="4">
        <v>12822</v>
      </c>
      <c r="B1135" s="5" t="s">
        <v>173</v>
      </c>
      <c r="C1135" s="10" t="s">
        <v>51</v>
      </c>
      <c r="D1135" s="12"/>
      <c r="E1135" s="8"/>
      <c r="F1135" s="5"/>
      <c r="G1135" s="4"/>
      <c r="H1135" s="6" t="s">
        <v>225</v>
      </c>
      <c r="I1135" s="4" t="s">
        <v>182</v>
      </c>
      <c r="J1135" s="5" t="s">
        <v>285</v>
      </c>
      <c r="K1135" s="5"/>
      <c r="L1135" s="5" t="s">
        <v>237</v>
      </c>
      <c r="M1135" s="18" t="e">
        <f t="shared" si="17"/>
        <v>#N/A</v>
      </c>
      <c r="N1135" t="e">
        <f>A1135=#REF!</f>
        <v>#REF!</v>
      </c>
      <c r="O1135" t="e">
        <f>B1135=#REF!</f>
        <v>#REF!</v>
      </c>
      <c r="P1135" t="e">
        <f>C1135=#REF!</f>
        <v>#REF!</v>
      </c>
      <c r="Q1135" t="e">
        <f>D1135=#REF!</f>
        <v>#REF!</v>
      </c>
      <c r="R1135" t="e">
        <f>E1135=#REF!</f>
        <v>#REF!</v>
      </c>
      <c r="S1135" t="e">
        <f>F1135=#REF!</f>
        <v>#REF!</v>
      </c>
      <c r="T1135" t="e">
        <f>G1135=#REF!</f>
        <v>#REF!</v>
      </c>
      <c r="U1135" t="e">
        <f>H1135=#REF!</f>
        <v>#REF!</v>
      </c>
      <c r="V1135" t="e">
        <f>I1135=#REF!</f>
        <v>#REF!</v>
      </c>
      <c r="W1135" t="e">
        <f>J1135=#REF!</f>
        <v>#REF!</v>
      </c>
      <c r="X1135" t="e">
        <f>K1135=#REF!</f>
        <v>#REF!</v>
      </c>
      <c r="Y1135" t="e">
        <f>L1135=#REF!</f>
        <v>#REF!</v>
      </c>
    </row>
    <row r="1136" spans="1:25">
      <c r="A1136" s="3">
        <v>12823</v>
      </c>
      <c r="B1136" s="5" t="s">
        <v>44</v>
      </c>
      <c r="C1136" s="10" t="s">
        <v>51</v>
      </c>
      <c r="D1136" s="12"/>
      <c r="E1136" s="8"/>
      <c r="F1136" s="5"/>
      <c r="G1136" s="4"/>
      <c r="H1136" s="6" t="s">
        <v>274</v>
      </c>
      <c r="I1136" s="4" t="s">
        <v>55</v>
      </c>
      <c r="J1136" s="5" t="s">
        <v>285</v>
      </c>
      <c r="K1136" s="5"/>
      <c r="L1136" s="5" t="s">
        <v>237</v>
      </c>
      <c r="M1136" s="18" t="e">
        <f t="shared" si="17"/>
        <v>#N/A</v>
      </c>
      <c r="N1136" t="e">
        <f>A1136=#REF!</f>
        <v>#REF!</v>
      </c>
      <c r="O1136" t="e">
        <f>B1136=#REF!</f>
        <v>#REF!</v>
      </c>
      <c r="P1136" t="e">
        <f>C1136=#REF!</f>
        <v>#REF!</v>
      </c>
      <c r="Q1136" t="e">
        <f>D1136=#REF!</f>
        <v>#REF!</v>
      </c>
      <c r="R1136" t="e">
        <f>E1136=#REF!</f>
        <v>#REF!</v>
      </c>
      <c r="S1136" t="e">
        <f>F1136=#REF!</f>
        <v>#REF!</v>
      </c>
      <c r="T1136" t="e">
        <f>G1136=#REF!</f>
        <v>#REF!</v>
      </c>
      <c r="U1136" t="e">
        <f>H1136=#REF!</f>
        <v>#REF!</v>
      </c>
      <c r="V1136" t="e">
        <f>I1136=#REF!</f>
        <v>#REF!</v>
      </c>
      <c r="W1136" t="e">
        <f>J1136=#REF!</f>
        <v>#REF!</v>
      </c>
      <c r="X1136" t="e">
        <f>K1136=#REF!</f>
        <v>#REF!</v>
      </c>
      <c r="Y1136" t="e">
        <f>L1136=#REF!</f>
        <v>#REF!</v>
      </c>
    </row>
    <row r="1137" spans="1:25">
      <c r="A1137" s="4">
        <v>12825</v>
      </c>
      <c r="B1137" s="5" t="s">
        <v>44</v>
      </c>
      <c r="C1137" s="10" t="s">
        <v>51</v>
      </c>
      <c r="D1137" s="12"/>
      <c r="E1137" s="8"/>
      <c r="F1137" s="5"/>
      <c r="G1137" s="4"/>
      <c r="H1137" s="6" t="s">
        <v>275</v>
      </c>
      <c r="I1137" s="4" t="s">
        <v>55</v>
      </c>
      <c r="J1137" s="5" t="s">
        <v>285</v>
      </c>
      <c r="K1137" s="5"/>
      <c r="L1137" s="5" t="s">
        <v>237</v>
      </c>
      <c r="M1137" s="18" t="e">
        <f t="shared" si="17"/>
        <v>#N/A</v>
      </c>
      <c r="N1137" t="e">
        <f>A1137=#REF!</f>
        <v>#REF!</v>
      </c>
      <c r="O1137" t="e">
        <f>B1137=#REF!</f>
        <v>#REF!</v>
      </c>
      <c r="P1137" t="e">
        <f>C1137=#REF!</f>
        <v>#REF!</v>
      </c>
      <c r="Q1137" t="e">
        <f>D1137=#REF!</f>
        <v>#REF!</v>
      </c>
      <c r="R1137" t="e">
        <f>E1137=#REF!</f>
        <v>#REF!</v>
      </c>
      <c r="S1137" t="e">
        <f>F1137=#REF!</f>
        <v>#REF!</v>
      </c>
      <c r="T1137" t="e">
        <f>G1137=#REF!</f>
        <v>#REF!</v>
      </c>
      <c r="U1137" t="e">
        <f>H1137=#REF!</f>
        <v>#REF!</v>
      </c>
      <c r="V1137" t="e">
        <f>I1137=#REF!</f>
        <v>#REF!</v>
      </c>
      <c r="W1137" t="e">
        <f>J1137=#REF!</f>
        <v>#REF!</v>
      </c>
      <c r="X1137" t="e">
        <f>K1137=#REF!</f>
        <v>#REF!</v>
      </c>
      <c r="Y1137" t="e">
        <f>L1137=#REF!</f>
        <v>#REF!</v>
      </c>
    </row>
    <row r="1138" spans="1:25">
      <c r="A1138" s="3">
        <v>12826</v>
      </c>
      <c r="B1138" s="5" t="s">
        <v>44</v>
      </c>
      <c r="C1138" s="10" t="s">
        <v>51</v>
      </c>
      <c r="D1138" s="12"/>
      <c r="E1138" s="8"/>
      <c r="F1138" s="5"/>
      <c r="G1138" s="4"/>
      <c r="H1138" s="6" t="s">
        <v>276</v>
      </c>
      <c r="I1138" s="4" t="s">
        <v>55</v>
      </c>
      <c r="J1138" s="5" t="s">
        <v>285</v>
      </c>
      <c r="K1138" s="5"/>
      <c r="L1138" s="5" t="s">
        <v>237</v>
      </c>
      <c r="M1138" s="18" t="e">
        <f t="shared" si="17"/>
        <v>#N/A</v>
      </c>
      <c r="N1138" t="e">
        <f>A1138=#REF!</f>
        <v>#REF!</v>
      </c>
      <c r="O1138" t="e">
        <f>B1138=#REF!</f>
        <v>#REF!</v>
      </c>
      <c r="P1138" t="e">
        <f>C1138=#REF!</f>
        <v>#REF!</v>
      </c>
      <c r="Q1138" t="e">
        <f>D1138=#REF!</f>
        <v>#REF!</v>
      </c>
      <c r="R1138" t="e">
        <f>E1138=#REF!</f>
        <v>#REF!</v>
      </c>
      <c r="S1138" t="e">
        <f>F1138=#REF!</f>
        <v>#REF!</v>
      </c>
      <c r="T1138" t="e">
        <f>G1138=#REF!</f>
        <v>#REF!</v>
      </c>
      <c r="U1138" t="e">
        <f>H1138=#REF!</f>
        <v>#REF!</v>
      </c>
      <c r="V1138" t="e">
        <f>I1138=#REF!</f>
        <v>#REF!</v>
      </c>
      <c r="W1138" t="e">
        <f>J1138=#REF!</f>
        <v>#REF!</v>
      </c>
      <c r="X1138" t="e">
        <f>K1138=#REF!</f>
        <v>#REF!</v>
      </c>
      <c r="Y1138" t="e">
        <f>L1138=#REF!</f>
        <v>#REF!</v>
      </c>
    </row>
    <row r="1139" spans="1:25">
      <c r="A1139" s="4">
        <v>12841</v>
      </c>
      <c r="B1139" s="5" t="s">
        <v>44</v>
      </c>
      <c r="C1139" s="10" t="s">
        <v>51</v>
      </c>
      <c r="D1139" s="12"/>
      <c r="E1139" s="8"/>
      <c r="F1139" s="5"/>
      <c r="G1139" s="4"/>
      <c r="H1139" s="6" t="s">
        <v>277</v>
      </c>
      <c r="I1139" s="4" t="s">
        <v>78</v>
      </c>
      <c r="J1139" s="5" t="s">
        <v>285</v>
      </c>
      <c r="K1139" s="5"/>
      <c r="L1139" s="5" t="s">
        <v>237</v>
      </c>
      <c r="M1139" s="18" t="e">
        <f t="shared" si="17"/>
        <v>#N/A</v>
      </c>
      <c r="N1139" t="e">
        <f>A1139=#REF!</f>
        <v>#REF!</v>
      </c>
      <c r="O1139" t="e">
        <f>B1139=#REF!</f>
        <v>#REF!</v>
      </c>
      <c r="P1139" t="e">
        <f>C1139=#REF!</f>
        <v>#REF!</v>
      </c>
      <c r="Q1139" t="e">
        <f>D1139=#REF!</f>
        <v>#REF!</v>
      </c>
      <c r="R1139" t="e">
        <f>E1139=#REF!</f>
        <v>#REF!</v>
      </c>
      <c r="S1139" t="e">
        <f>F1139=#REF!</f>
        <v>#REF!</v>
      </c>
      <c r="T1139" t="e">
        <f>G1139=#REF!</f>
        <v>#REF!</v>
      </c>
      <c r="U1139" t="e">
        <f>H1139=#REF!</f>
        <v>#REF!</v>
      </c>
      <c r="V1139" t="e">
        <f>I1139=#REF!</f>
        <v>#REF!</v>
      </c>
      <c r="W1139" t="e">
        <f>J1139=#REF!</f>
        <v>#REF!</v>
      </c>
      <c r="X1139" t="e">
        <f>K1139=#REF!</f>
        <v>#REF!</v>
      </c>
      <c r="Y1139" t="e">
        <f>L1139=#REF!</f>
        <v>#REF!</v>
      </c>
    </row>
    <row r="1140" spans="1:25">
      <c r="A1140" s="3">
        <v>12842</v>
      </c>
      <c r="B1140" s="5" t="s">
        <v>173</v>
      </c>
      <c r="C1140" s="10" t="s">
        <v>13</v>
      </c>
      <c r="D1140" s="12"/>
      <c r="E1140" s="8"/>
      <c r="F1140" s="5"/>
      <c r="G1140" s="4"/>
      <c r="H1140" s="6" t="s">
        <v>255</v>
      </c>
      <c r="I1140" s="4" t="s">
        <v>174</v>
      </c>
      <c r="J1140" s="5" t="s">
        <v>285</v>
      </c>
      <c r="K1140" s="5"/>
      <c r="L1140" s="5" t="s">
        <v>17</v>
      </c>
      <c r="M1140" s="18" t="e">
        <f t="shared" si="17"/>
        <v>#N/A</v>
      </c>
      <c r="N1140" t="e">
        <f>A1140=#REF!</f>
        <v>#REF!</v>
      </c>
      <c r="O1140" t="e">
        <f>B1140=#REF!</f>
        <v>#REF!</v>
      </c>
      <c r="P1140" t="e">
        <f>C1140=#REF!</f>
        <v>#REF!</v>
      </c>
      <c r="Q1140" t="e">
        <f>D1140=#REF!</f>
        <v>#REF!</v>
      </c>
      <c r="R1140" t="e">
        <f>E1140=#REF!</f>
        <v>#REF!</v>
      </c>
      <c r="S1140" t="e">
        <f>F1140=#REF!</f>
        <v>#REF!</v>
      </c>
      <c r="T1140" t="e">
        <f>G1140=#REF!</f>
        <v>#REF!</v>
      </c>
      <c r="U1140" t="e">
        <f>H1140=#REF!</f>
        <v>#REF!</v>
      </c>
      <c r="V1140" t="e">
        <f>I1140=#REF!</f>
        <v>#REF!</v>
      </c>
      <c r="W1140" t="e">
        <f>J1140=#REF!</f>
        <v>#REF!</v>
      </c>
      <c r="X1140" t="e">
        <f>K1140=#REF!</f>
        <v>#REF!</v>
      </c>
      <c r="Y1140" t="e">
        <f>L1140=#REF!</f>
        <v>#REF!</v>
      </c>
    </row>
    <row r="1141" spans="1:25">
      <c r="A1141" s="4">
        <v>12843</v>
      </c>
      <c r="B1141" s="5" t="s">
        <v>12</v>
      </c>
      <c r="C1141" s="10" t="s">
        <v>200</v>
      </c>
      <c r="D1141" s="12"/>
      <c r="E1141" s="8"/>
      <c r="F1141" s="5"/>
      <c r="G1141" s="4"/>
      <c r="H1141" s="6" t="s">
        <v>201</v>
      </c>
      <c r="I1141" s="4" t="s">
        <v>15</v>
      </c>
      <c r="J1141" s="5" t="s">
        <v>284</v>
      </c>
      <c r="K1141" s="5" t="s">
        <v>489</v>
      </c>
      <c r="L1141" s="5" t="s">
        <v>17</v>
      </c>
      <c r="M1141" s="18" t="e">
        <f t="shared" si="17"/>
        <v>#N/A</v>
      </c>
      <c r="N1141" t="e">
        <f>A1141=#REF!</f>
        <v>#REF!</v>
      </c>
      <c r="O1141" t="e">
        <f>B1141=#REF!</f>
        <v>#REF!</v>
      </c>
      <c r="P1141" t="e">
        <f>C1141=#REF!</f>
        <v>#REF!</v>
      </c>
      <c r="Q1141" t="e">
        <f>D1141=#REF!</f>
        <v>#REF!</v>
      </c>
      <c r="R1141" t="e">
        <f>E1141=#REF!</f>
        <v>#REF!</v>
      </c>
      <c r="S1141" t="e">
        <f>F1141=#REF!</f>
        <v>#REF!</v>
      </c>
      <c r="T1141" t="e">
        <f>G1141=#REF!</f>
        <v>#REF!</v>
      </c>
      <c r="U1141" t="e">
        <f>H1141=#REF!</f>
        <v>#REF!</v>
      </c>
      <c r="V1141" t="e">
        <f>I1141=#REF!</f>
        <v>#REF!</v>
      </c>
      <c r="W1141" t="e">
        <f>J1141=#REF!</f>
        <v>#REF!</v>
      </c>
      <c r="X1141" t="e">
        <f>K1141=#REF!</f>
        <v>#REF!</v>
      </c>
      <c r="Y1141" t="e">
        <f>L1141=#REF!</f>
        <v>#REF!</v>
      </c>
    </row>
    <row r="1142" spans="1:25">
      <c r="A1142" s="3">
        <v>12844</v>
      </c>
      <c r="B1142" s="5" t="s">
        <v>12</v>
      </c>
      <c r="C1142" s="10" t="s">
        <v>200</v>
      </c>
      <c r="D1142" s="12"/>
      <c r="E1142" s="8"/>
      <c r="F1142" s="5"/>
      <c r="G1142" s="4"/>
      <c r="H1142" s="6" t="s">
        <v>201</v>
      </c>
      <c r="I1142" s="4" t="s">
        <v>15</v>
      </c>
      <c r="J1142" s="5" t="s">
        <v>284</v>
      </c>
      <c r="K1142" s="5" t="s">
        <v>487</v>
      </c>
      <c r="L1142" s="5" t="s">
        <v>17</v>
      </c>
      <c r="M1142" s="18" t="e">
        <f t="shared" si="17"/>
        <v>#N/A</v>
      </c>
      <c r="N1142" t="e">
        <f>A1142=#REF!</f>
        <v>#REF!</v>
      </c>
      <c r="O1142" t="e">
        <f>B1142=#REF!</f>
        <v>#REF!</v>
      </c>
      <c r="P1142" t="e">
        <f>C1142=#REF!</f>
        <v>#REF!</v>
      </c>
      <c r="Q1142" t="e">
        <f>D1142=#REF!</f>
        <v>#REF!</v>
      </c>
      <c r="R1142" t="e">
        <f>E1142=#REF!</f>
        <v>#REF!</v>
      </c>
      <c r="S1142" t="e">
        <f>F1142=#REF!</f>
        <v>#REF!</v>
      </c>
      <c r="T1142" t="e">
        <f>G1142=#REF!</f>
        <v>#REF!</v>
      </c>
      <c r="U1142" t="e">
        <f>H1142=#REF!</f>
        <v>#REF!</v>
      </c>
      <c r="V1142" t="e">
        <f>I1142=#REF!</f>
        <v>#REF!</v>
      </c>
      <c r="W1142" t="e">
        <f>J1142=#REF!</f>
        <v>#REF!</v>
      </c>
      <c r="X1142" t="e">
        <f>K1142=#REF!</f>
        <v>#REF!</v>
      </c>
      <c r="Y1142" t="e">
        <f>L1142=#REF!</f>
        <v>#REF!</v>
      </c>
    </row>
    <row r="1143" spans="1:25">
      <c r="A1143" s="4">
        <v>12845</v>
      </c>
      <c r="B1143" s="5" t="s">
        <v>12</v>
      </c>
      <c r="C1143" s="10" t="s">
        <v>200</v>
      </c>
      <c r="D1143" s="12"/>
      <c r="E1143" s="8"/>
      <c r="F1143" s="5"/>
      <c r="G1143" s="4"/>
      <c r="H1143" s="6" t="s">
        <v>201</v>
      </c>
      <c r="I1143" s="4" t="s">
        <v>15</v>
      </c>
      <c r="J1143" s="5" t="s">
        <v>284</v>
      </c>
      <c r="K1143" s="5" t="s">
        <v>761</v>
      </c>
      <c r="L1143" s="5" t="s">
        <v>17</v>
      </c>
      <c r="M1143" s="18" t="e">
        <f t="shared" si="17"/>
        <v>#N/A</v>
      </c>
      <c r="N1143" t="e">
        <f>A1143=#REF!</f>
        <v>#REF!</v>
      </c>
      <c r="O1143" t="e">
        <f>B1143=#REF!</f>
        <v>#REF!</v>
      </c>
      <c r="P1143" t="e">
        <f>C1143=#REF!</f>
        <v>#REF!</v>
      </c>
      <c r="Q1143" t="e">
        <f>D1143=#REF!</f>
        <v>#REF!</v>
      </c>
      <c r="R1143" t="e">
        <f>E1143=#REF!</f>
        <v>#REF!</v>
      </c>
      <c r="S1143" t="e">
        <f>F1143=#REF!</f>
        <v>#REF!</v>
      </c>
      <c r="T1143" t="e">
        <f>G1143=#REF!</f>
        <v>#REF!</v>
      </c>
      <c r="U1143" t="e">
        <f>H1143=#REF!</f>
        <v>#REF!</v>
      </c>
      <c r="V1143" t="e">
        <f>I1143=#REF!</f>
        <v>#REF!</v>
      </c>
      <c r="W1143" t="e">
        <f>J1143=#REF!</f>
        <v>#REF!</v>
      </c>
      <c r="X1143" t="e">
        <f>K1143=#REF!</f>
        <v>#REF!</v>
      </c>
      <c r="Y1143" t="e">
        <f>L1143=#REF!</f>
        <v>#REF!</v>
      </c>
    </row>
    <row r="1144" spans="1:25">
      <c r="A1144" s="3">
        <v>12846</v>
      </c>
      <c r="B1144" s="5" t="s">
        <v>44</v>
      </c>
      <c r="C1144" s="10" t="s">
        <v>200</v>
      </c>
      <c r="D1144" s="12"/>
      <c r="E1144" s="8"/>
      <c r="F1144" s="5"/>
      <c r="G1144" s="4"/>
      <c r="H1144" s="6" t="s">
        <v>201</v>
      </c>
      <c r="I1144" s="4" t="s">
        <v>50</v>
      </c>
      <c r="J1144" s="5" t="s">
        <v>284</v>
      </c>
      <c r="K1144" s="5" t="s">
        <v>539</v>
      </c>
      <c r="L1144" s="5" t="s">
        <v>17</v>
      </c>
      <c r="M1144" s="18" t="e">
        <f t="shared" si="17"/>
        <v>#N/A</v>
      </c>
      <c r="N1144" t="e">
        <f>A1144=#REF!</f>
        <v>#REF!</v>
      </c>
      <c r="O1144" t="e">
        <f>B1144=#REF!</f>
        <v>#REF!</v>
      </c>
      <c r="P1144" t="e">
        <f>C1144=#REF!</f>
        <v>#REF!</v>
      </c>
      <c r="Q1144" t="e">
        <f>D1144=#REF!</f>
        <v>#REF!</v>
      </c>
      <c r="R1144" t="e">
        <f>E1144=#REF!</f>
        <v>#REF!</v>
      </c>
      <c r="S1144" t="e">
        <f>F1144=#REF!</f>
        <v>#REF!</v>
      </c>
      <c r="T1144" t="e">
        <f>G1144=#REF!</f>
        <v>#REF!</v>
      </c>
      <c r="U1144" t="e">
        <f>H1144=#REF!</f>
        <v>#REF!</v>
      </c>
      <c r="V1144" t="e">
        <f>I1144=#REF!</f>
        <v>#REF!</v>
      </c>
      <c r="W1144" t="e">
        <f>J1144=#REF!</f>
        <v>#REF!</v>
      </c>
      <c r="X1144" t="e">
        <f>K1144=#REF!</f>
        <v>#REF!</v>
      </c>
      <c r="Y1144" t="e">
        <f>L1144=#REF!</f>
        <v>#REF!</v>
      </c>
    </row>
    <row r="1145" spans="1:25">
      <c r="A1145" s="4">
        <v>12847</v>
      </c>
      <c r="B1145" s="5" t="s">
        <v>210</v>
      </c>
      <c r="C1145" s="10" t="s">
        <v>31</v>
      </c>
      <c r="D1145" s="12"/>
      <c r="E1145" s="8"/>
      <c r="F1145" s="5"/>
      <c r="G1145" s="4"/>
      <c r="H1145" s="6" t="s">
        <v>32</v>
      </c>
      <c r="I1145" s="4" t="s">
        <v>39</v>
      </c>
      <c r="J1145" s="5" t="s">
        <v>285</v>
      </c>
      <c r="K1145" s="5" t="s">
        <v>102</v>
      </c>
      <c r="L1145" s="5" t="s">
        <v>17</v>
      </c>
      <c r="M1145" s="18" t="e">
        <f t="shared" si="17"/>
        <v>#N/A</v>
      </c>
      <c r="N1145" t="e">
        <f>A1145=#REF!</f>
        <v>#REF!</v>
      </c>
      <c r="O1145" t="e">
        <f>B1145=#REF!</f>
        <v>#REF!</v>
      </c>
      <c r="P1145" t="e">
        <f>C1145=#REF!</f>
        <v>#REF!</v>
      </c>
      <c r="Q1145" t="e">
        <f>D1145=#REF!</f>
        <v>#REF!</v>
      </c>
      <c r="R1145" t="e">
        <f>E1145=#REF!</f>
        <v>#REF!</v>
      </c>
      <c r="S1145" t="e">
        <f>F1145=#REF!</f>
        <v>#REF!</v>
      </c>
      <c r="T1145" t="e">
        <f>G1145=#REF!</f>
        <v>#REF!</v>
      </c>
      <c r="U1145" t="e">
        <f>H1145=#REF!</f>
        <v>#REF!</v>
      </c>
      <c r="V1145" t="e">
        <f>I1145=#REF!</f>
        <v>#REF!</v>
      </c>
      <c r="W1145" t="e">
        <f>J1145=#REF!</f>
        <v>#REF!</v>
      </c>
      <c r="X1145" t="e">
        <f>K1145=#REF!</f>
        <v>#REF!</v>
      </c>
      <c r="Y1145" t="e">
        <f>L1145=#REF!</f>
        <v>#REF!</v>
      </c>
    </row>
    <row r="1146" spans="1:25">
      <c r="A1146" s="3">
        <v>12848</v>
      </c>
      <c r="B1146" s="5" t="s">
        <v>210</v>
      </c>
      <c r="C1146" s="10" t="s">
        <v>34</v>
      </c>
      <c r="D1146" s="12" t="s">
        <v>35</v>
      </c>
      <c r="E1146" s="8"/>
      <c r="F1146" s="5"/>
      <c r="G1146" s="4"/>
      <c r="H1146" s="6" t="s">
        <v>36</v>
      </c>
      <c r="I1146" s="4" t="s">
        <v>39</v>
      </c>
      <c r="J1146" s="5" t="s">
        <v>284</v>
      </c>
      <c r="K1146" s="5" t="s">
        <v>501</v>
      </c>
      <c r="L1146" s="5" t="s">
        <v>17</v>
      </c>
      <c r="M1146" s="18" t="e">
        <f t="shared" si="17"/>
        <v>#N/A</v>
      </c>
      <c r="N1146" t="e">
        <f>A1146=#REF!</f>
        <v>#REF!</v>
      </c>
      <c r="O1146" t="e">
        <f>B1146=#REF!</f>
        <v>#REF!</v>
      </c>
      <c r="P1146" t="e">
        <f>C1146=#REF!</f>
        <v>#REF!</v>
      </c>
      <c r="Q1146" t="e">
        <f>D1146=#REF!</f>
        <v>#REF!</v>
      </c>
      <c r="R1146" t="e">
        <f>E1146=#REF!</f>
        <v>#REF!</v>
      </c>
      <c r="S1146" t="e">
        <f>F1146=#REF!</f>
        <v>#REF!</v>
      </c>
      <c r="T1146" t="e">
        <f>G1146=#REF!</f>
        <v>#REF!</v>
      </c>
      <c r="U1146" t="e">
        <f>H1146=#REF!</f>
        <v>#REF!</v>
      </c>
      <c r="V1146" t="e">
        <f>I1146=#REF!</f>
        <v>#REF!</v>
      </c>
      <c r="W1146" t="e">
        <f>J1146=#REF!</f>
        <v>#REF!</v>
      </c>
      <c r="X1146" t="e">
        <f>K1146=#REF!</f>
        <v>#REF!</v>
      </c>
      <c r="Y1146" t="e">
        <f>L1146=#REF!</f>
        <v>#REF!</v>
      </c>
    </row>
    <row r="1147" spans="1:25">
      <c r="A1147" s="4">
        <v>12849</v>
      </c>
      <c r="B1147" s="5" t="s">
        <v>210</v>
      </c>
      <c r="C1147" s="10" t="s">
        <v>34</v>
      </c>
      <c r="D1147" s="12" t="s">
        <v>40</v>
      </c>
      <c r="E1147" s="8"/>
      <c r="F1147" s="5"/>
      <c r="G1147" s="4"/>
      <c r="H1147" s="6" t="s">
        <v>36</v>
      </c>
      <c r="I1147" s="4" t="s">
        <v>39</v>
      </c>
      <c r="J1147" s="5" t="s">
        <v>284</v>
      </c>
      <c r="K1147" s="5" t="s">
        <v>11</v>
      </c>
      <c r="L1147" s="5" t="s">
        <v>17</v>
      </c>
      <c r="M1147" s="18" t="e">
        <f t="shared" si="17"/>
        <v>#N/A</v>
      </c>
      <c r="N1147" t="e">
        <f>A1147=#REF!</f>
        <v>#REF!</v>
      </c>
      <c r="O1147" t="e">
        <f>B1147=#REF!</f>
        <v>#REF!</v>
      </c>
      <c r="P1147" t="e">
        <f>C1147=#REF!</f>
        <v>#REF!</v>
      </c>
      <c r="Q1147" t="e">
        <f>D1147=#REF!</f>
        <v>#REF!</v>
      </c>
      <c r="R1147" t="e">
        <f>E1147=#REF!</f>
        <v>#REF!</v>
      </c>
      <c r="S1147" t="e">
        <f>F1147=#REF!</f>
        <v>#REF!</v>
      </c>
      <c r="T1147" t="e">
        <f>G1147=#REF!</f>
        <v>#REF!</v>
      </c>
      <c r="U1147" t="e">
        <f>H1147=#REF!</f>
        <v>#REF!</v>
      </c>
      <c r="V1147" t="e">
        <f>I1147=#REF!</f>
        <v>#REF!</v>
      </c>
      <c r="W1147" t="e">
        <f>J1147=#REF!</f>
        <v>#REF!</v>
      </c>
      <c r="X1147" t="e">
        <f>K1147=#REF!</f>
        <v>#REF!</v>
      </c>
      <c r="Y1147" t="e">
        <f>L1147=#REF!</f>
        <v>#REF!</v>
      </c>
    </row>
    <row r="1148" spans="1:25">
      <c r="A1148" s="3">
        <v>12850</v>
      </c>
      <c r="B1148" s="5" t="s">
        <v>210</v>
      </c>
      <c r="C1148" s="10" t="s">
        <v>31</v>
      </c>
      <c r="D1148" s="12"/>
      <c r="E1148" s="8"/>
      <c r="F1148" s="5"/>
      <c r="G1148" s="4"/>
      <c r="H1148" s="6" t="s">
        <v>32</v>
      </c>
      <c r="I1148" s="4" t="s">
        <v>39</v>
      </c>
      <c r="J1148" s="5" t="s">
        <v>285</v>
      </c>
      <c r="K1148" s="5" t="s">
        <v>716</v>
      </c>
      <c r="L1148" s="5" t="s">
        <v>17</v>
      </c>
      <c r="M1148" s="18" t="e">
        <f t="shared" si="17"/>
        <v>#N/A</v>
      </c>
      <c r="N1148" t="e">
        <f>A1148=#REF!</f>
        <v>#REF!</v>
      </c>
      <c r="O1148" t="e">
        <f>B1148=#REF!</f>
        <v>#REF!</v>
      </c>
      <c r="P1148" t="e">
        <f>C1148=#REF!</f>
        <v>#REF!</v>
      </c>
      <c r="Q1148" t="e">
        <f>D1148=#REF!</f>
        <v>#REF!</v>
      </c>
      <c r="R1148" t="e">
        <f>E1148=#REF!</f>
        <v>#REF!</v>
      </c>
      <c r="S1148" t="e">
        <f>F1148=#REF!</f>
        <v>#REF!</v>
      </c>
      <c r="T1148" t="e">
        <f>G1148=#REF!</f>
        <v>#REF!</v>
      </c>
      <c r="U1148" t="e">
        <f>H1148=#REF!</f>
        <v>#REF!</v>
      </c>
      <c r="V1148" t="e">
        <f>I1148=#REF!</f>
        <v>#REF!</v>
      </c>
      <c r="W1148" t="e">
        <f>J1148=#REF!</f>
        <v>#REF!</v>
      </c>
      <c r="X1148" t="e">
        <f>K1148=#REF!</f>
        <v>#REF!</v>
      </c>
      <c r="Y1148" t="e">
        <f>L1148=#REF!</f>
        <v>#REF!</v>
      </c>
    </row>
    <row r="1149" spans="1:25">
      <c r="A1149" s="4">
        <v>12851</v>
      </c>
      <c r="B1149" s="5" t="s">
        <v>208</v>
      </c>
      <c r="C1149" s="10" t="s">
        <v>34</v>
      </c>
      <c r="D1149" s="12" t="s">
        <v>35</v>
      </c>
      <c r="E1149" s="8"/>
      <c r="F1149" s="5"/>
      <c r="G1149" s="4"/>
      <c r="H1149" s="6" t="s">
        <v>36</v>
      </c>
      <c r="I1149" s="4" t="s">
        <v>39</v>
      </c>
      <c r="J1149" s="5" t="s">
        <v>284</v>
      </c>
      <c r="K1149" s="5" t="s">
        <v>481</v>
      </c>
      <c r="L1149" s="5" t="s">
        <v>17</v>
      </c>
      <c r="M1149" s="18" t="e">
        <f t="shared" si="17"/>
        <v>#N/A</v>
      </c>
      <c r="N1149" t="e">
        <f>A1149=#REF!</f>
        <v>#REF!</v>
      </c>
      <c r="O1149" t="e">
        <f>B1149=#REF!</f>
        <v>#REF!</v>
      </c>
      <c r="P1149" t="e">
        <f>C1149=#REF!</f>
        <v>#REF!</v>
      </c>
      <c r="Q1149" t="e">
        <f>D1149=#REF!</f>
        <v>#REF!</v>
      </c>
      <c r="R1149" t="e">
        <f>E1149=#REF!</f>
        <v>#REF!</v>
      </c>
      <c r="S1149" t="e">
        <f>F1149=#REF!</f>
        <v>#REF!</v>
      </c>
      <c r="T1149" t="e">
        <f>G1149=#REF!</f>
        <v>#REF!</v>
      </c>
      <c r="U1149" t="e">
        <f>H1149=#REF!</f>
        <v>#REF!</v>
      </c>
      <c r="V1149" t="e">
        <f>I1149=#REF!</f>
        <v>#REF!</v>
      </c>
      <c r="W1149" t="e">
        <f>J1149=#REF!</f>
        <v>#REF!</v>
      </c>
      <c r="X1149" t="e">
        <f>K1149=#REF!</f>
        <v>#REF!</v>
      </c>
      <c r="Y1149" t="e">
        <f>L1149=#REF!</f>
        <v>#REF!</v>
      </c>
    </row>
    <row r="1150" spans="1:25">
      <c r="A1150" s="3">
        <v>12852</v>
      </c>
      <c r="B1150" s="5" t="s">
        <v>208</v>
      </c>
      <c r="C1150" s="10" t="s">
        <v>34</v>
      </c>
      <c r="D1150" s="12" t="s">
        <v>35</v>
      </c>
      <c r="E1150" s="8"/>
      <c r="F1150" s="5"/>
      <c r="G1150" s="4"/>
      <c r="H1150" s="6" t="s">
        <v>36</v>
      </c>
      <c r="I1150" s="4" t="s">
        <v>39</v>
      </c>
      <c r="J1150" s="5" t="s">
        <v>284</v>
      </c>
      <c r="K1150" s="5" t="s">
        <v>480</v>
      </c>
      <c r="L1150" s="5" t="s">
        <v>17</v>
      </c>
      <c r="M1150" s="18" t="e">
        <f t="shared" si="17"/>
        <v>#N/A</v>
      </c>
      <c r="N1150" t="e">
        <f>A1150=#REF!</f>
        <v>#REF!</v>
      </c>
      <c r="O1150" t="e">
        <f>B1150=#REF!</f>
        <v>#REF!</v>
      </c>
      <c r="P1150" t="e">
        <f>C1150=#REF!</f>
        <v>#REF!</v>
      </c>
      <c r="Q1150" t="e">
        <f>D1150=#REF!</f>
        <v>#REF!</v>
      </c>
      <c r="R1150" t="e">
        <f>E1150=#REF!</f>
        <v>#REF!</v>
      </c>
      <c r="S1150" t="e">
        <f>F1150=#REF!</f>
        <v>#REF!</v>
      </c>
      <c r="T1150" t="e">
        <f>G1150=#REF!</f>
        <v>#REF!</v>
      </c>
      <c r="U1150" t="e">
        <f>H1150=#REF!</f>
        <v>#REF!</v>
      </c>
      <c r="V1150" t="e">
        <f>I1150=#REF!</f>
        <v>#REF!</v>
      </c>
      <c r="W1150" t="e">
        <f>J1150=#REF!</f>
        <v>#REF!</v>
      </c>
      <c r="X1150" t="e">
        <f>K1150=#REF!</f>
        <v>#REF!</v>
      </c>
      <c r="Y1150" t="e">
        <f>L1150=#REF!</f>
        <v>#REF!</v>
      </c>
    </row>
    <row r="1151" spans="1:25">
      <c r="A1151" s="4">
        <v>12853</v>
      </c>
      <c r="B1151" s="5" t="s">
        <v>208</v>
      </c>
      <c r="C1151" s="10" t="s">
        <v>34</v>
      </c>
      <c r="D1151" s="12" t="s">
        <v>35</v>
      </c>
      <c r="E1151" s="8"/>
      <c r="F1151" s="5"/>
      <c r="G1151" s="4"/>
      <c r="H1151" s="6" t="s">
        <v>36</v>
      </c>
      <c r="I1151" s="4" t="s">
        <v>39</v>
      </c>
      <c r="J1151" s="5" t="s">
        <v>284</v>
      </c>
      <c r="K1151" s="5" t="s">
        <v>492</v>
      </c>
      <c r="L1151" s="5" t="s">
        <v>17</v>
      </c>
      <c r="M1151" s="18" t="e">
        <f t="shared" si="17"/>
        <v>#N/A</v>
      </c>
      <c r="N1151" t="e">
        <f>A1151=#REF!</f>
        <v>#REF!</v>
      </c>
      <c r="O1151" t="e">
        <f>B1151=#REF!</f>
        <v>#REF!</v>
      </c>
      <c r="P1151" t="e">
        <f>C1151=#REF!</f>
        <v>#REF!</v>
      </c>
      <c r="Q1151" t="e">
        <f>D1151=#REF!</f>
        <v>#REF!</v>
      </c>
      <c r="R1151" t="e">
        <f>E1151=#REF!</f>
        <v>#REF!</v>
      </c>
      <c r="S1151" t="e">
        <f>F1151=#REF!</f>
        <v>#REF!</v>
      </c>
      <c r="T1151" t="e">
        <f>G1151=#REF!</f>
        <v>#REF!</v>
      </c>
      <c r="U1151" t="e">
        <f>H1151=#REF!</f>
        <v>#REF!</v>
      </c>
      <c r="V1151" t="e">
        <f>I1151=#REF!</f>
        <v>#REF!</v>
      </c>
      <c r="W1151" t="e">
        <f>J1151=#REF!</f>
        <v>#REF!</v>
      </c>
      <c r="X1151" t="e">
        <f>K1151=#REF!</f>
        <v>#REF!</v>
      </c>
      <c r="Y1151" t="e">
        <f>L1151=#REF!</f>
        <v>#REF!</v>
      </c>
    </row>
    <row r="1152" spans="1:25">
      <c r="A1152" s="3">
        <v>12854</v>
      </c>
      <c r="B1152" s="5" t="s">
        <v>208</v>
      </c>
      <c r="C1152" s="10" t="s">
        <v>31</v>
      </c>
      <c r="D1152" s="12"/>
      <c r="E1152" s="8"/>
      <c r="F1152" s="5"/>
      <c r="G1152" s="4"/>
      <c r="H1152" s="6" t="s">
        <v>32</v>
      </c>
      <c r="I1152" s="4" t="s">
        <v>39</v>
      </c>
      <c r="J1152" s="5" t="s">
        <v>285</v>
      </c>
      <c r="K1152" s="5" t="s">
        <v>102</v>
      </c>
      <c r="L1152" s="5" t="s">
        <v>17</v>
      </c>
      <c r="M1152" s="18" t="e">
        <f t="shared" si="17"/>
        <v>#N/A</v>
      </c>
      <c r="N1152" t="e">
        <f>A1152=#REF!</f>
        <v>#REF!</v>
      </c>
      <c r="O1152" t="e">
        <f>B1152=#REF!</f>
        <v>#REF!</v>
      </c>
      <c r="P1152" t="e">
        <f>C1152=#REF!</f>
        <v>#REF!</v>
      </c>
      <c r="Q1152" t="e">
        <f>D1152=#REF!</f>
        <v>#REF!</v>
      </c>
      <c r="R1152" t="e">
        <f>E1152=#REF!</f>
        <v>#REF!</v>
      </c>
      <c r="S1152" t="e">
        <f>F1152=#REF!</f>
        <v>#REF!</v>
      </c>
      <c r="T1152" t="e">
        <f>G1152=#REF!</f>
        <v>#REF!</v>
      </c>
      <c r="U1152" t="e">
        <f>H1152=#REF!</f>
        <v>#REF!</v>
      </c>
      <c r="V1152" t="e">
        <f>I1152=#REF!</f>
        <v>#REF!</v>
      </c>
      <c r="W1152" t="e">
        <f>J1152=#REF!</f>
        <v>#REF!</v>
      </c>
      <c r="X1152" t="e">
        <f>K1152=#REF!</f>
        <v>#REF!</v>
      </c>
      <c r="Y1152" t="e">
        <f>L1152=#REF!</f>
        <v>#REF!</v>
      </c>
    </row>
    <row r="1153" spans="1:25">
      <c r="A1153" s="4">
        <v>12855</v>
      </c>
      <c r="B1153" s="5" t="s">
        <v>208</v>
      </c>
      <c r="C1153" s="10" t="s">
        <v>34</v>
      </c>
      <c r="D1153" s="12" t="s">
        <v>35</v>
      </c>
      <c r="E1153" s="8"/>
      <c r="F1153" s="5"/>
      <c r="G1153" s="4"/>
      <c r="H1153" s="6" t="s">
        <v>36</v>
      </c>
      <c r="I1153" s="4" t="s">
        <v>39</v>
      </c>
      <c r="J1153" s="5" t="s">
        <v>284</v>
      </c>
      <c r="K1153" s="5" t="s">
        <v>501</v>
      </c>
      <c r="L1153" s="5" t="s">
        <v>17</v>
      </c>
      <c r="M1153" s="18" t="e">
        <f t="shared" si="17"/>
        <v>#N/A</v>
      </c>
      <c r="N1153" t="e">
        <f>A1153=#REF!</f>
        <v>#REF!</v>
      </c>
      <c r="O1153" t="e">
        <f>B1153=#REF!</f>
        <v>#REF!</v>
      </c>
      <c r="P1153" t="e">
        <f>C1153=#REF!</f>
        <v>#REF!</v>
      </c>
      <c r="Q1153" t="e">
        <f>D1153=#REF!</f>
        <v>#REF!</v>
      </c>
      <c r="R1153" t="e">
        <f>E1153=#REF!</f>
        <v>#REF!</v>
      </c>
      <c r="S1153" t="e">
        <f>F1153=#REF!</f>
        <v>#REF!</v>
      </c>
      <c r="T1153" t="e">
        <f>G1153=#REF!</f>
        <v>#REF!</v>
      </c>
      <c r="U1153" t="e">
        <f>H1153=#REF!</f>
        <v>#REF!</v>
      </c>
      <c r="V1153" t="e">
        <f>I1153=#REF!</f>
        <v>#REF!</v>
      </c>
      <c r="W1153" t="e">
        <f>J1153=#REF!</f>
        <v>#REF!</v>
      </c>
      <c r="X1153" t="e">
        <f>K1153=#REF!</f>
        <v>#REF!</v>
      </c>
      <c r="Y1153" t="e">
        <f>L1153=#REF!</f>
        <v>#REF!</v>
      </c>
    </row>
    <row r="1154" spans="1:25">
      <c r="A1154" s="3">
        <v>12856</v>
      </c>
      <c r="B1154" s="5" t="s">
        <v>208</v>
      </c>
      <c r="C1154" s="10" t="s">
        <v>34</v>
      </c>
      <c r="D1154" s="12" t="s">
        <v>40</v>
      </c>
      <c r="E1154" s="8"/>
      <c r="F1154" s="5"/>
      <c r="G1154" s="4"/>
      <c r="H1154" s="6" t="s">
        <v>36</v>
      </c>
      <c r="I1154" s="4" t="s">
        <v>39</v>
      </c>
      <c r="J1154" s="5" t="s">
        <v>284</v>
      </c>
      <c r="K1154" s="5" t="s">
        <v>11</v>
      </c>
      <c r="L1154" s="5" t="s">
        <v>17</v>
      </c>
      <c r="M1154" s="18" t="e">
        <f t="shared" ref="M1154:M1217" si="18">VLOOKUP(A1154,AB:AB,1,FALSE)</f>
        <v>#N/A</v>
      </c>
      <c r="N1154" t="e">
        <f>A1154=#REF!</f>
        <v>#REF!</v>
      </c>
      <c r="O1154" t="e">
        <f>B1154=#REF!</f>
        <v>#REF!</v>
      </c>
      <c r="P1154" t="e">
        <f>C1154=#REF!</f>
        <v>#REF!</v>
      </c>
      <c r="Q1154" t="e">
        <f>D1154=#REF!</f>
        <v>#REF!</v>
      </c>
      <c r="R1154" t="e">
        <f>E1154=#REF!</f>
        <v>#REF!</v>
      </c>
      <c r="S1154" t="e">
        <f>F1154=#REF!</f>
        <v>#REF!</v>
      </c>
      <c r="T1154" t="e">
        <f>G1154=#REF!</f>
        <v>#REF!</v>
      </c>
      <c r="U1154" t="e">
        <f>H1154=#REF!</f>
        <v>#REF!</v>
      </c>
      <c r="V1154" t="e">
        <f>I1154=#REF!</f>
        <v>#REF!</v>
      </c>
      <c r="W1154" t="e">
        <f>J1154=#REF!</f>
        <v>#REF!</v>
      </c>
      <c r="X1154" t="e">
        <f>K1154=#REF!</f>
        <v>#REF!</v>
      </c>
      <c r="Y1154" t="e">
        <f>L1154=#REF!</f>
        <v>#REF!</v>
      </c>
    </row>
    <row r="1155" spans="1:25">
      <c r="A1155" s="4">
        <v>12857</v>
      </c>
      <c r="B1155" s="5" t="s">
        <v>208</v>
      </c>
      <c r="C1155" s="10" t="s">
        <v>31</v>
      </c>
      <c r="D1155" s="12"/>
      <c r="E1155" s="8"/>
      <c r="F1155" s="5"/>
      <c r="G1155" s="4"/>
      <c r="H1155" s="6" t="s">
        <v>32</v>
      </c>
      <c r="I1155" s="4" t="s">
        <v>39</v>
      </c>
      <c r="J1155" s="5" t="s">
        <v>285</v>
      </c>
      <c r="K1155" s="5" t="s">
        <v>482</v>
      </c>
      <c r="L1155" s="5" t="s">
        <v>17</v>
      </c>
      <c r="M1155" s="18" t="e">
        <f t="shared" si="18"/>
        <v>#N/A</v>
      </c>
      <c r="N1155" t="e">
        <f>A1155=#REF!</f>
        <v>#REF!</v>
      </c>
      <c r="O1155" t="e">
        <f>B1155=#REF!</f>
        <v>#REF!</v>
      </c>
      <c r="P1155" t="e">
        <f>C1155=#REF!</f>
        <v>#REF!</v>
      </c>
      <c r="Q1155" t="e">
        <f>D1155=#REF!</f>
        <v>#REF!</v>
      </c>
      <c r="R1155" t="e">
        <f>E1155=#REF!</f>
        <v>#REF!</v>
      </c>
      <c r="S1155" t="e">
        <f>F1155=#REF!</f>
        <v>#REF!</v>
      </c>
      <c r="T1155" t="e">
        <f>G1155=#REF!</f>
        <v>#REF!</v>
      </c>
      <c r="U1155" t="e">
        <f>H1155=#REF!</f>
        <v>#REF!</v>
      </c>
      <c r="V1155" t="e">
        <f>I1155=#REF!</f>
        <v>#REF!</v>
      </c>
      <c r="W1155" t="e">
        <f>J1155=#REF!</f>
        <v>#REF!</v>
      </c>
      <c r="X1155" t="e">
        <f>K1155=#REF!</f>
        <v>#REF!</v>
      </c>
      <c r="Y1155" t="e">
        <f>L1155=#REF!</f>
        <v>#REF!</v>
      </c>
    </row>
    <row r="1156" spans="1:25">
      <c r="A1156" s="3">
        <v>12858</v>
      </c>
      <c r="B1156" s="5" t="s">
        <v>208</v>
      </c>
      <c r="C1156" s="10" t="s">
        <v>31</v>
      </c>
      <c r="D1156" s="12"/>
      <c r="E1156" s="8"/>
      <c r="F1156" s="5"/>
      <c r="G1156" s="4"/>
      <c r="H1156" s="6" t="s">
        <v>32</v>
      </c>
      <c r="I1156" s="4" t="s">
        <v>39</v>
      </c>
      <c r="J1156" s="5" t="s">
        <v>285</v>
      </c>
      <c r="K1156" s="5" t="s">
        <v>689</v>
      </c>
      <c r="L1156" s="5" t="s">
        <v>17</v>
      </c>
      <c r="M1156" s="18" t="e">
        <f t="shared" si="18"/>
        <v>#N/A</v>
      </c>
      <c r="N1156" t="e">
        <f>A1156=#REF!</f>
        <v>#REF!</v>
      </c>
      <c r="O1156" t="e">
        <f>B1156=#REF!</f>
        <v>#REF!</v>
      </c>
      <c r="P1156" t="e">
        <f>C1156=#REF!</f>
        <v>#REF!</v>
      </c>
      <c r="Q1156" t="e">
        <f>D1156=#REF!</f>
        <v>#REF!</v>
      </c>
      <c r="R1156" t="e">
        <f>E1156=#REF!</f>
        <v>#REF!</v>
      </c>
      <c r="S1156" t="e">
        <f>F1156=#REF!</f>
        <v>#REF!</v>
      </c>
      <c r="T1156" t="e">
        <f>G1156=#REF!</f>
        <v>#REF!</v>
      </c>
      <c r="U1156" t="e">
        <f>H1156=#REF!</f>
        <v>#REF!</v>
      </c>
      <c r="V1156" t="e">
        <f>I1156=#REF!</f>
        <v>#REF!</v>
      </c>
      <c r="W1156" t="e">
        <f>J1156=#REF!</f>
        <v>#REF!</v>
      </c>
      <c r="X1156" t="e">
        <f>K1156=#REF!</f>
        <v>#REF!</v>
      </c>
      <c r="Y1156" t="e">
        <f>L1156=#REF!</f>
        <v>#REF!</v>
      </c>
    </row>
    <row r="1157" spans="1:25">
      <c r="A1157" s="4">
        <v>12859</v>
      </c>
      <c r="B1157" s="5" t="s">
        <v>208</v>
      </c>
      <c r="C1157" s="10" t="s">
        <v>31</v>
      </c>
      <c r="D1157" s="12"/>
      <c r="E1157" s="8"/>
      <c r="F1157" s="5"/>
      <c r="G1157" s="4"/>
      <c r="H1157" s="6" t="s">
        <v>32</v>
      </c>
      <c r="I1157" s="4" t="s">
        <v>39</v>
      </c>
      <c r="J1157" s="5" t="s">
        <v>285</v>
      </c>
      <c r="K1157" s="5" t="s">
        <v>709</v>
      </c>
      <c r="L1157" s="5" t="s">
        <v>17</v>
      </c>
      <c r="M1157" s="18" t="e">
        <f t="shared" si="18"/>
        <v>#N/A</v>
      </c>
      <c r="N1157" t="e">
        <f>A1157=#REF!</f>
        <v>#REF!</v>
      </c>
      <c r="O1157" t="e">
        <f>B1157=#REF!</f>
        <v>#REF!</v>
      </c>
      <c r="P1157" t="e">
        <f>C1157=#REF!</f>
        <v>#REF!</v>
      </c>
      <c r="Q1157" t="e">
        <f>D1157=#REF!</f>
        <v>#REF!</v>
      </c>
      <c r="R1157" t="e">
        <f>E1157=#REF!</f>
        <v>#REF!</v>
      </c>
      <c r="S1157" t="e">
        <f>F1157=#REF!</f>
        <v>#REF!</v>
      </c>
      <c r="T1157" t="e">
        <f>G1157=#REF!</f>
        <v>#REF!</v>
      </c>
      <c r="U1157" t="e">
        <f>H1157=#REF!</f>
        <v>#REF!</v>
      </c>
      <c r="V1157" t="e">
        <f>I1157=#REF!</f>
        <v>#REF!</v>
      </c>
      <c r="W1157" t="e">
        <f>J1157=#REF!</f>
        <v>#REF!</v>
      </c>
      <c r="X1157" t="e">
        <f>K1157=#REF!</f>
        <v>#REF!</v>
      </c>
      <c r="Y1157" t="e">
        <f>L1157=#REF!</f>
        <v>#REF!</v>
      </c>
    </row>
    <row r="1158" spans="1:25">
      <c r="A1158" s="3">
        <v>12860</v>
      </c>
      <c r="B1158" s="5" t="s">
        <v>44</v>
      </c>
      <c r="C1158" s="10" t="s">
        <v>94</v>
      </c>
      <c r="D1158" s="12"/>
      <c r="E1158" s="8" t="e">
        <f>VLOOKUP(Table3232[[#This Row],[RuleID]],#REF!,2,FALSE)</f>
        <v>#REF!</v>
      </c>
      <c r="F1158" s="5"/>
      <c r="G1158" s="8" t="e">
        <f>VLOOKUP(Table3232[[#This Row],[RuleID]],#REF!,4,FALSE)</f>
        <v>#REF!</v>
      </c>
      <c r="H1158" s="6" t="s">
        <v>96</v>
      </c>
      <c r="I1158" s="4" t="s">
        <v>52</v>
      </c>
      <c r="J1158" s="5" t="s">
        <v>285</v>
      </c>
      <c r="K1158" s="5" t="s">
        <v>588</v>
      </c>
      <c r="L1158" s="5" t="s">
        <v>237</v>
      </c>
      <c r="M1158" s="18" t="e">
        <f t="shared" si="18"/>
        <v>#N/A</v>
      </c>
      <c r="N1158" t="e">
        <f>A1158=#REF!</f>
        <v>#REF!</v>
      </c>
      <c r="O1158" t="e">
        <f>B1158=#REF!</f>
        <v>#REF!</v>
      </c>
      <c r="P1158" t="e">
        <f>C1158=#REF!</f>
        <v>#REF!</v>
      </c>
      <c r="Q1158" t="e">
        <f>D1158=#REF!</f>
        <v>#REF!</v>
      </c>
      <c r="R1158" t="e">
        <f>E1158=#REF!</f>
        <v>#REF!</v>
      </c>
      <c r="S1158" t="e">
        <f>F1158=#REF!</f>
        <v>#REF!</v>
      </c>
      <c r="T1158" t="e">
        <f>G1158=#REF!</f>
        <v>#REF!</v>
      </c>
      <c r="U1158" t="e">
        <f>H1158=#REF!</f>
        <v>#REF!</v>
      </c>
      <c r="V1158" t="e">
        <f>I1158=#REF!</f>
        <v>#REF!</v>
      </c>
      <c r="W1158" t="e">
        <f>J1158=#REF!</f>
        <v>#REF!</v>
      </c>
      <c r="X1158" t="e">
        <f>K1158=#REF!</f>
        <v>#REF!</v>
      </c>
      <c r="Y1158" t="e">
        <f>L1158=#REF!</f>
        <v>#REF!</v>
      </c>
    </row>
    <row r="1159" spans="1:25">
      <c r="A1159" s="4">
        <v>12861</v>
      </c>
      <c r="B1159" s="5" t="s">
        <v>44</v>
      </c>
      <c r="C1159" s="10" t="s">
        <v>94</v>
      </c>
      <c r="D1159" s="12"/>
      <c r="E1159" s="8" t="e">
        <f>VLOOKUP(Table3232[[#This Row],[RuleID]],#REF!,2,FALSE)</f>
        <v>#REF!</v>
      </c>
      <c r="F1159" s="5"/>
      <c r="G1159" s="8" t="e">
        <f>VLOOKUP(Table3232[[#This Row],[RuleID]],#REF!,4,FALSE)</f>
        <v>#REF!</v>
      </c>
      <c r="H1159" s="6" t="s">
        <v>96</v>
      </c>
      <c r="I1159" s="4" t="s">
        <v>52</v>
      </c>
      <c r="J1159" s="5" t="s">
        <v>285</v>
      </c>
      <c r="K1159" s="5" t="s">
        <v>581</v>
      </c>
      <c r="L1159" s="5" t="s">
        <v>237</v>
      </c>
      <c r="M1159" s="18" t="e">
        <f t="shared" si="18"/>
        <v>#N/A</v>
      </c>
      <c r="N1159" t="e">
        <f>A1159=#REF!</f>
        <v>#REF!</v>
      </c>
      <c r="O1159" t="e">
        <f>B1159=#REF!</f>
        <v>#REF!</v>
      </c>
      <c r="P1159" t="e">
        <f>C1159=#REF!</f>
        <v>#REF!</v>
      </c>
      <c r="Q1159" t="e">
        <f>D1159=#REF!</f>
        <v>#REF!</v>
      </c>
      <c r="R1159" t="e">
        <f>E1159=#REF!</f>
        <v>#REF!</v>
      </c>
      <c r="S1159" t="e">
        <f>F1159=#REF!</f>
        <v>#REF!</v>
      </c>
      <c r="T1159" t="e">
        <f>G1159=#REF!</f>
        <v>#REF!</v>
      </c>
      <c r="U1159" t="e">
        <f>H1159=#REF!</f>
        <v>#REF!</v>
      </c>
      <c r="V1159" t="e">
        <f>I1159=#REF!</f>
        <v>#REF!</v>
      </c>
      <c r="W1159" t="e">
        <f>J1159=#REF!</f>
        <v>#REF!</v>
      </c>
      <c r="X1159" t="e">
        <f>K1159=#REF!</f>
        <v>#REF!</v>
      </c>
      <c r="Y1159" t="e">
        <f>L1159=#REF!</f>
        <v>#REF!</v>
      </c>
    </row>
    <row r="1160" spans="1:25">
      <c r="A1160" s="3">
        <v>12862</v>
      </c>
      <c r="B1160" s="5" t="s">
        <v>44</v>
      </c>
      <c r="C1160" s="10" t="s">
        <v>94</v>
      </c>
      <c r="D1160" s="12"/>
      <c r="E1160" s="8" t="e">
        <f>VLOOKUP(Table3232[[#This Row],[RuleID]],#REF!,2,FALSE)</f>
        <v>#REF!</v>
      </c>
      <c r="F1160" s="5"/>
      <c r="G1160" s="8" t="e">
        <f>VLOOKUP(Table3232[[#This Row],[RuleID]],#REF!,4,FALSE)</f>
        <v>#REF!</v>
      </c>
      <c r="H1160" s="6" t="s">
        <v>96</v>
      </c>
      <c r="I1160" s="4" t="s">
        <v>52</v>
      </c>
      <c r="J1160" s="5" t="s">
        <v>285</v>
      </c>
      <c r="K1160" s="5" t="s">
        <v>580</v>
      </c>
      <c r="L1160" s="5" t="s">
        <v>237</v>
      </c>
      <c r="M1160" s="18" t="e">
        <f t="shared" si="18"/>
        <v>#N/A</v>
      </c>
      <c r="N1160" t="e">
        <f>A1160=#REF!</f>
        <v>#REF!</v>
      </c>
      <c r="O1160" t="e">
        <f>B1160=#REF!</f>
        <v>#REF!</v>
      </c>
      <c r="P1160" t="e">
        <f>C1160=#REF!</f>
        <v>#REF!</v>
      </c>
      <c r="Q1160" t="e">
        <f>D1160=#REF!</f>
        <v>#REF!</v>
      </c>
      <c r="R1160" t="e">
        <f>E1160=#REF!</f>
        <v>#REF!</v>
      </c>
      <c r="S1160" t="e">
        <f>F1160=#REF!</f>
        <v>#REF!</v>
      </c>
      <c r="T1160" t="e">
        <f>G1160=#REF!</f>
        <v>#REF!</v>
      </c>
      <c r="U1160" t="e">
        <f>H1160=#REF!</f>
        <v>#REF!</v>
      </c>
      <c r="V1160" t="e">
        <f>I1160=#REF!</f>
        <v>#REF!</v>
      </c>
      <c r="W1160" t="e">
        <f>J1160=#REF!</f>
        <v>#REF!</v>
      </c>
      <c r="X1160" t="e">
        <f>K1160=#REF!</f>
        <v>#REF!</v>
      </c>
      <c r="Y1160" t="e">
        <f>L1160=#REF!</f>
        <v>#REF!</v>
      </c>
    </row>
    <row r="1161" spans="1:25">
      <c r="A1161" s="4">
        <v>12863</v>
      </c>
      <c r="B1161" s="5" t="s">
        <v>44</v>
      </c>
      <c r="C1161" s="10" t="s">
        <v>94</v>
      </c>
      <c r="D1161" s="12"/>
      <c r="E1161" s="8" t="e">
        <f>VLOOKUP(Table3232[[#This Row],[RuleID]],#REF!,2,FALSE)</f>
        <v>#REF!</v>
      </c>
      <c r="F1161" s="5"/>
      <c r="G1161" s="8" t="e">
        <f>VLOOKUP(Table3232[[#This Row],[RuleID]],#REF!,4,FALSE)</f>
        <v>#REF!</v>
      </c>
      <c r="H1161" s="6" t="s">
        <v>96</v>
      </c>
      <c r="I1161" s="4" t="s">
        <v>52</v>
      </c>
      <c r="J1161" s="5" t="s">
        <v>285</v>
      </c>
      <c r="K1161" s="5" t="s">
        <v>583</v>
      </c>
      <c r="L1161" s="5" t="s">
        <v>237</v>
      </c>
      <c r="M1161" s="18" t="e">
        <f t="shared" si="18"/>
        <v>#N/A</v>
      </c>
      <c r="N1161" t="e">
        <f>A1161=#REF!</f>
        <v>#REF!</v>
      </c>
      <c r="O1161" t="e">
        <f>B1161=#REF!</f>
        <v>#REF!</v>
      </c>
      <c r="P1161" t="e">
        <f>C1161=#REF!</f>
        <v>#REF!</v>
      </c>
      <c r="Q1161" t="e">
        <f>D1161=#REF!</f>
        <v>#REF!</v>
      </c>
      <c r="R1161" t="e">
        <f>E1161=#REF!</f>
        <v>#REF!</v>
      </c>
      <c r="S1161" t="e">
        <f>F1161=#REF!</f>
        <v>#REF!</v>
      </c>
      <c r="T1161" t="e">
        <f>G1161=#REF!</f>
        <v>#REF!</v>
      </c>
      <c r="U1161" t="e">
        <f>H1161=#REF!</f>
        <v>#REF!</v>
      </c>
      <c r="V1161" t="e">
        <f>I1161=#REF!</f>
        <v>#REF!</v>
      </c>
      <c r="W1161" t="e">
        <f>J1161=#REF!</f>
        <v>#REF!</v>
      </c>
      <c r="X1161" t="e">
        <f>K1161=#REF!</f>
        <v>#REF!</v>
      </c>
      <c r="Y1161" t="e">
        <f>L1161=#REF!</f>
        <v>#REF!</v>
      </c>
    </row>
    <row r="1162" spans="1:25">
      <c r="A1162" s="3">
        <v>12864</v>
      </c>
      <c r="B1162" s="5" t="s">
        <v>44</v>
      </c>
      <c r="C1162" s="10" t="s">
        <v>94</v>
      </c>
      <c r="D1162" s="12"/>
      <c r="E1162" s="8" t="e">
        <f>VLOOKUP(Table3232[[#This Row],[RuleID]],#REF!,2,FALSE)</f>
        <v>#REF!</v>
      </c>
      <c r="F1162" s="5"/>
      <c r="G1162" s="8" t="e">
        <f>VLOOKUP(Table3232[[#This Row],[RuleID]],#REF!,4,FALSE)</f>
        <v>#REF!</v>
      </c>
      <c r="H1162" s="6" t="s">
        <v>96</v>
      </c>
      <c r="I1162" s="4" t="s">
        <v>52</v>
      </c>
      <c r="J1162" s="5" t="s">
        <v>285</v>
      </c>
      <c r="K1162" s="5" t="s">
        <v>582</v>
      </c>
      <c r="L1162" s="5" t="s">
        <v>237</v>
      </c>
      <c r="M1162" s="18" t="e">
        <f t="shared" si="18"/>
        <v>#N/A</v>
      </c>
      <c r="N1162" t="e">
        <f>A1162=#REF!</f>
        <v>#REF!</v>
      </c>
      <c r="O1162" t="e">
        <f>B1162=#REF!</f>
        <v>#REF!</v>
      </c>
      <c r="P1162" t="e">
        <f>C1162=#REF!</f>
        <v>#REF!</v>
      </c>
      <c r="Q1162" t="e">
        <f>D1162=#REF!</f>
        <v>#REF!</v>
      </c>
      <c r="R1162" t="e">
        <f>E1162=#REF!</f>
        <v>#REF!</v>
      </c>
      <c r="S1162" t="e">
        <f>F1162=#REF!</f>
        <v>#REF!</v>
      </c>
      <c r="T1162" t="e">
        <f>G1162=#REF!</f>
        <v>#REF!</v>
      </c>
      <c r="U1162" t="e">
        <f>H1162=#REF!</f>
        <v>#REF!</v>
      </c>
      <c r="V1162" t="e">
        <f>I1162=#REF!</f>
        <v>#REF!</v>
      </c>
      <c r="W1162" t="e">
        <f>J1162=#REF!</f>
        <v>#REF!</v>
      </c>
      <c r="X1162" t="e">
        <f>K1162=#REF!</f>
        <v>#REF!</v>
      </c>
      <c r="Y1162" t="e">
        <f>L1162=#REF!</f>
        <v>#REF!</v>
      </c>
    </row>
    <row r="1163" spans="1:25">
      <c r="A1163" s="4">
        <v>12865</v>
      </c>
      <c r="B1163" s="5" t="s">
        <v>44</v>
      </c>
      <c r="C1163" s="10" t="s">
        <v>94</v>
      </c>
      <c r="D1163" s="12"/>
      <c r="E1163" s="8" t="e">
        <f>VLOOKUP(Table3232[[#This Row],[RuleID]],#REF!,2,FALSE)</f>
        <v>#REF!</v>
      </c>
      <c r="F1163" s="5"/>
      <c r="G1163" s="8" t="e">
        <f>VLOOKUP(Table3232[[#This Row],[RuleID]],#REF!,4,FALSE)</f>
        <v>#REF!</v>
      </c>
      <c r="H1163" s="6" t="s">
        <v>96</v>
      </c>
      <c r="I1163" s="4" t="s">
        <v>52</v>
      </c>
      <c r="J1163" s="5" t="s">
        <v>285</v>
      </c>
      <c r="K1163" s="5" t="s">
        <v>584</v>
      </c>
      <c r="L1163" s="5" t="s">
        <v>237</v>
      </c>
      <c r="M1163" s="18" t="e">
        <f t="shared" si="18"/>
        <v>#N/A</v>
      </c>
      <c r="N1163" t="e">
        <f>A1163=#REF!</f>
        <v>#REF!</v>
      </c>
      <c r="O1163" t="e">
        <f>B1163=#REF!</f>
        <v>#REF!</v>
      </c>
      <c r="P1163" t="e">
        <f>C1163=#REF!</f>
        <v>#REF!</v>
      </c>
      <c r="Q1163" t="e">
        <f>D1163=#REF!</f>
        <v>#REF!</v>
      </c>
      <c r="R1163" t="e">
        <f>E1163=#REF!</f>
        <v>#REF!</v>
      </c>
      <c r="S1163" t="e">
        <f>F1163=#REF!</f>
        <v>#REF!</v>
      </c>
      <c r="T1163" t="e">
        <f>G1163=#REF!</f>
        <v>#REF!</v>
      </c>
      <c r="U1163" t="e">
        <f>H1163=#REF!</f>
        <v>#REF!</v>
      </c>
      <c r="V1163" t="e">
        <f>I1163=#REF!</f>
        <v>#REF!</v>
      </c>
      <c r="W1163" t="e">
        <f>J1163=#REF!</f>
        <v>#REF!</v>
      </c>
      <c r="X1163" t="e">
        <f>K1163=#REF!</f>
        <v>#REF!</v>
      </c>
      <c r="Y1163" t="e">
        <f>L1163=#REF!</f>
        <v>#REF!</v>
      </c>
    </row>
    <row r="1164" spans="1:25">
      <c r="A1164" s="3">
        <v>12866</v>
      </c>
      <c r="B1164" s="5" t="s">
        <v>44</v>
      </c>
      <c r="C1164" s="10" t="s">
        <v>94</v>
      </c>
      <c r="D1164" s="12"/>
      <c r="E1164" s="8" t="e">
        <f>VLOOKUP(Table3232[[#This Row],[RuleID]],#REF!,2,FALSE)</f>
        <v>#REF!</v>
      </c>
      <c r="F1164" s="5"/>
      <c r="G1164" s="8" t="e">
        <f>VLOOKUP(Table3232[[#This Row],[RuleID]],#REF!,4,FALSE)</f>
        <v>#REF!</v>
      </c>
      <c r="H1164" s="6" t="s">
        <v>96</v>
      </c>
      <c r="I1164" s="4" t="s">
        <v>52</v>
      </c>
      <c r="J1164" s="5" t="s">
        <v>285</v>
      </c>
      <c r="K1164" s="5" t="s">
        <v>585</v>
      </c>
      <c r="L1164" s="5" t="s">
        <v>237</v>
      </c>
      <c r="M1164" s="18" t="e">
        <f t="shared" si="18"/>
        <v>#N/A</v>
      </c>
      <c r="N1164" t="e">
        <f>A1164=#REF!</f>
        <v>#REF!</v>
      </c>
      <c r="O1164" t="e">
        <f>B1164=#REF!</f>
        <v>#REF!</v>
      </c>
      <c r="P1164" t="e">
        <f>C1164=#REF!</f>
        <v>#REF!</v>
      </c>
      <c r="Q1164" t="e">
        <f>D1164=#REF!</f>
        <v>#REF!</v>
      </c>
      <c r="R1164" t="e">
        <f>E1164=#REF!</f>
        <v>#REF!</v>
      </c>
      <c r="S1164" t="e">
        <f>F1164=#REF!</f>
        <v>#REF!</v>
      </c>
      <c r="T1164" t="e">
        <f>G1164=#REF!</f>
        <v>#REF!</v>
      </c>
      <c r="U1164" t="e">
        <f>H1164=#REF!</f>
        <v>#REF!</v>
      </c>
      <c r="V1164" t="e">
        <f>I1164=#REF!</f>
        <v>#REF!</v>
      </c>
      <c r="W1164" t="e">
        <f>J1164=#REF!</f>
        <v>#REF!</v>
      </c>
      <c r="X1164" t="e">
        <f>K1164=#REF!</f>
        <v>#REF!</v>
      </c>
      <c r="Y1164" t="e">
        <f>L1164=#REF!</f>
        <v>#REF!</v>
      </c>
    </row>
    <row r="1165" spans="1:25">
      <c r="A1165" s="4">
        <v>12867</v>
      </c>
      <c r="B1165" s="5" t="s">
        <v>44</v>
      </c>
      <c r="C1165" s="10" t="s">
        <v>94</v>
      </c>
      <c r="D1165" s="12"/>
      <c r="E1165" s="8" t="e">
        <f>VLOOKUP(Table3232[[#This Row],[RuleID]],#REF!,2,FALSE)</f>
        <v>#REF!</v>
      </c>
      <c r="F1165" s="5"/>
      <c r="G1165" s="8" t="e">
        <f>VLOOKUP(Table3232[[#This Row],[RuleID]],#REF!,4,FALSE)</f>
        <v>#REF!</v>
      </c>
      <c r="H1165" s="6" t="s">
        <v>96</v>
      </c>
      <c r="I1165" s="4" t="s">
        <v>52</v>
      </c>
      <c r="J1165" s="5" t="s">
        <v>285</v>
      </c>
      <c r="K1165" s="5" t="s">
        <v>587</v>
      </c>
      <c r="L1165" s="5" t="s">
        <v>237</v>
      </c>
      <c r="M1165" s="18" t="e">
        <f t="shared" si="18"/>
        <v>#N/A</v>
      </c>
      <c r="N1165" t="e">
        <f>A1165=#REF!</f>
        <v>#REF!</v>
      </c>
      <c r="O1165" t="e">
        <f>B1165=#REF!</f>
        <v>#REF!</v>
      </c>
      <c r="P1165" t="e">
        <f>C1165=#REF!</f>
        <v>#REF!</v>
      </c>
      <c r="Q1165" t="e">
        <f>D1165=#REF!</f>
        <v>#REF!</v>
      </c>
      <c r="R1165" t="e">
        <f>E1165=#REF!</f>
        <v>#REF!</v>
      </c>
      <c r="S1165" t="e">
        <f>F1165=#REF!</f>
        <v>#REF!</v>
      </c>
      <c r="T1165" t="e">
        <f>G1165=#REF!</f>
        <v>#REF!</v>
      </c>
      <c r="U1165" t="e">
        <f>H1165=#REF!</f>
        <v>#REF!</v>
      </c>
      <c r="V1165" t="e">
        <f>I1165=#REF!</f>
        <v>#REF!</v>
      </c>
      <c r="W1165" t="e">
        <f>J1165=#REF!</f>
        <v>#REF!</v>
      </c>
      <c r="X1165" t="e">
        <f>K1165=#REF!</f>
        <v>#REF!</v>
      </c>
      <c r="Y1165" t="e">
        <f>L1165=#REF!</f>
        <v>#REF!</v>
      </c>
    </row>
    <row r="1166" spans="1:25">
      <c r="A1166" s="3">
        <v>12868</v>
      </c>
      <c r="B1166" s="5" t="s">
        <v>44</v>
      </c>
      <c r="C1166" s="10" t="s">
        <v>94</v>
      </c>
      <c r="D1166" s="12"/>
      <c r="E1166" s="8" t="e">
        <f>VLOOKUP(Table3232[[#This Row],[RuleID]],#REF!,2,FALSE)</f>
        <v>#REF!</v>
      </c>
      <c r="F1166" s="5"/>
      <c r="G1166" s="8" t="e">
        <f>VLOOKUP(Table3232[[#This Row],[RuleID]],#REF!,4,FALSE)</f>
        <v>#REF!</v>
      </c>
      <c r="H1166" s="6" t="s">
        <v>96</v>
      </c>
      <c r="I1166" s="4" t="s">
        <v>52</v>
      </c>
      <c r="J1166" s="5" t="s">
        <v>285</v>
      </c>
      <c r="K1166" s="5" t="s">
        <v>586</v>
      </c>
      <c r="L1166" s="5" t="s">
        <v>237</v>
      </c>
      <c r="M1166" s="18" t="e">
        <f t="shared" si="18"/>
        <v>#N/A</v>
      </c>
      <c r="N1166" t="e">
        <f>A1166=#REF!</f>
        <v>#REF!</v>
      </c>
      <c r="O1166" t="e">
        <f>B1166=#REF!</f>
        <v>#REF!</v>
      </c>
      <c r="P1166" t="e">
        <f>C1166=#REF!</f>
        <v>#REF!</v>
      </c>
      <c r="Q1166" t="e">
        <f>D1166=#REF!</f>
        <v>#REF!</v>
      </c>
      <c r="R1166" t="e">
        <f>E1166=#REF!</f>
        <v>#REF!</v>
      </c>
      <c r="S1166" t="e">
        <f>F1166=#REF!</f>
        <v>#REF!</v>
      </c>
      <c r="T1166" t="e">
        <f>G1166=#REF!</f>
        <v>#REF!</v>
      </c>
      <c r="U1166" t="e">
        <f>H1166=#REF!</f>
        <v>#REF!</v>
      </c>
      <c r="V1166" t="e">
        <f>I1166=#REF!</f>
        <v>#REF!</v>
      </c>
      <c r="W1166" t="e">
        <f>J1166=#REF!</f>
        <v>#REF!</v>
      </c>
      <c r="X1166" t="e">
        <f>K1166=#REF!</f>
        <v>#REF!</v>
      </c>
      <c r="Y1166" t="e">
        <f>L1166=#REF!</f>
        <v>#REF!</v>
      </c>
    </row>
    <row r="1167" spans="1:25">
      <c r="A1167" s="4">
        <v>12869</v>
      </c>
      <c r="B1167" s="5" t="s">
        <v>44</v>
      </c>
      <c r="C1167" s="10" t="s">
        <v>94</v>
      </c>
      <c r="D1167" s="12"/>
      <c r="E1167" s="8" t="e">
        <f>VLOOKUP(Table3232[[#This Row],[RuleID]],#REF!,2,FALSE)</f>
        <v>#REF!</v>
      </c>
      <c r="F1167" s="5"/>
      <c r="G1167" s="8" t="e">
        <f>VLOOKUP(Table3232[[#This Row],[RuleID]],#REF!,4,FALSE)</f>
        <v>#REF!</v>
      </c>
      <c r="H1167" s="6" t="s">
        <v>96</v>
      </c>
      <c r="I1167" s="4" t="s">
        <v>52</v>
      </c>
      <c r="J1167" s="5" t="s">
        <v>285</v>
      </c>
      <c r="K1167" s="5" t="s">
        <v>589</v>
      </c>
      <c r="L1167" s="5" t="s">
        <v>237</v>
      </c>
      <c r="M1167" s="18" t="e">
        <f t="shared" si="18"/>
        <v>#N/A</v>
      </c>
      <c r="N1167" t="e">
        <f>A1167=#REF!</f>
        <v>#REF!</v>
      </c>
      <c r="O1167" t="e">
        <f>B1167=#REF!</f>
        <v>#REF!</v>
      </c>
      <c r="P1167" t="e">
        <f>C1167=#REF!</f>
        <v>#REF!</v>
      </c>
      <c r="Q1167" t="e">
        <f>D1167=#REF!</f>
        <v>#REF!</v>
      </c>
      <c r="R1167" t="e">
        <f>E1167=#REF!</f>
        <v>#REF!</v>
      </c>
      <c r="S1167" t="e">
        <f>F1167=#REF!</f>
        <v>#REF!</v>
      </c>
      <c r="T1167" t="e">
        <f>G1167=#REF!</f>
        <v>#REF!</v>
      </c>
      <c r="U1167" t="e">
        <f>H1167=#REF!</f>
        <v>#REF!</v>
      </c>
      <c r="V1167" t="e">
        <f>I1167=#REF!</f>
        <v>#REF!</v>
      </c>
      <c r="W1167" t="e">
        <f>J1167=#REF!</f>
        <v>#REF!</v>
      </c>
      <c r="X1167" t="e">
        <f>K1167=#REF!</f>
        <v>#REF!</v>
      </c>
      <c r="Y1167" t="e">
        <f>L1167=#REF!</f>
        <v>#REF!</v>
      </c>
    </row>
    <row r="1168" spans="1:25">
      <c r="A1168" s="3">
        <v>12870</v>
      </c>
      <c r="B1168" s="5" t="s">
        <v>44</v>
      </c>
      <c r="C1168" s="10" t="s">
        <v>51</v>
      </c>
      <c r="D1168" s="12"/>
      <c r="E1168" s="8"/>
      <c r="F1168" s="5"/>
      <c r="G1168" s="4"/>
      <c r="H1168" s="6" t="s">
        <v>226</v>
      </c>
      <c r="I1168" s="4" t="s">
        <v>61</v>
      </c>
      <c r="J1168" s="5" t="s">
        <v>285</v>
      </c>
      <c r="K1168" s="5"/>
      <c r="L1168" s="5" t="s">
        <v>237</v>
      </c>
      <c r="M1168" s="18" t="e">
        <f t="shared" si="18"/>
        <v>#N/A</v>
      </c>
      <c r="N1168" t="e">
        <f>A1168=#REF!</f>
        <v>#REF!</v>
      </c>
      <c r="O1168" t="e">
        <f>B1168=#REF!</f>
        <v>#REF!</v>
      </c>
      <c r="P1168" t="e">
        <f>C1168=#REF!</f>
        <v>#REF!</v>
      </c>
      <c r="Q1168" t="e">
        <f>D1168=#REF!</f>
        <v>#REF!</v>
      </c>
      <c r="R1168" t="e">
        <f>E1168=#REF!</f>
        <v>#REF!</v>
      </c>
      <c r="S1168" t="e">
        <f>F1168=#REF!</f>
        <v>#REF!</v>
      </c>
      <c r="T1168" t="e">
        <f>G1168=#REF!</f>
        <v>#REF!</v>
      </c>
      <c r="U1168" t="e">
        <f>H1168=#REF!</f>
        <v>#REF!</v>
      </c>
      <c r="V1168" t="e">
        <f>I1168=#REF!</f>
        <v>#REF!</v>
      </c>
      <c r="W1168" t="e">
        <f>J1168=#REF!</f>
        <v>#REF!</v>
      </c>
      <c r="X1168" t="e">
        <f>K1168=#REF!</f>
        <v>#REF!</v>
      </c>
      <c r="Y1168" t="e">
        <f>L1168=#REF!</f>
        <v>#REF!</v>
      </c>
    </row>
    <row r="1169" spans="1:25">
      <c r="A1169" s="4">
        <v>12871</v>
      </c>
      <c r="B1169" s="5" t="s">
        <v>44</v>
      </c>
      <c r="C1169" s="10" t="s">
        <v>51</v>
      </c>
      <c r="D1169" s="12"/>
      <c r="E1169" s="8"/>
      <c r="F1169" s="5"/>
      <c r="G1169" s="4"/>
      <c r="H1169" s="6" t="s">
        <v>227</v>
      </c>
      <c r="I1169" s="4" t="s">
        <v>61</v>
      </c>
      <c r="J1169" s="5" t="s">
        <v>285</v>
      </c>
      <c r="K1169" s="5"/>
      <c r="L1169" s="5" t="s">
        <v>237</v>
      </c>
      <c r="M1169" s="18" t="e">
        <f t="shared" si="18"/>
        <v>#N/A</v>
      </c>
      <c r="N1169" t="e">
        <f>A1169=#REF!</f>
        <v>#REF!</v>
      </c>
      <c r="O1169" t="e">
        <f>B1169=#REF!</f>
        <v>#REF!</v>
      </c>
      <c r="P1169" t="e">
        <f>C1169=#REF!</f>
        <v>#REF!</v>
      </c>
      <c r="Q1169" t="e">
        <f>D1169=#REF!</f>
        <v>#REF!</v>
      </c>
      <c r="R1169" t="e">
        <f>E1169=#REF!</f>
        <v>#REF!</v>
      </c>
      <c r="S1169" t="e">
        <f>F1169=#REF!</f>
        <v>#REF!</v>
      </c>
      <c r="T1169" t="e">
        <f>G1169=#REF!</f>
        <v>#REF!</v>
      </c>
      <c r="U1169" t="e">
        <f>H1169=#REF!</f>
        <v>#REF!</v>
      </c>
      <c r="V1169" t="e">
        <f>I1169=#REF!</f>
        <v>#REF!</v>
      </c>
      <c r="W1169" t="e">
        <f>J1169=#REF!</f>
        <v>#REF!</v>
      </c>
      <c r="X1169" t="e">
        <f>K1169=#REF!</f>
        <v>#REF!</v>
      </c>
      <c r="Y1169" t="e">
        <f>L1169=#REF!</f>
        <v>#REF!</v>
      </c>
    </row>
    <row r="1170" spans="1:25">
      <c r="A1170" s="3">
        <v>12873</v>
      </c>
      <c r="B1170" s="5" t="s">
        <v>44</v>
      </c>
      <c r="C1170" s="10" t="s">
        <v>51</v>
      </c>
      <c r="D1170" s="12"/>
      <c r="E1170" s="8"/>
      <c r="F1170" s="5"/>
      <c r="G1170" s="4"/>
      <c r="H1170" s="6" t="s">
        <v>228</v>
      </c>
      <c r="I1170" s="4" t="s">
        <v>61</v>
      </c>
      <c r="J1170" s="5" t="s">
        <v>285</v>
      </c>
      <c r="K1170" s="5"/>
      <c r="L1170" s="5" t="s">
        <v>237</v>
      </c>
      <c r="M1170" s="18" t="e">
        <f t="shared" si="18"/>
        <v>#N/A</v>
      </c>
      <c r="N1170" t="e">
        <f>A1170=#REF!</f>
        <v>#REF!</v>
      </c>
      <c r="O1170" t="e">
        <f>B1170=#REF!</f>
        <v>#REF!</v>
      </c>
      <c r="P1170" t="e">
        <f>C1170=#REF!</f>
        <v>#REF!</v>
      </c>
      <c r="Q1170" t="e">
        <f>D1170=#REF!</f>
        <v>#REF!</v>
      </c>
      <c r="R1170" t="e">
        <f>E1170=#REF!</f>
        <v>#REF!</v>
      </c>
      <c r="S1170" t="e">
        <f>F1170=#REF!</f>
        <v>#REF!</v>
      </c>
      <c r="T1170" t="e">
        <f>G1170=#REF!</f>
        <v>#REF!</v>
      </c>
      <c r="U1170" t="e">
        <f>H1170=#REF!</f>
        <v>#REF!</v>
      </c>
      <c r="V1170" t="e">
        <f>I1170=#REF!</f>
        <v>#REF!</v>
      </c>
      <c r="W1170" t="e">
        <f>J1170=#REF!</f>
        <v>#REF!</v>
      </c>
      <c r="X1170" t="e">
        <f>K1170=#REF!</f>
        <v>#REF!</v>
      </c>
      <c r="Y1170" t="e">
        <f>L1170=#REF!</f>
        <v>#REF!</v>
      </c>
    </row>
    <row r="1171" spans="1:25">
      <c r="A1171" s="4">
        <v>12874</v>
      </c>
      <c r="B1171" s="5" t="s">
        <v>44</v>
      </c>
      <c r="C1171" s="10" t="s">
        <v>51</v>
      </c>
      <c r="D1171" s="12"/>
      <c r="E1171" s="8"/>
      <c r="F1171" s="5"/>
      <c r="G1171" s="4"/>
      <c r="H1171" s="6" t="s">
        <v>229</v>
      </c>
      <c r="I1171" s="4" t="s">
        <v>61</v>
      </c>
      <c r="J1171" s="5" t="s">
        <v>285</v>
      </c>
      <c r="K1171" s="5"/>
      <c r="L1171" s="5" t="s">
        <v>237</v>
      </c>
      <c r="M1171" s="18" t="e">
        <f t="shared" si="18"/>
        <v>#N/A</v>
      </c>
      <c r="N1171" t="e">
        <f>A1171=#REF!</f>
        <v>#REF!</v>
      </c>
      <c r="O1171" t="e">
        <f>B1171=#REF!</f>
        <v>#REF!</v>
      </c>
      <c r="P1171" t="e">
        <f>C1171=#REF!</f>
        <v>#REF!</v>
      </c>
      <c r="Q1171" t="e">
        <f>D1171=#REF!</f>
        <v>#REF!</v>
      </c>
      <c r="R1171" t="e">
        <f>E1171=#REF!</f>
        <v>#REF!</v>
      </c>
      <c r="S1171" t="e">
        <f>F1171=#REF!</f>
        <v>#REF!</v>
      </c>
      <c r="T1171" t="e">
        <f>G1171=#REF!</f>
        <v>#REF!</v>
      </c>
      <c r="U1171" t="e">
        <f>H1171=#REF!</f>
        <v>#REF!</v>
      </c>
      <c r="V1171" t="e">
        <f>I1171=#REF!</f>
        <v>#REF!</v>
      </c>
      <c r="W1171" t="e">
        <f>J1171=#REF!</f>
        <v>#REF!</v>
      </c>
      <c r="X1171" t="e">
        <f>K1171=#REF!</f>
        <v>#REF!</v>
      </c>
      <c r="Y1171" t="e">
        <f>L1171=#REF!</f>
        <v>#REF!</v>
      </c>
    </row>
    <row r="1172" spans="1:25">
      <c r="A1172" s="3">
        <v>12875</v>
      </c>
      <c r="B1172" s="5" t="s">
        <v>44</v>
      </c>
      <c r="C1172" s="10" t="s">
        <v>51</v>
      </c>
      <c r="D1172" s="12"/>
      <c r="E1172" s="8"/>
      <c r="F1172" s="5"/>
      <c r="G1172" s="4"/>
      <c r="H1172" s="6" t="s">
        <v>256</v>
      </c>
      <c r="I1172" s="4" t="s">
        <v>61</v>
      </c>
      <c r="J1172" s="5" t="s">
        <v>285</v>
      </c>
      <c r="K1172" s="5"/>
      <c r="L1172" s="5" t="s">
        <v>237</v>
      </c>
      <c r="M1172" s="18" t="e">
        <f t="shared" si="18"/>
        <v>#N/A</v>
      </c>
      <c r="N1172" t="e">
        <f>A1172=#REF!</f>
        <v>#REF!</v>
      </c>
      <c r="O1172" t="e">
        <f>B1172=#REF!</f>
        <v>#REF!</v>
      </c>
      <c r="P1172" t="e">
        <f>C1172=#REF!</f>
        <v>#REF!</v>
      </c>
      <c r="Q1172" t="e">
        <f>D1172=#REF!</f>
        <v>#REF!</v>
      </c>
      <c r="R1172" t="e">
        <f>E1172=#REF!</f>
        <v>#REF!</v>
      </c>
      <c r="S1172" t="e">
        <f>F1172=#REF!</f>
        <v>#REF!</v>
      </c>
      <c r="T1172" t="e">
        <f>G1172=#REF!</f>
        <v>#REF!</v>
      </c>
      <c r="U1172" t="e">
        <f>H1172=#REF!</f>
        <v>#REF!</v>
      </c>
      <c r="V1172" t="e">
        <f>I1172=#REF!</f>
        <v>#REF!</v>
      </c>
      <c r="W1172" t="e">
        <f>J1172=#REF!</f>
        <v>#REF!</v>
      </c>
      <c r="X1172" t="e">
        <f>K1172=#REF!</f>
        <v>#REF!</v>
      </c>
      <c r="Y1172" t="e">
        <f>L1172=#REF!</f>
        <v>#REF!</v>
      </c>
    </row>
    <row r="1173" spans="1:25">
      <c r="A1173" s="4">
        <v>12876</v>
      </c>
      <c r="B1173" s="5" t="s">
        <v>173</v>
      </c>
      <c r="C1173" s="10" t="s">
        <v>200</v>
      </c>
      <c r="D1173" s="12"/>
      <c r="E1173" s="8"/>
      <c r="F1173" s="5"/>
      <c r="G1173" s="4"/>
      <c r="H1173" s="6" t="s">
        <v>201</v>
      </c>
      <c r="I1173" s="4" t="s">
        <v>202</v>
      </c>
      <c r="J1173" s="5" t="s">
        <v>284</v>
      </c>
      <c r="K1173" s="5" t="s">
        <v>480</v>
      </c>
      <c r="L1173" s="5" t="s">
        <v>17</v>
      </c>
      <c r="M1173" s="18" t="e">
        <f t="shared" si="18"/>
        <v>#N/A</v>
      </c>
      <c r="N1173" t="e">
        <f>A1173=#REF!</f>
        <v>#REF!</v>
      </c>
      <c r="O1173" t="e">
        <f>B1173=#REF!</f>
        <v>#REF!</v>
      </c>
      <c r="P1173" t="e">
        <f>C1173=#REF!</f>
        <v>#REF!</v>
      </c>
      <c r="Q1173" t="e">
        <f>D1173=#REF!</f>
        <v>#REF!</v>
      </c>
      <c r="R1173" t="e">
        <f>E1173=#REF!</f>
        <v>#REF!</v>
      </c>
      <c r="S1173" t="e">
        <f>F1173=#REF!</f>
        <v>#REF!</v>
      </c>
      <c r="T1173" t="e">
        <f>G1173=#REF!</f>
        <v>#REF!</v>
      </c>
      <c r="U1173" t="e">
        <f>H1173=#REF!</f>
        <v>#REF!</v>
      </c>
      <c r="V1173" t="e">
        <f>I1173=#REF!</f>
        <v>#REF!</v>
      </c>
      <c r="W1173" t="e">
        <f>J1173=#REF!</f>
        <v>#REF!</v>
      </c>
      <c r="X1173" t="e">
        <f>K1173=#REF!</f>
        <v>#REF!</v>
      </c>
      <c r="Y1173" t="e">
        <f>L1173=#REF!</f>
        <v>#REF!</v>
      </c>
    </row>
    <row r="1174" spans="1:25">
      <c r="A1174" s="3">
        <v>15045</v>
      </c>
      <c r="B1174" s="5" t="s">
        <v>12</v>
      </c>
      <c r="C1174" s="10" t="s">
        <v>200</v>
      </c>
      <c r="D1174" s="12"/>
      <c r="E1174" s="8"/>
      <c r="F1174" s="5"/>
      <c r="G1174" s="4"/>
      <c r="H1174" s="6" t="s">
        <v>201</v>
      </c>
      <c r="I1174" s="4" t="s">
        <v>25</v>
      </c>
      <c r="J1174" s="5" t="s">
        <v>284</v>
      </c>
      <c r="K1174" s="5" t="s">
        <v>499</v>
      </c>
      <c r="L1174" s="5" t="s">
        <v>17</v>
      </c>
      <c r="M1174" s="18" t="e">
        <f t="shared" si="18"/>
        <v>#N/A</v>
      </c>
      <c r="N1174" t="e">
        <f>A1174=#REF!</f>
        <v>#REF!</v>
      </c>
      <c r="O1174" t="e">
        <f>B1174=#REF!</f>
        <v>#REF!</v>
      </c>
      <c r="P1174" t="e">
        <f>C1174=#REF!</f>
        <v>#REF!</v>
      </c>
      <c r="Q1174" t="e">
        <f>D1174=#REF!</f>
        <v>#REF!</v>
      </c>
      <c r="R1174" t="e">
        <f>E1174=#REF!</f>
        <v>#REF!</v>
      </c>
      <c r="S1174" t="e">
        <f>F1174=#REF!</f>
        <v>#REF!</v>
      </c>
      <c r="T1174" t="e">
        <f>G1174=#REF!</f>
        <v>#REF!</v>
      </c>
      <c r="U1174" t="e">
        <f>H1174=#REF!</f>
        <v>#REF!</v>
      </c>
      <c r="V1174" t="e">
        <f>I1174=#REF!</f>
        <v>#REF!</v>
      </c>
      <c r="W1174" t="e">
        <f>J1174=#REF!</f>
        <v>#REF!</v>
      </c>
      <c r="X1174" t="e">
        <f>K1174=#REF!</f>
        <v>#REF!</v>
      </c>
      <c r="Y1174" t="e">
        <f>L1174=#REF!</f>
        <v>#REF!</v>
      </c>
    </row>
    <row r="1175" spans="1:25">
      <c r="A1175" s="4">
        <v>15047</v>
      </c>
      <c r="B1175" s="5" t="s">
        <v>12</v>
      </c>
      <c r="C1175" s="10" t="s">
        <v>200</v>
      </c>
      <c r="D1175" s="12"/>
      <c r="E1175" s="8"/>
      <c r="F1175" s="5"/>
      <c r="G1175" s="4"/>
      <c r="H1175" s="6" t="s">
        <v>201</v>
      </c>
      <c r="I1175" s="4" t="s">
        <v>25</v>
      </c>
      <c r="J1175" s="5" t="s">
        <v>284</v>
      </c>
      <c r="K1175" s="5" t="s">
        <v>486</v>
      </c>
      <c r="L1175" s="5" t="s">
        <v>17</v>
      </c>
      <c r="M1175" s="18" t="e">
        <f t="shared" si="18"/>
        <v>#N/A</v>
      </c>
      <c r="N1175" t="e">
        <f>A1175=#REF!</f>
        <v>#REF!</v>
      </c>
      <c r="O1175" t="e">
        <f>B1175=#REF!</f>
        <v>#REF!</v>
      </c>
      <c r="P1175" t="e">
        <f>C1175=#REF!</f>
        <v>#REF!</v>
      </c>
      <c r="Q1175" t="e">
        <f>D1175=#REF!</f>
        <v>#REF!</v>
      </c>
      <c r="R1175" t="e">
        <f>E1175=#REF!</f>
        <v>#REF!</v>
      </c>
      <c r="S1175" t="e">
        <f>F1175=#REF!</f>
        <v>#REF!</v>
      </c>
      <c r="T1175" t="e">
        <f>G1175=#REF!</f>
        <v>#REF!</v>
      </c>
      <c r="U1175" t="e">
        <f>H1175=#REF!</f>
        <v>#REF!</v>
      </c>
      <c r="V1175" t="e">
        <f>I1175=#REF!</f>
        <v>#REF!</v>
      </c>
      <c r="W1175" t="e">
        <f>J1175=#REF!</f>
        <v>#REF!</v>
      </c>
      <c r="X1175" t="e">
        <f>K1175=#REF!</f>
        <v>#REF!</v>
      </c>
      <c r="Y1175" t="e">
        <f>L1175=#REF!</f>
        <v>#REF!</v>
      </c>
    </row>
    <row r="1176" spans="1:25">
      <c r="A1176" s="3">
        <v>15050</v>
      </c>
      <c r="B1176" s="5" t="s">
        <v>12</v>
      </c>
      <c r="C1176" s="10" t="s">
        <v>200</v>
      </c>
      <c r="D1176" s="12"/>
      <c r="E1176" s="8"/>
      <c r="F1176" s="5"/>
      <c r="G1176" s="4"/>
      <c r="H1176" s="6" t="s">
        <v>201</v>
      </c>
      <c r="I1176" s="4" t="s">
        <v>28</v>
      </c>
      <c r="J1176" s="5" t="s">
        <v>284</v>
      </c>
      <c r="K1176" s="5" t="s">
        <v>481</v>
      </c>
      <c r="L1176" s="5" t="s">
        <v>17</v>
      </c>
      <c r="M1176" s="18" t="e">
        <f t="shared" si="18"/>
        <v>#N/A</v>
      </c>
      <c r="N1176" t="e">
        <f>A1176=#REF!</f>
        <v>#REF!</v>
      </c>
      <c r="O1176" t="e">
        <f>B1176=#REF!</f>
        <v>#REF!</v>
      </c>
      <c r="P1176" t="e">
        <f>C1176=#REF!</f>
        <v>#REF!</v>
      </c>
      <c r="Q1176" t="e">
        <f>D1176=#REF!</f>
        <v>#REF!</v>
      </c>
      <c r="R1176" t="e">
        <f>E1176=#REF!</f>
        <v>#REF!</v>
      </c>
      <c r="S1176" t="e">
        <f>F1176=#REF!</f>
        <v>#REF!</v>
      </c>
      <c r="T1176" t="e">
        <f>G1176=#REF!</f>
        <v>#REF!</v>
      </c>
      <c r="U1176" t="e">
        <f>H1176=#REF!</f>
        <v>#REF!</v>
      </c>
      <c r="V1176" t="e">
        <f>I1176=#REF!</f>
        <v>#REF!</v>
      </c>
      <c r="W1176" t="e">
        <f>J1176=#REF!</f>
        <v>#REF!</v>
      </c>
      <c r="X1176" t="e">
        <f>K1176=#REF!</f>
        <v>#REF!</v>
      </c>
      <c r="Y1176" t="e">
        <f>L1176=#REF!</f>
        <v>#REF!</v>
      </c>
    </row>
    <row r="1177" spans="1:25">
      <c r="A1177" s="4">
        <v>15052</v>
      </c>
      <c r="B1177" s="5" t="s">
        <v>12</v>
      </c>
      <c r="C1177" s="10" t="s">
        <v>200</v>
      </c>
      <c r="D1177" s="12"/>
      <c r="E1177" s="8"/>
      <c r="F1177" s="5"/>
      <c r="G1177" s="4"/>
      <c r="H1177" s="6" t="s">
        <v>201</v>
      </c>
      <c r="I1177" s="4" t="s">
        <v>28</v>
      </c>
      <c r="J1177" s="5" t="s">
        <v>284</v>
      </c>
      <c r="K1177" s="5" t="s">
        <v>484</v>
      </c>
      <c r="L1177" s="5" t="s">
        <v>17</v>
      </c>
      <c r="M1177" s="18" t="e">
        <f t="shared" si="18"/>
        <v>#N/A</v>
      </c>
      <c r="N1177" t="e">
        <f>A1177=#REF!</f>
        <v>#REF!</v>
      </c>
      <c r="O1177" t="e">
        <f>B1177=#REF!</f>
        <v>#REF!</v>
      </c>
      <c r="P1177" t="e">
        <f>C1177=#REF!</f>
        <v>#REF!</v>
      </c>
      <c r="Q1177" t="e">
        <f>D1177=#REF!</f>
        <v>#REF!</v>
      </c>
      <c r="R1177" t="e">
        <f>E1177=#REF!</f>
        <v>#REF!</v>
      </c>
      <c r="S1177" t="e">
        <f>F1177=#REF!</f>
        <v>#REF!</v>
      </c>
      <c r="T1177" t="e">
        <f>G1177=#REF!</f>
        <v>#REF!</v>
      </c>
      <c r="U1177" t="e">
        <f>H1177=#REF!</f>
        <v>#REF!</v>
      </c>
      <c r="V1177" t="e">
        <f>I1177=#REF!</f>
        <v>#REF!</v>
      </c>
      <c r="W1177" t="e">
        <f>J1177=#REF!</f>
        <v>#REF!</v>
      </c>
      <c r="X1177" t="e">
        <f>K1177=#REF!</f>
        <v>#REF!</v>
      </c>
      <c r="Y1177" t="e">
        <f>L1177=#REF!</f>
        <v>#REF!</v>
      </c>
    </row>
    <row r="1178" spans="1:25">
      <c r="A1178" s="3">
        <v>15053</v>
      </c>
      <c r="B1178" s="5" t="s">
        <v>12</v>
      </c>
      <c r="C1178" s="10" t="s">
        <v>200</v>
      </c>
      <c r="D1178" s="12"/>
      <c r="E1178" s="8"/>
      <c r="F1178" s="5"/>
      <c r="G1178" s="4"/>
      <c r="H1178" s="6" t="s">
        <v>201</v>
      </c>
      <c r="I1178" s="4" t="s">
        <v>28</v>
      </c>
      <c r="J1178" s="5" t="s">
        <v>284</v>
      </c>
      <c r="K1178" s="5" t="s">
        <v>485</v>
      </c>
      <c r="L1178" s="5" t="s">
        <v>17</v>
      </c>
      <c r="M1178" s="18" t="e">
        <f t="shared" si="18"/>
        <v>#N/A</v>
      </c>
      <c r="N1178" t="e">
        <f>A1178=#REF!</f>
        <v>#REF!</v>
      </c>
      <c r="O1178" t="e">
        <f>B1178=#REF!</f>
        <v>#REF!</v>
      </c>
      <c r="P1178" t="e">
        <f>C1178=#REF!</f>
        <v>#REF!</v>
      </c>
      <c r="Q1178" t="e">
        <f>D1178=#REF!</f>
        <v>#REF!</v>
      </c>
      <c r="R1178" t="e">
        <f>E1178=#REF!</f>
        <v>#REF!</v>
      </c>
      <c r="S1178" t="e">
        <f>F1178=#REF!</f>
        <v>#REF!</v>
      </c>
      <c r="T1178" t="e">
        <f>G1178=#REF!</f>
        <v>#REF!</v>
      </c>
      <c r="U1178" t="e">
        <f>H1178=#REF!</f>
        <v>#REF!</v>
      </c>
      <c r="V1178" t="e">
        <f>I1178=#REF!</f>
        <v>#REF!</v>
      </c>
      <c r="W1178" t="e">
        <f>J1178=#REF!</f>
        <v>#REF!</v>
      </c>
      <c r="X1178" t="e">
        <f>K1178=#REF!</f>
        <v>#REF!</v>
      </c>
      <c r="Y1178" t="e">
        <f>L1178=#REF!</f>
        <v>#REF!</v>
      </c>
    </row>
    <row r="1179" spans="1:25">
      <c r="A1179" s="4">
        <v>15054</v>
      </c>
      <c r="B1179" s="5" t="s">
        <v>12</v>
      </c>
      <c r="C1179" s="10" t="s">
        <v>200</v>
      </c>
      <c r="D1179" s="12"/>
      <c r="E1179" s="8"/>
      <c r="F1179" s="5"/>
      <c r="G1179" s="4"/>
      <c r="H1179" s="6" t="s">
        <v>201</v>
      </c>
      <c r="I1179" s="4" t="s">
        <v>28</v>
      </c>
      <c r="J1179" s="5" t="s">
        <v>284</v>
      </c>
      <c r="K1179" s="5" t="s">
        <v>486</v>
      </c>
      <c r="L1179" s="5" t="s">
        <v>17</v>
      </c>
      <c r="M1179" s="18" t="e">
        <f t="shared" si="18"/>
        <v>#N/A</v>
      </c>
      <c r="N1179" t="e">
        <f>A1179=#REF!</f>
        <v>#REF!</v>
      </c>
      <c r="O1179" t="e">
        <f>B1179=#REF!</f>
        <v>#REF!</v>
      </c>
      <c r="P1179" t="e">
        <f>C1179=#REF!</f>
        <v>#REF!</v>
      </c>
      <c r="Q1179" t="e">
        <f>D1179=#REF!</f>
        <v>#REF!</v>
      </c>
      <c r="R1179" t="e">
        <f>E1179=#REF!</f>
        <v>#REF!</v>
      </c>
      <c r="S1179" t="e">
        <f>F1179=#REF!</f>
        <v>#REF!</v>
      </c>
      <c r="T1179" t="e">
        <f>G1179=#REF!</f>
        <v>#REF!</v>
      </c>
      <c r="U1179" t="e">
        <f>H1179=#REF!</f>
        <v>#REF!</v>
      </c>
      <c r="V1179" t="e">
        <f>I1179=#REF!</f>
        <v>#REF!</v>
      </c>
      <c r="W1179" t="e">
        <f>J1179=#REF!</f>
        <v>#REF!</v>
      </c>
      <c r="X1179" t="e">
        <f>K1179=#REF!</f>
        <v>#REF!</v>
      </c>
      <c r="Y1179" t="e">
        <f>L1179=#REF!</f>
        <v>#REF!</v>
      </c>
    </row>
    <row r="1180" spans="1:25">
      <c r="A1180" s="3">
        <v>15055</v>
      </c>
      <c r="B1180" s="5" t="s">
        <v>12</v>
      </c>
      <c r="C1180" s="10" t="s">
        <v>200</v>
      </c>
      <c r="D1180" s="12"/>
      <c r="E1180" s="8"/>
      <c r="F1180" s="5"/>
      <c r="G1180" s="4"/>
      <c r="H1180" s="6" t="s">
        <v>201</v>
      </c>
      <c r="I1180" s="4" t="s">
        <v>28</v>
      </c>
      <c r="J1180" s="5" t="s">
        <v>284</v>
      </c>
      <c r="K1180" s="5" t="s">
        <v>33</v>
      </c>
      <c r="L1180" s="5" t="s">
        <v>17</v>
      </c>
      <c r="M1180" s="18" t="e">
        <f t="shared" si="18"/>
        <v>#N/A</v>
      </c>
      <c r="N1180" t="e">
        <f>A1180=#REF!</f>
        <v>#REF!</v>
      </c>
      <c r="O1180" t="e">
        <f>B1180=#REF!</f>
        <v>#REF!</v>
      </c>
      <c r="P1180" t="e">
        <f>C1180=#REF!</f>
        <v>#REF!</v>
      </c>
      <c r="Q1180" t="e">
        <f>D1180=#REF!</f>
        <v>#REF!</v>
      </c>
      <c r="R1180" t="e">
        <f>E1180=#REF!</f>
        <v>#REF!</v>
      </c>
      <c r="S1180" t="e">
        <f>F1180=#REF!</f>
        <v>#REF!</v>
      </c>
      <c r="T1180" t="e">
        <f>G1180=#REF!</f>
        <v>#REF!</v>
      </c>
      <c r="U1180" t="e">
        <f>H1180=#REF!</f>
        <v>#REF!</v>
      </c>
      <c r="V1180" t="e">
        <f>I1180=#REF!</f>
        <v>#REF!</v>
      </c>
      <c r="W1180" t="e">
        <f>J1180=#REF!</f>
        <v>#REF!</v>
      </c>
      <c r="X1180" t="e">
        <f>K1180=#REF!</f>
        <v>#REF!</v>
      </c>
      <c r="Y1180" t="e">
        <f>L1180=#REF!</f>
        <v>#REF!</v>
      </c>
    </row>
    <row r="1181" spans="1:25">
      <c r="A1181" s="4">
        <v>15056</v>
      </c>
      <c r="B1181" s="5" t="s">
        <v>12</v>
      </c>
      <c r="C1181" s="10" t="s">
        <v>200</v>
      </c>
      <c r="D1181" s="12"/>
      <c r="E1181" s="8"/>
      <c r="F1181" s="5"/>
      <c r="G1181" s="4"/>
      <c r="H1181" s="6" t="s">
        <v>201</v>
      </c>
      <c r="I1181" s="4" t="s">
        <v>28</v>
      </c>
      <c r="J1181" s="5" t="s">
        <v>284</v>
      </c>
      <c r="K1181" s="5" t="s">
        <v>38</v>
      </c>
      <c r="L1181" s="5" t="s">
        <v>17</v>
      </c>
      <c r="M1181" s="18" t="e">
        <f t="shared" si="18"/>
        <v>#N/A</v>
      </c>
      <c r="N1181" t="e">
        <f>A1181=#REF!</f>
        <v>#REF!</v>
      </c>
      <c r="O1181" t="e">
        <f>B1181=#REF!</f>
        <v>#REF!</v>
      </c>
      <c r="P1181" t="e">
        <f>C1181=#REF!</f>
        <v>#REF!</v>
      </c>
      <c r="Q1181" t="e">
        <f>D1181=#REF!</f>
        <v>#REF!</v>
      </c>
      <c r="R1181" t="e">
        <f>E1181=#REF!</f>
        <v>#REF!</v>
      </c>
      <c r="S1181" t="e">
        <f>F1181=#REF!</f>
        <v>#REF!</v>
      </c>
      <c r="T1181" t="e">
        <f>G1181=#REF!</f>
        <v>#REF!</v>
      </c>
      <c r="U1181" t="e">
        <f>H1181=#REF!</f>
        <v>#REF!</v>
      </c>
      <c r="V1181" t="e">
        <f>I1181=#REF!</f>
        <v>#REF!</v>
      </c>
      <c r="W1181" t="e">
        <f>J1181=#REF!</f>
        <v>#REF!</v>
      </c>
      <c r="X1181" t="e">
        <f>K1181=#REF!</f>
        <v>#REF!</v>
      </c>
      <c r="Y1181" t="e">
        <f>L1181=#REF!</f>
        <v>#REF!</v>
      </c>
    </row>
    <row r="1182" spans="1:25">
      <c r="A1182" s="3">
        <v>15057</v>
      </c>
      <c r="B1182" s="5" t="s">
        <v>12</v>
      </c>
      <c r="C1182" s="10" t="s">
        <v>200</v>
      </c>
      <c r="D1182" s="12"/>
      <c r="E1182" s="8"/>
      <c r="F1182" s="5"/>
      <c r="G1182" s="4"/>
      <c r="H1182" s="6" t="s">
        <v>201</v>
      </c>
      <c r="I1182" s="4" t="s">
        <v>15</v>
      </c>
      <c r="J1182" s="5" t="s">
        <v>284</v>
      </c>
      <c r="K1182" s="5" t="s">
        <v>502</v>
      </c>
      <c r="L1182" s="5" t="s">
        <v>17</v>
      </c>
      <c r="M1182" s="18" t="e">
        <f t="shared" si="18"/>
        <v>#N/A</v>
      </c>
      <c r="N1182" t="e">
        <f>A1182=#REF!</f>
        <v>#REF!</v>
      </c>
      <c r="O1182" t="e">
        <f>B1182=#REF!</f>
        <v>#REF!</v>
      </c>
      <c r="P1182" t="e">
        <f>C1182=#REF!</f>
        <v>#REF!</v>
      </c>
      <c r="Q1182" t="e">
        <f>D1182=#REF!</f>
        <v>#REF!</v>
      </c>
      <c r="R1182" t="e">
        <f>E1182=#REF!</f>
        <v>#REF!</v>
      </c>
      <c r="S1182" t="e">
        <f>F1182=#REF!</f>
        <v>#REF!</v>
      </c>
      <c r="T1182" t="e">
        <f>G1182=#REF!</f>
        <v>#REF!</v>
      </c>
      <c r="U1182" t="e">
        <f>H1182=#REF!</f>
        <v>#REF!</v>
      </c>
      <c r="V1182" t="e">
        <f>I1182=#REF!</f>
        <v>#REF!</v>
      </c>
      <c r="W1182" t="e">
        <f>J1182=#REF!</f>
        <v>#REF!</v>
      </c>
      <c r="X1182" t="e">
        <f>K1182=#REF!</f>
        <v>#REF!</v>
      </c>
      <c r="Y1182" t="e">
        <f>L1182=#REF!</f>
        <v>#REF!</v>
      </c>
    </row>
    <row r="1183" spans="1:25">
      <c r="A1183" s="4">
        <v>15058</v>
      </c>
      <c r="B1183" s="5" t="s">
        <v>12</v>
      </c>
      <c r="C1183" s="10" t="s">
        <v>200</v>
      </c>
      <c r="D1183" s="12"/>
      <c r="E1183" s="8"/>
      <c r="F1183" s="5"/>
      <c r="G1183" s="4"/>
      <c r="H1183" s="6" t="s">
        <v>201</v>
      </c>
      <c r="I1183" s="4" t="s">
        <v>15</v>
      </c>
      <c r="J1183" s="5" t="s">
        <v>284</v>
      </c>
      <c r="K1183" s="5" t="s">
        <v>503</v>
      </c>
      <c r="L1183" s="5" t="s">
        <v>17</v>
      </c>
      <c r="M1183" s="18" t="e">
        <f t="shared" si="18"/>
        <v>#N/A</v>
      </c>
      <c r="N1183" t="e">
        <f>A1183=#REF!</f>
        <v>#REF!</v>
      </c>
      <c r="O1183" t="e">
        <f>B1183=#REF!</f>
        <v>#REF!</v>
      </c>
      <c r="P1183" t="e">
        <f>C1183=#REF!</f>
        <v>#REF!</v>
      </c>
      <c r="Q1183" t="e">
        <f>D1183=#REF!</f>
        <v>#REF!</v>
      </c>
      <c r="R1183" t="e">
        <f>E1183=#REF!</f>
        <v>#REF!</v>
      </c>
      <c r="S1183" t="e">
        <f>F1183=#REF!</f>
        <v>#REF!</v>
      </c>
      <c r="T1183" t="e">
        <f>G1183=#REF!</f>
        <v>#REF!</v>
      </c>
      <c r="U1183" t="e">
        <f>H1183=#REF!</f>
        <v>#REF!</v>
      </c>
      <c r="V1183" t="e">
        <f>I1183=#REF!</f>
        <v>#REF!</v>
      </c>
      <c r="W1183" t="e">
        <f>J1183=#REF!</f>
        <v>#REF!</v>
      </c>
      <c r="X1183" t="e">
        <f>K1183=#REF!</f>
        <v>#REF!</v>
      </c>
      <c r="Y1183" t="e">
        <f>L1183=#REF!</f>
        <v>#REF!</v>
      </c>
    </row>
    <row r="1184" spans="1:25">
      <c r="A1184" s="3">
        <v>15059</v>
      </c>
      <c r="B1184" s="5" t="s">
        <v>12</v>
      </c>
      <c r="C1184" s="10" t="s">
        <v>200</v>
      </c>
      <c r="D1184" s="12"/>
      <c r="E1184" s="8"/>
      <c r="F1184" s="5"/>
      <c r="G1184" s="4"/>
      <c r="H1184" s="6" t="s">
        <v>201</v>
      </c>
      <c r="I1184" s="4" t="s">
        <v>15</v>
      </c>
      <c r="J1184" s="5" t="s">
        <v>284</v>
      </c>
      <c r="K1184" s="5" t="s">
        <v>488</v>
      </c>
      <c r="L1184" s="5" t="s">
        <v>17</v>
      </c>
      <c r="M1184" s="18" t="e">
        <f t="shared" si="18"/>
        <v>#N/A</v>
      </c>
      <c r="N1184" t="e">
        <f>A1184=#REF!</f>
        <v>#REF!</v>
      </c>
      <c r="O1184" t="e">
        <f>B1184=#REF!</f>
        <v>#REF!</v>
      </c>
      <c r="P1184" t="e">
        <f>C1184=#REF!</f>
        <v>#REF!</v>
      </c>
      <c r="Q1184" t="e">
        <f>D1184=#REF!</f>
        <v>#REF!</v>
      </c>
      <c r="R1184" t="e">
        <f>E1184=#REF!</f>
        <v>#REF!</v>
      </c>
      <c r="S1184" t="e">
        <f>F1184=#REF!</f>
        <v>#REF!</v>
      </c>
      <c r="T1184" t="e">
        <f>G1184=#REF!</f>
        <v>#REF!</v>
      </c>
      <c r="U1184" t="e">
        <f>H1184=#REF!</f>
        <v>#REF!</v>
      </c>
      <c r="V1184" t="e">
        <f>I1184=#REF!</f>
        <v>#REF!</v>
      </c>
      <c r="W1184" t="e">
        <f>J1184=#REF!</f>
        <v>#REF!</v>
      </c>
      <c r="X1184" t="e">
        <f>K1184=#REF!</f>
        <v>#REF!</v>
      </c>
      <c r="Y1184" t="e">
        <f>L1184=#REF!</f>
        <v>#REF!</v>
      </c>
    </row>
    <row r="1185" spans="1:25">
      <c r="A1185" s="4">
        <v>15060</v>
      </c>
      <c r="B1185" s="5" t="s">
        <v>12</v>
      </c>
      <c r="C1185" s="10" t="s">
        <v>200</v>
      </c>
      <c r="D1185" s="12"/>
      <c r="E1185" s="8"/>
      <c r="F1185" s="5"/>
      <c r="G1185" s="4"/>
      <c r="H1185" s="6" t="s">
        <v>201</v>
      </c>
      <c r="I1185" s="4" t="s">
        <v>15</v>
      </c>
      <c r="J1185" s="5" t="s">
        <v>284</v>
      </c>
      <c r="K1185" s="5" t="s">
        <v>504</v>
      </c>
      <c r="L1185" s="5" t="s">
        <v>17</v>
      </c>
      <c r="M1185" s="18" t="e">
        <f t="shared" si="18"/>
        <v>#N/A</v>
      </c>
      <c r="N1185" t="e">
        <f>A1185=#REF!</f>
        <v>#REF!</v>
      </c>
      <c r="O1185" t="e">
        <f>B1185=#REF!</f>
        <v>#REF!</v>
      </c>
      <c r="P1185" t="e">
        <f>C1185=#REF!</f>
        <v>#REF!</v>
      </c>
      <c r="Q1185" t="e">
        <f>D1185=#REF!</f>
        <v>#REF!</v>
      </c>
      <c r="R1185" t="e">
        <f>E1185=#REF!</f>
        <v>#REF!</v>
      </c>
      <c r="S1185" t="e">
        <f>F1185=#REF!</f>
        <v>#REF!</v>
      </c>
      <c r="T1185" t="e">
        <f>G1185=#REF!</f>
        <v>#REF!</v>
      </c>
      <c r="U1185" t="e">
        <f>H1185=#REF!</f>
        <v>#REF!</v>
      </c>
      <c r="V1185" t="e">
        <f>I1185=#REF!</f>
        <v>#REF!</v>
      </c>
      <c r="W1185" t="e">
        <f>J1185=#REF!</f>
        <v>#REF!</v>
      </c>
      <c r="X1185" t="e">
        <f>K1185=#REF!</f>
        <v>#REF!</v>
      </c>
      <c r="Y1185" t="e">
        <f>L1185=#REF!</f>
        <v>#REF!</v>
      </c>
    </row>
    <row r="1186" spans="1:25">
      <c r="A1186" s="3">
        <v>15061</v>
      </c>
      <c r="B1186" s="5" t="s">
        <v>12</v>
      </c>
      <c r="C1186" s="10" t="s">
        <v>200</v>
      </c>
      <c r="D1186" s="12"/>
      <c r="E1186" s="8"/>
      <c r="F1186" s="5"/>
      <c r="G1186" s="4"/>
      <c r="H1186" s="6" t="s">
        <v>201</v>
      </c>
      <c r="I1186" s="4" t="s">
        <v>15</v>
      </c>
      <c r="J1186" s="5" t="s">
        <v>284</v>
      </c>
      <c r="K1186" s="5" t="s">
        <v>505</v>
      </c>
      <c r="L1186" s="5" t="s">
        <v>17</v>
      </c>
      <c r="M1186" s="18" t="e">
        <f t="shared" si="18"/>
        <v>#N/A</v>
      </c>
      <c r="N1186" t="e">
        <f>A1186=#REF!</f>
        <v>#REF!</v>
      </c>
      <c r="O1186" t="e">
        <f>B1186=#REF!</f>
        <v>#REF!</v>
      </c>
      <c r="P1186" t="e">
        <f>C1186=#REF!</f>
        <v>#REF!</v>
      </c>
      <c r="Q1186" t="e">
        <f>D1186=#REF!</f>
        <v>#REF!</v>
      </c>
      <c r="R1186" t="e">
        <f>E1186=#REF!</f>
        <v>#REF!</v>
      </c>
      <c r="S1186" t="e">
        <f>F1186=#REF!</f>
        <v>#REF!</v>
      </c>
      <c r="T1186" t="e">
        <f>G1186=#REF!</f>
        <v>#REF!</v>
      </c>
      <c r="U1186" t="e">
        <f>H1186=#REF!</f>
        <v>#REF!</v>
      </c>
      <c r="V1186" t="e">
        <f>I1186=#REF!</f>
        <v>#REF!</v>
      </c>
      <c r="W1186" t="e">
        <f>J1186=#REF!</f>
        <v>#REF!</v>
      </c>
      <c r="X1186" t="e">
        <f>K1186=#REF!</f>
        <v>#REF!</v>
      </c>
      <c r="Y1186" t="e">
        <f>L1186=#REF!</f>
        <v>#REF!</v>
      </c>
    </row>
    <row r="1187" spans="1:25">
      <c r="A1187" s="4">
        <v>15062</v>
      </c>
      <c r="B1187" s="5" t="s">
        <v>12</v>
      </c>
      <c r="C1187" s="10" t="s">
        <v>200</v>
      </c>
      <c r="D1187" s="12"/>
      <c r="E1187" s="8"/>
      <c r="F1187" s="5"/>
      <c r="G1187" s="4"/>
      <c r="H1187" s="6" t="s">
        <v>201</v>
      </c>
      <c r="I1187" s="4" t="s">
        <v>15</v>
      </c>
      <c r="J1187" s="5" t="s">
        <v>284</v>
      </c>
      <c r="K1187" s="5" t="s">
        <v>506</v>
      </c>
      <c r="L1187" s="5" t="s">
        <v>17</v>
      </c>
      <c r="M1187" s="18" t="e">
        <f t="shared" si="18"/>
        <v>#N/A</v>
      </c>
      <c r="N1187" t="e">
        <f>A1187=#REF!</f>
        <v>#REF!</v>
      </c>
      <c r="O1187" t="e">
        <f>B1187=#REF!</f>
        <v>#REF!</v>
      </c>
      <c r="P1187" t="e">
        <f>C1187=#REF!</f>
        <v>#REF!</v>
      </c>
      <c r="Q1187" t="e">
        <f>D1187=#REF!</f>
        <v>#REF!</v>
      </c>
      <c r="R1187" t="e">
        <f>E1187=#REF!</f>
        <v>#REF!</v>
      </c>
      <c r="S1187" t="e">
        <f>F1187=#REF!</f>
        <v>#REF!</v>
      </c>
      <c r="T1187" t="e">
        <f>G1187=#REF!</f>
        <v>#REF!</v>
      </c>
      <c r="U1187" t="e">
        <f>H1187=#REF!</f>
        <v>#REF!</v>
      </c>
      <c r="V1187" t="e">
        <f>I1187=#REF!</f>
        <v>#REF!</v>
      </c>
      <c r="W1187" t="e">
        <f>J1187=#REF!</f>
        <v>#REF!</v>
      </c>
      <c r="X1187" t="e">
        <f>K1187=#REF!</f>
        <v>#REF!</v>
      </c>
      <c r="Y1187" t="e">
        <f>L1187=#REF!</f>
        <v>#REF!</v>
      </c>
    </row>
    <row r="1188" spans="1:25">
      <c r="A1188" s="3">
        <v>15063</v>
      </c>
      <c r="B1188" s="5" t="s">
        <v>12</v>
      </c>
      <c r="C1188" s="10" t="s">
        <v>200</v>
      </c>
      <c r="D1188" s="12"/>
      <c r="E1188" s="8"/>
      <c r="F1188" s="5"/>
      <c r="G1188" s="4"/>
      <c r="H1188" s="6" t="s">
        <v>201</v>
      </c>
      <c r="I1188" s="4" t="s">
        <v>15</v>
      </c>
      <c r="J1188" s="5" t="s">
        <v>284</v>
      </c>
      <c r="K1188" s="5" t="s">
        <v>486</v>
      </c>
      <c r="L1188" s="5" t="s">
        <v>17</v>
      </c>
      <c r="M1188" s="18" t="e">
        <f t="shared" si="18"/>
        <v>#N/A</v>
      </c>
      <c r="N1188" t="e">
        <f>A1188=#REF!</f>
        <v>#REF!</v>
      </c>
      <c r="O1188" t="e">
        <f>B1188=#REF!</f>
        <v>#REF!</v>
      </c>
      <c r="P1188" t="e">
        <f>C1188=#REF!</f>
        <v>#REF!</v>
      </c>
      <c r="Q1188" t="e">
        <f>D1188=#REF!</f>
        <v>#REF!</v>
      </c>
      <c r="R1188" t="e">
        <f>E1188=#REF!</f>
        <v>#REF!</v>
      </c>
      <c r="S1188" t="e">
        <f>F1188=#REF!</f>
        <v>#REF!</v>
      </c>
      <c r="T1188" t="e">
        <f>G1188=#REF!</f>
        <v>#REF!</v>
      </c>
      <c r="U1188" t="e">
        <f>H1188=#REF!</f>
        <v>#REF!</v>
      </c>
      <c r="V1188" t="e">
        <f>I1188=#REF!</f>
        <v>#REF!</v>
      </c>
      <c r="W1188" t="e">
        <f>J1188=#REF!</f>
        <v>#REF!</v>
      </c>
      <c r="X1188" t="e">
        <f>K1188=#REF!</f>
        <v>#REF!</v>
      </c>
      <c r="Y1188" t="e">
        <f>L1188=#REF!</f>
        <v>#REF!</v>
      </c>
    </row>
    <row r="1189" spans="1:25">
      <c r="A1189" s="4">
        <v>15064</v>
      </c>
      <c r="B1189" s="5" t="s">
        <v>12</v>
      </c>
      <c r="C1189" s="10" t="s">
        <v>200</v>
      </c>
      <c r="D1189" s="12"/>
      <c r="E1189" s="8"/>
      <c r="F1189" s="5"/>
      <c r="G1189" s="4"/>
      <c r="H1189" s="6" t="s">
        <v>201</v>
      </c>
      <c r="I1189" s="4" t="s">
        <v>15</v>
      </c>
      <c r="J1189" s="5" t="s">
        <v>284</v>
      </c>
      <c r="K1189" s="5" t="s">
        <v>507</v>
      </c>
      <c r="L1189" s="5" t="s">
        <v>17</v>
      </c>
      <c r="M1189" s="18" t="e">
        <f t="shared" si="18"/>
        <v>#N/A</v>
      </c>
      <c r="N1189" t="e">
        <f>A1189=#REF!</f>
        <v>#REF!</v>
      </c>
      <c r="O1189" t="e">
        <f>B1189=#REF!</f>
        <v>#REF!</v>
      </c>
      <c r="P1189" t="e">
        <f>C1189=#REF!</f>
        <v>#REF!</v>
      </c>
      <c r="Q1189" t="e">
        <f>D1189=#REF!</f>
        <v>#REF!</v>
      </c>
      <c r="R1189" t="e">
        <f>E1189=#REF!</f>
        <v>#REF!</v>
      </c>
      <c r="S1189" t="e">
        <f>F1189=#REF!</f>
        <v>#REF!</v>
      </c>
      <c r="T1189" t="e">
        <f>G1189=#REF!</f>
        <v>#REF!</v>
      </c>
      <c r="U1189" t="e">
        <f>H1189=#REF!</f>
        <v>#REF!</v>
      </c>
      <c r="V1189" t="e">
        <f>I1189=#REF!</f>
        <v>#REF!</v>
      </c>
      <c r="W1189" t="e">
        <f>J1189=#REF!</f>
        <v>#REF!</v>
      </c>
      <c r="X1189" t="e">
        <f>K1189=#REF!</f>
        <v>#REF!</v>
      </c>
      <c r="Y1189" t="e">
        <f>L1189=#REF!</f>
        <v>#REF!</v>
      </c>
    </row>
    <row r="1190" spans="1:25">
      <c r="A1190" s="3">
        <v>15065</v>
      </c>
      <c r="B1190" s="5" t="s">
        <v>12</v>
      </c>
      <c r="C1190" s="10" t="s">
        <v>200</v>
      </c>
      <c r="D1190" s="12"/>
      <c r="E1190" s="8"/>
      <c r="F1190" s="5"/>
      <c r="G1190" s="4"/>
      <c r="H1190" s="6" t="s">
        <v>201</v>
      </c>
      <c r="I1190" s="4" t="s">
        <v>15</v>
      </c>
      <c r="J1190" s="5" t="s">
        <v>284</v>
      </c>
      <c r="K1190" s="5" t="s">
        <v>33</v>
      </c>
      <c r="L1190" s="5" t="s">
        <v>17</v>
      </c>
      <c r="M1190" s="18" t="e">
        <f t="shared" si="18"/>
        <v>#N/A</v>
      </c>
      <c r="N1190" t="e">
        <f>A1190=#REF!</f>
        <v>#REF!</v>
      </c>
      <c r="O1190" t="e">
        <f>B1190=#REF!</f>
        <v>#REF!</v>
      </c>
      <c r="P1190" t="e">
        <f>C1190=#REF!</f>
        <v>#REF!</v>
      </c>
      <c r="Q1190" t="e">
        <f>D1190=#REF!</f>
        <v>#REF!</v>
      </c>
      <c r="R1190" t="e">
        <f>E1190=#REF!</f>
        <v>#REF!</v>
      </c>
      <c r="S1190" t="e">
        <f>F1190=#REF!</f>
        <v>#REF!</v>
      </c>
      <c r="T1190" t="e">
        <f>G1190=#REF!</f>
        <v>#REF!</v>
      </c>
      <c r="U1190" t="e">
        <f>H1190=#REF!</f>
        <v>#REF!</v>
      </c>
      <c r="V1190" t="e">
        <f>I1190=#REF!</f>
        <v>#REF!</v>
      </c>
      <c r="W1190" t="e">
        <f>J1190=#REF!</f>
        <v>#REF!</v>
      </c>
      <c r="X1190" t="e">
        <f>K1190=#REF!</f>
        <v>#REF!</v>
      </c>
      <c r="Y1190" t="e">
        <f>L1190=#REF!</f>
        <v>#REF!</v>
      </c>
    </row>
    <row r="1191" spans="1:25">
      <c r="A1191" s="4">
        <v>15066</v>
      </c>
      <c r="B1191" s="5" t="s">
        <v>12</v>
      </c>
      <c r="C1191" s="10" t="s">
        <v>200</v>
      </c>
      <c r="D1191" s="12"/>
      <c r="E1191" s="8"/>
      <c r="F1191" s="5"/>
      <c r="G1191" s="4"/>
      <c r="H1191" s="6" t="s">
        <v>201</v>
      </c>
      <c r="I1191" s="4" t="s">
        <v>19</v>
      </c>
      <c r="J1191" s="5" t="s">
        <v>284</v>
      </c>
      <c r="K1191" s="5" t="s">
        <v>481</v>
      </c>
      <c r="L1191" s="5" t="s">
        <v>17</v>
      </c>
      <c r="M1191" s="18" t="e">
        <f t="shared" si="18"/>
        <v>#N/A</v>
      </c>
      <c r="N1191" t="e">
        <f>A1191=#REF!</f>
        <v>#REF!</v>
      </c>
      <c r="O1191" t="e">
        <f>B1191=#REF!</f>
        <v>#REF!</v>
      </c>
      <c r="P1191" t="e">
        <f>C1191=#REF!</f>
        <v>#REF!</v>
      </c>
      <c r="Q1191" t="e">
        <f>D1191=#REF!</f>
        <v>#REF!</v>
      </c>
      <c r="R1191" t="e">
        <f>E1191=#REF!</f>
        <v>#REF!</v>
      </c>
      <c r="S1191" t="e">
        <f>F1191=#REF!</f>
        <v>#REF!</v>
      </c>
      <c r="T1191" t="e">
        <f>G1191=#REF!</f>
        <v>#REF!</v>
      </c>
      <c r="U1191" t="e">
        <f>H1191=#REF!</f>
        <v>#REF!</v>
      </c>
      <c r="V1191" t="e">
        <f>I1191=#REF!</f>
        <v>#REF!</v>
      </c>
      <c r="W1191" t="e">
        <f>J1191=#REF!</f>
        <v>#REF!</v>
      </c>
      <c r="X1191" t="e">
        <f>K1191=#REF!</f>
        <v>#REF!</v>
      </c>
      <c r="Y1191" t="e">
        <f>L1191=#REF!</f>
        <v>#REF!</v>
      </c>
    </row>
    <row r="1192" spans="1:25">
      <c r="A1192" s="3">
        <v>15067</v>
      </c>
      <c r="B1192" s="5" t="s">
        <v>12</v>
      </c>
      <c r="C1192" s="10" t="s">
        <v>200</v>
      </c>
      <c r="D1192" s="12"/>
      <c r="E1192" s="8"/>
      <c r="F1192" s="5"/>
      <c r="G1192" s="4"/>
      <c r="H1192" s="6" t="s">
        <v>201</v>
      </c>
      <c r="I1192" s="4" t="s">
        <v>19</v>
      </c>
      <c r="J1192" s="5" t="s">
        <v>284</v>
      </c>
      <c r="K1192" s="5" t="s">
        <v>41</v>
      </c>
      <c r="L1192" s="5" t="s">
        <v>17</v>
      </c>
      <c r="M1192" s="18" t="e">
        <f t="shared" si="18"/>
        <v>#N/A</v>
      </c>
      <c r="N1192" t="e">
        <f>A1192=#REF!</f>
        <v>#REF!</v>
      </c>
      <c r="O1192" t="e">
        <f>B1192=#REF!</f>
        <v>#REF!</v>
      </c>
      <c r="P1192" t="e">
        <f>C1192=#REF!</f>
        <v>#REF!</v>
      </c>
      <c r="Q1192" t="e">
        <f>D1192=#REF!</f>
        <v>#REF!</v>
      </c>
      <c r="R1192" t="e">
        <f>E1192=#REF!</f>
        <v>#REF!</v>
      </c>
      <c r="S1192" t="e">
        <f>F1192=#REF!</f>
        <v>#REF!</v>
      </c>
      <c r="T1192" t="e">
        <f>G1192=#REF!</f>
        <v>#REF!</v>
      </c>
      <c r="U1192" t="e">
        <f>H1192=#REF!</f>
        <v>#REF!</v>
      </c>
      <c r="V1192" t="e">
        <f>I1192=#REF!</f>
        <v>#REF!</v>
      </c>
      <c r="W1192" t="e">
        <f>J1192=#REF!</f>
        <v>#REF!</v>
      </c>
      <c r="X1192" t="e">
        <f>K1192=#REF!</f>
        <v>#REF!</v>
      </c>
      <c r="Y1192" t="e">
        <f>L1192=#REF!</f>
        <v>#REF!</v>
      </c>
    </row>
    <row r="1193" spans="1:25">
      <c r="A1193" s="4">
        <v>15068</v>
      </c>
      <c r="B1193" s="5" t="s">
        <v>12</v>
      </c>
      <c r="C1193" s="10" t="s">
        <v>200</v>
      </c>
      <c r="D1193" s="12"/>
      <c r="E1193" s="8"/>
      <c r="F1193" s="5"/>
      <c r="G1193" s="4"/>
      <c r="H1193" s="6" t="s">
        <v>201</v>
      </c>
      <c r="I1193" s="4" t="s">
        <v>19</v>
      </c>
      <c r="J1193" s="5" t="s">
        <v>284</v>
      </c>
      <c r="K1193" s="5" t="s">
        <v>490</v>
      </c>
      <c r="L1193" s="5" t="s">
        <v>17</v>
      </c>
      <c r="M1193" s="18" t="e">
        <f t="shared" si="18"/>
        <v>#N/A</v>
      </c>
      <c r="N1193" t="e">
        <f>A1193=#REF!</f>
        <v>#REF!</v>
      </c>
      <c r="O1193" t="e">
        <f>B1193=#REF!</f>
        <v>#REF!</v>
      </c>
      <c r="P1193" t="e">
        <f>C1193=#REF!</f>
        <v>#REF!</v>
      </c>
      <c r="Q1193" t="e">
        <f>D1193=#REF!</f>
        <v>#REF!</v>
      </c>
      <c r="R1193" t="e">
        <f>E1193=#REF!</f>
        <v>#REF!</v>
      </c>
      <c r="S1193" t="e">
        <f>F1193=#REF!</f>
        <v>#REF!</v>
      </c>
      <c r="T1193" t="e">
        <f>G1193=#REF!</f>
        <v>#REF!</v>
      </c>
      <c r="U1193" t="e">
        <f>H1193=#REF!</f>
        <v>#REF!</v>
      </c>
      <c r="V1193" t="e">
        <f>I1193=#REF!</f>
        <v>#REF!</v>
      </c>
      <c r="W1193" t="e">
        <f>J1193=#REF!</f>
        <v>#REF!</v>
      </c>
      <c r="X1193" t="e">
        <f>K1193=#REF!</f>
        <v>#REF!</v>
      </c>
      <c r="Y1193" t="e">
        <f>L1193=#REF!</f>
        <v>#REF!</v>
      </c>
    </row>
    <row r="1194" spans="1:25">
      <c r="A1194" s="3">
        <v>15069</v>
      </c>
      <c r="B1194" s="5" t="s">
        <v>12</v>
      </c>
      <c r="C1194" s="10" t="s">
        <v>200</v>
      </c>
      <c r="D1194" s="12"/>
      <c r="E1194" s="8"/>
      <c r="F1194" s="5"/>
      <c r="G1194" s="4"/>
      <c r="H1194" s="6" t="s">
        <v>201</v>
      </c>
      <c r="I1194" s="4" t="s">
        <v>19</v>
      </c>
      <c r="J1194" s="5" t="s">
        <v>284</v>
      </c>
      <c r="K1194" s="5" t="s">
        <v>486</v>
      </c>
      <c r="L1194" s="5" t="s">
        <v>17</v>
      </c>
      <c r="M1194" s="18" t="e">
        <f t="shared" si="18"/>
        <v>#N/A</v>
      </c>
      <c r="N1194" t="e">
        <f>A1194=#REF!</f>
        <v>#REF!</v>
      </c>
      <c r="O1194" t="e">
        <f>B1194=#REF!</f>
        <v>#REF!</v>
      </c>
      <c r="P1194" t="e">
        <f>C1194=#REF!</f>
        <v>#REF!</v>
      </c>
      <c r="Q1194" t="e">
        <f>D1194=#REF!</f>
        <v>#REF!</v>
      </c>
      <c r="R1194" t="e">
        <f>E1194=#REF!</f>
        <v>#REF!</v>
      </c>
      <c r="S1194" t="e">
        <f>F1194=#REF!</f>
        <v>#REF!</v>
      </c>
      <c r="T1194" t="e">
        <f>G1194=#REF!</f>
        <v>#REF!</v>
      </c>
      <c r="U1194" t="e">
        <f>H1194=#REF!</f>
        <v>#REF!</v>
      </c>
      <c r="V1194" t="e">
        <f>I1194=#REF!</f>
        <v>#REF!</v>
      </c>
      <c r="W1194" t="e">
        <f>J1194=#REF!</f>
        <v>#REF!</v>
      </c>
      <c r="X1194" t="e">
        <f>K1194=#REF!</f>
        <v>#REF!</v>
      </c>
      <c r="Y1194" t="e">
        <f>L1194=#REF!</f>
        <v>#REF!</v>
      </c>
    </row>
    <row r="1195" spans="1:25">
      <c r="A1195" s="4">
        <v>15070</v>
      </c>
      <c r="B1195" s="5" t="s">
        <v>12</v>
      </c>
      <c r="C1195" s="10" t="s">
        <v>200</v>
      </c>
      <c r="D1195" s="12"/>
      <c r="E1195" s="8"/>
      <c r="F1195" s="5"/>
      <c r="G1195" s="4"/>
      <c r="H1195" s="6" t="s">
        <v>201</v>
      </c>
      <c r="I1195" s="4" t="s">
        <v>19</v>
      </c>
      <c r="J1195" s="5" t="s">
        <v>284</v>
      </c>
      <c r="K1195" s="5" t="s">
        <v>33</v>
      </c>
      <c r="L1195" s="5" t="s">
        <v>17</v>
      </c>
      <c r="M1195" s="18" t="e">
        <f t="shared" si="18"/>
        <v>#N/A</v>
      </c>
      <c r="N1195" t="e">
        <f>A1195=#REF!</f>
        <v>#REF!</v>
      </c>
      <c r="O1195" t="e">
        <f>B1195=#REF!</f>
        <v>#REF!</v>
      </c>
      <c r="P1195" t="e">
        <f>C1195=#REF!</f>
        <v>#REF!</v>
      </c>
      <c r="Q1195" t="e">
        <f>D1195=#REF!</f>
        <v>#REF!</v>
      </c>
      <c r="R1195" t="e">
        <f>E1195=#REF!</f>
        <v>#REF!</v>
      </c>
      <c r="S1195" t="e">
        <f>F1195=#REF!</f>
        <v>#REF!</v>
      </c>
      <c r="T1195" t="e">
        <f>G1195=#REF!</f>
        <v>#REF!</v>
      </c>
      <c r="U1195" t="e">
        <f>H1195=#REF!</f>
        <v>#REF!</v>
      </c>
      <c r="V1195" t="e">
        <f>I1195=#REF!</f>
        <v>#REF!</v>
      </c>
      <c r="W1195" t="e">
        <f>J1195=#REF!</f>
        <v>#REF!</v>
      </c>
      <c r="X1195" t="e">
        <f>K1195=#REF!</f>
        <v>#REF!</v>
      </c>
      <c r="Y1195" t="e">
        <f>L1195=#REF!</f>
        <v>#REF!</v>
      </c>
    </row>
    <row r="1196" spans="1:25">
      <c r="A1196" s="3">
        <v>15071</v>
      </c>
      <c r="B1196" s="5" t="s">
        <v>12</v>
      </c>
      <c r="C1196" s="10" t="s">
        <v>200</v>
      </c>
      <c r="D1196" s="12"/>
      <c r="E1196" s="8"/>
      <c r="F1196" s="5"/>
      <c r="G1196" s="4"/>
      <c r="H1196" s="6" t="s">
        <v>201</v>
      </c>
      <c r="I1196" s="4" t="s">
        <v>21</v>
      </c>
      <c r="J1196" s="5" t="s">
        <v>284</v>
      </c>
      <c r="K1196" s="5" t="s">
        <v>494</v>
      </c>
      <c r="L1196" s="5" t="s">
        <v>17</v>
      </c>
      <c r="M1196" s="18" t="e">
        <f t="shared" si="18"/>
        <v>#N/A</v>
      </c>
      <c r="N1196" t="e">
        <f>A1196=#REF!</f>
        <v>#REF!</v>
      </c>
      <c r="O1196" t="e">
        <f>B1196=#REF!</f>
        <v>#REF!</v>
      </c>
      <c r="P1196" t="e">
        <f>C1196=#REF!</f>
        <v>#REF!</v>
      </c>
      <c r="Q1196" t="e">
        <f>D1196=#REF!</f>
        <v>#REF!</v>
      </c>
      <c r="R1196" t="e">
        <f>E1196=#REF!</f>
        <v>#REF!</v>
      </c>
      <c r="S1196" t="e">
        <f>F1196=#REF!</f>
        <v>#REF!</v>
      </c>
      <c r="T1196" t="e">
        <f>G1196=#REF!</f>
        <v>#REF!</v>
      </c>
      <c r="U1196" t="e">
        <f>H1196=#REF!</f>
        <v>#REF!</v>
      </c>
      <c r="V1196" t="e">
        <f>I1196=#REF!</f>
        <v>#REF!</v>
      </c>
      <c r="W1196" t="e">
        <f>J1196=#REF!</f>
        <v>#REF!</v>
      </c>
      <c r="X1196" t="e">
        <f>K1196=#REF!</f>
        <v>#REF!</v>
      </c>
      <c r="Y1196" t="e">
        <f>L1196=#REF!</f>
        <v>#REF!</v>
      </c>
    </row>
    <row r="1197" spans="1:25">
      <c r="A1197" s="4">
        <v>15072</v>
      </c>
      <c r="B1197" s="5" t="s">
        <v>12</v>
      </c>
      <c r="C1197" s="10" t="s">
        <v>200</v>
      </c>
      <c r="D1197" s="12"/>
      <c r="E1197" s="8"/>
      <c r="F1197" s="5"/>
      <c r="G1197" s="4"/>
      <c r="H1197" s="6" t="s">
        <v>201</v>
      </c>
      <c r="I1197" s="4" t="s">
        <v>21</v>
      </c>
      <c r="J1197" s="5" t="s">
        <v>284</v>
      </c>
      <c r="K1197" s="5" t="s">
        <v>42</v>
      </c>
      <c r="L1197" s="5" t="s">
        <v>17</v>
      </c>
      <c r="M1197" s="18" t="e">
        <f t="shared" si="18"/>
        <v>#N/A</v>
      </c>
      <c r="N1197" t="e">
        <f>A1197=#REF!</f>
        <v>#REF!</v>
      </c>
      <c r="O1197" t="e">
        <f>B1197=#REF!</f>
        <v>#REF!</v>
      </c>
      <c r="P1197" t="e">
        <f>C1197=#REF!</f>
        <v>#REF!</v>
      </c>
      <c r="Q1197" t="e">
        <f>D1197=#REF!</f>
        <v>#REF!</v>
      </c>
      <c r="R1197" t="e">
        <f>E1197=#REF!</f>
        <v>#REF!</v>
      </c>
      <c r="S1197" t="e">
        <f>F1197=#REF!</f>
        <v>#REF!</v>
      </c>
      <c r="T1197" t="e">
        <f>G1197=#REF!</f>
        <v>#REF!</v>
      </c>
      <c r="U1197" t="e">
        <f>H1197=#REF!</f>
        <v>#REF!</v>
      </c>
      <c r="V1197" t="e">
        <f>I1197=#REF!</f>
        <v>#REF!</v>
      </c>
      <c r="W1197" t="e">
        <f>J1197=#REF!</f>
        <v>#REF!</v>
      </c>
      <c r="X1197" t="e">
        <f>K1197=#REF!</f>
        <v>#REF!</v>
      </c>
      <c r="Y1197" t="e">
        <f>L1197=#REF!</f>
        <v>#REF!</v>
      </c>
    </row>
    <row r="1198" spans="1:25">
      <c r="A1198" s="3">
        <v>15073</v>
      </c>
      <c r="B1198" s="5" t="s">
        <v>12</v>
      </c>
      <c r="C1198" s="10" t="s">
        <v>200</v>
      </c>
      <c r="D1198" s="12"/>
      <c r="E1198" s="8"/>
      <c r="F1198" s="5"/>
      <c r="G1198" s="4"/>
      <c r="H1198" s="6" t="s">
        <v>201</v>
      </c>
      <c r="I1198" s="4" t="s">
        <v>21</v>
      </c>
      <c r="J1198" s="5" t="s">
        <v>284</v>
      </c>
      <c r="K1198" s="5" t="s">
        <v>481</v>
      </c>
      <c r="L1198" s="5" t="s">
        <v>17</v>
      </c>
      <c r="M1198" s="18" t="e">
        <f t="shared" si="18"/>
        <v>#N/A</v>
      </c>
      <c r="N1198" t="e">
        <f>A1198=#REF!</f>
        <v>#REF!</v>
      </c>
      <c r="O1198" t="e">
        <f>B1198=#REF!</f>
        <v>#REF!</v>
      </c>
      <c r="P1198" t="e">
        <f>C1198=#REF!</f>
        <v>#REF!</v>
      </c>
      <c r="Q1198" t="e">
        <f>D1198=#REF!</f>
        <v>#REF!</v>
      </c>
      <c r="R1198" t="e">
        <f>E1198=#REF!</f>
        <v>#REF!</v>
      </c>
      <c r="S1198" t="e">
        <f>F1198=#REF!</f>
        <v>#REF!</v>
      </c>
      <c r="T1198" t="e">
        <f>G1198=#REF!</f>
        <v>#REF!</v>
      </c>
      <c r="U1198" t="e">
        <f>H1198=#REF!</f>
        <v>#REF!</v>
      </c>
      <c r="V1198" t="e">
        <f>I1198=#REF!</f>
        <v>#REF!</v>
      </c>
      <c r="W1198" t="e">
        <f>J1198=#REF!</f>
        <v>#REF!</v>
      </c>
      <c r="X1198" t="e">
        <f>K1198=#REF!</f>
        <v>#REF!</v>
      </c>
      <c r="Y1198" t="e">
        <f>L1198=#REF!</f>
        <v>#REF!</v>
      </c>
    </row>
    <row r="1199" spans="1:25">
      <c r="A1199" s="4">
        <v>15074</v>
      </c>
      <c r="B1199" s="5" t="s">
        <v>12</v>
      </c>
      <c r="C1199" s="10" t="s">
        <v>200</v>
      </c>
      <c r="D1199" s="12"/>
      <c r="E1199" s="8"/>
      <c r="F1199" s="5"/>
      <c r="G1199" s="4"/>
      <c r="H1199" s="6" t="s">
        <v>201</v>
      </c>
      <c r="I1199" s="4" t="s">
        <v>21</v>
      </c>
      <c r="J1199" s="5" t="s">
        <v>284</v>
      </c>
      <c r="K1199" s="5" t="s">
        <v>486</v>
      </c>
      <c r="L1199" s="5" t="s">
        <v>17</v>
      </c>
      <c r="M1199" s="18" t="e">
        <f t="shared" si="18"/>
        <v>#N/A</v>
      </c>
      <c r="N1199" t="e">
        <f>A1199=#REF!</f>
        <v>#REF!</v>
      </c>
      <c r="O1199" t="e">
        <f>B1199=#REF!</f>
        <v>#REF!</v>
      </c>
      <c r="P1199" t="e">
        <f>C1199=#REF!</f>
        <v>#REF!</v>
      </c>
      <c r="Q1199" t="e">
        <f>D1199=#REF!</f>
        <v>#REF!</v>
      </c>
      <c r="R1199" t="e">
        <f>E1199=#REF!</f>
        <v>#REF!</v>
      </c>
      <c r="S1199" t="e">
        <f>F1199=#REF!</f>
        <v>#REF!</v>
      </c>
      <c r="T1199" t="e">
        <f>G1199=#REF!</f>
        <v>#REF!</v>
      </c>
      <c r="U1199" t="e">
        <f>H1199=#REF!</f>
        <v>#REF!</v>
      </c>
      <c r="V1199" t="e">
        <f>I1199=#REF!</f>
        <v>#REF!</v>
      </c>
      <c r="W1199" t="e">
        <f>J1199=#REF!</f>
        <v>#REF!</v>
      </c>
      <c r="X1199" t="e">
        <f>K1199=#REF!</f>
        <v>#REF!</v>
      </c>
      <c r="Y1199" t="e">
        <f>L1199=#REF!</f>
        <v>#REF!</v>
      </c>
    </row>
    <row r="1200" spans="1:25">
      <c r="A1200" s="3">
        <v>15075</v>
      </c>
      <c r="B1200" s="5" t="s">
        <v>12</v>
      </c>
      <c r="C1200" s="10" t="s">
        <v>200</v>
      </c>
      <c r="D1200" s="12"/>
      <c r="E1200" s="8"/>
      <c r="F1200" s="5"/>
      <c r="G1200" s="4"/>
      <c r="H1200" s="6" t="s">
        <v>201</v>
      </c>
      <c r="I1200" s="4" t="s">
        <v>21</v>
      </c>
      <c r="J1200" s="5" t="s">
        <v>284</v>
      </c>
      <c r="K1200" s="5" t="s">
        <v>33</v>
      </c>
      <c r="L1200" s="5" t="s">
        <v>17</v>
      </c>
      <c r="M1200" s="18" t="e">
        <f t="shared" si="18"/>
        <v>#N/A</v>
      </c>
      <c r="N1200" t="e">
        <f>A1200=#REF!</f>
        <v>#REF!</v>
      </c>
      <c r="O1200" t="e">
        <f>B1200=#REF!</f>
        <v>#REF!</v>
      </c>
      <c r="P1200" t="e">
        <f>C1200=#REF!</f>
        <v>#REF!</v>
      </c>
      <c r="Q1200" t="e">
        <f>D1200=#REF!</f>
        <v>#REF!</v>
      </c>
      <c r="R1200" t="e">
        <f>E1200=#REF!</f>
        <v>#REF!</v>
      </c>
      <c r="S1200" t="e">
        <f>F1200=#REF!</f>
        <v>#REF!</v>
      </c>
      <c r="T1200" t="e">
        <f>G1200=#REF!</f>
        <v>#REF!</v>
      </c>
      <c r="U1200" t="e">
        <f>H1200=#REF!</f>
        <v>#REF!</v>
      </c>
      <c r="V1200" t="e">
        <f>I1200=#REF!</f>
        <v>#REF!</v>
      </c>
      <c r="W1200" t="e">
        <f>J1200=#REF!</f>
        <v>#REF!</v>
      </c>
      <c r="X1200" t="e">
        <f>K1200=#REF!</f>
        <v>#REF!</v>
      </c>
      <c r="Y1200" t="e">
        <f>L1200=#REF!</f>
        <v>#REF!</v>
      </c>
    </row>
    <row r="1201" spans="1:25">
      <c r="A1201" s="3">
        <v>15076</v>
      </c>
      <c r="B1201" s="5" t="s">
        <v>12</v>
      </c>
      <c r="C1201" s="10" t="s">
        <v>200</v>
      </c>
      <c r="D1201" s="12"/>
      <c r="E1201" s="8"/>
      <c r="F1201" s="5"/>
      <c r="G1201" s="4"/>
      <c r="H1201" s="6" t="s">
        <v>201</v>
      </c>
      <c r="I1201" s="4" t="s">
        <v>23</v>
      </c>
      <c r="J1201" s="5" t="s">
        <v>284</v>
      </c>
      <c r="K1201" s="5" t="s">
        <v>509</v>
      </c>
      <c r="L1201" s="5" t="s">
        <v>17</v>
      </c>
      <c r="M1201" s="18" t="e">
        <f t="shared" si="18"/>
        <v>#N/A</v>
      </c>
      <c r="N1201" t="e">
        <f>A1201=#REF!</f>
        <v>#REF!</v>
      </c>
      <c r="O1201" t="e">
        <f>B1201=#REF!</f>
        <v>#REF!</v>
      </c>
      <c r="P1201" t="e">
        <f>C1201=#REF!</f>
        <v>#REF!</v>
      </c>
      <c r="Q1201" t="e">
        <f>D1201=#REF!</f>
        <v>#REF!</v>
      </c>
      <c r="R1201" t="e">
        <f>E1201=#REF!</f>
        <v>#REF!</v>
      </c>
      <c r="S1201" t="e">
        <f>F1201=#REF!</f>
        <v>#REF!</v>
      </c>
      <c r="T1201" t="e">
        <f>G1201=#REF!</f>
        <v>#REF!</v>
      </c>
      <c r="U1201" t="e">
        <f>H1201=#REF!</f>
        <v>#REF!</v>
      </c>
      <c r="V1201" t="e">
        <f>I1201=#REF!</f>
        <v>#REF!</v>
      </c>
      <c r="W1201" t="e">
        <f>J1201=#REF!</f>
        <v>#REF!</v>
      </c>
      <c r="X1201" t="e">
        <f>K1201=#REF!</f>
        <v>#REF!</v>
      </c>
      <c r="Y1201" t="e">
        <f>L1201=#REF!</f>
        <v>#REF!</v>
      </c>
    </row>
    <row r="1202" spans="1:25">
      <c r="A1202" s="4">
        <v>15077</v>
      </c>
      <c r="B1202" s="5" t="s">
        <v>12</v>
      </c>
      <c r="C1202" s="10" t="s">
        <v>200</v>
      </c>
      <c r="D1202" s="12"/>
      <c r="E1202" s="8"/>
      <c r="F1202" s="5"/>
      <c r="G1202" s="4"/>
      <c r="H1202" s="6" t="s">
        <v>201</v>
      </c>
      <c r="I1202" s="4" t="s">
        <v>23</v>
      </c>
      <c r="J1202" s="5" t="s">
        <v>284</v>
      </c>
      <c r="K1202" s="5" t="s">
        <v>481</v>
      </c>
      <c r="L1202" s="5" t="s">
        <v>17</v>
      </c>
      <c r="M1202" s="18" t="e">
        <f t="shared" si="18"/>
        <v>#N/A</v>
      </c>
      <c r="N1202" t="e">
        <f>A1202=#REF!</f>
        <v>#REF!</v>
      </c>
      <c r="O1202" t="e">
        <f>B1202=#REF!</f>
        <v>#REF!</v>
      </c>
      <c r="P1202" t="e">
        <f>C1202=#REF!</f>
        <v>#REF!</v>
      </c>
      <c r="Q1202" t="e">
        <f>D1202=#REF!</f>
        <v>#REF!</v>
      </c>
      <c r="R1202" t="e">
        <f>E1202=#REF!</f>
        <v>#REF!</v>
      </c>
      <c r="S1202" t="e">
        <f>F1202=#REF!</f>
        <v>#REF!</v>
      </c>
      <c r="T1202" t="e">
        <f>G1202=#REF!</f>
        <v>#REF!</v>
      </c>
      <c r="U1202" t="e">
        <f>H1202=#REF!</f>
        <v>#REF!</v>
      </c>
      <c r="V1202" t="e">
        <f>I1202=#REF!</f>
        <v>#REF!</v>
      </c>
      <c r="W1202" t="e">
        <f>J1202=#REF!</f>
        <v>#REF!</v>
      </c>
      <c r="X1202" t="e">
        <f>K1202=#REF!</f>
        <v>#REF!</v>
      </c>
      <c r="Y1202" t="e">
        <f>L1202=#REF!</f>
        <v>#REF!</v>
      </c>
    </row>
    <row r="1203" spans="1:25">
      <c r="A1203" s="3">
        <v>15078</v>
      </c>
      <c r="B1203" s="5" t="s">
        <v>12</v>
      </c>
      <c r="C1203" s="10" t="s">
        <v>200</v>
      </c>
      <c r="D1203" s="12"/>
      <c r="E1203" s="8"/>
      <c r="F1203" s="5"/>
      <c r="G1203" s="4"/>
      <c r="H1203" s="6" t="s">
        <v>201</v>
      </c>
      <c r="I1203" s="4" t="s">
        <v>23</v>
      </c>
      <c r="J1203" s="5" t="s">
        <v>284</v>
      </c>
      <c r="K1203" s="5" t="s">
        <v>497</v>
      </c>
      <c r="L1203" s="5" t="s">
        <v>17</v>
      </c>
      <c r="M1203" s="18" t="e">
        <f t="shared" si="18"/>
        <v>#N/A</v>
      </c>
      <c r="N1203" t="e">
        <f>A1203=#REF!</f>
        <v>#REF!</v>
      </c>
      <c r="O1203" t="e">
        <f>B1203=#REF!</f>
        <v>#REF!</v>
      </c>
      <c r="P1203" t="e">
        <f>C1203=#REF!</f>
        <v>#REF!</v>
      </c>
      <c r="Q1203" t="e">
        <f>D1203=#REF!</f>
        <v>#REF!</v>
      </c>
      <c r="R1203" t="e">
        <f>E1203=#REF!</f>
        <v>#REF!</v>
      </c>
      <c r="S1203" t="e">
        <f>F1203=#REF!</f>
        <v>#REF!</v>
      </c>
      <c r="T1203" t="e">
        <f>G1203=#REF!</f>
        <v>#REF!</v>
      </c>
      <c r="U1203" t="e">
        <f>H1203=#REF!</f>
        <v>#REF!</v>
      </c>
      <c r="V1203" t="e">
        <f>I1203=#REF!</f>
        <v>#REF!</v>
      </c>
      <c r="W1203" t="e">
        <f>J1203=#REF!</f>
        <v>#REF!</v>
      </c>
      <c r="X1203" t="e">
        <f>K1203=#REF!</f>
        <v>#REF!</v>
      </c>
      <c r="Y1203" t="e">
        <f>L1203=#REF!</f>
        <v>#REF!</v>
      </c>
    </row>
    <row r="1204" spans="1:25">
      <c r="A1204" s="3">
        <v>15079</v>
      </c>
      <c r="B1204" s="5" t="s">
        <v>12</v>
      </c>
      <c r="C1204" s="10" t="s">
        <v>200</v>
      </c>
      <c r="D1204" s="12"/>
      <c r="E1204" s="8"/>
      <c r="F1204" s="5"/>
      <c r="G1204" s="4"/>
      <c r="H1204" s="6" t="s">
        <v>201</v>
      </c>
      <c r="I1204" s="4" t="s">
        <v>23</v>
      </c>
      <c r="J1204" s="5" t="s">
        <v>284</v>
      </c>
      <c r="K1204" s="5" t="s">
        <v>486</v>
      </c>
      <c r="L1204" s="5" t="s">
        <v>17</v>
      </c>
      <c r="M1204" s="18" t="e">
        <f t="shared" si="18"/>
        <v>#N/A</v>
      </c>
      <c r="N1204" t="e">
        <f>A1204=#REF!</f>
        <v>#REF!</v>
      </c>
      <c r="O1204" t="e">
        <f>B1204=#REF!</f>
        <v>#REF!</v>
      </c>
      <c r="P1204" t="e">
        <f>C1204=#REF!</f>
        <v>#REF!</v>
      </c>
      <c r="Q1204" t="e">
        <f>D1204=#REF!</f>
        <v>#REF!</v>
      </c>
      <c r="R1204" t="e">
        <f>E1204=#REF!</f>
        <v>#REF!</v>
      </c>
      <c r="S1204" t="e">
        <f>F1204=#REF!</f>
        <v>#REF!</v>
      </c>
      <c r="T1204" t="e">
        <f>G1204=#REF!</f>
        <v>#REF!</v>
      </c>
      <c r="U1204" t="e">
        <f>H1204=#REF!</f>
        <v>#REF!</v>
      </c>
      <c r="V1204" t="e">
        <f>I1204=#REF!</f>
        <v>#REF!</v>
      </c>
      <c r="W1204" t="e">
        <f>J1204=#REF!</f>
        <v>#REF!</v>
      </c>
      <c r="X1204" t="e">
        <f>K1204=#REF!</f>
        <v>#REF!</v>
      </c>
      <c r="Y1204" t="e">
        <f>L1204=#REF!</f>
        <v>#REF!</v>
      </c>
    </row>
    <row r="1205" spans="1:25">
      <c r="A1205" s="3">
        <v>15080</v>
      </c>
      <c r="B1205" s="5" t="s">
        <v>12</v>
      </c>
      <c r="C1205" s="10" t="s">
        <v>200</v>
      </c>
      <c r="D1205" s="12"/>
      <c r="E1205" s="8"/>
      <c r="F1205" s="5"/>
      <c r="G1205" s="4"/>
      <c r="H1205" s="6" t="s">
        <v>201</v>
      </c>
      <c r="I1205" s="4" t="s">
        <v>23</v>
      </c>
      <c r="J1205" s="5" t="s">
        <v>284</v>
      </c>
      <c r="K1205" s="5" t="s">
        <v>33</v>
      </c>
      <c r="L1205" s="5" t="s">
        <v>17</v>
      </c>
      <c r="M1205" s="18" t="e">
        <f t="shared" si="18"/>
        <v>#N/A</v>
      </c>
      <c r="N1205" t="e">
        <f>A1205=#REF!</f>
        <v>#REF!</v>
      </c>
      <c r="O1205" t="e">
        <f>B1205=#REF!</f>
        <v>#REF!</v>
      </c>
      <c r="P1205" t="e">
        <f>C1205=#REF!</f>
        <v>#REF!</v>
      </c>
      <c r="Q1205" t="e">
        <f>D1205=#REF!</f>
        <v>#REF!</v>
      </c>
      <c r="R1205" t="e">
        <f>E1205=#REF!</f>
        <v>#REF!</v>
      </c>
      <c r="S1205" t="e">
        <f>F1205=#REF!</f>
        <v>#REF!</v>
      </c>
      <c r="T1205" t="e">
        <f>G1205=#REF!</f>
        <v>#REF!</v>
      </c>
      <c r="U1205" t="e">
        <f>H1205=#REF!</f>
        <v>#REF!</v>
      </c>
      <c r="V1205" t="e">
        <f>I1205=#REF!</f>
        <v>#REF!</v>
      </c>
      <c r="W1205" t="e">
        <f>J1205=#REF!</f>
        <v>#REF!</v>
      </c>
      <c r="X1205" t="e">
        <f>K1205=#REF!</f>
        <v>#REF!</v>
      </c>
      <c r="Y1205" t="e">
        <f>L1205=#REF!</f>
        <v>#REF!</v>
      </c>
    </row>
    <row r="1206" spans="1:25">
      <c r="A1206" s="4">
        <v>15081</v>
      </c>
      <c r="B1206" s="5" t="s">
        <v>12</v>
      </c>
      <c r="C1206" s="10" t="s">
        <v>200</v>
      </c>
      <c r="D1206" s="12"/>
      <c r="E1206" s="8"/>
      <c r="F1206" s="5"/>
      <c r="G1206" s="4"/>
      <c r="H1206" s="6" t="s">
        <v>201</v>
      </c>
      <c r="I1206" s="4" t="s">
        <v>25</v>
      </c>
      <c r="J1206" s="5" t="s">
        <v>284</v>
      </c>
      <c r="K1206" s="5" t="s">
        <v>509</v>
      </c>
      <c r="L1206" s="5" t="s">
        <v>17</v>
      </c>
      <c r="M1206" s="18" t="e">
        <f t="shared" si="18"/>
        <v>#N/A</v>
      </c>
      <c r="N1206" t="e">
        <f>A1206=#REF!</f>
        <v>#REF!</v>
      </c>
      <c r="O1206" t="e">
        <f>B1206=#REF!</f>
        <v>#REF!</v>
      </c>
      <c r="P1206" t="e">
        <f>C1206=#REF!</f>
        <v>#REF!</v>
      </c>
      <c r="Q1206" t="e">
        <f>D1206=#REF!</f>
        <v>#REF!</v>
      </c>
      <c r="R1206" t="e">
        <f>E1206=#REF!</f>
        <v>#REF!</v>
      </c>
      <c r="S1206" t="e">
        <f>F1206=#REF!</f>
        <v>#REF!</v>
      </c>
      <c r="T1206" t="e">
        <f>G1206=#REF!</f>
        <v>#REF!</v>
      </c>
      <c r="U1206" t="e">
        <f>H1206=#REF!</f>
        <v>#REF!</v>
      </c>
      <c r="V1206" t="e">
        <f>I1206=#REF!</f>
        <v>#REF!</v>
      </c>
      <c r="W1206" t="e">
        <f>J1206=#REF!</f>
        <v>#REF!</v>
      </c>
      <c r="X1206" t="e">
        <f>K1206=#REF!</f>
        <v>#REF!</v>
      </c>
      <c r="Y1206" t="e">
        <f>L1206=#REF!</f>
        <v>#REF!</v>
      </c>
    </row>
    <row r="1207" spans="1:25">
      <c r="A1207" s="3">
        <v>15084</v>
      </c>
      <c r="B1207" s="5" t="s">
        <v>12</v>
      </c>
      <c r="C1207" s="10" t="s">
        <v>200</v>
      </c>
      <c r="D1207" s="12"/>
      <c r="E1207" s="8"/>
      <c r="F1207" s="5"/>
      <c r="G1207" s="4"/>
      <c r="H1207" s="6" t="s">
        <v>201</v>
      </c>
      <c r="I1207" s="4" t="s">
        <v>25</v>
      </c>
      <c r="J1207" s="5" t="s">
        <v>284</v>
      </c>
      <c r="K1207" s="5" t="s">
        <v>33</v>
      </c>
      <c r="L1207" s="5" t="s">
        <v>17</v>
      </c>
      <c r="M1207" s="18" t="e">
        <f t="shared" si="18"/>
        <v>#N/A</v>
      </c>
      <c r="N1207" t="e">
        <f>A1207=#REF!</f>
        <v>#REF!</v>
      </c>
      <c r="O1207" t="e">
        <f>B1207=#REF!</f>
        <v>#REF!</v>
      </c>
      <c r="P1207" t="e">
        <f>C1207=#REF!</f>
        <v>#REF!</v>
      </c>
      <c r="Q1207" t="e">
        <f>D1207=#REF!</f>
        <v>#REF!</v>
      </c>
      <c r="R1207" t="e">
        <f>E1207=#REF!</f>
        <v>#REF!</v>
      </c>
      <c r="S1207" t="e">
        <f>F1207=#REF!</f>
        <v>#REF!</v>
      </c>
      <c r="T1207" t="e">
        <f>G1207=#REF!</f>
        <v>#REF!</v>
      </c>
      <c r="U1207" t="e">
        <f>H1207=#REF!</f>
        <v>#REF!</v>
      </c>
      <c r="V1207" t="e">
        <f>I1207=#REF!</f>
        <v>#REF!</v>
      </c>
      <c r="W1207" t="e">
        <f>J1207=#REF!</f>
        <v>#REF!</v>
      </c>
      <c r="X1207" t="e">
        <f>K1207=#REF!</f>
        <v>#REF!</v>
      </c>
      <c r="Y1207" t="e">
        <f>L1207=#REF!</f>
        <v>#REF!</v>
      </c>
    </row>
    <row r="1208" spans="1:25">
      <c r="A1208" s="4">
        <v>15094</v>
      </c>
      <c r="B1208" s="5" t="s">
        <v>12</v>
      </c>
      <c r="C1208" s="10" t="s">
        <v>200</v>
      </c>
      <c r="D1208" s="12"/>
      <c r="E1208" s="8"/>
      <c r="F1208" s="5"/>
      <c r="G1208" s="4"/>
      <c r="H1208" s="6" t="s">
        <v>201</v>
      </c>
      <c r="I1208" s="4" t="s">
        <v>43</v>
      </c>
      <c r="J1208" s="5" t="s">
        <v>284</v>
      </c>
      <c r="K1208" s="5" t="s">
        <v>510</v>
      </c>
      <c r="L1208" s="5" t="s">
        <v>17</v>
      </c>
      <c r="M1208" s="18" t="e">
        <f t="shared" si="18"/>
        <v>#N/A</v>
      </c>
      <c r="N1208" t="e">
        <f>A1208=#REF!</f>
        <v>#REF!</v>
      </c>
      <c r="O1208" t="e">
        <f>B1208=#REF!</f>
        <v>#REF!</v>
      </c>
      <c r="P1208" t="e">
        <f>C1208=#REF!</f>
        <v>#REF!</v>
      </c>
      <c r="Q1208" t="e">
        <f>D1208=#REF!</f>
        <v>#REF!</v>
      </c>
      <c r="R1208" t="e">
        <f>E1208=#REF!</f>
        <v>#REF!</v>
      </c>
      <c r="S1208" t="e">
        <f>F1208=#REF!</f>
        <v>#REF!</v>
      </c>
      <c r="T1208" t="e">
        <f>G1208=#REF!</f>
        <v>#REF!</v>
      </c>
      <c r="U1208" t="e">
        <f>H1208=#REF!</f>
        <v>#REF!</v>
      </c>
      <c r="V1208" t="e">
        <f>I1208=#REF!</f>
        <v>#REF!</v>
      </c>
      <c r="W1208" t="e">
        <f>J1208=#REF!</f>
        <v>#REF!</v>
      </c>
      <c r="X1208" t="e">
        <f>K1208=#REF!</f>
        <v>#REF!</v>
      </c>
      <c r="Y1208" t="e">
        <f>L1208=#REF!</f>
        <v>#REF!</v>
      </c>
    </row>
    <row r="1209" spans="1:25">
      <c r="A1209" s="3">
        <v>15095</v>
      </c>
      <c r="B1209" s="5" t="s">
        <v>12</v>
      </c>
      <c r="C1209" s="10" t="s">
        <v>200</v>
      </c>
      <c r="D1209" s="12"/>
      <c r="E1209" s="8"/>
      <c r="F1209" s="5"/>
      <c r="G1209" s="4"/>
      <c r="H1209" s="6" t="s">
        <v>201</v>
      </c>
      <c r="I1209" s="4" t="s">
        <v>43</v>
      </c>
      <c r="J1209" s="5" t="s">
        <v>284</v>
      </c>
      <c r="K1209" s="5" t="s">
        <v>523</v>
      </c>
      <c r="L1209" s="5" t="s">
        <v>17</v>
      </c>
      <c r="M1209" s="18" t="e">
        <f t="shared" si="18"/>
        <v>#N/A</v>
      </c>
      <c r="N1209" t="e">
        <f>A1209=#REF!</f>
        <v>#REF!</v>
      </c>
      <c r="O1209" t="e">
        <f>B1209=#REF!</f>
        <v>#REF!</v>
      </c>
      <c r="P1209" t="e">
        <f>C1209=#REF!</f>
        <v>#REF!</v>
      </c>
      <c r="Q1209" t="e">
        <f>D1209=#REF!</f>
        <v>#REF!</v>
      </c>
      <c r="R1209" t="e">
        <f>E1209=#REF!</f>
        <v>#REF!</v>
      </c>
      <c r="S1209" t="e">
        <f>F1209=#REF!</f>
        <v>#REF!</v>
      </c>
      <c r="T1209" t="e">
        <f>G1209=#REF!</f>
        <v>#REF!</v>
      </c>
      <c r="U1209" t="e">
        <f>H1209=#REF!</f>
        <v>#REF!</v>
      </c>
      <c r="V1209" t="e">
        <f>I1209=#REF!</f>
        <v>#REF!</v>
      </c>
      <c r="W1209" t="e">
        <f>J1209=#REF!</f>
        <v>#REF!</v>
      </c>
      <c r="X1209" t="e">
        <f>K1209=#REF!</f>
        <v>#REF!</v>
      </c>
      <c r="Y1209" t="e">
        <f>L1209=#REF!</f>
        <v>#REF!</v>
      </c>
    </row>
    <row r="1210" spans="1:25">
      <c r="A1210" s="4">
        <v>15096</v>
      </c>
      <c r="B1210" s="5" t="s">
        <v>12</v>
      </c>
      <c r="C1210" s="10" t="s">
        <v>200</v>
      </c>
      <c r="D1210" s="12"/>
      <c r="E1210" s="8"/>
      <c r="F1210" s="5"/>
      <c r="G1210" s="4"/>
      <c r="H1210" s="6" t="s">
        <v>201</v>
      </c>
      <c r="I1210" s="4" t="s">
        <v>43</v>
      </c>
      <c r="J1210" s="5" t="s">
        <v>284</v>
      </c>
      <c r="K1210" s="5" t="s">
        <v>524</v>
      </c>
      <c r="L1210" s="5" t="s">
        <v>17</v>
      </c>
      <c r="M1210" s="18" t="e">
        <f t="shared" si="18"/>
        <v>#N/A</v>
      </c>
      <c r="N1210" t="e">
        <f>A1210=#REF!</f>
        <v>#REF!</v>
      </c>
      <c r="O1210" t="e">
        <f>B1210=#REF!</f>
        <v>#REF!</v>
      </c>
      <c r="P1210" t="e">
        <f>C1210=#REF!</f>
        <v>#REF!</v>
      </c>
      <c r="Q1210" t="e">
        <f>D1210=#REF!</f>
        <v>#REF!</v>
      </c>
      <c r="R1210" t="e">
        <f>E1210=#REF!</f>
        <v>#REF!</v>
      </c>
      <c r="S1210" t="e">
        <f>F1210=#REF!</f>
        <v>#REF!</v>
      </c>
      <c r="T1210" t="e">
        <f>G1210=#REF!</f>
        <v>#REF!</v>
      </c>
      <c r="U1210" t="e">
        <f>H1210=#REF!</f>
        <v>#REF!</v>
      </c>
      <c r="V1210" t="e">
        <f>I1210=#REF!</f>
        <v>#REF!</v>
      </c>
      <c r="W1210" t="e">
        <f>J1210=#REF!</f>
        <v>#REF!</v>
      </c>
      <c r="X1210" t="e">
        <f>K1210=#REF!</f>
        <v>#REF!</v>
      </c>
      <c r="Y1210" t="e">
        <f>L1210=#REF!</f>
        <v>#REF!</v>
      </c>
    </row>
    <row r="1211" spans="1:25">
      <c r="A1211" s="3">
        <v>15097</v>
      </c>
      <c r="B1211" s="5" t="s">
        <v>12</v>
      </c>
      <c r="C1211" s="10" t="s">
        <v>200</v>
      </c>
      <c r="D1211" s="12"/>
      <c r="E1211" s="8"/>
      <c r="F1211" s="5"/>
      <c r="G1211" s="4"/>
      <c r="H1211" s="6" t="s">
        <v>201</v>
      </c>
      <c r="I1211" s="4" t="s">
        <v>43</v>
      </c>
      <c r="J1211" s="5" t="s">
        <v>284</v>
      </c>
      <c r="K1211" s="5" t="s">
        <v>481</v>
      </c>
      <c r="L1211" s="5" t="s">
        <v>17</v>
      </c>
      <c r="M1211" s="18" t="e">
        <f t="shared" si="18"/>
        <v>#N/A</v>
      </c>
      <c r="N1211" t="e">
        <f>A1211=#REF!</f>
        <v>#REF!</v>
      </c>
      <c r="O1211" t="e">
        <f>B1211=#REF!</f>
        <v>#REF!</v>
      </c>
      <c r="P1211" t="e">
        <f>C1211=#REF!</f>
        <v>#REF!</v>
      </c>
      <c r="Q1211" t="e">
        <f>D1211=#REF!</f>
        <v>#REF!</v>
      </c>
      <c r="R1211" t="e">
        <f>E1211=#REF!</f>
        <v>#REF!</v>
      </c>
      <c r="S1211" t="e">
        <f>F1211=#REF!</f>
        <v>#REF!</v>
      </c>
      <c r="T1211" t="e">
        <f>G1211=#REF!</f>
        <v>#REF!</v>
      </c>
      <c r="U1211" t="e">
        <f>H1211=#REF!</f>
        <v>#REF!</v>
      </c>
      <c r="V1211" t="e">
        <f>I1211=#REF!</f>
        <v>#REF!</v>
      </c>
      <c r="W1211" t="e">
        <f>J1211=#REF!</f>
        <v>#REF!</v>
      </c>
      <c r="X1211" t="e">
        <f>K1211=#REF!</f>
        <v>#REF!</v>
      </c>
      <c r="Y1211" t="e">
        <f>L1211=#REF!</f>
        <v>#REF!</v>
      </c>
    </row>
    <row r="1212" spans="1:25">
      <c r="A1212" s="4">
        <v>15098</v>
      </c>
      <c r="B1212" s="5" t="s">
        <v>12</v>
      </c>
      <c r="C1212" s="10" t="s">
        <v>200</v>
      </c>
      <c r="D1212" s="12"/>
      <c r="E1212" s="8"/>
      <c r="F1212" s="5"/>
      <c r="G1212" s="4"/>
      <c r="H1212" s="6" t="s">
        <v>201</v>
      </c>
      <c r="I1212" s="4" t="s">
        <v>43</v>
      </c>
      <c r="J1212" s="5" t="s">
        <v>284</v>
      </c>
      <c r="K1212" s="5" t="s">
        <v>486</v>
      </c>
      <c r="L1212" s="5" t="s">
        <v>17</v>
      </c>
      <c r="M1212" s="18" t="e">
        <f t="shared" si="18"/>
        <v>#N/A</v>
      </c>
      <c r="N1212" t="e">
        <f>A1212=#REF!</f>
        <v>#REF!</v>
      </c>
      <c r="O1212" t="e">
        <f>B1212=#REF!</f>
        <v>#REF!</v>
      </c>
      <c r="P1212" t="e">
        <f>C1212=#REF!</f>
        <v>#REF!</v>
      </c>
      <c r="Q1212" t="e">
        <f>D1212=#REF!</f>
        <v>#REF!</v>
      </c>
      <c r="R1212" t="e">
        <f>E1212=#REF!</f>
        <v>#REF!</v>
      </c>
      <c r="S1212" t="e">
        <f>F1212=#REF!</f>
        <v>#REF!</v>
      </c>
      <c r="T1212" t="e">
        <f>G1212=#REF!</f>
        <v>#REF!</v>
      </c>
      <c r="U1212" t="e">
        <f>H1212=#REF!</f>
        <v>#REF!</v>
      </c>
      <c r="V1212" t="e">
        <f>I1212=#REF!</f>
        <v>#REF!</v>
      </c>
      <c r="W1212" t="e">
        <f>J1212=#REF!</f>
        <v>#REF!</v>
      </c>
      <c r="X1212" t="e">
        <f>K1212=#REF!</f>
        <v>#REF!</v>
      </c>
      <c r="Y1212" t="e">
        <f>L1212=#REF!</f>
        <v>#REF!</v>
      </c>
    </row>
    <row r="1213" spans="1:25">
      <c r="A1213" s="3">
        <v>15100</v>
      </c>
      <c r="B1213" s="5" t="s">
        <v>12</v>
      </c>
      <c r="C1213" s="10" t="s">
        <v>200</v>
      </c>
      <c r="D1213" s="12"/>
      <c r="E1213" s="8"/>
      <c r="F1213" s="5"/>
      <c r="G1213" s="4"/>
      <c r="H1213" s="6" t="s">
        <v>201</v>
      </c>
      <c r="I1213" s="4" t="s">
        <v>43</v>
      </c>
      <c r="J1213" s="5" t="s">
        <v>284</v>
      </c>
      <c r="K1213" s="5" t="s">
        <v>33</v>
      </c>
      <c r="L1213" s="5" t="s">
        <v>17</v>
      </c>
      <c r="M1213" s="18" t="e">
        <f t="shared" si="18"/>
        <v>#N/A</v>
      </c>
      <c r="N1213" t="e">
        <f>A1213=#REF!</f>
        <v>#REF!</v>
      </c>
      <c r="O1213" t="e">
        <f>B1213=#REF!</f>
        <v>#REF!</v>
      </c>
      <c r="P1213" t="e">
        <f>C1213=#REF!</f>
        <v>#REF!</v>
      </c>
      <c r="Q1213" t="e">
        <f>D1213=#REF!</f>
        <v>#REF!</v>
      </c>
      <c r="R1213" t="e">
        <f>E1213=#REF!</f>
        <v>#REF!</v>
      </c>
      <c r="S1213" t="e">
        <f>F1213=#REF!</f>
        <v>#REF!</v>
      </c>
      <c r="T1213" t="e">
        <f>G1213=#REF!</f>
        <v>#REF!</v>
      </c>
      <c r="U1213" t="e">
        <f>H1213=#REF!</f>
        <v>#REF!</v>
      </c>
      <c r="V1213" t="e">
        <f>I1213=#REF!</f>
        <v>#REF!</v>
      </c>
      <c r="W1213" t="e">
        <f>J1213=#REF!</f>
        <v>#REF!</v>
      </c>
      <c r="X1213" t="e">
        <f>K1213=#REF!</f>
        <v>#REF!</v>
      </c>
      <c r="Y1213" t="e">
        <f>L1213=#REF!</f>
        <v>#REF!</v>
      </c>
    </row>
    <row r="1214" spans="1:25">
      <c r="A1214" s="4">
        <v>15101</v>
      </c>
      <c r="B1214" s="5" t="s">
        <v>12</v>
      </c>
      <c r="C1214" s="10" t="s">
        <v>200</v>
      </c>
      <c r="D1214" s="12"/>
      <c r="E1214" s="8"/>
      <c r="F1214" s="5"/>
      <c r="G1214" s="4"/>
      <c r="H1214" s="6" t="s">
        <v>201</v>
      </c>
      <c r="I1214" s="4" t="s">
        <v>68</v>
      </c>
      <c r="J1214" s="5" t="s">
        <v>284</v>
      </c>
      <c r="K1214" s="5" t="s">
        <v>530</v>
      </c>
      <c r="L1214" s="5" t="s">
        <v>17</v>
      </c>
      <c r="M1214" s="18" t="e">
        <f t="shared" si="18"/>
        <v>#N/A</v>
      </c>
      <c r="N1214" t="e">
        <f>A1214=#REF!</f>
        <v>#REF!</v>
      </c>
      <c r="O1214" t="e">
        <f>B1214=#REF!</f>
        <v>#REF!</v>
      </c>
      <c r="P1214" t="e">
        <f>C1214=#REF!</f>
        <v>#REF!</v>
      </c>
      <c r="Q1214" t="e">
        <f>D1214=#REF!</f>
        <v>#REF!</v>
      </c>
      <c r="R1214" t="e">
        <f>E1214=#REF!</f>
        <v>#REF!</v>
      </c>
      <c r="S1214" t="e">
        <f>F1214=#REF!</f>
        <v>#REF!</v>
      </c>
      <c r="T1214" t="e">
        <f>G1214=#REF!</f>
        <v>#REF!</v>
      </c>
      <c r="U1214" t="e">
        <f>H1214=#REF!</f>
        <v>#REF!</v>
      </c>
      <c r="V1214" t="e">
        <f>I1214=#REF!</f>
        <v>#REF!</v>
      </c>
      <c r="W1214" t="e">
        <f>J1214=#REF!</f>
        <v>#REF!</v>
      </c>
      <c r="X1214" t="e">
        <f>K1214=#REF!</f>
        <v>#REF!</v>
      </c>
      <c r="Y1214" t="e">
        <f>L1214=#REF!</f>
        <v>#REF!</v>
      </c>
    </row>
    <row r="1215" spans="1:25">
      <c r="A1215" s="4">
        <v>15102</v>
      </c>
      <c r="B1215" s="5" t="s">
        <v>12</v>
      </c>
      <c r="C1215" s="10" t="s">
        <v>200</v>
      </c>
      <c r="D1215" s="12"/>
      <c r="E1215" s="8"/>
      <c r="F1215" s="5"/>
      <c r="G1215" s="4"/>
      <c r="H1215" s="6" t="s">
        <v>201</v>
      </c>
      <c r="I1215" s="4" t="s">
        <v>68</v>
      </c>
      <c r="J1215" s="5" t="s">
        <v>284</v>
      </c>
      <c r="K1215" s="5" t="s">
        <v>486</v>
      </c>
      <c r="L1215" s="5" t="s">
        <v>17</v>
      </c>
      <c r="M1215" s="18" t="e">
        <f t="shared" si="18"/>
        <v>#N/A</v>
      </c>
      <c r="N1215" t="e">
        <f>A1215=#REF!</f>
        <v>#REF!</v>
      </c>
      <c r="O1215" t="e">
        <f>B1215=#REF!</f>
        <v>#REF!</v>
      </c>
      <c r="P1215" t="e">
        <f>C1215=#REF!</f>
        <v>#REF!</v>
      </c>
      <c r="Q1215" t="e">
        <f>D1215=#REF!</f>
        <v>#REF!</v>
      </c>
      <c r="R1215" t="e">
        <f>E1215=#REF!</f>
        <v>#REF!</v>
      </c>
      <c r="S1215" t="e">
        <f>F1215=#REF!</f>
        <v>#REF!</v>
      </c>
      <c r="T1215" t="e">
        <f>G1215=#REF!</f>
        <v>#REF!</v>
      </c>
      <c r="U1215" t="e">
        <f>H1215=#REF!</f>
        <v>#REF!</v>
      </c>
      <c r="V1215" t="e">
        <f>I1215=#REF!</f>
        <v>#REF!</v>
      </c>
      <c r="W1215" t="e">
        <f>J1215=#REF!</f>
        <v>#REF!</v>
      </c>
      <c r="X1215" t="e">
        <f>K1215=#REF!</f>
        <v>#REF!</v>
      </c>
      <c r="Y1215" t="e">
        <f>L1215=#REF!</f>
        <v>#REF!</v>
      </c>
    </row>
    <row r="1216" spans="1:25">
      <c r="A1216" s="3">
        <v>15103</v>
      </c>
      <c r="B1216" s="5" t="s">
        <v>12</v>
      </c>
      <c r="C1216" s="10" t="s">
        <v>200</v>
      </c>
      <c r="D1216" s="12"/>
      <c r="E1216" s="8"/>
      <c r="F1216" s="5"/>
      <c r="G1216" s="4"/>
      <c r="H1216" s="6" t="s">
        <v>201</v>
      </c>
      <c r="I1216" s="4" t="s">
        <v>68</v>
      </c>
      <c r="J1216" s="5" t="s">
        <v>284</v>
      </c>
      <c r="K1216" s="5" t="s">
        <v>33</v>
      </c>
      <c r="L1216" s="5" t="s">
        <v>17</v>
      </c>
      <c r="M1216" s="18" t="e">
        <f t="shared" si="18"/>
        <v>#N/A</v>
      </c>
      <c r="N1216" t="e">
        <f>A1216=#REF!</f>
        <v>#REF!</v>
      </c>
      <c r="O1216" t="e">
        <f>B1216=#REF!</f>
        <v>#REF!</v>
      </c>
      <c r="P1216" t="e">
        <f>C1216=#REF!</f>
        <v>#REF!</v>
      </c>
      <c r="Q1216" t="e">
        <f>D1216=#REF!</f>
        <v>#REF!</v>
      </c>
      <c r="R1216" t="e">
        <f>E1216=#REF!</f>
        <v>#REF!</v>
      </c>
      <c r="S1216" t="e">
        <f>F1216=#REF!</f>
        <v>#REF!</v>
      </c>
      <c r="T1216" t="e">
        <f>G1216=#REF!</f>
        <v>#REF!</v>
      </c>
      <c r="U1216" t="e">
        <f>H1216=#REF!</f>
        <v>#REF!</v>
      </c>
      <c r="V1216" t="e">
        <f>I1216=#REF!</f>
        <v>#REF!</v>
      </c>
      <c r="W1216" t="e">
        <f>J1216=#REF!</f>
        <v>#REF!</v>
      </c>
      <c r="X1216" t="e">
        <f>K1216=#REF!</f>
        <v>#REF!</v>
      </c>
      <c r="Y1216" t="e">
        <f>L1216=#REF!</f>
        <v>#REF!</v>
      </c>
    </row>
    <row r="1217" spans="1:25">
      <c r="A1217" s="4">
        <v>15104</v>
      </c>
      <c r="B1217" s="5" t="s">
        <v>12</v>
      </c>
      <c r="C1217" s="10" t="s">
        <v>200</v>
      </c>
      <c r="D1217" s="12"/>
      <c r="E1217" s="8"/>
      <c r="F1217" s="5"/>
      <c r="G1217" s="4"/>
      <c r="H1217" s="6" t="s">
        <v>201</v>
      </c>
      <c r="I1217" s="4" t="s">
        <v>68</v>
      </c>
      <c r="J1217" s="5" t="s">
        <v>284</v>
      </c>
      <c r="K1217" s="5" t="s">
        <v>564</v>
      </c>
      <c r="L1217" s="5" t="s">
        <v>17</v>
      </c>
      <c r="M1217" s="18" t="e">
        <f t="shared" si="18"/>
        <v>#N/A</v>
      </c>
      <c r="N1217" t="e">
        <f>A1217=#REF!</f>
        <v>#REF!</v>
      </c>
      <c r="O1217" t="e">
        <f>B1217=#REF!</f>
        <v>#REF!</v>
      </c>
      <c r="P1217" t="e">
        <f>C1217=#REF!</f>
        <v>#REF!</v>
      </c>
      <c r="Q1217" t="e">
        <f>D1217=#REF!</f>
        <v>#REF!</v>
      </c>
      <c r="R1217" t="e">
        <f>E1217=#REF!</f>
        <v>#REF!</v>
      </c>
      <c r="S1217" t="e">
        <f>F1217=#REF!</f>
        <v>#REF!</v>
      </c>
      <c r="T1217" t="e">
        <f>G1217=#REF!</f>
        <v>#REF!</v>
      </c>
      <c r="U1217" t="e">
        <f>H1217=#REF!</f>
        <v>#REF!</v>
      </c>
      <c r="V1217" t="e">
        <f>I1217=#REF!</f>
        <v>#REF!</v>
      </c>
      <c r="W1217" t="e">
        <f>J1217=#REF!</f>
        <v>#REF!</v>
      </c>
      <c r="X1217" t="e">
        <f>K1217=#REF!</f>
        <v>#REF!</v>
      </c>
      <c r="Y1217" t="e">
        <f>L1217=#REF!</f>
        <v>#REF!</v>
      </c>
    </row>
    <row r="1218" spans="1:25">
      <c r="A1218" s="3">
        <v>15105</v>
      </c>
      <c r="B1218" s="5" t="s">
        <v>12</v>
      </c>
      <c r="C1218" s="10" t="s">
        <v>200</v>
      </c>
      <c r="D1218" s="12"/>
      <c r="E1218" s="8"/>
      <c r="F1218" s="5"/>
      <c r="G1218" s="4"/>
      <c r="H1218" s="6" t="s">
        <v>201</v>
      </c>
      <c r="I1218" s="4" t="s">
        <v>68</v>
      </c>
      <c r="J1218" s="5" t="s">
        <v>284</v>
      </c>
      <c r="K1218" s="5" t="s">
        <v>89</v>
      </c>
      <c r="L1218" s="5" t="s">
        <v>17</v>
      </c>
      <c r="M1218" s="18" t="e">
        <f t="shared" ref="M1218:M1281" si="19">VLOOKUP(A1218,AB:AB,1,FALSE)</f>
        <v>#N/A</v>
      </c>
      <c r="N1218" t="e">
        <f>A1218=#REF!</f>
        <v>#REF!</v>
      </c>
      <c r="O1218" t="e">
        <f>B1218=#REF!</f>
        <v>#REF!</v>
      </c>
      <c r="P1218" t="e">
        <f>C1218=#REF!</f>
        <v>#REF!</v>
      </c>
      <c r="Q1218" t="e">
        <f>D1218=#REF!</f>
        <v>#REF!</v>
      </c>
      <c r="R1218" t="e">
        <f>E1218=#REF!</f>
        <v>#REF!</v>
      </c>
      <c r="S1218" t="e">
        <f>F1218=#REF!</f>
        <v>#REF!</v>
      </c>
      <c r="T1218" t="e">
        <f>G1218=#REF!</f>
        <v>#REF!</v>
      </c>
      <c r="U1218" t="e">
        <f>H1218=#REF!</f>
        <v>#REF!</v>
      </c>
      <c r="V1218" t="e">
        <f>I1218=#REF!</f>
        <v>#REF!</v>
      </c>
      <c r="W1218" t="e">
        <f>J1218=#REF!</f>
        <v>#REF!</v>
      </c>
      <c r="X1218" t="e">
        <f>K1218=#REF!</f>
        <v>#REF!</v>
      </c>
      <c r="Y1218" t="e">
        <f>L1218=#REF!</f>
        <v>#REF!</v>
      </c>
    </row>
    <row r="1219" spans="1:25">
      <c r="A1219" s="4">
        <v>15106</v>
      </c>
      <c r="B1219" s="5" t="s">
        <v>12</v>
      </c>
      <c r="C1219" s="10" t="s">
        <v>200</v>
      </c>
      <c r="D1219" s="12"/>
      <c r="E1219" s="8"/>
      <c r="F1219" s="5"/>
      <c r="G1219" s="4"/>
      <c r="H1219" s="6" t="s">
        <v>201</v>
      </c>
      <c r="I1219" s="4" t="s">
        <v>70</v>
      </c>
      <c r="J1219" s="5" t="s">
        <v>284</v>
      </c>
      <c r="K1219" s="5" t="s">
        <v>90</v>
      </c>
      <c r="L1219" s="5" t="s">
        <v>17</v>
      </c>
      <c r="M1219" s="18" t="e">
        <f t="shared" si="19"/>
        <v>#N/A</v>
      </c>
      <c r="N1219" t="e">
        <f>A1219=#REF!</f>
        <v>#REF!</v>
      </c>
      <c r="O1219" t="e">
        <f>B1219=#REF!</f>
        <v>#REF!</v>
      </c>
      <c r="P1219" t="e">
        <f>C1219=#REF!</f>
        <v>#REF!</v>
      </c>
      <c r="Q1219" t="e">
        <f>D1219=#REF!</f>
        <v>#REF!</v>
      </c>
      <c r="R1219" t="e">
        <f>E1219=#REF!</f>
        <v>#REF!</v>
      </c>
      <c r="S1219" t="e">
        <f>F1219=#REF!</f>
        <v>#REF!</v>
      </c>
      <c r="T1219" t="e">
        <f>G1219=#REF!</f>
        <v>#REF!</v>
      </c>
      <c r="U1219" t="e">
        <f>H1219=#REF!</f>
        <v>#REF!</v>
      </c>
      <c r="V1219" t="e">
        <f>I1219=#REF!</f>
        <v>#REF!</v>
      </c>
      <c r="W1219" t="e">
        <f>J1219=#REF!</f>
        <v>#REF!</v>
      </c>
      <c r="X1219" t="e">
        <f>K1219=#REF!</f>
        <v>#REF!</v>
      </c>
      <c r="Y1219" t="e">
        <f>L1219=#REF!</f>
        <v>#REF!</v>
      </c>
    </row>
    <row r="1220" spans="1:25">
      <c r="A1220" s="3">
        <v>15108</v>
      </c>
      <c r="B1220" s="5" t="s">
        <v>12</v>
      </c>
      <c r="C1220" s="10" t="s">
        <v>200</v>
      </c>
      <c r="D1220" s="12"/>
      <c r="E1220" s="8"/>
      <c r="F1220" s="5"/>
      <c r="G1220" s="4"/>
      <c r="H1220" s="6" t="s">
        <v>201</v>
      </c>
      <c r="I1220" s="4" t="s">
        <v>70</v>
      </c>
      <c r="J1220" s="5" t="s">
        <v>284</v>
      </c>
      <c r="K1220" s="5" t="s">
        <v>486</v>
      </c>
      <c r="L1220" s="5" t="s">
        <v>17</v>
      </c>
      <c r="M1220" s="18" t="e">
        <f t="shared" si="19"/>
        <v>#N/A</v>
      </c>
      <c r="N1220" t="e">
        <f>A1220=#REF!</f>
        <v>#REF!</v>
      </c>
      <c r="O1220" t="e">
        <f>B1220=#REF!</f>
        <v>#REF!</v>
      </c>
      <c r="P1220" t="e">
        <f>C1220=#REF!</f>
        <v>#REF!</v>
      </c>
      <c r="Q1220" t="e">
        <f>D1220=#REF!</f>
        <v>#REF!</v>
      </c>
      <c r="R1220" t="e">
        <f>E1220=#REF!</f>
        <v>#REF!</v>
      </c>
      <c r="S1220" t="e">
        <f>F1220=#REF!</f>
        <v>#REF!</v>
      </c>
      <c r="T1220" t="e">
        <f>G1220=#REF!</f>
        <v>#REF!</v>
      </c>
      <c r="U1220" t="e">
        <f>H1220=#REF!</f>
        <v>#REF!</v>
      </c>
      <c r="V1220" t="e">
        <f>I1220=#REF!</f>
        <v>#REF!</v>
      </c>
      <c r="W1220" t="e">
        <f>J1220=#REF!</f>
        <v>#REF!</v>
      </c>
      <c r="X1220" t="e">
        <f>K1220=#REF!</f>
        <v>#REF!</v>
      </c>
      <c r="Y1220" t="e">
        <f>L1220=#REF!</f>
        <v>#REF!</v>
      </c>
    </row>
    <row r="1221" spans="1:25">
      <c r="A1221" s="4">
        <v>15109</v>
      </c>
      <c r="B1221" s="5" t="s">
        <v>12</v>
      </c>
      <c r="C1221" s="10" t="s">
        <v>200</v>
      </c>
      <c r="D1221" s="12"/>
      <c r="E1221" s="8"/>
      <c r="F1221" s="5"/>
      <c r="G1221" s="4"/>
      <c r="H1221" s="6" t="s">
        <v>201</v>
      </c>
      <c r="I1221" s="4" t="s">
        <v>70</v>
      </c>
      <c r="J1221" s="5" t="s">
        <v>284</v>
      </c>
      <c r="K1221" s="5" t="s">
        <v>33</v>
      </c>
      <c r="L1221" s="5" t="s">
        <v>17</v>
      </c>
      <c r="M1221" s="18" t="e">
        <f t="shared" si="19"/>
        <v>#N/A</v>
      </c>
      <c r="N1221" t="e">
        <f>A1221=#REF!</f>
        <v>#REF!</v>
      </c>
      <c r="O1221" t="e">
        <f>B1221=#REF!</f>
        <v>#REF!</v>
      </c>
      <c r="P1221" t="e">
        <f>C1221=#REF!</f>
        <v>#REF!</v>
      </c>
      <c r="Q1221" t="e">
        <f>D1221=#REF!</f>
        <v>#REF!</v>
      </c>
      <c r="R1221" t="e">
        <f>E1221=#REF!</f>
        <v>#REF!</v>
      </c>
      <c r="S1221" t="e">
        <f>F1221=#REF!</f>
        <v>#REF!</v>
      </c>
      <c r="T1221" t="e">
        <f>G1221=#REF!</f>
        <v>#REF!</v>
      </c>
      <c r="U1221" t="e">
        <f>H1221=#REF!</f>
        <v>#REF!</v>
      </c>
      <c r="V1221" t="e">
        <f>I1221=#REF!</f>
        <v>#REF!</v>
      </c>
      <c r="W1221" t="e">
        <f>J1221=#REF!</f>
        <v>#REF!</v>
      </c>
      <c r="X1221" t="e">
        <f>K1221=#REF!</f>
        <v>#REF!</v>
      </c>
      <c r="Y1221" t="e">
        <f>L1221=#REF!</f>
        <v>#REF!</v>
      </c>
    </row>
    <row r="1222" spans="1:25">
      <c r="A1222" s="3">
        <v>15110</v>
      </c>
      <c r="B1222" s="5" t="s">
        <v>12</v>
      </c>
      <c r="C1222" s="10" t="s">
        <v>200</v>
      </c>
      <c r="D1222" s="12"/>
      <c r="E1222" s="8"/>
      <c r="F1222" s="5"/>
      <c r="G1222" s="4"/>
      <c r="H1222" s="6" t="s">
        <v>201</v>
      </c>
      <c r="I1222" s="4" t="s">
        <v>70</v>
      </c>
      <c r="J1222" s="5" t="s">
        <v>284</v>
      </c>
      <c r="K1222" s="5" t="s">
        <v>565</v>
      </c>
      <c r="L1222" s="5" t="s">
        <v>17</v>
      </c>
      <c r="M1222" s="18" t="e">
        <f t="shared" si="19"/>
        <v>#N/A</v>
      </c>
      <c r="N1222" t="e">
        <f>A1222=#REF!</f>
        <v>#REF!</v>
      </c>
      <c r="O1222" t="e">
        <f>B1222=#REF!</f>
        <v>#REF!</v>
      </c>
      <c r="P1222" t="e">
        <f>C1222=#REF!</f>
        <v>#REF!</v>
      </c>
      <c r="Q1222" t="e">
        <f>D1222=#REF!</f>
        <v>#REF!</v>
      </c>
      <c r="R1222" t="e">
        <f>E1222=#REF!</f>
        <v>#REF!</v>
      </c>
      <c r="S1222" t="e">
        <f>F1222=#REF!</f>
        <v>#REF!</v>
      </c>
      <c r="T1222" t="e">
        <f>G1222=#REF!</f>
        <v>#REF!</v>
      </c>
      <c r="U1222" t="e">
        <f>H1222=#REF!</f>
        <v>#REF!</v>
      </c>
      <c r="V1222" t="e">
        <f>I1222=#REF!</f>
        <v>#REF!</v>
      </c>
      <c r="W1222" t="e">
        <f>J1222=#REF!</f>
        <v>#REF!</v>
      </c>
      <c r="X1222" t="e">
        <f>K1222=#REF!</f>
        <v>#REF!</v>
      </c>
      <c r="Y1222" t="e">
        <f>L1222=#REF!</f>
        <v>#REF!</v>
      </c>
    </row>
    <row r="1223" spans="1:25">
      <c r="A1223" s="4">
        <v>15111</v>
      </c>
      <c r="B1223" s="5" t="s">
        <v>44</v>
      </c>
      <c r="C1223" s="10" t="s">
        <v>200</v>
      </c>
      <c r="D1223" s="12"/>
      <c r="E1223" s="8"/>
      <c r="F1223" s="5"/>
      <c r="G1223" s="4"/>
      <c r="H1223" s="6" t="s">
        <v>201</v>
      </c>
      <c r="I1223" s="4" t="s">
        <v>92</v>
      </c>
      <c r="J1223" s="5" t="s">
        <v>284</v>
      </c>
      <c r="K1223" s="5" t="s">
        <v>486</v>
      </c>
      <c r="L1223" s="5" t="s">
        <v>17</v>
      </c>
      <c r="M1223" s="18" t="e">
        <f t="shared" si="19"/>
        <v>#N/A</v>
      </c>
      <c r="N1223" t="e">
        <f>A1223=#REF!</f>
        <v>#REF!</v>
      </c>
      <c r="O1223" t="e">
        <f>B1223=#REF!</f>
        <v>#REF!</v>
      </c>
      <c r="P1223" t="e">
        <f>C1223=#REF!</f>
        <v>#REF!</v>
      </c>
      <c r="Q1223" t="e">
        <f>D1223=#REF!</f>
        <v>#REF!</v>
      </c>
      <c r="R1223" t="e">
        <f>E1223=#REF!</f>
        <v>#REF!</v>
      </c>
      <c r="S1223" t="e">
        <f>F1223=#REF!</f>
        <v>#REF!</v>
      </c>
      <c r="T1223" t="e">
        <f>G1223=#REF!</f>
        <v>#REF!</v>
      </c>
      <c r="U1223" t="e">
        <f>H1223=#REF!</f>
        <v>#REF!</v>
      </c>
      <c r="V1223" t="e">
        <f>I1223=#REF!</f>
        <v>#REF!</v>
      </c>
      <c r="W1223" t="e">
        <f>J1223=#REF!</f>
        <v>#REF!</v>
      </c>
      <c r="X1223" t="e">
        <f>K1223=#REF!</f>
        <v>#REF!</v>
      </c>
      <c r="Y1223" t="e">
        <f>L1223=#REF!</f>
        <v>#REF!</v>
      </c>
    </row>
    <row r="1224" spans="1:25">
      <c r="A1224" s="3">
        <v>15112</v>
      </c>
      <c r="B1224" s="5" t="s">
        <v>44</v>
      </c>
      <c r="C1224" s="10" t="s">
        <v>200</v>
      </c>
      <c r="D1224" s="12"/>
      <c r="E1224" s="8"/>
      <c r="F1224" s="5"/>
      <c r="G1224" s="4"/>
      <c r="H1224" s="6" t="s">
        <v>201</v>
      </c>
      <c r="I1224" s="4" t="s">
        <v>92</v>
      </c>
      <c r="J1224" s="5" t="s">
        <v>284</v>
      </c>
      <c r="K1224" s="5" t="s">
        <v>100</v>
      </c>
      <c r="L1224" s="5" t="s">
        <v>17</v>
      </c>
      <c r="M1224" s="18" t="e">
        <f t="shared" si="19"/>
        <v>#N/A</v>
      </c>
      <c r="N1224" t="e">
        <f>A1224=#REF!</f>
        <v>#REF!</v>
      </c>
      <c r="O1224" t="e">
        <f>B1224=#REF!</f>
        <v>#REF!</v>
      </c>
      <c r="P1224" t="e">
        <f>C1224=#REF!</f>
        <v>#REF!</v>
      </c>
      <c r="Q1224" t="e">
        <f>D1224=#REF!</f>
        <v>#REF!</v>
      </c>
      <c r="R1224" t="e">
        <f>E1224=#REF!</f>
        <v>#REF!</v>
      </c>
      <c r="S1224" t="e">
        <f>F1224=#REF!</f>
        <v>#REF!</v>
      </c>
      <c r="T1224" t="e">
        <f>G1224=#REF!</f>
        <v>#REF!</v>
      </c>
      <c r="U1224" t="e">
        <f>H1224=#REF!</f>
        <v>#REF!</v>
      </c>
      <c r="V1224" t="e">
        <f>I1224=#REF!</f>
        <v>#REF!</v>
      </c>
      <c r="W1224" t="e">
        <f>J1224=#REF!</f>
        <v>#REF!</v>
      </c>
      <c r="X1224" t="e">
        <f>K1224=#REF!</f>
        <v>#REF!</v>
      </c>
      <c r="Y1224" t="e">
        <f>L1224=#REF!</f>
        <v>#REF!</v>
      </c>
    </row>
    <row r="1225" spans="1:25">
      <c r="A1225" s="4">
        <v>15113</v>
      </c>
      <c r="B1225" s="5" t="s">
        <v>44</v>
      </c>
      <c r="C1225" s="10" t="s">
        <v>200</v>
      </c>
      <c r="D1225" s="12"/>
      <c r="E1225" s="8"/>
      <c r="F1225" s="5"/>
      <c r="G1225" s="4"/>
      <c r="H1225" s="6" t="s">
        <v>201</v>
      </c>
      <c r="I1225" s="4" t="s">
        <v>92</v>
      </c>
      <c r="J1225" s="5" t="s">
        <v>284</v>
      </c>
      <c r="K1225" s="5" t="s">
        <v>567</v>
      </c>
      <c r="L1225" s="5" t="s">
        <v>17</v>
      </c>
      <c r="M1225" s="18" t="e">
        <f t="shared" si="19"/>
        <v>#N/A</v>
      </c>
      <c r="N1225" t="e">
        <f>A1225=#REF!</f>
        <v>#REF!</v>
      </c>
      <c r="O1225" t="e">
        <f>B1225=#REF!</f>
        <v>#REF!</v>
      </c>
      <c r="P1225" t="e">
        <f>C1225=#REF!</f>
        <v>#REF!</v>
      </c>
      <c r="Q1225" t="e">
        <f>D1225=#REF!</f>
        <v>#REF!</v>
      </c>
      <c r="R1225" t="e">
        <f>E1225=#REF!</f>
        <v>#REF!</v>
      </c>
      <c r="S1225" t="e">
        <f>F1225=#REF!</f>
        <v>#REF!</v>
      </c>
      <c r="T1225" t="e">
        <f>G1225=#REF!</f>
        <v>#REF!</v>
      </c>
      <c r="U1225" t="e">
        <f>H1225=#REF!</f>
        <v>#REF!</v>
      </c>
      <c r="V1225" t="e">
        <f>I1225=#REF!</f>
        <v>#REF!</v>
      </c>
      <c r="W1225" t="e">
        <f>J1225=#REF!</f>
        <v>#REF!</v>
      </c>
      <c r="X1225" t="e">
        <f>K1225=#REF!</f>
        <v>#REF!</v>
      </c>
      <c r="Y1225" t="e">
        <f>L1225=#REF!</f>
        <v>#REF!</v>
      </c>
    </row>
    <row r="1226" spans="1:25">
      <c r="A1226" s="3">
        <v>15114</v>
      </c>
      <c r="B1226" s="5" t="s">
        <v>44</v>
      </c>
      <c r="C1226" s="10" t="s">
        <v>200</v>
      </c>
      <c r="D1226" s="12"/>
      <c r="E1226" s="8"/>
      <c r="F1226" s="5"/>
      <c r="G1226" s="4"/>
      <c r="H1226" s="6" t="s">
        <v>201</v>
      </c>
      <c r="I1226" s="4" t="s">
        <v>92</v>
      </c>
      <c r="J1226" s="5" t="s">
        <v>284</v>
      </c>
      <c r="K1226" s="5" t="s">
        <v>531</v>
      </c>
      <c r="L1226" s="5" t="s">
        <v>17</v>
      </c>
      <c r="M1226" s="18" t="e">
        <f t="shared" si="19"/>
        <v>#N/A</v>
      </c>
      <c r="N1226" t="e">
        <f>A1226=#REF!</f>
        <v>#REF!</v>
      </c>
      <c r="O1226" t="e">
        <f>B1226=#REF!</f>
        <v>#REF!</v>
      </c>
      <c r="P1226" t="e">
        <f>C1226=#REF!</f>
        <v>#REF!</v>
      </c>
      <c r="Q1226" t="e">
        <f>D1226=#REF!</f>
        <v>#REF!</v>
      </c>
      <c r="R1226" t="e">
        <f>E1226=#REF!</f>
        <v>#REF!</v>
      </c>
      <c r="S1226" t="e">
        <f>F1226=#REF!</f>
        <v>#REF!</v>
      </c>
      <c r="T1226" t="e">
        <f>G1226=#REF!</f>
        <v>#REF!</v>
      </c>
      <c r="U1226" t="e">
        <f>H1226=#REF!</f>
        <v>#REF!</v>
      </c>
      <c r="V1226" t="e">
        <f>I1226=#REF!</f>
        <v>#REF!</v>
      </c>
      <c r="W1226" t="e">
        <f>J1226=#REF!</f>
        <v>#REF!</v>
      </c>
      <c r="X1226" t="e">
        <f>K1226=#REF!</f>
        <v>#REF!</v>
      </c>
      <c r="Y1226" t="e">
        <f>L1226=#REF!</f>
        <v>#REF!</v>
      </c>
    </row>
    <row r="1227" spans="1:25">
      <c r="A1227" s="4">
        <v>15115</v>
      </c>
      <c r="B1227" s="5" t="s">
        <v>44</v>
      </c>
      <c r="C1227" s="10" t="s">
        <v>200</v>
      </c>
      <c r="D1227" s="12"/>
      <c r="E1227" s="8"/>
      <c r="F1227" s="5"/>
      <c r="G1227" s="4"/>
      <c r="H1227" s="6" t="s">
        <v>201</v>
      </c>
      <c r="I1227" s="4" t="s">
        <v>92</v>
      </c>
      <c r="J1227" s="5" t="s">
        <v>284</v>
      </c>
      <c r="K1227" s="5" t="s">
        <v>101</v>
      </c>
      <c r="L1227" s="5" t="s">
        <v>17</v>
      </c>
      <c r="M1227" s="18" t="e">
        <f t="shared" si="19"/>
        <v>#N/A</v>
      </c>
      <c r="N1227" t="e">
        <f>A1227=#REF!</f>
        <v>#REF!</v>
      </c>
      <c r="O1227" t="e">
        <f>B1227=#REF!</f>
        <v>#REF!</v>
      </c>
      <c r="P1227" t="e">
        <f>C1227=#REF!</f>
        <v>#REF!</v>
      </c>
      <c r="Q1227" t="e">
        <f>D1227=#REF!</f>
        <v>#REF!</v>
      </c>
      <c r="R1227" t="e">
        <f>E1227=#REF!</f>
        <v>#REF!</v>
      </c>
      <c r="S1227" t="e">
        <f>F1227=#REF!</f>
        <v>#REF!</v>
      </c>
      <c r="T1227" t="e">
        <f>G1227=#REF!</f>
        <v>#REF!</v>
      </c>
      <c r="U1227" t="e">
        <f>H1227=#REF!</f>
        <v>#REF!</v>
      </c>
      <c r="V1227" t="e">
        <f>I1227=#REF!</f>
        <v>#REF!</v>
      </c>
      <c r="W1227" t="e">
        <f>J1227=#REF!</f>
        <v>#REF!</v>
      </c>
      <c r="X1227" t="e">
        <f>K1227=#REF!</f>
        <v>#REF!</v>
      </c>
      <c r="Y1227" t="e">
        <f>L1227=#REF!</f>
        <v>#REF!</v>
      </c>
    </row>
    <row r="1228" spans="1:25">
      <c r="A1228" s="3">
        <v>15116</v>
      </c>
      <c r="B1228" s="5" t="s">
        <v>44</v>
      </c>
      <c r="C1228" s="10" t="s">
        <v>200</v>
      </c>
      <c r="D1228" s="12"/>
      <c r="E1228" s="8"/>
      <c r="F1228" s="5"/>
      <c r="G1228" s="4"/>
      <c r="H1228" s="6" t="s">
        <v>201</v>
      </c>
      <c r="I1228" s="4" t="s">
        <v>92</v>
      </c>
      <c r="J1228" s="5" t="s">
        <v>284</v>
      </c>
      <c r="K1228" s="5" t="s">
        <v>568</v>
      </c>
      <c r="L1228" s="5" t="s">
        <v>17</v>
      </c>
      <c r="M1228" s="18" t="e">
        <f t="shared" si="19"/>
        <v>#N/A</v>
      </c>
      <c r="N1228" t="e">
        <f>A1228=#REF!</f>
        <v>#REF!</v>
      </c>
      <c r="O1228" t="e">
        <f>B1228=#REF!</f>
        <v>#REF!</v>
      </c>
      <c r="P1228" t="e">
        <f>C1228=#REF!</f>
        <v>#REF!</v>
      </c>
      <c r="Q1228" t="e">
        <f>D1228=#REF!</f>
        <v>#REF!</v>
      </c>
      <c r="R1228" t="e">
        <f>E1228=#REF!</f>
        <v>#REF!</v>
      </c>
      <c r="S1228" t="e">
        <f>F1228=#REF!</f>
        <v>#REF!</v>
      </c>
      <c r="T1228" t="e">
        <f>G1228=#REF!</f>
        <v>#REF!</v>
      </c>
      <c r="U1228" t="e">
        <f>H1228=#REF!</f>
        <v>#REF!</v>
      </c>
      <c r="V1228" t="e">
        <f>I1228=#REF!</f>
        <v>#REF!</v>
      </c>
      <c r="W1228" t="e">
        <f>J1228=#REF!</f>
        <v>#REF!</v>
      </c>
      <c r="X1228" t="e">
        <f>K1228=#REF!</f>
        <v>#REF!</v>
      </c>
      <c r="Y1228" t="e">
        <f>L1228=#REF!</f>
        <v>#REF!</v>
      </c>
    </row>
    <row r="1229" spans="1:25">
      <c r="A1229" s="4">
        <v>15117</v>
      </c>
      <c r="B1229" s="5" t="s">
        <v>44</v>
      </c>
      <c r="C1229" s="10" t="s">
        <v>200</v>
      </c>
      <c r="D1229" s="12"/>
      <c r="E1229" s="8"/>
      <c r="F1229" s="5"/>
      <c r="G1229" s="4"/>
      <c r="H1229" s="6" t="s">
        <v>201</v>
      </c>
      <c r="I1229" s="4" t="s">
        <v>92</v>
      </c>
      <c r="J1229" s="5" t="s">
        <v>284</v>
      </c>
      <c r="K1229" s="5" t="s">
        <v>569</v>
      </c>
      <c r="L1229" s="5" t="s">
        <v>17</v>
      </c>
      <c r="M1229" s="18" t="e">
        <f t="shared" si="19"/>
        <v>#N/A</v>
      </c>
      <c r="N1229" t="e">
        <f>A1229=#REF!</f>
        <v>#REF!</v>
      </c>
      <c r="O1229" t="e">
        <f>B1229=#REF!</f>
        <v>#REF!</v>
      </c>
      <c r="P1229" t="e">
        <f>C1229=#REF!</f>
        <v>#REF!</v>
      </c>
      <c r="Q1229" t="e">
        <f>D1229=#REF!</f>
        <v>#REF!</v>
      </c>
      <c r="R1229" t="e">
        <f>E1229=#REF!</f>
        <v>#REF!</v>
      </c>
      <c r="S1229" t="e">
        <f>F1229=#REF!</f>
        <v>#REF!</v>
      </c>
      <c r="T1229" t="e">
        <f>G1229=#REF!</f>
        <v>#REF!</v>
      </c>
      <c r="U1229" t="e">
        <f>H1229=#REF!</f>
        <v>#REF!</v>
      </c>
      <c r="V1229" t="e">
        <f>I1229=#REF!</f>
        <v>#REF!</v>
      </c>
      <c r="W1229" t="e">
        <f>J1229=#REF!</f>
        <v>#REF!</v>
      </c>
      <c r="X1229" t="e">
        <f>K1229=#REF!</f>
        <v>#REF!</v>
      </c>
      <c r="Y1229" t="e">
        <f>L1229=#REF!</f>
        <v>#REF!</v>
      </c>
    </row>
    <row r="1230" spans="1:25">
      <c r="A1230" s="3">
        <v>15118</v>
      </c>
      <c r="B1230" s="5" t="s">
        <v>44</v>
      </c>
      <c r="C1230" s="10" t="s">
        <v>200</v>
      </c>
      <c r="D1230" s="12"/>
      <c r="E1230" s="8"/>
      <c r="F1230" s="5"/>
      <c r="G1230" s="4"/>
      <c r="H1230" s="6" t="s">
        <v>201</v>
      </c>
      <c r="I1230" s="4" t="s">
        <v>92</v>
      </c>
      <c r="J1230" s="5" t="s">
        <v>284</v>
      </c>
      <c r="K1230" s="5" t="s">
        <v>570</v>
      </c>
      <c r="L1230" s="5" t="s">
        <v>17</v>
      </c>
      <c r="M1230" s="18" t="e">
        <f t="shared" si="19"/>
        <v>#N/A</v>
      </c>
      <c r="N1230" t="e">
        <f>A1230=#REF!</f>
        <v>#REF!</v>
      </c>
      <c r="O1230" t="e">
        <f>B1230=#REF!</f>
        <v>#REF!</v>
      </c>
      <c r="P1230" t="e">
        <f>C1230=#REF!</f>
        <v>#REF!</v>
      </c>
      <c r="Q1230" t="e">
        <f>D1230=#REF!</f>
        <v>#REF!</v>
      </c>
      <c r="R1230" t="e">
        <f>E1230=#REF!</f>
        <v>#REF!</v>
      </c>
      <c r="S1230" t="e">
        <f>F1230=#REF!</f>
        <v>#REF!</v>
      </c>
      <c r="T1230" t="e">
        <f>G1230=#REF!</f>
        <v>#REF!</v>
      </c>
      <c r="U1230" t="e">
        <f>H1230=#REF!</f>
        <v>#REF!</v>
      </c>
      <c r="V1230" t="e">
        <f>I1230=#REF!</f>
        <v>#REF!</v>
      </c>
      <c r="W1230" t="e">
        <f>J1230=#REF!</f>
        <v>#REF!</v>
      </c>
      <c r="X1230" t="e">
        <f>K1230=#REF!</f>
        <v>#REF!</v>
      </c>
      <c r="Y1230" t="e">
        <f>L1230=#REF!</f>
        <v>#REF!</v>
      </c>
    </row>
    <row r="1231" spans="1:25">
      <c r="A1231" s="4">
        <v>15121</v>
      </c>
      <c r="B1231" s="5" t="s">
        <v>44</v>
      </c>
      <c r="C1231" s="10" t="s">
        <v>200</v>
      </c>
      <c r="D1231" s="12"/>
      <c r="E1231" s="8"/>
      <c r="F1231" s="5"/>
      <c r="G1231" s="4"/>
      <c r="H1231" s="6" t="s">
        <v>201</v>
      </c>
      <c r="I1231" s="4" t="s">
        <v>92</v>
      </c>
      <c r="J1231" s="5" t="s">
        <v>284</v>
      </c>
      <c r="K1231" s="5" t="s">
        <v>532</v>
      </c>
      <c r="L1231" s="5" t="s">
        <v>17</v>
      </c>
      <c r="M1231" s="18" t="e">
        <f t="shared" si="19"/>
        <v>#N/A</v>
      </c>
      <c r="N1231" t="e">
        <f>A1231=#REF!</f>
        <v>#REF!</v>
      </c>
      <c r="O1231" t="e">
        <f>B1231=#REF!</f>
        <v>#REF!</v>
      </c>
      <c r="P1231" t="e">
        <f>C1231=#REF!</f>
        <v>#REF!</v>
      </c>
      <c r="Q1231" t="e">
        <f>D1231=#REF!</f>
        <v>#REF!</v>
      </c>
      <c r="R1231" t="e">
        <f>E1231=#REF!</f>
        <v>#REF!</v>
      </c>
      <c r="S1231" t="e">
        <f>F1231=#REF!</f>
        <v>#REF!</v>
      </c>
      <c r="T1231" t="e">
        <f>G1231=#REF!</f>
        <v>#REF!</v>
      </c>
      <c r="U1231" t="e">
        <f>H1231=#REF!</f>
        <v>#REF!</v>
      </c>
      <c r="V1231" t="e">
        <f>I1231=#REF!</f>
        <v>#REF!</v>
      </c>
      <c r="W1231" t="e">
        <f>J1231=#REF!</f>
        <v>#REF!</v>
      </c>
      <c r="X1231" t="e">
        <f>K1231=#REF!</f>
        <v>#REF!</v>
      </c>
      <c r="Y1231" t="e">
        <f>L1231=#REF!</f>
        <v>#REF!</v>
      </c>
    </row>
    <row r="1232" spans="1:25">
      <c r="A1232" s="3">
        <v>15122</v>
      </c>
      <c r="B1232" s="5" t="s">
        <v>44</v>
      </c>
      <c r="C1232" s="10" t="s">
        <v>200</v>
      </c>
      <c r="D1232" s="12"/>
      <c r="E1232" s="8"/>
      <c r="F1232" s="5"/>
      <c r="G1232" s="4"/>
      <c r="H1232" s="6" t="s">
        <v>201</v>
      </c>
      <c r="I1232" s="4" t="s">
        <v>92</v>
      </c>
      <c r="J1232" s="5" t="s">
        <v>284</v>
      </c>
      <c r="K1232" s="5" t="s">
        <v>533</v>
      </c>
      <c r="L1232" s="5" t="s">
        <v>17</v>
      </c>
      <c r="M1232" s="18" t="e">
        <f t="shared" si="19"/>
        <v>#N/A</v>
      </c>
      <c r="N1232" t="e">
        <f>A1232=#REF!</f>
        <v>#REF!</v>
      </c>
      <c r="O1232" t="e">
        <f>B1232=#REF!</f>
        <v>#REF!</v>
      </c>
      <c r="P1232" t="e">
        <f>C1232=#REF!</f>
        <v>#REF!</v>
      </c>
      <c r="Q1232" t="e">
        <f>D1232=#REF!</f>
        <v>#REF!</v>
      </c>
      <c r="R1232" t="e">
        <f>E1232=#REF!</f>
        <v>#REF!</v>
      </c>
      <c r="S1232" t="e">
        <f>F1232=#REF!</f>
        <v>#REF!</v>
      </c>
      <c r="T1232" t="e">
        <f>G1232=#REF!</f>
        <v>#REF!</v>
      </c>
      <c r="U1232" t="e">
        <f>H1232=#REF!</f>
        <v>#REF!</v>
      </c>
      <c r="V1232" t="e">
        <f>I1232=#REF!</f>
        <v>#REF!</v>
      </c>
      <c r="W1232" t="e">
        <f>J1232=#REF!</f>
        <v>#REF!</v>
      </c>
      <c r="X1232" t="e">
        <f>K1232=#REF!</f>
        <v>#REF!</v>
      </c>
      <c r="Y1232" t="e">
        <f>L1232=#REF!</f>
        <v>#REF!</v>
      </c>
    </row>
    <row r="1233" spans="1:25">
      <c r="A1233" s="4">
        <v>15124</v>
      </c>
      <c r="B1233" s="5" t="s">
        <v>44</v>
      </c>
      <c r="C1233" s="10" t="s">
        <v>200</v>
      </c>
      <c r="D1233" s="12"/>
      <c r="E1233" s="8"/>
      <c r="F1233" s="5"/>
      <c r="G1233" s="4"/>
      <c r="H1233" s="6" t="s">
        <v>201</v>
      </c>
      <c r="I1233" s="4" t="s">
        <v>46</v>
      </c>
      <c r="J1233" s="5" t="s">
        <v>284</v>
      </c>
      <c r="K1233" s="5" t="s">
        <v>534</v>
      </c>
      <c r="L1233" s="5" t="s">
        <v>17</v>
      </c>
      <c r="M1233" s="18" t="e">
        <f t="shared" si="19"/>
        <v>#N/A</v>
      </c>
      <c r="N1233" t="e">
        <f>A1233=#REF!</f>
        <v>#REF!</v>
      </c>
      <c r="O1233" t="e">
        <f>B1233=#REF!</f>
        <v>#REF!</v>
      </c>
      <c r="P1233" t="e">
        <f>C1233=#REF!</f>
        <v>#REF!</v>
      </c>
      <c r="Q1233" t="e">
        <f>D1233=#REF!</f>
        <v>#REF!</v>
      </c>
      <c r="R1233" t="e">
        <f>E1233=#REF!</f>
        <v>#REF!</v>
      </c>
      <c r="S1233" t="e">
        <f>F1233=#REF!</f>
        <v>#REF!</v>
      </c>
      <c r="T1233" t="e">
        <f>G1233=#REF!</f>
        <v>#REF!</v>
      </c>
      <c r="U1233" t="e">
        <f>H1233=#REF!</f>
        <v>#REF!</v>
      </c>
      <c r="V1233" t="e">
        <f>I1233=#REF!</f>
        <v>#REF!</v>
      </c>
      <c r="W1233" t="e">
        <f>J1233=#REF!</f>
        <v>#REF!</v>
      </c>
      <c r="X1233" t="e">
        <f>K1233=#REF!</f>
        <v>#REF!</v>
      </c>
      <c r="Y1233" t="e">
        <f>L1233=#REF!</f>
        <v>#REF!</v>
      </c>
    </row>
    <row r="1234" spans="1:25">
      <c r="A1234" s="3">
        <v>15125</v>
      </c>
      <c r="B1234" s="5" t="s">
        <v>44</v>
      </c>
      <c r="C1234" s="10" t="s">
        <v>200</v>
      </c>
      <c r="D1234" s="12"/>
      <c r="E1234" s="8"/>
      <c r="F1234" s="5"/>
      <c r="G1234" s="4"/>
      <c r="H1234" s="6" t="s">
        <v>201</v>
      </c>
      <c r="I1234" s="4" t="s">
        <v>46</v>
      </c>
      <c r="J1234" s="5" t="s">
        <v>284</v>
      </c>
      <c r="K1234" s="5" t="s">
        <v>486</v>
      </c>
      <c r="L1234" s="5" t="s">
        <v>17</v>
      </c>
      <c r="M1234" s="18" t="e">
        <f t="shared" si="19"/>
        <v>#N/A</v>
      </c>
      <c r="N1234" t="e">
        <f>A1234=#REF!</f>
        <v>#REF!</v>
      </c>
      <c r="O1234" t="e">
        <f>B1234=#REF!</f>
        <v>#REF!</v>
      </c>
      <c r="P1234" t="e">
        <f>C1234=#REF!</f>
        <v>#REF!</v>
      </c>
      <c r="Q1234" t="e">
        <f>D1234=#REF!</f>
        <v>#REF!</v>
      </c>
      <c r="R1234" t="e">
        <f>E1234=#REF!</f>
        <v>#REF!</v>
      </c>
      <c r="S1234" t="e">
        <f>F1234=#REF!</f>
        <v>#REF!</v>
      </c>
      <c r="T1234" t="e">
        <f>G1234=#REF!</f>
        <v>#REF!</v>
      </c>
      <c r="U1234" t="e">
        <f>H1234=#REF!</f>
        <v>#REF!</v>
      </c>
      <c r="V1234" t="e">
        <f>I1234=#REF!</f>
        <v>#REF!</v>
      </c>
      <c r="W1234" t="e">
        <f>J1234=#REF!</f>
        <v>#REF!</v>
      </c>
      <c r="X1234" t="e">
        <f>K1234=#REF!</f>
        <v>#REF!</v>
      </c>
      <c r="Y1234" t="e">
        <f>L1234=#REF!</f>
        <v>#REF!</v>
      </c>
    </row>
    <row r="1235" spans="1:25">
      <c r="A1235" s="4">
        <v>15126</v>
      </c>
      <c r="B1235" s="5" t="s">
        <v>44</v>
      </c>
      <c r="C1235" s="10" t="s">
        <v>200</v>
      </c>
      <c r="D1235" s="12"/>
      <c r="E1235" s="8"/>
      <c r="F1235" s="5"/>
      <c r="G1235" s="4"/>
      <c r="H1235" s="6" t="s">
        <v>201</v>
      </c>
      <c r="I1235" s="4" t="s">
        <v>46</v>
      </c>
      <c r="J1235" s="5" t="s">
        <v>284</v>
      </c>
      <c r="K1235" s="5" t="s">
        <v>57</v>
      </c>
      <c r="L1235" s="5" t="s">
        <v>17</v>
      </c>
      <c r="M1235" s="18" t="e">
        <f t="shared" si="19"/>
        <v>#N/A</v>
      </c>
      <c r="N1235" t="e">
        <f>A1235=#REF!</f>
        <v>#REF!</v>
      </c>
      <c r="O1235" t="e">
        <f>B1235=#REF!</f>
        <v>#REF!</v>
      </c>
      <c r="P1235" t="e">
        <f>C1235=#REF!</f>
        <v>#REF!</v>
      </c>
      <c r="Q1235" t="e">
        <f>D1235=#REF!</f>
        <v>#REF!</v>
      </c>
      <c r="R1235" t="e">
        <f>E1235=#REF!</f>
        <v>#REF!</v>
      </c>
      <c r="S1235" t="e">
        <f>F1235=#REF!</f>
        <v>#REF!</v>
      </c>
      <c r="T1235" t="e">
        <f>G1235=#REF!</f>
        <v>#REF!</v>
      </c>
      <c r="U1235" t="e">
        <f>H1235=#REF!</f>
        <v>#REF!</v>
      </c>
      <c r="V1235" t="e">
        <f>I1235=#REF!</f>
        <v>#REF!</v>
      </c>
      <c r="W1235" t="e">
        <f>J1235=#REF!</f>
        <v>#REF!</v>
      </c>
      <c r="X1235" t="e">
        <f>K1235=#REF!</f>
        <v>#REF!</v>
      </c>
      <c r="Y1235" t="e">
        <f>L1235=#REF!</f>
        <v>#REF!</v>
      </c>
    </row>
    <row r="1236" spans="1:25">
      <c r="A1236" s="3">
        <v>15127</v>
      </c>
      <c r="B1236" s="5" t="s">
        <v>44</v>
      </c>
      <c r="C1236" s="10" t="s">
        <v>200</v>
      </c>
      <c r="D1236" s="12"/>
      <c r="E1236" s="8"/>
      <c r="F1236" s="5"/>
      <c r="G1236" s="4"/>
      <c r="H1236" s="6" t="s">
        <v>201</v>
      </c>
      <c r="I1236" s="4" t="s">
        <v>46</v>
      </c>
      <c r="J1236" s="5" t="s">
        <v>284</v>
      </c>
      <c r="K1236" s="5" t="s">
        <v>33</v>
      </c>
      <c r="L1236" s="5" t="s">
        <v>17</v>
      </c>
      <c r="M1236" s="18" t="e">
        <f t="shared" si="19"/>
        <v>#N/A</v>
      </c>
      <c r="N1236" t="e">
        <f>A1236=#REF!</f>
        <v>#REF!</v>
      </c>
      <c r="O1236" t="e">
        <f>B1236=#REF!</f>
        <v>#REF!</v>
      </c>
      <c r="P1236" t="e">
        <f>C1236=#REF!</f>
        <v>#REF!</v>
      </c>
      <c r="Q1236" t="e">
        <f>D1236=#REF!</f>
        <v>#REF!</v>
      </c>
      <c r="R1236" t="e">
        <f>E1236=#REF!</f>
        <v>#REF!</v>
      </c>
      <c r="S1236" t="e">
        <f>F1236=#REF!</f>
        <v>#REF!</v>
      </c>
      <c r="T1236" t="e">
        <f>G1236=#REF!</f>
        <v>#REF!</v>
      </c>
      <c r="U1236" t="e">
        <f>H1236=#REF!</f>
        <v>#REF!</v>
      </c>
      <c r="V1236" t="e">
        <f>I1236=#REF!</f>
        <v>#REF!</v>
      </c>
      <c r="W1236" t="e">
        <f>J1236=#REF!</f>
        <v>#REF!</v>
      </c>
      <c r="X1236" t="e">
        <f>K1236=#REF!</f>
        <v>#REF!</v>
      </c>
      <c r="Y1236" t="e">
        <f>L1236=#REF!</f>
        <v>#REF!</v>
      </c>
    </row>
    <row r="1237" spans="1:25">
      <c r="A1237" s="4">
        <v>15128</v>
      </c>
      <c r="B1237" s="5" t="s">
        <v>44</v>
      </c>
      <c r="C1237" s="10" t="s">
        <v>200</v>
      </c>
      <c r="D1237" s="12"/>
      <c r="E1237" s="8"/>
      <c r="F1237" s="5"/>
      <c r="G1237" s="4"/>
      <c r="H1237" s="6" t="s">
        <v>201</v>
      </c>
      <c r="I1237" s="4" t="s">
        <v>50</v>
      </c>
      <c r="J1237" s="5" t="s">
        <v>284</v>
      </c>
      <c r="K1237" s="5" t="s">
        <v>97</v>
      </c>
      <c r="L1237" s="5" t="s">
        <v>17</v>
      </c>
      <c r="M1237" s="18" t="e">
        <f t="shared" si="19"/>
        <v>#N/A</v>
      </c>
      <c r="N1237" t="e">
        <f>A1237=#REF!</f>
        <v>#REF!</v>
      </c>
      <c r="O1237" t="e">
        <f>B1237=#REF!</f>
        <v>#REF!</v>
      </c>
      <c r="P1237" t="e">
        <f>C1237=#REF!</f>
        <v>#REF!</v>
      </c>
      <c r="Q1237" t="e">
        <f>D1237=#REF!</f>
        <v>#REF!</v>
      </c>
      <c r="R1237" t="e">
        <f>E1237=#REF!</f>
        <v>#REF!</v>
      </c>
      <c r="S1237" t="e">
        <f>F1237=#REF!</f>
        <v>#REF!</v>
      </c>
      <c r="T1237" t="e">
        <f>G1237=#REF!</f>
        <v>#REF!</v>
      </c>
      <c r="U1237" t="e">
        <f>H1237=#REF!</f>
        <v>#REF!</v>
      </c>
      <c r="V1237" t="e">
        <f>I1237=#REF!</f>
        <v>#REF!</v>
      </c>
      <c r="W1237" t="e">
        <f>J1237=#REF!</f>
        <v>#REF!</v>
      </c>
      <c r="X1237" t="e">
        <f>K1237=#REF!</f>
        <v>#REF!</v>
      </c>
      <c r="Y1237" t="e">
        <f>L1237=#REF!</f>
        <v>#REF!</v>
      </c>
    </row>
    <row r="1238" spans="1:25">
      <c r="A1238" s="3">
        <v>15129</v>
      </c>
      <c r="B1238" s="5" t="s">
        <v>44</v>
      </c>
      <c r="C1238" s="10" t="s">
        <v>200</v>
      </c>
      <c r="D1238" s="12"/>
      <c r="E1238" s="8"/>
      <c r="F1238" s="5"/>
      <c r="G1238" s="4"/>
      <c r="H1238" s="6" t="s">
        <v>201</v>
      </c>
      <c r="I1238" s="4" t="s">
        <v>50</v>
      </c>
      <c r="J1238" s="5" t="s">
        <v>284</v>
      </c>
      <c r="K1238" s="5" t="s">
        <v>538</v>
      </c>
      <c r="L1238" s="5" t="s">
        <v>17</v>
      </c>
      <c r="M1238" s="18" t="e">
        <f t="shared" si="19"/>
        <v>#N/A</v>
      </c>
      <c r="N1238" t="e">
        <f>A1238=#REF!</f>
        <v>#REF!</v>
      </c>
      <c r="O1238" t="e">
        <f>B1238=#REF!</f>
        <v>#REF!</v>
      </c>
      <c r="P1238" t="e">
        <f>C1238=#REF!</f>
        <v>#REF!</v>
      </c>
      <c r="Q1238" t="e">
        <f>D1238=#REF!</f>
        <v>#REF!</v>
      </c>
      <c r="R1238" t="e">
        <f>E1238=#REF!</f>
        <v>#REF!</v>
      </c>
      <c r="S1238" t="e">
        <f>F1238=#REF!</f>
        <v>#REF!</v>
      </c>
      <c r="T1238" t="e">
        <f>G1238=#REF!</f>
        <v>#REF!</v>
      </c>
      <c r="U1238" t="e">
        <f>H1238=#REF!</f>
        <v>#REF!</v>
      </c>
      <c r="V1238" t="e">
        <f>I1238=#REF!</f>
        <v>#REF!</v>
      </c>
      <c r="W1238" t="e">
        <f>J1238=#REF!</f>
        <v>#REF!</v>
      </c>
      <c r="X1238" t="e">
        <f>K1238=#REF!</f>
        <v>#REF!</v>
      </c>
      <c r="Y1238" t="e">
        <f>L1238=#REF!</f>
        <v>#REF!</v>
      </c>
    </row>
    <row r="1239" spans="1:25">
      <c r="A1239" s="4">
        <v>15130</v>
      </c>
      <c r="B1239" s="5" t="s">
        <v>44</v>
      </c>
      <c r="C1239" s="10" t="s">
        <v>200</v>
      </c>
      <c r="D1239" s="12"/>
      <c r="E1239" s="8"/>
      <c r="F1239" s="5"/>
      <c r="G1239" s="4"/>
      <c r="H1239" s="6" t="s">
        <v>201</v>
      </c>
      <c r="I1239" s="4" t="s">
        <v>50</v>
      </c>
      <c r="J1239" s="5" t="s">
        <v>284</v>
      </c>
      <c r="K1239" s="5" t="s">
        <v>486</v>
      </c>
      <c r="L1239" s="5" t="s">
        <v>17</v>
      </c>
      <c r="M1239" s="18" t="e">
        <f t="shared" si="19"/>
        <v>#N/A</v>
      </c>
      <c r="N1239" t="e">
        <f>A1239=#REF!</f>
        <v>#REF!</v>
      </c>
      <c r="O1239" t="e">
        <f>B1239=#REF!</f>
        <v>#REF!</v>
      </c>
      <c r="P1239" t="e">
        <f>C1239=#REF!</f>
        <v>#REF!</v>
      </c>
      <c r="Q1239" t="e">
        <f>D1239=#REF!</f>
        <v>#REF!</v>
      </c>
      <c r="R1239" t="e">
        <f>E1239=#REF!</f>
        <v>#REF!</v>
      </c>
      <c r="S1239" t="e">
        <f>F1239=#REF!</f>
        <v>#REF!</v>
      </c>
      <c r="T1239" t="e">
        <f>G1239=#REF!</f>
        <v>#REF!</v>
      </c>
      <c r="U1239" t="e">
        <f>H1239=#REF!</f>
        <v>#REF!</v>
      </c>
      <c r="V1239" t="e">
        <f>I1239=#REF!</f>
        <v>#REF!</v>
      </c>
      <c r="W1239" t="e">
        <f>J1239=#REF!</f>
        <v>#REF!</v>
      </c>
      <c r="X1239" t="e">
        <f>K1239=#REF!</f>
        <v>#REF!</v>
      </c>
      <c r="Y1239" t="e">
        <f>L1239=#REF!</f>
        <v>#REF!</v>
      </c>
    </row>
    <row r="1240" spans="1:25">
      <c r="A1240" s="3">
        <v>15131</v>
      </c>
      <c r="B1240" s="5" t="s">
        <v>44</v>
      </c>
      <c r="C1240" s="10" t="s">
        <v>200</v>
      </c>
      <c r="D1240" s="12"/>
      <c r="E1240" s="8"/>
      <c r="F1240" s="5"/>
      <c r="G1240" s="4"/>
      <c r="H1240" s="6" t="s">
        <v>201</v>
      </c>
      <c r="I1240" s="4" t="s">
        <v>50</v>
      </c>
      <c r="J1240" s="5" t="s">
        <v>284</v>
      </c>
      <c r="K1240" s="5" t="s">
        <v>33</v>
      </c>
      <c r="L1240" s="5" t="s">
        <v>17</v>
      </c>
      <c r="M1240" s="18" t="e">
        <f t="shared" si="19"/>
        <v>#N/A</v>
      </c>
      <c r="N1240" t="e">
        <f>A1240=#REF!</f>
        <v>#REF!</v>
      </c>
      <c r="O1240" t="e">
        <f>B1240=#REF!</f>
        <v>#REF!</v>
      </c>
      <c r="P1240" t="e">
        <f>C1240=#REF!</f>
        <v>#REF!</v>
      </c>
      <c r="Q1240" t="e">
        <f>D1240=#REF!</f>
        <v>#REF!</v>
      </c>
      <c r="R1240" t="e">
        <f>E1240=#REF!</f>
        <v>#REF!</v>
      </c>
      <c r="S1240" t="e">
        <f>F1240=#REF!</f>
        <v>#REF!</v>
      </c>
      <c r="T1240" t="e">
        <f>G1240=#REF!</f>
        <v>#REF!</v>
      </c>
      <c r="U1240" t="e">
        <f>H1240=#REF!</f>
        <v>#REF!</v>
      </c>
      <c r="V1240" t="e">
        <f>I1240=#REF!</f>
        <v>#REF!</v>
      </c>
      <c r="W1240" t="e">
        <f>J1240=#REF!</f>
        <v>#REF!</v>
      </c>
      <c r="X1240" t="e">
        <f>K1240=#REF!</f>
        <v>#REF!</v>
      </c>
      <c r="Y1240" t="e">
        <f>L1240=#REF!</f>
        <v>#REF!</v>
      </c>
    </row>
    <row r="1241" spans="1:25">
      <c r="A1241" s="4">
        <v>15138</v>
      </c>
      <c r="B1241" s="5" t="s">
        <v>44</v>
      </c>
      <c r="C1241" s="10" t="s">
        <v>200</v>
      </c>
      <c r="D1241" s="12"/>
      <c r="E1241" s="8"/>
      <c r="F1241" s="5"/>
      <c r="G1241" s="4"/>
      <c r="H1241" s="6" t="s">
        <v>201</v>
      </c>
      <c r="I1241" s="4" t="s">
        <v>72</v>
      </c>
      <c r="J1241" s="5" t="s">
        <v>284</v>
      </c>
      <c r="K1241" s="5" t="s">
        <v>574</v>
      </c>
      <c r="L1241" s="5" t="s">
        <v>17</v>
      </c>
      <c r="M1241" s="18" t="e">
        <f t="shared" si="19"/>
        <v>#N/A</v>
      </c>
      <c r="N1241" t="e">
        <f>A1241=#REF!</f>
        <v>#REF!</v>
      </c>
      <c r="O1241" t="e">
        <f>B1241=#REF!</f>
        <v>#REF!</v>
      </c>
      <c r="P1241" t="e">
        <f>C1241=#REF!</f>
        <v>#REF!</v>
      </c>
      <c r="Q1241" t="e">
        <f>D1241=#REF!</f>
        <v>#REF!</v>
      </c>
      <c r="R1241" t="e">
        <f>E1241=#REF!</f>
        <v>#REF!</v>
      </c>
      <c r="S1241" t="e">
        <f>F1241=#REF!</f>
        <v>#REF!</v>
      </c>
      <c r="T1241" t="e">
        <f>G1241=#REF!</f>
        <v>#REF!</v>
      </c>
      <c r="U1241" t="e">
        <f>H1241=#REF!</f>
        <v>#REF!</v>
      </c>
      <c r="V1241" t="e">
        <f>I1241=#REF!</f>
        <v>#REF!</v>
      </c>
      <c r="W1241" t="e">
        <f>J1241=#REF!</f>
        <v>#REF!</v>
      </c>
      <c r="X1241" t="e">
        <f>K1241=#REF!</f>
        <v>#REF!</v>
      </c>
      <c r="Y1241" t="e">
        <f>L1241=#REF!</f>
        <v>#REF!</v>
      </c>
    </row>
    <row r="1242" spans="1:25">
      <c r="A1242" s="3">
        <v>15139</v>
      </c>
      <c r="B1242" s="5" t="s">
        <v>44</v>
      </c>
      <c r="C1242" s="10" t="s">
        <v>200</v>
      </c>
      <c r="D1242" s="12"/>
      <c r="E1242" s="8"/>
      <c r="F1242" s="5"/>
      <c r="G1242" s="4"/>
      <c r="H1242" s="6" t="s">
        <v>201</v>
      </c>
      <c r="I1242" s="4" t="s">
        <v>72</v>
      </c>
      <c r="J1242" s="5" t="s">
        <v>284</v>
      </c>
      <c r="K1242" s="5" t="s">
        <v>540</v>
      </c>
      <c r="L1242" s="5" t="s">
        <v>17</v>
      </c>
      <c r="M1242" s="18" t="e">
        <f t="shared" si="19"/>
        <v>#N/A</v>
      </c>
      <c r="N1242" t="e">
        <f>A1242=#REF!</f>
        <v>#REF!</v>
      </c>
      <c r="O1242" t="e">
        <f>B1242=#REF!</f>
        <v>#REF!</v>
      </c>
      <c r="P1242" t="e">
        <f>C1242=#REF!</f>
        <v>#REF!</v>
      </c>
      <c r="Q1242" t="e">
        <f>D1242=#REF!</f>
        <v>#REF!</v>
      </c>
      <c r="R1242" t="e">
        <f>E1242=#REF!</f>
        <v>#REF!</v>
      </c>
      <c r="S1242" t="e">
        <f>F1242=#REF!</f>
        <v>#REF!</v>
      </c>
      <c r="T1242" t="e">
        <f>G1242=#REF!</f>
        <v>#REF!</v>
      </c>
      <c r="U1242" t="e">
        <f>H1242=#REF!</f>
        <v>#REF!</v>
      </c>
      <c r="V1242" t="e">
        <f>I1242=#REF!</f>
        <v>#REF!</v>
      </c>
      <c r="W1242" t="e">
        <f>J1242=#REF!</f>
        <v>#REF!</v>
      </c>
      <c r="X1242" t="e">
        <f>K1242=#REF!</f>
        <v>#REF!</v>
      </c>
      <c r="Y1242" t="e">
        <f>L1242=#REF!</f>
        <v>#REF!</v>
      </c>
    </row>
    <row r="1243" spans="1:25">
      <c r="A1243" s="4">
        <v>15140</v>
      </c>
      <c r="B1243" s="5" t="s">
        <v>44</v>
      </c>
      <c r="C1243" s="10" t="s">
        <v>200</v>
      </c>
      <c r="D1243" s="12"/>
      <c r="E1243" s="8"/>
      <c r="F1243" s="5"/>
      <c r="G1243" s="4"/>
      <c r="H1243" s="6" t="s">
        <v>201</v>
      </c>
      <c r="I1243" s="4" t="s">
        <v>72</v>
      </c>
      <c r="J1243" s="5" t="s">
        <v>284</v>
      </c>
      <c r="K1243" s="5" t="s">
        <v>486</v>
      </c>
      <c r="L1243" s="5" t="s">
        <v>17</v>
      </c>
      <c r="M1243" s="18" t="e">
        <f t="shared" si="19"/>
        <v>#N/A</v>
      </c>
      <c r="N1243" t="e">
        <f>A1243=#REF!</f>
        <v>#REF!</v>
      </c>
      <c r="O1243" t="e">
        <f>B1243=#REF!</f>
        <v>#REF!</v>
      </c>
      <c r="P1243" t="e">
        <f>C1243=#REF!</f>
        <v>#REF!</v>
      </c>
      <c r="Q1243" t="e">
        <f>D1243=#REF!</f>
        <v>#REF!</v>
      </c>
      <c r="R1243" t="e">
        <f>E1243=#REF!</f>
        <v>#REF!</v>
      </c>
      <c r="S1243" t="e">
        <f>F1243=#REF!</f>
        <v>#REF!</v>
      </c>
      <c r="T1243" t="e">
        <f>G1243=#REF!</f>
        <v>#REF!</v>
      </c>
      <c r="U1243" t="e">
        <f>H1243=#REF!</f>
        <v>#REF!</v>
      </c>
      <c r="V1243" t="e">
        <f>I1243=#REF!</f>
        <v>#REF!</v>
      </c>
      <c r="W1243" t="e">
        <f>J1243=#REF!</f>
        <v>#REF!</v>
      </c>
      <c r="X1243" t="e">
        <f>K1243=#REF!</f>
        <v>#REF!</v>
      </c>
      <c r="Y1243" t="e">
        <f>L1243=#REF!</f>
        <v>#REF!</v>
      </c>
    </row>
    <row r="1244" spans="1:25">
      <c r="A1244" s="3">
        <v>15141</v>
      </c>
      <c r="B1244" s="5" t="s">
        <v>44</v>
      </c>
      <c r="C1244" s="10" t="s">
        <v>200</v>
      </c>
      <c r="D1244" s="12"/>
      <c r="E1244" s="8"/>
      <c r="F1244" s="5"/>
      <c r="G1244" s="4"/>
      <c r="H1244" s="6" t="s">
        <v>201</v>
      </c>
      <c r="I1244" s="4" t="s">
        <v>72</v>
      </c>
      <c r="J1244" s="5" t="s">
        <v>284</v>
      </c>
      <c r="K1244" s="5" t="s">
        <v>33</v>
      </c>
      <c r="L1244" s="5" t="s">
        <v>17</v>
      </c>
      <c r="M1244" s="18" t="e">
        <f t="shared" si="19"/>
        <v>#N/A</v>
      </c>
      <c r="N1244" t="e">
        <f>A1244=#REF!</f>
        <v>#REF!</v>
      </c>
      <c r="O1244" t="e">
        <f>B1244=#REF!</f>
        <v>#REF!</v>
      </c>
      <c r="P1244" t="e">
        <f>C1244=#REF!</f>
        <v>#REF!</v>
      </c>
      <c r="Q1244" t="e">
        <f>D1244=#REF!</f>
        <v>#REF!</v>
      </c>
      <c r="R1244" t="e">
        <f>E1244=#REF!</f>
        <v>#REF!</v>
      </c>
      <c r="S1244" t="e">
        <f>F1244=#REF!</f>
        <v>#REF!</v>
      </c>
      <c r="T1244" t="e">
        <f>G1244=#REF!</f>
        <v>#REF!</v>
      </c>
      <c r="U1244" t="e">
        <f>H1244=#REF!</f>
        <v>#REF!</v>
      </c>
      <c r="V1244" t="e">
        <f>I1244=#REF!</f>
        <v>#REF!</v>
      </c>
      <c r="W1244" t="e">
        <f>J1244=#REF!</f>
        <v>#REF!</v>
      </c>
      <c r="X1244" t="e">
        <f>K1244=#REF!</f>
        <v>#REF!</v>
      </c>
      <c r="Y1244" t="e">
        <f>L1244=#REF!</f>
        <v>#REF!</v>
      </c>
    </row>
    <row r="1245" spans="1:25">
      <c r="A1245" s="4">
        <v>15142</v>
      </c>
      <c r="B1245" s="5" t="s">
        <v>44</v>
      </c>
      <c r="C1245" s="10" t="s">
        <v>200</v>
      </c>
      <c r="D1245" s="12"/>
      <c r="E1245" s="8"/>
      <c r="F1245" s="5"/>
      <c r="G1245" s="4"/>
      <c r="H1245" s="6" t="s">
        <v>201</v>
      </c>
      <c r="I1245" s="4" t="s">
        <v>74</v>
      </c>
      <c r="J1245" s="5" t="s">
        <v>284</v>
      </c>
      <c r="K1245" s="5" t="s">
        <v>97</v>
      </c>
      <c r="L1245" s="5" t="s">
        <v>17</v>
      </c>
      <c r="M1245" s="18" t="e">
        <f t="shared" si="19"/>
        <v>#N/A</v>
      </c>
      <c r="N1245" t="e">
        <f>A1245=#REF!</f>
        <v>#REF!</v>
      </c>
      <c r="O1245" t="e">
        <f>B1245=#REF!</f>
        <v>#REF!</v>
      </c>
      <c r="P1245" t="e">
        <f>C1245=#REF!</f>
        <v>#REF!</v>
      </c>
      <c r="Q1245" t="e">
        <f>D1245=#REF!</f>
        <v>#REF!</v>
      </c>
      <c r="R1245" t="e">
        <f>E1245=#REF!</f>
        <v>#REF!</v>
      </c>
      <c r="S1245" t="e">
        <f>F1245=#REF!</f>
        <v>#REF!</v>
      </c>
      <c r="T1245" t="e">
        <f>G1245=#REF!</f>
        <v>#REF!</v>
      </c>
      <c r="U1245" t="e">
        <f>H1245=#REF!</f>
        <v>#REF!</v>
      </c>
      <c r="V1245" t="e">
        <f>I1245=#REF!</f>
        <v>#REF!</v>
      </c>
      <c r="W1245" t="e">
        <f>J1245=#REF!</f>
        <v>#REF!</v>
      </c>
      <c r="X1245" t="e">
        <f>K1245=#REF!</f>
        <v>#REF!</v>
      </c>
      <c r="Y1245" t="e">
        <f>L1245=#REF!</f>
        <v>#REF!</v>
      </c>
    </row>
    <row r="1246" spans="1:25">
      <c r="A1246" s="3">
        <v>15143</v>
      </c>
      <c r="B1246" s="5" t="s">
        <v>44</v>
      </c>
      <c r="C1246" s="10" t="s">
        <v>200</v>
      </c>
      <c r="D1246" s="12"/>
      <c r="E1246" s="8"/>
      <c r="F1246" s="5"/>
      <c r="G1246" s="4"/>
      <c r="H1246" s="6" t="s">
        <v>201</v>
      </c>
      <c r="I1246" s="4" t="s">
        <v>74</v>
      </c>
      <c r="J1246" s="5" t="s">
        <v>284</v>
      </c>
      <c r="K1246" s="5" t="s">
        <v>486</v>
      </c>
      <c r="L1246" s="5" t="s">
        <v>17</v>
      </c>
      <c r="M1246" s="18" t="e">
        <f t="shared" si="19"/>
        <v>#N/A</v>
      </c>
      <c r="N1246" t="e">
        <f>A1246=#REF!</f>
        <v>#REF!</v>
      </c>
      <c r="O1246" t="e">
        <f>B1246=#REF!</f>
        <v>#REF!</v>
      </c>
      <c r="P1246" t="e">
        <f>C1246=#REF!</f>
        <v>#REF!</v>
      </c>
      <c r="Q1246" t="e">
        <f>D1246=#REF!</f>
        <v>#REF!</v>
      </c>
      <c r="R1246" t="e">
        <f>E1246=#REF!</f>
        <v>#REF!</v>
      </c>
      <c r="S1246" t="e">
        <f>F1246=#REF!</f>
        <v>#REF!</v>
      </c>
      <c r="T1246" t="e">
        <f>G1246=#REF!</f>
        <v>#REF!</v>
      </c>
      <c r="U1246" t="e">
        <f>H1246=#REF!</f>
        <v>#REF!</v>
      </c>
      <c r="V1246" t="e">
        <f>I1246=#REF!</f>
        <v>#REF!</v>
      </c>
      <c r="W1246" t="e">
        <f>J1246=#REF!</f>
        <v>#REF!</v>
      </c>
      <c r="X1246" t="e">
        <f>K1246=#REF!</f>
        <v>#REF!</v>
      </c>
      <c r="Y1246" t="e">
        <f>L1246=#REF!</f>
        <v>#REF!</v>
      </c>
    </row>
    <row r="1247" spans="1:25">
      <c r="A1247" s="4">
        <v>15144</v>
      </c>
      <c r="B1247" s="5" t="s">
        <v>44</v>
      </c>
      <c r="C1247" s="10" t="s">
        <v>200</v>
      </c>
      <c r="D1247" s="12"/>
      <c r="E1247" s="8"/>
      <c r="F1247" s="5"/>
      <c r="G1247" s="4"/>
      <c r="H1247" s="6" t="s">
        <v>201</v>
      </c>
      <c r="I1247" s="4" t="s">
        <v>74</v>
      </c>
      <c r="J1247" s="5" t="s">
        <v>284</v>
      </c>
      <c r="K1247" s="5" t="s">
        <v>33</v>
      </c>
      <c r="L1247" s="5" t="s">
        <v>17</v>
      </c>
      <c r="M1247" s="18" t="e">
        <f t="shared" si="19"/>
        <v>#N/A</v>
      </c>
      <c r="N1247" t="e">
        <f>A1247=#REF!</f>
        <v>#REF!</v>
      </c>
      <c r="O1247" t="e">
        <f>B1247=#REF!</f>
        <v>#REF!</v>
      </c>
      <c r="P1247" t="e">
        <f>C1247=#REF!</f>
        <v>#REF!</v>
      </c>
      <c r="Q1247" t="e">
        <f>D1247=#REF!</f>
        <v>#REF!</v>
      </c>
      <c r="R1247" t="e">
        <f>E1247=#REF!</f>
        <v>#REF!</v>
      </c>
      <c r="S1247" t="e">
        <f>F1247=#REF!</f>
        <v>#REF!</v>
      </c>
      <c r="T1247" t="e">
        <f>G1247=#REF!</f>
        <v>#REF!</v>
      </c>
      <c r="U1247" t="e">
        <f>H1247=#REF!</f>
        <v>#REF!</v>
      </c>
      <c r="V1247" t="e">
        <f>I1247=#REF!</f>
        <v>#REF!</v>
      </c>
      <c r="W1247" t="e">
        <f>J1247=#REF!</f>
        <v>#REF!</v>
      </c>
      <c r="X1247" t="e">
        <f>K1247=#REF!</f>
        <v>#REF!</v>
      </c>
      <c r="Y1247" t="e">
        <f>L1247=#REF!</f>
        <v>#REF!</v>
      </c>
    </row>
    <row r="1248" spans="1:25">
      <c r="A1248" s="3">
        <v>15152</v>
      </c>
      <c r="B1248" s="5" t="s">
        <v>44</v>
      </c>
      <c r="C1248" s="10" t="s">
        <v>200</v>
      </c>
      <c r="D1248" s="12"/>
      <c r="E1248" s="8"/>
      <c r="F1248" s="5"/>
      <c r="G1248" s="4"/>
      <c r="H1248" s="6" t="s">
        <v>201</v>
      </c>
      <c r="I1248" s="4" t="s">
        <v>52</v>
      </c>
      <c r="J1248" s="5" t="s">
        <v>284</v>
      </c>
      <c r="K1248" s="5" t="s">
        <v>480</v>
      </c>
      <c r="L1248" s="5" t="s">
        <v>17</v>
      </c>
      <c r="M1248" s="18" t="e">
        <f t="shared" si="19"/>
        <v>#N/A</v>
      </c>
      <c r="N1248" t="e">
        <f>A1248=#REF!</f>
        <v>#REF!</v>
      </c>
      <c r="O1248" t="e">
        <f>B1248=#REF!</f>
        <v>#REF!</v>
      </c>
      <c r="P1248" t="e">
        <f>C1248=#REF!</f>
        <v>#REF!</v>
      </c>
      <c r="Q1248" t="e">
        <f>D1248=#REF!</f>
        <v>#REF!</v>
      </c>
      <c r="R1248" t="e">
        <f>E1248=#REF!</f>
        <v>#REF!</v>
      </c>
      <c r="S1248" t="e">
        <f>F1248=#REF!</f>
        <v>#REF!</v>
      </c>
      <c r="T1248" t="e">
        <f>G1248=#REF!</f>
        <v>#REF!</v>
      </c>
      <c r="U1248" t="e">
        <f>H1248=#REF!</f>
        <v>#REF!</v>
      </c>
      <c r="V1248" t="e">
        <f>I1248=#REF!</f>
        <v>#REF!</v>
      </c>
      <c r="W1248" t="e">
        <f>J1248=#REF!</f>
        <v>#REF!</v>
      </c>
      <c r="X1248" t="e">
        <f>K1248=#REF!</f>
        <v>#REF!</v>
      </c>
      <c r="Y1248" t="e">
        <f>L1248=#REF!</f>
        <v>#REF!</v>
      </c>
    </row>
    <row r="1249" spans="1:25">
      <c r="A1249" s="4">
        <v>15153</v>
      </c>
      <c r="B1249" s="5" t="s">
        <v>44</v>
      </c>
      <c r="C1249" s="10" t="s">
        <v>200</v>
      </c>
      <c r="D1249" s="12"/>
      <c r="E1249" s="8"/>
      <c r="F1249" s="5"/>
      <c r="G1249" s="4"/>
      <c r="H1249" s="6" t="s">
        <v>201</v>
      </c>
      <c r="I1249" s="4" t="s">
        <v>52</v>
      </c>
      <c r="J1249" s="5" t="s">
        <v>284</v>
      </c>
      <c r="K1249" s="5" t="s">
        <v>481</v>
      </c>
      <c r="L1249" s="5" t="s">
        <v>17</v>
      </c>
      <c r="M1249" s="18" t="e">
        <f t="shared" si="19"/>
        <v>#N/A</v>
      </c>
      <c r="N1249" t="e">
        <f>A1249=#REF!</f>
        <v>#REF!</v>
      </c>
      <c r="O1249" t="e">
        <f>B1249=#REF!</f>
        <v>#REF!</v>
      </c>
      <c r="P1249" t="e">
        <f>C1249=#REF!</f>
        <v>#REF!</v>
      </c>
      <c r="Q1249" t="e">
        <f>D1249=#REF!</f>
        <v>#REF!</v>
      </c>
      <c r="R1249" t="e">
        <f>E1249=#REF!</f>
        <v>#REF!</v>
      </c>
      <c r="S1249" t="e">
        <f>F1249=#REF!</f>
        <v>#REF!</v>
      </c>
      <c r="T1249" t="e">
        <f>G1249=#REF!</f>
        <v>#REF!</v>
      </c>
      <c r="U1249" t="e">
        <f>H1249=#REF!</f>
        <v>#REF!</v>
      </c>
      <c r="V1249" t="e">
        <f>I1249=#REF!</f>
        <v>#REF!</v>
      </c>
      <c r="W1249" t="e">
        <f>J1249=#REF!</f>
        <v>#REF!</v>
      </c>
      <c r="X1249" t="e">
        <f>K1249=#REF!</f>
        <v>#REF!</v>
      </c>
      <c r="Y1249" t="e">
        <f>L1249=#REF!</f>
        <v>#REF!</v>
      </c>
    </row>
    <row r="1250" spans="1:25">
      <c r="A1250" s="3">
        <v>15154</v>
      </c>
      <c r="B1250" s="5" t="s">
        <v>44</v>
      </c>
      <c r="C1250" s="10" t="s">
        <v>200</v>
      </c>
      <c r="D1250" s="12"/>
      <c r="E1250" s="8"/>
      <c r="F1250" s="5"/>
      <c r="G1250" s="4"/>
      <c r="H1250" s="6" t="s">
        <v>201</v>
      </c>
      <c r="I1250" s="4" t="s">
        <v>52</v>
      </c>
      <c r="J1250" s="5" t="s">
        <v>284</v>
      </c>
      <c r="K1250" s="5" t="s">
        <v>482</v>
      </c>
      <c r="L1250" s="5" t="s">
        <v>17</v>
      </c>
      <c r="M1250" s="18" t="e">
        <f t="shared" si="19"/>
        <v>#N/A</v>
      </c>
      <c r="N1250" t="e">
        <f>A1250=#REF!</f>
        <v>#REF!</v>
      </c>
      <c r="O1250" t="e">
        <f>B1250=#REF!</f>
        <v>#REF!</v>
      </c>
      <c r="P1250" t="e">
        <f>C1250=#REF!</f>
        <v>#REF!</v>
      </c>
      <c r="Q1250" t="e">
        <f>D1250=#REF!</f>
        <v>#REF!</v>
      </c>
      <c r="R1250" t="e">
        <f>E1250=#REF!</f>
        <v>#REF!</v>
      </c>
      <c r="S1250" t="e">
        <f>F1250=#REF!</f>
        <v>#REF!</v>
      </c>
      <c r="T1250" t="e">
        <f>G1250=#REF!</f>
        <v>#REF!</v>
      </c>
      <c r="U1250" t="e">
        <f>H1250=#REF!</f>
        <v>#REF!</v>
      </c>
      <c r="V1250" t="e">
        <f>I1250=#REF!</f>
        <v>#REF!</v>
      </c>
      <c r="W1250" t="e">
        <f>J1250=#REF!</f>
        <v>#REF!</v>
      </c>
      <c r="X1250" t="e">
        <f>K1250=#REF!</f>
        <v>#REF!</v>
      </c>
      <c r="Y1250" t="e">
        <f>L1250=#REF!</f>
        <v>#REF!</v>
      </c>
    </row>
    <row r="1251" spans="1:25">
      <c r="A1251" s="4">
        <v>15155</v>
      </c>
      <c r="B1251" s="5" t="s">
        <v>44</v>
      </c>
      <c r="C1251" s="10" t="s">
        <v>200</v>
      </c>
      <c r="D1251" s="12"/>
      <c r="E1251" s="8"/>
      <c r="F1251" s="5"/>
      <c r="G1251" s="4"/>
      <c r="H1251" s="6" t="s">
        <v>201</v>
      </c>
      <c r="I1251" s="4" t="s">
        <v>52</v>
      </c>
      <c r="J1251" s="5" t="s">
        <v>284</v>
      </c>
      <c r="K1251" s="5" t="s">
        <v>580</v>
      </c>
      <c r="L1251" s="5" t="s">
        <v>17</v>
      </c>
      <c r="M1251" s="18" t="e">
        <f t="shared" si="19"/>
        <v>#N/A</v>
      </c>
      <c r="N1251" t="e">
        <f>A1251=#REF!</f>
        <v>#REF!</v>
      </c>
      <c r="O1251" t="e">
        <f>B1251=#REF!</f>
        <v>#REF!</v>
      </c>
      <c r="P1251" t="e">
        <f>C1251=#REF!</f>
        <v>#REF!</v>
      </c>
      <c r="Q1251" t="e">
        <f>D1251=#REF!</f>
        <v>#REF!</v>
      </c>
      <c r="R1251" t="e">
        <f>E1251=#REF!</f>
        <v>#REF!</v>
      </c>
      <c r="S1251" t="e">
        <f>F1251=#REF!</f>
        <v>#REF!</v>
      </c>
      <c r="T1251" t="e">
        <f>G1251=#REF!</f>
        <v>#REF!</v>
      </c>
      <c r="U1251" t="e">
        <f>H1251=#REF!</f>
        <v>#REF!</v>
      </c>
      <c r="V1251" t="e">
        <f>I1251=#REF!</f>
        <v>#REF!</v>
      </c>
      <c r="W1251" t="e">
        <f>J1251=#REF!</f>
        <v>#REF!</v>
      </c>
      <c r="X1251" t="e">
        <f>K1251=#REF!</f>
        <v>#REF!</v>
      </c>
      <c r="Y1251" t="e">
        <f>L1251=#REF!</f>
        <v>#REF!</v>
      </c>
    </row>
    <row r="1252" spans="1:25">
      <c r="A1252" s="3">
        <v>15156</v>
      </c>
      <c r="B1252" s="5" t="s">
        <v>44</v>
      </c>
      <c r="C1252" s="10" t="s">
        <v>200</v>
      </c>
      <c r="D1252" s="12"/>
      <c r="E1252" s="8"/>
      <c r="F1252" s="5"/>
      <c r="G1252" s="4"/>
      <c r="H1252" s="6" t="s">
        <v>201</v>
      </c>
      <c r="I1252" s="4" t="s">
        <v>52</v>
      </c>
      <c r="J1252" s="5" t="s">
        <v>284</v>
      </c>
      <c r="K1252" s="5" t="s">
        <v>581</v>
      </c>
      <c r="L1252" s="5" t="s">
        <v>17</v>
      </c>
      <c r="M1252" s="18" t="e">
        <f t="shared" si="19"/>
        <v>#N/A</v>
      </c>
      <c r="N1252" t="e">
        <f>A1252=#REF!</f>
        <v>#REF!</v>
      </c>
      <c r="O1252" t="e">
        <f>B1252=#REF!</f>
        <v>#REF!</v>
      </c>
      <c r="P1252" t="e">
        <f>C1252=#REF!</f>
        <v>#REF!</v>
      </c>
      <c r="Q1252" t="e">
        <f>D1252=#REF!</f>
        <v>#REF!</v>
      </c>
      <c r="R1252" t="e">
        <f>E1252=#REF!</f>
        <v>#REF!</v>
      </c>
      <c r="S1252" t="e">
        <f>F1252=#REF!</f>
        <v>#REF!</v>
      </c>
      <c r="T1252" t="e">
        <f>G1252=#REF!</f>
        <v>#REF!</v>
      </c>
      <c r="U1252" t="e">
        <f>H1252=#REF!</f>
        <v>#REF!</v>
      </c>
      <c r="V1252" t="e">
        <f>I1252=#REF!</f>
        <v>#REF!</v>
      </c>
      <c r="W1252" t="e">
        <f>J1252=#REF!</f>
        <v>#REF!</v>
      </c>
      <c r="X1252" t="e">
        <f>K1252=#REF!</f>
        <v>#REF!</v>
      </c>
      <c r="Y1252" t="e">
        <f>L1252=#REF!</f>
        <v>#REF!</v>
      </c>
    </row>
    <row r="1253" spans="1:25">
      <c r="A1253" s="4">
        <v>15157</v>
      </c>
      <c r="B1253" s="5" t="s">
        <v>44</v>
      </c>
      <c r="C1253" s="10" t="s">
        <v>200</v>
      </c>
      <c r="D1253" s="12"/>
      <c r="E1253" s="8"/>
      <c r="F1253" s="5"/>
      <c r="G1253" s="4"/>
      <c r="H1253" s="6" t="s">
        <v>201</v>
      </c>
      <c r="I1253" s="4" t="s">
        <v>52</v>
      </c>
      <c r="J1253" s="5" t="s">
        <v>284</v>
      </c>
      <c r="K1253" s="5" t="s">
        <v>583</v>
      </c>
      <c r="L1253" s="5" t="s">
        <v>17</v>
      </c>
      <c r="M1253" s="18" t="e">
        <f t="shared" si="19"/>
        <v>#N/A</v>
      </c>
      <c r="N1253" t="e">
        <f>A1253=#REF!</f>
        <v>#REF!</v>
      </c>
      <c r="O1253" t="e">
        <f>B1253=#REF!</f>
        <v>#REF!</v>
      </c>
      <c r="P1253" t="e">
        <f>C1253=#REF!</f>
        <v>#REF!</v>
      </c>
      <c r="Q1253" t="e">
        <f>D1253=#REF!</f>
        <v>#REF!</v>
      </c>
      <c r="R1253" t="e">
        <f>E1253=#REF!</f>
        <v>#REF!</v>
      </c>
      <c r="S1253" t="e">
        <f>F1253=#REF!</f>
        <v>#REF!</v>
      </c>
      <c r="T1253" t="e">
        <f>G1253=#REF!</f>
        <v>#REF!</v>
      </c>
      <c r="U1253" t="e">
        <f>H1253=#REF!</f>
        <v>#REF!</v>
      </c>
      <c r="V1253" t="e">
        <f>I1253=#REF!</f>
        <v>#REF!</v>
      </c>
      <c r="W1253" t="e">
        <f>J1253=#REF!</f>
        <v>#REF!</v>
      </c>
      <c r="X1253" t="e">
        <f>K1253=#REF!</f>
        <v>#REF!</v>
      </c>
      <c r="Y1253" t="e">
        <f>L1253=#REF!</f>
        <v>#REF!</v>
      </c>
    </row>
    <row r="1254" spans="1:25">
      <c r="A1254" s="3">
        <v>15158</v>
      </c>
      <c r="B1254" s="5" t="s">
        <v>44</v>
      </c>
      <c r="C1254" s="10" t="s">
        <v>200</v>
      </c>
      <c r="D1254" s="12"/>
      <c r="E1254" s="8"/>
      <c r="F1254" s="5"/>
      <c r="G1254" s="4"/>
      <c r="H1254" s="6" t="s">
        <v>201</v>
      </c>
      <c r="I1254" s="4" t="s">
        <v>52</v>
      </c>
      <c r="J1254" s="5" t="s">
        <v>284</v>
      </c>
      <c r="K1254" s="5" t="s">
        <v>542</v>
      </c>
      <c r="L1254" s="5" t="s">
        <v>17</v>
      </c>
      <c r="M1254" s="18" t="e">
        <f t="shared" si="19"/>
        <v>#N/A</v>
      </c>
      <c r="N1254" t="e">
        <f>A1254=#REF!</f>
        <v>#REF!</v>
      </c>
      <c r="O1254" t="e">
        <f>B1254=#REF!</f>
        <v>#REF!</v>
      </c>
      <c r="P1254" t="e">
        <f>C1254=#REF!</f>
        <v>#REF!</v>
      </c>
      <c r="Q1254" t="e">
        <f>D1254=#REF!</f>
        <v>#REF!</v>
      </c>
      <c r="R1254" t="e">
        <f>E1254=#REF!</f>
        <v>#REF!</v>
      </c>
      <c r="S1254" t="e">
        <f>F1254=#REF!</f>
        <v>#REF!</v>
      </c>
      <c r="T1254" t="e">
        <f>G1254=#REF!</f>
        <v>#REF!</v>
      </c>
      <c r="U1254" t="e">
        <f>H1254=#REF!</f>
        <v>#REF!</v>
      </c>
      <c r="V1254" t="e">
        <f>I1254=#REF!</f>
        <v>#REF!</v>
      </c>
      <c r="W1254" t="e">
        <f>J1254=#REF!</f>
        <v>#REF!</v>
      </c>
      <c r="X1254" t="e">
        <f>K1254=#REF!</f>
        <v>#REF!</v>
      </c>
      <c r="Y1254" t="e">
        <f>L1254=#REF!</f>
        <v>#REF!</v>
      </c>
    </row>
    <row r="1255" spans="1:25">
      <c r="A1255" s="4">
        <v>15159</v>
      </c>
      <c r="B1255" s="5" t="s">
        <v>44</v>
      </c>
      <c r="C1255" s="10" t="s">
        <v>200</v>
      </c>
      <c r="D1255" s="12"/>
      <c r="E1255" s="8"/>
      <c r="F1255" s="5"/>
      <c r="G1255" s="4"/>
      <c r="H1255" s="6" t="s">
        <v>201</v>
      </c>
      <c r="I1255" s="4" t="s">
        <v>52</v>
      </c>
      <c r="J1255" s="5" t="s">
        <v>284</v>
      </c>
      <c r="K1255" s="5" t="s">
        <v>486</v>
      </c>
      <c r="L1255" s="5" t="s">
        <v>17</v>
      </c>
      <c r="M1255" s="18" t="e">
        <f t="shared" si="19"/>
        <v>#N/A</v>
      </c>
      <c r="N1255" t="e">
        <f>A1255=#REF!</f>
        <v>#REF!</v>
      </c>
      <c r="O1255" t="e">
        <f>B1255=#REF!</f>
        <v>#REF!</v>
      </c>
      <c r="P1255" t="e">
        <f>C1255=#REF!</f>
        <v>#REF!</v>
      </c>
      <c r="Q1255" t="e">
        <f>D1255=#REF!</f>
        <v>#REF!</v>
      </c>
      <c r="R1255" t="e">
        <f>E1255=#REF!</f>
        <v>#REF!</v>
      </c>
      <c r="S1255" t="e">
        <f>F1255=#REF!</f>
        <v>#REF!</v>
      </c>
      <c r="T1255" t="e">
        <f>G1255=#REF!</f>
        <v>#REF!</v>
      </c>
      <c r="U1255" t="e">
        <f>H1255=#REF!</f>
        <v>#REF!</v>
      </c>
      <c r="V1255" t="e">
        <f>I1255=#REF!</f>
        <v>#REF!</v>
      </c>
      <c r="W1255" t="e">
        <f>J1255=#REF!</f>
        <v>#REF!</v>
      </c>
      <c r="X1255" t="e">
        <f>K1255=#REF!</f>
        <v>#REF!</v>
      </c>
      <c r="Y1255" t="e">
        <f>L1255=#REF!</f>
        <v>#REF!</v>
      </c>
    </row>
    <row r="1256" spans="1:25">
      <c r="A1256" s="3">
        <v>15161</v>
      </c>
      <c r="B1256" s="5" t="s">
        <v>44</v>
      </c>
      <c r="C1256" s="10" t="s">
        <v>200</v>
      </c>
      <c r="D1256" s="12"/>
      <c r="E1256" s="8"/>
      <c r="F1256" s="5"/>
      <c r="G1256" s="4"/>
      <c r="H1256" s="6" t="s">
        <v>201</v>
      </c>
      <c r="I1256" s="4" t="s">
        <v>52</v>
      </c>
      <c r="J1256" s="5" t="s">
        <v>284</v>
      </c>
      <c r="K1256" s="5" t="s">
        <v>33</v>
      </c>
      <c r="L1256" s="5" t="s">
        <v>17</v>
      </c>
      <c r="M1256" s="18" t="e">
        <f t="shared" si="19"/>
        <v>#N/A</v>
      </c>
      <c r="N1256" t="e">
        <f>A1256=#REF!</f>
        <v>#REF!</v>
      </c>
      <c r="O1256" t="e">
        <f>B1256=#REF!</f>
        <v>#REF!</v>
      </c>
      <c r="P1256" t="e">
        <f>C1256=#REF!</f>
        <v>#REF!</v>
      </c>
      <c r="Q1256" t="e">
        <f>D1256=#REF!</f>
        <v>#REF!</v>
      </c>
      <c r="R1256" t="e">
        <f>E1256=#REF!</f>
        <v>#REF!</v>
      </c>
      <c r="S1256" t="e">
        <f>F1256=#REF!</f>
        <v>#REF!</v>
      </c>
      <c r="T1256" t="e">
        <f>G1256=#REF!</f>
        <v>#REF!</v>
      </c>
      <c r="U1256" t="e">
        <f>H1256=#REF!</f>
        <v>#REF!</v>
      </c>
      <c r="V1256" t="e">
        <f>I1256=#REF!</f>
        <v>#REF!</v>
      </c>
      <c r="W1256" t="e">
        <f>J1256=#REF!</f>
        <v>#REF!</v>
      </c>
      <c r="X1256" t="e">
        <f>K1256=#REF!</f>
        <v>#REF!</v>
      </c>
      <c r="Y1256" t="e">
        <f>L1256=#REF!</f>
        <v>#REF!</v>
      </c>
    </row>
    <row r="1257" spans="1:25">
      <c r="A1257" s="4">
        <v>15162</v>
      </c>
      <c r="B1257" s="5" t="s">
        <v>44</v>
      </c>
      <c r="C1257" s="10" t="s">
        <v>200</v>
      </c>
      <c r="D1257" s="12"/>
      <c r="E1257" s="8"/>
      <c r="F1257" s="5"/>
      <c r="G1257" s="4"/>
      <c r="H1257" s="6" t="s">
        <v>201</v>
      </c>
      <c r="I1257" s="4" t="s">
        <v>52</v>
      </c>
      <c r="J1257" s="5" t="s">
        <v>284</v>
      </c>
      <c r="K1257" s="5" t="s">
        <v>588</v>
      </c>
      <c r="L1257" s="5" t="s">
        <v>17</v>
      </c>
      <c r="M1257" s="18" t="e">
        <f t="shared" si="19"/>
        <v>#N/A</v>
      </c>
      <c r="N1257" t="e">
        <f>A1257=#REF!</f>
        <v>#REF!</v>
      </c>
      <c r="O1257" t="e">
        <f>B1257=#REF!</f>
        <v>#REF!</v>
      </c>
      <c r="P1257" t="e">
        <f>C1257=#REF!</f>
        <v>#REF!</v>
      </c>
      <c r="Q1257" t="e">
        <f>D1257=#REF!</f>
        <v>#REF!</v>
      </c>
      <c r="R1257" t="e">
        <f>E1257=#REF!</f>
        <v>#REF!</v>
      </c>
      <c r="S1257" t="e">
        <f>F1257=#REF!</f>
        <v>#REF!</v>
      </c>
      <c r="T1257" t="e">
        <f>G1257=#REF!</f>
        <v>#REF!</v>
      </c>
      <c r="U1257" t="e">
        <f>H1257=#REF!</f>
        <v>#REF!</v>
      </c>
      <c r="V1257" t="e">
        <f>I1257=#REF!</f>
        <v>#REF!</v>
      </c>
      <c r="W1257" t="e">
        <f>J1257=#REF!</f>
        <v>#REF!</v>
      </c>
      <c r="X1257" t="e">
        <f>K1257=#REF!</f>
        <v>#REF!</v>
      </c>
      <c r="Y1257" t="e">
        <f>L1257=#REF!</f>
        <v>#REF!</v>
      </c>
    </row>
    <row r="1258" spans="1:25">
      <c r="A1258" s="3">
        <v>15163</v>
      </c>
      <c r="B1258" s="5" t="s">
        <v>44</v>
      </c>
      <c r="C1258" s="10" t="s">
        <v>200</v>
      </c>
      <c r="D1258" s="12"/>
      <c r="E1258" s="8"/>
      <c r="F1258" s="5"/>
      <c r="G1258" s="4"/>
      <c r="H1258" s="6" t="s">
        <v>201</v>
      </c>
      <c r="I1258" s="4" t="s">
        <v>54</v>
      </c>
      <c r="J1258" s="5" t="s">
        <v>284</v>
      </c>
      <c r="K1258" s="5" t="s">
        <v>97</v>
      </c>
      <c r="L1258" s="5" t="s">
        <v>17</v>
      </c>
      <c r="M1258" s="18" t="e">
        <f t="shared" si="19"/>
        <v>#N/A</v>
      </c>
      <c r="N1258" t="e">
        <f>A1258=#REF!</f>
        <v>#REF!</v>
      </c>
      <c r="O1258" t="e">
        <f>B1258=#REF!</f>
        <v>#REF!</v>
      </c>
      <c r="P1258" t="e">
        <f>C1258=#REF!</f>
        <v>#REF!</v>
      </c>
      <c r="Q1258" t="e">
        <f>D1258=#REF!</f>
        <v>#REF!</v>
      </c>
      <c r="R1258" t="e">
        <f>E1258=#REF!</f>
        <v>#REF!</v>
      </c>
      <c r="S1258" t="e">
        <f>F1258=#REF!</f>
        <v>#REF!</v>
      </c>
      <c r="T1258" t="e">
        <f>G1258=#REF!</f>
        <v>#REF!</v>
      </c>
      <c r="U1258" t="e">
        <f>H1258=#REF!</f>
        <v>#REF!</v>
      </c>
      <c r="V1258" t="e">
        <f>I1258=#REF!</f>
        <v>#REF!</v>
      </c>
      <c r="W1258" t="e">
        <f>J1258=#REF!</f>
        <v>#REF!</v>
      </c>
      <c r="X1258" t="e">
        <f>K1258=#REF!</f>
        <v>#REF!</v>
      </c>
      <c r="Y1258" t="e">
        <f>L1258=#REF!</f>
        <v>#REF!</v>
      </c>
    </row>
    <row r="1259" spans="1:25">
      <c r="A1259" s="4">
        <v>15164</v>
      </c>
      <c r="B1259" s="5" t="s">
        <v>44</v>
      </c>
      <c r="C1259" s="10" t="s">
        <v>200</v>
      </c>
      <c r="D1259" s="12"/>
      <c r="E1259" s="8"/>
      <c r="F1259" s="5"/>
      <c r="G1259" s="4"/>
      <c r="H1259" s="6" t="s">
        <v>201</v>
      </c>
      <c r="I1259" s="4" t="s">
        <v>54</v>
      </c>
      <c r="J1259" s="5" t="s">
        <v>284</v>
      </c>
      <c r="K1259" s="5" t="s">
        <v>543</v>
      </c>
      <c r="L1259" s="5" t="s">
        <v>17</v>
      </c>
      <c r="M1259" s="18" t="e">
        <f t="shared" si="19"/>
        <v>#N/A</v>
      </c>
      <c r="N1259" t="e">
        <f>A1259=#REF!</f>
        <v>#REF!</v>
      </c>
      <c r="O1259" t="e">
        <f>B1259=#REF!</f>
        <v>#REF!</v>
      </c>
      <c r="P1259" t="e">
        <f>C1259=#REF!</f>
        <v>#REF!</v>
      </c>
      <c r="Q1259" t="e">
        <f>D1259=#REF!</f>
        <v>#REF!</v>
      </c>
      <c r="R1259" t="e">
        <f>E1259=#REF!</f>
        <v>#REF!</v>
      </c>
      <c r="S1259" t="e">
        <f>F1259=#REF!</f>
        <v>#REF!</v>
      </c>
      <c r="T1259" t="e">
        <f>G1259=#REF!</f>
        <v>#REF!</v>
      </c>
      <c r="U1259" t="e">
        <f>H1259=#REF!</f>
        <v>#REF!</v>
      </c>
      <c r="V1259" t="e">
        <f>I1259=#REF!</f>
        <v>#REF!</v>
      </c>
      <c r="W1259" t="e">
        <f>J1259=#REF!</f>
        <v>#REF!</v>
      </c>
      <c r="X1259" t="e">
        <f>K1259=#REF!</f>
        <v>#REF!</v>
      </c>
      <c r="Y1259" t="e">
        <f>L1259=#REF!</f>
        <v>#REF!</v>
      </c>
    </row>
    <row r="1260" spans="1:25">
      <c r="A1260" s="3">
        <v>15165</v>
      </c>
      <c r="B1260" s="5" t="s">
        <v>44</v>
      </c>
      <c r="C1260" s="10" t="s">
        <v>200</v>
      </c>
      <c r="D1260" s="12"/>
      <c r="E1260" s="8"/>
      <c r="F1260" s="5"/>
      <c r="G1260" s="4"/>
      <c r="H1260" s="6" t="s">
        <v>201</v>
      </c>
      <c r="I1260" s="4" t="s">
        <v>54</v>
      </c>
      <c r="J1260" s="5" t="s">
        <v>284</v>
      </c>
      <c r="K1260" s="5" t="s">
        <v>486</v>
      </c>
      <c r="L1260" s="5" t="s">
        <v>17</v>
      </c>
      <c r="M1260" s="18" t="e">
        <f t="shared" si="19"/>
        <v>#N/A</v>
      </c>
      <c r="N1260" t="e">
        <f>A1260=#REF!</f>
        <v>#REF!</v>
      </c>
      <c r="O1260" t="e">
        <f>B1260=#REF!</f>
        <v>#REF!</v>
      </c>
      <c r="P1260" t="e">
        <f>C1260=#REF!</f>
        <v>#REF!</v>
      </c>
      <c r="Q1260" t="e">
        <f>D1260=#REF!</f>
        <v>#REF!</v>
      </c>
      <c r="R1260" t="e">
        <f>E1260=#REF!</f>
        <v>#REF!</v>
      </c>
      <c r="S1260" t="e">
        <f>F1260=#REF!</f>
        <v>#REF!</v>
      </c>
      <c r="T1260" t="e">
        <f>G1260=#REF!</f>
        <v>#REF!</v>
      </c>
      <c r="U1260" t="e">
        <f>H1260=#REF!</f>
        <v>#REF!</v>
      </c>
      <c r="V1260" t="e">
        <f>I1260=#REF!</f>
        <v>#REF!</v>
      </c>
      <c r="W1260" t="e">
        <f>J1260=#REF!</f>
        <v>#REF!</v>
      </c>
      <c r="X1260" t="e">
        <f>K1260=#REF!</f>
        <v>#REF!</v>
      </c>
      <c r="Y1260" t="e">
        <f>L1260=#REF!</f>
        <v>#REF!</v>
      </c>
    </row>
    <row r="1261" spans="1:25">
      <c r="A1261" s="4">
        <v>15166</v>
      </c>
      <c r="B1261" s="5" t="s">
        <v>44</v>
      </c>
      <c r="C1261" s="10" t="s">
        <v>200</v>
      </c>
      <c r="D1261" s="12"/>
      <c r="E1261" s="8"/>
      <c r="F1261" s="5"/>
      <c r="G1261" s="4"/>
      <c r="H1261" s="6" t="s">
        <v>201</v>
      </c>
      <c r="I1261" s="4" t="s">
        <v>54</v>
      </c>
      <c r="J1261" s="5" t="s">
        <v>284</v>
      </c>
      <c r="K1261" s="5" t="s">
        <v>33</v>
      </c>
      <c r="L1261" s="5" t="s">
        <v>17</v>
      </c>
      <c r="M1261" s="18" t="e">
        <f t="shared" si="19"/>
        <v>#N/A</v>
      </c>
      <c r="N1261" t="e">
        <f>A1261=#REF!</f>
        <v>#REF!</v>
      </c>
      <c r="O1261" t="e">
        <f>B1261=#REF!</f>
        <v>#REF!</v>
      </c>
      <c r="P1261" t="e">
        <f>C1261=#REF!</f>
        <v>#REF!</v>
      </c>
      <c r="Q1261" t="e">
        <f>D1261=#REF!</f>
        <v>#REF!</v>
      </c>
      <c r="R1261" t="e">
        <f>E1261=#REF!</f>
        <v>#REF!</v>
      </c>
      <c r="S1261" t="e">
        <f>F1261=#REF!</f>
        <v>#REF!</v>
      </c>
      <c r="T1261" t="e">
        <f>G1261=#REF!</f>
        <v>#REF!</v>
      </c>
      <c r="U1261" t="e">
        <f>H1261=#REF!</f>
        <v>#REF!</v>
      </c>
      <c r="V1261" t="e">
        <f>I1261=#REF!</f>
        <v>#REF!</v>
      </c>
      <c r="W1261" t="e">
        <f>J1261=#REF!</f>
        <v>#REF!</v>
      </c>
      <c r="X1261" t="e">
        <f>K1261=#REF!</f>
        <v>#REF!</v>
      </c>
      <c r="Y1261" t="e">
        <f>L1261=#REF!</f>
        <v>#REF!</v>
      </c>
    </row>
    <row r="1262" spans="1:25">
      <c r="A1262" s="3">
        <v>15167</v>
      </c>
      <c r="B1262" s="5" t="s">
        <v>44</v>
      </c>
      <c r="C1262" s="10" t="s">
        <v>200</v>
      </c>
      <c r="D1262" s="12"/>
      <c r="E1262" s="8"/>
      <c r="F1262" s="5"/>
      <c r="G1262" s="4"/>
      <c r="H1262" s="6" t="s">
        <v>201</v>
      </c>
      <c r="I1262" s="4" t="s">
        <v>78</v>
      </c>
      <c r="J1262" s="5" t="s">
        <v>284</v>
      </c>
      <c r="K1262" s="5" t="s">
        <v>762</v>
      </c>
      <c r="L1262" s="5" t="s">
        <v>17</v>
      </c>
      <c r="M1262" s="18" t="e">
        <f t="shared" si="19"/>
        <v>#N/A</v>
      </c>
      <c r="N1262" t="e">
        <f>A1262=#REF!</f>
        <v>#REF!</v>
      </c>
      <c r="O1262" t="e">
        <f>B1262=#REF!</f>
        <v>#REF!</v>
      </c>
      <c r="P1262" t="e">
        <f>C1262=#REF!</f>
        <v>#REF!</v>
      </c>
      <c r="Q1262" t="e">
        <f>D1262=#REF!</f>
        <v>#REF!</v>
      </c>
      <c r="R1262" t="e">
        <f>E1262=#REF!</f>
        <v>#REF!</v>
      </c>
      <c r="S1262" t="e">
        <f>F1262=#REF!</f>
        <v>#REF!</v>
      </c>
      <c r="T1262" t="e">
        <f>G1262=#REF!</f>
        <v>#REF!</v>
      </c>
      <c r="U1262" t="e">
        <f>H1262=#REF!</f>
        <v>#REF!</v>
      </c>
      <c r="V1262" t="e">
        <f>I1262=#REF!</f>
        <v>#REF!</v>
      </c>
      <c r="W1262" t="e">
        <f>J1262=#REF!</f>
        <v>#REF!</v>
      </c>
      <c r="X1262" t="e">
        <f>K1262=#REF!</f>
        <v>#REF!</v>
      </c>
      <c r="Y1262" t="e">
        <f>L1262=#REF!</f>
        <v>#REF!</v>
      </c>
    </row>
    <row r="1263" spans="1:25">
      <c r="A1263" s="4">
        <v>15168</v>
      </c>
      <c r="B1263" s="5" t="s">
        <v>44</v>
      </c>
      <c r="C1263" s="10" t="s">
        <v>200</v>
      </c>
      <c r="D1263" s="12"/>
      <c r="E1263" s="8"/>
      <c r="F1263" s="5"/>
      <c r="G1263" s="4"/>
      <c r="H1263" s="6" t="s">
        <v>201</v>
      </c>
      <c r="I1263" s="4" t="s">
        <v>78</v>
      </c>
      <c r="J1263" s="5" t="s">
        <v>284</v>
      </c>
      <c r="K1263" s="5" t="s">
        <v>590</v>
      </c>
      <c r="L1263" s="5" t="s">
        <v>17</v>
      </c>
      <c r="M1263" s="18" t="e">
        <f t="shared" si="19"/>
        <v>#N/A</v>
      </c>
      <c r="N1263" t="e">
        <f>A1263=#REF!</f>
        <v>#REF!</v>
      </c>
      <c r="O1263" t="e">
        <f>B1263=#REF!</f>
        <v>#REF!</v>
      </c>
      <c r="P1263" t="e">
        <f>C1263=#REF!</f>
        <v>#REF!</v>
      </c>
      <c r="Q1263" t="e">
        <f>D1263=#REF!</f>
        <v>#REF!</v>
      </c>
      <c r="R1263" t="e">
        <f>E1263=#REF!</f>
        <v>#REF!</v>
      </c>
      <c r="S1263" t="e">
        <f>F1263=#REF!</f>
        <v>#REF!</v>
      </c>
      <c r="T1263" t="e">
        <f>G1263=#REF!</f>
        <v>#REF!</v>
      </c>
      <c r="U1263" t="e">
        <f>H1263=#REF!</f>
        <v>#REF!</v>
      </c>
      <c r="V1263" t="e">
        <f>I1263=#REF!</f>
        <v>#REF!</v>
      </c>
      <c r="W1263" t="e">
        <f>J1263=#REF!</f>
        <v>#REF!</v>
      </c>
      <c r="X1263" t="e">
        <f>K1263=#REF!</f>
        <v>#REF!</v>
      </c>
      <c r="Y1263" t="e">
        <f>L1263=#REF!</f>
        <v>#REF!</v>
      </c>
    </row>
    <row r="1264" spans="1:25">
      <c r="A1264" s="3">
        <v>15169</v>
      </c>
      <c r="B1264" s="5" t="s">
        <v>44</v>
      </c>
      <c r="C1264" s="10" t="s">
        <v>200</v>
      </c>
      <c r="D1264" s="12"/>
      <c r="E1264" s="8"/>
      <c r="F1264" s="5"/>
      <c r="G1264" s="4"/>
      <c r="H1264" s="6" t="s">
        <v>201</v>
      </c>
      <c r="I1264" s="4" t="s">
        <v>78</v>
      </c>
      <c r="J1264" s="5" t="s">
        <v>284</v>
      </c>
      <c r="K1264" s="5" t="s">
        <v>515</v>
      </c>
      <c r="L1264" s="5" t="s">
        <v>17</v>
      </c>
      <c r="M1264" s="18" t="e">
        <f t="shared" si="19"/>
        <v>#N/A</v>
      </c>
      <c r="N1264" t="e">
        <f>A1264=#REF!</f>
        <v>#REF!</v>
      </c>
      <c r="O1264" t="e">
        <f>B1264=#REF!</f>
        <v>#REF!</v>
      </c>
      <c r="P1264" t="e">
        <f>C1264=#REF!</f>
        <v>#REF!</v>
      </c>
      <c r="Q1264" t="e">
        <f>D1264=#REF!</f>
        <v>#REF!</v>
      </c>
      <c r="R1264" t="e">
        <f>E1264=#REF!</f>
        <v>#REF!</v>
      </c>
      <c r="S1264" t="e">
        <f>F1264=#REF!</f>
        <v>#REF!</v>
      </c>
      <c r="T1264" t="e">
        <f>G1264=#REF!</f>
        <v>#REF!</v>
      </c>
      <c r="U1264" t="e">
        <f>H1264=#REF!</f>
        <v>#REF!</v>
      </c>
      <c r="V1264" t="e">
        <f>I1264=#REF!</f>
        <v>#REF!</v>
      </c>
      <c r="W1264" t="e">
        <f>J1264=#REF!</f>
        <v>#REF!</v>
      </c>
      <c r="X1264" t="e">
        <f>K1264=#REF!</f>
        <v>#REF!</v>
      </c>
      <c r="Y1264" t="e">
        <f>L1264=#REF!</f>
        <v>#REF!</v>
      </c>
    </row>
    <row r="1265" spans="1:25">
      <c r="A1265" s="4">
        <v>15170</v>
      </c>
      <c r="B1265" s="5" t="s">
        <v>44</v>
      </c>
      <c r="C1265" s="10" t="s">
        <v>200</v>
      </c>
      <c r="D1265" s="12"/>
      <c r="E1265" s="8"/>
      <c r="F1265" s="5"/>
      <c r="G1265" s="4"/>
      <c r="H1265" s="6" t="s">
        <v>201</v>
      </c>
      <c r="I1265" s="4" t="s">
        <v>78</v>
      </c>
      <c r="J1265" s="5" t="s">
        <v>284</v>
      </c>
      <c r="K1265" s="5" t="s">
        <v>486</v>
      </c>
      <c r="L1265" s="5" t="s">
        <v>17</v>
      </c>
      <c r="M1265" s="18" t="e">
        <f t="shared" si="19"/>
        <v>#N/A</v>
      </c>
      <c r="N1265" t="e">
        <f>A1265=#REF!</f>
        <v>#REF!</v>
      </c>
      <c r="O1265" t="e">
        <f>B1265=#REF!</f>
        <v>#REF!</v>
      </c>
      <c r="P1265" t="e">
        <f>C1265=#REF!</f>
        <v>#REF!</v>
      </c>
      <c r="Q1265" t="e">
        <f>D1265=#REF!</f>
        <v>#REF!</v>
      </c>
      <c r="R1265" t="e">
        <f>E1265=#REF!</f>
        <v>#REF!</v>
      </c>
      <c r="S1265" t="e">
        <f>F1265=#REF!</f>
        <v>#REF!</v>
      </c>
      <c r="T1265" t="e">
        <f>G1265=#REF!</f>
        <v>#REF!</v>
      </c>
      <c r="U1265" t="e">
        <f>H1265=#REF!</f>
        <v>#REF!</v>
      </c>
      <c r="V1265" t="e">
        <f>I1265=#REF!</f>
        <v>#REF!</v>
      </c>
      <c r="W1265" t="e">
        <f>J1265=#REF!</f>
        <v>#REF!</v>
      </c>
      <c r="X1265" t="e">
        <f>K1265=#REF!</f>
        <v>#REF!</v>
      </c>
      <c r="Y1265" t="e">
        <f>L1265=#REF!</f>
        <v>#REF!</v>
      </c>
    </row>
    <row r="1266" spans="1:25">
      <c r="A1266" s="3">
        <v>15172</v>
      </c>
      <c r="B1266" s="5" t="s">
        <v>44</v>
      </c>
      <c r="C1266" s="10" t="s">
        <v>200</v>
      </c>
      <c r="D1266" s="12"/>
      <c r="E1266" s="8"/>
      <c r="F1266" s="5"/>
      <c r="G1266" s="4"/>
      <c r="H1266" s="6" t="s">
        <v>201</v>
      </c>
      <c r="I1266" s="4" t="s">
        <v>78</v>
      </c>
      <c r="J1266" s="5" t="s">
        <v>284</v>
      </c>
      <c r="K1266" s="5" t="s">
        <v>33</v>
      </c>
      <c r="L1266" s="5" t="s">
        <v>17</v>
      </c>
      <c r="M1266" s="18" t="e">
        <f t="shared" si="19"/>
        <v>#N/A</v>
      </c>
      <c r="N1266" t="e">
        <f>A1266=#REF!</f>
        <v>#REF!</v>
      </c>
      <c r="O1266" t="e">
        <f>B1266=#REF!</f>
        <v>#REF!</v>
      </c>
      <c r="P1266" t="e">
        <f>C1266=#REF!</f>
        <v>#REF!</v>
      </c>
      <c r="Q1266" t="e">
        <f>D1266=#REF!</f>
        <v>#REF!</v>
      </c>
      <c r="R1266" t="e">
        <f>E1266=#REF!</f>
        <v>#REF!</v>
      </c>
      <c r="S1266" t="e">
        <f>F1266=#REF!</f>
        <v>#REF!</v>
      </c>
      <c r="T1266" t="e">
        <f>G1266=#REF!</f>
        <v>#REF!</v>
      </c>
      <c r="U1266" t="e">
        <f>H1266=#REF!</f>
        <v>#REF!</v>
      </c>
      <c r="V1266" t="e">
        <f>I1266=#REF!</f>
        <v>#REF!</v>
      </c>
      <c r="W1266" t="e">
        <f>J1266=#REF!</f>
        <v>#REF!</v>
      </c>
      <c r="X1266" t="e">
        <f>K1266=#REF!</f>
        <v>#REF!</v>
      </c>
      <c r="Y1266" t="e">
        <f>L1266=#REF!</f>
        <v>#REF!</v>
      </c>
    </row>
    <row r="1267" spans="1:25">
      <c r="A1267" s="4">
        <v>15173</v>
      </c>
      <c r="B1267" s="5" t="s">
        <v>44</v>
      </c>
      <c r="C1267" s="10" t="s">
        <v>200</v>
      </c>
      <c r="D1267" s="12"/>
      <c r="E1267" s="8"/>
      <c r="F1267" s="5"/>
      <c r="G1267" s="4"/>
      <c r="H1267" s="6" t="s">
        <v>201</v>
      </c>
      <c r="I1267" s="4" t="s">
        <v>80</v>
      </c>
      <c r="J1267" s="5" t="s">
        <v>284</v>
      </c>
      <c r="K1267" s="5" t="s">
        <v>591</v>
      </c>
      <c r="L1267" s="5" t="s">
        <v>17</v>
      </c>
      <c r="M1267" s="18" t="e">
        <f t="shared" si="19"/>
        <v>#N/A</v>
      </c>
      <c r="N1267" t="e">
        <f>A1267=#REF!</f>
        <v>#REF!</v>
      </c>
      <c r="O1267" t="e">
        <f>B1267=#REF!</f>
        <v>#REF!</v>
      </c>
      <c r="P1267" t="e">
        <f>C1267=#REF!</f>
        <v>#REF!</v>
      </c>
      <c r="Q1267" t="e">
        <f>D1267=#REF!</f>
        <v>#REF!</v>
      </c>
      <c r="R1267" t="e">
        <f>E1267=#REF!</f>
        <v>#REF!</v>
      </c>
      <c r="S1267" t="e">
        <f>F1267=#REF!</f>
        <v>#REF!</v>
      </c>
      <c r="T1267" t="e">
        <f>G1267=#REF!</f>
        <v>#REF!</v>
      </c>
      <c r="U1267" t="e">
        <f>H1267=#REF!</f>
        <v>#REF!</v>
      </c>
      <c r="V1267" t="e">
        <f>I1267=#REF!</f>
        <v>#REF!</v>
      </c>
      <c r="W1267" t="e">
        <f>J1267=#REF!</f>
        <v>#REF!</v>
      </c>
      <c r="X1267" t="e">
        <f>K1267=#REF!</f>
        <v>#REF!</v>
      </c>
      <c r="Y1267" t="e">
        <f>L1267=#REF!</f>
        <v>#REF!</v>
      </c>
    </row>
    <row r="1268" spans="1:25">
      <c r="A1268" s="3">
        <v>15174</v>
      </c>
      <c r="B1268" s="5" t="s">
        <v>44</v>
      </c>
      <c r="C1268" s="10" t="s">
        <v>200</v>
      </c>
      <c r="D1268" s="12"/>
      <c r="E1268" s="8"/>
      <c r="F1268" s="5"/>
      <c r="G1268" s="4"/>
      <c r="H1268" s="6" t="s">
        <v>201</v>
      </c>
      <c r="I1268" s="4" t="s">
        <v>80</v>
      </c>
      <c r="J1268" s="5" t="s">
        <v>284</v>
      </c>
      <c r="K1268" s="5" t="s">
        <v>545</v>
      </c>
      <c r="L1268" s="5" t="s">
        <v>17</v>
      </c>
      <c r="M1268" s="18" t="e">
        <f t="shared" si="19"/>
        <v>#N/A</v>
      </c>
      <c r="N1268" t="e">
        <f>A1268=#REF!</f>
        <v>#REF!</v>
      </c>
      <c r="O1268" t="e">
        <f>B1268=#REF!</f>
        <v>#REF!</v>
      </c>
      <c r="P1268" t="e">
        <f>C1268=#REF!</f>
        <v>#REF!</v>
      </c>
      <c r="Q1268" t="e">
        <f>D1268=#REF!</f>
        <v>#REF!</v>
      </c>
      <c r="R1268" t="e">
        <f>E1268=#REF!</f>
        <v>#REF!</v>
      </c>
      <c r="S1268" t="e">
        <f>F1268=#REF!</f>
        <v>#REF!</v>
      </c>
      <c r="T1268" t="e">
        <f>G1268=#REF!</f>
        <v>#REF!</v>
      </c>
      <c r="U1268" t="e">
        <f>H1268=#REF!</f>
        <v>#REF!</v>
      </c>
      <c r="V1268" t="e">
        <f>I1268=#REF!</f>
        <v>#REF!</v>
      </c>
      <c r="W1268" t="e">
        <f>J1268=#REF!</f>
        <v>#REF!</v>
      </c>
      <c r="X1268" t="e">
        <f>K1268=#REF!</f>
        <v>#REF!</v>
      </c>
      <c r="Y1268" t="e">
        <f>L1268=#REF!</f>
        <v>#REF!</v>
      </c>
    </row>
    <row r="1269" spans="1:25">
      <c r="A1269" s="4">
        <v>15175</v>
      </c>
      <c r="B1269" s="5" t="s">
        <v>44</v>
      </c>
      <c r="C1269" s="10" t="s">
        <v>200</v>
      </c>
      <c r="D1269" s="12"/>
      <c r="E1269" s="8"/>
      <c r="F1269" s="5"/>
      <c r="G1269" s="4"/>
      <c r="H1269" s="6" t="s">
        <v>201</v>
      </c>
      <c r="I1269" s="4" t="s">
        <v>80</v>
      </c>
      <c r="J1269" s="5" t="s">
        <v>284</v>
      </c>
      <c r="K1269" s="5" t="s">
        <v>515</v>
      </c>
      <c r="L1269" s="5" t="s">
        <v>17</v>
      </c>
      <c r="M1269" s="18" t="e">
        <f t="shared" si="19"/>
        <v>#N/A</v>
      </c>
      <c r="N1269" t="e">
        <f>A1269=#REF!</f>
        <v>#REF!</v>
      </c>
      <c r="O1269" t="e">
        <f>B1269=#REF!</f>
        <v>#REF!</v>
      </c>
      <c r="P1269" t="e">
        <f>C1269=#REF!</f>
        <v>#REF!</v>
      </c>
      <c r="Q1269" t="e">
        <f>D1269=#REF!</f>
        <v>#REF!</v>
      </c>
      <c r="R1269" t="e">
        <f>E1269=#REF!</f>
        <v>#REF!</v>
      </c>
      <c r="S1269" t="e">
        <f>F1269=#REF!</f>
        <v>#REF!</v>
      </c>
      <c r="T1269" t="e">
        <f>G1269=#REF!</f>
        <v>#REF!</v>
      </c>
      <c r="U1269" t="e">
        <f>H1269=#REF!</f>
        <v>#REF!</v>
      </c>
      <c r="V1269" t="e">
        <f>I1269=#REF!</f>
        <v>#REF!</v>
      </c>
      <c r="W1269" t="e">
        <f>J1269=#REF!</f>
        <v>#REF!</v>
      </c>
      <c r="X1269" t="e">
        <f>K1269=#REF!</f>
        <v>#REF!</v>
      </c>
      <c r="Y1269" t="e">
        <f>L1269=#REF!</f>
        <v>#REF!</v>
      </c>
    </row>
    <row r="1270" spans="1:25">
      <c r="A1270" s="3">
        <v>15176</v>
      </c>
      <c r="B1270" s="5" t="s">
        <v>44</v>
      </c>
      <c r="C1270" s="10" t="s">
        <v>200</v>
      </c>
      <c r="D1270" s="12"/>
      <c r="E1270" s="8"/>
      <c r="F1270" s="5"/>
      <c r="G1270" s="4"/>
      <c r="H1270" s="6" t="s">
        <v>201</v>
      </c>
      <c r="I1270" s="4" t="s">
        <v>80</v>
      </c>
      <c r="J1270" s="5" t="s">
        <v>284</v>
      </c>
      <c r="K1270" s="5" t="s">
        <v>486</v>
      </c>
      <c r="L1270" s="5" t="s">
        <v>17</v>
      </c>
      <c r="M1270" s="18" t="e">
        <f t="shared" si="19"/>
        <v>#N/A</v>
      </c>
      <c r="N1270" t="e">
        <f>A1270=#REF!</f>
        <v>#REF!</v>
      </c>
      <c r="O1270" t="e">
        <f>B1270=#REF!</f>
        <v>#REF!</v>
      </c>
      <c r="P1270" t="e">
        <f>C1270=#REF!</f>
        <v>#REF!</v>
      </c>
      <c r="Q1270" t="e">
        <f>D1270=#REF!</f>
        <v>#REF!</v>
      </c>
      <c r="R1270" t="e">
        <f>E1270=#REF!</f>
        <v>#REF!</v>
      </c>
      <c r="S1270" t="e">
        <f>F1270=#REF!</f>
        <v>#REF!</v>
      </c>
      <c r="T1270" t="e">
        <f>G1270=#REF!</f>
        <v>#REF!</v>
      </c>
      <c r="U1270" t="e">
        <f>H1270=#REF!</f>
        <v>#REF!</v>
      </c>
      <c r="V1270" t="e">
        <f>I1270=#REF!</f>
        <v>#REF!</v>
      </c>
      <c r="W1270" t="e">
        <f>J1270=#REF!</f>
        <v>#REF!</v>
      </c>
      <c r="X1270" t="e">
        <f>K1270=#REF!</f>
        <v>#REF!</v>
      </c>
      <c r="Y1270" t="e">
        <f>L1270=#REF!</f>
        <v>#REF!</v>
      </c>
    </row>
    <row r="1271" spans="1:25">
      <c r="A1271" s="4">
        <v>15178</v>
      </c>
      <c r="B1271" s="5" t="s">
        <v>44</v>
      </c>
      <c r="C1271" s="10" t="s">
        <v>200</v>
      </c>
      <c r="D1271" s="12"/>
      <c r="E1271" s="8"/>
      <c r="F1271" s="5"/>
      <c r="G1271" s="4"/>
      <c r="H1271" s="6" t="s">
        <v>201</v>
      </c>
      <c r="I1271" s="4" t="s">
        <v>80</v>
      </c>
      <c r="J1271" s="5" t="s">
        <v>284</v>
      </c>
      <c r="K1271" s="5" t="s">
        <v>33</v>
      </c>
      <c r="L1271" s="5" t="s">
        <v>17</v>
      </c>
      <c r="M1271" s="18" t="e">
        <f t="shared" si="19"/>
        <v>#N/A</v>
      </c>
      <c r="N1271" t="e">
        <f>A1271=#REF!</f>
        <v>#REF!</v>
      </c>
      <c r="O1271" t="e">
        <f>B1271=#REF!</f>
        <v>#REF!</v>
      </c>
      <c r="P1271" t="e">
        <f>C1271=#REF!</f>
        <v>#REF!</v>
      </c>
      <c r="Q1271" t="e">
        <f>D1271=#REF!</f>
        <v>#REF!</v>
      </c>
      <c r="R1271" t="e">
        <f>E1271=#REF!</f>
        <v>#REF!</v>
      </c>
      <c r="S1271" t="e">
        <f>F1271=#REF!</f>
        <v>#REF!</v>
      </c>
      <c r="T1271" t="e">
        <f>G1271=#REF!</f>
        <v>#REF!</v>
      </c>
      <c r="U1271" t="e">
        <f>H1271=#REF!</f>
        <v>#REF!</v>
      </c>
      <c r="V1271" t="e">
        <f>I1271=#REF!</f>
        <v>#REF!</v>
      </c>
      <c r="W1271" t="e">
        <f>J1271=#REF!</f>
        <v>#REF!</v>
      </c>
      <c r="X1271" t="e">
        <f>K1271=#REF!</f>
        <v>#REF!</v>
      </c>
      <c r="Y1271" t="e">
        <f>L1271=#REF!</f>
        <v>#REF!</v>
      </c>
    </row>
    <row r="1272" spans="1:25">
      <c r="A1272" s="3">
        <v>15179</v>
      </c>
      <c r="B1272" s="5" t="s">
        <v>44</v>
      </c>
      <c r="C1272" s="10" t="s">
        <v>200</v>
      </c>
      <c r="D1272" s="12"/>
      <c r="E1272" s="8"/>
      <c r="F1272" s="5"/>
      <c r="G1272" s="4"/>
      <c r="H1272" s="6" t="s">
        <v>201</v>
      </c>
      <c r="I1272" s="4" t="s">
        <v>82</v>
      </c>
      <c r="J1272" s="5" t="s">
        <v>284</v>
      </c>
      <c r="K1272" s="5" t="s">
        <v>509</v>
      </c>
      <c r="L1272" s="5" t="s">
        <v>17</v>
      </c>
      <c r="M1272" s="18" t="e">
        <f t="shared" si="19"/>
        <v>#N/A</v>
      </c>
      <c r="N1272" t="e">
        <f>A1272=#REF!</f>
        <v>#REF!</v>
      </c>
      <c r="O1272" t="e">
        <f>B1272=#REF!</f>
        <v>#REF!</v>
      </c>
      <c r="P1272" t="e">
        <f>C1272=#REF!</f>
        <v>#REF!</v>
      </c>
      <c r="Q1272" t="e">
        <f>D1272=#REF!</f>
        <v>#REF!</v>
      </c>
      <c r="R1272" t="e">
        <f>E1272=#REF!</f>
        <v>#REF!</v>
      </c>
      <c r="S1272" t="e">
        <f>F1272=#REF!</f>
        <v>#REF!</v>
      </c>
      <c r="T1272" t="e">
        <f>G1272=#REF!</f>
        <v>#REF!</v>
      </c>
      <c r="U1272" t="e">
        <f>H1272=#REF!</f>
        <v>#REF!</v>
      </c>
      <c r="V1272" t="e">
        <f>I1272=#REF!</f>
        <v>#REF!</v>
      </c>
      <c r="W1272" t="e">
        <f>J1272=#REF!</f>
        <v>#REF!</v>
      </c>
      <c r="X1272" t="e">
        <f>K1272=#REF!</f>
        <v>#REF!</v>
      </c>
      <c r="Y1272" t="e">
        <f>L1272=#REF!</f>
        <v>#REF!</v>
      </c>
    </row>
    <row r="1273" spans="1:25">
      <c r="A1273" s="4">
        <v>15180</v>
      </c>
      <c r="B1273" s="5" t="s">
        <v>44</v>
      </c>
      <c r="C1273" s="10" t="s">
        <v>200</v>
      </c>
      <c r="D1273" s="12"/>
      <c r="E1273" s="8"/>
      <c r="F1273" s="5"/>
      <c r="G1273" s="4"/>
      <c r="H1273" s="6" t="s">
        <v>201</v>
      </c>
      <c r="I1273" s="4" t="s">
        <v>82</v>
      </c>
      <c r="J1273" s="5" t="s">
        <v>284</v>
      </c>
      <c r="K1273" s="5" t="s">
        <v>546</v>
      </c>
      <c r="L1273" s="5" t="s">
        <v>17</v>
      </c>
      <c r="M1273" s="18" t="e">
        <f t="shared" si="19"/>
        <v>#N/A</v>
      </c>
      <c r="N1273" t="e">
        <f>A1273=#REF!</f>
        <v>#REF!</v>
      </c>
      <c r="O1273" t="e">
        <f>B1273=#REF!</f>
        <v>#REF!</v>
      </c>
      <c r="P1273" t="e">
        <f>C1273=#REF!</f>
        <v>#REF!</v>
      </c>
      <c r="Q1273" t="e">
        <f>D1273=#REF!</f>
        <v>#REF!</v>
      </c>
      <c r="R1273" t="e">
        <f>E1273=#REF!</f>
        <v>#REF!</v>
      </c>
      <c r="S1273" t="e">
        <f>F1273=#REF!</f>
        <v>#REF!</v>
      </c>
      <c r="T1273" t="e">
        <f>G1273=#REF!</f>
        <v>#REF!</v>
      </c>
      <c r="U1273" t="e">
        <f>H1273=#REF!</f>
        <v>#REF!</v>
      </c>
      <c r="V1273" t="e">
        <f>I1273=#REF!</f>
        <v>#REF!</v>
      </c>
      <c r="W1273" t="e">
        <f>J1273=#REF!</f>
        <v>#REF!</v>
      </c>
      <c r="X1273" t="e">
        <f>K1273=#REF!</f>
        <v>#REF!</v>
      </c>
      <c r="Y1273" t="e">
        <f>L1273=#REF!</f>
        <v>#REF!</v>
      </c>
    </row>
    <row r="1274" spans="1:25">
      <c r="A1274" s="3">
        <v>15181</v>
      </c>
      <c r="B1274" s="5" t="s">
        <v>44</v>
      </c>
      <c r="C1274" s="10" t="s">
        <v>200</v>
      </c>
      <c r="D1274" s="12"/>
      <c r="E1274" s="8"/>
      <c r="F1274" s="5"/>
      <c r="G1274" s="4"/>
      <c r="H1274" s="6" t="s">
        <v>201</v>
      </c>
      <c r="I1274" s="4" t="s">
        <v>82</v>
      </c>
      <c r="J1274" s="5" t="s">
        <v>284</v>
      </c>
      <c r="K1274" s="5" t="s">
        <v>515</v>
      </c>
      <c r="L1274" s="5" t="s">
        <v>17</v>
      </c>
      <c r="M1274" s="18" t="e">
        <f t="shared" si="19"/>
        <v>#N/A</v>
      </c>
      <c r="N1274" t="e">
        <f>A1274=#REF!</f>
        <v>#REF!</v>
      </c>
      <c r="O1274" t="e">
        <f>B1274=#REF!</f>
        <v>#REF!</v>
      </c>
      <c r="P1274" t="e">
        <f>C1274=#REF!</f>
        <v>#REF!</v>
      </c>
      <c r="Q1274" t="e">
        <f>D1274=#REF!</f>
        <v>#REF!</v>
      </c>
      <c r="R1274" t="e">
        <f>E1274=#REF!</f>
        <v>#REF!</v>
      </c>
      <c r="S1274" t="e">
        <f>F1274=#REF!</f>
        <v>#REF!</v>
      </c>
      <c r="T1274" t="e">
        <f>G1274=#REF!</f>
        <v>#REF!</v>
      </c>
      <c r="U1274" t="e">
        <f>H1274=#REF!</f>
        <v>#REF!</v>
      </c>
      <c r="V1274" t="e">
        <f>I1274=#REF!</f>
        <v>#REF!</v>
      </c>
      <c r="W1274" t="e">
        <f>J1274=#REF!</f>
        <v>#REF!</v>
      </c>
      <c r="X1274" t="e">
        <f>K1274=#REF!</f>
        <v>#REF!</v>
      </c>
      <c r="Y1274" t="e">
        <f>L1274=#REF!</f>
        <v>#REF!</v>
      </c>
    </row>
    <row r="1275" spans="1:25">
      <c r="A1275" s="4">
        <v>15182</v>
      </c>
      <c r="B1275" s="5" t="s">
        <v>44</v>
      </c>
      <c r="C1275" s="10" t="s">
        <v>200</v>
      </c>
      <c r="D1275" s="12"/>
      <c r="E1275" s="8"/>
      <c r="F1275" s="5"/>
      <c r="G1275" s="4"/>
      <c r="H1275" s="6" t="s">
        <v>201</v>
      </c>
      <c r="I1275" s="4" t="s">
        <v>82</v>
      </c>
      <c r="J1275" s="5" t="s">
        <v>284</v>
      </c>
      <c r="K1275" s="5" t="s">
        <v>486</v>
      </c>
      <c r="L1275" s="5" t="s">
        <v>17</v>
      </c>
      <c r="M1275" s="18" t="e">
        <f t="shared" si="19"/>
        <v>#N/A</v>
      </c>
      <c r="N1275" t="e">
        <f>A1275=#REF!</f>
        <v>#REF!</v>
      </c>
      <c r="O1275" t="e">
        <f>B1275=#REF!</f>
        <v>#REF!</v>
      </c>
      <c r="P1275" t="e">
        <f>C1275=#REF!</f>
        <v>#REF!</v>
      </c>
      <c r="Q1275" t="e">
        <f>D1275=#REF!</f>
        <v>#REF!</v>
      </c>
      <c r="R1275" t="e">
        <f>E1275=#REF!</f>
        <v>#REF!</v>
      </c>
      <c r="S1275" t="e">
        <f>F1275=#REF!</f>
        <v>#REF!</v>
      </c>
      <c r="T1275" t="e">
        <f>G1275=#REF!</f>
        <v>#REF!</v>
      </c>
      <c r="U1275" t="e">
        <f>H1275=#REF!</f>
        <v>#REF!</v>
      </c>
      <c r="V1275" t="e">
        <f>I1275=#REF!</f>
        <v>#REF!</v>
      </c>
      <c r="W1275" t="e">
        <f>J1275=#REF!</f>
        <v>#REF!</v>
      </c>
      <c r="X1275" t="e">
        <f>K1275=#REF!</f>
        <v>#REF!</v>
      </c>
      <c r="Y1275" t="e">
        <f>L1275=#REF!</f>
        <v>#REF!</v>
      </c>
    </row>
    <row r="1276" spans="1:25">
      <c r="A1276" s="3">
        <v>15184</v>
      </c>
      <c r="B1276" s="5" t="s">
        <v>44</v>
      </c>
      <c r="C1276" s="10" t="s">
        <v>200</v>
      </c>
      <c r="D1276" s="12"/>
      <c r="E1276" s="8"/>
      <c r="F1276" s="5"/>
      <c r="G1276" s="4"/>
      <c r="H1276" s="6" t="s">
        <v>201</v>
      </c>
      <c r="I1276" s="4" t="s">
        <v>82</v>
      </c>
      <c r="J1276" s="5" t="s">
        <v>284</v>
      </c>
      <c r="K1276" s="5" t="s">
        <v>33</v>
      </c>
      <c r="L1276" s="5" t="s">
        <v>17</v>
      </c>
      <c r="M1276" s="18" t="e">
        <f t="shared" si="19"/>
        <v>#N/A</v>
      </c>
      <c r="N1276" t="e">
        <f>A1276=#REF!</f>
        <v>#REF!</v>
      </c>
      <c r="O1276" t="e">
        <f>B1276=#REF!</f>
        <v>#REF!</v>
      </c>
      <c r="P1276" t="e">
        <f>C1276=#REF!</f>
        <v>#REF!</v>
      </c>
      <c r="Q1276" t="e">
        <f>D1276=#REF!</f>
        <v>#REF!</v>
      </c>
      <c r="R1276" t="e">
        <f>E1276=#REF!</f>
        <v>#REF!</v>
      </c>
      <c r="S1276" t="e">
        <f>F1276=#REF!</f>
        <v>#REF!</v>
      </c>
      <c r="T1276" t="e">
        <f>G1276=#REF!</f>
        <v>#REF!</v>
      </c>
      <c r="U1276" t="e">
        <f>H1276=#REF!</f>
        <v>#REF!</v>
      </c>
      <c r="V1276" t="e">
        <f>I1276=#REF!</f>
        <v>#REF!</v>
      </c>
      <c r="W1276" t="e">
        <f>J1276=#REF!</f>
        <v>#REF!</v>
      </c>
      <c r="X1276" t="e">
        <f>K1276=#REF!</f>
        <v>#REF!</v>
      </c>
      <c r="Y1276" t="e">
        <f>L1276=#REF!</f>
        <v>#REF!</v>
      </c>
    </row>
    <row r="1277" spans="1:25">
      <c r="A1277" s="4">
        <v>15185</v>
      </c>
      <c r="B1277" s="5" t="s">
        <v>44</v>
      </c>
      <c r="C1277" s="10" t="s">
        <v>200</v>
      </c>
      <c r="D1277" s="12"/>
      <c r="E1277" s="8"/>
      <c r="F1277" s="5"/>
      <c r="G1277" s="4"/>
      <c r="H1277" s="6" t="s">
        <v>201</v>
      </c>
      <c r="I1277" s="4" t="s">
        <v>84</v>
      </c>
      <c r="J1277" s="5" t="s">
        <v>284</v>
      </c>
      <c r="K1277" s="5" t="s">
        <v>592</v>
      </c>
      <c r="L1277" s="5" t="s">
        <v>17</v>
      </c>
      <c r="M1277" s="18" t="e">
        <f t="shared" si="19"/>
        <v>#N/A</v>
      </c>
      <c r="N1277" t="e">
        <f>A1277=#REF!</f>
        <v>#REF!</v>
      </c>
      <c r="O1277" t="e">
        <f>B1277=#REF!</f>
        <v>#REF!</v>
      </c>
      <c r="P1277" t="e">
        <f>C1277=#REF!</f>
        <v>#REF!</v>
      </c>
      <c r="Q1277" t="e">
        <f>D1277=#REF!</f>
        <v>#REF!</v>
      </c>
      <c r="R1277" t="e">
        <f>E1277=#REF!</f>
        <v>#REF!</v>
      </c>
      <c r="S1277" t="e">
        <f>F1277=#REF!</f>
        <v>#REF!</v>
      </c>
      <c r="T1277" t="e">
        <f>G1277=#REF!</f>
        <v>#REF!</v>
      </c>
      <c r="U1277" t="e">
        <f>H1277=#REF!</f>
        <v>#REF!</v>
      </c>
      <c r="V1277" t="e">
        <f>I1277=#REF!</f>
        <v>#REF!</v>
      </c>
      <c r="W1277" t="e">
        <f>J1277=#REF!</f>
        <v>#REF!</v>
      </c>
      <c r="X1277" t="e">
        <f>K1277=#REF!</f>
        <v>#REF!</v>
      </c>
      <c r="Y1277" t="e">
        <f>L1277=#REF!</f>
        <v>#REF!</v>
      </c>
    </row>
    <row r="1278" spans="1:25">
      <c r="A1278" s="3">
        <v>15186</v>
      </c>
      <c r="B1278" s="5" t="s">
        <v>44</v>
      </c>
      <c r="C1278" s="10" t="s">
        <v>200</v>
      </c>
      <c r="D1278" s="12"/>
      <c r="E1278" s="8"/>
      <c r="F1278" s="5"/>
      <c r="G1278" s="4"/>
      <c r="H1278" s="6" t="s">
        <v>201</v>
      </c>
      <c r="I1278" s="4" t="s">
        <v>84</v>
      </c>
      <c r="J1278" s="5" t="s">
        <v>284</v>
      </c>
      <c r="K1278" s="5" t="s">
        <v>547</v>
      </c>
      <c r="L1278" s="5" t="s">
        <v>17</v>
      </c>
      <c r="M1278" s="18" t="e">
        <f t="shared" si="19"/>
        <v>#N/A</v>
      </c>
      <c r="N1278" t="e">
        <f>A1278=#REF!</f>
        <v>#REF!</v>
      </c>
      <c r="O1278" t="e">
        <f>B1278=#REF!</f>
        <v>#REF!</v>
      </c>
      <c r="P1278" t="e">
        <f>C1278=#REF!</f>
        <v>#REF!</v>
      </c>
      <c r="Q1278" t="e">
        <f>D1278=#REF!</f>
        <v>#REF!</v>
      </c>
      <c r="R1278" t="e">
        <f>E1278=#REF!</f>
        <v>#REF!</v>
      </c>
      <c r="S1278" t="e">
        <f>F1278=#REF!</f>
        <v>#REF!</v>
      </c>
      <c r="T1278" t="e">
        <f>G1278=#REF!</f>
        <v>#REF!</v>
      </c>
      <c r="U1278" t="e">
        <f>H1278=#REF!</f>
        <v>#REF!</v>
      </c>
      <c r="V1278" t="e">
        <f>I1278=#REF!</f>
        <v>#REF!</v>
      </c>
      <c r="W1278" t="e">
        <f>J1278=#REF!</f>
        <v>#REF!</v>
      </c>
      <c r="X1278" t="e">
        <f>K1278=#REF!</f>
        <v>#REF!</v>
      </c>
      <c r="Y1278" t="e">
        <f>L1278=#REF!</f>
        <v>#REF!</v>
      </c>
    </row>
    <row r="1279" spans="1:25">
      <c r="A1279" s="4">
        <v>15187</v>
      </c>
      <c r="B1279" s="5" t="s">
        <v>44</v>
      </c>
      <c r="C1279" s="10" t="s">
        <v>200</v>
      </c>
      <c r="D1279" s="12"/>
      <c r="E1279" s="8"/>
      <c r="F1279" s="5"/>
      <c r="G1279" s="4"/>
      <c r="H1279" s="6" t="s">
        <v>201</v>
      </c>
      <c r="I1279" s="4" t="s">
        <v>84</v>
      </c>
      <c r="J1279" s="5" t="s">
        <v>284</v>
      </c>
      <c r="K1279" s="5" t="s">
        <v>515</v>
      </c>
      <c r="L1279" s="5" t="s">
        <v>17</v>
      </c>
      <c r="M1279" s="18" t="e">
        <f t="shared" si="19"/>
        <v>#N/A</v>
      </c>
      <c r="N1279" t="e">
        <f>A1279=#REF!</f>
        <v>#REF!</v>
      </c>
      <c r="O1279" t="e">
        <f>B1279=#REF!</f>
        <v>#REF!</v>
      </c>
      <c r="P1279" t="e">
        <f>C1279=#REF!</f>
        <v>#REF!</v>
      </c>
      <c r="Q1279" t="e">
        <f>D1279=#REF!</f>
        <v>#REF!</v>
      </c>
      <c r="R1279" t="e">
        <f>E1279=#REF!</f>
        <v>#REF!</v>
      </c>
      <c r="S1279" t="e">
        <f>F1279=#REF!</f>
        <v>#REF!</v>
      </c>
      <c r="T1279" t="e">
        <f>G1279=#REF!</f>
        <v>#REF!</v>
      </c>
      <c r="U1279" t="e">
        <f>H1279=#REF!</f>
        <v>#REF!</v>
      </c>
      <c r="V1279" t="e">
        <f>I1279=#REF!</f>
        <v>#REF!</v>
      </c>
      <c r="W1279" t="e">
        <f>J1279=#REF!</f>
        <v>#REF!</v>
      </c>
      <c r="X1279" t="e">
        <f>K1279=#REF!</f>
        <v>#REF!</v>
      </c>
      <c r="Y1279" t="e">
        <f>L1279=#REF!</f>
        <v>#REF!</v>
      </c>
    </row>
    <row r="1280" spans="1:25">
      <c r="A1280" s="3">
        <v>15188</v>
      </c>
      <c r="B1280" s="5" t="s">
        <v>44</v>
      </c>
      <c r="C1280" s="10" t="s">
        <v>200</v>
      </c>
      <c r="D1280" s="12"/>
      <c r="E1280" s="8"/>
      <c r="F1280" s="5"/>
      <c r="G1280" s="4"/>
      <c r="H1280" s="6" t="s">
        <v>201</v>
      </c>
      <c r="I1280" s="4" t="s">
        <v>84</v>
      </c>
      <c r="J1280" s="5" t="s">
        <v>284</v>
      </c>
      <c r="K1280" s="5" t="s">
        <v>486</v>
      </c>
      <c r="L1280" s="5" t="s">
        <v>17</v>
      </c>
      <c r="M1280" s="18" t="e">
        <f t="shared" si="19"/>
        <v>#N/A</v>
      </c>
      <c r="N1280" t="e">
        <f>A1280=#REF!</f>
        <v>#REF!</v>
      </c>
      <c r="O1280" t="e">
        <f>B1280=#REF!</f>
        <v>#REF!</v>
      </c>
      <c r="P1280" t="e">
        <f>C1280=#REF!</f>
        <v>#REF!</v>
      </c>
      <c r="Q1280" t="e">
        <f>D1280=#REF!</f>
        <v>#REF!</v>
      </c>
      <c r="R1280" t="e">
        <f>E1280=#REF!</f>
        <v>#REF!</v>
      </c>
      <c r="S1280" t="e">
        <f>F1280=#REF!</f>
        <v>#REF!</v>
      </c>
      <c r="T1280" t="e">
        <f>G1280=#REF!</f>
        <v>#REF!</v>
      </c>
      <c r="U1280" t="e">
        <f>H1280=#REF!</f>
        <v>#REF!</v>
      </c>
      <c r="V1280" t="e">
        <f>I1280=#REF!</f>
        <v>#REF!</v>
      </c>
      <c r="W1280" t="e">
        <f>J1280=#REF!</f>
        <v>#REF!</v>
      </c>
      <c r="X1280" t="e">
        <f>K1280=#REF!</f>
        <v>#REF!</v>
      </c>
      <c r="Y1280" t="e">
        <f>L1280=#REF!</f>
        <v>#REF!</v>
      </c>
    </row>
    <row r="1281" spans="1:25">
      <c r="A1281" s="4">
        <v>15190</v>
      </c>
      <c r="B1281" s="5" t="s">
        <v>44</v>
      </c>
      <c r="C1281" s="10" t="s">
        <v>200</v>
      </c>
      <c r="D1281" s="12"/>
      <c r="E1281" s="8"/>
      <c r="F1281" s="5"/>
      <c r="G1281" s="4"/>
      <c r="H1281" s="6" t="s">
        <v>201</v>
      </c>
      <c r="I1281" s="4" t="s">
        <v>84</v>
      </c>
      <c r="J1281" s="5" t="s">
        <v>284</v>
      </c>
      <c r="K1281" s="5" t="s">
        <v>33</v>
      </c>
      <c r="L1281" s="5" t="s">
        <v>17</v>
      </c>
      <c r="M1281" s="18" t="e">
        <f t="shared" si="19"/>
        <v>#N/A</v>
      </c>
      <c r="N1281" t="e">
        <f>A1281=#REF!</f>
        <v>#REF!</v>
      </c>
      <c r="O1281" t="e">
        <f>B1281=#REF!</f>
        <v>#REF!</v>
      </c>
      <c r="P1281" t="e">
        <f>C1281=#REF!</f>
        <v>#REF!</v>
      </c>
      <c r="Q1281" t="e">
        <f>D1281=#REF!</f>
        <v>#REF!</v>
      </c>
      <c r="R1281" t="e">
        <f>E1281=#REF!</f>
        <v>#REF!</v>
      </c>
      <c r="S1281" t="e">
        <f>F1281=#REF!</f>
        <v>#REF!</v>
      </c>
      <c r="T1281" t="e">
        <f>G1281=#REF!</f>
        <v>#REF!</v>
      </c>
      <c r="U1281" t="e">
        <f>H1281=#REF!</f>
        <v>#REF!</v>
      </c>
      <c r="V1281" t="e">
        <f>I1281=#REF!</f>
        <v>#REF!</v>
      </c>
      <c r="W1281" t="e">
        <f>J1281=#REF!</f>
        <v>#REF!</v>
      </c>
      <c r="X1281" t="e">
        <f>K1281=#REF!</f>
        <v>#REF!</v>
      </c>
      <c r="Y1281" t="e">
        <f>L1281=#REF!</f>
        <v>#REF!</v>
      </c>
    </row>
    <row r="1282" spans="1:25">
      <c r="A1282" s="3">
        <v>15191</v>
      </c>
      <c r="B1282" s="5" t="s">
        <v>44</v>
      </c>
      <c r="C1282" s="10" t="s">
        <v>200</v>
      </c>
      <c r="D1282" s="12"/>
      <c r="E1282" s="8"/>
      <c r="F1282" s="5"/>
      <c r="G1282" s="4"/>
      <c r="H1282" s="6" t="s">
        <v>201</v>
      </c>
      <c r="I1282" s="4" t="s">
        <v>86</v>
      </c>
      <c r="J1282" s="5" t="s">
        <v>284</v>
      </c>
      <c r="K1282" s="5" t="s">
        <v>548</v>
      </c>
      <c r="L1282" s="5" t="s">
        <v>17</v>
      </c>
      <c r="M1282" s="18" t="e">
        <f t="shared" ref="M1282:M1345" si="20">VLOOKUP(A1282,AB:AB,1,FALSE)</f>
        <v>#N/A</v>
      </c>
      <c r="N1282" t="e">
        <f>A1282=#REF!</f>
        <v>#REF!</v>
      </c>
      <c r="O1282" t="e">
        <f>B1282=#REF!</f>
        <v>#REF!</v>
      </c>
      <c r="P1282" t="e">
        <f>C1282=#REF!</f>
        <v>#REF!</v>
      </c>
      <c r="Q1282" t="e">
        <f>D1282=#REF!</f>
        <v>#REF!</v>
      </c>
      <c r="R1282" t="e">
        <f>E1282=#REF!</f>
        <v>#REF!</v>
      </c>
      <c r="S1282" t="e">
        <f>F1282=#REF!</f>
        <v>#REF!</v>
      </c>
      <c r="T1282" t="e">
        <f>G1282=#REF!</f>
        <v>#REF!</v>
      </c>
      <c r="U1282" t="e">
        <f>H1282=#REF!</f>
        <v>#REF!</v>
      </c>
      <c r="V1282" t="e">
        <f>I1282=#REF!</f>
        <v>#REF!</v>
      </c>
      <c r="W1282" t="e">
        <f>J1282=#REF!</f>
        <v>#REF!</v>
      </c>
      <c r="X1282" t="e">
        <f>K1282=#REF!</f>
        <v>#REF!</v>
      </c>
      <c r="Y1282" t="e">
        <f>L1282=#REF!</f>
        <v>#REF!</v>
      </c>
    </row>
    <row r="1283" spans="1:25">
      <c r="A1283" s="4">
        <v>15192</v>
      </c>
      <c r="B1283" s="5" t="s">
        <v>44</v>
      </c>
      <c r="C1283" s="10" t="s">
        <v>200</v>
      </c>
      <c r="D1283" s="12"/>
      <c r="E1283" s="8"/>
      <c r="F1283" s="5"/>
      <c r="G1283" s="4"/>
      <c r="H1283" s="6" t="s">
        <v>201</v>
      </c>
      <c r="I1283" s="4" t="s">
        <v>86</v>
      </c>
      <c r="J1283" s="5" t="s">
        <v>284</v>
      </c>
      <c r="K1283" s="5" t="s">
        <v>593</v>
      </c>
      <c r="L1283" s="5" t="s">
        <v>17</v>
      </c>
      <c r="M1283" s="18" t="e">
        <f t="shared" si="20"/>
        <v>#N/A</v>
      </c>
      <c r="N1283" t="e">
        <f>A1283=#REF!</f>
        <v>#REF!</v>
      </c>
      <c r="O1283" t="e">
        <f>B1283=#REF!</f>
        <v>#REF!</v>
      </c>
      <c r="P1283" t="e">
        <f>C1283=#REF!</f>
        <v>#REF!</v>
      </c>
      <c r="Q1283" t="e">
        <f>D1283=#REF!</f>
        <v>#REF!</v>
      </c>
      <c r="R1283" t="e">
        <f>E1283=#REF!</f>
        <v>#REF!</v>
      </c>
      <c r="S1283" t="e">
        <f>F1283=#REF!</f>
        <v>#REF!</v>
      </c>
      <c r="T1283" t="e">
        <f>G1283=#REF!</f>
        <v>#REF!</v>
      </c>
      <c r="U1283" t="e">
        <f>H1283=#REF!</f>
        <v>#REF!</v>
      </c>
      <c r="V1283" t="e">
        <f>I1283=#REF!</f>
        <v>#REF!</v>
      </c>
      <c r="W1283" t="e">
        <f>J1283=#REF!</f>
        <v>#REF!</v>
      </c>
      <c r="X1283" t="e">
        <f>K1283=#REF!</f>
        <v>#REF!</v>
      </c>
      <c r="Y1283" t="e">
        <f>L1283=#REF!</f>
        <v>#REF!</v>
      </c>
    </row>
    <row r="1284" spans="1:25">
      <c r="A1284" s="3">
        <v>15193</v>
      </c>
      <c r="B1284" s="5" t="s">
        <v>44</v>
      </c>
      <c r="C1284" s="10" t="s">
        <v>200</v>
      </c>
      <c r="D1284" s="12"/>
      <c r="E1284" s="8"/>
      <c r="F1284" s="5"/>
      <c r="G1284" s="4"/>
      <c r="H1284" s="6" t="s">
        <v>201</v>
      </c>
      <c r="I1284" s="4" t="s">
        <v>86</v>
      </c>
      <c r="J1284" s="5" t="s">
        <v>284</v>
      </c>
      <c r="K1284" s="5" t="s">
        <v>515</v>
      </c>
      <c r="L1284" s="5" t="s">
        <v>17</v>
      </c>
      <c r="M1284" s="18" t="e">
        <f t="shared" si="20"/>
        <v>#N/A</v>
      </c>
      <c r="N1284" t="e">
        <f>A1284=#REF!</f>
        <v>#REF!</v>
      </c>
      <c r="O1284" t="e">
        <f>B1284=#REF!</f>
        <v>#REF!</v>
      </c>
      <c r="P1284" t="e">
        <f>C1284=#REF!</f>
        <v>#REF!</v>
      </c>
      <c r="Q1284" t="e">
        <f>D1284=#REF!</f>
        <v>#REF!</v>
      </c>
      <c r="R1284" t="e">
        <f>E1284=#REF!</f>
        <v>#REF!</v>
      </c>
      <c r="S1284" t="e">
        <f>F1284=#REF!</f>
        <v>#REF!</v>
      </c>
      <c r="T1284" t="e">
        <f>G1284=#REF!</f>
        <v>#REF!</v>
      </c>
      <c r="U1284" t="e">
        <f>H1284=#REF!</f>
        <v>#REF!</v>
      </c>
      <c r="V1284" t="e">
        <f>I1284=#REF!</f>
        <v>#REF!</v>
      </c>
      <c r="W1284" t="e">
        <f>J1284=#REF!</f>
        <v>#REF!</v>
      </c>
      <c r="X1284" t="e">
        <f>K1284=#REF!</f>
        <v>#REF!</v>
      </c>
      <c r="Y1284" t="e">
        <f>L1284=#REF!</f>
        <v>#REF!</v>
      </c>
    </row>
    <row r="1285" spans="1:25">
      <c r="A1285" s="4">
        <v>15194</v>
      </c>
      <c r="B1285" s="5" t="s">
        <v>44</v>
      </c>
      <c r="C1285" s="10" t="s">
        <v>200</v>
      </c>
      <c r="D1285" s="12"/>
      <c r="E1285" s="8"/>
      <c r="F1285" s="5"/>
      <c r="G1285" s="4"/>
      <c r="H1285" s="6" t="s">
        <v>201</v>
      </c>
      <c r="I1285" s="4" t="s">
        <v>86</v>
      </c>
      <c r="J1285" s="5" t="s">
        <v>284</v>
      </c>
      <c r="K1285" s="5" t="s">
        <v>486</v>
      </c>
      <c r="L1285" s="5" t="s">
        <v>17</v>
      </c>
      <c r="M1285" s="18" t="e">
        <f t="shared" si="20"/>
        <v>#N/A</v>
      </c>
      <c r="N1285" t="e">
        <f>A1285=#REF!</f>
        <v>#REF!</v>
      </c>
      <c r="O1285" t="e">
        <f>B1285=#REF!</f>
        <v>#REF!</v>
      </c>
      <c r="P1285" t="e">
        <f>C1285=#REF!</f>
        <v>#REF!</v>
      </c>
      <c r="Q1285" t="e">
        <f>D1285=#REF!</f>
        <v>#REF!</v>
      </c>
      <c r="R1285" t="e">
        <f>E1285=#REF!</f>
        <v>#REF!</v>
      </c>
      <c r="S1285" t="e">
        <f>F1285=#REF!</f>
        <v>#REF!</v>
      </c>
      <c r="T1285" t="e">
        <f>G1285=#REF!</f>
        <v>#REF!</v>
      </c>
      <c r="U1285" t="e">
        <f>H1285=#REF!</f>
        <v>#REF!</v>
      </c>
      <c r="V1285" t="e">
        <f>I1285=#REF!</f>
        <v>#REF!</v>
      </c>
      <c r="W1285" t="e">
        <f>J1285=#REF!</f>
        <v>#REF!</v>
      </c>
      <c r="X1285" t="e">
        <f>K1285=#REF!</f>
        <v>#REF!</v>
      </c>
      <c r="Y1285" t="e">
        <f>L1285=#REF!</f>
        <v>#REF!</v>
      </c>
    </row>
    <row r="1286" spans="1:25">
      <c r="A1286" s="3">
        <v>15195</v>
      </c>
      <c r="B1286" s="5" t="s">
        <v>44</v>
      </c>
      <c r="C1286" s="10" t="s">
        <v>200</v>
      </c>
      <c r="D1286" s="12"/>
      <c r="E1286" s="8"/>
      <c r="F1286" s="5"/>
      <c r="G1286" s="4"/>
      <c r="H1286" s="6" t="s">
        <v>201</v>
      </c>
      <c r="I1286" s="4" t="s">
        <v>86</v>
      </c>
      <c r="J1286" s="5" t="s">
        <v>284</v>
      </c>
      <c r="K1286" s="5" t="s">
        <v>33</v>
      </c>
      <c r="L1286" s="5" t="s">
        <v>17</v>
      </c>
      <c r="M1286" s="18" t="e">
        <f t="shared" si="20"/>
        <v>#N/A</v>
      </c>
      <c r="N1286" t="e">
        <f>A1286=#REF!</f>
        <v>#REF!</v>
      </c>
      <c r="O1286" t="e">
        <f>B1286=#REF!</f>
        <v>#REF!</v>
      </c>
      <c r="P1286" t="e">
        <f>C1286=#REF!</f>
        <v>#REF!</v>
      </c>
      <c r="Q1286" t="e">
        <f>D1286=#REF!</f>
        <v>#REF!</v>
      </c>
      <c r="R1286" t="e">
        <f>E1286=#REF!</f>
        <v>#REF!</v>
      </c>
      <c r="S1286" t="e">
        <f>F1286=#REF!</f>
        <v>#REF!</v>
      </c>
      <c r="T1286" t="e">
        <f>G1286=#REF!</f>
        <v>#REF!</v>
      </c>
      <c r="U1286" t="e">
        <f>H1286=#REF!</f>
        <v>#REF!</v>
      </c>
      <c r="V1286" t="e">
        <f>I1286=#REF!</f>
        <v>#REF!</v>
      </c>
      <c r="W1286" t="e">
        <f>J1286=#REF!</f>
        <v>#REF!</v>
      </c>
      <c r="X1286" t="e">
        <f>K1286=#REF!</f>
        <v>#REF!</v>
      </c>
      <c r="Y1286" t="e">
        <f>L1286=#REF!</f>
        <v>#REF!</v>
      </c>
    </row>
    <row r="1287" spans="1:25">
      <c r="A1287" s="4">
        <v>15196</v>
      </c>
      <c r="B1287" s="5" t="s">
        <v>44</v>
      </c>
      <c r="C1287" s="10" t="s">
        <v>200</v>
      </c>
      <c r="D1287" s="12"/>
      <c r="E1287" s="8"/>
      <c r="F1287" s="5"/>
      <c r="G1287" s="4"/>
      <c r="H1287" s="6" t="s">
        <v>201</v>
      </c>
      <c r="I1287" s="4" t="s">
        <v>88</v>
      </c>
      <c r="J1287" s="5" t="s">
        <v>284</v>
      </c>
      <c r="K1287" s="5" t="s">
        <v>515</v>
      </c>
      <c r="L1287" s="5" t="s">
        <v>17</v>
      </c>
      <c r="M1287" s="18" t="e">
        <f t="shared" si="20"/>
        <v>#N/A</v>
      </c>
      <c r="N1287" t="e">
        <f>A1287=#REF!</f>
        <v>#REF!</v>
      </c>
      <c r="O1287" t="e">
        <f>B1287=#REF!</f>
        <v>#REF!</v>
      </c>
      <c r="P1287" t="e">
        <f>C1287=#REF!</f>
        <v>#REF!</v>
      </c>
      <c r="Q1287" t="e">
        <f>D1287=#REF!</f>
        <v>#REF!</v>
      </c>
      <c r="R1287" t="e">
        <f>E1287=#REF!</f>
        <v>#REF!</v>
      </c>
      <c r="S1287" t="e">
        <f>F1287=#REF!</f>
        <v>#REF!</v>
      </c>
      <c r="T1287" t="e">
        <f>G1287=#REF!</f>
        <v>#REF!</v>
      </c>
      <c r="U1287" t="e">
        <f>H1287=#REF!</f>
        <v>#REF!</v>
      </c>
      <c r="V1287" t="e">
        <f>I1287=#REF!</f>
        <v>#REF!</v>
      </c>
      <c r="W1287" t="e">
        <f>J1287=#REF!</f>
        <v>#REF!</v>
      </c>
      <c r="X1287" t="e">
        <f>K1287=#REF!</f>
        <v>#REF!</v>
      </c>
      <c r="Y1287" t="e">
        <f>L1287=#REF!</f>
        <v>#REF!</v>
      </c>
    </row>
    <row r="1288" spans="1:25">
      <c r="A1288" s="3">
        <v>15197</v>
      </c>
      <c r="B1288" s="5" t="s">
        <v>44</v>
      </c>
      <c r="C1288" s="10" t="s">
        <v>200</v>
      </c>
      <c r="D1288" s="12"/>
      <c r="E1288" s="8"/>
      <c r="F1288" s="5"/>
      <c r="G1288" s="4"/>
      <c r="H1288" s="6" t="s">
        <v>201</v>
      </c>
      <c r="I1288" s="4" t="s">
        <v>88</v>
      </c>
      <c r="J1288" s="5" t="s">
        <v>284</v>
      </c>
      <c r="K1288" s="5" t="s">
        <v>486</v>
      </c>
      <c r="L1288" s="5" t="s">
        <v>17</v>
      </c>
      <c r="M1288" s="18" t="e">
        <f t="shared" si="20"/>
        <v>#N/A</v>
      </c>
      <c r="N1288" t="e">
        <f>A1288=#REF!</f>
        <v>#REF!</v>
      </c>
      <c r="O1288" t="e">
        <f>B1288=#REF!</f>
        <v>#REF!</v>
      </c>
      <c r="P1288" t="e">
        <f>C1288=#REF!</f>
        <v>#REF!</v>
      </c>
      <c r="Q1288" t="e">
        <f>D1288=#REF!</f>
        <v>#REF!</v>
      </c>
      <c r="R1288" t="e">
        <f>E1288=#REF!</f>
        <v>#REF!</v>
      </c>
      <c r="S1288" t="e">
        <f>F1288=#REF!</f>
        <v>#REF!</v>
      </c>
      <c r="T1288" t="e">
        <f>G1288=#REF!</f>
        <v>#REF!</v>
      </c>
      <c r="U1288" t="e">
        <f>H1288=#REF!</f>
        <v>#REF!</v>
      </c>
      <c r="V1288" t="e">
        <f>I1288=#REF!</f>
        <v>#REF!</v>
      </c>
      <c r="W1288" t="e">
        <f>J1288=#REF!</f>
        <v>#REF!</v>
      </c>
      <c r="X1288" t="e">
        <f>K1288=#REF!</f>
        <v>#REF!</v>
      </c>
      <c r="Y1288" t="e">
        <f>L1288=#REF!</f>
        <v>#REF!</v>
      </c>
    </row>
    <row r="1289" spans="1:25">
      <c r="A1289" s="4">
        <v>15198</v>
      </c>
      <c r="B1289" s="5" t="s">
        <v>44</v>
      </c>
      <c r="C1289" s="10" t="s">
        <v>200</v>
      </c>
      <c r="D1289" s="12"/>
      <c r="E1289" s="8"/>
      <c r="F1289" s="5"/>
      <c r="G1289" s="4"/>
      <c r="H1289" s="6" t="s">
        <v>201</v>
      </c>
      <c r="I1289" s="4" t="s">
        <v>88</v>
      </c>
      <c r="J1289" s="5" t="s">
        <v>284</v>
      </c>
      <c r="K1289" s="5" t="s">
        <v>594</v>
      </c>
      <c r="L1289" s="5" t="s">
        <v>17</v>
      </c>
      <c r="M1289" s="18" t="e">
        <f t="shared" si="20"/>
        <v>#N/A</v>
      </c>
      <c r="N1289" t="e">
        <f>A1289=#REF!</f>
        <v>#REF!</v>
      </c>
      <c r="O1289" t="e">
        <f>B1289=#REF!</f>
        <v>#REF!</v>
      </c>
      <c r="P1289" t="e">
        <f>C1289=#REF!</f>
        <v>#REF!</v>
      </c>
      <c r="Q1289" t="e">
        <f>D1289=#REF!</f>
        <v>#REF!</v>
      </c>
      <c r="R1289" t="e">
        <f>E1289=#REF!</f>
        <v>#REF!</v>
      </c>
      <c r="S1289" t="e">
        <f>F1289=#REF!</f>
        <v>#REF!</v>
      </c>
      <c r="T1289" t="e">
        <f>G1289=#REF!</f>
        <v>#REF!</v>
      </c>
      <c r="U1289" t="e">
        <f>H1289=#REF!</f>
        <v>#REF!</v>
      </c>
      <c r="V1289" t="e">
        <f>I1289=#REF!</f>
        <v>#REF!</v>
      </c>
      <c r="W1289" t="e">
        <f>J1289=#REF!</f>
        <v>#REF!</v>
      </c>
      <c r="X1289" t="e">
        <f>K1289=#REF!</f>
        <v>#REF!</v>
      </c>
      <c r="Y1289" t="e">
        <f>L1289=#REF!</f>
        <v>#REF!</v>
      </c>
    </row>
    <row r="1290" spans="1:25">
      <c r="A1290" s="3">
        <v>15199</v>
      </c>
      <c r="B1290" s="5" t="s">
        <v>44</v>
      </c>
      <c r="C1290" s="10" t="s">
        <v>200</v>
      </c>
      <c r="D1290" s="12"/>
      <c r="E1290" s="8"/>
      <c r="F1290" s="5"/>
      <c r="G1290" s="4"/>
      <c r="H1290" s="6" t="s">
        <v>201</v>
      </c>
      <c r="I1290" s="4" t="s">
        <v>88</v>
      </c>
      <c r="J1290" s="5" t="s">
        <v>284</v>
      </c>
      <c r="K1290" s="5" t="s">
        <v>549</v>
      </c>
      <c r="L1290" s="5" t="s">
        <v>17</v>
      </c>
      <c r="M1290" s="18" t="e">
        <f t="shared" si="20"/>
        <v>#N/A</v>
      </c>
      <c r="N1290" t="e">
        <f>A1290=#REF!</f>
        <v>#REF!</v>
      </c>
      <c r="O1290" t="e">
        <f>B1290=#REF!</f>
        <v>#REF!</v>
      </c>
      <c r="P1290" t="e">
        <f>C1290=#REF!</f>
        <v>#REF!</v>
      </c>
      <c r="Q1290" t="e">
        <f>D1290=#REF!</f>
        <v>#REF!</v>
      </c>
      <c r="R1290" t="e">
        <f>E1290=#REF!</f>
        <v>#REF!</v>
      </c>
      <c r="S1290" t="e">
        <f>F1290=#REF!</f>
        <v>#REF!</v>
      </c>
      <c r="T1290" t="e">
        <f>G1290=#REF!</f>
        <v>#REF!</v>
      </c>
      <c r="U1290" t="e">
        <f>H1290=#REF!</f>
        <v>#REF!</v>
      </c>
      <c r="V1290" t="e">
        <f>I1290=#REF!</f>
        <v>#REF!</v>
      </c>
      <c r="W1290" t="e">
        <f>J1290=#REF!</f>
        <v>#REF!</v>
      </c>
      <c r="X1290" t="e">
        <f>K1290=#REF!</f>
        <v>#REF!</v>
      </c>
      <c r="Y1290" t="e">
        <f>L1290=#REF!</f>
        <v>#REF!</v>
      </c>
    </row>
    <row r="1291" spans="1:25">
      <c r="A1291" s="4">
        <v>15201</v>
      </c>
      <c r="B1291" s="5" t="s">
        <v>44</v>
      </c>
      <c r="C1291" s="10" t="s">
        <v>200</v>
      </c>
      <c r="D1291" s="12"/>
      <c r="E1291" s="8"/>
      <c r="F1291" s="5"/>
      <c r="G1291" s="4"/>
      <c r="H1291" s="6" t="s">
        <v>201</v>
      </c>
      <c r="I1291" s="4" t="s">
        <v>88</v>
      </c>
      <c r="J1291" s="5" t="s">
        <v>284</v>
      </c>
      <c r="K1291" s="5" t="s">
        <v>33</v>
      </c>
      <c r="L1291" s="5" t="s">
        <v>17</v>
      </c>
      <c r="M1291" s="18" t="e">
        <f t="shared" si="20"/>
        <v>#N/A</v>
      </c>
      <c r="N1291" t="e">
        <f>A1291=#REF!</f>
        <v>#REF!</v>
      </c>
      <c r="O1291" t="e">
        <f>B1291=#REF!</f>
        <v>#REF!</v>
      </c>
      <c r="P1291" t="e">
        <f>C1291=#REF!</f>
        <v>#REF!</v>
      </c>
      <c r="Q1291" t="e">
        <f>D1291=#REF!</f>
        <v>#REF!</v>
      </c>
      <c r="R1291" t="e">
        <f>E1291=#REF!</f>
        <v>#REF!</v>
      </c>
      <c r="S1291" t="e">
        <f>F1291=#REF!</f>
        <v>#REF!</v>
      </c>
      <c r="T1291" t="e">
        <f>G1291=#REF!</f>
        <v>#REF!</v>
      </c>
      <c r="U1291" t="e">
        <f>H1291=#REF!</f>
        <v>#REF!</v>
      </c>
      <c r="V1291" t="e">
        <f>I1291=#REF!</f>
        <v>#REF!</v>
      </c>
      <c r="W1291" t="e">
        <f>J1291=#REF!</f>
        <v>#REF!</v>
      </c>
      <c r="X1291" t="e">
        <f>K1291=#REF!</f>
        <v>#REF!</v>
      </c>
      <c r="Y1291" t="e">
        <f>L1291=#REF!</f>
        <v>#REF!</v>
      </c>
    </row>
    <row r="1292" spans="1:25">
      <c r="A1292" s="3">
        <v>15202</v>
      </c>
      <c r="B1292" s="5" t="s">
        <v>44</v>
      </c>
      <c r="C1292" s="10" t="s">
        <v>200</v>
      </c>
      <c r="D1292" s="12"/>
      <c r="E1292" s="8"/>
      <c r="F1292" s="5"/>
      <c r="G1292" s="4"/>
      <c r="H1292" s="6" t="s">
        <v>201</v>
      </c>
      <c r="I1292" s="4" t="s">
        <v>88</v>
      </c>
      <c r="J1292" s="5" t="s">
        <v>284</v>
      </c>
      <c r="K1292" s="5" t="s">
        <v>550</v>
      </c>
      <c r="L1292" s="5" t="s">
        <v>17</v>
      </c>
      <c r="M1292" s="18" t="e">
        <f t="shared" si="20"/>
        <v>#N/A</v>
      </c>
      <c r="N1292" t="e">
        <f>A1292=#REF!</f>
        <v>#REF!</v>
      </c>
      <c r="O1292" t="e">
        <f>B1292=#REF!</f>
        <v>#REF!</v>
      </c>
      <c r="P1292" t="e">
        <f>C1292=#REF!</f>
        <v>#REF!</v>
      </c>
      <c r="Q1292" t="e">
        <f>D1292=#REF!</f>
        <v>#REF!</v>
      </c>
      <c r="R1292" t="e">
        <f>E1292=#REF!</f>
        <v>#REF!</v>
      </c>
      <c r="S1292" t="e">
        <f>F1292=#REF!</f>
        <v>#REF!</v>
      </c>
      <c r="T1292" t="e">
        <f>G1292=#REF!</f>
        <v>#REF!</v>
      </c>
      <c r="U1292" t="e">
        <f>H1292=#REF!</f>
        <v>#REF!</v>
      </c>
      <c r="V1292" t="e">
        <f>I1292=#REF!</f>
        <v>#REF!</v>
      </c>
      <c r="W1292" t="e">
        <f>J1292=#REF!</f>
        <v>#REF!</v>
      </c>
      <c r="X1292" t="e">
        <f>K1292=#REF!</f>
        <v>#REF!</v>
      </c>
      <c r="Y1292" t="e">
        <f>L1292=#REF!</f>
        <v>#REF!</v>
      </c>
    </row>
    <row r="1293" spans="1:25">
      <c r="A1293" s="4">
        <v>15203</v>
      </c>
      <c r="B1293" s="5" t="s">
        <v>44</v>
      </c>
      <c r="C1293" s="10" t="s">
        <v>200</v>
      </c>
      <c r="D1293" s="12"/>
      <c r="E1293" s="8"/>
      <c r="F1293" s="5"/>
      <c r="G1293" s="4"/>
      <c r="H1293" s="6" t="s">
        <v>201</v>
      </c>
      <c r="I1293" s="4" t="s">
        <v>55</v>
      </c>
      <c r="J1293" s="5" t="s">
        <v>284</v>
      </c>
      <c r="K1293" s="5" t="s">
        <v>551</v>
      </c>
      <c r="L1293" s="5" t="s">
        <v>17</v>
      </c>
      <c r="M1293" s="18" t="e">
        <f t="shared" si="20"/>
        <v>#N/A</v>
      </c>
      <c r="N1293" t="e">
        <f>A1293=#REF!</f>
        <v>#REF!</v>
      </c>
      <c r="O1293" t="e">
        <f>B1293=#REF!</f>
        <v>#REF!</v>
      </c>
      <c r="P1293" t="e">
        <f>C1293=#REF!</f>
        <v>#REF!</v>
      </c>
      <c r="Q1293" t="e">
        <f>D1293=#REF!</f>
        <v>#REF!</v>
      </c>
      <c r="R1293" t="e">
        <f>E1293=#REF!</f>
        <v>#REF!</v>
      </c>
      <c r="S1293" t="e">
        <f>F1293=#REF!</f>
        <v>#REF!</v>
      </c>
      <c r="T1293" t="e">
        <f>G1293=#REF!</f>
        <v>#REF!</v>
      </c>
      <c r="U1293" t="e">
        <f>H1293=#REF!</f>
        <v>#REF!</v>
      </c>
      <c r="V1293" t="e">
        <f>I1293=#REF!</f>
        <v>#REF!</v>
      </c>
      <c r="W1293" t="e">
        <f>J1293=#REF!</f>
        <v>#REF!</v>
      </c>
      <c r="X1293" t="e">
        <f>K1293=#REF!</f>
        <v>#REF!</v>
      </c>
      <c r="Y1293" t="e">
        <f>L1293=#REF!</f>
        <v>#REF!</v>
      </c>
    </row>
    <row r="1294" spans="1:25">
      <c r="A1294" s="3">
        <v>15204</v>
      </c>
      <c r="B1294" s="5" t="s">
        <v>44</v>
      </c>
      <c r="C1294" s="10" t="s">
        <v>200</v>
      </c>
      <c r="D1294" s="12"/>
      <c r="E1294" s="8"/>
      <c r="F1294" s="5"/>
      <c r="G1294" s="4"/>
      <c r="H1294" s="6" t="s">
        <v>201</v>
      </c>
      <c r="I1294" s="4" t="s">
        <v>55</v>
      </c>
      <c r="J1294" s="5" t="s">
        <v>284</v>
      </c>
      <c r="K1294" s="5" t="s">
        <v>552</v>
      </c>
      <c r="L1294" s="5" t="s">
        <v>17</v>
      </c>
      <c r="M1294" s="18" t="e">
        <f t="shared" si="20"/>
        <v>#N/A</v>
      </c>
      <c r="N1294" t="e">
        <f>A1294=#REF!</f>
        <v>#REF!</v>
      </c>
      <c r="O1294" t="e">
        <f>B1294=#REF!</f>
        <v>#REF!</v>
      </c>
      <c r="P1294" t="e">
        <f>C1294=#REF!</f>
        <v>#REF!</v>
      </c>
      <c r="Q1294" t="e">
        <f>D1294=#REF!</f>
        <v>#REF!</v>
      </c>
      <c r="R1294" t="e">
        <f>E1294=#REF!</f>
        <v>#REF!</v>
      </c>
      <c r="S1294" t="e">
        <f>F1294=#REF!</f>
        <v>#REF!</v>
      </c>
      <c r="T1294" t="e">
        <f>G1294=#REF!</f>
        <v>#REF!</v>
      </c>
      <c r="U1294" t="e">
        <f>H1294=#REF!</f>
        <v>#REF!</v>
      </c>
      <c r="V1294" t="e">
        <f>I1294=#REF!</f>
        <v>#REF!</v>
      </c>
      <c r="W1294" t="e">
        <f>J1294=#REF!</f>
        <v>#REF!</v>
      </c>
      <c r="X1294" t="e">
        <f>K1294=#REF!</f>
        <v>#REF!</v>
      </c>
      <c r="Y1294" t="e">
        <f>L1294=#REF!</f>
        <v>#REF!</v>
      </c>
    </row>
    <row r="1295" spans="1:25">
      <c r="A1295" s="4">
        <v>15205</v>
      </c>
      <c r="B1295" s="5" t="s">
        <v>44</v>
      </c>
      <c r="C1295" s="10" t="s">
        <v>200</v>
      </c>
      <c r="D1295" s="12"/>
      <c r="E1295" s="8"/>
      <c r="F1295" s="5"/>
      <c r="G1295" s="4"/>
      <c r="H1295" s="6" t="s">
        <v>201</v>
      </c>
      <c r="I1295" s="4" t="s">
        <v>55</v>
      </c>
      <c r="J1295" s="5" t="s">
        <v>284</v>
      </c>
      <c r="K1295" s="5" t="s">
        <v>480</v>
      </c>
      <c r="L1295" s="5" t="s">
        <v>17</v>
      </c>
      <c r="M1295" s="18" t="e">
        <f t="shared" si="20"/>
        <v>#N/A</v>
      </c>
      <c r="N1295" t="e">
        <f>A1295=#REF!</f>
        <v>#REF!</v>
      </c>
      <c r="O1295" t="e">
        <f>B1295=#REF!</f>
        <v>#REF!</v>
      </c>
      <c r="P1295" t="e">
        <f>C1295=#REF!</f>
        <v>#REF!</v>
      </c>
      <c r="Q1295" t="e">
        <f>D1295=#REF!</f>
        <v>#REF!</v>
      </c>
      <c r="R1295" t="e">
        <f>E1295=#REF!</f>
        <v>#REF!</v>
      </c>
      <c r="S1295" t="e">
        <f>F1295=#REF!</f>
        <v>#REF!</v>
      </c>
      <c r="T1295" t="e">
        <f>G1295=#REF!</f>
        <v>#REF!</v>
      </c>
      <c r="U1295" t="e">
        <f>H1295=#REF!</f>
        <v>#REF!</v>
      </c>
      <c r="V1295" t="e">
        <f>I1295=#REF!</f>
        <v>#REF!</v>
      </c>
      <c r="W1295" t="e">
        <f>J1295=#REF!</f>
        <v>#REF!</v>
      </c>
      <c r="X1295" t="e">
        <f>K1295=#REF!</f>
        <v>#REF!</v>
      </c>
      <c r="Y1295" t="e">
        <f>L1295=#REF!</f>
        <v>#REF!</v>
      </c>
    </row>
    <row r="1296" spans="1:25">
      <c r="A1296" s="3">
        <v>15206</v>
      </c>
      <c r="B1296" s="5" t="s">
        <v>44</v>
      </c>
      <c r="C1296" s="10" t="s">
        <v>200</v>
      </c>
      <c r="D1296" s="12"/>
      <c r="E1296" s="8"/>
      <c r="F1296" s="5"/>
      <c r="G1296" s="4"/>
      <c r="H1296" s="6" t="s">
        <v>201</v>
      </c>
      <c r="I1296" s="4" t="s">
        <v>55</v>
      </c>
      <c r="J1296" s="5" t="s">
        <v>284</v>
      </c>
      <c r="K1296" s="5" t="s">
        <v>481</v>
      </c>
      <c r="L1296" s="5" t="s">
        <v>17</v>
      </c>
      <c r="M1296" s="18" t="e">
        <f t="shared" si="20"/>
        <v>#N/A</v>
      </c>
      <c r="N1296" t="e">
        <f>A1296=#REF!</f>
        <v>#REF!</v>
      </c>
      <c r="O1296" t="e">
        <f>B1296=#REF!</f>
        <v>#REF!</v>
      </c>
      <c r="P1296" t="e">
        <f>C1296=#REF!</f>
        <v>#REF!</v>
      </c>
      <c r="Q1296" t="e">
        <f>D1296=#REF!</f>
        <v>#REF!</v>
      </c>
      <c r="R1296" t="e">
        <f>E1296=#REF!</f>
        <v>#REF!</v>
      </c>
      <c r="S1296" t="e">
        <f>F1296=#REF!</f>
        <v>#REF!</v>
      </c>
      <c r="T1296" t="e">
        <f>G1296=#REF!</f>
        <v>#REF!</v>
      </c>
      <c r="U1296" t="e">
        <f>H1296=#REF!</f>
        <v>#REF!</v>
      </c>
      <c r="V1296" t="e">
        <f>I1296=#REF!</f>
        <v>#REF!</v>
      </c>
      <c r="W1296" t="e">
        <f>J1296=#REF!</f>
        <v>#REF!</v>
      </c>
      <c r="X1296" t="e">
        <f>K1296=#REF!</f>
        <v>#REF!</v>
      </c>
      <c r="Y1296" t="e">
        <f>L1296=#REF!</f>
        <v>#REF!</v>
      </c>
    </row>
    <row r="1297" spans="1:25">
      <c r="A1297" s="4">
        <v>15207</v>
      </c>
      <c r="B1297" s="5" t="s">
        <v>44</v>
      </c>
      <c r="C1297" s="10" t="s">
        <v>200</v>
      </c>
      <c r="D1297" s="12"/>
      <c r="E1297" s="8"/>
      <c r="F1297" s="5"/>
      <c r="G1297" s="4"/>
      <c r="H1297" s="6" t="s">
        <v>201</v>
      </c>
      <c r="I1297" s="4" t="s">
        <v>55</v>
      </c>
      <c r="J1297" s="5" t="s">
        <v>284</v>
      </c>
      <c r="K1297" s="5" t="s">
        <v>553</v>
      </c>
      <c r="L1297" s="5" t="s">
        <v>17</v>
      </c>
      <c r="M1297" s="18" t="e">
        <f t="shared" si="20"/>
        <v>#N/A</v>
      </c>
      <c r="N1297" t="e">
        <f>A1297=#REF!</f>
        <v>#REF!</v>
      </c>
      <c r="O1297" t="e">
        <f>B1297=#REF!</f>
        <v>#REF!</v>
      </c>
      <c r="P1297" t="e">
        <f>C1297=#REF!</f>
        <v>#REF!</v>
      </c>
      <c r="Q1297" t="e">
        <f>D1297=#REF!</f>
        <v>#REF!</v>
      </c>
      <c r="R1297" t="e">
        <f>E1297=#REF!</f>
        <v>#REF!</v>
      </c>
      <c r="S1297" t="e">
        <f>F1297=#REF!</f>
        <v>#REF!</v>
      </c>
      <c r="T1297" t="e">
        <f>G1297=#REF!</f>
        <v>#REF!</v>
      </c>
      <c r="U1297" t="e">
        <f>H1297=#REF!</f>
        <v>#REF!</v>
      </c>
      <c r="V1297" t="e">
        <f>I1297=#REF!</f>
        <v>#REF!</v>
      </c>
      <c r="W1297" t="e">
        <f>J1297=#REF!</f>
        <v>#REF!</v>
      </c>
      <c r="X1297" t="e">
        <f>K1297=#REF!</f>
        <v>#REF!</v>
      </c>
      <c r="Y1297" t="e">
        <f>L1297=#REF!</f>
        <v>#REF!</v>
      </c>
    </row>
    <row r="1298" spans="1:25">
      <c r="A1298" s="3">
        <v>15208</v>
      </c>
      <c r="B1298" s="5" t="s">
        <v>44</v>
      </c>
      <c r="C1298" s="10" t="s">
        <v>200</v>
      </c>
      <c r="D1298" s="12"/>
      <c r="E1298" s="8"/>
      <c r="F1298" s="5"/>
      <c r="G1298" s="4"/>
      <c r="H1298" s="6" t="s">
        <v>201</v>
      </c>
      <c r="I1298" s="4" t="s">
        <v>55</v>
      </c>
      <c r="J1298" s="5" t="s">
        <v>284</v>
      </c>
      <c r="K1298" s="5" t="s">
        <v>516</v>
      </c>
      <c r="L1298" s="5" t="s">
        <v>17</v>
      </c>
      <c r="M1298" s="18" t="e">
        <f t="shared" si="20"/>
        <v>#N/A</v>
      </c>
      <c r="N1298" t="e">
        <f>A1298=#REF!</f>
        <v>#REF!</v>
      </c>
      <c r="O1298" t="e">
        <f>B1298=#REF!</f>
        <v>#REF!</v>
      </c>
      <c r="P1298" t="e">
        <f>C1298=#REF!</f>
        <v>#REF!</v>
      </c>
      <c r="Q1298" t="e">
        <f>D1298=#REF!</f>
        <v>#REF!</v>
      </c>
      <c r="R1298" t="e">
        <f>E1298=#REF!</f>
        <v>#REF!</v>
      </c>
      <c r="S1298" t="e">
        <f>F1298=#REF!</f>
        <v>#REF!</v>
      </c>
      <c r="T1298" t="e">
        <f>G1298=#REF!</f>
        <v>#REF!</v>
      </c>
      <c r="U1298" t="e">
        <f>H1298=#REF!</f>
        <v>#REF!</v>
      </c>
      <c r="V1298" t="e">
        <f>I1298=#REF!</f>
        <v>#REF!</v>
      </c>
      <c r="W1298" t="e">
        <f>J1298=#REF!</f>
        <v>#REF!</v>
      </c>
      <c r="X1298" t="e">
        <f>K1298=#REF!</f>
        <v>#REF!</v>
      </c>
      <c r="Y1298" t="e">
        <f>L1298=#REF!</f>
        <v>#REF!</v>
      </c>
    </row>
    <row r="1299" spans="1:25">
      <c r="A1299" s="4">
        <v>15209</v>
      </c>
      <c r="B1299" s="5" t="s">
        <v>44</v>
      </c>
      <c r="C1299" s="10" t="s">
        <v>200</v>
      </c>
      <c r="D1299" s="12"/>
      <c r="E1299" s="8"/>
      <c r="F1299" s="5"/>
      <c r="G1299" s="4"/>
      <c r="H1299" s="6" t="s">
        <v>201</v>
      </c>
      <c r="I1299" s="4" t="s">
        <v>55</v>
      </c>
      <c r="J1299" s="5" t="s">
        <v>284</v>
      </c>
      <c r="K1299" s="5" t="s">
        <v>517</v>
      </c>
      <c r="L1299" s="5" t="s">
        <v>17</v>
      </c>
      <c r="M1299" s="18" t="e">
        <f t="shared" si="20"/>
        <v>#N/A</v>
      </c>
      <c r="N1299" t="e">
        <f>A1299=#REF!</f>
        <v>#REF!</v>
      </c>
      <c r="O1299" t="e">
        <f>B1299=#REF!</f>
        <v>#REF!</v>
      </c>
      <c r="P1299" t="e">
        <f>C1299=#REF!</f>
        <v>#REF!</v>
      </c>
      <c r="Q1299" t="e">
        <f>D1299=#REF!</f>
        <v>#REF!</v>
      </c>
      <c r="R1299" t="e">
        <f>E1299=#REF!</f>
        <v>#REF!</v>
      </c>
      <c r="S1299" t="e">
        <f>F1299=#REF!</f>
        <v>#REF!</v>
      </c>
      <c r="T1299" t="e">
        <f>G1299=#REF!</f>
        <v>#REF!</v>
      </c>
      <c r="U1299" t="e">
        <f>H1299=#REF!</f>
        <v>#REF!</v>
      </c>
      <c r="V1299" t="e">
        <f>I1299=#REF!</f>
        <v>#REF!</v>
      </c>
      <c r="W1299" t="e">
        <f>J1299=#REF!</f>
        <v>#REF!</v>
      </c>
      <c r="X1299" t="e">
        <f>K1299=#REF!</f>
        <v>#REF!</v>
      </c>
      <c r="Y1299" t="e">
        <f>L1299=#REF!</f>
        <v>#REF!</v>
      </c>
    </row>
    <row r="1300" spans="1:25">
      <c r="A1300" s="3">
        <v>15210</v>
      </c>
      <c r="B1300" s="5" t="s">
        <v>44</v>
      </c>
      <c r="C1300" s="10" t="s">
        <v>200</v>
      </c>
      <c r="D1300" s="12"/>
      <c r="E1300" s="8"/>
      <c r="F1300" s="5"/>
      <c r="G1300" s="4"/>
      <c r="H1300" s="6" t="s">
        <v>201</v>
      </c>
      <c r="I1300" s="4" t="s">
        <v>55</v>
      </c>
      <c r="J1300" s="5" t="s">
        <v>284</v>
      </c>
      <c r="K1300" s="5" t="s">
        <v>482</v>
      </c>
      <c r="L1300" s="5" t="s">
        <v>17</v>
      </c>
      <c r="M1300" s="18" t="e">
        <f t="shared" si="20"/>
        <v>#N/A</v>
      </c>
      <c r="N1300" t="e">
        <f>A1300=#REF!</f>
        <v>#REF!</v>
      </c>
      <c r="O1300" t="e">
        <f>B1300=#REF!</f>
        <v>#REF!</v>
      </c>
      <c r="P1300" t="e">
        <f>C1300=#REF!</f>
        <v>#REF!</v>
      </c>
      <c r="Q1300" t="e">
        <f>D1300=#REF!</f>
        <v>#REF!</v>
      </c>
      <c r="R1300" t="e">
        <f>E1300=#REF!</f>
        <v>#REF!</v>
      </c>
      <c r="S1300" t="e">
        <f>F1300=#REF!</f>
        <v>#REF!</v>
      </c>
      <c r="T1300" t="e">
        <f>G1300=#REF!</f>
        <v>#REF!</v>
      </c>
      <c r="U1300" t="e">
        <f>H1300=#REF!</f>
        <v>#REF!</v>
      </c>
      <c r="V1300" t="e">
        <f>I1300=#REF!</f>
        <v>#REF!</v>
      </c>
      <c r="W1300" t="e">
        <f>J1300=#REF!</f>
        <v>#REF!</v>
      </c>
      <c r="X1300" t="e">
        <f>K1300=#REF!</f>
        <v>#REF!</v>
      </c>
      <c r="Y1300" t="e">
        <f>L1300=#REF!</f>
        <v>#REF!</v>
      </c>
    </row>
    <row r="1301" spans="1:25">
      <c r="A1301" s="4">
        <v>15211</v>
      </c>
      <c r="B1301" s="5" t="s">
        <v>44</v>
      </c>
      <c r="C1301" s="10" t="s">
        <v>200</v>
      </c>
      <c r="D1301" s="12"/>
      <c r="E1301" s="8"/>
      <c r="F1301" s="5"/>
      <c r="G1301" s="4"/>
      <c r="H1301" s="6" t="s">
        <v>201</v>
      </c>
      <c r="I1301" s="4" t="s">
        <v>55</v>
      </c>
      <c r="J1301" s="5" t="s">
        <v>284</v>
      </c>
      <c r="K1301" s="5" t="s">
        <v>561</v>
      </c>
      <c r="L1301" s="5" t="s">
        <v>17</v>
      </c>
      <c r="M1301" s="18" t="e">
        <f t="shared" si="20"/>
        <v>#N/A</v>
      </c>
      <c r="N1301" t="e">
        <f>A1301=#REF!</f>
        <v>#REF!</v>
      </c>
      <c r="O1301" t="e">
        <f>B1301=#REF!</f>
        <v>#REF!</v>
      </c>
      <c r="P1301" t="e">
        <f>C1301=#REF!</f>
        <v>#REF!</v>
      </c>
      <c r="Q1301" t="e">
        <f>D1301=#REF!</f>
        <v>#REF!</v>
      </c>
      <c r="R1301" t="e">
        <f>E1301=#REF!</f>
        <v>#REF!</v>
      </c>
      <c r="S1301" t="e">
        <f>F1301=#REF!</f>
        <v>#REF!</v>
      </c>
      <c r="T1301" t="e">
        <f>G1301=#REF!</f>
        <v>#REF!</v>
      </c>
      <c r="U1301" t="e">
        <f>H1301=#REF!</f>
        <v>#REF!</v>
      </c>
      <c r="V1301" t="e">
        <f>I1301=#REF!</f>
        <v>#REF!</v>
      </c>
      <c r="W1301" t="e">
        <f>J1301=#REF!</f>
        <v>#REF!</v>
      </c>
      <c r="X1301" t="e">
        <f>K1301=#REF!</f>
        <v>#REF!</v>
      </c>
      <c r="Y1301" t="e">
        <f>L1301=#REF!</f>
        <v>#REF!</v>
      </c>
    </row>
    <row r="1302" spans="1:25">
      <c r="A1302" s="3">
        <v>15212</v>
      </c>
      <c r="B1302" s="5" t="s">
        <v>44</v>
      </c>
      <c r="C1302" s="10" t="s">
        <v>200</v>
      </c>
      <c r="D1302" s="12"/>
      <c r="E1302" s="8"/>
      <c r="F1302" s="5"/>
      <c r="G1302" s="4"/>
      <c r="H1302" s="6" t="s">
        <v>201</v>
      </c>
      <c r="I1302" s="4" t="s">
        <v>55</v>
      </c>
      <c r="J1302" s="5" t="s">
        <v>284</v>
      </c>
      <c r="K1302" s="5" t="s">
        <v>595</v>
      </c>
      <c r="L1302" s="5" t="s">
        <v>17</v>
      </c>
      <c r="M1302" s="18" t="e">
        <f t="shared" si="20"/>
        <v>#N/A</v>
      </c>
      <c r="N1302" t="e">
        <f>A1302=#REF!</f>
        <v>#REF!</v>
      </c>
      <c r="O1302" t="e">
        <f>B1302=#REF!</f>
        <v>#REF!</v>
      </c>
      <c r="P1302" t="e">
        <f>C1302=#REF!</f>
        <v>#REF!</v>
      </c>
      <c r="Q1302" t="e">
        <f>D1302=#REF!</f>
        <v>#REF!</v>
      </c>
      <c r="R1302" t="e">
        <f>E1302=#REF!</f>
        <v>#REF!</v>
      </c>
      <c r="S1302" t="e">
        <f>F1302=#REF!</f>
        <v>#REF!</v>
      </c>
      <c r="T1302" t="e">
        <f>G1302=#REF!</f>
        <v>#REF!</v>
      </c>
      <c r="U1302" t="e">
        <f>H1302=#REF!</f>
        <v>#REF!</v>
      </c>
      <c r="V1302" t="e">
        <f>I1302=#REF!</f>
        <v>#REF!</v>
      </c>
      <c r="W1302" t="e">
        <f>J1302=#REF!</f>
        <v>#REF!</v>
      </c>
      <c r="X1302" t="e">
        <f>K1302=#REF!</f>
        <v>#REF!</v>
      </c>
      <c r="Y1302" t="e">
        <f>L1302=#REF!</f>
        <v>#REF!</v>
      </c>
    </row>
    <row r="1303" spans="1:25">
      <c r="A1303" s="4">
        <v>15213</v>
      </c>
      <c r="B1303" s="5" t="s">
        <v>44</v>
      </c>
      <c r="C1303" s="10" t="s">
        <v>200</v>
      </c>
      <c r="D1303" s="12"/>
      <c r="E1303" s="8"/>
      <c r="F1303" s="5"/>
      <c r="G1303" s="4"/>
      <c r="H1303" s="6" t="s">
        <v>201</v>
      </c>
      <c r="I1303" s="4" t="s">
        <v>55</v>
      </c>
      <c r="J1303" s="5" t="s">
        <v>284</v>
      </c>
      <c r="K1303" s="5" t="s">
        <v>486</v>
      </c>
      <c r="L1303" s="5" t="s">
        <v>17</v>
      </c>
      <c r="M1303" s="18" t="e">
        <f t="shared" si="20"/>
        <v>#N/A</v>
      </c>
      <c r="N1303" t="e">
        <f>A1303=#REF!</f>
        <v>#REF!</v>
      </c>
      <c r="O1303" t="e">
        <f>B1303=#REF!</f>
        <v>#REF!</v>
      </c>
      <c r="P1303" t="e">
        <f>C1303=#REF!</f>
        <v>#REF!</v>
      </c>
      <c r="Q1303" t="e">
        <f>D1303=#REF!</f>
        <v>#REF!</v>
      </c>
      <c r="R1303" t="e">
        <f>E1303=#REF!</f>
        <v>#REF!</v>
      </c>
      <c r="S1303" t="e">
        <f>F1303=#REF!</f>
        <v>#REF!</v>
      </c>
      <c r="T1303" t="e">
        <f>G1303=#REF!</f>
        <v>#REF!</v>
      </c>
      <c r="U1303" t="e">
        <f>H1303=#REF!</f>
        <v>#REF!</v>
      </c>
      <c r="V1303" t="e">
        <f>I1303=#REF!</f>
        <v>#REF!</v>
      </c>
      <c r="W1303" t="e">
        <f>J1303=#REF!</f>
        <v>#REF!</v>
      </c>
      <c r="X1303" t="e">
        <f>K1303=#REF!</f>
        <v>#REF!</v>
      </c>
      <c r="Y1303" t="e">
        <f>L1303=#REF!</f>
        <v>#REF!</v>
      </c>
    </row>
    <row r="1304" spans="1:25">
      <c r="A1304" s="3">
        <v>15214</v>
      </c>
      <c r="B1304" s="5" t="s">
        <v>44</v>
      </c>
      <c r="C1304" s="10" t="s">
        <v>200</v>
      </c>
      <c r="D1304" s="12"/>
      <c r="E1304" s="8"/>
      <c r="F1304" s="5"/>
      <c r="G1304" s="4"/>
      <c r="H1304" s="6" t="s">
        <v>201</v>
      </c>
      <c r="I1304" s="4" t="s">
        <v>55</v>
      </c>
      <c r="J1304" s="5" t="s">
        <v>284</v>
      </c>
      <c r="K1304" s="5" t="s">
        <v>518</v>
      </c>
      <c r="L1304" s="5" t="s">
        <v>17</v>
      </c>
      <c r="M1304" s="18" t="e">
        <f t="shared" si="20"/>
        <v>#N/A</v>
      </c>
      <c r="N1304" t="e">
        <f>A1304=#REF!</f>
        <v>#REF!</v>
      </c>
      <c r="O1304" t="e">
        <f>B1304=#REF!</f>
        <v>#REF!</v>
      </c>
      <c r="P1304" t="e">
        <f>C1304=#REF!</f>
        <v>#REF!</v>
      </c>
      <c r="Q1304" t="e">
        <f>D1304=#REF!</f>
        <v>#REF!</v>
      </c>
      <c r="R1304" t="e">
        <f>E1304=#REF!</f>
        <v>#REF!</v>
      </c>
      <c r="S1304" t="e">
        <f>F1304=#REF!</f>
        <v>#REF!</v>
      </c>
      <c r="T1304" t="e">
        <f>G1304=#REF!</f>
        <v>#REF!</v>
      </c>
      <c r="U1304" t="e">
        <f>H1304=#REF!</f>
        <v>#REF!</v>
      </c>
      <c r="V1304" t="e">
        <f>I1304=#REF!</f>
        <v>#REF!</v>
      </c>
      <c r="W1304" t="e">
        <f>J1304=#REF!</f>
        <v>#REF!</v>
      </c>
      <c r="X1304" t="e">
        <f>K1304=#REF!</f>
        <v>#REF!</v>
      </c>
      <c r="Y1304" t="e">
        <f>L1304=#REF!</f>
        <v>#REF!</v>
      </c>
    </row>
    <row r="1305" spans="1:25">
      <c r="A1305" s="3">
        <v>15216</v>
      </c>
      <c r="B1305" s="5" t="s">
        <v>44</v>
      </c>
      <c r="C1305" s="10" t="s">
        <v>200</v>
      </c>
      <c r="D1305" s="12"/>
      <c r="E1305" s="8"/>
      <c r="F1305" s="5"/>
      <c r="G1305" s="4"/>
      <c r="H1305" s="6" t="s">
        <v>201</v>
      </c>
      <c r="I1305" s="4" t="s">
        <v>55</v>
      </c>
      <c r="J1305" s="5" t="s">
        <v>284</v>
      </c>
      <c r="K1305" s="5" t="s">
        <v>554</v>
      </c>
      <c r="L1305" s="5" t="s">
        <v>17</v>
      </c>
      <c r="M1305" s="18" t="e">
        <f t="shared" si="20"/>
        <v>#N/A</v>
      </c>
      <c r="N1305" t="e">
        <f>A1305=#REF!</f>
        <v>#REF!</v>
      </c>
      <c r="O1305" t="e">
        <f>B1305=#REF!</f>
        <v>#REF!</v>
      </c>
      <c r="P1305" t="e">
        <f>C1305=#REF!</f>
        <v>#REF!</v>
      </c>
      <c r="Q1305" t="e">
        <f>D1305=#REF!</f>
        <v>#REF!</v>
      </c>
      <c r="R1305" t="e">
        <f>E1305=#REF!</f>
        <v>#REF!</v>
      </c>
      <c r="S1305" t="e">
        <f>F1305=#REF!</f>
        <v>#REF!</v>
      </c>
      <c r="T1305" t="e">
        <f>G1305=#REF!</f>
        <v>#REF!</v>
      </c>
      <c r="U1305" t="e">
        <f>H1305=#REF!</f>
        <v>#REF!</v>
      </c>
      <c r="V1305" t="e">
        <f>I1305=#REF!</f>
        <v>#REF!</v>
      </c>
      <c r="W1305" t="e">
        <f>J1305=#REF!</f>
        <v>#REF!</v>
      </c>
      <c r="X1305" t="e">
        <f>K1305=#REF!</f>
        <v>#REF!</v>
      </c>
      <c r="Y1305" t="e">
        <f>L1305=#REF!</f>
        <v>#REF!</v>
      </c>
    </row>
    <row r="1306" spans="1:25">
      <c r="A1306" s="4">
        <v>15218</v>
      </c>
      <c r="B1306" s="5" t="s">
        <v>44</v>
      </c>
      <c r="C1306" s="10" t="s">
        <v>200</v>
      </c>
      <c r="D1306" s="12"/>
      <c r="E1306" s="8"/>
      <c r="F1306" s="5"/>
      <c r="G1306" s="4"/>
      <c r="H1306" s="6" t="s">
        <v>201</v>
      </c>
      <c r="I1306" s="4" t="s">
        <v>55</v>
      </c>
      <c r="J1306" s="5" t="s">
        <v>284</v>
      </c>
      <c r="K1306" s="5" t="s">
        <v>57</v>
      </c>
      <c r="L1306" s="5" t="s">
        <v>17</v>
      </c>
      <c r="M1306" s="18" t="e">
        <f t="shared" si="20"/>
        <v>#N/A</v>
      </c>
      <c r="N1306" t="e">
        <f>A1306=#REF!</f>
        <v>#REF!</v>
      </c>
      <c r="O1306" t="e">
        <f>B1306=#REF!</f>
        <v>#REF!</v>
      </c>
      <c r="P1306" t="e">
        <f>C1306=#REF!</f>
        <v>#REF!</v>
      </c>
      <c r="Q1306" t="e">
        <f>D1306=#REF!</f>
        <v>#REF!</v>
      </c>
      <c r="R1306" t="e">
        <f>E1306=#REF!</f>
        <v>#REF!</v>
      </c>
      <c r="S1306" t="e">
        <f>F1306=#REF!</f>
        <v>#REF!</v>
      </c>
      <c r="T1306" t="e">
        <f>G1306=#REF!</f>
        <v>#REF!</v>
      </c>
      <c r="U1306" t="e">
        <f>H1306=#REF!</f>
        <v>#REF!</v>
      </c>
      <c r="V1306" t="e">
        <f>I1306=#REF!</f>
        <v>#REF!</v>
      </c>
      <c r="W1306" t="e">
        <f>J1306=#REF!</f>
        <v>#REF!</v>
      </c>
      <c r="X1306" t="e">
        <f>K1306=#REF!</f>
        <v>#REF!</v>
      </c>
      <c r="Y1306" t="e">
        <f>L1306=#REF!</f>
        <v>#REF!</v>
      </c>
    </row>
    <row r="1307" spans="1:25">
      <c r="A1307" s="3">
        <v>15219</v>
      </c>
      <c r="B1307" s="5" t="s">
        <v>44</v>
      </c>
      <c r="C1307" s="10" t="s">
        <v>200</v>
      </c>
      <c r="D1307" s="12"/>
      <c r="E1307" s="8"/>
      <c r="F1307" s="5"/>
      <c r="G1307" s="4"/>
      <c r="H1307" s="6" t="s">
        <v>201</v>
      </c>
      <c r="I1307" s="4" t="s">
        <v>55</v>
      </c>
      <c r="J1307" s="5" t="s">
        <v>284</v>
      </c>
      <c r="K1307" s="5" t="s">
        <v>33</v>
      </c>
      <c r="L1307" s="5" t="s">
        <v>17</v>
      </c>
      <c r="M1307" s="18" t="e">
        <f t="shared" si="20"/>
        <v>#N/A</v>
      </c>
      <c r="N1307" t="e">
        <f>A1307=#REF!</f>
        <v>#REF!</v>
      </c>
      <c r="O1307" t="e">
        <f>B1307=#REF!</f>
        <v>#REF!</v>
      </c>
      <c r="P1307" t="e">
        <f>C1307=#REF!</f>
        <v>#REF!</v>
      </c>
      <c r="Q1307" t="e">
        <f>D1307=#REF!</f>
        <v>#REF!</v>
      </c>
      <c r="R1307" t="e">
        <f>E1307=#REF!</f>
        <v>#REF!</v>
      </c>
      <c r="S1307" t="e">
        <f>F1307=#REF!</f>
        <v>#REF!</v>
      </c>
      <c r="T1307" t="e">
        <f>G1307=#REF!</f>
        <v>#REF!</v>
      </c>
      <c r="U1307" t="e">
        <f>H1307=#REF!</f>
        <v>#REF!</v>
      </c>
      <c r="V1307" t="e">
        <f>I1307=#REF!</f>
        <v>#REF!</v>
      </c>
      <c r="W1307" t="e">
        <f>J1307=#REF!</f>
        <v>#REF!</v>
      </c>
      <c r="X1307" t="e">
        <f>K1307=#REF!</f>
        <v>#REF!</v>
      </c>
      <c r="Y1307" t="e">
        <f>L1307=#REF!</f>
        <v>#REF!</v>
      </c>
    </row>
    <row r="1308" spans="1:25">
      <c r="A1308" s="4">
        <v>15220</v>
      </c>
      <c r="B1308" s="5" t="s">
        <v>44</v>
      </c>
      <c r="C1308" s="10" t="s">
        <v>200</v>
      </c>
      <c r="D1308" s="12"/>
      <c r="E1308" s="8"/>
      <c r="F1308" s="5"/>
      <c r="G1308" s="4"/>
      <c r="H1308" s="6" t="s">
        <v>201</v>
      </c>
      <c r="I1308" s="4" t="s">
        <v>59</v>
      </c>
      <c r="J1308" s="5" t="s">
        <v>284</v>
      </c>
      <c r="K1308" s="5" t="s">
        <v>596</v>
      </c>
      <c r="L1308" s="5" t="s">
        <v>17</v>
      </c>
      <c r="M1308" s="18" t="e">
        <f t="shared" si="20"/>
        <v>#N/A</v>
      </c>
      <c r="N1308" t="e">
        <f>A1308=#REF!</f>
        <v>#REF!</v>
      </c>
      <c r="O1308" t="e">
        <f>B1308=#REF!</f>
        <v>#REF!</v>
      </c>
      <c r="P1308" t="e">
        <f>C1308=#REF!</f>
        <v>#REF!</v>
      </c>
      <c r="Q1308" t="e">
        <f>D1308=#REF!</f>
        <v>#REF!</v>
      </c>
      <c r="R1308" t="e">
        <f>E1308=#REF!</f>
        <v>#REF!</v>
      </c>
      <c r="S1308" t="e">
        <f>F1308=#REF!</f>
        <v>#REF!</v>
      </c>
      <c r="T1308" t="e">
        <f>G1308=#REF!</f>
        <v>#REF!</v>
      </c>
      <c r="U1308" t="e">
        <f>H1308=#REF!</f>
        <v>#REF!</v>
      </c>
      <c r="V1308" t="e">
        <f>I1308=#REF!</f>
        <v>#REF!</v>
      </c>
      <c r="W1308" t="e">
        <f>J1308=#REF!</f>
        <v>#REF!</v>
      </c>
      <c r="X1308" t="e">
        <f>K1308=#REF!</f>
        <v>#REF!</v>
      </c>
      <c r="Y1308" t="e">
        <f>L1308=#REF!</f>
        <v>#REF!</v>
      </c>
    </row>
    <row r="1309" spans="1:25">
      <c r="A1309" s="3">
        <v>15221</v>
      </c>
      <c r="B1309" s="5" t="s">
        <v>44</v>
      </c>
      <c r="C1309" s="10" t="s">
        <v>200</v>
      </c>
      <c r="D1309" s="12"/>
      <c r="E1309" s="8"/>
      <c r="F1309" s="5"/>
      <c r="G1309" s="4"/>
      <c r="H1309" s="6" t="s">
        <v>201</v>
      </c>
      <c r="I1309" s="4" t="s">
        <v>59</v>
      </c>
      <c r="J1309" s="5" t="s">
        <v>284</v>
      </c>
      <c r="K1309" s="5" t="s">
        <v>555</v>
      </c>
      <c r="L1309" s="5" t="s">
        <v>17</v>
      </c>
      <c r="M1309" s="18" t="e">
        <f t="shared" si="20"/>
        <v>#N/A</v>
      </c>
      <c r="N1309" t="e">
        <f>A1309=#REF!</f>
        <v>#REF!</v>
      </c>
      <c r="O1309" t="e">
        <f>B1309=#REF!</f>
        <v>#REF!</v>
      </c>
      <c r="P1309" t="e">
        <f>C1309=#REF!</f>
        <v>#REF!</v>
      </c>
      <c r="Q1309" t="e">
        <f>D1309=#REF!</f>
        <v>#REF!</v>
      </c>
      <c r="R1309" t="e">
        <f>E1309=#REF!</f>
        <v>#REF!</v>
      </c>
      <c r="S1309" t="e">
        <f>F1309=#REF!</f>
        <v>#REF!</v>
      </c>
      <c r="T1309" t="e">
        <f>G1309=#REF!</f>
        <v>#REF!</v>
      </c>
      <c r="U1309" t="e">
        <f>H1309=#REF!</f>
        <v>#REF!</v>
      </c>
      <c r="V1309" t="e">
        <f>I1309=#REF!</f>
        <v>#REF!</v>
      </c>
      <c r="W1309" t="e">
        <f>J1309=#REF!</f>
        <v>#REF!</v>
      </c>
      <c r="X1309" t="e">
        <f>K1309=#REF!</f>
        <v>#REF!</v>
      </c>
      <c r="Y1309" t="e">
        <f>L1309=#REF!</f>
        <v>#REF!</v>
      </c>
    </row>
    <row r="1310" spans="1:25">
      <c r="A1310" s="4">
        <v>15222</v>
      </c>
      <c r="B1310" s="5" t="s">
        <v>44</v>
      </c>
      <c r="C1310" s="10" t="s">
        <v>200</v>
      </c>
      <c r="D1310" s="12"/>
      <c r="E1310" s="8"/>
      <c r="F1310" s="5"/>
      <c r="G1310" s="4"/>
      <c r="H1310" s="6" t="s">
        <v>201</v>
      </c>
      <c r="I1310" s="4" t="s">
        <v>59</v>
      </c>
      <c r="J1310" s="5" t="s">
        <v>284</v>
      </c>
      <c r="K1310" s="5" t="s">
        <v>597</v>
      </c>
      <c r="L1310" s="5" t="s">
        <v>17</v>
      </c>
      <c r="M1310" s="18" t="e">
        <f t="shared" si="20"/>
        <v>#N/A</v>
      </c>
      <c r="N1310" t="e">
        <f>A1310=#REF!</f>
        <v>#REF!</v>
      </c>
      <c r="O1310" t="e">
        <f>B1310=#REF!</f>
        <v>#REF!</v>
      </c>
      <c r="P1310" t="e">
        <f>C1310=#REF!</f>
        <v>#REF!</v>
      </c>
      <c r="Q1310" t="e">
        <f>D1310=#REF!</f>
        <v>#REF!</v>
      </c>
      <c r="R1310" t="e">
        <f>E1310=#REF!</f>
        <v>#REF!</v>
      </c>
      <c r="S1310" t="e">
        <f>F1310=#REF!</f>
        <v>#REF!</v>
      </c>
      <c r="T1310" t="e">
        <f>G1310=#REF!</f>
        <v>#REF!</v>
      </c>
      <c r="U1310" t="e">
        <f>H1310=#REF!</f>
        <v>#REF!</v>
      </c>
      <c r="V1310" t="e">
        <f>I1310=#REF!</f>
        <v>#REF!</v>
      </c>
      <c r="W1310" t="e">
        <f>J1310=#REF!</f>
        <v>#REF!</v>
      </c>
      <c r="X1310" t="e">
        <f>K1310=#REF!</f>
        <v>#REF!</v>
      </c>
      <c r="Y1310" t="e">
        <f>L1310=#REF!</f>
        <v>#REF!</v>
      </c>
    </row>
    <row r="1311" spans="1:25">
      <c r="A1311" s="3">
        <v>15223</v>
      </c>
      <c r="B1311" s="5" t="s">
        <v>44</v>
      </c>
      <c r="C1311" s="10" t="s">
        <v>200</v>
      </c>
      <c r="D1311" s="12"/>
      <c r="E1311" s="8"/>
      <c r="F1311" s="5"/>
      <c r="G1311" s="4"/>
      <c r="H1311" s="6" t="s">
        <v>201</v>
      </c>
      <c r="I1311" s="4" t="s">
        <v>59</v>
      </c>
      <c r="J1311" s="5" t="s">
        <v>284</v>
      </c>
      <c r="K1311" s="5" t="s">
        <v>598</v>
      </c>
      <c r="L1311" s="5" t="s">
        <v>17</v>
      </c>
      <c r="M1311" s="18" t="e">
        <f t="shared" si="20"/>
        <v>#N/A</v>
      </c>
      <c r="N1311" t="e">
        <f>A1311=#REF!</f>
        <v>#REF!</v>
      </c>
      <c r="O1311" t="e">
        <f>B1311=#REF!</f>
        <v>#REF!</v>
      </c>
      <c r="P1311" t="e">
        <f>C1311=#REF!</f>
        <v>#REF!</v>
      </c>
      <c r="Q1311" t="e">
        <f>D1311=#REF!</f>
        <v>#REF!</v>
      </c>
      <c r="R1311" t="e">
        <f>E1311=#REF!</f>
        <v>#REF!</v>
      </c>
      <c r="S1311" t="e">
        <f>F1311=#REF!</f>
        <v>#REF!</v>
      </c>
      <c r="T1311" t="e">
        <f>G1311=#REF!</f>
        <v>#REF!</v>
      </c>
      <c r="U1311" t="e">
        <f>H1311=#REF!</f>
        <v>#REF!</v>
      </c>
      <c r="V1311" t="e">
        <f>I1311=#REF!</f>
        <v>#REF!</v>
      </c>
      <c r="W1311" t="e">
        <f>J1311=#REF!</f>
        <v>#REF!</v>
      </c>
      <c r="X1311" t="e">
        <f>K1311=#REF!</f>
        <v>#REF!</v>
      </c>
      <c r="Y1311" t="e">
        <f>L1311=#REF!</f>
        <v>#REF!</v>
      </c>
    </row>
    <row r="1312" spans="1:25">
      <c r="A1312" s="4">
        <v>15224</v>
      </c>
      <c r="B1312" s="5" t="s">
        <v>44</v>
      </c>
      <c r="C1312" s="10" t="s">
        <v>200</v>
      </c>
      <c r="D1312" s="12"/>
      <c r="E1312" s="8"/>
      <c r="F1312" s="5"/>
      <c r="G1312" s="4"/>
      <c r="H1312" s="6" t="s">
        <v>201</v>
      </c>
      <c r="I1312" s="4" t="s">
        <v>59</v>
      </c>
      <c r="J1312" s="5" t="s">
        <v>284</v>
      </c>
      <c r="K1312" s="5" t="s">
        <v>486</v>
      </c>
      <c r="L1312" s="5" t="s">
        <v>17</v>
      </c>
      <c r="M1312" s="18" t="e">
        <f t="shared" si="20"/>
        <v>#N/A</v>
      </c>
      <c r="N1312" t="e">
        <f>A1312=#REF!</f>
        <v>#REF!</v>
      </c>
      <c r="O1312" t="e">
        <f>B1312=#REF!</f>
        <v>#REF!</v>
      </c>
      <c r="P1312" t="e">
        <f>C1312=#REF!</f>
        <v>#REF!</v>
      </c>
      <c r="Q1312" t="e">
        <f>D1312=#REF!</f>
        <v>#REF!</v>
      </c>
      <c r="R1312" t="e">
        <f>E1312=#REF!</f>
        <v>#REF!</v>
      </c>
      <c r="S1312" t="e">
        <f>F1312=#REF!</f>
        <v>#REF!</v>
      </c>
      <c r="T1312" t="e">
        <f>G1312=#REF!</f>
        <v>#REF!</v>
      </c>
      <c r="U1312" t="e">
        <f>H1312=#REF!</f>
        <v>#REF!</v>
      </c>
      <c r="V1312" t="e">
        <f>I1312=#REF!</f>
        <v>#REF!</v>
      </c>
      <c r="W1312" t="e">
        <f>J1312=#REF!</f>
        <v>#REF!</v>
      </c>
      <c r="X1312" t="e">
        <f>K1312=#REF!</f>
        <v>#REF!</v>
      </c>
      <c r="Y1312" t="e">
        <f>L1312=#REF!</f>
        <v>#REF!</v>
      </c>
    </row>
    <row r="1313" spans="1:25">
      <c r="A1313" s="3">
        <v>15225</v>
      </c>
      <c r="B1313" s="5" t="s">
        <v>44</v>
      </c>
      <c r="C1313" s="10" t="s">
        <v>200</v>
      </c>
      <c r="D1313" s="12"/>
      <c r="E1313" s="8"/>
      <c r="F1313" s="5"/>
      <c r="G1313" s="4"/>
      <c r="H1313" s="6" t="s">
        <v>201</v>
      </c>
      <c r="I1313" s="4" t="s">
        <v>59</v>
      </c>
      <c r="J1313" s="5" t="s">
        <v>284</v>
      </c>
      <c r="K1313" s="5" t="s">
        <v>33</v>
      </c>
      <c r="L1313" s="5" t="s">
        <v>17</v>
      </c>
      <c r="M1313" s="18" t="e">
        <f t="shared" si="20"/>
        <v>#N/A</v>
      </c>
      <c r="N1313" t="e">
        <f>A1313=#REF!</f>
        <v>#REF!</v>
      </c>
      <c r="O1313" t="e">
        <f>B1313=#REF!</f>
        <v>#REF!</v>
      </c>
      <c r="P1313" t="e">
        <f>C1313=#REF!</f>
        <v>#REF!</v>
      </c>
      <c r="Q1313" t="e">
        <f>D1313=#REF!</f>
        <v>#REF!</v>
      </c>
      <c r="R1313" t="e">
        <f>E1313=#REF!</f>
        <v>#REF!</v>
      </c>
      <c r="S1313" t="e">
        <f>F1313=#REF!</f>
        <v>#REF!</v>
      </c>
      <c r="T1313" t="e">
        <f>G1313=#REF!</f>
        <v>#REF!</v>
      </c>
      <c r="U1313" t="e">
        <f>H1313=#REF!</f>
        <v>#REF!</v>
      </c>
      <c r="V1313" t="e">
        <f>I1313=#REF!</f>
        <v>#REF!</v>
      </c>
      <c r="W1313" t="e">
        <f>J1313=#REF!</f>
        <v>#REF!</v>
      </c>
      <c r="X1313" t="e">
        <f>K1313=#REF!</f>
        <v>#REF!</v>
      </c>
      <c r="Y1313" t="e">
        <f>L1313=#REF!</f>
        <v>#REF!</v>
      </c>
    </row>
    <row r="1314" spans="1:25">
      <c r="A1314" s="4">
        <v>15232</v>
      </c>
      <c r="B1314" s="5" t="s">
        <v>44</v>
      </c>
      <c r="C1314" s="10" t="s">
        <v>200</v>
      </c>
      <c r="D1314" s="12"/>
      <c r="E1314" s="8"/>
      <c r="F1314" s="5"/>
      <c r="G1314" s="4"/>
      <c r="H1314" s="6" t="s">
        <v>201</v>
      </c>
      <c r="I1314" s="4" t="s">
        <v>61</v>
      </c>
      <c r="J1314" s="5" t="s">
        <v>284</v>
      </c>
      <c r="K1314" s="5" t="s">
        <v>557</v>
      </c>
      <c r="L1314" s="5" t="s">
        <v>17</v>
      </c>
      <c r="M1314" s="18" t="e">
        <f t="shared" si="20"/>
        <v>#N/A</v>
      </c>
      <c r="N1314" t="e">
        <f>A1314=#REF!</f>
        <v>#REF!</v>
      </c>
      <c r="O1314" t="e">
        <f>B1314=#REF!</f>
        <v>#REF!</v>
      </c>
      <c r="P1314" t="e">
        <f>C1314=#REF!</f>
        <v>#REF!</v>
      </c>
      <c r="Q1314" t="e">
        <f>D1314=#REF!</f>
        <v>#REF!</v>
      </c>
      <c r="R1314" t="e">
        <f>E1314=#REF!</f>
        <v>#REF!</v>
      </c>
      <c r="S1314" t="e">
        <f>F1314=#REF!</f>
        <v>#REF!</v>
      </c>
      <c r="T1314" t="e">
        <f>G1314=#REF!</f>
        <v>#REF!</v>
      </c>
      <c r="U1314" t="e">
        <f>H1314=#REF!</f>
        <v>#REF!</v>
      </c>
      <c r="V1314" t="e">
        <f>I1314=#REF!</f>
        <v>#REF!</v>
      </c>
      <c r="W1314" t="e">
        <f>J1314=#REF!</f>
        <v>#REF!</v>
      </c>
      <c r="X1314" t="e">
        <f>K1314=#REF!</f>
        <v>#REF!</v>
      </c>
      <c r="Y1314" t="e">
        <f>L1314=#REF!</f>
        <v>#REF!</v>
      </c>
    </row>
    <row r="1315" spans="1:25">
      <c r="A1315" s="3">
        <v>15233</v>
      </c>
      <c r="B1315" s="5" t="s">
        <v>44</v>
      </c>
      <c r="C1315" s="10" t="s">
        <v>200</v>
      </c>
      <c r="D1315" s="12"/>
      <c r="E1315" s="8"/>
      <c r="F1315" s="5"/>
      <c r="G1315" s="4"/>
      <c r="H1315" s="6" t="s">
        <v>201</v>
      </c>
      <c r="I1315" s="4" t="s">
        <v>61</v>
      </c>
      <c r="J1315" s="5" t="s">
        <v>284</v>
      </c>
      <c r="K1315" s="5" t="s">
        <v>519</v>
      </c>
      <c r="L1315" s="5" t="s">
        <v>17</v>
      </c>
      <c r="M1315" s="18" t="e">
        <f t="shared" si="20"/>
        <v>#N/A</v>
      </c>
      <c r="N1315" t="e">
        <f>A1315=#REF!</f>
        <v>#REF!</v>
      </c>
      <c r="O1315" t="e">
        <f>B1315=#REF!</f>
        <v>#REF!</v>
      </c>
      <c r="P1315" t="e">
        <f>C1315=#REF!</f>
        <v>#REF!</v>
      </c>
      <c r="Q1315" t="e">
        <f>D1315=#REF!</f>
        <v>#REF!</v>
      </c>
      <c r="R1315" t="e">
        <f>E1315=#REF!</f>
        <v>#REF!</v>
      </c>
      <c r="S1315" t="e">
        <f>F1315=#REF!</f>
        <v>#REF!</v>
      </c>
      <c r="T1315" t="e">
        <f>G1315=#REF!</f>
        <v>#REF!</v>
      </c>
      <c r="U1315" t="e">
        <f>H1315=#REF!</f>
        <v>#REF!</v>
      </c>
      <c r="V1315" t="e">
        <f>I1315=#REF!</f>
        <v>#REF!</v>
      </c>
      <c r="W1315" t="e">
        <f>J1315=#REF!</f>
        <v>#REF!</v>
      </c>
      <c r="X1315" t="e">
        <f>K1315=#REF!</f>
        <v>#REF!</v>
      </c>
      <c r="Y1315" t="e">
        <f>L1315=#REF!</f>
        <v>#REF!</v>
      </c>
    </row>
    <row r="1316" spans="1:25">
      <c r="A1316" s="4">
        <v>15234</v>
      </c>
      <c r="B1316" s="5" t="s">
        <v>44</v>
      </c>
      <c r="C1316" s="10" t="s">
        <v>200</v>
      </c>
      <c r="D1316" s="12"/>
      <c r="E1316" s="8"/>
      <c r="F1316" s="5"/>
      <c r="G1316" s="4"/>
      <c r="H1316" s="6" t="s">
        <v>201</v>
      </c>
      <c r="I1316" s="4" t="s">
        <v>61</v>
      </c>
      <c r="J1316" s="5" t="s">
        <v>284</v>
      </c>
      <c r="K1316" s="5" t="s">
        <v>560</v>
      </c>
      <c r="L1316" s="5" t="s">
        <v>17</v>
      </c>
      <c r="M1316" s="18" t="e">
        <f t="shared" si="20"/>
        <v>#N/A</v>
      </c>
      <c r="N1316" t="e">
        <f>A1316=#REF!</f>
        <v>#REF!</v>
      </c>
      <c r="O1316" t="e">
        <f>B1316=#REF!</f>
        <v>#REF!</v>
      </c>
      <c r="P1316" t="e">
        <f>C1316=#REF!</f>
        <v>#REF!</v>
      </c>
      <c r="Q1316" t="e">
        <f>D1316=#REF!</f>
        <v>#REF!</v>
      </c>
      <c r="R1316" t="e">
        <f>E1316=#REF!</f>
        <v>#REF!</v>
      </c>
      <c r="S1316" t="e">
        <f>F1316=#REF!</f>
        <v>#REF!</v>
      </c>
      <c r="T1316" t="e">
        <f>G1316=#REF!</f>
        <v>#REF!</v>
      </c>
      <c r="U1316" t="e">
        <f>H1316=#REF!</f>
        <v>#REF!</v>
      </c>
      <c r="V1316" t="e">
        <f>I1316=#REF!</f>
        <v>#REF!</v>
      </c>
      <c r="W1316" t="e">
        <f>J1316=#REF!</f>
        <v>#REF!</v>
      </c>
      <c r="X1316" t="e">
        <f>K1316=#REF!</f>
        <v>#REF!</v>
      </c>
      <c r="Y1316" t="e">
        <f>L1316=#REF!</f>
        <v>#REF!</v>
      </c>
    </row>
    <row r="1317" spans="1:25">
      <c r="A1317" s="3">
        <v>15235</v>
      </c>
      <c r="B1317" s="5" t="s">
        <v>44</v>
      </c>
      <c r="C1317" s="10" t="s">
        <v>200</v>
      </c>
      <c r="D1317" s="12"/>
      <c r="E1317" s="8"/>
      <c r="F1317" s="5"/>
      <c r="G1317" s="4"/>
      <c r="H1317" s="6" t="s">
        <v>201</v>
      </c>
      <c r="I1317" s="4" t="s">
        <v>61</v>
      </c>
      <c r="J1317" s="5" t="s">
        <v>284</v>
      </c>
      <c r="K1317" s="5" t="s">
        <v>561</v>
      </c>
      <c r="L1317" s="5" t="s">
        <v>17</v>
      </c>
      <c r="M1317" s="18" t="e">
        <f t="shared" si="20"/>
        <v>#N/A</v>
      </c>
      <c r="N1317" t="e">
        <f>A1317=#REF!</f>
        <v>#REF!</v>
      </c>
      <c r="O1317" t="e">
        <f>B1317=#REF!</f>
        <v>#REF!</v>
      </c>
      <c r="P1317" t="e">
        <f>C1317=#REF!</f>
        <v>#REF!</v>
      </c>
      <c r="Q1317" t="e">
        <f>D1317=#REF!</f>
        <v>#REF!</v>
      </c>
      <c r="R1317" t="e">
        <f>E1317=#REF!</f>
        <v>#REF!</v>
      </c>
      <c r="S1317" t="e">
        <f>F1317=#REF!</f>
        <v>#REF!</v>
      </c>
      <c r="T1317" t="e">
        <f>G1317=#REF!</f>
        <v>#REF!</v>
      </c>
      <c r="U1317" t="e">
        <f>H1317=#REF!</f>
        <v>#REF!</v>
      </c>
      <c r="V1317" t="e">
        <f>I1317=#REF!</f>
        <v>#REF!</v>
      </c>
      <c r="W1317" t="e">
        <f>J1317=#REF!</f>
        <v>#REF!</v>
      </c>
      <c r="X1317" t="e">
        <f>K1317=#REF!</f>
        <v>#REF!</v>
      </c>
      <c r="Y1317" t="e">
        <f>L1317=#REF!</f>
        <v>#REF!</v>
      </c>
    </row>
    <row r="1318" spans="1:25">
      <c r="A1318" s="4">
        <v>15237</v>
      </c>
      <c r="B1318" s="5" t="s">
        <v>44</v>
      </c>
      <c r="C1318" s="10" t="s">
        <v>200</v>
      </c>
      <c r="D1318" s="12"/>
      <c r="E1318" s="8"/>
      <c r="F1318" s="5"/>
      <c r="G1318" s="4"/>
      <c r="H1318" s="6" t="s">
        <v>201</v>
      </c>
      <c r="I1318" s="4" t="s">
        <v>61</v>
      </c>
      <c r="J1318" s="5" t="s">
        <v>284</v>
      </c>
      <c r="K1318" s="5" t="s">
        <v>600</v>
      </c>
      <c r="L1318" s="5" t="s">
        <v>17</v>
      </c>
      <c r="M1318" s="18" t="e">
        <f t="shared" si="20"/>
        <v>#N/A</v>
      </c>
      <c r="N1318" t="e">
        <f>A1318=#REF!</f>
        <v>#REF!</v>
      </c>
      <c r="O1318" t="e">
        <f>B1318=#REF!</f>
        <v>#REF!</v>
      </c>
      <c r="P1318" t="e">
        <f>C1318=#REF!</f>
        <v>#REF!</v>
      </c>
      <c r="Q1318" t="e">
        <f>D1318=#REF!</f>
        <v>#REF!</v>
      </c>
      <c r="R1318" t="e">
        <f>E1318=#REF!</f>
        <v>#REF!</v>
      </c>
      <c r="S1318" t="e">
        <f>F1318=#REF!</f>
        <v>#REF!</v>
      </c>
      <c r="T1318" t="e">
        <f>G1318=#REF!</f>
        <v>#REF!</v>
      </c>
      <c r="U1318" t="e">
        <f>H1318=#REF!</f>
        <v>#REF!</v>
      </c>
      <c r="V1318" t="e">
        <f>I1318=#REF!</f>
        <v>#REF!</v>
      </c>
      <c r="W1318" t="e">
        <f>J1318=#REF!</f>
        <v>#REF!</v>
      </c>
      <c r="X1318" t="e">
        <f>K1318=#REF!</f>
        <v>#REF!</v>
      </c>
      <c r="Y1318" t="e">
        <f>L1318=#REF!</f>
        <v>#REF!</v>
      </c>
    </row>
    <row r="1319" spans="1:25">
      <c r="A1319" s="3">
        <v>15238</v>
      </c>
      <c r="B1319" s="5" t="s">
        <v>44</v>
      </c>
      <c r="C1319" s="10" t="s">
        <v>200</v>
      </c>
      <c r="D1319" s="12"/>
      <c r="E1319" s="8"/>
      <c r="F1319" s="5"/>
      <c r="G1319" s="4"/>
      <c r="H1319" s="6" t="s">
        <v>201</v>
      </c>
      <c r="I1319" s="4" t="s">
        <v>61</v>
      </c>
      <c r="J1319" s="5" t="s">
        <v>284</v>
      </c>
      <c r="K1319" s="5" t="s">
        <v>486</v>
      </c>
      <c r="L1319" s="5" t="s">
        <v>17</v>
      </c>
      <c r="M1319" s="18" t="e">
        <f t="shared" si="20"/>
        <v>#N/A</v>
      </c>
      <c r="N1319" t="e">
        <f>A1319=#REF!</f>
        <v>#REF!</v>
      </c>
      <c r="O1319" t="e">
        <f>B1319=#REF!</f>
        <v>#REF!</v>
      </c>
      <c r="P1319" t="e">
        <f>C1319=#REF!</f>
        <v>#REF!</v>
      </c>
      <c r="Q1319" t="e">
        <f>D1319=#REF!</f>
        <v>#REF!</v>
      </c>
      <c r="R1319" t="e">
        <f>E1319=#REF!</f>
        <v>#REF!</v>
      </c>
      <c r="S1319" t="e">
        <f>F1319=#REF!</f>
        <v>#REF!</v>
      </c>
      <c r="T1319" t="e">
        <f>G1319=#REF!</f>
        <v>#REF!</v>
      </c>
      <c r="U1319" t="e">
        <f>H1319=#REF!</f>
        <v>#REF!</v>
      </c>
      <c r="V1319" t="e">
        <f>I1319=#REF!</f>
        <v>#REF!</v>
      </c>
      <c r="W1319" t="e">
        <f>J1319=#REF!</f>
        <v>#REF!</v>
      </c>
      <c r="X1319" t="e">
        <f>K1319=#REF!</f>
        <v>#REF!</v>
      </c>
      <c r="Y1319" t="e">
        <f>L1319=#REF!</f>
        <v>#REF!</v>
      </c>
    </row>
    <row r="1320" spans="1:25">
      <c r="A1320" s="4">
        <v>15239</v>
      </c>
      <c r="B1320" s="5" t="s">
        <v>44</v>
      </c>
      <c r="C1320" s="10" t="s">
        <v>200</v>
      </c>
      <c r="D1320" s="12"/>
      <c r="E1320" s="8"/>
      <c r="F1320" s="5"/>
      <c r="G1320" s="4"/>
      <c r="H1320" s="6" t="s">
        <v>201</v>
      </c>
      <c r="I1320" s="4" t="s">
        <v>61</v>
      </c>
      <c r="J1320" s="5" t="s">
        <v>284</v>
      </c>
      <c r="K1320" s="5" t="s">
        <v>562</v>
      </c>
      <c r="L1320" s="5" t="s">
        <v>17</v>
      </c>
      <c r="M1320" s="18" t="e">
        <f t="shared" si="20"/>
        <v>#N/A</v>
      </c>
      <c r="N1320" t="e">
        <f>A1320=#REF!</f>
        <v>#REF!</v>
      </c>
      <c r="O1320" t="e">
        <f>B1320=#REF!</f>
        <v>#REF!</v>
      </c>
      <c r="P1320" t="e">
        <f>C1320=#REF!</f>
        <v>#REF!</v>
      </c>
      <c r="Q1320" t="e">
        <f>D1320=#REF!</f>
        <v>#REF!</v>
      </c>
      <c r="R1320" t="e">
        <f>E1320=#REF!</f>
        <v>#REF!</v>
      </c>
      <c r="S1320" t="e">
        <f>F1320=#REF!</f>
        <v>#REF!</v>
      </c>
      <c r="T1320" t="e">
        <f>G1320=#REF!</f>
        <v>#REF!</v>
      </c>
      <c r="U1320" t="e">
        <f>H1320=#REF!</f>
        <v>#REF!</v>
      </c>
      <c r="V1320" t="e">
        <f>I1320=#REF!</f>
        <v>#REF!</v>
      </c>
      <c r="W1320" t="e">
        <f>J1320=#REF!</f>
        <v>#REF!</v>
      </c>
      <c r="X1320" t="e">
        <f>K1320=#REF!</f>
        <v>#REF!</v>
      </c>
      <c r="Y1320" t="e">
        <f>L1320=#REF!</f>
        <v>#REF!</v>
      </c>
    </row>
    <row r="1321" spans="1:25">
      <c r="A1321" s="3">
        <v>15241</v>
      </c>
      <c r="B1321" s="5" t="s">
        <v>44</v>
      </c>
      <c r="C1321" s="10" t="s">
        <v>200</v>
      </c>
      <c r="D1321" s="12"/>
      <c r="E1321" s="8"/>
      <c r="F1321" s="5"/>
      <c r="G1321" s="4"/>
      <c r="H1321" s="6" t="s">
        <v>201</v>
      </c>
      <c r="I1321" s="4" t="s">
        <v>61</v>
      </c>
      <c r="J1321" s="5" t="s">
        <v>284</v>
      </c>
      <c r="K1321" s="5" t="s">
        <v>57</v>
      </c>
      <c r="L1321" s="5" t="s">
        <v>17</v>
      </c>
      <c r="M1321" s="18" t="e">
        <f t="shared" si="20"/>
        <v>#N/A</v>
      </c>
      <c r="N1321" t="e">
        <f>A1321=#REF!</f>
        <v>#REF!</v>
      </c>
      <c r="O1321" t="e">
        <f>B1321=#REF!</f>
        <v>#REF!</v>
      </c>
      <c r="P1321" t="e">
        <f>C1321=#REF!</f>
        <v>#REF!</v>
      </c>
      <c r="Q1321" t="e">
        <f>D1321=#REF!</f>
        <v>#REF!</v>
      </c>
      <c r="R1321" t="e">
        <f>E1321=#REF!</f>
        <v>#REF!</v>
      </c>
      <c r="S1321" t="e">
        <f>F1321=#REF!</f>
        <v>#REF!</v>
      </c>
      <c r="T1321" t="e">
        <f>G1321=#REF!</f>
        <v>#REF!</v>
      </c>
      <c r="U1321" t="e">
        <f>H1321=#REF!</f>
        <v>#REF!</v>
      </c>
      <c r="V1321" t="e">
        <f>I1321=#REF!</f>
        <v>#REF!</v>
      </c>
      <c r="W1321" t="e">
        <f>J1321=#REF!</f>
        <v>#REF!</v>
      </c>
      <c r="X1321" t="e">
        <f>K1321=#REF!</f>
        <v>#REF!</v>
      </c>
      <c r="Y1321" t="e">
        <f>L1321=#REF!</f>
        <v>#REF!</v>
      </c>
    </row>
    <row r="1322" spans="1:25">
      <c r="A1322" s="4">
        <v>15242</v>
      </c>
      <c r="B1322" s="5" t="s">
        <v>44</v>
      </c>
      <c r="C1322" s="10" t="s">
        <v>200</v>
      </c>
      <c r="D1322" s="12"/>
      <c r="E1322" s="8"/>
      <c r="F1322" s="5"/>
      <c r="G1322" s="4"/>
      <c r="H1322" s="6" t="s">
        <v>201</v>
      </c>
      <c r="I1322" s="4" t="s">
        <v>61</v>
      </c>
      <c r="J1322" s="5" t="s">
        <v>284</v>
      </c>
      <c r="K1322" s="5" t="s">
        <v>33</v>
      </c>
      <c r="L1322" s="5" t="s">
        <v>17</v>
      </c>
      <c r="M1322" s="18" t="e">
        <f t="shared" si="20"/>
        <v>#N/A</v>
      </c>
      <c r="N1322" t="e">
        <f>A1322=#REF!</f>
        <v>#REF!</v>
      </c>
      <c r="O1322" t="e">
        <f>B1322=#REF!</f>
        <v>#REF!</v>
      </c>
      <c r="P1322" t="e">
        <f>C1322=#REF!</f>
        <v>#REF!</v>
      </c>
      <c r="Q1322" t="e">
        <f>D1322=#REF!</f>
        <v>#REF!</v>
      </c>
      <c r="R1322" t="e">
        <f>E1322=#REF!</f>
        <v>#REF!</v>
      </c>
      <c r="S1322" t="e">
        <f>F1322=#REF!</f>
        <v>#REF!</v>
      </c>
      <c r="T1322" t="e">
        <f>G1322=#REF!</f>
        <v>#REF!</v>
      </c>
      <c r="U1322" t="e">
        <f>H1322=#REF!</f>
        <v>#REF!</v>
      </c>
      <c r="V1322" t="e">
        <f>I1322=#REF!</f>
        <v>#REF!</v>
      </c>
      <c r="W1322" t="e">
        <f>J1322=#REF!</f>
        <v>#REF!</v>
      </c>
      <c r="X1322" t="e">
        <f>K1322=#REF!</f>
        <v>#REF!</v>
      </c>
      <c r="Y1322" t="e">
        <f>L1322=#REF!</f>
        <v>#REF!</v>
      </c>
    </row>
    <row r="1323" spans="1:25">
      <c r="A1323" s="3">
        <v>15243</v>
      </c>
      <c r="B1323" s="5" t="s">
        <v>44</v>
      </c>
      <c r="C1323" s="10" t="s">
        <v>200</v>
      </c>
      <c r="D1323" s="12"/>
      <c r="E1323" s="8"/>
      <c r="F1323" s="5"/>
      <c r="G1323" s="4"/>
      <c r="H1323" s="6" t="s">
        <v>201</v>
      </c>
      <c r="I1323" s="4" t="s">
        <v>61</v>
      </c>
      <c r="J1323" s="5" t="s">
        <v>284</v>
      </c>
      <c r="K1323" s="5" t="s">
        <v>520</v>
      </c>
      <c r="L1323" s="5" t="s">
        <v>17</v>
      </c>
      <c r="M1323" s="18" t="e">
        <f t="shared" si="20"/>
        <v>#N/A</v>
      </c>
      <c r="N1323" t="e">
        <f>A1323=#REF!</f>
        <v>#REF!</v>
      </c>
      <c r="O1323" t="e">
        <f>B1323=#REF!</f>
        <v>#REF!</v>
      </c>
      <c r="P1323" t="e">
        <f>C1323=#REF!</f>
        <v>#REF!</v>
      </c>
      <c r="Q1323" t="e">
        <f>D1323=#REF!</f>
        <v>#REF!</v>
      </c>
      <c r="R1323" t="e">
        <f>E1323=#REF!</f>
        <v>#REF!</v>
      </c>
      <c r="S1323" t="e">
        <f>F1323=#REF!</f>
        <v>#REF!</v>
      </c>
      <c r="T1323" t="e">
        <f>G1323=#REF!</f>
        <v>#REF!</v>
      </c>
      <c r="U1323" t="e">
        <f>H1323=#REF!</f>
        <v>#REF!</v>
      </c>
      <c r="V1323" t="e">
        <f>I1323=#REF!</f>
        <v>#REF!</v>
      </c>
      <c r="W1323" t="e">
        <f>J1323=#REF!</f>
        <v>#REF!</v>
      </c>
      <c r="X1323" t="e">
        <f>K1323=#REF!</f>
        <v>#REF!</v>
      </c>
      <c r="Y1323" t="e">
        <f>L1323=#REF!</f>
        <v>#REF!</v>
      </c>
    </row>
    <row r="1324" spans="1:25">
      <c r="A1324" s="4">
        <v>15419</v>
      </c>
      <c r="B1324" s="5" t="s">
        <v>108</v>
      </c>
      <c r="C1324" s="10" t="s">
        <v>200</v>
      </c>
      <c r="D1324" s="12"/>
      <c r="E1324" s="8"/>
      <c r="F1324" s="5"/>
      <c r="G1324" s="4"/>
      <c r="H1324" s="6" t="s">
        <v>201</v>
      </c>
      <c r="I1324" s="4" t="s">
        <v>57</v>
      </c>
      <c r="J1324" s="5" t="s">
        <v>284</v>
      </c>
      <c r="K1324" s="5" t="s">
        <v>614</v>
      </c>
      <c r="L1324" s="5" t="s">
        <v>17</v>
      </c>
      <c r="M1324" s="18" t="e">
        <f t="shared" si="20"/>
        <v>#N/A</v>
      </c>
      <c r="N1324" t="e">
        <f>A1324=#REF!</f>
        <v>#REF!</v>
      </c>
      <c r="O1324" t="e">
        <f>B1324=#REF!</f>
        <v>#REF!</v>
      </c>
      <c r="P1324" t="e">
        <f>C1324=#REF!</f>
        <v>#REF!</v>
      </c>
      <c r="Q1324" t="e">
        <f>D1324=#REF!</f>
        <v>#REF!</v>
      </c>
      <c r="R1324" t="e">
        <f>E1324=#REF!</f>
        <v>#REF!</v>
      </c>
      <c r="S1324" t="e">
        <f>F1324=#REF!</f>
        <v>#REF!</v>
      </c>
      <c r="T1324" t="e">
        <f>G1324=#REF!</f>
        <v>#REF!</v>
      </c>
      <c r="U1324" t="e">
        <f>H1324=#REF!</f>
        <v>#REF!</v>
      </c>
      <c r="V1324" t="e">
        <f>I1324=#REF!</f>
        <v>#REF!</v>
      </c>
      <c r="W1324" t="e">
        <f>J1324=#REF!</f>
        <v>#REF!</v>
      </c>
      <c r="X1324" t="e">
        <f>K1324=#REF!</f>
        <v>#REF!</v>
      </c>
      <c r="Y1324" t="e">
        <f>L1324=#REF!</f>
        <v>#REF!</v>
      </c>
    </row>
    <row r="1325" spans="1:25">
      <c r="A1325" s="3">
        <v>15420</v>
      </c>
      <c r="B1325" s="5" t="s">
        <v>108</v>
      </c>
      <c r="C1325" s="10" t="s">
        <v>200</v>
      </c>
      <c r="D1325" s="12"/>
      <c r="E1325" s="8"/>
      <c r="F1325" s="5"/>
      <c r="G1325" s="4"/>
      <c r="H1325" s="6" t="s">
        <v>201</v>
      </c>
      <c r="I1325" s="4" t="s">
        <v>57</v>
      </c>
      <c r="J1325" s="5" t="s">
        <v>284</v>
      </c>
      <c r="K1325" s="5" t="s">
        <v>552</v>
      </c>
      <c r="L1325" s="5" t="s">
        <v>17</v>
      </c>
      <c r="M1325" s="18" t="e">
        <f t="shared" si="20"/>
        <v>#N/A</v>
      </c>
      <c r="N1325" t="e">
        <f>A1325=#REF!</f>
        <v>#REF!</v>
      </c>
      <c r="O1325" t="e">
        <f>B1325=#REF!</f>
        <v>#REF!</v>
      </c>
      <c r="P1325" t="e">
        <f>C1325=#REF!</f>
        <v>#REF!</v>
      </c>
      <c r="Q1325" t="e">
        <f>D1325=#REF!</f>
        <v>#REF!</v>
      </c>
      <c r="R1325" t="e">
        <f>E1325=#REF!</f>
        <v>#REF!</v>
      </c>
      <c r="S1325" t="e">
        <f>F1325=#REF!</f>
        <v>#REF!</v>
      </c>
      <c r="T1325" t="e">
        <f>G1325=#REF!</f>
        <v>#REF!</v>
      </c>
      <c r="U1325" t="e">
        <f>H1325=#REF!</f>
        <v>#REF!</v>
      </c>
      <c r="V1325" t="e">
        <f>I1325=#REF!</f>
        <v>#REF!</v>
      </c>
      <c r="W1325" t="e">
        <f>J1325=#REF!</f>
        <v>#REF!</v>
      </c>
      <c r="X1325" t="e">
        <f>K1325=#REF!</f>
        <v>#REF!</v>
      </c>
      <c r="Y1325" t="e">
        <f>L1325=#REF!</f>
        <v>#REF!</v>
      </c>
    </row>
    <row r="1326" spans="1:25">
      <c r="A1326" s="4">
        <v>15421</v>
      </c>
      <c r="B1326" s="5" t="s">
        <v>108</v>
      </c>
      <c r="C1326" s="10" t="s">
        <v>200</v>
      </c>
      <c r="D1326" s="12"/>
      <c r="E1326" s="8"/>
      <c r="F1326" s="5"/>
      <c r="G1326" s="4"/>
      <c r="H1326" s="6" t="s">
        <v>201</v>
      </c>
      <c r="I1326" s="4" t="s">
        <v>57</v>
      </c>
      <c r="J1326" s="5" t="s">
        <v>284</v>
      </c>
      <c r="K1326" s="5" t="s">
        <v>480</v>
      </c>
      <c r="L1326" s="5" t="s">
        <v>17</v>
      </c>
      <c r="M1326" s="18" t="e">
        <f t="shared" si="20"/>
        <v>#N/A</v>
      </c>
      <c r="N1326" t="e">
        <f>A1326=#REF!</f>
        <v>#REF!</v>
      </c>
      <c r="O1326" t="e">
        <f>B1326=#REF!</f>
        <v>#REF!</v>
      </c>
      <c r="P1326" t="e">
        <f>C1326=#REF!</f>
        <v>#REF!</v>
      </c>
      <c r="Q1326" t="e">
        <f>D1326=#REF!</f>
        <v>#REF!</v>
      </c>
      <c r="R1326" t="e">
        <f>E1326=#REF!</f>
        <v>#REF!</v>
      </c>
      <c r="S1326" t="e">
        <f>F1326=#REF!</f>
        <v>#REF!</v>
      </c>
      <c r="T1326" t="e">
        <f>G1326=#REF!</f>
        <v>#REF!</v>
      </c>
      <c r="U1326" t="e">
        <f>H1326=#REF!</f>
        <v>#REF!</v>
      </c>
      <c r="V1326" t="e">
        <f>I1326=#REF!</f>
        <v>#REF!</v>
      </c>
      <c r="W1326" t="e">
        <f>J1326=#REF!</f>
        <v>#REF!</v>
      </c>
      <c r="X1326" t="e">
        <f>K1326=#REF!</f>
        <v>#REF!</v>
      </c>
      <c r="Y1326" t="e">
        <f>L1326=#REF!</f>
        <v>#REF!</v>
      </c>
    </row>
    <row r="1327" spans="1:25">
      <c r="A1327" s="3">
        <v>15422</v>
      </c>
      <c r="B1327" s="5" t="s">
        <v>108</v>
      </c>
      <c r="C1327" s="10" t="s">
        <v>200</v>
      </c>
      <c r="D1327" s="12"/>
      <c r="E1327" s="8"/>
      <c r="F1327" s="5"/>
      <c r="G1327" s="4"/>
      <c r="H1327" s="6" t="s">
        <v>201</v>
      </c>
      <c r="I1327" s="4" t="s">
        <v>57</v>
      </c>
      <c r="J1327" s="5" t="s">
        <v>284</v>
      </c>
      <c r="K1327" s="5" t="s">
        <v>481</v>
      </c>
      <c r="L1327" s="5" t="s">
        <v>17</v>
      </c>
      <c r="M1327" s="18" t="e">
        <f t="shared" si="20"/>
        <v>#N/A</v>
      </c>
      <c r="N1327" t="e">
        <f>A1327=#REF!</f>
        <v>#REF!</v>
      </c>
      <c r="O1327" t="e">
        <f>B1327=#REF!</f>
        <v>#REF!</v>
      </c>
      <c r="P1327" t="e">
        <f>C1327=#REF!</f>
        <v>#REF!</v>
      </c>
      <c r="Q1327" t="e">
        <f>D1327=#REF!</f>
        <v>#REF!</v>
      </c>
      <c r="R1327" t="e">
        <f>E1327=#REF!</f>
        <v>#REF!</v>
      </c>
      <c r="S1327" t="e">
        <f>F1327=#REF!</f>
        <v>#REF!</v>
      </c>
      <c r="T1327" t="e">
        <f>G1327=#REF!</f>
        <v>#REF!</v>
      </c>
      <c r="U1327" t="e">
        <f>H1327=#REF!</f>
        <v>#REF!</v>
      </c>
      <c r="V1327" t="e">
        <f>I1327=#REF!</f>
        <v>#REF!</v>
      </c>
      <c r="W1327" t="e">
        <f>J1327=#REF!</f>
        <v>#REF!</v>
      </c>
      <c r="X1327" t="e">
        <f>K1327=#REF!</f>
        <v>#REF!</v>
      </c>
      <c r="Y1327" t="e">
        <f>L1327=#REF!</f>
        <v>#REF!</v>
      </c>
    </row>
    <row r="1328" spans="1:25">
      <c r="A1328" s="4">
        <v>15423</v>
      </c>
      <c r="B1328" s="5" t="s">
        <v>108</v>
      </c>
      <c r="C1328" s="10" t="s">
        <v>200</v>
      </c>
      <c r="D1328" s="12"/>
      <c r="E1328" s="8"/>
      <c r="F1328" s="5"/>
      <c r="G1328" s="4"/>
      <c r="H1328" s="6" t="s">
        <v>201</v>
      </c>
      <c r="I1328" s="4" t="s">
        <v>57</v>
      </c>
      <c r="J1328" s="5" t="s">
        <v>284</v>
      </c>
      <c r="K1328" s="5" t="s">
        <v>482</v>
      </c>
      <c r="L1328" s="5" t="s">
        <v>17</v>
      </c>
      <c r="M1328" s="18" t="e">
        <f t="shared" si="20"/>
        <v>#N/A</v>
      </c>
      <c r="N1328" t="e">
        <f>A1328=#REF!</f>
        <v>#REF!</v>
      </c>
      <c r="O1328" t="e">
        <f>B1328=#REF!</f>
        <v>#REF!</v>
      </c>
      <c r="P1328" t="e">
        <f>C1328=#REF!</f>
        <v>#REF!</v>
      </c>
      <c r="Q1328" t="e">
        <f>D1328=#REF!</f>
        <v>#REF!</v>
      </c>
      <c r="R1328" t="e">
        <f>E1328=#REF!</f>
        <v>#REF!</v>
      </c>
      <c r="S1328" t="e">
        <f>F1328=#REF!</f>
        <v>#REF!</v>
      </c>
      <c r="T1328" t="e">
        <f>G1328=#REF!</f>
        <v>#REF!</v>
      </c>
      <c r="U1328" t="e">
        <f>H1328=#REF!</f>
        <v>#REF!</v>
      </c>
      <c r="V1328" t="e">
        <f>I1328=#REF!</f>
        <v>#REF!</v>
      </c>
      <c r="W1328" t="e">
        <f>J1328=#REF!</f>
        <v>#REF!</v>
      </c>
      <c r="X1328" t="e">
        <f>K1328=#REF!</f>
        <v>#REF!</v>
      </c>
      <c r="Y1328" t="e">
        <f>L1328=#REF!</f>
        <v>#REF!</v>
      </c>
    </row>
    <row r="1329" spans="1:25">
      <c r="A1329" s="3">
        <v>15424</v>
      </c>
      <c r="B1329" s="5" t="s">
        <v>108</v>
      </c>
      <c r="C1329" s="10" t="s">
        <v>200</v>
      </c>
      <c r="D1329" s="12"/>
      <c r="E1329" s="8"/>
      <c r="F1329" s="5"/>
      <c r="G1329" s="4"/>
      <c r="H1329" s="6" t="s">
        <v>201</v>
      </c>
      <c r="I1329" s="4" t="s">
        <v>57</v>
      </c>
      <c r="J1329" s="5" t="s">
        <v>284</v>
      </c>
      <c r="K1329" s="5" t="s">
        <v>702</v>
      </c>
      <c r="L1329" s="5" t="s">
        <v>17</v>
      </c>
      <c r="M1329" s="18" t="e">
        <f t="shared" si="20"/>
        <v>#N/A</v>
      </c>
      <c r="N1329" t="e">
        <f>A1329=#REF!</f>
        <v>#REF!</v>
      </c>
      <c r="O1329" t="e">
        <f>B1329=#REF!</f>
        <v>#REF!</v>
      </c>
      <c r="P1329" t="e">
        <f>C1329=#REF!</f>
        <v>#REF!</v>
      </c>
      <c r="Q1329" t="e">
        <f>D1329=#REF!</f>
        <v>#REF!</v>
      </c>
      <c r="R1329" t="e">
        <f>E1329=#REF!</f>
        <v>#REF!</v>
      </c>
      <c r="S1329" t="e">
        <f>F1329=#REF!</f>
        <v>#REF!</v>
      </c>
      <c r="T1329" t="e">
        <f>G1329=#REF!</f>
        <v>#REF!</v>
      </c>
      <c r="U1329" t="e">
        <f>H1329=#REF!</f>
        <v>#REF!</v>
      </c>
      <c r="V1329" t="e">
        <f>I1329=#REF!</f>
        <v>#REF!</v>
      </c>
      <c r="W1329" t="e">
        <f>J1329=#REF!</f>
        <v>#REF!</v>
      </c>
      <c r="X1329" t="e">
        <f>K1329=#REF!</f>
        <v>#REF!</v>
      </c>
      <c r="Y1329" t="e">
        <f>L1329=#REF!</f>
        <v>#REF!</v>
      </c>
    </row>
    <row r="1330" spans="1:25">
      <c r="A1330" s="4">
        <v>15425</v>
      </c>
      <c r="B1330" s="5" t="s">
        <v>108</v>
      </c>
      <c r="C1330" s="10" t="s">
        <v>200</v>
      </c>
      <c r="D1330" s="12"/>
      <c r="E1330" s="8"/>
      <c r="F1330" s="5"/>
      <c r="G1330" s="4"/>
      <c r="H1330" s="6" t="s">
        <v>201</v>
      </c>
      <c r="I1330" s="4" t="s">
        <v>57</v>
      </c>
      <c r="J1330" s="5" t="s">
        <v>284</v>
      </c>
      <c r="K1330" s="5" t="s">
        <v>628</v>
      </c>
      <c r="L1330" s="5" t="s">
        <v>17</v>
      </c>
      <c r="M1330" s="18" t="e">
        <f t="shared" si="20"/>
        <v>#N/A</v>
      </c>
      <c r="N1330" t="e">
        <f>A1330=#REF!</f>
        <v>#REF!</v>
      </c>
      <c r="O1330" t="e">
        <f>B1330=#REF!</f>
        <v>#REF!</v>
      </c>
      <c r="P1330" t="e">
        <f>C1330=#REF!</f>
        <v>#REF!</v>
      </c>
      <c r="Q1330" t="e">
        <f>D1330=#REF!</f>
        <v>#REF!</v>
      </c>
      <c r="R1330" t="e">
        <f>E1330=#REF!</f>
        <v>#REF!</v>
      </c>
      <c r="S1330" t="e">
        <f>F1330=#REF!</f>
        <v>#REF!</v>
      </c>
      <c r="T1330" t="e">
        <f>G1330=#REF!</f>
        <v>#REF!</v>
      </c>
      <c r="U1330" t="e">
        <f>H1330=#REF!</f>
        <v>#REF!</v>
      </c>
      <c r="V1330" t="e">
        <f>I1330=#REF!</f>
        <v>#REF!</v>
      </c>
      <c r="W1330" t="e">
        <f>J1330=#REF!</f>
        <v>#REF!</v>
      </c>
      <c r="X1330" t="e">
        <f>K1330=#REF!</f>
        <v>#REF!</v>
      </c>
      <c r="Y1330" t="e">
        <f>L1330=#REF!</f>
        <v>#REF!</v>
      </c>
    </row>
    <row r="1331" spans="1:25">
      <c r="A1331" s="3">
        <v>15426</v>
      </c>
      <c r="B1331" s="5" t="s">
        <v>108</v>
      </c>
      <c r="C1331" s="10" t="s">
        <v>200</v>
      </c>
      <c r="D1331" s="12"/>
      <c r="E1331" s="8"/>
      <c r="F1331" s="5"/>
      <c r="G1331" s="4"/>
      <c r="H1331" s="6" t="s">
        <v>201</v>
      </c>
      <c r="I1331" s="4" t="s">
        <v>57</v>
      </c>
      <c r="J1331" s="5" t="s">
        <v>284</v>
      </c>
      <c r="K1331" s="5" t="s">
        <v>516</v>
      </c>
      <c r="L1331" s="5" t="s">
        <v>17</v>
      </c>
      <c r="M1331" s="18" t="e">
        <f t="shared" si="20"/>
        <v>#N/A</v>
      </c>
      <c r="N1331" t="e">
        <f>A1331=#REF!</f>
        <v>#REF!</v>
      </c>
      <c r="O1331" t="e">
        <f>B1331=#REF!</f>
        <v>#REF!</v>
      </c>
      <c r="P1331" t="e">
        <f>C1331=#REF!</f>
        <v>#REF!</v>
      </c>
      <c r="Q1331" t="e">
        <f>D1331=#REF!</f>
        <v>#REF!</v>
      </c>
      <c r="R1331" t="e">
        <f>E1331=#REF!</f>
        <v>#REF!</v>
      </c>
      <c r="S1331" t="e">
        <f>F1331=#REF!</f>
        <v>#REF!</v>
      </c>
      <c r="T1331" t="e">
        <f>G1331=#REF!</f>
        <v>#REF!</v>
      </c>
      <c r="U1331" t="e">
        <f>H1331=#REF!</f>
        <v>#REF!</v>
      </c>
      <c r="V1331" t="e">
        <f>I1331=#REF!</f>
        <v>#REF!</v>
      </c>
      <c r="W1331" t="e">
        <f>J1331=#REF!</f>
        <v>#REF!</v>
      </c>
      <c r="X1331" t="e">
        <f>K1331=#REF!</f>
        <v>#REF!</v>
      </c>
      <c r="Y1331" t="e">
        <f>L1331=#REF!</f>
        <v>#REF!</v>
      </c>
    </row>
    <row r="1332" spans="1:25">
      <c r="A1332" s="4">
        <v>15427</v>
      </c>
      <c r="B1332" s="5" t="s">
        <v>108</v>
      </c>
      <c r="C1332" s="10" t="s">
        <v>200</v>
      </c>
      <c r="D1332" s="12"/>
      <c r="E1332" s="8"/>
      <c r="F1332" s="5"/>
      <c r="G1332" s="4"/>
      <c r="H1332" s="6" t="s">
        <v>201</v>
      </c>
      <c r="I1332" s="4" t="s">
        <v>57</v>
      </c>
      <c r="J1332" s="5" t="s">
        <v>284</v>
      </c>
      <c r="K1332" s="5" t="s">
        <v>517</v>
      </c>
      <c r="L1332" s="5" t="s">
        <v>17</v>
      </c>
      <c r="M1332" s="18" t="e">
        <f t="shared" si="20"/>
        <v>#N/A</v>
      </c>
      <c r="N1332" t="e">
        <f>A1332=#REF!</f>
        <v>#REF!</v>
      </c>
      <c r="O1332" t="e">
        <f>B1332=#REF!</f>
        <v>#REF!</v>
      </c>
      <c r="P1332" t="e">
        <f>C1332=#REF!</f>
        <v>#REF!</v>
      </c>
      <c r="Q1332" t="e">
        <f>D1332=#REF!</f>
        <v>#REF!</v>
      </c>
      <c r="R1332" t="e">
        <f>E1332=#REF!</f>
        <v>#REF!</v>
      </c>
      <c r="S1332" t="e">
        <f>F1332=#REF!</f>
        <v>#REF!</v>
      </c>
      <c r="T1332" t="e">
        <f>G1332=#REF!</f>
        <v>#REF!</v>
      </c>
      <c r="U1332" t="e">
        <f>H1332=#REF!</f>
        <v>#REF!</v>
      </c>
      <c r="V1332" t="e">
        <f>I1332=#REF!</f>
        <v>#REF!</v>
      </c>
      <c r="W1332" t="e">
        <f>J1332=#REF!</f>
        <v>#REF!</v>
      </c>
      <c r="X1332" t="e">
        <f>K1332=#REF!</f>
        <v>#REF!</v>
      </c>
      <c r="Y1332" t="e">
        <f>L1332=#REF!</f>
        <v>#REF!</v>
      </c>
    </row>
    <row r="1333" spans="1:25">
      <c r="A1333" s="3">
        <v>15428</v>
      </c>
      <c r="B1333" s="5" t="s">
        <v>108</v>
      </c>
      <c r="C1333" s="10" t="s">
        <v>200</v>
      </c>
      <c r="D1333" s="12"/>
      <c r="E1333" s="8"/>
      <c r="F1333" s="5"/>
      <c r="G1333" s="4"/>
      <c r="H1333" s="6" t="s">
        <v>201</v>
      </c>
      <c r="I1333" s="4" t="s">
        <v>57</v>
      </c>
      <c r="J1333" s="5" t="s">
        <v>284</v>
      </c>
      <c r="K1333" s="5" t="s">
        <v>613</v>
      </c>
      <c r="L1333" s="5" t="s">
        <v>17</v>
      </c>
      <c r="M1333" s="18" t="e">
        <f t="shared" si="20"/>
        <v>#N/A</v>
      </c>
      <c r="N1333" t="e">
        <f>A1333=#REF!</f>
        <v>#REF!</v>
      </c>
      <c r="O1333" t="e">
        <f>B1333=#REF!</f>
        <v>#REF!</v>
      </c>
      <c r="P1333" t="e">
        <f>C1333=#REF!</f>
        <v>#REF!</v>
      </c>
      <c r="Q1333" t="e">
        <f>D1333=#REF!</f>
        <v>#REF!</v>
      </c>
      <c r="R1333" t="e">
        <f>E1333=#REF!</f>
        <v>#REF!</v>
      </c>
      <c r="S1333" t="e">
        <f>F1333=#REF!</f>
        <v>#REF!</v>
      </c>
      <c r="T1333" t="e">
        <f>G1333=#REF!</f>
        <v>#REF!</v>
      </c>
      <c r="U1333" t="e">
        <f>H1333=#REF!</f>
        <v>#REF!</v>
      </c>
      <c r="V1333" t="e">
        <f>I1333=#REF!</f>
        <v>#REF!</v>
      </c>
      <c r="W1333" t="e">
        <f>J1333=#REF!</f>
        <v>#REF!</v>
      </c>
      <c r="X1333" t="e">
        <f>K1333=#REF!</f>
        <v>#REF!</v>
      </c>
      <c r="Y1333" t="e">
        <f>L1333=#REF!</f>
        <v>#REF!</v>
      </c>
    </row>
    <row r="1334" spans="1:25">
      <c r="A1334" s="4">
        <v>15430</v>
      </c>
      <c r="B1334" s="5" t="s">
        <v>108</v>
      </c>
      <c r="C1334" s="10" t="s">
        <v>200</v>
      </c>
      <c r="D1334" s="12"/>
      <c r="E1334" s="8"/>
      <c r="F1334" s="5"/>
      <c r="G1334" s="4"/>
      <c r="H1334" s="6" t="s">
        <v>201</v>
      </c>
      <c r="I1334" s="4" t="s">
        <v>57</v>
      </c>
      <c r="J1334" s="5" t="s">
        <v>284</v>
      </c>
      <c r="K1334" s="5" t="s">
        <v>57</v>
      </c>
      <c r="L1334" s="5" t="s">
        <v>17</v>
      </c>
      <c r="M1334" s="18" t="e">
        <f t="shared" si="20"/>
        <v>#N/A</v>
      </c>
      <c r="N1334" t="e">
        <f>A1334=#REF!</f>
        <v>#REF!</v>
      </c>
      <c r="O1334" t="e">
        <f>B1334=#REF!</f>
        <v>#REF!</v>
      </c>
      <c r="P1334" t="e">
        <f>C1334=#REF!</f>
        <v>#REF!</v>
      </c>
      <c r="Q1334" t="e">
        <f>D1334=#REF!</f>
        <v>#REF!</v>
      </c>
      <c r="R1334" t="e">
        <f>E1334=#REF!</f>
        <v>#REF!</v>
      </c>
      <c r="S1334" t="e">
        <f>F1334=#REF!</f>
        <v>#REF!</v>
      </c>
      <c r="T1334" t="e">
        <f>G1334=#REF!</f>
        <v>#REF!</v>
      </c>
      <c r="U1334" t="e">
        <f>H1334=#REF!</f>
        <v>#REF!</v>
      </c>
      <c r="V1334" t="e">
        <f>I1334=#REF!</f>
        <v>#REF!</v>
      </c>
      <c r="W1334" t="e">
        <f>J1334=#REF!</f>
        <v>#REF!</v>
      </c>
      <c r="X1334" t="e">
        <f>K1334=#REF!</f>
        <v>#REF!</v>
      </c>
      <c r="Y1334" t="e">
        <f>L1334=#REF!</f>
        <v>#REF!</v>
      </c>
    </row>
    <row r="1335" spans="1:25">
      <c r="A1335" s="3">
        <v>15431</v>
      </c>
      <c r="B1335" s="5" t="s">
        <v>108</v>
      </c>
      <c r="C1335" s="10" t="s">
        <v>200</v>
      </c>
      <c r="D1335" s="12"/>
      <c r="E1335" s="8"/>
      <c r="F1335" s="5"/>
      <c r="G1335" s="4"/>
      <c r="H1335" s="6" t="s">
        <v>201</v>
      </c>
      <c r="I1335" s="4" t="s">
        <v>115</v>
      </c>
      <c r="J1335" s="5" t="s">
        <v>284</v>
      </c>
      <c r="K1335" s="5" t="s">
        <v>615</v>
      </c>
      <c r="L1335" s="5" t="s">
        <v>17</v>
      </c>
      <c r="M1335" s="18" t="e">
        <f t="shared" si="20"/>
        <v>#N/A</v>
      </c>
      <c r="N1335" t="e">
        <f>A1335=#REF!</f>
        <v>#REF!</v>
      </c>
      <c r="O1335" t="e">
        <f>B1335=#REF!</f>
        <v>#REF!</v>
      </c>
      <c r="P1335" t="e">
        <f>C1335=#REF!</f>
        <v>#REF!</v>
      </c>
      <c r="Q1335" t="e">
        <f>D1335=#REF!</f>
        <v>#REF!</v>
      </c>
      <c r="R1335" t="e">
        <f>E1335=#REF!</f>
        <v>#REF!</v>
      </c>
      <c r="S1335" t="e">
        <f>F1335=#REF!</f>
        <v>#REF!</v>
      </c>
      <c r="T1335" t="e">
        <f>G1335=#REF!</f>
        <v>#REF!</v>
      </c>
      <c r="U1335" t="e">
        <f>H1335=#REF!</f>
        <v>#REF!</v>
      </c>
      <c r="V1335" t="e">
        <f>I1335=#REF!</f>
        <v>#REF!</v>
      </c>
      <c r="W1335" t="e">
        <f>J1335=#REF!</f>
        <v>#REF!</v>
      </c>
      <c r="X1335" t="e">
        <f>K1335=#REF!</f>
        <v>#REF!</v>
      </c>
      <c r="Y1335" t="e">
        <f>L1335=#REF!</f>
        <v>#REF!</v>
      </c>
    </row>
    <row r="1336" spans="1:25">
      <c r="A1336" s="4">
        <v>15432</v>
      </c>
      <c r="B1336" s="5" t="s">
        <v>108</v>
      </c>
      <c r="C1336" s="10" t="s">
        <v>200</v>
      </c>
      <c r="D1336" s="12"/>
      <c r="E1336" s="8"/>
      <c r="F1336" s="5"/>
      <c r="G1336" s="4"/>
      <c r="H1336" s="6" t="s">
        <v>201</v>
      </c>
      <c r="I1336" s="4" t="s">
        <v>115</v>
      </c>
      <c r="J1336" s="5" t="s">
        <v>284</v>
      </c>
      <c r="K1336" s="5" t="s">
        <v>616</v>
      </c>
      <c r="L1336" s="5" t="s">
        <v>17</v>
      </c>
      <c r="M1336" s="18" t="e">
        <f t="shared" si="20"/>
        <v>#N/A</v>
      </c>
      <c r="N1336" t="e">
        <f>A1336=#REF!</f>
        <v>#REF!</v>
      </c>
      <c r="O1336" t="e">
        <f>B1336=#REF!</f>
        <v>#REF!</v>
      </c>
      <c r="P1336" t="e">
        <f>C1336=#REF!</f>
        <v>#REF!</v>
      </c>
      <c r="Q1336" t="e">
        <f>D1336=#REF!</f>
        <v>#REF!</v>
      </c>
      <c r="R1336" t="e">
        <f>E1336=#REF!</f>
        <v>#REF!</v>
      </c>
      <c r="S1336" t="e">
        <f>F1336=#REF!</f>
        <v>#REF!</v>
      </c>
      <c r="T1336" t="e">
        <f>G1336=#REF!</f>
        <v>#REF!</v>
      </c>
      <c r="U1336" t="e">
        <f>H1336=#REF!</f>
        <v>#REF!</v>
      </c>
      <c r="V1336" t="e">
        <f>I1336=#REF!</f>
        <v>#REF!</v>
      </c>
      <c r="W1336" t="e">
        <f>J1336=#REF!</f>
        <v>#REF!</v>
      </c>
      <c r="X1336" t="e">
        <f>K1336=#REF!</f>
        <v>#REF!</v>
      </c>
      <c r="Y1336" t="e">
        <f>L1336=#REF!</f>
        <v>#REF!</v>
      </c>
    </row>
    <row r="1337" spans="1:25">
      <c r="A1337" s="3">
        <v>15433</v>
      </c>
      <c r="B1337" s="5" t="s">
        <v>108</v>
      </c>
      <c r="C1337" s="10" t="s">
        <v>200</v>
      </c>
      <c r="D1337" s="12"/>
      <c r="E1337" s="8"/>
      <c r="F1337" s="5"/>
      <c r="G1337" s="4"/>
      <c r="H1337" s="6" t="s">
        <v>201</v>
      </c>
      <c r="I1337" s="4" t="s">
        <v>115</v>
      </c>
      <c r="J1337" s="5" t="s">
        <v>284</v>
      </c>
      <c r="K1337" s="5" t="s">
        <v>614</v>
      </c>
      <c r="L1337" s="5" t="s">
        <v>17</v>
      </c>
      <c r="M1337" s="18" t="e">
        <f t="shared" si="20"/>
        <v>#N/A</v>
      </c>
      <c r="N1337" t="e">
        <f>A1337=#REF!</f>
        <v>#REF!</v>
      </c>
      <c r="O1337" t="e">
        <f>B1337=#REF!</f>
        <v>#REF!</v>
      </c>
      <c r="P1337" t="e">
        <f>C1337=#REF!</f>
        <v>#REF!</v>
      </c>
      <c r="Q1337" t="e">
        <f>D1337=#REF!</f>
        <v>#REF!</v>
      </c>
      <c r="R1337" t="e">
        <f>E1337=#REF!</f>
        <v>#REF!</v>
      </c>
      <c r="S1337" t="e">
        <f>F1337=#REF!</f>
        <v>#REF!</v>
      </c>
      <c r="T1337" t="e">
        <f>G1337=#REF!</f>
        <v>#REF!</v>
      </c>
      <c r="U1337" t="e">
        <f>H1337=#REF!</f>
        <v>#REF!</v>
      </c>
      <c r="V1337" t="e">
        <f>I1337=#REF!</f>
        <v>#REF!</v>
      </c>
      <c r="W1337" t="e">
        <f>J1337=#REF!</f>
        <v>#REF!</v>
      </c>
      <c r="X1337" t="e">
        <f>K1337=#REF!</f>
        <v>#REF!</v>
      </c>
      <c r="Y1337" t="e">
        <f>L1337=#REF!</f>
        <v>#REF!</v>
      </c>
    </row>
    <row r="1338" spans="1:25">
      <c r="A1338" s="4">
        <v>15434</v>
      </c>
      <c r="B1338" s="5" t="s">
        <v>108</v>
      </c>
      <c r="C1338" s="10" t="s">
        <v>200</v>
      </c>
      <c r="D1338" s="12"/>
      <c r="E1338" s="8"/>
      <c r="F1338" s="5"/>
      <c r="G1338" s="4"/>
      <c r="H1338" s="6" t="s">
        <v>201</v>
      </c>
      <c r="I1338" s="4" t="s">
        <v>115</v>
      </c>
      <c r="J1338" s="5" t="s">
        <v>284</v>
      </c>
      <c r="K1338" s="5" t="s">
        <v>480</v>
      </c>
      <c r="L1338" s="5" t="s">
        <v>17</v>
      </c>
      <c r="M1338" s="18" t="e">
        <f t="shared" si="20"/>
        <v>#N/A</v>
      </c>
      <c r="N1338" t="e">
        <f>A1338=#REF!</f>
        <v>#REF!</v>
      </c>
      <c r="O1338" t="e">
        <f>B1338=#REF!</f>
        <v>#REF!</v>
      </c>
      <c r="P1338" t="e">
        <f>C1338=#REF!</f>
        <v>#REF!</v>
      </c>
      <c r="Q1338" t="e">
        <f>D1338=#REF!</f>
        <v>#REF!</v>
      </c>
      <c r="R1338" t="e">
        <f>E1338=#REF!</f>
        <v>#REF!</v>
      </c>
      <c r="S1338" t="e">
        <f>F1338=#REF!</f>
        <v>#REF!</v>
      </c>
      <c r="T1338" t="e">
        <f>G1338=#REF!</f>
        <v>#REF!</v>
      </c>
      <c r="U1338" t="e">
        <f>H1338=#REF!</f>
        <v>#REF!</v>
      </c>
      <c r="V1338" t="e">
        <f>I1338=#REF!</f>
        <v>#REF!</v>
      </c>
      <c r="W1338" t="e">
        <f>J1338=#REF!</f>
        <v>#REF!</v>
      </c>
      <c r="X1338" t="e">
        <f>K1338=#REF!</f>
        <v>#REF!</v>
      </c>
      <c r="Y1338" t="e">
        <f>L1338=#REF!</f>
        <v>#REF!</v>
      </c>
    </row>
    <row r="1339" spans="1:25">
      <c r="A1339" s="3">
        <v>15435</v>
      </c>
      <c r="B1339" s="5" t="s">
        <v>108</v>
      </c>
      <c r="C1339" s="10" t="s">
        <v>200</v>
      </c>
      <c r="D1339" s="12"/>
      <c r="E1339" s="8"/>
      <c r="F1339" s="5"/>
      <c r="G1339" s="4"/>
      <c r="H1339" s="6" t="s">
        <v>201</v>
      </c>
      <c r="I1339" s="4" t="s">
        <v>115</v>
      </c>
      <c r="J1339" s="5" t="s">
        <v>284</v>
      </c>
      <c r="K1339" s="5" t="s">
        <v>481</v>
      </c>
      <c r="L1339" s="5" t="s">
        <v>17</v>
      </c>
      <c r="M1339" s="18" t="e">
        <f t="shared" si="20"/>
        <v>#N/A</v>
      </c>
      <c r="N1339" t="e">
        <f>A1339=#REF!</f>
        <v>#REF!</v>
      </c>
      <c r="O1339" t="e">
        <f>B1339=#REF!</f>
        <v>#REF!</v>
      </c>
      <c r="P1339" t="e">
        <f>C1339=#REF!</f>
        <v>#REF!</v>
      </c>
      <c r="Q1339" t="e">
        <f>D1339=#REF!</f>
        <v>#REF!</v>
      </c>
      <c r="R1339" t="e">
        <f>E1339=#REF!</f>
        <v>#REF!</v>
      </c>
      <c r="S1339" t="e">
        <f>F1339=#REF!</f>
        <v>#REF!</v>
      </c>
      <c r="T1339" t="e">
        <f>G1339=#REF!</f>
        <v>#REF!</v>
      </c>
      <c r="U1339" t="e">
        <f>H1339=#REF!</f>
        <v>#REF!</v>
      </c>
      <c r="V1339" t="e">
        <f>I1339=#REF!</f>
        <v>#REF!</v>
      </c>
      <c r="W1339" t="e">
        <f>J1339=#REF!</f>
        <v>#REF!</v>
      </c>
      <c r="X1339" t="e">
        <f>K1339=#REF!</f>
        <v>#REF!</v>
      </c>
      <c r="Y1339" t="e">
        <f>L1339=#REF!</f>
        <v>#REF!</v>
      </c>
    </row>
    <row r="1340" spans="1:25">
      <c r="A1340" s="4">
        <v>15436</v>
      </c>
      <c r="B1340" s="5" t="s">
        <v>108</v>
      </c>
      <c r="C1340" s="10" t="s">
        <v>200</v>
      </c>
      <c r="D1340" s="12"/>
      <c r="E1340" s="8"/>
      <c r="F1340" s="5"/>
      <c r="G1340" s="4"/>
      <c r="H1340" s="6" t="s">
        <v>201</v>
      </c>
      <c r="I1340" s="4" t="s">
        <v>115</v>
      </c>
      <c r="J1340" s="5" t="s">
        <v>284</v>
      </c>
      <c r="K1340" s="5" t="s">
        <v>482</v>
      </c>
      <c r="L1340" s="5" t="s">
        <v>17</v>
      </c>
      <c r="M1340" s="18" t="e">
        <f t="shared" si="20"/>
        <v>#N/A</v>
      </c>
      <c r="N1340" t="e">
        <f>A1340=#REF!</f>
        <v>#REF!</v>
      </c>
      <c r="O1340" t="e">
        <f>B1340=#REF!</f>
        <v>#REF!</v>
      </c>
      <c r="P1340" t="e">
        <f>C1340=#REF!</f>
        <v>#REF!</v>
      </c>
      <c r="Q1340" t="e">
        <f>D1340=#REF!</f>
        <v>#REF!</v>
      </c>
      <c r="R1340" t="e">
        <f>E1340=#REF!</f>
        <v>#REF!</v>
      </c>
      <c r="S1340" t="e">
        <f>F1340=#REF!</f>
        <v>#REF!</v>
      </c>
      <c r="T1340" t="e">
        <f>G1340=#REF!</f>
        <v>#REF!</v>
      </c>
      <c r="U1340" t="e">
        <f>H1340=#REF!</f>
        <v>#REF!</v>
      </c>
      <c r="V1340" t="e">
        <f>I1340=#REF!</f>
        <v>#REF!</v>
      </c>
      <c r="W1340" t="e">
        <f>J1340=#REF!</f>
        <v>#REF!</v>
      </c>
      <c r="X1340" t="e">
        <f>K1340=#REF!</f>
        <v>#REF!</v>
      </c>
      <c r="Y1340" t="e">
        <f>L1340=#REF!</f>
        <v>#REF!</v>
      </c>
    </row>
    <row r="1341" spans="1:25">
      <c r="A1341" s="3">
        <v>15437</v>
      </c>
      <c r="B1341" s="5" t="s">
        <v>108</v>
      </c>
      <c r="C1341" s="10" t="s">
        <v>200</v>
      </c>
      <c r="D1341" s="12"/>
      <c r="E1341" s="8"/>
      <c r="F1341" s="5"/>
      <c r="G1341" s="4"/>
      <c r="H1341" s="6" t="s">
        <v>201</v>
      </c>
      <c r="I1341" s="4" t="s">
        <v>115</v>
      </c>
      <c r="J1341" s="5" t="s">
        <v>284</v>
      </c>
      <c r="K1341" s="5" t="s">
        <v>516</v>
      </c>
      <c r="L1341" s="5" t="s">
        <v>17</v>
      </c>
      <c r="M1341" s="18" t="e">
        <f t="shared" si="20"/>
        <v>#N/A</v>
      </c>
      <c r="N1341" t="e">
        <f>A1341=#REF!</f>
        <v>#REF!</v>
      </c>
      <c r="O1341" t="e">
        <f>B1341=#REF!</f>
        <v>#REF!</v>
      </c>
      <c r="P1341" t="e">
        <f>C1341=#REF!</f>
        <v>#REF!</v>
      </c>
      <c r="Q1341" t="e">
        <f>D1341=#REF!</f>
        <v>#REF!</v>
      </c>
      <c r="R1341" t="e">
        <f>E1341=#REF!</f>
        <v>#REF!</v>
      </c>
      <c r="S1341" t="e">
        <f>F1341=#REF!</f>
        <v>#REF!</v>
      </c>
      <c r="T1341" t="e">
        <f>G1341=#REF!</f>
        <v>#REF!</v>
      </c>
      <c r="U1341" t="e">
        <f>H1341=#REF!</f>
        <v>#REF!</v>
      </c>
      <c r="V1341" t="e">
        <f>I1341=#REF!</f>
        <v>#REF!</v>
      </c>
      <c r="W1341" t="e">
        <f>J1341=#REF!</f>
        <v>#REF!</v>
      </c>
      <c r="X1341" t="e">
        <f>K1341=#REF!</f>
        <v>#REF!</v>
      </c>
      <c r="Y1341" t="e">
        <f>L1341=#REF!</f>
        <v>#REF!</v>
      </c>
    </row>
    <row r="1342" spans="1:25">
      <c r="A1342" s="4">
        <v>15438</v>
      </c>
      <c r="B1342" s="5" t="s">
        <v>108</v>
      </c>
      <c r="C1342" s="10" t="s">
        <v>200</v>
      </c>
      <c r="D1342" s="12"/>
      <c r="E1342" s="8"/>
      <c r="F1342" s="5"/>
      <c r="G1342" s="4"/>
      <c r="H1342" s="6" t="s">
        <v>201</v>
      </c>
      <c r="I1342" s="4" t="s">
        <v>115</v>
      </c>
      <c r="J1342" s="5" t="s">
        <v>284</v>
      </c>
      <c r="K1342" s="5" t="s">
        <v>617</v>
      </c>
      <c r="L1342" s="5" t="s">
        <v>17</v>
      </c>
      <c r="M1342" s="18" t="e">
        <f t="shared" si="20"/>
        <v>#N/A</v>
      </c>
      <c r="N1342" t="e">
        <f>A1342=#REF!</f>
        <v>#REF!</v>
      </c>
      <c r="O1342" t="e">
        <f>B1342=#REF!</f>
        <v>#REF!</v>
      </c>
      <c r="P1342" t="e">
        <f>C1342=#REF!</f>
        <v>#REF!</v>
      </c>
      <c r="Q1342" t="e">
        <f>D1342=#REF!</f>
        <v>#REF!</v>
      </c>
      <c r="R1342" t="e">
        <f>E1342=#REF!</f>
        <v>#REF!</v>
      </c>
      <c r="S1342" t="e">
        <f>F1342=#REF!</f>
        <v>#REF!</v>
      </c>
      <c r="T1342" t="e">
        <f>G1342=#REF!</f>
        <v>#REF!</v>
      </c>
      <c r="U1342" t="e">
        <f>H1342=#REF!</f>
        <v>#REF!</v>
      </c>
      <c r="V1342" t="e">
        <f>I1342=#REF!</f>
        <v>#REF!</v>
      </c>
      <c r="W1342" t="e">
        <f>J1342=#REF!</f>
        <v>#REF!</v>
      </c>
      <c r="X1342" t="e">
        <f>K1342=#REF!</f>
        <v>#REF!</v>
      </c>
      <c r="Y1342" t="e">
        <f>L1342=#REF!</f>
        <v>#REF!</v>
      </c>
    </row>
    <row r="1343" spans="1:25">
      <c r="A1343" s="3">
        <v>15439</v>
      </c>
      <c r="B1343" s="5" t="s">
        <v>108</v>
      </c>
      <c r="C1343" s="10" t="s">
        <v>200</v>
      </c>
      <c r="D1343" s="12"/>
      <c r="E1343" s="8"/>
      <c r="F1343" s="5"/>
      <c r="G1343" s="4"/>
      <c r="H1343" s="6" t="s">
        <v>201</v>
      </c>
      <c r="I1343" s="4" t="s">
        <v>115</v>
      </c>
      <c r="J1343" s="5" t="s">
        <v>284</v>
      </c>
      <c r="K1343" s="5" t="s">
        <v>618</v>
      </c>
      <c r="L1343" s="5" t="s">
        <v>17</v>
      </c>
      <c r="M1343" s="18" t="e">
        <f t="shared" si="20"/>
        <v>#N/A</v>
      </c>
      <c r="N1343" t="e">
        <f>A1343=#REF!</f>
        <v>#REF!</v>
      </c>
      <c r="O1343" t="e">
        <f>B1343=#REF!</f>
        <v>#REF!</v>
      </c>
      <c r="P1343" t="e">
        <f>C1343=#REF!</f>
        <v>#REF!</v>
      </c>
      <c r="Q1343" t="e">
        <f>D1343=#REF!</f>
        <v>#REF!</v>
      </c>
      <c r="R1343" t="e">
        <f>E1343=#REF!</f>
        <v>#REF!</v>
      </c>
      <c r="S1343" t="e">
        <f>F1343=#REF!</f>
        <v>#REF!</v>
      </c>
      <c r="T1343" t="e">
        <f>G1343=#REF!</f>
        <v>#REF!</v>
      </c>
      <c r="U1343" t="e">
        <f>H1343=#REF!</f>
        <v>#REF!</v>
      </c>
      <c r="V1343" t="e">
        <f>I1343=#REF!</f>
        <v>#REF!</v>
      </c>
      <c r="W1343" t="e">
        <f>J1343=#REF!</f>
        <v>#REF!</v>
      </c>
      <c r="X1343" t="e">
        <f>K1343=#REF!</f>
        <v>#REF!</v>
      </c>
      <c r="Y1343" t="e">
        <f>L1343=#REF!</f>
        <v>#REF!</v>
      </c>
    </row>
    <row r="1344" spans="1:25">
      <c r="A1344" s="4">
        <v>15440</v>
      </c>
      <c r="B1344" s="5" t="s">
        <v>108</v>
      </c>
      <c r="C1344" s="10" t="s">
        <v>200</v>
      </c>
      <c r="D1344" s="12"/>
      <c r="E1344" s="8"/>
      <c r="F1344" s="5"/>
      <c r="G1344" s="4"/>
      <c r="H1344" s="6" t="s">
        <v>201</v>
      </c>
      <c r="I1344" s="4" t="s">
        <v>115</v>
      </c>
      <c r="J1344" s="5" t="s">
        <v>284</v>
      </c>
      <c r="K1344" s="5" t="s">
        <v>613</v>
      </c>
      <c r="L1344" s="5" t="s">
        <v>17</v>
      </c>
      <c r="M1344" s="18" t="e">
        <f t="shared" si="20"/>
        <v>#N/A</v>
      </c>
      <c r="N1344" t="e">
        <f>A1344=#REF!</f>
        <v>#REF!</v>
      </c>
      <c r="O1344" t="e">
        <f>B1344=#REF!</f>
        <v>#REF!</v>
      </c>
      <c r="P1344" t="e">
        <f>C1344=#REF!</f>
        <v>#REF!</v>
      </c>
      <c r="Q1344" t="e">
        <f>D1344=#REF!</f>
        <v>#REF!</v>
      </c>
      <c r="R1344" t="e">
        <f>E1344=#REF!</f>
        <v>#REF!</v>
      </c>
      <c r="S1344" t="e">
        <f>F1344=#REF!</f>
        <v>#REF!</v>
      </c>
      <c r="T1344" t="e">
        <f>G1344=#REF!</f>
        <v>#REF!</v>
      </c>
      <c r="U1344" t="e">
        <f>H1344=#REF!</f>
        <v>#REF!</v>
      </c>
      <c r="V1344" t="e">
        <f>I1344=#REF!</f>
        <v>#REF!</v>
      </c>
      <c r="W1344" t="e">
        <f>J1344=#REF!</f>
        <v>#REF!</v>
      </c>
      <c r="X1344" t="e">
        <f>K1344=#REF!</f>
        <v>#REF!</v>
      </c>
      <c r="Y1344" t="e">
        <f>L1344=#REF!</f>
        <v>#REF!</v>
      </c>
    </row>
    <row r="1345" spans="1:25">
      <c r="A1345" s="3">
        <v>15442</v>
      </c>
      <c r="B1345" s="5" t="s">
        <v>108</v>
      </c>
      <c r="C1345" s="10" t="s">
        <v>200</v>
      </c>
      <c r="D1345" s="12"/>
      <c r="E1345" s="8"/>
      <c r="F1345" s="5"/>
      <c r="G1345" s="4"/>
      <c r="H1345" s="6" t="s">
        <v>201</v>
      </c>
      <c r="I1345" s="4" t="s">
        <v>116</v>
      </c>
      <c r="J1345" s="5" t="s">
        <v>284</v>
      </c>
      <c r="K1345" s="5" t="s">
        <v>614</v>
      </c>
      <c r="L1345" s="5" t="s">
        <v>17</v>
      </c>
      <c r="M1345" s="18" t="e">
        <f t="shared" si="20"/>
        <v>#N/A</v>
      </c>
      <c r="N1345" t="e">
        <f>A1345=#REF!</f>
        <v>#REF!</v>
      </c>
      <c r="O1345" t="e">
        <f>B1345=#REF!</f>
        <v>#REF!</v>
      </c>
      <c r="P1345" t="e">
        <f>C1345=#REF!</f>
        <v>#REF!</v>
      </c>
      <c r="Q1345" t="e">
        <f>D1345=#REF!</f>
        <v>#REF!</v>
      </c>
      <c r="R1345" t="e">
        <f>E1345=#REF!</f>
        <v>#REF!</v>
      </c>
      <c r="S1345" t="e">
        <f>F1345=#REF!</f>
        <v>#REF!</v>
      </c>
      <c r="T1345" t="e">
        <f>G1345=#REF!</f>
        <v>#REF!</v>
      </c>
      <c r="U1345" t="e">
        <f>H1345=#REF!</f>
        <v>#REF!</v>
      </c>
      <c r="V1345" t="e">
        <f>I1345=#REF!</f>
        <v>#REF!</v>
      </c>
      <c r="W1345" t="e">
        <f>J1345=#REF!</f>
        <v>#REF!</v>
      </c>
      <c r="X1345" t="e">
        <f>K1345=#REF!</f>
        <v>#REF!</v>
      </c>
      <c r="Y1345" t="e">
        <f>L1345=#REF!</f>
        <v>#REF!</v>
      </c>
    </row>
    <row r="1346" spans="1:25">
      <c r="A1346" s="4">
        <v>15443</v>
      </c>
      <c r="B1346" s="5" t="s">
        <v>108</v>
      </c>
      <c r="C1346" s="10" t="s">
        <v>200</v>
      </c>
      <c r="D1346" s="12"/>
      <c r="E1346" s="8"/>
      <c r="F1346" s="5"/>
      <c r="G1346" s="4"/>
      <c r="H1346" s="6" t="s">
        <v>201</v>
      </c>
      <c r="I1346" s="4" t="s">
        <v>116</v>
      </c>
      <c r="J1346" s="5" t="s">
        <v>284</v>
      </c>
      <c r="K1346" s="5" t="s">
        <v>480</v>
      </c>
      <c r="L1346" s="5" t="s">
        <v>17</v>
      </c>
      <c r="M1346" s="18" t="e">
        <f t="shared" ref="M1346:M1409" si="21">VLOOKUP(A1346,AB:AB,1,FALSE)</f>
        <v>#N/A</v>
      </c>
      <c r="N1346" t="e">
        <f>A1346=#REF!</f>
        <v>#REF!</v>
      </c>
      <c r="O1346" t="e">
        <f>B1346=#REF!</f>
        <v>#REF!</v>
      </c>
      <c r="P1346" t="e">
        <f>C1346=#REF!</f>
        <v>#REF!</v>
      </c>
      <c r="Q1346" t="e">
        <f>D1346=#REF!</f>
        <v>#REF!</v>
      </c>
      <c r="R1346" t="e">
        <f>E1346=#REF!</f>
        <v>#REF!</v>
      </c>
      <c r="S1346" t="e">
        <f>F1346=#REF!</f>
        <v>#REF!</v>
      </c>
      <c r="T1346" t="e">
        <f>G1346=#REF!</f>
        <v>#REF!</v>
      </c>
      <c r="U1346" t="e">
        <f>H1346=#REF!</f>
        <v>#REF!</v>
      </c>
      <c r="V1346" t="e">
        <f>I1346=#REF!</f>
        <v>#REF!</v>
      </c>
      <c r="W1346" t="e">
        <f>J1346=#REF!</f>
        <v>#REF!</v>
      </c>
      <c r="X1346" t="e">
        <f>K1346=#REF!</f>
        <v>#REF!</v>
      </c>
      <c r="Y1346" t="e">
        <f>L1346=#REF!</f>
        <v>#REF!</v>
      </c>
    </row>
    <row r="1347" spans="1:25">
      <c r="A1347" s="3">
        <v>15446</v>
      </c>
      <c r="B1347" s="5" t="s">
        <v>108</v>
      </c>
      <c r="C1347" s="10" t="s">
        <v>200</v>
      </c>
      <c r="D1347" s="12"/>
      <c r="E1347" s="8"/>
      <c r="F1347" s="5"/>
      <c r="G1347" s="4"/>
      <c r="H1347" s="6" t="s">
        <v>201</v>
      </c>
      <c r="I1347" s="4" t="s">
        <v>116</v>
      </c>
      <c r="J1347" s="5" t="s">
        <v>284</v>
      </c>
      <c r="K1347" s="5" t="s">
        <v>481</v>
      </c>
      <c r="L1347" s="5" t="s">
        <v>17</v>
      </c>
      <c r="M1347" s="18" t="e">
        <f t="shared" si="21"/>
        <v>#N/A</v>
      </c>
      <c r="N1347" t="e">
        <f>A1347=#REF!</f>
        <v>#REF!</v>
      </c>
      <c r="O1347" t="e">
        <f>B1347=#REF!</f>
        <v>#REF!</v>
      </c>
      <c r="P1347" t="e">
        <f>C1347=#REF!</f>
        <v>#REF!</v>
      </c>
      <c r="Q1347" t="e">
        <f>D1347=#REF!</f>
        <v>#REF!</v>
      </c>
      <c r="R1347" t="e">
        <f>E1347=#REF!</f>
        <v>#REF!</v>
      </c>
      <c r="S1347" t="e">
        <f>F1347=#REF!</f>
        <v>#REF!</v>
      </c>
      <c r="T1347" t="e">
        <f>G1347=#REF!</f>
        <v>#REF!</v>
      </c>
      <c r="U1347" t="e">
        <f>H1347=#REF!</f>
        <v>#REF!</v>
      </c>
      <c r="V1347" t="e">
        <f>I1347=#REF!</f>
        <v>#REF!</v>
      </c>
      <c r="W1347" t="e">
        <f>J1347=#REF!</f>
        <v>#REF!</v>
      </c>
      <c r="X1347" t="e">
        <f>K1347=#REF!</f>
        <v>#REF!</v>
      </c>
      <c r="Y1347" t="e">
        <f>L1347=#REF!</f>
        <v>#REF!</v>
      </c>
    </row>
    <row r="1348" spans="1:25">
      <c r="A1348" s="4">
        <v>15447</v>
      </c>
      <c r="B1348" s="5" t="s">
        <v>108</v>
      </c>
      <c r="C1348" s="10" t="s">
        <v>200</v>
      </c>
      <c r="D1348" s="12"/>
      <c r="E1348" s="8"/>
      <c r="F1348" s="5"/>
      <c r="G1348" s="4"/>
      <c r="H1348" s="6" t="s">
        <v>201</v>
      </c>
      <c r="I1348" s="4" t="s">
        <v>116</v>
      </c>
      <c r="J1348" s="5" t="s">
        <v>284</v>
      </c>
      <c r="K1348" s="5" t="s">
        <v>482</v>
      </c>
      <c r="L1348" s="5" t="s">
        <v>17</v>
      </c>
      <c r="M1348" s="18" t="e">
        <f t="shared" si="21"/>
        <v>#N/A</v>
      </c>
      <c r="N1348" t="e">
        <f>A1348=#REF!</f>
        <v>#REF!</v>
      </c>
      <c r="O1348" t="e">
        <f>B1348=#REF!</f>
        <v>#REF!</v>
      </c>
      <c r="P1348" t="e">
        <f>C1348=#REF!</f>
        <v>#REF!</v>
      </c>
      <c r="Q1348" t="e">
        <f>D1348=#REF!</f>
        <v>#REF!</v>
      </c>
      <c r="R1348" t="e">
        <f>E1348=#REF!</f>
        <v>#REF!</v>
      </c>
      <c r="S1348" t="e">
        <f>F1348=#REF!</f>
        <v>#REF!</v>
      </c>
      <c r="T1348" t="e">
        <f>G1348=#REF!</f>
        <v>#REF!</v>
      </c>
      <c r="U1348" t="e">
        <f>H1348=#REF!</f>
        <v>#REF!</v>
      </c>
      <c r="V1348" t="e">
        <f>I1348=#REF!</f>
        <v>#REF!</v>
      </c>
      <c r="W1348" t="e">
        <f>J1348=#REF!</f>
        <v>#REF!</v>
      </c>
      <c r="X1348" t="e">
        <f>K1348=#REF!</f>
        <v>#REF!</v>
      </c>
      <c r="Y1348" t="e">
        <f>L1348=#REF!</f>
        <v>#REF!</v>
      </c>
    </row>
    <row r="1349" spans="1:25">
      <c r="A1349" s="3">
        <v>15449</v>
      </c>
      <c r="B1349" s="5" t="s">
        <v>108</v>
      </c>
      <c r="C1349" s="10" t="s">
        <v>200</v>
      </c>
      <c r="D1349" s="12"/>
      <c r="E1349" s="8"/>
      <c r="F1349" s="5"/>
      <c r="G1349" s="4"/>
      <c r="H1349" s="6" t="s">
        <v>201</v>
      </c>
      <c r="I1349" s="4" t="s">
        <v>116</v>
      </c>
      <c r="J1349" s="5" t="s">
        <v>284</v>
      </c>
      <c r="K1349" s="5" t="s">
        <v>613</v>
      </c>
      <c r="L1349" s="5" t="s">
        <v>17</v>
      </c>
      <c r="M1349" s="18" t="e">
        <f t="shared" si="21"/>
        <v>#N/A</v>
      </c>
      <c r="N1349" t="e">
        <f>A1349=#REF!</f>
        <v>#REF!</v>
      </c>
      <c r="O1349" t="e">
        <f>B1349=#REF!</f>
        <v>#REF!</v>
      </c>
      <c r="P1349" t="e">
        <f>C1349=#REF!</f>
        <v>#REF!</v>
      </c>
      <c r="Q1349" t="e">
        <f>D1349=#REF!</f>
        <v>#REF!</v>
      </c>
      <c r="R1349" t="e">
        <f>E1349=#REF!</f>
        <v>#REF!</v>
      </c>
      <c r="S1349" t="e">
        <f>F1349=#REF!</f>
        <v>#REF!</v>
      </c>
      <c r="T1349" t="e">
        <f>G1349=#REF!</f>
        <v>#REF!</v>
      </c>
      <c r="U1349" t="e">
        <f>H1349=#REF!</f>
        <v>#REF!</v>
      </c>
      <c r="V1349" t="e">
        <f>I1349=#REF!</f>
        <v>#REF!</v>
      </c>
      <c r="W1349" t="e">
        <f>J1349=#REF!</f>
        <v>#REF!</v>
      </c>
      <c r="X1349" t="e">
        <f>K1349=#REF!</f>
        <v>#REF!</v>
      </c>
      <c r="Y1349" t="e">
        <f>L1349=#REF!</f>
        <v>#REF!</v>
      </c>
    </row>
    <row r="1350" spans="1:25">
      <c r="A1350" s="4">
        <v>15451</v>
      </c>
      <c r="B1350" s="5" t="s">
        <v>108</v>
      </c>
      <c r="C1350" s="10" t="s">
        <v>200</v>
      </c>
      <c r="D1350" s="12"/>
      <c r="E1350" s="8"/>
      <c r="F1350" s="5"/>
      <c r="G1350" s="4"/>
      <c r="H1350" s="6" t="s">
        <v>201</v>
      </c>
      <c r="I1350" s="4" t="s">
        <v>116</v>
      </c>
      <c r="J1350" s="5" t="s">
        <v>284</v>
      </c>
      <c r="K1350" s="5" t="s">
        <v>618</v>
      </c>
      <c r="L1350" s="5" t="s">
        <v>17</v>
      </c>
      <c r="M1350" s="18" t="e">
        <f t="shared" si="21"/>
        <v>#N/A</v>
      </c>
      <c r="N1350" t="e">
        <f>A1350=#REF!</f>
        <v>#REF!</v>
      </c>
      <c r="O1350" t="e">
        <f>B1350=#REF!</f>
        <v>#REF!</v>
      </c>
      <c r="P1350" t="e">
        <f>C1350=#REF!</f>
        <v>#REF!</v>
      </c>
      <c r="Q1350" t="e">
        <f>D1350=#REF!</f>
        <v>#REF!</v>
      </c>
      <c r="R1350" t="e">
        <f>E1350=#REF!</f>
        <v>#REF!</v>
      </c>
      <c r="S1350" t="e">
        <f>F1350=#REF!</f>
        <v>#REF!</v>
      </c>
      <c r="T1350" t="e">
        <f>G1350=#REF!</f>
        <v>#REF!</v>
      </c>
      <c r="U1350" t="e">
        <f>H1350=#REF!</f>
        <v>#REF!</v>
      </c>
      <c r="V1350" t="e">
        <f>I1350=#REF!</f>
        <v>#REF!</v>
      </c>
      <c r="W1350" t="e">
        <f>J1350=#REF!</f>
        <v>#REF!</v>
      </c>
      <c r="X1350" t="e">
        <f>K1350=#REF!</f>
        <v>#REF!</v>
      </c>
      <c r="Y1350" t="e">
        <f>L1350=#REF!</f>
        <v>#REF!</v>
      </c>
    </row>
    <row r="1351" spans="1:25">
      <c r="A1351" s="3">
        <v>15462</v>
      </c>
      <c r="B1351" s="5" t="s">
        <v>108</v>
      </c>
      <c r="C1351" s="10" t="s">
        <v>200</v>
      </c>
      <c r="D1351" s="12"/>
      <c r="E1351" s="8"/>
      <c r="F1351" s="5"/>
      <c r="G1351" s="4"/>
      <c r="H1351" s="6" t="s">
        <v>201</v>
      </c>
      <c r="I1351" s="4" t="s">
        <v>117</v>
      </c>
      <c r="J1351" s="5" t="s">
        <v>284</v>
      </c>
      <c r="K1351" s="5" t="s">
        <v>614</v>
      </c>
      <c r="L1351" s="5" t="s">
        <v>17</v>
      </c>
      <c r="M1351" s="18" t="e">
        <f t="shared" si="21"/>
        <v>#N/A</v>
      </c>
      <c r="N1351" t="e">
        <f>A1351=#REF!</f>
        <v>#REF!</v>
      </c>
      <c r="O1351" t="e">
        <f>B1351=#REF!</f>
        <v>#REF!</v>
      </c>
      <c r="P1351" t="e">
        <f>C1351=#REF!</f>
        <v>#REF!</v>
      </c>
      <c r="Q1351" t="e">
        <f>D1351=#REF!</f>
        <v>#REF!</v>
      </c>
      <c r="R1351" t="e">
        <f>E1351=#REF!</f>
        <v>#REF!</v>
      </c>
      <c r="S1351" t="e">
        <f>F1351=#REF!</f>
        <v>#REF!</v>
      </c>
      <c r="T1351" t="e">
        <f>G1351=#REF!</f>
        <v>#REF!</v>
      </c>
      <c r="U1351" t="e">
        <f>H1351=#REF!</f>
        <v>#REF!</v>
      </c>
      <c r="V1351" t="e">
        <f>I1351=#REF!</f>
        <v>#REF!</v>
      </c>
      <c r="W1351" t="e">
        <f>J1351=#REF!</f>
        <v>#REF!</v>
      </c>
      <c r="X1351" t="e">
        <f>K1351=#REF!</f>
        <v>#REF!</v>
      </c>
      <c r="Y1351" t="e">
        <f>L1351=#REF!</f>
        <v>#REF!</v>
      </c>
    </row>
    <row r="1352" spans="1:25">
      <c r="A1352" s="4">
        <v>15463</v>
      </c>
      <c r="B1352" s="5" t="s">
        <v>108</v>
      </c>
      <c r="C1352" s="10" t="s">
        <v>200</v>
      </c>
      <c r="D1352" s="12"/>
      <c r="E1352" s="8"/>
      <c r="F1352" s="5"/>
      <c r="G1352" s="4"/>
      <c r="H1352" s="6" t="s">
        <v>201</v>
      </c>
      <c r="I1352" s="4" t="s">
        <v>117</v>
      </c>
      <c r="J1352" s="5" t="s">
        <v>284</v>
      </c>
      <c r="K1352" s="5" t="s">
        <v>621</v>
      </c>
      <c r="L1352" s="5" t="s">
        <v>17</v>
      </c>
      <c r="M1352" s="18" t="e">
        <f t="shared" si="21"/>
        <v>#N/A</v>
      </c>
      <c r="N1352" t="e">
        <f>A1352=#REF!</f>
        <v>#REF!</v>
      </c>
      <c r="O1352" t="e">
        <f>B1352=#REF!</f>
        <v>#REF!</v>
      </c>
      <c r="P1352" t="e">
        <f>C1352=#REF!</f>
        <v>#REF!</v>
      </c>
      <c r="Q1352" t="e">
        <f>D1352=#REF!</f>
        <v>#REF!</v>
      </c>
      <c r="R1352" t="e">
        <f>E1352=#REF!</f>
        <v>#REF!</v>
      </c>
      <c r="S1352" t="e">
        <f>F1352=#REF!</f>
        <v>#REF!</v>
      </c>
      <c r="T1352" t="e">
        <f>G1352=#REF!</f>
        <v>#REF!</v>
      </c>
      <c r="U1352" t="e">
        <f>H1352=#REF!</f>
        <v>#REF!</v>
      </c>
      <c r="V1352" t="e">
        <f>I1352=#REF!</f>
        <v>#REF!</v>
      </c>
      <c r="W1352" t="e">
        <f>J1352=#REF!</f>
        <v>#REF!</v>
      </c>
      <c r="X1352" t="e">
        <f>K1352=#REF!</f>
        <v>#REF!</v>
      </c>
      <c r="Y1352" t="e">
        <f>L1352=#REF!</f>
        <v>#REF!</v>
      </c>
    </row>
    <row r="1353" spans="1:25">
      <c r="A1353" s="3">
        <v>15465</v>
      </c>
      <c r="B1353" s="5" t="s">
        <v>108</v>
      </c>
      <c r="C1353" s="10" t="s">
        <v>200</v>
      </c>
      <c r="D1353" s="12"/>
      <c r="E1353" s="8"/>
      <c r="F1353" s="5"/>
      <c r="G1353" s="4"/>
      <c r="H1353" s="6" t="s">
        <v>201</v>
      </c>
      <c r="I1353" s="4" t="s">
        <v>117</v>
      </c>
      <c r="J1353" s="5" t="s">
        <v>284</v>
      </c>
      <c r="K1353" s="5" t="s">
        <v>480</v>
      </c>
      <c r="L1353" s="5" t="s">
        <v>17</v>
      </c>
      <c r="M1353" s="18" t="e">
        <f t="shared" si="21"/>
        <v>#N/A</v>
      </c>
      <c r="N1353" t="e">
        <f>A1353=#REF!</f>
        <v>#REF!</v>
      </c>
      <c r="O1353" t="e">
        <f>B1353=#REF!</f>
        <v>#REF!</v>
      </c>
      <c r="P1353" t="e">
        <f>C1353=#REF!</f>
        <v>#REF!</v>
      </c>
      <c r="Q1353" t="e">
        <f>D1353=#REF!</f>
        <v>#REF!</v>
      </c>
      <c r="R1353" t="e">
        <f>E1353=#REF!</f>
        <v>#REF!</v>
      </c>
      <c r="S1353" t="e">
        <f>F1353=#REF!</f>
        <v>#REF!</v>
      </c>
      <c r="T1353" t="e">
        <f>G1353=#REF!</f>
        <v>#REF!</v>
      </c>
      <c r="U1353" t="e">
        <f>H1353=#REF!</f>
        <v>#REF!</v>
      </c>
      <c r="V1353" t="e">
        <f>I1353=#REF!</f>
        <v>#REF!</v>
      </c>
      <c r="W1353" t="e">
        <f>J1353=#REF!</f>
        <v>#REF!</v>
      </c>
      <c r="X1353" t="e">
        <f>K1353=#REF!</f>
        <v>#REF!</v>
      </c>
      <c r="Y1353" t="e">
        <f>L1353=#REF!</f>
        <v>#REF!</v>
      </c>
    </row>
    <row r="1354" spans="1:25">
      <c r="A1354" s="4">
        <v>15466</v>
      </c>
      <c r="B1354" s="5" t="s">
        <v>108</v>
      </c>
      <c r="C1354" s="10" t="s">
        <v>200</v>
      </c>
      <c r="D1354" s="12"/>
      <c r="E1354" s="8"/>
      <c r="F1354" s="5"/>
      <c r="G1354" s="4"/>
      <c r="H1354" s="6" t="s">
        <v>201</v>
      </c>
      <c r="I1354" s="4" t="s">
        <v>117</v>
      </c>
      <c r="J1354" s="5" t="s">
        <v>284</v>
      </c>
      <c r="K1354" s="5" t="s">
        <v>481</v>
      </c>
      <c r="L1354" s="5" t="s">
        <v>17</v>
      </c>
      <c r="M1354" s="18" t="e">
        <f t="shared" si="21"/>
        <v>#N/A</v>
      </c>
      <c r="N1354" t="e">
        <f>A1354=#REF!</f>
        <v>#REF!</v>
      </c>
      <c r="O1354" t="e">
        <f>B1354=#REF!</f>
        <v>#REF!</v>
      </c>
      <c r="P1354" t="e">
        <f>C1354=#REF!</f>
        <v>#REF!</v>
      </c>
      <c r="Q1354" t="e">
        <f>D1354=#REF!</f>
        <v>#REF!</v>
      </c>
      <c r="R1354" t="e">
        <f>E1354=#REF!</f>
        <v>#REF!</v>
      </c>
      <c r="S1354" t="e">
        <f>F1354=#REF!</f>
        <v>#REF!</v>
      </c>
      <c r="T1354" t="e">
        <f>G1354=#REF!</f>
        <v>#REF!</v>
      </c>
      <c r="U1354" t="e">
        <f>H1354=#REF!</f>
        <v>#REF!</v>
      </c>
      <c r="V1354" t="e">
        <f>I1354=#REF!</f>
        <v>#REF!</v>
      </c>
      <c r="W1354" t="e">
        <f>J1354=#REF!</f>
        <v>#REF!</v>
      </c>
      <c r="X1354" t="e">
        <f>K1354=#REF!</f>
        <v>#REF!</v>
      </c>
      <c r="Y1354" t="e">
        <f>L1354=#REF!</f>
        <v>#REF!</v>
      </c>
    </row>
    <row r="1355" spans="1:25">
      <c r="A1355" s="3">
        <v>15467</v>
      </c>
      <c r="B1355" s="5" t="s">
        <v>108</v>
      </c>
      <c r="C1355" s="10" t="s">
        <v>200</v>
      </c>
      <c r="D1355" s="12"/>
      <c r="E1355" s="8"/>
      <c r="F1355" s="5"/>
      <c r="G1355" s="4"/>
      <c r="H1355" s="6" t="s">
        <v>201</v>
      </c>
      <c r="I1355" s="4" t="s">
        <v>117</v>
      </c>
      <c r="J1355" s="5" t="s">
        <v>284</v>
      </c>
      <c r="K1355" s="5" t="s">
        <v>482</v>
      </c>
      <c r="L1355" s="5" t="s">
        <v>17</v>
      </c>
      <c r="M1355" s="18" t="e">
        <f t="shared" si="21"/>
        <v>#N/A</v>
      </c>
      <c r="N1355" t="e">
        <f>A1355=#REF!</f>
        <v>#REF!</v>
      </c>
      <c r="O1355" t="e">
        <f>B1355=#REF!</f>
        <v>#REF!</v>
      </c>
      <c r="P1355" t="e">
        <f>C1355=#REF!</f>
        <v>#REF!</v>
      </c>
      <c r="Q1355" t="e">
        <f>D1355=#REF!</f>
        <v>#REF!</v>
      </c>
      <c r="R1355" t="e">
        <f>E1355=#REF!</f>
        <v>#REF!</v>
      </c>
      <c r="S1355" t="e">
        <f>F1355=#REF!</f>
        <v>#REF!</v>
      </c>
      <c r="T1355" t="e">
        <f>G1355=#REF!</f>
        <v>#REF!</v>
      </c>
      <c r="U1355" t="e">
        <f>H1355=#REF!</f>
        <v>#REF!</v>
      </c>
      <c r="V1355" t="e">
        <f>I1355=#REF!</f>
        <v>#REF!</v>
      </c>
      <c r="W1355" t="e">
        <f>J1355=#REF!</f>
        <v>#REF!</v>
      </c>
      <c r="X1355" t="e">
        <f>K1355=#REF!</f>
        <v>#REF!</v>
      </c>
      <c r="Y1355" t="e">
        <f>L1355=#REF!</f>
        <v>#REF!</v>
      </c>
    </row>
    <row r="1356" spans="1:25">
      <c r="A1356" s="4">
        <v>15468</v>
      </c>
      <c r="B1356" s="5" t="s">
        <v>108</v>
      </c>
      <c r="C1356" s="10" t="s">
        <v>200</v>
      </c>
      <c r="D1356" s="12"/>
      <c r="E1356" s="8"/>
      <c r="F1356" s="5"/>
      <c r="G1356" s="4"/>
      <c r="H1356" s="6" t="s">
        <v>201</v>
      </c>
      <c r="I1356" s="4" t="s">
        <v>117</v>
      </c>
      <c r="J1356" s="5" t="s">
        <v>284</v>
      </c>
      <c r="K1356" s="5" t="s">
        <v>516</v>
      </c>
      <c r="L1356" s="5" t="s">
        <v>17</v>
      </c>
      <c r="M1356" s="18" t="e">
        <f t="shared" si="21"/>
        <v>#N/A</v>
      </c>
      <c r="N1356" t="e">
        <f>A1356=#REF!</f>
        <v>#REF!</v>
      </c>
      <c r="O1356" t="e">
        <f>B1356=#REF!</f>
        <v>#REF!</v>
      </c>
      <c r="P1356" t="e">
        <f>C1356=#REF!</f>
        <v>#REF!</v>
      </c>
      <c r="Q1356" t="e">
        <f>D1356=#REF!</f>
        <v>#REF!</v>
      </c>
      <c r="R1356" t="e">
        <f>E1356=#REF!</f>
        <v>#REF!</v>
      </c>
      <c r="S1356" t="e">
        <f>F1356=#REF!</f>
        <v>#REF!</v>
      </c>
      <c r="T1356" t="e">
        <f>G1356=#REF!</f>
        <v>#REF!</v>
      </c>
      <c r="U1356" t="e">
        <f>H1356=#REF!</f>
        <v>#REF!</v>
      </c>
      <c r="V1356" t="e">
        <f>I1356=#REF!</f>
        <v>#REF!</v>
      </c>
      <c r="W1356" t="e">
        <f>J1356=#REF!</f>
        <v>#REF!</v>
      </c>
      <c r="X1356" t="e">
        <f>K1356=#REF!</f>
        <v>#REF!</v>
      </c>
      <c r="Y1356" t="e">
        <f>L1356=#REF!</f>
        <v>#REF!</v>
      </c>
    </row>
    <row r="1357" spans="1:25">
      <c r="A1357" s="3">
        <v>15469</v>
      </c>
      <c r="B1357" s="5" t="s">
        <v>108</v>
      </c>
      <c r="C1357" s="10" t="s">
        <v>200</v>
      </c>
      <c r="D1357" s="12"/>
      <c r="E1357" s="8"/>
      <c r="F1357" s="5"/>
      <c r="G1357" s="4"/>
      <c r="H1357" s="6" t="s">
        <v>201</v>
      </c>
      <c r="I1357" s="4" t="s">
        <v>117</v>
      </c>
      <c r="J1357" s="5" t="s">
        <v>284</v>
      </c>
      <c r="K1357" s="5" t="s">
        <v>561</v>
      </c>
      <c r="L1357" s="5" t="s">
        <v>17</v>
      </c>
      <c r="M1357" s="18" t="e">
        <f t="shared" si="21"/>
        <v>#N/A</v>
      </c>
      <c r="N1357" t="e">
        <f>A1357=#REF!</f>
        <v>#REF!</v>
      </c>
      <c r="O1357" t="e">
        <f>B1357=#REF!</f>
        <v>#REF!</v>
      </c>
      <c r="P1357" t="e">
        <f>C1357=#REF!</f>
        <v>#REF!</v>
      </c>
      <c r="Q1357" t="e">
        <f>D1357=#REF!</f>
        <v>#REF!</v>
      </c>
      <c r="R1357" t="e">
        <f>E1357=#REF!</f>
        <v>#REF!</v>
      </c>
      <c r="S1357" t="e">
        <f>F1357=#REF!</f>
        <v>#REF!</v>
      </c>
      <c r="T1357" t="e">
        <f>G1357=#REF!</f>
        <v>#REF!</v>
      </c>
      <c r="U1357" t="e">
        <f>H1357=#REF!</f>
        <v>#REF!</v>
      </c>
      <c r="V1357" t="e">
        <f>I1357=#REF!</f>
        <v>#REF!</v>
      </c>
      <c r="W1357" t="e">
        <f>J1357=#REF!</f>
        <v>#REF!</v>
      </c>
      <c r="X1357" t="e">
        <f>K1357=#REF!</f>
        <v>#REF!</v>
      </c>
      <c r="Y1357" t="e">
        <f>L1357=#REF!</f>
        <v>#REF!</v>
      </c>
    </row>
    <row r="1358" spans="1:25">
      <c r="A1358" s="4">
        <v>15470</v>
      </c>
      <c r="B1358" s="5" t="s">
        <v>108</v>
      </c>
      <c r="C1358" s="10" t="s">
        <v>200</v>
      </c>
      <c r="D1358" s="12"/>
      <c r="E1358" s="8"/>
      <c r="F1358" s="5"/>
      <c r="G1358" s="4"/>
      <c r="H1358" s="6" t="s">
        <v>201</v>
      </c>
      <c r="I1358" s="4" t="s">
        <v>117</v>
      </c>
      <c r="J1358" s="5" t="s">
        <v>284</v>
      </c>
      <c r="K1358" s="5" t="s">
        <v>623</v>
      </c>
      <c r="L1358" s="5" t="s">
        <v>17</v>
      </c>
      <c r="M1358" s="18" t="e">
        <f t="shared" si="21"/>
        <v>#N/A</v>
      </c>
      <c r="N1358" t="e">
        <f>A1358=#REF!</f>
        <v>#REF!</v>
      </c>
      <c r="O1358" t="e">
        <f>B1358=#REF!</f>
        <v>#REF!</v>
      </c>
      <c r="P1358" t="e">
        <f>C1358=#REF!</f>
        <v>#REF!</v>
      </c>
      <c r="Q1358" t="e">
        <f>D1358=#REF!</f>
        <v>#REF!</v>
      </c>
      <c r="R1358" t="e">
        <f>E1358=#REF!</f>
        <v>#REF!</v>
      </c>
      <c r="S1358" t="e">
        <f>F1358=#REF!</f>
        <v>#REF!</v>
      </c>
      <c r="T1358" t="e">
        <f>G1358=#REF!</f>
        <v>#REF!</v>
      </c>
      <c r="U1358" t="e">
        <f>H1358=#REF!</f>
        <v>#REF!</v>
      </c>
      <c r="V1358" t="e">
        <f>I1358=#REF!</f>
        <v>#REF!</v>
      </c>
      <c r="W1358" t="e">
        <f>J1358=#REF!</f>
        <v>#REF!</v>
      </c>
      <c r="X1358" t="e">
        <f>K1358=#REF!</f>
        <v>#REF!</v>
      </c>
      <c r="Y1358" t="e">
        <f>L1358=#REF!</f>
        <v>#REF!</v>
      </c>
    </row>
    <row r="1359" spans="1:25">
      <c r="A1359" s="3">
        <v>15471</v>
      </c>
      <c r="B1359" s="5" t="s">
        <v>108</v>
      </c>
      <c r="C1359" s="10" t="s">
        <v>200</v>
      </c>
      <c r="D1359" s="12"/>
      <c r="E1359" s="8"/>
      <c r="F1359" s="5"/>
      <c r="G1359" s="4"/>
      <c r="H1359" s="6" t="s">
        <v>201</v>
      </c>
      <c r="I1359" s="4" t="s">
        <v>117</v>
      </c>
      <c r="J1359" s="5" t="s">
        <v>284</v>
      </c>
      <c r="K1359" s="5" t="s">
        <v>624</v>
      </c>
      <c r="L1359" s="5" t="s">
        <v>17</v>
      </c>
      <c r="M1359" s="18" t="e">
        <f t="shared" si="21"/>
        <v>#N/A</v>
      </c>
      <c r="N1359" t="e">
        <f>A1359=#REF!</f>
        <v>#REF!</v>
      </c>
      <c r="O1359" t="e">
        <f>B1359=#REF!</f>
        <v>#REF!</v>
      </c>
      <c r="P1359" t="e">
        <f>C1359=#REF!</f>
        <v>#REF!</v>
      </c>
      <c r="Q1359" t="e">
        <f>D1359=#REF!</f>
        <v>#REF!</v>
      </c>
      <c r="R1359" t="e">
        <f>E1359=#REF!</f>
        <v>#REF!</v>
      </c>
      <c r="S1359" t="e">
        <f>F1359=#REF!</f>
        <v>#REF!</v>
      </c>
      <c r="T1359" t="e">
        <f>G1359=#REF!</f>
        <v>#REF!</v>
      </c>
      <c r="U1359" t="e">
        <f>H1359=#REF!</f>
        <v>#REF!</v>
      </c>
      <c r="V1359" t="e">
        <f>I1359=#REF!</f>
        <v>#REF!</v>
      </c>
      <c r="W1359" t="e">
        <f>J1359=#REF!</f>
        <v>#REF!</v>
      </c>
      <c r="X1359" t="e">
        <f>K1359=#REF!</f>
        <v>#REF!</v>
      </c>
      <c r="Y1359" t="e">
        <f>L1359=#REF!</f>
        <v>#REF!</v>
      </c>
    </row>
    <row r="1360" spans="1:25">
      <c r="A1360" s="4">
        <v>15472</v>
      </c>
      <c r="B1360" s="5" t="s">
        <v>108</v>
      </c>
      <c r="C1360" s="10" t="s">
        <v>200</v>
      </c>
      <c r="D1360" s="12"/>
      <c r="E1360" s="8"/>
      <c r="F1360" s="5"/>
      <c r="G1360" s="4"/>
      <c r="H1360" s="6" t="s">
        <v>201</v>
      </c>
      <c r="I1360" s="4" t="s">
        <v>117</v>
      </c>
      <c r="J1360" s="5" t="s">
        <v>284</v>
      </c>
      <c r="K1360" s="5" t="s">
        <v>595</v>
      </c>
      <c r="L1360" s="5" t="s">
        <v>17</v>
      </c>
      <c r="M1360" s="18" t="e">
        <f t="shared" si="21"/>
        <v>#N/A</v>
      </c>
      <c r="N1360" t="e">
        <f>A1360=#REF!</f>
        <v>#REF!</v>
      </c>
      <c r="O1360" t="e">
        <f>B1360=#REF!</f>
        <v>#REF!</v>
      </c>
      <c r="P1360" t="e">
        <f>C1360=#REF!</f>
        <v>#REF!</v>
      </c>
      <c r="Q1360" t="e">
        <f>D1360=#REF!</f>
        <v>#REF!</v>
      </c>
      <c r="R1360" t="e">
        <f>E1360=#REF!</f>
        <v>#REF!</v>
      </c>
      <c r="S1360" t="e">
        <f>F1360=#REF!</f>
        <v>#REF!</v>
      </c>
      <c r="T1360" t="e">
        <f>G1360=#REF!</f>
        <v>#REF!</v>
      </c>
      <c r="U1360" t="e">
        <f>H1360=#REF!</f>
        <v>#REF!</v>
      </c>
      <c r="V1360" t="e">
        <f>I1360=#REF!</f>
        <v>#REF!</v>
      </c>
      <c r="W1360" t="e">
        <f>J1360=#REF!</f>
        <v>#REF!</v>
      </c>
      <c r="X1360" t="e">
        <f>K1360=#REF!</f>
        <v>#REF!</v>
      </c>
      <c r="Y1360" t="e">
        <f>L1360=#REF!</f>
        <v>#REF!</v>
      </c>
    </row>
    <row r="1361" spans="1:25">
      <c r="A1361" s="3">
        <v>15474</v>
      </c>
      <c r="B1361" s="5" t="s">
        <v>108</v>
      </c>
      <c r="C1361" s="10" t="s">
        <v>200</v>
      </c>
      <c r="D1361" s="12"/>
      <c r="E1361" s="8"/>
      <c r="F1361" s="5"/>
      <c r="G1361" s="4"/>
      <c r="H1361" s="6" t="s">
        <v>201</v>
      </c>
      <c r="I1361" s="4" t="s">
        <v>117</v>
      </c>
      <c r="J1361" s="5" t="s">
        <v>284</v>
      </c>
      <c r="K1361" s="5" t="s">
        <v>625</v>
      </c>
      <c r="L1361" s="5" t="s">
        <v>17</v>
      </c>
      <c r="M1361" s="18" t="e">
        <f t="shared" si="21"/>
        <v>#N/A</v>
      </c>
      <c r="N1361" t="e">
        <f>A1361=#REF!</f>
        <v>#REF!</v>
      </c>
      <c r="O1361" t="e">
        <f>B1361=#REF!</f>
        <v>#REF!</v>
      </c>
      <c r="P1361" t="e">
        <f>C1361=#REF!</f>
        <v>#REF!</v>
      </c>
      <c r="Q1361" t="e">
        <f>D1361=#REF!</f>
        <v>#REF!</v>
      </c>
      <c r="R1361" t="e">
        <f>E1361=#REF!</f>
        <v>#REF!</v>
      </c>
      <c r="S1361" t="e">
        <f>F1361=#REF!</f>
        <v>#REF!</v>
      </c>
      <c r="T1361" t="e">
        <f>G1361=#REF!</f>
        <v>#REF!</v>
      </c>
      <c r="U1361" t="e">
        <f>H1361=#REF!</f>
        <v>#REF!</v>
      </c>
      <c r="V1361" t="e">
        <f>I1361=#REF!</f>
        <v>#REF!</v>
      </c>
      <c r="W1361" t="e">
        <f>J1361=#REF!</f>
        <v>#REF!</v>
      </c>
      <c r="X1361" t="e">
        <f>K1361=#REF!</f>
        <v>#REF!</v>
      </c>
      <c r="Y1361" t="e">
        <f>L1361=#REF!</f>
        <v>#REF!</v>
      </c>
    </row>
    <row r="1362" spans="1:25">
      <c r="A1362" s="4">
        <v>15475</v>
      </c>
      <c r="B1362" s="5" t="s">
        <v>108</v>
      </c>
      <c r="C1362" s="10" t="s">
        <v>200</v>
      </c>
      <c r="D1362" s="12"/>
      <c r="E1362" s="8"/>
      <c r="F1362" s="5"/>
      <c r="G1362" s="4"/>
      <c r="H1362" s="6" t="s">
        <v>201</v>
      </c>
      <c r="I1362" s="4" t="s">
        <v>117</v>
      </c>
      <c r="J1362" s="5" t="s">
        <v>284</v>
      </c>
      <c r="K1362" s="5" t="s">
        <v>613</v>
      </c>
      <c r="L1362" s="5" t="s">
        <v>17</v>
      </c>
      <c r="M1362" s="18" t="e">
        <f t="shared" si="21"/>
        <v>#N/A</v>
      </c>
      <c r="N1362" t="e">
        <f>A1362=#REF!</f>
        <v>#REF!</v>
      </c>
      <c r="O1362" t="e">
        <f>B1362=#REF!</f>
        <v>#REF!</v>
      </c>
      <c r="P1362" t="e">
        <f>C1362=#REF!</f>
        <v>#REF!</v>
      </c>
      <c r="Q1362" t="e">
        <f>D1362=#REF!</f>
        <v>#REF!</v>
      </c>
      <c r="R1362" t="e">
        <f>E1362=#REF!</f>
        <v>#REF!</v>
      </c>
      <c r="S1362" t="e">
        <f>F1362=#REF!</f>
        <v>#REF!</v>
      </c>
      <c r="T1362" t="e">
        <f>G1362=#REF!</f>
        <v>#REF!</v>
      </c>
      <c r="U1362" t="e">
        <f>H1362=#REF!</f>
        <v>#REF!</v>
      </c>
      <c r="V1362" t="e">
        <f>I1362=#REF!</f>
        <v>#REF!</v>
      </c>
      <c r="W1362" t="e">
        <f>J1362=#REF!</f>
        <v>#REF!</v>
      </c>
      <c r="X1362" t="e">
        <f>K1362=#REF!</f>
        <v>#REF!</v>
      </c>
      <c r="Y1362" t="e">
        <f>L1362=#REF!</f>
        <v>#REF!</v>
      </c>
    </row>
    <row r="1363" spans="1:25">
      <c r="A1363" s="3">
        <v>15476</v>
      </c>
      <c r="B1363" s="5" t="s">
        <v>108</v>
      </c>
      <c r="C1363" s="10" t="s">
        <v>200</v>
      </c>
      <c r="D1363" s="12"/>
      <c r="E1363" s="8"/>
      <c r="F1363" s="5"/>
      <c r="G1363" s="4"/>
      <c r="H1363" s="6" t="s">
        <v>201</v>
      </c>
      <c r="I1363" s="4" t="s">
        <v>117</v>
      </c>
      <c r="J1363" s="5" t="s">
        <v>284</v>
      </c>
      <c r="K1363" s="5" t="s">
        <v>737</v>
      </c>
      <c r="L1363" s="5" t="s">
        <v>17</v>
      </c>
      <c r="M1363" s="18" t="e">
        <f t="shared" si="21"/>
        <v>#N/A</v>
      </c>
      <c r="N1363" t="e">
        <f>A1363=#REF!</f>
        <v>#REF!</v>
      </c>
      <c r="O1363" t="e">
        <f>B1363=#REF!</f>
        <v>#REF!</v>
      </c>
      <c r="P1363" t="e">
        <f>C1363=#REF!</f>
        <v>#REF!</v>
      </c>
      <c r="Q1363" t="e">
        <f>D1363=#REF!</f>
        <v>#REF!</v>
      </c>
      <c r="R1363" t="e">
        <f>E1363=#REF!</f>
        <v>#REF!</v>
      </c>
      <c r="S1363" t="e">
        <f>F1363=#REF!</f>
        <v>#REF!</v>
      </c>
      <c r="T1363" t="e">
        <f>G1363=#REF!</f>
        <v>#REF!</v>
      </c>
      <c r="U1363" t="e">
        <f>H1363=#REF!</f>
        <v>#REF!</v>
      </c>
      <c r="V1363" t="e">
        <f>I1363=#REF!</f>
        <v>#REF!</v>
      </c>
      <c r="W1363" t="e">
        <f>J1363=#REF!</f>
        <v>#REF!</v>
      </c>
      <c r="X1363" t="e">
        <f>K1363=#REF!</f>
        <v>#REF!</v>
      </c>
      <c r="Y1363" t="e">
        <f>L1363=#REF!</f>
        <v>#REF!</v>
      </c>
    </row>
    <row r="1364" spans="1:25">
      <c r="A1364" s="4">
        <v>15477</v>
      </c>
      <c r="B1364" s="5" t="s">
        <v>108</v>
      </c>
      <c r="C1364" s="10" t="s">
        <v>200</v>
      </c>
      <c r="D1364" s="12"/>
      <c r="E1364" s="8"/>
      <c r="F1364" s="5"/>
      <c r="G1364" s="4"/>
      <c r="H1364" s="6" t="s">
        <v>201</v>
      </c>
      <c r="I1364" s="4" t="s">
        <v>117</v>
      </c>
      <c r="J1364" s="5" t="s">
        <v>284</v>
      </c>
      <c r="K1364" s="5" t="s">
        <v>622</v>
      </c>
      <c r="L1364" s="5" t="s">
        <v>17</v>
      </c>
      <c r="M1364" s="18" t="e">
        <f t="shared" si="21"/>
        <v>#N/A</v>
      </c>
      <c r="N1364" t="e">
        <f>A1364=#REF!</f>
        <v>#REF!</v>
      </c>
      <c r="O1364" t="e">
        <f>B1364=#REF!</f>
        <v>#REF!</v>
      </c>
      <c r="P1364" t="e">
        <f>C1364=#REF!</f>
        <v>#REF!</v>
      </c>
      <c r="Q1364" t="e">
        <f>D1364=#REF!</f>
        <v>#REF!</v>
      </c>
      <c r="R1364" t="e">
        <f>E1364=#REF!</f>
        <v>#REF!</v>
      </c>
      <c r="S1364" t="e">
        <f>F1364=#REF!</f>
        <v>#REF!</v>
      </c>
      <c r="T1364" t="e">
        <f>G1364=#REF!</f>
        <v>#REF!</v>
      </c>
      <c r="U1364" t="e">
        <f>H1364=#REF!</f>
        <v>#REF!</v>
      </c>
      <c r="V1364" t="e">
        <f>I1364=#REF!</f>
        <v>#REF!</v>
      </c>
      <c r="W1364" t="e">
        <f>J1364=#REF!</f>
        <v>#REF!</v>
      </c>
      <c r="X1364" t="e">
        <f>K1364=#REF!</f>
        <v>#REF!</v>
      </c>
      <c r="Y1364" t="e">
        <f>L1364=#REF!</f>
        <v>#REF!</v>
      </c>
    </row>
    <row r="1365" spans="1:25">
      <c r="A1365" s="3">
        <v>15478</v>
      </c>
      <c r="B1365" s="5" t="s">
        <v>108</v>
      </c>
      <c r="C1365" s="10" t="s">
        <v>200</v>
      </c>
      <c r="D1365" s="12"/>
      <c r="E1365" s="8"/>
      <c r="F1365" s="5"/>
      <c r="G1365" s="4"/>
      <c r="H1365" s="6" t="s">
        <v>201</v>
      </c>
      <c r="I1365" s="4" t="s">
        <v>117</v>
      </c>
      <c r="J1365" s="5" t="s">
        <v>284</v>
      </c>
      <c r="K1365" s="5" t="s">
        <v>626</v>
      </c>
      <c r="L1365" s="5" t="s">
        <v>17</v>
      </c>
      <c r="M1365" s="18" t="e">
        <f t="shared" si="21"/>
        <v>#N/A</v>
      </c>
      <c r="N1365" t="e">
        <f>A1365=#REF!</f>
        <v>#REF!</v>
      </c>
      <c r="O1365" t="e">
        <f>B1365=#REF!</f>
        <v>#REF!</v>
      </c>
      <c r="P1365" t="e">
        <f>C1365=#REF!</f>
        <v>#REF!</v>
      </c>
      <c r="Q1365" t="e">
        <f>D1365=#REF!</f>
        <v>#REF!</v>
      </c>
      <c r="R1365" t="e">
        <f>E1365=#REF!</f>
        <v>#REF!</v>
      </c>
      <c r="S1365" t="e">
        <f>F1365=#REF!</f>
        <v>#REF!</v>
      </c>
      <c r="T1365" t="e">
        <f>G1365=#REF!</f>
        <v>#REF!</v>
      </c>
      <c r="U1365" t="e">
        <f>H1365=#REF!</f>
        <v>#REF!</v>
      </c>
      <c r="V1365" t="e">
        <f>I1365=#REF!</f>
        <v>#REF!</v>
      </c>
      <c r="W1365" t="e">
        <f>J1365=#REF!</f>
        <v>#REF!</v>
      </c>
      <c r="X1365" t="e">
        <f>K1365=#REF!</f>
        <v>#REF!</v>
      </c>
      <c r="Y1365" t="e">
        <f>L1365=#REF!</f>
        <v>#REF!</v>
      </c>
    </row>
    <row r="1366" spans="1:25">
      <c r="A1366" s="3">
        <v>15480</v>
      </c>
      <c r="B1366" s="5" t="s">
        <v>108</v>
      </c>
      <c r="C1366" s="10" t="s">
        <v>200</v>
      </c>
      <c r="D1366" s="12"/>
      <c r="E1366" s="8"/>
      <c r="F1366" s="5"/>
      <c r="G1366" s="4"/>
      <c r="H1366" s="6" t="s">
        <v>201</v>
      </c>
      <c r="I1366" s="4" t="s">
        <v>117</v>
      </c>
      <c r="J1366" s="5" t="s">
        <v>284</v>
      </c>
      <c r="K1366" s="5" t="s">
        <v>627</v>
      </c>
      <c r="L1366" s="5" t="s">
        <v>17</v>
      </c>
      <c r="M1366" s="18" t="e">
        <f t="shared" si="21"/>
        <v>#N/A</v>
      </c>
      <c r="N1366" t="e">
        <f>A1366=#REF!</f>
        <v>#REF!</v>
      </c>
      <c r="O1366" t="e">
        <f>B1366=#REF!</f>
        <v>#REF!</v>
      </c>
      <c r="P1366" t="e">
        <f>C1366=#REF!</f>
        <v>#REF!</v>
      </c>
      <c r="Q1366" t="e">
        <f>D1366=#REF!</f>
        <v>#REF!</v>
      </c>
      <c r="R1366" t="e">
        <f>E1366=#REF!</f>
        <v>#REF!</v>
      </c>
      <c r="S1366" t="e">
        <f>F1366=#REF!</f>
        <v>#REF!</v>
      </c>
      <c r="T1366" t="e">
        <f>G1366=#REF!</f>
        <v>#REF!</v>
      </c>
      <c r="U1366" t="e">
        <f>H1366=#REF!</f>
        <v>#REF!</v>
      </c>
      <c r="V1366" t="e">
        <f>I1366=#REF!</f>
        <v>#REF!</v>
      </c>
      <c r="W1366" t="e">
        <f>J1366=#REF!</f>
        <v>#REF!</v>
      </c>
      <c r="X1366" t="e">
        <f>K1366=#REF!</f>
        <v>#REF!</v>
      </c>
      <c r="Y1366" t="e">
        <f>L1366=#REF!</f>
        <v>#REF!</v>
      </c>
    </row>
    <row r="1367" spans="1:25">
      <c r="A1367" s="4">
        <v>15481</v>
      </c>
      <c r="B1367" s="5" t="s">
        <v>108</v>
      </c>
      <c r="C1367" s="10" t="s">
        <v>200</v>
      </c>
      <c r="D1367" s="12"/>
      <c r="E1367" s="8"/>
      <c r="F1367" s="5"/>
      <c r="G1367" s="4"/>
      <c r="H1367" s="6" t="s">
        <v>201</v>
      </c>
      <c r="I1367" s="4" t="s">
        <v>117</v>
      </c>
      <c r="J1367" s="5" t="s">
        <v>284</v>
      </c>
      <c r="K1367" s="5" t="s">
        <v>618</v>
      </c>
      <c r="L1367" s="5" t="s">
        <v>17</v>
      </c>
      <c r="M1367" s="18" t="e">
        <f t="shared" si="21"/>
        <v>#N/A</v>
      </c>
      <c r="N1367" t="e">
        <f>A1367=#REF!</f>
        <v>#REF!</v>
      </c>
      <c r="O1367" t="e">
        <f>B1367=#REF!</f>
        <v>#REF!</v>
      </c>
      <c r="P1367" t="e">
        <f>C1367=#REF!</f>
        <v>#REF!</v>
      </c>
      <c r="Q1367" t="e">
        <f>D1367=#REF!</f>
        <v>#REF!</v>
      </c>
      <c r="R1367" t="e">
        <f>E1367=#REF!</f>
        <v>#REF!</v>
      </c>
      <c r="S1367" t="e">
        <f>F1367=#REF!</f>
        <v>#REF!</v>
      </c>
      <c r="T1367" t="e">
        <f>G1367=#REF!</f>
        <v>#REF!</v>
      </c>
      <c r="U1367" t="e">
        <f>H1367=#REF!</f>
        <v>#REF!</v>
      </c>
      <c r="V1367" t="e">
        <f>I1367=#REF!</f>
        <v>#REF!</v>
      </c>
      <c r="W1367" t="e">
        <f>J1367=#REF!</f>
        <v>#REF!</v>
      </c>
      <c r="X1367" t="e">
        <f>K1367=#REF!</f>
        <v>#REF!</v>
      </c>
      <c r="Y1367" t="e">
        <f>L1367=#REF!</f>
        <v>#REF!</v>
      </c>
    </row>
    <row r="1368" spans="1:25">
      <c r="A1368" s="4">
        <v>15483</v>
      </c>
      <c r="B1368" s="5" t="s">
        <v>121</v>
      </c>
      <c r="C1368" s="10" t="s">
        <v>200</v>
      </c>
      <c r="D1368" s="12"/>
      <c r="E1368" s="8"/>
      <c r="F1368" s="5"/>
      <c r="G1368" s="4"/>
      <c r="H1368" s="6" t="s">
        <v>201</v>
      </c>
      <c r="I1368" s="4" t="s">
        <v>123</v>
      </c>
      <c r="J1368" s="5" t="s">
        <v>284</v>
      </c>
      <c r="K1368" s="5" t="s">
        <v>632</v>
      </c>
      <c r="L1368" s="5" t="s">
        <v>17</v>
      </c>
      <c r="M1368" s="18" t="e">
        <f t="shared" si="21"/>
        <v>#N/A</v>
      </c>
      <c r="N1368" t="e">
        <f>A1368=#REF!</f>
        <v>#REF!</v>
      </c>
      <c r="O1368" t="e">
        <f>B1368=#REF!</f>
        <v>#REF!</v>
      </c>
      <c r="P1368" t="e">
        <f>C1368=#REF!</f>
        <v>#REF!</v>
      </c>
      <c r="Q1368" t="e">
        <f>D1368=#REF!</f>
        <v>#REF!</v>
      </c>
      <c r="R1368" t="e">
        <f>E1368=#REF!</f>
        <v>#REF!</v>
      </c>
      <c r="S1368" t="e">
        <f>F1368=#REF!</f>
        <v>#REF!</v>
      </c>
      <c r="T1368" t="e">
        <f>G1368=#REF!</f>
        <v>#REF!</v>
      </c>
      <c r="U1368" t="e">
        <f>H1368=#REF!</f>
        <v>#REF!</v>
      </c>
      <c r="V1368" t="e">
        <f>I1368=#REF!</f>
        <v>#REF!</v>
      </c>
      <c r="W1368" t="e">
        <f>J1368=#REF!</f>
        <v>#REF!</v>
      </c>
      <c r="X1368" t="e">
        <f>K1368=#REF!</f>
        <v>#REF!</v>
      </c>
      <c r="Y1368" t="e">
        <f>L1368=#REF!</f>
        <v>#REF!</v>
      </c>
    </row>
    <row r="1369" spans="1:25">
      <c r="A1369" s="3">
        <v>15484</v>
      </c>
      <c r="B1369" s="5" t="s">
        <v>121</v>
      </c>
      <c r="C1369" s="10" t="s">
        <v>200</v>
      </c>
      <c r="D1369" s="12"/>
      <c r="E1369" s="8"/>
      <c r="F1369" s="5"/>
      <c r="G1369" s="4"/>
      <c r="H1369" s="6" t="s">
        <v>201</v>
      </c>
      <c r="I1369" s="4" t="s">
        <v>123</v>
      </c>
      <c r="J1369" s="5" t="s">
        <v>284</v>
      </c>
      <c r="K1369" s="5" t="s">
        <v>480</v>
      </c>
      <c r="L1369" s="5" t="s">
        <v>17</v>
      </c>
      <c r="M1369" s="18" t="e">
        <f t="shared" si="21"/>
        <v>#N/A</v>
      </c>
      <c r="N1369" t="e">
        <f>A1369=#REF!</f>
        <v>#REF!</v>
      </c>
      <c r="O1369" t="e">
        <f>B1369=#REF!</f>
        <v>#REF!</v>
      </c>
      <c r="P1369" t="e">
        <f>C1369=#REF!</f>
        <v>#REF!</v>
      </c>
      <c r="Q1369" t="e">
        <f>D1369=#REF!</f>
        <v>#REF!</v>
      </c>
      <c r="R1369" t="e">
        <f>E1369=#REF!</f>
        <v>#REF!</v>
      </c>
      <c r="S1369" t="e">
        <f>F1369=#REF!</f>
        <v>#REF!</v>
      </c>
      <c r="T1369" t="e">
        <f>G1369=#REF!</f>
        <v>#REF!</v>
      </c>
      <c r="U1369" t="e">
        <f>H1369=#REF!</f>
        <v>#REF!</v>
      </c>
      <c r="V1369" t="e">
        <f>I1369=#REF!</f>
        <v>#REF!</v>
      </c>
      <c r="W1369" t="e">
        <f>J1369=#REF!</f>
        <v>#REF!</v>
      </c>
      <c r="X1369" t="e">
        <f>K1369=#REF!</f>
        <v>#REF!</v>
      </c>
      <c r="Y1369" t="e">
        <f>L1369=#REF!</f>
        <v>#REF!</v>
      </c>
    </row>
    <row r="1370" spans="1:25">
      <c r="A1370" s="4">
        <v>15485</v>
      </c>
      <c r="B1370" s="5" t="s">
        <v>121</v>
      </c>
      <c r="C1370" s="10" t="s">
        <v>200</v>
      </c>
      <c r="D1370" s="12"/>
      <c r="E1370" s="8"/>
      <c r="F1370" s="5"/>
      <c r="G1370" s="4"/>
      <c r="H1370" s="6" t="s">
        <v>201</v>
      </c>
      <c r="I1370" s="4" t="s">
        <v>123</v>
      </c>
      <c r="J1370" s="5" t="s">
        <v>284</v>
      </c>
      <c r="K1370" s="5" t="s">
        <v>481</v>
      </c>
      <c r="L1370" s="5" t="s">
        <v>17</v>
      </c>
      <c r="M1370" s="18" t="e">
        <f t="shared" si="21"/>
        <v>#N/A</v>
      </c>
      <c r="N1370" t="e">
        <f>A1370=#REF!</f>
        <v>#REF!</v>
      </c>
      <c r="O1370" t="e">
        <f>B1370=#REF!</f>
        <v>#REF!</v>
      </c>
      <c r="P1370" t="e">
        <f>C1370=#REF!</f>
        <v>#REF!</v>
      </c>
      <c r="Q1370" t="e">
        <f>D1370=#REF!</f>
        <v>#REF!</v>
      </c>
      <c r="R1370" t="e">
        <f>E1370=#REF!</f>
        <v>#REF!</v>
      </c>
      <c r="S1370" t="e">
        <f>F1370=#REF!</f>
        <v>#REF!</v>
      </c>
      <c r="T1370" t="e">
        <f>G1370=#REF!</f>
        <v>#REF!</v>
      </c>
      <c r="U1370" t="e">
        <f>H1370=#REF!</f>
        <v>#REF!</v>
      </c>
      <c r="V1370" t="e">
        <f>I1370=#REF!</f>
        <v>#REF!</v>
      </c>
      <c r="W1370" t="e">
        <f>J1370=#REF!</f>
        <v>#REF!</v>
      </c>
      <c r="X1370" t="e">
        <f>K1370=#REF!</f>
        <v>#REF!</v>
      </c>
      <c r="Y1370" t="e">
        <f>L1370=#REF!</f>
        <v>#REF!</v>
      </c>
    </row>
    <row r="1371" spans="1:25">
      <c r="A1371" s="3">
        <v>15486</v>
      </c>
      <c r="B1371" s="5" t="s">
        <v>121</v>
      </c>
      <c r="C1371" s="10" t="s">
        <v>200</v>
      </c>
      <c r="D1371" s="12"/>
      <c r="E1371" s="8"/>
      <c r="F1371" s="5"/>
      <c r="G1371" s="4"/>
      <c r="H1371" s="6" t="s">
        <v>201</v>
      </c>
      <c r="I1371" s="4" t="s">
        <v>123</v>
      </c>
      <c r="J1371" s="5" t="s">
        <v>284</v>
      </c>
      <c r="K1371" s="5" t="s">
        <v>482</v>
      </c>
      <c r="L1371" s="5" t="s">
        <v>17</v>
      </c>
      <c r="M1371" s="18" t="e">
        <f t="shared" si="21"/>
        <v>#N/A</v>
      </c>
      <c r="N1371" t="e">
        <f>A1371=#REF!</f>
        <v>#REF!</v>
      </c>
      <c r="O1371" t="e">
        <f>B1371=#REF!</f>
        <v>#REF!</v>
      </c>
      <c r="P1371" t="e">
        <f>C1371=#REF!</f>
        <v>#REF!</v>
      </c>
      <c r="Q1371" t="e">
        <f>D1371=#REF!</f>
        <v>#REF!</v>
      </c>
      <c r="R1371" t="e">
        <f>E1371=#REF!</f>
        <v>#REF!</v>
      </c>
      <c r="S1371" t="e">
        <f>F1371=#REF!</f>
        <v>#REF!</v>
      </c>
      <c r="T1371" t="e">
        <f>G1371=#REF!</f>
        <v>#REF!</v>
      </c>
      <c r="U1371" t="e">
        <f>H1371=#REF!</f>
        <v>#REF!</v>
      </c>
      <c r="V1371" t="e">
        <f>I1371=#REF!</f>
        <v>#REF!</v>
      </c>
      <c r="W1371" t="e">
        <f>J1371=#REF!</f>
        <v>#REF!</v>
      </c>
      <c r="X1371" t="e">
        <f>K1371=#REF!</f>
        <v>#REF!</v>
      </c>
      <c r="Y1371" t="e">
        <f>L1371=#REF!</f>
        <v>#REF!</v>
      </c>
    </row>
    <row r="1372" spans="1:25">
      <c r="A1372" s="4">
        <v>15487</v>
      </c>
      <c r="B1372" s="5" t="s">
        <v>121</v>
      </c>
      <c r="C1372" s="10" t="s">
        <v>200</v>
      </c>
      <c r="D1372" s="12"/>
      <c r="E1372" s="8"/>
      <c r="F1372" s="5"/>
      <c r="G1372" s="4"/>
      <c r="H1372" s="6" t="s">
        <v>201</v>
      </c>
      <c r="I1372" s="4" t="s">
        <v>123</v>
      </c>
      <c r="J1372" s="5" t="s">
        <v>284</v>
      </c>
      <c r="K1372" s="5" t="s">
        <v>582</v>
      </c>
      <c r="L1372" s="5" t="s">
        <v>17</v>
      </c>
      <c r="M1372" s="18" t="e">
        <f t="shared" si="21"/>
        <v>#N/A</v>
      </c>
      <c r="N1372" t="e">
        <f>A1372=#REF!</f>
        <v>#REF!</v>
      </c>
      <c r="O1372" t="e">
        <f>B1372=#REF!</f>
        <v>#REF!</v>
      </c>
      <c r="P1372" t="e">
        <f>C1372=#REF!</f>
        <v>#REF!</v>
      </c>
      <c r="Q1372" t="e">
        <f>D1372=#REF!</f>
        <v>#REF!</v>
      </c>
      <c r="R1372" t="e">
        <f>E1372=#REF!</f>
        <v>#REF!</v>
      </c>
      <c r="S1372" t="e">
        <f>F1372=#REF!</f>
        <v>#REF!</v>
      </c>
      <c r="T1372" t="e">
        <f>G1372=#REF!</f>
        <v>#REF!</v>
      </c>
      <c r="U1372" t="e">
        <f>H1372=#REF!</f>
        <v>#REF!</v>
      </c>
      <c r="V1372" t="e">
        <f>I1372=#REF!</f>
        <v>#REF!</v>
      </c>
      <c r="W1372" t="e">
        <f>J1372=#REF!</f>
        <v>#REF!</v>
      </c>
      <c r="X1372" t="e">
        <f>K1372=#REF!</f>
        <v>#REF!</v>
      </c>
      <c r="Y1372" t="e">
        <f>L1372=#REF!</f>
        <v>#REF!</v>
      </c>
    </row>
    <row r="1373" spans="1:25">
      <c r="A1373" s="3">
        <v>15488</v>
      </c>
      <c r="B1373" s="5" t="s">
        <v>121</v>
      </c>
      <c r="C1373" s="10" t="s">
        <v>200</v>
      </c>
      <c r="D1373" s="12"/>
      <c r="E1373" s="8"/>
      <c r="F1373" s="5"/>
      <c r="G1373" s="4"/>
      <c r="H1373" s="6" t="s">
        <v>201</v>
      </c>
      <c r="I1373" s="4" t="s">
        <v>123</v>
      </c>
      <c r="J1373" s="5" t="s">
        <v>284</v>
      </c>
      <c r="K1373" s="5" t="s">
        <v>584</v>
      </c>
      <c r="L1373" s="5" t="s">
        <v>17</v>
      </c>
      <c r="M1373" s="18" t="e">
        <f t="shared" si="21"/>
        <v>#N/A</v>
      </c>
      <c r="N1373" t="e">
        <f>A1373=#REF!</f>
        <v>#REF!</v>
      </c>
      <c r="O1373" t="e">
        <f>B1373=#REF!</f>
        <v>#REF!</v>
      </c>
      <c r="P1373" t="e">
        <f>C1373=#REF!</f>
        <v>#REF!</v>
      </c>
      <c r="Q1373" t="e">
        <f>D1373=#REF!</f>
        <v>#REF!</v>
      </c>
      <c r="R1373" t="e">
        <f>E1373=#REF!</f>
        <v>#REF!</v>
      </c>
      <c r="S1373" t="e">
        <f>F1373=#REF!</f>
        <v>#REF!</v>
      </c>
      <c r="T1373" t="e">
        <f>G1373=#REF!</f>
        <v>#REF!</v>
      </c>
      <c r="U1373" t="e">
        <f>H1373=#REF!</f>
        <v>#REF!</v>
      </c>
      <c r="V1373" t="e">
        <f>I1373=#REF!</f>
        <v>#REF!</v>
      </c>
      <c r="W1373" t="e">
        <f>J1373=#REF!</f>
        <v>#REF!</v>
      </c>
      <c r="X1373" t="e">
        <f>K1373=#REF!</f>
        <v>#REF!</v>
      </c>
      <c r="Y1373" t="e">
        <f>L1373=#REF!</f>
        <v>#REF!</v>
      </c>
    </row>
    <row r="1374" spans="1:25">
      <c r="A1374" s="4">
        <v>15489</v>
      </c>
      <c r="B1374" s="5" t="s">
        <v>121</v>
      </c>
      <c r="C1374" s="10" t="s">
        <v>200</v>
      </c>
      <c r="D1374" s="12"/>
      <c r="E1374" s="8"/>
      <c r="F1374" s="5"/>
      <c r="G1374" s="4"/>
      <c r="H1374" s="6" t="s">
        <v>201</v>
      </c>
      <c r="I1374" s="4" t="s">
        <v>123</v>
      </c>
      <c r="J1374" s="5" t="s">
        <v>284</v>
      </c>
      <c r="K1374" s="5" t="s">
        <v>542</v>
      </c>
      <c r="L1374" s="5" t="s">
        <v>17</v>
      </c>
      <c r="M1374" s="18" t="e">
        <f t="shared" si="21"/>
        <v>#N/A</v>
      </c>
      <c r="N1374" t="e">
        <f>A1374=#REF!</f>
        <v>#REF!</v>
      </c>
      <c r="O1374" t="e">
        <f>B1374=#REF!</f>
        <v>#REF!</v>
      </c>
      <c r="P1374" t="e">
        <f>C1374=#REF!</f>
        <v>#REF!</v>
      </c>
      <c r="Q1374" t="e">
        <f>D1374=#REF!</f>
        <v>#REF!</v>
      </c>
      <c r="R1374" t="e">
        <f>E1374=#REF!</f>
        <v>#REF!</v>
      </c>
      <c r="S1374" t="e">
        <f>F1374=#REF!</f>
        <v>#REF!</v>
      </c>
      <c r="T1374" t="e">
        <f>G1374=#REF!</f>
        <v>#REF!</v>
      </c>
      <c r="U1374" t="e">
        <f>H1374=#REF!</f>
        <v>#REF!</v>
      </c>
      <c r="V1374" t="e">
        <f>I1374=#REF!</f>
        <v>#REF!</v>
      </c>
      <c r="W1374" t="e">
        <f>J1374=#REF!</f>
        <v>#REF!</v>
      </c>
      <c r="X1374" t="e">
        <f>K1374=#REF!</f>
        <v>#REF!</v>
      </c>
      <c r="Y1374" t="e">
        <f>L1374=#REF!</f>
        <v>#REF!</v>
      </c>
    </row>
    <row r="1375" spans="1:25">
      <c r="A1375" s="3">
        <v>15490</v>
      </c>
      <c r="B1375" s="5" t="s">
        <v>121</v>
      </c>
      <c r="C1375" s="10" t="s">
        <v>200</v>
      </c>
      <c r="D1375" s="12"/>
      <c r="E1375" s="8"/>
      <c r="F1375" s="5"/>
      <c r="G1375" s="4"/>
      <c r="H1375" s="6" t="s">
        <v>201</v>
      </c>
      <c r="I1375" s="4" t="s">
        <v>123</v>
      </c>
      <c r="J1375" s="5" t="s">
        <v>284</v>
      </c>
      <c r="K1375" s="5" t="s">
        <v>633</v>
      </c>
      <c r="L1375" s="5" t="s">
        <v>17</v>
      </c>
      <c r="M1375" s="18" t="e">
        <f t="shared" si="21"/>
        <v>#N/A</v>
      </c>
      <c r="N1375" t="e">
        <f>A1375=#REF!</f>
        <v>#REF!</v>
      </c>
      <c r="O1375" t="e">
        <f>B1375=#REF!</f>
        <v>#REF!</v>
      </c>
      <c r="P1375" t="e">
        <f>C1375=#REF!</f>
        <v>#REF!</v>
      </c>
      <c r="Q1375" t="e">
        <f>D1375=#REF!</f>
        <v>#REF!</v>
      </c>
      <c r="R1375" t="e">
        <f>E1375=#REF!</f>
        <v>#REF!</v>
      </c>
      <c r="S1375" t="e">
        <f>F1375=#REF!</f>
        <v>#REF!</v>
      </c>
      <c r="T1375" t="e">
        <f>G1375=#REF!</f>
        <v>#REF!</v>
      </c>
      <c r="U1375" t="e">
        <f>H1375=#REF!</f>
        <v>#REF!</v>
      </c>
      <c r="V1375" t="e">
        <f>I1375=#REF!</f>
        <v>#REF!</v>
      </c>
      <c r="W1375" t="e">
        <f>J1375=#REF!</f>
        <v>#REF!</v>
      </c>
      <c r="X1375" t="e">
        <f>K1375=#REF!</f>
        <v>#REF!</v>
      </c>
      <c r="Y1375" t="e">
        <f>L1375=#REF!</f>
        <v>#REF!</v>
      </c>
    </row>
    <row r="1376" spans="1:25">
      <c r="A1376" s="4">
        <v>15492</v>
      </c>
      <c r="B1376" s="5" t="s">
        <v>121</v>
      </c>
      <c r="C1376" s="10" t="s">
        <v>200</v>
      </c>
      <c r="D1376" s="12"/>
      <c r="E1376" s="8"/>
      <c r="F1376" s="5"/>
      <c r="G1376" s="4"/>
      <c r="H1376" s="6" t="s">
        <v>201</v>
      </c>
      <c r="I1376" s="4" t="s">
        <v>123</v>
      </c>
      <c r="J1376" s="5" t="s">
        <v>284</v>
      </c>
      <c r="K1376" s="5" t="s">
        <v>618</v>
      </c>
      <c r="L1376" s="5" t="s">
        <v>17</v>
      </c>
      <c r="M1376" s="18" t="e">
        <f t="shared" si="21"/>
        <v>#N/A</v>
      </c>
      <c r="N1376" t="e">
        <f>A1376=#REF!</f>
        <v>#REF!</v>
      </c>
      <c r="O1376" t="e">
        <f>B1376=#REF!</f>
        <v>#REF!</v>
      </c>
      <c r="P1376" t="e">
        <f>C1376=#REF!</f>
        <v>#REF!</v>
      </c>
      <c r="Q1376" t="e">
        <f>D1376=#REF!</f>
        <v>#REF!</v>
      </c>
      <c r="R1376" t="e">
        <f>E1376=#REF!</f>
        <v>#REF!</v>
      </c>
      <c r="S1376" t="e">
        <f>F1376=#REF!</f>
        <v>#REF!</v>
      </c>
      <c r="T1376" t="e">
        <f>G1376=#REF!</f>
        <v>#REF!</v>
      </c>
      <c r="U1376" t="e">
        <f>H1376=#REF!</f>
        <v>#REF!</v>
      </c>
      <c r="V1376" t="e">
        <f>I1376=#REF!</f>
        <v>#REF!</v>
      </c>
      <c r="W1376" t="e">
        <f>J1376=#REF!</f>
        <v>#REF!</v>
      </c>
      <c r="X1376" t="e">
        <f>K1376=#REF!</f>
        <v>#REF!</v>
      </c>
      <c r="Y1376" t="e">
        <f>L1376=#REF!</f>
        <v>#REF!</v>
      </c>
    </row>
    <row r="1377" spans="1:25">
      <c r="A1377" s="3">
        <v>15494</v>
      </c>
      <c r="B1377" s="5" t="s">
        <v>121</v>
      </c>
      <c r="C1377" s="10" t="s">
        <v>200</v>
      </c>
      <c r="D1377" s="12"/>
      <c r="E1377" s="8"/>
      <c r="F1377" s="5"/>
      <c r="G1377" s="4"/>
      <c r="H1377" s="6" t="s">
        <v>201</v>
      </c>
      <c r="I1377" s="4" t="s">
        <v>126</v>
      </c>
      <c r="J1377" s="5" t="s">
        <v>284</v>
      </c>
      <c r="K1377" s="5" t="s">
        <v>634</v>
      </c>
      <c r="L1377" s="5" t="s">
        <v>17</v>
      </c>
      <c r="M1377" s="18" t="e">
        <f t="shared" si="21"/>
        <v>#N/A</v>
      </c>
      <c r="N1377" t="e">
        <f>A1377=#REF!</f>
        <v>#REF!</v>
      </c>
      <c r="O1377" t="e">
        <f>B1377=#REF!</f>
        <v>#REF!</v>
      </c>
      <c r="P1377" t="e">
        <f>C1377=#REF!</f>
        <v>#REF!</v>
      </c>
      <c r="Q1377" t="e">
        <f>D1377=#REF!</f>
        <v>#REF!</v>
      </c>
      <c r="R1377" t="e">
        <f>E1377=#REF!</f>
        <v>#REF!</v>
      </c>
      <c r="S1377" t="e">
        <f>F1377=#REF!</f>
        <v>#REF!</v>
      </c>
      <c r="T1377" t="e">
        <f>G1377=#REF!</f>
        <v>#REF!</v>
      </c>
      <c r="U1377" t="e">
        <f>H1377=#REF!</f>
        <v>#REF!</v>
      </c>
      <c r="V1377" t="e">
        <f>I1377=#REF!</f>
        <v>#REF!</v>
      </c>
      <c r="W1377" t="e">
        <f>J1377=#REF!</f>
        <v>#REF!</v>
      </c>
      <c r="X1377" t="e">
        <f>K1377=#REF!</f>
        <v>#REF!</v>
      </c>
      <c r="Y1377" t="e">
        <f>L1377=#REF!</f>
        <v>#REF!</v>
      </c>
    </row>
    <row r="1378" spans="1:25">
      <c r="A1378" s="4">
        <v>15495</v>
      </c>
      <c r="B1378" s="5" t="s">
        <v>121</v>
      </c>
      <c r="C1378" s="10" t="s">
        <v>200</v>
      </c>
      <c r="D1378" s="12"/>
      <c r="E1378" s="8"/>
      <c r="F1378" s="5"/>
      <c r="G1378" s="4"/>
      <c r="H1378" s="6" t="s">
        <v>201</v>
      </c>
      <c r="I1378" s="4" t="s">
        <v>126</v>
      </c>
      <c r="J1378" s="5" t="s">
        <v>284</v>
      </c>
      <c r="K1378" s="5" t="s">
        <v>632</v>
      </c>
      <c r="L1378" s="5" t="s">
        <v>17</v>
      </c>
      <c r="M1378" s="18" t="e">
        <f t="shared" si="21"/>
        <v>#N/A</v>
      </c>
      <c r="N1378" t="e">
        <f>A1378=#REF!</f>
        <v>#REF!</v>
      </c>
      <c r="O1378" t="e">
        <f>B1378=#REF!</f>
        <v>#REF!</v>
      </c>
      <c r="P1378" t="e">
        <f>C1378=#REF!</f>
        <v>#REF!</v>
      </c>
      <c r="Q1378" t="e">
        <f>D1378=#REF!</f>
        <v>#REF!</v>
      </c>
      <c r="R1378" t="e">
        <f>E1378=#REF!</f>
        <v>#REF!</v>
      </c>
      <c r="S1378" t="e">
        <f>F1378=#REF!</f>
        <v>#REF!</v>
      </c>
      <c r="T1378" t="e">
        <f>G1378=#REF!</f>
        <v>#REF!</v>
      </c>
      <c r="U1378" t="e">
        <f>H1378=#REF!</f>
        <v>#REF!</v>
      </c>
      <c r="V1378" t="e">
        <f>I1378=#REF!</f>
        <v>#REF!</v>
      </c>
      <c r="W1378" t="e">
        <f>J1378=#REF!</f>
        <v>#REF!</v>
      </c>
      <c r="X1378" t="e">
        <f>K1378=#REF!</f>
        <v>#REF!</v>
      </c>
      <c r="Y1378" t="e">
        <f>L1378=#REF!</f>
        <v>#REF!</v>
      </c>
    </row>
    <row r="1379" spans="1:25">
      <c r="A1379" s="4">
        <v>15496</v>
      </c>
      <c r="B1379" s="5" t="s">
        <v>121</v>
      </c>
      <c r="C1379" s="10" t="s">
        <v>200</v>
      </c>
      <c r="D1379" s="12"/>
      <c r="E1379" s="8"/>
      <c r="F1379" s="5"/>
      <c r="G1379" s="4"/>
      <c r="H1379" s="6" t="s">
        <v>201</v>
      </c>
      <c r="I1379" s="4" t="s">
        <v>126</v>
      </c>
      <c r="J1379" s="5" t="s">
        <v>284</v>
      </c>
      <c r="K1379" s="5" t="s">
        <v>480</v>
      </c>
      <c r="L1379" s="5" t="s">
        <v>17</v>
      </c>
      <c r="M1379" s="18" t="e">
        <f t="shared" si="21"/>
        <v>#N/A</v>
      </c>
      <c r="N1379" t="e">
        <f>A1379=#REF!</f>
        <v>#REF!</v>
      </c>
      <c r="O1379" t="e">
        <f>B1379=#REF!</f>
        <v>#REF!</v>
      </c>
      <c r="P1379" t="e">
        <f>C1379=#REF!</f>
        <v>#REF!</v>
      </c>
      <c r="Q1379" t="e">
        <f>D1379=#REF!</f>
        <v>#REF!</v>
      </c>
      <c r="R1379" t="e">
        <f>E1379=#REF!</f>
        <v>#REF!</v>
      </c>
      <c r="S1379" t="e">
        <f>F1379=#REF!</f>
        <v>#REF!</v>
      </c>
      <c r="T1379" t="e">
        <f>G1379=#REF!</f>
        <v>#REF!</v>
      </c>
      <c r="U1379" t="e">
        <f>H1379=#REF!</f>
        <v>#REF!</v>
      </c>
      <c r="V1379" t="e">
        <f>I1379=#REF!</f>
        <v>#REF!</v>
      </c>
      <c r="W1379" t="e">
        <f>J1379=#REF!</f>
        <v>#REF!</v>
      </c>
      <c r="X1379" t="e">
        <f>K1379=#REF!</f>
        <v>#REF!</v>
      </c>
      <c r="Y1379" t="e">
        <f>L1379=#REF!</f>
        <v>#REF!</v>
      </c>
    </row>
    <row r="1380" spans="1:25">
      <c r="A1380" s="3">
        <v>15497</v>
      </c>
      <c r="B1380" s="5" t="s">
        <v>121</v>
      </c>
      <c r="C1380" s="10" t="s">
        <v>200</v>
      </c>
      <c r="D1380" s="12"/>
      <c r="E1380" s="8"/>
      <c r="F1380" s="5"/>
      <c r="G1380" s="4"/>
      <c r="H1380" s="6" t="s">
        <v>201</v>
      </c>
      <c r="I1380" s="4" t="s">
        <v>126</v>
      </c>
      <c r="J1380" s="5" t="s">
        <v>284</v>
      </c>
      <c r="K1380" s="5" t="s">
        <v>481</v>
      </c>
      <c r="L1380" s="5" t="s">
        <v>17</v>
      </c>
      <c r="M1380" s="18" t="e">
        <f t="shared" si="21"/>
        <v>#N/A</v>
      </c>
      <c r="N1380" t="e">
        <f>A1380=#REF!</f>
        <v>#REF!</v>
      </c>
      <c r="O1380" t="e">
        <f>B1380=#REF!</f>
        <v>#REF!</v>
      </c>
      <c r="P1380" t="e">
        <f>C1380=#REF!</f>
        <v>#REF!</v>
      </c>
      <c r="Q1380" t="e">
        <f>D1380=#REF!</f>
        <v>#REF!</v>
      </c>
      <c r="R1380" t="e">
        <f>E1380=#REF!</f>
        <v>#REF!</v>
      </c>
      <c r="S1380" t="e">
        <f>F1380=#REF!</f>
        <v>#REF!</v>
      </c>
      <c r="T1380" t="e">
        <f>G1380=#REF!</f>
        <v>#REF!</v>
      </c>
      <c r="U1380" t="e">
        <f>H1380=#REF!</f>
        <v>#REF!</v>
      </c>
      <c r="V1380" t="e">
        <f>I1380=#REF!</f>
        <v>#REF!</v>
      </c>
      <c r="W1380" t="e">
        <f>J1380=#REF!</f>
        <v>#REF!</v>
      </c>
      <c r="X1380" t="e">
        <f>K1380=#REF!</f>
        <v>#REF!</v>
      </c>
      <c r="Y1380" t="e">
        <f>L1380=#REF!</f>
        <v>#REF!</v>
      </c>
    </row>
    <row r="1381" spans="1:25">
      <c r="A1381" s="4">
        <v>15498</v>
      </c>
      <c r="B1381" s="5" t="s">
        <v>121</v>
      </c>
      <c r="C1381" s="10" t="s">
        <v>200</v>
      </c>
      <c r="D1381" s="12"/>
      <c r="E1381" s="8"/>
      <c r="F1381" s="5"/>
      <c r="G1381" s="4"/>
      <c r="H1381" s="6" t="s">
        <v>201</v>
      </c>
      <c r="I1381" s="4" t="s">
        <v>126</v>
      </c>
      <c r="J1381" s="5" t="s">
        <v>284</v>
      </c>
      <c r="K1381" s="5" t="s">
        <v>482</v>
      </c>
      <c r="L1381" s="5" t="s">
        <v>17</v>
      </c>
      <c r="M1381" s="18" t="e">
        <f t="shared" si="21"/>
        <v>#N/A</v>
      </c>
      <c r="N1381" t="e">
        <f>A1381=#REF!</f>
        <v>#REF!</v>
      </c>
      <c r="O1381" t="e">
        <f>B1381=#REF!</f>
        <v>#REF!</v>
      </c>
      <c r="P1381" t="e">
        <f>C1381=#REF!</f>
        <v>#REF!</v>
      </c>
      <c r="Q1381" t="e">
        <f>D1381=#REF!</f>
        <v>#REF!</v>
      </c>
      <c r="R1381" t="e">
        <f>E1381=#REF!</f>
        <v>#REF!</v>
      </c>
      <c r="S1381" t="e">
        <f>F1381=#REF!</f>
        <v>#REF!</v>
      </c>
      <c r="T1381" t="e">
        <f>G1381=#REF!</f>
        <v>#REF!</v>
      </c>
      <c r="U1381" t="e">
        <f>H1381=#REF!</f>
        <v>#REF!</v>
      </c>
      <c r="V1381" t="e">
        <f>I1381=#REF!</f>
        <v>#REF!</v>
      </c>
      <c r="W1381" t="e">
        <f>J1381=#REF!</f>
        <v>#REF!</v>
      </c>
      <c r="X1381" t="e">
        <f>K1381=#REF!</f>
        <v>#REF!</v>
      </c>
      <c r="Y1381" t="e">
        <f>L1381=#REF!</f>
        <v>#REF!</v>
      </c>
    </row>
    <row r="1382" spans="1:25">
      <c r="A1382" s="3">
        <v>15499</v>
      </c>
      <c r="B1382" s="5" t="s">
        <v>121</v>
      </c>
      <c r="C1382" s="10" t="s">
        <v>200</v>
      </c>
      <c r="D1382" s="12"/>
      <c r="E1382" s="8"/>
      <c r="F1382" s="5"/>
      <c r="G1382" s="4"/>
      <c r="H1382" s="6" t="s">
        <v>201</v>
      </c>
      <c r="I1382" s="4" t="s">
        <v>126</v>
      </c>
      <c r="J1382" s="5" t="s">
        <v>284</v>
      </c>
      <c r="K1382" s="5" t="s">
        <v>516</v>
      </c>
      <c r="L1382" s="5" t="s">
        <v>17</v>
      </c>
      <c r="M1382" s="18" t="e">
        <f t="shared" si="21"/>
        <v>#N/A</v>
      </c>
      <c r="N1382" t="e">
        <f>A1382=#REF!</f>
        <v>#REF!</v>
      </c>
      <c r="O1382" t="e">
        <f>B1382=#REF!</f>
        <v>#REF!</v>
      </c>
      <c r="P1382" t="e">
        <f>C1382=#REF!</f>
        <v>#REF!</v>
      </c>
      <c r="Q1382" t="e">
        <f>D1382=#REF!</f>
        <v>#REF!</v>
      </c>
      <c r="R1382" t="e">
        <f>E1382=#REF!</f>
        <v>#REF!</v>
      </c>
      <c r="S1382" t="e">
        <f>F1382=#REF!</f>
        <v>#REF!</v>
      </c>
      <c r="T1382" t="e">
        <f>G1382=#REF!</f>
        <v>#REF!</v>
      </c>
      <c r="U1382" t="e">
        <f>H1382=#REF!</f>
        <v>#REF!</v>
      </c>
      <c r="V1382" t="e">
        <f>I1382=#REF!</f>
        <v>#REF!</v>
      </c>
      <c r="W1382" t="e">
        <f>J1382=#REF!</f>
        <v>#REF!</v>
      </c>
      <c r="X1382" t="e">
        <f>K1382=#REF!</f>
        <v>#REF!</v>
      </c>
      <c r="Y1382" t="e">
        <f>L1382=#REF!</f>
        <v>#REF!</v>
      </c>
    </row>
    <row r="1383" spans="1:25">
      <c r="A1383" s="4">
        <v>15500</v>
      </c>
      <c r="B1383" s="5" t="s">
        <v>121</v>
      </c>
      <c r="C1383" s="10" t="s">
        <v>200</v>
      </c>
      <c r="D1383" s="12"/>
      <c r="E1383" s="8"/>
      <c r="F1383" s="5"/>
      <c r="G1383" s="4"/>
      <c r="H1383" s="6" t="s">
        <v>201</v>
      </c>
      <c r="I1383" s="4" t="s">
        <v>126</v>
      </c>
      <c r="J1383" s="5" t="s">
        <v>284</v>
      </c>
      <c r="K1383" s="5" t="s">
        <v>542</v>
      </c>
      <c r="L1383" s="5" t="s">
        <v>17</v>
      </c>
      <c r="M1383" s="18" t="e">
        <f t="shared" si="21"/>
        <v>#N/A</v>
      </c>
      <c r="N1383" t="e">
        <f>A1383=#REF!</f>
        <v>#REF!</v>
      </c>
      <c r="O1383" t="e">
        <f>B1383=#REF!</f>
        <v>#REF!</v>
      </c>
      <c r="P1383" t="e">
        <f>C1383=#REF!</f>
        <v>#REF!</v>
      </c>
      <c r="Q1383" t="e">
        <f>D1383=#REF!</f>
        <v>#REF!</v>
      </c>
      <c r="R1383" t="e">
        <f>E1383=#REF!</f>
        <v>#REF!</v>
      </c>
      <c r="S1383" t="e">
        <f>F1383=#REF!</f>
        <v>#REF!</v>
      </c>
      <c r="T1383" t="e">
        <f>G1383=#REF!</f>
        <v>#REF!</v>
      </c>
      <c r="U1383" t="e">
        <f>H1383=#REF!</f>
        <v>#REF!</v>
      </c>
      <c r="V1383" t="e">
        <f>I1383=#REF!</f>
        <v>#REF!</v>
      </c>
      <c r="W1383" t="e">
        <f>J1383=#REF!</f>
        <v>#REF!</v>
      </c>
      <c r="X1383" t="e">
        <f>K1383=#REF!</f>
        <v>#REF!</v>
      </c>
      <c r="Y1383" t="e">
        <f>L1383=#REF!</f>
        <v>#REF!</v>
      </c>
    </row>
    <row r="1384" spans="1:25">
      <c r="A1384" s="3">
        <v>15504</v>
      </c>
      <c r="B1384" s="5" t="s">
        <v>121</v>
      </c>
      <c r="C1384" s="10" t="s">
        <v>200</v>
      </c>
      <c r="D1384" s="12"/>
      <c r="E1384" s="8"/>
      <c r="F1384" s="5"/>
      <c r="G1384" s="4"/>
      <c r="H1384" s="6" t="s">
        <v>201</v>
      </c>
      <c r="I1384" s="4" t="s">
        <v>129</v>
      </c>
      <c r="J1384" s="5" t="s">
        <v>284</v>
      </c>
      <c r="K1384" s="5" t="s">
        <v>637</v>
      </c>
      <c r="L1384" s="5" t="s">
        <v>17</v>
      </c>
      <c r="M1384" s="18" t="e">
        <f t="shared" si="21"/>
        <v>#N/A</v>
      </c>
      <c r="N1384" t="e">
        <f>A1384=#REF!</f>
        <v>#REF!</v>
      </c>
      <c r="O1384" t="e">
        <f>B1384=#REF!</f>
        <v>#REF!</v>
      </c>
      <c r="P1384" t="e">
        <f>C1384=#REF!</f>
        <v>#REF!</v>
      </c>
      <c r="Q1384" t="e">
        <f>D1384=#REF!</f>
        <v>#REF!</v>
      </c>
      <c r="R1384" t="e">
        <f>E1384=#REF!</f>
        <v>#REF!</v>
      </c>
      <c r="S1384" t="e">
        <f>F1384=#REF!</f>
        <v>#REF!</v>
      </c>
      <c r="T1384" t="e">
        <f>G1384=#REF!</f>
        <v>#REF!</v>
      </c>
      <c r="U1384" t="e">
        <f>H1384=#REF!</f>
        <v>#REF!</v>
      </c>
      <c r="V1384" t="e">
        <f>I1384=#REF!</f>
        <v>#REF!</v>
      </c>
      <c r="W1384" t="e">
        <f>J1384=#REF!</f>
        <v>#REF!</v>
      </c>
      <c r="X1384" t="e">
        <f>K1384=#REF!</f>
        <v>#REF!</v>
      </c>
      <c r="Y1384" t="e">
        <f>L1384=#REF!</f>
        <v>#REF!</v>
      </c>
    </row>
    <row r="1385" spans="1:25">
      <c r="A1385" s="4">
        <v>15505</v>
      </c>
      <c r="B1385" s="5" t="s">
        <v>121</v>
      </c>
      <c r="C1385" s="10" t="s">
        <v>200</v>
      </c>
      <c r="D1385" s="12"/>
      <c r="E1385" s="8"/>
      <c r="F1385" s="5"/>
      <c r="G1385" s="4"/>
      <c r="H1385" s="6" t="s">
        <v>201</v>
      </c>
      <c r="I1385" s="4" t="s">
        <v>129</v>
      </c>
      <c r="J1385" s="5" t="s">
        <v>284</v>
      </c>
      <c r="K1385" s="5" t="s">
        <v>632</v>
      </c>
      <c r="L1385" s="5" t="s">
        <v>17</v>
      </c>
      <c r="M1385" s="18" t="e">
        <f t="shared" si="21"/>
        <v>#N/A</v>
      </c>
      <c r="N1385" t="e">
        <f>A1385=#REF!</f>
        <v>#REF!</v>
      </c>
      <c r="O1385" t="e">
        <f>B1385=#REF!</f>
        <v>#REF!</v>
      </c>
      <c r="P1385" t="e">
        <f>C1385=#REF!</f>
        <v>#REF!</v>
      </c>
      <c r="Q1385" t="e">
        <f>D1385=#REF!</f>
        <v>#REF!</v>
      </c>
      <c r="R1385" t="e">
        <f>E1385=#REF!</f>
        <v>#REF!</v>
      </c>
      <c r="S1385" t="e">
        <f>F1385=#REF!</f>
        <v>#REF!</v>
      </c>
      <c r="T1385" t="e">
        <f>G1385=#REF!</f>
        <v>#REF!</v>
      </c>
      <c r="U1385" t="e">
        <f>H1385=#REF!</f>
        <v>#REF!</v>
      </c>
      <c r="V1385" t="e">
        <f>I1385=#REF!</f>
        <v>#REF!</v>
      </c>
      <c r="W1385" t="e">
        <f>J1385=#REF!</f>
        <v>#REF!</v>
      </c>
      <c r="X1385" t="e">
        <f>K1385=#REF!</f>
        <v>#REF!</v>
      </c>
      <c r="Y1385" t="e">
        <f>L1385=#REF!</f>
        <v>#REF!</v>
      </c>
    </row>
    <row r="1386" spans="1:25">
      <c r="A1386" s="3">
        <v>15506</v>
      </c>
      <c r="B1386" s="5" t="s">
        <v>121</v>
      </c>
      <c r="C1386" s="10" t="s">
        <v>200</v>
      </c>
      <c r="D1386" s="12"/>
      <c r="E1386" s="8"/>
      <c r="F1386" s="5"/>
      <c r="G1386" s="4"/>
      <c r="H1386" s="6" t="s">
        <v>201</v>
      </c>
      <c r="I1386" s="4" t="s">
        <v>129</v>
      </c>
      <c r="J1386" s="5" t="s">
        <v>284</v>
      </c>
      <c r="K1386" s="5" t="s">
        <v>480</v>
      </c>
      <c r="L1386" s="5" t="s">
        <v>17</v>
      </c>
      <c r="M1386" s="18" t="e">
        <f t="shared" si="21"/>
        <v>#N/A</v>
      </c>
      <c r="N1386" t="e">
        <f>A1386=#REF!</f>
        <v>#REF!</v>
      </c>
      <c r="O1386" t="e">
        <f>B1386=#REF!</f>
        <v>#REF!</v>
      </c>
      <c r="P1386" t="e">
        <f>C1386=#REF!</f>
        <v>#REF!</v>
      </c>
      <c r="Q1386" t="e">
        <f>D1386=#REF!</f>
        <v>#REF!</v>
      </c>
      <c r="R1386" t="e">
        <f>E1386=#REF!</f>
        <v>#REF!</v>
      </c>
      <c r="S1386" t="e">
        <f>F1386=#REF!</f>
        <v>#REF!</v>
      </c>
      <c r="T1386" t="e">
        <f>G1386=#REF!</f>
        <v>#REF!</v>
      </c>
      <c r="U1386" t="e">
        <f>H1386=#REF!</f>
        <v>#REF!</v>
      </c>
      <c r="V1386" t="e">
        <f>I1386=#REF!</f>
        <v>#REF!</v>
      </c>
      <c r="W1386" t="e">
        <f>J1386=#REF!</f>
        <v>#REF!</v>
      </c>
      <c r="X1386" t="e">
        <f>K1386=#REF!</f>
        <v>#REF!</v>
      </c>
      <c r="Y1386" t="e">
        <f>L1386=#REF!</f>
        <v>#REF!</v>
      </c>
    </row>
    <row r="1387" spans="1:25">
      <c r="A1387" s="4">
        <v>15507</v>
      </c>
      <c r="B1387" s="5" t="s">
        <v>121</v>
      </c>
      <c r="C1387" s="10" t="s">
        <v>200</v>
      </c>
      <c r="D1387" s="12"/>
      <c r="E1387" s="8"/>
      <c r="F1387" s="5"/>
      <c r="G1387" s="4"/>
      <c r="H1387" s="6" t="s">
        <v>201</v>
      </c>
      <c r="I1387" s="4" t="s">
        <v>129</v>
      </c>
      <c r="J1387" s="5" t="s">
        <v>284</v>
      </c>
      <c r="K1387" s="5" t="s">
        <v>481</v>
      </c>
      <c r="L1387" s="5" t="s">
        <v>17</v>
      </c>
      <c r="M1387" s="18" t="e">
        <f t="shared" si="21"/>
        <v>#N/A</v>
      </c>
      <c r="N1387" t="e">
        <f>A1387=#REF!</f>
        <v>#REF!</v>
      </c>
      <c r="O1387" t="e">
        <f>B1387=#REF!</f>
        <v>#REF!</v>
      </c>
      <c r="P1387" t="e">
        <f>C1387=#REF!</f>
        <v>#REF!</v>
      </c>
      <c r="Q1387" t="e">
        <f>D1387=#REF!</f>
        <v>#REF!</v>
      </c>
      <c r="R1387" t="e">
        <f>E1387=#REF!</f>
        <v>#REF!</v>
      </c>
      <c r="S1387" t="e">
        <f>F1387=#REF!</f>
        <v>#REF!</v>
      </c>
      <c r="T1387" t="e">
        <f>G1387=#REF!</f>
        <v>#REF!</v>
      </c>
      <c r="U1387" t="e">
        <f>H1387=#REF!</f>
        <v>#REF!</v>
      </c>
      <c r="V1387" t="e">
        <f>I1387=#REF!</f>
        <v>#REF!</v>
      </c>
      <c r="W1387" t="e">
        <f>J1387=#REF!</f>
        <v>#REF!</v>
      </c>
      <c r="X1387" t="e">
        <f>K1387=#REF!</f>
        <v>#REF!</v>
      </c>
      <c r="Y1387" t="e">
        <f>L1387=#REF!</f>
        <v>#REF!</v>
      </c>
    </row>
    <row r="1388" spans="1:25">
      <c r="A1388" s="3">
        <v>15508</v>
      </c>
      <c r="B1388" s="5" t="s">
        <v>121</v>
      </c>
      <c r="C1388" s="10" t="s">
        <v>200</v>
      </c>
      <c r="D1388" s="12"/>
      <c r="E1388" s="8"/>
      <c r="F1388" s="5"/>
      <c r="G1388" s="4"/>
      <c r="H1388" s="6" t="s">
        <v>201</v>
      </c>
      <c r="I1388" s="4" t="s">
        <v>129</v>
      </c>
      <c r="J1388" s="5" t="s">
        <v>284</v>
      </c>
      <c r="K1388" s="5" t="s">
        <v>482</v>
      </c>
      <c r="L1388" s="5" t="s">
        <v>17</v>
      </c>
      <c r="M1388" s="18" t="e">
        <f t="shared" si="21"/>
        <v>#N/A</v>
      </c>
      <c r="N1388" t="e">
        <f>A1388=#REF!</f>
        <v>#REF!</v>
      </c>
      <c r="O1388" t="e">
        <f>B1388=#REF!</f>
        <v>#REF!</v>
      </c>
      <c r="P1388" t="e">
        <f>C1388=#REF!</f>
        <v>#REF!</v>
      </c>
      <c r="Q1388" t="e">
        <f>D1388=#REF!</f>
        <v>#REF!</v>
      </c>
      <c r="R1388" t="e">
        <f>E1388=#REF!</f>
        <v>#REF!</v>
      </c>
      <c r="S1388" t="e">
        <f>F1388=#REF!</f>
        <v>#REF!</v>
      </c>
      <c r="T1388" t="e">
        <f>G1388=#REF!</f>
        <v>#REF!</v>
      </c>
      <c r="U1388" t="e">
        <f>H1388=#REF!</f>
        <v>#REF!</v>
      </c>
      <c r="V1388" t="e">
        <f>I1388=#REF!</f>
        <v>#REF!</v>
      </c>
      <c r="W1388" t="e">
        <f>J1388=#REF!</f>
        <v>#REF!</v>
      </c>
      <c r="X1388" t="e">
        <f>K1388=#REF!</f>
        <v>#REF!</v>
      </c>
      <c r="Y1388" t="e">
        <f>L1388=#REF!</f>
        <v>#REF!</v>
      </c>
    </row>
    <row r="1389" spans="1:25">
      <c r="A1389" s="4">
        <v>15509</v>
      </c>
      <c r="B1389" s="5" t="s">
        <v>121</v>
      </c>
      <c r="C1389" s="10" t="s">
        <v>200</v>
      </c>
      <c r="D1389" s="12"/>
      <c r="E1389" s="8"/>
      <c r="F1389" s="5"/>
      <c r="G1389" s="4"/>
      <c r="H1389" s="6" t="s">
        <v>201</v>
      </c>
      <c r="I1389" s="4" t="s">
        <v>129</v>
      </c>
      <c r="J1389" s="5" t="s">
        <v>284</v>
      </c>
      <c r="K1389" s="5" t="s">
        <v>516</v>
      </c>
      <c r="L1389" s="5" t="s">
        <v>17</v>
      </c>
      <c r="M1389" s="18" t="e">
        <f t="shared" si="21"/>
        <v>#N/A</v>
      </c>
      <c r="N1389" t="e">
        <f>A1389=#REF!</f>
        <v>#REF!</v>
      </c>
      <c r="O1389" t="e">
        <f>B1389=#REF!</f>
        <v>#REF!</v>
      </c>
      <c r="P1389" t="e">
        <f>C1389=#REF!</f>
        <v>#REF!</v>
      </c>
      <c r="Q1389" t="e">
        <f>D1389=#REF!</f>
        <v>#REF!</v>
      </c>
      <c r="R1389" t="e">
        <f>E1389=#REF!</f>
        <v>#REF!</v>
      </c>
      <c r="S1389" t="e">
        <f>F1389=#REF!</f>
        <v>#REF!</v>
      </c>
      <c r="T1389" t="e">
        <f>G1389=#REF!</f>
        <v>#REF!</v>
      </c>
      <c r="U1389" t="e">
        <f>H1389=#REF!</f>
        <v>#REF!</v>
      </c>
      <c r="V1389" t="e">
        <f>I1389=#REF!</f>
        <v>#REF!</v>
      </c>
      <c r="W1389" t="e">
        <f>J1389=#REF!</f>
        <v>#REF!</v>
      </c>
      <c r="X1389" t="e">
        <f>K1389=#REF!</f>
        <v>#REF!</v>
      </c>
      <c r="Y1389" t="e">
        <f>L1389=#REF!</f>
        <v>#REF!</v>
      </c>
    </row>
    <row r="1390" spans="1:25">
      <c r="A1390" s="3">
        <v>15512</v>
      </c>
      <c r="B1390" s="5" t="s">
        <v>121</v>
      </c>
      <c r="C1390" s="10" t="s">
        <v>200</v>
      </c>
      <c r="D1390" s="12"/>
      <c r="E1390" s="8"/>
      <c r="F1390" s="5"/>
      <c r="G1390" s="4"/>
      <c r="H1390" s="6" t="s">
        <v>201</v>
      </c>
      <c r="I1390" s="4" t="s">
        <v>129</v>
      </c>
      <c r="J1390" s="5" t="s">
        <v>284</v>
      </c>
      <c r="K1390" s="5" t="s">
        <v>542</v>
      </c>
      <c r="L1390" s="5" t="s">
        <v>17</v>
      </c>
      <c r="M1390" s="18" t="e">
        <f t="shared" si="21"/>
        <v>#N/A</v>
      </c>
      <c r="N1390" t="e">
        <f>A1390=#REF!</f>
        <v>#REF!</v>
      </c>
      <c r="O1390" t="e">
        <f>B1390=#REF!</f>
        <v>#REF!</v>
      </c>
      <c r="P1390" t="e">
        <f>C1390=#REF!</f>
        <v>#REF!</v>
      </c>
      <c r="Q1390" t="e">
        <f>D1390=#REF!</f>
        <v>#REF!</v>
      </c>
      <c r="R1390" t="e">
        <f>E1390=#REF!</f>
        <v>#REF!</v>
      </c>
      <c r="S1390" t="e">
        <f>F1390=#REF!</f>
        <v>#REF!</v>
      </c>
      <c r="T1390" t="e">
        <f>G1390=#REF!</f>
        <v>#REF!</v>
      </c>
      <c r="U1390" t="e">
        <f>H1390=#REF!</f>
        <v>#REF!</v>
      </c>
      <c r="V1390" t="e">
        <f>I1390=#REF!</f>
        <v>#REF!</v>
      </c>
      <c r="W1390" t="e">
        <f>J1390=#REF!</f>
        <v>#REF!</v>
      </c>
      <c r="X1390" t="e">
        <f>K1390=#REF!</f>
        <v>#REF!</v>
      </c>
      <c r="Y1390" t="e">
        <f>L1390=#REF!</f>
        <v>#REF!</v>
      </c>
    </row>
    <row r="1391" spans="1:25">
      <c r="A1391" s="4">
        <v>15513</v>
      </c>
      <c r="B1391" s="5" t="s">
        <v>121</v>
      </c>
      <c r="C1391" s="10" t="s">
        <v>200</v>
      </c>
      <c r="D1391" s="12"/>
      <c r="E1391" s="8"/>
      <c r="F1391" s="5"/>
      <c r="G1391" s="4"/>
      <c r="H1391" s="6" t="s">
        <v>201</v>
      </c>
      <c r="I1391" s="4" t="s">
        <v>132</v>
      </c>
      <c r="J1391" s="5" t="s">
        <v>284</v>
      </c>
      <c r="K1391" s="5" t="s">
        <v>629</v>
      </c>
      <c r="L1391" s="5" t="s">
        <v>17</v>
      </c>
      <c r="M1391" s="18" t="e">
        <f t="shared" si="21"/>
        <v>#N/A</v>
      </c>
      <c r="N1391" t="e">
        <f>A1391=#REF!</f>
        <v>#REF!</v>
      </c>
      <c r="O1391" t="e">
        <f>B1391=#REF!</f>
        <v>#REF!</v>
      </c>
      <c r="P1391" t="e">
        <f>C1391=#REF!</f>
        <v>#REF!</v>
      </c>
      <c r="Q1391" t="e">
        <f>D1391=#REF!</f>
        <v>#REF!</v>
      </c>
      <c r="R1391" t="e">
        <f>E1391=#REF!</f>
        <v>#REF!</v>
      </c>
      <c r="S1391" t="e">
        <f>F1391=#REF!</f>
        <v>#REF!</v>
      </c>
      <c r="T1391" t="e">
        <f>G1391=#REF!</f>
        <v>#REF!</v>
      </c>
      <c r="U1391" t="e">
        <f>H1391=#REF!</f>
        <v>#REF!</v>
      </c>
      <c r="V1391" t="e">
        <f>I1391=#REF!</f>
        <v>#REF!</v>
      </c>
      <c r="W1391" t="e">
        <f>J1391=#REF!</f>
        <v>#REF!</v>
      </c>
      <c r="X1391" t="e">
        <f>K1391=#REF!</f>
        <v>#REF!</v>
      </c>
      <c r="Y1391" t="e">
        <f>L1391=#REF!</f>
        <v>#REF!</v>
      </c>
    </row>
    <row r="1392" spans="1:25">
      <c r="A1392" s="3">
        <v>15514</v>
      </c>
      <c r="B1392" s="5" t="s">
        <v>121</v>
      </c>
      <c r="C1392" s="10" t="s">
        <v>200</v>
      </c>
      <c r="D1392" s="12"/>
      <c r="E1392" s="8"/>
      <c r="F1392" s="5"/>
      <c r="G1392" s="4"/>
      <c r="H1392" s="6" t="s">
        <v>201</v>
      </c>
      <c r="I1392" s="4" t="s">
        <v>132</v>
      </c>
      <c r="J1392" s="5" t="s">
        <v>284</v>
      </c>
      <c r="K1392" s="5" t="s">
        <v>632</v>
      </c>
      <c r="L1392" s="5" t="s">
        <v>17</v>
      </c>
      <c r="M1392" s="18" t="e">
        <f t="shared" si="21"/>
        <v>#N/A</v>
      </c>
      <c r="N1392" t="e">
        <f>A1392=#REF!</f>
        <v>#REF!</v>
      </c>
      <c r="O1392" t="e">
        <f>B1392=#REF!</f>
        <v>#REF!</v>
      </c>
      <c r="P1392" t="e">
        <f>C1392=#REF!</f>
        <v>#REF!</v>
      </c>
      <c r="Q1392" t="e">
        <f>D1392=#REF!</f>
        <v>#REF!</v>
      </c>
      <c r="R1392" t="e">
        <f>E1392=#REF!</f>
        <v>#REF!</v>
      </c>
      <c r="S1392" t="e">
        <f>F1392=#REF!</f>
        <v>#REF!</v>
      </c>
      <c r="T1392" t="e">
        <f>G1392=#REF!</f>
        <v>#REF!</v>
      </c>
      <c r="U1392" t="e">
        <f>H1392=#REF!</f>
        <v>#REF!</v>
      </c>
      <c r="V1392" t="e">
        <f>I1392=#REF!</f>
        <v>#REF!</v>
      </c>
      <c r="W1392" t="e">
        <f>J1392=#REF!</f>
        <v>#REF!</v>
      </c>
      <c r="X1392" t="e">
        <f>K1392=#REF!</f>
        <v>#REF!</v>
      </c>
      <c r="Y1392" t="e">
        <f>L1392=#REF!</f>
        <v>#REF!</v>
      </c>
    </row>
    <row r="1393" spans="1:25">
      <c r="A1393" s="4">
        <v>15515</v>
      </c>
      <c r="B1393" s="5" t="s">
        <v>121</v>
      </c>
      <c r="C1393" s="10" t="s">
        <v>200</v>
      </c>
      <c r="D1393" s="12"/>
      <c r="E1393" s="8"/>
      <c r="F1393" s="5"/>
      <c r="G1393" s="4"/>
      <c r="H1393" s="6" t="s">
        <v>201</v>
      </c>
      <c r="I1393" s="4" t="s">
        <v>132</v>
      </c>
      <c r="J1393" s="5" t="s">
        <v>284</v>
      </c>
      <c r="K1393" s="5" t="s">
        <v>640</v>
      </c>
      <c r="L1393" s="5" t="s">
        <v>17</v>
      </c>
      <c r="M1393" s="18" t="e">
        <f t="shared" si="21"/>
        <v>#N/A</v>
      </c>
      <c r="N1393" t="e">
        <f>A1393=#REF!</f>
        <v>#REF!</v>
      </c>
      <c r="O1393" t="e">
        <f>B1393=#REF!</f>
        <v>#REF!</v>
      </c>
      <c r="P1393" t="e">
        <f>C1393=#REF!</f>
        <v>#REF!</v>
      </c>
      <c r="Q1393" t="e">
        <f>D1393=#REF!</f>
        <v>#REF!</v>
      </c>
      <c r="R1393" t="e">
        <f>E1393=#REF!</f>
        <v>#REF!</v>
      </c>
      <c r="S1393" t="e">
        <f>F1393=#REF!</f>
        <v>#REF!</v>
      </c>
      <c r="T1393" t="e">
        <f>G1393=#REF!</f>
        <v>#REF!</v>
      </c>
      <c r="U1393" t="e">
        <f>H1393=#REF!</f>
        <v>#REF!</v>
      </c>
      <c r="V1393" t="e">
        <f>I1393=#REF!</f>
        <v>#REF!</v>
      </c>
      <c r="W1393" t="e">
        <f>J1393=#REF!</f>
        <v>#REF!</v>
      </c>
      <c r="X1393" t="e">
        <f>K1393=#REF!</f>
        <v>#REF!</v>
      </c>
      <c r="Y1393" t="e">
        <f>L1393=#REF!</f>
        <v>#REF!</v>
      </c>
    </row>
    <row r="1394" spans="1:25">
      <c r="A1394" s="3">
        <v>15516</v>
      </c>
      <c r="B1394" s="5" t="s">
        <v>121</v>
      </c>
      <c r="C1394" s="10" t="s">
        <v>200</v>
      </c>
      <c r="D1394" s="12"/>
      <c r="E1394" s="8"/>
      <c r="F1394" s="5"/>
      <c r="G1394" s="4"/>
      <c r="H1394" s="6" t="s">
        <v>201</v>
      </c>
      <c r="I1394" s="4" t="s">
        <v>132</v>
      </c>
      <c r="J1394" s="5" t="s">
        <v>284</v>
      </c>
      <c r="K1394" s="5" t="s">
        <v>480</v>
      </c>
      <c r="L1394" s="5" t="s">
        <v>17</v>
      </c>
      <c r="M1394" s="18" t="e">
        <f t="shared" si="21"/>
        <v>#N/A</v>
      </c>
      <c r="N1394" t="e">
        <f>A1394=#REF!</f>
        <v>#REF!</v>
      </c>
      <c r="O1394" t="e">
        <f>B1394=#REF!</f>
        <v>#REF!</v>
      </c>
      <c r="P1394" t="e">
        <f>C1394=#REF!</f>
        <v>#REF!</v>
      </c>
      <c r="Q1394" t="e">
        <f>D1394=#REF!</f>
        <v>#REF!</v>
      </c>
      <c r="R1394" t="e">
        <f>E1394=#REF!</f>
        <v>#REF!</v>
      </c>
      <c r="S1394" t="e">
        <f>F1394=#REF!</f>
        <v>#REF!</v>
      </c>
      <c r="T1394" t="e">
        <f>G1394=#REF!</f>
        <v>#REF!</v>
      </c>
      <c r="U1394" t="e">
        <f>H1394=#REF!</f>
        <v>#REF!</v>
      </c>
      <c r="V1394" t="e">
        <f>I1394=#REF!</f>
        <v>#REF!</v>
      </c>
      <c r="W1394" t="e">
        <f>J1394=#REF!</f>
        <v>#REF!</v>
      </c>
      <c r="X1394" t="e">
        <f>K1394=#REF!</f>
        <v>#REF!</v>
      </c>
      <c r="Y1394" t="e">
        <f>L1394=#REF!</f>
        <v>#REF!</v>
      </c>
    </row>
    <row r="1395" spans="1:25">
      <c r="A1395" s="4">
        <v>15517</v>
      </c>
      <c r="B1395" s="5" t="s">
        <v>121</v>
      </c>
      <c r="C1395" s="10" t="s">
        <v>200</v>
      </c>
      <c r="D1395" s="12"/>
      <c r="E1395" s="8"/>
      <c r="F1395" s="5"/>
      <c r="G1395" s="4"/>
      <c r="H1395" s="6" t="s">
        <v>201</v>
      </c>
      <c r="I1395" s="4" t="s">
        <v>132</v>
      </c>
      <c r="J1395" s="5" t="s">
        <v>284</v>
      </c>
      <c r="K1395" s="5" t="s">
        <v>481</v>
      </c>
      <c r="L1395" s="5" t="s">
        <v>17</v>
      </c>
      <c r="M1395" s="18" t="e">
        <f t="shared" si="21"/>
        <v>#N/A</v>
      </c>
      <c r="N1395" t="e">
        <f>A1395=#REF!</f>
        <v>#REF!</v>
      </c>
      <c r="O1395" t="e">
        <f>B1395=#REF!</f>
        <v>#REF!</v>
      </c>
      <c r="P1395" t="e">
        <f>C1395=#REF!</f>
        <v>#REF!</v>
      </c>
      <c r="Q1395" t="e">
        <f>D1395=#REF!</f>
        <v>#REF!</v>
      </c>
      <c r="R1395" t="e">
        <f>E1395=#REF!</f>
        <v>#REF!</v>
      </c>
      <c r="S1395" t="e">
        <f>F1395=#REF!</f>
        <v>#REF!</v>
      </c>
      <c r="T1395" t="e">
        <f>G1395=#REF!</f>
        <v>#REF!</v>
      </c>
      <c r="U1395" t="e">
        <f>H1395=#REF!</f>
        <v>#REF!</v>
      </c>
      <c r="V1395" t="e">
        <f>I1395=#REF!</f>
        <v>#REF!</v>
      </c>
      <c r="W1395" t="e">
        <f>J1395=#REF!</f>
        <v>#REF!</v>
      </c>
      <c r="X1395" t="e">
        <f>K1395=#REF!</f>
        <v>#REF!</v>
      </c>
      <c r="Y1395" t="e">
        <f>L1395=#REF!</f>
        <v>#REF!</v>
      </c>
    </row>
    <row r="1396" spans="1:25">
      <c r="A1396" s="3">
        <v>15518</v>
      </c>
      <c r="B1396" s="5" t="s">
        <v>121</v>
      </c>
      <c r="C1396" s="10" t="s">
        <v>200</v>
      </c>
      <c r="D1396" s="12"/>
      <c r="E1396" s="8"/>
      <c r="F1396" s="5"/>
      <c r="G1396" s="4"/>
      <c r="H1396" s="6" t="s">
        <v>201</v>
      </c>
      <c r="I1396" s="4" t="s">
        <v>132</v>
      </c>
      <c r="J1396" s="5" t="s">
        <v>284</v>
      </c>
      <c r="K1396" s="5" t="s">
        <v>630</v>
      </c>
      <c r="L1396" s="5" t="s">
        <v>17</v>
      </c>
      <c r="M1396" s="18" t="e">
        <f t="shared" si="21"/>
        <v>#N/A</v>
      </c>
      <c r="N1396" t="e">
        <f>A1396=#REF!</f>
        <v>#REF!</v>
      </c>
      <c r="O1396" t="e">
        <f>B1396=#REF!</f>
        <v>#REF!</v>
      </c>
      <c r="P1396" t="e">
        <f>C1396=#REF!</f>
        <v>#REF!</v>
      </c>
      <c r="Q1396" t="e">
        <f>D1396=#REF!</f>
        <v>#REF!</v>
      </c>
      <c r="R1396" t="e">
        <f>E1396=#REF!</f>
        <v>#REF!</v>
      </c>
      <c r="S1396" t="e">
        <f>F1396=#REF!</f>
        <v>#REF!</v>
      </c>
      <c r="T1396" t="e">
        <f>G1396=#REF!</f>
        <v>#REF!</v>
      </c>
      <c r="U1396" t="e">
        <f>H1396=#REF!</f>
        <v>#REF!</v>
      </c>
      <c r="V1396" t="e">
        <f>I1396=#REF!</f>
        <v>#REF!</v>
      </c>
      <c r="W1396" t="e">
        <f>J1396=#REF!</f>
        <v>#REF!</v>
      </c>
      <c r="X1396" t="e">
        <f>K1396=#REF!</f>
        <v>#REF!</v>
      </c>
      <c r="Y1396" t="e">
        <f>L1396=#REF!</f>
        <v>#REF!</v>
      </c>
    </row>
    <row r="1397" spans="1:25">
      <c r="A1397" s="4">
        <v>15519</v>
      </c>
      <c r="B1397" s="5" t="s">
        <v>121</v>
      </c>
      <c r="C1397" s="10" t="s">
        <v>200</v>
      </c>
      <c r="D1397" s="12"/>
      <c r="E1397" s="8"/>
      <c r="F1397" s="5"/>
      <c r="G1397" s="4"/>
      <c r="H1397" s="6" t="s">
        <v>201</v>
      </c>
      <c r="I1397" s="4" t="s">
        <v>132</v>
      </c>
      <c r="J1397" s="5" t="s">
        <v>284</v>
      </c>
      <c r="K1397" s="5" t="s">
        <v>482</v>
      </c>
      <c r="L1397" s="5" t="s">
        <v>17</v>
      </c>
      <c r="M1397" s="18" t="e">
        <f t="shared" si="21"/>
        <v>#N/A</v>
      </c>
      <c r="N1397" t="e">
        <f>A1397=#REF!</f>
        <v>#REF!</v>
      </c>
      <c r="O1397" t="e">
        <f>B1397=#REF!</f>
        <v>#REF!</v>
      </c>
      <c r="P1397" t="e">
        <f>C1397=#REF!</f>
        <v>#REF!</v>
      </c>
      <c r="Q1397" t="e">
        <f>D1397=#REF!</f>
        <v>#REF!</v>
      </c>
      <c r="R1397" t="e">
        <f>E1397=#REF!</f>
        <v>#REF!</v>
      </c>
      <c r="S1397" t="e">
        <f>F1397=#REF!</f>
        <v>#REF!</v>
      </c>
      <c r="T1397" t="e">
        <f>G1397=#REF!</f>
        <v>#REF!</v>
      </c>
      <c r="U1397" t="e">
        <f>H1397=#REF!</f>
        <v>#REF!</v>
      </c>
      <c r="V1397" t="e">
        <f>I1397=#REF!</f>
        <v>#REF!</v>
      </c>
      <c r="W1397" t="e">
        <f>J1397=#REF!</f>
        <v>#REF!</v>
      </c>
      <c r="X1397" t="e">
        <f>K1397=#REF!</f>
        <v>#REF!</v>
      </c>
      <c r="Y1397" t="e">
        <f>L1397=#REF!</f>
        <v>#REF!</v>
      </c>
    </row>
    <row r="1398" spans="1:25">
      <c r="A1398" s="3">
        <v>15520</v>
      </c>
      <c r="B1398" s="5" t="s">
        <v>121</v>
      </c>
      <c r="C1398" s="10" t="s">
        <v>200</v>
      </c>
      <c r="D1398" s="12"/>
      <c r="E1398" s="8"/>
      <c r="F1398" s="5"/>
      <c r="G1398" s="4"/>
      <c r="H1398" s="6" t="s">
        <v>201</v>
      </c>
      <c r="I1398" s="4" t="s">
        <v>132</v>
      </c>
      <c r="J1398" s="5" t="s">
        <v>284</v>
      </c>
      <c r="K1398" s="5" t="s">
        <v>516</v>
      </c>
      <c r="L1398" s="5" t="s">
        <v>17</v>
      </c>
      <c r="M1398" s="18" t="e">
        <f t="shared" si="21"/>
        <v>#N/A</v>
      </c>
      <c r="N1398" t="e">
        <f>A1398=#REF!</f>
        <v>#REF!</v>
      </c>
      <c r="O1398" t="e">
        <f>B1398=#REF!</f>
        <v>#REF!</v>
      </c>
      <c r="P1398" t="e">
        <f>C1398=#REF!</f>
        <v>#REF!</v>
      </c>
      <c r="Q1398" t="e">
        <f>D1398=#REF!</f>
        <v>#REF!</v>
      </c>
      <c r="R1398" t="e">
        <f>E1398=#REF!</f>
        <v>#REF!</v>
      </c>
      <c r="S1398" t="e">
        <f>F1398=#REF!</f>
        <v>#REF!</v>
      </c>
      <c r="T1398" t="e">
        <f>G1398=#REF!</f>
        <v>#REF!</v>
      </c>
      <c r="U1398" t="e">
        <f>H1398=#REF!</f>
        <v>#REF!</v>
      </c>
      <c r="V1398" t="e">
        <f>I1398=#REF!</f>
        <v>#REF!</v>
      </c>
      <c r="W1398" t="e">
        <f>J1398=#REF!</f>
        <v>#REF!</v>
      </c>
      <c r="X1398" t="e">
        <f>K1398=#REF!</f>
        <v>#REF!</v>
      </c>
      <c r="Y1398" t="e">
        <f>L1398=#REF!</f>
        <v>#REF!</v>
      </c>
    </row>
    <row r="1399" spans="1:25">
      <c r="A1399" s="4">
        <v>15521</v>
      </c>
      <c r="B1399" s="5" t="s">
        <v>121</v>
      </c>
      <c r="C1399" s="10" t="s">
        <v>200</v>
      </c>
      <c r="D1399" s="12"/>
      <c r="E1399" s="8"/>
      <c r="F1399" s="5"/>
      <c r="G1399" s="4"/>
      <c r="H1399" s="6" t="s">
        <v>201</v>
      </c>
      <c r="I1399" s="4" t="s">
        <v>132</v>
      </c>
      <c r="J1399" s="5" t="s">
        <v>284</v>
      </c>
      <c r="K1399" s="5" t="s">
        <v>638</v>
      </c>
      <c r="L1399" s="5" t="s">
        <v>17</v>
      </c>
      <c r="M1399" s="18" t="e">
        <f t="shared" si="21"/>
        <v>#N/A</v>
      </c>
      <c r="N1399" t="e">
        <f>A1399=#REF!</f>
        <v>#REF!</v>
      </c>
      <c r="O1399" t="e">
        <f>B1399=#REF!</f>
        <v>#REF!</v>
      </c>
      <c r="P1399" t="e">
        <f>C1399=#REF!</f>
        <v>#REF!</v>
      </c>
      <c r="Q1399" t="e">
        <f>D1399=#REF!</f>
        <v>#REF!</v>
      </c>
      <c r="R1399" t="e">
        <f>E1399=#REF!</f>
        <v>#REF!</v>
      </c>
      <c r="S1399" t="e">
        <f>F1399=#REF!</f>
        <v>#REF!</v>
      </c>
      <c r="T1399" t="e">
        <f>G1399=#REF!</f>
        <v>#REF!</v>
      </c>
      <c r="U1399" t="e">
        <f>H1399=#REF!</f>
        <v>#REF!</v>
      </c>
      <c r="V1399" t="e">
        <f>I1399=#REF!</f>
        <v>#REF!</v>
      </c>
      <c r="W1399" t="e">
        <f>J1399=#REF!</f>
        <v>#REF!</v>
      </c>
      <c r="X1399" t="e">
        <f>K1399=#REF!</f>
        <v>#REF!</v>
      </c>
      <c r="Y1399" t="e">
        <f>L1399=#REF!</f>
        <v>#REF!</v>
      </c>
    </row>
    <row r="1400" spans="1:25">
      <c r="A1400" s="3">
        <v>15522</v>
      </c>
      <c r="B1400" s="5" t="s">
        <v>121</v>
      </c>
      <c r="C1400" s="10" t="s">
        <v>200</v>
      </c>
      <c r="D1400" s="12"/>
      <c r="E1400" s="8"/>
      <c r="F1400" s="5"/>
      <c r="G1400" s="4"/>
      <c r="H1400" s="6" t="s">
        <v>201</v>
      </c>
      <c r="I1400" s="4" t="s">
        <v>132</v>
      </c>
      <c r="J1400" s="5" t="s">
        <v>284</v>
      </c>
      <c r="K1400" s="5" t="s">
        <v>542</v>
      </c>
      <c r="L1400" s="5" t="s">
        <v>17</v>
      </c>
      <c r="M1400" s="18" t="e">
        <f t="shared" si="21"/>
        <v>#N/A</v>
      </c>
      <c r="N1400" t="e">
        <f>A1400=#REF!</f>
        <v>#REF!</v>
      </c>
      <c r="O1400" t="e">
        <f>B1400=#REF!</f>
        <v>#REF!</v>
      </c>
      <c r="P1400" t="e">
        <f>C1400=#REF!</f>
        <v>#REF!</v>
      </c>
      <c r="Q1400" t="e">
        <f>D1400=#REF!</f>
        <v>#REF!</v>
      </c>
      <c r="R1400" t="e">
        <f>E1400=#REF!</f>
        <v>#REF!</v>
      </c>
      <c r="S1400" t="e">
        <f>F1400=#REF!</f>
        <v>#REF!</v>
      </c>
      <c r="T1400" t="e">
        <f>G1400=#REF!</f>
        <v>#REF!</v>
      </c>
      <c r="U1400" t="e">
        <f>H1400=#REF!</f>
        <v>#REF!</v>
      </c>
      <c r="V1400" t="e">
        <f>I1400=#REF!</f>
        <v>#REF!</v>
      </c>
      <c r="W1400" t="e">
        <f>J1400=#REF!</f>
        <v>#REF!</v>
      </c>
      <c r="X1400" t="e">
        <f>K1400=#REF!</f>
        <v>#REF!</v>
      </c>
      <c r="Y1400" t="e">
        <f>L1400=#REF!</f>
        <v>#REF!</v>
      </c>
    </row>
    <row r="1401" spans="1:25">
      <c r="A1401" s="4">
        <v>15525</v>
      </c>
      <c r="B1401" s="5" t="s">
        <v>121</v>
      </c>
      <c r="C1401" s="10" t="s">
        <v>200</v>
      </c>
      <c r="D1401" s="12"/>
      <c r="E1401" s="8"/>
      <c r="F1401" s="5"/>
      <c r="G1401" s="4"/>
      <c r="H1401" s="6" t="s">
        <v>201</v>
      </c>
      <c r="I1401" s="4" t="s">
        <v>135</v>
      </c>
      <c r="J1401" s="5" t="s">
        <v>284</v>
      </c>
      <c r="K1401" s="5" t="s">
        <v>632</v>
      </c>
      <c r="L1401" s="5" t="s">
        <v>17</v>
      </c>
      <c r="M1401" s="18" t="e">
        <f t="shared" si="21"/>
        <v>#N/A</v>
      </c>
      <c r="N1401" t="e">
        <f>A1401=#REF!</f>
        <v>#REF!</v>
      </c>
      <c r="O1401" t="e">
        <f>B1401=#REF!</f>
        <v>#REF!</v>
      </c>
      <c r="P1401" t="e">
        <f>C1401=#REF!</f>
        <v>#REF!</v>
      </c>
      <c r="Q1401" t="e">
        <f>D1401=#REF!</f>
        <v>#REF!</v>
      </c>
      <c r="R1401" t="e">
        <f>E1401=#REF!</f>
        <v>#REF!</v>
      </c>
      <c r="S1401" t="e">
        <f>F1401=#REF!</f>
        <v>#REF!</v>
      </c>
      <c r="T1401" t="e">
        <f>G1401=#REF!</f>
        <v>#REF!</v>
      </c>
      <c r="U1401" t="e">
        <f>H1401=#REF!</f>
        <v>#REF!</v>
      </c>
      <c r="V1401" t="e">
        <f>I1401=#REF!</f>
        <v>#REF!</v>
      </c>
      <c r="W1401" t="e">
        <f>J1401=#REF!</f>
        <v>#REF!</v>
      </c>
      <c r="X1401" t="e">
        <f>K1401=#REF!</f>
        <v>#REF!</v>
      </c>
      <c r="Y1401" t="e">
        <f>L1401=#REF!</f>
        <v>#REF!</v>
      </c>
    </row>
    <row r="1402" spans="1:25">
      <c r="A1402" s="3">
        <v>15526</v>
      </c>
      <c r="B1402" s="5" t="s">
        <v>121</v>
      </c>
      <c r="C1402" s="10" t="s">
        <v>200</v>
      </c>
      <c r="D1402" s="12"/>
      <c r="E1402" s="8"/>
      <c r="F1402" s="5"/>
      <c r="G1402" s="4"/>
      <c r="H1402" s="6" t="s">
        <v>201</v>
      </c>
      <c r="I1402" s="4" t="s">
        <v>135</v>
      </c>
      <c r="J1402" s="5" t="s">
        <v>284</v>
      </c>
      <c r="K1402" s="5" t="s">
        <v>480</v>
      </c>
      <c r="L1402" s="5" t="s">
        <v>17</v>
      </c>
      <c r="M1402" s="18" t="e">
        <f t="shared" si="21"/>
        <v>#N/A</v>
      </c>
      <c r="N1402" t="e">
        <f>A1402=#REF!</f>
        <v>#REF!</v>
      </c>
      <c r="O1402" t="e">
        <f>B1402=#REF!</f>
        <v>#REF!</v>
      </c>
      <c r="P1402" t="e">
        <f>C1402=#REF!</f>
        <v>#REF!</v>
      </c>
      <c r="Q1402" t="e">
        <f>D1402=#REF!</f>
        <v>#REF!</v>
      </c>
      <c r="R1402" t="e">
        <f>E1402=#REF!</f>
        <v>#REF!</v>
      </c>
      <c r="S1402" t="e">
        <f>F1402=#REF!</f>
        <v>#REF!</v>
      </c>
      <c r="T1402" t="e">
        <f>G1402=#REF!</f>
        <v>#REF!</v>
      </c>
      <c r="U1402" t="e">
        <f>H1402=#REF!</f>
        <v>#REF!</v>
      </c>
      <c r="V1402" t="e">
        <f>I1402=#REF!</f>
        <v>#REF!</v>
      </c>
      <c r="W1402" t="e">
        <f>J1402=#REF!</f>
        <v>#REF!</v>
      </c>
      <c r="X1402" t="e">
        <f>K1402=#REF!</f>
        <v>#REF!</v>
      </c>
      <c r="Y1402" t="e">
        <f>L1402=#REF!</f>
        <v>#REF!</v>
      </c>
    </row>
    <row r="1403" spans="1:25">
      <c r="A1403" s="4">
        <v>15527</v>
      </c>
      <c r="B1403" s="5" t="s">
        <v>121</v>
      </c>
      <c r="C1403" s="10" t="s">
        <v>200</v>
      </c>
      <c r="D1403" s="12"/>
      <c r="E1403" s="8"/>
      <c r="F1403" s="5"/>
      <c r="G1403" s="4"/>
      <c r="H1403" s="6" t="s">
        <v>201</v>
      </c>
      <c r="I1403" s="4" t="s">
        <v>135</v>
      </c>
      <c r="J1403" s="5" t="s">
        <v>284</v>
      </c>
      <c r="K1403" s="5" t="s">
        <v>481</v>
      </c>
      <c r="L1403" s="5" t="s">
        <v>17</v>
      </c>
      <c r="M1403" s="18" t="e">
        <f t="shared" si="21"/>
        <v>#N/A</v>
      </c>
      <c r="N1403" t="e">
        <f>A1403=#REF!</f>
        <v>#REF!</v>
      </c>
      <c r="O1403" t="e">
        <f>B1403=#REF!</f>
        <v>#REF!</v>
      </c>
      <c r="P1403" t="e">
        <f>C1403=#REF!</f>
        <v>#REF!</v>
      </c>
      <c r="Q1403" t="e">
        <f>D1403=#REF!</f>
        <v>#REF!</v>
      </c>
      <c r="R1403" t="e">
        <f>E1403=#REF!</f>
        <v>#REF!</v>
      </c>
      <c r="S1403" t="e">
        <f>F1403=#REF!</f>
        <v>#REF!</v>
      </c>
      <c r="T1403" t="e">
        <f>G1403=#REF!</f>
        <v>#REF!</v>
      </c>
      <c r="U1403" t="e">
        <f>H1403=#REF!</f>
        <v>#REF!</v>
      </c>
      <c r="V1403" t="e">
        <f>I1403=#REF!</f>
        <v>#REF!</v>
      </c>
      <c r="W1403" t="e">
        <f>J1403=#REF!</f>
        <v>#REF!</v>
      </c>
      <c r="X1403" t="e">
        <f>K1403=#REF!</f>
        <v>#REF!</v>
      </c>
      <c r="Y1403" t="e">
        <f>L1403=#REF!</f>
        <v>#REF!</v>
      </c>
    </row>
    <row r="1404" spans="1:25">
      <c r="A1404" s="3">
        <v>15528</v>
      </c>
      <c r="B1404" s="5" t="s">
        <v>121</v>
      </c>
      <c r="C1404" s="10" t="s">
        <v>200</v>
      </c>
      <c r="D1404" s="12"/>
      <c r="E1404" s="8"/>
      <c r="F1404" s="5"/>
      <c r="G1404" s="4"/>
      <c r="H1404" s="6" t="s">
        <v>201</v>
      </c>
      <c r="I1404" s="4" t="s">
        <v>135</v>
      </c>
      <c r="J1404" s="5" t="s">
        <v>284</v>
      </c>
      <c r="K1404" s="5" t="s">
        <v>482</v>
      </c>
      <c r="L1404" s="5" t="s">
        <v>17</v>
      </c>
      <c r="M1404" s="18" t="e">
        <f t="shared" si="21"/>
        <v>#N/A</v>
      </c>
      <c r="N1404" t="e">
        <f>A1404=#REF!</f>
        <v>#REF!</v>
      </c>
      <c r="O1404" t="e">
        <f>B1404=#REF!</f>
        <v>#REF!</v>
      </c>
      <c r="P1404" t="e">
        <f>C1404=#REF!</f>
        <v>#REF!</v>
      </c>
      <c r="Q1404" t="e">
        <f>D1404=#REF!</f>
        <v>#REF!</v>
      </c>
      <c r="R1404" t="e">
        <f>E1404=#REF!</f>
        <v>#REF!</v>
      </c>
      <c r="S1404" t="e">
        <f>F1404=#REF!</f>
        <v>#REF!</v>
      </c>
      <c r="T1404" t="e">
        <f>G1404=#REF!</f>
        <v>#REF!</v>
      </c>
      <c r="U1404" t="e">
        <f>H1404=#REF!</f>
        <v>#REF!</v>
      </c>
      <c r="V1404" t="e">
        <f>I1404=#REF!</f>
        <v>#REF!</v>
      </c>
      <c r="W1404" t="e">
        <f>J1404=#REF!</f>
        <v>#REF!</v>
      </c>
      <c r="X1404" t="e">
        <f>K1404=#REF!</f>
        <v>#REF!</v>
      </c>
      <c r="Y1404" t="e">
        <f>L1404=#REF!</f>
        <v>#REF!</v>
      </c>
    </row>
    <row r="1405" spans="1:25">
      <c r="A1405" s="4">
        <v>15529</v>
      </c>
      <c r="B1405" s="5" t="s">
        <v>121</v>
      </c>
      <c r="C1405" s="10" t="s">
        <v>200</v>
      </c>
      <c r="D1405" s="12"/>
      <c r="E1405" s="8"/>
      <c r="F1405" s="5"/>
      <c r="G1405" s="4"/>
      <c r="H1405" s="6" t="s">
        <v>201</v>
      </c>
      <c r="I1405" s="4" t="s">
        <v>135</v>
      </c>
      <c r="J1405" s="5" t="s">
        <v>284</v>
      </c>
      <c r="K1405" s="5" t="s">
        <v>631</v>
      </c>
      <c r="L1405" s="5" t="s">
        <v>17</v>
      </c>
      <c r="M1405" s="18" t="e">
        <f t="shared" si="21"/>
        <v>#N/A</v>
      </c>
      <c r="N1405" t="e">
        <f>A1405=#REF!</f>
        <v>#REF!</v>
      </c>
      <c r="O1405" t="e">
        <f>B1405=#REF!</f>
        <v>#REF!</v>
      </c>
      <c r="P1405" t="e">
        <f>C1405=#REF!</f>
        <v>#REF!</v>
      </c>
      <c r="Q1405" t="e">
        <f>D1405=#REF!</f>
        <v>#REF!</v>
      </c>
      <c r="R1405" t="e">
        <f>E1405=#REF!</f>
        <v>#REF!</v>
      </c>
      <c r="S1405" t="e">
        <f>F1405=#REF!</f>
        <v>#REF!</v>
      </c>
      <c r="T1405" t="e">
        <f>G1405=#REF!</f>
        <v>#REF!</v>
      </c>
      <c r="U1405" t="e">
        <f>H1405=#REF!</f>
        <v>#REF!</v>
      </c>
      <c r="V1405" t="e">
        <f>I1405=#REF!</f>
        <v>#REF!</v>
      </c>
      <c r="W1405" t="e">
        <f>J1405=#REF!</f>
        <v>#REF!</v>
      </c>
      <c r="X1405" t="e">
        <f>K1405=#REF!</f>
        <v>#REF!</v>
      </c>
      <c r="Y1405" t="e">
        <f>L1405=#REF!</f>
        <v>#REF!</v>
      </c>
    </row>
    <row r="1406" spans="1:25">
      <c r="A1406" s="3">
        <v>15530</v>
      </c>
      <c r="B1406" s="5" t="s">
        <v>121</v>
      </c>
      <c r="C1406" s="10" t="s">
        <v>200</v>
      </c>
      <c r="D1406" s="12"/>
      <c r="E1406" s="8"/>
      <c r="F1406" s="5"/>
      <c r="G1406" s="4"/>
      <c r="H1406" s="6" t="s">
        <v>201</v>
      </c>
      <c r="I1406" s="4" t="s">
        <v>135</v>
      </c>
      <c r="J1406" s="5" t="s">
        <v>284</v>
      </c>
      <c r="K1406" s="5" t="s">
        <v>542</v>
      </c>
      <c r="L1406" s="5" t="s">
        <v>17</v>
      </c>
      <c r="M1406" s="18" t="e">
        <f t="shared" si="21"/>
        <v>#N/A</v>
      </c>
      <c r="N1406" t="e">
        <f>A1406=#REF!</f>
        <v>#REF!</v>
      </c>
      <c r="O1406" t="e">
        <f>B1406=#REF!</f>
        <v>#REF!</v>
      </c>
      <c r="P1406" t="e">
        <f>C1406=#REF!</f>
        <v>#REF!</v>
      </c>
      <c r="Q1406" t="e">
        <f>D1406=#REF!</f>
        <v>#REF!</v>
      </c>
      <c r="R1406" t="e">
        <f>E1406=#REF!</f>
        <v>#REF!</v>
      </c>
      <c r="S1406" t="e">
        <f>F1406=#REF!</f>
        <v>#REF!</v>
      </c>
      <c r="T1406" t="e">
        <f>G1406=#REF!</f>
        <v>#REF!</v>
      </c>
      <c r="U1406" t="e">
        <f>H1406=#REF!</f>
        <v>#REF!</v>
      </c>
      <c r="V1406" t="e">
        <f>I1406=#REF!</f>
        <v>#REF!</v>
      </c>
      <c r="W1406" t="e">
        <f>J1406=#REF!</f>
        <v>#REF!</v>
      </c>
      <c r="X1406" t="e">
        <f>K1406=#REF!</f>
        <v>#REF!</v>
      </c>
      <c r="Y1406" t="e">
        <f>L1406=#REF!</f>
        <v>#REF!</v>
      </c>
    </row>
    <row r="1407" spans="1:25">
      <c r="A1407" s="4">
        <v>15532</v>
      </c>
      <c r="B1407" s="5" t="s">
        <v>121</v>
      </c>
      <c r="C1407" s="10" t="s">
        <v>200</v>
      </c>
      <c r="D1407" s="12"/>
      <c r="E1407" s="8"/>
      <c r="F1407" s="5"/>
      <c r="G1407" s="4"/>
      <c r="H1407" s="6" t="s">
        <v>201</v>
      </c>
      <c r="I1407" s="4" t="s">
        <v>135</v>
      </c>
      <c r="J1407" s="5" t="s">
        <v>284</v>
      </c>
      <c r="K1407" s="5" t="s">
        <v>633</v>
      </c>
      <c r="L1407" s="5" t="s">
        <v>17</v>
      </c>
      <c r="M1407" s="18" t="e">
        <f t="shared" si="21"/>
        <v>#N/A</v>
      </c>
      <c r="N1407" t="e">
        <f>A1407=#REF!</f>
        <v>#REF!</v>
      </c>
      <c r="O1407" t="e">
        <f>B1407=#REF!</f>
        <v>#REF!</v>
      </c>
      <c r="P1407" t="e">
        <f>C1407=#REF!</f>
        <v>#REF!</v>
      </c>
      <c r="Q1407" t="e">
        <f>D1407=#REF!</f>
        <v>#REF!</v>
      </c>
      <c r="R1407" t="e">
        <f>E1407=#REF!</f>
        <v>#REF!</v>
      </c>
      <c r="S1407" t="e">
        <f>F1407=#REF!</f>
        <v>#REF!</v>
      </c>
      <c r="T1407" t="e">
        <f>G1407=#REF!</f>
        <v>#REF!</v>
      </c>
      <c r="U1407" t="e">
        <f>H1407=#REF!</f>
        <v>#REF!</v>
      </c>
      <c r="V1407" t="e">
        <f>I1407=#REF!</f>
        <v>#REF!</v>
      </c>
      <c r="W1407" t="e">
        <f>J1407=#REF!</f>
        <v>#REF!</v>
      </c>
      <c r="X1407" t="e">
        <f>K1407=#REF!</f>
        <v>#REF!</v>
      </c>
      <c r="Y1407" t="e">
        <f>L1407=#REF!</f>
        <v>#REF!</v>
      </c>
    </row>
    <row r="1408" spans="1:25">
      <c r="A1408" s="3">
        <v>15534</v>
      </c>
      <c r="B1408" s="5" t="s">
        <v>121</v>
      </c>
      <c r="C1408" s="10" t="s">
        <v>200</v>
      </c>
      <c r="D1408" s="12"/>
      <c r="E1408" s="8"/>
      <c r="F1408" s="5"/>
      <c r="G1408" s="4"/>
      <c r="H1408" s="6" t="s">
        <v>201</v>
      </c>
      <c r="I1408" s="4" t="s">
        <v>135</v>
      </c>
      <c r="J1408" s="5" t="s">
        <v>284</v>
      </c>
      <c r="K1408" s="5" t="s">
        <v>618</v>
      </c>
      <c r="L1408" s="5" t="s">
        <v>17</v>
      </c>
      <c r="M1408" s="18" t="e">
        <f t="shared" si="21"/>
        <v>#N/A</v>
      </c>
      <c r="N1408" t="e">
        <f>A1408=#REF!</f>
        <v>#REF!</v>
      </c>
      <c r="O1408" t="e">
        <f>B1408=#REF!</f>
        <v>#REF!</v>
      </c>
      <c r="P1408" t="e">
        <f>C1408=#REF!</f>
        <v>#REF!</v>
      </c>
      <c r="Q1408" t="e">
        <f>D1408=#REF!</f>
        <v>#REF!</v>
      </c>
      <c r="R1408" t="e">
        <f>E1408=#REF!</f>
        <v>#REF!</v>
      </c>
      <c r="S1408" t="e">
        <f>F1408=#REF!</f>
        <v>#REF!</v>
      </c>
      <c r="T1408" t="e">
        <f>G1408=#REF!</f>
        <v>#REF!</v>
      </c>
      <c r="U1408" t="e">
        <f>H1408=#REF!</f>
        <v>#REF!</v>
      </c>
      <c r="V1408" t="e">
        <f>I1408=#REF!</f>
        <v>#REF!</v>
      </c>
      <c r="W1408" t="e">
        <f>J1408=#REF!</f>
        <v>#REF!</v>
      </c>
      <c r="X1408" t="e">
        <f>K1408=#REF!</f>
        <v>#REF!</v>
      </c>
      <c r="Y1408" t="e">
        <f>L1408=#REF!</f>
        <v>#REF!</v>
      </c>
    </row>
    <row r="1409" spans="1:25">
      <c r="A1409" s="4">
        <v>15537</v>
      </c>
      <c r="B1409" s="5" t="s">
        <v>121</v>
      </c>
      <c r="C1409" s="10" t="s">
        <v>200</v>
      </c>
      <c r="D1409" s="12"/>
      <c r="E1409" s="8"/>
      <c r="F1409" s="5"/>
      <c r="G1409" s="4"/>
      <c r="H1409" s="6" t="s">
        <v>201</v>
      </c>
      <c r="I1409" s="4" t="s">
        <v>57</v>
      </c>
      <c r="J1409" s="5" t="s">
        <v>284</v>
      </c>
      <c r="K1409" s="5" t="s">
        <v>632</v>
      </c>
      <c r="L1409" s="5" t="s">
        <v>17</v>
      </c>
      <c r="M1409" s="18" t="e">
        <f t="shared" si="21"/>
        <v>#N/A</v>
      </c>
      <c r="N1409" t="e">
        <f>A1409=#REF!</f>
        <v>#REF!</v>
      </c>
      <c r="O1409" t="e">
        <f>B1409=#REF!</f>
        <v>#REF!</v>
      </c>
      <c r="P1409" t="e">
        <f>C1409=#REF!</f>
        <v>#REF!</v>
      </c>
      <c r="Q1409" t="e">
        <f>D1409=#REF!</f>
        <v>#REF!</v>
      </c>
      <c r="R1409" t="e">
        <f>E1409=#REF!</f>
        <v>#REF!</v>
      </c>
      <c r="S1409" t="e">
        <f>F1409=#REF!</f>
        <v>#REF!</v>
      </c>
      <c r="T1409" t="e">
        <f>G1409=#REF!</f>
        <v>#REF!</v>
      </c>
      <c r="U1409" t="e">
        <f>H1409=#REF!</f>
        <v>#REF!</v>
      </c>
      <c r="V1409" t="e">
        <f>I1409=#REF!</f>
        <v>#REF!</v>
      </c>
      <c r="W1409" t="e">
        <f>J1409=#REF!</f>
        <v>#REF!</v>
      </c>
      <c r="X1409" t="e">
        <f>K1409=#REF!</f>
        <v>#REF!</v>
      </c>
      <c r="Y1409" t="e">
        <f>L1409=#REF!</f>
        <v>#REF!</v>
      </c>
    </row>
    <row r="1410" spans="1:25">
      <c r="A1410" s="3">
        <v>15538</v>
      </c>
      <c r="B1410" s="5" t="s">
        <v>121</v>
      </c>
      <c r="C1410" s="10" t="s">
        <v>200</v>
      </c>
      <c r="D1410" s="12"/>
      <c r="E1410" s="8"/>
      <c r="F1410" s="5"/>
      <c r="G1410" s="4"/>
      <c r="H1410" s="6" t="s">
        <v>201</v>
      </c>
      <c r="I1410" s="4" t="s">
        <v>57</v>
      </c>
      <c r="J1410" s="5" t="s">
        <v>284</v>
      </c>
      <c r="K1410" s="5" t="s">
        <v>552</v>
      </c>
      <c r="L1410" s="5" t="s">
        <v>17</v>
      </c>
      <c r="M1410" s="18" t="e">
        <f t="shared" ref="M1410:M1473" si="22">VLOOKUP(A1410,AB:AB,1,FALSE)</f>
        <v>#N/A</v>
      </c>
      <c r="N1410" t="e">
        <f>A1410=#REF!</f>
        <v>#REF!</v>
      </c>
      <c r="O1410" t="e">
        <f>B1410=#REF!</f>
        <v>#REF!</v>
      </c>
      <c r="P1410" t="e">
        <f>C1410=#REF!</f>
        <v>#REF!</v>
      </c>
      <c r="Q1410" t="e">
        <f>D1410=#REF!</f>
        <v>#REF!</v>
      </c>
      <c r="R1410" t="e">
        <f>E1410=#REF!</f>
        <v>#REF!</v>
      </c>
      <c r="S1410" t="e">
        <f>F1410=#REF!</f>
        <v>#REF!</v>
      </c>
      <c r="T1410" t="e">
        <f>G1410=#REF!</f>
        <v>#REF!</v>
      </c>
      <c r="U1410" t="e">
        <f>H1410=#REF!</f>
        <v>#REF!</v>
      </c>
      <c r="V1410" t="e">
        <f>I1410=#REF!</f>
        <v>#REF!</v>
      </c>
      <c r="W1410" t="e">
        <f>J1410=#REF!</f>
        <v>#REF!</v>
      </c>
      <c r="X1410" t="e">
        <f>K1410=#REF!</f>
        <v>#REF!</v>
      </c>
      <c r="Y1410" t="e">
        <f>L1410=#REF!</f>
        <v>#REF!</v>
      </c>
    </row>
    <row r="1411" spans="1:25">
      <c r="A1411" s="4">
        <v>15539</v>
      </c>
      <c r="B1411" s="5" t="s">
        <v>121</v>
      </c>
      <c r="C1411" s="10" t="s">
        <v>200</v>
      </c>
      <c r="D1411" s="12"/>
      <c r="E1411" s="8"/>
      <c r="F1411" s="5"/>
      <c r="G1411" s="4"/>
      <c r="H1411" s="6" t="s">
        <v>201</v>
      </c>
      <c r="I1411" s="4" t="s">
        <v>57</v>
      </c>
      <c r="J1411" s="5" t="s">
        <v>284</v>
      </c>
      <c r="K1411" s="5" t="s">
        <v>480</v>
      </c>
      <c r="L1411" s="5" t="s">
        <v>17</v>
      </c>
      <c r="M1411" s="18" t="e">
        <f t="shared" si="22"/>
        <v>#N/A</v>
      </c>
      <c r="N1411" t="e">
        <f>A1411=#REF!</f>
        <v>#REF!</v>
      </c>
      <c r="O1411" t="e">
        <f>B1411=#REF!</f>
        <v>#REF!</v>
      </c>
      <c r="P1411" t="e">
        <f>C1411=#REF!</f>
        <v>#REF!</v>
      </c>
      <c r="Q1411" t="e">
        <f>D1411=#REF!</f>
        <v>#REF!</v>
      </c>
      <c r="R1411" t="e">
        <f>E1411=#REF!</f>
        <v>#REF!</v>
      </c>
      <c r="S1411" t="e">
        <f>F1411=#REF!</f>
        <v>#REF!</v>
      </c>
      <c r="T1411" t="e">
        <f>G1411=#REF!</f>
        <v>#REF!</v>
      </c>
      <c r="U1411" t="e">
        <f>H1411=#REF!</f>
        <v>#REF!</v>
      </c>
      <c r="V1411" t="e">
        <f>I1411=#REF!</f>
        <v>#REF!</v>
      </c>
      <c r="W1411" t="e">
        <f>J1411=#REF!</f>
        <v>#REF!</v>
      </c>
      <c r="X1411" t="e">
        <f>K1411=#REF!</f>
        <v>#REF!</v>
      </c>
      <c r="Y1411" t="e">
        <f>L1411=#REF!</f>
        <v>#REF!</v>
      </c>
    </row>
    <row r="1412" spans="1:25">
      <c r="A1412" s="3">
        <v>15540</v>
      </c>
      <c r="B1412" s="5" t="s">
        <v>121</v>
      </c>
      <c r="C1412" s="10" t="s">
        <v>200</v>
      </c>
      <c r="D1412" s="12"/>
      <c r="E1412" s="8"/>
      <c r="F1412" s="5"/>
      <c r="G1412" s="4"/>
      <c r="H1412" s="6" t="s">
        <v>201</v>
      </c>
      <c r="I1412" s="4" t="s">
        <v>57</v>
      </c>
      <c r="J1412" s="5" t="s">
        <v>284</v>
      </c>
      <c r="K1412" s="5" t="s">
        <v>481</v>
      </c>
      <c r="L1412" s="5" t="s">
        <v>17</v>
      </c>
      <c r="M1412" s="18" t="e">
        <f t="shared" si="22"/>
        <v>#N/A</v>
      </c>
      <c r="N1412" t="e">
        <f>A1412=#REF!</f>
        <v>#REF!</v>
      </c>
      <c r="O1412" t="e">
        <f>B1412=#REF!</f>
        <v>#REF!</v>
      </c>
      <c r="P1412" t="e">
        <f>C1412=#REF!</f>
        <v>#REF!</v>
      </c>
      <c r="Q1412" t="e">
        <f>D1412=#REF!</f>
        <v>#REF!</v>
      </c>
      <c r="R1412" t="e">
        <f>E1412=#REF!</f>
        <v>#REF!</v>
      </c>
      <c r="S1412" t="e">
        <f>F1412=#REF!</f>
        <v>#REF!</v>
      </c>
      <c r="T1412" t="e">
        <f>G1412=#REF!</f>
        <v>#REF!</v>
      </c>
      <c r="U1412" t="e">
        <f>H1412=#REF!</f>
        <v>#REF!</v>
      </c>
      <c r="V1412" t="e">
        <f>I1412=#REF!</f>
        <v>#REF!</v>
      </c>
      <c r="W1412" t="e">
        <f>J1412=#REF!</f>
        <v>#REF!</v>
      </c>
      <c r="X1412" t="e">
        <f>K1412=#REF!</f>
        <v>#REF!</v>
      </c>
      <c r="Y1412" t="e">
        <f>L1412=#REF!</f>
        <v>#REF!</v>
      </c>
    </row>
    <row r="1413" spans="1:25">
      <c r="A1413" s="4">
        <v>15541</v>
      </c>
      <c r="B1413" s="5" t="s">
        <v>121</v>
      </c>
      <c r="C1413" s="10" t="s">
        <v>200</v>
      </c>
      <c r="D1413" s="12"/>
      <c r="E1413" s="8"/>
      <c r="F1413" s="5"/>
      <c r="G1413" s="4"/>
      <c r="H1413" s="6" t="s">
        <v>201</v>
      </c>
      <c r="I1413" s="4" t="s">
        <v>57</v>
      </c>
      <c r="J1413" s="5" t="s">
        <v>284</v>
      </c>
      <c r="K1413" s="5" t="s">
        <v>482</v>
      </c>
      <c r="L1413" s="5" t="s">
        <v>17</v>
      </c>
      <c r="M1413" s="18" t="e">
        <f t="shared" si="22"/>
        <v>#N/A</v>
      </c>
      <c r="N1413" t="e">
        <f>A1413=#REF!</f>
        <v>#REF!</v>
      </c>
      <c r="O1413" t="e">
        <f>B1413=#REF!</f>
        <v>#REF!</v>
      </c>
      <c r="P1413" t="e">
        <f>C1413=#REF!</f>
        <v>#REF!</v>
      </c>
      <c r="Q1413" t="e">
        <f>D1413=#REF!</f>
        <v>#REF!</v>
      </c>
      <c r="R1413" t="e">
        <f>E1413=#REF!</f>
        <v>#REF!</v>
      </c>
      <c r="S1413" t="e">
        <f>F1413=#REF!</f>
        <v>#REF!</v>
      </c>
      <c r="T1413" t="e">
        <f>G1413=#REF!</f>
        <v>#REF!</v>
      </c>
      <c r="U1413" t="e">
        <f>H1413=#REF!</f>
        <v>#REF!</v>
      </c>
      <c r="V1413" t="e">
        <f>I1413=#REF!</f>
        <v>#REF!</v>
      </c>
      <c r="W1413" t="e">
        <f>J1413=#REF!</f>
        <v>#REF!</v>
      </c>
      <c r="X1413" t="e">
        <f>K1413=#REF!</f>
        <v>#REF!</v>
      </c>
      <c r="Y1413" t="e">
        <f>L1413=#REF!</f>
        <v>#REF!</v>
      </c>
    </row>
    <row r="1414" spans="1:25">
      <c r="A1414" s="3">
        <v>15542</v>
      </c>
      <c r="B1414" s="5" t="s">
        <v>121</v>
      </c>
      <c r="C1414" s="10" t="s">
        <v>200</v>
      </c>
      <c r="D1414" s="12"/>
      <c r="E1414" s="8"/>
      <c r="F1414" s="5"/>
      <c r="G1414" s="4"/>
      <c r="H1414" s="6" t="s">
        <v>201</v>
      </c>
      <c r="I1414" s="4" t="s">
        <v>57</v>
      </c>
      <c r="J1414" s="5" t="s">
        <v>284</v>
      </c>
      <c r="K1414" s="5" t="s">
        <v>702</v>
      </c>
      <c r="L1414" s="5" t="s">
        <v>17</v>
      </c>
      <c r="M1414" s="18" t="e">
        <f t="shared" si="22"/>
        <v>#N/A</v>
      </c>
      <c r="N1414" t="e">
        <f>A1414=#REF!</f>
        <v>#REF!</v>
      </c>
      <c r="O1414" t="e">
        <f>B1414=#REF!</f>
        <v>#REF!</v>
      </c>
      <c r="P1414" t="e">
        <f>C1414=#REF!</f>
        <v>#REF!</v>
      </c>
      <c r="Q1414" t="e">
        <f>D1414=#REF!</f>
        <v>#REF!</v>
      </c>
      <c r="R1414" t="e">
        <f>E1414=#REF!</f>
        <v>#REF!</v>
      </c>
      <c r="S1414" t="e">
        <f>F1414=#REF!</f>
        <v>#REF!</v>
      </c>
      <c r="T1414" t="e">
        <f>G1414=#REF!</f>
        <v>#REF!</v>
      </c>
      <c r="U1414" t="e">
        <f>H1414=#REF!</f>
        <v>#REF!</v>
      </c>
      <c r="V1414" t="e">
        <f>I1414=#REF!</f>
        <v>#REF!</v>
      </c>
      <c r="W1414" t="e">
        <f>J1414=#REF!</f>
        <v>#REF!</v>
      </c>
      <c r="X1414" t="e">
        <f>K1414=#REF!</f>
        <v>#REF!</v>
      </c>
      <c r="Y1414" t="e">
        <f>L1414=#REF!</f>
        <v>#REF!</v>
      </c>
    </row>
    <row r="1415" spans="1:25">
      <c r="A1415" s="4">
        <v>15543</v>
      </c>
      <c r="B1415" s="5" t="s">
        <v>121</v>
      </c>
      <c r="C1415" s="10" t="s">
        <v>200</v>
      </c>
      <c r="D1415" s="12"/>
      <c r="E1415" s="8"/>
      <c r="F1415" s="5"/>
      <c r="G1415" s="4"/>
      <c r="H1415" s="6" t="s">
        <v>201</v>
      </c>
      <c r="I1415" s="4" t="s">
        <v>57</v>
      </c>
      <c r="J1415" s="5" t="s">
        <v>284</v>
      </c>
      <c r="K1415" s="5" t="s">
        <v>628</v>
      </c>
      <c r="L1415" s="5" t="s">
        <v>17</v>
      </c>
      <c r="M1415" s="18" t="e">
        <f t="shared" si="22"/>
        <v>#N/A</v>
      </c>
      <c r="N1415" t="e">
        <f>A1415=#REF!</f>
        <v>#REF!</v>
      </c>
      <c r="O1415" t="e">
        <f>B1415=#REF!</f>
        <v>#REF!</v>
      </c>
      <c r="P1415" t="e">
        <f>C1415=#REF!</f>
        <v>#REF!</v>
      </c>
      <c r="Q1415" t="e">
        <f>D1415=#REF!</f>
        <v>#REF!</v>
      </c>
      <c r="R1415" t="e">
        <f>E1415=#REF!</f>
        <v>#REF!</v>
      </c>
      <c r="S1415" t="e">
        <f>F1415=#REF!</f>
        <v>#REF!</v>
      </c>
      <c r="T1415" t="e">
        <f>G1415=#REF!</f>
        <v>#REF!</v>
      </c>
      <c r="U1415" t="e">
        <f>H1415=#REF!</f>
        <v>#REF!</v>
      </c>
      <c r="V1415" t="e">
        <f>I1415=#REF!</f>
        <v>#REF!</v>
      </c>
      <c r="W1415" t="e">
        <f>J1415=#REF!</f>
        <v>#REF!</v>
      </c>
      <c r="X1415" t="e">
        <f>K1415=#REF!</f>
        <v>#REF!</v>
      </c>
      <c r="Y1415" t="e">
        <f>L1415=#REF!</f>
        <v>#REF!</v>
      </c>
    </row>
    <row r="1416" spans="1:25">
      <c r="A1416" s="3">
        <v>15544</v>
      </c>
      <c r="B1416" s="5" t="s">
        <v>121</v>
      </c>
      <c r="C1416" s="10" t="s">
        <v>200</v>
      </c>
      <c r="D1416" s="12"/>
      <c r="E1416" s="8"/>
      <c r="F1416" s="5"/>
      <c r="G1416" s="4"/>
      <c r="H1416" s="6" t="s">
        <v>201</v>
      </c>
      <c r="I1416" s="4" t="s">
        <v>57</v>
      </c>
      <c r="J1416" s="5" t="s">
        <v>284</v>
      </c>
      <c r="K1416" s="5" t="s">
        <v>516</v>
      </c>
      <c r="L1416" s="5" t="s">
        <v>17</v>
      </c>
      <c r="M1416" s="18" t="e">
        <f t="shared" si="22"/>
        <v>#N/A</v>
      </c>
      <c r="N1416" t="e">
        <f>A1416=#REF!</f>
        <v>#REF!</v>
      </c>
      <c r="O1416" t="e">
        <f>B1416=#REF!</f>
        <v>#REF!</v>
      </c>
      <c r="P1416" t="e">
        <f>C1416=#REF!</f>
        <v>#REF!</v>
      </c>
      <c r="Q1416" t="e">
        <f>D1416=#REF!</f>
        <v>#REF!</v>
      </c>
      <c r="R1416" t="e">
        <f>E1416=#REF!</f>
        <v>#REF!</v>
      </c>
      <c r="S1416" t="e">
        <f>F1416=#REF!</f>
        <v>#REF!</v>
      </c>
      <c r="T1416" t="e">
        <f>G1416=#REF!</f>
        <v>#REF!</v>
      </c>
      <c r="U1416" t="e">
        <f>H1416=#REF!</f>
        <v>#REF!</v>
      </c>
      <c r="V1416" t="e">
        <f>I1416=#REF!</f>
        <v>#REF!</v>
      </c>
      <c r="W1416" t="e">
        <f>J1416=#REF!</f>
        <v>#REF!</v>
      </c>
      <c r="X1416" t="e">
        <f>K1416=#REF!</f>
        <v>#REF!</v>
      </c>
      <c r="Y1416" t="e">
        <f>L1416=#REF!</f>
        <v>#REF!</v>
      </c>
    </row>
    <row r="1417" spans="1:25">
      <c r="A1417" s="4">
        <v>15545</v>
      </c>
      <c r="B1417" s="5" t="s">
        <v>121</v>
      </c>
      <c r="C1417" s="10" t="s">
        <v>200</v>
      </c>
      <c r="D1417" s="12"/>
      <c r="E1417" s="8"/>
      <c r="F1417" s="5"/>
      <c r="G1417" s="4"/>
      <c r="H1417" s="6" t="s">
        <v>201</v>
      </c>
      <c r="I1417" s="4" t="s">
        <v>57</v>
      </c>
      <c r="J1417" s="5" t="s">
        <v>284</v>
      </c>
      <c r="K1417" s="5" t="s">
        <v>517</v>
      </c>
      <c r="L1417" s="5" t="s">
        <v>17</v>
      </c>
      <c r="M1417" s="18" t="e">
        <f t="shared" si="22"/>
        <v>#N/A</v>
      </c>
      <c r="N1417" t="e">
        <f>A1417=#REF!</f>
        <v>#REF!</v>
      </c>
      <c r="O1417" t="e">
        <f>B1417=#REF!</f>
        <v>#REF!</v>
      </c>
      <c r="P1417" t="e">
        <f>C1417=#REF!</f>
        <v>#REF!</v>
      </c>
      <c r="Q1417" t="e">
        <f>D1417=#REF!</f>
        <v>#REF!</v>
      </c>
      <c r="R1417" t="e">
        <f>E1417=#REF!</f>
        <v>#REF!</v>
      </c>
      <c r="S1417" t="e">
        <f>F1417=#REF!</f>
        <v>#REF!</v>
      </c>
      <c r="T1417" t="e">
        <f>G1417=#REF!</f>
        <v>#REF!</v>
      </c>
      <c r="U1417" t="e">
        <f>H1417=#REF!</f>
        <v>#REF!</v>
      </c>
      <c r="V1417" t="e">
        <f>I1417=#REF!</f>
        <v>#REF!</v>
      </c>
      <c r="W1417" t="e">
        <f>J1417=#REF!</f>
        <v>#REF!</v>
      </c>
      <c r="X1417" t="e">
        <f>K1417=#REF!</f>
        <v>#REF!</v>
      </c>
      <c r="Y1417" t="e">
        <f>L1417=#REF!</f>
        <v>#REF!</v>
      </c>
    </row>
    <row r="1418" spans="1:25">
      <c r="A1418" s="3">
        <v>15546</v>
      </c>
      <c r="B1418" s="5" t="s">
        <v>121</v>
      </c>
      <c r="C1418" s="10" t="s">
        <v>200</v>
      </c>
      <c r="D1418" s="12"/>
      <c r="E1418" s="8"/>
      <c r="F1418" s="5"/>
      <c r="G1418" s="4"/>
      <c r="H1418" s="6" t="s">
        <v>201</v>
      </c>
      <c r="I1418" s="4" t="s">
        <v>57</v>
      </c>
      <c r="J1418" s="5" t="s">
        <v>284</v>
      </c>
      <c r="K1418" s="5" t="s">
        <v>542</v>
      </c>
      <c r="L1418" s="5" t="s">
        <v>17</v>
      </c>
      <c r="M1418" s="18" t="e">
        <f t="shared" si="22"/>
        <v>#N/A</v>
      </c>
      <c r="N1418" t="e">
        <f>A1418=#REF!</f>
        <v>#REF!</v>
      </c>
      <c r="O1418" t="e">
        <f>B1418=#REF!</f>
        <v>#REF!</v>
      </c>
      <c r="P1418" t="e">
        <f>C1418=#REF!</f>
        <v>#REF!</v>
      </c>
      <c r="Q1418" t="e">
        <f>D1418=#REF!</f>
        <v>#REF!</v>
      </c>
      <c r="R1418" t="e">
        <f>E1418=#REF!</f>
        <v>#REF!</v>
      </c>
      <c r="S1418" t="e">
        <f>F1418=#REF!</f>
        <v>#REF!</v>
      </c>
      <c r="T1418" t="e">
        <f>G1418=#REF!</f>
        <v>#REF!</v>
      </c>
      <c r="U1418" t="e">
        <f>H1418=#REF!</f>
        <v>#REF!</v>
      </c>
      <c r="V1418" t="e">
        <f>I1418=#REF!</f>
        <v>#REF!</v>
      </c>
      <c r="W1418" t="e">
        <f>J1418=#REF!</f>
        <v>#REF!</v>
      </c>
      <c r="X1418" t="e">
        <f>K1418=#REF!</f>
        <v>#REF!</v>
      </c>
      <c r="Y1418" t="e">
        <f>L1418=#REF!</f>
        <v>#REF!</v>
      </c>
    </row>
    <row r="1419" spans="1:25">
      <c r="A1419" s="4">
        <v>15548</v>
      </c>
      <c r="B1419" s="5" t="s">
        <v>121</v>
      </c>
      <c r="C1419" s="10" t="s">
        <v>200</v>
      </c>
      <c r="D1419" s="12"/>
      <c r="E1419" s="8"/>
      <c r="F1419" s="5"/>
      <c r="G1419" s="4"/>
      <c r="H1419" s="6" t="s">
        <v>201</v>
      </c>
      <c r="I1419" s="4" t="s">
        <v>57</v>
      </c>
      <c r="J1419" s="5" t="s">
        <v>284</v>
      </c>
      <c r="K1419" s="5" t="s">
        <v>57</v>
      </c>
      <c r="L1419" s="5" t="s">
        <v>17</v>
      </c>
      <c r="M1419" s="18" t="e">
        <f t="shared" si="22"/>
        <v>#N/A</v>
      </c>
      <c r="N1419" t="e">
        <f>A1419=#REF!</f>
        <v>#REF!</v>
      </c>
      <c r="O1419" t="e">
        <f>B1419=#REF!</f>
        <v>#REF!</v>
      </c>
      <c r="P1419" t="e">
        <f>C1419=#REF!</f>
        <v>#REF!</v>
      </c>
      <c r="Q1419" t="e">
        <f>D1419=#REF!</f>
        <v>#REF!</v>
      </c>
      <c r="R1419" t="e">
        <f>E1419=#REF!</f>
        <v>#REF!</v>
      </c>
      <c r="S1419" t="e">
        <f>F1419=#REF!</f>
        <v>#REF!</v>
      </c>
      <c r="T1419" t="e">
        <f>G1419=#REF!</f>
        <v>#REF!</v>
      </c>
      <c r="U1419" t="e">
        <f>H1419=#REF!</f>
        <v>#REF!</v>
      </c>
      <c r="V1419" t="e">
        <f>I1419=#REF!</f>
        <v>#REF!</v>
      </c>
      <c r="W1419" t="e">
        <f>J1419=#REF!</f>
        <v>#REF!</v>
      </c>
      <c r="X1419" t="e">
        <f>K1419=#REF!</f>
        <v>#REF!</v>
      </c>
      <c r="Y1419" t="e">
        <f>L1419=#REF!</f>
        <v>#REF!</v>
      </c>
    </row>
    <row r="1420" spans="1:25">
      <c r="A1420" s="3">
        <v>15549</v>
      </c>
      <c r="B1420" s="5" t="s">
        <v>121</v>
      </c>
      <c r="C1420" s="10" t="s">
        <v>200</v>
      </c>
      <c r="D1420" s="12"/>
      <c r="E1420" s="8"/>
      <c r="F1420" s="5"/>
      <c r="G1420" s="4"/>
      <c r="H1420" s="6" t="s">
        <v>201</v>
      </c>
      <c r="I1420" s="4" t="s">
        <v>144</v>
      </c>
      <c r="J1420" s="5" t="s">
        <v>284</v>
      </c>
      <c r="K1420" s="5" t="s">
        <v>632</v>
      </c>
      <c r="L1420" s="5" t="s">
        <v>17</v>
      </c>
      <c r="M1420" s="18" t="e">
        <f t="shared" si="22"/>
        <v>#N/A</v>
      </c>
      <c r="N1420" t="e">
        <f>A1420=#REF!</f>
        <v>#REF!</v>
      </c>
      <c r="O1420" t="e">
        <f>B1420=#REF!</f>
        <v>#REF!</v>
      </c>
      <c r="P1420" t="e">
        <f>C1420=#REF!</f>
        <v>#REF!</v>
      </c>
      <c r="Q1420" t="e">
        <f>D1420=#REF!</f>
        <v>#REF!</v>
      </c>
      <c r="R1420" t="e">
        <f>E1420=#REF!</f>
        <v>#REF!</v>
      </c>
      <c r="S1420" t="e">
        <f>F1420=#REF!</f>
        <v>#REF!</v>
      </c>
      <c r="T1420" t="e">
        <f>G1420=#REF!</f>
        <v>#REF!</v>
      </c>
      <c r="U1420" t="e">
        <f>H1420=#REF!</f>
        <v>#REF!</v>
      </c>
      <c r="V1420" t="e">
        <f>I1420=#REF!</f>
        <v>#REF!</v>
      </c>
      <c r="W1420" t="e">
        <f>J1420=#REF!</f>
        <v>#REF!</v>
      </c>
      <c r="X1420" t="e">
        <f>K1420=#REF!</f>
        <v>#REF!</v>
      </c>
      <c r="Y1420" t="e">
        <f>L1420=#REF!</f>
        <v>#REF!</v>
      </c>
    </row>
    <row r="1421" spans="1:25">
      <c r="A1421" s="4">
        <v>15550</v>
      </c>
      <c r="B1421" s="5" t="s">
        <v>121</v>
      </c>
      <c r="C1421" s="10" t="s">
        <v>200</v>
      </c>
      <c r="D1421" s="12"/>
      <c r="E1421" s="8"/>
      <c r="F1421" s="5"/>
      <c r="G1421" s="4"/>
      <c r="H1421" s="6" t="s">
        <v>201</v>
      </c>
      <c r="I1421" s="4" t="s">
        <v>144</v>
      </c>
      <c r="J1421" s="5" t="s">
        <v>284</v>
      </c>
      <c r="K1421" s="5" t="s">
        <v>480</v>
      </c>
      <c r="L1421" s="5" t="s">
        <v>17</v>
      </c>
      <c r="M1421" s="18" t="e">
        <f t="shared" si="22"/>
        <v>#N/A</v>
      </c>
      <c r="N1421" t="e">
        <f>A1421=#REF!</f>
        <v>#REF!</v>
      </c>
      <c r="O1421" t="e">
        <f>B1421=#REF!</f>
        <v>#REF!</v>
      </c>
      <c r="P1421" t="e">
        <f>C1421=#REF!</f>
        <v>#REF!</v>
      </c>
      <c r="Q1421" t="e">
        <f>D1421=#REF!</f>
        <v>#REF!</v>
      </c>
      <c r="R1421" t="e">
        <f>E1421=#REF!</f>
        <v>#REF!</v>
      </c>
      <c r="S1421" t="e">
        <f>F1421=#REF!</f>
        <v>#REF!</v>
      </c>
      <c r="T1421" t="e">
        <f>G1421=#REF!</f>
        <v>#REF!</v>
      </c>
      <c r="U1421" t="e">
        <f>H1421=#REF!</f>
        <v>#REF!</v>
      </c>
      <c r="V1421" t="e">
        <f>I1421=#REF!</f>
        <v>#REF!</v>
      </c>
      <c r="W1421" t="e">
        <f>J1421=#REF!</f>
        <v>#REF!</v>
      </c>
      <c r="X1421" t="e">
        <f>K1421=#REF!</f>
        <v>#REF!</v>
      </c>
      <c r="Y1421" t="e">
        <f>L1421=#REF!</f>
        <v>#REF!</v>
      </c>
    </row>
    <row r="1422" spans="1:25">
      <c r="A1422" s="3">
        <v>15551</v>
      </c>
      <c r="B1422" s="5" t="s">
        <v>121</v>
      </c>
      <c r="C1422" s="10" t="s">
        <v>200</v>
      </c>
      <c r="D1422" s="12"/>
      <c r="E1422" s="8"/>
      <c r="F1422" s="5"/>
      <c r="G1422" s="4"/>
      <c r="H1422" s="6" t="s">
        <v>201</v>
      </c>
      <c r="I1422" s="4" t="s">
        <v>144</v>
      </c>
      <c r="J1422" s="5" t="s">
        <v>284</v>
      </c>
      <c r="K1422" s="5" t="s">
        <v>481</v>
      </c>
      <c r="L1422" s="5" t="s">
        <v>17</v>
      </c>
      <c r="M1422" s="18" t="e">
        <f t="shared" si="22"/>
        <v>#N/A</v>
      </c>
      <c r="N1422" t="e">
        <f>A1422=#REF!</f>
        <v>#REF!</v>
      </c>
      <c r="O1422" t="e">
        <f>B1422=#REF!</f>
        <v>#REF!</v>
      </c>
      <c r="P1422" t="e">
        <f>C1422=#REF!</f>
        <v>#REF!</v>
      </c>
      <c r="Q1422" t="e">
        <f>D1422=#REF!</f>
        <v>#REF!</v>
      </c>
      <c r="R1422" t="e">
        <f>E1422=#REF!</f>
        <v>#REF!</v>
      </c>
      <c r="S1422" t="e">
        <f>F1422=#REF!</f>
        <v>#REF!</v>
      </c>
      <c r="T1422" t="e">
        <f>G1422=#REF!</f>
        <v>#REF!</v>
      </c>
      <c r="U1422" t="e">
        <f>H1422=#REF!</f>
        <v>#REF!</v>
      </c>
      <c r="V1422" t="e">
        <f>I1422=#REF!</f>
        <v>#REF!</v>
      </c>
      <c r="W1422" t="e">
        <f>J1422=#REF!</f>
        <v>#REF!</v>
      </c>
      <c r="X1422" t="e">
        <f>K1422=#REF!</f>
        <v>#REF!</v>
      </c>
      <c r="Y1422" t="e">
        <f>L1422=#REF!</f>
        <v>#REF!</v>
      </c>
    </row>
    <row r="1423" spans="1:25">
      <c r="A1423" s="4">
        <v>15552</v>
      </c>
      <c r="B1423" s="5" t="s">
        <v>121</v>
      </c>
      <c r="C1423" s="10" t="s">
        <v>200</v>
      </c>
      <c r="D1423" s="12"/>
      <c r="E1423" s="8"/>
      <c r="F1423" s="5"/>
      <c r="G1423" s="4"/>
      <c r="H1423" s="6" t="s">
        <v>201</v>
      </c>
      <c r="I1423" s="4" t="s">
        <v>144</v>
      </c>
      <c r="J1423" s="5" t="s">
        <v>284</v>
      </c>
      <c r="K1423" s="5" t="s">
        <v>482</v>
      </c>
      <c r="L1423" s="5" t="s">
        <v>17</v>
      </c>
      <c r="M1423" s="18" t="e">
        <f t="shared" si="22"/>
        <v>#N/A</v>
      </c>
      <c r="N1423" t="e">
        <f>A1423=#REF!</f>
        <v>#REF!</v>
      </c>
      <c r="O1423" t="e">
        <f>B1423=#REF!</f>
        <v>#REF!</v>
      </c>
      <c r="P1423" t="e">
        <f>C1423=#REF!</f>
        <v>#REF!</v>
      </c>
      <c r="Q1423" t="e">
        <f>D1423=#REF!</f>
        <v>#REF!</v>
      </c>
      <c r="R1423" t="e">
        <f>E1423=#REF!</f>
        <v>#REF!</v>
      </c>
      <c r="S1423" t="e">
        <f>F1423=#REF!</f>
        <v>#REF!</v>
      </c>
      <c r="T1423" t="e">
        <f>G1423=#REF!</f>
        <v>#REF!</v>
      </c>
      <c r="U1423" t="e">
        <f>H1423=#REF!</f>
        <v>#REF!</v>
      </c>
      <c r="V1423" t="e">
        <f>I1423=#REF!</f>
        <v>#REF!</v>
      </c>
      <c r="W1423" t="e">
        <f>J1423=#REF!</f>
        <v>#REF!</v>
      </c>
      <c r="X1423" t="e">
        <f>K1423=#REF!</f>
        <v>#REF!</v>
      </c>
      <c r="Y1423" t="e">
        <f>L1423=#REF!</f>
        <v>#REF!</v>
      </c>
    </row>
    <row r="1424" spans="1:25">
      <c r="A1424" s="3">
        <v>15553</v>
      </c>
      <c r="B1424" s="5" t="s">
        <v>121</v>
      </c>
      <c r="C1424" s="10" t="s">
        <v>200</v>
      </c>
      <c r="D1424" s="12"/>
      <c r="E1424" s="8"/>
      <c r="F1424" s="5"/>
      <c r="G1424" s="4"/>
      <c r="H1424" s="6" t="s">
        <v>201</v>
      </c>
      <c r="I1424" s="4" t="s">
        <v>144</v>
      </c>
      <c r="J1424" s="5" t="s">
        <v>284</v>
      </c>
      <c r="K1424" s="5" t="s">
        <v>641</v>
      </c>
      <c r="L1424" s="5" t="s">
        <v>17</v>
      </c>
      <c r="M1424" s="18" t="e">
        <f t="shared" si="22"/>
        <v>#N/A</v>
      </c>
      <c r="N1424" t="e">
        <f>A1424=#REF!</f>
        <v>#REF!</v>
      </c>
      <c r="O1424" t="e">
        <f>B1424=#REF!</f>
        <v>#REF!</v>
      </c>
      <c r="P1424" t="e">
        <f>C1424=#REF!</f>
        <v>#REF!</v>
      </c>
      <c r="Q1424" t="e">
        <f>D1424=#REF!</f>
        <v>#REF!</v>
      </c>
      <c r="R1424" t="e">
        <f>E1424=#REF!</f>
        <v>#REF!</v>
      </c>
      <c r="S1424" t="e">
        <f>F1424=#REF!</f>
        <v>#REF!</v>
      </c>
      <c r="T1424" t="e">
        <f>G1424=#REF!</f>
        <v>#REF!</v>
      </c>
      <c r="U1424" t="e">
        <f>H1424=#REF!</f>
        <v>#REF!</v>
      </c>
      <c r="V1424" t="e">
        <f>I1424=#REF!</f>
        <v>#REF!</v>
      </c>
      <c r="W1424" t="e">
        <f>J1424=#REF!</f>
        <v>#REF!</v>
      </c>
      <c r="X1424" t="e">
        <f>K1424=#REF!</f>
        <v>#REF!</v>
      </c>
      <c r="Y1424" t="e">
        <f>L1424=#REF!</f>
        <v>#REF!</v>
      </c>
    </row>
    <row r="1425" spans="1:25">
      <c r="A1425" s="4">
        <v>15554</v>
      </c>
      <c r="B1425" s="5" t="s">
        <v>121</v>
      </c>
      <c r="C1425" s="10" t="s">
        <v>200</v>
      </c>
      <c r="D1425" s="12"/>
      <c r="E1425" s="8"/>
      <c r="F1425" s="5"/>
      <c r="G1425" s="4"/>
      <c r="H1425" s="6" t="s">
        <v>201</v>
      </c>
      <c r="I1425" s="4" t="s">
        <v>144</v>
      </c>
      <c r="J1425" s="5" t="s">
        <v>284</v>
      </c>
      <c r="K1425" s="5" t="s">
        <v>542</v>
      </c>
      <c r="L1425" s="5" t="s">
        <v>17</v>
      </c>
      <c r="M1425" s="18" t="e">
        <f t="shared" si="22"/>
        <v>#N/A</v>
      </c>
      <c r="N1425" t="e">
        <f>A1425=#REF!</f>
        <v>#REF!</v>
      </c>
      <c r="O1425" t="e">
        <f>B1425=#REF!</f>
        <v>#REF!</v>
      </c>
      <c r="P1425" t="e">
        <f>C1425=#REF!</f>
        <v>#REF!</v>
      </c>
      <c r="Q1425" t="e">
        <f>D1425=#REF!</f>
        <v>#REF!</v>
      </c>
      <c r="R1425" t="e">
        <f>E1425=#REF!</f>
        <v>#REF!</v>
      </c>
      <c r="S1425" t="e">
        <f>F1425=#REF!</f>
        <v>#REF!</v>
      </c>
      <c r="T1425" t="e">
        <f>G1425=#REF!</f>
        <v>#REF!</v>
      </c>
      <c r="U1425" t="e">
        <f>H1425=#REF!</f>
        <v>#REF!</v>
      </c>
      <c r="V1425" t="e">
        <f>I1425=#REF!</f>
        <v>#REF!</v>
      </c>
      <c r="W1425" t="e">
        <f>J1425=#REF!</f>
        <v>#REF!</v>
      </c>
      <c r="X1425" t="e">
        <f>K1425=#REF!</f>
        <v>#REF!</v>
      </c>
      <c r="Y1425" t="e">
        <f>L1425=#REF!</f>
        <v>#REF!</v>
      </c>
    </row>
    <row r="1426" spans="1:25">
      <c r="A1426" s="3">
        <v>15555</v>
      </c>
      <c r="B1426" s="5" t="s">
        <v>121</v>
      </c>
      <c r="C1426" s="10" t="s">
        <v>200</v>
      </c>
      <c r="D1426" s="12"/>
      <c r="E1426" s="8"/>
      <c r="F1426" s="5"/>
      <c r="G1426" s="4"/>
      <c r="H1426" s="6" t="s">
        <v>201</v>
      </c>
      <c r="I1426" s="4" t="s">
        <v>144</v>
      </c>
      <c r="J1426" s="5" t="s">
        <v>284</v>
      </c>
      <c r="K1426" s="5" t="s">
        <v>633</v>
      </c>
      <c r="L1426" s="5" t="s">
        <v>17</v>
      </c>
      <c r="M1426" s="18" t="e">
        <f t="shared" si="22"/>
        <v>#N/A</v>
      </c>
      <c r="N1426" t="e">
        <f>A1426=#REF!</f>
        <v>#REF!</v>
      </c>
      <c r="O1426" t="e">
        <f>B1426=#REF!</f>
        <v>#REF!</v>
      </c>
      <c r="P1426" t="e">
        <f>C1426=#REF!</f>
        <v>#REF!</v>
      </c>
      <c r="Q1426" t="e">
        <f>D1426=#REF!</f>
        <v>#REF!</v>
      </c>
      <c r="R1426" t="e">
        <f>E1426=#REF!</f>
        <v>#REF!</v>
      </c>
      <c r="S1426" t="e">
        <f>F1426=#REF!</f>
        <v>#REF!</v>
      </c>
      <c r="T1426" t="e">
        <f>G1426=#REF!</f>
        <v>#REF!</v>
      </c>
      <c r="U1426" t="e">
        <f>H1426=#REF!</f>
        <v>#REF!</v>
      </c>
      <c r="V1426" t="e">
        <f>I1426=#REF!</f>
        <v>#REF!</v>
      </c>
      <c r="W1426" t="e">
        <f>J1426=#REF!</f>
        <v>#REF!</v>
      </c>
      <c r="X1426" t="e">
        <f>K1426=#REF!</f>
        <v>#REF!</v>
      </c>
      <c r="Y1426" t="e">
        <f>L1426=#REF!</f>
        <v>#REF!</v>
      </c>
    </row>
    <row r="1427" spans="1:25">
      <c r="A1427" s="4">
        <v>15558</v>
      </c>
      <c r="B1427" s="5" t="s">
        <v>121</v>
      </c>
      <c r="C1427" s="10" t="s">
        <v>200</v>
      </c>
      <c r="D1427" s="12"/>
      <c r="E1427" s="8"/>
      <c r="F1427" s="5"/>
      <c r="G1427" s="4"/>
      <c r="H1427" s="6" t="s">
        <v>201</v>
      </c>
      <c r="I1427" s="4" t="s">
        <v>144</v>
      </c>
      <c r="J1427" s="5" t="s">
        <v>284</v>
      </c>
      <c r="K1427" s="5" t="s">
        <v>646</v>
      </c>
      <c r="L1427" s="5" t="s">
        <v>17</v>
      </c>
      <c r="M1427" s="18" t="e">
        <f t="shared" si="22"/>
        <v>#N/A</v>
      </c>
      <c r="N1427" t="e">
        <f>A1427=#REF!</f>
        <v>#REF!</v>
      </c>
      <c r="O1427" t="e">
        <f>B1427=#REF!</f>
        <v>#REF!</v>
      </c>
      <c r="P1427" t="e">
        <f>C1427=#REF!</f>
        <v>#REF!</v>
      </c>
      <c r="Q1427" t="e">
        <f>D1427=#REF!</f>
        <v>#REF!</v>
      </c>
      <c r="R1427" t="e">
        <f>E1427=#REF!</f>
        <v>#REF!</v>
      </c>
      <c r="S1427" t="e">
        <f>F1427=#REF!</f>
        <v>#REF!</v>
      </c>
      <c r="T1427" t="e">
        <f>G1427=#REF!</f>
        <v>#REF!</v>
      </c>
      <c r="U1427" t="e">
        <f>H1427=#REF!</f>
        <v>#REF!</v>
      </c>
      <c r="V1427" t="e">
        <f>I1427=#REF!</f>
        <v>#REF!</v>
      </c>
      <c r="W1427" t="e">
        <f>J1427=#REF!</f>
        <v>#REF!</v>
      </c>
      <c r="X1427" t="e">
        <f>K1427=#REF!</f>
        <v>#REF!</v>
      </c>
      <c r="Y1427" t="e">
        <f>L1427=#REF!</f>
        <v>#REF!</v>
      </c>
    </row>
    <row r="1428" spans="1:25">
      <c r="A1428" s="3">
        <v>15559</v>
      </c>
      <c r="B1428" s="5" t="s">
        <v>121</v>
      </c>
      <c r="C1428" s="10" t="s">
        <v>200</v>
      </c>
      <c r="D1428" s="12"/>
      <c r="E1428" s="8"/>
      <c r="F1428" s="5"/>
      <c r="G1428" s="4"/>
      <c r="H1428" s="6" t="s">
        <v>201</v>
      </c>
      <c r="I1428" s="4" t="s">
        <v>144</v>
      </c>
      <c r="J1428" s="5" t="s">
        <v>284</v>
      </c>
      <c r="K1428" s="5" t="s">
        <v>647</v>
      </c>
      <c r="L1428" s="5" t="s">
        <v>17</v>
      </c>
      <c r="M1428" s="18" t="e">
        <f t="shared" si="22"/>
        <v>#N/A</v>
      </c>
      <c r="N1428" t="e">
        <f>A1428=#REF!</f>
        <v>#REF!</v>
      </c>
      <c r="O1428" t="e">
        <f>B1428=#REF!</f>
        <v>#REF!</v>
      </c>
      <c r="P1428" t="e">
        <f>C1428=#REF!</f>
        <v>#REF!</v>
      </c>
      <c r="Q1428" t="e">
        <f>D1428=#REF!</f>
        <v>#REF!</v>
      </c>
      <c r="R1428" t="e">
        <f>E1428=#REF!</f>
        <v>#REF!</v>
      </c>
      <c r="S1428" t="e">
        <f>F1428=#REF!</f>
        <v>#REF!</v>
      </c>
      <c r="T1428" t="e">
        <f>G1428=#REF!</f>
        <v>#REF!</v>
      </c>
      <c r="U1428" t="e">
        <f>H1428=#REF!</f>
        <v>#REF!</v>
      </c>
      <c r="V1428" t="e">
        <f>I1428=#REF!</f>
        <v>#REF!</v>
      </c>
      <c r="W1428" t="e">
        <f>J1428=#REF!</f>
        <v>#REF!</v>
      </c>
      <c r="X1428" t="e">
        <f>K1428=#REF!</f>
        <v>#REF!</v>
      </c>
      <c r="Y1428" t="e">
        <f>L1428=#REF!</f>
        <v>#REF!</v>
      </c>
    </row>
    <row r="1429" spans="1:25">
      <c r="A1429" s="4">
        <v>15560</v>
      </c>
      <c r="B1429" s="5" t="s">
        <v>121</v>
      </c>
      <c r="C1429" s="10" t="s">
        <v>200</v>
      </c>
      <c r="D1429" s="12"/>
      <c r="E1429" s="8"/>
      <c r="F1429" s="5"/>
      <c r="G1429" s="4"/>
      <c r="H1429" s="6" t="s">
        <v>201</v>
      </c>
      <c r="I1429" s="4" t="s">
        <v>144</v>
      </c>
      <c r="J1429" s="5" t="s">
        <v>284</v>
      </c>
      <c r="K1429" s="5" t="s">
        <v>618</v>
      </c>
      <c r="L1429" s="5" t="s">
        <v>17</v>
      </c>
      <c r="M1429" s="18" t="e">
        <f t="shared" si="22"/>
        <v>#N/A</v>
      </c>
      <c r="N1429" t="e">
        <f>A1429=#REF!</f>
        <v>#REF!</v>
      </c>
      <c r="O1429" t="e">
        <f>B1429=#REF!</f>
        <v>#REF!</v>
      </c>
      <c r="P1429" t="e">
        <f>C1429=#REF!</f>
        <v>#REF!</v>
      </c>
      <c r="Q1429" t="e">
        <f>D1429=#REF!</f>
        <v>#REF!</v>
      </c>
      <c r="R1429" t="e">
        <f>E1429=#REF!</f>
        <v>#REF!</v>
      </c>
      <c r="S1429" t="e">
        <f>F1429=#REF!</f>
        <v>#REF!</v>
      </c>
      <c r="T1429" t="e">
        <f>G1429=#REF!</f>
        <v>#REF!</v>
      </c>
      <c r="U1429" t="e">
        <f>H1429=#REF!</f>
        <v>#REF!</v>
      </c>
      <c r="V1429" t="e">
        <f>I1429=#REF!</f>
        <v>#REF!</v>
      </c>
      <c r="W1429" t="e">
        <f>J1429=#REF!</f>
        <v>#REF!</v>
      </c>
      <c r="X1429" t="e">
        <f>K1429=#REF!</f>
        <v>#REF!</v>
      </c>
      <c r="Y1429" t="e">
        <f>L1429=#REF!</f>
        <v>#REF!</v>
      </c>
    </row>
    <row r="1430" spans="1:25">
      <c r="A1430" s="3">
        <v>15562</v>
      </c>
      <c r="B1430" s="5" t="s">
        <v>121</v>
      </c>
      <c r="C1430" s="10" t="s">
        <v>200</v>
      </c>
      <c r="D1430" s="12"/>
      <c r="E1430" s="8"/>
      <c r="F1430" s="5"/>
      <c r="G1430" s="4"/>
      <c r="H1430" s="6" t="s">
        <v>201</v>
      </c>
      <c r="I1430" s="4" t="s">
        <v>115</v>
      </c>
      <c r="J1430" s="5" t="s">
        <v>284</v>
      </c>
      <c r="K1430" s="5" t="s">
        <v>615</v>
      </c>
      <c r="L1430" s="5" t="s">
        <v>17</v>
      </c>
      <c r="M1430" s="18" t="e">
        <f t="shared" si="22"/>
        <v>#N/A</v>
      </c>
      <c r="N1430" t="e">
        <f>A1430=#REF!</f>
        <v>#REF!</v>
      </c>
      <c r="O1430" t="e">
        <f>B1430=#REF!</f>
        <v>#REF!</v>
      </c>
      <c r="P1430" t="e">
        <f>C1430=#REF!</f>
        <v>#REF!</v>
      </c>
      <c r="Q1430" t="e">
        <f>D1430=#REF!</f>
        <v>#REF!</v>
      </c>
      <c r="R1430" t="e">
        <f>E1430=#REF!</f>
        <v>#REF!</v>
      </c>
      <c r="S1430" t="e">
        <f>F1430=#REF!</f>
        <v>#REF!</v>
      </c>
      <c r="T1430" t="e">
        <f>G1430=#REF!</f>
        <v>#REF!</v>
      </c>
      <c r="U1430" t="e">
        <f>H1430=#REF!</f>
        <v>#REF!</v>
      </c>
      <c r="V1430" t="e">
        <f>I1430=#REF!</f>
        <v>#REF!</v>
      </c>
      <c r="W1430" t="e">
        <f>J1430=#REF!</f>
        <v>#REF!</v>
      </c>
      <c r="X1430" t="e">
        <f>K1430=#REF!</f>
        <v>#REF!</v>
      </c>
      <c r="Y1430" t="e">
        <f>L1430=#REF!</f>
        <v>#REF!</v>
      </c>
    </row>
    <row r="1431" spans="1:25">
      <c r="A1431" s="4">
        <v>15563</v>
      </c>
      <c r="B1431" s="5" t="s">
        <v>121</v>
      </c>
      <c r="C1431" s="10" t="s">
        <v>200</v>
      </c>
      <c r="D1431" s="12"/>
      <c r="E1431" s="8"/>
      <c r="F1431" s="5"/>
      <c r="G1431" s="4"/>
      <c r="H1431" s="6" t="s">
        <v>201</v>
      </c>
      <c r="I1431" s="4" t="s">
        <v>115</v>
      </c>
      <c r="J1431" s="5" t="s">
        <v>284</v>
      </c>
      <c r="K1431" s="5" t="s">
        <v>616</v>
      </c>
      <c r="L1431" s="5" t="s">
        <v>17</v>
      </c>
      <c r="M1431" s="18" t="e">
        <f t="shared" si="22"/>
        <v>#N/A</v>
      </c>
      <c r="N1431" t="e">
        <f>A1431=#REF!</f>
        <v>#REF!</v>
      </c>
      <c r="O1431" t="e">
        <f>B1431=#REF!</f>
        <v>#REF!</v>
      </c>
      <c r="P1431" t="e">
        <f>C1431=#REF!</f>
        <v>#REF!</v>
      </c>
      <c r="Q1431" t="e">
        <f>D1431=#REF!</f>
        <v>#REF!</v>
      </c>
      <c r="R1431" t="e">
        <f>E1431=#REF!</f>
        <v>#REF!</v>
      </c>
      <c r="S1431" t="e">
        <f>F1431=#REF!</f>
        <v>#REF!</v>
      </c>
      <c r="T1431" t="e">
        <f>G1431=#REF!</f>
        <v>#REF!</v>
      </c>
      <c r="U1431" t="e">
        <f>H1431=#REF!</f>
        <v>#REF!</v>
      </c>
      <c r="V1431" t="e">
        <f>I1431=#REF!</f>
        <v>#REF!</v>
      </c>
      <c r="W1431" t="e">
        <f>J1431=#REF!</f>
        <v>#REF!</v>
      </c>
      <c r="X1431" t="e">
        <f>K1431=#REF!</f>
        <v>#REF!</v>
      </c>
      <c r="Y1431" t="e">
        <f>L1431=#REF!</f>
        <v>#REF!</v>
      </c>
    </row>
    <row r="1432" spans="1:25">
      <c r="A1432" s="3">
        <v>15564</v>
      </c>
      <c r="B1432" s="5" t="s">
        <v>121</v>
      </c>
      <c r="C1432" s="10" t="s">
        <v>200</v>
      </c>
      <c r="D1432" s="12"/>
      <c r="E1432" s="8"/>
      <c r="F1432" s="5"/>
      <c r="G1432" s="4"/>
      <c r="H1432" s="6" t="s">
        <v>201</v>
      </c>
      <c r="I1432" s="4" t="s">
        <v>115</v>
      </c>
      <c r="J1432" s="5" t="s">
        <v>284</v>
      </c>
      <c r="K1432" s="5" t="s">
        <v>632</v>
      </c>
      <c r="L1432" s="5" t="s">
        <v>17</v>
      </c>
      <c r="M1432" s="18" t="e">
        <f t="shared" si="22"/>
        <v>#N/A</v>
      </c>
      <c r="N1432" t="e">
        <f>A1432=#REF!</f>
        <v>#REF!</v>
      </c>
      <c r="O1432" t="e">
        <f>B1432=#REF!</f>
        <v>#REF!</v>
      </c>
      <c r="P1432" t="e">
        <f>C1432=#REF!</f>
        <v>#REF!</v>
      </c>
      <c r="Q1432" t="e">
        <f>D1432=#REF!</f>
        <v>#REF!</v>
      </c>
      <c r="R1432" t="e">
        <f>E1432=#REF!</f>
        <v>#REF!</v>
      </c>
      <c r="S1432" t="e">
        <f>F1432=#REF!</f>
        <v>#REF!</v>
      </c>
      <c r="T1432" t="e">
        <f>G1432=#REF!</f>
        <v>#REF!</v>
      </c>
      <c r="U1432" t="e">
        <f>H1432=#REF!</f>
        <v>#REF!</v>
      </c>
      <c r="V1432" t="e">
        <f>I1432=#REF!</f>
        <v>#REF!</v>
      </c>
      <c r="W1432" t="e">
        <f>J1432=#REF!</f>
        <v>#REF!</v>
      </c>
      <c r="X1432" t="e">
        <f>K1432=#REF!</f>
        <v>#REF!</v>
      </c>
      <c r="Y1432" t="e">
        <f>L1432=#REF!</f>
        <v>#REF!</v>
      </c>
    </row>
    <row r="1433" spans="1:25">
      <c r="A1433" s="4">
        <v>15565</v>
      </c>
      <c r="B1433" s="5" t="s">
        <v>121</v>
      </c>
      <c r="C1433" s="10" t="s">
        <v>200</v>
      </c>
      <c r="D1433" s="12"/>
      <c r="E1433" s="8"/>
      <c r="F1433" s="5"/>
      <c r="G1433" s="4"/>
      <c r="H1433" s="6" t="s">
        <v>201</v>
      </c>
      <c r="I1433" s="4" t="s">
        <v>115</v>
      </c>
      <c r="J1433" s="5" t="s">
        <v>284</v>
      </c>
      <c r="K1433" s="5" t="s">
        <v>480</v>
      </c>
      <c r="L1433" s="5" t="s">
        <v>17</v>
      </c>
      <c r="M1433" s="18" t="e">
        <f t="shared" si="22"/>
        <v>#N/A</v>
      </c>
      <c r="N1433" t="e">
        <f>A1433=#REF!</f>
        <v>#REF!</v>
      </c>
      <c r="O1433" t="e">
        <f>B1433=#REF!</f>
        <v>#REF!</v>
      </c>
      <c r="P1433" t="e">
        <f>C1433=#REF!</f>
        <v>#REF!</v>
      </c>
      <c r="Q1433" t="e">
        <f>D1433=#REF!</f>
        <v>#REF!</v>
      </c>
      <c r="R1433" t="e">
        <f>E1433=#REF!</f>
        <v>#REF!</v>
      </c>
      <c r="S1433" t="e">
        <f>F1433=#REF!</f>
        <v>#REF!</v>
      </c>
      <c r="T1433" t="e">
        <f>G1433=#REF!</f>
        <v>#REF!</v>
      </c>
      <c r="U1433" t="e">
        <f>H1433=#REF!</f>
        <v>#REF!</v>
      </c>
      <c r="V1433" t="e">
        <f>I1433=#REF!</f>
        <v>#REF!</v>
      </c>
      <c r="W1433" t="e">
        <f>J1433=#REF!</f>
        <v>#REF!</v>
      </c>
      <c r="X1433" t="e">
        <f>K1433=#REF!</f>
        <v>#REF!</v>
      </c>
      <c r="Y1433" t="e">
        <f>L1433=#REF!</f>
        <v>#REF!</v>
      </c>
    </row>
    <row r="1434" spans="1:25">
      <c r="A1434" s="3">
        <v>15566</v>
      </c>
      <c r="B1434" s="5" t="s">
        <v>121</v>
      </c>
      <c r="C1434" s="10" t="s">
        <v>200</v>
      </c>
      <c r="D1434" s="12"/>
      <c r="E1434" s="8"/>
      <c r="F1434" s="5"/>
      <c r="G1434" s="4"/>
      <c r="H1434" s="6" t="s">
        <v>201</v>
      </c>
      <c r="I1434" s="4" t="s">
        <v>115</v>
      </c>
      <c r="J1434" s="5" t="s">
        <v>284</v>
      </c>
      <c r="K1434" s="5" t="s">
        <v>481</v>
      </c>
      <c r="L1434" s="5" t="s">
        <v>17</v>
      </c>
      <c r="M1434" s="18" t="e">
        <f t="shared" si="22"/>
        <v>#N/A</v>
      </c>
      <c r="N1434" t="e">
        <f>A1434=#REF!</f>
        <v>#REF!</v>
      </c>
      <c r="O1434" t="e">
        <f>B1434=#REF!</f>
        <v>#REF!</v>
      </c>
      <c r="P1434" t="e">
        <f>C1434=#REF!</f>
        <v>#REF!</v>
      </c>
      <c r="Q1434" t="e">
        <f>D1434=#REF!</f>
        <v>#REF!</v>
      </c>
      <c r="R1434" t="e">
        <f>E1434=#REF!</f>
        <v>#REF!</v>
      </c>
      <c r="S1434" t="e">
        <f>F1434=#REF!</f>
        <v>#REF!</v>
      </c>
      <c r="T1434" t="e">
        <f>G1434=#REF!</f>
        <v>#REF!</v>
      </c>
      <c r="U1434" t="e">
        <f>H1434=#REF!</f>
        <v>#REF!</v>
      </c>
      <c r="V1434" t="e">
        <f>I1434=#REF!</f>
        <v>#REF!</v>
      </c>
      <c r="W1434" t="e">
        <f>J1434=#REF!</f>
        <v>#REF!</v>
      </c>
      <c r="X1434" t="e">
        <f>K1434=#REF!</f>
        <v>#REF!</v>
      </c>
      <c r="Y1434" t="e">
        <f>L1434=#REF!</f>
        <v>#REF!</v>
      </c>
    </row>
    <row r="1435" spans="1:25">
      <c r="A1435" s="4">
        <v>15567</v>
      </c>
      <c r="B1435" s="5" t="s">
        <v>121</v>
      </c>
      <c r="C1435" s="10" t="s">
        <v>200</v>
      </c>
      <c r="D1435" s="12"/>
      <c r="E1435" s="8"/>
      <c r="F1435" s="5"/>
      <c r="G1435" s="4"/>
      <c r="H1435" s="6" t="s">
        <v>201</v>
      </c>
      <c r="I1435" s="4" t="s">
        <v>115</v>
      </c>
      <c r="J1435" s="5" t="s">
        <v>284</v>
      </c>
      <c r="K1435" s="5" t="s">
        <v>482</v>
      </c>
      <c r="L1435" s="5" t="s">
        <v>17</v>
      </c>
      <c r="M1435" s="18" t="e">
        <f t="shared" si="22"/>
        <v>#N/A</v>
      </c>
      <c r="N1435" t="e">
        <f>A1435=#REF!</f>
        <v>#REF!</v>
      </c>
      <c r="O1435" t="e">
        <f>B1435=#REF!</f>
        <v>#REF!</v>
      </c>
      <c r="P1435" t="e">
        <f>C1435=#REF!</f>
        <v>#REF!</v>
      </c>
      <c r="Q1435" t="e">
        <f>D1435=#REF!</f>
        <v>#REF!</v>
      </c>
      <c r="R1435" t="e">
        <f>E1435=#REF!</f>
        <v>#REF!</v>
      </c>
      <c r="S1435" t="e">
        <f>F1435=#REF!</f>
        <v>#REF!</v>
      </c>
      <c r="T1435" t="e">
        <f>G1435=#REF!</f>
        <v>#REF!</v>
      </c>
      <c r="U1435" t="e">
        <f>H1435=#REF!</f>
        <v>#REF!</v>
      </c>
      <c r="V1435" t="e">
        <f>I1435=#REF!</f>
        <v>#REF!</v>
      </c>
      <c r="W1435" t="e">
        <f>J1435=#REF!</f>
        <v>#REF!</v>
      </c>
      <c r="X1435" t="e">
        <f>K1435=#REF!</f>
        <v>#REF!</v>
      </c>
      <c r="Y1435" t="e">
        <f>L1435=#REF!</f>
        <v>#REF!</v>
      </c>
    </row>
    <row r="1436" spans="1:25">
      <c r="A1436" s="3">
        <v>15568</v>
      </c>
      <c r="B1436" s="5" t="s">
        <v>121</v>
      </c>
      <c r="C1436" s="10" t="s">
        <v>200</v>
      </c>
      <c r="D1436" s="12"/>
      <c r="E1436" s="8"/>
      <c r="F1436" s="5"/>
      <c r="G1436" s="4"/>
      <c r="H1436" s="6" t="s">
        <v>201</v>
      </c>
      <c r="I1436" s="4" t="s">
        <v>115</v>
      </c>
      <c r="J1436" s="5" t="s">
        <v>284</v>
      </c>
      <c r="K1436" s="5" t="s">
        <v>516</v>
      </c>
      <c r="L1436" s="5" t="s">
        <v>17</v>
      </c>
      <c r="M1436" s="18" t="e">
        <f t="shared" si="22"/>
        <v>#N/A</v>
      </c>
      <c r="N1436" t="e">
        <f>A1436=#REF!</f>
        <v>#REF!</v>
      </c>
      <c r="O1436" t="e">
        <f>B1436=#REF!</f>
        <v>#REF!</v>
      </c>
      <c r="P1436" t="e">
        <f>C1436=#REF!</f>
        <v>#REF!</v>
      </c>
      <c r="Q1436" t="e">
        <f>D1436=#REF!</f>
        <v>#REF!</v>
      </c>
      <c r="R1436" t="e">
        <f>E1436=#REF!</f>
        <v>#REF!</v>
      </c>
      <c r="S1436" t="e">
        <f>F1436=#REF!</f>
        <v>#REF!</v>
      </c>
      <c r="T1436" t="e">
        <f>G1436=#REF!</f>
        <v>#REF!</v>
      </c>
      <c r="U1436" t="e">
        <f>H1436=#REF!</f>
        <v>#REF!</v>
      </c>
      <c r="V1436" t="e">
        <f>I1436=#REF!</f>
        <v>#REF!</v>
      </c>
      <c r="W1436" t="e">
        <f>J1436=#REF!</f>
        <v>#REF!</v>
      </c>
      <c r="X1436" t="e">
        <f>K1436=#REF!</f>
        <v>#REF!</v>
      </c>
      <c r="Y1436" t="e">
        <f>L1436=#REF!</f>
        <v>#REF!</v>
      </c>
    </row>
    <row r="1437" spans="1:25">
      <c r="A1437" s="4">
        <v>15569</v>
      </c>
      <c r="B1437" s="5" t="s">
        <v>121</v>
      </c>
      <c r="C1437" s="10" t="s">
        <v>200</v>
      </c>
      <c r="D1437" s="12"/>
      <c r="E1437" s="8"/>
      <c r="F1437" s="5"/>
      <c r="G1437" s="4"/>
      <c r="H1437" s="6" t="s">
        <v>201</v>
      </c>
      <c r="I1437" s="4" t="s">
        <v>115</v>
      </c>
      <c r="J1437" s="5" t="s">
        <v>284</v>
      </c>
      <c r="K1437" s="5" t="s">
        <v>617</v>
      </c>
      <c r="L1437" s="5" t="s">
        <v>17</v>
      </c>
      <c r="M1437" s="18" t="e">
        <f t="shared" si="22"/>
        <v>#N/A</v>
      </c>
      <c r="N1437" t="e">
        <f>A1437=#REF!</f>
        <v>#REF!</v>
      </c>
      <c r="O1437" t="e">
        <f>B1437=#REF!</f>
        <v>#REF!</v>
      </c>
      <c r="P1437" t="e">
        <f>C1437=#REF!</f>
        <v>#REF!</v>
      </c>
      <c r="Q1437" t="e">
        <f>D1437=#REF!</f>
        <v>#REF!</v>
      </c>
      <c r="R1437" t="e">
        <f>E1437=#REF!</f>
        <v>#REF!</v>
      </c>
      <c r="S1437" t="e">
        <f>F1437=#REF!</f>
        <v>#REF!</v>
      </c>
      <c r="T1437" t="e">
        <f>G1437=#REF!</f>
        <v>#REF!</v>
      </c>
      <c r="U1437" t="e">
        <f>H1437=#REF!</f>
        <v>#REF!</v>
      </c>
      <c r="V1437" t="e">
        <f>I1437=#REF!</f>
        <v>#REF!</v>
      </c>
      <c r="W1437" t="e">
        <f>J1437=#REF!</f>
        <v>#REF!</v>
      </c>
      <c r="X1437" t="e">
        <f>K1437=#REF!</f>
        <v>#REF!</v>
      </c>
      <c r="Y1437" t="e">
        <f>L1437=#REF!</f>
        <v>#REF!</v>
      </c>
    </row>
    <row r="1438" spans="1:25">
      <c r="A1438" s="3">
        <v>15570</v>
      </c>
      <c r="B1438" s="5" t="s">
        <v>121</v>
      </c>
      <c r="C1438" s="10" t="s">
        <v>200</v>
      </c>
      <c r="D1438" s="12"/>
      <c r="E1438" s="8"/>
      <c r="F1438" s="5"/>
      <c r="G1438" s="4"/>
      <c r="H1438" s="6" t="s">
        <v>201</v>
      </c>
      <c r="I1438" s="4" t="s">
        <v>115</v>
      </c>
      <c r="J1438" s="5" t="s">
        <v>284</v>
      </c>
      <c r="K1438" s="5" t="s">
        <v>542</v>
      </c>
      <c r="L1438" s="5" t="s">
        <v>17</v>
      </c>
      <c r="M1438" s="18" t="e">
        <f t="shared" si="22"/>
        <v>#N/A</v>
      </c>
      <c r="N1438" t="e">
        <f>A1438=#REF!</f>
        <v>#REF!</v>
      </c>
      <c r="O1438" t="e">
        <f>B1438=#REF!</f>
        <v>#REF!</v>
      </c>
      <c r="P1438" t="e">
        <f>C1438=#REF!</f>
        <v>#REF!</v>
      </c>
      <c r="Q1438" t="e">
        <f>D1438=#REF!</f>
        <v>#REF!</v>
      </c>
      <c r="R1438" t="e">
        <f>E1438=#REF!</f>
        <v>#REF!</v>
      </c>
      <c r="S1438" t="e">
        <f>F1438=#REF!</f>
        <v>#REF!</v>
      </c>
      <c r="T1438" t="e">
        <f>G1438=#REF!</f>
        <v>#REF!</v>
      </c>
      <c r="U1438" t="e">
        <f>H1438=#REF!</f>
        <v>#REF!</v>
      </c>
      <c r="V1438" t="e">
        <f>I1438=#REF!</f>
        <v>#REF!</v>
      </c>
      <c r="W1438" t="e">
        <f>J1438=#REF!</f>
        <v>#REF!</v>
      </c>
      <c r="X1438" t="e">
        <f>K1438=#REF!</f>
        <v>#REF!</v>
      </c>
      <c r="Y1438" t="e">
        <f>L1438=#REF!</f>
        <v>#REF!</v>
      </c>
    </row>
    <row r="1439" spans="1:25">
      <c r="A1439" s="4">
        <v>15572</v>
      </c>
      <c r="B1439" s="5" t="s">
        <v>121</v>
      </c>
      <c r="C1439" s="10" t="s">
        <v>200</v>
      </c>
      <c r="D1439" s="12"/>
      <c r="E1439" s="8"/>
      <c r="F1439" s="5"/>
      <c r="G1439" s="4"/>
      <c r="H1439" s="6" t="s">
        <v>201</v>
      </c>
      <c r="I1439" s="4" t="s">
        <v>115</v>
      </c>
      <c r="J1439" s="5" t="s">
        <v>284</v>
      </c>
      <c r="K1439" s="5" t="s">
        <v>618</v>
      </c>
      <c r="L1439" s="5" t="s">
        <v>17</v>
      </c>
      <c r="M1439" s="18" t="e">
        <f t="shared" si="22"/>
        <v>#N/A</v>
      </c>
      <c r="N1439" t="e">
        <f>A1439=#REF!</f>
        <v>#REF!</v>
      </c>
      <c r="O1439" t="e">
        <f>B1439=#REF!</f>
        <v>#REF!</v>
      </c>
      <c r="P1439" t="e">
        <f>C1439=#REF!</f>
        <v>#REF!</v>
      </c>
      <c r="Q1439" t="e">
        <f>D1439=#REF!</f>
        <v>#REF!</v>
      </c>
      <c r="R1439" t="e">
        <f>E1439=#REF!</f>
        <v>#REF!</v>
      </c>
      <c r="S1439" t="e">
        <f>F1439=#REF!</f>
        <v>#REF!</v>
      </c>
      <c r="T1439" t="e">
        <f>G1439=#REF!</f>
        <v>#REF!</v>
      </c>
      <c r="U1439" t="e">
        <f>H1439=#REF!</f>
        <v>#REF!</v>
      </c>
      <c r="V1439" t="e">
        <f>I1439=#REF!</f>
        <v>#REF!</v>
      </c>
      <c r="W1439" t="e">
        <f>J1439=#REF!</f>
        <v>#REF!</v>
      </c>
      <c r="X1439" t="e">
        <f>K1439=#REF!</f>
        <v>#REF!</v>
      </c>
      <c r="Y1439" t="e">
        <f>L1439=#REF!</f>
        <v>#REF!</v>
      </c>
    </row>
    <row r="1440" spans="1:25">
      <c r="A1440" s="3">
        <v>15573</v>
      </c>
      <c r="B1440" s="5" t="s">
        <v>121</v>
      </c>
      <c r="C1440" s="10" t="s">
        <v>200</v>
      </c>
      <c r="D1440" s="12"/>
      <c r="E1440" s="8"/>
      <c r="F1440" s="5"/>
      <c r="G1440" s="4"/>
      <c r="H1440" s="6" t="s">
        <v>201</v>
      </c>
      <c r="I1440" s="4" t="s">
        <v>116</v>
      </c>
      <c r="J1440" s="5" t="s">
        <v>284</v>
      </c>
      <c r="K1440" s="5" t="s">
        <v>632</v>
      </c>
      <c r="L1440" s="5" t="s">
        <v>17</v>
      </c>
      <c r="M1440" s="18" t="e">
        <f t="shared" si="22"/>
        <v>#N/A</v>
      </c>
      <c r="N1440" t="e">
        <f>A1440=#REF!</f>
        <v>#REF!</v>
      </c>
      <c r="O1440" t="e">
        <f>B1440=#REF!</f>
        <v>#REF!</v>
      </c>
      <c r="P1440" t="e">
        <f>C1440=#REF!</f>
        <v>#REF!</v>
      </c>
      <c r="Q1440" t="e">
        <f>D1440=#REF!</f>
        <v>#REF!</v>
      </c>
      <c r="R1440" t="e">
        <f>E1440=#REF!</f>
        <v>#REF!</v>
      </c>
      <c r="S1440" t="e">
        <f>F1440=#REF!</f>
        <v>#REF!</v>
      </c>
      <c r="T1440" t="e">
        <f>G1440=#REF!</f>
        <v>#REF!</v>
      </c>
      <c r="U1440" t="e">
        <f>H1440=#REF!</f>
        <v>#REF!</v>
      </c>
      <c r="V1440" t="e">
        <f>I1440=#REF!</f>
        <v>#REF!</v>
      </c>
      <c r="W1440" t="e">
        <f>J1440=#REF!</f>
        <v>#REF!</v>
      </c>
      <c r="X1440" t="e">
        <f>K1440=#REF!</f>
        <v>#REF!</v>
      </c>
      <c r="Y1440" t="e">
        <f>L1440=#REF!</f>
        <v>#REF!</v>
      </c>
    </row>
    <row r="1441" spans="1:25">
      <c r="A1441" s="4">
        <v>15574</v>
      </c>
      <c r="B1441" s="5" t="s">
        <v>121</v>
      </c>
      <c r="C1441" s="10" t="s">
        <v>200</v>
      </c>
      <c r="D1441" s="12"/>
      <c r="E1441" s="8"/>
      <c r="F1441" s="5"/>
      <c r="G1441" s="4"/>
      <c r="H1441" s="6" t="s">
        <v>201</v>
      </c>
      <c r="I1441" s="4" t="s">
        <v>116</v>
      </c>
      <c r="J1441" s="5" t="s">
        <v>284</v>
      </c>
      <c r="K1441" s="5" t="s">
        <v>480</v>
      </c>
      <c r="L1441" s="5" t="s">
        <v>17</v>
      </c>
      <c r="M1441" s="18" t="e">
        <f t="shared" si="22"/>
        <v>#N/A</v>
      </c>
      <c r="N1441" t="e">
        <f>A1441=#REF!</f>
        <v>#REF!</v>
      </c>
      <c r="O1441" t="e">
        <f>B1441=#REF!</f>
        <v>#REF!</v>
      </c>
      <c r="P1441" t="e">
        <f>C1441=#REF!</f>
        <v>#REF!</v>
      </c>
      <c r="Q1441" t="e">
        <f>D1441=#REF!</f>
        <v>#REF!</v>
      </c>
      <c r="R1441" t="e">
        <f>E1441=#REF!</f>
        <v>#REF!</v>
      </c>
      <c r="S1441" t="e">
        <f>F1441=#REF!</f>
        <v>#REF!</v>
      </c>
      <c r="T1441" t="e">
        <f>G1441=#REF!</f>
        <v>#REF!</v>
      </c>
      <c r="U1441" t="e">
        <f>H1441=#REF!</f>
        <v>#REF!</v>
      </c>
      <c r="V1441" t="e">
        <f>I1441=#REF!</f>
        <v>#REF!</v>
      </c>
      <c r="W1441" t="e">
        <f>J1441=#REF!</f>
        <v>#REF!</v>
      </c>
      <c r="X1441" t="e">
        <f>K1441=#REF!</f>
        <v>#REF!</v>
      </c>
      <c r="Y1441" t="e">
        <f>L1441=#REF!</f>
        <v>#REF!</v>
      </c>
    </row>
    <row r="1442" spans="1:25">
      <c r="A1442" s="3">
        <v>15575</v>
      </c>
      <c r="B1442" s="5" t="s">
        <v>121</v>
      </c>
      <c r="C1442" s="10" t="s">
        <v>200</v>
      </c>
      <c r="D1442" s="12"/>
      <c r="E1442" s="8"/>
      <c r="F1442" s="5"/>
      <c r="G1442" s="4"/>
      <c r="H1442" s="6" t="s">
        <v>201</v>
      </c>
      <c r="I1442" s="4" t="s">
        <v>116</v>
      </c>
      <c r="J1442" s="5" t="s">
        <v>284</v>
      </c>
      <c r="K1442" s="5" t="s">
        <v>619</v>
      </c>
      <c r="L1442" s="5" t="s">
        <v>17</v>
      </c>
      <c r="M1442" s="18" t="e">
        <f t="shared" si="22"/>
        <v>#N/A</v>
      </c>
      <c r="N1442" t="e">
        <f>A1442=#REF!</f>
        <v>#REF!</v>
      </c>
      <c r="O1442" t="e">
        <f>B1442=#REF!</f>
        <v>#REF!</v>
      </c>
      <c r="P1442" t="e">
        <f>C1442=#REF!</f>
        <v>#REF!</v>
      </c>
      <c r="Q1442" t="e">
        <f>D1442=#REF!</f>
        <v>#REF!</v>
      </c>
      <c r="R1442" t="e">
        <f>E1442=#REF!</f>
        <v>#REF!</v>
      </c>
      <c r="S1442" t="e">
        <f>F1442=#REF!</f>
        <v>#REF!</v>
      </c>
      <c r="T1442" t="e">
        <f>G1442=#REF!</f>
        <v>#REF!</v>
      </c>
      <c r="U1442" t="e">
        <f>H1442=#REF!</f>
        <v>#REF!</v>
      </c>
      <c r="V1442" t="e">
        <f>I1442=#REF!</f>
        <v>#REF!</v>
      </c>
      <c r="W1442" t="e">
        <f>J1442=#REF!</f>
        <v>#REF!</v>
      </c>
      <c r="X1442" t="e">
        <f>K1442=#REF!</f>
        <v>#REF!</v>
      </c>
      <c r="Y1442" t="e">
        <f>L1442=#REF!</f>
        <v>#REF!</v>
      </c>
    </row>
    <row r="1443" spans="1:25">
      <c r="A1443" s="4">
        <v>15576</v>
      </c>
      <c r="B1443" s="5" t="s">
        <v>121</v>
      </c>
      <c r="C1443" s="10" t="s">
        <v>200</v>
      </c>
      <c r="D1443" s="12"/>
      <c r="E1443" s="8"/>
      <c r="F1443" s="5"/>
      <c r="G1443" s="4"/>
      <c r="H1443" s="6" t="s">
        <v>201</v>
      </c>
      <c r="I1443" s="4" t="s">
        <v>116</v>
      </c>
      <c r="J1443" s="5" t="s">
        <v>284</v>
      </c>
      <c r="K1443" s="5" t="s">
        <v>620</v>
      </c>
      <c r="L1443" s="5" t="s">
        <v>17</v>
      </c>
      <c r="M1443" s="18" t="e">
        <f t="shared" si="22"/>
        <v>#N/A</v>
      </c>
      <c r="N1443" t="e">
        <f>A1443=#REF!</f>
        <v>#REF!</v>
      </c>
      <c r="O1443" t="e">
        <f>B1443=#REF!</f>
        <v>#REF!</v>
      </c>
      <c r="P1443" t="e">
        <f>C1443=#REF!</f>
        <v>#REF!</v>
      </c>
      <c r="Q1443" t="e">
        <f>D1443=#REF!</f>
        <v>#REF!</v>
      </c>
      <c r="R1443" t="e">
        <f>E1443=#REF!</f>
        <v>#REF!</v>
      </c>
      <c r="S1443" t="e">
        <f>F1443=#REF!</f>
        <v>#REF!</v>
      </c>
      <c r="T1443" t="e">
        <f>G1443=#REF!</f>
        <v>#REF!</v>
      </c>
      <c r="U1443" t="e">
        <f>H1443=#REF!</f>
        <v>#REF!</v>
      </c>
      <c r="V1443" t="e">
        <f>I1443=#REF!</f>
        <v>#REF!</v>
      </c>
      <c r="W1443" t="e">
        <f>J1443=#REF!</f>
        <v>#REF!</v>
      </c>
      <c r="X1443" t="e">
        <f>K1443=#REF!</f>
        <v>#REF!</v>
      </c>
      <c r="Y1443" t="e">
        <f>L1443=#REF!</f>
        <v>#REF!</v>
      </c>
    </row>
    <row r="1444" spans="1:25">
      <c r="A1444" s="3">
        <v>15577</v>
      </c>
      <c r="B1444" s="5" t="s">
        <v>121</v>
      </c>
      <c r="C1444" s="10" t="s">
        <v>200</v>
      </c>
      <c r="D1444" s="12"/>
      <c r="E1444" s="8"/>
      <c r="F1444" s="5"/>
      <c r="G1444" s="4"/>
      <c r="H1444" s="6" t="s">
        <v>201</v>
      </c>
      <c r="I1444" s="4" t="s">
        <v>116</v>
      </c>
      <c r="J1444" s="5" t="s">
        <v>284</v>
      </c>
      <c r="K1444" s="5" t="s">
        <v>481</v>
      </c>
      <c r="L1444" s="5" t="s">
        <v>17</v>
      </c>
      <c r="M1444" s="18" t="e">
        <f t="shared" si="22"/>
        <v>#N/A</v>
      </c>
      <c r="N1444" t="e">
        <f>A1444=#REF!</f>
        <v>#REF!</v>
      </c>
      <c r="O1444" t="e">
        <f>B1444=#REF!</f>
        <v>#REF!</v>
      </c>
      <c r="P1444" t="e">
        <f>C1444=#REF!</f>
        <v>#REF!</v>
      </c>
      <c r="Q1444" t="e">
        <f>D1444=#REF!</f>
        <v>#REF!</v>
      </c>
      <c r="R1444" t="e">
        <f>E1444=#REF!</f>
        <v>#REF!</v>
      </c>
      <c r="S1444" t="e">
        <f>F1444=#REF!</f>
        <v>#REF!</v>
      </c>
      <c r="T1444" t="e">
        <f>G1444=#REF!</f>
        <v>#REF!</v>
      </c>
      <c r="U1444" t="e">
        <f>H1444=#REF!</f>
        <v>#REF!</v>
      </c>
      <c r="V1444" t="e">
        <f>I1444=#REF!</f>
        <v>#REF!</v>
      </c>
      <c r="W1444" t="e">
        <f>J1444=#REF!</f>
        <v>#REF!</v>
      </c>
      <c r="X1444" t="e">
        <f>K1444=#REF!</f>
        <v>#REF!</v>
      </c>
      <c r="Y1444" t="e">
        <f>L1444=#REF!</f>
        <v>#REF!</v>
      </c>
    </row>
    <row r="1445" spans="1:25">
      <c r="A1445" s="4">
        <v>15578</v>
      </c>
      <c r="B1445" s="5" t="s">
        <v>121</v>
      </c>
      <c r="C1445" s="10" t="s">
        <v>200</v>
      </c>
      <c r="D1445" s="12"/>
      <c r="E1445" s="8"/>
      <c r="F1445" s="5"/>
      <c r="G1445" s="4"/>
      <c r="H1445" s="6" t="s">
        <v>201</v>
      </c>
      <c r="I1445" s="4" t="s">
        <v>116</v>
      </c>
      <c r="J1445" s="5" t="s">
        <v>284</v>
      </c>
      <c r="K1445" s="5" t="s">
        <v>482</v>
      </c>
      <c r="L1445" s="5" t="s">
        <v>17</v>
      </c>
      <c r="M1445" s="18" t="e">
        <f t="shared" si="22"/>
        <v>#N/A</v>
      </c>
      <c r="N1445" t="e">
        <f>A1445=#REF!</f>
        <v>#REF!</v>
      </c>
      <c r="O1445" t="e">
        <f>B1445=#REF!</f>
        <v>#REF!</v>
      </c>
      <c r="P1445" t="e">
        <f>C1445=#REF!</f>
        <v>#REF!</v>
      </c>
      <c r="Q1445" t="e">
        <f>D1445=#REF!</f>
        <v>#REF!</v>
      </c>
      <c r="R1445" t="e">
        <f>E1445=#REF!</f>
        <v>#REF!</v>
      </c>
      <c r="S1445" t="e">
        <f>F1445=#REF!</f>
        <v>#REF!</v>
      </c>
      <c r="T1445" t="e">
        <f>G1445=#REF!</f>
        <v>#REF!</v>
      </c>
      <c r="U1445" t="e">
        <f>H1445=#REF!</f>
        <v>#REF!</v>
      </c>
      <c r="V1445" t="e">
        <f>I1445=#REF!</f>
        <v>#REF!</v>
      </c>
      <c r="W1445" t="e">
        <f>J1445=#REF!</f>
        <v>#REF!</v>
      </c>
      <c r="X1445" t="e">
        <f>K1445=#REF!</f>
        <v>#REF!</v>
      </c>
      <c r="Y1445" t="e">
        <f>L1445=#REF!</f>
        <v>#REF!</v>
      </c>
    </row>
    <row r="1446" spans="1:25">
      <c r="A1446" s="3">
        <v>15579</v>
      </c>
      <c r="B1446" s="5" t="s">
        <v>121</v>
      </c>
      <c r="C1446" s="10" t="s">
        <v>200</v>
      </c>
      <c r="D1446" s="12"/>
      <c r="E1446" s="8"/>
      <c r="F1446" s="5"/>
      <c r="G1446" s="4"/>
      <c r="H1446" s="6" t="s">
        <v>201</v>
      </c>
      <c r="I1446" s="4" t="s">
        <v>116</v>
      </c>
      <c r="J1446" s="5" t="s">
        <v>284</v>
      </c>
      <c r="K1446" s="5" t="s">
        <v>617</v>
      </c>
      <c r="L1446" s="5" t="s">
        <v>17</v>
      </c>
      <c r="M1446" s="18" t="e">
        <f t="shared" si="22"/>
        <v>#N/A</v>
      </c>
      <c r="N1446" t="e">
        <f>A1446=#REF!</f>
        <v>#REF!</v>
      </c>
      <c r="O1446" t="e">
        <f>B1446=#REF!</f>
        <v>#REF!</v>
      </c>
      <c r="P1446" t="e">
        <f>C1446=#REF!</f>
        <v>#REF!</v>
      </c>
      <c r="Q1446" t="e">
        <f>D1446=#REF!</f>
        <v>#REF!</v>
      </c>
      <c r="R1446" t="e">
        <f>E1446=#REF!</f>
        <v>#REF!</v>
      </c>
      <c r="S1446" t="e">
        <f>F1446=#REF!</f>
        <v>#REF!</v>
      </c>
      <c r="T1446" t="e">
        <f>G1446=#REF!</f>
        <v>#REF!</v>
      </c>
      <c r="U1446" t="e">
        <f>H1446=#REF!</f>
        <v>#REF!</v>
      </c>
      <c r="V1446" t="e">
        <f>I1446=#REF!</f>
        <v>#REF!</v>
      </c>
      <c r="W1446" t="e">
        <f>J1446=#REF!</f>
        <v>#REF!</v>
      </c>
      <c r="X1446" t="e">
        <f>K1446=#REF!</f>
        <v>#REF!</v>
      </c>
      <c r="Y1446" t="e">
        <f>L1446=#REF!</f>
        <v>#REF!</v>
      </c>
    </row>
    <row r="1447" spans="1:25">
      <c r="A1447" s="4">
        <v>15581</v>
      </c>
      <c r="B1447" s="5" t="s">
        <v>121</v>
      </c>
      <c r="C1447" s="10" t="s">
        <v>200</v>
      </c>
      <c r="D1447" s="12"/>
      <c r="E1447" s="8"/>
      <c r="F1447" s="5"/>
      <c r="G1447" s="4"/>
      <c r="H1447" s="6" t="s">
        <v>201</v>
      </c>
      <c r="I1447" s="4" t="s">
        <v>116</v>
      </c>
      <c r="J1447" s="5" t="s">
        <v>284</v>
      </c>
      <c r="K1447" s="5" t="s">
        <v>618</v>
      </c>
      <c r="L1447" s="5" t="s">
        <v>17</v>
      </c>
      <c r="M1447" s="18" t="e">
        <f t="shared" si="22"/>
        <v>#N/A</v>
      </c>
      <c r="N1447" t="e">
        <f>A1447=#REF!</f>
        <v>#REF!</v>
      </c>
      <c r="O1447" t="e">
        <f>B1447=#REF!</f>
        <v>#REF!</v>
      </c>
      <c r="P1447" t="e">
        <f>C1447=#REF!</f>
        <v>#REF!</v>
      </c>
      <c r="Q1447" t="e">
        <f>D1447=#REF!</f>
        <v>#REF!</v>
      </c>
      <c r="R1447" t="e">
        <f>E1447=#REF!</f>
        <v>#REF!</v>
      </c>
      <c r="S1447" t="e">
        <f>F1447=#REF!</f>
        <v>#REF!</v>
      </c>
      <c r="T1447" t="e">
        <f>G1447=#REF!</f>
        <v>#REF!</v>
      </c>
      <c r="U1447" t="e">
        <f>H1447=#REF!</f>
        <v>#REF!</v>
      </c>
      <c r="V1447" t="e">
        <f>I1447=#REF!</f>
        <v>#REF!</v>
      </c>
      <c r="W1447" t="e">
        <f>J1447=#REF!</f>
        <v>#REF!</v>
      </c>
      <c r="X1447" t="e">
        <f>K1447=#REF!</f>
        <v>#REF!</v>
      </c>
      <c r="Y1447" t="e">
        <f>L1447=#REF!</f>
        <v>#REF!</v>
      </c>
    </row>
    <row r="1448" spans="1:25">
      <c r="A1448" s="3">
        <v>15592</v>
      </c>
      <c r="B1448" s="5" t="s">
        <v>121</v>
      </c>
      <c r="C1448" s="10" t="s">
        <v>200</v>
      </c>
      <c r="D1448" s="12"/>
      <c r="E1448" s="8"/>
      <c r="F1448" s="5"/>
      <c r="G1448" s="4"/>
      <c r="H1448" s="6" t="s">
        <v>201</v>
      </c>
      <c r="I1448" s="4" t="s">
        <v>117</v>
      </c>
      <c r="J1448" s="5" t="s">
        <v>284</v>
      </c>
      <c r="K1448" s="5" t="s">
        <v>632</v>
      </c>
      <c r="L1448" s="5" t="s">
        <v>17</v>
      </c>
      <c r="M1448" s="18" t="e">
        <f t="shared" si="22"/>
        <v>#N/A</v>
      </c>
      <c r="N1448" t="e">
        <f>A1448=#REF!</f>
        <v>#REF!</v>
      </c>
      <c r="O1448" t="e">
        <f>B1448=#REF!</f>
        <v>#REF!</v>
      </c>
      <c r="P1448" t="e">
        <f>C1448=#REF!</f>
        <v>#REF!</v>
      </c>
      <c r="Q1448" t="e">
        <f>D1448=#REF!</f>
        <v>#REF!</v>
      </c>
      <c r="R1448" t="e">
        <f>E1448=#REF!</f>
        <v>#REF!</v>
      </c>
      <c r="S1448" t="e">
        <f>F1448=#REF!</f>
        <v>#REF!</v>
      </c>
      <c r="T1448" t="e">
        <f>G1448=#REF!</f>
        <v>#REF!</v>
      </c>
      <c r="U1448" t="e">
        <f>H1448=#REF!</f>
        <v>#REF!</v>
      </c>
      <c r="V1448" t="e">
        <f>I1448=#REF!</f>
        <v>#REF!</v>
      </c>
      <c r="W1448" t="e">
        <f>J1448=#REF!</f>
        <v>#REF!</v>
      </c>
      <c r="X1448" t="e">
        <f>K1448=#REF!</f>
        <v>#REF!</v>
      </c>
      <c r="Y1448" t="e">
        <f>L1448=#REF!</f>
        <v>#REF!</v>
      </c>
    </row>
    <row r="1449" spans="1:25">
      <c r="A1449" s="4">
        <v>15593</v>
      </c>
      <c r="B1449" s="5" t="s">
        <v>121</v>
      </c>
      <c r="C1449" s="10" t="s">
        <v>200</v>
      </c>
      <c r="D1449" s="12"/>
      <c r="E1449" s="8"/>
      <c r="F1449" s="5"/>
      <c r="G1449" s="4"/>
      <c r="H1449" s="6" t="s">
        <v>201</v>
      </c>
      <c r="I1449" s="4" t="s">
        <v>117</v>
      </c>
      <c r="J1449" s="5" t="s">
        <v>284</v>
      </c>
      <c r="K1449" s="5" t="s">
        <v>621</v>
      </c>
      <c r="L1449" s="5" t="s">
        <v>17</v>
      </c>
      <c r="M1449" s="18" t="e">
        <f t="shared" si="22"/>
        <v>#N/A</v>
      </c>
      <c r="N1449" t="e">
        <f>A1449=#REF!</f>
        <v>#REF!</v>
      </c>
      <c r="O1449" t="e">
        <f>B1449=#REF!</f>
        <v>#REF!</v>
      </c>
      <c r="P1449" t="e">
        <f>C1449=#REF!</f>
        <v>#REF!</v>
      </c>
      <c r="Q1449" t="e">
        <f>D1449=#REF!</f>
        <v>#REF!</v>
      </c>
      <c r="R1449" t="e">
        <f>E1449=#REF!</f>
        <v>#REF!</v>
      </c>
      <c r="S1449" t="e">
        <f>F1449=#REF!</f>
        <v>#REF!</v>
      </c>
      <c r="T1449" t="e">
        <f>G1449=#REF!</f>
        <v>#REF!</v>
      </c>
      <c r="U1449" t="e">
        <f>H1449=#REF!</f>
        <v>#REF!</v>
      </c>
      <c r="V1449" t="e">
        <f>I1449=#REF!</f>
        <v>#REF!</v>
      </c>
      <c r="W1449" t="e">
        <f>J1449=#REF!</f>
        <v>#REF!</v>
      </c>
      <c r="X1449" t="e">
        <f>K1449=#REF!</f>
        <v>#REF!</v>
      </c>
      <c r="Y1449" t="e">
        <f>L1449=#REF!</f>
        <v>#REF!</v>
      </c>
    </row>
    <row r="1450" spans="1:25">
      <c r="A1450" s="3">
        <v>15594</v>
      </c>
      <c r="B1450" s="5" t="s">
        <v>121</v>
      </c>
      <c r="C1450" s="10" t="s">
        <v>200</v>
      </c>
      <c r="D1450" s="12"/>
      <c r="E1450" s="8"/>
      <c r="F1450" s="5"/>
      <c r="G1450" s="4"/>
      <c r="H1450" s="6" t="s">
        <v>201</v>
      </c>
      <c r="I1450" s="4" t="s">
        <v>117</v>
      </c>
      <c r="J1450" s="5" t="s">
        <v>284</v>
      </c>
      <c r="K1450" s="5" t="s">
        <v>622</v>
      </c>
      <c r="L1450" s="5" t="s">
        <v>17</v>
      </c>
      <c r="M1450" s="18" t="e">
        <f t="shared" si="22"/>
        <v>#N/A</v>
      </c>
      <c r="N1450" t="e">
        <f>A1450=#REF!</f>
        <v>#REF!</v>
      </c>
      <c r="O1450" t="e">
        <f>B1450=#REF!</f>
        <v>#REF!</v>
      </c>
      <c r="P1450" t="e">
        <f>C1450=#REF!</f>
        <v>#REF!</v>
      </c>
      <c r="Q1450" t="e">
        <f>D1450=#REF!</f>
        <v>#REF!</v>
      </c>
      <c r="R1450" t="e">
        <f>E1450=#REF!</f>
        <v>#REF!</v>
      </c>
      <c r="S1450" t="e">
        <f>F1450=#REF!</f>
        <v>#REF!</v>
      </c>
      <c r="T1450" t="e">
        <f>G1450=#REF!</f>
        <v>#REF!</v>
      </c>
      <c r="U1450" t="e">
        <f>H1450=#REF!</f>
        <v>#REF!</v>
      </c>
      <c r="V1450" t="e">
        <f>I1450=#REF!</f>
        <v>#REF!</v>
      </c>
      <c r="W1450" t="e">
        <f>J1450=#REF!</f>
        <v>#REF!</v>
      </c>
      <c r="X1450" t="e">
        <f>K1450=#REF!</f>
        <v>#REF!</v>
      </c>
      <c r="Y1450" t="e">
        <f>L1450=#REF!</f>
        <v>#REF!</v>
      </c>
    </row>
    <row r="1451" spans="1:25">
      <c r="A1451" s="4">
        <v>15595</v>
      </c>
      <c r="B1451" s="5" t="s">
        <v>121</v>
      </c>
      <c r="C1451" s="10" t="s">
        <v>200</v>
      </c>
      <c r="D1451" s="12"/>
      <c r="E1451" s="8"/>
      <c r="F1451" s="5"/>
      <c r="G1451" s="4"/>
      <c r="H1451" s="6" t="s">
        <v>201</v>
      </c>
      <c r="I1451" s="4" t="s">
        <v>117</v>
      </c>
      <c r="J1451" s="5" t="s">
        <v>284</v>
      </c>
      <c r="K1451" s="5" t="s">
        <v>643</v>
      </c>
      <c r="L1451" s="5" t="s">
        <v>17</v>
      </c>
      <c r="M1451" s="18" t="e">
        <f t="shared" si="22"/>
        <v>#N/A</v>
      </c>
      <c r="N1451" t="e">
        <f>A1451=#REF!</f>
        <v>#REF!</v>
      </c>
      <c r="O1451" t="e">
        <f>B1451=#REF!</f>
        <v>#REF!</v>
      </c>
      <c r="P1451" t="e">
        <f>C1451=#REF!</f>
        <v>#REF!</v>
      </c>
      <c r="Q1451" t="e">
        <f>D1451=#REF!</f>
        <v>#REF!</v>
      </c>
      <c r="R1451" t="e">
        <f>E1451=#REF!</f>
        <v>#REF!</v>
      </c>
      <c r="S1451" t="e">
        <f>F1451=#REF!</f>
        <v>#REF!</v>
      </c>
      <c r="T1451" t="e">
        <f>G1451=#REF!</f>
        <v>#REF!</v>
      </c>
      <c r="U1451" t="e">
        <f>H1451=#REF!</f>
        <v>#REF!</v>
      </c>
      <c r="V1451" t="e">
        <f>I1451=#REF!</f>
        <v>#REF!</v>
      </c>
      <c r="W1451" t="e">
        <f>J1451=#REF!</f>
        <v>#REF!</v>
      </c>
      <c r="X1451" t="e">
        <f>K1451=#REF!</f>
        <v>#REF!</v>
      </c>
      <c r="Y1451" t="e">
        <f>L1451=#REF!</f>
        <v>#REF!</v>
      </c>
    </row>
    <row r="1452" spans="1:25">
      <c r="A1452" s="3">
        <v>15596</v>
      </c>
      <c r="B1452" s="5" t="s">
        <v>121</v>
      </c>
      <c r="C1452" s="10" t="s">
        <v>200</v>
      </c>
      <c r="D1452" s="12"/>
      <c r="E1452" s="8"/>
      <c r="F1452" s="5"/>
      <c r="G1452" s="4"/>
      <c r="H1452" s="6" t="s">
        <v>201</v>
      </c>
      <c r="I1452" s="4" t="s">
        <v>117</v>
      </c>
      <c r="J1452" s="5" t="s">
        <v>284</v>
      </c>
      <c r="K1452" s="5" t="s">
        <v>480</v>
      </c>
      <c r="L1452" s="5" t="s">
        <v>17</v>
      </c>
      <c r="M1452" s="18" t="e">
        <f t="shared" si="22"/>
        <v>#N/A</v>
      </c>
      <c r="N1452" t="e">
        <f>A1452=#REF!</f>
        <v>#REF!</v>
      </c>
      <c r="O1452" t="e">
        <f>B1452=#REF!</f>
        <v>#REF!</v>
      </c>
      <c r="P1452" t="e">
        <f>C1452=#REF!</f>
        <v>#REF!</v>
      </c>
      <c r="Q1452" t="e">
        <f>D1452=#REF!</f>
        <v>#REF!</v>
      </c>
      <c r="R1452" t="e">
        <f>E1452=#REF!</f>
        <v>#REF!</v>
      </c>
      <c r="S1452" t="e">
        <f>F1452=#REF!</f>
        <v>#REF!</v>
      </c>
      <c r="T1452" t="e">
        <f>G1452=#REF!</f>
        <v>#REF!</v>
      </c>
      <c r="U1452" t="e">
        <f>H1452=#REF!</f>
        <v>#REF!</v>
      </c>
      <c r="V1452" t="e">
        <f>I1452=#REF!</f>
        <v>#REF!</v>
      </c>
      <c r="W1452" t="e">
        <f>J1452=#REF!</f>
        <v>#REF!</v>
      </c>
      <c r="X1452" t="e">
        <f>K1452=#REF!</f>
        <v>#REF!</v>
      </c>
      <c r="Y1452" t="e">
        <f>L1452=#REF!</f>
        <v>#REF!</v>
      </c>
    </row>
    <row r="1453" spans="1:25">
      <c r="A1453" s="4">
        <v>15597</v>
      </c>
      <c r="B1453" s="5" t="s">
        <v>121</v>
      </c>
      <c r="C1453" s="10" t="s">
        <v>200</v>
      </c>
      <c r="D1453" s="12"/>
      <c r="E1453" s="8"/>
      <c r="F1453" s="5"/>
      <c r="G1453" s="4"/>
      <c r="H1453" s="6" t="s">
        <v>201</v>
      </c>
      <c r="I1453" s="4" t="s">
        <v>117</v>
      </c>
      <c r="J1453" s="5" t="s">
        <v>284</v>
      </c>
      <c r="K1453" s="5" t="s">
        <v>481</v>
      </c>
      <c r="L1453" s="5" t="s">
        <v>17</v>
      </c>
      <c r="M1453" s="18" t="e">
        <f t="shared" si="22"/>
        <v>#N/A</v>
      </c>
      <c r="N1453" t="e">
        <f>A1453=#REF!</f>
        <v>#REF!</v>
      </c>
      <c r="O1453" t="e">
        <f>B1453=#REF!</f>
        <v>#REF!</v>
      </c>
      <c r="P1453" t="e">
        <f>C1453=#REF!</f>
        <v>#REF!</v>
      </c>
      <c r="Q1453" t="e">
        <f>D1453=#REF!</f>
        <v>#REF!</v>
      </c>
      <c r="R1453" t="e">
        <f>E1453=#REF!</f>
        <v>#REF!</v>
      </c>
      <c r="S1453" t="e">
        <f>F1453=#REF!</f>
        <v>#REF!</v>
      </c>
      <c r="T1453" t="e">
        <f>G1453=#REF!</f>
        <v>#REF!</v>
      </c>
      <c r="U1453" t="e">
        <f>H1453=#REF!</f>
        <v>#REF!</v>
      </c>
      <c r="V1453" t="e">
        <f>I1453=#REF!</f>
        <v>#REF!</v>
      </c>
      <c r="W1453" t="e">
        <f>J1453=#REF!</f>
        <v>#REF!</v>
      </c>
      <c r="X1453" t="e">
        <f>K1453=#REF!</f>
        <v>#REF!</v>
      </c>
      <c r="Y1453" t="e">
        <f>L1453=#REF!</f>
        <v>#REF!</v>
      </c>
    </row>
    <row r="1454" spans="1:25">
      <c r="A1454" s="3">
        <v>15598</v>
      </c>
      <c r="B1454" s="5" t="s">
        <v>121</v>
      </c>
      <c r="C1454" s="10" t="s">
        <v>200</v>
      </c>
      <c r="D1454" s="12"/>
      <c r="E1454" s="8"/>
      <c r="F1454" s="5"/>
      <c r="G1454" s="4"/>
      <c r="H1454" s="6" t="s">
        <v>201</v>
      </c>
      <c r="I1454" s="4" t="s">
        <v>117</v>
      </c>
      <c r="J1454" s="5" t="s">
        <v>284</v>
      </c>
      <c r="K1454" s="5" t="s">
        <v>482</v>
      </c>
      <c r="L1454" s="5" t="s">
        <v>17</v>
      </c>
      <c r="M1454" s="18" t="e">
        <f t="shared" si="22"/>
        <v>#N/A</v>
      </c>
      <c r="N1454" t="e">
        <f>A1454=#REF!</f>
        <v>#REF!</v>
      </c>
      <c r="O1454" t="e">
        <f>B1454=#REF!</f>
        <v>#REF!</v>
      </c>
      <c r="P1454" t="e">
        <f>C1454=#REF!</f>
        <v>#REF!</v>
      </c>
      <c r="Q1454" t="e">
        <f>D1454=#REF!</f>
        <v>#REF!</v>
      </c>
      <c r="R1454" t="e">
        <f>E1454=#REF!</f>
        <v>#REF!</v>
      </c>
      <c r="S1454" t="e">
        <f>F1454=#REF!</f>
        <v>#REF!</v>
      </c>
      <c r="T1454" t="e">
        <f>G1454=#REF!</f>
        <v>#REF!</v>
      </c>
      <c r="U1454" t="e">
        <f>H1454=#REF!</f>
        <v>#REF!</v>
      </c>
      <c r="V1454" t="e">
        <f>I1454=#REF!</f>
        <v>#REF!</v>
      </c>
      <c r="W1454" t="e">
        <f>J1454=#REF!</f>
        <v>#REF!</v>
      </c>
      <c r="X1454" t="e">
        <f>K1454=#REF!</f>
        <v>#REF!</v>
      </c>
      <c r="Y1454" t="e">
        <f>L1454=#REF!</f>
        <v>#REF!</v>
      </c>
    </row>
    <row r="1455" spans="1:25">
      <c r="A1455" s="4">
        <v>15599</v>
      </c>
      <c r="B1455" s="5" t="s">
        <v>121</v>
      </c>
      <c r="C1455" s="10" t="s">
        <v>200</v>
      </c>
      <c r="D1455" s="12"/>
      <c r="E1455" s="8"/>
      <c r="F1455" s="5"/>
      <c r="G1455" s="4"/>
      <c r="H1455" s="6" t="s">
        <v>201</v>
      </c>
      <c r="I1455" s="4" t="s">
        <v>117</v>
      </c>
      <c r="J1455" s="5" t="s">
        <v>284</v>
      </c>
      <c r="K1455" s="5" t="s">
        <v>516</v>
      </c>
      <c r="L1455" s="5" t="s">
        <v>17</v>
      </c>
      <c r="M1455" s="18" t="e">
        <f t="shared" si="22"/>
        <v>#N/A</v>
      </c>
      <c r="N1455" t="e">
        <f>A1455=#REF!</f>
        <v>#REF!</v>
      </c>
      <c r="O1455" t="e">
        <f>B1455=#REF!</f>
        <v>#REF!</v>
      </c>
      <c r="P1455" t="e">
        <f>C1455=#REF!</f>
        <v>#REF!</v>
      </c>
      <c r="Q1455" t="e">
        <f>D1455=#REF!</f>
        <v>#REF!</v>
      </c>
      <c r="R1455" t="e">
        <f>E1455=#REF!</f>
        <v>#REF!</v>
      </c>
      <c r="S1455" t="e">
        <f>F1455=#REF!</f>
        <v>#REF!</v>
      </c>
      <c r="T1455" t="e">
        <f>G1455=#REF!</f>
        <v>#REF!</v>
      </c>
      <c r="U1455" t="e">
        <f>H1455=#REF!</f>
        <v>#REF!</v>
      </c>
      <c r="V1455" t="e">
        <f>I1455=#REF!</f>
        <v>#REF!</v>
      </c>
      <c r="W1455" t="e">
        <f>J1455=#REF!</f>
        <v>#REF!</v>
      </c>
      <c r="X1455" t="e">
        <f>K1455=#REF!</f>
        <v>#REF!</v>
      </c>
      <c r="Y1455" t="e">
        <f>L1455=#REF!</f>
        <v>#REF!</v>
      </c>
    </row>
    <row r="1456" spans="1:25">
      <c r="A1456" s="3">
        <v>15600</v>
      </c>
      <c r="B1456" s="5" t="s">
        <v>121</v>
      </c>
      <c r="C1456" s="10" t="s">
        <v>200</v>
      </c>
      <c r="D1456" s="12"/>
      <c r="E1456" s="8"/>
      <c r="F1456" s="5"/>
      <c r="G1456" s="4"/>
      <c r="H1456" s="6" t="s">
        <v>201</v>
      </c>
      <c r="I1456" s="4" t="s">
        <v>117</v>
      </c>
      <c r="J1456" s="5" t="s">
        <v>284</v>
      </c>
      <c r="K1456" s="5" t="s">
        <v>561</v>
      </c>
      <c r="L1456" s="5" t="s">
        <v>17</v>
      </c>
      <c r="M1456" s="18" t="e">
        <f t="shared" si="22"/>
        <v>#N/A</v>
      </c>
      <c r="N1456" t="e">
        <f>A1456=#REF!</f>
        <v>#REF!</v>
      </c>
      <c r="O1456" t="e">
        <f>B1456=#REF!</f>
        <v>#REF!</v>
      </c>
      <c r="P1456" t="e">
        <f>C1456=#REF!</f>
        <v>#REF!</v>
      </c>
      <c r="Q1456" t="e">
        <f>D1456=#REF!</f>
        <v>#REF!</v>
      </c>
      <c r="R1456" t="e">
        <f>E1456=#REF!</f>
        <v>#REF!</v>
      </c>
      <c r="S1456" t="e">
        <f>F1456=#REF!</f>
        <v>#REF!</v>
      </c>
      <c r="T1456" t="e">
        <f>G1456=#REF!</f>
        <v>#REF!</v>
      </c>
      <c r="U1456" t="e">
        <f>H1456=#REF!</f>
        <v>#REF!</v>
      </c>
      <c r="V1456" t="e">
        <f>I1456=#REF!</f>
        <v>#REF!</v>
      </c>
      <c r="W1456" t="e">
        <f>J1456=#REF!</f>
        <v>#REF!</v>
      </c>
      <c r="X1456" t="e">
        <f>K1456=#REF!</f>
        <v>#REF!</v>
      </c>
      <c r="Y1456" t="e">
        <f>L1456=#REF!</f>
        <v>#REF!</v>
      </c>
    </row>
    <row r="1457" spans="1:25">
      <c r="A1457" s="4">
        <v>15601</v>
      </c>
      <c r="B1457" s="5" t="s">
        <v>121</v>
      </c>
      <c r="C1457" s="10" t="s">
        <v>200</v>
      </c>
      <c r="D1457" s="12"/>
      <c r="E1457" s="8"/>
      <c r="F1457" s="5"/>
      <c r="G1457" s="4"/>
      <c r="H1457" s="6" t="s">
        <v>201</v>
      </c>
      <c r="I1457" s="4" t="s">
        <v>117</v>
      </c>
      <c r="J1457" s="5" t="s">
        <v>284</v>
      </c>
      <c r="K1457" s="5" t="s">
        <v>623</v>
      </c>
      <c r="L1457" s="5" t="s">
        <v>17</v>
      </c>
      <c r="M1457" s="18" t="e">
        <f t="shared" si="22"/>
        <v>#N/A</v>
      </c>
      <c r="N1457" t="e">
        <f>A1457=#REF!</f>
        <v>#REF!</v>
      </c>
      <c r="O1457" t="e">
        <f>B1457=#REF!</f>
        <v>#REF!</v>
      </c>
      <c r="P1457" t="e">
        <f>C1457=#REF!</f>
        <v>#REF!</v>
      </c>
      <c r="Q1457" t="e">
        <f>D1457=#REF!</f>
        <v>#REF!</v>
      </c>
      <c r="R1457" t="e">
        <f>E1457=#REF!</f>
        <v>#REF!</v>
      </c>
      <c r="S1457" t="e">
        <f>F1457=#REF!</f>
        <v>#REF!</v>
      </c>
      <c r="T1457" t="e">
        <f>G1457=#REF!</f>
        <v>#REF!</v>
      </c>
      <c r="U1457" t="e">
        <f>H1457=#REF!</f>
        <v>#REF!</v>
      </c>
      <c r="V1457" t="e">
        <f>I1457=#REF!</f>
        <v>#REF!</v>
      </c>
      <c r="W1457" t="e">
        <f>J1457=#REF!</f>
        <v>#REF!</v>
      </c>
      <c r="X1457" t="e">
        <f>K1457=#REF!</f>
        <v>#REF!</v>
      </c>
      <c r="Y1457" t="e">
        <f>L1457=#REF!</f>
        <v>#REF!</v>
      </c>
    </row>
    <row r="1458" spans="1:25">
      <c r="A1458" s="3">
        <v>15602</v>
      </c>
      <c r="B1458" s="5" t="s">
        <v>121</v>
      </c>
      <c r="C1458" s="10" t="s">
        <v>200</v>
      </c>
      <c r="D1458" s="12"/>
      <c r="E1458" s="8"/>
      <c r="F1458" s="5"/>
      <c r="G1458" s="4"/>
      <c r="H1458" s="6" t="s">
        <v>201</v>
      </c>
      <c r="I1458" s="4" t="s">
        <v>117</v>
      </c>
      <c r="J1458" s="5" t="s">
        <v>284</v>
      </c>
      <c r="K1458" s="5" t="s">
        <v>624</v>
      </c>
      <c r="L1458" s="5" t="s">
        <v>17</v>
      </c>
      <c r="M1458" s="18" t="e">
        <f t="shared" si="22"/>
        <v>#N/A</v>
      </c>
      <c r="N1458" t="e">
        <f>A1458=#REF!</f>
        <v>#REF!</v>
      </c>
      <c r="O1458" t="e">
        <f>B1458=#REF!</f>
        <v>#REF!</v>
      </c>
      <c r="P1458" t="e">
        <f>C1458=#REF!</f>
        <v>#REF!</v>
      </c>
      <c r="Q1458" t="e">
        <f>D1458=#REF!</f>
        <v>#REF!</v>
      </c>
      <c r="R1458" t="e">
        <f>E1458=#REF!</f>
        <v>#REF!</v>
      </c>
      <c r="S1458" t="e">
        <f>F1458=#REF!</f>
        <v>#REF!</v>
      </c>
      <c r="T1458" t="e">
        <f>G1458=#REF!</f>
        <v>#REF!</v>
      </c>
      <c r="U1458" t="e">
        <f>H1458=#REF!</f>
        <v>#REF!</v>
      </c>
      <c r="V1458" t="e">
        <f>I1458=#REF!</f>
        <v>#REF!</v>
      </c>
      <c r="W1458" t="e">
        <f>J1458=#REF!</f>
        <v>#REF!</v>
      </c>
      <c r="X1458" t="e">
        <f>K1458=#REF!</f>
        <v>#REF!</v>
      </c>
      <c r="Y1458" t="e">
        <f>L1458=#REF!</f>
        <v>#REF!</v>
      </c>
    </row>
    <row r="1459" spans="1:25">
      <c r="A1459" s="4">
        <v>15603</v>
      </c>
      <c r="B1459" s="5" t="s">
        <v>121</v>
      </c>
      <c r="C1459" s="10" t="s">
        <v>200</v>
      </c>
      <c r="D1459" s="12"/>
      <c r="E1459" s="8"/>
      <c r="F1459" s="5"/>
      <c r="G1459" s="4"/>
      <c r="H1459" s="6" t="s">
        <v>201</v>
      </c>
      <c r="I1459" s="4" t="s">
        <v>117</v>
      </c>
      <c r="J1459" s="5" t="s">
        <v>284</v>
      </c>
      <c r="K1459" s="5" t="s">
        <v>595</v>
      </c>
      <c r="L1459" s="5" t="s">
        <v>17</v>
      </c>
      <c r="M1459" s="18" t="e">
        <f t="shared" si="22"/>
        <v>#N/A</v>
      </c>
      <c r="N1459" t="e">
        <f>A1459=#REF!</f>
        <v>#REF!</v>
      </c>
      <c r="O1459" t="e">
        <f>B1459=#REF!</f>
        <v>#REF!</v>
      </c>
      <c r="P1459" t="e">
        <f>C1459=#REF!</f>
        <v>#REF!</v>
      </c>
      <c r="Q1459" t="e">
        <f>D1459=#REF!</f>
        <v>#REF!</v>
      </c>
      <c r="R1459" t="e">
        <f>E1459=#REF!</f>
        <v>#REF!</v>
      </c>
      <c r="S1459" t="e">
        <f>F1459=#REF!</f>
        <v>#REF!</v>
      </c>
      <c r="T1459" t="e">
        <f>G1459=#REF!</f>
        <v>#REF!</v>
      </c>
      <c r="U1459" t="e">
        <f>H1459=#REF!</f>
        <v>#REF!</v>
      </c>
      <c r="V1459" t="e">
        <f>I1459=#REF!</f>
        <v>#REF!</v>
      </c>
      <c r="W1459" t="e">
        <f>J1459=#REF!</f>
        <v>#REF!</v>
      </c>
      <c r="X1459" t="e">
        <f>K1459=#REF!</f>
        <v>#REF!</v>
      </c>
      <c r="Y1459" t="e">
        <f>L1459=#REF!</f>
        <v>#REF!</v>
      </c>
    </row>
    <row r="1460" spans="1:25">
      <c r="A1460" s="3">
        <v>15604</v>
      </c>
      <c r="B1460" s="5" t="s">
        <v>121</v>
      </c>
      <c r="C1460" s="10" t="s">
        <v>200</v>
      </c>
      <c r="D1460" s="12"/>
      <c r="E1460" s="8"/>
      <c r="F1460" s="5"/>
      <c r="G1460" s="4"/>
      <c r="H1460" s="6" t="s">
        <v>201</v>
      </c>
      <c r="I1460" s="4" t="s">
        <v>117</v>
      </c>
      <c r="J1460" s="5" t="s">
        <v>284</v>
      </c>
      <c r="K1460" s="5" t="s">
        <v>617</v>
      </c>
      <c r="L1460" s="5" t="s">
        <v>17</v>
      </c>
      <c r="M1460" s="18" t="e">
        <f t="shared" si="22"/>
        <v>#N/A</v>
      </c>
      <c r="N1460" t="e">
        <f>A1460=#REF!</f>
        <v>#REF!</v>
      </c>
      <c r="O1460" t="e">
        <f>B1460=#REF!</f>
        <v>#REF!</v>
      </c>
      <c r="P1460" t="e">
        <f>C1460=#REF!</f>
        <v>#REF!</v>
      </c>
      <c r="Q1460" t="e">
        <f>D1460=#REF!</f>
        <v>#REF!</v>
      </c>
      <c r="R1460" t="e">
        <f>E1460=#REF!</f>
        <v>#REF!</v>
      </c>
      <c r="S1460" t="e">
        <f>F1460=#REF!</f>
        <v>#REF!</v>
      </c>
      <c r="T1460" t="e">
        <f>G1460=#REF!</f>
        <v>#REF!</v>
      </c>
      <c r="U1460" t="e">
        <f>H1460=#REF!</f>
        <v>#REF!</v>
      </c>
      <c r="V1460" t="e">
        <f>I1460=#REF!</f>
        <v>#REF!</v>
      </c>
      <c r="W1460" t="e">
        <f>J1460=#REF!</f>
        <v>#REF!</v>
      </c>
      <c r="X1460" t="e">
        <f>K1460=#REF!</f>
        <v>#REF!</v>
      </c>
      <c r="Y1460" t="e">
        <f>L1460=#REF!</f>
        <v>#REF!</v>
      </c>
    </row>
    <row r="1461" spans="1:25">
      <c r="A1461" s="4">
        <v>15606</v>
      </c>
      <c r="B1461" s="5" t="s">
        <v>121</v>
      </c>
      <c r="C1461" s="10" t="s">
        <v>200</v>
      </c>
      <c r="D1461" s="12"/>
      <c r="E1461" s="8"/>
      <c r="F1461" s="5"/>
      <c r="G1461" s="4"/>
      <c r="H1461" s="6" t="s">
        <v>201</v>
      </c>
      <c r="I1461" s="4" t="s">
        <v>117</v>
      </c>
      <c r="J1461" s="5" t="s">
        <v>284</v>
      </c>
      <c r="K1461" s="5" t="s">
        <v>587</v>
      </c>
      <c r="L1461" s="5" t="s">
        <v>17</v>
      </c>
      <c r="M1461" s="18" t="e">
        <f t="shared" si="22"/>
        <v>#N/A</v>
      </c>
      <c r="N1461" t="e">
        <f>A1461=#REF!</f>
        <v>#REF!</v>
      </c>
      <c r="O1461" t="e">
        <f>B1461=#REF!</f>
        <v>#REF!</v>
      </c>
      <c r="P1461" t="e">
        <f>C1461=#REF!</f>
        <v>#REF!</v>
      </c>
      <c r="Q1461" t="e">
        <f>D1461=#REF!</f>
        <v>#REF!</v>
      </c>
      <c r="R1461" t="e">
        <f>E1461=#REF!</f>
        <v>#REF!</v>
      </c>
      <c r="S1461" t="e">
        <f>F1461=#REF!</f>
        <v>#REF!</v>
      </c>
      <c r="T1461" t="e">
        <f>G1461=#REF!</f>
        <v>#REF!</v>
      </c>
      <c r="U1461" t="e">
        <f>H1461=#REF!</f>
        <v>#REF!</v>
      </c>
      <c r="V1461" t="e">
        <f>I1461=#REF!</f>
        <v>#REF!</v>
      </c>
      <c r="W1461" t="e">
        <f>J1461=#REF!</f>
        <v>#REF!</v>
      </c>
      <c r="X1461" t="e">
        <f>K1461=#REF!</f>
        <v>#REF!</v>
      </c>
      <c r="Y1461" t="e">
        <f>L1461=#REF!</f>
        <v>#REF!</v>
      </c>
    </row>
    <row r="1462" spans="1:25">
      <c r="A1462" s="3">
        <v>15607</v>
      </c>
      <c r="B1462" s="5" t="s">
        <v>121</v>
      </c>
      <c r="C1462" s="10" t="s">
        <v>200</v>
      </c>
      <c r="D1462" s="12"/>
      <c r="E1462" s="8"/>
      <c r="F1462" s="5"/>
      <c r="G1462" s="4"/>
      <c r="H1462" s="6" t="s">
        <v>201</v>
      </c>
      <c r="I1462" s="4" t="s">
        <v>117</v>
      </c>
      <c r="J1462" s="5" t="s">
        <v>284</v>
      </c>
      <c r="K1462" s="5" t="s">
        <v>737</v>
      </c>
      <c r="L1462" s="5" t="s">
        <v>17</v>
      </c>
      <c r="M1462" s="18" t="e">
        <f t="shared" si="22"/>
        <v>#N/A</v>
      </c>
      <c r="N1462" t="e">
        <f>A1462=#REF!</f>
        <v>#REF!</v>
      </c>
      <c r="O1462" t="e">
        <f>B1462=#REF!</f>
        <v>#REF!</v>
      </c>
      <c r="P1462" t="e">
        <f>C1462=#REF!</f>
        <v>#REF!</v>
      </c>
      <c r="Q1462" t="e">
        <f>D1462=#REF!</f>
        <v>#REF!</v>
      </c>
      <c r="R1462" t="e">
        <f>E1462=#REF!</f>
        <v>#REF!</v>
      </c>
      <c r="S1462" t="e">
        <f>F1462=#REF!</f>
        <v>#REF!</v>
      </c>
      <c r="T1462" t="e">
        <f>G1462=#REF!</f>
        <v>#REF!</v>
      </c>
      <c r="U1462" t="e">
        <f>H1462=#REF!</f>
        <v>#REF!</v>
      </c>
      <c r="V1462" t="e">
        <f>I1462=#REF!</f>
        <v>#REF!</v>
      </c>
      <c r="W1462" t="e">
        <f>J1462=#REF!</f>
        <v>#REF!</v>
      </c>
      <c r="X1462" t="e">
        <f>K1462=#REF!</f>
        <v>#REF!</v>
      </c>
      <c r="Y1462" t="e">
        <f>L1462=#REF!</f>
        <v>#REF!</v>
      </c>
    </row>
    <row r="1463" spans="1:25">
      <c r="A1463" s="4">
        <v>15608</v>
      </c>
      <c r="B1463" s="5" t="s">
        <v>121</v>
      </c>
      <c r="C1463" s="10" t="s">
        <v>200</v>
      </c>
      <c r="D1463" s="12"/>
      <c r="E1463" s="8"/>
      <c r="F1463" s="5"/>
      <c r="G1463" s="4"/>
      <c r="H1463" s="6" t="s">
        <v>201</v>
      </c>
      <c r="I1463" s="4" t="s">
        <v>117</v>
      </c>
      <c r="J1463" s="5" t="s">
        <v>284</v>
      </c>
      <c r="K1463" s="5" t="s">
        <v>644</v>
      </c>
      <c r="L1463" s="5" t="s">
        <v>17</v>
      </c>
      <c r="M1463" s="18" t="e">
        <f t="shared" si="22"/>
        <v>#N/A</v>
      </c>
      <c r="N1463" t="e">
        <f>A1463=#REF!</f>
        <v>#REF!</v>
      </c>
      <c r="O1463" t="e">
        <f>B1463=#REF!</f>
        <v>#REF!</v>
      </c>
      <c r="P1463" t="e">
        <f>C1463=#REF!</f>
        <v>#REF!</v>
      </c>
      <c r="Q1463" t="e">
        <f>D1463=#REF!</f>
        <v>#REF!</v>
      </c>
      <c r="R1463" t="e">
        <f>E1463=#REF!</f>
        <v>#REF!</v>
      </c>
      <c r="S1463" t="e">
        <f>F1463=#REF!</f>
        <v>#REF!</v>
      </c>
      <c r="T1463" t="e">
        <f>G1463=#REF!</f>
        <v>#REF!</v>
      </c>
      <c r="U1463" t="e">
        <f>H1463=#REF!</f>
        <v>#REF!</v>
      </c>
      <c r="V1463" t="e">
        <f>I1463=#REF!</f>
        <v>#REF!</v>
      </c>
      <c r="W1463" t="e">
        <f>J1463=#REF!</f>
        <v>#REF!</v>
      </c>
      <c r="X1463" t="e">
        <f>K1463=#REF!</f>
        <v>#REF!</v>
      </c>
      <c r="Y1463" t="e">
        <f>L1463=#REF!</f>
        <v>#REF!</v>
      </c>
    </row>
    <row r="1464" spans="1:25">
      <c r="A1464" s="3">
        <v>15609</v>
      </c>
      <c r="B1464" s="5" t="s">
        <v>121</v>
      </c>
      <c r="C1464" s="10" t="s">
        <v>200</v>
      </c>
      <c r="D1464" s="12"/>
      <c r="E1464" s="8"/>
      <c r="F1464" s="5"/>
      <c r="G1464" s="4"/>
      <c r="H1464" s="6" t="s">
        <v>201</v>
      </c>
      <c r="I1464" s="4" t="s">
        <v>117</v>
      </c>
      <c r="J1464" s="5" t="s">
        <v>284</v>
      </c>
      <c r="K1464" s="5" t="s">
        <v>626</v>
      </c>
      <c r="L1464" s="5" t="s">
        <v>17</v>
      </c>
      <c r="M1464" s="18" t="e">
        <f t="shared" si="22"/>
        <v>#N/A</v>
      </c>
      <c r="N1464" t="e">
        <f>A1464=#REF!</f>
        <v>#REF!</v>
      </c>
      <c r="O1464" t="e">
        <f>B1464=#REF!</f>
        <v>#REF!</v>
      </c>
      <c r="P1464" t="e">
        <f>C1464=#REF!</f>
        <v>#REF!</v>
      </c>
      <c r="Q1464" t="e">
        <f>D1464=#REF!</f>
        <v>#REF!</v>
      </c>
      <c r="R1464" t="e">
        <f>E1464=#REF!</f>
        <v>#REF!</v>
      </c>
      <c r="S1464" t="e">
        <f>F1464=#REF!</f>
        <v>#REF!</v>
      </c>
      <c r="T1464" t="e">
        <f>G1464=#REF!</f>
        <v>#REF!</v>
      </c>
      <c r="U1464" t="e">
        <f>H1464=#REF!</f>
        <v>#REF!</v>
      </c>
      <c r="V1464" t="e">
        <f>I1464=#REF!</f>
        <v>#REF!</v>
      </c>
      <c r="W1464" t="e">
        <f>J1464=#REF!</f>
        <v>#REF!</v>
      </c>
      <c r="X1464" t="e">
        <f>K1464=#REF!</f>
        <v>#REF!</v>
      </c>
      <c r="Y1464" t="e">
        <f>L1464=#REF!</f>
        <v>#REF!</v>
      </c>
    </row>
    <row r="1465" spans="1:25">
      <c r="A1465" s="4">
        <v>15611</v>
      </c>
      <c r="B1465" s="5" t="s">
        <v>121</v>
      </c>
      <c r="C1465" s="10" t="s">
        <v>200</v>
      </c>
      <c r="D1465" s="12"/>
      <c r="E1465" s="8"/>
      <c r="F1465" s="5"/>
      <c r="G1465" s="4"/>
      <c r="H1465" s="6" t="s">
        <v>201</v>
      </c>
      <c r="I1465" s="4" t="s">
        <v>117</v>
      </c>
      <c r="J1465" s="5" t="s">
        <v>284</v>
      </c>
      <c r="K1465" s="5" t="s">
        <v>627</v>
      </c>
      <c r="L1465" s="5" t="s">
        <v>17</v>
      </c>
      <c r="M1465" s="18" t="e">
        <f t="shared" si="22"/>
        <v>#N/A</v>
      </c>
      <c r="N1465" t="e">
        <f>A1465=#REF!</f>
        <v>#REF!</v>
      </c>
      <c r="O1465" t="e">
        <f>B1465=#REF!</f>
        <v>#REF!</v>
      </c>
      <c r="P1465" t="e">
        <f>C1465=#REF!</f>
        <v>#REF!</v>
      </c>
      <c r="Q1465" t="e">
        <f>D1465=#REF!</f>
        <v>#REF!</v>
      </c>
      <c r="R1465" t="e">
        <f>E1465=#REF!</f>
        <v>#REF!</v>
      </c>
      <c r="S1465" t="e">
        <f>F1465=#REF!</f>
        <v>#REF!</v>
      </c>
      <c r="T1465" t="e">
        <f>G1465=#REF!</f>
        <v>#REF!</v>
      </c>
      <c r="U1465" t="e">
        <f>H1465=#REF!</f>
        <v>#REF!</v>
      </c>
      <c r="V1465" t="e">
        <f>I1465=#REF!</f>
        <v>#REF!</v>
      </c>
      <c r="W1465" t="e">
        <f>J1465=#REF!</f>
        <v>#REF!</v>
      </c>
      <c r="X1465" t="e">
        <f>K1465=#REF!</f>
        <v>#REF!</v>
      </c>
      <c r="Y1465" t="e">
        <f>L1465=#REF!</f>
        <v>#REF!</v>
      </c>
    </row>
    <row r="1466" spans="1:25">
      <c r="A1466" s="3">
        <v>15612</v>
      </c>
      <c r="B1466" s="5" t="s">
        <v>121</v>
      </c>
      <c r="C1466" s="10" t="s">
        <v>200</v>
      </c>
      <c r="D1466" s="12"/>
      <c r="E1466" s="8"/>
      <c r="F1466" s="5"/>
      <c r="G1466" s="4"/>
      <c r="H1466" s="6" t="s">
        <v>201</v>
      </c>
      <c r="I1466" s="4" t="s">
        <v>117</v>
      </c>
      <c r="J1466" s="5" t="s">
        <v>284</v>
      </c>
      <c r="K1466" s="5" t="s">
        <v>618</v>
      </c>
      <c r="L1466" s="5" t="s">
        <v>17</v>
      </c>
      <c r="M1466" s="18" t="e">
        <f t="shared" si="22"/>
        <v>#N/A</v>
      </c>
      <c r="N1466" t="e">
        <f>A1466=#REF!</f>
        <v>#REF!</v>
      </c>
      <c r="O1466" t="e">
        <f>B1466=#REF!</f>
        <v>#REF!</v>
      </c>
      <c r="P1466" t="e">
        <f>C1466=#REF!</f>
        <v>#REF!</v>
      </c>
      <c r="Q1466" t="e">
        <f>D1466=#REF!</f>
        <v>#REF!</v>
      </c>
      <c r="R1466" t="e">
        <f>E1466=#REF!</f>
        <v>#REF!</v>
      </c>
      <c r="S1466" t="e">
        <f>F1466=#REF!</f>
        <v>#REF!</v>
      </c>
      <c r="T1466" t="e">
        <f>G1466=#REF!</f>
        <v>#REF!</v>
      </c>
      <c r="U1466" t="e">
        <f>H1466=#REF!</f>
        <v>#REF!</v>
      </c>
      <c r="V1466" t="e">
        <f>I1466=#REF!</f>
        <v>#REF!</v>
      </c>
      <c r="W1466" t="e">
        <f>J1466=#REF!</f>
        <v>#REF!</v>
      </c>
      <c r="X1466" t="e">
        <f>K1466=#REF!</f>
        <v>#REF!</v>
      </c>
      <c r="Y1466" t="e">
        <f>L1466=#REF!</f>
        <v>#REF!</v>
      </c>
    </row>
    <row r="1467" spans="1:25">
      <c r="A1467" s="4">
        <v>15613</v>
      </c>
      <c r="B1467" s="5" t="s">
        <v>121</v>
      </c>
      <c r="C1467" s="10" t="s">
        <v>200</v>
      </c>
      <c r="D1467" s="12"/>
      <c r="E1467" s="8"/>
      <c r="F1467" s="5"/>
      <c r="G1467" s="4"/>
      <c r="H1467" s="6" t="s">
        <v>201</v>
      </c>
      <c r="I1467" s="4" t="s">
        <v>137</v>
      </c>
      <c r="J1467" s="5" t="s">
        <v>284</v>
      </c>
      <c r="K1467" s="5" t="s">
        <v>639</v>
      </c>
      <c r="L1467" s="5" t="s">
        <v>17</v>
      </c>
      <c r="M1467" s="18" t="e">
        <f t="shared" si="22"/>
        <v>#N/A</v>
      </c>
      <c r="N1467" t="e">
        <f>A1467=#REF!</f>
        <v>#REF!</v>
      </c>
      <c r="O1467" t="e">
        <f>B1467=#REF!</f>
        <v>#REF!</v>
      </c>
      <c r="P1467" t="e">
        <f>C1467=#REF!</f>
        <v>#REF!</v>
      </c>
      <c r="Q1467" t="e">
        <f>D1467=#REF!</f>
        <v>#REF!</v>
      </c>
      <c r="R1467" t="e">
        <f>E1467=#REF!</f>
        <v>#REF!</v>
      </c>
      <c r="S1467" t="e">
        <f>F1467=#REF!</f>
        <v>#REF!</v>
      </c>
      <c r="T1467" t="e">
        <f>G1467=#REF!</f>
        <v>#REF!</v>
      </c>
      <c r="U1467" t="e">
        <f>H1467=#REF!</f>
        <v>#REF!</v>
      </c>
      <c r="V1467" t="e">
        <f>I1467=#REF!</f>
        <v>#REF!</v>
      </c>
      <c r="W1467" t="e">
        <f>J1467=#REF!</f>
        <v>#REF!</v>
      </c>
      <c r="X1467" t="e">
        <f>K1467=#REF!</f>
        <v>#REF!</v>
      </c>
      <c r="Y1467" t="e">
        <f>L1467=#REF!</f>
        <v>#REF!</v>
      </c>
    </row>
    <row r="1468" spans="1:25">
      <c r="A1468" s="3">
        <v>15614</v>
      </c>
      <c r="B1468" s="5" t="s">
        <v>121</v>
      </c>
      <c r="C1468" s="10" t="s">
        <v>200</v>
      </c>
      <c r="D1468" s="12"/>
      <c r="E1468" s="8"/>
      <c r="F1468" s="5"/>
      <c r="G1468" s="4"/>
      <c r="H1468" s="6" t="s">
        <v>201</v>
      </c>
      <c r="I1468" s="4" t="s">
        <v>137</v>
      </c>
      <c r="J1468" s="5" t="s">
        <v>284</v>
      </c>
      <c r="K1468" s="5" t="s">
        <v>632</v>
      </c>
      <c r="L1468" s="5" t="s">
        <v>17</v>
      </c>
      <c r="M1468" s="18" t="e">
        <f t="shared" si="22"/>
        <v>#N/A</v>
      </c>
      <c r="N1468" t="e">
        <f>A1468=#REF!</f>
        <v>#REF!</v>
      </c>
      <c r="O1468" t="e">
        <f>B1468=#REF!</f>
        <v>#REF!</v>
      </c>
      <c r="P1468" t="e">
        <f>C1468=#REF!</f>
        <v>#REF!</v>
      </c>
      <c r="Q1468" t="e">
        <f>D1468=#REF!</f>
        <v>#REF!</v>
      </c>
      <c r="R1468" t="e">
        <f>E1468=#REF!</f>
        <v>#REF!</v>
      </c>
      <c r="S1468" t="e">
        <f>F1468=#REF!</f>
        <v>#REF!</v>
      </c>
      <c r="T1468" t="e">
        <f>G1468=#REF!</f>
        <v>#REF!</v>
      </c>
      <c r="U1468" t="e">
        <f>H1468=#REF!</f>
        <v>#REF!</v>
      </c>
      <c r="V1468" t="e">
        <f>I1468=#REF!</f>
        <v>#REF!</v>
      </c>
      <c r="W1468" t="e">
        <f>J1468=#REF!</f>
        <v>#REF!</v>
      </c>
      <c r="X1468" t="e">
        <f>K1468=#REF!</f>
        <v>#REF!</v>
      </c>
      <c r="Y1468" t="e">
        <f>L1468=#REF!</f>
        <v>#REF!</v>
      </c>
    </row>
    <row r="1469" spans="1:25">
      <c r="A1469" s="4">
        <v>15615</v>
      </c>
      <c r="B1469" s="5" t="s">
        <v>121</v>
      </c>
      <c r="C1469" s="10" t="s">
        <v>200</v>
      </c>
      <c r="D1469" s="12"/>
      <c r="E1469" s="8"/>
      <c r="F1469" s="5"/>
      <c r="G1469" s="4"/>
      <c r="H1469" s="6" t="s">
        <v>201</v>
      </c>
      <c r="I1469" s="4" t="s">
        <v>137</v>
      </c>
      <c r="J1469" s="5" t="s">
        <v>284</v>
      </c>
      <c r="K1469" s="5" t="s">
        <v>480</v>
      </c>
      <c r="L1469" s="5" t="s">
        <v>17</v>
      </c>
      <c r="M1469" s="18" t="e">
        <f t="shared" si="22"/>
        <v>#N/A</v>
      </c>
      <c r="N1469" t="e">
        <f>A1469=#REF!</f>
        <v>#REF!</v>
      </c>
      <c r="O1469" t="e">
        <f>B1469=#REF!</f>
        <v>#REF!</v>
      </c>
      <c r="P1469" t="e">
        <f>C1469=#REF!</f>
        <v>#REF!</v>
      </c>
      <c r="Q1469" t="e">
        <f>D1469=#REF!</f>
        <v>#REF!</v>
      </c>
      <c r="R1469" t="e">
        <f>E1469=#REF!</f>
        <v>#REF!</v>
      </c>
      <c r="S1469" t="e">
        <f>F1469=#REF!</f>
        <v>#REF!</v>
      </c>
      <c r="T1469" t="e">
        <f>G1469=#REF!</f>
        <v>#REF!</v>
      </c>
      <c r="U1469" t="e">
        <f>H1469=#REF!</f>
        <v>#REF!</v>
      </c>
      <c r="V1469" t="e">
        <f>I1469=#REF!</f>
        <v>#REF!</v>
      </c>
      <c r="W1469" t="e">
        <f>J1469=#REF!</f>
        <v>#REF!</v>
      </c>
      <c r="X1469" t="e">
        <f>K1469=#REF!</f>
        <v>#REF!</v>
      </c>
      <c r="Y1469" t="e">
        <f>L1469=#REF!</f>
        <v>#REF!</v>
      </c>
    </row>
    <row r="1470" spans="1:25">
      <c r="A1470" s="3">
        <v>15616</v>
      </c>
      <c r="B1470" s="5" t="s">
        <v>121</v>
      </c>
      <c r="C1470" s="10" t="s">
        <v>200</v>
      </c>
      <c r="D1470" s="12"/>
      <c r="E1470" s="8"/>
      <c r="F1470" s="5"/>
      <c r="G1470" s="4"/>
      <c r="H1470" s="6" t="s">
        <v>201</v>
      </c>
      <c r="I1470" s="4" t="s">
        <v>137</v>
      </c>
      <c r="J1470" s="5" t="s">
        <v>284</v>
      </c>
      <c r="K1470" s="5" t="s">
        <v>481</v>
      </c>
      <c r="L1470" s="5" t="s">
        <v>17</v>
      </c>
      <c r="M1470" s="18" t="e">
        <f t="shared" si="22"/>
        <v>#N/A</v>
      </c>
      <c r="N1470" t="e">
        <f>A1470=#REF!</f>
        <v>#REF!</v>
      </c>
      <c r="O1470" t="e">
        <f>B1470=#REF!</f>
        <v>#REF!</v>
      </c>
      <c r="P1470" t="e">
        <f>C1470=#REF!</f>
        <v>#REF!</v>
      </c>
      <c r="Q1470" t="e">
        <f>D1470=#REF!</f>
        <v>#REF!</v>
      </c>
      <c r="R1470" t="e">
        <f>E1470=#REF!</f>
        <v>#REF!</v>
      </c>
      <c r="S1470" t="e">
        <f>F1470=#REF!</f>
        <v>#REF!</v>
      </c>
      <c r="T1470" t="e">
        <f>G1470=#REF!</f>
        <v>#REF!</v>
      </c>
      <c r="U1470" t="e">
        <f>H1470=#REF!</f>
        <v>#REF!</v>
      </c>
      <c r="V1470" t="e">
        <f>I1470=#REF!</f>
        <v>#REF!</v>
      </c>
      <c r="W1470" t="e">
        <f>J1470=#REF!</f>
        <v>#REF!</v>
      </c>
      <c r="X1470" t="e">
        <f>K1470=#REF!</f>
        <v>#REF!</v>
      </c>
      <c r="Y1470" t="e">
        <f>L1470=#REF!</f>
        <v>#REF!</v>
      </c>
    </row>
    <row r="1471" spans="1:25">
      <c r="A1471" s="4">
        <v>15617</v>
      </c>
      <c r="B1471" s="5" t="s">
        <v>121</v>
      </c>
      <c r="C1471" s="10" t="s">
        <v>200</v>
      </c>
      <c r="D1471" s="12"/>
      <c r="E1471" s="8"/>
      <c r="F1471" s="5"/>
      <c r="G1471" s="4"/>
      <c r="H1471" s="6" t="s">
        <v>201</v>
      </c>
      <c r="I1471" s="4" t="s">
        <v>137</v>
      </c>
      <c r="J1471" s="5" t="s">
        <v>284</v>
      </c>
      <c r="K1471" s="5" t="s">
        <v>482</v>
      </c>
      <c r="L1471" s="5" t="s">
        <v>17</v>
      </c>
      <c r="M1471" s="18" t="e">
        <f t="shared" si="22"/>
        <v>#N/A</v>
      </c>
      <c r="N1471" t="e">
        <f>A1471=#REF!</f>
        <v>#REF!</v>
      </c>
      <c r="O1471" t="e">
        <f>B1471=#REF!</f>
        <v>#REF!</v>
      </c>
      <c r="P1471" t="e">
        <f>C1471=#REF!</f>
        <v>#REF!</v>
      </c>
      <c r="Q1471" t="e">
        <f>D1471=#REF!</f>
        <v>#REF!</v>
      </c>
      <c r="R1471" t="e">
        <f>E1471=#REF!</f>
        <v>#REF!</v>
      </c>
      <c r="S1471" t="e">
        <f>F1471=#REF!</f>
        <v>#REF!</v>
      </c>
      <c r="T1471" t="e">
        <f>G1471=#REF!</f>
        <v>#REF!</v>
      </c>
      <c r="U1471" t="e">
        <f>H1471=#REF!</f>
        <v>#REF!</v>
      </c>
      <c r="V1471" t="e">
        <f>I1471=#REF!</f>
        <v>#REF!</v>
      </c>
      <c r="W1471" t="e">
        <f>J1471=#REF!</f>
        <v>#REF!</v>
      </c>
      <c r="X1471" t="e">
        <f>K1471=#REF!</f>
        <v>#REF!</v>
      </c>
      <c r="Y1471" t="e">
        <f>L1471=#REF!</f>
        <v>#REF!</v>
      </c>
    </row>
    <row r="1472" spans="1:25">
      <c r="A1472" s="3">
        <v>15618</v>
      </c>
      <c r="B1472" s="5" t="s">
        <v>121</v>
      </c>
      <c r="C1472" s="10" t="s">
        <v>200</v>
      </c>
      <c r="D1472" s="12"/>
      <c r="E1472" s="8"/>
      <c r="F1472" s="5"/>
      <c r="G1472" s="4"/>
      <c r="H1472" s="6" t="s">
        <v>201</v>
      </c>
      <c r="I1472" s="4" t="s">
        <v>137</v>
      </c>
      <c r="J1472" s="5" t="s">
        <v>284</v>
      </c>
      <c r="K1472" s="5" t="s">
        <v>516</v>
      </c>
      <c r="L1472" s="5" t="s">
        <v>17</v>
      </c>
      <c r="M1472" s="18" t="e">
        <f t="shared" si="22"/>
        <v>#N/A</v>
      </c>
      <c r="N1472" t="e">
        <f>A1472=#REF!</f>
        <v>#REF!</v>
      </c>
      <c r="O1472" t="e">
        <f>B1472=#REF!</f>
        <v>#REF!</v>
      </c>
      <c r="P1472" t="e">
        <f>C1472=#REF!</f>
        <v>#REF!</v>
      </c>
      <c r="Q1472" t="e">
        <f>D1472=#REF!</f>
        <v>#REF!</v>
      </c>
      <c r="R1472" t="e">
        <f>E1472=#REF!</f>
        <v>#REF!</v>
      </c>
      <c r="S1472" t="e">
        <f>F1472=#REF!</f>
        <v>#REF!</v>
      </c>
      <c r="T1472" t="e">
        <f>G1472=#REF!</f>
        <v>#REF!</v>
      </c>
      <c r="U1472" t="e">
        <f>H1472=#REF!</f>
        <v>#REF!</v>
      </c>
      <c r="V1472" t="e">
        <f>I1472=#REF!</f>
        <v>#REF!</v>
      </c>
      <c r="W1472" t="e">
        <f>J1472=#REF!</f>
        <v>#REF!</v>
      </c>
      <c r="X1472" t="e">
        <f>K1472=#REF!</f>
        <v>#REF!</v>
      </c>
      <c r="Y1472" t="e">
        <f>L1472=#REF!</f>
        <v>#REF!</v>
      </c>
    </row>
    <row r="1473" spans="1:25">
      <c r="A1473" s="4">
        <v>15619</v>
      </c>
      <c r="B1473" s="5" t="s">
        <v>121</v>
      </c>
      <c r="C1473" s="10" t="s">
        <v>200</v>
      </c>
      <c r="D1473" s="12"/>
      <c r="E1473" s="8"/>
      <c r="F1473" s="5"/>
      <c r="G1473" s="4"/>
      <c r="H1473" s="6" t="s">
        <v>201</v>
      </c>
      <c r="I1473" s="4" t="s">
        <v>137</v>
      </c>
      <c r="J1473" s="5" t="s">
        <v>284</v>
      </c>
      <c r="K1473" s="5" t="s">
        <v>542</v>
      </c>
      <c r="L1473" s="5" t="s">
        <v>17</v>
      </c>
      <c r="M1473" s="18" t="e">
        <f t="shared" si="22"/>
        <v>#N/A</v>
      </c>
      <c r="N1473" t="e">
        <f>A1473=#REF!</f>
        <v>#REF!</v>
      </c>
      <c r="O1473" t="e">
        <f>B1473=#REF!</f>
        <v>#REF!</v>
      </c>
      <c r="P1473" t="e">
        <f>C1473=#REF!</f>
        <v>#REF!</v>
      </c>
      <c r="Q1473" t="e">
        <f>D1473=#REF!</f>
        <v>#REF!</v>
      </c>
      <c r="R1473" t="e">
        <f>E1473=#REF!</f>
        <v>#REF!</v>
      </c>
      <c r="S1473" t="e">
        <f>F1473=#REF!</f>
        <v>#REF!</v>
      </c>
      <c r="T1473" t="e">
        <f>G1473=#REF!</f>
        <v>#REF!</v>
      </c>
      <c r="U1473" t="e">
        <f>H1473=#REF!</f>
        <v>#REF!</v>
      </c>
      <c r="V1473" t="e">
        <f>I1473=#REF!</f>
        <v>#REF!</v>
      </c>
      <c r="W1473" t="e">
        <f>J1473=#REF!</f>
        <v>#REF!</v>
      </c>
      <c r="X1473" t="e">
        <f>K1473=#REF!</f>
        <v>#REF!</v>
      </c>
      <c r="Y1473" t="e">
        <f>L1473=#REF!</f>
        <v>#REF!</v>
      </c>
    </row>
    <row r="1474" spans="1:25">
      <c r="A1474" s="3">
        <v>15622</v>
      </c>
      <c r="B1474" s="5" t="s">
        <v>121</v>
      </c>
      <c r="C1474" s="10" t="s">
        <v>200</v>
      </c>
      <c r="D1474" s="12"/>
      <c r="E1474" s="8"/>
      <c r="F1474" s="5"/>
      <c r="G1474" s="4"/>
      <c r="H1474" s="6" t="s">
        <v>201</v>
      </c>
      <c r="I1474" s="4" t="s">
        <v>137</v>
      </c>
      <c r="J1474" s="5" t="s">
        <v>284</v>
      </c>
      <c r="K1474" s="5" t="s">
        <v>148</v>
      </c>
      <c r="L1474" s="5" t="s">
        <v>17</v>
      </c>
      <c r="M1474" s="18" t="e">
        <f t="shared" ref="M1474:M1537" si="23">VLOOKUP(A1474,AB:AB,1,FALSE)</f>
        <v>#N/A</v>
      </c>
      <c r="N1474" t="e">
        <f>A1474=#REF!</f>
        <v>#REF!</v>
      </c>
      <c r="O1474" t="e">
        <f>B1474=#REF!</f>
        <v>#REF!</v>
      </c>
      <c r="P1474" t="e">
        <f>C1474=#REF!</f>
        <v>#REF!</v>
      </c>
      <c r="Q1474" t="e">
        <f>D1474=#REF!</f>
        <v>#REF!</v>
      </c>
      <c r="R1474" t="e">
        <f>E1474=#REF!</f>
        <v>#REF!</v>
      </c>
      <c r="S1474" t="e">
        <f>F1474=#REF!</f>
        <v>#REF!</v>
      </c>
      <c r="T1474" t="e">
        <f>G1474=#REF!</f>
        <v>#REF!</v>
      </c>
      <c r="U1474" t="e">
        <f>H1474=#REF!</f>
        <v>#REF!</v>
      </c>
      <c r="V1474" t="e">
        <f>I1474=#REF!</f>
        <v>#REF!</v>
      </c>
      <c r="W1474" t="e">
        <f>J1474=#REF!</f>
        <v>#REF!</v>
      </c>
      <c r="X1474" t="e">
        <f>K1474=#REF!</f>
        <v>#REF!</v>
      </c>
      <c r="Y1474" t="e">
        <f>L1474=#REF!</f>
        <v>#REF!</v>
      </c>
    </row>
    <row r="1475" spans="1:25">
      <c r="A1475" s="4">
        <v>15674</v>
      </c>
      <c r="B1475" s="5" t="s">
        <v>173</v>
      </c>
      <c r="C1475" s="10" t="s">
        <v>200</v>
      </c>
      <c r="D1475" s="12"/>
      <c r="E1475" s="8"/>
      <c r="F1475" s="5"/>
      <c r="G1475" s="4"/>
      <c r="H1475" s="6" t="s">
        <v>201</v>
      </c>
      <c r="I1475" s="4" t="s">
        <v>180</v>
      </c>
      <c r="J1475" s="5" t="s">
        <v>284</v>
      </c>
      <c r="K1475" s="5" t="s">
        <v>694</v>
      </c>
      <c r="L1475" s="5" t="s">
        <v>17</v>
      </c>
      <c r="M1475" s="18" t="e">
        <f t="shared" si="23"/>
        <v>#N/A</v>
      </c>
      <c r="N1475" t="e">
        <f>A1475=#REF!</f>
        <v>#REF!</v>
      </c>
      <c r="O1475" t="e">
        <f>B1475=#REF!</f>
        <v>#REF!</v>
      </c>
      <c r="P1475" t="e">
        <f>C1475=#REF!</f>
        <v>#REF!</v>
      </c>
      <c r="Q1475" t="e">
        <f>D1475=#REF!</f>
        <v>#REF!</v>
      </c>
      <c r="R1475" t="e">
        <f>E1475=#REF!</f>
        <v>#REF!</v>
      </c>
      <c r="S1475" t="e">
        <f>F1475=#REF!</f>
        <v>#REF!</v>
      </c>
      <c r="T1475" t="e">
        <f>G1475=#REF!</f>
        <v>#REF!</v>
      </c>
      <c r="U1475" t="e">
        <f>H1475=#REF!</f>
        <v>#REF!</v>
      </c>
      <c r="V1475" t="e">
        <f>I1475=#REF!</f>
        <v>#REF!</v>
      </c>
      <c r="W1475" t="e">
        <f>J1475=#REF!</f>
        <v>#REF!</v>
      </c>
      <c r="X1475" t="e">
        <f>K1475=#REF!</f>
        <v>#REF!</v>
      </c>
      <c r="Y1475" t="e">
        <f>L1475=#REF!</f>
        <v>#REF!</v>
      </c>
    </row>
    <row r="1476" spans="1:25">
      <c r="A1476" s="3">
        <v>15677</v>
      </c>
      <c r="B1476" s="5" t="s">
        <v>173</v>
      </c>
      <c r="C1476" s="10" t="s">
        <v>200</v>
      </c>
      <c r="D1476" s="12"/>
      <c r="E1476" s="8"/>
      <c r="F1476" s="5"/>
      <c r="G1476" s="4"/>
      <c r="H1476" s="6" t="s">
        <v>201</v>
      </c>
      <c r="I1476" s="4" t="s">
        <v>180</v>
      </c>
      <c r="J1476" s="5" t="s">
        <v>284</v>
      </c>
      <c r="K1476" s="5" t="s">
        <v>689</v>
      </c>
      <c r="L1476" s="5" t="s">
        <v>17</v>
      </c>
      <c r="M1476" s="18" t="e">
        <f t="shared" si="23"/>
        <v>#N/A</v>
      </c>
      <c r="N1476" t="e">
        <f>A1476=#REF!</f>
        <v>#REF!</v>
      </c>
      <c r="O1476" t="e">
        <f>B1476=#REF!</f>
        <v>#REF!</v>
      </c>
      <c r="P1476" t="e">
        <f>C1476=#REF!</f>
        <v>#REF!</v>
      </c>
      <c r="Q1476" t="e">
        <f>D1476=#REF!</f>
        <v>#REF!</v>
      </c>
      <c r="R1476" t="e">
        <f>E1476=#REF!</f>
        <v>#REF!</v>
      </c>
      <c r="S1476" t="e">
        <f>F1476=#REF!</f>
        <v>#REF!</v>
      </c>
      <c r="T1476" t="e">
        <f>G1476=#REF!</f>
        <v>#REF!</v>
      </c>
      <c r="U1476" t="e">
        <f>H1476=#REF!</f>
        <v>#REF!</v>
      </c>
      <c r="V1476" t="e">
        <f>I1476=#REF!</f>
        <v>#REF!</v>
      </c>
      <c r="W1476" t="e">
        <f>J1476=#REF!</f>
        <v>#REF!</v>
      </c>
      <c r="X1476" t="e">
        <f>K1476=#REF!</f>
        <v>#REF!</v>
      </c>
      <c r="Y1476" t="e">
        <f>L1476=#REF!</f>
        <v>#REF!</v>
      </c>
    </row>
    <row r="1477" spans="1:25">
      <c r="A1477" s="4">
        <v>15678</v>
      </c>
      <c r="B1477" s="5" t="s">
        <v>173</v>
      </c>
      <c r="C1477" s="10" t="s">
        <v>200</v>
      </c>
      <c r="D1477" s="12"/>
      <c r="E1477" s="8"/>
      <c r="F1477" s="5"/>
      <c r="G1477" s="4"/>
      <c r="H1477" s="6" t="s">
        <v>201</v>
      </c>
      <c r="I1477" s="4" t="s">
        <v>180</v>
      </c>
      <c r="J1477" s="5" t="s">
        <v>284</v>
      </c>
      <c r="K1477" s="5" t="s">
        <v>480</v>
      </c>
      <c r="L1477" s="5" t="s">
        <v>17</v>
      </c>
      <c r="M1477" s="18" t="e">
        <f t="shared" si="23"/>
        <v>#N/A</v>
      </c>
      <c r="N1477" t="e">
        <f>A1477=#REF!</f>
        <v>#REF!</v>
      </c>
      <c r="O1477" t="e">
        <f>B1477=#REF!</f>
        <v>#REF!</v>
      </c>
      <c r="P1477" t="e">
        <f>C1477=#REF!</f>
        <v>#REF!</v>
      </c>
      <c r="Q1477" t="e">
        <f>D1477=#REF!</f>
        <v>#REF!</v>
      </c>
      <c r="R1477" t="e">
        <f>E1477=#REF!</f>
        <v>#REF!</v>
      </c>
      <c r="S1477" t="e">
        <f>F1477=#REF!</f>
        <v>#REF!</v>
      </c>
      <c r="T1477" t="e">
        <f>G1477=#REF!</f>
        <v>#REF!</v>
      </c>
      <c r="U1477" t="e">
        <f>H1477=#REF!</f>
        <v>#REF!</v>
      </c>
      <c r="V1477" t="e">
        <f>I1477=#REF!</f>
        <v>#REF!</v>
      </c>
      <c r="W1477" t="e">
        <f>J1477=#REF!</f>
        <v>#REF!</v>
      </c>
      <c r="X1477" t="e">
        <f>K1477=#REF!</f>
        <v>#REF!</v>
      </c>
      <c r="Y1477" t="e">
        <f>L1477=#REF!</f>
        <v>#REF!</v>
      </c>
    </row>
    <row r="1478" spans="1:25">
      <c r="A1478" s="3">
        <v>15679</v>
      </c>
      <c r="B1478" s="5" t="s">
        <v>173</v>
      </c>
      <c r="C1478" s="10" t="s">
        <v>200</v>
      </c>
      <c r="D1478" s="12"/>
      <c r="E1478" s="8"/>
      <c r="F1478" s="5"/>
      <c r="G1478" s="4"/>
      <c r="H1478" s="6" t="s">
        <v>201</v>
      </c>
      <c r="I1478" s="4" t="s">
        <v>180</v>
      </c>
      <c r="J1478" s="5" t="s">
        <v>284</v>
      </c>
      <c r="K1478" s="5" t="s">
        <v>481</v>
      </c>
      <c r="L1478" s="5" t="s">
        <v>17</v>
      </c>
      <c r="M1478" s="18" t="e">
        <f t="shared" si="23"/>
        <v>#N/A</v>
      </c>
      <c r="N1478" t="e">
        <f>A1478=#REF!</f>
        <v>#REF!</v>
      </c>
      <c r="O1478" t="e">
        <f>B1478=#REF!</f>
        <v>#REF!</v>
      </c>
      <c r="P1478" t="e">
        <f>C1478=#REF!</f>
        <v>#REF!</v>
      </c>
      <c r="Q1478" t="e">
        <f>D1478=#REF!</f>
        <v>#REF!</v>
      </c>
      <c r="R1478" t="e">
        <f>E1478=#REF!</f>
        <v>#REF!</v>
      </c>
      <c r="S1478" t="e">
        <f>F1478=#REF!</f>
        <v>#REF!</v>
      </c>
      <c r="T1478" t="e">
        <f>G1478=#REF!</f>
        <v>#REF!</v>
      </c>
      <c r="U1478" t="e">
        <f>H1478=#REF!</f>
        <v>#REF!</v>
      </c>
      <c r="V1478" t="e">
        <f>I1478=#REF!</f>
        <v>#REF!</v>
      </c>
      <c r="W1478" t="e">
        <f>J1478=#REF!</f>
        <v>#REF!</v>
      </c>
      <c r="X1478" t="e">
        <f>K1478=#REF!</f>
        <v>#REF!</v>
      </c>
      <c r="Y1478" t="e">
        <f>L1478=#REF!</f>
        <v>#REF!</v>
      </c>
    </row>
    <row r="1479" spans="1:25">
      <c r="A1479" s="4">
        <v>15680</v>
      </c>
      <c r="B1479" s="5" t="s">
        <v>173</v>
      </c>
      <c r="C1479" s="10" t="s">
        <v>200</v>
      </c>
      <c r="D1479" s="12"/>
      <c r="E1479" s="8"/>
      <c r="F1479" s="5"/>
      <c r="G1479" s="4"/>
      <c r="H1479" s="6" t="s">
        <v>201</v>
      </c>
      <c r="I1479" s="4" t="s">
        <v>180</v>
      </c>
      <c r="J1479" s="5" t="s">
        <v>284</v>
      </c>
      <c r="K1479" s="5" t="s">
        <v>482</v>
      </c>
      <c r="L1479" s="5" t="s">
        <v>17</v>
      </c>
      <c r="M1479" s="18" t="e">
        <f t="shared" si="23"/>
        <v>#N/A</v>
      </c>
      <c r="N1479" t="e">
        <f>A1479=#REF!</f>
        <v>#REF!</v>
      </c>
      <c r="O1479" t="e">
        <f>B1479=#REF!</f>
        <v>#REF!</v>
      </c>
      <c r="P1479" t="e">
        <f>C1479=#REF!</f>
        <v>#REF!</v>
      </c>
      <c r="Q1479" t="e">
        <f>D1479=#REF!</f>
        <v>#REF!</v>
      </c>
      <c r="R1479" t="e">
        <f>E1479=#REF!</f>
        <v>#REF!</v>
      </c>
      <c r="S1479" t="e">
        <f>F1479=#REF!</f>
        <v>#REF!</v>
      </c>
      <c r="T1479" t="e">
        <f>G1479=#REF!</f>
        <v>#REF!</v>
      </c>
      <c r="U1479" t="e">
        <f>H1479=#REF!</f>
        <v>#REF!</v>
      </c>
      <c r="V1479" t="e">
        <f>I1479=#REF!</f>
        <v>#REF!</v>
      </c>
      <c r="W1479" t="e">
        <f>J1479=#REF!</f>
        <v>#REF!</v>
      </c>
      <c r="X1479" t="e">
        <f>K1479=#REF!</f>
        <v>#REF!</v>
      </c>
      <c r="Y1479" t="e">
        <f>L1479=#REF!</f>
        <v>#REF!</v>
      </c>
    </row>
    <row r="1480" spans="1:25">
      <c r="A1480" s="3">
        <v>15681</v>
      </c>
      <c r="B1480" s="5" t="s">
        <v>173</v>
      </c>
      <c r="C1480" s="10" t="s">
        <v>200</v>
      </c>
      <c r="D1480" s="12"/>
      <c r="E1480" s="8"/>
      <c r="F1480" s="5"/>
      <c r="G1480" s="4"/>
      <c r="H1480" s="6" t="s">
        <v>201</v>
      </c>
      <c r="I1480" s="4" t="s">
        <v>180</v>
      </c>
      <c r="J1480" s="5" t="s">
        <v>284</v>
      </c>
      <c r="K1480" s="5" t="s">
        <v>695</v>
      </c>
      <c r="L1480" s="5" t="s">
        <v>17</v>
      </c>
      <c r="M1480" s="18" t="e">
        <f t="shared" si="23"/>
        <v>#N/A</v>
      </c>
      <c r="N1480" t="e">
        <f>A1480=#REF!</f>
        <v>#REF!</v>
      </c>
      <c r="O1480" t="e">
        <f>B1480=#REF!</f>
        <v>#REF!</v>
      </c>
      <c r="P1480" t="e">
        <f>C1480=#REF!</f>
        <v>#REF!</v>
      </c>
      <c r="Q1480" t="e">
        <f>D1480=#REF!</f>
        <v>#REF!</v>
      </c>
      <c r="R1480" t="e">
        <f>E1480=#REF!</f>
        <v>#REF!</v>
      </c>
      <c r="S1480" t="e">
        <f>F1480=#REF!</f>
        <v>#REF!</v>
      </c>
      <c r="T1480" t="e">
        <f>G1480=#REF!</f>
        <v>#REF!</v>
      </c>
      <c r="U1480" t="e">
        <f>H1480=#REF!</f>
        <v>#REF!</v>
      </c>
      <c r="V1480" t="e">
        <f>I1480=#REF!</f>
        <v>#REF!</v>
      </c>
      <c r="W1480" t="e">
        <f>J1480=#REF!</f>
        <v>#REF!</v>
      </c>
      <c r="X1480" t="e">
        <f>K1480=#REF!</f>
        <v>#REF!</v>
      </c>
      <c r="Y1480" t="e">
        <f>L1480=#REF!</f>
        <v>#REF!</v>
      </c>
    </row>
    <row r="1481" spans="1:25">
      <c r="A1481" s="4">
        <v>15682</v>
      </c>
      <c r="B1481" s="5" t="s">
        <v>173</v>
      </c>
      <c r="C1481" s="10" t="s">
        <v>200</v>
      </c>
      <c r="D1481" s="12"/>
      <c r="E1481" s="8"/>
      <c r="F1481" s="5"/>
      <c r="G1481" s="4"/>
      <c r="H1481" s="6" t="s">
        <v>201</v>
      </c>
      <c r="I1481" s="4" t="s">
        <v>174</v>
      </c>
      <c r="J1481" s="5" t="s">
        <v>284</v>
      </c>
      <c r="K1481" s="5" t="s">
        <v>689</v>
      </c>
      <c r="L1481" s="5" t="s">
        <v>17</v>
      </c>
      <c r="M1481" s="18" t="e">
        <f t="shared" si="23"/>
        <v>#N/A</v>
      </c>
      <c r="N1481" t="e">
        <f>A1481=#REF!</f>
        <v>#REF!</v>
      </c>
      <c r="O1481" t="e">
        <f>B1481=#REF!</f>
        <v>#REF!</v>
      </c>
      <c r="P1481" t="e">
        <f>C1481=#REF!</f>
        <v>#REF!</v>
      </c>
      <c r="Q1481" t="e">
        <f>D1481=#REF!</f>
        <v>#REF!</v>
      </c>
      <c r="R1481" t="e">
        <f>E1481=#REF!</f>
        <v>#REF!</v>
      </c>
      <c r="S1481" t="e">
        <f>F1481=#REF!</f>
        <v>#REF!</v>
      </c>
      <c r="T1481" t="e">
        <f>G1481=#REF!</f>
        <v>#REF!</v>
      </c>
      <c r="U1481" t="e">
        <f>H1481=#REF!</f>
        <v>#REF!</v>
      </c>
      <c r="V1481" t="e">
        <f>I1481=#REF!</f>
        <v>#REF!</v>
      </c>
      <c r="W1481" t="e">
        <f>J1481=#REF!</f>
        <v>#REF!</v>
      </c>
      <c r="X1481" t="e">
        <f>K1481=#REF!</f>
        <v>#REF!</v>
      </c>
      <c r="Y1481" t="e">
        <f>L1481=#REF!</f>
        <v>#REF!</v>
      </c>
    </row>
    <row r="1482" spans="1:25">
      <c r="A1482" s="3">
        <v>15683</v>
      </c>
      <c r="B1482" s="5" t="s">
        <v>173</v>
      </c>
      <c r="C1482" s="10" t="s">
        <v>200</v>
      </c>
      <c r="D1482" s="12"/>
      <c r="E1482" s="8"/>
      <c r="F1482" s="5"/>
      <c r="G1482" s="4"/>
      <c r="H1482" s="6" t="s">
        <v>201</v>
      </c>
      <c r="I1482" s="4" t="s">
        <v>174</v>
      </c>
      <c r="J1482" s="5" t="s">
        <v>284</v>
      </c>
      <c r="K1482" s="5" t="s">
        <v>552</v>
      </c>
      <c r="L1482" s="5" t="s">
        <v>17</v>
      </c>
      <c r="M1482" s="18" t="e">
        <f t="shared" si="23"/>
        <v>#N/A</v>
      </c>
      <c r="N1482" t="e">
        <f>A1482=#REF!</f>
        <v>#REF!</v>
      </c>
      <c r="O1482" t="e">
        <f>B1482=#REF!</f>
        <v>#REF!</v>
      </c>
      <c r="P1482" t="e">
        <f>C1482=#REF!</f>
        <v>#REF!</v>
      </c>
      <c r="Q1482" t="e">
        <f>D1482=#REF!</f>
        <v>#REF!</v>
      </c>
      <c r="R1482" t="e">
        <f>E1482=#REF!</f>
        <v>#REF!</v>
      </c>
      <c r="S1482" t="e">
        <f>F1482=#REF!</f>
        <v>#REF!</v>
      </c>
      <c r="T1482" t="e">
        <f>G1482=#REF!</f>
        <v>#REF!</v>
      </c>
      <c r="U1482" t="e">
        <f>H1482=#REF!</f>
        <v>#REF!</v>
      </c>
      <c r="V1482" t="e">
        <f>I1482=#REF!</f>
        <v>#REF!</v>
      </c>
      <c r="W1482" t="e">
        <f>J1482=#REF!</f>
        <v>#REF!</v>
      </c>
      <c r="X1482" t="e">
        <f>K1482=#REF!</f>
        <v>#REF!</v>
      </c>
      <c r="Y1482" t="e">
        <f>L1482=#REF!</f>
        <v>#REF!</v>
      </c>
    </row>
    <row r="1483" spans="1:25">
      <c r="A1483" s="4">
        <v>15684</v>
      </c>
      <c r="B1483" s="5" t="s">
        <v>173</v>
      </c>
      <c r="C1483" s="10" t="s">
        <v>200</v>
      </c>
      <c r="D1483" s="12"/>
      <c r="E1483" s="8"/>
      <c r="F1483" s="5"/>
      <c r="G1483" s="4"/>
      <c r="H1483" s="6" t="s">
        <v>201</v>
      </c>
      <c r="I1483" s="4" t="s">
        <v>174</v>
      </c>
      <c r="J1483" s="5" t="s">
        <v>284</v>
      </c>
      <c r="K1483" s="5" t="s">
        <v>688</v>
      </c>
      <c r="L1483" s="5" t="s">
        <v>17</v>
      </c>
      <c r="M1483" s="18" t="e">
        <f t="shared" si="23"/>
        <v>#N/A</v>
      </c>
      <c r="N1483" t="e">
        <f>A1483=#REF!</f>
        <v>#REF!</v>
      </c>
      <c r="O1483" t="e">
        <f>B1483=#REF!</f>
        <v>#REF!</v>
      </c>
      <c r="P1483" t="e">
        <f>C1483=#REF!</f>
        <v>#REF!</v>
      </c>
      <c r="Q1483" t="e">
        <f>D1483=#REF!</f>
        <v>#REF!</v>
      </c>
      <c r="R1483" t="e">
        <f>E1483=#REF!</f>
        <v>#REF!</v>
      </c>
      <c r="S1483" t="e">
        <f>F1483=#REF!</f>
        <v>#REF!</v>
      </c>
      <c r="T1483" t="e">
        <f>G1483=#REF!</f>
        <v>#REF!</v>
      </c>
      <c r="U1483" t="e">
        <f>H1483=#REF!</f>
        <v>#REF!</v>
      </c>
      <c r="V1483" t="e">
        <f>I1483=#REF!</f>
        <v>#REF!</v>
      </c>
      <c r="W1483" t="e">
        <f>J1483=#REF!</f>
        <v>#REF!</v>
      </c>
      <c r="X1483" t="e">
        <f>K1483=#REF!</f>
        <v>#REF!</v>
      </c>
      <c r="Y1483" t="e">
        <f>L1483=#REF!</f>
        <v>#REF!</v>
      </c>
    </row>
    <row r="1484" spans="1:25">
      <c r="A1484" s="3">
        <v>15685</v>
      </c>
      <c r="B1484" s="5" t="s">
        <v>173</v>
      </c>
      <c r="C1484" s="10" t="s">
        <v>200</v>
      </c>
      <c r="D1484" s="12"/>
      <c r="E1484" s="8"/>
      <c r="F1484" s="5"/>
      <c r="G1484" s="4"/>
      <c r="H1484" s="6" t="s">
        <v>201</v>
      </c>
      <c r="I1484" s="4" t="s">
        <v>174</v>
      </c>
      <c r="J1484" s="5" t="s">
        <v>284</v>
      </c>
      <c r="K1484" s="5" t="s">
        <v>701</v>
      </c>
      <c r="L1484" s="5" t="s">
        <v>17</v>
      </c>
      <c r="M1484" s="18" t="e">
        <f t="shared" si="23"/>
        <v>#N/A</v>
      </c>
      <c r="N1484" t="e">
        <f>A1484=#REF!</f>
        <v>#REF!</v>
      </c>
      <c r="O1484" t="e">
        <f>B1484=#REF!</f>
        <v>#REF!</v>
      </c>
      <c r="P1484" t="e">
        <f>C1484=#REF!</f>
        <v>#REF!</v>
      </c>
      <c r="Q1484" t="e">
        <f>D1484=#REF!</f>
        <v>#REF!</v>
      </c>
      <c r="R1484" t="e">
        <f>E1484=#REF!</f>
        <v>#REF!</v>
      </c>
      <c r="S1484" t="e">
        <f>F1484=#REF!</f>
        <v>#REF!</v>
      </c>
      <c r="T1484" t="e">
        <f>G1484=#REF!</f>
        <v>#REF!</v>
      </c>
      <c r="U1484" t="e">
        <f>H1484=#REF!</f>
        <v>#REF!</v>
      </c>
      <c r="V1484" t="e">
        <f>I1484=#REF!</f>
        <v>#REF!</v>
      </c>
      <c r="W1484" t="e">
        <f>J1484=#REF!</f>
        <v>#REF!</v>
      </c>
      <c r="X1484" t="e">
        <f>K1484=#REF!</f>
        <v>#REF!</v>
      </c>
      <c r="Y1484" t="e">
        <f>L1484=#REF!</f>
        <v>#REF!</v>
      </c>
    </row>
    <row r="1485" spans="1:25">
      <c r="A1485" s="4">
        <v>15686</v>
      </c>
      <c r="B1485" s="5" t="s">
        <v>173</v>
      </c>
      <c r="C1485" s="10" t="s">
        <v>200</v>
      </c>
      <c r="D1485" s="12"/>
      <c r="E1485" s="8"/>
      <c r="F1485" s="5"/>
      <c r="G1485" s="4"/>
      <c r="H1485" s="6" t="s">
        <v>201</v>
      </c>
      <c r="I1485" s="4" t="s">
        <v>174</v>
      </c>
      <c r="J1485" s="5" t="s">
        <v>284</v>
      </c>
      <c r="K1485" s="5" t="s">
        <v>482</v>
      </c>
      <c r="L1485" s="5" t="s">
        <v>17</v>
      </c>
      <c r="M1485" s="18" t="e">
        <f t="shared" si="23"/>
        <v>#N/A</v>
      </c>
      <c r="N1485" t="e">
        <f>A1485=#REF!</f>
        <v>#REF!</v>
      </c>
      <c r="O1485" t="e">
        <f>B1485=#REF!</f>
        <v>#REF!</v>
      </c>
      <c r="P1485" t="e">
        <f>C1485=#REF!</f>
        <v>#REF!</v>
      </c>
      <c r="Q1485" t="e">
        <f>D1485=#REF!</f>
        <v>#REF!</v>
      </c>
      <c r="R1485" t="e">
        <f>E1485=#REF!</f>
        <v>#REF!</v>
      </c>
      <c r="S1485" t="e">
        <f>F1485=#REF!</f>
        <v>#REF!</v>
      </c>
      <c r="T1485" t="e">
        <f>G1485=#REF!</f>
        <v>#REF!</v>
      </c>
      <c r="U1485" t="e">
        <f>H1485=#REF!</f>
        <v>#REF!</v>
      </c>
      <c r="V1485" t="e">
        <f>I1485=#REF!</f>
        <v>#REF!</v>
      </c>
      <c r="W1485" t="e">
        <f>J1485=#REF!</f>
        <v>#REF!</v>
      </c>
      <c r="X1485" t="e">
        <f>K1485=#REF!</f>
        <v>#REF!</v>
      </c>
      <c r="Y1485" t="e">
        <f>L1485=#REF!</f>
        <v>#REF!</v>
      </c>
    </row>
    <row r="1486" spans="1:25">
      <c r="A1486" s="3">
        <v>15687</v>
      </c>
      <c r="B1486" s="5" t="s">
        <v>173</v>
      </c>
      <c r="C1486" s="10" t="s">
        <v>200</v>
      </c>
      <c r="D1486" s="12"/>
      <c r="E1486" s="8"/>
      <c r="F1486" s="5"/>
      <c r="G1486" s="4"/>
      <c r="H1486" s="6" t="s">
        <v>201</v>
      </c>
      <c r="I1486" s="4" t="s">
        <v>174</v>
      </c>
      <c r="J1486" s="5" t="s">
        <v>284</v>
      </c>
      <c r="K1486" s="5" t="s">
        <v>702</v>
      </c>
      <c r="L1486" s="5" t="s">
        <v>17</v>
      </c>
      <c r="M1486" s="18" t="e">
        <f t="shared" si="23"/>
        <v>#N/A</v>
      </c>
      <c r="N1486" t="e">
        <f>A1486=#REF!</f>
        <v>#REF!</v>
      </c>
      <c r="O1486" t="e">
        <f>B1486=#REF!</f>
        <v>#REF!</v>
      </c>
      <c r="P1486" t="e">
        <f>C1486=#REF!</f>
        <v>#REF!</v>
      </c>
      <c r="Q1486" t="e">
        <f>D1486=#REF!</f>
        <v>#REF!</v>
      </c>
      <c r="R1486" t="e">
        <f>E1486=#REF!</f>
        <v>#REF!</v>
      </c>
      <c r="S1486" t="e">
        <f>F1486=#REF!</f>
        <v>#REF!</v>
      </c>
      <c r="T1486" t="e">
        <f>G1486=#REF!</f>
        <v>#REF!</v>
      </c>
      <c r="U1486" t="e">
        <f>H1486=#REF!</f>
        <v>#REF!</v>
      </c>
      <c r="V1486" t="e">
        <f>I1486=#REF!</f>
        <v>#REF!</v>
      </c>
      <c r="W1486" t="e">
        <f>J1486=#REF!</f>
        <v>#REF!</v>
      </c>
      <c r="X1486" t="e">
        <f>K1486=#REF!</f>
        <v>#REF!</v>
      </c>
      <c r="Y1486" t="e">
        <f>L1486=#REF!</f>
        <v>#REF!</v>
      </c>
    </row>
    <row r="1487" spans="1:25">
      <c r="A1487" s="4">
        <v>15688</v>
      </c>
      <c r="B1487" s="5" t="s">
        <v>173</v>
      </c>
      <c r="C1487" s="10" t="s">
        <v>200</v>
      </c>
      <c r="D1487" s="12"/>
      <c r="E1487" s="8"/>
      <c r="F1487" s="5"/>
      <c r="G1487" s="4"/>
      <c r="H1487" s="6" t="s">
        <v>201</v>
      </c>
      <c r="I1487" s="4" t="s">
        <v>174</v>
      </c>
      <c r="J1487" s="5" t="s">
        <v>284</v>
      </c>
      <c r="K1487" s="5" t="s">
        <v>628</v>
      </c>
      <c r="L1487" s="5" t="s">
        <v>17</v>
      </c>
      <c r="M1487" s="18" t="e">
        <f t="shared" si="23"/>
        <v>#N/A</v>
      </c>
      <c r="N1487" t="e">
        <f>A1487=#REF!</f>
        <v>#REF!</v>
      </c>
      <c r="O1487" t="e">
        <f>B1487=#REF!</f>
        <v>#REF!</v>
      </c>
      <c r="P1487" t="e">
        <f>C1487=#REF!</f>
        <v>#REF!</v>
      </c>
      <c r="Q1487" t="e">
        <f>D1487=#REF!</f>
        <v>#REF!</v>
      </c>
      <c r="R1487" t="e">
        <f>E1487=#REF!</f>
        <v>#REF!</v>
      </c>
      <c r="S1487" t="e">
        <f>F1487=#REF!</f>
        <v>#REF!</v>
      </c>
      <c r="T1487" t="e">
        <f>G1487=#REF!</f>
        <v>#REF!</v>
      </c>
      <c r="U1487" t="e">
        <f>H1487=#REF!</f>
        <v>#REF!</v>
      </c>
      <c r="V1487" t="e">
        <f>I1487=#REF!</f>
        <v>#REF!</v>
      </c>
      <c r="W1487" t="e">
        <f>J1487=#REF!</f>
        <v>#REF!</v>
      </c>
      <c r="X1487" t="e">
        <f>K1487=#REF!</f>
        <v>#REF!</v>
      </c>
      <c r="Y1487" t="e">
        <f>L1487=#REF!</f>
        <v>#REF!</v>
      </c>
    </row>
    <row r="1488" spans="1:25">
      <c r="A1488" s="3">
        <v>15689</v>
      </c>
      <c r="B1488" s="5" t="s">
        <v>173</v>
      </c>
      <c r="C1488" s="10" t="s">
        <v>200</v>
      </c>
      <c r="D1488" s="12"/>
      <c r="E1488" s="8"/>
      <c r="F1488" s="5"/>
      <c r="G1488" s="4"/>
      <c r="H1488" s="6" t="s">
        <v>201</v>
      </c>
      <c r="I1488" s="4" t="s">
        <v>174</v>
      </c>
      <c r="J1488" s="5" t="s">
        <v>284</v>
      </c>
      <c r="K1488" s="5" t="s">
        <v>516</v>
      </c>
      <c r="L1488" s="5" t="s">
        <v>17</v>
      </c>
      <c r="M1488" s="18" t="e">
        <f t="shared" si="23"/>
        <v>#N/A</v>
      </c>
      <c r="N1488" t="e">
        <f>A1488=#REF!</f>
        <v>#REF!</v>
      </c>
      <c r="O1488" t="e">
        <f>B1488=#REF!</f>
        <v>#REF!</v>
      </c>
      <c r="P1488" t="e">
        <f>C1488=#REF!</f>
        <v>#REF!</v>
      </c>
      <c r="Q1488" t="e">
        <f>D1488=#REF!</f>
        <v>#REF!</v>
      </c>
      <c r="R1488" t="e">
        <f>E1488=#REF!</f>
        <v>#REF!</v>
      </c>
      <c r="S1488" t="e">
        <f>F1488=#REF!</f>
        <v>#REF!</v>
      </c>
      <c r="T1488" t="e">
        <f>G1488=#REF!</f>
        <v>#REF!</v>
      </c>
      <c r="U1488" t="e">
        <f>H1488=#REF!</f>
        <v>#REF!</v>
      </c>
      <c r="V1488" t="e">
        <f>I1488=#REF!</f>
        <v>#REF!</v>
      </c>
      <c r="W1488" t="e">
        <f>J1488=#REF!</f>
        <v>#REF!</v>
      </c>
      <c r="X1488" t="e">
        <f>K1488=#REF!</f>
        <v>#REF!</v>
      </c>
      <c r="Y1488" t="e">
        <f>L1488=#REF!</f>
        <v>#REF!</v>
      </c>
    </row>
    <row r="1489" spans="1:25">
      <c r="A1489" s="4">
        <v>15690</v>
      </c>
      <c r="B1489" s="5" t="s">
        <v>173</v>
      </c>
      <c r="C1489" s="10" t="s">
        <v>200</v>
      </c>
      <c r="D1489" s="12"/>
      <c r="E1489" s="8"/>
      <c r="F1489" s="5"/>
      <c r="G1489" s="4"/>
      <c r="H1489" s="6" t="s">
        <v>201</v>
      </c>
      <c r="I1489" s="4" t="s">
        <v>174</v>
      </c>
      <c r="J1489" s="5" t="s">
        <v>284</v>
      </c>
      <c r="K1489" s="5" t="s">
        <v>517</v>
      </c>
      <c r="L1489" s="5" t="s">
        <v>17</v>
      </c>
      <c r="M1489" s="18" t="e">
        <f t="shared" si="23"/>
        <v>#N/A</v>
      </c>
      <c r="N1489" t="e">
        <f>A1489=#REF!</f>
        <v>#REF!</v>
      </c>
      <c r="O1489" t="e">
        <f>B1489=#REF!</f>
        <v>#REF!</v>
      </c>
      <c r="P1489" t="e">
        <f>C1489=#REF!</f>
        <v>#REF!</v>
      </c>
      <c r="Q1489" t="e">
        <f>D1489=#REF!</f>
        <v>#REF!</v>
      </c>
      <c r="R1489" t="e">
        <f>E1489=#REF!</f>
        <v>#REF!</v>
      </c>
      <c r="S1489" t="e">
        <f>F1489=#REF!</f>
        <v>#REF!</v>
      </c>
      <c r="T1489" t="e">
        <f>G1489=#REF!</f>
        <v>#REF!</v>
      </c>
      <c r="U1489" t="e">
        <f>H1489=#REF!</f>
        <v>#REF!</v>
      </c>
      <c r="V1489" t="e">
        <f>I1489=#REF!</f>
        <v>#REF!</v>
      </c>
      <c r="W1489" t="e">
        <f>J1489=#REF!</f>
        <v>#REF!</v>
      </c>
      <c r="X1489" t="e">
        <f>K1489=#REF!</f>
        <v>#REF!</v>
      </c>
      <c r="Y1489" t="e">
        <f>L1489=#REF!</f>
        <v>#REF!</v>
      </c>
    </row>
    <row r="1490" spans="1:25">
      <c r="A1490" s="3">
        <v>15691</v>
      </c>
      <c r="B1490" s="5" t="s">
        <v>173</v>
      </c>
      <c r="C1490" s="10" t="s">
        <v>200</v>
      </c>
      <c r="D1490" s="12"/>
      <c r="E1490" s="8"/>
      <c r="F1490" s="5"/>
      <c r="G1490" s="4"/>
      <c r="H1490" s="6" t="s">
        <v>201</v>
      </c>
      <c r="I1490" s="4" t="s">
        <v>174</v>
      </c>
      <c r="J1490" s="5" t="s">
        <v>284</v>
      </c>
      <c r="K1490" s="5" t="s">
        <v>696</v>
      </c>
      <c r="L1490" s="5" t="s">
        <v>17</v>
      </c>
      <c r="M1490" s="18" t="e">
        <f t="shared" si="23"/>
        <v>#N/A</v>
      </c>
      <c r="N1490" t="e">
        <f>A1490=#REF!</f>
        <v>#REF!</v>
      </c>
      <c r="O1490" t="e">
        <f>B1490=#REF!</f>
        <v>#REF!</v>
      </c>
      <c r="P1490" t="e">
        <f>C1490=#REF!</f>
        <v>#REF!</v>
      </c>
      <c r="Q1490" t="e">
        <f>D1490=#REF!</f>
        <v>#REF!</v>
      </c>
      <c r="R1490" t="e">
        <f>E1490=#REF!</f>
        <v>#REF!</v>
      </c>
      <c r="S1490" t="e">
        <f>F1490=#REF!</f>
        <v>#REF!</v>
      </c>
      <c r="T1490" t="e">
        <f>G1490=#REF!</f>
        <v>#REF!</v>
      </c>
      <c r="U1490" t="e">
        <f>H1490=#REF!</f>
        <v>#REF!</v>
      </c>
      <c r="V1490" t="e">
        <f>I1490=#REF!</f>
        <v>#REF!</v>
      </c>
      <c r="W1490" t="e">
        <f>J1490=#REF!</f>
        <v>#REF!</v>
      </c>
      <c r="X1490" t="e">
        <f>K1490=#REF!</f>
        <v>#REF!</v>
      </c>
      <c r="Y1490" t="e">
        <f>L1490=#REF!</f>
        <v>#REF!</v>
      </c>
    </row>
    <row r="1491" spans="1:25">
      <c r="A1491" s="4">
        <v>15692</v>
      </c>
      <c r="B1491" s="5" t="s">
        <v>173</v>
      </c>
      <c r="C1491" s="10" t="s">
        <v>200</v>
      </c>
      <c r="D1491" s="12"/>
      <c r="E1491" s="8"/>
      <c r="F1491" s="5"/>
      <c r="G1491" s="4"/>
      <c r="H1491" s="6" t="s">
        <v>201</v>
      </c>
      <c r="I1491" s="4" t="s">
        <v>174</v>
      </c>
      <c r="J1491" s="5" t="s">
        <v>284</v>
      </c>
      <c r="K1491" s="5" t="s">
        <v>697</v>
      </c>
      <c r="L1491" s="5" t="s">
        <v>17</v>
      </c>
      <c r="M1491" s="18" t="e">
        <f t="shared" si="23"/>
        <v>#N/A</v>
      </c>
      <c r="N1491" t="e">
        <f>A1491=#REF!</f>
        <v>#REF!</v>
      </c>
      <c r="O1491" t="e">
        <f>B1491=#REF!</f>
        <v>#REF!</v>
      </c>
      <c r="P1491" t="e">
        <f>C1491=#REF!</f>
        <v>#REF!</v>
      </c>
      <c r="Q1491" t="e">
        <f>D1491=#REF!</f>
        <v>#REF!</v>
      </c>
      <c r="R1491" t="e">
        <f>E1491=#REF!</f>
        <v>#REF!</v>
      </c>
      <c r="S1491" t="e">
        <f>F1491=#REF!</f>
        <v>#REF!</v>
      </c>
      <c r="T1491" t="e">
        <f>G1491=#REF!</f>
        <v>#REF!</v>
      </c>
      <c r="U1491" t="e">
        <f>H1491=#REF!</f>
        <v>#REF!</v>
      </c>
      <c r="V1491" t="e">
        <f>I1491=#REF!</f>
        <v>#REF!</v>
      </c>
      <c r="W1491" t="e">
        <f>J1491=#REF!</f>
        <v>#REF!</v>
      </c>
      <c r="X1491" t="e">
        <f>K1491=#REF!</f>
        <v>#REF!</v>
      </c>
      <c r="Y1491" t="e">
        <f>L1491=#REF!</f>
        <v>#REF!</v>
      </c>
    </row>
    <row r="1492" spans="1:25">
      <c r="A1492" s="3">
        <v>15693</v>
      </c>
      <c r="B1492" s="5" t="s">
        <v>173</v>
      </c>
      <c r="C1492" s="10" t="s">
        <v>200</v>
      </c>
      <c r="D1492" s="12"/>
      <c r="E1492" s="8"/>
      <c r="F1492" s="5"/>
      <c r="G1492" s="4"/>
      <c r="H1492" s="6" t="s">
        <v>201</v>
      </c>
      <c r="I1492" s="4" t="s">
        <v>174</v>
      </c>
      <c r="J1492" s="5" t="s">
        <v>284</v>
      </c>
      <c r="K1492" s="5" t="s">
        <v>695</v>
      </c>
      <c r="L1492" s="5" t="s">
        <v>17</v>
      </c>
      <c r="M1492" s="18" t="e">
        <f t="shared" si="23"/>
        <v>#N/A</v>
      </c>
      <c r="N1492" t="e">
        <f>A1492=#REF!</f>
        <v>#REF!</v>
      </c>
      <c r="O1492" t="e">
        <f>B1492=#REF!</f>
        <v>#REF!</v>
      </c>
      <c r="P1492" t="e">
        <f>C1492=#REF!</f>
        <v>#REF!</v>
      </c>
      <c r="Q1492" t="e">
        <f>D1492=#REF!</f>
        <v>#REF!</v>
      </c>
      <c r="R1492" t="e">
        <f>E1492=#REF!</f>
        <v>#REF!</v>
      </c>
      <c r="S1492" t="e">
        <f>F1492=#REF!</f>
        <v>#REF!</v>
      </c>
      <c r="T1492" t="e">
        <f>G1492=#REF!</f>
        <v>#REF!</v>
      </c>
      <c r="U1492" t="e">
        <f>H1492=#REF!</f>
        <v>#REF!</v>
      </c>
      <c r="V1492" t="e">
        <f>I1492=#REF!</f>
        <v>#REF!</v>
      </c>
      <c r="W1492" t="e">
        <f>J1492=#REF!</f>
        <v>#REF!</v>
      </c>
      <c r="X1492" t="e">
        <f>K1492=#REF!</f>
        <v>#REF!</v>
      </c>
      <c r="Y1492" t="e">
        <f>L1492=#REF!</f>
        <v>#REF!</v>
      </c>
    </row>
    <row r="1493" spans="1:25">
      <c r="A1493" s="4">
        <v>15694</v>
      </c>
      <c r="B1493" s="5" t="s">
        <v>173</v>
      </c>
      <c r="C1493" s="10" t="s">
        <v>200</v>
      </c>
      <c r="D1493" s="12"/>
      <c r="E1493" s="8"/>
      <c r="F1493" s="5"/>
      <c r="G1493" s="4"/>
      <c r="H1493" s="6" t="s">
        <v>201</v>
      </c>
      <c r="I1493" s="4" t="s">
        <v>174</v>
      </c>
      <c r="J1493" s="5" t="s">
        <v>284</v>
      </c>
      <c r="K1493" s="5" t="s">
        <v>57</v>
      </c>
      <c r="L1493" s="5" t="s">
        <v>17</v>
      </c>
      <c r="M1493" s="18" t="e">
        <f t="shared" si="23"/>
        <v>#N/A</v>
      </c>
      <c r="N1493" t="e">
        <f>A1493=#REF!</f>
        <v>#REF!</v>
      </c>
      <c r="O1493" t="e">
        <f>B1493=#REF!</f>
        <v>#REF!</v>
      </c>
      <c r="P1493" t="e">
        <f>C1493=#REF!</f>
        <v>#REF!</v>
      </c>
      <c r="Q1493" t="e">
        <f>D1493=#REF!</f>
        <v>#REF!</v>
      </c>
      <c r="R1493" t="e">
        <f>E1493=#REF!</f>
        <v>#REF!</v>
      </c>
      <c r="S1493" t="e">
        <f>F1493=#REF!</f>
        <v>#REF!</v>
      </c>
      <c r="T1493" t="e">
        <f>G1493=#REF!</f>
        <v>#REF!</v>
      </c>
      <c r="U1493" t="e">
        <f>H1493=#REF!</f>
        <v>#REF!</v>
      </c>
      <c r="V1493" t="e">
        <f>I1493=#REF!</f>
        <v>#REF!</v>
      </c>
      <c r="W1493" t="e">
        <f>J1493=#REF!</f>
        <v>#REF!</v>
      </c>
      <c r="X1493" t="e">
        <f>K1493=#REF!</f>
        <v>#REF!</v>
      </c>
      <c r="Y1493" t="e">
        <f>L1493=#REF!</f>
        <v>#REF!</v>
      </c>
    </row>
    <row r="1494" spans="1:25">
      <c r="A1494" s="3">
        <v>15695</v>
      </c>
      <c r="B1494" s="5" t="s">
        <v>173</v>
      </c>
      <c r="C1494" s="10" t="s">
        <v>200</v>
      </c>
      <c r="D1494" s="12"/>
      <c r="E1494" s="8"/>
      <c r="F1494" s="5"/>
      <c r="G1494" s="4"/>
      <c r="H1494" s="6" t="s">
        <v>201</v>
      </c>
      <c r="I1494" s="4" t="s">
        <v>174</v>
      </c>
      <c r="J1494" s="5" t="s">
        <v>284</v>
      </c>
      <c r="K1494" s="5" t="s">
        <v>693</v>
      </c>
      <c r="L1494" s="5" t="s">
        <v>17</v>
      </c>
      <c r="M1494" s="18" t="e">
        <f t="shared" si="23"/>
        <v>#N/A</v>
      </c>
      <c r="N1494" t="e">
        <f>A1494=#REF!</f>
        <v>#REF!</v>
      </c>
      <c r="O1494" t="e">
        <f>B1494=#REF!</f>
        <v>#REF!</v>
      </c>
      <c r="P1494" t="e">
        <f>C1494=#REF!</f>
        <v>#REF!</v>
      </c>
      <c r="Q1494" t="e">
        <f>D1494=#REF!</f>
        <v>#REF!</v>
      </c>
      <c r="R1494" t="e">
        <f>E1494=#REF!</f>
        <v>#REF!</v>
      </c>
      <c r="S1494" t="e">
        <f>F1494=#REF!</f>
        <v>#REF!</v>
      </c>
      <c r="T1494" t="e">
        <f>G1494=#REF!</f>
        <v>#REF!</v>
      </c>
      <c r="U1494" t="e">
        <f>H1494=#REF!</f>
        <v>#REF!</v>
      </c>
      <c r="V1494" t="e">
        <f>I1494=#REF!</f>
        <v>#REF!</v>
      </c>
      <c r="W1494" t="e">
        <f>J1494=#REF!</f>
        <v>#REF!</v>
      </c>
      <c r="X1494" t="e">
        <f>K1494=#REF!</f>
        <v>#REF!</v>
      </c>
      <c r="Y1494" t="e">
        <f>L1494=#REF!</f>
        <v>#REF!</v>
      </c>
    </row>
    <row r="1495" spans="1:25">
      <c r="A1495" s="4">
        <v>15696</v>
      </c>
      <c r="B1495" s="5" t="s">
        <v>173</v>
      </c>
      <c r="C1495" s="10" t="s">
        <v>200</v>
      </c>
      <c r="D1495" s="12"/>
      <c r="E1495" s="8"/>
      <c r="F1495" s="5"/>
      <c r="G1495" s="4"/>
      <c r="H1495" s="6" t="s">
        <v>201</v>
      </c>
      <c r="I1495" s="4" t="s">
        <v>174</v>
      </c>
      <c r="J1495" s="5" t="s">
        <v>284</v>
      </c>
      <c r="K1495" s="5" t="s">
        <v>194</v>
      </c>
      <c r="L1495" s="5" t="s">
        <v>17</v>
      </c>
      <c r="M1495" s="18" t="e">
        <f t="shared" si="23"/>
        <v>#N/A</v>
      </c>
      <c r="N1495" t="e">
        <f>A1495=#REF!</f>
        <v>#REF!</v>
      </c>
      <c r="O1495" t="e">
        <f>B1495=#REF!</f>
        <v>#REF!</v>
      </c>
      <c r="P1495" t="e">
        <f>C1495=#REF!</f>
        <v>#REF!</v>
      </c>
      <c r="Q1495" t="e">
        <f>D1495=#REF!</f>
        <v>#REF!</v>
      </c>
      <c r="R1495" t="e">
        <f>E1495=#REF!</f>
        <v>#REF!</v>
      </c>
      <c r="S1495" t="e">
        <f>F1495=#REF!</f>
        <v>#REF!</v>
      </c>
      <c r="T1495" t="e">
        <f>G1495=#REF!</f>
        <v>#REF!</v>
      </c>
      <c r="U1495" t="e">
        <f>H1495=#REF!</f>
        <v>#REF!</v>
      </c>
      <c r="V1495" t="e">
        <f>I1495=#REF!</f>
        <v>#REF!</v>
      </c>
      <c r="W1495" t="e">
        <f>J1495=#REF!</f>
        <v>#REF!</v>
      </c>
      <c r="X1495" t="e">
        <f>K1495=#REF!</f>
        <v>#REF!</v>
      </c>
      <c r="Y1495" t="e">
        <f>L1495=#REF!</f>
        <v>#REF!</v>
      </c>
    </row>
    <row r="1496" spans="1:25">
      <c r="A1496" s="3">
        <v>15697</v>
      </c>
      <c r="B1496" s="5" t="s">
        <v>173</v>
      </c>
      <c r="C1496" s="10" t="s">
        <v>200</v>
      </c>
      <c r="D1496" s="12"/>
      <c r="E1496" s="8"/>
      <c r="F1496" s="5"/>
      <c r="G1496" s="4"/>
      <c r="H1496" s="6" t="s">
        <v>201</v>
      </c>
      <c r="I1496" s="4" t="s">
        <v>182</v>
      </c>
      <c r="J1496" s="5" t="s">
        <v>284</v>
      </c>
      <c r="K1496" s="5" t="s">
        <v>689</v>
      </c>
      <c r="L1496" s="5" t="s">
        <v>17</v>
      </c>
      <c r="M1496" s="18" t="e">
        <f t="shared" si="23"/>
        <v>#N/A</v>
      </c>
      <c r="N1496" t="e">
        <f>A1496=#REF!</f>
        <v>#REF!</v>
      </c>
      <c r="O1496" t="e">
        <f>B1496=#REF!</f>
        <v>#REF!</v>
      </c>
      <c r="P1496" t="e">
        <f>C1496=#REF!</f>
        <v>#REF!</v>
      </c>
      <c r="Q1496" t="e">
        <f>D1496=#REF!</f>
        <v>#REF!</v>
      </c>
      <c r="R1496" t="e">
        <f>E1496=#REF!</f>
        <v>#REF!</v>
      </c>
      <c r="S1496" t="e">
        <f>F1496=#REF!</f>
        <v>#REF!</v>
      </c>
      <c r="T1496" t="e">
        <f>G1496=#REF!</f>
        <v>#REF!</v>
      </c>
      <c r="U1496" t="e">
        <f>H1496=#REF!</f>
        <v>#REF!</v>
      </c>
      <c r="V1496" t="e">
        <f>I1496=#REF!</f>
        <v>#REF!</v>
      </c>
      <c r="W1496" t="e">
        <f>J1496=#REF!</f>
        <v>#REF!</v>
      </c>
      <c r="X1496" t="e">
        <f>K1496=#REF!</f>
        <v>#REF!</v>
      </c>
      <c r="Y1496" t="e">
        <f>L1496=#REF!</f>
        <v>#REF!</v>
      </c>
    </row>
    <row r="1497" spans="1:25">
      <c r="A1497" s="4">
        <v>15698</v>
      </c>
      <c r="B1497" s="5" t="s">
        <v>173</v>
      </c>
      <c r="C1497" s="10" t="s">
        <v>200</v>
      </c>
      <c r="D1497" s="12"/>
      <c r="E1497" s="8"/>
      <c r="F1497" s="5"/>
      <c r="G1497" s="4"/>
      <c r="H1497" s="6" t="s">
        <v>201</v>
      </c>
      <c r="I1497" s="4" t="s">
        <v>182</v>
      </c>
      <c r="J1497" s="5" t="s">
        <v>284</v>
      </c>
      <c r="K1497" s="5" t="s">
        <v>480</v>
      </c>
      <c r="L1497" s="5" t="s">
        <v>17</v>
      </c>
      <c r="M1497" s="18" t="e">
        <f t="shared" si="23"/>
        <v>#N/A</v>
      </c>
      <c r="N1497" t="e">
        <f>A1497=#REF!</f>
        <v>#REF!</v>
      </c>
      <c r="O1497" t="e">
        <f>B1497=#REF!</f>
        <v>#REF!</v>
      </c>
      <c r="P1497" t="e">
        <f>C1497=#REF!</f>
        <v>#REF!</v>
      </c>
      <c r="Q1497" t="e">
        <f>D1497=#REF!</f>
        <v>#REF!</v>
      </c>
      <c r="R1497" t="e">
        <f>E1497=#REF!</f>
        <v>#REF!</v>
      </c>
      <c r="S1497" t="e">
        <f>F1497=#REF!</f>
        <v>#REF!</v>
      </c>
      <c r="T1497" t="e">
        <f>G1497=#REF!</f>
        <v>#REF!</v>
      </c>
      <c r="U1497" t="e">
        <f>H1497=#REF!</f>
        <v>#REF!</v>
      </c>
      <c r="V1497" t="e">
        <f>I1497=#REF!</f>
        <v>#REF!</v>
      </c>
      <c r="W1497" t="e">
        <f>J1497=#REF!</f>
        <v>#REF!</v>
      </c>
      <c r="X1497" t="e">
        <f>K1497=#REF!</f>
        <v>#REF!</v>
      </c>
      <c r="Y1497" t="e">
        <f>L1497=#REF!</f>
        <v>#REF!</v>
      </c>
    </row>
    <row r="1498" spans="1:25">
      <c r="A1498" s="3">
        <v>15699</v>
      </c>
      <c r="B1498" s="5" t="s">
        <v>173</v>
      </c>
      <c r="C1498" s="10" t="s">
        <v>200</v>
      </c>
      <c r="D1498" s="12"/>
      <c r="E1498" s="8"/>
      <c r="F1498" s="5"/>
      <c r="G1498" s="4"/>
      <c r="H1498" s="6" t="s">
        <v>201</v>
      </c>
      <c r="I1498" s="4" t="s">
        <v>182</v>
      </c>
      <c r="J1498" s="5" t="s">
        <v>284</v>
      </c>
      <c r="K1498" s="5" t="s">
        <v>481</v>
      </c>
      <c r="L1498" s="5" t="s">
        <v>17</v>
      </c>
      <c r="M1498" s="18" t="e">
        <f t="shared" si="23"/>
        <v>#N/A</v>
      </c>
      <c r="N1498" t="e">
        <f>A1498=#REF!</f>
        <v>#REF!</v>
      </c>
      <c r="O1498" t="e">
        <f>B1498=#REF!</f>
        <v>#REF!</v>
      </c>
      <c r="P1498" t="e">
        <f>C1498=#REF!</f>
        <v>#REF!</v>
      </c>
      <c r="Q1498" t="e">
        <f>D1498=#REF!</f>
        <v>#REF!</v>
      </c>
      <c r="R1498" t="e">
        <f>E1498=#REF!</f>
        <v>#REF!</v>
      </c>
      <c r="S1498" t="e">
        <f>F1498=#REF!</f>
        <v>#REF!</v>
      </c>
      <c r="T1498" t="e">
        <f>G1498=#REF!</f>
        <v>#REF!</v>
      </c>
      <c r="U1498" t="e">
        <f>H1498=#REF!</f>
        <v>#REF!</v>
      </c>
      <c r="V1498" t="e">
        <f>I1498=#REF!</f>
        <v>#REF!</v>
      </c>
      <c r="W1498" t="e">
        <f>J1498=#REF!</f>
        <v>#REF!</v>
      </c>
      <c r="X1498" t="e">
        <f>K1498=#REF!</f>
        <v>#REF!</v>
      </c>
      <c r="Y1498" t="e">
        <f>L1498=#REF!</f>
        <v>#REF!</v>
      </c>
    </row>
    <row r="1499" spans="1:25">
      <c r="A1499" s="4">
        <v>15701</v>
      </c>
      <c r="B1499" s="5" t="s">
        <v>173</v>
      </c>
      <c r="C1499" s="10" t="s">
        <v>200</v>
      </c>
      <c r="D1499" s="12"/>
      <c r="E1499" s="8"/>
      <c r="F1499" s="5"/>
      <c r="G1499" s="4"/>
      <c r="H1499" s="6" t="s">
        <v>201</v>
      </c>
      <c r="I1499" s="4" t="s">
        <v>182</v>
      </c>
      <c r="J1499" s="5" t="s">
        <v>284</v>
      </c>
      <c r="K1499" s="5" t="s">
        <v>482</v>
      </c>
      <c r="L1499" s="5" t="s">
        <v>17</v>
      </c>
      <c r="M1499" s="18" t="e">
        <f t="shared" si="23"/>
        <v>#N/A</v>
      </c>
      <c r="N1499" t="e">
        <f>A1499=#REF!</f>
        <v>#REF!</v>
      </c>
      <c r="O1499" t="e">
        <f>B1499=#REF!</f>
        <v>#REF!</v>
      </c>
      <c r="P1499" t="e">
        <f>C1499=#REF!</f>
        <v>#REF!</v>
      </c>
      <c r="Q1499" t="e">
        <f>D1499=#REF!</f>
        <v>#REF!</v>
      </c>
      <c r="R1499" t="e">
        <f>E1499=#REF!</f>
        <v>#REF!</v>
      </c>
      <c r="S1499" t="e">
        <f>F1499=#REF!</f>
        <v>#REF!</v>
      </c>
      <c r="T1499" t="e">
        <f>G1499=#REF!</f>
        <v>#REF!</v>
      </c>
      <c r="U1499" t="e">
        <f>H1499=#REF!</f>
        <v>#REF!</v>
      </c>
      <c r="V1499" t="e">
        <f>I1499=#REF!</f>
        <v>#REF!</v>
      </c>
      <c r="W1499" t="e">
        <f>J1499=#REF!</f>
        <v>#REF!</v>
      </c>
      <c r="X1499" t="e">
        <f>K1499=#REF!</f>
        <v>#REF!</v>
      </c>
      <c r="Y1499" t="e">
        <f>L1499=#REF!</f>
        <v>#REF!</v>
      </c>
    </row>
    <row r="1500" spans="1:25">
      <c r="A1500" s="3">
        <v>15702</v>
      </c>
      <c r="B1500" s="5" t="s">
        <v>173</v>
      </c>
      <c r="C1500" s="10" t="s">
        <v>200</v>
      </c>
      <c r="D1500" s="12"/>
      <c r="E1500" s="8"/>
      <c r="F1500" s="5"/>
      <c r="G1500" s="4"/>
      <c r="H1500" s="6" t="s">
        <v>201</v>
      </c>
      <c r="I1500" s="4" t="s">
        <v>182</v>
      </c>
      <c r="J1500" s="5" t="s">
        <v>284</v>
      </c>
      <c r="K1500" s="5" t="s">
        <v>692</v>
      </c>
      <c r="L1500" s="5" t="s">
        <v>17</v>
      </c>
      <c r="M1500" s="18" t="e">
        <f t="shared" si="23"/>
        <v>#N/A</v>
      </c>
      <c r="N1500" t="e">
        <f>A1500=#REF!</f>
        <v>#REF!</v>
      </c>
      <c r="O1500" t="e">
        <f>B1500=#REF!</f>
        <v>#REF!</v>
      </c>
      <c r="P1500" t="e">
        <f>C1500=#REF!</f>
        <v>#REF!</v>
      </c>
      <c r="Q1500" t="e">
        <f>D1500=#REF!</f>
        <v>#REF!</v>
      </c>
      <c r="R1500" t="e">
        <f>E1500=#REF!</f>
        <v>#REF!</v>
      </c>
      <c r="S1500" t="e">
        <f>F1500=#REF!</f>
        <v>#REF!</v>
      </c>
      <c r="T1500" t="e">
        <f>G1500=#REF!</f>
        <v>#REF!</v>
      </c>
      <c r="U1500" t="e">
        <f>H1500=#REF!</f>
        <v>#REF!</v>
      </c>
      <c r="V1500" t="e">
        <f>I1500=#REF!</f>
        <v>#REF!</v>
      </c>
      <c r="W1500" t="e">
        <f>J1500=#REF!</f>
        <v>#REF!</v>
      </c>
      <c r="X1500" t="e">
        <f>K1500=#REF!</f>
        <v>#REF!</v>
      </c>
      <c r="Y1500" t="e">
        <f>L1500=#REF!</f>
        <v>#REF!</v>
      </c>
    </row>
    <row r="1501" spans="1:25">
      <c r="A1501" s="4">
        <v>15703</v>
      </c>
      <c r="B1501" s="5" t="s">
        <v>173</v>
      </c>
      <c r="C1501" s="10" t="s">
        <v>200</v>
      </c>
      <c r="D1501" s="12"/>
      <c r="E1501" s="8"/>
      <c r="F1501" s="5"/>
      <c r="G1501" s="4"/>
      <c r="H1501" s="6" t="s">
        <v>201</v>
      </c>
      <c r="I1501" s="4" t="s">
        <v>184</v>
      </c>
      <c r="J1501" s="5" t="s">
        <v>284</v>
      </c>
      <c r="K1501" s="5" t="s">
        <v>689</v>
      </c>
      <c r="L1501" s="5" t="s">
        <v>17</v>
      </c>
      <c r="M1501" s="18" t="e">
        <f t="shared" si="23"/>
        <v>#N/A</v>
      </c>
      <c r="N1501" t="e">
        <f>A1501=#REF!</f>
        <v>#REF!</v>
      </c>
      <c r="O1501" t="e">
        <f>B1501=#REF!</f>
        <v>#REF!</v>
      </c>
      <c r="P1501" t="e">
        <f>C1501=#REF!</f>
        <v>#REF!</v>
      </c>
      <c r="Q1501" t="e">
        <f>D1501=#REF!</f>
        <v>#REF!</v>
      </c>
      <c r="R1501" t="e">
        <f>E1501=#REF!</f>
        <v>#REF!</v>
      </c>
      <c r="S1501" t="e">
        <f>F1501=#REF!</f>
        <v>#REF!</v>
      </c>
      <c r="T1501" t="e">
        <f>G1501=#REF!</f>
        <v>#REF!</v>
      </c>
      <c r="U1501" t="e">
        <f>H1501=#REF!</f>
        <v>#REF!</v>
      </c>
      <c r="V1501" t="e">
        <f>I1501=#REF!</f>
        <v>#REF!</v>
      </c>
      <c r="W1501" t="e">
        <f>J1501=#REF!</f>
        <v>#REF!</v>
      </c>
      <c r="X1501" t="e">
        <f>K1501=#REF!</f>
        <v>#REF!</v>
      </c>
      <c r="Y1501" t="e">
        <f>L1501=#REF!</f>
        <v>#REF!</v>
      </c>
    </row>
    <row r="1502" spans="1:25">
      <c r="A1502" s="3">
        <v>15704</v>
      </c>
      <c r="B1502" s="5" t="s">
        <v>173</v>
      </c>
      <c r="C1502" s="10" t="s">
        <v>200</v>
      </c>
      <c r="D1502" s="12"/>
      <c r="E1502" s="8"/>
      <c r="F1502" s="5"/>
      <c r="G1502" s="4"/>
      <c r="H1502" s="6" t="s">
        <v>201</v>
      </c>
      <c r="I1502" s="4" t="s">
        <v>184</v>
      </c>
      <c r="J1502" s="5" t="s">
        <v>284</v>
      </c>
      <c r="K1502" s="5" t="s">
        <v>480</v>
      </c>
      <c r="L1502" s="5" t="s">
        <v>17</v>
      </c>
      <c r="M1502" s="18" t="e">
        <f t="shared" si="23"/>
        <v>#N/A</v>
      </c>
      <c r="N1502" t="e">
        <f>A1502=#REF!</f>
        <v>#REF!</v>
      </c>
      <c r="O1502" t="e">
        <f>B1502=#REF!</f>
        <v>#REF!</v>
      </c>
      <c r="P1502" t="e">
        <f>C1502=#REF!</f>
        <v>#REF!</v>
      </c>
      <c r="Q1502" t="e">
        <f>D1502=#REF!</f>
        <v>#REF!</v>
      </c>
      <c r="R1502" t="e">
        <f>E1502=#REF!</f>
        <v>#REF!</v>
      </c>
      <c r="S1502" t="e">
        <f>F1502=#REF!</f>
        <v>#REF!</v>
      </c>
      <c r="T1502" t="e">
        <f>G1502=#REF!</f>
        <v>#REF!</v>
      </c>
      <c r="U1502" t="e">
        <f>H1502=#REF!</f>
        <v>#REF!</v>
      </c>
      <c r="V1502" t="e">
        <f>I1502=#REF!</f>
        <v>#REF!</v>
      </c>
      <c r="W1502" t="e">
        <f>J1502=#REF!</f>
        <v>#REF!</v>
      </c>
      <c r="X1502" t="e">
        <f>K1502=#REF!</f>
        <v>#REF!</v>
      </c>
      <c r="Y1502" t="e">
        <f>L1502=#REF!</f>
        <v>#REF!</v>
      </c>
    </row>
    <row r="1503" spans="1:25">
      <c r="A1503" s="4">
        <v>15705</v>
      </c>
      <c r="B1503" s="5" t="s">
        <v>173</v>
      </c>
      <c r="C1503" s="10" t="s">
        <v>200</v>
      </c>
      <c r="D1503" s="12"/>
      <c r="E1503" s="8"/>
      <c r="F1503" s="5"/>
      <c r="G1503" s="4"/>
      <c r="H1503" s="6" t="s">
        <v>201</v>
      </c>
      <c r="I1503" s="4" t="s">
        <v>184</v>
      </c>
      <c r="J1503" s="5" t="s">
        <v>284</v>
      </c>
      <c r="K1503" s="5" t="s">
        <v>481</v>
      </c>
      <c r="L1503" s="5" t="s">
        <v>17</v>
      </c>
      <c r="M1503" s="18" t="e">
        <f t="shared" si="23"/>
        <v>#N/A</v>
      </c>
      <c r="N1503" t="e">
        <f>A1503=#REF!</f>
        <v>#REF!</v>
      </c>
      <c r="O1503" t="e">
        <f>B1503=#REF!</f>
        <v>#REF!</v>
      </c>
      <c r="P1503" t="e">
        <f>C1503=#REF!</f>
        <v>#REF!</v>
      </c>
      <c r="Q1503" t="e">
        <f>D1503=#REF!</f>
        <v>#REF!</v>
      </c>
      <c r="R1503" t="e">
        <f>E1503=#REF!</f>
        <v>#REF!</v>
      </c>
      <c r="S1503" t="e">
        <f>F1503=#REF!</f>
        <v>#REF!</v>
      </c>
      <c r="T1503" t="e">
        <f>G1503=#REF!</f>
        <v>#REF!</v>
      </c>
      <c r="U1503" t="e">
        <f>H1503=#REF!</f>
        <v>#REF!</v>
      </c>
      <c r="V1503" t="e">
        <f>I1503=#REF!</f>
        <v>#REF!</v>
      </c>
      <c r="W1503" t="e">
        <f>J1503=#REF!</f>
        <v>#REF!</v>
      </c>
      <c r="X1503" t="e">
        <f>K1503=#REF!</f>
        <v>#REF!</v>
      </c>
      <c r="Y1503" t="e">
        <f>L1503=#REF!</f>
        <v>#REF!</v>
      </c>
    </row>
    <row r="1504" spans="1:25">
      <c r="A1504" s="3">
        <v>15707</v>
      </c>
      <c r="B1504" s="5" t="s">
        <v>173</v>
      </c>
      <c r="C1504" s="10" t="s">
        <v>200</v>
      </c>
      <c r="D1504" s="12"/>
      <c r="E1504" s="8"/>
      <c r="F1504" s="5"/>
      <c r="G1504" s="4"/>
      <c r="H1504" s="6" t="s">
        <v>201</v>
      </c>
      <c r="I1504" s="4" t="s">
        <v>184</v>
      </c>
      <c r="J1504" s="5" t="s">
        <v>284</v>
      </c>
      <c r="K1504" s="5" t="s">
        <v>482</v>
      </c>
      <c r="L1504" s="5" t="s">
        <v>17</v>
      </c>
      <c r="M1504" s="18" t="e">
        <f t="shared" si="23"/>
        <v>#N/A</v>
      </c>
      <c r="N1504" t="e">
        <f>A1504=#REF!</f>
        <v>#REF!</v>
      </c>
      <c r="O1504" t="e">
        <f>B1504=#REF!</f>
        <v>#REF!</v>
      </c>
      <c r="P1504" t="e">
        <f>C1504=#REF!</f>
        <v>#REF!</v>
      </c>
      <c r="Q1504" t="e">
        <f>D1504=#REF!</f>
        <v>#REF!</v>
      </c>
      <c r="R1504" t="e">
        <f>E1504=#REF!</f>
        <v>#REF!</v>
      </c>
      <c r="S1504" t="e">
        <f>F1504=#REF!</f>
        <v>#REF!</v>
      </c>
      <c r="T1504" t="e">
        <f>G1504=#REF!</f>
        <v>#REF!</v>
      </c>
      <c r="U1504" t="e">
        <f>H1504=#REF!</f>
        <v>#REF!</v>
      </c>
      <c r="V1504" t="e">
        <f>I1504=#REF!</f>
        <v>#REF!</v>
      </c>
      <c r="W1504" t="e">
        <f>J1504=#REF!</f>
        <v>#REF!</v>
      </c>
      <c r="X1504" t="e">
        <f>K1504=#REF!</f>
        <v>#REF!</v>
      </c>
      <c r="Y1504" t="e">
        <f>L1504=#REF!</f>
        <v>#REF!</v>
      </c>
    </row>
    <row r="1505" spans="1:25">
      <c r="A1505" s="4">
        <v>15708</v>
      </c>
      <c r="B1505" s="5" t="s">
        <v>173</v>
      </c>
      <c r="C1505" s="10" t="s">
        <v>200</v>
      </c>
      <c r="D1505" s="12"/>
      <c r="E1505" s="8"/>
      <c r="F1505" s="5"/>
      <c r="G1505" s="4"/>
      <c r="H1505" s="6" t="s">
        <v>201</v>
      </c>
      <c r="I1505" s="4" t="s">
        <v>184</v>
      </c>
      <c r="J1505" s="5" t="s">
        <v>284</v>
      </c>
      <c r="K1505" s="5" t="s">
        <v>148</v>
      </c>
      <c r="L1505" s="5" t="s">
        <v>17</v>
      </c>
      <c r="M1505" s="18" t="e">
        <f t="shared" si="23"/>
        <v>#N/A</v>
      </c>
      <c r="N1505" t="e">
        <f>A1505=#REF!</f>
        <v>#REF!</v>
      </c>
      <c r="O1505" t="e">
        <f>B1505=#REF!</f>
        <v>#REF!</v>
      </c>
      <c r="P1505" t="e">
        <f>C1505=#REF!</f>
        <v>#REF!</v>
      </c>
      <c r="Q1505" t="e">
        <f>D1505=#REF!</f>
        <v>#REF!</v>
      </c>
      <c r="R1505" t="e">
        <f>E1505=#REF!</f>
        <v>#REF!</v>
      </c>
      <c r="S1505" t="e">
        <f>F1505=#REF!</f>
        <v>#REF!</v>
      </c>
      <c r="T1505" t="e">
        <f>G1505=#REF!</f>
        <v>#REF!</v>
      </c>
      <c r="U1505" t="e">
        <f>H1505=#REF!</f>
        <v>#REF!</v>
      </c>
      <c r="V1505" t="e">
        <f>I1505=#REF!</f>
        <v>#REF!</v>
      </c>
      <c r="W1505" t="e">
        <f>J1505=#REF!</f>
        <v>#REF!</v>
      </c>
      <c r="X1505" t="e">
        <f>K1505=#REF!</f>
        <v>#REF!</v>
      </c>
      <c r="Y1505" t="e">
        <f>L1505=#REF!</f>
        <v>#REF!</v>
      </c>
    </row>
    <row r="1506" spans="1:25">
      <c r="A1506" s="3">
        <v>15709</v>
      </c>
      <c r="B1506" s="5" t="s">
        <v>173</v>
      </c>
      <c r="C1506" s="10" t="s">
        <v>200</v>
      </c>
      <c r="D1506" s="12"/>
      <c r="E1506" s="8"/>
      <c r="F1506" s="5"/>
      <c r="G1506" s="4"/>
      <c r="H1506" s="6" t="s">
        <v>201</v>
      </c>
      <c r="I1506" s="4" t="s">
        <v>176</v>
      </c>
      <c r="J1506" s="5" t="s">
        <v>284</v>
      </c>
      <c r="K1506" s="5" t="s">
        <v>689</v>
      </c>
      <c r="L1506" s="5" t="s">
        <v>17</v>
      </c>
      <c r="M1506" s="18" t="e">
        <f t="shared" si="23"/>
        <v>#N/A</v>
      </c>
      <c r="N1506" t="e">
        <f>A1506=#REF!</f>
        <v>#REF!</v>
      </c>
      <c r="O1506" t="e">
        <f>B1506=#REF!</f>
        <v>#REF!</v>
      </c>
      <c r="P1506" t="e">
        <f>C1506=#REF!</f>
        <v>#REF!</v>
      </c>
      <c r="Q1506" t="e">
        <f>D1506=#REF!</f>
        <v>#REF!</v>
      </c>
      <c r="R1506" t="e">
        <f>E1506=#REF!</f>
        <v>#REF!</v>
      </c>
      <c r="S1506" t="e">
        <f>F1506=#REF!</f>
        <v>#REF!</v>
      </c>
      <c r="T1506" t="e">
        <f>G1506=#REF!</f>
        <v>#REF!</v>
      </c>
      <c r="U1506" t="e">
        <f>H1506=#REF!</f>
        <v>#REF!</v>
      </c>
      <c r="V1506" t="e">
        <f>I1506=#REF!</f>
        <v>#REF!</v>
      </c>
      <c r="W1506" t="e">
        <f>J1506=#REF!</f>
        <v>#REF!</v>
      </c>
      <c r="X1506" t="e">
        <f>K1506=#REF!</f>
        <v>#REF!</v>
      </c>
      <c r="Y1506" t="e">
        <f>L1506=#REF!</f>
        <v>#REF!</v>
      </c>
    </row>
    <row r="1507" spans="1:25">
      <c r="A1507" s="4">
        <v>15710</v>
      </c>
      <c r="B1507" s="5" t="s">
        <v>173</v>
      </c>
      <c r="C1507" s="10" t="s">
        <v>200</v>
      </c>
      <c r="D1507" s="12"/>
      <c r="E1507" s="8"/>
      <c r="F1507" s="5"/>
      <c r="G1507" s="4"/>
      <c r="H1507" s="6" t="s">
        <v>201</v>
      </c>
      <c r="I1507" s="4" t="s">
        <v>176</v>
      </c>
      <c r="J1507" s="5" t="s">
        <v>284</v>
      </c>
      <c r="K1507" s="5" t="s">
        <v>552</v>
      </c>
      <c r="L1507" s="5" t="s">
        <v>17</v>
      </c>
      <c r="M1507" s="18" t="e">
        <f t="shared" si="23"/>
        <v>#N/A</v>
      </c>
      <c r="N1507" t="e">
        <f>A1507=#REF!</f>
        <v>#REF!</v>
      </c>
      <c r="O1507" t="e">
        <f>B1507=#REF!</f>
        <v>#REF!</v>
      </c>
      <c r="P1507" t="e">
        <f>C1507=#REF!</f>
        <v>#REF!</v>
      </c>
      <c r="Q1507" t="e">
        <f>D1507=#REF!</f>
        <v>#REF!</v>
      </c>
      <c r="R1507" t="e">
        <f>E1507=#REF!</f>
        <v>#REF!</v>
      </c>
      <c r="S1507" t="e">
        <f>F1507=#REF!</f>
        <v>#REF!</v>
      </c>
      <c r="T1507" t="e">
        <f>G1507=#REF!</f>
        <v>#REF!</v>
      </c>
      <c r="U1507" t="e">
        <f>H1507=#REF!</f>
        <v>#REF!</v>
      </c>
      <c r="V1507" t="e">
        <f>I1507=#REF!</f>
        <v>#REF!</v>
      </c>
      <c r="W1507" t="e">
        <f>J1507=#REF!</f>
        <v>#REF!</v>
      </c>
      <c r="X1507" t="e">
        <f>K1507=#REF!</f>
        <v>#REF!</v>
      </c>
      <c r="Y1507" t="e">
        <f>L1507=#REF!</f>
        <v>#REF!</v>
      </c>
    </row>
    <row r="1508" spans="1:25">
      <c r="A1508" s="3">
        <v>15711</v>
      </c>
      <c r="B1508" s="5" t="s">
        <v>173</v>
      </c>
      <c r="C1508" s="10" t="s">
        <v>200</v>
      </c>
      <c r="D1508" s="12"/>
      <c r="E1508" s="8"/>
      <c r="F1508" s="5"/>
      <c r="G1508" s="4"/>
      <c r="H1508" s="6" t="s">
        <v>201</v>
      </c>
      <c r="I1508" s="4" t="s">
        <v>176</v>
      </c>
      <c r="J1508" s="5" t="s">
        <v>284</v>
      </c>
      <c r="K1508" s="5" t="s">
        <v>480</v>
      </c>
      <c r="L1508" s="5" t="s">
        <v>17</v>
      </c>
      <c r="M1508" s="18" t="e">
        <f t="shared" si="23"/>
        <v>#N/A</v>
      </c>
      <c r="N1508" t="e">
        <f>A1508=#REF!</f>
        <v>#REF!</v>
      </c>
      <c r="O1508" t="e">
        <f>B1508=#REF!</f>
        <v>#REF!</v>
      </c>
      <c r="P1508" t="e">
        <f>C1508=#REF!</f>
        <v>#REF!</v>
      </c>
      <c r="Q1508" t="e">
        <f>D1508=#REF!</f>
        <v>#REF!</v>
      </c>
      <c r="R1508" t="e">
        <f>E1508=#REF!</f>
        <v>#REF!</v>
      </c>
      <c r="S1508" t="e">
        <f>F1508=#REF!</f>
        <v>#REF!</v>
      </c>
      <c r="T1508" t="e">
        <f>G1508=#REF!</f>
        <v>#REF!</v>
      </c>
      <c r="U1508" t="e">
        <f>H1508=#REF!</f>
        <v>#REF!</v>
      </c>
      <c r="V1508" t="e">
        <f>I1508=#REF!</f>
        <v>#REF!</v>
      </c>
      <c r="W1508" t="e">
        <f>J1508=#REF!</f>
        <v>#REF!</v>
      </c>
      <c r="X1508" t="e">
        <f>K1508=#REF!</f>
        <v>#REF!</v>
      </c>
      <c r="Y1508" t="e">
        <f>L1508=#REF!</f>
        <v>#REF!</v>
      </c>
    </row>
    <row r="1509" spans="1:25">
      <c r="A1509" s="4">
        <v>15712</v>
      </c>
      <c r="B1509" s="5" t="s">
        <v>173</v>
      </c>
      <c r="C1509" s="10" t="s">
        <v>200</v>
      </c>
      <c r="D1509" s="12"/>
      <c r="E1509" s="8"/>
      <c r="F1509" s="5"/>
      <c r="G1509" s="4"/>
      <c r="H1509" s="6" t="s">
        <v>201</v>
      </c>
      <c r="I1509" s="4" t="s">
        <v>176</v>
      </c>
      <c r="J1509" s="5" t="s">
        <v>284</v>
      </c>
      <c r="K1509" s="5" t="s">
        <v>481</v>
      </c>
      <c r="L1509" s="5" t="s">
        <v>17</v>
      </c>
      <c r="M1509" s="18" t="e">
        <f t="shared" si="23"/>
        <v>#N/A</v>
      </c>
      <c r="N1509" t="e">
        <f>A1509=#REF!</f>
        <v>#REF!</v>
      </c>
      <c r="O1509" t="e">
        <f>B1509=#REF!</f>
        <v>#REF!</v>
      </c>
      <c r="P1509" t="e">
        <f>C1509=#REF!</f>
        <v>#REF!</v>
      </c>
      <c r="Q1509" t="e">
        <f>D1509=#REF!</f>
        <v>#REF!</v>
      </c>
      <c r="R1509" t="e">
        <f>E1509=#REF!</f>
        <v>#REF!</v>
      </c>
      <c r="S1509" t="e">
        <f>F1509=#REF!</f>
        <v>#REF!</v>
      </c>
      <c r="T1509" t="e">
        <f>G1509=#REF!</f>
        <v>#REF!</v>
      </c>
      <c r="U1509" t="e">
        <f>H1509=#REF!</f>
        <v>#REF!</v>
      </c>
      <c r="V1509" t="e">
        <f>I1509=#REF!</f>
        <v>#REF!</v>
      </c>
      <c r="W1509" t="e">
        <f>J1509=#REF!</f>
        <v>#REF!</v>
      </c>
      <c r="X1509" t="e">
        <f>K1509=#REF!</f>
        <v>#REF!</v>
      </c>
      <c r="Y1509" t="e">
        <f>L1509=#REF!</f>
        <v>#REF!</v>
      </c>
    </row>
    <row r="1510" spans="1:25">
      <c r="A1510" s="3">
        <v>15713</v>
      </c>
      <c r="B1510" s="5" t="s">
        <v>173</v>
      </c>
      <c r="C1510" s="10" t="s">
        <v>200</v>
      </c>
      <c r="D1510" s="12"/>
      <c r="E1510" s="8"/>
      <c r="F1510" s="5"/>
      <c r="G1510" s="4"/>
      <c r="H1510" s="6" t="s">
        <v>201</v>
      </c>
      <c r="I1510" s="4" t="s">
        <v>176</v>
      </c>
      <c r="J1510" s="5" t="s">
        <v>284</v>
      </c>
      <c r="K1510" s="5" t="s">
        <v>482</v>
      </c>
      <c r="L1510" s="5" t="s">
        <v>17</v>
      </c>
      <c r="M1510" s="18" t="e">
        <f t="shared" si="23"/>
        <v>#N/A</v>
      </c>
      <c r="N1510" t="e">
        <f>A1510=#REF!</f>
        <v>#REF!</v>
      </c>
      <c r="O1510" t="e">
        <f>B1510=#REF!</f>
        <v>#REF!</v>
      </c>
      <c r="P1510" t="e">
        <f>C1510=#REF!</f>
        <v>#REF!</v>
      </c>
      <c r="Q1510" t="e">
        <f>D1510=#REF!</f>
        <v>#REF!</v>
      </c>
      <c r="R1510" t="e">
        <f>E1510=#REF!</f>
        <v>#REF!</v>
      </c>
      <c r="S1510" t="e">
        <f>F1510=#REF!</f>
        <v>#REF!</v>
      </c>
      <c r="T1510" t="e">
        <f>G1510=#REF!</f>
        <v>#REF!</v>
      </c>
      <c r="U1510" t="e">
        <f>H1510=#REF!</f>
        <v>#REF!</v>
      </c>
      <c r="V1510" t="e">
        <f>I1510=#REF!</f>
        <v>#REF!</v>
      </c>
      <c r="W1510" t="e">
        <f>J1510=#REF!</f>
        <v>#REF!</v>
      </c>
      <c r="X1510" t="e">
        <f>K1510=#REF!</f>
        <v>#REF!</v>
      </c>
      <c r="Y1510" t="e">
        <f>L1510=#REF!</f>
        <v>#REF!</v>
      </c>
    </row>
    <row r="1511" spans="1:25">
      <c r="A1511" s="4">
        <v>15714</v>
      </c>
      <c r="B1511" s="5" t="s">
        <v>173</v>
      </c>
      <c r="C1511" s="10" t="s">
        <v>200</v>
      </c>
      <c r="D1511" s="12"/>
      <c r="E1511" s="8"/>
      <c r="F1511" s="5"/>
      <c r="G1511" s="4"/>
      <c r="H1511" s="6" t="s">
        <v>201</v>
      </c>
      <c r="I1511" s="4" t="s">
        <v>176</v>
      </c>
      <c r="J1511" s="5" t="s">
        <v>284</v>
      </c>
      <c r="K1511" s="5" t="s">
        <v>702</v>
      </c>
      <c r="L1511" s="5" t="s">
        <v>17</v>
      </c>
      <c r="M1511" s="18" t="e">
        <f t="shared" si="23"/>
        <v>#N/A</v>
      </c>
      <c r="N1511" t="e">
        <f>A1511=#REF!</f>
        <v>#REF!</v>
      </c>
      <c r="O1511" t="e">
        <f>B1511=#REF!</f>
        <v>#REF!</v>
      </c>
      <c r="P1511" t="e">
        <f>C1511=#REF!</f>
        <v>#REF!</v>
      </c>
      <c r="Q1511" t="e">
        <f>D1511=#REF!</f>
        <v>#REF!</v>
      </c>
      <c r="R1511" t="e">
        <f>E1511=#REF!</f>
        <v>#REF!</v>
      </c>
      <c r="S1511" t="e">
        <f>F1511=#REF!</f>
        <v>#REF!</v>
      </c>
      <c r="T1511" t="e">
        <f>G1511=#REF!</f>
        <v>#REF!</v>
      </c>
      <c r="U1511" t="e">
        <f>H1511=#REF!</f>
        <v>#REF!</v>
      </c>
      <c r="V1511" t="e">
        <f>I1511=#REF!</f>
        <v>#REF!</v>
      </c>
      <c r="W1511" t="e">
        <f>J1511=#REF!</f>
        <v>#REF!</v>
      </c>
      <c r="X1511" t="e">
        <f>K1511=#REF!</f>
        <v>#REF!</v>
      </c>
      <c r="Y1511" t="e">
        <f>L1511=#REF!</f>
        <v>#REF!</v>
      </c>
    </row>
    <row r="1512" spans="1:25">
      <c r="A1512" s="3">
        <v>15715</v>
      </c>
      <c r="B1512" s="5" t="s">
        <v>173</v>
      </c>
      <c r="C1512" s="10" t="s">
        <v>200</v>
      </c>
      <c r="D1512" s="12"/>
      <c r="E1512" s="8"/>
      <c r="F1512" s="5"/>
      <c r="G1512" s="4"/>
      <c r="H1512" s="6" t="s">
        <v>201</v>
      </c>
      <c r="I1512" s="4" t="s">
        <v>176</v>
      </c>
      <c r="J1512" s="5" t="s">
        <v>284</v>
      </c>
      <c r="K1512" s="5" t="s">
        <v>628</v>
      </c>
      <c r="L1512" s="5" t="s">
        <v>17</v>
      </c>
      <c r="M1512" s="18" t="e">
        <f t="shared" si="23"/>
        <v>#N/A</v>
      </c>
      <c r="N1512" t="e">
        <f>A1512=#REF!</f>
        <v>#REF!</v>
      </c>
      <c r="O1512" t="e">
        <f>B1512=#REF!</f>
        <v>#REF!</v>
      </c>
      <c r="P1512" t="e">
        <f>C1512=#REF!</f>
        <v>#REF!</v>
      </c>
      <c r="Q1512" t="e">
        <f>D1512=#REF!</f>
        <v>#REF!</v>
      </c>
      <c r="R1512" t="e">
        <f>E1512=#REF!</f>
        <v>#REF!</v>
      </c>
      <c r="S1512" t="e">
        <f>F1512=#REF!</f>
        <v>#REF!</v>
      </c>
      <c r="T1512" t="e">
        <f>G1512=#REF!</f>
        <v>#REF!</v>
      </c>
      <c r="U1512" t="e">
        <f>H1512=#REF!</f>
        <v>#REF!</v>
      </c>
      <c r="V1512" t="e">
        <f>I1512=#REF!</f>
        <v>#REF!</v>
      </c>
      <c r="W1512" t="e">
        <f>J1512=#REF!</f>
        <v>#REF!</v>
      </c>
      <c r="X1512" t="e">
        <f>K1512=#REF!</f>
        <v>#REF!</v>
      </c>
      <c r="Y1512" t="e">
        <f>L1512=#REF!</f>
        <v>#REF!</v>
      </c>
    </row>
    <row r="1513" spans="1:25">
      <c r="A1513" s="4">
        <v>15716</v>
      </c>
      <c r="B1513" s="5" t="s">
        <v>173</v>
      </c>
      <c r="C1513" s="10" t="s">
        <v>200</v>
      </c>
      <c r="D1513" s="12"/>
      <c r="E1513" s="8"/>
      <c r="F1513" s="5"/>
      <c r="G1513" s="4"/>
      <c r="H1513" s="6" t="s">
        <v>201</v>
      </c>
      <c r="I1513" s="4" t="s">
        <v>176</v>
      </c>
      <c r="J1513" s="5" t="s">
        <v>284</v>
      </c>
      <c r="K1513" s="5" t="s">
        <v>516</v>
      </c>
      <c r="L1513" s="5" t="s">
        <v>17</v>
      </c>
      <c r="M1513" s="18" t="e">
        <f t="shared" si="23"/>
        <v>#N/A</v>
      </c>
      <c r="N1513" t="e">
        <f>A1513=#REF!</f>
        <v>#REF!</v>
      </c>
      <c r="O1513" t="e">
        <f>B1513=#REF!</f>
        <v>#REF!</v>
      </c>
      <c r="P1513" t="e">
        <f>C1513=#REF!</f>
        <v>#REF!</v>
      </c>
      <c r="Q1513" t="e">
        <f>D1513=#REF!</f>
        <v>#REF!</v>
      </c>
      <c r="R1513" t="e">
        <f>E1513=#REF!</f>
        <v>#REF!</v>
      </c>
      <c r="S1513" t="e">
        <f>F1513=#REF!</f>
        <v>#REF!</v>
      </c>
      <c r="T1513" t="e">
        <f>G1513=#REF!</f>
        <v>#REF!</v>
      </c>
      <c r="U1513" t="e">
        <f>H1513=#REF!</f>
        <v>#REF!</v>
      </c>
      <c r="V1513" t="e">
        <f>I1513=#REF!</f>
        <v>#REF!</v>
      </c>
      <c r="W1513" t="e">
        <f>J1513=#REF!</f>
        <v>#REF!</v>
      </c>
      <c r="X1513" t="e">
        <f>K1513=#REF!</f>
        <v>#REF!</v>
      </c>
      <c r="Y1513" t="e">
        <f>L1513=#REF!</f>
        <v>#REF!</v>
      </c>
    </row>
    <row r="1514" spans="1:25">
      <c r="A1514" s="3">
        <v>15717</v>
      </c>
      <c r="B1514" s="5" t="s">
        <v>173</v>
      </c>
      <c r="C1514" s="10" t="s">
        <v>200</v>
      </c>
      <c r="D1514" s="12"/>
      <c r="E1514" s="8"/>
      <c r="F1514" s="5"/>
      <c r="G1514" s="4"/>
      <c r="H1514" s="6" t="s">
        <v>201</v>
      </c>
      <c r="I1514" s="4" t="s">
        <v>176</v>
      </c>
      <c r="J1514" s="5" t="s">
        <v>284</v>
      </c>
      <c r="K1514" s="5" t="s">
        <v>517</v>
      </c>
      <c r="L1514" s="5" t="s">
        <v>17</v>
      </c>
      <c r="M1514" s="18" t="e">
        <f t="shared" si="23"/>
        <v>#N/A</v>
      </c>
      <c r="N1514" t="e">
        <f>A1514=#REF!</f>
        <v>#REF!</v>
      </c>
      <c r="O1514" t="e">
        <f>B1514=#REF!</f>
        <v>#REF!</v>
      </c>
      <c r="P1514" t="e">
        <f>C1514=#REF!</f>
        <v>#REF!</v>
      </c>
      <c r="Q1514" t="e">
        <f>D1514=#REF!</f>
        <v>#REF!</v>
      </c>
      <c r="R1514" t="e">
        <f>E1514=#REF!</f>
        <v>#REF!</v>
      </c>
      <c r="S1514" t="e">
        <f>F1514=#REF!</f>
        <v>#REF!</v>
      </c>
      <c r="T1514" t="e">
        <f>G1514=#REF!</f>
        <v>#REF!</v>
      </c>
      <c r="U1514" t="e">
        <f>H1514=#REF!</f>
        <v>#REF!</v>
      </c>
      <c r="V1514" t="e">
        <f>I1514=#REF!</f>
        <v>#REF!</v>
      </c>
      <c r="W1514" t="e">
        <f>J1514=#REF!</f>
        <v>#REF!</v>
      </c>
      <c r="X1514" t="e">
        <f>K1514=#REF!</f>
        <v>#REF!</v>
      </c>
      <c r="Y1514" t="e">
        <f>L1514=#REF!</f>
        <v>#REF!</v>
      </c>
    </row>
    <row r="1515" spans="1:25">
      <c r="A1515" s="4">
        <v>15719</v>
      </c>
      <c r="B1515" s="5" t="s">
        <v>173</v>
      </c>
      <c r="C1515" s="10" t="s">
        <v>200</v>
      </c>
      <c r="D1515" s="12"/>
      <c r="E1515" s="8"/>
      <c r="F1515" s="5"/>
      <c r="G1515" s="4"/>
      <c r="H1515" s="6" t="s">
        <v>201</v>
      </c>
      <c r="I1515" s="4" t="s">
        <v>176</v>
      </c>
      <c r="J1515" s="5" t="s">
        <v>284</v>
      </c>
      <c r="K1515" s="5" t="s">
        <v>691</v>
      </c>
      <c r="L1515" s="5" t="s">
        <v>17</v>
      </c>
      <c r="M1515" s="18" t="e">
        <f t="shared" si="23"/>
        <v>#N/A</v>
      </c>
      <c r="N1515" t="e">
        <f>A1515=#REF!</f>
        <v>#REF!</v>
      </c>
      <c r="O1515" t="e">
        <f>B1515=#REF!</f>
        <v>#REF!</v>
      </c>
      <c r="P1515" t="e">
        <f>C1515=#REF!</f>
        <v>#REF!</v>
      </c>
      <c r="Q1515" t="e">
        <f>D1515=#REF!</f>
        <v>#REF!</v>
      </c>
      <c r="R1515" t="e">
        <f>E1515=#REF!</f>
        <v>#REF!</v>
      </c>
      <c r="S1515" t="e">
        <f>F1515=#REF!</f>
        <v>#REF!</v>
      </c>
      <c r="T1515" t="e">
        <f>G1515=#REF!</f>
        <v>#REF!</v>
      </c>
      <c r="U1515" t="e">
        <f>H1515=#REF!</f>
        <v>#REF!</v>
      </c>
      <c r="V1515" t="e">
        <f>I1515=#REF!</f>
        <v>#REF!</v>
      </c>
      <c r="W1515" t="e">
        <f>J1515=#REF!</f>
        <v>#REF!</v>
      </c>
      <c r="X1515" t="e">
        <f>K1515=#REF!</f>
        <v>#REF!</v>
      </c>
      <c r="Y1515" t="e">
        <f>L1515=#REF!</f>
        <v>#REF!</v>
      </c>
    </row>
    <row r="1516" spans="1:25">
      <c r="A1516" s="3">
        <v>15720</v>
      </c>
      <c r="B1516" s="5" t="s">
        <v>173</v>
      </c>
      <c r="C1516" s="10" t="s">
        <v>200</v>
      </c>
      <c r="D1516" s="12"/>
      <c r="E1516" s="8"/>
      <c r="F1516" s="5"/>
      <c r="G1516" s="4"/>
      <c r="H1516" s="6" t="s">
        <v>201</v>
      </c>
      <c r="I1516" s="4" t="s">
        <v>176</v>
      </c>
      <c r="J1516" s="5" t="s">
        <v>284</v>
      </c>
      <c r="K1516" s="5" t="s">
        <v>699</v>
      </c>
      <c r="L1516" s="5" t="s">
        <v>17</v>
      </c>
      <c r="M1516" s="18" t="e">
        <f t="shared" si="23"/>
        <v>#N/A</v>
      </c>
      <c r="N1516" t="e">
        <f>A1516=#REF!</f>
        <v>#REF!</v>
      </c>
      <c r="O1516" t="e">
        <f>B1516=#REF!</f>
        <v>#REF!</v>
      </c>
      <c r="P1516" t="e">
        <f>C1516=#REF!</f>
        <v>#REF!</v>
      </c>
      <c r="Q1516" t="e">
        <f>D1516=#REF!</f>
        <v>#REF!</v>
      </c>
      <c r="R1516" t="e">
        <f>E1516=#REF!</f>
        <v>#REF!</v>
      </c>
      <c r="S1516" t="e">
        <f>F1516=#REF!</f>
        <v>#REF!</v>
      </c>
      <c r="T1516" t="e">
        <f>G1516=#REF!</f>
        <v>#REF!</v>
      </c>
      <c r="U1516" t="e">
        <f>H1516=#REF!</f>
        <v>#REF!</v>
      </c>
      <c r="V1516" t="e">
        <f>I1516=#REF!</f>
        <v>#REF!</v>
      </c>
      <c r="W1516" t="e">
        <f>J1516=#REF!</f>
        <v>#REF!</v>
      </c>
      <c r="X1516" t="e">
        <f>K1516=#REF!</f>
        <v>#REF!</v>
      </c>
      <c r="Y1516" t="e">
        <f>L1516=#REF!</f>
        <v>#REF!</v>
      </c>
    </row>
    <row r="1517" spans="1:25">
      <c r="A1517" s="4">
        <v>15721</v>
      </c>
      <c r="B1517" s="5" t="s">
        <v>173</v>
      </c>
      <c r="C1517" s="10" t="s">
        <v>200</v>
      </c>
      <c r="D1517" s="12"/>
      <c r="E1517" s="8"/>
      <c r="F1517" s="5"/>
      <c r="G1517" s="4"/>
      <c r="H1517" s="6" t="s">
        <v>201</v>
      </c>
      <c r="I1517" s="4" t="s">
        <v>176</v>
      </c>
      <c r="J1517" s="5" t="s">
        <v>284</v>
      </c>
      <c r="K1517" s="5" t="s">
        <v>700</v>
      </c>
      <c r="L1517" s="5" t="s">
        <v>17</v>
      </c>
      <c r="M1517" s="18" t="e">
        <f t="shared" si="23"/>
        <v>#N/A</v>
      </c>
      <c r="N1517" t="e">
        <f>A1517=#REF!</f>
        <v>#REF!</v>
      </c>
      <c r="O1517" t="e">
        <f>B1517=#REF!</f>
        <v>#REF!</v>
      </c>
      <c r="P1517" t="e">
        <f>C1517=#REF!</f>
        <v>#REF!</v>
      </c>
      <c r="Q1517" t="e">
        <f>D1517=#REF!</f>
        <v>#REF!</v>
      </c>
      <c r="R1517" t="e">
        <f>E1517=#REF!</f>
        <v>#REF!</v>
      </c>
      <c r="S1517" t="e">
        <f>F1517=#REF!</f>
        <v>#REF!</v>
      </c>
      <c r="T1517" t="e">
        <f>G1517=#REF!</f>
        <v>#REF!</v>
      </c>
      <c r="U1517" t="e">
        <f>H1517=#REF!</f>
        <v>#REF!</v>
      </c>
      <c r="V1517" t="e">
        <f>I1517=#REF!</f>
        <v>#REF!</v>
      </c>
      <c r="W1517" t="e">
        <f>J1517=#REF!</f>
        <v>#REF!</v>
      </c>
      <c r="X1517" t="e">
        <f>K1517=#REF!</f>
        <v>#REF!</v>
      </c>
      <c r="Y1517" t="e">
        <f>L1517=#REF!</f>
        <v>#REF!</v>
      </c>
    </row>
    <row r="1518" spans="1:25">
      <c r="A1518" s="3">
        <v>15722</v>
      </c>
      <c r="B1518" s="5" t="s">
        <v>173</v>
      </c>
      <c r="C1518" s="10" t="s">
        <v>200</v>
      </c>
      <c r="D1518" s="12"/>
      <c r="E1518" s="8"/>
      <c r="F1518" s="5"/>
      <c r="G1518" s="4"/>
      <c r="H1518" s="6" t="s">
        <v>201</v>
      </c>
      <c r="I1518" s="4" t="s">
        <v>176</v>
      </c>
      <c r="J1518" s="5" t="s">
        <v>284</v>
      </c>
      <c r="K1518" s="5" t="s">
        <v>57</v>
      </c>
      <c r="L1518" s="5" t="s">
        <v>17</v>
      </c>
      <c r="M1518" s="18" t="e">
        <f t="shared" si="23"/>
        <v>#N/A</v>
      </c>
      <c r="N1518" t="e">
        <f>A1518=#REF!</f>
        <v>#REF!</v>
      </c>
      <c r="O1518" t="e">
        <f>B1518=#REF!</f>
        <v>#REF!</v>
      </c>
      <c r="P1518" t="e">
        <f>C1518=#REF!</f>
        <v>#REF!</v>
      </c>
      <c r="Q1518" t="e">
        <f>D1518=#REF!</f>
        <v>#REF!</v>
      </c>
      <c r="R1518" t="e">
        <f>E1518=#REF!</f>
        <v>#REF!</v>
      </c>
      <c r="S1518" t="e">
        <f>F1518=#REF!</f>
        <v>#REF!</v>
      </c>
      <c r="T1518" t="e">
        <f>G1518=#REF!</f>
        <v>#REF!</v>
      </c>
      <c r="U1518" t="e">
        <f>H1518=#REF!</f>
        <v>#REF!</v>
      </c>
      <c r="V1518" t="e">
        <f>I1518=#REF!</f>
        <v>#REF!</v>
      </c>
      <c r="W1518" t="e">
        <f>J1518=#REF!</f>
        <v>#REF!</v>
      </c>
      <c r="X1518" t="e">
        <f>K1518=#REF!</f>
        <v>#REF!</v>
      </c>
      <c r="Y1518" t="e">
        <f>L1518=#REF!</f>
        <v>#REF!</v>
      </c>
    </row>
    <row r="1519" spans="1:25">
      <c r="A1519" s="4">
        <v>15723</v>
      </c>
      <c r="B1519" s="5" t="s">
        <v>173</v>
      </c>
      <c r="C1519" s="10" t="s">
        <v>200</v>
      </c>
      <c r="D1519" s="12"/>
      <c r="E1519" s="8"/>
      <c r="F1519" s="5"/>
      <c r="G1519" s="4"/>
      <c r="H1519" s="6" t="s">
        <v>201</v>
      </c>
      <c r="I1519" s="4" t="s">
        <v>176</v>
      </c>
      <c r="J1519" s="5" t="s">
        <v>284</v>
      </c>
      <c r="K1519" s="5" t="s">
        <v>693</v>
      </c>
      <c r="L1519" s="5" t="s">
        <v>17</v>
      </c>
      <c r="M1519" s="18" t="e">
        <f t="shared" si="23"/>
        <v>#N/A</v>
      </c>
      <c r="N1519" t="e">
        <f>A1519=#REF!</f>
        <v>#REF!</v>
      </c>
      <c r="O1519" t="e">
        <f>B1519=#REF!</f>
        <v>#REF!</v>
      </c>
      <c r="P1519" t="e">
        <f>C1519=#REF!</f>
        <v>#REF!</v>
      </c>
      <c r="Q1519" t="e">
        <f>D1519=#REF!</f>
        <v>#REF!</v>
      </c>
      <c r="R1519" t="e">
        <f>E1519=#REF!</f>
        <v>#REF!</v>
      </c>
      <c r="S1519" t="e">
        <f>F1519=#REF!</f>
        <v>#REF!</v>
      </c>
      <c r="T1519" t="e">
        <f>G1519=#REF!</f>
        <v>#REF!</v>
      </c>
      <c r="U1519" t="e">
        <f>H1519=#REF!</f>
        <v>#REF!</v>
      </c>
      <c r="V1519" t="e">
        <f>I1519=#REF!</f>
        <v>#REF!</v>
      </c>
      <c r="W1519" t="e">
        <f>J1519=#REF!</f>
        <v>#REF!</v>
      </c>
      <c r="X1519" t="e">
        <f>K1519=#REF!</f>
        <v>#REF!</v>
      </c>
      <c r="Y1519" t="e">
        <f>L1519=#REF!</f>
        <v>#REF!</v>
      </c>
    </row>
    <row r="1520" spans="1:25">
      <c r="A1520" s="3">
        <v>15724</v>
      </c>
      <c r="B1520" s="5" t="s">
        <v>44</v>
      </c>
      <c r="C1520" s="10" t="s">
        <v>200</v>
      </c>
      <c r="D1520" s="12"/>
      <c r="E1520" s="8"/>
      <c r="F1520" s="5"/>
      <c r="G1520" s="4"/>
      <c r="H1520" s="6" t="s">
        <v>201</v>
      </c>
      <c r="I1520" s="4" t="s">
        <v>92</v>
      </c>
      <c r="J1520" s="5" t="s">
        <v>284</v>
      </c>
      <c r="K1520" s="5" t="s">
        <v>33</v>
      </c>
      <c r="L1520" s="5" t="s">
        <v>17</v>
      </c>
      <c r="M1520" s="18" t="e">
        <f t="shared" si="23"/>
        <v>#N/A</v>
      </c>
      <c r="N1520" t="e">
        <f>A1520=#REF!</f>
        <v>#REF!</v>
      </c>
      <c r="O1520" t="e">
        <f>B1520=#REF!</f>
        <v>#REF!</v>
      </c>
      <c r="P1520" t="e">
        <f>C1520=#REF!</f>
        <v>#REF!</v>
      </c>
      <c r="Q1520" t="e">
        <f>D1520=#REF!</f>
        <v>#REF!</v>
      </c>
      <c r="R1520" t="e">
        <f>E1520=#REF!</f>
        <v>#REF!</v>
      </c>
      <c r="S1520" t="e">
        <f>F1520=#REF!</f>
        <v>#REF!</v>
      </c>
      <c r="T1520" t="e">
        <f>G1520=#REF!</f>
        <v>#REF!</v>
      </c>
      <c r="U1520" t="e">
        <f>H1520=#REF!</f>
        <v>#REF!</v>
      </c>
      <c r="V1520" t="e">
        <f>I1520=#REF!</f>
        <v>#REF!</v>
      </c>
      <c r="W1520" t="e">
        <f>J1520=#REF!</f>
        <v>#REF!</v>
      </c>
      <c r="X1520" t="e">
        <f>K1520=#REF!</f>
        <v>#REF!</v>
      </c>
      <c r="Y1520" t="e">
        <f>L1520=#REF!</f>
        <v>#REF!</v>
      </c>
    </row>
    <row r="1521" spans="1:25">
      <c r="A1521" s="4">
        <v>15726</v>
      </c>
      <c r="B1521" s="5" t="s">
        <v>121</v>
      </c>
      <c r="C1521" s="10" t="s">
        <v>51</v>
      </c>
      <c r="D1521" s="12"/>
      <c r="E1521" s="8"/>
      <c r="F1521" s="5"/>
      <c r="G1521" s="4"/>
      <c r="H1521" s="6" t="s">
        <v>230</v>
      </c>
      <c r="I1521" s="4" t="s">
        <v>126</v>
      </c>
      <c r="J1521" s="5" t="s">
        <v>285</v>
      </c>
      <c r="K1521" s="5"/>
      <c r="L1521" s="5" t="s">
        <v>237</v>
      </c>
      <c r="M1521" s="18" t="e">
        <f t="shared" si="23"/>
        <v>#N/A</v>
      </c>
      <c r="N1521" t="e">
        <f>A1521=#REF!</f>
        <v>#REF!</v>
      </c>
      <c r="O1521" t="e">
        <f>B1521=#REF!</f>
        <v>#REF!</v>
      </c>
      <c r="P1521" t="e">
        <f>C1521=#REF!</f>
        <v>#REF!</v>
      </c>
      <c r="Q1521" t="e">
        <f>D1521=#REF!</f>
        <v>#REF!</v>
      </c>
      <c r="R1521" t="e">
        <f>E1521=#REF!</f>
        <v>#REF!</v>
      </c>
      <c r="S1521" t="e">
        <f>F1521=#REF!</f>
        <v>#REF!</v>
      </c>
      <c r="T1521" t="e">
        <f>G1521=#REF!</f>
        <v>#REF!</v>
      </c>
      <c r="U1521" t="e">
        <f>H1521=#REF!</f>
        <v>#REF!</v>
      </c>
      <c r="V1521" t="e">
        <f>I1521=#REF!</f>
        <v>#REF!</v>
      </c>
      <c r="W1521" t="e">
        <f>J1521=#REF!</f>
        <v>#REF!</v>
      </c>
      <c r="X1521" t="e">
        <f>K1521=#REF!</f>
        <v>#REF!</v>
      </c>
      <c r="Y1521" t="e">
        <f>L1521=#REF!</f>
        <v>#REF!</v>
      </c>
    </row>
    <row r="1522" spans="1:25">
      <c r="A1522" s="3">
        <v>15727</v>
      </c>
      <c r="B1522" s="5" t="s">
        <v>121</v>
      </c>
      <c r="C1522" s="10" t="s">
        <v>51</v>
      </c>
      <c r="D1522" s="12"/>
      <c r="E1522" s="8"/>
      <c r="F1522" s="5"/>
      <c r="G1522" s="4"/>
      <c r="H1522" s="6" t="s">
        <v>231</v>
      </c>
      <c r="I1522" s="4" t="s">
        <v>126</v>
      </c>
      <c r="J1522" s="5" t="s">
        <v>285</v>
      </c>
      <c r="K1522" s="5"/>
      <c r="L1522" s="5" t="s">
        <v>237</v>
      </c>
      <c r="M1522" s="18" t="e">
        <f t="shared" si="23"/>
        <v>#N/A</v>
      </c>
      <c r="N1522" t="e">
        <f>A1522=#REF!</f>
        <v>#REF!</v>
      </c>
      <c r="O1522" t="e">
        <f>B1522=#REF!</f>
        <v>#REF!</v>
      </c>
      <c r="P1522" t="e">
        <f>C1522=#REF!</f>
        <v>#REF!</v>
      </c>
      <c r="Q1522" t="e">
        <f>D1522=#REF!</f>
        <v>#REF!</v>
      </c>
      <c r="R1522" t="e">
        <f>E1522=#REF!</f>
        <v>#REF!</v>
      </c>
      <c r="S1522" t="e">
        <f>F1522=#REF!</f>
        <v>#REF!</v>
      </c>
      <c r="T1522" t="e">
        <f>G1522=#REF!</f>
        <v>#REF!</v>
      </c>
      <c r="U1522" t="e">
        <f>H1522=#REF!</f>
        <v>#REF!</v>
      </c>
      <c r="V1522" t="e">
        <f>I1522=#REF!</f>
        <v>#REF!</v>
      </c>
      <c r="W1522" t="e">
        <f>J1522=#REF!</f>
        <v>#REF!</v>
      </c>
      <c r="X1522" t="e">
        <f>K1522=#REF!</f>
        <v>#REF!</v>
      </c>
      <c r="Y1522" t="e">
        <f>L1522=#REF!</f>
        <v>#REF!</v>
      </c>
    </row>
    <row r="1523" spans="1:25">
      <c r="A1523" s="4">
        <v>15728</v>
      </c>
      <c r="B1523" s="5" t="s">
        <v>121</v>
      </c>
      <c r="C1523" s="10" t="s">
        <v>51</v>
      </c>
      <c r="D1523" s="12"/>
      <c r="E1523" s="8"/>
      <c r="F1523" s="5"/>
      <c r="G1523" s="4"/>
      <c r="H1523" s="6" t="s">
        <v>232</v>
      </c>
      <c r="I1523" s="4" t="s">
        <v>126</v>
      </c>
      <c r="J1523" s="5" t="s">
        <v>285</v>
      </c>
      <c r="K1523" s="5"/>
      <c r="L1523" s="5" t="s">
        <v>237</v>
      </c>
      <c r="M1523" s="18" t="e">
        <f t="shared" si="23"/>
        <v>#N/A</v>
      </c>
      <c r="N1523" t="e">
        <f>A1523=#REF!</f>
        <v>#REF!</v>
      </c>
      <c r="O1523" t="e">
        <f>B1523=#REF!</f>
        <v>#REF!</v>
      </c>
      <c r="P1523" t="e">
        <f>C1523=#REF!</f>
        <v>#REF!</v>
      </c>
      <c r="Q1523" t="e">
        <f>D1523=#REF!</f>
        <v>#REF!</v>
      </c>
      <c r="R1523" t="e">
        <f>E1523=#REF!</f>
        <v>#REF!</v>
      </c>
      <c r="S1523" t="e">
        <f>F1523=#REF!</f>
        <v>#REF!</v>
      </c>
      <c r="T1523" t="e">
        <f>G1523=#REF!</f>
        <v>#REF!</v>
      </c>
      <c r="U1523" t="e">
        <f>H1523=#REF!</f>
        <v>#REF!</v>
      </c>
      <c r="V1523" t="e">
        <f>I1523=#REF!</f>
        <v>#REF!</v>
      </c>
      <c r="W1523" t="e">
        <f>J1523=#REF!</f>
        <v>#REF!</v>
      </c>
      <c r="X1523" t="e">
        <f>K1523=#REF!</f>
        <v>#REF!</v>
      </c>
      <c r="Y1523" t="e">
        <f>L1523=#REF!</f>
        <v>#REF!</v>
      </c>
    </row>
    <row r="1524" spans="1:25">
      <c r="A1524" s="3">
        <v>15729</v>
      </c>
      <c r="B1524" s="5" t="s">
        <v>121</v>
      </c>
      <c r="C1524" s="10" t="s">
        <v>51</v>
      </c>
      <c r="D1524" s="12"/>
      <c r="E1524" s="8"/>
      <c r="F1524" s="5"/>
      <c r="G1524" s="4"/>
      <c r="H1524" s="6" t="s">
        <v>233</v>
      </c>
      <c r="I1524" s="4" t="s">
        <v>126</v>
      </c>
      <c r="J1524" s="5" t="s">
        <v>285</v>
      </c>
      <c r="K1524" s="5"/>
      <c r="L1524" s="5" t="s">
        <v>237</v>
      </c>
      <c r="M1524" s="18" t="e">
        <f t="shared" si="23"/>
        <v>#N/A</v>
      </c>
      <c r="N1524" t="e">
        <f>A1524=#REF!</f>
        <v>#REF!</v>
      </c>
      <c r="O1524" t="e">
        <f>B1524=#REF!</f>
        <v>#REF!</v>
      </c>
      <c r="P1524" t="e">
        <f>C1524=#REF!</f>
        <v>#REF!</v>
      </c>
      <c r="Q1524" t="e">
        <f>D1524=#REF!</f>
        <v>#REF!</v>
      </c>
      <c r="R1524" t="e">
        <f>E1524=#REF!</f>
        <v>#REF!</v>
      </c>
      <c r="S1524" t="e">
        <f>F1524=#REF!</f>
        <v>#REF!</v>
      </c>
      <c r="T1524" t="e">
        <f>G1524=#REF!</f>
        <v>#REF!</v>
      </c>
      <c r="U1524" t="e">
        <f>H1524=#REF!</f>
        <v>#REF!</v>
      </c>
      <c r="V1524" t="e">
        <f>I1524=#REF!</f>
        <v>#REF!</v>
      </c>
      <c r="W1524" t="e">
        <f>J1524=#REF!</f>
        <v>#REF!</v>
      </c>
      <c r="X1524" t="e">
        <f>K1524=#REF!</f>
        <v>#REF!</v>
      </c>
      <c r="Y1524" t="e">
        <f>L1524=#REF!</f>
        <v>#REF!</v>
      </c>
    </row>
    <row r="1525" spans="1:25">
      <c r="A1525" s="4">
        <v>15730</v>
      </c>
      <c r="B1525" s="5" t="s">
        <v>121</v>
      </c>
      <c r="C1525" s="10" t="s">
        <v>51</v>
      </c>
      <c r="D1525" s="12"/>
      <c r="E1525" s="8"/>
      <c r="F1525" s="5"/>
      <c r="G1525" s="4"/>
      <c r="H1525" s="6" t="s">
        <v>234</v>
      </c>
      <c r="I1525" s="4" t="s">
        <v>126</v>
      </c>
      <c r="J1525" s="5" t="s">
        <v>285</v>
      </c>
      <c r="K1525" s="5"/>
      <c r="L1525" s="5" t="s">
        <v>237</v>
      </c>
      <c r="M1525" s="18" t="e">
        <f t="shared" si="23"/>
        <v>#N/A</v>
      </c>
      <c r="N1525" t="e">
        <f>A1525=#REF!</f>
        <v>#REF!</v>
      </c>
      <c r="O1525" t="e">
        <f>B1525=#REF!</f>
        <v>#REF!</v>
      </c>
      <c r="P1525" t="e">
        <f>C1525=#REF!</f>
        <v>#REF!</v>
      </c>
      <c r="Q1525" t="e">
        <f>D1525=#REF!</f>
        <v>#REF!</v>
      </c>
      <c r="R1525" t="e">
        <f>E1525=#REF!</f>
        <v>#REF!</v>
      </c>
      <c r="S1525" t="e">
        <f>F1525=#REF!</f>
        <v>#REF!</v>
      </c>
      <c r="T1525" t="e">
        <f>G1525=#REF!</f>
        <v>#REF!</v>
      </c>
      <c r="U1525" t="e">
        <f>H1525=#REF!</f>
        <v>#REF!</v>
      </c>
      <c r="V1525" t="e">
        <f>I1525=#REF!</f>
        <v>#REF!</v>
      </c>
      <c r="W1525" t="e">
        <f>J1525=#REF!</f>
        <v>#REF!</v>
      </c>
      <c r="X1525" t="e">
        <f>K1525=#REF!</f>
        <v>#REF!</v>
      </c>
      <c r="Y1525" t="e">
        <f>L1525=#REF!</f>
        <v>#REF!</v>
      </c>
    </row>
    <row r="1526" spans="1:25">
      <c r="A1526" s="3">
        <v>15731</v>
      </c>
      <c r="B1526" s="5" t="s">
        <v>121</v>
      </c>
      <c r="C1526" s="10" t="s">
        <v>13</v>
      </c>
      <c r="D1526" s="12"/>
      <c r="E1526" s="8"/>
      <c r="F1526" s="5"/>
      <c r="G1526" s="4"/>
      <c r="H1526" s="6" t="s">
        <v>278</v>
      </c>
      <c r="I1526" s="4" t="s">
        <v>57</v>
      </c>
      <c r="J1526" s="5" t="s">
        <v>285</v>
      </c>
      <c r="K1526" s="5"/>
      <c r="L1526" s="5" t="s">
        <v>17</v>
      </c>
      <c r="M1526" s="18" t="e">
        <f t="shared" si="23"/>
        <v>#N/A</v>
      </c>
      <c r="N1526" t="e">
        <f>A1526=#REF!</f>
        <v>#REF!</v>
      </c>
      <c r="O1526" t="e">
        <f>B1526=#REF!</f>
        <v>#REF!</v>
      </c>
      <c r="P1526" t="e">
        <f>C1526=#REF!</f>
        <v>#REF!</v>
      </c>
      <c r="Q1526" t="e">
        <f>D1526=#REF!</f>
        <v>#REF!</v>
      </c>
      <c r="R1526" t="e">
        <f>E1526=#REF!</f>
        <v>#REF!</v>
      </c>
      <c r="S1526" t="e">
        <f>F1526=#REF!</f>
        <v>#REF!</v>
      </c>
      <c r="T1526" t="e">
        <f>G1526=#REF!</f>
        <v>#REF!</v>
      </c>
      <c r="U1526" t="e">
        <f>H1526=#REF!</f>
        <v>#REF!</v>
      </c>
      <c r="V1526" t="e">
        <f>I1526=#REF!</f>
        <v>#REF!</v>
      </c>
      <c r="W1526" t="e">
        <f>J1526=#REF!</f>
        <v>#REF!</v>
      </c>
      <c r="X1526" t="e">
        <f>K1526=#REF!</f>
        <v>#REF!</v>
      </c>
      <c r="Y1526" t="e">
        <f>L1526=#REF!</f>
        <v>#REF!</v>
      </c>
    </row>
    <row r="1527" spans="1:25">
      <c r="A1527" s="4">
        <v>15733</v>
      </c>
      <c r="B1527" s="5" t="s">
        <v>12</v>
      </c>
      <c r="C1527" s="10" t="s">
        <v>200</v>
      </c>
      <c r="D1527" s="12"/>
      <c r="E1527" s="8"/>
      <c r="F1527" s="5"/>
      <c r="G1527" s="4"/>
      <c r="H1527" s="6" t="s">
        <v>201</v>
      </c>
      <c r="I1527" s="4" t="s">
        <v>43</v>
      </c>
      <c r="J1527" s="5" t="s">
        <v>284</v>
      </c>
      <c r="K1527" s="5" t="s">
        <v>480</v>
      </c>
      <c r="L1527" s="5" t="s">
        <v>17</v>
      </c>
      <c r="M1527" s="18" t="e">
        <f t="shared" si="23"/>
        <v>#N/A</v>
      </c>
      <c r="N1527" t="e">
        <f>A1527=#REF!</f>
        <v>#REF!</v>
      </c>
      <c r="O1527" t="e">
        <f>B1527=#REF!</f>
        <v>#REF!</v>
      </c>
      <c r="P1527" t="e">
        <f>C1527=#REF!</f>
        <v>#REF!</v>
      </c>
      <c r="Q1527" t="e">
        <f>D1527=#REF!</f>
        <v>#REF!</v>
      </c>
      <c r="R1527" t="e">
        <f>E1527=#REF!</f>
        <v>#REF!</v>
      </c>
      <c r="S1527" t="e">
        <f>F1527=#REF!</f>
        <v>#REF!</v>
      </c>
      <c r="T1527" t="e">
        <f>G1527=#REF!</f>
        <v>#REF!</v>
      </c>
      <c r="U1527" t="e">
        <f>H1527=#REF!</f>
        <v>#REF!</v>
      </c>
      <c r="V1527" t="e">
        <f>I1527=#REF!</f>
        <v>#REF!</v>
      </c>
      <c r="W1527" t="e">
        <f>J1527=#REF!</f>
        <v>#REF!</v>
      </c>
      <c r="X1527" t="e">
        <f>K1527=#REF!</f>
        <v>#REF!</v>
      </c>
      <c r="Y1527" t="e">
        <f>L1527=#REF!</f>
        <v>#REF!</v>
      </c>
    </row>
    <row r="1528" spans="1:25">
      <c r="A1528" s="3">
        <v>15734</v>
      </c>
      <c r="B1528" s="5" t="s">
        <v>12</v>
      </c>
      <c r="C1528" s="10" t="s">
        <v>34</v>
      </c>
      <c r="D1528" s="12" t="s">
        <v>35</v>
      </c>
      <c r="E1528" s="8"/>
      <c r="F1528" s="5"/>
      <c r="G1528" s="4"/>
      <c r="H1528" s="6" t="s">
        <v>36</v>
      </c>
      <c r="I1528" s="4" t="s">
        <v>43</v>
      </c>
      <c r="J1528" s="5" t="s">
        <v>284</v>
      </c>
      <c r="K1528" s="5" t="s">
        <v>480</v>
      </c>
      <c r="L1528" s="5" t="s">
        <v>17</v>
      </c>
      <c r="M1528" s="18" t="e">
        <f t="shared" si="23"/>
        <v>#N/A</v>
      </c>
      <c r="N1528" t="e">
        <f>A1528=#REF!</f>
        <v>#REF!</v>
      </c>
      <c r="O1528" t="e">
        <f>B1528=#REF!</f>
        <v>#REF!</v>
      </c>
      <c r="P1528" t="e">
        <f>C1528=#REF!</f>
        <v>#REF!</v>
      </c>
      <c r="Q1528" t="e">
        <f>D1528=#REF!</f>
        <v>#REF!</v>
      </c>
      <c r="R1528" t="e">
        <f>E1528=#REF!</f>
        <v>#REF!</v>
      </c>
      <c r="S1528" t="e">
        <f>F1528=#REF!</f>
        <v>#REF!</v>
      </c>
      <c r="T1528" t="e">
        <f>G1528=#REF!</f>
        <v>#REF!</v>
      </c>
      <c r="U1528" t="e">
        <f>H1528=#REF!</f>
        <v>#REF!</v>
      </c>
      <c r="V1528" t="e">
        <f>I1528=#REF!</f>
        <v>#REF!</v>
      </c>
      <c r="W1528" t="e">
        <f>J1528=#REF!</f>
        <v>#REF!</v>
      </c>
      <c r="X1528" t="e">
        <f>K1528=#REF!</f>
        <v>#REF!</v>
      </c>
      <c r="Y1528" t="e">
        <f>L1528=#REF!</f>
        <v>#REF!</v>
      </c>
    </row>
    <row r="1529" spans="1:25">
      <c r="A1529" s="4">
        <v>15735</v>
      </c>
      <c r="B1529" s="5" t="s">
        <v>12</v>
      </c>
      <c r="C1529" s="10" t="s">
        <v>34</v>
      </c>
      <c r="D1529" s="12" t="s">
        <v>35</v>
      </c>
      <c r="E1529" s="8"/>
      <c r="F1529" s="5"/>
      <c r="G1529" s="4"/>
      <c r="H1529" s="6" t="s">
        <v>36</v>
      </c>
      <c r="I1529" s="4" t="s">
        <v>43</v>
      </c>
      <c r="J1529" s="5" t="s">
        <v>284</v>
      </c>
      <c r="K1529" s="5" t="s">
        <v>492</v>
      </c>
      <c r="L1529" s="5" t="s">
        <v>17</v>
      </c>
      <c r="M1529" s="18" t="e">
        <f t="shared" si="23"/>
        <v>#N/A</v>
      </c>
      <c r="N1529" t="e">
        <f>A1529=#REF!</f>
        <v>#REF!</v>
      </c>
      <c r="O1529" t="e">
        <f>B1529=#REF!</f>
        <v>#REF!</v>
      </c>
      <c r="P1529" t="e">
        <f>C1529=#REF!</f>
        <v>#REF!</v>
      </c>
      <c r="Q1529" t="e">
        <f>D1529=#REF!</f>
        <v>#REF!</v>
      </c>
      <c r="R1529" t="e">
        <f>E1529=#REF!</f>
        <v>#REF!</v>
      </c>
      <c r="S1529" t="e">
        <f>F1529=#REF!</f>
        <v>#REF!</v>
      </c>
      <c r="T1529" t="e">
        <f>G1529=#REF!</f>
        <v>#REF!</v>
      </c>
      <c r="U1529" t="e">
        <f>H1529=#REF!</f>
        <v>#REF!</v>
      </c>
      <c r="V1529" t="e">
        <f>I1529=#REF!</f>
        <v>#REF!</v>
      </c>
      <c r="W1529" t="e">
        <f>J1529=#REF!</f>
        <v>#REF!</v>
      </c>
      <c r="X1529" t="e">
        <f>K1529=#REF!</f>
        <v>#REF!</v>
      </c>
      <c r="Y1529" t="e">
        <f>L1529=#REF!</f>
        <v>#REF!</v>
      </c>
    </row>
    <row r="1530" spans="1:25">
      <c r="A1530" s="3">
        <v>15736</v>
      </c>
      <c r="B1530" s="5" t="s">
        <v>150</v>
      </c>
      <c r="C1530" s="10" t="s">
        <v>200</v>
      </c>
      <c r="D1530" s="12"/>
      <c r="E1530" s="8"/>
      <c r="F1530" s="5"/>
      <c r="G1530" s="4"/>
      <c r="H1530" s="6" t="s">
        <v>201</v>
      </c>
      <c r="I1530" s="4" t="s">
        <v>159</v>
      </c>
      <c r="J1530" s="5" t="s">
        <v>284</v>
      </c>
      <c r="K1530" s="5" t="s">
        <v>557</v>
      </c>
      <c r="L1530" s="5" t="s">
        <v>17</v>
      </c>
      <c r="M1530" s="18" t="e">
        <f t="shared" si="23"/>
        <v>#N/A</v>
      </c>
      <c r="N1530" t="e">
        <f>A1530=#REF!</f>
        <v>#REF!</v>
      </c>
      <c r="O1530" t="e">
        <f>B1530=#REF!</f>
        <v>#REF!</v>
      </c>
      <c r="P1530" t="e">
        <f>C1530=#REF!</f>
        <v>#REF!</v>
      </c>
      <c r="Q1530" t="e">
        <f>D1530=#REF!</f>
        <v>#REF!</v>
      </c>
      <c r="R1530" t="e">
        <f>E1530=#REF!</f>
        <v>#REF!</v>
      </c>
      <c r="S1530" t="e">
        <f>F1530=#REF!</f>
        <v>#REF!</v>
      </c>
      <c r="T1530" t="e">
        <f>G1530=#REF!</f>
        <v>#REF!</v>
      </c>
      <c r="U1530" t="e">
        <f>H1530=#REF!</f>
        <v>#REF!</v>
      </c>
      <c r="V1530" t="e">
        <f>I1530=#REF!</f>
        <v>#REF!</v>
      </c>
      <c r="W1530" t="e">
        <f>J1530=#REF!</f>
        <v>#REF!</v>
      </c>
      <c r="X1530" t="e">
        <f>K1530=#REF!</f>
        <v>#REF!</v>
      </c>
      <c r="Y1530" t="e">
        <f>L1530=#REF!</f>
        <v>#REF!</v>
      </c>
    </row>
    <row r="1531" spans="1:25">
      <c r="A1531" s="4">
        <v>15737</v>
      </c>
      <c r="B1531" s="5" t="s">
        <v>104</v>
      </c>
      <c r="C1531" s="10" t="s">
        <v>200</v>
      </c>
      <c r="D1531" s="12"/>
      <c r="E1531" s="8"/>
      <c r="F1531" s="5"/>
      <c r="G1531" s="4"/>
      <c r="H1531" s="6" t="s">
        <v>201</v>
      </c>
      <c r="I1531" s="4" t="s">
        <v>106</v>
      </c>
      <c r="J1531" s="5" t="s">
        <v>284</v>
      </c>
      <c r="K1531" s="5" t="s">
        <v>603</v>
      </c>
      <c r="L1531" s="5" t="s">
        <v>17</v>
      </c>
      <c r="M1531" s="18" t="e">
        <f t="shared" si="23"/>
        <v>#N/A</v>
      </c>
      <c r="N1531" t="e">
        <f>A1531=#REF!</f>
        <v>#REF!</v>
      </c>
      <c r="O1531" t="e">
        <f>B1531=#REF!</f>
        <v>#REF!</v>
      </c>
      <c r="P1531" t="e">
        <f>C1531=#REF!</f>
        <v>#REF!</v>
      </c>
      <c r="Q1531" t="e">
        <f>D1531=#REF!</f>
        <v>#REF!</v>
      </c>
      <c r="R1531" t="e">
        <f>E1531=#REF!</f>
        <v>#REF!</v>
      </c>
      <c r="S1531" t="e">
        <f>F1531=#REF!</f>
        <v>#REF!</v>
      </c>
      <c r="T1531" t="e">
        <f>G1531=#REF!</f>
        <v>#REF!</v>
      </c>
      <c r="U1531" t="e">
        <f>H1531=#REF!</f>
        <v>#REF!</v>
      </c>
      <c r="V1531" t="e">
        <f>I1531=#REF!</f>
        <v>#REF!</v>
      </c>
      <c r="W1531" t="e">
        <f>J1531=#REF!</f>
        <v>#REF!</v>
      </c>
      <c r="X1531" t="e">
        <f>K1531=#REF!</f>
        <v>#REF!</v>
      </c>
      <c r="Y1531" t="e">
        <f>L1531=#REF!</f>
        <v>#REF!</v>
      </c>
    </row>
    <row r="1532" spans="1:25">
      <c r="A1532" s="3">
        <v>15738</v>
      </c>
      <c r="B1532" s="5" t="s">
        <v>104</v>
      </c>
      <c r="C1532" s="10" t="s">
        <v>200</v>
      </c>
      <c r="D1532" s="12"/>
      <c r="E1532" s="8"/>
      <c r="F1532" s="5"/>
      <c r="G1532" s="4"/>
      <c r="H1532" s="6" t="s">
        <v>201</v>
      </c>
      <c r="I1532" s="4" t="s">
        <v>106</v>
      </c>
      <c r="J1532" s="5" t="s">
        <v>284</v>
      </c>
      <c r="K1532" s="5" t="s">
        <v>604</v>
      </c>
      <c r="L1532" s="5" t="s">
        <v>17</v>
      </c>
      <c r="M1532" s="18" t="e">
        <f t="shared" si="23"/>
        <v>#N/A</v>
      </c>
      <c r="N1532" t="e">
        <f>A1532=#REF!</f>
        <v>#REF!</v>
      </c>
      <c r="O1532" t="e">
        <f>B1532=#REF!</f>
        <v>#REF!</v>
      </c>
      <c r="P1532" t="e">
        <f>C1532=#REF!</f>
        <v>#REF!</v>
      </c>
      <c r="Q1532" t="e">
        <f>D1532=#REF!</f>
        <v>#REF!</v>
      </c>
      <c r="R1532" t="e">
        <f>E1532=#REF!</f>
        <v>#REF!</v>
      </c>
      <c r="S1532" t="e">
        <f>F1532=#REF!</f>
        <v>#REF!</v>
      </c>
      <c r="T1532" t="e">
        <f>G1532=#REF!</f>
        <v>#REF!</v>
      </c>
      <c r="U1532" t="e">
        <f>H1532=#REF!</f>
        <v>#REF!</v>
      </c>
      <c r="V1532" t="e">
        <f>I1532=#REF!</f>
        <v>#REF!</v>
      </c>
      <c r="W1532" t="e">
        <f>J1532=#REF!</f>
        <v>#REF!</v>
      </c>
      <c r="X1532" t="e">
        <f>K1532=#REF!</f>
        <v>#REF!</v>
      </c>
      <c r="Y1532" t="e">
        <f>L1532=#REF!</f>
        <v>#REF!</v>
      </c>
    </row>
    <row r="1533" spans="1:25">
      <c r="A1533" s="4">
        <v>15739</v>
      </c>
      <c r="B1533" s="5" t="s">
        <v>44</v>
      </c>
      <c r="C1533" s="10" t="s">
        <v>200</v>
      </c>
      <c r="D1533" s="12"/>
      <c r="E1533" s="8"/>
      <c r="F1533" s="5"/>
      <c r="G1533" s="4"/>
      <c r="H1533" s="6" t="s">
        <v>201</v>
      </c>
      <c r="I1533" s="4" t="s">
        <v>59</v>
      </c>
      <c r="J1533" s="5" t="s">
        <v>284</v>
      </c>
      <c r="K1533" s="5" t="s">
        <v>556</v>
      </c>
      <c r="L1533" s="5" t="s">
        <v>17</v>
      </c>
      <c r="M1533" s="18" t="e">
        <f t="shared" si="23"/>
        <v>#N/A</v>
      </c>
      <c r="N1533" t="e">
        <f>A1533=#REF!</f>
        <v>#REF!</v>
      </c>
      <c r="O1533" t="e">
        <f>B1533=#REF!</f>
        <v>#REF!</v>
      </c>
      <c r="P1533" t="e">
        <f>C1533=#REF!</f>
        <v>#REF!</v>
      </c>
      <c r="Q1533" t="e">
        <f>D1533=#REF!</f>
        <v>#REF!</v>
      </c>
      <c r="R1533" t="e">
        <f>E1533=#REF!</f>
        <v>#REF!</v>
      </c>
      <c r="S1533" t="e">
        <f>F1533=#REF!</f>
        <v>#REF!</v>
      </c>
      <c r="T1533" t="e">
        <f>G1533=#REF!</f>
        <v>#REF!</v>
      </c>
      <c r="U1533" t="e">
        <f>H1533=#REF!</f>
        <v>#REF!</v>
      </c>
      <c r="V1533" t="e">
        <f>I1533=#REF!</f>
        <v>#REF!</v>
      </c>
      <c r="W1533" t="e">
        <f>J1533=#REF!</f>
        <v>#REF!</v>
      </c>
      <c r="X1533" t="e">
        <f>K1533=#REF!</f>
        <v>#REF!</v>
      </c>
      <c r="Y1533" t="e">
        <f>L1533=#REF!</f>
        <v>#REF!</v>
      </c>
    </row>
    <row r="1534" spans="1:25">
      <c r="A1534" s="3">
        <v>15740</v>
      </c>
      <c r="B1534" s="5" t="s">
        <v>150</v>
      </c>
      <c r="C1534" s="10" t="s">
        <v>94</v>
      </c>
      <c r="D1534" s="12"/>
      <c r="E1534" s="8" t="e">
        <f>VLOOKUP(Table3232[[#This Row],[RuleID]],#REF!,2,FALSE)</f>
        <v>#REF!</v>
      </c>
      <c r="F1534" s="5" t="e">
        <f>VLOOKUP(Table3232[[#This Row],[RuleID]],#REF!,3,FALSE)</f>
        <v>#REF!</v>
      </c>
      <c r="G1534" s="8" t="e">
        <f>VLOOKUP(Table3232[[#This Row],[RuleID]],#REF!,4,FALSE)</f>
        <v>#REF!</v>
      </c>
      <c r="H1534" s="6" t="s">
        <v>96</v>
      </c>
      <c r="I1534" s="4" t="s">
        <v>159</v>
      </c>
      <c r="J1534" s="5" t="s">
        <v>285</v>
      </c>
      <c r="K1534" s="5" t="s">
        <v>656</v>
      </c>
      <c r="L1534" s="5" t="s">
        <v>237</v>
      </c>
      <c r="M1534" s="18" t="e">
        <f t="shared" si="23"/>
        <v>#N/A</v>
      </c>
      <c r="N1534" t="e">
        <f>A1534=#REF!</f>
        <v>#REF!</v>
      </c>
      <c r="O1534" t="e">
        <f>B1534=#REF!</f>
        <v>#REF!</v>
      </c>
      <c r="P1534" t="e">
        <f>C1534=#REF!</f>
        <v>#REF!</v>
      </c>
      <c r="Q1534" t="e">
        <f>D1534=#REF!</f>
        <v>#REF!</v>
      </c>
      <c r="R1534" t="e">
        <f>E1534=#REF!</f>
        <v>#REF!</v>
      </c>
      <c r="S1534" t="e">
        <f>F1534=#REF!</f>
        <v>#REF!</v>
      </c>
      <c r="T1534" t="e">
        <f>G1534=#REF!</f>
        <v>#REF!</v>
      </c>
      <c r="U1534" t="e">
        <f>H1534=#REF!</f>
        <v>#REF!</v>
      </c>
      <c r="V1534" t="e">
        <f>I1534=#REF!</f>
        <v>#REF!</v>
      </c>
      <c r="W1534" t="e">
        <f>J1534=#REF!</f>
        <v>#REF!</v>
      </c>
      <c r="X1534" t="e">
        <f>K1534=#REF!</f>
        <v>#REF!</v>
      </c>
      <c r="Y1534" t="e">
        <f>L1534=#REF!</f>
        <v>#REF!</v>
      </c>
    </row>
    <row r="1535" spans="1:25">
      <c r="A1535" s="4">
        <v>15741</v>
      </c>
      <c r="B1535" s="5" t="s">
        <v>150</v>
      </c>
      <c r="C1535" s="10" t="s">
        <v>94</v>
      </c>
      <c r="D1535" s="12"/>
      <c r="E1535" s="8" t="e">
        <f>VLOOKUP(Table3232[[#This Row],[RuleID]],#REF!,2,FALSE)</f>
        <v>#REF!</v>
      </c>
      <c r="F1535" s="5" t="e">
        <f>VLOOKUP(Table3232[[#This Row],[RuleID]],#REF!,3,FALSE)</f>
        <v>#REF!</v>
      </c>
      <c r="G1535" s="8" t="e">
        <f>VLOOKUP(Table3232[[#This Row],[RuleID]],#REF!,4,FALSE)</f>
        <v>#REF!</v>
      </c>
      <c r="H1535" s="6" t="s">
        <v>96</v>
      </c>
      <c r="I1535" s="4" t="s">
        <v>159</v>
      </c>
      <c r="J1535" s="5" t="s">
        <v>285</v>
      </c>
      <c r="K1535" s="5" t="s">
        <v>657</v>
      </c>
      <c r="L1535" s="5" t="s">
        <v>237</v>
      </c>
      <c r="M1535" s="18" t="e">
        <f t="shared" si="23"/>
        <v>#N/A</v>
      </c>
      <c r="N1535" t="e">
        <f>A1535=#REF!</f>
        <v>#REF!</v>
      </c>
      <c r="O1535" t="e">
        <f>B1535=#REF!</f>
        <v>#REF!</v>
      </c>
      <c r="P1535" t="e">
        <f>C1535=#REF!</f>
        <v>#REF!</v>
      </c>
      <c r="Q1535" t="e">
        <f>D1535=#REF!</f>
        <v>#REF!</v>
      </c>
      <c r="R1535" t="e">
        <f>E1535=#REF!</f>
        <v>#REF!</v>
      </c>
      <c r="S1535" t="e">
        <f>F1535=#REF!</f>
        <v>#REF!</v>
      </c>
      <c r="T1535" t="e">
        <f>G1535=#REF!</f>
        <v>#REF!</v>
      </c>
      <c r="U1535" t="e">
        <f>H1535=#REF!</f>
        <v>#REF!</v>
      </c>
      <c r="V1535" t="e">
        <f>I1535=#REF!</f>
        <v>#REF!</v>
      </c>
      <c r="W1535" t="e">
        <f>J1535=#REF!</f>
        <v>#REF!</v>
      </c>
      <c r="X1535" t="e">
        <f>K1535=#REF!</f>
        <v>#REF!</v>
      </c>
      <c r="Y1535" t="e">
        <f>L1535=#REF!</f>
        <v>#REF!</v>
      </c>
    </row>
    <row r="1536" spans="1:25">
      <c r="A1536" s="4">
        <v>15742</v>
      </c>
      <c r="B1536" s="5" t="s">
        <v>287</v>
      </c>
      <c r="C1536" s="10" t="s">
        <v>26</v>
      </c>
      <c r="D1536" s="12"/>
      <c r="E1536" s="8"/>
      <c r="F1536" s="5"/>
      <c r="G1536" s="4"/>
      <c r="H1536" s="6" t="s">
        <v>1088</v>
      </c>
      <c r="I1536" s="4" t="s">
        <v>339</v>
      </c>
      <c r="J1536" s="5" t="s">
        <v>16</v>
      </c>
      <c r="K1536" s="5"/>
      <c r="L1536" s="5" t="s">
        <v>17</v>
      </c>
      <c r="M1536" s="18" t="e">
        <f t="shared" si="23"/>
        <v>#N/A</v>
      </c>
      <c r="N1536" t="e">
        <f>A1536=#REF!</f>
        <v>#REF!</v>
      </c>
      <c r="O1536" t="e">
        <f>B1536=#REF!</f>
        <v>#REF!</v>
      </c>
      <c r="P1536" t="e">
        <f>C1536=#REF!</f>
        <v>#REF!</v>
      </c>
      <c r="Q1536" t="e">
        <f>D1536=#REF!</f>
        <v>#REF!</v>
      </c>
      <c r="R1536" t="e">
        <f>E1536=#REF!</f>
        <v>#REF!</v>
      </c>
      <c r="S1536" t="e">
        <f>F1536=#REF!</f>
        <v>#REF!</v>
      </c>
      <c r="T1536" t="e">
        <f>G1536=#REF!</f>
        <v>#REF!</v>
      </c>
      <c r="U1536" t="e">
        <f>H1536=#REF!</f>
        <v>#REF!</v>
      </c>
      <c r="V1536" t="e">
        <f>I1536=#REF!</f>
        <v>#REF!</v>
      </c>
      <c r="W1536" t="e">
        <f>J1536=#REF!</f>
        <v>#REF!</v>
      </c>
      <c r="X1536" t="e">
        <f>K1536=#REF!</f>
        <v>#REF!</v>
      </c>
      <c r="Y1536" t="e">
        <f>L1536=#REF!</f>
        <v>#REF!</v>
      </c>
    </row>
    <row r="1537" spans="1:25">
      <c r="A1537" s="3">
        <v>15743</v>
      </c>
      <c r="B1537" s="5" t="s">
        <v>287</v>
      </c>
      <c r="C1537" s="10" t="s">
        <v>34</v>
      </c>
      <c r="D1537" s="12" t="s">
        <v>35</v>
      </c>
      <c r="E1537" s="8"/>
      <c r="F1537" s="5"/>
      <c r="G1537" s="4"/>
      <c r="H1537" s="6" t="s">
        <v>36</v>
      </c>
      <c r="I1537" s="4" t="s">
        <v>339</v>
      </c>
      <c r="J1537" s="5" t="s">
        <v>16</v>
      </c>
      <c r="K1537" s="5" t="s">
        <v>770</v>
      </c>
      <c r="L1537" s="5" t="s">
        <v>17</v>
      </c>
      <c r="M1537" s="18" t="e">
        <f t="shared" si="23"/>
        <v>#N/A</v>
      </c>
      <c r="N1537" t="e">
        <f>A1537=#REF!</f>
        <v>#REF!</v>
      </c>
      <c r="O1537" t="e">
        <f>B1537=#REF!</f>
        <v>#REF!</v>
      </c>
      <c r="P1537" t="e">
        <f>C1537=#REF!</f>
        <v>#REF!</v>
      </c>
      <c r="Q1537" t="e">
        <f>D1537=#REF!</f>
        <v>#REF!</v>
      </c>
      <c r="R1537" t="e">
        <f>E1537=#REF!</f>
        <v>#REF!</v>
      </c>
      <c r="S1537" t="e">
        <f>F1537=#REF!</f>
        <v>#REF!</v>
      </c>
      <c r="T1537" t="e">
        <f>G1537=#REF!</f>
        <v>#REF!</v>
      </c>
      <c r="U1537" t="e">
        <f>H1537=#REF!</f>
        <v>#REF!</v>
      </c>
      <c r="V1537" t="e">
        <f>I1537=#REF!</f>
        <v>#REF!</v>
      </c>
      <c r="W1537" t="e">
        <f>J1537=#REF!</f>
        <v>#REF!</v>
      </c>
      <c r="X1537" t="e">
        <f>K1537=#REF!</f>
        <v>#REF!</v>
      </c>
      <c r="Y1537" t="e">
        <f>L1537=#REF!</f>
        <v>#REF!</v>
      </c>
    </row>
    <row r="1538" spans="1:25">
      <c r="A1538" s="4">
        <v>15744</v>
      </c>
      <c r="B1538" s="5" t="s">
        <v>287</v>
      </c>
      <c r="C1538" s="10" t="s">
        <v>34</v>
      </c>
      <c r="D1538" s="12" t="s">
        <v>35</v>
      </c>
      <c r="E1538" s="8"/>
      <c r="F1538" s="5"/>
      <c r="G1538" s="4"/>
      <c r="H1538" s="6" t="s">
        <v>36</v>
      </c>
      <c r="I1538" s="4" t="s">
        <v>339</v>
      </c>
      <c r="J1538" s="5" t="s">
        <v>16</v>
      </c>
      <c r="K1538" s="5" t="s">
        <v>771</v>
      </c>
      <c r="L1538" s="5" t="s">
        <v>17</v>
      </c>
      <c r="M1538" s="18" t="e">
        <f t="shared" ref="M1538:M1601" si="24">VLOOKUP(A1538,AB:AB,1,FALSE)</f>
        <v>#N/A</v>
      </c>
      <c r="N1538" t="e">
        <f>A1538=#REF!</f>
        <v>#REF!</v>
      </c>
      <c r="O1538" t="e">
        <f>B1538=#REF!</f>
        <v>#REF!</v>
      </c>
      <c r="P1538" t="e">
        <f>C1538=#REF!</f>
        <v>#REF!</v>
      </c>
      <c r="Q1538" t="e">
        <f>D1538=#REF!</f>
        <v>#REF!</v>
      </c>
      <c r="R1538" t="e">
        <f>E1538=#REF!</f>
        <v>#REF!</v>
      </c>
      <c r="S1538" t="e">
        <f>F1538=#REF!</f>
        <v>#REF!</v>
      </c>
      <c r="T1538" t="e">
        <f>G1538=#REF!</f>
        <v>#REF!</v>
      </c>
      <c r="U1538" t="e">
        <f>H1538=#REF!</f>
        <v>#REF!</v>
      </c>
      <c r="V1538" t="e">
        <f>I1538=#REF!</f>
        <v>#REF!</v>
      </c>
      <c r="W1538" t="e">
        <f>J1538=#REF!</f>
        <v>#REF!</v>
      </c>
      <c r="X1538" t="e">
        <f>K1538=#REF!</f>
        <v>#REF!</v>
      </c>
      <c r="Y1538" t="e">
        <f>L1538=#REF!</f>
        <v>#REF!</v>
      </c>
    </row>
    <row r="1539" spans="1:25">
      <c r="A1539" s="3">
        <v>15745</v>
      </c>
      <c r="B1539" s="5" t="s">
        <v>287</v>
      </c>
      <c r="C1539" s="10" t="s">
        <v>34</v>
      </c>
      <c r="D1539" s="12" t="s">
        <v>35</v>
      </c>
      <c r="E1539" s="8"/>
      <c r="F1539" s="5"/>
      <c r="G1539" s="4"/>
      <c r="H1539" s="6" t="s">
        <v>36</v>
      </c>
      <c r="I1539" s="4" t="s">
        <v>339</v>
      </c>
      <c r="J1539" s="5" t="s">
        <v>16</v>
      </c>
      <c r="K1539" s="5" t="s">
        <v>772</v>
      </c>
      <c r="L1539" s="5" t="s">
        <v>17</v>
      </c>
      <c r="M1539" s="18" t="e">
        <f t="shared" si="24"/>
        <v>#N/A</v>
      </c>
      <c r="N1539" t="e">
        <f>A1539=#REF!</f>
        <v>#REF!</v>
      </c>
      <c r="O1539" t="e">
        <f>B1539=#REF!</f>
        <v>#REF!</v>
      </c>
      <c r="P1539" t="e">
        <f>C1539=#REF!</f>
        <v>#REF!</v>
      </c>
      <c r="Q1539" t="e">
        <f>D1539=#REF!</f>
        <v>#REF!</v>
      </c>
      <c r="R1539" t="e">
        <f>E1539=#REF!</f>
        <v>#REF!</v>
      </c>
      <c r="S1539" t="e">
        <f>F1539=#REF!</f>
        <v>#REF!</v>
      </c>
      <c r="T1539" t="e">
        <f>G1539=#REF!</f>
        <v>#REF!</v>
      </c>
      <c r="U1539" t="e">
        <f>H1539=#REF!</f>
        <v>#REF!</v>
      </c>
      <c r="V1539" t="e">
        <f>I1539=#REF!</f>
        <v>#REF!</v>
      </c>
      <c r="W1539" t="e">
        <f>J1539=#REF!</f>
        <v>#REF!</v>
      </c>
      <c r="X1539" t="e">
        <f>K1539=#REF!</f>
        <v>#REF!</v>
      </c>
      <c r="Y1539" t="e">
        <f>L1539=#REF!</f>
        <v>#REF!</v>
      </c>
    </row>
    <row r="1540" spans="1:25">
      <c r="A1540" s="4">
        <v>15746</v>
      </c>
      <c r="B1540" s="5" t="s">
        <v>287</v>
      </c>
      <c r="C1540" s="10" t="s">
        <v>31</v>
      </c>
      <c r="D1540" s="12"/>
      <c r="E1540" s="8"/>
      <c r="F1540" s="5"/>
      <c r="G1540" s="4"/>
      <c r="H1540" s="6" t="s">
        <v>32</v>
      </c>
      <c r="I1540" s="4" t="s">
        <v>339</v>
      </c>
      <c r="J1540" s="5" t="s">
        <v>285</v>
      </c>
      <c r="K1540" s="5" t="s">
        <v>773</v>
      </c>
      <c r="L1540" s="5" t="s">
        <v>17</v>
      </c>
      <c r="M1540" s="18" t="e">
        <f t="shared" si="24"/>
        <v>#N/A</v>
      </c>
      <c r="N1540" t="e">
        <f>A1540=#REF!</f>
        <v>#REF!</v>
      </c>
      <c r="O1540" t="e">
        <f>B1540=#REF!</f>
        <v>#REF!</v>
      </c>
      <c r="P1540" t="e">
        <f>C1540=#REF!</f>
        <v>#REF!</v>
      </c>
      <c r="Q1540" t="e">
        <f>D1540=#REF!</f>
        <v>#REF!</v>
      </c>
      <c r="R1540" t="e">
        <f>E1540=#REF!</f>
        <v>#REF!</v>
      </c>
      <c r="S1540" t="e">
        <f>F1540=#REF!</f>
        <v>#REF!</v>
      </c>
      <c r="T1540" t="e">
        <f>G1540=#REF!</f>
        <v>#REF!</v>
      </c>
      <c r="U1540" t="e">
        <f>H1540=#REF!</f>
        <v>#REF!</v>
      </c>
      <c r="V1540" t="e">
        <f>I1540=#REF!</f>
        <v>#REF!</v>
      </c>
      <c r="W1540" t="e">
        <f>J1540=#REF!</f>
        <v>#REF!</v>
      </c>
      <c r="X1540" t="e">
        <f>K1540=#REF!</f>
        <v>#REF!</v>
      </c>
      <c r="Y1540" t="e">
        <f>L1540=#REF!</f>
        <v>#REF!</v>
      </c>
    </row>
    <row r="1541" spans="1:25">
      <c r="A1541" s="3">
        <v>15747</v>
      </c>
      <c r="B1541" s="5" t="s">
        <v>287</v>
      </c>
      <c r="C1541" s="10" t="s">
        <v>31</v>
      </c>
      <c r="D1541" s="12"/>
      <c r="E1541" s="8"/>
      <c r="F1541" s="5"/>
      <c r="G1541" s="4"/>
      <c r="H1541" s="6" t="s">
        <v>32</v>
      </c>
      <c r="I1541" s="4" t="s">
        <v>339</v>
      </c>
      <c r="J1541" s="5" t="s">
        <v>285</v>
      </c>
      <c r="K1541" s="5" t="s">
        <v>774</v>
      </c>
      <c r="L1541" s="5" t="s">
        <v>17</v>
      </c>
      <c r="M1541" s="18" t="e">
        <f t="shared" si="24"/>
        <v>#N/A</v>
      </c>
      <c r="N1541" t="e">
        <f>A1541=#REF!</f>
        <v>#REF!</v>
      </c>
      <c r="O1541" t="e">
        <f>B1541=#REF!</f>
        <v>#REF!</v>
      </c>
      <c r="P1541" t="e">
        <f>C1541=#REF!</f>
        <v>#REF!</v>
      </c>
      <c r="Q1541" t="e">
        <f>D1541=#REF!</f>
        <v>#REF!</v>
      </c>
      <c r="R1541" t="e">
        <f>E1541=#REF!</f>
        <v>#REF!</v>
      </c>
      <c r="S1541" t="e">
        <f>F1541=#REF!</f>
        <v>#REF!</v>
      </c>
      <c r="T1541" t="e">
        <f>G1541=#REF!</f>
        <v>#REF!</v>
      </c>
      <c r="U1541" t="e">
        <f>H1541=#REF!</f>
        <v>#REF!</v>
      </c>
      <c r="V1541" t="e">
        <f>I1541=#REF!</f>
        <v>#REF!</v>
      </c>
      <c r="W1541" t="e">
        <f>J1541=#REF!</f>
        <v>#REF!</v>
      </c>
      <c r="X1541" t="e">
        <f>K1541=#REF!</f>
        <v>#REF!</v>
      </c>
      <c r="Y1541" t="e">
        <f>L1541=#REF!</f>
        <v>#REF!</v>
      </c>
    </row>
    <row r="1542" spans="1:25">
      <c r="A1542" s="4">
        <v>15748</v>
      </c>
      <c r="B1542" s="5" t="s">
        <v>287</v>
      </c>
      <c r="C1542" s="10" t="s">
        <v>31</v>
      </c>
      <c r="D1542" s="12"/>
      <c r="E1542" s="8"/>
      <c r="F1542" s="5"/>
      <c r="G1542" s="4"/>
      <c r="H1542" s="6" t="s">
        <v>32</v>
      </c>
      <c r="I1542" s="4" t="s">
        <v>339</v>
      </c>
      <c r="J1542" s="5" t="s">
        <v>285</v>
      </c>
      <c r="K1542" s="5" t="s">
        <v>775</v>
      </c>
      <c r="L1542" s="5" t="s">
        <v>17</v>
      </c>
      <c r="M1542" s="18" t="e">
        <f t="shared" si="24"/>
        <v>#N/A</v>
      </c>
      <c r="N1542" t="e">
        <f>A1542=#REF!</f>
        <v>#REF!</v>
      </c>
      <c r="O1542" t="e">
        <f>B1542=#REF!</f>
        <v>#REF!</v>
      </c>
      <c r="P1542" t="e">
        <f>C1542=#REF!</f>
        <v>#REF!</v>
      </c>
      <c r="Q1542" t="e">
        <f>D1542=#REF!</f>
        <v>#REF!</v>
      </c>
      <c r="R1542" t="e">
        <f>E1542=#REF!</f>
        <v>#REF!</v>
      </c>
      <c r="S1542" t="e">
        <f>F1542=#REF!</f>
        <v>#REF!</v>
      </c>
      <c r="T1542" t="e">
        <f>G1542=#REF!</f>
        <v>#REF!</v>
      </c>
      <c r="U1542" t="e">
        <f>H1542=#REF!</f>
        <v>#REF!</v>
      </c>
      <c r="V1542" t="e">
        <f>I1542=#REF!</f>
        <v>#REF!</v>
      </c>
      <c r="W1542" t="e">
        <f>J1542=#REF!</f>
        <v>#REF!</v>
      </c>
      <c r="X1542" t="e">
        <f>K1542=#REF!</f>
        <v>#REF!</v>
      </c>
      <c r="Y1542" t="e">
        <f>L1542=#REF!</f>
        <v>#REF!</v>
      </c>
    </row>
    <row r="1543" spans="1:25">
      <c r="A1543" s="3">
        <v>15749</v>
      </c>
      <c r="B1543" s="5" t="s">
        <v>287</v>
      </c>
      <c r="C1543" s="10" t="s">
        <v>34</v>
      </c>
      <c r="D1543" s="12" t="s">
        <v>35</v>
      </c>
      <c r="E1543" s="8"/>
      <c r="F1543" s="5"/>
      <c r="G1543" s="4"/>
      <c r="H1543" s="6" t="s">
        <v>36</v>
      </c>
      <c r="I1543" s="4" t="s">
        <v>339</v>
      </c>
      <c r="J1543" s="5" t="s">
        <v>16</v>
      </c>
      <c r="K1543" s="5" t="s">
        <v>769</v>
      </c>
      <c r="L1543" s="5" t="s">
        <v>17</v>
      </c>
      <c r="M1543" s="18" t="e">
        <f t="shared" si="24"/>
        <v>#N/A</v>
      </c>
      <c r="N1543" t="e">
        <f>A1543=#REF!</f>
        <v>#REF!</v>
      </c>
      <c r="O1543" t="e">
        <f>B1543=#REF!</f>
        <v>#REF!</v>
      </c>
      <c r="P1543" t="e">
        <f>C1543=#REF!</f>
        <v>#REF!</v>
      </c>
      <c r="Q1543" t="e">
        <f>D1543=#REF!</f>
        <v>#REF!</v>
      </c>
      <c r="R1543" t="e">
        <f>E1543=#REF!</f>
        <v>#REF!</v>
      </c>
      <c r="S1543" t="e">
        <f>F1543=#REF!</f>
        <v>#REF!</v>
      </c>
      <c r="T1543" t="e">
        <f>G1543=#REF!</f>
        <v>#REF!</v>
      </c>
      <c r="U1543" t="e">
        <f>H1543=#REF!</f>
        <v>#REF!</v>
      </c>
      <c r="V1543" t="e">
        <f>I1543=#REF!</f>
        <v>#REF!</v>
      </c>
      <c r="W1543" t="e">
        <f>J1543=#REF!</f>
        <v>#REF!</v>
      </c>
      <c r="X1543" t="e">
        <f>K1543=#REF!</f>
        <v>#REF!</v>
      </c>
      <c r="Y1543" t="e">
        <f>L1543=#REF!</f>
        <v>#REF!</v>
      </c>
    </row>
    <row r="1544" spans="1:25">
      <c r="A1544" s="4">
        <v>15750</v>
      </c>
      <c r="B1544" s="5" t="s">
        <v>287</v>
      </c>
      <c r="C1544" s="10" t="s">
        <v>31</v>
      </c>
      <c r="D1544" s="12"/>
      <c r="E1544" s="8"/>
      <c r="F1544" s="5"/>
      <c r="G1544" s="4"/>
      <c r="H1544" s="6" t="s">
        <v>32</v>
      </c>
      <c r="I1544" s="4" t="s">
        <v>339</v>
      </c>
      <c r="J1544" s="5" t="s">
        <v>285</v>
      </c>
      <c r="K1544" s="5" t="s">
        <v>776</v>
      </c>
      <c r="L1544" s="5" t="s">
        <v>17</v>
      </c>
      <c r="M1544" s="18" t="e">
        <f t="shared" si="24"/>
        <v>#N/A</v>
      </c>
      <c r="N1544" t="e">
        <f>A1544=#REF!</f>
        <v>#REF!</v>
      </c>
      <c r="O1544" t="e">
        <f>B1544=#REF!</f>
        <v>#REF!</v>
      </c>
      <c r="P1544" t="e">
        <f>C1544=#REF!</f>
        <v>#REF!</v>
      </c>
      <c r="Q1544" t="e">
        <f>D1544=#REF!</f>
        <v>#REF!</v>
      </c>
      <c r="R1544" t="e">
        <f>E1544=#REF!</f>
        <v>#REF!</v>
      </c>
      <c r="S1544" t="e">
        <f>F1544=#REF!</f>
        <v>#REF!</v>
      </c>
      <c r="T1544" t="e">
        <f>G1544=#REF!</f>
        <v>#REF!</v>
      </c>
      <c r="U1544" t="e">
        <f>H1544=#REF!</f>
        <v>#REF!</v>
      </c>
      <c r="V1544" t="e">
        <f>I1544=#REF!</f>
        <v>#REF!</v>
      </c>
      <c r="W1544" t="e">
        <f>J1544=#REF!</f>
        <v>#REF!</v>
      </c>
      <c r="X1544" t="e">
        <f>K1544=#REF!</f>
        <v>#REF!</v>
      </c>
      <c r="Y1544" t="e">
        <f>L1544=#REF!</f>
        <v>#REF!</v>
      </c>
    </row>
    <row r="1545" spans="1:25">
      <c r="A1545" s="3">
        <v>15751</v>
      </c>
      <c r="B1545" s="5" t="s">
        <v>287</v>
      </c>
      <c r="C1545" s="10" t="s">
        <v>34</v>
      </c>
      <c r="D1545" s="12" t="s">
        <v>99</v>
      </c>
      <c r="E1545" s="8"/>
      <c r="F1545" s="5"/>
      <c r="G1545" s="4"/>
      <c r="H1545" s="6" t="s">
        <v>36</v>
      </c>
      <c r="I1545" s="4" t="s">
        <v>339</v>
      </c>
      <c r="J1545" s="5" t="s">
        <v>16</v>
      </c>
      <c r="K1545" s="5" t="s">
        <v>569</v>
      </c>
      <c r="L1545" s="5" t="s">
        <v>17</v>
      </c>
      <c r="M1545" s="18" t="e">
        <f t="shared" si="24"/>
        <v>#N/A</v>
      </c>
      <c r="N1545" t="e">
        <f>A1545=#REF!</f>
        <v>#REF!</v>
      </c>
      <c r="O1545" t="e">
        <f>B1545=#REF!</f>
        <v>#REF!</v>
      </c>
      <c r="P1545" t="e">
        <f>C1545=#REF!</f>
        <v>#REF!</v>
      </c>
      <c r="Q1545" t="e">
        <f>D1545=#REF!</f>
        <v>#REF!</v>
      </c>
      <c r="R1545" t="e">
        <f>E1545=#REF!</f>
        <v>#REF!</v>
      </c>
      <c r="S1545" t="e">
        <f>F1545=#REF!</f>
        <v>#REF!</v>
      </c>
      <c r="T1545" t="e">
        <f>G1545=#REF!</f>
        <v>#REF!</v>
      </c>
      <c r="U1545" t="e">
        <f>H1545=#REF!</f>
        <v>#REF!</v>
      </c>
      <c r="V1545" t="e">
        <f>I1545=#REF!</f>
        <v>#REF!</v>
      </c>
      <c r="W1545" t="e">
        <f>J1545=#REF!</f>
        <v>#REF!</v>
      </c>
      <c r="X1545" t="e">
        <f>K1545=#REF!</f>
        <v>#REF!</v>
      </c>
      <c r="Y1545" t="e">
        <f>L1545=#REF!</f>
        <v>#REF!</v>
      </c>
    </row>
    <row r="1546" spans="1:25">
      <c r="A1546" s="4">
        <v>15752</v>
      </c>
      <c r="B1546" s="5" t="s">
        <v>287</v>
      </c>
      <c r="C1546" s="10" t="s">
        <v>34</v>
      </c>
      <c r="D1546" s="12" t="s">
        <v>37</v>
      </c>
      <c r="E1546" s="8"/>
      <c r="F1546" s="5"/>
      <c r="G1546" s="4"/>
      <c r="H1546" s="6" t="s">
        <v>36</v>
      </c>
      <c r="I1546" s="4" t="s">
        <v>339</v>
      </c>
      <c r="J1546" s="5" t="s">
        <v>16</v>
      </c>
      <c r="K1546" s="5" t="s">
        <v>777</v>
      </c>
      <c r="L1546" s="5" t="s">
        <v>17</v>
      </c>
      <c r="M1546" s="18" t="e">
        <f t="shared" si="24"/>
        <v>#N/A</v>
      </c>
      <c r="N1546" t="e">
        <f>A1546=#REF!</f>
        <v>#REF!</v>
      </c>
      <c r="O1546" t="e">
        <f>B1546=#REF!</f>
        <v>#REF!</v>
      </c>
      <c r="P1546" t="e">
        <f>C1546=#REF!</f>
        <v>#REF!</v>
      </c>
      <c r="Q1546" t="e">
        <f>D1546=#REF!</f>
        <v>#REF!</v>
      </c>
      <c r="R1546" t="e">
        <f>E1546=#REF!</f>
        <v>#REF!</v>
      </c>
      <c r="S1546" t="e">
        <f>F1546=#REF!</f>
        <v>#REF!</v>
      </c>
      <c r="T1546" t="e">
        <f>G1546=#REF!</f>
        <v>#REF!</v>
      </c>
      <c r="U1546" t="e">
        <f>H1546=#REF!</f>
        <v>#REF!</v>
      </c>
      <c r="V1546" t="e">
        <f>I1546=#REF!</f>
        <v>#REF!</v>
      </c>
      <c r="W1546" t="e">
        <f>J1546=#REF!</f>
        <v>#REF!</v>
      </c>
      <c r="X1546" t="e">
        <f>K1546=#REF!</f>
        <v>#REF!</v>
      </c>
      <c r="Y1546" t="e">
        <f>L1546=#REF!</f>
        <v>#REF!</v>
      </c>
    </row>
    <row r="1547" spans="1:25">
      <c r="A1547" s="3">
        <v>15753</v>
      </c>
      <c r="B1547" s="5" t="s">
        <v>287</v>
      </c>
      <c r="C1547" s="10" t="s">
        <v>34</v>
      </c>
      <c r="D1547" s="12" t="s">
        <v>37</v>
      </c>
      <c r="E1547" s="8"/>
      <c r="F1547" s="5"/>
      <c r="G1547" s="4"/>
      <c r="H1547" s="6" t="s">
        <v>36</v>
      </c>
      <c r="I1547" s="4" t="s">
        <v>339</v>
      </c>
      <c r="J1547" s="5" t="s">
        <v>16</v>
      </c>
      <c r="K1547" s="5" t="s">
        <v>778</v>
      </c>
      <c r="L1547" s="5" t="s">
        <v>17</v>
      </c>
      <c r="M1547" s="18" t="e">
        <f t="shared" si="24"/>
        <v>#N/A</v>
      </c>
      <c r="N1547" t="e">
        <f>A1547=#REF!</f>
        <v>#REF!</v>
      </c>
      <c r="O1547" t="e">
        <f>B1547=#REF!</f>
        <v>#REF!</v>
      </c>
      <c r="P1547" t="e">
        <f>C1547=#REF!</f>
        <v>#REF!</v>
      </c>
      <c r="Q1547" t="e">
        <f>D1547=#REF!</f>
        <v>#REF!</v>
      </c>
      <c r="R1547" t="e">
        <f>E1547=#REF!</f>
        <v>#REF!</v>
      </c>
      <c r="S1547" t="e">
        <f>F1547=#REF!</f>
        <v>#REF!</v>
      </c>
      <c r="T1547" t="e">
        <f>G1547=#REF!</f>
        <v>#REF!</v>
      </c>
      <c r="U1547" t="e">
        <f>H1547=#REF!</f>
        <v>#REF!</v>
      </c>
      <c r="V1547" t="e">
        <f>I1547=#REF!</f>
        <v>#REF!</v>
      </c>
      <c r="W1547" t="e">
        <f>J1547=#REF!</f>
        <v>#REF!</v>
      </c>
      <c r="X1547" t="e">
        <f>K1547=#REF!</f>
        <v>#REF!</v>
      </c>
      <c r="Y1547" t="e">
        <f>L1547=#REF!</f>
        <v>#REF!</v>
      </c>
    </row>
    <row r="1548" spans="1:25">
      <c r="A1548" s="4">
        <v>15754</v>
      </c>
      <c r="B1548" s="5" t="s">
        <v>287</v>
      </c>
      <c r="C1548" s="10" t="s">
        <v>200</v>
      </c>
      <c r="D1548" s="12"/>
      <c r="E1548" s="8"/>
      <c r="F1548" s="5"/>
      <c r="G1548" s="4"/>
      <c r="H1548" s="6" t="s">
        <v>201</v>
      </c>
      <c r="I1548" s="4" t="s">
        <v>339</v>
      </c>
      <c r="J1548" s="5" t="s">
        <v>16</v>
      </c>
      <c r="K1548" s="5" t="s">
        <v>770</v>
      </c>
      <c r="L1548" s="5" t="s">
        <v>17</v>
      </c>
      <c r="M1548" s="18" t="e">
        <f t="shared" si="24"/>
        <v>#N/A</v>
      </c>
      <c r="N1548" t="e">
        <f>A1548=#REF!</f>
        <v>#REF!</v>
      </c>
      <c r="O1548" t="e">
        <f>B1548=#REF!</f>
        <v>#REF!</v>
      </c>
      <c r="P1548" t="e">
        <f>C1548=#REF!</f>
        <v>#REF!</v>
      </c>
      <c r="Q1548" t="e">
        <f>D1548=#REF!</f>
        <v>#REF!</v>
      </c>
      <c r="R1548" t="e">
        <f>E1548=#REF!</f>
        <v>#REF!</v>
      </c>
      <c r="S1548" t="e">
        <f>F1548=#REF!</f>
        <v>#REF!</v>
      </c>
      <c r="T1548" t="e">
        <f>G1548=#REF!</f>
        <v>#REF!</v>
      </c>
      <c r="U1548" t="e">
        <f>H1548=#REF!</f>
        <v>#REF!</v>
      </c>
      <c r="V1548" t="e">
        <f>I1548=#REF!</f>
        <v>#REF!</v>
      </c>
      <c r="W1548" t="e">
        <f>J1548=#REF!</f>
        <v>#REF!</v>
      </c>
      <c r="X1548" t="e">
        <f>K1548=#REF!</f>
        <v>#REF!</v>
      </c>
      <c r="Y1548" t="e">
        <f>L1548=#REF!</f>
        <v>#REF!</v>
      </c>
    </row>
    <row r="1549" spans="1:25">
      <c r="A1549" s="3">
        <v>15755</v>
      </c>
      <c r="B1549" s="5" t="s">
        <v>287</v>
      </c>
      <c r="C1549" s="10" t="s">
        <v>200</v>
      </c>
      <c r="D1549" s="12"/>
      <c r="E1549" s="8"/>
      <c r="F1549" s="5"/>
      <c r="G1549" s="4"/>
      <c r="H1549" s="6" t="s">
        <v>201</v>
      </c>
      <c r="I1549" s="4" t="s">
        <v>339</v>
      </c>
      <c r="J1549" s="5" t="s">
        <v>16</v>
      </c>
      <c r="K1549" s="5" t="s">
        <v>771</v>
      </c>
      <c r="L1549" s="5" t="s">
        <v>17</v>
      </c>
      <c r="M1549" s="18" t="e">
        <f t="shared" si="24"/>
        <v>#N/A</v>
      </c>
      <c r="N1549" t="e">
        <f>A1549=#REF!</f>
        <v>#REF!</v>
      </c>
      <c r="O1549" t="e">
        <f>B1549=#REF!</f>
        <v>#REF!</v>
      </c>
      <c r="P1549" t="e">
        <f>C1549=#REF!</f>
        <v>#REF!</v>
      </c>
      <c r="Q1549" t="e">
        <f>D1549=#REF!</f>
        <v>#REF!</v>
      </c>
      <c r="R1549" t="e">
        <f>E1549=#REF!</f>
        <v>#REF!</v>
      </c>
      <c r="S1549" t="e">
        <f>F1549=#REF!</f>
        <v>#REF!</v>
      </c>
      <c r="T1549" t="e">
        <f>G1549=#REF!</f>
        <v>#REF!</v>
      </c>
      <c r="U1549" t="e">
        <f>H1549=#REF!</f>
        <v>#REF!</v>
      </c>
      <c r="V1549" t="e">
        <f>I1549=#REF!</f>
        <v>#REF!</v>
      </c>
      <c r="W1549" t="e">
        <f>J1549=#REF!</f>
        <v>#REF!</v>
      </c>
      <c r="X1549" t="e">
        <f>K1549=#REF!</f>
        <v>#REF!</v>
      </c>
      <c r="Y1549" t="e">
        <f>L1549=#REF!</f>
        <v>#REF!</v>
      </c>
    </row>
    <row r="1550" spans="1:25">
      <c r="A1550" s="4">
        <v>15756</v>
      </c>
      <c r="B1550" s="5" t="s">
        <v>287</v>
      </c>
      <c r="C1550" s="10" t="s">
        <v>200</v>
      </c>
      <c r="D1550" s="12"/>
      <c r="E1550" s="8"/>
      <c r="F1550" s="5"/>
      <c r="G1550" s="4"/>
      <c r="H1550" s="6" t="s">
        <v>201</v>
      </c>
      <c r="I1550" s="4" t="s">
        <v>339</v>
      </c>
      <c r="J1550" s="5" t="s">
        <v>16</v>
      </c>
      <c r="K1550" s="5" t="s">
        <v>773</v>
      </c>
      <c r="L1550" s="5" t="s">
        <v>17</v>
      </c>
      <c r="M1550" s="18" t="e">
        <f t="shared" si="24"/>
        <v>#N/A</v>
      </c>
      <c r="N1550" t="e">
        <f>A1550=#REF!</f>
        <v>#REF!</v>
      </c>
      <c r="O1550" t="e">
        <f>B1550=#REF!</f>
        <v>#REF!</v>
      </c>
      <c r="P1550" t="e">
        <f>C1550=#REF!</f>
        <v>#REF!</v>
      </c>
      <c r="Q1550" t="e">
        <f>D1550=#REF!</f>
        <v>#REF!</v>
      </c>
      <c r="R1550" t="e">
        <f>E1550=#REF!</f>
        <v>#REF!</v>
      </c>
      <c r="S1550" t="e">
        <f>F1550=#REF!</f>
        <v>#REF!</v>
      </c>
      <c r="T1550" t="e">
        <f>G1550=#REF!</f>
        <v>#REF!</v>
      </c>
      <c r="U1550" t="e">
        <f>H1550=#REF!</f>
        <v>#REF!</v>
      </c>
      <c r="V1550" t="e">
        <f>I1550=#REF!</f>
        <v>#REF!</v>
      </c>
      <c r="W1550" t="e">
        <f>J1550=#REF!</f>
        <v>#REF!</v>
      </c>
      <c r="X1550" t="e">
        <f>K1550=#REF!</f>
        <v>#REF!</v>
      </c>
      <c r="Y1550" t="e">
        <f>L1550=#REF!</f>
        <v>#REF!</v>
      </c>
    </row>
    <row r="1551" spans="1:25">
      <c r="A1551" s="3">
        <v>15757</v>
      </c>
      <c r="B1551" s="5" t="s">
        <v>287</v>
      </c>
      <c r="C1551" s="10" t="s">
        <v>200</v>
      </c>
      <c r="D1551" s="12"/>
      <c r="E1551" s="8"/>
      <c r="F1551" s="5"/>
      <c r="G1551" s="4"/>
      <c r="H1551" s="6" t="s">
        <v>201</v>
      </c>
      <c r="I1551" s="4" t="s">
        <v>339</v>
      </c>
      <c r="J1551" s="5" t="s">
        <v>16</v>
      </c>
      <c r="K1551" s="5" t="s">
        <v>774</v>
      </c>
      <c r="L1551" s="5" t="s">
        <v>17</v>
      </c>
      <c r="M1551" s="18" t="e">
        <f t="shared" si="24"/>
        <v>#N/A</v>
      </c>
      <c r="N1551" t="e">
        <f>A1551=#REF!</f>
        <v>#REF!</v>
      </c>
      <c r="O1551" t="e">
        <f>B1551=#REF!</f>
        <v>#REF!</v>
      </c>
      <c r="P1551" t="e">
        <f>C1551=#REF!</f>
        <v>#REF!</v>
      </c>
      <c r="Q1551" t="e">
        <f>D1551=#REF!</f>
        <v>#REF!</v>
      </c>
      <c r="R1551" t="e">
        <f>E1551=#REF!</f>
        <v>#REF!</v>
      </c>
      <c r="S1551" t="e">
        <f>F1551=#REF!</f>
        <v>#REF!</v>
      </c>
      <c r="T1551" t="e">
        <f>G1551=#REF!</f>
        <v>#REF!</v>
      </c>
      <c r="U1551" t="e">
        <f>H1551=#REF!</f>
        <v>#REF!</v>
      </c>
      <c r="V1551" t="e">
        <f>I1551=#REF!</f>
        <v>#REF!</v>
      </c>
      <c r="W1551" t="e">
        <f>J1551=#REF!</f>
        <v>#REF!</v>
      </c>
      <c r="X1551" t="e">
        <f>K1551=#REF!</f>
        <v>#REF!</v>
      </c>
      <c r="Y1551" t="e">
        <f>L1551=#REF!</f>
        <v>#REF!</v>
      </c>
    </row>
    <row r="1552" spans="1:25">
      <c r="A1552" s="4">
        <v>15759</v>
      </c>
      <c r="B1552" s="5" t="s">
        <v>287</v>
      </c>
      <c r="C1552" s="10" t="s">
        <v>200</v>
      </c>
      <c r="D1552" s="12"/>
      <c r="E1552" s="8"/>
      <c r="F1552" s="5"/>
      <c r="G1552" s="4"/>
      <c r="H1552" s="6" t="s">
        <v>201</v>
      </c>
      <c r="I1552" s="4" t="s">
        <v>339</v>
      </c>
      <c r="J1552" s="5" t="s">
        <v>16</v>
      </c>
      <c r="K1552" s="5" t="s">
        <v>776</v>
      </c>
      <c r="L1552" s="5" t="s">
        <v>17</v>
      </c>
      <c r="M1552" s="18" t="e">
        <f t="shared" si="24"/>
        <v>#N/A</v>
      </c>
      <c r="N1552" t="e">
        <f>A1552=#REF!</f>
        <v>#REF!</v>
      </c>
      <c r="O1552" t="e">
        <f>B1552=#REF!</f>
        <v>#REF!</v>
      </c>
      <c r="P1552" t="e">
        <f>C1552=#REF!</f>
        <v>#REF!</v>
      </c>
      <c r="Q1552" t="e">
        <f>D1552=#REF!</f>
        <v>#REF!</v>
      </c>
      <c r="R1552" t="e">
        <f>E1552=#REF!</f>
        <v>#REF!</v>
      </c>
      <c r="S1552" t="e">
        <f>F1552=#REF!</f>
        <v>#REF!</v>
      </c>
      <c r="T1552" t="e">
        <f>G1552=#REF!</f>
        <v>#REF!</v>
      </c>
      <c r="U1552" t="e">
        <f>H1552=#REF!</f>
        <v>#REF!</v>
      </c>
      <c r="V1552" t="e">
        <f>I1552=#REF!</f>
        <v>#REF!</v>
      </c>
      <c r="W1552" t="e">
        <f>J1552=#REF!</f>
        <v>#REF!</v>
      </c>
      <c r="X1552" t="e">
        <f>K1552=#REF!</f>
        <v>#REF!</v>
      </c>
      <c r="Y1552" t="e">
        <f>L1552=#REF!</f>
        <v>#REF!</v>
      </c>
    </row>
    <row r="1553" spans="1:25">
      <c r="A1553" s="3">
        <v>15760</v>
      </c>
      <c r="B1553" s="5" t="s">
        <v>287</v>
      </c>
      <c r="C1553" s="10" t="s">
        <v>200</v>
      </c>
      <c r="D1553" s="12"/>
      <c r="E1553" s="8"/>
      <c r="F1553" s="5"/>
      <c r="G1553" s="4"/>
      <c r="H1553" s="6" t="s">
        <v>201</v>
      </c>
      <c r="I1553" s="4" t="s">
        <v>339</v>
      </c>
      <c r="J1553" s="5" t="s">
        <v>16</v>
      </c>
      <c r="K1553" s="5" t="s">
        <v>777</v>
      </c>
      <c r="L1553" s="5" t="s">
        <v>17</v>
      </c>
      <c r="M1553" s="18" t="e">
        <f t="shared" si="24"/>
        <v>#N/A</v>
      </c>
      <c r="N1553" t="e">
        <f>A1553=#REF!</f>
        <v>#REF!</v>
      </c>
      <c r="O1553" t="e">
        <f>B1553=#REF!</f>
        <v>#REF!</v>
      </c>
      <c r="P1553" t="e">
        <f>C1553=#REF!</f>
        <v>#REF!</v>
      </c>
      <c r="Q1553" t="e">
        <f>D1553=#REF!</f>
        <v>#REF!</v>
      </c>
      <c r="R1553" t="e">
        <f>E1553=#REF!</f>
        <v>#REF!</v>
      </c>
      <c r="S1553" t="e">
        <f>F1553=#REF!</f>
        <v>#REF!</v>
      </c>
      <c r="T1553" t="e">
        <f>G1553=#REF!</f>
        <v>#REF!</v>
      </c>
      <c r="U1553" t="e">
        <f>H1553=#REF!</f>
        <v>#REF!</v>
      </c>
      <c r="V1553" t="e">
        <f>I1553=#REF!</f>
        <v>#REF!</v>
      </c>
      <c r="W1553" t="e">
        <f>J1553=#REF!</f>
        <v>#REF!</v>
      </c>
      <c r="X1553" t="e">
        <f>K1553=#REF!</f>
        <v>#REF!</v>
      </c>
      <c r="Y1553" t="e">
        <f>L1553=#REF!</f>
        <v>#REF!</v>
      </c>
    </row>
    <row r="1554" spans="1:25">
      <c r="A1554" s="4">
        <v>15761</v>
      </c>
      <c r="B1554" s="5" t="s">
        <v>287</v>
      </c>
      <c r="C1554" s="10" t="s">
        <v>31</v>
      </c>
      <c r="D1554" s="12"/>
      <c r="E1554" s="8"/>
      <c r="F1554" s="5"/>
      <c r="G1554" s="4"/>
      <c r="H1554" s="6" t="s">
        <v>32</v>
      </c>
      <c r="I1554" s="4" t="s">
        <v>39</v>
      </c>
      <c r="J1554" s="5" t="s">
        <v>285</v>
      </c>
      <c r="K1554" s="5" t="s">
        <v>102</v>
      </c>
      <c r="L1554" s="5" t="s">
        <v>17</v>
      </c>
      <c r="M1554" s="18" t="e">
        <f t="shared" si="24"/>
        <v>#N/A</v>
      </c>
      <c r="N1554" t="e">
        <f>A1554=#REF!</f>
        <v>#REF!</v>
      </c>
      <c r="O1554" t="e">
        <f>B1554=#REF!</f>
        <v>#REF!</v>
      </c>
      <c r="P1554" t="e">
        <f>C1554=#REF!</f>
        <v>#REF!</v>
      </c>
      <c r="Q1554" t="e">
        <f>D1554=#REF!</f>
        <v>#REF!</v>
      </c>
      <c r="R1554" t="e">
        <f>E1554=#REF!</f>
        <v>#REF!</v>
      </c>
      <c r="S1554" t="e">
        <f>F1554=#REF!</f>
        <v>#REF!</v>
      </c>
      <c r="T1554" t="e">
        <f>G1554=#REF!</f>
        <v>#REF!</v>
      </c>
      <c r="U1554" t="e">
        <f>H1554=#REF!</f>
        <v>#REF!</v>
      </c>
      <c r="V1554" t="e">
        <f>I1554=#REF!</f>
        <v>#REF!</v>
      </c>
      <c r="W1554" t="e">
        <f>J1554=#REF!</f>
        <v>#REF!</v>
      </c>
      <c r="X1554" t="e">
        <f>K1554=#REF!</f>
        <v>#REF!</v>
      </c>
      <c r="Y1554" t="e">
        <f>L1554=#REF!</f>
        <v>#REF!</v>
      </c>
    </row>
    <row r="1555" spans="1:25">
      <c r="A1555" s="3">
        <v>15762</v>
      </c>
      <c r="B1555" s="5" t="s">
        <v>287</v>
      </c>
      <c r="C1555" s="10" t="s">
        <v>34</v>
      </c>
      <c r="D1555" s="12" t="s">
        <v>35</v>
      </c>
      <c r="E1555" s="8"/>
      <c r="F1555" s="5"/>
      <c r="G1555" s="4"/>
      <c r="H1555" s="6" t="s">
        <v>36</v>
      </c>
      <c r="I1555" s="4" t="s">
        <v>39</v>
      </c>
      <c r="J1555" s="5" t="s">
        <v>16</v>
      </c>
      <c r="K1555" s="5" t="s">
        <v>501</v>
      </c>
      <c r="L1555" s="5" t="s">
        <v>17</v>
      </c>
      <c r="M1555" s="18" t="e">
        <f t="shared" si="24"/>
        <v>#N/A</v>
      </c>
      <c r="N1555" t="e">
        <f>A1555=#REF!</f>
        <v>#REF!</v>
      </c>
      <c r="O1555" t="e">
        <f>B1555=#REF!</f>
        <v>#REF!</v>
      </c>
      <c r="P1555" t="e">
        <f>C1555=#REF!</f>
        <v>#REF!</v>
      </c>
      <c r="Q1555" t="e">
        <f>D1555=#REF!</f>
        <v>#REF!</v>
      </c>
      <c r="R1555" t="e">
        <f>E1555=#REF!</f>
        <v>#REF!</v>
      </c>
      <c r="S1555" t="e">
        <f>F1555=#REF!</f>
        <v>#REF!</v>
      </c>
      <c r="T1555" t="e">
        <f>G1555=#REF!</f>
        <v>#REF!</v>
      </c>
      <c r="U1555" t="e">
        <f>H1555=#REF!</f>
        <v>#REF!</v>
      </c>
      <c r="V1555" t="e">
        <f>I1555=#REF!</f>
        <v>#REF!</v>
      </c>
      <c r="W1555" t="e">
        <f>J1555=#REF!</f>
        <v>#REF!</v>
      </c>
      <c r="X1555" t="e">
        <f>K1555=#REF!</f>
        <v>#REF!</v>
      </c>
      <c r="Y1555" t="e">
        <f>L1555=#REF!</f>
        <v>#REF!</v>
      </c>
    </row>
    <row r="1556" spans="1:25">
      <c r="A1556" s="4">
        <v>15763</v>
      </c>
      <c r="B1556" s="5" t="s">
        <v>287</v>
      </c>
      <c r="C1556" s="10" t="s">
        <v>34</v>
      </c>
      <c r="D1556" s="12" t="s">
        <v>40</v>
      </c>
      <c r="E1556" s="8"/>
      <c r="F1556" s="5"/>
      <c r="G1556" s="4"/>
      <c r="H1556" s="6" t="s">
        <v>36</v>
      </c>
      <c r="I1556" s="4" t="s">
        <v>39</v>
      </c>
      <c r="J1556" s="5" t="s">
        <v>16</v>
      </c>
      <c r="K1556" s="5" t="s">
        <v>11</v>
      </c>
      <c r="L1556" s="5" t="s">
        <v>17</v>
      </c>
      <c r="M1556" s="18" t="e">
        <f t="shared" si="24"/>
        <v>#N/A</v>
      </c>
      <c r="N1556" t="e">
        <f>A1556=#REF!</f>
        <v>#REF!</v>
      </c>
      <c r="O1556" t="e">
        <f>B1556=#REF!</f>
        <v>#REF!</v>
      </c>
      <c r="P1556" t="e">
        <f>C1556=#REF!</f>
        <v>#REF!</v>
      </c>
      <c r="Q1556" t="e">
        <f>D1556=#REF!</f>
        <v>#REF!</v>
      </c>
      <c r="R1556" t="e">
        <f>E1556=#REF!</f>
        <v>#REF!</v>
      </c>
      <c r="S1556" t="e">
        <f>F1556=#REF!</f>
        <v>#REF!</v>
      </c>
      <c r="T1556" t="e">
        <f>G1556=#REF!</f>
        <v>#REF!</v>
      </c>
      <c r="U1556" t="e">
        <f>H1556=#REF!</f>
        <v>#REF!</v>
      </c>
      <c r="V1556" t="e">
        <f>I1556=#REF!</f>
        <v>#REF!</v>
      </c>
      <c r="W1556" t="e">
        <f>J1556=#REF!</f>
        <v>#REF!</v>
      </c>
      <c r="X1556" t="e">
        <f>K1556=#REF!</f>
        <v>#REF!</v>
      </c>
      <c r="Y1556" t="e">
        <f>L1556=#REF!</f>
        <v>#REF!</v>
      </c>
    </row>
    <row r="1557" spans="1:25">
      <c r="A1557" s="3">
        <v>15764</v>
      </c>
      <c r="B1557" s="5" t="s">
        <v>286</v>
      </c>
      <c r="C1557" s="10" t="s">
        <v>31</v>
      </c>
      <c r="D1557" s="12"/>
      <c r="E1557" s="8"/>
      <c r="F1557" s="5"/>
      <c r="G1557" s="4"/>
      <c r="H1557" s="6" t="s">
        <v>32</v>
      </c>
      <c r="I1557" s="4" t="s">
        <v>340</v>
      </c>
      <c r="J1557" s="5" t="s">
        <v>285</v>
      </c>
      <c r="K1557" s="5" t="s">
        <v>779</v>
      </c>
      <c r="L1557" s="5" t="s">
        <v>17</v>
      </c>
      <c r="M1557" s="18" t="e">
        <f t="shared" si="24"/>
        <v>#N/A</v>
      </c>
      <c r="N1557" t="e">
        <f>A1557=#REF!</f>
        <v>#REF!</v>
      </c>
      <c r="O1557" t="e">
        <f>B1557=#REF!</f>
        <v>#REF!</v>
      </c>
      <c r="P1557" t="e">
        <f>C1557=#REF!</f>
        <v>#REF!</v>
      </c>
      <c r="Q1557" t="e">
        <f>D1557=#REF!</f>
        <v>#REF!</v>
      </c>
      <c r="R1557" t="e">
        <f>E1557=#REF!</f>
        <v>#REF!</v>
      </c>
      <c r="S1557" t="e">
        <f>F1557=#REF!</f>
        <v>#REF!</v>
      </c>
      <c r="T1557" t="e">
        <f>G1557=#REF!</f>
        <v>#REF!</v>
      </c>
      <c r="U1557" t="e">
        <f>H1557=#REF!</f>
        <v>#REF!</v>
      </c>
      <c r="V1557" t="e">
        <f>I1557=#REF!</f>
        <v>#REF!</v>
      </c>
      <c r="W1557" t="e">
        <f>J1557=#REF!</f>
        <v>#REF!</v>
      </c>
      <c r="X1557" t="e">
        <f>K1557=#REF!</f>
        <v>#REF!</v>
      </c>
      <c r="Y1557" t="e">
        <f>L1557=#REF!</f>
        <v>#REF!</v>
      </c>
    </row>
    <row r="1558" spans="1:25">
      <c r="A1558" s="4">
        <v>15765</v>
      </c>
      <c r="B1558" s="5" t="s">
        <v>286</v>
      </c>
      <c r="C1558" s="10" t="s">
        <v>31</v>
      </c>
      <c r="D1558" s="12"/>
      <c r="E1558" s="8"/>
      <c r="F1558" s="5"/>
      <c r="G1558" s="4"/>
      <c r="H1558" s="6" t="s">
        <v>32</v>
      </c>
      <c r="I1558" s="4" t="s">
        <v>340</v>
      </c>
      <c r="J1558" s="5" t="s">
        <v>285</v>
      </c>
      <c r="K1558" s="5" t="s">
        <v>33</v>
      </c>
      <c r="L1558" s="5" t="s">
        <v>17</v>
      </c>
      <c r="M1558" s="18" t="e">
        <f t="shared" si="24"/>
        <v>#N/A</v>
      </c>
      <c r="N1558" t="e">
        <f>A1558=#REF!</f>
        <v>#REF!</v>
      </c>
      <c r="O1558" t="e">
        <f>B1558=#REF!</f>
        <v>#REF!</v>
      </c>
      <c r="P1558" t="e">
        <f>C1558=#REF!</f>
        <v>#REF!</v>
      </c>
      <c r="Q1558" t="e">
        <f>D1558=#REF!</f>
        <v>#REF!</v>
      </c>
      <c r="R1558" t="e">
        <f>E1558=#REF!</f>
        <v>#REF!</v>
      </c>
      <c r="S1558" t="e">
        <f>F1558=#REF!</f>
        <v>#REF!</v>
      </c>
      <c r="T1558" t="e">
        <f>G1558=#REF!</f>
        <v>#REF!</v>
      </c>
      <c r="U1558" t="e">
        <f>H1558=#REF!</f>
        <v>#REF!</v>
      </c>
      <c r="V1558" t="e">
        <f>I1558=#REF!</f>
        <v>#REF!</v>
      </c>
      <c r="W1558" t="e">
        <f>J1558=#REF!</f>
        <v>#REF!</v>
      </c>
      <c r="X1558" t="e">
        <f>K1558=#REF!</f>
        <v>#REF!</v>
      </c>
      <c r="Y1558" t="e">
        <f>L1558=#REF!</f>
        <v>#REF!</v>
      </c>
    </row>
    <row r="1559" spans="1:25">
      <c r="A1559" s="3">
        <v>15766</v>
      </c>
      <c r="B1559" s="5" t="s">
        <v>286</v>
      </c>
      <c r="C1559" s="10" t="s">
        <v>31</v>
      </c>
      <c r="D1559" s="12"/>
      <c r="E1559" s="8"/>
      <c r="F1559" s="5"/>
      <c r="G1559" s="4"/>
      <c r="H1559" s="6" t="s">
        <v>32</v>
      </c>
      <c r="I1559" s="4" t="s">
        <v>340</v>
      </c>
      <c r="J1559" s="5" t="s">
        <v>285</v>
      </c>
      <c r="K1559" s="5" t="s">
        <v>486</v>
      </c>
      <c r="L1559" s="5" t="s">
        <v>17</v>
      </c>
      <c r="M1559" s="18" t="e">
        <f t="shared" si="24"/>
        <v>#N/A</v>
      </c>
      <c r="N1559" t="e">
        <f>A1559=#REF!</f>
        <v>#REF!</v>
      </c>
      <c r="O1559" t="e">
        <f>B1559=#REF!</f>
        <v>#REF!</v>
      </c>
      <c r="P1559" t="e">
        <f>C1559=#REF!</f>
        <v>#REF!</v>
      </c>
      <c r="Q1559" t="e">
        <f>D1559=#REF!</f>
        <v>#REF!</v>
      </c>
      <c r="R1559" t="e">
        <f>E1559=#REF!</f>
        <v>#REF!</v>
      </c>
      <c r="S1559" t="e">
        <f>F1559=#REF!</f>
        <v>#REF!</v>
      </c>
      <c r="T1559" t="e">
        <f>G1559=#REF!</f>
        <v>#REF!</v>
      </c>
      <c r="U1559" t="e">
        <f>H1559=#REF!</f>
        <v>#REF!</v>
      </c>
      <c r="V1559" t="e">
        <f>I1559=#REF!</f>
        <v>#REF!</v>
      </c>
      <c r="W1559" t="e">
        <f>J1559=#REF!</f>
        <v>#REF!</v>
      </c>
      <c r="X1559" t="e">
        <f>K1559=#REF!</f>
        <v>#REF!</v>
      </c>
      <c r="Y1559" t="e">
        <f>L1559=#REF!</f>
        <v>#REF!</v>
      </c>
    </row>
    <row r="1560" spans="1:25">
      <c r="A1560" s="4">
        <v>15767</v>
      </c>
      <c r="B1560" s="5" t="s">
        <v>286</v>
      </c>
      <c r="C1560" s="10" t="s">
        <v>34</v>
      </c>
      <c r="D1560" s="12" t="s">
        <v>37</v>
      </c>
      <c r="E1560" s="8"/>
      <c r="F1560" s="5"/>
      <c r="G1560" s="4"/>
      <c r="H1560" s="6" t="s">
        <v>36</v>
      </c>
      <c r="I1560" s="4" t="s">
        <v>340</v>
      </c>
      <c r="J1560" s="5" t="s">
        <v>16</v>
      </c>
      <c r="K1560" s="5" t="s">
        <v>57</v>
      </c>
      <c r="L1560" s="5" t="s">
        <v>17</v>
      </c>
      <c r="M1560" s="18" t="e">
        <f t="shared" si="24"/>
        <v>#N/A</v>
      </c>
      <c r="N1560" t="e">
        <f>A1560=#REF!</f>
        <v>#REF!</v>
      </c>
      <c r="O1560" t="e">
        <f>B1560=#REF!</f>
        <v>#REF!</v>
      </c>
      <c r="P1560" t="e">
        <f>C1560=#REF!</f>
        <v>#REF!</v>
      </c>
      <c r="Q1560" t="e">
        <f>D1560=#REF!</f>
        <v>#REF!</v>
      </c>
      <c r="R1560" t="e">
        <f>E1560=#REF!</f>
        <v>#REF!</v>
      </c>
      <c r="S1560" t="e">
        <f>F1560=#REF!</f>
        <v>#REF!</v>
      </c>
      <c r="T1560" t="e">
        <f>G1560=#REF!</f>
        <v>#REF!</v>
      </c>
      <c r="U1560" t="e">
        <f>H1560=#REF!</f>
        <v>#REF!</v>
      </c>
      <c r="V1560" t="e">
        <f>I1560=#REF!</f>
        <v>#REF!</v>
      </c>
      <c r="W1560" t="e">
        <f>J1560=#REF!</f>
        <v>#REF!</v>
      </c>
      <c r="X1560" t="e">
        <f>K1560=#REF!</f>
        <v>#REF!</v>
      </c>
      <c r="Y1560" t="e">
        <f>L1560=#REF!</f>
        <v>#REF!</v>
      </c>
    </row>
    <row r="1561" spans="1:25">
      <c r="A1561" s="3">
        <v>15768</v>
      </c>
      <c r="B1561" s="5" t="s">
        <v>286</v>
      </c>
      <c r="C1561" s="10" t="s">
        <v>26</v>
      </c>
      <c r="D1561" s="12"/>
      <c r="E1561" s="8"/>
      <c r="F1561" s="5"/>
      <c r="G1561" s="4"/>
      <c r="H1561" s="6" t="s">
        <v>301</v>
      </c>
      <c r="I1561" s="4" t="s">
        <v>338</v>
      </c>
      <c r="J1561" s="5" t="s">
        <v>16</v>
      </c>
      <c r="K1561" s="5"/>
      <c r="L1561" s="5" t="s">
        <v>17</v>
      </c>
      <c r="M1561" s="18" t="e">
        <f t="shared" si="24"/>
        <v>#N/A</v>
      </c>
      <c r="N1561" t="e">
        <f>A1561=#REF!</f>
        <v>#REF!</v>
      </c>
      <c r="O1561" t="e">
        <f>B1561=#REF!</f>
        <v>#REF!</v>
      </c>
      <c r="P1561" t="e">
        <f>C1561=#REF!</f>
        <v>#REF!</v>
      </c>
      <c r="Q1561" t="e">
        <f>D1561=#REF!</f>
        <v>#REF!</v>
      </c>
      <c r="R1561" t="e">
        <f>E1561=#REF!</f>
        <v>#REF!</v>
      </c>
      <c r="S1561" t="e">
        <f>F1561=#REF!</f>
        <v>#REF!</v>
      </c>
      <c r="T1561" t="e">
        <f>G1561=#REF!</f>
        <v>#REF!</v>
      </c>
      <c r="U1561" t="e">
        <f>H1561=#REF!</f>
        <v>#REF!</v>
      </c>
      <c r="V1561" t="e">
        <f>I1561=#REF!</f>
        <v>#REF!</v>
      </c>
      <c r="W1561" t="e">
        <f>J1561=#REF!</f>
        <v>#REF!</v>
      </c>
      <c r="X1561" t="e">
        <f>K1561=#REF!</f>
        <v>#REF!</v>
      </c>
      <c r="Y1561" t="e">
        <f>L1561=#REF!</f>
        <v>#REF!</v>
      </c>
    </row>
    <row r="1562" spans="1:25">
      <c r="A1562" s="4">
        <v>15769</v>
      </c>
      <c r="B1562" s="5" t="s">
        <v>286</v>
      </c>
      <c r="C1562" s="10" t="s">
        <v>26</v>
      </c>
      <c r="D1562" s="12"/>
      <c r="E1562" s="8"/>
      <c r="F1562" s="5"/>
      <c r="G1562" s="4"/>
      <c r="H1562" s="6" t="s">
        <v>302</v>
      </c>
      <c r="I1562" s="4" t="s">
        <v>340</v>
      </c>
      <c r="J1562" s="5" t="s">
        <v>16</v>
      </c>
      <c r="K1562" s="5"/>
      <c r="L1562" s="5" t="s">
        <v>17</v>
      </c>
      <c r="M1562" s="18" t="e">
        <f t="shared" si="24"/>
        <v>#N/A</v>
      </c>
      <c r="N1562" t="e">
        <f>A1562=#REF!</f>
        <v>#REF!</v>
      </c>
      <c r="O1562" t="e">
        <f>B1562=#REF!</f>
        <v>#REF!</v>
      </c>
      <c r="P1562" t="e">
        <f>C1562=#REF!</f>
        <v>#REF!</v>
      </c>
      <c r="Q1562" t="e">
        <f>D1562=#REF!</f>
        <v>#REF!</v>
      </c>
      <c r="R1562" t="e">
        <f>E1562=#REF!</f>
        <v>#REF!</v>
      </c>
      <c r="S1562" t="e">
        <f>F1562=#REF!</f>
        <v>#REF!</v>
      </c>
      <c r="T1562" t="e">
        <f>G1562=#REF!</f>
        <v>#REF!</v>
      </c>
      <c r="U1562" t="e">
        <f>H1562=#REF!</f>
        <v>#REF!</v>
      </c>
      <c r="V1562" t="e">
        <f>I1562=#REF!</f>
        <v>#REF!</v>
      </c>
      <c r="W1562" t="e">
        <f>J1562=#REF!</f>
        <v>#REF!</v>
      </c>
      <c r="X1562" t="e">
        <f>K1562=#REF!</f>
        <v>#REF!</v>
      </c>
      <c r="Y1562" t="e">
        <f>L1562=#REF!</f>
        <v>#REF!</v>
      </c>
    </row>
    <row r="1563" spans="1:25">
      <c r="A1563" s="3">
        <v>15770</v>
      </c>
      <c r="B1563" s="5" t="s">
        <v>286</v>
      </c>
      <c r="C1563" s="10" t="s">
        <v>200</v>
      </c>
      <c r="D1563" s="12"/>
      <c r="E1563" s="8"/>
      <c r="F1563" s="5"/>
      <c r="G1563" s="4"/>
      <c r="H1563" s="6" t="s">
        <v>201</v>
      </c>
      <c r="I1563" s="4" t="s">
        <v>338</v>
      </c>
      <c r="J1563" s="5" t="s">
        <v>16</v>
      </c>
      <c r="K1563" s="5" t="s">
        <v>768</v>
      </c>
      <c r="L1563" s="5" t="s">
        <v>17</v>
      </c>
      <c r="M1563" s="18" t="e">
        <f t="shared" si="24"/>
        <v>#N/A</v>
      </c>
      <c r="N1563" t="e">
        <f>A1563=#REF!</f>
        <v>#REF!</v>
      </c>
      <c r="O1563" t="e">
        <f>B1563=#REF!</f>
        <v>#REF!</v>
      </c>
      <c r="P1563" t="e">
        <f>C1563=#REF!</f>
        <v>#REF!</v>
      </c>
      <c r="Q1563" t="e">
        <f>D1563=#REF!</f>
        <v>#REF!</v>
      </c>
      <c r="R1563" t="e">
        <f>E1563=#REF!</f>
        <v>#REF!</v>
      </c>
      <c r="S1563" t="e">
        <f>F1563=#REF!</f>
        <v>#REF!</v>
      </c>
      <c r="T1563" t="e">
        <f>G1563=#REF!</f>
        <v>#REF!</v>
      </c>
      <c r="U1563" t="e">
        <f>H1563=#REF!</f>
        <v>#REF!</v>
      </c>
      <c r="V1563" t="e">
        <f>I1563=#REF!</f>
        <v>#REF!</v>
      </c>
      <c r="W1563" t="e">
        <f>J1563=#REF!</f>
        <v>#REF!</v>
      </c>
      <c r="X1563" t="e">
        <f>K1563=#REF!</f>
        <v>#REF!</v>
      </c>
      <c r="Y1563" t="e">
        <f>L1563=#REF!</f>
        <v>#REF!</v>
      </c>
    </row>
    <row r="1564" spans="1:25">
      <c r="A1564" s="4">
        <v>15771</v>
      </c>
      <c r="B1564" s="5" t="s">
        <v>286</v>
      </c>
      <c r="C1564" s="10" t="s">
        <v>200</v>
      </c>
      <c r="D1564" s="12"/>
      <c r="E1564" s="8"/>
      <c r="F1564" s="5"/>
      <c r="G1564" s="4"/>
      <c r="H1564" s="6" t="s">
        <v>201</v>
      </c>
      <c r="I1564" s="4" t="s">
        <v>338</v>
      </c>
      <c r="J1564" s="5" t="s">
        <v>16</v>
      </c>
      <c r="K1564" s="5" t="s">
        <v>33</v>
      </c>
      <c r="L1564" s="5" t="s">
        <v>17</v>
      </c>
      <c r="M1564" s="18" t="e">
        <f t="shared" si="24"/>
        <v>#N/A</v>
      </c>
      <c r="N1564" t="e">
        <f>A1564=#REF!</f>
        <v>#REF!</v>
      </c>
      <c r="O1564" t="e">
        <f>B1564=#REF!</f>
        <v>#REF!</v>
      </c>
      <c r="P1564" t="e">
        <f>C1564=#REF!</f>
        <v>#REF!</v>
      </c>
      <c r="Q1564" t="e">
        <f>D1564=#REF!</f>
        <v>#REF!</v>
      </c>
      <c r="R1564" t="e">
        <f>E1564=#REF!</f>
        <v>#REF!</v>
      </c>
      <c r="S1564" t="e">
        <f>F1564=#REF!</f>
        <v>#REF!</v>
      </c>
      <c r="T1564" t="e">
        <f>G1564=#REF!</f>
        <v>#REF!</v>
      </c>
      <c r="U1564" t="e">
        <f>H1564=#REF!</f>
        <v>#REF!</v>
      </c>
      <c r="V1564" t="e">
        <f>I1564=#REF!</f>
        <v>#REF!</v>
      </c>
      <c r="W1564" t="e">
        <f>J1564=#REF!</f>
        <v>#REF!</v>
      </c>
      <c r="X1564" t="e">
        <f>K1564=#REF!</f>
        <v>#REF!</v>
      </c>
      <c r="Y1564" t="e">
        <f>L1564=#REF!</f>
        <v>#REF!</v>
      </c>
    </row>
    <row r="1565" spans="1:25">
      <c r="A1565" s="3">
        <v>15772</v>
      </c>
      <c r="B1565" s="5" t="s">
        <v>286</v>
      </c>
      <c r="C1565" s="10" t="s">
        <v>200</v>
      </c>
      <c r="D1565" s="12"/>
      <c r="E1565" s="8"/>
      <c r="F1565" s="5"/>
      <c r="G1565" s="4"/>
      <c r="H1565" s="6" t="s">
        <v>201</v>
      </c>
      <c r="I1565" s="4" t="s">
        <v>338</v>
      </c>
      <c r="J1565" s="5" t="s">
        <v>16</v>
      </c>
      <c r="K1565" s="5" t="s">
        <v>486</v>
      </c>
      <c r="L1565" s="5" t="s">
        <v>17</v>
      </c>
      <c r="M1565" s="18" t="e">
        <f t="shared" si="24"/>
        <v>#N/A</v>
      </c>
      <c r="N1565" t="e">
        <f>A1565=#REF!</f>
        <v>#REF!</v>
      </c>
      <c r="O1565" t="e">
        <f>B1565=#REF!</f>
        <v>#REF!</v>
      </c>
      <c r="P1565" t="e">
        <f>C1565=#REF!</f>
        <v>#REF!</v>
      </c>
      <c r="Q1565" t="e">
        <f>D1565=#REF!</f>
        <v>#REF!</v>
      </c>
      <c r="R1565" t="e">
        <f>E1565=#REF!</f>
        <v>#REF!</v>
      </c>
      <c r="S1565" t="e">
        <f>F1565=#REF!</f>
        <v>#REF!</v>
      </c>
      <c r="T1565" t="e">
        <f>G1565=#REF!</f>
        <v>#REF!</v>
      </c>
      <c r="U1565" t="e">
        <f>H1565=#REF!</f>
        <v>#REF!</v>
      </c>
      <c r="V1565" t="e">
        <f>I1565=#REF!</f>
        <v>#REF!</v>
      </c>
      <c r="W1565" t="e">
        <f>J1565=#REF!</f>
        <v>#REF!</v>
      </c>
      <c r="X1565" t="e">
        <f>K1565=#REF!</f>
        <v>#REF!</v>
      </c>
      <c r="Y1565" t="e">
        <f>L1565=#REF!</f>
        <v>#REF!</v>
      </c>
    </row>
    <row r="1566" spans="1:25">
      <c r="A1566" s="4">
        <v>15773</v>
      </c>
      <c r="B1566" s="5" t="s">
        <v>286</v>
      </c>
      <c r="C1566" s="10" t="s">
        <v>200</v>
      </c>
      <c r="D1566" s="12"/>
      <c r="E1566" s="8"/>
      <c r="F1566" s="5"/>
      <c r="G1566" s="4"/>
      <c r="H1566" s="6" t="s">
        <v>201</v>
      </c>
      <c r="I1566" s="4" t="s">
        <v>338</v>
      </c>
      <c r="J1566" s="5" t="s">
        <v>16</v>
      </c>
      <c r="K1566" s="5" t="s">
        <v>509</v>
      </c>
      <c r="L1566" s="5" t="s">
        <v>17</v>
      </c>
      <c r="M1566" s="18" t="e">
        <f t="shared" si="24"/>
        <v>#N/A</v>
      </c>
      <c r="N1566" t="e">
        <f>A1566=#REF!</f>
        <v>#REF!</v>
      </c>
      <c r="O1566" t="e">
        <f>B1566=#REF!</f>
        <v>#REF!</v>
      </c>
      <c r="P1566" t="e">
        <f>C1566=#REF!</f>
        <v>#REF!</v>
      </c>
      <c r="Q1566" t="e">
        <f>D1566=#REF!</f>
        <v>#REF!</v>
      </c>
      <c r="R1566" t="e">
        <f>E1566=#REF!</f>
        <v>#REF!</v>
      </c>
      <c r="S1566" t="e">
        <f>F1566=#REF!</f>
        <v>#REF!</v>
      </c>
      <c r="T1566" t="e">
        <f>G1566=#REF!</f>
        <v>#REF!</v>
      </c>
      <c r="U1566" t="e">
        <f>H1566=#REF!</f>
        <v>#REF!</v>
      </c>
      <c r="V1566" t="e">
        <f>I1566=#REF!</f>
        <v>#REF!</v>
      </c>
      <c r="W1566" t="e">
        <f>J1566=#REF!</f>
        <v>#REF!</v>
      </c>
      <c r="X1566" t="e">
        <f>K1566=#REF!</f>
        <v>#REF!</v>
      </c>
      <c r="Y1566" t="e">
        <f>L1566=#REF!</f>
        <v>#REF!</v>
      </c>
    </row>
    <row r="1567" spans="1:25">
      <c r="A1567" s="3">
        <v>15774</v>
      </c>
      <c r="B1567" s="5" t="s">
        <v>286</v>
      </c>
      <c r="C1567" s="10" t="s">
        <v>200</v>
      </c>
      <c r="D1567" s="12"/>
      <c r="E1567" s="8"/>
      <c r="F1567" s="5"/>
      <c r="G1567" s="4"/>
      <c r="H1567" s="6" t="s">
        <v>201</v>
      </c>
      <c r="I1567" s="4" t="s">
        <v>340</v>
      </c>
      <c r="J1567" s="5" t="s">
        <v>16</v>
      </c>
      <c r="K1567" s="5" t="s">
        <v>779</v>
      </c>
      <c r="L1567" s="5" t="s">
        <v>17</v>
      </c>
      <c r="M1567" s="18" t="e">
        <f t="shared" si="24"/>
        <v>#N/A</v>
      </c>
      <c r="N1567" t="e">
        <f>A1567=#REF!</f>
        <v>#REF!</v>
      </c>
      <c r="O1567" t="e">
        <f>B1567=#REF!</f>
        <v>#REF!</v>
      </c>
      <c r="P1567" t="e">
        <f>C1567=#REF!</f>
        <v>#REF!</v>
      </c>
      <c r="Q1567" t="e">
        <f>D1567=#REF!</f>
        <v>#REF!</v>
      </c>
      <c r="R1567" t="e">
        <f>E1567=#REF!</f>
        <v>#REF!</v>
      </c>
      <c r="S1567" t="e">
        <f>F1567=#REF!</f>
        <v>#REF!</v>
      </c>
      <c r="T1567" t="e">
        <f>G1567=#REF!</f>
        <v>#REF!</v>
      </c>
      <c r="U1567" t="e">
        <f>H1567=#REF!</f>
        <v>#REF!</v>
      </c>
      <c r="V1567" t="e">
        <f>I1567=#REF!</f>
        <v>#REF!</v>
      </c>
      <c r="W1567" t="e">
        <f>J1567=#REF!</f>
        <v>#REF!</v>
      </c>
      <c r="X1567" t="e">
        <f>K1567=#REF!</f>
        <v>#REF!</v>
      </c>
      <c r="Y1567" t="e">
        <f>L1567=#REF!</f>
        <v>#REF!</v>
      </c>
    </row>
    <row r="1568" spans="1:25">
      <c r="A1568" s="4">
        <v>15775</v>
      </c>
      <c r="B1568" s="5" t="s">
        <v>286</v>
      </c>
      <c r="C1568" s="10" t="s">
        <v>200</v>
      </c>
      <c r="D1568" s="12"/>
      <c r="E1568" s="8"/>
      <c r="F1568" s="5"/>
      <c r="G1568" s="4"/>
      <c r="H1568" s="6" t="s">
        <v>201</v>
      </c>
      <c r="I1568" s="4" t="s">
        <v>340</v>
      </c>
      <c r="J1568" s="5" t="s">
        <v>16</v>
      </c>
      <c r="K1568" s="5" t="s">
        <v>33</v>
      </c>
      <c r="L1568" s="5" t="s">
        <v>17</v>
      </c>
      <c r="M1568" s="18" t="e">
        <f t="shared" si="24"/>
        <v>#N/A</v>
      </c>
      <c r="N1568" t="e">
        <f>A1568=#REF!</f>
        <v>#REF!</v>
      </c>
      <c r="O1568" t="e">
        <f>B1568=#REF!</f>
        <v>#REF!</v>
      </c>
      <c r="P1568" t="e">
        <f>C1568=#REF!</f>
        <v>#REF!</v>
      </c>
      <c r="Q1568" t="e">
        <f>D1568=#REF!</f>
        <v>#REF!</v>
      </c>
      <c r="R1568" t="e">
        <f>E1568=#REF!</f>
        <v>#REF!</v>
      </c>
      <c r="S1568" t="e">
        <f>F1568=#REF!</f>
        <v>#REF!</v>
      </c>
      <c r="T1568" t="e">
        <f>G1568=#REF!</f>
        <v>#REF!</v>
      </c>
      <c r="U1568" t="e">
        <f>H1568=#REF!</f>
        <v>#REF!</v>
      </c>
      <c r="V1568" t="e">
        <f>I1568=#REF!</f>
        <v>#REF!</v>
      </c>
      <c r="W1568" t="e">
        <f>J1568=#REF!</f>
        <v>#REF!</v>
      </c>
      <c r="X1568" t="e">
        <f>K1568=#REF!</f>
        <v>#REF!</v>
      </c>
      <c r="Y1568" t="e">
        <f>L1568=#REF!</f>
        <v>#REF!</v>
      </c>
    </row>
    <row r="1569" spans="1:25">
      <c r="A1569" s="3">
        <v>15776</v>
      </c>
      <c r="B1569" s="5" t="s">
        <v>286</v>
      </c>
      <c r="C1569" s="10" t="s">
        <v>200</v>
      </c>
      <c r="D1569" s="12"/>
      <c r="E1569" s="8"/>
      <c r="F1569" s="5"/>
      <c r="G1569" s="4"/>
      <c r="H1569" s="6" t="s">
        <v>201</v>
      </c>
      <c r="I1569" s="4" t="s">
        <v>340</v>
      </c>
      <c r="J1569" s="5" t="s">
        <v>16</v>
      </c>
      <c r="K1569" s="5" t="s">
        <v>486</v>
      </c>
      <c r="L1569" s="5" t="s">
        <v>17</v>
      </c>
      <c r="M1569" s="18" t="e">
        <f t="shared" si="24"/>
        <v>#N/A</v>
      </c>
      <c r="N1569" t="e">
        <f>A1569=#REF!</f>
        <v>#REF!</v>
      </c>
      <c r="O1569" t="e">
        <f>B1569=#REF!</f>
        <v>#REF!</v>
      </c>
      <c r="P1569" t="e">
        <f>C1569=#REF!</f>
        <v>#REF!</v>
      </c>
      <c r="Q1569" t="e">
        <f>D1569=#REF!</f>
        <v>#REF!</v>
      </c>
      <c r="R1569" t="e">
        <f>E1569=#REF!</f>
        <v>#REF!</v>
      </c>
      <c r="S1569" t="e">
        <f>F1569=#REF!</f>
        <v>#REF!</v>
      </c>
      <c r="T1569" t="e">
        <f>G1569=#REF!</f>
        <v>#REF!</v>
      </c>
      <c r="U1569" t="e">
        <f>H1569=#REF!</f>
        <v>#REF!</v>
      </c>
      <c r="V1569" t="e">
        <f>I1569=#REF!</f>
        <v>#REF!</v>
      </c>
      <c r="W1569" t="e">
        <f>J1569=#REF!</f>
        <v>#REF!</v>
      </c>
      <c r="X1569" t="e">
        <f>K1569=#REF!</f>
        <v>#REF!</v>
      </c>
      <c r="Y1569" t="e">
        <f>L1569=#REF!</f>
        <v>#REF!</v>
      </c>
    </row>
    <row r="1570" spans="1:25">
      <c r="A1570" s="4">
        <v>15777</v>
      </c>
      <c r="B1570" s="5" t="s">
        <v>286</v>
      </c>
      <c r="C1570" s="10" t="s">
        <v>200</v>
      </c>
      <c r="D1570" s="12"/>
      <c r="E1570" s="8"/>
      <c r="F1570" s="5"/>
      <c r="G1570" s="4"/>
      <c r="H1570" s="6" t="s">
        <v>201</v>
      </c>
      <c r="I1570" s="4" t="s">
        <v>340</v>
      </c>
      <c r="J1570" s="5" t="s">
        <v>16</v>
      </c>
      <c r="K1570" s="5" t="s">
        <v>57</v>
      </c>
      <c r="L1570" s="5" t="s">
        <v>17</v>
      </c>
      <c r="M1570" s="18" t="e">
        <f t="shared" si="24"/>
        <v>#N/A</v>
      </c>
      <c r="N1570" t="e">
        <f>A1570=#REF!</f>
        <v>#REF!</v>
      </c>
      <c r="O1570" t="e">
        <f>B1570=#REF!</f>
        <v>#REF!</v>
      </c>
      <c r="P1570" t="e">
        <f>C1570=#REF!</f>
        <v>#REF!</v>
      </c>
      <c r="Q1570" t="e">
        <f>D1570=#REF!</f>
        <v>#REF!</v>
      </c>
      <c r="R1570" t="e">
        <f>E1570=#REF!</f>
        <v>#REF!</v>
      </c>
      <c r="S1570" t="e">
        <f>F1570=#REF!</f>
        <v>#REF!</v>
      </c>
      <c r="T1570" t="e">
        <f>G1570=#REF!</f>
        <v>#REF!</v>
      </c>
      <c r="U1570" t="e">
        <f>H1570=#REF!</f>
        <v>#REF!</v>
      </c>
      <c r="V1570" t="e">
        <f>I1570=#REF!</f>
        <v>#REF!</v>
      </c>
      <c r="W1570" t="e">
        <f>J1570=#REF!</f>
        <v>#REF!</v>
      </c>
      <c r="X1570" t="e">
        <f>K1570=#REF!</f>
        <v>#REF!</v>
      </c>
      <c r="Y1570" t="e">
        <f>L1570=#REF!</f>
        <v>#REF!</v>
      </c>
    </row>
    <row r="1571" spans="1:25">
      <c r="A1571" s="3">
        <v>15778</v>
      </c>
      <c r="B1571" s="5" t="s">
        <v>286</v>
      </c>
      <c r="C1571" s="10" t="s">
        <v>31</v>
      </c>
      <c r="D1571" s="12"/>
      <c r="E1571" s="8"/>
      <c r="F1571" s="5"/>
      <c r="G1571" s="4"/>
      <c r="H1571" s="6" t="s">
        <v>32</v>
      </c>
      <c r="I1571" s="4" t="s">
        <v>39</v>
      </c>
      <c r="J1571" s="5" t="s">
        <v>285</v>
      </c>
      <c r="K1571" s="5" t="s">
        <v>102</v>
      </c>
      <c r="L1571" s="5" t="s">
        <v>17</v>
      </c>
      <c r="M1571" s="18" t="e">
        <f t="shared" si="24"/>
        <v>#N/A</v>
      </c>
      <c r="N1571" t="e">
        <f>A1571=#REF!</f>
        <v>#REF!</v>
      </c>
      <c r="O1571" t="e">
        <f>B1571=#REF!</f>
        <v>#REF!</v>
      </c>
      <c r="P1571" t="e">
        <f>C1571=#REF!</f>
        <v>#REF!</v>
      </c>
      <c r="Q1571" t="e">
        <f>D1571=#REF!</f>
        <v>#REF!</v>
      </c>
      <c r="R1571" t="e">
        <f>E1571=#REF!</f>
        <v>#REF!</v>
      </c>
      <c r="S1571" t="e">
        <f>F1571=#REF!</f>
        <v>#REF!</v>
      </c>
      <c r="T1571" t="e">
        <f>G1571=#REF!</f>
        <v>#REF!</v>
      </c>
      <c r="U1571" t="e">
        <f>H1571=#REF!</f>
        <v>#REF!</v>
      </c>
      <c r="V1571" t="e">
        <f>I1571=#REF!</f>
        <v>#REF!</v>
      </c>
      <c r="W1571" t="e">
        <f>J1571=#REF!</f>
        <v>#REF!</v>
      </c>
      <c r="X1571" t="e">
        <f>K1571=#REF!</f>
        <v>#REF!</v>
      </c>
      <c r="Y1571" t="e">
        <f>L1571=#REF!</f>
        <v>#REF!</v>
      </c>
    </row>
    <row r="1572" spans="1:25">
      <c r="A1572" s="4">
        <v>15779</v>
      </c>
      <c r="B1572" s="5" t="s">
        <v>286</v>
      </c>
      <c r="C1572" s="10" t="s">
        <v>34</v>
      </c>
      <c r="D1572" s="12" t="s">
        <v>35</v>
      </c>
      <c r="E1572" s="8"/>
      <c r="F1572" s="5"/>
      <c r="G1572" s="4"/>
      <c r="H1572" s="6" t="s">
        <v>36</v>
      </c>
      <c r="I1572" s="4" t="s">
        <v>39</v>
      </c>
      <c r="J1572" s="5" t="s">
        <v>16</v>
      </c>
      <c r="K1572" s="5" t="s">
        <v>501</v>
      </c>
      <c r="L1572" s="5" t="s">
        <v>17</v>
      </c>
      <c r="M1572" s="18" t="e">
        <f t="shared" si="24"/>
        <v>#N/A</v>
      </c>
      <c r="N1572" t="e">
        <f>A1572=#REF!</f>
        <v>#REF!</v>
      </c>
      <c r="O1572" t="e">
        <f>B1572=#REF!</f>
        <v>#REF!</v>
      </c>
      <c r="P1572" t="e">
        <f>C1572=#REF!</f>
        <v>#REF!</v>
      </c>
      <c r="Q1572" t="e">
        <f>D1572=#REF!</f>
        <v>#REF!</v>
      </c>
      <c r="R1572" t="e">
        <f>E1572=#REF!</f>
        <v>#REF!</v>
      </c>
      <c r="S1572" t="e">
        <f>F1572=#REF!</f>
        <v>#REF!</v>
      </c>
      <c r="T1572" t="e">
        <f>G1572=#REF!</f>
        <v>#REF!</v>
      </c>
      <c r="U1572" t="e">
        <f>H1572=#REF!</f>
        <v>#REF!</v>
      </c>
      <c r="V1572" t="e">
        <f>I1572=#REF!</f>
        <v>#REF!</v>
      </c>
      <c r="W1572" t="e">
        <f>J1572=#REF!</f>
        <v>#REF!</v>
      </c>
      <c r="X1572" t="e">
        <f>K1572=#REF!</f>
        <v>#REF!</v>
      </c>
      <c r="Y1572" t="e">
        <f>L1572=#REF!</f>
        <v>#REF!</v>
      </c>
    </row>
    <row r="1573" spans="1:25">
      <c r="A1573" s="3">
        <v>15780</v>
      </c>
      <c r="B1573" s="5" t="s">
        <v>286</v>
      </c>
      <c r="C1573" s="10" t="s">
        <v>34</v>
      </c>
      <c r="D1573" s="12" t="s">
        <v>40</v>
      </c>
      <c r="E1573" s="8"/>
      <c r="F1573" s="5"/>
      <c r="G1573" s="4"/>
      <c r="H1573" s="6" t="s">
        <v>36</v>
      </c>
      <c r="I1573" s="4" t="s">
        <v>39</v>
      </c>
      <c r="J1573" s="5" t="s">
        <v>16</v>
      </c>
      <c r="K1573" s="5" t="s">
        <v>11</v>
      </c>
      <c r="L1573" s="5" t="s">
        <v>17</v>
      </c>
      <c r="M1573" s="18" t="e">
        <f t="shared" si="24"/>
        <v>#N/A</v>
      </c>
      <c r="N1573" t="e">
        <f>A1573=#REF!</f>
        <v>#REF!</v>
      </c>
      <c r="O1573" t="e">
        <f>B1573=#REF!</f>
        <v>#REF!</v>
      </c>
      <c r="P1573" t="e">
        <f>C1573=#REF!</f>
        <v>#REF!</v>
      </c>
      <c r="Q1573" t="e">
        <f>D1573=#REF!</f>
        <v>#REF!</v>
      </c>
      <c r="R1573" t="e">
        <f>E1573=#REF!</f>
        <v>#REF!</v>
      </c>
      <c r="S1573" t="e">
        <f>F1573=#REF!</f>
        <v>#REF!</v>
      </c>
      <c r="T1573" t="e">
        <f>G1573=#REF!</f>
        <v>#REF!</v>
      </c>
      <c r="U1573" t="e">
        <f>H1573=#REF!</f>
        <v>#REF!</v>
      </c>
      <c r="V1573" t="e">
        <f>I1573=#REF!</f>
        <v>#REF!</v>
      </c>
      <c r="W1573" t="e">
        <f>J1573=#REF!</f>
        <v>#REF!</v>
      </c>
      <c r="X1573" t="e">
        <f>K1573=#REF!</f>
        <v>#REF!</v>
      </c>
      <c r="Y1573" t="e">
        <f>L1573=#REF!</f>
        <v>#REF!</v>
      </c>
    </row>
    <row r="1574" spans="1:25">
      <c r="A1574" s="4">
        <v>15781</v>
      </c>
      <c r="B1574" s="5" t="s">
        <v>288</v>
      </c>
      <c r="C1574" s="10" t="s">
        <v>31</v>
      </c>
      <c r="D1574" s="12"/>
      <c r="E1574" s="8"/>
      <c r="F1574" s="5"/>
      <c r="G1574" s="4"/>
      <c r="H1574" s="6" t="s">
        <v>32</v>
      </c>
      <c r="I1574" s="4" t="s">
        <v>341</v>
      </c>
      <c r="J1574" s="5" t="s">
        <v>285</v>
      </c>
      <c r="K1574" s="5" t="s">
        <v>689</v>
      </c>
      <c r="L1574" s="5" t="s">
        <v>17</v>
      </c>
      <c r="M1574" s="18" t="e">
        <f t="shared" si="24"/>
        <v>#N/A</v>
      </c>
      <c r="N1574" t="e">
        <f>A1574=#REF!</f>
        <v>#REF!</v>
      </c>
      <c r="O1574" t="e">
        <f>B1574=#REF!</f>
        <v>#REF!</v>
      </c>
      <c r="P1574" t="e">
        <f>C1574=#REF!</f>
        <v>#REF!</v>
      </c>
      <c r="Q1574" t="e">
        <f>D1574=#REF!</f>
        <v>#REF!</v>
      </c>
      <c r="R1574" t="e">
        <f>E1574=#REF!</f>
        <v>#REF!</v>
      </c>
      <c r="S1574" t="e">
        <f>F1574=#REF!</f>
        <v>#REF!</v>
      </c>
      <c r="T1574" t="e">
        <f>G1574=#REF!</f>
        <v>#REF!</v>
      </c>
      <c r="U1574" t="e">
        <f>H1574=#REF!</f>
        <v>#REF!</v>
      </c>
      <c r="V1574" t="e">
        <f>I1574=#REF!</f>
        <v>#REF!</v>
      </c>
      <c r="W1574" t="e">
        <f>J1574=#REF!</f>
        <v>#REF!</v>
      </c>
      <c r="X1574" t="e">
        <f>K1574=#REF!</f>
        <v>#REF!</v>
      </c>
      <c r="Y1574" t="e">
        <f>L1574=#REF!</f>
        <v>#REF!</v>
      </c>
    </row>
    <row r="1575" spans="1:25">
      <c r="A1575" s="3">
        <v>15782</v>
      </c>
      <c r="B1575" s="5" t="s">
        <v>288</v>
      </c>
      <c r="C1575" s="10" t="s">
        <v>34</v>
      </c>
      <c r="D1575" s="12" t="s">
        <v>35</v>
      </c>
      <c r="E1575" s="8"/>
      <c r="F1575" s="5"/>
      <c r="G1575" s="4"/>
      <c r="H1575" s="6" t="s">
        <v>32</v>
      </c>
      <c r="I1575" s="4" t="s">
        <v>341</v>
      </c>
      <c r="J1575" s="5" t="s">
        <v>16</v>
      </c>
      <c r="K1575" s="5" t="s">
        <v>693</v>
      </c>
      <c r="L1575" s="5" t="s">
        <v>17</v>
      </c>
      <c r="M1575" s="18" t="e">
        <f t="shared" si="24"/>
        <v>#N/A</v>
      </c>
      <c r="N1575" t="e">
        <f>A1575=#REF!</f>
        <v>#REF!</v>
      </c>
      <c r="O1575" t="e">
        <f>B1575=#REF!</f>
        <v>#REF!</v>
      </c>
      <c r="P1575" t="e">
        <f>C1575=#REF!</f>
        <v>#REF!</v>
      </c>
      <c r="Q1575" t="e">
        <f>D1575=#REF!</f>
        <v>#REF!</v>
      </c>
      <c r="R1575" t="e">
        <f>E1575=#REF!</f>
        <v>#REF!</v>
      </c>
      <c r="S1575" t="e">
        <f>F1575=#REF!</f>
        <v>#REF!</v>
      </c>
      <c r="T1575" t="e">
        <f>G1575=#REF!</f>
        <v>#REF!</v>
      </c>
      <c r="U1575" t="e">
        <f>H1575=#REF!</f>
        <v>#REF!</v>
      </c>
      <c r="V1575" t="e">
        <f>I1575=#REF!</f>
        <v>#REF!</v>
      </c>
      <c r="W1575" t="e">
        <f>J1575=#REF!</f>
        <v>#REF!</v>
      </c>
      <c r="X1575" t="e">
        <f>K1575=#REF!</f>
        <v>#REF!</v>
      </c>
      <c r="Y1575" t="e">
        <f>L1575=#REF!</f>
        <v>#REF!</v>
      </c>
    </row>
    <row r="1576" spans="1:25">
      <c r="A1576" s="4">
        <v>15783</v>
      </c>
      <c r="B1576" s="5" t="s">
        <v>288</v>
      </c>
      <c r="C1576" s="10" t="s">
        <v>31</v>
      </c>
      <c r="D1576" s="12"/>
      <c r="E1576" s="8"/>
      <c r="F1576" s="5"/>
      <c r="G1576" s="4"/>
      <c r="H1576" s="6" t="s">
        <v>32</v>
      </c>
      <c r="I1576" s="4" t="s">
        <v>341</v>
      </c>
      <c r="J1576" s="5" t="s">
        <v>285</v>
      </c>
      <c r="K1576" s="5" t="s">
        <v>552</v>
      </c>
      <c r="L1576" s="5" t="s">
        <v>17</v>
      </c>
      <c r="M1576" s="18" t="e">
        <f t="shared" si="24"/>
        <v>#N/A</v>
      </c>
      <c r="N1576" t="e">
        <f>A1576=#REF!</f>
        <v>#REF!</v>
      </c>
      <c r="O1576" t="e">
        <f>B1576=#REF!</f>
        <v>#REF!</v>
      </c>
      <c r="P1576" t="e">
        <f>C1576=#REF!</f>
        <v>#REF!</v>
      </c>
      <c r="Q1576" t="e">
        <f>D1576=#REF!</f>
        <v>#REF!</v>
      </c>
      <c r="R1576" t="e">
        <f>E1576=#REF!</f>
        <v>#REF!</v>
      </c>
      <c r="S1576" t="e">
        <f>F1576=#REF!</f>
        <v>#REF!</v>
      </c>
      <c r="T1576" t="e">
        <f>G1576=#REF!</f>
        <v>#REF!</v>
      </c>
      <c r="U1576" t="e">
        <f>H1576=#REF!</f>
        <v>#REF!</v>
      </c>
      <c r="V1576" t="e">
        <f>I1576=#REF!</f>
        <v>#REF!</v>
      </c>
      <c r="W1576" t="e">
        <f>J1576=#REF!</f>
        <v>#REF!</v>
      </c>
      <c r="X1576" t="e">
        <f>K1576=#REF!</f>
        <v>#REF!</v>
      </c>
      <c r="Y1576" t="e">
        <f>L1576=#REF!</f>
        <v>#REF!</v>
      </c>
    </row>
    <row r="1577" spans="1:25">
      <c r="A1577" s="3">
        <v>15786</v>
      </c>
      <c r="B1577" s="5" t="s">
        <v>288</v>
      </c>
      <c r="C1577" s="10" t="s">
        <v>31</v>
      </c>
      <c r="D1577" s="12"/>
      <c r="E1577" s="8"/>
      <c r="F1577" s="5"/>
      <c r="G1577" s="4"/>
      <c r="H1577" s="6" t="s">
        <v>32</v>
      </c>
      <c r="I1577" s="4" t="s">
        <v>341</v>
      </c>
      <c r="J1577" s="5" t="s">
        <v>285</v>
      </c>
      <c r="K1577" s="5" t="s">
        <v>553</v>
      </c>
      <c r="L1577" s="5" t="s">
        <v>17</v>
      </c>
      <c r="M1577" s="18" t="e">
        <f t="shared" si="24"/>
        <v>#N/A</v>
      </c>
      <c r="N1577" t="e">
        <f>A1577=#REF!</f>
        <v>#REF!</v>
      </c>
      <c r="O1577" t="e">
        <f>B1577=#REF!</f>
        <v>#REF!</v>
      </c>
      <c r="P1577" t="e">
        <f>C1577=#REF!</f>
        <v>#REF!</v>
      </c>
      <c r="Q1577" t="e">
        <f>D1577=#REF!</f>
        <v>#REF!</v>
      </c>
      <c r="R1577" t="e">
        <f>E1577=#REF!</f>
        <v>#REF!</v>
      </c>
      <c r="S1577" t="e">
        <f>F1577=#REF!</f>
        <v>#REF!</v>
      </c>
      <c r="T1577" t="e">
        <f>G1577=#REF!</f>
        <v>#REF!</v>
      </c>
      <c r="U1577" t="e">
        <f>H1577=#REF!</f>
        <v>#REF!</v>
      </c>
      <c r="V1577" t="e">
        <f>I1577=#REF!</f>
        <v>#REF!</v>
      </c>
      <c r="W1577" t="e">
        <f>J1577=#REF!</f>
        <v>#REF!</v>
      </c>
      <c r="X1577" t="e">
        <f>K1577=#REF!</f>
        <v>#REF!</v>
      </c>
      <c r="Y1577" t="e">
        <f>L1577=#REF!</f>
        <v>#REF!</v>
      </c>
    </row>
    <row r="1578" spans="1:25">
      <c r="A1578" s="4">
        <v>15787</v>
      </c>
      <c r="B1578" s="5" t="s">
        <v>288</v>
      </c>
      <c r="C1578" s="10" t="s">
        <v>34</v>
      </c>
      <c r="D1578" s="12" t="s">
        <v>37</v>
      </c>
      <c r="E1578" s="8"/>
      <c r="F1578" s="5"/>
      <c r="G1578" s="4"/>
      <c r="H1578" s="6" t="s">
        <v>36</v>
      </c>
      <c r="I1578" s="4" t="s">
        <v>341</v>
      </c>
      <c r="J1578" s="5" t="s">
        <v>16</v>
      </c>
      <c r="K1578" s="5" t="s">
        <v>516</v>
      </c>
      <c r="L1578" s="5" t="s">
        <v>17</v>
      </c>
      <c r="M1578" s="18" t="e">
        <f t="shared" si="24"/>
        <v>#N/A</v>
      </c>
      <c r="N1578" t="e">
        <f>A1578=#REF!</f>
        <v>#REF!</v>
      </c>
      <c r="O1578" t="e">
        <f>B1578=#REF!</f>
        <v>#REF!</v>
      </c>
      <c r="P1578" t="e">
        <f>C1578=#REF!</f>
        <v>#REF!</v>
      </c>
      <c r="Q1578" t="e">
        <f>D1578=#REF!</f>
        <v>#REF!</v>
      </c>
      <c r="R1578" t="e">
        <f>E1578=#REF!</f>
        <v>#REF!</v>
      </c>
      <c r="S1578" t="e">
        <f>F1578=#REF!</f>
        <v>#REF!</v>
      </c>
      <c r="T1578" t="e">
        <f>G1578=#REF!</f>
        <v>#REF!</v>
      </c>
      <c r="U1578" t="e">
        <f>H1578=#REF!</f>
        <v>#REF!</v>
      </c>
      <c r="V1578" t="e">
        <f>I1578=#REF!</f>
        <v>#REF!</v>
      </c>
      <c r="W1578" t="e">
        <f>J1578=#REF!</f>
        <v>#REF!</v>
      </c>
      <c r="X1578" t="e">
        <f>K1578=#REF!</f>
        <v>#REF!</v>
      </c>
      <c r="Y1578" t="e">
        <f>L1578=#REF!</f>
        <v>#REF!</v>
      </c>
    </row>
    <row r="1579" spans="1:25">
      <c r="A1579" s="3">
        <v>15788</v>
      </c>
      <c r="B1579" s="5" t="s">
        <v>288</v>
      </c>
      <c r="C1579" s="10" t="s">
        <v>34</v>
      </c>
      <c r="D1579" s="12" t="s">
        <v>37</v>
      </c>
      <c r="E1579" s="8"/>
      <c r="F1579" s="5"/>
      <c r="G1579" s="4"/>
      <c r="H1579" s="6" t="s">
        <v>36</v>
      </c>
      <c r="I1579" s="4" t="s">
        <v>341</v>
      </c>
      <c r="J1579" s="5" t="s">
        <v>16</v>
      </c>
      <c r="K1579" s="5" t="s">
        <v>57</v>
      </c>
      <c r="L1579" s="5" t="s">
        <v>17</v>
      </c>
      <c r="M1579" s="18" t="e">
        <f t="shared" si="24"/>
        <v>#N/A</v>
      </c>
      <c r="N1579" t="e">
        <f>A1579=#REF!</f>
        <v>#REF!</v>
      </c>
      <c r="O1579" t="e">
        <f>B1579=#REF!</f>
        <v>#REF!</v>
      </c>
      <c r="P1579" t="e">
        <f>C1579=#REF!</f>
        <v>#REF!</v>
      </c>
      <c r="Q1579" t="e">
        <f>D1579=#REF!</f>
        <v>#REF!</v>
      </c>
      <c r="R1579" t="e">
        <f>E1579=#REF!</f>
        <v>#REF!</v>
      </c>
      <c r="S1579" t="e">
        <f>F1579=#REF!</f>
        <v>#REF!</v>
      </c>
      <c r="T1579" t="e">
        <f>G1579=#REF!</f>
        <v>#REF!</v>
      </c>
      <c r="U1579" t="e">
        <f>H1579=#REF!</f>
        <v>#REF!</v>
      </c>
      <c r="V1579" t="e">
        <f>I1579=#REF!</f>
        <v>#REF!</v>
      </c>
      <c r="W1579" t="e">
        <f>J1579=#REF!</f>
        <v>#REF!</v>
      </c>
      <c r="X1579" t="e">
        <f>K1579=#REF!</f>
        <v>#REF!</v>
      </c>
      <c r="Y1579" t="e">
        <f>L1579=#REF!</f>
        <v>#REF!</v>
      </c>
    </row>
    <row r="1580" spans="1:25">
      <c r="A1580" s="4">
        <v>15789</v>
      </c>
      <c r="B1580" s="5" t="s">
        <v>288</v>
      </c>
      <c r="C1580" s="10" t="s">
        <v>34</v>
      </c>
      <c r="D1580" s="12" t="s">
        <v>37</v>
      </c>
      <c r="E1580" s="8"/>
      <c r="F1580" s="5"/>
      <c r="G1580" s="4"/>
      <c r="H1580" s="6" t="s">
        <v>36</v>
      </c>
      <c r="I1580" s="4" t="s">
        <v>341</v>
      </c>
      <c r="J1580" s="5" t="s">
        <v>16</v>
      </c>
      <c r="K1580" s="5" t="s">
        <v>517</v>
      </c>
      <c r="L1580" s="5" t="s">
        <v>17</v>
      </c>
      <c r="M1580" s="18" t="e">
        <f t="shared" si="24"/>
        <v>#N/A</v>
      </c>
      <c r="N1580" t="e">
        <f>A1580=#REF!</f>
        <v>#REF!</v>
      </c>
      <c r="O1580" t="e">
        <f>B1580=#REF!</f>
        <v>#REF!</v>
      </c>
      <c r="P1580" t="e">
        <f>C1580=#REF!</f>
        <v>#REF!</v>
      </c>
      <c r="Q1580" t="e">
        <f>D1580=#REF!</f>
        <v>#REF!</v>
      </c>
      <c r="R1580" t="e">
        <f>E1580=#REF!</f>
        <v>#REF!</v>
      </c>
      <c r="S1580" t="e">
        <f>F1580=#REF!</f>
        <v>#REF!</v>
      </c>
      <c r="T1580" t="e">
        <f>G1580=#REF!</f>
        <v>#REF!</v>
      </c>
      <c r="U1580" t="e">
        <f>H1580=#REF!</f>
        <v>#REF!</v>
      </c>
      <c r="V1580" t="e">
        <f>I1580=#REF!</f>
        <v>#REF!</v>
      </c>
      <c r="W1580" t="e">
        <f>J1580=#REF!</f>
        <v>#REF!</v>
      </c>
      <c r="X1580" t="e">
        <f>K1580=#REF!</f>
        <v>#REF!</v>
      </c>
      <c r="Y1580" t="e">
        <f>L1580=#REF!</f>
        <v>#REF!</v>
      </c>
    </row>
    <row r="1581" spans="1:25">
      <c r="A1581" s="3">
        <v>15790</v>
      </c>
      <c r="B1581" s="5" t="s">
        <v>288</v>
      </c>
      <c r="C1581" s="10" t="s">
        <v>34</v>
      </c>
      <c r="D1581" s="12" t="s">
        <v>37</v>
      </c>
      <c r="E1581" s="8"/>
      <c r="F1581" s="5"/>
      <c r="G1581" s="4"/>
      <c r="H1581" s="6" t="s">
        <v>36</v>
      </c>
      <c r="I1581" s="4" t="s">
        <v>341</v>
      </c>
      <c r="J1581" s="5" t="s">
        <v>16</v>
      </c>
      <c r="K1581" s="5" t="s">
        <v>720</v>
      </c>
      <c r="L1581" s="5" t="s">
        <v>17</v>
      </c>
      <c r="M1581" s="18" t="e">
        <f t="shared" si="24"/>
        <v>#N/A</v>
      </c>
      <c r="N1581" t="e">
        <f>A1581=#REF!</f>
        <v>#REF!</v>
      </c>
      <c r="O1581" t="e">
        <f>B1581=#REF!</f>
        <v>#REF!</v>
      </c>
      <c r="P1581" t="e">
        <f>C1581=#REF!</f>
        <v>#REF!</v>
      </c>
      <c r="Q1581" t="e">
        <f>D1581=#REF!</f>
        <v>#REF!</v>
      </c>
      <c r="R1581" t="e">
        <f>E1581=#REF!</f>
        <v>#REF!</v>
      </c>
      <c r="S1581" t="e">
        <f>F1581=#REF!</f>
        <v>#REF!</v>
      </c>
      <c r="T1581" t="e">
        <f>G1581=#REF!</f>
        <v>#REF!</v>
      </c>
      <c r="U1581" t="e">
        <f>H1581=#REF!</f>
        <v>#REF!</v>
      </c>
      <c r="V1581" t="e">
        <f>I1581=#REF!</f>
        <v>#REF!</v>
      </c>
      <c r="W1581" t="e">
        <f>J1581=#REF!</f>
        <v>#REF!</v>
      </c>
      <c r="X1581" t="e">
        <f>K1581=#REF!</f>
        <v>#REF!</v>
      </c>
      <c r="Y1581" t="e">
        <f>L1581=#REF!</f>
        <v>#REF!</v>
      </c>
    </row>
    <row r="1582" spans="1:25">
      <c r="A1582" s="4">
        <v>15791</v>
      </c>
      <c r="B1582" s="5" t="s">
        <v>288</v>
      </c>
      <c r="C1582" s="10" t="s">
        <v>34</v>
      </c>
      <c r="D1582" s="12" t="s">
        <v>37</v>
      </c>
      <c r="E1582" s="8"/>
      <c r="F1582" s="5"/>
      <c r="G1582" s="4"/>
      <c r="H1582" s="6" t="s">
        <v>36</v>
      </c>
      <c r="I1582" s="4" t="s">
        <v>341</v>
      </c>
      <c r="J1582" s="5" t="s">
        <v>16</v>
      </c>
      <c r="K1582" s="5" t="s">
        <v>559</v>
      </c>
      <c r="L1582" s="5" t="s">
        <v>17</v>
      </c>
      <c r="M1582" s="18" t="e">
        <f t="shared" si="24"/>
        <v>#N/A</v>
      </c>
      <c r="N1582" t="e">
        <f>A1582=#REF!</f>
        <v>#REF!</v>
      </c>
      <c r="O1582" t="e">
        <f>B1582=#REF!</f>
        <v>#REF!</v>
      </c>
      <c r="P1582" t="e">
        <f>C1582=#REF!</f>
        <v>#REF!</v>
      </c>
      <c r="Q1582" t="e">
        <f>D1582=#REF!</f>
        <v>#REF!</v>
      </c>
      <c r="R1582" t="e">
        <f>E1582=#REF!</f>
        <v>#REF!</v>
      </c>
      <c r="S1582" t="e">
        <f>F1582=#REF!</f>
        <v>#REF!</v>
      </c>
      <c r="T1582" t="e">
        <f>G1582=#REF!</f>
        <v>#REF!</v>
      </c>
      <c r="U1582" t="e">
        <f>H1582=#REF!</f>
        <v>#REF!</v>
      </c>
      <c r="V1582" t="e">
        <f>I1582=#REF!</f>
        <v>#REF!</v>
      </c>
      <c r="W1582" t="e">
        <f>J1582=#REF!</f>
        <v>#REF!</v>
      </c>
      <c r="X1582" t="e">
        <f>K1582=#REF!</f>
        <v>#REF!</v>
      </c>
      <c r="Y1582" t="e">
        <f>L1582=#REF!</f>
        <v>#REF!</v>
      </c>
    </row>
    <row r="1583" spans="1:25">
      <c r="A1583" s="3">
        <v>15792</v>
      </c>
      <c r="B1583" s="5" t="s">
        <v>288</v>
      </c>
      <c r="C1583" s="10" t="s">
        <v>34</v>
      </c>
      <c r="D1583" s="12" t="s">
        <v>37</v>
      </c>
      <c r="E1583" s="8"/>
      <c r="F1583" s="5"/>
      <c r="G1583" s="4"/>
      <c r="H1583" s="6" t="s">
        <v>36</v>
      </c>
      <c r="I1583" s="4" t="s">
        <v>341</v>
      </c>
      <c r="J1583" s="5" t="s">
        <v>16</v>
      </c>
      <c r="K1583" s="5" t="s">
        <v>558</v>
      </c>
      <c r="L1583" s="5" t="s">
        <v>17</v>
      </c>
      <c r="M1583" s="18" t="e">
        <f t="shared" si="24"/>
        <v>#N/A</v>
      </c>
      <c r="N1583" t="e">
        <f>A1583=#REF!</f>
        <v>#REF!</v>
      </c>
      <c r="O1583" t="e">
        <f>B1583=#REF!</f>
        <v>#REF!</v>
      </c>
      <c r="P1583" t="e">
        <f>C1583=#REF!</f>
        <v>#REF!</v>
      </c>
      <c r="Q1583" t="e">
        <f>D1583=#REF!</f>
        <v>#REF!</v>
      </c>
      <c r="R1583" t="e">
        <f>E1583=#REF!</f>
        <v>#REF!</v>
      </c>
      <c r="S1583" t="e">
        <f>F1583=#REF!</f>
        <v>#REF!</v>
      </c>
      <c r="T1583" t="e">
        <f>G1583=#REF!</f>
        <v>#REF!</v>
      </c>
      <c r="U1583" t="e">
        <f>H1583=#REF!</f>
        <v>#REF!</v>
      </c>
      <c r="V1583" t="e">
        <f>I1583=#REF!</f>
        <v>#REF!</v>
      </c>
      <c r="W1583" t="e">
        <f>J1583=#REF!</f>
        <v>#REF!</v>
      </c>
      <c r="X1583" t="e">
        <f>K1583=#REF!</f>
        <v>#REF!</v>
      </c>
      <c r="Y1583" t="e">
        <f>L1583=#REF!</f>
        <v>#REF!</v>
      </c>
    </row>
    <row r="1584" spans="1:25">
      <c r="A1584" s="4">
        <v>15793</v>
      </c>
      <c r="B1584" s="5" t="s">
        <v>288</v>
      </c>
      <c r="C1584" s="10" t="s">
        <v>34</v>
      </c>
      <c r="D1584" s="12" t="s">
        <v>37</v>
      </c>
      <c r="E1584" s="8"/>
      <c r="F1584" s="5"/>
      <c r="G1584" s="4"/>
      <c r="H1584" s="6" t="s">
        <v>36</v>
      </c>
      <c r="I1584" s="4" t="s">
        <v>341</v>
      </c>
      <c r="J1584" s="5" t="s">
        <v>16</v>
      </c>
      <c r="K1584" s="5" t="s">
        <v>560</v>
      </c>
      <c r="L1584" s="5" t="s">
        <v>17</v>
      </c>
      <c r="M1584" s="18" t="e">
        <f t="shared" si="24"/>
        <v>#N/A</v>
      </c>
      <c r="N1584" t="e">
        <f>A1584=#REF!</f>
        <v>#REF!</v>
      </c>
      <c r="O1584" t="e">
        <f>B1584=#REF!</f>
        <v>#REF!</v>
      </c>
      <c r="P1584" t="e">
        <f>C1584=#REF!</f>
        <v>#REF!</v>
      </c>
      <c r="Q1584" t="e">
        <f>D1584=#REF!</f>
        <v>#REF!</v>
      </c>
      <c r="R1584" t="e">
        <f>E1584=#REF!</f>
        <v>#REF!</v>
      </c>
      <c r="S1584" t="e">
        <f>F1584=#REF!</f>
        <v>#REF!</v>
      </c>
      <c r="T1584" t="e">
        <f>G1584=#REF!</f>
        <v>#REF!</v>
      </c>
      <c r="U1584" t="e">
        <f>H1584=#REF!</f>
        <v>#REF!</v>
      </c>
      <c r="V1584" t="e">
        <f>I1584=#REF!</f>
        <v>#REF!</v>
      </c>
      <c r="W1584" t="e">
        <f>J1584=#REF!</f>
        <v>#REF!</v>
      </c>
      <c r="X1584" t="e">
        <f>K1584=#REF!</f>
        <v>#REF!</v>
      </c>
      <c r="Y1584" t="e">
        <f>L1584=#REF!</f>
        <v>#REF!</v>
      </c>
    </row>
    <row r="1585" spans="1:25">
      <c r="A1585" s="3">
        <v>15794</v>
      </c>
      <c r="B1585" s="5" t="s">
        <v>288</v>
      </c>
      <c r="C1585" s="10" t="s">
        <v>34</v>
      </c>
      <c r="D1585" s="12" t="s">
        <v>37</v>
      </c>
      <c r="E1585" s="8"/>
      <c r="F1585" s="5"/>
      <c r="G1585" s="4"/>
      <c r="H1585" s="6" t="s">
        <v>36</v>
      </c>
      <c r="I1585" s="4" t="s">
        <v>341</v>
      </c>
      <c r="J1585" s="5" t="s">
        <v>16</v>
      </c>
      <c r="K1585" s="5" t="s">
        <v>691</v>
      </c>
      <c r="L1585" s="5" t="s">
        <v>17</v>
      </c>
      <c r="M1585" s="18" t="e">
        <f t="shared" si="24"/>
        <v>#N/A</v>
      </c>
      <c r="N1585" t="e">
        <f>A1585=#REF!</f>
        <v>#REF!</v>
      </c>
      <c r="O1585" t="e">
        <f>B1585=#REF!</f>
        <v>#REF!</v>
      </c>
      <c r="P1585" t="e">
        <f>C1585=#REF!</f>
        <v>#REF!</v>
      </c>
      <c r="Q1585" t="e">
        <f>D1585=#REF!</f>
        <v>#REF!</v>
      </c>
      <c r="R1585" t="e">
        <f>E1585=#REF!</f>
        <v>#REF!</v>
      </c>
      <c r="S1585" t="e">
        <f>F1585=#REF!</f>
        <v>#REF!</v>
      </c>
      <c r="T1585" t="e">
        <f>G1585=#REF!</f>
        <v>#REF!</v>
      </c>
      <c r="U1585" t="e">
        <f>H1585=#REF!</f>
        <v>#REF!</v>
      </c>
      <c r="V1585" t="e">
        <f>I1585=#REF!</f>
        <v>#REF!</v>
      </c>
      <c r="W1585" t="e">
        <f>J1585=#REF!</f>
        <v>#REF!</v>
      </c>
      <c r="X1585" t="e">
        <f>K1585=#REF!</f>
        <v>#REF!</v>
      </c>
      <c r="Y1585" t="e">
        <f>L1585=#REF!</f>
        <v>#REF!</v>
      </c>
    </row>
    <row r="1586" spans="1:25">
      <c r="A1586" s="4">
        <v>15795</v>
      </c>
      <c r="B1586" s="5" t="s">
        <v>288</v>
      </c>
      <c r="C1586" s="10" t="s">
        <v>34</v>
      </c>
      <c r="D1586" s="12" t="s">
        <v>37</v>
      </c>
      <c r="E1586" s="8"/>
      <c r="F1586" s="5"/>
      <c r="G1586" s="4"/>
      <c r="H1586" s="6" t="s">
        <v>36</v>
      </c>
      <c r="I1586" s="4" t="s">
        <v>341</v>
      </c>
      <c r="J1586" s="5" t="s">
        <v>16</v>
      </c>
      <c r="K1586" s="5" t="s">
        <v>699</v>
      </c>
      <c r="L1586" s="5" t="s">
        <v>17</v>
      </c>
      <c r="M1586" s="18" t="e">
        <f t="shared" si="24"/>
        <v>#N/A</v>
      </c>
      <c r="N1586" t="e">
        <f>A1586=#REF!</f>
        <v>#REF!</v>
      </c>
      <c r="O1586" t="e">
        <f>B1586=#REF!</f>
        <v>#REF!</v>
      </c>
      <c r="P1586" t="e">
        <f>C1586=#REF!</f>
        <v>#REF!</v>
      </c>
      <c r="Q1586" t="e">
        <f>D1586=#REF!</f>
        <v>#REF!</v>
      </c>
      <c r="R1586" t="e">
        <f>E1586=#REF!</f>
        <v>#REF!</v>
      </c>
      <c r="S1586" t="e">
        <f>F1586=#REF!</f>
        <v>#REF!</v>
      </c>
      <c r="T1586" t="e">
        <f>G1586=#REF!</f>
        <v>#REF!</v>
      </c>
      <c r="U1586" t="e">
        <f>H1586=#REF!</f>
        <v>#REF!</v>
      </c>
      <c r="V1586" t="e">
        <f>I1586=#REF!</f>
        <v>#REF!</v>
      </c>
      <c r="W1586" t="e">
        <f>J1586=#REF!</f>
        <v>#REF!</v>
      </c>
      <c r="X1586" t="e">
        <f>K1586=#REF!</f>
        <v>#REF!</v>
      </c>
      <c r="Y1586" t="e">
        <f>L1586=#REF!</f>
        <v>#REF!</v>
      </c>
    </row>
    <row r="1587" spans="1:25">
      <c r="A1587" s="3">
        <v>15796</v>
      </c>
      <c r="B1587" s="5" t="s">
        <v>288</v>
      </c>
      <c r="C1587" s="10" t="s">
        <v>34</v>
      </c>
      <c r="D1587" s="12" t="s">
        <v>37</v>
      </c>
      <c r="E1587" s="8"/>
      <c r="F1587" s="5"/>
      <c r="G1587" s="4"/>
      <c r="H1587" s="6" t="s">
        <v>36</v>
      </c>
      <c r="I1587" s="4" t="s">
        <v>341</v>
      </c>
      <c r="J1587" s="5" t="s">
        <v>16</v>
      </c>
      <c r="K1587" s="5" t="s">
        <v>700</v>
      </c>
      <c r="L1587" s="5" t="s">
        <v>17</v>
      </c>
      <c r="M1587" s="18" t="e">
        <f t="shared" si="24"/>
        <v>#N/A</v>
      </c>
      <c r="N1587" t="e">
        <f>A1587=#REF!</f>
        <v>#REF!</v>
      </c>
      <c r="O1587" t="e">
        <f>B1587=#REF!</f>
        <v>#REF!</v>
      </c>
      <c r="P1587" t="e">
        <f>C1587=#REF!</f>
        <v>#REF!</v>
      </c>
      <c r="Q1587" t="e">
        <f>D1587=#REF!</f>
        <v>#REF!</v>
      </c>
      <c r="R1587" t="e">
        <f>E1587=#REF!</f>
        <v>#REF!</v>
      </c>
      <c r="S1587" t="e">
        <f>F1587=#REF!</f>
        <v>#REF!</v>
      </c>
      <c r="T1587" t="e">
        <f>G1587=#REF!</f>
        <v>#REF!</v>
      </c>
      <c r="U1587" t="e">
        <f>H1587=#REF!</f>
        <v>#REF!</v>
      </c>
      <c r="V1587" t="e">
        <f>I1587=#REF!</f>
        <v>#REF!</v>
      </c>
      <c r="W1587" t="e">
        <f>J1587=#REF!</f>
        <v>#REF!</v>
      </c>
      <c r="X1587" t="e">
        <f>K1587=#REF!</f>
        <v>#REF!</v>
      </c>
      <c r="Y1587" t="e">
        <f>L1587=#REF!</f>
        <v>#REF!</v>
      </c>
    </row>
    <row r="1588" spans="1:25">
      <c r="A1588" s="4">
        <v>15797</v>
      </c>
      <c r="B1588" s="5" t="s">
        <v>288</v>
      </c>
      <c r="C1588" s="10" t="s">
        <v>34</v>
      </c>
      <c r="D1588" s="12" t="s">
        <v>37</v>
      </c>
      <c r="E1588" s="8"/>
      <c r="F1588" s="5"/>
      <c r="G1588" s="4"/>
      <c r="H1588" s="6" t="s">
        <v>36</v>
      </c>
      <c r="I1588" s="4" t="s">
        <v>341</v>
      </c>
      <c r="J1588" s="5" t="s">
        <v>16</v>
      </c>
      <c r="K1588" s="5" t="s">
        <v>695</v>
      </c>
      <c r="L1588" s="5" t="s">
        <v>17</v>
      </c>
      <c r="M1588" s="18" t="e">
        <f t="shared" si="24"/>
        <v>#N/A</v>
      </c>
      <c r="N1588" t="e">
        <f>A1588=#REF!</f>
        <v>#REF!</v>
      </c>
      <c r="O1588" t="e">
        <f>B1588=#REF!</f>
        <v>#REF!</v>
      </c>
      <c r="P1588" t="e">
        <f>C1588=#REF!</f>
        <v>#REF!</v>
      </c>
      <c r="Q1588" t="e">
        <f>D1588=#REF!</f>
        <v>#REF!</v>
      </c>
      <c r="R1588" t="e">
        <f>E1588=#REF!</f>
        <v>#REF!</v>
      </c>
      <c r="S1588" t="e">
        <f>F1588=#REF!</f>
        <v>#REF!</v>
      </c>
      <c r="T1588" t="e">
        <f>G1588=#REF!</f>
        <v>#REF!</v>
      </c>
      <c r="U1588" t="e">
        <f>H1588=#REF!</f>
        <v>#REF!</v>
      </c>
      <c r="V1588" t="e">
        <f>I1588=#REF!</f>
        <v>#REF!</v>
      </c>
      <c r="W1588" t="e">
        <f>J1588=#REF!</f>
        <v>#REF!</v>
      </c>
      <c r="X1588" t="e">
        <f>K1588=#REF!</f>
        <v>#REF!</v>
      </c>
      <c r="Y1588" t="e">
        <f>L1588=#REF!</f>
        <v>#REF!</v>
      </c>
    </row>
    <row r="1589" spans="1:25">
      <c r="A1589" s="3">
        <v>15798</v>
      </c>
      <c r="B1589" s="5" t="s">
        <v>288</v>
      </c>
      <c r="C1589" s="10" t="s">
        <v>34</v>
      </c>
      <c r="D1589" s="12" t="s">
        <v>37</v>
      </c>
      <c r="E1589" s="8"/>
      <c r="F1589" s="5"/>
      <c r="G1589" s="4"/>
      <c r="H1589" s="6" t="s">
        <v>36</v>
      </c>
      <c r="I1589" s="4" t="s">
        <v>341</v>
      </c>
      <c r="J1589" s="5" t="s">
        <v>16</v>
      </c>
      <c r="K1589" s="5" t="s">
        <v>694</v>
      </c>
      <c r="L1589" s="5" t="s">
        <v>17</v>
      </c>
      <c r="M1589" s="18" t="e">
        <f t="shared" si="24"/>
        <v>#N/A</v>
      </c>
      <c r="N1589" t="e">
        <f>A1589=#REF!</f>
        <v>#REF!</v>
      </c>
      <c r="O1589" t="e">
        <f>B1589=#REF!</f>
        <v>#REF!</v>
      </c>
      <c r="P1589" t="e">
        <f>C1589=#REF!</f>
        <v>#REF!</v>
      </c>
      <c r="Q1589" t="e">
        <f>D1589=#REF!</f>
        <v>#REF!</v>
      </c>
      <c r="R1589" t="e">
        <f>E1589=#REF!</f>
        <v>#REF!</v>
      </c>
      <c r="S1589" t="e">
        <f>F1589=#REF!</f>
        <v>#REF!</v>
      </c>
      <c r="T1589" t="e">
        <f>G1589=#REF!</f>
        <v>#REF!</v>
      </c>
      <c r="U1589" t="e">
        <f>H1589=#REF!</f>
        <v>#REF!</v>
      </c>
      <c r="V1589" t="e">
        <f>I1589=#REF!</f>
        <v>#REF!</v>
      </c>
      <c r="W1589" t="e">
        <f>J1589=#REF!</f>
        <v>#REF!</v>
      </c>
      <c r="X1589" t="e">
        <f>K1589=#REF!</f>
        <v>#REF!</v>
      </c>
      <c r="Y1589" t="e">
        <f>L1589=#REF!</f>
        <v>#REF!</v>
      </c>
    </row>
    <row r="1590" spans="1:25">
      <c r="A1590" s="4">
        <v>15799</v>
      </c>
      <c r="B1590" s="5" t="s">
        <v>288</v>
      </c>
      <c r="C1590" s="10" t="s">
        <v>200</v>
      </c>
      <c r="D1590" s="12"/>
      <c r="E1590" s="8"/>
      <c r="F1590" s="5"/>
      <c r="G1590" s="4"/>
      <c r="H1590" s="6" t="s">
        <v>201</v>
      </c>
      <c r="I1590" s="4" t="s">
        <v>341</v>
      </c>
      <c r="J1590" s="5" t="s">
        <v>16</v>
      </c>
      <c r="K1590" s="5" t="s">
        <v>689</v>
      </c>
      <c r="L1590" s="5" t="s">
        <v>17</v>
      </c>
      <c r="M1590" s="18" t="e">
        <f t="shared" si="24"/>
        <v>#N/A</v>
      </c>
      <c r="N1590" t="e">
        <f>A1590=#REF!</f>
        <v>#REF!</v>
      </c>
      <c r="O1590" t="e">
        <f>B1590=#REF!</f>
        <v>#REF!</v>
      </c>
      <c r="P1590" t="e">
        <f>C1590=#REF!</f>
        <v>#REF!</v>
      </c>
      <c r="Q1590" t="e">
        <f>D1590=#REF!</f>
        <v>#REF!</v>
      </c>
      <c r="R1590" t="e">
        <f>E1590=#REF!</f>
        <v>#REF!</v>
      </c>
      <c r="S1590" t="e">
        <f>F1590=#REF!</f>
        <v>#REF!</v>
      </c>
      <c r="T1590" t="e">
        <f>G1590=#REF!</f>
        <v>#REF!</v>
      </c>
      <c r="U1590" t="e">
        <f>H1590=#REF!</f>
        <v>#REF!</v>
      </c>
      <c r="V1590" t="e">
        <f>I1590=#REF!</f>
        <v>#REF!</v>
      </c>
      <c r="W1590" t="e">
        <f>J1590=#REF!</f>
        <v>#REF!</v>
      </c>
      <c r="X1590" t="e">
        <f>K1590=#REF!</f>
        <v>#REF!</v>
      </c>
      <c r="Y1590" t="e">
        <f>L1590=#REF!</f>
        <v>#REF!</v>
      </c>
    </row>
    <row r="1591" spans="1:25">
      <c r="A1591" s="3">
        <v>15800</v>
      </c>
      <c r="B1591" s="5" t="s">
        <v>288</v>
      </c>
      <c r="C1591" s="10" t="s">
        <v>200</v>
      </c>
      <c r="D1591" s="12"/>
      <c r="E1591" s="8"/>
      <c r="F1591" s="5"/>
      <c r="G1591" s="4"/>
      <c r="H1591" s="6" t="s">
        <v>201</v>
      </c>
      <c r="I1591" s="4" t="s">
        <v>341</v>
      </c>
      <c r="J1591" s="5" t="s">
        <v>16</v>
      </c>
      <c r="K1591" s="5" t="s">
        <v>693</v>
      </c>
      <c r="L1591" s="5" t="s">
        <v>17</v>
      </c>
      <c r="M1591" s="18" t="e">
        <f t="shared" si="24"/>
        <v>#N/A</v>
      </c>
      <c r="N1591" t="e">
        <f>A1591=#REF!</f>
        <v>#REF!</v>
      </c>
      <c r="O1591" t="e">
        <f>B1591=#REF!</f>
        <v>#REF!</v>
      </c>
      <c r="P1591" t="e">
        <f>C1591=#REF!</f>
        <v>#REF!</v>
      </c>
      <c r="Q1591" t="e">
        <f>D1591=#REF!</f>
        <v>#REF!</v>
      </c>
      <c r="R1591" t="e">
        <f>E1591=#REF!</f>
        <v>#REF!</v>
      </c>
      <c r="S1591" t="e">
        <f>F1591=#REF!</f>
        <v>#REF!</v>
      </c>
      <c r="T1591" t="e">
        <f>G1591=#REF!</f>
        <v>#REF!</v>
      </c>
      <c r="U1591" t="e">
        <f>H1591=#REF!</f>
        <v>#REF!</v>
      </c>
      <c r="V1591" t="e">
        <f>I1591=#REF!</f>
        <v>#REF!</v>
      </c>
      <c r="W1591" t="e">
        <f>J1591=#REF!</f>
        <v>#REF!</v>
      </c>
      <c r="X1591" t="e">
        <f>K1591=#REF!</f>
        <v>#REF!</v>
      </c>
      <c r="Y1591" t="e">
        <f>L1591=#REF!</f>
        <v>#REF!</v>
      </c>
    </row>
    <row r="1592" spans="1:25">
      <c r="A1592" s="4">
        <v>15801</v>
      </c>
      <c r="B1592" s="5" t="s">
        <v>288</v>
      </c>
      <c r="C1592" s="10" t="s">
        <v>200</v>
      </c>
      <c r="D1592" s="12"/>
      <c r="E1592" s="8"/>
      <c r="F1592" s="5"/>
      <c r="G1592" s="4"/>
      <c r="H1592" s="6" t="s">
        <v>201</v>
      </c>
      <c r="I1592" s="4" t="s">
        <v>341</v>
      </c>
      <c r="J1592" s="5" t="s">
        <v>16</v>
      </c>
      <c r="K1592" s="5" t="s">
        <v>552</v>
      </c>
      <c r="L1592" s="5" t="s">
        <v>17</v>
      </c>
      <c r="M1592" s="18" t="e">
        <f t="shared" si="24"/>
        <v>#N/A</v>
      </c>
      <c r="N1592" t="e">
        <f>A1592=#REF!</f>
        <v>#REF!</v>
      </c>
      <c r="O1592" t="e">
        <f>B1592=#REF!</f>
        <v>#REF!</v>
      </c>
      <c r="P1592" t="e">
        <f>C1592=#REF!</f>
        <v>#REF!</v>
      </c>
      <c r="Q1592" t="e">
        <f>D1592=#REF!</f>
        <v>#REF!</v>
      </c>
      <c r="R1592" t="e">
        <f>E1592=#REF!</f>
        <v>#REF!</v>
      </c>
      <c r="S1592" t="e">
        <f>F1592=#REF!</f>
        <v>#REF!</v>
      </c>
      <c r="T1592" t="e">
        <f>G1592=#REF!</f>
        <v>#REF!</v>
      </c>
      <c r="U1592" t="e">
        <f>H1592=#REF!</f>
        <v>#REF!</v>
      </c>
      <c r="V1592" t="e">
        <f>I1592=#REF!</f>
        <v>#REF!</v>
      </c>
      <c r="W1592" t="e">
        <f>J1592=#REF!</f>
        <v>#REF!</v>
      </c>
      <c r="X1592" t="e">
        <f>K1592=#REF!</f>
        <v>#REF!</v>
      </c>
      <c r="Y1592" t="e">
        <f>L1592=#REF!</f>
        <v>#REF!</v>
      </c>
    </row>
    <row r="1593" spans="1:25">
      <c r="A1593" s="3">
        <v>15802</v>
      </c>
      <c r="B1593" s="5" t="s">
        <v>288</v>
      </c>
      <c r="C1593" s="10" t="s">
        <v>200</v>
      </c>
      <c r="D1593" s="12"/>
      <c r="E1593" s="8"/>
      <c r="F1593" s="5"/>
      <c r="G1593" s="4"/>
      <c r="H1593" s="6" t="s">
        <v>201</v>
      </c>
      <c r="I1593" s="4" t="s">
        <v>341</v>
      </c>
      <c r="J1593" s="5" t="s">
        <v>16</v>
      </c>
      <c r="K1593" s="5" t="s">
        <v>516</v>
      </c>
      <c r="L1593" s="5" t="s">
        <v>17</v>
      </c>
      <c r="M1593" s="18" t="e">
        <f t="shared" si="24"/>
        <v>#N/A</v>
      </c>
      <c r="N1593" t="e">
        <f>A1593=#REF!</f>
        <v>#REF!</v>
      </c>
      <c r="O1593" t="e">
        <f>B1593=#REF!</f>
        <v>#REF!</v>
      </c>
      <c r="P1593" t="e">
        <f>C1593=#REF!</f>
        <v>#REF!</v>
      </c>
      <c r="Q1593" t="e">
        <f>D1593=#REF!</f>
        <v>#REF!</v>
      </c>
      <c r="R1593" t="e">
        <f>E1593=#REF!</f>
        <v>#REF!</v>
      </c>
      <c r="S1593" t="e">
        <f>F1593=#REF!</f>
        <v>#REF!</v>
      </c>
      <c r="T1593" t="e">
        <f>G1593=#REF!</f>
        <v>#REF!</v>
      </c>
      <c r="U1593" t="e">
        <f>H1593=#REF!</f>
        <v>#REF!</v>
      </c>
      <c r="V1593" t="e">
        <f>I1593=#REF!</f>
        <v>#REF!</v>
      </c>
      <c r="W1593" t="e">
        <f>J1593=#REF!</f>
        <v>#REF!</v>
      </c>
      <c r="X1593" t="e">
        <f>K1593=#REF!</f>
        <v>#REF!</v>
      </c>
      <c r="Y1593" t="e">
        <f>L1593=#REF!</f>
        <v>#REF!</v>
      </c>
    </row>
    <row r="1594" spans="1:25">
      <c r="A1594" s="4">
        <v>15803</v>
      </c>
      <c r="B1594" s="5" t="s">
        <v>288</v>
      </c>
      <c r="C1594" s="10" t="s">
        <v>200</v>
      </c>
      <c r="D1594" s="12"/>
      <c r="E1594" s="8"/>
      <c r="F1594" s="5"/>
      <c r="G1594" s="4"/>
      <c r="H1594" s="6" t="s">
        <v>201</v>
      </c>
      <c r="I1594" s="4" t="s">
        <v>341</v>
      </c>
      <c r="J1594" s="5" t="s">
        <v>16</v>
      </c>
      <c r="K1594" s="5" t="s">
        <v>57</v>
      </c>
      <c r="L1594" s="5" t="s">
        <v>17</v>
      </c>
      <c r="M1594" s="18" t="e">
        <f t="shared" si="24"/>
        <v>#N/A</v>
      </c>
      <c r="N1594" t="e">
        <f>A1594=#REF!</f>
        <v>#REF!</v>
      </c>
      <c r="O1594" t="e">
        <f>B1594=#REF!</f>
        <v>#REF!</v>
      </c>
      <c r="P1594" t="e">
        <f>C1594=#REF!</f>
        <v>#REF!</v>
      </c>
      <c r="Q1594" t="e">
        <f>D1594=#REF!</f>
        <v>#REF!</v>
      </c>
      <c r="R1594" t="e">
        <f>E1594=#REF!</f>
        <v>#REF!</v>
      </c>
      <c r="S1594" t="e">
        <f>F1594=#REF!</f>
        <v>#REF!</v>
      </c>
      <c r="T1594" t="e">
        <f>G1594=#REF!</f>
        <v>#REF!</v>
      </c>
      <c r="U1594" t="e">
        <f>H1594=#REF!</f>
        <v>#REF!</v>
      </c>
      <c r="V1594" t="e">
        <f>I1594=#REF!</f>
        <v>#REF!</v>
      </c>
      <c r="W1594" t="e">
        <f>J1594=#REF!</f>
        <v>#REF!</v>
      </c>
      <c r="X1594" t="e">
        <f>K1594=#REF!</f>
        <v>#REF!</v>
      </c>
      <c r="Y1594" t="e">
        <f>L1594=#REF!</f>
        <v>#REF!</v>
      </c>
    </row>
    <row r="1595" spans="1:25">
      <c r="A1595" s="3">
        <v>15804</v>
      </c>
      <c r="B1595" s="5" t="s">
        <v>288</v>
      </c>
      <c r="C1595" s="10" t="s">
        <v>200</v>
      </c>
      <c r="D1595" s="12"/>
      <c r="E1595" s="8"/>
      <c r="F1595" s="5"/>
      <c r="G1595" s="4"/>
      <c r="H1595" s="6" t="s">
        <v>201</v>
      </c>
      <c r="I1595" s="4" t="s">
        <v>341</v>
      </c>
      <c r="J1595" s="5" t="s">
        <v>16</v>
      </c>
      <c r="K1595" s="5" t="s">
        <v>517</v>
      </c>
      <c r="L1595" s="5" t="s">
        <v>17</v>
      </c>
      <c r="M1595" s="18" t="e">
        <f t="shared" si="24"/>
        <v>#N/A</v>
      </c>
      <c r="N1595" t="e">
        <f>A1595=#REF!</f>
        <v>#REF!</v>
      </c>
      <c r="O1595" t="e">
        <f>B1595=#REF!</f>
        <v>#REF!</v>
      </c>
      <c r="P1595" t="e">
        <f>C1595=#REF!</f>
        <v>#REF!</v>
      </c>
      <c r="Q1595" t="e">
        <f>D1595=#REF!</f>
        <v>#REF!</v>
      </c>
      <c r="R1595" t="e">
        <f>E1595=#REF!</f>
        <v>#REF!</v>
      </c>
      <c r="S1595" t="e">
        <f>F1595=#REF!</f>
        <v>#REF!</v>
      </c>
      <c r="T1595" t="e">
        <f>G1595=#REF!</f>
        <v>#REF!</v>
      </c>
      <c r="U1595" t="e">
        <f>H1595=#REF!</f>
        <v>#REF!</v>
      </c>
      <c r="V1595" t="e">
        <f>I1595=#REF!</f>
        <v>#REF!</v>
      </c>
      <c r="W1595" t="e">
        <f>J1595=#REF!</f>
        <v>#REF!</v>
      </c>
      <c r="X1595" t="e">
        <f>K1595=#REF!</f>
        <v>#REF!</v>
      </c>
      <c r="Y1595" t="e">
        <f>L1595=#REF!</f>
        <v>#REF!</v>
      </c>
    </row>
    <row r="1596" spans="1:25">
      <c r="A1596" s="4">
        <v>15805</v>
      </c>
      <c r="B1596" s="5" t="s">
        <v>288</v>
      </c>
      <c r="C1596" s="10" t="s">
        <v>200</v>
      </c>
      <c r="D1596" s="12"/>
      <c r="E1596" s="8"/>
      <c r="F1596" s="5"/>
      <c r="G1596" s="4"/>
      <c r="H1596" s="6" t="s">
        <v>201</v>
      </c>
      <c r="I1596" s="4" t="s">
        <v>341</v>
      </c>
      <c r="J1596" s="5" t="s">
        <v>16</v>
      </c>
      <c r="K1596" s="5" t="s">
        <v>720</v>
      </c>
      <c r="L1596" s="5" t="s">
        <v>17</v>
      </c>
      <c r="M1596" s="18" t="e">
        <f t="shared" si="24"/>
        <v>#N/A</v>
      </c>
      <c r="N1596" t="e">
        <f>A1596=#REF!</f>
        <v>#REF!</v>
      </c>
      <c r="O1596" t="e">
        <f>B1596=#REF!</f>
        <v>#REF!</v>
      </c>
      <c r="P1596" t="e">
        <f>C1596=#REF!</f>
        <v>#REF!</v>
      </c>
      <c r="Q1596" t="e">
        <f>D1596=#REF!</f>
        <v>#REF!</v>
      </c>
      <c r="R1596" t="e">
        <f>E1596=#REF!</f>
        <v>#REF!</v>
      </c>
      <c r="S1596" t="e">
        <f>F1596=#REF!</f>
        <v>#REF!</v>
      </c>
      <c r="T1596" t="e">
        <f>G1596=#REF!</f>
        <v>#REF!</v>
      </c>
      <c r="U1596" t="e">
        <f>H1596=#REF!</f>
        <v>#REF!</v>
      </c>
      <c r="V1596" t="e">
        <f>I1596=#REF!</f>
        <v>#REF!</v>
      </c>
      <c r="W1596" t="e">
        <f>J1596=#REF!</f>
        <v>#REF!</v>
      </c>
      <c r="X1596" t="e">
        <f>K1596=#REF!</f>
        <v>#REF!</v>
      </c>
      <c r="Y1596" t="e">
        <f>L1596=#REF!</f>
        <v>#REF!</v>
      </c>
    </row>
    <row r="1597" spans="1:25">
      <c r="A1597" s="3">
        <v>15806</v>
      </c>
      <c r="B1597" s="5" t="s">
        <v>288</v>
      </c>
      <c r="C1597" s="10" t="s">
        <v>200</v>
      </c>
      <c r="D1597" s="12"/>
      <c r="E1597" s="8"/>
      <c r="F1597" s="5"/>
      <c r="G1597" s="4"/>
      <c r="H1597" s="6" t="s">
        <v>201</v>
      </c>
      <c r="I1597" s="4" t="s">
        <v>341</v>
      </c>
      <c r="J1597" s="5" t="s">
        <v>16</v>
      </c>
      <c r="K1597" s="5" t="s">
        <v>691</v>
      </c>
      <c r="L1597" s="5" t="s">
        <v>17</v>
      </c>
      <c r="M1597" s="18" t="e">
        <f t="shared" si="24"/>
        <v>#N/A</v>
      </c>
      <c r="N1597" t="e">
        <f>A1597=#REF!</f>
        <v>#REF!</v>
      </c>
      <c r="O1597" t="e">
        <f>B1597=#REF!</f>
        <v>#REF!</v>
      </c>
      <c r="P1597" t="e">
        <f>C1597=#REF!</f>
        <v>#REF!</v>
      </c>
      <c r="Q1597" t="e">
        <f>D1597=#REF!</f>
        <v>#REF!</v>
      </c>
      <c r="R1597" t="e">
        <f>E1597=#REF!</f>
        <v>#REF!</v>
      </c>
      <c r="S1597" t="e">
        <f>F1597=#REF!</f>
        <v>#REF!</v>
      </c>
      <c r="T1597" t="e">
        <f>G1597=#REF!</f>
        <v>#REF!</v>
      </c>
      <c r="U1597" t="e">
        <f>H1597=#REF!</f>
        <v>#REF!</v>
      </c>
      <c r="V1597" t="e">
        <f>I1597=#REF!</f>
        <v>#REF!</v>
      </c>
      <c r="W1597" t="e">
        <f>J1597=#REF!</f>
        <v>#REF!</v>
      </c>
      <c r="X1597" t="e">
        <f>K1597=#REF!</f>
        <v>#REF!</v>
      </c>
      <c r="Y1597" t="e">
        <f>L1597=#REF!</f>
        <v>#REF!</v>
      </c>
    </row>
    <row r="1598" spans="1:25">
      <c r="A1598" s="4">
        <v>15807</v>
      </c>
      <c r="B1598" s="5" t="s">
        <v>288</v>
      </c>
      <c r="C1598" s="10" t="s">
        <v>200</v>
      </c>
      <c r="D1598" s="12"/>
      <c r="E1598" s="8"/>
      <c r="F1598" s="5"/>
      <c r="G1598" s="4"/>
      <c r="H1598" s="6" t="s">
        <v>201</v>
      </c>
      <c r="I1598" s="4" t="s">
        <v>341</v>
      </c>
      <c r="J1598" s="5" t="s">
        <v>16</v>
      </c>
      <c r="K1598" s="5" t="s">
        <v>699</v>
      </c>
      <c r="L1598" s="5" t="s">
        <v>17</v>
      </c>
      <c r="M1598" s="18" t="e">
        <f t="shared" si="24"/>
        <v>#N/A</v>
      </c>
      <c r="N1598" t="e">
        <f>A1598=#REF!</f>
        <v>#REF!</v>
      </c>
      <c r="O1598" t="e">
        <f>B1598=#REF!</f>
        <v>#REF!</v>
      </c>
      <c r="P1598" t="e">
        <f>C1598=#REF!</f>
        <v>#REF!</v>
      </c>
      <c r="Q1598" t="e">
        <f>D1598=#REF!</f>
        <v>#REF!</v>
      </c>
      <c r="R1598" t="e">
        <f>E1598=#REF!</f>
        <v>#REF!</v>
      </c>
      <c r="S1598" t="e">
        <f>F1598=#REF!</f>
        <v>#REF!</v>
      </c>
      <c r="T1598" t="e">
        <f>G1598=#REF!</f>
        <v>#REF!</v>
      </c>
      <c r="U1598" t="e">
        <f>H1598=#REF!</f>
        <v>#REF!</v>
      </c>
      <c r="V1598" t="e">
        <f>I1598=#REF!</f>
        <v>#REF!</v>
      </c>
      <c r="W1598" t="e">
        <f>J1598=#REF!</f>
        <v>#REF!</v>
      </c>
      <c r="X1598" t="e">
        <f>K1598=#REF!</f>
        <v>#REF!</v>
      </c>
      <c r="Y1598" t="e">
        <f>L1598=#REF!</f>
        <v>#REF!</v>
      </c>
    </row>
    <row r="1599" spans="1:25">
      <c r="A1599" s="3">
        <v>15808</v>
      </c>
      <c r="B1599" s="5" t="s">
        <v>288</v>
      </c>
      <c r="C1599" s="10" t="s">
        <v>200</v>
      </c>
      <c r="D1599" s="12"/>
      <c r="E1599" s="8"/>
      <c r="F1599" s="5"/>
      <c r="G1599" s="4"/>
      <c r="H1599" s="6" t="s">
        <v>201</v>
      </c>
      <c r="I1599" s="4" t="s">
        <v>341</v>
      </c>
      <c r="J1599" s="5" t="s">
        <v>16</v>
      </c>
      <c r="K1599" s="5" t="s">
        <v>700</v>
      </c>
      <c r="L1599" s="5" t="s">
        <v>17</v>
      </c>
      <c r="M1599" s="18" t="e">
        <f t="shared" si="24"/>
        <v>#N/A</v>
      </c>
      <c r="N1599" t="e">
        <f>A1599=#REF!</f>
        <v>#REF!</v>
      </c>
      <c r="O1599" t="e">
        <f>B1599=#REF!</f>
        <v>#REF!</v>
      </c>
      <c r="P1599" t="e">
        <f>C1599=#REF!</f>
        <v>#REF!</v>
      </c>
      <c r="Q1599" t="e">
        <f>D1599=#REF!</f>
        <v>#REF!</v>
      </c>
      <c r="R1599" t="e">
        <f>E1599=#REF!</f>
        <v>#REF!</v>
      </c>
      <c r="S1599" t="e">
        <f>F1599=#REF!</f>
        <v>#REF!</v>
      </c>
      <c r="T1599" t="e">
        <f>G1599=#REF!</f>
        <v>#REF!</v>
      </c>
      <c r="U1599" t="e">
        <f>H1599=#REF!</f>
        <v>#REF!</v>
      </c>
      <c r="V1599" t="e">
        <f>I1599=#REF!</f>
        <v>#REF!</v>
      </c>
      <c r="W1599" t="e">
        <f>J1599=#REF!</f>
        <v>#REF!</v>
      </c>
      <c r="X1599" t="e">
        <f>K1599=#REF!</f>
        <v>#REF!</v>
      </c>
      <c r="Y1599" t="e">
        <f>L1599=#REF!</f>
        <v>#REF!</v>
      </c>
    </row>
    <row r="1600" spans="1:25">
      <c r="A1600" s="4">
        <v>15809</v>
      </c>
      <c r="B1600" s="5" t="s">
        <v>288</v>
      </c>
      <c r="C1600" s="10" t="s">
        <v>200</v>
      </c>
      <c r="D1600" s="12"/>
      <c r="E1600" s="8"/>
      <c r="F1600" s="5"/>
      <c r="G1600" s="4"/>
      <c r="H1600" s="6" t="s">
        <v>201</v>
      </c>
      <c r="I1600" s="4" t="s">
        <v>341</v>
      </c>
      <c r="J1600" s="5" t="s">
        <v>16</v>
      </c>
      <c r="K1600" s="5" t="s">
        <v>695</v>
      </c>
      <c r="L1600" s="5" t="s">
        <v>17</v>
      </c>
      <c r="M1600" s="18" t="e">
        <f t="shared" si="24"/>
        <v>#N/A</v>
      </c>
      <c r="N1600" t="e">
        <f>A1600=#REF!</f>
        <v>#REF!</v>
      </c>
      <c r="O1600" t="e">
        <f>B1600=#REF!</f>
        <v>#REF!</v>
      </c>
      <c r="P1600" t="e">
        <f>C1600=#REF!</f>
        <v>#REF!</v>
      </c>
      <c r="Q1600" t="e">
        <f>D1600=#REF!</f>
        <v>#REF!</v>
      </c>
      <c r="R1600" t="e">
        <f>E1600=#REF!</f>
        <v>#REF!</v>
      </c>
      <c r="S1600" t="e">
        <f>F1600=#REF!</f>
        <v>#REF!</v>
      </c>
      <c r="T1600" t="e">
        <f>G1600=#REF!</f>
        <v>#REF!</v>
      </c>
      <c r="U1600" t="e">
        <f>H1600=#REF!</f>
        <v>#REF!</v>
      </c>
      <c r="V1600" t="e">
        <f>I1600=#REF!</f>
        <v>#REF!</v>
      </c>
      <c r="W1600" t="e">
        <f>J1600=#REF!</f>
        <v>#REF!</v>
      </c>
      <c r="X1600" t="e">
        <f>K1600=#REF!</f>
        <v>#REF!</v>
      </c>
      <c r="Y1600" t="e">
        <f>L1600=#REF!</f>
        <v>#REF!</v>
      </c>
    </row>
    <row r="1601" spans="1:25">
      <c r="A1601" s="3">
        <v>15810</v>
      </c>
      <c r="B1601" s="5" t="s">
        <v>288</v>
      </c>
      <c r="C1601" s="10" t="s">
        <v>200</v>
      </c>
      <c r="D1601" s="12"/>
      <c r="E1601" s="8"/>
      <c r="F1601" s="5"/>
      <c r="G1601" s="4"/>
      <c r="H1601" s="6" t="s">
        <v>201</v>
      </c>
      <c r="I1601" s="4" t="s">
        <v>341</v>
      </c>
      <c r="J1601" s="5" t="s">
        <v>16</v>
      </c>
      <c r="K1601" s="5" t="s">
        <v>694</v>
      </c>
      <c r="L1601" s="5" t="s">
        <v>17</v>
      </c>
      <c r="M1601" s="18" t="e">
        <f t="shared" si="24"/>
        <v>#N/A</v>
      </c>
      <c r="N1601" t="e">
        <f>A1601=#REF!</f>
        <v>#REF!</v>
      </c>
      <c r="O1601" t="e">
        <f>B1601=#REF!</f>
        <v>#REF!</v>
      </c>
      <c r="P1601" t="e">
        <f>C1601=#REF!</f>
        <v>#REF!</v>
      </c>
      <c r="Q1601" t="e">
        <f>D1601=#REF!</f>
        <v>#REF!</v>
      </c>
      <c r="R1601" t="e">
        <f>E1601=#REF!</f>
        <v>#REF!</v>
      </c>
      <c r="S1601" t="e">
        <f>F1601=#REF!</f>
        <v>#REF!</v>
      </c>
      <c r="T1601" t="e">
        <f>G1601=#REF!</f>
        <v>#REF!</v>
      </c>
      <c r="U1601" t="e">
        <f>H1601=#REF!</f>
        <v>#REF!</v>
      </c>
      <c r="V1601" t="e">
        <f>I1601=#REF!</f>
        <v>#REF!</v>
      </c>
      <c r="W1601" t="e">
        <f>J1601=#REF!</f>
        <v>#REF!</v>
      </c>
      <c r="X1601" t="e">
        <f>K1601=#REF!</f>
        <v>#REF!</v>
      </c>
      <c r="Y1601" t="e">
        <f>L1601=#REF!</f>
        <v>#REF!</v>
      </c>
    </row>
    <row r="1602" spans="1:25">
      <c r="A1602" s="4">
        <v>15811</v>
      </c>
      <c r="B1602" s="5" t="s">
        <v>288</v>
      </c>
      <c r="C1602" s="10" t="s">
        <v>94</v>
      </c>
      <c r="D1602" s="12"/>
      <c r="E1602" s="8" t="e">
        <f>VLOOKUP(Table3232[[#This Row],[RuleID]],#REF!,2,FALSE)</f>
        <v>#REF!</v>
      </c>
      <c r="F1602" s="5"/>
      <c r="G1602" s="8" t="e">
        <f>VLOOKUP(Table3232[[#This Row],[RuleID]],#REF!,4,FALSE)</f>
        <v>#REF!</v>
      </c>
      <c r="H1602" s="6" t="s">
        <v>303</v>
      </c>
      <c r="I1602" s="4" t="s">
        <v>341</v>
      </c>
      <c r="J1602" s="5" t="s">
        <v>285</v>
      </c>
      <c r="K1602" s="5" t="s">
        <v>516</v>
      </c>
      <c r="L1602" s="5" t="s">
        <v>371</v>
      </c>
      <c r="M1602" s="18" t="e">
        <f t="shared" ref="M1602:M1665" si="25">VLOOKUP(A1602,AB:AB,1,FALSE)</f>
        <v>#N/A</v>
      </c>
      <c r="N1602" t="e">
        <f>A1602=#REF!</f>
        <v>#REF!</v>
      </c>
      <c r="O1602" t="e">
        <f>B1602=#REF!</f>
        <v>#REF!</v>
      </c>
      <c r="P1602" t="e">
        <f>C1602=#REF!</f>
        <v>#REF!</v>
      </c>
      <c r="Q1602" t="e">
        <f>D1602=#REF!</f>
        <v>#REF!</v>
      </c>
      <c r="R1602" t="e">
        <f>E1602=#REF!</f>
        <v>#REF!</v>
      </c>
      <c r="S1602" t="e">
        <f>F1602=#REF!</f>
        <v>#REF!</v>
      </c>
      <c r="T1602" t="e">
        <f>G1602=#REF!</f>
        <v>#REF!</v>
      </c>
      <c r="U1602" t="e">
        <f>H1602=#REF!</f>
        <v>#REF!</v>
      </c>
      <c r="V1602" t="e">
        <f>I1602=#REF!</f>
        <v>#REF!</v>
      </c>
      <c r="W1602" t="e">
        <f>J1602=#REF!</f>
        <v>#REF!</v>
      </c>
      <c r="X1602" t="e">
        <f>K1602=#REF!</f>
        <v>#REF!</v>
      </c>
      <c r="Y1602" t="e">
        <f>L1602=#REF!</f>
        <v>#REF!</v>
      </c>
    </row>
    <row r="1603" spans="1:25">
      <c r="A1603" s="3">
        <v>15812</v>
      </c>
      <c r="B1603" s="5" t="s">
        <v>288</v>
      </c>
      <c r="C1603" s="10" t="s">
        <v>94</v>
      </c>
      <c r="D1603" s="12"/>
      <c r="E1603" s="8" t="e">
        <f>VLOOKUP(Table3232[[#This Row],[RuleID]],#REF!,2,FALSE)</f>
        <v>#REF!</v>
      </c>
      <c r="F1603" s="5"/>
      <c r="G1603" s="8" t="e">
        <f>VLOOKUP(Table3232[[#This Row],[RuleID]],#REF!,4,FALSE)</f>
        <v>#REF!</v>
      </c>
      <c r="H1603" s="6" t="s">
        <v>303</v>
      </c>
      <c r="I1603" s="4" t="s">
        <v>341</v>
      </c>
      <c r="J1603" s="5" t="s">
        <v>285</v>
      </c>
      <c r="K1603" s="5" t="s">
        <v>57</v>
      </c>
      <c r="L1603" s="5" t="s">
        <v>371</v>
      </c>
      <c r="M1603" s="18" t="e">
        <f t="shared" si="25"/>
        <v>#N/A</v>
      </c>
      <c r="N1603" t="e">
        <f>A1603=#REF!</f>
        <v>#REF!</v>
      </c>
      <c r="O1603" t="e">
        <f>B1603=#REF!</f>
        <v>#REF!</v>
      </c>
      <c r="P1603" t="e">
        <f>C1603=#REF!</f>
        <v>#REF!</v>
      </c>
      <c r="Q1603" t="e">
        <f>D1603=#REF!</f>
        <v>#REF!</v>
      </c>
      <c r="R1603" t="e">
        <f>E1603=#REF!</f>
        <v>#REF!</v>
      </c>
      <c r="S1603" t="e">
        <f>F1603=#REF!</f>
        <v>#REF!</v>
      </c>
      <c r="T1603" t="e">
        <f>G1603=#REF!</f>
        <v>#REF!</v>
      </c>
      <c r="U1603" t="e">
        <f>H1603=#REF!</f>
        <v>#REF!</v>
      </c>
      <c r="V1603" t="e">
        <f>I1603=#REF!</f>
        <v>#REF!</v>
      </c>
      <c r="W1603" t="e">
        <f>J1603=#REF!</f>
        <v>#REF!</v>
      </c>
      <c r="X1603" t="e">
        <f>K1603=#REF!</f>
        <v>#REF!</v>
      </c>
      <c r="Y1603" t="e">
        <f>L1603=#REF!</f>
        <v>#REF!</v>
      </c>
    </row>
    <row r="1604" spans="1:25">
      <c r="A1604" s="4">
        <v>15813</v>
      </c>
      <c r="B1604" s="5" t="s">
        <v>288</v>
      </c>
      <c r="C1604" s="10" t="s">
        <v>94</v>
      </c>
      <c r="D1604" s="12"/>
      <c r="E1604" s="8" t="e">
        <f>VLOOKUP(Table3232[[#This Row],[RuleID]],#REF!,2,FALSE)</f>
        <v>#REF!</v>
      </c>
      <c r="F1604" s="5"/>
      <c r="G1604" s="8" t="e">
        <f>VLOOKUP(Table3232[[#This Row],[RuleID]],#REF!,4,FALSE)</f>
        <v>#REF!</v>
      </c>
      <c r="H1604" s="6" t="s">
        <v>303</v>
      </c>
      <c r="I1604" s="4" t="s">
        <v>341</v>
      </c>
      <c r="J1604" s="5" t="s">
        <v>285</v>
      </c>
      <c r="K1604" s="5" t="s">
        <v>517</v>
      </c>
      <c r="L1604" s="5" t="s">
        <v>371</v>
      </c>
      <c r="M1604" s="18" t="e">
        <f t="shared" si="25"/>
        <v>#N/A</v>
      </c>
      <c r="N1604" t="e">
        <f>A1604=#REF!</f>
        <v>#REF!</v>
      </c>
      <c r="O1604" t="e">
        <f>B1604=#REF!</f>
        <v>#REF!</v>
      </c>
      <c r="P1604" t="e">
        <f>C1604=#REF!</f>
        <v>#REF!</v>
      </c>
      <c r="Q1604" t="e">
        <f>D1604=#REF!</f>
        <v>#REF!</v>
      </c>
      <c r="R1604" t="e">
        <f>E1604=#REF!</f>
        <v>#REF!</v>
      </c>
      <c r="S1604" t="e">
        <f>F1604=#REF!</f>
        <v>#REF!</v>
      </c>
      <c r="T1604" t="e">
        <f>G1604=#REF!</f>
        <v>#REF!</v>
      </c>
      <c r="U1604" t="e">
        <f>H1604=#REF!</f>
        <v>#REF!</v>
      </c>
      <c r="V1604" t="e">
        <f>I1604=#REF!</f>
        <v>#REF!</v>
      </c>
      <c r="W1604" t="e">
        <f>J1604=#REF!</f>
        <v>#REF!</v>
      </c>
      <c r="X1604" t="e">
        <f>K1604=#REF!</f>
        <v>#REF!</v>
      </c>
      <c r="Y1604" t="e">
        <f>L1604=#REF!</f>
        <v>#REF!</v>
      </c>
    </row>
    <row r="1605" spans="1:25">
      <c r="A1605" s="3">
        <v>15814</v>
      </c>
      <c r="B1605" s="5" t="s">
        <v>288</v>
      </c>
      <c r="C1605" s="10" t="s">
        <v>94</v>
      </c>
      <c r="D1605" s="12"/>
      <c r="E1605" s="8" t="e">
        <f>VLOOKUP(Table3232[[#This Row],[RuleID]],#REF!,2,FALSE)</f>
        <v>#REF!</v>
      </c>
      <c r="F1605" s="5"/>
      <c r="G1605" s="8" t="e">
        <f>VLOOKUP(Table3232[[#This Row],[RuleID]],#REF!,4,FALSE)</f>
        <v>#REF!</v>
      </c>
      <c r="H1605" s="6" t="s">
        <v>303</v>
      </c>
      <c r="I1605" s="4" t="s">
        <v>341</v>
      </c>
      <c r="J1605" s="5" t="s">
        <v>285</v>
      </c>
      <c r="K1605" s="5" t="s">
        <v>720</v>
      </c>
      <c r="L1605" s="5" t="s">
        <v>371</v>
      </c>
      <c r="M1605" s="18" t="e">
        <f t="shared" si="25"/>
        <v>#N/A</v>
      </c>
      <c r="N1605" t="e">
        <f>A1605=#REF!</f>
        <v>#REF!</v>
      </c>
      <c r="O1605" t="e">
        <f>B1605=#REF!</f>
        <v>#REF!</v>
      </c>
      <c r="P1605" t="e">
        <f>C1605=#REF!</f>
        <v>#REF!</v>
      </c>
      <c r="Q1605" t="e">
        <f>D1605=#REF!</f>
        <v>#REF!</v>
      </c>
      <c r="R1605" t="e">
        <f>E1605=#REF!</f>
        <v>#REF!</v>
      </c>
      <c r="S1605" t="e">
        <f>F1605=#REF!</f>
        <v>#REF!</v>
      </c>
      <c r="T1605" t="e">
        <f>G1605=#REF!</f>
        <v>#REF!</v>
      </c>
      <c r="U1605" t="e">
        <f>H1605=#REF!</f>
        <v>#REF!</v>
      </c>
      <c r="V1605" t="e">
        <f>I1605=#REF!</f>
        <v>#REF!</v>
      </c>
      <c r="W1605" t="e">
        <f>J1605=#REF!</f>
        <v>#REF!</v>
      </c>
      <c r="X1605" t="e">
        <f>K1605=#REF!</f>
        <v>#REF!</v>
      </c>
      <c r="Y1605" t="e">
        <f>L1605=#REF!</f>
        <v>#REF!</v>
      </c>
    </row>
    <row r="1606" spans="1:25">
      <c r="A1606" s="4">
        <v>15815</v>
      </c>
      <c r="B1606" s="5" t="s">
        <v>288</v>
      </c>
      <c r="C1606" s="10" t="s">
        <v>94</v>
      </c>
      <c r="D1606" s="12"/>
      <c r="E1606" s="8" t="e">
        <f>VLOOKUP(Table3232[[#This Row],[RuleID]],#REF!,2,FALSE)</f>
        <v>#REF!</v>
      </c>
      <c r="F1606" s="5" t="e">
        <f>VLOOKUP(Table3232[[#This Row],[RuleID]],#REF!,3,FALSE)</f>
        <v>#REF!</v>
      </c>
      <c r="G1606" s="8" t="e">
        <f>VLOOKUP(Table3232[[#This Row],[RuleID]],#REF!,4,FALSE)</f>
        <v>#REF!</v>
      </c>
      <c r="H1606" s="6" t="s">
        <v>303</v>
      </c>
      <c r="I1606" s="4" t="s">
        <v>341</v>
      </c>
      <c r="J1606" s="5" t="s">
        <v>285</v>
      </c>
      <c r="K1606" s="5" t="s">
        <v>559</v>
      </c>
      <c r="L1606" s="5" t="s">
        <v>371</v>
      </c>
      <c r="M1606" s="18" t="e">
        <f t="shared" si="25"/>
        <v>#N/A</v>
      </c>
      <c r="N1606" t="e">
        <f>A1606=#REF!</f>
        <v>#REF!</v>
      </c>
      <c r="O1606" t="e">
        <f>B1606=#REF!</f>
        <v>#REF!</v>
      </c>
      <c r="P1606" t="e">
        <f>C1606=#REF!</f>
        <v>#REF!</v>
      </c>
      <c r="Q1606" t="e">
        <f>D1606=#REF!</f>
        <v>#REF!</v>
      </c>
      <c r="R1606" t="e">
        <f>E1606=#REF!</f>
        <v>#REF!</v>
      </c>
      <c r="S1606" t="e">
        <f>F1606=#REF!</f>
        <v>#REF!</v>
      </c>
      <c r="T1606" t="e">
        <f>G1606=#REF!</f>
        <v>#REF!</v>
      </c>
      <c r="U1606" t="e">
        <f>H1606=#REF!</f>
        <v>#REF!</v>
      </c>
      <c r="V1606" t="e">
        <f>I1606=#REF!</f>
        <v>#REF!</v>
      </c>
      <c r="W1606" t="e">
        <f>J1606=#REF!</f>
        <v>#REF!</v>
      </c>
      <c r="X1606" t="e">
        <f>K1606=#REF!</f>
        <v>#REF!</v>
      </c>
      <c r="Y1606" t="e">
        <f>L1606=#REF!</f>
        <v>#REF!</v>
      </c>
    </row>
    <row r="1607" spans="1:25">
      <c r="A1607" s="3">
        <v>15816</v>
      </c>
      <c r="B1607" s="5" t="s">
        <v>288</v>
      </c>
      <c r="C1607" s="10" t="s">
        <v>94</v>
      </c>
      <c r="D1607" s="12"/>
      <c r="E1607" s="8" t="e">
        <f>VLOOKUP(Table3232[[#This Row],[RuleID]],#REF!,2,FALSE)</f>
        <v>#REF!</v>
      </c>
      <c r="F1607" s="5" t="e">
        <f>VLOOKUP(Table3232[[#This Row],[RuleID]],#REF!,3,FALSE)</f>
        <v>#REF!</v>
      </c>
      <c r="G1607" s="8" t="e">
        <f>VLOOKUP(Table3232[[#This Row],[RuleID]],#REF!,4,FALSE)</f>
        <v>#REF!</v>
      </c>
      <c r="H1607" s="6" t="s">
        <v>303</v>
      </c>
      <c r="I1607" s="4" t="s">
        <v>341</v>
      </c>
      <c r="J1607" s="5" t="s">
        <v>285</v>
      </c>
      <c r="K1607" s="5" t="s">
        <v>558</v>
      </c>
      <c r="L1607" s="5" t="s">
        <v>371</v>
      </c>
      <c r="M1607" s="18" t="e">
        <f t="shared" si="25"/>
        <v>#N/A</v>
      </c>
      <c r="N1607" t="e">
        <f>A1607=#REF!</f>
        <v>#REF!</v>
      </c>
      <c r="O1607" t="e">
        <f>B1607=#REF!</f>
        <v>#REF!</v>
      </c>
      <c r="P1607" t="e">
        <f>C1607=#REF!</f>
        <v>#REF!</v>
      </c>
      <c r="Q1607" t="e">
        <f>D1607=#REF!</f>
        <v>#REF!</v>
      </c>
      <c r="R1607" t="e">
        <f>E1607=#REF!</f>
        <v>#REF!</v>
      </c>
      <c r="S1607" t="e">
        <f>F1607=#REF!</f>
        <v>#REF!</v>
      </c>
      <c r="T1607" t="e">
        <f>G1607=#REF!</f>
        <v>#REF!</v>
      </c>
      <c r="U1607" t="e">
        <f>H1607=#REF!</f>
        <v>#REF!</v>
      </c>
      <c r="V1607" t="e">
        <f>I1607=#REF!</f>
        <v>#REF!</v>
      </c>
      <c r="W1607" t="e">
        <f>J1607=#REF!</f>
        <v>#REF!</v>
      </c>
      <c r="X1607" t="e">
        <f>K1607=#REF!</f>
        <v>#REF!</v>
      </c>
      <c r="Y1607" t="e">
        <f>L1607=#REF!</f>
        <v>#REF!</v>
      </c>
    </row>
    <row r="1608" spans="1:25">
      <c r="A1608" s="4">
        <v>15817</v>
      </c>
      <c r="B1608" s="5" t="s">
        <v>288</v>
      </c>
      <c r="C1608" s="10" t="s">
        <v>94</v>
      </c>
      <c r="D1608" s="12"/>
      <c r="E1608" s="8" t="e">
        <f>VLOOKUP(Table3232[[#This Row],[RuleID]],#REF!,2,FALSE)</f>
        <v>#REF!</v>
      </c>
      <c r="F1608" s="5"/>
      <c r="G1608" s="8" t="e">
        <f>VLOOKUP(Table3232[[#This Row],[RuleID]],#REF!,4,FALSE)</f>
        <v>#REF!</v>
      </c>
      <c r="H1608" s="6" t="s">
        <v>303</v>
      </c>
      <c r="I1608" s="4" t="s">
        <v>341</v>
      </c>
      <c r="J1608" s="5" t="s">
        <v>285</v>
      </c>
      <c r="K1608" s="5" t="s">
        <v>560</v>
      </c>
      <c r="L1608" s="5" t="s">
        <v>371</v>
      </c>
      <c r="M1608" s="18" t="e">
        <f t="shared" si="25"/>
        <v>#N/A</v>
      </c>
      <c r="N1608" t="e">
        <f>A1608=#REF!</f>
        <v>#REF!</v>
      </c>
      <c r="O1608" t="e">
        <f>B1608=#REF!</f>
        <v>#REF!</v>
      </c>
      <c r="P1608" t="e">
        <f>C1608=#REF!</f>
        <v>#REF!</v>
      </c>
      <c r="Q1608" t="e">
        <f>D1608=#REF!</f>
        <v>#REF!</v>
      </c>
      <c r="R1608" t="e">
        <f>E1608=#REF!</f>
        <v>#REF!</v>
      </c>
      <c r="S1608" t="e">
        <f>F1608=#REF!</f>
        <v>#REF!</v>
      </c>
      <c r="T1608" t="e">
        <f>G1608=#REF!</f>
        <v>#REF!</v>
      </c>
      <c r="U1608" t="e">
        <f>H1608=#REF!</f>
        <v>#REF!</v>
      </c>
      <c r="V1608" t="e">
        <f>I1608=#REF!</f>
        <v>#REF!</v>
      </c>
      <c r="W1608" t="e">
        <f>J1608=#REF!</f>
        <v>#REF!</v>
      </c>
      <c r="X1608" t="e">
        <f>K1608=#REF!</f>
        <v>#REF!</v>
      </c>
      <c r="Y1608" t="e">
        <f>L1608=#REF!</f>
        <v>#REF!</v>
      </c>
    </row>
    <row r="1609" spans="1:25">
      <c r="A1609" s="3">
        <v>15818</v>
      </c>
      <c r="B1609" s="5" t="s">
        <v>288</v>
      </c>
      <c r="C1609" s="10" t="s">
        <v>94</v>
      </c>
      <c r="D1609" s="12"/>
      <c r="E1609" s="8" t="e">
        <f>VLOOKUP(Table3232[[#This Row],[RuleID]],#REF!,2,FALSE)</f>
        <v>#REF!</v>
      </c>
      <c r="F1609" s="5"/>
      <c r="G1609" s="8" t="e">
        <f>VLOOKUP(Table3232[[#This Row],[RuleID]],#REF!,4,FALSE)</f>
        <v>#REF!</v>
      </c>
      <c r="H1609" s="6" t="s">
        <v>303</v>
      </c>
      <c r="I1609" s="4" t="s">
        <v>341</v>
      </c>
      <c r="J1609" s="5" t="s">
        <v>285</v>
      </c>
      <c r="K1609" s="5" t="s">
        <v>695</v>
      </c>
      <c r="L1609" s="5" t="s">
        <v>371</v>
      </c>
      <c r="M1609" s="18" t="e">
        <f t="shared" si="25"/>
        <v>#N/A</v>
      </c>
      <c r="N1609" t="e">
        <f>A1609=#REF!</f>
        <v>#REF!</v>
      </c>
      <c r="O1609" t="e">
        <f>B1609=#REF!</f>
        <v>#REF!</v>
      </c>
      <c r="P1609" t="e">
        <f>C1609=#REF!</f>
        <v>#REF!</v>
      </c>
      <c r="Q1609" t="e">
        <f>D1609=#REF!</f>
        <v>#REF!</v>
      </c>
      <c r="R1609" t="e">
        <f>E1609=#REF!</f>
        <v>#REF!</v>
      </c>
      <c r="S1609" t="e">
        <f>F1609=#REF!</f>
        <v>#REF!</v>
      </c>
      <c r="T1609" t="e">
        <f>G1609=#REF!</f>
        <v>#REF!</v>
      </c>
      <c r="U1609" t="e">
        <f>H1609=#REF!</f>
        <v>#REF!</v>
      </c>
      <c r="V1609" t="e">
        <f>I1609=#REF!</f>
        <v>#REF!</v>
      </c>
      <c r="W1609" t="e">
        <f>J1609=#REF!</f>
        <v>#REF!</v>
      </c>
      <c r="X1609" t="e">
        <f>K1609=#REF!</f>
        <v>#REF!</v>
      </c>
      <c r="Y1609" t="e">
        <f>L1609=#REF!</f>
        <v>#REF!</v>
      </c>
    </row>
    <row r="1610" spans="1:25">
      <c r="A1610" s="4">
        <v>15819</v>
      </c>
      <c r="B1610" s="5" t="s">
        <v>288</v>
      </c>
      <c r="C1610" s="10" t="s">
        <v>94</v>
      </c>
      <c r="D1610" s="12"/>
      <c r="E1610" s="8" t="e">
        <f>VLOOKUP(Table3232[[#This Row],[RuleID]],#REF!,2,FALSE)</f>
        <v>#REF!</v>
      </c>
      <c r="F1610" s="5"/>
      <c r="G1610" s="8" t="e">
        <f>VLOOKUP(Table3232[[#This Row],[RuleID]],#REF!,4,FALSE)</f>
        <v>#REF!</v>
      </c>
      <c r="H1610" s="6" t="s">
        <v>303</v>
      </c>
      <c r="I1610" s="4" t="s">
        <v>341</v>
      </c>
      <c r="J1610" s="5" t="s">
        <v>285</v>
      </c>
      <c r="K1610" s="5" t="s">
        <v>694</v>
      </c>
      <c r="L1610" s="5" t="s">
        <v>371</v>
      </c>
      <c r="M1610" s="18" t="e">
        <f t="shared" si="25"/>
        <v>#N/A</v>
      </c>
      <c r="N1610" t="e">
        <f>A1610=#REF!</f>
        <v>#REF!</v>
      </c>
      <c r="O1610" t="e">
        <f>B1610=#REF!</f>
        <v>#REF!</v>
      </c>
      <c r="P1610" t="e">
        <f>C1610=#REF!</f>
        <v>#REF!</v>
      </c>
      <c r="Q1610" t="e">
        <f>D1610=#REF!</f>
        <v>#REF!</v>
      </c>
      <c r="R1610" t="e">
        <f>E1610=#REF!</f>
        <v>#REF!</v>
      </c>
      <c r="S1610" t="e">
        <f>F1610=#REF!</f>
        <v>#REF!</v>
      </c>
      <c r="T1610" t="e">
        <f>G1610=#REF!</f>
        <v>#REF!</v>
      </c>
      <c r="U1610" t="e">
        <f>H1610=#REF!</f>
        <v>#REF!</v>
      </c>
      <c r="V1610" t="e">
        <f>I1610=#REF!</f>
        <v>#REF!</v>
      </c>
      <c r="W1610" t="e">
        <f>J1610=#REF!</f>
        <v>#REF!</v>
      </c>
      <c r="X1610" t="e">
        <f>K1610=#REF!</f>
        <v>#REF!</v>
      </c>
      <c r="Y1610" t="e">
        <f>L1610=#REF!</f>
        <v>#REF!</v>
      </c>
    </row>
    <row r="1611" spans="1:25">
      <c r="A1611" s="3">
        <v>15820</v>
      </c>
      <c r="B1611" s="5" t="s">
        <v>288</v>
      </c>
      <c r="C1611" s="10" t="s">
        <v>26</v>
      </c>
      <c r="D1611" s="12"/>
      <c r="E1611" s="8"/>
      <c r="F1611" s="5"/>
      <c r="G1611" s="4"/>
      <c r="H1611" s="6" t="s">
        <v>304</v>
      </c>
      <c r="I1611" s="4" t="s">
        <v>341</v>
      </c>
      <c r="J1611" s="5" t="s">
        <v>16</v>
      </c>
      <c r="K1611" s="5" t="s">
        <v>780</v>
      </c>
      <c r="L1611" s="5" t="s">
        <v>17</v>
      </c>
      <c r="M1611" s="18" t="e">
        <f t="shared" si="25"/>
        <v>#N/A</v>
      </c>
      <c r="N1611" t="e">
        <f>A1611=#REF!</f>
        <v>#REF!</v>
      </c>
      <c r="O1611" t="e">
        <f>B1611=#REF!</f>
        <v>#REF!</v>
      </c>
      <c r="P1611" t="e">
        <f>C1611=#REF!</f>
        <v>#REF!</v>
      </c>
      <c r="Q1611" t="e">
        <f>D1611=#REF!</f>
        <v>#REF!</v>
      </c>
      <c r="R1611" t="e">
        <f>E1611=#REF!</f>
        <v>#REF!</v>
      </c>
      <c r="S1611" t="e">
        <f>F1611=#REF!</f>
        <v>#REF!</v>
      </c>
      <c r="T1611" t="e">
        <f>G1611=#REF!</f>
        <v>#REF!</v>
      </c>
      <c r="U1611" t="e">
        <f>H1611=#REF!</f>
        <v>#REF!</v>
      </c>
      <c r="V1611" t="e">
        <f>I1611=#REF!</f>
        <v>#REF!</v>
      </c>
      <c r="W1611" t="e">
        <f>J1611=#REF!</f>
        <v>#REF!</v>
      </c>
      <c r="X1611" t="e">
        <f>K1611=#REF!</f>
        <v>#REF!</v>
      </c>
      <c r="Y1611" t="e">
        <f>L1611=#REF!</f>
        <v>#REF!</v>
      </c>
    </row>
    <row r="1612" spans="1:25">
      <c r="A1612" s="4">
        <v>15821</v>
      </c>
      <c r="B1612" s="5" t="s">
        <v>288</v>
      </c>
      <c r="C1612" s="10" t="s">
        <v>34</v>
      </c>
      <c r="D1612" s="12" t="s">
        <v>35</v>
      </c>
      <c r="E1612" s="8"/>
      <c r="F1612" s="5"/>
      <c r="G1612" s="4"/>
      <c r="H1612" s="6" t="s">
        <v>36</v>
      </c>
      <c r="I1612" s="4" t="s">
        <v>341</v>
      </c>
      <c r="J1612" s="5" t="s">
        <v>16</v>
      </c>
      <c r="K1612" s="5" t="s">
        <v>780</v>
      </c>
      <c r="L1612" s="5" t="s">
        <v>17</v>
      </c>
      <c r="M1612" s="18" t="e">
        <f t="shared" si="25"/>
        <v>#N/A</v>
      </c>
      <c r="N1612" t="e">
        <f>A1612=#REF!</f>
        <v>#REF!</v>
      </c>
      <c r="O1612" t="e">
        <f>B1612=#REF!</f>
        <v>#REF!</v>
      </c>
      <c r="P1612" t="e">
        <f>C1612=#REF!</f>
        <v>#REF!</v>
      </c>
      <c r="Q1612" t="e">
        <f>D1612=#REF!</f>
        <v>#REF!</v>
      </c>
      <c r="R1612" t="e">
        <f>E1612=#REF!</f>
        <v>#REF!</v>
      </c>
      <c r="S1612" t="e">
        <f>F1612=#REF!</f>
        <v>#REF!</v>
      </c>
      <c r="T1612" t="e">
        <f>G1612=#REF!</f>
        <v>#REF!</v>
      </c>
      <c r="U1612" t="e">
        <f>H1612=#REF!</f>
        <v>#REF!</v>
      </c>
      <c r="V1612" t="e">
        <f>I1612=#REF!</f>
        <v>#REF!</v>
      </c>
      <c r="W1612" t="e">
        <f>J1612=#REF!</f>
        <v>#REF!</v>
      </c>
      <c r="X1612" t="e">
        <f>K1612=#REF!</f>
        <v>#REF!</v>
      </c>
      <c r="Y1612" t="e">
        <f>L1612=#REF!</f>
        <v>#REF!</v>
      </c>
    </row>
    <row r="1613" spans="1:25">
      <c r="A1613" s="3">
        <v>15822</v>
      </c>
      <c r="B1613" s="5" t="s">
        <v>288</v>
      </c>
      <c r="C1613" s="10" t="s">
        <v>13</v>
      </c>
      <c r="D1613" s="12"/>
      <c r="E1613" s="8"/>
      <c r="F1613" s="5"/>
      <c r="G1613" s="4"/>
      <c r="H1613" s="6" t="s">
        <v>305</v>
      </c>
      <c r="I1613" s="4" t="s">
        <v>341</v>
      </c>
      <c r="J1613" s="5" t="s">
        <v>285</v>
      </c>
      <c r="K1613" s="5"/>
      <c r="L1613" s="5" t="s">
        <v>17</v>
      </c>
      <c r="M1613" s="18" t="e">
        <f t="shared" si="25"/>
        <v>#N/A</v>
      </c>
      <c r="N1613" t="e">
        <f>A1613=#REF!</f>
        <v>#REF!</v>
      </c>
      <c r="O1613" t="e">
        <f>B1613=#REF!</f>
        <v>#REF!</v>
      </c>
      <c r="P1613" t="e">
        <f>C1613=#REF!</f>
        <v>#REF!</v>
      </c>
      <c r="Q1613" t="e">
        <f>D1613=#REF!</f>
        <v>#REF!</v>
      </c>
      <c r="R1613" t="e">
        <f>E1613=#REF!</f>
        <v>#REF!</v>
      </c>
      <c r="S1613" t="e">
        <f>F1613=#REF!</f>
        <v>#REF!</v>
      </c>
      <c r="T1613" t="e">
        <f>G1613=#REF!</f>
        <v>#REF!</v>
      </c>
      <c r="U1613" t="e">
        <f>H1613=#REF!</f>
        <v>#REF!</v>
      </c>
      <c r="V1613" t="e">
        <f>I1613=#REF!</f>
        <v>#REF!</v>
      </c>
      <c r="W1613" t="e">
        <f>J1613=#REF!</f>
        <v>#REF!</v>
      </c>
      <c r="X1613" t="e">
        <f>K1613=#REF!</f>
        <v>#REF!</v>
      </c>
      <c r="Y1613" t="e">
        <f>L1613=#REF!</f>
        <v>#REF!</v>
      </c>
    </row>
    <row r="1614" spans="1:25">
      <c r="A1614" s="4">
        <v>15823</v>
      </c>
      <c r="B1614" s="5" t="s">
        <v>288</v>
      </c>
      <c r="C1614" s="10" t="s">
        <v>31</v>
      </c>
      <c r="D1614" s="12"/>
      <c r="E1614" s="8"/>
      <c r="F1614" s="5"/>
      <c r="G1614" s="4"/>
      <c r="H1614" s="6" t="s">
        <v>32</v>
      </c>
      <c r="I1614" s="4" t="s">
        <v>39</v>
      </c>
      <c r="J1614" s="5" t="s">
        <v>285</v>
      </c>
      <c r="K1614" s="5" t="s">
        <v>102</v>
      </c>
      <c r="L1614" s="5" t="s">
        <v>17</v>
      </c>
      <c r="M1614" s="18" t="e">
        <f t="shared" si="25"/>
        <v>#N/A</v>
      </c>
      <c r="N1614" t="e">
        <f>A1614=#REF!</f>
        <v>#REF!</v>
      </c>
      <c r="O1614" t="e">
        <f>B1614=#REF!</f>
        <v>#REF!</v>
      </c>
      <c r="P1614" t="e">
        <f>C1614=#REF!</f>
        <v>#REF!</v>
      </c>
      <c r="Q1614" t="e">
        <f>D1614=#REF!</f>
        <v>#REF!</v>
      </c>
      <c r="R1614" t="e">
        <f>E1614=#REF!</f>
        <v>#REF!</v>
      </c>
      <c r="S1614" t="e">
        <f>F1614=#REF!</f>
        <v>#REF!</v>
      </c>
      <c r="T1614" t="e">
        <f>G1614=#REF!</f>
        <v>#REF!</v>
      </c>
      <c r="U1614" t="e">
        <f>H1614=#REF!</f>
        <v>#REF!</v>
      </c>
      <c r="V1614" t="e">
        <f>I1614=#REF!</f>
        <v>#REF!</v>
      </c>
      <c r="W1614" t="e">
        <f>J1614=#REF!</f>
        <v>#REF!</v>
      </c>
      <c r="X1614" t="e">
        <f>K1614=#REF!</f>
        <v>#REF!</v>
      </c>
      <c r="Y1614" t="e">
        <f>L1614=#REF!</f>
        <v>#REF!</v>
      </c>
    </row>
    <row r="1615" spans="1:25">
      <c r="A1615" s="3">
        <v>15824</v>
      </c>
      <c r="B1615" s="5" t="s">
        <v>288</v>
      </c>
      <c r="C1615" s="10" t="s">
        <v>34</v>
      </c>
      <c r="D1615" s="12" t="s">
        <v>35</v>
      </c>
      <c r="E1615" s="8"/>
      <c r="F1615" s="5"/>
      <c r="G1615" s="4"/>
      <c r="H1615" s="6" t="s">
        <v>36</v>
      </c>
      <c r="I1615" s="4" t="s">
        <v>39</v>
      </c>
      <c r="J1615" s="5" t="s">
        <v>16</v>
      </c>
      <c r="K1615" s="5" t="s">
        <v>501</v>
      </c>
      <c r="L1615" s="5" t="s">
        <v>17</v>
      </c>
      <c r="M1615" s="18" t="e">
        <f t="shared" si="25"/>
        <v>#N/A</v>
      </c>
      <c r="N1615" t="e">
        <f>A1615=#REF!</f>
        <v>#REF!</v>
      </c>
      <c r="O1615" t="e">
        <f>B1615=#REF!</f>
        <v>#REF!</v>
      </c>
      <c r="P1615" t="e">
        <f>C1615=#REF!</f>
        <v>#REF!</v>
      </c>
      <c r="Q1615" t="e">
        <f>D1615=#REF!</f>
        <v>#REF!</v>
      </c>
      <c r="R1615" t="e">
        <f>E1615=#REF!</f>
        <v>#REF!</v>
      </c>
      <c r="S1615" t="e">
        <f>F1615=#REF!</f>
        <v>#REF!</v>
      </c>
      <c r="T1615" t="e">
        <f>G1615=#REF!</f>
        <v>#REF!</v>
      </c>
      <c r="U1615" t="e">
        <f>H1615=#REF!</f>
        <v>#REF!</v>
      </c>
      <c r="V1615" t="e">
        <f>I1615=#REF!</f>
        <v>#REF!</v>
      </c>
      <c r="W1615" t="e">
        <f>J1615=#REF!</f>
        <v>#REF!</v>
      </c>
      <c r="X1615" t="e">
        <f>K1615=#REF!</f>
        <v>#REF!</v>
      </c>
      <c r="Y1615" t="e">
        <f>L1615=#REF!</f>
        <v>#REF!</v>
      </c>
    </row>
    <row r="1616" spans="1:25">
      <c r="A1616" s="4">
        <v>15825</v>
      </c>
      <c r="B1616" s="5" t="s">
        <v>288</v>
      </c>
      <c r="C1616" s="10" t="s">
        <v>34</v>
      </c>
      <c r="D1616" s="12" t="s">
        <v>40</v>
      </c>
      <c r="E1616" s="8"/>
      <c r="F1616" s="5"/>
      <c r="G1616" s="4"/>
      <c r="H1616" s="6" t="s">
        <v>36</v>
      </c>
      <c r="I1616" s="4" t="s">
        <v>39</v>
      </c>
      <c r="J1616" s="5" t="s">
        <v>16</v>
      </c>
      <c r="K1616" s="5" t="s">
        <v>11</v>
      </c>
      <c r="L1616" s="5" t="s">
        <v>17</v>
      </c>
      <c r="M1616" s="18" t="e">
        <f t="shared" si="25"/>
        <v>#N/A</v>
      </c>
      <c r="N1616" t="e">
        <f>A1616=#REF!</f>
        <v>#REF!</v>
      </c>
      <c r="O1616" t="e">
        <f>B1616=#REF!</f>
        <v>#REF!</v>
      </c>
      <c r="P1616" t="e">
        <f>C1616=#REF!</f>
        <v>#REF!</v>
      </c>
      <c r="Q1616" t="e">
        <f>D1616=#REF!</f>
        <v>#REF!</v>
      </c>
      <c r="R1616" t="e">
        <f>E1616=#REF!</f>
        <v>#REF!</v>
      </c>
      <c r="S1616" t="e">
        <f>F1616=#REF!</f>
        <v>#REF!</v>
      </c>
      <c r="T1616" t="e">
        <f>G1616=#REF!</f>
        <v>#REF!</v>
      </c>
      <c r="U1616" t="e">
        <f>H1616=#REF!</f>
        <v>#REF!</v>
      </c>
      <c r="V1616" t="e">
        <f>I1616=#REF!</f>
        <v>#REF!</v>
      </c>
      <c r="W1616" t="e">
        <f>J1616=#REF!</f>
        <v>#REF!</v>
      </c>
      <c r="X1616" t="e">
        <f>K1616=#REF!</f>
        <v>#REF!</v>
      </c>
      <c r="Y1616" t="e">
        <f>L1616=#REF!</f>
        <v>#REF!</v>
      </c>
    </row>
    <row r="1617" spans="1:25">
      <c r="A1617" s="3">
        <v>15826</v>
      </c>
      <c r="B1617" s="5" t="s">
        <v>288</v>
      </c>
      <c r="C1617" s="10" t="s">
        <v>299</v>
      </c>
      <c r="D1617" s="12"/>
      <c r="E1617" s="8"/>
      <c r="F1617" s="5"/>
      <c r="G1617" s="4"/>
      <c r="H1617" s="6" t="s">
        <v>113</v>
      </c>
      <c r="I1617" s="4" t="s">
        <v>341</v>
      </c>
      <c r="J1617" s="5" t="s">
        <v>16</v>
      </c>
      <c r="K1617" s="5" t="s">
        <v>552</v>
      </c>
      <c r="L1617" s="5" t="s">
        <v>371</v>
      </c>
      <c r="M1617" s="18" t="e">
        <f t="shared" si="25"/>
        <v>#N/A</v>
      </c>
      <c r="N1617" t="e">
        <f>A1617=#REF!</f>
        <v>#REF!</v>
      </c>
      <c r="O1617" t="e">
        <f>B1617=#REF!</f>
        <v>#REF!</v>
      </c>
      <c r="P1617" t="e">
        <f>C1617=#REF!</f>
        <v>#REF!</v>
      </c>
      <c r="Q1617" t="e">
        <f>D1617=#REF!</f>
        <v>#REF!</v>
      </c>
      <c r="R1617" t="e">
        <f>E1617=#REF!</f>
        <v>#REF!</v>
      </c>
      <c r="S1617" t="e">
        <f>F1617=#REF!</f>
        <v>#REF!</v>
      </c>
      <c r="T1617" t="e">
        <f>G1617=#REF!</f>
        <v>#REF!</v>
      </c>
      <c r="U1617" t="e">
        <f>H1617=#REF!</f>
        <v>#REF!</v>
      </c>
      <c r="V1617" t="e">
        <f>I1617=#REF!</f>
        <v>#REF!</v>
      </c>
      <c r="W1617" t="e">
        <f>J1617=#REF!</f>
        <v>#REF!</v>
      </c>
      <c r="X1617" t="e">
        <f>K1617=#REF!</f>
        <v>#REF!</v>
      </c>
      <c r="Y1617" t="e">
        <f>L1617=#REF!</f>
        <v>#REF!</v>
      </c>
    </row>
    <row r="1618" spans="1:25">
      <c r="A1618" s="4">
        <v>15827</v>
      </c>
      <c r="B1618" s="5" t="s">
        <v>288</v>
      </c>
      <c r="C1618" s="10" t="s">
        <v>299</v>
      </c>
      <c r="D1618" s="12"/>
      <c r="E1618" s="8"/>
      <c r="F1618" s="5"/>
      <c r="G1618" s="4"/>
      <c r="H1618" s="6" t="s">
        <v>109</v>
      </c>
      <c r="I1618" s="4" t="s">
        <v>341</v>
      </c>
      <c r="J1618" s="5" t="s">
        <v>16</v>
      </c>
      <c r="K1618" s="5" t="s">
        <v>552</v>
      </c>
      <c r="L1618" s="5" t="s">
        <v>371</v>
      </c>
      <c r="M1618" s="18" t="e">
        <f t="shared" si="25"/>
        <v>#N/A</v>
      </c>
      <c r="N1618" t="e">
        <f>A1618=#REF!</f>
        <v>#REF!</v>
      </c>
      <c r="O1618" t="e">
        <f>B1618=#REF!</f>
        <v>#REF!</v>
      </c>
      <c r="P1618" t="e">
        <f>C1618=#REF!</f>
        <v>#REF!</v>
      </c>
      <c r="Q1618" t="e">
        <f>D1618=#REF!</f>
        <v>#REF!</v>
      </c>
      <c r="R1618" t="e">
        <f>E1618=#REF!</f>
        <v>#REF!</v>
      </c>
      <c r="S1618" t="e">
        <f>F1618=#REF!</f>
        <v>#REF!</v>
      </c>
      <c r="T1618" t="e">
        <f>G1618=#REF!</f>
        <v>#REF!</v>
      </c>
      <c r="U1618" t="e">
        <f>H1618=#REF!</f>
        <v>#REF!</v>
      </c>
      <c r="V1618" t="e">
        <f>I1618=#REF!</f>
        <v>#REF!</v>
      </c>
      <c r="W1618" t="e">
        <f>J1618=#REF!</f>
        <v>#REF!</v>
      </c>
      <c r="X1618" t="e">
        <f>K1618=#REF!</f>
        <v>#REF!</v>
      </c>
      <c r="Y1618" t="e">
        <f>L1618=#REF!</f>
        <v>#REF!</v>
      </c>
    </row>
    <row r="1619" spans="1:25">
      <c r="A1619" s="3">
        <v>15828</v>
      </c>
      <c r="B1619" s="5" t="s">
        <v>288</v>
      </c>
      <c r="C1619" s="10" t="s">
        <v>299</v>
      </c>
      <c r="D1619" s="12"/>
      <c r="E1619" s="8"/>
      <c r="F1619" s="5"/>
      <c r="G1619" s="4"/>
      <c r="H1619" s="6" t="s">
        <v>178</v>
      </c>
      <c r="I1619" s="4" t="s">
        <v>341</v>
      </c>
      <c r="J1619" s="5" t="s">
        <v>16</v>
      </c>
      <c r="K1619" s="5" t="s">
        <v>552</v>
      </c>
      <c r="L1619" s="5" t="s">
        <v>371</v>
      </c>
      <c r="M1619" s="18" t="e">
        <f t="shared" si="25"/>
        <v>#N/A</v>
      </c>
      <c r="N1619" t="e">
        <f>A1619=#REF!</f>
        <v>#REF!</v>
      </c>
      <c r="O1619" t="e">
        <f>B1619=#REF!</f>
        <v>#REF!</v>
      </c>
      <c r="P1619" t="e">
        <f>C1619=#REF!</f>
        <v>#REF!</v>
      </c>
      <c r="Q1619" t="e">
        <f>D1619=#REF!</f>
        <v>#REF!</v>
      </c>
      <c r="R1619" t="e">
        <f>E1619=#REF!</f>
        <v>#REF!</v>
      </c>
      <c r="S1619" t="e">
        <f>F1619=#REF!</f>
        <v>#REF!</v>
      </c>
      <c r="T1619" t="e">
        <f>G1619=#REF!</f>
        <v>#REF!</v>
      </c>
      <c r="U1619" t="e">
        <f>H1619=#REF!</f>
        <v>#REF!</v>
      </c>
      <c r="V1619" t="e">
        <f>I1619=#REF!</f>
        <v>#REF!</v>
      </c>
      <c r="W1619" t="e">
        <f>J1619=#REF!</f>
        <v>#REF!</v>
      </c>
      <c r="X1619" t="e">
        <f>K1619=#REF!</f>
        <v>#REF!</v>
      </c>
      <c r="Y1619" t="e">
        <f>L1619=#REF!</f>
        <v>#REF!</v>
      </c>
    </row>
    <row r="1620" spans="1:25">
      <c r="A1620" s="4">
        <v>15829</v>
      </c>
      <c r="B1620" s="5" t="s">
        <v>288</v>
      </c>
      <c r="C1620" s="10" t="s">
        <v>299</v>
      </c>
      <c r="D1620" s="12"/>
      <c r="E1620" s="8"/>
      <c r="F1620" s="5"/>
      <c r="G1620" s="4"/>
      <c r="H1620" s="6" t="s">
        <v>179</v>
      </c>
      <c r="I1620" s="4" t="s">
        <v>341</v>
      </c>
      <c r="J1620" s="5" t="s">
        <v>16</v>
      </c>
      <c r="K1620" s="5" t="s">
        <v>552</v>
      </c>
      <c r="L1620" s="5" t="s">
        <v>371</v>
      </c>
      <c r="M1620" s="18" t="e">
        <f t="shared" si="25"/>
        <v>#N/A</v>
      </c>
      <c r="N1620" t="e">
        <f>A1620=#REF!</f>
        <v>#REF!</v>
      </c>
      <c r="O1620" t="e">
        <f>B1620=#REF!</f>
        <v>#REF!</v>
      </c>
      <c r="P1620" t="e">
        <f>C1620=#REF!</f>
        <v>#REF!</v>
      </c>
      <c r="Q1620" t="e">
        <f>D1620=#REF!</f>
        <v>#REF!</v>
      </c>
      <c r="R1620" t="e">
        <f>E1620=#REF!</f>
        <v>#REF!</v>
      </c>
      <c r="S1620" t="e">
        <f>F1620=#REF!</f>
        <v>#REF!</v>
      </c>
      <c r="T1620" t="e">
        <f>G1620=#REF!</f>
        <v>#REF!</v>
      </c>
      <c r="U1620" t="e">
        <f>H1620=#REF!</f>
        <v>#REF!</v>
      </c>
      <c r="V1620" t="e">
        <f>I1620=#REF!</f>
        <v>#REF!</v>
      </c>
      <c r="W1620" t="e">
        <f>J1620=#REF!</f>
        <v>#REF!</v>
      </c>
      <c r="X1620" t="e">
        <f>K1620=#REF!</f>
        <v>#REF!</v>
      </c>
      <c r="Y1620" t="e">
        <f>L1620=#REF!</f>
        <v>#REF!</v>
      </c>
    </row>
    <row r="1621" spans="1:25">
      <c r="A1621" s="3">
        <v>15830</v>
      </c>
      <c r="B1621" s="5" t="s">
        <v>287</v>
      </c>
      <c r="C1621" s="10" t="s">
        <v>26</v>
      </c>
      <c r="D1621" s="12"/>
      <c r="E1621" s="8"/>
      <c r="F1621" s="5"/>
      <c r="G1621" s="4"/>
      <c r="H1621" s="6" t="s">
        <v>306</v>
      </c>
      <c r="I1621" s="4" t="s">
        <v>342</v>
      </c>
      <c r="J1621" s="5" t="s">
        <v>16</v>
      </c>
      <c r="K1621" s="5"/>
      <c r="L1621" s="5" t="s">
        <v>17</v>
      </c>
      <c r="M1621" s="18" t="e">
        <f t="shared" si="25"/>
        <v>#N/A</v>
      </c>
      <c r="N1621" t="e">
        <f>A1621=#REF!</f>
        <v>#REF!</v>
      </c>
      <c r="O1621" t="e">
        <f>B1621=#REF!</f>
        <v>#REF!</v>
      </c>
      <c r="P1621" t="e">
        <f>C1621=#REF!</f>
        <v>#REF!</v>
      </c>
      <c r="Q1621" t="e">
        <f>D1621=#REF!</f>
        <v>#REF!</v>
      </c>
      <c r="R1621" t="e">
        <f>E1621=#REF!</f>
        <v>#REF!</v>
      </c>
      <c r="S1621" t="e">
        <f>F1621=#REF!</f>
        <v>#REF!</v>
      </c>
      <c r="T1621" t="e">
        <f>G1621=#REF!</f>
        <v>#REF!</v>
      </c>
      <c r="U1621" t="e">
        <f>H1621=#REF!</f>
        <v>#REF!</v>
      </c>
      <c r="V1621" t="e">
        <f>I1621=#REF!</f>
        <v>#REF!</v>
      </c>
      <c r="W1621" t="e">
        <f>J1621=#REF!</f>
        <v>#REF!</v>
      </c>
      <c r="X1621" t="e">
        <f>K1621=#REF!</f>
        <v>#REF!</v>
      </c>
      <c r="Y1621" t="e">
        <f>L1621=#REF!</f>
        <v>#REF!</v>
      </c>
    </row>
    <row r="1622" spans="1:25">
      <c r="A1622" s="4">
        <v>15831</v>
      </c>
      <c r="B1622" s="5" t="s">
        <v>287</v>
      </c>
      <c r="C1622" s="10" t="s">
        <v>34</v>
      </c>
      <c r="D1622" s="12" t="s">
        <v>35</v>
      </c>
      <c r="E1622" s="8"/>
      <c r="F1622" s="5"/>
      <c r="G1622" s="4"/>
      <c r="H1622" s="6" t="s">
        <v>36</v>
      </c>
      <c r="I1622" s="4" t="s">
        <v>342</v>
      </c>
      <c r="J1622" s="5" t="s">
        <v>16</v>
      </c>
      <c r="K1622" s="5" t="s">
        <v>770</v>
      </c>
      <c r="L1622" s="5" t="s">
        <v>17</v>
      </c>
      <c r="M1622" s="18" t="e">
        <f t="shared" si="25"/>
        <v>#N/A</v>
      </c>
      <c r="N1622" t="e">
        <f>A1622=#REF!</f>
        <v>#REF!</v>
      </c>
      <c r="O1622" t="e">
        <f>B1622=#REF!</f>
        <v>#REF!</v>
      </c>
      <c r="P1622" t="e">
        <f>C1622=#REF!</f>
        <v>#REF!</v>
      </c>
      <c r="Q1622" t="e">
        <f>D1622=#REF!</f>
        <v>#REF!</v>
      </c>
      <c r="R1622" t="e">
        <f>E1622=#REF!</f>
        <v>#REF!</v>
      </c>
      <c r="S1622" t="e">
        <f>F1622=#REF!</f>
        <v>#REF!</v>
      </c>
      <c r="T1622" t="e">
        <f>G1622=#REF!</f>
        <v>#REF!</v>
      </c>
      <c r="U1622" t="e">
        <f>H1622=#REF!</f>
        <v>#REF!</v>
      </c>
      <c r="V1622" t="e">
        <f>I1622=#REF!</f>
        <v>#REF!</v>
      </c>
      <c r="W1622" t="e">
        <f>J1622=#REF!</f>
        <v>#REF!</v>
      </c>
      <c r="X1622" t="e">
        <f>K1622=#REF!</f>
        <v>#REF!</v>
      </c>
      <c r="Y1622" t="e">
        <f>L1622=#REF!</f>
        <v>#REF!</v>
      </c>
    </row>
    <row r="1623" spans="1:25">
      <c r="A1623" s="3">
        <v>15832</v>
      </c>
      <c r="B1623" s="5" t="s">
        <v>287</v>
      </c>
      <c r="C1623" s="10" t="s">
        <v>34</v>
      </c>
      <c r="D1623" s="12" t="s">
        <v>35</v>
      </c>
      <c r="E1623" s="8"/>
      <c r="F1623" s="5"/>
      <c r="G1623" s="4"/>
      <c r="H1623" s="6" t="s">
        <v>36</v>
      </c>
      <c r="I1623" s="4" t="s">
        <v>342</v>
      </c>
      <c r="J1623" s="5" t="s">
        <v>16</v>
      </c>
      <c r="K1623" s="5" t="s">
        <v>771</v>
      </c>
      <c r="L1623" s="5" t="s">
        <v>17</v>
      </c>
      <c r="M1623" s="18" t="e">
        <f t="shared" si="25"/>
        <v>#N/A</v>
      </c>
      <c r="N1623" t="e">
        <f>A1623=#REF!</f>
        <v>#REF!</v>
      </c>
      <c r="O1623" t="e">
        <f>B1623=#REF!</f>
        <v>#REF!</v>
      </c>
      <c r="P1623" t="e">
        <f>C1623=#REF!</f>
        <v>#REF!</v>
      </c>
      <c r="Q1623" t="e">
        <f>D1623=#REF!</f>
        <v>#REF!</v>
      </c>
      <c r="R1623" t="e">
        <f>E1623=#REF!</f>
        <v>#REF!</v>
      </c>
      <c r="S1623" t="e">
        <f>F1623=#REF!</f>
        <v>#REF!</v>
      </c>
      <c r="T1623" t="e">
        <f>G1623=#REF!</f>
        <v>#REF!</v>
      </c>
      <c r="U1623" t="e">
        <f>H1623=#REF!</f>
        <v>#REF!</v>
      </c>
      <c r="V1623" t="e">
        <f>I1623=#REF!</f>
        <v>#REF!</v>
      </c>
      <c r="W1623" t="e">
        <f>J1623=#REF!</f>
        <v>#REF!</v>
      </c>
      <c r="X1623" t="e">
        <f>K1623=#REF!</f>
        <v>#REF!</v>
      </c>
      <c r="Y1623" t="e">
        <f>L1623=#REF!</f>
        <v>#REF!</v>
      </c>
    </row>
    <row r="1624" spans="1:25">
      <c r="A1624" s="4">
        <v>15833</v>
      </c>
      <c r="B1624" s="5" t="s">
        <v>287</v>
      </c>
      <c r="C1624" s="10" t="s">
        <v>34</v>
      </c>
      <c r="D1624" s="12" t="s">
        <v>35</v>
      </c>
      <c r="E1624" s="8"/>
      <c r="F1624" s="5"/>
      <c r="G1624" s="4"/>
      <c r="H1624" s="6" t="s">
        <v>36</v>
      </c>
      <c r="I1624" s="4" t="s">
        <v>342</v>
      </c>
      <c r="J1624" s="5" t="s">
        <v>16</v>
      </c>
      <c r="K1624" s="5" t="s">
        <v>772</v>
      </c>
      <c r="L1624" s="5" t="s">
        <v>17</v>
      </c>
      <c r="M1624" s="18" t="e">
        <f t="shared" si="25"/>
        <v>#N/A</v>
      </c>
      <c r="N1624" t="e">
        <f>A1624=#REF!</f>
        <v>#REF!</v>
      </c>
      <c r="O1624" t="e">
        <f>B1624=#REF!</f>
        <v>#REF!</v>
      </c>
      <c r="P1624" t="e">
        <f>C1624=#REF!</f>
        <v>#REF!</v>
      </c>
      <c r="Q1624" t="e">
        <f>D1624=#REF!</f>
        <v>#REF!</v>
      </c>
      <c r="R1624" t="e">
        <f>E1624=#REF!</f>
        <v>#REF!</v>
      </c>
      <c r="S1624" t="e">
        <f>F1624=#REF!</f>
        <v>#REF!</v>
      </c>
      <c r="T1624" t="e">
        <f>G1624=#REF!</f>
        <v>#REF!</v>
      </c>
      <c r="U1624" t="e">
        <f>H1624=#REF!</f>
        <v>#REF!</v>
      </c>
      <c r="V1624" t="e">
        <f>I1624=#REF!</f>
        <v>#REF!</v>
      </c>
      <c r="W1624" t="e">
        <f>J1624=#REF!</f>
        <v>#REF!</v>
      </c>
      <c r="X1624" t="e">
        <f>K1624=#REF!</f>
        <v>#REF!</v>
      </c>
      <c r="Y1624" t="e">
        <f>L1624=#REF!</f>
        <v>#REF!</v>
      </c>
    </row>
    <row r="1625" spans="1:25">
      <c r="A1625" s="3">
        <v>15834</v>
      </c>
      <c r="B1625" s="5" t="s">
        <v>287</v>
      </c>
      <c r="C1625" s="10" t="s">
        <v>31</v>
      </c>
      <c r="D1625" s="12"/>
      <c r="E1625" s="8"/>
      <c r="F1625" s="5"/>
      <c r="G1625" s="4"/>
      <c r="H1625" s="6" t="s">
        <v>32</v>
      </c>
      <c r="I1625" s="4" t="s">
        <v>342</v>
      </c>
      <c r="J1625" s="5" t="s">
        <v>285</v>
      </c>
      <c r="K1625" s="5" t="s">
        <v>773</v>
      </c>
      <c r="L1625" s="5" t="s">
        <v>17</v>
      </c>
      <c r="M1625" s="18" t="e">
        <f t="shared" si="25"/>
        <v>#N/A</v>
      </c>
      <c r="N1625" t="e">
        <f>A1625=#REF!</f>
        <v>#REF!</v>
      </c>
      <c r="O1625" t="e">
        <f>B1625=#REF!</f>
        <v>#REF!</v>
      </c>
      <c r="P1625" t="e">
        <f>C1625=#REF!</f>
        <v>#REF!</v>
      </c>
      <c r="Q1625" t="e">
        <f>D1625=#REF!</f>
        <v>#REF!</v>
      </c>
      <c r="R1625" t="e">
        <f>E1625=#REF!</f>
        <v>#REF!</v>
      </c>
      <c r="S1625" t="e">
        <f>F1625=#REF!</f>
        <v>#REF!</v>
      </c>
      <c r="T1625" t="e">
        <f>G1625=#REF!</f>
        <v>#REF!</v>
      </c>
      <c r="U1625" t="e">
        <f>H1625=#REF!</f>
        <v>#REF!</v>
      </c>
      <c r="V1625" t="e">
        <f>I1625=#REF!</f>
        <v>#REF!</v>
      </c>
      <c r="W1625" t="e">
        <f>J1625=#REF!</f>
        <v>#REF!</v>
      </c>
      <c r="X1625" t="e">
        <f>K1625=#REF!</f>
        <v>#REF!</v>
      </c>
      <c r="Y1625" t="e">
        <f>L1625=#REF!</f>
        <v>#REF!</v>
      </c>
    </row>
    <row r="1626" spans="1:25">
      <c r="A1626" s="4">
        <v>15836</v>
      </c>
      <c r="B1626" s="5" t="s">
        <v>287</v>
      </c>
      <c r="C1626" s="10" t="s">
        <v>31</v>
      </c>
      <c r="D1626" s="12"/>
      <c r="E1626" s="8"/>
      <c r="F1626" s="5"/>
      <c r="G1626" s="4"/>
      <c r="H1626" s="6" t="s">
        <v>32</v>
      </c>
      <c r="I1626" s="4" t="s">
        <v>342</v>
      </c>
      <c r="J1626" s="5" t="s">
        <v>285</v>
      </c>
      <c r="K1626" s="5" t="s">
        <v>781</v>
      </c>
      <c r="L1626" s="5" t="s">
        <v>17</v>
      </c>
      <c r="M1626" s="18" t="e">
        <f t="shared" si="25"/>
        <v>#N/A</v>
      </c>
      <c r="N1626" t="e">
        <f>A1626=#REF!</f>
        <v>#REF!</v>
      </c>
      <c r="O1626" t="e">
        <f>B1626=#REF!</f>
        <v>#REF!</v>
      </c>
      <c r="P1626" t="e">
        <f>C1626=#REF!</f>
        <v>#REF!</v>
      </c>
      <c r="Q1626" t="e">
        <f>D1626=#REF!</f>
        <v>#REF!</v>
      </c>
      <c r="R1626" t="e">
        <f>E1626=#REF!</f>
        <v>#REF!</v>
      </c>
      <c r="S1626" t="e">
        <f>F1626=#REF!</f>
        <v>#REF!</v>
      </c>
      <c r="T1626" t="e">
        <f>G1626=#REF!</f>
        <v>#REF!</v>
      </c>
      <c r="U1626" t="e">
        <f>H1626=#REF!</f>
        <v>#REF!</v>
      </c>
      <c r="V1626" t="e">
        <f>I1626=#REF!</f>
        <v>#REF!</v>
      </c>
      <c r="W1626" t="e">
        <f>J1626=#REF!</f>
        <v>#REF!</v>
      </c>
      <c r="X1626" t="e">
        <f>K1626=#REF!</f>
        <v>#REF!</v>
      </c>
      <c r="Y1626" t="e">
        <f>L1626=#REF!</f>
        <v>#REF!</v>
      </c>
    </row>
    <row r="1627" spans="1:25">
      <c r="A1627" s="3">
        <v>15837</v>
      </c>
      <c r="B1627" s="5" t="s">
        <v>287</v>
      </c>
      <c r="C1627" s="10" t="s">
        <v>34</v>
      </c>
      <c r="D1627" s="12" t="s">
        <v>37</v>
      </c>
      <c r="E1627" s="8"/>
      <c r="F1627" s="5"/>
      <c r="G1627" s="4"/>
      <c r="H1627" s="6" t="s">
        <v>36</v>
      </c>
      <c r="I1627" s="4" t="s">
        <v>342</v>
      </c>
      <c r="J1627" s="5" t="s">
        <v>16</v>
      </c>
      <c r="K1627" s="5" t="s">
        <v>782</v>
      </c>
      <c r="L1627" s="5" t="s">
        <v>17</v>
      </c>
      <c r="M1627" s="18" t="e">
        <f t="shared" si="25"/>
        <v>#N/A</v>
      </c>
      <c r="N1627" t="e">
        <f>A1627=#REF!</f>
        <v>#REF!</v>
      </c>
      <c r="O1627" t="e">
        <f>B1627=#REF!</f>
        <v>#REF!</v>
      </c>
      <c r="P1627" t="e">
        <f>C1627=#REF!</f>
        <v>#REF!</v>
      </c>
      <c r="Q1627" t="e">
        <f>D1627=#REF!</f>
        <v>#REF!</v>
      </c>
      <c r="R1627" t="e">
        <f>E1627=#REF!</f>
        <v>#REF!</v>
      </c>
      <c r="S1627" t="e">
        <f>F1627=#REF!</f>
        <v>#REF!</v>
      </c>
      <c r="T1627" t="e">
        <f>G1627=#REF!</f>
        <v>#REF!</v>
      </c>
      <c r="U1627" t="e">
        <f>H1627=#REF!</f>
        <v>#REF!</v>
      </c>
      <c r="V1627" t="e">
        <f>I1627=#REF!</f>
        <v>#REF!</v>
      </c>
      <c r="W1627" t="e">
        <f>J1627=#REF!</f>
        <v>#REF!</v>
      </c>
      <c r="X1627" t="e">
        <f>K1627=#REF!</f>
        <v>#REF!</v>
      </c>
      <c r="Y1627" t="e">
        <f>L1627=#REF!</f>
        <v>#REF!</v>
      </c>
    </row>
    <row r="1628" spans="1:25">
      <c r="A1628" s="4">
        <v>15839</v>
      </c>
      <c r="B1628" s="5" t="s">
        <v>287</v>
      </c>
      <c r="C1628" s="10" t="s">
        <v>200</v>
      </c>
      <c r="D1628" s="12"/>
      <c r="E1628" s="8"/>
      <c r="F1628" s="5"/>
      <c r="G1628" s="4"/>
      <c r="H1628" s="6" t="s">
        <v>201</v>
      </c>
      <c r="I1628" s="4" t="s">
        <v>342</v>
      </c>
      <c r="J1628" s="5" t="s">
        <v>16</v>
      </c>
      <c r="K1628" s="5" t="s">
        <v>770</v>
      </c>
      <c r="L1628" s="5" t="s">
        <v>17</v>
      </c>
      <c r="M1628" s="18" t="e">
        <f t="shared" si="25"/>
        <v>#N/A</v>
      </c>
      <c r="N1628" t="e">
        <f>A1628=#REF!</f>
        <v>#REF!</v>
      </c>
      <c r="O1628" t="e">
        <f>B1628=#REF!</f>
        <v>#REF!</v>
      </c>
      <c r="P1628" t="e">
        <f>C1628=#REF!</f>
        <v>#REF!</v>
      </c>
      <c r="Q1628" t="e">
        <f>D1628=#REF!</f>
        <v>#REF!</v>
      </c>
      <c r="R1628" t="e">
        <f>E1628=#REF!</f>
        <v>#REF!</v>
      </c>
      <c r="S1628" t="e">
        <f>F1628=#REF!</f>
        <v>#REF!</v>
      </c>
      <c r="T1628" t="e">
        <f>G1628=#REF!</f>
        <v>#REF!</v>
      </c>
      <c r="U1628" t="e">
        <f>H1628=#REF!</f>
        <v>#REF!</v>
      </c>
      <c r="V1628" t="e">
        <f>I1628=#REF!</f>
        <v>#REF!</v>
      </c>
      <c r="W1628" t="e">
        <f>J1628=#REF!</f>
        <v>#REF!</v>
      </c>
      <c r="X1628" t="e">
        <f>K1628=#REF!</f>
        <v>#REF!</v>
      </c>
      <c r="Y1628" t="e">
        <f>L1628=#REF!</f>
        <v>#REF!</v>
      </c>
    </row>
    <row r="1629" spans="1:25">
      <c r="A1629" s="3">
        <v>15840</v>
      </c>
      <c r="B1629" s="5" t="s">
        <v>287</v>
      </c>
      <c r="C1629" s="10" t="s">
        <v>200</v>
      </c>
      <c r="D1629" s="12"/>
      <c r="E1629" s="8"/>
      <c r="F1629" s="5"/>
      <c r="G1629" s="4"/>
      <c r="H1629" s="6" t="s">
        <v>201</v>
      </c>
      <c r="I1629" s="4" t="s">
        <v>342</v>
      </c>
      <c r="J1629" s="5" t="s">
        <v>16</v>
      </c>
      <c r="K1629" s="5" t="s">
        <v>771</v>
      </c>
      <c r="L1629" s="5" t="s">
        <v>17</v>
      </c>
      <c r="M1629" s="18" t="e">
        <f t="shared" si="25"/>
        <v>#N/A</v>
      </c>
      <c r="N1629" t="e">
        <f>A1629=#REF!</f>
        <v>#REF!</v>
      </c>
      <c r="O1629" t="e">
        <f>B1629=#REF!</f>
        <v>#REF!</v>
      </c>
      <c r="P1629" t="e">
        <f>C1629=#REF!</f>
        <v>#REF!</v>
      </c>
      <c r="Q1629" t="e">
        <f>D1629=#REF!</f>
        <v>#REF!</v>
      </c>
      <c r="R1629" t="e">
        <f>E1629=#REF!</f>
        <v>#REF!</v>
      </c>
      <c r="S1629" t="e">
        <f>F1629=#REF!</f>
        <v>#REF!</v>
      </c>
      <c r="T1629" t="e">
        <f>G1629=#REF!</f>
        <v>#REF!</v>
      </c>
      <c r="U1629" t="e">
        <f>H1629=#REF!</f>
        <v>#REF!</v>
      </c>
      <c r="V1629" t="e">
        <f>I1629=#REF!</f>
        <v>#REF!</v>
      </c>
      <c r="W1629" t="e">
        <f>J1629=#REF!</f>
        <v>#REF!</v>
      </c>
      <c r="X1629" t="e">
        <f>K1629=#REF!</f>
        <v>#REF!</v>
      </c>
      <c r="Y1629" t="e">
        <f>L1629=#REF!</f>
        <v>#REF!</v>
      </c>
    </row>
    <row r="1630" spans="1:25">
      <c r="A1630" s="4">
        <v>15841</v>
      </c>
      <c r="B1630" s="5" t="s">
        <v>287</v>
      </c>
      <c r="C1630" s="10" t="s">
        <v>200</v>
      </c>
      <c r="D1630" s="12"/>
      <c r="E1630" s="8"/>
      <c r="F1630" s="5"/>
      <c r="G1630" s="4"/>
      <c r="H1630" s="6" t="s">
        <v>201</v>
      </c>
      <c r="I1630" s="4" t="s">
        <v>342</v>
      </c>
      <c r="J1630" s="5" t="s">
        <v>16</v>
      </c>
      <c r="K1630" s="5" t="s">
        <v>773</v>
      </c>
      <c r="L1630" s="5" t="s">
        <v>17</v>
      </c>
      <c r="M1630" s="18" t="e">
        <f t="shared" si="25"/>
        <v>#N/A</v>
      </c>
      <c r="N1630" t="e">
        <f>A1630=#REF!</f>
        <v>#REF!</v>
      </c>
      <c r="O1630" t="e">
        <f>B1630=#REF!</f>
        <v>#REF!</v>
      </c>
      <c r="P1630" t="e">
        <f>C1630=#REF!</f>
        <v>#REF!</v>
      </c>
      <c r="Q1630" t="e">
        <f>D1630=#REF!</f>
        <v>#REF!</v>
      </c>
      <c r="R1630" t="e">
        <f>E1630=#REF!</f>
        <v>#REF!</v>
      </c>
      <c r="S1630" t="e">
        <f>F1630=#REF!</f>
        <v>#REF!</v>
      </c>
      <c r="T1630" t="e">
        <f>G1630=#REF!</f>
        <v>#REF!</v>
      </c>
      <c r="U1630" t="e">
        <f>H1630=#REF!</f>
        <v>#REF!</v>
      </c>
      <c r="V1630" t="e">
        <f>I1630=#REF!</f>
        <v>#REF!</v>
      </c>
      <c r="W1630" t="e">
        <f>J1630=#REF!</f>
        <v>#REF!</v>
      </c>
      <c r="X1630" t="e">
        <f>K1630=#REF!</f>
        <v>#REF!</v>
      </c>
      <c r="Y1630" t="e">
        <f>L1630=#REF!</f>
        <v>#REF!</v>
      </c>
    </row>
    <row r="1631" spans="1:25">
      <c r="A1631" s="3">
        <v>15843</v>
      </c>
      <c r="B1631" s="5" t="s">
        <v>287</v>
      </c>
      <c r="C1631" s="10" t="s">
        <v>200</v>
      </c>
      <c r="D1631" s="12"/>
      <c r="E1631" s="8"/>
      <c r="F1631" s="5"/>
      <c r="G1631" s="4"/>
      <c r="H1631" s="6" t="s">
        <v>201</v>
      </c>
      <c r="I1631" s="4" t="s">
        <v>342</v>
      </c>
      <c r="J1631" s="5" t="s">
        <v>16</v>
      </c>
      <c r="K1631" s="5" t="s">
        <v>781</v>
      </c>
      <c r="L1631" s="5" t="s">
        <v>17</v>
      </c>
      <c r="M1631" s="18" t="e">
        <f t="shared" si="25"/>
        <v>#N/A</v>
      </c>
      <c r="N1631" t="e">
        <f>A1631=#REF!</f>
        <v>#REF!</v>
      </c>
      <c r="O1631" t="e">
        <f>B1631=#REF!</f>
        <v>#REF!</v>
      </c>
      <c r="P1631" t="e">
        <f>C1631=#REF!</f>
        <v>#REF!</v>
      </c>
      <c r="Q1631" t="e">
        <f>D1631=#REF!</f>
        <v>#REF!</v>
      </c>
      <c r="R1631" t="e">
        <f>E1631=#REF!</f>
        <v>#REF!</v>
      </c>
      <c r="S1631" t="e">
        <f>F1631=#REF!</f>
        <v>#REF!</v>
      </c>
      <c r="T1631" t="e">
        <f>G1631=#REF!</f>
        <v>#REF!</v>
      </c>
      <c r="U1631" t="e">
        <f>H1631=#REF!</f>
        <v>#REF!</v>
      </c>
      <c r="V1631" t="e">
        <f>I1631=#REF!</f>
        <v>#REF!</v>
      </c>
      <c r="W1631" t="e">
        <f>J1631=#REF!</f>
        <v>#REF!</v>
      </c>
      <c r="X1631" t="e">
        <f>K1631=#REF!</f>
        <v>#REF!</v>
      </c>
      <c r="Y1631" t="e">
        <f>L1631=#REF!</f>
        <v>#REF!</v>
      </c>
    </row>
    <row r="1632" spans="1:25">
      <c r="A1632" s="4">
        <v>15844</v>
      </c>
      <c r="B1632" s="5" t="s">
        <v>287</v>
      </c>
      <c r="C1632" s="10" t="s">
        <v>200</v>
      </c>
      <c r="D1632" s="12"/>
      <c r="E1632" s="8"/>
      <c r="F1632" s="5"/>
      <c r="G1632" s="4"/>
      <c r="H1632" s="6" t="s">
        <v>201</v>
      </c>
      <c r="I1632" s="4" t="s">
        <v>342</v>
      </c>
      <c r="J1632" s="5" t="s">
        <v>16</v>
      </c>
      <c r="K1632" s="5" t="s">
        <v>782</v>
      </c>
      <c r="L1632" s="5" t="s">
        <v>17</v>
      </c>
      <c r="M1632" s="18" t="e">
        <f t="shared" si="25"/>
        <v>#N/A</v>
      </c>
      <c r="N1632" t="e">
        <f>A1632=#REF!</f>
        <v>#REF!</v>
      </c>
      <c r="O1632" t="e">
        <f>B1632=#REF!</f>
        <v>#REF!</v>
      </c>
      <c r="P1632" t="e">
        <f>C1632=#REF!</f>
        <v>#REF!</v>
      </c>
      <c r="Q1632" t="e">
        <f>D1632=#REF!</f>
        <v>#REF!</v>
      </c>
      <c r="R1632" t="e">
        <f>E1632=#REF!</f>
        <v>#REF!</v>
      </c>
      <c r="S1632" t="e">
        <f>F1632=#REF!</f>
        <v>#REF!</v>
      </c>
      <c r="T1632" t="e">
        <f>G1632=#REF!</f>
        <v>#REF!</v>
      </c>
      <c r="U1632" t="e">
        <f>H1632=#REF!</f>
        <v>#REF!</v>
      </c>
      <c r="V1632" t="e">
        <f>I1632=#REF!</f>
        <v>#REF!</v>
      </c>
      <c r="W1632" t="e">
        <f>J1632=#REF!</f>
        <v>#REF!</v>
      </c>
      <c r="X1632" t="e">
        <f>K1632=#REF!</f>
        <v>#REF!</v>
      </c>
      <c r="Y1632" t="e">
        <f>L1632=#REF!</f>
        <v>#REF!</v>
      </c>
    </row>
    <row r="1633" spans="1:25">
      <c r="A1633" s="3">
        <v>15846</v>
      </c>
      <c r="B1633" s="5" t="s">
        <v>289</v>
      </c>
      <c r="C1633" s="10" t="s">
        <v>31</v>
      </c>
      <c r="D1633" s="12"/>
      <c r="E1633" s="8"/>
      <c r="F1633" s="5"/>
      <c r="G1633" s="4"/>
      <c r="H1633" s="6" t="s">
        <v>32</v>
      </c>
      <c r="I1633" s="4" t="s">
        <v>39</v>
      </c>
      <c r="J1633" s="5" t="s">
        <v>285</v>
      </c>
      <c r="K1633" s="5" t="s">
        <v>102</v>
      </c>
      <c r="L1633" s="5" t="s">
        <v>17</v>
      </c>
      <c r="M1633" s="18" t="e">
        <f t="shared" si="25"/>
        <v>#N/A</v>
      </c>
      <c r="N1633" t="e">
        <f>A1633=#REF!</f>
        <v>#REF!</v>
      </c>
      <c r="O1633" t="e">
        <f>B1633=#REF!</f>
        <v>#REF!</v>
      </c>
      <c r="P1633" t="e">
        <f>C1633=#REF!</f>
        <v>#REF!</v>
      </c>
      <c r="Q1633" t="e">
        <f>D1633=#REF!</f>
        <v>#REF!</v>
      </c>
      <c r="R1633" t="e">
        <f>E1633=#REF!</f>
        <v>#REF!</v>
      </c>
      <c r="S1633" t="e">
        <f>F1633=#REF!</f>
        <v>#REF!</v>
      </c>
      <c r="T1633" t="e">
        <f>G1633=#REF!</f>
        <v>#REF!</v>
      </c>
      <c r="U1633" t="e">
        <f>H1633=#REF!</f>
        <v>#REF!</v>
      </c>
      <c r="V1633" t="e">
        <f>I1633=#REF!</f>
        <v>#REF!</v>
      </c>
      <c r="W1633" t="e">
        <f>J1633=#REF!</f>
        <v>#REF!</v>
      </c>
      <c r="X1633" t="e">
        <f>K1633=#REF!</f>
        <v>#REF!</v>
      </c>
      <c r="Y1633" t="e">
        <f>L1633=#REF!</f>
        <v>#REF!</v>
      </c>
    </row>
    <row r="1634" spans="1:25">
      <c r="A1634" s="4">
        <v>15847</v>
      </c>
      <c r="B1634" s="5" t="s">
        <v>289</v>
      </c>
      <c r="C1634" s="10" t="s">
        <v>34</v>
      </c>
      <c r="D1634" s="12" t="s">
        <v>35</v>
      </c>
      <c r="E1634" s="8"/>
      <c r="F1634" s="5"/>
      <c r="G1634" s="4"/>
      <c r="H1634" s="6" t="s">
        <v>36</v>
      </c>
      <c r="I1634" s="4" t="s">
        <v>39</v>
      </c>
      <c r="J1634" s="5" t="s">
        <v>16</v>
      </c>
      <c r="K1634" s="5" t="s">
        <v>501</v>
      </c>
      <c r="L1634" s="5" t="s">
        <v>17</v>
      </c>
      <c r="M1634" s="18" t="e">
        <f t="shared" si="25"/>
        <v>#N/A</v>
      </c>
      <c r="N1634" t="e">
        <f>A1634=#REF!</f>
        <v>#REF!</v>
      </c>
      <c r="O1634" t="e">
        <f>B1634=#REF!</f>
        <v>#REF!</v>
      </c>
      <c r="P1634" t="e">
        <f>C1634=#REF!</f>
        <v>#REF!</v>
      </c>
      <c r="Q1634" t="e">
        <f>D1634=#REF!</f>
        <v>#REF!</v>
      </c>
      <c r="R1634" t="e">
        <f>E1634=#REF!</f>
        <v>#REF!</v>
      </c>
      <c r="S1634" t="e">
        <f>F1634=#REF!</f>
        <v>#REF!</v>
      </c>
      <c r="T1634" t="e">
        <f>G1634=#REF!</f>
        <v>#REF!</v>
      </c>
      <c r="U1634" t="e">
        <f>H1634=#REF!</f>
        <v>#REF!</v>
      </c>
      <c r="V1634" t="e">
        <f>I1634=#REF!</f>
        <v>#REF!</v>
      </c>
      <c r="W1634" t="e">
        <f>J1634=#REF!</f>
        <v>#REF!</v>
      </c>
      <c r="X1634" t="e">
        <f>K1634=#REF!</f>
        <v>#REF!</v>
      </c>
      <c r="Y1634" t="e">
        <f>L1634=#REF!</f>
        <v>#REF!</v>
      </c>
    </row>
    <row r="1635" spans="1:25">
      <c r="A1635" s="3">
        <v>15848</v>
      </c>
      <c r="B1635" s="5" t="s">
        <v>289</v>
      </c>
      <c r="C1635" s="10" t="s">
        <v>34</v>
      </c>
      <c r="D1635" s="12" t="s">
        <v>40</v>
      </c>
      <c r="E1635" s="8"/>
      <c r="F1635" s="5"/>
      <c r="G1635" s="4"/>
      <c r="H1635" s="6" t="s">
        <v>36</v>
      </c>
      <c r="I1635" s="4" t="s">
        <v>39</v>
      </c>
      <c r="J1635" s="5" t="s">
        <v>16</v>
      </c>
      <c r="K1635" s="5" t="s">
        <v>11</v>
      </c>
      <c r="L1635" s="5" t="s">
        <v>17</v>
      </c>
      <c r="M1635" s="18" t="e">
        <f t="shared" si="25"/>
        <v>#N/A</v>
      </c>
      <c r="N1635" t="e">
        <f>A1635=#REF!</f>
        <v>#REF!</v>
      </c>
      <c r="O1635" t="e">
        <f>B1635=#REF!</f>
        <v>#REF!</v>
      </c>
      <c r="P1635" t="e">
        <f>C1635=#REF!</f>
        <v>#REF!</v>
      </c>
      <c r="Q1635" t="e">
        <f>D1635=#REF!</f>
        <v>#REF!</v>
      </c>
      <c r="R1635" t="e">
        <f>E1635=#REF!</f>
        <v>#REF!</v>
      </c>
      <c r="S1635" t="e">
        <f>F1635=#REF!</f>
        <v>#REF!</v>
      </c>
      <c r="T1635" t="e">
        <f>G1635=#REF!</f>
        <v>#REF!</v>
      </c>
      <c r="U1635" t="e">
        <f>H1635=#REF!</f>
        <v>#REF!</v>
      </c>
      <c r="V1635" t="e">
        <f>I1635=#REF!</f>
        <v>#REF!</v>
      </c>
      <c r="W1635" t="e">
        <f>J1635=#REF!</f>
        <v>#REF!</v>
      </c>
      <c r="X1635" t="e">
        <f>K1635=#REF!</f>
        <v>#REF!</v>
      </c>
      <c r="Y1635" t="e">
        <f>L1635=#REF!</f>
        <v>#REF!</v>
      </c>
    </row>
    <row r="1636" spans="1:25">
      <c r="A1636" s="4">
        <v>15849</v>
      </c>
      <c r="B1636" s="5" t="s">
        <v>289</v>
      </c>
      <c r="C1636" s="10" t="s">
        <v>31</v>
      </c>
      <c r="D1636" s="12"/>
      <c r="E1636" s="8"/>
      <c r="F1636" s="5"/>
      <c r="G1636" s="4"/>
      <c r="H1636" s="6" t="s">
        <v>32</v>
      </c>
      <c r="I1636" s="4" t="s">
        <v>343</v>
      </c>
      <c r="J1636" s="5" t="s">
        <v>285</v>
      </c>
      <c r="K1636" s="5" t="s">
        <v>783</v>
      </c>
      <c r="L1636" s="5" t="s">
        <v>17</v>
      </c>
      <c r="M1636" s="18" t="e">
        <f t="shared" si="25"/>
        <v>#N/A</v>
      </c>
      <c r="N1636" t="e">
        <f>A1636=#REF!</f>
        <v>#REF!</v>
      </c>
      <c r="O1636" t="e">
        <f>B1636=#REF!</f>
        <v>#REF!</v>
      </c>
      <c r="P1636" t="e">
        <f>C1636=#REF!</f>
        <v>#REF!</v>
      </c>
      <c r="Q1636" t="e">
        <f>D1636=#REF!</f>
        <v>#REF!</v>
      </c>
      <c r="R1636" t="e">
        <f>E1636=#REF!</f>
        <v>#REF!</v>
      </c>
      <c r="S1636" t="e">
        <f>F1636=#REF!</f>
        <v>#REF!</v>
      </c>
      <c r="T1636" t="e">
        <f>G1636=#REF!</f>
        <v>#REF!</v>
      </c>
      <c r="U1636" t="e">
        <f>H1636=#REF!</f>
        <v>#REF!</v>
      </c>
      <c r="V1636" t="e">
        <f>I1636=#REF!</f>
        <v>#REF!</v>
      </c>
      <c r="W1636" t="e">
        <f>J1636=#REF!</f>
        <v>#REF!</v>
      </c>
      <c r="X1636" t="e">
        <f>K1636=#REF!</f>
        <v>#REF!</v>
      </c>
      <c r="Y1636" t="e">
        <f>L1636=#REF!</f>
        <v>#REF!</v>
      </c>
    </row>
    <row r="1637" spans="1:25">
      <c r="A1637" s="3">
        <v>15850</v>
      </c>
      <c r="B1637" s="5" t="s">
        <v>289</v>
      </c>
      <c r="C1637" s="10" t="s">
        <v>31</v>
      </c>
      <c r="D1637" s="12"/>
      <c r="E1637" s="8"/>
      <c r="F1637" s="5"/>
      <c r="G1637" s="4"/>
      <c r="H1637" s="6" t="s">
        <v>32</v>
      </c>
      <c r="I1637" s="4" t="s">
        <v>343</v>
      </c>
      <c r="J1637" s="5" t="s">
        <v>285</v>
      </c>
      <c r="K1637" s="5" t="s">
        <v>784</v>
      </c>
      <c r="L1637" s="5" t="s">
        <v>17</v>
      </c>
      <c r="M1637" s="18" t="e">
        <f t="shared" si="25"/>
        <v>#N/A</v>
      </c>
      <c r="N1637" t="e">
        <f>A1637=#REF!</f>
        <v>#REF!</v>
      </c>
      <c r="O1637" t="e">
        <f>B1637=#REF!</f>
        <v>#REF!</v>
      </c>
      <c r="P1637" t="e">
        <f>C1637=#REF!</f>
        <v>#REF!</v>
      </c>
      <c r="Q1637" t="e">
        <f>D1637=#REF!</f>
        <v>#REF!</v>
      </c>
      <c r="R1637" t="e">
        <f>E1637=#REF!</f>
        <v>#REF!</v>
      </c>
      <c r="S1637" t="e">
        <f>F1637=#REF!</f>
        <v>#REF!</v>
      </c>
      <c r="T1637" t="e">
        <f>G1637=#REF!</f>
        <v>#REF!</v>
      </c>
      <c r="U1637" t="e">
        <f>H1637=#REF!</f>
        <v>#REF!</v>
      </c>
      <c r="V1637" t="e">
        <f>I1637=#REF!</f>
        <v>#REF!</v>
      </c>
      <c r="W1637" t="e">
        <f>J1637=#REF!</f>
        <v>#REF!</v>
      </c>
      <c r="X1637" t="e">
        <f>K1637=#REF!</f>
        <v>#REF!</v>
      </c>
      <c r="Y1637" t="e">
        <f>L1637=#REF!</f>
        <v>#REF!</v>
      </c>
    </row>
    <row r="1638" spans="1:25">
      <c r="A1638" s="4">
        <v>15851</v>
      </c>
      <c r="B1638" s="5" t="s">
        <v>289</v>
      </c>
      <c r="C1638" s="10" t="s">
        <v>31</v>
      </c>
      <c r="D1638" s="12"/>
      <c r="E1638" s="8"/>
      <c r="F1638" s="5"/>
      <c r="G1638" s="4"/>
      <c r="H1638" s="6" t="s">
        <v>32</v>
      </c>
      <c r="I1638" s="4" t="s">
        <v>343</v>
      </c>
      <c r="J1638" s="5" t="s">
        <v>285</v>
      </c>
      <c r="K1638" s="5" t="s">
        <v>91</v>
      </c>
      <c r="L1638" s="5" t="s">
        <v>17</v>
      </c>
      <c r="M1638" s="18" t="e">
        <f t="shared" si="25"/>
        <v>#N/A</v>
      </c>
      <c r="N1638" t="e">
        <f>A1638=#REF!</f>
        <v>#REF!</v>
      </c>
      <c r="O1638" t="e">
        <f>B1638=#REF!</f>
        <v>#REF!</v>
      </c>
      <c r="P1638" t="e">
        <f>C1638=#REF!</f>
        <v>#REF!</v>
      </c>
      <c r="Q1638" t="e">
        <f>D1638=#REF!</f>
        <v>#REF!</v>
      </c>
      <c r="R1638" t="e">
        <f>E1638=#REF!</f>
        <v>#REF!</v>
      </c>
      <c r="S1638" t="e">
        <f>F1638=#REF!</f>
        <v>#REF!</v>
      </c>
      <c r="T1638" t="e">
        <f>G1638=#REF!</f>
        <v>#REF!</v>
      </c>
      <c r="U1638" t="e">
        <f>H1638=#REF!</f>
        <v>#REF!</v>
      </c>
      <c r="V1638" t="e">
        <f>I1638=#REF!</f>
        <v>#REF!</v>
      </c>
      <c r="W1638" t="e">
        <f>J1638=#REF!</f>
        <v>#REF!</v>
      </c>
      <c r="X1638" t="e">
        <f>K1638=#REF!</f>
        <v>#REF!</v>
      </c>
      <c r="Y1638" t="e">
        <f>L1638=#REF!</f>
        <v>#REF!</v>
      </c>
    </row>
    <row r="1639" spans="1:25">
      <c r="A1639" s="3">
        <v>15852</v>
      </c>
      <c r="B1639" s="5" t="s">
        <v>289</v>
      </c>
      <c r="C1639" s="10" t="s">
        <v>31</v>
      </c>
      <c r="D1639" s="12"/>
      <c r="E1639" s="8"/>
      <c r="F1639" s="5"/>
      <c r="G1639" s="4"/>
      <c r="H1639" s="6" t="s">
        <v>32</v>
      </c>
      <c r="I1639" s="4" t="s">
        <v>343</v>
      </c>
      <c r="J1639" s="5" t="s">
        <v>285</v>
      </c>
      <c r="K1639" s="5" t="s">
        <v>33</v>
      </c>
      <c r="L1639" s="5" t="s">
        <v>17</v>
      </c>
      <c r="M1639" s="18" t="e">
        <f t="shared" si="25"/>
        <v>#N/A</v>
      </c>
      <c r="N1639" t="e">
        <f>A1639=#REF!</f>
        <v>#REF!</v>
      </c>
      <c r="O1639" t="e">
        <f>B1639=#REF!</f>
        <v>#REF!</v>
      </c>
      <c r="P1639" t="e">
        <f>C1639=#REF!</f>
        <v>#REF!</v>
      </c>
      <c r="Q1639" t="e">
        <f>D1639=#REF!</f>
        <v>#REF!</v>
      </c>
      <c r="R1639" t="e">
        <f>E1639=#REF!</f>
        <v>#REF!</v>
      </c>
      <c r="S1639" t="e">
        <f>F1639=#REF!</f>
        <v>#REF!</v>
      </c>
      <c r="T1639" t="e">
        <f>G1639=#REF!</f>
        <v>#REF!</v>
      </c>
      <c r="U1639" t="e">
        <f>H1639=#REF!</f>
        <v>#REF!</v>
      </c>
      <c r="V1639" t="e">
        <f>I1639=#REF!</f>
        <v>#REF!</v>
      </c>
      <c r="W1639" t="e">
        <f>J1639=#REF!</f>
        <v>#REF!</v>
      </c>
      <c r="X1639" t="e">
        <f>K1639=#REF!</f>
        <v>#REF!</v>
      </c>
      <c r="Y1639" t="e">
        <f>L1639=#REF!</f>
        <v>#REF!</v>
      </c>
    </row>
    <row r="1640" spans="1:25">
      <c r="A1640" s="4">
        <v>15853</v>
      </c>
      <c r="B1640" s="5" t="s">
        <v>289</v>
      </c>
      <c r="C1640" s="10" t="s">
        <v>31</v>
      </c>
      <c r="D1640" s="12"/>
      <c r="E1640" s="8"/>
      <c r="F1640" s="5"/>
      <c r="G1640" s="4"/>
      <c r="H1640" s="6" t="s">
        <v>32</v>
      </c>
      <c r="I1640" s="4" t="s">
        <v>343</v>
      </c>
      <c r="J1640" s="5" t="s">
        <v>285</v>
      </c>
      <c r="K1640" s="5" t="s">
        <v>486</v>
      </c>
      <c r="L1640" s="5" t="s">
        <v>17</v>
      </c>
      <c r="M1640" s="18" t="e">
        <f t="shared" si="25"/>
        <v>#N/A</v>
      </c>
      <c r="N1640" t="e">
        <f>A1640=#REF!</f>
        <v>#REF!</v>
      </c>
      <c r="O1640" t="e">
        <f>B1640=#REF!</f>
        <v>#REF!</v>
      </c>
      <c r="P1640" t="e">
        <f>C1640=#REF!</f>
        <v>#REF!</v>
      </c>
      <c r="Q1640" t="e">
        <f>D1640=#REF!</f>
        <v>#REF!</v>
      </c>
      <c r="R1640" t="e">
        <f>E1640=#REF!</f>
        <v>#REF!</v>
      </c>
      <c r="S1640" t="e">
        <f>F1640=#REF!</f>
        <v>#REF!</v>
      </c>
      <c r="T1640" t="e">
        <f>G1640=#REF!</f>
        <v>#REF!</v>
      </c>
      <c r="U1640" t="e">
        <f>H1640=#REF!</f>
        <v>#REF!</v>
      </c>
      <c r="V1640" t="e">
        <f>I1640=#REF!</f>
        <v>#REF!</v>
      </c>
      <c r="W1640" t="e">
        <f>J1640=#REF!</f>
        <v>#REF!</v>
      </c>
      <c r="X1640" t="e">
        <f>K1640=#REF!</f>
        <v>#REF!</v>
      </c>
      <c r="Y1640" t="e">
        <f>L1640=#REF!</f>
        <v>#REF!</v>
      </c>
    </row>
    <row r="1641" spans="1:25">
      <c r="A1641" s="3">
        <v>15854</v>
      </c>
      <c r="B1641" s="5" t="s">
        <v>289</v>
      </c>
      <c r="C1641" s="10" t="s">
        <v>34</v>
      </c>
      <c r="D1641" s="12" t="s">
        <v>37</v>
      </c>
      <c r="E1641" s="8"/>
      <c r="F1641" s="5"/>
      <c r="G1641" s="4"/>
      <c r="H1641" s="6" t="s">
        <v>36</v>
      </c>
      <c r="I1641" s="4" t="s">
        <v>343</v>
      </c>
      <c r="J1641" s="5" t="s">
        <v>16</v>
      </c>
      <c r="K1641" s="5" t="s">
        <v>97</v>
      </c>
      <c r="L1641" s="5" t="s">
        <v>17</v>
      </c>
      <c r="M1641" s="18" t="e">
        <f t="shared" si="25"/>
        <v>#N/A</v>
      </c>
      <c r="N1641" t="e">
        <f>A1641=#REF!</f>
        <v>#REF!</v>
      </c>
      <c r="O1641" t="e">
        <f>B1641=#REF!</f>
        <v>#REF!</v>
      </c>
      <c r="P1641" t="e">
        <f>C1641=#REF!</f>
        <v>#REF!</v>
      </c>
      <c r="Q1641" t="e">
        <f>D1641=#REF!</f>
        <v>#REF!</v>
      </c>
      <c r="R1641" t="e">
        <f>E1641=#REF!</f>
        <v>#REF!</v>
      </c>
      <c r="S1641" t="e">
        <f>F1641=#REF!</f>
        <v>#REF!</v>
      </c>
      <c r="T1641" t="e">
        <f>G1641=#REF!</f>
        <v>#REF!</v>
      </c>
      <c r="U1641" t="e">
        <f>H1641=#REF!</f>
        <v>#REF!</v>
      </c>
      <c r="V1641" t="e">
        <f>I1641=#REF!</f>
        <v>#REF!</v>
      </c>
      <c r="W1641" t="e">
        <f>J1641=#REF!</f>
        <v>#REF!</v>
      </c>
      <c r="X1641" t="e">
        <f>K1641=#REF!</f>
        <v>#REF!</v>
      </c>
      <c r="Y1641" t="e">
        <f>L1641=#REF!</f>
        <v>#REF!</v>
      </c>
    </row>
    <row r="1642" spans="1:25">
      <c r="A1642" s="4">
        <v>15855</v>
      </c>
      <c r="B1642" s="5" t="s">
        <v>289</v>
      </c>
      <c r="C1642" s="10" t="s">
        <v>31</v>
      </c>
      <c r="D1642" s="12"/>
      <c r="E1642" s="8"/>
      <c r="F1642" s="5"/>
      <c r="G1642" s="4"/>
      <c r="H1642" s="6" t="s">
        <v>32</v>
      </c>
      <c r="I1642" s="4" t="s">
        <v>344</v>
      </c>
      <c r="J1642" s="5" t="s">
        <v>285</v>
      </c>
      <c r="K1642" s="5" t="s">
        <v>784</v>
      </c>
      <c r="L1642" s="5" t="s">
        <v>17</v>
      </c>
      <c r="M1642" s="18" t="e">
        <f t="shared" si="25"/>
        <v>#N/A</v>
      </c>
      <c r="N1642" t="e">
        <f>A1642=#REF!</f>
        <v>#REF!</v>
      </c>
      <c r="O1642" t="e">
        <f>B1642=#REF!</f>
        <v>#REF!</v>
      </c>
      <c r="P1642" t="e">
        <f>C1642=#REF!</f>
        <v>#REF!</v>
      </c>
      <c r="Q1642" t="e">
        <f>D1642=#REF!</f>
        <v>#REF!</v>
      </c>
      <c r="R1642" t="e">
        <f>E1642=#REF!</f>
        <v>#REF!</v>
      </c>
      <c r="S1642" t="e">
        <f>F1642=#REF!</f>
        <v>#REF!</v>
      </c>
      <c r="T1642" t="e">
        <f>G1642=#REF!</f>
        <v>#REF!</v>
      </c>
      <c r="U1642" t="e">
        <f>H1642=#REF!</f>
        <v>#REF!</v>
      </c>
      <c r="V1642" t="e">
        <f>I1642=#REF!</f>
        <v>#REF!</v>
      </c>
      <c r="W1642" t="e">
        <f>J1642=#REF!</f>
        <v>#REF!</v>
      </c>
      <c r="X1642" t="e">
        <f>K1642=#REF!</f>
        <v>#REF!</v>
      </c>
      <c r="Y1642" t="e">
        <f>L1642=#REF!</f>
        <v>#REF!</v>
      </c>
    </row>
    <row r="1643" spans="1:25">
      <c r="A1643" s="3">
        <v>15856</v>
      </c>
      <c r="B1643" s="5" t="s">
        <v>289</v>
      </c>
      <c r="C1643" s="10" t="s">
        <v>31</v>
      </c>
      <c r="D1643" s="12"/>
      <c r="E1643" s="8"/>
      <c r="F1643" s="5"/>
      <c r="G1643" s="4"/>
      <c r="H1643" s="6" t="s">
        <v>32</v>
      </c>
      <c r="I1643" s="4" t="s">
        <v>344</v>
      </c>
      <c r="J1643" s="5" t="s">
        <v>285</v>
      </c>
      <c r="K1643" s="5" t="s">
        <v>91</v>
      </c>
      <c r="L1643" s="5" t="s">
        <v>17</v>
      </c>
      <c r="M1643" s="18" t="e">
        <f t="shared" si="25"/>
        <v>#N/A</v>
      </c>
      <c r="N1643" t="e">
        <f>A1643=#REF!</f>
        <v>#REF!</v>
      </c>
      <c r="O1643" t="e">
        <f>B1643=#REF!</f>
        <v>#REF!</v>
      </c>
      <c r="P1643" t="e">
        <f>C1643=#REF!</f>
        <v>#REF!</v>
      </c>
      <c r="Q1643" t="e">
        <f>D1643=#REF!</f>
        <v>#REF!</v>
      </c>
      <c r="R1643" t="e">
        <f>E1643=#REF!</f>
        <v>#REF!</v>
      </c>
      <c r="S1643" t="e">
        <f>F1643=#REF!</f>
        <v>#REF!</v>
      </c>
      <c r="T1643" t="e">
        <f>G1643=#REF!</f>
        <v>#REF!</v>
      </c>
      <c r="U1643" t="e">
        <f>H1643=#REF!</f>
        <v>#REF!</v>
      </c>
      <c r="V1643" t="e">
        <f>I1643=#REF!</f>
        <v>#REF!</v>
      </c>
      <c r="W1643" t="e">
        <f>J1643=#REF!</f>
        <v>#REF!</v>
      </c>
      <c r="X1643" t="e">
        <f>K1643=#REF!</f>
        <v>#REF!</v>
      </c>
      <c r="Y1643" t="e">
        <f>L1643=#REF!</f>
        <v>#REF!</v>
      </c>
    </row>
    <row r="1644" spans="1:25">
      <c r="A1644" s="4">
        <v>15857</v>
      </c>
      <c r="B1644" s="5" t="s">
        <v>289</v>
      </c>
      <c r="C1644" s="10" t="s">
        <v>31</v>
      </c>
      <c r="D1644" s="12"/>
      <c r="E1644" s="8"/>
      <c r="F1644" s="5"/>
      <c r="G1644" s="4"/>
      <c r="H1644" s="6" t="s">
        <v>32</v>
      </c>
      <c r="I1644" s="4" t="s">
        <v>344</v>
      </c>
      <c r="J1644" s="5" t="s">
        <v>285</v>
      </c>
      <c r="K1644" s="5" t="s">
        <v>33</v>
      </c>
      <c r="L1644" s="5" t="s">
        <v>17</v>
      </c>
      <c r="M1644" s="18" t="e">
        <f t="shared" si="25"/>
        <v>#N/A</v>
      </c>
      <c r="N1644" t="e">
        <f>A1644=#REF!</f>
        <v>#REF!</v>
      </c>
      <c r="O1644" t="e">
        <f>B1644=#REF!</f>
        <v>#REF!</v>
      </c>
      <c r="P1644" t="e">
        <f>C1644=#REF!</f>
        <v>#REF!</v>
      </c>
      <c r="Q1644" t="e">
        <f>D1644=#REF!</f>
        <v>#REF!</v>
      </c>
      <c r="R1644" t="e">
        <f>E1644=#REF!</f>
        <v>#REF!</v>
      </c>
      <c r="S1644" t="e">
        <f>F1644=#REF!</f>
        <v>#REF!</v>
      </c>
      <c r="T1644" t="e">
        <f>G1644=#REF!</f>
        <v>#REF!</v>
      </c>
      <c r="U1644" t="e">
        <f>H1644=#REF!</f>
        <v>#REF!</v>
      </c>
      <c r="V1644" t="e">
        <f>I1644=#REF!</f>
        <v>#REF!</v>
      </c>
      <c r="W1644" t="e">
        <f>J1644=#REF!</f>
        <v>#REF!</v>
      </c>
      <c r="X1644" t="e">
        <f>K1644=#REF!</f>
        <v>#REF!</v>
      </c>
      <c r="Y1644" t="e">
        <f>L1644=#REF!</f>
        <v>#REF!</v>
      </c>
    </row>
    <row r="1645" spans="1:25">
      <c r="A1645" s="3">
        <v>15858</v>
      </c>
      <c r="B1645" s="5" t="s">
        <v>289</v>
      </c>
      <c r="C1645" s="10" t="s">
        <v>31</v>
      </c>
      <c r="D1645" s="12"/>
      <c r="E1645" s="8"/>
      <c r="F1645" s="5"/>
      <c r="G1645" s="4"/>
      <c r="H1645" s="6" t="s">
        <v>32</v>
      </c>
      <c r="I1645" s="4" t="s">
        <v>344</v>
      </c>
      <c r="J1645" s="5" t="s">
        <v>285</v>
      </c>
      <c r="K1645" s="5" t="s">
        <v>486</v>
      </c>
      <c r="L1645" s="5" t="s">
        <v>17</v>
      </c>
      <c r="M1645" s="18" t="e">
        <f t="shared" si="25"/>
        <v>#N/A</v>
      </c>
      <c r="N1645" t="e">
        <f>A1645=#REF!</f>
        <v>#REF!</v>
      </c>
      <c r="O1645" t="e">
        <f>B1645=#REF!</f>
        <v>#REF!</v>
      </c>
      <c r="P1645" t="e">
        <f>C1645=#REF!</f>
        <v>#REF!</v>
      </c>
      <c r="Q1645" t="e">
        <f>D1645=#REF!</f>
        <v>#REF!</v>
      </c>
      <c r="R1645" t="e">
        <f>E1645=#REF!</f>
        <v>#REF!</v>
      </c>
      <c r="S1645" t="e">
        <f>F1645=#REF!</f>
        <v>#REF!</v>
      </c>
      <c r="T1645" t="e">
        <f>G1645=#REF!</f>
        <v>#REF!</v>
      </c>
      <c r="U1645" t="e">
        <f>H1645=#REF!</f>
        <v>#REF!</v>
      </c>
      <c r="V1645" t="e">
        <f>I1645=#REF!</f>
        <v>#REF!</v>
      </c>
      <c r="W1645" t="e">
        <f>J1645=#REF!</f>
        <v>#REF!</v>
      </c>
      <c r="X1645" t="e">
        <f>K1645=#REF!</f>
        <v>#REF!</v>
      </c>
      <c r="Y1645" t="e">
        <f>L1645=#REF!</f>
        <v>#REF!</v>
      </c>
    </row>
    <row r="1646" spans="1:25">
      <c r="A1646" s="4">
        <v>15859</v>
      </c>
      <c r="B1646" s="5" t="s">
        <v>289</v>
      </c>
      <c r="C1646" s="10" t="s">
        <v>34</v>
      </c>
      <c r="D1646" s="12" t="s">
        <v>37</v>
      </c>
      <c r="E1646" s="8"/>
      <c r="F1646" s="5"/>
      <c r="G1646" s="4"/>
      <c r="H1646" s="6" t="s">
        <v>36</v>
      </c>
      <c r="I1646" s="4" t="s">
        <v>344</v>
      </c>
      <c r="J1646" s="5" t="s">
        <v>16</v>
      </c>
      <c r="K1646" s="5" t="s">
        <v>57</v>
      </c>
      <c r="L1646" s="5" t="s">
        <v>17</v>
      </c>
      <c r="M1646" s="18" t="e">
        <f t="shared" si="25"/>
        <v>#N/A</v>
      </c>
      <c r="N1646" t="e">
        <f>A1646=#REF!</f>
        <v>#REF!</v>
      </c>
      <c r="O1646" t="e">
        <f>B1646=#REF!</f>
        <v>#REF!</v>
      </c>
      <c r="P1646" t="e">
        <f>C1646=#REF!</f>
        <v>#REF!</v>
      </c>
      <c r="Q1646" t="e">
        <f>D1646=#REF!</f>
        <v>#REF!</v>
      </c>
      <c r="R1646" t="e">
        <f>E1646=#REF!</f>
        <v>#REF!</v>
      </c>
      <c r="S1646" t="e">
        <f>F1646=#REF!</f>
        <v>#REF!</v>
      </c>
      <c r="T1646" t="e">
        <f>G1646=#REF!</f>
        <v>#REF!</v>
      </c>
      <c r="U1646" t="e">
        <f>H1646=#REF!</f>
        <v>#REF!</v>
      </c>
      <c r="V1646" t="e">
        <f>I1646=#REF!</f>
        <v>#REF!</v>
      </c>
      <c r="W1646" t="e">
        <f>J1646=#REF!</f>
        <v>#REF!</v>
      </c>
      <c r="X1646" t="e">
        <f>K1646=#REF!</f>
        <v>#REF!</v>
      </c>
      <c r="Y1646" t="e">
        <f>L1646=#REF!</f>
        <v>#REF!</v>
      </c>
    </row>
    <row r="1647" spans="1:25">
      <c r="A1647" s="3">
        <v>15860</v>
      </c>
      <c r="B1647" s="5" t="s">
        <v>289</v>
      </c>
      <c r="C1647" s="10" t="s">
        <v>31</v>
      </c>
      <c r="D1647" s="12"/>
      <c r="E1647" s="8"/>
      <c r="F1647" s="5"/>
      <c r="G1647" s="4"/>
      <c r="H1647" s="6" t="s">
        <v>32</v>
      </c>
      <c r="I1647" s="4" t="s">
        <v>345</v>
      </c>
      <c r="J1647" s="5" t="s">
        <v>285</v>
      </c>
      <c r="K1647" s="5" t="s">
        <v>784</v>
      </c>
      <c r="L1647" s="5" t="s">
        <v>17</v>
      </c>
      <c r="M1647" s="18" t="e">
        <f t="shared" si="25"/>
        <v>#N/A</v>
      </c>
      <c r="N1647" t="e">
        <f>A1647=#REF!</f>
        <v>#REF!</v>
      </c>
      <c r="O1647" t="e">
        <f>B1647=#REF!</f>
        <v>#REF!</v>
      </c>
      <c r="P1647" t="e">
        <f>C1647=#REF!</f>
        <v>#REF!</v>
      </c>
      <c r="Q1647" t="e">
        <f>D1647=#REF!</f>
        <v>#REF!</v>
      </c>
      <c r="R1647" t="e">
        <f>E1647=#REF!</f>
        <v>#REF!</v>
      </c>
      <c r="S1647" t="e">
        <f>F1647=#REF!</f>
        <v>#REF!</v>
      </c>
      <c r="T1647" t="e">
        <f>G1647=#REF!</f>
        <v>#REF!</v>
      </c>
      <c r="U1647" t="e">
        <f>H1647=#REF!</f>
        <v>#REF!</v>
      </c>
      <c r="V1647" t="e">
        <f>I1647=#REF!</f>
        <v>#REF!</v>
      </c>
      <c r="W1647" t="e">
        <f>J1647=#REF!</f>
        <v>#REF!</v>
      </c>
      <c r="X1647" t="e">
        <f>K1647=#REF!</f>
        <v>#REF!</v>
      </c>
      <c r="Y1647" t="e">
        <f>L1647=#REF!</f>
        <v>#REF!</v>
      </c>
    </row>
    <row r="1648" spans="1:25">
      <c r="A1648" s="4">
        <v>15861</v>
      </c>
      <c r="B1648" s="5" t="s">
        <v>289</v>
      </c>
      <c r="C1648" s="10" t="s">
        <v>31</v>
      </c>
      <c r="D1648" s="12"/>
      <c r="E1648" s="8"/>
      <c r="F1648" s="5"/>
      <c r="G1648" s="4"/>
      <c r="H1648" s="6" t="s">
        <v>32</v>
      </c>
      <c r="I1648" s="4" t="s">
        <v>345</v>
      </c>
      <c r="J1648" s="5" t="s">
        <v>285</v>
      </c>
      <c r="K1648" s="5" t="s">
        <v>91</v>
      </c>
      <c r="L1648" s="5" t="s">
        <v>17</v>
      </c>
      <c r="M1648" s="18" t="e">
        <f t="shared" si="25"/>
        <v>#N/A</v>
      </c>
      <c r="N1648" t="e">
        <f>A1648=#REF!</f>
        <v>#REF!</v>
      </c>
      <c r="O1648" t="e">
        <f>B1648=#REF!</f>
        <v>#REF!</v>
      </c>
      <c r="P1648" t="e">
        <f>C1648=#REF!</f>
        <v>#REF!</v>
      </c>
      <c r="Q1648" t="e">
        <f>D1648=#REF!</f>
        <v>#REF!</v>
      </c>
      <c r="R1648" t="e">
        <f>E1648=#REF!</f>
        <v>#REF!</v>
      </c>
      <c r="S1648" t="e">
        <f>F1648=#REF!</f>
        <v>#REF!</v>
      </c>
      <c r="T1648" t="e">
        <f>G1648=#REF!</f>
        <v>#REF!</v>
      </c>
      <c r="U1648" t="e">
        <f>H1648=#REF!</f>
        <v>#REF!</v>
      </c>
      <c r="V1648" t="e">
        <f>I1648=#REF!</f>
        <v>#REF!</v>
      </c>
      <c r="W1648" t="e">
        <f>J1648=#REF!</f>
        <v>#REF!</v>
      </c>
      <c r="X1648" t="e">
        <f>K1648=#REF!</f>
        <v>#REF!</v>
      </c>
      <c r="Y1648" t="e">
        <f>L1648=#REF!</f>
        <v>#REF!</v>
      </c>
    </row>
    <row r="1649" spans="1:25">
      <c r="A1649" s="3">
        <v>15862</v>
      </c>
      <c r="B1649" s="5" t="s">
        <v>289</v>
      </c>
      <c r="C1649" s="10" t="s">
        <v>31</v>
      </c>
      <c r="D1649" s="12"/>
      <c r="E1649" s="8"/>
      <c r="F1649" s="5"/>
      <c r="G1649" s="4"/>
      <c r="H1649" s="6" t="s">
        <v>32</v>
      </c>
      <c r="I1649" s="4" t="s">
        <v>345</v>
      </c>
      <c r="J1649" s="5" t="s">
        <v>285</v>
      </c>
      <c r="K1649" s="5" t="s">
        <v>33</v>
      </c>
      <c r="L1649" s="5" t="s">
        <v>17</v>
      </c>
      <c r="M1649" s="18" t="e">
        <f t="shared" si="25"/>
        <v>#N/A</v>
      </c>
      <c r="N1649" t="e">
        <f>A1649=#REF!</f>
        <v>#REF!</v>
      </c>
      <c r="O1649" t="e">
        <f>B1649=#REF!</f>
        <v>#REF!</v>
      </c>
      <c r="P1649" t="e">
        <f>C1649=#REF!</f>
        <v>#REF!</v>
      </c>
      <c r="Q1649" t="e">
        <f>D1649=#REF!</f>
        <v>#REF!</v>
      </c>
      <c r="R1649" t="e">
        <f>E1649=#REF!</f>
        <v>#REF!</v>
      </c>
      <c r="S1649" t="e">
        <f>F1649=#REF!</f>
        <v>#REF!</v>
      </c>
      <c r="T1649" t="e">
        <f>G1649=#REF!</f>
        <v>#REF!</v>
      </c>
      <c r="U1649" t="e">
        <f>H1649=#REF!</f>
        <v>#REF!</v>
      </c>
      <c r="V1649" t="e">
        <f>I1649=#REF!</f>
        <v>#REF!</v>
      </c>
      <c r="W1649" t="e">
        <f>J1649=#REF!</f>
        <v>#REF!</v>
      </c>
      <c r="X1649" t="e">
        <f>K1649=#REF!</f>
        <v>#REF!</v>
      </c>
      <c r="Y1649" t="e">
        <f>L1649=#REF!</f>
        <v>#REF!</v>
      </c>
    </row>
    <row r="1650" spans="1:25">
      <c r="A1650" s="4">
        <v>15863</v>
      </c>
      <c r="B1650" s="5" t="s">
        <v>289</v>
      </c>
      <c r="C1650" s="10" t="s">
        <v>31</v>
      </c>
      <c r="D1650" s="12"/>
      <c r="E1650" s="8"/>
      <c r="F1650" s="5"/>
      <c r="G1650" s="4"/>
      <c r="H1650" s="6" t="s">
        <v>32</v>
      </c>
      <c r="I1650" s="4" t="s">
        <v>345</v>
      </c>
      <c r="J1650" s="5" t="s">
        <v>285</v>
      </c>
      <c r="K1650" s="5" t="s">
        <v>486</v>
      </c>
      <c r="L1650" s="5" t="s">
        <v>17</v>
      </c>
      <c r="M1650" s="18" t="e">
        <f t="shared" si="25"/>
        <v>#N/A</v>
      </c>
      <c r="N1650" t="e">
        <f>A1650=#REF!</f>
        <v>#REF!</v>
      </c>
      <c r="O1650" t="e">
        <f>B1650=#REF!</f>
        <v>#REF!</v>
      </c>
      <c r="P1650" t="e">
        <f>C1650=#REF!</f>
        <v>#REF!</v>
      </c>
      <c r="Q1650" t="e">
        <f>D1650=#REF!</f>
        <v>#REF!</v>
      </c>
      <c r="R1650" t="e">
        <f>E1650=#REF!</f>
        <v>#REF!</v>
      </c>
      <c r="S1650" t="e">
        <f>F1650=#REF!</f>
        <v>#REF!</v>
      </c>
      <c r="T1650" t="e">
        <f>G1650=#REF!</f>
        <v>#REF!</v>
      </c>
      <c r="U1650" t="e">
        <f>H1650=#REF!</f>
        <v>#REF!</v>
      </c>
      <c r="V1650" t="e">
        <f>I1650=#REF!</f>
        <v>#REF!</v>
      </c>
      <c r="W1650" t="e">
        <f>J1650=#REF!</f>
        <v>#REF!</v>
      </c>
      <c r="X1650" t="e">
        <f>K1650=#REF!</f>
        <v>#REF!</v>
      </c>
      <c r="Y1650" t="e">
        <f>L1650=#REF!</f>
        <v>#REF!</v>
      </c>
    </row>
    <row r="1651" spans="1:25">
      <c r="A1651" s="3">
        <v>15864</v>
      </c>
      <c r="B1651" s="5" t="s">
        <v>289</v>
      </c>
      <c r="C1651" s="10" t="s">
        <v>34</v>
      </c>
      <c r="D1651" s="12" t="s">
        <v>37</v>
      </c>
      <c r="E1651" s="8"/>
      <c r="F1651" s="5"/>
      <c r="G1651" s="4"/>
      <c r="H1651" s="6" t="s">
        <v>36</v>
      </c>
      <c r="I1651" s="4" t="s">
        <v>345</v>
      </c>
      <c r="J1651" s="5" t="s">
        <v>16</v>
      </c>
      <c r="K1651" s="5" t="s">
        <v>97</v>
      </c>
      <c r="L1651" s="5" t="s">
        <v>17</v>
      </c>
      <c r="M1651" s="18" t="e">
        <f t="shared" si="25"/>
        <v>#N/A</v>
      </c>
      <c r="N1651" t="e">
        <f>A1651=#REF!</f>
        <v>#REF!</v>
      </c>
      <c r="O1651" t="e">
        <f>B1651=#REF!</f>
        <v>#REF!</v>
      </c>
      <c r="P1651" t="e">
        <f>C1651=#REF!</f>
        <v>#REF!</v>
      </c>
      <c r="Q1651" t="e">
        <f>D1651=#REF!</f>
        <v>#REF!</v>
      </c>
      <c r="R1651" t="e">
        <f>E1651=#REF!</f>
        <v>#REF!</v>
      </c>
      <c r="S1651" t="e">
        <f>F1651=#REF!</f>
        <v>#REF!</v>
      </c>
      <c r="T1651" t="e">
        <f>G1651=#REF!</f>
        <v>#REF!</v>
      </c>
      <c r="U1651" t="e">
        <f>H1651=#REF!</f>
        <v>#REF!</v>
      </c>
      <c r="V1651" t="e">
        <f>I1651=#REF!</f>
        <v>#REF!</v>
      </c>
      <c r="W1651" t="e">
        <f>J1651=#REF!</f>
        <v>#REF!</v>
      </c>
      <c r="X1651" t="e">
        <f>K1651=#REF!</f>
        <v>#REF!</v>
      </c>
      <c r="Y1651" t="e">
        <f>L1651=#REF!</f>
        <v>#REF!</v>
      </c>
    </row>
    <row r="1652" spans="1:25">
      <c r="A1652" s="4">
        <v>15865</v>
      </c>
      <c r="B1652" s="5" t="s">
        <v>289</v>
      </c>
      <c r="C1652" s="10" t="s">
        <v>31</v>
      </c>
      <c r="D1652" s="12"/>
      <c r="E1652" s="8"/>
      <c r="F1652" s="5"/>
      <c r="G1652" s="4"/>
      <c r="H1652" s="6" t="s">
        <v>32</v>
      </c>
      <c r="I1652" s="4" t="s">
        <v>346</v>
      </c>
      <c r="J1652" s="5" t="s">
        <v>285</v>
      </c>
      <c r="K1652" s="5" t="s">
        <v>786</v>
      </c>
      <c r="L1652" s="5" t="s">
        <v>17</v>
      </c>
      <c r="M1652" s="18" t="e">
        <f t="shared" si="25"/>
        <v>#N/A</v>
      </c>
      <c r="N1652" t="e">
        <f>A1652=#REF!</f>
        <v>#REF!</v>
      </c>
      <c r="O1652" t="e">
        <f>B1652=#REF!</f>
        <v>#REF!</v>
      </c>
      <c r="P1652" t="e">
        <f>C1652=#REF!</f>
        <v>#REF!</v>
      </c>
      <c r="Q1652" t="e">
        <f>D1652=#REF!</f>
        <v>#REF!</v>
      </c>
      <c r="R1652" t="e">
        <f>E1652=#REF!</f>
        <v>#REF!</v>
      </c>
      <c r="S1652" t="e">
        <f>F1652=#REF!</f>
        <v>#REF!</v>
      </c>
      <c r="T1652" t="e">
        <f>G1652=#REF!</f>
        <v>#REF!</v>
      </c>
      <c r="U1652" t="e">
        <f>H1652=#REF!</f>
        <v>#REF!</v>
      </c>
      <c r="V1652" t="e">
        <f>I1652=#REF!</f>
        <v>#REF!</v>
      </c>
      <c r="W1652" t="e">
        <f>J1652=#REF!</f>
        <v>#REF!</v>
      </c>
      <c r="X1652" t="e">
        <f>K1652=#REF!</f>
        <v>#REF!</v>
      </c>
      <c r="Y1652" t="e">
        <f>L1652=#REF!</f>
        <v>#REF!</v>
      </c>
    </row>
    <row r="1653" spans="1:25">
      <c r="A1653" s="3">
        <v>15866</v>
      </c>
      <c r="B1653" s="5" t="s">
        <v>289</v>
      </c>
      <c r="C1653" s="10" t="s">
        <v>31</v>
      </c>
      <c r="D1653" s="12"/>
      <c r="E1653" s="8"/>
      <c r="F1653" s="5"/>
      <c r="G1653" s="4"/>
      <c r="H1653" s="6" t="s">
        <v>32</v>
      </c>
      <c r="I1653" s="4" t="s">
        <v>346</v>
      </c>
      <c r="J1653" s="5" t="s">
        <v>285</v>
      </c>
      <c r="K1653" s="5" t="s">
        <v>33</v>
      </c>
      <c r="L1653" s="5" t="s">
        <v>17</v>
      </c>
      <c r="M1653" s="18" t="e">
        <f t="shared" si="25"/>
        <v>#N/A</v>
      </c>
      <c r="N1653" t="e">
        <f>A1653=#REF!</f>
        <v>#REF!</v>
      </c>
      <c r="O1653" t="e">
        <f>B1653=#REF!</f>
        <v>#REF!</v>
      </c>
      <c r="P1653" t="e">
        <f>C1653=#REF!</f>
        <v>#REF!</v>
      </c>
      <c r="Q1653" t="e">
        <f>D1653=#REF!</f>
        <v>#REF!</v>
      </c>
      <c r="R1653" t="e">
        <f>E1653=#REF!</f>
        <v>#REF!</v>
      </c>
      <c r="S1653" t="e">
        <f>F1653=#REF!</f>
        <v>#REF!</v>
      </c>
      <c r="T1653" t="e">
        <f>G1653=#REF!</f>
        <v>#REF!</v>
      </c>
      <c r="U1653" t="e">
        <f>H1653=#REF!</f>
        <v>#REF!</v>
      </c>
      <c r="V1653" t="e">
        <f>I1653=#REF!</f>
        <v>#REF!</v>
      </c>
      <c r="W1653" t="e">
        <f>J1653=#REF!</f>
        <v>#REF!</v>
      </c>
      <c r="X1653" t="e">
        <f>K1653=#REF!</f>
        <v>#REF!</v>
      </c>
      <c r="Y1653" t="e">
        <f>L1653=#REF!</f>
        <v>#REF!</v>
      </c>
    </row>
    <row r="1654" spans="1:25">
      <c r="A1654" s="4">
        <v>15867</v>
      </c>
      <c r="B1654" s="5" t="s">
        <v>289</v>
      </c>
      <c r="C1654" s="10" t="s">
        <v>31</v>
      </c>
      <c r="D1654" s="12"/>
      <c r="E1654" s="8"/>
      <c r="F1654" s="5"/>
      <c r="G1654" s="4"/>
      <c r="H1654" s="6" t="s">
        <v>32</v>
      </c>
      <c r="I1654" s="4" t="s">
        <v>346</v>
      </c>
      <c r="J1654" s="5" t="s">
        <v>285</v>
      </c>
      <c r="K1654" s="5" t="s">
        <v>486</v>
      </c>
      <c r="L1654" s="5" t="s">
        <v>17</v>
      </c>
      <c r="M1654" s="18" t="e">
        <f t="shared" si="25"/>
        <v>#N/A</v>
      </c>
      <c r="N1654" t="e">
        <f>A1654=#REF!</f>
        <v>#REF!</v>
      </c>
      <c r="O1654" t="e">
        <f>B1654=#REF!</f>
        <v>#REF!</v>
      </c>
      <c r="P1654" t="e">
        <f>C1654=#REF!</f>
        <v>#REF!</v>
      </c>
      <c r="Q1654" t="e">
        <f>D1654=#REF!</f>
        <v>#REF!</v>
      </c>
      <c r="R1654" t="e">
        <f>E1654=#REF!</f>
        <v>#REF!</v>
      </c>
      <c r="S1654" t="e">
        <f>F1654=#REF!</f>
        <v>#REF!</v>
      </c>
      <c r="T1654" t="e">
        <f>G1654=#REF!</f>
        <v>#REF!</v>
      </c>
      <c r="U1654" t="e">
        <f>H1654=#REF!</f>
        <v>#REF!</v>
      </c>
      <c r="V1654" t="e">
        <f>I1654=#REF!</f>
        <v>#REF!</v>
      </c>
      <c r="W1654" t="e">
        <f>J1654=#REF!</f>
        <v>#REF!</v>
      </c>
      <c r="X1654" t="e">
        <f>K1654=#REF!</f>
        <v>#REF!</v>
      </c>
      <c r="Y1654" t="e">
        <f>L1654=#REF!</f>
        <v>#REF!</v>
      </c>
    </row>
    <row r="1655" spans="1:25">
      <c r="A1655" s="3">
        <v>15868</v>
      </c>
      <c r="B1655" s="5" t="s">
        <v>289</v>
      </c>
      <c r="C1655" s="10" t="s">
        <v>34</v>
      </c>
      <c r="D1655" s="12" t="s">
        <v>37</v>
      </c>
      <c r="E1655" s="8"/>
      <c r="F1655" s="5"/>
      <c r="G1655" s="4"/>
      <c r="H1655" s="6" t="s">
        <v>36</v>
      </c>
      <c r="I1655" s="4" t="s">
        <v>346</v>
      </c>
      <c r="J1655" s="5" t="s">
        <v>16</v>
      </c>
      <c r="K1655" s="5" t="s">
        <v>97</v>
      </c>
      <c r="L1655" s="5" t="s">
        <v>17</v>
      </c>
      <c r="M1655" s="18" t="e">
        <f t="shared" si="25"/>
        <v>#N/A</v>
      </c>
      <c r="N1655" t="e">
        <f>A1655=#REF!</f>
        <v>#REF!</v>
      </c>
      <c r="O1655" t="e">
        <f>B1655=#REF!</f>
        <v>#REF!</v>
      </c>
      <c r="P1655" t="e">
        <f>C1655=#REF!</f>
        <v>#REF!</v>
      </c>
      <c r="Q1655" t="e">
        <f>D1655=#REF!</f>
        <v>#REF!</v>
      </c>
      <c r="R1655" t="e">
        <f>E1655=#REF!</f>
        <v>#REF!</v>
      </c>
      <c r="S1655" t="e">
        <f>F1655=#REF!</f>
        <v>#REF!</v>
      </c>
      <c r="T1655" t="e">
        <f>G1655=#REF!</f>
        <v>#REF!</v>
      </c>
      <c r="U1655" t="e">
        <f>H1655=#REF!</f>
        <v>#REF!</v>
      </c>
      <c r="V1655" t="e">
        <f>I1655=#REF!</f>
        <v>#REF!</v>
      </c>
      <c r="W1655" t="e">
        <f>J1655=#REF!</f>
        <v>#REF!</v>
      </c>
      <c r="X1655" t="e">
        <f>K1655=#REF!</f>
        <v>#REF!</v>
      </c>
      <c r="Y1655" t="e">
        <f>L1655=#REF!</f>
        <v>#REF!</v>
      </c>
    </row>
    <row r="1656" spans="1:25">
      <c r="A1656" s="4">
        <v>15869</v>
      </c>
      <c r="B1656" s="5" t="s">
        <v>289</v>
      </c>
      <c r="C1656" s="10" t="s">
        <v>31</v>
      </c>
      <c r="D1656" s="12"/>
      <c r="E1656" s="8"/>
      <c r="F1656" s="5"/>
      <c r="G1656" s="4"/>
      <c r="H1656" s="6" t="s">
        <v>32</v>
      </c>
      <c r="I1656" s="4" t="s">
        <v>347</v>
      </c>
      <c r="J1656" s="5" t="s">
        <v>285</v>
      </c>
      <c r="K1656" s="5" t="s">
        <v>787</v>
      </c>
      <c r="L1656" s="5" t="s">
        <v>17</v>
      </c>
      <c r="M1656" s="18" t="e">
        <f t="shared" si="25"/>
        <v>#N/A</v>
      </c>
      <c r="N1656" t="e">
        <f>A1656=#REF!</f>
        <v>#REF!</v>
      </c>
      <c r="O1656" t="e">
        <f>B1656=#REF!</f>
        <v>#REF!</v>
      </c>
      <c r="P1656" t="e">
        <f>C1656=#REF!</f>
        <v>#REF!</v>
      </c>
      <c r="Q1656" t="e">
        <f>D1656=#REF!</f>
        <v>#REF!</v>
      </c>
      <c r="R1656" t="e">
        <f>E1656=#REF!</f>
        <v>#REF!</v>
      </c>
      <c r="S1656" t="e">
        <f>F1656=#REF!</f>
        <v>#REF!</v>
      </c>
      <c r="T1656" t="e">
        <f>G1656=#REF!</f>
        <v>#REF!</v>
      </c>
      <c r="U1656" t="e">
        <f>H1656=#REF!</f>
        <v>#REF!</v>
      </c>
      <c r="V1656" t="e">
        <f>I1656=#REF!</f>
        <v>#REF!</v>
      </c>
      <c r="W1656" t="e">
        <f>J1656=#REF!</f>
        <v>#REF!</v>
      </c>
      <c r="X1656" t="e">
        <f>K1656=#REF!</f>
        <v>#REF!</v>
      </c>
      <c r="Y1656" t="e">
        <f>L1656=#REF!</f>
        <v>#REF!</v>
      </c>
    </row>
    <row r="1657" spans="1:25">
      <c r="A1657" s="3">
        <v>15870</v>
      </c>
      <c r="B1657" s="5" t="s">
        <v>289</v>
      </c>
      <c r="C1657" s="10" t="s">
        <v>31</v>
      </c>
      <c r="D1657" s="12"/>
      <c r="E1657" s="8"/>
      <c r="F1657" s="5"/>
      <c r="G1657" s="4"/>
      <c r="H1657" s="6" t="s">
        <v>32</v>
      </c>
      <c r="I1657" s="4" t="s">
        <v>347</v>
      </c>
      <c r="J1657" s="5" t="s">
        <v>285</v>
      </c>
      <c r="K1657" s="5" t="s">
        <v>33</v>
      </c>
      <c r="L1657" s="5" t="s">
        <v>17</v>
      </c>
      <c r="M1657" s="18" t="e">
        <f t="shared" si="25"/>
        <v>#N/A</v>
      </c>
      <c r="N1657" t="e">
        <f>A1657=#REF!</f>
        <v>#REF!</v>
      </c>
      <c r="O1657" t="e">
        <f>B1657=#REF!</f>
        <v>#REF!</v>
      </c>
      <c r="P1657" t="e">
        <f>C1657=#REF!</f>
        <v>#REF!</v>
      </c>
      <c r="Q1657" t="e">
        <f>D1657=#REF!</f>
        <v>#REF!</v>
      </c>
      <c r="R1657" t="e">
        <f>E1657=#REF!</f>
        <v>#REF!</v>
      </c>
      <c r="S1657" t="e">
        <f>F1657=#REF!</f>
        <v>#REF!</v>
      </c>
      <c r="T1657" t="e">
        <f>G1657=#REF!</f>
        <v>#REF!</v>
      </c>
      <c r="U1657" t="e">
        <f>H1657=#REF!</f>
        <v>#REF!</v>
      </c>
      <c r="V1657" t="e">
        <f>I1657=#REF!</f>
        <v>#REF!</v>
      </c>
      <c r="W1657" t="e">
        <f>J1657=#REF!</f>
        <v>#REF!</v>
      </c>
      <c r="X1657" t="e">
        <f>K1657=#REF!</f>
        <v>#REF!</v>
      </c>
      <c r="Y1657" t="e">
        <f>L1657=#REF!</f>
        <v>#REF!</v>
      </c>
    </row>
    <row r="1658" spans="1:25">
      <c r="A1658" s="4">
        <v>15871</v>
      </c>
      <c r="B1658" s="5" t="s">
        <v>289</v>
      </c>
      <c r="C1658" s="10" t="s">
        <v>31</v>
      </c>
      <c r="D1658" s="12"/>
      <c r="E1658" s="8"/>
      <c r="F1658" s="5"/>
      <c r="G1658" s="4"/>
      <c r="H1658" s="6" t="s">
        <v>32</v>
      </c>
      <c r="I1658" s="4" t="s">
        <v>347</v>
      </c>
      <c r="J1658" s="5" t="s">
        <v>285</v>
      </c>
      <c r="K1658" s="5" t="s">
        <v>486</v>
      </c>
      <c r="L1658" s="5" t="s">
        <v>17</v>
      </c>
      <c r="M1658" s="18" t="e">
        <f t="shared" si="25"/>
        <v>#N/A</v>
      </c>
      <c r="N1658" t="e">
        <f>A1658=#REF!</f>
        <v>#REF!</v>
      </c>
      <c r="O1658" t="e">
        <f>B1658=#REF!</f>
        <v>#REF!</v>
      </c>
      <c r="P1658" t="e">
        <f>C1658=#REF!</f>
        <v>#REF!</v>
      </c>
      <c r="Q1658" t="e">
        <f>D1658=#REF!</f>
        <v>#REF!</v>
      </c>
      <c r="R1658" t="e">
        <f>E1658=#REF!</f>
        <v>#REF!</v>
      </c>
      <c r="S1658" t="e">
        <f>F1658=#REF!</f>
        <v>#REF!</v>
      </c>
      <c r="T1658" t="e">
        <f>G1658=#REF!</f>
        <v>#REF!</v>
      </c>
      <c r="U1658" t="e">
        <f>H1658=#REF!</f>
        <v>#REF!</v>
      </c>
      <c r="V1658" t="e">
        <f>I1658=#REF!</f>
        <v>#REF!</v>
      </c>
      <c r="W1658" t="e">
        <f>J1658=#REF!</f>
        <v>#REF!</v>
      </c>
      <c r="X1658" t="e">
        <f>K1658=#REF!</f>
        <v>#REF!</v>
      </c>
      <c r="Y1658" t="e">
        <f>L1658=#REF!</f>
        <v>#REF!</v>
      </c>
    </row>
    <row r="1659" spans="1:25">
      <c r="A1659" s="3">
        <v>15872</v>
      </c>
      <c r="B1659" s="5" t="s">
        <v>289</v>
      </c>
      <c r="C1659" s="10" t="s">
        <v>34</v>
      </c>
      <c r="D1659" s="12" t="s">
        <v>37</v>
      </c>
      <c r="E1659" s="8"/>
      <c r="F1659" s="5"/>
      <c r="G1659" s="4"/>
      <c r="H1659" s="6" t="s">
        <v>36</v>
      </c>
      <c r="I1659" s="4" t="s">
        <v>347</v>
      </c>
      <c r="J1659" s="5" t="s">
        <v>16</v>
      </c>
      <c r="K1659" s="5" t="s">
        <v>788</v>
      </c>
      <c r="L1659" s="5" t="s">
        <v>17</v>
      </c>
      <c r="M1659" s="18" t="e">
        <f t="shared" si="25"/>
        <v>#N/A</v>
      </c>
      <c r="N1659" t="e">
        <f>A1659=#REF!</f>
        <v>#REF!</v>
      </c>
      <c r="O1659" t="e">
        <f>B1659=#REF!</f>
        <v>#REF!</v>
      </c>
      <c r="P1659" t="e">
        <f>C1659=#REF!</f>
        <v>#REF!</v>
      </c>
      <c r="Q1659" t="e">
        <f>D1659=#REF!</f>
        <v>#REF!</v>
      </c>
      <c r="R1659" t="e">
        <f>E1659=#REF!</f>
        <v>#REF!</v>
      </c>
      <c r="S1659" t="e">
        <f>F1659=#REF!</f>
        <v>#REF!</v>
      </c>
      <c r="T1659" t="e">
        <f>G1659=#REF!</f>
        <v>#REF!</v>
      </c>
      <c r="U1659" t="e">
        <f>H1659=#REF!</f>
        <v>#REF!</v>
      </c>
      <c r="V1659" t="e">
        <f>I1659=#REF!</f>
        <v>#REF!</v>
      </c>
      <c r="W1659" t="e">
        <f>J1659=#REF!</f>
        <v>#REF!</v>
      </c>
      <c r="X1659" t="e">
        <f>K1659=#REF!</f>
        <v>#REF!</v>
      </c>
      <c r="Y1659" t="e">
        <f>L1659=#REF!</f>
        <v>#REF!</v>
      </c>
    </row>
    <row r="1660" spans="1:25">
      <c r="A1660" s="4">
        <v>15873</v>
      </c>
      <c r="B1660" s="5" t="s">
        <v>289</v>
      </c>
      <c r="C1660" s="10" t="s">
        <v>31</v>
      </c>
      <c r="D1660" s="12"/>
      <c r="E1660" s="8"/>
      <c r="F1660" s="5"/>
      <c r="G1660" s="4"/>
      <c r="H1660" s="6" t="s">
        <v>32</v>
      </c>
      <c r="I1660" s="4" t="s">
        <v>348</v>
      </c>
      <c r="J1660" s="5" t="s">
        <v>285</v>
      </c>
      <c r="K1660" s="5" t="s">
        <v>789</v>
      </c>
      <c r="L1660" s="5" t="s">
        <v>17</v>
      </c>
      <c r="M1660" s="18" t="e">
        <f t="shared" si="25"/>
        <v>#N/A</v>
      </c>
      <c r="N1660" t="e">
        <f>A1660=#REF!</f>
        <v>#REF!</v>
      </c>
      <c r="O1660" t="e">
        <f>B1660=#REF!</f>
        <v>#REF!</v>
      </c>
      <c r="P1660" t="e">
        <f>C1660=#REF!</f>
        <v>#REF!</v>
      </c>
      <c r="Q1660" t="e">
        <f>D1660=#REF!</f>
        <v>#REF!</v>
      </c>
      <c r="R1660" t="e">
        <f>E1660=#REF!</f>
        <v>#REF!</v>
      </c>
      <c r="S1660" t="e">
        <f>F1660=#REF!</f>
        <v>#REF!</v>
      </c>
      <c r="T1660" t="e">
        <f>G1660=#REF!</f>
        <v>#REF!</v>
      </c>
      <c r="U1660" t="e">
        <f>H1660=#REF!</f>
        <v>#REF!</v>
      </c>
      <c r="V1660" t="e">
        <f>I1660=#REF!</f>
        <v>#REF!</v>
      </c>
      <c r="W1660" t="e">
        <f>J1660=#REF!</f>
        <v>#REF!</v>
      </c>
      <c r="X1660" t="e">
        <f>K1660=#REF!</f>
        <v>#REF!</v>
      </c>
      <c r="Y1660" t="e">
        <f>L1660=#REF!</f>
        <v>#REF!</v>
      </c>
    </row>
    <row r="1661" spans="1:25">
      <c r="A1661" s="3">
        <v>15874</v>
      </c>
      <c r="B1661" s="5" t="s">
        <v>289</v>
      </c>
      <c r="C1661" s="10" t="s">
        <v>31</v>
      </c>
      <c r="D1661" s="12"/>
      <c r="E1661" s="8"/>
      <c r="F1661" s="5"/>
      <c r="G1661" s="4"/>
      <c r="H1661" s="6" t="s">
        <v>32</v>
      </c>
      <c r="I1661" s="4" t="s">
        <v>348</v>
      </c>
      <c r="J1661" s="5" t="s">
        <v>285</v>
      </c>
      <c r="K1661" s="5" t="s">
        <v>790</v>
      </c>
      <c r="L1661" s="5" t="s">
        <v>17</v>
      </c>
      <c r="M1661" s="18" t="e">
        <f t="shared" si="25"/>
        <v>#N/A</v>
      </c>
      <c r="N1661" t="e">
        <f>A1661=#REF!</f>
        <v>#REF!</v>
      </c>
      <c r="O1661" t="e">
        <f>B1661=#REF!</f>
        <v>#REF!</v>
      </c>
      <c r="P1661" t="e">
        <f>C1661=#REF!</f>
        <v>#REF!</v>
      </c>
      <c r="Q1661" t="e">
        <f>D1661=#REF!</f>
        <v>#REF!</v>
      </c>
      <c r="R1661" t="e">
        <f>E1661=#REF!</f>
        <v>#REF!</v>
      </c>
      <c r="S1661" t="e">
        <f>F1661=#REF!</f>
        <v>#REF!</v>
      </c>
      <c r="T1661" t="e">
        <f>G1661=#REF!</f>
        <v>#REF!</v>
      </c>
      <c r="U1661" t="e">
        <f>H1661=#REF!</f>
        <v>#REF!</v>
      </c>
      <c r="V1661" t="e">
        <f>I1661=#REF!</f>
        <v>#REF!</v>
      </c>
      <c r="W1661" t="e">
        <f>J1661=#REF!</f>
        <v>#REF!</v>
      </c>
      <c r="X1661" t="e">
        <f>K1661=#REF!</f>
        <v>#REF!</v>
      </c>
      <c r="Y1661" t="e">
        <f>L1661=#REF!</f>
        <v>#REF!</v>
      </c>
    </row>
    <row r="1662" spans="1:25">
      <c r="A1662" s="4">
        <v>15875</v>
      </c>
      <c r="B1662" s="5" t="s">
        <v>289</v>
      </c>
      <c r="C1662" s="10" t="s">
        <v>31</v>
      </c>
      <c r="D1662" s="12"/>
      <c r="E1662" s="8"/>
      <c r="F1662" s="5"/>
      <c r="G1662" s="4"/>
      <c r="H1662" s="6" t="s">
        <v>32</v>
      </c>
      <c r="I1662" s="4" t="s">
        <v>348</v>
      </c>
      <c r="J1662" s="5" t="s">
        <v>285</v>
      </c>
      <c r="K1662" s="5" t="s">
        <v>33</v>
      </c>
      <c r="L1662" s="5" t="s">
        <v>17</v>
      </c>
      <c r="M1662" s="18" t="e">
        <f t="shared" si="25"/>
        <v>#N/A</v>
      </c>
      <c r="N1662" t="e">
        <f>A1662=#REF!</f>
        <v>#REF!</v>
      </c>
      <c r="O1662" t="e">
        <f>B1662=#REF!</f>
        <v>#REF!</v>
      </c>
      <c r="P1662" t="e">
        <f>C1662=#REF!</f>
        <v>#REF!</v>
      </c>
      <c r="Q1662" t="e">
        <f>D1662=#REF!</f>
        <v>#REF!</v>
      </c>
      <c r="R1662" t="e">
        <f>E1662=#REF!</f>
        <v>#REF!</v>
      </c>
      <c r="S1662" t="e">
        <f>F1662=#REF!</f>
        <v>#REF!</v>
      </c>
      <c r="T1662" t="e">
        <f>G1662=#REF!</f>
        <v>#REF!</v>
      </c>
      <c r="U1662" t="e">
        <f>H1662=#REF!</f>
        <v>#REF!</v>
      </c>
      <c r="V1662" t="e">
        <f>I1662=#REF!</f>
        <v>#REF!</v>
      </c>
      <c r="W1662" t="e">
        <f>J1662=#REF!</f>
        <v>#REF!</v>
      </c>
      <c r="X1662" t="e">
        <f>K1662=#REF!</f>
        <v>#REF!</v>
      </c>
      <c r="Y1662" t="e">
        <f>L1662=#REF!</f>
        <v>#REF!</v>
      </c>
    </row>
    <row r="1663" spans="1:25">
      <c r="A1663" s="3">
        <v>15876</v>
      </c>
      <c r="B1663" s="5" t="s">
        <v>289</v>
      </c>
      <c r="C1663" s="10" t="s">
        <v>31</v>
      </c>
      <c r="D1663" s="12"/>
      <c r="E1663" s="8"/>
      <c r="F1663" s="5"/>
      <c r="G1663" s="4"/>
      <c r="H1663" s="6" t="s">
        <v>32</v>
      </c>
      <c r="I1663" s="4" t="s">
        <v>348</v>
      </c>
      <c r="J1663" s="5" t="s">
        <v>285</v>
      </c>
      <c r="K1663" s="5" t="s">
        <v>486</v>
      </c>
      <c r="L1663" s="5" t="s">
        <v>17</v>
      </c>
      <c r="M1663" s="18" t="e">
        <f t="shared" si="25"/>
        <v>#N/A</v>
      </c>
      <c r="N1663" t="e">
        <f>A1663=#REF!</f>
        <v>#REF!</v>
      </c>
      <c r="O1663" t="e">
        <f>B1663=#REF!</f>
        <v>#REF!</v>
      </c>
      <c r="P1663" t="e">
        <f>C1663=#REF!</f>
        <v>#REF!</v>
      </c>
      <c r="Q1663" t="e">
        <f>D1663=#REF!</f>
        <v>#REF!</v>
      </c>
      <c r="R1663" t="e">
        <f>E1663=#REF!</f>
        <v>#REF!</v>
      </c>
      <c r="S1663" t="e">
        <f>F1663=#REF!</f>
        <v>#REF!</v>
      </c>
      <c r="T1663" t="e">
        <f>G1663=#REF!</f>
        <v>#REF!</v>
      </c>
      <c r="U1663" t="e">
        <f>H1663=#REF!</f>
        <v>#REF!</v>
      </c>
      <c r="V1663" t="e">
        <f>I1663=#REF!</f>
        <v>#REF!</v>
      </c>
      <c r="W1663" t="e">
        <f>J1663=#REF!</f>
        <v>#REF!</v>
      </c>
      <c r="X1663" t="e">
        <f>K1663=#REF!</f>
        <v>#REF!</v>
      </c>
      <c r="Y1663" t="e">
        <f>L1663=#REF!</f>
        <v>#REF!</v>
      </c>
    </row>
    <row r="1664" spans="1:25">
      <c r="A1664" s="4">
        <v>15877</v>
      </c>
      <c r="B1664" s="5" t="s">
        <v>289</v>
      </c>
      <c r="C1664" s="10" t="s">
        <v>34</v>
      </c>
      <c r="D1664" s="12" t="s">
        <v>37</v>
      </c>
      <c r="E1664" s="8"/>
      <c r="F1664" s="5"/>
      <c r="G1664" s="4"/>
      <c r="H1664" s="6" t="s">
        <v>36</v>
      </c>
      <c r="I1664" s="4" t="s">
        <v>348</v>
      </c>
      <c r="J1664" s="5" t="s">
        <v>16</v>
      </c>
      <c r="K1664" s="5" t="s">
        <v>97</v>
      </c>
      <c r="L1664" s="5" t="s">
        <v>17</v>
      </c>
      <c r="M1664" s="18" t="e">
        <f t="shared" si="25"/>
        <v>#N/A</v>
      </c>
      <c r="N1664" t="e">
        <f>A1664=#REF!</f>
        <v>#REF!</v>
      </c>
      <c r="O1664" t="e">
        <f>B1664=#REF!</f>
        <v>#REF!</v>
      </c>
      <c r="P1664" t="e">
        <f>C1664=#REF!</f>
        <v>#REF!</v>
      </c>
      <c r="Q1664" t="e">
        <f>D1664=#REF!</f>
        <v>#REF!</v>
      </c>
      <c r="R1664" t="e">
        <f>E1664=#REF!</f>
        <v>#REF!</v>
      </c>
      <c r="S1664" t="e">
        <f>F1664=#REF!</f>
        <v>#REF!</v>
      </c>
      <c r="T1664" t="e">
        <f>G1664=#REF!</f>
        <v>#REF!</v>
      </c>
      <c r="U1664" t="e">
        <f>H1664=#REF!</f>
        <v>#REF!</v>
      </c>
      <c r="V1664" t="e">
        <f>I1664=#REF!</f>
        <v>#REF!</v>
      </c>
      <c r="W1664" t="e">
        <f>J1664=#REF!</f>
        <v>#REF!</v>
      </c>
      <c r="X1664" t="e">
        <f>K1664=#REF!</f>
        <v>#REF!</v>
      </c>
      <c r="Y1664" t="e">
        <f>L1664=#REF!</f>
        <v>#REF!</v>
      </c>
    </row>
    <row r="1665" spans="1:25">
      <c r="A1665" s="3">
        <v>15878</v>
      </c>
      <c r="B1665" s="5" t="s">
        <v>289</v>
      </c>
      <c r="C1665" s="10" t="s">
        <v>200</v>
      </c>
      <c r="D1665" s="12"/>
      <c r="E1665" s="8"/>
      <c r="F1665" s="5"/>
      <c r="G1665" s="4"/>
      <c r="H1665" s="6" t="s">
        <v>201</v>
      </c>
      <c r="I1665" s="4" t="s">
        <v>343</v>
      </c>
      <c r="J1665" s="5" t="s">
        <v>16</v>
      </c>
      <c r="K1665" s="5" t="s">
        <v>783</v>
      </c>
      <c r="L1665" s="5" t="s">
        <v>17</v>
      </c>
      <c r="M1665" s="18" t="e">
        <f t="shared" si="25"/>
        <v>#N/A</v>
      </c>
      <c r="N1665" t="e">
        <f>A1665=#REF!</f>
        <v>#REF!</v>
      </c>
      <c r="O1665" t="e">
        <f>B1665=#REF!</f>
        <v>#REF!</v>
      </c>
      <c r="P1665" t="e">
        <f>C1665=#REF!</f>
        <v>#REF!</v>
      </c>
      <c r="Q1665" t="e">
        <f>D1665=#REF!</f>
        <v>#REF!</v>
      </c>
      <c r="R1665" t="e">
        <f>E1665=#REF!</f>
        <v>#REF!</v>
      </c>
      <c r="S1665" t="e">
        <f>F1665=#REF!</f>
        <v>#REF!</v>
      </c>
      <c r="T1665" t="e">
        <f>G1665=#REF!</f>
        <v>#REF!</v>
      </c>
      <c r="U1665" t="e">
        <f>H1665=#REF!</f>
        <v>#REF!</v>
      </c>
      <c r="V1665" t="e">
        <f>I1665=#REF!</f>
        <v>#REF!</v>
      </c>
      <c r="W1665" t="e">
        <f>J1665=#REF!</f>
        <v>#REF!</v>
      </c>
      <c r="X1665" t="e">
        <f>K1665=#REF!</f>
        <v>#REF!</v>
      </c>
      <c r="Y1665" t="e">
        <f>L1665=#REF!</f>
        <v>#REF!</v>
      </c>
    </row>
    <row r="1666" spans="1:25">
      <c r="A1666" s="4">
        <v>15879</v>
      </c>
      <c r="B1666" s="5" t="s">
        <v>289</v>
      </c>
      <c r="C1666" s="10" t="s">
        <v>200</v>
      </c>
      <c r="D1666" s="12"/>
      <c r="E1666" s="8"/>
      <c r="F1666" s="5"/>
      <c r="G1666" s="4"/>
      <c r="H1666" s="6" t="s">
        <v>201</v>
      </c>
      <c r="I1666" s="4" t="s">
        <v>343</v>
      </c>
      <c r="J1666" s="5" t="s">
        <v>16</v>
      </c>
      <c r="K1666" s="5" t="s">
        <v>33</v>
      </c>
      <c r="L1666" s="5" t="s">
        <v>17</v>
      </c>
      <c r="M1666" s="18" t="e">
        <f t="shared" ref="M1666:M1729" si="26">VLOOKUP(A1666,AB:AB,1,FALSE)</f>
        <v>#N/A</v>
      </c>
      <c r="N1666" t="e">
        <f>A1666=#REF!</f>
        <v>#REF!</v>
      </c>
      <c r="O1666" t="e">
        <f>B1666=#REF!</f>
        <v>#REF!</v>
      </c>
      <c r="P1666" t="e">
        <f>C1666=#REF!</f>
        <v>#REF!</v>
      </c>
      <c r="Q1666" t="e">
        <f>D1666=#REF!</f>
        <v>#REF!</v>
      </c>
      <c r="R1666" t="e">
        <f>E1666=#REF!</f>
        <v>#REF!</v>
      </c>
      <c r="S1666" t="e">
        <f>F1666=#REF!</f>
        <v>#REF!</v>
      </c>
      <c r="T1666" t="e">
        <f>G1666=#REF!</f>
        <v>#REF!</v>
      </c>
      <c r="U1666" t="e">
        <f>H1666=#REF!</f>
        <v>#REF!</v>
      </c>
      <c r="V1666" t="e">
        <f>I1666=#REF!</f>
        <v>#REF!</v>
      </c>
      <c r="W1666" t="e">
        <f>J1666=#REF!</f>
        <v>#REF!</v>
      </c>
      <c r="X1666" t="e">
        <f>K1666=#REF!</f>
        <v>#REF!</v>
      </c>
      <c r="Y1666" t="e">
        <f>L1666=#REF!</f>
        <v>#REF!</v>
      </c>
    </row>
    <row r="1667" spans="1:25">
      <c r="A1667" s="3">
        <v>15880</v>
      </c>
      <c r="B1667" s="5" t="s">
        <v>289</v>
      </c>
      <c r="C1667" s="10" t="s">
        <v>200</v>
      </c>
      <c r="D1667" s="12"/>
      <c r="E1667" s="8"/>
      <c r="F1667" s="5"/>
      <c r="G1667" s="4"/>
      <c r="H1667" s="6" t="s">
        <v>201</v>
      </c>
      <c r="I1667" s="4" t="s">
        <v>343</v>
      </c>
      <c r="J1667" s="5" t="s">
        <v>16</v>
      </c>
      <c r="K1667" s="5" t="s">
        <v>486</v>
      </c>
      <c r="L1667" s="5" t="s">
        <v>17</v>
      </c>
      <c r="M1667" s="18" t="e">
        <f t="shared" si="26"/>
        <v>#N/A</v>
      </c>
      <c r="N1667" t="e">
        <f>A1667=#REF!</f>
        <v>#REF!</v>
      </c>
      <c r="O1667" t="e">
        <f>B1667=#REF!</f>
        <v>#REF!</v>
      </c>
      <c r="P1667" t="e">
        <f>C1667=#REF!</f>
        <v>#REF!</v>
      </c>
      <c r="Q1667" t="e">
        <f>D1667=#REF!</f>
        <v>#REF!</v>
      </c>
      <c r="R1667" t="e">
        <f>E1667=#REF!</f>
        <v>#REF!</v>
      </c>
      <c r="S1667" t="e">
        <f>F1667=#REF!</f>
        <v>#REF!</v>
      </c>
      <c r="T1667" t="e">
        <f>G1667=#REF!</f>
        <v>#REF!</v>
      </c>
      <c r="U1667" t="e">
        <f>H1667=#REF!</f>
        <v>#REF!</v>
      </c>
      <c r="V1667" t="e">
        <f>I1667=#REF!</f>
        <v>#REF!</v>
      </c>
      <c r="W1667" t="e">
        <f>J1667=#REF!</f>
        <v>#REF!</v>
      </c>
      <c r="X1667" t="e">
        <f>K1667=#REF!</f>
        <v>#REF!</v>
      </c>
      <c r="Y1667" t="e">
        <f>L1667=#REF!</f>
        <v>#REF!</v>
      </c>
    </row>
    <row r="1668" spans="1:25">
      <c r="A1668" s="4">
        <v>15881</v>
      </c>
      <c r="B1668" s="5" t="s">
        <v>289</v>
      </c>
      <c r="C1668" s="10" t="s">
        <v>200</v>
      </c>
      <c r="D1668" s="12"/>
      <c r="E1668" s="8"/>
      <c r="F1668" s="5"/>
      <c r="G1668" s="4"/>
      <c r="H1668" s="6" t="s">
        <v>201</v>
      </c>
      <c r="I1668" s="4" t="s">
        <v>343</v>
      </c>
      <c r="J1668" s="5" t="s">
        <v>16</v>
      </c>
      <c r="K1668" s="5" t="s">
        <v>97</v>
      </c>
      <c r="L1668" s="5" t="s">
        <v>17</v>
      </c>
      <c r="M1668" s="18" t="e">
        <f t="shared" si="26"/>
        <v>#N/A</v>
      </c>
      <c r="N1668" t="e">
        <f>A1668=#REF!</f>
        <v>#REF!</v>
      </c>
      <c r="O1668" t="e">
        <f>B1668=#REF!</f>
        <v>#REF!</v>
      </c>
      <c r="P1668" t="e">
        <f>C1668=#REF!</f>
        <v>#REF!</v>
      </c>
      <c r="Q1668" t="e">
        <f>D1668=#REF!</f>
        <v>#REF!</v>
      </c>
      <c r="R1668" t="e">
        <f>E1668=#REF!</f>
        <v>#REF!</v>
      </c>
      <c r="S1668" t="e">
        <f>F1668=#REF!</f>
        <v>#REF!</v>
      </c>
      <c r="T1668" t="e">
        <f>G1668=#REF!</f>
        <v>#REF!</v>
      </c>
      <c r="U1668" t="e">
        <f>H1668=#REF!</f>
        <v>#REF!</v>
      </c>
      <c r="V1668" t="e">
        <f>I1668=#REF!</f>
        <v>#REF!</v>
      </c>
      <c r="W1668" t="e">
        <f>J1668=#REF!</f>
        <v>#REF!</v>
      </c>
      <c r="X1668" t="e">
        <f>K1668=#REF!</f>
        <v>#REF!</v>
      </c>
      <c r="Y1668" t="e">
        <f>L1668=#REF!</f>
        <v>#REF!</v>
      </c>
    </row>
    <row r="1669" spans="1:25">
      <c r="A1669" s="3">
        <v>15884</v>
      </c>
      <c r="B1669" s="5" t="s">
        <v>289</v>
      </c>
      <c r="C1669" s="10" t="s">
        <v>200</v>
      </c>
      <c r="D1669" s="12"/>
      <c r="E1669" s="8"/>
      <c r="F1669" s="5"/>
      <c r="G1669" s="4"/>
      <c r="H1669" s="6" t="s">
        <v>201</v>
      </c>
      <c r="I1669" s="4" t="s">
        <v>344</v>
      </c>
      <c r="J1669" s="5" t="s">
        <v>16</v>
      </c>
      <c r="K1669" s="5" t="s">
        <v>33</v>
      </c>
      <c r="L1669" s="5" t="s">
        <v>17</v>
      </c>
      <c r="M1669" s="18" t="e">
        <f t="shared" si="26"/>
        <v>#N/A</v>
      </c>
      <c r="N1669" t="e">
        <f>A1669=#REF!</f>
        <v>#REF!</v>
      </c>
      <c r="O1669" t="e">
        <f>B1669=#REF!</f>
        <v>#REF!</v>
      </c>
      <c r="P1669" t="e">
        <f>C1669=#REF!</f>
        <v>#REF!</v>
      </c>
      <c r="Q1669" t="e">
        <f>D1669=#REF!</f>
        <v>#REF!</v>
      </c>
      <c r="R1669" t="e">
        <f>E1669=#REF!</f>
        <v>#REF!</v>
      </c>
      <c r="S1669" t="e">
        <f>F1669=#REF!</f>
        <v>#REF!</v>
      </c>
      <c r="T1669" t="e">
        <f>G1669=#REF!</f>
        <v>#REF!</v>
      </c>
      <c r="U1669" t="e">
        <f>H1669=#REF!</f>
        <v>#REF!</v>
      </c>
      <c r="V1669" t="e">
        <f>I1669=#REF!</f>
        <v>#REF!</v>
      </c>
      <c r="W1669" t="e">
        <f>J1669=#REF!</f>
        <v>#REF!</v>
      </c>
      <c r="X1669" t="e">
        <f>K1669=#REF!</f>
        <v>#REF!</v>
      </c>
      <c r="Y1669" t="e">
        <f>L1669=#REF!</f>
        <v>#REF!</v>
      </c>
    </row>
    <row r="1670" spans="1:25">
      <c r="A1670" s="4">
        <v>15885</v>
      </c>
      <c r="B1670" s="5" t="s">
        <v>289</v>
      </c>
      <c r="C1670" s="10" t="s">
        <v>200</v>
      </c>
      <c r="D1670" s="12"/>
      <c r="E1670" s="8"/>
      <c r="F1670" s="5"/>
      <c r="G1670" s="4"/>
      <c r="H1670" s="6" t="s">
        <v>201</v>
      </c>
      <c r="I1670" s="4" t="s">
        <v>344</v>
      </c>
      <c r="J1670" s="5" t="s">
        <v>16</v>
      </c>
      <c r="K1670" s="5" t="s">
        <v>486</v>
      </c>
      <c r="L1670" s="5" t="s">
        <v>17</v>
      </c>
      <c r="M1670" s="18" t="e">
        <f t="shared" si="26"/>
        <v>#N/A</v>
      </c>
      <c r="N1670" t="e">
        <f>A1670=#REF!</f>
        <v>#REF!</v>
      </c>
      <c r="O1670" t="e">
        <f>B1670=#REF!</f>
        <v>#REF!</v>
      </c>
      <c r="P1670" t="e">
        <f>C1670=#REF!</f>
        <v>#REF!</v>
      </c>
      <c r="Q1670" t="e">
        <f>D1670=#REF!</f>
        <v>#REF!</v>
      </c>
      <c r="R1670" t="e">
        <f>E1670=#REF!</f>
        <v>#REF!</v>
      </c>
      <c r="S1670" t="e">
        <f>F1670=#REF!</f>
        <v>#REF!</v>
      </c>
      <c r="T1670" t="e">
        <f>G1670=#REF!</f>
        <v>#REF!</v>
      </c>
      <c r="U1670" t="e">
        <f>H1670=#REF!</f>
        <v>#REF!</v>
      </c>
      <c r="V1670" t="e">
        <f>I1670=#REF!</f>
        <v>#REF!</v>
      </c>
      <c r="W1670" t="e">
        <f>J1670=#REF!</f>
        <v>#REF!</v>
      </c>
      <c r="X1670" t="e">
        <f>K1670=#REF!</f>
        <v>#REF!</v>
      </c>
      <c r="Y1670" t="e">
        <f>L1670=#REF!</f>
        <v>#REF!</v>
      </c>
    </row>
    <row r="1671" spans="1:25">
      <c r="A1671" s="3">
        <v>15886</v>
      </c>
      <c r="B1671" s="5" t="s">
        <v>289</v>
      </c>
      <c r="C1671" s="10" t="s">
        <v>200</v>
      </c>
      <c r="D1671" s="12"/>
      <c r="E1671" s="8"/>
      <c r="F1671" s="5"/>
      <c r="G1671" s="4"/>
      <c r="H1671" s="6" t="s">
        <v>201</v>
      </c>
      <c r="I1671" s="4" t="s">
        <v>344</v>
      </c>
      <c r="J1671" s="5" t="s">
        <v>16</v>
      </c>
      <c r="K1671" s="5" t="s">
        <v>57</v>
      </c>
      <c r="L1671" s="5" t="s">
        <v>17</v>
      </c>
      <c r="M1671" s="18" t="e">
        <f t="shared" si="26"/>
        <v>#N/A</v>
      </c>
      <c r="N1671" t="e">
        <f>A1671=#REF!</f>
        <v>#REF!</v>
      </c>
      <c r="O1671" t="e">
        <f>B1671=#REF!</f>
        <v>#REF!</v>
      </c>
      <c r="P1671" t="e">
        <f>C1671=#REF!</f>
        <v>#REF!</v>
      </c>
      <c r="Q1671" t="e">
        <f>D1671=#REF!</f>
        <v>#REF!</v>
      </c>
      <c r="R1671" t="e">
        <f>E1671=#REF!</f>
        <v>#REF!</v>
      </c>
      <c r="S1671" t="e">
        <f>F1671=#REF!</f>
        <v>#REF!</v>
      </c>
      <c r="T1671" t="e">
        <f>G1671=#REF!</f>
        <v>#REF!</v>
      </c>
      <c r="U1671" t="e">
        <f>H1671=#REF!</f>
        <v>#REF!</v>
      </c>
      <c r="V1671" t="e">
        <f>I1671=#REF!</f>
        <v>#REF!</v>
      </c>
      <c r="W1671" t="e">
        <f>J1671=#REF!</f>
        <v>#REF!</v>
      </c>
      <c r="X1671" t="e">
        <f>K1671=#REF!</f>
        <v>#REF!</v>
      </c>
      <c r="Y1671" t="e">
        <f>L1671=#REF!</f>
        <v>#REF!</v>
      </c>
    </row>
    <row r="1672" spans="1:25">
      <c r="A1672" s="4">
        <v>15889</v>
      </c>
      <c r="B1672" s="5" t="s">
        <v>289</v>
      </c>
      <c r="C1672" s="10" t="s">
        <v>200</v>
      </c>
      <c r="D1672" s="12"/>
      <c r="E1672" s="8"/>
      <c r="F1672" s="5"/>
      <c r="G1672" s="4"/>
      <c r="H1672" s="6" t="s">
        <v>201</v>
      </c>
      <c r="I1672" s="4" t="s">
        <v>345</v>
      </c>
      <c r="J1672" s="5" t="s">
        <v>16</v>
      </c>
      <c r="K1672" s="5" t="s">
        <v>33</v>
      </c>
      <c r="L1672" s="5" t="s">
        <v>17</v>
      </c>
      <c r="M1672" s="18" t="e">
        <f t="shared" si="26"/>
        <v>#N/A</v>
      </c>
      <c r="N1672" t="e">
        <f>A1672=#REF!</f>
        <v>#REF!</v>
      </c>
      <c r="O1672" t="e">
        <f>B1672=#REF!</f>
        <v>#REF!</v>
      </c>
      <c r="P1672" t="e">
        <f>C1672=#REF!</f>
        <v>#REF!</v>
      </c>
      <c r="Q1672" t="e">
        <f>D1672=#REF!</f>
        <v>#REF!</v>
      </c>
      <c r="R1672" t="e">
        <f>E1672=#REF!</f>
        <v>#REF!</v>
      </c>
      <c r="S1672" t="e">
        <f>F1672=#REF!</f>
        <v>#REF!</v>
      </c>
      <c r="T1672" t="e">
        <f>G1672=#REF!</f>
        <v>#REF!</v>
      </c>
      <c r="U1672" t="e">
        <f>H1672=#REF!</f>
        <v>#REF!</v>
      </c>
      <c r="V1672" t="e">
        <f>I1672=#REF!</f>
        <v>#REF!</v>
      </c>
      <c r="W1672" t="e">
        <f>J1672=#REF!</f>
        <v>#REF!</v>
      </c>
      <c r="X1672" t="e">
        <f>K1672=#REF!</f>
        <v>#REF!</v>
      </c>
      <c r="Y1672" t="e">
        <f>L1672=#REF!</f>
        <v>#REF!</v>
      </c>
    </row>
    <row r="1673" spans="1:25">
      <c r="A1673" s="3">
        <v>15890</v>
      </c>
      <c r="B1673" s="5" t="s">
        <v>289</v>
      </c>
      <c r="C1673" s="10" t="s">
        <v>200</v>
      </c>
      <c r="D1673" s="12"/>
      <c r="E1673" s="8"/>
      <c r="F1673" s="5"/>
      <c r="G1673" s="4"/>
      <c r="H1673" s="6" t="s">
        <v>201</v>
      </c>
      <c r="I1673" s="4" t="s">
        <v>345</v>
      </c>
      <c r="J1673" s="5" t="s">
        <v>16</v>
      </c>
      <c r="K1673" s="5" t="s">
        <v>486</v>
      </c>
      <c r="L1673" s="5" t="s">
        <v>17</v>
      </c>
      <c r="M1673" s="18" t="e">
        <f t="shared" si="26"/>
        <v>#N/A</v>
      </c>
      <c r="N1673" t="e">
        <f>A1673=#REF!</f>
        <v>#REF!</v>
      </c>
      <c r="O1673" t="e">
        <f>B1673=#REF!</f>
        <v>#REF!</v>
      </c>
      <c r="P1673" t="e">
        <f>C1673=#REF!</f>
        <v>#REF!</v>
      </c>
      <c r="Q1673" t="e">
        <f>D1673=#REF!</f>
        <v>#REF!</v>
      </c>
      <c r="R1673" t="e">
        <f>E1673=#REF!</f>
        <v>#REF!</v>
      </c>
      <c r="S1673" t="e">
        <f>F1673=#REF!</f>
        <v>#REF!</v>
      </c>
      <c r="T1673" t="e">
        <f>G1673=#REF!</f>
        <v>#REF!</v>
      </c>
      <c r="U1673" t="e">
        <f>H1673=#REF!</f>
        <v>#REF!</v>
      </c>
      <c r="V1673" t="e">
        <f>I1673=#REF!</f>
        <v>#REF!</v>
      </c>
      <c r="W1673" t="e">
        <f>J1673=#REF!</f>
        <v>#REF!</v>
      </c>
      <c r="X1673" t="e">
        <f>K1673=#REF!</f>
        <v>#REF!</v>
      </c>
      <c r="Y1673" t="e">
        <f>L1673=#REF!</f>
        <v>#REF!</v>
      </c>
    </row>
    <row r="1674" spans="1:25">
      <c r="A1674" s="4">
        <v>15891</v>
      </c>
      <c r="B1674" s="5" t="s">
        <v>289</v>
      </c>
      <c r="C1674" s="10" t="s">
        <v>200</v>
      </c>
      <c r="D1674" s="12"/>
      <c r="E1674" s="8"/>
      <c r="F1674" s="5"/>
      <c r="G1674" s="4"/>
      <c r="H1674" s="6" t="s">
        <v>201</v>
      </c>
      <c r="I1674" s="4" t="s">
        <v>345</v>
      </c>
      <c r="J1674" s="5" t="s">
        <v>16</v>
      </c>
      <c r="K1674" s="5" t="s">
        <v>97</v>
      </c>
      <c r="L1674" s="5" t="s">
        <v>17</v>
      </c>
      <c r="M1674" s="18" t="e">
        <f t="shared" si="26"/>
        <v>#N/A</v>
      </c>
      <c r="N1674" t="e">
        <f>A1674=#REF!</f>
        <v>#REF!</v>
      </c>
      <c r="O1674" t="e">
        <f>B1674=#REF!</f>
        <v>#REF!</v>
      </c>
      <c r="P1674" t="e">
        <f>C1674=#REF!</f>
        <v>#REF!</v>
      </c>
      <c r="Q1674" t="e">
        <f>D1674=#REF!</f>
        <v>#REF!</v>
      </c>
      <c r="R1674" t="e">
        <f>E1674=#REF!</f>
        <v>#REF!</v>
      </c>
      <c r="S1674" t="e">
        <f>F1674=#REF!</f>
        <v>#REF!</v>
      </c>
      <c r="T1674" t="e">
        <f>G1674=#REF!</f>
        <v>#REF!</v>
      </c>
      <c r="U1674" t="e">
        <f>H1674=#REF!</f>
        <v>#REF!</v>
      </c>
      <c r="V1674" t="e">
        <f>I1674=#REF!</f>
        <v>#REF!</v>
      </c>
      <c r="W1674" t="e">
        <f>J1674=#REF!</f>
        <v>#REF!</v>
      </c>
      <c r="X1674" t="e">
        <f>K1674=#REF!</f>
        <v>#REF!</v>
      </c>
      <c r="Y1674" t="e">
        <f>L1674=#REF!</f>
        <v>#REF!</v>
      </c>
    </row>
    <row r="1675" spans="1:25">
      <c r="A1675" s="3">
        <v>15892</v>
      </c>
      <c r="B1675" s="5" t="s">
        <v>289</v>
      </c>
      <c r="C1675" s="10" t="s">
        <v>200</v>
      </c>
      <c r="D1675" s="12"/>
      <c r="E1675" s="8"/>
      <c r="F1675" s="5"/>
      <c r="G1675" s="4"/>
      <c r="H1675" s="6" t="s">
        <v>201</v>
      </c>
      <c r="I1675" s="4" t="s">
        <v>346</v>
      </c>
      <c r="J1675" s="5" t="s">
        <v>16</v>
      </c>
      <c r="K1675" s="5" t="s">
        <v>786</v>
      </c>
      <c r="L1675" s="5" t="s">
        <v>17</v>
      </c>
      <c r="M1675" s="18" t="e">
        <f t="shared" si="26"/>
        <v>#N/A</v>
      </c>
      <c r="N1675" t="e">
        <f>A1675=#REF!</f>
        <v>#REF!</v>
      </c>
      <c r="O1675" t="e">
        <f>B1675=#REF!</f>
        <v>#REF!</v>
      </c>
      <c r="P1675" t="e">
        <f>C1675=#REF!</f>
        <v>#REF!</v>
      </c>
      <c r="Q1675" t="e">
        <f>D1675=#REF!</f>
        <v>#REF!</v>
      </c>
      <c r="R1675" t="e">
        <f>E1675=#REF!</f>
        <v>#REF!</v>
      </c>
      <c r="S1675" t="e">
        <f>F1675=#REF!</f>
        <v>#REF!</v>
      </c>
      <c r="T1675" t="e">
        <f>G1675=#REF!</f>
        <v>#REF!</v>
      </c>
      <c r="U1675" t="e">
        <f>H1675=#REF!</f>
        <v>#REF!</v>
      </c>
      <c r="V1675" t="e">
        <f>I1675=#REF!</f>
        <v>#REF!</v>
      </c>
      <c r="W1675" t="e">
        <f>J1675=#REF!</f>
        <v>#REF!</v>
      </c>
      <c r="X1675" t="e">
        <f>K1675=#REF!</f>
        <v>#REF!</v>
      </c>
      <c r="Y1675" t="e">
        <f>L1675=#REF!</f>
        <v>#REF!</v>
      </c>
    </row>
    <row r="1676" spans="1:25">
      <c r="A1676" s="4">
        <v>15893</v>
      </c>
      <c r="B1676" s="5" t="s">
        <v>289</v>
      </c>
      <c r="C1676" s="10" t="s">
        <v>200</v>
      </c>
      <c r="D1676" s="12"/>
      <c r="E1676" s="8"/>
      <c r="F1676" s="5"/>
      <c r="G1676" s="4"/>
      <c r="H1676" s="6" t="s">
        <v>201</v>
      </c>
      <c r="I1676" s="4" t="s">
        <v>346</v>
      </c>
      <c r="J1676" s="5" t="s">
        <v>16</v>
      </c>
      <c r="K1676" s="5" t="s">
        <v>33</v>
      </c>
      <c r="L1676" s="5" t="s">
        <v>17</v>
      </c>
      <c r="M1676" s="18" t="e">
        <f t="shared" si="26"/>
        <v>#N/A</v>
      </c>
      <c r="N1676" t="e">
        <f>A1676=#REF!</f>
        <v>#REF!</v>
      </c>
      <c r="O1676" t="e">
        <f>B1676=#REF!</f>
        <v>#REF!</v>
      </c>
      <c r="P1676" t="e">
        <f>C1676=#REF!</f>
        <v>#REF!</v>
      </c>
      <c r="Q1676" t="e">
        <f>D1676=#REF!</f>
        <v>#REF!</v>
      </c>
      <c r="R1676" t="e">
        <f>E1676=#REF!</f>
        <v>#REF!</v>
      </c>
      <c r="S1676" t="e">
        <f>F1676=#REF!</f>
        <v>#REF!</v>
      </c>
      <c r="T1676" t="e">
        <f>G1676=#REF!</f>
        <v>#REF!</v>
      </c>
      <c r="U1676" t="e">
        <f>H1676=#REF!</f>
        <v>#REF!</v>
      </c>
      <c r="V1676" t="e">
        <f>I1676=#REF!</f>
        <v>#REF!</v>
      </c>
      <c r="W1676" t="e">
        <f>J1676=#REF!</f>
        <v>#REF!</v>
      </c>
      <c r="X1676" t="e">
        <f>K1676=#REF!</f>
        <v>#REF!</v>
      </c>
      <c r="Y1676" t="e">
        <f>L1676=#REF!</f>
        <v>#REF!</v>
      </c>
    </row>
    <row r="1677" spans="1:25">
      <c r="A1677" s="3">
        <v>15894</v>
      </c>
      <c r="B1677" s="5" t="s">
        <v>289</v>
      </c>
      <c r="C1677" s="10" t="s">
        <v>200</v>
      </c>
      <c r="D1677" s="12"/>
      <c r="E1677" s="8"/>
      <c r="F1677" s="5"/>
      <c r="G1677" s="4"/>
      <c r="H1677" s="6" t="s">
        <v>201</v>
      </c>
      <c r="I1677" s="4" t="s">
        <v>346</v>
      </c>
      <c r="J1677" s="5" t="s">
        <v>16</v>
      </c>
      <c r="K1677" s="5" t="s">
        <v>486</v>
      </c>
      <c r="L1677" s="5" t="s">
        <v>17</v>
      </c>
      <c r="M1677" s="18" t="e">
        <f t="shared" si="26"/>
        <v>#N/A</v>
      </c>
      <c r="N1677" t="e">
        <f>A1677=#REF!</f>
        <v>#REF!</v>
      </c>
      <c r="O1677" t="e">
        <f>B1677=#REF!</f>
        <v>#REF!</v>
      </c>
      <c r="P1677" t="e">
        <f>C1677=#REF!</f>
        <v>#REF!</v>
      </c>
      <c r="Q1677" t="e">
        <f>D1677=#REF!</f>
        <v>#REF!</v>
      </c>
      <c r="R1677" t="e">
        <f>E1677=#REF!</f>
        <v>#REF!</v>
      </c>
      <c r="S1677" t="e">
        <f>F1677=#REF!</f>
        <v>#REF!</v>
      </c>
      <c r="T1677" t="e">
        <f>G1677=#REF!</f>
        <v>#REF!</v>
      </c>
      <c r="U1677" t="e">
        <f>H1677=#REF!</f>
        <v>#REF!</v>
      </c>
      <c r="V1677" t="e">
        <f>I1677=#REF!</f>
        <v>#REF!</v>
      </c>
      <c r="W1677" t="e">
        <f>J1677=#REF!</f>
        <v>#REF!</v>
      </c>
      <c r="X1677" t="e">
        <f>K1677=#REF!</f>
        <v>#REF!</v>
      </c>
      <c r="Y1677" t="e">
        <f>L1677=#REF!</f>
        <v>#REF!</v>
      </c>
    </row>
    <row r="1678" spans="1:25">
      <c r="A1678" s="4">
        <v>15895</v>
      </c>
      <c r="B1678" s="5" t="s">
        <v>289</v>
      </c>
      <c r="C1678" s="10" t="s">
        <v>200</v>
      </c>
      <c r="D1678" s="12"/>
      <c r="E1678" s="8"/>
      <c r="F1678" s="5"/>
      <c r="G1678" s="4"/>
      <c r="H1678" s="6" t="s">
        <v>201</v>
      </c>
      <c r="I1678" s="4" t="s">
        <v>346</v>
      </c>
      <c r="J1678" s="5" t="s">
        <v>16</v>
      </c>
      <c r="K1678" s="5" t="s">
        <v>97</v>
      </c>
      <c r="L1678" s="5" t="s">
        <v>17</v>
      </c>
      <c r="M1678" s="18" t="e">
        <f t="shared" si="26"/>
        <v>#N/A</v>
      </c>
      <c r="N1678" t="e">
        <f>A1678=#REF!</f>
        <v>#REF!</v>
      </c>
      <c r="O1678" t="e">
        <f>B1678=#REF!</f>
        <v>#REF!</v>
      </c>
      <c r="P1678" t="e">
        <f>C1678=#REF!</f>
        <v>#REF!</v>
      </c>
      <c r="Q1678" t="e">
        <f>D1678=#REF!</f>
        <v>#REF!</v>
      </c>
      <c r="R1678" t="e">
        <f>E1678=#REF!</f>
        <v>#REF!</v>
      </c>
      <c r="S1678" t="e">
        <f>F1678=#REF!</f>
        <v>#REF!</v>
      </c>
      <c r="T1678" t="e">
        <f>G1678=#REF!</f>
        <v>#REF!</v>
      </c>
      <c r="U1678" t="e">
        <f>H1678=#REF!</f>
        <v>#REF!</v>
      </c>
      <c r="V1678" t="e">
        <f>I1678=#REF!</f>
        <v>#REF!</v>
      </c>
      <c r="W1678" t="e">
        <f>J1678=#REF!</f>
        <v>#REF!</v>
      </c>
      <c r="X1678" t="e">
        <f>K1678=#REF!</f>
        <v>#REF!</v>
      </c>
      <c r="Y1678" t="e">
        <f>L1678=#REF!</f>
        <v>#REF!</v>
      </c>
    </row>
    <row r="1679" spans="1:25">
      <c r="A1679" s="3">
        <v>15896</v>
      </c>
      <c r="B1679" s="5" t="s">
        <v>289</v>
      </c>
      <c r="C1679" s="10" t="s">
        <v>200</v>
      </c>
      <c r="D1679" s="12"/>
      <c r="E1679" s="8"/>
      <c r="F1679" s="5"/>
      <c r="G1679" s="4"/>
      <c r="H1679" s="6" t="s">
        <v>201</v>
      </c>
      <c r="I1679" s="4" t="s">
        <v>347</v>
      </c>
      <c r="J1679" s="5" t="s">
        <v>16</v>
      </c>
      <c r="K1679" s="5" t="s">
        <v>787</v>
      </c>
      <c r="L1679" s="5" t="s">
        <v>17</v>
      </c>
      <c r="M1679" s="18" t="e">
        <f t="shared" si="26"/>
        <v>#N/A</v>
      </c>
      <c r="N1679" t="e">
        <f>A1679=#REF!</f>
        <v>#REF!</v>
      </c>
      <c r="O1679" t="e">
        <f>B1679=#REF!</f>
        <v>#REF!</v>
      </c>
      <c r="P1679" t="e">
        <f>C1679=#REF!</f>
        <v>#REF!</v>
      </c>
      <c r="Q1679" t="e">
        <f>D1679=#REF!</f>
        <v>#REF!</v>
      </c>
      <c r="R1679" t="e">
        <f>E1679=#REF!</f>
        <v>#REF!</v>
      </c>
      <c r="S1679" t="e">
        <f>F1679=#REF!</f>
        <v>#REF!</v>
      </c>
      <c r="T1679" t="e">
        <f>G1679=#REF!</f>
        <v>#REF!</v>
      </c>
      <c r="U1679" t="e">
        <f>H1679=#REF!</f>
        <v>#REF!</v>
      </c>
      <c r="V1679" t="e">
        <f>I1679=#REF!</f>
        <v>#REF!</v>
      </c>
      <c r="W1679" t="e">
        <f>J1679=#REF!</f>
        <v>#REF!</v>
      </c>
      <c r="X1679" t="e">
        <f>K1679=#REF!</f>
        <v>#REF!</v>
      </c>
      <c r="Y1679" t="e">
        <f>L1679=#REF!</f>
        <v>#REF!</v>
      </c>
    </row>
    <row r="1680" spans="1:25">
      <c r="A1680" s="4">
        <v>15897</v>
      </c>
      <c r="B1680" s="5" t="s">
        <v>289</v>
      </c>
      <c r="C1680" s="10" t="s">
        <v>200</v>
      </c>
      <c r="D1680" s="12"/>
      <c r="E1680" s="8"/>
      <c r="F1680" s="5"/>
      <c r="G1680" s="4"/>
      <c r="H1680" s="6" t="s">
        <v>201</v>
      </c>
      <c r="I1680" s="4" t="s">
        <v>347</v>
      </c>
      <c r="J1680" s="5" t="s">
        <v>16</v>
      </c>
      <c r="K1680" s="5" t="s">
        <v>33</v>
      </c>
      <c r="L1680" s="5" t="s">
        <v>17</v>
      </c>
      <c r="M1680" s="18" t="e">
        <f t="shared" si="26"/>
        <v>#N/A</v>
      </c>
      <c r="N1680" t="e">
        <f>A1680=#REF!</f>
        <v>#REF!</v>
      </c>
      <c r="O1680" t="e">
        <f>B1680=#REF!</f>
        <v>#REF!</v>
      </c>
      <c r="P1680" t="e">
        <f>C1680=#REF!</f>
        <v>#REF!</v>
      </c>
      <c r="Q1680" t="e">
        <f>D1680=#REF!</f>
        <v>#REF!</v>
      </c>
      <c r="R1680" t="e">
        <f>E1680=#REF!</f>
        <v>#REF!</v>
      </c>
      <c r="S1680" t="e">
        <f>F1680=#REF!</f>
        <v>#REF!</v>
      </c>
      <c r="T1680" t="e">
        <f>G1680=#REF!</f>
        <v>#REF!</v>
      </c>
      <c r="U1680" t="e">
        <f>H1680=#REF!</f>
        <v>#REF!</v>
      </c>
      <c r="V1680" t="e">
        <f>I1680=#REF!</f>
        <v>#REF!</v>
      </c>
      <c r="W1680" t="e">
        <f>J1680=#REF!</f>
        <v>#REF!</v>
      </c>
      <c r="X1680" t="e">
        <f>K1680=#REF!</f>
        <v>#REF!</v>
      </c>
      <c r="Y1680" t="e">
        <f>L1680=#REF!</f>
        <v>#REF!</v>
      </c>
    </row>
    <row r="1681" spans="1:25">
      <c r="A1681" s="3">
        <v>15898</v>
      </c>
      <c r="B1681" s="5" t="s">
        <v>289</v>
      </c>
      <c r="C1681" s="10" t="s">
        <v>200</v>
      </c>
      <c r="D1681" s="12"/>
      <c r="E1681" s="8"/>
      <c r="F1681" s="5"/>
      <c r="G1681" s="4"/>
      <c r="H1681" s="6" t="s">
        <v>201</v>
      </c>
      <c r="I1681" s="4" t="s">
        <v>347</v>
      </c>
      <c r="J1681" s="5" t="s">
        <v>16</v>
      </c>
      <c r="K1681" s="5" t="s">
        <v>486</v>
      </c>
      <c r="L1681" s="5" t="s">
        <v>17</v>
      </c>
      <c r="M1681" s="18" t="e">
        <f t="shared" si="26"/>
        <v>#N/A</v>
      </c>
      <c r="N1681" t="e">
        <f>A1681=#REF!</f>
        <v>#REF!</v>
      </c>
      <c r="O1681" t="e">
        <f>B1681=#REF!</f>
        <v>#REF!</v>
      </c>
      <c r="P1681" t="e">
        <f>C1681=#REF!</f>
        <v>#REF!</v>
      </c>
      <c r="Q1681" t="e">
        <f>D1681=#REF!</f>
        <v>#REF!</v>
      </c>
      <c r="R1681" t="e">
        <f>E1681=#REF!</f>
        <v>#REF!</v>
      </c>
      <c r="S1681" t="e">
        <f>F1681=#REF!</f>
        <v>#REF!</v>
      </c>
      <c r="T1681" t="e">
        <f>G1681=#REF!</f>
        <v>#REF!</v>
      </c>
      <c r="U1681" t="e">
        <f>H1681=#REF!</f>
        <v>#REF!</v>
      </c>
      <c r="V1681" t="e">
        <f>I1681=#REF!</f>
        <v>#REF!</v>
      </c>
      <c r="W1681" t="e">
        <f>J1681=#REF!</f>
        <v>#REF!</v>
      </c>
      <c r="X1681" t="e">
        <f>K1681=#REF!</f>
        <v>#REF!</v>
      </c>
      <c r="Y1681" t="e">
        <f>L1681=#REF!</f>
        <v>#REF!</v>
      </c>
    </row>
    <row r="1682" spans="1:25">
      <c r="A1682" s="4">
        <v>15899</v>
      </c>
      <c r="B1682" s="5" t="s">
        <v>289</v>
      </c>
      <c r="C1682" s="10" t="s">
        <v>200</v>
      </c>
      <c r="D1682" s="12"/>
      <c r="E1682" s="8"/>
      <c r="F1682" s="5"/>
      <c r="G1682" s="4"/>
      <c r="H1682" s="6" t="s">
        <v>201</v>
      </c>
      <c r="I1682" s="4" t="s">
        <v>347</v>
      </c>
      <c r="J1682" s="5" t="s">
        <v>16</v>
      </c>
      <c r="K1682" s="5" t="s">
        <v>788</v>
      </c>
      <c r="L1682" s="5" t="s">
        <v>17</v>
      </c>
      <c r="M1682" s="18" t="e">
        <f t="shared" si="26"/>
        <v>#N/A</v>
      </c>
      <c r="N1682" t="e">
        <f>A1682=#REF!</f>
        <v>#REF!</v>
      </c>
      <c r="O1682" t="e">
        <f>B1682=#REF!</f>
        <v>#REF!</v>
      </c>
      <c r="P1682" t="e">
        <f>C1682=#REF!</f>
        <v>#REF!</v>
      </c>
      <c r="Q1682" t="e">
        <f>D1682=#REF!</f>
        <v>#REF!</v>
      </c>
      <c r="R1682" t="e">
        <f>E1682=#REF!</f>
        <v>#REF!</v>
      </c>
      <c r="S1682" t="e">
        <f>F1682=#REF!</f>
        <v>#REF!</v>
      </c>
      <c r="T1682" t="e">
        <f>G1682=#REF!</f>
        <v>#REF!</v>
      </c>
      <c r="U1682" t="e">
        <f>H1682=#REF!</f>
        <v>#REF!</v>
      </c>
      <c r="V1682" t="e">
        <f>I1682=#REF!</f>
        <v>#REF!</v>
      </c>
      <c r="W1682" t="e">
        <f>J1682=#REF!</f>
        <v>#REF!</v>
      </c>
      <c r="X1682" t="e">
        <f>K1682=#REF!</f>
        <v>#REF!</v>
      </c>
      <c r="Y1682" t="e">
        <f>L1682=#REF!</f>
        <v>#REF!</v>
      </c>
    </row>
    <row r="1683" spans="1:25">
      <c r="A1683" s="3">
        <v>15900</v>
      </c>
      <c r="B1683" s="5" t="s">
        <v>289</v>
      </c>
      <c r="C1683" s="10" t="s">
        <v>200</v>
      </c>
      <c r="D1683" s="12"/>
      <c r="E1683" s="8"/>
      <c r="F1683" s="5"/>
      <c r="G1683" s="4"/>
      <c r="H1683" s="6" t="s">
        <v>201</v>
      </c>
      <c r="I1683" s="4" t="s">
        <v>348</v>
      </c>
      <c r="J1683" s="5" t="s">
        <v>16</v>
      </c>
      <c r="K1683" s="5" t="s">
        <v>789</v>
      </c>
      <c r="L1683" s="5" t="s">
        <v>17</v>
      </c>
      <c r="M1683" s="18" t="e">
        <f t="shared" si="26"/>
        <v>#N/A</v>
      </c>
      <c r="N1683" t="e">
        <f>A1683=#REF!</f>
        <v>#REF!</v>
      </c>
      <c r="O1683" t="e">
        <f>B1683=#REF!</f>
        <v>#REF!</v>
      </c>
      <c r="P1683" t="e">
        <f>C1683=#REF!</f>
        <v>#REF!</v>
      </c>
      <c r="Q1683" t="e">
        <f>D1683=#REF!</f>
        <v>#REF!</v>
      </c>
      <c r="R1683" t="e">
        <f>E1683=#REF!</f>
        <v>#REF!</v>
      </c>
      <c r="S1683" t="e">
        <f>F1683=#REF!</f>
        <v>#REF!</v>
      </c>
      <c r="T1683" t="e">
        <f>G1683=#REF!</f>
        <v>#REF!</v>
      </c>
      <c r="U1683" t="e">
        <f>H1683=#REF!</f>
        <v>#REF!</v>
      </c>
      <c r="V1683" t="e">
        <f>I1683=#REF!</f>
        <v>#REF!</v>
      </c>
      <c r="W1683" t="e">
        <f>J1683=#REF!</f>
        <v>#REF!</v>
      </c>
      <c r="X1683" t="e">
        <f>K1683=#REF!</f>
        <v>#REF!</v>
      </c>
      <c r="Y1683" t="e">
        <f>L1683=#REF!</f>
        <v>#REF!</v>
      </c>
    </row>
    <row r="1684" spans="1:25">
      <c r="A1684" s="4">
        <v>15901</v>
      </c>
      <c r="B1684" s="5" t="s">
        <v>289</v>
      </c>
      <c r="C1684" s="10" t="s">
        <v>200</v>
      </c>
      <c r="D1684" s="12"/>
      <c r="E1684" s="8"/>
      <c r="F1684" s="5"/>
      <c r="G1684" s="4"/>
      <c r="H1684" s="6" t="s">
        <v>201</v>
      </c>
      <c r="I1684" s="4" t="s">
        <v>348</v>
      </c>
      <c r="J1684" s="5" t="s">
        <v>16</v>
      </c>
      <c r="K1684" s="5" t="s">
        <v>33</v>
      </c>
      <c r="L1684" s="5" t="s">
        <v>17</v>
      </c>
      <c r="M1684" s="18" t="e">
        <f t="shared" si="26"/>
        <v>#N/A</v>
      </c>
      <c r="N1684" t="e">
        <f>A1684=#REF!</f>
        <v>#REF!</v>
      </c>
      <c r="O1684" t="e">
        <f>B1684=#REF!</f>
        <v>#REF!</v>
      </c>
      <c r="P1684" t="e">
        <f>C1684=#REF!</f>
        <v>#REF!</v>
      </c>
      <c r="Q1684" t="e">
        <f>D1684=#REF!</f>
        <v>#REF!</v>
      </c>
      <c r="R1684" t="e">
        <f>E1684=#REF!</f>
        <v>#REF!</v>
      </c>
      <c r="S1684" t="e">
        <f>F1684=#REF!</f>
        <v>#REF!</v>
      </c>
      <c r="T1684" t="e">
        <f>G1684=#REF!</f>
        <v>#REF!</v>
      </c>
      <c r="U1684" t="e">
        <f>H1684=#REF!</f>
        <v>#REF!</v>
      </c>
      <c r="V1684" t="e">
        <f>I1684=#REF!</f>
        <v>#REF!</v>
      </c>
      <c r="W1684" t="e">
        <f>J1684=#REF!</f>
        <v>#REF!</v>
      </c>
      <c r="X1684" t="e">
        <f>K1684=#REF!</f>
        <v>#REF!</v>
      </c>
      <c r="Y1684" t="e">
        <f>L1684=#REF!</f>
        <v>#REF!</v>
      </c>
    </row>
    <row r="1685" spans="1:25">
      <c r="A1685" s="3">
        <v>15902</v>
      </c>
      <c r="B1685" s="5" t="s">
        <v>289</v>
      </c>
      <c r="C1685" s="10" t="s">
        <v>200</v>
      </c>
      <c r="D1685" s="12"/>
      <c r="E1685" s="8"/>
      <c r="F1685" s="5"/>
      <c r="G1685" s="4"/>
      <c r="H1685" s="6" t="s">
        <v>201</v>
      </c>
      <c r="I1685" s="4" t="s">
        <v>348</v>
      </c>
      <c r="J1685" s="5" t="s">
        <v>16</v>
      </c>
      <c r="K1685" s="5" t="s">
        <v>486</v>
      </c>
      <c r="L1685" s="5" t="s">
        <v>17</v>
      </c>
      <c r="M1685" s="18" t="e">
        <f t="shared" si="26"/>
        <v>#N/A</v>
      </c>
      <c r="N1685" t="e">
        <f>A1685=#REF!</f>
        <v>#REF!</v>
      </c>
      <c r="O1685" t="e">
        <f>B1685=#REF!</f>
        <v>#REF!</v>
      </c>
      <c r="P1685" t="e">
        <f>C1685=#REF!</f>
        <v>#REF!</v>
      </c>
      <c r="Q1685" t="e">
        <f>D1685=#REF!</f>
        <v>#REF!</v>
      </c>
      <c r="R1685" t="e">
        <f>E1685=#REF!</f>
        <v>#REF!</v>
      </c>
      <c r="S1685" t="e">
        <f>F1685=#REF!</f>
        <v>#REF!</v>
      </c>
      <c r="T1685" t="e">
        <f>G1685=#REF!</f>
        <v>#REF!</v>
      </c>
      <c r="U1685" t="e">
        <f>H1685=#REF!</f>
        <v>#REF!</v>
      </c>
      <c r="V1685" t="e">
        <f>I1685=#REF!</f>
        <v>#REF!</v>
      </c>
      <c r="W1685" t="e">
        <f>J1685=#REF!</f>
        <v>#REF!</v>
      </c>
      <c r="X1685" t="e">
        <f>K1685=#REF!</f>
        <v>#REF!</v>
      </c>
      <c r="Y1685" t="e">
        <f>L1685=#REF!</f>
        <v>#REF!</v>
      </c>
    </row>
    <row r="1686" spans="1:25">
      <c r="A1686" s="4">
        <v>15903</v>
      </c>
      <c r="B1686" s="5" t="s">
        <v>289</v>
      </c>
      <c r="C1686" s="10" t="s">
        <v>200</v>
      </c>
      <c r="D1686" s="12"/>
      <c r="E1686" s="8"/>
      <c r="F1686" s="5"/>
      <c r="G1686" s="4"/>
      <c r="H1686" s="6" t="s">
        <v>201</v>
      </c>
      <c r="I1686" s="4" t="s">
        <v>348</v>
      </c>
      <c r="J1686" s="5" t="s">
        <v>16</v>
      </c>
      <c r="K1686" s="5" t="s">
        <v>97</v>
      </c>
      <c r="L1686" s="5" t="s">
        <v>17</v>
      </c>
      <c r="M1686" s="18" t="e">
        <f t="shared" si="26"/>
        <v>#N/A</v>
      </c>
      <c r="N1686" t="e">
        <f>A1686=#REF!</f>
        <v>#REF!</v>
      </c>
      <c r="O1686" t="e">
        <f>B1686=#REF!</f>
        <v>#REF!</v>
      </c>
      <c r="P1686" t="e">
        <f>C1686=#REF!</f>
        <v>#REF!</v>
      </c>
      <c r="Q1686" t="e">
        <f>D1686=#REF!</f>
        <v>#REF!</v>
      </c>
      <c r="R1686" t="e">
        <f>E1686=#REF!</f>
        <v>#REF!</v>
      </c>
      <c r="S1686" t="e">
        <f>F1686=#REF!</f>
        <v>#REF!</v>
      </c>
      <c r="T1686" t="e">
        <f>G1686=#REF!</f>
        <v>#REF!</v>
      </c>
      <c r="U1686" t="e">
        <f>H1686=#REF!</f>
        <v>#REF!</v>
      </c>
      <c r="V1686" t="e">
        <f>I1686=#REF!</f>
        <v>#REF!</v>
      </c>
      <c r="W1686" t="e">
        <f>J1686=#REF!</f>
        <v>#REF!</v>
      </c>
      <c r="X1686" t="e">
        <f>K1686=#REF!</f>
        <v>#REF!</v>
      </c>
      <c r="Y1686" t="e">
        <f>L1686=#REF!</f>
        <v>#REF!</v>
      </c>
    </row>
    <row r="1687" spans="1:25">
      <c r="A1687" s="3">
        <v>15904</v>
      </c>
      <c r="B1687" s="5" t="s">
        <v>289</v>
      </c>
      <c r="C1687" s="10" t="s">
        <v>26</v>
      </c>
      <c r="D1687" s="12"/>
      <c r="E1687" s="8"/>
      <c r="F1687" s="5"/>
      <c r="G1687" s="4"/>
      <c r="H1687" s="6" t="s">
        <v>307</v>
      </c>
      <c r="I1687" s="4" t="s">
        <v>343</v>
      </c>
      <c r="J1687" s="5" t="s">
        <v>16</v>
      </c>
      <c r="K1687" s="5"/>
      <c r="L1687" s="5" t="s">
        <v>17</v>
      </c>
      <c r="M1687" s="18" t="e">
        <f t="shared" si="26"/>
        <v>#N/A</v>
      </c>
      <c r="N1687" t="e">
        <f>A1687=#REF!</f>
        <v>#REF!</v>
      </c>
      <c r="O1687" t="e">
        <f>B1687=#REF!</f>
        <v>#REF!</v>
      </c>
      <c r="P1687" t="e">
        <f>C1687=#REF!</f>
        <v>#REF!</v>
      </c>
      <c r="Q1687" t="e">
        <f>D1687=#REF!</f>
        <v>#REF!</v>
      </c>
      <c r="R1687" t="e">
        <f>E1687=#REF!</f>
        <v>#REF!</v>
      </c>
      <c r="S1687" t="e">
        <f>F1687=#REF!</f>
        <v>#REF!</v>
      </c>
      <c r="T1687" t="e">
        <f>G1687=#REF!</f>
        <v>#REF!</v>
      </c>
      <c r="U1687" t="e">
        <f>H1687=#REF!</f>
        <v>#REF!</v>
      </c>
      <c r="V1687" t="e">
        <f>I1687=#REF!</f>
        <v>#REF!</v>
      </c>
      <c r="W1687" t="e">
        <f>J1687=#REF!</f>
        <v>#REF!</v>
      </c>
      <c r="X1687" t="e">
        <f>K1687=#REF!</f>
        <v>#REF!</v>
      </c>
      <c r="Y1687" t="e">
        <f>L1687=#REF!</f>
        <v>#REF!</v>
      </c>
    </row>
    <row r="1688" spans="1:25">
      <c r="A1688" s="4">
        <v>15905</v>
      </c>
      <c r="B1688" s="5" t="s">
        <v>289</v>
      </c>
      <c r="C1688" s="10" t="s">
        <v>26</v>
      </c>
      <c r="D1688" s="12"/>
      <c r="E1688" s="8"/>
      <c r="F1688" s="5"/>
      <c r="G1688" s="4"/>
      <c r="H1688" s="6" t="s">
        <v>308</v>
      </c>
      <c r="I1688" s="4" t="s">
        <v>344</v>
      </c>
      <c r="J1688" s="5" t="s">
        <v>16</v>
      </c>
      <c r="K1688" s="5"/>
      <c r="L1688" s="5" t="s">
        <v>17</v>
      </c>
      <c r="M1688" s="18" t="e">
        <f t="shared" si="26"/>
        <v>#N/A</v>
      </c>
      <c r="N1688" t="e">
        <f>A1688=#REF!</f>
        <v>#REF!</v>
      </c>
      <c r="O1688" t="e">
        <f>B1688=#REF!</f>
        <v>#REF!</v>
      </c>
      <c r="P1688" t="e">
        <f>C1688=#REF!</f>
        <v>#REF!</v>
      </c>
      <c r="Q1688" t="e">
        <f>D1688=#REF!</f>
        <v>#REF!</v>
      </c>
      <c r="R1688" t="e">
        <f>E1688=#REF!</f>
        <v>#REF!</v>
      </c>
      <c r="S1688" t="e">
        <f>F1688=#REF!</f>
        <v>#REF!</v>
      </c>
      <c r="T1688" t="e">
        <f>G1688=#REF!</f>
        <v>#REF!</v>
      </c>
      <c r="U1688" t="e">
        <f>H1688=#REF!</f>
        <v>#REF!</v>
      </c>
      <c r="V1688" t="e">
        <f>I1688=#REF!</f>
        <v>#REF!</v>
      </c>
      <c r="W1688" t="e">
        <f>J1688=#REF!</f>
        <v>#REF!</v>
      </c>
      <c r="X1688" t="e">
        <f>K1688=#REF!</f>
        <v>#REF!</v>
      </c>
      <c r="Y1688" t="e">
        <f>L1688=#REF!</f>
        <v>#REF!</v>
      </c>
    </row>
    <row r="1689" spans="1:25">
      <c r="A1689" s="3">
        <v>15906</v>
      </c>
      <c r="B1689" s="5" t="s">
        <v>289</v>
      </c>
      <c r="C1689" s="10" t="s">
        <v>26</v>
      </c>
      <c r="D1689" s="12"/>
      <c r="E1689" s="8"/>
      <c r="F1689" s="5"/>
      <c r="G1689" s="4"/>
      <c r="H1689" s="6" t="s">
        <v>309</v>
      </c>
      <c r="I1689" s="4" t="s">
        <v>345</v>
      </c>
      <c r="J1689" s="5" t="s">
        <v>16</v>
      </c>
      <c r="K1689" s="5"/>
      <c r="L1689" s="5" t="s">
        <v>17</v>
      </c>
      <c r="M1689" s="18" t="e">
        <f t="shared" si="26"/>
        <v>#N/A</v>
      </c>
      <c r="N1689" t="e">
        <f>A1689=#REF!</f>
        <v>#REF!</v>
      </c>
      <c r="O1689" t="e">
        <f>B1689=#REF!</f>
        <v>#REF!</v>
      </c>
      <c r="P1689" t="e">
        <f>C1689=#REF!</f>
        <v>#REF!</v>
      </c>
      <c r="Q1689" t="e">
        <f>D1689=#REF!</f>
        <v>#REF!</v>
      </c>
      <c r="R1689" t="e">
        <f>E1689=#REF!</f>
        <v>#REF!</v>
      </c>
      <c r="S1689" t="e">
        <f>F1689=#REF!</f>
        <v>#REF!</v>
      </c>
      <c r="T1689" t="e">
        <f>G1689=#REF!</f>
        <v>#REF!</v>
      </c>
      <c r="U1689" t="e">
        <f>H1689=#REF!</f>
        <v>#REF!</v>
      </c>
      <c r="V1689" t="e">
        <f>I1689=#REF!</f>
        <v>#REF!</v>
      </c>
      <c r="W1689" t="e">
        <f>J1689=#REF!</f>
        <v>#REF!</v>
      </c>
      <c r="X1689" t="e">
        <f>K1689=#REF!</f>
        <v>#REF!</v>
      </c>
      <c r="Y1689" t="e">
        <f>L1689=#REF!</f>
        <v>#REF!</v>
      </c>
    </row>
    <row r="1690" spans="1:25">
      <c r="A1690" s="4">
        <v>15907</v>
      </c>
      <c r="B1690" s="5" t="s">
        <v>289</v>
      </c>
      <c r="C1690" s="10" t="s">
        <v>26</v>
      </c>
      <c r="D1690" s="12"/>
      <c r="E1690" s="8"/>
      <c r="F1690" s="5"/>
      <c r="G1690" s="4"/>
      <c r="H1690" s="6" t="s">
        <v>310</v>
      </c>
      <c r="I1690" s="4" t="s">
        <v>346</v>
      </c>
      <c r="J1690" s="5" t="s">
        <v>16</v>
      </c>
      <c r="K1690" s="5"/>
      <c r="L1690" s="5" t="s">
        <v>17</v>
      </c>
      <c r="M1690" s="18" t="e">
        <f t="shared" si="26"/>
        <v>#N/A</v>
      </c>
      <c r="N1690" t="e">
        <f>A1690=#REF!</f>
        <v>#REF!</v>
      </c>
      <c r="O1690" t="e">
        <f>B1690=#REF!</f>
        <v>#REF!</v>
      </c>
      <c r="P1690" t="e">
        <f>C1690=#REF!</f>
        <v>#REF!</v>
      </c>
      <c r="Q1690" t="e">
        <f>D1690=#REF!</f>
        <v>#REF!</v>
      </c>
      <c r="R1690" t="e">
        <f>E1690=#REF!</f>
        <v>#REF!</v>
      </c>
      <c r="S1690" t="e">
        <f>F1690=#REF!</f>
        <v>#REF!</v>
      </c>
      <c r="T1690" t="e">
        <f>G1690=#REF!</f>
        <v>#REF!</v>
      </c>
      <c r="U1690" t="e">
        <f>H1690=#REF!</f>
        <v>#REF!</v>
      </c>
      <c r="V1690" t="e">
        <f>I1690=#REF!</f>
        <v>#REF!</v>
      </c>
      <c r="W1690" t="e">
        <f>J1690=#REF!</f>
        <v>#REF!</v>
      </c>
      <c r="X1690" t="e">
        <f>K1690=#REF!</f>
        <v>#REF!</v>
      </c>
      <c r="Y1690" t="e">
        <f>L1690=#REF!</f>
        <v>#REF!</v>
      </c>
    </row>
    <row r="1691" spans="1:25">
      <c r="A1691" s="3">
        <v>15908</v>
      </c>
      <c r="B1691" s="5" t="s">
        <v>289</v>
      </c>
      <c r="C1691" s="10" t="s">
        <v>26</v>
      </c>
      <c r="D1691" s="12"/>
      <c r="E1691" s="8"/>
      <c r="F1691" s="5"/>
      <c r="G1691" s="4"/>
      <c r="H1691" s="6" t="s">
        <v>311</v>
      </c>
      <c r="I1691" s="4" t="s">
        <v>347</v>
      </c>
      <c r="J1691" s="5" t="s">
        <v>16</v>
      </c>
      <c r="K1691" s="5"/>
      <c r="L1691" s="5" t="s">
        <v>17</v>
      </c>
      <c r="M1691" s="18" t="e">
        <f t="shared" si="26"/>
        <v>#N/A</v>
      </c>
      <c r="N1691" t="e">
        <f>A1691=#REF!</f>
        <v>#REF!</v>
      </c>
      <c r="O1691" t="e">
        <f>B1691=#REF!</f>
        <v>#REF!</v>
      </c>
      <c r="P1691" t="e">
        <f>C1691=#REF!</f>
        <v>#REF!</v>
      </c>
      <c r="Q1691" t="e">
        <f>D1691=#REF!</f>
        <v>#REF!</v>
      </c>
      <c r="R1691" t="e">
        <f>E1691=#REF!</f>
        <v>#REF!</v>
      </c>
      <c r="S1691" t="e">
        <f>F1691=#REF!</f>
        <v>#REF!</v>
      </c>
      <c r="T1691" t="e">
        <f>G1691=#REF!</f>
        <v>#REF!</v>
      </c>
      <c r="U1691" t="e">
        <f>H1691=#REF!</f>
        <v>#REF!</v>
      </c>
      <c r="V1691" t="e">
        <f>I1691=#REF!</f>
        <v>#REF!</v>
      </c>
      <c r="W1691" t="e">
        <f>J1691=#REF!</f>
        <v>#REF!</v>
      </c>
      <c r="X1691" t="e">
        <f>K1691=#REF!</f>
        <v>#REF!</v>
      </c>
      <c r="Y1691" t="e">
        <f>L1691=#REF!</f>
        <v>#REF!</v>
      </c>
    </row>
    <row r="1692" spans="1:25">
      <c r="A1692" s="4">
        <v>15909</v>
      </c>
      <c r="B1692" s="5" t="s">
        <v>289</v>
      </c>
      <c r="C1692" s="10" t="s">
        <v>26</v>
      </c>
      <c r="D1692" s="12"/>
      <c r="E1692" s="8"/>
      <c r="F1692" s="5"/>
      <c r="G1692" s="4"/>
      <c r="H1692" s="6" t="s">
        <v>312</v>
      </c>
      <c r="I1692" s="4" t="s">
        <v>348</v>
      </c>
      <c r="J1692" s="5" t="s">
        <v>16</v>
      </c>
      <c r="K1692" s="5"/>
      <c r="L1692" s="5" t="s">
        <v>17</v>
      </c>
      <c r="M1692" s="18" t="e">
        <f t="shared" si="26"/>
        <v>#N/A</v>
      </c>
      <c r="N1692" t="e">
        <f>A1692=#REF!</f>
        <v>#REF!</v>
      </c>
      <c r="O1692" t="e">
        <f>B1692=#REF!</f>
        <v>#REF!</v>
      </c>
      <c r="P1692" t="e">
        <f>C1692=#REF!</f>
        <v>#REF!</v>
      </c>
      <c r="Q1692" t="e">
        <f>D1692=#REF!</f>
        <v>#REF!</v>
      </c>
      <c r="R1692" t="e">
        <f>E1692=#REF!</f>
        <v>#REF!</v>
      </c>
      <c r="S1692" t="e">
        <f>F1692=#REF!</f>
        <v>#REF!</v>
      </c>
      <c r="T1692" t="e">
        <f>G1692=#REF!</f>
        <v>#REF!</v>
      </c>
      <c r="U1692" t="e">
        <f>H1692=#REF!</f>
        <v>#REF!</v>
      </c>
      <c r="V1692" t="e">
        <f>I1692=#REF!</f>
        <v>#REF!</v>
      </c>
      <c r="W1692" t="e">
        <f>J1692=#REF!</f>
        <v>#REF!</v>
      </c>
      <c r="X1692" t="e">
        <f>K1692=#REF!</f>
        <v>#REF!</v>
      </c>
      <c r="Y1692" t="e">
        <f>L1692=#REF!</f>
        <v>#REF!</v>
      </c>
    </row>
    <row r="1693" spans="1:25">
      <c r="A1693" s="3">
        <v>15910</v>
      </c>
      <c r="B1693" s="5" t="s">
        <v>296</v>
      </c>
      <c r="C1693" s="10" t="s">
        <v>13</v>
      </c>
      <c r="D1693" s="12"/>
      <c r="E1693" s="8"/>
      <c r="F1693" s="5"/>
      <c r="G1693" s="4"/>
      <c r="H1693" s="6" t="s">
        <v>318</v>
      </c>
      <c r="I1693" s="4" t="s">
        <v>357</v>
      </c>
      <c r="J1693" s="5" t="s">
        <v>285</v>
      </c>
      <c r="K1693" s="5"/>
      <c r="L1693" s="5" t="s">
        <v>17</v>
      </c>
      <c r="M1693" s="18" t="e">
        <f t="shared" si="26"/>
        <v>#N/A</v>
      </c>
      <c r="N1693" t="e">
        <f>A1693=#REF!</f>
        <v>#REF!</v>
      </c>
      <c r="O1693" t="e">
        <f>B1693=#REF!</f>
        <v>#REF!</v>
      </c>
      <c r="P1693" t="e">
        <f>C1693=#REF!</f>
        <v>#REF!</v>
      </c>
      <c r="Q1693" t="e">
        <f>D1693=#REF!</f>
        <v>#REF!</v>
      </c>
      <c r="R1693" t="e">
        <f>E1693=#REF!</f>
        <v>#REF!</v>
      </c>
      <c r="S1693" t="e">
        <f>F1693=#REF!</f>
        <v>#REF!</v>
      </c>
      <c r="T1693" t="e">
        <f>G1693=#REF!</f>
        <v>#REF!</v>
      </c>
      <c r="U1693" t="e">
        <f>H1693=#REF!</f>
        <v>#REF!</v>
      </c>
      <c r="V1693" t="e">
        <f>I1693=#REF!</f>
        <v>#REF!</v>
      </c>
      <c r="W1693" t="e">
        <f>J1693=#REF!</f>
        <v>#REF!</v>
      </c>
      <c r="X1693" t="e">
        <f>K1693=#REF!</f>
        <v>#REF!</v>
      </c>
      <c r="Y1693" t="e">
        <f>L1693=#REF!</f>
        <v>#REF!</v>
      </c>
    </row>
    <row r="1694" spans="1:25">
      <c r="A1694" s="4">
        <v>15911</v>
      </c>
      <c r="B1694" s="5" t="s">
        <v>296</v>
      </c>
      <c r="C1694" s="10" t="s">
        <v>26</v>
      </c>
      <c r="D1694" s="12"/>
      <c r="E1694" s="8"/>
      <c r="F1694" s="5"/>
      <c r="G1694" s="4"/>
      <c r="H1694" s="6" t="s">
        <v>319</v>
      </c>
      <c r="I1694" s="4" t="s">
        <v>357</v>
      </c>
      <c r="J1694" s="5" t="s">
        <v>284</v>
      </c>
      <c r="K1694" s="5"/>
      <c r="L1694" s="5" t="s">
        <v>17</v>
      </c>
      <c r="M1694" s="18" t="e">
        <f t="shared" si="26"/>
        <v>#N/A</v>
      </c>
      <c r="N1694" t="e">
        <f>A1694=#REF!</f>
        <v>#REF!</v>
      </c>
      <c r="O1694" t="e">
        <f>B1694=#REF!</f>
        <v>#REF!</v>
      </c>
      <c r="P1694" t="e">
        <f>C1694=#REF!</f>
        <v>#REF!</v>
      </c>
      <c r="Q1694" t="e">
        <f>D1694=#REF!</f>
        <v>#REF!</v>
      </c>
      <c r="R1694" t="e">
        <f>E1694=#REF!</f>
        <v>#REF!</v>
      </c>
      <c r="S1694" t="e">
        <f>F1694=#REF!</f>
        <v>#REF!</v>
      </c>
      <c r="T1694" t="e">
        <f>G1694=#REF!</f>
        <v>#REF!</v>
      </c>
      <c r="U1694" t="e">
        <f>H1694=#REF!</f>
        <v>#REF!</v>
      </c>
      <c r="V1694" t="e">
        <f>I1694=#REF!</f>
        <v>#REF!</v>
      </c>
      <c r="W1694" t="e">
        <f>J1694=#REF!</f>
        <v>#REF!</v>
      </c>
      <c r="X1694" t="e">
        <f>K1694=#REF!</f>
        <v>#REF!</v>
      </c>
      <c r="Y1694" t="e">
        <f>L1694=#REF!</f>
        <v>#REF!</v>
      </c>
    </row>
    <row r="1695" spans="1:25">
      <c r="A1695" s="3">
        <v>15912</v>
      </c>
      <c r="B1695" s="5" t="s">
        <v>296</v>
      </c>
      <c r="C1695" s="10" t="s">
        <v>31</v>
      </c>
      <c r="D1695" s="12"/>
      <c r="E1695" s="8"/>
      <c r="F1695" s="5"/>
      <c r="G1695" s="4"/>
      <c r="H1695" s="6" t="s">
        <v>32</v>
      </c>
      <c r="I1695" s="4" t="s">
        <v>357</v>
      </c>
      <c r="J1695" s="5" t="s">
        <v>285</v>
      </c>
      <c r="K1695" s="5" t="s">
        <v>521</v>
      </c>
      <c r="L1695" s="5" t="s">
        <v>17</v>
      </c>
      <c r="M1695" s="18" t="e">
        <f t="shared" si="26"/>
        <v>#N/A</v>
      </c>
      <c r="N1695" t="e">
        <f>A1695=#REF!</f>
        <v>#REF!</v>
      </c>
      <c r="O1695" t="e">
        <f>B1695=#REF!</f>
        <v>#REF!</v>
      </c>
      <c r="P1695" t="e">
        <f>C1695=#REF!</f>
        <v>#REF!</v>
      </c>
      <c r="Q1695" t="e">
        <f>D1695=#REF!</f>
        <v>#REF!</v>
      </c>
      <c r="R1695" t="e">
        <f>E1695=#REF!</f>
        <v>#REF!</v>
      </c>
      <c r="S1695" t="e">
        <f>F1695=#REF!</f>
        <v>#REF!</v>
      </c>
      <c r="T1695" t="e">
        <f>G1695=#REF!</f>
        <v>#REF!</v>
      </c>
      <c r="U1695" t="e">
        <f>H1695=#REF!</f>
        <v>#REF!</v>
      </c>
      <c r="V1695" t="e">
        <f>I1695=#REF!</f>
        <v>#REF!</v>
      </c>
      <c r="W1695" t="e">
        <f>J1695=#REF!</f>
        <v>#REF!</v>
      </c>
      <c r="X1695" t="e">
        <f>K1695=#REF!</f>
        <v>#REF!</v>
      </c>
      <c r="Y1695" t="e">
        <f>L1695=#REF!</f>
        <v>#REF!</v>
      </c>
    </row>
    <row r="1696" spans="1:25">
      <c r="A1696" s="4">
        <v>15913</v>
      </c>
      <c r="B1696" s="5" t="s">
        <v>296</v>
      </c>
      <c r="C1696" s="10" t="s">
        <v>31</v>
      </c>
      <c r="D1696" s="12"/>
      <c r="E1696" s="8"/>
      <c r="F1696" s="5"/>
      <c r="G1696" s="4"/>
      <c r="H1696" s="6" t="s">
        <v>32</v>
      </c>
      <c r="I1696" s="4" t="s">
        <v>357</v>
      </c>
      <c r="J1696" s="5" t="s">
        <v>285</v>
      </c>
      <c r="K1696" s="5" t="s">
        <v>522</v>
      </c>
      <c r="L1696" s="5" t="s">
        <v>17</v>
      </c>
      <c r="M1696" s="18" t="e">
        <f t="shared" si="26"/>
        <v>#N/A</v>
      </c>
      <c r="N1696" t="e">
        <f>A1696=#REF!</f>
        <v>#REF!</v>
      </c>
      <c r="O1696" t="e">
        <f>B1696=#REF!</f>
        <v>#REF!</v>
      </c>
      <c r="P1696" t="e">
        <f>C1696=#REF!</f>
        <v>#REF!</v>
      </c>
      <c r="Q1696" t="e">
        <f>D1696=#REF!</f>
        <v>#REF!</v>
      </c>
      <c r="R1696" t="e">
        <f>E1696=#REF!</f>
        <v>#REF!</v>
      </c>
      <c r="S1696" t="e">
        <f>F1696=#REF!</f>
        <v>#REF!</v>
      </c>
      <c r="T1696" t="e">
        <f>G1696=#REF!</f>
        <v>#REF!</v>
      </c>
      <c r="U1696" t="e">
        <f>H1696=#REF!</f>
        <v>#REF!</v>
      </c>
      <c r="V1696" t="e">
        <f>I1696=#REF!</f>
        <v>#REF!</v>
      </c>
      <c r="W1696" t="e">
        <f>J1696=#REF!</f>
        <v>#REF!</v>
      </c>
      <c r="X1696" t="e">
        <f>K1696=#REF!</f>
        <v>#REF!</v>
      </c>
      <c r="Y1696" t="e">
        <f>L1696=#REF!</f>
        <v>#REF!</v>
      </c>
    </row>
    <row r="1697" spans="1:25">
      <c r="A1697" s="3">
        <v>15914</v>
      </c>
      <c r="B1697" s="5" t="s">
        <v>296</v>
      </c>
      <c r="C1697" s="10" t="s">
        <v>31</v>
      </c>
      <c r="D1697" s="12"/>
      <c r="E1697" s="8"/>
      <c r="F1697" s="5"/>
      <c r="G1697" s="4"/>
      <c r="H1697" s="6" t="s">
        <v>32</v>
      </c>
      <c r="I1697" s="4" t="s">
        <v>357</v>
      </c>
      <c r="J1697" s="5" t="s">
        <v>285</v>
      </c>
      <c r="K1697" s="5" t="s">
        <v>523</v>
      </c>
      <c r="L1697" s="5" t="s">
        <v>17</v>
      </c>
      <c r="M1697" s="18" t="e">
        <f t="shared" si="26"/>
        <v>#N/A</v>
      </c>
      <c r="N1697" t="e">
        <f>A1697=#REF!</f>
        <v>#REF!</v>
      </c>
      <c r="O1697" t="e">
        <f>B1697=#REF!</f>
        <v>#REF!</v>
      </c>
      <c r="P1697" t="e">
        <f>C1697=#REF!</f>
        <v>#REF!</v>
      </c>
      <c r="Q1697" t="e">
        <f>D1697=#REF!</f>
        <v>#REF!</v>
      </c>
      <c r="R1697" t="e">
        <f>E1697=#REF!</f>
        <v>#REF!</v>
      </c>
      <c r="S1697" t="e">
        <f>F1697=#REF!</f>
        <v>#REF!</v>
      </c>
      <c r="T1697" t="e">
        <f>G1697=#REF!</f>
        <v>#REF!</v>
      </c>
      <c r="U1697" t="e">
        <f>H1697=#REF!</f>
        <v>#REF!</v>
      </c>
      <c r="V1697" t="e">
        <f>I1697=#REF!</f>
        <v>#REF!</v>
      </c>
      <c r="W1697" t="e">
        <f>J1697=#REF!</f>
        <v>#REF!</v>
      </c>
      <c r="X1697" t="e">
        <f>K1697=#REF!</f>
        <v>#REF!</v>
      </c>
      <c r="Y1697" t="e">
        <f>L1697=#REF!</f>
        <v>#REF!</v>
      </c>
    </row>
    <row r="1698" spans="1:25">
      <c r="A1698" s="4">
        <v>15915</v>
      </c>
      <c r="B1698" s="5" t="s">
        <v>296</v>
      </c>
      <c r="C1698" s="10" t="s">
        <v>31</v>
      </c>
      <c r="D1698" s="12"/>
      <c r="E1698" s="8"/>
      <c r="F1698" s="5"/>
      <c r="G1698" s="4"/>
      <c r="H1698" s="6" t="s">
        <v>32</v>
      </c>
      <c r="I1698" s="4" t="s">
        <v>357</v>
      </c>
      <c r="J1698" s="5" t="s">
        <v>285</v>
      </c>
      <c r="K1698" s="5" t="s">
        <v>524</v>
      </c>
      <c r="L1698" s="5" t="s">
        <v>17</v>
      </c>
      <c r="M1698" s="18" t="e">
        <f t="shared" si="26"/>
        <v>#N/A</v>
      </c>
      <c r="N1698" t="e">
        <f>A1698=#REF!</f>
        <v>#REF!</v>
      </c>
      <c r="O1698" t="e">
        <f>B1698=#REF!</f>
        <v>#REF!</v>
      </c>
      <c r="P1698" t="e">
        <f>C1698=#REF!</f>
        <v>#REF!</v>
      </c>
      <c r="Q1698" t="e">
        <f>D1698=#REF!</f>
        <v>#REF!</v>
      </c>
      <c r="R1698" t="e">
        <f>E1698=#REF!</f>
        <v>#REF!</v>
      </c>
      <c r="S1698" t="e">
        <f>F1698=#REF!</f>
        <v>#REF!</v>
      </c>
      <c r="T1698" t="e">
        <f>G1698=#REF!</f>
        <v>#REF!</v>
      </c>
      <c r="U1698" t="e">
        <f>H1698=#REF!</f>
        <v>#REF!</v>
      </c>
      <c r="V1698" t="e">
        <f>I1698=#REF!</f>
        <v>#REF!</v>
      </c>
      <c r="W1698" t="e">
        <f>J1698=#REF!</f>
        <v>#REF!</v>
      </c>
      <c r="X1698" t="e">
        <f>K1698=#REF!</f>
        <v>#REF!</v>
      </c>
      <c r="Y1698" t="e">
        <f>L1698=#REF!</f>
        <v>#REF!</v>
      </c>
    </row>
    <row r="1699" spans="1:25">
      <c r="A1699" s="3">
        <v>15916</v>
      </c>
      <c r="B1699" s="5" t="s">
        <v>296</v>
      </c>
      <c r="C1699" s="10" t="s">
        <v>31</v>
      </c>
      <c r="D1699" s="12"/>
      <c r="E1699" s="8"/>
      <c r="F1699" s="5"/>
      <c r="G1699" s="4"/>
      <c r="H1699" s="6" t="s">
        <v>32</v>
      </c>
      <c r="I1699" s="4" t="s">
        <v>357</v>
      </c>
      <c r="J1699" s="5" t="s">
        <v>285</v>
      </c>
      <c r="K1699" s="5" t="s">
        <v>525</v>
      </c>
      <c r="L1699" s="5" t="s">
        <v>17</v>
      </c>
      <c r="M1699" s="18" t="e">
        <f t="shared" si="26"/>
        <v>#N/A</v>
      </c>
      <c r="N1699" t="e">
        <f>A1699=#REF!</f>
        <v>#REF!</v>
      </c>
      <c r="O1699" t="e">
        <f>B1699=#REF!</f>
        <v>#REF!</v>
      </c>
      <c r="P1699" t="e">
        <f>C1699=#REF!</f>
        <v>#REF!</v>
      </c>
      <c r="Q1699" t="e">
        <f>D1699=#REF!</f>
        <v>#REF!</v>
      </c>
      <c r="R1699" t="e">
        <f>E1699=#REF!</f>
        <v>#REF!</v>
      </c>
      <c r="S1699" t="e">
        <f>F1699=#REF!</f>
        <v>#REF!</v>
      </c>
      <c r="T1699" t="e">
        <f>G1699=#REF!</f>
        <v>#REF!</v>
      </c>
      <c r="U1699" t="e">
        <f>H1699=#REF!</f>
        <v>#REF!</v>
      </c>
      <c r="V1699" t="e">
        <f>I1699=#REF!</f>
        <v>#REF!</v>
      </c>
      <c r="W1699" t="e">
        <f>J1699=#REF!</f>
        <v>#REF!</v>
      </c>
      <c r="X1699" t="e">
        <f>K1699=#REF!</f>
        <v>#REF!</v>
      </c>
      <c r="Y1699" t="e">
        <f>L1699=#REF!</f>
        <v>#REF!</v>
      </c>
    </row>
    <row r="1700" spans="1:25">
      <c r="A1700" s="4">
        <v>15917</v>
      </c>
      <c r="B1700" s="5" t="s">
        <v>296</v>
      </c>
      <c r="C1700" s="10" t="s">
        <v>31</v>
      </c>
      <c r="D1700" s="12"/>
      <c r="E1700" s="8"/>
      <c r="F1700" s="5"/>
      <c r="G1700" s="4"/>
      <c r="H1700" s="6" t="s">
        <v>32</v>
      </c>
      <c r="I1700" s="4" t="s">
        <v>357</v>
      </c>
      <c r="J1700" s="5" t="s">
        <v>285</v>
      </c>
      <c r="K1700" s="5" t="s">
        <v>526</v>
      </c>
      <c r="L1700" s="5" t="s">
        <v>17</v>
      </c>
      <c r="M1700" s="18" t="e">
        <f t="shared" si="26"/>
        <v>#N/A</v>
      </c>
      <c r="N1700" t="e">
        <f>A1700=#REF!</f>
        <v>#REF!</v>
      </c>
      <c r="O1700" t="e">
        <f>B1700=#REF!</f>
        <v>#REF!</v>
      </c>
      <c r="P1700" t="e">
        <f>C1700=#REF!</f>
        <v>#REF!</v>
      </c>
      <c r="Q1700" t="e">
        <f>D1700=#REF!</f>
        <v>#REF!</v>
      </c>
      <c r="R1700" t="e">
        <f>E1700=#REF!</f>
        <v>#REF!</v>
      </c>
      <c r="S1700" t="e">
        <f>F1700=#REF!</f>
        <v>#REF!</v>
      </c>
      <c r="T1700" t="e">
        <f>G1700=#REF!</f>
        <v>#REF!</v>
      </c>
      <c r="U1700" t="e">
        <f>H1700=#REF!</f>
        <v>#REF!</v>
      </c>
      <c r="V1700" t="e">
        <f>I1700=#REF!</f>
        <v>#REF!</v>
      </c>
      <c r="W1700" t="e">
        <f>J1700=#REF!</f>
        <v>#REF!</v>
      </c>
      <c r="X1700" t="e">
        <f>K1700=#REF!</f>
        <v>#REF!</v>
      </c>
      <c r="Y1700" t="e">
        <f>L1700=#REF!</f>
        <v>#REF!</v>
      </c>
    </row>
    <row r="1701" spans="1:25">
      <c r="A1701" s="3">
        <v>15918</v>
      </c>
      <c r="B1701" s="5" t="s">
        <v>296</v>
      </c>
      <c r="C1701" s="10" t="s">
        <v>31</v>
      </c>
      <c r="D1701" s="12"/>
      <c r="E1701" s="8"/>
      <c r="F1701" s="5"/>
      <c r="G1701" s="4"/>
      <c r="H1701" s="6" t="s">
        <v>32</v>
      </c>
      <c r="I1701" s="4" t="s">
        <v>357</v>
      </c>
      <c r="J1701" s="5" t="s">
        <v>285</v>
      </c>
      <c r="K1701" s="5" t="s">
        <v>527</v>
      </c>
      <c r="L1701" s="5" t="s">
        <v>17</v>
      </c>
      <c r="M1701" s="18" t="e">
        <f t="shared" si="26"/>
        <v>#N/A</v>
      </c>
      <c r="N1701" t="e">
        <f>A1701=#REF!</f>
        <v>#REF!</v>
      </c>
      <c r="O1701" t="e">
        <f>B1701=#REF!</f>
        <v>#REF!</v>
      </c>
      <c r="P1701" t="e">
        <f>C1701=#REF!</f>
        <v>#REF!</v>
      </c>
      <c r="Q1701" t="e">
        <f>D1701=#REF!</f>
        <v>#REF!</v>
      </c>
      <c r="R1701" t="e">
        <f>E1701=#REF!</f>
        <v>#REF!</v>
      </c>
      <c r="S1701" t="e">
        <f>F1701=#REF!</f>
        <v>#REF!</v>
      </c>
      <c r="T1701" t="e">
        <f>G1701=#REF!</f>
        <v>#REF!</v>
      </c>
      <c r="U1701" t="e">
        <f>H1701=#REF!</f>
        <v>#REF!</v>
      </c>
      <c r="V1701" t="e">
        <f>I1701=#REF!</f>
        <v>#REF!</v>
      </c>
      <c r="W1701" t="e">
        <f>J1701=#REF!</f>
        <v>#REF!</v>
      </c>
      <c r="X1701" t="e">
        <f>K1701=#REF!</f>
        <v>#REF!</v>
      </c>
      <c r="Y1701" t="e">
        <f>L1701=#REF!</f>
        <v>#REF!</v>
      </c>
    </row>
    <row r="1702" spans="1:25">
      <c r="A1702" s="4">
        <v>15919</v>
      </c>
      <c r="B1702" s="5" t="s">
        <v>296</v>
      </c>
      <c r="C1702" s="10" t="s">
        <v>31</v>
      </c>
      <c r="D1702" s="12"/>
      <c r="E1702" s="8"/>
      <c r="F1702" s="5"/>
      <c r="G1702" s="4"/>
      <c r="H1702" s="6" t="s">
        <v>32</v>
      </c>
      <c r="I1702" s="4" t="s">
        <v>357</v>
      </c>
      <c r="J1702" s="5" t="s">
        <v>285</v>
      </c>
      <c r="K1702" s="5" t="s">
        <v>528</v>
      </c>
      <c r="L1702" s="5" t="s">
        <v>17</v>
      </c>
      <c r="M1702" s="18" t="e">
        <f t="shared" si="26"/>
        <v>#N/A</v>
      </c>
      <c r="N1702" t="e">
        <f>A1702=#REF!</f>
        <v>#REF!</v>
      </c>
      <c r="O1702" t="e">
        <f>B1702=#REF!</f>
        <v>#REF!</v>
      </c>
      <c r="P1702" t="e">
        <f>C1702=#REF!</f>
        <v>#REF!</v>
      </c>
      <c r="Q1702" t="e">
        <f>D1702=#REF!</f>
        <v>#REF!</v>
      </c>
      <c r="R1702" t="e">
        <f>E1702=#REF!</f>
        <v>#REF!</v>
      </c>
      <c r="S1702" t="e">
        <f>F1702=#REF!</f>
        <v>#REF!</v>
      </c>
      <c r="T1702" t="e">
        <f>G1702=#REF!</f>
        <v>#REF!</v>
      </c>
      <c r="U1702" t="e">
        <f>H1702=#REF!</f>
        <v>#REF!</v>
      </c>
      <c r="V1702" t="e">
        <f>I1702=#REF!</f>
        <v>#REF!</v>
      </c>
      <c r="W1702" t="e">
        <f>J1702=#REF!</f>
        <v>#REF!</v>
      </c>
      <c r="X1702" t="e">
        <f>K1702=#REF!</f>
        <v>#REF!</v>
      </c>
      <c r="Y1702" t="e">
        <f>L1702=#REF!</f>
        <v>#REF!</v>
      </c>
    </row>
    <row r="1703" spans="1:25">
      <c r="A1703" s="3">
        <v>15920</v>
      </c>
      <c r="B1703" s="5" t="s">
        <v>296</v>
      </c>
      <c r="C1703" s="10" t="s">
        <v>31</v>
      </c>
      <c r="D1703" s="12"/>
      <c r="E1703" s="8"/>
      <c r="F1703" s="5"/>
      <c r="G1703" s="4"/>
      <c r="H1703" s="6" t="s">
        <v>32</v>
      </c>
      <c r="I1703" s="4" t="s">
        <v>357</v>
      </c>
      <c r="J1703" s="5" t="s">
        <v>285</v>
      </c>
      <c r="K1703" s="5" t="s">
        <v>529</v>
      </c>
      <c r="L1703" s="5" t="s">
        <v>17</v>
      </c>
      <c r="M1703" s="18" t="e">
        <f t="shared" si="26"/>
        <v>#N/A</v>
      </c>
      <c r="N1703" t="e">
        <f>A1703=#REF!</f>
        <v>#REF!</v>
      </c>
      <c r="O1703" t="e">
        <f>B1703=#REF!</f>
        <v>#REF!</v>
      </c>
      <c r="P1703" t="e">
        <f>C1703=#REF!</f>
        <v>#REF!</v>
      </c>
      <c r="Q1703" t="e">
        <f>D1703=#REF!</f>
        <v>#REF!</v>
      </c>
      <c r="R1703" t="e">
        <f>E1703=#REF!</f>
        <v>#REF!</v>
      </c>
      <c r="S1703" t="e">
        <f>F1703=#REF!</f>
        <v>#REF!</v>
      </c>
      <c r="T1703" t="e">
        <f>G1703=#REF!</f>
        <v>#REF!</v>
      </c>
      <c r="U1703" t="e">
        <f>H1703=#REF!</f>
        <v>#REF!</v>
      </c>
      <c r="V1703" t="e">
        <f>I1703=#REF!</f>
        <v>#REF!</v>
      </c>
      <c r="W1703" t="e">
        <f>J1703=#REF!</f>
        <v>#REF!</v>
      </c>
      <c r="X1703" t="e">
        <f>K1703=#REF!</f>
        <v>#REF!</v>
      </c>
      <c r="Y1703" t="e">
        <f>L1703=#REF!</f>
        <v>#REF!</v>
      </c>
    </row>
    <row r="1704" spans="1:25">
      <c r="A1704" s="4">
        <v>15921</v>
      </c>
      <c r="B1704" s="5" t="s">
        <v>296</v>
      </c>
      <c r="C1704" s="10" t="s">
        <v>34</v>
      </c>
      <c r="D1704" s="12" t="s">
        <v>37</v>
      </c>
      <c r="E1704" s="8"/>
      <c r="F1704" s="5"/>
      <c r="G1704" s="4"/>
      <c r="H1704" s="6" t="s">
        <v>36</v>
      </c>
      <c r="I1704" s="4" t="s">
        <v>357</v>
      </c>
      <c r="J1704" s="5" t="s">
        <v>284</v>
      </c>
      <c r="K1704" s="5" t="s">
        <v>510</v>
      </c>
      <c r="L1704" s="5" t="s">
        <v>17</v>
      </c>
      <c r="M1704" s="18" t="e">
        <f t="shared" si="26"/>
        <v>#N/A</v>
      </c>
      <c r="N1704" t="e">
        <f>A1704=#REF!</f>
        <v>#REF!</v>
      </c>
      <c r="O1704" t="e">
        <f>B1704=#REF!</f>
        <v>#REF!</v>
      </c>
      <c r="P1704" t="e">
        <f>C1704=#REF!</f>
        <v>#REF!</v>
      </c>
      <c r="Q1704" t="e">
        <f>D1704=#REF!</f>
        <v>#REF!</v>
      </c>
      <c r="R1704" t="e">
        <f>E1704=#REF!</f>
        <v>#REF!</v>
      </c>
      <c r="S1704" t="e">
        <f>F1704=#REF!</f>
        <v>#REF!</v>
      </c>
      <c r="T1704" t="e">
        <f>G1704=#REF!</f>
        <v>#REF!</v>
      </c>
      <c r="U1704" t="e">
        <f>H1704=#REF!</f>
        <v>#REF!</v>
      </c>
      <c r="V1704" t="e">
        <f>I1704=#REF!</f>
        <v>#REF!</v>
      </c>
      <c r="W1704" t="e">
        <f>J1704=#REF!</f>
        <v>#REF!</v>
      </c>
      <c r="X1704" t="e">
        <f>K1704=#REF!</f>
        <v>#REF!</v>
      </c>
      <c r="Y1704" t="e">
        <f>L1704=#REF!</f>
        <v>#REF!</v>
      </c>
    </row>
    <row r="1705" spans="1:25">
      <c r="A1705" s="3">
        <v>15922</v>
      </c>
      <c r="B1705" s="5" t="s">
        <v>296</v>
      </c>
      <c r="C1705" s="10" t="s">
        <v>34</v>
      </c>
      <c r="D1705" s="12" t="s">
        <v>35</v>
      </c>
      <c r="E1705" s="8"/>
      <c r="F1705" s="5"/>
      <c r="G1705" s="4"/>
      <c r="H1705" s="6" t="s">
        <v>36</v>
      </c>
      <c r="I1705" s="4" t="s">
        <v>357</v>
      </c>
      <c r="J1705" s="5" t="s">
        <v>284</v>
      </c>
      <c r="K1705" s="5" t="s">
        <v>481</v>
      </c>
      <c r="L1705" s="5" t="s">
        <v>17</v>
      </c>
      <c r="M1705" s="18" t="e">
        <f t="shared" si="26"/>
        <v>#N/A</v>
      </c>
      <c r="N1705" t="e">
        <f>A1705=#REF!</f>
        <v>#REF!</v>
      </c>
      <c r="O1705" t="e">
        <f>B1705=#REF!</f>
        <v>#REF!</v>
      </c>
      <c r="P1705" t="e">
        <f>C1705=#REF!</f>
        <v>#REF!</v>
      </c>
      <c r="Q1705" t="e">
        <f>D1705=#REF!</f>
        <v>#REF!</v>
      </c>
      <c r="R1705" t="e">
        <f>E1705=#REF!</f>
        <v>#REF!</v>
      </c>
      <c r="S1705" t="e">
        <f>F1705=#REF!</f>
        <v>#REF!</v>
      </c>
      <c r="T1705" t="e">
        <f>G1705=#REF!</f>
        <v>#REF!</v>
      </c>
      <c r="U1705" t="e">
        <f>H1705=#REF!</f>
        <v>#REF!</v>
      </c>
      <c r="V1705" t="e">
        <f>I1705=#REF!</f>
        <v>#REF!</v>
      </c>
      <c r="W1705" t="e">
        <f>J1705=#REF!</f>
        <v>#REF!</v>
      </c>
      <c r="X1705" t="e">
        <f>K1705=#REF!</f>
        <v>#REF!</v>
      </c>
      <c r="Y1705" t="e">
        <f>L1705=#REF!</f>
        <v>#REF!</v>
      </c>
    </row>
    <row r="1706" spans="1:25">
      <c r="A1706" s="4">
        <v>15924</v>
      </c>
      <c r="B1706" s="5" t="s">
        <v>296</v>
      </c>
      <c r="C1706" s="10" t="s">
        <v>31</v>
      </c>
      <c r="D1706" s="12"/>
      <c r="E1706" s="8"/>
      <c r="F1706" s="5"/>
      <c r="G1706" s="4"/>
      <c r="H1706" s="6" t="s">
        <v>32</v>
      </c>
      <c r="I1706" s="4" t="s">
        <v>357</v>
      </c>
      <c r="J1706" s="5" t="s">
        <v>285</v>
      </c>
      <c r="K1706" s="5" t="s">
        <v>718</v>
      </c>
      <c r="L1706" s="5" t="s">
        <v>17</v>
      </c>
      <c r="M1706" s="18" t="e">
        <f t="shared" si="26"/>
        <v>#N/A</v>
      </c>
      <c r="N1706" t="e">
        <f>A1706=#REF!</f>
        <v>#REF!</v>
      </c>
      <c r="O1706" t="e">
        <f>B1706=#REF!</f>
        <v>#REF!</v>
      </c>
      <c r="P1706" t="e">
        <f>C1706=#REF!</f>
        <v>#REF!</v>
      </c>
      <c r="Q1706" t="e">
        <f>D1706=#REF!</f>
        <v>#REF!</v>
      </c>
      <c r="R1706" t="e">
        <f>E1706=#REF!</f>
        <v>#REF!</v>
      </c>
      <c r="S1706" t="e">
        <f>F1706=#REF!</f>
        <v>#REF!</v>
      </c>
      <c r="T1706" t="e">
        <f>G1706=#REF!</f>
        <v>#REF!</v>
      </c>
      <c r="U1706" t="e">
        <f>H1706=#REF!</f>
        <v>#REF!</v>
      </c>
      <c r="V1706" t="e">
        <f>I1706=#REF!</f>
        <v>#REF!</v>
      </c>
      <c r="W1706" t="e">
        <f>J1706=#REF!</f>
        <v>#REF!</v>
      </c>
      <c r="X1706" t="e">
        <f>K1706=#REF!</f>
        <v>#REF!</v>
      </c>
      <c r="Y1706" t="e">
        <f>L1706=#REF!</f>
        <v>#REF!</v>
      </c>
    </row>
    <row r="1707" spans="1:25">
      <c r="A1707" s="3">
        <v>15925</v>
      </c>
      <c r="B1707" s="5" t="s">
        <v>296</v>
      </c>
      <c r="C1707" s="10" t="s">
        <v>200</v>
      </c>
      <c r="D1707" s="12"/>
      <c r="E1707" s="8"/>
      <c r="F1707" s="5"/>
      <c r="G1707" s="4"/>
      <c r="H1707" s="6" t="s">
        <v>201</v>
      </c>
      <c r="I1707" s="4" t="s">
        <v>357</v>
      </c>
      <c r="J1707" s="5" t="s">
        <v>284</v>
      </c>
      <c r="K1707" s="5" t="s">
        <v>510</v>
      </c>
      <c r="L1707" s="5" t="s">
        <v>17</v>
      </c>
      <c r="M1707" s="18" t="e">
        <f t="shared" si="26"/>
        <v>#N/A</v>
      </c>
      <c r="N1707" t="e">
        <f>A1707=#REF!</f>
        <v>#REF!</v>
      </c>
      <c r="O1707" t="e">
        <f>B1707=#REF!</f>
        <v>#REF!</v>
      </c>
      <c r="P1707" t="e">
        <f>C1707=#REF!</f>
        <v>#REF!</v>
      </c>
      <c r="Q1707" t="e">
        <f>D1707=#REF!</f>
        <v>#REF!</v>
      </c>
      <c r="R1707" t="e">
        <f>E1707=#REF!</f>
        <v>#REF!</v>
      </c>
      <c r="S1707" t="e">
        <f>F1707=#REF!</f>
        <v>#REF!</v>
      </c>
      <c r="T1707" t="e">
        <f>G1707=#REF!</f>
        <v>#REF!</v>
      </c>
      <c r="U1707" t="e">
        <f>H1707=#REF!</f>
        <v>#REF!</v>
      </c>
      <c r="V1707" t="e">
        <f>I1707=#REF!</f>
        <v>#REF!</v>
      </c>
      <c r="W1707" t="e">
        <f>J1707=#REF!</f>
        <v>#REF!</v>
      </c>
      <c r="X1707" t="e">
        <f>K1707=#REF!</f>
        <v>#REF!</v>
      </c>
      <c r="Y1707" t="e">
        <f>L1707=#REF!</f>
        <v>#REF!</v>
      </c>
    </row>
    <row r="1708" spans="1:25">
      <c r="A1708" s="4">
        <v>15926</v>
      </c>
      <c r="B1708" s="5" t="s">
        <v>296</v>
      </c>
      <c r="C1708" s="10" t="s">
        <v>200</v>
      </c>
      <c r="D1708" s="12"/>
      <c r="E1708" s="8"/>
      <c r="F1708" s="5"/>
      <c r="G1708" s="4"/>
      <c r="H1708" s="6" t="s">
        <v>201</v>
      </c>
      <c r="I1708" s="4" t="s">
        <v>357</v>
      </c>
      <c r="J1708" s="5" t="s">
        <v>284</v>
      </c>
      <c r="K1708" s="5" t="s">
        <v>523</v>
      </c>
      <c r="L1708" s="5" t="s">
        <v>17</v>
      </c>
      <c r="M1708" s="18" t="e">
        <f t="shared" si="26"/>
        <v>#N/A</v>
      </c>
      <c r="N1708" t="e">
        <f>A1708=#REF!</f>
        <v>#REF!</v>
      </c>
      <c r="O1708" t="e">
        <f>B1708=#REF!</f>
        <v>#REF!</v>
      </c>
      <c r="P1708" t="e">
        <f>C1708=#REF!</f>
        <v>#REF!</v>
      </c>
      <c r="Q1708" t="e">
        <f>D1708=#REF!</f>
        <v>#REF!</v>
      </c>
      <c r="R1708" t="e">
        <f>E1708=#REF!</f>
        <v>#REF!</v>
      </c>
      <c r="S1708" t="e">
        <f>F1708=#REF!</f>
        <v>#REF!</v>
      </c>
      <c r="T1708" t="e">
        <f>G1708=#REF!</f>
        <v>#REF!</v>
      </c>
      <c r="U1708" t="e">
        <f>H1708=#REF!</f>
        <v>#REF!</v>
      </c>
      <c r="V1708" t="e">
        <f>I1708=#REF!</f>
        <v>#REF!</v>
      </c>
      <c r="W1708" t="e">
        <f>J1708=#REF!</f>
        <v>#REF!</v>
      </c>
      <c r="X1708" t="e">
        <f>K1708=#REF!</f>
        <v>#REF!</v>
      </c>
      <c r="Y1708" t="e">
        <f>L1708=#REF!</f>
        <v>#REF!</v>
      </c>
    </row>
    <row r="1709" spans="1:25">
      <c r="A1709" s="3">
        <v>15927</v>
      </c>
      <c r="B1709" s="5" t="s">
        <v>296</v>
      </c>
      <c r="C1709" s="10" t="s">
        <v>200</v>
      </c>
      <c r="D1709" s="12"/>
      <c r="E1709" s="8"/>
      <c r="F1709" s="5"/>
      <c r="G1709" s="4"/>
      <c r="H1709" s="6" t="s">
        <v>201</v>
      </c>
      <c r="I1709" s="4" t="s">
        <v>357</v>
      </c>
      <c r="J1709" s="5" t="s">
        <v>284</v>
      </c>
      <c r="K1709" s="5" t="s">
        <v>524</v>
      </c>
      <c r="L1709" s="5" t="s">
        <v>17</v>
      </c>
      <c r="M1709" s="18" t="e">
        <f t="shared" si="26"/>
        <v>#N/A</v>
      </c>
      <c r="N1709" t="e">
        <f>A1709=#REF!</f>
        <v>#REF!</v>
      </c>
      <c r="O1709" t="e">
        <f>B1709=#REF!</f>
        <v>#REF!</v>
      </c>
      <c r="P1709" t="e">
        <f>C1709=#REF!</f>
        <v>#REF!</v>
      </c>
      <c r="Q1709" t="e">
        <f>D1709=#REF!</f>
        <v>#REF!</v>
      </c>
      <c r="R1709" t="e">
        <f>E1709=#REF!</f>
        <v>#REF!</v>
      </c>
      <c r="S1709" t="e">
        <f>F1709=#REF!</f>
        <v>#REF!</v>
      </c>
      <c r="T1709" t="e">
        <f>G1709=#REF!</f>
        <v>#REF!</v>
      </c>
      <c r="U1709" t="e">
        <f>H1709=#REF!</f>
        <v>#REF!</v>
      </c>
      <c r="V1709" t="e">
        <f>I1709=#REF!</f>
        <v>#REF!</v>
      </c>
      <c r="W1709" t="e">
        <f>J1709=#REF!</f>
        <v>#REF!</v>
      </c>
      <c r="X1709" t="e">
        <f>K1709=#REF!</f>
        <v>#REF!</v>
      </c>
      <c r="Y1709" t="e">
        <f>L1709=#REF!</f>
        <v>#REF!</v>
      </c>
    </row>
    <row r="1710" spans="1:25">
      <c r="A1710" s="4">
        <v>15928</v>
      </c>
      <c r="B1710" s="5" t="s">
        <v>296</v>
      </c>
      <c r="C1710" s="10" t="s">
        <v>200</v>
      </c>
      <c r="D1710" s="12"/>
      <c r="E1710" s="8"/>
      <c r="F1710" s="5"/>
      <c r="G1710" s="4"/>
      <c r="H1710" s="6" t="s">
        <v>201</v>
      </c>
      <c r="I1710" s="4" t="s">
        <v>357</v>
      </c>
      <c r="J1710" s="5" t="s">
        <v>284</v>
      </c>
      <c r="K1710" s="5" t="s">
        <v>481</v>
      </c>
      <c r="L1710" s="5" t="s">
        <v>17</v>
      </c>
      <c r="M1710" s="18" t="e">
        <f t="shared" si="26"/>
        <v>#N/A</v>
      </c>
      <c r="N1710" t="e">
        <f>A1710=#REF!</f>
        <v>#REF!</v>
      </c>
      <c r="O1710" t="e">
        <f>B1710=#REF!</f>
        <v>#REF!</v>
      </c>
      <c r="P1710" t="e">
        <f>C1710=#REF!</f>
        <v>#REF!</v>
      </c>
      <c r="Q1710" t="e">
        <f>D1710=#REF!</f>
        <v>#REF!</v>
      </c>
      <c r="R1710" t="e">
        <f>E1710=#REF!</f>
        <v>#REF!</v>
      </c>
      <c r="S1710" t="e">
        <f>F1710=#REF!</f>
        <v>#REF!</v>
      </c>
      <c r="T1710" t="e">
        <f>G1710=#REF!</f>
        <v>#REF!</v>
      </c>
      <c r="U1710" t="e">
        <f>H1710=#REF!</f>
        <v>#REF!</v>
      </c>
      <c r="V1710" t="e">
        <f>I1710=#REF!</f>
        <v>#REF!</v>
      </c>
      <c r="W1710" t="e">
        <f>J1710=#REF!</f>
        <v>#REF!</v>
      </c>
      <c r="X1710" t="e">
        <f>K1710=#REF!</f>
        <v>#REF!</v>
      </c>
      <c r="Y1710" t="e">
        <f>L1710=#REF!</f>
        <v>#REF!</v>
      </c>
    </row>
    <row r="1711" spans="1:25">
      <c r="A1711" s="3">
        <v>15929</v>
      </c>
      <c r="B1711" s="5" t="s">
        <v>296</v>
      </c>
      <c r="C1711" s="10" t="s">
        <v>200</v>
      </c>
      <c r="D1711" s="12"/>
      <c r="E1711" s="8"/>
      <c r="F1711" s="5"/>
      <c r="G1711" s="4"/>
      <c r="H1711" s="6" t="s">
        <v>201</v>
      </c>
      <c r="I1711" s="4" t="s">
        <v>357</v>
      </c>
      <c r="J1711" s="5" t="s">
        <v>284</v>
      </c>
      <c r="K1711" s="5" t="s">
        <v>480</v>
      </c>
      <c r="L1711" s="5" t="s">
        <v>17</v>
      </c>
      <c r="M1711" s="18" t="e">
        <f t="shared" si="26"/>
        <v>#N/A</v>
      </c>
      <c r="N1711" t="e">
        <f>A1711=#REF!</f>
        <v>#REF!</v>
      </c>
      <c r="O1711" t="e">
        <f>B1711=#REF!</f>
        <v>#REF!</v>
      </c>
      <c r="P1711" t="e">
        <f>C1711=#REF!</f>
        <v>#REF!</v>
      </c>
      <c r="Q1711" t="e">
        <f>D1711=#REF!</f>
        <v>#REF!</v>
      </c>
      <c r="R1711" t="e">
        <f>E1711=#REF!</f>
        <v>#REF!</v>
      </c>
      <c r="S1711" t="e">
        <f>F1711=#REF!</f>
        <v>#REF!</v>
      </c>
      <c r="T1711" t="e">
        <f>G1711=#REF!</f>
        <v>#REF!</v>
      </c>
      <c r="U1711" t="e">
        <f>H1711=#REF!</f>
        <v>#REF!</v>
      </c>
      <c r="V1711" t="e">
        <f>I1711=#REF!</f>
        <v>#REF!</v>
      </c>
      <c r="W1711" t="e">
        <f>J1711=#REF!</f>
        <v>#REF!</v>
      </c>
      <c r="X1711" t="e">
        <f>K1711=#REF!</f>
        <v>#REF!</v>
      </c>
      <c r="Y1711" t="e">
        <f>L1711=#REF!</f>
        <v>#REF!</v>
      </c>
    </row>
    <row r="1712" spans="1:25">
      <c r="A1712" s="4">
        <v>15930</v>
      </c>
      <c r="B1712" s="5" t="s">
        <v>296</v>
      </c>
      <c r="C1712" s="10" t="s">
        <v>34</v>
      </c>
      <c r="D1712" s="12" t="s">
        <v>35</v>
      </c>
      <c r="E1712" s="8"/>
      <c r="F1712" s="5"/>
      <c r="G1712" s="4"/>
      <c r="H1712" s="6" t="s">
        <v>36</v>
      </c>
      <c r="I1712" s="4" t="s">
        <v>357</v>
      </c>
      <c r="J1712" s="5" t="s">
        <v>284</v>
      </c>
      <c r="K1712" s="5" t="s">
        <v>480</v>
      </c>
      <c r="L1712" s="5" t="s">
        <v>17</v>
      </c>
      <c r="M1712" s="18" t="e">
        <f t="shared" si="26"/>
        <v>#N/A</v>
      </c>
      <c r="N1712" t="e">
        <f>A1712=#REF!</f>
        <v>#REF!</v>
      </c>
      <c r="O1712" t="e">
        <f>B1712=#REF!</f>
        <v>#REF!</v>
      </c>
      <c r="P1712" t="e">
        <f>C1712=#REF!</f>
        <v>#REF!</v>
      </c>
      <c r="Q1712" t="e">
        <f>D1712=#REF!</f>
        <v>#REF!</v>
      </c>
      <c r="R1712" t="e">
        <f>E1712=#REF!</f>
        <v>#REF!</v>
      </c>
      <c r="S1712" t="e">
        <f>F1712=#REF!</f>
        <v>#REF!</v>
      </c>
      <c r="T1712" t="e">
        <f>G1712=#REF!</f>
        <v>#REF!</v>
      </c>
      <c r="U1712" t="e">
        <f>H1712=#REF!</f>
        <v>#REF!</v>
      </c>
      <c r="V1712" t="e">
        <f>I1712=#REF!</f>
        <v>#REF!</v>
      </c>
      <c r="W1712" t="e">
        <f>J1712=#REF!</f>
        <v>#REF!</v>
      </c>
      <c r="X1712" t="e">
        <f>K1712=#REF!</f>
        <v>#REF!</v>
      </c>
      <c r="Y1712" t="e">
        <f>L1712=#REF!</f>
        <v>#REF!</v>
      </c>
    </row>
    <row r="1713" spans="1:25">
      <c r="A1713" s="3">
        <v>15931</v>
      </c>
      <c r="B1713" s="5" t="s">
        <v>296</v>
      </c>
      <c r="C1713" s="10" t="s">
        <v>34</v>
      </c>
      <c r="D1713" s="12" t="s">
        <v>35</v>
      </c>
      <c r="E1713" s="8"/>
      <c r="F1713" s="5"/>
      <c r="G1713" s="4"/>
      <c r="H1713" s="6" t="s">
        <v>36</v>
      </c>
      <c r="I1713" s="4" t="s">
        <v>357</v>
      </c>
      <c r="J1713" s="5" t="s">
        <v>284</v>
      </c>
      <c r="K1713" s="5" t="s">
        <v>492</v>
      </c>
      <c r="L1713" s="5" t="s">
        <v>17</v>
      </c>
      <c r="M1713" s="18" t="e">
        <f t="shared" si="26"/>
        <v>#N/A</v>
      </c>
      <c r="N1713" t="e">
        <f>A1713=#REF!</f>
        <v>#REF!</v>
      </c>
      <c r="O1713" t="e">
        <f>B1713=#REF!</f>
        <v>#REF!</v>
      </c>
      <c r="P1713" t="e">
        <f>C1713=#REF!</f>
        <v>#REF!</v>
      </c>
      <c r="Q1713" t="e">
        <f>D1713=#REF!</f>
        <v>#REF!</v>
      </c>
      <c r="R1713" t="e">
        <f>E1713=#REF!</f>
        <v>#REF!</v>
      </c>
      <c r="S1713" t="e">
        <f>F1713=#REF!</f>
        <v>#REF!</v>
      </c>
      <c r="T1713" t="e">
        <f>G1713=#REF!</f>
        <v>#REF!</v>
      </c>
      <c r="U1713" t="e">
        <f>H1713=#REF!</f>
        <v>#REF!</v>
      </c>
      <c r="V1713" t="e">
        <f>I1713=#REF!</f>
        <v>#REF!</v>
      </c>
      <c r="W1713" t="e">
        <f>J1713=#REF!</f>
        <v>#REF!</v>
      </c>
      <c r="X1713" t="e">
        <f>K1713=#REF!</f>
        <v>#REF!</v>
      </c>
      <c r="Y1713" t="e">
        <f>L1713=#REF!</f>
        <v>#REF!</v>
      </c>
    </row>
    <row r="1714" spans="1:25">
      <c r="A1714" s="3">
        <v>15932</v>
      </c>
      <c r="B1714" s="5" t="s">
        <v>296</v>
      </c>
      <c r="C1714" s="10" t="s">
        <v>31</v>
      </c>
      <c r="D1714" s="12"/>
      <c r="E1714" s="8"/>
      <c r="F1714" s="5"/>
      <c r="G1714" s="4"/>
      <c r="H1714" s="6" t="s">
        <v>32</v>
      </c>
      <c r="I1714" s="4" t="s">
        <v>39</v>
      </c>
      <c r="J1714" s="5" t="s">
        <v>285</v>
      </c>
      <c r="K1714" s="5" t="s">
        <v>102</v>
      </c>
      <c r="L1714" s="5" t="s">
        <v>17</v>
      </c>
      <c r="M1714" s="18" t="e">
        <f t="shared" si="26"/>
        <v>#N/A</v>
      </c>
      <c r="N1714" t="e">
        <f>A1714=#REF!</f>
        <v>#REF!</v>
      </c>
      <c r="O1714" t="e">
        <f>B1714=#REF!</f>
        <v>#REF!</v>
      </c>
      <c r="P1714" t="e">
        <f>C1714=#REF!</f>
        <v>#REF!</v>
      </c>
      <c r="Q1714" t="e">
        <f>D1714=#REF!</f>
        <v>#REF!</v>
      </c>
      <c r="R1714" t="e">
        <f>E1714=#REF!</f>
        <v>#REF!</v>
      </c>
      <c r="S1714" t="e">
        <f>F1714=#REF!</f>
        <v>#REF!</v>
      </c>
      <c r="T1714" t="e">
        <f>G1714=#REF!</f>
        <v>#REF!</v>
      </c>
      <c r="U1714" t="e">
        <f>H1714=#REF!</f>
        <v>#REF!</v>
      </c>
      <c r="V1714" t="e">
        <f>I1714=#REF!</f>
        <v>#REF!</v>
      </c>
      <c r="W1714" t="e">
        <f>J1714=#REF!</f>
        <v>#REF!</v>
      </c>
      <c r="X1714" t="e">
        <f>K1714=#REF!</f>
        <v>#REF!</v>
      </c>
      <c r="Y1714" t="e">
        <f>L1714=#REF!</f>
        <v>#REF!</v>
      </c>
    </row>
    <row r="1715" spans="1:25">
      <c r="A1715" s="4">
        <v>15933</v>
      </c>
      <c r="B1715" s="5" t="s">
        <v>296</v>
      </c>
      <c r="C1715" s="10" t="s">
        <v>34</v>
      </c>
      <c r="D1715" s="12" t="s">
        <v>35</v>
      </c>
      <c r="E1715" s="8"/>
      <c r="F1715" s="5"/>
      <c r="G1715" s="4"/>
      <c r="H1715" s="6" t="s">
        <v>36</v>
      </c>
      <c r="I1715" s="4" t="s">
        <v>39</v>
      </c>
      <c r="J1715" s="5" t="s">
        <v>16</v>
      </c>
      <c r="K1715" s="5" t="s">
        <v>501</v>
      </c>
      <c r="L1715" s="5" t="s">
        <v>17</v>
      </c>
      <c r="M1715" s="18" t="e">
        <f t="shared" si="26"/>
        <v>#N/A</v>
      </c>
      <c r="N1715" t="e">
        <f>A1715=#REF!</f>
        <v>#REF!</v>
      </c>
      <c r="O1715" t="e">
        <f>B1715=#REF!</f>
        <v>#REF!</v>
      </c>
      <c r="P1715" t="e">
        <f>C1715=#REF!</f>
        <v>#REF!</v>
      </c>
      <c r="Q1715" t="e">
        <f>D1715=#REF!</f>
        <v>#REF!</v>
      </c>
      <c r="R1715" t="e">
        <f>E1715=#REF!</f>
        <v>#REF!</v>
      </c>
      <c r="S1715" t="e">
        <f>F1715=#REF!</f>
        <v>#REF!</v>
      </c>
      <c r="T1715" t="e">
        <f>G1715=#REF!</f>
        <v>#REF!</v>
      </c>
      <c r="U1715" t="e">
        <f>H1715=#REF!</f>
        <v>#REF!</v>
      </c>
      <c r="V1715" t="e">
        <f>I1715=#REF!</f>
        <v>#REF!</v>
      </c>
      <c r="W1715" t="e">
        <f>J1715=#REF!</f>
        <v>#REF!</v>
      </c>
      <c r="X1715" t="e">
        <f>K1715=#REF!</f>
        <v>#REF!</v>
      </c>
      <c r="Y1715" t="e">
        <f>L1715=#REF!</f>
        <v>#REF!</v>
      </c>
    </row>
    <row r="1716" spans="1:25">
      <c r="A1716" s="3">
        <v>15934</v>
      </c>
      <c r="B1716" s="5" t="s">
        <v>296</v>
      </c>
      <c r="C1716" s="10" t="s">
        <v>34</v>
      </c>
      <c r="D1716" s="12" t="s">
        <v>40</v>
      </c>
      <c r="E1716" s="8"/>
      <c r="F1716" s="5"/>
      <c r="G1716" s="4"/>
      <c r="H1716" s="6" t="s">
        <v>36</v>
      </c>
      <c r="I1716" s="4" t="s">
        <v>39</v>
      </c>
      <c r="J1716" s="5" t="s">
        <v>16</v>
      </c>
      <c r="K1716" s="5" t="s">
        <v>11</v>
      </c>
      <c r="L1716" s="5" t="s">
        <v>17</v>
      </c>
      <c r="M1716" s="18" t="e">
        <f t="shared" si="26"/>
        <v>#N/A</v>
      </c>
      <c r="N1716" t="e">
        <f>A1716=#REF!</f>
        <v>#REF!</v>
      </c>
      <c r="O1716" t="e">
        <f>B1716=#REF!</f>
        <v>#REF!</v>
      </c>
      <c r="P1716" t="e">
        <f>C1716=#REF!</f>
        <v>#REF!</v>
      </c>
      <c r="Q1716" t="e">
        <f>D1716=#REF!</f>
        <v>#REF!</v>
      </c>
      <c r="R1716" t="e">
        <f>E1716=#REF!</f>
        <v>#REF!</v>
      </c>
      <c r="S1716" t="e">
        <f>F1716=#REF!</f>
        <v>#REF!</v>
      </c>
      <c r="T1716" t="e">
        <f>G1716=#REF!</f>
        <v>#REF!</v>
      </c>
      <c r="U1716" t="e">
        <f>H1716=#REF!</f>
        <v>#REF!</v>
      </c>
      <c r="V1716" t="e">
        <f>I1716=#REF!</f>
        <v>#REF!</v>
      </c>
      <c r="W1716" t="e">
        <f>J1716=#REF!</f>
        <v>#REF!</v>
      </c>
      <c r="X1716" t="e">
        <f>K1716=#REF!</f>
        <v>#REF!</v>
      </c>
      <c r="Y1716" t="e">
        <f>L1716=#REF!</f>
        <v>#REF!</v>
      </c>
    </row>
    <row r="1717" spans="1:25">
      <c r="A1717" s="4">
        <v>15935</v>
      </c>
      <c r="B1717" s="5" t="s">
        <v>296</v>
      </c>
      <c r="C1717" s="10" t="s">
        <v>34</v>
      </c>
      <c r="D1717" s="12" t="s">
        <v>37</v>
      </c>
      <c r="E1717" s="8"/>
      <c r="F1717" s="5"/>
      <c r="G1717" s="4"/>
      <c r="H1717" s="6" t="s">
        <v>36</v>
      </c>
      <c r="I1717" s="4" t="s">
        <v>357</v>
      </c>
      <c r="J1717" s="5" t="s">
        <v>16</v>
      </c>
      <c r="K1717" s="5" t="s">
        <v>819</v>
      </c>
      <c r="L1717" s="5" t="s">
        <v>17</v>
      </c>
      <c r="M1717" s="18" t="e">
        <f t="shared" si="26"/>
        <v>#N/A</v>
      </c>
      <c r="N1717" t="e">
        <f>A1717=#REF!</f>
        <v>#REF!</v>
      </c>
      <c r="O1717" t="e">
        <f>B1717=#REF!</f>
        <v>#REF!</v>
      </c>
      <c r="P1717" t="e">
        <f>C1717=#REF!</f>
        <v>#REF!</v>
      </c>
      <c r="Q1717" t="e">
        <f>D1717=#REF!</f>
        <v>#REF!</v>
      </c>
      <c r="R1717" t="e">
        <f>E1717=#REF!</f>
        <v>#REF!</v>
      </c>
      <c r="S1717" t="e">
        <f>F1717=#REF!</f>
        <v>#REF!</v>
      </c>
      <c r="T1717" t="e">
        <f>G1717=#REF!</f>
        <v>#REF!</v>
      </c>
      <c r="U1717" t="e">
        <f>H1717=#REF!</f>
        <v>#REF!</v>
      </c>
      <c r="V1717" t="e">
        <f>I1717=#REF!</f>
        <v>#REF!</v>
      </c>
      <c r="W1717" t="e">
        <f>J1717=#REF!</f>
        <v>#REF!</v>
      </c>
      <c r="X1717" t="e">
        <f>K1717=#REF!</f>
        <v>#REF!</v>
      </c>
      <c r="Y1717" t="e">
        <f>L1717=#REF!</f>
        <v>#REF!</v>
      </c>
    </row>
    <row r="1718" spans="1:25">
      <c r="A1718" s="3">
        <v>15936</v>
      </c>
      <c r="B1718" s="5" t="s">
        <v>296</v>
      </c>
      <c r="C1718" s="10" t="s">
        <v>34</v>
      </c>
      <c r="D1718" s="12" t="s">
        <v>37</v>
      </c>
      <c r="E1718" s="8"/>
      <c r="F1718" s="5"/>
      <c r="G1718" s="4"/>
      <c r="H1718" s="6" t="s">
        <v>36</v>
      </c>
      <c r="I1718" s="4" t="s">
        <v>357</v>
      </c>
      <c r="J1718" s="5" t="s">
        <v>16</v>
      </c>
      <c r="K1718" s="5" t="s">
        <v>767</v>
      </c>
      <c r="L1718" s="5" t="s">
        <v>17</v>
      </c>
      <c r="M1718" s="18" t="e">
        <f t="shared" si="26"/>
        <v>#N/A</v>
      </c>
      <c r="N1718" t="e">
        <f>A1718=#REF!</f>
        <v>#REF!</v>
      </c>
      <c r="O1718" t="e">
        <f>B1718=#REF!</f>
        <v>#REF!</v>
      </c>
      <c r="P1718" t="e">
        <f>C1718=#REF!</f>
        <v>#REF!</v>
      </c>
      <c r="Q1718" t="e">
        <f>D1718=#REF!</f>
        <v>#REF!</v>
      </c>
      <c r="R1718" t="e">
        <f>E1718=#REF!</f>
        <v>#REF!</v>
      </c>
      <c r="S1718" t="e">
        <f>F1718=#REF!</f>
        <v>#REF!</v>
      </c>
      <c r="T1718" t="e">
        <f>G1718=#REF!</f>
        <v>#REF!</v>
      </c>
      <c r="U1718" t="e">
        <f>H1718=#REF!</f>
        <v>#REF!</v>
      </c>
      <c r="V1718" t="e">
        <f>I1718=#REF!</f>
        <v>#REF!</v>
      </c>
      <c r="W1718" t="e">
        <f>J1718=#REF!</f>
        <v>#REF!</v>
      </c>
      <c r="X1718" t="e">
        <f>K1718=#REF!</f>
        <v>#REF!</v>
      </c>
      <c r="Y1718" t="e">
        <f>L1718=#REF!</f>
        <v>#REF!</v>
      </c>
    </row>
    <row r="1719" spans="1:25">
      <c r="A1719" s="4">
        <v>15937</v>
      </c>
      <c r="B1719" s="5" t="s">
        <v>296</v>
      </c>
      <c r="C1719" s="10" t="s">
        <v>34</v>
      </c>
      <c r="D1719" s="12" t="s">
        <v>37</v>
      </c>
      <c r="E1719" s="8"/>
      <c r="F1719" s="5"/>
      <c r="G1719" s="4"/>
      <c r="H1719" s="6" t="s">
        <v>36</v>
      </c>
      <c r="I1719" s="4" t="s">
        <v>357</v>
      </c>
      <c r="J1719" s="5" t="s">
        <v>16</v>
      </c>
      <c r="K1719" s="5" t="s">
        <v>820</v>
      </c>
      <c r="L1719" s="5" t="s">
        <v>17</v>
      </c>
      <c r="M1719" s="18" t="e">
        <f t="shared" si="26"/>
        <v>#N/A</v>
      </c>
      <c r="N1719" t="e">
        <f>A1719=#REF!</f>
        <v>#REF!</v>
      </c>
      <c r="O1719" t="e">
        <f>B1719=#REF!</f>
        <v>#REF!</v>
      </c>
      <c r="P1719" t="e">
        <f>C1719=#REF!</f>
        <v>#REF!</v>
      </c>
      <c r="Q1719" t="e">
        <f>D1719=#REF!</f>
        <v>#REF!</v>
      </c>
      <c r="R1719" t="e">
        <f>E1719=#REF!</f>
        <v>#REF!</v>
      </c>
      <c r="S1719" t="e">
        <f>F1719=#REF!</f>
        <v>#REF!</v>
      </c>
      <c r="T1719" t="e">
        <f>G1719=#REF!</f>
        <v>#REF!</v>
      </c>
      <c r="U1719" t="e">
        <f>H1719=#REF!</f>
        <v>#REF!</v>
      </c>
      <c r="V1719" t="e">
        <f>I1719=#REF!</f>
        <v>#REF!</v>
      </c>
      <c r="W1719" t="e">
        <f>J1719=#REF!</f>
        <v>#REF!</v>
      </c>
      <c r="X1719" t="e">
        <f>K1719=#REF!</f>
        <v>#REF!</v>
      </c>
      <c r="Y1719" t="e">
        <f>L1719=#REF!</f>
        <v>#REF!</v>
      </c>
    </row>
    <row r="1720" spans="1:25">
      <c r="A1720" s="3">
        <v>15938</v>
      </c>
      <c r="B1720" s="5" t="s">
        <v>296</v>
      </c>
      <c r="C1720" s="10" t="s">
        <v>34</v>
      </c>
      <c r="D1720" s="12" t="s">
        <v>37</v>
      </c>
      <c r="E1720" s="8"/>
      <c r="F1720" s="5"/>
      <c r="G1720" s="4"/>
      <c r="H1720" s="6" t="s">
        <v>36</v>
      </c>
      <c r="I1720" s="4" t="s">
        <v>357</v>
      </c>
      <c r="J1720" s="5" t="s">
        <v>16</v>
      </c>
      <c r="K1720" s="5" t="s">
        <v>821</v>
      </c>
      <c r="L1720" s="5" t="s">
        <v>17</v>
      </c>
      <c r="M1720" s="18" t="e">
        <f t="shared" si="26"/>
        <v>#N/A</v>
      </c>
      <c r="N1720" t="e">
        <f>A1720=#REF!</f>
        <v>#REF!</v>
      </c>
      <c r="O1720" t="e">
        <f>B1720=#REF!</f>
        <v>#REF!</v>
      </c>
      <c r="P1720" t="e">
        <f>C1720=#REF!</f>
        <v>#REF!</v>
      </c>
      <c r="Q1720" t="e">
        <f>D1720=#REF!</f>
        <v>#REF!</v>
      </c>
      <c r="R1720" t="e">
        <f>E1720=#REF!</f>
        <v>#REF!</v>
      </c>
      <c r="S1720" t="e">
        <f>F1720=#REF!</f>
        <v>#REF!</v>
      </c>
      <c r="T1720" t="e">
        <f>G1720=#REF!</f>
        <v>#REF!</v>
      </c>
      <c r="U1720" t="e">
        <f>H1720=#REF!</f>
        <v>#REF!</v>
      </c>
      <c r="V1720" t="e">
        <f>I1720=#REF!</f>
        <v>#REF!</v>
      </c>
      <c r="W1720" t="e">
        <f>J1720=#REF!</f>
        <v>#REF!</v>
      </c>
      <c r="X1720" t="e">
        <f>K1720=#REF!</f>
        <v>#REF!</v>
      </c>
      <c r="Y1720" t="e">
        <f>L1720=#REF!</f>
        <v>#REF!</v>
      </c>
    </row>
    <row r="1721" spans="1:25">
      <c r="A1721" s="4">
        <v>15939</v>
      </c>
      <c r="B1721" s="5" t="s">
        <v>296</v>
      </c>
      <c r="C1721" s="10" t="s">
        <v>34</v>
      </c>
      <c r="D1721" s="12" t="s">
        <v>37</v>
      </c>
      <c r="E1721" s="8"/>
      <c r="F1721" s="5"/>
      <c r="G1721" s="4"/>
      <c r="H1721" s="6" t="s">
        <v>36</v>
      </c>
      <c r="I1721" s="4" t="s">
        <v>357</v>
      </c>
      <c r="J1721" s="5" t="s">
        <v>16</v>
      </c>
      <c r="K1721" s="5" t="s">
        <v>822</v>
      </c>
      <c r="L1721" s="5" t="s">
        <v>17</v>
      </c>
      <c r="M1721" s="18" t="e">
        <f t="shared" si="26"/>
        <v>#N/A</v>
      </c>
      <c r="N1721" t="e">
        <f>A1721=#REF!</f>
        <v>#REF!</v>
      </c>
      <c r="O1721" t="e">
        <f>B1721=#REF!</f>
        <v>#REF!</v>
      </c>
      <c r="P1721" t="e">
        <f>C1721=#REF!</f>
        <v>#REF!</v>
      </c>
      <c r="Q1721" t="e">
        <f>D1721=#REF!</f>
        <v>#REF!</v>
      </c>
      <c r="R1721" t="e">
        <f>E1721=#REF!</f>
        <v>#REF!</v>
      </c>
      <c r="S1721" t="e">
        <f>F1721=#REF!</f>
        <v>#REF!</v>
      </c>
      <c r="T1721" t="e">
        <f>G1721=#REF!</f>
        <v>#REF!</v>
      </c>
      <c r="U1721" t="e">
        <f>H1721=#REF!</f>
        <v>#REF!</v>
      </c>
      <c r="V1721" t="e">
        <f>I1721=#REF!</f>
        <v>#REF!</v>
      </c>
      <c r="W1721" t="e">
        <f>J1721=#REF!</f>
        <v>#REF!</v>
      </c>
      <c r="X1721" t="e">
        <f>K1721=#REF!</f>
        <v>#REF!</v>
      </c>
      <c r="Y1721" t="e">
        <f>L1721=#REF!</f>
        <v>#REF!</v>
      </c>
    </row>
    <row r="1722" spans="1:25">
      <c r="A1722" s="3">
        <v>15940</v>
      </c>
      <c r="B1722" s="5" t="s">
        <v>296</v>
      </c>
      <c r="C1722" s="10" t="s">
        <v>34</v>
      </c>
      <c r="D1722" s="12" t="s">
        <v>37</v>
      </c>
      <c r="E1722" s="8"/>
      <c r="F1722" s="5"/>
      <c r="G1722" s="4"/>
      <c r="H1722" s="6" t="s">
        <v>36</v>
      </c>
      <c r="I1722" s="4" t="s">
        <v>357</v>
      </c>
      <c r="J1722" s="5" t="s">
        <v>16</v>
      </c>
      <c r="K1722" s="5" t="s">
        <v>823</v>
      </c>
      <c r="L1722" s="5" t="s">
        <v>17</v>
      </c>
      <c r="M1722" s="18" t="e">
        <f t="shared" si="26"/>
        <v>#N/A</v>
      </c>
      <c r="N1722" t="e">
        <f>A1722=#REF!</f>
        <v>#REF!</v>
      </c>
      <c r="O1722" t="e">
        <f>B1722=#REF!</f>
        <v>#REF!</v>
      </c>
      <c r="P1722" t="e">
        <f>C1722=#REF!</f>
        <v>#REF!</v>
      </c>
      <c r="Q1722" t="e">
        <f>D1722=#REF!</f>
        <v>#REF!</v>
      </c>
      <c r="R1722" t="e">
        <f>E1722=#REF!</f>
        <v>#REF!</v>
      </c>
      <c r="S1722" t="e">
        <f>F1722=#REF!</f>
        <v>#REF!</v>
      </c>
      <c r="T1722" t="e">
        <f>G1722=#REF!</f>
        <v>#REF!</v>
      </c>
      <c r="U1722" t="e">
        <f>H1722=#REF!</f>
        <v>#REF!</v>
      </c>
      <c r="V1722" t="e">
        <f>I1722=#REF!</f>
        <v>#REF!</v>
      </c>
      <c r="W1722" t="e">
        <f>J1722=#REF!</f>
        <v>#REF!</v>
      </c>
      <c r="X1722" t="e">
        <f>K1722=#REF!</f>
        <v>#REF!</v>
      </c>
      <c r="Y1722" t="e">
        <f>L1722=#REF!</f>
        <v>#REF!</v>
      </c>
    </row>
    <row r="1723" spans="1:25">
      <c r="A1723" s="4">
        <v>15941</v>
      </c>
      <c r="B1723" s="5" t="s">
        <v>296</v>
      </c>
      <c r="C1723" s="10" t="s">
        <v>34</v>
      </c>
      <c r="D1723" s="12" t="s">
        <v>37</v>
      </c>
      <c r="E1723" s="8"/>
      <c r="F1723" s="5"/>
      <c r="G1723" s="4"/>
      <c r="H1723" s="6" t="s">
        <v>36</v>
      </c>
      <c r="I1723" s="4" t="s">
        <v>357</v>
      </c>
      <c r="J1723" s="5" t="s">
        <v>16</v>
      </c>
      <c r="K1723" s="5" t="s">
        <v>824</v>
      </c>
      <c r="L1723" s="5" t="s">
        <v>17</v>
      </c>
      <c r="M1723" s="18" t="e">
        <f t="shared" si="26"/>
        <v>#N/A</v>
      </c>
      <c r="N1723" t="e">
        <f>A1723=#REF!</f>
        <v>#REF!</v>
      </c>
      <c r="O1723" t="e">
        <f>B1723=#REF!</f>
        <v>#REF!</v>
      </c>
      <c r="P1723" t="e">
        <f>C1723=#REF!</f>
        <v>#REF!</v>
      </c>
      <c r="Q1723" t="e">
        <f>D1723=#REF!</f>
        <v>#REF!</v>
      </c>
      <c r="R1723" t="e">
        <f>E1723=#REF!</f>
        <v>#REF!</v>
      </c>
      <c r="S1723" t="e">
        <f>F1723=#REF!</f>
        <v>#REF!</v>
      </c>
      <c r="T1723" t="e">
        <f>G1723=#REF!</f>
        <v>#REF!</v>
      </c>
      <c r="U1723" t="e">
        <f>H1723=#REF!</f>
        <v>#REF!</v>
      </c>
      <c r="V1723" t="e">
        <f>I1723=#REF!</f>
        <v>#REF!</v>
      </c>
      <c r="W1723" t="e">
        <f>J1723=#REF!</f>
        <v>#REF!</v>
      </c>
      <c r="X1723" t="e">
        <f>K1723=#REF!</f>
        <v>#REF!</v>
      </c>
      <c r="Y1723" t="e">
        <f>L1723=#REF!</f>
        <v>#REF!</v>
      </c>
    </row>
    <row r="1724" spans="1:25">
      <c r="A1724" s="3">
        <v>15942</v>
      </c>
      <c r="B1724" s="5" t="s">
        <v>296</v>
      </c>
      <c r="C1724" s="10" t="s">
        <v>34</v>
      </c>
      <c r="D1724" s="12" t="s">
        <v>37</v>
      </c>
      <c r="E1724" s="8"/>
      <c r="F1724" s="5"/>
      <c r="G1724" s="4"/>
      <c r="H1724" s="6" t="s">
        <v>36</v>
      </c>
      <c r="I1724" s="4" t="s">
        <v>357</v>
      </c>
      <c r="J1724" s="5" t="s">
        <v>16</v>
      </c>
      <c r="K1724" s="5" t="s">
        <v>825</v>
      </c>
      <c r="L1724" s="5" t="s">
        <v>17</v>
      </c>
      <c r="M1724" s="18" t="e">
        <f t="shared" si="26"/>
        <v>#N/A</v>
      </c>
      <c r="N1724" t="e">
        <f>A1724=#REF!</f>
        <v>#REF!</v>
      </c>
      <c r="O1724" t="e">
        <f>B1724=#REF!</f>
        <v>#REF!</v>
      </c>
      <c r="P1724" t="e">
        <f>C1724=#REF!</f>
        <v>#REF!</v>
      </c>
      <c r="Q1724" t="e">
        <f>D1724=#REF!</f>
        <v>#REF!</v>
      </c>
      <c r="R1724" t="e">
        <f>E1724=#REF!</f>
        <v>#REF!</v>
      </c>
      <c r="S1724" t="e">
        <f>F1724=#REF!</f>
        <v>#REF!</v>
      </c>
      <c r="T1724" t="e">
        <f>G1724=#REF!</f>
        <v>#REF!</v>
      </c>
      <c r="U1724" t="e">
        <f>H1724=#REF!</f>
        <v>#REF!</v>
      </c>
      <c r="V1724" t="e">
        <f>I1724=#REF!</f>
        <v>#REF!</v>
      </c>
      <c r="W1724" t="e">
        <f>J1724=#REF!</f>
        <v>#REF!</v>
      </c>
      <c r="X1724" t="e">
        <f>K1724=#REF!</f>
        <v>#REF!</v>
      </c>
      <c r="Y1724" t="e">
        <f>L1724=#REF!</f>
        <v>#REF!</v>
      </c>
    </row>
    <row r="1725" spans="1:25">
      <c r="A1725" s="4">
        <v>15943</v>
      </c>
      <c r="B1725" s="5" t="s">
        <v>296</v>
      </c>
      <c r="C1725" s="10" t="s">
        <v>34</v>
      </c>
      <c r="D1725" s="12" t="s">
        <v>37</v>
      </c>
      <c r="E1725" s="8"/>
      <c r="F1725" s="5"/>
      <c r="G1725" s="4"/>
      <c r="H1725" s="6" t="s">
        <v>36</v>
      </c>
      <c r="I1725" s="4" t="s">
        <v>357</v>
      </c>
      <c r="J1725" s="5" t="s">
        <v>16</v>
      </c>
      <c r="K1725" s="5" t="s">
        <v>826</v>
      </c>
      <c r="L1725" s="5" t="s">
        <v>17</v>
      </c>
      <c r="M1725" s="18" t="e">
        <f t="shared" si="26"/>
        <v>#N/A</v>
      </c>
      <c r="N1725" t="e">
        <f>A1725=#REF!</f>
        <v>#REF!</v>
      </c>
      <c r="O1725" t="e">
        <f>B1725=#REF!</f>
        <v>#REF!</v>
      </c>
      <c r="P1725" t="e">
        <f>C1725=#REF!</f>
        <v>#REF!</v>
      </c>
      <c r="Q1725" t="e">
        <f>D1725=#REF!</f>
        <v>#REF!</v>
      </c>
      <c r="R1725" t="e">
        <f>E1725=#REF!</f>
        <v>#REF!</v>
      </c>
      <c r="S1725" t="e">
        <f>F1725=#REF!</f>
        <v>#REF!</v>
      </c>
      <c r="T1725" t="e">
        <f>G1725=#REF!</f>
        <v>#REF!</v>
      </c>
      <c r="U1725" t="e">
        <f>H1725=#REF!</f>
        <v>#REF!</v>
      </c>
      <c r="V1725" t="e">
        <f>I1725=#REF!</f>
        <v>#REF!</v>
      </c>
      <c r="W1725" t="e">
        <f>J1725=#REF!</f>
        <v>#REF!</v>
      </c>
      <c r="X1725" t="e">
        <f>K1725=#REF!</f>
        <v>#REF!</v>
      </c>
      <c r="Y1725" t="e">
        <f>L1725=#REF!</f>
        <v>#REF!</v>
      </c>
    </row>
    <row r="1726" spans="1:25">
      <c r="A1726" s="3">
        <v>15944</v>
      </c>
      <c r="B1726" s="5" t="s">
        <v>296</v>
      </c>
      <c r="C1726" s="10" t="s">
        <v>34</v>
      </c>
      <c r="D1726" s="12" t="s">
        <v>37</v>
      </c>
      <c r="E1726" s="8"/>
      <c r="F1726" s="5"/>
      <c r="G1726" s="4"/>
      <c r="H1726" s="6" t="s">
        <v>36</v>
      </c>
      <c r="I1726" s="4" t="s">
        <v>357</v>
      </c>
      <c r="J1726" s="5" t="s">
        <v>16</v>
      </c>
      <c r="K1726" s="5" t="s">
        <v>827</v>
      </c>
      <c r="L1726" s="5" t="s">
        <v>17</v>
      </c>
      <c r="M1726" s="18" t="e">
        <f t="shared" si="26"/>
        <v>#N/A</v>
      </c>
      <c r="N1726" t="e">
        <f>A1726=#REF!</f>
        <v>#REF!</v>
      </c>
      <c r="O1726" t="e">
        <f>B1726=#REF!</f>
        <v>#REF!</v>
      </c>
      <c r="P1726" t="e">
        <f>C1726=#REF!</f>
        <v>#REF!</v>
      </c>
      <c r="Q1726" t="e">
        <f>D1726=#REF!</f>
        <v>#REF!</v>
      </c>
      <c r="R1726" t="e">
        <f>E1726=#REF!</f>
        <v>#REF!</v>
      </c>
      <c r="S1726" t="e">
        <f>F1726=#REF!</f>
        <v>#REF!</v>
      </c>
      <c r="T1726" t="e">
        <f>G1726=#REF!</f>
        <v>#REF!</v>
      </c>
      <c r="U1726" t="e">
        <f>H1726=#REF!</f>
        <v>#REF!</v>
      </c>
      <c r="V1726" t="e">
        <f>I1726=#REF!</f>
        <v>#REF!</v>
      </c>
      <c r="W1726" t="e">
        <f>J1726=#REF!</f>
        <v>#REF!</v>
      </c>
      <c r="X1726" t="e">
        <f>K1726=#REF!</f>
        <v>#REF!</v>
      </c>
      <c r="Y1726" t="e">
        <f>L1726=#REF!</f>
        <v>#REF!</v>
      </c>
    </row>
    <row r="1727" spans="1:25">
      <c r="A1727" s="4">
        <v>15945</v>
      </c>
      <c r="B1727" s="5" t="s">
        <v>296</v>
      </c>
      <c r="C1727" s="10" t="s">
        <v>34</v>
      </c>
      <c r="D1727" s="12" t="s">
        <v>37</v>
      </c>
      <c r="E1727" s="8"/>
      <c r="F1727" s="5"/>
      <c r="G1727" s="4"/>
      <c r="H1727" s="6" t="s">
        <v>36</v>
      </c>
      <c r="I1727" s="4" t="s">
        <v>357</v>
      </c>
      <c r="J1727" s="5" t="s">
        <v>16</v>
      </c>
      <c r="K1727" s="5" t="s">
        <v>828</v>
      </c>
      <c r="L1727" s="5" t="s">
        <v>17</v>
      </c>
      <c r="M1727" s="18" t="e">
        <f t="shared" si="26"/>
        <v>#N/A</v>
      </c>
      <c r="N1727" t="e">
        <f>A1727=#REF!</f>
        <v>#REF!</v>
      </c>
      <c r="O1727" t="e">
        <f>B1727=#REF!</f>
        <v>#REF!</v>
      </c>
      <c r="P1727" t="e">
        <f>C1727=#REF!</f>
        <v>#REF!</v>
      </c>
      <c r="Q1727" t="e">
        <f>D1727=#REF!</f>
        <v>#REF!</v>
      </c>
      <c r="R1727" t="e">
        <f>E1727=#REF!</f>
        <v>#REF!</v>
      </c>
      <c r="S1727" t="e">
        <f>F1727=#REF!</f>
        <v>#REF!</v>
      </c>
      <c r="T1727" t="e">
        <f>G1727=#REF!</f>
        <v>#REF!</v>
      </c>
      <c r="U1727" t="e">
        <f>H1727=#REF!</f>
        <v>#REF!</v>
      </c>
      <c r="V1727" t="e">
        <f>I1727=#REF!</f>
        <v>#REF!</v>
      </c>
      <c r="W1727" t="e">
        <f>J1727=#REF!</f>
        <v>#REF!</v>
      </c>
      <c r="X1727" t="e">
        <f>K1727=#REF!</f>
        <v>#REF!</v>
      </c>
      <c r="Y1727" t="e">
        <f>L1727=#REF!</f>
        <v>#REF!</v>
      </c>
    </row>
    <row r="1728" spans="1:25">
      <c r="A1728" s="3">
        <v>15946</v>
      </c>
      <c r="B1728" s="5" t="s">
        <v>296</v>
      </c>
      <c r="C1728" s="10" t="s">
        <v>34</v>
      </c>
      <c r="D1728" s="12" t="s">
        <v>37</v>
      </c>
      <c r="E1728" s="8"/>
      <c r="F1728" s="5"/>
      <c r="G1728" s="4"/>
      <c r="H1728" s="6" t="s">
        <v>36</v>
      </c>
      <c r="I1728" s="4" t="s">
        <v>357</v>
      </c>
      <c r="J1728" s="5" t="s">
        <v>16</v>
      </c>
      <c r="K1728" s="5" t="s">
        <v>829</v>
      </c>
      <c r="L1728" s="5" t="s">
        <v>17</v>
      </c>
      <c r="M1728" s="18" t="e">
        <f t="shared" si="26"/>
        <v>#N/A</v>
      </c>
      <c r="N1728" t="e">
        <f>A1728=#REF!</f>
        <v>#REF!</v>
      </c>
      <c r="O1728" t="e">
        <f>B1728=#REF!</f>
        <v>#REF!</v>
      </c>
      <c r="P1728" t="e">
        <f>C1728=#REF!</f>
        <v>#REF!</v>
      </c>
      <c r="Q1728" t="e">
        <f>D1728=#REF!</f>
        <v>#REF!</v>
      </c>
      <c r="R1728" t="e">
        <f>E1728=#REF!</f>
        <v>#REF!</v>
      </c>
      <c r="S1728" t="e">
        <f>F1728=#REF!</f>
        <v>#REF!</v>
      </c>
      <c r="T1728" t="e">
        <f>G1728=#REF!</f>
        <v>#REF!</v>
      </c>
      <c r="U1728" t="e">
        <f>H1728=#REF!</f>
        <v>#REF!</v>
      </c>
      <c r="V1728" t="e">
        <f>I1728=#REF!</f>
        <v>#REF!</v>
      </c>
      <c r="W1728" t="e">
        <f>J1728=#REF!</f>
        <v>#REF!</v>
      </c>
      <c r="X1728" t="e">
        <f>K1728=#REF!</f>
        <v>#REF!</v>
      </c>
      <c r="Y1728" t="e">
        <f>L1728=#REF!</f>
        <v>#REF!</v>
      </c>
    </row>
    <row r="1729" spans="1:25">
      <c r="A1729" s="4">
        <v>15947</v>
      </c>
      <c r="B1729" s="5" t="s">
        <v>296</v>
      </c>
      <c r="C1729" s="10" t="s">
        <v>13</v>
      </c>
      <c r="D1729" s="12"/>
      <c r="E1729" s="8"/>
      <c r="F1729" s="5"/>
      <c r="G1729" s="4"/>
      <c r="H1729" s="6" t="s">
        <v>320</v>
      </c>
      <c r="I1729" s="4" t="s">
        <v>358</v>
      </c>
      <c r="J1729" s="5" t="s">
        <v>285</v>
      </c>
      <c r="K1729" s="5"/>
      <c r="L1729" s="5" t="s">
        <v>17</v>
      </c>
      <c r="M1729" s="18" t="e">
        <f t="shared" si="26"/>
        <v>#N/A</v>
      </c>
      <c r="N1729" t="e">
        <f>A1729=#REF!</f>
        <v>#REF!</v>
      </c>
      <c r="O1729" t="e">
        <f>B1729=#REF!</f>
        <v>#REF!</v>
      </c>
      <c r="P1729" t="e">
        <f>C1729=#REF!</f>
        <v>#REF!</v>
      </c>
      <c r="Q1729" t="e">
        <f>D1729=#REF!</f>
        <v>#REF!</v>
      </c>
      <c r="R1729" t="e">
        <f>E1729=#REF!</f>
        <v>#REF!</v>
      </c>
      <c r="S1729" t="e">
        <f>F1729=#REF!</f>
        <v>#REF!</v>
      </c>
      <c r="T1729" t="e">
        <f>G1729=#REF!</f>
        <v>#REF!</v>
      </c>
      <c r="U1729" t="e">
        <f>H1729=#REF!</f>
        <v>#REF!</v>
      </c>
      <c r="V1729" t="e">
        <f>I1729=#REF!</f>
        <v>#REF!</v>
      </c>
      <c r="W1729" t="e">
        <f>J1729=#REF!</f>
        <v>#REF!</v>
      </c>
      <c r="X1729" t="e">
        <f>K1729=#REF!</f>
        <v>#REF!</v>
      </c>
      <c r="Y1729" t="e">
        <f>L1729=#REF!</f>
        <v>#REF!</v>
      </c>
    </row>
    <row r="1730" spans="1:25">
      <c r="A1730" s="3">
        <v>15948</v>
      </c>
      <c r="B1730" s="5" t="s">
        <v>296</v>
      </c>
      <c r="C1730" s="10" t="s">
        <v>13</v>
      </c>
      <c r="D1730" s="12"/>
      <c r="E1730" s="8"/>
      <c r="F1730" s="5"/>
      <c r="G1730" s="4"/>
      <c r="H1730" s="6" t="s">
        <v>321</v>
      </c>
      <c r="I1730" s="4" t="s">
        <v>359</v>
      </c>
      <c r="J1730" s="5" t="s">
        <v>285</v>
      </c>
      <c r="K1730" s="5"/>
      <c r="L1730" s="5" t="s">
        <v>17</v>
      </c>
      <c r="M1730" s="18" t="e">
        <f t="shared" ref="M1730:M1793" si="27">VLOOKUP(A1730,AB:AB,1,FALSE)</f>
        <v>#N/A</v>
      </c>
      <c r="N1730" t="e">
        <f>A1730=#REF!</f>
        <v>#REF!</v>
      </c>
      <c r="O1730" t="e">
        <f>B1730=#REF!</f>
        <v>#REF!</v>
      </c>
      <c r="P1730" t="e">
        <f>C1730=#REF!</f>
        <v>#REF!</v>
      </c>
      <c r="Q1730" t="e">
        <f>D1730=#REF!</f>
        <v>#REF!</v>
      </c>
      <c r="R1730" t="e">
        <f>E1730=#REF!</f>
        <v>#REF!</v>
      </c>
      <c r="S1730" t="e">
        <f>F1730=#REF!</f>
        <v>#REF!</v>
      </c>
      <c r="T1730" t="e">
        <f>G1730=#REF!</f>
        <v>#REF!</v>
      </c>
      <c r="U1730" t="e">
        <f>H1730=#REF!</f>
        <v>#REF!</v>
      </c>
      <c r="V1730" t="e">
        <f>I1730=#REF!</f>
        <v>#REF!</v>
      </c>
      <c r="W1730" t="e">
        <f>J1730=#REF!</f>
        <v>#REF!</v>
      </c>
      <c r="X1730" t="e">
        <f>K1730=#REF!</f>
        <v>#REF!</v>
      </c>
      <c r="Y1730" t="e">
        <f>L1730=#REF!</f>
        <v>#REF!</v>
      </c>
    </row>
    <row r="1731" spans="1:25">
      <c r="A1731" s="4">
        <v>15949</v>
      </c>
      <c r="B1731" s="5" t="s">
        <v>296</v>
      </c>
      <c r="C1731" s="10" t="s">
        <v>13</v>
      </c>
      <c r="D1731" s="12"/>
      <c r="E1731" s="8"/>
      <c r="F1731" s="5"/>
      <c r="G1731" s="4"/>
      <c r="H1731" s="6" t="s">
        <v>322</v>
      </c>
      <c r="I1731" s="4" t="s">
        <v>360</v>
      </c>
      <c r="J1731" s="5" t="s">
        <v>285</v>
      </c>
      <c r="K1731" s="5"/>
      <c r="L1731" s="5" t="s">
        <v>17</v>
      </c>
      <c r="M1731" s="18" t="e">
        <f t="shared" si="27"/>
        <v>#N/A</v>
      </c>
      <c r="N1731" t="e">
        <f>A1731=#REF!</f>
        <v>#REF!</v>
      </c>
      <c r="O1731" t="e">
        <f>B1731=#REF!</f>
        <v>#REF!</v>
      </c>
      <c r="P1731" t="e">
        <f>C1731=#REF!</f>
        <v>#REF!</v>
      </c>
      <c r="Q1731" t="e">
        <f>D1731=#REF!</f>
        <v>#REF!</v>
      </c>
      <c r="R1731" t="e">
        <f>E1731=#REF!</f>
        <v>#REF!</v>
      </c>
      <c r="S1731" t="e">
        <f>F1731=#REF!</f>
        <v>#REF!</v>
      </c>
      <c r="T1731" t="e">
        <f>G1731=#REF!</f>
        <v>#REF!</v>
      </c>
      <c r="U1731" t="e">
        <f>H1731=#REF!</f>
        <v>#REF!</v>
      </c>
      <c r="V1731" t="e">
        <f>I1731=#REF!</f>
        <v>#REF!</v>
      </c>
      <c r="W1731" t="e">
        <f>J1731=#REF!</f>
        <v>#REF!</v>
      </c>
      <c r="X1731" t="e">
        <f>K1731=#REF!</f>
        <v>#REF!</v>
      </c>
      <c r="Y1731" t="e">
        <f>L1731=#REF!</f>
        <v>#REF!</v>
      </c>
    </row>
    <row r="1732" spans="1:25">
      <c r="A1732" s="3">
        <v>15950</v>
      </c>
      <c r="B1732" s="5" t="s">
        <v>296</v>
      </c>
      <c r="C1732" s="10" t="s">
        <v>26</v>
      </c>
      <c r="D1732" s="12"/>
      <c r="E1732" s="8"/>
      <c r="F1732" s="5"/>
      <c r="G1732" s="4"/>
      <c r="H1732" s="6" t="s">
        <v>323</v>
      </c>
      <c r="I1732" s="4" t="s">
        <v>360</v>
      </c>
      <c r="J1732" s="5" t="s">
        <v>284</v>
      </c>
      <c r="K1732" s="5"/>
      <c r="L1732" s="5" t="s">
        <v>17</v>
      </c>
      <c r="M1732" s="18" t="e">
        <f t="shared" si="27"/>
        <v>#N/A</v>
      </c>
      <c r="N1732" t="e">
        <f>A1732=#REF!</f>
        <v>#REF!</v>
      </c>
      <c r="O1732" t="e">
        <f>B1732=#REF!</f>
        <v>#REF!</v>
      </c>
      <c r="P1732" t="e">
        <f>C1732=#REF!</f>
        <v>#REF!</v>
      </c>
      <c r="Q1732" t="e">
        <f>D1732=#REF!</f>
        <v>#REF!</v>
      </c>
      <c r="R1732" t="e">
        <f>E1732=#REF!</f>
        <v>#REF!</v>
      </c>
      <c r="S1732" t="e">
        <f>F1732=#REF!</f>
        <v>#REF!</v>
      </c>
      <c r="T1732" t="e">
        <f>G1732=#REF!</f>
        <v>#REF!</v>
      </c>
      <c r="U1732" t="e">
        <f>H1732=#REF!</f>
        <v>#REF!</v>
      </c>
      <c r="V1732" t="e">
        <f>I1732=#REF!</f>
        <v>#REF!</v>
      </c>
      <c r="W1732" t="e">
        <f>J1732=#REF!</f>
        <v>#REF!</v>
      </c>
      <c r="X1732" t="e">
        <f>K1732=#REF!</f>
        <v>#REF!</v>
      </c>
      <c r="Y1732" t="e">
        <f>L1732=#REF!</f>
        <v>#REF!</v>
      </c>
    </row>
    <row r="1733" spans="1:25">
      <c r="A1733" s="4">
        <v>15951</v>
      </c>
      <c r="B1733" s="5" t="s">
        <v>296</v>
      </c>
      <c r="C1733" s="10" t="s">
        <v>26</v>
      </c>
      <c r="D1733" s="12"/>
      <c r="E1733" s="8"/>
      <c r="F1733" s="5"/>
      <c r="G1733" s="4"/>
      <c r="H1733" s="6" t="s">
        <v>324</v>
      </c>
      <c r="I1733" s="4" t="s">
        <v>358</v>
      </c>
      <c r="J1733" s="5" t="s">
        <v>284</v>
      </c>
      <c r="K1733" s="5"/>
      <c r="L1733" s="5" t="s">
        <v>17</v>
      </c>
      <c r="M1733" s="18" t="e">
        <f t="shared" si="27"/>
        <v>#N/A</v>
      </c>
      <c r="N1733" t="e">
        <f>A1733=#REF!</f>
        <v>#REF!</v>
      </c>
      <c r="O1733" t="e">
        <f>B1733=#REF!</f>
        <v>#REF!</v>
      </c>
      <c r="P1733" t="e">
        <f>C1733=#REF!</f>
        <v>#REF!</v>
      </c>
      <c r="Q1733" t="e">
        <f>D1733=#REF!</f>
        <v>#REF!</v>
      </c>
      <c r="R1733" t="e">
        <f>E1733=#REF!</f>
        <v>#REF!</v>
      </c>
      <c r="S1733" t="e">
        <f>F1733=#REF!</f>
        <v>#REF!</v>
      </c>
      <c r="T1733" t="e">
        <f>G1733=#REF!</f>
        <v>#REF!</v>
      </c>
      <c r="U1733" t="e">
        <f>H1733=#REF!</f>
        <v>#REF!</v>
      </c>
      <c r="V1733" t="e">
        <f>I1733=#REF!</f>
        <v>#REF!</v>
      </c>
      <c r="W1733" t="e">
        <f>J1733=#REF!</f>
        <v>#REF!</v>
      </c>
      <c r="X1733" t="e">
        <f>K1733=#REF!</f>
        <v>#REF!</v>
      </c>
      <c r="Y1733" t="e">
        <f>L1733=#REF!</f>
        <v>#REF!</v>
      </c>
    </row>
    <row r="1734" spans="1:25">
      <c r="A1734" s="3">
        <v>15952</v>
      </c>
      <c r="B1734" s="5" t="s">
        <v>296</v>
      </c>
      <c r="C1734" s="10" t="s">
        <v>26</v>
      </c>
      <c r="D1734" s="12"/>
      <c r="E1734" s="8"/>
      <c r="F1734" s="5"/>
      <c r="G1734" s="4"/>
      <c r="H1734" s="6" t="s">
        <v>325</v>
      </c>
      <c r="I1734" s="4" t="s">
        <v>359</v>
      </c>
      <c r="J1734" s="5" t="s">
        <v>284</v>
      </c>
      <c r="K1734" s="5"/>
      <c r="L1734" s="5" t="s">
        <v>17</v>
      </c>
      <c r="M1734" s="18" t="e">
        <f t="shared" si="27"/>
        <v>#N/A</v>
      </c>
      <c r="N1734" t="e">
        <f>A1734=#REF!</f>
        <v>#REF!</v>
      </c>
      <c r="O1734" t="e">
        <f>B1734=#REF!</f>
        <v>#REF!</v>
      </c>
      <c r="P1734" t="e">
        <f>C1734=#REF!</f>
        <v>#REF!</v>
      </c>
      <c r="Q1734" t="e">
        <f>D1734=#REF!</f>
        <v>#REF!</v>
      </c>
      <c r="R1734" t="e">
        <f>E1734=#REF!</f>
        <v>#REF!</v>
      </c>
      <c r="S1734" t="e">
        <f>F1734=#REF!</f>
        <v>#REF!</v>
      </c>
      <c r="T1734" t="e">
        <f>G1734=#REF!</f>
        <v>#REF!</v>
      </c>
      <c r="U1734" t="e">
        <f>H1734=#REF!</f>
        <v>#REF!</v>
      </c>
      <c r="V1734" t="e">
        <f>I1734=#REF!</f>
        <v>#REF!</v>
      </c>
      <c r="W1734" t="e">
        <f>J1734=#REF!</f>
        <v>#REF!</v>
      </c>
      <c r="X1734" t="e">
        <f>K1734=#REF!</f>
        <v>#REF!</v>
      </c>
      <c r="Y1734" t="e">
        <f>L1734=#REF!</f>
        <v>#REF!</v>
      </c>
    </row>
    <row r="1735" spans="1:25">
      <c r="A1735" s="4">
        <v>15953</v>
      </c>
      <c r="B1735" s="5" t="s">
        <v>296</v>
      </c>
      <c r="C1735" s="10" t="s">
        <v>34</v>
      </c>
      <c r="D1735" s="12" t="s">
        <v>35</v>
      </c>
      <c r="E1735" s="8"/>
      <c r="F1735" s="5"/>
      <c r="G1735" s="4"/>
      <c r="H1735" s="6" t="s">
        <v>36</v>
      </c>
      <c r="I1735" s="4" t="s">
        <v>360</v>
      </c>
      <c r="J1735" s="5" t="s">
        <v>16</v>
      </c>
      <c r="K1735" s="5" t="s">
        <v>481</v>
      </c>
      <c r="L1735" s="5" t="s">
        <v>17</v>
      </c>
      <c r="M1735" s="18" t="e">
        <f t="shared" si="27"/>
        <v>#N/A</v>
      </c>
      <c r="N1735" t="e">
        <f>A1735=#REF!</f>
        <v>#REF!</v>
      </c>
      <c r="O1735" t="e">
        <f>B1735=#REF!</f>
        <v>#REF!</v>
      </c>
      <c r="P1735" t="e">
        <f>C1735=#REF!</f>
        <v>#REF!</v>
      </c>
      <c r="Q1735" t="e">
        <f>D1735=#REF!</f>
        <v>#REF!</v>
      </c>
      <c r="R1735" t="e">
        <f>E1735=#REF!</f>
        <v>#REF!</v>
      </c>
      <c r="S1735" t="e">
        <f>F1735=#REF!</f>
        <v>#REF!</v>
      </c>
      <c r="T1735" t="e">
        <f>G1735=#REF!</f>
        <v>#REF!</v>
      </c>
      <c r="U1735" t="e">
        <f>H1735=#REF!</f>
        <v>#REF!</v>
      </c>
      <c r="V1735" t="e">
        <f>I1735=#REF!</f>
        <v>#REF!</v>
      </c>
      <c r="W1735" t="e">
        <f>J1735=#REF!</f>
        <v>#REF!</v>
      </c>
      <c r="X1735" t="e">
        <f>K1735=#REF!</f>
        <v>#REF!</v>
      </c>
      <c r="Y1735" t="e">
        <f>L1735=#REF!</f>
        <v>#REF!</v>
      </c>
    </row>
    <row r="1736" spans="1:25">
      <c r="A1736" s="3">
        <v>15954</v>
      </c>
      <c r="B1736" s="5" t="s">
        <v>296</v>
      </c>
      <c r="C1736" s="10" t="s">
        <v>34</v>
      </c>
      <c r="D1736" s="12" t="s">
        <v>35</v>
      </c>
      <c r="E1736" s="8"/>
      <c r="F1736" s="5"/>
      <c r="G1736" s="4"/>
      <c r="H1736" s="6" t="s">
        <v>36</v>
      </c>
      <c r="I1736" s="4" t="s">
        <v>360</v>
      </c>
      <c r="J1736" s="5" t="s">
        <v>16</v>
      </c>
      <c r="K1736" s="5" t="s">
        <v>480</v>
      </c>
      <c r="L1736" s="5" t="s">
        <v>17</v>
      </c>
      <c r="M1736" s="18" t="e">
        <f t="shared" si="27"/>
        <v>#N/A</v>
      </c>
      <c r="N1736" t="e">
        <f>A1736=#REF!</f>
        <v>#REF!</v>
      </c>
      <c r="O1736" t="e">
        <f>B1736=#REF!</f>
        <v>#REF!</v>
      </c>
      <c r="P1736" t="e">
        <f>C1736=#REF!</f>
        <v>#REF!</v>
      </c>
      <c r="Q1736" t="e">
        <f>D1736=#REF!</f>
        <v>#REF!</v>
      </c>
      <c r="R1736" t="e">
        <f>E1736=#REF!</f>
        <v>#REF!</v>
      </c>
      <c r="S1736" t="e">
        <f>F1736=#REF!</f>
        <v>#REF!</v>
      </c>
      <c r="T1736" t="e">
        <f>G1736=#REF!</f>
        <v>#REF!</v>
      </c>
      <c r="U1736" t="e">
        <f>H1736=#REF!</f>
        <v>#REF!</v>
      </c>
      <c r="V1736" t="e">
        <f>I1736=#REF!</f>
        <v>#REF!</v>
      </c>
      <c r="W1736" t="e">
        <f>J1736=#REF!</f>
        <v>#REF!</v>
      </c>
      <c r="X1736" t="e">
        <f>K1736=#REF!</f>
        <v>#REF!</v>
      </c>
      <c r="Y1736" t="e">
        <f>L1736=#REF!</f>
        <v>#REF!</v>
      </c>
    </row>
    <row r="1737" spans="1:25">
      <c r="A1737" s="4">
        <v>15955</v>
      </c>
      <c r="B1737" s="5" t="s">
        <v>296</v>
      </c>
      <c r="C1737" s="10" t="s">
        <v>34</v>
      </c>
      <c r="D1737" s="12" t="s">
        <v>35</v>
      </c>
      <c r="E1737" s="8"/>
      <c r="F1737" s="5"/>
      <c r="G1737" s="4"/>
      <c r="H1737" s="6" t="s">
        <v>36</v>
      </c>
      <c r="I1737" s="4" t="s">
        <v>360</v>
      </c>
      <c r="J1737" s="5" t="s">
        <v>16</v>
      </c>
      <c r="K1737" s="5" t="s">
        <v>492</v>
      </c>
      <c r="L1737" s="5" t="s">
        <v>17</v>
      </c>
      <c r="M1737" s="18" t="e">
        <f t="shared" si="27"/>
        <v>#N/A</v>
      </c>
      <c r="N1737" t="e">
        <f>A1737=#REF!</f>
        <v>#REF!</v>
      </c>
      <c r="O1737" t="e">
        <f>B1737=#REF!</f>
        <v>#REF!</v>
      </c>
      <c r="P1737" t="e">
        <f>C1737=#REF!</f>
        <v>#REF!</v>
      </c>
      <c r="Q1737" t="e">
        <f>D1737=#REF!</f>
        <v>#REF!</v>
      </c>
      <c r="R1737" t="e">
        <f>E1737=#REF!</f>
        <v>#REF!</v>
      </c>
      <c r="S1737" t="e">
        <f>F1737=#REF!</f>
        <v>#REF!</v>
      </c>
      <c r="T1737" t="e">
        <f>G1737=#REF!</f>
        <v>#REF!</v>
      </c>
      <c r="U1737" t="e">
        <f>H1737=#REF!</f>
        <v>#REF!</v>
      </c>
      <c r="V1737" t="e">
        <f>I1737=#REF!</f>
        <v>#REF!</v>
      </c>
      <c r="W1737" t="e">
        <f>J1737=#REF!</f>
        <v>#REF!</v>
      </c>
      <c r="X1737" t="e">
        <f>K1737=#REF!</f>
        <v>#REF!</v>
      </c>
      <c r="Y1737" t="e">
        <f>L1737=#REF!</f>
        <v>#REF!</v>
      </c>
    </row>
    <row r="1738" spans="1:25">
      <c r="A1738" s="3">
        <v>15956</v>
      </c>
      <c r="B1738" s="5" t="s">
        <v>296</v>
      </c>
      <c r="C1738" s="10" t="s">
        <v>31</v>
      </c>
      <c r="D1738" s="12"/>
      <c r="E1738" s="8"/>
      <c r="F1738" s="5"/>
      <c r="G1738" s="4"/>
      <c r="H1738" s="6" t="s">
        <v>32</v>
      </c>
      <c r="I1738" s="4" t="s">
        <v>360</v>
      </c>
      <c r="J1738" s="5" t="s">
        <v>285</v>
      </c>
      <c r="K1738" s="5" t="s">
        <v>523</v>
      </c>
      <c r="L1738" s="5" t="s">
        <v>17</v>
      </c>
      <c r="M1738" s="18" t="e">
        <f t="shared" si="27"/>
        <v>#N/A</v>
      </c>
      <c r="N1738" t="e">
        <f>A1738=#REF!</f>
        <v>#REF!</v>
      </c>
      <c r="O1738" t="e">
        <f>B1738=#REF!</f>
        <v>#REF!</v>
      </c>
      <c r="P1738" t="e">
        <f>C1738=#REF!</f>
        <v>#REF!</v>
      </c>
      <c r="Q1738" t="e">
        <f>D1738=#REF!</f>
        <v>#REF!</v>
      </c>
      <c r="R1738" t="e">
        <f>E1738=#REF!</f>
        <v>#REF!</v>
      </c>
      <c r="S1738" t="e">
        <f>F1738=#REF!</f>
        <v>#REF!</v>
      </c>
      <c r="T1738" t="e">
        <f>G1738=#REF!</f>
        <v>#REF!</v>
      </c>
      <c r="U1738" t="e">
        <f>H1738=#REF!</f>
        <v>#REF!</v>
      </c>
      <c r="V1738" t="e">
        <f>I1738=#REF!</f>
        <v>#REF!</v>
      </c>
      <c r="W1738" t="e">
        <f>J1738=#REF!</f>
        <v>#REF!</v>
      </c>
      <c r="X1738" t="e">
        <f>K1738=#REF!</f>
        <v>#REF!</v>
      </c>
      <c r="Y1738" t="e">
        <f>L1738=#REF!</f>
        <v>#REF!</v>
      </c>
    </row>
    <row r="1739" spans="1:25">
      <c r="A1739" s="4">
        <v>15957</v>
      </c>
      <c r="B1739" s="5" t="s">
        <v>296</v>
      </c>
      <c r="C1739" s="10" t="s">
        <v>31</v>
      </c>
      <c r="D1739" s="12"/>
      <c r="E1739" s="8"/>
      <c r="F1739" s="5"/>
      <c r="G1739" s="4"/>
      <c r="H1739" s="6" t="s">
        <v>32</v>
      </c>
      <c r="I1739" s="4" t="s">
        <v>360</v>
      </c>
      <c r="J1739" s="5" t="s">
        <v>285</v>
      </c>
      <c r="K1739" s="5" t="s">
        <v>524</v>
      </c>
      <c r="L1739" s="5" t="s">
        <v>17</v>
      </c>
      <c r="M1739" s="18" t="e">
        <f t="shared" si="27"/>
        <v>#N/A</v>
      </c>
      <c r="N1739" t="e">
        <f>A1739=#REF!</f>
        <v>#REF!</v>
      </c>
      <c r="O1739" t="e">
        <f>B1739=#REF!</f>
        <v>#REF!</v>
      </c>
      <c r="P1739" t="e">
        <f>C1739=#REF!</f>
        <v>#REF!</v>
      </c>
      <c r="Q1739" t="e">
        <f>D1739=#REF!</f>
        <v>#REF!</v>
      </c>
      <c r="R1739" t="e">
        <f>E1739=#REF!</f>
        <v>#REF!</v>
      </c>
      <c r="S1739" t="e">
        <f>F1739=#REF!</f>
        <v>#REF!</v>
      </c>
      <c r="T1739" t="e">
        <f>G1739=#REF!</f>
        <v>#REF!</v>
      </c>
      <c r="U1739" t="e">
        <f>H1739=#REF!</f>
        <v>#REF!</v>
      </c>
      <c r="V1739" t="e">
        <f>I1739=#REF!</f>
        <v>#REF!</v>
      </c>
      <c r="W1739" t="e">
        <f>J1739=#REF!</f>
        <v>#REF!</v>
      </c>
      <c r="X1739" t="e">
        <f>K1739=#REF!</f>
        <v>#REF!</v>
      </c>
      <c r="Y1739" t="e">
        <f>L1739=#REF!</f>
        <v>#REF!</v>
      </c>
    </row>
    <row r="1740" spans="1:25">
      <c r="A1740" s="3">
        <v>15958</v>
      </c>
      <c r="B1740" s="5" t="s">
        <v>296</v>
      </c>
      <c r="C1740" s="10" t="s">
        <v>31</v>
      </c>
      <c r="D1740" s="12"/>
      <c r="E1740" s="8"/>
      <c r="F1740" s="5"/>
      <c r="G1740" s="4"/>
      <c r="H1740" s="6" t="s">
        <v>32</v>
      </c>
      <c r="I1740" s="4" t="s">
        <v>360</v>
      </c>
      <c r="J1740" s="5" t="s">
        <v>285</v>
      </c>
      <c r="K1740" s="5" t="s">
        <v>529</v>
      </c>
      <c r="L1740" s="5" t="s">
        <v>17</v>
      </c>
      <c r="M1740" s="18" t="e">
        <f t="shared" si="27"/>
        <v>#N/A</v>
      </c>
      <c r="N1740" t="e">
        <f>A1740=#REF!</f>
        <v>#REF!</v>
      </c>
      <c r="O1740" t="e">
        <f>B1740=#REF!</f>
        <v>#REF!</v>
      </c>
      <c r="P1740" t="e">
        <f>C1740=#REF!</f>
        <v>#REF!</v>
      </c>
      <c r="Q1740" t="e">
        <f>D1740=#REF!</f>
        <v>#REF!</v>
      </c>
      <c r="R1740" t="e">
        <f>E1740=#REF!</f>
        <v>#REF!</v>
      </c>
      <c r="S1740" t="e">
        <f>F1740=#REF!</f>
        <v>#REF!</v>
      </c>
      <c r="T1740" t="e">
        <f>G1740=#REF!</f>
        <v>#REF!</v>
      </c>
      <c r="U1740" t="e">
        <f>H1740=#REF!</f>
        <v>#REF!</v>
      </c>
      <c r="V1740" t="e">
        <f>I1740=#REF!</f>
        <v>#REF!</v>
      </c>
      <c r="W1740" t="e">
        <f>J1740=#REF!</f>
        <v>#REF!</v>
      </c>
      <c r="X1740" t="e">
        <f>K1740=#REF!</f>
        <v>#REF!</v>
      </c>
      <c r="Y1740" t="e">
        <f>L1740=#REF!</f>
        <v>#REF!</v>
      </c>
    </row>
    <row r="1741" spans="1:25">
      <c r="A1741" s="4">
        <v>15959</v>
      </c>
      <c r="B1741" s="5" t="s">
        <v>296</v>
      </c>
      <c r="C1741" s="10" t="s">
        <v>31</v>
      </c>
      <c r="D1741" s="12"/>
      <c r="E1741" s="8"/>
      <c r="F1741" s="5"/>
      <c r="G1741" s="4"/>
      <c r="H1741" s="6" t="s">
        <v>32</v>
      </c>
      <c r="I1741" s="4" t="s">
        <v>360</v>
      </c>
      <c r="J1741" s="5" t="s">
        <v>285</v>
      </c>
      <c r="K1741" s="5" t="s">
        <v>528</v>
      </c>
      <c r="L1741" s="5" t="s">
        <v>17</v>
      </c>
      <c r="M1741" s="18" t="e">
        <f t="shared" si="27"/>
        <v>#N/A</v>
      </c>
      <c r="N1741" t="e">
        <f>A1741=#REF!</f>
        <v>#REF!</v>
      </c>
      <c r="O1741" t="e">
        <f>B1741=#REF!</f>
        <v>#REF!</v>
      </c>
      <c r="P1741" t="e">
        <f>C1741=#REF!</f>
        <v>#REF!</v>
      </c>
      <c r="Q1741" t="e">
        <f>D1741=#REF!</f>
        <v>#REF!</v>
      </c>
      <c r="R1741" t="e">
        <f>E1741=#REF!</f>
        <v>#REF!</v>
      </c>
      <c r="S1741" t="e">
        <f>F1741=#REF!</f>
        <v>#REF!</v>
      </c>
      <c r="T1741" t="e">
        <f>G1741=#REF!</f>
        <v>#REF!</v>
      </c>
      <c r="U1741" t="e">
        <f>H1741=#REF!</f>
        <v>#REF!</v>
      </c>
      <c r="V1741" t="e">
        <f>I1741=#REF!</f>
        <v>#REF!</v>
      </c>
      <c r="W1741" t="e">
        <f>J1741=#REF!</f>
        <v>#REF!</v>
      </c>
      <c r="X1741" t="e">
        <f>K1741=#REF!</f>
        <v>#REF!</v>
      </c>
      <c r="Y1741" t="e">
        <f>L1741=#REF!</f>
        <v>#REF!</v>
      </c>
    </row>
    <row r="1742" spans="1:25">
      <c r="A1742" s="3">
        <v>15960</v>
      </c>
      <c r="B1742" s="5" t="s">
        <v>296</v>
      </c>
      <c r="C1742" s="10" t="s">
        <v>31</v>
      </c>
      <c r="D1742" s="12"/>
      <c r="E1742" s="8"/>
      <c r="F1742" s="5"/>
      <c r="G1742" s="4"/>
      <c r="H1742" s="6" t="s">
        <v>32</v>
      </c>
      <c r="I1742" s="4" t="s">
        <v>360</v>
      </c>
      <c r="J1742" s="5" t="s">
        <v>285</v>
      </c>
      <c r="K1742" s="5" t="s">
        <v>830</v>
      </c>
      <c r="L1742" s="5" t="s">
        <v>17</v>
      </c>
      <c r="M1742" s="18" t="e">
        <f t="shared" si="27"/>
        <v>#N/A</v>
      </c>
      <c r="N1742" t="e">
        <f>A1742=#REF!</f>
        <v>#REF!</v>
      </c>
      <c r="O1742" t="e">
        <f>B1742=#REF!</f>
        <v>#REF!</v>
      </c>
      <c r="P1742" t="e">
        <f>C1742=#REF!</f>
        <v>#REF!</v>
      </c>
      <c r="Q1742" t="e">
        <f>D1742=#REF!</f>
        <v>#REF!</v>
      </c>
      <c r="R1742" t="e">
        <f>E1742=#REF!</f>
        <v>#REF!</v>
      </c>
      <c r="S1742" t="e">
        <f>F1742=#REF!</f>
        <v>#REF!</v>
      </c>
      <c r="T1742" t="e">
        <f>G1742=#REF!</f>
        <v>#REF!</v>
      </c>
      <c r="U1742" t="e">
        <f>H1742=#REF!</f>
        <v>#REF!</v>
      </c>
      <c r="V1742" t="e">
        <f>I1742=#REF!</f>
        <v>#REF!</v>
      </c>
      <c r="W1742" t="e">
        <f>J1742=#REF!</f>
        <v>#REF!</v>
      </c>
      <c r="X1742" t="e">
        <f>K1742=#REF!</f>
        <v>#REF!</v>
      </c>
      <c r="Y1742" t="e">
        <f>L1742=#REF!</f>
        <v>#REF!</v>
      </c>
    </row>
    <row r="1743" spans="1:25">
      <c r="A1743" s="4">
        <v>15961</v>
      </c>
      <c r="B1743" s="5" t="s">
        <v>296</v>
      </c>
      <c r="C1743" s="10" t="s">
        <v>31</v>
      </c>
      <c r="D1743" s="12"/>
      <c r="E1743" s="8"/>
      <c r="F1743" s="5"/>
      <c r="G1743" s="4"/>
      <c r="H1743" s="6" t="s">
        <v>32</v>
      </c>
      <c r="I1743" s="4" t="s">
        <v>360</v>
      </c>
      <c r="J1743" s="5" t="s">
        <v>285</v>
      </c>
      <c r="K1743" s="5" t="s">
        <v>526</v>
      </c>
      <c r="L1743" s="5" t="s">
        <v>17</v>
      </c>
      <c r="M1743" s="18" t="e">
        <f t="shared" si="27"/>
        <v>#N/A</v>
      </c>
      <c r="N1743" t="e">
        <f>A1743=#REF!</f>
        <v>#REF!</v>
      </c>
      <c r="O1743" t="e">
        <f>B1743=#REF!</f>
        <v>#REF!</v>
      </c>
      <c r="P1743" t="e">
        <f>C1743=#REF!</f>
        <v>#REF!</v>
      </c>
      <c r="Q1743" t="e">
        <f>D1743=#REF!</f>
        <v>#REF!</v>
      </c>
      <c r="R1743" t="e">
        <f>E1743=#REF!</f>
        <v>#REF!</v>
      </c>
      <c r="S1743" t="e">
        <f>F1743=#REF!</f>
        <v>#REF!</v>
      </c>
      <c r="T1743" t="e">
        <f>G1743=#REF!</f>
        <v>#REF!</v>
      </c>
      <c r="U1743" t="e">
        <f>H1743=#REF!</f>
        <v>#REF!</v>
      </c>
      <c r="V1743" t="e">
        <f>I1743=#REF!</f>
        <v>#REF!</v>
      </c>
      <c r="W1743" t="e">
        <f>J1743=#REF!</f>
        <v>#REF!</v>
      </c>
      <c r="X1743" t="e">
        <f>K1743=#REF!</f>
        <v>#REF!</v>
      </c>
      <c r="Y1743" t="e">
        <f>L1743=#REF!</f>
        <v>#REF!</v>
      </c>
    </row>
    <row r="1744" spans="1:25">
      <c r="A1744" s="3">
        <v>15962</v>
      </c>
      <c r="B1744" s="5" t="s">
        <v>296</v>
      </c>
      <c r="C1744" s="10" t="s">
        <v>31</v>
      </c>
      <c r="D1744" s="12"/>
      <c r="E1744" s="8"/>
      <c r="F1744" s="5"/>
      <c r="G1744" s="4"/>
      <c r="H1744" s="6" t="s">
        <v>32</v>
      </c>
      <c r="I1744" s="4" t="s">
        <v>360</v>
      </c>
      <c r="J1744" s="5" t="s">
        <v>285</v>
      </c>
      <c r="K1744" s="5" t="s">
        <v>831</v>
      </c>
      <c r="L1744" s="5" t="s">
        <v>17</v>
      </c>
      <c r="M1744" s="18" t="e">
        <f t="shared" si="27"/>
        <v>#N/A</v>
      </c>
      <c r="N1744" t="e">
        <f>A1744=#REF!</f>
        <v>#REF!</v>
      </c>
      <c r="O1744" t="e">
        <f>B1744=#REF!</f>
        <v>#REF!</v>
      </c>
      <c r="P1744" t="e">
        <f>C1744=#REF!</f>
        <v>#REF!</v>
      </c>
      <c r="Q1744" t="e">
        <f>D1744=#REF!</f>
        <v>#REF!</v>
      </c>
      <c r="R1744" t="e">
        <f>E1744=#REF!</f>
        <v>#REF!</v>
      </c>
      <c r="S1744" t="e">
        <f>F1744=#REF!</f>
        <v>#REF!</v>
      </c>
      <c r="T1744" t="e">
        <f>G1744=#REF!</f>
        <v>#REF!</v>
      </c>
      <c r="U1744" t="e">
        <f>H1744=#REF!</f>
        <v>#REF!</v>
      </c>
      <c r="V1744" t="e">
        <f>I1744=#REF!</f>
        <v>#REF!</v>
      </c>
      <c r="W1744" t="e">
        <f>J1744=#REF!</f>
        <v>#REF!</v>
      </c>
      <c r="X1744" t="e">
        <f>K1744=#REF!</f>
        <v>#REF!</v>
      </c>
      <c r="Y1744" t="e">
        <f>L1744=#REF!</f>
        <v>#REF!</v>
      </c>
    </row>
    <row r="1745" spans="1:25">
      <c r="A1745" s="4">
        <v>15963</v>
      </c>
      <c r="B1745" s="5" t="s">
        <v>296</v>
      </c>
      <c r="C1745" s="10" t="s">
        <v>34</v>
      </c>
      <c r="D1745" s="12" t="s">
        <v>37</v>
      </c>
      <c r="E1745" s="8"/>
      <c r="F1745" s="5"/>
      <c r="G1745" s="4"/>
      <c r="H1745" s="6" t="s">
        <v>36</v>
      </c>
      <c r="I1745" s="4" t="s">
        <v>360</v>
      </c>
      <c r="J1745" s="5" t="s">
        <v>16</v>
      </c>
      <c r="K1745" s="5" t="s">
        <v>832</v>
      </c>
      <c r="L1745" s="5" t="s">
        <v>17</v>
      </c>
      <c r="M1745" s="18" t="e">
        <f t="shared" si="27"/>
        <v>#N/A</v>
      </c>
      <c r="N1745" t="e">
        <f>A1745=#REF!</f>
        <v>#REF!</v>
      </c>
      <c r="O1745" t="e">
        <f>B1745=#REF!</f>
        <v>#REF!</v>
      </c>
      <c r="P1745" t="e">
        <f>C1745=#REF!</f>
        <v>#REF!</v>
      </c>
      <c r="Q1745" t="e">
        <f>D1745=#REF!</f>
        <v>#REF!</v>
      </c>
      <c r="R1745" t="e">
        <f>E1745=#REF!</f>
        <v>#REF!</v>
      </c>
      <c r="S1745" t="e">
        <f>F1745=#REF!</f>
        <v>#REF!</v>
      </c>
      <c r="T1745" t="e">
        <f>G1745=#REF!</f>
        <v>#REF!</v>
      </c>
      <c r="U1745" t="e">
        <f>H1745=#REF!</f>
        <v>#REF!</v>
      </c>
      <c r="V1745" t="e">
        <f>I1745=#REF!</f>
        <v>#REF!</v>
      </c>
      <c r="W1745" t="e">
        <f>J1745=#REF!</f>
        <v>#REF!</v>
      </c>
      <c r="X1745" t="e">
        <f>K1745=#REF!</f>
        <v>#REF!</v>
      </c>
      <c r="Y1745" t="e">
        <f>L1745=#REF!</f>
        <v>#REF!</v>
      </c>
    </row>
    <row r="1746" spans="1:25">
      <c r="A1746" s="3">
        <v>15964</v>
      </c>
      <c r="B1746" s="5" t="s">
        <v>296</v>
      </c>
      <c r="C1746" s="10" t="s">
        <v>34</v>
      </c>
      <c r="D1746" s="12" t="s">
        <v>35</v>
      </c>
      <c r="E1746" s="8"/>
      <c r="F1746" s="5"/>
      <c r="G1746" s="4"/>
      <c r="H1746" s="6" t="s">
        <v>36</v>
      </c>
      <c r="I1746" s="4" t="s">
        <v>358</v>
      </c>
      <c r="J1746" s="5" t="s">
        <v>16</v>
      </c>
      <c r="K1746" s="5" t="s">
        <v>481</v>
      </c>
      <c r="L1746" s="5" t="s">
        <v>17</v>
      </c>
      <c r="M1746" s="18" t="e">
        <f t="shared" si="27"/>
        <v>#N/A</v>
      </c>
      <c r="N1746" t="e">
        <f>A1746=#REF!</f>
        <v>#REF!</v>
      </c>
      <c r="O1746" t="e">
        <f>B1746=#REF!</f>
        <v>#REF!</v>
      </c>
      <c r="P1746" t="e">
        <f>C1746=#REF!</f>
        <v>#REF!</v>
      </c>
      <c r="Q1746" t="e">
        <f>D1746=#REF!</f>
        <v>#REF!</v>
      </c>
      <c r="R1746" t="e">
        <f>E1746=#REF!</f>
        <v>#REF!</v>
      </c>
      <c r="S1746" t="e">
        <f>F1746=#REF!</f>
        <v>#REF!</v>
      </c>
      <c r="T1746" t="e">
        <f>G1746=#REF!</f>
        <v>#REF!</v>
      </c>
      <c r="U1746" t="e">
        <f>H1746=#REF!</f>
        <v>#REF!</v>
      </c>
      <c r="V1746" t="e">
        <f>I1746=#REF!</f>
        <v>#REF!</v>
      </c>
      <c r="W1746" t="e">
        <f>J1746=#REF!</f>
        <v>#REF!</v>
      </c>
      <c r="X1746" t="e">
        <f>K1746=#REF!</f>
        <v>#REF!</v>
      </c>
      <c r="Y1746" t="e">
        <f>L1746=#REF!</f>
        <v>#REF!</v>
      </c>
    </row>
    <row r="1747" spans="1:25">
      <c r="A1747" s="4">
        <v>15965</v>
      </c>
      <c r="B1747" s="5" t="s">
        <v>296</v>
      </c>
      <c r="C1747" s="10" t="s">
        <v>34</v>
      </c>
      <c r="D1747" s="12" t="s">
        <v>35</v>
      </c>
      <c r="E1747" s="8"/>
      <c r="F1747" s="5"/>
      <c r="G1747" s="4"/>
      <c r="H1747" s="6" t="s">
        <v>36</v>
      </c>
      <c r="I1747" s="4" t="s">
        <v>358</v>
      </c>
      <c r="J1747" s="5" t="s">
        <v>16</v>
      </c>
      <c r="K1747" s="5" t="s">
        <v>480</v>
      </c>
      <c r="L1747" s="5" t="s">
        <v>17</v>
      </c>
      <c r="M1747" s="18" t="e">
        <f t="shared" si="27"/>
        <v>#N/A</v>
      </c>
      <c r="N1747" t="e">
        <f>A1747=#REF!</f>
        <v>#REF!</v>
      </c>
      <c r="O1747" t="e">
        <f>B1747=#REF!</f>
        <v>#REF!</v>
      </c>
      <c r="P1747" t="e">
        <f>C1747=#REF!</f>
        <v>#REF!</v>
      </c>
      <c r="Q1747" t="e">
        <f>D1747=#REF!</f>
        <v>#REF!</v>
      </c>
      <c r="R1747" t="e">
        <f>E1747=#REF!</f>
        <v>#REF!</v>
      </c>
      <c r="S1747" t="e">
        <f>F1747=#REF!</f>
        <v>#REF!</v>
      </c>
      <c r="T1747" t="e">
        <f>G1747=#REF!</f>
        <v>#REF!</v>
      </c>
      <c r="U1747" t="e">
        <f>H1747=#REF!</f>
        <v>#REF!</v>
      </c>
      <c r="V1747" t="e">
        <f>I1747=#REF!</f>
        <v>#REF!</v>
      </c>
      <c r="W1747" t="e">
        <f>J1747=#REF!</f>
        <v>#REF!</v>
      </c>
      <c r="X1747" t="e">
        <f>K1747=#REF!</f>
        <v>#REF!</v>
      </c>
      <c r="Y1747" t="e">
        <f>L1747=#REF!</f>
        <v>#REF!</v>
      </c>
    </row>
    <row r="1748" spans="1:25">
      <c r="A1748" s="3">
        <v>15966</v>
      </c>
      <c r="B1748" s="5" t="s">
        <v>296</v>
      </c>
      <c r="C1748" s="10" t="s">
        <v>34</v>
      </c>
      <c r="D1748" s="12" t="s">
        <v>35</v>
      </c>
      <c r="E1748" s="8"/>
      <c r="F1748" s="5"/>
      <c r="G1748" s="4"/>
      <c r="H1748" s="6" t="s">
        <v>36</v>
      </c>
      <c r="I1748" s="4" t="s">
        <v>358</v>
      </c>
      <c r="J1748" s="5" t="s">
        <v>16</v>
      </c>
      <c r="K1748" s="5" t="s">
        <v>492</v>
      </c>
      <c r="L1748" s="5" t="s">
        <v>17</v>
      </c>
      <c r="M1748" s="18" t="e">
        <f t="shared" si="27"/>
        <v>#N/A</v>
      </c>
      <c r="N1748" t="e">
        <f>A1748=#REF!</f>
        <v>#REF!</v>
      </c>
      <c r="O1748" t="e">
        <f>B1748=#REF!</f>
        <v>#REF!</v>
      </c>
      <c r="P1748" t="e">
        <f>C1748=#REF!</f>
        <v>#REF!</v>
      </c>
      <c r="Q1748" t="e">
        <f>D1748=#REF!</f>
        <v>#REF!</v>
      </c>
      <c r="R1748" t="e">
        <f>E1748=#REF!</f>
        <v>#REF!</v>
      </c>
      <c r="S1748" t="e">
        <f>F1748=#REF!</f>
        <v>#REF!</v>
      </c>
      <c r="T1748" t="e">
        <f>G1748=#REF!</f>
        <v>#REF!</v>
      </c>
      <c r="U1748" t="e">
        <f>H1748=#REF!</f>
        <v>#REF!</v>
      </c>
      <c r="V1748" t="e">
        <f>I1748=#REF!</f>
        <v>#REF!</v>
      </c>
      <c r="W1748" t="e">
        <f>J1748=#REF!</f>
        <v>#REF!</v>
      </c>
      <c r="X1748" t="e">
        <f>K1748=#REF!</f>
        <v>#REF!</v>
      </c>
      <c r="Y1748" t="e">
        <f>L1748=#REF!</f>
        <v>#REF!</v>
      </c>
    </row>
    <row r="1749" spans="1:25">
      <c r="A1749" s="4">
        <v>15967</v>
      </c>
      <c r="B1749" s="5" t="s">
        <v>296</v>
      </c>
      <c r="C1749" s="10" t="s">
        <v>31</v>
      </c>
      <c r="D1749" s="12"/>
      <c r="E1749" s="8"/>
      <c r="F1749" s="5"/>
      <c r="G1749" s="4"/>
      <c r="H1749" s="6" t="s">
        <v>32</v>
      </c>
      <c r="I1749" s="4" t="s">
        <v>358</v>
      </c>
      <c r="J1749" s="5" t="s">
        <v>285</v>
      </c>
      <c r="K1749" s="5" t="s">
        <v>523</v>
      </c>
      <c r="L1749" s="5" t="s">
        <v>17</v>
      </c>
      <c r="M1749" s="18" t="e">
        <f t="shared" si="27"/>
        <v>#N/A</v>
      </c>
      <c r="N1749" t="e">
        <f>A1749=#REF!</f>
        <v>#REF!</v>
      </c>
      <c r="O1749" t="e">
        <f>B1749=#REF!</f>
        <v>#REF!</v>
      </c>
      <c r="P1749" t="e">
        <f>C1749=#REF!</f>
        <v>#REF!</v>
      </c>
      <c r="Q1749" t="e">
        <f>D1749=#REF!</f>
        <v>#REF!</v>
      </c>
      <c r="R1749" t="e">
        <f>E1749=#REF!</f>
        <v>#REF!</v>
      </c>
      <c r="S1749" t="e">
        <f>F1749=#REF!</f>
        <v>#REF!</v>
      </c>
      <c r="T1749" t="e">
        <f>G1749=#REF!</f>
        <v>#REF!</v>
      </c>
      <c r="U1749" t="e">
        <f>H1749=#REF!</f>
        <v>#REF!</v>
      </c>
      <c r="V1749" t="e">
        <f>I1749=#REF!</f>
        <v>#REF!</v>
      </c>
      <c r="W1749" t="e">
        <f>J1749=#REF!</f>
        <v>#REF!</v>
      </c>
      <c r="X1749" t="e">
        <f>K1749=#REF!</f>
        <v>#REF!</v>
      </c>
      <c r="Y1749" t="e">
        <f>L1749=#REF!</f>
        <v>#REF!</v>
      </c>
    </row>
    <row r="1750" spans="1:25">
      <c r="A1750" s="3">
        <v>15968</v>
      </c>
      <c r="B1750" s="5" t="s">
        <v>296</v>
      </c>
      <c r="C1750" s="10" t="s">
        <v>31</v>
      </c>
      <c r="D1750" s="12"/>
      <c r="E1750" s="8"/>
      <c r="F1750" s="5"/>
      <c r="G1750" s="4"/>
      <c r="H1750" s="6" t="s">
        <v>32</v>
      </c>
      <c r="I1750" s="4" t="s">
        <v>358</v>
      </c>
      <c r="J1750" s="5" t="s">
        <v>285</v>
      </c>
      <c r="K1750" s="5" t="s">
        <v>524</v>
      </c>
      <c r="L1750" s="5" t="s">
        <v>17</v>
      </c>
      <c r="M1750" s="18" t="e">
        <f t="shared" si="27"/>
        <v>#N/A</v>
      </c>
      <c r="N1750" t="e">
        <f>A1750=#REF!</f>
        <v>#REF!</v>
      </c>
      <c r="O1750" t="e">
        <f>B1750=#REF!</f>
        <v>#REF!</v>
      </c>
      <c r="P1750" t="e">
        <f>C1750=#REF!</f>
        <v>#REF!</v>
      </c>
      <c r="Q1750" t="e">
        <f>D1750=#REF!</f>
        <v>#REF!</v>
      </c>
      <c r="R1750" t="e">
        <f>E1750=#REF!</f>
        <v>#REF!</v>
      </c>
      <c r="S1750" t="e">
        <f>F1750=#REF!</f>
        <v>#REF!</v>
      </c>
      <c r="T1750" t="e">
        <f>G1750=#REF!</f>
        <v>#REF!</v>
      </c>
      <c r="U1750" t="e">
        <f>H1750=#REF!</f>
        <v>#REF!</v>
      </c>
      <c r="V1750" t="e">
        <f>I1750=#REF!</f>
        <v>#REF!</v>
      </c>
      <c r="W1750" t="e">
        <f>J1750=#REF!</f>
        <v>#REF!</v>
      </c>
      <c r="X1750" t="e">
        <f>K1750=#REF!</f>
        <v>#REF!</v>
      </c>
      <c r="Y1750" t="e">
        <f>L1750=#REF!</f>
        <v>#REF!</v>
      </c>
    </row>
    <row r="1751" spans="1:25">
      <c r="A1751" s="4">
        <v>15969</v>
      </c>
      <c r="B1751" s="5" t="s">
        <v>296</v>
      </c>
      <c r="C1751" s="10" t="s">
        <v>31</v>
      </c>
      <c r="D1751" s="12"/>
      <c r="E1751" s="8"/>
      <c r="F1751" s="5"/>
      <c r="G1751" s="4"/>
      <c r="H1751" s="6" t="s">
        <v>32</v>
      </c>
      <c r="I1751" s="4" t="s">
        <v>358</v>
      </c>
      <c r="J1751" s="5" t="s">
        <v>285</v>
      </c>
      <c r="K1751" s="5" t="s">
        <v>522</v>
      </c>
      <c r="L1751" s="5" t="s">
        <v>17</v>
      </c>
      <c r="M1751" s="18" t="e">
        <f t="shared" si="27"/>
        <v>#N/A</v>
      </c>
      <c r="N1751" t="e">
        <f>A1751=#REF!</f>
        <v>#REF!</v>
      </c>
      <c r="O1751" t="e">
        <f>B1751=#REF!</f>
        <v>#REF!</v>
      </c>
      <c r="P1751" t="e">
        <f>C1751=#REF!</f>
        <v>#REF!</v>
      </c>
      <c r="Q1751" t="e">
        <f>D1751=#REF!</f>
        <v>#REF!</v>
      </c>
      <c r="R1751" t="e">
        <f>E1751=#REF!</f>
        <v>#REF!</v>
      </c>
      <c r="S1751" t="e">
        <f>F1751=#REF!</f>
        <v>#REF!</v>
      </c>
      <c r="T1751" t="e">
        <f>G1751=#REF!</f>
        <v>#REF!</v>
      </c>
      <c r="U1751" t="e">
        <f>H1751=#REF!</f>
        <v>#REF!</v>
      </c>
      <c r="V1751" t="e">
        <f>I1751=#REF!</f>
        <v>#REF!</v>
      </c>
      <c r="W1751" t="e">
        <f>J1751=#REF!</f>
        <v>#REF!</v>
      </c>
      <c r="X1751" t="e">
        <f>K1751=#REF!</f>
        <v>#REF!</v>
      </c>
      <c r="Y1751" t="e">
        <f>L1751=#REF!</f>
        <v>#REF!</v>
      </c>
    </row>
    <row r="1752" spans="1:25">
      <c r="A1752" s="3">
        <v>15970</v>
      </c>
      <c r="B1752" s="5" t="s">
        <v>296</v>
      </c>
      <c r="C1752" s="10" t="s">
        <v>31</v>
      </c>
      <c r="D1752" s="12"/>
      <c r="E1752" s="8"/>
      <c r="F1752" s="5"/>
      <c r="G1752" s="4"/>
      <c r="H1752" s="6" t="s">
        <v>32</v>
      </c>
      <c r="I1752" s="4" t="s">
        <v>358</v>
      </c>
      <c r="J1752" s="5" t="s">
        <v>285</v>
      </c>
      <c r="K1752" s="5" t="s">
        <v>521</v>
      </c>
      <c r="L1752" s="5" t="s">
        <v>17</v>
      </c>
      <c r="M1752" s="18" t="e">
        <f t="shared" si="27"/>
        <v>#N/A</v>
      </c>
      <c r="N1752" t="e">
        <f>A1752=#REF!</f>
        <v>#REF!</v>
      </c>
      <c r="O1752" t="e">
        <f>B1752=#REF!</f>
        <v>#REF!</v>
      </c>
      <c r="P1752" t="e">
        <f>C1752=#REF!</f>
        <v>#REF!</v>
      </c>
      <c r="Q1752" t="e">
        <f>D1752=#REF!</f>
        <v>#REF!</v>
      </c>
      <c r="R1752" t="e">
        <f>E1752=#REF!</f>
        <v>#REF!</v>
      </c>
      <c r="S1752" t="e">
        <f>F1752=#REF!</f>
        <v>#REF!</v>
      </c>
      <c r="T1752" t="e">
        <f>G1752=#REF!</f>
        <v>#REF!</v>
      </c>
      <c r="U1752" t="e">
        <f>H1752=#REF!</f>
        <v>#REF!</v>
      </c>
      <c r="V1752" t="e">
        <f>I1752=#REF!</f>
        <v>#REF!</v>
      </c>
      <c r="W1752" t="e">
        <f>J1752=#REF!</f>
        <v>#REF!</v>
      </c>
      <c r="X1752" t="e">
        <f>K1752=#REF!</f>
        <v>#REF!</v>
      </c>
      <c r="Y1752" t="e">
        <f>L1752=#REF!</f>
        <v>#REF!</v>
      </c>
    </row>
    <row r="1753" spans="1:25">
      <c r="A1753" s="4">
        <v>15971</v>
      </c>
      <c r="B1753" s="5" t="s">
        <v>296</v>
      </c>
      <c r="C1753" s="10" t="s">
        <v>31</v>
      </c>
      <c r="D1753" s="12"/>
      <c r="E1753" s="8"/>
      <c r="F1753" s="5"/>
      <c r="G1753" s="4"/>
      <c r="H1753" s="6" t="s">
        <v>32</v>
      </c>
      <c r="I1753" s="4" t="s">
        <v>358</v>
      </c>
      <c r="J1753" s="5" t="s">
        <v>285</v>
      </c>
      <c r="K1753" s="5" t="s">
        <v>718</v>
      </c>
      <c r="L1753" s="5" t="s">
        <v>17</v>
      </c>
      <c r="M1753" s="18" t="e">
        <f t="shared" si="27"/>
        <v>#N/A</v>
      </c>
      <c r="N1753" t="e">
        <f>A1753=#REF!</f>
        <v>#REF!</v>
      </c>
      <c r="O1753" t="e">
        <f>B1753=#REF!</f>
        <v>#REF!</v>
      </c>
      <c r="P1753" t="e">
        <f>C1753=#REF!</f>
        <v>#REF!</v>
      </c>
      <c r="Q1753" t="e">
        <f>D1753=#REF!</f>
        <v>#REF!</v>
      </c>
      <c r="R1753" t="e">
        <f>E1753=#REF!</f>
        <v>#REF!</v>
      </c>
      <c r="S1753" t="e">
        <f>F1753=#REF!</f>
        <v>#REF!</v>
      </c>
      <c r="T1753" t="e">
        <f>G1753=#REF!</f>
        <v>#REF!</v>
      </c>
      <c r="U1753" t="e">
        <f>H1753=#REF!</f>
        <v>#REF!</v>
      </c>
      <c r="V1753" t="e">
        <f>I1753=#REF!</f>
        <v>#REF!</v>
      </c>
      <c r="W1753" t="e">
        <f>J1753=#REF!</f>
        <v>#REF!</v>
      </c>
      <c r="X1753" t="e">
        <f>K1753=#REF!</f>
        <v>#REF!</v>
      </c>
      <c r="Y1753" t="e">
        <f>L1753=#REF!</f>
        <v>#REF!</v>
      </c>
    </row>
    <row r="1754" spans="1:25">
      <c r="A1754" s="3">
        <v>15972</v>
      </c>
      <c r="B1754" s="5" t="s">
        <v>296</v>
      </c>
      <c r="C1754" s="10" t="s">
        <v>31</v>
      </c>
      <c r="D1754" s="12"/>
      <c r="E1754" s="8"/>
      <c r="F1754" s="5"/>
      <c r="G1754" s="4"/>
      <c r="H1754" s="6" t="s">
        <v>32</v>
      </c>
      <c r="I1754" s="4" t="s">
        <v>358</v>
      </c>
      <c r="J1754" s="5" t="s">
        <v>285</v>
      </c>
      <c r="K1754" s="5" t="s">
        <v>529</v>
      </c>
      <c r="L1754" s="5" t="s">
        <v>17</v>
      </c>
      <c r="M1754" s="18" t="e">
        <f t="shared" si="27"/>
        <v>#N/A</v>
      </c>
      <c r="N1754" t="e">
        <f>A1754=#REF!</f>
        <v>#REF!</v>
      </c>
      <c r="O1754" t="e">
        <f>B1754=#REF!</f>
        <v>#REF!</v>
      </c>
      <c r="P1754" t="e">
        <f>C1754=#REF!</f>
        <v>#REF!</v>
      </c>
      <c r="Q1754" t="e">
        <f>D1754=#REF!</f>
        <v>#REF!</v>
      </c>
      <c r="R1754" t="e">
        <f>E1754=#REF!</f>
        <v>#REF!</v>
      </c>
      <c r="S1754" t="e">
        <f>F1754=#REF!</f>
        <v>#REF!</v>
      </c>
      <c r="T1754" t="e">
        <f>G1754=#REF!</f>
        <v>#REF!</v>
      </c>
      <c r="U1754" t="e">
        <f>H1754=#REF!</f>
        <v>#REF!</v>
      </c>
      <c r="V1754" t="e">
        <f>I1754=#REF!</f>
        <v>#REF!</v>
      </c>
      <c r="W1754" t="e">
        <f>J1754=#REF!</f>
        <v>#REF!</v>
      </c>
      <c r="X1754" t="e">
        <f>K1754=#REF!</f>
        <v>#REF!</v>
      </c>
      <c r="Y1754" t="e">
        <f>L1754=#REF!</f>
        <v>#REF!</v>
      </c>
    </row>
    <row r="1755" spans="1:25">
      <c r="A1755" s="4">
        <v>15973</v>
      </c>
      <c r="B1755" s="5" t="s">
        <v>296</v>
      </c>
      <c r="C1755" s="10" t="s">
        <v>31</v>
      </c>
      <c r="D1755" s="12"/>
      <c r="E1755" s="8"/>
      <c r="F1755" s="5"/>
      <c r="G1755" s="4"/>
      <c r="H1755" s="6" t="s">
        <v>32</v>
      </c>
      <c r="I1755" s="4" t="s">
        <v>358</v>
      </c>
      <c r="J1755" s="5" t="s">
        <v>285</v>
      </c>
      <c r="K1755" s="5" t="s">
        <v>527</v>
      </c>
      <c r="L1755" s="5" t="s">
        <v>17</v>
      </c>
      <c r="M1755" s="18" t="e">
        <f t="shared" si="27"/>
        <v>#N/A</v>
      </c>
      <c r="N1755" t="e">
        <f>A1755=#REF!</f>
        <v>#REF!</v>
      </c>
      <c r="O1755" t="e">
        <f>B1755=#REF!</f>
        <v>#REF!</v>
      </c>
      <c r="P1755" t="e">
        <f>C1755=#REF!</f>
        <v>#REF!</v>
      </c>
      <c r="Q1755" t="e">
        <f>D1755=#REF!</f>
        <v>#REF!</v>
      </c>
      <c r="R1755" t="e">
        <f>E1755=#REF!</f>
        <v>#REF!</v>
      </c>
      <c r="S1755" t="e">
        <f>F1755=#REF!</f>
        <v>#REF!</v>
      </c>
      <c r="T1755" t="e">
        <f>G1755=#REF!</f>
        <v>#REF!</v>
      </c>
      <c r="U1755" t="e">
        <f>H1755=#REF!</f>
        <v>#REF!</v>
      </c>
      <c r="V1755" t="e">
        <f>I1755=#REF!</f>
        <v>#REF!</v>
      </c>
      <c r="W1755" t="e">
        <f>J1755=#REF!</f>
        <v>#REF!</v>
      </c>
      <c r="X1755" t="e">
        <f>K1755=#REF!</f>
        <v>#REF!</v>
      </c>
      <c r="Y1755" t="e">
        <f>L1755=#REF!</f>
        <v>#REF!</v>
      </c>
    </row>
    <row r="1756" spans="1:25">
      <c r="A1756" s="3">
        <v>15974</v>
      </c>
      <c r="B1756" s="5" t="s">
        <v>296</v>
      </c>
      <c r="C1756" s="10" t="s">
        <v>31</v>
      </c>
      <c r="D1756" s="12"/>
      <c r="E1756" s="8"/>
      <c r="F1756" s="5"/>
      <c r="G1756" s="4"/>
      <c r="H1756" s="6" t="s">
        <v>32</v>
      </c>
      <c r="I1756" s="4" t="s">
        <v>358</v>
      </c>
      <c r="J1756" s="5" t="s">
        <v>285</v>
      </c>
      <c r="K1756" s="5" t="s">
        <v>525</v>
      </c>
      <c r="L1756" s="5" t="s">
        <v>17</v>
      </c>
      <c r="M1756" s="18" t="e">
        <f t="shared" si="27"/>
        <v>#N/A</v>
      </c>
      <c r="N1756" t="e">
        <f>A1756=#REF!</f>
        <v>#REF!</v>
      </c>
      <c r="O1756" t="e">
        <f>B1756=#REF!</f>
        <v>#REF!</v>
      </c>
      <c r="P1756" t="e">
        <f>C1756=#REF!</f>
        <v>#REF!</v>
      </c>
      <c r="Q1756" t="e">
        <f>D1756=#REF!</f>
        <v>#REF!</v>
      </c>
      <c r="R1756" t="e">
        <f>E1756=#REF!</f>
        <v>#REF!</v>
      </c>
      <c r="S1756" t="e">
        <f>F1756=#REF!</f>
        <v>#REF!</v>
      </c>
      <c r="T1756" t="e">
        <f>G1756=#REF!</f>
        <v>#REF!</v>
      </c>
      <c r="U1756" t="e">
        <f>H1756=#REF!</f>
        <v>#REF!</v>
      </c>
      <c r="V1756" t="e">
        <f>I1756=#REF!</f>
        <v>#REF!</v>
      </c>
      <c r="W1756" t="e">
        <f>J1756=#REF!</f>
        <v>#REF!</v>
      </c>
      <c r="X1756" t="e">
        <f>K1756=#REF!</f>
        <v>#REF!</v>
      </c>
      <c r="Y1756" t="e">
        <f>L1756=#REF!</f>
        <v>#REF!</v>
      </c>
    </row>
    <row r="1757" spans="1:25">
      <c r="A1757" s="4">
        <v>15975</v>
      </c>
      <c r="B1757" s="5" t="s">
        <v>296</v>
      </c>
      <c r="C1757" s="10" t="s">
        <v>31</v>
      </c>
      <c r="D1757" s="12"/>
      <c r="E1757" s="8"/>
      <c r="F1757" s="5"/>
      <c r="G1757" s="4"/>
      <c r="H1757" s="6" t="s">
        <v>32</v>
      </c>
      <c r="I1757" s="4" t="s">
        <v>358</v>
      </c>
      <c r="J1757" s="5" t="s">
        <v>285</v>
      </c>
      <c r="K1757" s="5" t="s">
        <v>617</v>
      </c>
      <c r="L1757" s="5" t="s">
        <v>17</v>
      </c>
      <c r="M1757" s="18" t="e">
        <f t="shared" si="27"/>
        <v>#N/A</v>
      </c>
      <c r="N1757" t="e">
        <f>A1757=#REF!</f>
        <v>#REF!</v>
      </c>
      <c r="O1757" t="e">
        <f>B1757=#REF!</f>
        <v>#REF!</v>
      </c>
      <c r="P1757" t="e">
        <f>C1757=#REF!</f>
        <v>#REF!</v>
      </c>
      <c r="Q1757" t="e">
        <f>D1757=#REF!</f>
        <v>#REF!</v>
      </c>
      <c r="R1757" t="e">
        <f>E1757=#REF!</f>
        <v>#REF!</v>
      </c>
      <c r="S1757" t="e">
        <f>F1757=#REF!</f>
        <v>#REF!</v>
      </c>
      <c r="T1757" t="e">
        <f>G1757=#REF!</f>
        <v>#REF!</v>
      </c>
      <c r="U1757" t="e">
        <f>H1757=#REF!</f>
        <v>#REF!</v>
      </c>
      <c r="V1757" t="e">
        <f>I1757=#REF!</f>
        <v>#REF!</v>
      </c>
      <c r="W1757" t="e">
        <f>J1757=#REF!</f>
        <v>#REF!</v>
      </c>
      <c r="X1757" t="e">
        <f>K1757=#REF!</f>
        <v>#REF!</v>
      </c>
      <c r="Y1757" t="e">
        <f>L1757=#REF!</f>
        <v>#REF!</v>
      </c>
    </row>
    <row r="1758" spans="1:25">
      <c r="A1758" s="3">
        <v>15976</v>
      </c>
      <c r="B1758" s="5" t="s">
        <v>296</v>
      </c>
      <c r="C1758" s="10" t="s">
        <v>31</v>
      </c>
      <c r="D1758" s="12"/>
      <c r="E1758" s="8"/>
      <c r="F1758" s="5"/>
      <c r="G1758" s="4"/>
      <c r="H1758" s="6" t="s">
        <v>32</v>
      </c>
      <c r="I1758" s="4" t="s">
        <v>358</v>
      </c>
      <c r="J1758" s="5" t="s">
        <v>285</v>
      </c>
      <c r="K1758" s="5" t="s">
        <v>618</v>
      </c>
      <c r="L1758" s="5" t="s">
        <v>17</v>
      </c>
      <c r="M1758" s="18" t="e">
        <f t="shared" si="27"/>
        <v>#N/A</v>
      </c>
      <c r="N1758" t="e">
        <f>A1758=#REF!</f>
        <v>#REF!</v>
      </c>
      <c r="O1758" t="e">
        <f>B1758=#REF!</f>
        <v>#REF!</v>
      </c>
      <c r="P1758" t="e">
        <f>C1758=#REF!</f>
        <v>#REF!</v>
      </c>
      <c r="Q1758" t="e">
        <f>D1758=#REF!</f>
        <v>#REF!</v>
      </c>
      <c r="R1758" t="e">
        <f>E1758=#REF!</f>
        <v>#REF!</v>
      </c>
      <c r="S1758" t="e">
        <f>F1758=#REF!</f>
        <v>#REF!</v>
      </c>
      <c r="T1758" t="e">
        <f>G1758=#REF!</f>
        <v>#REF!</v>
      </c>
      <c r="U1758" t="e">
        <f>H1758=#REF!</f>
        <v>#REF!</v>
      </c>
      <c r="V1758" t="e">
        <f>I1758=#REF!</f>
        <v>#REF!</v>
      </c>
      <c r="W1758" t="e">
        <f>J1758=#REF!</f>
        <v>#REF!</v>
      </c>
      <c r="X1758" t="e">
        <f>K1758=#REF!</f>
        <v>#REF!</v>
      </c>
      <c r="Y1758" t="e">
        <f>L1758=#REF!</f>
        <v>#REF!</v>
      </c>
    </row>
    <row r="1759" spans="1:25">
      <c r="A1759" s="4">
        <v>15977</v>
      </c>
      <c r="B1759" s="5" t="s">
        <v>296</v>
      </c>
      <c r="C1759" s="10" t="s">
        <v>34</v>
      </c>
      <c r="D1759" s="12" t="s">
        <v>37</v>
      </c>
      <c r="E1759" s="8"/>
      <c r="F1759" s="5"/>
      <c r="G1759" s="4"/>
      <c r="H1759" s="6" t="s">
        <v>36</v>
      </c>
      <c r="I1759" s="4" t="s">
        <v>358</v>
      </c>
      <c r="J1759" s="5" t="s">
        <v>16</v>
      </c>
      <c r="K1759" s="5" t="s">
        <v>510</v>
      </c>
      <c r="L1759" s="5" t="s">
        <v>17</v>
      </c>
      <c r="M1759" s="18" t="e">
        <f t="shared" si="27"/>
        <v>#N/A</v>
      </c>
      <c r="N1759" t="e">
        <f>A1759=#REF!</f>
        <v>#REF!</v>
      </c>
      <c r="O1759" t="e">
        <f>B1759=#REF!</f>
        <v>#REF!</v>
      </c>
      <c r="P1759" t="e">
        <f>C1759=#REF!</f>
        <v>#REF!</v>
      </c>
      <c r="Q1759" t="e">
        <f>D1759=#REF!</f>
        <v>#REF!</v>
      </c>
      <c r="R1759" t="e">
        <f>E1759=#REF!</f>
        <v>#REF!</v>
      </c>
      <c r="S1759" t="e">
        <f>F1759=#REF!</f>
        <v>#REF!</v>
      </c>
      <c r="T1759" t="e">
        <f>G1759=#REF!</f>
        <v>#REF!</v>
      </c>
      <c r="U1759" t="e">
        <f>H1759=#REF!</f>
        <v>#REF!</v>
      </c>
      <c r="V1759" t="e">
        <f>I1759=#REF!</f>
        <v>#REF!</v>
      </c>
      <c r="W1759" t="e">
        <f>J1759=#REF!</f>
        <v>#REF!</v>
      </c>
      <c r="X1759" t="e">
        <f>K1759=#REF!</f>
        <v>#REF!</v>
      </c>
      <c r="Y1759" t="e">
        <f>L1759=#REF!</f>
        <v>#REF!</v>
      </c>
    </row>
    <row r="1760" spans="1:25">
      <c r="A1760" s="3">
        <v>15978</v>
      </c>
      <c r="B1760" s="5" t="s">
        <v>296</v>
      </c>
      <c r="C1760" s="10" t="s">
        <v>34</v>
      </c>
      <c r="D1760" s="12" t="s">
        <v>37</v>
      </c>
      <c r="E1760" s="8"/>
      <c r="F1760" s="5"/>
      <c r="G1760" s="4"/>
      <c r="H1760" s="6" t="s">
        <v>36</v>
      </c>
      <c r="I1760" s="4" t="s">
        <v>358</v>
      </c>
      <c r="J1760" s="5" t="s">
        <v>16</v>
      </c>
      <c r="K1760" s="5" t="s">
        <v>816</v>
      </c>
      <c r="L1760" s="5" t="s">
        <v>17</v>
      </c>
      <c r="M1760" s="18" t="e">
        <f t="shared" si="27"/>
        <v>#N/A</v>
      </c>
      <c r="N1760" t="e">
        <f>A1760=#REF!</f>
        <v>#REF!</v>
      </c>
      <c r="O1760" t="e">
        <f>B1760=#REF!</f>
        <v>#REF!</v>
      </c>
      <c r="P1760" t="e">
        <f>C1760=#REF!</f>
        <v>#REF!</v>
      </c>
      <c r="Q1760" t="e">
        <f>D1760=#REF!</f>
        <v>#REF!</v>
      </c>
      <c r="R1760" t="e">
        <f>E1760=#REF!</f>
        <v>#REF!</v>
      </c>
      <c r="S1760" t="e">
        <f>F1760=#REF!</f>
        <v>#REF!</v>
      </c>
      <c r="T1760" t="e">
        <f>G1760=#REF!</f>
        <v>#REF!</v>
      </c>
      <c r="U1760" t="e">
        <f>H1760=#REF!</f>
        <v>#REF!</v>
      </c>
      <c r="V1760" t="e">
        <f>I1760=#REF!</f>
        <v>#REF!</v>
      </c>
      <c r="W1760" t="e">
        <f>J1760=#REF!</f>
        <v>#REF!</v>
      </c>
      <c r="X1760" t="e">
        <f>K1760=#REF!</f>
        <v>#REF!</v>
      </c>
      <c r="Y1760" t="e">
        <f>L1760=#REF!</f>
        <v>#REF!</v>
      </c>
    </row>
    <row r="1761" spans="1:25">
      <c r="A1761" s="4">
        <v>15979</v>
      </c>
      <c r="B1761" s="5" t="s">
        <v>296</v>
      </c>
      <c r="C1761" s="10" t="s">
        <v>34</v>
      </c>
      <c r="D1761" s="12" t="s">
        <v>37</v>
      </c>
      <c r="E1761" s="8"/>
      <c r="F1761" s="5"/>
      <c r="G1761" s="4"/>
      <c r="H1761" s="6" t="s">
        <v>36</v>
      </c>
      <c r="I1761" s="4" t="s">
        <v>358</v>
      </c>
      <c r="J1761" s="5" t="s">
        <v>16</v>
      </c>
      <c r="K1761" s="5" t="s">
        <v>833</v>
      </c>
      <c r="L1761" s="5" t="s">
        <v>17</v>
      </c>
      <c r="M1761" s="18" t="e">
        <f t="shared" si="27"/>
        <v>#N/A</v>
      </c>
      <c r="N1761" t="e">
        <f>A1761=#REF!</f>
        <v>#REF!</v>
      </c>
      <c r="O1761" t="e">
        <f>B1761=#REF!</f>
        <v>#REF!</v>
      </c>
      <c r="P1761" t="e">
        <f>C1761=#REF!</f>
        <v>#REF!</v>
      </c>
      <c r="Q1761" t="e">
        <f>D1761=#REF!</f>
        <v>#REF!</v>
      </c>
      <c r="R1761" t="e">
        <f>E1761=#REF!</f>
        <v>#REF!</v>
      </c>
      <c r="S1761" t="e">
        <f>F1761=#REF!</f>
        <v>#REF!</v>
      </c>
      <c r="T1761" t="e">
        <f>G1761=#REF!</f>
        <v>#REF!</v>
      </c>
      <c r="U1761" t="e">
        <f>H1761=#REF!</f>
        <v>#REF!</v>
      </c>
      <c r="V1761" t="e">
        <f>I1761=#REF!</f>
        <v>#REF!</v>
      </c>
      <c r="W1761" t="e">
        <f>J1761=#REF!</f>
        <v>#REF!</v>
      </c>
      <c r="X1761" t="e">
        <f>K1761=#REF!</f>
        <v>#REF!</v>
      </c>
      <c r="Y1761" t="e">
        <f>L1761=#REF!</f>
        <v>#REF!</v>
      </c>
    </row>
    <row r="1762" spans="1:25">
      <c r="A1762" s="3">
        <v>15980</v>
      </c>
      <c r="B1762" s="5" t="s">
        <v>296</v>
      </c>
      <c r="C1762" s="10" t="s">
        <v>34</v>
      </c>
      <c r="D1762" s="12" t="s">
        <v>37</v>
      </c>
      <c r="E1762" s="8"/>
      <c r="F1762" s="5"/>
      <c r="G1762" s="4"/>
      <c r="H1762" s="6" t="s">
        <v>36</v>
      </c>
      <c r="I1762" s="4" t="s">
        <v>358</v>
      </c>
      <c r="J1762" s="5" t="s">
        <v>16</v>
      </c>
      <c r="K1762" s="5" t="s">
        <v>817</v>
      </c>
      <c r="L1762" s="5" t="s">
        <v>17</v>
      </c>
      <c r="M1762" s="18" t="e">
        <f t="shared" si="27"/>
        <v>#N/A</v>
      </c>
      <c r="N1762" t="e">
        <f>A1762=#REF!</f>
        <v>#REF!</v>
      </c>
      <c r="O1762" t="e">
        <f>B1762=#REF!</f>
        <v>#REF!</v>
      </c>
      <c r="P1762" t="e">
        <f>C1762=#REF!</f>
        <v>#REF!</v>
      </c>
      <c r="Q1762" t="e">
        <f>D1762=#REF!</f>
        <v>#REF!</v>
      </c>
      <c r="R1762" t="e">
        <f>E1762=#REF!</f>
        <v>#REF!</v>
      </c>
      <c r="S1762" t="e">
        <f>F1762=#REF!</f>
        <v>#REF!</v>
      </c>
      <c r="T1762" t="e">
        <f>G1762=#REF!</f>
        <v>#REF!</v>
      </c>
      <c r="U1762" t="e">
        <f>H1762=#REF!</f>
        <v>#REF!</v>
      </c>
      <c r="V1762" t="e">
        <f>I1762=#REF!</f>
        <v>#REF!</v>
      </c>
      <c r="W1762" t="e">
        <f>J1762=#REF!</f>
        <v>#REF!</v>
      </c>
      <c r="X1762" t="e">
        <f>K1762=#REF!</f>
        <v>#REF!</v>
      </c>
      <c r="Y1762" t="e">
        <f>L1762=#REF!</f>
        <v>#REF!</v>
      </c>
    </row>
    <row r="1763" spans="1:25">
      <c r="A1763" s="4">
        <v>15981</v>
      </c>
      <c r="B1763" s="5" t="s">
        <v>296</v>
      </c>
      <c r="C1763" s="10" t="s">
        <v>34</v>
      </c>
      <c r="D1763" s="12" t="s">
        <v>37</v>
      </c>
      <c r="E1763" s="8"/>
      <c r="F1763" s="5"/>
      <c r="G1763" s="4"/>
      <c r="H1763" s="6" t="s">
        <v>36</v>
      </c>
      <c r="I1763" s="4" t="s">
        <v>358</v>
      </c>
      <c r="J1763" s="5" t="s">
        <v>16</v>
      </c>
      <c r="K1763" s="5" t="s">
        <v>834</v>
      </c>
      <c r="L1763" s="5" t="s">
        <v>17</v>
      </c>
      <c r="M1763" s="18" t="e">
        <f t="shared" si="27"/>
        <v>#N/A</v>
      </c>
      <c r="N1763" t="e">
        <f>A1763=#REF!</f>
        <v>#REF!</v>
      </c>
      <c r="O1763" t="e">
        <f>B1763=#REF!</f>
        <v>#REF!</v>
      </c>
      <c r="P1763" t="e">
        <f>C1763=#REF!</f>
        <v>#REF!</v>
      </c>
      <c r="Q1763" t="e">
        <f>D1763=#REF!</f>
        <v>#REF!</v>
      </c>
      <c r="R1763" t="e">
        <f>E1763=#REF!</f>
        <v>#REF!</v>
      </c>
      <c r="S1763" t="e">
        <f>F1763=#REF!</f>
        <v>#REF!</v>
      </c>
      <c r="T1763" t="e">
        <f>G1763=#REF!</f>
        <v>#REF!</v>
      </c>
      <c r="U1763" t="e">
        <f>H1763=#REF!</f>
        <v>#REF!</v>
      </c>
      <c r="V1763" t="e">
        <f>I1763=#REF!</f>
        <v>#REF!</v>
      </c>
      <c r="W1763" t="e">
        <f>J1763=#REF!</f>
        <v>#REF!</v>
      </c>
      <c r="X1763" t="e">
        <f>K1763=#REF!</f>
        <v>#REF!</v>
      </c>
      <c r="Y1763" t="e">
        <f>L1763=#REF!</f>
        <v>#REF!</v>
      </c>
    </row>
    <row r="1764" spans="1:25">
      <c r="A1764" s="3">
        <v>15982</v>
      </c>
      <c r="B1764" s="5" t="s">
        <v>296</v>
      </c>
      <c r="C1764" s="10" t="s">
        <v>34</v>
      </c>
      <c r="D1764" s="12" t="s">
        <v>37</v>
      </c>
      <c r="E1764" s="8"/>
      <c r="F1764" s="5"/>
      <c r="G1764" s="4"/>
      <c r="H1764" s="6" t="s">
        <v>36</v>
      </c>
      <c r="I1764" s="4" t="s">
        <v>358</v>
      </c>
      <c r="J1764" s="5" t="s">
        <v>16</v>
      </c>
      <c r="K1764" s="5" t="s">
        <v>835</v>
      </c>
      <c r="L1764" s="5" t="s">
        <v>17</v>
      </c>
      <c r="M1764" s="18" t="e">
        <f t="shared" si="27"/>
        <v>#N/A</v>
      </c>
      <c r="N1764" t="e">
        <f>A1764=#REF!</f>
        <v>#REF!</v>
      </c>
      <c r="O1764" t="e">
        <f>B1764=#REF!</f>
        <v>#REF!</v>
      </c>
      <c r="P1764" t="e">
        <f>C1764=#REF!</f>
        <v>#REF!</v>
      </c>
      <c r="Q1764" t="e">
        <f>D1764=#REF!</f>
        <v>#REF!</v>
      </c>
      <c r="R1764" t="e">
        <f>E1764=#REF!</f>
        <v>#REF!</v>
      </c>
      <c r="S1764" t="e">
        <f>F1764=#REF!</f>
        <v>#REF!</v>
      </c>
      <c r="T1764" t="e">
        <f>G1764=#REF!</f>
        <v>#REF!</v>
      </c>
      <c r="U1764" t="e">
        <f>H1764=#REF!</f>
        <v>#REF!</v>
      </c>
      <c r="V1764" t="e">
        <f>I1764=#REF!</f>
        <v>#REF!</v>
      </c>
      <c r="W1764" t="e">
        <f>J1764=#REF!</f>
        <v>#REF!</v>
      </c>
      <c r="X1764" t="e">
        <f>K1764=#REF!</f>
        <v>#REF!</v>
      </c>
      <c r="Y1764" t="e">
        <f>L1764=#REF!</f>
        <v>#REF!</v>
      </c>
    </row>
    <row r="1765" spans="1:25">
      <c r="A1765" s="4">
        <v>15983</v>
      </c>
      <c r="B1765" s="5" t="s">
        <v>296</v>
      </c>
      <c r="C1765" s="10" t="s">
        <v>34</v>
      </c>
      <c r="D1765" s="12" t="s">
        <v>37</v>
      </c>
      <c r="E1765" s="8"/>
      <c r="F1765" s="5"/>
      <c r="G1765" s="4"/>
      <c r="H1765" s="6" t="s">
        <v>36</v>
      </c>
      <c r="I1765" s="4" t="s">
        <v>358</v>
      </c>
      <c r="J1765" s="5" t="s">
        <v>16</v>
      </c>
      <c r="K1765" s="5" t="s">
        <v>836</v>
      </c>
      <c r="L1765" s="5" t="s">
        <v>17</v>
      </c>
      <c r="M1765" s="18" t="e">
        <f t="shared" si="27"/>
        <v>#N/A</v>
      </c>
      <c r="N1765" t="e">
        <f>A1765=#REF!</f>
        <v>#REF!</v>
      </c>
      <c r="O1765" t="e">
        <f>B1765=#REF!</f>
        <v>#REF!</v>
      </c>
      <c r="P1765" t="e">
        <f>C1765=#REF!</f>
        <v>#REF!</v>
      </c>
      <c r="Q1765" t="e">
        <f>D1765=#REF!</f>
        <v>#REF!</v>
      </c>
      <c r="R1765" t="e">
        <f>E1765=#REF!</f>
        <v>#REF!</v>
      </c>
      <c r="S1765" t="e">
        <f>F1765=#REF!</f>
        <v>#REF!</v>
      </c>
      <c r="T1765" t="e">
        <f>G1765=#REF!</f>
        <v>#REF!</v>
      </c>
      <c r="U1765" t="e">
        <f>H1765=#REF!</f>
        <v>#REF!</v>
      </c>
      <c r="V1765" t="e">
        <f>I1765=#REF!</f>
        <v>#REF!</v>
      </c>
      <c r="W1765" t="e">
        <f>J1765=#REF!</f>
        <v>#REF!</v>
      </c>
      <c r="X1765" t="e">
        <f>K1765=#REF!</f>
        <v>#REF!</v>
      </c>
      <c r="Y1765" t="e">
        <f>L1765=#REF!</f>
        <v>#REF!</v>
      </c>
    </row>
    <row r="1766" spans="1:25">
      <c r="A1766" s="3">
        <v>15984</v>
      </c>
      <c r="B1766" s="5" t="s">
        <v>296</v>
      </c>
      <c r="C1766" s="10" t="s">
        <v>34</v>
      </c>
      <c r="D1766" s="12" t="s">
        <v>37</v>
      </c>
      <c r="E1766" s="8"/>
      <c r="F1766" s="5"/>
      <c r="G1766" s="4"/>
      <c r="H1766" s="6" t="s">
        <v>36</v>
      </c>
      <c r="I1766" s="4" t="s">
        <v>358</v>
      </c>
      <c r="J1766" s="5" t="s">
        <v>16</v>
      </c>
      <c r="K1766" s="5" t="s">
        <v>818</v>
      </c>
      <c r="L1766" s="5" t="s">
        <v>17</v>
      </c>
      <c r="M1766" s="18" t="e">
        <f t="shared" si="27"/>
        <v>#N/A</v>
      </c>
      <c r="N1766" t="e">
        <f>A1766=#REF!</f>
        <v>#REF!</v>
      </c>
      <c r="O1766" t="e">
        <f>B1766=#REF!</f>
        <v>#REF!</v>
      </c>
      <c r="P1766" t="e">
        <f>C1766=#REF!</f>
        <v>#REF!</v>
      </c>
      <c r="Q1766" t="e">
        <f>D1766=#REF!</f>
        <v>#REF!</v>
      </c>
      <c r="R1766" t="e">
        <f>E1766=#REF!</f>
        <v>#REF!</v>
      </c>
      <c r="S1766" t="e">
        <f>F1766=#REF!</f>
        <v>#REF!</v>
      </c>
      <c r="T1766" t="e">
        <f>G1766=#REF!</f>
        <v>#REF!</v>
      </c>
      <c r="U1766" t="e">
        <f>H1766=#REF!</f>
        <v>#REF!</v>
      </c>
      <c r="V1766" t="e">
        <f>I1766=#REF!</f>
        <v>#REF!</v>
      </c>
      <c r="W1766" t="e">
        <f>J1766=#REF!</f>
        <v>#REF!</v>
      </c>
      <c r="X1766" t="e">
        <f>K1766=#REF!</f>
        <v>#REF!</v>
      </c>
      <c r="Y1766" t="e">
        <f>L1766=#REF!</f>
        <v>#REF!</v>
      </c>
    </row>
    <row r="1767" spans="1:25">
      <c r="A1767" s="4">
        <v>15985</v>
      </c>
      <c r="B1767" s="5" t="s">
        <v>296</v>
      </c>
      <c r="C1767" s="10" t="s">
        <v>34</v>
      </c>
      <c r="D1767" s="12" t="s">
        <v>37</v>
      </c>
      <c r="E1767" s="8"/>
      <c r="F1767" s="5"/>
      <c r="G1767" s="4"/>
      <c r="H1767" s="6" t="s">
        <v>36</v>
      </c>
      <c r="I1767" s="4" t="s">
        <v>358</v>
      </c>
      <c r="J1767" s="5" t="s">
        <v>16</v>
      </c>
      <c r="K1767" s="5" t="s">
        <v>837</v>
      </c>
      <c r="L1767" s="5" t="s">
        <v>17</v>
      </c>
      <c r="M1767" s="18" t="e">
        <f t="shared" si="27"/>
        <v>#N/A</v>
      </c>
      <c r="N1767" t="e">
        <f>A1767=#REF!</f>
        <v>#REF!</v>
      </c>
      <c r="O1767" t="e">
        <f>B1767=#REF!</f>
        <v>#REF!</v>
      </c>
      <c r="P1767" t="e">
        <f>C1767=#REF!</f>
        <v>#REF!</v>
      </c>
      <c r="Q1767" t="e">
        <f>D1767=#REF!</f>
        <v>#REF!</v>
      </c>
      <c r="R1767" t="e">
        <f>E1767=#REF!</f>
        <v>#REF!</v>
      </c>
      <c r="S1767" t="e">
        <f>F1767=#REF!</f>
        <v>#REF!</v>
      </c>
      <c r="T1767" t="e">
        <f>G1767=#REF!</f>
        <v>#REF!</v>
      </c>
      <c r="U1767" t="e">
        <f>H1767=#REF!</f>
        <v>#REF!</v>
      </c>
      <c r="V1767" t="e">
        <f>I1767=#REF!</f>
        <v>#REF!</v>
      </c>
      <c r="W1767" t="e">
        <f>J1767=#REF!</f>
        <v>#REF!</v>
      </c>
      <c r="X1767" t="e">
        <f>K1767=#REF!</f>
        <v>#REF!</v>
      </c>
      <c r="Y1767" t="e">
        <f>L1767=#REF!</f>
        <v>#REF!</v>
      </c>
    </row>
    <row r="1768" spans="1:25">
      <c r="A1768" s="3">
        <v>15986</v>
      </c>
      <c r="B1768" s="5" t="s">
        <v>296</v>
      </c>
      <c r="C1768" s="10" t="s">
        <v>34</v>
      </c>
      <c r="D1768" s="12" t="s">
        <v>37</v>
      </c>
      <c r="E1768" s="8"/>
      <c r="F1768" s="5"/>
      <c r="G1768" s="4"/>
      <c r="H1768" s="6" t="s">
        <v>36</v>
      </c>
      <c r="I1768" s="4" t="s">
        <v>358</v>
      </c>
      <c r="J1768" s="5" t="s">
        <v>16</v>
      </c>
      <c r="K1768" s="5" t="s">
        <v>838</v>
      </c>
      <c r="L1768" s="5" t="s">
        <v>17</v>
      </c>
      <c r="M1768" s="18" t="e">
        <f t="shared" si="27"/>
        <v>#N/A</v>
      </c>
      <c r="N1768" t="e">
        <f>A1768=#REF!</f>
        <v>#REF!</v>
      </c>
      <c r="O1768" t="e">
        <f>B1768=#REF!</f>
        <v>#REF!</v>
      </c>
      <c r="P1768" t="e">
        <f>C1768=#REF!</f>
        <v>#REF!</v>
      </c>
      <c r="Q1768" t="e">
        <f>D1768=#REF!</f>
        <v>#REF!</v>
      </c>
      <c r="R1768" t="e">
        <f>E1768=#REF!</f>
        <v>#REF!</v>
      </c>
      <c r="S1768" t="e">
        <f>F1768=#REF!</f>
        <v>#REF!</v>
      </c>
      <c r="T1768" t="e">
        <f>G1768=#REF!</f>
        <v>#REF!</v>
      </c>
      <c r="U1768" t="e">
        <f>H1768=#REF!</f>
        <v>#REF!</v>
      </c>
      <c r="V1768" t="e">
        <f>I1768=#REF!</f>
        <v>#REF!</v>
      </c>
      <c r="W1768" t="e">
        <f>J1768=#REF!</f>
        <v>#REF!</v>
      </c>
      <c r="X1768" t="e">
        <f>K1768=#REF!</f>
        <v>#REF!</v>
      </c>
      <c r="Y1768" t="e">
        <f>L1768=#REF!</f>
        <v>#REF!</v>
      </c>
    </row>
    <row r="1769" spans="1:25">
      <c r="A1769" s="4">
        <v>15987</v>
      </c>
      <c r="B1769" s="5" t="s">
        <v>296</v>
      </c>
      <c r="C1769" s="10" t="s">
        <v>34</v>
      </c>
      <c r="D1769" s="12" t="s">
        <v>37</v>
      </c>
      <c r="E1769" s="8"/>
      <c r="F1769" s="5"/>
      <c r="G1769" s="4"/>
      <c r="H1769" s="6" t="s">
        <v>36</v>
      </c>
      <c r="I1769" s="4" t="s">
        <v>358</v>
      </c>
      <c r="J1769" s="5" t="s">
        <v>16</v>
      </c>
      <c r="K1769" s="5" t="s">
        <v>839</v>
      </c>
      <c r="L1769" s="5" t="s">
        <v>17</v>
      </c>
      <c r="M1769" s="18" t="e">
        <f t="shared" si="27"/>
        <v>#N/A</v>
      </c>
      <c r="N1769" t="e">
        <f>A1769=#REF!</f>
        <v>#REF!</v>
      </c>
      <c r="O1769" t="e">
        <f>B1769=#REF!</f>
        <v>#REF!</v>
      </c>
      <c r="P1769" t="e">
        <f>C1769=#REF!</f>
        <v>#REF!</v>
      </c>
      <c r="Q1769" t="e">
        <f>D1769=#REF!</f>
        <v>#REF!</v>
      </c>
      <c r="R1769" t="e">
        <f>E1769=#REF!</f>
        <v>#REF!</v>
      </c>
      <c r="S1769" t="e">
        <f>F1769=#REF!</f>
        <v>#REF!</v>
      </c>
      <c r="T1769" t="e">
        <f>G1769=#REF!</f>
        <v>#REF!</v>
      </c>
      <c r="U1769" t="e">
        <f>H1769=#REF!</f>
        <v>#REF!</v>
      </c>
      <c r="V1769" t="e">
        <f>I1769=#REF!</f>
        <v>#REF!</v>
      </c>
      <c r="W1769" t="e">
        <f>J1769=#REF!</f>
        <v>#REF!</v>
      </c>
      <c r="X1769" t="e">
        <f>K1769=#REF!</f>
        <v>#REF!</v>
      </c>
      <c r="Y1769" t="e">
        <f>L1769=#REF!</f>
        <v>#REF!</v>
      </c>
    </row>
    <row r="1770" spans="1:25">
      <c r="A1770" s="3">
        <v>15988</v>
      </c>
      <c r="B1770" s="5" t="s">
        <v>296</v>
      </c>
      <c r="C1770" s="10" t="s">
        <v>34</v>
      </c>
      <c r="D1770" s="12" t="s">
        <v>35</v>
      </c>
      <c r="E1770" s="8"/>
      <c r="F1770" s="5"/>
      <c r="G1770" s="4"/>
      <c r="H1770" s="6" t="s">
        <v>36</v>
      </c>
      <c r="I1770" s="4" t="s">
        <v>359</v>
      </c>
      <c r="J1770" s="5" t="s">
        <v>16</v>
      </c>
      <c r="K1770" s="5" t="s">
        <v>481</v>
      </c>
      <c r="L1770" s="5" t="s">
        <v>17</v>
      </c>
      <c r="M1770" s="18" t="e">
        <f t="shared" si="27"/>
        <v>#N/A</v>
      </c>
      <c r="N1770" t="e">
        <f>A1770=#REF!</f>
        <v>#REF!</v>
      </c>
      <c r="O1770" t="e">
        <f>B1770=#REF!</f>
        <v>#REF!</v>
      </c>
      <c r="P1770" t="e">
        <f>C1770=#REF!</f>
        <v>#REF!</v>
      </c>
      <c r="Q1770" t="e">
        <f>D1770=#REF!</f>
        <v>#REF!</v>
      </c>
      <c r="R1770" t="e">
        <f>E1770=#REF!</f>
        <v>#REF!</v>
      </c>
      <c r="S1770" t="e">
        <f>F1770=#REF!</f>
        <v>#REF!</v>
      </c>
      <c r="T1770" t="e">
        <f>G1770=#REF!</f>
        <v>#REF!</v>
      </c>
      <c r="U1770" t="e">
        <f>H1770=#REF!</f>
        <v>#REF!</v>
      </c>
      <c r="V1770" t="e">
        <f>I1770=#REF!</f>
        <v>#REF!</v>
      </c>
      <c r="W1770" t="e">
        <f>J1770=#REF!</f>
        <v>#REF!</v>
      </c>
      <c r="X1770" t="e">
        <f>K1770=#REF!</f>
        <v>#REF!</v>
      </c>
      <c r="Y1770" t="e">
        <f>L1770=#REF!</f>
        <v>#REF!</v>
      </c>
    </row>
    <row r="1771" spans="1:25">
      <c r="A1771" s="4">
        <v>15989</v>
      </c>
      <c r="B1771" s="5" t="s">
        <v>296</v>
      </c>
      <c r="C1771" s="10" t="s">
        <v>34</v>
      </c>
      <c r="D1771" s="12" t="s">
        <v>35</v>
      </c>
      <c r="E1771" s="8"/>
      <c r="F1771" s="5"/>
      <c r="G1771" s="4"/>
      <c r="H1771" s="6" t="s">
        <v>36</v>
      </c>
      <c r="I1771" s="4" t="s">
        <v>359</v>
      </c>
      <c r="J1771" s="5" t="s">
        <v>16</v>
      </c>
      <c r="K1771" s="5" t="s">
        <v>480</v>
      </c>
      <c r="L1771" s="5" t="s">
        <v>17</v>
      </c>
      <c r="M1771" s="18" t="e">
        <f t="shared" si="27"/>
        <v>#N/A</v>
      </c>
      <c r="N1771" t="e">
        <f>A1771=#REF!</f>
        <v>#REF!</v>
      </c>
      <c r="O1771" t="e">
        <f>B1771=#REF!</f>
        <v>#REF!</v>
      </c>
      <c r="P1771" t="e">
        <f>C1771=#REF!</f>
        <v>#REF!</v>
      </c>
      <c r="Q1771" t="e">
        <f>D1771=#REF!</f>
        <v>#REF!</v>
      </c>
      <c r="R1771" t="e">
        <f>E1771=#REF!</f>
        <v>#REF!</v>
      </c>
      <c r="S1771" t="e">
        <f>F1771=#REF!</f>
        <v>#REF!</v>
      </c>
      <c r="T1771" t="e">
        <f>G1771=#REF!</f>
        <v>#REF!</v>
      </c>
      <c r="U1771" t="e">
        <f>H1771=#REF!</f>
        <v>#REF!</v>
      </c>
      <c r="V1771" t="e">
        <f>I1771=#REF!</f>
        <v>#REF!</v>
      </c>
      <c r="W1771" t="e">
        <f>J1771=#REF!</f>
        <v>#REF!</v>
      </c>
      <c r="X1771" t="e">
        <f>K1771=#REF!</f>
        <v>#REF!</v>
      </c>
      <c r="Y1771" t="e">
        <f>L1771=#REF!</f>
        <v>#REF!</v>
      </c>
    </row>
    <row r="1772" spans="1:25">
      <c r="A1772" s="3">
        <v>15990</v>
      </c>
      <c r="B1772" s="5" t="s">
        <v>296</v>
      </c>
      <c r="C1772" s="10" t="s">
        <v>34</v>
      </c>
      <c r="D1772" s="12" t="s">
        <v>35</v>
      </c>
      <c r="E1772" s="8"/>
      <c r="F1772" s="5"/>
      <c r="G1772" s="4"/>
      <c r="H1772" s="6" t="s">
        <v>36</v>
      </c>
      <c r="I1772" s="4" t="s">
        <v>359</v>
      </c>
      <c r="J1772" s="5" t="s">
        <v>16</v>
      </c>
      <c r="K1772" s="5" t="s">
        <v>492</v>
      </c>
      <c r="L1772" s="5" t="s">
        <v>17</v>
      </c>
      <c r="M1772" s="18" t="e">
        <f t="shared" si="27"/>
        <v>#N/A</v>
      </c>
      <c r="N1772" t="e">
        <f>A1772=#REF!</f>
        <v>#REF!</v>
      </c>
      <c r="O1772" t="e">
        <f>B1772=#REF!</f>
        <v>#REF!</v>
      </c>
      <c r="P1772" t="e">
        <f>C1772=#REF!</f>
        <v>#REF!</v>
      </c>
      <c r="Q1772" t="e">
        <f>D1772=#REF!</f>
        <v>#REF!</v>
      </c>
      <c r="R1772" t="e">
        <f>E1772=#REF!</f>
        <v>#REF!</v>
      </c>
      <c r="S1772" t="e">
        <f>F1772=#REF!</f>
        <v>#REF!</v>
      </c>
      <c r="T1772" t="e">
        <f>G1772=#REF!</f>
        <v>#REF!</v>
      </c>
      <c r="U1772" t="e">
        <f>H1772=#REF!</f>
        <v>#REF!</v>
      </c>
      <c r="V1772" t="e">
        <f>I1772=#REF!</f>
        <v>#REF!</v>
      </c>
      <c r="W1772" t="e">
        <f>J1772=#REF!</f>
        <v>#REF!</v>
      </c>
      <c r="X1772" t="e">
        <f>K1772=#REF!</f>
        <v>#REF!</v>
      </c>
      <c r="Y1772" t="e">
        <f>L1772=#REF!</f>
        <v>#REF!</v>
      </c>
    </row>
    <row r="1773" spans="1:25">
      <c r="A1773" s="4">
        <v>15991</v>
      </c>
      <c r="B1773" s="5" t="s">
        <v>296</v>
      </c>
      <c r="C1773" s="10" t="s">
        <v>31</v>
      </c>
      <c r="D1773" s="12"/>
      <c r="E1773" s="8"/>
      <c r="F1773" s="5"/>
      <c r="G1773" s="4"/>
      <c r="H1773" s="6" t="s">
        <v>32</v>
      </c>
      <c r="I1773" s="4" t="s">
        <v>359</v>
      </c>
      <c r="J1773" s="5" t="s">
        <v>285</v>
      </c>
      <c r="K1773" s="5" t="s">
        <v>523</v>
      </c>
      <c r="L1773" s="5" t="s">
        <v>17</v>
      </c>
      <c r="M1773" s="18" t="e">
        <f t="shared" si="27"/>
        <v>#N/A</v>
      </c>
      <c r="N1773" t="e">
        <f>A1773=#REF!</f>
        <v>#REF!</v>
      </c>
      <c r="O1773" t="e">
        <f>B1773=#REF!</f>
        <v>#REF!</v>
      </c>
      <c r="P1773" t="e">
        <f>C1773=#REF!</f>
        <v>#REF!</v>
      </c>
      <c r="Q1773" t="e">
        <f>D1773=#REF!</f>
        <v>#REF!</v>
      </c>
      <c r="R1773" t="e">
        <f>E1773=#REF!</f>
        <v>#REF!</v>
      </c>
      <c r="S1773" t="e">
        <f>F1773=#REF!</f>
        <v>#REF!</v>
      </c>
      <c r="T1773" t="e">
        <f>G1773=#REF!</f>
        <v>#REF!</v>
      </c>
      <c r="U1773" t="e">
        <f>H1773=#REF!</f>
        <v>#REF!</v>
      </c>
      <c r="V1773" t="e">
        <f>I1773=#REF!</f>
        <v>#REF!</v>
      </c>
      <c r="W1773" t="e">
        <f>J1773=#REF!</f>
        <v>#REF!</v>
      </c>
      <c r="X1773" t="e">
        <f>K1773=#REF!</f>
        <v>#REF!</v>
      </c>
      <c r="Y1773" t="e">
        <f>L1773=#REF!</f>
        <v>#REF!</v>
      </c>
    </row>
    <row r="1774" spans="1:25">
      <c r="A1774" s="3">
        <v>15992</v>
      </c>
      <c r="B1774" s="5" t="s">
        <v>296</v>
      </c>
      <c r="C1774" s="10" t="s">
        <v>31</v>
      </c>
      <c r="D1774" s="12"/>
      <c r="E1774" s="8"/>
      <c r="F1774" s="5"/>
      <c r="G1774" s="4"/>
      <c r="H1774" s="6" t="s">
        <v>32</v>
      </c>
      <c r="I1774" s="4" t="s">
        <v>359</v>
      </c>
      <c r="J1774" s="5" t="s">
        <v>285</v>
      </c>
      <c r="K1774" s="5" t="s">
        <v>524</v>
      </c>
      <c r="L1774" s="5" t="s">
        <v>17</v>
      </c>
      <c r="M1774" s="18" t="e">
        <f t="shared" si="27"/>
        <v>#N/A</v>
      </c>
      <c r="N1774" t="e">
        <f>A1774=#REF!</f>
        <v>#REF!</v>
      </c>
      <c r="O1774" t="e">
        <f>B1774=#REF!</f>
        <v>#REF!</v>
      </c>
      <c r="P1774" t="e">
        <f>C1774=#REF!</f>
        <v>#REF!</v>
      </c>
      <c r="Q1774" t="e">
        <f>D1774=#REF!</f>
        <v>#REF!</v>
      </c>
      <c r="R1774" t="e">
        <f>E1774=#REF!</f>
        <v>#REF!</v>
      </c>
      <c r="S1774" t="e">
        <f>F1774=#REF!</f>
        <v>#REF!</v>
      </c>
      <c r="T1774" t="e">
        <f>G1774=#REF!</f>
        <v>#REF!</v>
      </c>
      <c r="U1774" t="e">
        <f>H1774=#REF!</f>
        <v>#REF!</v>
      </c>
      <c r="V1774" t="e">
        <f>I1774=#REF!</f>
        <v>#REF!</v>
      </c>
      <c r="W1774" t="e">
        <f>J1774=#REF!</f>
        <v>#REF!</v>
      </c>
      <c r="X1774" t="e">
        <f>K1774=#REF!</f>
        <v>#REF!</v>
      </c>
      <c r="Y1774" t="e">
        <f>L1774=#REF!</f>
        <v>#REF!</v>
      </c>
    </row>
    <row r="1775" spans="1:25">
      <c r="A1775" s="4">
        <v>15993</v>
      </c>
      <c r="B1775" s="5" t="s">
        <v>296</v>
      </c>
      <c r="C1775" s="10" t="s">
        <v>31</v>
      </c>
      <c r="D1775" s="12"/>
      <c r="E1775" s="8"/>
      <c r="F1775" s="5"/>
      <c r="G1775" s="4"/>
      <c r="H1775" s="6" t="s">
        <v>32</v>
      </c>
      <c r="I1775" s="4" t="s">
        <v>359</v>
      </c>
      <c r="J1775" s="5" t="s">
        <v>285</v>
      </c>
      <c r="K1775" s="5" t="s">
        <v>522</v>
      </c>
      <c r="L1775" s="5" t="s">
        <v>17</v>
      </c>
      <c r="M1775" s="18" t="e">
        <f t="shared" si="27"/>
        <v>#N/A</v>
      </c>
      <c r="N1775" t="e">
        <f>A1775=#REF!</f>
        <v>#REF!</v>
      </c>
      <c r="O1775" t="e">
        <f>B1775=#REF!</f>
        <v>#REF!</v>
      </c>
      <c r="P1775" t="e">
        <f>C1775=#REF!</f>
        <v>#REF!</v>
      </c>
      <c r="Q1775" t="e">
        <f>D1775=#REF!</f>
        <v>#REF!</v>
      </c>
      <c r="R1775" t="e">
        <f>E1775=#REF!</f>
        <v>#REF!</v>
      </c>
      <c r="S1775" t="e">
        <f>F1775=#REF!</f>
        <v>#REF!</v>
      </c>
      <c r="T1775" t="e">
        <f>G1775=#REF!</f>
        <v>#REF!</v>
      </c>
      <c r="U1775" t="e">
        <f>H1775=#REF!</f>
        <v>#REF!</v>
      </c>
      <c r="V1775" t="e">
        <f>I1775=#REF!</f>
        <v>#REF!</v>
      </c>
      <c r="W1775" t="e">
        <f>J1775=#REF!</f>
        <v>#REF!</v>
      </c>
      <c r="X1775" t="e">
        <f>K1775=#REF!</f>
        <v>#REF!</v>
      </c>
      <c r="Y1775" t="e">
        <f>L1775=#REF!</f>
        <v>#REF!</v>
      </c>
    </row>
    <row r="1776" spans="1:25">
      <c r="A1776" s="3">
        <v>15994</v>
      </c>
      <c r="B1776" s="5" t="s">
        <v>296</v>
      </c>
      <c r="C1776" s="10" t="s">
        <v>31</v>
      </c>
      <c r="D1776" s="12"/>
      <c r="E1776" s="8"/>
      <c r="F1776" s="5"/>
      <c r="G1776" s="4"/>
      <c r="H1776" s="6" t="s">
        <v>32</v>
      </c>
      <c r="I1776" s="4" t="s">
        <v>359</v>
      </c>
      <c r="J1776" s="5" t="s">
        <v>285</v>
      </c>
      <c r="K1776" s="5" t="s">
        <v>521</v>
      </c>
      <c r="L1776" s="5" t="s">
        <v>17</v>
      </c>
      <c r="M1776" s="18" t="e">
        <f t="shared" si="27"/>
        <v>#N/A</v>
      </c>
      <c r="N1776" t="e">
        <f>A1776=#REF!</f>
        <v>#REF!</v>
      </c>
      <c r="O1776" t="e">
        <f>B1776=#REF!</f>
        <v>#REF!</v>
      </c>
      <c r="P1776" t="e">
        <f>C1776=#REF!</f>
        <v>#REF!</v>
      </c>
      <c r="Q1776" t="e">
        <f>D1776=#REF!</f>
        <v>#REF!</v>
      </c>
      <c r="R1776" t="e">
        <f>E1776=#REF!</f>
        <v>#REF!</v>
      </c>
      <c r="S1776" t="e">
        <f>F1776=#REF!</f>
        <v>#REF!</v>
      </c>
      <c r="T1776" t="e">
        <f>G1776=#REF!</f>
        <v>#REF!</v>
      </c>
      <c r="U1776" t="e">
        <f>H1776=#REF!</f>
        <v>#REF!</v>
      </c>
      <c r="V1776" t="e">
        <f>I1776=#REF!</f>
        <v>#REF!</v>
      </c>
      <c r="W1776" t="e">
        <f>J1776=#REF!</f>
        <v>#REF!</v>
      </c>
      <c r="X1776" t="e">
        <f>K1776=#REF!</f>
        <v>#REF!</v>
      </c>
      <c r="Y1776" t="e">
        <f>L1776=#REF!</f>
        <v>#REF!</v>
      </c>
    </row>
    <row r="1777" spans="1:25">
      <c r="A1777" s="4">
        <v>15995</v>
      </c>
      <c r="B1777" s="5" t="s">
        <v>296</v>
      </c>
      <c r="C1777" s="10" t="s">
        <v>31</v>
      </c>
      <c r="D1777" s="12"/>
      <c r="E1777" s="8"/>
      <c r="F1777" s="5"/>
      <c r="G1777" s="4"/>
      <c r="H1777" s="6" t="s">
        <v>32</v>
      </c>
      <c r="I1777" s="4" t="s">
        <v>359</v>
      </c>
      <c r="J1777" s="5" t="s">
        <v>285</v>
      </c>
      <c r="K1777" s="5" t="s">
        <v>718</v>
      </c>
      <c r="L1777" s="5" t="s">
        <v>17</v>
      </c>
      <c r="M1777" s="18" t="e">
        <f t="shared" si="27"/>
        <v>#N/A</v>
      </c>
      <c r="N1777" t="e">
        <f>A1777=#REF!</f>
        <v>#REF!</v>
      </c>
      <c r="O1777" t="e">
        <f>B1777=#REF!</f>
        <v>#REF!</v>
      </c>
      <c r="P1777" t="e">
        <f>C1777=#REF!</f>
        <v>#REF!</v>
      </c>
      <c r="Q1777" t="e">
        <f>D1777=#REF!</f>
        <v>#REF!</v>
      </c>
      <c r="R1777" t="e">
        <f>E1777=#REF!</f>
        <v>#REF!</v>
      </c>
      <c r="S1777" t="e">
        <f>F1777=#REF!</f>
        <v>#REF!</v>
      </c>
      <c r="T1777" t="e">
        <f>G1777=#REF!</f>
        <v>#REF!</v>
      </c>
      <c r="U1777" t="e">
        <f>H1777=#REF!</f>
        <v>#REF!</v>
      </c>
      <c r="V1777" t="e">
        <f>I1777=#REF!</f>
        <v>#REF!</v>
      </c>
      <c r="W1777" t="e">
        <f>J1777=#REF!</f>
        <v>#REF!</v>
      </c>
      <c r="X1777" t="e">
        <f>K1777=#REF!</f>
        <v>#REF!</v>
      </c>
      <c r="Y1777" t="e">
        <f>L1777=#REF!</f>
        <v>#REF!</v>
      </c>
    </row>
    <row r="1778" spans="1:25">
      <c r="A1778" s="3">
        <v>15996</v>
      </c>
      <c r="B1778" s="5" t="s">
        <v>296</v>
      </c>
      <c r="C1778" s="10" t="s">
        <v>31</v>
      </c>
      <c r="D1778" s="12"/>
      <c r="E1778" s="8"/>
      <c r="F1778" s="5"/>
      <c r="G1778" s="4"/>
      <c r="H1778" s="6" t="s">
        <v>32</v>
      </c>
      <c r="I1778" s="4" t="s">
        <v>359</v>
      </c>
      <c r="J1778" s="5" t="s">
        <v>285</v>
      </c>
      <c r="K1778" s="5" t="s">
        <v>529</v>
      </c>
      <c r="L1778" s="5" t="s">
        <v>17</v>
      </c>
      <c r="M1778" s="18" t="e">
        <f t="shared" si="27"/>
        <v>#N/A</v>
      </c>
      <c r="N1778" t="e">
        <f>A1778=#REF!</f>
        <v>#REF!</v>
      </c>
      <c r="O1778" t="e">
        <f>B1778=#REF!</f>
        <v>#REF!</v>
      </c>
      <c r="P1778" t="e">
        <f>C1778=#REF!</f>
        <v>#REF!</v>
      </c>
      <c r="Q1778" t="e">
        <f>D1778=#REF!</f>
        <v>#REF!</v>
      </c>
      <c r="R1778" t="e">
        <f>E1778=#REF!</f>
        <v>#REF!</v>
      </c>
      <c r="S1778" t="e">
        <f>F1778=#REF!</f>
        <v>#REF!</v>
      </c>
      <c r="T1778" t="e">
        <f>G1778=#REF!</f>
        <v>#REF!</v>
      </c>
      <c r="U1778" t="e">
        <f>H1778=#REF!</f>
        <v>#REF!</v>
      </c>
      <c r="V1778" t="e">
        <f>I1778=#REF!</f>
        <v>#REF!</v>
      </c>
      <c r="W1778" t="e">
        <f>J1778=#REF!</f>
        <v>#REF!</v>
      </c>
      <c r="X1778" t="e">
        <f>K1778=#REF!</f>
        <v>#REF!</v>
      </c>
      <c r="Y1778" t="e">
        <f>L1778=#REF!</f>
        <v>#REF!</v>
      </c>
    </row>
    <row r="1779" spans="1:25">
      <c r="A1779" s="4">
        <v>15997</v>
      </c>
      <c r="B1779" s="5" t="s">
        <v>296</v>
      </c>
      <c r="C1779" s="10" t="s">
        <v>31</v>
      </c>
      <c r="D1779" s="12"/>
      <c r="E1779" s="8"/>
      <c r="F1779" s="5"/>
      <c r="G1779" s="4"/>
      <c r="H1779" s="6" t="s">
        <v>32</v>
      </c>
      <c r="I1779" s="4" t="s">
        <v>359</v>
      </c>
      <c r="J1779" s="5" t="s">
        <v>285</v>
      </c>
      <c r="K1779" s="5" t="s">
        <v>526</v>
      </c>
      <c r="L1779" s="5" t="s">
        <v>17</v>
      </c>
      <c r="M1779" s="18" t="e">
        <f t="shared" si="27"/>
        <v>#N/A</v>
      </c>
      <c r="N1779" t="e">
        <f>A1779=#REF!</f>
        <v>#REF!</v>
      </c>
      <c r="O1779" t="e">
        <f>B1779=#REF!</f>
        <v>#REF!</v>
      </c>
      <c r="P1779" t="e">
        <f>C1779=#REF!</f>
        <v>#REF!</v>
      </c>
      <c r="Q1779" t="e">
        <f>D1779=#REF!</f>
        <v>#REF!</v>
      </c>
      <c r="R1779" t="e">
        <f>E1779=#REF!</f>
        <v>#REF!</v>
      </c>
      <c r="S1779" t="e">
        <f>F1779=#REF!</f>
        <v>#REF!</v>
      </c>
      <c r="T1779" t="e">
        <f>G1779=#REF!</f>
        <v>#REF!</v>
      </c>
      <c r="U1779" t="e">
        <f>H1779=#REF!</f>
        <v>#REF!</v>
      </c>
      <c r="V1779" t="e">
        <f>I1779=#REF!</f>
        <v>#REF!</v>
      </c>
      <c r="W1779" t="e">
        <f>J1779=#REF!</f>
        <v>#REF!</v>
      </c>
      <c r="X1779" t="e">
        <f>K1779=#REF!</f>
        <v>#REF!</v>
      </c>
      <c r="Y1779" t="e">
        <f>L1779=#REF!</f>
        <v>#REF!</v>
      </c>
    </row>
    <row r="1780" spans="1:25">
      <c r="A1780" s="3">
        <v>15998</v>
      </c>
      <c r="B1780" s="5" t="s">
        <v>296</v>
      </c>
      <c r="C1780" s="10" t="s">
        <v>31</v>
      </c>
      <c r="D1780" s="12"/>
      <c r="E1780" s="8"/>
      <c r="F1780" s="5"/>
      <c r="G1780" s="4"/>
      <c r="H1780" s="6" t="s">
        <v>32</v>
      </c>
      <c r="I1780" s="4" t="s">
        <v>359</v>
      </c>
      <c r="J1780" s="5" t="s">
        <v>285</v>
      </c>
      <c r="K1780" s="5" t="s">
        <v>617</v>
      </c>
      <c r="L1780" s="5" t="s">
        <v>17</v>
      </c>
      <c r="M1780" s="18" t="e">
        <f t="shared" si="27"/>
        <v>#N/A</v>
      </c>
      <c r="N1780" t="e">
        <f>A1780=#REF!</f>
        <v>#REF!</v>
      </c>
      <c r="O1780" t="e">
        <f>B1780=#REF!</f>
        <v>#REF!</v>
      </c>
      <c r="P1780" t="e">
        <f>C1780=#REF!</f>
        <v>#REF!</v>
      </c>
      <c r="Q1780" t="e">
        <f>D1780=#REF!</f>
        <v>#REF!</v>
      </c>
      <c r="R1780" t="e">
        <f>E1780=#REF!</f>
        <v>#REF!</v>
      </c>
      <c r="S1780" t="e">
        <f>F1780=#REF!</f>
        <v>#REF!</v>
      </c>
      <c r="T1780" t="e">
        <f>G1780=#REF!</f>
        <v>#REF!</v>
      </c>
      <c r="U1780" t="e">
        <f>H1780=#REF!</f>
        <v>#REF!</v>
      </c>
      <c r="V1780" t="e">
        <f>I1780=#REF!</f>
        <v>#REF!</v>
      </c>
      <c r="W1780" t="e">
        <f>J1780=#REF!</f>
        <v>#REF!</v>
      </c>
      <c r="X1780" t="e">
        <f>K1780=#REF!</f>
        <v>#REF!</v>
      </c>
      <c r="Y1780" t="e">
        <f>L1780=#REF!</f>
        <v>#REF!</v>
      </c>
    </row>
    <row r="1781" spans="1:25">
      <c r="A1781" s="4">
        <v>15999</v>
      </c>
      <c r="B1781" s="5" t="s">
        <v>296</v>
      </c>
      <c r="C1781" s="10" t="s">
        <v>31</v>
      </c>
      <c r="D1781" s="12"/>
      <c r="E1781" s="8"/>
      <c r="F1781" s="5"/>
      <c r="G1781" s="4"/>
      <c r="H1781" s="6" t="s">
        <v>32</v>
      </c>
      <c r="I1781" s="4" t="s">
        <v>359</v>
      </c>
      <c r="J1781" s="5" t="s">
        <v>285</v>
      </c>
      <c r="K1781" s="5" t="s">
        <v>618</v>
      </c>
      <c r="L1781" s="5" t="s">
        <v>17</v>
      </c>
      <c r="M1781" s="18" t="e">
        <f t="shared" si="27"/>
        <v>#N/A</v>
      </c>
      <c r="N1781" t="e">
        <f>A1781=#REF!</f>
        <v>#REF!</v>
      </c>
      <c r="O1781" t="e">
        <f>B1781=#REF!</f>
        <v>#REF!</v>
      </c>
      <c r="P1781" t="e">
        <f>C1781=#REF!</f>
        <v>#REF!</v>
      </c>
      <c r="Q1781" t="e">
        <f>D1781=#REF!</f>
        <v>#REF!</v>
      </c>
      <c r="R1781" t="e">
        <f>E1781=#REF!</f>
        <v>#REF!</v>
      </c>
      <c r="S1781" t="e">
        <f>F1781=#REF!</f>
        <v>#REF!</v>
      </c>
      <c r="T1781" t="e">
        <f>G1781=#REF!</f>
        <v>#REF!</v>
      </c>
      <c r="U1781" t="e">
        <f>H1781=#REF!</f>
        <v>#REF!</v>
      </c>
      <c r="V1781" t="e">
        <f>I1781=#REF!</f>
        <v>#REF!</v>
      </c>
      <c r="W1781" t="e">
        <f>J1781=#REF!</f>
        <v>#REF!</v>
      </c>
      <c r="X1781" t="e">
        <f>K1781=#REF!</f>
        <v>#REF!</v>
      </c>
      <c r="Y1781" t="e">
        <f>L1781=#REF!</f>
        <v>#REF!</v>
      </c>
    </row>
    <row r="1782" spans="1:25">
      <c r="A1782" s="3">
        <v>16000</v>
      </c>
      <c r="B1782" s="5" t="s">
        <v>290</v>
      </c>
      <c r="C1782" s="10" t="s">
        <v>31</v>
      </c>
      <c r="D1782" s="12"/>
      <c r="E1782" s="8"/>
      <c r="F1782" s="5"/>
      <c r="G1782" s="4"/>
      <c r="H1782" s="6" t="s">
        <v>32</v>
      </c>
      <c r="I1782" s="4" t="s">
        <v>39</v>
      </c>
      <c r="J1782" s="5" t="s">
        <v>285</v>
      </c>
      <c r="K1782" s="5" t="s">
        <v>102</v>
      </c>
      <c r="L1782" s="5" t="s">
        <v>17</v>
      </c>
      <c r="M1782" s="18" t="e">
        <f t="shared" si="27"/>
        <v>#N/A</v>
      </c>
      <c r="N1782" t="e">
        <f>A1782=#REF!</f>
        <v>#REF!</v>
      </c>
      <c r="O1782" t="e">
        <f>B1782=#REF!</f>
        <v>#REF!</v>
      </c>
      <c r="P1782" t="e">
        <f>C1782=#REF!</f>
        <v>#REF!</v>
      </c>
      <c r="Q1782" t="e">
        <f>D1782=#REF!</f>
        <v>#REF!</v>
      </c>
      <c r="R1782" t="e">
        <f>E1782=#REF!</f>
        <v>#REF!</v>
      </c>
      <c r="S1782" t="e">
        <f>F1782=#REF!</f>
        <v>#REF!</v>
      </c>
      <c r="T1782" t="e">
        <f>G1782=#REF!</f>
        <v>#REF!</v>
      </c>
      <c r="U1782" t="e">
        <f>H1782=#REF!</f>
        <v>#REF!</v>
      </c>
      <c r="V1782" t="e">
        <f>I1782=#REF!</f>
        <v>#REF!</v>
      </c>
      <c r="W1782" t="e">
        <f>J1782=#REF!</f>
        <v>#REF!</v>
      </c>
      <c r="X1782" t="e">
        <f>K1782=#REF!</f>
        <v>#REF!</v>
      </c>
      <c r="Y1782" t="e">
        <f>L1782=#REF!</f>
        <v>#REF!</v>
      </c>
    </row>
    <row r="1783" spans="1:25">
      <c r="A1783" s="4">
        <v>16001</v>
      </c>
      <c r="B1783" s="5" t="s">
        <v>290</v>
      </c>
      <c r="C1783" s="10" t="s">
        <v>34</v>
      </c>
      <c r="D1783" s="12" t="s">
        <v>35</v>
      </c>
      <c r="E1783" s="8"/>
      <c r="F1783" s="5"/>
      <c r="G1783" s="4"/>
      <c r="H1783" s="6" t="s">
        <v>36</v>
      </c>
      <c r="I1783" s="4" t="s">
        <v>39</v>
      </c>
      <c r="J1783" s="5" t="s">
        <v>16</v>
      </c>
      <c r="K1783" s="5" t="s">
        <v>501</v>
      </c>
      <c r="L1783" s="5" t="s">
        <v>17</v>
      </c>
      <c r="M1783" s="18" t="e">
        <f t="shared" si="27"/>
        <v>#N/A</v>
      </c>
      <c r="N1783" t="e">
        <f>A1783=#REF!</f>
        <v>#REF!</v>
      </c>
      <c r="O1783" t="e">
        <f>B1783=#REF!</f>
        <v>#REF!</v>
      </c>
      <c r="P1783" t="e">
        <f>C1783=#REF!</f>
        <v>#REF!</v>
      </c>
      <c r="Q1783" t="e">
        <f>D1783=#REF!</f>
        <v>#REF!</v>
      </c>
      <c r="R1783" t="e">
        <f>E1783=#REF!</f>
        <v>#REF!</v>
      </c>
      <c r="S1783" t="e">
        <f>F1783=#REF!</f>
        <v>#REF!</v>
      </c>
      <c r="T1783" t="e">
        <f>G1783=#REF!</f>
        <v>#REF!</v>
      </c>
      <c r="U1783" t="e">
        <f>H1783=#REF!</f>
        <v>#REF!</v>
      </c>
      <c r="V1783" t="e">
        <f>I1783=#REF!</f>
        <v>#REF!</v>
      </c>
      <c r="W1783" t="e">
        <f>J1783=#REF!</f>
        <v>#REF!</v>
      </c>
      <c r="X1783" t="e">
        <f>K1783=#REF!</f>
        <v>#REF!</v>
      </c>
      <c r="Y1783" t="e">
        <f>L1783=#REF!</f>
        <v>#REF!</v>
      </c>
    </row>
    <row r="1784" spans="1:25">
      <c r="A1784" s="3">
        <v>16002</v>
      </c>
      <c r="B1784" s="5" t="s">
        <v>290</v>
      </c>
      <c r="C1784" s="10" t="s">
        <v>34</v>
      </c>
      <c r="D1784" s="12" t="s">
        <v>40</v>
      </c>
      <c r="E1784" s="8"/>
      <c r="F1784" s="5"/>
      <c r="G1784" s="4"/>
      <c r="H1784" s="6" t="s">
        <v>36</v>
      </c>
      <c r="I1784" s="4" t="s">
        <v>39</v>
      </c>
      <c r="J1784" s="5" t="s">
        <v>16</v>
      </c>
      <c r="K1784" s="5" t="s">
        <v>11</v>
      </c>
      <c r="L1784" s="5" t="s">
        <v>17</v>
      </c>
      <c r="M1784" s="18" t="e">
        <f t="shared" si="27"/>
        <v>#N/A</v>
      </c>
      <c r="N1784" t="e">
        <f>A1784=#REF!</f>
        <v>#REF!</v>
      </c>
      <c r="O1784" t="e">
        <f>B1784=#REF!</f>
        <v>#REF!</v>
      </c>
      <c r="P1784" t="e">
        <f>C1784=#REF!</f>
        <v>#REF!</v>
      </c>
      <c r="Q1784" t="e">
        <f>D1784=#REF!</f>
        <v>#REF!</v>
      </c>
      <c r="R1784" t="e">
        <f>E1784=#REF!</f>
        <v>#REF!</v>
      </c>
      <c r="S1784" t="e">
        <f>F1784=#REF!</f>
        <v>#REF!</v>
      </c>
      <c r="T1784" t="e">
        <f>G1784=#REF!</f>
        <v>#REF!</v>
      </c>
      <c r="U1784" t="e">
        <f>H1784=#REF!</f>
        <v>#REF!</v>
      </c>
      <c r="V1784" t="e">
        <f>I1784=#REF!</f>
        <v>#REF!</v>
      </c>
      <c r="W1784" t="e">
        <f>J1784=#REF!</f>
        <v>#REF!</v>
      </c>
      <c r="X1784" t="e">
        <f>K1784=#REF!</f>
        <v>#REF!</v>
      </c>
      <c r="Y1784" t="e">
        <f>L1784=#REF!</f>
        <v>#REF!</v>
      </c>
    </row>
    <row r="1785" spans="1:25">
      <c r="A1785" s="4">
        <v>16003</v>
      </c>
      <c r="B1785" s="5" t="s">
        <v>290</v>
      </c>
      <c r="C1785" s="10" t="s">
        <v>34</v>
      </c>
      <c r="D1785" s="12" t="s">
        <v>35</v>
      </c>
      <c r="E1785" s="8"/>
      <c r="F1785" s="5"/>
      <c r="G1785" s="4"/>
      <c r="H1785" s="6" t="s">
        <v>36</v>
      </c>
      <c r="I1785" s="4" t="s">
        <v>349</v>
      </c>
      <c r="J1785" s="5" t="s">
        <v>16</v>
      </c>
      <c r="K1785" s="5" t="s">
        <v>515</v>
      </c>
      <c r="L1785" s="5" t="s">
        <v>17</v>
      </c>
      <c r="M1785" s="18" t="e">
        <f t="shared" si="27"/>
        <v>#N/A</v>
      </c>
      <c r="N1785" t="e">
        <f>A1785=#REF!</f>
        <v>#REF!</v>
      </c>
      <c r="O1785" t="e">
        <f>B1785=#REF!</f>
        <v>#REF!</v>
      </c>
      <c r="P1785" t="e">
        <f>C1785=#REF!</f>
        <v>#REF!</v>
      </c>
      <c r="Q1785" t="e">
        <f>D1785=#REF!</f>
        <v>#REF!</v>
      </c>
      <c r="R1785" t="e">
        <f>E1785=#REF!</f>
        <v>#REF!</v>
      </c>
      <c r="S1785" t="e">
        <f>F1785=#REF!</f>
        <v>#REF!</v>
      </c>
      <c r="T1785" t="e">
        <f>G1785=#REF!</f>
        <v>#REF!</v>
      </c>
      <c r="U1785" t="e">
        <f>H1785=#REF!</f>
        <v>#REF!</v>
      </c>
      <c r="V1785" t="e">
        <f>I1785=#REF!</f>
        <v>#REF!</v>
      </c>
      <c r="W1785" t="e">
        <f>J1785=#REF!</f>
        <v>#REF!</v>
      </c>
      <c r="X1785" t="e">
        <f>K1785=#REF!</f>
        <v>#REF!</v>
      </c>
      <c r="Y1785" t="e">
        <f>L1785=#REF!</f>
        <v>#REF!</v>
      </c>
    </row>
    <row r="1786" spans="1:25">
      <c r="A1786" s="3">
        <v>16004</v>
      </c>
      <c r="B1786" s="5" t="s">
        <v>290</v>
      </c>
      <c r="C1786" s="10" t="s">
        <v>31</v>
      </c>
      <c r="D1786" s="12"/>
      <c r="E1786" s="8"/>
      <c r="F1786" s="5"/>
      <c r="G1786" s="4"/>
      <c r="H1786" s="6" t="s">
        <v>32</v>
      </c>
      <c r="I1786" s="4" t="s">
        <v>349</v>
      </c>
      <c r="J1786" s="5" t="s">
        <v>285</v>
      </c>
      <c r="K1786" s="5" t="s">
        <v>762</v>
      </c>
      <c r="L1786" s="5" t="s">
        <v>17</v>
      </c>
      <c r="M1786" s="18" t="e">
        <f t="shared" si="27"/>
        <v>#N/A</v>
      </c>
      <c r="N1786" t="e">
        <f>A1786=#REF!</f>
        <v>#REF!</v>
      </c>
      <c r="O1786" t="e">
        <f>B1786=#REF!</f>
        <v>#REF!</v>
      </c>
      <c r="P1786" t="e">
        <f>C1786=#REF!</f>
        <v>#REF!</v>
      </c>
      <c r="Q1786" t="e">
        <f>D1786=#REF!</f>
        <v>#REF!</v>
      </c>
      <c r="R1786" t="e">
        <f>E1786=#REF!</f>
        <v>#REF!</v>
      </c>
      <c r="S1786" t="e">
        <f>F1786=#REF!</f>
        <v>#REF!</v>
      </c>
      <c r="T1786" t="e">
        <f>G1786=#REF!</f>
        <v>#REF!</v>
      </c>
      <c r="U1786" t="e">
        <f>H1786=#REF!</f>
        <v>#REF!</v>
      </c>
      <c r="V1786" t="e">
        <f>I1786=#REF!</f>
        <v>#REF!</v>
      </c>
      <c r="W1786" t="e">
        <f>J1786=#REF!</f>
        <v>#REF!</v>
      </c>
      <c r="X1786" t="e">
        <f>K1786=#REF!</f>
        <v>#REF!</v>
      </c>
      <c r="Y1786" t="e">
        <f>L1786=#REF!</f>
        <v>#REF!</v>
      </c>
    </row>
    <row r="1787" spans="1:25">
      <c r="A1787" s="4">
        <v>16005</v>
      </c>
      <c r="B1787" s="5" t="s">
        <v>290</v>
      </c>
      <c r="C1787" s="10" t="s">
        <v>31</v>
      </c>
      <c r="D1787" s="12"/>
      <c r="E1787" s="8"/>
      <c r="F1787" s="5"/>
      <c r="G1787" s="4"/>
      <c r="H1787" s="6" t="s">
        <v>32</v>
      </c>
      <c r="I1787" s="4" t="s">
        <v>349</v>
      </c>
      <c r="J1787" s="5" t="s">
        <v>285</v>
      </c>
      <c r="K1787" s="5" t="s">
        <v>33</v>
      </c>
      <c r="L1787" s="5" t="s">
        <v>17</v>
      </c>
      <c r="M1787" s="18" t="e">
        <f t="shared" si="27"/>
        <v>#N/A</v>
      </c>
      <c r="N1787" t="e">
        <f>A1787=#REF!</f>
        <v>#REF!</v>
      </c>
      <c r="O1787" t="e">
        <f>B1787=#REF!</f>
        <v>#REF!</v>
      </c>
      <c r="P1787" t="e">
        <f>C1787=#REF!</f>
        <v>#REF!</v>
      </c>
      <c r="Q1787" t="e">
        <f>D1787=#REF!</f>
        <v>#REF!</v>
      </c>
      <c r="R1787" t="e">
        <f>E1787=#REF!</f>
        <v>#REF!</v>
      </c>
      <c r="S1787" t="e">
        <f>F1787=#REF!</f>
        <v>#REF!</v>
      </c>
      <c r="T1787" t="e">
        <f>G1787=#REF!</f>
        <v>#REF!</v>
      </c>
      <c r="U1787" t="e">
        <f>H1787=#REF!</f>
        <v>#REF!</v>
      </c>
      <c r="V1787" t="e">
        <f>I1787=#REF!</f>
        <v>#REF!</v>
      </c>
      <c r="W1787" t="e">
        <f>J1787=#REF!</f>
        <v>#REF!</v>
      </c>
      <c r="X1787" t="e">
        <f>K1787=#REF!</f>
        <v>#REF!</v>
      </c>
      <c r="Y1787" t="e">
        <f>L1787=#REF!</f>
        <v>#REF!</v>
      </c>
    </row>
    <row r="1788" spans="1:25">
      <c r="A1788" s="3">
        <v>16006</v>
      </c>
      <c r="B1788" s="5" t="s">
        <v>290</v>
      </c>
      <c r="C1788" s="10" t="s">
        <v>31</v>
      </c>
      <c r="D1788" s="12"/>
      <c r="E1788" s="8"/>
      <c r="F1788" s="5"/>
      <c r="G1788" s="4"/>
      <c r="H1788" s="6" t="s">
        <v>32</v>
      </c>
      <c r="I1788" s="4" t="s">
        <v>349</v>
      </c>
      <c r="J1788" s="5" t="s">
        <v>285</v>
      </c>
      <c r="K1788" s="5" t="s">
        <v>486</v>
      </c>
      <c r="L1788" s="5" t="s">
        <v>17</v>
      </c>
      <c r="M1788" s="18" t="e">
        <f t="shared" si="27"/>
        <v>#N/A</v>
      </c>
      <c r="N1788" t="e">
        <f>A1788=#REF!</f>
        <v>#REF!</v>
      </c>
      <c r="O1788" t="e">
        <f>B1788=#REF!</f>
        <v>#REF!</v>
      </c>
      <c r="P1788" t="e">
        <f>C1788=#REF!</f>
        <v>#REF!</v>
      </c>
      <c r="Q1788" t="e">
        <f>D1788=#REF!</f>
        <v>#REF!</v>
      </c>
      <c r="R1788" t="e">
        <f>E1788=#REF!</f>
        <v>#REF!</v>
      </c>
      <c r="S1788" t="e">
        <f>F1788=#REF!</f>
        <v>#REF!</v>
      </c>
      <c r="T1788" t="e">
        <f>G1788=#REF!</f>
        <v>#REF!</v>
      </c>
      <c r="U1788" t="e">
        <f>H1788=#REF!</f>
        <v>#REF!</v>
      </c>
      <c r="V1788" t="e">
        <f>I1788=#REF!</f>
        <v>#REF!</v>
      </c>
      <c r="W1788" t="e">
        <f>J1788=#REF!</f>
        <v>#REF!</v>
      </c>
      <c r="X1788" t="e">
        <f>K1788=#REF!</f>
        <v>#REF!</v>
      </c>
      <c r="Y1788" t="e">
        <f>L1788=#REF!</f>
        <v>#REF!</v>
      </c>
    </row>
    <row r="1789" spans="1:25">
      <c r="A1789" s="4">
        <v>16007</v>
      </c>
      <c r="B1789" s="5" t="s">
        <v>290</v>
      </c>
      <c r="C1789" s="10" t="s">
        <v>34</v>
      </c>
      <c r="D1789" s="12" t="s">
        <v>37</v>
      </c>
      <c r="E1789" s="8"/>
      <c r="F1789" s="5"/>
      <c r="G1789" s="4"/>
      <c r="H1789" s="6" t="s">
        <v>36</v>
      </c>
      <c r="I1789" s="4" t="s">
        <v>349</v>
      </c>
      <c r="J1789" s="5" t="s">
        <v>16</v>
      </c>
      <c r="K1789" s="5" t="s">
        <v>791</v>
      </c>
      <c r="L1789" s="5" t="s">
        <v>17</v>
      </c>
      <c r="M1789" s="18" t="e">
        <f t="shared" si="27"/>
        <v>#N/A</v>
      </c>
      <c r="N1789" t="e">
        <f>A1789=#REF!</f>
        <v>#REF!</v>
      </c>
      <c r="O1789" t="e">
        <f>B1789=#REF!</f>
        <v>#REF!</v>
      </c>
      <c r="P1789" t="e">
        <f>C1789=#REF!</f>
        <v>#REF!</v>
      </c>
      <c r="Q1789" t="e">
        <f>D1789=#REF!</f>
        <v>#REF!</v>
      </c>
      <c r="R1789" t="e">
        <f>E1789=#REF!</f>
        <v>#REF!</v>
      </c>
      <c r="S1789" t="e">
        <f>F1789=#REF!</f>
        <v>#REF!</v>
      </c>
      <c r="T1789" t="e">
        <f>G1789=#REF!</f>
        <v>#REF!</v>
      </c>
      <c r="U1789" t="e">
        <f>H1789=#REF!</f>
        <v>#REF!</v>
      </c>
      <c r="V1789" t="e">
        <f>I1789=#REF!</f>
        <v>#REF!</v>
      </c>
      <c r="W1789" t="e">
        <f>J1789=#REF!</f>
        <v>#REF!</v>
      </c>
      <c r="X1789" t="e">
        <f>K1789=#REF!</f>
        <v>#REF!</v>
      </c>
      <c r="Y1789" t="e">
        <f>L1789=#REF!</f>
        <v>#REF!</v>
      </c>
    </row>
    <row r="1790" spans="1:25">
      <c r="A1790" s="3">
        <v>16008</v>
      </c>
      <c r="B1790" s="5" t="s">
        <v>290</v>
      </c>
      <c r="C1790" s="10" t="s">
        <v>200</v>
      </c>
      <c r="D1790" s="12"/>
      <c r="E1790" s="8"/>
      <c r="F1790" s="5"/>
      <c r="G1790" s="4"/>
      <c r="H1790" s="6" t="s">
        <v>201</v>
      </c>
      <c r="I1790" s="4" t="s">
        <v>349</v>
      </c>
      <c r="J1790" s="5" t="s">
        <v>16</v>
      </c>
      <c r="K1790" s="5" t="s">
        <v>515</v>
      </c>
      <c r="L1790" s="5" t="s">
        <v>17</v>
      </c>
      <c r="M1790" s="18" t="e">
        <f t="shared" si="27"/>
        <v>#N/A</v>
      </c>
      <c r="N1790" t="e">
        <f>A1790=#REF!</f>
        <v>#REF!</v>
      </c>
      <c r="O1790" t="e">
        <f>B1790=#REF!</f>
        <v>#REF!</v>
      </c>
      <c r="P1790" t="e">
        <f>C1790=#REF!</f>
        <v>#REF!</v>
      </c>
      <c r="Q1790" t="e">
        <f>D1790=#REF!</f>
        <v>#REF!</v>
      </c>
      <c r="R1790" t="e">
        <f>E1790=#REF!</f>
        <v>#REF!</v>
      </c>
      <c r="S1790" t="e">
        <f>F1790=#REF!</f>
        <v>#REF!</v>
      </c>
      <c r="T1790" t="e">
        <f>G1790=#REF!</f>
        <v>#REF!</v>
      </c>
      <c r="U1790" t="e">
        <f>H1790=#REF!</f>
        <v>#REF!</v>
      </c>
      <c r="V1790" t="e">
        <f>I1790=#REF!</f>
        <v>#REF!</v>
      </c>
      <c r="W1790" t="e">
        <f>J1790=#REF!</f>
        <v>#REF!</v>
      </c>
      <c r="X1790" t="e">
        <f>K1790=#REF!</f>
        <v>#REF!</v>
      </c>
      <c r="Y1790" t="e">
        <f>L1790=#REF!</f>
        <v>#REF!</v>
      </c>
    </row>
    <row r="1791" spans="1:25">
      <c r="A1791" s="4">
        <v>16009</v>
      </c>
      <c r="B1791" s="5" t="s">
        <v>290</v>
      </c>
      <c r="C1791" s="10" t="s">
        <v>200</v>
      </c>
      <c r="D1791" s="12"/>
      <c r="E1791" s="8"/>
      <c r="F1791" s="5"/>
      <c r="G1791" s="4"/>
      <c r="H1791" s="6" t="s">
        <v>201</v>
      </c>
      <c r="I1791" s="4" t="s">
        <v>349</v>
      </c>
      <c r="J1791" s="5" t="s">
        <v>16</v>
      </c>
      <c r="K1791" s="5" t="s">
        <v>762</v>
      </c>
      <c r="L1791" s="5" t="s">
        <v>17</v>
      </c>
      <c r="M1791" s="18" t="e">
        <f t="shared" si="27"/>
        <v>#N/A</v>
      </c>
      <c r="N1791" t="e">
        <f>A1791=#REF!</f>
        <v>#REF!</v>
      </c>
      <c r="O1791" t="e">
        <f>B1791=#REF!</f>
        <v>#REF!</v>
      </c>
      <c r="P1791" t="e">
        <f>C1791=#REF!</f>
        <v>#REF!</v>
      </c>
      <c r="Q1791" t="e">
        <f>D1791=#REF!</f>
        <v>#REF!</v>
      </c>
      <c r="R1791" t="e">
        <f>E1791=#REF!</f>
        <v>#REF!</v>
      </c>
      <c r="S1791" t="e">
        <f>F1791=#REF!</f>
        <v>#REF!</v>
      </c>
      <c r="T1791" t="e">
        <f>G1791=#REF!</f>
        <v>#REF!</v>
      </c>
      <c r="U1791" t="e">
        <f>H1791=#REF!</f>
        <v>#REF!</v>
      </c>
      <c r="V1791" t="e">
        <f>I1791=#REF!</f>
        <v>#REF!</v>
      </c>
      <c r="W1791" t="e">
        <f>J1791=#REF!</f>
        <v>#REF!</v>
      </c>
      <c r="X1791" t="e">
        <f>K1791=#REF!</f>
        <v>#REF!</v>
      </c>
      <c r="Y1791" t="e">
        <f>L1791=#REF!</f>
        <v>#REF!</v>
      </c>
    </row>
    <row r="1792" spans="1:25">
      <c r="A1792" s="3">
        <v>16010</v>
      </c>
      <c r="B1792" s="5" t="s">
        <v>290</v>
      </c>
      <c r="C1792" s="10" t="s">
        <v>200</v>
      </c>
      <c r="D1792" s="12"/>
      <c r="E1792" s="8"/>
      <c r="F1792" s="5"/>
      <c r="G1792" s="4"/>
      <c r="H1792" s="6" t="s">
        <v>201</v>
      </c>
      <c r="I1792" s="4" t="s">
        <v>349</v>
      </c>
      <c r="J1792" s="5" t="s">
        <v>16</v>
      </c>
      <c r="K1792" s="5" t="s">
        <v>33</v>
      </c>
      <c r="L1792" s="5" t="s">
        <v>17</v>
      </c>
      <c r="M1792" s="18" t="e">
        <f t="shared" si="27"/>
        <v>#N/A</v>
      </c>
      <c r="N1792" t="e">
        <f>A1792=#REF!</f>
        <v>#REF!</v>
      </c>
      <c r="O1792" t="e">
        <f>B1792=#REF!</f>
        <v>#REF!</v>
      </c>
      <c r="P1792" t="e">
        <f>C1792=#REF!</f>
        <v>#REF!</v>
      </c>
      <c r="Q1792" t="e">
        <f>D1792=#REF!</f>
        <v>#REF!</v>
      </c>
      <c r="R1792" t="e">
        <f>E1792=#REF!</f>
        <v>#REF!</v>
      </c>
      <c r="S1792" t="e">
        <f>F1792=#REF!</f>
        <v>#REF!</v>
      </c>
      <c r="T1792" t="e">
        <f>G1792=#REF!</f>
        <v>#REF!</v>
      </c>
      <c r="U1792" t="e">
        <f>H1792=#REF!</f>
        <v>#REF!</v>
      </c>
      <c r="V1792" t="e">
        <f>I1792=#REF!</f>
        <v>#REF!</v>
      </c>
      <c r="W1792" t="e">
        <f>J1792=#REF!</f>
        <v>#REF!</v>
      </c>
      <c r="X1792" t="e">
        <f>K1792=#REF!</f>
        <v>#REF!</v>
      </c>
      <c r="Y1792" t="e">
        <f>L1792=#REF!</f>
        <v>#REF!</v>
      </c>
    </row>
    <row r="1793" spans="1:25">
      <c r="A1793" s="4">
        <v>16011</v>
      </c>
      <c r="B1793" s="5" t="s">
        <v>290</v>
      </c>
      <c r="C1793" s="10" t="s">
        <v>200</v>
      </c>
      <c r="D1793" s="12"/>
      <c r="E1793" s="8"/>
      <c r="F1793" s="5"/>
      <c r="G1793" s="4"/>
      <c r="H1793" s="6" t="s">
        <v>201</v>
      </c>
      <c r="I1793" s="4" t="s">
        <v>349</v>
      </c>
      <c r="J1793" s="5" t="s">
        <v>16</v>
      </c>
      <c r="K1793" s="5" t="s">
        <v>486</v>
      </c>
      <c r="L1793" s="5" t="s">
        <v>17</v>
      </c>
      <c r="M1793" s="18" t="e">
        <f t="shared" si="27"/>
        <v>#N/A</v>
      </c>
      <c r="N1793" t="e">
        <f>A1793=#REF!</f>
        <v>#REF!</v>
      </c>
      <c r="O1793" t="e">
        <f>B1793=#REF!</f>
        <v>#REF!</v>
      </c>
      <c r="P1793" t="e">
        <f>C1793=#REF!</f>
        <v>#REF!</v>
      </c>
      <c r="Q1793" t="e">
        <f>D1793=#REF!</f>
        <v>#REF!</v>
      </c>
      <c r="R1793" t="e">
        <f>E1793=#REF!</f>
        <v>#REF!</v>
      </c>
      <c r="S1793" t="e">
        <f>F1793=#REF!</f>
        <v>#REF!</v>
      </c>
      <c r="T1793" t="e">
        <f>G1793=#REF!</f>
        <v>#REF!</v>
      </c>
      <c r="U1793" t="e">
        <f>H1793=#REF!</f>
        <v>#REF!</v>
      </c>
      <c r="V1793" t="e">
        <f>I1793=#REF!</f>
        <v>#REF!</v>
      </c>
      <c r="W1793" t="e">
        <f>J1793=#REF!</f>
        <v>#REF!</v>
      </c>
      <c r="X1793" t="e">
        <f>K1793=#REF!</f>
        <v>#REF!</v>
      </c>
      <c r="Y1793" t="e">
        <f>L1793=#REF!</f>
        <v>#REF!</v>
      </c>
    </row>
    <row r="1794" spans="1:25">
      <c r="A1794" s="3">
        <v>16012</v>
      </c>
      <c r="B1794" s="5" t="s">
        <v>290</v>
      </c>
      <c r="C1794" s="10" t="s">
        <v>200</v>
      </c>
      <c r="D1794" s="12"/>
      <c r="E1794" s="8"/>
      <c r="F1794" s="5"/>
      <c r="G1794" s="4"/>
      <c r="H1794" s="6" t="s">
        <v>201</v>
      </c>
      <c r="I1794" s="4" t="s">
        <v>349</v>
      </c>
      <c r="J1794" s="5" t="s">
        <v>16</v>
      </c>
      <c r="K1794" s="5" t="s">
        <v>791</v>
      </c>
      <c r="L1794" s="5" t="s">
        <v>17</v>
      </c>
      <c r="M1794" s="18" t="e">
        <f t="shared" ref="M1794:M1857" si="28">VLOOKUP(A1794,AB:AB,1,FALSE)</f>
        <v>#N/A</v>
      </c>
      <c r="N1794" t="e">
        <f>A1794=#REF!</f>
        <v>#REF!</v>
      </c>
      <c r="O1794" t="e">
        <f>B1794=#REF!</f>
        <v>#REF!</v>
      </c>
      <c r="P1794" t="e">
        <f>C1794=#REF!</f>
        <v>#REF!</v>
      </c>
      <c r="Q1794" t="e">
        <f>D1794=#REF!</f>
        <v>#REF!</v>
      </c>
      <c r="R1794" t="e">
        <f>E1794=#REF!</f>
        <v>#REF!</v>
      </c>
      <c r="S1794" t="e">
        <f>F1794=#REF!</f>
        <v>#REF!</v>
      </c>
      <c r="T1794" t="e">
        <f>G1794=#REF!</f>
        <v>#REF!</v>
      </c>
      <c r="U1794" t="e">
        <f>H1794=#REF!</f>
        <v>#REF!</v>
      </c>
      <c r="V1794" t="e">
        <f>I1794=#REF!</f>
        <v>#REF!</v>
      </c>
      <c r="W1794" t="e">
        <f>J1794=#REF!</f>
        <v>#REF!</v>
      </c>
      <c r="X1794" t="e">
        <f>K1794=#REF!</f>
        <v>#REF!</v>
      </c>
      <c r="Y1794" t="e">
        <f>L1794=#REF!</f>
        <v>#REF!</v>
      </c>
    </row>
    <row r="1795" spans="1:25">
      <c r="A1795" s="4">
        <v>16013</v>
      </c>
      <c r="B1795" s="5" t="s">
        <v>290</v>
      </c>
      <c r="C1795" s="10" t="s">
        <v>26</v>
      </c>
      <c r="D1795" s="12"/>
      <c r="E1795" s="8"/>
      <c r="F1795" s="5"/>
      <c r="G1795" s="4"/>
      <c r="H1795" s="6" t="s">
        <v>313</v>
      </c>
      <c r="I1795" s="4" t="s">
        <v>349</v>
      </c>
      <c r="J1795" s="5" t="s">
        <v>16</v>
      </c>
      <c r="K1795" s="5"/>
      <c r="L1795" s="5" t="s">
        <v>17</v>
      </c>
      <c r="M1795" s="18" t="e">
        <f t="shared" si="28"/>
        <v>#N/A</v>
      </c>
      <c r="N1795" t="e">
        <f>A1795=#REF!</f>
        <v>#REF!</v>
      </c>
      <c r="O1795" t="e">
        <f>B1795=#REF!</f>
        <v>#REF!</v>
      </c>
      <c r="P1795" t="e">
        <f>C1795=#REF!</f>
        <v>#REF!</v>
      </c>
      <c r="Q1795" t="e">
        <f>D1795=#REF!</f>
        <v>#REF!</v>
      </c>
      <c r="R1795" t="e">
        <f>E1795=#REF!</f>
        <v>#REF!</v>
      </c>
      <c r="S1795" t="e">
        <f>F1795=#REF!</f>
        <v>#REF!</v>
      </c>
      <c r="T1795" t="e">
        <f>G1795=#REF!</f>
        <v>#REF!</v>
      </c>
      <c r="U1795" t="e">
        <f>H1795=#REF!</f>
        <v>#REF!</v>
      </c>
      <c r="V1795" t="e">
        <f>I1795=#REF!</f>
        <v>#REF!</v>
      </c>
      <c r="W1795" t="e">
        <f>J1795=#REF!</f>
        <v>#REF!</v>
      </c>
      <c r="X1795" t="e">
        <f>K1795=#REF!</f>
        <v>#REF!</v>
      </c>
      <c r="Y1795" t="e">
        <f>L1795=#REF!</f>
        <v>#REF!</v>
      </c>
    </row>
    <row r="1796" spans="1:25">
      <c r="A1796" s="3">
        <v>16014</v>
      </c>
      <c r="B1796" s="5" t="s">
        <v>291</v>
      </c>
      <c r="C1796" s="10" t="s">
        <v>200</v>
      </c>
      <c r="D1796" s="12"/>
      <c r="E1796" s="8"/>
      <c r="F1796" s="5"/>
      <c r="G1796" s="4"/>
      <c r="H1796" s="6" t="s">
        <v>201</v>
      </c>
      <c r="I1796" s="4" t="s">
        <v>350</v>
      </c>
      <c r="J1796" s="5" t="s">
        <v>16</v>
      </c>
      <c r="K1796" s="5" t="s">
        <v>792</v>
      </c>
      <c r="L1796" s="5" t="s">
        <v>17</v>
      </c>
      <c r="M1796" s="18" t="e">
        <f t="shared" si="28"/>
        <v>#N/A</v>
      </c>
      <c r="N1796" t="e">
        <f>A1796=#REF!</f>
        <v>#REF!</v>
      </c>
      <c r="O1796" t="e">
        <f>B1796=#REF!</f>
        <v>#REF!</v>
      </c>
      <c r="P1796" t="e">
        <f>C1796=#REF!</f>
        <v>#REF!</v>
      </c>
      <c r="Q1796" t="e">
        <f>D1796=#REF!</f>
        <v>#REF!</v>
      </c>
      <c r="R1796" t="e">
        <f>E1796=#REF!</f>
        <v>#REF!</v>
      </c>
      <c r="S1796" t="e">
        <f>F1796=#REF!</f>
        <v>#REF!</v>
      </c>
      <c r="T1796" t="e">
        <f>G1796=#REF!</f>
        <v>#REF!</v>
      </c>
      <c r="U1796" t="e">
        <f>H1796=#REF!</f>
        <v>#REF!</v>
      </c>
      <c r="V1796" t="e">
        <f>I1796=#REF!</f>
        <v>#REF!</v>
      </c>
      <c r="W1796" t="e">
        <f>J1796=#REF!</f>
        <v>#REF!</v>
      </c>
      <c r="X1796" t="e">
        <f>K1796=#REF!</f>
        <v>#REF!</v>
      </c>
      <c r="Y1796" t="e">
        <f>L1796=#REF!</f>
        <v>#REF!</v>
      </c>
    </row>
    <row r="1797" spans="1:25">
      <c r="A1797" s="4">
        <v>16015</v>
      </c>
      <c r="B1797" s="5" t="s">
        <v>291</v>
      </c>
      <c r="C1797" s="10" t="s">
        <v>200</v>
      </c>
      <c r="D1797" s="12"/>
      <c r="E1797" s="8"/>
      <c r="F1797" s="5"/>
      <c r="G1797" s="4"/>
      <c r="H1797" s="6" t="s">
        <v>201</v>
      </c>
      <c r="I1797" s="4" t="s">
        <v>350</v>
      </c>
      <c r="J1797" s="5" t="s">
        <v>16</v>
      </c>
      <c r="K1797" s="5" t="s">
        <v>793</v>
      </c>
      <c r="L1797" s="5" t="s">
        <v>17</v>
      </c>
      <c r="M1797" s="18" t="e">
        <f t="shared" si="28"/>
        <v>#N/A</v>
      </c>
      <c r="N1797" t="e">
        <f>A1797=#REF!</f>
        <v>#REF!</v>
      </c>
      <c r="O1797" t="e">
        <f>B1797=#REF!</f>
        <v>#REF!</v>
      </c>
      <c r="P1797" t="e">
        <f>C1797=#REF!</f>
        <v>#REF!</v>
      </c>
      <c r="Q1797" t="e">
        <f>D1797=#REF!</f>
        <v>#REF!</v>
      </c>
      <c r="R1797" t="e">
        <f>E1797=#REF!</f>
        <v>#REF!</v>
      </c>
      <c r="S1797" t="e">
        <f>F1797=#REF!</f>
        <v>#REF!</v>
      </c>
      <c r="T1797" t="e">
        <f>G1797=#REF!</f>
        <v>#REF!</v>
      </c>
      <c r="U1797" t="e">
        <f>H1797=#REF!</f>
        <v>#REF!</v>
      </c>
      <c r="V1797" t="e">
        <f>I1797=#REF!</f>
        <v>#REF!</v>
      </c>
      <c r="W1797" t="e">
        <f>J1797=#REF!</f>
        <v>#REF!</v>
      </c>
      <c r="X1797" t="e">
        <f>K1797=#REF!</f>
        <v>#REF!</v>
      </c>
      <c r="Y1797" t="e">
        <f>L1797=#REF!</f>
        <v>#REF!</v>
      </c>
    </row>
    <row r="1798" spans="1:25">
      <c r="A1798" s="3">
        <v>16016</v>
      </c>
      <c r="B1798" s="5" t="s">
        <v>291</v>
      </c>
      <c r="C1798" s="10" t="s">
        <v>200</v>
      </c>
      <c r="D1798" s="12"/>
      <c r="E1798" s="8"/>
      <c r="F1798" s="5"/>
      <c r="G1798" s="4"/>
      <c r="H1798" s="6" t="s">
        <v>201</v>
      </c>
      <c r="I1798" s="4" t="s">
        <v>350</v>
      </c>
      <c r="J1798" s="5" t="s">
        <v>16</v>
      </c>
      <c r="K1798" s="5" t="s">
        <v>794</v>
      </c>
      <c r="L1798" s="5" t="s">
        <v>17</v>
      </c>
      <c r="M1798" s="18" t="e">
        <f t="shared" si="28"/>
        <v>#N/A</v>
      </c>
      <c r="N1798" t="e">
        <f>A1798=#REF!</f>
        <v>#REF!</v>
      </c>
      <c r="O1798" t="e">
        <f>B1798=#REF!</f>
        <v>#REF!</v>
      </c>
      <c r="P1798" t="e">
        <f>C1798=#REF!</f>
        <v>#REF!</v>
      </c>
      <c r="Q1798" t="e">
        <f>D1798=#REF!</f>
        <v>#REF!</v>
      </c>
      <c r="R1798" t="e">
        <f>E1798=#REF!</f>
        <v>#REF!</v>
      </c>
      <c r="S1798" t="e">
        <f>F1798=#REF!</f>
        <v>#REF!</v>
      </c>
      <c r="T1798" t="e">
        <f>G1798=#REF!</f>
        <v>#REF!</v>
      </c>
      <c r="U1798" t="e">
        <f>H1798=#REF!</f>
        <v>#REF!</v>
      </c>
      <c r="V1798" t="e">
        <f>I1798=#REF!</f>
        <v>#REF!</v>
      </c>
      <c r="W1798" t="e">
        <f>J1798=#REF!</f>
        <v>#REF!</v>
      </c>
      <c r="X1798" t="e">
        <f>K1798=#REF!</f>
        <v>#REF!</v>
      </c>
      <c r="Y1798" t="e">
        <f>L1798=#REF!</f>
        <v>#REF!</v>
      </c>
    </row>
    <row r="1799" spans="1:25">
      <c r="A1799" s="4">
        <v>16017</v>
      </c>
      <c r="B1799" s="5" t="s">
        <v>291</v>
      </c>
      <c r="C1799" s="10" t="s">
        <v>200</v>
      </c>
      <c r="D1799" s="12"/>
      <c r="E1799" s="8"/>
      <c r="F1799" s="5"/>
      <c r="G1799" s="4"/>
      <c r="H1799" s="6" t="s">
        <v>201</v>
      </c>
      <c r="I1799" s="4" t="s">
        <v>350</v>
      </c>
      <c r="J1799" s="5" t="s">
        <v>16</v>
      </c>
      <c r="K1799" s="5" t="s">
        <v>795</v>
      </c>
      <c r="L1799" s="5" t="s">
        <v>17</v>
      </c>
      <c r="M1799" s="18" t="e">
        <f t="shared" si="28"/>
        <v>#N/A</v>
      </c>
      <c r="N1799" t="e">
        <f>A1799=#REF!</f>
        <v>#REF!</v>
      </c>
      <c r="O1799" t="e">
        <f>B1799=#REF!</f>
        <v>#REF!</v>
      </c>
      <c r="P1799" t="e">
        <f>C1799=#REF!</f>
        <v>#REF!</v>
      </c>
      <c r="Q1799" t="e">
        <f>D1799=#REF!</f>
        <v>#REF!</v>
      </c>
      <c r="R1799" t="e">
        <f>E1799=#REF!</f>
        <v>#REF!</v>
      </c>
      <c r="S1799" t="e">
        <f>F1799=#REF!</f>
        <v>#REF!</v>
      </c>
      <c r="T1799" t="e">
        <f>G1799=#REF!</f>
        <v>#REF!</v>
      </c>
      <c r="U1799" t="e">
        <f>H1799=#REF!</f>
        <v>#REF!</v>
      </c>
      <c r="V1799" t="e">
        <f>I1799=#REF!</f>
        <v>#REF!</v>
      </c>
      <c r="W1799" t="e">
        <f>J1799=#REF!</f>
        <v>#REF!</v>
      </c>
      <c r="X1799" t="e">
        <f>K1799=#REF!</f>
        <v>#REF!</v>
      </c>
      <c r="Y1799" t="e">
        <f>L1799=#REF!</f>
        <v>#REF!</v>
      </c>
    </row>
    <row r="1800" spans="1:25">
      <c r="A1800" s="3">
        <v>16018</v>
      </c>
      <c r="B1800" s="5" t="s">
        <v>292</v>
      </c>
      <c r="C1800" s="10" t="s">
        <v>200</v>
      </c>
      <c r="D1800" s="12"/>
      <c r="E1800" s="8"/>
      <c r="F1800" s="5"/>
      <c r="G1800" s="4"/>
      <c r="H1800" s="6" t="s">
        <v>201</v>
      </c>
      <c r="I1800" s="4" t="s">
        <v>351</v>
      </c>
      <c r="J1800" s="5" t="s">
        <v>16</v>
      </c>
      <c r="K1800" s="5" t="s">
        <v>792</v>
      </c>
      <c r="L1800" s="5" t="s">
        <v>17</v>
      </c>
      <c r="M1800" s="18" t="e">
        <f t="shared" si="28"/>
        <v>#N/A</v>
      </c>
      <c r="N1800" t="e">
        <f>A1800=#REF!</f>
        <v>#REF!</v>
      </c>
      <c r="O1800" t="e">
        <f>B1800=#REF!</f>
        <v>#REF!</v>
      </c>
      <c r="P1800" t="e">
        <f>C1800=#REF!</f>
        <v>#REF!</v>
      </c>
      <c r="Q1800" t="e">
        <f>D1800=#REF!</f>
        <v>#REF!</v>
      </c>
      <c r="R1800" t="e">
        <f>E1800=#REF!</f>
        <v>#REF!</v>
      </c>
      <c r="S1800" t="e">
        <f>F1800=#REF!</f>
        <v>#REF!</v>
      </c>
      <c r="T1800" t="e">
        <f>G1800=#REF!</f>
        <v>#REF!</v>
      </c>
      <c r="U1800" t="e">
        <f>H1800=#REF!</f>
        <v>#REF!</v>
      </c>
      <c r="V1800" t="e">
        <f>I1800=#REF!</f>
        <v>#REF!</v>
      </c>
      <c r="W1800" t="e">
        <f>J1800=#REF!</f>
        <v>#REF!</v>
      </c>
      <c r="X1800" t="e">
        <f>K1800=#REF!</f>
        <v>#REF!</v>
      </c>
      <c r="Y1800" t="e">
        <f>L1800=#REF!</f>
        <v>#REF!</v>
      </c>
    </row>
    <row r="1801" spans="1:25">
      <c r="A1801" s="4">
        <v>16019</v>
      </c>
      <c r="B1801" s="5" t="s">
        <v>292</v>
      </c>
      <c r="C1801" s="10" t="s">
        <v>200</v>
      </c>
      <c r="D1801" s="12"/>
      <c r="E1801" s="8"/>
      <c r="F1801" s="5"/>
      <c r="G1801" s="4"/>
      <c r="H1801" s="6" t="s">
        <v>201</v>
      </c>
      <c r="I1801" s="4" t="s">
        <v>351</v>
      </c>
      <c r="J1801" s="5" t="s">
        <v>16</v>
      </c>
      <c r="K1801" s="5" t="s">
        <v>33</v>
      </c>
      <c r="L1801" s="5" t="s">
        <v>17</v>
      </c>
      <c r="M1801" s="18" t="e">
        <f t="shared" si="28"/>
        <v>#N/A</v>
      </c>
      <c r="N1801" t="e">
        <f>A1801=#REF!</f>
        <v>#REF!</v>
      </c>
      <c r="O1801" t="e">
        <f>B1801=#REF!</f>
        <v>#REF!</v>
      </c>
      <c r="P1801" t="e">
        <f>C1801=#REF!</f>
        <v>#REF!</v>
      </c>
      <c r="Q1801" t="e">
        <f>D1801=#REF!</f>
        <v>#REF!</v>
      </c>
      <c r="R1801" t="e">
        <f>E1801=#REF!</f>
        <v>#REF!</v>
      </c>
      <c r="S1801" t="e">
        <f>F1801=#REF!</f>
        <v>#REF!</v>
      </c>
      <c r="T1801" t="e">
        <f>G1801=#REF!</f>
        <v>#REF!</v>
      </c>
      <c r="U1801" t="e">
        <f>H1801=#REF!</f>
        <v>#REF!</v>
      </c>
      <c r="V1801" t="e">
        <f>I1801=#REF!</f>
        <v>#REF!</v>
      </c>
      <c r="W1801" t="e">
        <f>J1801=#REF!</f>
        <v>#REF!</v>
      </c>
      <c r="X1801" t="e">
        <f>K1801=#REF!</f>
        <v>#REF!</v>
      </c>
      <c r="Y1801" t="e">
        <f>L1801=#REF!</f>
        <v>#REF!</v>
      </c>
    </row>
    <row r="1802" spans="1:25">
      <c r="A1802" s="3">
        <v>16020</v>
      </c>
      <c r="B1802" s="5" t="s">
        <v>292</v>
      </c>
      <c r="C1802" s="10" t="s">
        <v>200</v>
      </c>
      <c r="D1802" s="12"/>
      <c r="E1802" s="8"/>
      <c r="F1802" s="5"/>
      <c r="G1802" s="4"/>
      <c r="H1802" s="6" t="s">
        <v>201</v>
      </c>
      <c r="I1802" s="4" t="s">
        <v>351</v>
      </c>
      <c r="J1802" s="5" t="s">
        <v>16</v>
      </c>
      <c r="K1802" s="5" t="s">
        <v>486</v>
      </c>
      <c r="L1802" s="5" t="s">
        <v>17</v>
      </c>
      <c r="M1802" s="18" t="e">
        <f t="shared" si="28"/>
        <v>#N/A</v>
      </c>
      <c r="N1802" t="e">
        <f>A1802=#REF!</f>
        <v>#REF!</v>
      </c>
      <c r="O1802" t="e">
        <f>B1802=#REF!</f>
        <v>#REF!</v>
      </c>
      <c r="P1802" t="e">
        <f>C1802=#REF!</f>
        <v>#REF!</v>
      </c>
      <c r="Q1802" t="e">
        <f>D1802=#REF!</f>
        <v>#REF!</v>
      </c>
      <c r="R1802" t="e">
        <f>E1802=#REF!</f>
        <v>#REF!</v>
      </c>
      <c r="S1802" t="e">
        <f>F1802=#REF!</f>
        <v>#REF!</v>
      </c>
      <c r="T1802" t="e">
        <f>G1802=#REF!</f>
        <v>#REF!</v>
      </c>
      <c r="U1802" t="e">
        <f>H1802=#REF!</f>
        <v>#REF!</v>
      </c>
      <c r="V1802" t="e">
        <f>I1802=#REF!</f>
        <v>#REF!</v>
      </c>
      <c r="W1802" t="e">
        <f>J1802=#REF!</f>
        <v>#REF!</v>
      </c>
      <c r="X1802" t="e">
        <f>K1802=#REF!</f>
        <v>#REF!</v>
      </c>
      <c r="Y1802" t="e">
        <f>L1802=#REF!</f>
        <v>#REF!</v>
      </c>
    </row>
    <row r="1803" spans="1:25">
      <c r="A1803" s="4">
        <v>16021</v>
      </c>
      <c r="B1803" s="5" t="s">
        <v>292</v>
      </c>
      <c r="C1803" s="10" t="s">
        <v>200</v>
      </c>
      <c r="D1803" s="12"/>
      <c r="E1803" s="8"/>
      <c r="F1803" s="5"/>
      <c r="G1803" s="4"/>
      <c r="H1803" s="6" t="s">
        <v>201</v>
      </c>
      <c r="I1803" s="4" t="s">
        <v>351</v>
      </c>
      <c r="J1803" s="5" t="s">
        <v>16</v>
      </c>
      <c r="K1803" s="5" t="s">
        <v>794</v>
      </c>
      <c r="L1803" s="5" t="s">
        <v>17</v>
      </c>
      <c r="M1803" s="18" t="e">
        <f t="shared" si="28"/>
        <v>#N/A</v>
      </c>
      <c r="N1803" t="e">
        <f>A1803=#REF!</f>
        <v>#REF!</v>
      </c>
      <c r="O1803" t="e">
        <f>B1803=#REF!</f>
        <v>#REF!</v>
      </c>
      <c r="P1803" t="e">
        <f>C1803=#REF!</f>
        <v>#REF!</v>
      </c>
      <c r="Q1803" t="e">
        <f>D1803=#REF!</f>
        <v>#REF!</v>
      </c>
      <c r="R1803" t="e">
        <f>E1803=#REF!</f>
        <v>#REF!</v>
      </c>
      <c r="S1803" t="e">
        <f>F1803=#REF!</f>
        <v>#REF!</v>
      </c>
      <c r="T1803" t="e">
        <f>G1803=#REF!</f>
        <v>#REF!</v>
      </c>
      <c r="U1803" t="e">
        <f>H1803=#REF!</f>
        <v>#REF!</v>
      </c>
      <c r="V1803" t="e">
        <f>I1803=#REF!</f>
        <v>#REF!</v>
      </c>
      <c r="W1803" t="e">
        <f>J1803=#REF!</f>
        <v>#REF!</v>
      </c>
      <c r="X1803" t="e">
        <f>K1803=#REF!</f>
        <v>#REF!</v>
      </c>
      <c r="Y1803" t="e">
        <f>L1803=#REF!</f>
        <v>#REF!</v>
      </c>
    </row>
    <row r="1804" spans="1:25">
      <c r="A1804" s="3">
        <v>16022</v>
      </c>
      <c r="B1804" s="5" t="s">
        <v>291</v>
      </c>
      <c r="C1804" s="10" t="s">
        <v>31</v>
      </c>
      <c r="D1804" s="12"/>
      <c r="E1804" s="8"/>
      <c r="F1804" s="5"/>
      <c r="G1804" s="4"/>
      <c r="H1804" s="6" t="s">
        <v>32</v>
      </c>
      <c r="I1804" s="4" t="s">
        <v>39</v>
      </c>
      <c r="J1804" s="5" t="s">
        <v>285</v>
      </c>
      <c r="K1804" s="5" t="s">
        <v>102</v>
      </c>
      <c r="L1804" s="5" t="s">
        <v>17</v>
      </c>
      <c r="M1804" s="18" t="e">
        <f t="shared" si="28"/>
        <v>#N/A</v>
      </c>
      <c r="N1804" t="e">
        <f>A1804=#REF!</f>
        <v>#REF!</v>
      </c>
      <c r="O1804" t="e">
        <f>B1804=#REF!</f>
        <v>#REF!</v>
      </c>
      <c r="P1804" t="e">
        <f>C1804=#REF!</f>
        <v>#REF!</v>
      </c>
      <c r="Q1804" t="e">
        <f>D1804=#REF!</f>
        <v>#REF!</v>
      </c>
      <c r="R1804" t="e">
        <f>E1804=#REF!</f>
        <v>#REF!</v>
      </c>
      <c r="S1804" t="e">
        <f>F1804=#REF!</f>
        <v>#REF!</v>
      </c>
      <c r="T1804" t="e">
        <f>G1804=#REF!</f>
        <v>#REF!</v>
      </c>
      <c r="U1804" t="e">
        <f>H1804=#REF!</f>
        <v>#REF!</v>
      </c>
      <c r="V1804" t="e">
        <f>I1804=#REF!</f>
        <v>#REF!</v>
      </c>
      <c r="W1804" t="e">
        <f>J1804=#REF!</f>
        <v>#REF!</v>
      </c>
      <c r="X1804" t="e">
        <f>K1804=#REF!</f>
        <v>#REF!</v>
      </c>
      <c r="Y1804" t="e">
        <f>L1804=#REF!</f>
        <v>#REF!</v>
      </c>
    </row>
    <row r="1805" spans="1:25">
      <c r="A1805" s="4">
        <v>16023</v>
      </c>
      <c r="B1805" s="5" t="s">
        <v>291</v>
      </c>
      <c r="C1805" s="10" t="s">
        <v>34</v>
      </c>
      <c r="D1805" s="12" t="s">
        <v>35</v>
      </c>
      <c r="E1805" s="8"/>
      <c r="F1805" s="5"/>
      <c r="G1805" s="4"/>
      <c r="H1805" s="6" t="s">
        <v>36</v>
      </c>
      <c r="I1805" s="4" t="s">
        <v>39</v>
      </c>
      <c r="J1805" s="5" t="s">
        <v>16</v>
      </c>
      <c r="K1805" s="5" t="s">
        <v>501</v>
      </c>
      <c r="L1805" s="5" t="s">
        <v>17</v>
      </c>
      <c r="M1805" s="18" t="e">
        <f t="shared" si="28"/>
        <v>#N/A</v>
      </c>
      <c r="N1805" t="e">
        <f>A1805=#REF!</f>
        <v>#REF!</v>
      </c>
      <c r="O1805" t="e">
        <f>B1805=#REF!</f>
        <v>#REF!</v>
      </c>
      <c r="P1805" t="e">
        <f>C1805=#REF!</f>
        <v>#REF!</v>
      </c>
      <c r="Q1805" t="e">
        <f>D1805=#REF!</f>
        <v>#REF!</v>
      </c>
      <c r="R1805" t="e">
        <f>E1805=#REF!</f>
        <v>#REF!</v>
      </c>
      <c r="S1805" t="e">
        <f>F1805=#REF!</f>
        <v>#REF!</v>
      </c>
      <c r="T1805" t="e">
        <f>G1805=#REF!</f>
        <v>#REF!</v>
      </c>
      <c r="U1805" t="e">
        <f>H1805=#REF!</f>
        <v>#REF!</v>
      </c>
      <c r="V1805" t="e">
        <f>I1805=#REF!</f>
        <v>#REF!</v>
      </c>
      <c r="W1805" t="e">
        <f>J1805=#REF!</f>
        <v>#REF!</v>
      </c>
      <c r="X1805" t="e">
        <f>K1805=#REF!</f>
        <v>#REF!</v>
      </c>
      <c r="Y1805" t="e">
        <f>L1805=#REF!</f>
        <v>#REF!</v>
      </c>
    </row>
    <row r="1806" spans="1:25">
      <c r="A1806" s="3">
        <v>16024</v>
      </c>
      <c r="B1806" s="5" t="s">
        <v>291</v>
      </c>
      <c r="C1806" s="10" t="s">
        <v>34</v>
      </c>
      <c r="D1806" s="12" t="s">
        <v>40</v>
      </c>
      <c r="E1806" s="8"/>
      <c r="F1806" s="5"/>
      <c r="G1806" s="4"/>
      <c r="H1806" s="6" t="s">
        <v>36</v>
      </c>
      <c r="I1806" s="4" t="s">
        <v>39</v>
      </c>
      <c r="J1806" s="5" t="s">
        <v>16</v>
      </c>
      <c r="K1806" s="5" t="s">
        <v>11</v>
      </c>
      <c r="L1806" s="5" t="s">
        <v>17</v>
      </c>
      <c r="M1806" s="18" t="e">
        <f t="shared" si="28"/>
        <v>#N/A</v>
      </c>
      <c r="N1806" t="e">
        <f>A1806=#REF!</f>
        <v>#REF!</v>
      </c>
      <c r="O1806" t="e">
        <f>B1806=#REF!</f>
        <v>#REF!</v>
      </c>
      <c r="P1806" t="e">
        <f>C1806=#REF!</f>
        <v>#REF!</v>
      </c>
      <c r="Q1806" t="e">
        <f>D1806=#REF!</f>
        <v>#REF!</v>
      </c>
      <c r="R1806" t="e">
        <f>E1806=#REF!</f>
        <v>#REF!</v>
      </c>
      <c r="S1806" t="e">
        <f>F1806=#REF!</f>
        <v>#REF!</v>
      </c>
      <c r="T1806" t="e">
        <f>G1806=#REF!</f>
        <v>#REF!</v>
      </c>
      <c r="U1806" t="e">
        <f>H1806=#REF!</f>
        <v>#REF!</v>
      </c>
      <c r="V1806" t="e">
        <f>I1806=#REF!</f>
        <v>#REF!</v>
      </c>
      <c r="W1806" t="e">
        <f>J1806=#REF!</f>
        <v>#REF!</v>
      </c>
      <c r="X1806" t="e">
        <f>K1806=#REF!</f>
        <v>#REF!</v>
      </c>
      <c r="Y1806" t="e">
        <f>L1806=#REF!</f>
        <v>#REF!</v>
      </c>
    </row>
    <row r="1807" spans="1:25">
      <c r="A1807" s="4">
        <v>16025</v>
      </c>
      <c r="B1807" s="5" t="s">
        <v>291</v>
      </c>
      <c r="C1807" s="10" t="s">
        <v>31</v>
      </c>
      <c r="D1807" s="12"/>
      <c r="E1807" s="8"/>
      <c r="F1807" s="5"/>
      <c r="G1807" s="4"/>
      <c r="H1807" s="6" t="s">
        <v>32</v>
      </c>
      <c r="I1807" s="4" t="s">
        <v>350</v>
      </c>
      <c r="J1807" s="5" t="s">
        <v>285</v>
      </c>
      <c r="K1807" s="5" t="s">
        <v>792</v>
      </c>
      <c r="L1807" s="5" t="s">
        <v>17</v>
      </c>
      <c r="M1807" s="18" t="e">
        <f t="shared" si="28"/>
        <v>#N/A</v>
      </c>
      <c r="N1807" t="e">
        <f>A1807=#REF!</f>
        <v>#REF!</v>
      </c>
      <c r="O1807" t="e">
        <f>B1807=#REF!</f>
        <v>#REF!</v>
      </c>
      <c r="P1807" t="e">
        <f>C1807=#REF!</f>
        <v>#REF!</v>
      </c>
      <c r="Q1807" t="e">
        <f>D1807=#REF!</f>
        <v>#REF!</v>
      </c>
      <c r="R1807" t="e">
        <f>E1807=#REF!</f>
        <v>#REF!</v>
      </c>
      <c r="S1807" t="e">
        <f>F1807=#REF!</f>
        <v>#REF!</v>
      </c>
      <c r="T1807" t="e">
        <f>G1807=#REF!</f>
        <v>#REF!</v>
      </c>
      <c r="U1807" t="e">
        <f>H1807=#REF!</f>
        <v>#REF!</v>
      </c>
      <c r="V1807" t="e">
        <f>I1807=#REF!</f>
        <v>#REF!</v>
      </c>
      <c r="W1807" t="e">
        <f>J1807=#REF!</f>
        <v>#REF!</v>
      </c>
      <c r="X1807" t="e">
        <f>K1807=#REF!</f>
        <v>#REF!</v>
      </c>
      <c r="Y1807" t="e">
        <f>L1807=#REF!</f>
        <v>#REF!</v>
      </c>
    </row>
    <row r="1808" spans="1:25">
      <c r="A1808" s="3">
        <v>16026</v>
      </c>
      <c r="B1808" s="5" t="s">
        <v>291</v>
      </c>
      <c r="C1808" s="10" t="s">
        <v>31</v>
      </c>
      <c r="D1808" s="12"/>
      <c r="E1808" s="8"/>
      <c r="F1808" s="5"/>
      <c r="G1808" s="4"/>
      <c r="H1808" s="6" t="s">
        <v>32</v>
      </c>
      <c r="I1808" s="4" t="s">
        <v>350</v>
      </c>
      <c r="J1808" s="5" t="s">
        <v>285</v>
      </c>
      <c r="K1808" s="5" t="s">
        <v>793</v>
      </c>
      <c r="L1808" s="5" t="s">
        <v>17</v>
      </c>
      <c r="M1808" s="18" t="e">
        <f t="shared" si="28"/>
        <v>#N/A</v>
      </c>
      <c r="N1808" t="e">
        <f>A1808=#REF!</f>
        <v>#REF!</v>
      </c>
      <c r="O1808" t="e">
        <f>B1808=#REF!</f>
        <v>#REF!</v>
      </c>
      <c r="P1808" t="e">
        <f>C1808=#REF!</f>
        <v>#REF!</v>
      </c>
      <c r="Q1808" t="e">
        <f>D1808=#REF!</f>
        <v>#REF!</v>
      </c>
      <c r="R1808" t="e">
        <f>E1808=#REF!</f>
        <v>#REF!</v>
      </c>
      <c r="S1808" t="e">
        <f>F1808=#REF!</f>
        <v>#REF!</v>
      </c>
      <c r="T1808" t="e">
        <f>G1808=#REF!</f>
        <v>#REF!</v>
      </c>
      <c r="U1808" t="e">
        <f>H1808=#REF!</f>
        <v>#REF!</v>
      </c>
      <c r="V1808" t="e">
        <f>I1808=#REF!</f>
        <v>#REF!</v>
      </c>
      <c r="W1808" t="e">
        <f>J1808=#REF!</f>
        <v>#REF!</v>
      </c>
      <c r="X1808" t="e">
        <f>K1808=#REF!</f>
        <v>#REF!</v>
      </c>
      <c r="Y1808" t="e">
        <f>L1808=#REF!</f>
        <v>#REF!</v>
      </c>
    </row>
    <row r="1809" spans="1:25">
      <c r="A1809" s="4">
        <v>16027</v>
      </c>
      <c r="B1809" s="5" t="s">
        <v>291</v>
      </c>
      <c r="C1809" s="10" t="s">
        <v>34</v>
      </c>
      <c r="D1809" s="12" t="s">
        <v>37</v>
      </c>
      <c r="E1809" s="8"/>
      <c r="F1809" s="5"/>
      <c r="G1809" s="4"/>
      <c r="H1809" s="6" t="s">
        <v>36</v>
      </c>
      <c r="I1809" s="4" t="s">
        <v>350</v>
      </c>
      <c r="J1809" s="5" t="s">
        <v>16</v>
      </c>
      <c r="K1809" s="5" t="s">
        <v>794</v>
      </c>
      <c r="L1809" s="5" t="s">
        <v>17</v>
      </c>
      <c r="M1809" s="18" t="e">
        <f t="shared" si="28"/>
        <v>#N/A</v>
      </c>
      <c r="N1809" t="e">
        <f>A1809=#REF!</f>
        <v>#REF!</v>
      </c>
      <c r="O1809" t="e">
        <f>B1809=#REF!</f>
        <v>#REF!</v>
      </c>
      <c r="P1809" t="e">
        <f>C1809=#REF!</f>
        <v>#REF!</v>
      </c>
      <c r="Q1809" t="e">
        <f>D1809=#REF!</f>
        <v>#REF!</v>
      </c>
      <c r="R1809" t="e">
        <f>E1809=#REF!</f>
        <v>#REF!</v>
      </c>
      <c r="S1809" t="e">
        <f>F1809=#REF!</f>
        <v>#REF!</v>
      </c>
      <c r="T1809" t="e">
        <f>G1809=#REF!</f>
        <v>#REF!</v>
      </c>
      <c r="U1809" t="e">
        <f>H1809=#REF!</f>
        <v>#REF!</v>
      </c>
      <c r="V1809" t="e">
        <f>I1809=#REF!</f>
        <v>#REF!</v>
      </c>
      <c r="W1809" t="e">
        <f>J1809=#REF!</f>
        <v>#REF!</v>
      </c>
      <c r="X1809" t="e">
        <f>K1809=#REF!</f>
        <v>#REF!</v>
      </c>
      <c r="Y1809" t="e">
        <f>L1809=#REF!</f>
        <v>#REF!</v>
      </c>
    </row>
    <row r="1810" spans="1:25">
      <c r="A1810" s="3">
        <v>16028</v>
      </c>
      <c r="B1810" s="5" t="s">
        <v>291</v>
      </c>
      <c r="C1810" s="10" t="s">
        <v>34</v>
      </c>
      <c r="D1810" s="12" t="s">
        <v>37</v>
      </c>
      <c r="E1810" s="8"/>
      <c r="F1810" s="5"/>
      <c r="G1810" s="4"/>
      <c r="H1810" s="6" t="s">
        <v>36</v>
      </c>
      <c r="I1810" s="4" t="s">
        <v>350</v>
      </c>
      <c r="J1810" s="5" t="s">
        <v>16</v>
      </c>
      <c r="K1810" s="5" t="s">
        <v>795</v>
      </c>
      <c r="L1810" s="5" t="s">
        <v>17</v>
      </c>
      <c r="M1810" s="18" t="e">
        <f t="shared" si="28"/>
        <v>#N/A</v>
      </c>
      <c r="N1810" t="e">
        <f>A1810=#REF!</f>
        <v>#REF!</v>
      </c>
      <c r="O1810" t="e">
        <f>B1810=#REF!</f>
        <v>#REF!</v>
      </c>
      <c r="P1810" t="e">
        <f>C1810=#REF!</f>
        <v>#REF!</v>
      </c>
      <c r="Q1810" t="e">
        <f>D1810=#REF!</f>
        <v>#REF!</v>
      </c>
      <c r="R1810" t="e">
        <f>E1810=#REF!</f>
        <v>#REF!</v>
      </c>
      <c r="S1810" t="e">
        <f>F1810=#REF!</f>
        <v>#REF!</v>
      </c>
      <c r="T1810" t="e">
        <f>G1810=#REF!</f>
        <v>#REF!</v>
      </c>
      <c r="U1810" t="e">
        <f>H1810=#REF!</f>
        <v>#REF!</v>
      </c>
      <c r="V1810" t="e">
        <f>I1810=#REF!</f>
        <v>#REF!</v>
      </c>
      <c r="W1810" t="e">
        <f>J1810=#REF!</f>
        <v>#REF!</v>
      </c>
      <c r="X1810" t="e">
        <f>K1810=#REF!</f>
        <v>#REF!</v>
      </c>
      <c r="Y1810" t="e">
        <f>L1810=#REF!</f>
        <v>#REF!</v>
      </c>
    </row>
    <row r="1811" spans="1:25">
      <c r="A1811" s="4">
        <v>16029</v>
      </c>
      <c r="B1811" s="5" t="s">
        <v>292</v>
      </c>
      <c r="C1811" s="10" t="s">
        <v>31</v>
      </c>
      <c r="D1811" s="12"/>
      <c r="E1811" s="8"/>
      <c r="F1811" s="5"/>
      <c r="G1811" s="4"/>
      <c r="H1811" s="6" t="s">
        <v>32</v>
      </c>
      <c r="I1811" s="4" t="s">
        <v>39</v>
      </c>
      <c r="J1811" s="5" t="s">
        <v>285</v>
      </c>
      <c r="K1811" s="5" t="s">
        <v>102</v>
      </c>
      <c r="L1811" s="5" t="s">
        <v>17</v>
      </c>
      <c r="M1811" s="18" t="e">
        <f t="shared" si="28"/>
        <v>#N/A</v>
      </c>
      <c r="N1811" t="e">
        <f>A1811=#REF!</f>
        <v>#REF!</v>
      </c>
      <c r="O1811" t="e">
        <f>B1811=#REF!</f>
        <v>#REF!</v>
      </c>
      <c r="P1811" t="e">
        <f>C1811=#REF!</f>
        <v>#REF!</v>
      </c>
      <c r="Q1811" t="e">
        <f>D1811=#REF!</f>
        <v>#REF!</v>
      </c>
      <c r="R1811" t="e">
        <f>E1811=#REF!</f>
        <v>#REF!</v>
      </c>
      <c r="S1811" t="e">
        <f>F1811=#REF!</f>
        <v>#REF!</v>
      </c>
      <c r="T1811" t="e">
        <f>G1811=#REF!</f>
        <v>#REF!</v>
      </c>
      <c r="U1811" t="e">
        <f>H1811=#REF!</f>
        <v>#REF!</v>
      </c>
      <c r="V1811" t="e">
        <f>I1811=#REF!</f>
        <v>#REF!</v>
      </c>
      <c r="W1811" t="e">
        <f>J1811=#REF!</f>
        <v>#REF!</v>
      </c>
      <c r="X1811" t="e">
        <f>K1811=#REF!</f>
        <v>#REF!</v>
      </c>
      <c r="Y1811" t="e">
        <f>L1811=#REF!</f>
        <v>#REF!</v>
      </c>
    </row>
    <row r="1812" spans="1:25">
      <c r="A1812" s="3">
        <v>16030</v>
      </c>
      <c r="B1812" s="5" t="s">
        <v>292</v>
      </c>
      <c r="C1812" s="10" t="s">
        <v>34</v>
      </c>
      <c r="D1812" s="12" t="s">
        <v>35</v>
      </c>
      <c r="E1812" s="8"/>
      <c r="F1812" s="5"/>
      <c r="G1812" s="4"/>
      <c r="H1812" s="6" t="s">
        <v>36</v>
      </c>
      <c r="I1812" s="4" t="s">
        <v>39</v>
      </c>
      <c r="J1812" s="5" t="s">
        <v>16</v>
      </c>
      <c r="K1812" s="5" t="s">
        <v>501</v>
      </c>
      <c r="L1812" s="5" t="s">
        <v>17</v>
      </c>
      <c r="M1812" s="18" t="e">
        <f t="shared" si="28"/>
        <v>#N/A</v>
      </c>
      <c r="N1812" t="e">
        <f>A1812=#REF!</f>
        <v>#REF!</v>
      </c>
      <c r="O1812" t="e">
        <f>B1812=#REF!</f>
        <v>#REF!</v>
      </c>
      <c r="P1812" t="e">
        <f>C1812=#REF!</f>
        <v>#REF!</v>
      </c>
      <c r="Q1812" t="e">
        <f>D1812=#REF!</f>
        <v>#REF!</v>
      </c>
      <c r="R1812" t="e">
        <f>E1812=#REF!</f>
        <v>#REF!</v>
      </c>
      <c r="S1812" t="e">
        <f>F1812=#REF!</f>
        <v>#REF!</v>
      </c>
      <c r="T1812" t="e">
        <f>G1812=#REF!</f>
        <v>#REF!</v>
      </c>
      <c r="U1812" t="e">
        <f>H1812=#REF!</f>
        <v>#REF!</v>
      </c>
      <c r="V1812" t="e">
        <f>I1812=#REF!</f>
        <v>#REF!</v>
      </c>
      <c r="W1812" t="e">
        <f>J1812=#REF!</f>
        <v>#REF!</v>
      </c>
      <c r="X1812" t="e">
        <f>K1812=#REF!</f>
        <v>#REF!</v>
      </c>
      <c r="Y1812" t="e">
        <f>L1812=#REF!</f>
        <v>#REF!</v>
      </c>
    </row>
    <row r="1813" spans="1:25">
      <c r="A1813" s="4">
        <v>16031</v>
      </c>
      <c r="B1813" s="5" t="s">
        <v>292</v>
      </c>
      <c r="C1813" s="10" t="s">
        <v>34</v>
      </c>
      <c r="D1813" s="12" t="s">
        <v>40</v>
      </c>
      <c r="E1813" s="8"/>
      <c r="F1813" s="5"/>
      <c r="G1813" s="4"/>
      <c r="H1813" s="6" t="s">
        <v>36</v>
      </c>
      <c r="I1813" s="4" t="s">
        <v>39</v>
      </c>
      <c r="J1813" s="5" t="s">
        <v>16</v>
      </c>
      <c r="K1813" s="5" t="s">
        <v>11</v>
      </c>
      <c r="L1813" s="5" t="s">
        <v>17</v>
      </c>
      <c r="M1813" s="18" t="e">
        <f t="shared" si="28"/>
        <v>#N/A</v>
      </c>
      <c r="N1813" t="e">
        <f>A1813=#REF!</f>
        <v>#REF!</v>
      </c>
      <c r="O1813" t="e">
        <f>B1813=#REF!</f>
        <v>#REF!</v>
      </c>
      <c r="P1813" t="e">
        <f>C1813=#REF!</f>
        <v>#REF!</v>
      </c>
      <c r="Q1813" t="e">
        <f>D1813=#REF!</f>
        <v>#REF!</v>
      </c>
      <c r="R1813" t="e">
        <f>E1813=#REF!</f>
        <v>#REF!</v>
      </c>
      <c r="S1813" t="e">
        <f>F1813=#REF!</f>
        <v>#REF!</v>
      </c>
      <c r="T1813" t="e">
        <f>G1813=#REF!</f>
        <v>#REF!</v>
      </c>
      <c r="U1813" t="e">
        <f>H1813=#REF!</f>
        <v>#REF!</v>
      </c>
      <c r="V1813" t="e">
        <f>I1813=#REF!</f>
        <v>#REF!</v>
      </c>
      <c r="W1813" t="e">
        <f>J1813=#REF!</f>
        <v>#REF!</v>
      </c>
      <c r="X1813" t="e">
        <f>K1813=#REF!</f>
        <v>#REF!</v>
      </c>
      <c r="Y1813" t="e">
        <f>L1813=#REF!</f>
        <v>#REF!</v>
      </c>
    </row>
    <row r="1814" spans="1:25">
      <c r="A1814" s="3">
        <v>16032</v>
      </c>
      <c r="B1814" s="5" t="s">
        <v>292</v>
      </c>
      <c r="C1814" s="10" t="s">
        <v>31</v>
      </c>
      <c r="D1814" s="12"/>
      <c r="E1814" s="8"/>
      <c r="F1814" s="5"/>
      <c r="G1814" s="4"/>
      <c r="H1814" s="6" t="s">
        <v>32</v>
      </c>
      <c r="I1814" s="4" t="s">
        <v>351</v>
      </c>
      <c r="J1814" s="5" t="s">
        <v>285</v>
      </c>
      <c r="K1814" s="5" t="s">
        <v>792</v>
      </c>
      <c r="L1814" s="5" t="s">
        <v>17</v>
      </c>
      <c r="M1814" s="18" t="e">
        <f t="shared" si="28"/>
        <v>#N/A</v>
      </c>
      <c r="N1814" t="e">
        <f>A1814=#REF!</f>
        <v>#REF!</v>
      </c>
      <c r="O1814" t="e">
        <f>B1814=#REF!</f>
        <v>#REF!</v>
      </c>
      <c r="P1814" t="e">
        <f>C1814=#REF!</f>
        <v>#REF!</v>
      </c>
      <c r="Q1814" t="e">
        <f>D1814=#REF!</f>
        <v>#REF!</v>
      </c>
      <c r="R1814" t="e">
        <f>E1814=#REF!</f>
        <v>#REF!</v>
      </c>
      <c r="S1814" t="e">
        <f>F1814=#REF!</f>
        <v>#REF!</v>
      </c>
      <c r="T1814" t="e">
        <f>G1814=#REF!</f>
        <v>#REF!</v>
      </c>
      <c r="U1814" t="e">
        <f>H1814=#REF!</f>
        <v>#REF!</v>
      </c>
      <c r="V1814" t="e">
        <f>I1814=#REF!</f>
        <v>#REF!</v>
      </c>
      <c r="W1814" t="e">
        <f>J1814=#REF!</f>
        <v>#REF!</v>
      </c>
      <c r="X1814" t="e">
        <f>K1814=#REF!</f>
        <v>#REF!</v>
      </c>
      <c r="Y1814" t="e">
        <f>L1814=#REF!</f>
        <v>#REF!</v>
      </c>
    </row>
    <row r="1815" spans="1:25">
      <c r="A1815" s="4">
        <v>16033</v>
      </c>
      <c r="B1815" s="5" t="s">
        <v>292</v>
      </c>
      <c r="C1815" s="10" t="s">
        <v>31</v>
      </c>
      <c r="D1815" s="12"/>
      <c r="E1815" s="8"/>
      <c r="F1815" s="5"/>
      <c r="G1815" s="4"/>
      <c r="H1815" s="6" t="s">
        <v>32</v>
      </c>
      <c r="I1815" s="4" t="s">
        <v>351</v>
      </c>
      <c r="J1815" s="5" t="s">
        <v>285</v>
      </c>
      <c r="K1815" s="5" t="s">
        <v>33</v>
      </c>
      <c r="L1815" s="5" t="s">
        <v>17</v>
      </c>
      <c r="M1815" s="18" t="e">
        <f t="shared" si="28"/>
        <v>#N/A</v>
      </c>
      <c r="N1815" t="e">
        <f>A1815=#REF!</f>
        <v>#REF!</v>
      </c>
      <c r="O1815" t="e">
        <f>B1815=#REF!</f>
        <v>#REF!</v>
      </c>
      <c r="P1815" t="e">
        <f>C1815=#REF!</f>
        <v>#REF!</v>
      </c>
      <c r="Q1815" t="e">
        <f>D1815=#REF!</f>
        <v>#REF!</v>
      </c>
      <c r="R1815" t="e">
        <f>E1815=#REF!</f>
        <v>#REF!</v>
      </c>
      <c r="S1815" t="e">
        <f>F1815=#REF!</f>
        <v>#REF!</v>
      </c>
      <c r="T1815" t="e">
        <f>G1815=#REF!</f>
        <v>#REF!</v>
      </c>
      <c r="U1815" t="e">
        <f>H1815=#REF!</f>
        <v>#REF!</v>
      </c>
      <c r="V1815" t="e">
        <f>I1815=#REF!</f>
        <v>#REF!</v>
      </c>
      <c r="W1815" t="e">
        <f>J1815=#REF!</f>
        <v>#REF!</v>
      </c>
      <c r="X1815" t="e">
        <f>K1815=#REF!</f>
        <v>#REF!</v>
      </c>
      <c r="Y1815" t="e">
        <f>L1815=#REF!</f>
        <v>#REF!</v>
      </c>
    </row>
    <row r="1816" spans="1:25">
      <c r="A1816" s="3">
        <v>16034</v>
      </c>
      <c r="B1816" s="5" t="s">
        <v>292</v>
      </c>
      <c r="C1816" s="10" t="s">
        <v>31</v>
      </c>
      <c r="D1816" s="12"/>
      <c r="E1816" s="8"/>
      <c r="F1816" s="5"/>
      <c r="G1816" s="4"/>
      <c r="H1816" s="6" t="s">
        <v>32</v>
      </c>
      <c r="I1816" s="4" t="s">
        <v>351</v>
      </c>
      <c r="J1816" s="5" t="s">
        <v>285</v>
      </c>
      <c r="K1816" s="5" t="s">
        <v>486</v>
      </c>
      <c r="L1816" s="5" t="s">
        <v>17</v>
      </c>
      <c r="M1816" s="18" t="e">
        <f t="shared" si="28"/>
        <v>#N/A</v>
      </c>
      <c r="N1816" t="e">
        <f>A1816=#REF!</f>
        <v>#REF!</v>
      </c>
      <c r="O1816" t="e">
        <f>B1816=#REF!</f>
        <v>#REF!</v>
      </c>
      <c r="P1816" t="e">
        <f>C1816=#REF!</f>
        <v>#REF!</v>
      </c>
      <c r="Q1816" t="e">
        <f>D1816=#REF!</f>
        <v>#REF!</v>
      </c>
      <c r="R1816" t="e">
        <f>E1816=#REF!</f>
        <v>#REF!</v>
      </c>
      <c r="S1816" t="e">
        <f>F1816=#REF!</f>
        <v>#REF!</v>
      </c>
      <c r="T1816" t="e">
        <f>G1816=#REF!</f>
        <v>#REF!</v>
      </c>
      <c r="U1816" t="e">
        <f>H1816=#REF!</f>
        <v>#REF!</v>
      </c>
      <c r="V1816" t="e">
        <f>I1816=#REF!</f>
        <v>#REF!</v>
      </c>
      <c r="W1816" t="e">
        <f>J1816=#REF!</f>
        <v>#REF!</v>
      </c>
      <c r="X1816" t="e">
        <f>K1816=#REF!</f>
        <v>#REF!</v>
      </c>
      <c r="Y1816" t="e">
        <f>L1816=#REF!</f>
        <v>#REF!</v>
      </c>
    </row>
    <row r="1817" spans="1:25">
      <c r="A1817" s="4">
        <v>16035</v>
      </c>
      <c r="B1817" s="5" t="s">
        <v>292</v>
      </c>
      <c r="C1817" s="10" t="s">
        <v>34</v>
      </c>
      <c r="D1817" s="12" t="s">
        <v>37</v>
      </c>
      <c r="E1817" s="8"/>
      <c r="F1817" s="5"/>
      <c r="G1817" s="4"/>
      <c r="H1817" s="6" t="s">
        <v>36</v>
      </c>
      <c r="I1817" s="4" t="s">
        <v>351</v>
      </c>
      <c r="J1817" s="5" t="s">
        <v>16</v>
      </c>
      <c r="K1817" s="5" t="s">
        <v>794</v>
      </c>
      <c r="L1817" s="5" t="s">
        <v>17</v>
      </c>
      <c r="M1817" s="18" t="e">
        <f t="shared" si="28"/>
        <v>#N/A</v>
      </c>
      <c r="N1817" t="e">
        <f>A1817=#REF!</f>
        <v>#REF!</v>
      </c>
      <c r="O1817" t="e">
        <f>B1817=#REF!</f>
        <v>#REF!</v>
      </c>
      <c r="P1817" t="e">
        <f>C1817=#REF!</f>
        <v>#REF!</v>
      </c>
      <c r="Q1817" t="e">
        <f>D1817=#REF!</f>
        <v>#REF!</v>
      </c>
      <c r="R1817" t="e">
        <f>E1817=#REF!</f>
        <v>#REF!</v>
      </c>
      <c r="S1817" t="e">
        <f>F1817=#REF!</f>
        <v>#REF!</v>
      </c>
      <c r="T1817" t="e">
        <f>G1817=#REF!</f>
        <v>#REF!</v>
      </c>
      <c r="U1817" t="e">
        <f>H1817=#REF!</f>
        <v>#REF!</v>
      </c>
      <c r="V1817" t="e">
        <f>I1817=#REF!</f>
        <v>#REF!</v>
      </c>
      <c r="W1817" t="e">
        <f>J1817=#REF!</f>
        <v>#REF!</v>
      </c>
      <c r="X1817" t="e">
        <f>K1817=#REF!</f>
        <v>#REF!</v>
      </c>
      <c r="Y1817" t="e">
        <f>L1817=#REF!</f>
        <v>#REF!</v>
      </c>
    </row>
    <row r="1818" spans="1:25">
      <c r="A1818" s="3">
        <v>16100</v>
      </c>
      <c r="B1818" s="5" t="s">
        <v>293</v>
      </c>
      <c r="C1818" s="10" t="s">
        <v>200</v>
      </c>
      <c r="D1818" s="12"/>
      <c r="E1818" s="8"/>
      <c r="F1818" s="5"/>
      <c r="G1818" s="4"/>
      <c r="H1818" s="6" t="s">
        <v>201</v>
      </c>
      <c r="I1818" s="4" t="s">
        <v>57</v>
      </c>
      <c r="J1818" s="5" t="s">
        <v>16</v>
      </c>
      <c r="K1818" s="5" t="s">
        <v>481</v>
      </c>
      <c r="L1818" s="5" t="s">
        <v>17</v>
      </c>
      <c r="M1818" s="18" t="e">
        <f t="shared" si="28"/>
        <v>#N/A</v>
      </c>
      <c r="N1818" t="e">
        <f>A1818=#REF!</f>
        <v>#REF!</v>
      </c>
      <c r="O1818" t="e">
        <f>B1818=#REF!</f>
        <v>#REF!</v>
      </c>
      <c r="P1818" t="e">
        <f>C1818=#REF!</f>
        <v>#REF!</v>
      </c>
      <c r="Q1818" t="e">
        <f>D1818=#REF!</f>
        <v>#REF!</v>
      </c>
      <c r="R1818" t="e">
        <f>E1818=#REF!</f>
        <v>#REF!</v>
      </c>
      <c r="S1818" t="e">
        <f>F1818=#REF!</f>
        <v>#REF!</v>
      </c>
      <c r="T1818" t="e">
        <f>G1818=#REF!</f>
        <v>#REF!</v>
      </c>
      <c r="U1818" t="e">
        <f>H1818=#REF!</f>
        <v>#REF!</v>
      </c>
      <c r="V1818" t="e">
        <f>I1818=#REF!</f>
        <v>#REF!</v>
      </c>
      <c r="W1818" t="e">
        <f>J1818=#REF!</f>
        <v>#REF!</v>
      </c>
      <c r="X1818" t="e">
        <f>K1818=#REF!</f>
        <v>#REF!</v>
      </c>
      <c r="Y1818" t="e">
        <f>L1818=#REF!</f>
        <v>#REF!</v>
      </c>
    </row>
    <row r="1819" spans="1:25">
      <c r="A1819" s="4">
        <v>16101</v>
      </c>
      <c r="B1819" s="5" t="s">
        <v>293</v>
      </c>
      <c r="C1819" s="10" t="s">
        <v>200</v>
      </c>
      <c r="D1819" s="12"/>
      <c r="E1819" s="8"/>
      <c r="F1819" s="5"/>
      <c r="G1819" s="4"/>
      <c r="H1819" s="6" t="s">
        <v>201</v>
      </c>
      <c r="I1819" s="4" t="s">
        <v>57</v>
      </c>
      <c r="J1819" s="5" t="s">
        <v>16</v>
      </c>
      <c r="K1819" s="5" t="s">
        <v>480</v>
      </c>
      <c r="L1819" s="5" t="s">
        <v>17</v>
      </c>
      <c r="M1819" s="18" t="e">
        <f t="shared" si="28"/>
        <v>#N/A</v>
      </c>
      <c r="N1819" t="e">
        <f>A1819=#REF!</f>
        <v>#REF!</v>
      </c>
      <c r="O1819" t="e">
        <f>B1819=#REF!</f>
        <v>#REF!</v>
      </c>
      <c r="P1819" t="e">
        <f>C1819=#REF!</f>
        <v>#REF!</v>
      </c>
      <c r="Q1819" t="e">
        <f>D1819=#REF!</f>
        <v>#REF!</v>
      </c>
      <c r="R1819" t="e">
        <f>E1819=#REF!</f>
        <v>#REF!</v>
      </c>
      <c r="S1819" t="e">
        <f>F1819=#REF!</f>
        <v>#REF!</v>
      </c>
      <c r="T1819" t="e">
        <f>G1819=#REF!</f>
        <v>#REF!</v>
      </c>
      <c r="U1819" t="e">
        <f>H1819=#REF!</f>
        <v>#REF!</v>
      </c>
      <c r="V1819" t="e">
        <f>I1819=#REF!</f>
        <v>#REF!</v>
      </c>
      <c r="W1819" t="e">
        <f>J1819=#REF!</f>
        <v>#REF!</v>
      </c>
      <c r="X1819" t="e">
        <f>K1819=#REF!</f>
        <v>#REF!</v>
      </c>
      <c r="Y1819" t="e">
        <f>L1819=#REF!</f>
        <v>#REF!</v>
      </c>
    </row>
    <row r="1820" spans="1:25">
      <c r="A1820" s="3">
        <v>16102</v>
      </c>
      <c r="B1820" s="5" t="s">
        <v>293</v>
      </c>
      <c r="C1820" s="10" t="s">
        <v>200</v>
      </c>
      <c r="D1820" s="12"/>
      <c r="E1820" s="8"/>
      <c r="F1820" s="5"/>
      <c r="G1820" s="4"/>
      <c r="H1820" s="6" t="s">
        <v>201</v>
      </c>
      <c r="I1820" s="4" t="s">
        <v>57</v>
      </c>
      <c r="J1820" s="5" t="s">
        <v>16</v>
      </c>
      <c r="K1820" s="5" t="s">
        <v>482</v>
      </c>
      <c r="L1820" s="5" t="s">
        <v>17</v>
      </c>
      <c r="M1820" s="18" t="e">
        <f t="shared" si="28"/>
        <v>#N/A</v>
      </c>
      <c r="N1820" t="e">
        <f>A1820=#REF!</f>
        <v>#REF!</v>
      </c>
      <c r="O1820" t="e">
        <f>B1820=#REF!</f>
        <v>#REF!</v>
      </c>
      <c r="P1820" t="e">
        <f>C1820=#REF!</f>
        <v>#REF!</v>
      </c>
      <c r="Q1820" t="e">
        <f>D1820=#REF!</f>
        <v>#REF!</v>
      </c>
      <c r="R1820" t="e">
        <f>E1820=#REF!</f>
        <v>#REF!</v>
      </c>
      <c r="S1820" t="e">
        <f>F1820=#REF!</f>
        <v>#REF!</v>
      </c>
      <c r="T1820" t="e">
        <f>G1820=#REF!</f>
        <v>#REF!</v>
      </c>
      <c r="U1820" t="e">
        <f>H1820=#REF!</f>
        <v>#REF!</v>
      </c>
      <c r="V1820" t="e">
        <f>I1820=#REF!</f>
        <v>#REF!</v>
      </c>
      <c r="W1820" t="e">
        <f>J1820=#REF!</f>
        <v>#REF!</v>
      </c>
      <c r="X1820" t="e">
        <f>K1820=#REF!</f>
        <v>#REF!</v>
      </c>
      <c r="Y1820" t="e">
        <f>L1820=#REF!</f>
        <v>#REF!</v>
      </c>
    </row>
    <row r="1821" spans="1:25">
      <c r="A1821" s="4">
        <v>16103</v>
      </c>
      <c r="B1821" s="5" t="s">
        <v>293</v>
      </c>
      <c r="C1821" s="10" t="s">
        <v>200</v>
      </c>
      <c r="D1821" s="12"/>
      <c r="E1821" s="8"/>
      <c r="F1821" s="5"/>
      <c r="G1821" s="4"/>
      <c r="H1821" s="6" t="s">
        <v>201</v>
      </c>
      <c r="I1821" s="4" t="s">
        <v>57</v>
      </c>
      <c r="J1821" s="5" t="s">
        <v>16</v>
      </c>
      <c r="K1821" s="5" t="s">
        <v>796</v>
      </c>
      <c r="L1821" s="5" t="s">
        <v>17</v>
      </c>
      <c r="M1821" s="18" t="e">
        <f t="shared" si="28"/>
        <v>#N/A</v>
      </c>
      <c r="N1821" t="e">
        <f>A1821=#REF!</f>
        <v>#REF!</v>
      </c>
      <c r="O1821" t="e">
        <f>B1821=#REF!</f>
        <v>#REF!</v>
      </c>
      <c r="P1821" t="e">
        <f>C1821=#REF!</f>
        <v>#REF!</v>
      </c>
      <c r="Q1821" t="e">
        <f>D1821=#REF!</f>
        <v>#REF!</v>
      </c>
      <c r="R1821" t="e">
        <f>E1821=#REF!</f>
        <v>#REF!</v>
      </c>
      <c r="S1821" t="e">
        <f>F1821=#REF!</f>
        <v>#REF!</v>
      </c>
      <c r="T1821" t="e">
        <f>G1821=#REF!</f>
        <v>#REF!</v>
      </c>
      <c r="U1821" t="e">
        <f>H1821=#REF!</f>
        <v>#REF!</v>
      </c>
      <c r="V1821" t="e">
        <f>I1821=#REF!</f>
        <v>#REF!</v>
      </c>
      <c r="W1821" t="e">
        <f>J1821=#REF!</f>
        <v>#REF!</v>
      </c>
      <c r="X1821" t="e">
        <f>K1821=#REF!</f>
        <v>#REF!</v>
      </c>
      <c r="Y1821" t="e">
        <f>L1821=#REF!</f>
        <v>#REF!</v>
      </c>
    </row>
    <row r="1822" spans="1:25">
      <c r="A1822" s="3">
        <v>16104</v>
      </c>
      <c r="B1822" s="5" t="s">
        <v>293</v>
      </c>
      <c r="C1822" s="10" t="s">
        <v>200</v>
      </c>
      <c r="D1822" s="12"/>
      <c r="E1822" s="8"/>
      <c r="F1822" s="5"/>
      <c r="G1822" s="4"/>
      <c r="H1822" s="6" t="s">
        <v>201</v>
      </c>
      <c r="I1822" s="4" t="s">
        <v>57</v>
      </c>
      <c r="J1822" s="5" t="s">
        <v>16</v>
      </c>
      <c r="K1822" s="5" t="s">
        <v>689</v>
      </c>
      <c r="L1822" s="5" t="s">
        <v>17</v>
      </c>
      <c r="M1822" s="18" t="e">
        <f t="shared" si="28"/>
        <v>#N/A</v>
      </c>
      <c r="N1822" t="e">
        <f>A1822=#REF!</f>
        <v>#REF!</v>
      </c>
      <c r="O1822" t="e">
        <f>B1822=#REF!</f>
        <v>#REF!</v>
      </c>
      <c r="P1822" t="e">
        <f>C1822=#REF!</f>
        <v>#REF!</v>
      </c>
      <c r="Q1822" t="e">
        <f>D1822=#REF!</f>
        <v>#REF!</v>
      </c>
      <c r="R1822" t="e">
        <f>E1822=#REF!</f>
        <v>#REF!</v>
      </c>
      <c r="S1822" t="e">
        <f>F1822=#REF!</f>
        <v>#REF!</v>
      </c>
      <c r="T1822" t="e">
        <f>G1822=#REF!</f>
        <v>#REF!</v>
      </c>
      <c r="U1822" t="e">
        <f>H1822=#REF!</f>
        <v>#REF!</v>
      </c>
      <c r="V1822" t="e">
        <f>I1822=#REF!</f>
        <v>#REF!</v>
      </c>
      <c r="W1822" t="e">
        <f>J1822=#REF!</f>
        <v>#REF!</v>
      </c>
      <c r="X1822" t="e">
        <f>K1822=#REF!</f>
        <v>#REF!</v>
      </c>
      <c r="Y1822" t="e">
        <f>L1822=#REF!</f>
        <v>#REF!</v>
      </c>
    </row>
    <row r="1823" spans="1:25">
      <c r="A1823" s="4">
        <v>16105</v>
      </c>
      <c r="B1823" s="5" t="s">
        <v>293</v>
      </c>
      <c r="C1823" s="10" t="s">
        <v>200</v>
      </c>
      <c r="D1823" s="12"/>
      <c r="E1823" s="8"/>
      <c r="F1823" s="5"/>
      <c r="G1823" s="4"/>
      <c r="H1823" s="6" t="s">
        <v>201</v>
      </c>
      <c r="I1823" s="4" t="s">
        <v>57</v>
      </c>
      <c r="J1823" s="5" t="s">
        <v>16</v>
      </c>
      <c r="K1823" s="5" t="s">
        <v>552</v>
      </c>
      <c r="L1823" s="5" t="s">
        <v>17</v>
      </c>
      <c r="M1823" s="18" t="e">
        <f t="shared" si="28"/>
        <v>#N/A</v>
      </c>
      <c r="N1823" t="e">
        <f>A1823=#REF!</f>
        <v>#REF!</v>
      </c>
      <c r="O1823" t="e">
        <f>B1823=#REF!</f>
        <v>#REF!</v>
      </c>
      <c r="P1823" t="e">
        <f>C1823=#REF!</f>
        <v>#REF!</v>
      </c>
      <c r="Q1823" t="e">
        <f>D1823=#REF!</f>
        <v>#REF!</v>
      </c>
      <c r="R1823" t="e">
        <f>E1823=#REF!</f>
        <v>#REF!</v>
      </c>
      <c r="S1823" t="e">
        <f>F1823=#REF!</f>
        <v>#REF!</v>
      </c>
      <c r="T1823" t="e">
        <f>G1823=#REF!</f>
        <v>#REF!</v>
      </c>
      <c r="U1823" t="e">
        <f>H1823=#REF!</f>
        <v>#REF!</v>
      </c>
      <c r="V1823" t="e">
        <f>I1823=#REF!</f>
        <v>#REF!</v>
      </c>
      <c r="W1823" t="e">
        <f>J1823=#REF!</f>
        <v>#REF!</v>
      </c>
      <c r="X1823" t="e">
        <f>K1823=#REF!</f>
        <v>#REF!</v>
      </c>
      <c r="Y1823" t="e">
        <f>L1823=#REF!</f>
        <v>#REF!</v>
      </c>
    </row>
    <row r="1824" spans="1:25">
      <c r="A1824" s="3">
        <v>16106</v>
      </c>
      <c r="B1824" s="5" t="s">
        <v>293</v>
      </c>
      <c r="C1824" s="10" t="s">
        <v>200</v>
      </c>
      <c r="D1824" s="12"/>
      <c r="E1824" s="8"/>
      <c r="F1824" s="5"/>
      <c r="G1824" s="4"/>
      <c r="H1824" s="6" t="s">
        <v>201</v>
      </c>
      <c r="I1824" s="4" t="s">
        <v>57</v>
      </c>
      <c r="J1824" s="5" t="s">
        <v>16</v>
      </c>
      <c r="K1824" s="5" t="s">
        <v>33</v>
      </c>
      <c r="L1824" s="5" t="s">
        <v>17</v>
      </c>
      <c r="M1824" s="18" t="e">
        <f t="shared" si="28"/>
        <v>#N/A</v>
      </c>
      <c r="N1824" t="e">
        <f>A1824=#REF!</f>
        <v>#REF!</v>
      </c>
      <c r="O1824" t="e">
        <f>B1824=#REF!</f>
        <v>#REF!</v>
      </c>
      <c r="P1824" t="e">
        <f>C1824=#REF!</f>
        <v>#REF!</v>
      </c>
      <c r="Q1824" t="e">
        <f>D1824=#REF!</f>
        <v>#REF!</v>
      </c>
      <c r="R1824" t="e">
        <f>E1824=#REF!</f>
        <v>#REF!</v>
      </c>
      <c r="S1824" t="e">
        <f>F1824=#REF!</f>
        <v>#REF!</v>
      </c>
      <c r="T1824" t="e">
        <f>G1824=#REF!</f>
        <v>#REF!</v>
      </c>
      <c r="U1824" t="e">
        <f>H1824=#REF!</f>
        <v>#REF!</v>
      </c>
      <c r="V1824" t="e">
        <f>I1824=#REF!</f>
        <v>#REF!</v>
      </c>
      <c r="W1824" t="e">
        <f>J1824=#REF!</f>
        <v>#REF!</v>
      </c>
      <c r="X1824" t="e">
        <f>K1824=#REF!</f>
        <v>#REF!</v>
      </c>
      <c r="Y1824" t="e">
        <f>L1824=#REF!</f>
        <v>#REF!</v>
      </c>
    </row>
    <row r="1825" spans="1:25">
      <c r="A1825" s="4">
        <v>16107</v>
      </c>
      <c r="B1825" s="5" t="s">
        <v>293</v>
      </c>
      <c r="C1825" s="10" t="s">
        <v>200</v>
      </c>
      <c r="D1825" s="12"/>
      <c r="E1825" s="8"/>
      <c r="F1825" s="5"/>
      <c r="G1825" s="4"/>
      <c r="H1825" s="6" t="s">
        <v>201</v>
      </c>
      <c r="I1825" s="4" t="s">
        <v>57</v>
      </c>
      <c r="J1825" s="5" t="s">
        <v>16</v>
      </c>
      <c r="K1825" s="5" t="s">
        <v>486</v>
      </c>
      <c r="L1825" s="5" t="s">
        <v>17</v>
      </c>
      <c r="M1825" s="18" t="e">
        <f t="shared" si="28"/>
        <v>#N/A</v>
      </c>
      <c r="N1825" t="e">
        <f>A1825=#REF!</f>
        <v>#REF!</v>
      </c>
      <c r="O1825" t="e">
        <f>B1825=#REF!</f>
        <v>#REF!</v>
      </c>
      <c r="P1825" t="e">
        <f>C1825=#REF!</f>
        <v>#REF!</v>
      </c>
      <c r="Q1825" t="e">
        <f>D1825=#REF!</f>
        <v>#REF!</v>
      </c>
      <c r="R1825" t="e">
        <f>E1825=#REF!</f>
        <v>#REF!</v>
      </c>
      <c r="S1825" t="e">
        <f>F1825=#REF!</f>
        <v>#REF!</v>
      </c>
      <c r="T1825" t="e">
        <f>G1825=#REF!</f>
        <v>#REF!</v>
      </c>
      <c r="U1825" t="e">
        <f>H1825=#REF!</f>
        <v>#REF!</v>
      </c>
      <c r="V1825" t="e">
        <f>I1825=#REF!</f>
        <v>#REF!</v>
      </c>
      <c r="W1825" t="e">
        <f>J1825=#REF!</f>
        <v>#REF!</v>
      </c>
      <c r="X1825" t="e">
        <f>K1825=#REF!</f>
        <v>#REF!</v>
      </c>
      <c r="Y1825" t="e">
        <f>L1825=#REF!</f>
        <v>#REF!</v>
      </c>
    </row>
    <row r="1826" spans="1:25">
      <c r="A1826" s="3">
        <v>16108</v>
      </c>
      <c r="B1826" s="5" t="s">
        <v>293</v>
      </c>
      <c r="C1826" s="10" t="s">
        <v>200</v>
      </c>
      <c r="D1826" s="12"/>
      <c r="E1826" s="8"/>
      <c r="F1826" s="5"/>
      <c r="G1826" s="4"/>
      <c r="H1826" s="6" t="s">
        <v>201</v>
      </c>
      <c r="I1826" s="4" t="s">
        <v>57</v>
      </c>
      <c r="J1826" s="5" t="s">
        <v>16</v>
      </c>
      <c r="K1826" s="5" t="s">
        <v>649</v>
      </c>
      <c r="L1826" s="5" t="s">
        <v>17</v>
      </c>
      <c r="M1826" s="18" t="e">
        <f t="shared" si="28"/>
        <v>#N/A</v>
      </c>
      <c r="N1826" t="e">
        <f>A1826=#REF!</f>
        <v>#REF!</v>
      </c>
      <c r="O1826" t="e">
        <f>B1826=#REF!</f>
        <v>#REF!</v>
      </c>
      <c r="P1826" t="e">
        <f>C1826=#REF!</f>
        <v>#REF!</v>
      </c>
      <c r="Q1826" t="e">
        <f>D1826=#REF!</f>
        <v>#REF!</v>
      </c>
      <c r="R1826" t="e">
        <f>E1826=#REF!</f>
        <v>#REF!</v>
      </c>
      <c r="S1826" t="e">
        <f>F1826=#REF!</f>
        <v>#REF!</v>
      </c>
      <c r="T1826" t="e">
        <f>G1826=#REF!</f>
        <v>#REF!</v>
      </c>
      <c r="U1826" t="e">
        <f>H1826=#REF!</f>
        <v>#REF!</v>
      </c>
      <c r="V1826" t="e">
        <f>I1826=#REF!</f>
        <v>#REF!</v>
      </c>
      <c r="W1826" t="e">
        <f>J1826=#REF!</f>
        <v>#REF!</v>
      </c>
      <c r="X1826" t="e">
        <f>K1826=#REF!</f>
        <v>#REF!</v>
      </c>
      <c r="Y1826" t="e">
        <f>L1826=#REF!</f>
        <v>#REF!</v>
      </c>
    </row>
    <row r="1827" spans="1:25">
      <c r="A1827" s="4">
        <v>16109</v>
      </c>
      <c r="B1827" s="5" t="s">
        <v>293</v>
      </c>
      <c r="C1827" s="10" t="s">
        <v>200</v>
      </c>
      <c r="D1827" s="12"/>
      <c r="E1827" s="8"/>
      <c r="F1827" s="5"/>
      <c r="G1827" s="4"/>
      <c r="H1827" s="6" t="s">
        <v>201</v>
      </c>
      <c r="I1827" s="4" t="s">
        <v>57</v>
      </c>
      <c r="J1827" s="5" t="s">
        <v>16</v>
      </c>
      <c r="K1827" s="5" t="s">
        <v>797</v>
      </c>
      <c r="L1827" s="5" t="s">
        <v>17</v>
      </c>
      <c r="M1827" s="18" t="e">
        <f t="shared" si="28"/>
        <v>#N/A</v>
      </c>
      <c r="N1827" t="e">
        <f>A1827=#REF!</f>
        <v>#REF!</v>
      </c>
      <c r="O1827" t="e">
        <f>B1827=#REF!</f>
        <v>#REF!</v>
      </c>
      <c r="P1827" t="e">
        <f>C1827=#REF!</f>
        <v>#REF!</v>
      </c>
      <c r="Q1827" t="e">
        <f>D1827=#REF!</f>
        <v>#REF!</v>
      </c>
      <c r="R1827" t="e">
        <f>E1827=#REF!</f>
        <v>#REF!</v>
      </c>
      <c r="S1827" t="e">
        <f>F1827=#REF!</f>
        <v>#REF!</v>
      </c>
      <c r="T1827" t="e">
        <f>G1827=#REF!</f>
        <v>#REF!</v>
      </c>
      <c r="U1827" t="e">
        <f>H1827=#REF!</f>
        <v>#REF!</v>
      </c>
      <c r="V1827" t="e">
        <f>I1827=#REF!</f>
        <v>#REF!</v>
      </c>
      <c r="W1827" t="e">
        <f>J1827=#REF!</f>
        <v>#REF!</v>
      </c>
      <c r="X1827" t="e">
        <f>K1827=#REF!</f>
        <v>#REF!</v>
      </c>
      <c r="Y1827" t="e">
        <f>L1827=#REF!</f>
        <v>#REF!</v>
      </c>
    </row>
    <row r="1828" spans="1:25">
      <c r="A1828" s="3">
        <v>16110</v>
      </c>
      <c r="B1828" s="5" t="s">
        <v>293</v>
      </c>
      <c r="C1828" s="10" t="s">
        <v>200</v>
      </c>
      <c r="D1828" s="12"/>
      <c r="E1828" s="8"/>
      <c r="F1828" s="5"/>
      <c r="G1828" s="4"/>
      <c r="H1828" s="6" t="s">
        <v>201</v>
      </c>
      <c r="I1828" s="4" t="s">
        <v>57</v>
      </c>
      <c r="J1828" s="5" t="s">
        <v>16</v>
      </c>
      <c r="K1828" s="5" t="s">
        <v>653</v>
      </c>
      <c r="L1828" s="5" t="s">
        <v>17</v>
      </c>
      <c r="M1828" s="18" t="e">
        <f t="shared" si="28"/>
        <v>#N/A</v>
      </c>
      <c r="N1828" t="e">
        <f>A1828=#REF!</f>
        <v>#REF!</v>
      </c>
      <c r="O1828" t="e">
        <f>B1828=#REF!</f>
        <v>#REF!</v>
      </c>
      <c r="P1828" t="e">
        <f>C1828=#REF!</f>
        <v>#REF!</v>
      </c>
      <c r="Q1828" t="e">
        <f>D1828=#REF!</f>
        <v>#REF!</v>
      </c>
      <c r="R1828" t="e">
        <f>E1828=#REF!</f>
        <v>#REF!</v>
      </c>
      <c r="S1828" t="e">
        <f>F1828=#REF!</f>
        <v>#REF!</v>
      </c>
      <c r="T1828" t="e">
        <f>G1828=#REF!</f>
        <v>#REF!</v>
      </c>
      <c r="U1828" t="e">
        <f>H1828=#REF!</f>
        <v>#REF!</v>
      </c>
      <c r="V1828" t="e">
        <f>I1828=#REF!</f>
        <v>#REF!</v>
      </c>
      <c r="W1828" t="e">
        <f>J1828=#REF!</f>
        <v>#REF!</v>
      </c>
      <c r="X1828" t="e">
        <f>K1828=#REF!</f>
        <v>#REF!</v>
      </c>
      <c r="Y1828" t="e">
        <f>L1828=#REF!</f>
        <v>#REF!</v>
      </c>
    </row>
    <row r="1829" spans="1:25">
      <c r="A1829" s="4">
        <v>16111</v>
      </c>
      <c r="B1829" s="5" t="s">
        <v>293</v>
      </c>
      <c r="C1829" s="10" t="s">
        <v>200</v>
      </c>
      <c r="D1829" s="12"/>
      <c r="E1829" s="8"/>
      <c r="F1829" s="5"/>
      <c r="G1829" s="4"/>
      <c r="H1829" s="6" t="s">
        <v>201</v>
      </c>
      <c r="I1829" s="4" t="s">
        <v>57</v>
      </c>
      <c r="J1829" s="5" t="s">
        <v>16</v>
      </c>
      <c r="K1829" s="5" t="s">
        <v>517</v>
      </c>
      <c r="L1829" s="5" t="s">
        <v>17</v>
      </c>
      <c r="M1829" s="18" t="e">
        <f t="shared" si="28"/>
        <v>#N/A</v>
      </c>
      <c r="N1829" t="e">
        <f>A1829=#REF!</f>
        <v>#REF!</v>
      </c>
      <c r="O1829" t="e">
        <f>B1829=#REF!</f>
        <v>#REF!</v>
      </c>
      <c r="P1829" t="e">
        <f>C1829=#REF!</f>
        <v>#REF!</v>
      </c>
      <c r="Q1829" t="e">
        <f>D1829=#REF!</f>
        <v>#REF!</v>
      </c>
      <c r="R1829" t="e">
        <f>E1829=#REF!</f>
        <v>#REF!</v>
      </c>
      <c r="S1829" t="e">
        <f>F1829=#REF!</f>
        <v>#REF!</v>
      </c>
      <c r="T1829" t="e">
        <f>G1829=#REF!</f>
        <v>#REF!</v>
      </c>
      <c r="U1829" t="e">
        <f>H1829=#REF!</f>
        <v>#REF!</v>
      </c>
      <c r="V1829" t="e">
        <f>I1829=#REF!</f>
        <v>#REF!</v>
      </c>
      <c r="W1829" t="e">
        <f>J1829=#REF!</f>
        <v>#REF!</v>
      </c>
      <c r="X1829" t="e">
        <f>K1829=#REF!</f>
        <v>#REF!</v>
      </c>
      <c r="Y1829" t="e">
        <f>L1829=#REF!</f>
        <v>#REF!</v>
      </c>
    </row>
    <row r="1830" spans="1:25">
      <c r="A1830" s="3">
        <v>16112</v>
      </c>
      <c r="B1830" s="5" t="s">
        <v>293</v>
      </c>
      <c r="C1830" s="10" t="s">
        <v>200</v>
      </c>
      <c r="D1830" s="12"/>
      <c r="E1830" s="8"/>
      <c r="F1830" s="5"/>
      <c r="G1830" s="4"/>
      <c r="H1830" s="6" t="s">
        <v>201</v>
      </c>
      <c r="I1830" s="4" t="s">
        <v>57</v>
      </c>
      <c r="J1830" s="5" t="s">
        <v>16</v>
      </c>
      <c r="K1830" s="5" t="s">
        <v>57</v>
      </c>
      <c r="L1830" s="5" t="s">
        <v>17</v>
      </c>
      <c r="M1830" s="18" t="e">
        <f t="shared" si="28"/>
        <v>#N/A</v>
      </c>
      <c r="N1830" t="e">
        <f>A1830=#REF!</f>
        <v>#REF!</v>
      </c>
      <c r="O1830" t="e">
        <f>B1830=#REF!</f>
        <v>#REF!</v>
      </c>
      <c r="P1830" t="e">
        <f>C1830=#REF!</f>
        <v>#REF!</v>
      </c>
      <c r="Q1830" t="e">
        <f>D1830=#REF!</f>
        <v>#REF!</v>
      </c>
      <c r="R1830" t="e">
        <f>E1830=#REF!</f>
        <v>#REF!</v>
      </c>
      <c r="S1830" t="e">
        <f>F1830=#REF!</f>
        <v>#REF!</v>
      </c>
      <c r="T1830" t="e">
        <f>G1830=#REF!</f>
        <v>#REF!</v>
      </c>
      <c r="U1830" t="e">
        <f>H1830=#REF!</f>
        <v>#REF!</v>
      </c>
      <c r="V1830" t="e">
        <f>I1830=#REF!</f>
        <v>#REF!</v>
      </c>
      <c r="W1830" t="e">
        <f>J1830=#REF!</f>
        <v>#REF!</v>
      </c>
      <c r="X1830" t="e">
        <f>K1830=#REF!</f>
        <v>#REF!</v>
      </c>
      <c r="Y1830" t="e">
        <f>L1830=#REF!</f>
        <v>#REF!</v>
      </c>
    </row>
    <row r="1831" spans="1:25">
      <c r="A1831" s="4">
        <v>16113</v>
      </c>
      <c r="B1831" s="5" t="s">
        <v>293</v>
      </c>
      <c r="C1831" s="10" t="s">
        <v>200</v>
      </c>
      <c r="D1831" s="12"/>
      <c r="E1831" s="8"/>
      <c r="F1831" s="5"/>
      <c r="G1831" s="4"/>
      <c r="H1831" s="6" t="s">
        <v>201</v>
      </c>
      <c r="I1831" s="4" t="s">
        <v>57</v>
      </c>
      <c r="J1831" s="5" t="s">
        <v>16</v>
      </c>
      <c r="K1831" s="5" t="s">
        <v>560</v>
      </c>
      <c r="L1831" s="5" t="s">
        <v>17</v>
      </c>
      <c r="M1831" s="18" t="e">
        <f t="shared" si="28"/>
        <v>#N/A</v>
      </c>
      <c r="N1831" t="e">
        <f>A1831=#REF!</f>
        <v>#REF!</v>
      </c>
      <c r="O1831" t="e">
        <f>B1831=#REF!</f>
        <v>#REF!</v>
      </c>
      <c r="P1831" t="e">
        <f>C1831=#REF!</f>
        <v>#REF!</v>
      </c>
      <c r="Q1831" t="e">
        <f>D1831=#REF!</f>
        <v>#REF!</v>
      </c>
      <c r="R1831" t="e">
        <f>E1831=#REF!</f>
        <v>#REF!</v>
      </c>
      <c r="S1831" t="e">
        <f>F1831=#REF!</f>
        <v>#REF!</v>
      </c>
      <c r="T1831" t="e">
        <f>G1831=#REF!</f>
        <v>#REF!</v>
      </c>
      <c r="U1831" t="e">
        <f>H1831=#REF!</f>
        <v>#REF!</v>
      </c>
      <c r="V1831" t="e">
        <f>I1831=#REF!</f>
        <v>#REF!</v>
      </c>
      <c r="W1831" t="e">
        <f>J1831=#REF!</f>
        <v>#REF!</v>
      </c>
      <c r="X1831" t="e">
        <f>K1831=#REF!</f>
        <v>#REF!</v>
      </c>
      <c r="Y1831" t="e">
        <f>L1831=#REF!</f>
        <v>#REF!</v>
      </c>
    </row>
    <row r="1832" spans="1:25">
      <c r="A1832" s="3">
        <v>16114</v>
      </c>
      <c r="B1832" s="5" t="s">
        <v>293</v>
      </c>
      <c r="C1832" s="10" t="s">
        <v>34</v>
      </c>
      <c r="D1832" s="12" t="s">
        <v>35</v>
      </c>
      <c r="E1832" s="8"/>
      <c r="F1832" s="5"/>
      <c r="G1832" s="4"/>
      <c r="H1832" s="6" t="s">
        <v>36</v>
      </c>
      <c r="I1832" s="4" t="s">
        <v>39</v>
      </c>
      <c r="J1832" s="5" t="s">
        <v>16</v>
      </c>
      <c r="K1832" s="5" t="s">
        <v>501</v>
      </c>
      <c r="L1832" s="5" t="s">
        <v>17</v>
      </c>
      <c r="M1832" s="18" t="e">
        <f t="shared" si="28"/>
        <v>#N/A</v>
      </c>
      <c r="N1832" t="e">
        <f>A1832=#REF!</f>
        <v>#REF!</v>
      </c>
      <c r="O1832" t="e">
        <f>B1832=#REF!</f>
        <v>#REF!</v>
      </c>
      <c r="P1832" t="e">
        <f>C1832=#REF!</f>
        <v>#REF!</v>
      </c>
      <c r="Q1832" t="e">
        <f>D1832=#REF!</f>
        <v>#REF!</v>
      </c>
      <c r="R1832" t="e">
        <f>E1832=#REF!</f>
        <v>#REF!</v>
      </c>
      <c r="S1832" t="e">
        <f>F1832=#REF!</f>
        <v>#REF!</v>
      </c>
      <c r="T1832" t="e">
        <f>G1832=#REF!</f>
        <v>#REF!</v>
      </c>
      <c r="U1832" t="e">
        <f>H1832=#REF!</f>
        <v>#REF!</v>
      </c>
      <c r="V1832" t="e">
        <f>I1832=#REF!</f>
        <v>#REF!</v>
      </c>
      <c r="W1832" t="e">
        <f>J1832=#REF!</f>
        <v>#REF!</v>
      </c>
      <c r="X1832" t="e">
        <f>K1832=#REF!</f>
        <v>#REF!</v>
      </c>
      <c r="Y1832" t="e">
        <f>L1832=#REF!</f>
        <v>#REF!</v>
      </c>
    </row>
    <row r="1833" spans="1:25">
      <c r="A1833" s="4">
        <v>16115</v>
      </c>
      <c r="B1833" s="5" t="s">
        <v>293</v>
      </c>
      <c r="C1833" s="10" t="s">
        <v>34</v>
      </c>
      <c r="D1833" s="12" t="s">
        <v>40</v>
      </c>
      <c r="E1833" s="8"/>
      <c r="F1833" s="5"/>
      <c r="G1833" s="4"/>
      <c r="H1833" s="6" t="s">
        <v>36</v>
      </c>
      <c r="I1833" s="4" t="s">
        <v>39</v>
      </c>
      <c r="J1833" s="5" t="s">
        <v>16</v>
      </c>
      <c r="K1833" s="5" t="s">
        <v>11</v>
      </c>
      <c r="L1833" s="5" t="s">
        <v>17</v>
      </c>
      <c r="M1833" s="18" t="e">
        <f t="shared" si="28"/>
        <v>#N/A</v>
      </c>
      <c r="N1833" t="e">
        <f>A1833=#REF!</f>
        <v>#REF!</v>
      </c>
      <c r="O1833" t="e">
        <f>B1833=#REF!</f>
        <v>#REF!</v>
      </c>
      <c r="P1833" t="e">
        <f>C1833=#REF!</f>
        <v>#REF!</v>
      </c>
      <c r="Q1833" t="e">
        <f>D1833=#REF!</f>
        <v>#REF!</v>
      </c>
      <c r="R1833" t="e">
        <f>E1833=#REF!</f>
        <v>#REF!</v>
      </c>
      <c r="S1833" t="e">
        <f>F1833=#REF!</f>
        <v>#REF!</v>
      </c>
      <c r="T1833" t="e">
        <f>G1833=#REF!</f>
        <v>#REF!</v>
      </c>
      <c r="U1833" t="e">
        <f>H1833=#REF!</f>
        <v>#REF!</v>
      </c>
      <c r="V1833" t="e">
        <f>I1833=#REF!</f>
        <v>#REF!</v>
      </c>
      <c r="W1833" t="e">
        <f>J1833=#REF!</f>
        <v>#REF!</v>
      </c>
      <c r="X1833" t="e">
        <f>K1833=#REF!</f>
        <v>#REF!</v>
      </c>
      <c r="Y1833" t="e">
        <f>L1833=#REF!</f>
        <v>#REF!</v>
      </c>
    </row>
    <row r="1834" spans="1:25">
      <c r="A1834" s="3">
        <v>16116</v>
      </c>
      <c r="B1834" s="5" t="s">
        <v>293</v>
      </c>
      <c r="C1834" s="10" t="s">
        <v>34</v>
      </c>
      <c r="D1834" s="12" t="s">
        <v>35</v>
      </c>
      <c r="E1834" s="8"/>
      <c r="F1834" s="5"/>
      <c r="G1834" s="4"/>
      <c r="H1834" s="6" t="s">
        <v>36</v>
      </c>
      <c r="I1834" s="4" t="s">
        <v>57</v>
      </c>
      <c r="J1834" s="5" t="s">
        <v>16</v>
      </c>
      <c r="K1834" s="5" t="s">
        <v>481</v>
      </c>
      <c r="L1834" s="5" t="s">
        <v>17</v>
      </c>
      <c r="M1834" s="18" t="e">
        <f t="shared" si="28"/>
        <v>#N/A</v>
      </c>
      <c r="N1834" t="e">
        <f>A1834=#REF!</f>
        <v>#REF!</v>
      </c>
      <c r="O1834" t="e">
        <f>B1834=#REF!</f>
        <v>#REF!</v>
      </c>
      <c r="P1834" t="e">
        <f>C1834=#REF!</f>
        <v>#REF!</v>
      </c>
      <c r="Q1834" t="e">
        <f>D1834=#REF!</f>
        <v>#REF!</v>
      </c>
      <c r="R1834" t="e">
        <f>E1834=#REF!</f>
        <v>#REF!</v>
      </c>
      <c r="S1834" t="e">
        <f>F1834=#REF!</f>
        <v>#REF!</v>
      </c>
      <c r="T1834" t="e">
        <f>G1834=#REF!</f>
        <v>#REF!</v>
      </c>
      <c r="U1834" t="e">
        <f>H1834=#REF!</f>
        <v>#REF!</v>
      </c>
      <c r="V1834" t="e">
        <f>I1834=#REF!</f>
        <v>#REF!</v>
      </c>
      <c r="W1834" t="e">
        <f>J1834=#REF!</f>
        <v>#REF!</v>
      </c>
      <c r="X1834" t="e">
        <f>K1834=#REF!</f>
        <v>#REF!</v>
      </c>
      <c r="Y1834" t="e">
        <f>L1834=#REF!</f>
        <v>#REF!</v>
      </c>
    </row>
    <row r="1835" spans="1:25">
      <c r="A1835" s="4">
        <v>16117</v>
      </c>
      <c r="B1835" s="5" t="s">
        <v>293</v>
      </c>
      <c r="C1835" s="10" t="s">
        <v>34</v>
      </c>
      <c r="D1835" s="12" t="s">
        <v>35</v>
      </c>
      <c r="E1835" s="8"/>
      <c r="F1835" s="5"/>
      <c r="G1835" s="4"/>
      <c r="H1835" s="6" t="s">
        <v>36</v>
      </c>
      <c r="I1835" s="4" t="s">
        <v>57</v>
      </c>
      <c r="J1835" s="5" t="s">
        <v>16</v>
      </c>
      <c r="K1835" s="5" t="s">
        <v>480</v>
      </c>
      <c r="L1835" s="5" t="s">
        <v>17</v>
      </c>
      <c r="M1835" s="18" t="e">
        <f t="shared" si="28"/>
        <v>#N/A</v>
      </c>
      <c r="N1835" t="e">
        <f>A1835=#REF!</f>
        <v>#REF!</v>
      </c>
      <c r="O1835" t="e">
        <f>B1835=#REF!</f>
        <v>#REF!</v>
      </c>
      <c r="P1835" t="e">
        <f>C1835=#REF!</f>
        <v>#REF!</v>
      </c>
      <c r="Q1835" t="e">
        <f>D1835=#REF!</f>
        <v>#REF!</v>
      </c>
      <c r="R1835" t="e">
        <f>E1835=#REF!</f>
        <v>#REF!</v>
      </c>
      <c r="S1835" t="e">
        <f>F1835=#REF!</f>
        <v>#REF!</v>
      </c>
      <c r="T1835" t="e">
        <f>G1835=#REF!</f>
        <v>#REF!</v>
      </c>
      <c r="U1835" t="e">
        <f>H1835=#REF!</f>
        <v>#REF!</v>
      </c>
      <c r="V1835" t="e">
        <f>I1835=#REF!</f>
        <v>#REF!</v>
      </c>
      <c r="W1835" t="e">
        <f>J1835=#REF!</f>
        <v>#REF!</v>
      </c>
      <c r="X1835" t="e">
        <f>K1835=#REF!</f>
        <v>#REF!</v>
      </c>
      <c r="Y1835" t="e">
        <f>L1835=#REF!</f>
        <v>#REF!</v>
      </c>
    </row>
    <row r="1836" spans="1:25">
      <c r="A1836" s="3">
        <v>16118</v>
      </c>
      <c r="B1836" s="5" t="s">
        <v>293</v>
      </c>
      <c r="C1836" s="10" t="s">
        <v>34</v>
      </c>
      <c r="D1836" s="12" t="s">
        <v>35</v>
      </c>
      <c r="E1836" s="8"/>
      <c r="F1836" s="5"/>
      <c r="G1836" s="4"/>
      <c r="H1836" s="6" t="s">
        <v>36</v>
      </c>
      <c r="I1836" s="4" t="s">
        <v>57</v>
      </c>
      <c r="J1836" s="5" t="s">
        <v>16</v>
      </c>
      <c r="K1836" s="5" t="s">
        <v>492</v>
      </c>
      <c r="L1836" s="5" t="s">
        <v>17</v>
      </c>
      <c r="M1836" s="18" t="e">
        <f t="shared" si="28"/>
        <v>#N/A</v>
      </c>
      <c r="N1836" t="e">
        <f>A1836=#REF!</f>
        <v>#REF!</v>
      </c>
      <c r="O1836" t="e">
        <f>B1836=#REF!</f>
        <v>#REF!</v>
      </c>
      <c r="P1836" t="e">
        <f>C1836=#REF!</f>
        <v>#REF!</v>
      </c>
      <c r="Q1836" t="e">
        <f>D1836=#REF!</f>
        <v>#REF!</v>
      </c>
      <c r="R1836" t="e">
        <f>E1836=#REF!</f>
        <v>#REF!</v>
      </c>
      <c r="S1836" t="e">
        <f>F1836=#REF!</f>
        <v>#REF!</v>
      </c>
      <c r="T1836" t="e">
        <f>G1836=#REF!</f>
        <v>#REF!</v>
      </c>
      <c r="U1836" t="e">
        <f>H1836=#REF!</f>
        <v>#REF!</v>
      </c>
      <c r="V1836" t="e">
        <f>I1836=#REF!</f>
        <v>#REF!</v>
      </c>
      <c r="W1836" t="e">
        <f>J1836=#REF!</f>
        <v>#REF!</v>
      </c>
      <c r="X1836" t="e">
        <f>K1836=#REF!</f>
        <v>#REF!</v>
      </c>
      <c r="Y1836" t="e">
        <f>L1836=#REF!</f>
        <v>#REF!</v>
      </c>
    </row>
    <row r="1837" spans="1:25">
      <c r="A1837" s="4">
        <v>16119</v>
      </c>
      <c r="B1837" s="5" t="s">
        <v>293</v>
      </c>
      <c r="C1837" s="10" t="s">
        <v>34</v>
      </c>
      <c r="D1837" s="12" t="s">
        <v>37</v>
      </c>
      <c r="E1837" s="8"/>
      <c r="F1837" s="5"/>
      <c r="G1837" s="4"/>
      <c r="H1837" s="6" t="s">
        <v>36</v>
      </c>
      <c r="I1837" s="4" t="s">
        <v>57</v>
      </c>
      <c r="J1837" s="5" t="s">
        <v>16</v>
      </c>
      <c r="K1837" s="5" t="s">
        <v>649</v>
      </c>
      <c r="L1837" s="5" t="s">
        <v>17</v>
      </c>
      <c r="M1837" s="18" t="e">
        <f t="shared" si="28"/>
        <v>#N/A</v>
      </c>
      <c r="N1837" t="e">
        <f>A1837=#REF!</f>
        <v>#REF!</v>
      </c>
      <c r="O1837" t="e">
        <f>B1837=#REF!</f>
        <v>#REF!</v>
      </c>
      <c r="P1837" t="e">
        <f>C1837=#REF!</f>
        <v>#REF!</v>
      </c>
      <c r="Q1837" t="e">
        <f>D1837=#REF!</f>
        <v>#REF!</v>
      </c>
      <c r="R1837" t="e">
        <f>E1837=#REF!</f>
        <v>#REF!</v>
      </c>
      <c r="S1837" t="e">
        <f>F1837=#REF!</f>
        <v>#REF!</v>
      </c>
      <c r="T1837" t="e">
        <f>G1837=#REF!</f>
        <v>#REF!</v>
      </c>
      <c r="U1837" t="e">
        <f>H1837=#REF!</f>
        <v>#REF!</v>
      </c>
      <c r="V1837" t="e">
        <f>I1837=#REF!</f>
        <v>#REF!</v>
      </c>
      <c r="W1837" t="e">
        <f>J1837=#REF!</f>
        <v>#REF!</v>
      </c>
      <c r="X1837" t="e">
        <f>K1837=#REF!</f>
        <v>#REF!</v>
      </c>
      <c r="Y1837" t="e">
        <f>L1837=#REF!</f>
        <v>#REF!</v>
      </c>
    </row>
    <row r="1838" spans="1:25">
      <c r="A1838" s="3">
        <v>16120</v>
      </c>
      <c r="B1838" s="5" t="s">
        <v>293</v>
      </c>
      <c r="C1838" s="10" t="s">
        <v>34</v>
      </c>
      <c r="D1838" s="12" t="s">
        <v>37</v>
      </c>
      <c r="E1838" s="8"/>
      <c r="F1838" s="5"/>
      <c r="G1838" s="4"/>
      <c r="H1838" s="6" t="s">
        <v>36</v>
      </c>
      <c r="I1838" s="4" t="s">
        <v>57</v>
      </c>
      <c r="J1838" s="5" t="s">
        <v>16</v>
      </c>
      <c r="K1838" s="5" t="s">
        <v>797</v>
      </c>
      <c r="L1838" s="5" t="s">
        <v>17</v>
      </c>
      <c r="M1838" s="18" t="e">
        <f t="shared" si="28"/>
        <v>#N/A</v>
      </c>
      <c r="N1838" t="e">
        <f>A1838=#REF!</f>
        <v>#REF!</v>
      </c>
      <c r="O1838" t="e">
        <f>B1838=#REF!</f>
        <v>#REF!</v>
      </c>
      <c r="P1838" t="e">
        <f>C1838=#REF!</f>
        <v>#REF!</v>
      </c>
      <c r="Q1838" t="e">
        <f>D1838=#REF!</f>
        <v>#REF!</v>
      </c>
      <c r="R1838" t="e">
        <f>E1838=#REF!</f>
        <v>#REF!</v>
      </c>
      <c r="S1838" t="e">
        <f>F1838=#REF!</f>
        <v>#REF!</v>
      </c>
      <c r="T1838" t="e">
        <f>G1838=#REF!</f>
        <v>#REF!</v>
      </c>
      <c r="U1838" t="e">
        <f>H1838=#REF!</f>
        <v>#REF!</v>
      </c>
      <c r="V1838" t="e">
        <f>I1838=#REF!</f>
        <v>#REF!</v>
      </c>
      <c r="W1838" t="e">
        <f>J1838=#REF!</f>
        <v>#REF!</v>
      </c>
      <c r="X1838" t="e">
        <f>K1838=#REF!</f>
        <v>#REF!</v>
      </c>
      <c r="Y1838" t="e">
        <f>L1838=#REF!</f>
        <v>#REF!</v>
      </c>
    </row>
    <row r="1839" spans="1:25">
      <c r="A1839" s="4">
        <v>16121</v>
      </c>
      <c r="B1839" s="5" t="s">
        <v>293</v>
      </c>
      <c r="C1839" s="10" t="s">
        <v>34</v>
      </c>
      <c r="D1839" s="12" t="s">
        <v>37</v>
      </c>
      <c r="E1839" s="8"/>
      <c r="F1839" s="5"/>
      <c r="G1839" s="4"/>
      <c r="H1839" s="6" t="s">
        <v>36</v>
      </c>
      <c r="I1839" s="4" t="s">
        <v>57</v>
      </c>
      <c r="J1839" s="5" t="s">
        <v>16</v>
      </c>
      <c r="K1839" s="5" t="s">
        <v>653</v>
      </c>
      <c r="L1839" s="5" t="s">
        <v>17</v>
      </c>
      <c r="M1839" s="18" t="e">
        <f t="shared" si="28"/>
        <v>#N/A</v>
      </c>
      <c r="N1839" t="e">
        <f>A1839=#REF!</f>
        <v>#REF!</v>
      </c>
      <c r="O1839" t="e">
        <f>B1839=#REF!</f>
        <v>#REF!</v>
      </c>
      <c r="P1839" t="e">
        <f>C1839=#REF!</f>
        <v>#REF!</v>
      </c>
      <c r="Q1839" t="e">
        <f>D1839=#REF!</f>
        <v>#REF!</v>
      </c>
      <c r="R1839" t="e">
        <f>E1839=#REF!</f>
        <v>#REF!</v>
      </c>
      <c r="S1839" t="e">
        <f>F1839=#REF!</f>
        <v>#REF!</v>
      </c>
      <c r="T1839" t="e">
        <f>G1839=#REF!</f>
        <v>#REF!</v>
      </c>
      <c r="U1839" t="e">
        <f>H1839=#REF!</f>
        <v>#REF!</v>
      </c>
      <c r="V1839" t="e">
        <f>I1839=#REF!</f>
        <v>#REF!</v>
      </c>
      <c r="W1839" t="e">
        <f>J1839=#REF!</f>
        <v>#REF!</v>
      </c>
      <c r="X1839" t="e">
        <f>K1839=#REF!</f>
        <v>#REF!</v>
      </c>
      <c r="Y1839" t="e">
        <f>L1839=#REF!</f>
        <v>#REF!</v>
      </c>
    </row>
    <row r="1840" spans="1:25">
      <c r="A1840" s="3">
        <v>16122</v>
      </c>
      <c r="B1840" s="5" t="s">
        <v>293</v>
      </c>
      <c r="C1840" s="10" t="s">
        <v>34</v>
      </c>
      <c r="D1840" s="12" t="s">
        <v>37</v>
      </c>
      <c r="E1840" s="8"/>
      <c r="F1840" s="5"/>
      <c r="G1840" s="4"/>
      <c r="H1840" s="6" t="s">
        <v>36</v>
      </c>
      <c r="I1840" s="4" t="s">
        <v>57</v>
      </c>
      <c r="J1840" s="5" t="s">
        <v>16</v>
      </c>
      <c r="K1840" s="5" t="s">
        <v>517</v>
      </c>
      <c r="L1840" s="5" t="s">
        <v>17</v>
      </c>
      <c r="M1840" s="18" t="e">
        <f t="shared" si="28"/>
        <v>#N/A</v>
      </c>
      <c r="N1840" t="e">
        <f>A1840=#REF!</f>
        <v>#REF!</v>
      </c>
      <c r="O1840" t="e">
        <f>B1840=#REF!</f>
        <v>#REF!</v>
      </c>
      <c r="P1840" t="e">
        <f>C1840=#REF!</f>
        <v>#REF!</v>
      </c>
      <c r="Q1840" t="e">
        <f>D1840=#REF!</f>
        <v>#REF!</v>
      </c>
      <c r="R1840" t="e">
        <f>E1840=#REF!</f>
        <v>#REF!</v>
      </c>
      <c r="S1840" t="e">
        <f>F1840=#REF!</f>
        <v>#REF!</v>
      </c>
      <c r="T1840" t="e">
        <f>G1840=#REF!</f>
        <v>#REF!</v>
      </c>
      <c r="U1840" t="e">
        <f>H1840=#REF!</f>
        <v>#REF!</v>
      </c>
      <c r="V1840" t="e">
        <f>I1840=#REF!</f>
        <v>#REF!</v>
      </c>
      <c r="W1840" t="e">
        <f>J1840=#REF!</f>
        <v>#REF!</v>
      </c>
      <c r="X1840" t="e">
        <f>K1840=#REF!</f>
        <v>#REF!</v>
      </c>
      <c r="Y1840" t="e">
        <f>L1840=#REF!</f>
        <v>#REF!</v>
      </c>
    </row>
    <row r="1841" spans="1:25">
      <c r="A1841" s="4">
        <v>16123</v>
      </c>
      <c r="B1841" s="5" t="s">
        <v>293</v>
      </c>
      <c r="C1841" s="10" t="s">
        <v>34</v>
      </c>
      <c r="D1841" s="12" t="s">
        <v>37</v>
      </c>
      <c r="E1841" s="8"/>
      <c r="F1841" s="5"/>
      <c r="G1841" s="4"/>
      <c r="H1841" s="6" t="s">
        <v>36</v>
      </c>
      <c r="I1841" s="4" t="s">
        <v>57</v>
      </c>
      <c r="J1841" s="5" t="s">
        <v>16</v>
      </c>
      <c r="K1841" s="5" t="s">
        <v>57</v>
      </c>
      <c r="L1841" s="5" t="s">
        <v>17</v>
      </c>
      <c r="M1841" s="18" t="e">
        <f t="shared" si="28"/>
        <v>#N/A</v>
      </c>
      <c r="N1841" t="e">
        <f>A1841=#REF!</f>
        <v>#REF!</v>
      </c>
      <c r="O1841" t="e">
        <f>B1841=#REF!</f>
        <v>#REF!</v>
      </c>
      <c r="P1841" t="e">
        <f>C1841=#REF!</f>
        <v>#REF!</v>
      </c>
      <c r="Q1841" t="e">
        <f>D1841=#REF!</f>
        <v>#REF!</v>
      </c>
      <c r="R1841" t="e">
        <f>E1841=#REF!</f>
        <v>#REF!</v>
      </c>
      <c r="S1841" t="e">
        <f>F1841=#REF!</f>
        <v>#REF!</v>
      </c>
      <c r="T1841" t="e">
        <f>G1841=#REF!</f>
        <v>#REF!</v>
      </c>
      <c r="U1841" t="e">
        <f>H1841=#REF!</f>
        <v>#REF!</v>
      </c>
      <c r="V1841" t="e">
        <f>I1841=#REF!</f>
        <v>#REF!</v>
      </c>
      <c r="W1841" t="e">
        <f>J1841=#REF!</f>
        <v>#REF!</v>
      </c>
      <c r="X1841" t="e">
        <f>K1841=#REF!</f>
        <v>#REF!</v>
      </c>
      <c r="Y1841" t="e">
        <f>L1841=#REF!</f>
        <v>#REF!</v>
      </c>
    </row>
    <row r="1842" spans="1:25">
      <c r="A1842" s="3">
        <v>16124</v>
      </c>
      <c r="B1842" s="5" t="s">
        <v>293</v>
      </c>
      <c r="C1842" s="10" t="s">
        <v>34</v>
      </c>
      <c r="D1842" s="12" t="s">
        <v>37</v>
      </c>
      <c r="E1842" s="8"/>
      <c r="F1842" s="5"/>
      <c r="G1842" s="4"/>
      <c r="H1842" s="6" t="s">
        <v>36</v>
      </c>
      <c r="I1842" s="4" t="s">
        <v>57</v>
      </c>
      <c r="J1842" s="5" t="s">
        <v>16</v>
      </c>
      <c r="K1842" s="5" t="s">
        <v>560</v>
      </c>
      <c r="L1842" s="5" t="s">
        <v>17</v>
      </c>
      <c r="M1842" s="18" t="e">
        <f t="shared" si="28"/>
        <v>#N/A</v>
      </c>
      <c r="N1842" t="e">
        <f>A1842=#REF!</f>
        <v>#REF!</v>
      </c>
      <c r="O1842" t="e">
        <f>B1842=#REF!</f>
        <v>#REF!</v>
      </c>
      <c r="P1842" t="e">
        <f>C1842=#REF!</f>
        <v>#REF!</v>
      </c>
      <c r="Q1842" t="e">
        <f>D1842=#REF!</f>
        <v>#REF!</v>
      </c>
      <c r="R1842" t="e">
        <f>E1842=#REF!</f>
        <v>#REF!</v>
      </c>
      <c r="S1842" t="e">
        <f>F1842=#REF!</f>
        <v>#REF!</v>
      </c>
      <c r="T1842" t="e">
        <f>G1842=#REF!</f>
        <v>#REF!</v>
      </c>
      <c r="U1842" t="e">
        <f>H1842=#REF!</f>
        <v>#REF!</v>
      </c>
      <c r="V1842" t="e">
        <f>I1842=#REF!</f>
        <v>#REF!</v>
      </c>
      <c r="W1842" t="e">
        <f>J1842=#REF!</f>
        <v>#REF!</v>
      </c>
      <c r="X1842" t="e">
        <f>K1842=#REF!</f>
        <v>#REF!</v>
      </c>
      <c r="Y1842" t="e">
        <f>L1842=#REF!</f>
        <v>#REF!</v>
      </c>
    </row>
    <row r="1843" spans="1:25">
      <c r="A1843" s="4">
        <v>16125</v>
      </c>
      <c r="B1843" s="5" t="s">
        <v>293</v>
      </c>
      <c r="C1843" s="10" t="s">
        <v>31</v>
      </c>
      <c r="D1843" s="12"/>
      <c r="E1843" s="8"/>
      <c r="F1843" s="5"/>
      <c r="G1843" s="4"/>
      <c r="H1843" s="6" t="s">
        <v>32</v>
      </c>
      <c r="I1843" s="4" t="s">
        <v>39</v>
      </c>
      <c r="J1843" s="5" t="s">
        <v>285</v>
      </c>
      <c r="K1843" s="5" t="s">
        <v>102</v>
      </c>
      <c r="L1843" s="5" t="s">
        <v>17</v>
      </c>
      <c r="M1843" s="18" t="e">
        <f t="shared" si="28"/>
        <v>#N/A</v>
      </c>
      <c r="N1843" t="e">
        <f>A1843=#REF!</f>
        <v>#REF!</v>
      </c>
      <c r="O1843" t="e">
        <f>B1843=#REF!</f>
        <v>#REF!</v>
      </c>
      <c r="P1843" t="e">
        <f>C1843=#REF!</f>
        <v>#REF!</v>
      </c>
      <c r="Q1843" t="e">
        <f>D1843=#REF!</f>
        <v>#REF!</v>
      </c>
      <c r="R1843" t="e">
        <f>E1843=#REF!</f>
        <v>#REF!</v>
      </c>
      <c r="S1843" t="e">
        <f>F1843=#REF!</f>
        <v>#REF!</v>
      </c>
      <c r="T1843" t="e">
        <f>G1843=#REF!</f>
        <v>#REF!</v>
      </c>
      <c r="U1843" t="e">
        <f>H1843=#REF!</f>
        <v>#REF!</v>
      </c>
      <c r="V1843" t="e">
        <f>I1843=#REF!</f>
        <v>#REF!</v>
      </c>
      <c r="W1843" t="e">
        <f>J1843=#REF!</f>
        <v>#REF!</v>
      </c>
      <c r="X1843" t="e">
        <f>K1843=#REF!</f>
        <v>#REF!</v>
      </c>
      <c r="Y1843" t="e">
        <f>L1843=#REF!</f>
        <v>#REF!</v>
      </c>
    </row>
    <row r="1844" spans="1:25">
      <c r="A1844" s="3">
        <v>16126</v>
      </c>
      <c r="B1844" s="5" t="s">
        <v>293</v>
      </c>
      <c r="C1844" s="10" t="s">
        <v>31</v>
      </c>
      <c r="D1844" s="12"/>
      <c r="E1844" s="8"/>
      <c r="F1844" s="5"/>
      <c r="G1844" s="4"/>
      <c r="H1844" s="6" t="s">
        <v>32</v>
      </c>
      <c r="I1844" s="4" t="s">
        <v>57</v>
      </c>
      <c r="J1844" s="5" t="s">
        <v>285</v>
      </c>
      <c r="K1844" s="5" t="s">
        <v>482</v>
      </c>
      <c r="L1844" s="5" t="s">
        <v>17</v>
      </c>
      <c r="M1844" s="18" t="e">
        <f t="shared" si="28"/>
        <v>#N/A</v>
      </c>
      <c r="N1844" t="e">
        <f>A1844=#REF!</f>
        <v>#REF!</v>
      </c>
      <c r="O1844" t="e">
        <f>B1844=#REF!</f>
        <v>#REF!</v>
      </c>
      <c r="P1844" t="e">
        <f>C1844=#REF!</f>
        <v>#REF!</v>
      </c>
      <c r="Q1844" t="e">
        <f>D1844=#REF!</f>
        <v>#REF!</v>
      </c>
      <c r="R1844" t="e">
        <f>E1844=#REF!</f>
        <v>#REF!</v>
      </c>
      <c r="S1844" t="e">
        <f>F1844=#REF!</f>
        <v>#REF!</v>
      </c>
      <c r="T1844" t="e">
        <f>G1844=#REF!</f>
        <v>#REF!</v>
      </c>
      <c r="U1844" t="e">
        <f>H1844=#REF!</f>
        <v>#REF!</v>
      </c>
      <c r="V1844" t="e">
        <f>I1844=#REF!</f>
        <v>#REF!</v>
      </c>
      <c r="W1844" t="e">
        <f>J1844=#REF!</f>
        <v>#REF!</v>
      </c>
      <c r="X1844" t="e">
        <f>K1844=#REF!</f>
        <v>#REF!</v>
      </c>
      <c r="Y1844" t="e">
        <f>L1844=#REF!</f>
        <v>#REF!</v>
      </c>
    </row>
    <row r="1845" spans="1:25">
      <c r="A1845" s="4">
        <v>16127</v>
      </c>
      <c r="B1845" s="5" t="s">
        <v>293</v>
      </c>
      <c r="C1845" s="10" t="s">
        <v>31</v>
      </c>
      <c r="D1845" s="12"/>
      <c r="E1845" s="8"/>
      <c r="F1845" s="5"/>
      <c r="G1845" s="4"/>
      <c r="H1845" s="6" t="s">
        <v>32</v>
      </c>
      <c r="I1845" s="4" t="s">
        <v>57</v>
      </c>
      <c r="J1845" s="5" t="s">
        <v>285</v>
      </c>
      <c r="K1845" s="5" t="s">
        <v>796</v>
      </c>
      <c r="L1845" s="5" t="s">
        <v>17</v>
      </c>
      <c r="M1845" s="18" t="e">
        <f t="shared" si="28"/>
        <v>#N/A</v>
      </c>
      <c r="N1845" t="e">
        <f>A1845=#REF!</f>
        <v>#REF!</v>
      </c>
      <c r="O1845" t="e">
        <f>B1845=#REF!</f>
        <v>#REF!</v>
      </c>
      <c r="P1845" t="e">
        <f>C1845=#REF!</f>
        <v>#REF!</v>
      </c>
      <c r="Q1845" t="e">
        <f>D1845=#REF!</f>
        <v>#REF!</v>
      </c>
      <c r="R1845" t="e">
        <f>E1845=#REF!</f>
        <v>#REF!</v>
      </c>
      <c r="S1845" t="e">
        <f>F1845=#REF!</f>
        <v>#REF!</v>
      </c>
      <c r="T1845" t="e">
        <f>G1845=#REF!</f>
        <v>#REF!</v>
      </c>
      <c r="U1845" t="e">
        <f>H1845=#REF!</f>
        <v>#REF!</v>
      </c>
      <c r="V1845" t="e">
        <f>I1845=#REF!</f>
        <v>#REF!</v>
      </c>
      <c r="W1845" t="e">
        <f>J1845=#REF!</f>
        <v>#REF!</v>
      </c>
      <c r="X1845" t="e">
        <f>K1845=#REF!</f>
        <v>#REF!</v>
      </c>
      <c r="Y1845" t="e">
        <f>L1845=#REF!</f>
        <v>#REF!</v>
      </c>
    </row>
    <row r="1846" spans="1:25">
      <c r="A1846" s="3">
        <v>16128</v>
      </c>
      <c r="B1846" s="5" t="s">
        <v>293</v>
      </c>
      <c r="C1846" s="10" t="s">
        <v>31</v>
      </c>
      <c r="D1846" s="12"/>
      <c r="E1846" s="8"/>
      <c r="F1846" s="5"/>
      <c r="G1846" s="4"/>
      <c r="H1846" s="6" t="s">
        <v>32</v>
      </c>
      <c r="I1846" s="4" t="s">
        <v>57</v>
      </c>
      <c r="J1846" s="5" t="s">
        <v>285</v>
      </c>
      <c r="K1846" s="5" t="s">
        <v>689</v>
      </c>
      <c r="L1846" s="5" t="s">
        <v>17</v>
      </c>
      <c r="M1846" s="18" t="e">
        <f t="shared" si="28"/>
        <v>#N/A</v>
      </c>
      <c r="N1846" t="e">
        <f>A1846=#REF!</f>
        <v>#REF!</v>
      </c>
      <c r="O1846" t="e">
        <f>B1846=#REF!</f>
        <v>#REF!</v>
      </c>
      <c r="P1846" t="e">
        <f>C1846=#REF!</f>
        <v>#REF!</v>
      </c>
      <c r="Q1846" t="e">
        <f>D1846=#REF!</f>
        <v>#REF!</v>
      </c>
      <c r="R1846" t="e">
        <f>E1846=#REF!</f>
        <v>#REF!</v>
      </c>
      <c r="S1846" t="e">
        <f>F1846=#REF!</f>
        <v>#REF!</v>
      </c>
      <c r="T1846" t="e">
        <f>G1846=#REF!</f>
        <v>#REF!</v>
      </c>
      <c r="U1846" t="e">
        <f>H1846=#REF!</f>
        <v>#REF!</v>
      </c>
      <c r="V1846" t="e">
        <f>I1846=#REF!</f>
        <v>#REF!</v>
      </c>
      <c r="W1846" t="e">
        <f>J1846=#REF!</f>
        <v>#REF!</v>
      </c>
      <c r="X1846" t="e">
        <f>K1846=#REF!</f>
        <v>#REF!</v>
      </c>
      <c r="Y1846" t="e">
        <f>L1846=#REF!</f>
        <v>#REF!</v>
      </c>
    </row>
    <row r="1847" spans="1:25">
      <c r="A1847" s="4">
        <v>16129</v>
      </c>
      <c r="B1847" s="5" t="s">
        <v>293</v>
      </c>
      <c r="C1847" s="10" t="s">
        <v>31</v>
      </c>
      <c r="D1847" s="12"/>
      <c r="E1847" s="8"/>
      <c r="F1847" s="5"/>
      <c r="G1847" s="4"/>
      <c r="H1847" s="6" t="s">
        <v>32</v>
      </c>
      <c r="I1847" s="4" t="s">
        <v>57</v>
      </c>
      <c r="J1847" s="5" t="s">
        <v>285</v>
      </c>
      <c r="K1847" s="5" t="s">
        <v>552</v>
      </c>
      <c r="L1847" s="5" t="s">
        <v>17</v>
      </c>
      <c r="M1847" s="18" t="e">
        <f t="shared" si="28"/>
        <v>#N/A</v>
      </c>
      <c r="N1847" t="e">
        <f>A1847=#REF!</f>
        <v>#REF!</v>
      </c>
      <c r="O1847" t="e">
        <f>B1847=#REF!</f>
        <v>#REF!</v>
      </c>
      <c r="P1847" t="e">
        <f>C1847=#REF!</f>
        <v>#REF!</v>
      </c>
      <c r="Q1847" t="e">
        <f>D1847=#REF!</f>
        <v>#REF!</v>
      </c>
      <c r="R1847" t="e">
        <f>E1847=#REF!</f>
        <v>#REF!</v>
      </c>
      <c r="S1847" t="e">
        <f>F1847=#REF!</f>
        <v>#REF!</v>
      </c>
      <c r="T1847" t="e">
        <f>G1847=#REF!</f>
        <v>#REF!</v>
      </c>
      <c r="U1847" t="e">
        <f>H1847=#REF!</f>
        <v>#REF!</v>
      </c>
      <c r="V1847" t="e">
        <f>I1847=#REF!</f>
        <v>#REF!</v>
      </c>
      <c r="W1847" t="e">
        <f>J1847=#REF!</f>
        <v>#REF!</v>
      </c>
      <c r="X1847" t="e">
        <f>K1847=#REF!</f>
        <v>#REF!</v>
      </c>
      <c r="Y1847" t="e">
        <f>L1847=#REF!</f>
        <v>#REF!</v>
      </c>
    </row>
    <row r="1848" spans="1:25">
      <c r="A1848" s="3">
        <v>16130</v>
      </c>
      <c r="B1848" s="5" t="s">
        <v>293</v>
      </c>
      <c r="C1848" s="10" t="s">
        <v>31</v>
      </c>
      <c r="D1848" s="12"/>
      <c r="E1848" s="8"/>
      <c r="F1848" s="5"/>
      <c r="G1848" s="4"/>
      <c r="H1848" s="6" t="s">
        <v>32</v>
      </c>
      <c r="I1848" s="4" t="s">
        <v>57</v>
      </c>
      <c r="J1848" s="5" t="s">
        <v>285</v>
      </c>
      <c r="K1848" s="5" t="s">
        <v>33</v>
      </c>
      <c r="L1848" s="5" t="s">
        <v>17</v>
      </c>
      <c r="M1848" s="18" t="e">
        <f t="shared" si="28"/>
        <v>#N/A</v>
      </c>
      <c r="N1848" t="e">
        <f>A1848=#REF!</f>
        <v>#REF!</v>
      </c>
      <c r="O1848" t="e">
        <f>B1848=#REF!</f>
        <v>#REF!</v>
      </c>
      <c r="P1848" t="e">
        <f>C1848=#REF!</f>
        <v>#REF!</v>
      </c>
      <c r="Q1848" t="e">
        <f>D1848=#REF!</f>
        <v>#REF!</v>
      </c>
      <c r="R1848" t="e">
        <f>E1848=#REF!</f>
        <v>#REF!</v>
      </c>
      <c r="S1848" t="e">
        <f>F1848=#REF!</f>
        <v>#REF!</v>
      </c>
      <c r="T1848" t="e">
        <f>G1848=#REF!</f>
        <v>#REF!</v>
      </c>
      <c r="U1848" t="e">
        <f>H1848=#REF!</f>
        <v>#REF!</v>
      </c>
      <c r="V1848" t="e">
        <f>I1848=#REF!</f>
        <v>#REF!</v>
      </c>
      <c r="W1848" t="e">
        <f>J1848=#REF!</f>
        <v>#REF!</v>
      </c>
      <c r="X1848" t="e">
        <f>K1848=#REF!</f>
        <v>#REF!</v>
      </c>
      <c r="Y1848" t="e">
        <f>L1848=#REF!</f>
        <v>#REF!</v>
      </c>
    </row>
    <row r="1849" spans="1:25">
      <c r="A1849" s="4">
        <v>16131</v>
      </c>
      <c r="B1849" s="5" t="s">
        <v>293</v>
      </c>
      <c r="C1849" s="10" t="s">
        <v>31</v>
      </c>
      <c r="D1849" s="12"/>
      <c r="E1849" s="8"/>
      <c r="F1849" s="5"/>
      <c r="G1849" s="4"/>
      <c r="H1849" s="6" t="s">
        <v>32</v>
      </c>
      <c r="I1849" s="4" t="s">
        <v>57</v>
      </c>
      <c r="J1849" s="5" t="s">
        <v>285</v>
      </c>
      <c r="K1849" s="5" t="s">
        <v>486</v>
      </c>
      <c r="L1849" s="5" t="s">
        <v>17</v>
      </c>
      <c r="M1849" s="18" t="e">
        <f t="shared" si="28"/>
        <v>#N/A</v>
      </c>
      <c r="N1849" t="e">
        <f>A1849=#REF!</f>
        <v>#REF!</v>
      </c>
      <c r="O1849" t="e">
        <f>B1849=#REF!</f>
        <v>#REF!</v>
      </c>
      <c r="P1849" t="e">
        <f>C1849=#REF!</f>
        <v>#REF!</v>
      </c>
      <c r="Q1849" t="e">
        <f>D1849=#REF!</f>
        <v>#REF!</v>
      </c>
      <c r="R1849" t="e">
        <f>E1849=#REF!</f>
        <v>#REF!</v>
      </c>
      <c r="S1849" t="e">
        <f>F1849=#REF!</f>
        <v>#REF!</v>
      </c>
      <c r="T1849" t="e">
        <f>G1849=#REF!</f>
        <v>#REF!</v>
      </c>
      <c r="U1849" t="e">
        <f>H1849=#REF!</f>
        <v>#REF!</v>
      </c>
      <c r="V1849" t="e">
        <f>I1849=#REF!</f>
        <v>#REF!</v>
      </c>
      <c r="W1849" t="e">
        <f>J1849=#REF!</f>
        <v>#REF!</v>
      </c>
      <c r="X1849" t="e">
        <f>K1849=#REF!</f>
        <v>#REF!</v>
      </c>
      <c r="Y1849" t="e">
        <f>L1849=#REF!</f>
        <v>#REF!</v>
      </c>
    </row>
    <row r="1850" spans="1:25">
      <c r="A1850" s="3">
        <v>16132</v>
      </c>
      <c r="B1850" s="5" t="s">
        <v>293</v>
      </c>
      <c r="C1850" s="10" t="s">
        <v>200</v>
      </c>
      <c r="D1850" s="12"/>
      <c r="E1850" s="8"/>
      <c r="F1850" s="5"/>
      <c r="G1850" s="4"/>
      <c r="H1850" s="6" t="s">
        <v>201</v>
      </c>
      <c r="I1850" s="4" t="s">
        <v>57</v>
      </c>
      <c r="J1850" s="5" t="s">
        <v>16</v>
      </c>
      <c r="K1850" s="5" t="s">
        <v>798</v>
      </c>
      <c r="L1850" s="5" t="s">
        <v>17</v>
      </c>
      <c r="M1850" s="18" t="e">
        <f t="shared" si="28"/>
        <v>#N/A</v>
      </c>
      <c r="N1850" t="e">
        <f>A1850=#REF!</f>
        <v>#REF!</v>
      </c>
      <c r="O1850" t="e">
        <f>B1850=#REF!</f>
        <v>#REF!</v>
      </c>
      <c r="P1850" t="e">
        <f>C1850=#REF!</f>
        <v>#REF!</v>
      </c>
      <c r="Q1850" t="e">
        <f>D1850=#REF!</f>
        <v>#REF!</v>
      </c>
      <c r="R1850" t="e">
        <f>E1850=#REF!</f>
        <v>#REF!</v>
      </c>
      <c r="S1850" t="e">
        <f>F1850=#REF!</f>
        <v>#REF!</v>
      </c>
      <c r="T1850" t="e">
        <f>G1850=#REF!</f>
        <v>#REF!</v>
      </c>
      <c r="U1850" t="e">
        <f>H1850=#REF!</f>
        <v>#REF!</v>
      </c>
      <c r="V1850" t="e">
        <f>I1850=#REF!</f>
        <v>#REF!</v>
      </c>
      <c r="W1850" t="e">
        <f>J1850=#REF!</f>
        <v>#REF!</v>
      </c>
      <c r="X1850" t="e">
        <f>K1850=#REF!</f>
        <v>#REF!</v>
      </c>
      <c r="Y1850" t="e">
        <f>L1850=#REF!</f>
        <v>#REF!</v>
      </c>
    </row>
    <row r="1851" spans="1:25">
      <c r="A1851" s="4">
        <v>16133</v>
      </c>
      <c r="B1851" s="5" t="s">
        <v>293</v>
      </c>
      <c r="C1851" s="10" t="s">
        <v>31</v>
      </c>
      <c r="D1851" s="12"/>
      <c r="E1851" s="8"/>
      <c r="F1851" s="5"/>
      <c r="G1851" s="4"/>
      <c r="H1851" s="6" t="s">
        <v>32</v>
      </c>
      <c r="I1851" s="4" t="s">
        <v>57</v>
      </c>
      <c r="J1851" s="5" t="s">
        <v>285</v>
      </c>
      <c r="K1851" s="5" t="s">
        <v>798</v>
      </c>
      <c r="L1851" s="5" t="s">
        <v>17</v>
      </c>
      <c r="M1851" s="18" t="e">
        <f t="shared" si="28"/>
        <v>#N/A</v>
      </c>
      <c r="N1851" t="e">
        <f>A1851=#REF!</f>
        <v>#REF!</v>
      </c>
      <c r="O1851" t="e">
        <f>B1851=#REF!</f>
        <v>#REF!</v>
      </c>
      <c r="P1851" t="e">
        <f>C1851=#REF!</f>
        <v>#REF!</v>
      </c>
      <c r="Q1851" t="e">
        <f>D1851=#REF!</f>
        <v>#REF!</v>
      </c>
      <c r="R1851" t="e">
        <f>E1851=#REF!</f>
        <v>#REF!</v>
      </c>
      <c r="S1851" t="e">
        <f>F1851=#REF!</f>
        <v>#REF!</v>
      </c>
      <c r="T1851" t="e">
        <f>G1851=#REF!</f>
        <v>#REF!</v>
      </c>
      <c r="U1851" t="e">
        <f>H1851=#REF!</f>
        <v>#REF!</v>
      </c>
      <c r="V1851" t="e">
        <f>I1851=#REF!</f>
        <v>#REF!</v>
      </c>
      <c r="W1851" t="e">
        <f>J1851=#REF!</f>
        <v>#REF!</v>
      </c>
      <c r="X1851" t="e">
        <f>K1851=#REF!</f>
        <v>#REF!</v>
      </c>
      <c r="Y1851" t="e">
        <f>L1851=#REF!</f>
        <v>#REF!</v>
      </c>
    </row>
    <row r="1852" spans="1:25">
      <c r="A1852" s="3">
        <v>16134</v>
      </c>
      <c r="B1852" s="5" t="s">
        <v>293</v>
      </c>
      <c r="C1852" s="10" t="s">
        <v>26</v>
      </c>
      <c r="D1852" s="12"/>
      <c r="E1852" s="8"/>
      <c r="F1852" s="5"/>
      <c r="G1852" s="4"/>
      <c r="H1852" s="6" t="s">
        <v>314</v>
      </c>
      <c r="I1852" s="4" t="s">
        <v>57</v>
      </c>
      <c r="J1852" s="5" t="s">
        <v>16</v>
      </c>
      <c r="K1852" s="5"/>
      <c r="L1852" s="5" t="s">
        <v>17</v>
      </c>
      <c r="M1852" s="18" t="e">
        <f t="shared" si="28"/>
        <v>#N/A</v>
      </c>
      <c r="N1852" t="e">
        <f>A1852=#REF!</f>
        <v>#REF!</v>
      </c>
      <c r="O1852" t="e">
        <f>B1852=#REF!</f>
        <v>#REF!</v>
      </c>
      <c r="P1852" t="e">
        <f>C1852=#REF!</f>
        <v>#REF!</v>
      </c>
      <c r="Q1852" t="e">
        <f>D1852=#REF!</f>
        <v>#REF!</v>
      </c>
      <c r="R1852" t="e">
        <f>E1852=#REF!</f>
        <v>#REF!</v>
      </c>
      <c r="S1852" t="e">
        <f>F1852=#REF!</f>
        <v>#REF!</v>
      </c>
      <c r="T1852" t="e">
        <f>G1852=#REF!</f>
        <v>#REF!</v>
      </c>
      <c r="U1852" t="e">
        <f>H1852=#REF!</f>
        <v>#REF!</v>
      </c>
      <c r="V1852" t="e">
        <f>I1852=#REF!</f>
        <v>#REF!</v>
      </c>
      <c r="W1852" t="e">
        <f>J1852=#REF!</f>
        <v>#REF!</v>
      </c>
      <c r="X1852" t="e">
        <f>K1852=#REF!</f>
        <v>#REF!</v>
      </c>
      <c r="Y1852" t="e">
        <f>L1852=#REF!</f>
        <v>#REF!</v>
      </c>
    </row>
    <row r="1853" spans="1:25">
      <c r="A1853" s="4">
        <v>16135</v>
      </c>
      <c r="B1853" s="5" t="s">
        <v>293</v>
      </c>
      <c r="C1853" s="10" t="s">
        <v>94</v>
      </c>
      <c r="D1853" s="12"/>
      <c r="E1853" s="8" t="e">
        <f>VLOOKUP(Table3232[[#This Row],[RuleID]],#REF!,2,FALSE)</f>
        <v>#REF!</v>
      </c>
      <c r="F1853" s="5"/>
      <c r="G1853" s="8" t="e">
        <f>VLOOKUP(Table3232[[#This Row],[RuleID]],#REF!,4,FALSE)</f>
        <v>#REF!</v>
      </c>
      <c r="H1853" s="6" t="s">
        <v>303</v>
      </c>
      <c r="I1853" s="4" t="s">
        <v>57</v>
      </c>
      <c r="J1853" s="5" t="s">
        <v>285</v>
      </c>
      <c r="K1853" s="5" t="s">
        <v>517</v>
      </c>
      <c r="L1853" s="5" t="s">
        <v>371</v>
      </c>
      <c r="M1853" s="18" t="e">
        <f t="shared" si="28"/>
        <v>#N/A</v>
      </c>
      <c r="N1853" t="e">
        <f>A1853=#REF!</f>
        <v>#REF!</v>
      </c>
      <c r="O1853" t="e">
        <f>B1853=#REF!</f>
        <v>#REF!</v>
      </c>
      <c r="P1853" t="e">
        <f>C1853=#REF!</f>
        <v>#REF!</v>
      </c>
      <c r="Q1853" t="e">
        <f>D1853=#REF!</f>
        <v>#REF!</v>
      </c>
      <c r="R1853" t="e">
        <f>E1853=#REF!</f>
        <v>#REF!</v>
      </c>
      <c r="S1853" t="e">
        <f>F1853=#REF!</f>
        <v>#REF!</v>
      </c>
      <c r="T1853" t="e">
        <f>G1853=#REF!</f>
        <v>#REF!</v>
      </c>
      <c r="U1853" t="e">
        <f>H1853=#REF!</f>
        <v>#REF!</v>
      </c>
      <c r="V1853" t="e">
        <f>I1853=#REF!</f>
        <v>#REF!</v>
      </c>
      <c r="W1853" t="e">
        <f>J1853=#REF!</f>
        <v>#REF!</v>
      </c>
      <c r="X1853" t="e">
        <f>K1853=#REF!</f>
        <v>#REF!</v>
      </c>
      <c r="Y1853" t="e">
        <f>L1853=#REF!</f>
        <v>#REF!</v>
      </c>
    </row>
    <row r="1854" spans="1:25">
      <c r="A1854" s="3">
        <v>16136</v>
      </c>
      <c r="B1854" s="5" t="s">
        <v>293</v>
      </c>
      <c r="C1854" s="10" t="s">
        <v>94</v>
      </c>
      <c r="D1854" s="12"/>
      <c r="E1854" s="8" t="e">
        <f>VLOOKUP(Table3232[[#This Row],[RuleID]],#REF!,2,FALSE)</f>
        <v>#REF!</v>
      </c>
      <c r="F1854" s="5"/>
      <c r="G1854" s="8" t="e">
        <f>VLOOKUP(Table3232[[#This Row],[RuleID]],#REF!,4,FALSE)</f>
        <v>#REF!</v>
      </c>
      <c r="H1854" s="6" t="s">
        <v>303</v>
      </c>
      <c r="I1854" s="4" t="s">
        <v>57</v>
      </c>
      <c r="J1854" s="5" t="s">
        <v>285</v>
      </c>
      <c r="K1854" s="5" t="s">
        <v>57</v>
      </c>
      <c r="L1854" s="5" t="s">
        <v>371</v>
      </c>
      <c r="M1854" s="18" t="e">
        <f t="shared" si="28"/>
        <v>#N/A</v>
      </c>
      <c r="N1854" t="e">
        <f>A1854=#REF!</f>
        <v>#REF!</v>
      </c>
      <c r="O1854" t="e">
        <f>B1854=#REF!</f>
        <v>#REF!</v>
      </c>
      <c r="P1854" t="e">
        <f>C1854=#REF!</f>
        <v>#REF!</v>
      </c>
      <c r="Q1854" t="e">
        <f>D1854=#REF!</f>
        <v>#REF!</v>
      </c>
      <c r="R1854" t="e">
        <f>E1854=#REF!</f>
        <v>#REF!</v>
      </c>
      <c r="S1854" t="e">
        <f>F1854=#REF!</f>
        <v>#REF!</v>
      </c>
      <c r="T1854" t="e">
        <f>G1854=#REF!</f>
        <v>#REF!</v>
      </c>
      <c r="U1854" t="e">
        <f>H1854=#REF!</f>
        <v>#REF!</v>
      </c>
      <c r="V1854" t="e">
        <f>I1854=#REF!</f>
        <v>#REF!</v>
      </c>
      <c r="W1854" t="e">
        <f>J1854=#REF!</f>
        <v>#REF!</v>
      </c>
      <c r="X1854" t="e">
        <f>K1854=#REF!</f>
        <v>#REF!</v>
      </c>
      <c r="Y1854" t="e">
        <f>L1854=#REF!</f>
        <v>#REF!</v>
      </c>
    </row>
    <row r="1855" spans="1:25">
      <c r="A1855" s="4">
        <v>16137</v>
      </c>
      <c r="B1855" s="5" t="s">
        <v>293</v>
      </c>
      <c r="C1855" s="10" t="s">
        <v>94</v>
      </c>
      <c r="D1855" s="12"/>
      <c r="E1855" s="8" t="e">
        <f>VLOOKUP(Table3232[[#This Row],[RuleID]],#REF!,2,FALSE)</f>
        <v>#REF!</v>
      </c>
      <c r="F1855" s="5"/>
      <c r="G1855" s="8" t="e">
        <f>VLOOKUP(Table3232[[#This Row],[RuleID]],#REF!,4,FALSE)</f>
        <v>#REF!</v>
      </c>
      <c r="H1855" s="6" t="s">
        <v>303</v>
      </c>
      <c r="I1855" s="4" t="s">
        <v>57</v>
      </c>
      <c r="J1855" s="5" t="s">
        <v>285</v>
      </c>
      <c r="K1855" s="5" t="s">
        <v>560</v>
      </c>
      <c r="L1855" s="5" t="s">
        <v>371</v>
      </c>
      <c r="M1855" s="18" t="e">
        <f t="shared" si="28"/>
        <v>#N/A</v>
      </c>
      <c r="N1855" t="e">
        <f>A1855=#REF!</f>
        <v>#REF!</v>
      </c>
      <c r="O1855" t="e">
        <f>B1855=#REF!</f>
        <v>#REF!</v>
      </c>
      <c r="P1855" t="e">
        <f>C1855=#REF!</f>
        <v>#REF!</v>
      </c>
      <c r="Q1855" t="e">
        <f>D1855=#REF!</f>
        <v>#REF!</v>
      </c>
      <c r="R1855" t="e">
        <f>E1855=#REF!</f>
        <v>#REF!</v>
      </c>
      <c r="S1855" t="e">
        <f>F1855=#REF!</f>
        <v>#REF!</v>
      </c>
      <c r="T1855" t="e">
        <f>G1855=#REF!</f>
        <v>#REF!</v>
      </c>
      <c r="U1855" t="e">
        <f>H1855=#REF!</f>
        <v>#REF!</v>
      </c>
      <c r="V1855" t="e">
        <f>I1855=#REF!</f>
        <v>#REF!</v>
      </c>
      <c r="W1855" t="e">
        <f>J1855=#REF!</f>
        <v>#REF!</v>
      </c>
      <c r="X1855" t="e">
        <f>K1855=#REF!</f>
        <v>#REF!</v>
      </c>
      <c r="Y1855" t="e">
        <f>L1855=#REF!</f>
        <v>#REF!</v>
      </c>
    </row>
    <row r="1856" spans="1:25">
      <c r="A1856" s="3">
        <v>16138</v>
      </c>
      <c r="B1856" s="5" t="s">
        <v>286</v>
      </c>
      <c r="C1856" s="10" t="s">
        <v>26</v>
      </c>
      <c r="D1856" s="12"/>
      <c r="E1856" s="8"/>
      <c r="F1856" s="5"/>
      <c r="G1856" s="4"/>
      <c r="H1856" s="6" t="s">
        <v>315</v>
      </c>
      <c r="I1856" s="4" t="s">
        <v>352</v>
      </c>
      <c r="J1856" s="5" t="s">
        <v>16</v>
      </c>
      <c r="K1856" s="5"/>
      <c r="L1856" s="5" t="s">
        <v>17</v>
      </c>
      <c r="M1856" s="18" t="e">
        <f t="shared" si="28"/>
        <v>#N/A</v>
      </c>
      <c r="N1856" t="e">
        <f>A1856=#REF!</f>
        <v>#REF!</v>
      </c>
      <c r="O1856" t="e">
        <f>B1856=#REF!</f>
        <v>#REF!</v>
      </c>
      <c r="P1856" t="e">
        <f>C1856=#REF!</f>
        <v>#REF!</v>
      </c>
      <c r="Q1856" t="e">
        <f>D1856=#REF!</f>
        <v>#REF!</v>
      </c>
      <c r="R1856" t="e">
        <f>E1856=#REF!</f>
        <v>#REF!</v>
      </c>
      <c r="S1856" t="e">
        <f>F1856=#REF!</f>
        <v>#REF!</v>
      </c>
      <c r="T1856" t="e">
        <f>G1856=#REF!</f>
        <v>#REF!</v>
      </c>
      <c r="U1856" t="e">
        <f>H1856=#REF!</f>
        <v>#REF!</v>
      </c>
      <c r="V1856" t="e">
        <f>I1856=#REF!</f>
        <v>#REF!</v>
      </c>
      <c r="W1856" t="e">
        <f>J1856=#REF!</f>
        <v>#REF!</v>
      </c>
      <c r="X1856" t="e">
        <f>K1856=#REF!</f>
        <v>#REF!</v>
      </c>
      <c r="Y1856" t="e">
        <f>L1856=#REF!</f>
        <v>#REF!</v>
      </c>
    </row>
    <row r="1857" spans="1:25">
      <c r="A1857" s="4">
        <v>16139</v>
      </c>
      <c r="B1857" s="5" t="s">
        <v>286</v>
      </c>
      <c r="C1857" s="10" t="s">
        <v>31</v>
      </c>
      <c r="D1857" s="12"/>
      <c r="E1857" s="8"/>
      <c r="F1857" s="5"/>
      <c r="G1857" s="4"/>
      <c r="H1857" s="6" t="s">
        <v>32</v>
      </c>
      <c r="I1857" s="4" t="s">
        <v>352</v>
      </c>
      <c r="J1857" s="5" t="s">
        <v>285</v>
      </c>
      <c r="K1857" s="5" t="s">
        <v>799</v>
      </c>
      <c r="L1857" s="5" t="s">
        <v>17</v>
      </c>
      <c r="M1857" s="18" t="e">
        <f t="shared" si="28"/>
        <v>#N/A</v>
      </c>
      <c r="N1857" t="e">
        <f>A1857=#REF!</f>
        <v>#REF!</v>
      </c>
      <c r="O1857" t="e">
        <f>B1857=#REF!</f>
        <v>#REF!</v>
      </c>
      <c r="P1857" t="e">
        <f>C1857=#REF!</f>
        <v>#REF!</v>
      </c>
      <c r="Q1857" t="e">
        <f>D1857=#REF!</f>
        <v>#REF!</v>
      </c>
      <c r="R1857" t="e">
        <f>E1857=#REF!</f>
        <v>#REF!</v>
      </c>
      <c r="S1857" t="e">
        <f>F1857=#REF!</f>
        <v>#REF!</v>
      </c>
      <c r="T1857" t="e">
        <f>G1857=#REF!</f>
        <v>#REF!</v>
      </c>
      <c r="U1857" t="e">
        <f>H1857=#REF!</f>
        <v>#REF!</v>
      </c>
      <c r="V1857" t="e">
        <f>I1857=#REF!</f>
        <v>#REF!</v>
      </c>
      <c r="W1857" t="e">
        <f>J1857=#REF!</f>
        <v>#REF!</v>
      </c>
      <c r="X1857" t="e">
        <f>K1857=#REF!</f>
        <v>#REF!</v>
      </c>
      <c r="Y1857" t="e">
        <f>L1857=#REF!</f>
        <v>#REF!</v>
      </c>
    </row>
    <row r="1858" spans="1:25">
      <c r="A1858" s="3">
        <v>16140</v>
      </c>
      <c r="B1858" s="5" t="s">
        <v>286</v>
      </c>
      <c r="C1858" s="10" t="s">
        <v>31</v>
      </c>
      <c r="D1858" s="12"/>
      <c r="E1858" s="8"/>
      <c r="F1858" s="5"/>
      <c r="G1858" s="4"/>
      <c r="H1858" s="6" t="s">
        <v>32</v>
      </c>
      <c r="I1858" s="4" t="s">
        <v>352</v>
      </c>
      <c r="J1858" s="5" t="s">
        <v>285</v>
      </c>
      <c r="K1858" s="5" t="s">
        <v>33</v>
      </c>
      <c r="L1858" s="5" t="s">
        <v>17</v>
      </c>
      <c r="M1858" s="18" t="e">
        <f t="shared" ref="M1858:M1921" si="29">VLOOKUP(A1858,AB:AB,1,FALSE)</f>
        <v>#N/A</v>
      </c>
      <c r="N1858" t="e">
        <f>A1858=#REF!</f>
        <v>#REF!</v>
      </c>
      <c r="O1858" t="e">
        <f>B1858=#REF!</f>
        <v>#REF!</v>
      </c>
      <c r="P1858" t="e">
        <f>C1858=#REF!</f>
        <v>#REF!</v>
      </c>
      <c r="Q1858" t="e">
        <f>D1858=#REF!</f>
        <v>#REF!</v>
      </c>
      <c r="R1858" t="e">
        <f>E1858=#REF!</f>
        <v>#REF!</v>
      </c>
      <c r="S1858" t="e">
        <f>F1858=#REF!</f>
        <v>#REF!</v>
      </c>
      <c r="T1858" t="e">
        <f>G1858=#REF!</f>
        <v>#REF!</v>
      </c>
      <c r="U1858" t="e">
        <f>H1858=#REF!</f>
        <v>#REF!</v>
      </c>
      <c r="V1858" t="e">
        <f>I1858=#REF!</f>
        <v>#REF!</v>
      </c>
      <c r="W1858" t="e">
        <f>J1858=#REF!</f>
        <v>#REF!</v>
      </c>
      <c r="X1858" t="e">
        <f>K1858=#REF!</f>
        <v>#REF!</v>
      </c>
      <c r="Y1858" t="e">
        <f>L1858=#REF!</f>
        <v>#REF!</v>
      </c>
    </row>
    <row r="1859" spans="1:25">
      <c r="A1859" s="4">
        <v>16141</v>
      </c>
      <c r="B1859" s="5" t="s">
        <v>286</v>
      </c>
      <c r="C1859" s="10" t="s">
        <v>31</v>
      </c>
      <c r="D1859" s="12"/>
      <c r="E1859" s="8"/>
      <c r="F1859" s="5"/>
      <c r="G1859" s="4"/>
      <c r="H1859" s="6" t="s">
        <v>32</v>
      </c>
      <c r="I1859" s="4" t="s">
        <v>352</v>
      </c>
      <c r="J1859" s="5" t="s">
        <v>285</v>
      </c>
      <c r="K1859" s="5" t="s">
        <v>486</v>
      </c>
      <c r="L1859" s="5" t="s">
        <v>17</v>
      </c>
      <c r="M1859" s="18" t="e">
        <f t="shared" si="29"/>
        <v>#N/A</v>
      </c>
      <c r="N1859" t="e">
        <f>A1859=#REF!</f>
        <v>#REF!</v>
      </c>
      <c r="O1859" t="e">
        <f>B1859=#REF!</f>
        <v>#REF!</v>
      </c>
      <c r="P1859" t="e">
        <f>C1859=#REF!</f>
        <v>#REF!</v>
      </c>
      <c r="Q1859" t="e">
        <f>D1859=#REF!</f>
        <v>#REF!</v>
      </c>
      <c r="R1859" t="e">
        <f>E1859=#REF!</f>
        <v>#REF!</v>
      </c>
      <c r="S1859" t="e">
        <f>F1859=#REF!</f>
        <v>#REF!</v>
      </c>
      <c r="T1859" t="e">
        <f>G1859=#REF!</f>
        <v>#REF!</v>
      </c>
      <c r="U1859" t="e">
        <f>H1859=#REF!</f>
        <v>#REF!</v>
      </c>
      <c r="V1859" t="e">
        <f>I1859=#REF!</f>
        <v>#REF!</v>
      </c>
      <c r="W1859" t="e">
        <f>J1859=#REF!</f>
        <v>#REF!</v>
      </c>
      <c r="X1859" t="e">
        <f>K1859=#REF!</f>
        <v>#REF!</v>
      </c>
      <c r="Y1859" t="e">
        <f>L1859=#REF!</f>
        <v>#REF!</v>
      </c>
    </row>
    <row r="1860" spans="1:25">
      <c r="A1860" s="3">
        <v>16142</v>
      </c>
      <c r="B1860" s="5" t="s">
        <v>286</v>
      </c>
      <c r="C1860" s="10" t="s">
        <v>34</v>
      </c>
      <c r="D1860" s="12" t="s">
        <v>37</v>
      </c>
      <c r="E1860" s="8"/>
      <c r="F1860" s="5"/>
      <c r="G1860" s="4"/>
      <c r="H1860" s="6" t="s">
        <v>36</v>
      </c>
      <c r="I1860" s="4" t="s">
        <v>352</v>
      </c>
      <c r="J1860" s="5" t="s">
        <v>16</v>
      </c>
      <c r="K1860" s="5" t="s">
        <v>97</v>
      </c>
      <c r="L1860" s="5" t="s">
        <v>17</v>
      </c>
      <c r="M1860" s="18" t="e">
        <f t="shared" si="29"/>
        <v>#N/A</v>
      </c>
      <c r="N1860" t="e">
        <f>A1860=#REF!</f>
        <v>#REF!</v>
      </c>
      <c r="O1860" t="e">
        <f>B1860=#REF!</f>
        <v>#REF!</v>
      </c>
      <c r="P1860" t="e">
        <f>C1860=#REF!</f>
        <v>#REF!</v>
      </c>
      <c r="Q1860" t="e">
        <f>D1860=#REF!</f>
        <v>#REF!</v>
      </c>
      <c r="R1860" t="e">
        <f>E1860=#REF!</f>
        <v>#REF!</v>
      </c>
      <c r="S1860" t="e">
        <f>F1860=#REF!</f>
        <v>#REF!</v>
      </c>
      <c r="T1860" t="e">
        <f>G1860=#REF!</f>
        <v>#REF!</v>
      </c>
      <c r="U1860" t="e">
        <f>H1860=#REF!</f>
        <v>#REF!</v>
      </c>
      <c r="V1860" t="e">
        <f>I1860=#REF!</f>
        <v>#REF!</v>
      </c>
      <c r="W1860" t="e">
        <f>J1860=#REF!</f>
        <v>#REF!</v>
      </c>
      <c r="X1860" t="e">
        <f>K1860=#REF!</f>
        <v>#REF!</v>
      </c>
      <c r="Y1860" t="e">
        <f>L1860=#REF!</f>
        <v>#REF!</v>
      </c>
    </row>
    <row r="1861" spans="1:25">
      <c r="A1861" s="4">
        <v>16143</v>
      </c>
      <c r="B1861" s="5" t="s">
        <v>286</v>
      </c>
      <c r="C1861" s="10" t="s">
        <v>200</v>
      </c>
      <c r="D1861" s="12"/>
      <c r="E1861" s="8"/>
      <c r="F1861" s="5"/>
      <c r="G1861" s="4"/>
      <c r="H1861" s="6" t="s">
        <v>201</v>
      </c>
      <c r="I1861" s="4" t="s">
        <v>352</v>
      </c>
      <c r="J1861" s="5" t="s">
        <v>16</v>
      </c>
      <c r="K1861" s="5" t="s">
        <v>799</v>
      </c>
      <c r="L1861" s="5" t="s">
        <v>17</v>
      </c>
      <c r="M1861" s="18" t="e">
        <f t="shared" si="29"/>
        <v>#N/A</v>
      </c>
      <c r="N1861" t="e">
        <f>A1861=#REF!</f>
        <v>#REF!</v>
      </c>
      <c r="O1861" t="e">
        <f>B1861=#REF!</f>
        <v>#REF!</v>
      </c>
      <c r="P1861" t="e">
        <f>C1861=#REF!</f>
        <v>#REF!</v>
      </c>
      <c r="Q1861" t="e">
        <f>D1861=#REF!</f>
        <v>#REF!</v>
      </c>
      <c r="R1861" t="e">
        <f>E1861=#REF!</f>
        <v>#REF!</v>
      </c>
      <c r="S1861" t="e">
        <f>F1861=#REF!</f>
        <v>#REF!</v>
      </c>
      <c r="T1861" t="e">
        <f>G1861=#REF!</f>
        <v>#REF!</v>
      </c>
      <c r="U1861" t="e">
        <f>H1861=#REF!</f>
        <v>#REF!</v>
      </c>
      <c r="V1861" t="e">
        <f>I1861=#REF!</f>
        <v>#REF!</v>
      </c>
      <c r="W1861" t="e">
        <f>J1861=#REF!</f>
        <v>#REF!</v>
      </c>
      <c r="X1861" t="e">
        <f>K1861=#REF!</f>
        <v>#REF!</v>
      </c>
      <c r="Y1861" t="e">
        <f>L1861=#REF!</f>
        <v>#REF!</v>
      </c>
    </row>
    <row r="1862" spans="1:25">
      <c r="A1862" s="3">
        <v>16144</v>
      </c>
      <c r="B1862" s="5" t="s">
        <v>286</v>
      </c>
      <c r="C1862" s="10" t="s">
        <v>200</v>
      </c>
      <c r="D1862" s="12"/>
      <c r="E1862" s="8"/>
      <c r="F1862" s="5"/>
      <c r="G1862" s="4"/>
      <c r="H1862" s="6" t="s">
        <v>201</v>
      </c>
      <c r="I1862" s="4" t="s">
        <v>352</v>
      </c>
      <c r="J1862" s="5" t="s">
        <v>16</v>
      </c>
      <c r="K1862" s="5" t="s">
        <v>33</v>
      </c>
      <c r="L1862" s="5" t="s">
        <v>17</v>
      </c>
      <c r="M1862" s="18" t="e">
        <f t="shared" si="29"/>
        <v>#N/A</v>
      </c>
      <c r="N1862" t="e">
        <f>A1862=#REF!</f>
        <v>#REF!</v>
      </c>
      <c r="O1862" t="e">
        <f>B1862=#REF!</f>
        <v>#REF!</v>
      </c>
      <c r="P1862" t="e">
        <f>C1862=#REF!</f>
        <v>#REF!</v>
      </c>
      <c r="Q1862" t="e">
        <f>D1862=#REF!</f>
        <v>#REF!</v>
      </c>
      <c r="R1862" t="e">
        <f>E1862=#REF!</f>
        <v>#REF!</v>
      </c>
      <c r="S1862" t="e">
        <f>F1862=#REF!</f>
        <v>#REF!</v>
      </c>
      <c r="T1862" t="e">
        <f>G1862=#REF!</f>
        <v>#REF!</v>
      </c>
      <c r="U1862" t="e">
        <f>H1862=#REF!</f>
        <v>#REF!</v>
      </c>
      <c r="V1862" t="e">
        <f>I1862=#REF!</f>
        <v>#REF!</v>
      </c>
      <c r="W1862" t="e">
        <f>J1862=#REF!</f>
        <v>#REF!</v>
      </c>
      <c r="X1862" t="e">
        <f>K1862=#REF!</f>
        <v>#REF!</v>
      </c>
      <c r="Y1862" t="e">
        <f>L1862=#REF!</f>
        <v>#REF!</v>
      </c>
    </row>
    <row r="1863" spans="1:25">
      <c r="A1863" s="4">
        <v>16145</v>
      </c>
      <c r="B1863" s="5" t="s">
        <v>286</v>
      </c>
      <c r="C1863" s="10" t="s">
        <v>200</v>
      </c>
      <c r="D1863" s="12"/>
      <c r="E1863" s="8"/>
      <c r="F1863" s="5"/>
      <c r="G1863" s="4"/>
      <c r="H1863" s="6" t="s">
        <v>201</v>
      </c>
      <c r="I1863" s="4" t="s">
        <v>352</v>
      </c>
      <c r="J1863" s="5" t="s">
        <v>16</v>
      </c>
      <c r="K1863" s="5" t="s">
        <v>486</v>
      </c>
      <c r="L1863" s="5" t="s">
        <v>17</v>
      </c>
      <c r="M1863" s="18" t="e">
        <f t="shared" si="29"/>
        <v>#N/A</v>
      </c>
      <c r="N1863" t="e">
        <f>A1863=#REF!</f>
        <v>#REF!</v>
      </c>
      <c r="O1863" t="e">
        <f>B1863=#REF!</f>
        <v>#REF!</v>
      </c>
      <c r="P1863" t="e">
        <f>C1863=#REF!</f>
        <v>#REF!</v>
      </c>
      <c r="Q1863" t="e">
        <f>D1863=#REF!</f>
        <v>#REF!</v>
      </c>
      <c r="R1863" t="e">
        <f>E1863=#REF!</f>
        <v>#REF!</v>
      </c>
      <c r="S1863" t="e">
        <f>F1863=#REF!</f>
        <v>#REF!</v>
      </c>
      <c r="T1863" t="e">
        <f>G1863=#REF!</f>
        <v>#REF!</v>
      </c>
      <c r="U1863" t="e">
        <f>H1863=#REF!</f>
        <v>#REF!</v>
      </c>
      <c r="V1863" t="e">
        <f>I1863=#REF!</f>
        <v>#REF!</v>
      </c>
      <c r="W1863" t="e">
        <f>J1863=#REF!</f>
        <v>#REF!</v>
      </c>
      <c r="X1863" t="e">
        <f>K1863=#REF!</f>
        <v>#REF!</v>
      </c>
      <c r="Y1863" t="e">
        <f>L1863=#REF!</f>
        <v>#REF!</v>
      </c>
    </row>
    <row r="1864" spans="1:25">
      <c r="A1864" s="3">
        <v>16146</v>
      </c>
      <c r="B1864" s="5" t="s">
        <v>286</v>
      </c>
      <c r="C1864" s="10" t="s">
        <v>200</v>
      </c>
      <c r="D1864" s="12"/>
      <c r="E1864" s="8"/>
      <c r="F1864" s="5"/>
      <c r="G1864" s="4"/>
      <c r="H1864" s="6" t="s">
        <v>201</v>
      </c>
      <c r="I1864" s="4" t="s">
        <v>352</v>
      </c>
      <c r="J1864" s="5" t="s">
        <v>16</v>
      </c>
      <c r="K1864" s="5" t="s">
        <v>97</v>
      </c>
      <c r="L1864" s="5" t="s">
        <v>17</v>
      </c>
      <c r="M1864" s="18" t="e">
        <f t="shared" si="29"/>
        <v>#N/A</v>
      </c>
      <c r="N1864" t="e">
        <f>A1864=#REF!</f>
        <v>#REF!</v>
      </c>
      <c r="O1864" t="e">
        <f>B1864=#REF!</f>
        <v>#REF!</v>
      </c>
      <c r="P1864" t="e">
        <f>C1864=#REF!</f>
        <v>#REF!</v>
      </c>
      <c r="Q1864" t="e">
        <f>D1864=#REF!</f>
        <v>#REF!</v>
      </c>
      <c r="R1864" t="e">
        <f>E1864=#REF!</f>
        <v>#REF!</v>
      </c>
      <c r="S1864" t="e">
        <f>F1864=#REF!</f>
        <v>#REF!</v>
      </c>
      <c r="T1864" t="e">
        <f>G1864=#REF!</f>
        <v>#REF!</v>
      </c>
      <c r="U1864" t="e">
        <f>H1864=#REF!</f>
        <v>#REF!</v>
      </c>
      <c r="V1864" t="e">
        <f>I1864=#REF!</f>
        <v>#REF!</v>
      </c>
      <c r="W1864" t="e">
        <f>J1864=#REF!</f>
        <v>#REF!</v>
      </c>
      <c r="X1864" t="e">
        <f>K1864=#REF!</f>
        <v>#REF!</v>
      </c>
      <c r="Y1864" t="e">
        <f>L1864=#REF!</f>
        <v>#REF!</v>
      </c>
    </row>
    <row r="1865" spans="1:25">
      <c r="A1865" s="4">
        <v>16147</v>
      </c>
      <c r="B1865" s="5" t="s">
        <v>289</v>
      </c>
      <c r="C1865" s="10" t="s">
        <v>31</v>
      </c>
      <c r="D1865" s="12"/>
      <c r="E1865" s="8"/>
      <c r="F1865" s="5"/>
      <c r="G1865" s="4"/>
      <c r="H1865" s="6" t="s">
        <v>32</v>
      </c>
      <c r="I1865" s="4" t="s">
        <v>344</v>
      </c>
      <c r="J1865" s="5" t="s">
        <v>285</v>
      </c>
      <c r="K1865" s="5" t="s">
        <v>800</v>
      </c>
      <c r="L1865" s="5" t="s">
        <v>17</v>
      </c>
      <c r="M1865" s="18" t="e">
        <f t="shared" si="29"/>
        <v>#N/A</v>
      </c>
      <c r="N1865" t="e">
        <f>A1865=#REF!</f>
        <v>#REF!</v>
      </c>
      <c r="O1865" t="e">
        <f>B1865=#REF!</f>
        <v>#REF!</v>
      </c>
      <c r="P1865" t="e">
        <f>C1865=#REF!</f>
        <v>#REF!</v>
      </c>
      <c r="Q1865" t="e">
        <f>D1865=#REF!</f>
        <v>#REF!</v>
      </c>
      <c r="R1865" t="e">
        <f>E1865=#REF!</f>
        <v>#REF!</v>
      </c>
      <c r="S1865" t="e">
        <f>F1865=#REF!</f>
        <v>#REF!</v>
      </c>
      <c r="T1865" t="e">
        <f>G1865=#REF!</f>
        <v>#REF!</v>
      </c>
      <c r="U1865" t="e">
        <f>H1865=#REF!</f>
        <v>#REF!</v>
      </c>
      <c r="V1865" t="e">
        <f>I1865=#REF!</f>
        <v>#REF!</v>
      </c>
      <c r="W1865" t="e">
        <f>J1865=#REF!</f>
        <v>#REF!</v>
      </c>
      <c r="X1865" t="e">
        <f>K1865=#REF!</f>
        <v>#REF!</v>
      </c>
      <c r="Y1865" t="e">
        <f>L1865=#REF!</f>
        <v>#REF!</v>
      </c>
    </row>
    <row r="1866" spans="1:25">
      <c r="A1866" s="3">
        <v>16148</v>
      </c>
      <c r="B1866" s="5" t="s">
        <v>289</v>
      </c>
      <c r="C1866" s="10" t="s">
        <v>200</v>
      </c>
      <c r="D1866" s="12"/>
      <c r="E1866" s="8"/>
      <c r="F1866" s="5"/>
      <c r="G1866" s="4"/>
      <c r="H1866" s="6" t="s">
        <v>201</v>
      </c>
      <c r="I1866" s="4" t="s">
        <v>344</v>
      </c>
      <c r="J1866" s="5" t="s">
        <v>16</v>
      </c>
      <c r="K1866" s="5" t="s">
        <v>800</v>
      </c>
      <c r="L1866" s="5" t="s">
        <v>17</v>
      </c>
      <c r="M1866" s="18" t="e">
        <f t="shared" si="29"/>
        <v>#N/A</v>
      </c>
      <c r="N1866" t="e">
        <f>A1866=#REF!</f>
        <v>#REF!</v>
      </c>
      <c r="O1866" t="e">
        <f>B1866=#REF!</f>
        <v>#REF!</v>
      </c>
      <c r="P1866" t="e">
        <f>C1866=#REF!</f>
        <v>#REF!</v>
      </c>
      <c r="Q1866" t="e">
        <f>D1866=#REF!</f>
        <v>#REF!</v>
      </c>
      <c r="R1866" t="e">
        <f>E1866=#REF!</f>
        <v>#REF!</v>
      </c>
      <c r="S1866" t="e">
        <f>F1866=#REF!</f>
        <v>#REF!</v>
      </c>
      <c r="T1866" t="e">
        <f>G1866=#REF!</f>
        <v>#REF!</v>
      </c>
      <c r="U1866" t="e">
        <f>H1866=#REF!</f>
        <v>#REF!</v>
      </c>
      <c r="V1866" t="e">
        <f>I1866=#REF!</f>
        <v>#REF!</v>
      </c>
      <c r="W1866" t="e">
        <f>J1866=#REF!</f>
        <v>#REF!</v>
      </c>
      <c r="X1866" t="e">
        <f>K1866=#REF!</f>
        <v>#REF!</v>
      </c>
      <c r="Y1866" t="e">
        <f>L1866=#REF!</f>
        <v>#REF!</v>
      </c>
    </row>
    <row r="1867" spans="1:25">
      <c r="A1867" s="4">
        <v>16149</v>
      </c>
      <c r="B1867" s="5" t="s">
        <v>289</v>
      </c>
      <c r="C1867" s="10" t="s">
        <v>31</v>
      </c>
      <c r="D1867" s="12"/>
      <c r="E1867" s="8"/>
      <c r="F1867" s="5"/>
      <c r="G1867" s="4"/>
      <c r="H1867" s="6" t="s">
        <v>32</v>
      </c>
      <c r="I1867" s="4" t="s">
        <v>353</v>
      </c>
      <c r="J1867" s="5" t="s">
        <v>285</v>
      </c>
      <c r="K1867" s="5" t="s">
        <v>801</v>
      </c>
      <c r="L1867" s="5" t="s">
        <v>17</v>
      </c>
      <c r="M1867" s="18" t="e">
        <f t="shared" si="29"/>
        <v>#N/A</v>
      </c>
      <c r="N1867" t="e">
        <f>A1867=#REF!</f>
        <v>#REF!</v>
      </c>
      <c r="O1867" t="e">
        <f>B1867=#REF!</f>
        <v>#REF!</v>
      </c>
      <c r="P1867" t="e">
        <f>C1867=#REF!</f>
        <v>#REF!</v>
      </c>
      <c r="Q1867" t="e">
        <f>D1867=#REF!</f>
        <v>#REF!</v>
      </c>
      <c r="R1867" t="e">
        <f>E1867=#REF!</f>
        <v>#REF!</v>
      </c>
      <c r="S1867" t="e">
        <f>F1867=#REF!</f>
        <v>#REF!</v>
      </c>
      <c r="T1867" t="e">
        <f>G1867=#REF!</f>
        <v>#REF!</v>
      </c>
      <c r="U1867" t="e">
        <f>H1867=#REF!</f>
        <v>#REF!</v>
      </c>
      <c r="V1867" t="e">
        <f>I1867=#REF!</f>
        <v>#REF!</v>
      </c>
      <c r="W1867" t="e">
        <f>J1867=#REF!</f>
        <v>#REF!</v>
      </c>
      <c r="X1867" t="e">
        <f>K1867=#REF!</f>
        <v>#REF!</v>
      </c>
      <c r="Y1867" t="e">
        <f>L1867=#REF!</f>
        <v>#REF!</v>
      </c>
    </row>
    <row r="1868" spans="1:25">
      <c r="A1868" s="3">
        <v>16150</v>
      </c>
      <c r="B1868" s="5" t="s">
        <v>289</v>
      </c>
      <c r="C1868" s="10" t="s">
        <v>200</v>
      </c>
      <c r="D1868" s="12"/>
      <c r="E1868" s="8"/>
      <c r="F1868" s="5"/>
      <c r="G1868" s="4"/>
      <c r="H1868" s="6" t="s">
        <v>201</v>
      </c>
      <c r="I1868" s="4" t="s">
        <v>353</v>
      </c>
      <c r="J1868" s="5" t="s">
        <v>16</v>
      </c>
      <c r="K1868" s="5" t="s">
        <v>801</v>
      </c>
      <c r="L1868" s="5" t="s">
        <v>17</v>
      </c>
      <c r="M1868" s="18" t="e">
        <f t="shared" si="29"/>
        <v>#N/A</v>
      </c>
      <c r="N1868" t="e">
        <f>A1868=#REF!</f>
        <v>#REF!</v>
      </c>
      <c r="O1868" t="e">
        <f>B1868=#REF!</f>
        <v>#REF!</v>
      </c>
      <c r="P1868" t="e">
        <f>C1868=#REF!</f>
        <v>#REF!</v>
      </c>
      <c r="Q1868" t="e">
        <f>D1868=#REF!</f>
        <v>#REF!</v>
      </c>
      <c r="R1868" t="e">
        <f>E1868=#REF!</f>
        <v>#REF!</v>
      </c>
      <c r="S1868" t="e">
        <f>F1868=#REF!</f>
        <v>#REF!</v>
      </c>
      <c r="T1868" t="e">
        <f>G1868=#REF!</f>
        <v>#REF!</v>
      </c>
      <c r="U1868" t="e">
        <f>H1868=#REF!</f>
        <v>#REF!</v>
      </c>
      <c r="V1868" t="e">
        <f>I1868=#REF!</f>
        <v>#REF!</v>
      </c>
      <c r="W1868" t="e">
        <f>J1868=#REF!</f>
        <v>#REF!</v>
      </c>
      <c r="X1868" t="e">
        <f>K1868=#REF!</f>
        <v>#REF!</v>
      </c>
      <c r="Y1868" t="e">
        <f>L1868=#REF!</f>
        <v>#REF!</v>
      </c>
    </row>
    <row r="1869" spans="1:25">
      <c r="A1869" s="4">
        <v>16151</v>
      </c>
      <c r="B1869" s="5" t="s">
        <v>294</v>
      </c>
      <c r="C1869" s="10" t="s">
        <v>200</v>
      </c>
      <c r="D1869" s="12"/>
      <c r="E1869" s="8"/>
      <c r="F1869" s="5"/>
      <c r="G1869" s="4"/>
      <c r="H1869" s="6" t="s">
        <v>201</v>
      </c>
      <c r="I1869" s="4" t="s">
        <v>354</v>
      </c>
      <c r="J1869" s="5" t="s">
        <v>16</v>
      </c>
      <c r="K1869" s="5" t="s">
        <v>542</v>
      </c>
      <c r="L1869" s="5" t="s">
        <v>17</v>
      </c>
      <c r="M1869" s="18" t="e">
        <f t="shared" si="29"/>
        <v>#N/A</v>
      </c>
      <c r="N1869" t="e">
        <f>A1869=#REF!</f>
        <v>#REF!</v>
      </c>
      <c r="O1869" t="e">
        <f>B1869=#REF!</f>
        <v>#REF!</v>
      </c>
      <c r="P1869" t="e">
        <f>C1869=#REF!</f>
        <v>#REF!</v>
      </c>
      <c r="Q1869" t="e">
        <f>D1869=#REF!</f>
        <v>#REF!</v>
      </c>
      <c r="R1869" t="e">
        <f>E1869=#REF!</f>
        <v>#REF!</v>
      </c>
      <c r="S1869" t="e">
        <f>F1869=#REF!</f>
        <v>#REF!</v>
      </c>
      <c r="T1869" t="e">
        <f>G1869=#REF!</f>
        <v>#REF!</v>
      </c>
      <c r="U1869" t="e">
        <f>H1869=#REF!</f>
        <v>#REF!</v>
      </c>
      <c r="V1869" t="e">
        <f>I1869=#REF!</f>
        <v>#REF!</v>
      </c>
      <c r="W1869" t="e">
        <f>J1869=#REF!</f>
        <v>#REF!</v>
      </c>
      <c r="X1869" t="e">
        <f>K1869=#REF!</f>
        <v>#REF!</v>
      </c>
      <c r="Y1869" t="e">
        <f>L1869=#REF!</f>
        <v>#REF!</v>
      </c>
    </row>
    <row r="1870" spans="1:25">
      <c r="A1870" s="3">
        <v>16152</v>
      </c>
      <c r="B1870" s="5" t="s">
        <v>294</v>
      </c>
      <c r="C1870" s="10" t="s">
        <v>200</v>
      </c>
      <c r="D1870" s="12"/>
      <c r="E1870" s="8"/>
      <c r="F1870" s="5"/>
      <c r="G1870" s="4"/>
      <c r="H1870" s="6" t="s">
        <v>201</v>
      </c>
      <c r="I1870" s="4" t="s">
        <v>354</v>
      </c>
      <c r="J1870" s="5" t="s">
        <v>16</v>
      </c>
      <c r="K1870" s="5" t="s">
        <v>553</v>
      </c>
      <c r="L1870" s="5" t="s">
        <v>17</v>
      </c>
      <c r="M1870" s="18" t="e">
        <f t="shared" si="29"/>
        <v>#N/A</v>
      </c>
      <c r="N1870" t="e">
        <f>A1870=#REF!</f>
        <v>#REF!</v>
      </c>
      <c r="O1870" t="e">
        <f>B1870=#REF!</f>
        <v>#REF!</v>
      </c>
      <c r="P1870" t="e">
        <f>C1870=#REF!</f>
        <v>#REF!</v>
      </c>
      <c r="Q1870" t="e">
        <f>D1870=#REF!</f>
        <v>#REF!</v>
      </c>
      <c r="R1870" t="e">
        <f>E1870=#REF!</f>
        <v>#REF!</v>
      </c>
      <c r="S1870" t="e">
        <f>F1870=#REF!</f>
        <v>#REF!</v>
      </c>
      <c r="T1870" t="e">
        <f>G1870=#REF!</f>
        <v>#REF!</v>
      </c>
      <c r="U1870" t="e">
        <f>H1870=#REF!</f>
        <v>#REF!</v>
      </c>
      <c r="V1870" t="e">
        <f>I1870=#REF!</f>
        <v>#REF!</v>
      </c>
      <c r="W1870" t="e">
        <f>J1870=#REF!</f>
        <v>#REF!</v>
      </c>
      <c r="X1870" t="e">
        <f>K1870=#REF!</f>
        <v>#REF!</v>
      </c>
      <c r="Y1870" t="e">
        <f>L1870=#REF!</f>
        <v>#REF!</v>
      </c>
    </row>
    <row r="1871" spans="1:25">
      <c r="A1871" s="4">
        <v>16153</v>
      </c>
      <c r="B1871" s="5" t="s">
        <v>294</v>
      </c>
      <c r="C1871" s="10" t="s">
        <v>200</v>
      </c>
      <c r="D1871" s="12"/>
      <c r="E1871" s="8"/>
      <c r="F1871" s="5"/>
      <c r="G1871" s="4"/>
      <c r="H1871" s="6" t="s">
        <v>201</v>
      </c>
      <c r="I1871" s="4" t="s">
        <v>354</v>
      </c>
      <c r="J1871" s="5" t="s">
        <v>16</v>
      </c>
      <c r="K1871" s="5" t="s">
        <v>635</v>
      </c>
      <c r="L1871" s="5" t="s">
        <v>17</v>
      </c>
      <c r="M1871" s="18" t="e">
        <f t="shared" si="29"/>
        <v>#N/A</v>
      </c>
      <c r="N1871" t="e">
        <f>A1871=#REF!</f>
        <v>#REF!</v>
      </c>
      <c r="O1871" t="e">
        <f>B1871=#REF!</f>
        <v>#REF!</v>
      </c>
      <c r="P1871" t="e">
        <f>C1871=#REF!</f>
        <v>#REF!</v>
      </c>
      <c r="Q1871" t="e">
        <f>D1871=#REF!</f>
        <v>#REF!</v>
      </c>
      <c r="R1871" t="e">
        <f>E1871=#REF!</f>
        <v>#REF!</v>
      </c>
      <c r="S1871" t="e">
        <f>F1871=#REF!</f>
        <v>#REF!</v>
      </c>
      <c r="T1871" t="e">
        <f>G1871=#REF!</f>
        <v>#REF!</v>
      </c>
      <c r="U1871" t="e">
        <f>H1871=#REF!</f>
        <v>#REF!</v>
      </c>
      <c r="V1871" t="e">
        <f>I1871=#REF!</f>
        <v>#REF!</v>
      </c>
      <c r="W1871" t="e">
        <f>J1871=#REF!</f>
        <v>#REF!</v>
      </c>
      <c r="X1871" t="e">
        <f>K1871=#REF!</f>
        <v>#REF!</v>
      </c>
      <c r="Y1871" t="e">
        <f>L1871=#REF!</f>
        <v>#REF!</v>
      </c>
    </row>
    <row r="1872" spans="1:25">
      <c r="A1872" s="3">
        <v>16154</v>
      </c>
      <c r="B1872" s="5" t="s">
        <v>294</v>
      </c>
      <c r="C1872" s="10" t="s">
        <v>200</v>
      </c>
      <c r="D1872" s="12"/>
      <c r="E1872" s="8"/>
      <c r="F1872" s="5"/>
      <c r="G1872" s="4"/>
      <c r="H1872" s="6" t="s">
        <v>201</v>
      </c>
      <c r="I1872" s="4" t="s">
        <v>354</v>
      </c>
      <c r="J1872" s="5" t="s">
        <v>16</v>
      </c>
      <c r="K1872" s="5" t="s">
        <v>33</v>
      </c>
      <c r="L1872" s="5" t="s">
        <v>17</v>
      </c>
      <c r="M1872" s="18" t="e">
        <f t="shared" si="29"/>
        <v>#N/A</v>
      </c>
      <c r="N1872" t="e">
        <f>A1872=#REF!</f>
        <v>#REF!</v>
      </c>
      <c r="O1872" t="e">
        <f>B1872=#REF!</f>
        <v>#REF!</v>
      </c>
      <c r="P1872" t="e">
        <f>C1872=#REF!</f>
        <v>#REF!</v>
      </c>
      <c r="Q1872" t="e">
        <f>D1872=#REF!</f>
        <v>#REF!</v>
      </c>
      <c r="R1872" t="e">
        <f>E1872=#REF!</f>
        <v>#REF!</v>
      </c>
      <c r="S1872" t="e">
        <f>F1872=#REF!</f>
        <v>#REF!</v>
      </c>
      <c r="T1872" t="e">
        <f>G1872=#REF!</f>
        <v>#REF!</v>
      </c>
      <c r="U1872" t="e">
        <f>H1872=#REF!</f>
        <v>#REF!</v>
      </c>
      <c r="V1872" t="e">
        <f>I1872=#REF!</f>
        <v>#REF!</v>
      </c>
      <c r="W1872" t="e">
        <f>J1872=#REF!</f>
        <v>#REF!</v>
      </c>
      <c r="X1872" t="e">
        <f>K1872=#REF!</f>
        <v>#REF!</v>
      </c>
      <c r="Y1872" t="e">
        <f>L1872=#REF!</f>
        <v>#REF!</v>
      </c>
    </row>
    <row r="1873" spans="1:25">
      <c r="A1873" s="4">
        <v>16155</v>
      </c>
      <c r="B1873" s="5" t="s">
        <v>294</v>
      </c>
      <c r="C1873" s="10" t="s">
        <v>200</v>
      </c>
      <c r="D1873" s="12"/>
      <c r="E1873" s="8"/>
      <c r="F1873" s="5"/>
      <c r="G1873" s="4"/>
      <c r="H1873" s="6" t="s">
        <v>201</v>
      </c>
      <c r="I1873" s="4" t="s">
        <v>354</v>
      </c>
      <c r="J1873" s="5" t="s">
        <v>16</v>
      </c>
      <c r="K1873" s="5" t="s">
        <v>486</v>
      </c>
      <c r="L1873" s="5" t="s">
        <v>17</v>
      </c>
      <c r="M1873" s="18" t="e">
        <f t="shared" si="29"/>
        <v>#N/A</v>
      </c>
      <c r="N1873" t="e">
        <f>A1873=#REF!</f>
        <v>#REF!</v>
      </c>
      <c r="O1873" t="e">
        <f>B1873=#REF!</f>
        <v>#REF!</v>
      </c>
      <c r="P1873" t="e">
        <f>C1873=#REF!</f>
        <v>#REF!</v>
      </c>
      <c r="Q1873" t="e">
        <f>D1873=#REF!</f>
        <v>#REF!</v>
      </c>
      <c r="R1873" t="e">
        <f>E1873=#REF!</f>
        <v>#REF!</v>
      </c>
      <c r="S1873" t="e">
        <f>F1873=#REF!</f>
        <v>#REF!</v>
      </c>
      <c r="T1873" t="e">
        <f>G1873=#REF!</f>
        <v>#REF!</v>
      </c>
      <c r="U1873" t="e">
        <f>H1873=#REF!</f>
        <v>#REF!</v>
      </c>
      <c r="V1873" t="e">
        <f>I1873=#REF!</f>
        <v>#REF!</v>
      </c>
      <c r="W1873" t="e">
        <f>J1873=#REF!</f>
        <v>#REF!</v>
      </c>
      <c r="X1873" t="e">
        <f>K1873=#REF!</f>
        <v>#REF!</v>
      </c>
      <c r="Y1873" t="e">
        <f>L1873=#REF!</f>
        <v>#REF!</v>
      </c>
    </row>
    <row r="1874" spans="1:25">
      <c r="A1874" s="3">
        <v>16156</v>
      </c>
      <c r="B1874" s="5" t="s">
        <v>294</v>
      </c>
      <c r="C1874" s="10" t="s">
        <v>200</v>
      </c>
      <c r="D1874" s="12"/>
      <c r="E1874" s="8"/>
      <c r="F1874" s="5"/>
      <c r="G1874" s="4"/>
      <c r="H1874" s="6" t="s">
        <v>201</v>
      </c>
      <c r="I1874" s="4" t="s">
        <v>354</v>
      </c>
      <c r="J1874" s="5" t="s">
        <v>16</v>
      </c>
      <c r="K1874" s="5" t="s">
        <v>802</v>
      </c>
      <c r="L1874" s="5" t="s">
        <v>17</v>
      </c>
      <c r="M1874" s="18" t="e">
        <f t="shared" si="29"/>
        <v>#N/A</v>
      </c>
      <c r="N1874" t="e">
        <f>A1874=#REF!</f>
        <v>#REF!</v>
      </c>
      <c r="O1874" t="e">
        <f>B1874=#REF!</f>
        <v>#REF!</v>
      </c>
      <c r="P1874" t="e">
        <f>C1874=#REF!</f>
        <v>#REF!</v>
      </c>
      <c r="Q1874" t="e">
        <f>D1874=#REF!</f>
        <v>#REF!</v>
      </c>
      <c r="R1874" t="e">
        <f>E1874=#REF!</f>
        <v>#REF!</v>
      </c>
      <c r="S1874" t="e">
        <f>F1874=#REF!</f>
        <v>#REF!</v>
      </c>
      <c r="T1874" t="e">
        <f>G1874=#REF!</f>
        <v>#REF!</v>
      </c>
      <c r="U1874" t="e">
        <f>H1874=#REF!</f>
        <v>#REF!</v>
      </c>
      <c r="V1874" t="e">
        <f>I1874=#REF!</f>
        <v>#REF!</v>
      </c>
      <c r="W1874" t="e">
        <f>J1874=#REF!</f>
        <v>#REF!</v>
      </c>
      <c r="X1874" t="e">
        <f>K1874=#REF!</f>
        <v>#REF!</v>
      </c>
      <c r="Y1874" t="e">
        <f>L1874=#REF!</f>
        <v>#REF!</v>
      </c>
    </row>
    <row r="1875" spans="1:25">
      <c r="A1875" s="4">
        <v>16157</v>
      </c>
      <c r="B1875" s="5" t="s">
        <v>294</v>
      </c>
      <c r="C1875" s="10" t="s">
        <v>200</v>
      </c>
      <c r="D1875" s="12"/>
      <c r="E1875" s="8"/>
      <c r="F1875" s="5"/>
      <c r="G1875" s="4"/>
      <c r="H1875" s="6" t="s">
        <v>201</v>
      </c>
      <c r="I1875" s="4" t="s">
        <v>354</v>
      </c>
      <c r="J1875" s="5" t="s">
        <v>16</v>
      </c>
      <c r="K1875" s="5" t="s">
        <v>803</v>
      </c>
      <c r="L1875" s="5" t="s">
        <v>17</v>
      </c>
      <c r="M1875" s="18" t="e">
        <f t="shared" si="29"/>
        <v>#N/A</v>
      </c>
      <c r="N1875" t="e">
        <f>A1875=#REF!</f>
        <v>#REF!</v>
      </c>
      <c r="O1875" t="e">
        <f>B1875=#REF!</f>
        <v>#REF!</v>
      </c>
      <c r="P1875" t="e">
        <f>C1875=#REF!</f>
        <v>#REF!</v>
      </c>
      <c r="Q1875" t="e">
        <f>D1875=#REF!</f>
        <v>#REF!</v>
      </c>
      <c r="R1875" t="e">
        <f>E1875=#REF!</f>
        <v>#REF!</v>
      </c>
      <c r="S1875" t="e">
        <f>F1875=#REF!</f>
        <v>#REF!</v>
      </c>
      <c r="T1875" t="e">
        <f>G1875=#REF!</f>
        <v>#REF!</v>
      </c>
      <c r="U1875" t="e">
        <f>H1875=#REF!</f>
        <v>#REF!</v>
      </c>
      <c r="V1875" t="e">
        <f>I1875=#REF!</f>
        <v>#REF!</v>
      </c>
      <c r="W1875" t="e">
        <f>J1875=#REF!</f>
        <v>#REF!</v>
      </c>
      <c r="X1875" t="e">
        <f>K1875=#REF!</f>
        <v>#REF!</v>
      </c>
      <c r="Y1875" t="e">
        <f>L1875=#REF!</f>
        <v>#REF!</v>
      </c>
    </row>
    <row r="1876" spans="1:25">
      <c r="A1876" s="3">
        <v>16158</v>
      </c>
      <c r="B1876" s="5" t="s">
        <v>294</v>
      </c>
      <c r="C1876" s="10" t="s">
        <v>200</v>
      </c>
      <c r="D1876" s="12"/>
      <c r="E1876" s="8"/>
      <c r="F1876" s="5"/>
      <c r="G1876" s="4"/>
      <c r="H1876" s="6" t="s">
        <v>201</v>
      </c>
      <c r="I1876" s="4" t="s">
        <v>354</v>
      </c>
      <c r="J1876" s="5" t="s">
        <v>16</v>
      </c>
      <c r="K1876" s="5" t="s">
        <v>804</v>
      </c>
      <c r="L1876" s="5" t="s">
        <v>17</v>
      </c>
      <c r="M1876" s="18" t="e">
        <f t="shared" si="29"/>
        <v>#N/A</v>
      </c>
      <c r="N1876" t="e">
        <f>A1876=#REF!</f>
        <v>#REF!</v>
      </c>
      <c r="O1876" t="e">
        <f>B1876=#REF!</f>
        <v>#REF!</v>
      </c>
      <c r="P1876" t="e">
        <f>C1876=#REF!</f>
        <v>#REF!</v>
      </c>
      <c r="Q1876" t="e">
        <f>D1876=#REF!</f>
        <v>#REF!</v>
      </c>
      <c r="R1876" t="e">
        <f>E1876=#REF!</f>
        <v>#REF!</v>
      </c>
      <c r="S1876" t="e">
        <f>F1876=#REF!</f>
        <v>#REF!</v>
      </c>
      <c r="T1876" t="e">
        <f>G1876=#REF!</f>
        <v>#REF!</v>
      </c>
      <c r="U1876" t="e">
        <f>H1876=#REF!</f>
        <v>#REF!</v>
      </c>
      <c r="V1876" t="e">
        <f>I1876=#REF!</f>
        <v>#REF!</v>
      </c>
      <c r="W1876" t="e">
        <f>J1876=#REF!</f>
        <v>#REF!</v>
      </c>
      <c r="X1876" t="e">
        <f>K1876=#REF!</f>
        <v>#REF!</v>
      </c>
      <c r="Y1876" t="e">
        <f>L1876=#REF!</f>
        <v>#REF!</v>
      </c>
    </row>
    <row r="1877" spans="1:25">
      <c r="A1877" s="4">
        <v>16159</v>
      </c>
      <c r="B1877" s="5" t="s">
        <v>294</v>
      </c>
      <c r="C1877" s="10" t="s">
        <v>200</v>
      </c>
      <c r="D1877" s="12"/>
      <c r="E1877" s="8"/>
      <c r="F1877" s="5"/>
      <c r="G1877" s="4"/>
      <c r="H1877" s="6" t="s">
        <v>201</v>
      </c>
      <c r="I1877" s="4" t="s">
        <v>354</v>
      </c>
      <c r="J1877" s="5" t="s">
        <v>16</v>
      </c>
      <c r="K1877" s="5" t="s">
        <v>365</v>
      </c>
      <c r="L1877" s="5" t="s">
        <v>17</v>
      </c>
      <c r="M1877" s="18" t="e">
        <f t="shared" si="29"/>
        <v>#N/A</v>
      </c>
      <c r="N1877" t="e">
        <f>A1877=#REF!</f>
        <v>#REF!</v>
      </c>
      <c r="O1877" t="e">
        <f>B1877=#REF!</f>
        <v>#REF!</v>
      </c>
      <c r="P1877" t="e">
        <f>C1877=#REF!</f>
        <v>#REF!</v>
      </c>
      <c r="Q1877" t="e">
        <f>D1877=#REF!</f>
        <v>#REF!</v>
      </c>
      <c r="R1877" t="e">
        <f>E1877=#REF!</f>
        <v>#REF!</v>
      </c>
      <c r="S1877" t="e">
        <f>F1877=#REF!</f>
        <v>#REF!</v>
      </c>
      <c r="T1877" t="e">
        <f>G1877=#REF!</f>
        <v>#REF!</v>
      </c>
      <c r="U1877" t="e">
        <f>H1877=#REF!</f>
        <v>#REF!</v>
      </c>
      <c r="V1877" t="e">
        <f>I1877=#REF!</f>
        <v>#REF!</v>
      </c>
      <c r="W1877" t="e">
        <f>J1877=#REF!</f>
        <v>#REF!</v>
      </c>
      <c r="X1877" t="e">
        <f>K1877=#REF!</f>
        <v>#REF!</v>
      </c>
      <c r="Y1877" t="e">
        <f>L1877=#REF!</f>
        <v>#REF!</v>
      </c>
    </row>
    <row r="1878" spans="1:25">
      <c r="A1878" s="3">
        <v>16160</v>
      </c>
      <c r="B1878" s="5" t="s">
        <v>294</v>
      </c>
      <c r="C1878" s="10" t="s">
        <v>200</v>
      </c>
      <c r="D1878" s="12"/>
      <c r="E1878" s="8"/>
      <c r="F1878" s="5"/>
      <c r="G1878" s="4"/>
      <c r="H1878" s="6" t="s">
        <v>201</v>
      </c>
      <c r="I1878" s="4" t="s">
        <v>354</v>
      </c>
      <c r="J1878" s="5" t="s">
        <v>16</v>
      </c>
      <c r="K1878" s="5" t="s">
        <v>366</v>
      </c>
      <c r="L1878" s="5" t="s">
        <v>17</v>
      </c>
      <c r="M1878" s="18" t="e">
        <f t="shared" si="29"/>
        <v>#N/A</v>
      </c>
      <c r="N1878" t="e">
        <f>A1878=#REF!</f>
        <v>#REF!</v>
      </c>
      <c r="O1878" t="e">
        <f>B1878=#REF!</f>
        <v>#REF!</v>
      </c>
      <c r="P1878" t="e">
        <f>C1878=#REF!</f>
        <v>#REF!</v>
      </c>
      <c r="Q1878" t="e">
        <f>D1878=#REF!</f>
        <v>#REF!</v>
      </c>
      <c r="R1878" t="e">
        <f>E1878=#REF!</f>
        <v>#REF!</v>
      </c>
      <c r="S1878" t="e">
        <f>F1878=#REF!</f>
        <v>#REF!</v>
      </c>
      <c r="T1878" t="e">
        <f>G1878=#REF!</f>
        <v>#REF!</v>
      </c>
      <c r="U1878" t="e">
        <f>H1878=#REF!</f>
        <v>#REF!</v>
      </c>
      <c r="V1878" t="e">
        <f>I1878=#REF!</f>
        <v>#REF!</v>
      </c>
      <c r="W1878" t="e">
        <f>J1878=#REF!</f>
        <v>#REF!</v>
      </c>
      <c r="X1878" t="e">
        <f>K1878=#REF!</f>
        <v>#REF!</v>
      </c>
      <c r="Y1878" t="e">
        <f>L1878=#REF!</f>
        <v>#REF!</v>
      </c>
    </row>
    <row r="1879" spans="1:25">
      <c r="A1879" s="4">
        <v>16161</v>
      </c>
      <c r="B1879" s="5" t="s">
        <v>294</v>
      </c>
      <c r="C1879" s="10" t="s">
        <v>200</v>
      </c>
      <c r="D1879" s="12"/>
      <c r="E1879" s="8"/>
      <c r="F1879" s="5"/>
      <c r="G1879" s="4"/>
      <c r="H1879" s="6" t="s">
        <v>201</v>
      </c>
      <c r="I1879" s="4" t="s">
        <v>354</v>
      </c>
      <c r="J1879" s="5" t="s">
        <v>16</v>
      </c>
      <c r="K1879" s="5" t="s">
        <v>805</v>
      </c>
      <c r="L1879" s="5" t="s">
        <v>17</v>
      </c>
      <c r="M1879" s="18" t="e">
        <f t="shared" si="29"/>
        <v>#N/A</v>
      </c>
      <c r="N1879" t="e">
        <f>A1879=#REF!</f>
        <v>#REF!</v>
      </c>
      <c r="O1879" t="e">
        <f>B1879=#REF!</f>
        <v>#REF!</v>
      </c>
      <c r="P1879" t="e">
        <f>C1879=#REF!</f>
        <v>#REF!</v>
      </c>
      <c r="Q1879" t="e">
        <f>D1879=#REF!</f>
        <v>#REF!</v>
      </c>
      <c r="R1879" t="e">
        <f>E1879=#REF!</f>
        <v>#REF!</v>
      </c>
      <c r="S1879" t="e">
        <f>F1879=#REF!</f>
        <v>#REF!</v>
      </c>
      <c r="T1879" t="e">
        <f>G1879=#REF!</f>
        <v>#REF!</v>
      </c>
      <c r="U1879" t="e">
        <f>H1879=#REF!</f>
        <v>#REF!</v>
      </c>
      <c r="V1879" t="e">
        <f>I1879=#REF!</f>
        <v>#REF!</v>
      </c>
      <c r="W1879" t="e">
        <f>J1879=#REF!</f>
        <v>#REF!</v>
      </c>
      <c r="X1879" t="e">
        <f>K1879=#REF!</f>
        <v>#REF!</v>
      </c>
      <c r="Y1879" t="e">
        <f>L1879=#REF!</f>
        <v>#REF!</v>
      </c>
    </row>
    <row r="1880" spans="1:25">
      <c r="A1880" s="3">
        <v>16162</v>
      </c>
      <c r="B1880" s="5" t="s">
        <v>294</v>
      </c>
      <c r="C1880" s="10" t="s">
        <v>200</v>
      </c>
      <c r="D1880" s="12"/>
      <c r="E1880" s="8"/>
      <c r="F1880" s="5"/>
      <c r="G1880" s="4"/>
      <c r="H1880" s="6" t="s">
        <v>201</v>
      </c>
      <c r="I1880" s="4" t="s">
        <v>355</v>
      </c>
      <c r="J1880" s="5" t="s">
        <v>16</v>
      </c>
      <c r="K1880" s="5" t="s">
        <v>542</v>
      </c>
      <c r="L1880" s="5" t="s">
        <v>17</v>
      </c>
      <c r="M1880" s="18" t="e">
        <f t="shared" si="29"/>
        <v>#N/A</v>
      </c>
      <c r="N1880" t="e">
        <f>A1880=#REF!</f>
        <v>#REF!</v>
      </c>
      <c r="O1880" t="e">
        <f>B1880=#REF!</f>
        <v>#REF!</v>
      </c>
      <c r="P1880" t="e">
        <f>C1880=#REF!</f>
        <v>#REF!</v>
      </c>
      <c r="Q1880" t="e">
        <f>D1880=#REF!</f>
        <v>#REF!</v>
      </c>
      <c r="R1880" t="e">
        <f>E1880=#REF!</f>
        <v>#REF!</v>
      </c>
      <c r="S1880" t="e">
        <f>F1880=#REF!</f>
        <v>#REF!</v>
      </c>
      <c r="T1880" t="e">
        <f>G1880=#REF!</f>
        <v>#REF!</v>
      </c>
      <c r="U1880" t="e">
        <f>H1880=#REF!</f>
        <v>#REF!</v>
      </c>
      <c r="V1880" t="e">
        <f>I1880=#REF!</f>
        <v>#REF!</v>
      </c>
      <c r="W1880" t="e">
        <f>J1880=#REF!</f>
        <v>#REF!</v>
      </c>
      <c r="X1880" t="e">
        <f>K1880=#REF!</f>
        <v>#REF!</v>
      </c>
      <c r="Y1880" t="e">
        <f>L1880=#REF!</f>
        <v>#REF!</v>
      </c>
    </row>
    <row r="1881" spans="1:25">
      <c r="A1881" s="4">
        <v>16163</v>
      </c>
      <c r="B1881" s="5" t="s">
        <v>294</v>
      </c>
      <c r="C1881" s="10" t="s">
        <v>200</v>
      </c>
      <c r="D1881" s="12"/>
      <c r="E1881" s="8"/>
      <c r="F1881" s="5"/>
      <c r="G1881" s="4"/>
      <c r="H1881" s="6" t="s">
        <v>201</v>
      </c>
      <c r="I1881" s="4" t="s">
        <v>355</v>
      </c>
      <c r="J1881" s="5" t="s">
        <v>16</v>
      </c>
      <c r="K1881" s="5" t="s">
        <v>33</v>
      </c>
      <c r="L1881" s="5" t="s">
        <v>17</v>
      </c>
      <c r="M1881" s="18" t="e">
        <f t="shared" si="29"/>
        <v>#N/A</v>
      </c>
      <c r="N1881" t="e">
        <f>A1881=#REF!</f>
        <v>#REF!</v>
      </c>
      <c r="O1881" t="e">
        <f>B1881=#REF!</f>
        <v>#REF!</v>
      </c>
      <c r="P1881" t="e">
        <f>C1881=#REF!</f>
        <v>#REF!</v>
      </c>
      <c r="Q1881" t="e">
        <f>D1881=#REF!</f>
        <v>#REF!</v>
      </c>
      <c r="R1881" t="e">
        <f>E1881=#REF!</f>
        <v>#REF!</v>
      </c>
      <c r="S1881" t="e">
        <f>F1881=#REF!</f>
        <v>#REF!</v>
      </c>
      <c r="T1881" t="e">
        <f>G1881=#REF!</f>
        <v>#REF!</v>
      </c>
      <c r="U1881" t="e">
        <f>H1881=#REF!</f>
        <v>#REF!</v>
      </c>
      <c r="V1881" t="e">
        <f>I1881=#REF!</f>
        <v>#REF!</v>
      </c>
      <c r="W1881" t="e">
        <f>J1881=#REF!</f>
        <v>#REF!</v>
      </c>
      <c r="X1881" t="e">
        <f>K1881=#REF!</f>
        <v>#REF!</v>
      </c>
      <c r="Y1881" t="e">
        <f>L1881=#REF!</f>
        <v>#REF!</v>
      </c>
    </row>
    <row r="1882" spans="1:25">
      <c r="A1882" s="3">
        <v>16164</v>
      </c>
      <c r="B1882" s="5" t="s">
        <v>294</v>
      </c>
      <c r="C1882" s="10" t="s">
        <v>200</v>
      </c>
      <c r="D1882" s="12"/>
      <c r="E1882" s="8"/>
      <c r="F1882" s="5"/>
      <c r="G1882" s="4"/>
      <c r="H1882" s="6" t="s">
        <v>201</v>
      </c>
      <c r="I1882" s="4" t="s">
        <v>355</v>
      </c>
      <c r="J1882" s="5" t="s">
        <v>16</v>
      </c>
      <c r="K1882" s="5" t="s">
        <v>486</v>
      </c>
      <c r="L1882" s="5" t="s">
        <v>17</v>
      </c>
      <c r="M1882" s="18" t="e">
        <f t="shared" si="29"/>
        <v>#N/A</v>
      </c>
      <c r="N1882" t="e">
        <f>A1882=#REF!</f>
        <v>#REF!</v>
      </c>
      <c r="O1882" t="e">
        <f>B1882=#REF!</f>
        <v>#REF!</v>
      </c>
      <c r="P1882" t="e">
        <f>C1882=#REF!</f>
        <v>#REF!</v>
      </c>
      <c r="Q1882" t="e">
        <f>D1882=#REF!</f>
        <v>#REF!</v>
      </c>
      <c r="R1882" t="e">
        <f>E1882=#REF!</f>
        <v>#REF!</v>
      </c>
      <c r="S1882" t="e">
        <f>F1882=#REF!</f>
        <v>#REF!</v>
      </c>
      <c r="T1882" t="e">
        <f>G1882=#REF!</f>
        <v>#REF!</v>
      </c>
      <c r="U1882" t="e">
        <f>H1882=#REF!</f>
        <v>#REF!</v>
      </c>
      <c r="V1882" t="e">
        <f>I1882=#REF!</f>
        <v>#REF!</v>
      </c>
      <c r="W1882" t="e">
        <f>J1882=#REF!</f>
        <v>#REF!</v>
      </c>
      <c r="X1882" t="e">
        <f>K1882=#REF!</f>
        <v>#REF!</v>
      </c>
      <c r="Y1882" t="e">
        <f>L1882=#REF!</f>
        <v>#REF!</v>
      </c>
    </row>
    <row r="1883" spans="1:25">
      <c r="A1883" s="4">
        <v>16165</v>
      </c>
      <c r="B1883" s="5" t="s">
        <v>294</v>
      </c>
      <c r="C1883" s="10" t="s">
        <v>200</v>
      </c>
      <c r="D1883" s="12"/>
      <c r="E1883" s="8"/>
      <c r="F1883" s="5"/>
      <c r="G1883" s="4"/>
      <c r="H1883" s="6" t="s">
        <v>201</v>
      </c>
      <c r="I1883" s="4" t="s">
        <v>355</v>
      </c>
      <c r="J1883" s="5" t="s">
        <v>16</v>
      </c>
      <c r="K1883" s="5" t="s">
        <v>806</v>
      </c>
      <c r="L1883" s="5" t="s">
        <v>17</v>
      </c>
      <c r="M1883" s="18" t="e">
        <f t="shared" si="29"/>
        <v>#N/A</v>
      </c>
      <c r="N1883" t="e">
        <f>A1883=#REF!</f>
        <v>#REF!</v>
      </c>
      <c r="O1883" t="e">
        <f>B1883=#REF!</f>
        <v>#REF!</v>
      </c>
      <c r="P1883" t="e">
        <f>C1883=#REF!</f>
        <v>#REF!</v>
      </c>
      <c r="Q1883" t="e">
        <f>D1883=#REF!</f>
        <v>#REF!</v>
      </c>
      <c r="R1883" t="e">
        <f>E1883=#REF!</f>
        <v>#REF!</v>
      </c>
      <c r="S1883" t="e">
        <f>F1883=#REF!</f>
        <v>#REF!</v>
      </c>
      <c r="T1883" t="e">
        <f>G1883=#REF!</f>
        <v>#REF!</v>
      </c>
      <c r="U1883" t="e">
        <f>H1883=#REF!</f>
        <v>#REF!</v>
      </c>
      <c r="V1883" t="e">
        <f>I1883=#REF!</f>
        <v>#REF!</v>
      </c>
      <c r="W1883" t="e">
        <f>J1883=#REF!</f>
        <v>#REF!</v>
      </c>
      <c r="X1883" t="e">
        <f>K1883=#REF!</f>
        <v>#REF!</v>
      </c>
      <c r="Y1883" t="e">
        <f>L1883=#REF!</f>
        <v>#REF!</v>
      </c>
    </row>
    <row r="1884" spans="1:25">
      <c r="A1884" s="3">
        <v>16166</v>
      </c>
      <c r="B1884" s="5" t="s">
        <v>294</v>
      </c>
      <c r="C1884" s="10" t="s">
        <v>200</v>
      </c>
      <c r="D1884" s="12"/>
      <c r="E1884" s="8"/>
      <c r="F1884" s="5"/>
      <c r="G1884" s="4"/>
      <c r="H1884" s="6" t="s">
        <v>201</v>
      </c>
      <c r="I1884" s="4" t="s">
        <v>355</v>
      </c>
      <c r="J1884" s="5" t="s">
        <v>16</v>
      </c>
      <c r="K1884" s="5" t="s">
        <v>805</v>
      </c>
      <c r="L1884" s="5" t="s">
        <v>17</v>
      </c>
      <c r="M1884" s="18" t="e">
        <f t="shared" si="29"/>
        <v>#N/A</v>
      </c>
      <c r="N1884" t="e">
        <f>A1884=#REF!</f>
        <v>#REF!</v>
      </c>
      <c r="O1884" t="e">
        <f>B1884=#REF!</f>
        <v>#REF!</v>
      </c>
      <c r="P1884" t="e">
        <f>C1884=#REF!</f>
        <v>#REF!</v>
      </c>
      <c r="Q1884" t="e">
        <f>D1884=#REF!</f>
        <v>#REF!</v>
      </c>
      <c r="R1884" t="e">
        <f>E1884=#REF!</f>
        <v>#REF!</v>
      </c>
      <c r="S1884" t="e">
        <f>F1884=#REF!</f>
        <v>#REF!</v>
      </c>
      <c r="T1884" t="e">
        <f>G1884=#REF!</f>
        <v>#REF!</v>
      </c>
      <c r="U1884" t="e">
        <f>H1884=#REF!</f>
        <v>#REF!</v>
      </c>
      <c r="V1884" t="e">
        <f>I1884=#REF!</f>
        <v>#REF!</v>
      </c>
      <c r="W1884" t="e">
        <f>J1884=#REF!</f>
        <v>#REF!</v>
      </c>
      <c r="X1884" t="e">
        <f>K1884=#REF!</f>
        <v>#REF!</v>
      </c>
      <c r="Y1884" t="e">
        <f>L1884=#REF!</f>
        <v>#REF!</v>
      </c>
    </row>
    <row r="1885" spans="1:25">
      <c r="A1885" s="4">
        <v>16167</v>
      </c>
      <c r="B1885" s="5" t="s">
        <v>294</v>
      </c>
      <c r="C1885" s="10" t="s">
        <v>200</v>
      </c>
      <c r="D1885" s="12"/>
      <c r="E1885" s="8"/>
      <c r="F1885" s="5"/>
      <c r="G1885" s="4"/>
      <c r="H1885" s="6" t="s">
        <v>201</v>
      </c>
      <c r="I1885" s="4" t="s">
        <v>355</v>
      </c>
      <c r="J1885" s="5" t="s">
        <v>16</v>
      </c>
      <c r="K1885" s="5" t="s">
        <v>807</v>
      </c>
      <c r="L1885" s="5" t="s">
        <v>17</v>
      </c>
      <c r="M1885" s="18" t="e">
        <f t="shared" si="29"/>
        <v>#N/A</v>
      </c>
      <c r="N1885" t="e">
        <f>A1885=#REF!</f>
        <v>#REF!</v>
      </c>
      <c r="O1885" t="e">
        <f>B1885=#REF!</f>
        <v>#REF!</v>
      </c>
      <c r="P1885" t="e">
        <f>C1885=#REF!</f>
        <v>#REF!</v>
      </c>
      <c r="Q1885" t="e">
        <f>D1885=#REF!</f>
        <v>#REF!</v>
      </c>
      <c r="R1885" t="e">
        <f>E1885=#REF!</f>
        <v>#REF!</v>
      </c>
      <c r="S1885" t="e">
        <f>F1885=#REF!</f>
        <v>#REF!</v>
      </c>
      <c r="T1885" t="e">
        <f>G1885=#REF!</f>
        <v>#REF!</v>
      </c>
      <c r="U1885" t="e">
        <f>H1885=#REF!</f>
        <v>#REF!</v>
      </c>
      <c r="V1885" t="e">
        <f>I1885=#REF!</f>
        <v>#REF!</v>
      </c>
      <c r="W1885" t="e">
        <f>J1885=#REF!</f>
        <v>#REF!</v>
      </c>
      <c r="X1885" t="e">
        <f>K1885=#REF!</f>
        <v>#REF!</v>
      </c>
      <c r="Y1885" t="e">
        <f>L1885=#REF!</f>
        <v>#REF!</v>
      </c>
    </row>
    <row r="1886" spans="1:25">
      <c r="A1886" s="3">
        <v>16168</v>
      </c>
      <c r="B1886" s="5" t="s">
        <v>294</v>
      </c>
      <c r="C1886" s="10" t="s">
        <v>200</v>
      </c>
      <c r="D1886" s="12"/>
      <c r="E1886" s="8"/>
      <c r="F1886" s="5"/>
      <c r="G1886" s="4"/>
      <c r="H1886" s="6" t="s">
        <v>201</v>
      </c>
      <c r="I1886" s="4" t="s">
        <v>355</v>
      </c>
      <c r="J1886" s="5" t="s">
        <v>16</v>
      </c>
      <c r="K1886" s="5" t="s">
        <v>808</v>
      </c>
      <c r="L1886" s="5" t="s">
        <v>17</v>
      </c>
      <c r="M1886" s="18" t="e">
        <f t="shared" si="29"/>
        <v>#N/A</v>
      </c>
      <c r="N1886" t="e">
        <f>A1886=#REF!</f>
        <v>#REF!</v>
      </c>
      <c r="O1886" t="e">
        <f>B1886=#REF!</f>
        <v>#REF!</v>
      </c>
      <c r="P1886" t="e">
        <f>C1886=#REF!</f>
        <v>#REF!</v>
      </c>
      <c r="Q1886" t="e">
        <f>D1886=#REF!</f>
        <v>#REF!</v>
      </c>
      <c r="R1886" t="e">
        <f>E1886=#REF!</f>
        <v>#REF!</v>
      </c>
      <c r="S1886" t="e">
        <f>F1886=#REF!</f>
        <v>#REF!</v>
      </c>
      <c r="T1886" t="e">
        <f>G1886=#REF!</f>
        <v>#REF!</v>
      </c>
      <c r="U1886" t="e">
        <f>H1886=#REF!</f>
        <v>#REF!</v>
      </c>
      <c r="V1886" t="e">
        <f>I1886=#REF!</f>
        <v>#REF!</v>
      </c>
      <c r="W1886" t="e">
        <f>J1886=#REF!</f>
        <v>#REF!</v>
      </c>
      <c r="X1886" t="e">
        <f>K1886=#REF!</f>
        <v>#REF!</v>
      </c>
      <c r="Y1886" t="e">
        <f>L1886=#REF!</f>
        <v>#REF!</v>
      </c>
    </row>
    <row r="1887" spans="1:25">
      <c r="A1887" s="4">
        <v>16169</v>
      </c>
      <c r="B1887" s="5" t="s">
        <v>294</v>
      </c>
      <c r="C1887" s="10" t="s">
        <v>200</v>
      </c>
      <c r="D1887" s="12"/>
      <c r="E1887" s="8"/>
      <c r="F1887" s="5"/>
      <c r="G1887" s="4"/>
      <c r="H1887" s="6" t="s">
        <v>201</v>
      </c>
      <c r="I1887" s="4" t="s">
        <v>355</v>
      </c>
      <c r="J1887" s="5" t="s">
        <v>16</v>
      </c>
      <c r="K1887" s="5" t="s">
        <v>809</v>
      </c>
      <c r="L1887" s="5" t="s">
        <v>17</v>
      </c>
      <c r="M1887" s="18" t="e">
        <f t="shared" si="29"/>
        <v>#N/A</v>
      </c>
      <c r="N1887" t="e">
        <f>A1887=#REF!</f>
        <v>#REF!</v>
      </c>
      <c r="O1887" t="e">
        <f>B1887=#REF!</f>
        <v>#REF!</v>
      </c>
      <c r="P1887" t="e">
        <f>C1887=#REF!</f>
        <v>#REF!</v>
      </c>
      <c r="Q1887" t="e">
        <f>D1887=#REF!</f>
        <v>#REF!</v>
      </c>
      <c r="R1887" t="e">
        <f>E1887=#REF!</f>
        <v>#REF!</v>
      </c>
      <c r="S1887" t="e">
        <f>F1887=#REF!</f>
        <v>#REF!</v>
      </c>
      <c r="T1887" t="e">
        <f>G1887=#REF!</f>
        <v>#REF!</v>
      </c>
      <c r="U1887" t="e">
        <f>H1887=#REF!</f>
        <v>#REF!</v>
      </c>
      <c r="V1887" t="e">
        <f>I1887=#REF!</f>
        <v>#REF!</v>
      </c>
      <c r="W1887" t="e">
        <f>J1887=#REF!</f>
        <v>#REF!</v>
      </c>
      <c r="X1887" t="e">
        <f>K1887=#REF!</f>
        <v>#REF!</v>
      </c>
      <c r="Y1887" t="e">
        <f>L1887=#REF!</f>
        <v>#REF!</v>
      </c>
    </row>
    <row r="1888" spans="1:25">
      <c r="A1888" s="3">
        <v>16170</v>
      </c>
      <c r="B1888" s="5" t="s">
        <v>294</v>
      </c>
      <c r="C1888" s="10" t="s">
        <v>200</v>
      </c>
      <c r="D1888" s="12"/>
      <c r="E1888" s="8"/>
      <c r="F1888" s="5"/>
      <c r="G1888" s="4"/>
      <c r="H1888" s="6" t="s">
        <v>201</v>
      </c>
      <c r="I1888" s="4" t="s">
        <v>355</v>
      </c>
      <c r="J1888" s="5" t="s">
        <v>16</v>
      </c>
      <c r="K1888" s="5" t="s">
        <v>810</v>
      </c>
      <c r="L1888" s="5" t="s">
        <v>17</v>
      </c>
      <c r="M1888" s="18" t="e">
        <f t="shared" si="29"/>
        <v>#N/A</v>
      </c>
      <c r="N1888" t="e">
        <f>A1888=#REF!</f>
        <v>#REF!</v>
      </c>
      <c r="O1888" t="e">
        <f>B1888=#REF!</f>
        <v>#REF!</v>
      </c>
      <c r="P1888" t="e">
        <f>C1888=#REF!</f>
        <v>#REF!</v>
      </c>
      <c r="Q1888" t="e">
        <f>D1888=#REF!</f>
        <v>#REF!</v>
      </c>
      <c r="R1888" t="e">
        <f>E1888=#REF!</f>
        <v>#REF!</v>
      </c>
      <c r="S1888" t="e">
        <f>F1888=#REF!</f>
        <v>#REF!</v>
      </c>
      <c r="T1888" t="e">
        <f>G1888=#REF!</f>
        <v>#REF!</v>
      </c>
      <c r="U1888" t="e">
        <f>H1888=#REF!</f>
        <v>#REF!</v>
      </c>
      <c r="V1888" t="e">
        <f>I1888=#REF!</f>
        <v>#REF!</v>
      </c>
      <c r="W1888" t="e">
        <f>J1888=#REF!</f>
        <v>#REF!</v>
      </c>
      <c r="X1888" t="e">
        <f>K1888=#REF!</f>
        <v>#REF!</v>
      </c>
      <c r="Y1888" t="e">
        <f>L1888=#REF!</f>
        <v>#REF!</v>
      </c>
    </row>
    <row r="1889" spans="1:25">
      <c r="A1889" s="4">
        <v>16171</v>
      </c>
      <c r="B1889" s="5" t="s">
        <v>294</v>
      </c>
      <c r="C1889" s="10" t="s">
        <v>26</v>
      </c>
      <c r="D1889" s="12"/>
      <c r="E1889" s="8"/>
      <c r="F1889" s="5"/>
      <c r="G1889" s="4"/>
      <c r="H1889" s="6" t="s">
        <v>316</v>
      </c>
      <c r="I1889" s="4" t="s">
        <v>354</v>
      </c>
      <c r="J1889" s="5" t="s">
        <v>16</v>
      </c>
      <c r="K1889" s="5"/>
      <c r="L1889" s="5" t="s">
        <v>17</v>
      </c>
      <c r="M1889" s="18" t="e">
        <f t="shared" si="29"/>
        <v>#N/A</v>
      </c>
      <c r="N1889" t="e">
        <f>A1889=#REF!</f>
        <v>#REF!</v>
      </c>
      <c r="O1889" t="e">
        <f>B1889=#REF!</f>
        <v>#REF!</v>
      </c>
      <c r="P1889" t="e">
        <f>C1889=#REF!</f>
        <v>#REF!</v>
      </c>
      <c r="Q1889" t="e">
        <f>D1889=#REF!</f>
        <v>#REF!</v>
      </c>
      <c r="R1889" t="e">
        <f>E1889=#REF!</f>
        <v>#REF!</v>
      </c>
      <c r="S1889" t="e">
        <f>F1889=#REF!</f>
        <v>#REF!</v>
      </c>
      <c r="T1889" t="e">
        <f>G1889=#REF!</f>
        <v>#REF!</v>
      </c>
      <c r="U1889" t="e">
        <f>H1889=#REF!</f>
        <v>#REF!</v>
      </c>
      <c r="V1889" t="e">
        <f>I1889=#REF!</f>
        <v>#REF!</v>
      </c>
      <c r="W1889" t="e">
        <f>J1889=#REF!</f>
        <v>#REF!</v>
      </c>
      <c r="X1889" t="e">
        <f>K1889=#REF!</f>
        <v>#REF!</v>
      </c>
      <c r="Y1889" t="e">
        <f>L1889=#REF!</f>
        <v>#REF!</v>
      </c>
    </row>
    <row r="1890" spans="1:25">
      <c r="A1890" s="3">
        <v>16172</v>
      </c>
      <c r="B1890" s="5" t="s">
        <v>294</v>
      </c>
      <c r="C1890" s="10" t="s">
        <v>26</v>
      </c>
      <c r="D1890" s="12"/>
      <c r="E1890" s="8"/>
      <c r="F1890" s="5"/>
      <c r="G1890" s="4"/>
      <c r="H1890" s="6" t="s">
        <v>317</v>
      </c>
      <c r="I1890" s="4" t="s">
        <v>355</v>
      </c>
      <c r="J1890" s="5" t="s">
        <v>16</v>
      </c>
      <c r="K1890" s="5"/>
      <c r="L1890" s="5" t="s">
        <v>17</v>
      </c>
      <c r="M1890" s="18" t="e">
        <f t="shared" si="29"/>
        <v>#N/A</v>
      </c>
      <c r="N1890" t="e">
        <f>A1890=#REF!</f>
        <v>#REF!</v>
      </c>
      <c r="O1890" t="e">
        <f>B1890=#REF!</f>
        <v>#REF!</v>
      </c>
      <c r="P1890" t="e">
        <f>C1890=#REF!</f>
        <v>#REF!</v>
      </c>
      <c r="Q1890" t="e">
        <f>D1890=#REF!</f>
        <v>#REF!</v>
      </c>
      <c r="R1890" t="e">
        <f>E1890=#REF!</f>
        <v>#REF!</v>
      </c>
      <c r="S1890" t="e">
        <f>F1890=#REF!</f>
        <v>#REF!</v>
      </c>
      <c r="T1890" t="e">
        <f>G1890=#REF!</f>
        <v>#REF!</v>
      </c>
      <c r="U1890" t="e">
        <f>H1890=#REF!</f>
        <v>#REF!</v>
      </c>
      <c r="V1890" t="e">
        <f>I1890=#REF!</f>
        <v>#REF!</v>
      </c>
      <c r="W1890" t="e">
        <f>J1890=#REF!</f>
        <v>#REF!</v>
      </c>
      <c r="X1890" t="e">
        <f>K1890=#REF!</f>
        <v>#REF!</v>
      </c>
      <c r="Y1890" t="e">
        <f>L1890=#REF!</f>
        <v>#REF!</v>
      </c>
    </row>
    <row r="1891" spans="1:25">
      <c r="A1891" s="4">
        <v>16173</v>
      </c>
      <c r="B1891" s="5" t="s">
        <v>294</v>
      </c>
      <c r="C1891" s="10" t="s">
        <v>31</v>
      </c>
      <c r="D1891" s="12"/>
      <c r="E1891" s="8"/>
      <c r="F1891" s="5"/>
      <c r="G1891" s="4"/>
      <c r="H1891" s="6" t="s">
        <v>32</v>
      </c>
      <c r="I1891" s="4" t="s">
        <v>39</v>
      </c>
      <c r="J1891" s="5" t="s">
        <v>285</v>
      </c>
      <c r="K1891" s="5" t="s">
        <v>102</v>
      </c>
      <c r="L1891" s="5" t="s">
        <v>17</v>
      </c>
      <c r="M1891" s="18" t="e">
        <f t="shared" si="29"/>
        <v>#N/A</v>
      </c>
      <c r="N1891" t="e">
        <f>A1891=#REF!</f>
        <v>#REF!</v>
      </c>
      <c r="O1891" t="e">
        <f>B1891=#REF!</f>
        <v>#REF!</v>
      </c>
      <c r="P1891" t="e">
        <f>C1891=#REF!</f>
        <v>#REF!</v>
      </c>
      <c r="Q1891" t="e">
        <f>D1891=#REF!</f>
        <v>#REF!</v>
      </c>
      <c r="R1891" t="e">
        <f>E1891=#REF!</f>
        <v>#REF!</v>
      </c>
      <c r="S1891" t="e">
        <f>F1891=#REF!</f>
        <v>#REF!</v>
      </c>
      <c r="T1891" t="e">
        <f>G1891=#REF!</f>
        <v>#REF!</v>
      </c>
      <c r="U1891" t="e">
        <f>H1891=#REF!</f>
        <v>#REF!</v>
      </c>
      <c r="V1891" t="e">
        <f>I1891=#REF!</f>
        <v>#REF!</v>
      </c>
      <c r="W1891" t="e">
        <f>J1891=#REF!</f>
        <v>#REF!</v>
      </c>
      <c r="X1891" t="e">
        <f>K1891=#REF!</f>
        <v>#REF!</v>
      </c>
      <c r="Y1891" t="e">
        <f>L1891=#REF!</f>
        <v>#REF!</v>
      </c>
    </row>
    <row r="1892" spans="1:25">
      <c r="A1892" s="3">
        <v>16174</v>
      </c>
      <c r="B1892" s="5" t="s">
        <v>294</v>
      </c>
      <c r="C1892" s="10" t="s">
        <v>34</v>
      </c>
      <c r="D1892" s="12" t="s">
        <v>35</v>
      </c>
      <c r="E1892" s="8"/>
      <c r="F1892" s="5"/>
      <c r="G1892" s="4"/>
      <c r="H1892" s="6" t="s">
        <v>36</v>
      </c>
      <c r="I1892" s="4" t="s">
        <v>39</v>
      </c>
      <c r="J1892" s="5" t="s">
        <v>16</v>
      </c>
      <c r="K1892" s="5" t="s">
        <v>501</v>
      </c>
      <c r="L1892" s="5" t="s">
        <v>17</v>
      </c>
      <c r="M1892" s="18" t="e">
        <f t="shared" si="29"/>
        <v>#N/A</v>
      </c>
      <c r="N1892" t="e">
        <f>A1892=#REF!</f>
        <v>#REF!</v>
      </c>
      <c r="O1892" t="e">
        <f>B1892=#REF!</f>
        <v>#REF!</v>
      </c>
      <c r="P1892" t="e">
        <f>C1892=#REF!</f>
        <v>#REF!</v>
      </c>
      <c r="Q1892" t="e">
        <f>D1892=#REF!</f>
        <v>#REF!</v>
      </c>
      <c r="R1892" t="e">
        <f>E1892=#REF!</f>
        <v>#REF!</v>
      </c>
      <c r="S1892" t="e">
        <f>F1892=#REF!</f>
        <v>#REF!</v>
      </c>
      <c r="T1892" t="e">
        <f>G1892=#REF!</f>
        <v>#REF!</v>
      </c>
      <c r="U1892" t="e">
        <f>H1892=#REF!</f>
        <v>#REF!</v>
      </c>
      <c r="V1892" t="e">
        <f>I1892=#REF!</f>
        <v>#REF!</v>
      </c>
      <c r="W1892" t="e">
        <f>J1892=#REF!</f>
        <v>#REF!</v>
      </c>
      <c r="X1892" t="e">
        <f>K1892=#REF!</f>
        <v>#REF!</v>
      </c>
      <c r="Y1892" t="e">
        <f>L1892=#REF!</f>
        <v>#REF!</v>
      </c>
    </row>
    <row r="1893" spans="1:25">
      <c r="A1893" s="4">
        <v>16175</v>
      </c>
      <c r="B1893" s="5" t="s">
        <v>294</v>
      </c>
      <c r="C1893" s="10" t="s">
        <v>34</v>
      </c>
      <c r="D1893" s="12" t="s">
        <v>40</v>
      </c>
      <c r="E1893" s="8"/>
      <c r="F1893" s="5"/>
      <c r="G1893" s="4"/>
      <c r="H1893" s="6" t="s">
        <v>36</v>
      </c>
      <c r="I1893" s="4" t="s">
        <v>39</v>
      </c>
      <c r="J1893" s="5" t="s">
        <v>16</v>
      </c>
      <c r="K1893" s="5" t="s">
        <v>11</v>
      </c>
      <c r="L1893" s="5" t="s">
        <v>17</v>
      </c>
      <c r="M1893" s="18" t="e">
        <f t="shared" si="29"/>
        <v>#N/A</v>
      </c>
      <c r="N1893" t="e">
        <f>A1893=#REF!</f>
        <v>#REF!</v>
      </c>
      <c r="O1893" t="e">
        <f>B1893=#REF!</f>
        <v>#REF!</v>
      </c>
      <c r="P1893" t="e">
        <f>C1893=#REF!</f>
        <v>#REF!</v>
      </c>
      <c r="Q1893" t="e">
        <f>D1893=#REF!</f>
        <v>#REF!</v>
      </c>
      <c r="R1893" t="e">
        <f>E1893=#REF!</f>
        <v>#REF!</v>
      </c>
      <c r="S1893" t="e">
        <f>F1893=#REF!</f>
        <v>#REF!</v>
      </c>
      <c r="T1893" t="e">
        <f>G1893=#REF!</f>
        <v>#REF!</v>
      </c>
      <c r="U1893" t="e">
        <f>H1893=#REF!</f>
        <v>#REF!</v>
      </c>
      <c r="V1893" t="e">
        <f>I1893=#REF!</f>
        <v>#REF!</v>
      </c>
      <c r="W1893" t="e">
        <f>J1893=#REF!</f>
        <v>#REF!</v>
      </c>
      <c r="X1893" t="e">
        <f>K1893=#REF!</f>
        <v>#REF!</v>
      </c>
      <c r="Y1893" t="e">
        <f>L1893=#REF!</f>
        <v>#REF!</v>
      </c>
    </row>
    <row r="1894" spans="1:25">
      <c r="A1894" s="3">
        <v>16176</v>
      </c>
      <c r="B1894" s="5" t="s">
        <v>294</v>
      </c>
      <c r="C1894" s="10" t="s">
        <v>31</v>
      </c>
      <c r="D1894" s="12"/>
      <c r="E1894" s="8"/>
      <c r="F1894" s="5"/>
      <c r="G1894" s="4"/>
      <c r="H1894" s="6" t="s">
        <v>32</v>
      </c>
      <c r="I1894" s="4" t="s">
        <v>354</v>
      </c>
      <c r="J1894" s="5" t="s">
        <v>285</v>
      </c>
      <c r="K1894" s="5" t="s">
        <v>542</v>
      </c>
      <c r="L1894" s="5" t="s">
        <v>17</v>
      </c>
      <c r="M1894" s="18" t="e">
        <f t="shared" si="29"/>
        <v>#N/A</v>
      </c>
      <c r="N1894" t="e">
        <f>A1894=#REF!</f>
        <v>#REF!</v>
      </c>
      <c r="O1894" t="e">
        <f>B1894=#REF!</f>
        <v>#REF!</v>
      </c>
      <c r="P1894" t="e">
        <f>C1894=#REF!</f>
        <v>#REF!</v>
      </c>
      <c r="Q1894" t="e">
        <f>D1894=#REF!</f>
        <v>#REF!</v>
      </c>
      <c r="R1894" t="e">
        <f>E1894=#REF!</f>
        <v>#REF!</v>
      </c>
      <c r="S1894" t="e">
        <f>F1894=#REF!</f>
        <v>#REF!</v>
      </c>
      <c r="T1894" t="e">
        <f>G1894=#REF!</f>
        <v>#REF!</v>
      </c>
      <c r="U1894" t="e">
        <f>H1894=#REF!</f>
        <v>#REF!</v>
      </c>
      <c r="V1894" t="e">
        <f>I1894=#REF!</f>
        <v>#REF!</v>
      </c>
      <c r="W1894" t="e">
        <f>J1894=#REF!</f>
        <v>#REF!</v>
      </c>
      <c r="X1894" t="e">
        <f>K1894=#REF!</f>
        <v>#REF!</v>
      </c>
      <c r="Y1894" t="e">
        <f>L1894=#REF!</f>
        <v>#REF!</v>
      </c>
    </row>
    <row r="1895" spans="1:25">
      <c r="A1895" s="4">
        <v>16177</v>
      </c>
      <c r="B1895" s="5" t="s">
        <v>294</v>
      </c>
      <c r="C1895" s="10" t="s">
        <v>31</v>
      </c>
      <c r="D1895" s="12"/>
      <c r="E1895" s="8"/>
      <c r="F1895" s="5"/>
      <c r="G1895" s="4"/>
      <c r="H1895" s="6" t="s">
        <v>32</v>
      </c>
      <c r="I1895" s="4" t="s">
        <v>354</v>
      </c>
      <c r="J1895" s="5" t="s">
        <v>285</v>
      </c>
      <c r="K1895" s="5" t="s">
        <v>553</v>
      </c>
      <c r="L1895" s="5" t="s">
        <v>17</v>
      </c>
      <c r="M1895" s="18" t="e">
        <f t="shared" si="29"/>
        <v>#N/A</v>
      </c>
      <c r="N1895" t="e">
        <f>A1895=#REF!</f>
        <v>#REF!</v>
      </c>
      <c r="O1895" t="e">
        <f>B1895=#REF!</f>
        <v>#REF!</v>
      </c>
      <c r="P1895" t="e">
        <f>C1895=#REF!</f>
        <v>#REF!</v>
      </c>
      <c r="Q1895" t="e">
        <f>D1895=#REF!</f>
        <v>#REF!</v>
      </c>
      <c r="R1895" t="e">
        <f>E1895=#REF!</f>
        <v>#REF!</v>
      </c>
      <c r="S1895" t="e">
        <f>F1895=#REF!</f>
        <v>#REF!</v>
      </c>
      <c r="T1895" t="e">
        <f>G1895=#REF!</f>
        <v>#REF!</v>
      </c>
      <c r="U1895" t="e">
        <f>H1895=#REF!</f>
        <v>#REF!</v>
      </c>
      <c r="V1895" t="e">
        <f>I1895=#REF!</f>
        <v>#REF!</v>
      </c>
      <c r="W1895" t="e">
        <f>J1895=#REF!</f>
        <v>#REF!</v>
      </c>
      <c r="X1895" t="e">
        <f>K1895=#REF!</f>
        <v>#REF!</v>
      </c>
      <c r="Y1895" t="e">
        <f>L1895=#REF!</f>
        <v>#REF!</v>
      </c>
    </row>
    <row r="1896" spans="1:25">
      <c r="A1896" s="3">
        <v>16178</v>
      </c>
      <c r="B1896" s="5" t="s">
        <v>294</v>
      </c>
      <c r="C1896" s="10" t="s">
        <v>31</v>
      </c>
      <c r="D1896" s="12"/>
      <c r="E1896" s="8"/>
      <c r="F1896" s="5"/>
      <c r="G1896" s="4"/>
      <c r="H1896" s="6" t="s">
        <v>32</v>
      </c>
      <c r="I1896" s="4" t="s">
        <v>354</v>
      </c>
      <c r="J1896" s="5" t="s">
        <v>285</v>
      </c>
      <c r="K1896" s="5" t="s">
        <v>635</v>
      </c>
      <c r="L1896" s="5" t="s">
        <v>17</v>
      </c>
      <c r="M1896" s="18" t="e">
        <f t="shared" si="29"/>
        <v>#N/A</v>
      </c>
      <c r="N1896" t="e">
        <f>A1896=#REF!</f>
        <v>#REF!</v>
      </c>
      <c r="O1896" t="e">
        <f>B1896=#REF!</f>
        <v>#REF!</v>
      </c>
      <c r="P1896" t="e">
        <f>C1896=#REF!</f>
        <v>#REF!</v>
      </c>
      <c r="Q1896" t="e">
        <f>D1896=#REF!</f>
        <v>#REF!</v>
      </c>
      <c r="R1896" t="e">
        <f>E1896=#REF!</f>
        <v>#REF!</v>
      </c>
      <c r="S1896" t="e">
        <f>F1896=#REF!</f>
        <v>#REF!</v>
      </c>
      <c r="T1896" t="e">
        <f>G1896=#REF!</f>
        <v>#REF!</v>
      </c>
      <c r="U1896" t="e">
        <f>H1896=#REF!</f>
        <v>#REF!</v>
      </c>
      <c r="V1896" t="e">
        <f>I1896=#REF!</f>
        <v>#REF!</v>
      </c>
      <c r="W1896" t="e">
        <f>J1896=#REF!</f>
        <v>#REF!</v>
      </c>
      <c r="X1896" t="e">
        <f>K1896=#REF!</f>
        <v>#REF!</v>
      </c>
      <c r="Y1896" t="e">
        <f>L1896=#REF!</f>
        <v>#REF!</v>
      </c>
    </row>
    <row r="1897" spans="1:25">
      <c r="A1897" s="4">
        <v>16179</v>
      </c>
      <c r="B1897" s="5" t="s">
        <v>294</v>
      </c>
      <c r="C1897" s="10" t="s">
        <v>31</v>
      </c>
      <c r="D1897" s="12"/>
      <c r="E1897" s="8"/>
      <c r="F1897" s="5"/>
      <c r="G1897" s="4"/>
      <c r="H1897" s="6" t="s">
        <v>32</v>
      </c>
      <c r="I1897" s="4" t="s">
        <v>354</v>
      </c>
      <c r="J1897" s="5" t="s">
        <v>285</v>
      </c>
      <c r="K1897" s="5" t="s">
        <v>33</v>
      </c>
      <c r="L1897" s="5" t="s">
        <v>17</v>
      </c>
      <c r="M1897" s="18" t="e">
        <f t="shared" si="29"/>
        <v>#N/A</v>
      </c>
      <c r="N1897" t="e">
        <f>A1897=#REF!</f>
        <v>#REF!</v>
      </c>
      <c r="O1897" t="e">
        <f>B1897=#REF!</f>
        <v>#REF!</v>
      </c>
      <c r="P1897" t="e">
        <f>C1897=#REF!</f>
        <v>#REF!</v>
      </c>
      <c r="Q1897" t="e">
        <f>D1897=#REF!</f>
        <v>#REF!</v>
      </c>
      <c r="R1897" t="e">
        <f>E1897=#REF!</f>
        <v>#REF!</v>
      </c>
      <c r="S1897" t="e">
        <f>F1897=#REF!</f>
        <v>#REF!</v>
      </c>
      <c r="T1897" t="e">
        <f>G1897=#REF!</f>
        <v>#REF!</v>
      </c>
      <c r="U1897" t="e">
        <f>H1897=#REF!</f>
        <v>#REF!</v>
      </c>
      <c r="V1897" t="e">
        <f>I1897=#REF!</f>
        <v>#REF!</v>
      </c>
      <c r="W1897" t="e">
        <f>J1897=#REF!</f>
        <v>#REF!</v>
      </c>
      <c r="X1897" t="e">
        <f>K1897=#REF!</f>
        <v>#REF!</v>
      </c>
      <c r="Y1897" t="e">
        <f>L1897=#REF!</f>
        <v>#REF!</v>
      </c>
    </row>
    <row r="1898" spans="1:25">
      <c r="A1898" s="3">
        <v>16180</v>
      </c>
      <c r="B1898" s="5" t="s">
        <v>294</v>
      </c>
      <c r="C1898" s="10" t="s">
        <v>31</v>
      </c>
      <c r="D1898" s="12"/>
      <c r="E1898" s="8"/>
      <c r="F1898" s="5"/>
      <c r="G1898" s="4"/>
      <c r="H1898" s="6" t="s">
        <v>32</v>
      </c>
      <c r="I1898" s="4" t="s">
        <v>354</v>
      </c>
      <c r="J1898" s="5" t="s">
        <v>285</v>
      </c>
      <c r="K1898" s="5" t="s">
        <v>486</v>
      </c>
      <c r="L1898" s="5" t="s">
        <v>17</v>
      </c>
      <c r="M1898" s="18" t="e">
        <f t="shared" si="29"/>
        <v>#N/A</v>
      </c>
      <c r="N1898" t="e">
        <f>A1898=#REF!</f>
        <v>#REF!</v>
      </c>
      <c r="O1898" t="e">
        <f>B1898=#REF!</f>
        <v>#REF!</v>
      </c>
      <c r="P1898" t="e">
        <f>C1898=#REF!</f>
        <v>#REF!</v>
      </c>
      <c r="Q1898" t="e">
        <f>D1898=#REF!</f>
        <v>#REF!</v>
      </c>
      <c r="R1898" t="e">
        <f>E1898=#REF!</f>
        <v>#REF!</v>
      </c>
      <c r="S1898" t="e">
        <f>F1898=#REF!</f>
        <v>#REF!</v>
      </c>
      <c r="T1898" t="e">
        <f>G1898=#REF!</f>
        <v>#REF!</v>
      </c>
      <c r="U1898" t="e">
        <f>H1898=#REF!</f>
        <v>#REF!</v>
      </c>
      <c r="V1898" t="e">
        <f>I1898=#REF!</f>
        <v>#REF!</v>
      </c>
      <c r="W1898" t="e">
        <f>J1898=#REF!</f>
        <v>#REF!</v>
      </c>
      <c r="X1898" t="e">
        <f>K1898=#REF!</f>
        <v>#REF!</v>
      </c>
      <c r="Y1898" t="e">
        <f>L1898=#REF!</f>
        <v>#REF!</v>
      </c>
    </row>
    <row r="1899" spans="1:25">
      <c r="A1899" s="4">
        <v>16181</v>
      </c>
      <c r="B1899" s="5" t="s">
        <v>294</v>
      </c>
      <c r="C1899" s="10" t="s">
        <v>34</v>
      </c>
      <c r="D1899" s="12" t="s">
        <v>37</v>
      </c>
      <c r="E1899" s="8"/>
      <c r="F1899" s="5"/>
      <c r="G1899" s="4"/>
      <c r="H1899" s="6" t="s">
        <v>36</v>
      </c>
      <c r="I1899" s="4" t="s">
        <v>354</v>
      </c>
      <c r="J1899" s="5" t="s">
        <v>16</v>
      </c>
      <c r="K1899" s="5" t="s">
        <v>802</v>
      </c>
      <c r="L1899" s="5" t="s">
        <v>17</v>
      </c>
      <c r="M1899" s="18" t="e">
        <f t="shared" si="29"/>
        <v>#N/A</v>
      </c>
      <c r="N1899" t="e">
        <f>A1899=#REF!</f>
        <v>#REF!</v>
      </c>
      <c r="O1899" t="e">
        <f>B1899=#REF!</f>
        <v>#REF!</v>
      </c>
      <c r="P1899" t="e">
        <f>C1899=#REF!</f>
        <v>#REF!</v>
      </c>
      <c r="Q1899" t="e">
        <f>D1899=#REF!</f>
        <v>#REF!</v>
      </c>
      <c r="R1899" t="e">
        <f>E1899=#REF!</f>
        <v>#REF!</v>
      </c>
      <c r="S1899" t="e">
        <f>F1899=#REF!</f>
        <v>#REF!</v>
      </c>
      <c r="T1899" t="e">
        <f>G1899=#REF!</f>
        <v>#REF!</v>
      </c>
      <c r="U1899" t="e">
        <f>H1899=#REF!</f>
        <v>#REF!</v>
      </c>
      <c r="V1899" t="e">
        <f>I1899=#REF!</f>
        <v>#REF!</v>
      </c>
      <c r="W1899" t="e">
        <f>J1899=#REF!</f>
        <v>#REF!</v>
      </c>
      <c r="X1899" t="e">
        <f>K1899=#REF!</f>
        <v>#REF!</v>
      </c>
      <c r="Y1899" t="e">
        <f>L1899=#REF!</f>
        <v>#REF!</v>
      </c>
    </row>
    <row r="1900" spans="1:25">
      <c r="A1900" s="3">
        <v>16182</v>
      </c>
      <c r="B1900" s="5" t="s">
        <v>294</v>
      </c>
      <c r="C1900" s="10" t="s">
        <v>34</v>
      </c>
      <c r="D1900" s="12" t="s">
        <v>37</v>
      </c>
      <c r="E1900" s="8"/>
      <c r="F1900" s="5"/>
      <c r="G1900" s="4"/>
      <c r="H1900" s="6" t="s">
        <v>36</v>
      </c>
      <c r="I1900" s="4" t="s">
        <v>354</v>
      </c>
      <c r="J1900" s="5" t="s">
        <v>16</v>
      </c>
      <c r="K1900" s="5" t="s">
        <v>803</v>
      </c>
      <c r="L1900" s="5" t="s">
        <v>17</v>
      </c>
      <c r="M1900" s="18" t="e">
        <f t="shared" si="29"/>
        <v>#N/A</v>
      </c>
      <c r="N1900" t="e">
        <f>A1900=#REF!</f>
        <v>#REF!</v>
      </c>
      <c r="O1900" t="e">
        <f>B1900=#REF!</f>
        <v>#REF!</v>
      </c>
      <c r="P1900" t="e">
        <f>C1900=#REF!</f>
        <v>#REF!</v>
      </c>
      <c r="Q1900" t="e">
        <f>D1900=#REF!</f>
        <v>#REF!</v>
      </c>
      <c r="R1900" t="e">
        <f>E1900=#REF!</f>
        <v>#REF!</v>
      </c>
      <c r="S1900" t="e">
        <f>F1900=#REF!</f>
        <v>#REF!</v>
      </c>
      <c r="T1900" t="e">
        <f>G1900=#REF!</f>
        <v>#REF!</v>
      </c>
      <c r="U1900" t="e">
        <f>H1900=#REF!</f>
        <v>#REF!</v>
      </c>
      <c r="V1900" t="e">
        <f>I1900=#REF!</f>
        <v>#REF!</v>
      </c>
      <c r="W1900" t="e">
        <f>J1900=#REF!</f>
        <v>#REF!</v>
      </c>
      <c r="X1900" t="e">
        <f>K1900=#REF!</f>
        <v>#REF!</v>
      </c>
      <c r="Y1900" t="e">
        <f>L1900=#REF!</f>
        <v>#REF!</v>
      </c>
    </row>
    <row r="1901" spans="1:25">
      <c r="A1901" s="4">
        <v>16183</v>
      </c>
      <c r="B1901" s="5" t="s">
        <v>294</v>
      </c>
      <c r="C1901" s="10" t="s">
        <v>34</v>
      </c>
      <c r="D1901" s="12" t="s">
        <v>37</v>
      </c>
      <c r="E1901" s="8"/>
      <c r="F1901" s="5"/>
      <c r="G1901" s="4"/>
      <c r="H1901" s="6" t="s">
        <v>36</v>
      </c>
      <c r="I1901" s="4" t="s">
        <v>354</v>
      </c>
      <c r="J1901" s="5" t="s">
        <v>16</v>
      </c>
      <c r="K1901" s="5" t="s">
        <v>804</v>
      </c>
      <c r="L1901" s="5" t="s">
        <v>17</v>
      </c>
      <c r="M1901" s="18" t="e">
        <f t="shared" si="29"/>
        <v>#N/A</v>
      </c>
      <c r="N1901" t="e">
        <f>A1901=#REF!</f>
        <v>#REF!</v>
      </c>
      <c r="O1901" t="e">
        <f>B1901=#REF!</f>
        <v>#REF!</v>
      </c>
      <c r="P1901" t="e">
        <f>C1901=#REF!</f>
        <v>#REF!</v>
      </c>
      <c r="Q1901" t="e">
        <f>D1901=#REF!</f>
        <v>#REF!</v>
      </c>
      <c r="R1901" t="e">
        <f>E1901=#REF!</f>
        <v>#REF!</v>
      </c>
      <c r="S1901" t="e">
        <f>F1901=#REF!</f>
        <v>#REF!</v>
      </c>
      <c r="T1901" t="e">
        <f>G1901=#REF!</f>
        <v>#REF!</v>
      </c>
      <c r="U1901" t="e">
        <f>H1901=#REF!</f>
        <v>#REF!</v>
      </c>
      <c r="V1901" t="e">
        <f>I1901=#REF!</f>
        <v>#REF!</v>
      </c>
      <c r="W1901" t="e">
        <f>J1901=#REF!</f>
        <v>#REF!</v>
      </c>
      <c r="X1901" t="e">
        <f>K1901=#REF!</f>
        <v>#REF!</v>
      </c>
      <c r="Y1901" t="e">
        <f>L1901=#REF!</f>
        <v>#REF!</v>
      </c>
    </row>
    <row r="1902" spans="1:25">
      <c r="A1902" s="3">
        <v>16184</v>
      </c>
      <c r="B1902" s="5" t="s">
        <v>294</v>
      </c>
      <c r="C1902" s="10" t="s">
        <v>34</v>
      </c>
      <c r="D1902" s="12" t="s">
        <v>37</v>
      </c>
      <c r="E1902" s="8"/>
      <c r="F1902" s="5"/>
      <c r="G1902" s="4"/>
      <c r="H1902" s="6" t="s">
        <v>36</v>
      </c>
      <c r="I1902" s="4" t="s">
        <v>354</v>
      </c>
      <c r="J1902" s="5" t="s">
        <v>16</v>
      </c>
      <c r="K1902" s="5" t="s">
        <v>365</v>
      </c>
      <c r="L1902" s="5" t="s">
        <v>17</v>
      </c>
      <c r="M1902" s="18" t="e">
        <f t="shared" si="29"/>
        <v>#N/A</v>
      </c>
      <c r="N1902" t="e">
        <f>A1902=#REF!</f>
        <v>#REF!</v>
      </c>
      <c r="O1902" t="e">
        <f>B1902=#REF!</f>
        <v>#REF!</v>
      </c>
      <c r="P1902" t="e">
        <f>C1902=#REF!</f>
        <v>#REF!</v>
      </c>
      <c r="Q1902" t="e">
        <f>D1902=#REF!</f>
        <v>#REF!</v>
      </c>
      <c r="R1902" t="e">
        <f>E1902=#REF!</f>
        <v>#REF!</v>
      </c>
      <c r="S1902" t="e">
        <f>F1902=#REF!</f>
        <v>#REF!</v>
      </c>
      <c r="T1902" t="e">
        <f>G1902=#REF!</f>
        <v>#REF!</v>
      </c>
      <c r="U1902" t="e">
        <f>H1902=#REF!</f>
        <v>#REF!</v>
      </c>
      <c r="V1902" t="e">
        <f>I1902=#REF!</f>
        <v>#REF!</v>
      </c>
      <c r="W1902" t="e">
        <f>J1902=#REF!</f>
        <v>#REF!</v>
      </c>
      <c r="X1902" t="e">
        <f>K1902=#REF!</f>
        <v>#REF!</v>
      </c>
      <c r="Y1902" t="e">
        <f>L1902=#REF!</f>
        <v>#REF!</v>
      </c>
    </row>
    <row r="1903" spans="1:25">
      <c r="A1903" s="4">
        <v>16185</v>
      </c>
      <c r="B1903" s="5" t="s">
        <v>294</v>
      </c>
      <c r="C1903" s="10" t="s">
        <v>34</v>
      </c>
      <c r="D1903" s="12" t="s">
        <v>37</v>
      </c>
      <c r="E1903" s="8"/>
      <c r="F1903" s="5"/>
      <c r="G1903" s="4"/>
      <c r="H1903" s="6" t="s">
        <v>36</v>
      </c>
      <c r="I1903" s="4" t="s">
        <v>354</v>
      </c>
      <c r="J1903" s="5" t="s">
        <v>16</v>
      </c>
      <c r="K1903" s="5" t="s">
        <v>366</v>
      </c>
      <c r="L1903" s="5" t="s">
        <v>17</v>
      </c>
      <c r="M1903" s="18" t="e">
        <f t="shared" si="29"/>
        <v>#N/A</v>
      </c>
      <c r="N1903" t="e">
        <f>A1903=#REF!</f>
        <v>#REF!</v>
      </c>
      <c r="O1903" t="e">
        <f>B1903=#REF!</f>
        <v>#REF!</v>
      </c>
      <c r="P1903" t="e">
        <f>C1903=#REF!</f>
        <v>#REF!</v>
      </c>
      <c r="Q1903" t="e">
        <f>D1903=#REF!</f>
        <v>#REF!</v>
      </c>
      <c r="R1903" t="e">
        <f>E1903=#REF!</f>
        <v>#REF!</v>
      </c>
      <c r="S1903" t="e">
        <f>F1903=#REF!</f>
        <v>#REF!</v>
      </c>
      <c r="T1903" t="e">
        <f>G1903=#REF!</f>
        <v>#REF!</v>
      </c>
      <c r="U1903" t="e">
        <f>H1903=#REF!</f>
        <v>#REF!</v>
      </c>
      <c r="V1903" t="e">
        <f>I1903=#REF!</f>
        <v>#REF!</v>
      </c>
      <c r="W1903" t="e">
        <f>J1903=#REF!</f>
        <v>#REF!</v>
      </c>
      <c r="X1903" t="e">
        <f>K1903=#REF!</f>
        <v>#REF!</v>
      </c>
      <c r="Y1903" t="e">
        <f>L1903=#REF!</f>
        <v>#REF!</v>
      </c>
    </row>
    <row r="1904" spans="1:25">
      <c r="A1904" s="3">
        <v>16186</v>
      </c>
      <c r="B1904" s="5" t="s">
        <v>294</v>
      </c>
      <c r="C1904" s="10" t="s">
        <v>34</v>
      </c>
      <c r="D1904" s="12" t="s">
        <v>37</v>
      </c>
      <c r="E1904" s="8"/>
      <c r="F1904" s="5"/>
      <c r="G1904" s="4"/>
      <c r="H1904" s="6" t="s">
        <v>36</v>
      </c>
      <c r="I1904" s="4" t="s">
        <v>354</v>
      </c>
      <c r="J1904" s="5" t="s">
        <v>16</v>
      </c>
      <c r="K1904" s="5" t="s">
        <v>805</v>
      </c>
      <c r="L1904" s="5" t="s">
        <v>17</v>
      </c>
      <c r="M1904" s="18" t="e">
        <f t="shared" si="29"/>
        <v>#N/A</v>
      </c>
      <c r="N1904" t="e">
        <f>A1904=#REF!</f>
        <v>#REF!</v>
      </c>
      <c r="O1904" t="e">
        <f>B1904=#REF!</f>
        <v>#REF!</v>
      </c>
      <c r="P1904" t="e">
        <f>C1904=#REF!</f>
        <v>#REF!</v>
      </c>
      <c r="Q1904" t="e">
        <f>D1904=#REF!</f>
        <v>#REF!</v>
      </c>
      <c r="R1904" t="e">
        <f>E1904=#REF!</f>
        <v>#REF!</v>
      </c>
      <c r="S1904" t="e">
        <f>F1904=#REF!</f>
        <v>#REF!</v>
      </c>
      <c r="T1904" t="e">
        <f>G1904=#REF!</f>
        <v>#REF!</v>
      </c>
      <c r="U1904" t="e">
        <f>H1904=#REF!</f>
        <v>#REF!</v>
      </c>
      <c r="V1904" t="e">
        <f>I1904=#REF!</f>
        <v>#REF!</v>
      </c>
      <c r="W1904" t="e">
        <f>J1904=#REF!</f>
        <v>#REF!</v>
      </c>
      <c r="X1904" t="e">
        <f>K1904=#REF!</f>
        <v>#REF!</v>
      </c>
      <c r="Y1904" t="e">
        <f>L1904=#REF!</f>
        <v>#REF!</v>
      </c>
    </row>
    <row r="1905" spans="1:25">
      <c r="A1905" s="4">
        <v>16187</v>
      </c>
      <c r="B1905" s="5" t="s">
        <v>294</v>
      </c>
      <c r="C1905" s="10" t="s">
        <v>31</v>
      </c>
      <c r="D1905" s="12"/>
      <c r="E1905" s="8"/>
      <c r="F1905" s="5"/>
      <c r="G1905" s="4"/>
      <c r="H1905" s="6" t="s">
        <v>32</v>
      </c>
      <c r="I1905" s="4" t="s">
        <v>355</v>
      </c>
      <c r="J1905" s="5" t="s">
        <v>285</v>
      </c>
      <c r="K1905" s="5" t="s">
        <v>542</v>
      </c>
      <c r="L1905" s="5" t="s">
        <v>17</v>
      </c>
      <c r="M1905" s="18" t="e">
        <f t="shared" si="29"/>
        <v>#N/A</v>
      </c>
      <c r="N1905" t="e">
        <f>A1905=#REF!</f>
        <v>#REF!</v>
      </c>
      <c r="O1905" t="e">
        <f>B1905=#REF!</f>
        <v>#REF!</v>
      </c>
      <c r="P1905" t="e">
        <f>C1905=#REF!</f>
        <v>#REF!</v>
      </c>
      <c r="Q1905" t="e">
        <f>D1905=#REF!</f>
        <v>#REF!</v>
      </c>
      <c r="R1905" t="e">
        <f>E1905=#REF!</f>
        <v>#REF!</v>
      </c>
      <c r="S1905" t="e">
        <f>F1905=#REF!</f>
        <v>#REF!</v>
      </c>
      <c r="T1905" t="e">
        <f>G1905=#REF!</f>
        <v>#REF!</v>
      </c>
      <c r="U1905" t="e">
        <f>H1905=#REF!</f>
        <v>#REF!</v>
      </c>
      <c r="V1905" t="e">
        <f>I1905=#REF!</f>
        <v>#REF!</v>
      </c>
      <c r="W1905" t="e">
        <f>J1905=#REF!</f>
        <v>#REF!</v>
      </c>
      <c r="X1905" t="e">
        <f>K1905=#REF!</f>
        <v>#REF!</v>
      </c>
      <c r="Y1905" t="e">
        <f>L1905=#REF!</f>
        <v>#REF!</v>
      </c>
    </row>
    <row r="1906" spans="1:25">
      <c r="A1906" s="3">
        <v>16188</v>
      </c>
      <c r="B1906" s="5" t="s">
        <v>294</v>
      </c>
      <c r="C1906" s="10" t="s">
        <v>31</v>
      </c>
      <c r="D1906" s="12"/>
      <c r="E1906" s="8"/>
      <c r="F1906" s="5"/>
      <c r="G1906" s="4"/>
      <c r="H1906" s="6" t="s">
        <v>32</v>
      </c>
      <c r="I1906" s="4" t="s">
        <v>355</v>
      </c>
      <c r="J1906" s="5" t="s">
        <v>285</v>
      </c>
      <c r="K1906" s="5" t="s">
        <v>811</v>
      </c>
      <c r="L1906" s="5" t="s">
        <v>17</v>
      </c>
      <c r="M1906" s="18" t="e">
        <f t="shared" si="29"/>
        <v>#N/A</v>
      </c>
      <c r="N1906" t="e">
        <f>A1906=#REF!</f>
        <v>#REF!</v>
      </c>
      <c r="O1906" t="e">
        <f>B1906=#REF!</f>
        <v>#REF!</v>
      </c>
      <c r="P1906" t="e">
        <f>C1906=#REF!</f>
        <v>#REF!</v>
      </c>
      <c r="Q1906" t="e">
        <f>D1906=#REF!</f>
        <v>#REF!</v>
      </c>
      <c r="R1906" t="e">
        <f>E1906=#REF!</f>
        <v>#REF!</v>
      </c>
      <c r="S1906" t="e">
        <f>F1906=#REF!</f>
        <v>#REF!</v>
      </c>
      <c r="T1906" t="e">
        <f>G1906=#REF!</f>
        <v>#REF!</v>
      </c>
      <c r="U1906" t="e">
        <f>H1906=#REF!</f>
        <v>#REF!</v>
      </c>
      <c r="V1906" t="e">
        <f>I1906=#REF!</f>
        <v>#REF!</v>
      </c>
      <c r="W1906" t="e">
        <f>J1906=#REF!</f>
        <v>#REF!</v>
      </c>
      <c r="X1906" t="e">
        <f>K1906=#REF!</f>
        <v>#REF!</v>
      </c>
      <c r="Y1906" t="e">
        <f>L1906=#REF!</f>
        <v>#REF!</v>
      </c>
    </row>
    <row r="1907" spans="1:25">
      <c r="A1907" s="4">
        <v>16189</v>
      </c>
      <c r="B1907" s="5" t="s">
        <v>294</v>
      </c>
      <c r="C1907" s="10" t="s">
        <v>31</v>
      </c>
      <c r="D1907" s="12"/>
      <c r="E1907" s="8"/>
      <c r="F1907" s="5"/>
      <c r="G1907" s="4"/>
      <c r="H1907" s="6" t="s">
        <v>32</v>
      </c>
      <c r="I1907" s="4" t="s">
        <v>355</v>
      </c>
      <c r="J1907" s="5" t="s">
        <v>285</v>
      </c>
      <c r="K1907" s="5" t="s">
        <v>33</v>
      </c>
      <c r="L1907" s="5" t="s">
        <v>17</v>
      </c>
      <c r="M1907" s="18" t="e">
        <f t="shared" si="29"/>
        <v>#N/A</v>
      </c>
      <c r="N1907" t="e">
        <f>A1907=#REF!</f>
        <v>#REF!</v>
      </c>
      <c r="O1907" t="e">
        <f>B1907=#REF!</f>
        <v>#REF!</v>
      </c>
      <c r="P1907" t="e">
        <f>C1907=#REF!</f>
        <v>#REF!</v>
      </c>
      <c r="Q1907" t="e">
        <f>D1907=#REF!</f>
        <v>#REF!</v>
      </c>
      <c r="R1907" t="e">
        <f>E1907=#REF!</f>
        <v>#REF!</v>
      </c>
      <c r="S1907" t="e">
        <f>F1907=#REF!</f>
        <v>#REF!</v>
      </c>
      <c r="T1907" t="e">
        <f>G1907=#REF!</f>
        <v>#REF!</v>
      </c>
      <c r="U1907" t="e">
        <f>H1907=#REF!</f>
        <v>#REF!</v>
      </c>
      <c r="V1907" t="e">
        <f>I1907=#REF!</f>
        <v>#REF!</v>
      </c>
      <c r="W1907" t="e">
        <f>J1907=#REF!</f>
        <v>#REF!</v>
      </c>
      <c r="X1907" t="e">
        <f>K1907=#REF!</f>
        <v>#REF!</v>
      </c>
      <c r="Y1907" t="e">
        <f>L1907=#REF!</f>
        <v>#REF!</v>
      </c>
    </row>
    <row r="1908" spans="1:25">
      <c r="A1908" s="3">
        <v>16190</v>
      </c>
      <c r="B1908" s="5" t="s">
        <v>294</v>
      </c>
      <c r="C1908" s="10" t="s">
        <v>31</v>
      </c>
      <c r="D1908" s="12"/>
      <c r="E1908" s="8"/>
      <c r="F1908" s="5"/>
      <c r="G1908" s="4"/>
      <c r="H1908" s="6" t="s">
        <v>32</v>
      </c>
      <c r="I1908" s="4" t="s">
        <v>355</v>
      </c>
      <c r="J1908" s="5" t="s">
        <v>285</v>
      </c>
      <c r="K1908" s="5" t="s">
        <v>486</v>
      </c>
      <c r="L1908" s="5" t="s">
        <v>17</v>
      </c>
      <c r="M1908" s="18" t="e">
        <f t="shared" si="29"/>
        <v>#N/A</v>
      </c>
      <c r="N1908" t="e">
        <f>A1908=#REF!</f>
        <v>#REF!</v>
      </c>
      <c r="O1908" t="e">
        <f>B1908=#REF!</f>
        <v>#REF!</v>
      </c>
      <c r="P1908" t="e">
        <f>C1908=#REF!</f>
        <v>#REF!</v>
      </c>
      <c r="Q1908" t="e">
        <f>D1908=#REF!</f>
        <v>#REF!</v>
      </c>
      <c r="R1908" t="e">
        <f>E1908=#REF!</f>
        <v>#REF!</v>
      </c>
      <c r="S1908" t="e">
        <f>F1908=#REF!</f>
        <v>#REF!</v>
      </c>
      <c r="T1908" t="e">
        <f>G1908=#REF!</f>
        <v>#REF!</v>
      </c>
      <c r="U1908" t="e">
        <f>H1908=#REF!</f>
        <v>#REF!</v>
      </c>
      <c r="V1908" t="e">
        <f>I1908=#REF!</f>
        <v>#REF!</v>
      </c>
      <c r="W1908" t="e">
        <f>J1908=#REF!</f>
        <v>#REF!</v>
      </c>
      <c r="X1908" t="e">
        <f>K1908=#REF!</f>
        <v>#REF!</v>
      </c>
      <c r="Y1908" t="e">
        <f>L1908=#REF!</f>
        <v>#REF!</v>
      </c>
    </row>
    <row r="1909" spans="1:25">
      <c r="A1909" s="4">
        <v>16191</v>
      </c>
      <c r="B1909" s="5" t="s">
        <v>294</v>
      </c>
      <c r="C1909" s="10" t="s">
        <v>34</v>
      </c>
      <c r="D1909" s="12" t="s">
        <v>37</v>
      </c>
      <c r="E1909" s="8"/>
      <c r="F1909" s="5"/>
      <c r="G1909" s="4"/>
      <c r="H1909" s="6" t="s">
        <v>36</v>
      </c>
      <c r="I1909" s="4" t="s">
        <v>355</v>
      </c>
      <c r="J1909" s="5" t="s">
        <v>16</v>
      </c>
      <c r="K1909" s="5" t="s">
        <v>802</v>
      </c>
      <c r="L1909" s="5" t="s">
        <v>17</v>
      </c>
      <c r="M1909" s="18" t="e">
        <f t="shared" si="29"/>
        <v>#N/A</v>
      </c>
      <c r="N1909" t="e">
        <f>A1909=#REF!</f>
        <v>#REF!</v>
      </c>
      <c r="O1909" t="e">
        <f>B1909=#REF!</f>
        <v>#REF!</v>
      </c>
      <c r="P1909" t="e">
        <f>C1909=#REF!</f>
        <v>#REF!</v>
      </c>
      <c r="Q1909" t="e">
        <f>D1909=#REF!</f>
        <v>#REF!</v>
      </c>
      <c r="R1909" t="e">
        <f>E1909=#REF!</f>
        <v>#REF!</v>
      </c>
      <c r="S1909" t="e">
        <f>F1909=#REF!</f>
        <v>#REF!</v>
      </c>
      <c r="T1909" t="e">
        <f>G1909=#REF!</f>
        <v>#REF!</v>
      </c>
      <c r="U1909" t="e">
        <f>H1909=#REF!</f>
        <v>#REF!</v>
      </c>
      <c r="V1909" t="e">
        <f>I1909=#REF!</f>
        <v>#REF!</v>
      </c>
      <c r="W1909" t="e">
        <f>J1909=#REF!</f>
        <v>#REF!</v>
      </c>
      <c r="X1909" t="e">
        <f>K1909=#REF!</f>
        <v>#REF!</v>
      </c>
      <c r="Y1909" t="e">
        <f>L1909=#REF!</f>
        <v>#REF!</v>
      </c>
    </row>
    <row r="1910" spans="1:25">
      <c r="A1910" s="3">
        <v>16192</v>
      </c>
      <c r="B1910" s="5" t="s">
        <v>294</v>
      </c>
      <c r="C1910" s="10" t="s">
        <v>34</v>
      </c>
      <c r="D1910" s="12" t="s">
        <v>37</v>
      </c>
      <c r="E1910" s="8"/>
      <c r="F1910" s="5"/>
      <c r="G1910" s="4"/>
      <c r="H1910" s="6" t="s">
        <v>36</v>
      </c>
      <c r="I1910" s="4" t="s">
        <v>355</v>
      </c>
      <c r="J1910" s="5" t="s">
        <v>16</v>
      </c>
      <c r="K1910" s="5" t="s">
        <v>806</v>
      </c>
      <c r="L1910" s="5" t="s">
        <v>17</v>
      </c>
      <c r="M1910" s="18" t="e">
        <f t="shared" si="29"/>
        <v>#N/A</v>
      </c>
      <c r="N1910" t="e">
        <f>A1910=#REF!</f>
        <v>#REF!</v>
      </c>
      <c r="O1910" t="e">
        <f>B1910=#REF!</f>
        <v>#REF!</v>
      </c>
      <c r="P1910" t="e">
        <f>C1910=#REF!</f>
        <v>#REF!</v>
      </c>
      <c r="Q1910" t="e">
        <f>D1910=#REF!</f>
        <v>#REF!</v>
      </c>
      <c r="R1910" t="e">
        <f>E1910=#REF!</f>
        <v>#REF!</v>
      </c>
      <c r="S1910" t="e">
        <f>F1910=#REF!</f>
        <v>#REF!</v>
      </c>
      <c r="T1910" t="e">
        <f>G1910=#REF!</f>
        <v>#REF!</v>
      </c>
      <c r="U1910" t="e">
        <f>H1910=#REF!</f>
        <v>#REF!</v>
      </c>
      <c r="V1910" t="e">
        <f>I1910=#REF!</f>
        <v>#REF!</v>
      </c>
      <c r="W1910" t="e">
        <f>J1910=#REF!</f>
        <v>#REF!</v>
      </c>
      <c r="X1910" t="e">
        <f>K1910=#REF!</f>
        <v>#REF!</v>
      </c>
      <c r="Y1910" t="e">
        <f>L1910=#REF!</f>
        <v>#REF!</v>
      </c>
    </row>
    <row r="1911" spans="1:25">
      <c r="A1911" s="4">
        <v>16193</v>
      </c>
      <c r="B1911" s="5" t="s">
        <v>294</v>
      </c>
      <c r="C1911" s="10" t="s">
        <v>34</v>
      </c>
      <c r="D1911" s="12" t="s">
        <v>37</v>
      </c>
      <c r="E1911" s="8"/>
      <c r="F1911" s="5"/>
      <c r="G1911" s="4"/>
      <c r="H1911" s="6" t="s">
        <v>36</v>
      </c>
      <c r="I1911" s="4" t="s">
        <v>355</v>
      </c>
      <c r="J1911" s="5" t="s">
        <v>16</v>
      </c>
      <c r="K1911" s="5" t="s">
        <v>805</v>
      </c>
      <c r="L1911" s="5" t="s">
        <v>17</v>
      </c>
      <c r="M1911" s="18" t="e">
        <f t="shared" si="29"/>
        <v>#N/A</v>
      </c>
      <c r="N1911" t="e">
        <f>A1911=#REF!</f>
        <v>#REF!</v>
      </c>
      <c r="O1911" t="e">
        <f>B1911=#REF!</f>
        <v>#REF!</v>
      </c>
      <c r="P1911" t="e">
        <f>C1911=#REF!</f>
        <v>#REF!</v>
      </c>
      <c r="Q1911" t="e">
        <f>D1911=#REF!</f>
        <v>#REF!</v>
      </c>
      <c r="R1911" t="e">
        <f>E1911=#REF!</f>
        <v>#REF!</v>
      </c>
      <c r="S1911" t="e">
        <f>F1911=#REF!</f>
        <v>#REF!</v>
      </c>
      <c r="T1911" t="e">
        <f>G1911=#REF!</f>
        <v>#REF!</v>
      </c>
      <c r="U1911" t="e">
        <f>H1911=#REF!</f>
        <v>#REF!</v>
      </c>
      <c r="V1911" t="e">
        <f>I1911=#REF!</f>
        <v>#REF!</v>
      </c>
      <c r="W1911" t="e">
        <f>J1911=#REF!</f>
        <v>#REF!</v>
      </c>
      <c r="X1911" t="e">
        <f>K1911=#REF!</f>
        <v>#REF!</v>
      </c>
      <c r="Y1911" t="e">
        <f>L1911=#REF!</f>
        <v>#REF!</v>
      </c>
    </row>
    <row r="1912" spans="1:25">
      <c r="A1912" s="3">
        <v>16194</v>
      </c>
      <c r="B1912" s="5" t="s">
        <v>294</v>
      </c>
      <c r="C1912" s="10" t="s">
        <v>34</v>
      </c>
      <c r="D1912" s="12" t="s">
        <v>37</v>
      </c>
      <c r="E1912" s="8"/>
      <c r="F1912" s="5"/>
      <c r="G1912" s="4"/>
      <c r="H1912" s="6" t="s">
        <v>36</v>
      </c>
      <c r="I1912" s="4" t="s">
        <v>355</v>
      </c>
      <c r="J1912" s="5" t="s">
        <v>16</v>
      </c>
      <c r="K1912" s="5" t="s">
        <v>807</v>
      </c>
      <c r="L1912" s="5" t="s">
        <v>17</v>
      </c>
      <c r="M1912" s="18" t="e">
        <f t="shared" si="29"/>
        <v>#N/A</v>
      </c>
      <c r="N1912" t="e">
        <f>A1912=#REF!</f>
        <v>#REF!</v>
      </c>
      <c r="O1912" t="e">
        <f>B1912=#REF!</f>
        <v>#REF!</v>
      </c>
      <c r="P1912" t="e">
        <f>C1912=#REF!</f>
        <v>#REF!</v>
      </c>
      <c r="Q1912" t="e">
        <f>D1912=#REF!</f>
        <v>#REF!</v>
      </c>
      <c r="R1912" t="e">
        <f>E1912=#REF!</f>
        <v>#REF!</v>
      </c>
      <c r="S1912" t="e">
        <f>F1912=#REF!</f>
        <v>#REF!</v>
      </c>
      <c r="T1912" t="e">
        <f>G1912=#REF!</f>
        <v>#REF!</v>
      </c>
      <c r="U1912" t="e">
        <f>H1912=#REF!</f>
        <v>#REF!</v>
      </c>
      <c r="V1912" t="e">
        <f>I1912=#REF!</f>
        <v>#REF!</v>
      </c>
      <c r="W1912" t="e">
        <f>J1912=#REF!</f>
        <v>#REF!</v>
      </c>
      <c r="X1912" t="e">
        <f>K1912=#REF!</f>
        <v>#REF!</v>
      </c>
      <c r="Y1912" t="e">
        <f>L1912=#REF!</f>
        <v>#REF!</v>
      </c>
    </row>
    <row r="1913" spans="1:25">
      <c r="A1913" s="4">
        <v>16195</v>
      </c>
      <c r="B1913" s="5" t="s">
        <v>294</v>
      </c>
      <c r="C1913" s="10" t="s">
        <v>34</v>
      </c>
      <c r="D1913" s="12" t="s">
        <v>37</v>
      </c>
      <c r="E1913" s="8"/>
      <c r="F1913" s="5"/>
      <c r="G1913" s="4"/>
      <c r="H1913" s="6" t="s">
        <v>36</v>
      </c>
      <c r="I1913" s="4" t="s">
        <v>355</v>
      </c>
      <c r="J1913" s="5" t="s">
        <v>16</v>
      </c>
      <c r="K1913" s="5" t="s">
        <v>808</v>
      </c>
      <c r="L1913" s="5" t="s">
        <v>17</v>
      </c>
      <c r="M1913" s="18" t="e">
        <f t="shared" si="29"/>
        <v>#N/A</v>
      </c>
      <c r="N1913" t="e">
        <f>A1913=#REF!</f>
        <v>#REF!</v>
      </c>
      <c r="O1913" t="e">
        <f>B1913=#REF!</f>
        <v>#REF!</v>
      </c>
      <c r="P1913" t="e">
        <f>C1913=#REF!</f>
        <v>#REF!</v>
      </c>
      <c r="Q1913" t="e">
        <f>D1913=#REF!</f>
        <v>#REF!</v>
      </c>
      <c r="R1913" t="e">
        <f>E1913=#REF!</f>
        <v>#REF!</v>
      </c>
      <c r="S1913" t="e">
        <f>F1913=#REF!</f>
        <v>#REF!</v>
      </c>
      <c r="T1913" t="e">
        <f>G1913=#REF!</f>
        <v>#REF!</v>
      </c>
      <c r="U1913" t="e">
        <f>H1913=#REF!</f>
        <v>#REF!</v>
      </c>
      <c r="V1913" t="e">
        <f>I1913=#REF!</f>
        <v>#REF!</v>
      </c>
      <c r="W1913" t="e">
        <f>J1913=#REF!</f>
        <v>#REF!</v>
      </c>
      <c r="X1913" t="e">
        <f>K1913=#REF!</f>
        <v>#REF!</v>
      </c>
      <c r="Y1913" t="e">
        <f>L1913=#REF!</f>
        <v>#REF!</v>
      </c>
    </row>
    <row r="1914" spans="1:25">
      <c r="A1914" s="3">
        <v>16196</v>
      </c>
      <c r="B1914" s="5" t="s">
        <v>294</v>
      </c>
      <c r="C1914" s="10" t="s">
        <v>34</v>
      </c>
      <c r="D1914" s="12" t="s">
        <v>37</v>
      </c>
      <c r="E1914" s="8"/>
      <c r="F1914" s="5"/>
      <c r="G1914" s="4"/>
      <c r="H1914" s="6" t="s">
        <v>36</v>
      </c>
      <c r="I1914" s="4" t="s">
        <v>355</v>
      </c>
      <c r="J1914" s="5" t="s">
        <v>16</v>
      </c>
      <c r="K1914" s="5" t="s">
        <v>809</v>
      </c>
      <c r="L1914" s="5" t="s">
        <v>17</v>
      </c>
      <c r="M1914" s="18" t="e">
        <f t="shared" si="29"/>
        <v>#N/A</v>
      </c>
      <c r="N1914" t="e">
        <f>A1914=#REF!</f>
        <v>#REF!</v>
      </c>
      <c r="O1914" t="e">
        <f>B1914=#REF!</f>
        <v>#REF!</v>
      </c>
      <c r="P1914" t="e">
        <f>C1914=#REF!</f>
        <v>#REF!</v>
      </c>
      <c r="Q1914" t="e">
        <f>D1914=#REF!</f>
        <v>#REF!</v>
      </c>
      <c r="R1914" t="e">
        <f>E1914=#REF!</f>
        <v>#REF!</v>
      </c>
      <c r="S1914" t="e">
        <f>F1914=#REF!</f>
        <v>#REF!</v>
      </c>
      <c r="T1914" t="e">
        <f>G1914=#REF!</f>
        <v>#REF!</v>
      </c>
      <c r="U1914" t="e">
        <f>H1914=#REF!</f>
        <v>#REF!</v>
      </c>
      <c r="V1914" t="e">
        <f>I1914=#REF!</f>
        <v>#REF!</v>
      </c>
      <c r="W1914" t="e">
        <f>J1914=#REF!</f>
        <v>#REF!</v>
      </c>
      <c r="X1914" t="e">
        <f>K1914=#REF!</f>
        <v>#REF!</v>
      </c>
      <c r="Y1914" t="e">
        <f>L1914=#REF!</f>
        <v>#REF!</v>
      </c>
    </row>
    <row r="1915" spans="1:25">
      <c r="A1915" s="4">
        <v>16197</v>
      </c>
      <c r="B1915" s="5" t="s">
        <v>294</v>
      </c>
      <c r="C1915" s="10" t="s">
        <v>34</v>
      </c>
      <c r="D1915" s="12" t="s">
        <v>37</v>
      </c>
      <c r="E1915" s="8"/>
      <c r="F1915" s="5"/>
      <c r="G1915" s="4"/>
      <c r="H1915" s="6" t="s">
        <v>36</v>
      </c>
      <c r="I1915" s="4" t="s">
        <v>355</v>
      </c>
      <c r="J1915" s="5" t="s">
        <v>16</v>
      </c>
      <c r="K1915" s="5" t="s">
        <v>812</v>
      </c>
      <c r="L1915" s="5" t="s">
        <v>17</v>
      </c>
      <c r="M1915" s="18" t="e">
        <f t="shared" si="29"/>
        <v>#N/A</v>
      </c>
      <c r="N1915" t="e">
        <f>A1915=#REF!</f>
        <v>#REF!</v>
      </c>
      <c r="O1915" t="e">
        <f>B1915=#REF!</f>
        <v>#REF!</v>
      </c>
      <c r="P1915" t="e">
        <f>C1915=#REF!</f>
        <v>#REF!</v>
      </c>
      <c r="Q1915" t="e">
        <f>D1915=#REF!</f>
        <v>#REF!</v>
      </c>
      <c r="R1915" t="e">
        <f>E1915=#REF!</f>
        <v>#REF!</v>
      </c>
      <c r="S1915" t="e">
        <f>F1915=#REF!</f>
        <v>#REF!</v>
      </c>
      <c r="T1915" t="e">
        <f>G1915=#REF!</f>
        <v>#REF!</v>
      </c>
      <c r="U1915" t="e">
        <f>H1915=#REF!</f>
        <v>#REF!</v>
      </c>
      <c r="V1915" t="e">
        <f>I1915=#REF!</f>
        <v>#REF!</v>
      </c>
      <c r="W1915" t="e">
        <f>J1915=#REF!</f>
        <v>#REF!</v>
      </c>
      <c r="X1915" t="e">
        <f>K1915=#REF!</f>
        <v>#REF!</v>
      </c>
      <c r="Y1915" t="e">
        <f>L1915=#REF!</f>
        <v>#REF!</v>
      </c>
    </row>
    <row r="1916" spans="1:25">
      <c r="A1916" s="3">
        <v>16198</v>
      </c>
      <c r="B1916" s="5" t="s">
        <v>294</v>
      </c>
      <c r="C1916" s="10" t="s">
        <v>34</v>
      </c>
      <c r="D1916" s="12" t="s">
        <v>37</v>
      </c>
      <c r="E1916" s="8"/>
      <c r="F1916" s="5"/>
      <c r="G1916" s="4"/>
      <c r="H1916" s="6" t="s">
        <v>36</v>
      </c>
      <c r="I1916" s="4" t="s">
        <v>355</v>
      </c>
      <c r="J1916" s="5" t="s">
        <v>16</v>
      </c>
      <c r="K1916" s="5" t="s">
        <v>810</v>
      </c>
      <c r="L1916" s="5" t="s">
        <v>17</v>
      </c>
      <c r="M1916" s="18" t="e">
        <f t="shared" si="29"/>
        <v>#N/A</v>
      </c>
      <c r="N1916" t="e">
        <f>A1916=#REF!</f>
        <v>#REF!</v>
      </c>
      <c r="O1916" t="e">
        <f>B1916=#REF!</f>
        <v>#REF!</v>
      </c>
      <c r="P1916" t="e">
        <f>C1916=#REF!</f>
        <v>#REF!</v>
      </c>
      <c r="Q1916" t="e">
        <f>D1916=#REF!</f>
        <v>#REF!</v>
      </c>
      <c r="R1916" t="e">
        <f>E1916=#REF!</f>
        <v>#REF!</v>
      </c>
      <c r="S1916" t="e">
        <f>F1916=#REF!</f>
        <v>#REF!</v>
      </c>
      <c r="T1916" t="e">
        <f>G1916=#REF!</f>
        <v>#REF!</v>
      </c>
      <c r="U1916" t="e">
        <f>H1916=#REF!</f>
        <v>#REF!</v>
      </c>
      <c r="V1916" t="e">
        <f>I1916=#REF!</f>
        <v>#REF!</v>
      </c>
      <c r="W1916" t="e">
        <f>J1916=#REF!</f>
        <v>#REF!</v>
      </c>
      <c r="X1916" t="e">
        <f>K1916=#REF!</f>
        <v>#REF!</v>
      </c>
      <c r="Y1916" t="e">
        <f>L1916=#REF!</f>
        <v>#REF!</v>
      </c>
    </row>
    <row r="1917" spans="1:25">
      <c r="A1917" s="4">
        <v>16199</v>
      </c>
      <c r="B1917" s="5" t="s">
        <v>294</v>
      </c>
      <c r="C1917" s="10" t="s">
        <v>94</v>
      </c>
      <c r="D1917" s="12"/>
      <c r="E1917" s="8" t="e">
        <f>VLOOKUP(Table3232[[#This Row],[RuleID]],#REF!,2,FALSE)</f>
        <v>#REF!</v>
      </c>
      <c r="F1917" s="5"/>
      <c r="G1917" s="8" t="e">
        <f>VLOOKUP(Table3232[[#This Row],[RuleID]],#REF!,4,FALSE)</f>
        <v>#REF!</v>
      </c>
      <c r="H1917" s="6" t="s">
        <v>303</v>
      </c>
      <c r="I1917" s="4" t="s">
        <v>354</v>
      </c>
      <c r="J1917" s="5" t="s">
        <v>285</v>
      </c>
      <c r="K1917" s="5" t="s">
        <v>802</v>
      </c>
      <c r="L1917" s="5" t="s">
        <v>371</v>
      </c>
      <c r="M1917" s="18" t="e">
        <f t="shared" si="29"/>
        <v>#N/A</v>
      </c>
      <c r="N1917" t="e">
        <f>A1917=#REF!</f>
        <v>#REF!</v>
      </c>
      <c r="O1917" t="e">
        <f>B1917=#REF!</f>
        <v>#REF!</v>
      </c>
      <c r="P1917" t="e">
        <f>C1917=#REF!</f>
        <v>#REF!</v>
      </c>
      <c r="Q1917" t="e">
        <f>D1917=#REF!</f>
        <v>#REF!</v>
      </c>
      <c r="R1917" t="e">
        <f>E1917=#REF!</f>
        <v>#REF!</v>
      </c>
      <c r="S1917" t="e">
        <f>F1917=#REF!</f>
        <v>#REF!</v>
      </c>
      <c r="T1917" t="e">
        <f>G1917=#REF!</f>
        <v>#REF!</v>
      </c>
      <c r="U1917" t="e">
        <f>H1917=#REF!</f>
        <v>#REF!</v>
      </c>
      <c r="V1917" t="e">
        <f>I1917=#REF!</f>
        <v>#REF!</v>
      </c>
      <c r="W1917" t="e">
        <f>J1917=#REF!</f>
        <v>#REF!</v>
      </c>
      <c r="X1917" t="e">
        <f>K1917=#REF!</f>
        <v>#REF!</v>
      </c>
      <c r="Y1917" t="e">
        <f>L1917=#REF!</f>
        <v>#REF!</v>
      </c>
    </row>
    <row r="1918" spans="1:25">
      <c r="A1918" s="3">
        <v>16200</v>
      </c>
      <c r="B1918" s="5" t="s">
        <v>296</v>
      </c>
      <c r="C1918" s="10" t="s">
        <v>34</v>
      </c>
      <c r="D1918" s="12" t="s">
        <v>37</v>
      </c>
      <c r="E1918" s="8"/>
      <c r="F1918" s="5"/>
      <c r="G1918" s="4"/>
      <c r="H1918" s="6" t="s">
        <v>36</v>
      </c>
      <c r="I1918" s="4" t="s">
        <v>359</v>
      </c>
      <c r="J1918" s="5" t="s">
        <v>16</v>
      </c>
      <c r="K1918" s="5" t="s">
        <v>510</v>
      </c>
      <c r="L1918" s="5" t="s">
        <v>17</v>
      </c>
      <c r="M1918" s="18" t="e">
        <f t="shared" si="29"/>
        <v>#N/A</v>
      </c>
      <c r="N1918" t="e">
        <f>A1918=#REF!</f>
        <v>#REF!</v>
      </c>
      <c r="O1918" t="e">
        <f>B1918=#REF!</f>
        <v>#REF!</v>
      </c>
      <c r="P1918" t="e">
        <f>C1918=#REF!</f>
        <v>#REF!</v>
      </c>
      <c r="Q1918" t="e">
        <f>D1918=#REF!</f>
        <v>#REF!</v>
      </c>
      <c r="R1918" t="e">
        <f>E1918=#REF!</f>
        <v>#REF!</v>
      </c>
      <c r="S1918" t="e">
        <f>F1918=#REF!</f>
        <v>#REF!</v>
      </c>
      <c r="T1918" t="e">
        <f>G1918=#REF!</f>
        <v>#REF!</v>
      </c>
      <c r="U1918" t="e">
        <f>H1918=#REF!</f>
        <v>#REF!</v>
      </c>
      <c r="V1918" t="e">
        <f>I1918=#REF!</f>
        <v>#REF!</v>
      </c>
      <c r="W1918" t="e">
        <f>J1918=#REF!</f>
        <v>#REF!</v>
      </c>
      <c r="X1918" t="e">
        <f>K1918=#REF!</f>
        <v>#REF!</v>
      </c>
      <c r="Y1918" t="e">
        <f>L1918=#REF!</f>
        <v>#REF!</v>
      </c>
    </row>
    <row r="1919" spans="1:25">
      <c r="A1919" s="4">
        <v>16201</v>
      </c>
      <c r="B1919" s="5" t="s">
        <v>296</v>
      </c>
      <c r="C1919" s="10" t="s">
        <v>34</v>
      </c>
      <c r="D1919" s="12" t="s">
        <v>37</v>
      </c>
      <c r="E1919" s="8"/>
      <c r="F1919" s="5"/>
      <c r="G1919" s="4"/>
      <c r="H1919" s="6" t="s">
        <v>36</v>
      </c>
      <c r="I1919" s="4" t="s">
        <v>359</v>
      </c>
      <c r="J1919" s="5" t="s">
        <v>16</v>
      </c>
      <c r="K1919" s="5" t="s">
        <v>835</v>
      </c>
      <c r="L1919" s="5" t="s">
        <v>17</v>
      </c>
      <c r="M1919" s="18" t="e">
        <f t="shared" si="29"/>
        <v>#N/A</v>
      </c>
      <c r="N1919" t="e">
        <f>A1919=#REF!</f>
        <v>#REF!</v>
      </c>
      <c r="O1919" t="e">
        <f>B1919=#REF!</f>
        <v>#REF!</v>
      </c>
      <c r="P1919" t="e">
        <f>C1919=#REF!</f>
        <v>#REF!</v>
      </c>
      <c r="Q1919" t="e">
        <f>D1919=#REF!</f>
        <v>#REF!</v>
      </c>
      <c r="R1919" t="e">
        <f>E1919=#REF!</f>
        <v>#REF!</v>
      </c>
      <c r="S1919" t="e">
        <f>F1919=#REF!</f>
        <v>#REF!</v>
      </c>
      <c r="T1919" t="e">
        <f>G1919=#REF!</f>
        <v>#REF!</v>
      </c>
      <c r="U1919" t="e">
        <f>H1919=#REF!</f>
        <v>#REF!</v>
      </c>
      <c r="V1919" t="e">
        <f>I1919=#REF!</f>
        <v>#REF!</v>
      </c>
      <c r="W1919" t="e">
        <f>J1919=#REF!</f>
        <v>#REF!</v>
      </c>
      <c r="X1919" t="e">
        <f>K1919=#REF!</f>
        <v>#REF!</v>
      </c>
      <c r="Y1919" t="e">
        <f>L1919=#REF!</f>
        <v>#REF!</v>
      </c>
    </row>
    <row r="1920" spans="1:25">
      <c r="A1920" s="3">
        <v>16202</v>
      </c>
      <c r="B1920" s="5" t="s">
        <v>296</v>
      </c>
      <c r="C1920" s="10" t="s">
        <v>200</v>
      </c>
      <c r="D1920" s="12"/>
      <c r="E1920" s="8"/>
      <c r="F1920" s="5"/>
      <c r="G1920" s="4"/>
      <c r="H1920" s="6" t="s">
        <v>201</v>
      </c>
      <c r="I1920" s="4" t="s">
        <v>360</v>
      </c>
      <c r="J1920" s="5" t="s">
        <v>284</v>
      </c>
      <c r="K1920" s="5" t="s">
        <v>481</v>
      </c>
      <c r="L1920" s="5" t="s">
        <v>17</v>
      </c>
      <c r="M1920" s="18" t="e">
        <f t="shared" si="29"/>
        <v>#N/A</v>
      </c>
      <c r="N1920" t="e">
        <f>A1920=#REF!</f>
        <v>#REF!</v>
      </c>
      <c r="O1920" t="e">
        <f>B1920=#REF!</f>
        <v>#REF!</v>
      </c>
      <c r="P1920" t="e">
        <f>C1920=#REF!</f>
        <v>#REF!</v>
      </c>
      <c r="Q1920" t="e">
        <f>D1920=#REF!</f>
        <v>#REF!</v>
      </c>
      <c r="R1920" t="e">
        <f>E1920=#REF!</f>
        <v>#REF!</v>
      </c>
      <c r="S1920" t="e">
        <f>F1920=#REF!</f>
        <v>#REF!</v>
      </c>
      <c r="T1920" t="e">
        <f>G1920=#REF!</f>
        <v>#REF!</v>
      </c>
      <c r="U1920" t="e">
        <f>H1920=#REF!</f>
        <v>#REF!</v>
      </c>
      <c r="V1920" t="e">
        <f>I1920=#REF!</f>
        <v>#REF!</v>
      </c>
      <c r="W1920" t="e">
        <f>J1920=#REF!</f>
        <v>#REF!</v>
      </c>
      <c r="X1920" t="e">
        <f>K1920=#REF!</f>
        <v>#REF!</v>
      </c>
      <c r="Y1920" t="e">
        <f>L1920=#REF!</f>
        <v>#REF!</v>
      </c>
    </row>
    <row r="1921" spans="1:25">
      <c r="A1921" s="4">
        <v>16203</v>
      </c>
      <c r="B1921" s="5" t="s">
        <v>296</v>
      </c>
      <c r="C1921" s="10" t="s">
        <v>200</v>
      </c>
      <c r="D1921" s="12"/>
      <c r="E1921" s="8"/>
      <c r="F1921" s="5"/>
      <c r="G1921" s="4"/>
      <c r="H1921" s="6" t="s">
        <v>201</v>
      </c>
      <c r="I1921" s="4" t="s">
        <v>360</v>
      </c>
      <c r="J1921" s="5" t="s">
        <v>284</v>
      </c>
      <c r="K1921" s="5" t="s">
        <v>480</v>
      </c>
      <c r="L1921" s="5" t="s">
        <v>17</v>
      </c>
      <c r="M1921" s="18" t="e">
        <f t="shared" si="29"/>
        <v>#N/A</v>
      </c>
      <c r="N1921" t="e">
        <f>A1921=#REF!</f>
        <v>#REF!</v>
      </c>
      <c r="O1921" t="e">
        <f>B1921=#REF!</f>
        <v>#REF!</v>
      </c>
      <c r="P1921" t="e">
        <f>C1921=#REF!</f>
        <v>#REF!</v>
      </c>
      <c r="Q1921" t="e">
        <f>D1921=#REF!</f>
        <v>#REF!</v>
      </c>
      <c r="R1921" t="e">
        <f>E1921=#REF!</f>
        <v>#REF!</v>
      </c>
      <c r="S1921" t="e">
        <f>F1921=#REF!</f>
        <v>#REF!</v>
      </c>
      <c r="T1921" t="e">
        <f>G1921=#REF!</f>
        <v>#REF!</v>
      </c>
      <c r="U1921" t="e">
        <f>H1921=#REF!</f>
        <v>#REF!</v>
      </c>
      <c r="V1921" t="e">
        <f>I1921=#REF!</f>
        <v>#REF!</v>
      </c>
      <c r="W1921" t="e">
        <f>J1921=#REF!</f>
        <v>#REF!</v>
      </c>
      <c r="X1921" t="e">
        <f>K1921=#REF!</f>
        <v>#REF!</v>
      </c>
      <c r="Y1921" t="e">
        <f>L1921=#REF!</f>
        <v>#REF!</v>
      </c>
    </row>
    <row r="1922" spans="1:25">
      <c r="A1922" s="3">
        <v>16204</v>
      </c>
      <c r="B1922" s="5" t="s">
        <v>296</v>
      </c>
      <c r="C1922" s="10" t="s">
        <v>200</v>
      </c>
      <c r="D1922" s="12"/>
      <c r="E1922" s="8"/>
      <c r="F1922" s="5"/>
      <c r="G1922" s="4"/>
      <c r="H1922" s="6" t="s">
        <v>201</v>
      </c>
      <c r="I1922" s="4" t="s">
        <v>360</v>
      </c>
      <c r="J1922" s="5" t="s">
        <v>284</v>
      </c>
      <c r="K1922" s="5" t="s">
        <v>523</v>
      </c>
      <c r="L1922" s="5" t="s">
        <v>17</v>
      </c>
      <c r="M1922" s="18" t="e">
        <f t="shared" ref="M1922:M1985" si="30">VLOOKUP(A1922,AB:AB,1,FALSE)</f>
        <v>#N/A</v>
      </c>
      <c r="N1922" t="e">
        <f>A1922=#REF!</f>
        <v>#REF!</v>
      </c>
      <c r="O1922" t="e">
        <f>B1922=#REF!</f>
        <v>#REF!</v>
      </c>
      <c r="P1922" t="e">
        <f>C1922=#REF!</f>
        <v>#REF!</v>
      </c>
      <c r="Q1922" t="e">
        <f>D1922=#REF!</f>
        <v>#REF!</v>
      </c>
      <c r="R1922" t="e">
        <f>E1922=#REF!</f>
        <v>#REF!</v>
      </c>
      <c r="S1922" t="e">
        <f>F1922=#REF!</f>
        <v>#REF!</v>
      </c>
      <c r="T1922" t="e">
        <f>G1922=#REF!</f>
        <v>#REF!</v>
      </c>
      <c r="U1922" t="e">
        <f>H1922=#REF!</f>
        <v>#REF!</v>
      </c>
      <c r="V1922" t="e">
        <f>I1922=#REF!</f>
        <v>#REF!</v>
      </c>
      <c r="W1922" t="e">
        <f>J1922=#REF!</f>
        <v>#REF!</v>
      </c>
      <c r="X1922" t="e">
        <f>K1922=#REF!</f>
        <v>#REF!</v>
      </c>
      <c r="Y1922" t="e">
        <f>L1922=#REF!</f>
        <v>#REF!</v>
      </c>
    </row>
    <row r="1923" spans="1:25">
      <c r="A1923" s="4">
        <v>16205</v>
      </c>
      <c r="B1923" s="5" t="s">
        <v>296</v>
      </c>
      <c r="C1923" s="10" t="s">
        <v>200</v>
      </c>
      <c r="D1923" s="12"/>
      <c r="E1923" s="8"/>
      <c r="F1923" s="5"/>
      <c r="G1923" s="4"/>
      <c r="H1923" s="6" t="s">
        <v>201</v>
      </c>
      <c r="I1923" s="4" t="s">
        <v>360</v>
      </c>
      <c r="J1923" s="5" t="s">
        <v>284</v>
      </c>
      <c r="K1923" s="5" t="s">
        <v>524</v>
      </c>
      <c r="L1923" s="5" t="s">
        <v>17</v>
      </c>
      <c r="M1923" s="18" t="e">
        <f t="shared" si="30"/>
        <v>#N/A</v>
      </c>
      <c r="N1923" t="e">
        <f>A1923=#REF!</f>
        <v>#REF!</v>
      </c>
      <c r="O1923" t="e">
        <f>B1923=#REF!</f>
        <v>#REF!</v>
      </c>
      <c r="P1923" t="e">
        <f>C1923=#REF!</f>
        <v>#REF!</v>
      </c>
      <c r="Q1923" t="e">
        <f>D1923=#REF!</f>
        <v>#REF!</v>
      </c>
      <c r="R1923" t="e">
        <f>E1923=#REF!</f>
        <v>#REF!</v>
      </c>
      <c r="S1923" t="e">
        <f>F1923=#REF!</f>
        <v>#REF!</v>
      </c>
      <c r="T1923" t="e">
        <f>G1923=#REF!</f>
        <v>#REF!</v>
      </c>
      <c r="U1923" t="e">
        <f>H1923=#REF!</f>
        <v>#REF!</v>
      </c>
      <c r="V1923" t="e">
        <f>I1923=#REF!</f>
        <v>#REF!</v>
      </c>
      <c r="W1923" t="e">
        <f>J1923=#REF!</f>
        <v>#REF!</v>
      </c>
      <c r="X1923" t="e">
        <f>K1923=#REF!</f>
        <v>#REF!</v>
      </c>
      <c r="Y1923" t="e">
        <f>L1923=#REF!</f>
        <v>#REF!</v>
      </c>
    </row>
    <row r="1924" spans="1:25">
      <c r="A1924" s="3">
        <v>16207</v>
      </c>
      <c r="B1924" s="5" t="s">
        <v>296</v>
      </c>
      <c r="C1924" s="10" t="s">
        <v>200</v>
      </c>
      <c r="D1924" s="12"/>
      <c r="E1924" s="8"/>
      <c r="F1924" s="5"/>
      <c r="G1924" s="4"/>
      <c r="H1924" s="6" t="s">
        <v>201</v>
      </c>
      <c r="I1924" s="4" t="s">
        <v>360</v>
      </c>
      <c r="J1924" s="5" t="s">
        <v>284</v>
      </c>
      <c r="K1924" s="5" t="s">
        <v>831</v>
      </c>
      <c r="L1924" s="5" t="s">
        <v>17</v>
      </c>
      <c r="M1924" s="18" t="e">
        <f t="shared" si="30"/>
        <v>#N/A</v>
      </c>
      <c r="N1924" t="e">
        <f>A1924=#REF!</f>
        <v>#REF!</v>
      </c>
      <c r="O1924" t="e">
        <f>B1924=#REF!</f>
        <v>#REF!</v>
      </c>
      <c r="P1924" t="e">
        <f>C1924=#REF!</f>
        <v>#REF!</v>
      </c>
      <c r="Q1924" t="e">
        <f>D1924=#REF!</f>
        <v>#REF!</v>
      </c>
      <c r="R1924" t="e">
        <f>E1924=#REF!</f>
        <v>#REF!</v>
      </c>
      <c r="S1924" t="e">
        <f>F1924=#REF!</f>
        <v>#REF!</v>
      </c>
      <c r="T1924" t="e">
        <f>G1924=#REF!</f>
        <v>#REF!</v>
      </c>
      <c r="U1924" t="e">
        <f>H1924=#REF!</f>
        <v>#REF!</v>
      </c>
      <c r="V1924" t="e">
        <f>I1924=#REF!</f>
        <v>#REF!</v>
      </c>
      <c r="W1924" t="e">
        <f>J1924=#REF!</f>
        <v>#REF!</v>
      </c>
      <c r="X1924" t="e">
        <f>K1924=#REF!</f>
        <v>#REF!</v>
      </c>
      <c r="Y1924" t="e">
        <f>L1924=#REF!</f>
        <v>#REF!</v>
      </c>
    </row>
    <row r="1925" spans="1:25">
      <c r="A1925" s="4">
        <v>16208</v>
      </c>
      <c r="B1925" s="5" t="s">
        <v>296</v>
      </c>
      <c r="C1925" s="10" t="s">
        <v>200</v>
      </c>
      <c r="D1925" s="12"/>
      <c r="E1925" s="8"/>
      <c r="F1925" s="5"/>
      <c r="G1925" s="4"/>
      <c r="H1925" s="6" t="s">
        <v>201</v>
      </c>
      <c r="I1925" s="4" t="s">
        <v>360</v>
      </c>
      <c r="J1925" s="5" t="s">
        <v>284</v>
      </c>
      <c r="K1925" s="5" t="s">
        <v>832</v>
      </c>
      <c r="L1925" s="5" t="s">
        <v>17</v>
      </c>
      <c r="M1925" s="18" t="e">
        <f t="shared" si="30"/>
        <v>#N/A</v>
      </c>
      <c r="N1925" t="e">
        <f>A1925=#REF!</f>
        <v>#REF!</v>
      </c>
      <c r="O1925" t="e">
        <f>B1925=#REF!</f>
        <v>#REF!</v>
      </c>
      <c r="P1925" t="e">
        <f>C1925=#REF!</f>
        <v>#REF!</v>
      </c>
      <c r="Q1925" t="e">
        <f>D1925=#REF!</f>
        <v>#REF!</v>
      </c>
      <c r="R1925" t="e">
        <f>E1925=#REF!</f>
        <v>#REF!</v>
      </c>
      <c r="S1925" t="e">
        <f>F1925=#REF!</f>
        <v>#REF!</v>
      </c>
      <c r="T1925" t="e">
        <f>G1925=#REF!</f>
        <v>#REF!</v>
      </c>
      <c r="U1925" t="e">
        <f>H1925=#REF!</f>
        <v>#REF!</v>
      </c>
      <c r="V1925" t="e">
        <f>I1925=#REF!</f>
        <v>#REF!</v>
      </c>
      <c r="W1925" t="e">
        <f>J1925=#REF!</f>
        <v>#REF!</v>
      </c>
      <c r="X1925" t="e">
        <f>K1925=#REF!</f>
        <v>#REF!</v>
      </c>
      <c r="Y1925" t="e">
        <f>L1925=#REF!</f>
        <v>#REF!</v>
      </c>
    </row>
    <row r="1926" spans="1:25">
      <c r="A1926" s="3">
        <v>16209</v>
      </c>
      <c r="B1926" s="5" t="s">
        <v>296</v>
      </c>
      <c r="C1926" s="10" t="s">
        <v>200</v>
      </c>
      <c r="D1926" s="12"/>
      <c r="E1926" s="8"/>
      <c r="F1926" s="5"/>
      <c r="G1926" s="4"/>
      <c r="H1926" s="6" t="s">
        <v>201</v>
      </c>
      <c r="I1926" s="4" t="s">
        <v>358</v>
      </c>
      <c r="J1926" s="5" t="s">
        <v>284</v>
      </c>
      <c r="K1926" s="5" t="s">
        <v>481</v>
      </c>
      <c r="L1926" s="5" t="s">
        <v>17</v>
      </c>
      <c r="M1926" s="18" t="e">
        <f t="shared" si="30"/>
        <v>#N/A</v>
      </c>
      <c r="N1926" t="e">
        <f>A1926=#REF!</f>
        <v>#REF!</v>
      </c>
      <c r="O1926" t="e">
        <f>B1926=#REF!</f>
        <v>#REF!</v>
      </c>
      <c r="P1926" t="e">
        <f>C1926=#REF!</f>
        <v>#REF!</v>
      </c>
      <c r="Q1926" t="e">
        <f>D1926=#REF!</f>
        <v>#REF!</v>
      </c>
      <c r="R1926" t="e">
        <f>E1926=#REF!</f>
        <v>#REF!</v>
      </c>
      <c r="S1926" t="e">
        <f>F1926=#REF!</f>
        <v>#REF!</v>
      </c>
      <c r="T1926" t="e">
        <f>G1926=#REF!</f>
        <v>#REF!</v>
      </c>
      <c r="U1926" t="e">
        <f>H1926=#REF!</f>
        <v>#REF!</v>
      </c>
      <c r="V1926" t="e">
        <f>I1926=#REF!</f>
        <v>#REF!</v>
      </c>
      <c r="W1926" t="e">
        <f>J1926=#REF!</f>
        <v>#REF!</v>
      </c>
      <c r="X1926" t="e">
        <f>K1926=#REF!</f>
        <v>#REF!</v>
      </c>
      <c r="Y1926" t="e">
        <f>L1926=#REF!</f>
        <v>#REF!</v>
      </c>
    </row>
    <row r="1927" spans="1:25">
      <c r="A1927" s="4">
        <v>16210</v>
      </c>
      <c r="B1927" s="5" t="s">
        <v>296</v>
      </c>
      <c r="C1927" s="10" t="s">
        <v>200</v>
      </c>
      <c r="D1927" s="12"/>
      <c r="E1927" s="8"/>
      <c r="F1927" s="5"/>
      <c r="G1927" s="4"/>
      <c r="H1927" s="6" t="s">
        <v>201</v>
      </c>
      <c r="I1927" s="4" t="s">
        <v>358</v>
      </c>
      <c r="J1927" s="5" t="s">
        <v>284</v>
      </c>
      <c r="K1927" s="5" t="s">
        <v>480</v>
      </c>
      <c r="L1927" s="5" t="s">
        <v>17</v>
      </c>
      <c r="M1927" s="18" t="e">
        <f t="shared" si="30"/>
        <v>#N/A</v>
      </c>
      <c r="N1927" t="e">
        <f>A1927=#REF!</f>
        <v>#REF!</v>
      </c>
      <c r="O1927" t="e">
        <f>B1927=#REF!</f>
        <v>#REF!</v>
      </c>
      <c r="P1927" t="e">
        <f>C1927=#REF!</f>
        <v>#REF!</v>
      </c>
      <c r="Q1927" t="e">
        <f>D1927=#REF!</f>
        <v>#REF!</v>
      </c>
      <c r="R1927" t="e">
        <f>E1927=#REF!</f>
        <v>#REF!</v>
      </c>
      <c r="S1927" t="e">
        <f>F1927=#REF!</f>
        <v>#REF!</v>
      </c>
      <c r="T1927" t="e">
        <f>G1927=#REF!</f>
        <v>#REF!</v>
      </c>
      <c r="U1927" t="e">
        <f>H1927=#REF!</f>
        <v>#REF!</v>
      </c>
      <c r="V1927" t="e">
        <f>I1927=#REF!</f>
        <v>#REF!</v>
      </c>
      <c r="W1927" t="e">
        <f>J1927=#REF!</f>
        <v>#REF!</v>
      </c>
      <c r="X1927" t="e">
        <f>K1927=#REF!</f>
        <v>#REF!</v>
      </c>
      <c r="Y1927" t="e">
        <f>L1927=#REF!</f>
        <v>#REF!</v>
      </c>
    </row>
    <row r="1928" spans="1:25">
      <c r="A1928" s="3">
        <v>16211</v>
      </c>
      <c r="B1928" s="5" t="s">
        <v>296</v>
      </c>
      <c r="C1928" s="10" t="s">
        <v>200</v>
      </c>
      <c r="D1928" s="12"/>
      <c r="E1928" s="8"/>
      <c r="F1928" s="5"/>
      <c r="G1928" s="4"/>
      <c r="H1928" s="6" t="s">
        <v>201</v>
      </c>
      <c r="I1928" s="4" t="s">
        <v>358</v>
      </c>
      <c r="J1928" s="5" t="s">
        <v>284</v>
      </c>
      <c r="K1928" s="5" t="s">
        <v>523</v>
      </c>
      <c r="L1928" s="5" t="s">
        <v>17</v>
      </c>
      <c r="M1928" s="18" t="e">
        <f t="shared" si="30"/>
        <v>#N/A</v>
      </c>
      <c r="N1928" t="e">
        <f>A1928=#REF!</f>
        <v>#REF!</v>
      </c>
      <c r="O1928" t="e">
        <f>B1928=#REF!</f>
        <v>#REF!</v>
      </c>
      <c r="P1928" t="e">
        <f>C1928=#REF!</f>
        <v>#REF!</v>
      </c>
      <c r="Q1928" t="e">
        <f>D1928=#REF!</f>
        <v>#REF!</v>
      </c>
      <c r="R1928" t="e">
        <f>E1928=#REF!</f>
        <v>#REF!</v>
      </c>
      <c r="S1928" t="e">
        <f>F1928=#REF!</f>
        <v>#REF!</v>
      </c>
      <c r="T1928" t="e">
        <f>G1928=#REF!</f>
        <v>#REF!</v>
      </c>
      <c r="U1928" t="e">
        <f>H1928=#REF!</f>
        <v>#REF!</v>
      </c>
      <c r="V1928" t="e">
        <f>I1928=#REF!</f>
        <v>#REF!</v>
      </c>
      <c r="W1928" t="e">
        <f>J1928=#REF!</f>
        <v>#REF!</v>
      </c>
      <c r="X1928" t="e">
        <f>K1928=#REF!</f>
        <v>#REF!</v>
      </c>
      <c r="Y1928" t="e">
        <f>L1928=#REF!</f>
        <v>#REF!</v>
      </c>
    </row>
    <row r="1929" spans="1:25">
      <c r="A1929" s="4">
        <v>16212</v>
      </c>
      <c r="B1929" s="5" t="s">
        <v>296</v>
      </c>
      <c r="C1929" s="10" t="s">
        <v>200</v>
      </c>
      <c r="D1929" s="12"/>
      <c r="E1929" s="8"/>
      <c r="F1929" s="5"/>
      <c r="G1929" s="4"/>
      <c r="H1929" s="6" t="s">
        <v>201</v>
      </c>
      <c r="I1929" s="4" t="s">
        <v>358</v>
      </c>
      <c r="J1929" s="5" t="s">
        <v>284</v>
      </c>
      <c r="K1929" s="5" t="s">
        <v>524</v>
      </c>
      <c r="L1929" s="5" t="s">
        <v>17</v>
      </c>
      <c r="M1929" s="18" t="e">
        <f t="shared" si="30"/>
        <v>#N/A</v>
      </c>
      <c r="N1929" t="e">
        <f>A1929=#REF!</f>
        <v>#REF!</v>
      </c>
      <c r="O1929" t="e">
        <f>B1929=#REF!</f>
        <v>#REF!</v>
      </c>
      <c r="P1929" t="e">
        <f>C1929=#REF!</f>
        <v>#REF!</v>
      </c>
      <c r="Q1929" t="e">
        <f>D1929=#REF!</f>
        <v>#REF!</v>
      </c>
      <c r="R1929" t="e">
        <f>E1929=#REF!</f>
        <v>#REF!</v>
      </c>
      <c r="S1929" t="e">
        <f>F1929=#REF!</f>
        <v>#REF!</v>
      </c>
      <c r="T1929" t="e">
        <f>G1929=#REF!</f>
        <v>#REF!</v>
      </c>
      <c r="U1929" t="e">
        <f>H1929=#REF!</f>
        <v>#REF!</v>
      </c>
      <c r="V1929" t="e">
        <f>I1929=#REF!</f>
        <v>#REF!</v>
      </c>
      <c r="W1929" t="e">
        <f>J1929=#REF!</f>
        <v>#REF!</v>
      </c>
      <c r="X1929" t="e">
        <f>K1929=#REF!</f>
        <v>#REF!</v>
      </c>
      <c r="Y1929" t="e">
        <f>L1929=#REF!</f>
        <v>#REF!</v>
      </c>
    </row>
    <row r="1930" spans="1:25">
      <c r="A1930" s="3">
        <v>16213</v>
      </c>
      <c r="B1930" s="5" t="s">
        <v>296</v>
      </c>
      <c r="C1930" s="10" t="s">
        <v>200</v>
      </c>
      <c r="D1930" s="12"/>
      <c r="E1930" s="8"/>
      <c r="F1930" s="5"/>
      <c r="G1930" s="4"/>
      <c r="H1930" s="6" t="s">
        <v>201</v>
      </c>
      <c r="I1930" s="4" t="s">
        <v>358</v>
      </c>
      <c r="J1930" s="5" t="s">
        <v>284</v>
      </c>
      <c r="K1930" s="5" t="s">
        <v>522</v>
      </c>
      <c r="L1930" s="5" t="s">
        <v>17</v>
      </c>
      <c r="M1930" s="18" t="e">
        <f t="shared" si="30"/>
        <v>#N/A</v>
      </c>
      <c r="N1930" t="e">
        <f>A1930=#REF!</f>
        <v>#REF!</v>
      </c>
      <c r="O1930" t="e">
        <f>B1930=#REF!</f>
        <v>#REF!</v>
      </c>
      <c r="P1930" t="e">
        <f>C1930=#REF!</f>
        <v>#REF!</v>
      </c>
      <c r="Q1930" t="e">
        <f>D1930=#REF!</f>
        <v>#REF!</v>
      </c>
      <c r="R1930" t="e">
        <f>E1930=#REF!</f>
        <v>#REF!</v>
      </c>
      <c r="S1930" t="e">
        <f>F1930=#REF!</f>
        <v>#REF!</v>
      </c>
      <c r="T1930" t="e">
        <f>G1930=#REF!</f>
        <v>#REF!</v>
      </c>
      <c r="U1930" t="e">
        <f>H1930=#REF!</f>
        <v>#REF!</v>
      </c>
      <c r="V1930" t="e">
        <f>I1930=#REF!</f>
        <v>#REF!</v>
      </c>
      <c r="W1930" t="e">
        <f>J1930=#REF!</f>
        <v>#REF!</v>
      </c>
      <c r="X1930" t="e">
        <f>K1930=#REF!</f>
        <v>#REF!</v>
      </c>
      <c r="Y1930" t="e">
        <f>L1930=#REF!</f>
        <v>#REF!</v>
      </c>
    </row>
    <row r="1931" spans="1:25">
      <c r="A1931" s="4">
        <v>16214</v>
      </c>
      <c r="B1931" s="5" t="s">
        <v>296</v>
      </c>
      <c r="C1931" s="10" t="s">
        <v>200</v>
      </c>
      <c r="D1931" s="12"/>
      <c r="E1931" s="8"/>
      <c r="F1931" s="5"/>
      <c r="G1931" s="4"/>
      <c r="H1931" s="6" t="s">
        <v>201</v>
      </c>
      <c r="I1931" s="4" t="s">
        <v>358</v>
      </c>
      <c r="J1931" s="5" t="s">
        <v>284</v>
      </c>
      <c r="K1931" s="5" t="s">
        <v>521</v>
      </c>
      <c r="L1931" s="5" t="s">
        <v>17</v>
      </c>
      <c r="M1931" s="18" t="e">
        <f t="shared" si="30"/>
        <v>#N/A</v>
      </c>
      <c r="N1931" t="e">
        <f>A1931=#REF!</f>
        <v>#REF!</v>
      </c>
      <c r="O1931" t="e">
        <f>B1931=#REF!</f>
        <v>#REF!</v>
      </c>
      <c r="P1931" t="e">
        <f>C1931=#REF!</f>
        <v>#REF!</v>
      </c>
      <c r="Q1931" t="e">
        <f>D1931=#REF!</f>
        <v>#REF!</v>
      </c>
      <c r="R1931" t="e">
        <f>E1931=#REF!</f>
        <v>#REF!</v>
      </c>
      <c r="S1931" t="e">
        <f>F1931=#REF!</f>
        <v>#REF!</v>
      </c>
      <c r="T1931" t="e">
        <f>G1931=#REF!</f>
        <v>#REF!</v>
      </c>
      <c r="U1931" t="e">
        <f>H1931=#REF!</f>
        <v>#REF!</v>
      </c>
      <c r="V1931" t="e">
        <f>I1931=#REF!</f>
        <v>#REF!</v>
      </c>
      <c r="W1931" t="e">
        <f>J1931=#REF!</f>
        <v>#REF!</v>
      </c>
      <c r="X1931" t="e">
        <f>K1931=#REF!</f>
        <v>#REF!</v>
      </c>
      <c r="Y1931" t="e">
        <f>L1931=#REF!</f>
        <v>#REF!</v>
      </c>
    </row>
    <row r="1932" spans="1:25">
      <c r="A1932" s="3">
        <v>16215</v>
      </c>
      <c r="B1932" s="5" t="s">
        <v>296</v>
      </c>
      <c r="C1932" s="10" t="s">
        <v>200</v>
      </c>
      <c r="D1932" s="12"/>
      <c r="E1932" s="8"/>
      <c r="F1932" s="5"/>
      <c r="G1932" s="4"/>
      <c r="H1932" s="6" t="s">
        <v>201</v>
      </c>
      <c r="I1932" s="4" t="s">
        <v>358</v>
      </c>
      <c r="J1932" s="5" t="s">
        <v>284</v>
      </c>
      <c r="K1932" s="5" t="s">
        <v>718</v>
      </c>
      <c r="L1932" s="5" t="s">
        <v>17</v>
      </c>
      <c r="M1932" s="18" t="e">
        <f t="shared" si="30"/>
        <v>#N/A</v>
      </c>
      <c r="N1932" t="e">
        <f>A1932=#REF!</f>
        <v>#REF!</v>
      </c>
      <c r="O1932" t="e">
        <f>B1932=#REF!</f>
        <v>#REF!</v>
      </c>
      <c r="P1932" t="e">
        <f>C1932=#REF!</f>
        <v>#REF!</v>
      </c>
      <c r="Q1932" t="e">
        <f>D1932=#REF!</f>
        <v>#REF!</v>
      </c>
      <c r="R1932" t="e">
        <f>E1932=#REF!</f>
        <v>#REF!</v>
      </c>
      <c r="S1932" t="e">
        <f>F1932=#REF!</f>
        <v>#REF!</v>
      </c>
      <c r="T1932" t="e">
        <f>G1932=#REF!</f>
        <v>#REF!</v>
      </c>
      <c r="U1932" t="e">
        <f>H1932=#REF!</f>
        <v>#REF!</v>
      </c>
      <c r="V1932" t="e">
        <f>I1932=#REF!</f>
        <v>#REF!</v>
      </c>
      <c r="W1932" t="e">
        <f>J1932=#REF!</f>
        <v>#REF!</v>
      </c>
      <c r="X1932" t="e">
        <f>K1932=#REF!</f>
        <v>#REF!</v>
      </c>
      <c r="Y1932" t="e">
        <f>L1932=#REF!</f>
        <v>#REF!</v>
      </c>
    </row>
    <row r="1933" spans="1:25">
      <c r="A1933" s="4">
        <v>16216</v>
      </c>
      <c r="B1933" s="5" t="s">
        <v>296</v>
      </c>
      <c r="C1933" s="10" t="s">
        <v>200</v>
      </c>
      <c r="D1933" s="12"/>
      <c r="E1933" s="8"/>
      <c r="F1933" s="5"/>
      <c r="G1933" s="4"/>
      <c r="H1933" s="6" t="s">
        <v>201</v>
      </c>
      <c r="I1933" s="4" t="s">
        <v>358</v>
      </c>
      <c r="J1933" s="5" t="s">
        <v>284</v>
      </c>
      <c r="K1933" s="5" t="s">
        <v>529</v>
      </c>
      <c r="L1933" s="5" t="s">
        <v>17</v>
      </c>
      <c r="M1933" s="18" t="e">
        <f t="shared" si="30"/>
        <v>#N/A</v>
      </c>
      <c r="N1933" t="e">
        <f>A1933=#REF!</f>
        <v>#REF!</v>
      </c>
      <c r="O1933" t="e">
        <f>B1933=#REF!</f>
        <v>#REF!</v>
      </c>
      <c r="P1933" t="e">
        <f>C1933=#REF!</f>
        <v>#REF!</v>
      </c>
      <c r="Q1933" t="e">
        <f>D1933=#REF!</f>
        <v>#REF!</v>
      </c>
      <c r="R1933" t="e">
        <f>E1933=#REF!</f>
        <v>#REF!</v>
      </c>
      <c r="S1933" t="e">
        <f>F1933=#REF!</f>
        <v>#REF!</v>
      </c>
      <c r="T1933" t="e">
        <f>G1933=#REF!</f>
        <v>#REF!</v>
      </c>
      <c r="U1933" t="e">
        <f>H1933=#REF!</f>
        <v>#REF!</v>
      </c>
      <c r="V1933" t="e">
        <f>I1933=#REF!</f>
        <v>#REF!</v>
      </c>
      <c r="W1933" t="e">
        <f>J1933=#REF!</f>
        <v>#REF!</v>
      </c>
      <c r="X1933" t="e">
        <f>K1933=#REF!</f>
        <v>#REF!</v>
      </c>
      <c r="Y1933" t="e">
        <f>L1933=#REF!</f>
        <v>#REF!</v>
      </c>
    </row>
    <row r="1934" spans="1:25">
      <c r="A1934" s="3">
        <v>16217</v>
      </c>
      <c r="B1934" s="5" t="s">
        <v>296</v>
      </c>
      <c r="C1934" s="10" t="s">
        <v>200</v>
      </c>
      <c r="D1934" s="12"/>
      <c r="E1934" s="8"/>
      <c r="F1934" s="5"/>
      <c r="G1934" s="4"/>
      <c r="H1934" s="6" t="s">
        <v>201</v>
      </c>
      <c r="I1934" s="4" t="s">
        <v>358</v>
      </c>
      <c r="J1934" s="5" t="s">
        <v>284</v>
      </c>
      <c r="K1934" s="5" t="s">
        <v>617</v>
      </c>
      <c r="L1934" s="5" t="s">
        <v>17</v>
      </c>
      <c r="M1934" s="18" t="e">
        <f t="shared" si="30"/>
        <v>#N/A</v>
      </c>
      <c r="N1934" t="e">
        <f>A1934=#REF!</f>
        <v>#REF!</v>
      </c>
      <c r="O1934" t="e">
        <f>B1934=#REF!</f>
        <v>#REF!</v>
      </c>
      <c r="P1934" t="e">
        <f>C1934=#REF!</f>
        <v>#REF!</v>
      </c>
      <c r="Q1934" t="e">
        <f>D1934=#REF!</f>
        <v>#REF!</v>
      </c>
      <c r="R1934" t="e">
        <f>E1934=#REF!</f>
        <v>#REF!</v>
      </c>
      <c r="S1934" t="e">
        <f>F1934=#REF!</f>
        <v>#REF!</v>
      </c>
      <c r="T1934" t="e">
        <f>G1934=#REF!</f>
        <v>#REF!</v>
      </c>
      <c r="U1934" t="e">
        <f>H1934=#REF!</f>
        <v>#REF!</v>
      </c>
      <c r="V1934" t="e">
        <f>I1934=#REF!</f>
        <v>#REF!</v>
      </c>
      <c r="W1934" t="e">
        <f>J1934=#REF!</f>
        <v>#REF!</v>
      </c>
      <c r="X1934" t="e">
        <f>K1934=#REF!</f>
        <v>#REF!</v>
      </c>
      <c r="Y1934" t="e">
        <f>L1934=#REF!</f>
        <v>#REF!</v>
      </c>
    </row>
    <row r="1935" spans="1:25">
      <c r="A1935" s="4">
        <v>16218</v>
      </c>
      <c r="B1935" s="5" t="s">
        <v>296</v>
      </c>
      <c r="C1935" s="10" t="s">
        <v>200</v>
      </c>
      <c r="D1935" s="12"/>
      <c r="E1935" s="8"/>
      <c r="F1935" s="5"/>
      <c r="G1935" s="4"/>
      <c r="H1935" s="6" t="s">
        <v>201</v>
      </c>
      <c r="I1935" s="4" t="s">
        <v>358</v>
      </c>
      <c r="J1935" s="5" t="s">
        <v>284</v>
      </c>
      <c r="K1935" s="5" t="s">
        <v>618</v>
      </c>
      <c r="L1935" s="5" t="s">
        <v>17</v>
      </c>
      <c r="M1935" s="18" t="e">
        <f t="shared" si="30"/>
        <v>#N/A</v>
      </c>
      <c r="N1935" t="e">
        <f>A1935=#REF!</f>
        <v>#REF!</v>
      </c>
      <c r="O1935" t="e">
        <f>B1935=#REF!</f>
        <v>#REF!</v>
      </c>
      <c r="P1935" t="e">
        <f>C1935=#REF!</f>
        <v>#REF!</v>
      </c>
      <c r="Q1935" t="e">
        <f>D1935=#REF!</f>
        <v>#REF!</v>
      </c>
      <c r="R1935" t="e">
        <f>E1935=#REF!</f>
        <v>#REF!</v>
      </c>
      <c r="S1935" t="e">
        <f>F1935=#REF!</f>
        <v>#REF!</v>
      </c>
      <c r="T1935" t="e">
        <f>G1935=#REF!</f>
        <v>#REF!</v>
      </c>
      <c r="U1935" t="e">
        <f>H1935=#REF!</f>
        <v>#REF!</v>
      </c>
      <c r="V1935" t="e">
        <f>I1935=#REF!</f>
        <v>#REF!</v>
      </c>
      <c r="W1935" t="e">
        <f>J1935=#REF!</f>
        <v>#REF!</v>
      </c>
      <c r="X1935" t="e">
        <f>K1935=#REF!</f>
        <v>#REF!</v>
      </c>
      <c r="Y1935" t="e">
        <f>L1935=#REF!</f>
        <v>#REF!</v>
      </c>
    </row>
    <row r="1936" spans="1:25">
      <c r="A1936" s="3">
        <v>16219</v>
      </c>
      <c r="B1936" s="5" t="s">
        <v>296</v>
      </c>
      <c r="C1936" s="10" t="s">
        <v>200</v>
      </c>
      <c r="D1936" s="12"/>
      <c r="E1936" s="8"/>
      <c r="F1936" s="5"/>
      <c r="G1936" s="4"/>
      <c r="H1936" s="6" t="s">
        <v>201</v>
      </c>
      <c r="I1936" s="4" t="s">
        <v>358</v>
      </c>
      <c r="J1936" s="5" t="s">
        <v>284</v>
      </c>
      <c r="K1936" s="5" t="s">
        <v>510</v>
      </c>
      <c r="L1936" s="5" t="s">
        <v>17</v>
      </c>
      <c r="M1936" s="18" t="e">
        <f t="shared" si="30"/>
        <v>#N/A</v>
      </c>
      <c r="N1936" t="e">
        <f>A1936=#REF!</f>
        <v>#REF!</v>
      </c>
      <c r="O1936" t="e">
        <f>B1936=#REF!</f>
        <v>#REF!</v>
      </c>
      <c r="P1936" t="e">
        <f>C1936=#REF!</f>
        <v>#REF!</v>
      </c>
      <c r="Q1936" t="e">
        <f>D1936=#REF!</f>
        <v>#REF!</v>
      </c>
      <c r="R1936" t="e">
        <f>E1936=#REF!</f>
        <v>#REF!</v>
      </c>
      <c r="S1936" t="e">
        <f>F1936=#REF!</f>
        <v>#REF!</v>
      </c>
      <c r="T1936" t="e">
        <f>G1936=#REF!</f>
        <v>#REF!</v>
      </c>
      <c r="U1936" t="e">
        <f>H1936=#REF!</f>
        <v>#REF!</v>
      </c>
      <c r="V1936" t="e">
        <f>I1936=#REF!</f>
        <v>#REF!</v>
      </c>
      <c r="W1936" t="e">
        <f>J1936=#REF!</f>
        <v>#REF!</v>
      </c>
      <c r="X1936" t="e">
        <f>K1936=#REF!</f>
        <v>#REF!</v>
      </c>
      <c r="Y1936" t="e">
        <f>L1936=#REF!</f>
        <v>#REF!</v>
      </c>
    </row>
    <row r="1937" spans="1:25">
      <c r="A1937" s="4">
        <v>16221</v>
      </c>
      <c r="B1937" s="5" t="s">
        <v>296</v>
      </c>
      <c r="C1937" s="10" t="s">
        <v>200</v>
      </c>
      <c r="D1937" s="12"/>
      <c r="E1937" s="8"/>
      <c r="F1937" s="5"/>
      <c r="G1937" s="4"/>
      <c r="H1937" s="6" t="s">
        <v>201</v>
      </c>
      <c r="I1937" s="4" t="s">
        <v>358</v>
      </c>
      <c r="J1937" s="5" t="s">
        <v>284</v>
      </c>
      <c r="K1937" s="5" t="s">
        <v>834</v>
      </c>
      <c r="L1937" s="5" t="s">
        <v>17</v>
      </c>
      <c r="M1937" s="18" t="e">
        <f t="shared" si="30"/>
        <v>#N/A</v>
      </c>
      <c r="N1937" t="e">
        <f>A1937=#REF!</f>
        <v>#REF!</v>
      </c>
      <c r="O1937" t="e">
        <f>B1937=#REF!</f>
        <v>#REF!</v>
      </c>
      <c r="P1937" t="e">
        <f>C1937=#REF!</f>
        <v>#REF!</v>
      </c>
      <c r="Q1937" t="e">
        <f>D1937=#REF!</f>
        <v>#REF!</v>
      </c>
      <c r="R1937" t="e">
        <f>E1937=#REF!</f>
        <v>#REF!</v>
      </c>
      <c r="S1937" t="e">
        <f>F1937=#REF!</f>
        <v>#REF!</v>
      </c>
      <c r="T1937" t="e">
        <f>G1937=#REF!</f>
        <v>#REF!</v>
      </c>
      <c r="U1937" t="e">
        <f>H1937=#REF!</f>
        <v>#REF!</v>
      </c>
      <c r="V1937" t="e">
        <f>I1937=#REF!</f>
        <v>#REF!</v>
      </c>
      <c r="W1937" t="e">
        <f>J1937=#REF!</f>
        <v>#REF!</v>
      </c>
      <c r="X1937" t="e">
        <f>K1937=#REF!</f>
        <v>#REF!</v>
      </c>
      <c r="Y1937" t="e">
        <f>L1937=#REF!</f>
        <v>#REF!</v>
      </c>
    </row>
    <row r="1938" spans="1:25">
      <c r="A1938" s="3">
        <v>16222</v>
      </c>
      <c r="B1938" s="5" t="s">
        <v>296</v>
      </c>
      <c r="C1938" s="10" t="s">
        <v>200</v>
      </c>
      <c r="D1938" s="12"/>
      <c r="E1938" s="8"/>
      <c r="F1938" s="5"/>
      <c r="G1938" s="4"/>
      <c r="H1938" s="6" t="s">
        <v>201</v>
      </c>
      <c r="I1938" s="4" t="s">
        <v>358</v>
      </c>
      <c r="J1938" s="5" t="s">
        <v>284</v>
      </c>
      <c r="K1938" s="5" t="s">
        <v>835</v>
      </c>
      <c r="L1938" s="5" t="s">
        <v>17</v>
      </c>
      <c r="M1938" s="18" t="e">
        <f t="shared" si="30"/>
        <v>#N/A</v>
      </c>
      <c r="N1938" t="e">
        <f>A1938=#REF!</f>
        <v>#REF!</v>
      </c>
      <c r="O1938" t="e">
        <f>B1938=#REF!</f>
        <v>#REF!</v>
      </c>
      <c r="P1938" t="e">
        <f>C1938=#REF!</f>
        <v>#REF!</v>
      </c>
      <c r="Q1938" t="e">
        <f>D1938=#REF!</f>
        <v>#REF!</v>
      </c>
      <c r="R1938" t="e">
        <f>E1938=#REF!</f>
        <v>#REF!</v>
      </c>
      <c r="S1938" t="e">
        <f>F1938=#REF!</f>
        <v>#REF!</v>
      </c>
      <c r="T1938" t="e">
        <f>G1938=#REF!</f>
        <v>#REF!</v>
      </c>
      <c r="U1938" t="e">
        <f>H1938=#REF!</f>
        <v>#REF!</v>
      </c>
      <c r="V1938" t="e">
        <f>I1938=#REF!</f>
        <v>#REF!</v>
      </c>
      <c r="W1938" t="e">
        <f>J1938=#REF!</f>
        <v>#REF!</v>
      </c>
      <c r="X1938" t="e">
        <f>K1938=#REF!</f>
        <v>#REF!</v>
      </c>
      <c r="Y1938" t="e">
        <f>L1938=#REF!</f>
        <v>#REF!</v>
      </c>
    </row>
    <row r="1939" spans="1:25">
      <c r="A1939" s="4">
        <v>16224</v>
      </c>
      <c r="B1939" s="5" t="s">
        <v>296</v>
      </c>
      <c r="C1939" s="10" t="s">
        <v>200</v>
      </c>
      <c r="D1939" s="12"/>
      <c r="E1939" s="8"/>
      <c r="F1939" s="5"/>
      <c r="G1939" s="4"/>
      <c r="H1939" s="6" t="s">
        <v>201</v>
      </c>
      <c r="I1939" s="4" t="s">
        <v>359</v>
      </c>
      <c r="J1939" s="5" t="s">
        <v>284</v>
      </c>
      <c r="K1939" s="5" t="s">
        <v>481</v>
      </c>
      <c r="L1939" s="5" t="s">
        <v>17</v>
      </c>
      <c r="M1939" s="18" t="e">
        <f t="shared" si="30"/>
        <v>#N/A</v>
      </c>
      <c r="N1939" t="e">
        <f>A1939=#REF!</f>
        <v>#REF!</v>
      </c>
      <c r="O1939" t="e">
        <f>B1939=#REF!</f>
        <v>#REF!</v>
      </c>
      <c r="P1939" t="e">
        <f>C1939=#REF!</f>
        <v>#REF!</v>
      </c>
      <c r="Q1939" t="e">
        <f>D1939=#REF!</f>
        <v>#REF!</v>
      </c>
      <c r="R1939" t="e">
        <f>E1939=#REF!</f>
        <v>#REF!</v>
      </c>
      <c r="S1939" t="e">
        <f>F1939=#REF!</f>
        <v>#REF!</v>
      </c>
      <c r="T1939" t="e">
        <f>G1939=#REF!</f>
        <v>#REF!</v>
      </c>
      <c r="U1939" t="e">
        <f>H1939=#REF!</f>
        <v>#REF!</v>
      </c>
      <c r="V1939" t="e">
        <f>I1939=#REF!</f>
        <v>#REF!</v>
      </c>
      <c r="W1939" t="e">
        <f>J1939=#REF!</f>
        <v>#REF!</v>
      </c>
      <c r="X1939" t="e">
        <f>K1939=#REF!</f>
        <v>#REF!</v>
      </c>
      <c r="Y1939" t="e">
        <f>L1939=#REF!</f>
        <v>#REF!</v>
      </c>
    </row>
    <row r="1940" spans="1:25">
      <c r="A1940" s="3">
        <v>16225</v>
      </c>
      <c r="B1940" s="5" t="s">
        <v>296</v>
      </c>
      <c r="C1940" s="10" t="s">
        <v>200</v>
      </c>
      <c r="D1940" s="12"/>
      <c r="E1940" s="8"/>
      <c r="F1940" s="5"/>
      <c r="G1940" s="4"/>
      <c r="H1940" s="6" t="s">
        <v>201</v>
      </c>
      <c r="I1940" s="4" t="s">
        <v>359</v>
      </c>
      <c r="J1940" s="5" t="s">
        <v>284</v>
      </c>
      <c r="K1940" s="5" t="s">
        <v>480</v>
      </c>
      <c r="L1940" s="5" t="s">
        <v>17</v>
      </c>
      <c r="M1940" s="18" t="e">
        <f t="shared" si="30"/>
        <v>#N/A</v>
      </c>
      <c r="N1940" t="e">
        <f>A1940=#REF!</f>
        <v>#REF!</v>
      </c>
      <c r="O1940" t="e">
        <f>B1940=#REF!</f>
        <v>#REF!</v>
      </c>
      <c r="P1940" t="e">
        <f>C1940=#REF!</f>
        <v>#REF!</v>
      </c>
      <c r="Q1940" t="e">
        <f>D1940=#REF!</f>
        <v>#REF!</v>
      </c>
      <c r="R1940" t="e">
        <f>E1940=#REF!</f>
        <v>#REF!</v>
      </c>
      <c r="S1940" t="e">
        <f>F1940=#REF!</f>
        <v>#REF!</v>
      </c>
      <c r="T1940" t="e">
        <f>G1940=#REF!</f>
        <v>#REF!</v>
      </c>
      <c r="U1940" t="e">
        <f>H1940=#REF!</f>
        <v>#REF!</v>
      </c>
      <c r="V1940" t="e">
        <f>I1940=#REF!</f>
        <v>#REF!</v>
      </c>
      <c r="W1940" t="e">
        <f>J1940=#REF!</f>
        <v>#REF!</v>
      </c>
      <c r="X1940" t="e">
        <f>K1940=#REF!</f>
        <v>#REF!</v>
      </c>
      <c r="Y1940" t="e">
        <f>L1940=#REF!</f>
        <v>#REF!</v>
      </c>
    </row>
    <row r="1941" spans="1:25">
      <c r="A1941" s="4">
        <v>16226</v>
      </c>
      <c r="B1941" s="5" t="s">
        <v>296</v>
      </c>
      <c r="C1941" s="10" t="s">
        <v>200</v>
      </c>
      <c r="D1941" s="12"/>
      <c r="E1941" s="8"/>
      <c r="F1941" s="5"/>
      <c r="G1941" s="4"/>
      <c r="H1941" s="6" t="s">
        <v>201</v>
      </c>
      <c r="I1941" s="4" t="s">
        <v>359</v>
      </c>
      <c r="J1941" s="5" t="s">
        <v>284</v>
      </c>
      <c r="K1941" s="5" t="s">
        <v>523</v>
      </c>
      <c r="L1941" s="5" t="s">
        <v>17</v>
      </c>
      <c r="M1941" s="18" t="e">
        <f t="shared" si="30"/>
        <v>#N/A</v>
      </c>
      <c r="N1941" t="e">
        <f>A1941=#REF!</f>
        <v>#REF!</v>
      </c>
      <c r="O1941" t="e">
        <f>B1941=#REF!</f>
        <v>#REF!</v>
      </c>
      <c r="P1941" t="e">
        <f>C1941=#REF!</f>
        <v>#REF!</v>
      </c>
      <c r="Q1941" t="e">
        <f>D1941=#REF!</f>
        <v>#REF!</v>
      </c>
      <c r="R1941" t="e">
        <f>E1941=#REF!</f>
        <v>#REF!</v>
      </c>
      <c r="S1941" t="e">
        <f>F1941=#REF!</f>
        <v>#REF!</v>
      </c>
      <c r="T1941" t="e">
        <f>G1941=#REF!</f>
        <v>#REF!</v>
      </c>
      <c r="U1941" t="e">
        <f>H1941=#REF!</f>
        <v>#REF!</v>
      </c>
      <c r="V1941" t="e">
        <f>I1941=#REF!</f>
        <v>#REF!</v>
      </c>
      <c r="W1941" t="e">
        <f>J1941=#REF!</f>
        <v>#REF!</v>
      </c>
      <c r="X1941" t="e">
        <f>K1941=#REF!</f>
        <v>#REF!</v>
      </c>
      <c r="Y1941" t="e">
        <f>L1941=#REF!</f>
        <v>#REF!</v>
      </c>
    </row>
    <row r="1942" spans="1:25">
      <c r="A1942" s="3">
        <v>16227</v>
      </c>
      <c r="B1942" s="5" t="s">
        <v>296</v>
      </c>
      <c r="C1942" s="10" t="s">
        <v>200</v>
      </c>
      <c r="D1942" s="12"/>
      <c r="E1942" s="8"/>
      <c r="F1942" s="5"/>
      <c r="G1942" s="4"/>
      <c r="H1942" s="6" t="s">
        <v>201</v>
      </c>
      <c r="I1942" s="4" t="s">
        <v>359</v>
      </c>
      <c r="J1942" s="5" t="s">
        <v>284</v>
      </c>
      <c r="K1942" s="5" t="s">
        <v>524</v>
      </c>
      <c r="L1942" s="5" t="s">
        <v>17</v>
      </c>
      <c r="M1942" s="18" t="e">
        <f t="shared" si="30"/>
        <v>#N/A</v>
      </c>
      <c r="N1942" t="e">
        <f>A1942=#REF!</f>
        <v>#REF!</v>
      </c>
      <c r="O1942" t="e">
        <f>B1942=#REF!</f>
        <v>#REF!</v>
      </c>
      <c r="P1942" t="e">
        <f>C1942=#REF!</f>
        <v>#REF!</v>
      </c>
      <c r="Q1942" t="e">
        <f>D1942=#REF!</f>
        <v>#REF!</v>
      </c>
      <c r="R1942" t="e">
        <f>E1942=#REF!</f>
        <v>#REF!</v>
      </c>
      <c r="S1942" t="e">
        <f>F1942=#REF!</f>
        <v>#REF!</v>
      </c>
      <c r="T1942" t="e">
        <f>G1942=#REF!</f>
        <v>#REF!</v>
      </c>
      <c r="U1942" t="e">
        <f>H1942=#REF!</f>
        <v>#REF!</v>
      </c>
      <c r="V1942" t="e">
        <f>I1942=#REF!</f>
        <v>#REF!</v>
      </c>
      <c r="W1942" t="e">
        <f>J1942=#REF!</f>
        <v>#REF!</v>
      </c>
      <c r="X1942" t="e">
        <f>K1942=#REF!</f>
        <v>#REF!</v>
      </c>
      <c r="Y1942" t="e">
        <f>L1942=#REF!</f>
        <v>#REF!</v>
      </c>
    </row>
    <row r="1943" spans="1:25">
      <c r="A1943" s="4">
        <v>16228</v>
      </c>
      <c r="B1943" s="5" t="s">
        <v>296</v>
      </c>
      <c r="C1943" s="10" t="s">
        <v>200</v>
      </c>
      <c r="D1943" s="12"/>
      <c r="E1943" s="8"/>
      <c r="F1943" s="5"/>
      <c r="G1943" s="4"/>
      <c r="H1943" s="6" t="s">
        <v>201</v>
      </c>
      <c r="I1943" s="4" t="s">
        <v>359</v>
      </c>
      <c r="J1943" s="5" t="s">
        <v>284</v>
      </c>
      <c r="K1943" s="5" t="s">
        <v>522</v>
      </c>
      <c r="L1943" s="5" t="s">
        <v>17</v>
      </c>
      <c r="M1943" s="18" t="e">
        <f t="shared" si="30"/>
        <v>#N/A</v>
      </c>
      <c r="N1943" t="e">
        <f>A1943=#REF!</f>
        <v>#REF!</v>
      </c>
      <c r="O1943" t="e">
        <f>B1943=#REF!</f>
        <v>#REF!</v>
      </c>
      <c r="P1943" t="e">
        <f>C1943=#REF!</f>
        <v>#REF!</v>
      </c>
      <c r="Q1943" t="e">
        <f>D1943=#REF!</f>
        <v>#REF!</v>
      </c>
      <c r="R1943" t="e">
        <f>E1943=#REF!</f>
        <v>#REF!</v>
      </c>
      <c r="S1943" t="e">
        <f>F1943=#REF!</f>
        <v>#REF!</v>
      </c>
      <c r="T1943" t="e">
        <f>G1943=#REF!</f>
        <v>#REF!</v>
      </c>
      <c r="U1943" t="e">
        <f>H1943=#REF!</f>
        <v>#REF!</v>
      </c>
      <c r="V1943" t="e">
        <f>I1943=#REF!</f>
        <v>#REF!</v>
      </c>
      <c r="W1943" t="e">
        <f>J1943=#REF!</f>
        <v>#REF!</v>
      </c>
      <c r="X1943" t="e">
        <f>K1943=#REF!</f>
        <v>#REF!</v>
      </c>
      <c r="Y1943" t="e">
        <f>L1943=#REF!</f>
        <v>#REF!</v>
      </c>
    </row>
    <row r="1944" spans="1:25">
      <c r="A1944" s="3">
        <v>16229</v>
      </c>
      <c r="B1944" s="5" t="s">
        <v>296</v>
      </c>
      <c r="C1944" s="10" t="s">
        <v>200</v>
      </c>
      <c r="D1944" s="12"/>
      <c r="E1944" s="8"/>
      <c r="F1944" s="5"/>
      <c r="G1944" s="4"/>
      <c r="H1944" s="6" t="s">
        <v>201</v>
      </c>
      <c r="I1944" s="4" t="s">
        <v>359</v>
      </c>
      <c r="J1944" s="5" t="s">
        <v>284</v>
      </c>
      <c r="K1944" s="5" t="s">
        <v>521</v>
      </c>
      <c r="L1944" s="5" t="s">
        <v>17</v>
      </c>
      <c r="M1944" s="18" t="e">
        <f t="shared" si="30"/>
        <v>#N/A</v>
      </c>
      <c r="N1944" t="e">
        <f>A1944=#REF!</f>
        <v>#REF!</v>
      </c>
      <c r="O1944" t="e">
        <f>B1944=#REF!</f>
        <v>#REF!</v>
      </c>
      <c r="P1944" t="e">
        <f>C1944=#REF!</f>
        <v>#REF!</v>
      </c>
      <c r="Q1944" t="e">
        <f>D1944=#REF!</f>
        <v>#REF!</v>
      </c>
      <c r="R1944" t="e">
        <f>E1944=#REF!</f>
        <v>#REF!</v>
      </c>
      <c r="S1944" t="e">
        <f>F1944=#REF!</f>
        <v>#REF!</v>
      </c>
      <c r="T1944" t="e">
        <f>G1944=#REF!</f>
        <v>#REF!</v>
      </c>
      <c r="U1944" t="e">
        <f>H1944=#REF!</f>
        <v>#REF!</v>
      </c>
      <c r="V1944" t="e">
        <f>I1944=#REF!</f>
        <v>#REF!</v>
      </c>
      <c r="W1944" t="e">
        <f>J1944=#REF!</f>
        <v>#REF!</v>
      </c>
      <c r="X1944" t="e">
        <f>K1944=#REF!</f>
        <v>#REF!</v>
      </c>
      <c r="Y1944" t="e">
        <f>L1944=#REF!</f>
        <v>#REF!</v>
      </c>
    </row>
    <row r="1945" spans="1:25">
      <c r="A1945" s="4">
        <v>16230</v>
      </c>
      <c r="B1945" s="5" t="s">
        <v>296</v>
      </c>
      <c r="C1945" s="10" t="s">
        <v>200</v>
      </c>
      <c r="D1945" s="12"/>
      <c r="E1945" s="8"/>
      <c r="F1945" s="5"/>
      <c r="G1945" s="4"/>
      <c r="H1945" s="6" t="s">
        <v>201</v>
      </c>
      <c r="I1945" s="4" t="s">
        <v>359</v>
      </c>
      <c r="J1945" s="5" t="s">
        <v>284</v>
      </c>
      <c r="K1945" s="5" t="s">
        <v>718</v>
      </c>
      <c r="L1945" s="5" t="s">
        <v>17</v>
      </c>
      <c r="M1945" s="18" t="e">
        <f t="shared" si="30"/>
        <v>#N/A</v>
      </c>
      <c r="N1945" t="e">
        <f>A1945=#REF!</f>
        <v>#REF!</v>
      </c>
      <c r="O1945" t="e">
        <f>B1945=#REF!</f>
        <v>#REF!</v>
      </c>
      <c r="P1945" t="e">
        <f>C1945=#REF!</f>
        <v>#REF!</v>
      </c>
      <c r="Q1945" t="e">
        <f>D1945=#REF!</f>
        <v>#REF!</v>
      </c>
      <c r="R1945" t="e">
        <f>E1945=#REF!</f>
        <v>#REF!</v>
      </c>
      <c r="S1945" t="e">
        <f>F1945=#REF!</f>
        <v>#REF!</v>
      </c>
      <c r="T1945" t="e">
        <f>G1945=#REF!</f>
        <v>#REF!</v>
      </c>
      <c r="U1945" t="e">
        <f>H1945=#REF!</f>
        <v>#REF!</v>
      </c>
      <c r="V1945" t="e">
        <f>I1945=#REF!</f>
        <v>#REF!</v>
      </c>
      <c r="W1945" t="e">
        <f>J1945=#REF!</f>
        <v>#REF!</v>
      </c>
      <c r="X1945" t="e">
        <f>K1945=#REF!</f>
        <v>#REF!</v>
      </c>
      <c r="Y1945" t="e">
        <f>L1945=#REF!</f>
        <v>#REF!</v>
      </c>
    </row>
    <row r="1946" spans="1:25">
      <c r="A1946" s="3">
        <v>16231</v>
      </c>
      <c r="B1946" s="5" t="s">
        <v>296</v>
      </c>
      <c r="C1946" s="10" t="s">
        <v>200</v>
      </c>
      <c r="D1946" s="12"/>
      <c r="E1946" s="8"/>
      <c r="F1946" s="5"/>
      <c r="G1946" s="4"/>
      <c r="H1946" s="6" t="s">
        <v>201</v>
      </c>
      <c r="I1946" s="4" t="s">
        <v>359</v>
      </c>
      <c r="J1946" s="5" t="s">
        <v>284</v>
      </c>
      <c r="K1946" s="5" t="s">
        <v>617</v>
      </c>
      <c r="L1946" s="5" t="s">
        <v>17</v>
      </c>
      <c r="M1946" s="18" t="e">
        <f t="shared" si="30"/>
        <v>#N/A</v>
      </c>
      <c r="N1946" t="e">
        <f>A1946=#REF!</f>
        <v>#REF!</v>
      </c>
      <c r="O1946" t="e">
        <f>B1946=#REF!</f>
        <v>#REF!</v>
      </c>
      <c r="P1946" t="e">
        <f>C1946=#REF!</f>
        <v>#REF!</v>
      </c>
      <c r="Q1946" t="e">
        <f>D1946=#REF!</f>
        <v>#REF!</v>
      </c>
      <c r="R1946" t="e">
        <f>E1946=#REF!</f>
        <v>#REF!</v>
      </c>
      <c r="S1946" t="e">
        <f>F1946=#REF!</f>
        <v>#REF!</v>
      </c>
      <c r="T1946" t="e">
        <f>G1946=#REF!</f>
        <v>#REF!</v>
      </c>
      <c r="U1946" t="e">
        <f>H1946=#REF!</f>
        <v>#REF!</v>
      </c>
      <c r="V1946" t="e">
        <f>I1946=#REF!</f>
        <v>#REF!</v>
      </c>
      <c r="W1946" t="e">
        <f>J1946=#REF!</f>
        <v>#REF!</v>
      </c>
      <c r="X1946" t="e">
        <f>K1946=#REF!</f>
        <v>#REF!</v>
      </c>
      <c r="Y1946" t="e">
        <f>L1946=#REF!</f>
        <v>#REF!</v>
      </c>
    </row>
    <row r="1947" spans="1:25">
      <c r="A1947" s="4">
        <v>16232</v>
      </c>
      <c r="B1947" s="5" t="s">
        <v>296</v>
      </c>
      <c r="C1947" s="10" t="s">
        <v>200</v>
      </c>
      <c r="D1947" s="12"/>
      <c r="E1947" s="8"/>
      <c r="F1947" s="5"/>
      <c r="G1947" s="4"/>
      <c r="H1947" s="6" t="s">
        <v>201</v>
      </c>
      <c r="I1947" s="4" t="s">
        <v>359</v>
      </c>
      <c r="J1947" s="5" t="s">
        <v>284</v>
      </c>
      <c r="K1947" s="5" t="s">
        <v>618</v>
      </c>
      <c r="L1947" s="5" t="s">
        <v>17</v>
      </c>
      <c r="M1947" s="18" t="e">
        <f t="shared" si="30"/>
        <v>#N/A</v>
      </c>
      <c r="N1947" t="e">
        <f>A1947=#REF!</f>
        <v>#REF!</v>
      </c>
      <c r="O1947" t="e">
        <f>B1947=#REF!</f>
        <v>#REF!</v>
      </c>
      <c r="P1947" t="e">
        <f>C1947=#REF!</f>
        <v>#REF!</v>
      </c>
      <c r="Q1947" t="e">
        <f>D1947=#REF!</f>
        <v>#REF!</v>
      </c>
      <c r="R1947" t="e">
        <f>E1947=#REF!</f>
        <v>#REF!</v>
      </c>
      <c r="S1947" t="e">
        <f>F1947=#REF!</f>
        <v>#REF!</v>
      </c>
      <c r="T1947" t="e">
        <f>G1947=#REF!</f>
        <v>#REF!</v>
      </c>
      <c r="U1947" t="e">
        <f>H1947=#REF!</f>
        <v>#REF!</v>
      </c>
      <c r="V1947" t="e">
        <f>I1947=#REF!</f>
        <v>#REF!</v>
      </c>
      <c r="W1947" t="e">
        <f>J1947=#REF!</f>
        <v>#REF!</v>
      </c>
      <c r="X1947" t="e">
        <f>K1947=#REF!</f>
        <v>#REF!</v>
      </c>
      <c r="Y1947" t="e">
        <f>L1947=#REF!</f>
        <v>#REF!</v>
      </c>
    </row>
    <row r="1948" spans="1:25">
      <c r="A1948" s="3">
        <v>16233</v>
      </c>
      <c r="B1948" s="5" t="s">
        <v>296</v>
      </c>
      <c r="C1948" s="10" t="s">
        <v>200</v>
      </c>
      <c r="D1948" s="12"/>
      <c r="E1948" s="8"/>
      <c r="F1948" s="5"/>
      <c r="G1948" s="4"/>
      <c r="H1948" s="6" t="s">
        <v>201</v>
      </c>
      <c r="I1948" s="4" t="s">
        <v>359</v>
      </c>
      <c r="J1948" s="5" t="s">
        <v>284</v>
      </c>
      <c r="K1948" s="5" t="s">
        <v>510</v>
      </c>
      <c r="L1948" s="5" t="s">
        <v>17</v>
      </c>
      <c r="M1948" s="18" t="e">
        <f t="shared" si="30"/>
        <v>#N/A</v>
      </c>
      <c r="N1948" t="e">
        <f>A1948=#REF!</f>
        <v>#REF!</v>
      </c>
      <c r="O1948" t="e">
        <f>B1948=#REF!</f>
        <v>#REF!</v>
      </c>
      <c r="P1948" t="e">
        <f>C1948=#REF!</f>
        <v>#REF!</v>
      </c>
      <c r="Q1948" t="e">
        <f>D1948=#REF!</f>
        <v>#REF!</v>
      </c>
      <c r="R1948" t="e">
        <f>E1948=#REF!</f>
        <v>#REF!</v>
      </c>
      <c r="S1948" t="e">
        <f>F1948=#REF!</f>
        <v>#REF!</v>
      </c>
      <c r="T1948" t="e">
        <f>G1948=#REF!</f>
        <v>#REF!</v>
      </c>
      <c r="U1948" t="e">
        <f>H1948=#REF!</f>
        <v>#REF!</v>
      </c>
      <c r="V1948" t="e">
        <f>I1948=#REF!</f>
        <v>#REF!</v>
      </c>
      <c r="W1948" t="e">
        <f>J1948=#REF!</f>
        <v>#REF!</v>
      </c>
      <c r="X1948" t="e">
        <f>K1948=#REF!</f>
        <v>#REF!</v>
      </c>
      <c r="Y1948" t="e">
        <f>L1948=#REF!</f>
        <v>#REF!</v>
      </c>
    </row>
    <row r="1949" spans="1:25">
      <c r="A1949" s="4">
        <v>16234</v>
      </c>
      <c r="B1949" s="5" t="s">
        <v>296</v>
      </c>
      <c r="C1949" s="10" t="s">
        <v>200</v>
      </c>
      <c r="D1949" s="12"/>
      <c r="E1949" s="8"/>
      <c r="F1949" s="5"/>
      <c r="G1949" s="4"/>
      <c r="H1949" s="6" t="s">
        <v>201</v>
      </c>
      <c r="I1949" s="4" t="s">
        <v>359</v>
      </c>
      <c r="J1949" s="5" t="s">
        <v>284</v>
      </c>
      <c r="K1949" s="5" t="s">
        <v>835</v>
      </c>
      <c r="L1949" s="5" t="s">
        <v>17</v>
      </c>
      <c r="M1949" s="18" t="e">
        <f t="shared" si="30"/>
        <v>#N/A</v>
      </c>
      <c r="N1949" t="e">
        <f>A1949=#REF!</f>
        <v>#REF!</v>
      </c>
      <c r="O1949" t="e">
        <f>B1949=#REF!</f>
        <v>#REF!</v>
      </c>
      <c r="P1949" t="e">
        <f>C1949=#REF!</f>
        <v>#REF!</v>
      </c>
      <c r="Q1949" t="e">
        <f>D1949=#REF!</f>
        <v>#REF!</v>
      </c>
      <c r="R1949" t="e">
        <f>E1949=#REF!</f>
        <v>#REF!</v>
      </c>
      <c r="S1949" t="e">
        <f>F1949=#REF!</f>
        <v>#REF!</v>
      </c>
      <c r="T1949" t="e">
        <f>G1949=#REF!</f>
        <v>#REF!</v>
      </c>
      <c r="U1949" t="e">
        <f>H1949=#REF!</f>
        <v>#REF!</v>
      </c>
      <c r="V1949" t="e">
        <f>I1949=#REF!</f>
        <v>#REF!</v>
      </c>
      <c r="W1949" t="e">
        <f>J1949=#REF!</f>
        <v>#REF!</v>
      </c>
      <c r="X1949" t="e">
        <f>K1949=#REF!</f>
        <v>#REF!</v>
      </c>
      <c r="Y1949" t="e">
        <f>L1949=#REF!</f>
        <v>#REF!</v>
      </c>
    </row>
    <row r="1950" spans="1:25">
      <c r="A1950" s="4">
        <v>16300</v>
      </c>
      <c r="B1950" s="5" t="s">
        <v>375</v>
      </c>
      <c r="C1950" s="10" t="s">
        <v>34</v>
      </c>
      <c r="D1950" s="12" t="s">
        <v>35</v>
      </c>
      <c r="E1950" s="8"/>
      <c r="F1950" s="5"/>
      <c r="G1950" s="4"/>
      <c r="H1950" s="6" t="s">
        <v>379</v>
      </c>
      <c r="I1950" s="4" t="s">
        <v>39</v>
      </c>
      <c r="J1950" s="5" t="s">
        <v>284</v>
      </c>
      <c r="K1950" s="5" t="s">
        <v>501</v>
      </c>
      <c r="L1950" s="5" t="s">
        <v>17</v>
      </c>
      <c r="M1950" s="18" t="e">
        <f t="shared" si="30"/>
        <v>#N/A</v>
      </c>
      <c r="N1950" t="e">
        <f>A1950=#REF!</f>
        <v>#REF!</v>
      </c>
      <c r="O1950" t="e">
        <f>B1950=#REF!</f>
        <v>#REF!</v>
      </c>
      <c r="P1950" t="e">
        <f>C1950=#REF!</f>
        <v>#REF!</v>
      </c>
      <c r="Q1950" t="e">
        <f>D1950=#REF!</f>
        <v>#REF!</v>
      </c>
      <c r="R1950" t="e">
        <f>E1950=#REF!</f>
        <v>#REF!</v>
      </c>
      <c r="S1950" t="e">
        <f>F1950=#REF!</f>
        <v>#REF!</v>
      </c>
      <c r="T1950" t="e">
        <f>G1950=#REF!</f>
        <v>#REF!</v>
      </c>
      <c r="U1950" t="e">
        <f>H1950=#REF!</f>
        <v>#REF!</v>
      </c>
      <c r="V1950" t="e">
        <f>I1950=#REF!</f>
        <v>#REF!</v>
      </c>
      <c r="W1950" t="e">
        <f>J1950=#REF!</f>
        <v>#REF!</v>
      </c>
      <c r="X1950" t="e">
        <f>K1950=#REF!</f>
        <v>#REF!</v>
      </c>
      <c r="Y1950" t="e">
        <f>L1950=#REF!</f>
        <v>#REF!</v>
      </c>
    </row>
    <row r="1951" spans="1:25">
      <c r="A1951" s="3">
        <v>16301</v>
      </c>
      <c r="B1951" s="5" t="s">
        <v>375</v>
      </c>
      <c r="C1951" s="10" t="s">
        <v>34</v>
      </c>
      <c r="D1951" s="12" t="s">
        <v>40</v>
      </c>
      <c r="E1951" s="8"/>
      <c r="F1951" s="5"/>
      <c r="G1951" s="4"/>
      <c r="H1951" s="6" t="s">
        <v>379</v>
      </c>
      <c r="I1951" s="4" t="s">
        <v>39</v>
      </c>
      <c r="J1951" s="5" t="s">
        <v>284</v>
      </c>
      <c r="K1951" s="5" t="s">
        <v>11</v>
      </c>
      <c r="L1951" s="5" t="s">
        <v>17</v>
      </c>
      <c r="M1951" s="18" t="e">
        <f t="shared" si="30"/>
        <v>#N/A</v>
      </c>
      <c r="N1951" t="e">
        <f>A1951=#REF!</f>
        <v>#REF!</v>
      </c>
      <c r="O1951" t="e">
        <f>B1951=#REF!</f>
        <v>#REF!</v>
      </c>
      <c r="P1951" t="e">
        <f>C1951=#REF!</f>
        <v>#REF!</v>
      </c>
      <c r="Q1951" t="e">
        <f>D1951=#REF!</f>
        <v>#REF!</v>
      </c>
      <c r="R1951" t="e">
        <f>E1951=#REF!</f>
        <v>#REF!</v>
      </c>
      <c r="S1951" t="e">
        <f>F1951=#REF!</f>
        <v>#REF!</v>
      </c>
      <c r="T1951" t="e">
        <f>G1951=#REF!</f>
        <v>#REF!</v>
      </c>
      <c r="U1951" t="e">
        <f>H1951=#REF!</f>
        <v>#REF!</v>
      </c>
      <c r="V1951" t="e">
        <f>I1951=#REF!</f>
        <v>#REF!</v>
      </c>
      <c r="W1951" t="e">
        <f>J1951=#REF!</f>
        <v>#REF!</v>
      </c>
      <c r="X1951" t="e">
        <f>K1951=#REF!</f>
        <v>#REF!</v>
      </c>
      <c r="Y1951" t="e">
        <f>L1951=#REF!</f>
        <v>#REF!</v>
      </c>
    </row>
    <row r="1952" spans="1:25">
      <c r="A1952" s="4">
        <v>16302</v>
      </c>
      <c r="B1952" s="5" t="s">
        <v>375</v>
      </c>
      <c r="C1952" s="10" t="s">
        <v>34</v>
      </c>
      <c r="D1952" s="12" t="s">
        <v>37</v>
      </c>
      <c r="E1952" s="8"/>
      <c r="F1952" s="5"/>
      <c r="G1952" s="4"/>
      <c r="H1952" s="6" t="s">
        <v>379</v>
      </c>
      <c r="I1952" s="4" t="s">
        <v>397</v>
      </c>
      <c r="J1952" s="5" t="s">
        <v>284</v>
      </c>
      <c r="K1952" s="5" t="s">
        <v>912</v>
      </c>
      <c r="L1952" s="5" t="s">
        <v>17</v>
      </c>
      <c r="M1952" s="18" t="e">
        <f t="shared" si="30"/>
        <v>#N/A</v>
      </c>
      <c r="N1952" t="e">
        <f>A1952=#REF!</f>
        <v>#REF!</v>
      </c>
      <c r="O1952" t="e">
        <f>B1952=#REF!</f>
        <v>#REF!</v>
      </c>
      <c r="P1952" t="e">
        <f>C1952=#REF!</f>
        <v>#REF!</v>
      </c>
      <c r="Q1952" t="e">
        <f>D1952=#REF!</f>
        <v>#REF!</v>
      </c>
      <c r="R1952" t="e">
        <f>E1952=#REF!</f>
        <v>#REF!</v>
      </c>
      <c r="S1952" t="e">
        <f>F1952=#REF!</f>
        <v>#REF!</v>
      </c>
      <c r="T1952" t="e">
        <f>G1952=#REF!</f>
        <v>#REF!</v>
      </c>
      <c r="U1952" t="e">
        <f>H1952=#REF!</f>
        <v>#REF!</v>
      </c>
      <c r="V1952" t="e">
        <f>I1952=#REF!</f>
        <v>#REF!</v>
      </c>
      <c r="W1952" t="e">
        <f>J1952=#REF!</f>
        <v>#REF!</v>
      </c>
      <c r="X1952" t="e">
        <f>K1952=#REF!</f>
        <v>#REF!</v>
      </c>
      <c r="Y1952" t="e">
        <f>L1952=#REF!</f>
        <v>#REF!</v>
      </c>
    </row>
    <row r="1953" spans="1:25">
      <c r="A1953" s="3">
        <v>16303</v>
      </c>
      <c r="B1953" s="5" t="s">
        <v>375</v>
      </c>
      <c r="C1953" s="10" t="s">
        <v>34</v>
      </c>
      <c r="D1953" s="12" t="s">
        <v>37</v>
      </c>
      <c r="E1953" s="8"/>
      <c r="F1953" s="5"/>
      <c r="G1953" s="4"/>
      <c r="H1953" s="6" t="s">
        <v>379</v>
      </c>
      <c r="I1953" s="4" t="s">
        <v>397</v>
      </c>
      <c r="J1953" s="5" t="s">
        <v>284</v>
      </c>
      <c r="K1953" s="5" t="s">
        <v>913</v>
      </c>
      <c r="L1953" s="5" t="s">
        <v>17</v>
      </c>
      <c r="M1953" s="18" t="e">
        <f t="shared" si="30"/>
        <v>#N/A</v>
      </c>
      <c r="N1953" t="e">
        <f>A1953=#REF!</f>
        <v>#REF!</v>
      </c>
      <c r="O1953" t="e">
        <f>B1953=#REF!</f>
        <v>#REF!</v>
      </c>
      <c r="P1953" t="e">
        <f>C1953=#REF!</f>
        <v>#REF!</v>
      </c>
      <c r="Q1953" t="e">
        <f>D1953=#REF!</f>
        <v>#REF!</v>
      </c>
      <c r="R1953" t="e">
        <f>E1953=#REF!</f>
        <v>#REF!</v>
      </c>
      <c r="S1953" t="e">
        <f>F1953=#REF!</f>
        <v>#REF!</v>
      </c>
      <c r="T1953" t="e">
        <f>G1953=#REF!</f>
        <v>#REF!</v>
      </c>
      <c r="U1953" t="e">
        <f>H1953=#REF!</f>
        <v>#REF!</v>
      </c>
      <c r="V1953" t="e">
        <f>I1953=#REF!</f>
        <v>#REF!</v>
      </c>
      <c r="W1953" t="e">
        <f>J1953=#REF!</f>
        <v>#REF!</v>
      </c>
      <c r="X1953" t="e">
        <f>K1953=#REF!</f>
        <v>#REF!</v>
      </c>
      <c r="Y1953" t="e">
        <f>L1953=#REF!</f>
        <v>#REF!</v>
      </c>
    </row>
    <row r="1954" spans="1:25">
      <c r="A1954" s="4">
        <v>16304</v>
      </c>
      <c r="B1954" s="5" t="s">
        <v>375</v>
      </c>
      <c r="C1954" s="10" t="s">
        <v>34</v>
      </c>
      <c r="D1954" s="12" t="s">
        <v>37</v>
      </c>
      <c r="E1954" s="8"/>
      <c r="F1954" s="5"/>
      <c r="G1954" s="4"/>
      <c r="H1954" s="6" t="s">
        <v>379</v>
      </c>
      <c r="I1954" s="4" t="s">
        <v>397</v>
      </c>
      <c r="J1954" s="5" t="s">
        <v>284</v>
      </c>
      <c r="K1954" s="5" t="s">
        <v>914</v>
      </c>
      <c r="L1954" s="5" t="s">
        <v>17</v>
      </c>
      <c r="M1954" s="18" t="e">
        <f t="shared" si="30"/>
        <v>#N/A</v>
      </c>
      <c r="N1954" t="e">
        <f>A1954=#REF!</f>
        <v>#REF!</v>
      </c>
      <c r="O1954" t="e">
        <f>B1954=#REF!</f>
        <v>#REF!</v>
      </c>
      <c r="P1954" t="e">
        <f>C1954=#REF!</f>
        <v>#REF!</v>
      </c>
      <c r="Q1954" t="e">
        <f>D1954=#REF!</f>
        <v>#REF!</v>
      </c>
      <c r="R1954" t="e">
        <f>E1954=#REF!</f>
        <v>#REF!</v>
      </c>
      <c r="S1954" t="e">
        <f>F1954=#REF!</f>
        <v>#REF!</v>
      </c>
      <c r="T1954" t="e">
        <f>G1954=#REF!</f>
        <v>#REF!</v>
      </c>
      <c r="U1954" t="e">
        <f>H1954=#REF!</f>
        <v>#REF!</v>
      </c>
      <c r="V1954" t="e">
        <f>I1954=#REF!</f>
        <v>#REF!</v>
      </c>
      <c r="W1954" t="e">
        <f>J1954=#REF!</f>
        <v>#REF!</v>
      </c>
      <c r="X1954" t="e">
        <f>K1954=#REF!</f>
        <v>#REF!</v>
      </c>
      <c r="Y1954" t="e">
        <f>L1954=#REF!</f>
        <v>#REF!</v>
      </c>
    </row>
    <row r="1955" spans="1:25">
      <c r="A1955" s="3">
        <v>16305</v>
      </c>
      <c r="B1955" s="5" t="s">
        <v>375</v>
      </c>
      <c r="C1955" s="10" t="s">
        <v>34</v>
      </c>
      <c r="D1955" s="12" t="s">
        <v>37</v>
      </c>
      <c r="E1955" s="8"/>
      <c r="F1955" s="5"/>
      <c r="G1955" s="4"/>
      <c r="H1955" s="6" t="s">
        <v>379</v>
      </c>
      <c r="I1955" s="4" t="s">
        <v>397</v>
      </c>
      <c r="J1955" s="5" t="s">
        <v>284</v>
      </c>
      <c r="K1955" s="5" t="s">
        <v>915</v>
      </c>
      <c r="L1955" s="5" t="s">
        <v>17</v>
      </c>
      <c r="M1955" s="18" t="e">
        <f t="shared" si="30"/>
        <v>#N/A</v>
      </c>
      <c r="N1955" t="e">
        <f>A1955=#REF!</f>
        <v>#REF!</v>
      </c>
      <c r="O1955" t="e">
        <f>B1955=#REF!</f>
        <v>#REF!</v>
      </c>
      <c r="P1955" t="e">
        <f>C1955=#REF!</f>
        <v>#REF!</v>
      </c>
      <c r="Q1955" t="e">
        <f>D1955=#REF!</f>
        <v>#REF!</v>
      </c>
      <c r="R1955" t="e">
        <f>E1955=#REF!</f>
        <v>#REF!</v>
      </c>
      <c r="S1955" t="e">
        <f>F1955=#REF!</f>
        <v>#REF!</v>
      </c>
      <c r="T1955" t="e">
        <f>G1955=#REF!</f>
        <v>#REF!</v>
      </c>
      <c r="U1955" t="e">
        <f>H1955=#REF!</f>
        <v>#REF!</v>
      </c>
      <c r="V1955" t="e">
        <f>I1955=#REF!</f>
        <v>#REF!</v>
      </c>
      <c r="W1955" t="e">
        <f>J1955=#REF!</f>
        <v>#REF!</v>
      </c>
      <c r="X1955" t="e">
        <f>K1955=#REF!</f>
        <v>#REF!</v>
      </c>
      <c r="Y1955" t="e">
        <f>L1955=#REF!</f>
        <v>#REF!</v>
      </c>
    </row>
    <row r="1956" spans="1:25">
      <c r="A1956" s="4">
        <v>16306</v>
      </c>
      <c r="B1956" s="5" t="s">
        <v>375</v>
      </c>
      <c r="C1956" s="10" t="s">
        <v>34</v>
      </c>
      <c r="D1956" s="12" t="s">
        <v>37</v>
      </c>
      <c r="E1956" s="8"/>
      <c r="F1956" s="5"/>
      <c r="G1956" s="4"/>
      <c r="H1956" s="6" t="s">
        <v>379</v>
      </c>
      <c r="I1956" s="4" t="s">
        <v>397</v>
      </c>
      <c r="J1956" s="5" t="s">
        <v>284</v>
      </c>
      <c r="K1956" s="5" t="s">
        <v>916</v>
      </c>
      <c r="L1956" s="5" t="s">
        <v>17</v>
      </c>
      <c r="M1956" s="18" t="e">
        <f t="shared" si="30"/>
        <v>#N/A</v>
      </c>
      <c r="N1956" t="e">
        <f>A1956=#REF!</f>
        <v>#REF!</v>
      </c>
      <c r="O1956" t="e">
        <f>B1956=#REF!</f>
        <v>#REF!</v>
      </c>
      <c r="P1956" t="e">
        <f>C1956=#REF!</f>
        <v>#REF!</v>
      </c>
      <c r="Q1956" t="e">
        <f>D1956=#REF!</f>
        <v>#REF!</v>
      </c>
      <c r="R1956" t="e">
        <f>E1956=#REF!</f>
        <v>#REF!</v>
      </c>
      <c r="S1956" t="e">
        <f>F1956=#REF!</f>
        <v>#REF!</v>
      </c>
      <c r="T1956" t="e">
        <f>G1956=#REF!</f>
        <v>#REF!</v>
      </c>
      <c r="U1956" t="e">
        <f>H1956=#REF!</f>
        <v>#REF!</v>
      </c>
      <c r="V1956" t="e">
        <f>I1956=#REF!</f>
        <v>#REF!</v>
      </c>
      <c r="W1956" t="e">
        <f>J1956=#REF!</f>
        <v>#REF!</v>
      </c>
      <c r="X1956" t="e">
        <f>K1956=#REF!</f>
        <v>#REF!</v>
      </c>
      <c r="Y1956" t="e">
        <f>L1956=#REF!</f>
        <v>#REF!</v>
      </c>
    </row>
    <row r="1957" spans="1:25">
      <c r="A1957" s="3">
        <v>16307</v>
      </c>
      <c r="B1957" s="5" t="s">
        <v>375</v>
      </c>
      <c r="C1957" s="10" t="s">
        <v>34</v>
      </c>
      <c r="D1957" s="12" t="s">
        <v>37</v>
      </c>
      <c r="E1957" s="8"/>
      <c r="F1957" s="5"/>
      <c r="G1957" s="4"/>
      <c r="H1957" s="6" t="s">
        <v>379</v>
      </c>
      <c r="I1957" s="4" t="s">
        <v>397</v>
      </c>
      <c r="J1957" s="5" t="s">
        <v>284</v>
      </c>
      <c r="K1957" s="5" t="s">
        <v>917</v>
      </c>
      <c r="L1957" s="5" t="s">
        <v>17</v>
      </c>
      <c r="M1957" s="18" t="e">
        <f t="shared" si="30"/>
        <v>#N/A</v>
      </c>
      <c r="N1957" t="e">
        <f>A1957=#REF!</f>
        <v>#REF!</v>
      </c>
      <c r="O1957" t="e">
        <f>B1957=#REF!</f>
        <v>#REF!</v>
      </c>
      <c r="P1957" t="e">
        <f>C1957=#REF!</f>
        <v>#REF!</v>
      </c>
      <c r="Q1957" t="e">
        <f>D1957=#REF!</f>
        <v>#REF!</v>
      </c>
      <c r="R1957" t="e">
        <f>E1957=#REF!</f>
        <v>#REF!</v>
      </c>
      <c r="S1957" t="e">
        <f>F1957=#REF!</f>
        <v>#REF!</v>
      </c>
      <c r="T1957" t="e">
        <f>G1957=#REF!</f>
        <v>#REF!</v>
      </c>
      <c r="U1957" t="e">
        <f>H1957=#REF!</f>
        <v>#REF!</v>
      </c>
      <c r="V1957" t="e">
        <f>I1957=#REF!</f>
        <v>#REF!</v>
      </c>
      <c r="W1957" t="e">
        <f>J1957=#REF!</f>
        <v>#REF!</v>
      </c>
      <c r="X1957" t="e">
        <f>K1957=#REF!</f>
        <v>#REF!</v>
      </c>
      <c r="Y1957" t="e">
        <f>L1957=#REF!</f>
        <v>#REF!</v>
      </c>
    </row>
    <row r="1958" spans="1:25">
      <c r="A1958" s="4">
        <v>16308</v>
      </c>
      <c r="B1958" s="5" t="s">
        <v>375</v>
      </c>
      <c r="C1958" s="10" t="s">
        <v>34</v>
      </c>
      <c r="D1958" s="12" t="s">
        <v>37</v>
      </c>
      <c r="E1958" s="8"/>
      <c r="F1958" s="5"/>
      <c r="G1958" s="4"/>
      <c r="H1958" s="6" t="s">
        <v>379</v>
      </c>
      <c r="I1958" s="4" t="s">
        <v>397</v>
      </c>
      <c r="J1958" s="5" t="s">
        <v>284</v>
      </c>
      <c r="K1958" s="5" t="s">
        <v>918</v>
      </c>
      <c r="L1958" s="5" t="s">
        <v>17</v>
      </c>
      <c r="M1958" s="18" t="e">
        <f t="shared" si="30"/>
        <v>#N/A</v>
      </c>
      <c r="N1958" t="e">
        <f>A1958=#REF!</f>
        <v>#REF!</v>
      </c>
      <c r="O1958" t="e">
        <f>B1958=#REF!</f>
        <v>#REF!</v>
      </c>
      <c r="P1958" t="e">
        <f>C1958=#REF!</f>
        <v>#REF!</v>
      </c>
      <c r="Q1958" t="e">
        <f>D1958=#REF!</f>
        <v>#REF!</v>
      </c>
      <c r="R1958" t="e">
        <f>E1958=#REF!</f>
        <v>#REF!</v>
      </c>
      <c r="S1958" t="e">
        <f>F1958=#REF!</f>
        <v>#REF!</v>
      </c>
      <c r="T1958" t="e">
        <f>G1958=#REF!</f>
        <v>#REF!</v>
      </c>
      <c r="U1958" t="e">
        <f>H1958=#REF!</f>
        <v>#REF!</v>
      </c>
      <c r="V1958" t="e">
        <f>I1958=#REF!</f>
        <v>#REF!</v>
      </c>
      <c r="W1958" t="e">
        <f>J1958=#REF!</f>
        <v>#REF!</v>
      </c>
      <c r="X1958" t="e">
        <f>K1958=#REF!</f>
        <v>#REF!</v>
      </c>
      <c r="Y1958" t="e">
        <f>L1958=#REF!</f>
        <v>#REF!</v>
      </c>
    </row>
    <row r="1959" spans="1:25">
      <c r="A1959" s="3">
        <v>16309</v>
      </c>
      <c r="B1959" s="5" t="s">
        <v>375</v>
      </c>
      <c r="C1959" s="10" t="s">
        <v>34</v>
      </c>
      <c r="D1959" s="12" t="s">
        <v>37</v>
      </c>
      <c r="E1959" s="8"/>
      <c r="F1959" s="5"/>
      <c r="G1959" s="4"/>
      <c r="H1959" s="6" t="s">
        <v>379</v>
      </c>
      <c r="I1959" s="4" t="s">
        <v>397</v>
      </c>
      <c r="J1959" s="5" t="s">
        <v>284</v>
      </c>
      <c r="K1959" s="5" t="s">
        <v>919</v>
      </c>
      <c r="L1959" s="5" t="s">
        <v>17</v>
      </c>
      <c r="M1959" s="18" t="e">
        <f t="shared" si="30"/>
        <v>#N/A</v>
      </c>
      <c r="N1959" t="e">
        <f>A1959=#REF!</f>
        <v>#REF!</v>
      </c>
      <c r="O1959" t="e">
        <f>B1959=#REF!</f>
        <v>#REF!</v>
      </c>
      <c r="P1959" t="e">
        <f>C1959=#REF!</f>
        <v>#REF!</v>
      </c>
      <c r="Q1959" t="e">
        <f>D1959=#REF!</f>
        <v>#REF!</v>
      </c>
      <c r="R1959" t="e">
        <f>E1959=#REF!</f>
        <v>#REF!</v>
      </c>
      <c r="S1959" t="e">
        <f>F1959=#REF!</f>
        <v>#REF!</v>
      </c>
      <c r="T1959" t="e">
        <f>G1959=#REF!</f>
        <v>#REF!</v>
      </c>
      <c r="U1959" t="e">
        <f>H1959=#REF!</f>
        <v>#REF!</v>
      </c>
      <c r="V1959" t="e">
        <f>I1959=#REF!</f>
        <v>#REF!</v>
      </c>
      <c r="W1959" t="e">
        <f>J1959=#REF!</f>
        <v>#REF!</v>
      </c>
      <c r="X1959" t="e">
        <f>K1959=#REF!</f>
        <v>#REF!</v>
      </c>
      <c r="Y1959" t="e">
        <f>L1959=#REF!</f>
        <v>#REF!</v>
      </c>
    </row>
    <row r="1960" spans="1:25">
      <c r="A1960" s="4">
        <v>16310</v>
      </c>
      <c r="B1960" s="5" t="s">
        <v>375</v>
      </c>
      <c r="C1960" s="10" t="s">
        <v>34</v>
      </c>
      <c r="D1960" s="12" t="s">
        <v>37</v>
      </c>
      <c r="E1960" s="8"/>
      <c r="F1960" s="5"/>
      <c r="G1960" s="4"/>
      <c r="H1960" s="6" t="s">
        <v>379</v>
      </c>
      <c r="I1960" s="4" t="s">
        <v>397</v>
      </c>
      <c r="J1960" s="5" t="s">
        <v>284</v>
      </c>
      <c r="K1960" s="5" t="s">
        <v>920</v>
      </c>
      <c r="L1960" s="5" t="s">
        <v>17</v>
      </c>
      <c r="M1960" s="18" t="e">
        <f t="shared" si="30"/>
        <v>#N/A</v>
      </c>
      <c r="N1960" t="e">
        <f>A1960=#REF!</f>
        <v>#REF!</v>
      </c>
      <c r="O1960" t="e">
        <f>B1960=#REF!</f>
        <v>#REF!</v>
      </c>
      <c r="P1960" t="e">
        <f>C1960=#REF!</f>
        <v>#REF!</v>
      </c>
      <c r="Q1960" t="e">
        <f>D1960=#REF!</f>
        <v>#REF!</v>
      </c>
      <c r="R1960" t="e">
        <f>E1960=#REF!</f>
        <v>#REF!</v>
      </c>
      <c r="S1960" t="e">
        <f>F1960=#REF!</f>
        <v>#REF!</v>
      </c>
      <c r="T1960" t="e">
        <f>G1960=#REF!</f>
        <v>#REF!</v>
      </c>
      <c r="U1960" t="e">
        <f>H1960=#REF!</f>
        <v>#REF!</v>
      </c>
      <c r="V1960" t="e">
        <f>I1960=#REF!</f>
        <v>#REF!</v>
      </c>
      <c r="W1960" t="e">
        <f>J1960=#REF!</f>
        <v>#REF!</v>
      </c>
      <c r="X1960" t="e">
        <f>K1960=#REF!</f>
        <v>#REF!</v>
      </c>
      <c r="Y1960" t="e">
        <f>L1960=#REF!</f>
        <v>#REF!</v>
      </c>
    </row>
    <row r="1961" spans="1:25">
      <c r="A1961" s="3">
        <v>16311</v>
      </c>
      <c r="B1961" s="5" t="s">
        <v>375</v>
      </c>
      <c r="C1961" s="10" t="s">
        <v>34</v>
      </c>
      <c r="D1961" s="12" t="s">
        <v>37</v>
      </c>
      <c r="E1961" s="8"/>
      <c r="F1961" s="5"/>
      <c r="G1961" s="4"/>
      <c r="H1961" s="6" t="s">
        <v>379</v>
      </c>
      <c r="I1961" s="4" t="s">
        <v>397</v>
      </c>
      <c r="J1961" s="5" t="s">
        <v>284</v>
      </c>
      <c r="K1961" s="5" t="s">
        <v>921</v>
      </c>
      <c r="L1961" s="5" t="s">
        <v>17</v>
      </c>
      <c r="M1961" s="18" t="e">
        <f t="shared" si="30"/>
        <v>#N/A</v>
      </c>
      <c r="N1961" t="e">
        <f>A1961=#REF!</f>
        <v>#REF!</v>
      </c>
      <c r="O1961" t="e">
        <f>B1961=#REF!</f>
        <v>#REF!</v>
      </c>
      <c r="P1961" t="e">
        <f>C1961=#REF!</f>
        <v>#REF!</v>
      </c>
      <c r="Q1961" t="e">
        <f>D1961=#REF!</f>
        <v>#REF!</v>
      </c>
      <c r="R1961" t="e">
        <f>E1961=#REF!</f>
        <v>#REF!</v>
      </c>
      <c r="S1961" t="e">
        <f>F1961=#REF!</f>
        <v>#REF!</v>
      </c>
      <c r="T1961" t="e">
        <f>G1961=#REF!</f>
        <v>#REF!</v>
      </c>
      <c r="U1961" t="e">
        <f>H1961=#REF!</f>
        <v>#REF!</v>
      </c>
      <c r="V1961" t="e">
        <f>I1961=#REF!</f>
        <v>#REF!</v>
      </c>
      <c r="W1961" t="e">
        <f>J1961=#REF!</f>
        <v>#REF!</v>
      </c>
      <c r="X1961" t="e">
        <f>K1961=#REF!</f>
        <v>#REF!</v>
      </c>
      <c r="Y1961" t="e">
        <f>L1961=#REF!</f>
        <v>#REF!</v>
      </c>
    </row>
    <row r="1962" spans="1:25">
      <c r="A1962" s="4">
        <v>16312</v>
      </c>
      <c r="B1962" s="5" t="s">
        <v>373</v>
      </c>
      <c r="C1962" s="10" t="s">
        <v>34</v>
      </c>
      <c r="D1962" s="12" t="s">
        <v>35</v>
      </c>
      <c r="E1962" s="8"/>
      <c r="F1962" s="5"/>
      <c r="G1962" s="4"/>
      <c r="H1962" s="6" t="s">
        <v>379</v>
      </c>
      <c r="I1962" s="4" t="s">
        <v>39</v>
      </c>
      <c r="J1962" s="5" t="s">
        <v>284</v>
      </c>
      <c r="K1962" s="5" t="s">
        <v>501</v>
      </c>
      <c r="L1962" s="5" t="s">
        <v>17</v>
      </c>
      <c r="M1962" s="18" t="e">
        <f t="shared" si="30"/>
        <v>#N/A</v>
      </c>
      <c r="N1962" t="e">
        <f>A1962=#REF!</f>
        <v>#REF!</v>
      </c>
      <c r="O1962" t="e">
        <f>B1962=#REF!</f>
        <v>#REF!</v>
      </c>
      <c r="P1962" t="e">
        <f>C1962=#REF!</f>
        <v>#REF!</v>
      </c>
      <c r="Q1962" t="e">
        <f>D1962=#REF!</f>
        <v>#REF!</v>
      </c>
      <c r="R1962" t="e">
        <f>E1962=#REF!</f>
        <v>#REF!</v>
      </c>
      <c r="S1962" t="e">
        <f>F1962=#REF!</f>
        <v>#REF!</v>
      </c>
      <c r="T1962" t="e">
        <f>G1962=#REF!</f>
        <v>#REF!</v>
      </c>
      <c r="U1962" t="e">
        <f>H1962=#REF!</f>
        <v>#REF!</v>
      </c>
      <c r="V1962" t="e">
        <f>I1962=#REF!</f>
        <v>#REF!</v>
      </c>
      <c r="W1962" t="e">
        <f>J1962=#REF!</f>
        <v>#REF!</v>
      </c>
      <c r="X1962" t="e">
        <f>K1962=#REF!</f>
        <v>#REF!</v>
      </c>
      <c r="Y1962" t="e">
        <f>L1962=#REF!</f>
        <v>#REF!</v>
      </c>
    </row>
    <row r="1963" spans="1:25">
      <c r="A1963" s="3">
        <v>16313</v>
      </c>
      <c r="B1963" s="5" t="s">
        <v>373</v>
      </c>
      <c r="C1963" s="10" t="s">
        <v>34</v>
      </c>
      <c r="D1963" s="12" t="s">
        <v>40</v>
      </c>
      <c r="E1963" s="8"/>
      <c r="F1963" s="5"/>
      <c r="G1963" s="4"/>
      <c r="H1963" s="6" t="s">
        <v>379</v>
      </c>
      <c r="I1963" s="4" t="s">
        <v>39</v>
      </c>
      <c r="J1963" s="5" t="s">
        <v>284</v>
      </c>
      <c r="K1963" s="5" t="s">
        <v>11</v>
      </c>
      <c r="L1963" s="5" t="s">
        <v>17</v>
      </c>
      <c r="M1963" s="18" t="e">
        <f t="shared" si="30"/>
        <v>#N/A</v>
      </c>
      <c r="N1963" t="e">
        <f>A1963=#REF!</f>
        <v>#REF!</v>
      </c>
      <c r="O1963" t="e">
        <f>B1963=#REF!</f>
        <v>#REF!</v>
      </c>
      <c r="P1963" t="e">
        <f>C1963=#REF!</f>
        <v>#REF!</v>
      </c>
      <c r="Q1963" t="e">
        <f>D1963=#REF!</f>
        <v>#REF!</v>
      </c>
      <c r="R1963" t="e">
        <f>E1963=#REF!</f>
        <v>#REF!</v>
      </c>
      <c r="S1963" t="e">
        <f>F1963=#REF!</f>
        <v>#REF!</v>
      </c>
      <c r="T1963" t="e">
        <f>G1963=#REF!</f>
        <v>#REF!</v>
      </c>
      <c r="U1963" t="e">
        <f>H1963=#REF!</f>
        <v>#REF!</v>
      </c>
      <c r="V1963" t="e">
        <f>I1963=#REF!</f>
        <v>#REF!</v>
      </c>
      <c r="W1963" t="e">
        <f>J1963=#REF!</f>
        <v>#REF!</v>
      </c>
      <c r="X1963" t="e">
        <f>K1963=#REF!</f>
        <v>#REF!</v>
      </c>
      <c r="Y1963" t="e">
        <f>L1963=#REF!</f>
        <v>#REF!</v>
      </c>
    </row>
    <row r="1964" spans="1:25">
      <c r="A1964" s="4">
        <v>16314</v>
      </c>
      <c r="B1964" s="5" t="s">
        <v>373</v>
      </c>
      <c r="C1964" s="10" t="s">
        <v>34</v>
      </c>
      <c r="D1964" s="12" t="s">
        <v>37</v>
      </c>
      <c r="E1964" s="8"/>
      <c r="F1964" s="5"/>
      <c r="G1964" s="4"/>
      <c r="H1964" s="6" t="s">
        <v>379</v>
      </c>
      <c r="I1964" s="4" t="s">
        <v>391</v>
      </c>
      <c r="J1964" s="5" t="s">
        <v>284</v>
      </c>
      <c r="K1964" s="5" t="s">
        <v>862</v>
      </c>
      <c r="L1964" s="5" t="s">
        <v>17</v>
      </c>
      <c r="M1964" s="18" t="e">
        <f t="shared" si="30"/>
        <v>#N/A</v>
      </c>
      <c r="N1964" t="e">
        <f>A1964=#REF!</f>
        <v>#REF!</v>
      </c>
      <c r="O1964" t="e">
        <f>B1964=#REF!</f>
        <v>#REF!</v>
      </c>
      <c r="P1964" t="e">
        <f>C1964=#REF!</f>
        <v>#REF!</v>
      </c>
      <c r="Q1964" t="e">
        <f>D1964=#REF!</f>
        <v>#REF!</v>
      </c>
      <c r="R1964" t="e">
        <f>E1964=#REF!</f>
        <v>#REF!</v>
      </c>
      <c r="S1964" t="e">
        <f>F1964=#REF!</f>
        <v>#REF!</v>
      </c>
      <c r="T1964" t="e">
        <f>G1964=#REF!</f>
        <v>#REF!</v>
      </c>
      <c r="U1964" t="e">
        <f>H1964=#REF!</f>
        <v>#REF!</v>
      </c>
      <c r="V1964" t="e">
        <f>I1964=#REF!</f>
        <v>#REF!</v>
      </c>
      <c r="W1964" t="e">
        <f>J1964=#REF!</f>
        <v>#REF!</v>
      </c>
      <c r="X1964" t="e">
        <f>K1964=#REF!</f>
        <v>#REF!</v>
      </c>
      <c r="Y1964" t="e">
        <f>L1964=#REF!</f>
        <v>#REF!</v>
      </c>
    </row>
    <row r="1965" spans="1:25">
      <c r="A1965" s="3">
        <v>16316</v>
      </c>
      <c r="B1965" s="5" t="s">
        <v>373</v>
      </c>
      <c r="C1965" s="10" t="s">
        <v>34</v>
      </c>
      <c r="D1965" s="12" t="s">
        <v>37</v>
      </c>
      <c r="E1965" s="8"/>
      <c r="F1965" s="5"/>
      <c r="G1965" s="4"/>
      <c r="H1965" s="6" t="s">
        <v>379</v>
      </c>
      <c r="I1965" s="4" t="s">
        <v>391</v>
      </c>
      <c r="J1965" s="5" t="s">
        <v>284</v>
      </c>
      <c r="K1965" s="5" t="s">
        <v>863</v>
      </c>
      <c r="L1965" s="5" t="s">
        <v>17</v>
      </c>
      <c r="M1965" s="18" t="e">
        <f t="shared" si="30"/>
        <v>#N/A</v>
      </c>
      <c r="N1965" t="e">
        <f>A1965=#REF!</f>
        <v>#REF!</v>
      </c>
      <c r="O1965" t="e">
        <f>B1965=#REF!</f>
        <v>#REF!</v>
      </c>
      <c r="P1965" t="e">
        <f>C1965=#REF!</f>
        <v>#REF!</v>
      </c>
      <c r="Q1965" t="e">
        <f>D1965=#REF!</f>
        <v>#REF!</v>
      </c>
      <c r="R1965" t="e">
        <f>E1965=#REF!</f>
        <v>#REF!</v>
      </c>
      <c r="S1965" t="e">
        <f>F1965=#REF!</f>
        <v>#REF!</v>
      </c>
      <c r="T1965" t="e">
        <f>G1965=#REF!</f>
        <v>#REF!</v>
      </c>
      <c r="U1965" t="e">
        <f>H1965=#REF!</f>
        <v>#REF!</v>
      </c>
      <c r="V1965" t="e">
        <f>I1965=#REF!</f>
        <v>#REF!</v>
      </c>
      <c r="W1965" t="e">
        <f>J1965=#REF!</f>
        <v>#REF!</v>
      </c>
      <c r="X1965" t="e">
        <f>K1965=#REF!</f>
        <v>#REF!</v>
      </c>
      <c r="Y1965" t="e">
        <f>L1965=#REF!</f>
        <v>#REF!</v>
      </c>
    </row>
    <row r="1966" spans="1:25">
      <c r="A1966" s="4">
        <v>16317</v>
      </c>
      <c r="B1966" s="5" t="s">
        <v>373</v>
      </c>
      <c r="C1966" s="10" t="s">
        <v>34</v>
      </c>
      <c r="D1966" s="12" t="s">
        <v>37</v>
      </c>
      <c r="E1966" s="8"/>
      <c r="F1966" s="5"/>
      <c r="G1966" s="4"/>
      <c r="H1966" s="6" t="s">
        <v>379</v>
      </c>
      <c r="I1966" s="4" t="s">
        <v>391</v>
      </c>
      <c r="J1966" s="5" t="s">
        <v>284</v>
      </c>
      <c r="K1966" s="5" t="s">
        <v>864</v>
      </c>
      <c r="L1966" s="5" t="s">
        <v>17</v>
      </c>
      <c r="M1966" s="18" t="e">
        <f t="shared" si="30"/>
        <v>#N/A</v>
      </c>
      <c r="N1966" t="e">
        <f>A1966=#REF!</f>
        <v>#REF!</v>
      </c>
      <c r="O1966" t="e">
        <f>B1966=#REF!</f>
        <v>#REF!</v>
      </c>
      <c r="P1966" t="e">
        <f>C1966=#REF!</f>
        <v>#REF!</v>
      </c>
      <c r="Q1966" t="e">
        <f>D1966=#REF!</f>
        <v>#REF!</v>
      </c>
      <c r="R1966" t="e">
        <f>E1966=#REF!</f>
        <v>#REF!</v>
      </c>
      <c r="S1966" t="e">
        <f>F1966=#REF!</f>
        <v>#REF!</v>
      </c>
      <c r="T1966" t="e">
        <f>G1966=#REF!</f>
        <v>#REF!</v>
      </c>
      <c r="U1966" t="e">
        <f>H1966=#REF!</f>
        <v>#REF!</v>
      </c>
      <c r="V1966" t="e">
        <f>I1966=#REF!</f>
        <v>#REF!</v>
      </c>
      <c r="W1966" t="e">
        <f>J1966=#REF!</f>
        <v>#REF!</v>
      </c>
      <c r="X1966" t="e">
        <f>K1966=#REF!</f>
        <v>#REF!</v>
      </c>
      <c r="Y1966" t="e">
        <f>L1966=#REF!</f>
        <v>#REF!</v>
      </c>
    </row>
    <row r="1967" spans="1:25">
      <c r="A1967" s="3">
        <v>16318</v>
      </c>
      <c r="B1967" s="5" t="s">
        <v>373</v>
      </c>
      <c r="C1967" s="10" t="s">
        <v>34</v>
      </c>
      <c r="D1967" s="12" t="s">
        <v>37</v>
      </c>
      <c r="E1967" s="8"/>
      <c r="F1967" s="5"/>
      <c r="G1967" s="4"/>
      <c r="H1967" s="6" t="s">
        <v>379</v>
      </c>
      <c r="I1967" s="4" t="s">
        <v>391</v>
      </c>
      <c r="J1967" s="5" t="s">
        <v>284</v>
      </c>
      <c r="K1967" s="5" t="s">
        <v>865</v>
      </c>
      <c r="L1967" s="5" t="s">
        <v>17</v>
      </c>
      <c r="M1967" s="18" t="e">
        <f t="shared" si="30"/>
        <v>#N/A</v>
      </c>
      <c r="N1967" t="e">
        <f>A1967=#REF!</f>
        <v>#REF!</v>
      </c>
      <c r="O1967" t="e">
        <f>B1967=#REF!</f>
        <v>#REF!</v>
      </c>
      <c r="P1967" t="e">
        <f>C1967=#REF!</f>
        <v>#REF!</v>
      </c>
      <c r="Q1967" t="e">
        <f>D1967=#REF!</f>
        <v>#REF!</v>
      </c>
      <c r="R1967" t="e">
        <f>E1967=#REF!</f>
        <v>#REF!</v>
      </c>
      <c r="S1967" t="e">
        <f>F1967=#REF!</f>
        <v>#REF!</v>
      </c>
      <c r="T1967" t="e">
        <f>G1967=#REF!</f>
        <v>#REF!</v>
      </c>
      <c r="U1967" t="e">
        <f>H1967=#REF!</f>
        <v>#REF!</v>
      </c>
      <c r="V1967" t="e">
        <f>I1967=#REF!</f>
        <v>#REF!</v>
      </c>
      <c r="W1967" t="e">
        <f>J1967=#REF!</f>
        <v>#REF!</v>
      </c>
      <c r="X1967" t="e">
        <f>K1967=#REF!</f>
        <v>#REF!</v>
      </c>
      <c r="Y1967" t="e">
        <f>L1967=#REF!</f>
        <v>#REF!</v>
      </c>
    </row>
    <row r="1968" spans="1:25">
      <c r="A1968" s="3">
        <v>16319</v>
      </c>
      <c r="B1968" s="5" t="s">
        <v>373</v>
      </c>
      <c r="C1968" s="10" t="s">
        <v>34</v>
      </c>
      <c r="D1968" s="12" t="s">
        <v>37</v>
      </c>
      <c r="E1968" s="8"/>
      <c r="F1968" s="5"/>
      <c r="G1968" s="4"/>
      <c r="H1968" s="6" t="s">
        <v>379</v>
      </c>
      <c r="I1968" s="4" t="s">
        <v>391</v>
      </c>
      <c r="J1968" s="5" t="s">
        <v>284</v>
      </c>
      <c r="K1968" s="5" t="s">
        <v>867</v>
      </c>
      <c r="L1968" s="5" t="s">
        <v>17</v>
      </c>
      <c r="M1968" s="18" t="e">
        <f t="shared" si="30"/>
        <v>#N/A</v>
      </c>
      <c r="N1968" t="e">
        <f>A1968=#REF!</f>
        <v>#REF!</v>
      </c>
      <c r="O1968" t="e">
        <f>B1968=#REF!</f>
        <v>#REF!</v>
      </c>
      <c r="P1968" t="e">
        <f>C1968=#REF!</f>
        <v>#REF!</v>
      </c>
      <c r="Q1968" t="e">
        <f>D1968=#REF!</f>
        <v>#REF!</v>
      </c>
      <c r="R1968" t="e">
        <f>E1968=#REF!</f>
        <v>#REF!</v>
      </c>
      <c r="S1968" t="e">
        <f>F1968=#REF!</f>
        <v>#REF!</v>
      </c>
      <c r="T1968" t="e">
        <f>G1968=#REF!</f>
        <v>#REF!</v>
      </c>
      <c r="U1968" t="e">
        <f>H1968=#REF!</f>
        <v>#REF!</v>
      </c>
      <c r="V1968" t="e">
        <f>I1968=#REF!</f>
        <v>#REF!</v>
      </c>
      <c r="W1968" t="e">
        <f>J1968=#REF!</f>
        <v>#REF!</v>
      </c>
      <c r="X1968" t="e">
        <f>K1968=#REF!</f>
        <v>#REF!</v>
      </c>
      <c r="Y1968" t="e">
        <f>L1968=#REF!</f>
        <v>#REF!</v>
      </c>
    </row>
    <row r="1969" spans="1:25">
      <c r="A1969" s="4">
        <v>16320</v>
      </c>
      <c r="B1969" s="5" t="s">
        <v>373</v>
      </c>
      <c r="C1969" s="10" t="s">
        <v>34</v>
      </c>
      <c r="D1969" s="12" t="s">
        <v>37</v>
      </c>
      <c r="E1969" s="8"/>
      <c r="F1969" s="5"/>
      <c r="G1969" s="4"/>
      <c r="H1969" s="6" t="s">
        <v>379</v>
      </c>
      <c r="I1969" s="4" t="s">
        <v>391</v>
      </c>
      <c r="J1969" s="5" t="s">
        <v>284</v>
      </c>
      <c r="K1969" s="5" t="s">
        <v>868</v>
      </c>
      <c r="L1969" s="5" t="s">
        <v>17</v>
      </c>
      <c r="M1969" s="18" t="e">
        <f t="shared" si="30"/>
        <v>#N/A</v>
      </c>
      <c r="N1969" t="e">
        <f>A1969=#REF!</f>
        <v>#REF!</v>
      </c>
      <c r="O1969" t="e">
        <f>B1969=#REF!</f>
        <v>#REF!</v>
      </c>
      <c r="P1969" t="e">
        <f>C1969=#REF!</f>
        <v>#REF!</v>
      </c>
      <c r="Q1969" t="e">
        <f>D1969=#REF!</f>
        <v>#REF!</v>
      </c>
      <c r="R1969" t="e">
        <f>E1969=#REF!</f>
        <v>#REF!</v>
      </c>
      <c r="S1969" t="e">
        <f>F1969=#REF!</f>
        <v>#REF!</v>
      </c>
      <c r="T1969" t="e">
        <f>G1969=#REF!</f>
        <v>#REF!</v>
      </c>
      <c r="U1969" t="e">
        <f>H1969=#REF!</f>
        <v>#REF!</v>
      </c>
      <c r="V1969" t="e">
        <f>I1969=#REF!</f>
        <v>#REF!</v>
      </c>
      <c r="W1969" t="e">
        <f>J1969=#REF!</f>
        <v>#REF!</v>
      </c>
      <c r="X1969" t="e">
        <f>K1969=#REF!</f>
        <v>#REF!</v>
      </c>
      <c r="Y1969" t="e">
        <f>L1969=#REF!</f>
        <v>#REF!</v>
      </c>
    </row>
    <row r="1970" spans="1:25">
      <c r="A1970" s="3">
        <v>16321</v>
      </c>
      <c r="B1970" s="5" t="s">
        <v>373</v>
      </c>
      <c r="C1970" s="10" t="s">
        <v>34</v>
      </c>
      <c r="D1970" s="12" t="s">
        <v>37</v>
      </c>
      <c r="E1970" s="8"/>
      <c r="F1970" s="5"/>
      <c r="G1970" s="4"/>
      <c r="H1970" s="6" t="s">
        <v>379</v>
      </c>
      <c r="I1970" s="4" t="s">
        <v>391</v>
      </c>
      <c r="J1970" s="5" t="s">
        <v>284</v>
      </c>
      <c r="K1970" s="5" t="s">
        <v>869</v>
      </c>
      <c r="L1970" s="5" t="s">
        <v>17</v>
      </c>
      <c r="M1970" s="18" t="e">
        <f t="shared" si="30"/>
        <v>#N/A</v>
      </c>
      <c r="N1970" t="e">
        <f>A1970=#REF!</f>
        <v>#REF!</v>
      </c>
      <c r="O1970" t="e">
        <f>B1970=#REF!</f>
        <v>#REF!</v>
      </c>
      <c r="P1970" t="e">
        <f>C1970=#REF!</f>
        <v>#REF!</v>
      </c>
      <c r="Q1970" t="e">
        <f>D1970=#REF!</f>
        <v>#REF!</v>
      </c>
      <c r="R1970" t="e">
        <f>E1970=#REF!</f>
        <v>#REF!</v>
      </c>
      <c r="S1970" t="e">
        <f>F1970=#REF!</f>
        <v>#REF!</v>
      </c>
      <c r="T1970" t="e">
        <f>G1970=#REF!</f>
        <v>#REF!</v>
      </c>
      <c r="U1970" t="e">
        <f>H1970=#REF!</f>
        <v>#REF!</v>
      </c>
      <c r="V1970" t="e">
        <f>I1970=#REF!</f>
        <v>#REF!</v>
      </c>
      <c r="W1970" t="e">
        <f>J1970=#REF!</f>
        <v>#REF!</v>
      </c>
      <c r="X1970" t="e">
        <f>K1970=#REF!</f>
        <v>#REF!</v>
      </c>
      <c r="Y1970" t="e">
        <f>L1970=#REF!</f>
        <v>#REF!</v>
      </c>
    </row>
    <row r="1971" spans="1:25">
      <c r="A1971" s="4">
        <v>16322</v>
      </c>
      <c r="B1971" s="5" t="s">
        <v>373</v>
      </c>
      <c r="C1971" s="10" t="s">
        <v>34</v>
      </c>
      <c r="D1971" s="12" t="s">
        <v>37</v>
      </c>
      <c r="E1971" s="8"/>
      <c r="F1971" s="5"/>
      <c r="G1971" s="4"/>
      <c r="H1971" s="6" t="s">
        <v>379</v>
      </c>
      <c r="I1971" s="4" t="s">
        <v>391</v>
      </c>
      <c r="J1971" s="5" t="s">
        <v>284</v>
      </c>
      <c r="K1971" s="5" t="s">
        <v>870</v>
      </c>
      <c r="L1971" s="5" t="s">
        <v>17</v>
      </c>
      <c r="M1971" s="18" t="e">
        <f t="shared" si="30"/>
        <v>#N/A</v>
      </c>
      <c r="N1971" t="e">
        <f>A1971=#REF!</f>
        <v>#REF!</v>
      </c>
      <c r="O1971" t="e">
        <f>B1971=#REF!</f>
        <v>#REF!</v>
      </c>
      <c r="P1971" t="e">
        <f>C1971=#REF!</f>
        <v>#REF!</v>
      </c>
      <c r="Q1971" t="e">
        <f>D1971=#REF!</f>
        <v>#REF!</v>
      </c>
      <c r="R1971" t="e">
        <f>E1971=#REF!</f>
        <v>#REF!</v>
      </c>
      <c r="S1971" t="e">
        <f>F1971=#REF!</f>
        <v>#REF!</v>
      </c>
      <c r="T1971" t="e">
        <f>G1971=#REF!</f>
        <v>#REF!</v>
      </c>
      <c r="U1971" t="e">
        <f>H1971=#REF!</f>
        <v>#REF!</v>
      </c>
      <c r="V1971" t="e">
        <f>I1971=#REF!</f>
        <v>#REF!</v>
      </c>
      <c r="W1971" t="e">
        <f>J1971=#REF!</f>
        <v>#REF!</v>
      </c>
      <c r="X1971" t="e">
        <f>K1971=#REF!</f>
        <v>#REF!</v>
      </c>
      <c r="Y1971" t="e">
        <f>L1971=#REF!</f>
        <v>#REF!</v>
      </c>
    </row>
    <row r="1972" spans="1:25">
      <c r="A1972" s="3">
        <v>16323</v>
      </c>
      <c r="B1972" s="5" t="s">
        <v>373</v>
      </c>
      <c r="C1972" s="10" t="s">
        <v>34</v>
      </c>
      <c r="D1972" s="12" t="s">
        <v>37</v>
      </c>
      <c r="E1972" s="8"/>
      <c r="F1972" s="5"/>
      <c r="G1972" s="4"/>
      <c r="H1972" s="6" t="s">
        <v>379</v>
      </c>
      <c r="I1972" s="4" t="s">
        <v>391</v>
      </c>
      <c r="J1972" s="5" t="s">
        <v>284</v>
      </c>
      <c r="K1972" s="5" t="s">
        <v>871</v>
      </c>
      <c r="L1972" s="5" t="s">
        <v>17</v>
      </c>
      <c r="M1972" s="18" t="e">
        <f t="shared" si="30"/>
        <v>#N/A</v>
      </c>
      <c r="N1972" t="e">
        <f>A1972=#REF!</f>
        <v>#REF!</v>
      </c>
      <c r="O1972" t="e">
        <f>B1972=#REF!</f>
        <v>#REF!</v>
      </c>
      <c r="P1972" t="e">
        <f>C1972=#REF!</f>
        <v>#REF!</v>
      </c>
      <c r="Q1972" t="e">
        <f>D1972=#REF!</f>
        <v>#REF!</v>
      </c>
      <c r="R1972" t="e">
        <f>E1972=#REF!</f>
        <v>#REF!</v>
      </c>
      <c r="S1972" t="e">
        <f>F1972=#REF!</f>
        <v>#REF!</v>
      </c>
      <c r="T1972" t="e">
        <f>G1972=#REF!</f>
        <v>#REF!</v>
      </c>
      <c r="U1972" t="e">
        <f>H1972=#REF!</f>
        <v>#REF!</v>
      </c>
      <c r="V1972" t="e">
        <f>I1972=#REF!</f>
        <v>#REF!</v>
      </c>
      <c r="W1972" t="e">
        <f>J1972=#REF!</f>
        <v>#REF!</v>
      </c>
      <c r="X1972" t="e">
        <f>K1972=#REF!</f>
        <v>#REF!</v>
      </c>
      <c r="Y1972" t="e">
        <f>L1972=#REF!</f>
        <v>#REF!</v>
      </c>
    </row>
    <row r="1973" spans="1:25">
      <c r="A1973" s="4">
        <v>16324</v>
      </c>
      <c r="B1973" s="5" t="s">
        <v>373</v>
      </c>
      <c r="C1973" s="10" t="s">
        <v>34</v>
      </c>
      <c r="D1973" s="12" t="s">
        <v>37</v>
      </c>
      <c r="E1973" s="8"/>
      <c r="F1973" s="5"/>
      <c r="G1973" s="4"/>
      <c r="H1973" s="6" t="s">
        <v>379</v>
      </c>
      <c r="I1973" s="4" t="s">
        <v>391</v>
      </c>
      <c r="J1973" s="5" t="s">
        <v>284</v>
      </c>
      <c r="K1973" s="5" t="s">
        <v>872</v>
      </c>
      <c r="L1973" s="5" t="s">
        <v>17</v>
      </c>
      <c r="M1973" s="18" t="e">
        <f t="shared" si="30"/>
        <v>#N/A</v>
      </c>
      <c r="N1973" t="e">
        <f>A1973=#REF!</f>
        <v>#REF!</v>
      </c>
      <c r="O1973" t="e">
        <f>B1973=#REF!</f>
        <v>#REF!</v>
      </c>
      <c r="P1973" t="e">
        <f>C1973=#REF!</f>
        <v>#REF!</v>
      </c>
      <c r="Q1973" t="e">
        <f>D1973=#REF!</f>
        <v>#REF!</v>
      </c>
      <c r="R1973" t="e">
        <f>E1973=#REF!</f>
        <v>#REF!</v>
      </c>
      <c r="S1973" t="e">
        <f>F1973=#REF!</f>
        <v>#REF!</v>
      </c>
      <c r="T1973" t="e">
        <f>G1973=#REF!</f>
        <v>#REF!</v>
      </c>
      <c r="U1973" t="e">
        <f>H1973=#REF!</f>
        <v>#REF!</v>
      </c>
      <c r="V1973" t="e">
        <f>I1973=#REF!</f>
        <v>#REF!</v>
      </c>
      <c r="W1973" t="e">
        <f>J1973=#REF!</f>
        <v>#REF!</v>
      </c>
      <c r="X1973" t="e">
        <f>K1973=#REF!</f>
        <v>#REF!</v>
      </c>
      <c r="Y1973" t="e">
        <f>L1973=#REF!</f>
        <v>#REF!</v>
      </c>
    </row>
    <row r="1974" spans="1:25">
      <c r="A1974" s="3">
        <v>16325</v>
      </c>
      <c r="B1974" s="5" t="s">
        <v>373</v>
      </c>
      <c r="C1974" s="10" t="s">
        <v>34</v>
      </c>
      <c r="D1974" s="12" t="s">
        <v>37</v>
      </c>
      <c r="E1974" s="8"/>
      <c r="F1974" s="5"/>
      <c r="G1974" s="4"/>
      <c r="H1974" s="6" t="s">
        <v>379</v>
      </c>
      <c r="I1974" s="4" t="s">
        <v>391</v>
      </c>
      <c r="J1974" s="5" t="s">
        <v>284</v>
      </c>
      <c r="K1974" s="5" t="s">
        <v>873</v>
      </c>
      <c r="L1974" s="5" t="s">
        <v>17</v>
      </c>
      <c r="M1974" s="18" t="e">
        <f t="shared" si="30"/>
        <v>#N/A</v>
      </c>
      <c r="N1974" t="e">
        <f>A1974=#REF!</f>
        <v>#REF!</v>
      </c>
      <c r="O1974" t="e">
        <f>B1974=#REF!</f>
        <v>#REF!</v>
      </c>
      <c r="P1974" t="e">
        <f>C1974=#REF!</f>
        <v>#REF!</v>
      </c>
      <c r="Q1974" t="e">
        <f>D1974=#REF!</f>
        <v>#REF!</v>
      </c>
      <c r="R1974" t="e">
        <f>E1974=#REF!</f>
        <v>#REF!</v>
      </c>
      <c r="S1974" t="e">
        <f>F1974=#REF!</f>
        <v>#REF!</v>
      </c>
      <c r="T1974" t="e">
        <f>G1974=#REF!</f>
        <v>#REF!</v>
      </c>
      <c r="U1974" t="e">
        <f>H1974=#REF!</f>
        <v>#REF!</v>
      </c>
      <c r="V1974" t="e">
        <f>I1974=#REF!</f>
        <v>#REF!</v>
      </c>
      <c r="W1974" t="e">
        <f>J1974=#REF!</f>
        <v>#REF!</v>
      </c>
      <c r="X1974" t="e">
        <f>K1974=#REF!</f>
        <v>#REF!</v>
      </c>
      <c r="Y1974" t="e">
        <f>L1974=#REF!</f>
        <v>#REF!</v>
      </c>
    </row>
    <row r="1975" spans="1:25">
      <c r="A1975" s="4">
        <v>16326</v>
      </c>
      <c r="B1975" s="5" t="s">
        <v>373</v>
      </c>
      <c r="C1975" s="10" t="s">
        <v>34</v>
      </c>
      <c r="D1975" s="12" t="s">
        <v>37</v>
      </c>
      <c r="E1975" s="8"/>
      <c r="F1975" s="5"/>
      <c r="G1975" s="4"/>
      <c r="H1975" s="6" t="s">
        <v>379</v>
      </c>
      <c r="I1975" s="4" t="s">
        <v>391</v>
      </c>
      <c r="J1975" s="5" t="s">
        <v>284</v>
      </c>
      <c r="K1975" s="5" t="s">
        <v>874</v>
      </c>
      <c r="L1975" s="5" t="s">
        <v>17</v>
      </c>
      <c r="M1975" s="18" t="e">
        <f t="shared" si="30"/>
        <v>#N/A</v>
      </c>
      <c r="N1975" t="e">
        <f>A1975=#REF!</f>
        <v>#REF!</v>
      </c>
      <c r="O1975" t="e">
        <f>B1975=#REF!</f>
        <v>#REF!</v>
      </c>
      <c r="P1975" t="e">
        <f>C1975=#REF!</f>
        <v>#REF!</v>
      </c>
      <c r="Q1975" t="e">
        <f>D1975=#REF!</f>
        <v>#REF!</v>
      </c>
      <c r="R1975" t="e">
        <f>E1975=#REF!</f>
        <v>#REF!</v>
      </c>
      <c r="S1975" t="e">
        <f>F1975=#REF!</f>
        <v>#REF!</v>
      </c>
      <c r="T1975" t="e">
        <f>G1975=#REF!</f>
        <v>#REF!</v>
      </c>
      <c r="U1975" t="e">
        <f>H1975=#REF!</f>
        <v>#REF!</v>
      </c>
      <c r="V1975" t="e">
        <f>I1975=#REF!</f>
        <v>#REF!</v>
      </c>
      <c r="W1975" t="e">
        <f>J1975=#REF!</f>
        <v>#REF!</v>
      </c>
      <c r="X1975" t="e">
        <f>K1975=#REF!</f>
        <v>#REF!</v>
      </c>
      <c r="Y1975" t="e">
        <f>L1975=#REF!</f>
        <v>#REF!</v>
      </c>
    </row>
    <row r="1976" spans="1:25">
      <c r="A1976" s="3">
        <v>16329</v>
      </c>
      <c r="B1976" s="5" t="s">
        <v>373</v>
      </c>
      <c r="C1976" s="10" t="s">
        <v>34</v>
      </c>
      <c r="D1976" s="12" t="s">
        <v>37</v>
      </c>
      <c r="E1976" s="8"/>
      <c r="F1976" s="5"/>
      <c r="G1976" s="4"/>
      <c r="H1976" s="6" t="s">
        <v>379</v>
      </c>
      <c r="I1976" s="4" t="s">
        <v>391</v>
      </c>
      <c r="J1976" s="5" t="s">
        <v>284</v>
      </c>
      <c r="K1976" s="5" t="s">
        <v>875</v>
      </c>
      <c r="L1976" s="5" t="s">
        <v>17</v>
      </c>
      <c r="M1976" s="18" t="e">
        <f t="shared" si="30"/>
        <v>#N/A</v>
      </c>
      <c r="N1976" t="e">
        <f>A1976=#REF!</f>
        <v>#REF!</v>
      </c>
      <c r="O1976" t="e">
        <f>B1976=#REF!</f>
        <v>#REF!</v>
      </c>
      <c r="P1976" t="e">
        <f>C1976=#REF!</f>
        <v>#REF!</v>
      </c>
      <c r="Q1976" t="e">
        <f>D1976=#REF!</f>
        <v>#REF!</v>
      </c>
      <c r="R1976" t="e">
        <f>E1976=#REF!</f>
        <v>#REF!</v>
      </c>
      <c r="S1976" t="e">
        <f>F1976=#REF!</f>
        <v>#REF!</v>
      </c>
      <c r="T1976" t="e">
        <f>G1976=#REF!</f>
        <v>#REF!</v>
      </c>
      <c r="U1976" t="e">
        <f>H1976=#REF!</f>
        <v>#REF!</v>
      </c>
      <c r="V1976" t="e">
        <f>I1976=#REF!</f>
        <v>#REF!</v>
      </c>
      <c r="W1976" t="e">
        <f>J1976=#REF!</f>
        <v>#REF!</v>
      </c>
      <c r="X1976" t="e">
        <f>K1976=#REF!</f>
        <v>#REF!</v>
      </c>
      <c r="Y1976" t="e">
        <f>L1976=#REF!</f>
        <v>#REF!</v>
      </c>
    </row>
    <row r="1977" spans="1:25">
      <c r="A1977" s="4">
        <v>16330</v>
      </c>
      <c r="B1977" s="5" t="s">
        <v>373</v>
      </c>
      <c r="C1977" s="10" t="s">
        <v>34</v>
      </c>
      <c r="D1977" s="12" t="s">
        <v>37</v>
      </c>
      <c r="E1977" s="8"/>
      <c r="F1977" s="5"/>
      <c r="G1977" s="4"/>
      <c r="H1977" s="6" t="s">
        <v>379</v>
      </c>
      <c r="I1977" s="4" t="s">
        <v>391</v>
      </c>
      <c r="J1977" s="5" t="s">
        <v>284</v>
      </c>
      <c r="K1977" s="5" t="s">
        <v>876</v>
      </c>
      <c r="L1977" s="5" t="s">
        <v>17</v>
      </c>
      <c r="M1977" s="18" t="e">
        <f t="shared" si="30"/>
        <v>#N/A</v>
      </c>
      <c r="N1977" t="e">
        <f>A1977=#REF!</f>
        <v>#REF!</v>
      </c>
      <c r="O1977" t="e">
        <f>B1977=#REF!</f>
        <v>#REF!</v>
      </c>
      <c r="P1977" t="e">
        <f>C1977=#REF!</f>
        <v>#REF!</v>
      </c>
      <c r="Q1977" t="e">
        <f>D1977=#REF!</f>
        <v>#REF!</v>
      </c>
      <c r="R1977" t="e">
        <f>E1977=#REF!</f>
        <v>#REF!</v>
      </c>
      <c r="S1977" t="e">
        <f>F1977=#REF!</f>
        <v>#REF!</v>
      </c>
      <c r="T1977" t="e">
        <f>G1977=#REF!</f>
        <v>#REF!</v>
      </c>
      <c r="U1977" t="e">
        <f>H1977=#REF!</f>
        <v>#REF!</v>
      </c>
      <c r="V1977" t="e">
        <f>I1977=#REF!</f>
        <v>#REF!</v>
      </c>
      <c r="W1977" t="e">
        <f>J1977=#REF!</f>
        <v>#REF!</v>
      </c>
      <c r="X1977" t="e">
        <f>K1977=#REF!</f>
        <v>#REF!</v>
      </c>
      <c r="Y1977" t="e">
        <f>L1977=#REF!</f>
        <v>#REF!</v>
      </c>
    </row>
    <row r="1978" spans="1:25">
      <c r="A1978" s="3">
        <v>16331</v>
      </c>
      <c r="B1978" s="5" t="s">
        <v>373</v>
      </c>
      <c r="C1978" s="10" t="s">
        <v>34</v>
      </c>
      <c r="D1978" s="12" t="s">
        <v>37</v>
      </c>
      <c r="E1978" s="8"/>
      <c r="F1978" s="5"/>
      <c r="G1978" s="4"/>
      <c r="H1978" s="6" t="s">
        <v>379</v>
      </c>
      <c r="I1978" s="4" t="s">
        <v>391</v>
      </c>
      <c r="J1978" s="5" t="s">
        <v>284</v>
      </c>
      <c r="K1978" s="5" t="s">
        <v>877</v>
      </c>
      <c r="L1978" s="5" t="s">
        <v>17</v>
      </c>
      <c r="M1978" s="18" t="e">
        <f t="shared" si="30"/>
        <v>#N/A</v>
      </c>
      <c r="N1978" t="e">
        <f>A1978=#REF!</f>
        <v>#REF!</v>
      </c>
      <c r="O1978" t="e">
        <f>B1978=#REF!</f>
        <v>#REF!</v>
      </c>
      <c r="P1978" t="e">
        <f>C1978=#REF!</f>
        <v>#REF!</v>
      </c>
      <c r="Q1978" t="e">
        <f>D1978=#REF!</f>
        <v>#REF!</v>
      </c>
      <c r="R1978" t="e">
        <f>E1978=#REF!</f>
        <v>#REF!</v>
      </c>
      <c r="S1978" t="e">
        <f>F1978=#REF!</f>
        <v>#REF!</v>
      </c>
      <c r="T1978" t="e">
        <f>G1978=#REF!</f>
        <v>#REF!</v>
      </c>
      <c r="U1978" t="e">
        <f>H1978=#REF!</f>
        <v>#REF!</v>
      </c>
      <c r="V1978" t="e">
        <f>I1978=#REF!</f>
        <v>#REF!</v>
      </c>
      <c r="W1978" t="e">
        <f>J1978=#REF!</f>
        <v>#REF!</v>
      </c>
      <c r="X1978" t="e">
        <f>K1978=#REF!</f>
        <v>#REF!</v>
      </c>
      <c r="Y1978" t="e">
        <f>L1978=#REF!</f>
        <v>#REF!</v>
      </c>
    </row>
    <row r="1979" spans="1:25">
      <c r="A1979" s="4">
        <v>16332</v>
      </c>
      <c r="B1979" s="5" t="s">
        <v>373</v>
      </c>
      <c r="C1979" s="10" t="s">
        <v>34</v>
      </c>
      <c r="D1979" s="12" t="s">
        <v>37</v>
      </c>
      <c r="E1979" s="8"/>
      <c r="F1979" s="5"/>
      <c r="G1979" s="4"/>
      <c r="H1979" s="6" t="s">
        <v>379</v>
      </c>
      <c r="I1979" s="4" t="s">
        <v>391</v>
      </c>
      <c r="J1979" s="5" t="s">
        <v>284</v>
      </c>
      <c r="K1979" s="5" t="s">
        <v>878</v>
      </c>
      <c r="L1979" s="5" t="s">
        <v>17</v>
      </c>
      <c r="M1979" s="18" t="e">
        <f t="shared" si="30"/>
        <v>#N/A</v>
      </c>
      <c r="N1979" t="e">
        <f>A1979=#REF!</f>
        <v>#REF!</v>
      </c>
      <c r="O1979" t="e">
        <f>B1979=#REF!</f>
        <v>#REF!</v>
      </c>
      <c r="P1979" t="e">
        <f>C1979=#REF!</f>
        <v>#REF!</v>
      </c>
      <c r="Q1979" t="e">
        <f>D1979=#REF!</f>
        <v>#REF!</v>
      </c>
      <c r="R1979" t="e">
        <f>E1979=#REF!</f>
        <v>#REF!</v>
      </c>
      <c r="S1979" t="e">
        <f>F1979=#REF!</f>
        <v>#REF!</v>
      </c>
      <c r="T1979" t="e">
        <f>G1979=#REF!</f>
        <v>#REF!</v>
      </c>
      <c r="U1979" t="e">
        <f>H1979=#REF!</f>
        <v>#REF!</v>
      </c>
      <c r="V1979" t="e">
        <f>I1979=#REF!</f>
        <v>#REF!</v>
      </c>
      <c r="W1979" t="e">
        <f>J1979=#REF!</f>
        <v>#REF!</v>
      </c>
      <c r="X1979" t="e">
        <f>K1979=#REF!</f>
        <v>#REF!</v>
      </c>
      <c r="Y1979" t="e">
        <f>L1979=#REF!</f>
        <v>#REF!</v>
      </c>
    </row>
    <row r="1980" spans="1:25">
      <c r="A1980" s="3">
        <v>16333</v>
      </c>
      <c r="B1980" s="5" t="s">
        <v>373</v>
      </c>
      <c r="C1980" s="10" t="s">
        <v>34</v>
      </c>
      <c r="D1980" s="12" t="s">
        <v>35</v>
      </c>
      <c r="E1980" s="8"/>
      <c r="F1980" s="5"/>
      <c r="G1980" s="4"/>
      <c r="H1980" s="6" t="s">
        <v>379</v>
      </c>
      <c r="I1980" s="4" t="s">
        <v>392</v>
      </c>
      <c r="J1980" s="5" t="s">
        <v>284</v>
      </c>
      <c r="K1980" s="5" t="s">
        <v>879</v>
      </c>
      <c r="L1980" s="5" t="s">
        <v>17</v>
      </c>
      <c r="M1980" s="18" t="e">
        <f t="shared" si="30"/>
        <v>#N/A</v>
      </c>
      <c r="N1980" t="e">
        <f>A1980=#REF!</f>
        <v>#REF!</v>
      </c>
      <c r="O1980" t="e">
        <f>B1980=#REF!</f>
        <v>#REF!</v>
      </c>
      <c r="P1980" t="e">
        <f>C1980=#REF!</f>
        <v>#REF!</v>
      </c>
      <c r="Q1980" t="e">
        <f>D1980=#REF!</f>
        <v>#REF!</v>
      </c>
      <c r="R1980" t="e">
        <f>E1980=#REF!</f>
        <v>#REF!</v>
      </c>
      <c r="S1980" t="e">
        <f>F1980=#REF!</f>
        <v>#REF!</v>
      </c>
      <c r="T1980" t="e">
        <f>G1980=#REF!</f>
        <v>#REF!</v>
      </c>
      <c r="U1980" t="e">
        <f>H1980=#REF!</f>
        <v>#REF!</v>
      </c>
      <c r="V1980" t="e">
        <f>I1980=#REF!</f>
        <v>#REF!</v>
      </c>
      <c r="W1980" t="e">
        <f>J1980=#REF!</f>
        <v>#REF!</v>
      </c>
      <c r="X1980" t="e">
        <f>K1980=#REF!</f>
        <v>#REF!</v>
      </c>
      <c r="Y1980" t="e">
        <f>L1980=#REF!</f>
        <v>#REF!</v>
      </c>
    </row>
    <row r="1981" spans="1:25">
      <c r="A1981" s="4">
        <v>16334</v>
      </c>
      <c r="B1981" s="5" t="s">
        <v>373</v>
      </c>
      <c r="C1981" s="10" t="s">
        <v>34</v>
      </c>
      <c r="D1981" s="12" t="s">
        <v>35</v>
      </c>
      <c r="E1981" s="8"/>
      <c r="F1981" s="5"/>
      <c r="G1981" s="4"/>
      <c r="H1981" s="6" t="s">
        <v>379</v>
      </c>
      <c r="I1981" s="4" t="s">
        <v>392</v>
      </c>
      <c r="J1981" s="5" t="s">
        <v>284</v>
      </c>
      <c r="K1981" s="5" t="s">
        <v>880</v>
      </c>
      <c r="L1981" s="5" t="s">
        <v>17</v>
      </c>
      <c r="M1981" s="18" t="e">
        <f t="shared" si="30"/>
        <v>#N/A</v>
      </c>
      <c r="N1981" t="e">
        <f>A1981=#REF!</f>
        <v>#REF!</v>
      </c>
      <c r="O1981" t="e">
        <f>B1981=#REF!</f>
        <v>#REF!</v>
      </c>
      <c r="P1981" t="e">
        <f>C1981=#REF!</f>
        <v>#REF!</v>
      </c>
      <c r="Q1981" t="e">
        <f>D1981=#REF!</f>
        <v>#REF!</v>
      </c>
      <c r="R1981" t="e">
        <f>E1981=#REF!</f>
        <v>#REF!</v>
      </c>
      <c r="S1981" t="e">
        <f>F1981=#REF!</f>
        <v>#REF!</v>
      </c>
      <c r="T1981" t="e">
        <f>G1981=#REF!</f>
        <v>#REF!</v>
      </c>
      <c r="U1981" t="e">
        <f>H1981=#REF!</f>
        <v>#REF!</v>
      </c>
      <c r="V1981" t="e">
        <f>I1981=#REF!</f>
        <v>#REF!</v>
      </c>
      <c r="W1981" t="e">
        <f>J1981=#REF!</f>
        <v>#REF!</v>
      </c>
      <c r="X1981" t="e">
        <f>K1981=#REF!</f>
        <v>#REF!</v>
      </c>
      <c r="Y1981" t="e">
        <f>L1981=#REF!</f>
        <v>#REF!</v>
      </c>
    </row>
    <row r="1982" spans="1:25">
      <c r="A1982" s="4">
        <v>16335</v>
      </c>
      <c r="B1982" s="5" t="s">
        <v>373</v>
      </c>
      <c r="C1982" s="10" t="s">
        <v>34</v>
      </c>
      <c r="D1982" s="12" t="s">
        <v>37</v>
      </c>
      <c r="E1982" s="8"/>
      <c r="F1982" s="5"/>
      <c r="G1982" s="4"/>
      <c r="H1982" s="6" t="s">
        <v>379</v>
      </c>
      <c r="I1982" s="4" t="s">
        <v>391</v>
      </c>
      <c r="J1982" s="5" t="s">
        <v>284</v>
      </c>
      <c r="K1982" s="5" t="s">
        <v>866</v>
      </c>
      <c r="L1982" s="5" t="s">
        <v>17</v>
      </c>
      <c r="M1982" s="18" t="e">
        <f t="shared" si="30"/>
        <v>#N/A</v>
      </c>
      <c r="N1982" t="e">
        <f>A1982=#REF!</f>
        <v>#REF!</v>
      </c>
      <c r="O1982" t="e">
        <f>B1982=#REF!</f>
        <v>#REF!</v>
      </c>
      <c r="P1982" t="e">
        <f>C1982=#REF!</f>
        <v>#REF!</v>
      </c>
      <c r="Q1982" t="e">
        <f>D1982=#REF!</f>
        <v>#REF!</v>
      </c>
      <c r="R1982" t="e">
        <f>E1982=#REF!</f>
        <v>#REF!</v>
      </c>
      <c r="S1982" t="e">
        <f>F1982=#REF!</f>
        <v>#REF!</v>
      </c>
      <c r="T1982" t="e">
        <f>G1982=#REF!</f>
        <v>#REF!</v>
      </c>
      <c r="U1982" t="e">
        <f>H1982=#REF!</f>
        <v>#REF!</v>
      </c>
      <c r="V1982" t="e">
        <f>I1982=#REF!</f>
        <v>#REF!</v>
      </c>
      <c r="W1982" t="e">
        <f>J1982=#REF!</f>
        <v>#REF!</v>
      </c>
      <c r="X1982" t="e">
        <f>K1982=#REF!</f>
        <v>#REF!</v>
      </c>
      <c r="Y1982" t="e">
        <f>L1982=#REF!</f>
        <v>#REF!</v>
      </c>
    </row>
    <row r="1983" spans="1:25">
      <c r="A1983" s="4">
        <v>16336</v>
      </c>
      <c r="B1983" s="5" t="s">
        <v>375</v>
      </c>
      <c r="C1983" s="10" t="s">
        <v>34</v>
      </c>
      <c r="D1983" s="12" t="s">
        <v>37</v>
      </c>
      <c r="E1983" s="8"/>
      <c r="F1983" s="5"/>
      <c r="G1983" s="4"/>
      <c r="H1983" s="6" t="s">
        <v>379</v>
      </c>
      <c r="I1983" s="4" t="s">
        <v>397</v>
      </c>
      <c r="J1983" s="5" t="s">
        <v>284</v>
      </c>
      <c r="K1983" s="5" t="s">
        <v>922</v>
      </c>
      <c r="L1983" s="5" t="s">
        <v>17</v>
      </c>
      <c r="M1983" s="18" t="e">
        <f t="shared" si="30"/>
        <v>#N/A</v>
      </c>
      <c r="N1983" t="e">
        <f>A1983=#REF!</f>
        <v>#REF!</v>
      </c>
      <c r="O1983" t="e">
        <f>B1983=#REF!</f>
        <v>#REF!</v>
      </c>
      <c r="P1983" t="e">
        <f>C1983=#REF!</f>
        <v>#REF!</v>
      </c>
      <c r="Q1983" t="e">
        <f>D1983=#REF!</f>
        <v>#REF!</v>
      </c>
      <c r="R1983" t="e">
        <f>E1983=#REF!</f>
        <v>#REF!</v>
      </c>
      <c r="S1983" t="e">
        <f>F1983=#REF!</f>
        <v>#REF!</v>
      </c>
      <c r="T1983" t="e">
        <f>G1983=#REF!</f>
        <v>#REF!</v>
      </c>
      <c r="U1983" t="e">
        <f>H1983=#REF!</f>
        <v>#REF!</v>
      </c>
      <c r="V1983" t="e">
        <f>I1983=#REF!</f>
        <v>#REF!</v>
      </c>
      <c r="W1983" t="e">
        <f>J1983=#REF!</f>
        <v>#REF!</v>
      </c>
      <c r="X1983" t="e">
        <f>K1983=#REF!</f>
        <v>#REF!</v>
      </c>
      <c r="Y1983" t="e">
        <f>L1983=#REF!</f>
        <v>#REF!</v>
      </c>
    </row>
    <row r="1984" spans="1:25">
      <c r="A1984" s="3">
        <v>16337</v>
      </c>
      <c r="B1984" s="5" t="s">
        <v>375</v>
      </c>
      <c r="C1984" s="10" t="s">
        <v>34</v>
      </c>
      <c r="D1984" s="12" t="s">
        <v>37</v>
      </c>
      <c r="E1984" s="8"/>
      <c r="F1984" s="5"/>
      <c r="G1984" s="4"/>
      <c r="H1984" s="6" t="s">
        <v>379</v>
      </c>
      <c r="I1984" s="4" t="s">
        <v>397</v>
      </c>
      <c r="J1984" s="5" t="s">
        <v>284</v>
      </c>
      <c r="K1984" s="5" t="s">
        <v>923</v>
      </c>
      <c r="L1984" s="5" t="s">
        <v>17</v>
      </c>
      <c r="M1984" s="18" t="e">
        <f t="shared" si="30"/>
        <v>#N/A</v>
      </c>
      <c r="N1984" t="e">
        <f>A1984=#REF!</f>
        <v>#REF!</v>
      </c>
      <c r="O1984" t="e">
        <f>B1984=#REF!</f>
        <v>#REF!</v>
      </c>
      <c r="P1984" t="e">
        <f>C1984=#REF!</f>
        <v>#REF!</v>
      </c>
      <c r="Q1984" t="e">
        <f>D1984=#REF!</f>
        <v>#REF!</v>
      </c>
      <c r="R1984" t="e">
        <f>E1984=#REF!</f>
        <v>#REF!</v>
      </c>
      <c r="S1984" t="e">
        <f>F1984=#REF!</f>
        <v>#REF!</v>
      </c>
      <c r="T1984" t="e">
        <f>G1984=#REF!</f>
        <v>#REF!</v>
      </c>
      <c r="U1984" t="e">
        <f>H1984=#REF!</f>
        <v>#REF!</v>
      </c>
      <c r="V1984" t="e">
        <f>I1984=#REF!</f>
        <v>#REF!</v>
      </c>
      <c r="W1984" t="e">
        <f>J1984=#REF!</f>
        <v>#REF!</v>
      </c>
      <c r="X1984" t="e">
        <f>K1984=#REF!</f>
        <v>#REF!</v>
      </c>
      <c r="Y1984" t="e">
        <f>L1984=#REF!</f>
        <v>#REF!</v>
      </c>
    </row>
    <row r="1985" spans="1:25">
      <c r="A1985" s="4">
        <v>16338</v>
      </c>
      <c r="B1985" s="5" t="s">
        <v>375</v>
      </c>
      <c r="C1985" s="10" t="s">
        <v>34</v>
      </c>
      <c r="D1985" s="12" t="s">
        <v>37</v>
      </c>
      <c r="E1985" s="8"/>
      <c r="F1985" s="5"/>
      <c r="G1985" s="4"/>
      <c r="H1985" s="6" t="s">
        <v>379</v>
      </c>
      <c r="I1985" s="4" t="s">
        <v>397</v>
      </c>
      <c r="J1985" s="5" t="s">
        <v>284</v>
      </c>
      <c r="K1985" s="5" t="s">
        <v>924</v>
      </c>
      <c r="L1985" s="5" t="s">
        <v>17</v>
      </c>
      <c r="M1985" s="18" t="e">
        <f t="shared" si="30"/>
        <v>#N/A</v>
      </c>
      <c r="N1985" t="e">
        <f>A1985=#REF!</f>
        <v>#REF!</v>
      </c>
      <c r="O1985" t="e">
        <f>B1985=#REF!</f>
        <v>#REF!</v>
      </c>
      <c r="P1985" t="e">
        <f>C1985=#REF!</f>
        <v>#REF!</v>
      </c>
      <c r="Q1985" t="e">
        <f>D1985=#REF!</f>
        <v>#REF!</v>
      </c>
      <c r="R1985" t="e">
        <f>E1985=#REF!</f>
        <v>#REF!</v>
      </c>
      <c r="S1985" t="e">
        <f>F1985=#REF!</f>
        <v>#REF!</v>
      </c>
      <c r="T1985" t="e">
        <f>G1985=#REF!</f>
        <v>#REF!</v>
      </c>
      <c r="U1985" t="e">
        <f>H1985=#REF!</f>
        <v>#REF!</v>
      </c>
      <c r="V1985" t="e">
        <f>I1985=#REF!</f>
        <v>#REF!</v>
      </c>
      <c r="W1985" t="e">
        <f>J1985=#REF!</f>
        <v>#REF!</v>
      </c>
      <c r="X1985" t="e">
        <f>K1985=#REF!</f>
        <v>#REF!</v>
      </c>
      <c r="Y1985" t="e">
        <f>L1985=#REF!</f>
        <v>#REF!</v>
      </c>
    </row>
    <row r="1986" spans="1:25">
      <c r="A1986" s="3">
        <v>16339</v>
      </c>
      <c r="B1986" s="5" t="s">
        <v>375</v>
      </c>
      <c r="C1986" s="10" t="s">
        <v>34</v>
      </c>
      <c r="D1986" s="12" t="s">
        <v>37</v>
      </c>
      <c r="E1986" s="8"/>
      <c r="F1986" s="5"/>
      <c r="G1986" s="4"/>
      <c r="H1986" s="6" t="s">
        <v>379</v>
      </c>
      <c r="I1986" s="4" t="s">
        <v>397</v>
      </c>
      <c r="J1986" s="5" t="s">
        <v>284</v>
      </c>
      <c r="K1986" s="5" t="s">
        <v>925</v>
      </c>
      <c r="L1986" s="5" t="s">
        <v>17</v>
      </c>
      <c r="M1986" s="18" t="e">
        <f t="shared" ref="M1986:M2049" si="31">VLOOKUP(A1986,AB:AB,1,FALSE)</f>
        <v>#N/A</v>
      </c>
      <c r="N1986" t="e">
        <f>A1986=#REF!</f>
        <v>#REF!</v>
      </c>
      <c r="O1986" t="e">
        <f>B1986=#REF!</f>
        <v>#REF!</v>
      </c>
      <c r="P1986" t="e">
        <f>C1986=#REF!</f>
        <v>#REF!</v>
      </c>
      <c r="Q1986" t="e">
        <f>D1986=#REF!</f>
        <v>#REF!</v>
      </c>
      <c r="R1986" t="e">
        <f>E1986=#REF!</f>
        <v>#REF!</v>
      </c>
      <c r="S1986" t="e">
        <f>F1986=#REF!</f>
        <v>#REF!</v>
      </c>
      <c r="T1986" t="e">
        <f>G1986=#REF!</f>
        <v>#REF!</v>
      </c>
      <c r="U1986" t="e">
        <f>H1986=#REF!</f>
        <v>#REF!</v>
      </c>
      <c r="V1986" t="e">
        <f>I1986=#REF!</f>
        <v>#REF!</v>
      </c>
      <c r="W1986" t="e">
        <f>J1986=#REF!</f>
        <v>#REF!</v>
      </c>
      <c r="X1986" t="e">
        <f>K1986=#REF!</f>
        <v>#REF!</v>
      </c>
      <c r="Y1986" t="e">
        <f>L1986=#REF!</f>
        <v>#REF!</v>
      </c>
    </row>
    <row r="1987" spans="1:25">
      <c r="A1987" s="4">
        <v>16340</v>
      </c>
      <c r="B1987" s="5" t="s">
        <v>375</v>
      </c>
      <c r="C1987" s="10" t="s">
        <v>34</v>
      </c>
      <c r="D1987" s="12" t="s">
        <v>37</v>
      </c>
      <c r="E1987" s="8"/>
      <c r="F1987" s="5"/>
      <c r="G1987" s="4"/>
      <c r="H1987" s="6" t="s">
        <v>379</v>
      </c>
      <c r="I1987" s="4" t="s">
        <v>397</v>
      </c>
      <c r="J1987" s="5" t="s">
        <v>284</v>
      </c>
      <c r="K1987" s="5" t="s">
        <v>926</v>
      </c>
      <c r="L1987" s="5" t="s">
        <v>17</v>
      </c>
      <c r="M1987" s="18" t="e">
        <f t="shared" si="31"/>
        <v>#N/A</v>
      </c>
      <c r="N1987" t="e">
        <f>A1987=#REF!</f>
        <v>#REF!</v>
      </c>
      <c r="O1987" t="e">
        <f>B1987=#REF!</f>
        <v>#REF!</v>
      </c>
      <c r="P1987" t="e">
        <f>C1987=#REF!</f>
        <v>#REF!</v>
      </c>
      <c r="Q1987" t="e">
        <f>D1987=#REF!</f>
        <v>#REF!</v>
      </c>
      <c r="R1987" t="e">
        <f>E1987=#REF!</f>
        <v>#REF!</v>
      </c>
      <c r="S1987" t="e">
        <f>F1987=#REF!</f>
        <v>#REF!</v>
      </c>
      <c r="T1987" t="e">
        <f>G1987=#REF!</f>
        <v>#REF!</v>
      </c>
      <c r="U1987" t="e">
        <f>H1987=#REF!</f>
        <v>#REF!</v>
      </c>
      <c r="V1987" t="e">
        <f>I1987=#REF!</f>
        <v>#REF!</v>
      </c>
      <c r="W1987" t="e">
        <f>J1987=#REF!</f>
        <v>#REF!</v>
      </c>
      <c r="X1987" t="e">
        <f>K1987=#REF!</f>
        <v>#REF!</v>
      </c>
      <c r="Y1987" t="e">
        <f>L1987=#REF!</f>
        <v>#REF!</v>
      </c>
    </row>
    <row r="1988" spans="1:25">
      <c r="A1988" s="3">
        <v>16341</v>
      </c>
      <c r="B1988" s="5" t="s">
        <v>375</v>
      </c>
      <c r="C1988" s="10" t="s">
        <v>34</v>
      </c>
      <c r="D1988" s="12" t="s">
        <v>37</v>
      </c>
      <c r="E1988" s="8"/>
      <c r="F1988" s="5"/>
      <c r="G1988" s="4"/>
      <c r="H1988" s="6" t="s">
        <v>379</v>
      </c>
      <c r="I1988" s="4" t="s">
        <v>397</v>
      </c>
      <c r="J1988" s="5" t="s">
        <v>284</v>
      </c>
      <c r="K1988" s="5" t="s">
        <v>927</v>
      </c>
      <c r="L1988" s="5" t="s">
        <v>17</v>
      </c>
      <c r="M1988" s="18" t="e">
        <f t="shared" si="31"/>
        <v>#N/A</v>
      </c>
      <c r="N1988" t="e">
        <f>A1988=#REF!</f>
        <v>#REF!</v>
      </c>
      <c r="O1988" t="e">
        <f>B1988=#REF!</f>
        <v>#REF!</v>
      </c>
      <c r="P1988" t="e">
        <f>C1988=#REF!</f>
        <v>#REF!</v>
      </c>
      <c r="Q1988" t="e">
        <f>D1988=#REF!</f>
        <v>#REF!</v>
      </c>
      <c r="R1988" t="e">
        <f>E1988=#REF!</f>
        <v>#REF!</v>
      </c>
      <c r="S1988" t="e">
        <f>F1988=#REF!</f>
        <v>#REF!</v>
      </c>
      <c r="T1988" t="e">
        <f>G1988=#REF!</f>
        <v>#REF!</v>
      </c>
      <c r="U1988" t="e">
        <f>H1988=#REF!</f>
        <v>#REF!</v>
      </c>
      <c r="V1988" t="e">
        <f>I1988=#REF!</f>
        <v>#REF!</v>
      </c>
      <c r="W1988" t="e">
        <f>J1988=#REF!</f>
        <v>#REF!</v>
      </c>
      <c r="X1988" t="e">
        <f>K1988=#REF!</f>
        <v>#REF!</v>
      </c>
      <c r="Y1988" t="e">
        <f>L1988=#REF!</f>
        <v>#REF!</v>
      </c>
    </row>
    <row r="1989" spans="1:25">
      <c r="A1989" s="4">
        <v>16342</v>
      </c>
      <c r="B1989" s="5" t="s">
        <v>375</v>
      </c>
      <c r="C1989" s="10" t="s">
        <v>34</v>
      </c>
      <c r="D1989" s="12" t="s">
        <v>37</v>
      </c>
      <c r="E1989" s="8"/>
      <c r="F1989" s="5"/>
      <c r="G1989" s="4"/>
      <c r="H1989" s="6" t="s">
        <v>379</v>
      </c>
      <c r="I1989" s="4" t="s">
        <v>397</v>
      </c>
      <c r="J1989" s="5" t="s">
        <v>284</v>
      </c>
      <c r="K1989" s="5" t="s">
        <v>928</v>
      </c>
      <c r="L1989" s="5" t="s">
        <v>17</v>
      </c>
      <c r="M1989" s="18" t="e">
        <f t="shared" si="31"/>
        <v>#N/A</v>
      </c>
      <c r="N1989" t="e">
        <f>A1989=#REF!</f>
        <v>#REF!</v>
      </c>
      <c r="O1989" t="e">
        <f>B1989=#REF!</f>
        <v>#REF!</v>
      </c>
      <c r="P1989" t="e">
        <f>C1989=#REF!</f>
        <v>#REF!</v>
      </c>
      <c r="Q1989" t="e">
        <f>D1989=#REF!</f>
        <v>#REF!</v>
      </c>
      <c r="R1989" t="e">
        <f>E1989=#REF!</f>
        <v>#REF!</v>
      </c>
      <c r="S1989" t="e">
        <f>F1989=#REF!</f>
        <v>#REF!</v>
      </c>
      <c r="T1989" t="e">
        <f>G1989=#REF!</f>
        <v>#REF!</v>
      </c>
      <c r="U1989" t="e">
        <f>H1989=#REF!</f>
        <v>#REF!</v>
      </c>
      <c r="V1989" t="e">
        <f>I1989=#REF!</f>
        <v>#REF!</v>
      </c>
      <c r="W1989" t="e">
        <f>J1989=#REF!</f>
        <v>#REF!</v>
      </c>
      <c r="X1989" t="e">
        <f>K1989=#REF!</f>
        <v>#REF!</v>
      </c>
      <c r="Y1989" t="e">
        <f>L1989=#REF!</f>
        <v>#REF!</v>
      </c>
    </row>
    <row r="1990" spans="1:25">
      <c r="A1990" s="3">
        <v>16343</v>
      </c>
      <c r="B1990" s="5" t="s">
        <v>375</v>
      </c>
      <c r="C1990" s="10" t="s">
        <v>34</v>
      </c>
      <c r="D1990" s="12" t="s">
        <v>37</v>
      </c>
      <c r="E1990" s="8"/>
      <c r="F1990" s="5"/>
      <c r="G1990" s="4"/>
      <c r="H1990" s="6" t="s">
        <v>379</v>
      </c>
      <c r="I1990" s="4" t="s">
        <v>397</v>
      </c>
      <c r="J1990" s="5" t="s">
        <v>284</v>
      </c>
      <c r="K1990" s="5" t="s">
        <v>929</v>
      </c>
      <c r="L1990" s="5" t="s">
        <v>17</v>
      </c>
      <c r="M1990" s="18" t="e">
        <f t="shared" si="31"/>
        <v>#N/A</v>
      </c>
      <c r="N1990" t="e">
        <f>A1990=#REF!</f>
        <v>#REF!</v>
      </c>
      <c r="O1990" t="e">
        <f>B1990=#REF!</f>
        <v>#REF!</v>
      </c>
      <c r="P1990" t="e">
        <f>C1990=#REF!</f>
        <v>#REF!</v>
      </c>
      <c r="Q1990" t="e">
        <f>D1990=#REF!</f>
        <v>#REF!</v>
      </c>
      <c r="R1990" t="e">
        <f>E1990=#REF!</f>
        <v>#REF!</v>
      </c>
      <c r="S1990" t="e">
        <f>F1990=#REF!</f>
        <v>#REF!</v>
      </c>
      <c r="T1990" t="e">
        <f>G1990=#REF!</f>
        <v>#REF!</v>
      </c>
      <c r="U1990" t="e">
        <f>H1990=#REF!</f>
        <v>#REF!</v>
      </c>
      <c r="V1990" t="e">
        <f>I1990=#REF!</f>
        <v>#REF!</v>
      </c>
      <c r="W1990" t="e">
        <f>J1990=#REF!</f>
        <v>#REF!</v>
      </c>
      <c r="X1990" t="e">
        <f>K1990=#REF!</f>
        <v>#REF!</v>
      </c>
      <c r="Y1990" t="e">
        <f>L1990=#REF!</f>
        <v>#REF!</v>
      </c>
    </row>
    <row r="1991" spans="1:25">
      <c r="A1991" s="4">
        <v>16344</v>
      </c>
      <c r="B1991" s="5" t="s">
        <v>375</v>
      </c>
      <c r="C1991" s="10" t="s">
        <v>34</v>
      </c>
      <c r="D1991" s="12" t="s">
        <v>37</v>
      </c>
      <c r="E1991" s="8"/>
      <c r="F1991" s="5"/>
      <c r="G1991" s="4"/>
      <c r="H1991" s="6" t="s">
        <v>379</v>
      </c>
      <c r="I1991" s="4" t="s">
        <v>397</v>
      </c>
      <c r="J1991" s="5" t="s">
        <v>284</v>
      </c>
      <c r="K1991" s="5" t="s">
        <v>930</v>
      </c>
      <c r="L1991" s="5" t="s">
        <v>17</v>
      </c>
      <c r="M1991" s="18" t="e">
        <f t="shared" si="31"/>
        <v>#N/A</v>
      </c>
      <c r="N1991" t="e">
        <f>A1991=#REF!</f>
        <v>#REF!</v>
      </c>
      <c r="O1991" t="e">
        <f>B1991=#REF!</f>
        <v>#REF!</v>
      </c>
      <c r="P1991" t="e">
        <f>C1991=#REF!</f>
        <v>#REF!</v>
      </c>
      <c r="Q1991" t="e">
        <f>D1991=#REF!</f>
        <v>#REF!</v>
      </c>
      <c r="R1991" t="e">
        <f>E1991=#REF!</f>
        <v>#REF!</v>
      </c>
      <c r="S1991" t="e">
        <f>F1991=#REF!</f>
        <v>#REF!</v>
      </c>
      <c r="T1991" t="e">
        <f>G1991=#REF!</f>
        <v>#REF!</v>
      </c>
      <c r="U1991" t="e">
        <f>H1991=#REF!</f>
        <v>#REF!</v>
      </c>
      <c r="V1991" t="e">
        <f>I1991=#REF!</f>
        <v>#REF!</v>
      </c>
      <c r="W1991" t="e">
        <f>J1991=#REF!</f>
        <v>#REF!</v>
      </c>
      <c r="X1991" t="e">
        <f>K1991=#REF!</f>
        <v>#REF!</v>
      </c>
      <c r="Y1991" t="e">
        <f>L1991=#REF!</f>
        <v>#REF!</v>
      </c>
    </row>
    <row r="1992" spans="1:25">
      <c r="A1992" s="3">
        <v>16345</v>
      </c>
      <c r="B1992" s="5" t="s">
        <v>375</v>
      </c>
      <c r="C1992" s="10" t="s">
        <v>34</v>
      </c>
      <c r="D1992" s="12" t="s">
        <v>37</v>
      </c>
      <c r="E1992" s="8"/>
      <c r="F1992" s="5"/>
      <c r="G1992" s="4"/>
      <c r="H1992" s="6" t="s">
        <v>379</v>
      </c>
      <c r="I1992" s="4" t="s">
        <v>397</v>
      </c>
      <c r="J1992" s="5" t="s">
        <v>284</v>
      </c>
      <c r="K1992" s="5" t="s">
        <v>931</v>
      </c>
      <c r="L1992" s="5" t="s">
        <v>17</v>
      </c>
      <c r="M1992" s="18" t="e">
        <f t="shared" si="31"/>
        <v>#N/A</v>
      </c>
      <c r="N1992" t="e">
        <f>A1992=#REF!</f>
        <v>#REF!</v>
      </c>
      <c r="O1992" t="e">
        <f>B1992=#REF!</f>
        <v>#REF!</v>
      </c>
      <c r="P1992" t="e">
        <f>C1992=#REF!</f>
        <v>#REF!</v>
      </c>
      <c r="Q1992" t="e">
        <f>D1992=#REF!</f>
        <v>#REF!</v>
      </c>
      <c r="R1992" t="e">
        <f>E1992=#REF!</f>
        <v>#REF!</v>
      </c>
      <c r="S1992" t="e">
        <f>F1992=#REF!</f>
        <v>#REF!</v>
      </c>
      <c r="T1992" t="e">
        <f>G1992=#REF!</f>
        <v>#REF!</v>
      </c>
      <c r="U1992" t="e">
        <f>H1992=#REF!</f>
        <v>#REF!</v>
      </c>
      <c r="V1992" t="e">
        <f>I1992=#REF!</f>
        <v>#REF!</v>
      </c>
      <c r="W1992" t="e">
        <f>J1992=#REF!</f>
        <v>#REF!</v>
      </c>
      <c r="X1992" t="e">
        <f>K1992=#REF!</f>
        <v>#REF!</v>
      </c>
      <c r="Y1992" t="e">
        <f>L1992=#REF!</f>
        <v>#REF!</v>
      </c>
    </row>
    <row r="1993" spans="1:25">
      <c r="A1993" s="4">
        <v>16346</v>
      </c>
      <c r="B1993" s="5" t="s">
        <v>375</v>
      </c>
      <c r="C1993" s="10" t="s">
        <v>34</v>
      </c>
      <c r="D1993" s="12" t="s">
        <v>37</v>
      </c>
      <c r="E1993" s="8"/>
      <c r="F1993" s="5"/>
      <c r="G1993" s="4"/>
      <c r="H1993" s="6" t="s">
        <v>379</v>
      </c>
      <c r="I1993" s="4" t="s">
        <v>397</v>
      </c>
      <c r="J1993" s="5" t="s">
        <v>284</v>
      </c>
      <c r="K1993" s="5" t="s">
        <v>932</v>
      </c>
      <c r="L1993" s="5" t="s">
        <v>17</v>
      </c>
      <c r="M1993" s="18" t="e">
        <f t="shared" si="31"/>
        <v>#N/A</v>
      </c>
      <c r="N1993" t="e">
        <f>A1993=#REF!</f>
        <v>#REF!</v>
      </c>
      <c r="O1993" t="e">
        <f>B1993=#REF!</f>
        <v>#REF!</v>
      </c>
      <c r="P1993" t="e">
        <f>C1993=#REF!</f>
        <v>#REF!</v>
      </c>
      <c r="Q1993" t="e">
        <f>D1993=#REF!</f>
        <v>#REF!</v>
      </c>
      <c r="R1993" t="e">
        <f>E1993=#REF!</f>
        <v>#REF!</v>
      </c>
      <c r="S1993" t="e">
        <f>F1993=#REF!</f>
        <v>#REF!</v>
      </c>
      <c r="T1993" t="e">
        <f>G1993=#REF!</f>
        <v>#REF!</v>
      </c>
      <c r="U1993" t="e">
        <f>H1993=#REF!</f>
        <v>#REF!</v>
      </c>
      <c r="V1993" t="e">
        <f>I1993=#REF!</f>
        <v>#REF!</v>
      </c>
      <c r="W1993" t="e">
        <f>J1993=#REF!</f>
        <v>#REF!</v>
      </c>
      <c r="X1993" t="e">
        <f>K1993=#REF!</f>
        <v>#REF!</v>
      </c>
      <c r="Y1993" t="e">
        <f>L1993=#REF!</f>
        <v>#REF!</v>
      </c>
    </row>
    <row r="1994" spans="1:25">
      <c r="A1994" s="3">
        <v>16347</v>
      </c>
      <c r="B1994" s="5" t="s">
        <v>375</v>
      </c>
      <c r="C1994" s="10" t="s">
        <v>34</v>
      </c>
      <c r="D1994" s="12" t="s">
        <v>37</v>
      </c>
      <c r="E1994" s="8"/>
      <c r="F1994" s="5"/>
      <c r="G1994" s="4"/>
      <c r="H1994" s="6" t="s">
        <v>379</v>
      </c>
      <c r="I1994" s="4" t="s">
        <v>397</v>
      </c>
      <c r="J1994" s="5" t="s">
        <v>284</v>
      </c>
      <c r="K1994" s="5" t="s">
        <v>933</v>
      </c>
      <c r="L1994" s="5" t="s">
        <v>17</v>
      </c>
      <c r="M1994" s="18" t="e">
        <f t="shared" si="31"/>
        <v>#N/A</v>
      </c>
      <c r="N1994" t="e">
        <f>A1994=#REF!</f>
        <v>#REF!</v>
      </c>
      <c r="O1994" t="e">
        <f>B1994=#REF!</f>
        <v>#REF!</v>
      </c>
      <c r="P1994" t="e">
        <f>C1994=#REF!</f>
        <v>#REF!</v>
      </c>
      <c r="Q1994" t="e">
        <f>D1994=#REF!</f>
        <v>#REF!</v>
      </c>
      <c r="R1994" t="e">
        <f>E1994=#REF!</f>
        <v>#REF!</v>
      </c>
      <c r="S1994" t="e">
        <f>F1994=#REF!</f>
        <v>#REF!</v>
      </c>
      <c r="T1994" t="e">
        <f>G1994=#REF!</f>
        <v>#REF!</v>
      </c>
      <c r="U1994" t="e">
        <f>H1994=#REF!</f>
        <v>#REF!</v>
      </c>
      <c r="V1994" t="e">
        <f>I1994=#REF!</f>
        <v>#REF!</v>
      </c>
      <c r="W1994" t="e">
        <f>J1994=#REF!</f>
        <v>#REF!</v>
      </c>
      <c r="X1994" t="e">
        <f>K1994=#REF!</f>
        <v>#REF!</v>
      </c>
      <c r="Y1994" t="e">
        <f>L1994=#REF!</f>
        <v>#REF!</v>
      </c>
    </row>
    <row r="1995" spans="1:25">
      <c r="A1995" s="4">
        <v>16348</v>
      </c>
      <c r="B1995" s="5" t="s">
        <v>375</v>
      </c>
      <c r="C1995" s="10" t="s">
        <v>34</v>
      </c>
      <c r="D1995" s="12" t="s">
        <v>37</v>
      </c>
      <c r="E1995" s="8"/>
      <c r="F1995" s="5"/>
      <c r="G1995" s="4"/>
      <c r="H1995" s="6" t="s">
        <v>379</v>
      </c>
      <c r="I1995" s="4" t="s">
        <v>397</v>
      </c>
      <c r="J1995" s="5" t="s">
        <v>284</v>
      </c>
      <c r="K1995" s="5" t="s">
        <v>934</v>
      </c>
      <c r="L1995" s="5" t="s">
        <v>17</v>
      </c>
      <c r="M1995" s="18" t="e">
        <f t="shared" si="31"/>
        <v>#N/A</v>
      </c>
      <c r="N1995" t="e">
        <f>A1995=#REF!</f>
        <v>#REF!</v>
      </c>
      <c r="O1995" t="e">
        <f>B1995=#REF!</f>
        <v>#REF!</v>
      </c>
      <c r="P1995" t="e">
        <f>C1995=#REF!</f>
        <v>#REF!</v>
      </c>
      <c r="Q1995" t="e">
        <f>D1995=#REF!</f>
        <v>#REF!</v>
      </c>
      <c r="R1995" t="e">
        <f>E1995=#REF!</f>
        <v>#REF!</v>
      </c>
      <c r="S1995" t="e">
        <f>F1995=#REF!</f>
        <v>#REF!</v>
      </c>
      <c r="T1995" t="e">
        <f>G1995=#REF!</f>
        <v>#REF!</v>
      </c>
      <c r="U1995" t="e">
        <f>H1995=#REF!</f>
        <v>#REF!</v>
      </c>
      <c r="V1995" t="e">
        <f>I1995=#REF!</f>
        <v>#REF!</v>
      </c>
      <c r="W1995" t="e">
        <f>J1995=#REF!</f>
        <v>#REF!</v>
      </c>
      <c r="X1995" t="e">
        <f>K1995=#REF!</f>
        <v>#REF!</v>
      </c>
      <c r="Y1995" t="e">
        <f>L1995=#REF!</f>
        <v>#REF!</v>
      </c>
    </row>
    <row r="1996" spans="1:25">
      <c r="A1996" s="3">
        <v>16349</v>
      </c>
      <c r="B1996" s="5" t="s">
        <v>375</v>
      </c>
      <c r="C1996" s="10" t="s">
        <v>34</v>
      </c>
      <c r="D1996" s="12" t="s">
        <v>37</v>
      </c>
      <c r="E1996" s="8"/>
      <c r="F1996" s="5"/>
      <c r="G1996" s="4"/>
      <c r="H1996" s="6" t="s">
        <v>379</v>
      </c>
      <c r="I1996" s="4" t="s">
        <v>397</v>
      </c>
      <c r="J1996" s="5" t="s">
        <v>284</v>
      </c>
      <c r="K1996" s="5" t="s">
        <v>935</v>
      </c>
      <c r="L1996" s="5" t="s">
        <v>17</v>
      </c>
      <c r="M1996" s="18" t="e">
        <f t="shared" si="31"/>
        <v>#N/A</v>
      </c>
      <c r="N1996" t="e">
        <f>A1996=#REF!</f>
        <v>#REF!</v>
      </c>
      <c r="O1996" t="e">
        <f>B1996=#REF!</f>
        <v>#REF!</v>
      </c>
      <c r="P1996" t="e">
        <f>C1996=#REF!</f>
        <v>#REF!</v>
      </c>
      <c r="Q1996" t="e">
        <f>D1996=#REF!</f>
        <v>#REF!</v>
      </c>
      <c r="R1996" t="e">
        <f>E1996=#REF!</f>
        <v>#REF!</v>
      </c>
      <c r="S1996" t="e">
        <f>F1996=#REF!</f>
        <v>#REF!</v>
      </c>
      <c r="T1996" t="e">
        <f>G1996=#REF!</f>
        <v>#REF!</v>
      </c>
      <c r="U1996" t="e">
        <f>H1996=#REF!</f>
        <v>#REF!</v>
      </c>
      <c r="V1996" t="e">
        <f>I1996=#REF!</f>
        <v>#REF!</v>
      </c>
      <c r="W1996" t="e">
        <f>J1996=#REF!</f>
        <v>#REF!</v>
      </c>
      <c r="X1996" t="e">
        <f>K1996=#REF!</f>
        <v>#REF!</v>
      </c>
      <c r="Y1996" t="e">
        <f>L1996=#REF!</f>
        <v>#REF!</v>
      </c>
    </row>
    <row r="1997" spans="1:25">
      <c r="A1997" s="4">
        <v>16350</v>
      </c>
      <c r="B1997" s="5" t="s">
        <v>375</v>
      </c>
      <c r="C1997" s="10" t="s">
        <v>34</v>
      </c>
      <c r="D1997" s="12" t="s">
        <v>40</v>
      </c>
      <c r="E1997" s="8"/>
      <c r="F1997" s="5"/>
      <c r="G1997" s="4"/>
      <c r="H1997" s="6" t="s">
        <v>379</v>
      </c>
      <c r="I1997" s="4" t="s">
        <v>397</v>
      </c>
      <c r="J1997" s="5" t="s">
        <v>284</v>
      </c>
      <c r="K1997" s="5" t="s">
        <v>936</v>
      </c>
      <c r="L1997" s="5" t="s">
        <v>17</v>
      </c>
      <c r="M1997" s="18" t="e">
        <f t="shared" si="31"/>
        <v>#N/A</v>
      </c>
      <c r="N1997" t="e">
        <f>A1997=#REF!</f>
        <v>#REF!</v>
      </c>
      <c r="O1997" t="e">
        <f>B1997=#REF!</f>
        <v>#REF!</v>
      </c>
      <c r="P1997" t="e">
        <f>C1997=#REF!</f>
        <v>#REF!</v>
      </c>
      <c r="Q1997" t="e">
        <f>D1997=#REF!</f>
        <v>#REF!</v>
      </c>
      <c r="R1997" t="e">
        <f>E1997=#REF!</f>
        <v>#REF!</v>
      </c>
      <c r="S1997" t="e">
        <f>F1997=#REF!</f>
        <v>#REF!</v>
      </c>
      <c r="T1997" t="e">
        <f>G1997=#REF!</f>
        <v>#REF!</v>
      </c>
      <c r="U1997" t="e">
        <f>H1997=#REF!</f>
        <v>#REF!</v>
      </c>
      <c r="V1997" t="e">
        <f>I1997=#REF!</f>
        <v>#REF!</v>
      </c>
      <c r="W1997" t="e">
        <f>J1997=#REF!</f>
        <v>#REF!</v>
      </c>
      <c r="X1997" t="e">
        <f>K1997=#REF!</f>
        <v>#REF!</v>
      </c>
      <c r="Y1997" t="e">
        <f>L1997=#REF!</f>
        <v>#REF!</v>
      </c>
    </row>
    <row r="1998" spans="1:25">
      <c r="A1998" s="3">
        <v>16351</v>
      </c>
      <c r="B1998" s="5" t="s">
        <v>375</v>
      </c>
      <c r="C1998" s="10" t="s">
        <v>34</v>
      </c>
      <c r="D1998" s="12" t="s">
        <v>37</v>
      </c>
      <c r="E1998" s="8"/>
      <c r="F1998" s="5"/>
      <c r="G1998" s="4"/>
      <c r="H1998" s="6" t="s">
        <v>379</v>
      </c>
      <c r="I1998" s="4" t="s">
        <v>398</v>
      </c>
      <c r="J1998" s="5" t="s">
        <v>284</v>
      </c>
      <c r="K1998" s="5" t="s">
        <v>937</v>
      </c>
      <c r="L1998" s="5" t="s">
        <v>17</v>
      </c>
      <c r="M1998" s="18" t="e">
        <f t="shared" si="31"/>
        <v>#N/A</v>
      </c>
      <c r="N1998" t="e">
        <f>A1998=#REF!</f>
        <v>#REF!</v>
      </c>
      <c r="O1998" t="e">
        <f>B1998=#REF!</f>
        <v>#REF!</v>
      </c>
      <c r="P1998" t="e">
        <f>C1998=#REF!</f>
        <v>#REF!</v>
      </c>
      <c r="Q1998" t="e">
        <f>D1998=#REF!</f>
        <v>#REF!</v>
      </c>
      <c r="R1998" t="e">
        <f>E1998=#REF!</f>
        <v>#REF!</v>
      </c>
      <c r="S1998" t="e">
        <f>F1998=#REF!</f>
        <v>#REF!</v>
      </c>
      <c r="T1998" t="e">
        <f>G1998=#REF!</f>
        <v>#REF!</v>
      </c>
      <c r="U1998" t="e">
        <f>H1998=#REF!</f>
        <v>#REF!</v>
      </c>
      <c r="V1998" t="e">
        <f>I1998=#REF!</f>
        <v>#REF!</v>
      </c>
      <c r="W1998" t="e">
        <f>J1998=#REF!</f>
        <v>#REF!</v>
      </c>
      <c r="X1998" t="e">
        <f>K1998=#REF!</f>
        <v>#REF!</v>
      </c>
      <c r="Y1998" t="e">
        <f>L1998=#REF!</f>
        <v>#REF!</v>
      </c>
    </row>
    <row r="1999" spans="1:25">
      <c r="A1999" s="4">
        <v>16352</v>
      </c>
      <c r="B1999" s="5" t="s">
        <v>375</v>
      </c>
      <c r="C1999" s="10" t="s">
        <v>34</v>
      </c>
      <c r="D1999" s="12" t="s">
        <v>37</v>
      </c>
      <c r="E1999" s="8"/>
      <c r="F1999" s="5"/>
      <c r="G1999" s="4"/>
      <c r="H1999" s="6" t="s">
        <v>379</v>
      </c>
      <c r="I1999" s="4" t="s">
        <v>398</v>
      </c>
      <c r="J1999" s="5" t="s">
        <v>284</v>
      </c>
      <c r="K1999" s="5" t="s">
        <v>938</v>
      </c>
      <c r="L1999" s="5" t="s">
        <v>17</v>
      </c>
      <c r="M1999" s="18" t="e">
        <f t="shared" si="31"/>
        <v>#N/A</v>
      </c>
      <c r="N1999" t="e">
        <f>A1999=#REF!</f>
        <v>#REF!</v>
      </c>
      <c r="O1999" t="e">
        <f>B1999=#REF!</f>
        <v>#REF!</v>
      </c>
      <c r="P1999" t="e">
        <f>C1999=#REF!</f>
        <v>#REF!</v>
      </c>
      <c r="Q1999" t="e">
        <f>D1999=#REF!</f>
        <v>#REF!</v>
      </c>
      <c r="R1999" t="e">
        <f>E1999=#REF!</f>
        <v>#REF!</v>
      </c>
      <c r="S1999" t="e">
        <f>F1999=#REF!</f>
        <v>#REF!</v>
      </c>
      <c r="T1999" t="e">
        <f>G1999=#REF!</f>
        <v>#REF!</v>
      </c>
      <c r="U1999" t="e">
        <f>H1999=#REF!</f>
        <v>#REF!</v>
      </c>
      <c r="V1999" t="e">
        <f>I1999=#REF!</f>
        <v>#REF!</v>
      </c>
      <c r="W1999" t="e">
        <f>J1999=#REF!</f>
        <v>#REF!</v>
      </c>
      <c r="X1999" t="e">
        <f>K1999=#REF!</f>
        <v>#REF!</v>
      </c>
      <c r="Y1999" t="e">
        <f>L1999=#REF!</f>
        <v>#REF!</v>
      </c>
    </row>
    <row r="2000" spans="1:25">
      <c r="A2000" s="3">
        <v>16353</v>
      </c>
      <c r="B2000" s="5" t="s">
        <v>375</v>
      </c>
      <c r="C2000" s="10" t="s">
        <v>34</v>
      </c>
      <c r="D2000" s="12" t="s">
        <v>37</v>
      </c>
      <c r="E2000" s="8"/>
      <c r="F2000" s="5"/>
      <c r="G2000" s="4"/>
      <c r="H2000" s="6" t="s">
        <v>379</v>
      </c>
      <c r="I2000" s="4" t="s">
        <v>398</v>
      </c>
      <c r="J2000" s="5" t="s">
        <v>284</v>
      </c>
      <c r="K2000" s="5" t="s">
        <v>939</v>
      </c>
      <c r="L2000" s="5" t="s">
        <v>17</v>
      </c>
      <c r="M2000" s="18" t="e">
        <f t="shared" si="31"/>
        <v>#N/A</v>
      </c>
      <c r="N2000" t="e">
        <f>A2000=#REF!</f>
        <v>#REF!</v>
      </c>
      <c r="O2000" t="e">
        <f>B2000=#REF!</f>
        <v>#REF!</v>
      </c>
      <c r="P2000" t="e">
        <f>C2000=#REF!</f>
        <v>#REF!</v>
      </c>
      <c r="Q2000" t="e">
        <f>D2000=#REF!</f>
        <v>#REF!</v>
      </c>
      <c r="R2000" t="e">
        <f>E2000=#REF!</f>
        <v>#REF!</v>
      </c>
      <c r="S2000" t="e">
        <f>F2000=#REF!</f>
        <v>#REF!</v>
      </c>
      <c r="T2000" t="e">
        <f>G2000=#REF!</f>
        <v>#REF!</v>
      </c>
      <c r="U2000" t="e">
        <f>H2000=#REF!</f>
        <v>#REF!</v>
      </c>
      <c r="V2000" t="e">
        <f>I2000=#REF!</f>
        <v>#REF!</v>
      </c>
      <c r="W2000" t="e">
        <f>J2000=#REF!</f>
        <v>#REF!</v>
      </c>
      <c r="X2000" t="e">
        <f>K2000=#REF!</f>
        <v>#REF!</v>
      </c>
      <c r="Y2000" t="e">
        <f>L2000=#REF!</f>
        <v>#REF!</v>
      </c>
    </row>
    <row r="2001" spans="1:25">
      <c r="A2001" s="4">
        <v>16354</v>
      </c>
      <c r="B2001" s="5" t="s">
        <v>375</v>
      </c>
      <c r="C2001" s="10" t="s">
        <v>34</v>
      </c>
      <c r="D2001" s="12" t="s">
        <v>37</v>
      </c>
      <c r="E2001" s="8"/>
      <c r="F2001" s="5"/>
      <c r="G2001" s="4"/>
      <c r="H2001" s="6" t="s">
        <v>379</v>
      </c>
      <c r="I2001" s="4" t="s">
        <v>398</v>
      </c>
      <c r="J2001" s="5" t="s">
        <v>284</v>
      </c>
      <c r="K2001" s="5" t="s">
        <v>940</v>
      </c>
      <c r="L2001" s="5" t="s">
        <v>17</v>
      </c>
      <c r="M2001" s="18" t="e">
        <f t="shared" si="31"/>
        <v>#N/A</v>
      </c>
      <c r="N2001" t="e">
        <f>A2001=#REF!</f>
        <v>#REF!</v>
      </c>
      <c r="O2001" t="e">
        <f>B2001=#REF!</f>
        <v>#REF!</v>
      </c>
      <c r="P2001" t="e">
        <f>C2001=#REF!</f>
        <v>#REF!</v>
      </c>
      <c r="Q2001" t="e">
        <f>D2001=#REF!</f>
        <v>#REF!</v>
      </c>
      <c r="R2001" t="e">
        <f>E2001=#REF!</f>
        <v>#REF!</v>
      </c>
      <c r="S2001" t="e">
        <f>F2001=#REF!</f>
        <v>#REF!</v>
      </c>
      <c r="T2001" t="e">
        <f>G2001=#REF!</f>
        <v>#REF!</v>
      </c>
      <c r="U2001" t="e">
        <f>H2001=#REF!</f>
        <v>#REF!</v>
      </c>
      <c r="V2001" t="e">
        <f>I2001=#REF!</f>
        <v>#REF!</v>
      </c>
      <c r="W2001" t="e">
        <f>J2001=#REF!</f>
        <v>#REF!</v>
      </c>
      <c r="X2001" t="e">
        <f>K2001=#REF!</f>
        <v>#REF!</v>
      </c>
      <c r="Y2001" t="e">
        <f>L2001=#REF!</f>
        <v>#REF!</v>
      </c>
    </row>
    <row r="2002" spans="1:25">
      <c r="A2002" s="3">
        <v>16355</v>
      </c>
      <c r="B2002" s="5" t="s">
        <v>375</v>
      </c>
      <c r="C2002" s="10" t="s">
        <v>34</v>
      </c>
      <c r="D2002" s="12" t="s">
        <v>37</v>
      </c>
      <c r="E2002" s="8"/>
      <c r="F2002" s="5"/>
      <c r="G2002" s="4"/>
      <c r="H2002" s="6" t="s">
        <v>379</v>
      </c>
      <c r="I2002" s="4" t="s">
        <v>398</v>
      </c>
      <c r="J2002" s="5" t="s">
        <v>284</v>
      </c>
      <c r="K2002" s="5" t="s">
        <v>941</v>
      </c>
      <c r="L2002" s="5" t="s">
        <v>17</v>
      </c>
      <c r="M2002" s="18" t="e">
        <f t="shared" si="31"/>
        <v>#N/A</v>
      </c>
      <c r="N2002" t="e">
        <f>A2002=#REF!</f>
        <v>#REF!</v>
      </c>
      <c r="O2002" t="e">
        <f>B2002=#REF!</f>
        <v>#REF!</v>
      </c>
      <c r="P2002" t="e">
        <f>C2002=#REF!</f>
        <v>#REF!</v>
      </c>
      <c r="Q2002" t="e">
        <f>D2002=#REF!</f>
        <v>#REF!</v>
      </c>
      <c r="R2002" t="e">
        <f>E2002=#REF!</f>
        <v>#REF!</v>
      </c>
      <c r="S2002" t="e">
        <f>F2002=#REF!</f>
        <v>#REF!</v>
      </c>
      <c r="T2002" t="e">
        <f>G2002=#REF!</f>
        <v>#REF!</v>
      </c>
      <c r="U2002" t="e">
        <f>H2002=#REF!</f>
        <v>#REF!</v>
      </c>
      <c r="V2002" t="e">
        <f>I2002=#REF!</f>
        <v>#REF!</v>
      </c>
      <c r="W2002" t="e">
        <f>J2002=#REF!</f>
        <v>#REF!</v>
      </c>
      <c r="X2002" t="e">
        <f>K2002=#REF!</f>
        <v>#REF!</v>
      </c>
      <c r="Y2002" t="e">
        <f>L2002=#REF!</f>
        <v>#REF!</v>
      </c>
    </row>
    <row r="2003" spans="1:25">
      <c r="A2003" s="3">
        <v>16356</v>
      </c>
      <c r="B2003" s="5" t="s">
        <v>375</v>
      </c>
      <c r="C2003" s="10" t="s">
        <v>13</v>
      </c>
      <c r="D2003" s="12"/>
      <c r="E2003" s="8"/>
      <c r="F2003" s="5"/>
      <c r="G2003" s="4"/>
      <c r="H2003" s="6" t="s">
        <v>382</v>
      </c>
      <c r="I2003" s="4" t="s">
        <v>396</v>
      </c>
      <c r="J2003" s="5" t="s">
        <v>285</v>
      </c>
      <c r="K2003" s="5"/>
      <c r="L2003" s="5" t="s">
        <v>17</v>
      </c>
      <c r="M2003" s="18" t="e">
        <f t="shared" si="31"/>
        <v>#N/A</v>
      </c>
      <c r="N2003" t="e">
        <f>A2003=#REF!</f>
        <v>#REF!</v>
      </c>
      <c r="O2003" t="e">
        <f>B2003=#REF!</f>
        <v>#REF!</v>
      </c>
      <c r="P2003" t="e">
        <f>C2003=#REF!</f>
        <v>#REF!</v>
      </c>
      <c r="Q2003" t="e">
        <f>D2003=#REF!</f>
        <v>#REF!</v>
      </c>
      <c r="R2003" t="e">
        <f>E2003=#REF!</f>
        <v>#REF!</v>
      </c>
      <c r="S2003" t="e">
        <f>F2003=#REF!</f>
        <v>#REF!</v>
      </c>
      <c r="T2003" t="e">
        <f>G2003=#REF!</f>
        <v>#REF!</v>
      </c>
      <c r="U2003" t="e">
        <f>H2003=#REF!</f>
        <v>#REF!</v>
      </c>
      <c r="V2003" t="e">
        <f>I2003=#REF!</f>
        <v>#REF!</v>
      </c>
      <c r="W2003" t="e">
        <f>J2003=#REF!</f>
        <v>#REF!</v>
      </c>
      <c r="X2003" t="e">
        <f>K2003=#REF!</f>
        <v>#REF!</v>
      </c>
      <c r="Y2003" t="e">
        <f>L2003=#REF!</f>
        <v>#REF!</v>
      </c>
    </row>
    <row r="2004" spans="1:25">
      <c r="A2004" s="4">
        <v>16357</v>
      </c>
      <c r="B2004" s="5" t="s">
        <v>375</v>
      </c>
      <c r="C2004" s="10" t="s">
        <v>34</v>
      </c>
      <c r="D2004" s="12" t="s">
        <v>37</v>
      </c>
      <c r="E2004" s="8"/>
      <c r="F2004" s="5"/>
      <c r="G2004" s="4"/>
      <c r="H2004" s="6" t="s">
        <v>379</v>
      </c>
      <c r="I2004" s="4" t="s">
        <v>398</v>
      </c>
      <c r="J2004" s="5" t="s">
        <v>284</v>
      </c>
      <c r="K2004" s="5" t="s">
        <v>942</v>
      </c>
      <c r="L2004" s="5" t="s">
        <v>17</v>
      </c>
      <c r="M2004" s="18" t="e">
        <f t="shared" si="31"/>
        <v>#N/A</v>
      </c>
      <c r="N2004" t="e">
        <f>A2004=#REF!</f>
        <v>#REF!</v>
      </c>
      <c r="O2004" t="e">
        <f>B2004=#REF!</f>
        <v>#REF!</v>
      </c>
      <c r="P2004" t="e">
        <f>C2004=#REF!</f>
        <v>#REF!</v>
      </c>
      <c r="Q2004" t="e">
        <f>D2004=#REF!</f>
        <v>#REF!</v>
      </c>
      <c r="R2004" t="e">
        <f>E2004=#REF!</f>
        <v>#REF!</v>
      </c>
      <c r="S2004" t="e">
        <f>F2004=#REF!</f>
        <v>#REF!</v>
      </c>
      <c r="T2004" t="e">
        <f>G2004=#REF!</f>
        <v>#REF!</v>
      </c>
      <c r="U2004" t="e">
        <f>H2004=#REF!</f>
        <v>#REF!</v>
      </c>
      <c r="V2004" t="e">
        <f>I2004=#REF!</f>
        <v>#REF!</v>
      </c>
      <c r="W2004" t="e">
        <f>J2004=#REF!</f>
        <v>#REF!</v>
      </c>
      <c r="X2004" t="e">
        <f>K2004=#REF!</f>
        <v>#REF!</v>
      </c>
      <c r="Y2004" t="e">
        <f>L2004=#REF!</f>
        <v>#REF!</v>
      </c>
    </row>
    <row r="2005" spans="1:25">
      <c r="A2005" s="3">
        <v>16358</v>
      </c>
      <c r="B2005" s="5" t="s">
        <v>375</v>
      </c>
      <c r="C2005" s="10" t="s">
        <v>34</v>
      </c>
      <c r="D2005" s="12" t="s">
        <v>37</v>
      </c>
      <c r="E2005" s="8"/>
      <c r="F2005" s="5"/>
      <c r="G2005" s="4"/>
      <c r="H2005" s="6" t="s">
        <v>379</v>
      </c>
      <c r="I2005" s="4" t="s">
        <v>398</v>
      </c>
      <c r="J2005" s="5" t="s">
        <v>284</v>
      </c>
      <c r="K2005" s="5" t="s">
        <v>943</v>
      </c>
      <c r="L2005" s="5" t="s">
        <v>17</v>
      </c>
      <c r="M2005" s="18" t="e">
        <f t="shared" si="31"/>
        <v>#N/A</v>
      </c>
      <c r="N2005" t="e">
        <f>A2005=#REF!</f>
        <v>#REF!</v>
      </c>
      <c r="O2005" t="e">
        <f>B2005=#REF!</f>
        <v>#REF!</v>
      </c>
      <c r="P2005" t="e">
        <f>C2005=#REF!</f>
        <v>#REF!</v>
      </c>
      <c r="Q2005" t="e">
        <f>D2005=#REF!</f>
        <v>#REF!</v>
      </c>
      <c r="R2005" t="e">
        <f>E2005=#REF!</f>
        <v>#REF!</v>
      </c>
      <c r="S2005" t="e">
        <f>F2005=#REF!</f>
        <v>#REF!</v>
      </c>
      <c r="T2005" t="e">
        <f>G2005=#REF!</f>
        <v>#REF!</v>
      </c>
      <c r="U2005" t="e">
        <f>H2005=#REF!</f>
        <v>#REF!</v>
      </c>
      <c r="V2005" t="e">
        <f>I2005=#REF!</f>
        <v>#REF!</v>
      </c>
      <c r="W2005" t="e">
        <f>J2005=#REF!</f>
        <v>#REF!</v>
      </c>
      <c r="X2005" t="e">
        <f>K2005=#REF!</f>
        <v>#REF!</v>
      </c>
      <c r="Y2005" t="e">
        <f>L2005=#REF!</f>
        <v>#REF!</v>
      </c>
    </row>
    <row r="2006" spans="1:25">
      <c r="A2006" s="4">
        <v>16359</v>
      </c>
      <c r="B2006" s="5" t="s">
        <v>375</v>
      </c>
      <c r="C2006" s="10" t="s">
        <v>34</v>
      </c>
      <c r="D2006" s="12" t="s">
        <v>37</v>
      </c>
      <c r="E2006" s="8"/>
      <c r="F2006" s="5"/>
      <c r="G2006" s="4"/>
      <c r="H2006" s="6" t="s">
        <v>379</v>
      </c>
      <c r="I2006" s="4" t="s">
        <v>398</v>
      </c>
      <c r="J2006" s="5" t="s">
        <v>284</v>
      </c>
      <c r="K2006" s="5" t="s">
        <v>944</v>
      </c>
      <c r="L2006" s="5" t="s">
        <v>17</v>
      </c>
      <c r="M2006" s="18" t="e">
        <f t="shared" si="31"/>
        <v>#N/A</v>
      </c>
      <c r="N2006" t="e">
        <f>A2006=#REF!</f>
        <v>#REF!</v>
      </c>
      <c r="O2006" t="e">
        <f>B2006=#REF!</f>
        <v>#REF!</v>
      </c>
      <c r="P2006" t="e">
        <f>C2006=#REF!</f>
        <v>#REF!</v>
      </c>
      <c r="Q2006" t="e">
        <f>D2006=#REF!</f>
        <v>#REF!</v>
      </c>
      <c r="R2006" t="e">
        <f>E2006=#REF!</f>
        <v>#REF!</v>
      </c>
      <c r="S2006" t="e">
        <f>F2006=#REF!</f>
        <v>#REF!</v>
      </c>
      <c r="T2006" t="e">
        <f>G2006=#REF!</f>
        <v>#REF!</v>
      </c>
      <c r="U2006" t="e">
        <f>H2006=#REF!</f>
        <v>#REF!</v>
      </c>
      <c r="V2006" t="e">
        <f>I2006=#REF!</f>
        <v>#REF!</v>
      </c>
      <c r="W2006" t="e">
        <f>J2006=#REF!</f>
        <v>#REF!</v>
      </c>
      <c r="X2006" t="e">
        <f>K2006=#REF!</f>
        <v>#REF!</v>
      </c>
      <c r="Y2006" t="e">
        <f>L2006=#REF!</f>
        <v>#REF!</v>
      </c>
    </row>
    <row r="2007" spans="1:25">
      <c r="A2007" s="3">
        <v>16360</v>
      </c>
      <c r="B2007" s="5" t="s">
        <v>375</v>
      </c>
      <c r="C2007" s="10" t="s">
        <v>34</v>
      </c>
      <c r="D2007" s="12" t="s">
        <v>37</v>
      </c>
      <c r="E2007" s="8"/>
      <c r="F2007" s="5"/>
      <c r="G2007" s="4"/>
      <c r="H2007" s="6" t="s">
        <v>379</v>
      </c>
      <c r="I2007" s="4" t="s">
        <v>398</v>
      </c>
      <c r="J2007" s="5" t="s">
        <v>284</v>
      </c>
      <c r="K2007" s="5" t="s">
        <v>945</v>
      </c>
      <c r="L2007" s="5" t="s">
        <v>17</v>
      </c>
      <c r="M2007" s="18" t="e">
        <f t="shared" si="31"/>
        <v>#N/A</v>
      </c>
      <c r="N2007" t="e">
        <f>A2007=#REF!</f>
        <v>#REF!</v>
      </c>
      <c r="O2007" t="e">
        <f>B2007=#REF!</f>
        <v>#REF!</v>
      </c>
      <c r="P2007" t="e">
        <f>C2007=#REF!</f>
        <v>#REF!</v>
      </c>
      <c r="Q2007" t="e">
        <f>D2007=#REF!</f>
        <v>#REF!</v>
      </c>
      <c r="R2007" t="e">
        <f>E2007=#REF!</f>
        <v>#REF!</v>
      </c>
      <c r="S2007" t="e">
        <f>F2007=#REF!</f>
        <v>#REF!</v>
      </c>
      <c r="T2007" t="e">
        <f>G2007=#REF!</f>
        <v>#REF!</v>
      </c>
      <c r="U2007" t="e">
        <f>H2007=#REF!</f>
        <v>#REF!</v>
      </c>
      <c r="V2007" t="e">
        <f>I2007=#REF!</f>
        <v>#REF!</v>
      </c>
      <c r="W2007" t="e">
        <f>J2007=#REF!</f>
        <v>#REF!</v>
      </c>
      <c r="X2007" t="e">
        <f>K2007=#REF!</f>
        <v>#REF!</v>
      </c>
      <c r="Y2007" t="e">
        <f>L2007=#REF!</f>
        <v>#REF!</v>
      </c>
    </row>
    <row r="2008" spans="1:25">
      <c r="A2008" s="4">
        <v>16361</v>
      </c>
      <c r="B2008" s="5" t="s">
        <v>375</v>
      </c>
      <c r="C2008" s="10" t="s">
        <v>34</v>
      </c>
      <c r="D2008" s="12" t="s">
        <v>37</v>
      </c>
      <c r="E2008" s="8"/>
      <c r="F2008" s="5"/>
      <c r="G2008" s="4"/>
      <c r="H2008" s="6" t="s">
        <v>379</v>
      </c>
      <c r="I2008" s="4" t="s">
        <v>398</v>
      </c>
      <c r="J2008" s="5" t="s">
        <v>284</v>
      </c>
      <c r="K2008" s="5" t="s">
        <v>946</v>
      </c>
      <c r="L2008" s="5" t="s">
        <v>17</v>
      </c>
      <c r="M2008" s="18" t="e">
        <f t="shared" si="31"/>
        <v>#N/A</v>
      </c>
      <c r="N2008" t="e">
        <f>A2008=#REF!</f>
        <v>#REF!</v>
      </c>
      <c r="O2008" t="e">
        <f>B2008=#REF!</f>
        <v>#REF!</v>
      </c>
      <c r="P2008" t="e">
        <f>C2008=#REF!</f>
        <v>#REF!</v>
      </c>
      <c r="Q2008" t="e">
        <f>D2008=#REF!</f>
        <v>#REF!</v>
      </c>
      <c r="R2008" t="e">
        <f>E2008=#REF!</f>
        <v>#REF!</v>
      </c>
      <c r="S2008" t="e">
        <f>F2008=#REF!</f>
        <v>#REF!</v>
      </c>
      <c r="T2008" t="e">
        <f>G2008=#REF!</f>
        <v>#REF!</v>
      </c>
      <c r="U2008" t="e">
        <f>H2008=#REF!</f>
        <v>#REF!</v>
      </c>
      <c r="V2008" t="e">
        <f>I2008=#REF!</f>
        <v>#REF!</v>
      </c>
      <c r="W2008" t="e">
        <f>J2008=#REF!</f>
        <v>#REF!</v>
      </c>
      <c r="X2008" t="e">
        <f>K2008=#REF!</f>
        <v>#REF!</v>
      </c>
      <c r="Y2008" t="e">
        <f>L2008=#REF!</f>
        <v>#REF!</v>
      </c>
    </row>
    <row r="2009" spans="1:25">
      <c r="A2009" s="3">
        <v>16362</v>
      </c>
      <c r="B2009" s="5" t="s">
        <v>375</v>
      </c>
      <c r="C2009" s="10" t="s">
        <v>34</v>
      </c>
      <c r="D2009" s="12" t="s">
        <v>35</v>
      </c>
      <c r="E2009" s="8"/>
      <c r="F2009" s="5"/>
      <c r="G2009" s="4"/>
      <c r="H2009" s="6" t="s">
        <v>379</v>
      </c>
      <c r="I2009" s="4" t="s">
        <v>399</v>
      </c>
      <c r="J2009" s="5" t="s">
        <v>284</v>
      </c>
      <c r="K2009" s="5" t="s">
        <v>947</v>
      </c>
      <c r="L2009" s="5" t="s">
        <v>17</v>
      </c>
      <c r="M2009" s="18" t="e">
        <f t="shared" si="31"/>
        <v>#N/A</v>
      </c>
      <c r="N2009" t="e">
        <f>A2009=#REF!</f>
        <v>#REF!</v>
      </c>
      <c r="O2009" t="e">
        <f>B2009=#REF!</f>
        <v>#REF!</v>
      </c>
      <c r="P2009" t="e">
        <f>C2009=#REF!</f>
        <v>#REF!</v>
      </c>
      <c r="Q2009" t="e">
        <f>D2009=#REF!</f>
        <v>#REF!</v>
      </c>
      <c r="R2009" t="e">
        <f>E2009=#REF!</f>
        <v>#REF!</v>
      </c>
      <c r="S2009" t="e">
        <f>F2009=#REF!</f>
        <v>#REF!</v>
      </c>
      <c r="T2009" t="e">
        <f>G2009=#REF!</f>
        <v>#REF!</v>
      </c>
      <c r="U2009" t="e">
        <f>H2009=#REF!</f>
        <v>#REF!</v>
      </c>
      <c r="V2009" t="e">
        <f>I2009=#REF!</f>
        <v>#REF!</v>
      </c>
      <c r="W2009" t="e">
        <f>J2009=#REF!</f>
        <v>#REF!</v>
      </c>
      <c r="X2009" t="e">
        <f>K2009=#REF!</f>
        <v>#REF!</v>
      </c>
      <c r="Y2009" t="e">
        <f>L2009=#REF!</f>
        <v>#REF!</v>
      </c>
    </row>
    <row r="2010" spans="1:25">
      <c r="A2010" s="4">
        <v>16363</v>
      </c>
      <c r="B2010" s="5" t="s">
        <v>375</v>
      </c>
      <c r="C2010" s="10" t="s">
        <v>34</v>
      </c>
      <c r="D2010" s="12" t="s">
        <v>37</v>
      </c>
      <c r="E2010" s="8"/>
      <c r="F2010" s="5"/>
      <c r="G2010" s="4"/>
      <c r="H2010" s="6" t="s">
        <v>379</v>
      </c>
      <c r="I2010" s="4" t="s">
        <v>399</v>
      </c>
      <c r="J2010" s="5" t="s">
        <v>284</v>
      </c>
      <c r="K2010" s="5" t="s">
        <v>948</v>
      </c>
      <c r="L2010" s="5" t="s">
        <v>17</v>
      </c>
      <c r="M2010" s="18" t="e">
        <f t="shared" si="31"/>
        <v>#N/A</v>
      </c>
      <c r="N2010" t="e">
        <f>A2010=#REF!</f>
        <v>#REF!</v>
      </c>
      <c r="O2010" t="e">
        <f>B2010=#REF!</f>
        <v>#REF!</v>
      </c>
      <c r="P2010" t="e">
        <f>C2010=#REF!</f>
        <v>#REF!</v>
      </c>
      <c r="Q2010" t="e">
        <f>D2010=#REF!</f>
        <v>#REF!</v>
      </c>
      <c r="R2010" t="e">
        <f>E2010=#REF!</f>
        <v>#REF!</v>
      </c>
      <c r="S2010" t="e">
        <f>F2010=#REF!</f>
        <v>#REF!</v>
      </c>
      <c r="T2010" t="e">
        <f>G2010=#REF!</f>
        <v>#REF!</v>
      </c>
      <c r="U2010" t="e">
        <f>H2010=#REF!</f>
        <v>#REF!</v>
      </c>
      <c r="V2010" t="e">
        <f>I2010=#REF!</f>
        <v>#REF!</v>
      </c>
      <c r="W2010" t="e">
        <f>J2010=#REF!</f>
        <v>#REF!</v>
      </c>
      <c r="X2010" t="e">
        <f>K2010=#REF!</f>
        <v>#REF!</v>
      </c>
      <c r="Y2010" t="e">
        <f>L2010=#REF!</f>
        <v>#REF!</v>
      </c>
    </row>
    <row r="2011" spans="1:25">
      <c r="A2011" s="3">
        <v>16364</v>
      </c>
      <c r="B2011" s="5" t="s">
        <v>375</v>
      </c>
      <c r="C2011" s="10" t="s">
        <v>34</v>
      </c>
      <c r="D2011" s="12" t="s">
        <v>37</v>
      </c>
      <c r="E2011" s="8"/>
      <c r="F2011" s="5"/>
      <c r="G2011" s="4"/>
      <c r="H2011" s="6" t="s">
        <v>379</v>
      </c>
      <c r="I2011" s="4" t="s">
        <v>399</v>
      </c>
      <c r="J2011" s="5" t="s">
        <v>284</v>
      </c>
      <c r="K2011" s="5" t="s">
        <v>949</v>
      </c>
      <c r="L2011" s="5" t="s">
        <v>17</v>
      </c>
      <c r="M2011" s="18" t="e">
        <f t="shared" si="31"/>
        <v>#N/A</v>
      </c>
      <c r="N2011" t="e">
        <f>A2011=#REF!</f>
        <v>#REF!</v>
      </c>
      <c r="O2011" t="e">
        <f>B2011=#REF!</f>
        <v>#REF!</v>
      </c>
      <c r="P2011" t="e">
        <f>C2011=#REF!</f>
        <v>#REF!</v>
      </c>
      <c r="Q2011" t="e">
        <f>D2011=#REF!</f>
        <v>#REF!</v>
      </c>
      <c r="R2011" t="e">
        <f>E2011=#REF!</f>
        <v>#REF!</v>
      </c>
      <c r="S2011" t="e">
        <f>F2011=#REF!</f>
        <v>#REF!</v>
      </c>
      <c r="T2011" t="e">
        <f>G2011=#REF!</f>
        <v>#REF!</v>
      </c>
      <c r="U2011" t="e">
        <f>H2011=#REF!</f>
        <v>#REF!</v>
      </c>
      <c r="V2011" t="e">
        <f>I2011=#REF!</f>
        <v>#REF!</v>
      </c>
      <c r="W2011" t="e">
        <f>J2011=#REF!</f>
        <v>#REF!</v>
      </c>
      <c r="X2011" t="e">
        <f>K2011=#REF!</f>
        <v>#REF!</v>
      </c>
      <c r="Y2011" t="e">
        <f>L2011=#REF!</f>
        <v>#REF!</v>
      </c>
    </row>
    <row r="2012" spans="1:25">
      <c r="A2012" s="4">
        <v>16365</v>
      </c>
      <c r="B2012" s="5" t="s">
        <v>375</v>
      </c>
      <c r="C2012" s="10" t="s">
        <v>34</v>
      </c>
      <c r="D2012" s="12" t="s">
        <v>35</v>
      </c>
      <c r="E2012" s="8"/>
      <c r="F2012" s="5"/>
      <c r="G2012" s="4"/>
      <c r="H2012" s="6" t="s">
        <v>379</v>
      </c>
      <c r="I2012" s="4" t="s">
        <v>396</v>
      </c>
      <c r="J2012" s="5" t="s">
        <v>284</v>
      </c>
      <c r="K2012" s="5" t="s">
        <v>701</v>
      </c>
      <c r="L2012" s="5" t="s">
        <v>17</v>
      </c>
      <c r="M2012" s="18" t="e">
        <f t="shared" si="31"/>
        <v>#N/A</v>
      </c>
      <c r="N2012" t="e">
        <f>A2012=#REF!</f>
        <v>#REF!</v>
      </c>
      <c r="O2012" t="e">
        <f>B2012=#REF!</f>
        <v>#REF!</v>
      </c>
      <c r="P2012" t="e">
        <f>C2012=#REF!</f>
        <v>#REF!</v>
      </c>
      <c r="Q2012" t="e">
        <f>D2012=#REF!</f>
        <v>#REF!</v>
      </c>
      <c r="R2012" t="e">
        <f>E2012=#REF!</f>
        <v>#REF!</v>
      </c>
      <c r="S2012" t="e">
        <f>F2012=#REF!</f>
        <v>#REF!</v>
      </c>
      <c r="T2012" t="e">
        <f>G2012=#REF!</f>
        <v>#REF!</v>
      </c>
      <c r="U2012" t="e">
        <f>H2012=#REF!</f>
        <v>#REF!</v>
      </c>
      <c r="V2012" t="e">
        <f>I2012=#REF!</f>
        <v>#REF!</v>
      </c>
      <c r="W2012" t="e">
        <f>J2012=#REF!</f>
        <v>#REF!</v>
      </c>
      <c r="X2012" t="e">
        <f>K2012=#REF!</f>
        <v>#REF!</v>
      </c>
      <c r="Y2012" t="e">
        <f>L2012=#REF!</f>
        <v>#REF!</v>
      </c>
    </row>
    <row r="2013" spans="1:25">
      <c r="A2013" s="3">
        <v>16366</v>
      </c>
      <c r="B2013" s="5" t="s">
        <v>375</v>
      </c>
      <c r="C2013" s="10" t="s">
        <v>34</v>
      </c>
      <c r="D2013" s="12" t="s">
        <v>37</v>
      </c>
      <c r="E2013" s="8"/>
      <c r="F2013" s="5"/>
      <c r="G2013" s="4"/>
      <c r="H2013" s="6" t="s">
        <v>379</v>
      </c>
      <c r="I2013" s="4" t="s">
        <v>396</v>
      </c>
      <c r="J2013" s="5" t="s">
        <v>284</v>
      </c>
      <c r="K2013" s="5" t="s">
        <v>912</v>
      </c>
      <c r="L2013" s="5" t="s">
        <v>17</v>
      </c>
      <c r="M2013" s="18" t="e">
        <f t="shared" si="31"/>
        <v>#N/A</v>
      </c>
      <c r="N2013" t="e">
        <f>A2013=#REF!</f>
        <v>#REF!</v>
      </c>
      <c r="O2013" t="e">
        <f>B2013=#REF!</f>
        <v>#REF!</v>
      </c>
      <c r="P2013" t="e">
        <f>C2013=#REF!</f>
        <v>#REF!</v>
      </c>
      <c r="Q2013" t="e">
        <f>D2013=#REF!</f>
        <v>#REF!</v>
      </c>
      <c r="R2013" t="e">
        <f>E2013=#REF!</f>
        <v>#REF!</v>
      </c>
      <c r="S2013" t="e">
        <f>F2013=#REF!</f>
        <v>#REF!</v>
      </c>
      <c r="T2013" t="e">
        <f>G2013=#REF!</f>
        <v>#REF!</v>
      </c>
      <c r="U2013" t="e">
        <f>H2013=#REF!</f>
        <v>#REF!</v>
      </c>
      <c r="V2013" t="e">
        <f>I2013=#REF!</f>
        <v>#REF!</v>
      </c>
      <c r="W2013" t="e">
        <f>J2013=#REF!</f>
        <v>#REF!</v>
      </c>
      <c r="X2013" t="e">
        <f>K2013=#REF!</f>
        <v>#REF!</v>
      </c>
      <c r="Y2013" t="e">
        <f>L2013=#REF!</f>
        <v>#REF!</v>
      </c>
    </row>
    <row r="2014" spans="1:25">
      <c r="A2014" s="4">
        <v>16367</v>
      </c>
      <c r="B2014" s="5" t="s">
        <v>375</v>
      </c>
      <c r="C2014" s="10" t="s">
        <v>34</v>
      </c>
      <c r="D2014" s="12" t="s">
        <v>35</v>
      </c>
      <c r="E2014" s="8"/>
      <c r="F2014" s="5"/>
      <c r="G2014" s="4"/>
      <c r="H2014" s="6" t="s">
        <v>379</v>
      </c>
      <c r="I2014" s="4" t="s">
        <v>396</v>
      </c>
      <c r="J2014" s="5" t="s">
        <v>284</v>
      </c>
      <c r="K2014" s="5" t="s">
        <v>950</v>
      </c>
      <c r="L2014" s="5" t="s">
        <v>17</v>
      </c>
      <c r="M2014" s="18" t="e">
        <f t="shared" si="31"/>
        <v>#N/A</v>
      </c>
      <c r="N2014" t="e">
        <f>A2014=#REF!</f>
        <v>#REF!</v>
      </c>
      <c r="O2014" t="e">
        <f>B2014=#REF!</f>
        <v>#REF!</v>
      </c>
      <c r="P2014" t="e">
        <f>C2014=#REF!</f>
        <v>#REF!</v>
      </c>
      <c r="Q2014" t="e">
        <f>D2014=#REF!</f>
        <v>#REF!</v>
      </c>
      <c r="R2014" t="e">
        <f>E2014=#REF!</f>
        <v>#REF!</v>
      </c>
      <c r="S2014" t="e">
        <f>F2014=#REF!</f>
        <v>#REF!</v>
      </c>
      <c r="T2014" t="e">
        <f>G2014=#REF!</f>
        <v>#REF!</v>
      </c>
      <c r="U2014" t="e">
        <f>H2014=#REF!</f>
        <v>#REF!</v>
      </c>
      <c r="V2014" t="e">
        <f>I2014=#REF!</f>
        <v>#REF!</v>
      </c>
      <c r="W2014" t="e">
        <f>J2014=#REF!</f>
        <v>#REF!</v>
      </c>
      <c r="X2014" t="e">
        <f>K2014=#REF!</f>
        <v>#REF!</v>
      </c>
      <c r="Y2014" t="e">
        <f>L2014=#REF!</f>
        <v>#REF!</v>
      </c>
    </row>
    <row r="2015" spans="1:25">
      <c r="A2015" s="3">
        <v>16368</v>
      </c>
      <c r="B2015" s="5" t="s">
        <v>375</v>
      </c>
      <c r="C2015" s="10" t="s">
        <v>34</v>
      </c>
      <c r="D2015" s="12" t="s">
        <v>35</v>
      </c>
      <c r="E2015" s="8"/>
      <c r="F2015" s="5"/>
      <c r="G2015" s="4"/>
      <c r="H2015" s="6" t="s">
        <v>379</v>
      </c>
      <c r="I2015" s="4" t="s">
        <v>396</v>
      </c>
      <c r="J2015" s="5" t="s">
        <v>284</v>
      </c>
      <c r="K2015" s="5" t="s">
        <v>951</v>
      </c>
      <c r="L2015" s="5" t="s">
        <v>17</v>
      </c>
      <c r="M2015" s="18" t="e">
        <f t="shared" si="31"/>
        <v>#N/A</v>
      </c>
      <c r="N2015" t="e">
        <f>A2015=#REF!</f>
        <v>#REF!</v>
      </c>
      <c r="O2015" t="e">
        <f>B2015=#REF!</f>
        <v>#REF!</v>
      </c>
      <c r="P2015" t="e">
        <f>C2015=#REF!</f>
        <v>#REF!</v>
      </c>
      <c r="Q2015" t="e">
        <f>D2015=#REF!</f>
        <v>#REF!</v>
      </c>
      <c r="R2015" t="e">
        <f>E2015=#REF!</f>
        <v>#REF!</v>
      </c>
      <c r="S2015" t="e">
        <f>F2015=#REF!</f>
        <v>#REF!</v>
      </c>
      <c r="T2015" t="e">
        <f>G2015=#REF!</f>
        <v>#REF!</v>
      </c>
      <c r="U2015" t="e">
        <f>H2015=#REF!</f>
        <v>#REF!</v>
      </c>
      <c r="V2015" t="e">
        <f>I2015=#REF!</f>
        <v>#REF!</v>
      </c>
      <c r="W2015" t="e">
        <f>J2015=#REF!</f>
        <v>#REF!</v>
      </c>
      <c r="X2015" t="e">
        <f>K2015=#REF!</f>
        <v>#REF!</v>
      </c>
      <c r="Y2015" t="e">
        <f>L2015=#REF!</f>
        <v>#REF!</v>
      </c>
    </row>
    <row r="2016" spans="1:25">
      <c r="A2016" s="4">
        <v>16369</v>
      </c>
      <c r="B2016" s="5" t="s">
        <v>375</v>
      </c>
      <c r="C2016" s="10" t="s">
        <v>34</v>
      </c>
      <c r="D2016" s="12" t="s">
        <v>37</v>
      </c>
      <c r="E2016" s="8"/>
      <c r="F2016" s="5"/>
      <c r="G2016" s="4"/>
      <c r="H2016" s="6" t="s">
        <v>379</v>
      </c>
      <c r="I2016" s="4" t="s">
        <v>396</v>
      </c>
      <c r="J2016" s="5" t="s">
        <v>284</v>
      </c>
      <c r="K2016" s="5" t="s">
        <v>952</v>
      </c>
      <c r="L2016" s="5" t="s">
        <v>17</v>
      </c>
      <c r="M2016" s="18" t="e">
        <f t="shared" si="31"/>
        <v>#N/A</v>
      </c>
      <c r="N2016" t="e">
        <f>A2016=#REF!</f>
        <v>#REF!</v>
      </c>
      <c r="O2016" t="e">
        <f>B2016=#REF!</f>
        <v>#REF!</v>
      </c>
      <c r="P2016" t="e">
        <f>C2016=#REF!</f>
        <v>#REF!</v>
      </c>
      <c r="Q2016" t="e">
        <f>D2016=#REF!</f>
        <v>#REF!</v>
      </c>
      <c r="R2016" t="e">
        <f>E2016=#REF!</f>
        <v>#REF!</v>
      </c>
      <c r="S2016" t="e">
        <f>F2016=#REF!</f>
        <v>#REF!</v>
      </c>
      <c r="T2016" t="e">
        <f>G2016=#REF!</f>
        <v>#REF!</v>
      </c>
      <c r="U2016" t="e">
        <f>H2016=#REF!</f>
        <v>#REF!</v>
      </c>
      <c r="V2016" t="e">
        <f>I2016=#REF!</f>
        <v>#REF!</v>
      </c>
      <c r="W2016" t="e">
        <f>J2016=#REF!</f>
        <v>#REF!</v>
      </c>
      <c r="X2016" t="e">
        <f>K2016=#REF!</f>
        <v>#REF!</v>
      </c>
      <c r="Y2016" t="e">
        <f>L2016=#REF!</f>
        <v>#REF!</v>
      </c>
    </row>
    <row r="2017" spans="1:25">
      <c r="A2017" s="3">
        <v>16370</v>
      </c>
      <c r="B2017" s="5" t="s">
        <v>375</v>
      </c>
      <c r="C2017" s="10" t="s">
        <v>31</v>
      </c>
      <c r="D2017" s="12"/>
      <c r="E2017" s="8"/>
      <c r="F2017" s="5"/>
      <c r="G2017" s="4"/>
      <c r="H2017" s="6" t="s">
        <v>32</v>
      </c>
      <c r="I2017" s="4" t="s">
        <v>39</v>
      </c>
      <c r="J2017" s="5" t="s">
        <v>285</v>
      </c>
      <c r="K2017" s="5" t="s">
        <v>102</v>
      </c>
      <c r="L2017" s="5" t="s">
        <v>17</v>
      </c>
      <c r="M2017" s="18" t="e">
        <f t="shared" si="31"/>
        <v>#N/A</v>
      </c>
      <c r="N2017" t="e">
        <f>A2017=#REF!</f>
        <v>#REF!</v>
      </c>
      <c r="O2017" t="e">
        <f>B2017=#REF!</f>
        <v>#REF!</v>
      </c>
      <c r="P2017" t="e">
        <f>C2017=#REF!</f>
        <v>#REF!</v>
      </c>
      <c r="Q2017" t="e">
        <f>D2017=#REF!</f>
        <v>#REF!</v>
      </c>
      <c r="R2017" t="e">
        <f>E2017=#REF!</f>
        <v>#REF!</v>
      </c>
      <c r="S2017" t="e">
        <f>F2017=#REF!</f>
        <v>#REF!</v>
      </c>
      <c r="T2017" t="e">
        <f>G2017=#REF!</f>
        <v>#REF!</v>
      </c>
      <c r="U2017" t="e">
        <f>H2017=#REF!</f>
        <v>#REF!</v>
      </c>
      <c r="V2017" t="e">
        <f>I2017=#REF!</f>
        <v>#REF!</v>
      </c>
      <c r="W2017" t="e">
        <f>J2017=#REF!</f>
        <v>#REF!</v>
      </c>
      <c r="X2017" t="e">
        <f>K2017=#REF!</f>
        <v>#REF!</v>
      </c>
      <c r="Y2017" t="e">
        <f>L2017=#REF!</f>
        <v>#REF!</v>
      </c>
    </row>
    <row r="2018" spans="1:25">
      <c r="A2018" s="3">
        <v>16371</v>
      </c>
      <c r="B2018" s="5" t="s">
        <v>375</v>
      </c>
      <c r="C2018" s="10" t="s">
        <v>13</v>
      </c>
      <c r="D2018" s="12"/>
      <c r="E2018" s="8"/>
      <c r="F2018" s="5"/>
      <c r="G2018" s="4"/>
      <c r="H2018" s="6" t="s">
        <v>381</v>
      </c>
      <c r="I2018" s="4" t="s">
        <v>394</v>
      </c>
      <c r="J2018" s="5" t="s">
        <v>285</v>
      </c>
      <c r="K2018" s="5"/>
      <c r="L2018" s="5" t="s">
        <v>17</v>
      </c>
      <c r="M2018" s="18" t="e">
        <f t="shared" si="31"/>
        <v>#N/A</v>
      </c>
      <c r="N2018" t="e">
        <f>A2018=#REF!</f>
        <v>#REF!</v>
      </c>
      <c r="O2018" t="e">
        <f>B2018=#REF!</f>
        <v>#REF!</v>
      </c>
      <c r="P2018" t="e">
        <f>C2018=#REF!</f>
        <v>#REF!</v>
      </c>
      <c r="Q2018" t="e">
        <f>D2018=#REF!</f>
        <v>#REF!</v>
      </c>
      <c r="R2018" t="e">
        <f>E2018=#REF!</f>
        <v>#REF!</v>
      </c>
      <c r="S2018" t="e">
        <f>F2018=#REF!</f>
        <v>#REF!</v>
      </c>
      <c r="T2018" t="e">
        <f>G2018=#REF!</f>
        <v>#REF!</v>
      </c>
      <c r="U2018" t="e">
        <f>H2018=#REF!</f>
        <v>#REF!</v>
      </c>
      <c r="V2018" t="e">
        <f>I2018=#REF!</f>
        <v>#REF!</v>
      </c>
      <c r="W2018" t="e">
        <f>J2018=#REF!</f>
        <v>#REF!</v>
      </c>
      <c r="X2018" t="e">
        <f>K2018=#REF!</f>
        <v>#REF!</v>
      </c>
      <c r="Y2018" t="e">
        <f>L2018=#REF!</f>
        <v>#REF!</v>
      </c>
    </row>
    <row r="2019" spans="1:25">
      <c r="A2019" s="4">
        <v>16372</v>
      </c>
      <c r="B2019" s="5" t="s">
        <v>375</v>
      </c>
      <c r="C2019" s="10" t="s">
        <v>13</v>
      </c>
      <c r="D2019" s="12"/>
      <c r="E2019" s="8"/>
      <c r="F2019" s="5"/>
      <c r="G2019" s="4"/>
      <c r="H2019" s="6" t="s">
        <v>381</v>
      </c>
      <c r="I2019" s="4" t="s">
        <v>395</v>
      </c>
      <c r="J2019" s="5" t="s">
        <v>285</v>
      </c>
      <c r="K2019" s="5"/>
      <c r="L2019" s="5" t="s">
        <v>17</v>
      </c>
      <c r="M2019" s="18" t="e">
        <f t="shared" si="31"/>
        <v>#N/A</v>
      </c>
      <c r="N2019" t="e">
        <f>A2019=#REF!</f>
        <v>#REF!</v>
      </c>
      <c r="O2019" t="e">
        <f>B2019=#REF!</f>
        <v>#REF!</v>
      </c>
      <c r="P2019" t="e">
        <f>C2019=#REF!</f>
        <v>#REF!</v>
      </c>
      <c r="Q2019" t="e">
        <f>D2019=#REF!</f>
        <v>#REF!</v>
      </c>
      <c r="R2019" t="e">
        <f>E2019=#REF!</f>
        <v>#REF!</v>
      </c>
      <c r="S2019" t="e">
        <f>F2019=#REF!</f>
        <v>#REF!</v>
      </c>
      <c r="T2019" t="e">
        <f>G2019=#REF!</f>
        <v>#REF!</v>
      </c>
      <c r="U2019" t="e">
        <f>H2019=#REF!</f>
        <v>#REF!</v>
      </c>
      <c r="V2019" t="e">
        <f>I2019=#REF!</f>
        <v>#REF!</v>
      </c>
      <c r="W2019" t="e">
        <f>J2019=#REF!</f>
        <v>#REF!</v>
      </c>
      <c r="X2019" t="e">
        <f>K2019=#REF!</f>
        <v>#REF!</v>
      </c>
      <c r="Y2019" t="e">
        <f>L2019=#REF!</f>
        <v>#REF!</v>
      </c>
    </row>
    <row r="2020" spans="1:25">
      <c r="A2020" s="4">
        <v>16373</v>
      </c>
      <c r="B2020" s="5" t="s">
        <v>375</v>
      </c>
      <c r="C2020" s="10" t="s">
        <v>31</v>
      </c>
      <c r="D2020" s="12"/>
      <c r="E2020" s="8"/>
      <c r="F2020" s="5"/>
      <c r="G2020" s="4"/>
      <c r="H2020" s="6" t="s">
        <v>32</v>
      </c>
      <c r="I2020" s="4" t="s">
        <v>397</v>
      </c>
      <c r="J2020" s="5" t="s">
        <v>285</v>
      </c>
      <c r="K2020" s="5" t="s">
        <v>953</v>
      </c>
      <c r="L2020" s="5" t="s">
        <v>17</v>
      </c>
      <c r="M2020" s="18" t="e">
        <f t="shared" si="31"/>
        <v>#N/A</v>
      </c>
      <c r="N2020" t="e">
        <f>A2020=#REF!</f>
        <v>#REF!</v>
      </c>
      <c r="O2020" t="e">
        <f>B2020=#REF!</f>
        <v>#REF!</v>
      </c>
      <c r="P2020" t="e">
        <f>C2020=#REF!</f>
        <v>#REF!</v>
      </c>
      <c r="Q2020" t="e">
        <f>D2020=#REF!</f>
        <v>#REF!</v>
      </c>
      <c r="R2020" t="e">
        <f>E2020=#REF!</f>
        <v>#REF!</v>
      </c>
      <c r="S2020" t="e">
        <f>F2020=#REF!</f>
        <v>#REF!</v>
      </c>
      <c r="T2020" t="e">
        <f>G2020=#REF!</f>
        <v>#REF!</v>
      </c>
      <c r="U2020" t="e">
        <f>H2020=#REF!</f>
        <v>#REF!</v>
      </c>
      <c r="V2020" t="e">
        <f>I2020=#REF!</f>
        <v>#REF!</v>
      </c>
      <c r="W2020" t="e">
        <f>J2020=#REF!</f>
        <v>#REF!</v>
      </c>
      <c r="X2020" t="e">
        <f>K2020=#REF!</f>
        <v>#REF!</v>
      </c>
      <c r="Y2020" t="e">
        <f>L2020=#REF!</f>
        <v>#REF!</v>
      </c>
    </row>
    <row r="2021" spans="1:25">
      <c r="A2021" s="3">
        <v>16374</v>
      </c>
      <c r="B2021" s="5" t="s">
        <v>375</v>
      </c>
      <c r="C2021" s="10" t="s">
        <v>31</v>
      </c>
      <c r="D2021" s="12"/>
      <c r="E2021" s="8"/>
      <c r="F2021" s="5"/>
      <c r="G2021" s="4"/>
      <c r="H2021" s="6" t="s">
        <v>32</v>
      </c>
      <c r="I2021" s="4" t="s">
        <v>397</v>
      </c>
      <c r="J2021" s="5" t="s">
        <v>285</v>
      </c>
      <c r="K2021" s="5" t="s">
        <v>954</v>
      </c>
      <c r="L2021" s="5" t="s">
        <v>17</v>
      </c>
      <c r="M2021" s="18" t="e">
        <f t="shared" si="31"/>
        <v>#N/A</v>
      </c>
      <c r="N2021" t="e">
        <f>A2021=#REF!</f>
        <v>#REF!</v>
      </c>
      <c r="O2021" t="e">
        <f>B2021=#REF!</f>
        <v>#REF!</v>
      </c>
      <c r="P2021" t="e">
        <f>C2021=#REF!</f>
        <v>#REF!</v>
      </c>
      <c r="Q2021" t="e">
        <f>D2021=#REF!</f>
        <v>#REF!</v>
      </c>
      <c r="R2021" t="e">
        <f>E2021=#REF!</f>
        <v>#REF!</v>
      </c>
      <c r="S2021" t="e">
        <f>F2021=#REF!</f>
        <v>#REF!</v>
      </c>
      <c r="T2021" t="e">
        <f>G2021=#REF!</f>
        <v>#REF!</v>
      </c>
      <c r="U2021" t="e">
        <f>H2021=#REF!</f>
        <v>#REF!</v>
      </c>
      <c r="V2021" t="e">
        <f>I2021=#REF!</f>
        <v>#REF!</v>
      </c>
      <c r="W2021" t="e">
        <f>J2021=#REF!</f>
        <v>#REF!</v>
      </c>
      <c r="X2021" t="e">
        <f>K2021=#REF!</f>
        <v>#REF!</v>
      </c>
      <c r="Y2021" t="e">
        <f>L2021=#REF!</f>
        <v>#REF!</v>
      </c>
    </row>
    <row r="2022" spans="1:25">
      <c r="A2022" s="3">
        <v>16375</v>
      </c>
      <c r="B2022" s="5" t="s">
        <v>374</v>
      </c>
      <c r="C2022" s="10" t="s">
        <v>34</v>
      </c>
      <c r="D2022" s="12" t="s">
        <v>35</v>
      </c>
      <c r="E2022" s="8"/>
      <c r="F2022" s="5"/>
      <c r="G2022" s="4"/>
      <c r="H2022" s="6" t="s">
        <v>379</v>
      </c>
      <c r="I2022" s="4" t="s">
        <v>39</v>
      </c>
      <c r="J2022" s="5" t="s">
        <v>284</v>
      </c>
      <c r="K2022" s="5" t="s">
        <v>501</v>
      </c>
      <c r="L2022" s="5" t="s">
        <v>17</v>
      </c>
      <c r="M2022" s="18" t="e">
        <f t="shared" si="31"/>
        <v>#N/A</v>
      </c>
      <c r="N2022" t="e">
        <f>A2022=#REF!</f>
        <v>#REF!</v>
      </c>
      <c r="O2022" t="e">
        <f>B2022=#REF!</f>
        <v>#REF!</v>
      </c>
      <c r="P2022" t="e">
        <f>C2022=#REF!</f>
        <v>#REF!</v>
      </c>
      <c r="Q2022" t="e">
        <f>D2022=#REF!</f>
        <v>#REF!</v>
      </c>
      <c r="R2022" t="e">
        <f>E2022=#REF!</f>
        <v>#REF!</v>
      </c>
      <c r="S2022" t="e">
        <f>F2022=#REF!</f>
        <v>#REF!</v>
      </c>
      <c r="T2022" t="e">
        <f>G2022=#REF!</f>
        <v>#REF!</v>
      </c>
      <c r="U2022" t="e">
        <f>H2022=#REF!</f>
        <v>#REF!</v>
      </c>
      <c r="V2022" t="e">
        <f>I2022=#REF!</f>
        <v>#REF!</v>
      </c>
      <c r="W2022" t="e">
        <f>J2022=#REF!</f>
        <v>#REF!</v>
      </c>
      <c r="X2022" t="e">
        <f>K2022=#REF!</f>
        <v>#REF!</v>
      </c>
      <c r="Y2022" t="e">
        <f>L2022=#REF!</f>
        <v>#REF!</v>
      </c>
    </row>
    <row r="2023" spans="1:25">
      <c r="A2023" s="4">
        <v>16376</v>
      </c>
      <c r="B2023" s="5" t="s">
        <v>374</v>
      </c>
      <c r="C2023" s="10" t="s">
        <v>34</v>
      </c>
      <c r="D2023" s="12" t="s">
        <v>40</v>
      </c>
      <c r="E2023" s="8"/>
      <c r="F2023" s="5"/>
      <c r="G2023" s="4"/>
      <c r="H2023" s="6" t="s">
        <v>379</v>
      </c>
      <c r="I2023" s="4" t="s">
        <v>39</v>
      </c>
      <c r="J2023" s="5" t="s">
        <v>284</v>
      </c>
      <c r="K2023" s="5" t="s">
        <v>11</v>
      </c>
      <c r="L2023" s="5" t="s">
        <v>17</v>
      </c>
      <c r="M2023" s="18" t="e">
        <f t="shared" si="31"/>
        <v>#N/A</v>
      </c>
      <c r="N2023" t="e">
        <f>A2023=#REF!</f>
        <v>#REF!</v>
      </c>
      <c r="O2023" t="e">
        <f>B2023=#REF!</f>
        <v>#REF!</v>
      </c>
      <c r="P2023" t="e">
        <f>C2023=#REF!</f>
        <v>#REF!</v>
      </c>
      <c r="Q2023" t="e">
        <f>D2023=#REF!</f>
        <v>#REF!</v>
      </c>
      <c r="R2023" t="e">
        <f>E2023=#REF!</f>
        <v>#REF!</v>
      </c>
      <c r="S2023" t="e">
        <f>F2023=#REF!</f>
        <v>#REF!</v>
      </c>
      <c r="T2023" t="e">
        <f>G2023=#REF!</f>
        <v>#REF!</v>
      </c>
      <c r="U2023" t="e">
        <f>H2023=#REF!</f>
        <v>#REF!</v>
      </c>
      <c r="V2023" t="e">
        <f>I2023=#REF!</f>
        <v>#REF!</v>
      </c>
      <c r="W2023" t="e">
        <f>J2023=#REF!</f>
        <v>#REF!</v>
      </c>
      <c r="X2023" t="e">
        <f>K2023=#REF!</f>
        <v>#REF!</v>
      </c>
      <c r="Y2023" t="e">
        <f>L2023=#REF!</f>
        <v>#REF!</v>
      </c>
    </row>
    <row r="2024" spans="1:25">
      <c r="A2024" s="3">
        <v>16377</v>
      </c>
      <c r="B2024" s="5" t="s">
        <v>374</v>
      </c>
      <c r="C2024" s="10" t="s">
        <v>34</v>
      </c>
      <c r="D2024" s="12" t="s">
        <v>40</v>
      </c>
      <c r="E2024" s="8"/>
      <c r="F2024" s="5"/>
      <c r="G2024" s="4"/>
      <c r="H2024" s="6" t="s">
        <v>379</v>
      </c>
      <c r="I2024" s="4" t="s">
        <v>393</v>
      </c>
      <c r="J2024" s="5" t="s">
        <v>284</v>
      </c>
      <c r="K2024" s="5" t="s">
        <v>888</v>
      </c>
      <c r="L2024" s="5" t="s">
        <v>17</v>
      </c>
      <c r="M2024" s="18" t="e">
        <f t="shared" si="31"/>
        <v>#N/A</v>
      </c>
      <c r="N2024" t="e">
        <f>A2024=#REF!</f>
        <v>#REF!</v>
      </c>
      <c r="O2024" t="e">
        <f>B2024=#REF!</f>
        <v>#REF!</v>
      </c>
      <c r="P2024" t="e">
        <f>C2024=#REF!</f>
        <v>#REF!</v>
      </c>
      <c r="Q2024" t="e">
        <f>D2024=#REF!</f>
        <v>#REF!</v>
      </c>
      <c r="R2024" t="e">
        <f>E2024=#REF!</f>
        <v>#REF!</v>
      </c>
      <c r="S2024" t="e">
        <f>F2024=#REF!</f>
        <v>#REF!</v>
      </c>
      <c r="T2024" t="e">
        <f>G2024=#REF!</f>
        <v>#REF!</v>
      </c>
      <c r="U2024" t="e">
        <f>H2024=#REF!</f>
        <v>#REF!</v>
      </c>
      <c r="V2024" t="e">
        <f>I2024=#REF!</f>
        <v>#REF!</v>
      </c>
      <c r="W2024" t="e">
        <f>J2024=#REF!</f>
        <v>#REF!</v>
      </c>
      <c r="X2024" t="e">
        <f>K2024=#REF!</f>
        <v>#REF!</v>
      </c>
      <c r="Y2024" t="e">
        <f>L2024=#REF!</f>
        <v>#REF!</v>
      </c>
    </row>
    <row r="2025" spans="1:25">
      <c r="A2025" s="4">
        <v>16378</v>
      </c>
      <c r="B2025" s="5" t="s">
        <v>374</v>
      </c>
      <c r="C2025" s="10" t="s">
        <v>34</v>
      </c>
      <c r="D2025" s="12" t="s">
        <v>37</v>
      </c>
      <c r="E2025" s="8"/>
      <c r="F2025" s="5"/>
      <c r="G2025" s="4"/>
      <c r="H2025" s="6" t="s">
        <v>379</v>
      </c>
      <c r="I2025" s="4" t="s">
        <v>393</v>
      </c>
      <c r="J2025" s="5" t="s">
        <v>284</v>
      </c>
      <c r="K2025" s="5" t="s">
        <v>889</v>
      </c>
      <c r="L2025" s="5" t="s">
        <v>17</v>
      </c>
      <c r="M2025" s="18" t="e">
        <f t="shared" si="31"/>
        <v>#N/A</v>
      </c>
      <c r="N2025" t="e">
        <f>A2025=#REF!</f>
        <v>#REF!</v>
      </c>
      <c r="O2025" t="e">
        <f>B2025=#REF!</f>
        <v>#REF!</v>
      </c>
      <c r="P2025" t="e">
        <f>C2025=#REF!</f>
        <v>#REF!</v>
      </c>
      <c r="Q2025" t="e">
        <f>D2025=#REF!</f>
        <v>#REF!</v>
      </c>
      <c r="R2025" t="e">
        <f>E2025=#REF!</f>
        <v>#REF!</v>
      </c>
      <c r="S2025" t="e">
        <f>F2025=#REF!</f>
        <v>#REF!</v>
      </c>
      <c r="T2025" t="e">
        <f>G2025=#REF!</f>
        <v>#REF!</v>
      </c>
      <c r="U2025" t="e">
        <f>H2025=#REF!</f>
        <v>#REF!</v>
      </c>
      <c r="V2025" t="e">
        <f>I2025=#REF!</f>
        <v>#REF!</v>
      </c>
      <c r="W2025" t="e">
        <f>J2025=#REF!</f>
        <v>#REF!</v>
      </c>
      <c r="X2025" t="e">
        <f>K2025=#REF!</f>
        <v>#REF!</v>
      </c>
      <c r="Y2025" t="e">
        <f>L2025=#REF!</f>
        <v>#REF!</v>
      </c>
    </row>
    <row r="2026" spans="1:25">
      <c r="A2026" s="3">
        <v>16379</v>
      </c>
      <c r="B2026" s="5" t="s">
        <v>374</v>
      </c>
      <c r="C2026" s="10" t="s">
        <v>34</v>
      </c>
      <c r="D2026" s="12" t="s">
        <v>37</v>
      </c>
      <c r="E2026" s="8"/>
      <c r="F2026" s="5"/>
      <c r="G2026" s="4"/>
      <c r="H2026" s="6" t="s">
        <v>379</v>
      </c>
      <c r="I2026" s="4" t="s">
        <v>393</v>
      </c>
      <c r="J2026" s="5" t="s">
        <v>284</v>
      </c>
      <c r="K2026" s="5" t="s">
        <v>890</v>
      </c>
      <c r="L2026" s="5" t="s">
        <v>17</v>
      </c>
      <c r="M2026" s="18" t="e">
        <f t="shared" si="31"/>
        <v>#N/A</v>
      </c>
      <c r="N2026" t="e">
        <f>A2026=#REF!</f>
        <v>#REF!</v>
      </c>
      <c r="O2026" t="e">
        <f>B2026=#REF!</f>
        <v>#REF!</v>
      </c>
      <c r="P2026" t="e">
        <f>C2026=#REF!</f>
        <v>#REF!</v>
      </c>
      <c r="Q2026" t="e">
        <f>D2026=#REF!</f>
        <v>#REF!</v>
      </c>
      <c r="R2026" t="e">
        <f>E2026=#REF!</f>
        <v>#REF!</v>
      </c>
      <c r="S2026" t="e">
        <f>F2026=#REF!</f>
        <v>#REF!</v>
      </c>
      <c r="T2026" t="e">
        <f>G2026=#REF!</f>
        <v>#REF!</v>
      </c>
      <c r="U2026" t="e">
        <f>H2026=#REF!</f>
        <v>#REF!</v>
      </c>
      <c r="V2026" t="e">
        <f>I2026=#REF!</f>
        <v>#REF!</v>
      </c>
      <c r="W2026" t="e">
        <f>J2026=#REF!</f>
        <v>#REF!</v>
      </c>
      <c r="X2026" t="e">
        <f>K2026=#REF!</f>
        <v>#REF!</v>
      </c>
      <c r="Y2026" t="e">
        <f>L2026=#REF!</f>
        <v>#REF!</v>
      </c>
    </row>
    <row r="2027" spans="1:25">
      <c r="A2027" s="4">
        <v>16380</v>
      </c>
      <c r="B2027" s="5" t="s">
        <v>374</v>
      </c>
      <c r="C2027" s="10" t="s">
        <v>34</v>
      </c>
      <c r="D2027" s="12" t="s">
        <v>37</v>
      </c>
      <c r="E2027" s="8"/>
      <c r="F2027" s="5"/>
      <c r="G2027" s="4"/>
      <c r="H2027" s="6" t="s">
        <v>379</v>
      </c>
      <c r="I2027" s="4" t="s">
        <v>393</v>
      </c>
      <c r="J2027" s="5" t="s">
        <v>284</v>
      </c>
      <c r="K2027" s="5" t="s">
        <v>891</v>
      </c>
      <c r="L2027" s="5" t="s">
        <v>17</v>
      </c>
      <c r="M2027" s="18" t="e">
        <f t="shared" si="31"/>
        <v>#N/A</v>
      </c>
      <c r="N2027" t="e">
        <f>A2027=#REF!</f>
        <v>#REF!</v>
      </c>
      <c r="O2027" t="e">
        <f>B2027=#REF!</f>
        <v>#REF!</v>
      </c>
      <c r="P2027" t="e">
        <f>C2027=#REF!</f>
        <v>#REF!</v>
      </c>
      <c r="Q2027" t="e">
        <f>D2027=#REF!</f>
        <v>#REF!</v>
      </c>
      <c r="R2027" t="e">
        <f>E2027=#REF!</f>
        <v>#REF!</v>
      </c>
      <c r="S2027" t="e">
        <f>F2027=#REF!</f>
        <v>#REF!</v>
      </c>
      <c r="T2027" t="e">
        <f>G2027=#REF!</f>
        <v>#REF!</v>
      </c>
      <c r="U2027" t="e">
        <f>H2027=#REF!</f>
        <v>#REF!</v>
      </c>
      <c r="V2027" t="e">
        <f>I2027=#REF!</f>
        <v>#REF!</v>
      </c>
      <c r="W2027" t="e">
        <f>J2027=#REF!</f>
        <v>#REF!</v>
      </c>
      <c r="X2027" t="e">
        <f>K2027=#REF!</f>
        <v>#REF!</v>
      </c>
      <c r="Y2027" t="e">
        <f>L2027=#REF!</f>
        <v>#REF!</v>
      </c>
    </row>
    <row r="2028" spans="1:25">
      <c r="A2028" s="3">
        <v>16381</v>
      </c>
      <c r="B2028" s="5" t="s">
        <v>374</v>
      </c>
      <c r="C2028" s="10" t="s">
        <v>34</v>
      </c>
      <c r="D2028" s="12" t="s">
        <v>37</v>
      </c>
      <c r="E2028" s="8"/>
      <c r="F2028" s="5"/>
      <c r="G2028" s="4"/>
      <c r="H2028" s="6" t="s">
        <v>379</v>
      </c>
      <c r="I2028" s="4" t="s">
        <v>393</v>
      </c>
      <c r="J2028" s="5" t="s">
        <v>284</v>
      </c>
      <c r="K2028" s="5" t="s">
        <v>892</v>
      </c>
      <c r="L2028" s="5" t="s">
        <v>17</v>
      </c>
      <c r="M2028" s="18" t="e">
        <f t="shared" si="31"/>
        <v>#N/A</v>
      </c>
      <c r="N2028" t="e">
        <f>A2028=#REF!</f>
        <v>#REF!</v>
      </c>
      <c r="O2028" t="e">
        <f>B2028=#REF!</f>
        <v>#REF!</v>
      </c>
      <c r="P2028" t="e">
        <f>C2028=#REF!</f>
        <v>#REF!</v>
      </c>
      <c r="Q2028" t="e">
        <f>D2028=#REF!</f>
        <v>#REF!</v>
      </c>
      <c r="R2028" t="e">
        <f>E2028=#REF!</f>
        <v>#REF!</v>
      </c>
      <c r="S2028" t="e">
        <f>F2028=#REF!</f>
        <v>#REF!</v>
      </c>
      <c r="T2028" t="e">
        <f>G2028=#REF!</f>
        <v>#REF!</v>
      </c>
      <c r="U2028" t="e">
        <f>H2028=#REF!</f>
        <v>#REF!</v>
      </c>
      <c r="V2028" t="e">
        <f>I2028=#REF!</f>
        <v>#REF!</v>
      </c>
      <c r="W2028" t="e">
        <f>J2028=#REF!</f>
        <v>#REF!</v>
      </c>
      <c r="X2028" t="e">
        <f>K2028=#REF!</f>
        <v>#REF!</v>
      </c>
      <c r="Y2028" t="e">
        <f>L2028=#REF!</f>
        <v>#REF!</v>
      </c>
    </row>
    <row r="2029" spans="1:25">
      <c r="A2029" s="4">
        <v>16382</v>
      </c>
      <c r="B2029" s="5" t="s">
        <v>374</v>
      </c>
      <c r="C2029" s="10" t="s">
        <v>34</v>
      </c>
      <c r="D2029" s="12" t="s">
        <v>37</v>
      </c>
      <c r="E2029" s="8"/>
      <c r="F2029" s="5"/>
      <c r="G2029" s="4"/>
      <c r="H2029" s="6" t="s">
        <v>379</v>
      </c>
      <c r="I2029" s="4" t="s">
        <v>393</v>
      </c>
      <c r="J2029" s="5" t="s">
        <v>284</v>
      </c>
      <c r="K2029" s="5" t="s">
        <v>893</v>
      </c>
      <c r="L2029" s="5" t="s">
        <v>17</v>
      </c>
      <c r="M2029" s="18" t="e">
        <f t="shared" si="31"/>
        <v>#N/A</v>
      </c>
      <c r="N2029" t="e">
        <f>A2029=#REF!</f>
        <v>#REF!</v>
      </c>
      <c r="O2029" t="e">
        <f>B2029=#REF!</f>
        <v>#REF!</v>
      </c>
      <c r="P2029" t="e">
        <f>C2029=#REF!</f>
        <v>#REF!</v>
      </c>
      <c r="Q2029" t="e">
        <f>D2029=#REF!</f>
        <v>#REF!</v>
      </c>
      <c r="R2029" t="e">
        <f>E2029=#REF!</f>
        <v>#REF!</v>
      </c>
      <c r="S2029" t="e">
        <f>F2029=#REF!</f>
        <v>#REF!</v>
      </c>
      <c r="T2029" t="e">
        <f>G2029=#REF!</f>
        <v>#REF!</v>
      </c>
      <c r="U2029" t="e">
        <f>H2029=#REF!</f>
        <v>#REF!</v>
      </c>
      <c r="V2029" t="e">
        <f>I2029=#REF!</f>
        <v>#REF!</v>
      </c>
      <c r="W2029" t="e">
        <f>J2029=#REF!</f>
        <v>#REF!</v>
      </c>
      <c r="X2029" t="e">
        <f>K2029=#REF!</f>
        <v>#REF!</v>
      </c>
      <c r="Y2029" t="e">
        <f>L2029=#REF!</f>
        <v>#REF!</v>
      </c>
    </row>
    <row r="2030" spans="1:25">
      <c r="A2030" s="3">
        <v>16383</v>
      </c>
      <c r="B2030" s="5" t="s">
        <v>374</v>
      </c>
      <c r="C2030" s="10" t="s">
        <v>34</v>
      </c>
      <c r="D2030" s="12" t="s">
        <v>37</v>
      </c>
      <c r="E2030" s="8"/>
      <c r="F2030" s="5"/>
      <c r="G2030" s="4"/>
      <c r="H2030" s="6" t="s">
        <v>379</v>
      </c>
      <c r="I2030" s="4" t="s">
        <v>393</v>
      </c>
      <c r="J2030" s="5" t="s">
        <v>284</v>
      </c>
      <c r="K2030" s="5" t="s">
        <v>894</v>
      </c>
      <c r="L2030" s="5" t="s">
        <v>17</v>
      </c>
      <c r="M2030" s="18" t="e">
        <f t="shared" si="31"/>
        <v>#N/A</v>
      </c>
      <c r="N2030" t="e">
        <f>A2030=#REF!</f>
        <v>#REF!</v>
      </c>
      <c r="O2030" t="e">
        <f>B2030=#REF!</f>
        <v>#REF!</v>
      </c>
      <c r="P2030" t="e">
        <f>C2030=#REF!</f>
        <v>#REF!</v>
      </c>
      <c r="Q2030" t="e">
        <f>D2030=#REF!</f>
        <v>#REF!</v>
      </c>
      <c r="R2030" t="e">
        <f>E2030=#REF!</f>
        <v>#REF!</v>
      </c>
      <c r="S2030" t="e">
        <f>F2030=#REF!</f>
        <v>#REF!</v>
      </c>
      <c r="T2030" t="e">
        <f>G2030=#REF!</f>
        <v>#REF!</v>
      </c>
      <c r="U2030" t="e">
        <f>H2030=#REF!</f>
        <v>#REF!</v>
      </c>
      <c r="V2030" t="e">
        <f>I2030=#REF!</f>
        <v>#REF!</v>
      </c>
      <c r="W2030" t="e">
        <f>J2030=#REF!</f>
        <v>#REF!</v>
      </c>
      <c r="X2030" t="e">
        <f>K2030=#REF!</f>
        <v>#REF!</v>
      </c>
      <c r="Y2030" t="e">
        <f>L2030=#REF!</f>
        <v>#REF!</v>
      </c>
    </row>
    <row r="2031" spans="1:25">
      <c r="A2031" s="4">
        <v>16384</v>
      </c>
      <c r="B2031" s="5" t="s">
        <v>374</v>
      </c>
      <c r="C2031" s="10" t="s">
        <v>34</v>
      </c>
      <c r="D2031" s="12" t="s">
        <v>37</v>
      </c>
      <c r="E2031" s="8"/>
      <c r="F2031" s="5"/>
      <c r="G2031" s="4"/>
      <c r="H2031" s="6" t="s">
        <v>379</v>
      </c>
      <c r="I2031" s="4" t="s">
        <v>393</v>
      </c>
      <c r="J2031" s="5" t="s">
        <v>284</v>
      </c>
      <c r="K2031" s="5" t="s">
        <v>895</v>
      </c>
      <c r="L2031" s="5" t="s">
        <v>17</v>
      </c>
      <c r="M2031" s="18" t="e">
        <f t="shared" si="31"/>
        <v>#N/A</v>
      </c>
      <c r="N2031" t="e">
        <f>A2031=#REF!</f>
        <v>#REF!</v>
      </c>
      <c r="O2031" t="e">
        <f>B2031=#REF!</f>
        <v>#REF!</v>
      </c>
      <c r="P2031" t="e">
        <f>C2031=#REF!</f>
        <v>#REF!</v>
      </c>
      <c r="Q2031" t="e">
        <f>D2031=#REF!</f>
        <v>#REF!</v>
      </c>
      <c r="R2031" t="e">
        <f>E2031=#REF!</f>
        <v>#REF!</v>
      </c>
      <c r="S2031" t="e">
        <f>F2031=#REF!</f>
        <v>#REF!</v>
      </c>
      <c r="T2031" t="e">
        <f>G2031=#REF!</f>
        <v>#REF!</v>
      </c>
      <c r="U2031" t="e">
        <f>H2031=#REF!</f>
        <v>#REF!</v>
      </c>
      <c r="V2031" t="e">
        <f>I2031=#REF!</f>
        <v>#REF!</v>
      </c>
      <c r="W2031" t="e">
        <f>J2031=#REF!</f>
        <v>#REF!</v>
      </c>
      <c r="X2031" t="e">
        <f>K2031=#REF!</f>
        <v>#REF!</v>
      </c>
      <c r="Y2031" t="e">
        <f>L2031=#REF!</f>
        <v>#REF!</v>
      </c>
    </row>
    <row r="2032" spans="1:25">
      <c r="A2032" s="3">
        <v>16385</v>
      </c>
      <c r="B2032" s="5" t="s">
        <v>374</v>
      </c>
      <c r="C2032" s="10" t="s">
        <v>34</v>
      </c>
      <c r="D2032" s="12" t="s">
        <v>37</v>
      </c>
      <c r="E2032" s="8"/>
      <c r="F2032" s="5"/>
      <c r="G2032" s="4"/>
      <c r="H2032" s="6" t="s">
        <v>379</v>
      </c>
      <c r="I2032" s="4" t="s">
        <v>393</v>
      </c>
      <c r="J2032" s="5" t="s">
        <v>284</v>
      </c>
      <c r="K2032" s="5" t="s">
        <v>896</v>
      </c>
      <c r="L2032" s="5" t="s">
        <v>17</v>
      </c>
      <c r="M2032" s="18" t="e">
        <f t="shared" si="31"/>
        <v>#N/A</v>
      </c>
      <c r="N2032" t="e">
        <f>A2032=#REF!</f>
        <v>#REF!</v>
      </c>
      <c r="O2032" t="e">
        <f>B2032=#REF!</f>
        <v>#REF!</v>
      </c>
      <c r="P2032" t="e">
        <f>C2032=#REF!</f>
        <v>#REF!</v>
      </c>
      <c r="Q2032" t="e">
        <f>D2032=#REF!</f>
        <v>#REF!</v>
      </c>
      <c r="R2032" t="e">
        <f>E2032=#REF!</f>
        <v>#REF!</v>
      </c>
      <c r="S2032" t="e">
        <f>F2032=#REF!</f>
        <v>#REF!</v>
      </c>
      <c r="T2032" t="e">
        <f>G2032=#REF!</f>
        <v>#REF!</v>
      </c>
      <c r="U2032" t="e">
        <f>H2032=#REF!</f>
        <v>#REF!</v>
      </c>
      <c r="V2032" t="e">
        <f>I2032=#REF!</f>
        <v>#REF!</v>
      </c>
      <c r="W2032" t="e">
        <f>J2032=#REF!</f>
        <v>#REF!</v>
      </c>
      <c r="X2032" t="e">
        <f>K2032=#REF!</f>
        <v>#REF!</v>
      </c>
      <c r="Y2032" t="e">
        <f>L2032=#REF!</f>
        <v>#REF!</v>
      </c>
    </row>
    <row r="2033" spans="1:25">
      <c r="A2033" s="4">
        <v>16386</v>
      </c>
      <c r="B2033" s="5" t="s">
        <v>374</v>
      </c>
      <c r="C2033" s="10" t="s">
        <v>34</v>
      </c>
      <c r="D2033" s="12" t="s">
        <v>37</v>
      </c>
      <c r="E2033" s="8"/>
      <c r="F2033" s="5"/>
      <c r="G2033" s="4"/>
      <c r="H2033" s="6" t="s">
        <v>379</v>
      </c>
      <c r="I2033" s="4" t="s">
        <v>393</v>
      </c>
      <c r="J2033" s="5" t="s">
        <v>284</v>
      </c>
      <c r="K2033" s="5" t="s">
        <v>897</v>
      </c>
      <c r="L2033" s="5" t="s">
        <v>17</v>
      </c>
      <c r="M2033" s="18" t="e">
        <f t="shared" si="31"/>
        <v>#N/A</v>
      </c>
      <c r="N2033" t="e">
        <f>A2033=#REF!</f>
        <v>#REF!</v>
      </c>
      <c r="O2033" t="e">
        <f>B2033=#REF!</f>
        <v>#REF!</v>
      </c>
      <c r="P2033" t="e">
        <f>C2033=#REF!</f>
        <v>#REF!</v>
      </c>
      <c r="Q2033" t="e">
        <f>D2033=#REF!</f>
        <v>#REF!</v>
      </c>
      <c r="R2033" t="e">
        <f>E2033=#REF!</f>
        <v>#REF!</v>
      </c>
      <c r="S2033" t="e">
        <f>F2033=#REF!</f>
        <v>#REF!</v>
      </c>
      <c r="T2033" t="e">
        <f>G2033=#REF!</f>
        <v>#REF!</v>
      </c>
      <c r="U2033" t="e">
        <f>H2033=#REF!</f>
        <v>#REF!</v>
      </c>
      <c r="V2033" t="e">
        <f>I2033=#REF!</f>
        <v>#REF!</v>
      </c>
      <c r="W2033" t="e">
        <f>J2033=#REF!</f>
        <v>#REF!</v>
      </c>
      <c r="X2033" t="e">
        <f>K2033=#REF!</f>
        <v>#REF!</v>
      </c>
      <c r="Y2033" t="e">
        <f>L2033=#REF!</f>
        <v>#REF!</v>
      </c>
    </row>
    <row r="2034" spans="1:25">
      <c r="A2034" s="3">
        <v>16387</v>
      </c>
      <c r="B2034" s="5" t="s">
        <v>374</v>
      </c>
      <c r="C2034" s="10" t="s">
        <v>34</v>
      </c>
      <c r="D2034" s="12" t="s">
        <v>37</v>
      </c>
      <c r="E2034" s="8"/>
      <c r="F2034" s="5"/>
      <c r="G2034" s="4"/>
      <c r="H2034" s="6" t="s">
        <v>379</v>
      </c>
      <c r="I2034" s="4" t="s">
        <v>393</v>
      </c>
      <c r="J2034" s="5" t="s">
        <v>284</v>
      </c>
      <c r="K2034" s="5" t="s">
        <v>898</v>
      </c>
      <c r="L2034" s="5" t="s">
        <v>17</v>
      </c>
      <c r="M2034" s="18" t="e">
        <f t="shared" si="31"/>
        <v>#N/A</v>
      </c>
      <c r="N2034" t="e">
        <f>A2034=#REF!</f>
        <v>#REF!</v>
      </c>
      <c r="O2034" t="e">
        <f>B2034=#REF!</f>
        <v>#REF!</v>
      </c>
      <c r="P2034" t="e">
        <f>C2034=#REF!</f>
        <v>#REF!</v>
      </c>
      <c r="Q2034" t="e">
        <f>D2034=#REF!</f>
        <v>#REF!</v>
      </c>
      <c r="R2034" t="e">
        <f>E2034=#REF!</f>
        <v>#REF!</v>
      </c>
      <c r="S2034" t="e">
        <f>F2034=#REF!</f>
        <v>#REF!</v>
      </c>
      <c r="T2034" t="e">
        <f>G2034=#REF!</f>
        <v>#REF!</v>
      </c>
      <c r="U2034" t="e">
        <f>H2034=#REF!</f>
        <v>#REF!</v>
      </c>
      <c r="V2034" t="e">
        <f>I2034=#REF!</f>
        <v>#REF!</v>
      </c>
      <c r="W2034" t="e">
        <f>J2034=#REF!</f>
        <v>#REF!</v>
      </c>
      <c r="X2034" t="e">
        <f>K2034=#REF!</f>
        <v>#REF!</v>
      </c>
      <c r="Y2034" t="e">
        <f>L2034=#REF!</f>
        <v>#REF!</v>
      </c>
    </row>
    <row r="2035" spans="1:25">
      <c r="A2035" s="4">
        <v>16388</v>
      </c>
      <c r="B2035" s="5" t="s">
        <v>374</v>
      </c>
      <c r="C2035" s="10" t="s">
        <v>34</v>
      </c>
      <c r="D2035" s="12" t="s">
        <v>37</v>
      </c>
      <c r="E2035" s="8"/>
      <c r="F2035" s="5"/>
      <c r="G2035" s="4"/>
      <c r="H2035" s="6" t="s">
        <v>379</v>
      </c>
      <c r="I2035" s="4" t="s">
        <v>393</v>
      </c>
      <c r="J2035" s="5" t="s">
        <v>284</v>
      </c>
      <c r="K2035" s="5" t="s">
        <v>899</v>
      </c>
      <c r="L2035" s="5" t="s">
        <v>17</v>
      </c>
      <c r="M2035" s="18" t="e">
        <f t="shared" si="31"/>
        <v>#N/A</v>
      </c>
      <c r="N2035" t="e">
        <f>A2035=#REF!</f>
        <v>#REF!</v>
      </c>
      <c r="O2035" t="e">
        <f>B2035=#REF!</f>
        <v>#REF!</v>
      </c>
      <c r="P2035" t="e">
        <f>C2035=#REF!</f>
        <v>#REF!</v>
      </c>
      <c r="Q2035" t="e">
        <f>D2035=#REF!</f>
        <v>#REF!</v>
      </c>
      <c r="R2035" t="e">
        <f>E2035=#REF!</f>
        <v>#REF!</v>
      </c>
      <c r="S2035" t="e">
        <f>F2035=#REF!</f>
        <v>#REF!</v>
      </c>
      <c r="T2035" t="e">
        <f>G2035=#REF!</f>
        <v>#REF!</v>
      </c>
      <c r="U2035" t="e">
        <f>H2035=#REF!</f>
        <v>#REF!</v>
      </c>
      <c r="V2035" t="e">
        <f>I2035=#REF!</f>
        <v>#REF!</v>
      </c>
      <c r="W2035" t="e">
        <f>J2035=#REF!</f>
        <v>#REF!</v>
      </c>
      <c r="X2035" t="e">
        <f>K2035=#REF!</f>
        <v>#REF!</v>
      </c>
      <c r="Y2035" t="e">
        <f>L2035=#REF!</f>
        <v>#REF!</v>
      </c>
    </row>
    <row r="2036" spans="1:25">
      <c r="A2036" s="3">
        <v>16389</v>
      </c>
      <c r="B2036" s="5" t="s">
        <v>374</v>
      </c>
      <c r="C2036" s="10" t="s">
        <v>34</v>
      </c>
      <c r="D2036" s="12" t="s">
        <v>37</v>
      </c>
      <c r="E2036" s="8"/>
      <c r="F2036" s="5"/>
      <c r="G2036" s="4"/>
      <c r="H2036" s="6" t="s">
        <v>379</v>
      </c>
      <c r="I2036" s="4" t="s">
        <v>393</v>
      </c>
      <c r="J2036" s="5" t="s">
        <v>284</v>
      </c>
      <c r="K2036" s="5" t="s">
        <v>900</v>
      </c>
      <c r="L2036" s="5" t="s">
        <v>17</v>
      </c>
      <c r="M2036" s="18" t="e">
        <f t="shared" si="31"/>
        <v>#N/A</v>
      </c>
      <c r="N2036" t="e">
        <f>A2036=#REF!</f>
        <v>#REF!</v>
      </c>
      <c r="O2036" t="e">
        <f>B2036=#REF!</f>
        <v>#REF!</v>
      </c>
      <c r="P2036" t="e">
        <f>C2036=#REF!</f>
        <v>#REF!</v>
      </c>
      <c r="Q2036" t="e">
        <f>D2036=#REF!</f>
        <v>#REF!</v>
      </c>
      <c r="R2036" t="e">
        <f>E2036=#REF!</f>
        <v>#REF!</v>
      </c>
      <c r="S2036" t="e">
        <f>F2036=#REF!</f>
        <v>#REF!</v>
      </c>
      <c r="T2036" t="e">
        <f>G2036=#REF!</f>
        <v>#REF!</v>
      </c>
      <c r="U2036" t="e">
        <f>H2036=#REF!</f>
        <v>#REF!</v>
      </c>
      <c r="V2036" t="e">
        <f>I2036=#REF!</f>
        <v>#REF!</v>
      </c>
      <c r="W2036" t="e">
        <f>J2036=#REF!</f>
        <v>#REF!</v>
      </c>
      <c r="X2036" t="e">
        <f>K2036=#REF!</f>
        <v>#REF!</v>
      </c>
      <c r="Y2036" t="e">
        <f>L2036=#REF!</f>
        <v>#REF!</v>
      </c>
    </row>
    <row r="2037" spans="1:25">
      <c r="A2037" s="4">
        <v>16390</v>
      </c>
      <c r="B2037" s="5" t="s">
        <v>374</v>
      </c>
      <c r="C2037" s="10" t="s">
        <v>34</v>
      </c>
      <c r="D2037" s="12" t="s">
        <v>37</v>
      </c>
      <c r="E2037" s="8"/>
      <c r="F2037" s="5"/>
      <c r="G2037" s="4"/>
      <c r="H2037" s="6" t="s">
        <v>379</v>
      </c>
      <c r="I2037" s="4" t="s">
        <v>393</v>
      </c>
      <c r="J2037" s="5" t="s">
        <v>284</v>
      </c>
      <c r="K2037" s="5" t="s">
        <v>901</v>
      </c>
      <c r="L2037" s="5" t="s">
        <v>17</v>
      </c>
      <c r="M2037" s="18" t="e">
        <f t="shared" si="31"/>
        <v>#N/A</v>
      </c>
      <c r="N2037" t="e">
        <f>A2037=#REF!</f>
        <v>#REF!</v>
      </c>
      <c r="O2037" t="e">
        <f>B2037=#REF!</f>
        <v>#REF!</v>
      </c>
      <c r="P2037" t="e">
        <f>C2037=#REF!</f>
        <v>#REF!</v>
      </c>
      <c r="Q2037" t="e">
        <f>D2037=#REF!</f>
        <v>#REF!</v>
      </c>
      <c r="R2037" t="e">
        <f>E2037=#REF!</f>
        <v>#REF!</v>
      </c>
      <c r="S2037" t="e">
        <f>F2037=#REF!</f>
        <v>#REF!</v>
      </c>
      <c r="T2037" t="e">
        <f>G2037=#REF!</f>
        <v>#REF!</v>
      </c>
      <c r="U2037" t="e">
        <f>H2037=#REF!</f>
        <v>#REF!</v>
      </c>
      <c r="V2037" t="e">
        <f>I2037=#REF!</f>
        <v>#REF!</v>
      </c>
      <c r="W2037" t="e">
        <f>J2037=#REF!</f>
        <v>#REF!</v>
      </c>
      <c r="X2037" t="e">
        <f>K2037=#REF!</f>
        <v>#REF!</v>
      </c>
      <c r="Y2037" t="e">
        <f>L2037=#REF!</f>
        <v>#REF!</v>
      </c>
    </row>
    <row r="2038" spans="1:25">
      <c r="A2038" s="3">
        <v>16391</v>
      </c>
      <c r="B2038" s="5" t="s">
        <v>374</v>
      </c>
      <c r="C2038" s="10" t="s">
        <v>34</v>
      </c>
      <c r="D2038" s="12" t="s">
        <v>37</v>
      </c>
      <c r="E2038" s="8"/>
      <c r="F2038" s="5"/>
      <c r="G2038" s="4"/>
      <c r="H2038" s="6" t="s">
        <v>379</v>
      </c>
      <c r="I2038" s="4" t="s">
        <v>393</v>
      </c>
      <c r="J2038" s="5" t="s">
        <v>284</v>
      </c>
      <c r="K2038" s="5" t="s">
        <v>902</v>
      </c>
      <c r="L2038" s="5" t="s">
        <v>17</v>
      </c>
      <c r="M2038" s="18" t="e">
        <f t="shared" si="31"/>
        <v>#N/A</v>
      </c>
      <c r="N2038" t="e">
        <f>A2038=#REF!</f>
        <v>#REF!</v>
      </c>
      <c r="O2038" t="e">
        <f>B2038=#REF!</f>
        <v>#REF!</v>
      </c>
      <c r="P2038" t="e">
        <f>C2038=#REF!</f>
        <v>#REF!</v>
      </c>
      <c r="Q2038" t="e">
        <f>D2038=#REF!</f>
        <v>#REF!</v>
      </c>
      <c r="R2038" t="e">
        <f>E2038=#REF!</f>
        <v>#REF!</v>
      </c>
      <c r="S2038" t="e">
        <f>F2038=#REF!</f>
        <v>#REF!</v>
      </c>
      <c r="T2038" t="e">
        <f>G2038=#REF!</f>
        <v>#REF!</v>
      </c>
      <c r="U2038" t="e">
        <f>H2038=#REF!</f>
        <v>#REF!</v>
      </c>
      <c r="V2038" t="e">
        <f>I2038=#REF!</f>
        <v>#REF!</v>
      </c>
      <c r="W2038" t="e">
        <f>J2038=#REF!</f>
        <v>#REF!</v>
      </c>
      <c r="X2038" t="e">
        <f>K2038=#REF!</f>
        <v>#REF!</v>
      </c>
      <c r="Y2038" t="e">
        <f>L2038=#REF!</f>
        <v>#REF!</v>
      </c>
    </row>
    <row r="2039" spans="1:25">
      <c r="A2039" s="4">
        <v>16392</v>
      </c>
      <c r="B2039" s="5" t="s">
        <v>374</v>
      </c>
      <c r="C2039" s="10" t="s">
        <v>34</v>
      </c>
      <c r="D2039" s="12" t="s">
        <v>37</v>
      </c>
      <c r="E2039" s="8"/>
      <c r="F2039" s="5"/>
      <c r="G2039" s="4"/>
      <c r="H2039" s="6" t="s">
        <v>379</v>
      </c>
      <c r="I2039" s="4" t="s">
        <v>393</v>
      </c>
      <c r="J2039" s="5" t="s">
        <v>284</v>
      </c>
      <c r="K2039" s="5" t="s">
        <v>903</v>
      </c>
      <c r="L2039" s="5" t="s">
        <v>17</v>
      </c>
      <c r="M2039" s="18" t="e">
        <f t="shared" si="31"/>
        <v>#N/A</v>
      </c>
      <c r="N2039" t="e">
        <f>A2039=#REF!</f>
        <v>#REF!</v>
      </c>
      <c r="O2039" t="e">
        <f>B2039=#REF!</f>
        <v>#REF!</v>
      </c>
      <c r="P2039" t="e">
        <f>C2039=#REF!</f>
        <v>#REF!</v>
      </c>
      <c r="Q2039" t="e">
        <f>D2039=#REF!</f>
        <v>#REF!</v>
      </c>
      <c r="R2039" t="e">
        <f>E2039=#REF!</f>
        <v>#REF!</v>
      </c>
      <c r="S2039" t="e">
        <f>F2039=#REF!</f>
        <v>#REF!</v>
      </c>
      <c r="T2039" t="e">
        <f>G2039=#REF!</f>
        <v>#REF!</v>
      </c>
      <c r="U2039" t="e">
        <f>H2039=#REF!</f>
        <v>#REF!</v>
      </c>
      <c r="V2039" t="e">
        <f>I2039=#REF!</f>
        <v>#REF!</v>
      </c>
      <c r="W2039" t="e">
        <f>J2039=#REF!</f>
        <v>#REF!</v>
      </c>
      <c r="X2039" t="e">
        <f>K2039=#REF!</f>
        <v>#REF!</v>
      </c>
      <c r="Y2039" t="e">
        <f>L2039=#REF!</f>
        <v>#REF!</v>
      </c>
    </row>
    <row r="2040" spans="1:25">
      <c r="A2040" s="3">
        <v>16393</v>
      </c>
      <c r="B2040" s="5" t="s">
        <v>374</v>
      </c>
      <c r="C2040" s="10" t="s">
        <v>34</v>
      </c>
      <c r="D2040" s="12" t="s">
        <v>37</v>
      </c>
      <c r="E2040" s="8"/>
      <c r="F2040" s="5"/>
      <c r="G2040" s="4"/>
      <c r="H2040" s="6" t="s">
        <v>379</v>
      </c>
      <c r="I2040" s="4" t="s">
        <v>393</v>
      </c>
      <c r="J2040" s="5" t="s">
        <v>284</v>
      </c>
      <c r="K2040" s="5" t="s">
        <v>904</v>
      </c>
      <c r="L2040" s="5" t="s">
        <v>17</v>
      </c>
      <c r="M2040" s="18" t="e">
        <f t="shared" si="31"/>
        <v>#N/A</v>
      </c>
      <c r="N2040" t="e">
        <f>A2040=#REF!</f>
        <v>#REF!</v>
      </c>
      <c r="O2040" t="e">
        <f>B2040=#REF!</f>
        <v>#REF!</v>
      </c>
      <c r="P2040" t="e">
        <f>C2040=#REF!</f>
        <v>#REF!</v>
      </c>
      <c r="Q2040" t="e">
        <f>D2040=#REF!</f>
        <v>#REF!</v>
      </c>
      <c r="R2040" t="e">
        <f>E2040=#REF!</f>
        <v>#REF!</v>
      </c>
      <c r="S2040" t="e">
        <f>F2040=#REF!</f>
        <v>#REF!</v>
      </c>
      <c r="T2040" t="e">
        <f>G2040=#REF!</f>
        <v>#REF!</v>
      </c>
      <c r="U2040" t="e">
        <f>H2040=#REF!</f>
        <v>#REF!</v>
      </c>
      <c r="V2040" t="e">
        <f>I2040=#REF!</f>
        <v>#REF!</v>
      </c>
      <c r="W2040" t="e">
        <f>J2040=#REF!</f>
        <v>#REF!</v>
      </c>
      <c r="X2040" t="e">
        <f>K2040=#REF!</f>
        <v>#REF!</v>
      </c>
      <c r="Y2040" t="e">
        <f>L2040=#REF!</f>
        <v>#REF!</v>
      </c>
    </row>
    <row r="2041" spans="1:25">
      <c r="A2041" s="4">
        <v>16394</v>
      </c>
      <c r="B2041" s="5" t="s">
        <v>374</v>
      </c>
      <c r="C2041" s="10" t="s">
        <v>34</v>
      </c>
      <c r="D2041" s="12" t="s">
        <v>37</v>
      </c>
      <c r="E2041" s="8"/>
      <c r="F2041" s="5"/>
      <c r="G2041" s="4"/>
      <c r="H2041" s="6" t="s">
        <v>379</v>
      </c>
      <c r="I2041" s="4" t="s">
        <v>393</v>
      </c>
      <c r="J2041" s="5" t="s">
        <v>284</v>
      </c>
      <c r="K2041" s="5" t="s">
        <v>905</v>
      </c>
      <c r="L2041" s="5" t="s">
        <v>17</v>
      </c>
      <c r="M2041" s="18" t="e">
        <f t="shared" si="31"/>
        <v>#N/A</v>
      </c>
      <c r="N2041" t="e">
        <f>A2041=#REF!</f>
        <v>#REF!</v>
      </c>
      <c r="O2041" t="e">
        <f>B2041=#REF!</f>
        <v>#REF!</v>
      </c>
      <c r="P2041" t="e">
        <f>C2041=#REF!</f>
        <v>#REF!</v>
      </c>
      <c r="Q2041" t="e">
        <f>D2041=#REF!</f>
        <v>#REF!</v>
      </c>
      <c r="R2041" t="e">
        <f>E2041=#REF!</f>
        <v>#REF!</v>
      </c>
      <c r="S2041" t="e">
        <f>F2041=#REF!</f>
        <v>#REF!</v>
      </c>
      <c r="T2041" t="e">
        <f>G2041=#REF!</f>
        <v>#REF!</v>
      </c>
      <c r="U2041" t="e">
        <f>H2041=#REF!</f>
        <v>#REF!</v>
      </c>
      <c r="V2041" t="e">
        <f>I2041=#REF!</f>
        <v>#REF!</v>
      </c>
      <c r="W2041" t="e">
        <f>J2041=#REF!</f>
        <v>#REF!</v>
      </c>
      <c r="X2041" t="e">
        <f>K2041=#REF!</f>
        <v>#REF!</v>
      </c>
      <c r="Y2041" t="e">
        <f>L2041=#REF!</f>
        <v>#REF!</v>
      </c>
    </row>
    <row r="2042" spans="1:25">
      <c r="A2042" s="3">
        <v>16395</v>
      </c>
      <c r="B2042" s="5" t="s">
        <v>374</v>
      </c>
      <c r="C2042" s="10" t="s">
        <v>34</v>
      </c>
      <c r="D2042" s="12" t="s">
        <v>37</v>
      </c>
      <c r="E2042" s="8"/>
      <c r="F2042" s="5"/>
      <c r="G2042" s="4"/>
      <c r="H2042" s="6" t="s">
        <v>379</v>
      </c>
      <c r="I2042" s="4" t="s">
        <v>393</v>
      </c>
      <c r="J2042" s="5" t="s">
        <v>284</v>
      </c>
      <c r="K2042" s="5" t="s">
        <v>906</v>
      </c>
      <c r="L2042" s="5" t="s">
        <v>17</v>
      </c>
      <c r="M2042" s="18" t="e">
        <f t="shared" si="31"/>
        <v>#N/A</v>
      </c>
      <c r="N2042" t="e">
        <f>A2042=#REF!</f>
        <v>#REF!</v>
      </c>
      <c r="O2042" t="e">
        <f>B2042=#REF!</f>
        <v>#REF!</v>
      </c>
      <c r="P2042" t="e">
        <f>C2042=#REF!</f>
        <v>#REF!</v>
      </c>
      <c r="Q2042" t="e">
        <f>D2042=#REF!</f>
        <v>#REF!</v>
      </c>
      <c r="R2042" t="e">
        <f>E2042=#REF!</f>
        <v>#REF!</v>
      </c>
      <c r="S2042" t="e">
        <f>F2042=#REF!</f>
        <v>#REF!</v>
      </c>
      <c r="T2042" t="e">
        <f>G2042=#REF!</f>
        <v>#REF!</v>
      </c>
      <c r="U2042" t="e">
        <f>H2042=#REF!</f>
        <v>#REF!</v>
      </c>
      <c r="V2042" t="e">
        <f>I2042=#REF!</f>
        <v>#REF!</v>
      </c>
      <c r="W2042" t="e">
        <f>J2042=#REF!</f>
        <v>#REF!</v>
      </c>
      <c r="X2042" t="e">
        <f>K2042=#REF!</f>
        <v>#REF!</v>
      </c>
      <c r="Y2042" t="e">
        <f>L2042=#REF!</f>
        <v>#REF!</v>
      </c>
    </row>
    <row r="2043" spans="1:25">
      <c r="A2043" s="4">
        <v>16396</v>
      </c>
      <c r="B2043" s="5" t="s">
        <v>374</v>
      </c>
      <c r="C2043" s="10" t="s">
        <v>34</v>
      </c>
      <c r="D2043" s="12" t="s">
        <v>37</v>
      </c>
      <c r="E2043" s="8"/>
      <c r="F2043" s="5"/>
      <c r="G2043" s="4"/>
      <c r="H2043" s="6" t="s">
        <v>379</v>
      </c>
      <c r="I2043" s="4" t="s">
        <v>393</v>
      </c>
      <c r="J2043" s="5" t="s">
        <v>284</v>
      </c>
      <c r="K2043" s="5" t="s">
        <v>907</v>
      </c>
      <c r="L2043" s="5" t="s">
        <v>17</v>
      </c>
      <c r="M2043" s="18" t="e">
        <f t="shared" si="31"/>
        <v>#N/A</v>
      </c>
      <c r="N2043" t="e">
        <f>A2043=#REF!</f>
        <v>#REF!</v>
      </c>
      <c r="O2043" t="e">
        <f>B2043=#REF!</f>
        <v>#REF!</v>
      </c>
      <c r="P2043" t="e">
        <f>C2043=#REF!</f>
        <v>#REF!</v>
      </c>
      <c r="Q2043" t="e">
        <f>D2043=#REF!</f>
        <v>#REF!</v>
      </c>
      <c r="R2043" t="e">
        <f>E2043=#REF!</f>
        <v>#REF!</v>
      </c>
      <c r="S2043" t="e">
        <f>F2043=#REF!</f>
        <v>#REF!</v>
      </c>
      <c r="T2043" t="e">
        <f>G2043=#REF!</f>
        <v>#REF!</v>
      </c>
      <c r="U2043" t="e">
        <f>H2043=#REF!</f>
        <v>#REF!</v>
      </c>
      <c r="V2043" t="e">
        <f>I2043=#REF!</f>
        <v>#REF!</v>
      </c>
      <c r="W2043" t="e">
        <f>J2043=#REF!</f>
        <v>#REF!</v>
      </c>
      <c r="X2043" t="e">
        <f>K2043=#REF!</f>
        <v>#REF!</v>
      </c>
      <c r="Y2043" t="e">
        <f>L2043=#REF!</f>
        <v>#REF!</v>
      </c>
    </row>
    <row r="2044" spans="1:25">
      <c r="A2044" s="3">
        <v>16397</v>
      </c>
      <c r="B2044" s="5" t="s">
        <v>374</v>
      </c>
      <c r="C2044" s="10" t="s">
        <v>34</v>
      </c>
      <c r="D2044" s="12" t="s">
        <v>37</v>
      </c>
      <c r="E2044" s="8"/>
      <c r="F2044" s="5"/>
      <c r="G2044" s="4"/>
      <c r="H2044" s="6" t="s">
        <v>379</v>
      </c>
      <c r="I2044" s="4" t="s">
        <v>393</v>
      </c>
      <c r="J2044" s="5" t="s">
        <v>284</v>
      </c>
      <c r="K2044" s="5" t="s">
        <v>908</v>
      </c>
      <c r="L2044" s="5" t="s">
        <v>17</v>
      </c>
      <c r="M2044" s="18" t="e">
        <f t="shared" si="31"/>
        <v>#N/A</v>
      </c>
      <c r="N2044" t="e">
        <f>A2044=#REF!</f>
        <v>#REF!</v>
      </c>
      <c r="O2044" t="e">
        <f>B2044=#REF!</f>
        <v>#REF!</v>
      </c>
      <c r="P2044" t="e">
        <f>C2044=#REF!</f>
        <v>#REF!</v>
      </c>
      <c r="Q2044" t="e">
        <f>D2044=#REF!</f>
        <v>#REF!</v>
      </c>
      <c r="R2044" t="e">
        <f>E2044=#REF!</f>
        <v>#REF!</v>
      </c>
      <c r="S2044" t="e">
        <f>F2044=#REF!</f>
        <v>#REF!</v>
      </c>
      <c r="T2044" t="e">
        <f>G2044=#REF!</f>
        <v>#REF!</v>
      </c>
      <c r="U2044" t="e">
        <f>H2044=#REF!</f>
        <v>#REF!</v>
      </c>
      <c r="V2044" t="e">
        <f>I2044=#REF!</f>
        <v>#REF!</v>
      </c>
      <c r="W2044" t="e">
        <f>J2044=#REF!</f>
        <v>#REF!</v>
      </c>
      <c r="X2044" t="e">
        <f>K2044=#REF!</f>
        <v>#REF!</v>
      </c>
      <c r="Y2044" t="e">
        <f>L2044=#REF!</f>
        <v>#REF!</v>
      </c>
    </row>
    <row r="2045" spans="1:25">
      <c r="A2045" s="4">
        <v>16398</v>
      </c>
      <c r="B2045" s="5" t="s">
        <v>374</v>
      </c>
      <c r="C2045" s="10" t="s">
        <v>34</v>
      </c>
      <c r="D2045" s="12" t="s">
        <v>37</v>
      </c>
      <c r="E2045" s="8"/>
      <c r="F2045" s="5"/>
      <c r="G2045" s="4"/>
      <c r="H2045" s="6" t="s">
        <v>379</v>
      </c>
      <c r="I2045" s="4" t="s">
        <v>393</v>
      </c>
      <c r="J2045" s="5" t="s">
        <v>284</v>
      </c>
      <c r="K2045" s="5" t="s">
        <v>909</v>
      </c>
      <c r="L2045" s="5" t="s">
        <v>17</v>
      </c>
      <c r="M2045" s="18" t="e">
        <f t="shared" si="31"/>
        <v>#N/A</v>
      </c>
      <c r="N2045" t="e">
        <f>A2045=#REF!</f>
        <v>#REF!</v>
      </c>
      <c r="O2045" t="e">
        <f>B2045=#REF!</f>
        <v>#REF!</v>
      </c>
      <c r="P2045" t="e">
        <f>C2045=#REF!</f>
        <v>#REF!</v>
      </c>
      <c r="Q2045" t="e">
        <f>D2045=#REF!</f>
        <v>#REF!</v>
      </c>
      <c r="R2045" t="e">
        <f>E2045=#REF!</f>
        <v>#REF!</v>
      </c>
      <c r="S2045" t="e">
        <f>F2045=#REF!</f>
        <v>#REF!</v>
      </c>
      <c r="T2045" t="e">
        <f>G2045=#REF!</f>
        <v>#REF!</v>
      </c>
      <c r="U2045" t="e">
        <f>H2045=#REF!</f>
        <v>#REF!</v>
      </c>
      <c r="V2045" t="e">
        <f>I2045=#REF!</f>
        <v>#REF!</v>
      </c>
      <c r="W2045" t="e">
        <f>J2045=#REF!</f>
        <v>#REF!</v>
      </c>
      <c r="X2045" t="e">
        <f>K2045=#REF!</f>
        <v>#REF!</v>
      </c>
      <c r="Y2045" t="e">
        <f>L2045=#REF!</f>
        <v>#REF!</v>
      </c>
    </row>
    <row r="2046" spans="1:25">
      <c r="A2046" s="3">
        <v>16399</v>
      </c>
      <c r="B2046" s="5" t="s">
        <v>374</v>
      </c>
      <c r="C2046" s="10" t="s">
        <v>31</v>
      </c>
      <c r="D2046" s="12"/>
      <c r="E2046" s="8"/>
      <c r="F2046" s="5"/>
      <c r="G2046" s="4"/>
      <c r="H2046" s="6" t="s">
        <v>32</v>
      </c>
      <c r="I2046" s="4" t="s">
        <v>39</v>
      </c>
      <c r="J2046" s="5" t="s">
        <v>285</v>
      </c>
      <c r="K2046" s="5" t="s">
        <v>102</v>
      </c>
      <c r="L2046" s="5" t="s">
        <v>17</v>
      </c>
      <c r="M2046" s="18" t="e">
        <f t="shared" si="31"/>
        <v>#N/A</v>
      </c>
      <c r="N2046" t="e">
        <f>A2046=#REF!</f>
        <v>#REF!</v>
      </c>
      <c r="O2046" t="e">
        <f>B2046=#REF!</f>
        <v>#REF!</v>
      </c>
      <c r="P2046" t="e">
        <f>C2046=#REF!</f>
        <v>#REF!</v>
      </c>
      <c r="Q2046" t="e">
        <f>D2046=#REF!</f>
        <v>#REF!</v>
      </c>
      <c r="R2046" t="e">
        <f>E2046=#REF!</f>
        <v>#REF!</v>
      </c>
      <c r="S2046" t="e">
        <f>F2046=#REF!</f>
        <v>#REF!</v>
      </c>
      <c r="T2046" t="e">
        <f>G2046=#REF!</f>
        <v>#REF!</v>
      </c>
      <c r="U2046" t="e">
        <f>H2046=#REF!</f>
        <v>#REF!</v>
      </c>
      <c r="V2046" t="e">
        <f>I2046=#REF!</f>
        <v>#REF!</v>
      </c>
      <c r="W2046" t="e">
        <f>J2046=#REF!</f>
        <v>#REF!</v>
      </c>
      <c r="X2046" t="e">
        <f>K2046=#REF!</f>
        <v>#REF!</v>
      </c>
      <c r="Y2046" t="e">
        <f>L2046=#REF!</f>
        <v>#REF!</v>
      </c>
    </row>
    <row r="2047" spans="1:25">
      <c r="A2047" s="4">
        <v>16400</v>
      </c>
      <c r="B2047" s="5" t="s">
        <v>374</v>
      </c>
      <c r="C2047" s="10" t="s">
        <v>31</v>
      </c>
      <c r="D2047" s="12"/>
      <c r="E2047" s="8"/>
      <c r="F2047" s="5"/>
      <c r="G2047" s="4"/>
      <c r="H2047" s="6" t="s">
        <v>32</v>
      </c>
      <c r="I2047" s="4" t="s">
        <v>393</v>
      </c>
      <c r="J2047" s="5" t="s">
        <v>285</v>
      </c>
      <c r="K2047" s="5" t="s">
        <v>910</v>
      </c>
      <c r="L2047" s="5" t="s">
        <v>17</v>
      </c>
      <c r="M2047" s="18" t="e">
        <f t="shared" si="31"/>
        <v>#N/A</v>
      </c>
      <c r="N2047" t="e">
        <f>A2047=#REF!</f>
        <v>#REF!</v>
      </c>
      <c r="O2047" t="e">
        <f>B2047=#REF!</f>
        <v>#REF!</v>
      </c>
      <c r="P2047" t="e">
        <f>C2047=#REF!</f>
        <v>#REF!</v>
      </c>
      <c r="Q2047" t="e">
        <f>D2047=#REF!</f>
        <v>#REF!</v>
      </c>
      <c r="R2047" t="e">
        <f>E2047=#REF!</f>
        <v>#REF!</v>
      </c>
      <c r="S2047" t="e">
        <f>F2047=#REF!</f>
        <v>#REF!</v>
      </c>
      <c r="T2047" t="e">
        <f>G2047=#REF!</f>
        <v>#REF!</v>
      </c>
      <c r="U2047" t="e">
        <f>H2047=#REF!</f>
        <v>#REF!</v>
      </c>
      <c r="V2047" t="e">
        <f>I2047=#REF!</f>
        <v>#REF!</v>
      </c>
      <c r="W2047" t="e">
        <f>J2047=#REF!</f>
        <v>#REF!</v>
      </c>
      <c r="X2047" t="e">
        <f>K2047=#REF!</f>
        <v>#REF!</v>
      </c>
      <c r="Y2047" t="e">
        <f>L2047=#REF!</f>
        <v>#REF!</v>
      </c>
    </row>
    <row r="2048" spans="1:25">
      <c r="A2048" s="3">
        <v>16401</v>
      </c>
      <c r="B2048" s="5" t="s">
        <v>374</v>
      </c>
      <c r="C2048" s="10" t="s">
        <v>31</v>
      </c>
      <c r="D2048" s="12"/>
      <c r="E2048" s="8"/>
      <c r="F2048" s="5"/>
      <c r="G2048" s="4"/>
      <c r="H2048" s="6" t="s">
        <v>32</v>
      </c>
      <c r="I2048" s="4" t="s">
        <v>393</v>
      </c>
      <c r="J2048" s="5" t="s">
        <v>285</v>
      </c>
      <c r="K2048" s="5" t="s">
        <v>519</v>
      </c>
      <c r="L2048" s="5" t="s">
        <v>17</v>
      </c>
      <c r="M2048" s="18" t="e">
        <f t="shared" si="31"/>
        <v>#N/A</v>
      </c>
      <c r="N2048" t="e">
        <f>A2048=#REF!</f>
        <v>#REF!</v>
      </c>
      <c r="O2048" t="e">
        <f>B2048=#REF!</f>
        <v>#REF!</v>
      </c>
      <c r="P2048" t="e">
        <f>C2048=#REF!</f>
        <v>#REF!</v>
      </c>
      <c r="Q2048" t="e">
        <f>D2048=#REF!</f>
        <v>#REF!</v>
      </c>
      <c r="R2048" t="e">
        <f>E2048=#REF!</f>
        <v>#REF!</v>
      </c>
      <c r="S2048" t="e">
        <f>F2048=#REF!</f>
        <v>#REF!</v>
      </c>
      <c r="T2048" t="e">
        <f>G2048=#REF!</f>
        <v>#REF!</v>
      </c>
      <c r="U2048" t="e">
        <f>H2048=#REF!</f>
        <v>#REF!</v>
      </c>
      <c r="V2048" t="e">
        <f>I2048=#REF!</f>
        <v>#REF!</v>
      </c>
      <c r="W2048" t="e">
        <f>J2048=#REF!</f>
        <v>#REF!</v>
      </c>
      <c r="X2048" t="e">
        <f>K2048=#REF!</f>
        <v>#REF!</v>
      </c>
      <c r="Y2048" t="e">
        <f>L2048=#REF!</f>
        <v>#REF!</v>
      </c>
    </row>
    <row r="2049" spans="1:25">
      <c r="A2049" s="4">
        <v>16402</v>
      </c>
      <c r="B2049" s="5" t="s">
        <v>374</v>
      </c>
      <c r="C2049" s="10" t="s">
        <v>31</v>
      </c>
      <c r="D2049" s="12"/>
      <c r="E2049" s="8"/>
      <c r="F2049" s="5"/>
      <c r="G2049" s="4"/>
      <c r="H2049" s="6" t="s">
        <v>32</v>
      </c>
      <c r="I2049" s="4" t="s">
        <v>393</v>
      </c>
      <c r="J2049" s="5" t="s">
        <v>285</v>
      </c>
      <c r="K2049" s="5" t="s">
        <v>911</v>
      </c>
      <c r="L2049" s="5" t="s">
        <v>17</v>
      </c>
      <c r="M2049" s="18" t="e">
        <f t="shared" si="31"/>
        <v>#N/A</v>
      </c>
      <c r="N2049" t="e">
        <f>A2049=#REF!</f>
        <v>#REF!</v>
      </c>
      <c r="O2049" t="e">
        <f>B2049=#REF!</f>
        <v>#REF!</v>
      </c>
      <c r="P2049" t="e">
        <f>C2049=#REF!</f>
        <v>#REF!</v>
      </c>
      <c r="Q2049" t="e">
        <f>D2049=#REF!</f>
        <v>#REF!</v>
      </c>
      <c r="R2049" t="e">
        <f>E2049=#REF!</f>
        <v>#REF!</v>
      </c>
      <c r="S2049" t="e">
        <f>F2049=#REF!</f>
        <v>#REF!</v>
      </c>
      <c r="T2049" t="e">
        <f>G2049=#REF!</f>
        <v>#REF!</v>
      </c>
      <c r="U2049" t="e">
        <f>H2049=#REF!</f>
        <v>#REF!</v>
      </c>
      <c r="V2049" t="e">
        <f>I2049=#REF!</f>
        <v>#REF!</v>
      </c>
      <c r="W2049" t="e">
        <f>J2049=#REF!</f>
        <v>#REF!</v>
      </c>
      <c r="X2049" t="e">
        <f>K2049=#REF!</f>
        <v>#REF!</v>
      </c>
      <c r="Y2049" t="e">
        <f>L2049=#REF!</f>
        <v>#REF!</v>
      </c>
    </row>
    <row r="2050" spans="1:25">
      <c r="A2050" s="3">
        <v>16403</v>
      </c>
      <c r="B2050" s="5" t="s">
        <v>374</v>
      </c>
      <c r="C2050" s="10" t="s">
        <v>31</v>
      </c>
      <c r="D2050" s="12"/>
      <c r="E2050" s="8"/>
      <c r="F2050" s="5"/>
      <c r="G2050" s="4"/>
      <c r="H2050" s="6" t="s">
        <v>32</v>
      </c>
      <c r="I2050" s="4" t="s">
        <v>393</v>
      </c>
      <c r="J2050" s="5" t="s">
        <v>285</v>
      </c>
      <c r="K2050" s="5" t="s">
        <v>486</v>
      </c>
      <c r="L2050" s="5" t="s">
        <v>17</v>
      </c>
      <c r="M2050" s="18" t="e">
        <f t="shared" ref="M2050:M2113" si="32">VLOOKUP(A2050,AB:AB,1,FALSE)</f>
        <v>#N/A</v>
      </c>
      <c r="N2050" t="e">
        <f>A2050=#REF!</f>
        <v>#REF!</v>
      </c>
      <c r="O2050" t="e">
        <f>B2050=#REF!</f>
        <v>#REF!</v>
      </c>
      <c r="P2050" t="e">
        <f>C2050=#REF!</f>
        <v>#REF!</v>
      </c>
      <c r="Q2050" t="e">
        <f>D2050=#REF!</f>
        <v>#REF!</v>
      </c>
      <c r="R2050" t="e">
        <f>E2050=#REF!</f>
        <v>#REF!</v>
      </c>
      <c r="S2050" t="e">
        <f>F2050=#REF!</f>
        <v>#REF!</v>
      </c>
      <c r="T2050" t="e">
        <f>G2050=#REF!</f>
        <v>#REF!</v>
      </c>
      <c r="U2050" t="e">
        <f>H2050=#REF!</f>
        <v>#REF!</v>
      </c>
      <c r="V2050" t="e">
        <f>I2050=#REF!</f>
        <v>#REF!</v>
      </c>
      <c r="W2050" t="e">
        <f>J2050=#REF!</f>
        <v>#REF!</v>
      </c>
      <c r="X2050" t="e">
        <f>K2050=#REF!</f>
        <v>#REF!</v>
      </c>
      <c r="Y2050" t="e">
        <f>L2050=#REF!</f>
        <v>#REF!</v>
      </c>
    </row>
    <row r="2051" spans="1:25">
      <c r="A2051" s="4">
        <v>16404</v>
      </c>
      <c r="B2051" s="5" t="s">
        <v>374</v>
      </c>
      <c r="C2051" s="10" t="s">
        <v>200</v>
      </c>
      <c r="D2051" s="12"/>
      <c r="E2051" s="8"/>
      <c r="F2051" s="5"/>
      <c r="G2051" s="4"/>
      <c r="H2051" s="6" t="s">
        <v>201</v>
      </c>
      <c r="I2051" s="4" t="s">
        <v>393</v>
      </c>
      <c r="J2051" s="5" t="s">
        <v>284</v>
      </c>
      <c r="K2051" s="5" t="s">
        <v>910</v>
      </c>
      <c r="L2051" s="5" t="s">
        <v>17</v>
      </c>
      <c r="M2051" s="18" t="e">
        <f t="shared" si="32"/>
        <v>#N/A</v>
      </c>
      <c r="N2051" t="e">
        <f>A2051=#REF!</f>
        <v>#REF!</v>
      </c>
      <c r="O2051" t="e">
        <f>B2051=#REF!</f>
        <v>#REF!</v>
      </c>
      <c r="P2051" t="e">
        <f>C2051=#REF!</f>
        <v>#REF!</v>
      </c>
      <c r="Q2051" t="e">
        <f>D2051=#REF!</f>
        <v>#REF!</v>
      </c>
      <c r="R2051" t="e">
        <f>E2051=#REF!</f>
        <v>#REF!</v>
      </c>
      <c r="S2051" t="e">
        <f>F2051=#REF!</f>
        <v>#REF!</v>
      </c>
      <c r="T2051" t="e">
        <f>G2051=#REF!</f>
        <v>#REF!</v>
      </c>
      <c r="U2051" t="e">
        <f>H2051=#REF!</f>
        <v>#REF!</v>
      </c>
      <c r="V2051" t="e">
        <f>I2051=#REF!</f>
        <v>#REF!</v>
      </c>
      <c r="W2051" t="e">
        <f>J2051=#REF!</f>
        <v>#REF!</v>
      </c>
      <c r="X2051" t="e">
        <f>K2051=#REF!</f>
        <v>#REF!</v>
      </c>
      <c r="Y2051" t="e">
        <f>L2051=#REF!</f>
        <v>#REF!</v>
      </c>
    </row>
    <row r="2052" spans="1:25">
      <c r="A2052" s="3">
        <v>16405</v>
      </c>
      <c r="B2052" s="5" t="s">
        <v>374</v>
      </c>
      <c r="C2052" s="10" t="s">
        <v>200</v>
      </c>
      <c r="D2052" s="12"/>
      <c r="E2052" s="8"/>
      <c r="F2052" s="5"/>
      <c r="G2052" s="4"/>
      <c r="H2052" s="6" t="s">
        <v>201</v>
      </c>
      <c r="I2052" s="4" t="s">
        <v>393</v>
      </c>
      <c r="J2052" s="5" t="s">
        <v>284</v>
      </c>
      <c r="K2052" s="5" t="s">
        <v>519</v>
      </c>
      <c r="L2052" s="5" t="s">
        <v>17</v>
      </c>
      <c r="M2052" s="18" t="e">
        <f t="shared" si="32"/>
        <v>#N/A</v>
      </c>
      <c r="N2052" t="e">
        <f>A2052=#REF!</f>
        <v>#REF!</v>
      </c>
      <c r="O2052" t="e">
        <f>B2052=#REF!</f>
        <v>#REF!</v>
      </c>
      <c r="P2052" t="e">
        <f>C2052=#REF!</f>
        <v>#REF!</v>
      </c>
      <c r="Q2052" t="e">
        <f>D2052=#REF!</f>
        <v>#REF!</v>
      </c>
      <c r="R2052" t="e">
        <f>E2052=#REF!</f>
        <v>#REF!</v>
      </c>
      <c r="S2052" t="e">
        <f>F2052=#REF!</f>
        <v>#REF!</v>
      </c>
      <c r="T2052" t="e">
        <f>G2052=#REF!</f>
        <v>#REF!</v>
      </c>
      <c r="U2052" t="e">
        <f>H2052=#REF!</f>
        <v>#REF!</v>
      </c>
      <c r="V2052" t="e">
        <f>I2052=#REF!</f>
        <v>#REF!</v>
      </c>
      <c r="W2052" t="e">
        <f>J2052=#REF!</f>
        <v>#REF!</v>
      </c>
      <c r="X2052" t="e">
        <f>K2052=#REF!</f>
        <v>#REF!</v>
      </c>
      <c r="Y2052" t="e">
        <f>L2052=#REF!</f>
        <v>#REF!</v>
      </c>
    </row>
    <row r="2053" spans="1:25">
      <c r="A2053" s="4">
        <v>16407</v>
      </c>
      <c r="B2053" s="5" t="s">
        <v>374</v>
      </c>
      <c r="C2053" s="10" t="s">
        <v>26</v>
      </c>
      <c r="D2053" s="12"/>
      <c r="E2053" s="8"/>
      <c r="F2053" s="5"/>
      <c r="G2053" s="4"/>
      <c r="H2053" s="6" t="s">
        <v>1084</v>
      </c>
      <c r="I2053" s="4" t="s">
        <v>393</v>
      </c>
      <c r="J2053" s="5" t="s">
        <v>284</v>
      </c>
      <c r="K2053" s="5"/>
      <c r="L2053" s="5" t="s">
        <v>17</v>
      </c>
      <c r="M2053" s="18" t="e">
        <f t="shared" si="32"/>
        <v>#N/A</v>
      </c>
      <c r="N2053" t="e">
        <f>A2053=#REF!</f>
        <v>#REF!</v>
      </c>
      <c r="O2053" t="e">
        <f>B2053=#REF!</f>
        <v>#REF!</v>
      </c>
      <c r="P2053" t="e">
        <f>C2053=#REF!</f>
        <v>#REF!</v>
      </c>
      <c r="Q2053" t="e">
        <f>D2053=#REF!</f>
        <v>#REF!</v>
      </c>
      <c r="R2053" t="e">
        <f>E2053=#REF!</f>
        <v>#REF!</v>
      </c>
      <c r="S2053" t="e">
        <f>F2053=#REF!</f>
        <v>#REF!</v>
      </c>
      <c r="T2053" t="e">
        <f>G2053=#REF!</f>
        <v>#REF!</v>
      </c>
      <c r="U2053" t="e">
        <f>H2053=#REF!</f>
        <v>#REF!</v>
      </c>
      <c r="V2053" t="e">
        <f>I2053=#REF!</f>
        <v>#REF!</v>
      </c>
      <c r="W2053" t="e">
        <f>J2053=#REF!</f>
        <v>#REF!</v>
      </c>
      <c r="X2053" t="e">
        <f>K2053=#REF!</f>
        <v>#REF!</v>
      </c>
      <c r="Y2053" t="e">
        <f>L2053=#REF!</f>
        <v>#REF!</v>
      </c>
    </row>
    <row r="2054" spans="1:25">
      <c r="A2054" s="3">
        <v>16408</v>
      </c>
      <c r="B2054" s="5" t="s">
        <v>297</v>
      </c>
      <c r="C2054" s="10" t="s">
        <v>34</v>
      </c>
      <c r="D2054" s="12" t="s">
        <v>35</v>
      </c>
      <c r="E2054" s="8"/>
      <c r="F2054" s="5"/>
      <c r="G2054" s="4"/>
      <c r="H2054" s="6" t="s">
        <v>36</v>
      </c>
      <c r="I2054" s="4" t="s">
        <v>39</v>
      </c>
      <c r="J2054" s="5" t="s">
        <v>16</v>
      </c>
      <c r="K2054" s="5" t="s">
        <v>501</v>
      </c>
      <c r="L2054" s="5" t="s">
        <v>17</v>
      </c>
      <c r="M2054" s="18" t="e">
        <f t="shared" si="32"/>
        <v>#N/A</v>
      </c>
      <c r="N2054" t="e">
        <f>A2054=#REF!</f>
        <v>#REF!</v>
      </c>
      <c r="O2054" t="e">
        <f>B2054=#REF!</f>
        <v>#REF!</v>
      </c>
      <c r="P2054" t="e">
        <f>C2054=#REF!</f>
        <v>#REF!</v>
      </c>
      <c r="Q2054" t="e">
        <f>D2054=#REF!</f>
        <v>#REF!</v>
      </c>
      <c r="R2054" t="e">
        <f>E2054=#REF!</f>
        <v>#REF!</v>
      </c>
      <c r="S2054" t="e">
        <f>F2054=#REF!</f>
        <v>#REF!</v>
      </c>
      <c r="T2054" t="e">
        <f>G2054=#REF!</f>
        <v>#REF!</v>
      </c>
      <c r="U2054" t="e">
        <f>H2054=#REF!</f>
        <v>#REF!</v>
      </c>
      <c r="V2054" t="e">
        <f>I2054=#REF!</f>
        <v>#REF!</v>
      </c>
      <c r="W2054" t="e">
        <f>J2054=#REF!</f>
        <v>#REF!</v>
      </c>
      <c r="X2054" t="e">
        <f>K2054=#REF!</f>
        <v>#REF!</v>
      </c>
      <c r="Y2054" t="e">
        <f>L2054=#REF!</f>
        <v>#REF!</v>
      </c>
    </row>
    <row r="2055" spans="1:25">
      <c r="A2055" s="4">
        <v>16409</v>
      </c>
      <c r="B2055" s="5" t="s">
        <v>297</v>
      </c>
      <c r="C2055" s="10" t="s">
        <v>34</v>
      </c>
      <c r="D2055" s="12" t="s">
        <v>40</v>
      </c>
      <c r="E2055" s="8"/>
      <c r="F2055" s="5"/>
      <c r="G2055" s="4"/>
      <c r="H2055" s="6" t="s">
        <v>36</v>
      </c>
      <c r="I2055" s="4" t="s">
        <v>39</v>
      </c>
      <c r="J2055" s="5" t="s">
        <v>16</v>
      </c>
      <c r="K2055" s="5" t="s">
        <v>11</v>
      </c>
      <c r="L2055" s="5" t="s">
        <v>17</v>
      </c>
      <c r="M2055" s="18" t="e">
        <f t="shared" si="32"/>
        <v>#N/A</v>
      </c>
      <c r="N2055" t="e">
        <f>A2055=#REF!</f>
        <v>#REF!</v>
      </c>
      <c r="O2055" t="e">
        <f>B2055=#REF!</f>
        <v>#REF!</v>
      </c>
      <c r="P2055" t="e">
        <f>C2055=#REF!</f>
        <v>#REF!</v>
      </c>
      <c r="Q2055" t="e">
        <f>D2055=#REF!</f>
        <v>#REF!</v>
      </c>
      <c r="R2055" t="e">
        <f>E2055=#REF!</f>
        <v>#REF!</v>
      </c>
      <c r="S2055" t="e">
        <f>F2055=#REF!</f>
        <v>#REF!</v>
      </c>
      <c r="T2055" t="e">
        <f>G2055=#REF!</f>
        <v>#REF!</v>
      </c>
      <c r="U2055" t="e">
        <f>H2055=#REF!</f>
        <v>#REF!</v>
      </c>
      <c r="V2055" t="e">
        <f>I2055=#REF!</f>
        <v>#REF!</v>
      </c>
      <c r="W2055" t="e">
        <f>J2055=#REF!</f>
        <v>#REF!</v>
      </c>
      <c r="X2055" t="e">
        <f>K2055=#REF!</f>
        <v>#REF!</v>
      </c>
      <c r="Y2055" t="e">
        <f>L2055=#REF!</f>
        <v>#REF!</v>
      </c>
    </row>
    <row r="2056" spans="1:25">
      <c r="A2056" s="3">
        <v>16410</v>
      </c>
      <c r="B2056" s="5" t="s">
        <v>297</v>
      </c>
      <c r="C2056" s="10" t="s">
        <v>34</v>
      </c>
      <c r="D2056" s="12" t="s">
        <v>35</v>
      </c>
      <c r="E2056" s="8"/>
      <c r="F2056" s="5"/>
      <c r="G2056" s="4"/>
      <c r="H2056" s="6" t="s">
        <v>36</v>
      </c>
      <c r="I2056" s="4" t="s">
        <v>361</v>
      </c>
      <c r="J2056" s="5" t="s">
        <v>16</v>
      </c>
      <c r="K2056" s="5" t="s">
        <v>367</v>
      </c>
      <c r="L2056" s="5" t="s">
        <v>17</v>
      </c>
      <c r="M2056" s="18" t="e">
        <f t="shared" si="32"/>
        <v>#N/A</v>
      </c>
      <c r="N2056" t="e">
        <f>A2056=#REF!</f>
        <v>#REF!</v>
      </c>
      <c r="O2056" t="e">
        <f>B2056=#REF!</f>
        <v>#REF!</v>
      </c>
      <c r="P2056" t="e">
        <f>C2056=#REF!</f>
        <v>#REF!</v>
      </c>
      <c r="Q2056" t="e">
        <f>D2056=#REF!</f>
        <v>#REF!</v>
      </c>
      <c r="R2056" t="e">
        <f>E2056=#REF!</f>
        <v>#REF!</v>
      </c>
      <c r="S2056" t="e">
        <f>F2056=#REF!</f>
        <v>#REF!</v>
      </c>
      <c r="T2056" t="e">
        <f>G2056=#REF!</f>
        <v>#REF!</v>
      </c>
      <c r="U2056" t="e">
        <f>H2056=#REF!</f>
        <v>#REF!</v>
      </c>
      <c r="V2056" t="e">
        <f>I2056=#REF!</f>
        <v>#REF!</v>
      </c>
      <c r="W2056" t="e">
        <f>J2056=#REF!</f>
        <v>#REF!</v>
      </c>
      <c r="X2056" t="e">
        <f>K2056=#REF!</f>
        <v>#REF!</v>
      </c>
      <c r="Y2056" t="e">
        <f>L2056=#REF!</f>
        <v>#REF!</v>
      </c>
    </row>
    <row r="2057" spans="1:25">
      <c r="A2057" s="4">
        <v>16411</v>
      </c>
      <c r="B2057" s="5" t="s">
        <v>297</v>
      </c>
      <c r="C2057" s="10" t="s">
        <v>34</v>
      </c>
      <c r="D2057" s="12" t="s">
        <v>37</v>
      </c>
      <c r="E2057" s="8"/>
      <c r="F2057" s="5"/>
      <c r="G2057" s="4"/>
      <c r="H2057" s="6" t="s">
        <v>36</v>
      </c>
      <c r="I2057" s="4" t="s">
        <v>361</v>
      </c>
      <c r="J2057" s="5" t="s">
        <v>16</v>
      </c>
      <c r="K2057" s="5" t="s">
        <v>840</v>
      </c>
      <c r="L2057" s="5" t="s">
        <v>17</v>
      </c>
      <c r="M2057" s="18" t="e">
        <f t="shared" si="32"/>
        <v>#N/A</v>
      </c>
      <c r="N2057" t="e">
        <f>A2057=#REF!</f>
        <v>#REF!</v>
      </c>
      <c r="O2057" t="e">
        <f>B2057=#REF!</f>
        <v>#REF!</v>
      </c>
      <c r="P2057" t="e">
        <f>C2057=#REF!</f>
        <v>#REF!</v>
      </c>
      <c r="Q2057" t="e">
        <f>D2057=#REF!</f>
        <v>#REF!</v>
      </c>
      <c r="R2057" t="e">
        <f>E2057=#REF!</f>
        <v>#REF!</v>
      </c>
      <c r="S2057" t="e">
        <f>F2057=#REF!</f>
        <v>#REF!</v>
      </c>
      <c r="T2057" t="e">
        <f>G2057=#REF!</f>
        <v>#REF!</v>
      </c>
      <c r="U2057" t="e">
        <f>H2057=#REF!</f>
        <v>#REF!</v>
      </c>
      <c r="V2057" t="e">
        <f>I2057=#REF!</f>
        <v>#REF!</v>
      </c>
      <c r="W2057" t="e">
        <f>J2057=#REF!</f>
        <v>#REF!</v>
      </c>
      <c r="X2057" t="e">
        <f>K2057=#REF!</f>
        <v>#REF!</v>
      </c>
      <c r="Y2057" t="e">
        <f>L2057=#REF!</f>
        <v>#REF!</v>
      </c>
    </row>
    <row r="2058" spans="1:25">
      <c r="A2058" s="3">
        <v>16412</v>
      </c>
      <c r="B2058" s="5" t="s">
        <v>297</v>
      </c>
      <c r="C2058" s="10" t="s">
        <v>34</v>
      </c>
      <c r="D2058" s="12" t="s">
        <v>37</v>
      </c>
      <c r="E2058" s="8"/>
      <c r="F2058" s="5"/>
      <c r="G2058" s="4"/>
      <c r="H2058" s="6" t="s">
        <v>36</v>
      </c>
      <c r="I2058" s="4" t="s">
        <v>361</v>
      </c>
      <c r="J2058" s="5" t="s">
        <v>16</v>
      </c>
      <c r="K2058" s="5" t="s">
        <v>841</v>
      </c>
      <c r="L2058" s="5" t="s">
        <v>17</v>
      </c>
      <c r="M2058" s="18" t="e">
        <f t="shared" si="32"/>
        <v>#N/A</v>
      </c>
      <c r="N2058" t="e">
        <f>A2058=#REF!</f>
        <v>#REF!</v>
      </c>
      <c r="O2058" t="e">
        <f>B2058=#REF!</f>
        <v>#REF!</v>
      </c>
      <c r="P2058" t="e">
        <f>C2058=#REF!</f>
        <v>#REF!</v>
      </c>
      <c r="Q2058" t="e">
        <f>D2058=#REF!</f>
        <v>#REF!</v>
      </c>
      <c r="R2058" t="e">
        <f>E2058=#REF!</f>
        <v>#REF!</v>
      </c>
      <c r="S2058" t="e">
        <f>F2058=#REF!</f>
        <v>#REF!</v>
      </c>
      <c r="T2058" t="e">
        <f>G2058=#REF!</f>
        <v>#REF!</v>
      </c>
      <c r="U2058" t="e">
        <f>H2058=#REF!</f>
        <v>#REF!</v>
      </c>
      <c r="V2058" t="e">
        <f>I2058=#REF!</f>
        <v>#REF!</v>
      </c>
      <c r="W2058" t="e">
        <f>J2058=#REF!</f>
        <v>#REF!</v>
      </c>
      <c r="X2058" t="e">
        <f>K2058=#REF!</f>
        <v>#REF!</v>
      </c>
      <c r="Y2058" t="e">
        <f>L2058=#REF!</f>
        <v>#REF!</v>
      </c>
    </row>
    <row r="2059" spans="1:25">
      <c r="A2059" s="4">
        <v>16413</v>
      </c>
      <c r="B2059" s="5" t="s">
        <v>297</v>
      </c>
      <c r="C2059" s="10" t="s">
        <v>34</v>
      </c>
      <c r="D2059" s="12" t="s">
        <v>37</v>
      </c>
      <c r="E2059" s="8"/>
      <c r="F2059" s="5"/>
      <c r="G2059" s="4"/>
      <c r="H2059" s="6" t="s">
        <v>36</v>
      </c>
      <c r="I2059" s="4" t="s">
        <v>361</v>
      </c>
      <c r="J2059" s="5" t="s">
        <v>16</v>
      </c>
      <c r="K2059" s="5" t="s">
        <v>842</v>
      </c>
      <c r="L2059" s="5" t="s">
        <v>17</v>
      </c>
      <c r="M2059" s="18" t="e">
        <f t="shared" si="32"/>
        <v>#N/A</v>
      </c>
      <c r="N2059" t="e">
        <f>A2059=#REF!</f>
        <v>#REF!</v>
      </c>
      <c r="O2059" t="e">
        <f>B2059=#REF!</f>
        <v>#REF!</v>
      </c>
      <c r="P2059" t="e">
        <f>C2059=#REF!</f>
        <v>#REF!</v>
      </c>
      <c r="Q2059" t="e">
        <f>D2059=#REF!</f>
        <v>#REF!</v>
      </c>
      <c r="R2059" t="e">
        <f>E2059=#REF!</f>
        <v>#REF!</v>
      </c>
      <c r="S2059" t="e">
        <f>F2059=#REF!</f>
        <v>#REF!</v>
      </c>
      <c r="T2059" t="e">
        <f>G2059=#REF!</f>
        <v>#REF!</v>
      </c>
      <c r="U2059" t="e">
        <f>H2059=#REF!</f>
        <v>#REF!</v>
      </c>
      <c r="V2059" t="e">
        <f>I2059=#REF!</f>
        <v>#REF!</v>
      </c>
      <c r="W2059" t="e">
        <f>J2059=#REF!</f>
        <v>#REF!</v>
      </c>
      <c r="X2059" t="e">
        <f>K2059=#REF!</f>
        <v>#REF!</v>
      </c>
      <c r="Y2059" t="e">
        <f>L2059=#REF!</f>
        <v>#REF!</v>
      </c>
    </row>
    <row r="2060" spans="1:25">
      <c r="A2060" s="3">
        <v>16414</v>
      </c>
      <c r="B2060" s="5" t="s">
        <v>297</v>
      </c>
      <c r="C2060" s="10" t="s">
        <v>34</v>
      </c>
      <c r="D2060" s="12" t="s">
        <v>37</v>
      </c>
      <c r="E2060" s="8"/>
      <c r="F2060" s="5"/>
      <c r="G2060" s="4"/>
      <c r="H2060" s="6" t="s">
        <v>36</v>
      </c>
      <c r="I2060" s="4" t="s">
        <v>361</v>
      </c>
      <c r="J2060" s="5" t="s">
        <v>16</v>
      </c>
      <c r="K2060" s="5" t="s">
        <v>843</v>
      </c>
      <c r="L2060" s="5" t="s">
        <v>17</v>
      </c>
      <c r="M2060" s="18" t="e">
        <f t="shared" si="32"/>
        <v>#N/A</v>
      </c>
      <c r="N2060" t="e">
        <f>A2060=#REF!</f>
        <v>#REF!</v>
      </c>
      <c r="O2060" t="e">
        <f>B2060=#REF!</f>
        <v>#REF!</v>
      </c>
      <c r="P2060" t="e">
        <f>C2060=#REF!</f>
        <v>#REF!</v>
      </c>
      <c r="Q2060" t="e">
        <f>D2060=#REF!</f>
        <v>#REF!</v>
      </c>
      <c r="R2060" t="e">
        <f>E2060=#REF!</f>
        <v>#REF!</v>
      </c>
      <c r="S2060" t="e">
        <f>F2060=#REF!</f>
        <v>#REF!</v>
      </c>
      <c r="T2060" t="e">
        <f>G2060=#REF!</f>
        <v>#REF!</v>
      </c>
      <c r="U2060" t="e">
        <f>H2060=#REF!</f>
        <v>#REF!</v>
      </c>
      <c r="V2060" t="e">
        <f>I2060=#REF!</f>
        <v>#REF!</v>
      </c>
      <c r="W2060" t="e">
        <f>J2060=#REF!</f>
        <v>#REF!</v>
      </c>
      <c r="X2060" t="e">
        <f>K2060=#REF!</f>
        <v>#REF!</v>
      </c>
      <c r="Y2060" t="e">
        <f>L2060=#REF!</f>
        <v>#REF!</v>
      </c>
    </row>
    <row r="2061" spans="1:25">
      <c r="A2061" s="4">
        <v>16415</v>
      </c>
      <c r="B2061" s="5" t="s">
        <v>297</v>
      </c>
      <c r="C2061" s="10" t="s">
        <v>34</v>
      </c>
      <c r="D2061" s="12" t="s">
        <v>37</v>
      </c>
      <c r="E2061" s="8"/>
      <c r="F2061" s="5"/>
      <c r="G2061" s="4"/>
      <c r="H2061" s="6" t="s">
        <v>36</v>
      </c>
      <c r="I2061" s="4" t="s">
        <v>361</v>
      </c>
      <c r="J2061" s="5" t="s">
        <v>16</v>
      </c>
      <c r="K2061" s="5" t="s">
        <v>844</v>
      </c>
      <c r="L2061" s="5" t="s">
        <v>17</v>
      </c>
      <c r="M2061" s="18" t="e">
        <f t="shared" si="32"/>
        <v>#N/A</v>
      </c>
      <c r="N2061" t="e">
        <f>A2061=#REF!</f>
        <v>#REF!</v>
      </c>
      <c r="O2061" t="e">
        <f>B2061=#REF!</f>
        <v>#REF!</v>
      </c>
      <c r="P2061" t="e">
        <f>C2061=#REF!</f>
        <v>#REF!</v>
      </c>
      <c r="Q2061" t="e">
        <f>D2061=#REF!</f>
        <v>#REF!</v>
      </c>
      <c r="R2061" t="e">
        <f>E2061=#REF!</f>
        <v>#REF!</v>
      </c>
      <c r="S2061" t="e">
        <f>F2061=#REF!</f>
        <v>#REF!</v>
      </c>
      <c r="T2061" t="e">
        <f>G2061=#REF!</f>
        <v>#REF!</v>
      </c>
      <c r="U2061" t="e">
        <f>H2061=#REF!</f>
        <v>#REF!</v>
      </c>
      <c r="V2061" t="e">
        <f>I2061=#REF!</f>
        <v>#REF!</v>
      </c>
      <c r="W2061" t="e">
        <f>J2061=#REF!</f>
        <v>#REF!</v>
      </c>
      <c r="X2061" t="e">
        <f>K2061=#REF!</f>
        <v>#REF!</v>
      </c>
      <c r="Y2061" t="e">
        <f>L2061=#REF!</f>
        <v>#REF!</v>
      </c>
    </row>
    <row r="2062" spans="1:25">
      <c r="A2062" s="3">
        <v>16416</v>
      </c>
      <c r="B2062" s="5" t="s">
        <v>297</v>
      </c>
      <c r="C2062" s="10" t="s">
        <v>34</v>
      </c>
      <c r="D2062" s="12" t="s">
        <v>37</v>
      </c>
      <c r="E2062" s="8"/>
      <c r="F2062" s="5"/>
      <c r="G2062" s="4"/>
      <c r="H2062" s="6" t="s">
        <v>36</v>
      </c>
      <c r="I2062" s="4" t="s">
        <v>361</v>
      </c>
      <c r="J2062" s="5" t="s">
        <v>16</v>
      </c>
      <c r="K2062" s="5" t="s">
        <v>845</v>
      </c>
      <c r="L2062" s="5" t="s">
        <v>17</v>
      </c>
      <c r="M2062" s="18" t="e">
        <f t="shared" si="32"/>
        <v>#N/A</v>
      </c>
      <c r="N2062" t="e">
        <f>A2062=#REF!</f>
        <v>#REF!</v>
      </c>
      <c r="O2062" t="e">
        <f>B2062=#REF!</f>
        <v>#REF!</v>
      </c>
      <c r="P2062" t="e">
        <f>C2062=#REF!</f>
        <v>#REF!</v>
      </c>
      <c r="Q2062" t="e">
        <f>D2062=#REF!</f>
        <v>#REF!</v>
      </c>
      <c r="R2062" t="e">
        <f>E2062=#REF!</f>
        <v>#REF!</v>
      </c>
      <c r="S2062" t="e">
        <f>F2062=#REF!</f>
        <v>#REF!</v>
      </c>
      <c r="T2062" t="e">
        <f>G2062=#REF!</f>
        <v>#REF!</v>
      </c>
      <c r="U2062" t="e">
        <f>H2062=#REF!</f>
        <v>#REF!</v>
      </c>
      <c r="V2062" t="e">
        <f>I2062=#REF!</f>
        <v>#REF!</v>
      </c>
      <c r="W2062" t="e">
        <f>J2062=#REF!</f>
        <v>#REF!</v>
      </c>
      <c r="X2062" t="e">
        <f>K2062=#REF!</f>
        <v>#REF!</v>
      </c>
      <c r="Y2062" t="e">
        <f>L2062=#REF!</f>
        <v>#REF!</v>
      </c>
    </row>
    <row r="2063" spans="1:25">
      <c r="A2063" s="4">
        <v>16417</v>
      </c>
      <c r="B2063" s="5" t="s">
        <v>297</v>
      </c>
      <c r="C2063" s="10" t="s">
        <v>34</v>
      </c>
      <c r="D2063" s="12" t="s">
        <v>37</v>
      </c>
      <c r="E2063" s="8"/>
      <c r="F2063" s="5"/>
      <c r="G2063" s="4"/>
      <c r="H2063" s="6" t="s">
        <v>36</v>
      </c>
      <c r="I2063" s="4" t="s">
        <v>361</v>
      </c>
      <c r="J2063" s="5" t="s">
        <v>16</v>
      </c>
      <c r="K2063" s="5" t="s">
        <v>846</v>
      </c>
      <c r="L2063" s="5" t="s">
        <v>17</v>
      </c>
      <c r="M2063" s="18" t="e">
        <f t="shared" si="32"/>
        <v>#N/A</v>
      </c>
      <c r="N2063" t="e">
        <f>A2063=#REF!</f>
        <v>#REF!</v>
      </c>
      <c r="O2063" t="e">
        <f>B2063=#REF!</f>
        <v>#REF!</v>
      </c>
      <c r="P2063" t="e">
        <f>C2063=#REF!</f>
        <v>#REF!</v>
      </c>
      <c r="Q2063" t="e">
        <f>D2063=#REF!</f>
        <v>#REF!</v>
      </c>
      <c r="R2063" t="e">
        <f>E2063=#REF!</f>
        <v>#REF!</v>
      </c>
      <c r="S2063" t="e">
        <f>F2063=#REF!</f>
        <v>#REF!</v>
      </c>
      <c r="T2063" t="e">
        <f>G2063=#REF!</f>
        <v>#REF!</v>
      </c>
      <c r="U2063" t="e">
        <f>H2063=#REF!</f>
        <v>#REF!</v>
      </c>
      <c r="V2063" t="e">
        <f>I2063=#REF!</f>
        <v>#REF!</v>
      </c>
      <c r="W2063" t="e">
        <f>J2063=#REF!</f>
        <v>#REF!</v>
      </c>
      <c r="X2063" t="e">
        <f>K2063=#REF!</f>
        <v>#REF!</v>
      </c>
      <c r="Y2063" t="e">
        <f>L2063=#REF!</f>
        <v>#REF!</v>
      </c>
    </row>
    <row r="2064" spans="1:25">
      <c r="A2064" s="3">
        <v>16418</v>
      </c>
      <c r="B2064" s="5" t="s">
        <v>297</v>
      </c>
      <c r="C2064" s="10" t="s">
        <v>34</v>
      </c>
      <c r="D2064" s="12" t="s">
        <v>37</v>
      </c>
      <c r="E2064" s="8"/>
      <c r="F2064" s="5"/>
      <c r="G2064" s="4"/>
      <c r="H2064" s="6" t="s">
        <v>36</v>
      </c>
      <c r="I2064" s="4" t="s">
        <v>361</v>
      </c>
      <c r="J2064" s="5" t="s">
        <v>16</v>
      </c>
      <c r="K2064" s="5" t="s">
        <v>847</v>
      </c>
      <c r="L2064" s="5" t="s">
        <v>17</v>
      </c>
      <c r="M2064" s="18" t="e">
        <f t="shared" si="32"/>
        <v>#N/A</v>
      </c>
      <c r="N2064" t="e">
        <f>A2064=#REF!</f>
        <v>#REF!</v>
      </c>
      <c r="O2064" t="e">
        <f>B2064=#REF!</f>
        <v>#REF!</v>
      </c>
      <c r="P2064" t="e">
        <f>C2064=#REF!</f>
        <v>#REF!</v>
      </c>
      <c r="Q2064" t="e">
        <f>D2064=#REF!</f>
        <v>#REF!</v>
      </c>
      <c r="R2064" t="e">
        <f>E2064=#REF!</f>
        <v>#REF!</v>
      </c>
      <c r="S2064" t="e">
        <f>F2064=#REF!</f>
        <v>#REF!</v>
      </c>
      <c r="T2064" t="e">
        <f>G2064=#REF!</f>
        <v>#REF!</v>
      </c>
      <c r="U2064" t="e">
        <f>H2064=#REF!</f>
        <v>#REF!</v>
      </c>
      <c r="V2064" t="e">
        <f>I2064=#REF!</f>
        <v>#REF!</v>
      </c>
      <c r="W2064" t="e">
        <f>J2064=#REF!</f>
        <v>#REF!</v>
      </c>
      <c r="X2064" t="e">
        <f>K2064=#REF!</f>
        <v>#REF!</v>
      </c>
      <c r="Y2064" t="e">
        <f>L2064=#REF!</f>
        <v>#REF!</v>
      </c>
    </row>
    <row r="2065" spans="1:25">
      <c r="A2065" s="4">
        <v>16419</v>
      </c>
      <c r="B2065" s="5" t="s">
        <v>297</v>
      </c>
      <c r="C2065" s="10" t="s">
        <v>34</v>
      </c>
      <c r="D2065" s="12" t="s">
        <v>37</v>
      </c>
      <c r="E2065" s="8"/>
      <c r="F2065" s="5"/>
      <c r="G2065" s="4"/>
      <c r="H2065" s="6" t="s">
        <v>36</v>
      </c>
      <c r="I2065" s="4" t="s">
        <v>361</v>
      </c>
      <c r="J2065" s="5" t="s">
        <v>16</v>
      </c>
      <c r="K2065" s="5" t="s">
        <v>848</v>
      </c>
      <c r="L2065" s="5" t="s">
        <v>17</v>
      </c>
      <c r="M2065" s="18" t="e">
        <f t="shared" si="32"/>
        <v>#N/A</v>
      </c>
      <c r="N2065" t="e">
        <f>A2065=#REF!</f>
        <v>#REF!</v>
      </c>
      <c r="O2065" t="e">
        <f>B2065=#REF!</f>
        <v>#REF!</v>
      </c>
      <c r="P2065" t="e">
        <f>C2065=#REF!</f>
        <v>#REF!</v>
      </c>
      <c r="Q2065" t="e">
        <f>D2065=#REF!</f>
        <v>#REF!</v>
      </c>
      <c r="R2065" t="e">
        <f>E2065=#REF!</f>
        <v>#REF!</v>
      </c>
      <c r="S2065" t="e">
        <f>F2065=#REF!</f>
        <v>#REF!</v>
      </c>
      <c r="T2065" t="e">
        <f>G2065=#REF!</f>
        <v>#REF!</v>
      </c>
      <c r="U2065" t="e">
        <f>H2065=#REF!</f>
        <v>#REF!</v>
      </c>
      <c r="V2065" t="e">
        <f>I2065=#REF!</f>
        <v>#REF!</v>
      </c>
      <c r="W2065" t="e">
        <f>J2065=#REF!</f>
        <v>#REF!</v>
      </c>
      <c r="X2065" t="e">
        <f>K2065=#REF!</f>
        <v>#REF!</v>
      </c>
      <c r="Y2065" t="e">
        <f>L2065=#REF!</f>
        <v>#REF!</v>
      </c>
    </row>
    <row r="2066" spans="1:25">
      <c r="A2066" s="3">
        <v>16420</v>
      </c>
      <c r="B2066" s="5" t="s">
        <v>297</v>
      </c>
      <c r="C2066" s="10" t="s">
        <v>34</v>
      </c>
      <c r="D2066" s="12" t="s">
        <v>37</v>
      </c>
      <c r="E2066" s="8"/>
      <c r="F2066" s="5"/>
      <c r="G2066" s="4"/>
      <c r="H2066" s="6" t="s">
        <v>36</v>
      </c>
      <c r="I2066" s="4" t="s">
        <v>361</v>
      </c>
      <c r="J2066" s="5" t="s">
        <v>16</v>
      </c>
      <c r="K2066" s="5" t="s">
        <v>849</v>
      </c>
      <c r="L2066" s="5" t="s">
        <v>17</v>
      </c>
      <c r="M2066" s="18" t="e">
        <f t="shared" si="32"/>
        <v>#N/A</v>
      </c>
      <c r="N2066" t="e">
        <f>A2066=#REF!</f>
        <v>#REF!</v>
      </c>
      <c r="O2066" t="e">
        <f>B2066=#REF!</f>
        <v>#REF!</v>
      </c>
      <c r="P2066" t="e">
        <f>C2066=#REF!</f>
        <v>#REF!</v>
      </c>
      <c r="Q2066" t="e">
        <f>D2066=#REF!</f>
        <v>#REF!</v>
      </c>
      <c r="R2066" t="e">
        <f>E2066=#REF!</f>
        <v>#REF!</v>
      </c>
      <c r="S2066" t="e">
        <f>F2066=#REF!</f>
        <v>#REF!</v>
      </c>
      <c r="T2066" t="e">
        <f>G2066=#REF!</f>
        <v>#REF!</v>
      </c>
      <c r="U2066" t="e">
        <f>H2066=#REF!</f>
        <v>#REF!</v>
      </c>
      <c r="V2066" t="e">
        <f>I2066=#REF!</f>
        <v>#REF!</v>
      </c>
      <c r="W2066" t="e">
        <f>J2066=#REF!</f>
        <v>#REF!</v>
      </c>
      <c r="X2066" t="e">
        <f>K2066=#REF!</f>
        <v>#REF!</v>
      </c>
      <c r="Y2066" t="e">
        <f>L2066=#REF!</f>
        <v>#REF!</v>
      </c>
    </row>
    <row r="2067" spans="1:25">
      <c r="A2067" s="4">
        <v>16421</v>
      </c>
      <c r="B2067" s="5" t="s">
        <v>297</v>
      </c>
      <c r="C2067" s="10" t="s">
        <v>34</v>
      </c>
      <c r="D2067" s="12" t="s">
        <v>37</v>
      </c>
      <c r="E2067" s="8"/>
      <c r="F2067" s="5"/>
      <c r="G2067" s="4"/>
      <c r="H2067" s="6" t="s">
        <v>36</v>
      </c>
      <c r="I2067" s="4" t="s">
        <v>361</v>
      </c>
      <c r="J2067" s="5" t="s">
        <v>16</v>
      </c>
      <c r="K2067" s="5" t="s">
        <v>850</v>
      </c>
      <c r="L2067" s="5" t="s">
        <v>17</v>
      </c>
      <c r="M2067" s="18" t="e">
        <f t="shared" si="32"/>
        <v>#N/A</v>
      </c>
      <c r="N2067" t="e">
        <f>A2067=#REF!</f>
        <v>#REF!</v>
      </c>
      <c r="O2067" t="e">
        <f>B2067=#REF!</f>
        <v>#REF!</v>
      </c>
      <c r="P2067" t="e">
        <f>C2067=#REF!</f>
        <v>#REF!</v>
      </c>
      <c r="Q2067" t="e">
        <f>D2067=#REF!</f>
        <v>#REF!</v>
      </c>
      <c r="R2067" t="e">
        <f>E2067=#REF!</f>
        <v>#REF!</v>
      </c>
      <c r="S2067" t="e">
        <f>F2067=#REF!</f>
        <v>#REF!</v>
      </c>
      <c r="T2067" t="e">
        <f>G2067=#REF!</f>
        <v>#REF!</v>
      </c>
      <c r="U2067" t="e">
        <f>H2067=#REF!</f>
        <v>#REF!</v>
      </c>
      <c r="V2067" t="e">
        <f>I2067=#REF!</f>
        <v>#REF!</v>
      </c>
      <c r="W2067" t="e">
        <f>J2067=#REF!</f>
        <v>#REF!</v>
      </c>
      <c r="X2067" t="e">
        <f>K2067=#REF!</f>
        <v>#REF!</v>
      </c>
      <c r="Y2067" t="e">
        <f>L2067=#REF!</f>
        <v>#REF!</v>
      </c>
    </row>
    <row r="2068" spans="1:25">
      <c r="A2068" s="3">
        <v>16422</v>
      </c>
      <c r="B2068" s="5" t="s">
        <v>297</v>
      </c>
      <c r="C2068" s="10" t="s">
        <v>34</v>
      </c>
      <c r="D2068" s="12" t="s">
        <v>37</v>
      </c>
      <c r="E2068" s="8"/>
      <c r="F2068" s="5"/>
      <c r="G2068" s="4"/>
      <c r="H2068" s="6" t="s">
        <v>36</v>
      </c>
      <c r="I2068" s="4" t="s">
        <v>361</v>
      </c>
      <c r="J2068" s="5" t="s">
        <v>16</v>
      </c>
      <c r="K2068" s="5" t="s">
        <v>851</v>
      </c>
      <c r="L2068" s="5" t="s">
        <v>17</v>
      </c>
      <c r="M2068" s="18" t="e">
        <f t="shared" si="32"/>
        <v>#N/A</v>
      </c>
      <c r="N2068" t="e">
        <f>A2068=#REF!</f>
        <v>#REF!</v>
      </c>
      <c r="O2068" t="e">
        <f>B2068=#REF!</f>
        <v>#REF!</v>
      </c>
      <c r="P2068" t="e">
        <f>C2068=#REF!</f>
        <v>#REF!</v>
      </c>
      <c r="Q2068" t="e">
        <f>D2068=#REF!</f>
        <v>#REF!</v>
      </c>
      <c r="R2068" t="e">
        <f>E2068=#REF!</f>
        <v>#REF!</v>
      </c>
      <c r="S2068" t="e">
        <f>F2068=#REF!</f>
        <v>#REF!</v>
      </c>
      <c r="T2068" t="e">
        <f>G2068=#REF!</f>
        <v>#REF!</v>
      </c>
      <c r="U2068" t="e">
        <f>H2068=#REF!</f>
        <v>#REF!</v>
      </c>
      <c r="V2068" t="e">
        <f>I2068=#REF!</f>
        <v>#REF!</v>
      </c>
      <c r="W2068" t="e">
        <f>J2068=#REF!</f>
        <v>#REF!</v>
      </c>
      <c r="X2068" t="e">
        <f>K2068=#REF!</f>
        <v>#REF!</v>
      </c>
      <c r="Y2068" t="e">
        <f>L2068=#REF!</f>
        <v>#REF!</v>
      </c>
    </row>
    <row r="2069" spans="1:25">
      <c r="A2069" s="4">
        <v>16423</v>
      </c>
      <c r="B2069" s="5" t="s">
        <v>297</v>
      </c>
      <c r="C2069" s="10" t="s">
        <v>34</v>
      </c>
      <c r="D2069" s="12" t="s">
        <v>35</v>
      </c>
      <c r="E2069" s="8"/>
      <c r="F2069" s="5"/>
      <c r="G2069" s="4"/>
      <c r="H2069" s="6" t="s">
        <v>36</v>
      </c>
      <c r="I2069" s="4" t="s">
        <v>361</v>
      </c>
      <c r="J2069" s="5" t="s">
        <v>16</v>
      </c>
      <c r="K2069" s="5" t="s">
        <v>852</v>
      </c>
      <c r="L2069" s="5" t="s">
        <v>17</v>
      </c>
      <c r="M2069" s="18" t="e">
        <f t="shared" si="32"/>
        <v>#N/A</v>
      </c>
      <c r="N2069" t="e">
        <f>A2069=#REF!</f>
        <v>#REF!</v>
      </c>
      <c r="O2069" t="e">
        <f>B2069=#REF!</f>
        <v>#REF!</v>
      </c>
      <c r="P2069" t="e">
        <f>C2069=#REF!</f>
        <v>#REF!</v>
      </c>
      <c r="Q2069" t="e">
        <f>D2069=#REF!</f>
        <v>#REF!</v>
      </c>
      <c r="R2069" t="e">
        <f>E2069=#REF!</f>
        <v>#REF!</v>
      </c>
      <c r="S2069" t="e">
        <f>F2069=#REF!</f>
        <v>#REF!</v>
      </c>
      <c r="T2069" t="e">
        <f>G2069=#REF!</f>
        <v>#REF!</v>
      </c>
      <c r="U2069" t="e">
        <f>H2069=#REF!</f>
        <v>#REF!</v>
      </c>
      <c r="V2069" t="e">
        <f>I2069=#REF!</f>
        <v>#REF!</v>
      </c>
      <c r="W2069" t="e">
        <f>J2069=#REF!</f>
        <v>#REF!</v>
      </c>
      <c r="X2069" t="e">
        <f>K2069=#REF!</f>
        <v>#REF!</v>
      </c>
      <c r="Y2069" t="e">
        <f>L2069=#REF!</f>
        <v>#REF!</v>
      </c>
    </row>
    <row r="2070" spans="1:25">
      <c r="A2070" s="3">
        <v>16426</v>
      </c>
      <c r="B2070" s="5" t="s">
        <v>297</v>
      </c>
      <c r="C2070" s="10" t="s">
        <v>34</v>
      </c>
      <c r="D2070" s="12" t="s">
        <v>103</v>
      </c>
      <c r="E2070" s="8"/>
      <c r="F2070" s="5"/>
      <c r="G2070" s="4"/>
      <c r="H2070" s="6" t="s">
        <v>36</v>
      </c>
      <c r="I2070" s="4" t="s">
        <v>361</v>
      </c>
      <c r="J2070" s="5" t="s">
        <v>16</v>
      </c>
      <c r="K2070" s="5" t="s">
        <v>598</v>
      </c>
      <c r="L2070" s="5" t="s">
        <v>17</v>
      </c>
      <c r="M2070" s="18" t="e">
        <f t="shared" si="32"/>
        <v>#N/A</v>
      </c>
      <c r="N2070" t="e">
        <f>A2070=#REF!</f>
        <v>#REF!</v>
      </c>
      <c r="O2070" t="e">
        <f>B2070=#REF!</f>
        <v>#REF!</v>
      </c>
      <c r="P2070" t="e">
        <f>C2070=#REF!</f>
        <v>#REF!</v>
      </c>
      <c r="Q2070" t="e">
        <f>D2070=#REF!</f>
        <v>#REF!</v>
      </c>
      <c r="R2070" t="e">
        <f>E2070=#REF!</f>
        <v>#REF!</v>
      </c>
      <c r="S2070" t="e">
        <f>F2070=#REF!</f>
        <v>#REF!</v>
      </c>
      <c r="T2070" t="e">
        <f>G2070=#REF!</f>
        <v>#REF!</v>
      </c>
      <c r="U2070" t="e">
        <f>H2070=#REF!</f>
        <v>#REF!</v>
      </c>
      <c r="V2070" t="e">
        <f>I2070=#REF!</f>
        <v>#REF!</v>
      </c>
      <c r="W2070" t="e">
        <f>J2070=#REF!</f>
        <v>#REF!</v>
      </c>
      <c r="X2070" t="e">
        <f>K2070=#REF!</f>
        <v>#REF!</v>
      </c>
      <c r="Y2070" t="e">
        <f>L2070=#REF!</f>
        <v>#REF!</v>
      </c>
    </row>
    <row r="2071" spans="1:25">
      <c r="A2071" s="4">
        <v>16427</v>
      </c>
      <c r="B2071" s="5" t="s">
        <v>297</v>
      </c>
      <c r="C2071" s="10" t="s">
        <v>34</v>
      </c>
      <c r="D2071" s="12" t="s">
        <v>35</v>
      </c>
      <c r="E2071" s="8"/>
      <c r="F2071" s="5"/>
      <c r="G2071" s="4"/>
      <c r="H2071" s="6" t="s">
        <v>36</v>
      </c>
      <c r="I2071" s="4" t="s">
        <v>361</v>
      </c>
      <c r="J2071" s="5" t="s">
        <v>16</v>
      </c>
      <c r="K2071" s="5" t="s">
        <v>597</v>
      </c>
      <c r="L2071" s="5" t="s">
        <v>17</v>
      </c>
      <c r="M2071" s="18" t="e">
        <f t="shared" si="32"/>
        <v>#N/A</v>
      </c>
      <c r="N2071" t="e">
        <f>A2071=#REF!</f>
        <v>#REF!</v>
      </c>
      <c r="O2071" t="e">
        <f>B2071=#REF!</f>
        <v>#REF!</v>
      </c>
      <c r="P2071" t="e">
        <f>C2071=#REF!</f>
        <v>#REF!</v>
      </c>
      <c r="Q2071" t="e">
        <f>D2071=#REF!</f>
        <v>#REF!</v>
      </c>
      <c r="R2071" t="e">
        <f>E2071=#REF!</f>
        <v>#REF!</v>
      </c>
      <c r="S2071" t="e">
        <f>F2071=#REF!</f>
        <v>#REF!</v>
      </c>
      <c r="T2071" t="e">
        <f>G2071=#REF!</f>
        <v>#REF!</v>
      </c>
      <c r="U2071" t="e">
        <f>H2071=#REF!</f>
        <v>#REF!</v>
      </c>
      <c r="V2071" t="e">
        <f>I2071=#REF!</f>
        <v>#REF!</v>
      </c>
      <c r="W2071" t="e">
        <f>J2071=#REF!</f>
        <v>#REF!</v>
      </c>
      <c r="X2071" t="e">
        <f>K2071=#REF!</f>
        <v>#REF!</v>
      </c>
      <c r="Y2071" t="e">
        <f>L2071=#REF!</f>
        <v>#REF!</v>
      </c>
    </row>
    <row r="2072" spans="1:25">
      <c r="A2072" s="3">
        <v>16428</v>
      </c>
      <c r="B2072" s="5" t="s">
        <v>297</v>
      </c>
      <c r="C2072" s="10" t="s">
        <v>31</v>
      </c>
      <c r="D2072" s="12"/>
      <c r="E2072" s="8"/>
      <c r="F2072" s="5"/>
      <c r="G2072" s="4"/>
      <c r="H2072" s="6" t="s">
        <v>32</v>
      </c>
      <c r="I2072" s="4" t="s">
        <v>39</v>
      </c>
      <c r="J2072" s="5" t="s">
        <v>285</v>
      </c>
      <c r="K2072" s="5" t="s">
        <v>102</v>
      </c>
      <c r="L2072" s="5" t="s">
        <v>17</v>
      </c>
      <c r="M2072" s="18" t="e">
        <f t="shared" si="32"/>
        <v>#N/A</v>
      </c>
      <c r="N2072" t="e">
        <f>A2072=#REF!</f>
        <v>#REF!</v>
      </c>
      <c r="O2072" t="e">
        <f>B2072=#REF!</f>
        <v>#REF!</v>
      </c>
      <c r="P2072" t="e">
        <f>C2072=#REF!</f>
        <v>#REF!</v>
      </c>
      <c r="Q2072" t="e">
        <f>D2072=#REF!</f>
        <v>#REF!</v>
      </c>
      <c r="R2072" t="e">
        <f>E2072=#REF!</f>
        <v>#REF!</v>
      </c>
      <c r="S2072" t="e">
        <f>F2072=#REF!</f>
        <v>#REF!</v>
      </c>
      <c r="T2072" t="e">
        <f>G2072=#REF!</f>
        <v>#REF!</v>
      </c>
      <c r="U2072" t="e">
        <f>H2072=#REF!</f>
        <v>#REF!</v>
      </c>
      <c r="V2072" t="e">
        <f>I2072=#REF!</f>
        <v>#REF!</v>
      </c>
      <c r="W2072" t="e">
        <f>J2072=#REF!</f>
        <v>#REF!</v>
      </c>
      <c r="X2072" t="e">
        <f>K2072=#REF!</f>
        <v>#REF!</v>
      </c>
      <c r="Y2072" t="e">
        <f>L2072=#REF!</f>
        <v>#REF!</v>
      </c>
    </row>
    <row r="2073" spans="1:25">
      <c r="A2073" s="4">
        <v>16429</v>
      </c>
      <c r="B2073" s="5" t="s">
        <v>297</v>
      </c>
      <c r="C2073" s="10" t="s">
        <v>31</v>
      </c>
      <c r="D2073" s="12"/>
      <c r="E2073" s="8"/>
      <c r="F2073" s="5"/>
      <c r="G2073" s="4"/>
      <c r="H2073" s="6" t="s">
        <v>32</v>
      </c>
      <c r="I2073" s="4" t="s">
        <v>361</v>
      </c>
      <c r="J2073" s="5" t="s">
        <v>285</v>
      </c>
      <c r="K2073" s="5" t="s">
        <v>33</v>
      </c>
      <c r="L2073" s="5" t="s">
        <v>17</v>
      </c>
      <c r="M2073" s="18" t="e">
        <f t="shared" si="32"/>
        <v>#N/A</v>
      </c>
      <c r="N2073" t="e">
        <f>A2073=#REF!</f>
        <v>#REF!</v>
      </c>
      <c r="O2073" t="e">
        <f>B2073=#REF!</f>
        <v>#REF!</v>
      </c>
      <c r="P2073" t="e">
        <f>C2073=#REF!</f>
        <v>#REF!</v>
      </c>
      <c r="Q2073" t="e">
        <f>D2073=#REF!</f>
        <v>#REF!</v>
      </c>
      <c r="R2073" t="e">
        <f>E2073=#REF!</f>
        <v>#REF!</v>
      </c>
      <c r="S2073" t="e">
        <f>F2073=#REF!</f>
        <v>#REF!</v>
      </c>
      <c r="T2073" t="e">
        <f>G2073=#REF!</f>
        <v>#REF!</v>
      </c>
      <c r="U2073" t="e">
        <f>H2073=#REF!</f>
        <v>#REF!</v>
      </c>
      <c r="V2073" t="e">
        <f>I2073=#REF!</f>
        <v>#REF!</v>
      </c>
      <c r="W2073" t="e">
        <f>J2073=#REF!</f>
        <v>#REF!</v>
      </c>
      <c r="X2073" t="e">
        <f>K2073=#REF!</f>
        <v>#REF!</v>
      </c>
      <c r="Y2073" t="e">
        <f>L2073=#REF!</f>
        <v>#REF!</v>
      </c>
    </row>
    <row r="2074" spans="1:25">
      <c r="A2074" s="3">
        <v>16430</v>
      </c>
      <c r="B2074" s="5" t="s">
        <v>297</v>
      </c>
      <c r="C2074" s="10" t="s">
        <v>31</v>
      </c>
      <c r="D2074" s="12"/>
      <c r="E2074" s="8"/>
      <c r="F2074" s="5"/>
      <c r="G2074" s="4"/>
      <c r="H2074" s="6" t="s">
        <v>32</v>
      </c>
      <c r="I2074" s="4" t="s">
        <v>361</v>
      </c>
      <c r="J2074" s="5" t="s">
        <v>285</v>
      </c>
      <c r="K2074" s="5" t="s">
        <v>486</v>
      </c>
      <c r="L2074" s="5" t="s">
        <v>17</v>
      </c>
      <c r="M2074" s="18" t="e">
        <f t="shared" si="32"/>
        <v>#N/A</v>
      </c>
      <c r="N2074" t="e">
        <f>A2074=#REF!</f>
        <v>#REF!</v>
      </c>
      <c r="O2074" t="e">
        <f>B2074=#REF!</f>
        <v>#REF!</v>
      </c>
      <c r="P2074" t="e">
        <f>C2074=#REF!</f>
        <v>#REF!</v>
      </c>
      <c r="Q2074" t="e">
        <f>D2074=#REF!</f>
        <v>#REF!</v>
      </c>
      <c r="R2074" t="e">
        <f>E2074=#REF!</f>
        <v>#REF!</v>
      </c>
      <c r="S2074" t="e">
        <f>F2074=#REF!</f>
        <v>#REF!</v>
      </c>
      <c r="T2074" t="e">
        <f>G2074=#REF!</f>
        <v>#REF!</v>
      </c>
      <c r="U2074" t="e">
        <f>H2074=#REF!</f>
        <v>#REF!</v>
      </c>
      <c r="V2074" t="e">
        <f>I2074=#REF!</f>
        <v>#REF!</v>
      </c>
      <c r="W2074" t="e">
        <f>J2074=#REF!</f>
        <v>#REF!</v>
      </c>
      <c r="X2074" t="e">
        <f>K2074=#REF!</f>
        <v>#REF!</v>
      </c>
      <c r="Y2074" t="e">
        <f>L2074=#REF!</f>
        <v>#REF!</v>
      </c>
    </row>
    <row r="2075" spans="1:25">
      <c r="A2075" s="4">
        <v>16431</v>
      </c>
      <c r="B2075" s="5" t="s">
        <v>297</v>
      </c>
      <c r="C2075" s="10" t="s">
        <v>31</v>
      </c>
      <c r="D2075" s="12"/>
      <c r="E2075" s="8"/>
      <c r="F2075" s="5"/>
      <c r="G2075" s="4"/>
      <c r="H2075" s="6" t="s">
        <v>32</v>
      </c>
      <c r="I2075" s="4" t="s">
        <v>361</v>
      </c>
      <c r="J2075" s="5" t="s">
        <v>285</v>
      </c>
      <c r="K2075" s="5" t="s">
        <v>853</v>
      </c>
      <c r="L2075" s="5" t="s">
        <v>17</v>
      </c>
      <c r="M2075" s="18" t="e">
        <f t="shared" si="32"/>
        <v>#N/A</v>
      </c>
      <c r="N2075" t="e">
        <f>A2075=#REF!</f>
        <v>#REF!</v>
      </c>
      <c r="O2075" t="e">
        <f>B2075=#REF!</f>
        <v>#REF!</v>
      </c>
      <c r="P2075" t="e">
        <f>C2075=#REF!</f>
        <v>#REF!</v>
      </c>
      <c r="Q2075" t="e">
        <f>D2075=#REF!</f>
        <v>#REF!</v>
      </c>
      <c r="R2075" t="e">
        <f>E2075=#REF!</f>
        <v>#REF!</v>
      </c>
      <c r="S2075" t="e">
        <f>F2075=#REF!</f>
        <v>#REF!</v>
      </c>
      <c r="T2075" t="e">
        <f>G2075=#REF!</f>
        <v>#REF!</v>
      </c>
      <c r="U2075" t="e">
        <f>H2075=#REF!</f>
        <v>#REF!</v>
      </c>
      <c r="V2075" t="e">
        <f>I2075=#REF!</f>
        <v>#REF!</v>
      </c>
      <c r="W2075" t="e">
        <f>J2075=#REF!</f>
        <v>#REF!</v>
      </c>
      <c r="X2075" t="e">
        <f>K2075=#REF!</f>
        <v>#REF!</v>
      </c>
      <c r="Y2075" t="e">
        <f>L2075=#REF!</f>
        <v>#REF!</v>
      </c>
    </row>
    <row r="2076" spans="1:25">
      <c r="A2076" s="3">
        <v>16432</v>
      </c>
      <c r="B2076" s="5" t="s">
        <v>297</v>
      </c>
      <c r="C2076" s="10" t="s">
        <v>200</v>
      </c>
      <c r="D2076" s="12"/>
      <c r="E2076" s="8"/>
      <c r="F2076" s="5"/>
      <c r="G2076" s="4"/>
      <c r="H2076" s="6" t="s">
        <v>201</v>
      </c>
      <c r="I2076" s="4" t="s">
        <v>361</v>
      </c>
      <c r="J2076" s="5" t="s">
        <v>284</v>
      </c>
      <c r="K2076" s="5" t="s">
        <v>33</v>
      </c>
      <c r="L2076" s="5" t="s">
        <v>17</v>
      </c>
      <c r="M2076" s="18" t="e">
        <f t="shared" si="32"/>
        <v>#N/A</v>
      </c>
      <c r="N2076" t="e">
        <f>A2076=#REF!</f>
        <v>#REF!</v>
      </c>
      <c r="O2076" t="e">
        <f>B2076=#REF!</f>
        <v>#REF!</v>
      </c>
      <c r="P2076" t="e">
        <f>C2076=#REF!</f>
        <v>#REF!</v>
      </c>
      <c r="Q2076" t="e">
        <f>D2076=#REF!</f>
        <v>#REF!</v>
      </c>
      <c r="R2076" t="e">
        <f>E2076=#REF!</f>
        <v>#REF!</v>
      </c>
      <c r="S2076" t="e">
        <f>F2076=#REF!</f>
        <v>#REF!</v>
      </c>
      <c r="T2076" t="e">
        <f>G2076=#REF!</f>
        <v>#REF!</v>
      </c>
      <c r="U2076" t="e">
        <f>H2076=#REF!</f>
        <v>#REF!</v>
      </c>
      <c r="V2076" t="e">
        <f>I2076=#REF!</f>
        <v>#REF!</v>
      </c>
      <c r="W2076" t="e">
        <f>J2076=#REF!</f>
        <v>#REF!</v>
      </c>
      <c r="X2076" t="e">
        <f>K2076=#REF!</f>
        <v>#REF!</v>
      </c>
      <c r="Y2076" t="e">
        <f>L2076=#REF!</f>
        <v>#REF!</v>
      </c>
    </row>
    <row r="2077" spans="1:25">
      <c r="A2077" s="4">
        <v>16433</v>
      </c>
      <c r="B2077" s="5" t="s">
        <v>297</v>
      </c>
      <c r="C2077" s="10" t="s">
        <v>200</v>
      </c>
      <c r="D2077" s="12"/>
      <c r="E2077" s="8"/>
      <c r="F2077" s="5"/>
      <c r="G2077" s="4"/>
      <c r="H2077" s="6" t="s">
        <v>201</v>
      </c>
      <c r="I2077" s="4" t="s">
        <v>361</v>
      </c>
      <c r="J2077" s="5" t="s">
        <v>284</v>
      </c>
      <c r="K2077" s="5" t="s">
        <v>486</v>
      </c>
      <c r="L2077" s="5" t="s">
        <v>17</v>
      </c>
      <c r="M2077" s="18" t="e">
        <f t="shared" si="32"/>
        <v>#N/A</v>
      </c>
      <c r="N2077" t="e">
        <f>A2077=#REF!</f>
        <v>#REF!</v>
      </c>
      <c r="O2077" t="e">
        <f>B2077=#REF!</f>
        <v>#REF!</v>
      </c>
      <c r="P2077" t="e">
        <f>C2077=#REF!</f>
        <v>#REF!</v>
      </c>
      <c r="Q2077" t="e">
        <f>D2077=#REF!</f>
        <v>#REF!</v>
      </c>
      <c r="R2077" t="e">
        <f>E2077=#REF!</f>
        <v>#REF!</v>
      </c>
      <c r="S2077" t="e">
        <f>F2077=#REF!</f>
        <v>#REF!</v>
      </c>
      <c r="T2077" t="e">
        <f>G2077=#REF!</f>
        <v>#REF!</v>
      </c>
      <c r="U2077" t="e">
        <f>H2077=#REF!</f>
        <v>#REF!</v>
      </c>
      <c r="V2077" t="e">
        <f>I2077=#REF!</f>
        <v>#REF!</v>
      </c>
      <c r="W2077" t="e">
        <f>J2077=#REF!</f>
        <v>#REF!</v>
      </c>
      <c r="X2077" t="e">
        <f>K2077=#REF!</f>
        <v>#REF!</v>
      </c>
      <c r="Y2077" t="e">
        <f>L2077=#REF!</f>
        <v>#REF!</v>
      </c>
    </row>
    <row r="2078" spans="1:25">
      <c r="A2078" s="3">
        <v>16434</v>
      </c>
      <c r="B2078" s="5" t="s">
        <v>297</v>
      </c>
      <c r="C2078" s="10" t="s">
        <v>200</v>
      </c>
      <c r="D2078" s="12"/>
      <c r="E2078" s="8"/>
      <c r="F2078" s="5"/>
      <c r="G2078" s="4"/>
      <c r="H2078" s="6" t="s">
        <v>201</v>
      </c>
      <c r="I2078" s="4" t="s">
        <v>361</v>
      </c>
      <c r="J2078" s="5" t="s">
        <v>284</v>
      </c>
      <c r="K2078" s="5" t="s">
        <v>840</v>
      </c>
      <c r="L2078" s="5" t="s">
        <v>17</v>
      </c>
      <c r="M2078" s="18" t="e">
        <f t="shared" si="32"/>
        <v>#N/A</v>
      </c>
      <c r="N2078" t="e">
        <f>A2078=#REF!</f>
        <v>#REF!</v>
      </c>
      <c r="O2078" t="e">
        <f>B2078=#REF!</f>
        <v>#REF!</v>
      </c>
      <c r="P2078" t="e">
        <f>C2078=#REF!</f>
        <v>#REF!</v>
      </c>
      <c r="Q2078" t="e">
        <f>D2078=#REF!</f>
        <v>#REF!</v>
      </c>
      <c r="R2078" t="e">
        <f>E2078=#REF!</f>
        <v>#REF!</v>
      </c>
      <c r="S2078" t="e">
        <f>F2078=#REF!</f>
        <v>#REF!</v>
      </c>
      <c r="T2078" t="e">
        <f>G2078=#REF!</f>
        <v>#REF!</v>
      </c>
      <c r="U2078" t="e">
        <f>H2078=#REF!</f>
        <v>#REF!</v>
      </c>
      <c r="V2078" t="e">
        <f>I2078=#REF!</f>
        <v>#REF!</v>
      </c>
      <c r="W2078" t="e">
        <f>J2078=#REF!</f>
        <v>#REF!</v>
      </c>
      <c r="X2078" t="e">
        <f>K2078=#REF!</f>
        <v>#REF!</v>
      </c>
      <c r="Y2078" t="e">
        <f>L2078=#REF!</f>
        <v>#REF!</v>
      </c>
    </row>
    <row r="2079" spans="1:25">
      <c r="A2079" s="4">
        <v>16435</v>
      </c>
      <c r="B2079" s="5" t="s">
        <v>297</v>
      </c>
      <c r="C2079" s="10" t="s">
        <v>200</v>
      </c>
      <c r="D2079" s="12"/>
      <c r="E2079" s="8"/>
      <c r="F2079" s="5"/>
      <c r="G2079" s="4"/>
      <c r="H2079" s="6" t="s">
        <v>201</v>
      </c>
      <c r="I2079" s="4" t="s">
        <v>361</v>
      </c>
      <c r="J2079" s="5" t="s">
        <v>284</v>
      </c>
      <c r="K2079" s="5" t="s">
        <v>841</v>
      </c>
      <c r="L2079" s="5" t="s">
        <v>17</v>
      </c>
      <c r="M2079" s="18" t="e">
        <f t="shared" si="32"/>
        <v>#N/A</v>
      </c>
      <c r="N2079" t="e">
        <f>A2079=#REF!</f>
        <v>#REF!</v>
      </c>
      <c r="O2079" t="e">
        <f>B2079=#REF!</f>
        <v>#REF!</v>
      </c>
      <c r="P2079" t="e">
        <f>C2079=#REF!</f>
        <v>#REF!</v>
      </c>
      <c r="Q2079" t="e">
        <f>D2079=#REF!</f>
        <v>#REF!</v>
      </c>
      <c r="R2079" t="e">
        <f>E2079=#REF!</f>
        <v>#REF!</v>
      </c>
      <c r="S2079" t="e">
        <f>F2079=#REF!</f>
        <v>#REF!</v>
      </c>
      <c r="T2079" t="e">
        <f>G2079=#REF!</f>
        <v>#REF!</v>
      </c>
      <c r="U2079" t="e">
        <f>H2079=#REF!</f>
        <v>#REF!</v>
      </c>
      <c r="V2079" t="e">
        <f>I2079=#REF!</f>
        <v>#REF!</v>
      </c>
      <c r="W2079" t="e">
        <f>J2079=#REF!</f>
        <v>#REF!</v>
      </c>
      <c r="X2079" t="e">
        <f>K2079=#REF!</f>
        <v>#REF!</v>
      </c>
      <c r="Y2079" t="e">
        <f>L2079=#REF!</f>
        <v>#REF!</v>
      </c>
    </row>
    <row r="2080" spans="1:25">
      <c r="A2080" s="3">
        <v>16436</v>
      </c>
      <c r="B2080" s="5" t="s">
        <v>297</v>
      </c>
      <c r="C2080" s="10" t="s">
        <v>200</v>
      </c>
      <c r="D2080" s="12"/>
      <c r="E2080" s="8"/>
      <c r="F2080" s="5"/>
      <c r="G2080" s="4"/>
      <c r="H2080" s="6" t="s">
        <v>201</v>
      </c>
      <c r="I2080" s="4" t="s">
        <v>361</v>
      </c>
      <c r="J2080" s="5" t="s">
        <v>284</v>
      </c>
      <c r="K2080" s="5" t="s">
        <v>842</v>
      </c>
      <c r="L2080" s="5" t="s">
        <v>17</v>
      </c>
      <c r="M2080" s="18" t="e">
        <f t="shared" si="32"/>
        <v>#N/A</v>
      </c>
      <c r="N2080" t="e">
        <f>A2080=#REF!</f>
        <v>#REF!</v>
      </c>
      <c r="O2080" t="e">
        <f>B2080=#REF!</f>
        <v>#REF!</v>
      </c>
      <c r="P2080" t="e">
        <f>C2080=#REF!</f>
        <v>#REF!</v>
      </c>
      <c r="Q2080" t="e">
        <f>D2080=#REF!</f>
        <v>#REF!</v>
      </c>
      <c r="R2080" t="e">
        <f>E2080=#REF!</f>
        <v>#REF!</v>
      </c>
      <c r="S2080" t="e">
        <f>F2080=#REF!</f>
        <v>#REF!</v>
      </c>
      <c r="T2080" t="e">
        <f>G2080=#REF!</f>
        <v>#REF!</v>
      </c>
      <c r="U2080" t="e">
        <f>H2080=#REF!</f>
        <v>#REF!</v>
      </c>
      <c r="V2080" t="e">
        <f>I2080=#REF!</f>
        <v>#REF!</v>
      </c>
      <c r="W2080" t="e">
        <f>J2080=#REF!</f>
        <v>#REF!</v>
      </c>
      <c r="X2080" t="e">
        <f>K2080=#REF!</f>
        <v>#REF!</v>
      </c>
      <c r="Y2080" t="e">
        <f>L2080=#REF!</f>
        <v>#REF!</v>
      </c>
    </row>
    <row r="2081" spans="1:25">
      <c r="A2081" s="4">
        <v>16437</v>
      </c>
      <c r="B2081" s="5" t="s">
        <v>297</v>
      </c>
      <c r="C2081" s="10" t="s">
        <v>200</v>
      </c>
      <c r="D2081" s="12"/>
      <c r="E2081" s="8"/>
      <c r="F2081" s="5"/>
      <c r="G2081" s="4"/>
      <c r="H2081" s="6" t="s">
        <v>201</v>
      </c>
      <c r="I2081" s="4" t="s">
        <v>361</v>
      </c>
      <c r="J2081" s="5" t="s">
        <v>284</v>
      </c>
      <c r="K2081" s="5" t="s">
        <v>843</v>
      </c>
      <c r="L2081" s="5" t="s">
        <v>17</v>
      </c>
      <c r="M2081" s="18" t="e">
        <f t="shared" si="32"/>
        <v>#N/A</v>
      </c>
      <c r="N2081" t="e">
        <f>A2081=#REF!</f>
        <v>#REF!</v>
      </c>
      <c r="O2081" t="e">
        <f>B2081=#REF!</f>
        <v>#REF!</v>
      </c>
      <c r="P2081" t="e">
        <f>C2081=#REF!</f>
        <v>#REF!</v>
      </c>
      <c r="Q2081" t="e">
        <f>D2081=#REF!</f>
        <v>#REF!</v>
      </c>
      <c r="R2081" t="e">
        <f>E2081=#REF!</f>
        <v>#REF!</v>
      </c>
      <c r="S2081" t="e">
        <f>F2081=#REF!</f>
        <v>#REF!</v>
      </c>
      <c r="T2081" t="e">
        <f>G2081=#REF!</f>
        <v>#REF!</v>
      </c>
      <c r="U2081" t="e">
        <f>H2081=#REF!</f>
        <v>#REF!</v>
      </c>
      <c r="V2081" t="e">
        <f>I2081=#REF!</f>
        <v>#REF!</v>
      </c>
      <c r="W2081" t="e">
        <f>J2081=#REF!</f>
        <v>#REF!</v>
      </c>
      <c r="X2081" t="e">
        <f>K2081=#REF!</f>
        <v>#REF!</v>
      </c>
      <c r="Y2081" t="e">
        <f>L2081=#REF!</f>
        <v>#REF!</v>
      </c>
    </row>
    <row r="2082" spans="1:25">
      <c r="A2082" s="3">
        <v>16438</v>
      </c>
      <c r="B2082" s="5" t="s">
        <v>297</v>
      </c>
      <c r="C2082" s="10" t="s">
        <v>200</v>
      </c>
      <c r="D2082" s="12"/>
      <c r="E2082" s="8"/>
      <c r="F2082" s="5"/>
      <c r="G2082" s="4"/>
      <c r="H2082" s="6" t="s">
        <v>201</v>
      </c>
      <c r="I2082" s="4" t="s">
        <v>361</v>
      </c>
      <c r="J2082" s="5" t="s">
        <v>284</v>
      </c>
      <c r="K2082" s="5" t="s">
        <v>847</v>
      </c>
      <c r="L2082" s="5" t="s">
        <v>17</v>
      </c>
      <c r="M2082" s="18" t="e">
        <f t="shared" si="32"/>
        <v>#N/A</v>
      </c>
      <c r="N2082" t="e">
        <f>A2082=#REF!</f>
        <v>#REF!</v>
      </c>
      <c r="O2082" t="e">
        <f>B2082=#REF!</f>
        <v>#REF!</v>
      </c>
      <c r="P2082" t="e">
        <f>C2082=#REF!</f>
        <v>#REF!</v>
      </c>
      <c r="Q2082" t="e">
        <f>D2082=#REF!</f>
        <v>#REF!</v>
      </c>
      <c r="R2082" t="e">
        <f>E2082=#REF!</f>
        <v>#REF!</v>
      </c>
      <c r="S2082" t="e">
        <f>F2082=#REF!</f>
        <v>#REF!</v>
      </c>
      <c r="T2082" t="e">
        <f>G2082=#REF!</f>
        <v>#REF!</v>
      </c>
      <c r="U2082" t="e">
        <f>H2082=#REF!</f>
        <v>#REF!</v>
      </c>
      <c r="V2082" t="e">
        <f>I2082=#REF!</f>
        <v>#REF!</v>
      </c>
      <c r="W2082" t="e">
        <f>J2082=#REF!</f>
        <v>#REF!</v>
      </c>
      <c r="X2082" t="e">
        <f>K2082=#REF!</f>
        <v>#REF!</v>
      </c>
      <c r="Y2082" t="e">
        <f>L2082=#REF!</f>
        <v>#REF!</v>
      </c>
    </row>
    <row r="2083" spans="1:25">
      <c r="A2083" s="4">
        <v>16439</v>
      </c>
      <c r="B2083" s="5" t="s">
        <v>297</v>
      </c>
      <c r="C2083" s="10" t="s">
        <v>200</v>
      </c>
      <c r="D2083" s="12"/>
      <c r="E2083" s="8"/>
      <c r="F2083" s="5"/>
      <c r="G2083" s="4"/>
      <c r="H2083" s="6" t="s">
        <v>201</v>
      </c>
      <c r="I2083" s="4" t="s">
        <v>361</v>
      </c>
      <c r="J2083" s="5" t="s">
        <v>284</v>
      </c>
      <c r="K2083" s="5" t="s">
        <v>849</v>
      </c>
      <c r="L2083" s="5" t="s">
        <v>17</v>
      </c>
      <c r="M2083" s="18" t="e">
        <f t="shared" si="32"/>
        <v>#N/A</v>
      </c>
      <c r="N2083" t="e">
        <f>A2083=#REF!</f>
        <v>#REF!</v>
      </c>
      <c r="O2083" t="e">
        <f>B2083=#REF!</f>
        <v>#REF!</v>
      </c>
      <c r="P2083" t="e">
        <f>C2083=#REF!</f>
        <v>#REF!</v>
      </c>
      <c r="Q2083" t="e">
        <f>D2083=#REF!</f>
        <v>#REF!</v>
      </c>
      <c r="R2083" t="e">
        <f>E2083=#REF!</f>
        <v>#REF!</v>
      </c>
      <c r="S2083" t="e">
        <f>F2083=#REF!</f>
        <v>#REF!</v>
      </c>
      <c r="T2083" t="e">
        <f>G2083=#REF!</f>
        <v>#REF!</v>
      </c>
      <c r="U2083" t="e">
        <f>H2083=#REF!</f>
        <v>#REF!</v>
      </c>
      <c r="V2083" t="e">
        <f>I2083=#REF!</f>
        <v>#REF!</v>
      </c>
      <c r="W2083" t="e">
        <f>J2083=#REF!</f>
        <v>#REF!</v>
      </c>
      <c r="X2083" t="e">
        <f>K2083=#REF!</f>
        <v>#REF!</v>
      </c>
      <c r="Y2083" t="e">
        <f>L2083=#REF!</f>
        <v>#REF!</v>
      </c>
    </row>
    <row r="2084" spans="1:25">
      <c r="A2084" s="3">
        <v>16440</v>
      </c>
      <c r="B2084" s="5" t="s">
        <v>373</v>
      </c>
      <c r="C2084" s="10" t="s">
        <v>34</v>
      </c>
      <c r="D2084" s="12" t="s">
        <v>35</v>
      </c>
      <c r="E2084" s="8"/>
      <c r="F2084" s="5"/>
      <c r="G2084" s="4"/>
      <c r="H2084" s="6" t="s">
        <v>379</v>
      </c>
      <c r="I2084" s="4" t="s">
        <v>392</v>
      </c>
      <c r="J2084" s="5" t="s">
        <v>284</v>
      </c>
      <c r="K2084" s="5" t="s">
        <v>881</v>
      </c>
      <c r="L2084" s="5" t="s">
        <v>17</v>
      </c>
      <c r="M2084" s="18" t="e">
        <f t="shared" si="32"/>
        <v>#N/A</v>
      </c>
      <c r="N2084" t="e">
        <f>A2084=#REF!</f>
        <v>#REF!</v>
      </c>
      <c r="O2084" t="e">
        <f>B2084=#REF!</f>
        <v>#REF!</v>
      </c>
      <c r="P2084" t="e">
        <f>C2084=#REF!</f>
        <v>#REF!</v>
      </c>
      <c r="Q2084" t="e">
        <f>D2084=#REF!</f>
        <v>#REF!</v>
      </c>
      <c r="R2084" t="e">
        <f>E2084=#REF!</f>
        <v>#REF!</v>
      </c>
      <c r="S2084" t="e">
        <f>F2084=#REF!</f>
        <v>#REF!</v>
      </c>
      <c r="T2084" t="e">
        <f>G2084=#REF!</f>
        <v>#REF!</v>
      </c>
      <c r="U2084" t="e">
        <f>H2084=#REF!</f>
        <v>#REF!</v>
      </c>
      <c r="V2084" t="e">
        <f>I2084=#REF!</f>
        <v>#REF!</v>
      </c>
      <c r="W2084" t="e">
        <f>J2084=#REF!</f>
        <v>#REF!</v>
      </c>
      <c r="X2084" t="e">
        <f>K2084=#REF!</f>
        <v>#REF!</v>
      </c>
      <c r="Y2084" t="e">
        <f>L2084=#REF!</f>
        <v>#REF!</v>
      </c>
    </row>
    <row r="2085" spans="1:25">
      <c r="A2085" s="4">
        <v>16441</v>
      </c>
      <c r="B2085" s="5" t="s">
        <v>373</v>
      </c>
      <c r="C2085" s="10" t="s">
        <v>34</v>
      </c>
      <c r="D2085" s="12" t="s">
        <v>35</v>
      </c>
      <c r="E2085" s="8"/>
      <c r="F2085" s="5"/>
      <c r="G2085" s="4"/>
      <c r="H2085" s="6" t="s">
        <v>379</v>
      </c>
      <c r="I2085" s="4" t="s">
        <v>392</v>
      </c>
      <c r="J2085" s="5" t="s">
        <v>284</v>
      </c>
      <c r="K2085" s="5" t="s">
        <v>882</v>
      </c>
      <c r="L2085" s="5" t="s">
        <v>17</v>
      </c>
      <c r="M2085" s="18" t="e">
        <f t="shared" si="32"/>
        <v>#N/A</v>
      </c>
      <c r="N2085" t="e">
        <f>A2085=#REF!</f>
        <v>#REF!</v>
      </c>
      <c r="O2085" t="e">
        <f>B2085=#REF!</f>
        <v>#REF!</v>
      </c>
      <c r="P2085" t="e">
        <f>C2085=#REF!</f>
        <v>#REF!</v>
      </c>
      <c r="Q2085" t="e">
        <f>D2085=#REF!</f>
        <v>#REF!</v>
      </c>
      <c r="R2085" t="e">
        <f>E2085=#REF!</f>
        <v>#REF!</v>
      </c>
      <c r="S2085" t="e">
        <f>F2085=#REF!</f>
        <v>#REF!</v>
      </c>
      <c r="T2085" t="e">
        <f>G2085=#REF!</f>
        <v>#REF!</v>
      </c>
      <c r="U2085" t="e">
        <f>H2085=#REF!</f>
        <v>#REF!</v>
      </c>
      <c r="V2085" t="e">
        <f>I2085=#REF!</f>
        <v>#REF!</v>
      </c>
      <c r="W2085" t="e">
        <f>J2085=#REF!</f>
        <v>#REF!</v>
      </c>
      <c r="X2085" t="e">
        <f>K2085=#REF!</f>
        <v>#REF!</v>
      </c>
      <c r="Y2085" t="e">
        <f>L2085=#REF!</f>
        <v>#REF!</v>
      </c>
    </row>
    <row r="2086" spans="1:25">
      <c r="A2086" s="3">
        <v>16442</v>
      </c>
      <c r="B2086" s="5" t="s">
        <v>373</v>
      </c>
      <c r="C2086" s="10" t="s">
        <v>34</v>
      </c>
      <c r="D2086" s="12" t="s">
        <v>35</v>
      </c>
      <c r="E2086" s="8"/>
      <c r="F2086" s="5"/>
      <c r="G2086" s="4"/>
      <c r="H2086" s="6" t="s">
        <v>379</v>
      </c>
      <c r="I2086" s="4" t="s">
        <v>392</v>
      </c>
      <c r="J2086" s="5" t="s">
        <v>284</v>
      </c>
      <c r="K2086" s="5" t="s">
        <v>883</v>
      </c>
      <c r="L2086" s="5" t="s">
        <v>17</v>
      </c>
      <c r="M2086" s="18" t="e">
        <f t="shared" si="32"/>
        <v>#N/A</v>
      </c>
      <c r="N2086" t="e">
        <f>A2086=#REF!</f>
        <v>#REF!</v>
      </c>
      <c r="O2086" t="e">
        <f>B2086=#REF!</f>
        <v>#REF!</v>
      </c>
      <c r="P2086" t="e">
        <f>C2086=#REF!</f>
        <v>#REF!</v>
      </c>
      <c r="Q2086" t="e">
        <f>D2086=#REF!</f>
        <v>#REF!</v>
      </c>
      <c r="R2086" t="e">
        <f>E2086=#REF!</f>
        <v>#REF!</v>
      </c>
      <c r="S2086" t="e">
        <f>F2086=#REF!</f>
        <v>#REF!</v>
      </c>
      <c r="T2086" t="e">
        <f>G2086=#REF!</f>
        <v>#REF!</v>
      </c>
      <c r="U2086" t="e">
        <f>H2086=#REF!</f>
        <v>#REF!</v>
      </c>
      <c r="V2086" t="e">
        <f>I2086=#REF!</f>
        <v>#REF!</v>
      </c>
      <c r="W2086" t="e">
        <f>J2086=#REF!</f>
        <v>#REF!</v>
      </c>
      <c r="X2086" t="e">
        <f>K2086=#REF!</f>
        <v>#REF!</v>
      </c>
      <c r="Y2086" t="e">
        <f>L2086=#REF!</f>
        <v>#REF!</v>
      </c>
    </row>
    <row r="2087" spans="1:25">
      <c r="A2087" s="4">
        <v>16443</v>
      </c>
      <c r="B2087" s="5" t="s">
        <v>375</v>
      </c>
      <c r="C2087" s="10" t="s">
        <v>31</v>
      </c>
      <c r="D2087" s="12"/>
      <c r="E2087" s="8"/>
      <c r="F2087" s="5"/>
      <c r="G2087" s="4"/>
      <c r="H2087" s="6" t="s">
        <v>32</v>
      </c>
      <c r="I2087" s="4" t="s">
        <v>397</v>
      </c>
      <c r="J2087" s="5" t="s">
        <v>285</v>
      </c>
      <c r="K2087" s="5" t="s">
        <v>955</v>
      </c>
      <c r="L2087" s="5" t="s">
        <v>17</v>
      </c>
      <c r="M2087" s="18" t="e">
        <f t="shared" si="32"/>
        <v>#N/A</v>
      </c>
      <c r="N2087" t="e">
        <f>A2087=#REF!</f>
        <v>#REF!</v>
      </c>
      <c r="O2087" t="e">
        <f>B2087=#REF!</f>
        <v>#REF!</v>
      </c>
      <c r="P2087" t="e">
        <f>C2087=#REF!</f>
        <v>#REF!</v>
      </c>
      <c r="Q2087" t="e">
        <f>D2087=#REF!</f>
        <v>#REF!</v>
      </c>
      <c r="R2087" t="e">
        <f>E2087=#REF!</f>
        <v>#REF!</v>
      </c>
      <c r="S2087" t="e">
        <f>F2087=#REF!</f>
        <v>#REF!</v>
      </c>
      <c r="T2087" t="e">
        <f>G2087=#REF!</f>
        <v>#REF!</v>
      </c>
      <c r="U2087" t="e">
        <f>H2087=#REF!</f>
        <v>#REF!</v>
      </c>
      <c r="V2087" t="e">
        <f>I2087=#REF!</f>
        <v>#REF!</v>
      </c>
      <c r="W2087" t="e">
        <f>J2087=#REF!</f>
        <v>#REF!</v>
      </c>
      <c r="X2087" t="e">
        <f>K2087=#REF!</f>
        <v>#REF!</v>
      </c>
      <c r="Y2087" t="e">
        <f>L2087=#REF!</f>
        <v>#REF!</v>
      </c>
    </row>
    <row r="2088" spans="1:25">
      <c r="A2088" s="3">
        <v>16444</v>
      </c>
      <c r="B2088" s="5" t="s">
        <v>375</v>
      </c>
      <c r="C2088" s="10" t="s">
        <v>31</v>
      </c>
      <c r="D2088" s="12"/>
      <c r="E2088" s="8"/>
      <c r="F2088" s="5"/>
      <c r="G2088" s="4"/>
      <c r="H2088" s="6" t="s">
        <v>32</v>
      </c>
      <c r="I2088" s="4" t="s">
        <v>397</v>
      </c>
      <c r="J2088" s="5" t="s">
        <v>285</v>
      </c>
      <c r="K2088" s="5" t="s">
        <v>956</v>
      </c>
      <c r="L2088" s="5" t="s">
        <v>17</v>
      </c>
      <c r="M2088" s="18" t="e">
        <f t="shared" si="32"/>
        <v>#N/A</v>
      </c>
      <c r="N2088" t="e">
        <f>A2088=#REF!</f>
        <v>#REF!</v>
      </c>
      <c r="O2088" t="e">
        <f>B2088=#REF!</f>
        <v>#REF!</v>
      </c>
      <c r="P2088" t="e">
        <f>C2088=#REF!</f>
        <v>#REF!</v>
      </c>
      <c r="Q2088" t="e">
        <f>D2088=#REF!</f>
        <v>#REF!</v>
      </c>
      <c r="R2088" t="e">
        <f>E2088=#REF!</f>
        <v>#REF!</v>
      </c>
      <c r="S2088" t="e">
        <f>F2088=#REF!</f>
        <v>#REF!</v>
      </c>
      <c r="T2088" t="e">
        <f>G2088=#REF!</f>
        <v>#REF!</v>
      </c>
      <c r="U2088" t="e">
        <f>H2088=#REF!</f>
        <v>#REF!</v>
      </c>
      <c r="V2088" t="e">
        <f>I2088=#REF!</f>
        <v>#REF!</v>
      </c>
      <c r="W2088" t="e">
        <f>J2088=#REF!</f>
        <v>#REF!</v>
      </c>
      <c r="X2088" t="e">
        <f>K2088=#REF!</f>
        <v>#REF!</v>
      </c>
      <c r="Y2088" t="e">
        <f>L2088=#REF!</f>
        <v>#REF!</v>
      </c>
    </row>
    <row r="2089" spans="1:25">
      <c r="A2089" s="3">
        <v>16445</v>
      </c>
      <c r="B2089" s="5" t="s">
        <v>294</v>
      </c>
      <c r="C2089" s="10" t="s">
        <v>94</v>
      </c>
      <c r="D2089" s="12"/>
      <c r="E2089" s="8" t="e">
        <f>VLOOKUP(Table3232[[#This Row],[RuleID]],#REF!,2,FALSE)</f>
        <v>#REF!</v>
      </c>
      <c r="F2089" s="5"/>
      <c r="G2089" s="8" t="e">
        <f>VLOOKUP(Table3232[[#This Row],[RuleID]],#REF!,4,FALSE)</f>
        <v>#REF!</v>
      </c>
      <c r="H2089" s="6" t="s">
        <v>303</v>
      </c>
      <c r="I2089" s="4" t="s">
        <v>354</v>
      </c>
      <c r="J2089" s="5" t="s">
        <v>285</v>
      </c>
      <c r="K2089" s="5" t="s">
        <v>803</v>
      </c>
      <c r="L2089" s="5" t="s">
        <v>371</v>
      </c>
      <c r="M2089" s="18" t="e">
        <f t="shared" si="32"/>
        <v>#N/A</v>
      </c>
      <c r="N2089" t="e">
        <f>A2089=#REF!</f>
        <v>#REF!</v>
      </c>
      <c r="O2089" t="e">
        <f>B2089=#REF!</f>
        <v>#REF!</v>
      </c>
      <c r="P2089" t="e">
        <f>C2089=#REF!</f>
        <v>#REF!</v>
      </c>
      <c r="Q2089" t="e">
        <f>D2089=#REF!</f>
        <v>#REF!</v>
      </c>
      <c r="R2089" t="e">
        <f>E2089=#REF!</f>
        <v>#REF!</v>
      </c>
      <c r="S2089" t="e">
        <f>F2089=#REF!</f>
        <v>#REF!</v>
      </c>
      <c r="T2089" t="e">
        <f>G2089=#REF!</f>
        <v>#REF!</v>
      </c>
      <c r="U2089" t="e">
        <f>H2089=#REF!</f>
        <v>#REF!</v>
      </c>
      <c r="V2089" t="e">
        <f>I2089=#REF!</f>
        <v>#REF!</v>
      </c>
      <c r="W2089" t="e">
        <f>J2089=#REF!</f>
        <v>#REF!</v>
      </c>
      <c r="X2089" t="e">
        <f>K2089=#REF!</f>
        <v>#REF!</v>
      </c>
      <c r="Y2089" t="e">
        <f>L2089=#REF!</f>
        <v>#REF!</v>
      </c>
    </row>
    <row r="2090" spans="1:25">
      <c r="A2090" s="4">
        <v>16446</v>
      </c>
      <c r="B2090" s="5" t="s">
        <v>294</v>
      </c>
      <c r="C2090" s="10" t="s">
        <v>94</v>
      </c>
      <c r="D2090" s="12"/>
      <c r="E2090" s="8" t="e">
        <f>VLOOKUP(Table3232[[#This Row],[RuleID]],#REF!,2,FALSE)</f>
        <v>#REF!</v>
      </c>
      <c r="F2090" s="5"/>
      <c r="G2090" s="8" t="e">
        <f>VLOOKUP(Table3232[[#This Row],[RuleID]],#REF!,4,FALSE)</f>
        <v>#REF!</v>
      </c>
      <c r="H2090" s="6" t="s">
        <v>303</v>
      </c>
      <c r="I2090" s="4" t="s">
        <v>354</v>
      </c>
      <c r="J2090" s="5" t="s">
        <v>285</v>
      </c>
      <c r="K2090" s="5" t="s">
        <v>804</v>
      </c>
      <c r="L2090" s="5" t="s">
        <v>371</v>
      </c>
      <c r="M2090" s="18" t="e">
        <f t="shared" si="32"/>
        <v>#N/A</v>
      </c>
      <c r="N2090" t="e">
        <f>A2090=#REF!</f>
        <v>#REF!</v>
      </c>
      <c r="O2090" t="e">
        <f>B2090=#REF!</f>
        <v>#REF!</v>
      </c>
      <c r="P2090" t="e">
        <f>C2090=#REF!</f>
        <v>#REF!</v>
      </c>
      <c r="Q2090" t="e">
        <f>D2090=#REF!</f>
        <v>#REF!</v>
      </c>
      <c r="R2090" t="e">
        <f>E2090=#REF!</f>
        <v>#REF!</v>
      </c>
      <c r="S2090" t="e">
        <f>F2090=#REF!</f>
        <v>#REF!</v>
      </c>
      <c r="T2090" t="e">
        <f>G2090=#REF!</f>
        <v>#REF!</v>
      </c>
      <c r="U2090" t="e">
        <f>H2090=#REF!</f>
        <v>#REF!</v>
      </c>
      <c r="V2090" t="e">
        <f>I2090=#REF!</f>
        <v>#REF!</v>
      </c>
      <c r="W2090" t="e">
        <f>J2090=#REF!</f>
        <v>#REF!</v>
      </c>
      <c r="X2090" t="e">
        <f>K2090=#REF!</f>
        <v>#REF!</v>
      </c>
      <c r="Y2090" t="e">
        <f>L2090=#REF!</f>
        <v>#REF!</v>
      </c>
    </row>
    <row r="2091" spans="1:25">
      <c r="A2091" s="3">
        <v>16447</v>
      </c>
      <c r="B2091" s="5" t="s">
        <v>294</v>
      </c>
      <c r="C2091" s="10" t="s">
        <v>94</v>
      </c>
      <c r="D2091" s="12"/>
      <c r="E2091" s="8" t="e">
        <f>VLOOKUP(Table3232[[#This Row],[RuleID]],#REF!,2,FALSE)</f>
        <v>#REF!</v>
      </c>
      <c r="F2091" s="5"/>
      <c r="G2091" s="8" t="e">
        <f>VLOOKUP(Table3232[[#This Row],[RuleID]],#REF!,4,FALSE)</f>
        <v>#REF!</v>
      </c>
      <c r="H2091" s="6" t="s">
        <v>303</v>
      </c>
      <c r="I2091" s="4" t="s">
        <v>354</v>
      </c>
      <c r="J2091" s="5" t="s">
        <v>285</v>
      </c>
      <c r="K2091" s="5" t="s">
        <v>365</v>
      </c>
      <c r="L2091" s="5" t="s">
        <v>371</v>
      </c>
      <c r="M2091" s="18" t="e">
        <f t="shared" si="32"/>
        <v>#N/A</v>
      </c>
      <c r="N2091" t="e">
        <f>A2091=#REF!</f>
        <v>#REF!</v>
      </c>
      <c r="O2091" t="e">
        <f>B2091=#REF!</f>
        <v>#REF!</v>
      </c>
      <c r="P2091" t="e">
        <f>C2091=#REF!</f>
        <v>#REF!</v>
      </c>
      <c r="Q2091" t="e">
        <f>D2091=#REF!</f>
        <v>#REF!</v>
      </c>
      <c r="R2091" t="e">
        <f>E2091=#REF!</f>
        <v>#REF!</v>
      </c>
      <c r="S2091" t="e">
        <f>F2091=#REF!</f>
        <v>#REF!</v>
      </c>
      <c r="T2091" t="e">
        <f>G2091=#REF!</f>
        <v>#REF!</v>
      </c>
      <c r="U2091" t="e">
        <f>H2091=#REF!</f>
        <v>#REF!</v>
      </c>
      <c r="V2091" t="e">
        <f>I2091=#REF!</f>
        <v>#REF!</v>
      </c>
      <c r="W2091" t="e">
        <f>J2091=#REF!</f>
        <v>#REF!</v>
      </c>
      <c r="X2091" t="e">
        <f>K2091=#REF!</f>
        <v>#REF!</v>
      </c>
      <c r="Y2091" t="e">
        <f>L2091=#REF!</f>
        <v>#REF!</v>
      </c>
    </row>
    <row r="2092" spans="1:25">
      <c r="A2092" s="4">
        <v>16448</v>
      </c>
      <c r="B2092" s="5" t="s">
        <v>294</v>
      </c>
      <c r="C2092" s="10" t="s">
        <v>94</v>
      </c>
      <c r="D2092" s="12"/>
      <c r="E2092" s="8" t="e">
        <f>VLOOKUP(Table3232[[#This Row],[RuleID]],#REF!,2,FALSE)</f>
        <v>#REF!</v>
      </c>
      <c r="F2092" s="5"/>
      <c r="G2092" s="8" t="e">
        <f>VLOOKUP(Table3232[[#This Row],[RuleID]],#REF!,4,FALSE)</f>
        <v>#REF!</v>
      </c>
      <c r="H2092" s="6" t="s">
        <v>303</v>
      </c>
      <c r="I2092" s="4" t="s">
        <v>354</v>
      </c>
      <c r="J2092" s="5" t="s">
        <v>285</v>
      </c>
      <c r="K2092" s="5" t="s">
        <v>366</v>
      </c>
      <c r="L2092" s="5" t="s">
        <v>371</v>
      </c>
      <c r="M2092" s="18" t="e">
        <f t="shared" si="32"/>
        <v>#N/A</v>
      </c>
      <c r="N2092" t="e">
        <f>A2092=#REF!</f>
        <v>#REF!</v>
      </c>
      <c r="O2092" t="e">
        <f>B2092=#REF!</f>
        <v>#REF!</v>
      </c>
      <c r="P2092" t="e">
        <f>C2092=#REF!</f>
        <v>#REF!</v>
      </c>
      <c r="Q2092" t="e">
        <f>D2092=#REF!</f>
        <v>#REF!</v>
      </c>
      <c r="R2092" t="e">
        <f>E2092=#REF!</f>
        <v>#REF!</v>
      </c>
      <c r="S2092" t="e">
        <f>F2092=#REF!</f>
        <v>#REF!</v>
      </c>
      <c r="T2092" t="e">
        <f>G2092=#REF!</f>
        <v>#REF!</v>
      </c>
      <c r="U2092" t="e">
        <f>H2092=#REF!</f>
        <v>#REF!</v>
      </c>
      <c r="V2092" t="e">
        <f>I2092=#REF!</f>
        <v>#REF!</v>
      </c>
      <c r="W2092" t="e">
        <f>J2092=#REF!</f>
        <v>#REF!</v>
      </c>
      <c r="X2092" t="e">
        <f>K2092=#REF!</f>
        <v>#REF!</v>
      </c>
      <c r="Y2092" t="e">
        <f>L2092=#REF!</f>
        <v>#REF!</v>
      </c>
    </row>
    <row r="2093" spans="1:25">
      <c r="A2093" s="3">
        <v>16449</v>
      </c>
      <c r="B2093" s="5" t="s">
        <v>294</v>
      </c>
      <c r="C2093" s="10" t="s">
        <v>94</v>
      </c>
      <c r="D2093" s="12"/>
      <c r="E2093" s="8" t="e">
        <f>VLOOKUP(Table3232[[#This Row],[RuleID]],#REF!,2,FALSE)</f>
        <v>#REF!</v>
      </c>
      <c r="F2093" s="5"/>
      <c r="G2093" s="8" t="e">
        <f>VLOOKUP(Table3232[[#This Row],[RuleID]],#REF!,4,FALSE)</f>
        <v>#REF!</v>
      </c>
      <c r="H2093" s="6" t="s">
        <v>303</v>
      </c>
      <c r="I2093" s="4" t="s">
        <v>354</v>
      </c>
      <c r="J2093" s="5" t="s">
        <v>285</v>
      </c>
      <c r="K2093" s="5" t="s">
        <v>805</v>
      </c>
      <c r="L2093" s="5" t="s">
        <v>371</v>
      </c>
      <c r="M2093" s="18" t="e">
        <f t="shared" si="32"/>
        <v>#N/A</v>
      </c>
      <c r="N2093" t="e">
        <f>A2093=#REF!</f>
        <v>#REF!</v>
      </c>
      <c r="O2093" t="e">
        <f>B2093=#REF!</f>
        <v>#REF!</v>
      </c>
      <c r="P2093" t="e">
        <f>C2093=#REF!</f>
        <v>#REF!</v>
      </c>
      <c r="Q2093" t="e">
        <f>D2093=#REF!</f>
        <v>#REF!</v>
      </c>
      <c r="R2093" t="e">
        <f>E2093=#REF!</f>
        <v>#REF!</v>
      </c>
      <c r="S2093" t="e">
        <f>F2093=#REF!</f>
        <v>#REF!</v>
      </c>
      <c r="T2093" t="e">
        <f>G2093=#REF!</f>
        <v>#REF!</v>
      </c>
      <c r="U2093" t="e">
        <f>H2093=#REF!</f>
        <v>#REF!</v>
      </c>
      <c r="V2093" t="e">
        <f>I2093=#REF!</f>
        <v>#REF!</v>
      </c>
      <c r="W2093" t="e">
        <f>J2093=#REF!</f>
        <v>#REF!</v>
      </c>
      <c r="X2093" t="e">
        <f>K2093=#REF!</f>
        <v>#REF!</v>
      </c>
      <c r="Y2093" t="e">
        <f>L2093=#REF!</f>
        <v>#REF!</v>
      </c>
    </row>
    <row r="2094" spans="1:25">
      <c r="A2094" s="4">
        <v>16450</v>
      </c>
      <c r="B2094" s="5" t="s">
        <v>294</v>
      </c>
      <c r="C2094" s="10" t="s">
        <v>94</v>
      </c>
      <c r="D2094" s="12"/>
      <c r="E2094" s="8" t="e">
        <f>VLOOKUP(Table3232[[#This Row],[RuleID]],#REF!,2,FALSE)</f>
        <v>#REF!</v>
      </c>
      <c r="F2094" s="5"/>
      <c r="G2094" s="8" t="e">
        <f>VLOOKUP(Table3232[[#This Row],[RuleID]],#REF!,4,FALSE)</f>
        <v>#REF!</v>
      </c>
      <c r="H2094" s="6" t="s">
        <v>303</v>
      </c>
      <c r="I2094" s="4" t="s">
        <v>355</v>
      </c>
      <c r="J2094" s="5" t="s">
        <v>285</v>
      </c>
      <c r="K2094" s="5" t="s">
        <v>802</v>
      </c>
      <c r="L2094" s="5" t="s">
        <v>371</v>
      </c>
      <c r="M2094" s="18" t="e">
        <f t="shared" si="32"/>
        <v>#N/A</v>
      </c>
      <c r="N2094" t="e">
        <f>A2094=#REF!</f>
        <v>#REF!</v>
      </c>
      <c r="O2094" t="e">
        <f>B2094=#REF!</f>
        <v>#REF!</v>
      </c>
      <c r="P2094" t="e">
        <f>C2094=#REF!</f>
        <v>#REF!</v>
      </c>
      <c r="Q2094" t="e">
        <f>D2094=#REF!</f>
        <v>#REF!</v>
      </c>
      <c r="R2094" t="e">
        <f>E2094=#REF!</f>
        <v>#REF!</v>
      </c>
      <c r="S2094" t="e">
        <f>F2094=#REF!</f>
        <v>#REF!</v>
      </c>
      <c r="T2094" t="e">
        <f>G2094=#REF!</f>
        <v>#REF!</v>
      </c>
      <c r="U2094" t="e">
        <f>H2094=#REF!</f>
        <v>#REF!</v>
      </c>
      <c r="V2094" t="e">
        <f>I2094=#REF!</f>
        <v>#REF!</v>
      </c>
      <c r="W2094" t="e">
        <f>J2094=#REF!</f>
        <v>#REF!</v>
      </c>
      <c r="X2094" t="e">
        <f>K2094=#REF!</f>
        <v>#REF!</v>
      </c>
      <c r="Y2094" t="e">
        <f>L2094=#REF!</f>
        <v>#REF!</v>
      </c>
    </row>
    <row r="2095" spans="1:25">
      <c r="A2095" s="3">
        <v>16451</v>
      </c>
      <c r="B2095" s="5" t="s">
        <v>294</v>
      </c>
      <c r="C2095" s="10" t="s">
        <v>94</v>
      </c>
      <c r="D2095" s="12"/>
      <c r="E2095" s="8" t="e">
        <f>VLOOKUP(Table3232[[#This Row],[RuleID]],#REF!,2,FALSE)</f>
        <v>#REF!</v>
      </c>
      <c r="F2095" s="5"/>
      <c r="G2095" s="8" t="e">
        <f>VLOOKUP(Table3232[[#This Row],[RuleID]],#REF!,4,FALSE)</f>
        <v>#REF!</v>
      </c>
      <c r="H2095" s="6" t="s">
        <v>303</v>
      </c>
      <c r="I2095" s="4" t="s">
        <v>355</v>
      </c>
      <c r="J2095" s="5" t="s">
        <v>285</v>
      </c>
      <c r="K2095" s="5" t="s">
        <v>806</v>
      </c>
      <c r="L2095" s="5" t="s">
        <v>371</v>
      </c>
      <c r="M2095" s="18" t="e">
        <f t="shared" si="32"/>
        <v>#N/A</v>
      </c>
      <c r="N2095" t="e">
        <f>A2095=#REF!</f>
        <v>#REF!</v>
      </c>
      <c r="O2095" t="e">
        <f>B2095=#REF!</f>
        <v>#REF!</v>
      </c>
      <c r="P2095" t="e">
        <f>C2095=#REF!</f>
        <v>#REF!</v>
      </c>
      <c r="Q2095" t="e">
        <f>D2095=#REF!</f>
        <v>#REF!</v>
      </c>
      <c r="R2095" t="e">
        <f>E2095=#REF!</f>
        <v>#REF!</v>
      </c>
      <c r="S2095" t="e">
        <f>F2095=#REF!</f>
        <v>#REF!</v>
      </c>
      <c r="T2095" t="e">
        <f>G2095=#REF!</f>
        <v>#REF!</v>
      </c>
      <c r="U2095" t="e">
        <f>H2095=#REF!</f>
        <v>#REF!</v>
      </c>
      <c r="V2095" t="e">
        <f>I2095=#REF!</f>
        <v>#REF!</v>
      </c>
      <c r="W2095" t="e">
        <f>J2095=#REF!</f>
        <v>#REF!</v>
      </c>
      <c r="X2095" t="e">
        <f>K2095=#REF!</f>
        <v>#REF!</v>
      </c>
      <c r="Y2095" t="e">
        <f>L2095=#REF!</f>
        <v>#REF!</v>
      </c>
    </row>
    <row r="2096" spans="1:25">
      <c r="A2096" s="4">
        <v>16452</v>
      </c>
      <c r="B2096" s="5" t="s">
        <v>294</v>
      </c>
      <c r="C2096" s="10" t="s">
        <v>94</v>
      </c>
      <c r="D2096" s="12"/>
      <c r="E2096" s="8" t="e">
        <f>VLOOKUP(Table3232[[#This Row],[RuleID]],#REF!,2,FALSE)</f>
        <v>#REF!</v>
      </c>
      <c r="F2096" s="5"/>
      <c r="G2096" s="8" t="e">
        <f>VLOOKUP(Table3232[[#This Row],[RuleID]],#REF!,4,FALSE)</f>
        <v>#REF!</v>
      </c>
      <c r="H2096" s="6" t="s">
        <v>303</v>
      </c>
      <c r="I2096" s="4" t="s">
        <v>355</v>
      </c>
      <c r="J2096" s="5" t="s">
        <v>285</v>
      </c>
      <c r="K2096" s="5" t="s">
        <v>805</v>
      </c>
      <c r="L2096" s="5" t="s">
        <v>371</v>
      </c>
      <c r="M2096" s="18" t="e">
        <f t="shared" si="32"/>
        <v>#N/A</v>
      </c>
      <c r="N2096" t="e">
        <f>A2096=#REF!</f>
        <v>#REF!</v>
      </c>
      <c r="O2096" t="e">
        <f>B2096=#REF!</f>
        <v>#REF!</v>
      </c>
      <c r="P2096" t="e">
        <f>C2096=#REF!</f>
        <v>#REF!</v>
      </c>
      <c r="Q2096" t="e">
        <f>D2096=#REF!</f>
        <v>#REF!</v>
      </c>
      <c r="R2096" t="e">
        <f>E2096=#REF!</f>
        <v>#REF!</v>
      </c>
      <c r="S2096" t="e">
        <f>F2096=#REF!</f>
        <v>#REF!</v>
      </c>
      <c r="T2096" t="e">
        <f>G2096=#REF!</f>
        <v>#REF!</v>
      </c>
      <c r="U2096" t="e">
        <f>H2096=#REF!</f>
        <v>#REF!</v>
      </c>
      <c r="V2096" t="e">
        <f>I2096=#REF!</f>
        <v>#REF!</v>
      </c>
      <c r="W2096" t="e">
        <f>J2096=#REF!</f>
        <v>#REF!</v>
      </c>
      <c r="X2096" t="e">
        <f>K2096=#REF!</f>
        <v>#REF!</v>
      </c>
      <c r="Y2096" t="e">
        <f>L2096=#REF!</f>
        <v>#REF!</v>
      </c>
    </row>
    <row r="2097" spans="1:25">
      <c r="A2097" s="3">
        <v>16453</v>
      </c>
      <c r="B2097" s="5" t="s">
        <v>294</v>
      </c>
      <c r="C2097" s="10" t="s">
        <v>94</v>
      </c>
      <c r="D2097" s="12"/>
      <c r="E2097" s="8" t="e">
        <f>VLOOKUP(Table3232[[#This Row],[RuleID]],#REF!,2,FALSE)</f>
        <v>#REF!</v>
      </c>
      <c r="F2097" s="5"/>
      <c r="G2097" s="8" t="e">
        <f>VLOOKUP(Table3232[[#This Row],[RuleID]],#REF!,4,FALSE)</f>
        <v>#REF!</v>
      </c>
      <c r="H2097" s="6" t="s">
        <v>303</v>
      </c>
      <c r="I2097" s="4" t="s">
        <v>355</v>
      </c>
      <c r="J2097" s="5" t="s">
        <v>285</v>
      </c>
      <c r="K2097" s="5" t="s">
        <v>809</v>
      </c>
      <c r="L2097" s="5" t="s">
        <v>371</v>
      </c>
      <c r="M2097" s="18" t="e">
        <f t="shared" si="32"/>
        <v>#N/A</v>
      </c>
      <c r="N2097" t="e">
        <f>A2097=#REF!</f>
        <v>#REF!</v>
      </c>
      <c r="O2097" t="e">
        <f>B2097=#REF!</f>
        <v>#REF!</v>
      </c>
      <c r="P2097" t="e">
        <f>C2097=#REF!</f>
        <v>#REF!</v>
      </c>
      <c r="Q2097" t="e">
        <f>D2097=#REF!</f>
        <v>#REF!</v>
      </c>
      <c r="R2097" t="e">
        <f>E2097=#REF!</f>
        <v>#REF!</v>
      </c>
      <c r="S2097" t="e">
        <f>F2097=#REF!</f>
        <v>#REF!</v>
      </c>
      <c r="T2097" t="e">
        <f>G2097=#REF!</f>
        <v>#REF!</v>
      </c>
      <c r="U2097" t="e">
        <f>H2097=#REF!</f>
        <v>#REF!</v>
      </c>
      <c r="V2097" t="e">
        <f>I2097=#REF!</f>
        <v>#REF!</v>
      </c>
      <c r="W2097" t="e">
        <f>J2097=#REF!</f>
        <v>#REF!</v>
      </c>
      <c r="X2097" t="e">
        <f>K2097=#REF!</f>
        <v>#REF!</v>
      </c>
      <c r="Y2097" t="e">
        <f>L2097=#REF!</f>
        <v>#REF!</v>
      </c>
    </row>
    <row r="2098" spans="1:25">
      <c r="A2098" s="4">
        <v>16454</v>
      </c>
      <c r="B2098" s="5" t="s">
        <v>294</v>
      </c>
      <c r="C2098" s="10" t="s">
        <v>94</v>
      </c>
      <c r="D2098" s="12"/>
      <c r="E2098" s="8" t="e">
        <f>VLOOKUP(Table3232[[#This Row],[RuleID]],#REF!,2,FALSE)</f>
        <v>#REF!</v>
      </c>
      <c r="F2098" s="5"/>
      <c r="G2098" s="8" t="e">
        <f>VLOOKUP(Table3232[[#This Row],[RuleID]],#REF!,4,FALSE)</f>
        <v>#REF!</v>
      </c>
      <c r="H2098" s="6" t="s">
        <v>303</v>
      </c>
      <c r="I2098" s="4" t="s">
        <v>355</v>
      </c>
      <c r="J2098" s="5" t="s">
        <v>285</v>
      </c>
      <c r="K2098" s="5" t="s">
        <v>812</v>
      </c>
      <c r="L2098" s="5" t="s">
        <v>371</v>
      </c>
      <c r="M2098" s="18" t="e">
        <f t="shared" si="32"/>
        <v>#N/A</v>
      </c>
      <c r="N2098" t="e">
        <f>A2098=#REF!</f>
        <v>#REF!</v>
      </c>
      <c r="O2098" t="e">
        <f>B2098=#REF!</f>
        <v>#REF!</v>
      </c>
      <c r="P2098" t="e">
        <f>C2098=#REF!</f>
        <v>#REF!</v>
      </c>
      <c r="Q2098" t="e">
        <f>D2098=#REF!</f>
        <v>#REF!</v>
      </c>
      <c r="R2098" t="e">
        <f>E2098=#REF!</f>
        <v>#REF!</v>
      </c>
      <c r="S2098" t="e">
        <f>F2098=#REF!</f>
        <v>#REF!</v>
      </c>
      <c r="T2098" t="e">
        <f>G2098=#REF!</f>
        <v>#REF!</v>
      </c>
      <c r="U2098" t="e">
        <f>H2098=#REF!</f>
        <v>#REF!</v>
      </c>
      <c r="V2098" t="e">
        <f>I2098=#REF!</f>
        <v>#REF!</v>
      </c>
      <c r="W2098" t="e">
        <f>J2098=#REF!</f>
        <v>#REF!</v>
      </c>
      <c r="X2098" t="e">
        <f>K2098=#REF!</f>
        <v>#REF!</v>
      </c>
      <c r="Y2098" t="e">
        <f>L2098=#REF!</f>
        <v>#REF!</v>
      </c>
    </row>
    <row r="2099" spans="1:25">
      <c r="A2099" s="3">
        <v>16455</v>
      </c>
      <c r="B2099" s="5" t="s">
        <v>294</v>
      </c>
      <c r="C2099" s="10" t="s">
        <v>94</v>
      </c>
      <c r="D2099" s="12"/>
      <c r="E2099" s="8" t="e">
        <f>VLOOKUP(Table3232[[#This Row],[RuleID]],#REF!,2,FALSE)</f>
        <v>#REF!</v>
      </c>
      <c r="F2099" s="5"/>
      <c r="G2099" s="8" t="e">
        <f>VLOOKUP(Table3232[[#This Row],[RuleID]],#REF!,4,FALSE)</f>
        <v>#REF!</v>
      </c>
      <c r="H2099" s="6" t="s">
        <v>303</v>
      </c>
      <c r="I2099" s="4" t="s">
        <v>355</v>
      </c>
      <c r="J2099" s="5" t="s">
        <v>285</v>
      </c>
      <c r="K2099" s="5" t="s">
        <v>810</v>
      </c>
      <c r="L2099" s="5" t="s">
        <v>371</v>
      </c>
      <c r="M2099" s="18" t="e">
        <f t="shared" si="32"/>
        <v>#N/A</v>
      </c>
      <c r="N2099" t="e">
        <f>A2099=#REF!</f>
        <v>#REF!</v>
      </c>
      <c r="O2099" t="e">
        <f>B2099=#REF!</f>
        <v>#REF!</v>
      </c>
      <c r="P2099" t="e">
        <f>C2099=#REF!</f>
        <v>#REF!</v>
      </c>
      <c r="Q2099" t="e">
        <f>D2099=#REF!</f>
        <v>#REF!</v>
      </c>
      <c r="R2099" t="e">
        <f>E2099=#REF!</f>
        <v>#REF!</v>
      </c>
      <c r="S2099" t="e">
        <f>F2099=#REF!</f>
        <v>#REF!</v>
      </c>
      <c r="T2099" t="e">
        <f>G2099=#REF!</f>
        <v>#REF!</v>
      </c>
      <c r="U2099" t="e">
        <f>H2099=#REF!</f>
        <v>#REF!</v>
      </c>
      <c r="V2099" t="e">
        <f>I2099=#REF!</f>
        <v>#REF!</v>
      </c>
      <c r="W2099" t="e">
        <f>J2099=#REF!</f>
        <v>#REF!</v>
      </c>
      <c r="X2099" t="e">
        <f>K2099=#REF!</f>
        <v>#REF!</v>
      </c>
      <c r="Y2099" t="e">
        <f>L2099=#REF!</f>
        <v>#REF!</v>
      </c>
    </row>
    <row r="2100" spans="1:25">
      <c r="A2100" s="4">
        <v>16456</v>
      </c>
      <c r="B2100" s="5" t="s">
        <v>375</v>
      </c>
      <c r="C2100" s="10" t="s">
        <v>31</v>
      </c>
      <c r="D2100" s="12"/>
      <c r="E2100" s="8"/>
      <c r="F2100" s="5"/>
      <c r="G2100" s="4"/>
      <c r="H2100" s="6" t="s">
        <v>32</v>
      </c>
      <c r="I2100" s="4" t="s">
        <v>397</v>
      </c>
      <c r="J2100" s="5" t="s">
        <v>285</v>
      </c>
      <c r="K2100" s="5" t="s">
        <v>957</v>
      </c>
      <c r="L2100" s="5" t="s">
        <v>17</v>
      </c>
      <c r="M2100" s="18" t="e">
        <f t="shared" si="32"/>
        <v>#N/A</v>
      </c>
      <c r="N2100" t="e">
        <f>A2100=#REF!</f>
        <v>#REF!</v>
      </c>
      <c r="O2100" t="e">
        <f>B2100=#REF!</f>
        <v>#REF!</v>
      </c>
      <c r="P2100" t="e">
        <f>C2100=#REF!</f>
        <v>#REF!</v>
      </c>
      <c r="Q2100" t="e">
        <f>D2100=#REF!</f>
        <v>#REF!</v>
      </c>
      <c r="R2100" t="e">
        <f>E2100=#REF!</f>
        <v>#REF!</v>
      </c>
      <c r="S2100" t="e">
        <f>F2100=#REF!</f>
        <v>#REF!</v>
      </c>
      <c r="T2100" t="e">
        <f>G2100=#REF!</f>
        <v>#REF!</v>
      </c>
      <c r="U2100" t="e">
        <f>H2100=#REF!</f>
        <v>#REF!</v>
      </c>
      <c r="V2100" t="e">
        <f>I2100=#REF!</f>
        <v>#REF!</v>
      </c>
      <c r="W2100" t="e">
        <f>J2100=#REF!</f>
        <v>#REF!</v>
      </c>
      <c r="X2100" t="e">
        <f>K2100=#REF!</f>
        <v>#REF!</v>
      </c>
      <c r="Y2100" t="e">
        <f>L2100=#REF!</f>
        <v>#REF!</v>
      </c>
    </row>
    <row r="2101" spans="1:25">
      <c r="A2101" s="3">
        <v>16457</v>
      </c>
      <c r="B2101" s="5" t="s">
        <v>375</v>
      </c>
      <c r="C2101" s="10" t="s">
        <v>31</v>
      </c>
      <c r="D2101" s="12"/>
      <c r="E2101" s="8"/>
      <c r="F2101" s="5"/>
      <c r="G2101" s="4"/>
      <c r="H2101" s="6" t="s">
        <v>32</v>
      </c>
      <c r="I2101" s="4" t="s">
        <v>398</v>
      </c>
      <c r="J2101" s="5" t="s">
        <v>285</v>
      </c>
      <c r="K2101" s="5" t="s">
        <v>953</v>
      </c>
      <c r="L2101" s="5" t="s">
        <v>17</v>
      </c>
      <c r="M2101" s="18" t="e">
        <f t="shared" si="32"/>
        <v>#N/A</v>
      </c>
      <c r="N2101" t="e">
        <f>A2101=#REF!</f>
        <v>#REF!</v>
      </c>
      <c r="O2101" t="e">
        <f>B2101=#REF!</f>
        <v>#REF!</v>
      </c>
      <c r="P2101" t="e">
        <f>C2101=#REF!</f>
        <v>#REF!</v>
      </c>
      <c r="Q2101" t="e">
        <f>D2101=#REF!</f>
        <v>#REF!</v>
      </c>
      <c r="R2101" t="e">
        <f>E2101=#REF!</f>
        <v>#REF!</v>
      </c>
      <c r="S2101" t="e">
        <f>F2101=#REF!</f>
        <v>#REF!</v>
      </c>
      <c r="T2101" t="e">
        <f>G2101=#REF!</f>
        <v>#REF!</v>
      </c>
      <c r="U2101" t="e">
        <f>H2101=#REF!</f>
        <v>#REF!</v>
      </c>
      <c r="V2101" t="e">
        <f>I2101=#REF!</f>
        <v>#REF!</v>
      </c>
      <c r="W2101" t="e">
        <f>J2101=#REF!</f>
        <v>#REF!</v>
      </c>
      <c r="X2101" t="e">
        <f>K2101=#REF!</f>
        <v>#REF!</v>
      </c>
      <c r="Y2101" t="e">
        <f>L2101=#REF!</f>
        <v>#REF!</v>
      </c>
    </row>
    <row r="2102" spans="1:25">
      <c r="A2102" s="4">
        <v>16458</v>
      </c>
      <c r="B2102" s="5" t="s">
        <v>375</v>
      </c>
      <c r="C2102" s="10" t="s">
        <v>31</v>
      </c>
      <c r="D2102" s="12"/>
      <c r="E2102" s="8"/>
      <c r="F2102" s="5"/>
      <c r="G2102" s="4"/>
      <c r="H2102" s="6" t="s">
        <v>32</v>
      </c>
      <c r="I2102" s="4" t="s">
        <v>398</v>
      </c>
      <c r="J2102" s="5" t="s">
        <v>285</v>
      </c>
      <c r="K2102" s="5" t="s">
        <v>954</v>
      </c>
      <c r="L2102" s="5" t="s">
        <v>17</v>
      </c>
      <c r="M2102" s="18" t="e">
        <f t="shared" si="32"/>
        <v>#N/A</v>
      </c>
      <c r="N2102" t="e">
        <f>A2102=#REF!</f>
        <v>#REF!</v>
      </c>
      <c r="O2102" t="e">
        <f>B2102=#REF!</f>
        <v>#REF!</v>
      </c>
      <c r="P2102" t="e">
        <f>C2102=#REF!</f>
        <v>#REF!</v>
      </c>
      <c r="Q2102" t="e">
        <f>D2102=#REF!</f>
        <v>#REF!</v>
      </c>
      <c r="R2102" t="e">
        <f>E2102=#REF!</f>
        <v>#REF!</v>
      </c>
      <c r="S2102" t="e">
        <f>F2102=#REF!</f>
        <v>#REF!</v>
      </c>
      <c r="T2102" t="e">
        <f>G2102=#REF!</f>
        <v>#REF!</v>
      </c>
      <c r="U2102" t="e">
        <f>H2102=#REF!</f>
        <v>#REF!</v>
      </c>
      <c r="V2102" t="e">
        <f>I2102=#REF!</f>
        <v>#REF!</v>
      </c>
      <c r="W2102" t="e">
        <f>J2102=#REF!</f>
        <v>#REF!</v>
      </c>
      <c r="X2102" t="e">
        <f>K2102=#REF!</f>
        <v>#REF!</v>
      </c>
      <c r="Y2102" t="e">
        <f>L2102=#REF!</f>
        <v>#REF!</v>
      </c>
    </row>
    <row r="2103" spans="1:25">
      <c r="A2103" s="3">
        <v>16459</v>
      </c>
      <c r="B2103" s="5" t="s">
        <v>375</v>
      </c>
      <c r="C2103" s="10" t="s">
        <v>31</v>
      </c>
      <c r="D2103" s="12"/>
      <c r="E2103" s="8"/>
      <c r="F2103" s="5"/>
      <c r="G2103" s="4"/>
      <c r="H2103" s="6" t="s">
        <v>32</v>
      </c>
      <c r="I2103" s="4" t="s">
        <v>398</v>
      </c>
      <c r="J2103" s="5" t="s">
        <v>285</v>
      </c>
      <c r="K2103" s="5" t="s">
        <v>955</v>
      </c>
      <c r="L2103" s="5" t="s">
        <v>17</v>
      </c>
      <c r="M2103" s="18" t="e">
        <f t="shared" si="32"/>
        <v>#N/A</v>
      </c>
      <c r="N2103" t="e">
        <f>A2103=#REF!</f>
        <v>#REF!</v>
      </c>
      <c r="O2103" t="e">
        <f>B2103=#REF!</f>
        <v>#REF!</v>
      </c>
      <c r="P2103" t="e">
        <f>C2103=#REF!</f>
        <v>#REF!</v>
      </c>
      <c r="Q2103" t="e">
        <f>D2103=#REF!</f>
        <v>#REF!</v>
      </c>
      <c r="R2103" t="e">
        <f>E2103=#REF!</f>
        <v>#REF!</v>
      </c>
      <c r="S2103" t="e">
        <f>F2103=#REF!</f>
        <v>#REF!</v>
      </c>
      <c r="T2103" t="e">
        <f>G2103=#REF!</f>
        <v>#REF!</v>
      </c>
      <c r="U2103" t="e">
        <f>H2103=#REF!</f>
        <v>#REF!</v>
      </c>
      <c r="V2103" t="e">
        <f>I2103=#REF!</f>
        <v>#REF!</v>
      </c>
      <c r="W2103" t="e">
        <f>J2103=#REF!</f>
        <v>#REF!</v>
      </c>
      <c r="X2103" t="e">
        <f>K2103=#REF!</f>
        <v>#REF!</v>
      </c>
      <c r="Y2103" t="e">
        <f>L2103=#REF!</f>
        <v>#REF!</v>
      </c>
    </row>
    <row r="2104" spans="1:25">
      <c r="A2104" s="4">
        <v>16460</v>
      </c>
      <c r="B2104" s="5" t="s">
        <v>375</v>
      </c>
      <c r="C2104" s="10" t="s">
        <v>31</v>
      </c>
      <c r="D2104" s="12"/>
      <c r="E2104" s="8"/>
      <c r="F2104" s="5"/>
      <c r="G2104" s="4"/>
      <c r="H2104" s="6" t="s">
        <v>32</v>
      </c>
      <c r="I2104" s="4" t="s">
        <v>398</v>
      </c>
      <c r="J2104" s="5" t="s">
        <v>285</v>
      </c>
      <c r="K2104" s="5" t="s">
        <v>956</v>
      </c>
      <c r="L2104" s="5" t="s">
        <v>17</v>
      </c>
      <c r="M2104" s="18" t="e">
        <f t="shared" si="32"/>
        <v>#N/A</v>
      </c>
      <c r="N2104" t="e">
        <f>A2104=#REF!</f>
        <v>#REF!</v>
      </c>
      <c r="O2104" t="e">
        <f>B2104=#REF!</f>
        <v>#REF!</v>
      </c>
      <c r="P2104" t="e">
        <f>C2104=#REF!</f>
        <v>#REF!</v>
      </c>
      <c r="Q2104" t="e">
        <f>D2104=#REF!</f>
        <v>#REF!</v>
      </c>
      <c r="R2104" t="e">
        <f>E2104=#REF!</f>
        <v>#REF!</v>
      </c>
      <c r="S2104" t="e">
        <f>F2104=#REF!</f>
        <v>#REF!</v>
      </c>
      <c r="T2104" t="e">
        <f>G2104=#REF!</f>
        <v>#REF!</v>
      </c>
      <c r="U2104" t="e">
        <f>H2104=#REF!</f>
        <v>#REF!</v>
      </c>
      <c r="V2104" t="e">
        <f>I2104=#REF!</f>
        <v>#REF!</v>
      </c>
      <c r="W2104" t="e">
        <f>J2104=#REF!</f>
        <v>#REF!</v>
      </c>
      <c r="X2104" t="e">
        <f>K2104=#REF!</f>
        <v>#REF!</v>
      </c>
      <c r="Y2104" t="e">
        <f>L2104=#REF!</f>
        <v>#REF!</v>
      </c>
    </row>
    <row r="2105" spans="1:25">
      <c r="A2105" s="3">
        <v>16461</v>
      </c>
      <c r="B2105" s="5" t="s">
        <v>375</v>
      </c>
      <c r="C2105" s="10" t="s">
        <v>31</v>
      </c>
      <c r="D2105" s="12"/>
      <c r="E2105" s="8"/>
      <c r="F2105" s="5"/>
      <c r="G2105" s="4"/>
      <c r="H2105" s="6" t="s">
        <v>32</v>
      </c>
      <c r="I2105" s="4" t="s">
        <v>398</v>
      </c>
      <c r="J2105" s="5" t="s">
        <v>285</v>
      </c>
      <c r="K2105" s="5" t="s">
        <v>957</v>
      </c>
      <c r="L2105" s="5" t="s">
        <v>17</v>
      </c>
      <c r="M2105" s="18" t="e">
        <f t="shared" si="32"/>
        <v>#N/A</v>
      </c>
      <c r="N2105" t="e">
        <f>A2105=#REF!</f>
        <v>#REF!</v>
      </c>
      <c r="O2105" t="e">
        <f>B2105=#REF!</f>
        <v>#REF!</v>
      </c>
      <c r="P2105" t="e">
        <f>C2105=#REF!</f>
        <v>#REF!</v>
      </c>
      <c r="Q2105" t="e">
        <f>D2105=#REF!</f>
        <v>#REF!</v>
      </c>
      <c r="R2105" t="e">
        <f>E2105=#REF!</f>
        <v>#REF!</v>
      </c>
      <c r="S2105" t="e">
        <f>F2105=#REF!</f>
        <v>#REF!</v>
      </c>
      <c r="T2105" t="e">
        <f>G2105=#REF!</f>
        <v>#REF!</v>
      </c>
      <c r="U2105" t="e">
        <f>H2105=#REF!</f>
        <v>#REF!</v>
      </c>
      <c r="V2105" t="e">
        <f>I2105=#REF!</f>
        <v>#REF!</v>
      </c>
      <c r="W2105" t="e">
        <f>J2105=#REF!</f>
        <v>#REF!</v>
      </c>
      <c r="X2105" t="e">
        <f>K2105=#REF!</f>
        <v>#REF!</v>
      </c>
      <c r="Y2105" t="e">
        <f>L2105=#REF!</f>
        <v>#REF!</v>
      </c>
    </row>
    <row r="2106" spans="1:25">
      <c r="A2106" s="4">
        <v>16462</v>
      </c>
      <c r="B2106" s="5" t="s">
        <v>375</v>
      </c>
      <c r="C2106" s="10" t="s">
        <v>31</v>
      </c>
      <c r="D2106" s="12"/>
      <c r="E2106" s="8"/>
      <c r="F2106" s="5"/>
      <c r="G2106" s="4"/>
      <c r="H2106" s="6" t="s">
        <v>32</v>
      </c>
      <c r="I2106" s="4" t="s">
        <v>398</v>
      </c>
      <c r="J2106" s="5" t="s">
        <v>285</v>
      </c>
      <c r="K2106" s="5" t="s">
        <v>33</v>
      </c>
      <c r="L2106" s="5" t="s">
        <v>17</v>
      </c>
      <c r="M2106" s="18" t="e">
        <f t="shared" si="32"/>
        <v>#N/A</v>
      </c>
      <c r="N2106" t="e">
        <f>A2106=#REF!</f>
        <v>#REF!</v>
      </c>
      <c r="O2106" t="e">
        <f>B2106=#REF!</f>
        <v>#REF!</v>
      </c>
      <c r="P2106" t="e">
        <f>C2106=#REF!</f>
        <v>#REF!</v>
      </c>
      <c r="Q2106" t="e">
        <f>D2106=#REF!</f>
        <v>#REF!</v>
      </c>
      <c r="R2106" t="e">
        <f>E2106=#REF!</f>
        <v>#REF!</v>
      </c>
      <c r="S2106" t="e">
        <f>F2106=#REF!</f>
        <v>#REF!</v>
      </c>
      <c r="T2106" t="e">
        <f>G2106=#REF!</f>
        <v>#REF!</v>
      </c>
      <c r="U2106" t="e">
        <f>H2106=#REF!</f>
        <v>#REF!</v>
      </c>
      <c r="V2106" t="e">
        <f>I2106=#REF!</f>
        <v>#REF!</v>
      </c>
      <c r="W2106" t="e">
        <f>J2106=#REF!</f>
        <v>#REF!</v>
      </c>
      <c r="X2106" t="e">
        <f>K2106=#REF!</f>
        <v>#REF!</v>
      </c>
      <c r="Y2106" t="e">
        <f>L2106=#REF!</f>
        <v>#REF!</v>
      </c>
    </row>
    <row r="2107" spans="1:25">
      <c r="A2107" s="3">
        <v>16463</v>
      </c>
      <c r="B2107" s="5" t="s">
        <v>375</v>
      </c>
      <c r="C2107" s="10" t="s">
        <v>31</v>
      </c>
      <c r="D2107" s="12"/>
      <c r="E2107" s="8"/>
      <c r="F2107" s="5"/>
      <c r="G2107" s="4"/>
      <c r="H2107" s="6" t="s">
        <v>32</v>
      </c>
      <c r="I2107" s="4" t="s">
        <v>398</v>
      </c>
      <c r="J2107" s="5" t="s">
        <v>285</v>
      </c>
      <c r="K2107" s="5" t="s">
        <v>486</v>
      </c>
      <c r="L2107" s="5" t="s">
        <v>17</v>
      </c>
      <c r="M2107" s="18" t="e">
        <f t="shared" si="32"/>
        <v>#N/A</v>
      </c>
      <c r="N2107" t="e">
        <f>A2107=#REF!</f>
        <v>#REF!</v>
      </c>
      <c r="O2107" t="e">
        <f>B2107=#REF!</f>
        <v>#REF!</v>
      </c>
      <c r="P2107" t="e">
        <f>C2107=#REF!</f>
        <v>#REF!</v>
      </c>
      <c r="Q2107" t="e">
        <f>D2107=#REF!</f>
        <v>#REF!</v>
      </c>
      <c r="R2107" t="e">
        <f>E2107=#REF!</f>
        <v>#REF!</v>
      </c>
      <c r="S2107" t="e">
        <f>F2107=#REF!</f>
        <v>#REF!</v>
      </c>
      <c r="T2107" t="e">
        <f>G2107=#REF!</f>
        <v>#REF!</v>
      </c>
      <c r="U2107" t="e">
        <f>H2107=#REF!</f>
        <v>#REF!</v>
      </c>
      <c r="V2107" t="e">
        <f>I2107=#REF!</f>
        <v>#REF!</v>
      </c>
      <c r="W2107" t="e">
        <f>J2107=#REF!</f>
        <v>#REF!</v>
      </c>
      <c r="X2107" t="e">
        <f>K2107=#REF!</f>
        <v>#REF!</v>
      </c>
      <c r="Y2107" t="e">
        <f>L2107=#REF!</f>
        <v>#REF!</v>
      </c>
    </row>
    <row r="2108" spans="1:25">
      <c r="A2108" s="4">
        <v>16464</v>
      </c>
      <c r="B2108" s="5" t="s">
        <v>375</v>
      </c>
      <c r="C2108" s="10" t="s">
        <v>31</v>
      </c>
      <c r="D2108" s="12"/>
      <c r="E2108" s="8"/>
      <c r="F2108" s="5"/>
      <c r="G2108" s="4"/>
      <c r="H2108" s="6" t="s">
        <v>32</v>
      </c>
      <c r="I2108" s="4" t="s">
        <v>396</v>
      </c>
      <c r="J2108" s="5" t="s">
        <v>285</v>
      </c>
      <c r="K2108" s="5" t="s">
        <v>438</v>
      </c>
      <c r="L2108" s="5" t="s">
        <v>17</v>
      </c>
      <c r="M2108" s="18" t="e">
        <f t="shared" si="32"/>
        <v>#N/A</v>
      </c>
      <c r="N2108" t="e">
        <f>A2108=#REF!</f>
        <v>#REF!</v>
      </c>
      <c r="O2108" t="e">
        <f>B2108=#REF!</f>
        <v>#REF!</v>
      </c>
      <c r="P2108" t="e">
        <f>C2108=#REF!</f>
        <v>#REF!</v>
      </c>
      <c r="Q2108" t="e">
        <f>D2108=#REF!</f>
        <v>#REF!</v>
      </c>
      <c r="R2108" t="e">
        <f>E2108=#REF!</f>
        <v>#REF!</v>
      </c>
      <c r="S2108" t="e">
        <f>F2108=#REF!</f>
        <v>#REF!</v>
      </c>
      <c r="T2108" t="e">
        <f>G2108=#REF!</f>
        <v>#REF!</v>
      </c>
      <c r="U2108" t="e">
        <f>H2108=#REF!</f>
        <v>#REF!</v>
      </c>
      <c r="V2108" t="e">
        <f>I2108=#REF!</f>
        <v>#REF!</v>
      </c>
      <c r="W2108" t="e">
        <f>J2108=#REF!</f>
        <v>#REF!</v>
      </c>
      <c r="X2108" t="e">
        <f>K2108=#REF!</f>
        <v>#REF!</v>
      </c>
      <c r="Y2108" t="e">
        <f>L2108=#REF!</f>
        <v>#REF!</v>
      </c>
    </row>
    <row r="2109" spans="1:25">
      <c r="A2109" s="3">
        <v>16465</v>
      </c>
      <c r="B2109" s="5" t="s">
        <v>375</v>
      </c>
      <c r="C2109" s="10" t="s">
        <v>31</v>
      </c>
      <c r="D2109" s="12"/>
      <c r="E2109" s="8"/>
      <c r="F2109" s="5"/>
      <c r="G2109" s="4"/>
      <c r="H2109" s="6" t="s">
        <v>32</v>
      </c>
      <c r="I2109" s="4" t="s">
        <v>396</v>
      </c>
      <c r="J2109" s="5" t="s">
        <v>285</v>
      </c>
      <c r="K2109" s="5" t="s">
        <v>617</v>
      </c>
      <c r="L2109" s="5" t="s">
        <v>17</v>
      </c>
      <c r="M2109" s="18" t="e">
        <f t="shared" si="32"/>
        <v>#N/A</v>
      </c>
      <c r="N2109" t="e">
        <f>A2109=#REF!</f>
        <v>#REF!</v>
      </c>
      <c r="O2109" t="e">
        <f>B2109=#REF!</f>
        <v>#REF!</v>
      </c>
      <c r="P2109" t="e">
        <f>C2109=#REF!</f>
        <v>#REF!</v>
      </c>
      <c r="Q2109" t="e">
        <f>D2109=#REF!</f>
        <v>#REF!</v>
      </c>
      <c r="R2109" t="e">
        <f>E2109=#REF!</f>
        <v>#REF!</v>
      </c>
      <c r="S2109" t="e">
        <f>F2109=#REF!</f>
        <v>#REF!</v>
      </c>
      <c r="T2109" t="e">
        <f>G2109=#REF!</f>
        <v>#REF!</v>
      </c>
      <c r="U2109" t="e">
        <f>H2109=#REF!</f>
        <v>#REF!</v>
      </c>
      <c r="V2109" t="e">
        <f>I2109=#REF!</f>
        <v>#REF!</v>
      </c>
      <c r="W2109" t="e">
        <f>J2109=#REF!</f>
        <v>#REF!</v>
      </c>
      <c r="X2109" t="e">
        <f>K2109=#REF!</f>
        <v>#REF!</v>
      </c>
      <c r="Y2109" t="e">
        <f>L2109=#REF!</f>
        <v>#REF!</v>
      </c>
    </row>
    <row r="2110" spans="1:25">
      <c r="A2110" s="4">
        <v>16466</v>
      </c>
      <c r="B2110" s="5" t="s">
        <v>375</v>
      </c>
      <c r="C2110" s="10" t="s">
        <v>31</v>
      </c>
      <c r="D2110" s="12"/>
      <c r="E2110" s="8"/>
      <c r="F2110" s="5"/>
      <c r="G2110" s="4"/>
      <c r="H2110" s="6" t="s">
        <v>32</v>
      </c>
      <c r="I2110" s="4" t="s">
        <v>396</v>
      </c>
      <c r="J2110" s="5" t="s">
        <v>285</v>
      </c>
      <c r="K2110" s="5" t="s">
        <v>958</v>
      </c>
      <c r="L2110" s="5" t="s">
        <v>17</v>
      </c>
      <c r="M2110" s="18" t="e">
        <f t="shared" si="32"/>
        <v>#N/A</v>
      </c>
      <c r="N2110" t="e">
        <f>A2110=#REF!</f>
        <v>#REF!</v>
      </c>
      <c r="O2110" t="e">
        <f>B2110=#REF!</f>
        <v>#REF!</v>
      </c>
      <c r="P2110" t="e">
        <f>C2110=#REF!</f>
        <v>#REF!</v>
      </c>
      <c r="Q2110" t="e">
        <f>D2110=#REF!</f>
        <v>#REF!</v>
      </c>
      <c r="R2110" t="e">
        <f>E2110=#REF!</f>
        <v>#REF!</v>
      </c>
      <c r="S2110" t="e">
        <f>F2110=#REF!</f>
        <v>#REF!</v>
      </c>
      <c r="T2110" t="e">
        <f>G2110=#REF!</f>
        <v>#REF!</v>
      </c>
      <c r="U2110" t="e">
        <f>H2110=#REF!</f>
        <v>#REF!</v>
      </c>
      <c r="V2110" t="e">
        <f>I2110=#REF!</f>
        <v>#REF!</v>
      </c>
      <c r="W2110" t="e">
        <f>J2110=#REF!</f>
        <v>#REF!</v>
      </c>
      <c r="X2110" t="e">
        <f>K2110=#REF!</f>
        <v>#REF!</v>
      </c>
      <c r="Y2110" t="e">
        <f>L2110=#REF!</f>
        <v>#REF!</v>
      </c>
    </row>
    <row r="2111" spans="1:25">
      <c r="A2111" s="3">
        <v>16467</v>
      </c>
      <c r="B2111" s="5" t="s">
        <v>375</v>
      </c>
      <c r="C2111" s="10" t="s">
        <v>200</v>
      </c>
      <c r="D2111" s="12"/>
      <c r="E2111" s="8"/>
      <c r="F2111" s="5"/>
      <c r="G2111" s="4"/>
      <c r="H2111" s="6" t="s">
        <v>201</v>
      </c>
      <c r="I2111" s="4" t="s">
        <v>397</v>
      </c>
      <c r="J2111" s="5" t="s">
        <v>284</v>
      </c>
      <c r="K2111" s="5" t="s">
        <v>953</v>
      </c>
      <c r="L2111" s="5" t="s">
        <v>17</v>
      </c>
      <c r="M2111" s="18" t="e">
        <f t="shared" si="32"/>
        <v>#N/A</v>
      </c>
      <c r="N2111" t="e">
        <f>A2111=#REF!</f>
        <v>#REF!</v>
      </c>
      <c r="O2111" t="e">
        <f>B2111=#REF!</f>
        <v>#REF!</v>
      </c>
      <c r="P2111" t="e">
        <f>C2111=#REF!</f>
        <v>#REF!</v>
      </c>
      <c r="Q2111" t="e">
        <f>D2111=#REF!</f>
        <v>#REF!</v>
      </c>
      <c r="R2111" t="e">
        <f>E2111=#REF!</f>
        <v>#REF!</v>
      </c>
      <c r="S2111" t="e">
        <f>F2111=#REF!</f>
        <v>#REF!</v>
      </c>
      <c r="T2111" t="e">
        <f>G2111=#REF!</f>
        <v>#REF!</v>
      </c>
      <c r="U2111" t="e">
        <f>H2111=#REF!</f>
        <v>#REF!</v>
      </c>
      <c r="V2111" t="e">
        <f>I2111=#REF!</f>
        <v>#REF!</v>
      </c>
      <c r="W2111" t="e">
        <f>J2111=#REF!</f>
        <v>#REF!</v>
      </c>
      <c r="X2111" t="e">
        <f>K2111=#REF!</f>
        <v>#REF!</v>
      </c>
      <c r="Y2111" t="e">
        <f>L2111=#REF!</f>
        <v>#REF!</v>
      </c>
    </row>
    <row r="2112" spans="1:25">
      <c r="A2112" s="4">
        <v>16468</v>
      </c>
      <c r="B2112" s="5" t="s">
        <v>375</v>
      </c>
      <c r="C2112" s="10" t="s">
        <v>200</v>
      </c>
      <c r="D2112" s="12"/>
      <c r="E2112" s="8"/>
      <c r="F2112" s="5"/>
      <c r="G2112" s="4"/>
      <c r="H2112" s="6" t="s">
        <v>201</v>
      </c>
      <c r="I2112" s="4" t="s">
        <v>397</v>
      </c>
      <c r="J2112" s="5" t="s">
        <v>284</v>
      </c>
      <c r="K2112" s="5" t="s">
        <v>954</v>
      </c>
      <c r="L2112" s="5" t="s">
        <v>17</v>
      </c>
      <c r="M2112" s="18" t="e">
        <f t="shared" si="32"/>
        <v>#N/A</v>
      </c>
      <c r="N2112" t="e">
        <f>A2112=#REF!</f>
        <v>#REF!</v>
      </c>
      <c r="O2112" t="e">
        <f>B2112=#REF!</f>
        <v>#REF!</v>
      </c>
      <c r="P2112" t="e">
        <f>C2112=#REF!</f>
        <v>#REF!</v>
      </c>
      <c r="Q2112" t="e">
        <f>D2112=#REF!</f>
        <v>#REF!</v>
      </c>
      <c r="R2112" t="e">
        <f>E2112=#REF!</f>
        <v>#REF!</v>
      </c>
      <c r="S2112" t="e">
        <f>F2112=#REF!</f>
        <v>#REF!</v>
      </c>
      <c r="T2112" t="e">
        <f>G2112=#REF!</f>
        <v>#REF!</v>
      </c>
      <c r="U2112" t="e">
        <f>H2112=#REF!</f>
        <v>#REF!</v>
      </c>
      <c r="V2112" t="e">
        <f>I2112=#REF!</f>
        <v>#REF!</v>
      </c>
      <c r="W2112" t="e">
        <f>J2112=#REF!</f>
        <v>#REF!</v>
      </c>
      <c r="X2112" t="e">
        <f>K2112=#REF!</f>
        <v>#REF!</v>
      </c>
      <c r="Y2112" t="e">
        <f>L2112=#REF!</f>
        <v>#REF!</v>
      </c>
    </row>
    <row r="2113" spans="1:25">
      <c r="A2113" s="3">
        <v>16469</v>
      </c>
      <c r="B2113" s="5" t="s">
        <v>375</v>
      </c>
      <c r="C2113" s="10" t="s">
        <v>200</v>
      </c>
      <c r="D2113" s="12"/>
      <c r="E2113" s="8"/>
      <c r="F2113" s="5"/>
      <c r="G2113" s="4"/>
      <c r="H2113" s="6" t="s">
        <v>201</v>
      </c>
      <c r="I2113" s="4" t="s">
        <v>397</v>
      </c>
      <c r="J2113" s="5" t="s">
        <v>284</v>
      </c>
      <c r="K2113" s="5" t="s">
        <v>955</v>
      </c>
      <c r="L2113" s="5" t="s">
        <v>17</v>
      </c>
      <c r="M2113" s="18" t="e">
        <f t="shared" si="32"/>
        <v>#N/A</v>
      </c>
      <c r="N2113" t="e">
        <f>A2113=#REF!</f>
        <v>#REF!</v>
      </c>
      <c r="O2113" t="e">
        <f>B2113=#REF!</f>
        <v>#REF!</v>
      </c>
      <c r="P2113" t="e">
        <f>C2113=#REF!</f>
        <v>#REF!</v>
      </c>
      <c r="Q2113" t="e">
        <f>D2113=#REF!</f>
        <v>#REF!</v>
      </c>
      <c r="R2113" t="e">
        <f>E2113=#REF!</f>
        <v>#REF!</v>
      </c>
      <c r="S2113" t="e">
        <f>F2113=#REF!</f>
        <v>#REF!</v>
      </c>
      <c r="T2113" t="e">
        <f>G2113=#REF!</f>
        <v>#REF!</v>
      </c>
      <c r="U2113" t="e">
        <f>H2113=#REF!</f>
        <v>#REF!</v>
      </c>
      <c r="V2113" t="e">
        <f>I2113=#REF!</f>
        <v>#REF!</v>
      </c>
      <c r="W2113" t="e">
        <f>J2113=#REF!</f>
        <v>#REF!</v>
      </c>
      <c r="X2113" t="e">
        <f>K2113=#REF!</f>
        <v>#REF!</v>
      </c>
      <c r="Y2113" t="e">
        <f>L2113=#REF!</f>
        <v>#REF!</v>
      </c>
    </row>
    <row r="2114" spans="1:25">
      <c r="A2114" s="4">
        <v>16470</v>
      </c>
      <c r="B2114" s="5" t="s">
        <v>375</v>
      </c>
      <c r="C2114" s="10" t="s">
        <v>200</v>
      </c>
      <c r="D2114" s="12"/>
      <c r="E2114" s="8"/>
      <c r="F2114" s="5"/>
      <c r="G2114" s="4"/>
      <c r="H2114" s="6" t="s">
        <v>201</v>
      </c>
      <c r="I2114" s="4" t="s">
        <v>397</v>
      </c>
      <c r="J2114" s="5" t="s">
        <v>284</v>
      </c>
      <c r="K2114" s="5" t="s">
        <v>956</v>
      </c>
      <c r="L2114" s="5" t="s">
        <v>17</v>
      </c>
      <c r="M2114" s="18" t="e">
        <f t="shared" ref="M2114:M2177" si="33">VLOOKUP(A2114,AB:AB,1,FALSE)</f>
        <v>#N/A</v>
      </c>
      <c r="N2114" t="e">
        <f>A2114=#REF!</f>
        <v>#REF!</v>
      </c>
      <c r="O2114" t="e">
        <f>B2114=#REF!</f>
        <v>#REF!</v>
      </c>
      <c r="P2114" t="e">
        <f>C2114=#REF!</f>
        <v>#REF!</v>
      </c>
      <c r="Q2114" t="e">
        <f>D2114=#REF!</f>
        <v>#REF!</v>
      </c>
      <c r="R2114" t="e">
        <f>E2114=#REF!</f>
        <v>#REF!</v>
      </c>
      <c r="S2114" t="e">
        <f>F2114=#REF!</f>
        <v>#REF!</v>
      </c>
      <c r="T2114" t="e">
        <f>G2114=#REF!</f>
        <v>#REF!</v>
      </c>
      <c r="U2114" t="e">
        <f>H2114=#REF!</f>
        <v>#REF!</v>
      </c>
      <c r="V2114" t="e">
        <f>I2114=#REF!</f>
        <v>#REF!</v>
      </c>
      <c r="W2114" t="e">
        <f>J2114=#REF!</f>
        <v>#REF!</v>
      </c>
      <c r="X2114" t="e">
        <f>K2114=#REF!</f>
        <v>#REF!</v>
      </c>
      <c r="Y2114" t="e">
        <f>L2114=#REF!</f>
        <v>#REF!</v>
      </c>
    </row>
    <row r="2115" spans="1:25">
      <c r="A2115" s="3">
        <v>16471</v>
      </c>
      <c r="B2115" s="5" t="s">
        <v>375</v>
      </c>
      <c r="C2115" s="10" t="s">
        <v>200</v>
      </c>
      <c r="D2115" s="12"/>
      <c r="E2115" s="8"/>
      <c r="F2115" s="5"/>
      <c r="G2115" s="4"/>
      <c r="H2115" s="6" t="s">
        <v>201</v>
      </c>
      <c r="I2115" s="4" t="s">
        <v>397</v>
      </c>
      <c r="J2115" s="5" t="s">
        <v>284</v>
      </c>
      <c r="K2115" s="5" t="s">
        <v>957</v>
      </c>
      <c r="L2115" s="5" t="s">
        <v>17</v>
      </c>
      <c r="M2115" s="18" t="e">
        <f t="shared" si="33"/>
        <v>#N/A</v>
      </c>
      <c r="N2115" t="e">
        <f>A2115=#REF!</f>
        <v>#REF!</v>
      </c>
      <c r="O2115" t="e">
        <f>B2115=#REF!</f>
        <v>#REF!</v>
      </c>
      <c r="P2115" t="e">
        <f>C2115=#REF!</f>
        <v>#REF!</v>
      </c>
      <c r="Q2115" t="e">
        <f>D2115=#REF!</f>
        <v>#REF!</v>
      </c>
      <c r="R2115" t="e">
        <f>E2115=#REF!</f>
        <v>#REF!</v>
      </c>
      <c r="S2115" t="e">
        <f>F2115=#REF!</f>
        <v>#REF!</v>
      </c>
      <c r="T2115" t="e">
        <f>G2115=#REF!</f>
        <v>#REF!</v>
      </c>
      <c r="U2115" t="e">
        <f>H2115=#REF!</f>
        <v>#REF!</v>
      </c>
      <c r="V2115" t="e">
        <f>I2115=#REF!</f>
        <v>#REF!</v>
      </c>
      <c r="W2115" t="e">
        <f>J2115=#REF!</f>
        <v>#REF!</v>
      </c>
      <c r="X2115" t="e">
        <f>K2115=#REF!</f>
        <v>#REF!</v>
      </c>
      <c r="Y2115" t="e">
        <f>L2115=#REF!</f>
        <v>#REF!</v>
      </c>
    </row>
    <row r="2116" spans="1:25">
      <c r="A2116" s="4">
        <v>16472</v>
      </c>
      <c r="B2116" s="5" t="s">
        <v>375</v>
      </c>
      <c r="C2116" s="10" t="s">
        <v>200</v>
      </c>
      <c r="D2116" s="12"/>
      <c r="E2116" s="8"/>
      <c r="F2116" s="5"/>
      <c r="G2116" s="4"/>
      <c r="H2116" s="6" t="s">
        <v>201</v>
      </c>
      <c r="I2116" s="4" t="s">
        <v>398</v>
      </c>
      <c r="J2116" s="5" t="s">
        <v>284</v>
      </c>
      <c r="K2116" s="5" t="s">
        <v>953</v>
      </c>
      <c r="L2116" s="5" t="s">
        <v>17</v>
      </c>
      <c r="M2116" s="18" t="e">
        <f t="shared" si="33"/>
        <v>#N/A</v>
      </c>
      <c r="N2116" t="e">
        <f>A2116=#REF!</f>
        <v>#REF!</v>
      </c>
      <c r="O2116" t="e">
        <f>B2116=#REF!</f>
        <v>#REF!</v>
      </c>
      <c r="P2116" t="e">
        <f>C2116=#REF!</f>
        <v>#REF!</v>
      </c>
      <c r="Q2116" t="e">
        <f>D2116=#REF!</f>
        <v>#REF!</v>
      </c>
      <c r="R2116" t="e">
        <f>E2116=#REF!</f>
        <v>#REF!</v>
      </c>
      <c r="S2116" t="e">
        <f>F2116=#REF!</f>
        <v>#REF!</v>
      </c>
      <c r="T2116" t="e">
        <f>G2116=#REF!</f>
        <v>#REF!</v>
      </c>
      <c r="U2116" t="e">
        <f>H2116=#REF!</f>
        <v>#REF!</v>
      </c>
      <c r="V2116" t="e">
        <f>I2116=#REF!</f>
        <v>#REF!</v>
      </c>
      <c r="W2116" t="e">
        <f>J2116=#REF!</f>
        <v>#REF!</v>
      </c>
      <c r="X2116" t="e">
        <f>K2116=#REF!</f>
        <v>#REF!</v>
      </c>
      <c r="Y2116" t="e">
        <f>L2116=#REF!</f>
        <v>#REF!</v>
      </c>
    </row>
    <row r="2117" spans="1:25">
      <c r="A2117" s="3">
        <v>16473</v>
      </c>
      <c r="B2117" s="5" t="s">
        <v>375</v>
      </c>
      <c r="C2117" s="10" t="s">
        <v>200</v>
      </c>
      <c r="D2117" s="12"/>
      <c r="E2117" s="8"/>
      <c r="F2117" s="5"/>
      <c r="G2117" s="4"/>
      <c r="H2117" s="6" t="s">
        <v>201</v>
      </c>
      <c r="I2117" s="4" t="s">
        <v>398</v>
      </c>
      <c r="J2117" s="5" t="s">
        <v>284</v>
      </c>
      <c r="K2117" s="5" t="s">
        <v>954</v>
      </c>
      <c r="L2117" s="5" t="s">
        <v>17</v>
      </c>
      <c r="M2117" s="18" t="e">
        <f t="shared" si="33"/>
        <v>#N/A</v>
      </c>
      <c r="N2117" t="e">
        <f>A2117=#REF!</f>
        <v>#REF!</v>
      </c>
      <c r="O2117" t="e">
        <f>B2117=#REF!</f>
        <v>#REF!</v>
      </c>
      <c r="P2117" t="e">
        <f>C2117=#REF!</f>
        <v>#REF!</v>
      </c>
      <c r="Q2117" t="e">
        <f>D2117=#REF!</f>
        <v>#REF!</v>
      </c>
      <c r="R2117" t="e">
        <f>E2117=#REF!</f>
        <v>#REF!</v>
      </c>
      <c r="S2117" t="e">
        <f>F2117=#REF!</f>
        <v>#REF!</v>
      </c>
      <c r="T2117" t="e">
        <f>G2117=#REF!</f>
        <v>#REF!</v>
      </c>
      <c r="U2117" t="e">
        <f>H2117=#REF!</f>
        <v>#REF!</v>
      </c>
      <c r="V2117" t="e">
        <f>I2117=#REF!</f>
        <v>#REF!</v>
      </c>
      <c r="W2117" t="e">
        <f>J2117=#REF!</f>
        <v>#REF!</v>
      </c>
      <c r="X2117" t="e">
        <f>K2117=#REF!</f>
        <v>#REF!</v>
      </c>
      <c r="Y2117" t="e">
        <f>L2117=#REF!</f>
        <v>#REF!</v>
      </c>
    </row>
    <row r="2118" spans="1:25">
      <c r="A2118" s="4">
        <v>16474</v>
      </c>
      <c r="B2118" s="5" t="s">
        <v>375</v>
      </c>
      <c r="C2118" s="10" t="s">
        <v>200</v>
      </c>
      <c r="D2118" s="12"/>
      <c r="E2118" s="8"/>
      <c r="F2118" s="5"/>
      <c r="G2118" s="4"/>
      <c r="H2118" s="6" t="s">
        <v>201</v>
      </c>
      <c r="I2118" s="4" t="s">
        <v>398</v>
      </c>
      <c r="J2118" s="5" t="s">
        <v>284</v>
      </c>
      <c r="K2118" s="5" t="s">
        <v>955</v>
      </c>
      <c r="L2118" s="5" t="s">
        <v>17</v>
      </c>
      <c r="M2118" s="18" t="e">
        <f t="shared" si="33"/>
        <v>#N/A</v>
      </c>
      <c r="N2118" t="e">
        <f>A2118=#REF!</f>
        <v>#REF!</v>
      </c>
      <c r="O2118" t="e">
        <f>B2118=#REF!</f>
        <v>#REF!</v>
      </c>
      <c r="P2118" t="e">
        <f>C2118=#REF!</f>
        <v>#REF!</v>
      </c>
      <c r="Q2118" t="e">
        <f>D2118=#REF!</f>
        <v>#REF!</v>
      </c>
      <c r="R2118" t="e">
        <f>E2118=#REF!</f>
        <v>#REF!</v>
      </c>
      <c r="S2118" t="e">
        <f>F2118=#REF!</f>
        <v>#REF!</v>
      </c>
      <c r="T2118" t="e">
        <f>G2118=#REF!</f>
        <v>#REF!</v>
      </c>
      <c r="U2118" t="e">
        <f>H2118=#REF!</f>
        <v>#REF!</v>
      </c>
      <c r="V2118" t="e">
        <f>I2118=#REF!</f>
        <v>#REF!</v>
      </c>
      <c r="W2118" t="e">
        <f>J2118=#REF!</f>
        <v>#REF!</v>
      </c>
      <c r="X2118" t="e">
        <f>K2118=#REF!</f>
        <v>#REF!</v>
      </c>
      <c r="Y2118" t="e">
        <f>L2118=#REF!</f>
        <v>#REF!</v>
      </c>
    </row>
    <row r="2119" spans="1:25">
      <c r="A2119" s="3">
        <v>16475</v>
      </c>
      <c r="B2119" s="5" t="s">
        <v>375</v>
      </c>
      <c r="C2119" s="10" t="s">
        <v>200</v>
      </c>
      <c r="D2119" s="12"/>
      <c r="E2119" s="8"/>
      <c r="F2119" s="5"/>
      <c r="G2119" s="4"/>
      <c r="H2119" s="6" t="s">
        <v>201</v>
      </c>
      <c r="I2119" s="4" t="s">
        <v>398</v>
      </c>
      <c r="J2119" s="5" t="s">
        <v>284</v>
      </c>
      <c r="K2119" s="5" t="s">
        <v>956</v>
      </c>
      <c r="L2119" s="5" t="s">
        <v>17</v>
      </c>
      <c r="M2119" s="18" t="e">
        <f t="shared" si="33"/>
        <v>#N/A</v>
      </c>
      <c r="N2119" t="e">
        <f>A2119=#REF!</f>
        <v>#REF!</v>
      </c>
      <c r="O2119" t="e">
        <f>B2119=#REF!</f>
        <v>#REF!</v>
      </c>
      <c r="P2119" t="e">
        <f>C2119=#REF!</f>
        <v>#REF!</v>
      </c>
      <c r="Q2119" t="e">
        <f>D2119=#REF!</f>
        <v>#REF!</v>
      </c>
      <c r="R2119" t="e">
        <f>E2119=#REF!</f>
        <v>#REF!</v>
      </c>
      <c r="S2119" t="e">
        <f>F2119=#REF!</f>
        <v>#REF!</v>
      </c>
      <c r="T2119" t="e">
        <f>G2119=#REF!</f>
        <v>#REF!</v>
      </c>
      <c r="U2119" t="e">
        <f>H2119=#REF!</f>
        <v>#REF!</v>
      </c>
      <c r="V2119" t="e">
        <f>I2119=#REF!</f>
        <v>#REF!</v>
      </c>
      <c r="W2119" t="e">
        <f>J2119=#REF!</f>
        <v>#REF!</v>
      </c>
      <c r="X2119" t="e">
        <f>K2119=#REF!</f>
        <v>#REF!</v>
      </c>
      <c r="Y2119" t="e">
        <f>L2119=#REF!</f>
        <v>#REF!</v>
      </c>
    </row>
    <row r="2120" spans="1:25">
      <c r="A2120" s="4">
        <v>16476</v>
      </c>
      <c r="B2120" s="5" t="s">
        <v>375</v>
      </c>
      <c r="C2120" s="10" t="s">
        <v>200</v>
      </c>
      <c r="D2120" s="12"/>
      <c r="E2120" s="8"/>
      <c r="F2120" s="5"/>
      <c r="G2120" s="4"/>
      <c r="H2120" s="6" t="s">
        <v>201</v>
      </c>
      <c r="I2120" s="4" t="s">
        <v>398</v>
      </c>
      <c r="J2120" s="5" t="s">
        <v>284</v>
      </c>
      <c r="K2120" s="5" t="s">
        <v>957</v>
      </c>
      <c r="L2120" s="5" t="s">
        <v>17</v>
      </c>
      <c r="M2120" s="18" t="e">
        <f t="shared" si="33"/>
        <v>#N/A</v>
      </c>
      <c r="N2120" t="e">
        <f>A2120=#REF!</f>
        <v>#REF!</v>
      </c>
      <c r="O2120" t="e">
        <f>B2120=#REF!</f>
        <v>#REF!</v>
      </c>
      <c r="P2120" t="e">
        <f>C2120=#REF!</f>
        <v>#REF!</v>
      </c>
      <c r="Q2120" t="e">
        <f>D2120=#REF!</f>
        <v>#REF!</v>
      </c>
      <c r="R2120" t="e">
        <f>E2120=#REF!</f>
        <v>#REF!</v>
      </c>
      <c r="S2120" t="e">
        <f>F2120=#REF!</f>
        <v>#REF!</v>
      </c>
      <c r="T2120" t="e">
        <f>G2120=#REF!</f>
        <v>#REF!</v>
      </c>
      <c r="U2120" t="e">
        <f>H2120=#REF!</f>
        <v>#REF!</v>
      </c>
      <c r="V2120" t="e">
        <f>I2120=#REF!</f>
        <v>#REF!</v>
      </c>
      <c r="W2120" t="e">
        <f>J2120=#REF!</f>
        <v>#REF!</v>
      </c>
      <c r="X2120" t="e">
        <f>K2120=#REF!</f>
        <v>#REF!</v>
      </c>
      <c r="Y2120" t="e">
        <f>L2120=#REF!</f>
        <v>#REF!</v>
      </c>
    </row>
    <row r="2121" spans="1:25">
      <c r="A2121" s="3">
        <v>16477</v>
      </c>
      <c r="B2121" s="5" t="s">
        <v>375</v>
      </c>
      <c r="C2121" s="10" t="s">
        <v>200</v>
      </c>
      <c r="D2121" s="12"/>
      <c r="E2121" s="8"/>
      <c r="F2121" s="5"/>
      <c r="G2121" s="4"/>
      <c r="H2121" s="6" t="s">
        <v>201</v>
      </c>
      <c r="I2121" s="4" t="s">
        <v>398</v>
      </c>
      <c r="J2121" s="5" t="s">
        <v>284</v>
      </c>
      <c r="K2121" s="5" t="s">
        <v>33</v>
      </c>
      <c r="L2121" s="5" t="s">
        <v>17</v>
      </c>
      <c r="M2121" s="18" t="e">
        <f t="shared" si="33"/>
        <v>#N/A</v>
      </c>
      <c r="N2121" t="e">
        <f>A2121=#REF!</f>
        <v>#REF!</v>
      </c>
      <c r="O2121" t="e">
        <f>B2121=#REF!</f>
        <v>#REF!</v>
      </c>
      <c r="P2121" t="e">
        <f>C2121=#REF!</f>
        <v>#REF!</v>
      </c>
      <c r="Q2121" t="e">
        <f>D2121=#REF!</f>
        <v>#REF!</v>
      </c>
      <c r="R2121" t="e">
        <f>E2121=#REF!</f>
        <v>#REF!</v>
      </c>
      <c r="S2121" t="e">
        <f>F2121=#REF!</f>
        <v>#REF!</v>
      </c>
      <c r="T2121" t="e">
        <f>G2121=#REF!</f>
        <v>#REF!</v>
      </c>
      <c r="U2121" t="e">
        <f>H2121=#REF!</f>
        <v>#REF!</v>
      </c>
      <c r="V2121" t="e">
        <f>I2121=#REF!</f>
        <v>#REF!</v>
      </c>
      <c r="W2121" t="e">
        <f>J2121=#REF!</f>
        <v>#REF!</v>
      </c>
      <c r="X2121" t="e">
        <f>K2121=#REF!</f>
        <v>#REF!</v>
      </c>
      <c r="Y2121" t="e">
        <f>L2121=#REF!</f>
        <v>#REF!</v>
      </c>
    </row>
    <row r="2122" spans="1:25">
      <c r="A2122" s="4">
        <v>16478</v>
      </c>
      <c r="B2122" s="5" t="s">
        <v>375</v>
      </c>
      <c r="C2122" s="10" t="s">
        <v>26</v>
      </c>
      <c r="D2122" s="12"/>
      <c r="E2122" s="8"/>
      <c r="F2122" s="5"/>
      <c r="G2122" s="4"/>
      <c r="H2122" s="6" t="s">
        <v>383</v>
      </c>
      <c r="I2122" s="4" t="s">
        <v>397</v>
      </c>
      <c r="J2122" s="5" t="s">
        <v>284</v>
      </c>
      <c r="K2122" s="5"/>
      <c r="L2122" s="5" t="s">
        <v>17</v>
      </c>
      <c r="M2122" s="18" t="e">
        <f t="shared" si="33"/>
        <v>#N/A</v>
      </c>
      <c r="N2122" t="e">
        <f>A2122=#REF!</f>
        <v>#REF!</v>
      </c>
      <c r="O2122" t="e">
        <f>B2122=#REF!</f>
        <v>#REF!</v>
      </c>
      <c r="P2122" t="e">
        <f>C2122=#REF!</f>
        <v>#REF!</v>
      </c>
      <c r="Q2122" t="e">
        <f>D2122=#REF!</f>
        <v>#REF!</v>
      </c>
      <c r="R2122" t="e">
        <f>E2122=#REF!</f>
        <v>#REF!</v>
      </c>
      <c r="S2122" t="e">
        <f>F2122=#REF!</f>
        <v>#REF!</v>
      </c>
      <c r="T2122" t="e">
        <f>G2122=#REF!</f>
        <v>#REF!</v>
      </c>
      <c r="U2122" t="e">
        <f>H2122=#REF!</f>
        <v>#REF!</v>
      </c>
      <c r="V2122" t="e">
        <f>I2122=#REF!</f>
        <v>#REF!</v>
      </c>
      <c r="W2122" t="e">
        <f>J2122=#REF!</f>
        <v>#REF!</v>
      </c>
      <c r="X2122" t="e">
        <f>K2122=#REF!</f>
        <v>#REF!</v>
      </c>
      <c r="Y2122" t="e">
        <f>L2122=#REF!</f>
        <v>#REF!</v>
      </c>
    </row>
    <row r="2123" spans="1:25">
      <c r="A2123" s="3">
        <v>16479</v>
      </c>
      <c r="B2123" s="5" t="s">
        <v>375</v>
      </c>
      <c r="C2123" s="10" t="s">
        <v>26</v>
      </c>
      <c r="D2123" s="12"/>
      <c r="E2123" s="8"/>
      <c r="F2123" s="5"/>
      <c r="G2123" s="4"/>
      <c r="H2123" s="6" t="s">
        <v>383</v>
      </c>
      <c r="I2123" s="4" t="s">
        <v>398</v>
      </c>
      <c r="J2123" s="5" t="s">
        <v>284</v>
      </c>
      <c r="K2123" s="5"/>
      <c r="L2123" s="5" t="s">
        <v>17</v>
      </c>
      <c r="M2123" s="18" t="e">
        <f t="shared" si="33"/>
        <v>#N/A</v>
      </c>
      <c r="N2123" t="e">
        <f>A2123=#REF!</f>
        <v>#REF!</v>
      </c>
      <c r="O2123" t="e">
        <f>B2123=#REF!</f>
        <v>#REF!</v>
      </c>
      <c r="P2123" t="e">
        <f>C2123=#REF!</f>
        <v>#REF!</v>
      </c>
      <c r="Q2123" t="e">
        <f>D2123=#REF!</f>
        <v>#REF!</v>
      </c>
      <c r="R2123" t="e">
        <f>E2123=#REF!</f>
        <v>#REF!</v>
      </c>
      <c r="S2123" t="e">
        <f>F2123=#REF!</f>
        <v>#REF!</v>
      </c>
      <c r="T2123" t="e">
        <f>G2123=#REF!</f>
        <v>#REF!</v>
      </c>
      <c r="U2123" t="e">
        <f>H2123=#REF!</f>
        <v>#REF!</v>
      </c>
      <c r="V2123" t="e">
        <f>I2123=#REF!</f>
        <v>#REF!</v>
      </c>
      <c r="W2123" t="e">
        <f>J2123=#REF!</f>
        <v>#REF!</v>
      </c>
      <c r="X2123" t="e">
        <f>K2123=#REF!</f>
        <v>#REF!</v>
      </c>
      <c r="Y2123" t="e">
        <f>L2123=#REF!</f>
        <v>#REF!</v>
      </c>
    </row>
    <row r="2124" spans="1:25">
      <c r="A2124" s="3">
        <v>16480</v>
      </c>
      <c r="B2124" s="5" t="s">
        <v>374</v>
      </c>
      <c r="C2124" s="10" t="s">
        <v>31</v>
      </c>
      <c r="D2124" s="12"/>
      <c r="E2124" s="8"/>
      <c r="F2124" s="5"/>
      <c r="G2124" s="4"/>
      <c r="H2124" s="6" t="s">
        <v>32</v>
      </c>
      <c r="I2124" s="4" t="s">
        <v>393</v>
      </c>
      <c r="J2124" s="5" t="s">
        <v>285</v>
      </c>
      <c r="K2124" s="5" t="s">
        <v>33</v>
      </c>
      <c r="L2124" s="5" t="s">
        <v>17</v>
      </c>
      <c r="M2124" s="18" t="e">
        <f t="shared" si="33"/>
        <v>#N/A</v>
      </c>
      <c r="N2124" t="e">
        <f>A2124=#REF!</f>
        <v>#REF!</v>
      </c>
      <c r="O2124" t="e">
        <f>B2124=#REF!</f>
        <v>#REF!</v>
      </c>
      <c r="P2124" t="e">
        <f>C2124=#REF!</f>
        <v>#REF!</v>
      </c>
      <c r="Q2124" t="e">
        <f>D2124=#REF!</f>
        <v>#REF!</v>
      </c>
      <c r="R2124" t="e">
        <f>E2124=#REF!</f>
        <v>#REF!</v>
      </c>
      <c r="S2124" t="e">
        <f>F2124=#REF!</f>
        <v>#REF!</v>
      </c>
      <c r="T2124" t="e">
        <f>G2124=#REF!</f>
        <v>#REF!</v>
      </c>
      <c r="U2124" t="e">
        <f>H2124=#REF!</f>
        <v>#REF!</v>
      </c>
      <c r="V2124" t="e">
        <f>I2124=#REF!</f>
        <v>#REF!</v>
      </c>
      <c r="W2124" t="e">
        <f>J2124=#REF!</f>
        <v>#REF!</v>
      </c>
      <c r="X2124" t="e">
        <f>K2124=#REF!</f>
        <v>#REF!</v>
      </c>
      <c r="Y2124" t="e">
        <f>L2124=#REF!</f>
        <v>#REF!</v>
      </c>
    </row>
    <row r="2125" spans="1:25">
      <c r="A2125" s="4">
        <v>16481</v>
      </c>
      <c r="B2125" s="5" t="s">
        <v>295</v>
      </c>
      <c r="C2125" s="10" t="s">
        <v>200</v>
      </c>
      <c r="D2125" s="12"/>
      <c r="E2125" s="8"/>
      <c r="F2125" s="5"/>
      <c r="G2125" s="4"/>
      <c r="H2125" s="6" t="s">
        <v>201</v>
      </c>
      <c r="I2125" s="4" t="s">
        <v>356</v>
      </c>
      <c r="J2125" s="5" t="s">
        <v>16</v>
      </c>
      <c r="K2125" s="5" t="s">
        <v>101</v>
      </c>
      <c r="L2125" s="5" t="s">
        <v>17</v>
      </c>
      <c r="M2125" s="18" t="e">
        <f t="shared" si="33"/>
        <v>#N/A</v>
      </c>
      <c r="N2125" t="e">
        <f>A2125=#REF!</f>
        <v>#REF!</v>
      </c>
      <c r="O2125" t="e">
        <f>B2125=#REF!</f>
        <v>#REF!</v>
      </c>
      <c r="P2125" t="e">
        <f>C2125=#REF!</f>
        <v>#REF!</v>
      </c>
      <c r="Q2125" t="e">
        <f>D2125=#REF!</f>
        <v>#REF!</v>
      </c>
      <c r="R2125" t="e">
        <f>E2125=#REF!</f>
        <v>#REF!</v>
      </c>
      <c r="S2125" t="e">
        <f>F2125=#REF!</f>
        <v>#REF!</v>
      </c>
      <c r="T2125" t="e">
        <f>G2125=#REF!</f>
        <v>#REF!</v>
      </c>
      <c r="U2125" t="e">
        <f>H2125=#REF!</f>
        <v>#REF!</v>
      </c>
      <c r="V2125" t="e">
        <f>I2125=#REF!</f>
        <v>#REF!</v>
      </c>
      <c r="W2125" t="e">
        <f>J2125=#REF!</f>
        <v>#REF!</v>
      </c>
      <c r="X2125" t="e">
        <f>K2125=#REF!</f>
        <v>#REF!</v>
      </c>
      <c r="Y2125" t="e">
        <f>L2125=#REF!</f>
        <v>#REF!</v>
      </c>
    </row>
    <row r="2126" spans="1:25">
      <c r="A2126" s="3">
        <v>16482</v>
      </c>
      <c r="B2126" s="5" t="s">
        <v>295</v>
      </c>
      <c r="C2126" s="10" t="s">
        <v>200</v>
      </c>
      <c r="D2126" s="12"/>
      <c r="E2126" s="8"/>
      <c r="F2126" s="5"/>
      <c r="G2126" s="4"/>
      <c r="H2126" s="6" t="s">
        <v>201</v>
      </c>
      <c r="I2126" s="4" t="s">
        <v>356</v>
      </c>
      <c r="J2126" s="5" t="s">
        <v>16</v>
      </c>
      <c r="K2126" s="5" t="s">
        <v>100</v>
      </c>
      <c r="L2126" s="5" t="s">
        <v>17</v>
      </c>
      <c r="M2126" s="18" t="e">
        <f t="shared" si="33"/>
        <v>#N/A</v>
      </c>
      <c r="N2126" t="e">
        <f>A2126=#REF!</f>
        <v>#REF!</v>
      </c>
      <c r="O2126" t="e">
        <f>B2126=#REF!</f>
        <v>#REF!</v>
      </c>
      <c r="P2126" t="e">
        <f>C2126=#REF!</f>
        <v>#REF!</v>
      </c>
      <c r="Q2126" t="e">
        <f>D2126=#REF!</f>
        <v>#REF!</v>
      </c>
      <c r="R2126" t="e">
        <f>E2126=#REF!</f>
        <v>#REF!</v>
      </c>
      <c r="S2126" t="e">
        <f>F2126=#REF!</f>
        <v>#REF!</v>
      </c>
      <c r="T2126" t="e">
        <f>G2126=#REF!</f>
        <v>#REF!</v>
      </c>
      <c r="U2126" t="e">
        <f>H2126=#REF!</f>
        <v>#REF!</v>
      </c>
      <c r="V2126" t="e">
        <f>I2126=#REF!</f>
        <v>#REF!</v>
      </c>
      <c r="W2126" t="e">
        <f>J2126=#REF!</f>
        <v>#REF!</v>
      </c>
      <c r="X2126" t="e">
        <f>K2126=#REF!</f>
        <v>#REF!</v>
      </c>
      <c r="Y2126" t="e">
        <f>L2126=#REF!</f>
        <v>#REF!</v>
      </c>
    </row>
    <row r="2127" spans="1:25">
      <c r="A2127" s="4">
        <v>16483</v>
      </c>
      <c r="B2127" s="5" t="s">
        <v>295</v>
      </c>
      <c r="C2127" s="10" t="s">
        <v>200</v>
      </c>
      <c r="D2127" s="12"/>
      <c r="E2127" s="8"/>
      <c r="F2127" s="5"/>
      <c r="G2127" s="4"/>
      <c r="H2127" s="6" t="s">
        <v>201</v>
      </c>
      <c r="I2127" s="4" t="s">
        <v>356</v>
      </c>
      <c r="J2127" s="5" t="s">
        <v>16</v>
      </c>
      <c r="K2127" s="5" t="s">
        <v>813</v>
      </c>
      <c r="L2127" s="5" t="s">
        <v>17</v>
      </c>
      <c r="M2127" s="18" t="e">
        <f t="shared" si="33"/>
        <v>#N/A</v>
      </c>
      <c r="N2127" t="e">
        <f>A2127=#REF!</f>
        <v>#REF!</v>
      </c>
      <c r="O2127" t="e">
        <f>B2127=#REF!</f>
        <v>#REF!</v>
      </c>
      <c r="P2127" t="e">
        <f>C2127=#REF!</f>
        <v>#REF!</v>
      </c>
      <c r="Q2127" t="e">
        <f>D2127=#REF!</f>
        <v>#REF!</v>
      </c>
      <c r="R2127" t="e">
        <f>E2127=#REF!</f>
        <v>#REF!</v>
      </c>
      <c r="S2127" t="e">
        <f>F2127=#REF!</f>
        <v>#REF!</v>
      </c>
      <c r="T2127" t="e">
        <f>G2127=#REF!</f>
        <v>#REF!</v>
      </c>
      <c r="U2127" t="e">
        <f>H2127=#REF!</f>
        <v>#REF!</v>
      </c>
      <c r="V2127" t="e">
        <f>I2127=#REF!</f>
        <v>#REF!</v>
      </c>
      <c r="W2127" t="e">
        <f>J2127=#REF!</f>
        <v>#REF!</v>
      </c>
      <c r="X2127" t="e">
        <f>K2127=#REF!</f>
        <v>#REF!</v>
      </c>
      <c r="Y2127" t="e">
        <f>L2127=#REF!</f>
        <v>#REF!</v>
      </c>
    </row>
    <row r="2128" spans="1:25">
      <c r="A2128" s="3">
        <v>16484</v>
      </c>
      <c r="B2128" s="5" t="s">
        <v>295</v>
      </c>
      <c r="C2128" s="10" t="s">
        <v>200</v>
      </c>
      <c r="D2128" s="12"/>
      <c r="E2128" s="8"/>
      <c r="F2128" s="5"/>
      <c r="G2128" s="4"/>
      <c r="H2128" s="6" t="s">
        <v>201</v>
      </c>
      <c r="I2128" s="4" t="s">
        <v>356</v>
      </c>
      <c r="J2128" s="5" t="s">
        <v>16</v>
      </c>
      <c r="K2128" s="5" t="s">
        <v>814</v>
      </c>
      <c r="L2128" s="5" t="s">
        <v>17</v>
      </c>
      <c r="M2128" s="18" t="e">
        <f t="shared" si="33"/>
        <v>#N/A</v>
      </c>
      <c r="N2128" t="e">
        <f>A2128=#REF!</f>
        <v>#REF!</v>
      </c>
      <c r="O2128" t="e">
        <f>B2128=#REF!</f>
        <v>#REF!</v>
      </c>
      <c r="P2128" t="e">
        <f>C2128=#REF!</f>
        <v>#REF!</v>
      </c>
      <c r="Q2128" t="e">
        <f>D2128=#REF!</f>
        <v>#REF!</v>
      </c>
      <c r="R2128" t="e">
        <f>E2128=#REF!</f>
        <v>#REF!</v>
      </c>
      <c r="S2128" t="e">
        <f>F2128=#REF!</f>
        <v>#REF!</v>
      </c>
      <c r="T2128" t="e">
        <f>G2128=#REF!</f>
        <v>#REF!</v>
      </c>
      <c r="U2128" t="e">
        <f>H2128=#REF!</f>
        <v>#REF!</v>
      </c>
      <c r="V2128" t="e">
        <f>I2128=#REF!</f>
        <v>#REF!</v>
      </c>
      <c r="W2128" t="e">
        <f>J2128=#REF!</f>
        <v>#REF!</v>
      </c>
      <c r="X2128" t="e">
        <f>K2128=#REF!</f>
        <v>#REF!</v>
      </c>
      <c r="Y2128" t="e">
        <f>L2128=#REF!</f>
        <v>#REF!</v>
      </c>
    </row>
    <row r="2129" spans="1:25">
      <c r="A2129" s="4">
        <v>16485</v>
      </c>
      <c r="B2129" s="5" t="s">
        <v>295</v>
      </c>
      <c r="C2129" s="10" t="s">
        <v>200</v>
      </c>
      <c r="D2129" s="12"/>
      <c r="E2129" s="8"/>
      <c r="F2129" s="5"/>
      <c r="G2129" s="4"/>
      <c r="H2129" s="6" t="s">
        <v>201</v>
      </c>
      <c r="I2129" s="4" t="s">
        <v>356</v>
      </c>
      <c r="J2129" s="5" t="s">
        <v>16</v>
      </c>
      <c r="K2129" s="5" t="s">
        <v>567</v>
      </c>
      <c r="L2129" s="5" t="s">
        <v>17</v>
      </c>
      <c r="M2129" s="18" t="e">
        <f t="shared" si="33"/>
        <v>#N/A</v>
      </c>
      <c r="N2129" t="e">
        <f>A2129=#REF!</f>
        <v>#REF!</v>
      </c>
      <c r="O2129" t="e">
        <f>B2129=#REF!</f>
        <v>#REF!</v>
      </c>
      <c r="P2129" t="e">
        <f>C2129=#REF!</f>
        <v>#REF!</v>
      </c>
      <c r="Q2129" t="e">
        <f>D2129=#REF!</f>
        <v>#REF!</v>
      </c>
      <c r="R2129" t="e">
        <f>E2129=#REF!</f>
        <v>#REF!</v>
      </c>
      <c r="S2129" t="e">
        <f>F2129=#REF!</f>
        <v>#REF!</v>
      </c>
      <c r="T2129" t="e">
        <f>G2129=#REF!</f>
        <v>#REF!</v>
      </c>
      <c r="U2129" t="e">
        <f>H2129=#REF!</f>
        <v>#REF!</v>
      </c>
      <c r="V2129" t="e">
        <f>I2129=#REF!</f>
        <v>#REF!</v>
      </c>
      <c r="W2129" t="e">
        <f>J2129=#REF!</f>
        <v>#REF!</v>
      </c>
      <c r="X2129" t="e">
        <f>K2129=#REF!</f>
        <v>#REF!</v>
      </c>
      <c r="Y2129" t="e">
        <f>L2129=#REF!</f>
        <v>#REF!</v>
      </c>
    </row>
    <row r="2130" spans="1:25">
      <c r="A2130" s="3">
        <v>16486</v>
      </c>
      <c r="B2130" s="5" t="s">
        <v>295</v>
      </c>
      <c r="C2130" s="10" t="s">
        <v>200</v>
      </c>
      <c r="D2130" s="12"/>
      <c r="E2130" s="8"/>
      <c r="F2130" s="5"/>
      <c r="G2130" s="4"/>
      <c r="H2130" s="6" t="s">
        <v>201</v>
      </c>
      <c r="I2130" s="4" t="s">
        <v>356</v>
      </c>
      <c r="J2130" s="5" t="s">
        <v>16</v>
      </c>
      <c r="K2130" s="5" t="s">
        <v>569</v>
      </c>
      <c r="L2130" s="5" t="s">
        <v>17</v>
      </c>
      <c r="M2130" s="18" t="e">
        <f t="shared" si="33"/>
        <v>#N/A</v>
      </c>
      <c r="N2130" t="e">
        <f>A2130=#REF!</f>
        <v>#REF!</v>
      </c>
      <c r="O2130" t="e">
        <f>B2130=#REF!</f>
        <v>#REF!</v>
      </c>
      <c r="P2130" t="e">
        <f>C2130=#REF!</f>
        <v>#REF!</v>
      </c>
      <c r="Q2130" t="e">
        <f>D2130=#REF!</f>
        <v>#REF!</v>
      </c>
      <c r="R2130" t="e">
        <f>E2130=#REF!</f>
        <v>#REF!</v>
      </c>
      <c r="S2130" t="e">
        <f>F2130=#REF!</f>
        <v>#REF!</v>
      </c>
      <c r="T2130" t="e">
        <f>G2130=#REF!</f>
        <v>#REF!</v>
      </c>
      <c r="U2130" t="e">
        <f>H2130=#REF!</f>
        <v>#REF!</v>
      </c>
      <c r="V2130" t="e">
        <f>I2130=#REF!</f>
        <v>#REF!</v>
      </c>
      <c r="W2130" t="e">
        <f>J2130=#REF!</f>
        <v>#REF!</v>
      </c>
      <c r="X2130" t="e">
        <f>K2130=#REF!</f>
        <v>#REF!</v>
      </c>
      <c r="Y2130" t="e">
        <f>L2130=#REF!</f>
        <v>#REF!</v>
      </c>
    </row>
    <row r="2131" spans="1:25">
      <c r="A2131" s="4">
        <v>16487</v>
      </c>
      <c r="B2131" s="5" t="s">
        <v>295</v>
      </c>
      <c r="C2131" s="10" t="s">
        <v>200</v>
      </c>
      <c r="D2131" s="12"/>
      <c r="E2131" s="8"/>
      <c r="F2131" s="5"/>
      <c r="G2131" s="4"/>
      <c r="H2131" s="6" t="s">
        <v>201</v>
      </c>
      <c r="I2131" s="4" t="s">
        <v>356</v>
      </c>
      <c r="J2131" s="5" t="s">
        <v>16</v>
      </c>
      <c r="K2131" s="5" t="s">
        <v>531</v>
      </c>
      <c r="L2131" s="5" t="s">
        <v>17</v>
      </c>
      <c r="M2131" s="18" t="e">
        <f t="shared" si="33"/>
        <v>#N/A</v>
      </c>
      <c r="N2131" t="e">
        <f>A2131=#REF!</f>
        <v>#REF!</v>
      </c>
      <c r="O2131" t="e">
        <f>B2131=#REF!</f>
        <v>#REF!</v>
      </c>
      <c r="P2131" t="e">
        <f>C2131=#REF!</f>
        <v>#REF!</v>
      </c>
      <c r="Q2131" t="e">
        <f>D2131=#REF!</f>
        <v>#REF!</v>
      </c>
      <c r="R2131" t="e">
        <f>E2131=#REF!</f>
        <v>#REF!</v>
      </c>
      <c r="S2131" t="e">
        <f>F2131=#REF!</f>
        <v>#REF!</v>
      </c>
      <c r="T2131" t="e">
        <f>G2131=#REF!</f>
        <v>#REF!</v>
      </c>
      <c r="U2131" t="e">
        <f>H2131=#REF!</f>
        <v>#REF!</v>
      </c>
      <c r="V2131" t="e">
        <f>I2131=#REF!</f>
        <v>#REF!</v>
      </c>
      <c r="W2131" t="e">
        <f>J2131=#REF!</f>
        <v>#REF!</v>
      </c>
      <c r="X2131" t="e">
        <f>K2131=#REF!</f>
        <v>#REF!</v>
      </c>
      <c r="Y2131" t="e">
        <f>L2131=#REF!</f>
        <v>#REF!</v>
      </c>
    </row>
    <row r="2132" spans="1:25">
      <c r="A2132" s="3">
        <v>16488</v>
      </c>
      <c r="B2132" s="5" t="s">
        <v>295</v>
      </c>
      <c r="C2132" s="10" t="s">
        <v>200</v>
      </c>
      <c r="D2132" s="12"/>
      <c r="E2132" s="8"/>
      <c r="F2132" s="5"/>
      <c r="G2132" s="4"/>
      <c r="H2132" s="6" t="s">
        <v>201</v>
      </c>
      <c r="I2132" s="4" t="s">
        <v>356</v>
      </c>
      <c r="J2132" s="5" t="s">
        <v>16</v>
      </c>
      <c r="K2132" s="5" t="s">
        <v>570</v>
      </c>
      <c r="L2132" s="5" t="s">
        <v>17</v>
      </c>
      <c r="M2132" s="18" t="e">
        <f t="shared" si="33"/>
        <v>#N/A</v>
      </c>
      <c r="N2132" t="e">
        <f>A2132=#REF!</f>
        <v>#REF!</v>
      </c>
      <c r="O2132" t="e">
        <f>B2132=#REF!</f>
        <v>#REF!</v>
      </c>
      <c r="P2132" t="e">
        <f>C2132=#REF!</f>
        <v>#REF!</v>
      </c>
      <c r="Q2132" t="e">
        <f>D2132=#REF!</f>
        <v>#REF!</v>
      </c>
      <c r="R2132" t="e">
        <f>E2132=#REF!</f>
        <v>#REF!</v>
      </c>
      <c r="S2132" t="e">
        <f>F2132=#REF!</f>
        <v>#REF!</v>
      </c>
      <c r="T2132" t="e">
        <f>G2132=#REF!</f>
        <v>#REF!</v>
      </c>
      <c r="U2132" t="e">
        <f>H2132=#REF!</f>
        <v>#REF!</v>
      </c>
      <c r="V2132" t="e">
        <f>I2132=#REF!</f>
        <v>#REF!</v>
      </c>
      <c r="W2132" t="e">
        <f>J2132=#REF!</f>
        <v>#REF!</v>
      </c>
      <c r="X2132" t="e">
        <f>K2132=#REF!</f>
        <v>#REF!</v>
      </c>
      <c r="Y2132" t="e">
        <f>L2132=#REF!</f>
        <v>#REF!</v>
      </c>
    </row>
    <row r="2133" spans="1:25">
      <c r="A2133" s="4">
        <v>16489</v>
      </c>
      <c r="B2133" s="5" t="s">
        <v>295</v>
      </c>
      <c r="C2133" s="10" t="s">
        <v>200</v>
      </c>
      <c r="D2133" s="12"/>
      <c r="E2133" s="8"/>
      <c r="F2133" s="5"/>
      <c r="G2133" s="4"/>
      <c r="H2133" s="6" t="s">
        <v>201</v>
      </c>
      <c r="I2133" s="4" t="s">
        <v>356</v>
      </c>
      <c r="J2133" s="5" t="s">
        <v>16</v>
      </c>
      <c r="K2133" s="5" t="s">
        <v>568</v>
      </c>
      <c r="L2133" s="5" t="s">
        <v>17</v>
      </c>
      <c r="M2133" s="18" t="e">
        <f t="shared" si="33"/>
        <v>#N/A</v>
      </c>
      <c r="N2133" t="e">
        <f>A2133=#REF!</f>
        <v>#REF!</v>
      </c>
      <c r="O2133" t="e">
        <f>B2133=#REF!</f>
        <v>#REF!</v>
      </c>
      <c r="P2133" t="e">
        <f>C2133=#REF!</f>
        <v>#REF!</v>
      </c>
      <c r="Q2133" t="e">
        <f>D2133=#REF!</f>
        <v>#REF!</v>
      </c>
      <c r="R2133" t="e">
        <f>E2133=#REF!</f>
        <v>#REF!</v>
      </c>
      <c r="S2133" t="e">
        <f>F2133=#REF!</f>
        <v>#REF!</v>
      </c>
      <c r="T2133" t="e">
        <f>G2133=#REF!</f>
        <v>#REF!</v>
      </c>
      <c r="U2133" t="e">
        <f>H2133=#REF!</f>
        <v>#REF!</v>
      </c>
      <c r="V2133" t="e">
        <f>I2133=#REF!</f>
        <v>#REF!</v>
      </c>
      <c r="W2133" t="e">
        <f>J2133=#REF!</f>
        <v>#REF!</v>
      </c>
      <c r="X2133" t="e">
        <f>K2133=#REF!</f>
        <v>#REF!</v>
      </c>
      <c r="Y2133" t="e">
        <f>L2133=#REF!</f>
        <v>#REF!</v>
      </c>
    </row>
    <row r="2134" spans="1:25">
      <c r="A2134" s="3">
        <v>16490</v>
      </c>
      <c r="B2134" s="5" t="s">
        <v>295</v>
      </c>
      <c r="C2134" s="10" t="s">
        <v>200</v>
      </c>
      <c r="D2134" s="12"/>
      <c r="E2134" s="8"/>
      <c r="F2134" s="5"/>
      <c r="G2134" s="4"/>
      <c r="H2134" s="6" t="s">
        <v>201</v>
      </c>
      <c r="I2134" s="4" t="s">
        <v>356</v>
      </c>
      <c r="J2134" s="5" t="s">
        <v>16</v>
      </c>
      <c r="K2134" s="5" t="s">
        <v>33</v>
      </c>
      <c r="L2134" s="5" t="s">
        <v>17</v>
      </c>
      <c r="M2134" s="18" t="e">
        <f t="shared" si="33"/>
        <v>#N/A</v>
      </c>
      <c r="N2134" t="e">
        <f>A2134=#REF!</f>
        <v>#REF!</v>
      </c>
      <c r="O2134" t="e">
        <f>B2134=#REF!</f>
        <v>#REF!</v>
      </c>
      <c r="P2134" t="e">
        <f>C2134=#REF!</f>
        <v>#REF!</v>
      </c>
      <c r="Q2134" t="e">
        <f>D2134=#REF!</f>
        <v>#REF!</v>
      </c>
      <c r="R2134" t="e">
        <f>E2134=#REF!</f>
        <v>#REF!</v>
      </c>
      <c r="S2134" t="e">
        <f>F2134=#REF!</f>
        <v>#REF!</v>
      </c>
      <c r="T2134" t="e">
        <f>G2134=#REF!</f>
        <v>#REF!</v>
      </c>
      <c r="U2134" t="e">
        <f>H2134=#REF!</f>
        <v>#REF!</v>
      </c>
      <c r="V2134" t="e">
        <f>I2134=#REF!</f>
        <v>#REF!</v>
      </c>
      <c r="W2134" t="e">
        <f>J2134=#REF!</f>
        <v>#REF!</v>
      </c>
      <c r="X2134" t="e">
        <f>K2134=#REF!</f>
        <v>#REF!</v>
      </c>
      <c r="Y2134" t="e">
        <f>L2134=#REF!</f>
        <v>#REF!</v>
      </c>
    </row>
    <row r="2135" spans="1:25">
      <c r="A2135" s="4">
        <v>16491</v>
      </c>
      <c r="B2135" s="5" t="s">
        <v>295</v>
      </c>
      <c r="C2135" s="10" t="s">
        <v>200</v>
      </c>
      <c r="D2135" s="12"/>
      <c r="E2135" s="8"/>
      <c r="F2135" s="5"/>
      <c r="G2135" s="4"/>
      <c r="H2135" s="6" t="s">
        <v>201</v>
      </c>
      <c r="I2135" s="4" t="s">
        <v>356</v>
      </c>
      <c r="J2135" s="5" t="s">
        <v>16</v>
      </c>
      <c r="K2135" s="5" t="s">
        <v>486</v>
      </c>
      <c r="L2135" s="5" t="s">
        <v>17</v>
      </c>
      <c r="M2135" s="18" t="e">
        <f t="shared" si="33"/>
        <v>#N/A</v>
      </c>
      <c r="N2135" t="e">
        <f>A2135=#REF!</f>
        <v>#REF!</v>
      </c>
      <c r="O2135" t="e">
        <f>B2135=#REF!</f>
        <v>#REF!</v>
      </c>
      <c r="P2135" t="e">
        <f>C2135=#REF!</f>
        <v>#REF!</v>
      </c>
      <c r="Q2135" t="e">
        <f>D2135=#REF!</f>
        <v>#REF!</v>
      </c>
      <c r="R2135" t="e">
        <f>E2135=#REF!</f>
        <v>#REF!</v>
      </c>
      <c r="S2135" t="e">
        <f>F2135=#REF!</f>
        <v>#REF!</v>
      </c>
      <c r="T2135" t="e">
        <f>G2135=#REF!</f>
        <v>#REF!</v>
      </c>
      <c r="U2135" t="e">
        <f>H2135=#REF!</f>
        <v>#REF!</v>
      </c>
      <c r="V2135" t="e">
        <f>I2135=#REF!</f>
        <v>#REF!</v>
      </c>
      <c r="W2135" t="e">
        <f>J2135=#REF!</f>
        <v>#REF!</v>
      </c>
      <c r="X2135" t="e">
        <f>K2135=#REF!</f>
        <v>#REF!</v>
      </c>
      <c r="Y2135" t="e">
        <f>L2135=#REF!</f>
        <v>#REF!</v>
      </c>
    </row>
    <row r="2136" spans="1:25">
      <c r="A2136" s="3">
        <v>16492</v>
      </c>
      <c r="B2136" s="5" t="s">
        <v>295</v>
      </c>
      <c r="C2136" s="10" t="s">
        <v>200</v>
      </c>
      <c r="D2136" s="12"/>
      <c r="E2136" s="8"/>
      <c r="F2136" s="5"/>
      <c r="G2136" s="4"/>
      <c r="H2136" s="6" t="s">
        <v>201</v>
      </c>
      <c r="I2136" s="4" t="s">
        <v>356</v>
      </c>
      <c r="J2136" s="5" t="s">
        <v>16</v>
      </c>
      <c r="K2136" s="5" t="s">
        <v>815</v>
      </c>
      <c r="L2136" s="5" t="s">
        <v>17</v>
      </c>
      <c r="M2136" s="18" t="e">
        <f t="shared" si="33"/>
        <v>#N/A</v>
      </c>
      <c r="N2136" t="e">
        <f>A2136=#REF!</f>
        <v>#REF!</v>
      </c>
      <c r="O2136" t="e">
        <f>B2136=#REF!</f>
        <v>#REF!</v>
      </c>
      <c r="P2136" t="e">
        <f>C2136=#REF!</f>
        <v>#REF!</v>
      </c>
      <c r="Q2136" t="e">
        <f>D2136=#REF!</f>
        <v>#REF!</v>
      </c>
      <c r="R2136" t="e">
        <f>E2136=#REF!</f>
        <v>#REF!</v>
      </c>
      <c r="S2136" t="e">
        <f>F2136=#REF!</f>
        <v>#REF!</v>
      </c>
      <c r="T2136" t="e">
        <f>G2136=#REF!</f>
        <v>#REF!</v>
      </c>
      <c r="U2136" t="e">
        <f>H2136=#REF!</f>
        <v>#REF!</v>
      </c>
      <c r="V2136" t="e">
        <f>I2136=#REF!</f>
        <v>#REF!</v>
      </c>
      <c r="W2136" t="e">
        <f>J2136=#REF!</f>
        <v>#REF!</v>
      </c>
      <c r="X2136" t="e">
        <f>K2136=#REF!</f>
        <v>#REF!</v>
      </c>
      <c r="Y2136" t="e">
        <f>L2136=#REF!</f>
        <v>#REF!</v>
      </c>
    </row>
    <row r="2137" spans="1:25">
      <c r="A2137" s="4">
        <v>16493</v>
      </c>
      <c r="B2137" s="5" t="s">
        <v>295</v>
      </c>
      <c r="C2137" s="10" t="s">
        <v>200</v>
      </c>
      <c r="D2137" s="12"/>
      <c r="E2137" s="8"/>
      <c r="F2137" s="5"/>
      <c r="G2137" s="4"/>
      <c r="H2137" s="6" t="s">
        <v>201</v>
      </c>
      <c r="I2137" s="4" t="s">
        <v>356</v>
      </c>
      <c r="J2137" s="5" t="s">
        <v>16</v>
      </c>
      <c r="K2137" s="5" t="s">
        <v>571</v>
      </c>
      <c r="L2137" s="5" t="s">
        <v>17</v>
      </c>
      <c r="M2137" s="18" t="e">
        <f t="shared" si="33"/>
        <v>#N/A</v>
      </c>
      <c r="N2137" t="e">
        <f>A2137=#REF!</f>
        <v>#REF!</v>
      </c>
      <c r="O2137" t="e">
        <f>B2137=#REF!</f>
        <v>#REF!</v>
      </c>
      <c r="P2137" t="e">
        <f>C2137=#REF!</f>
        <v>#REF!</v>
      </c>
      <c r="Q2137" t="e">
        <f>D2137=#REF!</f>
        <v>#REF!</v>
      </c>
      <c r="R2137" t="e">
        <f>E2137=#REF!</f>
        <v>#REF!</v>
      </c>
      <c r="S2137" t="e">
        <f>F2137=#REF!</f>
        <v>#REF!</v>
      </c>
      <c r="T2137" t="e">
        <f>G2137=#REF!</f>
        <v>#REF!</v>
      </c>
      <c r="U2137" t="e">
        <f>H2137=#REF!</f>
        <v>#REF!</v>
      </c>
      <c r="V2137" t="e">
        <f>I2137=#REF!</f>
        <v>#REF!</v>
      </c>
      <c r="W2137" t="e">
        <f>J2137=#REF!</f>
        <v>#REF!</v>
      </c>
      <c r="X2137" t="e">
        <f>K2137=#REF!</f>
        <v>#REF!</v>
      </c>
      <c r="Y2137" t="e">
        <f>L2137=#REF!</f>
        <v>#REF!</v>
      </c>
    </row>
    <row r="2138" spans="1:25">
      <c r="A2138" s="3">
        <v>16495</v>
      </c>
      <c r="B2138" s="5" t="s">
        <v>295</v>
      </c>
      <c r="C2138" s="10" t="s">
        <v>31</v>
      </c>
      <c r="D2138" s="12"/>
      <c r="E2138" s="8"/>
      <c r="F2138" s="5"/>
      <c r="G2138" s="4"/>
      <c r="H2138" s="6" t="s">
        <v>32</v>
      </c>
      <c r="I2138" s="4" t="s">
        <v>39</v>
      </c>
      <c r="J2138" s="5" t="s">
        <v>285</v>
      </c>
      <c r="K2138" s="5" t="s">
        <v>102</v>
      </c>
      <c r="L2138" s="5" t="s">
        <v>17</v>
      </c>
      <c r="M2138" s="18" t="e">
        <f t="shared" si="33"/>
        <v>#N/A</v>
      </c>
      <c r="N2138" t="e">
        <f>A2138=#REF!</f>
        <v>#REF!</v>
      </c>
      <c r="O2138" t="e">
        <f>B2138=#REF!</f>
        <v>#REF!</v>
      </c>
      <c r="P2138" t="e">
        <f>C2138=#REF!</f>
        <v>#REF!</v>
      </c>
      <c r="Q2138" t="e">
        <f>D2138=#REF!</f>
        <v>#REF!</v>
      </c>
      <c r="R2138" t="e">
        <f>E2138=#REF!</f>
        <v>#REF!</v>
      </c>
      <c r="S2138" t="e">
        <f>F2138=#REF!</f>
        <v>#REF!</v>
      </c>
      <c r="T2138" t="e">
        <f>G2138=#REF!</f>
        <v>#REF!</v>
      </c>
      <c r="U2138" t="e">
        <f>H2138=#REF!</f>
        <v>#REF!</v>
      </c>
      <c r="V2138" t="e">
        <f>I2138=#REF!</f>
        <v>#REF!</v>
      </c>
      <c r="W2138" t="e">
        <f>J2138=#REF!</f>
        <v>#REF!</v>
      </c>
      <c r="X2138" t="e">
        <f>K2138=#REF!</f>
        <v>#REF!</v>
      </c>
      <c r="Y2138" t="e">
        <f>L2138=#REF!</f>
        <v>#REF!</v>
      </c>
    </row>
    <row r="2139" spans="1:25">
      <c r="A2139" s="4">
        <v>16496</v>
      </c>
      <c r="B2139" s="5" t="s">
        <v>295</v>
      </c>
      <c r="C2139" s="10" t="s">
        <v>34</v>
      </c>
      <c r="D2139" s="12" t="s">
        <v>35</v>
      </c>
      <c r="E2139" s="8"/>
      <c r="F2139" s="5"/>
      <c r="G2139" s="4"/>
      <c r="H2139" s="6" t="s">
        <v>36</v>
      </c>
      <c r="I2139" s="4" t="s">
        <v>39</v>
      </c>
      <c r="J2139" s="5" t="s">
        <v>16</v>
      </c>
      <c r="K2139" s="5" t="s">
        <v>501</v>
      </c>
      <c r="L2139" s="5" t="s">
        <v>17</v>
      </c>
      <c r="M2139" s="18" t="e">
        <f t="shared" si="33"/>
        <v>#N/A</v>
      </c>
      <c r="N2139" t="e">
        <f>A2139=#REF!</f>
        <v>#REF!</v>
      </c>
      <c r="O2139" t="e">
        <f>B2139=#REF!</f>
        <v>#REF!</v>
      </c>
      <c r="P2139" t="e">
        <f>C2139=#REF!</f>
        <v>#REF!</v>
      </c>
      <c r="Q2139" t="e">
        <f>D2139=#REF!</f>
        <v>#REF!</v>
      </c>
      <c r="R2139" t="e">
        <f>E2139=#REF!</f>
        <v>#REF!</v>
      </c>
      <c r="S2139" t="e">
        <f>F2139=#REF!</f>
        <v>#REF!</v>
      </c>
      <c r="T2139" t="e">
        <f>G2139=#REF!</f>
        <v>#REF!</v>
      </c>
      <c r="U2139" t="e">
        <f>H2139=#REF!</f>
        <v>#REF!</v>
      </c>
      <c r="V2139" t="e">
        <f>I2139=#REF!</f>
        <v>#REF!</v>
      </c>
      <c r="W2139" t="e">
        <f>J2139=#REF!</f>
        <v>#REF!</v>
      </c>
      <c r="X2139" t="e">
        <f>K2139=#REF!</f>
        <v>#REF!</v>
      </c>
      <c r="Y2139" t="e">
        <f>L2139=#REF!</f>
        <v>#REF!</v>
      </c>
    </row>
    <row r="2140" spans="1:25">
      <c r="A2140" s="3">
        <v>16497</v>
      </c>
      <c r="B2140" s="5" t="s">
        <v>295</v>
      </c>
      <c r="C2140" s="10" t="s">
        <v>34</v>
      </c>
      <c r="D2140" s="12" t="s">
        <v>40</v>
      </c>
      <c r="E2140" s="8"/>
      <c r="F2140" s="5"/>
      <c r="G2140" s="4"/>
      <c r="H2140" s="6" t="s">
        <v>36</v>
      </c>
      <c r="I2140" s="4" t="s">
        <v>39</v>
      </c>
      <c r="J2140" s="5" t="s">
        <v>16</v>
      </c>
      <c r="K2140" s="5" t="s">
        <v>11</v>
      </c>
      <c r="L2140" s="5" t="s">
        <v>17</v>
      </c>
      <c r="M2140" s="18" t="e">
        <f t="shared" si="33"/>
        <v>#N/A</v>
      </c>
      <c r="N2140" t="e">
        <f>A2140=#REF!</f>
        <v>#REF!</v>
      </c>
      <c r="O2140" t="e">
        <f>B2140=#REF!</f>
        <v>#REF!</v>
      </c>
      <c r="P2140" t="e">
        <f>C2140=#REF!</f>
        <v>#REF!</v>
      </c>
      <c r="Q2140" t="e">
        <f>D2140=#REF!</f>
        <v>#REF!</v>
      </c>
      <c r="R2140" t="e">
        <f>E2140=#REF!</f>
        <v>#REF!</v>
      </c>
      <c r="S2140" t="e">
        <f>F2140=#REF!</f>
        <v>#REF!</v>
      </c>
      <c r="T2140" t="e">
        <f>G2140=#REF!</f>
        <v>#REF!</v>
      </c>
      <c r="U2140" t="e">
        <f>H2140=#REF!</f>
        <v>#REF!</v>
      </c>
      <c r="V2140" t="e">
        <f>I2140=#REF!</f>
        <v>#REF!</v>
      </c>
      <c r="W2140" t="e">
        <f>J2140=#REF!</f>
        <v>#REF!</v>
      </c>
      <c r="X2140" t="e">
        <f>K2140=#REF!</f>
        <v>#REF!</v>
      </c>
      <c r="Y2140" t="e">
        <f>L2140=#REF!</f>
        <v>#REF!</v>
      </c>
    </row>
    <row r="2141" spans="1:25">
      <c r="A2141" s="4">
        <v>16498</v>
      </c>
      <c r="B2141" s="5" t="s">
        <v>295</v>
      </c>
      <c r="C2141" s="10" t="s">
        <v>34</v>
      </c>
      <c r="D2141" s="12" t="s">
        <v>35</v>
      </c>
      <c r="E2141" s="8"/>
      <c r="F2141" s="5"/>
      <c r="G2141" s="4"/>
      <c r="H2141" s="6" t="s">
        <v>36</v>
      </c>
      <c r="I2141" s="4" t="s">
        <v>356</v>
      </c>
      <c r="J2141" s="5" t="s">
        <v>16</v>
      </c>
      <c r="K2141" s="5" t="s">
        <v>101</v>
      </c>
      <c r="L2141" s="5" t="s">
        <v>17</v>
      </c>
      <c r="M2141" s="18" t="e">
        <f t="shared" si="33"/>
        <v>#N/A</v>
      </c>
      <c r="N2141" t="e">
        <f>A2141=#REF!</f>
        <v>#REF!</v>
      </c>
      <c r="O2141" t="e">
        <f>B2141=#REF!</f>
        <v>#REF!</v>
      </c>
      <c r="P2141" t="e">
        <f>C2141=#REF!</f>
        <v>#REF!</v>
      </c>
      <c r="Q2141" t="e">
        <f>D2141=#REF!</f>
        <v>#REF!</v>
      </c>
      <c r="R2141" t="e">
        <f>E2141=#REF!</f>
        <v>#REF!</v>
      </c>
      <c r="S2141" t="e">
        <f>F2141=#REF!</f>
        <v>#REF!</v>
      </c>
      <c r="T2141" t="e">
        <f>G2141=#REF!</f>
        <v>#REF!</v>
      </c>
      <c r="U2141" t="e">
        <f>H2141=#REF!</f>
        <v>#REF!</v>
      </c>
      <c r="V2141" t="e">
        <f>I2141=#REF!</f>
        <v>#REF!</v>
      </c>
      <c r="W2141" t="e">
        <f>J2141=#REF!</f>
        <v>#REF!</v>
      </c>
      <c r="X2141" t="e">
        <f>K2141=#REF!</f>
        <v>#REF!</v>
      </c>
      <c r="Y2141" t="e">
        <f>L2141=#REF!</f>
        <v>#REF!</v>
      </c>
    </row>
    <row r="2142" spans="1:25">
      <c r="A2142" s="3">
        <v>16499</v>
      </c>
      <c r="B2142" s="5" t="s">
        <v>295</v>
      </c>
      <c r="C2142" s="10" t="s">
        <v>34</v>
      </c>
      <c r="D2142" s="12" t="s">
        <v>35</v>
      </c>
      <c r="E2142" s="8"/>
      <c r="F2142" s="5"/>
      <c r="G2142" s="4"/>
      <c r="H2142" s="6" t="s">
        <v>36</v>
      </c>
      <c r="I2142" s="4" t="s">
        <v>356</v>
      </c>
      <c r="J2142" s="5" t="s">
        <v>16</v>
      </c>
      <c r="K2142" s="5" t="s">
        <v>100</v>
      </c>
      <c r="L2142" s="5" t="s">
        <v>17</v>
      </c>
      <c r="M2142" s="18" t="e">
        <f t="shared" si="33"/>
        <v>#N/A</v>
      </c>
      <c r="N2142" t="e">
        <f>A2142=#REF!</f>
        <v>#REF!</v>
      </c>
      <c r="O2142" t="e">
        <f>B2142=#REF!</f>
        <v>#REF!</v>
      </c>
      <c r="P2142" t="e">
        <f>C2142=#REF!</f>
        <v>#REF!</v>
      </c>
      <c r="Q2142" t="e">
        <f>D2142=#REF!</f>
        <v>#REF!</v>
      </c>
      <c r="R2142" t="e">
        <f>E2142=#REF!</f>
        <v>#REF!</v>
      </c>
      <c r="S2142" t="e">
        <f>F2142=#REF!</f>
        <v>#REF!</v>
      </c>
      <c r="T2142" t="e">
        <f>G2142=#REF!</f>
        <v>#REF!</v>
      </c>
      <c r="U2142" t="e">
        <f>H2142=#REF!</f>
        <v>#REF!</v>
      </c>
      <c r="V2142" t="e">
        <f>I2142=#REF!</f>
        <v>#REF!</v>
      </c>
      <c r="W2142" t="e">
        <f>J2142=#REF!</f>
        <v>#REF!</v>
      </c>
      <c r="X2142" t="e">
        <f>K2142=#REF!</f>
        <v>#REF!</v>
      </c>
      <c r="Y2142" t="e">
        <f>L2142=#REF!</f>
        <v>#REF!</v>
      </c>
    </row>
    <row r="2143" spans="1:25">
      <c r="A2143" s="4">
        <v>16500</v>
      </c>
      <c r="B2143" s="5" t="s">
        <v>295</v>
      </c>
      <c r="C2143" s="10" t="s">
        <v>34</v>
      </c>
      <c r="D2143" s="12" t="s">
        <v>35</v>
      </c>
      <c r="E2143" s="8"/>
      <c r="F2143" s="5"/>
      <c r="G2143" s="4"/>
      <c r="H2143" s="6" t="s">
        <v>36</v>
      </c>
      <c r="I2143" s="4" t="s">
        <v>356</v>
      </c>
      <c r="J2143" s="5" t="s">
        <v>16</v>
      </c>
      <c r="K2143" s="5" t="s">
        <v>235</v>
      </c>
      <c r="L2143" s="5" t="s">
        <v>17</v>
      </c>
      <c r="M2143" s="18" t="e">
        <f t="shared" si="33"/>
        <v>#N/A</v>
      </c>
      <c r="N2143" t="e">
        <f>A2143=#REF!</f>
        <v>#REF!</v>
      </c>
      <c r="O2143" t="e">
        <f>B2143=#REF!</f>
        <v>#REF!</v>
      </c>
      <c r="P2143" t="e">
        <f>C2143=#REF!</f>
        <v>#REF!</v>
      </c>
      <c r="Q2143" t="e">
        <f>D2143=#REF!</f>
        <v>#REF!</v>
      </c>
      <c r="R2143" t="e">
        <f>E2143=#REF!</f>
        <v>#REF!</v>
      </c>
      <c r="S2143" t="e">
        <f>F2143=#REF!</f>
        <v>#REF!</v>
      </c>
      <c r="T2143" t="e">
        <f>G2143=#REF!</f>
        <v>#REF!</v>
      </c>
      <c r="U2143" t="e">
        <f>H2143=#REF!</f>
        <v>#REF!</v>
      </c>
      <c r="V2143" t="e">
        <f>I2143=#REF!</f>
        <v>#REF!</v>
      </c>
      <c r="W2143" t="e">
        <f>J2143=#REF!</f>
        <v>#REF!</v>
      </c>
      <c r="X2143" t="e">
        <f>K2143=#REF!</f>
        <v>#REF!</v>
      </c>
      <c r="Y2143" t="e">
        <f>L2143=#REF!</f>
        <v>#REF!</v>
      </c>
    </row>
    <row r="2144" spans="1:25">
      <c r="A2144" s="3">
        <v>16501</v>
      </c>
      <c r="B2144" s="5" t="s">
        <v>295</v>
      </c>
      <c r="C2144" s="10" t="s">
        <v>31</v>
      </c>
      <c r="D2144" s="12"/>
      <c r="E2144" s="8"/>
      <c r="F2144" s="5"/>
      <c r="G2144" s="4"/>
      <c r="H2144" s="6" t="s">
        <v>32</v>
      </c>
      <c r="I2144" s="4" t="s">
        <v>356</v>
      </c>
      <c r="J2144" s="5" t="s">
        <v>285</v>
      </c>
      <c r="K2144" s="5" t="s">
        <v>813</v>
      </c>
      <c r="L2144" s="5" t="s">
        <v>17</v>
      </c>
      <c r="M2144" s="18" t="e">
        <f t="shared" si="33"/>
        <v>#N/A</v>
      </c>
      <c r="N2144" t="e">
        <f>A2144=#REF!</f>
        <v>#REF!</v>
      </c>
      <c r="O2144" t="e">
        <f>B2144=#REF!</f>
        <v>#REF!</v>
      </c>
      <c r="P2144" t="e">
        <f>C2144=#REF!</f>
        <v>#REF!</v>
      </c>
      <c r="Q2144" t="e">
        <f>D2144=#REF!</f>
        <v>#REF!</v>
      </c>
      <c r="R2144" t="e">
        <f>E2144=#REF!</f>
        <v>#REF!</v>
      </c>
      <c r="S2144" t="e">
        <f>F2144=#REF!</f>
        <v>#REF!</v>
      </c>
      <c r="T2144" t="e">
        <f>G2144=#REF!</f>
        <v>#REF!</v>
      </c>
      <c r="U2144" t="e">
        <f>H2144=#REF!</f>
        <v>#REF!</v>
      </c>
      <c r="V2144" t="e">
        <f>I2144=#REF!</f>
        <v>#REF!</v>
      </c>
      <c r="W2144" t="e">
        <f>J2144=#REF!</f>
        <v>#REF!</v>
      </c>
      <c r="X2144" t="e">
        <f>K2144=#REF!</f>
        <v>#REF!</v>
      </c>
      <c r="Y2144" t="e">
        <f>L2144=#REF!</f>
        <v>#REF!</v>
      </c>
    </row>
    <row r="2145" spans="1:25">
      <c r="A2145" s="4">
        <v>16502</v>
      </c>
      <c r="B2145" s="5" t="s">
        <v>295</v>
      </c>
      <c r="C2145" s="10" t="s">
        <v>31</v>
      </c>
      <c r="D2145" s="12"/>
      <c r="E2145" s="8"/>
      <c r="F2145" s="5"/>
      <c r="G2145" s="4"/>
      <c r="H2145" s="6" t="s">
        <v>32</v>
      </c>
      <c r="I2145" s="4" t="s">
        <v>356</v>
      </c>
      <c r="J2145" s="5" t="s">
        <v>285</v>
      </c>
      <c r="K2145" s="5" t="s">
        <v>814</v>
      </c>
      <c r="L2145" s="5" t="s">
        <v>17</v>
      </c>
      <c r="M2145" s="18" t="e">
        <f t="shared" si="33"/>
        <v>#N/A</v>
      </c>
      <c r="N2145" t="e">
        <f>A2145=#REF!</f>
        <v>#REF!</v>
      </c>
      <c r="O2145" t="e">
        <f>B2145=#REF!</f>
        <v>#REF!</v>
      </c>
      <c r="P2145" t="e">
        <f>C2145=#REF!</f>
        <v>#REF!</v>
      </c>
      <c r="Q2145" t="e">
        <f>D2145=#REF!</f>
        <v>#REF!</v>
      </c>
      <c r="R2145" t="e">
        <f>E2145=#REF!</f>
        <v>#REF!</v>
      </c>
      <c r="S2145" t="e">
        <f>F2145=#REF!</f>
        <v>#REF!</v>
      </c>
      <c r="T2145" t="e">
        <f>G2145=#REF!</f>
        <v>#REF!</v>
      </c>
      <c r="U2145" t="e">
        <f>H2145=#REF!</f>
        <v>#REF!</v>
      </c>
      <c r="V2145" t="e">
        <f>I2145=#REF!</f>
        <v>#REF!</v>
      </c>
      <c r="W2145" t="e">
        <f>J2145=#REF!</f>
        <v>#REF!</v>
      </c>
      <c r="X2145" t="e">
        <f>K2145=#REF!</f>
        <v>#REF!</v>
      </c>
      <c r="Y2145" t="e">
        <f>L2145=#REF!</f>
        <v>#REF!</v>
      </c>
    </row>
    <row r="2146" spans="1:25">
      <c r="A2146" s="3">
        <v>16503</v>
      </c>
      <c r="B2146" s="5" t="s">
        <v>295</v>
      </c>
      <c r="C2146" s="10" t="s">
        <v>34</v>
      </c>
      <c r="D2146" s="12" t="s">
        <v>99</v>
      </c>
      <c r="E2146" s="8"/>
      <c r="F2146" s="5"/>
      <c r="G2146" s="4"/>
      <c r="H2146" s="6" t="s">
        <v>36</v>
      </c>
      <c r="I2146" s="4" t="s">
        <v>356</v>
      </c>
      <c r="J2146" s="5" t="s">
        <v>16</v>
      </c>
      <c r="K2146" s="5" t="s">
        <v>567</v>
      </c>
      <c r="L2146" s="5" t="s">
        <v>17</v>
      </c>
      <c r="M2146" s="18" t="e">
        <f t="shared" si="33"/>
        <v>#N/A</v>
      </c>
      <c r="N2146" t="e">
        <f>A2146=#REF!</f>
        <v>#REF!</v>
      </c>
      <c r="O2146" t="e">
        <f>B2146=#REF!</f>
        <v>#REF!</v>
      </c>
      <c r="P2146" t="e">
        <f>C2146=#REF!</f>
        <v>#REF!</v>
      </c>
      <c r="Q2146" t="e">
        <f>D2146=#REF!</f>
        <v>#REF!</v>
      </c>
      <c r="R2146" t="e">
        <f>E2146=#REF!</f>
        <v>#REF!</v>
      </c>
      <c r="S2146" t="e">
        <f>F2146=#REF!</f>
        <v>#REF!</v>
      </c>
      <c r="T2146" t="e">
        <f>G2146=#REF!</f>
        <v>#REF!</v>
      </c>
      <c r="U2146" t="e">
        <f>H2146=#REF!</f>
        <v>#REF!</v>
      </c>
      <c r="V2146" t="e">
        <f>I2146=#REF!</f>
        <v>#REF!</v>
      </c>
      <c r="W2146" t="e">
        <f>J2146=#REF!</f>
        <v>#REF!</v>
      </c>
      <c r="X2146" t="e">
        <f>K2146=#REF!</f>
        <v>#REF!</v>
      </c>
      <c r="Y2146" t="e">
        <f>L2146=#REF!</f>
        <v>#REF!</v>
      </c>
    </row>
    <row r="2147" spans="1:25">
      <c r="A2147" s="4">
        <v>16504</v>
      </c>
      <c r="B2147" s="5" t="s">
        <v>295</v>
      </c>
      <c r="C2147" s="10" t="s">
        <v>34</v>
      </c>
      <c r="D2147" s="12" t="s">
        <v>99</v>
      </c>
      <c r="E2147" s="8"/>
      <c r="F2147" s="5"/>
      <c r="G2147" s="4"/>
      <c r="H2147" s="6" t="s">
        <v>36</v>
      </c>
      <c r="I2147" s="4" t="s">
        <v>356</v>
      </c>
      <c r="J2147" s="5" t="s">
        <v>16</v>
      </c>
      <c r="K2147" s="5" t="s">
        <v>569</v>
      </c>
      <c r="L2147" s="5" t="s">
        <v>17</v>
      </c>
      <c r="M2147" s="18" t="e">
        <f t="shared" si="33"/>
        <v>#N/A</v>
      </c>
      <c r="N2147" t="e">
        <f>A2147=#REF!</f>
        <v>#REF!</v>
      </c>
      <c r="O2147" t="e">
        <f>B2147=#REF!</f>
        <v>#REF!</v>
      </c>
      <c r="P2147" t="e">
        <f>C2147=#REF!</f>
        <v>#REF!</v>
      </c>
      <c r="Q2147" t="e">
        <f>D2147=#REF!</f>
        <v>#REF!</v>
      </c>
      <c r="R2147" t="e">
        <f>E2147=#REF!</f>
        <v>#REF!</v>
      </c>
      <c r="S2147" t="e">
        <f>F2147=#REF!</f>
        <v>#REF!</v>
      </c>
      <c r="T2147" t="e">
        <f>G2147=#REF!</f>
        <v>#REF!</v>
      </c>
      <c r="U2147" t="e">
        <f>H2147=#REF!</f>
        <v>#REF!</v>
      </c>
      <c r="V2147" t="e">
        <f>I2147=#REF!</f>
        <v>#REF!</v>
      </c>
      <c r="W2147" t="e">
        <f>J2147=#REF!</f>
        <v>#REF!</v>
      </c>
      <c r="X2147" t="e">
        <f>K2147=#REF!</f>
        <v>#REF!</v>
      </c>
      <c r="Y2147" t="e">
        <f>L2147=#REF!</f>
        <v>#REF!</v>
      </c>
    </row>
    <row r="2148" spans="1:25">
      <c r="A2148" s="3">
        <v>16505</v>
      </c>
      <c r="B2148" s="5" t="s">
        <v>295</v>
      </c>
      <c r="C2148" s="10" t="s">
        <v>34</v>
      </c>
      <c r="D2148" s="12" t="s">
        <v>99</v>
      </c>
      <c r="E2148" s="8"/>
      <c r="F2148" s="5"/>
      <c r="G2148" s="4"/>
      <c r="H2148" s="6" t="s">
        <v>36</v>
      </c>
      <c r="I2148" s="4" t="s">
        <v>356</v>
      </c>
      <c r="J2148" s="5" t="s">
        <v>16</v>
      </c>
      <c r="K2148" s="5" t="s">
        <v>566</v>
      </c>
      <c r="L2148" s="5" t="s">
        <v>17</v>
      </c>
      <c r="M2148" s="18" t="e">
        <f t="shared" si="33"/>
        <v>#N/A</v>
      </c>
      <c r="N2148" t="e">
        <f>A2148=#REF!</f>
        <v>#REF!</v>
      </c>
      <c r="O2148" t="e">
        <f>B2148=#REF!</f>
        <v>#REF!</v>
      </c>
      <c r="P2148" t="e">
        <f>C2148=#REF!</f>
        <v>#REF!</v>
      </c>
      <c r="Q2148" t="e">
        <f>D2148=#REF!</f>
        <v>#REF!</v>
      </c>
      <c r="R2148" t="e">
        <f>E2148=#REF!</f>
        <v>#REF!</v>
      </c>
      <c r="S2148" t="e">
        <f>F2148=#REF!</f>
        <v>#REF!</v>
      </c>
      <c r="T2148" t="e">
        <f>G2148=#REF!</f>
        <v>#REF!</v>
      </c>
      <c r="U2148" t="e">
        <f>H2148=#REF!</f>
        <v>#REF!</v>
      </c>
      <c r="V2148" t="e">
        <f>I2148=#REF!</f>
        <v>#REF!</v>
      </c>
      <c r="W2148" t="e">
        <f>J2148=#REF!</f>
        <v>#REF!</v>
      </c>
      <c r="X2148" t="e">
        <f>K2148=#REF!</f>
        <v>#REF!</v>
      </c>
      <c r="Y2148" t="e">
        <f>L2148=#REF!</f>
        <v>#REF!</v>
      </c>
    </row>
    <row r="2149" spans="1:25">
      <c r="A2149" s="4">
        <v>16506</v>
      </c>
      <c r="B2149" s="5" t="s">
        <v>295</v>
      </c>
      <c r="C2149" s="10" t="s">
        <v>34</v>
      </c>
      <c r="D2149" s="12" t="s">
        <v>35</v>
      </c>
      <c r="E2149" s="8"/>
      <c r="F2149" s="5"/>
      <c r="G2149" s="4"/>
      <c r="H2149" s="6" t="s">
        <v>36</v>
      </c>
      <c r="I2149" s="4" t="s">
        <v>356</v>
      </c>
      <c r="J2149" s="5" t="s">
        <v>16</v>
      </c>
      <c r="K2149" s="5" t="s">
        <v>572</v>
      </c>
      <c r="L2149" s="5" t="s">
        <v>17</v>
      </c>
      <c r="M2149" s="18" t="e">
        <f t="shared" si="33"/>
        <v>#N/A</v>
      </c>
      <c r="N2149" t="e">
        <f>A2149=#REF!</f>
        <v>#REF!</v>
      </c>
      <c r="O2149" t="e">
        <f>B2149=#REF!</f>
        <v>#REF!</v>
      </c>
      <c r="P2149" t="e">
        <f>C2149=#REF!</f>
        <v>#REF!</v>
      </c>
      <c r="Q2149" t="e">
        <f>D2149=#REF!</f>
        <v>#REF!</v>
      </c>
      <c r="R2149" t="e">
        <f>E2149=#REF!</f>
        <v>#REF!</v>
      </c>
      <c r="S2149" t="e">
        <f>F2149=#REF!</f>
        <v>#REF!</v>
      </c>
      <c r="T2149" t="e">
        <f>G2149=#REF!</f>
        <v>#REF!</v>
      </c>
      <c r="U2149" t="e">
        <f>H2149=#REF!</f>
        <v>#REF!</v>
      </c>
      <c r="V2149" t="e">
        <f>I2149=#REF!</f>
        <v>#REF!</v>
      </c>
      <c r="W2149" t="e">
        <f>J2149=#REF!</f>
        <v>#REF!</v>
      </c>
      <c r="X2149" t="e">
        <f>K2149=#REF!</f>
        <v>#REF!</v>
      </c>
      <c r="Y2149" t="e">
        <f>L2149=#REF!</f>
        <v>#REF!</v>
      </c>
    </row>
    <row r="2150" spans="1:25">
      <c r="A2150" s="3">
        <v>16507</v>
      </c>
      <c r="B2150" s="5" t="s">
        <v>295</v>
      </c>
      <c r="C2150" s="10" t="s">
        <v>31</v>
      </c>
      <c r="D2150" s="12"/>
      <c r="E2150" s="8"/>
      <c r="F2150" s="5"/>
      <c r="G2150" s="4"/>
      <c r="H2150" s="6" t="s">
        <v>32</v>
      </c>
      <c r="I2150" s="4" t="s">
        <v>356</v>
      </c>
      <c r="J2150" s="5" t="s">
        <v>285</v>
      </c>
      <c r="K2150" s="5" t="s">
        <v>531</v>
      </c>
      <c r="L2150" s="5" t="s">
        <v>17</v>
      </c>
      <c r="M2150" s="18" t="e">
        <f t="shared" si="33"/>
        <v>#N/A</v>
      </c>
      <c r="N2150" t="e">
        <f>A2150=#REF!</f>
        <v>#REF!</v>
      </c>
      <c r="O2150" t="e">
        <f>B2150=#REF!</f>
        <v>#REF!</v>
      </c>
      <c r="P2150" t="e">
        <f>C2150=#REF!</f>
        <v>#REF!</v>
      </c>
      <c r="Q2150" t="e">
        <f>D2150=#REF!</f>
        <v>#REF!</v>
      </c>
      <c r="R2150" t="e">
        <f>E2150=#REF!</f>
        <v>#REF!</v>
      </c>
      <c r="S2150" t="e">
        <f>F2150=#REF!</f>
        <v>#REF!</v>
      </c>
      <c r="T2150" t="e">
        <f>G2150=#REF!</f>
        <v>#REF!</v>
      </c>
      <c r="U2150" t="e">
        <f>H2150=#REF!</f>
        <v>#REF!</v>
      </c>
      <c r="V2150" t="e">
        <f>I2150=#REF!</f>
        <v>#REF!</v>
      </c>
      <c r="W2150" t="e">
        <f>J2150=#REF!</f>
        <v>#REF!</v>
      </c>
      <c r="X2150" t="e">
        <f>K2150=#REF!</f>
        <v>#REF!</v>
      </c>
      <c r="Y2150" t="e">
        <f>L2150=#REF!</f>
        <v>#REF!</v>
      </c>
    </row>
    <row r="2151" spans="1:25">
      <c r="A2151" s="4">
        <v>16508</v>
      </c>
      <c r="B2151" s="5" t="s">
        <v>295</v>
      </c>
      <c r="C2151" s="10" t="s">
        <v>34</v>
      </c>
      <c r="D2151" s="12" t="s">
        <v>37</v>
      </c>
      <c r="E2151" s="8"/>
      <c r="F2151" s="5"/>
      <c r="G2151" s="4"/>
      <c r="H2151" s="6" t="s">
        <v>36</v>
      </c>
      <c r="I2151" s="4" t="s">
        <v>356</v>
      </c>
      <c r="J2151" s="5" t="s">
        <v>16</v>
      </c>
      <c r="K2151" s="5" t="s">
        <v>570</v>
      </c>
      <c r="L2151" s="5" t="s">
        <v>17</v>
      </c>
      <c r="M2151" s="18" t="e">
        <f t="shared" si="33"/>
        <v>#N/A</v>
      </c>
      <c r="N2151" t="e">
        <f>A2151=#REF!</f>
        <v>#REF!</v>
      </c>
      <c r="O2151" t="e">
        <f>B2151=#REF!</f>
        <v>#REF!</v>
      </c>
      <c r="P2151" t="e">
        <f>C2151=#REF!</f>
        <v>#REF!</v>
      </c>
      <c r="Q2151" t="e">
        <f>D2151=#REF!</f>
        <v>#REF!</v>
      </c>
      <c r="R2151" t="e">
        <f>E2151=#REF!</f>
        <v>#REF!</v>
      </c>
      <c r="S2151" t="e">
        <f>F2151=#REF!</f>
        <v>#REF!</v>
      </c>
      <c r="T2151" t="e">
        <f>G2151=#REF!</f>
        <v>#REF!</v>
      </c>
      <c r="U2151" t="e">
        <f>H2151=#REF!</f>
        <v>#REF!</v>
      </c>
      <c r="V2151" t="e">
        <f>I2151=#REF!</f>
        <v>#REF!</v>
      </c>
      <c r="W2151" t="e">
        <f>J2151=#REF!</f>
        <v>#REF!</v>
      </c>
      <c r="X2151" t="e">
        <f>K2151=#REF!</f>
        <v>#REF!</v>
      </c>
      <c r="Y2151" t="e">
        <f>L2151=#REF!</f>
        <v>#REF!</v>
      </c>
    </row>
    <row r="2152" spans="1:25">
      <c r="A2152" s="3">
        <v>16509</v>
      </c>
      <c r="B2152" s="5" t="s">
        <v>295</v>
      </c>
      <c r="C2152" s="10" t="s">
        <v>34</v>
      </c>
      <c r="D2152" s="12" t="s">
        <v>37</v>
      </c>
      <c r="E2152" s="8"/>
      <c r="F2152" s="5"/>
      <c r="G2152" s="4"/>
      <c r="H2152" s="6" t="s">
        <v>36</v>
      </c>
      <c r="I2152" s="4" t="s">
        <v>356</v>
      </c>
      <c r="J2152" s="5" t="s">
        <v>16</v>
      </c>
      <c r="K2152" s="5" t="s">
        <v>568</v>
      </c>
      <c r="L2152" s="5" t="s">
        <v>17</v>
      </c>
      <c r="M2152" s="18" t="e">
        <f t="shared" si="33"/>
        <v>#N/A</v>
      </c>
      <c r="N2152" t="e">
        <f>A2152=#REF!</f>
        <v>#REF!</v>
      </c>
      <c r="O2152" t="e">
        <f>B2152=#REF!</f>
        <v>#REF!</v>
      </c>
      <c r="P2152" t="e">
        <f>C2152=#REF!</f>
        <v>#REF!</v>
      </c>
      <c r="Q2152" t="e">
        <f>D2152=#REF!</f>
        <v>#REF!</v>
      </c>
      <c r="R2152" t="e">
        <f>E2152=#REF!</f>
        <v>#REF!</v>
      </c>
      <c r="S2152" t="e">
        <f>F2152=#REF!</f>
        <v>#REF!</v>
      </c>
      <c r="T2152" t="e">
        <f>G2152=#REF!</f>
        <v>#REF!</v>
      </c>
      <c r="U2152" t="e">
        <f>H2152=#REF!</f>
        <v>#REF!</v>
      </c>
      <c r="V2152" t="e">
        <f>I2152=#REF!</f>
        <v>#REF!</v>
      </c>
      <c r="W2152" t="e">
        <f>J2152=#REF!</f>
        <v>#REF!</v>
      </c>
      <c r="X2152" t="e">
        <f>K2152=#REF!</f>
        <v>#REF!</v>
      </c>
      <c r="Y2152" t="e">
        <f>L2152=#REF!</f>
        <v>#REF!</v>
      </c>
    </row>
    <row r="2153" spans="1:25">
      <c r="A2153" s="4">
        <v>16510</v>
      </c>
      <c r="B2153" s="5" t="s">
        <v>295</v>
      </c>
      <c r="C2153" s="10" t="s">
        <v>31</v>
      </c>
      <c r="D2153" s="12"/>
      <c r="E2153" s="8"/>
      <c r="F2153" s="5"/>
      <c r="G2153" s="4"/>
      <c r="H2153" s="6" t="s">
        <v>32</v>
      </c>
      <c r="I2153" s="4" t="s">
        <v>356</v>
      </c>
      <c r="J2153" s="5" t="s">
        <v>285</v>
      </c>
      <c r="K2153" s="5" t="s">
        <v>33</v>
      </c>
      <c r="L2153" s="5" t="s">
        <v>17</v>
      </c>
      <c r="M2153" s="18" t="e">
        <f t="shared" si="33"/>
        <v>#N/A</v>
      </c>
      <c r="N2153" t="e">
        <f>A2153=#REF!</f>
        <v>#REF!</v>
      </c>
      <c r="O2153" t="e">
        <f>B2153=#REF!</f>
        <v>#REF!</v>
      </c>
      <c r="P2153" t="e">
        <f>C2153=#REF!</f>
        <v>#REF!</v>
      </c>
      <c r="Q2153" t="e">
        <f>D2153=#REF!</f>
        <v>#REF!</v>
      </c>
      <c r="R2153" t="e">
        <f>E2153=#REF!</f>
        <v>#REF!</v>
      </c>
      <c r="S2153" t="e">
        <f>F2153=#REF!</f>
        <v>#REF!</v>
      </c>
      <c r="T2153" t="e">
        <f>G2153=#REF!</f>
        <v>#REF!</v>
      </c>
      <c r="U2153" t="e">
        <f>H2153=#REF!</f>
        <v>#REF!</v>
      </c>
      <c r="V2153" t="e">
        <f>I2153=#REF!</f>
        <v>#REF!</v>
      </c>
      <c r="W2153" t="e">
        <f>J2153=#REF!</f>
        <v>#REF!</v>
      </c>
      <c r="X2153" t="e">
        <f>K2153=#REF!</f>
        <v>#REF!</v>
      </c>
      <c r="Y2153" t="e">
        <f>L2153=#REF!</f>
        <v>#REF!</v>
      </c>
    </row>
    <row r="2154" spans="1:25">
      <c r="A2154" s="3">
        <v>16511</v>
      </c>
      <c r="B2154" s="5" t="s">
        <v>295</v>
      </c>
      <c r="C2154" s="10" t="s">
        <v>31</v>
      </c>
      <c r="D2154" s="12"/>
      <c r="E2154" s="8"/>
      <c r="F2154" s="5"/>
      <c r="G2154" s="4"/>
      <c r="H2154" s="6" t="s">
        <v>32</v>
      </c>
      <c r="I2154" s="4" t="s">
        <v>356</v>
      </c>
      <c r="J2154" s="5" t="s">
        <v>285</v>
      </c>
      <c r="K2154" s="5" t="s">
        <v>486</v>
      </c>
      <c r="L2154" s="5" t="s">
        <v>17</v>
      </c>
      <c r="M2154" s="18" t="e">
        <f t="shared" si="33"/>
        <v>#N/A</v>
      </c>
      <c r="N2154" t="e">
        <f>A2154=#REF!</f>
        <v>#REF!</v>
      </c>
      <c r="O2154" t="e">
        <f>B2154=#REF!</f>
        <v>#REF!</v>
      </c>
      <c r="P2154" t="e">
        <f>C2154=#REF!</f>
        <v>#REF!</v>
      </c>
      <c r="Q2154" t="e">
        <f>D2154=#REF!</f>
        <v>#REF!</v>
      </c>
      <c r="R2154" t="e">
        <f>E2154=#REF!</f>
        <v>#REF!</v>
      </c>
      <c r="S2154" t="e">
        <f>F2154=#REF!</f>
        <v>#REF!</v>
      </c>
      <c r="T2154" t="e">
        <f>G2154=#REF!</f>
        <v>#REF!</v>
      </c>
      <c r="U2154" t="e">
        <f>H2154=#REF!</f>
        <v>#REF!</v>
      </c>
      <c r="V2154" t="e">
        <f>I2154=#REF!</f>
        <v>#REF!</v>
      </c>
      <c r="W2154" t="e">
        <f>J2154=#REF!</f>
        <v>#REF!</v>
      </c>
      <c r="X2154" t="e">
        <f>K2154=#REF!</f>
        <v>#REF!</v>
      </c>
      <c r="Y2154" t="e">
        <f>L2154=#REF!</f>
        <v>#REF!</v>
      </c>
    </row>
    <row r="2155" spans="1:25">
      <c r="A2155" s="4">
        <v>16512</v>
      </c>
      <c r="B2155" s="5" t="s">
        <v>295</v>
      </c>
      <c r="C2155" s="10" t="s">
        <v>34</v>
      </c>
      <c r="D2155" s="12" t="s">
        <v>37</v>
      </c>
      <c r="E2155" s="8"/>
      <c r="F2155" s="5"/>
      <c r="G2155" s="4"/>
      <c r="H2155" s="6" t="s">
        <v>36</v>
      </c>
      <c r="I2155" s="4" t="s">
        <v>356</v>
      </c>
      <c r="J2155" s="5" t="s">
        <v>16</v>
      </c>
      <c r="K2155" s="5" t="s">
        <v>815</v>
      </c>
      <c r="L2155" s="5" t="s">
        <v>17</v>
      </c>
      <c r="M2155" s="18" t="e">
        <f t="shared" si="33"/>
        <v>#N/A</v>
      </c>
      <c r="N2155" t="e">
        <f>A2155=#REF!</f>
        <v>#REF!</v>
      </c>
      <c r="O2155" t="e">
        <f>B2155=#REF!</f>
        <v>#REF!</v>
      </c>
      <c r="P2155" t="e">
        <f>C2155=#REF!</f>
        <v>#REF!</v>
      </c>
      <c r="Q2155" t="e">
        <f>D2155=#REF!</f>
        <v>#REF!</v>
      </c>
      <c r="R2155" t="e">
        <f>E2155=#REF!</f>
        <v>#REF!</v>
      </c>
      <c r="S2155" t="e">
        <f>F2155=#REF!</f>
        <v>#REF!</v>
      </c>
      <c r="T2155" t="e">
        <f>G2155=#REF!</f>
        <v>#REF!</v>
      </c>
      <c r="U2155" t="e">
        <f>H2155=#REF!</f>
        <v>#REF!</v>
      </c>
      <c r="V2155" t="e">
        <f>I2155=#REF!</f>
        <v>#REF!</v>
      </c>
      <c r="W2155" t="e">
        <f>J2155=#REF!</f>
        <v>#REF!</v>
      </c>
      <c r="X2155" t="e">
        <f>K2155=#REF!</f>
        <v>#REF!</v>
      </c>
      <c r="Y2155" t="e">
        <f>L2155=#REF!</f>
        <v>#REF!</v>
      </c>
    </row>
    <row r="2156" spans="1:25">
      <c r="A2156" s="3">
        <v>16513</v>
      </c>
      <c r="B2156" s="5" t="s">
        <v>295</v>
      </c>
      <c r="C2156" s="10" t="s">
        <v>34</v>
      </c>
      <c r="D2156" s="12" t="s">
        <v>37</v>
      </c>
      <c r="E2156" s="8"/>
      <c r="F2156" s="5"/>
      <c r="G2156" s="4"/>
      <c r="H2156" s="6" t="s">
        <v>36</v>
      </c>
      <c r="I2156" s="4" t="s">
        <v>356</v>
      </c>
      <c r="J2156" s="5" t="s">
        <v>16</v>
      </c>
      <c r="K2156" s="5" t="s">
        <v>571</v>
      </c>
      <c r="L2156" s="5" t="s">
        <v>17</v>
      </c>
      <c r="M2156" s="18" t="e">
        <f t="shared" si="33"/>
        <v>#N/A</v>
      </c>
      <c r="N2156" t="e">
        <f>A2156=#REF!</f>
        <v>#REF!</v>
      </c>
      <c r="O2156" t="e">
        <f>B2156=#REF!</f>
        <v>#REF!</v>
      </c>
      <c r="P2156" t="e">
        <f>C2156=#REF!</f>
        <v>#REF!</v>
      </c>
      <c r="Q2156" t="e">
        <f>D2156=#REF!</f>
        <v>#REF!</v>
      </c>
      <c r="R2156" t="e">
        <f>E2156=#REF!</f>
        <v>#REF!</v>
      </c>
      <c r="S2156" t="e">
        <f>F2156=#REF!</f>
        <v>#REF!</v>
      </c>
      <c r="T2156" t="e">
        <f>G2156=#REF!</f>
        <v>#REF!</v>
      </c>
      <c r="U2156" t="e">
        <f>H2156=#REF!</f>
        <v>#REF!</v>
      </c>
      <c r="V2156" t="e">
        <f>I2156=#REF!</f>
        <v>#REF!</v>
      </c>
      <c r="W2156" t="e">
        <f>J2156=#REF!</f>
        <v>#REF!</v>
      </c>
      <c r="X2156" t="e">
        <f>K2156=#REF!</f>
        <v>#REF!</v>
      </c>
      <c r="Y2156" t="e">
        <f>L2156=#REF!</f>
        <v>#REF!</v>
      </c>
    </row>
    <row r="2157" spans="1:25">
      <c r="A2157" s="4">
        <v>16514</v>
      </c>
      <c r="B2157" s="5" t="s">
        <v>374</v>
      </c>
      <c r="C2157" s="10" t="s">
        <v>13</v>
      </c>
      <c r="D2157" s="12"/>
      <c r="E2157" s="8"/>
      <c r="F2157" s="5"/>
      <c r="G2157" s="4"/>
      <c r="H2157" s="6" t="s">
        <v>380</v>
      </c>
      <c r="I2157" s="4" t="s">
        <v>393</v>
      </c>
      <c r="J2157" s="5" t="s">
        <v>285</v>
      </c>
      <c r="K2157" s="5"/>
      <c r="L2157" s="5" t="s">
        <v>17</v>
      </c>
      <c r="M2157" s="18" t="e">
        <f t="shared" si="33"/>
        <v>#N/A</v>
      </c>
      <c r="N2157" t="e">
        <f>A2157=#REF!</f>
        <v>#REF!</v>
      </c>
      <c r="O2157" t="e">
        <f>B2157=#REF!</f>
        <v>#REF!</v>
      </c>
      <c r="P2157" t="e">
        <f>C2157=#REF!</f>
        <v>#REF!</v>
      </c>
      <c r="Q2157" t="e">
        <f>D2157=#REF!</f>
        <v>#REF!</v>
      </c>
      <c r="R2157" t="e">
        <f>E2157=#REF!</f>
        <v>#REF!</v>
      </c>
      <c r="S2157" t="e">
        <f>F2157=#REF!</f>
        <v>#REF!</v>
      </c>
      <c r="T2157" t="e">
        <f>G2157=#REF!</f>
        <v>#REF!</v>
      </c>
      <c r="U2157" t="e">
        <f>H2157=#REF!</f>
        <v>#REF!</v>
      </c>
      <c r="V2157" t="e">
        <f>I2157=#REF!</f>
        <v>#REF!</v>
      </c>
      <c r="W2157" t="e">
        <f>J2157=#REF!</f>
        <v>#REF!</v>
      </c>
      <c r="X2157" t="e">
        <f>K2157=#REF!</f>
        <v>#REF!</v>
      </c>
      <c r="Y2157" t="e">
        <f>L2157=#REF!</f>
        <v>#REF!</v>
      </c>
    </row>
    <row r="2158" spans="1:25">
      <c r="A2158" s="3">
        <v>16515</v>
      </c>
      <c r="B2158" s="5" t="s">
        <v>297</v>
      </c>
      <c r="C2158" s="10" t="s">
        <v>65</v>
      </c>
      <c r="D2158" s="12"/>
      <c r="E2158" s="8"/>
      <c r="F2158" s="5"/>
      <c r="G2158" s="4"/>
      <c r="H2158" s="6" t="s">
        <v>326</v>
      </c>
      <c r="I2158" s="4" t="s">
        <v>361</v>
      </c>
      <c r="J2158" s="5" t="s">
        <v>284</v>
      </c>
      <c r="K2158" s="5" t="s">
        <v>486</v>
      </c>
      <c r="L2158" s="5" t="s">
        <v>237</v>
      </c>
      <c r="M2158" s="18">
        <f t="shared" si="33"/>
        <v>16515</v>
      </c>
      <c r="N2158" t="e">
        <f>A2158=#REF!</f>
        <v>#REF!</v>
      </c>
      <c r="O2158" t="e">
        <f>B2158=#REF!</f>
        <v>#REF!</v>
      </c>
      <c r="P2158" t="e">
        <f>C2158=#REF!</f>
        <v>#REF!</v>
      </c>
      <c r="Q2158" t="e">
        <f>D2158=#REF!</f>
        <v>#REF!</v>
      </c>
      <c r="R2158" t="e">
        <f>E2158=#REF!</f>
        <v>#REF!</v>
      </c>
      <c r="S2158" t="e">
        <f>F2158=#REF!</f>
        <v>#REF!</v>
      </c>
      <c r="T2158" t="e">
        <f>G2158=#REF!</f>
        <v>#REF!</v>
      </c>
      <c r="U2158" t="e">
        <f>H2158=#REF!</f>
        <v>#REF!</v>
      </c>
      <c r="V2158" t="e">
        <f>I2158=#REF!</f>
        <v>#REF!</v>
      </c>
      <c r="W2158" t="e">
        <f>J2158=#REF!</f>
        <v>#REF!</v>
      </c>
      <c r="X2158" t="e">
        <f>K2158=#REF!</f>
        <v>#REF!</v>
      </c>
      <c r="Y2158" t="e">
        <f>L2158=#REF!</f>
        <v>#REF!</v>
      </c>
    </row>
    <row r="2159" spans="1:25">
      <c r="A2159" s="4">
        <v>16516</v>
      </c>
      <c r="B2159" s="5" t="s">
        <v>297</v>
      </c>
      <c r="C2159" s="10" t="s">
        <v>65</v>
      </c>
      <c r="D2159" s="12"/>
      <c r="E2159" s="8"/>
      <c r="F2159" s="5"/>
      <c r="G2159" s="4"/>
      <c r="H2159" s="6" t="s">
        <v>327</v>
      </c>
      <c r="I2159" s="4" t="s">
        <v>361</v>
      </c>
      <c r="J2159" s="5" t="s">
        <v>284</v>
      </c>
      <c r="K2159" s="5" t="s">
        <v>853</v>
      </c>
      <c r="L2159" s="5" t="s">
        <v>237</v>
      </c>
      <c r="M2159" s="18">
        <f t="shared" si="33"/>
        <v>16516</v>
      </c>
      <c r="N2159" t="e">
        <f>A2159=#REF!</f>
        <v>#REF!</v>
      </c>
      <c r="O2159" t="e">
        <f>B2159=#REF!</f>
        <v>#REF!</v>
      </c>
      <c r="P2159" t="e">
        <f>C2159=#REF!</f>
        <v>#REF!</v>
      </c>
      <c r="Q2159" t="e">
        <f>D2159=#REF!</f>
        <v>#REF!</v>
      </c>
      <c r="R2159" t="e">
        <f>E2159=#REF!</f>
        <v>#REF!</v>
      </c>
      <c r="S2159" t="e">
        <f>F2159=#REF!</f>
        <v>#REF!</v>
      </c>
      <c r="T2159" t="e">
        <f>G2159=#REF!</f>
        <v>#REF!</v>
      </c>
      <c r="U2159" t="e">
        <f>H2159=#REF!</f>
        <v>#REF!</v>
      </c>
      <c r="V2159" t="e">
        <f>I2159=#REF!</f>
        <v>#REF!</v>
      </c>
      <c r="W2159" t="e">
        <f>J2159=#REF!</f>
        <v>#REF!</v>
      </c>
      <c r="X2159" t="e">
        <f>K2159=#REF!</f>
        <v>#REF!</v>
      </c>
      <c r="Y2159" t="e">
        <f>L2159=#REF!</f>
        <v>#REF!</v>
      </c>
    </row>
    <row r="2160" spans="1:25">
      <c r="A2160" s="3">
        <v>16517</v>
      </c>
      <c r="B2160" s="5" t="s">
        <v>297</v>
      </c>
      <c r="C2160" s="10" t="s">
        <v>65</v>
      </c>
      <c r="D2160" s="12"/>
      <c r="E2160" s="8"/>
      <c r="F2160" s="5"/>
      <c r="G2160" s="4"/>
      <c r="H2160" s="6" t="s">
        <v>1082</v>
      </c>
      <c r="I2160" s="4" t="s">
        <v>361</v>
      </c>
      <c r="J2160" s="5" t="s">
        <v>284</v>
      </c>
      <c r="K2160" s="5" t="s">
        <v>853</v>
      </c>
      <c r="L2160" s="5" t="s">
        <v>237</v>
      </c>
      <c r="M2160" s="18">
        <f t="shared" si="33"/>
        <v>16517</v>
      </c>
      <c r="N2160" t="e">
        <f>A2160=#REF!</f>
        <v>#REF!</v>
      </c>
      <c r="O2160" t="e">
        <f>B2160=#REF!</f>
        <v>#REF!</v>
      </c>
      <c r="P2160" t="e">
        <f>C2160=#REF!</f>
        <v>#REF!</v>
      </c>
      <c r="Q2160" t="e">
        <f>D2160=#REF!</f>
        <v>#REF!</v>
      </c>
      <c r="R2160" t="e">
        <f>E2160=#REF!</f>
        <v>#REF!</v>
      </c>
      <c r="S2160" t="e">
        <f>F2160=#REF!</f>
        <v>#REF!</v>
      </c>
      <c r="T2160" t="e">
        <f>G2160=#REF!</f>
        <v>#REF!</v>
      </c>
      <c r="U2160" t="e">
        <f>H2160=#REF!</f>
        <v>#REF!</v>
      </c>
      <c r="V2160" t="e">
        <f>I2160=#REF!</f>
        <v>#REF!</v>
      </c>
      <c r="W2160" t="e">
        <f>J2160=#REF!</f>
        <v>#REF!</v>
      </c>
      <c r="X2160" t="e">
        <f>K2160=#REF!</f>
        <v>#REF!</v>
      </c>
      <c r="Y2160" t="e">
        <f>L2160=#REF!</f>
        <v>#REF!</v>
      </c>
    </row>
    <row r="2161" spans="1:25">
      <c r="A2161" s="4">
        <v>16518</v>
      </c>
      <c r="B2161" s="5" t="s">
        <v>297</v>
      </c>
      <c r="C2161" s="10" t="s">
        <v>94</v>
      </c>
      <c r="D2161" s="12"/>
      <c r="E2161" s="8" t="e">
        <f>VLOOKUP(Table3232[[#This Row],[RuleID]],#REF!,2,FALSE)</f>
        <v>#REF!</v>
      </c>
      <c r="F2161" s="5"/>
      <c r="G2161" s="8" t="e">
        <f>VLOOKUP(Table3232[[#This Row],[RuleID]],#REF!,4,FALSE)</f>
        <v>#REF!</v>
      </c>
      <c r="H2161" s="6" t="s">
        <v>96</v>
      </c>
      <c r="I2161" s="4" t="s">
        <v>361</v>
      </c>
      <c r="J2161" s="5" t="s">
        <v>285</v>
      </c>
      <c r="K2161" s="5" t="s">
        <v>840</v>
      </c>
      <c r="L2161" s="5" t="s">
        <v>237</v>
      </c>
      <c r="M2161" s="18" t="e">
        <f t="shared" si="33"/>
        <v>#N/A</v>
      </c>
      <c r="N2161" t="e">
        <f>A2161=#REF!</f>
        <v>#REF!</v>
      </c>
      <c r="O2161" t="e">
        <f>B2161=#REF!</f>
        <v>#REF!</v>
      </c>
      <c r="P2161" t="e">
        <f>C2161=#REF!</f>
        <v>#REF!</v>
      </c>
      <c r="Q2161" t="e">
        <f>D2161=#REF!</f>
        <v>#REF!</v>
      </c>
      <c r="R2161" t="e">
        <f>E2161=#REF!</f>
        <v>#REF!</v>
      </c>
      <c r="S2161" t="e">
        <f>F2161=#REF!</f>
        <v>#REF!</v>
      </c>
      <c r="T2161" t="e">
        <f>G2161=#REF!</f>
        <v>#REF!</v>
      </c>
      <c r="U2161" t="e">
        <f>H2161=#REF!</f>
        <v>#REF!</v>
      </c>
      <c r="V2161" t="e">
        <f>I2161=#REF!</f>
        <v>#REF!</v>
      </c>
      <c r="W2161" t="e">
        <f>J2161=#REF!</f>
        <v>#REF!</v>
      </c>
      <c r="X2161" t="e">
        <f>K2161=#REF!</f>
        <v>#REF!</v>
      </c>
      <c r="Y2161" t="e">
        <f>L2161=#REF!</f>
        <v>#REF!</v>
      </c>
    </row>
    <row r="2162" spans="1:25">
      <c r="A2162" s="3">
        <v>16519</v>
      </c>
      <c r="B2162" s="5" t="s">
        <v>297</v>
      </c>
      <c r="C2162" s="10" t="s">
        <v>94</v>
      </c>
      <c r="D2162" s="12"/>
      <c r="E2162" s="8" t="e">
        <f>VLOOKUP(Table3232[[#This Row],[RuleID]],#REF!,2,FALSE)</f>
        <v>#REF!</v>
      </c>
      <c r="F2162" s="5"/>
      <c r="G2162" s="8" t="e">
        <f>VLOOKUP(Table3232[[#This Row],[RuleID]],#REF!,4,FALSE)</f>
        <v>#REF!</v>
      </c>
      <c r="H2162" s="6" t="s">
        <v>96</v>
      </c>
      <c r="I2162" s="4" t="s">
        <v>361</v>
      </c>
      <c r="J2162" s="5" t="s">
        <v>285</v>
      </c>
      <c r="K2162" s="5" t="s">
        <v>841</v>
      </c>
      <c r="L2162" s="5" t="s">
        <v>237</v>
      </c>
      <c r="M2162" s="18" t="e">
        <f t="shared" si="33"/>
        <v>#N/A</v>
      </c>
      <c r="N2162" t="e">
        <f>A2162=#REF!</f>
        <v>#REF!</v>
      </c>
      <c r="O2162" t="e">
        <f>B2162=#REF!</f>
        <v>#REF!</v>
      </c>
      <c r="P2162" t="e">
        <f>C2162=#REF!</f>
        <v>#REF!</v>
      </c>
      <c r="Q2162" t="e">
        <f>D2162=#REF!</f>
        <v>#REF!</v>
      </c>
      <c r="R2162" t="e">
        <f>E2162=#REF!</f>
        <v>#REF!</v>
      </c>
      <c r="S2162" t="e">
        <f>F2162=#REF!</f>
        <v>#REF!</v>
      </c>
      <c r="T2162" t="e">
        <f>G2162=#REF!</f>
        <v>#REF!</v>
      </c>
      <c r="U2162" t="e">
        <f>H2162=#REF!</f>
        <v>#REF!</v>
      </c>
      <c r="V2162" t="e">
        <f>I2162=#REF!</f>
        <v>#REF!</v>
      </c>
      <c r="W2162" t="e">
        <f>J2162=#REF!</f>
        <v>#REF!</v>
      </c>
      <c r="X2162" t="e">
        <f>K2162=#REF!</f>
        <v>#REF!</v>
      </c>
      <c r="Y2162" t="e">
        <f>L2162=#REF!</f>
        <v>#REF!</v>
      </c>
    </row>
    <row r="2163" spans="1:25">
      <c r="A2163" s="4">
        <v>16520</v>
      </c>
      <c r="B2163" s="5" t="s">
        <v>297</v>
      </c>
      <c r="C2163" s="10" t="s">
        <v>94</v>
      </c>
      <c r="D2163" s="12"/>
      <c r="E2163" s="8" t="e">
        <f>VLOOKUP(Table3232[[#This Row],[RuleID]],#REF!,2,FALSE)</f>
        <v>#REF!</v>
      </c>
      <c r="F2163" s="5"/>
      <c r="G2163" s="8" t="e">
        <f>VLOOKUP(Table3232[[#This Row],[RuleID]],#REF!,4,FALSE)</f>
        <v>#REF!</v>
      </c>
      <c r="H2163" s="6" t="s">
        <v>96</v>
      </c>
      <c r="I2163" s="4" t="s">
        <v>361</v>
      </c>
      <c r="J2163" s="5" t="s">
        <v>285</v>
      </c>
      <c r="K2163" s="5" t="s">
        <v>842</v>
      </c>
      <c r="L2163" s="5" t="s">
        <v>237</v>
      </c>
      <c r="M2163" s="18" t="e">
        <f t="shared" si="33"/>
        <v>#N/A</v>
      </c>
      <c r="N2163" t="e">
        <f>A2163=#REF!</f>
        <v>#REF!</v>
      </c>
      <c r="O2163" t="e">
        <f>B2163=#REF!</f>
        <v>#REF!</v>
      </c>
      <c r="P2163" t="e">
        <f>C2163=#REF!</f>
        <v>#REF!</v>
      </c>
      <c r="Q2163" t="e">
        <f>D2163=#REF!</f>
        <v>#REF!</v>
      </c>
      <c r="R2163" t="e">
        <f>E2163=#REF!</f>
        <v>#REF!</v>
      </c>
      <c r="S2163" t="e">
        <f>F2163=#REF!</f>
        <v>#REF!</v>
      </c>
      <c r="T2163" t="e">
        <f>G2163=#REF!</f>
        <v>#REF!</v>
      </c>
      <c r="U2163" t="e">
        <f>H2163=#REF!</f>
        <v>#REF!</v>
      </c>
      <c r="V2163" t="e">
        <f>I2163=#REF!</f>
        <v>#REF!</v>
      </c>
      <c r="W2163" t="e">
        <f>J2163=#REF!</f>
        <v>#REF!</v>
      </c>
      <c r="X2163" t="e">
        <f>K2163=#REF!</f>
        <v>#REF!</v>
      </c>
      <c r="Y2163" t="e">
        <f>L2163=#REF!</f>
        <v>#REF!</v>
      </c>
    </row>
    <row r="2164" spans="1:25">
      <c r="A2164" s="3">
        <v>16521</v>
      </c>
      <c r="B2164" s="5" t="s">
        <v>297</v>
      </c>
      <c r="C2164" s="10" t="s">
        <v>94</v>
      </c>
      <c r="D2164" s="12"/>
      <c r="E2164" s="8" t="e">
        <f>VLOOKUP(Table3232[[#This Row],[RuleID]],#REF!,2,FALSE)</f>
        <v>#REF!</v>
      </c>
      <c r="F2164" s="5"/>
      <c r="G2164" s="8" t="e">
        <f>VLOOKUP(Table3232[[#This Row],[RuleID]],#REF!,4,FALSE)</f>
        <v>#REF!</v>
      </c>
      <c r="H2164" s="6" t="s">
        <v>96</v>
      </c>
      <c r="I2164" s="4" t="s">
        <v>361</v>
      </c>
      <c r="J2164" s="5" t="s">
        <v>285</v>
      </c>
      <c r="K2164" s="5" t="s">
        <v>843</v>
      </c>
      <c r="L2164" s="5" t="s">
        <v>237</v>
      </c>
      <c r="M2164" s="18" t="e">
        <f t="shared" si="33"/>
        <v>#N/A</v>
      </c>
      <c r="N2164" t="e">
        <f>A2164=#REF!</f>
        <v>#REF!</v>
      </c>
      <c r="O2164" t="e">
        <f>B2164=#REF!</f>
        <v>#REF!</v>
      </c>
      <c r="P2164" t="e">
        <f>C2164=#REF!</f>
        <v>#REF!</v>
      </c>
      <c r="Q2164" t="e">
        <f>D2164=#REF!</f>
        <v>#REF!</v>
      </c>
      <c r="R2164" t="e">
        <f>E2164=#REF!</f>
        <v>#REF!</v>
      </c>
      <c r="S2164" t="e">
        <f>F2164=#REF!</f>
        <v>#REF!</v>
      </c>
      <c r="T2164" t="e">
        <f>G2164=#REF!</f>
        <v>#REF!</v>
      </c>
      <c r="U2164" t="e">
        <f>H2164=#REF!</f>
        <v>#REF!</v>
      </c>
      <c r="V2164" t="e">
        <f>I2164=#REF!</f>
        <v>#REF!</v>
      </c>
      <c r="W2164" t="e">
        <f>J2164=#REF!</f>
        <v>#REF!</v>
      </c>
      <c r="X2164" t="e">
        <f>K2164=#REF!</f>
        <v>#REF!</v>
      </c>
      <c r="Y2164" t="e">
        <f>L2164=#REF!</f>
        <v>#REF!</v>
      </c>
    </row>
    <row r="2165" spans="1:25">
      <c r="A2165" s="4">
        <v>16522</v>
      </c>
      <c r="B2165" s="5" t="s">
        <v>297</v>
      </c>
      <c r="C2165" s="10" t="s">
        <v>94</v>
      </c>
      <c r="D2165" s="12"/>
      <c r="E2165" s="8" t="e">
        <f>VLOOKUP(Table3232[[#This Row],[RuleID]],#REF!,2,FALSE)</f>
        <v>#REF!</v>
      </c>
      <c r="F2165" s="5"/>
      <c r="G2165" s="8" t="e">
        <f>VLOOKUP(Table3232[[#This Row],[RuleID]],#REF!,4,FALSE)</f>
        <v>#REF!</v>
      </c>
      <c r="H2165" s="6" t="s">
        <v>96</v>
      </c>
      <c r="I2165" s="4" t="s">
        <v>361</v>
      </c>
      <c r="J2165" s="5" t="s">
        <v>285</v>
      </c>
      <c r="K2165" s="5" t="s">
        <v>844</v>
      </c>
      <c r="L2165" s="5" t="s">
        <v>237</v>
      </c>
      <c r="M2165" s="18" t="e">
        <f t="shared" si="33"/>
        <v>#N/A</v>
      </c>
      <c r="N2165" t="e">
        <f>A2165=#REF!</f>
        <v>#REF!</v>
      </c>
      <c r="O2165" t="e">
        <f>B2165=#REF!</f>
        <v>#REF!</v>
      </c>
      <c r="P2165" t="e">
        <f>C2165=#REF!</f>
        <v>#REF!</v>
      </c>
      <c r="Q2165" t="e">
        <f>D2165=#REF!</f>
        <v>#REF!</v>
      </c>
      <c r="R2165" t="e">
        <f>E2165=#REF!</f>
        <v>#REF!</v>
      </c>
      <c r="S2165" t="e">
        <f>F2165=#REF!</f>
        <v>#REF!</v>
      </c>
      <c r="T2165" t="e">
        <f>G2165=#REF!</f>
        <v>#REF!</v>
      </c>
      <c r="U2165" t="e">
        <f>H2165=#REF!</f>
        <v>#REF!</v>
      </c>
      <c r="V2165" t="e">
        <f>I2165=#REF!</f>
        <v>#REF!</v>
      </c>
      <c r="W2165" t="e">
        <f>J2165=#REF!</f>
        <v>#REF!</v>
      </c>
      <c r="X2165" t="e">
        <f>K2165=#REF!</f>
        <v>#REF!</v>
      </c>
      <c r="Y2165" t="e">
        <f>L2165=#REF!</f>
        <v>#REF!</v>
      </c>
    </row>
    <row r="2166" spans="1:25">
      <c r="A2166" s="3">
        <v>16523</v>
      </c>
      <c r="B2166" s="5" t="s">
        <v>297</v>
      </c>
      <c r="C2166" s="10" t="s">
        <v>94</v>
      </c>
      <c r="D2166" s="12"/>
      <c r="E2166" s="8" t="e">
        <f>VLOOKUP(Table3232[[#This Row],[RuleID]],#REF!,2,FALSE)</f>
        <v>#REF!</v>
      </c>
      <c r="F2166" s="5"/>
      <c r="G2166" s="8" t="e">
        <f>VLOOKUP(Table3232[[#This Row],[RuleID]],#REF!,4,FALSE)</f>
        <v>#REF!</v>
      </c>
      <c r="H2166" s="6" t="s">
        <v>96</v>
      </c>
      <c r="I2166" s="4" t="s">
        <v>361</v>
      </c>
      <c r="J2166" s="5" t="s">
        <v>285</v>
      </c>
      <c r="K2166" s="5" t="s">
        <v>845</v>
      </c>
      <c r="L2166" s="5" t="s">
        <v>237</v>
      </c>
      <c r="M2166" s="18" t="e">
        <f t="shared" si="33"/>
        <v>#N/A</v>
      </c>
      <c r="N2166" t="e">
        <f>A2166=#REF!</f>
        <v>#REF!</v>
      </c>
      <c r="O2166" t="e">
        <f>B2166=#REF!</f>
        <v>#REF!</v>
      </c>
      <c r="P2166" t="e">
        <f>C2166=#REF!</f>
        <v>#REF!</v>
      </c>
      <c r="Q2166" t="e">
        <f>D2166=#REF!</f>
        <v>#REF!</v>
      </c>
      <c r="R2166" t="e">
        <f>E2166=#REF!</f>
        <v>#REF!</v>
      </c>
      <c r="S2166" t="e">
        <f>F2166=#REF!</f>
        <v>#REF!</v>
      </c>
      <c r="T2166" t="e">
        <f>G2166=#REF!</f>
        <v>#REF!</v>
      </c>
      <c r="U2166" t="e">
        <f>H2166=#REF!</f>
        <v>#REF!</v>
      </c>
      <c r="V2166" t="e">
        <f>I2166=#REF!</f>
        <v>#REF!</v>
      </c>
      <c r="W2166" t="e">
        <f>J2166=#REF!</f>
        <v>#REF!</v>
      </c>
      <c r="X2166" t="e">
        <f>K2166=#REF!</f>
        <v>#REF!</v>
      </c>
      <c r="Y2166" t="e">
        <f>L2166=#REF!</f>
        <v>#REF!</v>
      </c>
    </row>
    <row r="2167" spans="1:25">
      <c r="A2167" s="4">
        <v>16524</v>
      </c>
      <c r="B2167" s="5" t="s">
        <v>297</v>
      </c>
      <c r="C2167" s="10" t="s">
        <v>94</v>
      </c>
      <c r="D2167" s="12"/>
      <c r="E2167" s="8" t="e">
        <f>VLOOKUP(Table3232[[#This Row],[RuleID]],#REF!,2,FALSE)</f>
        <v>#REF!</v>
      </c>
      <c r="F2167" s="5"/>
      <c r="G2167" s="8" t="e">
        <f>VLOOKUP(Table3232[[#This Row],[RuleID]],#REF!,4,FALSE)</f>
        <v>#REF!</v>
      </c>
      <c r="H2167" s="6" t="s">
        <v>96</v>
      </c>
      <c r="I2167" s="4" t="s">
        <v>361</v>
      </c>
      <c r="J2167" s="5" t="s">
        <v>285</v>
      </c>
      <c r="K2167" s="5" t="s">
        <v>846</v>
      </c>
      <c r="L2167" s="5" t="s">
        <v>237</v>
      </c>
      <c r="M2167" s="18" t="e">
        <f t="shared" si="33"/>
        <v>#N/A</v>
      </c>
      <c r="N2167" t="e">
        <f>A2167=#REF!</f>
        <v>#REF!</v>
      </c>
      <c r="O2167" t="e">
        <f>B2167=#REF!</f>
        <v>#REF!</v>
      </c>
      <c r="P2167" t="e">
        <f>C2167=#REF!</f>
        <v>#REF!</v>
      </c>
      <c r="Q2167" t="e">
        <f>D2167=#REF!</f>
        <v>#REF!</v>
      </c>
      <c r="R2167" t="e">
        <f>E2167=#REF!</f>
        <v>#REF!</v>
      </c>
      <c r="S2167" t="e">
        <f>F2167=#REF!</f>
        <v>#REF!</v>
      </c>
      <c r="T2167" t="e">
        <f>G2167=#REF!</f>
        <v>#REF!</v>
      </c>
      <c r="U2167" t="e">
        <f>H2167=#REF!</f>
        <v>#REF!</v>
      </c>
      <c r="V2167" t="e">
        <f>I2167=#REF!</f>
        <v>#REF!</v>
      </c>
      <c r="W2167" t="e">
        <f>J2167=#REF!</f>
        <v>#REF!</v>
      </c>
      <c r="X2167" t="e">
        <f>K2167=#REF!</f>
        <v>#REF!</v>
      </c>
      <c r="Y2167" t="e">
        <f>L2167=#REF!</f>
        <v>#REF!</v>
      </c>
    </row>
    <row r="2168" spans="1:25">
      <c r="A2168" s="3">
        <v>16525</v>
      </c>
      <c r="B2168" s="5" t="s">
        <v>297</v>
      </c>
      <c r="C2168" s="10" t="s">
        <v>94</v>
      </c>
      <c r="D2168" s="12"/>
      <c r="E2168" s="8" t="e">
        <f>VLOOKUP(Table3232[[#This Row],[RuleID]],#REF!,2,FALSE)</f>
        <v>#REF!</v>
      </c>
      <c r="F2168" s="5"/>
      <c r="G2168" s="8" t="e">
        <f>VLOOKUP(Table3232[[#This Row],[RuleID]],#REF!,4,FALSE)</f>
        <v>#REF!</v>
      </c>
      <c r="H2168" s="6" t="s">
        <v>96</v>
      </c>
      <c r="I2168" s="4" t="s">
        <v>361</v>
      </c>
      <c r="J2168" s="5" t="s">
        <v>285</v>
      </c>
      <c r="K2168" s="5" t="s">
        <v>847</v>
      </c>
      <c r="L2168" s="5" t="s">
        <v>237</v>
      </c>
      <c r="M2168" s="18" t="e">
        <f t="shared" si="33"/>
        <v>#N/A</v>
      </c>
      <c r="N2168" t="e">
        <f>A2168=#REF!</f>
        <v>#REF!</v>
      </c>
      <c r="O2168" t="e">
        <f>B2168=#REF!</f>
        <v>#REF!</v>
      </c>
      <c r="P2168" t="e">
        <f>C2168=#REF!</f>
        <v>#REF!</v>
      </c>
      <c r="Q2168" t="e">
        <f>D2168=#REF!</f>
        <v>#REF!</v>
      </c>
      <c r="R2168" t="e">
        <f>E2168=#REF!</f>
        <v>#REF!</v>
      </c>
      <c r="S2168" t="e">
        <f>F2168=#REF!</f>
        <v>#REF!</v>
      </c>
      <c r="T2168" t="e">
        <f>G2168=#REF!</f>
        <v>#REF!</v>
      </c>
      <c r="U2168" t="e">
        <f>H2168=#REF!</f>
        <v>#REF!</v>
      </c>
      <c r="V2168" t="e">
        <f>I2168=#REF!</f>
        <v>#REF!</v>
      </c>
      <c r="W2168" t="e">
        <f>J2168=#REF!</f>
        <v>#REF!</v>
      </c>
      <c r="X2168" t="e">
        <f>K2168=#REF!</f>
        <v>#REF!</v>
      </c>
      <c r="Y2168" t="e">
        <f>L2168=#REF!</f>
        <v>#REF!</v>
      </c>
    </row>
    <row r="2169" spans="1:25">
      <c r="A2169" s="4">
        <v>16526</v>
      </c>
      <c r="B2169" s="5" t="s">
        <v>297</v>
      </c>
      <c r="C2169" s="10" t="s">
        <v>94</v>
      </c>
      <c r="D2169" s="12"/>
      <c r="E2169" s="8" t="e">
        <f>VLOOKUP(Table3232[[#This Row],[RuleID]],#REF!,2,FALSE)</f>
        <v>#REF!</v>
      </c>
      <c r="F2169" s="5"/>
      <c r="G2169" s="8" t="e">
        <f>VLOOKUP(Table3232[[#This Row],[RuleID]],#REF!,4,FALSE)</f>
        <v>#REF!</v>
      </c>
      <c r="H2169" s="6" t="s">
        <v>96</v>
      </c>
      <c r="I2169" s="4" t="s">
        <v>361</v>
      </c>
      <c r="J2169" s="5" t="s">
        <v>285</v>
      </c>
      <c r="K2169" s="5" t="s">
        <v>848</v>
      </c>
      <c r="L2169" s="5" t="s">
        <v>237</v>
      </c>
      <c r="M2169" s="18" t="e">
        <f t="shared" si="33"/>
        <v>#N/A</v>
      </c>
      <c r="N2169" t="e">
        <f>A2169=#REF!</f>
        <v>#REF!</v>
      </c>
      <c r="O2169" t="e">
        <f>B2169=#REF!</f>
        <v>#REF!</v>
      </c>
      <c r="P2169" t="e">
        <f>C2169=#REF!</f>
        <v>#REF!</v>
      </c>
      <c r="Q2169" t="e">
        <f>D2169=#REF!</f>
        <v>#REF!</v>
      </c>
      <c r="R2169" t="e">
        <f>E2169=#REF!</f>
        <v>#REF!</v>
      </c>
      <c r="S2169" t="e">
        <f>F2169=#REF!</f>
        <v>#REF!</v>
      </c>
      <c r="T2169" t="e">
        <f>G2169=#REF!</f>
        <v>#REF!</v>
      </c>
      <c r="U2169" t="e">
        <f>H2169=#REF!</f>
        <v>#REF!</v>
      </c>
      <c r="V2169" t="e">
        <f>I2169=#REF!</f>
        <v>#REF!</v>
      </c>
      <c r="W2169" t="e">
        <f>J2169=#REF!</f>
        <v>#REF!</v>
      </c>
      <c r="X2169" t="e">
        <f>K2169=#REF!</f>
        <v>#REF!</v>
      </c>
      <c r="Y2169" t="e">
        <f>L2169=#REF!</f>
        <v>#REF!</v>
      </c>
    </row>
    <row r="2170" spans="1:25">
      <c r="A2170" s="3">
        <v>16527</v>
      </c>
      <c r="B2170" s="5" t="s">
        <v>297</v>
      </c>
      <c r="C2170" s="10" t="s">
        <v>94</v>
      </c>
      <c r="D2170" s="12"/>
      <c r="E2170" s="8" t="e">
        <f>VLOOKUP(Table3232[[#This Row],[RuleID]],#REF!,2,FALSE)</f>
        <v>#REF!</v>
      </c>
      <c r="F2170" s="5"/>
      <c r="G2170" s="8" t="e">
        <f>VLOOKUP(Table3232[[#This Row],[RuleID]],#REF!,4,FALSE)</f>
        <v>#REF!</v>
      </c>
      <c r="H2170" s="6" t="s">
        <v>96</v>
      </c>
      <c r="I2170" s="4" t="s">
        <v>361</v>
      </c>
      <c r="J2170" s="5" t="s">
        <v>285</v>
      </c>
      <c r="K2170" s="5" t="s">
        <v>849</v>
      </c>
      <c r="L2170" s="5" t="s">
        <v>237</v>
      </c>
      <c r="M2170" s="18" t="e">
        <f t="shared" si="33"/>
        <v>#N/A</v>
      </c>
      <c r="N2170" t="e">
        <f>A2170=#REF!</f>
        <v>#REF!</v>
      </c>
      <c r="O2170" t="e">
        <f>B2170=#REF!</f>
        <v>#REF!</v>
      </c>
      <c r="P2170" t="e">
        <f>C2170=#REF!</f>
        <v>#REF!</v>
      </c>
      <c r="Q2170" t="e">
        <f>D2170=#REF!</f>
        <v>#REF!</v>
      </c>
      <c r="R2170" t="e">
        <f>E2170=#REF!</f>
        <v>#REF!</v>
      </c>
      <c r="S2170" t="e">
        <f>F2170=#REF!</f>
        <v>#REF!</v>
      </c>
      <c r="T2170" t="e">
        <f>G2170=#REF!</f>
        <v>#REF!</v>
      </c>
      <c r="U2170" t="e">
        <f>H2170=#REF!</f>
        <v>#REF!</v>
      </c>
      <c r="V2170" t="e">
        <f>I2170=#REF!</f>
        <v>#REF!</v>
      </c>
      <c r="W2170" t="e">
        <f>J2170=#REF!</f>
        <v>#REF!</v>
      </c>
      <c r="X2170" t="e">
        <f>K2170=#REF!</f>
        <v>#REF!</v>
      </c>
      <c r="Y2170" t="e">
        <f>L2170=#REF!</f>
        <v>#REF!</v>
      </c>
    </row>
    <row r="2171" spans="1:25">
      <c r="A2171" s="4">
        <v>16528</v>
      </c>
      <c r="B2171" s="5" t="s">
        <v>297</v>
      </c>
      <c r="C2171" s="10" t="s">
        <v>94</v>
      </c>
      <c r="D2171" s="12"/>
      <c r="E2171" s="8" t="e">
        <f>VLOOKUP(Table3232[[#This Row],[RuleID]],#REF!,2,FALSE)</f>
        <v>#REF!</v>
      </c>
      <c r="F2171" s="5"/>
      <c r="G2171" s="8" t="e">
        <f>VLOOKUP(Table3232[[#This Row],[RuleID]],#REF!,4,FALSE)</f>
        <v>#REF!</v>
      </c>
      <c r="H2171" s="6" t="s">
        <v>96</v>
      </c>
      <c r="I2171" s="4" t="s">
        <v>361</v>
      </c>
      <c r="J2171" s="5" t="s">
        <v>285</v>
      </c>
      <c r="K2171" s="5" t="s">
        <v>850</v>
      </c>
      <c r="L2171" s="5" t="s">
        <v>237</v>
      </c>
      <c r="M2171" s="18" t="e">
        <f t="shared" si="33"/>
        <v>#N/A</v>
      </c>
      <c r="N2171" t="e">
        <f>A2171=#REF!</f>
        <v>#REF!</v>
      </c>
      <c r="O2171" t="e">
        <f>B2171=#REF!</f>
        <v>#REF!</v>
      </c>
      <c r="P2171" t="e">
        <f>C2171=#REF!</f>
        <v>#REF!</v>
      </c>
      <c r="Q2171" t="e">
        <f>D2171=#REF!</f>
        <v>#REF!</v>
      </c>
      <c r="R2171" t="e">
        <f>E2171=#REF!</f>
        <v>#REF!</v>
      </c>
      <c r="S2171" t="e">
        <f>F2171=#REF!</f>
        <v>#REF!</v>
      </c>
      <c r="T2171" t="e">
        <f>G2171=#REF!</f>
        <v>#REF!</v>
      </c>
      <c r="U2171" t="e">
        <f>H2171=#REF!</f>
        <v>#REF!</v>
      </c>
      <c r="V2171" t="e">
        <f>I2171=#REF!</f>
        <v>#REF!</v>
      </c>
      <c r="W2171" t="e">
        <f>J2171=#REF!</f>
        <v>#REF!</v>
      </c>
      <c r="X2171" t="e">
        <f>K2171=#REF!</f>
        <v>#REF!</v>
      </c>
      <c r="Y2171" t="e">
        <f>L2171=#REF!</f>
        <v>#REF!</v>
      </c>
    </row>
    <row r="2172" spans="1:25">
      <c r="A2172" s="3">
        <v>16529</v>
      </c>
      <c r="B2172" s="5" t="s">
        <v>297</v>
      </c>
      <c r="C2172" s="10" t="s">
        <v>94</v>
      </c>
      <c r="D2172" s="12"/>
      <c r="E2172" s="8" t="e">
        <f>VLOOKUP(Table3232[[#This Row],[RuleID]],#REF!,2,FALSE)</f>
        <v>#REF!</v>
      </c>
      <c r="F2172" s="5"/>
      <c r="G2172" s="8" t="e">
        <f>VLOOKUP(Table3232[[#This Row],[RuleID]],#REF!,4,FALSE)</f>
        <v>#REF!</v>
      </c>
      <c r="H2172" s="6" t="s">
        <v>96</v>
      </c>
      <c r="I2172" s="4" t="s">
        <v>361</v>
      </c>
      <c r="J2172" s="5" t="s">
        <v>285</v>
      </c>
      <c r="K2172" s="5" t="s">
        <v>851</v>
      </c>
      <c r="L2172" s="5" t="s">
        <v>237</v>
      </c>
      <c r="M2172" s="18" t="e">
        <f t="shared" si="33"/>
        <v>#N/A</v>
      </c>
      <c r="N2172" t="e">
        <f>A2172=#REF!</f>
        <v>#REF!</v>
      </c>
      <c r="O2172" t="e">
        <f>B2172=#REF!</f>
        <v>#REF!</v>
      </c>
      <c r="P2172" t="e">
        <f>C2172=#REF!</f>
        <v>#REF!</v>
      </c>
      <c r="Q2172" t="e">
        <f>D2172=#REF!</f>
        <v>#REF!</v>
      </c>
      <c r="R2172" t="e">
        <f>E2172=#REF!</f>
        <v>#REF!</v>
      </c>
      <c r="S2172" t="e">
        <f>F2172=#REF!</f>
        <v>#REF!</v>
      </c>
      <c r="T2172" t="e">
        <f>G2172=#REF!</f>
        <v>#REF!</v>
      </c>
      <c r="U2172" t="e">
        <f>H2172=#REF!</f>
        <v>#REF!</v>
      </c>
      <c r="V2172" t="e">
        <f>I2172=#REF!</f>
        <v>#REF!</v>
      </c>
      <c r="W2172" t="e">
        <f>J2172=#REF!</f>
        <v>#REF!</v>
      </c>
      <c r="X2172" t="e">
        <f>K2172=#REF!</f>
        <v>#REF!</v>
      </c>
      <c r="Y2172" t="e">
        <f>L2172=#REF!</f>
        <v>#REF!</v>
      </c>
    </row>
    <row r="2173" spans="1:25">
      <c r="A2173" s="4">
        <v>16530</v>
      </c>
      <c r="B2173" s="5" t="s">
        <v>297</v>
      </c>
      <c r="C2173" s="10" t="s">
        <v>51</v>
      </c>
      <c r="D2173" s="12"/>
      <c r="E2173" s="8"/>
      <c r="F2173" s="5"/>
      <c r="G2173" s="4"/>
      <c r="H2173" s="6" t="s">
        <v>328</v>
      </c>
      <c r="I2173" s="4" t="s">
        <v>361</v>
      </c>
      <c r="J2173" s="5" t="s">
        <v>285</v>
      </c>
      <c r="K2173" s="5"/>
      <c r="L2173" s="5" t="s">
        <v>237</v>
      </c>
      <c r="M2173" s="18" t="e">
        <f t="shared" si="33"/>
        <v>#N/A</v>
      </c>
      <c r="N2173" t="e">
        <f>A2173=#REF!</f>
        <v>#REF!</v>
      </c>
      <c r="O2173" t="e">
        <f>B2173=#REF!</f>
        <v>#REF!</v>
      </c>
      <c r="P2173" t="e">
        <f>C2173=#REF!</f>
        <v>#REF!</v>
      </c>
      <c r="Q2173" t="e">
        <f>D2173=#REF!</f>
        <v>#REF!</v>
      </c>
      <c r="R2173" t="e">
        <f>E2173=#REF!</f>
        <v>#REF!</v>
      </c>
      <c r="S2173" t="e">
        <f>F2173=#REF!</f>
        <v>#REF!</v>
      </c>
      <c r="T2173" t="e">
        <f>G2173=#REF!</f>
        <v>#REF!</v>
      </c>
      <c r="U2173" t="e">
        <f>H2173=#REF!</f>
        <v>#REF!</v>
      </c>
      <c r="V2173" t="e">
        <f>I2173=#REF!</f>
        <v>#REF!</v>
      </c>
      <c r="W2173" t="e">
        <f>J2173=#REF!</f>
        <v>#REF!</v>
      </c>
      <c r="X2173" t="e">
        <f>K2173=#REF!</f>
        <v>#REF!</v>
      </c>
      <c r="Y2173" t="e">
        <f>L2173=#REF!</f>
        <v>#REF!</v>
      </c>
    </row>
    <row r="2174" spans="1:25">
      <c r="A2174" s="3">
        <v>16532</v>
      </c>
      <c r="B2174" s="5" t="s">
        <v>297</v>
      </c>
      <c r="C2174" s="10" t="s">
        <v>51</v>
      </c>
      <c r="D2174" s="12"/>
      <c r="E2174" s="8"/>
      <c r="F2174" s="5"/>
      <c r="G2174" s="4"/>
      <c r="H2174" s="6" t="s">
        <v>329</v>
      </c>
      <c r="I2174" s="4" t="s">
        <v>361</v>
      </c>
      <c r="J2174" s="5" t="s">
        <v>285</v>
      </c>
      <c r="K2174" s="5"/>
      <c r="L2174" s="5" t="s">
        <v>237</v>
      </c>
      <c r="M2174" s="18" t="e">
        <f t="shared" si="33"/>
        <v>#N/A</v>
      </c>
      <c r="N2174" t="e">
        <f>A2174=#REF!</f>
        <v>#REF!</v>
      </c>
      <c r="O2174" t="e">
        <f>B2174=#REF!</f>
        <v>#REF!</v>
      </c>
      <c r="P2174" t="e">
        <f>C2174=#REF!</f>
        <v>#REF!</v>
      </c>
      <c r="Q2174" t="e">
        <f>D2174=#REF!</f>
        <v>#REF!</v>
      </c>
      <c r="R2174" t="e">
        <f>E2174=#REF!</f>
        <v>#REF!</v>
      </c>
      <c r="S2174" t="e">
        <f>F2174=#REF!</f>
        <v>#REF!</v>
      </c>
      <c r="T2174" t="e">
        <f>G2174=#REF!</f>
        <v>#REF!</v>
      </c>
      <c r="U2174" t="e">
        <f>H2174=#REF!</f>
        <v>#REF!</v>
      </c>
      <c r="V2174" t="e">
        <f>I2174=#REF!</f>
        <v>#REF!</v>
      </c>
      <c r="W2174" t="e">
        <f>J2174=#REF!</f>
        <v>#REF!</v>
      </c>
      <c r="X2174" t="e">
        <f>K2174=#REF!</f>
        <v>#REF!</v>
      </c>
      <c r="Y2174" t="e">
        <f>L2174=#REF!</f>
        <v>#REF!</v>
      </c>
    </row>
    <row r="2175" spans="1:25">
      <c r="A2175" s="4">
        <v>16533</v>
      </c>
      <c r="B2175" s="5" t="s">
        <v>294</v>
      </c>
      <c r="C2175" s="10" t="s">
        <v>34</v>
      </c>
      <c r="D2175" s="12" t="s">
        <v>37</v>
      </c>
      <c r="E2175" s="8"/>
      <c r="F2175" s="5"/>
      <c r="G2175" s="4"/>
      <c r="H2175" s="6" t="s">
        <v>36</v>
      </c>
      <c r="I2175" s="4" t="s">
        <v>355</v>
      </c>
      <c r="J2175" s="5" t="s">
        <v>16</v>
      </c>
      <c r="K2175" s="5" t="s">
        <v>366</v>
      </c>
      <c r="L2175" s="5" t="s">
        <v>17</v>
      </c>
      <c r="M2175" s="18" t="e">
        <f t="shared" si="33"/>
        <v>#N/A</v>
      </c>
      <c r="N2175" t="e">
        <f>A2175=#REF!</f>
        <v>#REF!</v>
      </c>
      <c r="O2175" t="e">
        <f>B2175=#REF!</f>
        <v>#REF!</v>
      </c>
      <c r="P2175" t="e">
        <f>C2175=#REF!</f>
        <v>#REF!</v>
      </c>
      <c r="Q2175" t="e">
        <f>D2175=#REF!</f>
        <v>#REF!</v>
      </c>
      <c r="R2175" t="e">
        <f>E2175=#REF!</f>
        <v>#REF!</v>
      </c>
      <c r="S2175" t="e">
        <f>F2175=#REF!</f>
        <v>#REF!</v>
      </c>
      <c r="T2175" t="e">
        <f>G2175=#REF!</f>
        <v>#REF!</v>
      </c>
      <c r="U2175" t="e">
        <f>H2175=#REF!</f>
        <v>#REF!</v>
      </c>
      <c r="V2175" t="e">
        <f>I2175=#REF!</f>
        <v>#REF!</v>
      </c>
      <c r="W2175" t="e">
        <f>J2175=#REF!</f>
        <v>#REF!</v>
      </c>
      <c r="X2175" t="e">
        <f>K2175=#REF!</f>
        <v>#REF!</v>
      </c>
      <c r="Y2175" t="e">
        <f>L2175=#REF!</f>
        <v>#REF!</v>
      </c>
    </row>
    <row r="2176" spans="1:25">
      <c r="A2176" s="3">
        <v>16534</v>
      </c>
      <c r="B2176" s="5" t="s">
        <v>294</v>
      </c>
      <c r="C2176" s="10" t="s">
        <v>94</v>
      </c>
      <c r="D2176" s="12"/>
      <c r="E2176" s="8" t="e">
        <f>VLOOKUP(Table3232[[#This Row],[RuleID]],#REF!,2,FALSE)</f>
        <v>#REF!</v>
      </c>
      <c r="F2176" s="5"/>
      <c r="G2176" s="8" t="e">
        <f>VLOOKUP(Table3232[[#This Row],[RuleID]],#REF!,4,FALSE)</f>
        <v>#REF!</v>
      </c>
      <c r="H2176" s="6" t="s">
        <v>303</v>
      </c>
      <c r="I2176" s="4" t="s">
        <v>355</v>
      </c>
      <c r="J2176" s="5" t="s">
        <v>285</v>
      </c>
      <c r="K2176" s="5" t="s">
        <v>366</v>
      </c>
      <c r="L2176" s="5" t="s">
        <v>371</v>
      </c>
      <c r="M2176" s="18" t="e">
        <f t="shared" si="33"/>
        <v>#N/A</v>
      </c>
      <c r="N2176" t="e">
        <f>A2176=#REF!</f>
        <v>#REF!</v>
      </c>
      <c r="O2176" t="e">
        <f>B2176=#REF!</f>
        <v>#REF!</v>
      </c>
      <c r="P2176" t="e">
        <f>C2176=#REF!</f>
        <v>#REF!</v>
      </c>
      <c r="Q2176" t="e">
        <f>D2176=#REF!</f>
        <v>#REF!</v>
      </c>
      <c r="R2176" t="e">
        <f>E2176=#REF!</f>
        <v>#REF!</v>
      </c>
      <c r="S2176" t="e">
        <f>F2176=#REF!</f>
        <v>#REF!</v>
      </c>
      <c r="T2176" t="e">
        <f>G2176=#REF!</f>
        <v>#REF!</v>
      </c>
      <c r="U2176" t="e">
        <f>H2176=#REF!</f>
        <v>#REF!</v>
      </c>
      <c r="V2176" t="e">
        <f>I2176=#REF!</f>
        <v>#REF!</v>
      </c>
      <c r="W2176" t="e">
        <f>J2176=#REF!</f>
        <v>#REF!</v>
      </c>
      <c r="X2176" t="e">
        <f>K2176=#REF!</f>
        <v>#REF!</v>
      </c>
      <c r="Y2176" t="e">
        <f>L2176=#REF!</f>
        <v>#REF!</v>
      </c>
    </row>
    <row r="2177" spans="1:25">
      <c r="A2177" s="4">
        <v>16535</v>
      </c>
      <c r="B2177" s="5" t="s">
        <v>294</v>
      </c>
      <c r="C2177" s="10" t="s">
        <v>200</v>
      </c>
      <c r="D2177" s="12"/>
      <c r="E2177" s="8"/>
      <c r="F2177" s="5"/>
      <c r="G2177" s="4"/>
      <c r="H2177" s="6" t="s">
        <v>201</v>
      </c>
      <c r="I2177" s="4" t="s">
        <v>355</v>
      </c>
      <c r="J2177" s="5" t="s">
        <v>16</v>
      </c>
      <c r="K2177" s="5" t="s">
        <v>366</v>
      </c>
      <c r="L2177" s="5" t="s">
        <v>17</v>
      </c>
      <c r="M2177" s="18" t="e">
        <f t="shared" si="33"/>
        <v>#N/A</v>
      </c>
      <c r="N2177" t="e">
        <f>A2177=#REF!</f>
        <v>#REF!</v>
      </c>
      <c r="O2177" t="e">
        <f>B2177=#REF!</f>
        <v>#REF!</v>
      </c>
      <c r="P2177" t="e">
        <f>C2177=#REF!</f>
        <v>#REF!</v>
      </c>
      <c r="Q2177" t="e">
        <f>D2177=#REF!</f>
        <v>#REF!</v>
      </c>
      <c r="R2177" t="e">
        <f>E2177=#REF!</f>
        <v>#REF!</v>
      </c>
      <c r="S2177" t="e">
        <f>F2177=#REF!</f>
        <v>#REF!</v>
      </c>
      <c r="T2177" t="e">
        <f>G2177=#REF!</f>
        <v>#REF!</v>
      </c>
      <c r="U2177" t="e">
        <f>H2177=#REF!</f>
        <v>#REF!</v>
      </c>
      <c r="V2177" t="e">
        <f>I2177=#REF!</f>
        <v>#REF!</v>
      </c>
      <c r="W2177" t="e">
        <f>J2177=#REF!</f>
        <v>#REF!</v>
      </c>
      <c r="X2177" t="e">
        <f>K2177=#REF!</f>
        <v>#REF!</v>
      </c>
      <c r="Y2177" t="e">
        <f>L2177=#REF!</f>
        <v>#REF!</v>
      </c>
    </row>
    <row r="2178" spans="1:25">
      <c r="A2178" s="4">
        <v>16536</v>
      </c>
      <c r="B2178" s="5" t="s">
        <v>288</v>
      </c>
      <c r="C2178" s="10" t="s">
        <v>200</v>
      </c>
      <c r="D2178" s="12"/>
      <c r="E2178" s="8"/>
      <c r="F2178" s="5"/>
      <c r="G2178" s="4"/>
      <c r="H2178" s="6" t="s">
        <v>201</v>
      </c>
      <c r="I2178" s="4" t="s">
        <v>341</v>
      </c>
      <c r="J2178" s="5" t="s">
        <v>284</v>
      </c>
      <c r="K2178" s="5" t="s">
        <v>628</v>
      </c>
      <c r="L2178" s="5" t="s">
        <v>17</v>
      </c>
      <c r="M2178" s="18" t="e">
        <f t="shared" ref="M2178:M2241" si="34">VLOOKUP(A2178,AB:AB,1,FALSE)</f>
        <v>#N/A</v>
      </c>
      <c r="N2178" t="e">
        <f>A2178=#REF!</f>
        <v>#REF!</v>
      </c>
      <c r="O2178" t="e">
        <f>B2178=#REF!</f>
        <v>#REF!</v>
      </c>
      <c r="P2178" t="e">
        <f>C2178=#REF!</f>
        <v>#REF!</v>
      </c>
      <c r="Q2178" t="e">
        <f>D2178=#REF!</f>
        <v>#REF!</v>
      </c>
      <c r="R2178" t="e">
        <f>E2178=#REF!</f>
        <v>#REF!</v>
      </c>
      <c r="S2178" t="e">
        <f>F2178=#REF!</f>
        <v>#REF!</v>
      </c>
      <c r="T2178" t="e">
        <f>G2178=#REF!</f>
        <v>#REF!</v>
      </c>
      <c r="U2178" t="e">
        <f>H2178=#REF!</f>
        <v>#REF!</v>
      </c>
      <c r="V2178" t="e">
        <f>I2178=#REF!</f>
        <v>#REF!</v>
      </c>
      <c r="W2178" t="e">
        <f>J2178=#REF!</f>
        <v>#REF!</v>
      </c>
      <c r="X2178" t="e">
        <f>K2178=#REF!</f>
        <v>#REF!</v>
      </c>
      <c r="Y2178" t="e">
        <f>L2178=#REF!</f>
        <v>#REF!</v>
      </c>
    </row>
    <row r="2179" spans="1:25">
      <c r="A2179" s="3">
        <v>16537</v>
      </c>
      <c r="B2179" s="5" t="s">
        <v>288</v>
      </c>
      <c r="C2179" s="10" t="s">
        <v>200</v>
      </c>
      <c r="D2179" s="12"/>
      <c r="E2179" s="8"/>
      <c r="F2179" s="5"/>
      <c r="G2179" s="4"/>
      <c r="H2179" s="6" t="s">
        <v>201</v>
      </c>
      <c r="I2179" s="4" t="s">
        <v>341</v>
      </c>
      <c r="J2179" s="5" t="s">
        <v>284</v>
      </c>
      <c r="K2179" s="5" t="s">
        <v>702</v>
      </c>
      <c r="L2179" s="5" t="s">
        <v>17</v>
      </c>
      <c r="M2179" s="18" t="e">
        <f t="shared" si="34"/>
        <v>#N/A</v>
      </c>
      <c r="N2179" t="e">
        <f>A2179=#REF!</f>
        <v>#REF!</v>
      </c>
      <c r="O2179" t="e">
        <f>B2179=#REF!</f>
        <v>#REF!</v>
      </c>
      <c r="P2179" t="e">
        <f>C2179=#REF!</f>
        <v>#REF!</v>
      </c>
      <c r="Q2179" t="e">
        <f>D2179=#REF!</f>
        <v>#REF!</v>
      </c>
      <c r="R2179" t="e">
        <f>E2179=#REF!</f>
        <v>#REF!</v>
      </c>
      <c r="S2179" t="e">
        <f>F2179=#REF!</f>
        <v>#REF!</v>
      </c>
      <c r="T2179" t="e">
        <f>G2179=#REF!</f>
        <v>#REF!</v>
      </c>
      <c r="U2179" t="e">
        <f>H2179=#REF!</f>
        <v>#REF!</v>
      </c>
      <c r="V2179" t="e">
        <f>I2179=#REF!</f>
        <v>#REF!</v>
      </c>
      <c r="W2179" t="e">
        <f>J2179=#REF!</f>
        <v>#REF!</v>
      </c>
      <c r="X2179" t="e">
        <f>K2179=#REF!</f>
        <v>#REF!</v>
      </c>
      <c r="Y2179" t="e">
        <f>L2179=#REF!</f>
        <v>#REF!</v>
      </c>
    </row>
    <row r="2180" spans="1:25">
      <c r="A2180" s="4">
        <v>16538</v>
      </c>
      <c r="B2180" s="5" t="s">
        <v>286</v>
      </c>
      <c r="C2180" s="10" t="s">
        <v>94</v>
      </c>
      <c r="D2180" s="12"/>
      <c r="E2180" s="8" t="e">
        <f>VLOOKUP(Table3232[[#This Row],[RuleID]],#REF!,2,FALSE)</f>
        <v>#REF!</v>
      </c>
      <c r="F2180" s="5"/>
      <c r="G2180" s="8" t="e">
        <f>VLOOKUP(Table3232[[#This Row],[RuleID]],#REF!,4,FALSE)</f>
        <v>#REF!</v>
      </c>
      <c r="H2180" s="6" t="s">
        <v>303</v>
      </c>
      <c r="I2180" s="4" t="s">
        <v>340</v>
      </c>
      <c r="J2180" s="5" t="s">
        <v>285</v>
      </c>
      <c r="K2180" s="5" t="s">
        <v>57</v>
      </c>
      <c r="L2180" s="5" t="s">
        <v>371</v>
      </c>
      <c r="M2180" s="18" t="e">
        <f t="shared" si="34"/>
        <v>#N/A</v>
      </c>
      <c r="N2180" t="e">
        <f>A2180=#REF!</f>
        <v>#REF!</v>
      </c>
      <c r="O2180" t="e">
        <f>B2180=#REF!</f>
        <v>#REF!</v>
      </c>
      <c r="P2180" t="e">
        <f>C2180=#REF!</f>
        <v>#REF!</v>
      </c>
      <c r="Q2180" t="e">
        <f>D2180=#REF!</f>
        <v>#REF!</v>
      </c>
      <c r="R2180" t="e">
        <f>E2180=#REF!</f>
        <v>#REF!</v>
      </c>
      <c r="S2180" t="e">
        <f>F2180=#REF!</f>
        <v>#REF!</v>
      </c>
      <c r="T2180" t="e">
        <f>G2180=#REF!</f>
        <v>#REF!</v>
      </c>
      <c r="U2180" t="e">
        <f>H2180=#REF!</f>
        <v>#REF!</v>
      </c>
      <c r="V2180" t="e">
        <f>I2180=#REF!</f>
        <v>#REF!</v>
      </c>
      <c r="W2180" t="e">
        <f>J2180=#REF!</f>
        <v>#REF!</v>
      </c>
      <c r="X2180" t="e">
        <f>K2180=#REF!</f>
        <v>#REF!</v>
      </c>
      <c r="Y2180" t="e">
        <f>L2180=#REF!</f>
        <v>#REF!</v>
      </c>
    </row>
    <row r="2181" spans="1:25">
      <c r="A2181" s="3">
        <v>16539</v>
      </c>
      <c r="B2181" s="5" t="s">
        <v>289</v>
      </c>
      <c r="C2181" s="10" t="s">
        <v>94</v>
      </c>
      <c r="D2181" s="12"/>
      <c r="E2181" s="8" t="e">
        <f>VLOOKUP(Table3232[[#This Row],[RuleID]],#REF!,2,FALSE)</f>
        <v>#REF!</v>
      </c>
      <c r="F2181" s="5"/>
      <c r="G2181" s="8" t="e">
        <f>VLOOKUP(Table3232[[#This Row],[RuleID]],#REF!,4,FALSE)</f>
        <v>#REF!</v>
      </c>
      <c r="H2181" s="6" t="s">
        <v>303</v>
      </c>
      <c r="I2181" s="4" t="s">
        <v>344</v>
      </c>
      <c r="J2181" s="5" t="s">
        <v>285</v>
      </c>
      <c r="K2181" s="5" t="s">
        <v>57</v>
      </c>
      <c r="L2181" s="5" t="s">
        <v>371</v>
      </c>
      <c r="M2181" s="18" t="e">
        <f t="shared" si="34"/>
        <v>#N/A</v>
      </c>
      <c r="N2181" t="e">
        <f>A2181=#REF!</f>
        <v>#REF!</v>
      </c>
      <c r="O2181" t="e">
        <f>B2181=#REF!</f>
        <v>#REF!</v>
      </c>
      <c r="P2181" t="e">
        <f>C2181=#REF!</f>
        <v>#REF!</v>
      </c>
      <c r="Q2181" t="e">
        <f>D2181=#REF!</f>
        <v>#REF!</v>
      </c>
      <c r="R2181" t="e">
        <f>E2181=#REF!</f>
        <v>#REF!</v>
      </c>
      <c r="S2181" t="e">
        <f>F2181=#REF!</f>
        <v>#REF!</v>
      </c>
      <c r="T2181" t="e">
        <f>G2181=#REF!</f>
        <v>#REF!</v>
      </c>
      <c r="U2181" t="e">
        <f>H2181=#REF!</f>
        <v>#REF!</v>
      </c>
      <c r="V2181" t="e">
        <f>I2181=#REF!</f>
        <v>#REF!</v>
      </c>
      <c r="W2181" t="e">
        <f>J2181=#REF!</f>
        <v>#REF!</v>
      </c>
      <c r="X2181" t="e">
        <f>K2181=#REF!</f>
        <v>#REF!</v>
      </c>
      <c r="Y2181" t="e">
        <f>L2181=#REF!</f>
        <v>#REF!</v>
      </c>
    </row>
    <row r="2182" spans="1:25">
      <c r="A2182" s="3">
        <v>16540</v>
      </c>
      <c r="B2182" s="5" t="s">
        <v>376</v>
      </c>
      <c r="C2182" s="10" t="s">
        <v>34</v>
      </c>
      <c r="D2182" s="12" t="s">
        <v>35</v>
      </c>
      <c r="E2182" s="8"/>
      <c r="F2182" s="5"/>
      <c r="G2182" s="4"/>
      <c r="H2182" s="6" t="s">
        <v>379</v>
      </c>
      <c r="I2182" s="4" t="s">
        <v>39</v>
      </c>
      <c r="J2182" s="5" t="s">
        <v>284</v>
      </c>
      <c r="K2182" s="5" t="s">
        <v>501</v>
      </c>
      <c r="L2182" s="5" t="s">
        <v>17</v>
      </c>
      <c r="M2182" s="18" t="e">
        <f t="shared" si="34"/>
        <v>#N/A</v>
      </c>
      <c r="N2182" t="e">
        <f>A2182=#REF!</f>
        <v>#REF!</v>
      </c>
      <c r="O2182" t="e">
        <f>B2182=#REF!</f>
        <v>#REF!</v>
      </c>
      <c r="P2182" t="e">
        <f>C2182=#REF!</f>
        <v>#REF!</v>
      </c>
      <c r="Q2182" t="e">
        <f>D2182=#REF!</f>
        <v>#REF!</v>
      </c>
      <c r="R2182" t="e">
        <f>E2182=#REF!</f>
        <v>#REF!</v>
      </c>
      <c r="S2182" t="e">
        <f>F2182=#REF!</f>
        <v>#REF!</v>
      </c>
      <c r="T2182" t="e">
        <f>G2182=#REF!</f>
        <v>#REF!</v>
      </c>
      <c r="U2182" t="e">
        <f>H2182=#REF!</f>
        <v>#REF!</v>
      </c>
      <c r="V2182" t="e">
        <f>I2182=#REF!</f>
        <v>#REF!</v>
      </c>
      <c r="W2182" t="e">
        <f>J2182=#REF!</f>
        <v>#REF!</v>
      </c>
      <c r="X2182" t="e">
        <f>K2182=#REF!</f>
        <v>#REF!</v>
      </c>
      <c r="Y2182" t="e">
        <f>L2182=#REF!</f>
        <v>#REF!</v>
      </c>
    </row>
    <row r="2183" spans="1:25">
      <c r="A2183" s="4">
        <v>16541</v>
      </c>
      <c r="B2183" s="5" t="s">
        <v>376</v>
      </c>
      <c r="C2183" s="10" t="s">
        <v>34</v>
      </c>
      <c r="D2183" s="12" t="s">
        <v>40</v>
      </c>
      <c r="E2183" s="8"/>
      <c r="F2183" s="5"/>
      <c r="G2183" s="4"/>
      <c r="H2183" s="6" t="s">
        <v>379</v>
      </c>
      <c r="I2183" s="4" t="s">
        <v>39</v>
      </c>
      <c r="J2183" s="5" t="s">
        <v>284</v>
      </c>
      <c r="K2183" s="5" t="s">
        <v>11</v>
      </c>
      <c r="L2183" s="5" t="s">
        <v>17</v>
      </c>
      <c r="M2183" s="18" t="e">
        <f t="shared" si="34"/>
        <v>#N/A</v>
      </c>
      <c r="N2183" t="e">
        <f>A2183=#REF!</f>
        <v>#REF!</v>
      </c>
      <c r="O2183" t="e">
        <f>B2183=#REF!</f>
        <v>#REF!</v>
      </c>
      <c r="P2183" t="e">
        <f>C2183=#REF!</f>
        <v>#REF!</v>
      </c>
      <c r="Q2183" t="e">
        <f>D2183=#REF!</f>
        <v>#REF!</v>
      </c>
      <c r="R2183" t="e">
        <f>E2183=#REF!</f>
        <v>#REF!</v>
      </c>
      <c r="S2183" t="e">
        <f>F2183=#REF!</f>
        <v>#REF!</v>
      </c>
      <c r="T2183" t="e">
        <f>G2183=#REF!</f>
        <v>#REF!</v>
      </c>
      <c r="U2183" t="e">
        <f>H2183=#REF!</f>
        <v>#REF!</v>
      </c>
      <c r="V2183" t="e">
        <f>I2183=#REF!</f>
        <v>#REF!</v>
      </c>
      <c r="W2183" t="e">
        <f>J2183=#REF!</f>
        <v>#REF!</v>
      </c>
      <c r="X2183" t="e">
        <f>K2183=#REF!</f>
        <v>#REF!</v>
      </c>
      <c r="Y2183" t="e">
        <f>L2183=#REF!</f>
        <v>#REF!</v>
      </c>
    </row>
    <row r="2184" spans="1:25">
      <c r="A2184" s="3">
        <v>16542</v>
      </c>
      <c r="B2184" s="5" t="s">
        <v>376</v>
      </c>
      <c r="C2184" s="10" t="s">
        <v>34</v>
      </c>
      <c r="D2184" s="12" t="s">
        <v>37</v>
      </c>
      <c r="E2184" s="8"/>
      <c r="F2184" s="5"/>
      <c r="G2184" s="4"/>
      <c r="H2184" s="6" t="s">
        <v>379</v>
      </c>
      <c r="I2184" s="4" t="s">
        <v>400</v>
      </c>
      <c r="J2184" s="5" t="s">
        <v>284</v>
      </c>
      <c r="K2184" s="5" t="s">
        <v>959</v>
      </c>
      <c r="L2184" s="5" t="s">
        <v>17</v>
      </c>
      <c r="M2184" s="18" t="e">
        <f t="shared" si="34"/>
        <v>#N/A</v>
      </c>
      <c r="N2184" t="e">
        <f>A2184=#REF!</f>
        <v>#REF!</v>
      </c>
      <c r="O2184" t="e">
        <f>B2184=#REF!</f>
        <v>#REF!</v>
      </c>
      <c r="P2184" t="e">
        <f>C2184=#REF!</f>
        <v>#REF!</v>
      </c>
      <c r="Q2184" t="e">
        <f>D2184=#REF!</f>
        <v>#REF!</v>
      </c>
      <c r="R2184" t="e">
        <f>E2184=#REF!</f>
        <v>#REF!</v>
      </c>
      <c r="S2184" t="e">
        <f>F2184=#REF!</f>
        <v>#REF!</v>
      </c>
      <c r="T2184" t="e">
        <f>G2184=#REF!</f>
        <v>#REF!</v>
      </c>
      <c r="U2184" t="e">
        <f>H2184=#REF!</f>
        <v>#REF!</v>
      </c>
      <c r="V2184" t="e">
        <f>I2184=#REF!</f>
        <v>#REF!</v>
      </c>
      <c r="W2184" t="e">
        <f>J2184=#REF!</f>
        <v>#REF!</v>
      </c>
      <c r="X2184" t="e">
        <f>K2184=#REF!</f>
        <v>#REF!</v>
      </c>
      <c r="Y2184" t="e">
        <f>L2184=#REF!</f>
        <v>#REF!</v>
      </c>
    </row>
    <row r="2185" spans="1:25">
      <c r="A2185" s="4">
        <v>16543</v>
      </c>
      <c r="B2185" s="5" t="s">
        <v>376</v>
      </c>
      <c r="C2185" s="10" t="s">
        <v>34</v>
      </c>
      <c r="D2185" s="12" t="s">
        <v>37</v>
      </c>
      <c r="E2185" s="8"/>
      <c r="F2185" s="5"/>
      <c r="G2185" s="4"/>
      <c r="H2185" s="6" t="s">
        <v>379</v>
      </c>
      <c r="I2185" s="4" t="s">
        <v>400</v>
      </c>
      <c r="J2185" s="5" t="s">
        <v>284</v>
      </c>
      <c r="K2185" s="5" t="s">
        <v>960</v>
      </c>
      <c r="L2185" s="5" t="s">
        <v>17</v>
      </c>
      <c r="M2185" s="18" t="e">
        <f t="shared" si="34"/>
        <v>#N/A</v>
      </c>
      <c r="N2185" t="e">
        <f>A2185=#REF!</f>
        <v>#REF!</v>
      </c>
      <c r="O2185" t="e">
        <f>B2185=#REF!</f>
        <v>#REF!</v>
      </c>
      <c r="P2185" t="e">
        <f>C2185=#REF!</f>
        <v>#REF!</v>
      </c>
      <c r="Q2185" t="e">
        <f>D2185=#REF!</f>
        <v>#REF!</v>
      </c>
      <c r="R2185" t="e">
        <f>E2185=#REF!</f>
        <v>#REF!</v>
      </c>
      <c r="S2185" t="e">
        <f>F2185=#REF!</f>
        <v>#REF!</v>
      </c>
      <c r="T2185" t="e">
        <f>G2185=#REF!</f>
        <v>#REF!</v>
      </c>
      <c r="U2185" t="e">
        <f>H2185=#REF!</f>
        <v>#REF!</v>
      </c>
      <c r="V2185" t="e">
        <f>I2185=#REF!</f>
        <v>#REF!</v>
      </c>
      <c r="W2185" t="e">
        <f>J2185=#REF!</f>
        <v>#REF!</v>
      </c>
      <c r="X2185" t="e">
        <f>K2185=#REF!</f>
        <v>#REF!</v>
      </c>
      <c r="Y2185" t="e">
        <f>L2185=#REF!</f>
        <v>#REF!</v>
      </c>
    </row>
    <row r="2186" spans="1:25">
      <c r="A2186" s="3">
        <v>16544</v>
      </c>
      <c r="B2186" s="5" t="s">
        <v>376</v>
      </c>
      <c r="C2186" s="10" t="s">
        <v>34</v>
      </c>
      <c r="D2186" s="12" t="s">
        <v>37</v>
      </c>
      <c r="E2186" s="8"/>
      <c r="F2186" s="5"/>
      <c r="G2186" s="4"/>
      <c r="H2186" s="6" t="s">
        <v>379</v>
      </c>
      <c r="I2186" s="4" t="s">
        <v>400</v>
      </c>
      <c r="J2186" s="5" t="s">
        <v>284</v>
      </c>
      <c r="K2186" s="5" t="s">
        <v>961</v>
      </c>
      <c r="L2186" s="5" t="s">
        <v>17</v>
      </c>
      <c r="M2186" s="18" t="e">
        <f t="shared" si="34"/>
        <v>#N/A</v>
      </c>
      <c r="N2186" t="e">
        <f>A2186=#REF!</f>
        <v>#REF!</v>
      </c>
      <c r="O2186" t="e">
        <f>B2186=#REF!</f>
        <v>#REF!</v>
      </c>
      <c r="P2186" t="e">
        <f>C2186=#REF!</f>
        <v>#REF!</v>
      </c>
      <c r="Q2186" t="e">
        <f>D2186=#REF!</f>
        <v>#REF!</v>
      </c>
      <c r="R2186" t="e">
        <f>E2186=#REF!</f>
        <v>#REF!</v>
      </c>
      <c r="S2186" t="e">
        <f>F2186=#REF!</f>
        <v>#REF!</v>
      </c>
      <c r="T2186" t="e">
        <f>G2186=#REF!</f>
        <v>#REF!</v>
      </c>
      <c r="U2186" t="e">
        <f>H2186=#REF!</f>
        <v>#REF!</v>
      </c>
      <c r="V2186" t="e">
        <f>I2186=#REF!</f>
        <v>#REF!</v>
      </c>
      <c r="W2186" t="e">
        <f>J2186=#REF!</f>
        <v>#REF!</v>
      </c>
      <c r="X2186" t="e">
        <f>K2186=#REF!</f>
        <v>#REF!</v>
      </c>
      <c r="Y2186" t="e">
        <f>L2186=#REF!</f>
        <v>#REF!</v>
      </c>
    </row>
    <row r="2187" spans="1:25">
      <c r="A2187" s="4">
        <v>16545</v>
      </c>
      <c r="B2187" s="5" t="s">
        <v>376</v>
      </c>
      <c r="C2187" s="10" t="s">
        <v>34</v>
      </c>
      <c r="D2187" s="12" t="s">
        <v>37</v>
      </c>
      <c r="E2187" s="8"/>
      <c r="F2187" s="5"/>
      <c r="G2187" s="4"/>
      <c r="H2187" s="6" t="s">
        <v>379</v>
      </c>
      <c r="I2187" s="4" t="s">
        <v>400</v>
      </c>
      <c r="J2187" s="5" t="s">
        <v>284</v>
      </c>
      <c r="K2187" s="5" t="s">
        <v>962</v>
      </c>
      <c r="L2187" s="5" t="s">
        <v>17</v>
      </c>
      <c r="M2187" s="18" t="e">
        <f t="shared" si="34"/>
        <v>#N/A</v>
      </c>
      <c r="N2187" t="e">
        <f>A2187=#REF!</f>
        <v>#REF!</v>
      </c>
      <c r="O2187" t="e">
        <f>B2187=#REF!</f>
        <v>#REF!</v>
      </c>
      <c r="P2187" t="e">
        <f>C2187=#REF!</f>
        <v>#REF!</v>
      </c>
      <c r="Q2187" t="e">
        <f>D2187=#REF!</f>
        <v>#REF!</v>
      </c>
      <c r="R2187" t="e">
        <f>E2187=#REF!</f>
        <v>#REF!</v>
      </c>
      <c r="S2187" t="e">
        <f>F2187=#REF!</f>
        <v>#REF!</v>
      </c>
      <c r="T2187" t="e">
        <f>G2187=#REF!</f>
        <v>#REF!</v>
      </c>
      <c r="U2187" t="e">
        <f>H2187=#REF!</f>
        <v>#REF!</v>
      </c>
      <c r="V2187" t="e">
        <f>I2187=#REF!</f>
        <v>#REF!</v>
      </c>
      <c r="W2187" t="e">
        <f>J2187=#REF!</f>
        <v>#REF!</v>
      </c>
      <c r="X2187" t="e">
        <f>K2187=#REF!</f>
        <v>#REF!</v>
      </c>
      <c r="Y2187" t="e">
        <f>L2187=#REF!</f>
        <v>#REF!</v>
      </c>
    </row>
    <row r="2188" spans="1:25">
      <c r="A2188" s="3">
        <v>16546</v>
      </c>
      <c r="B2188" s="5" t="s">
        <v>376</v>
      </c>
      <c r="C2188" s="10" t="s">
        <v>34</v>
      </c>
      <c r="D2188" s="12" t="s">
        <v>37</v>
      </c>
      <c r="E2188" s="8"/>
      <c r="F2188" s="5"/>
      <c r="G2188" s="4"/>
      <c r="H2188" s="6" t="s">
        <v>379</v>
      </c>
      <c r="I2188" s="4" t="s">
        <v>401</v>
      </c>
      <c r="J2188" s="5" t="s">
        <v>284</v>
      </c>
      <c r="K2188" s="5" t="s">
        <v>963</v>
      </c>
      <c r="L2188" s="5" t="s">
        <v>17</v>
      </c>
      <c r="M2188" s="18" t="e">
        <f t="shared" si="34"/>
        <v>#N/A</v>
      </c>
      <c r="N2188" t="e">
        <f>A2188=#REF!</f>
        <v>#REF!</v>
      </c>
      <c r="O2188" t="e">
        <f>B2188=#REF!</f>
        <v>#REF!</v>
      </c>
      <c r="P2188" t="e">
        <f>C2188=#REF!</f>
        <v>#REF!</v>
      </c>
      <c r="Q2188" t="e">
        <f>D2188=#REF!</f>
        <v>#REF!</v>
      </c>
      <c r="R2188" t="e">
        <f>E2188=#REF!</f>
        <v>#REF!</v>
      </c>
      <c r="S2188" t="e">
        <f>F2188=#REF!</f>
        <v>#REF!</v>
      </c>
      <c r="T2188" t="e">
        <f>G2188=#REF!</f>
        <v>#REF!</v>
      </c>
      <c r="U2188" t="e">
        <f>H2188=#REF!</f>
        <v>#REF!</v>
      </c>
      <c r="V2188" t="e">
        <f>I2188=#REF!</f>
        <v>#REF!</v>
      </c>
      <c r="W2188" t="e">
        <f>J2188=#REF!</f>
        <v>#REF!</v>
      </c>
      <c r="X2188" t="e">
        <f>K2188=#REF!</f>
        <v>#REF!</v>
      </c>
      <c r="Y2188" t="e">
        <f>L2188=#REF!</f>
        <v>#REF!</v>
      </c>
    </row>
    <row r="2189" spans="1:25">
      <c r="A2189" s="4">
        <v>16547</v>
      </c>
      <c r="B2189" s="5" t="s">
        <v>376</v>
      </c>
      <c r="C2189" s="10" t="s">
        <v>34</v>
      </c>
      <c r="D2189" s="12" t="s">
        <v>37</v>
      </c>
      <c r="E2189" s="8"/>
      <c r="F2189" s="5"/>
      <c r="G2189" s="4"/>
      <c r="H2189" s="6" t="s">
        <v>379</v>
      </c>
      <c r="I2189" s="4" t="s">
        <v>401</v>
      </c>
      <c r="J2189" s="5" t="s">
        <v>284</v>
      </c>
      <c r="K2189" s="5" t="s">
        <v>964</v>
      </c>
      <c r="L2189" s="5" t="s">
        <v>17</v>
      </c>
      <c r="M2189" s="18" t="e">
        <f t="shared" si="34"/>
        <v>#N/A</v>
      </c>
      <c r="N2189" t="e">
        <f>A2189=#REF!</f>
        <v>#REF!</v>
      </c>
      <c r="O2189" t="e">
        <f>B2189=#REF!</f>
        <v>#REF!</v>
      </c>
      <c r="P2189" t="e">
        <f>C2189=#REF!</f>
        <v>#REF!</v>
      </c>
      <c r="Q2189" t="e">
        <f>D2189=#REF!</f>
        <v>#REF!</v>
      </c>
      <c r="R2189" t="e">
        <f>E2189=#REF!</f>
        <v>#REF!</v>
      </c>
      <c r="S2189" t="e">
        <f>F2189=#REF!</f>
        <v>#REF!</v>
      </c>
      <c r="T2189" t="e">
        <f>G2189=#REF!</f>
        <v>#REF!</v>
      </c>
      <c r="U2189" t="e">
        <f>H2189=#REF!</f>
        <v>#REF!</v>
      </c>
      <c r="V2189" t="e">
        <f>I2189=#REF!</f>
        <v>#REF!</v>
      </c>
      <c r="W2189" t="e">
        <f>J2189=#REF!</f>
        <v>#REF!</v>
      </c>
      <c r="X2189" t="e">
        <f>K2189=#REF!</f>
        <v>#REF!</v>
      </c>
      <c r="Y2189" t="e">
        <f>L2189=#REF!</f>
        <v>#REF!</v>
      </c>
    </row>
    <row r="2190" spans="1:25">
      <c r="A2190" s="3">
        <v>16548</v>
      </c>
      <c r="B2190" s="5" t="s">
        <v>376</v>
      </c>
      <c r="C2190" s="10" t="s">
        <v>34</v>
      </c>
      <c r="D2190" s="12" t="s">
        <v>37</v>
      </c>
      <c r="E2190" s="8"/>
      <c r="F2190" s="5"/>
      <c r="G2190" s="4"/>
      <c r="H2190" s="6" t="s">
        <v>379</v>
      </c>
      <c r="I2190" s="4" t="s">
        <v>400</v>
      </c>
      <c r="J2190" s="5" t="s">
        <v>284</v>
      </c>
      <c r="K2190" s="5" t="s">
        <v>965</v>
      </c>
      <c r="L2190" s="5" t="s">
        <v>17</v>
      </c>
      <c r="M2190" s="18" t="e">
        <f t="shared" si="34"/>
        <v>#N/A</v>
      </c>
      <c r="N2190" t="e">
        <f>A2190=#REF!</f>
        <v>#REF!</v>
      </c>
      <c r="O2190" t="e">
        <f>B2190=#REF!</f>
        <v>#REF!</v>
      </c>
      <c r="P2190" t="e">
        <f>C2190=#REF!</f>
        <v>#REF!</v>
      </c>
      <c r="Q2190" t="e">
        <f>D2190=#REF!</f>
        <v>#REF!</v>
      </c>
      <c r="R2190" t="e">
        <f>E2190=#REF!</f>
        <v>#REF!</v>
      </c>
      <c r="S2190" t="e">
        <f>F2190=#REF!</f>
        <v>#REF!</v>
      </c>
      <c r="T2190" t="e">
        <f>G2190=#REF!</f>
        <v>#REF!</v>
      </c>
      <c r="U2190" t="e">
        <f>H2190=#REF!</f>
        <v>#REF!</v>
      </c>
      <c r="V2190" t="e">
        <f>I2190=#REF!</f>
        <v>#REF!</v>
      </c>
      <c r="W2190" t="e">
        <f>J2190=#REF!</f>
        <v>#REF!</v>
      </c>
      <c r="X2190" t="e">
        <f>K2190=#REF!</f>
        <v>#REF!</v>
      </c>
      <c r="Y2190" t="e">
        <f>L2190=#REF!</f>
        <v>#REF!</v>
      </c>
    </row>
    <row r="2191" spans="1:25">
      <c r="A2191" s="4">
        <v>16552</v>
      </c>
      <c r="B2191" s="5" t="s">
        <v>376</v>
      </c>
      <c r="C2191" s="10" t="s">
        <v>34</v>
      </c>
      <c r="D2191" s="12" t="s">
        <v>35</v>
      </c>
      <c r="E2191" s="8"/>
      <c r="F2191" s="5"/>
      <c r="G2191" s="4"/>
      <c r="H2191" s="6" t="s">
        <v>379</v>
      </c>
      <c r="I2191" s="4" t="s">
        <v>402</v>
      </c>
      <c r="J2191" s="5" t="s">
        <v>284</v>
      </c>
      <c r="K2191" s="5" t="s">
        <v>882</v>
      </c>
      <c r="L2191" s="5" t="s">
        <v>17</v>
      </c>
      <c r="M2191" s="18" t="e">
        <f t="shared" si="34"/>
        <v>#N/A</v>
      </c>
      <c r="N2191" t="e">
        <f>A2191=#REF!</f>
        <v>#REF!</v>
      </c>
      <c r="O2191" t="e">
        <f>B2191=#REF!</f>
        <v>#REF!</v>
      </c>
      <c r="P2191" t="e">
        <f>C2191=#REF!</f>
        <v>#REF!</v>
      </c>
      <c r="Q2191" t="e">
        <f>D2191=#REF!</f>
        <v>#REF!</v>
      </c>
      <c r="R2191" t="e">
        <f>E2191=#REF!</f>
        <v>#REF!</v>
      </c>
      <c r="S2191" t="e">
        <f>F2191=#REF!</f>
        <v>#REF!</v>
      </c>
      <c r="T2191" t="e">
        <f>G2191=#REF!</f>
        <v>#REF!</v>
      </c>
      <c r="U2191" t="e">
        <f>H2191=#REF!</f>
        <v>#REF!</v>
      </c>
      <c r="V2191" t="e">
        <f>I2191=#REF!</f>
        <v>#REF!</v>
      </c>
      <c r="W2191" t="e">
        <f>J2191=#REF!</f>
        <v>#REF!</v>
      </c>
      <c r="X2191" t="e">
        <f>K2191=#REF!</f>
        <v>#REF!</v>
      </c>
      <c r="Y2191" t="e">
        <f>L2191=#REF!</f>
        <v>#REF!</v>
      </c>
    </row>
    <row r="2192" spans="1:25">
      <c r="A2192" s="3">
        <v>16553</v>
      </c>
      <c r="B2192" s="5" t="s">
        <v>376</v>
      </c>
      <c r="C2192" s="10" t="s">
        <v>34</v>
      </c>
      <c r="D2192" s="12" t="s">
        <v>35</v>
      </c>
      <c r="E2192" s="8"/>
      <c r="F2192" s="5"/>
      <c r="G2192" s="4"/>
      <c r="H2192" s="6" t="s">
        <v>379</v>
      </c>
      <c r="I2192" s="4" t="s">
        <v>402</v>
      </c>
      <c r="J2192" s="5" t="s">
        <v>284</v>
      </c>
      <c r="K2192" s="5" t="s">
        <v>966</v>
      </c>
      <c r="L2192" s="5" t="s">
        <v>17</v>
      </c>
      <c r="M2192" s="18" t="e">
        <f t="shared" si="34"/>
        <v>#N/A</v>
      </c>
      <c r="N2192" t="e">
        <f>A2192=#REF!</f>
        <v>#REF!</v>
      </c>
      <c r="O2192" t="e">
        <f>B2192=#REF!</f>
        <v>#REF!</v>
      </c>
      <c r="P2192" t="e">
        <f>C2192=#REF!</f>
        <v>#REF!</v>
      </c>
      <c r="Q2192" t="e">
        <f>D2192=#REF!</f>
        <v>#REF!</v>
      </c>
      <c r="R2192" t="e">
        <f>E2192=#REF!</f>
        <v>#REF!</v>
      </c>
      <c r="S2192" t="e">
        <f>F2192=#REF!</f>
        <v>#REF!</v>
      </c>
      <c r="T2192" t="e">
        <f>G2192=#REF!</f>
        <v>#REF!</v>
      </c>
      <c r="U2192" t="e">
        <f>H2192=#REF!</f>
        <v>#REF!</v>
      </c>
      <c r="V2192" t="e">
        <f>I2192=#REF!</f>
        <v>#REF!</v>
      </c>
      <c r="W2192" t="e">
        <f>J2192=#REF!</f>
        <v>#REF!</v>
      </c>
      <c r="X2192" t="e">
        <f>K2192=#REF!</f>
        <v>#REF!</v>
      </c>
      <c r="Y2192" t="e">
        <f>L2192=#REF!</f>
        <v>#REF!</v>
      </c>
    </row>
    <row r="2193" spans="1:25">
      <c r="A2193" s="4">
        <v>16554</v>
      </c>
      <c r="B2193" s="5" t="s">
        <v>376</v>
      </c>
      <c r="C2193" s="10" t="s">
        <v>34</v>
      </c>
      <c r="D2193" s="12" t="s">
        <v>35</v>
      </c>
      <c r="E2193" s="8"/>
      <c r="F2193" s="5"/>
      <c r="G2193" s="4"/>
      <c r="H2193" s="6" t="s">
        <v>379</v>
      </c>
      <c r="I2193" s="4" t="s">
        <v>402</v>
      </c>
      <c r="J2193" s="5" t="s">
        <v>284</v>
      </c>
      <c r="K2193" s="5" t="s">
        <v>967</v>
      </c>
      <c r="L2193" s="5" t="s">
        <v>17</v>
      </c>
      <c r="M2193" s="18" t="e">
        <f t="shared" si="34"/>
        <v>#N/A</v>
      </c>
      <c r="N2193" t="e">
        <f>A2193=#REF!</f>
        <v>#REF!</v>
      </c>
      <c r="O2193" t="e">
        <f>B2193=#REF!</f>
        <v>#REF!</v>
      </c>
      <c r="P2193" t="e">
        <f>C2193=#REF!</f>
        <v>#REF!</v>
      </c>
      <c r="Q2193" t="e">
        <f>D2193=#REF!</f>
        <v>#REF!</v>
      </c>
      <c r="R2193" t="e">
        <f>E2193=#REF!</f>
        <v>#REF!</v>
      </c>
      <c r="S2193" t="e">
        <f>F2193=#REF!</f>
        <v>#REF!</v>
      </c>
      <c r="T2193" t="e">
        <f>G2193=#REF!</f>
        <v>#REF!</v>
      </c>
      <c r="U2193" t="e">
        <f>H2193=#REF!</f>
        <v>#REF!</v>
      </c>
      <c r="V2193" t="e">
        <f>I2193=#REF!</f>
        <v>#REF!</v>
      </c>
      <c r="W2193" t="e">
        <f>J2193=#REF!</f>
        <v>#REF!</v>
      </c>
      <c r="X2193" t="e">
        <f>K2193=#REF!</f>
        <v>#REF!</v>
      </c>
      <c r="Y2193" t="e">
        <f>L2193=#REF!</f>
        <v>#REF!</v>
      </c>
    </row>
    <row r="2194" spans="1:25">
      <c r="A2194" s="3">
        <v>16555</v>
      </c>
      <c r="B2194" s="5" t="s">
        <v>376</v>
      </c>
      <c r="C2194" s="10" t="s">
        <v>34</v>
      </c>
      <c r="D2194" s="12" t="s">
        <v>35</v>
      </c>
      <c r="E2194" s="8"/>
      <c r="F2194" s="5"/>
      <c r="G2194" s="4"/>
      <c r="H2194" s="6" t="s">
        <v>379</v>
      </c>
      <c r="I2194" s="4" t="s">
        <v>402</v>
      </c>
      <c r="J2194" s="5" t="s">
        <v>284</v>
      </c>
      <c r="K2194" s="5" t="s">
        <v>968</v>
      </c>
      <c r="L2194" s="5" t="s">
        <v>17</v>
      </c>
      <c r="M2194" s="18" t="e">
        <f t="shared" si="34"/>
        <v>#N/A</v>
      </c>
      <c r="N2194" t="e">
        <f>A2194=#REF!</f>
        <v>#REF!</v>
      </c>
      <c r="O2194" t="e">
        <f>B2194=#REF!</f>
        <v>#REF!</v>
      </c>
      <c r="P2194" t="e">
        <f>C2194=#REF!</f>
        <v>#REF!</v>
      </c>
      <c r="Q2194" t="e">
        <f>D2194=#REF!</f>
        <v>#REF!</v>
      </c>
      <c r="R2194" t="e">
        <f>E2194=#REF!</f>
        <v>#REF!</v>
      </c>
      <c r="S2194" t="e">
        <f>F2194=#REF!</f>
        <v>#REF!</v>
      </c>
      <c r="T2194" t="e">
        <f>G2194=#REF!</f>
        <v>#REF!</v>
      </c>
      <c r="U2194" t="e">
        <f>H2194=#REF!</f>
        <v>#REF!</v>
      </c>
      <c r="V2194" t="e">
        <f>I2194=#REF!</f>
        <v>#REF!</v>
      </c>
      <c r="W2194" t="e">
        <f>J2194=#REF!</f>
        <v>#REF!</v>
      </c>
      <c r="X2194" t="e">
        <f>K2194=#REF!</f>
        <v>#REF!</v>
      </c>
      <c r="Y2194" t="e">
        <f>L2194=#REF!</f>
        <v>#REF!</v>
      </c>
    </row>
    <row r="2195" spans="1:25">
      <c r="A2195" s="4">
        <v>16556</v>
      </c>
      <c r="B2195" s="5" t="s">
        <v>376</v>
      </c>
      <c r="C2195" s="10" t="s">
        <v>34</v>
      </c>
      <c r="D2195" s="12" t="s">
        <v>37</v>
      </c>
      <c r="E2195" s="8"/>
      <c r="F2195" s="5"/>
      <c r="G2195" s="4"/>
      <c r="H2195" s="6" t="s">
        <v>379</v>
      </c>
      <c r="I2195" s="4" t="s">
        <v>402</v>
      </c>
      <c r="J2195" s="5" t="s">
        <v>284</v>
      </c>
      <c r="K2195" s="5" t="s">
        <v>969</v>
      </c>
      <c r="L2195" s="5" t="s">
        <v>17</v>
      </c>
      <c r="M2195" s="18" t="e">
        <f t="shared" si="34"/>
        <v>#N/A</v>
      </c>
      <c r="N2195" t="e">
        <f>A2195=#REF!</f>
        <v>#REF!</v>
      </c>
      <c r="O2195" t="e">
        <f>B2195=#REF!</f>
        <v>#REF!</v>
      </c>
      <c r="P2195" t="e">
        <f>C2195=#REF!</f>
        <v>#REF!</v>
      </c>
      <c r="Q2195" t="e">
        <f>D2195=#REF!</f>
        <v>#REF!</v>
      </c>
      <c r="R2195" t="e">
        <f>E2195=#REF!</f>
        <v>#REF!</v>
      </c>
      <c r="S2195" t="e">
        <f>F2195=#REF!</f>
        <v>#REF!</v>
      </c>
      <c r="T2195" t="e">
        <f>G2195=#REF!</f>
        <v>#REF!</v>
      </c>
      <c r="U2195" t="e">
        <f>H2195=#REF!</f>
        <v>#REF!</v>
      </c>
      <c r="V2195" t="e">
        <f>I2195=#REF!</f>
        <v>#REF!</v>
      </c>
      <c r="W2195" t="e">
        <f>J2195=#REF!</f>
        <v>#REF!</v>
      </c>
      <c r="X2195" t="e">
        <f>K2195=#REF!</f>
        <v>#REF!</v>
      </c>
      <c r="Y2195" t="e">
        <f>L2195=#REF!</f>
        <v>#REF!</v>
      </c>
    </row>
    <row r="2196" spans="1:25">
      <c r="A2196" s="3">
        <v>16557</v>
      </c>
      <c r="B2196" s="5" t="s">
        <v>376</v>
      </c>
      <c r="C2196" s="10" t="s">
        <v>34</v>
      </c>
      <c r="D2196" s="12" t="s">
        <v>35</v>
      </c>
      <c r="E2196" s="8"/>
      <c r="F2196" s="5"/>
      <c r="G2196" s="4"/>
      <c r="H2196" s="6" t="s">
        <v>379</v>
      </c>
      <c r="I2196" s="4" t="s">
        <v>403</v>
      </c>
      <c r="J2196" s="5" t="s">
        <v>284</v>
      </c>
      <c r="K2196" s="5" t="s">
        <v>882</v>
      </c>
      <c r="L2196" s="5" t="s">
        <v>17</v>
      </c>
      <c r="M2196" s="18" t="e">
        <f t="shared" si="34"/>
        <v>#N/A</v>
      </c>
      <c r="N2196" t="e">
        <f>A2196=#REF!</f>
        <v>#REF!</v>
      </c>
      <c r="O2196" t="e">
        <f>B2196=#REF!</f>
        <v>#REF!</v>
      </c>
      <c r="P2196" t="e">
        <f>C2196=#REF!</f>
        <v>#REF!</v>
      </c>
      <c r="Q2196" t="e">
        <f>D2196=#REF!</f>
        <v>#REF!</v>
      </c>
      <c r="R2196" t="e">
        <f>E2196=#REF!</f>
        <v>#REF!</v>
      </c>
      <c r="S2196" t="e">
        <f>F2196=#REF!</f>
        <v>#REF!</v>
      </c>
      <c r="T2196" t="e">
        <f>G2196=#REF!</f>
        <v>#REF!</v>
      </c>
      <c r="U2196" t="e">
        <f>H2196=#REF!</f>
        <v>#REF!</v>
      </c>
      <c r="V2196" t="e">
        <f>I2196=#REF!</f>
        <v>#REF!</v>
      </c>
      <c r="W2196" t="e">
        <f>J2196=#REF!</f>
        <v>#REF!</v>
      </c>
      <c r="X2196" t="e">
        <f>K2196=#REF!</f>
        <v>#REF!</v>
      </c>
      <c r="Y2196" t="e">
        <f>L2196=#REF!</f>
        <v>#REF!</v>
      </c>
    </row>
    <row r="2197" spans="1:25">
      <c r="A2197" s="4">
        <v>16558</v>
      </c>
      <c r="B2197" s="5" t="s">
        <v>376</v>
      </c>
      <c r="C2197" s="10" t="s">
        <v>34</v>
      </c>
      <c r="D2197" s="12" t="s">
        <v>35</v>
      </c>
      <c r="E2197" s="8"/>
      <c r="F2197" s="5"/>
      <c r="G2197" s="4"/>
      <c r="H2197" s="6" t="s">
        <v>379</v>
      </c>
      <c r="I2197" s="4" t="s">
        <v>403</v>
      </c>
      <c r="J2197" s="5" t="s">
        <v>284</v>
      </c>
      <c r="K2197" s="5" t="s">
        <v>481</v>
      </c>
      <c r="L2197" s="5" t="s">
        <v>17</v>
      </c>
      <c r="M2197" s="18" t="e">
        <f t="shared" si="34"/>
        <v>#N/A</v>
      </c>
      <c r="N2197" t="e">
        <f>A2197=#REF!</f>
        <v>#REF!</v>
      </c>
      <c r="O2197" t="e">
        <f>B2197=#REF!</f>
        <v>#REF!</v>
      </c>
      <c r="P2197" t="e">
        <f>C2197=#REF!</f>
        <v>#REF!</v>
      </c>
      <c r="Q2197" t="e">
        <f>D2197=#REF!</f>
        <v>#REF!</v>
      </c>
      <c r="R2197" t="e">
        <f>E2197=#REF!</f>
        <v>#REF!</v>
      </c>
      <c r="S2197" t="e">
        <f>F2197=#REF!</f>
        <v>#REF!</v>
      </c>
      <c r="T2197" t="e">
        <f>G2197=#REF!</f>
        <v>#REF!</v>
      </c>
      <c r="U2197" t="e">
        <f>H2197=#REF!</f>
        <v>#REF!</v>
      </c>
      <c r="V2197" t="e">
        <f>I2197=#REF!</f>
        <v>#REF!</v>
      </c>
      <c r="W2197" t="e">
        <f>J2197=#REF!</f>
        <v>#REF!</v>
      </c>
      <c r="X2197" t="e">
        <f>K2197=#REF!</f>
        <v>#REF!</v>
      </c>
      <c r="Y2197" t="e">
        <f>L2197=#REF!</f>
        <v>#REF!</v>
      </c>
    </row>
    <row r="2198" spans="1:25">
      <c r="A2198" s="3">
        <v>16559</v>
      </c>
      <c r="B2198" s="5" t="s">
        <v>376</v>
      </c>
      <c r="C2198" s="10" t="s">
        <v>34</v>
      </c>
      <c r="D2198" s="12" t="s">
        <v>35</v>
      </c>
      <c r="E2198" s="8"/>
      <c r="F2198" s="5"/>
      <c r="G2198" s="4"/>
      <c r="H2198" s="6" t="s">
        <v>379</v>
      </c>
      <c r="I2198" s="4" t="s">
        <v>403</v>
      </c>
      <c r="J2198" s="5" t="s">
        <v>284</v>
      </c>
      <c r="K2198" s="5" t="s">
        <v>480</v>
      </c>
      <c r="L2198" s="5" t="s">
        <v>17</v>
      </c>
      <c r="M2198" s="18" t="e">
        <f t="shared" si="34"/>
        <v>#N/A</v>
      </c>
      <c r="N2198" t="e">
        <f>A2198=#REF!</f>
        <v>#REF!</v>
      </c>
      <c r="O2198" t="e">
        <f>B2198=#REF!</f>
        <v>#REF!</v>
      </c>
      <c r="P2198" t="e">
        <f>C2198=#REF!</f>
        <v>#REF!</v>
      </c>
      <c r="Q2198" t="e">
        <f>D2198=#REF!</f>
        <v>#REF!</v>
      </c>
      <c r="R2198" t="e">
        <f>E2198=#REF!</f>
        <v>#REF!</v>
      </c>
      <c r="S2198" t="e">
        <f>F2198=#REF!</f>
        <v>#REF!</v>
      </c>
      <c r="T2198" t="e">
        <f>G2198=#REF!</f>
        <v>#REF!</v>
      </c>
      <c r="U2198" t="e">
        <f>H2198=#REF!</f>
        <v>#REF!</v>
      </c>
      <c r="V2198" t="e">
        <f>I2198=#REF!</f>
        <v>#REF!</v>
      </c>
      <c r="W2198" t="e">
        <f>J2198=#REF!</f>
        <v>#REF!</v>
      </c>
      <c r="X2198" t="e">
        <f>K2198=#REF!</f>
        <v>#REF!</v>
      </c>
      <c r="Y2198" t="e">
        <f>L2198=#REF!</f>
        <v>#REF!</v>
      </c>
    </row>
    <row r="2199" spans="1:25">
      <c r="A2199" s="4">
        <v>16560</v>
      </c>
      <c r="B2199" s="5" t="s">
        <v>376</v>
      </c>
      <c r="C2199" s="10" t="s">
        <v>34</v>
      </c>
      <c r="D2199" s="12" t="s">
        <v>35</v>
      </c>
      <c r="E2199" s="8"/>
      <c r="F2199" s="5"/>
      <c r="G2199" s="4"/>
      <c r="H2199" s="6" t="s">
        <v>379</v>
      </c>
      <c r="I2199" s="4" t="s">
        <v>403</v>
      </c>
      <c r="J2199" s="5" t="s">
        <v>284</v>
      </c>
      <c r="K2199" s="5" t="s">
        <v>970</v>
      </c>
      <c r="L2199" s="5" t="s">
        <v>17</v>
      </c>
      <c r="M2199" s="18" t="e">
        <f t="shared" si="34"/>
        <v>#N/A</v>
      </c>
      <c r="N2199" t="e">
        <f>A2199=#REF!</f>
        <v>#REF!</v>
      </c>
      <c r="O2199" t="e">
        <f>B2199=#REF!</f>
        <v>#REF!</v>
      </c>
      <c r="P2199" t="e">
        <f>C2199=#REF!</f>
        <v>#REF!</v>
      </c>
      <c r="Q2199" t="e">
        <f>D2199=#REF!</f>
        <v>#REF!</v>
      </c>
      <c r="R2199" t="e">
        <f>E2199=#REF!</f>
        <v>#REF!</v>
      </c>
      <c r="S2199" t="e">
        <f>F2199=#REF!</f>
        <v>#REF!</v>
      </c>
      <c r="T2199" t="e">
        <f>G2199=#REF!</f>
        <v>#REF!</v>
      </c>
      <c r="U2199" t="e">
        <f>H2199=#REF!</f>
        <v>#REF!</v>
      </c>
      <c r="V2199" t="e">
        <f>I2199=#REF!</f>
        <v>#REF!</v>
      </c>
      <c r="W2199" t="e">
        <f>J2199=#REF!</f>
        <v>#REF!</v>
      </c>
      <c r="X2199" t="e">
        <f>K2199=#REF!</f>
        <v>#REF!</v>
      </c>
      <c r="Y2199" t="e">
        <f>L2199=#REF!</f>
        <v>#REF!</v>
      </c>
    </row>
    <row r="2200" spans="1:25">
      <c r="A2200" s="4">
        <v>16561</v>
      </c>
      <c r="B2200" s="5" t="s">
        <v>376</v>
      </c>
      <c r="C2200" s="10" t="s">
        <v>34</v>
      </c>
      <c r="D2200" s="12" t="s">
        <v>37</v>
      </c>
      <c r="E2200" s="8"/>
      <c r="F2200" s="5"/>
      <c r="G2200" s="4"/>
      <c r="H2200" s="6" t="s">
        <v>379</v>
      </c>
      <c r="I2200" s="4" t="s">
        <v>403</v>
      </c>
      <c r="J2200" s="5" t="s">
        <v>284</v>
      </c>
      <c r="K2200" s="5" t="s">
        <v>441</v>
      </c>
      <c r="L2200" s="5" t="s">
        <v>17</v>
      </c>
      <c r="M2200" s="18" t="e">
        <f t="shared" si="34"/>
        <v>#N/A</v>
      </c>
      <c r="N2200" t="e">
        <f>A2200=#REF!</f>
        <v>#REF!</v>
      </c>
      <c r="O2200" t="e">
        <f>B2200=#REF!</f>
        <v>#REF!</v>
      </c>
      <c r="P2200" t="e">
        <f>C2200=#REF!</f>
        <v>#REF!</v>
      </c>
      <c r="Q2200" t="e">
        <f>D2200=#REF!</f>
        <v>#REF!</v>
      </c>
      <c r="R2200" t="e">
        <f>E2200=#REF!</f>
        <v>#REF!</v>
      </c>
      <c r="S2200" t="e">
        <f>F2200=#REF!</f>
        <v>#REF!</v>
      </c>
      <c r="T2200" t="e">
        <f>G2200=#REF!</f>
        <v>#REF!</v>
      </c>
      <c r="U2200" t="e">
        <f>H2200=#REF!</f>
        <v>#REF!</v>
      </c>
      <c r="V2200" t="e">
        <f>I2200=#REF!</f>
        <v>#REF!</v>
      </c>
      <c r="W2200" t="e">
        <f>J2200=#REF!</f>
        <v>#REF!</v>
      </c>
      <c r="X2200" t="e">
        <f>K2200=#REF!</f>
        <v>#REF!</v>
      </c>
      <c r="Y2200" t="e">
        <f>L2200=#REF!</f>
        <v>#REF!</v>
      </c>
    </row>
    <row r="2201" spans="1:25">
      <c r="A2201" s="3">
        <v>16562</v>
      </c>
      <c r="B2201" s="5" t="s">
        <v>376</v>
      </c>
      <c r="C2201" s="10" t="s">
        <v>34</v>
      </c>
      <c r="D2201" s="12" t="s">
        <v>35</v>
      </c>
      <c r="E2201" s="8"/>
      <c r="F2201" s="5"/>
      <c r="G2201" s="4"/>
      <c r="H2201" s="6" t="s">
        <v>379</v>
      </c>
      <c r="I2201" s="4" t="s">
        <v>403</v>
      </c>
      <c r="J2201" s="5" t="s">
        <v>284</v>
      </c>
      <c r="K2201" s="5" t="s">
        <v>1040</v>
      </c>
      <c r="L2201" s="5" t="s">
        <v>17</v>
      </c>
      <c r="M2201" s="18" t="e">
        <f t="shared" si="34"/>
        <v>#N/A</v>
      </c>
      <c r="N2201" t="e">
        <f>A2201=#REF!</f>
        <v>#REF!</v>
      </c>
      <c r="O2201" t="e">
        <f>B2201=#REF!</f>
        <v>#REF!</v>
      </c>
      <c r="P2201" t="e">
        <f>C2201=#REF!</f>
        <v>#REF!</v>
      </c>
      <c r="Q2201" t="e">
        <f>D2201=#REF!</f>
        <v>#REF!</v>
      </c>
      <c r="R2201" t="e">
        <f>E2201=#REF!</f>
        <v>#REF!</v>
      </c>
      <c r="S2201" t="e">
        <f>F2201=#REF!</f>
        <v>#REF!</v>
      </c>
      <c r="T2201" t="e">
        <f>G2201=#REF!</f>
        <v>#REF!</v>
      </c>
      <c r="U2201" t="e">
        <f>H2201=#REF!</f>
        <v>#REF!</v>
      </c>
      <c r="V2201" t="e">
        <f>I2201=#REF!</f>
        <v>#REF!</v>
      </c>
      <c r="W2201" t="e">
        <f>J2201=#REF!</f>
        <v>#REF!</v>
      </c>
      <c r="X2201" t="e">
        <f>K2201=#REF!</f>
        <v>#REF!</v>
      </c>
      <c r="Y2201" t="e">
        <f>L2201=#REF!</f>
        <v>#REF!</v>
      </c>
    </row>
    <row r="2202" spans="1:25">
      <c r="A2202" s="3">
        <v>16563</v>
      </c>
      <c r="B2202" s="5" t="s">
        <v>376</v>
      </c>
      <c r="C2202" s="10" t="s">
        <v>34</v>
      </c>
      <c r="D2202" s="12" t="s">
        <v>37</v>
      </c>
      <c r="E2202" s="8"/>
      <c r="F2202" s="5"/>
      <c r="G2202" s="4"/>
      <c r="H2202" s="6" t="s">
        <v>379</v>
      </c>
      <c r="I2202" s="4" t="s">
        <v>403</v>
      </c>
      <c r="J2202" s="5" t="s">
        <v>284</v>
      </c>
      <c r="K2202" s="5" t="s">
        <v>971</v>
      </c>
      <c r="L2202" s="5" t="s">
        <v>17</v>
      </c>
      <c r="M2202" s="18" t="e">
        <f t="shared" si="34"/>
        <v>#N/A</v>
      </c>
      <c r="N2202" t="e">
        <f>A2202=#REF!</f>
        <v>#REF!</v>
      </c>
      <c r="O2202" t="e">
        <f>B2202=#REF!</f>
        <v>#REF!</v>
      </c>
      <c r="P2202" t="e">
        <f>C2202=#REF!</f>
        <v>#REF!</v>
      </c>
      <c r="Q2202" t="e">
        <f>D2202=#REF!</f>
        <v>#REF!</v>
      </c>
      <c r="R2202" t="e">
        <f>E2202=#REF!</f>
        <v>#REF!</v>
      </c>
      <c r="S2202" t="e">
        <f>F2202=#REF!</f>
        <v>#REF!</v>
      </c>
      <c r="T2202" t="e">
        <f>G2202=#REF!</f>
        <v>#REF!</v>
      </c>
      <c r="U2202" t="e">
        <f>H2202=#REF!</f>
        <v>#REF!</v>
      </c>
      <c r="V2202" t="e">
        <f>I2202=#REF!</f>
        <v>#REF!</v>
      </c>
      <c r="W2202" t="e">
        <f>J2202=#REF!</f>
        <v>#REF!</v>
      </c>
      <c r="X2202" t="e">
        <f>K2202=#REF!</f>
        <v>#REF!</v>
      </c>
      <c r="Y2202" t="e">
        <f>L2202=#REF!</f>
        <v>#REF!</v>
      </c>
    </row>
    <row r="2203" spans="1:25">
      <c r="A2203" s="4">
        <v>16564</v>
      </c>
      <c r="B2203" s="5" t="s">
        <v>376</v>
      </c>
      <c r="C2203" s="10" t="s">
        <v>34</v>
      </c>
      <c r="D2203" s="12" t="s">
        <v>35</v>
      </c>
      <c r="E2203" s="8"/>
      <c r="F2203" s="5"/>
      <c r="G2203" s="4"/>
      <c r="H2203" s="6" t="s">
        <v>379</v>
      </c>
      <c r="I2203" s="4" t="s">
        <v>404</v>
      </c>
      <c r="J2203" s="5" t="s">
        <v>284</v>
      </c>
      <c r="K2203" s="5" t="s">
        <v>882</v>
      </c>
      <c r="L2203" s="5" t="s">
        <v>17</v>
      </c>
      <c r="M2203" s="18" t="e">
        <f t="shared" si="34"/>
        <v>#N/A</v>
      </c>
      <c r="N2203" t="e">
        <f>A2203=#REF!</f>
        <v>#REF!</v>
      </c>
      <c r="O2203" t="e">
        <f>B2203=#REF!</f>
        <v>#REF!</v>
      </c>
      <c r="P2203" t="e">
        <f>C2203=#REF!</f>
        <v>#REF!</v>
      </c>
      <c r="Q2203" t="e">
        <f>D2203=#REF!</f>
        <v>#REF!</v>
      </c>
      <c r="R2203" t="e">
        <f>E2203=#REF!</f>
        <v>#REF!</v>
      </c>
      <c r="S2203" t="e">
        <f>F2203=#REF!</f>
        <v>#REF!</v>
      </c>
      <c r="T2203" t="e">
        <f>G2203=#REF!</f>
        <v>#REF!</v>
      </c>
      <c r="U2203" t="e">
        <f>H2203=#REF!</f>
        <v>#REF!</v>
      </c>
      <c r="V2203" t="e">
        <f>I2203=#REF!</f>
        <v>#REF!</v>
      </c>
      <c r="W2203" t="e">
        <f>J2203=#REF!</f>
        <v>#REF!</v>
      </c>
      <c r="X2203" t="e">
        <f>K2203=#REF!</f>
        <v>#REF!</v>
      </c>
      <c r="Y2203" t="e">
        <f>L2203=#REF!</f>
        <v>#REF!</v>
      </c>
    </row>
    <row r="2204" spans="1:25">
      <c r="A2204" s="3">
        <v>16565</v>
      </c>
      <c r="B2204" s="5" t="s">
        <v>376</v>
      </c>
      <c r="C2204" s="10" t="s">
        <v>34</v>
      </c>
      <c r="D2204" s="12" t="s">
        <v>35</v>
      </c>
      <c r="E2204" s="8"/>
      <c r="F2204" s="5"/>
      <c r="G2204" s="4"/>
      <c r="H2204" s="6" t="s">
        <v>379</v>
      </c>
      <c r="I2204" s="4" t="s">
        <v>404</v>
      </c>
      <c r="J2204" s="5" t="s">
        <v>284</v>
      </c>
      <c r="K2204" s="5" t="s">
        <v>481</v>
      </c>
      <c r="L2204" s="5" t="s">
        <v>17</v>
      </c>
      <c r="M2204" s="18" t="e">
        <f t="shared" si="34"/>
        <v>#N/A</v>
      </c>
      <c r="N2204" t="e">
        <f>A2204=#REF!</f>
        <v>#REF!</v>
      </c>
      <c r="O2204" t="e">
        <f>B2204=#REF!</f>
        <v>#REF!</v>
      </c>
      <c r="P2204" t="e">
        <f>C2204=#REF!</f>
        <v>#REF!</v>
      </c>
      <c r="Q2204" t="e">
        <f>D2204=#REF!</f>
        <v>#REF!</v>
      </c>
      <c r="R2204" t="e">
        <f>E2204=#REF!</f>
        <v>#REF!</v>
      </c>
      <c r="S2204" t="e">
        <f>F2204=#REF!</f>
        <v>#REF!</v>
      </c>
      <c r="T2204" t="e">
        <f>G2204=#REF!</f>
        <v>#REF!</v>
      </c>
      <c r="U2204" t="e">
        <f>H2204=#REF!</f>
        <v>#REF!</v>
      </c>
      <c r="V2204" t="e">
        <f>I2204=#REF!</f>
        <v>#REF!</v>
      </c>
      <c r="W2204" t="e">
        <f>J2204=#REF!</f>
        <v>#REF!</v>
      </c>
      <c r="X2204" t="e">
        <f>K2204=#REF!</f>
        <v>#REF!</v>
      </c>
      <c r="Y2204" t="e">
        <f>L2204=#REF!</f>
        <v>#REF!</v>
      </c>
    </row>
    <row r="2205" spans="1:25">
      <c r="A2205" s="4">
        <v>16566</v>
      </c>
      <c r="B2205" s="5" t="s">
        <v>376</v>
      </c>
      <c r="C2205" s="10" t="s">
        <v>34</v>
      </c>
      <c r="D2205" s="12" t="s">
        <v>35</v>
      </c>
      <c r="E2205" s="8"/>
      <c r="F2205" s="5"/>
      <c r="G2205" s="4"/>
      <c r="H2205" s="6" t="s">
        <v>379</v>
      </c>
      <c r="I2205" s="4" t="s">
        <v>404</v>
      </c>
      <c r="J2205" s="5" t="s">
        <v>284</v>
      </c>
      <c r="K2205" s="5" t="s">
        <v>480</v>
      </c>
      <c r="L2205" s="5" t="s">
        <v>17</v>
      </c>
      <c r="M2205" s="18" t="e">
        <f t="shared" si="34"/>
        <v>#N/A</v>
      </c>
      <c r="N2205" t="e">
        <f>A2205=#REF!</f>
        <v>#REF!</v>
      </c>
      <c r="O2205" t="e">
        <f>B2205=#REF!</f>
        <v>#REF!</v>
      </c>
      <c r="P2205" t="e">
        <f>C2205=#REF!</f>
        <v>#REF!</v>
      </c>
      <c r="Q2205" t="e">
        <f>D2205=#REF!</f>
        <v>#REF!</v>
      </c>
      <c r="R2205" t="e">
        <f>E2205=#REF!</f>
        <v>#REF!</v>
      </c>
      <c r="S2205" t="e">
        <f>F2205=#REF!</f>
        <v>#REF!</v>
      </c>
      <c r="T2205" t="e">
        <f>G2205=#REF!</f>
        <v>#REF!</v>
      </c>
      <c r="U2205" t="e">
        <f>H2205=#REF!</f>
        <v>#REF!</v>
      </c>
      <c r="V2205" t="e">
        <f>I2205=#REF!</f>
        <v>#REF!</v>
      </c>
      <c r="W2205" t="e">
        <f>J2205=#REF!</f>
        <v>#REF!</v>
      </c>
      <c r="X2205" t="e">
        <f>K2205=#REF!</f>
        <v>#REF!</v>
      </c>
      <c r="Y2205" t="e">
        <f>L2205=#REF!</f>
        <v>#REF!</v>
      </c>
    </row>
    <row r="2206" spans="1:25">
      <c r="A2206" s="3">
        <v>16567</v>
      </c>
      <c r="B2206" s="5" t="s">
        <v>376</v>
      </c>
      <c r="C2206" s="10" t="s">
        <v>34</v>
      </c>
      <c r="D2206" s="12" t="s">
        <v>35</v>
      </c>
      <c r="E2206" s="8"/>
      <c r="F2206" s="5"/>
      <c r="G2206" s="4"/>
      <c r="H2206" s="6" t="s">
        <v>379</v>
      </c>
      <c r="I2206" s="4" t="s">
        <v>404</v>
      </c>
      <c r="J2206" s="5" t="s">
        <v>284</v>
      </c>
      <c r="K2206" s="5" t="s">
        <v>972</v>
      </c>
      <c r="L2206" s="5" t="s">
        <v>17</v>
      </c>
      <c r="M2206" s="18" t="e">
        <f t="shared" si="34"/>
        <v>#N/A</v>
      </c>
      <c r="N2206" t="e">
        <f>A2206=#REF!</f>
        <v>#REF!</v>
      </c>
      <c r="O2206" t="e">
        <f>B2206=#REF!</f>
        <v>#REF!</v>
      </c>
      <c r="P2206" t="e">
        <f>C2206=#REF!</f>
        <v>#REF!</v>
      </c>
      <c r="Q2206" t="e">
        <f>D2206=#REF!</f>
        <v>#REF!</v>
      </c>
      <c r="R2206" t="e">
        <f>E2206=#REF!</f>
        <v>#REF!</v>
      </c>
      <c r="S2206" t="e">
        <f>F2206=#REF!</f>
        <v>#REF!</v>
      </c>
      <c r="T2206" t="e">
        <f>G2206=#REF!</f>
        <v>#REF!</v>
      </c>
      <c r="U2206" t="e">
        <f>H2206=#REF!</f>
        <v>#REF!</v>
      </c>
      <c r="V2206" t="e">
        <f>I2206=#REF!</f>
        <v>#REF!</v>
      </c>
      <c r="W2206" t="e">
        <f>J2206=#REF!</f>
        <v>#REF!</v>
      </c>
      <c r="X2206" t="e">
        <f>K2206=#REF!</f>
        <v>#REF!</v>
      </c>
      <c r="Y2206" t="e">
        <f>L2206=#REF!</f>
        <v>#REF!</v>
      </c>
    </row>
    <row r="2207" spans="1:25">
      <c r="A2207" s="4">
        <v>16568</v>
      </c>
      <c r="B2207" s="5" t="s">
        <v>376</v>
      </c>
      <c r="C2207" s="10" t="s">
        <v>34</v>
      </c>
      <c r="D2207" s="12" t="s">
        <v>37</v>
      </c>
      <c r="E2207" s="8"/>
      <c r="F2207" s="5"/>
      <c r="G2207" s="4"/>
      <c r="H2207" s="6" t="s">
        <v>379</v>
      </c>
      <c r="I2207" s="4" t="s">
        <v>403</v>
      </c>
      <c r="J2207" s="5" t="s">
        <v>284</v>
      </c>
      <c r="K2207" s="5" t="s">
        <v>442</v>
      </c>
      <c r="L2207" s="5" t="s">
        <v>17</v>
      </c>
      <c r="M2207" s="18" t="e">
        <f t="shared" si="34"/>
        <v>#N/A</v>
      </c>
      <c r="N2207" t="e">
        <f>A2207=#REF!</f>
        <v>#REF!</v>
      </c>
      <c r="O2207" t="e">
        <f>B2207=#REF!</f>
        <v>#REF!</v>
      </c>
      <c r="P2207" t="e">
        <f>C2207=#REF!</f>
        <v>#REF!</v>
      </c>
      <c r="Q2207" t="e">
        <f>D2207=#REF!</f>
        <v>#REF!</v>
      </c>
      <c r="R2207" t="e">
        <f>E2207=#REF!</f>
        <v>#REF!</v>
      </c>
      <c r="S2207" t="e">
        <f>F2207=#REF!</f>
        <v>#REF!</v>
      </c>
      <c r="T2207" t="e">
        <f>G2207=#REF!</f>
        <v>#REF!</v>
      </c>
      <c r="U2207" t="e">
        <f>H2207=#REF!</f>
        <v>#REF!</v>
      </c>
      <c r="V2207" t="e">
        <f>I2207=#REF!</f>
        <v>#REF!</v>
      </c>
      <c r="W2207" t="e">
        <f>J2207=#REF!</f>
        <v>#REF!</v>
      </c>
      <c r="X2207" t="e">
        <f>K2207=#REF!</f>
        <v>#REF!</v>
      </c>
      <c r="Y2207" t="e">
        <f>L2207=#REF!</f>
        <v>#REF!</v>
      </c>
    </row>
    <row r="2208" spans="1:25">
      <c r="A2208" s="4">
        <v>16569</v>
      </c>
      <c r="B2208" s="5" t="s">
        <v>376</v>
      </c>
      <c r="C2208" s="10" t="s">
        <v>34</v>
      </c>
      <c r="D2208" s="12" t="s">
        <v>37</v>
      </c>
      <c r="E2208" s="8"/>
      <c r="F2208" s="5"/>
      <c r="G2208" s="4"/>
      <c r="H2208" s="6" t="s">
        <v>379</v>
      </c>
      <c r="I2208" s="4" t="s">
        <v>404</v>
      </c>
      <c r="J2208" s="5" t="s">
        <v>284</v>
      </c>
      <c r="K2208" s="5" t="s">
        <v>971</v>
      </c>
      <c r="L2208" s="5" t="s">
        <v>17</v>
      </c>
      <c r="M2208" s="18" t="e">
        <f t="shared" si="34"/>
        <v>#N/A</v>
      </c>
      <c r="N2208" t="e">
        <f>A2208=#REF!</f>
        <v>#REF!</v>
      </c>
      <c r="O2208" t="e">
        <f>B2208=#REF!</f>
        <v>#REF!</v>
      </c>
      <c r="P2208" t="e">
        <f>C2208=#REF!</f>
        <v>#REF!</v>
      </c>
      <c r="Q2208" t="e">
        <f>D2208=#REF!</f>
        <v>#REF!</v>
      </c>
      <c r="R2208" t="e">
        <f>E2208=#REF!</f>
        <v>#REF!</v>
      </c>
      <c r="S2208" t="e">
        <f>F2208=#REF!</f>
        <v>#REF!</v>
      </c>
      <c r="T2208" t="e">
        <f>G2208=#REF!</f>
        <v>#REF!</v>
      </c>
      <c r="U2208" t="e">
        <f>H2208=#REF!</f>
        <v>#REF!</v>
      </c>
      <c r="V2208" t="e">
        <f>I2208=#REF!</f>
        <v>#REF!</v>
      </c>
      <c r="W2208" t="e">
        <f>J2208=#REF!</f>
        <v>#REF!</v>
      </c>
      <c r="X2208" t="e">
        <f>K2208=#REF!</f>
        <v>#REF!</v>
      </c>
      <c r="Y2208" t="e">
        <f>L2208=#REF!</f>
        <v>#REF!</v>
      </c>
    </row>
    <row r="2209" spans="1:25">
      <c r="A2209" s="3">
        <v>16570</v>
      </c>
      <c r="B2209" s="5" t="s">
        <v>376</v>
      </c>
      <c r="C2209" s="10" t="s">
        <v>34</v>
      </c>
      <c r="D2209" s="12" t="s">
        <v>35</v>
      </c>
      <c r="E2209" s="8"/>
      <c r="F2209" s="5"/>
      <c r="G2209" s="4"/>
      <c r="H2209" s="6" t="s">
        <v>379</v>
      </c>
      <c r="I2209" s="4" t="s">
        <v>405</v>
      </c>
      <c r="J2209" s="5" t="s">
        <v>284</v>
      </c>
      <c r="K2209" s="5" t="s">
        <v>882</v>
      </c>
      <c r="L2209" s="5" t="s">
        <v>17</v>
      </c>
      <c r="M2209" s="18" t="e">
        <f t="shared" si="34"/>
        <v>#N/A</v>
      </c>
      <c r="N2209" t="e">
        <f>A2209=#REF!</f>
        <v>#REF!</v>
      </c>
      <c r="O2209" t="e">
        <f>B2209=#REF!</f>
        <v>#REF!</v>
      </c>
      <c r="P2209" t="e">
        <f>C2209=#REF!</f>
        <v>#REF!</v>
      </c>
      <c r="Q2209" t="e">
        <f>D2209=#REF!</f>
        <v>#REF!</v>
      </c>
      <c r="R2209" t="e">
        <f>E2209=#REF!</f>
        <v>#REF!</v>
      </c>
      <c r="S2209" t="e">
        <f>F2209=#REF!</f>
        <v>#REF!</v>
      </c>
      <c r="T2209" t="e">
        <f>G2209=#REF!</f>
        <v>#REF!</v>
      </c>
      <c r="U2209" t="e">
        <f>H2209=#REF!</f>
        <v>#REF!</v>
      </c>
      <c r="V2209" t="e">
        <f>I2209=#REF!</f>
        <v>#REF!</v>
      </c>
      <c r="W2209" t="e">
        <f>J2209=#REF!</f>
        <v>#REF!</v>
      </c>
      <c r="X2209" t="e">
        <f>K2209=#REF!</f>
        <v>#REF!</v>
      </c>
      <c r="Y2209" t="e">
        <f>L2209=#REF!</f>
        <v>#REF!</v>
      </c>
    </row>
    <row r="2210" spans="1:25">
      <c r="A2210" s="4">
        <v>16571</v>
      </c>
      <c r="B2210" s="5" t="s">
        <v>376</v>
      </c>
      <c r="C2210" s="10" t="s">
        <v>34</v>
      </c>
      <c r="D2210" s="12" t="s">
        <v>35</v>
      </c>
      <c r="E2210" s="8"/>
      <c r="F2210" s="5"/>
      <c r="G2210" s="4"/>
      <c r="H2210" s="6" t="s">
        <v>379</v>
      </c>
      <c r="I2210" s="4" t="s">
        <v>405</v>
      </c>
      <c r="J2210" s="5" t="s">
        <v>284</v>
      </c>
      <c r="K2210" s="5" t="s">
        <v>481</v>
      </c>
      <c r="L2210" s="5" t="s">
        <v>17</v>
      </c>
      <c r="M2210" s="18" t="e">
        <f t="shared" si="34"/>
        <v>#N/A</v>
      </c>
      <c r="N2210" t="e">
        <f>A2210=#REF!</f>
        <v>#REF!</v>
      </c>
      <c r="O2210" t="e">
        <f>B2210=#REF!</f>
        <v>#REF!</v>
      </c>
      <c r="P2210" t="e">
        <f>C2210=#REF!</f>
        <v>#REF!</v>
      </c>
      <c r="Q2210" t="e">
        <f>D2210=#REF!</f>
        <v>#REF!</v>
      </c>
      <c r="R2210" t="e">
        <f>E2210=#REF!</f>
        <v>#REF!</v>
      </c>
      <c r="S2210" t="e">
        <f>F2210=#REF!</f>
        <v>#REF!</v>
      </c>
      <c r="T2210" t="e">
        <f>G2210=#REF!</f>
        <v>#REF!</v>
      </c>
      <c r="U2210" t="e">
        <f>H2210=#REF!</f>
        <v>#REF!</v>
      </c>
      <c r="V2210" t="e">
        <f>I2210=#REF!</f>
        <v>#REF!</v>
      </c>
      <c r="W2210" t="e">
        <f>J2210=#REF!</f>
        <v>#REF!</v>
      </c>
      <c r="X2210" t="e">
        <f>K2210=#REF!</f>
        <v>#REF!</v>
      </c>
      <c r="Y2210" t="e">
        <f>L2210=#REF!</f>
        <v>#REF!</v>
      </c>
    </row>
    <row r="2211" spans="1:25">
      <c r="A2211" s="3">
        <v>16572</v>
      </c>
      <c r="B2211" s="5" t="s">
        <v>376</v>
      </c>
      <c r="C2211" s="10" t="s">
        <v>34</v>
      </c>
      <c r="D2211" s="12" t="s">
        <v>35</v>
      </c>
      <c r="E2211" s="8"/>
      <c r="F2211" s="5"/>
      <c r="G2211" s="4"/>
      <c r="H2211" s="6" t="s">
        <v>379</v>
      </c>
      <c r="I2211" s="4" t="s">
        <v>405</v>
      </c>
      <c r="J2211" s="5" t="s">
        <v>284</v>
      </c>
      <c r="K2211" s="5" t="s">
        <v>480</v>
      </c>
      <c r="L2211" s="5" t="s">
        <v>17</v>
      </c>
      <c r="M2211" s="18" t="e">
        <f t="shared" si="34"/>
        <v>#N/A</v>
      </c>
      <c r="N2211" t="e">
        <f>A2211=#REF!</f>
        <v>#REF!</v>
      </c>
      <c r="O2211" t="e">
        <f>B2211=#REF!</f>
        <v>#REF!</v>
      </c>
      <c r="P2211" t="e">
        <f>C2211=#REF!</f>
        <v>#REF!</v>
      </c>
      <c r="Q2211" t="e">
        <f>D2211=#REF!</f>
        <v>#REF!</v>
      </c>
      <c r="R2211" t="e">
        <f>E2211=#REF!</f>
        <v>#REF!</v>
      </c>
      <c r="S2211" t="e">
        <f>F2211=#REF!</f>
        <v>#REF!</v>
      </c>
      <c r="T2211" t="e">
        <f>G2211=#REF!</f>
        <v>#REF!</v>
      </c>
      <c r="U2211" t="e">
        <f>H2211=#REF!</f>
        <v>#REF!</v>
      </c>
      <c r="V2211" t="e">
        <f>I2211=#REF!</f>
        <v>#REF!</v>
      </c>
      <c r="W2211" t="e">
        <f>J2211=#REF!</f>
        <v>#REF!</v>
      </c>
      <c r="X2211" t="e">
        <f>K2211=#REF!</f>
        <v>#REF!</v>
      </c>
      <c r="Y2211" t="e">
        <f>L2211=#REF!</f>
        <v>#REF!</v>
      </c>
    </row>
    <row r="2212" spans="1:25">
      <c r="A2212" s="4">
        <v>16573</v>
      </c>
      <c r="B2212" s="5" t="s">
        <v>376</v>
      </c>
      <c r="C2212" s="10" t="s">
        <v>34</v>
      </c>
      <c r="D2212" s="12" t="s">
        <v>35</v>
      </c>
      <c r="E2212" s="8"/>
      <c r="F2212" s="5"/>
      <c r="G2212" s="4"/>
      <c r="H2212" s="6" t="s">
        <v>379</v>
      </c>
      <c r="I2212" s="4" t="s">
        <v>405</v>
      </c>
      <c r="J2212" s="5" t="s">
        <v>284</v>
      </c>
      <c r="K2212" s="5" t="s">
        <v>972</v>
      </c>
      <c r="L2212" s="5" t="s">
        <v>17</v>
      </c>
      <c r="M2212" s="18" t="e">
        <f t="shared" si="34"/>
        <v>#N/A</v>
      </c>
      <c r="N2212" t="e">
        <f>A2212=#REF!</f>
        <v>#REF!</v>
      </c>
      <c r="O2212" t="e">
        <f>B2212=#REF!</f>
        <v>#REF!</v>
      </c>
      <c r="P2212" t="e">
        <f>C2212=#REF!</f>
        <v>#REF!</v>
      </c>
      <c r="Q2212" t="e">
        <f>D2212=#REF!</f>
        <v>#REF!</v>
      </c>
      <c r="R2212" t="e">
        <f>E2212=#REF!</f>
        <v>#REF!</v>
      </c>
      <c r="S2212" t="e">
        <f>F2212=#REF!</f>
        <v>#REF!</v>
      </c>
      <c r="T2212" t="e">
        <f>G2212=#REF!</f>
        <v>#REF!</v>
      </c>
      <c r="U2212" t="e">
        <f>H2212=#REF!</f>
        <v>#REF!</v>
      </c>
      <c r="V2212" t="e">
        <f>I2212=#REF!</f>
        <v>#REF!</v>
      </c>
      <c r="W2212" t="e">
        <f>J2212=#REF!</f>
        <v>#REF!</v>
      </c>
      <c r="X2212" t="e">
        <f>K2212=#REF!</f>
        <v>#REF!</v>
      </c>
      <c r="Y2212" t="e">
        <f>L2212=#REF!</f>
        <v>#REF!</v>
      </c>
    </row>
    <row r="2213" spans="1:25">
      <c r="A2213" s="3">
        <v>16574</v>
      </c>
      <c r="B2213" s="5" t="s">
        <v>376</v>
      </c>
      <c r="C2213" s="10" t="s">
        <v>34</v>
      </c>
      <c r="D2213" s="12" t="s">
        <v>35</v>
      </c>
      <c r="E2213" s="8"/>
      <c r="F2213" s="5"/>
      <c r="G2213" s="4"/>
      <c r="H2213" s="6" t="s">
        <v>379</v>
      </c>
      <c r="I2213" s="4" t="s">
        <v>403</v>
      </c>
      <c r="J2213" s="5" t="s">
        <v>284</v>
      </c>
      <c r="K2213" s="5" t="s">
        <v>1041</v>
      </c>
      <c r="L2213" s="5" t="s">
        <v>17</v>
      </c>
      <c r="M2213" s="18" t="e">
        <f t="shared" si="34"/>
        <v>#N/A</v>
      </c>
      <c r="N2213" t="e">
        <f>A2213=#REF!</f>
        <v>#REF!</v>
      </c>
      <c r="O2213" t="e">
        <f>B2213=#REF!</f>
        <v>#REF!</v>
      </c>
      <c r="P2213" t="e">
        <f>C2213=#REF!</f>
        <v>#REF!</v>
      </c>
      <c r="Q2213" t="e">
        <f>D2213=#REF!</f>
        <v>#REF!</v>
      </c>
      <c r="R2213" t="e">
        <f>E2213=#REF!</f>
        <v>#REF!</v>
      </c>
      <c r="S2213" t="e">
        <f>F2213=#REF!</f>
        <v>#REF!</v>
      </c>
      <c r="T2213" t="e">
        <f>G2213=#REF!</f>
        <v>#REF!</v>
      </c>
      <c r="U2213" t="e">
        <f>H2213=#REF!</f>
        <v>#REF!</v>
      </c>
      <c r="V2213" t="e">
        <f>I2213=#REF!</f>
        <v>#REF!</v>
      </c>
      <c r="W2213" t="e">
        <f>J2213=#REF!</f>
        <v>#REF!</v>
      </c>
      <c r="X2213" t="e">
        <f>K2213=#REF!</f>
        <v>#REF!</v>
      </c>
      <c r="Y2213" t="e">
        <f>L2213=#REF!</f>
        <v>#REF!</v>
      </c>
    </row>
    <row r="2214" spans="1:25">
      <c r="A2214" s="3">
        <v>16575</v>
      </c>
      <c r="B2214" s="5" t="s">
        <v>376</v>
      </c>
      <c r="C2214" s="10" t="s">
        <v>34</v>
      </c>
      <c r="D2214" s="12" t="s">
        <v>37</v>
      </c>
      <c r="E2214" s="8"/>
      <c r="F2214" s="5"/>
      <c r="G2214" s="4"/>
      <c r="H2214" s="6" t="s">
        <v>379</v>
      </c>
      <c r="I2214" s="4" t="s">
        <v>405</v>
      </c>
      <c r="J2214" s="5" t="s">
        <v>284</v>
      </c>
      <c r="K2214" s="5" t="s">
        <v>971</v>
      </c>
      <c r="L2214" s="5" t="s">
        <v>17</v>
      </c>
      <c r="M2214" s="18" t="e">
        <f t="shared" si="34"/>
        <v>#N/A</v>
      </c>
      <c r="N2214" t="e">
        <f>A2214=#REF!</f>
        <v>#REF!</v>
      </c>
      <c r="O2214" t="e">
        <f>B2214=#REF!</f>
        <v>#REF!</v>
      </c>
      <c r="P2214" t="e">
        <f>C2214=#REF!</f>
        <v>#REF!</v>
      </c>
      <c r="Q2214" t="e">
        <f>D2214=#REF!</f>
        <v>#REF!</v>
      </c>
      <c r="R2214" t="e">
        <f>E2214=#REF!</f>
        <v>#REF!</v>
      </c>
      <c r="S2214" t="e">
        <f>F2214=#REF!</f>
        <v>#REF!</v>
      </c>
      <c r="T2214" t="e">
        <f>G2214=#REF!</f>
        <v>#REF!</v>
      </c>
      <c r="U2214" t="e">
        <f>H2214=#REF!</f>
        <v>#REF!</v>
      </c>
      <c r="V2214" t="e">
        <f>I2214=#REF!</f>
        <v>#REF!</v>
      </c>
      <c r="W2214" t="e">
        <f>J2214=#REF!</f>
        <v>#REF!</v>
      </c>
      <c r="X2214" t="e">
        <f>K2214=#REF!</f>
        <v>#REF!</v>
      </c>
      <c r="Y2214" t="e">
        <f>L2214=#REF!</f>
        <v>#REF!</v>
      </c>
    </row>
    <row r="2215" spans="1:25">
      <c r="A2215" s="4">
        <v>16576</v>
      </c>
      <c r="B2215" s="5" t="s">
        <v>376</v>
      </c>
      <c r="C2215" s="10" t="s">
        <v>34</v>
      </c>
      <c r="D2215" s="12" t="s">
        <v>35</v>
      </c>
      <c r="E2215" s="8"/>
      <c r="F2215" s="5"/>
      <c r="G2215" s="4"/>
      <c r="H2215" s="6" t="s">
        <v>379</v>
      </c>
      <c r="I2215" s="4" t="s">
        <v>406</v>
      </c>
      <c r="J2215" s="5" t="s">
        <v>284</v>
      </c>
      <c r="K2215" s="5" t="s">
        <v>882</v>
      </c>
      <c r="L2215" s="5" t="s">
        <v>17</v>
      </c>
      <c r="M2215" s="18" t="e">
        <f t="shared" si="34"/>
        <v>#N/A</v>
      </c>
      <c r="N2215" t="e">
        <f>A2215=#REF!</f>
        <v>#REF!</v>
      </c>
      <c r="O2215" t="e">
        <f>B2215=#REF!</f>
        <v>#REF!</v>
      </c>
      <c r="P2215" t="e">
        <f>C2215=#REF!</f>
        <v>#REF!</v>
      </c>
      <c r="Q2215" t="e">
        <f>D2215=#REF!</f>
        <v>#REF!</v>
      </c>
      <c r="R2215" t="e">
        <f>E2215=#REF!</f>
        <v>#REF!</v>
      </c>
      <c r="S2215" t="e">
        <f>F2215=#REF!</f>
        <v>#REF!</v>
      </c>
      <c r="T2215" t="e">
        <f>G2215=#REF!</f>
        <v>#REF!</v>
      </c>
      <c r="U2215" t="e">
        <f>H2215=#REF!</f>
        <v>#REF!</v>
      </c>
      <c r="V2215" t="e">
        <f>I2215=#REF!</f>
        <v>#REF!</v>
      </c>
      <c r="W2215" t="e">
        <f>J2215=#REF!</f>
        <v>#REF!</v>
      </c>
      <c r="X2215" t="e">
        <f>K2215=#REF!</f>
        <v>#REF!</v>
      </c>
      <c r="Y2215" t="e">
        <f>L2215=#REF!</f>
        <v>#REF!</v>
      </c>
    </row>
    <row r="2216" spans="1:25">
      <c r="A2216" s="3">
        <v>16577</v>
      </c>
      <c r="B2216" s="5" t="s">
        <v>376</v>
      </c>
      <c r="C2216" s="10" t="s">
        <v>34</v>
      </c>
      <c r="D2216" s="12" t="s">
        <v>35</v>
      </c>
      <c r="E2216" s="8"/>
      <c r="F2216" s="5"/>
      <c r="G2216" s="4"/>
      <c r="H2216" s="6" t="s">
        <v>379</v>
      </c>
      <c r="I2216" s="4" t="s">
        <v>406</v>
      </c>
      <c r="J2216" s="5" t="s">
        <v>284</v>
      </c>
      <c r="K2216" s="5" t="s">
        <v>481</v>
      </c>
      <c r="L2216" s="5" t="s">
        <v>17</v>
      </c>
      <c r="M2216" s="18" t="e">
        <f t="shared" si="34"/>
        <v>#N/A</v>
      </c>
      <c r="N2216" t="e">
        <f>A2216=#REF!</f>
        <v>#REF!</v>
      </c>
      <c r="O2216" t="e">
        <f>B2216=#REF!</f>
        <v>#REF!</v>
      </c>
      <c r="P2216" t="e">
        <f>C2216=#REF!</f>
        <v>#REF!</v>
      </c>
      <c r="Q2216" t="e">
        <f>D2216=#REF!</f>
        <v>#REF!</v>
      </c>
      <c r="R2216" t="e">
        <f>E2216=#REF!</f>
        <v>#REF!</v>
      </c>
      <c r="S2216" t="e">
        <f>F2216=#REF!</f>
        <v>#REF!</v>
      </c>
      <c r="T2216" t="e">
        <f>G2216=#REF!</f>
        <v>#REF!</v>
      </c>
      <c r="U2216" t="e">
        <f>H2216=#REF!</f>
        <v>#REF!</v>
      </c>
      <c r="V2216" t="e">
        <f>I2216=#REF!</f>
        <v>#REF!</v>
      </c>
      <c r="W2216" t="e">
        <f>J2216=#REF!</f>
        <v>#REF!</v>
      </c>
      <c r="X2216" t="e">
        <f>K2216=#REF!</f>
        <v>#REF!</v>
      </c>
      <c r="Y2216" t="e">
        <f>L2216=#REF!</f>
        <v>#REF!</v>
      </c>
    </row>
    <row r="2217" spans="1:25">
      <c r="A2217" s="4">
        <v>16578</v>
      </c>
      <c r="B2217" s="5" t="s">
        <v>376</v>
      </c>
      <c r="C2217" s="10" t="s">
        <v>34</v>
      </c>
      <c r="D2217" s="12" t="s">
        <v>35</v>
      </c>
      <c r="E2217" s="8"/>
      <c r="F2217" s="5"/>
      <c r="G2217" s="4"/>
      <c r="H2217" s="6" t="s">
        <v>379</v>
      </c>
      <c r="I2217" s="4" t="s">
        <v>406</v>
      </c>
      <c r="J2217" s="5" t="s">
        <v>284</v>
      </c>
      <c r="K2217" s="5" t="s">
        <v>480</v>
      </c>
      <c r="L2217" s="5" t="s">
        <v>17</v>
      </c>
      <c r="M2217" s="18" t="e">
        <f t="shared" si="34"/>
        <v>#N/A</v>
      </c>
      <c r="N2217" t="e">
        <f>A2217=#REF!</f>
        <v>#REF!</v>
      </c>
      <c r="O2217" t="e">
        <f>B2217=#REF!</f>
        <v>#REF!</v>
      </c>
      <c r="P2217" t="e">
        <f>C2217=#REF!</f>
        <v>#REF!</v>
      </c>
      <c r="Q2217" t="e">
        <f>D2217=#REF!</f>
        <v>#REF!</v>
      </c>
      <c r="R2217" t="e">
        <f>E2217=#REF!</f>
        <v>#REF!</v>
      </c>
      <c r="S2217" t="e">
        <f>F2217=#REF!</f>
        <v>#REF!</v>
      </c>
      <c r="T2217" t="e">
        <f>G2217=#REF!</f>
        <v>#REF!</v>
      </c>
      <c r="U2217" t="e">
        <f>H2217=#REF!</f>
        <v>#REF!</v>
      </c>
      <c r="V2217" t="e">
        <f>I2217=#REF!</f>
        <v>#REF!</v>
      </c>
      <c r="W2217" t="e">
        <f>J2217=#REF!</f>
        <v>#REF!</v>
      </c>
      <c r="X2217" t="e">
        <f>K2217=#REF!</f>
        <v>#REF!</v>
      </c>
      <c r="Y2217" t="e">
        <f>L2217=#REF!</f>
        <v>#REF!</v>
      </c>
    </row>
    <row r="2218" spans="1:25">
      <c r="A2218" s="3">
        <v>16579</v>
      </c>
      <c r="B2218" s="5" t="s">
        <v>376</v>
      </c>
      <c r="C2218" s="10" t="s">
        <v>34</v>
      </c>
      <c r="D2218" s="12" t="s">
        <v>35</v>
      </c>
      <c r="E2218" s="8"/>
      <c r="F2218" s="5"/>
      <c r="G2218" s="4"/>
      <c r="H2218" s="6" t="s">
        <v>379</v>
      </c>
      <c r="I2218" s="4" t="s">
        <v>406</v>
      </c>
      <c r="J2218" s="5" t="s">
        <v>284</v>
      </c>
      <c r="K2218" s="5" t="s">
        <v>973</v>
      </c>
      <c r="L2218" s="5" t="s">
        <v>17</v>
      </c>
      <c r="M2218" s="18" t="e">
        <f t="shared" si="34"/>
        <v>#N/A</v>
      </c>
      <c r="N2218" t="e">
        <f>A2218=#REF!</f>
        <v>#REF!</v>
      </c>
      <c r="O2218" t="e">
        <f>B2218=#REF!</f>
        <v>#REF!</v>
      </c>
      <c r="P2218" t="e">
        <f>C2218=#REF!</f>
        <v>#REF!</v>
      </c>
      <c r="Q2218" t="e">
        <f>D2218=#REF!</f>
        <v>#REF!</v>
      </c>
      <c r="R2218" t="e">
        <f>E2218=#REF!</f>
        <v>#REF!</v>
      </c>
      <c r="S2218" t="e">
        <f>F2218=#REF!</f>
        <v>#REF!</v>
      </c>
      <c r="T2218" t="e">
        <f>G2218=#REF!</f>
        <v>#REF!</v>
      </c>
      <c r="U2218" t="e">
        <f>H2218=#REF!</f>
        <v>#REF!</v>
      </c>
      <c r="V2218" t="e">
        <f>I2218=#REF!</f>
        <v>#REF!</v>
      </c>
      <c r="W2218" t="e">
        <f>J2218=#REF!</f>
        <v>#REF!</v>
      </c>
      <c r="X2218" t="e">
        <f>K2218=#REF!</f>
        <v>#REF!</v>
      </c>
      <c r="Y2218" t="e">
        <f>L2218=#REF!</f>
        <v>#REF!</v>
      </c>
    </row>
    <row r="2219" spans="1:25">
      <c r="A2219" s="4">
        <v>16580</v>
      </c>
      <c r="B2219" s="5" t="s">
        <v>376</v>
      </c>
      <c r="C2219" s="10" t="s">
        <v>34</v>
      </c>
      <c r="D2219" s="12" t="s">
        <v>35</v>
      </c>
      <c r="E2219" s="8"/>
      <c r="F2219" s="5"/>
      <c r="G2219" s="4"/>
      <c r="H2219" s="6" t="s">
        <v>379</v>
      </c>
      <c r="I2219" s="4" t="s">
        <v>406</v>
      </c>
      <c r="J2219" s="5" t="s">
        <v>284</v>
      </c>
      <c r="K2219" s="5" t="s">
        <v>974</v>
      </c>
      <c r="L2219" s="5" t="s">
        <v>17</v>
      </c>
      <c r="M2219" s="18" t="e">
        <f t="shared" si="34"/>
        <v>#N/A</v>
      </c>
      <c r="N2219" t="e">
        <f>A2219=#REF!</f>
        <v>#REF!</v>
      </c>
      <c r="O2219" t="e">
        <f>B2219=#REF!</f>
        <v>#REF!</v>
      </c>
      <c r="P2219" t="e">
        <f>C2219=#REF!</f>
        <v>#REF!</v>
      </c>
      <c r="Q2219" t="e">
        <f>D2219=#REF!</f>
        <v>#REF!</v>
      </c>
      <c r="R2219" t="e">
        <f>E2219=#REF!</f>
        <v>#REF!</v>
      </c>
      <c r="S2219" t="e">
        <f>F2219=#REF!</f>
        <v>#REF!</v>
      </c>
      <c r="T2219" t="e">
        <f>G2219=#REF!</f>
        <v>#REF!</v>
      </c>
      <c r="U2219" t="e">
        <f>H2219=#REF!</f>
        <v>#REF!</v>
      </c>
      <c r="V2219" t="e">
        <f>I2219=#REF!</f>
        <v>#REF!</v>
      </c>
      <c r="W2219" t="e">
        <f>J2219=#REF!</f>
        <v>#REF!</v>
      </c>
      <c r="X2219" t="e">
        <f>K2219=#REF!</f>
        <v>#REF!</v>
      </c>
      <c r="Y2219" t="e">
        <f>L2219=#REF!</f>
        <v>#REF!</v>
      </c>
    </row>
    <row r="2220" spans="1:25">
      <c r="A2220" s="3">
        <v>16581</v>
      </c>
      <c r="B2220" s="5" t="s">
        <v>376</v>
      </c>
      <c r="C2220" s="10" t="s">
        <v>34</v>
      </c>
      <c r="D2220" s="12" t="s">
        <v>35</v>
      </c>
      <c r="E2220" s="8"/>
      <c r="F2220" s="5"/>
      <c r="G2220" s="4"/>
      <c r="H2220" s="6" t="s">
        <v>379</v>
      </c>
      <c r="I2220" s="4" t="s">
        <v>406</v>
      </c>
      <c r="J2220" s="5" t="s">
        <v>284</v>
      </c>
      <c r="K2220" s="5" t="s">
        <v>968</v>
      </c>
      <c r="L2220" s="5" t="s">
        <v>17</v>
      </c>
      <c r="M2220" s="18" t="e">
        <f t="shared" si="34"/>
        <v>#N/A</v>
      </c>
      <c r="N2220" t="e">
        <f>A2220=#REF!</f>
        <v>#REF!</v>
      </c>
      <c r="O2220" t="e">
        <f>B2220=#REF!</f>
        <v>#REF!</v>
      </c>
      <c r="P2220" t="e">
        <f>C2220=#REF!</f>
        <v>#REF!</v>
      </c>
      <c r="Q2220" t="e">
        <f>D2220=#REF!</f>
        <v>#REF!</v>
      </c>
      <c r="R2220" t="e">
        <f>E2220=#REF!</f>
        <v>#REF!</v>
      </c>
      <c r="S2220" t="e">
        <f>F2220=#REF!</f>
        <v>#REF!</v>
      </c>
      <c r="T2220" t="e">
        <f>G2220=#REF!</f>
        <v>#REF!</v>
      </c>
      <c r="U2220" t="e">
        <f>H2220=#REF!</f>
        <v>#REF!</v>
      </c>
      <c r="V2220" t="e">
        <f>I2220=#REF!</f>
        <v>#REF!</v>
      </c>
      <c r="W2220" t="e">
        <f>J2220=#REF!</f>
        <v>#REF!</v>
      </c>
      <c r="X2220" t="e">
        <f>K2220=#REF!</f>
        <v>#REF!</v>
      </c>
      <c r="Y2220" t="e">
        <f>L2220=#REF!</f>
        <v>#REF!</v>
      </c>
    </row>
    <row r="2221" spans="1:25">
      <c r="A2221" s="4">
        <v>16582</v>
      </c>
      <c r="B2221" s="5" t="s">
        <v>376</v>
      </c>
      <c r="C2221" s="10" t="s">
        <v>34</v>
      </c>
      <c r="D2221" s="12" t="s">
        <v>35</v>
      </c>
      <c r="E2221" s="8"/>
      <c r="F2221" s="5"/>
      <c r="G2221" s="4"/>
      <c r="H2221" s="6" t="s">
        <v>379</v>
      </c>
      <c r="I2221" s="4" t="s">
        <v>406</v>
      </c>
      <c r="J2221" s="5" t="s">
        <v>284</v>
      </c>
      <c r="K2221" s="5" t="s">
        <v>975</v>
      </c>
      <c r="L2221" s="5" t="s">
        <v>17</v>
      </c>
      <c r="M2221" s="18" t="e">
        <f t="shared" si="34"/>
        <v>#N/A</v>
      </c>
      <c r="N2221" t="e">
        <f>A2221=#REF!</f>
        <v>#REF!</v>
      </c>
      <c r="O2221" t="e">
        <f>B2221=#REF!</f>
        <v>#REF!</v>
      </c>
      <c r="P2221" t="e">
        <f>C2221=#REF!</f>
        <v>#REF!</v>
      </c>
      <c r="Q2221" t="e">
        <f>D2221=#REF!</f>
        <v>#REF!</v>
      </c>
      <c r="R2221" t="e">
        <f>E2221=#REF!</f>
        <v>#REF!</v>
      </c>
      <c r="S2221" t="e">
        <f>F2221=#REF!</f>
        <v>#REF!</v>
      </c>
      <c r="T2221" t="e">
        <f>G2221=#REF!</f>
        <v>#REF!</v>
      </c>
      <c r="U2221" t="e">
        <f>H2221=#REF!</f>
        <v>#REF!</v>
      </c>
      <c r="V2221" t="e">
        <f>I2221=#REF!</f>
        <v>#REF!</v>
      </c>
      <c r="W2221" t="e">
        <f>J2221=#REF!</f>
        <v>#REF!</v>
      </c>
      <c r="X2221" t="e">
        <f>K2221=#REF!</f>
        <v>#REF!</v>
      </c>
      <c r="Y2221" t="e">
        <f>L2221=#REF!</f>
        <v>#REF!</v>
      </c>
    </row>
    <row r="2222" spans="1:25">
      <c r="A2222" s="3">
        <v>16583</v>
      </c>
      <c r="B2222" s="5" t="s">
        <v>376</v>
      </c>
      <c r="C2222" s="10" t="s">
        <v>34</v>
      </c>
      <c r="D2222" s="12" t="s">
        <v>35</v>
      </c>
      <c r="E2222" s="8"/>
      <c r="F2222" s="5"/>
      <c r="G2222" s="4"/>
      <c r="H2222" s="6" t="s">
        <v>379</v>
      </c>
      <c r="I2222" s="4" t="s">
        <v>406</v>
      </c>
      <c r="J2222" s="5" t="s">
        <v>284</v>
      </c>
      <c r="K2222" s="5" t="s">
        <v>976</v>
      </c>
      <c r="L2222" s="5" t="s">
        <v>17</v>
      </c>
      <c r="M2222" s="18" t="e">
        <f t="shared" si="34"/>
        <v>#N/A</v>
      </c>
      <c r="N2222" t="e">
        <f>A2222=#REF!</f>
        <v>#REF!</v>
      </c>
      <c r="O2222" t="e">
        <f>B2222=#REF!</f>
        <v>#REF!</v>
      </c>
      <c r="P2222" t="e">
        <f>C2222=#REF!</f>
        <v>#REF!</v>
      </c>
      <c r="Q2222" t="e">
        <f>D2222=#REF!</f>
        <v>#REF!</v>
      </c>
      <c r="R2222" t="e">
        <f>E2222=#REF!</f>
        <v>#REF!</v>
      </c>
      <c r="S2222" t="e">
        <f>F2222=#REF!</f>
        <v>#REF!</v>
      </c>
      <c r="T2222" t="e">
        <f>G2222=#REF!</f>
        <v>#REF!</v>
      </c>
      <c r="U2222" t="e">
        <f>H2222=#REF!</f>
        <v>#REF!</v>
      </c>
      <c r="V2222" t="e">
        <f>I2222=#REF!</f>
        <v>#REF!</v>
      </c>
      <c r="W2222" t="e">
        <f>J2222=#REF!</f>
        <v>#REF!</v>
      </c>
      <c r="X2222" t="e">
        <f>K2222=#REF!</f>
        <v>#REF!</v>
      </c>
      <c r="Y2222" t="e">
        <f>L2222=#REF!</f>
        <v>#REF!</v>
      </c>
    </row>
    <row r="2223" spans="1:25">
      <c r="A2223" s="4">
        <v>16584</v>
      </c>
      <c r="B2223" s="5" t="s">
        <v>376</v>
      </c>
      <c r="C2223" s="10" t="s">
        <v>34</v>
      </c>
      <c r="D2223" s="12" t="s">
        <v>37</v>
      </c>
      <c r="E2223" s="8"/>
      <c r="F2223" s="5"/>
      <c r="G2223" s="4"/>
      <c r="H2223" s="6" t="s">
        <v>379</v>
      </c>
      <c r="I2223" s="4" t="s">
        <v>406</v>
      </c>
      <c r="J2223" s="5" t="s">
        <v>284</v>
      </c>
      <c r="K2223" s="5" t="s">
        <v>971</v>
      </c>
      <c r="L2223" s="5" t="s">
        <v>17</v>
      </c>
      <c r="M2223" s="18" t="e">
        <f t="shared" si="34"/>
        <v>#N/A</v>
      </c>
      <c r="N2223" t="e">
        <f>A2223=#REF!</f>
        <v>#REF!</v>
      </c>
      <c r="O2223" t="e">
        <f>B2223=#REF!</f>
        <v>#REF!</v>
      </c>
      <c r="P2223" t="e">
        <f>C2223=#REF!</f>
        <v>#REF!</v>
      </c>
      <c r="Q2223" t="e">
        <f>D2223=#REF!</f>
        <v>#REF!</v>
      </c>
      <c r="R2223" t="e">
        <f>E2223=#REF!</f>
        <v>#REF!</v>
      </c>
      <c r="S2223" t="e">
        <f>F2223=#REF!</f>
        <v>#REF!</v>
      </c>
      <c r="T2223" t="e">
        <f>G2223=#REF!</f>
        <v>#REF!</v>
      </c>
      <c r="U2223" t="e">
        <f>H2223=#REF!</f>
        <v>#REF!</v>
      </c>
      <c r="V2223" t="e">
        <f>I2223=#REF!</f>
        <v>#REF!</v>
      </c>
      <c r="W2223" t="e">
        <f>J2223=#REF!</f>
        <v>#REF!</v>
      </c>
      <c r="X2223" t="e">
        <f>K2223=#REF!</f>
        <v>#REF!</v>
      </c>
      <c r="Y2223" t="e">
        <f>L2223=#REF!</f>
        <v>#REF!</v>
      </c>
    </row>
    <row r="2224" spans="1:25">
      <c r="A2224" s="3">
        <v>16585</v>
      </c>
      <c r="B2224" s="5" t="s">
        <v>376</v>
      </c>
      <c r="C2224" s="10" t="s">
        <v>34</v>
      </c>
      <c r="D2224" s="12" t="s">
        <v>35</v>
      </c>
      <c r="E2224" s="8"/>
      <c r="F2224" s="5"/>
      <c r="G2224" s="4"/>
      <c r="H2224" s="6" t="s">
        <v>379</v>
      </c>
      <c r="I2224" s="4" t="s">
        <v>407</v>
      </c>
      <c r="J2224" s="5" t="s">
        <v>284</v>
      </c>
      <c r="K2224" s="5" t="s">
        <v>882</v>
      </c>
      <c r="L2224" s="5" t="s">
        <v>17</v>
      </c>
      <c r="M2224" s="18" t="e">
        <f t="shared" si="34"/>
        <v>#N/A</v>
      </c>
      <c r="N2224" t="e">
        <f>A2224=#REF!</f>
        <v>#REF!</v>
      </c>
      <c r="O2224" t="e">
        <f>B2224=#REF!</f>
        <v>#REF!</v>
      </c>
      <c r="P2224" t="e">
        <f>C2224=#REF!</f>
        <v>#REF!</v>
      </c>
      <c r="Q2224" t="e">
        <f>D2224=#REF!</f>
        <v>#REF!</v>
      </c>
      <c r="R2224" t="e">
        <f>E2224=#REF!</f>
        <v>#REF!</v>
      </c>
      <c r="S2224" t="e">
        <f>F2224=#REF!</f>
        <v>#REF!</v>
      </c>
      <c r="T2224" t="e">
        <f>G2224=#REF!</f>
        <v>#REF!</v>
      </c>
      <c r="U2224" t="e">
        <f>H2224=#REF!</f>
        <v>#REF!</v>
      </c>
      <c r="V2224" t="e">
        <f>I2224=#REF!</f>
        <v>#REF!</v>
      </c>
      <c r="W2224" t="e">
        <f>J2224=#REF!</f>
        <v>#REF!</v>
      </c>
      <c r="X2224" t="e">
        <f>K2224=#REF!</f>
        <v>#REF!</v>
      </c>
      <c r="Y2224" t="e">
        <f>L2224=#REF!</f>
        <v>#REF!</v>
      </c>
    </row>
    <row r="2225" spans="1:25">
      <c r="A2225" s="4">
        <v>16586</v>
      </c>
      <c r="B2225" s="5" t="s">
        <v>376</v>
      </c>
      <c r="C2225" s="10" t="s">
        <v>34</v>
      </c>
      <c r="D2225" s="12" t="s">
        <v>35</v>
      </c>
      <c r="E2225" s="8"/>
      <c r="F2225" s="5"/>
      <c r="G2225" s="4"/>
      <c r="H2225" s="6" t="s">
        <v>379</v>
      </c>
      <c r="I2225" s="4" t="s">
        <v>407</v>
      </c>
      <c r="J2225" s="5" t="s">
        <v>284</v>
      </c>
      <c r="K2225" s="5" t="s">
        <v>481</v>
      </c>
      <c r="L2225" s="5" t="s">
        <v>17</v>
      </c>
      <c r="M2225" s="18" t="e">
        <f t="shared" si="34"/>
        <v>#N/A</v>
      </c>
      <c r="N2225" t="e">
        <f>A2225=#REF!</f>
        <v>#REF!</v>
      </c>
      <c r="O2225" t="e">
        <f>B2225=#REF!</f>
        <v>#REF!</v>
      </c>
      <c r="P2225" t="e">
        <f>C2225=#REF!</f>
        <v>#REF!</v>
      </c>
      <c r="Q2225" t="e">
        <f>D2225=#REF!</f>
        <v>#REF!</v>
      </c>
      <c r="R2225" t="e">
        <f>E2225=#REF!</f>
        <v>#REF!</v>
      </c>
      <c r="S2225" t="e">
        <f>F2225=#REF!</f>
        <v>#REF!</v>
      </c>
      <c r="T2225" t="e">
        <f>G2225=#REF!</f>
        <v>#REF!</v>
      </c>
      <c r="U2225" t="e">
        <f>H2225=#REF!</f>
        <v>#REF!</v>
      </c>
      <c r="V2225" t="e">
        <f>I2225=#REF!</f>
        <v>#REF!</v>
      </c>
      <c r="W2225" t="e">
        <f>J2225=#REF!</f>
        <v>#REF!</v>
      </c>
      <c r="X2225" t="e">
        <f>K2225=#REF!</f>
        <v>#REF!</v>
      </c>
      <c r="Y2225" t="e">
        <f>L2225=#REF!</f>
        <v>#REF!</v>
      </c>
    </row>
    <row r="2226" spans="1:25">
      <c r="A2226" s="3">
        <v>16587</v>
      </c>
      <c r="B2226" s="5" t="s">
        <v>376</v>
      </c>
      <c r="C2226" s="10" t="s">
        <v>34</v>
      </c>
      <c r="D2226" s="12" t="s">
        <v>35</v>
      </c>
      <c r="E2226" s="8"/>
      <c r="F2226" s="5"/>
      <c r="G2226" s="4"/>
      <c r="H2226" s="6" t="s">
        <v>379</v>
      </c>
      <c r="I2226" s="4" t="s">
        <v>407</v>
      </c>
      <c r="J2226" s="5" t="s">
        <v>284</v>
      </c>
      <c r="K2226" s="5" t="s">
        <v>480</v>
      </c>
      <c r="L2226" s="5" t="s">
        <v>17</v>
      </c>
      <c r="M2226" s="18" t="e">
        <f t="shared" si="34"/>
        <v>#N/A</v>
      </c>
      <c r="N2226" t="e">
        <f>A2226=#REF!</f>
        <v>#REF!</v>
      </c>
      <c r="O2226" t="e">
        <f>B2226=#REF!</f>
        <v>#REF!</v>
      </c>
      <c r="P2226" t="e">
        <f>C2226=#REF!</f>
        <v>#REF!</v>
      </c>
      <c r="Q2226" t="e">
        <f>D2226=#REF!</f>
        <v>#REF!</v>
      </c>
      <c r="R2226" t="e">
        <f>E2226=#REF!</f>
        <v>#REF!</v>
      </c>
      <c r="S2226" t="e">
        <f>F2226=#REF!</f>
        <v>#REF!</v>
      </c>
      <c r="T2226" t="e">
        <f>G2226=#REF!</f>
        <v>#REF!</v>
      </c>
      <c r="U2226" t="e">
        <f>H2226=#REF!</f>
        <v>#REF!</v>
      </c>
      <c r="V2226" t="e">
        <f>I2226=#REF!</f>
        <v>#REF!</v>
      </c>
      <c r="W2226" t="e">
        <f>J2226=#REF!</f>
        <v>#REF!</v>
      </c>
      <c r="X2226" t="e">
        <f>K2226=#REF!</f>
        <v>#REF!</v>
      </c>
      <c r="Y2226" t="e">
        <f>L2226=#REF!</f>
        <v>#REF!</v>
      </c>
    </row>
    <row r="2227" spans="1:25">
      <c r="A2227" s="4">
        <v>16588</v>
      </c>
      <c r="B2227" s="5" t="s">
        <v>376</v>
      </c>
      <c r="C2227" s="10" t="s">
        <v>34</v>
      </c>
      <c r="D2227" s="12" t="s">
        <v>35</v>
      </c>
      <c r="E2227" s="8"/>
      <c r="F2227" s="5"/>
      <c r="G2227" s="4"/>
      <c r="H2227" s="6" t="s">
        <v>379</v>
      </c>
      <c r="I2227" s="4" t="s">
        <v>407</v>
      </c>
      <c r="J2227" s="5" t="s">
        <v>284</v>
      </c>
      <c r="K2227" s="5" t="s">
        <v>977</v>
      </c>
      <c r="L2227" s="5" t="s">
        <v>17</v>
      </c>
      <c r="M2227" s="18" t="e">
        <f t="shared" si="34"/>
        <v>#N/A</v>
      </c>
      <c r="N2227" t="e">
        <f>A2227=#REF!</f>
        <v>#REF!</v>
      </c>
      <c r="O2227" t="e">
        <f>B2227=#REF!</f>
        <v>#REF!</v>
      </c>
      <c r="P2227" t="e">
        <f>C2227=#REF!</f>
        <v>#REF!</v>
      </c>
      <c r="Q2227" t="e">
        <f>D2227=#REF!</f>
        <v>#REF!</v>
      </c>
      <c r="R2227" t="e">
        <f>E2227=#REF!</f>
        <v>#REF!</v>
      </c>
      <c r="S2227" t="e">
        <f>F2227=#REF!</f>
        <v>#REF!</v>
      </c>
      <c r="T2227" t="e">
        <f>G2227=#REF!</f>
        <v>#REF!</v>
      </c>
      <c r="U2227" t="e">
        <f>H2227=#REF!</f>
        <v>#REF!</v>
      </c>
      <c r="V2227" t="e">
        <f>I2227=#REF!</f>
        <v>#REF!</v>
      </c>
      <c r="W2227" t="e">
        <f>J2227=#REF!</f>
        <v>#REF!</v>
      </c>
      <c r="X2227" t="e">
        <f>K2227=#REF!</f>
        <v>#REF!</v>
      </c>
      <c r="Y2227" t="e">
        <f>L2227=#REF!</f>
        <v>#REF!</v>
      </c>
    </row>
    <row r="2228" spans="1:25">
      <c r="A2228" s="4">
        <v>16589</v>
      </c>
      <c r="B2228" s="5" t="s">
        <v>376</v>
      </c>
      <c r="C2228" s="10" t="s">
        <v>34</v>
      </c>
      <c r="D2228" s="12" t="s">
        <v>37</v>
      </c>
      <c r="E2228" s="8"/>
      <c r="F2228" s="5"/>
      <c r="G2228" s="4"/>
      <c r="H2228" s="6" t="s">
        <v>379</v>
      </c>
      <c r="I2228" s="4" t="s">
        <v>403</v>
      </c>
      <c r="J2228" s="5" t="s">
        <v>284</v>
      </c>
      <c r="K2228" s="5" t="s">
        <v>443</v>
      </c>
      <c r="L2228" s="5" t="s">
        <v>17</v>
      </c>
      <c r="M2228" s="18" t="e">
        <f t="shared" si="34"/>
        <v>#N/A</v>
      </c>
      <c r="N2228" t="e">
        <f>A2228=#REF!</f>
        <v>#REF!</v>
      </c>
      <c r="O2228" t="e">
        <f>B2228=#REF!</f>
        <v>#REF!</v>
      </c>
      <c r="P2228" t="e">
        <f>C2228=#REF!</f>
        <v>#REF!</v>
      </c>
      <c r="Q2228" t="e">
        <f>D2228=#REF!</f>
        <v>#REF!</v>
      </c>
      <c r="R2228" t="e">
        <f>E2228=#REF!</f>
        <v>#REF!</v>
      </c>
      <c r="S2228" t="e">
        <f>F2228=#REF!</f>
        <v>#REF!</v>
      </c>
      <c r="T2228" t="e">
        <f>G2228=#REF!</f>
        <v>#REF!</v>
      </c>
      <c r="U2228" t="e">
        <f>H2228=#REF!</f>
        <v>#REF!</v>
      </c>
      <c r="V2228" t="e">
        <f>I2228=#REF!</f>
        <v>#REF!</v>
      </c>
      <c r="W2228" t="e">
        <f>J2228=#REF!</f>
        <v>#REF!</v>
      </c>
      <c r="X2228" t="e">
        <f>K2228=#REF!</f>
        <v>#REF!</v>
      </c>
      <c r="Y2228" t="e">
        <f>L2228=#REF!</f>
        <v>#REF!</v>
      </c>
    </row>
    <row r="2229" spans="1:25">
      <c r="A2229" s="3">
        <v>16590</v>
      </c>
      <c r="B2229" s="5" t="s">
        <v>376</v>
      </c>
      <c r="C2229" s="10" t="s">
        <v>34</v>
      </c>
      <c r="D2229" s="12" t="s">
        <v>37</v>
      </c>
      <c r="E2229" s="8"/>
      <c r="F2229" s="5"/>
      <c r="G2229" s="4"/>
      <c r="H2229" s="6" t="s">
        <v>379</v>
      </c>
      <c r="I2229" s="4" t="s">
        <v>407</v>
      </c>
      <c r="J2229" s="5" t="s">
        <v>284</v>
      </c>
      <c r="K2229" s="5" t="s">
        <v>971</v>
      </c>
      <c r="L2229" s="5" t="s">
        <v>17</v>
      </c>
      <c r="M2229" s="18" t="e">
        <f t="shared" si="34"/>
        <v>#N/A</v>
      </c>
      <c r="N2229" t="e">
        <f>A2229=#REF!</f>
        <v>#REF!</v>
      </c>
      <c r="O2229" t="e">
        <f>B2229=#REF!</f>
        <v>#REF!</v>
      </c>
      <c r="P2229" t="e">
        <f>C2229=#REF!</f>
        <v>#REF!</v>
      </c>
      <c r="Q2229" t="e">
        <f>D2229=#REF!</f>
        <v>#REF!</v>
      </c>
      <c r="R2229" t="e">
        <f>E2229=#REF!</f>
        <v>#REF!</v>
      </c>
      <c r="S2229" t="e">
        <f>F2229=#REF!</f>
        <v>#REF!</v>
      </c>
      <c r="T2229" t="e">
        <f>G2229=#REF!</f>
        <v>#REF!</v>
      </c>
      <c r="U2229" t="e">
        <f>H2229=#REF!</f>
        <v>#REF!</v>
      </c>
      <c r="V2229" t="e">
        <f>I2229=#REF!</f>
        <v>#REF!</v>
      </c>
      <c r="W2229" t="e">
        <f>J2229=#REF!</f>
        <v>#REF!</v>
      </c>
      <c r="X2229" t="e">
        <f>K2229=#REF!</f>
        <v>#REF!</v>
      </c>
      <c r="Y2229" t="e">
        <f>L2229=#REF!</f>
        <v>#REF!</v>
      </c>
    </row>
    <row r="2230" spans="1:25">
      <c r="A2230" s="4">
        <v>16591</v>
      </c>
      <c r="B2230" s="5" t="s">
        <v>376</v>
      </c>
      <c r="C2230" s="10" t="s">
        <v>34</v>
      </c>
      <c r="D2230" s="12" t="s">
        <v>35</v>
      </c>
      <c r="E2230" s="8"/>
      <c r="F2230" s="5"/>
      <c r="G2230" s="4"/>
      <c r="H2230" s="6" t="s">
        <v>379</v>
      </c>
      <c r="I2230" s="4" t="s">
        <v>408</v>
      </c>
      <c r="J2230" s="5" t="s">
        <v>284</v>
      </c>
      <c r="K2230" s="5" t="s">
        <v>882</v>
      </c>
      <c r="L2230" s="5" t="s">
        <v>17</v>
      </c>
      <c r="M2230" s="18" t="e">
        <f t="shared" si="34"/>
        <v>#N/A</v>
      </c>
      <c r="N2230" t="e">
        <f>A2230=#REF!</f>
        <v>#REF!</v>
      </c>
      <c r="O2230" t="e">
        <f>B2230=#REF!</f>
        <v>#REF!</v>
      </c>
      <c r="P2230" t="e">
        <f>C2230=#REF!</f>
        <v>#REF!</v>
      </c>
      <c r="Q2230" t="e">
        <f>D2230=#REF!</f>
        <v>#REF!</v>
      </c>
      <c r="R2230" t="e">
        <f>E2230=#REF!</f>
        <v>#REF!</v>
      </c>
      <c r="S2230" t="e">
        <f>F2230=#REF!</f>
        <v>#REF!</v>
      </c>
      <c r="T2230" t="e">
        <f>G2230=#REF!</f>
        <v>#REF!</v>
      </c>
      <c r="U2230" t="e">
        <f>H2230=#REF!</f>
        <v>#REF!</v>
      </c>
      <c r="V2230" t="e">
        <f>I2230=#REF!</f>
        <v>#REF!</v>
      </c>
      <c r="W2230" t="e">
        <f>J2230=#REF!</f>
        <v>#REF!</v>
      </c>
      <c r="X2230" t="e">
        <f>K2230=#REF!</f>
        <v>#REF!</v>
      </c>
      <c r="Y2230" t="e">
        <f>L2230=#REF!</f>
        <v>#REF!</v>
      </c>
    </row>
    <row r="2231" spans="1:25">
      <c r="A2231" s="3">
        <v>16592</v>
      </c>
      <c r="B2231" s="5" t="s">
        <v>376</v>
      </c>
      <c r="C2231" s="10" t="s">
        <v>34</v>
      </c>
      <c r="D2231" s="12" t="s">
        <v>35</v>
      </c>
      <c r="E2231" s="8"/>
      <c r="F2231" s="5"/>
      <c r="G2231" s="4"/>
      <c r="H2231" s="6" t="s">
        <v>379</v>
      </c>
      <c r="I2231" s="4" t="s">
        <v>408</v>
      </c>
      <c r="J2231" s="5" t="s">
        <v>284</v>
      </c>
      <c r="K2231" s="5" t="s">
        <v>481</v>
      </c>
      <c r="L2231" s="5" t="s">
        <v>17</v>
      </c>
      <c r="M2231" s="18" t="e">
        <f t="shared" si="34"/>
        <v>#N/A</v>
      </c>
      <c r="N2231" t="e">
        <f>A2231=#REF!</f>
        <v>#REF!</v>
      </c>
      <c r="O2231" t="e">
        <f>B2231=#REF!</f>
        <v>#REF!</v>
      </c>
      <c r="P2231" t="e">
        <f>C2231=#REF!</f>
        <v>#REF!</v>
      </c>
      <c r="Q2231" t="e">
        <f>D2231=#REF!</f>
        <v>#REF!</v>
      </c>
      <c r="R2231" t="e">
        <f>E2231=#REF!</f>
        <v>#REF!</v>
      </c>
      <c r="S2231" t="e">
        <f>F2231=#REF!</f>
        <v>#REF!</v>
      </c>
      <c r="T2231" t="e">
        <f>G2231=#REF!</f>
        <v>#REF!</v>
      </c>
      <c r="U2231" t="e">
        <f>H2231=#REF!</f>
        <v>#REF!</v>
      </c>
      <c r="V2231" t="e">
        <f>I2231=#REF!</f>
        <v>#REF!</v>
      </c>
      <c r="W2231" t="e">
        <f>J2231=#REF!</f>
        <v>#REF!</v>
      </c>
      <c r="X2231" t="e">
        <f>K2231=#REF!</f>
        <v>#REF!</v>
      </c>
      <c r="Y2231" t="e">
        <f>L2231=#REF!</f>
        <v>#REF!</v>
      </c>
    </row>
    <row r="2232" spans="1:25">
      <c r="A2232" s="4">
        <v>16593</v>
      </c>
      <c r="B2232" s="5" t="s">
        <v>376</v>
      </c>
      <c r="C2232" s="10" t="s">
        <v>34</v>
      </c>
      <c r="D2232" s="12" t="s">
        <v>35</v>
      </c>
      <c r="E2232" s="8"/>
      <c r="F2232" s="5"/>
      <c r="G2232" s="4"/>
      <c r="H2232" s="6" t="s">
        <v>379</v>
      </c>
      <c r="I2232" s="4" t="s">
        <v>408</v>
      </c>
      <c r="J2232" s="5" t="s">
        <v>284</v>
      </c>
      <c r="K2232" s="5" t="s">
        <v>480</v>
      </c>
      <c r="L2232" s="5" t="s">
        <v>17</v>
      </c>
      <c r="M2232" s="18" t="e">
        <f t="shared" si="34"/>
        <v>#N/A</v>
      </c>
      <c r="N2232" t="e">
        <f>A2232=#REF!</f>
        <v>#REF!</v>
      </c>
      <c r="O2232" t="e">
        <f>B2232=#REF!</f>
        <v>#REF!</v>
      </c>
      <c r="P2232" t="e">
        <f>C2232=#REF!</f>
        <v>#REF!</v>
      </c>
      <c r="Q2232" t="e">
        <f>D2232=#REF!</f>
        <v>#REF!</v>
      </c>
      <c r="R2232" t="e">
        <f>E2232=#REF!</f>
        <v>#REF!</v>
      </c>
      <c r="S2232" t="e">
        <f>F2232=#REF!</f>
        <v>#REF!</v>
      </c>
      <c r="T2232" t="e">
        <f>G2232=#REF!</f>
        <v>#REF!</v>
      </c>
      <c r="U2232" t="e">
        <f>H2232=#REF!</f>
        <v>#REF!</v>
      </c>
      <c r="V2232" t="e">
        <f>I2232=#REF!</f>
        <v>#REF!</v>
      </c>
      <c r="W2232" t="e">
        <f>J2232=#REF!</f>
        <v>#REF!</v>
      </c>
      <c r="X2232" t="e">
        <f>K2232=#REF!</f>
        <v>#REF!</v>
      </c>
      <c r="Y2232" t="e">
        <f>L2232=#REF!</f>
        <v>#REF!</v>
      </c>
    </row>
    <row r="2233" spans="1:25">
      <c r="A2233" s="3">
        <v>16594</v>
      </c>
      <c r="B2233" s="5" t="s">
        <v>376</v>
      </c>
      <c r="C2233" s="10" t="s">
        <v>34</v>
      </c>
      <c r="D2233" s="12" t="s">
        <v>35</v>
      </c>
      <c r="E2233" s="8"/>
      <c r="F2233" s="5"/>
      <c r="G2233" s="4"/>
      <c r="H2233" s="6" t="s">
        <v>379</v>
      </c>
      <c r="I2233" s="4" t="s">
        <v>408</v>
      </c>
      <c r="J2233" s="5" t="s">
        <v>284</v>
      </c>
      <c r="K2233" s="5" t="s">
        <v>977</v>
      </c>
      <c r="L2233" s="5" t="s">
        <v>17</v>
      </c>
      <c r="M2233" s="18" t="e">
        <f t="shared" si="34"/>
        <v>#N/A</v>
      </c>
      <c r="N2233" t="e">
        <f>A2233=#REF!</f>
        <v>#REF!</v>
      </c>
      <c r="O2233" t="e">
        <f>B2233=#REF!</f>
        <v>#REF!</v>
      </c>
      <c r="P2233" t="e">
        <f>C2233=#REF!</f>
        <v>#REF!</v>
      </c>
      <c r="Q2233" t="e">
        <f>D2233=#REF!</f>
        <v>#REF!</v>
      </c>
      <c r="R2233" t="e">
        <f>E2233=#REF!</f>
        <v>#REF!</v>
      </c>
      <c r="S2233" t="e">
        <f>F2233=#REF!</f>
        <v>#REF!</v>
      </c>
      <c r="T2233" t="e">
        <f>G2233=#REF!</f>
        <v>#REF!</v>
      </c>
      <c r="U2233" t="e">
        <f>H2233=#REF!</f>
        <v>#REF!</v>
      </c>
      <c r="V2233" t="e">
        <f>I2233=#REF!</f>
        <v>#REF!</v>
      </c>
      <c r="W2233" t="e">
        <f>J2233=#REF!</f>
        <v>#REF!</v>
      </c>
      <c r="X2233" t="e">
        <f>K2233=#REF!</f>
        <v>#REF!</v>
      </c>
      <c r="Y2233" t="e">
        <f>L2233=#REF!</f>
        <v>#REF!</v>
      </c>
    </row>
    <row r="2234" spans="1:25">
      <c r="A2234" s="3">
        <v>16595</v>
      </c>
      <c r="B2234" s="5" t="s">
        <v>376</v>
      </c>
      <c r="C2234" s="10" t="s">
        <v>34</v>
      </c>
      <c r="D2234" s="12" t="s">
        <v>35</v>
      </c>
      <c r="E2234" s="8"/>
      <c r="F2234" s="5"/>
      <c r="G2234" s="4"/>
      <c r="H2234" s="6" t="s">
        <v>379</v>
      </c>
      <c r="I2234" s="4" t="s">
        <v>403</v>
      </c>
      <c r="J2234" s="5" t="s">
        <v>284</v>
      </c>
      <c r="K2234" s="5" t="s">
        <v>1042</v>
      </c>
      <c r="L2234" s="5" t="s">
        <v>17</v>
      </c>
      <c r="M2234" s="18" t="e">
        <f t="shared" si="34"/>
        <v>#N/A</v>
      </c>
      <c r="N2234" t="e">
        <f>A2234=#REF!</f>
        <v>#REF!</v>
      </c>
      <c r="O2234" t="e">
        <f>B2234=#REF!</f>
        <v>#REF!</v>
      </c>
      <c r="P2234" t="e">
        <f>C2234=#REF!</f>
        <v>#REF!</v>
      </c>
      <c r="Q2234" t="e">
        <f>D2234=#REF!</f>
        <v>#REF!</v>
      </c>
      <c r="R2234" t="e">
        <f>E2234=#REF!</f>
        <v>#REF!</v>
      </c>
      <c r="S2234" t="e">
        <f>F2234=#REF!</f>
        <v>#REF!</v>
      </c>
      <c r="T2234" t="e">
        <f>G2234=#REF!</f>
        <v>#REF!</v>
      </c>
      <c r="U2234" t="e">
        <f>H2234=#REF!</f>
        <v>#REF!</v>
      </c>
      <c r="V2234" t="e">
        <f>I2234=#REF!</f>
        <v>#REF!</v>
      </c>
      <c r="W2234" t="e">
        <f>J2234=#REF!</f>
        <v>#REF!</v>
      </c>
      <c r="X2234" t="e">
        <f>K2234=#REF!</f>
        <v>#REF!</v>
      </c>
      <c r="Y2234" t="e">
        <f>L2234=#REF!</f>
        <v>#REF!</v>
      </c>
    </row>
    <row r="2235" spans="1:25">
      <c r="A2235" s="4">
        <v>16596</v>
      </c>
      <c r="B2235" s="5" t="s">
        <v>376</v>
      </c>
      <c r="C2235" s="10" t="s">
        <v>34</v>
      </c>
      <c r="D2235" s="12" t="s">
        <v>37</v>
      </c>
      <c r="E2235" s="8"/>
      <c r="F2235" s="5"/>
      <c r="G2235" s="4"/>
      <c r="H2235" s="6" t="s">
        <v>379</v>
      </c>
      <c r="I2235" s="4" t="s">
        <v>408</v>
      </c>
      <c r="J2235" s="5" t="s">
        <v>284</v>
      </c>
      <c r="K2235" s="5" t="s">
        <v>971</v>
      </c>
      <c r="L2235" s="5" t="s">
        <v>17</v>
      </c>
      <c r="M2235" s="18" t="e">
        <f t="shared" si="34"/>
        <v>#N/A</v>
      </c>
      <c r="N2235" t="e">
        <f>A2235=#REF!</f>
        <v>#REF!</v>
      </c>
      <c r="O2235" t="e">
        <f>B2235=#REF!</f>
        <v>#REF!</v>
      </c>
      <c r="P2235" t="e">
        <f>C2235=#REF!</f>
        <v>#REF!</v>
      </c>
      <c r="Q2235" t="e">
        <f>D2235=#REF!</f>
        <v>#REF!</v>
      </c>
      <c r="R2235" t="e">
        <f>E2235=#REF!</f>
        <v>#REF!</v>
      </c>
      <c r="S2235" t="e">
        <f>F2235=#REF!</f>
        <v>#REF!</v>
      </c>
      <c r="T2235" t="e">
        <f>G2235=#REF!</f>
        <v>#REF!</v>
      </c>
      <c r="U2235" t="e">
        <f>H2235=#REF!</f>
        <v>#REF!</v>
      </c>
      <c r="V2235" t="e">
        <f>I2235=#REF!</f>
        <v>#REF!</v>
      </c>
      <c r="W2235" t="e">
        <f>J2235=#REF!</f>
        <v>#REF!</v>
      </c>
      <c r="X2235" t="e">
        <f>K2235=#REF!</f>
        <v>#REF!</v>
      </c>
      <c r="Y2235" t="e">
        <f>L2235=#REF!</f>
        <v>#REF!</v>
      </c>
    </row>
    <row r="2236" spans="1:25">
      <c r="A2236" s="3">
        <v>16597</v>
      </c>
      <c r="B2236" s="5" t="s">
        <v>376</v>
      </c>
      <c r="C2236" s="10" t="s">
        <v>34</v>
      </c>
      <c r="D2236" s="12" t="s">
        <v>35</v>
      </c>
      <c r="E2236" s="8"/>
      <c r="F2236" s="5"/>
      <c r="G2236" s="4"/>
      <c r="H2236" s="6" t="s">
        <v>379</v>
      </c>
      <c r="I2236" s="4" t="s">
        <v>409</v>
      </c>
      <c r="J2236" s="5" t="s">
        <v>284</v>
      </c>
      <c r="K2236" s="5" t="s">
        <v>882</v>
      </c>
      <c r="L2236" s="5" t="s">
        <v>17</v>
      </c>
      <c r="M2236" s="18" t="e">
        <f t="shared" si="34"/>
        <v>#N/A</v>
      </c>
      <c r="N2236" t="e">
        <f>A2236=#REF!</f>
        <v>#REF!</v>
      </c>
      <c r="O2236" t="e">
        <f>B2236=#REF!</f>
        <v>#REF!</v>
      </c>
      <c r="P2236" t="e">
        <f>C2236=#REF!</f>
        <v>#REF!</v>
      </c>
      <c r="Q2236" t="e">
        <f>D2236=#REF!</f>
        <v>#REF!</v>
      </c>
      <c r="R2236" t="e">
        <f>E2236=#REF!</f>
        <v>#REF!</v>
      </c>
      <c r="S2236" t="e">
        <f>F2236=#REF!</f>
        <v>#REF!</v>
      </c>
      <c r="T2236" t="e">
        <f>G2236=#REF!</f>
        <v>#REF!</v>
      </c>
      <c r="U2236" t="e">
        <f>H2236=#REF!</f>
        <v>#REF!</v>
      </c>
      <c r="V2236" t="e">
        <f>I2236=#REF!</f>
        <v>#REF!</v>
      </c>
      <c r="W2236" t="e">
        <f>J2236=#REF!</f>
        <v>#REF!</v>
      </c>
      <c r="X2236" t="e">
        <f>K2236=#REF!</f>
        <v>#REF!</v>
      </c>
      <c r="Y2236" t="e">
        <f>L2236=#REF!</f>
        <v>#REF!</v>
      </c>
    </row>
    <row r="2237" spans="1:25">
      <c r="A2237" s="4">
        <v>16598</v>
      </c>
      <c r="B2237" s="5" t="s">
        <v>376</v>
      </c>
      <c r="C2237" s="10" t="s">
        <v>34</v>
      </c>
      <c r="D2237" s="12" t="s">
        <v>35</v>
      </c>
      <c r="E2237" s="8"/>
      <c r="F2237" s="5"/>
      <c r="G2237" s="4"/>
      <c r="H2237" s="6" t="s">
        <v>379</v>
      </c>
      <c r="I2237" s="4" t="s">
        <v>409</v>
      </c>
      <c r="J2237" s="5" t="s">
        <v>284</v>
      </c>
      <c r="K2237" s="5" t="s">
        <v>481</v>
      </c>
      <c r="L2237" s="5" t="s">
        <v>17</v>
      </c>
      <c r="M2237" s="18" t="e">
        <f t="shared" si="34"/>
        <v>#N/A</v>
      </c>
      <c r="N2237" t="e">
        <f>A2237=#REF!</f>
        <v>#REF!</v>
      </c>
      <c r="O2237" t="e">
        <f>B2237=#REF!</f>
        <v>#REF!</v>
      </c>
      <c r="P2237" t="e">
        <f>C2237=#REF!</f>
        <v>#REF!</v>
      </c>
      <c r="Q2237" t="e">
        <f>D2237=#REF!</f>
        <v>#REF!</v>
      </c>
      <c r="R2237" t="e">
        <f>E2237=#REF!</f>
        <v>#REF!</v>
      </c>
      <c r="S2237" t="e">
        <f>F2237=#REF!</f>
        <v>#REF!</v>
      </c>
      <c r="T2237" t="e">
        <f>G2237=#REF!</f>
        <v>#REF!</v>
      </c>
      <c r="U2237" t="e">
        <f>H2237=#REF!</f>
        <v>#REF!</v>
      </c>
      <c r="V2237" t="e">
        <f>I2237=#REF!</f>
        <v>#REF!</v>
      </c>
      <c r="W2237" t="e">
        <f>J2237=#REF!</f>
        <v>#REF!</v>
      </c>
      <c r="X2237" t="e">
        <f>K2237=#REF!</f>
        <v>#REF!</v>
      </c>
      <c r="Y2237" t="e">
        <f>L2237=#REF!</f>
        <v>#REF!</v>
      </c>
    </row>
    <row r="2238" spans="1:25">
      <c r="A2238" s="3">
        <v>16599</v>
      </c>
      <c r="B2238" s="5" t="s">
        <v>376</v>
      </c>
      <c r="C2238" s="10" t="s">
        <v>34</v>
      </c>
      <c r="D2238" s="12" t="s">
        <v>35</v>
      </c>
      <c r="E2238" s="8"/>
      <c r="F2238" s="5"/>
      <c r="G2238" s="4"/>
      <c r="H2238" s="6" t="s">
        <v>379</v>
      </c>
      <c r="I2238" s="4" t="s">
        <v>409</v>
      </c>
      <c r="J2238" s="5" t="s">
        <v>284</v>
      </c>
      <c r="K2238" s="5" t="s">
        <v>480</v>
      </c>
      <c r="L2238" s="5" t="s">
        <v>17</v>
      </c>
      <c r="M2238" s="18" t="e">
        <f t="shared" si="34"/>
        <v>#N/A</v>
      </c>
      <c r="N2238" t="e">
        <f>A2238=#REF!</f>
        <v>#REF!</v>
      </c>
      <c r="O2238" t="e">
        <f>B2238=#REF!</f>
        <v>#REF!</v>
      </c>
      <c r="P2238" t="e">
        <f>C2238=#REF!</f>
        <v>#REF!</v>
      </c>
      <c r="Q2238" t="e">
        <f>D2238=#REF!</f>
        <v>#REF!</v>
      </c>
      <c r="R2238" t="e">
        <f>E2238=#REF!</f>
        <v>#REF!</v>
      </c>
      <c r="S2238" t="e">
        <f>F2238=#REF!</f>
        <v>#REF!</v>
      </c>
      <c r="T2238" t="e">
        <f>G2238=#REF!</f>
        <v>#REF!</v>
      </c>
      <c r="U2238" t="e">
        <f>H2238=#REF!</f>
        <v>#REF!</v>
      </c>
      <c r="V2238" t="e">
        <f>I2238=#REF!</f>
        <v>#REF!</v>
      </c>
      <c r="W2238" t="e">
        <f>J2238=#REF!</f>
        <v>#REF!</v>
      </c>
      <c r="X2238" t="e">
        <f>K2238=#REF!</f>
        <v>#REF!</v>
      </c>
      <c r="Y2238" t="e">
        <f>L2238=#REF!</f>
        <v>#REF!</v>
      </c>
    </row>
    <row r="2239" spans="1:25">
      <c r="A2239" s="4">
        <v>16600</v>
      </c>
      <c r="B2239" s="5" t="s">
        <v>376</v>
      </c>
      <c r="C2239" s="10" t="s">
        <v>34</v>
      </c>
      <c r="D2239" s="12" t="s">
        <v>35</v>
      </c>
      <c r="E2239" s="8"/>
      <c r="F2239" s="5"/>
      <c r="G2239" s="4"/>
      <c r="H2239" s="6" t="s">
        <v>379</v>
      </c>
      <c r="I2239" s="4" t="s">
        <v>409</v>
      </c>
      <c r="J2239" s="5" t="s">
        <v>284</v>
      </c>
      <c r="K2239" s="5" t="s">
        <v>973</v>
      </c>
      <c r="L2239" s="5" t="s">
        <v>17</v>
      </c>
      <c r="M2239" s="18" t="e">
        <f t="shared" si="34"/>
        <v>#N/A</v>
      </c>
      <c r="N2239" t="e">
        <f>A2239=#REF!</f>
        <v>#REF!</v>
      </c>
      <c r="O2239" t="e">
        <f>B2239=#REF!</f>
        <v>#REF!</v>
      </c>
      <c r="P2239" t="e">
        <f>C2239=#REF!</f>
        <v>#REF!</v>
      </c>
      <c r="Q2239" t="e">
        <f>D2239=#REF!</f>
        <v>#REF!</v>
      </c>
      <c r="R2239" t="e">
        <f>E2239=#REF!</f>
        <v>#REF!</v>
      </c>
      <c r="S2239" t="e">
        <f>F2239=#REF!</f>
        <v>#REF!</v>
      </c>
      <c r="T2239" t="e">
        <f>G2239=#REF!</f>
        <v>#REF!</v>
      </c>
      <c r="U2239" t="e">
        <f>H2239=#REF!</f>
        <v>#REF!</v>
      </c>
      <c r="V2239" t="e">
        <f>I2239=#REF!</f>
        <v>#REF!</v>
      </c>
      <c r="W2239" t="e">
        <f>J2239=#REF!</f>
        <v>#REF!</v>
      </c>
      <c r="X2239" t="e">
        <f>K2239=#REF!</f>
        <v>#REF!</v>
      </c>
      <c r="Y2239" t="e">
        <f>L2239=#REF!</f>
        <v>#REF!</v>
      </c>
    </row>
    <row r="2240" spans="1:25">
      <c r="A2240" s="3">
        <v>16601</v>
      </c>
      <c r="B2240" s="5" t="s">
        <v>376</v>
      </c>
      <c r="C2240" s="10" t="s">
        <v>34</v>
      </c>
      <c r="D2240" s="12" t="s">
        <v>35</v>
      </c>
      <c r="E2240" s="8"/>
      <c r="F2240" s="5"/>
      <c r="G2240" s="4"/>
      <c r="H2240" s="6" t="s">
        <v>379</v>
      </c>
      <c r="I2240" s="4" t="s">
        <v>409</v>
      </c>
      <c r="J2240" s="5" t="s">
        <v>284</v>
      </c>
      <c r="K2240" s="5" t="s">
        <v>974</v>
      </c>
      <c r="L2240" s="5" t="s">
        <v>17</v>
      </c>
      <c r="M2240" s="18" t="e">
        <f t="shared" si="34"/>
        <v>#N/A</v>
      </c>
      <c r="N2240" t="e">
        <f>A2240=#REF!</f>
        <v>#REF!</v>
      </c>
      <c r="O2240" t="e">
        <f>B2240=#REF!</f>
        <v>#REF!</v>
      </c>
      <c r="P2240" t="e">
        <f>C2240=#REF!</f>
        <v>#REF!</v>
      </c>
      <c r="Q2240" t="e">
        <f>D2240=#REF!</f>
        <v>#REF!</v>
      </c>
      <c r="R2240" t="e">
        <f>E2240=#REF!</f>
        <v>#REF!</v>
      </c>
      <c r="S2240" t="e">
        <f>F2240=#REF!</f>
        <v>#REF!</v>
      </c>
      <c r="T2240" t="e">
        <f>G2240=#REF!</f>
        <v>#REF!</v>
      </c>
      <c r="U2240" t="e">
        <f>H2240=#REF!</f>
        <v>#REF!</v>
      </c>
      <c r="V2240" t="e">
        <f>I2240=#REF!</f>
        <v>#REF!</v>
      </c>
      <c r="W2240" t="e">
        <f>J2240=#REF!</f>
        <v>#REF!</v>
      </c>
      <c r="X2240" t="e">
        <f>K2240=#REF!</f>
        <v>#REF!</v>
      </c>
      <c r="Y2240" t="e">
        <f>L2240=#REF!</f>
        <v>#REF!</v>
      </c>
    </row>
    <row r="2241" spans="1:25">
      <c r="A2241" s="4">
        <v>16602</v>
      </c>
      <c r="B2241" s="5" t="s">
        <v>376</v>
      </c>
      <c r="C2241" s="10" t="s">
        <v>34</v>
      </c>
      <c r="D2241" s="12" t="s">
        <v>35</v>
      </c>
      <c r="E2241" s="8"/>
      <c r="F2241" s="5"/>
      <c r="G2241" s="4"/>
      <c r="H2241" s="6" t="s">
        <v>379</v>
      </c>
      <c r="I2241" s="4" t="s">
        <v>409</v>
      </c>
      <c r="J2241" s="5" t="s">
        <v>284</v>
      </c>
      <c r="K2241" s="5" t="s">
        <v>968</v>
      </c>
      <c r="L2241" s="5" t="s">
        <v>17</v>
      </c>
      <c r="M2241" s="18" t="e">
        <f t="shared" si="34"/>
        <v>#N/A</v>
      </c>
      <c r="N2241" t="e">
        <f>A2241=#REF!</f>
        <v>#REF!</v>
      </c>
      <c r="O2241" t="e">
        <f>B2241=#REF!</f>
        <v>#REF!</v>
      </c>
      <c r="P2241" t="e">
        <f>C2241=#REF!</f>
        <v>#REF!</v>
      </c>
      <c r="Q2241" t="e">
        <f>D2241=#REF!</f>
        <v>#REF!</v>
      </c>
      <c r="R2241" t="e">
        <f>E2241=#REF!</f>
        <v>#REF!</v>
      </c>
      <c r="S2241" t="e">
        <f>F2241=#REF!</f>
        <v>#REF!</v>
      </c>
      <c r="T2241" t="e">
        <f>G2241=#REF!</f>
        <v>#REF!</v>
      </c>
      <c r="U2241" t="e">
        <f>H2241=#REF!</f>
        <v>#REF!</v>
      </c>
      <c r="V2241" t="e">
        <f>I2241=#REF!</f>
        <v>#REF!</v>
      </c>
      <c r="W2241" t="e">
        <f>J2241=#REF!</f>
        <v>#REF!</v>
      </c>
      <c r="X2241" t="e">
        <f>K2241=#REF!</f>
        <v>#REF!</v>
      </c>
      <c r="Y2241" t="e">
        <f>L2241=#REF!</f>
        <v>#REF!</v>
      </c>
    </row>
    <row r="2242" spans="1:25">
      <c r="A2242" s="3">
        <v>16603</v>
      </c>
      <c r="B2242" s="5" t="s">
        <v>376</v>
      </c>
      <c r="C2242" s="10" t="s">
        <v>34</v>
      </c>
      <c r="D2242" s="12" t="s">
        <v>35</v>
      </c>
      <c r="E2242" s="8"/>
      <c r="F2242" s="5"/>
      <c r="G2242" s="4"/>
      <c r="H2242" s="6" t="s">
        <v>379</v>
      </c>
      <c r="I2242" s="4" t="s">
        <v>409</v>
      </c>
      <c r="J2242" s="5" t="s">
        <v>284</v>
      </c>
      <c r="K2242" s="5" t="s">
        <v>975</v>
      </c>
      <c r="L2242" s="5" t="s">
        <v>17</v>
      </c>
      <c r="M2242" s="18" t="e">
        <f t="shared" ref="M2242:M2305" si="35">VLOOKUP(A2242,AB:AB,1,FALSE)</f>
        <v>#N/A</v>
      </c>
      <c r="N2242" t="e">
        <f>A2242=#REF!</f>
        <v>#REF!</v>
      </c>
      <c r="O2242" t="e">
        <f>B2242=#REF!</f>
        <v>#REF!</v>
      </c>
      <c r="P2242" t="e">
        <f>C2242=#REF!</f>
        <v>#REF!</v>
      </c>
      <c r="Q2242" t="e">
        <f>D2242=#REF!</f>
        <v>#REF!</v>
      </c>
      <c r="R2242" t="e">
        <f>E2242=#REF!</f>
        <v>#REF!</v>
      </c>
      <c r="S2242" t="e">
        <f>F2242=#REF!</f>
        <v>#REF!</v>
      </c>
      <c r="T2242" t="e">
        <f>G2242=#REF!</f>
        <v>#REF!</v>
      </c>
      <c r="U2242" t="e">
        <f>H2242=#REF!</f>
        <v>#REF!</v>
      </c>
      <c r="V2242" t="e">
        <f>I2242=#REF!</f>
        <v>#REF!</v>
      </c>
      <c r="W2242" t="e">
        <f>J2242=#REF!</f>
        <v>#REF!</v>
      </c>
      <c r="X2242" t="e">
        <f>K2242=#REF!</f>
        <v>#REF!</v>
      </c>
      <c r="Y2242" t="e">
        <f>L2242=#REF!</f>
        <v>#REF!</v>
      </c>
    </row>
    <row r="2243" spans="1:25">
      <c r="A2243" s="4">
        <v>16604</v>
      </c>
      <c r="B2243" s="5" t="s">
        <v>376</v>
      </c>
      <c r="C2243" s="10" t="s">
        <v>34</v>
      </c>
      <c r="D2243" s="12" t="s">
        <v>35</v>
      </c>
      <c r="E2243" s="8"/>
      <c r="F2243" s="5"/>
      <c r="G2243" s="4"/>
      <c r="H2243" s="6" t="s">
        <v>379</v>
      </c>
      <c r="I2243" s="4" t="s">
        <v>409</v>
      </c>
      <c r="J2243" s="5" t="s">
        <v>284</v>
      </c>
      <c r="K2243" s="5" t="s">
        <v>976</v>
      </c>
      <c r="L2243" s="5" t="s">
        <v>17</v>
      </c>
      <c r="M2243" s="18" t="e">
        <f t="shared" si="35"/>
        <v>#N/A</v>
      </c>
      <c r="N2243" t="e">
        <f>A2243=#REF!</f>
        <v>#REF!</v>
      </c>
      <c r="O2243" t="e">
        <f>B2243=#REF!</f>
        <v>#REF!</v>
      </c>
      <c r="P2243" t="e">
        <f>C2243=#REF!</f>
        <v>#REF!</v>
      </c>
      <c r="Q2243" t="e">
        <f>D2243=#REF!</f>
        <v>#REF!</v>
      </c>
      <c r="R2243" t="e">
        <f>E2243=#REF!</f>
        <v>#REF!</v>
      </c>
      <c r="S2243" t="e">
        <f>F2243=#REF!</f>
        <v>#REF!</v>
      </c>
      <c r="T2243" t="e">
        <f>G2243=#REF!</f>
        <v>#REF!</v>
      </c>
      <c r="U2243" t="e">
        <f>H2243=#REF!</f>
        <v>#REF!</v>
      </c>
      <c r="V2243" t="e">
        <f>I2243=#REF!</f>
        <v>#REF!</v>
      </c>
      <c r="W2243" t="e">
        <f>J2243=#REF!</f>
        <v>#REF!</v>
      </c>
      <c r="X2243" t="e">
        <f>K2243=#REF!</f>
        <v>#REF!</v>
      </c>
      <c r="Y2243" t="e">
        <f>L2243=#REF!</f>
        <v>#REF!</v>
      </c>
    </row>
    <row r="2244" spans="1:25">
      <c r="A2244" s="3">
        <v>16605</v>
      </c>
      <c r="B2244" s="5" t="s">
        <v>376</v>
      </c>
      <c r="C2244" s="10" t="s">
        <v>34</v>
      </c>
      <c r="D2244" s="12" t="s">
        <v>37</v>
      </c>
      <c r="E2244" s="8"/>
      <c r="F2244" s="5"/>
      <c r="G2244" s="4"/>
      <c r="H2244" s="6" t="s">
        <v>379</v>
      </c>
      <c r="I2244" s="4" t="s">
        <v>409</v>
      </c>
      <c r="J2244" s="5" t="s">
        <v>284</v>
      </c>
      <c r="K2244" s="5" t="s">
        <v>971</v>
      </c>
      <c r="L2244" s="5" t="s">
        <v>17</v>
      </c>
      <c r="M2244" s="18" t="e">
        <f t="shared" si="35"/>
        <v>#N/A</v>
      </c>
      <c r="N2244" t="e">
        <f>A2244=#REF!</f>
        <v>#REF!</v>
      </c>
      <c r="O2244" t="e">
        <f>B2244=#REF!</f>
        <v>#REF!</v>
      </c>
      <c r="P2244" t="e">
        <f>C2244=#REF!</f>
        <v>#REF!</v>
      </c>
      <c r="Q2244" t="e">
        <f>D2244=#REF!</f>
        <v>#REF!</v>
      </c>
      <c r="R2244" t="e">
        <f>E2244=#REF!</f>
        <v>#REF!</v>
      </c>
      <c r="S2244" t="e">
        <f>F2244=#REF!</f>
        <v>#REF!</v>
      </c>
      <c r="T2244" t="e">
        <f>G2244=#REF!</f>
        <v>#REF!</v>
      </c>
      <c r="U2244" t="e">
        <f>H2244=#REF!</f>
        <v>#REF!</v>
      </c>
      <c r="V2244" t="e">
        <f>I2244=#REF!</f>
        <v>#REF!</v>
      </c>
      <c r="W2244" t="e">
        <f>J2244=#REF!</f>
        <v>#REF!</v>
      </c>
      <c r="X2244" t="e">
        <f>K2244=#REF!</f>
        <v>#REF!</v>
      </c>
      <c r="Y2244" t="e">
        <f>L2244=#REF!</f>
        <v>#REF!</v>
      </c>
    </row>
    <row r="2245" spans="1:25">
      <c r="A2245" s="4">
        <v>16606</v>
      </c>
      <c r="B2245" s="5" t="s">
        <v>376</v>
      </c>
      <c r="C2245" s="10" t="s">
        <v>34</v>
      </c>
      <c r="D2245" s="12" t="s">
        <v>35</v>
      </c>
      <c r="E2245" s="8"/>
      <c r="F2245" s="5"/>
      <c r="G2245" s="4"/>
      <c r="H2245" s="6" t="s">
        <v>379</v>
      </c>
      <c r="I2245" s="4" t="s">
        <v>410</v>
      </c>
      <c r="J2245" s="5" t="s">
        <v>284</v>
      </c>
      <c r="K2245" s="5" t="s">
        <v>882</v>
      </c>
      <c r="L2245" s="5" t="s">
        <v>17</v>
      </c>
      <c r="M2245" s="18" t="e">
        <f t="shared" si="35"/>
        <v>#N/A</v>
      </c>
      <c r="N2245" t="e">
        <f>A2245=#REF!</f>
        <v>#REF!</v>
      </c>
      <c r="O2245" t="e">
        <f>B2245=#REF!</f>
        <v>#REF!</v>
      </c>
      <c r="P2245" t="e">
        <f>C2245=#REF!</f>
        <v>#REF!</v>
      </c>
      <c r="Q2245" t="e">
        <f>D2245=#REF!</f>
        <v>#REF!</v>
      </c>
      <c r="R2245" t="e">
        <f>E2245=#REF!</f>
        <v>#REF!</v>
      </c>
      <c r="S2245" t="e">
        <f>F2245=#REF!</f>
        <v>#REF!</v>
      </c>
      <c r="T2245" t="e">
        <f>G2245=#REF!</f>
        <v>#REF!</v>
      </c>
      <c r="U2245" t="e">
        <f>H2245=#REF!</f>
        <v>#REF!</v>
      </c>
      <c r="V2245" t="e">
        <f>I2245=#REF!</f>
        <v>#REF!</v>
      </c>
      <c r="W2245" t="e">
        <f>J2245=#REF!</f>
        <v>#REF!</v>
      </c>
      <c r="X2245" t="e">
        <f>K2245=#REF!</f>
        <v>#REF!</v>
      </c>
      <c r="Y2245" t="e">
        <f>L2245=#REF!</f>
        <v>#REF!</v>
      </c>
    </row>
    <row r="2246" spans="1:25">
      <c r="A2246" s="3">
        <v>16607</v>
      </c>
      <c r="B2246" s="5" t="s">
        <v>376</v>
      </c>
      <c r="C2246" s="10" t="s">
        <v>34</v>
      </c>
      <c r="D2246" s="12" t="s">
        <v>35</v>
      </c>
      <c r="E2246" s="8"/>
      <c r="F2246" s="5"/>
      <c r="G2246" s="4"/>
      <c r="H2246" s="6" t="s">
        <v>379</v>
      </c>
      <c r="I2246" s="4" t="s">
        <v>410</v>
      </c>
      <c r="J2246" s="5" t="s">
        <v>284</v>
      </c>
      <c r="K2246" s="5" t="s">
        <v>481</v>
      </c>
      <c r="L2246" s="5" t="s">
        <v>17</v>
      </c>
      <c r="M2246" s="18" t="e">
        <f t="shared" si="35"/>
        <v>#N/A</v>
      </c>
      <c r="N2246" t="e">
        <f>A2246=#REF!</f>
        <v>#REF!</v>
      </c>
      <c r="O2246" t="e">
        <f>B2246=#REF!</f>
        <v>#REF!</v>
      </c>
      <c r="P2246" t="e">
        <f>C2246=#REF!</f>
        <v>#REF!</v>
      </c>
      <c r="Q2246" t="e">
        <f>D2246=#REF!</f>
        <v>#REF!</v>
      </c>
      <c r="R2246" t="e">
        <f>E2246=#REF!</f>
        <v>#REF!</v>
      </c>
      <c r="S2246" t="e">
        <f>F2246=#REF!</f>
        <v>#REF!</v>
      </c>
      <c r="T2246" t="e">
        <f>G2246=#REF!</f>
        <v>#REF!</v>
      </c>
      <c r="U2246" t="e">
        <f>H2246=#REF!</f>
        <v>#REF!</v>
      </c>
      <c r="V2246" t="e">
        <f>I2246=#REF!</f>
        <v>#REF!</v>
      </c>
      <c r="W2246" t="e">
        <f>J2246=#REF!</f>
        <v>#REF!</v>
      </c>
      <c r="X2246" t="e">
        <f>K2246=#REF!</f>
        <v>#REF!</v>
      </c>
      <c r="Y2246" t="e">
        <f>L2246=#REF!</f>
        <v>#REF!</v>
      </c>
    </row>
    <row r="2247" spans="1:25">
      <c r="A2247" s="4">
        <v>16608</v>
      </c>
      <c r="B2247" s="5" t="s">
        <v>376</v>
      </c>
      <c r="C2247" s="10" t="s">
        <v>34</v>
      </c>
      <c r="D2247" s="12" t="s">
        <v>35</v>
      </c>
      <c r="E2247" s="8"/>
      <c r="F2247" s="5"/>
      <c r="G2247" s="4"/>
      <c r="H2247" s="6" t="s">
        <v>379</v>
      </c>
      <c r="I2247" s="4" t="s">
        <v>410</v>
      </c>
      <c r="J2247" s="5" t="s">
        <v>284</v>
      </c>
      <c r="K2247" s="5" t="s">
        <v>480</v>
      </c>
      <c r="L2247" s="5" t="s">
        <v>17</v>
      </c>
      <c r="M2247" s="18" t="e">
        <f t="shared" si="35"/>
        <v>#N/A</v>
      </c>
      <c r="N2247" t="e">
        <f>A2247=#REF!</f>
        <v>#REF!</v>
      </c>
      <c r="O2247" t="e">
        <f>B2247=#REF!</f>
        <v>#REF!</v>
      </c>
      <c r="P2247" t="e">
        <f>C2247=#REF!</f>
        <v>#REF!</v>
      </c>
      <c r="Q2247" t="e">
        <f>D2247=#REF!</f>
        <v>#REF!</v>
      </c>
      <c r="R2247" t="e">
        <f>E2247=#REF!</f>
        <v>#REF!</v>
      </c>
      <c r="S2247" t="e">
        <f>F2247=#REF!</f>
        <v>#REF!</v>
      </c>
      <c r="T2247" t="e">
        <f>G2247=#REF!</f>
        <v>#REF!</v>
      </c>
      <c r="U2247" t="e">
        <f>H2247=#REF!</f>
        <v>#REF!</v>
      </c>
      <c r="V2247" t="e">
        <f>I2247=#REF!</f>
        <v>#REF!</v>
      </c>
      <c r="W2247" t="e">
        <f>J2247=#REF!</f>
        <v>#REF!</v>
      </c>
      <c r="X2247" t="e">
        <f>K2247=#REF!</f>
        <v>#REF!</v>
      </c>
      <c r="Y2247" t="e">
        <f>L2247=#REF!</f>
        <v>#REF!</v>
      </c>
    </row>
    <row r="2248" spans="1:25">
      <c r="A2248" s="3">
        <v>16609</v>
      </c>
      <c r="B2248" s="5" t="s">
        <v>376</v>
      </c>
      <c r="C2248" s="10" t="s">
        <v>34</v>
      </c>
      <c r="D2248" s="12" t="s">
        <v>35</v>
      </c>
      <c r="E2248" s="8"/>
      <c r="F2248" s="5"/>
      <c r="G2248" s="4"/>
      <c r="H2248" s="6" t="s">
        <v>379</v>
      </c>
      <c r="I2248" s="4" t="s">
        <v>410</v>
      </c>
      <c r="J2248" s="5" t="s">
        <v>284</v>
      </c>
      <c r="K2248" s="5" t="s">
        <v>970</v>
      </c>
      <c r="L2248" s="5" t="s">
        <v>17</v>
      </c>
      <c r="M2248" s="18" t="e">
        <f t="shared" si="35"/>
        <v>#N/A</v>
      </c>
      <c r="N2248" t="e">
        <f>A2248=#REF!</f>
        <v>#REF!</v>
      </c>
      <c r="O2248" t="e">
        <f>B2248=#REF!</f>
        <v>#REF!</v>
      </c>
      <c r="P2248" t="e">
        <f>C2248=#REF!</f>
        <v>#REF!</v>
      </c>
      <c r="Q2248" t="e">
        <f>D2248=#REF!</f>
        <v>#REF!</v>
      </c>
      <c r="R2248" t="e">
        <f>E2248=#REF!</f>
        <v>#REF!</v>
      </c>
      <c r="S2248" t="e">
        <f>F2248=#REF!</f>
        <v>#REF!</v>
      </c>
      <c r="T2248" t="e">
        <f>G2248=#REF!</f>
        <v>#REF!</v>
      </c>
      <c r="U2248" t="e">
        <f>H2248=#REF!</f>
        <v>#REF!</v>
      </c>
      <c r="V2248" t="e">
        <f>I2248=#REF!</f>
        <v>#REF!</v>
      </c>
      <c r="W2248" t="e">
        <f>J2248=#REF!</f>
        <v>#REF!</v>
      </c>
      <c r="X2248" t="e">
        <f>K2248=#REF!</f>
        <v>#REF!</v>
      </c>
      <c r="Y2248" t="e">
        <f>L2248=#REF!</f>
        <v>#REF!</v>
      </c>
    </row>
    <row r="2249" spans="1:25">
      <c r="A2249" s="4">
        <v>16610</v>
      </c>
      <c r="B2249" s="5" t="s">
        <v>376</v>
      </c>
      <c r="C2249" s="10" t="s">
        <v>34</v>
      </c>
      <c r="D2249" s="12" t="s">
        <v>37</v>
      </c>
      <c r="E2249" s="8"/>
      <c r="F2249" s="5"/>
      <c r="G2249" s="4"/>
      <c r="H2249" s="6" t="s">
        <v>379</v>
      </c>
      <c r="I2249" s="4" t="s">
        <v>403</v>
      </c>
      <c r="J2249" s="5" t="s">
        <v>284</v>
      </c>
      <c r="K2249" s="5" t="s">
        <v>444</v>
      </c>
      <c r="L2249" s="5" t="s">
        <v>17</v>
      </c>
      <c r="M2249" s="18" t="e">
        <f t="shared" si="35"/>
        <v>#N/A</v>
      </c>
      <c r="N2249" t="e">
        <f>A2249=#REF!</f>
        <v>#REF!</v>
      </c>
      <c r="O2249" t="e">
        <f>B2249=#REF!</f>
        <v>#REF!</v>
      </c>
      <c r="P2249" t="e">
        <f>C2249=#REF!</f>
        <v>#REF!</v>
      </c>
      <c r="Q2249" t="e">
        <f>D2249=#REF!</f>
        <v>#REF!</v>
      </c>
      <c r="R2249" t="e">
        <f>E2249=#REF!</f>
        <v>#REF!</v>
      </c>
      <c r="S2249" t="e">
        <f>F2249=#REF!</f>
        <v>#REF!</v>
      </c>
      <c r="T2249" t="e">
        <f>G2249=#REF!</f>
        <v>#REF!</v>
      </c>
      <c r="U2249" t="e">
        <f>H2249=#REF!</f>
        <v>#REF!</v>
      </c>
      <c r="V2249" t="e">
        <f>I2249=#REF!</f>
        <v>#REF!</v>
      </c>
      <c r="W2249" t="e">
        <f>J2249=#REF!</f>
        <v>#REF!</v>
      </c>
      <c r="X2249" t="e">
        <f>K2249=#REF!</f>
        <v>#REF!</v>
      </c>
      <c r="Y2249" t="e">
        <f>L2249=#REF!</f>
        <v>#REF!</v>
      </c>
    </row>
    <row r="2250" spans="1:25">
      <c r="A2250" s="4">
        <v>16611</v>
      </c>
      <c r="B2250" s="5" t="s">
        <v>376</v>
      </c>
      <c r="C2250" s="10" t="s">
        <v>34</v>
      </c>
      <c r="D2250" s="12" t="s">
        <v>37</v>
      </c>
      <c r="E2250" s="8"/>
      <c r="F2250" s="5"/>
      <c r="G2250" s="4"/>
      <c r="H2250" s="6" t="s">
        <v>379</v>
      </c>
      <c r="I2250" s="4" t="s">
        <v>410</v>
      </c>
      <c r="J2250" s="5" t="s">
        <v>284</v>
      </c>
      <c r="K2250" s="5" t="s">
        <v>971</v>
      </c>
      <c r="L2250" s="5" t="s">
        <v>17</v>
      </c>
      <c r="M2250" s="18" t="e">
        <f t="shared" si="35"/>
        <v>#N/A</v>
      </c>
      <c r="N2250" t="e">
        <f>A2250=#REF!</f>
        <v>#REF!</v>
      </c>
      <c r="O2250" t="e">
        <f>B2250=#REF!</f>
        <v>#REF!</v>
      </c>
      <c r="P2250" t="e">
        <f>C2250=#REF!</f>
        <v>#REF!</v>
      </c>
      <c r="Q2250" t="e">
        <f>D2250=#REF!</f>
        <v>#REF!</v>
      </c>
      <c r="R2250" t="e">
        <f>E2250=#REF!</f>
        <v>#REF!</v>
      </c>
      <c r="S2250" t="e">
        <f>F2250=#REF!</f>
        <v>#REF!</v>
      </c>
      <c r="T2250" t="e">
        <f>G2250=#REF!</f>
        <v>#REF!</v>
      </c>
      <c r="U2250" t="e">
        <f>H2250=#REF!</f>
        <v>#REF!</v>
      </c>
      <c r="V2250" t="e">
        <f>I2250=#REF!</f>
        <v>#REF!</v>
      </c>
      <c r="W2250" t="e">
        <f>J2250=#REF!</f>
        <v>#REF!</v>
      </c>
      <c r="X2250" t="e">
        <f>K2250=#REF!</f>
        <v>#REF!</v>
      </c>
      <c r="Y2250" t="e">
        <f>L2250=#REF!</f>
        <v>#REF!</v>
      </c>
    </row>
    <row r="2251" spans="1:25">
      <c r="A2251" s="3">
        <v>16612</v>
      </c>
      <c r="B2251" s="5" t="s">
        <v>376</v>
      </c>
      <c r="C2251" s="10" t="s">
        <v>34</v>
      </c>
      <c r="D2251" s="12" t="s">
        <v>35</v>
      </c>
      <c r="E2251" s="8"/>
      <c r="F2251" s="5"/>
      <c r="G2251" s="4"/>
      <c r="H2251" s="6" t="s">
        <v>379</v>
      </c>
      <c r="I2251" s="4" t="s">
        <v>411</v>
      </c>
      <c r="J2251" s="5" t="s">
        <v>284</v>
      </c>
      <c r="K2251" s="5" t="s">
        <v>882</v>
      </c>
      <c r="L2251" s="5" t="s">
        <v>17</v>
      </c>
      <c r="M2251" s="18" t="e">
        <f t="shared" si="35"/>
        <v>#N/A</v>
      </c>
      <c r="N2251" t="e">
        <f>A2251=#REF!</f>
        <v>#REF!</v>
      </c>
      <c r="O2251" t="e">
        <f>B2251=#REF!</f>
        <v>#REF!</v>
      </c>
      <c r="P2251" t="e">
        <f>C2251=#REF!</f>
        <v>#REF!</v>
      </c>
      <c r="Q2251" t="e">
        <f>D2251=#REF!</f>
        <v>#REF!</v>
      </c>
      <c r="R2251" t="e">
        <f>E2251=#REF!</f>
        <v>#REF!</v>
      </c>
      <c r="S2251" t="e">
        <f>F2251=#REF!</f>
        <v>#REF!</v>
      </c>
      <c r="T2251" t="e">
        <f>G2251=#REF!</f>
        <v>#REF!</v>
      </c>
      <c r="U2251" t="e">
        <f>H2251=#REF!</f>
        <v>#REF!</v>
      </c>
      <c r="V2251" t="e">
        <f>I2251=#REF!</f>
        <v>#REF!</v>
      </c>
      <c r="W2251" t="e">
        <f>J2251=#REF!</f>
        <v>#REF!</v>
      </c>
      <c r="X2251" t="e">
        <f>K2251=#REF!</f>
        <v>#REF!</v>
      </c>
      <c r="Y2251" t="e">
        <f>L2251=#REF!</f>
        <v>#REF!</v>
      </c>
    </row>
    <row r="2252" spans="1:25">
      <c r="A2252" s="4">
        <v>16613</v>
      </c>
      <c r="B2252" s="5" t="s">
        <v>376</v>
      </c>
      <c r="C2252" s="10" t="s">
        <v>34</v>
      </c>
      <c r="D2252" s="12" t="s">
        <v>35</v>
      </c>
      <c r="E2252" s="8"/>
      <c r="F2252" s="5"/>
      <c r="G2252" s="4"/>
      <c r="H2252" s="6" t="s">
        <v>379</v>
      </c>
      <c r="I2252" s="4" t="s">
        <v>411</v>
      </c>
      <c r="J2252" s="5" t="s">
        <v>284</v>
      </c>
      <c r="K2252" s="5" t="s">
        <v>481</v>
      </c>
      <c r="L2252" s="5" t="s">
        <v>17</v>
      </c>
      <c r="M2252" s="18" t="e">
        <f t="shared" si="35"/>
        <v>#N/A</v>
      </c>
      <c r="N2252" t="e">
        <f>A2252=#REF!</f>
        <v>#REF!</v>
      </c>
      <c r="O2252" t="e">
        <f>B2252=#REF!</f>
        <v>#REF!</v>
      </c>
      <c r="P2252" t="e">
        <f>C2252=#REF!</f>
        <v>#REF!</v>
      </c>
      <c r="Q2252" t="e">
        <f>D2252=#REF!</f>
        <v>#REF!</v>
      </c>
      <c r="R2252" t="e">
        <f>E2252=#REF!</f>
        <v>#REF!</v>
      </c>
      <c r="S2252" t="e">
        <f>F2252=#REF!</f>
        <v>#REF!</v>
      </c>
      <c r="T2252" t="e">
        <f>G2252=#REF!</f>
        <v>#REF!</v>
      </c>
      <c r="U2252" t="e">
        <f>H2252=#REF!</f>
        <v>#REF!</v>
      </c>
      <c r="V2252" t="e">
        <f>I2252=#REF!</f>
        <v>#REF!</v>
      </c>
      <c r="W2252" t="e">
        <f>J2252=#REF!</f>
        <v>#REF!</v>
      </c>
      <c r="X2252" t="e">
        <f>K2252=#REF!</f>
        <v>#REF!</v>
      </c>
      <c r="Y2252" t="e">
        <f>L2252=#REF!</f>
        <v>#REF!</v>
      </c>
    </row>
    <row r="2253" spans="1:25">
      <c r="A2253" s="3">
        <v>16614</v>
      </c>
      <c r="B2253" s="5" t="s">
        <v>376</v>
      </c>
      <c r="C2253" s="10" t="s">
        <v>34</v>
      </c>
      <c r="D2253" s="12" t="s">
        <v>35</v>
      </c>
      <c r="E2253" s="8"/>
      <c r="F2253" s="5"/>
      <c r="G2253" s="4"/>
      <c r="H2253" s="6" t="s">
        <v>379</v>
      </c>
      <c r="I2253" s="4" t="s">
        <v>411</v>
      </c>
      <c r="J2253" s="5" t="s">
        <v>284</v>
      </c>
      <c r="K2253" s="5" t="s">
        <v>480</v>
      </c>
      <c r="L2253" s="5" t="s">
        <v>17</v>
      </c>
      <c r="M2253" s="18" t="e">
        <f t="shared" si="35"/>
        <v>#N/A</v>
      </c>
      <c r="N2253" t="e">
        <f>A2253=#REF!</f>
        <v>#REF!</v>
      </c>
      <c r="O2253" t="e">
        <f>B2253=#REF!</f>
        <v>#REF!</v>
      </c>
      <c r="P2253" t="e">
        <f>C2253=#REF!</f>
        <v>#REF!</v>
      </c>
      <c r="Q2253" t="e">
        <f>D2253=#REF!</f>
        <v>#REF!</v>
      </c>
      <c r="R2253" t="e">
        <f>E2253=#REF!</f>
        <v>#REF!</v>
      </c>
      <c r="S2253" t="e">
        <f>F2253=#REF!</f>
        <v>#REF!</v>
      </c>
      <c r="T2253" t="e">
        <f>G2253=#REF!</f>
        <v>#REF!</v>
      </c>
      <c r="U2253" t="e">
        <f>H2253=#REF!</f>
        <v>#REF!</v>
      </c>
      <c r="V2253" t="e">
        <f>I2253=#REF!</f>
        <v>#REF!</v>
      </c>
      <c r="W2253" t="e">
        <f>J2253=#REF!</f>
        <v>#REF!</v>
      </c>
      <c r="X2253" t="e">
        <f>K2253=#REF!</f>
        <v>#REF!</v>
      </c>
      <c r="Y2253" t="e">
        <f>L2253=#REF!</f>
        <v>#REF!</v>
      </c>
    </row>
    <row r="2254" spans="1:25">
      <c r="A2254" s="4">
        <v>16615</v>
      </c>
      <c r="B2254" s="5" t="s">
        <v>376</v>
      </c>
      <c r="C2254" s="10" t="s">
        <v>34</v>
      </c>
      <c r="D2254" s="12" t="s">
        <v>35</v>
      </c>
      <c r="E2254" s="8"/>
      <c r="F2254" s="5"/>
      <c r="G2254" s="4"/>
      <c r="H2254" s="6" t="s">
        <v>379</v>
      </c>
      <c r="I2254" s="4" t="s">
        <v>411</v>
      </c>
      <c r="J2254" s="5" t="s">
        <v>284</v>
      </c>
      <c r="K2254" s="5" t="s">
        <v>970</v>
      </c>
      <c r="L2254" s="5" t="s">
        <v>17</v>
      </c>
      <c r="M2254" s="18" t="e">
        <f t="shared" si="35"/>
        <v>#N/A</v>
      </c>
      <c r="N2254" t="e">
        <f>A2254=#REF!</f>
        <v>#REF!</v>
      </c>
      <c r="O2254" t="e">
        <f>B2254=#REF!</f>
        <v>#REF!</v>
      </c>
      <c r="P2254" t="e">
        <f>C2254=#REF!</f>
        <v>#REF!</v>
      </c>
      <c r="Q2254" t="e">
        <f>D2254=#REF!</f>
        <v>#REF!</v>
      </c>
      <c r="R2254" t="e">
        <f>E2254=#REF!</f>
        <v>#REF!</v>
      </c>
      <c r="S2254" t="e">
        <f>F2254=#REF!</f>
        <v>#REF!</v>
      </c>
      <c r="T2254" t="e">
        <f>G2254=#REF!</f>
        <v>#REF!</v>
      </c>
      <c r="U2254" t="e">
        <f>H2254=#REF!</f>
        <v>#REF!</v>
      </c>
      <c r="V2254" t="e">
        <f>I2254=#REF!</f>
        <v>#REF!</v>
      </c>
      <c r="W2254" t="e">
        <f>J2254=#REF!</f>
        <v>#REF!</v>
      </c>
      <c r="X2254" t="e">
        <f>K2254=#REF!</f>
        <v>#REF!</v>
      </c>
      <c r="Y2254" t="e">
        <f>L2254=#REF!</f>
        <v>#REF!</v>
      </c>
    </row>
    <row r="2255" spans="1:25">
      <c r="A2255" s="3">
        <v>16616</v>
      </c>
      <c r="B2255" s="5" t="s">
        <v>376</v>
      </c>
      <c r="C2255" s="10" t="s">
        <v>34</v>
      </c>
      <c r="D2255" s="12" t="s">
        <v>35</v>
      </c>
      <c r="E2255" s="8"/>
      <c r="F2255" s="5"/>
      <c r="G2255" s="4"/>
      <c r="H2255" s="6" t="s">
        <v>379</v>
      </c>
      <c r="I2255" s="4" t="s">
        <v>403</v>
      </c>
      <c r="J2255" s="5" t="s">
        <v>284</v>
      </c>
      <c r="K2255" s="5" t="s">
        <v>1043</v>
      </c>
      <c r="L2255" s="5" t="s">
        <v>17</v>
      </c>
      <c r="M2255" s="18" t="e">
        <f t="shared" si="35"/>
        <v>#N/A</v>
      </c>
      <c r="N2255" t="e">
        <f>A2255=#REF!</f>
        <v>#REF!</v>
      </c>
      <c r="O2255" t="e">
        <f>B2255=#REF!</f>
        <v>#REF!</v>
      </c>
      <c r="P2255" t="e">
        <f>C2255=#REF!</f>
        <v>#REF!</v>
      </c>
      <c r="Q2255" t="e">
        <f>D2255=#REF!</f>
        <v>#REF!</v>
      </c>
      <c r="R2255" t="e">
        <f>E2255=#REF!</f>
        <v>#REF!</v>
      </c>
      <c r="S2255" t="e">
        <f>F2255=#REF!</f>
        <v>#REF!</v>
      </c>
      <c r="T2255" t="e">
        <f>G2255=#REF!</f>
        <v>#REF!</v>
      </c>
      <c r="U2255" t="e">
        <f>H2255=#REF!</f>
        <v>#REF!</v>
      </c>
      <c r="V2255" t="e">
        <f>I2255=#REF!</f>
        <v>#REF!</v>
      </c>
      <c r="W2255" t="e">
        <f>J2255=#REF!</f>
        <v>#REF!</v>
      </c>
      <c r="X2255" t="e">
        <f>K2255=#REF!</f>
        <v>#REF!</v>
      </c>
      <c r="Y2255" t="e">
        <f>L2255=#REF!</f>
        <v>#REF!</v>
      </c>
    </row>
    <row r="2256" spans="1:25">
      <c r="A2256" s="3">
        <v>16617</v>
      </c>
      <c r="B2256" s="5" t="s">
        <v>376</v>
      </c>
      <c r="C2256" s="10" t="s">
        <v>34</v>
      </c>
      <c r="D2256" s="12" t="s">
        <v>37</v>
      </c>
      <c r="E2256" s="8"/>
      <c r="F2256" s="5"/>
      <c r="G2256" s="4"/>
      <c r="H2256" s="6" t="s">
        <v>379</v>
      </c>
      <c r="I2256" s="4" t="s">
        <v>411</v>
      </c>
      <c r="J2256" s="5" t="s">
        <v>284</v>
      </c>
      <c r="K2256" s="5" t="s">
        <v>971</v>
      </c>
      <c r="L2256" s="5" t="s">
        <v>17</v>
      </c>
      <c r="M2256" s="18" t="e">
        <f t="shared" si="35"/>
        <v>#N/A</v>
      </c>
      <c r="N2256" t="e">
        <f>A2256=#REF!</f>
        <v>#REF!</v>
      </c>
      <c r="O2256" t="e">
        <f>B2256=#REF!</f>
        <v>#REF!</v>
      </c>
      <c r="P2256" t="e">
        <f>C2256=#REF!</f>
        <v>#REF!</v>
      </c>
      <c r="Q2256" t="e">
        <f>D2256=#REF!</f>
        <v>#REF!</v>
      </c>
      <c r="R2256" t="e">
        <f>E2256=#REF!</f>
        <v>#REF!</v>
      </c>
      <c r="S2256" t="e">
        <f>F2256=#REF!</f>
        <v>#REF!</v>
      </c>
      <c r="T2256" t="e">
        <f>G2256=#REF!</f>
        <v>#REF!</v>
      </c>
      <c r="U2256" t="e">
        <f>H2256=#REF!</f>
        <v>#REF!</v>
      </c>
      <c r="V2256" t="e">
        <f>I2256=#REF!</f>
        <v>#REF!</v>
      </c>
      <c r="W2256" t="e">
        <f>J2256=#REF!</f>
        <v>#REF!</v>
      </c>
      <c r="X2256" t="e">
        <f>K2256=#REF!</f>
        <v>#REF!</v>
      </c>
      <c r="Y2256" t="e">
        <f>L2256=#REF!</f>
        <v>#REF!</v>
      </c>
    </row>
    <row r="2257" spans="1:25">
      <c r="A2257" s="4">
        <v>16618</v>
      </c>
      <c r="B2257" s="5" t="s">
        <v>376</v>
      </c>
      <c r="C2257" s="10" t="s">
        <v>34</v>
      </c>
      <c r="D2257" s="12" t="s">
        <v>35</v>
      </c>
      <c r="E2257" s="8"/>
      <c r="F2257" s="5"/>
      <c r="G2257" s="4"/>
      <c r="H2257" s="6" t="s">
        <v>379</v>
      </c>
      <c r="I2257" s="4" t="s">
        <v>412</v>
      </c>
      <c r="J2257" s="5" t="s">
        <v>284</v>
      </c>
      <c r="K2257" s="5" t="s">
        <v>882</v>
      </c>
      <c r="L2257" s="5" t="s">
        <v>17</v>
      </c>
      <c r="M2257" s="18" t="e">
        <f t="shared" si="35"/>
        <v>#N/A</v>
      </c>
      <c r="N2257" t="e">
        <f>A2257=#REF!</f>
        <v>#REF!</v>
      </c>
      <c r="O2257" t="e">
        <f>B2257=#REF!</f>
        <v>#REF!</v>
      </c>
      <c r="P2257" t="e">
        <f>C2257=#REF!</f>
        <v>#REF!</v>
      </c>
      <c r="Q2257" t="e">
        <f>D2257=#REF!</f>
        <v>#REF!</v>
      </c>
      <c r="R2257" t="e">
        <f>E2257=#REF!</f>
        <v>#REF!</v>
      </c>
      <c r="S2257" t="e">
        <f>F2257=#REF!</f>
        <v>#REF!</v>
      </c>
      <c r="T2257" t="e">
        <f>G2257=#REF!</f>
        <v>#REF!</v>
      </c>
      <c r="U2257" t="e">
        <f>H2257=#REF!</f>
        <v>#REF!</v>
      </c>
      <c r="V2257" t="e">
        <f>I2257=#REF!</f>
        <v>#REF!</v>
      </c>
      <c r="W2257" t="e">
        <f>J2257=#REF!</f>
        <v>#REF!</v>
      </c>
      <c r="X2257" t="e">
        <f>K2257=#REF!</f>
        <v>#REF!</v>
      </c>
      <c r="Y2257" t="e">
        <f>L2257=#REF!</f>
        <v>#REF!</v>
      </c>
    </row>
    <row r="2258" spans="1:25">
      <c r="A2258" s="3">
        <v>16619</v>
      </c>
      <c r="B2258" s="5" t="s">
        <v>376</v>
      </c>
      <c r="C2258" s="10" t="s">
        <v>34</v>
      </c>
      <c r="D2258" s="12" t="s">
        <v>35</v>
      </c>
      <c r="E2258" s="8"/>
      <c r="F2258" s="5"/>
      <c r="G2258" s="4"/>
      <c r="H2258" s="6" t="s">
        <v>379</v>
      </c>
      <c r="I2258" s="4" t="s">
        <v>412</v>
      </c>
      <c r="J2258" s="5" t="s">
        <v>284</v>
      </c>
      <c r="K2258" s="5" t="s">
        <v>481</v>
      </c>
      <c r="L2258" s="5" t="s">
        <v>17</v>
      </c>
      <c r="M2258" s="18" t="e">
        <f t="shared" si="35"/>
        <v>#N/A</v>
      </c>
      <c r="N2258" t="e">
        <f>A2258=#REF!</f>
        <v>#REF!</v>
      </c>
      <c r="O2258" t="e">
        <f>B2258=#REF!</f>
        <v>#REF!</v>
      </c>
      <c r="P2258" t="e">
        <f>C2258=#REF!</f>
        <v>#REF!</v>
      </c>
      <c r="Q2258" t="e">
        <f>D2258=#REF!</f>
        <v>#REF!</v>
      </c>
      <c r="R2258" t="e">
        <f>E2258=#REF!</f>
        <v>#REF!</v>
      </c>
      <c r="S2258" t="e">
        <f>F2258=#REF!</f>
        <v>#REF!</v>
      </c>
      <c r="T2258" t="e">
        <f>G2258=#REF!</f>
        <v>#REF!</v>
      </c>
      <c r="U2258" t="e">
        <f>H2258=#REF!</f>
        <v>#REF!</v>
      </c>
      <c r="V2258" t="e">
        <f>I2258=#REF!</f>
        <v>#REF!</v>
      </c>
      <c r="W2258" t="e">
        <f>J2258=#REF!</f>
        <v>#REF!</v>
      </c>
      <c r="X2258" t="e">
        <f>K2258=#REF!</f>
        <v>#REF!</v>
      </c>
      <c r="Y2258" t="e">
        <f>L2258=#REF!</f>
        <v>#REF!</v>
      </c>
    </row>
    <row r="2259" spans="1:25">
      <c r="A2259" s="4">
        <v>16620</v>
      </c>
      <c r="B2259" s="5" t="s">
        <v>376</v>
      </c>
      <c r="C2259" s="10" t="s">
        <v>34</v>
      </c>
      <c r="D2259" s="12" t="s">
        <v>35</v>
      </c>
      <c r="E2259" s="8"/>
      <c r="F2259" s="5"/>
      <c r="G2259" s="4"/>
      <c r="H2259" s="6" t="s">
        <v>379</v>
      </c>
      <c r="I2259" s="4" t="s">
        <v>412</v>
      </c>
      <c r="J2259" s="5" t="s">
        <v>284</v>
      </c>
      <c r="K2259" s="5" t="s">
        <v>480</v>
      </c>
      <c r="L2259" s="5" t="s">
        <v>17</v>
      </c>
      <c r="M2259" s="18" t="e">
        <f t="shared" si="35"/>
        <v>#N/A</v>
      </c>
      <c r="N2259" t="e">
        <f>A2259=#REF!</f>
        <v>#REF!</v>
      </c>
      <c r="O2259" t="e">
        <f>B2259=#REF!</f>
        <v>#REF!</v>
      </c>
      <c r="P2259" t="e">
        <f>C2259=#REF!</f>
        <v>#REF!</v>
      </c>
      <c r="Q2259" t="e">
        <f>D2259=#REF!</f>
        <v>#REF!</v>
      </c>
      <c r="R2259" t="e">
        <f>E2259=#REF!</f>
        <v>#REF!</v>
      </c>
      <c r="S2259" t="e">
        <f>F2259=#REF!</f>
        <v>#REF!</v>
      </c>
      <c r="T2259" t="e">
        <f>G2259=#REF!</f>
        <v>#REF!</v>
      </c>
      <c r="U2259" t="e">
        <f>H2259=#REF!</f>
        <v>#REF!</v>
      </c>
      <c r="V2259" t="e">
        <f>I2259=#REF!</f>
        <v>#REF!</v>
      </c>
      <c r="W2259" t="e">
        <f>J2259=#REF!</f>
        <v>#REF!</v>
      </c>
      <c r="X2259" t="e">
        <f>K2259=#REF!</f>
        <v>#REF!</v>
      </c>
      <c r="Y2259" t="e">
        <f>L2259=#REF!</f>
        <v>#REF!</v>
      </c>
    </row>
    <row r="2260" spans="1:25">
      <c r="A2260" s="3">
        <v>16621</v>
      </c>
      <c r="B2260" s="5" t="s">
        <v>376</v>
      </c>
      <c r="C2260" s="10" t="s">
        <v>34</v>
      </c>
      <c r="D2260" s="12" t="s">
        <v>35</v>
      </c>
      <c r="E2260" s="8"/>
      <c r="F2260" s="5"/>
      <c r="G2260" s="4"/>
      <c r="H2260" s="6" t="s">
        <v>379</v>
      </c>
      <c r="I2260" s="4" t="s">
        <v>412</v>
      </c>
      <c r="J2260" s="5" t="s">
        <v>284</v>
      </c>
      <c r="K2260" s="5" t="s">
        <v>973</v>
      </c>
      <c r="L2260" s="5" t="s">
        <v>17</v>
      </c>
      <c r="M2260" s="18" t="e">
        <f t="shared" si="35"/>
        <v>#N/A</v>
      </c>
      <c r="N2260" t="e">
        <f>A2260=#REF!</f>
        <v>#REF!</v>
      </c>
      <c r="O2260" t="e">
        <f>B2260=#REF!</f>
        <v>#REF!</v>
      </c>
      <c r="P2260" t="e">
        <f>C2260=#REF!</f>
        <v>#REF!</v>
      </c>
      <c r="Q2260" t="e">
        <f>D2260=#REF!</f>
        <v>#REF!</v>
      </c>
      <c r="R2260" t="e">
        <f>E2260=#REF!</f>
        <v>#REF!</v>
      </c>
      <c r="S2260" t="e">
        <f>F2260=#REF!</f>
        <v>#REF!</v>
      </c>
      <c r="T2260" t="e">
        <f>G2260=#REF!</f>
        <v>#REF!</v>
      </c>
      <c r="U2260" t="e">
        <f>H2260=#REF!</f>
        <v>#REF!</v>
      </c>
      <c r="V2260" t="e">
        <f>I2260=#REF!</f>
        <v>#REF!</v>
      </c>
      <c r="W2260" t="e">
        <f>J2260=#REF!</f>
        <v>#REF!</v>
      </c>
      <c r="X2260" t="e">
        <f>K2260=#REF!</f>
        <v>#REF!</v>
      </c>
      <c r="Y2260" t="e">
        <f>L2260=#REF!</f>
        <v>#REF!</v>
      </c>
    </row>
    <row r="2261" spans="1:25">
      <c r="A2261" s="4">
        <v>16622</v>
      </c>
      <c r="B2261" s="5" t="s">
        <v>376</v>
      </c>
      <c r="C2261" s="10" t="s">
        <v>34</v>
      </c>
      <c r="D2261" s="12" t="s">
        <v>35</v>
      </c>
      <c r="E2261" s="8"/>
      <c r="F2261" s="5"/>
      <c r="G2261" s="4"/>
      <c r="H2261" s="6" t="s">
        <v>379</v>
      </c>
      <c r="I2261" s="4" t="s">
        <v>412</v>
      </c>
      <c r="J2261" s="5" t="s">
        <v>284</v>
      </c>
      <c r="K2261" s="5" t="s">
        <v>974</v>
      </c>
      <c r="L2261" s="5" t="s">
        <v>17</v>
      </c>
      <c r="M2261" s="18" t="e">
        <f t="shared" si="35"/>
        <v>#N/A</v>
      </c>
      <c r="N2261" t="e">
        <f>A2261=#REF!</f>
        <v>#REF!</v>
      </c>
      <c r="O2261" t="e">
        <f>B2261=#REF!</f>
        <v>#REF!</v>
      </c>
      <c r="P2261" t="e">
        <f>C2261=#REF!</f>
        <v>#REF!</v>
      </c>
      <c r="Q2261" t="e">
        <f>D2261=#REF!</f>
        <v>#REF!</v>
      </c>
      <c r="R2261" t="e">
        <f>E2261=#REF!</f>
        <v>#REF!</v>
      </c>
      <c r="S2261" t="e">
        <f>F2261=#REF!</f>
        <v>#REF!</v>
      </c>
      <c r="T2261" t="e">
        <f>G2261=#REF!</f>
        <v>#REF!</v>
      </c>
      <c r="U2261" t="e">
        <f>H2261=#REF!</f>
        <v>#REF!</v>
      </c>
      <c r="V2261" t="e">
        <f>I2261=#REF!</f>
        <v>#REF!</v>
      </c>
      <c r="W2261" t="e">
        <f>J2261=#REF!</f>
        <v>#REF!</v>
      </c>
      <c r="X2261" t="e">
        <f>K2261=#REF!</f>
        <v>#REF!</v>
      </c>
      <c r="Y2261" t="e">
        <f>L2261=#REF!</f>
        <v>#REF!</v>
      </c>
    </row>
    <row r="2262" spans="1:25">
      <c r="A2262" s="3">
        <v>16623</v>
      </c>
      <c r="B2262" s="5" t="s">
        <v>376</v>
      </c>
      <c r="C2262" s="10" t="s">
        <v>34</v>
      </c>
      <c r="D2262" s="12" t="s">
        <v>35</v>
      </c>
      <c r="E2262" s="8"/>
      <c r="F2262" s="5"/>
      <c r="G2262" s="4"/>
      <c r="H2262" s="6" t="s">
        <v>379</v>
      </c>
      <c r="I2262" s="4" t="s">
        <v>412</v>
      </c>
      <c r="J2262" s="5" t="s">
        <v>284</v>
      </c>
      <c r="K2262" s="5" t="s">
        <v>968</v>
      </c>
      <c r="L2262" s="5" t="s">
        <v>17</v>
      </c>
      <c r="M2262" s="18" t="e">
        <f t="shared" si="35"/>
        <v>#N/A</v>
      </c>
      <c r="N2262" t="e">
        <f>A2262=#REF!</f>
        <v>#REF!</v>
      </c>
      <c r="O2262" t="e">
        <f>B2262=#REF!</f>
        <v>#REF!</v>
      </c>
      <c r="P2262" t="e">
        <f>C2262=#REF!</f>
        <v>#REF!</v>
      </c>
      <c r="Q2262" t="e">
        <f>D2262=#REF!</f>
        <v>#REF!</v>
      </c>
      <c r="R2262" t="e">
        <f>E2262=#REF!</f>
        <v>#REF!</v>
      </c>
      <c r="S2262" t="e">
        <f>F2262=#REF!</f>
        <v>#REF!</v>
      </c>
      <c r="T2262" t="e">
        <f>G2262=#REF!</f>
        <v>#REF!</v>
      </c>
      <c r="U2262" t="e">
        <f>H2262=#REF!</f>
        <v>#REF!</v>
      </c>
      <c r="V2262" t="e">
        <f>I2262=#REF!</f>
        <v>#REF!</v>
      </c>
      <c r="W2262" t="e">
        <f>J2262=#REF!</f>
        <v>#REF!</v>
      </c>
      <c r="X2262" t="e">
        <f>K2262=#REF!</f>
        <v>#REF!</v>
      </c>
      <c r="Y2262" t="e">
        <f>L2262=#REF!</f>
        <v>#REF!</v>
      </c>
    </row>
    <row r="2263" spans="1:25">
      <c r="A2263" s="4">
        <v>16624</v>
      </c>
      <c r="B2263" s="5" t="s">
        <v>376</v>
      </c>
      <c r="C2263" s="10" t="s">
        <v>34</v>
      </c>
      <c r="D2263" s="12" t="s">
        <v>35</v>
      </c>
      <c r="E2263" s="8"/>
      <c r="F2263" s="5"/>
      <c r="G2263" s="4"/>
      <c r="H2263" s="6" t="s">
        <v>379</v>
      </c>
      <c r="I2263" s="4" t="s">
        <v>412</v>
      </c>
      <c r="J2263" s="5" t="s">
        <v>284</v>
      </c>
      <c r="K2263" s="5" t="s">
        <v>975</v>
      </c>
      <c r="L2263" s="5" t="s">
        <v>17</v>
      </c>
      <c r="M2263" s="18" t="e">
        <f t="shared" si="35"/>
        <v>#N/A</v>
      </c>
      <c r="N2263" t="e">
        <f>A2263=#REF!</f>
        <v>#REF!</v>
      </c>
      <c r="O2263" t="e">
        <f>B2263=#REF!</f>
        <v>#REF!</v>
      </c>
      <c r="P2263" t="e">
        <f>C2263=#REF!</f>
        <v>#REF!</v>
      </c>
      <c r="Q2263" t="e">
        <f>D2263=#REF!</f>
        <v>#REF!</v>
      </c>
      <c r="R2263" t="e">
        <f>E2263=#REF!</f>
        <v>#REF!</v>
      </c>
      <c r="S2263" t="e">
        <f>F2263=#REF!</f>
        <v>#REF!</v>
      </c>
      <c r="T2263" t="e">
        <f>G2263=#REF!</f>
        <v>#REF!</v>
      </c>
      <c r="U2263" t="e">
        <f>H2263=#REF!</f>
        <v>#REF!</v>
      </c>
      <c r="V2263" t="e">
        <f>I2263=#REF!</f>
        <v>#REF!</v>
      </c>
      <c r="W2263" t="e">
        <f>J2263=#REF!</f>
        <v>#REF!</v>
      </c>
      <c r="X2263" t="e">
        <f>K2263=#REF!</f>
        <v>#REF!</v>
      </c>
      <c r="Y2263" t="e">
        <f>L2263=#REF!</f>
        <v>#REF!</v>
      </c>
    </row>
    <row r="2264" spans="1:25">
      <c r="A2264" s="3">
        <v>16625</v>
      </c>
      <c r="B2264" s="5" t="s">
        <v>376</v>
      </c>
      <c r="C2264" s="10" t="s">
        <v>34</v>
      </c>
      <c r="D2264" s="12" t="s">
        <v>35</v>
      </c>
      <c r="E2264" s="8"/>
      <c r="F2264" s="5"/>
      <c r="G2264" s="4"/>
      <c r="H2264" s="6" t="s">
        <v>379</v>
      </c>
      <c r="I2264" s="4" t="s">
        <v>412</v>
      </c>
      <c r="J2264" s="5" t="s">
        <v>284</v>
      </c>
      <c r="K2264" s="5" t="s">
        <v>976</v>
      </c>
      <c r="L2264" s="5" t="s">
        <v>17</v>
      </c>
      <c r="M2264" s="18" t="e">
        <f t="shared" si="35"/>
        <v>#N/A</v>
      </c>
      <c r="N2264" t="e">
        <f>A2264=#REF!</f>
        <v>#REF!</v>
      </c>
      <c r="O2264" t="e">
        <f>B2264=#REF!</f>
        <v>#REF!</v>
      </c>
      <c r="P2264" t="e">
        <f>C2264=#REF!</f>
        <v>#REF!</v>
      </c>
      <c r="Q2264" t="e">
        <f>D2264=#REF!</f>
        <v>#REF!</v>
      </c>
      <c r="R2264" t="e">
        <f>E2264=#REF!</f>
        <v>#REF!</v>
      </c>
      <c r="S2264" t="e">
        <f>F2264=#REF!</f>
        <v>#REF!</v>
      </c>
      <c r="T2264" t="e">
        <f>G2264=#REF!</f>
        <v>#REF!</v>
      </c>
      <c r="U2264" t="e">
        <f>H2264=#REF!</f>
        <v>#REF!</v>
      </c>
      <c r="V2264" t="e">
        <f>I2264=#REF!</f>
        <v>#REF!</v>
      </c>
      <c r="W2264" t="e">
        <f>J2264=#REF!</f>
        <v>#REF!</v>
      </c>
      <c r="X2264" t="e">
        <f>K2264=#REF!</f>
        <v>#REF!</v>
      </c>
      <c r="Y2264" t="e">
        <f>L2264=#REF!</f>
        <v>#REF!</v>
      </c>
    </row>
    <row r="2265" spans="1:25">
      <c r="A2265" s="4">
        <v>16626</v>
      </c>
      <c r="B2265" s="5" t="s">
        <v>376</v>
      </c>
      <c r="C2265" s="10" t="s">
        <v>34</v>
      </c>
      <c r="D2265" s="12" t="s">
        <v>37</v>
      </c>
      <c r="E2265" s="8"/>
      <c r="F2265" s="5"/>
      <c r="G2265" s="4"/>
      <c r="H2265" s="6" t="s">
        <v>379</v>
      </c>
      <c r="I2265" s="4" t="s">
        <v>412</v>
      </c>
      <c r="J2265" s="5" t="s">
        <v>284</v>
      </c>
      <c r="K2265" s="5" t="s">
        <v>971</v>
      </c>
      <c r="L2265" s="5" t="s">
        <v>17</v>
      </c>
      <c r="M2265" s="18" t="e">
        <f t="shared" si="35"/>
        <v>#N/A</v>
      </c>
      <c r="N2265" t="e">
        <f>A2265=#REF!</f>
        <v>#REF!</v>
      </c>
      <c r="O2265" t="e">
        <f>B2265=#REF!</f>
        <v>#REF!</v>
      </c>
      <c r="P2265" t="e">
        <f>C2265=#REF!</f>
        <v>#REF!</v>
      </c>
      <c r="Q2265" t="e">
        <f>D2265=#REF!</f>
        <v>#REF!</v>
      </c>
      <c r="R2265" t="e">
        <f>E2265=#REF!</f>
        <v>#REF!</v>
      </c>
      <c r="S2265" t="e">
        <f>F2265=#REF!</f>
        <v>#REF!</v>
      </c>
      <c r="T2265" t="e">
        <f>G2265=#REF!</f>
        <v>#REF!</v>
      </c>
      <c r="U2265" t="e">
        <f>H2265=#REF!</f>
        <v>#REF!</v>
      </c>
      <c r="V2265" t="e">
        <f>I2265=#REF!</f>
        <v>#REF!</v>
      </c>
      <c r="W2265" t="e">
        <f>J2265=#REF!</f>
        <v>#REF!</v>
      </c>
      <c r="X2265" t="e">
        <f>K2265=#REF!</f>
        <v>#REF!</v>
      </c>
      <c r="Y2265" t="e">
        <f>L2265=#REF!</f>
        <v>#REF!</v>
      </c>
    </row>
    <row r="2266" spans="1:25">
      <c r="A2266" s="3">
        <v>16627</v>
      </c>
      <c r="B2266" s="5" t="s">
        <v>376</v>
      </c>
      <c r="C2266" s="10" t="s">
        <v>34</v>
      </c>
      <c r="D2266" s="12" t="s">
        <v>35</v>
      </c>
      <c r="E2266" s="8"/>
      <c r="F2266" s="5"/>
      <c r="G2266" s="4"/>
      <c r="H2266" s="6" t="s">
        <v>379</v>
      </c>
      <c r="I2266" s="4" t="s">
        <v>413</v>
      </c>
      <c r="J2266" s="5" t="s">
        <v>284</v>
      </c>
      <c r="K2266" s="5" t="s">
        <v>882</v>
      </c>
      <c r="L2266" s="5" t="s">
        <v>17</v>
      </c>
      <c r="M2266" s="18" t="e">
        <f t="shared" si="35"/>
        <v>#N/A</v>
      </c>
      <c r="N2266" t="e">
        <f>A2266=#REF!</f>
        <v>#REF!</v>
      </c>
      <c r="O2266" t="e">
        <f>B2266=#REF!</f>
        <v>#REF!</v>
      </c>
      <c r="P2266" t="e">
        <f>C2266=#REF!</f>
        <v>#REF!</v>
      </c>
      <c r="Q2266" t="e">
        <f>D2266=#REF!</f>
        <v>#REF!</v>
      </c>
      <c r="R2266" t="e">
        <f>E2266=#REF!</f>
        <v>#REF!</v>
      </c>
      <c r="S2266" t="e">
        <f>F2266=#REF!</f>
        <v>#REF!</v>
      </c>
      <c r="T2266" t="e">
        <f>G2266=#REF!</f>
        <v>#REF!</v>
      </c>
      <c r="U2266" t="e">
        <f>H2266=#REF!</f>
        <v>#REF!</v>
      </c>
      <c r="V2266" t="e">
        <f>I2266=#REF!</f>
        <v>#REF!</v>
      </c>
      <c r="W2266" t="e">
        <f>J2266=#REF!</f>
        <v>#REF!</v>
      </c>
      <c r="X2266" t="e">
        <f>K2266=#REF!</f>
        <v>#REF!</v>
      </c>
      <c r="Y2266" t="e">
        <f>L2266=#REF!</f>
        <v>#REF!</v>
      </c>
    </row>
    <row r="2267" spans="1:25">
      <c r="A2267" s="4">
        <v>16628</v>
      </c>
      <c r="B2267" s="5" t="s">
        <v>376</v>
      </c>
      <c r="C2267" s="10" t="s">
        <v>34</v>
      </c>
      <c r="D2267" s="12" t="s">
        <v>35</v>
      </c>
      <c r="E2267" s="8"/>
      <c r="F2267" s="5"/>
      <c r="G2267" s="4"/>
      <c r="H2267" s="6" t="s">
        <v>379</v>
      </c>
      <c r="I2267" s="4" t="s">
        <v>413</v>
      </c>
      <c r="J2267" s="5" t="s">
        <v>284</v>
      </c>
      <c r="K2267" s="5" t="s">
        <v>481</v>
      </c>
      <c r="L2267" s="5" t="s">
        <v>17</v>
      </c>
      <c r="M2267" s="18" t="e">
        <f t="shared" si="35"/>
        <v>#N/A</v>
      </c>
      <c r="N2267" t="e">
        <f>A2267=#REF!</f>
        <v>#REF!</v>
      </c>
      <c r="O2267" t="e">
        <f>B2267=#REF!</f>
        <v>#REF!</v>
      </c>
      <c r="P2267" t="e">
        <f>C2267=#REF!</f>
        <v>#REF!</v>
      </c>
      <c r="Q2267" t="e">
        <f>D2267=#REF!</f>
        <v>#REF!</v>
      </c>
      <c r="R2267" t="e">
        <f>E2267=#REF!</f>
        <v>#REF!</v>
      </c>
      <c r="S2267" t="e">
        <f>F2267=#REF!</f>
        <v>#REF!</v>
      </c>
      <c r="T2267" t="e">
        <f>G2267=#REF!</f>
        <v>#REF!</v>
      </c>
      <c r="U2267" t="e">
        <f>H2267=#REF!</f>
        <v>#REF!</v>
      </c>
      <c r="V2267" t="e">
        <f>I2267=#REF!</f>
        <v>#REF!</v>
      </c>
      <c r="W2267" t="e">
        <f>J2267=#REF!</f>
        <v>#REF!</v>
      </c>
      <c r="X2267" t="e">
        <f>K2267=#REF!</f>
        <v>#REF!</v>
      </c>
      <c r="Y2267" t="e">
        <f>L2267=#REF!</f>
        <v>#REF!</v>
      </c>
    </row>
    <row r="2268" spans="1:25">
      <c r="A2268" s="3">
        <v>16629</v>
      </c>
      <c r="B2268" s="5" t="s">
        <v>376</v>
      </c>
      <c r="C2268" s="10" t="s">
        <v>34</v>
      </c>
      <c r="D2268" s="12" t="s">
        <v>35</v>
      </c>
      <c r="E2268" s="8"/>
      <c r="F2268" s="5"/>
      <c r="G2268" s="4"/>
      <c r="H2268" s="6" t="s">
        <v>379</v>
      </c>
      <c r="I2268" s="4" t="s">
        <v>413</v>
      </c>
      <c r="J2268" s="5" t="s">
        <v>284</v>
      </c>
      <c r="K2268" s="5" t="s">
        <v>480</v>
      </c>
      <c r="L2268" s="5" t="s">
        <v>17</v>
      </c>
      <c r="M2268" s="18" t="e">
        <f t="shared" si="35"/>
        <v>#N/A</v>
      </c>
      <c r="N2268" t="e">
        <f>A2268=#REF!</f>
        <v>#REF!</v>
      </c>
      <c r="O2268" t="e">
        <f>B2268=#REF!</f>
        <v>#REF!</v>
      </c>
      <c r="P2268" t="e">
        <f>C2268=#REF!</f>
        <v>#REF!</v>
      </c>
      <c r="Q2268" t="e">
        <f>D2268=#REF!</f>
        <v>#REF!</v>
      </c>
      <c r="R2268" t="e">
        <f>E2268=#REF!</f>
        <v>#REF!</v>
      </c>
      <c r="S2268" t="e">
        <f>F2268=#REF!</f>
        <v>#REF!</v>
      </c>
      <c r="T2268" t="e">
        <f>G2268=#REF!</f>
        <v>#REF!</v>
      </c>
      <c r="U2268" t="e">
        <f>H2268=#REF!</f>
        <v>#REF!</v>
      </c>
      <c r="V2268" t="e">
        <f>I2268=#REF!</f>
        <v>#REF!</v>
      </c>
      <c r="W2268" t="e">
        <f>J2268=#REF!</f>
        <v>#REF!</v>
      </c>
      <c r="X2268" t="e">
        <f>K2268=#REF!</f>
        <v>#REF!</v>
      </c>
      <c r="Y2268" t="e">
        <f>L2268=#REF!</f>
        <v>#REF!</v>
      </c>
    </row>
    <row r="2269" spans="1:25">
      <c r="A2269" s="4">
        <v>16630</v>
      </c>
      <c r="B2269" s="5" t="s">
        <v>376</v>
      </c>
      <c r="C2269" s="10" t="s">
        <v>34</v>
      </c>
      <c r="D2269" s="12" t="s">
        <v>35</v>
      </c>
      <c r="E2269" s="8"/>
      <c r="F2269" s="5"/>
      <c r="G2269" s="4"/>
      <c r="H2269" s="6" t="s">
        <v>379</v>
      </c>
      <c r="I2269" s="4" t="s">
        <v>413</v>
      </c>
      <c r="J2269" s="5" t="s">
        <v>284</v>
      </c>
      <c r="K2269" s="5" t="s">
        <v>978</v>
      </c>
      <c r="L2269" s="5" t="s">
        <v>17</v>
      </c>
      <c r="M2269" s="18" t="e">
        <f t="shared" si="35"/>
        <v>#N/A</v>
      </c>
      <c r="N2269" t="e">
        <f>A2269=#REF!</f>
        <v>#REF!</v>
      </c>
      <c r="O2269" t="e">
        <f>B2269=#REF!</f>
        <v>#REF!</v>
      </c>
      <c r="P2269" t="e">
        <f>C2269=#REF!</f>
        <v>#REF!</v>
      </c>
      <c r="Q2269" t="e">
        <f>D2269=#REF!</f>
        <v>#REF!</v>
      </c>
      <c r="R2269" t="e">
        <f>E2269=#REF!</f>
        <v>#REF!</v>
      </c>
      <c r="S2269" t="e">
        <f>F2269=#REF!</f>
        <v>#REF!</v>
      </c>
      <c r="T2269" t="e">
        <f>G2269=#REF!</f>
        <v>#REF!</v>
      </c>
      <c r="U2269" t="e">
        <f>H2269=#REF!</f>
        <v>#REF!</v>
      </c>
      <c r="V2269" t="e">
        <f>I2269=#REF!</f>
        <v>#REF!</v>
      </c>
      <c r="W2269" t="e">
        <f>J2269=#REF!</f>
        <v>#REF!</v>
      </c>
      <c r="X2269" t="e">
        <f>K2269=#REF!</f>
        <v>#REF!</v>
      </c>
      <c r="Y2269" t="e">
        <f>L2269=#REF!</f>
        <v>#REF!</v>
      </c>
    </row>
    <row r="2270" spans="1:25">
      <c r="A2270" s="4">
        <v>16631</v>
      </c>
      <c r="B2270" s="5" t="s">
        <v>376</v>
      </c>
      <c r="C2270" s="10" t="s">
        <v>34</v>
      </c>
      <c r="D2270" s="12" t="s">
        <v>37</v>
      </c>
      <c r="E2270" s="8"/>
      <c r="F2270" s="5"/>
      <c r="G2270" s="4"/>
      <c r="H2270" s="6" t="s">
        <v>379</v>
      </c>
      <c r="I2270" s="4" t="s">
        <v>404</v>
      </c>
      <c r="J2270" s="5" t="s">
        <v>284</v>
      </c>
      <c r="K2270" s="5" t="s">
        <v>441</v>
      </c>
      <c r="L2270" s="5" t="s">
        <v>17</v>
      </c>
      <c r="M2270" s="18" t="e">
        <f t="shared" si="35"/>
        <v>#N/A</v>
      </c>
      <c r="N2270" t="e">
        <f>A2270=#REF!</f>
        <v>#REF!</v>
      </c>
      <c r="O2270" t="e">
        <f>B2270=#REF!</f>
        <v>#REF!</v>
      </c>
      <c r="P2270" t="e">
        <f>C2270=#REF!</f>
        <v>#REF!</v>
      </c>
      <c r="Q2270" t="e">
        <f>D2270=#REF!</f>
        <v>#REF!</v>
      </c>
      <c r="R2270" t="e">
        <f>E2270=#REF!</f>
        <v>#REF!</v>
      </c>
      <c r="S2270" t="e">
        <f>F2270=#REF!</f>
        <v>#REF!</v>
      </c>
      <c r="T2270" t="e">
        <f>G2270=#REF!</f>
        <v>#REF!</v>
      </c>
      <c r="U2270" t="e">
        <f>H2270=#REF!</f>
        <v>#REF!</v>
      </c>
      <c r="V2270" t="e">
        <f>I2270=#REF!</f>
        <v>#REF!</v>
      </c>
      <c r="W2270" t="e">
        <f>J2270=#REF!</f>
        <v>#REF!</v>
      </c>
      <c r="X2270" t="e">
        <f>K2270=#REF!</f>
        <v>#REF!</v>
      </c>
      <c r="Y2270" t="e">
        <f>L2270=#REF!</f>
        <v>#REF!</v>
      </c>
    </row>
    <row r="2271" spans="1:25">
      <c r="A2271" s="3">
        <v>16632</v>
      </c>
      <c r="B2271" s="5" t="s">
        <v>376</v>
      </c>
      <c r="C2271" s="10" t="s">
        <v>34</v>
      </c>
      <c r="D2271" s="12" t="s">
        <v>37</v>
      </c>
      <c r="E2271" s="8"/>
      <c r="F2271" s="5"/>
      <c r="G2271" s="4"/>
      <c r="H2271" s="6" t="s">
        <v>379</v>
      </c>
      <c r="I2271" s="4" t="s">
        <v>413</v>
      </c>
      <c r="J2271" s="5" t="s">
        <v>284</v>
      </c>
      <c r="K2271" s="5" t="s">
        <v>971</v>
      </c>
      <c r="L2271" s="5" t="s">
        <v>17</v>
      </c>
      <c r="M2271" s="18" t="e">
        <f t="shared" si="35"/>
        <v>#N/A</v>
      </c>
      <c r="N2271" t="e">
        <f>A2271=#REF!</f>
        <v>#REF!</v>
      </c>
      <c r="O2271" t="e">
        <f>B2271=#REF!</f>
        <v>#REF!</v>
      </c>
      <c r="P2271" t="e">
        <f>C2271=#REF!</f>
        <v>#REF!</v>
      </c>
      <c r="Q2271" t="e">
        <f>D2271=#REF!</f>
        <v>#REF!</v>
      </c>
      <c r="R2271" t="e">
        <f>E2271=#REF!</f>
        <v>#REF!</v>
      </c>
      <c r="S2271" t="e">
        <f>F2271=#REF!</f>
        <v>#REF!</v>
      </c>
      <c r="T2271" t="e">
        <f>G2271=#REF!</f>
        <v>#REF!</v>
      </c>
      <c r="U2271" t="e">
        <f>H2271=#REF!</f>
        <v>#REF!</v>
      </c>
      <c r="V2271" t="e">
        <f>I2271=#REF!</f>
        <v>#REF!</v>
      </c>
      <c r="W2271" t="e">
        <f>J2271=#REF!</f>
        <v>#REF!</v>
      </c>
      <c r="X2271" t="e">
        <f>K2271=#REF!</f>
        <v>#REF!</v>
      </c>
      <c r="Y2271" t="e">
        <f>L2271=#REF!</f>
        <v>#REF!</v>
      </c>
    </row>
    <row r="2272" spans="1:25">
      <c r="A2272" s="4">
        <v>16633</v>
      </c>
      <c r="B2272" s="5" t="s">
        <v>376</v>
      </c>
      <c r="C2272" s="10" t="s">
        <v>34</v>
      </c>
      <c r="D2272" s="12" t="s">
        <v>35</v>
      </c>
      <c r="E2272" s="8"/>
      <c r="F2272" s="5"/>
      <c r="G2272" s="4"/>
      <c r="H2272" s="6" t="s">
        <v>379</v>
      </c>
      <c r="I2272" s="4" t="s">
        <v>414</v>
      </c>
      <c r="J2272" s="5" t="s">
        <v>284</v>
      </c>
      <c r="K2272" s="5" t="s">
        <v>882</v>
      </c>
      <c r="L2272" s="5" t="s">
        <v>17</v>
      </c>
      <c r="M2272" s="18" t="e">
        <f t="shared" si="35"/>
        <v>#N/A</v>
      </c>
      <c r="N2272" t="e">
        <f>A2272=#REF!</f>
        <v>#REF!</v>
      </c>
      <c r="O2272" t="e">
        <f>B2272=#REF!</f>
        <v>#REF!</v>
      </c>
      <c r="P2272" t="e">
        <f>C2272=#REF!</f>
        <v>#REF!</v>
      </c>
      <c r="Q2272" t="e">
        <f>D2272=#REF!</f>
        <v>#REF!</v>
      </c>
      <c r="R2272" t="e">
        <f>E2272=#REF!</f>
        <v>#REF!</v>
      </c>
      <c r="S2272" t="e">
        <f>F2272=#REF!</f>
        <v>#REF!</v>
      </c>
      <c r="T2272" t="e">
        <f>G2272=#REF!</f>
        <v>#REF!</v>
      </c>
      <c r="U2272" t="e">
        <f>H2272=#REF!</f>
        <v>#REF!</v>
      </c>
      <c r="V2272" t="e">
        <f>I2272=#REF!</f>
        <v>#REF!</v>
      </c>
      <c r="W2272" t="e">
        <f>J2272=#REF!</f>
        <v>#REF!</v>
      </c>
      <c r="X2272" t="e">
        <f>K2272=#REF!</f>
        <v>#REF!</v>
      </c>
      <c r="Y2272" t="e">
        <f>L2272=#REF!</f>
        <v>#REF!</v>
      </c>
    </row>
    <row r="2273" spans="1:25">
      <c r="A2273" s="3">
        <v>16634</v>
      </c>
      <c r="B2273" s="5" t="s">
        <v>376</v>
      </c>
      <c r="C2273" s="10" t="s">
        <v>34</v>
      </c>
      <c r="D2273" s="12" t="s">
        <v>35</v>
      </c>
      <c r="E2273" s="8"/>
      <c r="F2273" s="5"/>
      <c r="G2273" s="4"/>
      <c r="H2273" s="6" t="s">
        <v>379</v>
      </c>
      <c r="I2273" s="4" t="s">
        <v>414</v>
      </c>
      <c r="J2273" s="5" t="s">
        <v>284</v>
      </c>
      <c r="K2273" s="5" t="s">
        <v>481</v>
      </c>
      <c r="L2273" s="5" t="s">
        <v>17</v>
      </c>
      <c r="M2273" s="18" t="e">
        <f t="shared" si="35"/>
        <v>#N/A</v>
      </c>
      <c r="N2273" t="e">
        <f>A2273=#REF!</f>
        <v>#REF!</v>
      </c>
      <c r="O2273" t="e">
        <f>B2273=#REF!</f>
        <v>#REF!</v>
      </c>
      <c r="P2273" t="e">
        <f>C2273=#REF!</f>
        <v>#REF!</v>
      </c>
      <c r="Q2273" t="e">
        <f>D2273=#REF!</f>
        <v>#REF!</v>
      </c>
      <c r="R2273" t="e">
        <f>E2273=#REF!</f>
        <v>#REF!</v>
      </c>
      <c r="S2273" t="e">
        <f>F2273=#REF!</f>
        <v>#REF!</v>
      </c>
      <c r="T2273" t="e">
        <f>G2273=#REF!</f>
        <v>#REF!</v>
      </c>
      <c r="U2273" t="e">
        <f>H2273=#REF!</f>
        <v>#REF!</v>
      </c>
      <c r="V2273" t="e">
        <f>I2273=#REF!</f>
        <v>#REF!</v>
      </c>
      <c r="W2273" t="e">
        <f>J2273=#REF!</f>
        <v>#REF!</v>
      </c>
      <c r="X2273" t="e">
        <f>K2273=#REF!</f>
        <v>#REF!</v>
      </c>
      <c r="Y2273" t="e">
        <f>L2273=#REF!</f>
        <v>#REF!</v>
      </c>
    </row>
    <row r="2274" spans="1:25">
      <c r="A2274" s="4">
        <v>16635</v>
      </c>
      <c r="B2274" s="5" t="s">
        <v>376</v>
      </c>
      <c r="C2274" s="10" t="s">
        <v>34</v>
      </c>
      <c r="D2274" s="12" t="s">
        <v>35</v>
      </c>
      <c r="E2274" s="8"/>
      <c r="F2274" s="5"/>
      <c r="G2274" s="4"/>
      <c r="H2274" s="6" t="s">
        <v>379</v>
      </c>
      <c r="I2274" s="4" t="s">
        <v>414</v>
      </c>
      <c r="J2274" s="5" t="s">
        <v>284</v>
      </c>
      <c r="K2274" s="5" t="s">
        <v>480</v>
      </c>
      <c r="L2274" s="5" t="s">
        <v>17</v>
      </c>
      <c r="M2274" s="18" t="e">
        <f t="shared" si="35"/>
        <v>#N/A</v>
      </c>
      <c r="N2274" t="e">
        <f>A2274=#REF!</f>
        <v>#REF!</v>
      </c>
      <c r="O2274" t="e">
        <f>B2274=#REF!</f>
        <v>#REF!</v>
      </c>
      <c r="P2274" t="e">
        <f>C2274=#REF!</f>
        <v>#REF!</v>
      </c>
      <c r="Q2274" t="e">
        <f>D2274=#REF!</f>
        <v>#REF!</v>
      </c>
      <c r="R2274" t="e">
        <f>E2274=#REF!</f>
        <v>#REF!</v>
      </c>
      <c r="S2274" t="e">
        <f>F2274=#REF!</f>
        <v>#REF!</v>
      </c>
      <c r="T2274" t="e">
        <f>G2274=#REF!</f>
        <v>#REF!</v>
      </c>
      <c r="U2274" t="e">
        <f>H2274=#REF!</f>
        <v>#REF!</v>
      </c>
      <c r="V2274" t="e">
        <f>I2274=#REF!</f>
        <v>#REF!</v>
      </c>
      <c r="W2274" t="e">
        <f>J2274=#REF!</f>
        <v>#REF!</v>
      </c>
      <c r="X2274" t="e">
        <f>K2274=#REF!</f>
        <v>#REF!</v>
      </c>
      <c r="Y2274" t="e">
        <f>L2274=#REF!</f>
        <v>#REF!</v>
      </c>
    </row>
    <row r="2275" spans="1:25">
      <c r="A2275" s="3">
        <v>16636</v>
      </c>
      <c r="B2275" s="5" t="s">
        <v>376</v>
      </c>
      <c r="C2275" s="10" t="s">
        <v>34</v>
      </c>
      <c r="D2275" s="12" t="s">
        <v>35</v>
      </c>
      <c r="E2275" s="8"/>
      <c r="F2275" s="5"/>
      <c r="G2275" s="4"/>
      <c r="H2275" s="6" t="s">
        <v>379</v>
      </c>
      <c r="I2275" s="4" t="s">
        <v>414</v>
      </c>
      <c r="J2275" s="5" t="s">
        <v>284</v>
      </c>
      <c r="K2275" s="5" t="s">
        <v>978</v>
      </c>
      <c r="L2275" s="5" t="s">
        <v>17</v>
      </c>
      <c r="M2275" s="18" t="e">
        <f t="shared" si="35"/>
        <v>#N/A</v>
      </c>
      <c r="N2275" t="e">
        <f>A2275=#REF!</f>
        <v>#REF!</v>
      </c>
      <c r="O2275" t="e">
        <f>B2275=#REF!</f>
        <v>#REF!</v>
      </c>
      <c r="P2275" t="e">
        <f>C2275=#REF!</f>
        <v>#REF!</v>
      </c>
      <c r="Q2275" t="e">
        <f>D2275=#REF!</f>
        <v>#REF!</v>
      </c>
      <c r="R2275" t="e">
        <f>E2275=#REF!</f>
        <v>#REF!</v>
      </c>
      <c r="S2275" t="e">
        <f>F2275=#REF!</f>
        <v>#REF!</v>
      </c>
      <c r="T2275" t="e">
        <f>G2275=#REF!</f>
        <v>#REF!</v>
      </c>
      <c r="U2275" t="e">
        <f>H2275=#REF!</f>
        <v>#REF!</v>
      </c>
      <c r="V2275" t="e">
        <f>I2275=#REF!</f>
        <v>#REF!</v>
      </c>
      <c r="W2275" t="e">
        <f>J2275=#REF!</f>
        <v>#REF!</v>
      </c>
      <c r="X2275" t="e">
        <f>K2275=#REF!</f>
        <v>#REF!</v>
      </c>
      <c r="Y2275" t="e">
        <f>L2275=#REF!</f>
        <v>#REF!</v>
      </c>
    </row>
    <row r="2276" spans="1:25">
      <c r="A2276" s="3">
        <v>16637</v>
      </c>
      <c r="B2276" s="5" t="s">
        <v>376</v>
      </c>
      <c r="C2276" s="10" t="s">
        <v>34</v>
      </c>
      <c r="D2276" s="12" t="s">
        <v>37</v>
      </c>
      <c r="E2276" s="8"/>
      <c r="F2276" s="5"/>
      <c r="G2276" s="4"/>
      <c r="H2276" s="6" t="s">
        <v>379</v>
      </c>
      <c r="I2276" s="4" t="s">
        <v>404</v>
      </c>
      <c r="J2276" s="5" t="s">
        <v>284</v>
      </c>
      <c r="K2276" s="5" t="s">
        <v>442</v>
      </c>
      <c r="L2276" s="5" t="s">
        <v>17</v>
      </c>
      <c r="M2276" s="18" t="e">
        <f t="shared" si="35"/>
        <v>#N/A</v>
      </c>
      <c r="N2276" t="e">
        <f>A2276=#REF!</f>
        <v>#REF!</v>
      </c>
      <c r="O2276" t="e">
        <f>B2276=#REF!</f>
        <v>#REF!</v>
      </c>
      <c r="P2276" t="e">
        <f>C2276=#REF!</f>
        <v>#REF!</v>
      </c>
      <c r="Q2276" t="e">
        <f>D2276=#REF!</f>
        <v>#REF!</v>
      </c>
      <c r="R2276" t="e">
        <f>E2276=#REF!</f>
        <v>#REF!</v>
      </c>
      <c r="S2276" t="e">
        <f>F2276=#REF!</f>
        <v>#REF!</v>
      </c>
      <c r="T2276" t="e">
        <f>G2276=#REF!</f>
        <v>#REF!</v>
      </c>
      <c r="U2276" t="e">
        <f>H2276=#REF!</f>
        <v>#REF!</v>
      </c>
      <c r="V2276" t="e">
        <f>I2276=#REF!</f>
        <v>#REF!</v>
      </c>
      <c r="W2276" t="e">
        <f>J2276=#REF!</f>
        <v>#REF!</v>
      </c>
      <c r="X2276" t="e">
        <f>K2276=#REF!</f>
        <v>#REF!</v>
      </c>
      <c r="Y2276" t="e">
        <f>L2276=#REF!</f>
        <v>#REF!</v>
      </c>
    </row>
    <row r="2277" spans="1:25">
      <c r="A2277" s="4">
        <v>16638</v>
      </c>
      <c r="B2277" s="5" t="s">
        <v>376</v>
      </c>
      <c r="C2277" s="10" t="s">
        <v>34</v>
      </c>
      <c r="D2277" s="12" t="s">
        <v>37</v>
      </c>
      <c r="E2277" s="8"/>
      <c r="F2277" s="5"/>
      <c r="G2277" s="4"/>
      <c r="H2277" s="6" t="s">
        <v>379</v>
      </c>
      <c r="I2277" s="4" t="s">
        <v>414</v>
      </c>
      <c r="J2277" s="5" t="s">
        <v>284</v>
      </c>
      <c r="K2277" s="5" t="s">
        <v>971</v>
      </c>
      <c r="L2277" s="5" t="s">
        <v>17</v>
      </c>
      <c r="M2277" s="18" t="e">
        <f t="shared" si="35"/>
        <v>#N/A</v>
      </c>
      <c r="N2277" t="e">
        <f>A2277=#REF!</f>
        <v>#REF!</v>
      </c>
      <c r="O2277" t="e">
        <f>B2277=#REF!</f>
        <v>#REF!</v>
      </c>
      <c r="P2277" t="e">
        <f>C2277=#REF!</f>
        <v>#REF!</v>
      </c>
      <c r="Q2277" t="e">
        <f>D2277=#REF!</f>
        <v>#REF!</v>
      </c>
      <c r="R2277" t="e">
        <f>E2277=#REF!</f>
        <v>#REF!</v>
      </c>
      <c r="S2277" t="e">
        <f>F2277=#REF!</f>
        <v>#REF!</v>
      </c>
      <c r="T2277" t="e">
        <f>G2277=#REF!</f>
        <v>#REF!</v>
      </c>
      <c r="U2277" t="e">
        <f>H2277=#REF!</f>
        <v>#REF!</v>
      </c>
      <c r="V2277" t="e">
        <f>I2277=#REF!</f>
        <v>#REF!</v>
      </c>
      <c r="W2277" t="e">
        <f>J2277=#REF!</f>
        <v>#REF!</v>
      </c>
      <c r="X2277" t="e">
        <f>K2277=#REF!</f>
        <v>#REF!</v>
      </c>
      <c r="Y2277" t="e">
        <f>L2277=#REF!</f>
        <v>#REF!</v>
      </c>
    </row>
    <row r="2278" spans="1:25">
      <c r="A2278" s="3">
        <v>16639</v>
      </c>
      <c r="B2278" s="5" t="s">
        <v>376</v>
      </c>
      <c r="C2278" s="10" t="s">
        <v>34</v>
      </c>
      <c r="D2278" s="12" t="s">
        <v>35</v>
      </c>
      <c r="E2278" s="8"/>
      <c r="F2278" s="5"/>
      <c r="G2278" s="4"/>
      <c r="H2278" s="6" t="s">
        <v>379</v>
      </c>
      <c r="I2278" s="4" t="s">
        <v>415</v>
      </c>
      <c r="J2278" s="5" t="s">
        <v>284</v>
      </c>
      <c r="K2278" s="5" t="s">
        <v>882</v>
      </c>
      <c r="L2278" s="5" t="s">
        <v>17</v>
      </c>
      <c r="M2278" s="18" t="e">
        <f t="shared" si="35"/>
        <v>#N/A</v>
      </c>
      <c r="N2278" t="e">
        <f>A2278=#REF!</f>
        <v>#REF!</v>
      </c>
      <c r="O2278" t="e">
        <f>B2278=#REF!</f>
        <v>#REF!</v>
      </c>
      <c r="P2278" t="e">
        <f>C2278=#REF!</f>
        <v>#REF!</v>
      </c>
      <c r="Q2278" t="e">
        <f>D2278=#REF!</f>
        <v>#REF!</v>
      </c>
      <c r="R2278" t="e">
        <f>E2278=#REF!</f>
        <v>#REF!</v>
      </c>
      <c r="S2278" t="e">
        <f>F2278=#REF!</f>
        <v>#REF!</v>
      </c>
      <c r="T2278" t="e">
        <f>G2278=#REF!</f>
        <v>#REF!</v>
      </c>
      <c r="U2278" t="e">
        <f>H2278=#REF!</f>
        <v>#REF!</v>
      </c>
      <c r="V2278" t="e">
        <f>I2278=#REF!</f>
        <v>#REF!</v>
      </c>
      <c r="W2278" t="e">
        <f>J2278=#REF!</f>
        <v>#REF!</v>
      </c>
      <c r="X2278" t="e">
        <f>K2278=#REF!</f>
        <v>#REF!</v>
      </c>
      <c r="Y2278" t="e">
        <f>L2278=#REF!</f>
        <v>#REF!</v>
      </c>
    </row>
    <row r="2279" spans="1:25">
      <c r="A2279" s="4">
        <v>16640</v>
      </c>
      <c r="B2279" s="5" t="s">
        <v>376</v>
      </c>
      <c r="C2279" s="10" t="s">
        <v>34</v>
      </c>
      <c r="D2279" s="12" t="s">
        <v>35</v>
      </c>
      <c r="E2279" s="8"/>
      <c r="F2279" s="5"/>
      <c r="G2279" s="4"/>
      <c r="H2279" s="6" t="s">
        <v>379</v>
      </c>
      <c r="I2279" s="4" t="s">
        <v>415</v>
      </c>
      <c r="J2279" s="5" t="s">
        <v>284</v>
      </c>
      <c r="K2279" s="5" t="s">
        <v>481</v>
      </c>
      <c r="L2279" s="5" t="s">
        <v>17</v>
      </c>
      <c r="M2279" s="18" t="e">
        <f t="shared" si="35"/>
        <v>#N/A</v>
      </c>
      <c r="N2279" t="e">
        <f>A2279=#REF!</f>
        <v>#REF!</v>
      </c>
      <c r="O2279" t="e">
        <f>B2279=#REF!</f>
        <v>#REF!</v>
      </c>
      <c r="P2279" t="e">
        <f>C2279=#REF!</f>
        <v>#REF!</v>
      </c>
      <c r="Q2279" t="e">
        <f>D2279=#REF!</f>
        <v>#REF!</v>
      </c>
      <c r="R2279" t="e">
        <f>E2279=#REF!</f>
        <v>#REF!</v>
      </c>
      <c r="S2279" t="e">
        <f>F2279=#REF!</f>
        <v>#REF!</v>
      </c>
      <c r="T2279" t="e">
        <f>G2279=#REF!</f>
        <v>#REF!</v>
      </c>
      <c r="U2279" t="e">
        <f>H2279=#REF!</f>
        <v>#REF!</v>
      </c>
      <c r="V2279" t="e">
        <f>I2279=#REF!</f>
        <v>#REF!</v>
      </c>
      <c r="W2279" t="e">
        <f>J2279=#REF!</f>
        <v>#REF!</v>
      </c>
      <c r="X2279" t="e">
        <f>K2279=#REF!</f>
        <v>#REF!</v>
      </c>
      <c r="Y2279" t="e">
        <f>L2279=#REF!</f>
        <v>#REF!</v>
      </c>
    </row>
    <row r="2280" spans="1:25">
      <c r="A2280" s="3">
        <v>16641</v>
      </c>
      <c r="B2280" s="5" t="s">
        <v>376</v>
      </c>
      <c r="C2280" s="10" t="s">
        <v>34</v>
      </c>
      <c r="D2280" s="12" t="s">
        <v>35</v>
      </c>
      <c r="E2280" s="8"/>
      <c r="F2280" s="5"/>
      <c r="G2280" s="4"/>
      <c r="H2280" s="6" t="s">
        <v>379</v>
      </c>
      <c r="I2280" s="4" t="s">
        <v>415</v>
      </c>
      <c r="J2280" s="5" t="s">
        <v>284</v>
      </c>
      <c r="K2280" s="5" t="s">
        <v>480</v>
      </c>
      <c r="L2280" s="5" t="s">
        <v>17</v>
      </c>
      <c r="M2280" s="18" t="e">
        <f t="shared" si="35"/>
        <v>#N/A</v>
      </c>
      <c r="N2280" t="e">
        <f>A2280=#REF!</f>
        <v>#REF!</v>
      </c>
      <c r="O2280" t="e">
        <f>B2280=#REF!</f>
        <v>#REF!</v>
      </c>
      <c r="P2280" t="e">
        <f>C2280=#REF!</f>
        <v>#REF!</v>
      </c>
      <c r="Q2280" t="e">
        <f>D2280=#REF!</f>
        <v>#REF!</v>
      </c>
      <c r="R2280" t="e">
        <f>E2280=#REF!</f>
        <v>#REF!</v>
      </c>
      <c r="S2280" t="e">
        <f>F2280=#REF!</f>
        <v>#REF!</v>
      </c>
      <c r="T2280" t="e">
        <f>G2280=#REF!</f>
        <v>#REF!</v>
      </c>
      <c r="U2280" t="e">
        <f>H2280=#REF!</f>
        <v>#REF!</v>
      </c>
      <c r="V2280" t="e">
        <f>I2280=#REF!</f>
        <v>#REF!</v>
      </c>
      <c r="W2280" t="e">
        <f>J2280=#REF!</f>
        <v>#REF!</v>
      </c>
      <c r="X2280" t="e">
        <f>K2280=#REF!</f>
        <v>#REF!</v>
      </c>
      <c r="Y2280" t="e">
        <f>L2280=#REF!</f>
        <v>#REF!</v>
      </c>
    </row>
    <row r="2281" spans="1:25">
      <c r="A2281" s="4">
        <v>16642</v>
      </c>
      <c r="B2281" s="5" t="s">
        <v>376</v>
      </c>
      <c r="C2281" s="10" t="s">
        <v>34</v>
      </c>
      <c r="D2281" s="12" t="s">
        <v>35</v>
      </c>
      <c r="E2281" s="8"/>
      <c r="F2281" s="5"/>
      <c r="G2281" s="4"/>
      <c r="H2281" s="6" t="s">
        <v>379</v>
      </c>
      <c r="I2281" s="4" t="s">
        <v>415</v>
      </c>
      <c r="J2281" s="5" t="s">
        <v>284</v>
      </c>
      <c r="K2281" s="5" t="s">
        <v>973</v>
      </c>
      <c r="L2281" s="5" t="s">
        <v>17</v>
      </c>
      <c r="M2281" s="18" t="e">
        <f t="shared" si="35"/>
        <v>#N/A</v>
      </c>
      <c r="N2281" t="e">
        <f>A2281=#REF!</f>
        <v>#REF!</v>
      </c>
      <c r="O2281" t="e">
        <f>B2281=#REF!</f>
        <v>#REF!</v>
      </c>
      <c r="P2281" t="e">
        <f>C2281=#REF!</f>
        <v>#REF!</v>
      </c>
      <c r="Q2281" t="e">
        <f>D2281=#REF!</f>
        <v>#REF!</v>
      </c>
      <c r="R2281" t="e">
        <f>E2281=#REF!</f>
        <v>#REF!</v>
      </c>
      <c r="S2281" t="e">
        <f>F2281=#REF!</f>
        <v>#REF!</v>
      </c>
      <c r="T2281" t="e">
        <f>G2281=#REF!</f>
        <v>#REF!</v>
      </c>
      <c r="U2281" t="e">
        <f>H2281=#REF!</f>
        <v>#REF!</v>
      </c>
      <c r="V2281" t="e">
        <f>I2281=#REF!</f>
        <v>#REF!</v>
      </c>
      <c r="W2281" t="e">
        <f>J2281=#REF!</f>
        <v>#REF!</v>
      </c>
      <c r="X2281" t="e">
        <f>K2281=#REF!</f>
        <v>#REF!</v>
      </c>
      <c r="Y2281" t="e">
        <f>L2281=#REF!</f>
        <v>#REF!</v>
      </c>
    </row>
    <row r="2282" spans="1:25">
      <c r="A2282" s="3">
        <v>16643</v>
      </c>
      <c r="B2282" s="5" t="s">
        <v>376</v>
      </c>
      <c r="C2282" s="10" t="s">
        <v>34</v>
      </c>
      <c r="D2282" s="12" t="s">
        <v>35</v>
      </c>
      <c r="E2282" s="8"/>
      <c r="F2282" s="5"/>
      <c r="G2282" s="4"/>
      <c r="H2282" s="6" t="s">
        <v>379</v>
      </c>
      <c r="I2282" s="4" t="s">
        <v>415</v>
      </c>
      <c r="J2282" s="5" t="s">
        <v>284</v>
      </c>
      <c r="K2282" s="5" t="s">
        <v>974</v>
      </c>
      <c r="L2282" s="5" t="s">
        <v>17</v>
      </c>
      <c r="M2282" s="18" t="e">
        <f t="shared" si="35"/>
        <v>#N/A</v>
      </c>
      <c r="N2282" t="e">
        <f>A2282=#REF!</f>
        <v>#REF!</v>
      </c>
      <c r="O2282" t="e">
        <f>B2282=#REF!</f>
        <v>#REF!</v>
      </c>
      <c r="P2282" t="e">
        <f>C2282=#REF!</f>
        <v>#REF!</v>
      </c>
      <c r="Q2282" t="e">
        <f>D2282=#REF!</f>
        <v>#REF!</v>
      </c>
      <c r="R2282" t="e">
        <f>E2282=#REF!</f>
        <v>#REF!</v>
      </c>
      <c r="S2282" t="e">
        <f>F2282=#REF!</f>
        <v>#REF!</v>
      </c>
      <c r="T2282" t="e">
        <f>G2282=#REF!</f>
        <v>#REF!</v>
      </c>
      <c r="U2282" t="e">
        <f>H2282=#REF!</f>
        <v>#REF!</v>
      </c>
      <c r="V2282" t="e">
        <f>I2282=#REF!</f>
        <v>#REF!</v>
      </c>
      <c r="W2282" t="e">
        <f>J2282=#REF!</f>
        <v>#REF!</v>
      </c>
      <c r="X2282" t="e">
        <f>K2282=#REF!</f>
        <v>#REF!</v>
      </c>
      <c r="Y2282" t="e">
        <f>L2282=#REF!</f>
        <v>#REF!</v>
      </c>
    </row>
    <row r="2283" spans="1:25">
      <c r="A2283" s="4">
        <v>16644</v>
      </c>
      <c r="B2283" s="5" t="s">
        <v>376</v>
      </c>
      <c r="C2283" s="10" t="s">
        <v>34</v>
      </c>
      <c r="D2283" s="12" t="s">
        <v>35</v>
      </c>
      <c r="E2283" s="8"/>
      <c r="F2283" s="5"/>
      <c r="G2283" s="4"/>
      <c r="H2283" s="6" t="s">
        <v>379</v>
      </c>
      <c r="I2283" s="4" t="s">
        <v>415</v>
      </c>
      <c r="J2283" s="5" t="s">
        <v>284</v>
      </c>
      <c r="K2283" s="5" t="s">
        <v>968</v>
      </c>
      <c r="L2283" s="5" t="s">
        <v>17</v>
      </c>
      <c r="M2283" s="18" t="e">
        <f t="shared" si="35"/>
        <v>#N/A</v>
      </c>
      <c r="N2283" t="e">
        <f>A2283=#REF!</f>
        <v>#REF!</v>
      </c>
      <c r="O2283" t="e">
        <f>B2283=#REF!</f>
        <v>#REF!</v>
      </c>
      <c r="P2283" t="e">
        <f>C2283=#REF!</f>
        <v>#REF!</v>
      </c>
      <c r="Q2283" t="e">
        <f>D2283=#REF!</f>
        <v>#REF!</v>
      </c>
      <c r="R2283" t="e">
        <f>E2283=#REF!</f>
        <v>#REF!</v>
      </c>
      <c r="S2283" t="e">
        <f>F2283=#REF!</f>
        <v>#REF!</v>
      </c>
      <c r="T2283" t="e">
        <f>G2283=#REF!</f>
        <v>#REF!</v>
      </c>
      <c r="U2283" t="e">
        <f>H2283=#REF!</f>
        <v>#REF!</v>
      </c>
      <c r="V2283" t="e">
        <f>I2283=#REF!</f>
        <v>#REF!</v>
      </c>
      <c r="W2283" t="e">
        <f>J2283=#REF!</f>
        <v>#REF!</v>
      </c>
      <c r="X2283" t="e">
        <f>K2283=#REF!</f>
        <v>#REF!</v>
      </c>
      <c r="Y2283" t="e">
        <f>L2283=#REF!</f>
        <v>#REF!</v>
      </c>
    </row>
    <row r="2284" spans="1:25">
      <c r="A2284" s="3">
        <v>16645</v>
      </c>
      <c r="B2284" s="5" t="s">
        <v>376</v>
      </c>
      <c r="C2284" s="10" t="s">
        <v>34</v>
      </c>
      <c r="D2284" s="12" t="s">
        <v>35</v>
      </c>
      <c r="E2284" s="8"/>
      <c r="F2284" s="5"/>
      <c r="G2284" s="4"/>
      <c r="H2284" s="6" t="s">
        <v>379</v>
      </c>
      <c r="I2284" s="4" t="s">
        <v>415</v>
      </c>
      <c r="J2284" s="5" t="s">
        <v>284</v>
      </c>
      <c r="K2284" s="5" t="s">
        <v>975</v>
      </c>
      <c r="L2284" s="5" t="s">
        <v>17</v>
      </c>
      <c r="M2284" s="18" t="e">
        <f t="shared" si="35"/>
        <v>#N/A</v>
      </c>
      <c r="N2284" t="e">
        <f>A2284=#REF!</f>
        <v>#REF!</v>
      </c>
      <c r="O2284" t="e">
        <f>B2284=#REF!</f>
        <v>#REF!</v>
      </c>
      <c r="P2284" t="e">
        <f>C2284=#REF!</f>
        <v>#REF!</v>
      </c>
      <c r="Q2284" t="e">
        <f>D2284=#REF!</f>
        <v>#REF!</v>
      </c>
      <c r="R2284" t="e">
        <f>E2284=#REF!</f>
        <v>#REF!</v>
      </c>
      <c r="S2284" t="e">
        <f>F2284=#REF!</f>
        <v>#REF!</v>
      </c>
      <c r="T2284" t="e">
        <f>G2284=#REF!</f>
        <v>#REF!</v>
      </c>
      <c r="U2284" t="e">
        <f>H2284=#REF!</f>
        <v>#REF!</v>
      </c>
      <c r="V2284" t="e">
        <f>I2284=#REF!</f>
        <v>#REF!</v>
      </c>
      <c r="W2284" t="e">
        <f>J2284=#REF!</f>
        <v>#REF!</v>
      </c>
      <c r="X2284" t="e">
        <f>K2284=#REF!</f>
        <v>#REF!</v>
      </c>
      <c r="Y2284" t="e">
        <f>L2284=#REF!</f>
        <v>#REF!</v>
      </c>
    </row>
    <row r="2285" spans="1:25">
      <c r="A2285" s="4">
        <v>16646</v>
      </c>
      <c r="B2285" s="5" t="s">
        <v>376</v>
      </c>
      <c r="C2285" s="10" t="s">
        <v>34</v>
      </c>
      <c r="D2285" s="12" t="s">
        <v>35</v>
      </c>
      <c r="E2285" s="8"/>
      <c r="F2285" s="5"/>
      <c r="G2285" s="4"/>
      <c r="H2285" s="6" t="s">
        <v>379</v>
      </c>
      <c r="I2285" s="4" t="s">
        <v>415</v>
      </c>
      <c r="J2285" s="5" t="s">
        <v>284</v>
      </c>
      <c r="K2285" s="5" t="s">
        <v>976</v>
      </c>
      <c r="L2285" s="5" t="s">
        <v>17</v>
      </c>
      <c r="M2285" s="18" t="e">
        <f t="shared" si="35"/>
        <v>#N/A</v>
      </c>
      <c r="N2285" t="e">
        <f>A2285=#REF!</f>
        <v>#REF!</v>
      </c>
      <c r="O2285" t="e">
        <f>B2285=#REF!</f>
        <v>#REF!</v>
      </c>
      <c r="P2285" t="e">
        <f>C2285=#REF!</f>
        <v>#REF!</v>
      </c>
      <c r="Q2285" t="e">
        <f>D2285=#REF!</f>
        <v>#REF!</v>
      </c>
      <c r="R2285" t="e">
        <f>E2285=#REF!</f>
        <v>#REF!</v>
      </c>
      <c r="S2285" t="e">
        <f>F2285=#REF!</f>
        <v>#REF!</v>
      </c>
      <c r="T2285" t="e">
        <f>G2285=#REF!</f>
        <v>#REF!</v>
      </c>
      <c r="U2285" t="e">
        <f>H2285=#REF!</f>
        <v>#REF!</v>
      </c>
      <c r="V2285" t="e">
        <f>I2285=#REF!</f>
        <v>#REF!</v>
      </c>
      <c r="W2285" t="e">
        <f>J2285=#REF!</f>
        <v>#REF!</v>
      </c>
      <c r="X2285" t="e">
        <f>K2285=#REF!</f>
        <v>#REF!</v>
      </c>
      <c r="Y2285" t="e">
        <f>L2285=#REF!</f>
        <v>#REF!</v>
      </c>
    </row>
    <row r="2286" spans="1:25">
      <c r="A2286" s="3">
        <v>16647</v>
      </c>
      <c r="B2286" s="5" t="s">
        <v>376</v>
      </c>
      <c r="C2286" s="10" t="s">
        <v>34</v>
      </c>
      <c r="D2286" s="12" t="s">
        <v>37</v>
      </c>
      <c r="E2286" s="8"/>
      <c r="F2286" s="5"/>
      <c r="G2286" s="4"/>
      <c r="H2286" s="6" t="s">
        <v>379</v>
      </c>
      <c r="I2286" s="4" t="s">
        <v>415</v>
      </c>
      <c r="J2286" s="5" t="s">
        <v>284</v>
      </c>
      <c r="K2286" s="5" t="s">
        <v>971</v>
      </c>
      <c r="L2286" s="5" t="s">
        <v>17</v>
      </c>
      <c r="M2286" s="18" t="e">
        <f t="shared" si="35"/>
        <v>#N/A</v>
      </c>
      <c r="N2286" t="e">
        <f>A2286=#REF!</f>
        <v>#REF!</v>
      </c>
      <c r="O2286" t="e">
        <f>B2286=#REF!</f>
        <v>#REF!</v>
      </c>
      <c r="P2286" t="e">
        <f>C2286=#REF!</f>
        <v>#REF!</v>
      </c>
      <c r="Q2286" t="e">
        <f>D2286=#REF!</f>
        <v>#REF!</v>
      </c>
      <c r="R2286" t="e">
        <f>E2286=#REF!</f>
        <v>#REF!</v>
      </c>
      <c r="S2286" t="e">
        <f>F2286=#REF!</f>
        <v>#REF!</v>
      </c>
      <c r="T2286" t="e">
        <f>G2286=#REF!</f>
        <v>#REF!</v>
      </c>
      <c r="U2286" t="e">
        <f>H2286=#REF!</f>
        <v>#REF!</v>
      </c>
      <c r="V2286" t="e">
        <f>I2286=#REF!</f>
        <v>#REF!</v>
      </c>
      <c r="W2286" t="e">
        <f>J2286=#REF!</f>
        <v>#REF!</v>
      </c>
      <c r="X2286" t="e">
        <f>K2286=#REF!</f>
        <v>#REF!</v>
      </c>
      <c r="Y2286" t="e">
        <f>L2286=#REF!</f>
        <v>#REF!</v>
      </c>
    </row>
    <row r="2287" spans="1:25">
      <c r="A2287" s="4">
        <v>16648</v>
      </c>
      <c r="B2287" s="5" t="s">
        <v>376</v>
      </c>
      <c r="C2287" s="10" t="s">
        <v>34</v>
      </c>
      <c r="D2287" s="12" t="s">
        <v>35</v>
      </c>
      <c r="E2287" s="8"/>
      <c r="F2287" s="5"/>
      <c r="G2287" s="4"/>
      <c r="H2287" s="6" t="s">
        <v>379</v>
      </c>
      <c r="I2287" s="4" t="s">
        <v>416</v>
      </c>
      <c r="J2287" s="5" t="s">
        <v>284</v>
      </c>
      <c r="K2287" s="5" t="s">
        <v>882</v>
      </c>
      <c r="L2287" s="5" t="s">
        <v>17</v>
      </c>
      <c r="M2287" s="18" t="e">
        <f t="shared" si="35"/>
        <v>#N/A</v>
      </c>
      <c r="N2287" t="e">
        <f>A2287=#REF!</f>
        <v>#REF!</v>
      </c>
      <c r="O2287" t="e">
        <f>B2287=#REF!</f>
        <v>#REF!</v>
      </c>
      <c r="P2287" t="e">
        <f>C2287=#REF!</f>
        <v>#REF!</v>
      </c>
      <c r="Q2287" t="e">
        <f>D2287=#REF!</f>
        <v>#REF!</v>
      </c>
      <c r="R2287" t="e">
        <f>E2287=#REF!</f>
        <v>#REF!</v>
      </c>
      <c r="S2287" t="e">
        <f>F2287=#REF!</f>
        <v>#REF!</v>
      </c>
      <c r="T2287" t="e">
        <f>G2287=#REF!</f>
        <v>#REF!</v>
      </c>
      <c r="U2287" t="e">
        <f>H2287=#REF!</f>
        <v>#REF!</v>
      </c>
      <c r="V2287" t="e">
        <f>I2287=#REF!</f>
        <v>#REF!</v>
      </c>
      <c r="W2287" t="e">
        <f>J2287=#REF!</f>
        <v>#REF!</v>
      </c>
      <c r="X2287" t="e">
        <f>K2287=#REF!</f>
        <v>#REF!</v>
      </c>
      <c r="Y2287" t="e">
        <f>L2287=#REF!</f>
        <v>#REF!</v>
      </c>
    </row>
    <row r="2288" spans="1:25">
      <c r="A2288" s="3">
        <v>16649</v>
      </c>
      <c r="B2288" s="5" t="s">
        <v>376</v>
      </c>
      <c r="C2288" s="10" t="s">
        <v>34</v>
      </c>
      <c r="D2288" s="12" t="s">
        <v>35</v>
      </c>
      <c r="E2288" s="8"/>
      <c r="F2288" s="5"/>
      <c r="G2288" s="4"/>
      <c r="H2288" s="6" t="s">
        <v>379</v>
      </c>
      <c r="I2288" s="4" t="s">
        <v>416</v>
      </c>
      <c r="J2288" s="5" t="s">
        <v>284</v>
      </c>
      <c r="K2288" s="5" t="s">
        <v>481</v>
      </c>
      <c r="L2288" s="5" t="s">
        <v>17</v>
      </c>
      <c r="M2288" s="18" t="e">
        <f t="shared" si="35"/>
        <v>#N/A</v>
      </c>
      <c r="N2288" t="e">
        <f>A2288=#REF!</f>
        <v>#REF!</v>
      </c>
      <c r="O2288" t="e">
        <f>B2288=#REF!</f>
        <v>#REF!</v>
      </c>
      <c r="P2288" t="e">
        <f>C2288=#REF!</f>
        <v>#REF!</v>
      </c>
      <c r="Q2288" t="e">
        <f>D2288=#REF!</f>
        <v>#REF!</v>
      </c>
      <c r="R2288" t="e">
        <f>E2288=#REF!</f>
        <v>#REF!</v>
      </c>
      <c r="S2288" t="e">
        <f>F2288=#REF!</f>
        <v>#REF!</v>
      </c>
      <c r="T2288" t="e">
        <f>G2288=#REF!</f>
        <v>#REF!</v>
      </c>
      <c r="U2288" t="e">
        <f>H2288=#REF!</f>
        <v>#REF!</v>
      </c>
      <c r="V2288" t="e">
        <f>I2288=#REF!</f>
        <v>#REF!</v>
      </c>
      <c r="W2288" t="e">
        <f>J2288=#REF!</f>
        <v>#REF!</v>
      </c>
      <c r="X2288" t="e">
        <f>K2288=#REF!</f>
        <v>#REF!</v>
      </c>
      <c r="Y2288" t="e">
        <f>L2288=#REF!</f>
        <v>#REF!</v>
      </c>
    </row>
    <row r="2289" spans="1:25">
      <c r="A2289" s="4">
        <v>16650</v>
      </c>
      <c r="B2289" s="5" t="s">
        <v>376</v>
      </c>
      <c r="C2289" s="10" t="s">
        <v>34</v>
      </c>
      <c r="D2289" s="12" t="s">
        <v>35</v>
      </c>
      <c r="E2289" s="8"/>
      <c r="F2289" s="5"/>
      <c r="G2289" s="4"/>
      <c r="H2289" s="6" t="s">
        <v>379</v>
      </c>
      <c r="I2289" s="4" t="s">
        <v>416</v>
      </c>
      <c r="J2289" s="5" t="s">
        <v>284</v>
      </c>
      <c r="K2289" s="5" t="s">
        <v>480</v>
      </c>
      <c r="L2289" s="5" t="s">
        <v>17</v>
      </c>
      <c r="M2289" s="18" t="e">
        <f t="shared" si="35"/>
        <v>#N/A</v>
      </c>
      <c r="N2289" t="e">
        <f>A2289=#REF!</f>
        <v>#REF!</v>
      </c>
      <c r="O2289" t="e">
        <f>B2289=#REF!</f>
        <v>#REF!</v>
      </c>
      <c r="P2289" t="e">
        <f>C2289=#REF!</f>
        <v>#REF!</v>
      </c>
      <c r="Q2289" t="e">
        <f>D2289=#REF!</f>
        <v>#REF!</v>
      </c>
      <c r="R2289" t="e">
        <f>E2289=#REF!</f>
        <v>#REF!</v>
      </c>
      <c r="S2289" t="e">
        <f>F2289=#REF!</f>
        <v>#REF!</v>
      </c>
      <c r="T2289" t="e">
        <f>G2289=#REF!</f>
        <v>#REF!</v>
      </c>
      <c r="U2289" t="e">
        <f>H2289=#REF!</f>
        <v>#REF!</v>
      </c>
      <c r="V2289" t="e">
        <f>I2289=#REF!</f>
        <v>#REF!</v>
      </c>
      <c r="W2289" t="e">
        <f>J2289=#REF!</f>
        <v>#REF!</v>
      </c>
      <c r="X2289" t="e">
        <f>K2289=#REF!</f>
        <v>#REF!</v>
      </c>
      <c r="Y2289" t="e">
        <f>L2289=#REF!</f>
        <v>#REF!</v>
      </c>
    </row>
    <row r="2290" spans="1:25">
      <c r="A2290" s="3">
        <v>16651</v>
      </c>
      <c r="B2290" s="5" t="s">
        <v>376</v>
      </c>
      <c r="C2290" s="10" t="s">
        <v>34</v>
      </c>
      <c r="D2290" s="12" t="s">
        <v>35</v>
      </c>
      <c r="E2290" s="8"/>
      <c r="F2290" s="5"/>
      <c r="G2290" s="4"/>
      <c r="H2290" s="6" t="s">
        <v>379</v>
      </c>
      <c r="I2290" s="4" t="s">
        <v>416</v>
      </c>
      <c r="J2290" s="5" t="s">
        <v>284</v>
      </c>
      <c r="K2290" s="5" t="s">
        <v>979</v>
      </c>
      <c r="L2290" s="5" t="s">
        <v>17</v>
      </c>
      <c r="M2290" s="18" t="e">
        <f t="shared" si="35"/>
        <v>#N/A</v>
      </c>
      <c r="N2290" t="e">
        <f>A2290=#REF!</f>
        <v>#REF!</v>
      </c>
      <c r="O2290" t="e">
        <f>B2290=#REF!</f>
        <v>#REF!</v>
      </c>
      <c r="P2290" t="e">
        <f>C2290=#REF!</f>
        <v>#REF!</v>
      </c>
      <c r="Q2290" t="e">
        <f>D2290=#REF!</f>
        <v>#REF!</v>
      </c>
      <c r="R2290" t="e">
        <f>E2290=#REF!</f>
        <v>#REF!</v>
      </c>
      <c r="S2290" t="e">
        <f>F2290=#REF!</f>
        <v>#REF!</v>
      </c>
      <c r="T2290" t="e">
        <f>G2290=#REF!</f>
        <v>#REF!</v>
      </c>
      <c r="U2290" t="e">
        <f>H2290=#REF!</f>
        <v>#REF!</v>
      </c>
      <c r="V2290" t="e">
        <f>I2290=#REF!</f>
        <v>#REF!</v>
      </c>
      <c r="W2290" t="e">
        <f>J2290=#REF!</f>
        <v>#REF!</v>
      </c>
      <c r="X2290" t="e">
        <f>K2290=#REF!</f>
        <v>#REF!</v>
      </c>
      <c r="Y2290" t="e">
        <f>L2290=#REF!</f>
        <v>#REF!</v>
      </c>
    </row>
    <row r="2291" spans="1:25">
      <c r="A2291" s="4">
        <v>16652</v>
      </c>
      <c r="B2291" s="5" t="s">
        <v>376</v>
      </c>
      <c r="C2291" s="10" t="s">
        <v>34</v>
      </c>
      <c r="D2291" s="12" t="s">
        <v>35</v>
      </c>
      <c r="E2291" s="8"/>
      <c r="F2291" s="5"/>
      <c r="G2291" s="4"/>
      <c r="H2291" s="6" t="s">
        <v>379</v>
      </c>
      <c r="I2291" s="4" t="s">
        <v>404</v>
      </c>
      <c r="J2291" s="5" t="s">
        <v>284</v>
      </c>
      <c r="K2291" s="5" t="s">
        <v>1041</v>
      </c>
      <c r="L2291" s="5" t="s">
        <v>17</v>
      </c>
      <c r="M2291" s="18" t="e">
        <f t="shared" si="35"/>
        <v>#N/A</v>
      </c>
      <c r="N2291" t="e">
        <f>A2291=#REF!</f>
        <v>#REF!</v>
      </c>
      <c r="O2291" t="e">
        <f>B2291=#REF!</f>
        <v>#REF!</v>
      </c>
      <c r="P2291" t="e">
        <f>C2291=#REF!</f>
        <v>#REF!</v>
      </c>
      <c r="Q2291" t="e">
        <f>D2291=#REF!</f>
        <v>#REF!</v>
      </c>
      <c r="R2291" t="e">
        <f>E2291=#REF!</f>
        <v>#REF!</v>
      </c>
      <c r="S2291" t="e">
        <f>F2291=#REF!</f>
        <v>#REF!</v>
      </c>
      <c r="T2291" t="e">
        <f>G2291=#REF!</f>
        <v>#REF!</v>
      </c>
      <c r="U2291" t="e">
        <f>H2291=#REF!</f>
        <v>#REF!</v>
      </c>
      <c r="V2291" t="e">
        <f>I2291=#REF!</f>
        <v>#REF!</v>
      </c>
      <c r="W2291" t="e">
        <f>J2291=#REF!</f>
        <v>#REF!</v>
      </c>
      <c r="X2291" t="e">
        <f>K2291=#REF!</f>
        <v>#REF!</v>
      </c>
      <c r="Y2291" t="e">
        <f>L2291=#REF!</f>
        <v>#REF!</v>
      </c>
    </row>
    <row r="2292" spans="1:25">
      <c r="A2292" s="4">
        <v>16653</v>
      </c>
      <c r="B2292" s="5" t="s">
        <v>376</v>
      </c>
      <c r="C2292" s="10" t="s">
        <v>34</v>
      </c>
      <c r="D2292" s="12" t="s">
        <v>37</v>
      </c>
      <c r="E2292" s="8"/>
      <c r="F2292" s="5"/>
      <c r="G2292" s="4"/>
      <c r="H2292" s="6" t="s">
        <v>379</v>
      </c>
      <c r="I2292" s="4" t="s">
        <v>416</v>
      </c>
      <c r="J2292" s="5" t="s">
        <v>284</v>
      </c>
      <c r="K2292" s="5" t="s">
        <v>971</v>
      </c>
      <c r="L2292" s="5" t="s">
        <v>17</v>
      </c>
      <c r="M2292" s="18" t="e">
        <f t="shared" si="35"/>
        <v>#N/A</v>
      </c>
      <c r="N2292" t="e">
        <f>A2292=#REF!</f>
        <v>#REF!</v>
      </c>
      <c r="O2292" t="e">
        <f>B2292=#REF!</f>
        <v>#REF!</v>
      </c>
      <c r="P2292" t="e">
        <f>C2292=#REF!</f>
        <v>#REF!</v>
      </c>
      <c r="Q2292" t="e">
        <f>D2292=#REF!</f>
        <v>#REF!</v>
      </c>
      <c r="R2292" t="e">
        <f>E2292=#REF!</f>
        <v>#REF!</v>
      </c>
      <c r="S2292" t="e">
        <f>F2292=#REF!</f>
        <v>#REF!</v>
      </c>
      <c r="T2292" t="e">
        <f>G2292=#REF!</f>
        <v>#REF!</v>
      </c>
      <c r="U2292" t="e">
        <f>H2292=#REF!</f>
        <v>#REF!</v>
      </c>
      <c r="V2292" t="e">
        <f>I2292=#REF!</f>
        <v>#REF!</v>
      </c>
      <c r="W2292" t="e">
        <f>J2292=#REF!</f>
        <v>#REF!</v>
      </c>
      <c r="X2292" t="e">
        <f>K2292=#REF!</f>
        <v>#REF!</v>
      </c>
      <c r="Y2292" t="e">
        <f>L2292=#REF!</f>
        <v>#REF!</v>
      </c>
    </row>
    <row r="2293" spans="1:25">
      <c r="A2293" s="3">
        <v>16654</v>
      </c>
      <c r="B2293" s="5" t="s">
        <v>376</v>
      </c>
      <c r="C2293" s="10" t="s">
        <v>34</v>
      </c>
      <c r="D2293" s="12" t="s">
        <v>35</v>
      </c>
      <c r="E2293" s="8"/>
      <c r="F2293" s="5"/>
      <c r="G2293" s="4"/>
      <c r="H2293" s="6" t="s">
        <v>379</v>
      </c>
      <c r="I2293" s="4" t="s">
        <v>417</v>
      </c>
      <c r="J2293" s="5" t="s">
        <v>284</v>
      </c>
      <c r="K2293" s="5" t="s">
        <v>882</v>
      </c>
      <c r="L2293" s="5" t="s">
        <v>17</v>
      </c>
      <c r="M2293" s="18" t="e">
        <f t="shared" si="35"/>
        <v>#N/A</v>
      </c>
      <c r="N2293" t="e">
        <f>A2293=#REF!</f>
        <v>#REF!</v>
      </c>
      <c r="O2293" t="e">
        <f>B2293=#REF!</f>
        <v>#REF!</v>
      </c>
      <c r="P2293" t="e">
        <f>C2293=#REF!</f>
        <v>#REF!</v>
      </c>
      <c r="Q2293" t="e">
        <f>D2293=#REF!</f>
        <v>#REF!</v>
      </c>
      <c r="R2293" t="e">
        <f>E2293=#REF!</f>
        <v>#REF!</v>
      </c>
      <c r="S2293" t="e">
        <f>F2293=#REF!</f>
        <v>#REF!</v>
      </c>
      <c r="T2293" t="e">
        <f>G2293=#REF!</f>
        <v>#REF!</v>
      </c>
      <c r="U2293" t="e">
        <f>H2293=#REF!</f>
        <v>#REF!</v>
      </c>
      <c r="V2293" t="e">
        <f>I2293=#REF!</f>
        <v>#REF!</v>
      </c>
      <c r="W2293" t="e">
        <f>J2293=#REF!</f>
        <v>#REF!</v>
      </c>
      <c r="X2293" t="e">
        <f>K2293=#REF!</f>
        <v>#REF!</v>
      </c>
      <c r="Y2293" t="e">
        <f>L2293=#REF!</f>
        <v>#REF!</v>
      </c>
    </row>
    <row r="2294" spans="1:25">
      <c r="A2294" s="4">
        <v>16655</v>
      </c>
      <c r="B2294" s="5" t="s">
        <v>376</v>
      </c>
      <c r="C2294" s="10" t="s">
        <v>34</v>
      </c>
      <c r="D2294" s="12" t="s">
        <v>35</v>
      </c>
      <c r="E2294" s="8"/>
      <c r="F2294" s="5"/>
      <c r="G2294" s="4"/>
      <c r="H2294" s="6" t="s">
        <v>379</v>
      </c>
      <c r="I2294" s="4" t="s">
        <v>417</v>
      </c>
      <c r="J2294" s="5" t="s">
        <v>284</v>
      </c>
      <c r="K2294" s="5" t="s">
        <v>481</v>
      </c>
      <c r="L2294" s="5" t="s">
        <v>17</v>
      </c>
      <c r="M2294" s="18" t="e">
        <f t="shared" si="35"/>
        <v>#N/A</v>
      </c>
      <c r="N2294" t="e">
        <f>A2294=#REF!</f>
        <v>#REF!</v>
      </c>
      <c r="O2294" t="e">
        <f>B2294=#REF!</f>
        <v>#REF!</v>
      </c>
      <c r="P2294" t="e">
        <f>C2294=#REF!</f>
        <v>#REF!</v>
      </c>
      <c r="Q2294" t="e">
        <f>D2294=#REF!</f>
        <v>#REF!</v>
      </c>
      <c r="R2294" t="e">
        <f>E2294=#REF!</f>
        <v>#REF!</v>
      </c>
      <c r="S2294" t="e">
        <f>F2294=#REF!</f>
        <v>#REF!</v>
      </c>
      <c r="T2294" t="e">
        <f>G2294=#REF!</f>
        <v>#REF!</v>
      </c>
      <c r="U2294" t="e">
        <f>H2294=#REF!</f>
        <v>#REF!</v>
      </c>
      <c r="V2294" t="e">
        <f>I2294=#REF!</f>
        <v>#REF!</v>
      </c>
      <c r="W2294" t="e">
        <f>J2294=#REF!</f>
        <v>#REF!</v>
      </c>
      <c r="X2294" t="e">
        <f>K2294=#REF!</f>
        <v>#REF!</v>
      </c>
      <c r="Y2294" t="e">
        <f>L2294=#REF!</f>
        <v>#REF!</v>
      </c>
    </row>
    <row r="2295" spans="1:25">
      <c r="A2295" s="3">
        <v>16656</v>
      </c>
      <c r="B2295" s="5" t="s">
        <v>376</v>
      </c>
      <c r="C2295" s="10" t="s">
        <v>34</v>
      </c>
      <c r="D2295" s="12" t="s">
        <v>35</v>
      </c>
      <c r="E2295" s="8"/>
      <c r="F2295" s="5"/>
      <c r="G2295" s="4"/>
      <c r="H2295" s="6" t="s">
        <v>379</v>
      </c>
      <c r="I2295" s="4" t="s">
        <v>417</v>
      </c>
      <c r="J2295" s="5" t="s">
        <v>284</v>
      </c>
      <c r="K2295" s="5" t="s">
        <v>480</v>
      </c>
      <c r="L2295" s="5" t="s">
        <v>17</v>
      </c>
      <c r="M2295" s="18" t="e">
        <f t="shared" si="35"/>
        <v>#N/A</v>
      </c>
      <c r="N2295" t="e">
        <f>A2295=#REF!</f>
        <v>#REF!</v>
      </c>
      <c r="O2295" t="e">
        <f>B2295=#REF!</f>
        <v>#REF!</v>
      </c>
      <c r="P2295" t="e">
        <f>C2295=#REF!</f>
        <v>#REF!</v>
      </c>
      <c r="Q2295" t="e">
        <f>D2295=#REF!</f>
        <v>#REF!</v>
      </c>
      <c r="R2295" t="e">
        <f>E2295=#REF!</f>
        <v>#REF!</v>
      </c>
      <c r="S2295" t="e">
        <f>F2295=#REF!</f>
        <v>#REF!</v>
      </c>
      <c r="T2295" t="e">
        <f>G2295=#REF!</f>
        <v>#REF!</v>
      </c>
      <c r="U2295" t="e">
        <f>H2295=#REF!</f>
        <v>#REF!</v>
      </c>
      <c r="V2295" t="e">
        <f>I2295=#REF!</f>
        <v>#REF!</v>
      </c>
      <c r="W2295" t="e">
        <f>J2295=#REF!</f>
        <v>#REF!</v>
      </c>
      <c r="X2295" t="e">
        <f>K2295=#REF!</f>
        <v>#REF!</v>
      </c>
      <c r="Y2295" t="e">
        <f>L2295=#REF!</f>
        <v>#REF!</v>
      </c>
    </row>
    <row r="2296" spans="1:25">
      <c r="A2296" s="4">
        <v>16657</v>
      </c>
      <c r="B2296" s="5" t="s">
        <v>376</v>
      </c>
      <c r="C2296" s="10" t="s">
        <v>34</v>
      </c>
      <c r="D2296" s="12" t="s">
        <v>35</v>
      </c>
      <c r="E2296" s="8"/>
      <c r="F2296" s="5"/>
      <c r="G2296" s="4"/>
      <c r="H2296" s="6" t="s">
        <v>379</v>
      </c>
      <c r="I2296" s="4" t="s">
        <v>417</v>
      </c>
      <c r="J2296" s="5" t="s">
        <v>284</v>
      </c>
      <c r="K2296" s="5" t="s">
        <v>979</v>
      </c>
      <c r="L2296" s="5" t="s">
        <v>17</v>
      </c>
      <c r="M2296" s="18" t="e">
        <f t="shared" si="35"/>
        <v>#N/A</v>
      </c>
      <c r="N2296" t="e">
        <f>A2296=#REF!</f>
        <v>#REF!</v>
      </c>
      <c r="O2296" t="e">
        <f>B2296=#REF!</f>
        <v>#REF!</v>
      </c>
      <c r="P2296" t="e">
        <f>C2296=#REF!</f>
        <v>#REF!</v>
      </c>
      <c r="Q2296" t="e">
        <f>D2296=#REF!</f>
        <v>#REF!</v>
      </c>
      <c r="R2296" t="e">
        <f>E2296=#REF!</f>
        <v>#REF!</v>
      </c>
      <c r="S2296" t="e">
        <f>F2296=#REF!</f>
        <v>#REF!</v>
      </c>
      <c r="T2296" t="e">
        <f>G2296=#REF!</f>
        <v>#REF!</v>
      </c>
      <c r="U2296" t="e">
        <f>H2296=#REF!</f>
        <v>#REF!</v>
      </c>
      <c r="V2296" t="e">
        <f>I2296=#REF!</f>
        <v>#REF!</v>
      </c>
      <c r="W2296" t="e">
        <f>J2296=#REF!</f>
        <v>#REF!</v>
      </c>
      <c r="X2296" t="e">
        <f>K2296=#REF!</f>
        <v>#REF!</v>
      </c>
      <c r="Y2296" t="e">
        <f>L2296=#REF!</f>
        <v>#REF!</v>
      </c>
    </row>
    <row r="2297" spans="1:25">
      <c r="A2297" s="3">
        <v>16658</v>
      </c>
      <c r="B2297" s="5" t="s">
        <v>376</v>
      </c>
      <c r="C2297" s="10" t="s">
        <v>34</v>
      </c>
      <c r="D2297" s="12" t="s">
        <v>37</v>
      </c>
      <c r="E2297" s="8"/>
      <c r="F2297" s="5"/>
      <c r="G2297" s="4"/>
      <c r="H2297" s="6" t="s">
        <v>379</v>
      </c>
      <c r="I2297" s="4" t="s">
        <v>404</v>
      </c>
      <c r="J2297" s="5" t="s">
        <v>284</v>
      </c>
      <c r="K2297" s="5" t="s">
        <v>443</v>
      </c>
      <c r="L2297" s="5" t="s">
        <v>17</v>
      </c>
      <c r="M2297" s="18" t="e">
        <f t="shared" si="35"/>
        <v>#N/A</v>
      </c>
      <c r="N2297" t="e">
        <f>A2297=#REF!</f>
        <v>#REF!</v>
      </c>
      <c r="O2297" t="e">
        <f>B2297=#REF!</f>
        <v>#REF!</v>
      </c>
      <c r="P2297" t="e">
        <f>C2297=#REF!</f>
        <v>#REF!</v>
      </c>
      <c r="Q2297" t="e">
        <f>D2297=#REF!</f>
        <v>#REF!</v>
      </c>
      <c r="R2297" t="e">
        <f>E2297=#REF!</f>
        <v>#REF!</v>
      </c>
      <c r="S2297" t="e">
        <f>F2297=#REF!</f>
        <v>#REF!</v>
      </c>
      <c r="T2297" t="e">
        <f>G2297=#REF!</f>
        <v>#REF!</v>
      </c>
      <c r="U2297" t="e">
        <f>H2297=#REF!</f>
        <v>#REF!</v>
      </c>
      <c r="V2297" t="e">
        <f>I2297=#REF!</f>
        <v>#REF!</v>
      </c>
      <c r="W2297" t="e">
        <f>J2297=#REF!</f>
        <v>#REF!</v>
      </c>
      <c r="X2297" t="e">
        <f>K2297=#REF!</f>
        <v>#REF!</v>
      </c>
      <c r="Y2297" t="e">
        <f>L2297=#REF!</f>
        <v>#REF!</v>
      </c>
    </row>
    <row r="2298" spans="1:25">
      <c r="A2298" s="3">
        <v>16659</v>
      </c>
      <c r="B2298" s="5" t="s">
        <v>376</v>
      </c>
      <c r="C2298" s="10" t="s">
        <v>34</v>
      </c>
      <c r="D2298" s="12" t="s">
        <v>37</v>
      </c>
      <c r="E2298" s="8"/>
      <c r="F2298" s="5"/>
      <c r="G2298" s="4"/>
      <c r="H2298" s="6" t="s">
        <v>379</v>
      </c>
      <c r="I2298" s="4" t="s">
        <v>417</v>
      </c>
      <c r="J2298" s="5" t="s">
        <v>284</v>
      </c>
      <c r="K2298" s="5" t="s">
        <v>971</v>
      </c>
      <c r="L2298" s="5" t="s">
        <v>17</v>
      </c>
      <c r="M2298" s="18" t="e">
        <f t="shared" si="35"/>
        <v>#N/A</v>
      </c>
      <c r="N2298" t="e">
        <f>A2298=#REF!</f>
        <v>#REF!</v>
      </c>
      <c r="O2298" t="e">
        <f>B2298=#REF!</f>
        <v>#REF!</v>
      </c>
      <c r="P2298" t="e">
        <f>C2298=#REF!</f>
        <v>#REF!</v>
      </c>
      <c r="Q2298" t="e">
        <f>D2298=#REF!</f>
        <v>#REF!</v>
      </c>
      <c r="R2298" t="e">
        <f>E2298=#REF!</f>
        <v>#REF!</v>
      </c>
      <c r="S2298" t="e">
        <f>F2298=#REF!</f>
        <v>#REF!</v>
      </c>
      <c r="T2298" t="e">
        <f>G2298=#REF!</f>
        <v>#REF!</v>
      </c>
      <c r="U2298" t="e">
        <f>H2298=#REF!</f>
        <v>#REF!</v>
      </c>
      <c r="V2298" t="e">
        <f>I2298=#REF!</f>
        <v>#REF!</v>
      </c>
      <c r="W2298" t="e">
        <f>J2298=#REF!</f>
        <v>#REF!</v>
      </c>
      <c r="X2298" t="e">
        <f>K2298=#REF!</f>
        <v>#REF!</v>
      </c>
      <c r="Y2298" t="e">
        <f>L2298=#REF!</f>
        <v>#REF!</v>
      </c>
    </row>
    <row r="2299" spans="1:25">
      <c r="A2299" s="4">
        <v>16660</v>
      </c>
      <c r="B2299" s="5" t="s">
        <v>376</v>
      </c>
      <c r="C2299" s="10" t="s">
        <v>34</v>
      </c>
      <c r="D2299" s="12" t="s">
        <v>35</v>
      </c>
      <c r="E2299" s="8"/>
      <c r="F2299" s="5"/>
      <c r="G2299" s="4"/>
      <c r="H2299" s="6" t="s">
        <v>379</v>
      </c>
      <c r="I2299" s="4" t="s">
        <v>418</v>
      </c>
      <c r="J2299" s="5" t="s">
        <v>284</v>
      </c>
      <c r="K2299" s="5" t="s">
        <v>882</v>
      </c>
      <c r="L2299" s="5" t="s">
        <v>17</v>
      </c>
      <c r="M2299" s="18" t="e">
        <f t="shared" si="35"/>
        <v>#N/A</v>
      </c>
      <c r="N2299" t="e">
        <f>A2299=#REF!</f>
        <v>#REF!</v>
      </c>
      <c r="O2299" t="e">
        <f>B2299=#REF!</f>
        <v>#REF!</v>
      </c>
      <c r="P2299" t="e">
        <f>C2299=#REF!</f>
        <v>#REF!</v>
      </c>
      <c r="Q2299" t="e">
        <f>D2299=#REF!</f>
        <v>#REF!</v>
      </c>
      <c r="R2299" t="e">
        <f>E2299=#REF!</f>
        <v>#REF!</v>
      </c>
      <c r="S2299" t="e">
        <f>F2299=#REF!</f>
        <v>#REF!</v>
      </c>
      <c r="T2299" t="e">
        <f>G2299=#REF!</f>
        <v>#REF!</v>
      </c>
      <c r="U2299" t="e">
        <f>H2299=#REF!</f>
        <v>#REF!</v>
      </c>
      <c r="V2299" t="e">
        <f>I2299=#REF!</f>
        <v>#REF!</v>
      </c>
      <c r="W2299" t="e">
        <f>J2299=#REF!</f>
        <v>#REF!</v>
      </c>
      <c r="X2299" t="e">
        <f>K2299=#REF!</f>
        <v>#REF!</v>
      </c>
      <c r="Y2299" t="e">
        <f>L2299=#REF!</f>
        <v>#REF!</v>
      </c>
    </row>
    <row r="2300" spans="1:25">
      <c r="A2300" s="3">
        <v>16661</v>
      </c>
      <c r="B2300" s="5" t="s">
        <v>376</v>
      </c>
      <c r="C2300" s="10" t="s">
        <v>34</v>
      </c>
      <c r="D2300" s="12" t="s">
        <v>35</v>
      </c>
      <c r="E2300" s="8"/>
      <c r="F2300" s="5"/>
      <c r="G2300" s="4"/>
      <c r="H2300" s="6" t="s">
        <v>379</v>
      </c>
      <c r="I2300" s="4" t="s">
        <v>418</v>
      </c>
      <c r="J2300" s="5" t="s">
        <v>284</v>
      </c>
      <c r="K2300" s="5" t="s">
        <v>481</v>
      </c>
      <c r="L2300" s="5" t="s">
        <v>17</v>
      </c>
      <c r="M2300" s="18" t="e">
        <f t="shared" si="35"/>
        <v>#N/A</v>
      </c>
      <c r="N2300" t="e">
        <f>A2300=#REF!</f>
        <v>#REF!</v>
      </c>
      <c r="O2300" t="e">
        <f>B2300=#REF!</f>
        <v>#REF!</v>
      </c>
      <c r="P2300" t="e">
        <f>C2300=#REF!</f>
        <v>#REF!</v>
      </c>
      <c r="Q2300" t="e">
        <f>D2300=#REF!</f>
        <v>#REF!</v>
      </c>
      <c r="R2300" t="e">
        <f>E2300=#REF!</f>
        <v>#REF!</v>
      </c>
      <c r="S2300" t="e">
        <f>F2300=#REF!</f>
        <v>#REF!</v>
      </c>
      <c r="T2300" t="e">
        <f>G2300=#REF!</f>
        <v>#REF!</v>
      </c>
      <c r="U2300" t="e">
        <f>H2300=#REF!</f>
        <v>#REF!</v>
      </c>
      <c r="V2300" t="e">
        <f>I2300=#REF!</f>
        <v>#REF!</v>
      </c>
      <c r="W2300" t="e">
        <f>J2300=#REF!</f>
        <v>#REF!</v>
      </c>
      <c r="X2300" t="e">
        <f>K2300=#REF!</f>
        <v>#REF!</v>
      </c>
      <c r="Y2300" t="e">
        <f>L2300=#REF!</f>
        <v>#REF!</v>
      </c>
    </row>
    <row r="2301" spans="1:25">
      <c r="A2301" s="4">
        <v>16662</v>
      </c>
      <c r="B2301" s="5" t="s">
        <v>376</v>
      </c>
      <c r="C2301" s="10" t="s">
        <v>34</v>
      </c>
      <c r="D2301" s="12" t="s">
        <v>35</v>
      </c>
      <c r="E2301" s="8"/>
      <c r="F2301" s="5"/>
      <c r="G2301" s="4"/>
      <c r="H2301" s="6" t="s">
        <v>379</v>
      </c>
      <c r="I2301" s="4" t="s">
        <v>418</v>
      </c>
      <c r="J2301" s="5" t="s">
        <v>284</v>
      </c>
      <c r="K2301" s="5" t="s">
        <v>480</v>
      </c>
      <c r="L2301" s="5" t="s">
        <v>17</v>
      </c>
      <c r="M2301" s="18" t="e">
        <f t="shared" si="35"/>
        <v>#N/A</v>
      </c>
      <c r="N2301" t="e">
        <f>A2301=#REF!</f>
        <v>#REF!</v>
      </c>
      <c r="O2301" t="e">
        <f>B2301=#REF!</f>
        <v>#REF!</v>
      </c>
      <c r="P2301" t="e">
        <f>C2301=#REF!</f>
        <v>#REF!</v>
      </c>
      <c r="Q2301" t="e">
        <f>D2301=#REF!</f>
        <v>#REF!</v>
      </c>
      <c r="R2301" t="e">
        <f>E2301=#REF!</f>
        <v>#REF!</v>
      </c>
      <c r="S2301" t="e">
        <f>F2301=#REF!</f>
        <v>#REF!</v>
      </c>
      <c r="T2301" t="e">
        <f>G2301=#REF!</f>
        <v>#REF!</v>
      </c>
      <c r="U2301" t="e">
        <f>H2301=#REF!</f>
        <v>#REF!</v>
      </c>
      <c r="V2301" t="e">
        <f>I2301=#REF!</f>
        <v>#REF!</v>
      </c>
      <c r="W2301" t="e">
        <f>J2301=#REF!</f>
        <v>#REF!</v>
      </c>
      <c r="X2301" t="e">
        <f>K2301=#REF!</f>
        <v>#REF!</v>
      </c>
      <c r="Y2301" t="e">
        <f>L2301=#REF!</f>
        <v>#REF!</v>
      </c>
    </row>
    <row r="2302" spans="1:25">
      <c r="A2302" s="3">
        <v>16663</v>
      </c>
      <c r="B2302" s="5" t="s">
        <v>376</v>
      </c>
      <c r="C2302" s="10" t="s">
        <v>34</v>
      </c>
      <c r="D2302" s="12" t="s">
        <v>35</v>
      </c>
      <c r="E2302" s="8"/>
      <c r="F2302" s="5"/>
      <c r="G2302" s="4"/>
      <c r="H2302" s="6" t="s">
        <v>379</v>
      </c>
      <c r="I2302" s="4" t="s">
        <v>418</v>
      </c>
      <c r="J2302" s="5" t="s">
        <v>284</v>
      </c>
      <c r="K2302" s="5" t="s">
        <v>973</v>
      </c>
      <c r="L2302" s="5" t="s">
        <v>17</v>
      </c>
      <c r="M2302" s="18" t="e">
        <f t="shared" si="35"/>
        <v>#N/A</v>
      </c>
      <c r="N2302" t="e">
        <f>A2302=#REF!</f>
        <v>#REF!</v>
      </c>
      <c r="O2302" t="e">
        <f>B2302=#REF!</f>
        <v>#REF!</v>
      </c>
      <c r="P2302" t="e">
        <f>C2302=#REF!</f>
        <v>#REF!</v>
      </c>
      <c r="Q2302" t="e">
        <f>D2302=#REF!</f>
        <v>#REF!</v>
      </c>
      <c r="R2302" t="e">
        <f>E2302=#REF!</f>
        <v>#REF!</v>
      </c>
      <c r="S2302" t="e">
        <f>F2302=#REF!</f>
        <v>#REF!</v>
      </c>
      <c r="T2302" t="e">
        <f>G2302=#REF!</f>
        <v>#REF!</v>
      </c>
      <c r="U2302" t="e">
        <f>H2302=#REF!</f>
        <v>#REF!</v>
      </c>
      <c r="V2302" t="e">
        <f>I2302=#REF!</f>
        <v>#REF!</v>
      </c>
      <c r="W2302" t="e">
        <f>J2302=#REF!</f>
        <v>#REF!</v>
      </c>
      <c r="X2302" t="e">
        <f>K2302=#REF!</f>
        <v>#REF!</v>
      </c>
      <c r="Y2302" t="e">
        <f>L2302=#REF!</f>
        <v>#REF!</v>
      </c>
    </row>
    <row r="2303" spans="1:25">
      <c r="A2303" s="4">
        <v>16664</v>
      </c>
      <c r="B2303" s="5" t="s">
        <v>376</v>
      </c>
      <c r="C2303" s="10" t="s">
        <v>34</v>
      </c>
      <c r="D2303" s="12" t="s">
        <v>35</v>
      </c>
      <c r="E2303" s="8"/>
      <c r="F2303" s="5"/>
      <c r="G2303" s="4"/>
      <c r="H2303" s="6" t="s">
        <v>379</v>
      </c>
      <c r="I2303" s="4" t="s">
        <v>418</v>
      </c>
      <c r="J2303" s="5" t="s">
        <v>284</v>
      </c>
      <c r="K2303" s="5" t="s">
        <v>974</v>
      </c>
      <c r="L2303" s="5" t="s">
        <v>17</v>
      </c>
      <c r="M2303" s="18" t="e">
        <f t="shared" si="35"/>
        <v>#N/A</v>
      </c>
      <c r="N2303" t="e">
        <f>A2303=#REF!</f>
        <v>#REF!</v>
      </c>
      <c r="O2303" t="e">
        <f>B2303=#REF!</f>
        <v>#REF!</v>
      </c>
      <c r="P2303" t="e">
        <f>C2303=#REF!</f>
        <v>#REF!</v>
      </c>
      <c r="Q2303" t="e">
        <f>D2303=#REF!</f>
        <v>#REF!</v>
      </c>
      <c r="R2303" t="e">
        <f>E2303=#REF!</f>
        <v>#REF!</v>
      </c>
      <c r="S2303" t="e">
        <f>F2303=#REF!</f>
        <v>#REF!</v>
      </c>
      <c r="T2303" t="e">
        <f>G2303=#REF!</f>
        <v>#REF!</v>
      </c>
      <c r="U2303" t="e">
        <f>H2303=#REF!</f>
        <v>#REF!</v>
      </c>
      <c r="V2303" t="e">
        <f>I2303=#REF!</f>
        <v>#REF!</v>
      </c>
      <c r="W2303" t="e">
        <f>J2303=#REF!</f>
        <v>#REF!</v>
      </c>
      <c r="X2303" t="e">
        <f>K2303=#REF!</f>
        <v>#REF!</v>
      </c>
      <c r="Y2303" t="e">
        <f>L2303=#REF!</f>
        <v>#REF!</v>
      </c>
    </row>
    <row r="2304" spans="1:25">
      <c r="A2304" s="3">
        <v>16665</v>
      </c>
      <c r="B2304" s="5" t="s">
        <v>376</v>
      </c>
      <c r="C2304" s="10" t="s">
        <v>34</v>
      </c>
      <c r="D2304" s="12" t="s">
        <v>35</v>
      </c>
      <c r="E2304" s="8"/>
      <c r="F2304" s="5"/>
      <c r="G2304" s="4"/>
      <c r="H2304" s="6" t="s">
        <v>379</v>
      </c>
      <c r="I2304" s="4" t="s">
        <v>418</v>
      </c>
      <c r="J2304" s="5" t="s">
        <v>284</v>
      </c>
      <c r="K2304" s="5" t="s">
        <v>968</v>
      </c>
      <c r="L2304" s="5" t="s">
        <v>17</v>
      </c>
      <c r="M2304" s="18" t="e">
        <f t="shared" si="35"/>
        <v>#N/A</v>
      </c>
      <c r="N2304" t="e">
        <f>A2304=#REF!</f>
        <v>#REF!</v>
      </c>
      <c r="O2304" t="e">
        <f>B2304=#REF!</f>
        <v>#REF!</v>
      </c>
      <c r="P2304" t="e">
        <f>C2304=#REF!</f>
        <v>#REF!</v>
      </c>
      <c r="Q2304" t="e">
        <f>D2304=#REF!</f>
        <v>#REF!</v>
      </c>
      <c r="R2304" t="e">
        <f>E2304=#REF!</f>
        <v>#REF!</v>
      </c>
      <c r="S2304" t="e">
        <f>F2304=#REF!</f>
        <v>#REF!</v>
      </c>
      <c r="T2304" t="e">
        <f>G2304=#REF!</f>
        <v>#REF!</v>
      </c>
      <c r="U2304" t="e">
        <f>H2304=#REF!</f>
        <v>#REF!</v>
      </c>
      <c r="V2304" t="e">
        <f>I2304=#REF!</f>
        <v>#REF!</v>
      </c>
      <c r="W2304" t="e">
        <f>J2304=#REF!</f>
        <v>#REF!</v>
      </c>
      <c r="X2304" t="e">
        <f>K2304=#REF!</f>
        <v>#REF!</v>
      </c>
      <c r="Y2304" t="e">
        <f>L2304=#REF!</f>
        <v>#REF!</v>
      </c>
    </row>
    <row r="2305" spans="1:25">
      <c r="A2305" s="4">
        <v>16666</v>
      </c>
      <c r="B2305" s="5" t="s">
        <v>376</v>
      </c>
      <c r="C2305" s="10" t="s">
        <v>34</v>
      </c>
      <c r="D2305" s="12" t="s">
        <v>35</v>
      </c>
      <c r="E2305" s="8"/>
      <c r="F2305" s="5"/>
      <c r="G2305" s="4"/>
      <c r="H2305" s="6" t="s">
        <v>379</v>
      </c>
      <c r="I2305" s="4" t="s">
        <v>418</v>
      </c>
      <c r="J2305" s="5" t="s">
        <v>284</v>
      </c>
      <c r="K2305" s="5" t="s">
        <v>975</v>
      </c>
      <c r="L2305" s="5" t="s">
        <v>17</v>
      </c>
      <c r="M2305" s="18" t="e">
        <f t="shared" si="35"/>
        <v>#N/A</v>
      </c>
      <c r="N2305" t="e">
        <f>A2305=#REF!</f>
        <v>#REF!</v>
      </c>
      <c r="O2305" t="e">
        <f>B2305=#REF!</f>
        <v>#REF!</v>
      </c>
      <c r="P2305" t="e">
        <f>C2305=#REF!</f>
        <v>#REF!</v>
      </c>
      <c r="Q2305" t="e">
        <f>D2305=#REF!</f>
        <v>#REF!</v>
      </c>
      <c r="R2305" t="e">
        <f>E2305=#REF!</f>
        <v>#REF!</v>
      </c>
      <c r="S2305" t="e">
        <f>F2305=#REF!</f>
        <v>#REF!</v>
      </c>
      <c r="T2305" t="e">
        <f>G2305=#REF!</f>
        <v>#REF!</v>
      </c>
      <c r="U2305" t="e">
        <f>H2305=#REF!</f>
        <v>#REF!</v>
      </c>
      <c r="V2305" t="e">
        <f>I2305=#REF!</f>
        <v>#REF!</v>
      </c>
      <c r="W2305" t="e">
        <f>J2305=#REF!</f>
        <v>#REF!</v>
      </c>
      <c r="X2305" t="e">
        <f>K2305=#REF!</f>
        <v>#REF!</v>
      </c>
      <c r="Y2305" t="e">
        <f>L2305=#REF!</f>
        <v>#REF!</v>
      </c>
    </row>
    <row r="2306" spans="1:25">
      <c r="A2306" s="3">
        <v>16667</v>
      </c>
      <c r="B2306" s="5" t="s">
        <v>376</v>
      </c>
      <c r="C2306" s="10" t="s">
        <v>34</v>
      </c>
      <c r="D2306" s="12" t="s">
        <v>35</v>
      </c>
      <c r="E2306" s="8"/>
      <c r="F2306" s="5"/>
      <c r="G2306" s="4"/>
      <c r="H2306" s="6" t="s">
        <v>379</v>
      </c>
      <c r="I2306" s="4" t="s">
        <v>418</v>
      </c>
      <c r="J2306" s="5" t="s">
        <v>284</v>
      </c>
      <c r="K2306" s="5" t="s">
        <v>976</v>
      </c>
      <c r="L2306" s="5" t="s">
        <v>17</v>
      </c>
      <c r="M2306" s="18" t="e">
        <f t="shared" ref="M2306:M2369" si="36">VLOOKUP(A2306,AB:AB,1,FALSE)</f>
        <v>#N/A</v>
      </c>
      <c r="N2306" t="e">
        <f>A2306=#REF!</f>
        <v>#REF!</v>
      </c>
      <c r="O2306" t="e">
        <f>B2306=#REF!</f>
        <v>#REF!</v>
      </c>
      <c r="P2306" t="e">
        <f>C2306=#REF!</f>
        <v>#REF!</v>
      </c>
      <c r="Q2306" t="e">
        <f>D2306=#REF!</f>
        <v>#REF!</v>
      </c>
      <c r="R2306" t="e">
        <f>E2306=#REF!</f>
        <v>#REF!</v>
      </c>
      <c r="S2306" t="e">
        <f>F2306=#REF!</f>
        <v>#REF!</v>
      </c>
      <c r="T2306" t="e">
        <f>G2306=#REF!</f>
        <v>#REF!</v>
      </c>
      <c r="U2306" t="e">
        <f>H2306=#REF!</f>
        <v>#REF!</v>
      </c>
      <c r="V2306" t="e">
        <f>I2306=#REF!</f>
        <v>#REF!</v>
      </c>
      <c r="W2306" t="e">
        <f>J2306=#REF!</f>
        <v>#REF!</v>
      </c>
      <c r="X2306" t="e">
        <f>K2306=#REF!</f>
        <v>#REF!</v>
      </c>
      <c r="Y2306" t="e">
        <f>L2306=#REF!</f>
        <v>#REF!</v>
      </c>
    </row>
    <row r="2307" spans="1:25">
      <c r="A2307" s="4">
        <v>16668</v>
      </c>
      <c r="B2307" s="5" t="s">
        <v>376</v>
      </c>
      <c r="C2307" s="10" t="s">
        <v>34</v>
      </c>
      <c r="D2307" s="12" t="s">
        <v>37</v>
      </c>
      <c r="E2307" s="8"/>
      <c r="F2307" s="5"/>
      <c r="G2307" s="4"/>
      <c r="H2307" s="6" t="s">
        <v>379</v>
      </c>
      <c r="I2307" s="4" t="s">
        <v>418</v>
      </c>
      <c r="J2307" s="5" t="s">
        <v>284</v>
      </c>
      <c r="K2307" s="5" t="s">
        <v>971</v>
      </c>
      <c r="L2307" s="5" t="s">
        <v>17</v>
      </c>
      <c r="M2307" s="18" t="e">
        <f t="shared" si="36"/>
        <v>#N/A</v>
      </c>
      <c r="N2307" t="e">
        <f>A2307=#REF!</f>
        <v>#REF!</v>
      </c>
      <c r="O2307" t="e">
        <f>B2307=#REF!</f>
        <v>#REF!</v>
      </c>
      <c r="P2307" t="e">
        <f>C2307=#REF!</f>
        <v>#REF!</v>
      </c>
      <c r="Q2307" t="e">
        <f>D2307=#REF!</f>
        <v>#REF!</v>
      </c>
      <c r="R2307" t="e">
        <f>E2307=#REF!</f>
        <v>#REF!</v>
      </c>
      <c r="S2307" t="e">
        <f>F2307=#REF!</f>
        <v>#REF!</v>
      </c>
      <c r="T2307" t="e">
        <f>G2307=#REF!</f>
        <v>#REF!</v>
      </c>
      <c r="U2307" t="e">
        <f>H2307=#REF!</f>
        <v>#REF!</v>
      </c>
      <c r="V2307" t="e">
        <f>I2307=#REF!</f>
        <v>#REF!</v>
      </c>
      <c r="W2307" t="e">
        <f>J2307=#REF!</f>
        <v>#REF!</v>
      </c>
      <c r="X2307" t="e">
        <f>K2307=#REF!</f>
        <v>#REF!</v>
      </c>
      <c r="Y2307" t="e">
        <f>L2307=#REF!</f>
        <v>#REF!</v>
      </c>
    </row>
    <row r="2308" spans="1:25">
      <c r="A2308" s="3">
        <v>16669</v>
      </c>
      <c r="B2308" s="5" t="s">
        <v>376</v>
      </c>
      <c r="C2308" s="10" t="s">
        <v>34</v>
      </c>
      <c r="D2308" s="12" t="s">
        <v>35</v>
      </c>
      <c r="E2308" s="8"/>
      <c r="F2308" s="5"/>
      <c r="G2308" s="4"/>
      <c r="H2308" s="6" t="s">
        <v>379</v>
      </c>
      <c r="I2308" s="4" t="s">
        <v>419</v>
      </c>
      <c r="J2308" s="5" t="s">
        <v>284</v>
      </c>
      <c r="K2308" s="5" t="s">
        <v>882</v>
      </c>
      <c r="L2308" s="5" t="s">
        <v>17</v>
      </c>
      <c r="M2308" s="18" t="e">
        <f t="shared" si="36"/>
        <v>#N/A</v>
      </c>
      <c r="N2308" t="e">
        <f>A2308=#REF!</f>
        <v>#REF!</v>
      </c>
      <c r="O2308" t="e">
        <f>B2308=#REF!</f>
        <v>#REF!</v>
      </c>
      <c r="P2308" t="e">
        <f>C2308=#REF!</f>
        <v>#REF!</v>
      </c>
      <c r="Q2308" t="e">
        <f>D2308=#REF!</f>
        <v>#REF!</v>
      </c>
      <c r="R2308" t="e">
        <f>E2308=#REF!</f>
        <v>#REF!</v>
      </c>
      <c r="S2308" t="e">
        <f>F2308=#REF!</f>
        <v>#REF!</v>
      </c>
      <c r="T2308" t="e">
        <f>G2308=#REF!</f>
        <v>#REF!</v>
      </c>
      <c r="U2308" t="e">
        <f>H2308=#REF!</f>
        <v>#REF!</v>
      </c>
      <c r="V2308" t="e">
        <f>I2308=#REF!</f>
        <v>#REF!</v>
      </c>
      <c r="W2308" t="e">
        <f>J2308=#REF!</f>
        <v>#REF!</v>
      </c>
      <c r="X2308" t="e">
        <f>K2308=#REF!</f>
        <v>#REF!</v>
      </c>
      <c r="Y2308" t="e">
        <f>L2308=#REF!</f>
        <v>#REF!</v>
      </c>
    </row>
    <row r="2309" spans="1:25">
      <c r="A2309" s="4">
        <v>16670</v>
      </c>
      <c r="B2309" s="5" t="s">
        <v>376</v>
      </c>
      <c r="C2309" s="10" t="s">
        <v>34</v>
      </c>
      <c r="D2309" s="12" t="s">
        <v>35</v>
      </c>
      <c r="E2309" s="8"/>
      <c r="F2309" s="5"/>
      <c r="G2309" s="4"/>
      <c r="H2309" s="6" t="s">
        <v>379</v>
      </c>
      <c r="I2309" s="4" t="s">
        <v>419</v>
      </c>
      <c r="J2309" s="5" t="s">
        <v>284</v>
      </c>
      <c r="K2309" s="5" t="s">
        <v>481</v>
      </c>
      <c r="L2309" s="5" t="s">
        <v>17</v>
      </c>
      <c r="M2309" s="18" t="e">
        <f t="shared" si="36"/>
        <v>#N/A</v>
      </c>
      <c r="N2309" t="e">
        <f>A2309=#REF!</f>
        <v>#REF!</v>
      </c>
      <c r="O2309" t="e">
        <f>B2309=#REF!</f>
        <v>#REF!</v>
      </c>
      <c r="P2309" t="e">
        <f>C2309=#REF!</f>
        <v>#REF!</v>
      </c>
      <c r="Q2309" t="e">
        <f>D2309=#REF!</f>
        <v>#REF!</v>
      </c>
      <c r="R2309" t="e">
        <f>E2309=#REF!</f>
        <v>#REF!</v>
      </c>
      <c r="S2309" t="e">
        <f>F2309=#REF!</f>
        <v>#REF!</v>
      </c>
      <c r="T2309" t="e">
        <f>G2309=#REF!</f>
        <v>#REF!</v>
      </c>
      <c r="U2309" t="e">
        <f>H2309=#REF!</f>
        <v>#REF!</v>
      </c>
      <c r="V2309" t="e">
        <f>I2309=#REF!</f>
        <v>#REF!</v>
      </c>
      <c r="W2309" t="e">
        <f>J2309=#REF!</f>
        <v>#REF!</v>
      </c>
      <c r="X2309" t="e">
        <f>K2309=#REF!</f>
        <v>#REF!</v>
      </c>
      <c r="Y2309" t="e">
        <f>L2309=#REF!</f>
        <v>#REF!</v>
      </c>
    </row>
    <row r="2310" spans="1:25">
      <c r="A2310" s="3">
        <v>16671</v>
      </c>
      <c r="B2310" s="5" t="s">
        <v>376</v>
      </c>
      <c r="C2310" s="10" t="s">
        <v>34</v>
      </c>
      <c r="D2310" s="12" t="s">
        <v>35</v>
      </c>
      <c r="E2310" s="8"/>
      <c r="F2310" s="5"/>
      <c r="G2310" s="4"/>
      <c r="H2310" s="6" t="s">
        <v>379</v>
      </c>
      <c r="I2310" s="4" t="s">
        <v>419</v>
      </c>
      <c r="J2310" s="5" t="s">
        <v>284</v>
      </c>
      <c r="K2310" s="5" t="s">
        <v>480</v>
      </c>
      <c r="L2310" s="5" t="s">
        <v>17</v>
      </c>
      <c r="M2310" s="18" t="e">
        <f t="shared" si="36"/>
        <v>#N/A</v>
      </c>
      <c r="N2310" t="e">
        <f>A2310=#REF!</f>
        <v>#REF!</v>
      </c>
      <c r="O2310" t="e">
        <f>B2310=#REF!</f>
        <v>#REF!</v>
      </c>
      <c r="P2310" t="e">
        <f>C2310=#REF!</f>
        <v>#REF!</v>
      </c>
      <c r="Q2310" t="e">
        <f>D2310=#REF!</f>
        <v>#REF!</v>
      </c>
      <c r="R2310" t="e">
        <f>E2310=#REF!</f>
        <v>#REF!</v>
      </c>
      <c r="S2310" t="e">
        <f>F2310=#REF!</f>
        <v>#REF!</v>
      </c>
      <c r="T2310" t="e">
        <f>G2310=#REF!</f>
        <v>#REF!</v>
      </c>
      <c r="U2310" t="e">
        <f>H2310=#REF!</f>
        <v>#REF!</v>
      </c>
      <c r="V2310" t="e">
        <f>I2310=#REF!</f>
        <v>#REF!</v>
      </c>
      <c r="W2310" t="e">
        <f>J2310=#REF!</f>
        <v>#REF!</v>
      </c>
      <c r="X2310" t="e">
        <f>K2310=#REF!</f>
        <v>#REF!</v>
      </c>
      <c r="Y2310" t="e">
        <f>L2310=#REF!</f>
        <v>#REF!</v>
      </c>
    </row>
    <row r="2311" spans="1:25">
      <c r="A2311" s="4">
        <v>16672</v>
      </c>
      <c r="B2311" s="5" t="s">
        <v>376</v>
      </c>
      <c r="C2311" s="10" t="s">
        <v>34</v>
      </c>
      <c r="D2311" s="12" t="s">
        <v>35</v>
      </c>
      <c r="E2311" s="8"/>
      <c r="F2311" s="5"/>
      <c r="G2311" s="4"/>
      <c r="H2311" s="6" t="s">
        <v>379</v>
      </c>
      <c r="I2311" s="4" t="s">
        <v>419</v>
      </c>
      <c r="J2311" s="5" t="s">
        <v>284</v>
      </c>
      <c r="K2311" s="5" t="s">
        <v>980</v>
      </c>
      <c r="L2311" s="5" t="s">
        <v>17</v>
      </c>
      <c r="M2311" s="18" t="e">
        <f t="shared" si="36"/>
        <v>#N/A</v>
      </c>
      <c r="N2311" t="e">
        <f>A2311=#REF!</f>
        <v>#REF!</v>
      </c>
      <c r="O2311" t="e">
        <f>B2311=#REF!</f>
        <v>#REF!</v>
      </c>
      <c r="P2311" t="e">
        <f>C2311=#REF!</f>
        <v>#REF!</v>
      </c>
      <c r="Q2311" t="e">
        <f>D2311=#REF!</f>
        <v>#REF!</v>
      </c>
      <c r="R2311" t="e">
        <f>E2311=#REF!</f>
        <v>#REF!</v>
      </c>
      <c r="S2311" t="e">
        <f>F2311=#REF!</f>
        <v>#REF!</v>
      </c>
      <c r="T2311" t="e">
        <f>G2311=#REF!</f>
        <v>#REF!</v>
      </c>
      <c r="U2311" t="e">
        <f>H2311=#REF!</f>
        <v>#REF!</v>
      </c>
      <c r="V2311" t="e">
        <f>I2311=#REF!</f>
        <v>#REF!</v>
      </c>
      <c r="W2311" t="e">
        <f>J2311=#REF!</f>
        <v>#REF!</v>
      </c>
      <c r="X2311" t="e">
        <f>K2311=#REF!</f>
        <v>#REF!</v>
      </c>
      <c r="Y2311" t="e">
        <f>L2311=#REF!</f>
        <v>#REF!</v>
      </c>
    </row>
    <row r="2312" spans="1:25">
      <c r="A2312" s="3">
        <v>16673</v>
      </c>
      <c r="B2312" s="5" t="s">
        <v>376</v>
      </c>
      <c r="C2312" s="10" t="s">
        <v>34</v>
      </c>
      <c r="D2312" s="12" t="s">
        <v>37</v>
      </c>
      <c r="E2312" s="8"/>
      <c r="F2312" s="5"/>
      <c r="G2312" s="4"/>
      <c r="H2312" s="6" t="s">
        <v>379</v>
      </c>
      <c r="I2312" s="4" t="s">
        <v>419</v>
      </c>
      <c r="J2312" s="5" t="s">
        <v>284</v>
      </c>
      <c r="K2312" s="5" t="s">
        <v>971</v>
      </c>
      <c r="L2312" s="5" t="s">
        <v>17</v>
      </c>
      <c r="M2312" s="18" t="e">
        <f t="shared" si="36"/>
        <v>#N/A</v>
      </c>
      <c r="N2312" t="e">
        <f>A2312=#REF!</f>
        <v>#REF!</v>
      </c>
      <c r="O2312" t="e">
        <f>B2312=#REF!</f>
        <v>#REF!</v>
      </c>
      <c r="P2312" t="e">
        <f>C2312=#REF!</f>
        <v>#REF!</v>
      </c>
      <c r="Q2312" t="e">
        <f>D2312=#REF!</f>
        <v>#REF!</v>
      </c>
      <c r="R2312" t="e">
        <f>E2312=#REF!</f>
        <v>#REF!</v>
      </c>
      <c r="S2312" t="e">
        <f>F2312=#REF!</f>
        <v>#REF!</v>
      </c>
      <c r="T2312" t="e">
        <f>G2312=#REF!</f>
        <v>#REF!</v>
      </c>
      <c r="U2312" t="e">
        <f>H2312=#REF!</f>
        <v>#REF!</v>
      </c>
      <c r="V2312" t="e">
        <f>I2312=#REF!</f>
        <v>#REF!</v>
      </c>
      <c r="W2312" t="e">
        <f>J2312=#REF!</f>
        <v>#REF!</v>
      </c>
      <c r="X2312" t="e">
        <f>K2312=#REF!</f>
        <v>#REF!</v>
      </c>
      <c r="Y2312" t="e">
        <f>L2312=#REF!</f>
        <v>#REF!</v>
      </c>
    </row>
    <row r="2313" spans="1:25">
      <c r="A2313" s="4">
        <v>16674</v>
      </c>
      <c r="B2313" s="5" t="s">
        <v>376</v>
      </c>
      <c r="C2313" s="10" t="s">
        <v>34</v>
      </c>
      <c r="D2313" s="12" t="s">
        <v>35</v>
      </c>
      <c r="E2313" s="8"/>
      <c r="F2313" s="5"/>
      <c r="G2313" s="4"/>
      <c r="H2313" s="6" t="s">
        <v>379</v>
      </c>
      <c r="I2313" s="4" t="s">
        <v>420</v>
      </c>
      <c r="J2313" s="5" t="s">
        <v>284</v>
      </c>
      <c r="K2313" s="5" t="s">
        <v>882</v>
      </c>
      <c r="L2313" s="5" t="s">
        <v>17</v>
      </c>
      <c r="M2313" s="18" t="e">
        <f t="shared" si="36"/>
        <v>#N/A</v>
      </c>
      <c r="N2313" t="e">
        <f>A2313=#REF!</f>
        <v>#REF!</v>
      </c>
      <c r="O2313" t="e">
        <f>B2313=#REF!</f>
        <v>#REF!</v>
      </c>
      <c r="P2313" t="e">
        <f>C2313=#REF!</f>
        <v>#REF!</v>
      </c>
      <c r="Q2313" t="e">
        <f>D2313=#REF!</f>
        <v>#REF!</v>
      </c>
      <c r="R2313" t="e">
        <f>E2313=#REF!</f>
        <v>#REF!</v>
      </c>
      <c r="S2313" t="e">
        <f>F2313=#REF!</f>
        <v>#REF!</v>
      </c>
      <c r="T2313" t="e">
        <f>G2313=#REF!</f>
        <v>#REF!</v>
      </c>
      <c r="U2313" t="e">
        <f>H2313=#REF!</f>
        <v>#REF!</v>
      </c>
      <c r="V2313" t="e">
        <f>I2313=#REF!</f>
        <v>#REF!</v>
      </c>
      <c r="W2313" t="e">
        <f>J2313=#REF!</f>
        <v>#REF!</v>
      </c>
      <c r="X2313" t="e">
        <f>K2313=#REF!</f>
        <v>#REF!</v>
      </c>
      <c r="Y2313" t="e">
        <f>L2313=#REF!</f>
        <v>#REF!</v>
      </c>
    </row>
    <row r="2314" spans="1:25">
      <c r="A2314" s="3">
        <v>16675</v>
      </c>
      <c r="B2314" s="5" t="s">
        <v>376</v>
      </c>
      <c r="C2314" s="10" t="s">
        <v>34</v>
      </c>
      <c r="D2314" s="12" t="s">
        <v>35</v>
      </c>
      <c r="E2314" s="8"/>
      <c r="F2314" s="5"/>
      <c r="G2314" s="4"/>
      <c r="H2314" s="6" t="s">
        <v>379</v>
      </c>
      <c r="I2314" s="4" t="s">
        <v>420</v>
      </c>
      <c r="J2314" s="5" t="s">
        <v>284</v>
      </c>
      <c r="K2314" s="5" t="s">
        <v>481</v>
      </c>
      <c r="L2314" s="5" t="s">
        <v>17</v>
      </c>
      <c r="M2314" s="18" t="e">
        <f t="shared" si="36"/>
        <v>#N/A</v>
      </c>
      <c r="N2314" t="e">
        <f>A2314=#REF!</f>
        <v>#REF!</v>
      </c>
      <c r="O2314" t="e">
        <f>B2314=#REF!</f>
        <v>#REF!</v>
      </c>
      <c r="P2314" t="e">
        <f>C2314=#REF!</f>
        <v>#REF!</v>
      </c>
      <c r="Q2314" t="e">
        <f>D2314=#REF!</f>
        <v>#REF!</v>
      </c>
      <c r="R2314" t="e">
        <f>E2314=#REF!</f>
        <v>#REF!</v>
      </c>
      <c r="S2314" t="e">
        <f>F2314=#REF!</f>
        <v>#REF!</v>
      </c>
      <c r="T2314" t="e">
        <f>G2314=#REF!</f>
        <v>#REF!</v>
      </c>
      <c r="U2314" t="e">
        <f>H2314=#REF!</f>
        <v>#REF!</v>
      </c>
      <c r="V2314" t="e">
        <f>I2314=#REF!</f>
        <v>#REF!</v>
      </c>
      <c r="W2314" t="e">
        <f>J2314=#REF!</f>
        <v>#REF!</v>
      </c>
      <c r="X2314" t="e">
        <f>K2314=#REF!</f>
        <v>#REF!</v>
      </c>
      <c r="Y2314" t="e">
        <f>L2314=#REF!</f>
        <v>#REF!</v>
      </c>
    </row>
    <row r="2315" spans="1:25">
      <c r="A2315" s="4">
        <v>16676</v>
      </c>
      <c r="B2315" s="5" t="s">
        <v>376</v>
      </c>
      <c r="C2315" s="10" t="s">
        <v>34</v>
      </c>
      <c r="D2315" s="12" t="s">
        <v>35</v>
      </c>
      <c r="E2315" s="8"/>
      <c r="F2315" s="5"/>
      <c r="G2315" s="4"/>
      <c r="H2315" s="6" t="s">
        <v>379</v>
      </c>
      <c r="I2315" s="4" t="s">
        <v>420</v>
      </c>
      <c r="J2315" s="5" t="s">
        <v>284</v>
      </c>
      <c r="K2315" s="5" t="s">
        <v>480</v>
      </c>
      <c r="L2315" s="5" t="s">
        <v>17</v>
      </c>
      <c r="M2315" s="18" t="e">
        <f t="shared" si="36"/>
        <v>#N/A</v>
      </c>
      <c r="N2315" t="e">
        <f>A2315=#REF!</f>
        <v>#REF!</v>
      </c>
      <c r="O2315" t="e">
        <f>B2315=#REF!</f>
        <v>#REF!</v>
      </c>
      <c r="P2315" t="e">
        <f>C2315=#REF!</f>
        <v>#REF!</v>
      </c>
      <c r="Q2315" t="e">
        <f>D2315=#REF!</f>
        <v>#REF!</v>
      </c>
      <c r="R2315" t="e">
        <f>E2315=#REF!</f>
        <v>#REF!</v>
      </c>
      <c r="S2315" t="e">
        <f>F2315=#REF!</f>
        <v>#REF!</v>
      </c>
      <c r="T2315" t="e">
        <f>G2315=#REF!</f>
        <v>#REF!</v>
      </c>
      <c r="U2315" t="e">
        <f>H2315=#REF!</f>
        <v>#REF!</v>
      </c>
      <c r="V2315" t="e">
        <f>I2315=#REF!</f>
        <v>#REF!</v>
      </c>
      <c r="W2315" t="e">
        <f>J2315=#REF!</f>
        <v>#REF!</v>
      </c>
      <c r="X2315" t="e">
        <f>K2315=#REF!</f>
        <v>#REF!</v>
      </c>
      <c r="Y2315" t="e">
        <f>L2315=#REF!</f>
        <v>#REF!</v>
      </c>
    </row>
    <row r="2316" spans="1:25">
      <c r="A2316" s="3">
        <v>16677</v>
      </c>
      <c r="B2316" s="5" t="s">
        <v>376</v>
      </c>
      <c r="C2316" s="10" t="s">
        <v>34</v>
      </c>
      <c r="D2316" s="12" t="s">
        <v>35</v>
      </c>
      <c r="E2316" s="8"/>
      <c r="F2316" s="5"/>
      <c r="G2316" s="4"/>
      <c r="H2316" s="6" t="s">
        <v>379</v>
      </c>
      <c r="I2316" s="4" t="s">
        <v>420</v>
      </c>
      <c r="J2316" s="5" t="s">
        <v>284</v>
      </c>
      <c r="K2316" s="5" t="s">
        <v>980</v>
      </c>
      <c r="L2316" s="5" t="s">
        <v>17</v>
      </c>
      <c r="M2316" s="18" t="e">
        <f t="shared" si="36"/>
        <v>#N/A</v>
      </c>
      <c r="N2316" t="e">
        <f>A2316=#REF!</f>
        <v>#REF!</v>
      </c>
      <c r="O2316" t="e">
        <f>B2316=#REF!</f>
        <v>#REF!</v>
      </c>
      <c r="P2316" t="e">
        <f>C2316=#REF!</f>
        <v>#REF!</v>
      </c>
      <c r="Q2316" t="e">
        <f>D2316=#REF!</f>
        <v>#REF!</v>
      </c>
      <c r="R2316" t="e">
        <f>E2316=#REF!</f>
        <v>#REF!</v>
      </c>
      <c r="S2316" t="e">
        <f>F2316=#REF!</f>
        <v>#REF!</v>
      </c>
      <c r="T2316" t="e">
        <f>G2316=#REF!</f>
        <v>#REF!</v>
      </c>
      <c r="U2316" t="e">
        <f>H2316=#REF!</f>
        <v>#REF!</v>
      </c>
      <c r="V2316" t="e">
        <f>I2316=#REF!</f>
        <v>#REF!</v>
      </c>
      <c r="W2316" t="e">
        <f>J2316=#REF!</f>
        <v>#REF!</v>
      </c>
      <c r="X2316" t="e">
        <f>K2316=#REF!</f>
        <v>#REF!</v>
      </c>
      <c r="Y2316" t="e">
        <f>L2316=#REF!</f>
        <v>#REF!</v>
      </c>
    </row>
    <row r="2317" spans="1:25">
      <c r="A2317" s="4">
        <v>16678</v>
      </c>
      <c r="B2317" s="5" t="s">
        <v>376</v>
      </c>
      <c r="C2317" s="10" t="s">
        <v>34</v>
      </c>
      <c r="D2317" s="12" t="s">
        <v>37</v>
      </c>
      <c r="E2317" s="8"/>
      <c r="F2317" s="5"/>
      <c r="G2317" s="4"/>
      <c r="H2317" s="6" t="s">
        <v>379</v>
      </c>
      <c r="I2317" s="4" t="s">
        <v>420</v>
      </c>
      <c r="J2317" s="5" t="s">
        <v>284</v>
      </c>
      <c r="K2317" s="5" t="s">
        <v>971</v>
      </c>
      <c r="L2317" s="5" t="s">
        <v>17</v>
      </c>
      <c r="M2317" s="18" t="e">
        <f t="shared" si="36"/>
        <v>#N/A</v>
      </c>
      <c r="N2317" t="e">
        <f>A2317=#REF!</f>
        <v>#REF!</v>
      </c>
      <c r="O2317" t="e">
        <f>B2317=#REF!</f>
        <v>#REF!</v>
      </c>
      <c r="P2317" t="e">
        <f>C2317=#REF!</f>
        <v>#REF!</v>
      </c>
      <c r="Q2317" t="e">
        <f>D2317=#REF!</f>
        <v>#REF!</v>
      </c>
      <c r="R2317" t="e">
        <f>E2317=#REF!</f>
        <v>#REF!</v>
      </c>
      <c r="S2317" t="e">
        <f>F2317=#REF!</f>
        <v>#REF!</v>
      </c>
      <c r="T2317" t="e">
        <f>G2317=#REF!</f>
        <v>#REF!</v>
      </c>
      <c r="U2317" t="e">
        <f>H2317=#REF!</f>
        <v>#REF!</v>
      </c>
      <c r="V2317" t="e">
        <f>I2317=#REF!</f>
        <v>#REF!</v>
      </c>
      <c r="W2317" t="e">
        <f>J2317=#REF!</f>
        <v>#REF!</v>
      </c>
      <c r="X2317" t="e">
        <f>K2317=#REF!</f>
        <v>#REF!</v>
      </c>
      <c r="Y2317" t="e">
        <f>L2317=#REF!</f>
        <v>#REF!</v>
      </c>
    </row>
    <row r="2318" spans="1:25">
      <c r="A2318" s="3">
        <v>16679</v>
      </c>
      <c r="B2318" s="5" t="s">
        <v>376</v>
      </c>
      <c r="C2318" s="10" t="s">
        <v>34</v>
      </c>
      <c r="D2318" s="12" t="s">
        <v>35</v>
      </c>
      <c r="E2318" s="8"/>
      <c r="F2318" s="5"/>
      <c r="G2318" s="4"/>
      <c r="H2318" s="6" t="s">
        <v>379</v>
      </c>
      <c r="I2318" s="4" t="s">
        <v>421</v>
      </c>
      <c r="J2318" s="5" t="s">
        <v>284</v>
      </c>
      <c r="K2318" s="5" t="s">
        <v>882</v>
      </c>
      <c r="L2318" s="5" t="s">
        <v>17</v>
      </c>
      <c r="M2318" s="18" t="e">
        <f t="shared" si="36"/>
        <v>#N/A</v>
      </c>
      <c r="N2318" t="e">
        <f>A2318=#REF!</f>
        <v>#REF!</v>
      </c>
      <c r="O2318" t="e">
        <f>B2318=#REF!</f>
        <v>#REF!</v>
      </c>
      <c r="P2318" t="e">
        <f>C2318=#REF!</f>
        <v>#REF!</v>
      </c>
      <c r="Q2318" t="e">
        <f>D2318=#REF!</f>
        <v>#REF!</v>
      </c>
      <c r="R2318" t="e">
        <f>E2318=#REF!</f>
        <v>#REF!</v>
      </c>
      <c r="S2318" t="e">
        <f>F2318=#REF!</f>
        <v>#REF!</v>
      </c>
      <c r="T2318" t="e">
        <f>G2318=#REF!</f>
        <v>#REF!</v>
      </c>
      <c r="U2318" t="e">
        <f>H2318=#REF!</f>
        <v>#REF!</v>
      </c>
      <c r="V2318" t="e">
        <f>I2318=#REF!</f>
        <v>#REF!</v>
      </c>
      <c r="W2318" t="e">
        <f>J2318=#REF!</f>
        <v>#REF!</v>
      </c>
      <c r="X2318" t="e">
        <f>K2318=#REF!</f>
        <v>#REF!</v>
      </c>
      <c r="Y2318" t="e">
        <f>L2318=#REF!</f>
        <v>#REF!</v>
      </c>
    </row>
    <row r="2319" spans="1:25">
      <c r="A2319" s="4">
        <v>16680</v>
      </c>
      <c r="B2319" s="5" t="s">
        <v>376</v>
      </c>
      <c r="C2319" s="10" t="s">
        <v>34</v>
      </c>
      <c r="D2319" s="12" t="s">
        <v>35</v>
      </c>
      <c r="E2319" s="8"/>
      <c r="F2319" s="5"/>
      <c r="G2319" s="4"/>
      <c r="H2319" s="6" t="s">
        <v>379</v>
      </c>
      <c r="I2319" s="4" t="s">
        <v>421</v>
      </c>
      <c r="J2319" s="5" t="s">
        <v>284</v>
      </c>
      <c r="K2319" s="5" t="s">
        <v>481</v>
      </c>
      <c r="L2319" s="5" t="s">
        <v>17</v>
      </c>
      <c r="M2319" s="18" t="e">
        <f t="shared" si="36"/>
        <v>#N/A</v>
      </c>
      <c r="N2319" t="e">
        <f>A2319=#REF!</f>
        <v>#REF!</v>
      </c>
      <c r="O2319" t="e">
        <f>B2319=#REF!</f>
        <v>#REF!</v>
      </c>
      <c r="P2319" t="e">
        <f>C2319=#REF!</f>
        <v>#REF!</v>
      </c>
      <c r="Q2319" t="e">
        <f>D2319=#REF!</f>
        <v>#REF!</v>
      </c>
      <c r="R2319" t="e">
        <f>E2319=#REF!</f>
        <v>#REF!</v>
      </c>
      <c r="S2319" t="e">
        <f>F2319=#REF!</f>
        <v>#REF!</v>
      </c>
      <c r="T2319" t="e">
        <f>G2319=#REF!</f>
        <v>#REF!</v>
      </c>
      <c r="U2319" t="e">
        <f>H2319=#REF!</f>
        <v>#REF!</v>
      </c>
      <c r="V2319" t="e">
        <f>I2319=#REF!</f>
        <v>#REF!</v>
      </c>
      <c r="W2319" t="e">
        <f>J2319=#REF!</f>
        <v>#REF!</v>
      </c>
      <c r="X2319" t="e">
        <f>K2319=#REF!</f>
        <v>#REF!</v>
      </c>
      <c r="Y2319" t="e">
        <f>L2319=#REF!</f>
        <v>#REF!</v>
      </c>
    </row>
    <row r="2320" spans="1:25">
      <c r="A2320" s="3">
        <v>16681</v>
      </c>
      <c r="B2320" s="5" t="s">
        <v>376</v>
      </c>
      <c r="C2320" s="10" t="s">
        <v>34</v>
      </c>
      <c r="D2320" s="12" t="s">
        <v>35</v>
      </c>
      <c r="E2320" s="8"/>
      <c r="F2320" s="5"/>
      <c r="G2320" s="4"/>
      <c r="H2320" s="6" t="s">
        <v>379</v>
      </c>
      <c r="I2320" s="4" t="s">
        <v>421</v>
      </c>
      <c r="J2320" s="5" t="s">
        <v>284</v>
      </c>
      <c r="K2320" s="5" t="s">
        <v>480</v>
      </c>
      <c r="L2320" s="5" t="s">
        <v>17</v>
      </c>
      <c r="M2320" s="18" t="e">
        <f t="shared" si="36"/>
        <v>#N/A</v>
      </c>
      <c r="N2320" t="e">
        <f>A2320=#REF!</f>
        <v>#REF!</v>
      </c>
      <c r="O2320" t="e">
        <f>B2320=#REF!</f>
        <v>#REF!</v>
      </c>
      <c r="P2320" t="e">
        <f>C2320=#REF!</f>
        <v>#REF!</v>
      </c>
      <c r="Q2320" t="e">
        <f>D2320=#REF!</f>
        <v>#REF!</v>
      </c>
      <c r="R2320" t="e">
        <f>E2320=#REF!</f>
        <v>#REF!</v>
      </c>
      <c r="S2320" t="e">
        <f>F2320=#REF!</f>
        <v>#REF!</v>
      </c>
      <c r="T2320" t="e">
        <f>G2320=#REF!</f>
        <v>#REF!</v>
      </c>
      <c r="U2320" t="e">
        <f>H2320=#REF!</f>
        <v>#REF!</v>
      </c>
      <c r="V2320" t="e">
        <f>I2320=#REF!</f>
        <v>#REF!</v>
      </c>
      <c r="W2320" t="e">
        <f>J2320=#REF!</f>
        <v>#REF!</v>
      </c>
      <c r="X2320" t="e">
        <f>K2320=#REF!</f>
        <v>#REF!</v>
      </c>
      <c r="Y2320" t="e">
        <f>L2320=#REF!</f>
        <v>#REF!</v>
      </c>
    </row>
    <row r="2321" spans="1:25">
      <c r="A2321" s="4">
        <v>16682</v>
      </c>
      <c r="B2321" s="5" t="s">
        <v>376</v>
      </c>
      <c r="C2321" s="10" t="s">
        <v>34</v>
      </c>
      <c r="D2321" s="12" t="s">
        <v>35</v>
      </c>
      <c r="E2321" s="8"/>
      <c r="F2321" s="5"/>
      <c r="G2321" s="4"/>
      <c r="H2321" s="6" t="s">
        <v>379</v>
      </c>
      <c r="I2321" s="4" t="s">
        <v>421</v>
      </c>
      <c r="J2321" s="5" t="s">
        <v>284</v>
      </c>
      <c r="K2321" s="5" t="s">
        <v>973</v>
      </c>
      <c r="L2321" s="5" t="s">
        <v>17</v>
      </c>
      <c r="M2321" s="18" t="e">
        <f t="shared" si="36"/>
        <v>#N/A</v>
      </c>
      <c r="N2321" t="e">
        <f>A2321=#REF!</f>
        <v>#REF!</v>
      </c>
      <c r="O2321" t="e">
        <f>B2321=#REF!</f>
        <v>#REF!</v>
      </c>
      <c r="P2321" t="e">
        <f>C2321=#REF!</f>
        <v>#REF!</v>
      </c>
      <c r="Q2321" t="e">
        <f>D2321=#REF!</f>
        <v>#REF!</v>
      </c>
      <c r="R2321" t="e">
        <f>E2321=#REF!</f>
        <v>#REF!</v>
      </c>
      <c r="S2321" t="e">
        <f>F2321=#REF!</f>
        <v>#REF!</v>
      </c>
      <c r="T2321" t="e">
        <f>G2321=#REF!</f>
        <v>#REF!</v>
      </c>
      <c r="U2321" t="e">
        <f>H2321=#REF!</f>
        <v>#REF!</v>
      </c>
      <c r="V2321" t="e">
        <f>I2321=#REF!</f>
        <v>#REF!</v>
      </c>
      <c r="W2321" t="e">
        <f>J2321=#REF!</f>
        <v>#REF!</v>
      </c>
      <c r="X2321" t="e">
        <f>K2321=#REF!</f>
        <v>#REF!</v>
      </c>
      <c r="Y2321" t="e">
        <f>L2321=#REF!</f>
        <v>#REF!</v>
      </c>
    </row>
    <row r="2322" spans="1:25">
      <c r="A2322" s="3">
        <v>16683</v>
      </c>
      <c r="B2322" s="5" t="s">
        <v>376</v>
      </c>
      <c r="C2322" s="10" t="s">
        <v>34</v>
      </c>
      <c r="D2322" s="12" t="s">
        <v>35</v>
      </c>
      <c r="E2322" s="8"/>
      <c r="F2322" s="5"/>
      <c r="G2322" s="4"/>
      <c r="H2322" s="6" t="s">
        <v>379</v>
      </c>
      <c r="I2322" s="4" t="s">
        <v>421</v>
      </c>
      <c r="J2322" s="5" t="s">
        <v>284</v>
      </c>
      <c r="K2322" s="5" t="s">
        <v>974</v>
      </c>
      <c r="L2322" s="5" t="s">
        <v>17</v>
      </c>
      <c r="M2322" s="18" t="e">
        <f t="shared" si="36"/>
        <v>#N/A</v>
      </c>
      <c r="N2322" t="e">
        <f>A2322=#REF!</f>
        <v>#REF!</v>
      </c>
      <c r="O2322" t="e">
        <f>B2322=#REF!</f>
        <v>#REF!</v>
      </c>
      <c r="P2322" t="e">
        <f>C2322=#REF!</f>
        <v>#REF!</v>
      </c>
      <c r="Q2322" t="e">
        <f>D2322=#REF!</f>
        <v>#REF!</v>
      </c>
      <c r="R2322" t="e">
        <f>E2322=#REF!</f>
        <v>#REF!</v>
      </c>
      <c r="S2322" t="e">
        <f>F2322=#REF!</f>
        <v>#REF!</v>
      </c>
      <c r="T2322" t="e">
        <f>G2322=#REF!</f>
        <v>#REF!</v>
      </c>
      <c r="U2322" t="e">
        <f>H2322=#REF!</f>
        <v>#REF!</v>
      </c>
      <c r="V2322" t="e">
        <f>I2322=#REF!</f>
        <v>#REF!</v>
      </c>
      <c r="W2322" t="e">
        <f>J2322=#REF!</f>
        <v>#REF!</v>
      </c>
      <c r="X2322" t="e">
        <f>K2322=#REF!</f>
        <v>#REF!</v>
      </c>
      <c r="Y2322" t="e">
        <f>L2322=#REF!</f>
        <v>#REF!</v>
      </c>
    </row>
    <row r="2323" spans="1:25">
      <c r="A2323" s="4">
        <v>16684</v>
      </c>
      <c r="B2323" s="5" t="s">
        <v>376</v>
      </c>
      <c r="C2323" s="10" t="s">
        <v>34</v>
      </c>
      <c r="D2323" s="12" t="s">
        <v>35</v>
      </c>
      <c r="E2323" s="8"/>
      <c r="F2323" s="5"/>
      <c r="G2323" s="4"/>
      <c r="H2323" s="6" t="s">
        <v>379</v>
      </c>
      <c r="I2323" s="4" t="s">
        <v>421</v>
      </c>
      <c r="J2323" s="5" t="s">
        <v>284</v>
      </c>
      <c r="K2323" s="5" t="s">
        <v>968</v>
      </c>
      <c r="L2323" s="5" t="s">
        <v>17</v>
      </c>
      <c r="M2323" s="18" t="e">
        <f t="shared" si="36"/>
        <v>#N/A</v>
      </c>
      <c r="N2323" t="e">
        <f>A2323=#REF!</f>
        <v>#REF!</v>
      </c>
      <c r="O2323" t="e">
        <f>B2323=#REF!</f>
        <v>#REF!</v>
      </c>
      <c r="P2323" t="e">
        <f>C2323=#REF!</f>
        <v>#REF!</v>
      </c>
      <c r="Q2323" t="e">
        <f>D2323=#REF!</f>
        <v>#REF!</v>
      </c>
      <c r="R2323" t="e">
        <f>E2323=#REF!</f>
        <v>#REF!</v>
      </c>
      <c r="S2323" t="e">
        <f>F2323=#REF!</f>
        <v>#REF!</v>
      </c>
      <c r="T2323" t="e">
        <f>G2323=#REF!</f>
        <v>#REF!</v>
      </c>
      <c r="U2323" t="e">
        <f>H2323=#REF!</f>
        <v>#REF!</v>
      </c>
      <c r="V2323" t="e">
        <f>I2323=#REF!</f>
        <v>#REF!</v>
      </c>
      <c r="W2323" t="e">
        <f>J2323=#REF!</f>
        <v>#REF!</v>
      </c>
      <c r="X2323" t="e">
        <f>K2323=#REF!</f>
        <v>#REF!</v>
      </c>
      <c r="Y2323" t="e">
        <f>L2323=#REF!</f>
        <v>#REF!</v>
      </c>
    </row>
    <row r="2324" spans="1:25">
      <c r="A2324" s="3">
        <v>16685</v>
      </c>
      <c r="B2324" s="5" t="s">
        <v>376</v>
      </c>
      <c r="C2324" s="10" t="s">
        <v>34</v>
      </c>
      <c r="D2324" s="12" t="s">
        <v>35</v>
      </c>
      <c r="E2324" s="8"/>
      <c r="F2324" s="5"/>
      <c r="G2324" s="4"/>
      <c r="H2324" s="6" t="s">
        <v>379</v>
      </c>
      <c r="I2324" s="4" t="s">
        <v>421</v>
      </c>
      <c r="J2324" s="5" t="s">
        <v>284</v>
      </c>
      <c r="K2324" s="5" t="s">
        <v>975</v>
      </c>
      <c r="L2324" s="5" t="s">
        <v>17</v>
      </c>
      <c r="M2324" s="18" t="e">
        <f t="shared" si="36"/>
        <v>#N/A</v>
      </c>
      <c r="N2324" t="e">
        <f>A2324=#REF!</f>
        <v>#REF!</v>
      </c>
      <c r="O2324" t="e">
        <f>B2324=#REF!</f>
        <v>#REF!</v>
      </c>
      <c r="P2324" t="e">
        <f>C2324=#REF!</f>
        <v>#REF!</v>
      </c>
      <c r="Q2324" t="e">
        <f>D2324=#REF!</f>
        <v>#REF!</v>
      </c>
      <c r="R2324" t="e">
        <f>E2324=#REF!</f>
        <v>#REF!</v>
      </c>
      <c r="S2324" t="e">
        <f>F2324=#REF!</f>
        <v>#REF!</v>
      </c>
      <c r="T2324" t="e">
        <f>G2324=#REF!</f>
        <v>#REF!</v>
      </c>
      <c r="U2324" t="e">
        <f>H2324=#REF!</f>
        <v>#REF!</v>
      </c>
      <c r="V2324" t="e">
        <f>I2324=#REF!</f>
        <v>#REF!</v>
      </c>
      <c r="W2324" t="e">
        <f>J2324=#REF!</f>
        <v>#REF!</v>
      </c>
      <c r="X2324" t="e">
        <f>K2324=#REF!</f>
        <v>#REF!</v>
      </c>
      <c r="Y2324" t="e">
        <f>L2324=#REF!</f>
        <v>#REF!</v>
      </c>
    </row>
    <row r="2325" spans="1:25">
      <c r="A2325" s="4">
        <v>16686</v>
      </c>
      <c r="B2325" s="5" t="s">
        <v>376</v>
      </c>
      <c r="C2325" s="10" t="s">
        <v>34</v>
      </c>
      <c r="D2325" s="12" t="s">
        <v>35</v>
      </c>
      <c r="E2325" s="8"/>
      <c r="F2325" s="5"/>
      <c r="G2325" s="4"/>
      <c r="H2325" s="6" t="s">
        <v>379</v>
      </c>
      <c r="I2325" s="4" t="s">
        <v>421</v>
      </c>
      <c r="J2325" s="5" t="s">
        <v>284</v>
      </c>
      <c r="K2325" s="5" t="s">
        <v>976</v>
      </c>
      <c r="L2325" s="5" t="s">
        <v>17</v>
      </c>
      <c r="M2325" s="18" t="e">
        <f t="shared" si="36"/>
        <v>#N/A</v>
      </c>
      <c r="N2325" t="e">
        <f>A2325=#REF!</f>
        <v>#REF!</v>
      </c>
      <c r="O2325" t="e">
        <f>B2325=#REF!</f>
        <v>#REF!</v>
      </c>
      <c r="P2325" t="e">
        <f>C2325=#REF!</f>
        <v>#REF!</v>
      </c>
      <c r="Q2325" t="e">
        <f>D2325=#REF!</f>
        <v>#REF!</v>
      </c>
      <c r="R2325" t="e">
        <f>E2325=#REF!</f>
        <v>#REF!</v>
      </c>
      <c r="S2325" t="e">
        <f>F2325=#REF!</f>
        <v>#REF!</v>
      </c>
      <c r="T2325" t="e">
        <f>G2325=#REF!</f>
        <v>#REF!</v>
      </c>
      <c r="U2325" t="e">
        <f>H2325=#REF!</f>
        <v>#REF!</v>
      </c>
      <c r="V2325" t="e">
        <f>I2325=#REF!</f>
        <v>#REF!</v>
      </c>
      <c r="W2325" t="e">
        <f>J2325=#REF!</f>
        <v>#REF!</v>
      </c>
      <c r="X2325" t="e">
        <f>K2325=#REF!</f>
        <v>#REF!</v>
      </c>
      <c r="Y2325" t="e">
        <f>L2325=#REF!</f>
        <v>#REF!</v>
      </c>
    </row>
    <row r="2326" spans="1:25">
      <c r="A2326" s="3">
        <v>16687</v>
      </c>
      <c r="B2326" s="5" t="s">
        <v>376</v>
      </c>
      <c r="C2326" s="10" t="s">
        <v>34</v>
      </c>
      <c r="D2326" s="12" t="s">
        <v>37</v>
      </c>
      <c r="E2326" s="8"/>
      <c r="F2326" s="5"/>
      <c r="G2326" s="4"/>
      <c r="H2326" s="6" t="s">
        <v>379</v>
      </c>
      <c r="I2326" s="4" t="s">
        <v>421</v>
      </c>
      <c r="J2326" s="5" t="s">
        <v>284</v>
      </c>
      <c r="K2326" s="5" t="s">
        <v>971</v>
      </c>
      <c r="L2326" s="5" t="s">
        <v>17</v>
      </c>
      <c r="M2326" s="18" t="e">
        <f t="shared" si="36"/>
        <v>#N/A</v>
      </c>
      <c r="N2326" t="e">
        <f>A2326=#REF!</f>
        <v>#REF!</v>
      </c>
      <c r="O2326" t="e">
        <f>B2326=#REF!</f>
        <v>#REF!</v>
      </c>
      <c r="P2326" t="e">
        <f>C2326=#REF!</f>
        <v>#REF!</v>
      </c>
      <c r="Q2326" t="e">
        <f>D2326=#REF!</f>
        <v>#REF!</v>
      </c>
      <c r="R2326" t="e">
        <f>E2326=#REF!</f>
        <v>#REF!</v>
      </c>
      <c r="S2326" t="e">
        <f>F2326=#REF!</f>
        <v>#REF!</v>
      </c>
      <c r="T2326" t="e">
        <f>G2326=#REF!</f>
        <v>#REF!</v>
      </c>
      <c r="U2326" t="e">
        <f>H2326=#REF!</f>
        <v>#REF!</v>
      </c>
      <c r="V2326" t="e">
        <f>I2326=#REF!</f>
        <v>#REF!</v>
      </c>
      <c r="W2326" t="e">
        <f>J2326=#REF!</f>
        <v>#REF!</v>
      </c>
      <c r="X2326" t="e">
        <f>K2326=#REF!</f>
        <v>#REF!</v>
      </c>
      <c r="Y2326" t="e">
        <f>L2326=#REF!</f>
        <v>#REF!</v>
      </c>
    </row>
    <row r="2327" spans="1:25">
      <c r="A2327" s="4">
        <v>16688</v>
      </c>
      <c r="B2327" s="5" t="s">
        <v>376</v>
      </c>
      <c r="C2327" s="10" t="s">
        <v>31</v>
      </c>
      <c r="D2327" s="12"/>
      <c r="E2327" s="8"/>
      <c r="F2327" s="5"/>
      <c r="G2327" s="4"/>
      <c r="H2327" s="6" t="s">
        <v>32</v>
      </c>
      <c r="I2327" s="4" t="s">
        <v>39</v>
      </c>
      <c r="J2327" s="5" t="s">
        <v>285</v>
      </c>
      <c r="K2327" s="5" t="s">
        <v>102</v>
      </c>
      <c r="L2327" s="5" t="s">
        <v>17</v>
      </c>
      <c r="M2327" s="18" t="e">
        <f t="shared" si="36"/>
        <v>#N/A</v>
      </c>
      <c r="N2327" t="e">
        <f>A2327=#REF!</f>
        <v>#REF!</v>
      </c>
      <c r="O2327" t="e">
        <f>B2327=#REF!</f>
        <v>#REF!</v>
      </c>
      <c r="P2327" t="e">
        <f>C2327=#REF!</f>
        <v>#REF!</v>
      </c>
      <c r="Q2327" t="e">
        <f>D2327=#REF!</f>
        <v>#REF!</v>
      </c>
      <c r="R2327" t="e">
        <f>E2327=#REF!</f>
        <v>#REF!</v>
      </c>
      <c r="S2327" t="e">
        <f>F2327=#REF!</f>
        <v>#REF!</v>
      </c>
      <c r="T2327" t="e">
        <f>G2327=#REF!</f>
        <v>#REF!</v>
      </c>
      <c r="U2327" t="e">
        <f>H2327=#REF!</f>
        <v>#REF!</v>
      </c>
      <c r="V2327" t="e">
        <f>I2327=#REF!</f>
        <v>#REF!</v>
      </c>
      <c r="W2327" t="e">
        <f>J2327=#REF!</f>
        <v>#REF!</v>
      </c>
      <c r="X2327" t="e">
        <f>K2327=#REF!</f>
        <v>#REF!</v>
      </c>
      <c r="Y2327" t="e">
        <f>L2327=#REF!</f>
        <v>#REF!</v>
      </c>
    </row>
    <row r="2328" spans="1:25">
      <c r="A2328" s="3">
        <v>16689</v>
      </c>
      <c r="B2328" s="5" t="s">
        <v>376</v>
      </c>
      <c r="C2328" s="10" t="s">
        <v>31</v>
      </c>
      <c r="D2328" s="12"/>
      <c r="E2328" s="8"/>
      <c r="F2328" s="5"/>
      <c r="G2328" s="4"/>
      <c r="H2328" s="6" t="s">
        <v>32</v>
      </c>
      <c r="I2328" s="4" t="s">
        <v>400</v>
      </c>
      <c r="J2328" s="5" t="s">
        <v>285</v>
      </c>
      <c r="K2328" s="5" t="s">
        <v>981</v>
      </c>
      <c r="L2328" s="5" t="s">
        <v>17</v>
      </c>
      <c r="M2328" s="18" t="e">
        <f t="shared" si="36"/>
        <v>#N/A</v>
      </c>
      <c r="N2328" t="e">
        <f>A2328=#REF!</f>
        <v>#REF!</v>
      </c>
      <c r="O2328" t="e">
        <f>B2328=#REF!</f>
        <v>#REF!</v>
      </c>
      <c r="P2328" t="e">
        <f>C2328=#REF!</f>
        <v>#REF!</v>
      </c>
      <c r="Q2328" t="e">
        <f>D2328=#REF!</f>
        <v>#REF!</v>
      </c>
      <c r="R2328" t="e">
        <f>E2328=#REF!</f>
        <v>#REF!</v>
      </c>
      <c r="S2328" t="e">
        <f>F2328=#REF!</f>
        <v>#REF!</v>
      </c>
      <c r="T2328" t="e">
        <f>G2328=#REF!</f>
        <v>#REF!</v>
      </c>
      <c r="U2328" t="e">
        <f>H2328=#REF!</f>
        <v>#REF!</v>
      </c>
      <c r="V2328" t="e">
        <f>I2328=#REF!</f>
        <v>#REF!</v>
      </c>
      <c r="W2328" t="e">
        <f>J2328=#REF!</f>
        <v>#REF!</v>
      </c>
      <c r="X2328" t="e">
        <f>K2328=#REF!</f>
        <v>#REF!</v>
      </c>
      <c r="Y2328" t="e">
        <f>L2328=#REF!</f>
        <v>#REF!</v>
      </c>
    </row>
    <row r="2329" spans="1:25">
      <c r="A2329" s="4">
        <v>16690</v>
      </c>
      <c r="B2329" s="5" t="s">
        <v>376</v>
      </c>
      <c r="C2329" s="10" t="s">
        <v>31</v>
      </c>
      <c r="D2329" s="12"/>
      <c r="E2329" s="8"/>
      <c r="F2329" s="5"/>
      <c r="G2329" s="4"/>
      <c r="H2329" s="6" t="s">
        <v>32</v>
      </c>
      <c r="I2329" s="4" t="s">
        <v>402</v>
      </c>
      <c r="J2329" s="5" t="s">
        <v>285</v>
      </c>
      <c r="K2329" s="5" t="s">
        <v>981</v>
      </c>
      <c r="L2329" s="5" t="s">
        <v>17</v>
      </c>
      <c r="M2329" s="18" t="e">
        <f t="shared" si="36"/>
        <v>#N/A</v>
      </c>
      <c r="N2329" t="e">
        <f>A2329=#REF!</f>
        <v>#REF!</v>
      </c>
      <c r="O2329" t="e">
        <f>B2329=#REF!</f>
        <v>#REF!</v>
      </c>
      <c r="P2329" t="e">
        <f>C2329=#REF!</f>
        <v>#REF!</v>
      </c>
      <c r="Q2329" t="e">
        <f>D2329=#REF!</f>
        <v>#REF!</v>
      </c>
      <c r="R2329" t="e">
        <f>E2329=#REF!</f>
        <v>#REF!</v>
      </c>
      <c r="S2329" t="e">
        <f>F2329=#REF!</f>
        <v>#REF!</v>
      </c>
      <c r="T2329" t="e">
        <f>G2329=#REF!</f>
        <v>#REF!</v>
      </c>
      <c r="U2329" t="e">
        <f>H2329=#REF!</f>
        <v>#REF!</v>
      </c>
      <c r="V2329" t="e">
        <f>I2329=#REF!</f>
        <v>#REF!</v>
      </c>
      <c r="W2329" t="e">
        <f>J2329=#REF!</f>
        <v>#REF!</v>
      </c>
      <c r="X2329" t="e">
        <f>K2329=#REF!</f>
        <v>#REF!</v>
      </c>
      <c r="Y2329" t="e">
        <f>L2329=#REF!</f>
        <v>#REF!</v>
      </c>
    </row>
    <row r="2330" spans="1:25">
      <c r="A2330" s="3">
        <v>16691</v>
      </c>
      <c r="B2330" s="5" t="s">
        <v>376</v>
      </c>
      <c r="C2330" s="10" t="s">
        <v>34</v>
      </c>
      <c r="D2330" s="12" t="s">
        <v>35</v>
      </c>
      <c r="E2330" s="8"/>
      <c r="F2330" s="5"/>
      <c r="G2330" s="4"/>
      <c r="H2330" s="6" t="s">
        <v>379</v>
      </c>
      <c r="I2330" s="4" t="s">
        <v>402</v>
      </c>
      <c r="J2330" s="5" t="s">
        <v>284</v>
      </c>
      <c r="K2330" s="5" t="s">
        <v>982</v>
      </c>
      <c r="L2330" s="5" t="s">
        <v>17</v>
      </c>
      <c r="M2330" s="18" t="e">
        <f t="shared" si="36"/>
        <v>#N/A</v>
      </c>
      <c r="N2330" t="e">
        <f>A2330=#REF!</f>
        <v>#REF!</v>
      </c>
      <c r="O2330" t="e">
        <f>B2330=#REF!</f>
        <v>#REF!</v>
      </c>
      <c r="P2330" t="e">
        <f>C2330=#REF!</f>
        <v>#REF!</v>
      </c>
      <c r="Q2330" t="e">
        <f>D2330=#REF!</f>
        <v>#REF!</v>
      </c>
      <c r="R2330" t="e">
        <f>E2330=#REF!</f>
        <v>#REF!</v>
      </c>
      <c r="S2330" t="e">
        <f>F2330=#REF!</f>
        <v>#REF!</v>
      </c>
      <c r="T2330" t="e">
        <f>G2330=#REF!</f>
        <v>#REF!</v>
      </c>
      <c r="U2330" t="e">
        <f>H2330=#REF!</f>
        <v>#REF!</v>
      </c>
      <c r="V2330" t="e">
        <f>I2330=#REF!</f>
        <v>#REF!</v>
      </c>
      <c r="W2330" t="e">
        <f>J2330=#REF!</f>
        <v>#REF!</v>
      </c>
      <c r="X2330" t="e">
        <f>K2330=#REF!</f>
        <v>#REF!</v>
      </c>
      <c r="Y2330" t="e">
        <f>L2330=#REF!</f>
        <v>#REF!</v>
      </c>
    </row>
    <row r="2331" spans="1:25">
      <c r="A2331" s="4">
        <v>16692</v>
      </c>
      <c r="B2331" s="5" t="s">
        <v>376</v>
      </c>
      <c r="C2331" s="10" t="s">
        <v>31</v>
      </c>
      <c r="D2331" s="12"/>
      <c r="E2331" s="8"/>
      <c r="F2331" s="5"/>
      <c r="G2331" s="4"/>
      <c r="H2331" s="6" t="s">
        <v>32</v>
      </c>
      <c r="I2331" s="4" t="s">
        <v>402</v>
      </c>
      <c r="J2331" s="5" t="s">
        <v>285</v>
      </c>
      <c r="K2331" s="5" t="s">
        <v>983</v>
      </c>
      <c r="L2331" s="5" t="s">
        <v>17</v>
      </c>
      <c r="M2331" s="18" t="e">
        <f t="shared" si="36"/>
        <v>#N/A</v>
      </c>
      <c r="N2331" t="e">
        <f>A2331=#REF!</f>
        <v>#REF!</v>
      </c>
      <c r="O2331" t="e">
        <f>B2331=#REF!</f>
        <v>#REF!</v>
      </c>
      <c r="P2331" t="e">
        <f>C2331=#REF!</f>
        <v>#REF!</v>
      </c>
      <c r="Q2331" t="e">
        <f>D2331=#REF!</f>
        <v>#REF!</v>
      </c>
      <c r="R2331" t="e">
        <f>E2331=#REF!</f>
        <v>#REF!</v>
      </c>
      <c r="S2331" t="e">
        <f>F2331=#REF!</f>
        <v>#REF!</v>
      </c>
      <c r="T2331" t="e">
        <f>G2331=#REF!</f>
        <v>#REF!</v>
      </c>
      <c r="U2331" t="e">
        <f>H2331=#REF!</f>
        <v>#REF!</v>
      </c>
      <c r="V2331" t="e">
        <f>I2331=#REF!</f>
        <v>#REF!</v>
      </c>
      <c r="W2331" t="e">
        <f>J2331=#REF!</f>
        <v>#REF!</v>
      </c>
      <c r="X2331" t="e">
        <f>K2331=#REF!</f>
        <v>#REF!</v>
      </c>
      <c r="Y2331" t="e">
        <f>L2331=#REF!</f>
        <v>#REF!</v>
      </c>
    </row>
    <row r="2332" spans="1:25">
      <c r="A2332" s="3">
        <v>16693</v>
      </c>
      <c r="B2332" s="5" t="s">
        <v>376</v>
      </c>
      <c r="C2332" s="10" t="s">
        <v>31</v>
      </c>
      <c r="D2332" s="12"/>
      <c r="E2332" s="8"/>
      <c r="F2332" s="5"/>
      <c r="G2332" s="4"/>
      <c r="H2332" s="6" t="s">
        <v>32</v>
      </c>
      <c r="I2332" s="4" t="s">
        <v>402</v>
      </c>
      <c r="J2332" s="5" t="s">
        <v>285</v>
      </c>
      <c r="K2332" s="5" t="s">
        <v>984</v>
      </c>
      <c r="L2332" s="5" t="s">
        <v>17</v>
      </c>
      <c r="M2332" s="18" t="e">
        <f t="shared" si="36"/>
        <v>#N/A</v>
      </c>
      <c r="N2332" t="e">
        <f>A2332=#REF!</f>
        <v>#REF!</v>
      </c>
      <c r="O2332" t="e">
        <f>B2332=#REF!</f>
        <v>#REF!</v>
      </c>
      <c r="P2332" t="e">
        <f>C2332=#REF!</f>
        <v>#REF!</v>
      </c>
      <c r="Q2332" t="e">
        <f>D2332=#REF!</f>
        <v>#REF!</v>
      </c>
      <c r="R2332" t="e">
        <f>E2332=#REF!</f>
        <v>#REF!</v>
      </c>
      <c r="S2332" t="e">
        <f>F2332=#REF!</f>
        <v>#REF!</v>
      </c>
      <c r="T2332" t="e">
        <f>G2332=#REF!</f>
        <v>#REF!</v>
      </c>
      <c r="U2332" t="e">
        <f>H2332=#REF!</f>
        <v>#REF!</v>
      </c>
      <c r="V2332" t="e">
        <f>I2332=#REF!</f>
        <v>#REF!</v>
      </c>
      <c r="W2332" t="e">
        <f>J2332=#REF!</f>
        <v>#REF!</v>
      </c>
      <c r="X2332" t="e">
        <f>K2332=#REF!</f>
        <v>#REF!</v>
      </c>
      <c r="Y2332" t="e">
        <f>L2332=#REF!</f>
        <v>#REF!</v>
      </c>
    </row>
    <row r="2333" spans="1:25">
      <c r="A2333" s="4">
        <v>16694</v>
      </c>
      <c r="B2333" s="5" t="s">
        <v>376</v>
      </c>
      <c r="C2333" s="10" t="s">
        <v>31</v>
      </c>
      <c r="D2333" s="12"/>
      <c r="E2333" s="8"/>
      <c r="F2333" s="5"/>
      <c r="G2333" s="4"/>
      <c r="H2333" s="6" t="s">
        <v>32</v>
      </c>
      <c r="I2333" s="4" t="s">
        <v>402</v>
      </c>
      <c r="J2333" s="5" t="s">
        <v>285</v>
      </c>
      <c r="K2333" s="5" t="s">
        <v>985</v>
      </c>
      <c r="L2333" s="5" t="s">
        <v>17</v>
      </c>
      <c r="M2333" s="18" t="e">
        <f t="shared" si="36"/>
        <v>#N/A</v>
      </c>
      <c r="N2333" t="e">
        <f>A2333=#REF!</f>
        <v>#REF!</v>
      </c>
      <c r="O2333" t="e">
        <f>B2333=#REF!</f>
        <v>#REF!</v>
      </c>
      <c r="P2333" t="e">
        <f>C2333=#REF!</f>
        <v>#REF!</v>
      </c>
      <c r="Q2333" t="e">
        <f>D2333=#REF!</f>
        <v>#REF!</v>
      </c>
      <c r="R2333" t="e">
        <f>E2333=#REF!</f>
        <v>#REF!</v>
      </c>
      <c r="S2333" t="e">
        <f>F2333=#REF!</f>
        <v>#REF!</v>
      </c>
      <c r="T2333" t="e">
        <f>G2333=#REF!</f>
        <v>#REF!</v>
      </c>
      <c r="U2333" t="e">
        <f>H2333=#REF!</f>
        <v>#REF!</v>
      </c>
      <c r="V2333" t="e">
        <f>I2333=#REF!</f>
        <v>#REF!</v>
      </c>
      <c r="W2333" t="e">
        <f>J2333=#REF!</f>
        <v>#REF!</v>
      </c>
      <c r="X2333" t="e">
        <f>K2333=#REF!</f>
        <v>#REF!</v>
      </c>
      <c r="Y2333" t="e">
        <f>L2333=#REF!</f>
        <v>#REF!</v>
      </c>
    </row>
    <row r="2334" spans="1:25">
      <c r="A2334" s="3">
        <v>16695</v>
      </c>
      <c r="B2334" s="5" t="s">
        <v>376</v>
      </c>
      <c r="C2334" s="10" t="s">
        <v>31</v>
      </c>
      <c r="D2334" s="12"/>
      <c r="E2334" s="8"/>
      <c r="F2334" s="5"/>
      <c r="G2334" s="4"/>
      <c r="H2334" s="6" t="s">
        <v>32</v>
      </c>
      <c r="I2334" s="4" t="s">
        <v>402</v>
      </c>
      <c r="J2334" s="5" t="s">
        <v>285</v>
      </c>
      <c r="K2334" s="5" t="s">
        <v>986</v>
      </c>
      <c r="L2334" s="5" t="s">
        <v>17</v>
      </c>
      <c r="M2334" s="18" t="e">
        <f t="shared" si="36"/>
        <v>#N/A</v>
      </c>
      <c r="N2334" t="e">
        <f>A2334=#REF!</f>
        <v>#REF!</v>
      </c>
      <c r="O2334" t="e">
        <f>B2334=#REF!</f>
        <v>#REF!</v>
      </c>
      <c r="P2334" t="e">
        <f>C2334=#REF!</f>
        <v>#REF!</v>
      </c>
      <c r="Q2334" t="e">
        <f>D2334=#REF!</f>
        <v>#REF!</v>
      </c>
      <c r="R2334" t="e">
        <f>E2334=#REF!</f>
        <v>#REF!</v>
      </c>
      <c r="S2334" t="e">
        <f>F2334=#REF!</f>
        <v>#REF!</v>
      </c>
      <c r="T2334" t="e">
        <f>G2334=#REF!</f>
        <v>#REF!</v>
      </c>
      <c r="U2334" t="e">
        <f>H2334=#REF!</f>
        <v>#REF!</v>
      </c>
      <c r="V2334" t="e">
        <f>I2334=#REF!</f>
        <v>#REF!</v>
      </c>
      <c r="W2334" t="e">
        <f>J2334=#REF!</f>
        <v>#REF!</v>
      </c>
      <c r="X2334" t="e">
        <f>K2334=#REF!</f>
        <v>#REF!</v>
      </c>
      <c r="Y2334" t="e">
        <f>L2334=#REF!</f>
        <v>#REF!</v>
      </c>
    </row>
    <row r="2335" spans="1:25">
      <c r="A2335" s="4">
        <v>16696</v>
      </c>
      <c r="B2335" s="5" t="s">
        <v>376</v>
      </c>
      <c r="C2335" s="10" t="s">
        <v>31</v>
      </c>
      <c r="D2335" s="12"/>
      <c r="E2335" s="8"/>
      <c r="F2335" s="5"/>
      <c r="G2335" s="4"/>
      <c r="H2335" s="6" t="s">
        <v>32</v>
      </c>
      <c r="I2335" s="4" t="s">
        <v>403</v>
      </c>
      <c r="J2335" s="5" t="s">
        <v>285</v>
      </c>
      <c r="K2335" s="5" t="s">
        <v>776</v>
      </c>
      <c r="L2335" s="5" t="s">
        <v>17</v>
      </c>
      <c r="M2335" s="18" t="e">
        <f t="shared" si="36"/>
        <v>#N/A</v>
      </c>
      <c r="N2335" t="e">
        <f>A2335=#REF!</f>
        <v>#REF!</v>
      </c>
      <c r="O2335" t="e">
        <f>B2335=#REF!</f>
        <v>#REF!</v>
      </c>
      <c r="P2335" t="e">
        <f>C2335=#REF!</f>
        <v>#REF!</v>
      </c>
      <c r="Q2335" t="e">
        <f>D2335=#REF!</f>
        <v>#REF!</v>
      </c>
      <c r="R2335" t="e">
        <f>E2335=#REF!</f>
        <v>#REF!</v>
      </c>
      <c r="S2335" t="e">
        <f>F2335=#REF!</f>
        <v>#REF!</v>
      </c>
      <c r="T2335" t="e">
        <f>G2335=#REF!</f>
        <v>#REF!</v>
      </c>
      <c r="U2335" t="e">
        <f>H2335=#REF!</f>
        <v>#REF!</v>
      </c>
      <c r="V2335" t="e">
        <f>I2335=#REF!</f>
        <v>#REF!</v>
      </c>
      <c r="W2335" t="e">
        <f>J2335=#REF!</f>
        <v>#REF!</v>
      </c>
      <c r="X2335" t="e">
        <f>K2335=#REF!</f>
        <v>#REF!</v>
      </c>
      <c r="Y2335" t="e">
        <f>L2335=#REF!</f>
        <v>#REF!</v>
      </c>
    </row>
    <row r="2336" spans="1:25">
      <c r="A2336" s="4">
        <v>16697</v>
      </c>
      <c r="B2336" s="5" t="s">
        <v>376</v>
      </c>
      <c r="C2336" s="10" t="s">
        <v>34</v>
      </c>
      <c r="D2336" s="12" t="s">
        <v>37</v>
      </c>
      <c r="E2336" s="8"/>
      <c r="F2336" s="5"/>
      <c r="G2336" s="4"/>
      <c r="H2336" s="6" t="s">
        <v>379</v>
      </c>
      <c r="I2336" s="4" t="s">
        <v>404</v>
      </c>
      <c r="J2336" s="5" t="s">
        <v>284</v>
      </c>
      <c r="K2336" s="5" t="s">
        <v>444</v>
      </c>
      <c r="L2336" s="5" t="s">
        <v>17</v>
      </c>
      <c r="M2336" s="18" t="e">
        <f t="shared" si="36"/>
        <v>#N/A</v>
      </c>
      <c r="N2336" t="e">
        <f>A2336=#REF!</f>
        <v>#REF!</v>
      </c>
      <c r="O2336" t="e">
        <f>B2336=#REF!</f>
        <v>#REF!</v>
      </c>
      <c r="P2336" t="e">
        <f>C2336=#REF!</f>
        <v>#REF!</v>
      </c>
      <c r="Q2336" t="e">
        <f>D2336=#REF!</f>
        <v>#REF!</v>
      </c>
      <c r="R2336" t="e">
        <f>E2336=#REF!</f>
        <v>#REF!</v>
      </c>
      <c r="S2336" t="e">
        <f>F2336=#REF!</f>
        <v>#REF!</v>
      </c>
      <c r="T2336" t="e">
        <f>G2336=#REF!</f>
        <v>#REF!</v>
      </c>
      <c r="U2336" t="e">
        <f>H2336=#REF!</f>
        <v>#REF!</v>
      </c>
      <c r="V2336" t="e">
        <f>I2336=#REF!</f>
        <v>#REF!</v>
      </c>
      <c r="W2336" t="e">
        <f>J2336=#REF!</f>
        <v>#REF!</v>
      </c>
      <c r="X2336" t="e">
        <f>K2336=#REF!</f>
        <v>#REF!</v>
      </c>
      <c r="Y2336" t="e">
        <f>L2336=#REF!</f>
        <v>#REF!</v>
      </c>
    </row>
    <row r="2337" spans="1:25">
      <c r="A2337" s="3">
        <v>16698</v>
      </c>
      <c r="B2337" s="5" t="s">
        <v>376</v>
      </c>
      <c r="C2337" s="10" t="s">
        <v>31</v>
      </c>
      <c r="D2337" s="12"/>
      <c r="E2337" s="8"/>
      <c r="F2337" s="5"/>
      <c r="G2337" s="4"/>
      <c r="H2337" s="6" t="s">
        <v>32</v>
      </c>
      <c r="I2337" s="4" t="s">
        <v>404</v>
      </c>
      <c r="J2337" s="5" t="s">
        <v>285</v>
      </c>
      <c r="K2337" s="5" t="s">
        <v>776</v>
      </c>
      <c r="L2337" s="5" t="s">
        <v>17</v>
      </c>
      <c r="M2337" s="18" t="e">
        <f t="shared" si="36"/>
        <v>#N/A</v>
      </c>
      <c r="N2337" t="e">
        <f>A2337=#REF!</f>
        <v>#REF!</v>
      </c>
      <c r="O2337" t="e">
        <f>B2337=#REF!</f>
        <v>#REF!</v>
      </c>
      <c r="P2337" t="e">
        <f>C2337=#REF!</f>
        <v>#REF!</v>
      </c>
      <c r="Q2337" t="e">
        <f>D2337=#REF!</f>
        <v>#REF!</v>
      </c>
      <c r="R2337" t="e">
        <f>E2337=#REF!</f>
        <v>#REF!</v>
      </c>
      <c r="S2337" t="e">
        <f>F2337=#REF!</f>
        <v>#REF!</v>
      </c>
      <c r="T2337" t="e">
        <f>G2337=#REF!</f>
        <v>#REF!</v>
      </c>
      <c r="U2337" t="e">
        <f>H2337=#REF!</f>
        <v>#REF!</v>
      </c>
      <c r="V2337" t="e">
        <f>I2337=#REF!</f>
        <v>#REF!</v>
      </c>
      <c r="W2337" t="e">
        <f>J2337=#REF!</f>
        <v>#REF!</v>
      </c>
      <c r="X2337" t="e">
        <f>K2337=#REF!</f>
        <v>#REF!</v>
      </c>
      <c r="Y2337" t="e">
        <f>L2337=#REF!</f>
        <v>#REF!</v>
      </c>
    </row>
    <row r="2338" spans="1:25">
      <c r="A2338" s="3">
        <v>16699</v>
      </c>
      <c r="B2338" s="5" t="s">
        <v>376</v>
      </c>
      <c r="C2338" s="10" t="s">
        <v>34</v>
      </c>
      <c r="D2338" s="12" t="s">
        <v>35</v>
      </c>
      <c r="E2338" s="8"/>
      <c r="F2338" s="5"/>
      <c r="G2338" s="4"/>
      <c r="H2338" s="6" t="s">
        <v>379</v>
      </c>
      <c r="I2338" s="4" t="s">
        <v>404</v>
      </c>
      <c r="J2338" s="5" t="s">
        <v>284</v>
      </c>
      <c r="K2338" s="5" t="s">
        <v>1043</v>
      </c>
      <c r="L2338" s="5" t="s">
        <v>17</v>
      </c>
      <c r="M2338" s="18" t="e">
        <f t="shared" si="36"/>
        <v>#N/A</v>
      </c>
      <c r="N2338" t="e">
        <f>A2338=#REF!</f>
        <v>#REF!</v>
      </c>
      <c r="O2338" t="e">
        <f>B2338=#REF!</f>
        <v>#REF!</v>
      </c>
      <c r="P2338" t="e">
        <f>C2338=#REF!</f>
        <v>#REF!</v>
      </c>
      <c r="Q2338" t="e">
        <f>D2338=#REF!</f>
        <v>#REF!</v>
      </c>
      <c r="R2338" t="e">
        <f>E2338=#REF!</f>
        <v>#REF!</v>
      </c>
      <c r="S2338" t="e">
        <f>F2338=#REF!</f>
        <v>#REF!</v>
      </c>
      <c r="T2338" t="e">
        <f>G2338=#REF!</f>
        <v>#REF!</v>
      </c>
      <c r="U2338" t="e">
        <f>H2338=#REF!</f>
        <v>#REF!</v>
      </c>
      <c r="V2338" t="e">
        <f>I2338=#REF!</f>
        <v>#REF!</v>
      </c>
      <c r="W2338" t="e">
        <f>J2338=#REF!</f>
        <v>#REF!</v>
      </c>
      <c r="X2338" t="e">
        <f>K2338=#REF!</f>
        <v>#REF!</v>
      </c>
      <c r="Y2338" t="e">
        <f>L2338=#REF!</f>
        <v>#REF!</v>
      </c>
    </row>
    <row r="2339" spans="1:25">
      <c r="A2339" s="3">
        <v>16700</v>
      </c>
      <c r="B2339" s="5" t="s">
        <v>376</v>
      </c>
      <c r="C2339" s="10" t="s">
        <v>34</v>
      </c>
      <c r="D2339" s="12" t="s">
        <v>37</v>
      </c>
      <c r="E2339" s="8"/>
      <c r="F2339" s="5"/>
      <c r="G2339" s="4"/>
      <c r="H2339" s="6" t="s">
        <v>379</v>
      </c>
      <c r="I2339" s="4" t="s">
        <v>407</v>
      </c>
      <c r="J2339" s="5" t="s">
        <v>284</v>
      </c>
      <c r="K2339" s="5" t="s">
        <v>443</v>
      </c>
      <c r="L2339" s="5" t="s">
        <v>17</v>
      </c>
      <c r="M2339" s="18" t="e">
        <f t="shared" si="36"/>
        <v>#N/A</v>
      </c>
      <c r="N2339" t="e">
        <f>A2339=#REF!</f>
        <v>#REF!</v>
      </c>
      <c r="O2339" t="e">
        <f>B2339=#REF!</f>
        <v>#REF!</v>
      </c>
      <c r="P2339" t="e">
        <f>C2339=#REF!</f>
        <v>#REF!</v>
      </c>
      <c r="Q2339" t="e">
        <f>D2339=#REF!</f>
        <v>#REF!</v>
      </c>
      <c r="R2339" t="e">
        <f>E2339=#REF!</f>
        <v>#REF!</v>
      </c>
      <c r="S2339" t="e">
        <f>F2339=#REF!</f>
        <v>#REF!</v>
      </c>
      <c r="T2339" t="e">
        <f>G2339=#REF!</f>
        <v>#REF!</v>
      </c>
      <c r="U2339" t="e">
        <f>H2339=#REF!</f>
        <v>#REF!</v>
      </c>
      <c r="V2339" t="e">
        <f>I2339=#REF!</f>
        <v>#REF!</v>
      </c>
      <c r="W2339" t="e">
        <f>J2339=#REF!</f>
        <v>#REF!</v>
      </c>
      <c r="X2339" t="e">
        <f>K2339=#REF!</f>
        <v>#REF!</v>
      </c>
      <c r="Y2339" t="e">
        <f>L2339=#REF!</f>
        <v>#REF!</v>
      </c>
    </row>
    <row r="2340" spans="1:25">
      <c r="A2340" s="4">
        <v>16701</v>
      </c>
      <c r="B2340" s="5" t="s">
        <v>376</v>
      </c>
      <c r="C2340" s="10" t="s">
        <v>31</v>
      </c>
      <c r="D2340" s="12"/>
      <c r="E2340" s="8"/>
      <c r="F2340" s="5"/>
      <c r="G2340" s="4"/>
      <c r="H2340" s="6" t="s">
        <v>32</v>
      </c>
      <c r="I2340" s="4" t="s">
        <v>405</v>
      </c>
      <c r="J2340" s="5" t="s">
        <v>285</v>
      </c>
      <c r="K2340" s="5" t="s">
        <v>776</v>
      </c>
      <c r="L2340" s="5" t="s">
        <v>17</v>
      </c>
      <c r="M2340" s="18" t="e">
        <f t="shared" si="36"/>
        <v>#N/A</v>
      </c>
      <c r="N2340" t="e">
        <f>A2340=#REF!</f>
        <v>#REF!</v>
      </c>
      <c r="O2340" t="e">
        <f>B2340=#REF!</f>
        <v>#REF!</v>
      </c>
      <c r="P2340" t="e">
        <f>C2340=#REF!</f>
        <v>#REF!</v>
      </c>
      <c r="Q2340" t="e">
        <f>D2340=#REF!</f>
        <v>#REF!</v>
      </c>
      <c r="R2340" t="e">
        <f>E2340=#REF!</f>
        <v>#REF!</v>
      </c>
      <c r="S2340" t="e">
        <f>F2340=#REF!</f>
        <v>#REF!</v>
      </c>
      <c r="T2340" t="e">
        <f>G2340=#REF!</f>
        <v>#REF!</v>
      </c>
      <c r="U2340" t="e">
        <f>H2340=#REF!</f>
        <v>#REF!</v>
      </c>
      <c r="V2340" t="e">
        <f>I2340=#REF!</f>
        <v>#REF!</v>
      </c>
      <c r="W2340" t="e">
        <f>J2340=#REF!</f>
        <v>#REF!</v>
      </c>
      <c r="X2340" t="e">
        <f>K2340=#REF!</f>
        <v>#REF!</v>
      </c>
      <c r="Y2340" t="e">
        <f>L2340=#REF!</f>
        <v>#REF!</v>
      </c>
    </row>
    <row r="2341" spans="1:25">
      <c r="A2341" s="4">
        <v>16702</v>
      </c>
      <c r="B2341" s="5" t="s">
        <v>376</v>
      </c>
      <c r="C2341" s="10" t="s">
        <v>34</v>
      </c>
      <c r="D2341" s="12" t="s">
        <v>37</v>
      </c>
      <c r="E2341" s="8"/>
      <c r="F2341" s="5"/>
      <c r="G2341" s="4"/>
      <c r="H2341" s="6" t="s">
        <v>379</v>
      </c>
      <c r="I2341" s="4" t="s">
        <v>405</v>
      </c>
      <c r="J2341" s="5" t="s">
        <v>284</v>
      </c>
      <c r="K2341" s="5" t="s">
        <v>441</v>
      </c>
      <c r="L2341" s="5" t="s">
        <v>17</v>
      </c>
      <c r="M2341" s="18" t="e">
        <f t="shared" si="36"/>
        <v>#N/A</v>
      </c>
      <c r="N2341" t="e">
        <f>A2341=#REF!</f>
        <v>#REF!</v>
      </c>
      <c r="O2341" t="e">
        <f>B2341=#REF!</f>
        <v>#REF!</v>
      </c>
      <c r="P2341" t="e">
        <f>C2341=#REF!</f>
        <v>#REF!</v>
      </c>
      <c r="Q2341" t="e">
        <f>D2341=#REF!</f>
        <v>#REF!</v>
      </c>
      <c r="R2341" t="e">
        <f>E2341=#REF!</f>
        <v>#REF!</v>
      </c>
      <c r="S2341" t="e">
        <f>F2341=#REF!</f>
        <v>#REF!</v>
      </c>
      <c r="T2341" t="e">
        <f>G2341=#REF!</f>
        <v>#REF!</v>
      </c>
      <c r="U2341" t="e">
        <f>H2341=#REF!</f>
        <v>#REF!</v>
      </c>
      <c r="V2341" t="e">
        <f>I2341=#REF!</f>
        <v>#REF!</v>
      </c>
      <c r="W2341" t="e">
        <f>J2341=#REF!</f>
        <v>#REF!</v>
      </c>
      <c r="X2341" t="e">
        <f>K2341=#REF!</f>
        <v>#REF!</v>
      </c>
      <c r="Y2341" t="e">
        <f>L2341=#REF!</f>
        <v>#REF!</v>
      </c>
    </row>
    <row r="2342" spans="1:25">
      <c r="A2342" s="4">
        <v>16703</v>
      </c>
      <c r="B2342" s="5" t="s">
        <v>376</v>
      </c>
      <c r="C2342" s="10" t="s">
        <v>34</v>
      </c>
      <c r="D2342" s="12" t="s">
        <v>37</v>
      </c>
      <c r="E2342" s="8"/>
      <c r="F2342" s="5"/>
      <c r="G2342" s="4"/>
      <c r="H2342" s="6" t="s">
        <v>379</v>
      </c>
      <c r="I2342" s="4" t="s">
        <v>407</v>
      </c>
      <c r="J2342" s="5" t="s">
        <v>284</v>
      </c>
      <c r="K2342" s="5" t="s">
        <v>444</v>
      </c>
      <c r="L2342" s="5" t="s">
        <v>17</v>
      </c>
      <c r="M2342" s="18" t="e">
        <f t="shared" si="36"/>
        <v>#N/A</v>
      </c>
      <c r="N2342" t="e">
        <f>A2342=#REF!</f>
        <v>#REF!</v>
      </c>
      <c r="O2342" t="e">
        <f>B2342=#REF!</f>
        <v>#REF!</v>
      </c>
      <c r="P2342" t="e">
        <f>C2342=#REF!</f>
        <v>#REF!</v>
      </c>
      <c r="Q2342" t="e">
        <f>D2342=#REF!</f>
        <v>#REF!</v>
      </c>
      <c r="R2342" t="e">
        <f>E2342=#REF!</f>
        <v>#REF!</v>
      </c>
      <c r="S2342" t="e">
        <f>F2342=#REF!</f>
        <v>#REF!</v>
      </c>
      <c r="T2342" t="e">
        <f>G2342=#REF!</f>
        <v>#REF!</v>
      </c>
      <c r="U2342" t="e">
        <f>H2342=#REF!</f>
        <v>#REF!</v>
      </c>
      <c r="V2342" t="e">
        <f>I2342=#REF!</f>
        <v>#REF!</v>
      </c>
      <c r="W2342" t="e">
        <f>J2342=#REF!</f>
        <v>#REF!</v>
      </c>
      <c r="X2342" t="e">
        <f>K2342=#REF!</f>
        <v>#REF!</v>
      </c>
      <c r="Y2342" t="e">
        <f>L2342=#REF!</f>
        <v>#REF!</v>
      </c>
    </row>
    <row r="2343" spans="1:25">
      <c r="A2343" s="3">
        <v>16704</v>
      </c>
      <c r="B2343" s="5" t="s">
        <v>376</v>
      </c>
      <c r="C2343" s="10" t="s">
        <v>31</v>
      </c>
      <c r="D2343" s="12"/>
      <c r="E2343" s="8"/>
      <c r="F2343" s="5"/>
      <c r="G2343" s="4"/>
      <c r="H2343" s="6" t="s">
        <v>32</v>
      </c>
      <c r="I2343" s="4" t="s">
        <v>406</v>
      </c>
      <c r="J2343" s="5" t="s">
        <v>285</v>
      </c>
      <c r="K2343" s="5" t="s">
        <v>776</v>
      </c>
      <c r="L2343" s="5" t="s">
        <v>17</v>
      </c>
      <c r="M2343" s="18" t="e">
        <f t="shared" si="36"/>
        <v>#N/A</v>
      </c>
      <c r="N2343" t="e">
        <f>A2343=#REF!</f>
        <v>#REF!</v>
      </c>
      <c r="O2343" t="e">
        <f>B2343=#REF!</f>
        <v>#REF!</v>
      </c>
      <c r="P2343" t="e">
        <f>C2343=#REF!</f>
        <v>#REF!</v>
      </c>
      <c r="Q2343" t="e">
        <f>D2343=#REF!</f>
        <v>#REF!</v>
      </c>
      <c r="R2343" t="e">
        <f>E2343=#REF!</f>
        <v>#REF!</v>
      </c>
      <c r="S2343" t="e">
        <f>F2343=#REF!</f>
        <v>#REF!</v>
      </c>
      <c r="T2343" t="e">
        <f>G2343=#REF!</f>
        <v>#REF!</v>
      </c>
      <c r="U2343" t="e">
        <f>H2343=#REF!</f>
        <v>#REF!</v>
      </c>
      <c r="V2343" t="e">
        <f>I2343=#REF!</f>
        <v>#REF!</v>
      </c>
      <c r="W2343" t="e">
        <f>J2343=#REF!</f>
        <v>#REF!</v>
      </c>
      <c r="X2343" t="e">
        <f>K2343=#REF!</f>
        <v>#REF!</v>
      </c>
      <c r="Y2343" t="e">
        <f>L2343=#REF!</f>
        <v>#REF!</v>
      </c>
    </row>
    <row r="2344" spans="1:25">
      <c r="A2344" s="4">
        <v>16705</v>
      </c>
      <c r="B2344" s="5" t="s">
        <v>376</v>
      </c>
      <c r="C2344" s="10" t="s">
        <v>31</v>
      </c>
      <c r="D2344" s="12"/>
      <c r="E2344" s="8"/>
      <c r="F2344" s="5"/>
      <c r="G2344" s="4"/>
      <c r="H2344" s="6" t="s">
        <v>32</v>
      </c>
      <c r="I2344" s="4" t="s">
        <v>407</v>
      </c>
      <c r="J2344" s="5" t="s">
        <v>285</v>
      </c>
      <c r="K2344" s="5" t="s">
        <v>776</v>
      </c>
      <c r="L2344" s="5" t="s">
        <v>17</v>
      </c>
      <c r="M2344" s="18" t="e">
        <f t="shared" si="36"/>
        <v>#N/A</v>
      </c>
      <c r="N2344" t="e">
        <f>A2344=#REF!</f>
        <v>#REF!</v>
      </c>
      <c r="O2344" t="e">
        <f>B2344=#REF!</f>
        <v>#REF!</v>
      </c>
      <c r="P2344" t="e">
        <f>C2344=#REF!</f>
        <v>#REF!</v>
      </c>
      <c r="Q2344" t="e">
        <f>D2344=#REF!</f>
        <v>#REF!</v>
      </c>
      <c r="R2344" t="e">
        <f>E2344=#REF!</f>
        <v>#REF!</v>
      </c>
      <c r="S2344" t="e">
        <f>F2344=#REF!</f>
        <v>#REF!</v>
      </c>
      <c r="T2344" t="e">
        <f>G2344=#REF!</f>
        <v>#REF!</v>
      </c>
      <c r="U2344" t="e">
        <f>H2344=#REF!</f>
        <v>#REF!</v>
      </c>
      <c r="V2344" t="e">
        <f>I2344=#REF!</f>
        <v>#REF!</v>
      </c>
      <c r="W2344" t="e">
        <f>J2344=#REF!</f>
        <v>#REF!</v>
      </c>
      <c r="X2344" t="e">
        <f>K2344=#REF!</f>
        <v>#REF!</v>
      </c>
      <c r="Y2344" t="e">
        <f>L2344=#REF!</f>
        <v>#REF!</v>
      </c>
    </row>
    <row r="2345" spans="1:25">
      <c r="A2345" s="3">
        <v>16706</v>
      </c>
      <c r="B2345" s="5" t="s">
        <v>376</v>
      </c>
      <c r="C2345" s="10" t="s">
        <v>34</v>
      </c>
      <c r="D2345" s="12" t="s">
        <v>37</v>
      </c>
      <c r="E2345" s="8"/>
      <c r="F2345" s="5"/>
      <c r="G2345" s="4"/>
      <c r="H2345" s="6" t="s">
        <v>379</v>
      </c>
      <c r="I2345" s="4" t="s">
        <v>405</v>
      </c>
      <c r="J2345" s="5" t="s">
        <v>284</v>
      </c>
      <c r="K2345" s="5" t="s">
        <v>442</v>
      </c>
      <c r="L2345" s="5" t="s">
        <v>17</v>
      </c>
      <c r="M2345" s="18" t="e">
        <f t="shared" si="36"/>
        <v>#N/A</v>
      </c>
      <c r="N2345" t="e">
        <f>A2345=#REF!</f>
        <v>#REF!</v>
      </c>
      <c r="O2345" t="e">
        <f>B2345=#REF!</f>
        <v>#REF!</v>
      </c>
      <c r="P2345" t="e">
        <f>C2345=#REF!</f>
        <v>#REF!</v>
      </c>
      <c r="Q2345" t="e">
        <f>D2345=#REF!</f>
        <v>#REF!</v>
      </c>
      <c r="R2345" t="e">
        <f>E2345=#REF!</f>
        <v>#REF!</v>
      </c>
      <c r="S2345" t="e">
        <f>F2345=#REF!</f>
        <v>#REF!</v>
      </c>
      <c r="T2345" t="e">
        <f>G2345=#REF!</f>
        <v>#REF!</v>
      </c>
      <c r="U2345" t="e">
        <f>H2345=#REF!</f>
        <v>#REF!</v>
      </c>
      <c r="V2345" t="e">
        <f>I2345=#REF!</f>
        <v>#REF!</v>
      </c>
      <c r="W2345" t="e">
        <f>J2345=#REF!</f>
        <v>#REF!</v>
      </c>
      <c r="X2345" t="e">
        <f>K2345=#REF!</f>
        <v>#REF!</v>
      </c>
      <c r="Y2345" t="e">
        <f>L2345=#REF!</f>
        <v>#REF!</v>
      </c>
    </row>
    <row r="2346" spans="1:25">
      <c r="A2346" s="3">
        <v>16707</v>
      </c>
      <c r="B2346" s="5" t="s">
        <v>376</v>
      </c>
      <c r="C2346" s="10" t="s">
        <v>34</v>
      </c>
      <c r="D2346" s="12" t="s">
        <v>35</v>
      </c>
      <c r="E2346" s="8"/>
      <c r="F2346" s="5"/>
      <c r="G2346" s="4"/>
      <c r="H2346" s="6" t="s">
        <v>379</v>
      </c>
      <c r="I2346" s="4" t="s">
        <v>407</v>
      </c>
      <c r="J2346" s="5" t="s">
        <v>284</v>
      </c>
      <c r="K2346" s="5" t="s">
        <v>1043</v>
      </c>
      <c r="L2346" s="5" t="s">
        <v>17</v>
      </c>
      <c r="M2346" s="18" t="e">
        <f t="shared" si="36"/>
        <v>#N/A</v>
      </c>
      <c r="N2346" t="e">
        <f>A2346=#REF!</f>
        <v>#REF!</v>
      </c>
      <c r="O2346" t="e">
        <f>B2346=#REF!</f>
        <v>#REF!</v>
      </c>
      <c r="P2346" t="e">
        <f>C2346=#REF!</f>
        <v>#REF!</v>
      </c>
      <c r="Q2346" t="e">
        <f>D2346=#REF!</f>
        <v>#REF!</v>
      </c>
      <c r="R2346" t="e">
        <f>E2346=#REF!</f>
        <v>#REF!</v>
      </c>
      <c r="S2346" t="e">
        <f>F2346=#REF!</f>
        <v>#REF!</v>
      </c>
      <c r="T2346" t="e">
        <f>G2346=#REF!</f>
        <v>#REF!</v>
      </c>
      <c r="U2346" t="e">
        <f>H2346=#REF!</f>
        <v>#REF!</v>
      </c>
      <c r="V2346" t="e">
        <f>I2346=#REF!</f>
        <v>#REF!</v>
      </c>
      <c r="W2346" t="e">
        <f>J2346=#REF!</f>
        <v>#REF!</v>
      </c>
      <c r="X2346" t="e">
        <f>K2346=#REF!</f>
        <v>#REF!</v>
      </c>
      <c r="Y2346" t="e">
        <f>L2346=#REF!</f>
        <v>#REF!</v>
      </c>
    </row>
    <row r="2347" spans="1:25">
      <c r="A2347" s="3">
        <v>16708</v>
      </c>
      <c r="B2347" s="5" t="s">
        <v>376</v>
      </c>
      <c r="C2347" s="10" t="s">
        <v>31</v>
      </c>
      <c r="D2347" s="12"/>
      <c r="E2347" s="8"/>
      <c r="F2347" s="5"/>
      <c r="G2347" s="4"/>
      <c r="H2347" s="6" t="s">
        <v>32</v>
      </c>
      <c r="I2347" s="4" t="s">
        <v>408</v>
      </c>
      <c r="J2347" s="5" t="s">
        <v>285</v>
      </c>
      <c r="K2347" s="5" t="s">
        <v>776</v>
      </c>
      <c r="L2347" s="5" t="s">
        <v>17</v>
      </c>
      <c r="M2347" s="18" t="e">
        <f t="shared" si="36"/>
        <v>#N/A</v>
      </c>
      <c r="N2347" t="e">
        <f>A2347=#REF!</f>
        <v>#REF!</v>
      </c>
      <c r="O2347" t="e">
        <f>B2347=#REF!</f>
        <v>#REF!</v>
      </c>
      <c r="P2347" t="e">
        <f>C2347=#REF!</f>
        <v>#REF!</v>
      </c>
      <c r="Q2347" t="e">
        <f>D2347=#REF!</f>
        <v>#REF!</v>
      </c>
      <c r="R2347" t="e">
        <f>E2347=#REF!</f>
        <v>#REF!</v>
      </c>
      <c r="S2347" t="e">
        <f>F2347=#REF!</f>
        <v>#REF!</v>
      </c>
      <c r="T2347" t="e">
        <f>G2347=#REF!</f>
        <v>#REF!</v>
      </c>
      <c r="U2347" t="e">
        <f>H2347=#REF!</f>
        <v>#REF!</v>
      </c>
      <c r="V2347" t="e">
        <f>I2347=#REF!</f>
        <v>#REF!</v>
      </c>
      <c r="W2347" t="e">
        <f>J2347=#REF!</f>
        <v>#REF!</v>
      </c>
      <c r="X2347" t="e">
        <f>K2347=#REF!</f>
        <v>#REF!</v>
      </c>
      <c r="Y2347" t="e">
        <f>L2347=#REF!</f>
        <v>#REF!</v>
      </c>
    </row>
    <row r="2348" spans="1:25">
      <c r="A2348" s="4">
        <v>16709</v>
      </c>
      <c r="B2348" s="5" t="s">
        <v>376</v>
      </c>
      <c r="C2348" s="10" t="s">
        <v>34</v>
      </c>
      <c r="D2348" s="12" t="s">
        <v>35</v>
      </c>
      <c r="E2348" s="8"/>
      <c r="F2348" s="5"/>
      <c r="G2348" s="4"/>
      <c r="H2348" s="6" t="s">
        <v>379</v>
      </c>
      <c r="I2348" s="4" t="s">
        <v>405</v>
      </c>
      <c r="J2348" s="5" t="s">
        <v>284</v>
      </c>
      <c r="K2348" s="5" t="s">
        <v>1041</v>
      </c>
      <c r="L2348" s="5" t="s">
        <v>17</v>
      </c>
      <c r="M2348" s="18" t="e">
        <f t="shared" si="36"/>
        <v>#N/A</v>
      </c>
      <c r="N2348" t="e">
        <f>A2348=#REF!</f>
        <v>#REF!</v>
      </c>
      <c r="O2348" t="e">
        <f>B2348=#REF!</f>
        <v>#REF!</v>
      </c>
      <c r="P2348" t="e">
        <f>C2348=#REF!</f>
        <v>#REF!</v>
      </c>
      <c r="Q2348" t="e">
        <f>D2348=#REF!</f>
        <v>#REF!</v>
      </c>
      <c r="R2348" t="e">
        <f>E2348=#REF!</f>
        <v>#REF!</v>
      </c>
      <c r="S2348" t="e">
        <f>F2348=#REF!</f>
        <v>#REF!</v>
      </c>
      <c r="T2348" t="e">
        <f>G2348=#REF!</f>
        <v>#REF!</v>
      </c>
      <c r="U2348" t="e">
        <f>H2348=#REF!</f>
        <v>#REF!</v>
      </c>
      <c r="V2348" t="e">
        <f>I2348=#REF!</f>
        <v>#REF!</v>
      </c>
      <c r="W2348" t="e">
        <f>J2348=#REF!</f>
        <v>#REF!</v>
      </c>
      <c r="X2348" t="e">
        <f>K2348=#REF!</f>
        <v>#REF!</v>
      </c>
      <c r="Y2348" t="e">
        <f>L2348=#REF!</f>
        <v>#REF!</v>
      </c>
    </row>
    <row r="2349" spans="1:25">
      <c r="A2349" s="4">
        <v>16710</v>
      </c>
      <c r="B2349" s="5" t="s">
        <v>376</v>
      </c>
      <c r="C2349" s="10" t="s">
        <v>34</v>
      </c>
      <c r="D2349" s="12" t="s">
        <v>37</v>
      </c>
      <c r="E2349" s="8"/>
      <c r="F2349" s="5"/>
      <c r="G2349" s="4"/>
      <c r="H2349" s="6" t="s">
        <v>379</v>
      </c>
      <c r="I2349" s="4" t="s">
        <v>408</v>
      </c>
      <c r="J2349" s="5" t="s">
        <v>284</v>
      </c>
      <c r="K2349" s="5" t="s">
        <v>441</v>
      </c>
      <c r="L2349" s="5" t="s">
        <v>17</v>
      </c>
      <c r="M2349" s="18" t="e">
        <f t="shared" si="36"/>
        <v>#N/A</v>
      </c>
      <c r="N2349" t="e">
        <f>A2349=#REF!</f>
        <v>#REF!</v>
      </c>
      <c r="O2349" t="e">
        <f>B2349=#REF!</f>
        <v>#REF!</v>
      </c>
      <c r="P2349" t="e">
        <f>C2349=#REF!</f>
        <v>#REF!</v>
      </c>
      <c r="Q2349" t="e">
        <f>D2349=#REF!</f>
        <v>#REF!</v>
      </c>
      <c r="R2349" t="e">
        <f>E2349=#REF!</f>
        <v>#REF!</v>
      </c>
      <c r="S2349" t="e">
        <f>F2349=#REF!</f>
        <v>#REF!</v>
      </c>
      <c r="T2349" t="e">
        <f>G2349=#REF!</f>
        <v>#REF!</v>
      </c>
      <c r="U2349" t="e">
        <f>H2349=#REF!</f>
        <v>#REF!</v>
      </c>
      <c r="V2349" t="e">
        <f>I2349=#REF!</f>
        <v>#REF!</v>
      </c>
      <c r="W2349" t="e">
        <f>J2349=#REF!</f>
        <v>#REF!</v>
      </c>
      <c r="X2349" t="e">
        <f>K2349=#REF!</f>
        <v>#REF!</v>
      </c>
      <c r="Y2349" t="e">
        <f>L2349=#REF!</f>
        <v>#REF!</v>
      </c>
    </row>
    <row r="2350" spans="1:25">
      <c r="A2350" s="4">
        <v>16711</v>
      </c>
      <c r="B2350" s="5" t="s">
        <v>376</v>
      </c>
      <c r="C2350" s="10" t="s">
        <v>31</v>
      </c>
      <c r="D2350" s="12"/>
      <c r="E2350" s="8"/>
      <c r="F2350" s="5"/>
      <c r="G2350" s="4"/>
      <c r="H2350" s="6" t="s">
        <v>32</v>
      </c>
      <c r="I2350" s="4" t="s">
        <v>409</v>
      </c>
      <c r="J2350" s="5" t="s">
        <v>285</v>
      </c>
      <c r="K2350" s="5" t="s">
        <v>776</v>
      </c>
      <c r="L2350" s="5" t="s">
        <v>17</v>
      </c>
      <c r="M2350" s="18" t="e">
        <f t="shared" si="36"/>
        <v>#N/A</v>
      </c>
      <c r="N2350" t="e">
        <f>A2350=#REF!</f>
        <v>#REF!</v>
      </c>
      <c r="O2350" t="e">
        <f>B2350=#REF!</f>
        <v>#REF!</v>
      </c>
      <c r="P2350" t="e">
        <f>C2350=#REF!</f>
        <v>#REF!</v>
      </c>
      <c r="Q2350" t="e">
        <f>D2350=#REF!</f>
        <v>#REF!</v>
      </c>
      <c r="R2350" t="e">
        <f>E2350=#REF!</f>
        <v>#REF!</v>
      </c>
      <c r="S2350" t="e">
        <f>F2350=#REF!</f>
        <v>#REF!</v>
      </c>
      <c r="T2350" t="e">
        <f>G2350=#REF!</f>
        <v>#REF!</v>
      </c>
      <c r="U2350" t="e">
        <f>H2350=#REF!</f>
        <v>#REF!</v>
      </c>
      <c r="V2350" t="e">
        <f>I2350=#REF!</f>
        <v>#REF!</v>
      </c>
      <c r="W2350" t="e">
        <f>J2350=#REF!</f>
        <v>#REF!</v>
      </c>
      <c r="X2350" t="e">
        <f>K2350=#REF!</f>
        <v>#REF!</v>
      </c>
      <c r="Y2350" t="e">
        <f>L2350=#REF!</f>
        <v>#REF!</v>
      </c>
    </row>
    <row r="2351" spans="1:25">
      <c r="A2351" s="3">
        <v>16712</v>
      </c>
      <c r="B2351" s="5" t="s">
        <v>376</v>
      </c>
      <c r="C2351" s="10" t="s">
        <v>31</v>
      </c>
      <c r="D2351" s="12"/>
      <c r="E2351" s="8"/>
      <c r="F2351" s="5"/>
      <c r="G2351" s="4"/>
      <c r="H2351" s="6" t="s">
        <v>32</v>
      </c>
      <c r="I2351" s="4" t="s">
        <v>410</v>
      </c>
      <c r="J2351" s="5" t="s">
        <v>285</v>
      </c>
      <c r="K2351" s="5" t="s">
        <v>776</v>
      </c>
      <c r="L2351" s="5" t="s">
        <v>17</v>
      </c>
      <c r="M2351" s="18" t="e">
        <f t="shared" si="36"/>
        <v>#N/A</v>
      </c>
      <c r="N2351" t="e">
        <f>A2351=#REF!</f>
        <v>#REF!</v>
      </c>
      <c r="O2351" t="e">
        <f>B2351=#REF!</f>
        <v>#REF!</v>
      </c>
      <c r="P2351" t="e">
        <f>C2351=#REF!</f>
        <v>#REF!</v>
      </c>
      <c r="Q2351" t="e">
        <f>D2351=#REF!</f>
        <v>#REF!</v>
      </c>
      <c r="R2351" t="e">
        <f>E2351=#REF!</f>
        <v>#REF!</v>
      </c>
      <c r="S2351" t="e">
        <f>F2351=#REF!</f>
        <v>#REF!</v>
      </c>
      <c r="T2351" t="e">
        <f>G2351=#REF!</f>
        <v>#REF!</v>
      </c>
      <c r="U2351" t="e">
        <f>H2351=#REF!</f>
        <v>#REF!</v>
      </c>
      <c r="V2351" t="e">
        <f>I2351=#REF!</f>
        <v>#REF!</v>
      </c>
      <c r="W2351" t="e">
        <f>J2351=#REF!</f>
        <v>#REF!</v>
      </c>
      <c r="X2351" t="e">
        <f>K2351=#REF!</f>
        <v>#REF!</v>
      </c>
      <c r="Y2351" t="e">
        <f>L2351=#REF!</f>
        <v>#REF!</v>
      </c>
    </row>
    <row r="2352" spans="1:25">
      <c r="A2352" s="4">
        <v>16713</v>
      </c>
      <c r="B2352" s="5" t="s">
        <v>376</v>
      </c>
      <c r="C2352" s="10" t="s">
        <v>31</v>
      </c>
      <c r="D2352" s="12"/>
      <c r="E2352" s="8"/>
      <c r="F2352" s="5"/>
      <c r="G2352" s="4"/>
      <c r="H2352" s="6" t="s">
        <v>32</v>
      </c>
      <c r="I2352" s="4" t="s">
        <v>410</v>
      </c>
      <c r="J2352" s="5" t="s">
        <v>285</v>
      </c>
      <c r="K2352" s="5" t="s">
        <v>987</v>
      </c>
      <c r="L2352" s="5" t="s">
        <v>17</v>
      </c>
      <c r="M2352" s="18" t="e">
        <f t="shared" si="36"/>
        <v>#N/A</v>
      </c>
      <c r="N2352" t="e">
        <f>A2352=#REF!</f>
        <v>#REF!</v>
      </c>
      <c r="O2352" t="e">
        <f>B2352=#REF!</f>
        <v>#REF!</v>
      </c>
      <c r="P2352" t="e">
        <f>C2352=#REF!</f>
        <v>#REF!</v>
      </c>
      <c r="Q2352" t="e">
        <f>D2352=#REF!</f>
        <v>#REF!</v>
      </c>
      <c r="R2352" t="e">
        <f>E2352=#REF!</f>
        <v>#REF!</v>
      </c>
      <c r="S2352" t="e">
        <f>F2352=#REF!</f>
        <v>#REF!</v>
      </c>
      <c r="T2352" t="e">
        <f>G2352=#REF!</f>
        <v>#REF!</v>
      </c>
      <c r="U2352" t="e">
        <f>H2352=#REF!</f>
        <v>#REF!</v>
      </c>
      <c r="V2352" t="e">
        <f>I2352=#REF!</f>
        <v>#REF!</v>
      </c>
      <c r="W2352" t="e">
        <f>J2352=#REF!</f>
        <v>#REF!</v>
      </c>
      <c r="X2352" t="e">
        <f>K2352=#REF!</f>
        <v>#REF!</v>
      </c>
      <c r="Y2352" t="e">
        <f>L2352=#REF!</f>
        <v>#REF!</v>
      </c>
    </row>
    <row r="2353" spans="1:25">
      <c r="A2353" s="3">
        <v>16714</v>
      </c>
      <c r="B2353" s="5" t="s">
        <v>376</v>
      </c>
      <c r="C2353" s="10" t="s">
        <v>34</v>
      </c>
      <c r="D2353" s="12" t="s">
        <v>37</v>
      </c>
      <c r="E2353" s="8"/>
      <c r="F2353" s="5"/>
      <c r="G2353" s="4"/>
      <c r="H2353" s="6" t="s">
        <v>379</v>
      </c>
      <c r="I2353" s="4" t="s">
        <v>405</v>
      </c>
      <c r="J2353" s="5" t="s">
        <v>284</v>
      </c>
      <c r="K2353" s="5" t="s">
        <v>443</v>
      </c>
      <c r="L2353" s="5" t="s">
        <v>17</v>
      </c>
      <c r="M2353" s="18" t="e">
        <f t="shared" si="36"/>
        <v>#N/A</v>
      </c>
      <c r="N2353" t="e">
        <f>A2353=#REF!</f>
        <v>#REF!</v>
      </c>
      <c r="O2353" t="e">
        <f>B2353=#REF!</f>
        <v>#REF!</v>
      </c>
      <c r="P2353" t="e">
        <f>C2353=#REF!</f>
        <v>#REF!</v>
      </c>
      <c r="Q2353" t="e">
        <f>D2353=#REF!</f>
        <v>#REF!</v>
      </c>
      <c r="R2353" t="e">
        <f>E2353=#REF!</f>
        <v>#REF!</v>
      </c>
      <c r="S2353" t="e">
        <f>F2353=#REF!</f>
        <v>#REF!</v>
      </c>
      <c r="T2353" t="e">
        <f>G2353=#REF!</f>
        <v>#REF!</v>
      </c>
      <c r="U2353" t="e">
        <f>H2353=#REF!</f>
        <v>#REF!</v>
      </c>
      <c r="V2353" t="e">
        <f>I2353=#REF!</f>
        <v>#REF!</v>
      </c>
      <c r="W2353" t="e">
        <f>J2353=#REF!</f>
        <v>#REF!</v>
      </c>
      <c r="X2353" t="e">
        <f>K2353=#REF!</f>
        <v>#REF!</v>
      </c>
      <c r="Y2353" t="e">
        <f>L2353=#REF!</f>
        <v>#REF!</v>
      </c>
    </row>
    <row r="2354" spans="1:25">
      <c r="A2354" s="3">
        <v>16715</v>
      </c>
      <c r="B2354" s="5" t="s">
        <v>376</v>
      </c>
      <c r="C2354" s="10" t="s">
        <v>34</v>
      </c>
      <c r="D2354" s="12" t="s">
        <v>37</v>
      </c>
      <c r="E2354" s="8"/>
      <c r="F2354" s="5"/>
      <c r="G2354" s="4"/>
      <c r="H2354" s="6" t="s">
        <v>379</v>
      </c>
      <c r="I2354" s="4" t="s">
        <v>408</v>
      </c>
      <c r="J2354" s="5" t="s">
        <v>284</v>
      </c>
      <c r="K2354" s="5" t="s">
        <v>442</v>
      </c>
      <c r="L2354" s="5" t="s">
        <v>17</v>
      </c>
      <c r="M2354" s="18" t="e">
        <f t="shared" si="36"/>
        <v>#N/A</v>
      </c>
      <c r="N2354" t="e">
        <f>A2354=#REF!</f>
        <v>#REF!</v>
      </c>
      <c r="O2354" t="e">
        <f>B2354=#REF!</f>
        <v>#REF!</v>
      </c>
      <c r="P2354" t="e">
        <f>C2354=#REF!</f>
        <v>#REF!</v>
      </c>
      <c r="Q2354" t="e">
        <f>D2354=#REF!</f>
        <v>#REF!</v>
      </c>
      <c r="R2354" t="e">
        <f>E2354=#REF!</f>
        <v>#REF!</v>
      </c>
      <c r="S2354" t="e">
        <f>F2354=#REF!</f>
        <v>#REF!</v>
      </c>
      <c r="T2354" t="e">
        <f>G2354=#REF!</f>
        <v>#REF!</v>
      </c>
      <c r="U2354" t="e">
        <f>H2354=#REF!</f>
        <v>#REF!</v>
      </c>
      <c r="V2354" t="e">
        <f>I2354=#REF!</f>
        <v>#REF!</v>
      </c>
      <c r="W2354" t="e">
        <f>J2354=#REF!</f>
        <v>#REF!</v>
      </c>
      <c r="X2354" t="e">
        <f>K2354=#REF!</f>
        <v>#REF!</v>
      </c>
      <c r="Y2354" t="e">
        <f>L2354=#REF!</f>
        <v>#REF!</v>
      </c>
    </row>
    <row r="2355" spans="1:25">
      <c r="A2355" s="3">
        <v>16716</v>
      </c>
      <c r="B2355" s="5" t="s">
        <v>376</v>
      </c>
      <c r="C2355" s="10" t="s">
        <v>31</v>
      </c>
      <c r="D2355" s="12"/>
      <c r="E2355" s="8"/>
      <c r="F2355" s="5"/>
      <c r="G2355" s="4"/>
      <c r="H2355" s="6" t="s">
        <v>32</v>
      </c>
      <c r="I2355" s="4" t="s">
        <v>411</v>
      </c>
      <c r="J2355" s="5" t="s">
        <v>285</v>
      </c>
      <c r="K2355" s="5" t="s">
        <v>776</v>
      </c>
      <c r="L2355" s="5" t="s">
        <v>17</v>
      </c>
      <c r="M2355" s="18" t="e">
        <f t="shared" si="36"/>
        <v>#N/A</v>
      </c>
      <c r="N2355" t="e">
        <f>A2355=#REF!</f>
        <v>#REF!</v>
      </c>
      <c r="O2355" t="e">
        <f>B2355=#REF!</f>
        <v>#REF!</v>
      </c>
      <c r="P2355" t="e">
        <f>C2355=#REF!</f>
        <v>#REF!</v>
      </c>
      <c r="Q2355" t="e">
        <f>D2355=#REF!</f>
        <v>#REF!</v>
      </c>
      <c r="R2355" t="e">
        <f>E2355=#REF!</f>
        <v>#REF!</v>
      </c>
      <c r="S2355" t="e">
        <f>F2355=#REF!</f>
        <v>#REF!</v>
      </c>
      <c r="T2355" t="e">
        <f>G2355=#REF!</f>
        <v>#REF!</v>
      </c>
      <c r="U2355" t="e">
        <f>H2355=#REF!</f>
        <v>#REF!</v>
      </c>
      <c r="V2355" t="e">
        <f>I2355=#REF!</f>
        <v>#REF!</v>
      </c>
      <c r="W2355" t="e">
        <f>J2355=#REF!</f>
        <v>#REF!</v>
      </c>
      <c r="X2355" t="e">
        <f>K2355=#REF!</f>
        <v>#REF!</v>
      </c>
      <c r="Y2355" t="e">
        <f>L2355=#REF!</f>
        <v>#REF!</v>
      </c>
    </row>
    <row r="2356" spans="1:25">
      <c r="A2356" s="4">
        <v>16717</v>
      </c>
      <c r="B2356" s="5" t="s">
        <v>376</v>
      </c>
      <c r="C2356" s="10" t="s">
        <v>31</v>
      </c>
      <c r="D2356" s="12"/>
      <c r="E2356" s="8"/>
      <c r="F2356" s="5"/>
      <c r="G2356" s="4"/>
      <c r="H2356" s="6" t="s">
        <v>32</v>
      </c>
      <c r="I2356" s="4" t="s">
        <v>411</v>
      </c>
      <c r="J2356" s="5" t="s">
        <v>285</v>
      </c>
      <c r="K2356" s="5" t="s">
        <v>987</v>
      </c>
      <c r="L2356" s="5" t="s">
        <v>17</v>
      </c>
      <c r="M2356" s="18" t="e">
        <f t="shared" si="36"/>
        <v>#N/A</v>
      </c>
      <c r="N2356" t="e">
        <f>A2356=#REF!</f>
        <v>#REF!</v>
      </c>
      <c r="O2356" t="e">
        <f>B2356=#REF!</f>
        <v>#REF!</v>
      </c>
      <c r="P2356" t="e">
        <f>C2356=#REF!</f>
        <v>#REF!</v>
      </c>
      <c r="Q2356" t="e">
        <f>D2356=#REF!</f>
        <v>#REF!</v>
      </c>
      <c r="R2356" t="e">
        <f>E2356=#REF!</f>
        <v>#REF!</v>
      </c>
      <c r="S2356" t="e">
        <f>F2356=#REF!</f>
        <v>#REF!</v>
      </c>
      <c r="T2356" t="e">
        <f>G2356=#REF!</f>
        <v>#REF!</v>
      </c>
      <c r="U2356" t="e">
        <f>H2356=#REF!</f>
        <v>#REF!</v>
      </c>
      <c r="V2356" t="e">
        <f>I2356=#REF!</f>
        <v>#REF!</v>
      </c>
      <c r="W2356" t="e">
        <f>J2356=#REF!</f>
        <v>#REF!</v>
      </c>
      <c r="X2356" t="e">
        <f>K2356=#REF!</f>
        <v>#REF!</v>
      </c>
      <c r="Y2356" t="e">
        <f>L2356=#REF!</f>
        <v>#REF!</v>
      </c>
    </row>
    <row r="2357" spans="1:25">
      <c r="A2357" s="4">
        <v>16718</v>
      </c>
      <c r="B2357" s="5" t="s">
        <v>376</v>
      </c>
      <c r="C2357" s="10" t="s">
        <v>34</v>
      </c>
      <c r="D2357" s="12" t="s">
        <v>37</v>
      </c>
      <c r="E2357" s="8"/>
      <c r="F2357" s="5"/>
      <c r="G2357" s="4"/>
      <c r="H2357" s="6" t="s">
        <v>379</v>
      </c>
      <c r="I2357" s="4" t="s">
        <v>405</v>
      </c>
      <c r="J2357" s="5" t="s">
        <v>284</v>
      </c>
      <c r="K2357" s="5" t="s">
        <v>444</v>
      </c>
      <c r="L2357" s="5" t="s">
        <v>17</v>
      </c>
      <c r="M2357" s="18" t="e">
        <f t="shared" si="36"/>
        <v>#N/A</v>
      </c>
      <c r="N2357" t="e">
        <f>A2357=#REF!</f>
        <v>#REF!</v>
      </c>
      <c r="O2357" t="e">
        <f>B2357=#REF!</f>
        <v>#REF!</v>
      </c>
      <c r="P2357" t="e">
        <f>C2357=#REF!</f>
        <v>#REF!</v>
      </c>
      <c r="Q2357" t="e">
        <f>D2357=#REF!</f>
        <v>#REF!</v>
      </c>
      <c r="R2357" t="e">
        <f>E2357=#REF!</f>
        <v>#REF!</v>
      </c>
      <c r="S2357" t="e">
        <f>F2357=#REF!</f>
        <v>#REF!</v>
      </c>
      <c r="T2357" t="e">
        <f>G2357=#REF!</f>
        <v>#REF!</v>
      </c>
      <c r="U2357" t="e">
        <f>H2357=#REF!</f>
        <v>#REF!</v>
      </c>
      <c r="V2357" t="e">
        <f>I2357=#REF!</f>
        <v>#REF!</v>
      </c>
      <c r="W2357" t="e">
        <f>J2357=#REF!</f>
        <v>#REF!</v>
      </c>
      <c r="X2357" t="e">
        <f>K2357=#REF!</f>
        <v>#REF!</v>
      </c>
      <c r="Y2357" t="e">
        <f>L2357=#REF!</f>
        <v>#REF!</v>
      </c>
    </row>
    <row r="2358" spans="1:25">
      <c r="A2358" s="4">
        <v>16719</v>
      </c>
      <c r="B2358" s="5" t="s">
        <v>376</v>
      </c>
      <c r="C2358" s="10" t="s">
        <v>34</v>
      </c>
      <c r="D2358" s="12" t="s">
        <v>35</v>
      </c>
      <c r="E2358" s="8"/>
      <c r="F2358" s="5"/>
      <c r="G2358" s="4"/>
      <c r="H2358" s="6" t="s">
        <v>379</v>
      </c>
      <c r="I2358" s="4" t="s">
        <v>408</v>
      </c>
      <c r="J2358" s="5" t="s">
        <v>284</v>
      </c>
      <c r="K2358" s="5" t="s">
        <v>1041</v>
      </c>
      <c r="L2358" s="5" t="s">
        <v>17</v>
      </c>
      <c r="M2358" s="18" t="e">
        <f t="shared" si="36"/>
        <v>#N/A</v>
      </c>
      <c r="N2358" t="e">
        <f>A2358=#REF!</f>
        <v>#REF!</v>
      </c>
      <c r="O2358" t="e">
        <f>B2358=#REF!</f>
        <v>#REF!</v>
      </c>
      <c r="P2358" t="e">
        <f>C2358=#REF!</f>
        <v>#REF!</v>
      </c>
      <c r="Q2358" t="e">
        <f>D2358=#REF!</f>
        <v>#REF!</v>
      </c>
      <c r="R2358" t="e">
        <f>E2358=#REF!</f>
        <v>#REF!</v>
      </c>
      <c r="S2358" t="e">
        <f>F2358=#REF!</f>
        <v>#REF!</v>
      </c>
      <c r="T2358" t="e">
        <f>G2358=#REF!</f>
        <v>#REF!</v>
      </c>
      <c r="U2358" t="e">
        <f>H2358=#REF!</f>
        <v>#REF!</v>
      </c>
      <c r="V2358" t="e">
        <f>I2358=#REF!</f>
        <v>#REF!</v>
      </c>
      <c r="W2358" t="e">
        <f>J2358=#REF!</f>
        <v>#REF!</v>
      </c>
      <c r="X2358" t="e">
        <f>K2358=#REF!</f>
        <v>#REF!</v>
      </c>
      <c r="Y2358" t="e">
        <f>L2358=#REF!</f>
        <v>#REF!</v>
      </c>
    </row>
    <row r="2359" spans="1:25">
      <c r="A2359" s="3">
        <v>16720</v>
      </c>
      <c r="B2359" s="5" t="s">
        <v>376</v>
      </c>
      <c r="C2359" s="10" t="s">
        <v>31</v>
      </c>
      <c r="D2359" s="12"/>
      <c r="E2359" s="8"/>
      <c r="F2359" s="5"/>
      <c r="G2359" s="4"/>
      <c r="H2359" s="6" t="s">
        <v>32</v>
      </c>
      <c r="I2359" s="4" t="s">
        <v>412</v>
      </c>
      <c r="J2359" s="5" t="s">
        <v>285</v>
      </c>
      <c r="K2359" s="5" t="s">
        <v>776</v>
      </c>
      <c r="L2359" s="5" t="s">
        <v>17</v>
      </c>
      <c r="M2359" s="18" t="e">
        <f t="shared" si="36"/>
        <v>#N/A</v>
      </c>
      <c r="N2359" t="e">
        <f>A2359=#REF!</f>
        <v>#REF!</v>
      </c>
      <c r="O2359" t="e">
        <f>B2359=#REF!</f>
        <v>#REF!</v>
      </c>
      <c r="P2359" t="e">
        <f>C2359=#REF!</f>
        <v>#REF!</v>
      </c>
      <c r="Q2359" t="e">
        <f>D2359=#REF!</f>
        <v>#REF!</v>
      </c>
      <c r="R2359" t="e">
        <f>E2359=#REF!</f>
        <v>#REF!</v>
      </c>
      <c r="S2359" t="e">
        <f>F2359=#REF!</f>
        <v>#REF!</v>
      </c>
      <c r="T2359" t="e">
        <f>G2359=#REF!</f>
        <v>#REF!</v>
      </c>
      <c r="U2359" t="e">
        <f>H2359=#REF!</f>
        <v>#REF!</v>
      </c>
      <c r="V2359" t="e">
        <f>I2359=#REF!</f>
        <v>#REF!</v>
      </c>
      <c r="W2359" t="e">
        <f>J2359=#REF!</f>
        <v>#REF!</v>
      </c>
      <c r="X2359" t="e">
        <f>K2359=#REF!</f>
        <v>#REF!</v>
      </c>
      <c r="Y2359" t="e">
        <f>L2359=#REF!</f>
        <v>#REF!</v>
      </c>
    </row>
    <row r="2360" spans="1:25">
      <c r="A2360" s="4">
        <v>16721</v>
      </c>
      <c r="B2360" s="5" t="s">
        <v>376</v>
      </c>
      <c r="C2360" s="10" t="s">
        <v>31</v>
      </c>
      <c r="D2360" s="12"/>
      <c r="E2360" s="8"/>
      <c r="F2360" s="5"/>
      <c r="G2360" s="4"/>
      <c r="H2360" s="6" t="s">
        <v>32</v>
      </c>
      <c r="I2360" s="4" t="s">
        <v>413</v>
      </c>
      <c r="J2360" s="5" t="s">
        <v>285</v>
      </c>
      <c r="K2360" s="5" t="s">
        <v>776</v>
      </c>
      <c r="L2360" s="5" t="s">
        <v>17</v>
      </c>
      <c r="M2360" s="18" t="e">
        <f t="shared" si="36"/>
        <v>#N/A</v>
      </c>
      <c r="N2360" t="e">
        <f>A2360=#REF!</f>
        <v>#REF!</v>
      </c>
      <c r="O2360" t="e">
        <f>B2360=#REF!</f>
        <v>#REF!</v>
      </c>
      <c r="P2360" t="e">
        <f>C2360=#REF!</f>
        <v>#REF!</v>
      </c>
      <c r="Q2360" t="e">
        <f>D2360=#REF!</f>
        <v>#REF!</v>
      </c>
      <c r="R2360" t="e">
        <f>E2360=#REF!</f>
        <v>#REF!</v>
      </c>
      <c r="S2360" t="e">
        <f>F2360=#REF!</f>
        <v>#REF!</v>
      </c>
      <c r="T2360" t="e">
        <f>G2360=#REF!</f>
        <v>#REF!</v>
      </c>
      <c r="U2360" t="e">
        <f>H2360=#REF!</f>
        <v>#REF!</v>
      </c>
      <c r="V2360" t="e">
        <f>I2360=#REF!</f>
        <v>#REF!</v>
      </c>
      <c r="W2360" t="e">
        <f>J2360=#REF!</f>
        <v>#REF!</v>
      </c>
      <c r="X2360" t="e">
        <f>K2360=#REF!</f>
        <v>#REF!</v>
      </c>
      <c r="Y2360" t="e">
        <f>L2360=#REF!</f>
        <v>#REF!</v>
      </c>
    </row>
    <row r="2361" spans="1:25">
      <c r="A2361" s="3">
        <v>16722</v>
      </c>
      <c r="B2361" s="5" t="s">
        <v>376</v>
      </c>
      <c r="C2361" s="10" t="s">
        <v>31</v>
      </c>
      <c r="D2361" s="12"/>
      <c r="E2361" s="8"/>
      <c r="F2361" s="5"/>
      <c r="G2361" s="4"/>
      <c r="H2361" s="6" t="s">
        <v>32</v>
      </c>
      <c r="I2361" s="4" t="s">
        <v>413</v>
      </c>
      <c r="J2361" s="5" t="s">
        <v>285</v>
      </c>
      <c r="K2361" s="5" t="s">
        <v>987</v>
      </c>
      <c r="L2361" s="5" t="s">
        <v>17</v>
      </c>
      <c r="M2361" s="18" t="e">
        <f t="shared" si="36"/>
        <v>#N/A</v>
      </c>
      <c r="N2361" t="e">
        <f>A2361=#REF!</f>
        <v>#REF!</v>
      </c>
      <c r="O2361" t="e">
        <f>B2361=#REF!</f>
        <v>#REF!</v>
      </c>
      <c r="P2361" t="e">
        <f>C2361=#REF!</f>
        <v>#REF!</v>
      </c>
      <c r="Q2361" t="e">
        <f>D2361=#REF!</f>
        <v>#REF!</v>
      </c>
      <c r="R2361" t="e">
        <f>E2361=#REF!</f>
        <v>#REF!</v>
      </c>
      <c r="S2361" t="e">
        <f>F2361=#REF!</f>
        <v>#REF!</v>
      </c>
      <c r="T2361" t="e">
        <f>G2361=#REF!</f>
        <v>#REF!</v>
      </c>
      <c r="U2361" t="e">
        <f>H2361=#REF!</f>
        <v>#REF!</v>
      </c>
      <c r="V2361" t="e">
        <f>I2361=#REF!</f>
        <v>#REF!</v>
      </c>
      <c r="W2361" t="e">
        <f>J2361=#REF!</f>
        <v>#REF!</v>
      </c>
      <c r="X2361" t="e">
        <f>K2361=#REF!</f>
        <v>#REF!</v>
      </c>
      <c r="Y2361" t="e">
        <f>L2361=#REF!</f>
        <v>#REF!</v>
      </c>
    </row>
    <row r="2362" spans="1:25">
      <c r="A2362" s="3">
        <v>16723</v>
      </c>
      <c r="B2362" s="5" t="s">
        <v>376</v>
      </c>
      <c r="C2362" s="10" t="s">
        <v>34</v>
      </c>
      <c r="D2362" s="12" t="s">
        <v>35</v>
      </c>
      <c r="E2362" s="8"/>
      <c r="F2362" s="5"/>
      <c r="G2362" s="4"/>
      <c r="H2362" s="6" t="s">
        <v>379</v>
      </c>
      <c r="I2362" s="4" t="s">
        <v>405</v>
      </c>
      <c r="J2362" s="5" t="s">
        <v>284</v>
      </c>
      <c r="K2362" s="5" t="s">
        <v>1043</v>
      </c>
      <c r="L2362" s="5" t="s">
        <v>17</v>
      </c>
      <c r="M2362" s="18" t="e">
        <f t="shared" si="36"/>
        <v>#N/A</v>
      </c>
      <c r="N2362" t="e">
        <f>A2362=#REF!</f>
        <v>#REF!</v>
      </c>
      <c r="O2362" t="e">
        <f>B2362=#REF!</f>
        <v>#REF!</v>
      </c>
      <c r="P2362" t="e">
        <f>C2362=#REF!</f>
        <v>#REF!</v>
      </c>
      <c r="Q2362" t="e">
        <f>D2362=#REF!</f>
        <v>#REF!</v>
      </c>
      <c r="R2362" t="e">
        <f>E2362=#REF!</f>
        <v>#REF!</v>
      </c>
      <c r="S2362" t="e">
        <f>F2362=#REF!</f>
        <v>#REF!</v>
      </c>
      <c r="T2362" t="e">
        <f>G2362=#REF!</f>
        <v>#REF!</v>
      </c>
      <c r="U2362" t="e">
        <f>H2362=#REF!</f>
        <v>#REF!</v>
      </c>
      <c r="V2362" t="e">
        <f>I2362=#REF!</f>
        <v>#REF!</v>
      </c>
      <c r="W2362" t="e">
        <f>J2362=#REF!</f>
        <v>#REF!</v>
      </c>
      <c r="X2362" t="e">
        <f>K2362=#REF!</f>
        <v>#REF!</v>
      </c>
      <c r="Y2362" t="e">
        <f>L2362=#REF!</f>
        <v>#REF!</v>
      </c>
    </row>
    <row r="2363" spans="1:25">
      <c r="A2363" s="3">
        <v>16724</v>
      </c>
      <c r="B2363" s="5" t="s">
        <v>376</v>
      </c>
      <c r="C2363" s="10" t="s">
        <v>34</v>
      </c>
      <c r="D2363" s="12" t="s">
        <v>37</v>
      </c>
      <c r="E2363" s="8"/>
      <c r="F2363" s="5"/>
      <c r="G2363" s="4"/>
      <c r="H2363" s="6" t="s">
        <v>379</v>
      </c>
      <c r="I2363" s="4" t="s">
        <v>408</v>
      </c>
      <c r="J2363" s="5" t="s">
        <v>284</v>
      </c>
      <c r="K2363" s="5" t="s">
        <v>443</v>
      </c>
      <c r="L2363" s="5" t="s">
        <v>17</v>
      </c>
      <c r="M2363" s="18" t="e">
        <f t="shared" si="36"/>
        <v>#N/A</v>
      </c>
      <c r="N2363" t="e">
        <f>A2363=#REF!</f>
        <v>#REF!</v>
      </c>
      <c r="O2363" t="e">
        <f>B2363=#REF!</f>
        <v>#REF!</v>
      </c>
      <c r="P2363" t="e">
        <f>C2363=#REF!</f>
        <v>#REF!</v>
      </c>
      <c r="Q2363" t="e">
        <f>D2363=#REF!</f>
        <v>#REF!</v>
      </c>
      <c r="R2363" t="e">
        <f>E2363=#REF!</f>
        <v>#REF!</v>
      </c>
      <c r="S2363" t="e">
        <f>F2363=#REF!</f>
        <v>#REF!</v>
      </c>
      <c r="T2363" t="e">
        <f>G2363=#REF!</f>
        <v>#REF!</v>
      </c>
      <c r="U2363" t="e">
        <f>H2363=#REF!</f>
        <v>#REF!</v>
      </c>
      <c r="V2363" t="e">
        <f>I2363=#REF!</f>
        <v>#REF!</v>
      </c>
      <c r="W2363" t="e">
        <f>J2363=#REF!</f>
        <v>#REF!</v>
      </c>
      <c r="X2363" t="e">
        <f>K2363=#REF!</f>
        <v>#REF!</v>
      </c>
      <c r="Y2363" t="e">
        <f>L2363=#REF!</f>
        <v>#REF!</v>
      </c>
    </row>
    <row r="2364" spans="1:25">
      <c r="A2364" s="4">
        <v>16725</v>
      </c>
      <c r="B2364" s="5" t="s">
        <v>376</v>
      </c>
      <c r="C2364" s="10" t="s">
        <v>31</v>
      </c>
      <c r="D2364" s="12"/>
      <c r="E2364" s="8"/>
      <c r="F2364" s="5"/>
      <c r="G2364" s="4"/>
      <c r="H2364" s="6" t="s">
        <v>32</v>
      </c>
      <c r="I2364" s="4" t="s">
        <v>414</v>
      </c>
      <c r="J2364" s="5" t="s">
        <v>285</v>
      </c>
      <c r="K2364" s="5" t="s">
        <v>776</v>
      </c>
      <c r="L2364" s="5" t="s">
        <v>17</v>
      </c>
      <c r="M2364" s="18" t="e">
        <f t="shared" si="36"/>
        <v>#N/A</v>
      </c>
      <c r="N2364" t="e">
        <f>A2364=#REF!</f>
        <v>#REF!</v>
      </c>
      <c r="O2364" t="e">
        <f>B2364=#REF!</f>
        <v>#REF!</v>
      </c>
      <c r="P2364" t="e">
        <f>C2364=#REF!</f>
        <v>#REF!</v>
      </c>
      <c r="Q2364" t="e">
        <f>D2364=#REF!</f>
        <v>#REF!</v>
      </c>
      <c r="R2364" t="e">
        <f>E2364=#REF!</f>
        <v>#REF!</v>
      </c>
      <c r="S2364" t="e">
        <f>F2364=#REF!</f>
        <v>#REF!</v>
      </c>
      <c r="T2364" t="e">
        <f>G2364=#REF!</f>
        <v>#REF!</v>
      </c>
      <c r="U2364" t="e">
        <f>H2364=#REF!</f>
        <v>#REF!</v>
      </c>
      <c r="V2364" t="e">
        <f>I2364=#REF!</f>
        <v>#REF!</v>
      </c>
      <c r="W2364" t="e">
        <f>J2364=#REF!</f>
        <v>#REF!</v>
      </c>
      <c r="X2364" t="e">
        <f>K2364=#REF!</f>
        <v>#REF!</v>
      </c>
      <c r="Y2364" t="e">
        <f>L2364=#REF!</f>
        <v>#REF!</v>
      </c>
    </row>
    <row r="2365" spans="1:25">
      <c r="A2365" s="3">
        <v>16726</v>
      </c>
      <c r="B2365" s="5" t="s">
        <v>376</v>
      </c>
      <c r="C2365" s="10" t="s">
        <v>31</v>
      </c>
      <c r="D2365" s="12"/>
      <c r="E2365" s="8"/>
      <c r="F2365" s="5"/>
      <c r="G2365" s="4"/>
      <c r="H2365" s="6" t="s">
        <v>32</v>
      </c>
      <c r="I2365" s="4" t="s">
        <v>414</v>
      </c>
      <c r="J2365" s="5" t="s">
        <v>285</v>
      </c>
      <c r="K2365" s="5" t="s">
        <v>987</v>
      </c>
      <c r="L2365" s="5" t="s">
        <v>17</v>
      </c>
      <c r="M2365" s="18" t="e">
        <f t="shared" si="36"/>
        <v>#N/A</v>
      </c>
      <c r="N2365" t="e">
        <f>A2365=#REF!</f>
        <v>#REF!</v>
      </c>
      <c r="O2365" t="e">
        <f>B2365=#REF!</f>
        <v>#REF!</v>
      </c>
      <c r="P2365" t="e">
        <f>C2365=#REF!</f>
        <v>#REF!</v>
      </c>
      <c r="Q2365" t="e">
        <f>D2365=#REF!</f>
        <v>#REF!</v>
      </c>
      <c r="R2365" t="e">
        <f>E2365=#REF!</f>
        <v>#REF!</v>
      </c>
      <c r="S2365" t="e">
        <f>F2365=#REF!</f>
        <v>#REF!</v>
      </c>
      <c r="T2365" t="e">
        <f>G2365=#REF!</f>
        <v>#REF!</v>
      </c>
      <c r="U2365" t="e">
        <f>H2365=#REF!</f>
        <v>#REF!</v>
      </c>
      <c r="V2365" t="e">
        <f>I2365=#REF!</f>
        <v>#REF!</v>
      </c>
      <c r="W2365" t="e">
        <f>J2365=#REF!</f>
        <v>#REF!</v>
      </c>
      <c r="X2365" t="e">
        <f>K2365=#REF!</f>
        <v>#REF!</v>
      </c>
      <c r="Y2365" t="e">
        <f>L2365=#REF!</f>
        <v>#REF!</v>
      </c>
    </row>
    <row r="2366" spans="1:25">
      <c r="A2366" s="4">
        <v>16727</v>
      </c>
      <c r="B2366" s="5" t="s">
        <v>376</v>
      </c>
      <c r="C2366" s="10" t="s">
        <v>34</v>
      </c>
      <c r="D2366" s="12" t="s">
        <v>37</v>
      </c>
      <c r="E2366" s="8"/>
      <c r="F2366" s="5"/>
      <c r="G2366" s="4"/>
      <c r="H2366" s="6" t="s">
        <v>379</v>
      </c>
      <c r="I2366" s="4" t="s">
        <v>407</v>
      </c>
      <c r="J2366" s="5" t="s">
        <v>284</v>
      </c>
      <c r="K2366" s="5" t="s">
        <v>441</v>
      </c>
      <c r="L2366" s="5" t="s">
        <v>17</v>
      </c>
      <c r="M2366" s="18" t="e">
        <f t="shared" si="36"/>
        <v>#N/A</v>
      </c>
      <c r="N2366" t="e">
        <f>A2366=#REF!</f>
        <v>#REF!</v>
      </c>
      <c r="O2366" t="e">
        <f>B2366=#REF!</f>
        <v>#REF!</v>
      </c>
      <c r="P2366" t="e">
        <f>C2366=#REF!</f>
        <v>#REF!</v>
      </c>
      <c r="Q2366" t="e">
        <f>D2366=#REF!</f>
        <v>#REF!</v>
      </c>
      <c r="R2366" t="e">
        <f>E2366=#REF!</f>
        <v>#REF!</v>
      </c>
      <c r="S2366" t="e">
        <f>F2366=#REF!</f>
        <v>#REF!</v>
      </c>
      <c r="T2366" t="e">
        <f>G2366=#REF!</f>
        <v>#REF!</v>
      </c>
      <c r="U2366" t="e">
        <f>H2366=#REF!</f>
        <v>#REF!</v>
      </c>
      <c r="V2366" t="e">
        <f>I2366=#REF!</f>
        <v>#REF!</v>
      </c>
      <c r="W2366" t="e">
        <f>J2366=#REF!</f>
        <v>#REF!</v>
      </c>
      <c r="X2366" t="e">
        <f>K2366=#REF!</f>
        <v>#REF!</v>
      </c>
      <c r="Y2366" t="e">
        <f>L2366=#REF!</f>
        <v>#REF!</v>
      </c>
    </row>
    <row r="2367" spans="1:25">
      <c r="A2367" s="4">
        <v>16728</v>
      </c>
      <c r="B2367" s="5" t="s">
        <v>376</v>
      </c>
      <c r="C2367" s="10" t="s">
        <v>34</v>
      </c>
      <c r="D2367" s="12" t="s">
        <v>37</v>
      </c>
      <c r="E2367" s="8"/>
      <c r="F2367" s="5"/>
      <c r="G2367" s="4"/>
      <c r="H2367" s="6" t="s">
        <v>379</v>
      </c>
      <c r="I2367" s="4" t="s">
        <v>408</v>
      </c>
      <c r="J2367" s="5" t="s">
        <v>284</v>
      </c>
      <c r="K2367" s="5" t="s">
        <v>444</v>
      </c>
      <c r="L2367" s="5" t="s">
        <v>17</v>
      </c>
      <c r="M2367" s="18" t="e">
        <f t="shared" si="36"/>
        <v>#N/A</v>
      </c>
      <c r="N2367" t="e">
        <f>A2367=#REF!</f>
        <v>#REF!</v>
      </c>
      <c r="O2367" t="e">
        <f>B2367=#REF!</f>
        <v>#REF!</v>
      </c>
      <c r="P2367" t="e">
        <f>C2367=#REF!</f>
        <v>#REF!</v>
      </c>
      <c r="Q2367" t="e">
        <f>D2367=#REF!</f>
        <v>#REF!</v>
      </c>
      <c r="R2367" t="e">
        <f>E2367=#REF!</f>
        <v>#REF!</v>
      </c>
      <c r="S2367" t="e">
        <f>F2367=#REF!</f>
        <v>#REF!</v>
      </c>
      <c r="T2367" t="e">
        <f>G2367=#REF!</f>
        <v>#REF!</v>
      </c>
      <c r="U2367" t="e">
        <f>H2367=#REF!</f>
        <v>#REF!</v>
      </c>
      <c r="V2367" t="e">
        <f>I2367=#REF!</f>
        <v>#REF!</v>
      </c>
      <c r="W2367" t="e">
        <f>J2367=#REF!</f>
        <v>#REF!</v>
      </c>
      <c r="X2367" t="e">
        <f>K2367=#REF!</f>
        <v>#REF!</v>
      </c>
      <c r="Y2367" t="e">
        <f>L2367=#REF!</f>
        <v>#REF!</v>
      </c>
    </row>
    <row r="2368" spans="1:25">
      <c r="A2368" s="4">
        <v>16729</v>
      </c>
      <c r="B2368" s="5" t="s">
        <v>376</v>
      </c>
      <c r="C2368" s="10" t="s">
        <v>31</v>
      </c>
      <c r="D2368" s="12"/>
      <c r="E2368" s="8"/>
      <c r="F2368" s="5"/>
      <c r="G2368" s="4"/>
      <c r="H2368" s="6" t="s">
        <v>32</v>
      </c>
      <c r="I2368" s="4" t="s">
        <v>415</v>
      </c>
      <c r="J2368" s="5" t="s">
        <v>285</v>
      </c>
      <c r="K2368" s="5" t="s">
        <v>776</v>
      </c>
      <c r="L2368" s="5" t="s">
        <v>17</v>
      </c>
      <c r="M2368" s="18" t="e">
        <f t="shared" si="36"/>
        <v>#N/A</v>
      </c>
      <c r="N2368" t="e">
        <f>A2368=#REF!</f>
        <v>#REF!</v>
      </c>
      <c r="O2368" t="e">
        <f>B2368=#REF!</f>
        <v>#REF!</v>
      </c>
      <c r="P2368" t="e">
        <f>C2368=#REF!</f>
        <v>#REF!</v>
      </c>
      <c r="Q2368" t="e">
        <f>D2368=#REF!</f>
        <v>#REF!</v>
      </c>
      <c r="R2368" t="e">
        <f>E2368=#REF!</f>
        <v>#REF!</v>
      </c>
      <c r="S2368" t="e">
        <f>F2368=#REF!</f>
        <v>#REF!</v>
      </c>
      <c r="T2368" t="e">
        <f>G2368=#REF!</f>
        <v>#REF!</v>
      </c>
      <c r="U2368" t="e">
        <f>H2368=#REF!</f>
        <v>#REF!</v>
      </c>
      <c r="V2368" t="e">
        <f>I2368=#REF!</f>
        <v>#REF!</v>
      </c>
      <c r="W2368" t="e">
        <f>J2368=#REF!</f>
        <v>#REF!</v>
      </c>
      <c r="X2368" t="e">
        <f>K2368=#REF!</f>
        <v>#REF!</v>
      </c>
      <c r="Y2368" t="e">
        <f>L2368=#REF!</f>
        <v>#REF!</v>
      </c>
    </row>
    <row r="2369" spans="1:25">
      <c r="A2369" s="3">
        <v>16730</v>
      </c>
      <c r="B2369" s="5" t="s">
        <v>376</v>
      </c>
      <c r="C2369" s="10" t="s">
        <v>31</v>
      </c>
      <c r="D2369" s="12"/>
      <c r="E2369" s="8"/>
      <c r="F2369" s="5"/>
      <c r="G2369" s="4"/>
      <c r="H2369" s="6" t="s">
        <v>32</v>
      </c>
      <c r="I2369" s="4" t="s">
        <v>416</v>
      </c>
      <c r="J2369" s="5" t="s">
        <v>285</v>
      </c>
      <c r="K2369" s="5" t="s">
        <v>776</v>
      </c>
      <c r="L2369" s="5" t="s">
        <v>17</v>
      </c>
      <c r="M2369" s="18" t="e">
        <f t="shared" si="36"/>
        <v>#N/A</v>
      </c>
      <c r="N2369" t="e">
        <f>A2369=#REF!</f>
        <v>#REF!</v>
      </c>
      <c r="O2369" t="e">
        <f>B2369=#REF!</f>
        <v>#REF!</v>
      </c>
      <c r="P2369" t="e">
        <f>C2369=#REF!</f>
        <v>#REF!</v>
      </c>
      <c r="Q2369" t="e">
        <f>D2369=#REF!</f>
        <v>#REF!</v>
      </c>
      <c r="R2369" t="e">
        <f>E2369=#REF!</f>
        <v>#REF!</v>
      </c>
      <c r="S2369" t="e">
        <f>F2369=#REF!</f>
        <v>#REF!</v>
      </c>
      <c r="T2369" t="e">
        <f>G2369=#REF!</f>
        <v>#REF!</v>
      </c>
      <c r="U2369" t="e">
        <f>H2369=#REF!</f>
        <v>#REF!</v>
      </c>
      <c r="V2369" t="e">
        <f>I2369=#REF!</f>
        <v>#REF!</v>
      </c>
      <c r="W2369" t="e">
        <f>J2369=#REF!</f>
        <v>#REF!</v>
      </c>
      <c r="X2369" t="e">
        <f>K2369=#REF!</f>
        <v>#REF!</v>
      </c>
      <c r="Y2369" t="e">
        <f>L2369=#REF!</f>
        <v>#REF!</v>
      </c>
    </row>
    <row r="2370" spans="1:25">
      <c r="A2370" s="3">
        <v>16731</v>
      </c>
      <c r="B2370" s="5" t="s">
        <v>376</v>
      </c>
      <c r="C2370" s="10" t="s">
        <v>34</v>
      </c>
      <c r="D2370" s="12" t="s">
        <v>37</v>
      </c>
      <c r="E2370" s="8"/>
      <c r="F2370" s="5"/>
      <c r="G2370" s="4"/>
      <c r="H2370" s="6" t="s">
        <v>379</v>
      </c>
      <c r="I2370" s="4" t="s">
        <v>407</v>
      </c>
      <c r="J2370" s="5" t="s">
        <v>284</v>
      </c>
      <c r="K2370" s="5" t="s">
        <v>442</v>
      </c>
      <c r="L2370" s="5" t="s">
        <v>17</v>
      </c>
      <c r="M2370" s="18" t="e">
        <f t="shared" ref="M2370:M2433" si="37">VLOOKUP(A2370,AB:AB,1,FALSE)</f>
        <v>#N/A</v>
      </c>
      <c r="N2370" t="e">
        <f>A2370=#REF!</f>
        <v>#REF!</v>
      </c>
      <c r="O2370" t="e">
        <f>B2370=#REF!</f>
        <v>#REF!</v>
      </c>
      <c r="P2370" t="e">
        <f>C2370=#REF!</f>
        <v>#REF!</v>
      </c>
      <c r="Q2370" t="e">
        <f>D2370=#REF!</f>
        <v>#REF!</v>
      </c>
      <c r="R2370" t="e">
        <f>E2370=#REF!</f>
        <v>#REF!</v>
      </c>
      <c r="S2370" t="e">
        <f>F2370=#REF!</f>
        <v>#REF!</v>
      </c>
      <c r="T2370" t="e">
        <f>G2370=#REF!</f>
        <v>#REF!</v>
      </c>
      <c r="U2370" t="e">
        <f>H2370=#REF!</f>
        <v>#REF!</v>
      </c>
      <c r="V2370" t="e">
        <f>I2370=#REF!</f>
        <v>#REF!</v>
      </c>
      <c r="W2370" t="e">
        <f>J2370=#REF!</f>
        <v>#REF!</v>
      </c>
      <c r="X2370" t="e">
        <f>K2370=#REF!</f>
        <v>#REF!</v>
      </c>
      <c r="Y2370" t="e">
        <f>L2370=#REF!</f>
        <v>#REF!</v>
      </c>
    </row>
    <row r="2371" spans="1:25">
      <c r="A2371" s="3">
        <v>16732</v>
      </c>
      <c r="B2371" s="5" t="s">
        <v>376</v>
      </c>
      <c r="C2371" s="10" t="s">
        <v>34</v>
      </c>
      <c r="D2371" s="12" t="s">
        <v>35</v>
      </c>
      <c r="E2371" s="8"/>
      <c r="F2371" s="5"/>
      <c r="G2371" s="4"/>
      <c r="H2371" s="6" t="s">
        <v>379</v>
      </c>
      <c r="I2371" s="4" t="s">
        <v>408</v>
      </c>
      <c r="J2371" s="5" t="s">
        <v>284</v>
      </c>
      <c r="K2371" s="5" t="s">
        <v>1043</v>
      </c>
      <c r="L2371" s="5" t="s">
        <v>17</v>
      </c>
      <c r="M2371" s="18" t="e">
        <f t="shared" si="37"/>
        <v>#N/A</v>
      </c>
      <c r="N2371" t="e">
        <f>A2371=#REF!</f>
        <v>#REF!</v>
      </c>
      <c r="O2371" t="e">
        <f>B2371=#REF!</f>
        <v>#REF!</v>
      </c>
      <c r="P2371" t="e">
        <f>C2371=#REF!</f>
        <v>#REF!</v>
      </c>
      <c r="Q2371" t="e">
        <f>D2371=#REF!</f>
        <v>#REF!</v>
      </c>
      <c r="R2371" t="e">
        <f>E2371=#REF!</f>
        <v>#REF!</v>
      </c>
      <c r="S2371" t="e">
        <f>F2371=#REF!</f>
        <v>#REF!</v>
      </c>
      <c r="T2371" t="e">
        <f>G2371=#REF!</f>
        <v>#REF!</v>
      </c>
      <c r="U2371" t="e">
        <f>H2371=#REF!</f>
        <v>#REF!</v>
      </c>
      <c r="V2371" t="e">
        <f>I2371=#REF!</f>
        <v>#REF!</v>
      </c>
      <c r="W2371" t="e">
        <f>J2371=#REF!</f>
        <v>#REF!</v>
      </c>
      <c r="X2371" t="e">
        <f>K2371=#REF!</f>
        <v>#REF!</v>
      </c>
      <c r="Y2371" t="e">
        <f>L2371=#REF!</f>
        <v>#REF!</v>
      </c>
    </row>
    <row r="2372" spans="1:25">
      <c r="A2372" s="4">
        <v>16733</v>
      </c>
      <c r="B2372" s="5" t="s">
        <v>376</v>
      </c>
      <c r="C2372" s="10" t="s">
        <v>31</v>
      </c>
      <c r="D2372" s="12"/>
      <c r="E2372" s="8"/>
      <c r="F2372" s="5"/>
      <c r="G2372" s="4"/>
      <c r="H2372" s="6" t="s">
        <v>32</v>
      </c>
      <c r="I2372" s="4" t="s">
        <v>417</v>
      </c>
      <c r="J2372" s="5" t="s">
        <v>285</v>
      </c>
      <c r="K2372" s="5" t="s">
        <v>776</v>
      </c>
      <c r="L2372" s="5" t="s">
        <v>17</v>
      </c>
      <c r="M2372" s="18" t="e">
        <f t="shared" si="37"/>
        <v>#N/A</v>
      </c>
      <c r="N2372" t="e">
        <f>A2372=#REF!</f>
        <v>#REF!</v>
      </c>
      <c r="O2372" t="e">
        <f>B2372=#REF!</f>
        <v>#REF!</v>
      </c>
      <c r="P2372" t="e">
        <f>C2372=#REF!</f>
        <v>#REF!</v>
      </c>
      <c r="Q2372" t="e">
        <f>D2372=#REF!</f>
        <v>#REF!</v>
      </c>
      <c r="R2372" t="e">
        <f>E2372=#REF!</f>
        <v>#REF!</v>
      </c>
      <c r="S2372" t="e">
        <f>F2372=#REF!</f>
        <v>#REF!</v>
      </c>
      <c r="T2372" t="e">
        <f>G2372=#REF!</f>
        <v>#REF!</v>
      </c>
      <c r="U2372" t="e">
        <f>H2372=#REF!</f>
        <v>#REF!</v>
      </c>
      <c r="V2372" t="e">
        <f>I2372=#REF!</f>
        <v>#REF!</v>
      </c>
      <c r="W2372" t="e">
        <f>J2372=#REF!</f>
        <v>#REF!</v>
      </c>
      <c r="X2372" t="e">
        <f>K2372=#REF!</f>
        <v>#REF!</v>
      </c>
      <c r="Y2372" t="e">
        <f>L2372=#REF!</f>
        <v>#REF!</v>
      </c>
    </row>
    <row r="2373" spans="1:25">
      <c r="A2373" s="4">
        <v>16734</v>
      </c>
      <c r="B2373" s="5" t="s">
        <v>376</v>
      </c>
      <c r="C2373" s="10" t="s">
        <v>34</v>
      </c>
      <c r="D2373" s="12" t="s">
        <v>35</v>
      </c>
      <c r="E2373" s="8"/>
      <c r="F2373" s="5"/>
      <c r="G2373" s="4"/>
      <c r="H2373" s="6" t="s">
        <v>379</v>
      </c>
      <c r="I2373" s="4" t="s">
        <v>407</v>
      </c>
      <c r="J2373" s="5" t="s">
        <v>284</v>
      </c>
      <c r="K2373" s="5" t="s">
        <v>1041</v>
      </c>
      <c r="L2373" s="5" t="s">
        <v>17</v>
      </c>
      <c r="M2373" s="18" t="e">
        <f t="shared" si="37"/>
        <v>#N/A</v>
      </c>
      <c r="N2373" t="e">
        <f>A2373=#REF!</f>
        <v>#REF!</v>
      </c>
      <c r="O2373" t="e">
        <f>B2373=#REF!</f>
        <v>#REF!</v>
      </c>
      <c r="P2373" t="e">
        <f>C2373=#REF!</f>
        <v>#REF!</v>
      </c>
      <c r="Q2373" t="e">
        <f>D2373=#REF!</f>
        <v>#REF!</v>
      </c>
      <c r="R2373" t="e">
        <f>E2373=#REF!</f>
        <v>#REF!</v>
      </c>
      <c r="S2373" t="e">
        <f>F2373=#REF!</f>
        <v>#REF!</v>
      </c>
      <c r="T2373" t="e">
        <f>G2373=#REF!</f>
        <v>#REF!</v>
      </c>
      <c r="U2373" t="e">
        <f>H2373=#REF!</f>
        <v>#REF!</v>
      </c>
      <c r="V2373" t="e">
        <f>I2373=#REF!</f>
        <v>#REF!</v>
      </c>
      <c r="W2373" t="e">
        <f>J2373=#REF!</f>
        <v>#REF!</v>
      </c>
      <c r="X2373" t="e">
        <f>K2373=#REF!</f>
        <v>#REF!</v>
      </c>
      <c r="Y2373" t="e">
        <f>L2373=#REF!</f>
        <v>#REF!</v>
      </c>
    </row>
    <row r="2374" spans="1:25">
      <c r="A2374" s="4">
        <v>16735</v>
      </c>
      <c r="B2374" s="5" t="s">
        <v>376</v>
      </c>
      <c r="C2374" s="10" t="s">
        <v>34</v>
      </c>
      <c r="D2374" s="12" t="s">
        <v>37</v>
      </c>
      <c r="E2374" s="8"/>
      <c r="F2374" s="5"/>
      <c r="G2374" s="4"/>
      <c r="H2374" s="6" t="s">
        <v>379</v>
      </c>
      <c r="I2374" s="4" t="s">
        <v>410</v>
      </c>
      <c r="J2374" s="5" t="s">
        <v>284</v>
      </c>
      <c r="K2374" s="5" t="s">
        <v>441</v>
      </c>
      <c r="L2374" s="5" t="s">
        <v>17</v>
      </c>
      <c r="M2374" s="18" t="e">
        <f t="shared" si="37"/>
        <v>#N/A</v>
      </c>
      <c r="N2374" t="e">
        <f>A2374=#REF!</f>
        <v>#REF!</v>
      </c>
      <c r="O2374" t="e">
        <f>B2374=#REF!</f>
        <v>#REF!</v>
      </c>
      <c r="P2374" t="e">
        <f>C2374=#REF!</f>
        <v>#REF!</v>
      </c>
      <c r="Q2374" t="e">
        <f>D2374=#REF!</f>
        <v>#REF!</v>
      </c>
      <c r="R2374" t="e">
        <f>E2374=#REF!</f>
        <v>#REF!</v>
      </c>
      <c r="S2374" t="e">
        <f>F2374=#REF!</f>
        <v>#REF!</v>
      </c>
      <c r="T2374" t="e">
        <f>G2374=#REF!</f>
        <v>#REF!</v>
      </c>
      <c r="U2374" t="e">
        <f>H2374=#REF!</f>
        <v>#REF!</v>
      </c>
      <c r="V2374" t="e">
        <f>I2374=#REF!</f>
        <v>#REF!</v>
      </c>
      <c r="W2374" t="e">
        <f>J2374=#REF!</f>
        <v>#REF!</v>
      </c>
      <c r="X2374" t="e">
        <f>K2374=#REF!</f>
        <v>#REF!</v>
      </c>
      <c r="Y2374" t="e">
        <f>L2374=#REF!</f>
        <v>#REF!</v>
      </c>
    </row>
    <row r="2375" spans="1:25">
      <c r="A2375" s="3">
        <v>16736</v>
      </c>
      <c r="B2375" s="5" t="s">
        <v>376</v>
      </c>
      <c r="C2375" s="10" t="s">
        <v>31</v>
      </c>
      <c r="D2375" s="12"/>
      <c r="E2375" s="8"/>
      <c r="F2375" s="5"/>
      <c r="G2375" s="4"/>
      <c r="H2375" s="6" t="s">
        <v>32</v>
      </c>
      <c r="I2375" s="4" t="s">
        <v>418</v>
      </c>
      <c r="J2375" s="5" t="s">
        <v>285</v>
      </c>
      <c r="K2375" s="5" t="s">
        <v>776</v>
      </c>
      <c r="L2375" s="5" t="s">
        <v>17</v>
      </c>
      <c r="M2375" s="18" t="e">
        <f t="shared" si="37"/>
        <v>#N/A</v>
      </c>
      <c r="N2375" t="e">
        <f>A2375=#REF!</f>
        <v>#REF!</v>
      </c>
      <c r="O2375" t="e">
        <f>B2375=#REF!</f>
        <v>#REF!</v>
      </c>
      <c r="P2375" t="e">
        <f>C2375=#REF!</f>
        <v>#REF!</v>
      </c>
      <c r="Q2375" t="e">
        <f>D2375=#REF!</f>
        <v>#REF!</v>
      </c>
      <c r="R2375" t="e">
        <f>E2375=#REF!</f>
        <v>#REF!</v>
      </c>
      <c r="S2375" t="e">
        <f>F2375=#REF!</f>
        <v>#REF!</v>
      </c>
      <c r="T2375" t="e">
        <f>G2375=#REF!</f>
        <v>#REF!</v>
      </c>
      <c r="U2375" t="e">
        <f>H2375=#REF!</f>
        <v>#REF!</v>
      </c>
      <c r="V2375" t="e">
        <f>I2375=#REF!</f>
        <v>#REF!</v>
      </c>
      <c r="W2375" t="e">
        <f>J2375=#REF!</f>
        <v>#REF!</v>
      </c>
      <c r="X2375" t="e">
        <f>K2375=#REF!</f>
        <v>#REF!</v>
      </c>
      <c r="Y2375" t="e">
        <f>L2375=#REF!</f>
        <v>#REF!</v>
      </c>
    </row>
    <row r="2376" spans="1:25">
      <c r="A2376" s="4">
        <v>16737</v>
      </c>
      <c r="B2376" s="5" t="s">
        <v>376</v>
      </c>
      <c r="C2376" s="10" t="s">
        <v>31</v>
      </c>
      <c r="D2376" s="12"/>
      <c r="E2376" s="8"/>
      <c r="F2376" s="5"/>
      <c r="G2376" s="4"/>
      <c r="H2376" s="6" t="s">
        <v>32</v>
      </c>
      <c r="I2376" s="4" t="s">
        <v>419</v>
      </c>
      <c r="J2376" s="5" t="s">
        <v>285</v>
      </c>
      <c r="K2376" s="5" t="s">
        <v>776</v>
      </c>
      <c r="L2376" s="5" t="s">
        <v>17</v>
      </c>
      <c r="M2376" s="18" t="e">
        <f t="shared" si="37"/>
        <v>#N/A</v>
      </c>
      <c r="N2376" t="e">
        <f>A2376=#REF!</f>
        <v>#REF!</v>
      </c>
      <c r="O2376" t="e">
        <f>B2376=#REF!</f>
        <v>#REF!</v>
      </c>
      <c r="P2376" t="e">
        <f>C2376=#REF!</f>
        <v>#REF!</v>
      </c>
      <c r="Q2376" t="e">
        <f>D2376=#REF!</f>
        <v>#REF!</v>
      </c>
      <c r="R2376" t="e">
        <f>E2376=#REF!</f>
        <v>#REF!</v>
      </c>
      <c r="S2376" t="e">
        <f>F2376=#REF!</f>
        <v>#REF!</v>
      </c>
      <c r="T2376" t="e">
        <f>G2376=#REF!</f>
        <v>#REF!</v>
      </c>
      <c r="U2376" t="e">
        <f>H2376=#REF!</f>
        <v>#REF!</v>
      </c>
      <c r="V2376" t="e">
        <f>I2376=#REF!</f>
        <v>#REF!</v>
      </c>
      <c r="W2376" t="e">
        <f>J2376=#REF!</f>
        <v>#REF!</v>
      </c>
      <c r="X2376" t="e">
        <f>K2376=#REF!</f>
        <v>#REF!</v>
      </c>
      <c r="Y2376" t="e">
        <f>L2376=#REF!</f>
        <v>#REF!</v>
      </c>
    </row>
    <row r="2377" spans="1:25">
      <c r="A2377" s="3">
        <v>16738</v>
      </c>
      <c r="B2377" s="5" t="s">
        <v>376</v>
      </c>
      <c r="C2377" s="10" t="s">
        <v>31</v>
      </c>
      <c r="D2377" s="12"/>
      <c r="E2377" s="8"/>
      <c r="F2377" s="5"/>
      <c r="G2377" s="4"/>
      <c r="H2377" s="6" t="s">
        <v>32</v>
      </c>
      <c r="I2377" s="4" t="s">
        <v>420</v>
      </c>
      <c r="J2377" s="5" t="s">
        <v>285</v>
      </c>
      <c r="K2377" s="5" t="s">
        <v>776</v>
      </c>
      <c r="L2377" s="5" t="s">
        <v>17</v>
      </c>
      <c r="M2377" s="18" t="e">
        <f t="shared" si="37"/>
        <v>#N/A</v>
      </c>
      <c r="N2377" t="e">
        <f>A2377=#REF!</f>
        <v>#REF!</v>
      </c>
      <c r="O2377" t="e">
        <f>B2377=#REF!</f>
        <v>#REF!</v>
      </c>
      <c r="P2377" t="e">
        <f>C2377=#REF!</f>
        <v>#REF!</v>
      </c>
      <c r="Q2377" t="e">
        <f>D2377=#REF!</f>
        <v>#REF!</v>
      </c>
      <c r="R2377" t="e">
        <f>E2377=#REF!</f>
        <v>#REF!</v>
      </c>
      <c r="S2377" t="e">
        <f>F2377=#REF!</f>
        <v>#REF!</v>
      </c>
      <c r="T2377" t="e">
        <f>G2377=#REF!</f>
        <v>#REF!</v>
      </c>
      <c r="U2377" t="e">
        <f>H2377=#REF!</f>
        <v>#REF!</v>
      </c>
      <c r="V2377" t="e">
        <f>I2377=#REF!</f>
        <v>#REF!</v>
      </c>
      <c r="W2377" t="e">
        <f>J2377=#REF!</f>
        <v>#REF!</v>
      </c>
      <c r="X2377" t="e">
        <f>K2377=#REF!</f>
        <v>#REF!</v>
      </c>
      <c r="Y2377" t="e">
        <f>L2377=#REF!</f>
        <v>#REF!</v>
      </c>
    </row>
    <row r="2378" spans="1:25">
      <c r="A2378" s="4">
        <v>16739</v>
      </c>
      <c r="B2378" s="5" t="s">
        <v>376</v>
      </c>
      <c r="C2378" s="10" t="s">
        <v>31</v>
      </c>
      <c r="D2378" s="12"/>
      <c r="E2378" s="8"/>
      <c r="F2378" s="5"/>
      <c r="G2378" s="4"/>
      <c r="H2378" s="6" t="s">
        <v>32</v>
      </c>
      <c r="I2378" s="4" t="s">
        <v>421</v>
      </c>
      <c r="J2378" s="5" t="s">
        <v>285</v>
      </c>
      <c r="K2378" s="5" t="s">
        <v>776</v>
      </c>
      <c r="L2378" s="5" t="s">
        <v>17</v>
      </c>
      <c r="M2378" s="18" t="e">
        <f t="shared" si="37"/>
        <v>#N/A</v>
      </c>
      <c r="N2378" t="e">
        <f>A2378=#REF!</f>
        <v>#REF!</v>
      </c>
      <c r="O2378" t="e">
        <f>B2378=#REF!</f>
        <v>#REF!</v>
      </c>
      <c r="P2378" t="e">
        <f>C2378=#REF!</f>
        <v>#REF!</v>
      </c>
      <c r="Q2378" t="e">
        <f>D2378=#REF!</f>
        <v>#REF!</v>
      </c>
      <c r="R2378" t="e">
        <f>E2378=#REF!</f>
        <v>#REF!</v>
      </c>
      <c r="S2378" t="e">
        <f>F2378=#REF!</f>
        <v>#REF!</v>
      </c>
      <c r="T2378" t="e">
        <f>G2378=#REF!</f>
        <v>#REF!</v>
      </c>
      <c r="U2378" t="e">
        <f>H2378=#REF!</f>
        <v>#REF!</v>
      </c>
      <c r="V2378" t="e">
        <f>I2378=#REF!</f>
        <v>#REF!</v>
      </c>
      <c r="W2378" t="e">
        <f>J2378=#REF!</f>
        <v>#REF!</v>
      </c>
      <c r="X2378" t="e">
        <f>K2378=#REF!</f>
        <v>#REF!</v>
      </c>
      <c r="Y2378" t="e">
        <f>L2378=#REF!</f>
        <v>#REF!</v>
      </c>
    </row>
    <row r="2379" spans="1:25">
      <c r="A2379" s="4">
        <v>16740</v>
      </c>
      <c r="B2379" s="5" t="s">
        <v>291</v>
      </c>
      <c r="C2379" s="10" t="s">
        <v>26</v>
      </c>
      <c r="D2379" s="12"/>
      <c r="E2379" s="8"/>
      <c r="F2379" s="5"/>
      <c r="G2379" s="4"/>
      <c r="H2379" s="6" t="s">
        <v>330</v>
      </c>
      <c r="I2379" s="4" t="s">
        <v>350</v>
      </c>
      <c r="J2379" s="5" t="s">
        <v>16</v>
      </c>
      <c r="K2379" s="5"/>
      <c r="L2379" s="5" t="s">
        <v>17</v>
      </c>
      <c r="M2379" s="18" t="e">
        <f t="shared" si="37"/>
        <v>#N/A</v>
      </c>
      <c r="N2379" t="e">
        <f>A2379=#REF!</f>
        <v>#REF!</v>
      </c>
      <c r="O2379" t="e">
        <f>B2379=#REF!</f>
        <v>#REF!</v>
      </c>
      <c r="P2379" t="e">
        <f>C2379=#REF!</f>
        <v>#REF!</v>
      </c>
      <c r="Q2379" t="e">
        <f>D2379=#REF!</f>
        <v>#REF!</v>
      </c>
      <c r="R2379" t="e">
        <f>E2379=#REF!</f>
        <v>#REF!</v>
      </c>
      <c r="S2379" t="e">
        <f>F2379=#REF!</f>
        <v>#REF!</v>
      </c>
      <c r="T2379" t="e">
        <f>G2379=#REF!</f>
        <v>#REF!</v>
      </c>
      <c r="U2379" t="e">
        <f>H2379=#REF!</f>
        <v>#REF!</v>
      </c>
      <c r="V2379" t="e">
        <f>I2379=#REF!</f>
        <v>#REF!</v>
      </c>
      <c r="W2379" t="e">
        <f>J2379=#REF!</f>
        <v>#REF!</v>
      </c>
      <c r="X2379" t="e">
        <f>K2379=#REF!</f>
        <v>#REF!</v>
      </c>
      <c r="Y2379" t="e">
        <f>L2379=#REF!</f>
        <v>#REF!</v>
      </c>
    </row>
    <row r="2380" spans="1:25">
      <c r="A2380" s="3">
        <v>16741</v>
      </c>
      <c r="B2380" s="5" t="s">
        <v>292</v>
      </c>
      <c r="C2380" s="10" t="s">
        <v>26</v>
      </c>
      <c r="D2380" s="12"/>
      <c r="E2380" s="8"/>
      <c r="F2380" s="5"/>
      <c r="G2380" s="4"/>
      <c r="H2380" s="6" t="s">
        <v>331</v>
      </c>
      <c r="I2380" s="4" t="s">
        <v>351</v>
      </c>
      <c r="J2380" s="5" t="s">
        <v>16</v>
      </c>
      <c r="K2380" s="5"/>
      <c r="L2380" s="5" t="s">
        <v>17</v>
      </c>
      <c r="M2380" s="18" t="e">
        <f t="shared" si="37"/>
        <v>#N/A</v>
      </c>
      <c r="N2380" t="e">
        <f>A2380=#REF!</f>
        <v>#REF!</v>
      </c>
      <c r="O2380" t="e">
        <f>B2380=#REF!</f>
        <v>#REF!</v>
      </c>
      <c r="P2380" t="e">
        <f>C2380=#REF!</f>
        <v>#REF!</v>
      </c>
      <c r="Q2380" t="e">
        <f>D2380=#REF!</f>
        <v>#REF!</v>
      </c>
      <c r="R2380" t="e">
        <f>E2380=#REF!</f>
        <v>#REF!</v>
      </c>
      <c r="S2380" t="e">
        <f>F2380=#REF!</f>
        <v>#REF!</v>
      </c>
      <c r="T2380" t="e">
        <f>G2380=#REF!</f>
        <v>#REF!</v>
      </c>
      <c r="U2380" t="e">
        <f>H2380=#REF!</f>
        <v>#REF!</v>
      </c>
      <c r="V2380" t="e">
        <f>I2380=#REF!</f>
        <v>#REF!</v>
      </c>
      <c r="W2380" t="e">
        <f>J2380=#REF!</f>
        <v>#REF!</v>
      </c>
      <c r="X2380" t="e">
        <f>K2380=#REF!</f>
        <v>#REF!</v>
      </c>
      <c r="Y2380" t="e">
        <f>L2380=#REF!</f>
        <v>#REF!</v>
      </c>
    </row>
    <row r="2381" spans="1:25">
      <c r="A2381" s="4">
        <v>16742</v>
      </c>
      <c r="B2381" s="5" t="s">
        <v>294</v>
      </c>
      <c r="C2381" s="10" t="s">
        <v>34</v>
      </c>
      <c r="D2381" s="12" t="s">
        <v>37</v>
      </c>
      <c r="E2381" s="8"/>
      <c r="F2381" s="5"/>
      <c r="G2381" s="4"/>
      <c r="H2381" s="6" t="s">
        <v>36</v>
      </c>
      <c r="I2381" s="4" t="s">
        <v>355</v>
      </c>
      <c r="J2381" s="5" t="s">
        <v>16</v>
      </c>
      <c r="K2381" s="5" t="s">
        <v>854</v>
      </c>
      <c r="L2381" s="5" t="s">
        <v>17</v>
      </c>
      <c r="M2381" s="18" t="e">
        <f t="shared" si="37"/>
        <v>#N/A</v>
      </c>
      <c r="N2381" t="e">
        <f>A2381=#REF!</f>
        <v>#REF!</v>
      </c>
      <c r="O2381" t="e">
        <f>B2381=#REF!</f>
        <v>#REF!</v>
      </c>
      <c r="P2381" t="e">
        <f>C2381=#REF!</f>
        <v>#REF!</v>
      </c>
      <c r="Q2381" t="e">
        <f>D2381=#REF!</f>
        <v>#REF!</v>
      </c>
      <c r="R2381" t="e">
        <f>E2381=#REF!</f>
        <v>#REF!</v>
      </c>
      <c r="S2381" t="e">
        <f>F2381=#REF!</f>
        <v>#REF!</v>
      </c>
      <c r="T2381" t="e">
        <f>G2381=#REF!</f>
        <v>#REF!</v>
      </c>
      <c r="U2381" t="e">
        <f>H2381=#REF!</f>
        <v>#REF!</v>
      </c>
      <c r="V2381" t="e">
        <f>I2381=#REF!</f>
        <v>#REF!</v>
      </c>
      <c r="W2381" t="e">
        <f>J2381=#REF!</f>
        <v>#REF!</v>
      </c>
      <c r="X2381" t="e">
        <f>K2381=#REF!</f>
        <v>#REF!</v>
      </c>
      <c r="Y2381" t="e">
        <f>L2381=#REF!</f>
        <v>#REF!</v>
      </c>
    </row>
    <row r="2382" spans="1:25">
      <c r="A2382" s="3">
        <v>16743</v>
      </c>
      <c r="B2382" s="5" t="s">
        <v>294</v>
      </c>
      <c r="C2382" s="10" t="s">
        <v>200</v>
      </c>
      <c r="D2382" s="12"/>
      <c r="E2382" s="8"/>
      <c r="F2382" s="5"/>
      <c r="G2382" s="4"/>
      <c r="H2382" s="6" t="s">
        <v>201</v>
      </c>
      <c r="I2382" s="4" t="s">
        <v>355</v>
      </c>
      <c r="J2382" s="5" t="s">
        <v>284</v>
      </c>
      <c r="K2382" s="5" t="s">
        <v>854</v>
      </c>
      <c r="L2382" s="5" t="s">
        <v>17</v>
      </c>
      <c r="M2382" s="18" t="e">
        <f t="shared" si="37"/>
        <v>#N/A</v>
      </c>
      <c r="N2382" t="e">
        <f>A2382=#REF!</f>
        <v>#REF!</v>
      </c>
      <c r="O2382" t="e">
        <f>B2382=#REF!</f>
        <v>#REF!</v>
      </c>
      <c r="P2382" t="e">
        <f>C2382=#REF!</f>
        <v>#REF!</v>
      </c>
      <c r="Q2382" t="e">
        <f>D2382=#REF!</f>
        <v>#REF!</v>
      </c>
      <c r="R2382" t="e">
        <f>E2382=#REF!</f>
        <v>#REF!</v>
      </c>
      <c r="S2382" t="e">
        <f>F2382=#REF!</f>
        <v>#REF!</v>
      </c>
      <c r="T2382" t="e">
        <f>G2382=#REF!</f>
        <v>#REF!</v>
      </c>
      <c r="U2382" t="e">
        <f>H2382=#REF!</f>
        <v>#REF!</v>
      </c>
      <c r="V2382" t="e">
        <f>I2382=#REF!</f>
        <v>#REF!</v>
      </c>
      <c r="W2382" t="e">
        <f>J2382=#REF!</f>
        <v>#REF!</v>
      </c>
      <c r="X2382" t="e">
        <f>K2382=#REF!</f>
        <v>#REF!</v>
      </c>
      <c r="Y2382" t="e">
        <f>L2382=#REF!</f>
        <v>#REF!</v>
      </c>
    </row>
    <row r="2383" spans="1:25">
      <c r="A2383" s="4">
        <v>16744</v>
      </c>
      <c r="B2383" s="5" t="s">
        <v>294</v>
      </c>
      <c r="C2383" s="10" t="s">
        <v>34</v>
      </c>
      <c r="D2383" s="12" t="s">
        <v>37</v>
      </c>
      <c r="E2383" s="8"/>
      <c r="F2383" s="5"/>
      <c r="G2383" s="4"/>
      <c r="H2383" s="6" t="s">
        <v>36</v>
      </c>
      <c r="I2383" s="4" t="s">
        <v>355</v>
      </c>
      <c r="J2383" s="5" t="s">
        <v>16</v>
      </c>
      <c r="K2383" s="5" t="s">
        <v>855</v>
      </c>
      <c r="L2383" s="5" t="s">
        <v>17</v>
      </c>
      <c r="M2383" s="18" t="e">
        <f t="shared" si="37"/>
        <v>#N/A</v>
      </c>
      <c r="N2383" t="e">
        <f>A2383=#REF!</f>
        <v>#REF!</v>
      </c>
      <c r="O2383" t="e">
        <f>B2383=#REF!</f>
        <v>#REF!</v>
      </c>
      <c r="P2383" t="e">
        <f>C2383=#REF!</f>
        <v>#REF!</v>
      </c>
      <c r="Q2383" t="e">
        <f>D2383=#REF!</f>
        <v>#REF!</v>
      </c>
      <c r="R2383" t="e">
        <f>E2383=#REF!</f>
        <v>#REF!</v>
      </c>
      <c r="S2383" t="e">
        <f>F2383=#REF!</f>
        <v>#REF!</v>
      </c>
      <c r="T2383" t="e">
        <f>G2383=#REF!</f>
        <v>#REF!</v>
      </c>
      <c r="U2383" t="e">
        <f>H2383=#REF!</f>
        <v>#REF!</v>
      </c>
      <c r="V2383" t="e">
        <f>I2383=#REF!</f>
        <v>#REF!</v>
      </c>
      <c r="W2383" t="e">
        <f>J2383=#REF!</f>
        <v>#REF!</v>
      </c>
      <c r="X2383" t="e">
        <f>K2383=#REF!</f>
        <v>#REF!</v>
      </c>
      <c r="Y2383" t="e">
        <f>L2383=#REF!</f>
        <v>#REF!</v>
      </c>
    </row>
    <row r="2384" spans="1:25">
      <c r="A2384" s="3">
        <v>16745</v>
      </c>
      <c r="B2384" s="5" t="s">
        <v>294</v>
      </c>
      <c r="C2384" s="10" t="s">
        <v>94</v>
      </c>
      <c r="D2384" s="12"/>
      <c r="E2384" s="8" t="e">
        <f>VLOOKUP(Table3232[[#This Row],[RuleID]],#REF!,2,FALSE)</f>
        <v>#REF!</v>
      </c>
      <c r="F2384" s="5"/>
      <c r="G2384" s="8" t="e">
        <f>VLOOKUP(Table3232[[#This Row],[RuleID]],#REF!,4,FALSE)</f>
        <v>#REF!</v>
      </c>
      <c r="H2384" s="6" t="s">
        <v>303</v>
      </c>
      <c r="I2384" s="4" t="s">
        <v>355</v>
      </c>
      <c r="J2384" s="5" t="s">
        <v>285</v>
      </c>
      <c r="K2384" s="5" t="s">
        <v>855</v>
      </c>
      <c r="L2384" s="5" t="s">
        <v>371</v>
      </c>
      <c r="M2384" s="18" t="e">
        <f t="shared" si="37"/>
        <v>#N/A</v>
      </c>
      <c r="N2384" t="e">
        <f>A2384=#REF!</f>
        <v>#REF!</v>
      </c>
      <c r="O2384" t="e">
        <f>B2384=#REF!</f>
        <v>#REF!</v>
      </c>
      <c r="P2384" t="e">
        <f>C2384=#REF!</f>
        <v>#REF!</v>
      </c>
      <c r="Q2384" t="e">
        <f>D2384=#REF!</f>
        <v>#REF!</v>
      </c>
      <c r="R2384" t="e">
        <f>E2384=#REF!</f>
        <v>#REF!</v>
      </c>
      <c r="S2384" t="e">
        <f>F2384=#REF!</f>
        <v>#REF!</v>
      </c>
      <c r="T2384" t="e">
        <f>G2384=#REF!</f>
        <v>#REF!</v>
      </c>
      <c r="U2384" t="e">
        <f>H2384=#REF!</f>
        <v>#REF!</v>
      </c>
      <c r="V2384" t="e">
        <f>I2384=#REF!</f>
        <v>#REF!</v>
      </c>
      <c r="W2384" t="e">
        <f>J2384=#REF!</f>
        <v>#REF!</v>
      </c>
      <c r="X2384" t="e">
        <f>K2384=#REF!</f>
        <v>#REF!</v>
      </c>
      <c r="Y2384" t="e">
        <f>L2384=#REF!</f>
        <v>#REF!</v>
      </c>
    </row>
    <row r="2385" spans="1:25">
      <c r="A2385" s="4">
        <v>16746</v>
      </c>
      <c r="B2385" s="5" t="s">
        <v>294</v>
      </c>
      <c r="C2385" s="10" t="s">
        <v>200</v>
      </c>
      <c r="D2385" s="12"/>
      <c r="E2385" s="8"/>
      <c r="F2385" s="5"/>
      <c r="G2385" s="4"/>
      <c r="H2385" s="6" t="s">
        <v>201</v>
      </c>
      <c r="I2385" s="4" t="s">
        <v>355</v>
      </c>
      <c r="J2385" s="5" t="s">
        <v>284</v>
      </c>
      <c r="K2385" s="5" t="s">
        <v>855</v>
      </c>
      <c r="L2385" s="5" t="s">
        <v>17</v>
      </c>
      <c r="M2385" s="18" t="e">
        <f t="shared" si="37"/>
        <v>#N/A</v>
      </c>
      <c r="N2385" t="e">
        <f>A2385=#REF!</f>
        <v>#REF!</v>
      </c>
      <c r="O2385" t="e">
        <f>B2385=#REF!</f>
        <v>#REF!</v>
      </c>
      <c r="P2385" t="e">
        <f>C2385=#REF!</f>
        <v>#REF!</v>
      </c>
      <c r="Q2385" t="e">
        <f>D2385=#REF!</f>
        <v>#REF!</v>
      </c>
      <c r="R2385" t="e">
        <f>E2385=#REF!</f>
        <v>#REF!</v>
      </c>
      <c r="S2385" t="e">
        <f>F2385=#REF!</f>
        <v>#REF!</v>
      </c>
      <c r="T2385" t="e">
        <f>G2385=#REF!</f>
        <v>#REF!</v>
      </c>
      <c r="U2385" t="e">
        <f>H2385=#REF!</f>
        <v>#REF!</v>
      </c>
      <c r="V2385" t="e">
        <f>I2385=#REF!</f>
        <v>#REF!</v>
      </c>
      <c r="W2385" t="e">
        <f>J2385=#REF!</f>
        <v>#REF!</v>
      </c>
      <c r="X2385" t="e">
        <f>K2385=#REF!</f>
        <v>#REF!</v>
      </c>
      <c r="Y2385" t="e">
        <f>L2385=#REF!</f>
        <v>#REF!</v>
      </c>
    </row>
    <row r="2386" spans="1:25">
      <c r="A2386" s="3">
        <v>16747</v>
      </c>
      <c r="B2386" s="5" t="s">
        <v>294</v>
      </c>
      <c r="C2386" s="10" t="s">
        <v>51</v>
      </c>
      <c r="D2386" s="12"/>
      <c r="E2386" s="8"/>
      <c r="F2386" s="5"/>
      <c r="G2386" s="4"/>
      <c r="H2386" s="6" t="s">
        <v>332</v>
      </c>
      <c r="I2386" s="4" t="s">
        <v>355</v>
      </c>
      <c r="J2386" s="5" t="s">
        <v>285</v>
      </c>
      <c r="K2386" s="5"/>
      <c r="L2386" s="5" t="s">
        <v>237</v>
      </c>
      <c r="M2386" s="18" t="e">
        <f t="shared" si="37"/>
        <v>#N/A</v>
      </c>
      <c r="N2386" t="e">
        <f>A2386=#REF!</f>
        <v>#REF!</v>
      </c>
      <c r="O2386" t="e">
        <f>B2386=#REF!</f>
        <v>#REF!</v>
      </c>
      <c r="P2386" t="e">
        <f>C2386=#REF!</f>
        <v>#REF!</v>
      </c>
      <c r="Q2386" t="e">
        <f>D2386=#REF!</f>
        <v>#REF!</v>
      </c>
      <c r="R2386" t="e">
        <f>E2386=#REF!</f>
        <v>#REF!</v>
      </c>
      <c r="S2386" t="e">
        <f>F2386=#REF!</f>
        <v>#REF!</v>
      </c>
      <c r="T2386" t="e">
        <f>G2386=#REF!</f>
        <v>#REF!</v>
      </c>
      <c r="U2386" t="e">
        <f>H2386=#REF!</f>
        <v>#REF!</v>
      </c>
      <c r="V2386" t="e">
        <f>I2386=#REF!</f>
        <v>#REF!</v>
      </c>
      <c r="W2386" t="e">
        <f>J2386=#REF!</f>
        <v>#REF!</v>
      </c>
      <c r="X2386" t="e">
        <f>K2386=#REF!</f>
        <v>#REF!</v>
      </c>
      <c r="Y2386" t="e">
        <f>L2386=#REF!</f>
        <v>#REF!</v>
      </c>
    </row>
    <row r="2387" spans="1:25">
      <c r="A2387" s="4">
        <v>16748</v>
      </c>
      <c r="B2387" s="5" t="s">
        <v>294</v>
      </c>
      <c r="C2387" s="10" t="s">
        <v>34</v>
      </c>
      <c r="D2387" s="12" t="s">
        <v>37</v>
      </c>
      <c r="E2387" s="8"/>
      <c r="F2387" s="5"/>
      <c r="G2387" s="4"/>
      <c r="H2387" s="6" t="s">
        <v>36</v>
      </c>
      <c r="I2387" s="4" t="s">
        <v>354</v>
      </c>
      <c r="J2387" s="5" t="s">
        <v>16</v>
      </c>
      <c r="K2387" s="5" t="s">
        <v>368</v>
      </c>
      <c r="L2387" s="5" t="s">
        <v>17</v>
      </c>
      <c r="M2387" s="18" t="e">
        <f t="shared" si="37"/>
        <v>#N/A</v>
      </c>
      <c r="N2387" t="e">
        <f>A2387=#REF!</f>
        <v>#REF!</v>
      </c>
      <c r="O2387" t="e">
        <f>B2387=#REF!</f>
        <v>#REF!</v>
      </c>
      <c r="P2387" t="e">
        <f>C2387=#REF!</f>
        <v>#REF!</v>
      </c>
      <c r="Q2387" t="e">
        <f>D2387=#REF!</f>
        <v>#REF!</v>
      </c>
      <c r="R2387" t="e">
        <f>E2387=#REF!</f>
        <v>#REF!</v>
      </c>
      <c r="S2387" t="e">
        <f>F2387=#REF!</f>
        <v>#REF!</v>
      </c>
      <c r="T2387" t="e">
        <f>G2387=#REF!</f>
        <v>#REF!</v>
      </c>
      <c r="U2387" t="e">
        <f>H2387=#REF!</f>
        <v>#REF!</v>
      </c>
      <c r="V2387" t="e">
        <f>I2387=#REF!</f>
        <v>#REF!</v>
      </c>
      <c r="W2387" t="e">
        <f>J2387=#REF!</f>
        <v>#REF!</v>
      </c>
      <c r="X2387" t="e">
        <f>K2387=#REF!</f>
        <v>#REF!</v>
      </c>
      <c r="Y2387" t="e">
        <f>L2387=#REF!</f>
        <v>#REF!</v>
      </c>
    </row>
    <row r="2388" spans="1:25">
      <c r="A2388" s="3">
        <v>16749</v>
      </c>
      <c r="B2388" s="5" t="s">
        <v>294</v>
      </c>
      <c r="C2388" s="10" t="s">
        <v>94</v>
      </c>
      <c r="D2388" s="12"/>
      <c r="E2388" s="8" t="e">
        <f>VLOOKUP(Table3232[[#This Row],[RuleID]],#REF!,2,FALSE)</f>
        <v>#REF!</v>
      </c>
      <c r="F2388" s="5"/>
      <c r="G2388" s="8" t="e">
        <f>VLOOKUP(Table3232[[#This Row],[RuleID]],#REF!,4,FALSE)</f>
        <v>#REF!</v>
      </c>
      <c r="H2388" s="6" t="s">
        <v>303</v>
      </c>
      <c r="I2388" s="4" t="s">
        <v>354</v>
      </c>
      <c r="J2388" s="5" t="s">
        <v>285</v>
      </c>
      <c r="K2388" s="5" t="s">
        <v>368</v>
      </c>
      <c r="L2388" s="5" t="s">
        <v>371</v>
      </c>
      <c r="M2388" s="18" t="e">
        <f t="shared" si="37"/>
        <v>#N/A</v>
      </c>
      <c r="N2388" t="e">
        <f>A2388=#REF!</f>
        <v>#REF!</v>
      </c>
      <c r="O2388" t="e">
        <f>B2388=#REF!</f>
        <v>#REF!</v>
      </c>
      <c r="P2388" t="e">
        <f>C2388=#REF!</f>
        <v>#REF!</v>
      </c>
      <c r="Q2388" t="e">
        <f>D2388=#REF!</f>
        <v>#REF!</v>
      </c>
      <c r="R2388" t="e">
        <f>E2388=#REF!</f>
        <v>#REF!</v>
      </c>
      <c r="S2388" t="e">
        <f>F2388=#REF!</f>
        <v>#REF!</v>
      </c>
      <c r="T2388" t="e">
        <f>G2388=#REF!</f>
        <v>#REF!</v>
      </c>
      <c r="U2388" t="e">
        <f>H2388=#REF!</f>
        <v>#REF!</v>
      </c>
      <c r="V2388" t="e">
        <f>I2388=#REF!</f>
        <v>#REF!</v>
      </c>
      <c r="W2388" t="e">
        <f>J2388=#REF!</f>
        <v>#REF!</v>
      </c>
      <c r="X2388" t="e">
        <f>K2388=#REF!</f>
        <v>#REF!</v>
      </c>
      <c r="Y2388" t="e">
        <f>L2388=#REF!</f>
        <v>#REF!</v>
      </c>
    </row>
    <row r="2389" spans="1:25">
      <c r="A2389" s="4">
        <v>16750</v>
      </c>
      <c r="B2389" s="5" t="s">
        <v>294</v>
      </c>
      <c r="C2389" s="10" t="s">
        <v>200</v>
      </c>
      <c r="D2389" s="12"/>
      <c r="E2389" s="8"/>
      <c r="F2389" s="5"/>
      <c r="G2389" s="4"/>
      <c r="H2389" s="6" t="s">
        <v>201</v>
      </c>
      <c r="I2389" s="4" t="s">
        <v>354</v>
      </c>
      <c r="J2389" s="5" t="s">
        <v>16</v>
      </c>
      <c r="K2389" s="5" t="s">
        <v>368</v>
      </c>
      <c r="L2389" s="5" t="s">
        <v>17</v>
      </c>
      <c r="M2389" s="18" t="e">
        <f t="shared" si="37"/>
        <v>#N/A</v>
      </c>
      <c r="N2389" t="e">
        <f>A2389=#REF!</f>
        <v>#REF!</v>
      </c>
      <c r="O2389" t="e">
        <f>B2389=#REF!</f>
        <v>#REF!</v>
      </c>
      <c r="P2389" t="e">
        <f>C2389=#REF!</f>
        <v>#REF!</v>
      </c>
      <c r="Q2389" t="e">
        <f>D2389=#REF!</f>
        <v>#REF!</v>
      </c>
      <c r="R2389" t="e">
        <f>E2389=#REF!</f>
        <v>#REF!</v>
      </c>
      <c r="S2389" t="e">
        <f>F2389=#REF!</f>
        <v>#REF!</v>
      </c>
      <c r="T2389" t="e">
        <f>G2389=#REF!</f>
        <v>#REF!</v>
      </c>
      <c r="U2389" t="e">
        <f>H2389=#REF!</f>
        <v>#REF!</v>
      </c>
      <c r="V2389" t="e">
        <f>I2389=#REF!</f>
        <v>#REF!</v>
      </c>
      <c r="W2389" t="e">
        <f>J2389=#REF!</f>
        <v>#REF!</v>
      </c>
      <c r="X2389" t="e">
        <f>K2389=#REF!</f>
        <v>#REF!</v>
      </c>
      <c r="Y2389" t="e">
        <f>L2389=#REF!</f>
        <v>#REF!</v>
      </c>
    </row>
    <row r="2390" spans="1:25">
      <c r="A2390" s="3">
        <v>16751</v>
      </c>
      <c r="B2390" s="5" t="s">
        <v>294</v>
      </c>
      <c r="C2390" s="10" t="s">
        <v>34</v>
      </c>
      <c r="D2390" s="12" t="s">
        <v>37</v>
      </c>
      <c r="E2390" s="8"/>
      <c r="F2390" s="5"/>
      <c r="G2390" s="4"/>
      <c r="H2390" s="6" t="s">
        <v>36</v>
      </c>
      <c r="I2390" s="4" t="s">
        <v>354</v>
      </c>
      <c r="J2390" s="5" t="s">
        <v>16</v>
      </c>
      <c r="K2390" s="5" t="s">
        <v>856</v>
      </c>
      <c r="L2390" s="5" t="s">
        <v>17</v>
      </c>
      <c r="M2390" s="18" t="e">
        <f t="shared" si="37"/>
        <v>#N/A</v>
      </c>
      <c r="N2390" t="e">
        <f>A2390=#REF!</f>
        <v>#REF!</v>
      </c>
      <c r="O2390" t="e">
        <f>B2390=#REF!</f>
        <v>#REF!</v>
      </c>
      <c r="P2390" t="e">
        <f>C2390=#REF!</f>
        <v>#REF!</v>
      </c>
      <c r="Q2390" t="e">
        <f>D2390=#REF!</f>
        <v>#REF!</v>
      </c>
      <c r="R2390" t="e">
        <f>E2390=#REF!</f>
        <v>#REF!</v>
      </c>
      <c r="S2390" t="e">
        <f>F2390=#REF!</f>
        <v>#REF!</v>
      </c>
      <c r="T2390" t="e">
        <f>G2390=#REF!</f>
        <v>#REF!</v>
      </c>
      <c r="U2390" t="e">
        <f>H2390=#REF!</f>
        <v>#REF!</v>
      </c>
      <c r="V2390" t="e">
        <f>I2390=#REF!</f>
        <v>#REF!</v>
      </c>
      <c r="W2390" t="e">
        <f>J2390=#REF!</f>
        <v>#REF!</v>
      </c>
      <c r="X2390" t="e">
        <f>K2390=#REF!</f>
        <v>#REF!</v>
      </c>
      <c r="Y2390" t="e">
        <f>L2390=#REF!</f>
        <v>#REF!</v>
      </c>
    </row>
    <row r="2391" spans="1:25">
      <c r="A2391" s="4">
        <v>16752</v>
      </c>
      <c r="B2391" s="5" t="s">
        <v>294</v>
      </c>
      <c r="C2391" s="10" t="s">
        <v>200</v>
      </c>
      <c r="D2391" s="12"/>
      <c r="E2391" s="8"/>
      <c r="F2391" s="5"/>
      <c r="G2391" s="4"/>
      <c r="H2391" s="6" t="s">
        <v>201</v>
      </c>
      <c r="I2391" s="4" t="s">
        <v>354</v>
      </c>
      <c r="J2391" s="5" t="s">
        <v>16</v>
      </c>
      <c r="K2391" s="5" t="s">
        <v>856</v>
      </c>
      <c r="L2391" s="5" t="s">
        <v>17</v>
      </c>
      <c r="M2391" s="18" t="e">
        <f t="shared" si="37"/>
        <v>#N/A</v>
      </c>
      <c r="N2391" t="e">
        <f>A2391=#REF!</f>
        <v>#REF!</v>
      </c>
      <c r="O2391" t="e">
        <f>B2391=#REF!</f>
        <v>#REF!</v>
      </c>
      <c r="P2391" t="e">
        <f>C2391=#REF!</f>
        <v>#REF!</v>
      </c>
      <c r="Q2391" t="e">
        <f>D2391=#REF!</f>
        <v>#REF!</v>
      </c>
      <c r="R2391" t="e">
        <f>E2391=#REF!</f>
        <v>#REF!</v>
      </c>
      <c r="S2391" t="e">
        <f>F2391=#REF!</f>
        <v>#REF!</v>
      </c>
      <c r="T2391" t="e">
        <f>G2391=#REF!</f>
        <v>#REF!</v>
      </c>
      <c r="U2391" t="e">
        <f>H2391=#REF!</f>
        <v>#REF!</v>
      </c>
      <c r="V2391" t="e">
        <f>I2391=#REF!</f>
        <v>#REF!</v>
      </c>
      <c r="W2391" t="e">
        <f>J2391=#REF!</f>
        <v>#REF!</v>
      </c>
      <c r="X2391" t="e">
        <f>K2391=#REF!</f>
        <v>#REF!</v>
      </c>
      <c r="Y2391" t="e">
        <f>L2391=#REF!</f>
        <v>#REF!</v>
      </c>
    </row>
    <row r="2392" spans="1:25">
      <c r="A2392" s="3">
        <v>16753</v>
      </c>
      <c r="B2392" s="5" t="s">
        <v>294</v>
      </c>
      <c r="C2392" s="10" t="s">
        <v>51</v>
      </c>
      <c r="D2392" s="12"/>
      <c r="E2392" s="8"/>
      <c r="F2392" s="5"/>
      <c r="G2392" s="4"/>
      <c r="H2392" s="6" t="s">
        <v>1089</v>
      </c>
      <c r="I2392" s="4" t="s">
        <v>354</v>
      </c>
      <c r="J2392" s="5" t="s">
        <v>285</v>
      </c>
      <c r="K2392" s="5"/>
      <c r="L2392" s="5" t="s">
        <v>237</v>
      </c>
      <c r="M2392" s="18" t="e">
        <f t="shared" si="37"/>
        <v>#N/A</v>
      </c>
      <c r="N2392" t="e">
        <f>A2392=#REF!</f>
        <v>#REF!</v>
      </c>
      <c r="O2392" t="e">
        <f>B2392=#REF!</f>
        <v>#REF!</v>
      </c>
      <c r="P2392" t="e">
        <f>C2392=#REF!</f>
        <v>#REF!</v>
      </c>
      <c r="Q2392" t="e">
        <f>D2392=#REF!</f>
        <v>#REF!</v>
      </c>
      <c r="R2392" t="e">
        <f>E2392=#REF!</f>
        <v>#REF!</v>
      </c>
      <c r="S2392" t="e">
        <f>F2392=#REF!</f>
        <v>#REF!</v>
      </c>
      <c r="T2392" t="e">
        <f>G2392=#REF!</f>
        <v>#REF!</v>
      </c>
      <c r="U2392" t="e">
        <f>H2392=#REF!</f>
        <v>#REF!</v>
      </c>
      <c r="V2392" t="e">
        <f>I2392=#REF!</f>
        <v>#REF!</v>
      </c>
      <c r="W2392" t="e">
        <f>J2392=#REF!</f>
        <v>#REF!</v>
      </c>
      <c r="X2392" t="e">
        <f>K2392=#REF!</f>
        <v>#REF!</v>
      </c>
      <c r="Y2392" t="e">
        <f>L2392=#REF!</f>
        <v>#REF!</v>
      </c>
    </row>
    <row r="2393" spans="1:25">
      <c r="A2393" s="4">
        <v>16754</v>
      </c>
      <c r="B2393" s="5" t="s">
        <v>373</v>
      </c>
      <c r="C2393" s="10" t="s">
        <v>34</v>
      </c>
      <c r="D2393" s="12" t="s">
        <v>37</v>
      </c>
      <c r="E2393" s="8"/>
      <c r="F2393" s="5"/>
      <c r="G2393" s="4"/>
      <c r="H2393" s="6" t="s">
        <v>379</v>
      </c>
      <c r="I2393" s="4" t="s">
        <v>392</v>
      </c>
      <c r="J2393" s="5" t="s">
        <v>284</v>
      </c>
      <c r="K2393" s="5" t="s">
        <v>884</v>
      </c>
      <c r="L2393" s="5" t="s">
        <v>17</v>
      </c>
      <c r="M2393" s="18" t="e">
        <f t="shared" si="37"/>
        <v>#N/A</v>
      </c>
      <c r="N2393" t="e">
        <f>A2393=#REF!</f>
        <v>#REF!</v>
      </c>
      <c r="O2393" t="e">
        <f>B2393=#REF!</f>
        <v>#REF!</v>
      </c>
      <c r="P2393" t="e">
        <f>C2393=#REF!</f>
        <v>#REF!</v>
      </c>
      <c r="Q2393" t="e">
        <f>D2393=#REF!</f>
        <v>#REF!</v>
      </c>
      <c r="R2393" t="e">
        <f>E2393=#REF!</f>
        <v>#REF!</v>
      </c>
      <c r="S2393" t="e">
        <f>F2393=#REF!</f>
        <v>#REF!</v>
      </c>
      <c r="T2393" t="e">
        <f>G2393=#REF!</f>
        <v>#REF!</v>
      </c>
      <c r="U2393" t="e">
        <f>H2393=#REF!</f>
        <v>#REF!</v>
      </c>
      <c r="V2393" t="e">
        <f>I2393=#REF!</f>
        <v>#REF!</v>
      </c>
      <c r="W2393" t="e">
        <f>J2393=#REF!</f>
        <v>#REF!</v>
      </c>
      <c r="X2393" t="e">
        <f>K2393=#REF!</f>
        <v>#REF!</v>
      </c>
      <c r="Y2393" t="e">
        <f>L2393=#REF!</f>
        <v>#REF!</v>
      </c>
    </row>
    <row r="2394" spans="1:25">
      <c r="A2394" s="3">
        <v>16755</v>
      </c>
      <c r="B2394" s="5" t="s">
        <v>373</v>
      </c>
      <c r="C2394" s="10" t="s">
        <v>34</v>
      </c>
      <c r="D2394" s="12" t="s">
        <v>37</v>
      </c>
      <c r="E2394" s="8"/>
      <c r="F2394" s="5"/>
      <c r="G2394" s="4"/>
      <c r="H2394" s="6" t="s">
        <v>379</v>
      </c>
      <c r="I2394" s="4" t="s">
        <v>392</v>
      </c>
      <c r="J2394" s="5" t="s">
        <v>284</v>
      </c>
      <c r="K2394" s="5" t="s">
        <v>885</v>
      </c>
      <c r="L2394" s="5" t="s">
        <v>17</v>
      </c>
      <c r="M2394" s="18" t="e">
        <f t="shared" si="37"/>
        <v>#N/A</v>
      </c>
      <c r="N2394" t="e">
        <f>A2394=#REF!</f>
        <v>#REF!</v>
      </c>
      <c r="O2394" t="e">
        <f>B2394=#REF!</f>
        <v>#REF!</v>
      </c>
      <c r="P2394" t="e">
        <f>C2394=#REF!</f>
        <v>#REF!</v>
      </c>
      <c r="Q2394" t="e">
        <f>D2394=#REF!</f>
        <v>#REF!</v>
      </c>
      <c r="R2394" t="e">
        <f>E2394=#REF!</f>
        <v>#REF!</v>
      </c>
      <c r="S2394" t="e">
        <f>F2394=#REF!</f>
        <v>#REF!</v>
      </c>
      <c r="T2394" t="e">
        <f>G2394=#REF!</f>
        <v>#REF!</v>
      </c>
      <c r="U2394" t="e">
        <f>H2394=#REF!</f>
        <v>#REF!</v>
      </c>
      <c r="V2394" t="e">
        <f>I2394=#REF!</f>
        <v>#REF!</v>
      </c>
      <c r="W2394" t="e">
        <f>J2394=#REF!</f>
        <v>#REF!</v>
      </c>
      <c r="X2394" t="e">
        <f>K2394=#REF!</f>
        <v>#REF!</v>
      </c>
      <c r="Y2394" t="e">
        <f>L2394=#REF!</f>
        <v>#REF!</v>
      </c>
    </row>
    <row r="2395" spans="1:25">
      <c r="A2395" s="4">
        <v>16756</v>
      </c>
      <c r="B2395" s="5" t="s">
        <v>373</v>
      </c>
      <c r="C2395" s="10" t="s">
        <v>31</v>
      </c>
      <c r="D2395" s="12"/>
      <c r="E2395" s="8"/>
      <c r="F2395" s="5"/>
      <c r="G2395" s="4"/>
      <c r="H2395" s="6" t="s">
        <v>32</v>
      </c>
      <c r="I2395" s="4" t="s">
        <v>39</v>
      </c>
      <c r="J2395" s="5" t="s">
        <v>285</v>
      </c>
      <c r="K2395" s="5" t="s">
        <v>102</v>
      </c>
      <c r="L2395" s="5" t="s">
        <v>17</v>
      </c>
      <c r="M2395" s="18" t="e">
        <f t="shared" si="37"/>
        <v>#N/A</v>
      </c>
      <c r="N2395" t="e">
        <f>A2395=#REF!</f>
        <v>#REF!</v>
      </c>
      <c r="O2395" t="e">
        <f>B2395=#REF!</f>
        <v>#REF!</v>
      </c>
      <c r="P2395" t="e">
        <f>C2395=#REF!</f>
        <v>#REF!</v>
      </c>
      <c r="Q2395" t="e">
        <f>D2395=#REF!</f>
        <v>#REF!</v>
      </c>
      <c r="R2395" t="e">
        <f>E2395=#REF!</f>
        <v>#REF!</v>
      </c>
      <c r="S2395" t="e">
        <f>F2395=#REF!</f>
        <v>#REF!</v>
      </c>
      <c r="T2395" t="e">
        <f>G2395=#REF!</f>
        <v>#REF!</v>
      </c>
      <c r="U2395" t="e">
        <f>H2395=#REF!</f>
        <v>#REF!</v>
      </c>
      <c r="V2395" t="e">
        <f>I2395=#REF!</f>
        <v>#REF!</v>
      </c>
      <c r="W2395" t="e">
        <f>J2395=#REF!</f>
        <v>#REF!</v>
      </c>
      <c r="X2395" t="e">
        <f>K2395=#REF!</f>
        <v>#REF!</v>
      </c>
      <c r="Y2395" t="e">
        <f>L2395=#REF!</f>
        <v>#REF!</v>
      </c>
    </row>
    <row r="2396" spans="1:25">
      <c r="A2396" s="3">
        <v>16757</v>
      </c>
      <c r="B2396" s="5" t="s">
        <v>373</v>
      </c>
      <c r="C2396" s="10" t="s">
        <v>31</v>
      </c>
      <c r="D2396" s="12"/>
      <c r="E2396" s="8"/>
      <c r="F2396" s="5"/>
      <c r="G2396" s="4"/>
      <c r="H2396" s="6" t="s">
        <v>32</v>
      </c>
      <c r="I2396" s="4" t="s">
        <v>391</v>
      </c>
      <c r="J2396" s="5" t="s">
        <v>285</v>
      </c>
      <c r="K2396" s="5" t="s">
        <v>886</v>
      </c>
      <c r="L2396" s="5" t="s">
        <v>17</v>
      </c>
      <c r="M2396" s="18" t="e">
        <f t="shared" si="37"/>
        <v>#N/A</v>
      </c>
      <c r="N2396" t="e">
        <f>A2396=#REF!</f>
        <v>#REF!</v>
      </c>
      <c r="O2396" t="e">
        <f>B2396=#REF!</f>
        <v>#REF!</v>
      </c>
      <c r="P2396" t="e">
        <f>C2396=#REF!</f>
        <v>#REF!</v>
      </c>
      <c r="Q2396" t="e">
        <f>D2396=#REF!</f>
        <v>#REF!</v>
      </c>
      <c r="R2396" t="e">
        <f>E2396=#REF!</f>
        <v>#REF!</v>
      </c>
      <c r="S2396" t="e">
        <f>F2396=#REF!</f>
        <v>#REF!</v>
      </c>
      <c r="T2396" t="e">
        <f>G2396=#REF!</f>
        <v>#REF!</v>
      </c>
      <c r="U2396" t="e">
        <f>H2396=#REF!</f>
        <v>#REF!</v>
      </c>
      <c r="V2396" t="e">
        <f>I2396=#REF!</f>
        <v>#REF!</v>
      </c>
      <c r="W2396" t="e">
        <f>J2396=#REF!</f>
        <v>#REF!</v>
      </c>
      <c r="X2396" t="e">
        <f>K2396=#REF!</f>
        <v>#REF!</v>
      </c>
      <c r="Y2396" t="e">
        <f>L2396=#REF!</f>
        <v>#REF!</v>
      </c>
    </row>
    <row r="2397" spans="1:25">
      <c r="A2397" s="4">
        <v>16758</v>
      </c>
      <c r="B2397" s="5" t="s">
        <v>373</v>
      </c>
      <c r="C2397" s="10" t="s">
        <v>34</v>
      </c>
      <c r="D2397" s="12" t="s">
        <v>35</v>
      </c>
      <c r="E2397" s="8"/>
      <c r="F2397" s="5"/>
      <c r="G2397" s="4"/>
      <c r="H2397" s="6" t="s">
        <v>379</v>
      </c>
      <c r="I2397" s="4" t="s">
        <v>392</v>
      </c>
      <c r="J2397" s="5" t="s">
        <v>284</v>
      </c>
      <c r="K2397" s="5" t="s">
        <v>887</v>
      </c>
      <c r="L2397" s="5" t="s">
        <v>17</v>
      </c>
      <c r="M2397" s="18" t="e">
        <f t="shared" si="37"/>
        <v>#N/A</v>
      </c>
      <c r="N2397" t="e">
        <f>A2397=#REF!</f>
        <v>#REF!</v>
      </c>
      <c r="O2397" t="e">
        <f>B2397=#REF!</f>
        <v>#REF!</v>
      </c>
      <c r="P2397" t="e">
        <f>C2397=#REF!</f>
        <v>#REF!</v>
      </c>
      <c r="Q2397" t="e">
        <f>D2397=#REF!</f>
        <v>#REF!</v>
      </c>
      <c r="R2397" t="e">
        <f>E2397=#REF!</f>
        <v>#REF!</v>
      </c>
      <c r="S2397" t="e">
        <f>F2397=#REF!</f>
        <v>#REF!</v>
      </c>
      <c r="T2397" t="e">
        <f>G2397=#REF!</f>
        <v>#REF!</v>
      </c>
      <c r="U2397" t="e">
        <f>H2397=#REF!</f>
        <v>#REF!</v>
      </c>
      <c r="V2397" t="e">
        <f>I2397=#REF!</f>
        <v>#REF!</v>
      </c>
      <c r="W2397" t="e">
        <f>J2397=#REF!</f>
        <v>#REF!</v>
      </c>
      <c r="X2397" t="e">
        <f>K2397=#REF!</f>
        <v>#REF!</v>
      </c>
      <c r="Y2397" t="e">
        <f>L2397=#REF!</f>
        <v>#REF!</v>
      </c>
    </row>
    <row r="2398" spans="1:25">
      <c r="A2398" s="3">
        <v>16760</v>
      </c>
      <c r="B2398" s="5" t="s">
        <v>377</v>
      </c>
      <c r="C2398" s="10" t="s">
        <v>94</v>
      </c>
      <c r="D2398" s="12"/>
      <c r="E2398" s="8" t="e">
        <f>VLOOKUP(Table3232[[#This Row],[RuleID]],#REF!,2,FALSE)</f>
        <v>#REF!</v>
      </c>
      <c r="F2398" s="5"/>
      <c r="G2398" s="8" t="e">
        <f>VLOOKUP(Table3232[[#This Row],[RuleID]],#REF!,4,FALSE)</f>
        <v>#REF!</v>
      </c>
      <c r="H2398" s="6" t="s">
        <v>96</v>
      </c>
      <c r="I2398" s="4" t="s">
        <v>422</v>
      </c>
      <c r="J2398" s="5" t="s">
        <v>284</v>
      </c>
      <c r="K2398" s="5" t="s">
        <v>988</v>
      </c>
      <c r="L2398" s="5" t="s">
        <v>237</v>
      </c>
      <c r="M2398" s="18" t="e">
        <f t="shared" si="37"/>
        <v>#N/A</v>
      </c>
      <c r="N2398" t="e">
        <f>A2398=#REF!</f>
        <v>#REF!</v>
      </c>
      <c r="O2398" t="e">
        <f>B2398=#REF!</f>
        <v>#REF!</v>
      </c>
      <c r="P2398" t="e">
        <f>C2398=#REF!</f>
        <v>#REF!</v>
      </c>
      <c r="Q2398" t="e">
        <f>D2398=#REF!</f>
        <v>#REF!</v>
      </c>
      <c r="R2398" t="e">
        <f>E2398=#REF!</f>
        <v>#REF!</v>
      </c>
      <c r="S2398" t="e">
        <f>F2398=#REF!</f>
        <v>#REF!</v>
      </c>
      <c r="T2398" t="e">
        <f>G2398=#REF!</f>
        <v>#REF!</v>
      </c>
      <c r="U2398" t="e">
        <f>H2398=#REF!</f>
        <v>#REF!</v>
      </c>
      <c r="V2398" t="e">
        <f>I2398=#REF!</f>
        <v>#REF!</v>
      </c>
      <c r="W2398" t="e">
        <f>J2398=#REF!</f>
        <v>#REF!</v>
      </c>
      <c r="X2398" t="e">
        <f>K2398=#REF!</f>
        <v>#REF!</v>
      </c>
      <c r="Y2398" t="e">
        <f>L2398=#REF!</f>
        <v>#REF!</v>
      </c>
    </row>
    <row r="2399" spans="1:25">
      <c r="A2399" s="4">
        <v>16761</v>
      </c>
      <c r="B2399" s="5" t="s">
        <v>377</v>
      </c>
      <c r="C2399" s="10" t="s">
        <v>94</v>
      </c>
      <c r="D2399" s="12"/>
      <c r="E2399" s="8" t="e">
        <f>VLOOKUP(Table3232[[#This Row],[RuleID]],#REF!,2,FALSE)</f>
        <v>#REF!</v>
      </c>
      <c r="F2399" s="5"/>
      <c r="G2399" s="8" t="e">
        <f>VLOOKUP(Table3232[[#This Row],[RuleID]],#REF!,4,FALSE)</f>
        <v>#REF!</v>
      </c>
      <c r="H2399" s="6" t="s">
        <v>96</v>
      </c>
      <c r="I2399" s="4" t="s">
        <v>422</v>
      </c>
      <c r="J2399" s="5" t="s">
        <v>284</v>
      </c>
      <c r="K2399" s="5" t="s">
        <v>989</v>
      </c>
      <c r="L2399" s="5" t="s">
        <v>237</v>
      </c>
      <c r="M2399" s="18" t="e">
        <f t="shared" si="37"/>
        <v>#N/A</v>
      </c>
      <c r="N2399" t="e">
        <f>A2399=#REF!</f>
        <v>#REF!</v>
      </c>
      <c r="O2399" t="e">
        <f>B2399=#REF!</f>
        <v>#REF!</v>
      </c>
      <c r="P2399" t="e">
        <f>C2399=#REF!</f>
        <v>#REF!</v>
      </c>
      <c r="Q2399" t="e">
        <f>D2399=#REF!</f>
        <v>#REF!</v>
      </c>
      <c r="R2399" t="e">
        <f>E2399=#REF!</f>
        <v>#REF!</v>
      </c>
      <c r="S2399" t="e">
        <f>F2399=#REF!</f>
        <v>#REF!</v>
      </c>
      <c r="T2399" t="e">
        <f>G2399=#REF!</f>
        <v>#REF!</v>
      </c>
      <c r="U2399" t="e">
        <f>H2399=#REF!</f>
        <v>#REF!</v>
      </c>
      <c r="V2399" t="e">
        <f>I2399=#REF!</f>
        <v>#REF!</v>
      </c>
      <c r="W2399" t="e">
        <f>J2399=#REF!</f>
        <v>#REF!</v>
      </c>
      <c r="X2399" t="e">
        <f>K2399=#REF!</f>
        <v>#REF!</v>
      </c>
      <c r="Y2399" t="e">
        <f>L2399=#REF!</f>
        <v>#REF!</v>
      </c>
    </row>
    <row r="2400" spans="1:25">
      <c r="A2400" s="3">
        <v>16762</v>
      </c>
      <c r="B2400" s="5" t="s">
        <v>377</v>
      </c>
      <c r="C2400" s="10" t="s">
        <v>94</v>
      </c>
      <c r="D2400" s="12"/>
      <c r="E2400" s="8" t="e">
        <f>VLOOKUP(Table3232[[#This Row],[RuleID]],#REF!,2,FALSE)</f>
        <v>#REF!</v>
      </c>
      <c r="F2400" s="5"/>
      <c r="G2400" s="8" t="e">
        <f>VLOOKUP(Table3232[[#This Row],[RuleID]],#REF!,4,FALSE)</f>
        <v>#REF!</v>
      </c>
      <c r="H2400" s="6" t="s">
        <v>96</v>
      </c>
      <c r="I2400" s="4" t="s">
        <v>422</v>
      </c>
      <c r="J2400" s="5" t="s">
        <v>284</v>
      </c>
      <c r="K2400" s="5" t="s">
        <v>990</v>
      </c>
      <c r="L2400" s="5" t="s">
        <v>237</v>
      </c>
      <c r="M2400" s="18" t="e">
        <f t="shared" si="37"/>
        <v>#N/A</v>
      </c>
      <c r="N2400" t="e">
        <f>A2400=#REF!</f>
        <v>#REF!</v>
      </c>
      <c r="O2400" t="e">
        <f>B2400=#REF!</f>
        <v>#REF!</v>
      </c>
      <c r="P2400" t="e">
        <f>C2400=#REF!</f>
        <v>#REF!</v>
      </c>
      <c r="Q2400" t="e">
        <f>D2400=#REF!</f>
        <v>#REF!</v>
      </c>
      <c r="R2400" t="e">
        <f>E2400=#REF!</f>
        <v>#REF!</v>
      </c>
      <c r="S2400" t="e">
        <f>F2400=#REF!</f>
        <v>#REF!</v>
      </c>
      <c r="T2400" t="e">
        <f>G2400=#REF!</f>
        <v>#REF!</v>
      </c>
      <c r="U2400" t="e">
        <f>H2400=#REF!</f>
        <v>#REF!</v>
      </c>
      <c r="V2400" t="e">
        <f>I2400=#REF!</f>
        <v>#REF!</v>
      </c>
      <c r="W2400" t="e">
        <f>J2400=#REF!</f>
        <v>#REF!</v>
      </c>
      <c r="X2400" t="e">
        <f>K2400=#REF!</f>
        <v>#REF!</v>
      </c>
      <c r="Y2400" t="e">
        <f>L2400=#REF!</f>
        <v>#REF!</v>
      </c>
    </row>
    <row r="2401" spans="1:25">
      <c r="A2401" s="4">
        <v>16763</v>
      </c>
      <c r="B2401" s="5" t="s">
        <v>377</v>
      </c>
      <c r="C2401" s="10" t="s">
        <v>94</v>
      </c>
      <c r="D2401" s="12"/>
      <c r="E2401" s="8" t="e">
        <f>VLOOKUP(Table3232[[#This Row],[RuleID]],#REF!,2,FALSE)</f>
        <v>#REF!</v>
      </c>
      <c r="F2401" s="5"/>
      <c r="G2401" s="8" t="e">
        <f>VLOOKUP(Table3232[[#This Row],[RuleID]],#REF!,4,FALSE)</f>
        <v>#REF!</v>
      </c>
      <c r="H2401" s="6" t="s">
        <v>96</v>
      </c>
      <c r="I2401" s="4" t="s">
        <v>422</v>
      </c>
      <c r="J2401" s="5" t="s">
        <v>284</v>
      </c>
      <c r="K2401" s="5" t="s">
        <v>991</v>
      </c>
      <c r="L2401" s="5" t="s">
        <v>237</v>
      </c>
      <c r="M2401" s="18" t="e">
        <f t="shared" si="37"/>
        <v>#N/A</v>
      </c>
      <c r="N2401" t="e">
        <f>A2401=#REF!</f>
        <v>#REF!</v>
      </c>
      <c r="O2401" t="e">
        <f>B2401=#REF!</f>
        <v>#REF!</v>
      </c>
      <c r="P2401" t="e">
        <f>C2401=#REF!</f>
        <v>#REF!</v>
      </c>
      <c r="Q2401" t="e">
        <f>D2401=#REF!</f>
        <v>#REF!</v>
      </c>
      <c r="R2401" t="e">
        <f>E2401=#REF!</f>
        <v>#REF!</v>
      </c>
      <c r="S2401" t="e">
        <f>F2401=#REF!</f>
        <v>#REF!</v>
      </c>
      <c r="T2401" t="e">
        <f>G2401=#REF!</f>
        <v>#REF!</v>
      </c>
      <c r="U2401" t="e">
        <f>H2401=#REF!</f>
        <v>#REF!</v>
      </c>
      <c r="V2401" t="e">
        <f>I2401=#REF!</f>
        <v>#REF!</v>
      </c>
      <c r="W2401" t="e">
        <f>J2401=#REF!</f>
        <v>#REF!</v>
      </c>
      <c r="X2401" t="e">
        <f>K2401=#REF!</f>
        <v>#REF!</v>
      </c>
      <c r="Y2401" t="e">
        <f>L2401=#REF!</f>
        <v>#REF!</v>
      </c>
    </row>
    <row r="2402" spans="1:25">
      <c r="A2402" s="3">
        <v>16764</v>
      </c>
      <c r="B2402" s="5" t="s">
        <v>377</v>
      </c>
      <c r="C2402" s="10" t="s">
        <v>94</v>
      </c>
      <c r="D2402" s="12"/>
      <c r="E2402" s="8" t="e">
        <f>VLOOKUP(Table3232[[#This Row],[RuleID]],#REF!,2,FALSE)</f>
        <v>#REF!</v>
      </c>
      <c r="F2402" s="5"/>
      <c r="G2402" s="8" t="e">
        <f>VLOOKUP(Table3232[[#This Row],[RuleID]],#REF!,4,FALSE)</f>
        <v>#REF!</v>
      </c>
      <c r="H2402" s="6" t="s">
        <v>96</v>
      </c>
      <c r="I2402" s="4" t="s">
        <v>422</v>
      </c>
      <c r="J2402" s="5" t="s">
        <v>284</v>
      </c>
      <c r="K2402" s="5" t="s">
        <v>992</v>
      </c>
      <c r="L2402" s="5" t="s">
        <v>237</v>
      </c>
      <c r="M2402" s="18" t="e">
        <f t="shared" si="37"/>
        <v>#N/A</v>
      </c>
      <c r="N2402" t="e">
        <f>A2402=#REF!</f>
        <v>#REF!</v>
      </c>
      <c r="O2402" t="e">
        <f>B2402=#REF!</f>
        <v>#REF!</v>
      </c>
      <c r="P2402" t="e">
        <f>C2402=#REF!</f>
        <v>#REF!</v>
      </c>
      <c r="Q2402" t="e">
        <f>D2402=#REF!</f>
        <v>#REF!</v>
      </c>
      <c r="R2402" t="e">
        <f>E2402=#REF!</f>
        <v>#REF!</v>
      </c>
      <c r="S2402" t="e">
        <f>F2402=#REF!</f>
        <v>#REF!</v>
      </c>
      <c r="T2402" t="e">
        <f>G2402=#REF!</f>
        <v>#REF!</v>
      </c>
      <c r="U2402" t="e">
        <f>H2402=#REF!</f>
        <v>#REF!</v>
      </c>
      <c r="V2402" t="e">
        <f>I2402=#REF!</f>
        <v>#REF!</v>
      </c>
      <c r="W2402" t="e">
        <f>J2402=#REF!</f>
        <v>#REF!</v>
      </c>
      <c r="X2402" t="e">
        <f>K2402=#REF!</f>
        <v>#REF!</v>
      </c>
      <c r="Y2402" t="e">
        <f>L2402=#REF!</f>
        <v>#REF!</v>
      </c>
    </row>
    <row r="2403" spans="1:25">
      <c r="A2403" s="4">
        <v>16765</v>
      </c>
      <c r="B2403" s="5" t="s">
        <v>377</v>
      </c>
      <c r="C2403" s="10" t="s">
        <v>94</v>
      </c>
      <c r="D2403" s="12"/>
      <c r="E2403" s="8" t="e">
        <f>VLOOKUP(Table3232[[#This Row],[RuleID]],#REF!,2,FALSE)</f>
        <v>#REF!</v>
      </c>
      <c r="F2403" s="5"/>
      <c r="G2403" s="8" t="e">
        <f>VLOOKUP(Table3232[[#This Row],[RuleID]],#REF!,4,FALSE)</f>
        <v>#REF!</v>
      </c>
      <c r="H2403" s="6" t="s">
        <v>96</v>
      </c>
      <c r="I2403" s="4" t="s">
        <v>422</v>
      </c>
      <c r="J2403" s="5" t="s">
        <v>284</v>
      </c>
      <c r="K2403" s="5" t="s">
        <v>993</v>
      </c>
      <c r="L2403" s="5" t="s">
        <v>237</v>
      </c>
      <c r="M2403" s="18" t="e">
        <f t="shared" si="37"/>
        <v>#N/A</v>
      </c>
      <c r="N2403" t="e">
        <f>A2403=#REF!</f>
        <v>#REF!</v>
      </c>
      <c r="O2403" t="e">
        <f>B2403=#REF!</f>
        <v>#REF!</v>
      </c>
      <c r="P2403" t="e">
        <f>C2403=#REF!</f>
        <v>#REF!</v>
      </c>
      <c r="Q2403" t="e">
        <f>D2403=#REF!</f>
        <v>#REF!</v>
      </c>
      <c r="R2403" t="e">
        <f>E2403=#REF!</f>
        <v>#REF!</v>
      </c>
      <c r="S2403" t="e">
        <f>F2403=#REF!</f>
        <v>#REF!</v>
      </c>
      <c r="T2403" t="e">
        <f>G2403=#REF!</f>
        <v>#REF!</v>
      </c>
      <c r="U2403" t="e">
        <f>H2403=#REF!</f>
        <v>#REF!</v>
      </c>
      <c r="V2403" t="e">
        <f>I2403=#REF!</f>
        <v>#REF!</v>
      </c>
      <c r="W2403" t="e">
        <f>J2403=#REF!</f>
        <v>#REF!</v>
      </c>
      <c r="X2403" t="e">
        <f>K2403=#REF!</f>
        <v>#REF!</v>
      </c>
      <c r="Y2403" t="e">
        <f>L2403=#REF!</f>
        <v>#REF!</v>
      </c>
    </row>
    <row r="2404" spans="1:25">
      <c r="A2404" s="3">
        <v>16766</v>
      </c>
      <c r="B2404" s="5" t="s">
        <v>377</v>
      </c>
      <c r="C2404" s="10" t="s">
        <v>94</v>
      </c>
      <c r="D2404" s="12"/>
      <c r="E2404" s="8" t="e">
        <f>VLOOKUP(Table3232[[#This Row],[RuleID]],#REF!,2,FALSE)</f>
        <v>#REF!</v>
      </c>
      <c r="F2404" s="5"/>
      <c r="G2404" s="8" t="e">
        <f>VLOOKUP(Table3232[[#This Row],[RuleID]],#REF!,4,FALSE)</f>
        <v>#REF!</v>
      </c>
      <c r="H2404" s="6" t="s">
        <v>96</v>
      </c>
      <c r="I2404" s="4" t="s">
        <v>422</v>
      </c>
      <c r="J2404" s="5" t="s">
        <v>284</v>
      </c>
      <c r="K2404" s="5" t="s">
        <v>994</v>
      </c>
      <c r="L2404" s="5" t="s">
        <v>237</v>
      </c>
      <c r="M2404" s="18" t="e">
        <f t="shared" si="37"/>
        <v>#N/A</v>
      </c>
      <c r="N2404" t="e">
        <f>A2404=#REF!</f>
        <v>#REF!</v>
      </c>
      <c r="O2404" t="e">
        <f>B2404=#REF!</f>
        <v>#REF!</v>
      </c>
      <c r="P2404" t="e">
        <f>C2404=#REF!</f>
        <v>#REF!</v>
      </c>
      <c r="Q2404" t="e">
        <f>D2404=#REF!</f>
        <v>#REF!</v>
      </c>
      <c r="R2404" t="e">
        <f>E2404=#REF!</f>
        <v>#REF!</v>
      </c>
      <c r="S2404" t="e">
        <f>F2404=#REF!</f>
        <v>#REF!</v>
      </c>
      <c r="T2404" t="e">
        <f>G2404=#REF!</f>
        <v>#REF!</v>
      </c>
      <c r="U2404" t="e">
        <f>H2404=#REF!</f>
        <v>#REF!</v>
      </c>
      <c r="V2404" t="e">
        <f>I2404=#REF!</f>
        <v>#REF!</v>
      </c>
      <c r="W2404" t="e">
        <f>J2404=#REF!</f>
        <v>#REF!</v>
      </c>
      <c r="X2404" t="e">
        <f>K2404=#REF!</f>
        <v>#REF!</v>
      </c>
      <c r="Y2404" t="e">
        <f>L2404=#REF!</f>
        <v>#REF!</v>
      </c>
    </row>
    <row r="2405" spans="1:25">
      <c r="A2405" s="4">
        <v>16767</v>
      </c>
      <c r="B2405" s="5" t="s">
        <v>377</v>
      </c>
      <c r="C2405" s="10" t="s">
        <v>94</v>
      </c>
      <c r="D2405" s="12"/>
      <c r="E2405" s="8" t="e">
        <f>VLOOKUP(Table3232[[#This Row],[RuleID]],#REF!,2,FALSE)</f>
        <v>#REF!</v>
      </c>
      <c r="F2405" s="5"/>
      <c r="G2405" s="8" t="e">
        <f>VLOOKUP(Table3232[[#This Row],[RuleID]],#REF!,4,FALSE)</f>
        <v>#REF!</v>
      </c>
      <c r="H2405" s="6" t="s">
        <v>96</v>
      </c>
      <c r="I2405" s="4" t="s">
        <v>422</v>
      </c>
      <c r="J2405" s="5" t="s">
        <v>284</v>
      </c>
      <c r="K2405" s="5" t="s">
        <v>995</v>
      </c>
      <c r="L2405" s="5" t="s">
        <v>237</v>
      </c>
      <c r="M2405" s="18" t="e">
        <f t="shared" si="37"/>
        <v>#N/A</v>
      </c>
      <c r="N2405" t="e">
        <f>A2405=#REF!</f>
        <v>#REF!</v>
      </c>
      <c r="O2405" t="e">
        <f>B2405=#REF!</f>
        <v>#REF!</v>
      </c>
      <c r="P2405" t="e">
        <f>C2405=#REF!</f>
        <v>#REF!</v>
      </c>
      <c r="Q2405" t="e">
        <f>D2405=#REF!</f>
        <v>#REF!</v>
      </c>
      <c r="R2405" t="e">
        <f>E2405=#REF!</f>
        <v>#REF!</v>
      </c>
      <c r="S2405" t="e">
        <f>F2405=#REF!</f>
        <v>#REF!</v>
      </c>
      <c r="T2405" t="e">
        <f>G2405=#REF!</f>
        <v>#REF!</v>
      </c>
      <c r="U2405" t="e">
        <f>H2405=#REF!</f>
        <v>#REF!</v>
      </c>
      <c r="V2405" t="e">
        <f>I2405=#REF!</f>
        <v>#REF!</v>
      </c>
      <c r="W2405" t="e">
        <f>J2405=#REF!</f>
        <v>#REF!</v>
      </c>
      <c r="X2405" t="e">
        <f>K2405=#REF!</f>
        <v>#REF!</v>
      </c>
      <c r="Y2405" t="e">
        <f>L2405=#REF!</f>
        <v>#REF!</v>
      </c>
    </row>
    <row r="2406" spans="1:25">
      <c r="A2406" s="3">
        <v>16768</v>
      </c>
      <c r="B2406" s="5" t="s">
        <v>377</v>
      </c>
      <c r="C2406" s="10" t="s">
        <v>94</v>
      </c>
      <c r="D2406" s="12"/>
      <c r="E2406" s="8" t="e">
        <f>VLOOKUP(Table3232[[#This Row],[RuleID]],#REF!,2,FALSE)</f>
        <v>#REF!</v>
      </c>
      <c r="F2406" s="5"/>
      <c r="G2406" s="8" t="e">
        <f>VLOOKUP(Table3232[[#This Row],[RuleID]],#REF!,4,FALSE)</f>
        <v>#REF!</v>
      </c>
      <c r="H2406" s="6" t="s">
        <v>96</v>
      </c>
      <c r="I2406" s="4" t="s">
        <v>422</v>
      </c>
      <c r="J2406" s="5" t="s">
        <v>284</v>
      </c>
      <c r="K2406" s="5" t="s">
        <v>996</v>
      </c>
      <c r="L2406" s="5" t="s">
        <v>237</v>
      </c>
      <c r="M2406" s="18" t="e">
        <f t="shared" si="37"/>
        <v>#N/A</v>
      </c>
      <c r="N2406" t="e">
        <f>A2406=#REF!</f>
        <v>#REF!</v>
      </c>
      <c r="O2406" t="e">
        <f>B2406=#REF!</f>
        <v>#REF!</v>
      </c>
      <c r="P2406" t="e">
        <f>C2406=#REF!</f>
        <v>#REF!</v>
      </c>
      <c r="Q2406" t="e">
        <f>D2406=#REF!</f>
        <v>#REF!</v>
      </c>
      <c r="R2406" t="e">
        <f>E2406=#REF!</f>
        <v>#REF!</v>
      </c>
      <c r="S2406" t="e">
        <f>F2406=#REF!</f>
        <v>#REF!</v>
      </c>
      <c r="T2406" t="e">
        <f>G2406=#REF!</f>
        <v>#REF!</v>
      </c>
      <c r="U2406" t="e">
        <f>H2406=#REF!</f>
        <v>#REF!</v>
      </c>
      <c r="V2406" t="e">
        <f>I2406=#REF!</f>
        <v>#REF!</v>
      </c>
      <c r="W2406" t="e">
        <f>J2406=#REF!</f>
        <v>#REF!</v>
      </c>
      <c r="X2406" t="e">
        <f>K2406=#REF!</f>
        <v>#REF!</v>
      </c>
      <c r="Y2406" t="e">
        <f>L2406=#REF!</f>
        <v>#REF!</v>
      </c>
    </row>
    <row r="2407" spans="1:25">
      <c r="A2407" s="4">
        <v>16769</v>
      </c>
      <c r="B2407" s="5" t="s">
        <v>377</v>
      </c>
      <c r="C2407" s="10" t="s">
        <v>94</v>
      </c>
      <c r="D2407" s="12"/>
      <c r="E2407" s="8" t="e">
        <f>VLOOKUP(Table3232[[#This Row],[RuleID]],#REF!,2,FALSE)</f>
        <v>#REF!</v>
      </c>
      <c r="F2407" s="5"/>
      <c r="G2407" s="8" t="e">
        <f>VLOOKUP(Table3232[[#This Row],[RuleID]],#REF!,4,FALSE)</f>
        <v>#REF!</v>
      </c>
      <c r="H2407" s="6" t="s">
        <v>96</v>
      </c>
      <c r="I2407" s="4" t="s">
        <v>422</v>
      </c>
      <c r="J2407" s="5" t="s">
        <v>284</v>
      </c>
      <c r="K2407" s="5" t="s">
        <v>997</v>
      </c>
      <c r="L2407" s="5" t="s">
        <v>237</v>
      </c>
      <c r="M2407" s="18" t="e">
        <f t="shared" si="37"/>
        <v>#N/A</v>
      </c>
      <c r="N2407" t="e">
        <f>A2407=#REF!</f>
        <v>#REF!</v>
      </c>
      <c r="O2407" t="e">
        <f>B2407=#REF!</f>
        <v>#REF!</v>
      </c>
      <c r="P2407" t="e">
        <f>C2407=#REF!</f>
        <v>#REF!</v>
      </c>
      <c r="Q2407" t="e">
        <f>D2407=#REF!</f>
        <v>#REF!</v>
      </c>
      <c r="R2407" t="e">
        <f>E2407=#REF!</f>
        <v>#REF!</v>
      </c>
      <c r="S2407" t="e">
        <f>F2407=#REF!</f>
        <v>#REF!</v>
      </c>
      <c r="T2407" t="e">
        <f>G2407=#REF!</f>
        <v>#REF!</v>
      </c>
      <c r="U2407" t="e">
        <f>H2407=#REF!</f>
        <v>#REF!</v>
      </c>
      <c r="V2407" t="e">
        <f>I2407=#REF!</f>
        <v>#REF!</v>
      </c>
      <c r="W2407" t="e">
        <f>J2407=#REF!</f>
        <v>#REF!</v>
      </c>
      <c r="X2407" t="e">
        <f>K2407=#REF!</f>
        <v>#REF!</v>
      </c>
      <c r="Y2407" t="e">
        <f>L2407=#REF!</f>
        <v>#REF!</v>
      </c>
    </row>
    <row r="2408" spans="1:25">
      <c r="A2408" s="3">
        <v>16770</v>
      </c>
      <c r="B2408" s="5" t="s">
        <v>377</v>
      </c>
      <c r="C2408" s="10" t="s">
        <v>94</v>
      </c>
      <c r="D2408" s="12"/>
      <c r="E2408" s="8" t="e">
        <f>VLOOKUP(Table3232[[#This Row],[RuleID]],#REF!,2,FALSE)</f>
        <v>#REF!</v>
      </c>
      <c r="F2408" s="5"/>
      <c r="G2408" s="8" t="e">
        <f>VLOOKUP(Table3232[[#This Row],[RuleID]],#REF!,4,FALSE)</f>
        <v>#REF!</v>
      </c>
      <c r="H2408" s="6" t="s">
        <v>96</v>
      </c>
      <c r="I2408" s="4" t="s">
        <v>422</v>
      </c>
      <c r="J2408" s="5" t="s">
        <v>284</v>
      </c>
      <c r="K2408" s="5" t="s">
        <v>1067</v>
      </c>
      <c r="L2408" s="5" t="s">
        <v>237</v>
      </c>
      <c r="M2408" s="18" t="e">
        <f t="shared" si="37"/>
        <v>#N/A</v>
      </c>
      <c r="N2408" t="e">
        <f>A2408=#REF!</f>
        <v>#REF!</v>
      </c>
      <c r="O2408" t="e">
        <f>B2408=#REF!</f>
        <v>#REF!</v>
      </c>
      <c r="P2408" t="e">
        <f>C2408=#REF!</f>
        <v>#REF!</v>
      </c>
      <c r="Q2408" t="e">
        <f>D2408=#REF!</f>
        <v>#REF!</v>
      </c>
      <c r="R2408" t="e">
        <f>E2408=#REF!</f>
        <v>#REF!</v>
      </c>
      <c r="S2408" t="e">
        <f>F2408=#REF!</f>
        <v>#REF!</v>
      </c>
      <c r="T2408" t="e">
        <f>G2408=#REF!</f>
        <v>#REF!</v>
      </c>
      <c r="U2408" t="e">
        <f>H2408=#REF!</f>
        <v>#REF!</v>
      </c>
      <c r="V2408" t="e">
        <f>I2408=#REF!</f>
        <v>#REF!</v>
      </c>
      <c r="W2408" t="e">
        <f>J2408=#REF!</f>
        <v>#REF!</v>
      </c>
      <c r="X2408" t="e">
        <f>K2408=#REF!</f>
        <v>#REF!</v>
      </c>
      <c r="Y2408" t="e">
        <f>L2408=#REF!</f>
        <v>#REF!</v>
      </c>
    </row>
    <row r="2409" spans="1:25">
      <c r="A2409" s="4">
        <v>16771</v>
      </c>
      <c r="B2409" s="5" t="s">
        <v>377</v>
      </c>
      <c r="C2409" s="10" t="s">
        <v>94</v>
      </c>
      <c r="D2409" s="12"/>
      <c r="E2409" s="8" t="e">
        <f>VLOOKUP(Table3232[[#This Row],[RuleID]],#REF!,2,FALSE)</f>
        <v>#REF!</v>
      </c>
      <c r="F2409" s="5"/>
      <c r="G2409" s="8" t="e">
        <f>VLOOKUP(Table3232[[#This Row],[RuleID]],#REF!,4,FALSE)</f>
        <v>#REF!</v>
      </c>
      <c r="H2409" s="6" t="s">
        <v>96</v>
      </c>
      <c r="I2409" s="4" t="s">
        <v>422</v>
      </c>
      <c r="J2409" s="5" t="s">
        <v>284</v>
      </c>
      <c r="K2409" s="5" t="s">
        <v>998</v>
      </c>
      <c r="L2409" s="5" t="s">
        <v>237</v>
      </c>
      <c r="M2409" s="18" t="e">
        <f t="shared" si="37"/>
        <v>#N/A</v>
      </c>
      <c r="N2409" t="e">
        <f>A2409=#REF!</f>
        <v>#REF!</v>
      </c>
      <c r="O2409" t="e">
        <f>B2409=#REF!</f>
        <v>#REF!</v>
      </c>
      <c r="P2409" t="e">
        <f>C2409=#REF!</f>
        <v>#REF!</v>
      </c>
      <c r="Q2409" t="e">
        <f>D2409=#REF!</f>
        <v>#REF!</v>
      </c>
      <c r="R2409" t="e">
        <f>E2409=#REF!</f>
        <v>#REF!</v>
      </c>
      <c r="S2409" t="e">
        <f>F2409=#REF!</f>
        <v>#REF!</v>
      </c>
      <c r="T2409" t="e">
        <f>G2409=#REF!</f>
        <v>#REF!</v>
      </c>
      <c r="U2409" t="e">
        <f>H2409=#REF!</f>
        <v>#REF!</v>
      </c>
      <c r="V2409" t="e">
        <f>I2409=#REF!</f>
        <v>#REF!</v>
      </c>
      <c r="W2409" t="e">
        <f>J2409=#REF!</f>
        <v>#REF!</v>
      </c>
      <c r="X2409" t="e">
        <f>K2409=#REF!</f>
        <v>#REF!</v>
      </c>
      <c r="Y2409" t="e">
        <f>L2409=#REF!</f>
        <v>#REF!</v>
      </c>
    </row>
    <row r="2410" spans="1:25">
      <c r="A2410" s="3">
        <v>16772</v>
      </c>
      <c r="B2410" s="5" t="s">
        <v>377</v>
      </c>
      <c r="C2410" s="10" t="s">
        <v>94</v>
      </c>
      <c r="D2410" s="12"/>
      <c r="E2410" s="8" t="e">
        <f>VLOOKUP(Table3232[[#This Row],[RuleID]],#REF!,2,FALSE)</f>
        <v>#REF!</v>
      </c>
      <c r="F2410" s="5"/>
      <c r="G2410" s="8" t="e">
        <f>VLOOKUP(Table3232[[#This Row],[RuleID]],#REF!,4,FALSE)</f>
        <v>#REF!</v>
      </c>
      <c r="H2410" s="6" t="s">
        <v>96</v>
      </c>
      <c r="I2410" s="4" t="s">
        <v>422</v>
      </c>
      <c r="J2410" s="5" t="s">
        <v>284</v>
      </c>
      <c r="K2410" s="5" t="s">
        <v>999</v>
      </c>
      <c r="L2410" s="5" t="s">
        <v>237</v>
      </c>
      <c r="M2410" s="18" t="e">
        <f t="shared" si="37"/>
        <v>#N/A</v>
      </c>
      <c r="N2410" t="e">
        <f>A2410=#REF!</f>
        <v>#REF!</v>
      </c>
      <c r="O2410" t="e">
        <f>B2410=#REF!</f>
        <v>#REF!</v>
      </c>
      <c r="P2410" t="e">
        <f>C2410=#REF!</f>
        <v>#REF!</v>
      </c>
      <c r="Q2410" t="e">
        <f>D2410=#REF!</f>
        <v>#REF!</v>
      </c>
      <c r="R2410" t="e">
        <f>E2410=#REF!</f>
        <v>#REF!</v>
      </c>
      <c r="S2410" t="e">
        <f>F2410=#REF!</f>
        <v>#REF!</v>
      </c>
      <c r="T2410" t="e">
        <f>G2410=#REF!</f>
        <v>#REF!</v>
      </c>
      <c r="U2410" t="e">
        <f>H2410=#REF!</f>
        <v>#REF!</v>
      </c>
      <c r="V2410" t="e">
        <f>I2410=#REF!</f>
        <v>#REF!</v>
      </c>
      <c r="W2410" t="e">
        <f>J2410=#REF!</f>
        <v>#REF!</v>
      </c>
      <c r="X2410" t="e">
        <f>K2410=#REF!</f>
        <v>#REF!</v>
      </c>
      <c r="Y2410" t="e">
        <f>L2410=#REF!</f>
        <v>#REF!</v>
      </c>
    </row>
    <row r="2411" spans="1:25">
      <c r="A2411" s="4">
        <v>16773</v>
      </c>
      <c r="B2411" s="5" t="s">
        <v>377</v>
      </c>
      <c r="C2411" s="10" t="s">
        <v>94</v>
      </c>
      <c r="D2411" s="12"/>
      <c r="E2411" s="8" t="e">
        <f>VLOOKUP(Table3232[[#This Row],[RuleID]],#REF!,2,FALSE)</f>
        <v>#REF!</v>
      </c>
      <c r="F2411" s="5"/>
      <c r="G2411" s="8" t="e">
        <f>VLOOKUP(Table3232[[#This Row],[RuleID]],#REF!,4,FALSE)</f>
        <v>#REF!</v>
      </c>
      <c r="H2411" s="6" t="s">
        <v>96</v>
      </c>
      <c r="I2411" s="4" t="s">
        <v>422</v>
      </c>
      <c r="J2411" s="5" t="s">
        <v>284</v>
      </c>
      <c r="K2411" s="5" t="s">
        <v>1000</v>
      </c>
      <c r="L2411" s="5" t="s">
        <v>237</v>
      </c>
      <c r="M2411" s="18" t="e">
        <f t="shared" si="37"/>
        <v>#N/A</v>
      </c>
      <c r="N2411" t="e">
        <f>A2411=#REF!</f>
        <v>#REF!</v>
      </c>
      <c r="O2411" t="e">
        <f>B2411=#REF!</f>
        <v>#REF!</v>
      </c>
      <c r="P2411" t="e">
        <f>C2411=#REF!</f>
        <v>#REF!</v>
      </c>
      <c r="Q2411" t="e">
        <f>D2411=#REF!</f>
        <v>#REF!</v>
      </c>
      <c r="R2411" t="e">
        <f>E2411=#REF!</f>
        <v>#REF!</v>
      </c>
      <c r="S2411" t="e">
        <f>F2411=#REF!</f>
        <v>#REF!</v>
      </c>
      <c r="T2411" t="e">
        <f>G2411=#REF!</f>
        <v>#REF!</v>
      </c>
      <c r="U2411" t="e">
        <f>H2411=#REF!</f>
        <v>#REF!</v>
      </c>
      <c r="V2411" t="e">
        <f>I2411=#REF!</f>
        <v>#REF!</v>
      </c>
      <c r="W2411" t="e">
        <f>J2411=#REF!</f>
        <v>#REF!</v>
      </c>
      <c r="X2411" t="e">
        <f>K2411=#REF!</f>
        <v>#REF!</v>
      </c>
      <c r="Y2411" t="e">
        <f>L2411=#REF!</f>
        <v>#REF!</v>
      </c>
    </row>
    <row r="2412" spans="1:25">
      <c r="A2412" s="3">
        <v>16774</v>
      </c>
      <c r="B2412" s="5" t="s">
        <v>377</v>
      </c>
      <c r="C2412" s="10" t="s">
        <v>94</v>
      </c>
      <c r="D2412" s="12"/>
      <c r="E2412" s="8" t="e">
        <f>VLOOKUP(Table3232[[#This Row],[RuleID]],#REF!,2,FALSE)</f>
        <v>#REF!</v>
      </c>
      <c r="F2412" s="5"/>
      <c r="G2412" s="8" t="e">
        <f>VLOOKUP(Table3232[[#This Row],[RuleID]],#REF!,4,FALSE)</f>
        <v>#REF!</v>
      </c>
      <c r="H2412" s="6" t="s">
        <v>96</v>
      </c>
      <c r="I2412" s="4" t="s">
        <v>422</v>
      </c>
      <c r="J2412" s="5" t="s">
        <v>284</v>
      </c>
      <c r="K2412" s="5" t="s">
        <v>1001</v>
      </c>
      <c r="L2412" s="5" t="s">
        <v>237</v>
      </c>
      <c r="M2412" s="18" t="e">
        <f t="shared" si="37"/>
        <v>#N/A</v>
      </c>
      <c r="N2412" t="e">
        <f>A2412=#REF!</f>
        <v>#REF!</v>
      </c>
      <c r="O2412" t="e">
        <f>B2412=#REF!</f>
        <v>#REF!</v>
      </c>
      <c r="P2412" t="e">
        <f>C2412=#REF!</f>
        <v>#REF!</v>
      </c>
      <c r="Q2412" t="e">
        <f>D2412=#REF!</f>
        <v>#REF!</v>
      </c>
      <c r="R2412" t="e">
        <f>E2412=#REF!</f>
        <v>#REF!</v>
      </c>
      <c r="S2412" t="e">
        <f>F2412=#REF!</f>
        <v>#REF!</v>
      </c>
      <c r="T2412" t="e">
        <f>G2412=#REF!</f>
        <v>#REF!</v>
      </c>
      <c r="U2412" t="e">
        <f>H2412=#REF!</f>
        <v>#REF!</v>
      </c>
      <c r="V2412" t="e">
        <f>I2412=#REF!</f>
        <v>#REF!</v>
      </c>
      <c r="W2412" t="e">
        <f>J2412=#REF!</f>
        <v>#REF!</v>
      </c>
      <c r="X2412" t="e">
        <f>K2412=#REF!</f>
        <v>#REF!</v>
      </c>
      <c r="Y2412" t="e">
        <f>L2412=#REF!</f>
        <v>#REF!</v>
      </c>
    </row>
    <row r="2413" spans="1:25">
      <c r="A2413" s="3">
        <v>16775</v>
      </c>
      <c r="B2413" s="5" t="s">
        <v>377</v>
      </c>
      <c r="C2413" s="10" t="s">
        <v>94</v>
      </c>
      <c r="D2413" s="12"/>
      <c r="E2413" s="8" t="e">
        <f>VLOOKUP(Table3232[[#This Row],[RuleID]],#REF!,2,FALSE)</f>
        <v>#REF!</v>
      </c>
      <c r="F2413" s="5"/>
      <c r="G2413" s="8" t="e">
        <f>VLOOKUP(Table3232[[#This Row],[RuleID]],#REF!,4,FALSE)</f>
        <v>#REF!</v>
      </c>
      <c r="H2413" s="6" t="s">
        <v>96</v>
      </c>
      <c r="I2413" s="4" t="s">
        <v>422</v>
      </c>
      <c r="J2413" s="5" t="s">
        <v>284</v>
      </c>
      <c r="K2413" s="5" t="s">
        <v>1085</v>
      </c>
      <c r="L2413" s="5" t="s">
        <v>237</v>
      </c>
      <c r="M2413" s="18" t="e">
        <f t="shared" si="37"/>
        <v>#N/A</v>
      </c>
      <c r="N2413" t="e">
        <f>A2413=#REF!</f>
        <v>#REF!</v>
      </c>
      <c r="O2413" t="e">
        <f>B2413=#REF!</f>
        <v>#REF!</v>
      </c>
      <c r="P2413" t="e">
        <f>C2413=#REF!</f>
        <v>#REF!</v>
      </c>
      <c r="Q2413" t="e">
        <f>D2413=#REF!</f>
        <v>#REF!</v>
      </c>
      <c r="R2413" t="e">
        <f>E2413=#REF!</f>
        <v>#REF!</v>
      </c>
      <c r="S2413" t="e">
        <f>F2413=#REF!</f>
        <v>#REF!</v>
      </c>
      <c r="T2413" t="e">
        <f>G2413=#REF!</f>
        <v>#REF!</v>
      </c>
      <c r="U2413" t="e">
        <f>H2413=#REF!</f>
        <v>#REF!</v>
      </c>
      <c r="V2413" t="e">
        <f>I2413=#REF!</f>
        <v>#REF!</v>
      </c>
      <c r="W2413" t="e">
        <f>J2413=#REF!</f>
        <v>#REF!</v>
      </c>
      <c r="X2413" t="e">
        <f>K2413=#REF!</f>
        <v>#REF!</v>
      </c>
      <c r="Y2413" t="e">
        <f>L2413=#REF!</f>
        <v>#REF!</v>
      </c>
    </row>
    <row r="2414" spans="1:25">
      <c r="A2414" s="4">
        <v>16776</v>
      </c>
      <c r="B2414" s="5" t="s">
        <v>377</v>
      </c>
      <c r="C2414" s="10" t="s">
        <v>94</v>
      </c>
      <c r="D2414" s="12"/>
      <c r="E2414" s="8" t="e">
        <f>VLOOKUP(Table3232[[#This Row],[RuleID]],#REF!,2,FALSE)</f>
        <v>#REF!</v>
      </c>
      <c r="F2414" s="5" t="e">
        <f>VLOOKUP(Table3232[[#This Row],[RuleID]],#REF!,3,FALSE)</f>
        <v>#REF!</v>
      </c>
      <c r="G2414" s="8" t="e">
        <f>VLOOKUP(Table3232[[#This Row],[RuleID]],#REF!,4,FALSE)</f>
        <v>#REF!</v>
      </c>
      <c r="H2414" s="6" t="s">
        <v>96</v>
      </c>
      <c r="I2414" s="4" t="s">
        <v>423</v>
      </c>
      <c r="J2414" s="5" t="s">
        <v>284</v>
      </c>
      <c r="K2414" s="5" t="s">
        <v>439</v>
      </c>
      <c r="L2414" s="5" t="s">
        <v>237</v>
      </c>
      <c r="M2414" s="18" t="e">
        <f t="shared" si="37"/>
        <v>#N/A</v>
      </c>
      <c r="N2414" t="e">
        <f>A2414=#REF!</f>
        <v>#REF!</v>
      </c>
      <c r="O2414" t="e">
        <f>B2414=#REF!</f>
        <v>#REF!</v>
      </c>
      <c r="P2414" t="e">
        <f>C2414=#REF!</f>
        <v>#REF!</v>
      </c>
      <c r="Q2414" t="e">
        <f>D2414=#REF!</f>
        <v>#REF!</v>
      </c>
      <c r="R2414" t="e">
        <f>E2414=#REF!</f>
        <v>#REF!</v>
      </c>
      <c r="S2414" t="e">
        <f>F2414=#REF!</f>
        <v>#REF!</v>
      </c>
      <c r="T2414" t="e">
        <f>G2414=#REF!</f>
        <v>#REF!</v>
      </c>
      <c r="U2414" t="e">
        <f>H2414=#REF!</f>
        <v>#REF!</v>
      </c>
      <c r="V2414" t="e">
        <f>I2414=#REF!</f>
        <v>#REF!</v>
      </c>
      <c r="W2414" t="e">
        <f>J2414=#REF!</f>
        <v>#REF!</v>
      </c>
      <c r="X2414" t="e">
        <f>K2414=#REF!</f>
        <v>#REF!</v>
      </c>
      <c r="Y2414" t="e">
        <f>L2414=#REF!</f>
        <v>#REF!</v>
      </c>
    </row>
    <row r="2415" spans="1:25">
      <c r="A2415" s="3">
        <v>16777</v>
      </c>
      <c r="B2415" s="5" t="s">
        <v>377</v>
      </c>
      <c r="C2415" s="10" t="s">
        <v>94</v>
      </c>
      <c r="D2415" s="12"/>
      <c r="E2415" s="8" t="e">
        <f>VLOOKUP(Table3232[[#This Row],[RuleID]],#REF!,2,FALSE)</f>
        <v>#REF!</v>
      </c>
      <c r="F2415" s="5" t="e">
        <f>VLOOKUP(Table3232[[#This Row],[RuleID]],#REF!,3,FALSE)</f>
        <v>#REF!</v>
      </c>
      <c r="G2415" s="8" t="e">
        <f>VLOOKUP(Table3232[[#This Row],[RuleID]],#REF!,4,FALSE)</f>
        <v>#REF!</v>
      </c>
      <c r="H2415" s="6" t="s">
        <v>96</v>
      </c>
      <c r="I2415" s="4" t="s">
        <v>423</v>
      </c>
      <c r="J2415" s="5" t="s">
        <v>284</v>
      </c>
      <c r="K2415" s="5" t="s">
        <v>440</v>
      </c>
      <c r="L2415" s="5" t="s">
        <v>237</v>
      </c>
      <c r="M2415" s="18" t="e">
        <f t="shared" si="37"/>
        <v>#N/A</v>
      </c>
      <c r="N2415" t="e">
        <f>A2415=#REF!</f>
        <v>#REF!</v>
      </c>
      <c r="O2415" t="e">
        <f>B2415=#REF!</f>
        <v>#REF!</v>
      </c>
      <c r="P2415" t="e">
        <f>C2415=#REF!</f>
        <v>#REF!</v>
      </c>
      <c r="Q2415" t="e">
        <f>D2415=#REF!</f>
        <v>#REF!</v>
      </c>
      <c r="R2415" t="e">
        <f>E2415=#REF!</f>
        <v>#REF!</v>
      </c>
      <c r="S2415" t="e">
        <f>F2415=#REF!</f>
        <v>#REF!</v>
      </c>
      <c r="T2415" t="e">
        <f>G2415=#REF!</f>
        <v>#REF!</v>
      </c>
      <c r="U2415" t="e">
        <f>H2415=#REF!</f>
        <v>#REF!</v>
      </c>
      <c r="V2415" t="e">
        <f>I2415=#REF!</f>
        <v>#REF!</v>
      </c>
      <c r="W2415" t="e">
        <f>J2415=#REF!</f>
        <v>#REF!</v>
      </c>
      <c r="X2415" t="e">
        <f>K2415=#REF!</f>
        <v>#REF!</v>
      </c>
      <c r="Y2415" t="e">
        <f>L2415=#REF!</f>
        <v>#REF!</v>
      </c>
    </row>
    <row r="2416" spans="1:25">
      <c r="A2416" s="4">
        <v>16778</v>
      </c>
      <c r="B2416" s="5" t="s">
        <v>377</v>
      </c>
      <c r="C2416" s="10" t="s">
        <v>94</v>
      </c>
      <c r="D2416" s="12"/>
      <c r="E2416" s="8" t="e">
        <f>VLOOKUP(Table3232[[#This Row],[RuleID]],#REF!,2,FALSE)</f>
        <v>#REF!</v>
      </c>
      <c r="F2416" s="5"/>
      <c r="G2416" s="8" t="e">
        <f>VLOOKUP(Table3232[[#This Row],[RuleID]],#REF!,4,FALSE)</f>
        <v>#REF!</v>
      </c>
      <c r="H2416" s="6" t="s">
        <v>96</v>
      </c>
      <c r="I2416" s="4" t="s">
        <v>423</v>
      </c>
      <c r="J2416" s="5" t="s">
        <v>284</v>
      </c>
      <c r="K2416" s="5" t="s">
        <v>988</v>
      </c>
      <c r="L2416" s="5" t="s">
        <v>237</v>
      </c>
      <c r="M2416" s="18" t="e">
        <f t="shared" si="37"/>
        <v>#N/A</v>
      </c>
      <c r="N2416" t="e">
        <f>A2416=#REF!</f>
        <v>#REF!</v>
      </c>
      <c r="O2416" t="e">
        <f>B2416=#REF!</f>
        <v>#REF!</v>
      </c>
      <c r="P2416" t="e">
        <f>C2416=#REF!</f>
        <v>#REF!</v>
      </c>
      <c r="Q2416" t="e">
        <f>D2416=#REF!</f>
        <v>#REF!</v>
      </c>
      <c r="R2416" t="e">
        <f>E2416=#REF!</f>
        <v>#REF!</v>
      </c>
      <c r="S2416" t="e">
        <f>F2416=#REF!</f>
        <v>#REF!</v>
      </c>
      <c r="T2416" t="e">
        <f>G2416=#REF!</f>
        <v>#REF!</v>
      </c>
      <c r="U2416" t="e">
        <f>H2416=#REF!</f>
        <v>#REF!</v>
      </c>
      <c r="V2416" t="e">
        <f>I2416=#REF!</f>
        <v>#REF!</v>
      </c>
      <c r="W2416" t="e">
        <f>J2416=#REF!</f>
        <v>#REF!</v>
      </c>
      <c r="X2416" t="e">
        <f>K2416=#REF!</f>
        <v>#REF!</v>
      </c>
      <c r="Y2416" t="e">
        <f>L2416=#REF!</f>
        <v>#REF!</v>
      </c>
    </row>
    <row r="2417" spans="1:25">
      <c r="A2417" s="3">
        <v>16779</v>
      </c>
      <c r="B2417" s="5" t="s">
        <v>377</v>
      </c>
      <c r="C2417" s="10" t="s">
        <v>94</v>
      </c>
      <c r="D2417" s="12"/>
      <c r="E2417" s="8" t="e">
        <f>VLOOKUP(Table3232[[#This Row],[RuleID]],#REF!,2,FALSE)</f>
        <v>#REF!</v>
      </c>
      <c r="F2417" s="5"/>
      <c r="G2417" s="8" t="e">
        <f>VLOOKUP(Table3232[[#This Row],[RuleID]],#REF!,4,FALSE)</f>
        <v>#REF!</v>
      </c>
      <c r="H2417" s="6" t="s">
        <v>96</v>
      </c>
      <c r="I2417" s="4" t="s">
        <v>423</v>
      </c>
      <c r="J2417" s="5" t="s">
        <v>284</v>
      </c>
      <c r="K2417" s="5" t="s">
        <v>989</v>
      </c>
      <c r="L2417" s="5" t="s">
        <v>237</v>
      </c>
      <c r="M2417" s="18" t="e">
        <f t="shared" si="37"/>
        <v>#N/A</v>
      </c>
      <c r="N2417" t="e">
        <f>A2417=#REF!</f>
        <v>#REF!</v>
      </c>
      <c r="O2417" t="e">
        <f>B2417=#REF!</f>
        <v>#REF!</v>
      </c>
      <c r="P2417" t="e">
        <f>C2417=#REF!</f>
        <v>#REF!</v>
      </c>
      <c r="Q2417" t="e">
        <f>D2417=#REF!</f>
        <v>#REF!</v>
      </c>
      <c r="R2417" t="e">
        <f>E2417=#REF!</f>
        <v>#REF!</v>
      </c>
      <c r="S2417" t="e">
        <f>F2417=#REF!</f>
        <v>#REF!</v>
      </c>
      <c r="T2417" t="e">
        <f>G2417=#REF!</f>
        <v>#REF!</v>
      </c>
      <c r="U2417" t="e">
        <f>H2417=#REF!</f>
        <v>#REF!</v>
      </c>
      <c r="V2417" t="e">
        <f>I2417=#REF!</f>
        <v>#REF!</v>
      </c>
      <c r="W2417" t="e">
        <f>J2417=#REF!</f>
        <v>#REF!</v>
      </c>
      <c r="X2417" t="e">
        <f>K2417=#REF!</f>
        <v>#REF!</v>
      </c>
      <c r="Y2417" t="e">
        <f>L2417=#REF!</f>
        <v>#REF!</v>
      </c>
    </row>
    <row r="2418" spans="1:25">
      <c r="A2418" s="4">
        <v>16780</v>
      </c>
      <c r="B2418" s="5" t="s">
        <v>377</v>
      </c>
      <c r="C2418" s="10" t="s">
        <v>94</v>
      </c>
      <c r="D2418" s="12"/>
      <c r="E2418" s="8" t="e">
        <f>VLOOKUP(Table3232[[#This Row],[RuleID]],#REF!,2,FALSE)</f>
        <v>#REF!</v>
      </c>
      <c r="F2418" s="5"/>
      <c r="G2418" s="8" t="e">
        <f>VLOOKUP(Table3232[[#This Row],[RuleID]],#REF!,4,FALSE)</f>
        <v>#REF!</v>
      </c>
      <c r="H2418" s="6" t="s">
        <v>96</v>
      </c>
      <c r="I2418" s="4" t="s">
        <v>423</v>
      </c>
      <c r="J2418" s="5" t="s">
        <v>284</v>
      </c>
      <c r="K2418" s="5" t="s">
        <v>990</v>
      </c>
      <c r="L2418" s="5" t="s">
        <v>237</v>
      </c>
      <c r="M2418" s="18" t="e">
        <f t="shared" si="37"/>
        <v>#N/A</v>
      </c>
      <c r="N2418" t="e">
        <f>A2418=#REF!</f>
        <v>#REF!</v>
      </c>
      <c r="O2418" t="e">
        <f>B2418=#REF!</f>
        <v>#REF!</v>
      </c>
      <c r="P2418" t="e">
        <f>C2418=#REF!</f>
        <v>#REF!</v>
      </c>
      <c r="Q2418" t="e">
        <f>D2418=#REF!</f>
        <v>#REF!</v>
      </c>
      <c r="R2418" t="e">
        <f>E2418=#REF!</f>
        <v>#REF!</v>
      </c>
      <c r="S2418" t="e">
        <f>F2418=#REF!</f>
        <v>#REF!</v>
      </c>
      <c r="T2418" t="e">
        <f>G2418=#REF!</f>
        <v>#REF!</v>
      </c>
      <c r="U2418" t="e">
        <f>H2418=#REF!</f>
        <v>#REF!</v>
      </c>
      <c r="V2418" t="e">
        <f>I2418=#REF!</f>
        <v>#REF!</v>
      </c>
      <c r="W2418" t="e">
        <f>J2418=#REF!</f>
        <v>#REF!</v>
      </c>
      <c r="X2418" t="e">
        <f>K2418=#REF!</f>
        <v>#REF!</v>
      </c>
      <c r="Y2418" t="e">
        <f>L2418=#REF!</f>
        <v>#REF!</v>
      </c>
    </row>
    <row r="2419" spans="1:25">
      <c r="A2419" s="3">
        <v>16781</v>
      </c>
      <c r="B2419" s="5" t="s">
        <v>377</v>
      </c>
      <c r="C2419" s="10" t="s">
        <v>94</v>
      </c>
      <c r="D2419" s="12"/>
      <c r="E2419" s="8" t="e">
        <f>VLOOKUP(Table3232[[#This Row],[RuleID]],#REF!,2,FALSE)</f>
        <v>#REF!</v>
      </c>
      <c r="F2419" s="5"/>
      <c r="G2419" s="8" t="e">
        <f>VLOOKUP(Table3232[[#This Row],[RuleID]],#REF!,4,FALSE)</f>
        <v>#REF!</v>
      </c>
      <c r="H2419" s="6" t="s">
        <v>96</v>
      </c>
      <c r="I2419" s="4" t="s">
        <v>423</v>
      </c>
      <c r="J2419" s="5" t="s">
        <v>284</v>
      </c>
      <c r="K2419" s="5" t="s">
        <v>991</v>
      </c>
      <c r="L2419" s="5" t="s">
        <v>237</v>
      </c>
      <c r="M2419" s="18" t="e">
        <f t="shared" si="37"/>
        <v>#N/A</v>
      </c>
      <c r="N2419" t="e">
        <f>A2419=#REF!</f>
        <v>#REF!</v>
      </c>
      <c r="O2419" t="e">
        <f>B2419=#REF!</f>
        <v>#REF!</v>
      </c>
      <c r="P2419" t="e">
        <f>C2419=#REF!</f>
        <v>#REF!</v>
      </c>
      <c r="Q2419" t="e">
        <f>D2419=#REF!</f>
        <v>#REF!</v>
      </c>
      <c r="R2419" t="e">
        <f>E2419=#REF!</f>
        <v>#REF!</v>
      </c>
      <c r="S2419" t="e">
        <f>F2419=#REF!</f>
        <v>#REF!</v>
      </c>
      <c r="T2419" t="e">
        <f>G2419=#REF!</f>
        <v>#REF!</v>
      </c>
      <c r="U2419" t="e">
        <f>H2419=#REF!</f>
        <v>#REF!</v>
      </c>
      <c r="V2419" t="e">
        <f>I2419=#REF!</f>
        <v>#REF!</v>
      </c>
      <c r="W2419" t="e">
        <f>J2419=#REF!</f>
        <v>#REF!</v>
      </c>
      <c r="X2419" t="e">
        <f>K2419=#REF!</f>
        <v>#REF!</v>
      </c>
      <c r="Y2419" t="e">
        <f>L2419=#REF!</f>
        <v>#REF!</v>
      </c>
    </row>
    <row r="2420" spans="1:25">
      <c r="A2420" s="4">
        <v>16782</v>
      </c>
      <c r="B2420" s="5" t="s">
        <v>377</v>
      </c>
      <c r="C2420" s="10" t="s">
        <v>94</v>
      </c>
      <c r="D2420" s="12"/>
      <c r="E2420" s="8" t="e">
        <f>VLOOKUP(Table3232[[#This Row],[RuleID]],#REF!,2,FALSE)</f>
        <v>#REF!</v>
      </c>
      <c r="F2420" s="5"/>
      <c r="G2420" s="8" t="e">
        <f>VLOOKUP(Table3232[[#This Row],[RuleID]],#REF!,4,FALSE)</f>
        <v>#REF!</v>
      </c>
      <c r="H2420" s="6" t="s">
        <v>96</v>
      </c>
      <c r="I2420" s="4" t="s">
        <v>423</v>
      </c>
      <c r="J2420" s="5" t="s">
        <v>284</v>
      </c>
      <c r="K2420" s="5" t="s">
        <v>992</v>
      </c>
      <c r="L2420" s="5" t="s">
        <v>237</v>
      </c>
      <c r="M2420" s="18" t="e">
        <f t="shared" si="37"/>
        <v>#N/A</v>
      </c>
      <c r="N2420" t="e">
        <f>A2420=#REF!</f>
        <v>#REF!</v>
      </c>
      <c r="O2420" t="e">
        <f>B2420=#REF!</f>
        <v>#REF!</v>
      </c>
      <c r="P2420" t="e">
        <f>C2420=#REF!</f>
        <v>#REF!</v>
      </c>
      <c r="Q2420" t="e">
        <f>D2420=#REF!</f>
        <v>#REF!</v>
      </c>
      <c r="R2420" t="e">
        <f>E2420=#REF!</f>
        <v>#REF!</v>
      </c>
      <c r="S2420" t="e">
        <f>F2420=#REF!</f>
        <v>#REF!</v>
      </c>
      <c r="T2420" t="e">
        <f>G2420=#REF!</f>
        <v>#REF!</v>
      </c>
      <c r="U2420" t="e">
        <f>H2420=#REF!</f>
        <v>#REF!</v>
      </c>
      <c r="V2420" t="e">
        <f>I2420=#REF!</f>
        <v>#REF!</v>
      </c>
      <c r="W2420" t="e">
        <f>J2420=#REF!</f>
        <v>#REF!</v>
      </c>
      <c r="X2420" t="e">
        <f>K2420=#REF!</f>
        <v>#REF!</v>
      </c>
      <c r="Y2420" t="e">
        <f>L2420=#REF!</f>
        <v>#REF!</v>
      </c>
    </row>
    <row r="2421" spans="1:25">
      <c r="A2421" s="3">
        <v>16783</v>
      </c>
      <c r="B2421" s="5" t="s">
        <v>377</v>
      </c>
      <c r="C2421" s="10" t="s">
        <v>94</v>
      </c>
      <c r="D2421" s="12"/>
      <c r="E2421" s="8" t="e">
        <f>VLOOKUP(Table3232[[#This Row],[RuleID]],#REF!,2,FALSE)</f>
        <v>#REF!</v>
      </c>
      <c r="F2421" s="5"/>
      <c r="G2421" s="8" t="e">
        <f>VLOOKUP(Table3232[[#This Row],[RuleID]],#REF!,4,FALSE)</f>
        <v>#REF!</v>
      </c>
      <c r="H2421" s="6" t="s">
        <v>96</v>
      </c>
      <c r="I2421" s="4" t="s">
        <v>423</v>
      </c>
      <c r="J2421" s="5" t="s">
        <v>284</v>
      </c>
      <c r="K2421" s="5" t="s">
        <v>993</v>
      </c>
      <c r="L2421" s="5" t="s">
        <v>237</v>
      </c>
      <c r="M2421" s="18" t="e">
        <f t="shared" si="37"/>
        <v>#N/A</v>
      </c>
      <c r="N2421" t="e">
        <f>A2421=#REF!</f>
        <v>#REF!</v>
      </c>
      <c r="O2421" t="e">
        <f>B2421=#REF!</f>
        <v>#REF!</v>
      </c>
      <c r="P2421" t="e">
        <f>C2421=#REF!</f>
        <v>#REF!</v>
      </c>
      <c r="Q2421" t="e">
        <f>D2421=#REF!</f>
        <v>#REF!</v>
      </c>
      <c r="R2421" t="e">
        <f>E2421=#REF!</f>
        <v>#REF!</v>
      </c>
      <c r="S2421" t="e">
        <f>F2421=#REF!</f>
        <v>#REF!</v>
      </c>
      <c r="T2421" t="e">
        <f>G2421=#REF!</f>
        <v>#REF!</v>
      </c>
      <c r="U2421" t="e">
        <f>H2421=#REF!</f>
        <v>#REF!</v>
      </c>
      <c r="V2421" t="e">
        <f>I2421=#REF!</f>
        <v>#REF!</v>
      </c>
      <c r="W2421" t="e">
        <f>J2421=#REF!</f>
        <v>#REF!</v>
      </c>
      <c r="X2421" t="e">
        <f>K2421=#REF!</f>
        <v>#REF!</v>
      </c>
      <c r="Y2421" t="e">
        <f>L2421=#REF!</f>
        <v>#REF!</v>
      </c>
    </row>
    <row r="2422" spans="1:25">
      <c r="A2422" s="4">
        <v>16784</v>
      </c>
      <c r="B2422" s="5" t="s">
        <v>377</v>
      </c>
      <c r="C2422" s="10" t="s">
        <v>94</v>
      </c>
      <c r="D2422" s="12"/>
      <c r="E2422" s="8" t="e">
        <f>VLOOKUP(Table3232[[#This Row],[RuleID]],#REF!,2,FALSE)</f>
        <v>#REF!</v>
      </c>
      <c r="F2422" s="5"/>
      <c r="G2422" s="8" t="e">
        <f>VLOOKUP(Table3232[[#This Row],[RuleID]],#REF!,4,FALSE)</f>
        <v>#REF!</v>
      </c>
      <c r="H2422" s="6" t="s">
        <v>96</v>
      </c>
      <c r="I2422" s="4" t="s">
        <v>423</v>
      </c>
      <c r="J2422" s="5" t="s">
        <v>284</v>
      </c>
      <c r="K2422" s="5" t="s">
        <v>994</v>
      </c>
      <c r="L2422" s="5" t="s">
        <v>237</v>
      </c>
      <c r="M2422" s="18" t="e">
        <f t="shared" si="37"/>
        <v>#N/A</v>
      </c>
      <c r="N2422" t="e">
        <f>A2422=#REF!</f>
        <v>#REF!</v>
      </c>
      <c r="O2422" t="e">
        <f>B2422=#REF!</f>
        <v>#REF!</v>
      </c>
      <c r="P2422" t="e">
        <f>C2422=#REF!</f>
        <v>#REF!</v>
      </c>
      <c r="Q2422" t="e">
        <f>D2422=#REF!</f>
        <v>#REF!</v>
      </c>
      <c r="R2422" t="e">
        <f>E2422=#REF!</f>
        <v>#REF!</v>
      </c>
      <c r="S2422" t="e">
        <f>F2422=#REF!</f>
        <v>#REF!</v>
      </c>
      <c r="T2422" t="e">
        <f>G2422=#REF!</f>
        <v>#REF!</v>
      </c>
      <c r="U2422" t="e">
        <f>H2422=#REF!</f>
        <v>#REF!</v>
      </c>
      <c r="V2422" t="e">
        <f>I2422=#REF!</f>
        <v>#REF!</v>
      </c>
      <c r="W2422" t="e">
        <f>J2422=#REF!</f>
        <v>#REF!</v>
      </c>
      <c r="X2422" t="e">
        <f>K2422=#REF!</f>
        <v>#REF!</v>
      </c>
      <c r="Y2422" t="e">
        <f>L2422=#REF!</f>
        <v>#REF!</v>
      </c>
    </row>
    <row r="2423" spans="1:25">
      <c r="A2423" s="3">
        <v>16785</v>
      </c>
      <c r="B2423" s="5" t="s">
        <v>377</v>
      </c>
      <c r="C2423" s="10" t="s">
        <v>94</v>
      </c>
      <c r="D2423" s="12"/>
      <c r="E2423" s="8" t="e">
        <f>VLOOKUP(Table3232[[#This Row],[RuleID]],#REF!,2,FALSE)</f>
        <v>#REF!</v>
      </c>
      <c r="F2423" s="5"/>
      <c r="G2423" s="8" t="e">
        <f>VLOOKUP(Table3232[[#This Row],[RuleID]],#REF!,4,FALSE)</f>
        <v>#REF!</v>
      </c>
      <c r="H2423" s="6" t="s">
        <v>96</v>
      </c>
      <c r="I2423" s="4" t="s">
        <v>423</v>
      </c>
      <c r="J2423" s="5" t="s">
        <v>284</v>
      </c>
      <c r="K2423" s="5" t="s">
        <v>995</v>
      </c>
      <c r="L2423" s="5" t="s">
        <v>237</v>
      </c>
      <c r="M2423" s="18" t="e">
        <f t="shared" si="37"/>
        <v>#N/A</v>
      </c>
      <c r="N2423" t="e">
        <f>A2423=#REF!</f>
        <v>#REF!</v>
      </c>
      <c r="O2423" t="e">
        <f>B2423=#REF!</f>
        <v>#REF!</v>
      </c>
      <c r="P2423" t="e">
        <f>C2423=#REF!</f>
        <v>#REF!</v>
      </c>
      <c r="Q2423" t="e">
        <f>D2423=#REF!</f>
        <v>#REF!</v>
      </c>
      <c r="R2423" t="e">
        <f>E2423=#REF!</f>
        <v>#REF!</v>
      </c>
      <c r="S2423" t="e">
        <f>F2423=#REF!</f>
        <v>#REF!</v>
      </c>
      <c r="T2423" t="e">
        <f>G2423=#REF!</f>
        <v>#REF!</v>
      </c>
      <c r="U2423" t="e">
        <f>H2423=#REF!</f>
        <v>#REF!</v>
      </c>
      <c r="V2423" t="e">
        <f>I2423=#REF!</f>
        <v>#REF!</v>
      </c>
      <c r="W2423" t="e">
        <f>J2423=#REF!</f>
        <v>#REF!</v>
      </c>
      <c r="X2423" t="e">
        <f>K2423=#REF!</f>
        <v>#REF!</v>
      </c>
      <c r="Y2423" t="e">
        <f>L2423=#REF!</f>
        <v>#REF!</v>
      </c>
    </row>
    <row r="2424" spans="1:25">
      <c r="A2424" s="4">
        <v>16786</v>
      </c>
      <c r="B2424" s="5" t="s">
        <v>377</v>
      </c>
      <c r="C2424" s="10" t="s">
        <v>94</v>
      </c>
      <c r="D2424" s="12"/>
      <c r="E2424" s="8" t="e">
        <f>VLOOKUP(Table3232[[#This Row],[RuleID]],#REF!,2,FALSE)</f>
        <v>#REF!</v>
      </c>
      <c r="F2424" s="5"/>
      <c r="G2424" s="8" t="e">
        <f>VLOOKUP(Table3232[[#This Row],[RuleID]],#REF!,4,FALSE)</f>
        <v>#REF!</v>
      </c>
      <c r="H2424" s="6" t="s">
        <v>96</v>
      </c>
      <c r="I2424" s="4" t="s">
        <v>423</v>
      </c>
      <c r="J2424" s="5" t="s">
        <v>284</v>
      </c>
      <c r="K2424" s="5" t="s">
        <v>996</v>
      </c>
      <c r="L2424" s="5" t="s">
        <v>237</v>
      </c>
      <c r="M2424" s="18" t="e">
        <f t="shared" si="37"/>
        <v>#N/A</v>
      </c>
      <c r="N2424" t="e">
        <f>A2424=#REF!</f>
        <v>#REF!</v>
      </c>
      <c r="O2424" t="e">
        <f>B2424=#REF!</f>
        <v>#REF!</v>
      </c>
      <c r="P2424" t="e">
        <f>C2424=#REF!</f>
        <v>#REF!</v>
      </c>
      <c r="Q2424" t="e">
        <f>D2424=#REF!</f>
        <v>#REF!</v>
      </c>
      <c r="R2424" t="e">
        <f>E2424=#REF!</f>
        <v>#REF!</v>
      </c>
      <c r="S2424" t="e">
        <f>F2424=#REF!</f>
        <v>#REF!</v>
      </c>
      <c r="T2424" t="e">
        <f>G2424=#REF!</f>
        <v>#REF!</v>
      </c>
      <c r="U2424" t="e">
        <f>H2424=#REF!</f>
        <v>#REF!</v>
      </c>
      <c r="V2424" t="e">
        <f>I2424=#REF!</f>
        <v>#REF!</v>
      </c>
      <c r="W2424" t="e">
        <f>J2424=#REF!</f>
        <v>#REF!</v>
      </c>
      <c r="X2424" t="e">
        <f>K2424=#REF!</f>
        <v>#REF!</v>
      </c>
      <c r="Y2424" t="e">
        <f>L2424=#REF!</f>
        <v>#REF!</v>
      </c>
    </row>
    <row r="2425" spans="1:25">
      <c r="A2425" s="3">
        <v>16787</v>
      </c>
      <c r="B2425" s="5" t="s">
        <v>377</v>
      </c>
      <c r="C2425" s="10" t="s">
        <v>94</v>
      </c>
      <c r="D2425" s="12"/>
      <c r="E2425" s="8" t="e">
        <f>VLOOKUP(Table3232[[#This Row],[RuleID]],#REF!,2,FALSE)</f>
        <v>#REF!</v>
      </c>
      <c r="F2425" s="5"/>
      <c r="G2425" s="8" t="e">
        <f>VLOOKUP(Table3232[[#This Row],[RuleID]],#REF!,4,FALSE)</f>
        <v>#REF!</v>
      </c>
      <c r="H2425" s="6" t="s">
        <v>96</v>
      </c>
      <c r="I2425" s="4" t="s">
        <v>423</v>
      </c>
      <c r="J2425" s="5" t="s">
        <v>284</v>
      </c>
      <c r="K2425" s="5" t="s">
        <v>1002</v>
      </c>
      <c r="L2425" s="5" t="s">
        <v>237</v>
      </c>
      <c r="M2425" s="18" t="e">
        <f t="shared" si="37"/>
        <v>#N/A</v>
      </c>
      <c r="N2425" t="e">
        <f>A2425=#REF!</f>
        <v>#REF!</v>
      </c>
      <c r="O2425" t="e">
        <f>B2425=#REF!</f>
        <v>#REF!</v>
      </c>
      <c r="P2425" t="e">
        <f>C2425=#REF!</f>
        <v>#REF!</v>
      </c>
      <c r="Q2425" t="e">
        <f>D2425=#REF!</f>
        <v>#REF!</v>
      </c>
      <c r="R2425" t="e">
        <f>E2425=#REF!</f>
        <v>#REF!</v>
      </c>
      <c r="S2425" t="e">
        <f>F2425=#REF!</f>
        <v>#REF!</v>
      </c>
      <c r="T2425" t="e">
        <f>G2425=#REF!</f>
        <v>#REF!</v>
      </c>
      <c r="U2425" t="e">
        <f>H2425=#REF!</f>
        <v>#REF!</v>
      </c>
      <c r="V2425" t="e">
        <f>I2425=#REF!</f>
        <v>#REF!</v>
      </c>
      <c r="W2425" t="e">
        <f>J2425=#REF!</f>
        <v>#REF!</v>
      </c>
      <c r="X2425" t="e">
        <f>K2425=#REF!</f>
        <v>#REF!</v>
      </c>
      <c r="Y2425" t="e">
        <f>L2425=#REF!</f>
        <v>#REF!</v>
      </c>
    </row>
    <row r="2426" spans="1:25">
      <c r="A2426" s="4">
        <v>16788</v>
      </c>
      <c r="B2426" s="5" t="s">
        <v>377</v>
      </c>
      <c r="C2426" s="10" t="s">
        <v>94</v>
      </c>
      <c r="D2426" s="12"/>
      <c r="E2426" s="8" t="e">
        <f>VLOOKUP(Table3232[[#This Row],[RuleID]],#REF!,2,FALSE)</f>
        <v>#REF!</v>
      </c>
      <c r="F2426" s="5"/>
      <c r="G2426" s="8" t="e">
        <f>VLOOKUP(Table3232[[#This Row],[RuleID]],#REF!,4,FALSE)</f>
        <v>#REF!</v>
      </c>
      <c r="H2426" s="6" t="s">
        <v>96</v>
      </c>
      <c r="I2426" s="4" t="s">
        <v>423</v>
      </c>
      <c r="J2426" s="5" t="s">
        <v>284</v>
      </c>
      <c r="K2426" s="5" t="s">
        <v>1003</v>
      </c>
      <c r="L2426" s="5" t="s">
        <v>237</v>
      </c>
      <c r="M2426" s="18" t="e">
        <f t="shared" si="37"/>
        <v>#N/A</v>
      </c>
      <c r="N2426" t="e">
        <f>A2426=#REF!</f>
        <v>#REF!</v>
      </c>
      <c r="O2426" t="e">
        <f>B2426=#REF!</f>
        <v>#REF!</v>
      </c>
      <c r="P2426" t="e">
        <f>C2426=#REF!</f>
        <v>#REF!</v>
      </c>
      <c r="Q2426" t="e">
        <f>D2426=#REF!</f>
        <v>#REF!</v>
      </c>
      <c r="R2426" t="e">
        <f>E2426=#REF!</f>
        <v>#REF!</v>
      </c>
      <c r="S2426" t="e">
        <f>F2426=#REF!</f>
        <v>#REF!</v>
      </c>
      <c r="T2426" t="e">
        <f>G2426=#REF!</f>
        <v>#REF!</v>
      </c>
      <c r="U2426" t="e">
        <f>H2426=#REF!</f>
        <v>#REF!</v>
      </c>
      <c r="V2426" t="e">
        <f>I2426=#REF!</f>
        <v>#REF!</v>
      </c>
      <c r="W2426" t="e">
        <f>J2426=#REF!</f>
        <v>#REF!</v>
      </c>
      <c r="X2426" t="e">
        <f>K2426=#REF!</f>
        <v>#REF!</v>
      </c>
      <c r="Y2426" t="e">
        <f>L2426=#REF!</f>
        <v>#REF!</v>
      </c>
    </row>
    <row r="2427" spans="1:25">
      <c r="A2427" s="3">
        <v>16789</v>
      </c>
      <c r="B2427" s="5" t="s">
        <v>377</v>
      </c>
      <c r="C2427" s="10" t="s">
        <v>94</v>
      </c>
      <c r="D2427" s="12"/>
      <c r="E2427" s="8" t="e">
        <f>VLOOKUP(Table3232[[#This Row],[RuleID]],#REF!,2,FALSE)</f>
        <v>#REF!</v>
      </c>
      <c r="F2427" s="5"/>
      <c r="G2427" s="8" t="e">
        <f>VLOOKUP(Table3232[[#This Row],[RuleID]],#REF!,4,FALSE)</f>
        <v>#REF!</v>
      </c>
      <c r="H2427" s="6" t="s">
        <v>96</v>
      </c>
      <c r="I2427" s="4" t="s">
        <v>423</v>
      </c>
      <c r="J2427" s="5" t="s">
        <v>284</v>
      </c>
      <c r="K2427" s="5" t="s">
        <v>1067</v>
      </c>
      <c r="L2427" s="5" t="s">
        <v>237</v>
      </c>
      <c r="M2427" s="18" t="e">
        <f t="shared" si="37"/>
        <v>#N/A</v>
      </c>
      <c r="N2427" t="e">
        <f>A2427=#REF!</f>
        <v>#REF!</v>
      </c>
      <c r="O2427" t="e">
        <f>B2427=#REF!</f>
        <v>#REF!</v>
      </c>
      <c r="P2427" t="e">
        <f>C2427=#REF!</f>
        <v>#REF!</v>
      </c>
      <c r="Q2427" t="e">
        <f>D2427=#REF!</f>
        <v>#REF!</v>
      </c>
      <c r="R2427" t="e">
        <f>E2427=#REF!</f>
        <v>#REF!</v>
      </c>
      <c r="S2427" t="e">
        <f>F2427=#REF!</f>
        <v>#REF!</v>
      </c>
      <c r="T2427" t="e">
        <f>G2427=#REF!</f>
        <v>#REF!</v>
      </c>
      <c r="U2427" t="e">
        <f>H2427=#REF!</f>
        <v>#REF!</v>
      </c>
      <c r="V2427" t="e">
        <f>I2427=#REF!</f>
        <v>#REF!</v>
      </c>
      <c r="W2427" t="e">
        <f>J2427=#REF!</f>
        <v>#REF!</v>
      </c>
      <c r="X2427" t="e">
        <f>K2427=#REF!</f>
        <v>#REF!</v>
      </c>
      <c r="Y2427" t="e">
        <f>L2427=#REF!</f>
        <v>#REF!</v>
      </c>
    </row>
    <row r="2428" spans="1:25">
      <c r="A2428" s="4">
        <v>16790</v>
      </c>
      <c r="B2428" s="5" t="s">
        <v>377</v>
      </c>
      <c r="C2428" s="10" t="s">
        <v>94</v>
      </c>
      <c r="D2428" s="12"/>
      <c r="E2428" s="8" t="e">
        <f>VLOOKUP(Table3232[[#This Row],[RuleID]],#REF!,2,FALSE)</f>
        <v>#REF!</v>
      </c>
      <c r="F2428" s="5"/>
      <c r="G2428" s="8" t="e">
        <f>VLOOKUP(Table3232[[#This Row],[RuleID]],#REF!,4,FALSE)</f>
        <v>#REF!</v>
      </c>
      <c r="H2428" s="6" t="s">
        <v>96</v>
      </c>
      <c r="I2428" s="4" t="s">
        <v>423</v>
      </c>
      <c r="J2428" s="5" t="s">
        <v>284</v>
      </c>
      <c r="K2428" s="5" t="s">
        <v>998</v>
      </c>
      <c r="L2428" s="5" t="s">
        <v>237</v>
      </c>
      <c r="M2428" s="18" t="e">
        <f t="shared" si="37"/>
        <v>#N/A</v>
      </c>
      <c r="N2428" t="e">
        <f>A2428=#REF!</f>
        <v>#REF!</v>
      </c>
      <c r="O2428" t="e">
        <f>B2428=#REF!</f>
        <v>#REF!</v>
      </c>
      <c r="P2428" t="e">
        <f>C2428=#REF!</f>
        <v>#REF!</v>
      </c>
      <c r="Q2428" t="e">
        <f>D2428=#REF!</f>
        <v>#REF!</v>
      </c>
      <c r="R2428" t="e">
        <f>E2428=#REF!</f>
        <v>#REF!</v>
      </c>
      <c r="S2428" t="e">
        <f>F2428=#REF!</f>
        <v>#REF!</v>
      </c>
      <c r="T2428" t="e">
        <f>G2428=#REF!</f>
        <v>#REF!</v>
      </c>
      <c r="U2428" t="e">
        <f>H2428=#REF!</f>
        <v>#REF!</v>
      </c>
      <c r="V2428" t="e">
        <f>I2428=#REF!</f>
        <v>#REF!</v>
      </c>
      <c r="W2428" t="e">
        <f>J2428=#REF!</f>
        <v>#REF!</v>
      </c>
      <c r="X2428" t="e">
        <f>K2428=#REF!</f>
        <v>#REF!</v>
      </c>
      <c r="Y2428" t="e">
        <f>L2428=#REF!</f>
        <v>#REF!</v>
      </c>
    </row>
    <row r="2429" spans="1:25">
      <c r="A2429" s="3">
        <v>16791</v>
      </c>
      <c r="B2429" s="5" t="s">
        <v>377</v>
      </c>
      <c r="C2429" s="10" t="s">
        <v>94</v>
      </c>
      <c r="D2429" s="12"/>
      <c r="E2429" s="8" t="e">
        <f>VLOOKUP(Table3232[[#This Row],[RuleID]],#REF!,2,FALSE)</f>
        <v>#REF!</v>
      </c>
      <c r="F2429" s="5"/>
      <c r="G2429" s="8" t="e">
        <f>VLOOKUP(Table3232[[#This Row],[RuleID]],#REF!,4,FALSE)</f>
        <v>#REF!</v>
      </c>
      <c r="H2429" s="6" t="s">
        <v>96</v>
      </c>
      <c r="I2429" s="4" t="s">
        <v>423</v>
      </c>
      <c r="J2429" s="5" t="s">
        <v>284</v>
      </c>
      <c r="K2429" s="5" t="s">
        <v>1004</v>
      </c>
      <c r="L2429" s="5" t="s">
        <v>237</v>
      </c>
      <c r="M2429" s="18" t="e">
        <f t="shared" si="37"/>
        <v>#N/A</v>
      </c>
      <c r="N2429" t="e">
        <f>A2429=#REF!</f>
        <v>#REF!</v>
      </c>
      <c r="O2429" t="e">
        <f>B2429=#REF!</f>
        <v>#REF!</v>
      </c>
      <c r="P2429" t="e">
        <f>C2429=#REF!</f>
        <v>#REF!</v>
      </c>
      <c r="Q2429" t="e">
        <f>D2429=#REF!</f>
        <v>#REF!</v>
      </c>
      <c r="R2429" t="e">
        <f>E2429=#REF!</f>
        <v>#REF!</v>
      </c>
      <c r="S2429" t="e">
        <f>F2429=#REF!</f>
        <v>#REF!</v>
      </c>
      <c r="T2429" t="e">
        <f>G2429=#REF!</f>
        <v>#REF!</v>
      </c>
      <c r="U2429" t="e">
        <f>H2429=#REF!</f>
        <v>#REF!</v>
      </c>
      <c r="V2429" t="e">
        <f>I2429=#REF!</f>
        <v>#REF!</v>
      </c>
      <c r="W2429" t="e">
        <f>J2429=#REF!</f>
        <v>#REF!</v>
      </c>
      <c r="X2429" t="e">
        <f>K2429=#REF!</f>
        <v>#REF!</v>
      </c>
      <c r="Y2429" t="e">
        <f>L2429=#REF!</f>
        <v>#REF!</v>
      </c>
    </row>
    <row r="2430" spans="1:25">
      <c r="A2430" s="4">
        <v>16792</v>
      </c>
      <c r="B2430" s="5" t="s">
        <v>377</v>
      </c>
      <c r="C2430" s="10" t="s">
        <v>94</v>
      </c>
      <c r="D2430" s="12"/>
      <c r="E2430" s="8" t="e">
        <f>VLOOKUP(Table3232[[#This Row],[RuleID]],#REF!,2,FALSE)</f>
        <v>#REF!</v>
      </c>
      <c r="F2430" s="5"/>
      <c r="G2430" s="8" t="e">
        <f>VLOOKUP(Table3232[[#This Row],[RuleID]],#REF!,4,FALSE)</f>
        <v>#REF!</v>
      </c>
      <c r="H2430" s="6" t="s">
        <v>96</v>
      </c>
      <c r="I2430" s="4" t="s">
        <v>423</v>
      </c>
      <c r="J2430" s="5" t="s">
        <v>284</v>
      </c>
      <c r="K2430" s="5" t="s">
        <v>999</v>
      </c>
      <c r="L2430" s="5" t="s">
        <v>237</v>
      </c>
      <c r="M2430" s="18" t="e">
        <f t="shared" si="37"/>
        <v>#N/A</v>
      </c>
      <c r="N2430" t="e">
        <f>A2430=#REF!</f>
        <v>#REF!</v>
      </c>
      <c r="O2430" t="e">
        <f>B2430=#REF!</f>
        <v>#REF!</v>
      </c>
      <c r="P2430" t="e">
        <f>C2430=#REF!</f>
        <v>#REF!</v>
      </c>
      <c r="Q2430" t="e">
        <f>D2430=#REF!</f>
        <v>#REF!</v>
      </c>
      <c r="R2430" t="e">
        <f>E2430=#REF!</f>
        <v>#REF!</v>
      </c>
      <c r="S2430" t="e">
        <f>F2430=#REF!</f>
        <v>#REF!</v>
      </c>
      <c r="T2430" t="e">
        <f>G2430=#REF!</f>
        <v>#REF!</v>
      </c>
      <c r="U2430" t="e">
        <f>H2430=#REF!</f>
        <v>#REF!</v>
      </c>
      <c r="V2430" t="e">
        <f>I2430=#REF!</f>
        <v>#REF!</v>
      </c>
      <c r="W2430" t="e">
        <f>J2430=#REF!</f>
        <v>#REF!</v>
      </c>
      <c r="X2430" t="e">
        <f>K2430=#REF!</f>
        <v>#REF!</v>
      </c>
      <c r="Y2430" t="e">
        <f>L2430=#REF!</f>
        <v>#REF!</v>
      </c>
    </row>
    <row r="2431" spans="1:25">
      <c r="A2431" s="3">
        <v>16793</v>
      </c>
      <c r="B2431" s="5" t="s">
        <v>377</v>
      </c>
      <c r="C2431" s="10" t="s">
        <v>94</v>
      </c>
      <c r="D2431" s="12"/>
      <c r="E2431" s="8" t="e">
        <f>VLOOKUP(Table3232[[#This Row],[RuleID]],#REF!,2,FALSE)</f>
        <v>#REF!</v>
      </c>
      <c r="F2431" s="5"/>
      <c r="G2431" s="8" t="e">
        <f>VLOOKUP(Table3232[[#This Row],[RuleID]],#REF!,4,FALSE)</f>
        <v>#REF!</v>
      </c>
      <c r="H2431" s="6" t="s">
        <v>96</v>
      </c>
      <c r="I2431" s="4" t="s">
        <v>423</v>
      </c>
      <c r="J2431" s="5" t="s">
        <v>284</v>
      </c>
      <c r="K2431" s="5" t="s">
        <v>1000</v>
      </c>
      <c r="L2431" s="5" t="s">
        <v>237</v>
      </c>
      <c r="M2431" s="18" t="e">
        <f t="shared" si="37"/>
        <v>#N/A</v>
      </c>
      <c r="N2431" t="e">
        <f>A2431=#REF!</f>
        <v>#REF!</v>
      </c>
      <c r="O2431" t="e">
        <f>B2431=#REF!</f>
        <v>#REF!</v>
      </c>
      <c r="P2431" t="e">
        <f>C2431=#REF!</f>
        <v>#REF!</v>
      </c>
      <c r="Q2431" t="e">
        <f>D2431=#REF!</f>
        <v>#REF!</v>
      </c>
      <c r="R2431" t="e">
        <f>E2431=#REF!</f>
        <v>#REF!</v>
      </c>
      <c r="S2431" t="e">
        <f>F2431=#REF!</f>
        <v>#REF!</v>
      </c>
      <c r="T2431" t="e">
        <f>G2431=#REF!</f>
        <v>#REF!</v>
      </c>
      <c r="U2431" t="e">
        <f>H2431=#REF!</f>
        <v>#REF!</v>
      </c>
      <c r="V2431" t="e">
        <f>I2431=#REF!</f>
        <v>#REF!</v>
      </c>
      <c r="W2431" t="e">
        <f>J2431=#REF!</f>
        <v>#REF!</v>
      </c>
      <c r="X2431" t="e">
        <f>K2431=#REF!</f>
        <v>#REF!</v>
      </c>
      <c r="Y2431" t="e">
        <f>L2431=#REF!</f>
        <v>#REF!</v>
      </c>
    </row>
    <row r="2432" spans="1:25">
      <c r="A2432" s="4">
        <v>16794</v>
      </c>
      <c r="B2432" s="5" t="s">
        <v>377</v>
      </c>
      <c r="C2432" s="10" t="s">
        <v>94</v>
      </c>
      <c r="D2432" s="12"/>
      <c r="E2432" s="8" t="e">
        <f>VLOOKUP(Table3232[[#This Row],[RuleID]],#REF!,2,FALSE)</f>
        <v>#REF!</v>
      </c>
      <c r="F2432" s="5"/>
      <c r="G2432" s="8" t="e">
        <f>VLOOKUP(Table3232[[#This Row],[RuleID]],#REF!,4,FALSE)</f>
        <v>#REF!</v>
      </c>
      <c r="H2432" s="6" t="s">
        <v>96</v>
      </c>
      <c r="I2432" s="4" t="s">
        <v>423</v>
      </c>
      <c r="J2432" s="5" t="s">
        <v>284</v>
      </c>
      <c r="K2432" s="5" t="s">
        <v>1005</v>
      </c>
      <c r="L2432" s="5" t="s">
        <v>237</v>
      </c>
      <c r="M2432" s="18" t="e">
        <f t="shared" si="37"/>
        <v>#N/A</v>
      </c>
      <c r="N2432" t="e">
        <f>A2432=#REF!</f>
        <v>#REF!</v>
      </c>
      <c r="O2432" t="e">
        <f>B2432=#REF!</f>
        <v>#REF!</v>
      </c>
      <c r="P2432" t="e">
        <f>C2432=#REF!</f>
        <v>#REF!</v>
      </c>
      <c r="Q2432" t="e">
        <f>D2432=#REF!</f>
        <v>#REF!</v>
      </c>
      <c r="R2432" t="e">
        <f>E2432=#REF!</f>
        <v>#REF!</v>
      </c>
      <c r="S2432" t="e">
        <f>F2432=#REF!</f>
        <v>#REF!</v>
      </c>
      <c r="T2432" t="e">
        <f>G2432=#REF!</f>
        <v>#REF!</v>
      </c>
      <c r="U2432" t="e">
        <f>H2432=#REF!</f>
        <v>#REF!</v>
      </c>
      <c r="V2432" t="e">
        <f>I2432=#REF!</f>
        <v>#REF!</v>
      </c>
      <c r="W2432" t="e">
        <f>J2432=#REF!</f>
        <v>#REF!</v>
      </c>
      <c r="X2432" t="e">
        <f>K2432=#REF!</f>
        <v>#REF!</v>
      </c>
      <c r="Y2432" t="e">
        <f>L2432=#REF!</f>
        <v>#REF!</v>
      </c>
    </row>
    <row r="2433" spans="1:25">
      <c r="A2433" s="3">
        <v>16795</v>
      </c>
      <c r="B2433" s="5" t="s">
        <v>377</v>
      </c>
      <c r="C2433" s="10" t="s">
        <v>94</v>
      </c>
      <c r="D2433" s="12"/>
      <c r="E2433" s="8" t="e">
        <f>VLOOKUP(Table3232[[#This Row],[RuleID]],#REF!,2,FALSE)</f>
        <v>#REF!</v>
      </c>
      <c r="F2433" s="5"/>
      <c r="G2433" s="8" t="e">
        <f>VLOOKUP(Table3232[[#This Row],[RuleID]],#REF!,4,FALSE)</f>
        <v>#REF!</v>
      </c>
      <c r="H2433" s="6" t="s">
        <v>96</v>
      </c>
      <c r="I2433" s="4" t="s">
        <v>423</v>
      </c>
      <c r="J2433" s="5" t="s">
        <v>284</v>
      </c>
      <c r="K2433" s="5" t="s">
        <v>1001</v>
      </c>
      <c r="L2433" s="5" t="s">
        <v>237</v>
      </c>
      <c r="M2433" s="18" t="e">
        <f t="shared" si="37"/>
        <v>#N/A</v>
      </c>
      <c r="N2433" t="e">
        <f>A2433=#REF!</f>
        <v>#REF!</v>
      </c>
      <c r="O2433" t="e">
        <f>B2433=#REF!</f>
        <v>#REF!</v>
      </c>
      <c r="P2433" t="e">
        <f>C2433=#REF!</f>
        <v>#REF!</v>
      </c>
      <c r="Q2433" t="e">
        <f>D2433=#REF!</f>
        <v>#REF!</v>
      </c>
      <c r="R2433" t="e">
        <f>E2433=#REF!</f>
        <v>#REF!</v>
      </c>
      <c r="S2433" t="e">
        <f>F2433=#REF!</f>
        <v>#REF!</v>
      </c>
      <c r="T2433" t="e">
        <f>G2433=#REF!</f>
        <v>#REF!</v>
      </c>
      <c r="U2433" t="e">
        <f>H2433=#REF!</f>
        <v>#REF!</v>
      </c>
      <c r="V2433" t="e">
        <f>I2433=#REF!</f>
        <v>#REF!</v>
      </c>
      <c r="W2433" t="e">
        <f>J2433=#REF!</f>
        <v>#REF!</v>
      </c>
      <c r="X2433" t="e">
        <f>K2433=#REF!</f>
        <v>#REF!</v>
      </c>
      <c r="Y2433" t="e">
        <f>L2433=#REF!</f>
        <v>#REF!</v>
      </c>
    </row>
    <row r="2434" spans="1:25">
      <c r="A2434" s="4">
        <v>16796</v>
      </c>
      <c r="B2434" s="5" t="s">
        <v>377</v>
      </c>
      <c r="C2434" s="10" t="s">
        <v>94</v>
      </c>
      <c r="D2434" s="12"/>
      <c r="E2434" s="8" t="e">
        <f>VLOOKUP(Table3232[[#This Row],[RuleID]],#REF!,2,FALSE)</f>
        <v>#REF!</v>
      </c>
      <c r="F2434" s="5"/>
      <c r="G2434" s="8" t="e">
        <f>VLOOKUP(Table3232[[#This Row],[RuleID]],#REF!,4,FALSE)</f>
        <v>#REF!</v>
      </c>
      <c r="H2434" s="6" t="s">
        <v>96</v>
      </c>
      <c r="I2434" s="4" t="s">
        <v>423</v>
      </c>
      <c r="J2434" s="5" t="s">
        <v>284</v>
      </c>
      <c r="K2434" s="5" t="s">
        <v>1085</v>
      </c>
      <c r="L2434" s="5" t="s">
        <v>237</v>
      </c>
      <c r="M2434" s="18" t="e">
        <f t="shared" ref="M2434:M2497" si="38">VLOOKUP(A2434,AB:AB,1,FALSE)</f>
        <v>#N/A</v>
      </c>
      <c r="N2434" t="e">
        <f>A2434=#REF!</f>
        <v>#REF!</v>
      </c>
      <c r="O2434" t="e">
        <f>B2434=#REF!</f>
        <v>#REF!</v>
      </c>
      <c r="P2434" t="e">
        <f>C2434=#REF!</f>
        <v>#REF!</v>
      </c>
      <c r="Q2434" t="e">
        <f>D2434=#REF!</f>
        <v>#REF!</v>
      </c>
      <c r="R2434" t="e">
        <f>E2434=#REF!</f>
        <v>#REF!</v>
      </c>
      <c r="S2434" t="e">
        <f>F2434=#REF!</f>
        <v>#REF!</v>
      </c>
      <c r="T2434" t="e">
        <f>G2434=#REF!</f>
        <v>#REF!</v>
      </c>
      <c r="U2434" t="e">
        <f>H2434=#REF!</f>
        <v>#REF!</v>
      </c>
      <c r="V2434" t="e">
        <f>I2434=#REF!</f>
        <v>#REF!</v>
      </c>
      <c r="W2434" t="e">
        <f>J2434=#REF!</f>
        <v>#REF!</v>
      </c>
      <c r="X2434" t="e">
        <f>K2434=#REF!</f>
        <v>#REF!</v>
      </c>
      <c r="Y2434" t="e">
        <f>L2434=#REF!</f>
        <v>#REF!</v>
      </c>
    </row>
    <row r="2435" spans="1:25">
      <c r="A2435" s="3">
        <v>16797</v>
      </c>
      <c r="B2435" s="5" t="s">
        <v>377</v>
      </c>
      <c r="C2435" s="10" t="s">
        <v>94</v>
      </c>
      <c r="D2435" s="12"/>
      <c r="E2435" s="8" t="e">
        <f>VLOOKUP(Table3232[[#This Row],[RuleID]],#REF!,2,FALSE)</f>
        <v>#REF!</v>
      </c>
      <c r="F2435" s="5"/>
      <c r="G2435" s="8" t="e">
        <f>VLOOKUP(Table3232[[#This Row],[RuleID]],#REF!,4,FALSE)</f>
        <v>#REF!</v>
      </c>
      <c r="H2435" s="6" t="s">
        <v>96</v>
      </c>
      <c r="I2435" s="4" t="s">
        <v>423</v>
      </c>
      <c r="J2435" s="5" t="s">
        <v>284</v>
      </c>
      <c r="K2435" s="5" t="s">
        <v>997</v>
      </c>
      <c r="L2435" s="5" t="s">
        <v>237</v>
      </c>
      <c r="M2435" s="18" t="e">
        <f t="shared" si="38"/>
        <v>#N/A</v>
      </c>
      <c r="N2435" t="e">
        <f>A2435=#REF!</f>
        <v>#REF!</v>
      </c>
      <c r="O2435" t="e">
        <f>B2435=#REF!</f>
        <v>#REF!</v>
      </c>
      <c r="P2435" t="e">
        <f>C2435=#REF!</f>
        <v>#REF!</v>
      </c>
      <c r="Q2435" t="e">
        <f>D2435=#REF!</f>
        <v>#REF!</v>
      </c>
      <c r="R2435" t="e">
        <f>E2435=#REF!</f>
        <v>#REF!</v>
      </c>
      <c r="S2435" t="e">
        <f>F2435=#REF!</f>
        <v>#REF!</v>
      </c>
      <c r="T2435" t="e">
        <f>G2435=#REF!</f>
        <v>#REF!</v>
      </c>
      <c r="U2435" t="e">
        <f>H2435=#REF!</f>
        <v>#REF!</v>
      </c>
      <c r="V2435" t="e">
        <f>I2435=#REF!</f>
        <v>#REF!</v>
      </c>
      <c r="W2435" t="e">
        <f>J2435=#REF!</f>
        <v>#REF!</v>
      </c>
      <c r="X2435" t="e">
        <f>K2435=#REF!</f>
        <v>#REF!</v>
      </c>
      <c r="Y2435" t="e">
        <f>L2435=#REF!</f>
        <v>#REF!</v>
      </c>
    </row>
    <row r="2436" spans="1:25">
      <c r="A2436" s="4">
        <v>16798</v>
      </c>
      <c r="B2436" s="5" t="s">
        <v>377</v>
      </c>
      <c r="C2436" s="10" t="s">
        <v>94</v>
      </c>
      <c r="D2436" s="12"/>
      <c r="E2436" s="8" t="e">
        <f>VLOOKUP(Table3232[[#This Row],[RuleID]],#REF!,2,FALSE)</f>
        <v>#REF!</v>
      </c>
      <c r="F2436" s="5"/>
      <c r="G2436" s="8" t="e">
        <f>VLOOKUP(Table3232[[#This Row],[RuleID]],#REF!,4,FALSE)</f>
        <v>#REF!</v>
      </c>
      <c r="H2436" s="6" t="s">
        <v>96</v>
      </c>
      <c r="I2436" s="4" t="s">
        <v>423</v>
      </c>
      <c r="J2436" s="5" t="s">
        <v>284</v>
      </c>
      <c r="K2436" s="5" t="s">
        <v>1006</v>
      </c>
      <c r="L2436" s="5" t="s">
        <v>237</v>
      </c>
      <c r="M2436" s="18" t="e">
        <f t="shared" si="38"/>
        <v>#N/A</v>
      </c>
      <c r="N2436" t="e">
        <f>A2436=#REF!</f>
        <v>#REF!</v>
      </c>
      <c r="O2436" t="e">
        <f>B2436=#REF!</f>
        <v>#REF!</v>
      </c>
      <c r="P2436" t="e">
        <f>C2436=#REF!</f>
        <v>#REF!</v>
      </c>
      <c r="Q2436" t="e">
        <f>D2436=#REF!</f>
        <v>#REF!</v>
      </c>
      <c r="R2436" t="e">
        <f>E2436=#REF!</f>
        <v>#REF!</v>
      </c>
      <c r="S2436" t="e">
        <f>F2436=#REF!</f>
        <v>#REF!</v>
      </c>
      <c r="T2436" t="e">
        <f>G2436=#REF!</f>
        <v>#REF!</v>
      </c>
      <c r="U2436" t="e">
        <f>H2436=#REF!</f>
        <v>#REF!</v>
      </c>
      <c r="V2436" t="e">
        <f>I2436=#REF!</f>
        <v>#REF!</v>
      </c>
      <c r="W2436" t="e">
        <f>J2436=#REF!</f>
        <v>#REF!</v>
      </c>
      <c r="X2436" t="e">
        <f>K2436=#REF!</f>
        <v>#REF!</v>
      </c>
      <c r="Y2436" t="e">
        <f>L2436=#REF!</f>
        <v>#REF!</v>
      </c>
    </row>
    <row r="2437" spans="1:25">
      <c r="A2437" s="3">
        <v>16799</v>
      </c>
      <c r="B2437" s="5" t="s">
        <v>377</v>
      </c>
      <c r="C2437" s="10" t="s">
        <v>94</v>
      </c>
      <c r="D2437" s="12"/>
      <c r="E2437" s="8" t="e">
        <f>VLOOKUP(Table3232[[#This Row],[RuleID]],#REF!,2,FALSE)</f>
        <v>#REF!</v>
      </c>
      <c r="F2437" s="5"/>
      <c r="G2437" s="8" t="e">
        <f>VLOOKUP(Table3232[[#This Row],[RuleID]],#REF!,4,FALSE)</f>
        <v>#REF!</v>
      </c>
      <c r="H2437" s="6" t="s">
        <v>96</v>
      </c>
      <c r="I2437" s="4" t="s">
        <v>423</v>
      </c>
      <c r="J2437" s="5" t="s">
        <v>284</v>
      </c>
      <c r="K2437" s="5" t="s">
        <v>1086</v>
      </c>
      <c r="L2437" s="5" t="s">
        <v>237</v>
      </c>
      <c r="M2437" s="18" t="e">
        <f t="shared" si="38"/>
        <v>#N/A</v>
      </c>
      <c r="N2437" t="e">
        <f>A2437=#REF!</f>
        <v>#REF!</v>
      </c>
      <c r="O2437" t="e">
        <f>B2437=#REF!</f>
        <v>#REF!</v>
      </c>
      <c r="P2437" t="e">
        <f>C2437=#REF!</f>
        <v>#REF!</v>
      </c>
      <c r="Q2437" t="e">
        <f>D2437=#REF!</f>
        <v>#REF!</v>
      </c>
      <c r="R2437" t="e">
        <f>E2437=#REF!</f>
        <v>#REF!</v>
      </c>
      <c r="S2437" t="e">
        <f>F2437=#REF!</f>
        <v>#REF!</v>
      </c>
      <c r="T2437" t="e">
        <f>G2437=#REF!</f>
        <v>#REF!</v>
      </c>
      <c r="U2437" t="e">
        <f>H2437=#REF!</f>
        <v>#REF!</v>
      </c>
      <c r="V2437" t="e">
        <f>I2437=#REF!</f>
        <v>#REF!</v>
      </c>
      <c r="W2437" t="e">
        <f>J2437=#REF!</f>
        <v>#REF!</v>
      </c>
      <c r="X2437" t="e">
        <f>K2437=#REF!</f>
        <v>#REF!</v>
      </c>
      <c r="Y2437" t="e">
        <f>L2437=#REF!</f>
        <v>#REF!</v>
      </c>
    </row>
    <row r="2438" spans="1:25">
      <c r="A2438" s="4">
        <v>16800</v>
      </c>
      <c r="B2438" s="5" t="s">
        <v>377</v>
      </c>
      <c r="C2438" s="10" t="s">
        <v>94</v>
      </c>
      <c r="D2438" s="12"/>
      <c r="E2438" s="8" t="e">
        <f>VLOOKUP(Table3232[[#This Row],[RuleID]],#REF!,2,FALSE)</f>
        <v>#REF!</v>
      </c>
      <c r="F2438" s="5"/>
      <c r="G2438" s="8" t="e">
        <f>VLOOKUP(Table3232[[#This Row],[RuleID]],#REF!,4,FALSE)</f>
        <v>#REF!</v>
      </c>
      <c r="H2438" s="6" t="s">
        <v>96</v>
      </c>
      <c r="I2438" s="4" t="s">
        <v>424</v>
      </c>
      <c r="J2438" s="5" t="s">
        <v>284</v>
      </c>
      <c r="K2438" s="5" t="s">
        <v>1002</v>
      </c>
      <c r="L2438" s="5" t="s">
        <v>237</v>
      </c>
      <c r="M2438" s="18" t="e">
        <f t="shared" si="38"/>
        <v>#N/A</v>
      </c>
      <c r="N2438" t="e">
        <f>A2438=#REF!</f>
        <v>#REF!</v>
      </c>
      <c r="O2438" t="e">
        <f>B2438=#REF!</f>
        <v>#REF!</v>
      </c>
      <c r="P2438" t="e">
        <f>C2438=#REF!</f>
        <v>#REF!</v>
      </c>
      <c r="Q2438" t="e">
        <f>D2438=#REF!</f>
        <v>#REF!</v>
      </c>
      <c r="R2438" t="e">
        <f>E2438=#REF!</f>
        <v>#REF!</v>
      </c>
      <c r="S2438" t="e">
        <f>F2438=#REF!</f>
        <v>#REF!</v>
      </c>
      <c r="T2438" t="e">
        <f>G2438=#REF!</f>
        <v>#REF!</v>
      </c>
      <c r="U2438" t="e">
        <f>H2438=#REF!</f>
        <v>#REF!</v>
      </c>
      <c r="V2438" t="e">
        <f>I2438=#REF!</f>
        <v>#REF!</v>
      </c>
      <c r="W2438" t="e">
        <f>J2438=#REF!</f>
        <v>#REF!</v>
      </c>
      <c r="X2438" t="e">
        <f>K2438=#REF!</f>
        <v>#REF!</v>
      </c>
      <c r="Y2438" t="e">
        <f>L2438=#REF!</f>
        <v>#REF!</v>
      </c>
    </row>
    <row r="2439" spans="1:25">
      <c r="A2439" s="3">
        <v>16801</v>
      </c>
      <c r="B2439" s="5" t="s">
        <v>377</v>
      </c>
      <c r="C2439" s="10" t="s">
        <v>94</v>
      </c>
      <c r="D2439" s="12"/>
      <c r="E2439" s="8" t="e">
        <f>VLOOKUP(Table3232[[#This Row],[RuleID]],#REF!,2,FALSE)</f>
        <v>#REF!</v>
      </c>
      <c r="F2439" s="5"/>
      <c r="G2439" s="8" t="e">
        <f>VLOOKUP(Table3232[[#This Row],[RuleID]],#REF!,4,FALSE)</f>
        <v>#REF!</v>
      </c>
      <c r="H2439" s="6" t="s">
        <v>96</v>
      </c>
      <c r="I2439" s="4" t="s">
        <v>424</v>
      </c>
      <c r="J2439" s="5" t="s">
        <v>284</v>
      </c>
      <c r="K2439" s="5" t="s">
        <v>1007</v>
      </c>
      <c r="L2439" s="5" t="s">
        <v>237</v>
      </c>
      <c r="M2439" s="18" t="e">
        <f t="shared" si="38"/>
        <v>#N/A</v>
      </c>
      <c r="N2439" t="e">
        <f>A2439=#REF!</f>
        <v>#REF!</v>
      </c>
      <c r="O2439" t="e">
        <f>B2439=#REF!</f>
        <v>#REF!</v>
      </c>
      <c r="P2439" t="e">
        <f>C2439=#REF!</f>
        <v>#REF!</v>
      </c>
      <c r="Q2439" t="e">
        <f>D2439=#REF!</f>
        <v>#REF!</v>
      </c>
      <c r="R2439" t="e">
        <f>E2439=#REF!</f>
        <v>#REF!</v>
      </c>
      <c r="S2439" t="e">
        <f>F2439=#REF!</f>
        <v>#REF!</v>
      </c>
      <c r="T2439" t="e">
        <f>G2439=#REF!</f>
        <v>#REF!</v>
      </c>
      <c r="U2439" t="e">
        <f>H2439=#REF!</f>
        <v>#REF!</v>
      </c>
      <c r="V2439" t="e">
        <f>I2439=#REF!</f>
        <v>#REF!</v>
      </c>
      <c r="W2439" t="e">
        <f>J2439=#REF!</f>
        <v>#REF!</v>
      </c>
      <c r="X2439" t="e">
        <f>K2439=#REF!</f>
        <v>#REF!</v>
      </c>
      <c r="Y2439" t="e">
        <f>L2439=#REF!</f>
        <v>#REF!</v>
      </c>
    </row>
    <row r="2440" spans="1:25">
      <c r="A2440" s="4">
        <v>16802</v>
      </c>
      <c r="B2440" s="5" t="s">
        <v>377</v>
      </c>
      <c r="C2440" s="10" t="s">
        <v>94</v>
      </c>
      <c r="D2440" s="12"/>
      <c r="E2440" s="8" t="e">
        <f>VLOOKUP(Table3232[[#This Row],[RuleID]],#REF!,2,FALSE)</f>
        <v>#REF!</v>
      </c>
      <c r="F2440" s="5"/>
      <c r="G2440" s="8" t="e">
        <f>VLOOKUP(Table3232[[#This Row],[RuleID]],#REF!,4,FALSE)</f>
        <v>#REF!</v>
      </c>
      <c r="H2440" s="6" t="s">
        <v>96</v>
      </c>
      <c r="I2440" s="4" t="s">
        <v>424</v>
      </c>
      <c r="J2440" s="5" t="s">
        <v>284</v>
      </c>
      <c r="K2440" s="5" t="s">
        <v>1003</v>
      </c>
      <c r="L2440" s="5" t="s">
        <v>237</v>
      </c>
      <c r="M2440" s="18" t="e">
        <f t="shared" si="38"/>
        <v>#N/A</v>
      </c>
      <c r="N2440" t="e">
        <f>A2440=#REF!</f>
        <v>#REF!</v>
      </c>
      <c r="O2440" t="e">
        <f>B2440=#REF!</f>
        <v>#REF!</v>
      </c>
      <c r="P2440" t="e">
        <f>C2440=#REF!</f>
        <v>#REF!</v>
      </c>
      <c r="Q2440" t="e">
        <f>D2440=#REF!</f>
        <v>#REF!</v>
      </c>
      <c r="R2440" t="e">
        <f>E2440=#REF!</f>
        <v>#REF!</v>
      </c>
      <c r="S2440" t="e">
        <f>F2440=#REF!</f>
        <v>#REF!</v>
      </c>
      <c r="T2440" t="e">
        <f>G2440=#REF!</f>
        <v>#REF!</v>
      </c>
      <c r="U2440" t="e">
        <f>H2440=#REF!</f>
        <v>#REF!</v>
      </c>
      <c r="V2440" t="e">
        <f>I2440=#REF!</f>
        <v>#REF!</v>
      </c>
      <c r="W2440" t="e">
        <f>J2440=#REF!</f>
        <v>#REF!</v>
      </c>
      <c r="X2440" t="e">
        <f>K2440=#REF!</f>
        <v>#REF!</v>
      </c>
      <c r="Y2440" t="e">
        <f>L2440=#REF!</f>
        <v>#REF!</v>
      </c>
    </row>
    <row r="2441" spans="1:25">
      <c r="A2441" s="3">
        <v>16803</v>
      </c>
      <c r="B2441" s="5" t="s">
        <v>377</v>
      </c>
      <c r="C2441" s="10" t="s">
        <v>94</v>
      </c>
      <c r="D2441" s="12"/>
      <c r="E2441" s="8" t="e">
        <f>VLOOKUP(Table3232[[#This Row],[RuleID]],#REF!,2,FALSE)</f>
        <v>#REF!</v>
      </c>
      <c r="F2441" s="5"/>
      <c r="G2441" s="8" t="e">
        <f>VLOOKUP(Table3232[[#This Row],[RuleID]],#REF!,4,FALSE)</f>
        <v>#REF!</v>
      </c>
      <c r="H2441" s="6" t="s">
        <v>96</v>
      </c>
      <c r="I2441" s="4" t="s">
        <v>425</v>
      </c>
      <c r="J2441" s="5" t="s">
        <v>284</v>
      </c>
      <c r="K2441" s="5" t="s">
        <v>1008</v>
      </c>
      <c r="L2441" s="5" t="s">
        <v>237</v>
      </c>
      <c r="M2441" s="18" t="e">
        <f t="shared" si="38"/>
        <v>#N/A</v>
      </c>
      <c r="N2441" t="e">
        <f>A2441=#REF!</f>
        <v>#REF!</v>
      </c>
      <c r="O2441" t="e">
        <f>B2441=#REF!</f>
        <v>#REF!</v>
      </c>
      <c r="P2441" t="e">
        <f>C2441=#REF!</f>
        <v>#REF!</v>
      </c>
      <c r="Q2441" t="e">
        <f>D2441=#REF!</f>
        <v>#REF!</v>
      </c>
      <c r="R2441" t="e">
        <f>E2441=#REF!</f>
        <v>#REF!</v>
      </c>
      <c r="S2441" t="e">
        <f>F2441=#REF!</f>
        <v>#REF!</v>
      </c>
      <c r="T2441" t="e">
        <f>G2441=#REF!</f>
        <v>#REF!</v>
      </c>
      <c r="U2441" t="e">
        <f>H2441=#REF!</f>
        <v>#REF!</v>
      </c>
      <c r="V2441" t="e">
        <f>I2441=#REF!</f>
        <v>#REF!</v>
      </c>
      <c r="W2441" t="e">
        <f>J2441=#REF!</f>
        <v>#REF!</v>
      </c>
      <c r="X2441" t="e">
        <f>K2441=#REF!</f>
        <v>#REF!</v>
      </c>
      <c r="Y2441" t="e">
        <f>L2441=#REF!</f>
        <v>#REF!</v>
      </c>
    </row>
    <row r="2442" spans="1:25">
      <c r="A2442" s="4">
        <v>16804</v>
      </c>
      <c r="B2442" s="5" t="s">
        <v>377</v>
      </c>
      <c r="C2442" s="10" t="s">
        <v>94</v>
      </c>
      <c r="D2442" s="12"/>
      <c r="E2442" s="8" t="e">
        <f>VLOOKUP(Table3232[[#This Row],[RuleID]],#REF!,2,FALSE)</f>
        <v>#REF!</v>
      </c>
      <c r="F2442" s="5"/>
      <c r="G2442" s="8" t="e">
        <f>VLOOKUP(Table3232[[#This Row],[RuleID]],#REF!,4,FALSE)</f>
        <v>#REF!</v>
      </c>
      <c r="H2442" s="6" t="s">
        <v>96</v>
      </c>
      <c r="I2442" s="4" t="s">
        <v>425</v>
      </c>
      <c r="J2442" s="5" t="s">
        <v>284</v>
      </c>
      <c r="K2442" s="5" t="s">
        <v>1009</v>
      </c>
      <c r="L2442" s="5" t="s">
        <v>237</v>
      </c>
      <c r="M2442" s="18" t="e">
        <f t="shared" si="38"/>
        <v>#N/A</v>
      </c>
      <c r="N2442" t="e">
        <f>A2442=#REF!</f>
        <v>#REF!</v>
      </c>
      <c r="O2442" t="e">
        <f>B2442=#REF!</f>
        <v>#REF!</v>
      </c>
      <c r="P2442" t="e">
        <f>C2442=#REF!</f>
        <v>#REF!</v>
      </c>
      <c r="Q2442" t="e">
        <f>D2442=#REF!</f>
        <v>#REF!</v>
      </c>
      <c r="R2442" t="e">
        <f>E2442=#REF!</f>
        <v>#REF!</v>
      </c>
      <c r="S2442" t="e">
        <f>F2442=#REF!</f>
        <v>#REF!</v>
      </c>
      <c r="T2442" t="e">
        <f>G2442=#REF!</f>
        <v>#REF!</v>
      </c>
      <c r="U2442" t="e">
        <f>H2442=#REF!</f>
        <v>#REF!</v>
      </c>
      <c r="V2442" t="e">
        <f>I2442=#REF!</f>
        <v>#REF!</v>
      </c>
      <c r="W2442" t="e">
        <f>J2442=#REF!</f>
        <v>#REF!</v>
      </c>
      <c r="X2442" t="e">
        <f>K2442=#REF!</f>
        <v>#REF!</v>
      </c>
      <c r="Y2442" t="e">
        <f>L2442=#REF!</f>
        <v>#REF!</v>
      </c>
    </row>
    <row r="2443" spans="1:25">
      <c r="A2443" s="3">
        <v>16805</v>
      </c>
      <c r="B2443" s="5" t="s">
        <v>377</v>
      </c>
      <c r="C2443" s="10" t="s">
        <v>34</v>
      </c>
      <c r="D2443" s="12" t="s">
        <v>35</v>
      </c>
      <c r="E2443" s="8"/>
      <c r="F2443" s="5"/>
      <c r="G2443" s="4"/>
      <c r="H2443" s="6" t="s">
        <v>379</v>
      </c>
      <c r="I2443" s="4" t="s">
        <v>39</v>
      </c>
      <c r="J2443" s="5" t="s">
        <v>284</v>
      </c>
      <c r="K2443" s="5" t="s">
        <v>501</v>
      </c>
      <c r="L2443" s="5" t="s">
        <v>17</v>
      </c>
      <c r="M2443" s="18" t="e">
        <f t="shared" si="38"/>
        <v>#N/A</v>
      </c>
      <c r="N2443" t="e">
        <f>A2443=#REF!</f>
        <v>#REF!</v>
      </c>
      <c r="O2443" t="e">
        <f>B2443=#REF!</f>
        <v>#REF!</v>
      </c>
      <c r="P2443" t="e">
        <f>C2443=#REF!</f>
        <v>#REF!</v>
      </c>
      <c r="Q2443" t="e">
        <f>D2443=#REF!</f>
        <v>#REF!</v>
      </c>
      <c r="R2443" t="e">
        <f>E2443=#REF!</f>
        <v>#REF!</v>
      </c>
      <c r="S2443" t="e">
        <f>F2443=#REF!</f>
        <v>#REF!</v>
      </c>
      <c r="T2443" t="e">
        <f>G2443=#REF!</f>
        <v>#REF!</v>
      </c>
      <c r="U2443" t="e">
        <f>H2443=#REF!</f>
        <v>#REF!</v>
      </c>
      <c r="V2443" t="e">
        <f>I2443=#REF!</f>
        <v>#REF!</v>
      </c>
      <c r="W2443" t="e">
        <f>J2443=#REF!</f>
        <v>#REF!</v>
      </c>
      <c r="X2443" t="e">
        <f>K2443=#REF!</f>
        <v>#REF!</v>
      </c>
      <c r="Y2443" t="e">
        <f>L2443=#REF!</f>
        <v>#REF!</v>
      </c>
    </row>
    <row r="2444" spans="1:25">
      <c r="A2444" s="4">
        <v>16806</v>
      </c>
      <c r="B2444" s="5" t="s">
        <v>377</v>
      </c>
      <c r="C2444" s="10" t="s">
        <v>34</v>
      </c>
      <c r="D2444" s="12" t="s">
        <v>40</v>
      </c>
      <c r="E2444" s="8"/>
      <c r="F2444" s="5"/>
      <c r="G2444" s="4"/>
      <c r="H2444" s="6" t="s">
        <v>379</v>
      </c>
      <c r="I2444" s="4" t="s">
        <v>39</v>
      </c>
      <c r="J2444" s="5" t="s">
        <v>284</v>
      </c>
      <c r="K2444" s="5" t="s">
        <v>11</v>
      </c>
      <c r="L2444" s="5" t="s">
        <v>17</v>
      </c>
      <c r="M2444" s="18" t="e">
        <f t="shared" si="38"/>
        <v>#N/A</v>
      </c>
      <c r="N2444" t="e">
        <f>A2444=#REF!</f>
        <v>#REF!</v>
      </c>
      <c r="O2444" t="e">
        <f>B2444=#REF!</f>
        <v>#REF!</v>
      </c>
      <c r="P2444" t="e">
        <f>C2444=#REF!</f>
        <v>#REF!</v>
      </c>
      <c r="Q2444" t="e">
        <f>D2444=#REF!</f>
        <v>#REF!</v>
      </c>
      <c r="R2444" t="e">
        <f>E2444=#REF!</f>
        <v>#REF!</v>
      </c>
      <c r="S2444" t="e">
        <f>F2444=#REF!</f>
        <v>#REF!</v>
      </c>
      <c r="T2444" t="e">
        <f>G2444=#REF!</f>
        <v>#REF!</v>
      </c>
      <c r="U2444" t="e">
        <f>H2444=#REF!</f>
        <v>#REF!</v>
      </c>
      <c r="V2444" t="e">
        <f>I2444=#REF!</f>
        <v>#REF!</v>
      </c>
      <c r="W2444" t="e">
        <f>J2444=#REF!</f>
        <v>#REF!</v>
      </c>
      <c r="X2444" t="e">
        <f>K2444=#REF!</f>
        <v>#REF!</v>
      </c>
      <c r="Y2444" t="e">
        <f>L2444=#REF!</f>
        <v>#REF!</v>
      </c>
    </row>
    <row r="2445" spans="1:25">
      <c r="A2445" s="3">
        <v>16807</v>
      </c>
      <c r="B2445" s="5" t="s">
        <v>377</v>
      </c>
      <c r="C2445" s="10" t="s">
        <v>34</v>
      </c>
      <c r="D2445" s="12" t="s">
        <v>37</v>
      </c>
      <c r="E2445" s="8"/>
      <c r="F2445" s="5"/>
      <c r="G2445" s="4"/>
      <c r="H2445" s="6" t="s">
        <v>379</v>
      </c>
      <c r="I2445" s="4" t="s">
        <v>422</v>
      </c>
      <c r="J2445" s="5" t="s">
        <v>284</v>
      </c>
      <c r="K2445" s="5" t="s">
        <v>988</v>
      </c>
      <c r="L2445" s="5" t="s">
        <v>17</v>
      </c>
      <c r="M2445" s="18" t="e">
        <f t="shared" si="38"/>
        <v>#N/A</v>
      </c>
      <c r="N2445" t="e">
        <f>A2445=#REF!</f>
        <v>#REF!</v>
      </c>
      <c r="O2445" t="e">
        <f>B2445=#REF!</f>
        <v>#REF!</v>
      </c>
      <c r="P2445" t="e">
        <f>C2445=#REF!</f>
        <v>#REF!</v>
      </c>
      <c r="Q2445" t="e">
        <f>D2445=#REF!</f>
        <v>#REF!</v>
      </c>
      <c r="R2445" t="e">
        <f>E2445=#REF!</f>
        <v>#REF!</v>
      </c>
      <c r="S2445" t="e">
        <f>F2445=#REF!</f>
        <v>#REF!</v>
      </c>
      <c r="T2445" t="e">
        <f>G2445=#REF!</f>
        <v>#REF!</v>
      </c>
      <c r="U2445" t="e">
        <f>H2445=#REF!</f>
        <v>#REF!</v>
      </c>
      <c r="V2445" t="e">
        <f>I2445=#REF!</f>
        <v>#REF!</v>
      </c>
      <c r="W2445" t="e">
        <f>J2445=#REF!</f>
        <v>#REF!</v>
      </c>
      <c r="X2445" t="e">
        <f>K2445=#REF!</f>
        <v>#REF!</v>
      </c>
      <c r="Y2445" t="e">
        <f>L2445=#REF!</f>
        <v>#REF!</v>
      </c>
    </row>
    <row r="2446" spans="1:25">
      <c r="A2446" s="4">
        <v>16808</v>
      </c>
      <c r="B2446" s="5" t="s">
        <v>377</v>
      </c>
      <c r="C2446" s="10" t="s">
        <v>34</v>
      </c>
      <c r="D2446" s="12" t="s">
        <v>37</v>
      </c>
      <c r="E2446" s="8"/>
      <c r="F2446" s="5"/>
      <c r="G2446" s="4"/>
      <c r="H2446" s="6" t="s">
        <v>379</v>
      </c>
      <c r="I2446" s="4" t="s">
        <v>422</v>
      </c>
      <c r="J2446" s="5" t="s">
        <v>284</v>
      </c>
      <c r="K2446" s="5" t="s">
        <v>989</v>
      </c>
      <c r="L2446" s="5" t="s">
        <v>17</v>
      </c>
      <c r="M2446" s="18" t="e">
        <f t="shared" si="38"/>
        <v>#N/A</v>
      </c>
      <c r="N2446" t="e">
        <f>A2446=#REF!</f>
        <v>#REF!</v>
      </c>
      <c r="O2446" t="e">
        <f>B2446=#REF!</f>
        <v>#REF!</v>
      </c>
      <c r="P2446" t="e">
        <f>C2446=#REF!</f>
        <v>#REF!</v>
      </c>
      <c r="Q2446" t="e">
        <f>D2446=#REF!</f>
        <v>#REF!</v>
      </c>
      <c r="R2446" t="e">
        <f>E2446=#REF!</f>
        <v>#REF!</v>
      </c>
      <c r="S2446" t="e">
        <f>F2446=#REF!</f>
        <v>#REF!</v>
      </c>
      <c r="T2446" t="e">
        <f>G2446=#REF!</f>
        <v>#REF!</v>
      </c>
      <c r="U2446" t="e">
        <f>H2446=#REF!</f>
        <v>#REF!</v>
      </c>
      <c r="V2446" t="e">
        <f>I2446=#REF!</f>
        <v>#REF!</v>
      </c>
      <c r="W2446" t="e">
        <f>J2446=#REF!</f>
        <v>#REF!</v>
      </c>
      <c r="X2446" t="e">
        <f>K2446=#REF!</f>
        <v>#REF!</v>
      </c>
      <c r="Y2446" t="e">
        <f>L2446=#REF!</f>
        <v>#REF!</v>
      </c>
    </row>
    <row r="2447" spans="1:25">
      <c r="A2447" s="3">
        <v>16809</v>
      </c>
      <c r="B2447" s="5" t="s">
        <v>377</v>
      </c>
      <c r="C2447" s="10" t="s">
        <v>34</v>
      </c>
      <c r="D2447" s="12" t="s">
        <v>37</v>
      </c>
      <c r="E2447" s="8"/>
      <c r="F2447" s="5"/>
      <c r="G2447" s="4"/>
      <c r="H2447" s="6" t="s">
        <v>379</v>
      </c>
      <c r="I2447" s="4" t="s">
        <v>422</v>
      </c>
      <c r="J2447" s="5" t="s">
        <v>284</v>
      </c>
      <c r="K2447" s="5" t="s">
        <v>990</v>
      </c>
      <c r="L2447" s="5" t="s">
        <v>17</v>
      </c>
      <c r="M2447" s="18" t="e">
        <f t="shared" si="38"/>
        <v>#N/A</v>
      </c>
      <c r="N2447" t="e">
        <f>A2447=#REF!</f>
        <v>#REF!</v>
      </c>
      <c r="O2447" t="e">
        <f>B2447=#REF!</f>
        <v>#REF!</v>
      </c>
      <c r="P2447" t="e">
        <f>C2447=#REF!</f>
        <v>#REF!</v>
      </c>
      <c r="Q2447" t="e">
        <f>D2447=#REF!</f>
        <v>#REF!</v>
      </c>
      <c r="R2447" t="e">
        <f>E2447=#REF!</f>
        <v>#REF!</v>
      </c>
      <c r="S2447" t="e">
        <f>F2447=#REF!</f>
        <v>#REF!</v>
      </c>
      <c r="T2447" t="e">
        <f>G2447=#REF!</f>
        <v>#REF!</v>
      </c>
      <c r="U2447" t="e">
        <f>H2447=#REF!</f>
        <v>#REF!</v>
      </c>
      <c r="V2447" t="e">
        <f>I2447=#REF!</f>
        <v>#REF!</v>
      </c>
      <c r="W2447" t="e">
        <f>J2447=#REF!</f>
        <v>#REF!</v>
      </c>
      <c r="X2447" t="e">
        <f>K2447=#REF!</f>
        <v>#REF!</v>
      </c>
      <c r="Y2447" t="e">
        <f>L2447=#REF!</f>
        <v>#REF!</v>
      </c>
    </row>
    <row r="2448" spans="1:25">
      <c r="A2448" s="4">
        <v>16810</v>
      </c>
      <c r="B2448" s="5" t="s">
        <v>377</v>
      </c>
      <c r="C2448" s="10" t="s">
        <v>34</v>
      </c>
      <c r="D2448" s="12" t="s">
        <v>37</v>
      </c>
      <c r="E2448" s="8"/>
      <c r="F2448" s="5"/>
      <c r="G2448" s="4"/>
      <c r="H2448" s="6" t="s">
        <v>379</v>
      </c>
      <c r="I2448" s="4" t="s">
        <v>422</v>
      </c>
      <c r="J2448" s="5" t="s">
        <v>284</v>
      </c>
      <c r="K2448" s="5" t="s">
        <v>991</v>
      </c>
      <c r="L2448" s="5" t="s">
        <v>17</v>
      </c>
      <c r="M2448" s="18" t="e">
        <f t="shared" si="38"/>
        <v>#N/A</v>
      </c>
      <c r="N2448" t="e">
        <f>A2448=#REF!</f>
        <v>#REF!</v>
      </c>
      <c r="O2448" t="e">
        <f>B2448=#REF!</f>
        <v>#REF!</v>
      </c>
      <c r="P2448" t="e">
        <f>C2448=#REF!</f>
        <v>#REF!</v>
      </c>
      <c r="Q2448" t="e">
        <f>D2448=#REF!</f>
        <v>#REF!</v>
      </c>
      <c r="R2448" t="e">
        <f>E2448=#REF!</f>
        <v>#REF!</v>
      </c>
      <c r="S2448" t="e">
        <f>F2448=#REF!</f>
        <v>#REF!</v>
      </c>
      <c r="T2448" t="e">
        <f>G2448=#REF!</f>
        <v>#REF!</v>
      </c>
      <c r="U2448" t="e">
        <f>H2448=#REF!</f>
        <v>#REF!</v>
      </c>
      <c r="V2448" t="e">
        <f>I2448=#REF!</f>
        <v>#REF!</v>
      </c>
      <c r="W2448" t="e">
        <f>J2448=#REF!</f>
        <v>#REF!</v>
      </c>
      <c r="X2448" t="e">
        <f>K2448=#REF!</f>
        <v>#REF!</v>
      </c>
      <c r="Y2448" t="e">
        <f>L2448=#REF!</f>
        <v>#REF!</v>
      </c>
    </row>
    <row r="2449" spans="1:25">
      <c r="A2449" s="3">
        <v>16811</v>
      </c>
      <c r="B2449" s="5" t="s">
        <v>377</v>
      </c>
      <c r="C2449" s="10" t="s">
        <v>34</v>
      </c>
      <c r="D2449" s="12" t="s">
        <v>37</v>
      </c>
      <c r="E2449" s="8"/>
      <c r="F2449" s="5"/>
      <c r="G2449" s="4"/>
      <c r="H2449" s="6" t="s">
        <v>379</v>
      </c>
      <c r="I2449" s="4" t="s">
        <v>422</v>
      </c>
      <c r="J2449" s="5" t="s">
        <v>284</v>
      </c>
      <c r="K2449" s="5" t="s">
        <v>992</v>
      </c>
      <c r="L2449" s="5" t="s">
        <v>17</v>
      </c>
      <c r="M2449" s="18" t="e">
        <f t="shared" si="38"/>
        <v>#N/A</v>
      </c>
      <c r="N2449" t="e">
        <f>A2449=#REF!</f>
        <v>#REF!</v>
      </c>
      <c r="O2449" t="e">
        <f>B2449=#REF!</f>
        <v>#REF!</v>
      </c>
      <c r="P2449" t="e">
        <f>C2449=#REF!</f>
        <v>#REF!</v>
      </c>
      <c r="Q2449" t="e">
        <f>D2449=#REF!</f>
        <v>#REF!</v>
      </c>
      <c r="R2449" t="e">
        <f>E2449=#REF!</f>
        <v>#REF!</v>
      </c>
      <c r="S2449" t="e">
        <f>F2449=#REF!</f>
        <v>#REF!</v>
      </c>
      <c r="T2449" t="e">
        <f>G2449=#REF!</f>
        <v>#REF!</v>
      </c>
      <c r="U2449" t="e">
        <f>H2449=#REF!</f>
        <v>#REF!</v>
      </c>
      <c r="V2449" t="e">
        <f>I2449=#REF!</f>
        <v>#REF!</v>
      </c>
      <c r="W2449" t="e">
        <f>J2449=#REF!</f>
        <v>#REF!</v>
      </c>
      <c r="X2449" t="e">
        <f>K2449=#REF!</f>
        <v>#REF!</v>
      </c>
      <c r="Y2449" t="e">
        <f>L2449=#REF!</f>
        <v>#REF!</v>
      </c>
    </row>
    <row r="2450" spans="1:25">
      <c r="A2450" s="4">
        <v>16812</v>
      </c>
      <c r="B2450" s="5" t="s">
        <v>377</v>
      </c>
      <c r="C2450" s="10" t="s">
        <v>34</v>
      </c>
      <c r="D2450" s="12" t="s">
        <v>37</v>
      </c>
      <c r="E2450" s="8"/>
      <c r="F2450" s="5"/>
      <c r="G2450" s="4"/>
      <c r="H2450" s="6" t="s">
        <v>379</v>
      </c>
      <c r="I2450" s="4" t="s">
        <v>422</v>
      </c>
      <c r="J2450" s="5" t="s">
        <v>284</v>
      </c>
      <c r="K2450" s="5" t="s">
        <v>993</v>
      </c>
      <c r="L2450" s="5" t="s">
        <v>17</v>
      </c>
      <c r="M2450" s="18" t="e">
        <f t="shared" si="38"/>
        <v>#N/A</v>
      </c>
      <c r="N2450" t="e">
        <f>A2450=#REF!</f>
        <v>#REF!</v>
      </c>
      <c r="O2450" t="e">
        <f>B2450=#REF!</f>
        <v>#REF!</v>
      </c>
      <c r="P2450" t="e">
        <f>C2450=#REF!</f>
        <v>#REF!</v>
      </c>
      <c r="Q2450" t="e">
        <f>D2450=#REF!</f>
        <v>#REF!</v>
      </c>
      <c r="R2450" t="e">
        <f>E2450=#REF!</f>
        <v>#REF!</v>
      </c>
      <c r="S2450" t="e">
        <f>F2450=#REF!</f>
        <v>#REF!</v>
      </c>
      <c r="T2450" t="e">
        <f>G2450=#REF!</f>
        <v>#REF!</v>
      </c>
      <c r="U2450" t="e">
        <f>H2450=#REF!</f>
        <v>#REF!</v>
      </c>
      <c r="V2450" t="e">
        <f>I2450=#REF!</f>
        <v>#REF!</v>
      </c>
      <c r="W2450" t="e">
        <f>J2450=#REF!</f>
        <v>#REF!</v>
      </c>
      <c r="X2450" t="e">
        <f>K2450=#REF!</f>
        <v>#REF!</v>
      </c>
      <c r="Y2450" t="e">
        <f>L2450=#REF!</f>
        <v>#REF!</v>
      </c>
    </row>
    <row r="2451" spans="1:25">
      <c r="A2451" s="3">
        <v>16813</v>
      </c>
      <c r="B2451" s="5" t="s">
        <v>377</v>
      </c>
      <c r="C2451" s="10" t="s">
        <v>34</v>
      </c>
      <c r="D2451" s="12" t="s">
        <v>37</v>
      </c>
      <c r="E2451" s="8"/>
      <c r="F2451" s="5"/>
      <c r="G2451" s="4"/>
      <c r="H2451" s="6" t="s">
        <v>379</v>
      </c>
      <c r="I2451" s="4" t="s">
        <v>422</v>
      </c>
      <c r="J2451" s="5" t="s">
        <v>284</v>
      </c>
      <c r="K2451" s="5" t="s">
        <v>994</v>
      </c>
      <c r="L2451" s="5" t="s">
        <v>17</v>
      </c>
      <c r="M2451" s="18" t="e">
        <f t="shared" si="38"/>
        <v>#N/A</v>
      </c>
      <c r="N2451" t="e">
        <f>A2451=#REF!</f>
        <v>#REF!</v>
      </c>
      <c r="O2451" t="e">
        <f>B2451=#REF!</f>
        <v>#REF!</v>
      </c>
      <c r="P2451" t="e">
        <f>C2451=#REF!</f>
        <v>#REF!</v>
      </c>
      <c r="Q2451" t="e">
        <f>D2451=#REF!</f>
        <v>#REF!</v>
      </c>
      <c r="R2451" t="e">
        <f>E2451=#REF!</f>
        <v>#REF!</v>
      </c>
      <c r="S2451" t="e">
        <f>F2451=#REF!</f>
        <v>#REF!</v>
      </c>
      <c r="T2451" t="e">
        <f>G2451=#REF!</f>
        <v>#REF!</v>
      </c>
      <c r="U2451" t="e">
        <f>H2451=#REF!</f>
        <v>#REF!</v>
      </c>
      <c r="V2451" t="e">
        <f>I2451=#REF!</f>
        <v>#REF!</v>
      </c>
      <c r="W2451" t="e">
        <f>J2451=#REF!</f>
        <v>#REF!</v>
      </c>
      <c r="X2451" t="e">
        <f>K2451=#REF!</f>
        <v>#REF!</v>
      </c>
      <c r="Y2451" t="e">
        <f>L2451=#REF!</f>
        <v>#REF!</v>
      </c>
    </row>
    <row r="2452" spans="1:25">
      <c r="A2452" s="4">
        <v>16814</v>
      </c>
      <c r="B2452" s="5" t="s">
        <v>377</v>
      </c>
      <c r="C2452" s="10" t="s">
        <v>34</v>
      </c>
      <c r="D2452" s="12" t="s">
        <v>37</v>
      </c>
      <c r="E2452" s="8"/>
      <c r="F2452" s="5"/>
      <c r="G2452" s="4"/>
      <c r="H2452" s="6" t="s">
        <v>379</v>
      </c>
      <c r="I2452" s="4" t="s">
        <v>422</v>
      </c>
      <c r="J2452" s="5" t="s">
        <v>284</v>
      </c>
      <c r="K2452" s="5" t="s">
        <v>995</v>
      </c>
      <c r="L2452" s="5" t="s">
        <v>17</v>
      </c>
      <c r="M2452" s="18" t="e">
        <f t="shared" si="38"/>
        <v>#N/A</v>
      </c>
      <c r="N2452" t="e">
        <f>A2452=#REF!</f>
        <v>#REF!</v>
      </c>
      <c r="O2452" t="e">
        <f>B2452=#REF!</f>
        <v>#REF!</v>
      </c>
      <c r="P2452" t="e">
        <f>C2452=#REF!</f>
        <v>#REF!</v>
      </c>
      <c r="Q2452" t="e">
        <f>D2452=#REF!</f>
        <v>#REF!</v>
      </c>
      <c r="R2452" t="e">
        <f>E2452=#REF!</f>
        <v>#REF!</v>
      </c>
      <c r="S2452" t="e">
        <f>F2452=#REF!</f>
        <v>#REF!</v>
      </c>
      <c r="T2452" t="e">
        <f>G2452=#REF!</f>
        <v>#REF!</v>
      </c>
      <c r="U2452" t="e">
        <f>H2452=#REF!</f>
        <v>#REF!</v>
      </c>
      <c r="V2452" t="e">
        <f>I2452=#REF!</f>
        <v>#REF!</v>
      </c>
      <c r="W2452" t="e">
        <f>J2452=#REF!</f>
        <v>#REF!</v>
      </c>
      <c r="X2452" t="e">
        <f>K2452=#REF!</f>
        <v>#REF!</v>
      </c>
      <c r="Y2452" t="e">
        <f>L2452=#REF!</f>
        <v>#REF!</v>
      </c>
    </row>
    <row r="2453" spans="1:25">
      <c r="A2453" s="4">
        <v>16815</v>
      </c>
      <c r="B2453" s="5" t="s">
        <v>377</v>
      </c>
      <c r="C2453" s="10" t="s">
        <v>34</v>
      </c>
      <c r="D2453" s="12" t="s">
        <v>37</v>
      </c>
      <c r="E2453" s="8"/>
      <c r="F2453" s="5"/>
      <c r="G2453" s="4"/>
      <c r="H2453" s="6" t="s">
        <v>379</v>
      </c>
      <c r="I2453" s="4" t="s">
        <v>422</v>
      </c>
      <c r="J2453" s="5" t="s">
        <v>284</v>
      </c>
      <c r="K2453" s="5" t="s">
        <v>996</v>
      </c>
      <c r="L2453" s="5" t="s">
        <v>17</v>
      </c>
      <c r="M2453" s="18" t="e">
        <f t="shared" si="38"/>
        <v>#N/A</v>
      </c>
      <c r="N2453" t="e">
        <f>A2453=#REF!</f>
        <v>#REF!</v>
      </c>
      <c r="O2453" t="e">
        <f>B2453=#REF!</f>
        <v>#REF!</v>
      </c>
      <c r="P2453" t="e">
        <f>C2453=#REF!</f>
        <v>#REF!</v>
      </c>
      <c r="Q2453" t="e">
        <f>D2453=#REF!</f>
        <v>#REF!</v>
      </c>
      <c r="R2453" t="e">
        <f>E2453=#REF!</f>
        <v>#REF!</v>
      </c>
      <c r="S2453" t="e">
        <f>F2453=#REF!</f>
        <v>#REF!</v>
      </c>
      <c r="T2453" t="e">
        <f>G2453=#REF!</f>
        <v>#REF!</v>
      </c>
      <c r="U2453" t="e">
        <f>H2453=#REF!</f>
        <v>#REF!</v>
      </c>
      <c r="V2453" t="e">
        <f>I2453=#REF!</f>
        <v>#REF!</v>
      </c>
      <c r="W2453" t="e">
        <f>J2453=#REF!</f>
        <v>#REF!</v>
      </c>
      <c r="X2453" t="e">
        <f>K2453=#REF!</f>
        <v>#REF!</v>
      </c>
      <c r="Y2453" t="e">
        <f>L2453=#REF!</f>
        <v>#REF!</v>
      </c>
    </row>
    <row r="2454" spans="1:25">
      <c r="A2454" s="3">
        <v>16816</v>
      </c>
      <c r="B2454" s="5" t="s">
        <v>377</v>
      </c>
      <c r="C2454" s="10" t="s">
        <v>34</v>
      </c>
      <c r="D2454" s="12" t="s">
        <v>37</v>
      </c>
      <c r="E2454" s="8"/>
      <c r="F2454" s="5"/>
      <c r="G2454" s="4"/>
      <c r="H2454" s="6" t="s">
        <v>379</v>
      </c>
      <c r="I2454" s="4" t="s">
        <v>422</v>
      </c>
      <c r="J2454" s="5" t="s">
        <v>284</v>
      </c>
      <c r="K2454" s="5" t="s">
        <v>997</v>
      </c>
      <c r="L2454" s="5" t="s">
        <v>17</v>
      </c>
      <c r="M2454" s="18" t="e">
        <f t="shared" si="38"/>
        <v>#N/A</v>
      </c>
      <c r="N2454" t="e">
        <f>A2454=#REF!</f>
        <v>#REF!</v>
      </c>
      <c r="O2454" t="e">
        <f>B2454=#REF!</f>
        <v>#REF!</v>
      </c>
      <c r="P2454" t="e">
        <f>C2454=#REF!</f>
        <v>#REF!</v>
      </c>
      <c r="Q2454" t="e">
        <f>D2454=#REF!</f>
        <v>#REF!</v>
      </c>
      <c r="R2454" t="e">
        <f>E2454=#REF!</f>
        <v>#REF!</v>
      </c>
      <c r="S2454" t="e">
        <f>F2454=#REF!</f>
        <v>#REF!</v>
      </c>
      <c r="T2454" t="e">
        <f>G2454=#REF!</f>
        <v>#REF!</v>
      </c>
      <c r="U2454" t="e">
        <f>H2454=#REF!</f>
        <v>#REF!</v>
      </c>
      <c r="V2454" t="e">
        <f>I2454=#REF!</f>
        <v>#REF!</v>
      </c>
      <c r="W2454" t="e">
        <f>J2454=#REF!</f>
        <v>#REF!</v>
      </c>
      <c r="X2454" t="e">
        <f>K2454=#REF!</f>
        <v>#REF!</v>
      </c>
      <c r="Y2454" t="e">
        <f>L2454=#REF!</f>
        <v>#REF!</v>
      </c>
    </row>
    <row r="2455" spans="1:25">
      <c r="A2455" s="4">
        <v>16817</v>
      </c>
      <c r="B2455" s="5" t="s">
        <v>377</v>
      </c>
      <c r="C2455" s="10" t="s">
        <v>34</v>
      </c>
      <c r="D2455" s="12" t="s">
        <v>37</v>
      </c>
      <c r="E2455" s="8"/>
      <c r="F2455" s="5"/>
      <c r="G2455" s="4"/>
      <c r="H2455" s="6" t="s">
        <v>379</v>
      </c>
      <c r="I2455" s="4" t="s">
        <v>422</v>
      </c>
      <c r="J2455" s="5" t="s">
        <v>284</v>
      </c>
      <c r="K2455" s="5" t="s">
        <v>1067</v>
      </c>
      <c r="L2455" s="5" t="s">
        <v>17</v>
      </c>
      <c r="M2455" s="18" t="e">
        <f t="shared" si="38"/>
        <v>#N/A</v>
      </c>
      <c r="N2455" t="e">
        <f>A2455=#REF!</f>
        <v>#REF!</v>
      </c>
      <c r="O2455" t="e">
        <f>B2455=#REF!</f>
        <v>#REF!</v>
      </c>
      <c r="P2455" t="e">
        <f>C2455=#REF!</f>
        <v>#REF!</v>
      </c>
      <c r="Q2455" t="e">
        <f>D2455=#REF!</f>
        <v>#REF!</v>
      </c>
      <c r="R2455" t="e">
        <f>E2455=#REF!</f>
        <v>#REF!</v>
      </c>
      <c r="S2455" t="e">
        <f>F2455=#REF!</f>
        <v>#REF!</v>
      </c>
      <c r="T2455" t="e">
        <f>G2455=#REF!</f>
        <v>#REF!</v>
      </c>
      <c r="U2455" t="e">
        <f>H2455=#REF!</f>
        <v>#REF!</v>
      </c>
      <c r="V2455" t="e">
        <f>I2455=#REF!</f>
        <v>#REF!</v>
      </c>
      <c r="W2455" t="e">
        <f>J2455=#REF!</f>
        <v>#REF!</v>
      </c>
      <c r="X2455" t="e">
        <f>K2455=#REF!</f>
        <v>#REF!</v>
      </c>
      <c r="Y2455" t="e">
        <f>L2455=#REF!</f>
        <v>#REF!</v>
      </c>
    </row>
    <row r="2456" spans="1:25">
      <c r="A2456" s="3">
        <v>16818</v>
      </c>
      <c r="B2456" s="5" t="s">
        <v>377</v>
      </c>
      <c r="C2456" s="10" t="s">
        <v>34</v>
      </c>
      <c r="D2456" s="12" t="s">
        <v>37</v>
      </c>
      <c r="E2456" s="8"/>
      <c r="F2456" s="5"/>
      <c r="G2456" s="4"/>
      <c r="H2456" s="6" t="s">
        <v>379</v>
      </c>
      <c r="I2456" s="4" t="s">
        <v>422</v>
      </c>
      <c r="J2456" s="5" t="s">
        <v>284</v>
      </c>
      <c r="K2456" s="5" t="s">
        <v>998</v>
      </c>
      <c r="L2456" s="5" t="s">
        <v>17</v>
      </c>
      <c r="M2456" s="18" t="e">
        <f t="shared" si="38"/>
        <v>#N/A</v>
      </c>
      <c r="N2456" t="e">
        <f>A2456=#REF!</f>
        <v>#REF!</v>
      </c>
      <c r="O2456" t="e">
        <f>B2456=#REF!</f>
        <v>#REF!</v>
      </c>
      <c r="P2456" t="e">
        <f>C2456=#REF!</f>
        <v>#REF!</v>
      </c>
      <c r="Q2456" t="e">
        <f>D2456=#REF!</f>
        <v>#REF!</v>
      </c>
      <c r="R2456" t="e">
        <f>E2456=#REF!</f>
        <v>#REF!</v>
      </c>
      <c r="S2456" t="e">
        <f>F2456=#REF!</f>
        <v>#REF!</v>
      </c>
      <c r="T2456" t="e">
        <f>G2456=#REF!</f>
        <v>#REF!</v>
      </c>
      <c r="U2456" t="e">
        <f>H2456=#REF!</f>
        <v>#REF!</v>
      </c>
      <c r="V2456" t="e">
        <f>I2456=#REF!</f>
        <v>#REF!</v>
      </c>
      <c r="W2456" t="e">
        <f>J2456=#REF!</f>
        <v>#REF!</v>
      </c>
      <c r="X2456" t="e">
        <f>K2456=#REF!</f>
        <v>#REF!</v>
      </c>
      <c r="Y2456" t="e">
        <f>L2456=#REF!</f>
        <v>#REF!</v>
      </c>
    </row>
    <row r="2457" spans="1:25">
      <c r="A2457" s="4">
        <v>16819</v>
      </c>
      <c r="B2457" s="5" t="s">
        <v>377</v>
      </c>
      <c r="C2457" s="10" t="s">
        <v>34</v>
      </c>
      <c r="D2457" s="12" t="s">
        <v>37</v>
      </c>
      <c r="E2457" s="8"/>
      <c r="F2457" s="5"/>
      <c r="G2457" s="4"/>
      <c r="H2457" s="6" t="s">
        <v>379</v>
      </c>
      <c r="I2457" s="4" t="s">
        <v>422</v>
      </c>
      <c r="J2457" s="5" t="s">
        <v>284</v>
      </c>
      <c r="K2457" s="5" t="s">
        <v>999</v>
      </c>
      <c r="L2457" s="5" t="s">
        <v>17</v>
      </c>
      <c r="M2457" s="18" t="e">
        <f t="shared" si="38"/>
        <v>#N/A</v>
      </c>
      <c r="N2457" t="e">
        <f>A2457=#REF!</f>
        <v>#REF!</v>
      </c>
      <c r="O2457" t="e">
        <f>B2457=#REF!</f>
        <v>#REF!</v>
      </c>
      <c r="P2457" t="e">
        <f>C2457=#REF!</f>
        <v>#REF!</v>
      </c>
      <c r="Q2457" t="e">
        <f>D2457=#REF!</f>
        <v>#REF!</v>
      </c>
      <c r="R2457" t="e">
        <f>E2457=#REF!</f>
        <v>#REF!</v>
      </c>
      <c r="S2457" t="e">
        <f>F2457=#REF!</f>
        <v>#REF!</v>
      </c>
      <c r="T2457" t="e">
        <f>G2457=#REF!</f>
        <v>#REF!</v>
      </c>
      <c r="U2457" t="e">
        <f>H2457=#REF!</f>
        <v>#REF!</v>
      </c>
      <c r="V2457" t="e">
        <f>I2457=#REF!</f>
        <v>#REF!</v>
      </c>
      <c r="W2457" t="e">
        <f>J2457=#REF!</f>
        <v>#REF!</v>
      </c>
      <c r="X2457" t="e">
        <f>K2457=#REF!</f>
        <v>#REF!</v>
      </c>
      <c r="Y2457" t="e">
        <f>L2457=#REF!</f>
        <v>#REF!</v>
      </c>
    </row>
    <row r="2458" spans="1:25">
      <c r="A2458" s="3">
        <v>16820</v>
      </c>
      <c r="B2458" s="5" t="s">
        <v>377</v>
      </c>
      <c r="C2458" s="10" t="s">
        <v>34</v>
      </c>
      <c r="D2458" s="12" t="s">
        <v>37</v>
      </c>
      <c r="E2458" s="8"/>
      <c r="F2458" s="5"/>
      <c r="G2458" s="4"/>
      <c r="H2458" s="6" t="s">
        <v>379</v>
      </c>
      <c r="I2458" s="4" t="s">
        <v>422</v>
      </c>
      <c r="J2458" s="5" t="s">
        <v>284</v>
      </c>
      <c r="K2458" s="5" t="s">
        <v>1000</v>
      </c>
      <c r="L2458" s="5" t="s">
        <v>17</v>
      </c>
      <c r="M2458" s="18" t="e">
        <f t="shared" si="38"/>
        <v>#N/A</v>
      </c>
      <c r="N2458" t="e">
        <f>A2458=#REF!</f>
        <v>#REF!</v>
      </c>
      <c r="O2458" t="e">
        <f>B2458=#REF!</f>
        <v>#REF!</v>
      </c>
      <c r="P2458" t="e">
        <f>C2458=#REF!</f>
        <v>#REF!</v>
      </c>
      <c r="Q2458" t="e">
        <f>D2458=#REF!</f>
        <v>#REF!</v>
      </c>
      <c r="R2458" t="e">
        <f>E2458=#REF!</f>
        <v>#REF!</v>
      </c>
      <c r="S2458" t="e">
        <f>F2458=#REF!</f>
        <v>#REF!</v>
      </c>
      <c r="T2458" t="e">
        <f>G2458=#REF!</f>
        <v>#REF!</v>
      </c>
      <c r="U2458" t="e">
        <f>H2458=#REF!</f>
        <v>#REF!</v>
      </c>
      <c r="V2458" t="e">
        <f>I2458=#REF!</f>
        <v>#REF!</v>
      </c>
      <c r="W2458" t="e">
        <f>J2458=#REF!</f>
        <v>#REF!</v>
      </c>
      <c r="X2458" t="e">
        <f>K2458=#REF!</f>
        <v>#REF!</v>
      </c>
      <c r="Y2458" t="e">
        <f>L2458=#REF!</f>
        <v>#REF!</v>
      </c>
    </row>
    <row r="2459" spans="1:25">
      <c r="A2459" s="4">
        <v>16821</v>
      </c>
      <c r="B2459" s="5" t="s">
        <v>377</v>
      </c>
      <c r="C2459" s="10" t="s">
        <v>34</v>
      </c>
      <c r="D2459" s="12" t="s">
        <v>37</v>
      </c>
      <c r="E2459" s="8"/>
      <c r="F2459" s="5"/>
      <c r="G2459" s="4"/>
      <c r="H2459" s="6" t="s">
        <v>379</v>
      </c>
      <c r="I2459" s="4" t="s">
        <v>422</v>
      </c>
      <c r="J2459" s="5" t="s">
        <v>284</v>
      </c>
      <c r="K2459" s="5" t="s">
        <v>1001</v>
      </c>
      <c r="L2459" s="5" t="s">
        <v>17</v>
      </c>
      <c r="M2459" s="18" t="e">
        <f t="shared" si="38"/>
        <v>#N/A</v>
      </c>
      <c r="N2459" t="e">
        <f>A2459=#REF!</f>
        <v>#REF!</v>
      </c>
      <c r="O2459" t="e">
        <f>B2459=#REF!</f>
        <v>#REF!</v>
      </c>
      <c r="P2459" t="e">
        <f>C2459=#REF!</f>
        <v>#REF!</v>
      </c>
      <c r="Q2459" t="e">
        <f>D2459=#REF!</f>
        <v>#REF!</v>
      </c>
      <c r="R2459" t="e">
        <f>E2459=#REF!</f>
        <v>#REF!</v>
      </c>
      <c r="S2459" t="e">
        <f>F2459=#REF!</f>
        <v>#REF!</v>
      </c>
      <c r="T2459" t="e">
        <f>G2459=#REF!</f>
        <v>#REF!</v>
      </c>
      <c r="U2459" t="e">
        <f>H2459=#REF!</f>
        <v>#REF!</v>
      </c>
      <c r="V2459" t="e">
        <f>I2459=#REF!</f>
        <v>#REF!</v>
      </c>
      <c r="W2459" t="e">
        <f>J2459=#REF!</f>
        <v>#REF!</v>
      </c>
      <c r="X2459" t="e">
        <f>K2459=#REF!</f>
        <v>#REF!</v>
      </c>
      <c r="Y2459" t="e">
        <f>L2459=#REF!</f>
        <v>#REF!</v>
      </c>
    </row>
    <row r="2460" spans="1:25">
      <c r="A2460" s="4">
        <v>16822</v>
      </c>
      <c r="B2460" s="5" t="s">
        <v>377</v>
      </c>
      <c r="C2460" s="10" t="s">
        <v>34</v>
      </c>
      <c r="D2460" s="12" t="s">
        <v>37</v>
      </c>
      <c r="E2460" s="8"/>
      <c r="F2460" s="5"/>
      <c r="G2460" s="4"/>
      <c r="H2460" s="6" t="s">
        <v>379</v>
      </c>
      <c r="I2460" s="4" t="s">
        <v>422</v>
      </c>
      <c r="J2460" s="5" t="s">
        <v>284</v>
      </c>
      <c r="K2460" s="5" t="s">
        <v>1085</v>
      </c>
      <c r="L2460" s="5" t="s">
        <v>17</v>
      </c>
      <c r="M2460" s="18" t="e">
        <f t="shared" si="38"/>
        <v>#N/A</v>
      </c>
      <c r="N2460" t="e">
        <f>A2460=#REF!</f>
        <v>#REF!</v>
      </c>
      <c r="O2460" t="e">
        <f>B2460=#REF!</f>
        <v>#REF!</v>
      </c>
      <c r="P2460" t="e">
        <f>C2460=#REF!</f>
        <v>#REF!</v>
      </c>
      <c r="Q2460" t="e">
        <f>D2460=#REF!</f>
        <v>#REF!</v>
      </c>
      <c r="R2460" t="e">
        <f>E2460=#REF!</f>
        <v>#REF!</v>
      </c>
      <c r="S2460" t="e">
        <f>F2460=#REF!</f>
        <v>#REF!</v>
      </c>
      <c r="T2460" t="e">
        <f>G2460=#REF!</f>
        <v>#REF!</v>
      </c>
      <c r="U2460" t="e">
        <f>H2460=#REF!</f>
        <v>#REF!</v>
      </c>
      <c r="V2460" t="e">
        <f>I2460=#REF!</f>
        <v>#REF!</v>
      </c>
      <c r="W2460" t="e">
        <f>J2460=#REF!</f>
        <v>#REF!</v>
      </c>
      <c r="X2460" t="e">
        <f>K2460=#REF!</f>
        <v>#REF!</v>
      </c>
      <c r="Y2460" t="e">
        <f>L2460=#REF!</f>
        <v>#REF!</v>
      </c>
    </row>
    <row r="2461" spans="1:25">
      <c r="A2461" s="3">
        <v>16823</v>
      </c>
      <c r="B2461" s="5" t="s">
        <v>377</v>
      </c>
      <c r="C2461" s="10" t="s">
        <v>34</v>
      </c>
      <c r="D2461" s="12" t="s">
        <v>35</v>
      </c>
      <c r="E2461" s="8"/>
      <c r="F2461" s="5"/>
      <c r="G2461" s="4"/>
      <c r="H2461" s="6" t="s">
        <v>379</v>
      </c>
      <c r="I2461" s="4" t="s">
        <v>423</v>
      </c>
      <c r="J2461" s="5" t="s">
        <v>284</v>
      </c>
      <c r="K2461" s="5" t="s">
        <v>1010</v>
      </c>
      <c r="L2461" s="5" t="s">
        <v>17</v>
      </c>
      <c r="M2461" s="18" t="e">
        <f t="shared" si="38"/>
        <v>#N/A</v>
      </c>
      <c r="N2461" t="e">
        <f>A2461=#REF!</f>
        <v>#REF!</v>
      </c>
      <c r="O2461" t="e">
        <f>B2461=#REF!</f>
        <v>#REF!</v>
      </c>
      <c r="P2461" t="e">
        <f>C2461=#REF!</f>
        <v>#REF!</v>
      </c>
      <c r="Q2461" t="e">
        <f>D2461=#REF!</f>
        <v>#REF!</v>
      </c>
      <c r="R2461" t="e">
        <f>E2461=#REF!</f>
        <v>#REF!</v>
      </c>
      <c r="S2461" t="e">
        <f>F2461=#REF!</f>
        <v>#REF!</v>
      </c>
      <c r="T2461" t="e">
        <f>G2461=#REF!</f>
        <v>#REF!</v>
      </c>
      <c r="U2461" t="e">
        <f>H2461=#REF!</f>
        <v>#REF!</v>
      </c>
      <c r="V2461" t="e">
        <f>I2461=#REF!</f>
        <v>#REF!</v>
      </c>
      <c r="W2461" t="e">
        <f>J2461=#REF!</f>
        <v>#REF!</v>
      </c>
      <c r="X2461" t="e">
        <f>K2461=#REF!</f>
        <v>#REF!</v>
      </c>
      <c r="Y2461" t="e">
        <f>L2461=#REF!</f>
        <v>#REF!</v>
      </c>
    </row>
    <row r="2462" spans="1:25">
      <c r="A2462" s="4">
        <v>16824</v>
      </c>
      <c r="B2462" s="5" t="s">
        <v>377</v>
      </c>
      <c r="C2462" s="10" t="s">
        <v>34</v>
      </c>
      <c r="D2462" s="12" t="s">
        <v>35</v>
      </c>
      <c r="E2462" s="8"/>
      <c r="F2462" s="5"/>
      <c r="G2462" s="4"/>
      <c r="H2462" s="6" t="s">
        <v>379</v>
      </c>
      <c r="I2462" s="4" t="s">
        <v>423</v>
      </c>
      <c r="J2462" s="5" t="s">
        <v>284</v>
      </c>
      <c r="K2462" s="5" t="s">
        <v>1011</v>
      </c>
      <c r="L2462" s="5" t="s">
        <v>17</v>
      </c>
      <c r="M2462" s="18" t="e">
        <f t="shared" si="38"/>
        <v>#N/A</v>
      </c>
      <c r="N2462" t="e">
        <f>A2462=#REF!</f>
        <v>#REF!</v>
      </c>
      <c r="O2462" t="e">
        <f>B2462=#REF!</f>
        <v>#REF!</v>
      </c>
      <c r="P2462" t="e">
        <f>C2462=#REF!</f>
        <v>#REF!</v>
      </c>
      <c r="Q2462" t="e">
        <f>D2462=#REF!</f>
        <v>#REF!</v>
      </c>
      <c r="R2462" t="e">
        <f>E2462=#REF!</f>
        <v>#REF!</v>
      </c>
      <c r="S2462" t="e">
        <f>F2462=#REF!</f>
        <v>#REF!</v>
      </c>
      <c r="T2462" t="e">
        <f>G2462=#REF!</f>
        <v>#REF!</v>
      </c>
      <c r="U2462" t="e">
        <f>H2462=#REF!</f>
        <v>#REF!</v>
      </c>
      <c r="V2462" t="e">
        <f>I2462=#REF!</f>
        <v>#REF!</v>
      </c>
      <c r="W2462" t="e">
        <f>J2462=#REF!</f>
        <v>#REF!</v>
      </c>
      <c r="X2462" t="e">
        <f>K2462=#REF!</f>
        <v>#REF!</v>
      </c>
      <c r="Y2462" t="e">
        <f>L2462=#REF!</f>
        <v>#REF!</v>
      </c>
    </row>
    <row r="2463" spans="1:25">
      <c r="A2463" s="3">
        <v>16825</v>
      </c>
      <c r="B2463" s="5" t="s">
        <v>377</v>
      </c>
      <c r="C2463" s="10" t="s">
        <v>34</v>
      </c>
      <c r="D2463" s="12" t="s">
        <v>35</v>
      </c>
      <c r="E2463" s="8"/>
      <c r="F2463" s="5"/>
      <c r="G2463" s="4"/>
      <c r="H2463" s="6" t="s">
        <v>379</v>
      </c>
      <c r="I2463" s="4" t="s">
        <v>423</v>
      </c>
      <c r="J2463" s="5" t="s">
        <v>284</v>
      </c>
      <c r="K2463" s="5" t="s">
        <v>882</v>
      </c>
      <c r="L2463" s="5" t="s">
        <v>17</v>
      </c>
      <c r="M2463" s="18" t="e">
        <f t="shared" si="38"/>
        <v>#N/A</v>
      </c>
      <c r="N2463" t="e">
        <f>A2463=#REF!</f>
        <v>#REF!</v>
      </c>
      <c r="O2463" t="e">
        <f>B2463=#REF!</f>
        <v>#REF!</v>
      </c>
      <c r="P2463" t="e">
        <f>C2463=#REF!</f>
        <v>#REF!</v>
      </c>
      <c r="Q2463" t="e">
        <f>D2463=#REF!</f>
        <v>#REF!</v>
      </c>
      <c r="R2463" t="e">
        <f>E2463=#REF!</f>
        <v>#REF!</v>
      </c>
      <c r="S2463" t="e">
        <f>F2463=#REF!</f>
        <v>#REF!</v>
      </c>
      <c r="T2463" t="e">
        <f>G2463=#REF!</f>
        <v>#REF!</v>
      </c>
      <c r="U2463" t="e">
        <f>H2463=#REF!</f>
        <v>#REF!</v>
      </c>
      <c r="V2463" t="e">
        <f>I2463=#REF!</f>
        <v>#REF!</v>
      </c>
      <c r="W2463" t="e">
        <f>J2463=#REF!</f>
        <v>#REF!</v>
      </c>
      <c r="X2463" t="e">
        <f>K2463=#REF!</f>
        <v>#REF!</v>
      </c>
      <c r="Y2463" t="e">
        <f>L2463=#REF!</f>
        <v>#REF!</v>
      </c>
    </row>
    <row r="2464" spans="1:25">
      <c r="A2464" s="4">
        <v>16826</v>
      </c>
      <c r="B2464" s="5" t="s">
        <v>377</v>
      </c>
      <c r="C2464" s="10" t="s">
        <v>34</v>
      </c>
      <c r="D2464" s="12" t="s">
        <v>35</v>
      </c>
      <c r="E2464" s="8"/>
      <c r="F2464" s="5"/>
      <c r="G2464" s="4"/>
      <c r="H2464" s="6" t="s">
        <v>379</v>
      </c>
      <c r="I2464" s="4" t="s">
        <v>423</v>
      </c>
      <c r="J2464" s="5" t="s">
        <v>284</v>
      </c>
      <c r="K2464" s="5" t="s">
        <v>1012</v>
      </c>
      <c r="L2464" s="5" t="s">
        <v>17</v>
      </c>
      <c r="M2464" s="18" t="e">
        <f t="shared" si="38"/>
        <v>#N/A</v>
      </c>
      <c r="N2464" t="e">
        <f>A2464=#REF!</f>
        <v>#REF!</v>
      </c>
      <c r="O2464" t="e">
        <f>B2464=#REF!</f>
        <v>#REF!</v>
      </c>
      <c r="P2464" t="e">
        <f>C2464=#REF!</f>
        <v>#REF!</v>
      </c>
      <c r="Q2464" t="e">
        <f>D2464=#REF!</f>
        <v>#REF!</v>
      </c>
      <c r="R2464" t="e">
        <f>E2464=#REF!</f>
        <v>#REF!</v>
      </c>
      <c r="S2464" t="e">
        <f>F2464=#REF!</f>
        <v>#REF!</v>
      </c>
      <c r="T2464" t="e">
        <f>G2464=#REF!</f>
        <v>#REF!</v>
      </c>
      <c r="U2464" t="e">
        <f>H2464=#REF!</f>
        <v>#REF!</v>
      </c>
      <c r="V2464" t="e">
        <f>I2464=#REF!</f>
        <v>#REF!</v>
      </c>
      <c r="W2464" t="e">
        <f>J2464=#REF!</f>
        <v>#REF!</v>
      </c>
      <c r="X2464" t="e">
        <f>K2464=#REF!</f>
        <v>#REF!</v>
      </c>
      <c r="Y2464" t="e">
        <f>L2464=#REF!</f>
        <v>#REF!</v>
      </c>
    </row>
    <row r="2465" spans="1:25">
      <c r="A2465" s="3">
        <v>16827</v>
      </c>
      <c r="B2465" s="5" t="s">
        <v>377</v>
      </c>
      <c r="C2465" s="10" t="s">
        <v>34</v>
      </c>
      <c r="D2465" s="12" t="s">
        <v>35</v>
      </c>
      <c r="E2465" s="8"/>
      <c r="F2465" s="5"/>
      <c r="G2465" s="4"/>
      <c r="H2465" s="6" t="s">
        <v>379</v>
      </c>
      <c r="I2465" s="4" t="s">
        <v>423</v>
      </c>
      <c r="J2465" s="5" t="s">
        <v>284</v>
      </c>
      <c r="K2465" s="5" t="s">
        <v>1013</v>
      </c>
      <c r="L2465" s="5" t="s">
        <v>17</v>
      </c>
      <c r="M2465" s="18" t="e">
        <f t="shared" si="38"/>
        <v>#N/A</v>
      </c>
      <c r="N2465" t="e">
        <f>A2465=#REF!</f>
        <v>#REF!</v>
      </c>
      <c r="O2465" t="e">
        <f>B2465=#REF!</f>
        <v>#REF!</v>
      </c>
      <c r="P2465" t="e">
        <f>C2465=#REF!</f>
        <v>#REF!</v>
      </c>
      <c r="Q2465" t="e">
        <f>D2465=#REF!</f>
        <v>#REF!</v>
      </c>
      <c r="R2465" t="e">
        <f>E2465=#REF!</f>
        <v>#REF!</v>
      </c>
      <c r="S2465" t="e">
        <f>F2465=#REF!</f>
        <v>#REF!</v>
      </c>
      <c r="T2465" t="e">
        <f>G2465=#REF!</f>
        <v>#REF!</v>
      </c>
      <c r="U2465" t="e">
        <f>H2465=#REF!</f>
        <v>#REF!</v>
      </c>
      <c r="V2465" t="e">
        <f>I2465=#REF!</f>
        <v>#REF!</v>
      </c>
      <c r="W2465" t="e">
        <f>J2465=#REF!</f>
        <v>#REF!</v>
      </c>
      <c r="X2465" t="e">
        <f>K2465=#REF!</f>
        <v>#REF!</v>
      </c>
      <c r="Y2465" t="e">
        <f>L2465=#REF!</f>
        <v>#REF!</v>
      </c>
    </row>
    <row r="2466" spans="1:25">
      <c r="A2466" s="4">
        <v>16828</v>
      </c>
      <c r="B2466" s="5" t="s">
        <v>377</v>
      </c>
      <c r="C2466" s="10" t="s">
        <v>34</v>
      </c>
      <c r="D2466" s="12" t="s">
        <v>35</v>
      </c>
      <c r="E2466" s="8"/>
      <c r="F2466" s="5"/>
      <c r="G2466" s="4"/>
      <c r="H2466" s="6" t="s">
        <v>379</v>
      </c>
      <c r="I2466" s="4" t="s">
        <v>423</v>
      </c>
      <c r="J2466" s="5" t="s">
        <v>284</v>
      </c>
      <c r="K2466" s="5" t="s">
        <v>1014</v>
      </c>
      <c r="L2466" s="5" t="s">
        <v>17</v>
      </c>
      <c r="M2466" s="18" t="e">
        <f t="shared" si="38"/>
        <v>#N/A</v>
      </c>
      <c r="N2466" t="e">
        <f>A2466=#REF!</f>
        <v>#REF!</v>
      </c>
      <c r="O2466" t="e">
        <f>B2466=#REF!</f>
        <v>#REF!</v>
      </c>
      <c r="P2466" t="e">
        <f>C2466=#REF!</f>
        <v>#REF!</v>
      </c>
      <c r="Q2466" t="e">
        <f>D2466=#REF!</f>
        <v>#REF!</v>
      </c>
      <c r="R2466" t="e">
        <f>E2466=#REF!</f>
        <v>#REF!</v>
      </c>
      <c r="S2466" t="e">
        <f>F2466=#REF!</f>
        <v>#REF!</v>
      </c>
      <c r="T2466" t="e">
        <f>G2466=#REF!</f>
        <v>#REF!</v>
      </c>
      <c r="U2466" t="e">
        <f>H2466=#REF!</f>
        <v>#REF!</v>
      </c>
      <c r="V2466" t="e">
        <f>I2466=#REF!</f>
        <v>#REF!</v>
      </c>
      <c r="W2466" t="e">
        <f>J2466=#REF!</f>
        <v>#REF!</v>
      </c>
      <c r="X2466" t="e">
        <f>K2466=#REF!</f>
        <v>#REF!</v>
      </c>
      <c r="Y2466" t="e">
        <f>L2466=#REF!</f>
        <v>#REF!</v>
      </c>
    </row>
    <row r="2467" spans="1:25">
      <c r="A2467" s="3">
        <v>16829</v>
      </c>
      <c r="B2467" s="5" t="s">
        <v>377</v>
      </c>
      <c r="C2467" s="10" t="s">
        <v>34</v>
      </c>
      <c r="D2467" s="12" t="s">
        <v>35</v>
      </c>
      <c r="E2467" s="8"/>
      <c r="F2467" s="5"/>
      <c r="G2467" s="4"/>
      <c r="H2467" s="6" t="s">
        <v>379</v>
      </c>
      <c r="I2467" s="4" t="s">
        <v>423</v>
      </c>
      <c r="J2467" s="5" t="s">
        <v>284</v>
      </c>
      <c r="K2467" s="5" t="s">
        <v>1015</v>
      </c>
      <c r="L2467" s="5" t="s">
        <v>17</v>
      </c>
      <c r="M2467" s="18" t="e">
        <f t="shared" si="38"/>
        <v>#N/A</v>
      </c>
      <c r="N2467" t="e">
        <f>A2467=#REF!</f>
        <v>#REF!</v>
      </c>
      <c r="O2467" t="e">
        <f>B2467=#REF!</f>
        <v>#REF!</v>
      </c>
      <c r="P2467" t="e">
        <f>C2467=#REF!</f>
        <v>#REF!</v>
      </c>
      <c r="Q2467" t="e">
        <f>D2467=#REF!</f>
        <v>#REF!</v>
      </c>
      <c r="R2467" t="e">
        <f>E2467=#REF!</f>
        <v>#REF!</v>
      </c>
      <c r="S2467" t="e">
        <f>F2467=#REF!</f>
        <v>#REF!</v>
      </c>
      <c r="T2467" t="e">
        <f>G2467=#REF!</f>
        <v>#REF!</v>
      </c>
      <c r="U2467" t="e">
        <f>H2467=#REF!</f>
        <v>#REF!</v>
      </c>
      <c r="V2467" t="e">
        <f>I2467=#REF!</f>
        <v>#REF!</v>
      </c>
      <c r="W2467" t="e">
        <f>J2467=#REF!</f>
        <v>#REF!</v>
      </c>
      <c r="X2467" t="e">
        <f>K2467=#REF!</f>
        <v>#REF!</v>
      </c>
      <c r="Y2467" t="e">
        <f>L2467=#REF!</f>
        <v>#REF!</v>
      </c>
    </row>
    <row r="2468" spans="1:25">
      <c r="A2468" s="4">
        <v>16830</v>
      </c>
      <c r="B2468" s="5" t="s">
        <v>377</v>
      </c>
      <c r="C2468" s="10" t="s">
        <v>34</v>
      </c>
      <c r="D2468" s="12" t="s">
        <v>37</v>
      </c>
      <c r="E2468" s="8"/>
      <c r="F2468" s="5"/>
      <c r="G2468" s="4"/>
      <c r="H2468" s="6" t="s">
        <v>379</v>
      </c>
      <c r="I2468" s="4" t="s">
        <v>423</v>
      </c>
      <c r="J2468" s="5" t="s">
        <v>284</v>
      </c>
      <c r="K2468" s="5" t="s">
        <v>439</v>
      </c>
      <c r="L2468" s="5" t="s">
        <v>17</v>
      </c>
      <c r="M2468" s="18" t="e">
        <f t="shared" si="38"/>
        <v>#N/A</v>
      </c>
      <c r="N2468" t="e">
        <f>A2468=#REF!</f>
        <v>#REF!</v>
      </c>
      <c r="O2468" t="e">
        <f>B2468=#REF!</f>
        <v>#REF!</v>
      </c>
      <c r="P2468" t="e">
        <f>C2468=#REF!</f>
        <v>#REF!</v>
      </c>
      <c r="Q2468" t="e">
        <f>D2468=#REF!</f>
        <v>#REF!</v>
      </c>
      <c r="R2468" t="e">
        <f>E2468=#REF!</f>
        <v>#REF!</v>
      </c>
      <c r="S2468" t="e">
        <f>F2468=#REF!</f>
        <v>#REF!</v>
      </c>
      <c r="T2468" t="e">
        <f>G2468=#REF!</f>
        <v>#REF!</v>
      </c>
      <c r="U2468" t="e">
        <f>H2468=#REF!</f>
        <v>#REF!</v>
      </c>
      <c r="V2468" t="e">
        <f>I2468=#REF!</f>
        <v>#REF!</v>
      </c>
      <c r="W2468" t="e">
        <f>J2468=#REF!</f>
        <v>#REF!</v>
      </c>
      <c r="X2468" t="e">
        <f>K2468=#REF!</f>
        <v>#REF!</v>
      </c>
      <c r="Y2468" t="e">
        <f>L2468=#REF!</f>
        <v>#REF!</v>
      </c>
    </row>
    <row r="2469" spans="1:25">
      <c r="A2469" s="3">
        <v>16831</v>
      </c>
      <c r="B2469" s="5" t="s">
        <v>377</v>
      </c>
      <c r="C2469" s="10" t="s">
        <v>34</v>
      </c>
      <c r="D2469" s="12" t="s">
        <v>37</v>
      </c>
      <c r="E2469" s="8"/>
      <c r="F2469" s="5"/>
      <c r="G2469" s="4"/>
      <c r="H2469" s="6" t="s">
        <v>379</v>
      </c>
      <c r="I2469" s="4" t="s">
        <v>423</v>
      </c>
      <c r="J2469" s="5" t="s">
        <v>284</v>
      </c>
      <c r="K2469" s="5" t="s">
        <v>440</v>
      </c>
      <c r="L2469" s="5" t="s">
        <v>17</v>
      </c>
      <c r="M2469" s="18" t="e">
        <f t="shared" si="38"/>
        <v>#N/A</v>
      </c>
      <c r="N2469" t="e">
        <f>A2469=#REF!</f>
        <v>#REF!</v>
      </c>
      <c r="O2469" t="e">
        <f>B2469=#REF!</f>
        <v>#REF!</v>
      </c>
      <c r="P2469" t="e">
        <f>C2469=#REF!</f>
        <v>#REF!</v>
      </c>
      <c r="Q2469" t="e">
        <f>D2469=#REF!</f>
        <v>#REF!</v>
      </c>
      <c r="R2469" t="e">
        <f>E2469=#REF!</f>
        <v>#REF!</v>
      </c>
      <c r="S2469" t="e">
        <f>F2469=#REF!</f>
        <v>#REF!</v>
      </c>
      <c r="T2469" t="e">
        <f>G2469=#REF!</f>
        <v>#REF!</v>
      </c>
      <c r="U2469" t="e">
        <f>H2469=#REF!</f>
        <v>#REF!</v>
      </c>
      <c r="V2469" t="e">
        <f>I2469=#REF!</f>
        <v>#REF!</v>
      </c>
      <c r="W2469" t="e">
        <f>J2469=#REF!</f>
        <v>#REF!</v>
      </c>
      <c r="X2469" t="e">
        <f>K2469=#REF!</f>
        <v>#REF!</v>
      </c>
      <c r="Y2469" t="e">
        <f>L2469=#REF!</f>
        <v>#REF!</v>
      </c>
    </row>
    <row r="2470" spans="1:25">
      <c r="A2470" s="4">
        <v>16832</v>
      </c>
      <c r="B2470" s="5" t="s">
        <v>377</v>
      </c>
      <c r="C2470" s="10" t="s">
        <v>34</v>
      </c>
      <c r="D2470" s="12" t="s">
        <v>37</v>
      </c>
      <c r="E2470" s="8"/>
      <c r="F2470" s="5"/>
      <c r="G2470" s="4"/>
      <c r="H2470" s="6" t="s">
        <v>379</v>
      </c>
      <c r="I2470" s="4" t="s">
        <v>423</v>
      </c>
      <c r="J2470" s="5" t="s">
        <v>284</v>
      </c>
      <c r="K2470" s="5" t="s">
        <v>988</v>
      </c>
      <c r="L2470" s="5" t="s">
        <v>17</v>
      </c>
      <c r="M2470" s="18" t="e">
        <f t="shared" si="38"/>
        <v>#N/A</v>
      </c>
      <c r="N2470" t="e">
        <f>A2470=#REF!</f>
        <v>#REF!</v>
      </c>
      <c r="O2470" t="e">
        <f>B2470=#REF!</f>
        <v>#REF!</v>
      </c>
      <c r="P2470" t="e">
        <f>C2470=#REF!</f>
        <v>#REF!</v>
      </c>
      <c r="Q2470" t="e">
        <f>D2470=#REF!</f>
        <v>#REF!</v>
      </c>
      <c r="R2470" t="e">
        <f>E2470=#REF!</f>
        <v>#REF!</v>
      </c>
      <c r="S2470" t="e">
        <f>F2470=#REF!</f>
        <v>#REF!</v>
      </c>
      <c r="T2470" t="e">
        <f>G2470=#REF!</f>
        <v>#REF!</v>
      </c>
      <c r="U2470" t="e">
        <f>H2470=#REF!</f>
        <v>#REF!</v>
      </c>
      <c r="V2470" t="e">
        <f>I2470=#REF!</f>
        <v>#REF!</v>
      </c>
      <c r="W2470" t="e">
        <f>J2470=#REF!</f>
        <v>#REF!</v>
      </c>
      <c r="X2470" t="e">
        <f>K2470=#REF!</f>
        <v>#REF!</v>
      </c>
      <c r="Y2470" t="e">
        <f>L2470=#REF!</f>
        <v>#REF!</v>
      </c>
    </row>
    <row r="2471" spans="1:25">
      <c r="A2471" s="3">
        <v>16833</v>
      </c>
      <c r="B2471" s="5" t="s">
        <v>377</v>
      </c>
      <c r="C2471" s="10" t="s">
        <v>34</v>
      </c>
      <c r="D2471" s="12" t="s">
        <v>37</v>
      </c>
      <c r="E2471" s="8"/>
      <c r="F2471" s="5"/>
      <c r="G2471" s="4"/>
      <c r="H2471" s="6" t="s">
        <v>379</v>
      </c>
      <c r="I2471" s="4" t="s">
        <v>423</v>
      </c>
      <c r="J2471" s="5" t="s">
        <v>284</v>
      </c>
      <c r="K2471" s="5" t="s">
        <v>989</v>
      </c>
      <c r="L2471" s="5" t="s">
        <v>17</v>
      </c>
      <c r="M2471" s="18" t="e">
        <f t="shared" si="38"/>
        <v>#N/A</v>
      </c>
      <c r="N2471" t="e">
        <f>A2471=#REF!</f>
        <v>#REF!</v>
      </c>
      <c r="O2471" t="e">
        <f>B2471=#REF!</f>
        <v>#REF!</v>
      </c>
      <c r="P2471" t="e">
        <f>C2471=#REF!</f>
        <v>#REF!</v>
      </c>
      <c r="Q2471" t="e">
        <f>D2471=#REF!</f>
        <v>#REF!</v>
      </c>
      <c r="R2471" t="e">
        <f>E2471=#REF!</f>
        <v>#REF!</v>
      </c>
      <c r="S2471" t="e">
        <f>F2471=#REF!</f>
        <v>#REF!</v>
      </c>
      <c r="T2471" t="e">
        <f>G2471=#REF!</f>
        <v>#REF!</v>
      </c>
      <c r="U2471" t="e">
        <f>H2471=#REF!</f>
        <v>#REF!</v>
      </c>
      <c r="V2471" t="e">
        <f>I2471=#REF!</f>
        <v>#REF!</v>
      </c>
      <c r="W2471" t="e">
        <f>J2471=#REF!</f>
        <v>#REF!</v>
      </c>
      <c r="X2471" t="e">
        <f>K2471=#REF!</f>
        <v>#REF!</v>
      </c>
      <c r="Y2471" t="e">
        <f>L2471=#REF!</f>
        <v>#REF!</v>
      </c>
    </row>
    <row r="2472" spans="1:25">
      <c r="A2472" s="4">
        <v>16834</v>
      </c>
      <c r="B2472" s="5" t="s">
        <v>377</v>
      </c>
      <c r="C2472" s="10" t="s">
        <v>34</v>
      </c>
      <c r="D2472" s="12" t="s">
        <v>37</v>
      </c>
      <c r="E2472" s="8"/>
      <c r="F2472" s="5"/>
      <c r="G2472" s="4"/>
      <c r="H2472" s="6" t="s">
        <v>379</v>
      </c>
      <c r="I2472" s="4" t="s">
        <v>423</v>
      </c>
      <c r="J2472" s="5" t="s">
        <v>284</v>
      </c>
      <c r="K2472" s="5" t="s">
        <v>990</v>
      </c>
      <c r="L2472" s="5" t="s">
        <v>17</v>
      </c>
      <c r="M2472" s="18" t="e">
        <f t="shared" si="38"/>
        <v>#N/A</v>
      </c>
      <c r="N2472" t="e">
        <f>A2472=#REF!</f>
        <v>#REF!</v>
      </c>
      <c r="O2472" t="e">
        <f>B2472=#REF!</f>
        <v>#REF!</v>
      </c>
      <c r="P2472" t="e">
        <f>C2472=#REF!</f>
        <v>#REF!</v>
      </c>
      <c r="Q2472" t="e">
        <f>D2472=#REF!</f>
        <v>#REF!</v>
      </c>
      <c r="R2472" t="e">
        <f>E2472=#REF!</f>
        <v>#REF!</v>
      </c>
      <c r="S2472" t="e">
        <f>F2472=#REF!</f>
        <v>#REF!</v>
      </c>
      <c r="T2472" t="e">
        <f>G2472=#REF!</f>
        <v>#REF!</v>
      </c>
      <c r="U2472" t="e">
        <f>H2472=#REF!</f>
        <v>#REF!</v>
      </c>
      <c r="V2472" t="e">
        <f>I2472=#REF!</f>
        <v>#REF!</v>
      </c>
      <c r="W2472" t="e">
        <f>J2472=#REF!</f>
        <v>#REF!</v>
      </c>
      <c r="X2472" t="e">
        <f>K2472=#REF!</f>
        <v>#REF!</v>
      </c>
      <c r="Y2472" t="e">
        <f>L2472=#REF!</f>
        <v>#REF!</v>
      </c>
    </row>
    <row r="2473" spans="1:25">
      <c r="A2473" s="3">
        <v>16835</v>
      </c>
      <c r="B2473" s="5" t="s">
        <v>377</v>
      </c>
      <c r="C2473" s="10" t="s">
        <v>34</v>
      </c>
      <c r="D2473" s="12" t="s">
        <v>37</v>
      </c>
      <c r="E2473" s="8"/>
      <c r="F2473" s="5"/>
      <c r="G2473" s="4"/>
      <c r="H2473" s="6" t="s">
        <v>379</v>
      </c>
      <c r="I2473" s="4" t="s">
        <v>423</v>
      </c>
      <c r="J2473" s="5" t="s">
        <v>284</v>
      </c>
      <c r="K2473" s="5" t="s">
        <v>991</v>
      </c>
      <c r="L2473" s="5" t="s">
        <v>17</v>
      </c>
      <c r="M2473" s="18" t="e">
        <f t="shared" si="38"/>
        <v>#N/A</v>
      </c>
      <c r="N2473" t="e">
        <f>A2473=#REF!</f>
        <v>#REF!</v>
      </c>
      <c r="O2473" t="e">
        <f>B2473=#REF!</f>
        <v>#REF!</v>
      </c>
      <c r="P2473" t="e">
        <f>C2473=#REF!</f>
        <v>#REF!</v>
      </c>
      <c r="Q2473" t="e">
        <f>D2473=#REF!</f>
        <v>#REF!</v>
      </c>
      <c r="R2473" t="e">
        <f>E2473=#REF!</f>
        <v>#REF!</v>
      </c>
      <c r="S2473" t="e">
        <f>F2473=#REF!</f>
        <v>#REF!</v>
      </c>
      <c r="T2473" t="e">
        <f>G2473=#REF!</f>
        <v>#REF!</v>
      </c>
      <c r="U2473" t="e">
        <f>H2473=#REF!</f>
        <v>#REF!</v>
      </c>
      <c r="V2473" t="e">
        <f>I2473=#REF!</f>
        <v>#REF!</v>
      </c>
      <c r="W2473" t="e">
        <f>J2473=#REF!</f>
        <v>#REF!</v>
      </c>
      <c r="X2473" t="e">
        <f>K2473=#REF!</f>
        <v>#REF!</v>
      </c>
      <c r="Y2473" t="e">
        <f>L2473=#REF!</f>
        <v>#REF!</v>
      </c>
    </row>
    <row r="2474" spans="1:25">
      <c r="A2474" s="4">
        <v>16836</v>
      </c>
      <c r="B2474" s="5" t="s">
        <v>377</v>
      </c>
      <c r="C2474" s="10" t="s">
        <v>34</v>
      </c>
      <c r="D2474" s="12" t="s">
        <v>37</v>
      </c>
      <c r="E2474" s="8"/>
      <c r="F2474" s="5"/>
      <c r="G2474" s="4"/>
      <c r="H2474" s="6" t="s">
        <v>379</v>
      </c>
      <c r="I2474" s="4" t="s">
        <v>423</v>
      </c>
      <c r="J2474" s="5" t="s">
        <v>284</v>
      </c>
      <c r="K2474" s="5" t="s">
        <v>992</v>
      </c>
      <c r="L2474" s="5" t="s">
        <v>17</v>
      </c>
      <c r="M2474" s="18" t="e">
        <f t="shared" si="38"/>
        <v>#N/A</v>
      </c>
      <c r="N2474" t="e">
        <f>A2474=#REF!</f>
        <v>#REF!</v>
      </c>
      <c r="O2474" t="e">
        <f>B2474=#REF!</f>
        <v>#REF!</v>
      </c>
      <c r="P2474" t="e">
        <f>C2474=#REF!</f>
        <v>#REF!</v>
      </c>
      <c r="Q2474" t="e">
        <f>D2474=#REF!</f>
        <v>#REF!</v>
      </c>
      <c r="R2474" t="e">
        <f>E2474=#REF!</f>
        <v>#REF!</v>
      </c>
      <c r="S2474" t="e">
        <f>F2474=#REF!</f>
        <v>#REF!</v>
      </c>
      <c r="T2474" t="e">
        <f>G2474=#REF!</f>
        <v>#REF!</v>
      </c>
      <c r="U2474" t="e">
        <f>H2474=#REF!</f>
        <v>#REF!</v>
      </c>
      <c r="V2474" t="e">
        <f>I2474=#REF!</f>
        <v>#REF!</v>
      </c>
      <c r="W2474" t="e">
        <f>J2474=#REF!</f>
        <v>#REF!</v>
      </c>
      <c r="X2474" t="e">
        <f>K2474=#REF!</f>
        <v>#REF!</v>
      </c>
      <c r="Y2474" t="e">
        <f>L2474=#REF!</f>
        <v>#REF!</v>
      </c>
    </row>
    <row r="2475" spans="1:25">
      <c r="A2475" s="3">
        <v>16837</v>
      </c>
      <c r="B2475" s="5" t="s">
        <v>377</v>
      </c>
      <c r="C2475" s="10" t="s">
        <v>34</v>
      </c>
      <c r="D2475" s="12" t="s">
        <v>37</v>
      </c>
      <c r="E2475" s="8"/>
      <c r="F2475" s="5"/>
      <c r="G2475" s="4"/>
      <c r="H2475" s="6" t="s">
        <v>379</v>
      </c>
      <c r="I2475" s="4" t="s">
        <v>423</v>
      </c>
      <c r="J2475" s="5" t="s">
        <v>284</v>
      </c>
      <c r="K2475" s="5" t="s">
        <v>993</v>
      </c>
      <c r="L2475" s="5" t="s">
        <v>17</v>
      </c>
      <c r="M2475" s="18" t="e">
        <f t="shared" si="38"/>
        <v>#N/A</v>
      </c>
      <c r="N2475" t="e">
        <f>A2475=#REF!</f>
        <v>#REF!</v>
      </c>
      <c r="O2475" t="e">
        <f>B2475=#REF!</f>
        <v>#REF!</v>
      </c>
      <c r="P2475" t="e">
        <f>C2475=#REF!</f>
        <v>#REF!</v>
      </c>
      <c r="Q2475" t="e">
        <f>D2475=#REF!</f>
        <v>#REF!</v>
      </c>
      <c r="R2475" t="e">
        <f>E2475=#REF!</f>
        <v>#REF!</v>
      </c>
      <c r="S2475" t="e">
        <f>F2475=#REF!</f>
        <v>#REF!</v>
      </c>
      <c r="T2475" t="e">
        <f>G2475=#REF!</f>
        <v>#REF!</v>
      </c>
      <c r="U2475" t="e">
        <f>H2475=#REF!</f>
        <v>#REF!</v>
      </c>
      <c r="V2475" t="e">
        <f>I2475=#REF!</f>
        <v>#REF!</v>
      </c>
      <c r="W2475" t="e">
        <f>J2475=#REF!</f>
        <v>#REF!</v>
      </c>
      <c r="X2475" t="e">
        <f>K2475=#REF!</f>
        <v>#REF!</v>
      </c>
      <c r="Y2475" t="e">
        <f>L2475=#REF!</f>
        <v>#REF!</v>
      </c>
    </row>
    <row r="2476" spans="1:25">
      <c r="A2476" s="4">
        <v>16838</v>
      </c>
      <c r="B2476" s="5" t="s">
        <v>377</v>
      </c>
      <c r="C2476" s="10" t="s">
        <v>34</v>
      </c>
      <c r="D2476" s="12" t="s">
        <v>37</v>
      </c>
      <c r="E2476" s="8"/>
      <c r="F2476" s="5"/>
      <c r="G2476" s="4"/>
      <c r="H2476" s="6" t="s">
        <v>379</v>
      </c>
      <c r="I2476" s="4" t="s">
        <v>423</v>
      </c>
      <c r="J2476" s="5" t="s">
        <v>284</v>
      </c>
      <c r="K2476" s="5" t="s">
        <v>994</v>
      </c>
      <c r="L2476" s="5" t="s">
        <v>17</v>
      </c>
      <c r="M2476" s="18" t="e">
        <f t="shared" si="38"/>
        <v>#N/A</v>
      </c>
      <c r="N2476" t="e">
        <f>A2476=#REF!</f>
        <v>#REF!</v>
      </c>
      <c r="O2476" t="e">
        <f>B2476=#REF!</f>
        <v>#REF!</v>
      </c>
      <c r="P2476" t="e">
        <f>C2476=#REF!</f>
        <v>#REF!</v>
      </c>
      <c r="Q2476" t="e">
        <f>D2476=#REF!</f>
        <v>#REF!</v>
      </c>
      <c r="R2476" t="e">
        <f>E2476=#REF!</f>
        <v>#REF!</v>
      </c>
      <c r="S2476" t="e">
        <f>F2476=#REF!</f>
        <v>#REF!</v>
      </c>
      <c r="T2476" t="e">
        <f>G2476=#REF!</f>
        <v>#REF!</v>
      </c>
      <c r="U2476" t="e">
        <f>H2476=#REF!</f>
        <v>#REF!</v>
      </c>
      <c r="V2476" t="e">
        <f>I2476=#REF!</f>
        <v>#REF!</v>
      </c>
      <c r="W2476" t="e">
        <f>J2476=#REF!</f>
        <v>#REF!</v>
      </c>
      <c r="X2476" t="e">
        <f>K2476=#REF!</f>
        <v>#REF!</v>
      </c>
      <c r="Y2476" t="e">
        <f>L2476=#REF!</f>
        <v>#REF!</v>
      </c>
    </row>
    <row r="2477" spans="1:25">
      <c r="A2477" s="3">
        <v>16839</v>
      </c>
      <c r="B2477" s="5" t="s">
        <v>377</v>
      </c>
      <c r="C2477" s="10" t="s">
        <v>34</v>
      </c>
      <c r="D2477" s="12" t="s">
        <v>37</v>
      </c>
      <c r="E2477" s="8"/>
      <c r="F2477" s="5"/>
      <c r="G2477" s="4"/>
      <c r="H2477" s="6" t="s">
        <v>379</v>
      </c>
      <c r="I2477" s="4" t="s">
        <v>423</v>
      </c>
      <c r="J2477" s="5" t="s">
        <v>284</v>
      </c>
      <c r="K2477" s="5" t="s">
        <v>995</v>
      </c>
      <c r="L2477" s="5" t="s">
        <v>17</v>
      </c>
      <c r="M2477" s="18" t="e">
        <f t="shared" si="38"/>
        <v>#N/A</v>
      </c>
      <c r="N2477" t="e">
        <f>A2477=#REF!</f>
        <v>#REF!</v>
      </c>
      <c r="O2477" t="e">
        <f>B2477=#REF!</f>
        <v>#REF!</v>
      </c>
      <c r="P2477" t="e">
        <f>C2477=#REF!</f>
        <v>#REF!</v>
      </c>
      <c r="Q2477" t="e">
        <f>D2477=#REF!</f>
        <v>#REF!</v>
      </c>
      <c r="R2477" t="e">
        <f>E2477=#REF!</f>
        <v>#REF!</v>
      </c>
      <c r="S2477" t="e">
        <f>F2477=#REF!</f>
        <v>#REF!</v>
      </c>
      <c r="T2477" t="e">
        <f>G2477=#REF!</f>
        <v>#REF!</v>
      </c>
      <c r="U2477" t="e">
        <f>H2477=#REF!</f>
        <v>#REF!</v>
      </c>
      <c r="V2477" t="e">
        <f>I2477=#REF!</f>
        <v>#REF!</v>
      </c>
      <c r="W2477" t="e">
        <f>J2477=#REF!</f>
        <v>#REF!</v>
      </c>
      <c r="X2477" t="e">
        <f>K2477=#REF!</f>
        <v>#REF!</v>
      </c>
      <c r="Y2477" t="e">
        <f>L2477=#REF!</f>
        <v>#REF!</v>
      </c>
    </row>
    <row r="2478" spans="1:25">
      <c r="A2478" s="4">
        <v>16840</v>
      </c>
      <c r="B2478" s="5" t="s">
        <v>377</v>
      </c>
      <c r="C2478" s="10" t="s">
        <v>34</v>
      </c>
      <c r="D2478" s="12" t="s">
        <v>37</v>
      </c>
      <c r="E2478" s="8"/>
      <c r="F2478" s="5"/>
      <c r="G2478" s="4"/>
      <c r="H2478" s="6" t="s">
        <v>379</v>
      </c>
      <c r="I2478" s="4" t="s">
        <v>423</v>
      </c>
      <c r="J2478" s="5" t="s">
        <v>284</v>
      </c>
      <c r="K2478" s="5" t="s">
        <v>996</v>
      </c>
      <c r="L2478" s="5" t="s">
        <v>17</v>
      </c>
      <c r="M2478" s="18" t="e">
        <f t="shared" si="38"/>
        <v>#N/A</v>
      </c>
      <c r="N2478" t="e">
        <f>A2478=#REF!</f>
        <v>#REF!</v>
      </c>
      <c r="O2478" t="e">
        <f>B2478=#REF!</f>
        <v>#REF!</v>
      </c>
      <c r="P2478" t="e">
        <f>C2478=#REF!</f>
        <v>#REF!</v>
      </c>
      <c r="Q2478" t="e">
        <f>D2478=#REF!</f>
        <v>#REF!</v>
      </c>
      <c r="R2478" t="e">
        <f>E2478=#REF!</f>
        <v>#REF!</v>
      </c>
      <c r="S2478" t="e">
        <f>F2478=#REF!</f>
        <v>#REF!</v>
      </c>
      <c r="T2478" t="e">
        <f>G2478=#REF!</f>
        <v>#REF!</v>
      </c>
      <c r="U2478" t="e">
        <f>H2478=#REF!</f>
        <v>#REF!</v>
      </c>
      <c r="V2478" t="e">
        <f>I2478=#REF!</f>
        <v>#REF!</v>
      </c>
      <c r="W2478" t="e">
        <f>J2478=#REF!</f>
        <v>#REF!</v>
      </c>
      <c r="X2478" t="e">
        <f>K2478=#REF!</f>
        <v>#REF!</v>
      </c>
      <c r="Y2478" t="e">
        <f>L2478=#REF!</f>
        <v>#REF!</v>
      </c>
    </row>
    <row r="2479" spans="1:25">
      <c r="A2479" s="3">
        <v>16841</v>
      </c>
      <c r="B2479" s="5" t="s">
        <v>377</v>
      </c>
      <c r="C2479" s="10" t="s">
        <v>34</v>
      </c>
      <c r="D2479" s="12" t="s">
        <v>37</v>
      </c>
      <c r="E2479" s="8"/>
      <c r="F2479" s="5"/>
      <c r="G2479" s="4"/>
      <c r="H2479" s="6" t="s">
        <v>379</v>
      </c>
      <c r="I2479" s="4" t="s">
        <v>423</v>
      </c>
      <c r="J2479" s="5" t="s">
        <v>284</v>
      </c>
      <c r="K2479" s="5" t="s">
        <v>1002</v>
      </c>
      <c r="L2479" s="5" t="s">
        <v>17</v>
      </c>
      <c r="M2479" s="18" t="e">
        <f t="shared" si="38"/>
        <v>#N/A</v>
      </c>
      <c r="N2479" t="e">
        <f>A2479=#REF!</f>
        <v>#REF!</v>
      </c>
      <c r="O2479" t="e">
        <f>B2479=#REF!</f>
        <v>#REF!</v>
      </c>
      <c r="P2479" t="e">
        <f>C2479=#REF!</f>
        <v>#REF!</v>
      </c>
      <c r="Q2479" t="e">
        <f>D2479=#REF!</f>
        <v>#REF!</v>
      </c>
      <c r="R2479" t="e">
        <f>E2479=#REF!</f>
        <v>#REF!</v>
      </c>
      <c r="S2479" t="e">
        <f>F2479=#REF!</f>
        <v>#REF!</v>
      </c>
      <c r="T2479" t="e">
        <f>G2479=#REF!</f>
        <v>#REF!</v>
      </c>
      <c r="U2479" t="e">
        <f>H2479=#REF!</f>
        <v>#REF!</v>
      </c>
      <c r="V2479" t="e">
        <f>I2479=#REF!</f>
        <v>#REF!</v>
      </c>
      <c r="W2479" t="e">
        <f>J2479=#REF!</f>
        <v>#REF!</v>
      </c>
      <c r="X2479" t="e">
        <f>K2479=#REF!</f>
        <v>#REF!</v>
      </c>
      <c r="Y2479" t="e">
        <f>L2479=#REF!</f>
        <v>#REF!</v>
      </c>
    </row>
    <row r="2480" spans="1:25">
      <c r="A2480" s="4">
        <v>16842</v>
      </c>
      <c r="B2480" s="5" t="s">
        <v>377</v>
      </c>
      <c r="C2480" s="10" t="s">
        <v>34</v>
      </c>
      <c r="D2480" s="12" t="s">
        <v>37</v>
      </c>
      <c r="E2480" s="8"/>
      <c r="F2480" s="5"/>
      <c r="G2480" s="4"/>
      <c r="H2480" s="6" t="s">
        <v>379</v>
      </c>
      <c r="I2480" s="4" t="s">
        <v>423</v>
      </c>
      <c r="J2480" s="5" t="s">
        <v>284</v>
      </c>
      <c r="K2480" s="5" t="s">
        <v>1003</v>
      </c>
      <c r="L2480" s="5" t="s">
        <v>17</v>
      </c>
      <c r="M2480" s="18" t="e">
        <f t="shared" si="38"/>
        <v>#N/A</v>
      </c>
      <c r="N2480" t="e">
        <f>A2480=#REF!</f>
        <v>#REF!</v>
      </c>
      <c r="O2480" t="e">
        <f>B2480=#REF!</f>
        <v>#REF!</v>
      </c>
      <c r="P2480" t="e">
        <f>C2480=#REF!</f>
        <v>#REF!</v>
      </c>
      <c r="Q2480" t="e">
        <f>D2480=#REF!</f>
        <v>#REF!</v>
      </c>
      <c r="R2480" t="e">
        <f>E2480=#REF!</f>
        <v>#REF!</v>
      </c>
      <c r="S2480" t="e">
        <f>F2480=#REF!</f>
        <v>#REF!</v>
      </c>
      <c r="T2480" t="e">
        <f>G2480=#REF!</f>
        <v>#REF!</v>
      </c>
      <c r="U2480" t="e">
        <f>H2480=#REF!</f>
        <v>#REF!</v>
      </c>
      <c r="V2480" t="e">
        <f>I2480=#REF!</f>
        <v>#REF!</v>
      </c>
      <c r="W2480" t="e">
        <f>J2480=#REF!</f>
        <v>#REF!</v>
      </c>
      <c r="X2480" t="e">
        <f>K2480=#REF!</f>
        <v>#REF!</v>
      </c>
      <c r="Y2480" t="e">
        <f>L2480=#REF!</f>
        <v>#REF!</v>
      </c>
    </row>
    <row r="2481" spans="1:25">
      <c r="A2481" s="3">
        <v>16843</v>
      </c>
      <c r="B2481" s="5" t="s">
        <v>377</v>
      </c>
      <c r="C2481" s="10" t="s">
        <v>34</v>
      </c>
      <c r="D2481" s="12" t="s">
        <v>37</v>
      </c>
      <c r="E2481" s="8"/>
      <c r="F2481" s="5"/>
      <c r="G2481" s="4"/>
      <c r="H2481" s="6" t="s">
        <v>379</v>
      </c>
      <c r="I2481" s="4" t="s">
        <v>423</v>
      </c>
      <c r="J2481" s="5" t="s">
        <v>284</v>
      </c>
      <c r="K2481" s="5" t="s">
        <v>1067</v>
      </c>
      <c r="L2481" s="5" t="s">
        <v>17</v>
      </c>
      <c r="M2481" s="18" t="e">
        <f t="shared" si="38"/>
        <v>#N/A</v>
      </c>
      <c r="N2481" t="e">
        <f>A2481=#REF!</f>
        <v>#REF!</v>
      </c>
      <c r="O2481" t="e">
        <f>B2481=#REF!</f>
        <v>#REF!</v>
      </c>
      <c r="P2481" t="e">
        <f>C2481=#REF!</f>
        <v>#REF!</v>
      </c>
      <c r="Q2481" t="e">
        <f>D2481=#REF!</f>
        <v>#REF!</v>
      </c>
      <c r="R2481" t="e">
        <f>E2481=#REF!</f>
        <v>#REF!</v>
      </c>
      <c r="S2481" t="e">
        <f>F2481=#REF!</f>
        <v>#REF!</v>
      </c>
      <c r="T2481" t="e">
        <f>G2481=#REF!</f>
        <v>#REF!</v>
      </c>
      <c r="U2481" t="e">
        <f>H2481=#REF!</f>
        <v>#REF!</v>
      </c>
      <c r="V2481" t="e">
        <f>I2481=#REF!</f>
        <v>#REF!</v>
      </c>
      <c r="W2481" t="e">
        <f>J2481=#REF!</f>
        <v>#REF!</v>
      </c>
      <c r="X2481" t="e">
        <f>K2481=#REF!</f>
        <v>#REF!</v>
      </c>
      <c r="Y2481" t="e">
        <f>L2481=#REF!</f>
        <v>#REF!</v>
      </c>
    </row>
    <row r="2482" spans="1:25">
      <c r="A2482" s="4">
        <v>16844</v>
      </c>
      <c r="B2482" s="5" t="s">
        <v>377</v>
      </c>
      <c r="C2482" s="10" t="s">
        <v>34</v>
      </c>
      <c r="D2482" s="12" t="s">
        <v>37</v>
      </c>
      <c r="E2482" s="8"/>
      <c r="F2482" s="5"/>
      <c r="G2482" s="4"/>
      <c r="H2482" s="6" t="s">
        <v>379</v>
      </c>
      <c r="I2482" s="4" t="s">
        <v>423</v>
      </c>
      <c r="J2482" s="5" t="s">
        <v>284</v>
      </c>
      <c r="K2482" s="5" t="s">
        <v>998</v>
      </c>
      <c r="L2482" s="5" t="s">
        <v>17</v>
      </c>
      <c r="M2482" s="18" t="e">
        <f t="shared" si="38"/>
        <v>#N/A</v>
      </c>
      <c r="N2482" t="e">
        <f>A2482=#REF!</f>
        <v>#REF!</v>
      </c>
      <c r="O2482" t="e">
        <f>B2482=#REF!</f>
        <v>#REF!</v>
      </c>
      <c r="P2482" t="e">
        <f>C2482=#REF!</f>
        <v>#REF!</v>
      </c>
      <c r="Q2482" t="e">
        <f>D2482=#REF!</f>
        <v>#REF!</v>
      </c>
      <c r="R2482" t="e">
        <f>E2482=#REF!</f>
        <v>#REF!</v>
      </c>
      <c r="S2482" t="e">
        <f>F2482=#REF!</f>
        <v>#REF!</v>
      </c>
      <c r="T2482" t="e">
        <f>G2482=#REF!</f>
        <v>#REF!</v>
      </c>
      <c r="U2482" t="e">
        <f>H2482=#REF!</f>
        <v>#REF!</v>
      </c>
      <c r="V2482" t="e">
        <f>I2482=#REF!</f>
        <v>#REF!</v>
      </c>
      <c r="W2482" t="e">
        <f>J2482=#REF!</f>
        <v>#REF!</v>
      </c>
      <c r="X2482" t="e">
        <f>K2482=#REF!</f>
        <v>#REF!</v>
      </c>
      <c r="Y2482" t="e">
        <f>L2482=#REF!</f>
        <v>#REF!</v>
      </c>
    </row>
    <row r="2483" spans="1:25">
      <c r="A2483" s="3">
        <v>16845</v>
      </c>
      <c r="B2483" s="5" t="s">
        <v>377</v>
      </c>
      <c r="C2483" s="10" t="s">
        <v>34</v>
      </c>
      <c r="D2483" s="12" t="s">
        <v>37</v>
      </c>
      <c r="E2483" s="8"/>
      <c r="F2483" s="5"/>
      <c r="G2483" s="4"/>
      <c r="H2483" s="6" t="s">
        <v>379</v>
      </c>
      <c r="I2483" s="4" t="s">
        <v>423</v>
      </c>
      <c r="J2483" s="5" t="s">
        <v>284</v>
      </c>
      <c r="K2483" s="5" t="s">
        <v>1004</v>
      </c>
      <c r="L2483" s="5" t="s">
        <v>17</v>
      </c>
      <c r="M2483" s="18" t="e">
        <f t="shared" si="38"/>
        <v>#N/A</v>
      </c>
      <c r="N2483" t="e">
        <f>A2483=#REF!</f>
        <v>#REF!</v>
      </c>
      <c r="O2483" t="e">
        <f>B2483=#REF!</f>
        <v>#REF!</v>
      </c>
      <c r="P2483" t="e">
        <f>C2483=#REF!</f>
        <v>#REF!</v>
      </c>
      <c r="Q2483" t="e">
        <f>D2483=#REF!</f>
        <v>#REF!</v>
      </c>
      <c r="R2483" t="e">
        <f>E2483=#REF!</f>
        <v>#REF!</v>
      </c>
      <c r="S2483" t="e">
        <f>F2483=#REF!</f>
        <v>#REF!</v>
      </c>
      <c r="T2483" t="e">
        <f>G2483=#REF!</f>
        <v>#REF!</v>
      </c>
      <c r="U2483" t="e">
        <f>H2483=#REF!</f>
        <v>#REF!</v>
      </c>
      <c r="V2483" t="e">
        <f>I2483=#REF!</f>
        <v>#REF!</v>
      </c>
      <c r="W2483" t="e">
        <f>J2483=#REF!</f>
        <v>#REF!</v>
      </c>
      <c r="X2483" t="e">
        <f>K2483=#REF!</f>
        <v>#REF!</v>
      </c>
      <c r="Y2483" t="e">
        <f>L2483=#REF!</f>
        <v>#REF!</v>
      </c>
    </row>
    <row r="2484" spans="1:25">
      <c r="A2484" s="4">
        <v>16846</v>
      </c>
      <c r="B2484" s="5" t="s">
        <v>377</v>
      </c>
      <c r="C2484" s="10" t="s">
        <v>34</v>
      </c>
      <c r="D2484" s="12" t="s">
        <v>37</v>
      </c>
      <c r="E2484" s="8"/>
      <c r="F2484" s="5"/>
      <c r="G2484" s="4"/>
      <c r="H2484" s="6" t="s">
        <v>379</v>
      </c>
      <c r="I2484" s="4" t="s">
        <v>423</v>
      </c>
      <c r="J2484" s="5" t="s">
        <v>284</v>
      </c>
      <c r="K2484" s="5" t="s">
        <v>999</v>
      </c>
      <c r="L2484" s="5" t="s">
        <v>17</v>
      </c>
      <c r="M2484" s="18" t="e">
        <f t="shared" si="38"/>
        <v>#N/A</v>
      </c>
      <c r="N2484" t="e">
        <f>A2484=#REF!</f>
        <v>#REF!</v>
      </c>
      <c r="O2484" t="e">
        <f>B2484=#REF!</f>
        <v>#REF!</v>
      </c>
      <c r="P2484" t="e">
        <f>C2484=#REF!</f>
        <v>#REF!</v>
      </c>
      <c r="Q2484" t="e">
        <f>D2484=#REF!</f>
        <v>#REF!</v>
      </c>
      <c r="R2484" t="e">
        <f>E2484=#REF!</f>
        <v>#REF!</v>
      </c>
      <c r="S2484" t="e">
        <f>F2484=#REF!</f>
        <v>#REF!</v>
      </c>
      <c r="T2484" t="e">
        <f>G2484=#REF!</f>
        <v>#REF!</v>
      </c>
      <c r="U2484" t="e">
        <f>H2484=#REF!</f>
        <v>#REF!</v>
      </c>
      <c r="V2484" t="e">
        <f>I2484=#REF!</f>
        <v>#REF!</v>
      </c>
      <c r="W2484" t="e">
        <f>J2484=#REF!</f>
        <v>#REF!</v>
      </c>
      <c r="X2484" t="e">
        <f>K2484=#REF!</f>
        <v>#REF!</v>
      </c>
      <c r="Y2484" t="e">
        <f>L2484=#REF!</f>
        <v>#REF!</v>
      </c>
    </row>
    <row r="2485" spans="1:25">
      <c r="A2485" s="3">
        <v>16847</v>
      </c>
      <c r="B2485" s="5" t="s">
        <v>377</v>
      </c>
      <c r="C2485" s="10" t="s">
        <v>34</v>
      </c>
      <c r="D2485" s="12" t="s">
        <v>37</v>
      </c>
      <c r="E2485" s="8"/>
      <c r="F2485" s="5"/>
      <c r="G2485" s="4"/>
      <c r="H2485" s="6" t="s">
        <v>379</v>
      </c>
      <c r="I2485" s="4" t="s">
        <v>423</v>
      </c>
      <c r="J2485" s="5" t="s">
        <v>284</v>
      </c>
      <c r="K2485" s="5" t="s">
        <v>1000</v>
      </c>
      <c r="L2485" s="5" t="s">
        <v>17</v>
      </c>
      <c r="M2485" s="18" t="e">
        <f t="shared" si="38"/>
        <v>#N/A</v>
      </c>
      <c r="N2485" t="e">
        <f>A2485=#REF!</f>
        <v>#REF!</v>
      </c>
      <c r="O2485" t="e">
        <f>B2485=#REF!</f>
        <v>#REF!</v>
      </c>
      <c r="P2485" t="e">
        <f>C2485=#REF!</f>
        <v>#REF!</v>
      </c>
      <c r="Q2485" t="e">
        <f>D2485=#REF!</f>
        <v>#REF!</v>
      </c>
      <c r="R2485" t="e">
        <f>E2485=#REF!</f>
        <v>#REF!</v>
      </c>
      <c r="S2485" t="e">
        <f>F2485=#REF!</f>
        <v>#REF!</v>
      </c>
      <c r="T2485" t="e">
        <f>G2485=#REF!</f>
        <v>#REF!</v>
      </c>
      <c r="U2485" t="e">
        <f>H2485=#REF!</f>
        <v>#REF!</v>
      </c>
      <c r="V2485" t="e">
        <f>I2485=#REF!</f>
        <v>#REF!</v>
      </c>
      <c r="W2485" t="e">
        <f>J2485=#REF!</f>
        <v>#REF!</v>
      </c>
      <c r="X2485" t="e">
        <f>K2485=#REF!</f>
        <v>#REF!</v>
      </c>
      <c r="Y2485" t="e">
        <f>L2485=#REF!</f>
        <v>#REF!</v>
      </c>
    </row>
    <row r="2486" spans="1:25">
      <c r="A2486" s="4">
        <v>16848</v>
      </c>
      <c r="B2486" s="5" t="s">
        <v>377</v>
      </c>
      <c r="C2486" s="10" t="s">
        <v>34</v>
      </c>
      <c r="D2486" s="12" t="s">
        <v>37</v>
      </c>
      <c r="E2486" s="8"/>
      <c r="F2486" s="5"/>
      <c r="G2486" s="4"/>
      <c r="H2486" s="6" t="s">
        <v>379</v>
      </c>
      <c r="I2486" s="4" t="s">
        <v>423</v>
      </c>
      <c r="J2486" s="5" t="s">
        <v>284</v>
      </c>
      <c r="K2486" s="5" t="s">
        <v>1005</v>
      </c>
      <c r="L2486" s="5" t="s">
        <v>17</v>
      </c>
      <c r="M2486" s="18" t="e">
        <f t="shared" si="38"/>
        <v>#N/A</v>
      </c>
      <c r="N2486" t="e">
        <f>A2486=#REF!</f>
        <v>#REF!</v>
      </c>
      <c r="O2486" t="e">
        <f>B2486=#REF!</f>
        <v>#REF!</v>
      </c>
      <c r="P2486" t="e">
        <f>C2486=#REF!</f>
        <v>#REF!</v>
      </c>
      <c r="Q2486" t="e">
        <f>D2486=#REF!</f>
        <v>#REF!</v>
      </c>
      <c r="R2486" t="e">
        <f>E2486=#REF!</f>
        <v>#REF!</v>
      </c>
      <c r="S2486" t="e">
        <f>F2486=#REF!</f>
        <v>#REF!</v>
      </c>
      <c r="T2486" t="e">
        <f>G2486=#REF!</f>
        <v>#REF!</v>
      </c>
      <c r="U2486" t="e">
        <f>H2486=#REF!</f>
        <v>#REF!</v>
      </c>
      <c r="V2486" t="e">
        <f>I2486=#REF!</f>
        <v>#REF!</v>
      </c>
      <c r="W2486" t="e">
        <f>J2486=#REF!</f>
        <v>#REF!</v>
      </c>
      <c r="X2486" t="e">
        <f>K2486=#REF!</f>
        <v>#REF!</v>
      </c>
      <c r="Y2486" t="e">
        <f>L2486=#REF!</f>
        <v>#REF!</v>
      </c>
    </row>
    <row r="2487" spans="1:25">
      <c r="A2487" s="3">
        <v>16849</v>
      </c>
      <c r="B2487" s="5" t="s">
        <v>377</v>
      </c>
      <c r="C2487" s="10" t="s">
        <v>34</v>
      </c>
      <c r="D2487" s="12" t="s">
        <v>37</v>
      </c>
      <c r="E2487" s="8"/>
      <c r="F2487" s="5"/>
      <c r="G2487" s="4"/>
      <c r="H2487" s="6" t="s">
        <v>379</v>
      </c>
      <c r="I2487" s="4" t="s">
        <v>423</v>
      </c>
      <c r="J2487" s="5" t="s">
        <v>284</v>
      </c>
      <c r="K2487" s="5" t="s">
        <v>1001</v>
      </c>
      <c r="L2487" s="5" t="s">
        <v>17</v>
      </c>
      <c r="M2487" s="18" t="e">
        <f t="shared" si="38"/>
        <v>#N/A</v>
      </c>
      <c r="N2487" t="e">
        <f>A2487=#REF!</f>
        <v>#REF!</v>
      </c>
      <c r="O2487" t="e">
        <f>B2487=#REF!</f>
        <v>#REF!</v>
      </c>
      <c r="P2487" t="e">
        <f>C2487=#REF!</f>
        <v>#REF!</v>
      </c>
      <c r="Q2487" t="e">
        <f>D2487=#REF!</f>
        <v>#REF!</v>
      </c>
      <c r="R2487" t="e">
        <f>E2487=#REF!</f>
        <v>#REF!</v>
      </c>
      <c r="S2487" t="e">
        <f>F2487=#REF!</f>
        <v>#REF!</v>
      </c>
      <c r="T2487" t="e">
        <f>G2487=#REF!</f>
        <v>#REF!</v>
      </c>
      <c r="U2487" t="e">
        <f>H2487=#REF!</f>
        <v>#REF!</v>
      </c>
      <c r="V2487" t="e">
        <f>I2487=#REF!</f>
        <v>#REF!</v>
      </c>
      <c r="W2487" t="e">
        <f>J2487=#REF!</f>
        <v>#REF!</v>
      </c>
      <c r="X2487" t="e">
        <f>K2487=#REF!</f>
        <v>#REF!</v>
      </c>
      <c r="Y2487" t="e">
        <f>L2487=#REF!</f>
        <v>#REF!</v>
      </c>
    </row>
    <row r="2488" spans="1:25">
      <c r="A2488" s="4">
        <v>16850</v>
      </c>
      <c r="B2488" s="5" t="s">
        <v>377</v>
      </c>
      <c r="C2488" s="10" t="s">
        <v>34</v>
      </c>
      <c r="D2488" s="12" t="s">
        <v>37</v>
      </c>
      <c r="E2488" s="8"/>
      <c r="F2488" s="5"/>
      <c r="G2488" s="4"/>
      <c r="H2488" s="6" t="s">
        <v>379</v>
      </c>
      <c r="I2488" s="4" t="s">
        <v>423</v>
      </c>
      <c r="J2488" s="5" t="s">
        <v>284</v>
      </c>
      <c r="K2488" s="5" t="s">
        <v>1085</v>
      </c>
      <c r="L2488" s="5" t="s">
        <v>17</v>
      </c>
      <c r="M2488" s="18" t="e">
        <f t="shared" si="38"/>
        <v>#N/A</v>
      </c>
      <c r="N2488" t="e">
        <f>A2488=#REF!</f>
        <v>#REF!</v>
      </c>
      <c r="O2488" t="e">
        <f>B2488=#REF!</f>
        <v>#REF!</v>
      </c>
      <c r="P2488" t="e">
        <f>C2488=#REF!</f>
        <v>#REF!</v>
      </c>
      <c r="Q2488" t="e">
        <f>D2488=#REF!</f>
        <v>#REF!</v>
      </c>
      <c r="R2488" t="e">
        <f>E2488=#REF!</f>
        <v>#REF!</v>
      </c>
      <c r="S2488" t="e">
        <f>F2488=#REF!</f>
        <v>#REF!</v>
      </c>
      <c r="T2488" t="e">
        <f>G2488=#REF!</f>
        <v>#REF!</v>
      </c>
      <c r="U2488" t="e">
        <f>H2488=#REF!</f>
        <v>#REF!</v>
      </c>
      <c r="V2488" t="e">
        <f>I2488=#REF!</f>
        <v>#REF!</v>
      </c>
      <c r="W2488" t="e">
        <f>J2488=#REF!</f>
        <v>#REF!</v>
      </c>
      <c r="X2488" t="e">
        <f>K2488=#REF!</f>
        <v>#REF!</v>
      </c>
      <c r="Y2488" t="e">
        <f>L2488=#REF!</f>
        <v>#REF!</v>
      </c>
    </row>
    <row r="2489" spans="1:25">
      <c r="A2489" s="3">
        <v>16851</v>
      </c>
      <c r="B2489" s="5" t="s">
        <v>377</v>
      </c>
      <c r="C2489" s="10" t="s">
        <v>34</v>
      </c>
      <c r="D2489" s="12" t="s">
        <v>37</v>
      </c>
      <c r="E2489" s="8"/>
      <c r="F2489" s="5"/>
      <c r="G2489" s="4"/>
      <c r="H2489" s="6" t="s">
        <v>379</v>
      </c>
      <c r="I2489" s="4" t="s">
        <v>423</v>
      </c>
      <c r="J2489" s="5" t="s">
        <v>284</v>
      </c>
      <c r="K2489" s="5" t="s">
        <v>997</v>
      </c>
      <c r="L2489" s="5" t="s">
        <v>17</v>
      </c>
      <c r="M2489" s="18" t="e">
        <f t="shared" si="38"/>
        <v>#N/A</v>
      </c>
      <c r="N2489" t="e">
        <f>A2489=#REF!</f>
        <v>#REF!</v>
      </c>
      <c r="O2489" t="e">
        <f>B2489=#REF!</f>
        <v>#REF!</v>
      </c>
      <c r="P2489" t="e">
        <f>C2489=#REF!</f>
        <v>#REF!</v>
      </c>
      <c r="Q2489" t="e">
        <f>D2489=#REF!</f>
        <v>#REF!</v>
      </c>
      <c r="R2489" t="e">
        <f>E2489=#REF!</f>
        <v>#REF!</v>
      </c>
      <c r="S2489" t="e">
        <f>F2489=#REF!</f>
        <v>#REF!</v>
      </c>
      <c r="T2489" t="e">
        <f>G2489=#REF!</f>
        <v>#REF!</v>
      </c>
      <c r="U2489" t="e">
        <f>H2489=#REF!</f>
        <v>#REF!</v>
      </c>
      <c r="V2489" t="e">
        <f>I2489=#REF!</f>
        <v>#REF!</v>
      </c>
      <c r="W2489" t="e">
        <f>J2489=#REF!</f>
        <v>#REF!</v>
      </c>
      <c r="X2489" t="e">
        <f>K2489=#REF!</f>
        <v>#REF!</v>
      </c>
      <c r="Y2489" t="e">
        <f>L2489=#REF!</f>
        <v>#REF!</v>
      </c>
    </row>
    <row r="2490" spans="1:25">
      <c r="A2490" s="4">
        <v>16852</v>
      </c>
      <c r="B2490" s="5" t="s">
        <v>377</v>
      </c>
      <c r="C2490" s="10" t="s">
        <v>34</v>
      </c>
      <c r="D2490" s="12" t="s">
        <v>37</v>
      </c>
      <c r="E2490" s="8"/>
      <c r="F2490" s="5"/>
      <c r="G2490" s="4"/>
      <c r="H2490" s="6" t="s">
        <v>379</v>
      </c>
      <c r="I2490" s="4" t="s">
        <v>423</v>
      </c>
      <c r="J2490" s="5" t="s">
        <v>284</v>
      </c>
      <c r="K2490" s="5" t="s">
        <v>1006</v>
      </c>
      <c r="L2490" s="5" t="s">
        <v>17</v>
      </c>
      <c r="M2490" s="18" t="e">
        <f t="shared" si="38"/>
        <v>#N/A</v>
      </c>
      <c r="N2490" t="e">
        <f>A2490=#REF!</f>
        <v>#REF!</v>
      </c>
      <c r="O2490" t="e">
        <f>B2490=#REF!</f>
        <v>#REF!</v>
      </c>
      <c r="P2490" t="e">
        <f>C2490=#REF!</f>
        <v>#REF!</v>
      </c>
      <c r="Q2490" t="e">
        <f>D2490=#REF!</f>
        <v>#REF!</v>
      </c>
      <c r="R2490" t="e">
        <f>E2490=#REF!</f>
        <v>#REF!</v>
      </c>
      <c r="S2490" t="e">
        <f>F2490=#REF!</f>
        <v>#REF!</v>
      </c>
      <c r="T2490" t="e">
        <f>G2490=#REF!</f>
        <v>#REF!</v>
      </c>
      <c r="U2490" t="e">
        <f>H2490=#REF!</f>
        <v>#REF!</v>
      </c>
      <c r="V2490" t="e">
        <f>I2490=#REF!</f>
        <v>#REF!</v>
      </c>
      <c r="W2490" t="e">
        <f>J2490=#REF!</f>
        <v>#REF!</v>
      </c>
      <c r="X2490" t="e">
        <f>K2490=#REF!</f>
        <v>#REF!</v>
      </c>
      <c r="Y2490" t="e">
        <f>L2490=#REF!</f>
        <v>#REF!</v>
      </c>
    </row>
    <row r="2491" spans="1:25">
      <c r="A2491" s="3">
        <v>16853</v>
      </c>
      <c r="B2491" s="5" t="s">
        <v>377</v>
      </c>
      <c r="C2491" s="10" t="s">
        <v>34</v>
      </c>
      <c r="D2491" s="12" t="s">
        <v>37</v>
      </c>
      <c r="E2491" s="8"/>
      <c r="F2491" s="5"/>
      <c r="G2491" s="4"/>
      <c r="H2491" s="6" t="s">
        <v>379</v>
      </c>
      <c r="I2491" s="4" t="s">
        <v>423</v>
      </c>
      <c r="J2491" s="5" t="s">
        <v>284</v>
      </c>
      <c r="K2491" s="5" t="s">
        <v>1086</v>
      </c>
      <c r="L2491" s="5" t="s">
        <v>17</v>
      </c>
      <c r="M2491" s="18" t="e">
        <f t="shared" si="38"/>
        <v>#N/A</v>
      </c>
      <c r="N2491" t="e">
        <f>A2491=#REF!</f>
        <v>#REF!</v>
      </c>
      <c r="O2491" t="e">
        <f>B2491=#REF!</f>
        <v>#REF!</v>
      </c>
      <c r="P2491" t="e">
        <f>C2491=#REF!</f>
        <v>#REF!</v>
      </c>
      <c r="Q2491" t="e">
        <f>D2491=#REF!</f>
        <v>#REF!</v>
      </c>
      <c r="R2491" t="e">
        <f>E2491=#REF!</f>
        <v>#REF!</v>
      </c>
      <c r="S2491" t="e">
        <f>F2491=#REF!</f>
        <v>#REF!</v>
      </c>
      <c r="T2491" t="e">
        <f>G2491=#REF!</f>
        <v>#REF!</v>
      </c>
      <c r="U2491" t="e">
        <f>H2491=#REF!</f>
        <v>#REF!</v>
      </c>
      <c r="V2491" t="e">
        <f>I2491=#REF!</f>
        <v>#REF!</v>
      </c>
      <c r="W2491" t="e">
        <f>J2491=#REF!</f>
        <v>#REF!</v>
      </c>
      <c r="X2491" t="e">
        <f>K2491=#REF!</f>
        <v>#REF!</v>
      </c>
      <c r="Y2491" t="e">
        <f>L2491=#REF!</f>
        <v>#REF!</v>
      </c>
    </row>
    <row r="2492" spans="1:25">
      <c r="A2492" s="4">
        <v>16854</v>
      </c>
      <c r="B2492" s="5" t="s">
        <v>377</v>
      </c>
      <c r="C2492" s="10" t="s">
        <v>34</v>
      </c>
      <c r="D2492" s="12" t="s">
        <v>35</v>
      </c>
      <c r="E2492" s="8"/>
      <c r="F2492" s="5"/>
      <c r="G2492" s="4"/>
      <c r="H2492" s="6" t="s">
        <v>379</v>
      </c>
      <c r="I2492" s="4" t="s">
        <v>424</v>
      </c>
      <c r="J2492" s="5" t="s">
        <v>284</v>
      </c>
      <c r="K2492" s="5" t="s">
        <v>1010</v>
      </c>
      <c r="L2492" s="5" t="s">
        <v>17</v>
      </c>
      <c r="M2492" s="18" t="e">
        <f t="shared" si="38"/>
        <v>#N/A</v>
      </c>
      <c r="N2492" t="e">
        <f>A2492=#REF!</f>
        <v>#REF!</v>
      </c>
      <c r="O2492" t="e">
        <f>B2492=#REF!</f>
        <v>#REF!</v>
      </c>
      <c r="P2492" t="e">
        <f>C2492=#REF!</f>
        <v>#REF!</v>
      </c>
      <c r="Q2492" t="e">
        <f>D2492=#REF!</f>
        <v>#REF!</v>
      </c>
      <c r="R2492" t="e">
        <f>E2492=#REF!</f>
        <v>#REF!</v>
      </c>
      <c r="S2492" t="e">
        <f>F2492=#REF!</f>
        <v>#REF!</v>
      </c>
      <c r="T2492" t="e">
        <f>G2492=#REF!</f>
        <v>#REF!</v>
      </c>
      <c r="U2492" t="e">
        <f>H2492=#REF!</f>
        <v>#REF!</v>
      </c>
      <c r="V2492" t="e">
        <f>I2492=#REF!</f>
        <v>#REF!</v>
      </c>
      <c r="W2492" t="e">
        <f>J2492=#REF!</f>
        <v>#REF!</v>
      </c>
      <c r="X2492" t="e">
        <f>K2492=#REF!</f>
        <v>#REF!</v>
      </c>
      <c r="Y2492" t="e">
        <f>L2492=#REF!</f>
        <v>#REF!</v>
      </c>
    </row>
    <row r="2493" spans="1:25">
      <c r="A2493" s="3">
        <v>16855</v>
      </c>
      <c r="B2493" s="5" t="s">
        <v>377</v>
      </c>
      <c r="C2493" s="10" t="s">
        <v>34</v>
      </c>
      <c r="D2493" s="12" t="s">
        <v>35</v>
      </c>
      <c r="E2493" s="8"/>
      <c r="F2493" s="5"/>
      <c r="G2493" s="4"/>
      <c r="H2493" s="6" t="s">
        <v>379</v>
      </c>
      <c r="I2493" s="4" t="s">
        <v>424</v>
      </c>
      <c r="J2493" s="5" t="s">
        <v>284</v>
      </c>
      <c r="K2493" s="5" t="s">
        <v>882</v>
      </c>
      <c r="L2493" s="5" t="s">
        <v>17</v>
      </c>
      <c r="M2493" s="18" t="e">
        <f t="shared" si="38"/>
        <v>#N/A</v>
      </c>
      <c r="N2493" t="e">
        <f>A2493=#REF!</f>
        <v>#REF!</v>
      </c>
      <c r="O2493" t="e">
        <f>B2493=#REF!</f>
        <v>#REF!</v>
      </c>
      <c r="P2493" t="e">
        <f>C2493=#REF!</f>
        <v>#REF!</v>
      </c>
      <c r="Q2493" t="e">
        <f>D2493=#REF!</f>
        <v>#REF!</v>
      </c>
      <c r="R2493" t="e">
        <f>E2493=#REF!</f>
        <v>#REF!</v>
      </c>
      <c r="S2493" t="e">
        <f>F2493=#REF!</f>
        <v>#REF!</v>
      </c>
      <c r="T2493" t="e">
        <f>G2493=#REF!</f>
        <v>#REF!</v>
      </c>
      <c r="U2493" t="e">
        <f>H2493=#REF!</f>
        <v>#REF!</v>
      </c>
      <c r="V2493" t="e">
        <f>I2493=#REF!</f>
        <v>#REF!</v>
      </c>
      <c r="W2493" t="e">
        <f>J2493=#REF!</f>
        <v>#REF!</v>
      </c>
      <c r="X2493" t="e">
        <f>K2493=#REF!</f>
        <v>#REF!</v>
      </c>
      <c r="Y2493" t="e">
        <f>L2493=#REF!</f>
        <v>#REF!</v>
      </c>
    </row>
    <row r="2494" spans="1:25">
      <c r="A2494" s="4">
        <v>16856</v>
      </c>
      <c r="B2494" s="5" t="s">
        <v>377</v>
      </c>
      <c r="C2494" s="10" t="s">
        <v>34</v>
      </c>
      <c r="D2494" s="12" t="s">
        <v>37</v>
      </c>
      <c r="E2494" s="8"/>
      <c r="F2494" s="5"/>
      <c r="G2494" s="4"/>
      <c r="H2494" s="6" t="s">
        <v>379</v>
      </c>
      <c r="I2494" s="4" t="s">
        <v>424</v>
      </c>
      <c r="J2494" s="5" t="s">
        <v>284</v>
      </c>
      <c r="K2494" s="5" t="s">
        <v>1002</v>
      </c>
      <c r="L2494" s="5" t="s">
        <v>17</v>
      </c>
      <c r="M2494" s="18" t="e">
        <f t="shared" si="38"/>
        <v>#N/A</v>
      </c>
      <c r="N2494" t="e">
        <f>A2494=#REF!</f>
        <v>#REF!</v>
      </c>
      <c r="O2494" t="e">
        <f>B2494=#REF!</f>
        <v>#REF!</v>
      </c>
      <c r="P2494" t="e">
        <f>C2494=#REF!</f>
        <v>#REF!</v>
      </c>
      <c r="Q2494" t="e">
        <f>D2494=#REF!</f>
        <v>#REF!</v>
      </c>
      <c r="R2494" t="e">
        <f>E2494=#REF!</f>
        <v>#REF!</v>
      </c>
      <c r="S2494" t="e">
        <f>F2494=#REF!</f>
        <v>#REF!</v>
      </c>
      <c r="T2494" t="e">
        <f>G2494=#REF!</f>
        <v>#REF!</v>
      </c>
      <c r="U2494" t="e">
        <f>H2494=#REF!</f>
        <v>#REF!</v>
      </c>
      <c r="V2494" t="e">
        <f>I2494=#REF!</f>
        <v>#REF!</v>
      </c>
      <c r="W2494" t="e">
        <f>J2494=#REF!</f>
        <v>#REF!</v>
      </c>
      <c r="X2494" t="e">
        <f>K2494=#REF!</f>
        <v>#REF!</v>
      </c>
      <c r="Y2494" t="e">
        <f>L2494=#REF!</f>
        <v>#REF!</v>
      </c>
    </row>
    <row r="2495" spans="1:25">
      <c r="A2495" s="3">
        <v>16857</v>
      </c>
      <c r="B2495" s="5" t="s">
        <v>377</v>
      </c>
      <c r="C2495" s="10" t="s">
        <v>34</v>
      </c>
      <c r="D2495" s="12" t="s">
        <v>37</v>
      </c>
      <c r="E2495" s="8"/>
      <c r="F2495" s="5"/>
      <c r="G2495" s="4"/>
      <c r="H2495" s="6" t="s">
        <v>379</v>
      </c>
      <c r="I2495" s="4" t="s">
        <v>424</v>
      </c>
      <c r="J2495" s="5" t="s">
        <v>284</v>
      </c>
      <c r="K2495" s="5" t="s">
        <v>1007</v>
      </c>
      <c r="L2495" s="5" t="s">
        <v>17</v>
      </c>
      <c r="M2495" s="18" t="e">
        <f t="shared" si="38"/>
        <v>#N/A</v>
      </c>
      <c r="N2495" t="e">
        <f>A2495=#REF!</f>
        <v>#REF!</v>
      </c>
      <c r="O2495" t="e">
        <f>B2495=#REF!</f>
        <v>#REF!</v>
      </c>
      <c r="P2495" t="e">
        <f>C2495=#REF!</f>
        <v>#REF!</v>
      </c>
      <c r="Q2495" t="e">
        <f>D2495=#REF!</f>
        <v>#REF!</v>
      </c>
      <c r="R2495" t="e">
        <f>E2495=#REF!</f>
        <v>#REF!</v>
      </c>
      <c r="S2495" t="e">
        <f>F2495=#REF!</f>
        <v>#REF!</v>
      </c>
      <c r="T2495" t="e">
        <f>G2495=#REF!</f>
        <v>#REF!</v>
      </c>
      <c r="U2495" t="e">
        <f>H2495=#REF!</f>
        <v>#REF!</v>
      </c>
      <c r="V2495" t="e">
        <f>I2495=#REF!</f>
        <v>#REF!</v>
      </c>
      <c r="W2495" t="e">
        <f>J2495=#REF!</f>
        <v>#REF!</v>
      </c>
      <c r="X2495" t="e">
        <f>K2495=#REF!</f>
        <v>#REF!</v>
      </c>
      <c r="Y2495" t="e">
        <f>L2495=#REF!</f>
        <v>#REF!</v>
      </c>
    </row>
    <row r="2496" spans="1:25">
      <c r="A2496" s="4">
        <v>16858</v>
      </c>
      <c r="B2496" s="5" t="s">
        <v>377</v>
      </c>
      <c r="C2496" s="10" t="s">
        <v>34</v>
      </c>
      <c r="D2496" s="12" t="s">
        <v>37</v>
      </c>
      <c r="E2496" s="8"/>
      <c r="F2496" s="5"/>
      <c r="G2496" s="4"/>
      <c r="H2496" s="6" t="s">
        <v>379</v>
      </c>
      <c r="I2496" s="4" t="s">
        <v>424</v>
      </c>
      <c r="J2496" s="5" t="s">
        <v>284</v>
      </c>
      <c r="K2496" s="5" t="s">
        <v>1003</v>
      </c>
      <c r="L2496" s="5" t="s">
        <v>17</v>
      </c>
      <c r="M2496" s="18" t="e">
        <f t="shared" si="38"/>
        <v>#N/A</v>
      </c>
      <c r="N2496" t="e">
        <f>A2496=#REF!</f>
        <v>#REF!</v>
      </c>
      <c r="O2496" t="e">
        <f>B2496=#REF!</f>
        <v>#REF!</v>
      </c>
      <c r="P2496" t="e">
        <f>C2496=#REF!</f>
        <v>#REF!</v>
      </c>
      <c r="Q2496" t="e">
        <f>D2496=#REF!</f>
        <v>#REF!</v>
      </c>
      <c r="R2496" t="e">
        <f>E2496=#REF!</f>
        <v>#REF!</v>
      </c>
      <c r="S2496" t="e">
        <f>F2496=#REF!</f>
        <v>#REF!</v>
      </c>
      <c r="T2496" t="e">
        <f>G2496=#REF!</f>
        <v>#REF!</v>
      </c>
      <c r="U2496" t="e">
        <f>H2496=#REF!</f>
        <v>#REF!</v>
      </c>
      <c r="V2496" t="e">
        <f>I2496=#REF!</f>
        <v>#REF!</v>
      </c>
      <c r="W2496" t="e">
        <f>J2496=#REF!</f>
        <v>#REF!</v>
      </c>
      <c r="X2496" t="e">
        <f>K2496=#REF!</f>
        <v>#REF!</v>
      </c>
      <c r="Y2496" t="e">
        <f>L2496=#REF!</f>
        <v>#REF!</v>
      </c>
    </row>
    <row r="2497" spans="1:25">
      <c r="A2497" s="3">
        <v>16859</v>
      </c>
      <c r="B2497" s="5" t="s">
        <v>377</v>
      </c>
      <c r="C2497" s="10" t="s">
        <v>34</v>
      </c>
      <c r="D2497" s="12" t="s">
        <v>35</v>
      </c>
      <c r="E2497" s="8"/>
      <c r="F2497" s="5"/>
      <c r="G2497" s="4"/>
      <c r="H2497" s="6" t="s">
        <v>379</v>
      </c>
      <c r="I2497" s="4" t="s">
        <v>425</v>
      </c>
      <c r="J2497" s="5" t="s">
        <v>284</v>
      </c>
      <c r="K2497" s="5" t="s">
        <v>1010</v>
      </c>
      <c r="L2497" s="5" t="s">
        <v>17</v>
      </c>
      <c r="M2497" s="18" t="e">
        <f t="shared" si="38"/>
        <v>#N/A</v>
      </c>
      <c r="N2497" t="e">
        <f>A2497=#REF!</f>
        <v>#REF!</v>
      </c>
      <c r="O2497" t="e">
        <f>B2497=#REF!</f>
        <v>#REF!</v>
      </c>
      <c r="P2497" t="e">
        <f>C2497=#REF!</f>
        <v>#REF!</v>
      </c>
      <c r="Q2497" t="e">
        <f>D2497=#REF!</f>
        <v>#REF!</v>
      </c>
      <c r="R2497" t="e">
        <f>E2497=#REF!</f>
        <v>#REF!</v>
      </c>
      <c r="S2497" t="e">
        <f>F2497=#REF!</f>
        <v>#REF!</v>
      </c>
      <c r="T2497" t="e">
        <f>G2497=#REF!</f>
        <v>#REF!</v>
      </c>
      <c r="U2497" t="e">
        <f>H2497=#REF!</f>
        <v>#REF!</v>
      </c>
      <c r="V2497" t="e">
        <f>I2497=#REF!</f>
        <v>#REF!</v>
      </c>
      <c r="W2497" t="e">
        <f>J2497=#REF!</f>
        <v>#REF!</v>
      </c>
      <c r="X2497" t="e">
        <f>K2497=#REF!</f>
        <v>#REF!</v>
      </c>
      <c r="Y2497" t="e">
        <f>L2497=#REF!</f>
        <v>#REF!</v>
      </c>
    </row>
    <row r="2498" spans="1:25">
      <c r="A2498" s="4">
        <v>16860</v>
      </c>
      <c r="B2498" s="5" t="s">
        <v>377</v>
      </c>
      <c r="C2498" s="10" t="s">
        <v>34</v>
      </c>
      <c r="D2498" s="12" t="s">
        <v>35</v>
      </c>
      <c r="E2498" s="8"/>
      <c r="F2498" s="5"/>
      <c r="G2498" s="4"/>
      <c r="H2498" s="6" t="s">
        <v>379</v>
      </c>
      <c r="I2498" s="4" t="s">
        <v>425</v>
      </c>
      <c r="J2498" s="5" t="s">
        <v>284</v>
      </c>
      <c r="K2498" s="5" t="s">
        <v>1011</v>
      </c>
      <c r="L2498" s="5" t="s">
        <v>17</v>
      </c>
      <c r="M2498" s="18" t="e">
        <f t="shared" ref="M2498:M2561" si="39">VLOOKUP(A2498,AB:AB,1,FALSE)</f>
        <v>#N/A</v>
      </c>
      <c r="N2498" t="e">
        <f>A2498=#REF!</f>
        <v>#REF!</v>
      </c>
      <c r="O2498" t="e">
        <f>B2498=#REF!</f>
        <v>#REF!</v>
      </c>
      <c r="P2498" t="e">
        <f>C2498=#REF!</f>
        <v>#REF!</v>
      </c>
      <c r="Q2498" t="e">
        <f>D2498=#REF!</f>
        <v>#REF!</v>
      </c>
      <c r="R2498" t="e">
        <f>E2498=#REF!</f>
        <v>#REF!</v>
      </c>
      <c r="S2498" t="e">
        <f>F2498=#REF!</f>
        <v>#REF!</v>
      </c>
      <c r="T2498" t="e">
        <f>G2498=#REF!</f>
        <v>#REF!</v>
      </c>
      <c r="U2498" t="e">
        <f>H2498=#REF!</f>
        <v>#REF!</v>
      </c>
      <c r="V2498" t="e">
        <f>I2498=#REF!</f>
        <v>#REF!</v>
      </c>
      <c r="W2498" t="e">
        <f>J2498=#REF!</f>
        <v>#REF!</v>
      </c>
      <c r="X2498" t="e">
        <f>K2498=#REF!</f>
        <v>#REF!</v>
      </c>
      <c r="Y2498" t="e">
        <f>L2498=#REF!</f>
        <v>#REF!</v>
      </c>
    </row>
    <row r="2499" spans="1:25">
      <c r="A2499" s="3">
        <v>16861</v>
      </c>
      <c r="B2499" s="5" t="s">
        <v>377</v>
      </c>
      <c r="C2499" s="10" t="s">
        <v>34</v>
      </c>
      <c r="D2499" s="12" t="s">
        <v>35</v>
      </c>
      <c r="E2499" s="8"/>
      <c r="F2499" s="5"/>
      <c r="G2499" s="4"/>
      <c r="H2499" s="6" t="s">
        <v>379</v>
      </c>
      <c r="I2499" s="4" t="s">
        <v>425</v>
      </c>
      <c r="J2499" s="5" t="s">
        <v>284</v>
      </c>
      <c r="K2499" s="5" t="s">
        <v>882</v>
      </c>
      <c r="L2499" s="5" t="s">
        <v>17</v>
      </c>
      <c r="M2499" s="18" t="e">
        <f t="shared" si="39"/>
        <v>#N/A</v>
      </c>
      <c r="N2499" t="e">
        <f>A2499=#REF!</f>
        <v>#REF!</v>
      </c>
      <c r="O2499" t="e">
        <f>B2499=#REF!</f>
        <v>#REF!</v>
      </c>
      <c r="P2499" t="e">
        <f>C2499=#REF!</f>
        <v>#REF!</v>
      </c>
      <c r="Q2499" t="e">
        <f>D2499=#REF!</f>
        <v>#REF!</v>
      </c>
      <c r="R2499" t="e">
        <f>E2499=#REF!</f>
        <v>#REF!</v>
      </c>
      <c r="S2499" t="e">
        <f>F2499=#REF!</f>
        <v>#REF!</v>
      </c>
      <c r="T2499" t="e">
        <f>G2499=#REF!</f>
        <v>#REF!</v>
      </c>
      <c r="U2499" t="e">
        <f>H2499=#REF!</f>
        <v>#REF!</v>
      </c>
      <c r="V2499" t="e">
        <f>I2499=#REF!</f>
        <v>#REF!</v>
      </c>
      <c r="W2499" t="e">
        <f>J2499=#REF!</f>
        <v>#REF!</v>
      </c>
      <c r="X2499" t="e">
        <f>K2499=#REF!</f>
        <v>#REF!</v>
      </c>
      <c r="Y2499" t="e">
        <f>L2499=#REF!</f>
        <v>#REF!</v>
      </c>
    </row>
    <row r="2500" spans="1:25">
      <c r="A2500" s="4">
        <v>16862</v>
      </c>
      <c r="B2500" s="5" t="s">
        <v>377</v>
      </c>
      <c r="C2500" s="10" t="s">
        <v>34</v>
      </c>
      <c r="D2500" s="12" t="s">
        <v>35</v>
      </c>
      <c r="E2500" s="8"/>
      <c r="F2500" s="5"/>
      <c r="G2500" s="4"/>
      <c r="H2500" s="6" t="s">
        <v>379</v>
      </c>
      <c r="I2500" s="4" t="s">
        <v>425</v>
      </c>
      <c r="J2500" s="5" t="s">
        <v>284</v>
      </c>
      <c r="K2500" s="5" t="s">
        <v>1016</v>
      </c>
      <c r="L2500" s="5" t="s">
        <v>17</v>
      </c>
      <c r="M2500" s="18" t="e">
        <f t="shared" si="39"/>
        <v>#N/A</v>
      </c>
      <c r="N2500" t="e">
        <f>A2500=#REF!</f>
        <v>#REF!</v>
      </c>
      <c r="O2500" t="e">
        <f>B2500=#REF!</f>
        <v>#REF!</v>
      </c>
      <c r="P2500" t="e">
        <f>C2500=#REF!</f>
        <v>#REF!</v>
      </c>
      <c r="Q2500" t="e">
        <f>D2500=#REF!</f>
        <v>#REF!</v>
      </c>
      <c r="R2500" t="e">
        <f>E2500=#REF!</f>
        <v>#REF!</v>
      </c>
      <c r="S2500" t="e">
        <f>F2500=#REF!</f>
        <v>#REF!</v>
      </c>
      <c r="T2500" t="e">
        <f>G2500=#REF!</f>
        <v>#REF!</v>
      </c>
      <c r="U2500" t="e">
        <f>H2500=#REF!</f>
        <v>#REF!</v>
      </c>
      <c r="V2500" t="e">
        <f>I2500=#REF!</f>
        <v>#REF!</v>
      </c>
      <c r="W2500" t="e">
        <f>J2500=#REF!</f>
        <v>#REF!</v>
      </c>
      <c r="X2500" t="e">
        <f>K2500=#REF!</f>
        <v>#REF!</v>
      </c>
      <c r="Y2500" t="e">
        <f>L2500=#REF!</f>
        <v>#REF!</v>
      </c>
    </row>
    <row r="2501" spans="1:25">
      <c r="A2501" s="3">
        <v>16863</v>
      </c>
      <c r="B2501" s="5" t="s">
        <v>377</v>
      </c>
      <c r="C2501" s="10" t="s">
        <v>34</v>
      </c>
      <c r="D2501" s="12" t="s">
        <v>35</v>
      </c>
      <c r="E2501" s="8"/>
      <c r="F2501" s="5"/>
      <c r="G2501" s="4"/>
      <c r="H2501" s="6" t="s">
        <v>379</v>
      </c>
      <c r="I2501" s="4" t="s">
        <v>425</v>
      </c>
      <c r="J2501" s="5" t="s">
        <v>284</v>
      </c>
      <c r="K2501" s="5" t="s">
        <v>1017</v>
      </c>
      <c r="L2501" s="5" t="s">
        <v>17</v>
      </c>
      <c r="M2501" s="18" t="e">
        <f t="shared" si="39"/>
        <v>#N/A</v>
      </c>
      <c r="N2501" t="e">
        <f>A2501=#REF!</f>
        <v>#REF!</v>
      </c>
      <c r="O2501" t="e">
        <f>B2501=#REF!</f>
        <v>#REF!</v>
      </c>
      <c r="P2501" t="e">
        <f>C2501=#REF!</f>
        <v>#REF!</v>
      </c>
      <c r="Q2501" t="e">
        <f>D2501=#REF!</f>
        <v>#REF!</v>
      </c>
      <c r="R2501" t="e">
        <f>E2501=#REF!</f>
        <v>#REF!</v>
      </c>
      <c r="S2501" t="e">
        <f>F2501=#REF!</f>
        <v>#REF!</v>
      </c>
      <c r="T2501" t="e">
        <f>G2501=#REF!</f>
        <v>#REF!</v>
      </c>
      <c r="U2501" t="e">
        <f>H2501=#REF!</f>
        <v>#REF!</v>
      </c>
      <c r="V2501" t="e">
        <f>I2501=#REF!</f>
        <v>#REF!</v>
      </c>
      <c r="W2501" t="e">
        <f>J2501=#REF!</f>
        <v>#REF!</v>
      </c>
      <c r="X2501" t="e">
        <f>K2501=#REF!</f>
        <v>#REF!</v>
      </c>
      <c r="Y2501" t="e">
        <f>L2501=#REF!</f>
        <v>#REF!</v>
      </c>
    </row>
    <row r="2502" spans="1:25">
      <c r="A2502" s="4">
        <v>16864</v>
      </c>
      <c r="B2502" s="5" t="s">
        <v>377</v>
      </c>
      <c r="C2502" s="10" t="s">
        <v>34</v>
      </c>
      <c r="D2502" s="12" t="s">
        <v>37</v>
      </c>
      <c r="E2502" s="8"/>
      <c r="F2502" s="5"/>
      <c r="G2502" s="4"/>
      <c r="H2502" s="6" t="s">
        <v>379</v>
      </c>
      <c r="I2502" s="4" t="s">
        <v>425</v>
      </c>
      <c r="J2502" s="5" t="s">
        <v>284</v>
      </c>
      <c r="K2502" s="5" t="s">
        <v>1068</v>
      </c>
      <c r="L2502" s="5" t="s">
        <v>17</v>
      </c>
      <c r="M2502" s="18" t="e">
        <f t="shared" si="39"/>
        <v>#N/A</v>
      </c>
      <c r="N2502" t="e">
        <f>A2502=#REF!</f>
        <v>#REF!</v>
      </c>
      <c r="O2502" t="e">
        <f>B2502=#REF!</f>
        <v>#REF!</v>
      </c>
      <c r="P2502" t="e">
        <f>C2502=#REF!</f>
        <v>#REF!</v>
      </c>
      <c r="Q2502" t="e">
        <f>D2502=#REF!</f>
        <v>#REF!</v>
      </c>
      <c r="R2502" t="e">
        <f>E2502=#REF!</f>
        <v>#REF!</v>
      </c>
      <c r="S2502" t="e">
        <f>F2502=#REF!</f>
        <v>#REF!</v>
      </c>
      <c r="T2502" t="e">
        <f>G2502=#REF!</f>
        <v>#REF!</v>
      </c>
      <c r="U2502" t="e">
        <f>H2502=#REF!</f>
        <v>#REF!</v>
      </c>
      <c r="V2502" t="e">
        <f>I2502=#REF!</f>
        <v>#REF!</v>
      </c>
      <c r="W2502" t="e">
        <f>J2502=#REF!</f>
        <v>#REF!</v>
      </c>
      <c r="X2502" t="e">
        <f>K2502=#REF!</f>
        <v>#REF!</v>
      </c>
      <c r="Y2502" t="e">
        <f>L2502=#REF!</f>
        <v>#REF!</v>
      </c>
    </row>
    <row r="2503" spans="1:25">
      <c r="A2503" s="3">
        <v>16865</v>
      </c>
      <c r="B2503" s="5" t="s">
        <v>377</v>
      </c>
      <c r="C2503" s="10" t="s">
        <v>34</v>
      </c>
      <c r="D2503" s="12" t="s">
        <v>37</v>
      </c>
      <c r="E2503" s="8"/>
      <c r="F2503" s="5"/>
      <c r="G2503" s="4"/>
      <c r="H2503" s="6" t="s">
        <v>379</v>
      </c>
      <c r="I2503" s="4" t="s">
        <v>425</v>
      </c>
      <c r="J2503" s="5" t="s">
        <v>284</v>
      </c>
      <c r="K2503" s="5" t="s">
        <v>1018</v>
      </c>
      <c r="L2503" s="5" t="s">
        <v>17</v>
      </c>
      <c r="M2503" s="18" t="e">
        <f t="shared" si="39"/>
        <v>#N/A</v>
      </c>
      <c r="N2503" t="e">
        <f>A2503=#REF!</f>
        <v>#REF!</v>
      </c>
      <c r="O2503" t="e">
        <f>B2503=#REF!</f>
        <v>#REF!</v>
      </c>
      <c r="P2503" t="e">
        <f>C2503=#REF!</f>
        <v>#REF!</v>
      </c>
      <c r="Q2503" t="e">
        <f>D2503=#REF!</f>
        <v>#REF!</v>
      </c>
      <c r="R2503" t="e">
        <f>E2503=#REF!</f>
        <v>#REF!</v>
      </c>
      <c r="S2503" t="e">
        <f>F2503=#REF!</f>
        <v>#REF!</v>
      </c>
      <c r="T2503" t="e">
        <f>G2503=#REF!</f>
        <v>#REF!</v>
      </c>
      <c r="U2503" t="e">
        <f>H2503=#REF!</f>
        <v>#REF!</v>
      </c>
      <c r="V2503" t="e">
        <f>I2503=#REF!</f>
        <v>#REF!</v>
      </c>
      <c r="W2503" t="e">
        <f>J2503=#REF!</f>
        <v>#REF!</v>
      </c>
      <c r="X2503" t="e">
        <f>K2503=#REF!</f>
        <v>#REF!</v>
      </c>
      <c r="Y2503" t="e">
        <f>L2503=#REF!</f>
        <v>#REF!</v>
      </c>
    </row>
    <row r="2504" spans="1:25">
      <c r="A2504" s="4">
        <v>16866</v>
      </c>
      <c r="B2504" s="5" t="s">
        <v>377</v>
      </c>
      <c r="C2504" s="10" t="s">
        <v>34</v>
      </c>
      <c r="D2504" s="12" t="s">
        <v>37</v>
      </c>
      <c r="E2504" s="8"/>
      <c r="F2504" s="5"/>
      <c r="G2504" s="4"/>
      <c r="H2504" s="6" t="s">
        <v>379</v>
      </c>
      <c r="I2504" s="4" t="s">
        <v>425</v>
      </c>
      <c r="J2504" s="5" t="s">
        <v>284</v>
      </c>
      <c r="K2504" s="5" t="s">
        <v>1008</v>
      </c>
      <c r="L2504" s="5" t="s">
        <v>17</v>
      </c>
      <c r="M2504" s="18" t="e">
        <f t="shared" si="39"/>
        <v>#N/A</v>
      </c>
      <c r="N2504" t="e">
        <f>A2504=#REF!</f>
        <v>#REF!</v>
      </c>
      <c r="O2504" t="e">
        <f>B2504=#REF!</f>
        <v>#REF!</v>
      </c>
      <c r="P2504" t="e">
        <f>C2504=#REF!</f>
        <v>#REF!</v>
      </c>
      <c r="Q2504" t="e">
        <f>D2504=#REF!</f>
        <v>#REF!</v>
      </c>
      <c r="R2504" t="e">
        <f>E2504=#REF!</f>
        <v>#REF!</v>
      </c>
      <c r="S2504" t="e">
        <f>F2504=#REF!</f>
        <v>#REF!</v>
      </c>
      <c r="T2504" t="e">
        <f>G2504=#REF!</f>
        <v>#REF!</v>
      </c>
      <c r="U2504" t="e">
        <f>H2504=#REF!</f>
        <v>#REF!</v>
      </c>
      <c r="V2504" t="e">
        <f>I2504=#REF!</f>
        <v>#REF!</v>
      </c>
      <c r="W2504" t="e">
        <f>J2504=#REF!</f>
        <v>#REF!</v>
      </c>
      <c r="X2504" t="e">
        <f>K2504=#REF!</f>
        <v>#REF!</v>
      </c>
      <c r="Y2504" t="e">
        <f>L2504=#REF!</f>
        <v>#REF!</v>
      </c>
    </row>
    <row r="2505" spans="1:25">
      <c r="A2505" s="3">
        <v>16867</v>
      </c>
      <c r="B2505" s="5" t="s">
        <v>377</v>
      </c>
      <c r="C2505" s="10" t="s">
        <v>34</v>
      </c>
      <c r="D2505" s="12" t="s">
        <v>37</v>
      </c>
      <c r="E2505" s="8"/>
      <c r="F2505" s="5"/>
      <c r="G2505" s="4"/>
      <c r="H2505" s="6" t="s">
        <v>379</v>
      </c>
      <c r="I2505" s="4" t="s">
        <v>425</v>
      </c>
      <c r="J2505" s="5" t="s">
        <v>284</v>
      </c>
      <c r="K2505" s="5" t="s">
        <v>1009</v>
      </c>
      <c r="L2505" s="5" t="s">
        <v>17</v>
      </c>
      <c r="M2505" s="18" t="e">
        <f t="shared" si="39"/>
        <v>#N/A</v>
      </c>
      <c r="N2505" t="e">
        <f>A2505=#REF!</f>
        <v>#REF!</v>
      </c>
      <c r="O2505" t="e">
        <f>B2505=#REF!</f>
        <v>#REF!</v>
      </c>
      <c r="P2505" t="e">
        <f>C2505=#REF!</f>
        <v>#REF!</v>
      </c>
      <c r="Q2505" t="e">
        <f>D2505=#REF!</f>
        <v>#REF!</v>
      </c>
      <c r="R2505" t="e">
        <f>E2505=#REF!</f>
        <v>#REF!</v>
      </c>
      <c r="S2505" t="e">
        <f>F2505=#REF!</f>
        <v>#REF!</v>
      </c>
      <c r="T2505" t="e">
        <f>G2505=#REF!</f>
        <v>#REF!</v>
      </c>
      <c r="U2505" t="e">
        <f>H2505=#REF!</f>
        <v>#REF!</v>
      </c>
      <c r="V2505" t="e">
        <f>I2505=#REF!</f>
        <v>#REF!</v>
      </c>
      <c r="W2505" t="e">
        <f>J2505=#REF!</f>
        <v>#REF!</v>
      </c>
      <c r="X2505" t="e">
        <f>K2505=#REF!</f>
        <v>#REF!</v>
      </c>
      <c r="Y2505" t="e">
        <f>L2505=#REF!</f>
        <v>#REF!</v>
      </c>
    </row>
    <row r="2506" spans="1:25">
      <c r="A2506" s="4">
        <v>16868</v>
      </c>
      <c r="B2506" s="5" t="s">
        <v>377</v>
      </c>
      <c r="C2506" s="10" t="s">
        <v>34</v>
      </c>
      <c r="D2506" s="12" t="s">
        <v>37</v>
      </c>
      <c r="E2506" s="8"/>
      <c r="F2506" s="5"/>
      <c r="G2506" s="4"/>
      <c r="H2506" s="6" t="s">
        <v>379</v>
      </c>
      <c r="I2506" s="4" t="s">
        <v>425</v>
      </c>
      <c r="J2506" s="5" t="s">
        <v>284</v>
      </c>
      <c r="K2506" s="5" t="s">
        <v>1019</v>
      </c>
      <c r="L2506" s="5" t="s">
        <v>17</v>
      </c>
      <c r="M2506" s="18" t="e">
        <f t="shared" si="39"/>
        <v>#N/A</v>
      </c>
      <c r="N2506" t="e">
        <f>A2506=#REF!</f>
        <v>#REF!</v>
      </c>
      <c r="O2506" t="e">
        <f>B2506=#REF!</f>
        <v>#REF!</v>
      </c>
      <c r="P2506" t="e">
        <f>C2506=#REF!</f>
        <v>#REF!</v>
      </c>
      <c r="Q2506" t="e">
        <f>D2506=#REF!</f>
        <v>#REF!</v>
      </c>
      <c r="R2506" t="e">
        <f>E2506=#REF!</f>
        <v>#REF!</v>
      </c>
      <c r="S2506" t="e">
        <f>F2506=#REF!</f>
        <v>#REF!</v>
      </c>
      <c r="T2506" t="e">
        <f>G2506=#REF!</f>
        <v>#REF!</v>
      </c>
      <c r="U2506" t="e">
        <f>H2506=#REF!</f>
        <v>#REF!</v>
      </c>
      <c r="V2506" t="e">
        <f>I2506=#REF!</f>
        <v>#REF!</v>
      </c>
      <c r="W2506" t="e">
        <f>J2506=#REF!</f>
        <v>#REF!</v>
      </c>
      <c r="X2506" t="e">
        <f>K2506=#REF!</f>
        <v>#REF!</v>
      </c>
      <c r="Y2506" t="e">
        <f>L2506=#REF!</f>
        <v>#REF!</v>
      </c>
    </row>
    <row r="2507" spans="1:25">
      <c r="A2507" s="3">
        <v>16869</v>
      </c>
      <c r="B2507" s="5" t="s">
        <v>377</v>
      </c>
      <c r="C2507" s="10" t="s">
        <v>31</v>
      </c>
      <c r="D2507" s="12"/>
      <c r="E2507" s="8"/>
      <c r="F2507" s="5"/>
      <c r="G2507" s="4"/>
      <c r="H2507" s="6" t="s">
        <v>32</v>
      </c>
      <c r="I2507" s="4" t="s">
        <v>39</v>
      </c>
      <c r="J2507" s="5" t="s">
        <v>285</v>
      </c>
      <c r="K2507" s="5" t="s">
        <v>102</v>
      </c>
      <c r="L2507" s="5" t="s">
        <v>17</v>
      </c>
      <c r="M2507" s="18" t="e">
        <f t="shared" si="39"/>
        <v>#N/A</v>
      </c>
      <c r="N2507" t="e">
        <f>A2507=#REF!</f>
        <v>#REF!</v>
      </c>
      <c r="O2507" t="e">
        <f>B2507=#REF!</f>
        <v>#REF!</v>
      </c>
      <c r="P2507" t="e">
        <f>C2507=#REF!</f>
        <v>#REF!</v>
      </c>
      <c r="Q2507" t="e">
        <f>D2507=#REF!</f>
        <v>#REF!</v>
      </c>
      <c r="R2507" t="e">
        <f>E2507=#REF!</f>
        <v>#REF!</v>
      </c>
      <c r="S2507" t="e">
        <f>F2507=#REF!</f>
        <v>#REF!</v>
      </c>
      <c r="T2507" t="e">
        <f>G2507=#REF!</f>
        <v>#REF!</v>
      </c>
      <c r="U2507" t="e">
        <f>H2507=#REF!</f>
        <v>#REF!</v>
      </c>
      <c r="V2507" t="e">
        <f>I2507=#REF!</f>
        <v>#REF!</v>
      </c>
      <c r="W2507" t="e">
        <f>J2507=#REF!</f>
        <v>#REF!</v>
      </c>
      <c r="X2507" t="e">
        <f>K2507=#REF!</f>
        <v>#REF!</v>
      </c>
      <c r="Y2507" t="e">
        <f>L2507=#REF!</f>
        <v>#REF!</v>
      </c>
    </row>
    <row r="2508" spans="1:25">
      <c r="A2508" s="4">
        <v>16870</v>
      </c>
      <c r="B2508" s="5" t="s">
        <v>377</v>
      </c>
      <c r="C2508" s="10" t="s">
        <v>31</v>
      </c>
      <c r="D2508" s="12"/>
      <c r="E2508" s="8"/>
      <c r="F2508" s="5"/>
      <c r="G2508" s="4"/>
      <c r="H2508" s="6" t="s">
        <v>32</v>
      </c>
      <c r="I2508" s="4" t="s">
        <v>422</v>
      </c>
      <c r="J2508" s="5" t="s">
        <v>285</v>
      </c>
      <c r="K2508" s="5" t="s">
        <v>1020</v>
      </c>
      <c r="L2508" s="5" t="s">
        <v>17</v>
      </c>
      <c r="M2508" s="18" t="e">
        <f t="shared" si="39"/>
        <v>#N/A</v>
      </c>
      <c r="N2508" t="e">
        <f>A2508=#REF!</f>
        <v>#REF!</v>
      </c>
      <c r="O2508" t="e">
        <f>B2508=#REF!</f>
        <v>#REF!</v>
      </c>
      <c r="P2508" t="e">
        <f>C2508=#REF!</f>
        <v>#REF!</v>
      </c>
      <c r="Q2508" t="e">
        <f>D2508=#REF!</f>
        <v>#REF!</v>
      </c>
      <c r="R2508" t="e">
        <f>E2508=#REF!</f>
        <v>#REF!</v>
      </c>
      <c r="S2508" t="e">
        <f>F2508=#REF!</f>
        <v>#REF!</v>
      </c>
      <c r="T2508" t="e">
        <f>G2508=#REF!</f>
        <v>#REF!</v>
      </c>
      <c r="U2508" t="e">
        <f>H2508=#REF!</f>
        <v>#REF!</v>
      </c>
      <c r="V2508" t="e">
        <f>I2508=#REF!</f>
        <v>#REF!</v>
      </c>
      <c r="W2508" t="e">
        <f>J2508=#REF!</f>
        <v>#REF!</v>
      </c>
      <c r="X2508" t="e">
        <f>K2508=#REF!</f>
        <v>#REF!</v>
      </c>
      <c r="Y2508" t="e">
        <f>L2508=#REF!</f>
        <v>#REF!</v>
      </c>
    </row>
    <row r="2509" spans="1:25">
      <c r="A2509" s="3">
        <v>16871</v>
      </c>
      <c r="B2509" s="5" t="s">
        <v>377</v>
      </c>
      <c r="C2509" s="10" t="s">
        <v>31</v>
      </c>
      <c r="D2509" s="12"/>
      <c r="E2509" s="8"/>
      <c r="F2509" s="5"/>
      <c r="G2509" s="4"/>
      <c r="H2509" s="6" t="s">
        <v>32</v>
      </c>
      <c r="I2509" s="4" t="s">
        <v>422</v>
      </c>
      <c r="J2509" s="5" t="s">
        <v>285</v>
      </c>
      <c r="K2509" s="5" t="s">
        <v>1021</v>
      </c>
      <c r="L2509" s="5" t="s">
        <v>17</v>
      </c>
      <c r="M2509" s="18" t="e">
        <f t="shared" si="39"/>
        <v>#N/A</v>
      </c>
      <c r="N2509" t="e">
        <f>A2509=#REF!</f>
        <v>#REF!</v>
      </c>
      <c r="O2509" t="e">
        <f>B2509=#REF!</f>
        <v>#REF!</v>
      </c>
      <c r="P2509" t="e">
        <f>C2509=#REF!</f>
        <v>#REF!</v>
      </c>
      <c r="Q2509" t="e">
        <f>D2509=#REF!</f>
        <v>#REF!</v>
      </c>
      <c r="R2509" t="e">
        <f>E2509=#REF!</f>
        <v>#REF!</v>
      </c>
      <c r="S2509" t="e">
        <f>F2509=#REF!</f>
        <v>#REF!</v>
      </c>
      <c r="T2509" t="e">
        <f>G2509=#REF!</f>
        <v>#REF!</v>
      </c>
      <c r="U2509" t="e">
        <f>H2509=#REF!</f>
        <v>#REF!</v>
      </c>
      <c r="V2509" t="e">
        <f>I2509=#REF!</f>
        <v>#REF!</v>
      </c>
      <c r="W2509" t="e">
        <f>J2509=#REF!</f>
        <v>#REF!</v>
      </c>
      <c r="X2509" t="e">
        <f>K2509=#REF!</f>
        <v>#REF!</v>
      </c>
      <c r="Y2509" t="e">
        <f>L2509=#REF!</f>
        <v>#REF!</v>
      </c>
    </row>
    <row r="2510" spans="1:25">
      <c r="A2510" s="4">
        <v>16872</v>
      </c>
      <c r="B2510" s="5" t="s">
        <v>377</v>
      </c>
      <c r="C2510" s="10" t="s">
        <v>31</v>
      </c>
      <c r="D2510" s="12"/>
      <c r="E2510" s="8"/>
      <c r="F2510" s="5"/>
      <c r="G2510" s="4"/>
      <c r="H2510" s="6" t="s">
        <v>32</v>
      </c>
      <c r="I2510" s="4" t="s">
        <v>422</v>
      </c>
      <c r="J2510" s="5" t="s">
        <v>285</v>
      </c>
      <c r="K2510" s="5" t="s">
        <v>1022</v>
      </c>
      <c r="L2510" s="5" t="s">
        <v>17</v>
      </c>
      <c r="M2510" s="18" t="e">
        <f t="shared" si="39"/>
        <v>#N/A</v>
      </c>
      <c r="N2510" t="e">
        <f>A2510=#REF!</f>
        <v>#REF!</v>
      </c>
      <c r="O2510" t="e">
        <f>B2510=#REF!</f>
        <v>#REF!</v>
      </c>
      <c r="P2510" t="e">
        <f>C2510=#REF!</f>
        <v>#REF!</v>
      </c>
      <c r="Q2510" t="e">
        <f>D2510=#REF!</f>
        <v>#REF!</v>
      </c>
      <c r="R2510" t="e">
        <f>E2510=#REF!</f>
        <v>#REF!</v>
      </c>
      <c r="S2510" t="e">
        <f>F2510=#REF!</f>
        <v>#REF!</v>
      </c>
      <c r="T2510" t="e">
        <f>G2510=#REF!</f>
        <v>#REF!</v>
      </c>
      <c r="U2510" t="e">
        <f>H2510=#REF!</f>
        <v>#REF!</v>
      </c>
      <c r="V2510" t="e">
        <f>I2510=#REF!</f>
        <v>#REF!</v>
      </c>
      <c r="W2510" t="e">
        <f>J2510=#REF!</f>
        <v>#REF!</v>
      </c>
      <c r="X2510" t="e">
        <f>K2510=#REF!</f>
        <v>#REF!</v>
      </c>
      <c r="Y2510" t="e">
        <f>L2510=#REF!</f>
        <v>#REF!</v>
      </c>
    </row>
    <row r="2511" spans="1:25">
      <c r="A2511" s="3">
        <v>16873</v>
      </c>
      <c r="B2511" s="5" t="s">
        <v>377</v>
      </c>
      <c r="C2511" s="10" t="s">
        <v>31</v>
      </c>
      <c r="D2511" s="12"/>
      <c r="E2511" s="8"/>
      <c r="F2511" s="5"/>
      <c r="G2511" s="4"/>
      <c r="H2511" s="6" t="s">
        <v>32</v>
      </c>
      <c r="I2511" s="4" t="s">
        <v>423</v>
      </c>
      <c r="J2511" s="5" t="s">
        <v>285</v>
      </c>
      <c r="K2511" s="5" t="s">
        <v>1023</v>
      </c>
      <c r="L2511" s="5" t="s">
        <v>17</v>
      </c>
      <c r="M2511" s="18" t="e">
        <f t="shared" si="39"/>
        <v>#N/A</v>
      </c>
      <c r="N2511" t="e">
        <f>A2511=#REF!</f>
        <v>#REF!</v>
      </c>
      <c r="O2511" t="e">
        <f>B2511=#REF!</f>
        <v>#REF!</v>
      </c>
      <c r="P2511" t="e">
        <f>C2511=#REF!</f>
        <v>#REF!</v>
      </c>
      <c r="Q2511" t="e">
        <f>D2511=#REF!</f>
        <v>#REF!</v>
      </c>
      <c r="R2511" t="e">
        <f>E2511=#REF!</f>
        <v>#REF!</v>
      </c>
      <c r="S2511" t="e">
        <f>F2511=#REF!</f>
        <v>#REF!</v>
      </c>
      <c r="T2511" t="e">
        <f>G2511=#REF!</f>
        <v>#REF!</v>
      </c>
      <c r="U2511" t="e">
        <f>H2511=#REF!</f>
        <v>#REF!</v>
      </c>
      <c r="V2511" t="e">
        <f>I2511=#REF!</f>
        <v>#REF!</v>
      </c>
      <c r="W2511" t="e">
        <f>J2511=#REF!</f>
        <v>#REF!</v>
      </c>
      <c r="X2511" t="e">
        <f>K2511=#REF!</f>
        <v>#REF!</v>
      </c>
      <c r="Y2511" t="e">
        <f>L2511=#REF!</f>
        <v>#REF!</v>
      </c>
    </row>
    <row r="2512" spans="1:25">
      <c r="A2512" s="4">
        <v>16874</v>
      </c>
      <c r="B2512" s="5" t="s">
        <v>377</v>
      </c>
      <c r="C2512" s="10" t="s">
        <v>31</v>
      </c>
      <c r="D2512" s="12"/>
      <c r="E2512" s="8"/>
      <c r="F2512" s="5"/>
      <c r="G2512" s="4"/>
      <c r="H2512" s="6" t="s">
        <v>32</v>
      </c>
      <c r="I2512" s="4" t="s">
        <v>423</v>
      </c>
      <c r="J2512" s="5" t="s">
        <v>285</v>
      </c>
      <c r="K2512" s="5" t="s">
        <v>1024</v>
      </c>
      <c r="L2512" s="5" t="s">
        <v>17</v>
      </c>
      <c r="M2512" s="18" t="e">
        <f t="shared" si="39"/>
        <v>#N/A</v>
      </c>
      <c r="N2512" t="e">
        <f>A2512=#REF!</f>
        <v>#REF!</v>
      </c>
      <c r="O2512" t="e">
        <f>B2512=#REF!</f>
        <v>#REF!</v>
      </c>
      <c r="P2512" t="e">
        <f>C2512=#REF!</f>
        <v>#REF!</v>
      </c>
      <c r="Q2512" t="e">
        <f>D2512=#REF!</f>
        <v>#REF!</v>
      </c>
      <c r="R2512" t="e">
        <f>E2512=#REF!</f>
        <v>#REF!</v>
      </c>
      <c r="S2512" t="e">
        <f>F2512=#REF!</f>
        <v>#REF!</v>
      </c>
      <c r="T2512" t="e">
        <f>G2512=#REF!</f>
        <v>#REF!</v>
      </c>
      <c r="U2512" t="e">
        <f>H2512=#REF!</f>
        <v>#REF!</v>
      </c>
      <c r="V2512" t="e">
        <f>I2512=#REF!</f>
        <v>#REF!</v>
      </c>
      <c r="W2512" t="e">
        <f>J2512=#REF!</f>
        <v>#REF!</v>
      </c>
      <c r="X2512" t="e">
        <f>K2512=#REF!</f>
        <v>#REF!</v>
      </c>
      <c r="Y2512" t="e">
        <f>L2512=#REF!</f>
        <v>#REF!</v>
      </c>
    </row>
    <row r="2513" spans="1:25">
      <c r="A2513" s="3">
        <v>16875</v>
      </c>
      <c r="B2513" s="5" t="s">
        <v>377</v>
      </c>
      <c r="C2513" s="10" t="s">
        <v>31</v>
      </c>
      <c r="D2513" s="12"/>
      <c r="E2513" s="8"/>
      <c r="F2513" s="5"/>
      <c r="G2513" s="4"/>
      <c r="H2513" s="6" t="s">
        <v>32</v>
      </c>
      <c r="I2513" s="4" t="s">
        <v>423</v>
      </c>
      <c r="J2513" s="5" t="s">
        <v>285</v>
      </c>
      <c r="K2513" s="5" t="s">
        <v>1021</v>
      </c>
      <c r="L2513" s="5" t="s">
        <v>17</v>
      </c>
      <c r="M2513" s="18" t="e">
        <f t="shared" si="39"/>
        <v>#N/A</v>
      </c>
      <c r="N2513" t="e">
        <f>A2513=#REF!</f>
        <v>#REF!</v>
      </c>
      <c r="O2513" t="e">
        <f>B2513=#REF!</f>
        <v>#REF!</v>
      </c>
      <c r="P2513" t="e">
        <f>C2513=#REF!</f>
        <v>#REF!</v>
      </c>
      <c r="Q2513" t="e">
        <f>D2513=#REF!</f>
        <v>#REF!</v>
      </c>
      <c r="R2513" t="e">
        <f>E2513=#REF!</f>
        <v>#REF!</v>
      </c>
      <c r="S2513" t="e">
        <f>F2513=#REF!</f>
        <v>#REF!</v>
      </c>
      <c r="T2513" t="e">
        <f>G2513=#REF!</f>
        <v>#REF!</v>
      </c>
      <c r="U2513" t="e">
        <f>H2513=#REF!</f>
        <v>#REF!</v>
      </c>
      <c r="V2513" t="e">
        <f>I2513=#REF!</f>
        <v>#REF!</v>
      </c>
      <c r="W2513" t="e">
        <f>J2513=#REF!</f>
        <v>#REF!</v>
      </c>
      <c r="X2513" t="e">
        <f>K2513=#REF!</f>
        <v>#REF!</v>
      </c>
      <c r="Y2513" t="e">
        <f>L2513=#REF!</f>
        <v>#REF!</v>
      </c>
    </row>
    <row r="2514" spans="1:25">
      <c r="A2514" s="4">
        <v>16876</v>
      </c>
      <c r="B2514" s="5" t="s">
        <v>377</v>
      </c>
      <c r="C2514" s="10" t="s">
        <v>31</v>
      </c>
      <c r="D2514" s="12"/>
      <c r="E2514" s="8"/>
      <c r="F2514" s="5"/>
      <c r="G2514" s="4"/>
      <c r="H2514" s="6" t="s">
        <v>32</v>
      </c>
      <c r="I2514" s="4" t="s">
        <v>423</v>
      </c>
      <c r="J2514" s="5" t="s">
        <v>285</v>
      </c>
      <c r="K2514" s="5" t="s">
        <v>1025</v>
      </c>
      <c r="L2514" s="5" t="s">
        <v>17</v>
      </c>
      <c r="M2514" s="18" t="e">
        <f t="shared" si="39"/>
        <v>#N/A</v>
      </c>
      <c r="N2514" t="e">
        <f>A2514=#REF!</f>
        <v>#REF!</v>
      </c>
      <c r="O2514" t="e">
        <f>B2514=#REF!</f>
        <v>#REF!</v>
      </c>
      <c r="P2514" t="e">
        <f>C2514=#REF!</f>
        <v>#REF!</v>
      </c>
      <c r="Q2514" t="e">
        <f>D2514=#REF!</f>
        <v>#REF!</v>
      </c>
      <c r="R2514" t="e">
        <f>E2514=#REF!</f>
        <v>#REF!</v>
      </c>
      <c r="S2514" t="e">
        <f>F2514=#REF!</f>
        <v>#REF!</v>
      </c>
      <c r="T2514" t="e">
        <f>G2514=#REF!</f>
        <v>#REF!</v>
      </c>
      <c r="U2514" t="e">
        <f>H2514=#REF!</f>
        <v>#REF!</v>
      </c>
      <c r="V2514" t="e">
        <f>I2514=#REF!</f>
        <v>#REF!</v>
      </c>
      <c r="W2514" t="e">
        <f>J2514=#REF!</f>
        <v>#REF!</v>
      </c>
      <c r="X2514" t="e">
        <f>K2514=#REF!</f>
        <v>#REF!</v>
      </c>
      <c r="Y2514" t="e">
        <f>L2514=#REF!</f>
        <v>#REF!</v>
      </c>
    </row>
    <row r="2515" spans="1:25">
      <c r="A2515" s="3">
        <v>16877</v>
      </c>
      <c r="B2515" s="5" t="s">
        <v>377</v>
      </c>
      <c r="C2515" s="10" t="s">
        <v>31</v>
      </c>
      <c r="D2515" s="12"/>
      <c r="E2515" s="8"/>
      <c r="F2515" s="5"/>
      <c r="G2515" s="4"/>
      <c r="H2515" s="6" t="s">
        <v>32</v>
      </c>
      <c r="I2515" s="4" t="s">
        <v>423</v>
      </c>
      <c r="J2515" s="5" t="s">
        <v>285</v>
      </c>
      <c r="K2515" s="5" t="s">
        <v>1022</v>
      </c>
      <c r="L2515" s="5" t="s">
        <v>17</v>
      </c>
      <c r="M2515" s="18" t="e">
        <f t="shared" si="39"/>
        <v>#N/A</v>
      </c>
      <c r="N2515" t="e">
        <f>A2515=#REF!</f>
        <v>#REF!</v>
      </c>
      <c r="O2515" t="e">
        <f>B2515=#REF!</f>
        <v>#REF!</v>
      </c>
      <c r="P2515" t="e">
        <f>C2515=#REF!</f>
        <v>#REF!</v>
      </c>
      <c r="Q2515" t="e">
        <f>D2515=#REF!</f>
        <v>#REF!</v>
      </c>
      <c r="R2515" t="e">
        <f>E2515=#REF!</f>
        <v>#REF!</v>
      </c>
      <c r="S2515" t="e">
        <f>F2515=#REF!</f>
        <v>#REF!</v>
      </c>
      <c r="T2515" t="e">
        <f>G2515=#REF!</f>
        <v>#REF!</v>
      </c>
      <c r="U2515" t="e">
        <f>H2515=#REF!</f>
        <v>#REF!</v>
      </c>
      <c r="V2515" t="e">
        <f>I2515=#REF!</f>
        <v>#REF!</v>
      </c>
      <c r="W2515" t="e">
        <f>J2515=#REF!</f>
        <v>#REF!</v>
      </c>
      <c r="X2515" t="e">
        <f>K2515=#REF!</f>
        <v>#REF!</v>
      </c>
      <c r="Y2515" t="e">
        <f>L2515=#REF!</f>
        <v>#REF!</v>
      </c>
    </row>
    <row r="2516" spans="1:25">
      <c r="A2516" s="4">
        <v>16878</v>
      </c>
      <c r="B2516" s="5" t="s">
        <v>377</v>
      </c>
      <c r="C2516" s="10" t="s">
        <v>31</v>
      </c>
      <c r="D2516" s="12"/>
      <c r="E2516" s="8"/>
      <c r="F2516" s="5"/>
      <c r="G2516" s="4"/>
      <c r="H2516" s="6" t="s">
        <v>32</v>
      </c>
      <c r="I2516" s="4" t="s">
        <v>424</v>
      </c>
      <c r="J2516" s="5" t="s">
        <v>285</v>
      </c>
      <c r="K2516" s="5" t="s">
        <v>1026</v>
      </c>
      <c r="L2516" s="5" t="s">
        <v>17</v>
      </c>
      <c r="M2516" s="18" t="e">
        <f t="shared" si="39"/>
        <v>#N/A</v>
      </c>
      <c r="N2516" t="e">
        <f>A2516=#REF!</f>
        <v>#REF!</v>
      </c>
      <c r="O2516" t="e">
        <f>B2516=#REF!</f>
        <v>#REF!</v>
      </c>
      <c r="P2516" t="e">
        <f>C2516=#REF!</f>
        <v>#REF!</v>
      </c>
      <c r="Q2516" t="e">
        <f>D2516=#REF!</f>
        <v>#REF!</v>
      </c>
      <c r="R2516" t="e">
        <f>E2516=#REF!</f>
        <v>#REF!</v>
      </c>
      <c r="S2516" t="e">
        <f>F2516=#REF!</f>
        <v>#REF!</v>
      </c>
      <c r="T2516" t="e">
        <f>G2516=#REF!</f>
        <v>#REF!</v>
      </c>
      <c r="U2516" t="e">
        <f>H2516=#REF!</f>
        <v>#REF!</v>
      </c>
      <c r="V2516" t="e">
        <f>I2516=#REF!</f>
        <v>#REF!</v>
      </c>
      <c r="W2516" t="e">
        <f>J2516=#REF!</f>
        <v>#REF!</v>
      </c>
      <c r="X2516" t="e">
        <f>K2516=#REF!</f>
        <v>#REF!</v>
      </c>
      <c r="Y2516" t="e">
        <f>L2516=#REF!</f>
        <v>#REF!</v>
      </c>
    </row>
    <row r="2517" spans="1:25">
      <c r="A2517" s="3">
        <v>16879</v>
      </c>
      <c r="B2517" s="5" t="s">
        <v>377</v>
      </c>
      <c r="C2517" s="10" t="s">
        <v>31</v>
      </c>
      <c r="D2517" s="12"/>
      <c r="E2517" s="8"/>
      <c r="F2517" s="5"/>
      <c r="G2517" s="4"/>
      <c r="H2517" s="6" t="s">
        <v>32</v>
      </c>
      <c r="I2517" s="4" t="s">
        <v>425</v>
      </c>
      <c r="J2517" s="5" t="s">
        <v>285</v>
      </c>
      <c r="K2517" s="5" t="s">
        <v>1027</v>
      </c>
      <c r="L2517" s="5" t="s">
        <v>17</v>
      </c>
      <c r="M2517" s="18" t="e">
        <f t="shared" si="39"/>
        <v>#N/A</v>
      </c>
      <c r="N2517" t="e">
        <f>A2517=#REF!</f>
        <v>#REF!</v>
      </c>
      <c r="O2517" t="e">
        <f>B2517=#REF!</f>
        <v>#REF!</v>
      </c>
      <c r="P2517" t="e">
        <f>C2517=#REF!</f>
        <v>#REF!</v>
      </c>
      <c r="Q2517" t="e">
        <f>D2517=#REF!</f>
        <v>#REF!</v>
      </c>
      <c r="R2517" t="e">
        <f>E2517=#REF!</f>
        <v>#REF!</v>
      </c>
      <c r="S2517" t="e">
        <f>F2517=#REF!</f>
        <v>#REF!</v>
      </c>
      <c r="T2517" t="e">
        <f>G2517=#REF!</f>
        <v>#REF!</v>
      </c>
      <c r="U2517" t="e">
        <f>H2517=#REF!</f>
        <v>#REF!</v>
      </c>
      <c r="V2517" t="e">
        <f>I2517=#REF!</f>
        <v>#REF!</v>
      </c>
      <c r="W2517" t="e">
        <f>J2517=#REF!</f>
        <v>#REF!</v>
      </c>
      <c r="X2517" t="e">
        <f>K2517=#REF!</f>
        <v>#REF!</v>
      </c>
      <c r="Y2517" t="e">
        <f>L2517=#REF!</f>
        <v>#REF!</v>
      </c>
    </row>
    <row r="2518" spans="1:25">
      <c r="A2518" s="4">
        <v>16880</v>
      </c>
      <c r="B2518" s="5" t="s">
        <v>377</v>
      </c>
      <c r="C2518" s="10" t="s">
        <v>34</v>
      </c>
      <c r="D2518" s="12" t="s">
        <v>35</v>
      </c>
      <c r="E2518" s="8"/>
      <c r="F2518" s="5"/>
      <c r="G2518" s="4"/>
      <c r="H2518" s="6" t="s">
        <v>379</v>
      </c>
      <c r="I2518" s="4" t="s">
        <v>425</v>
      </c>
      <c r="J2518" s="5" t="s">
        <v>284</v>
      </c>
      <c r="K2518" s="5" t="s">
        <v>982</v>
      </c>
      <c r="L2518" s="5" t="s">
        <v>17</v>
      </c>
      <c r="M2518" s="18" t="e">
        <f t="shared" si="39"/>
        <v>#N/A</v>
      </c>
      <c r="N2518" t="e">
        <f>A2518=#REF!</f>
        <v>#REF!</v>
      </c>
      <c r="O2518" t="e">
        <f>B2518=#REF!</f>
        <v>#REF!</v>
      </c>
      <c r="P2518" t="e">
        <f>C2518=#REF!</f>
        <v>#REF!</v>
      </c>
      <c r="Q2518" t="e">
        <f>D2518=#REF!</f>
        <v>#REF!</v>
      </c>
      <c r="R2518" t="e">
        <f>E2518=#REF!</f>
        <v>#REF!</v>
      </c>
      <c r="S2518" t="e">
        <f>F2518=#REF!</f>
        <v>#REF!</v>
      </c>
      <c r="T2518" t="e">
        <f>G2518=#REF!</f>
        <v>#REF!</v>
      </c>
      <c r="U2518" t="e">
        <f>H2518=#REF!</f>
        <v>#REF!</v>
      </c>
      <c r="V2518" t="e">
        <f>I2518=#REF!</f>
        <v>#REF!</v>
      </c>
      <c r="W2518" t="e">
        <f>J2518=#REF!</f>
        <v>#REF!</v>
      </c>
      <c r="X2518" t="e">
        <f>K2518=#REF!</f>
        <v>#REF!</v>
      </c>
      <c r="Y2518" t="e">
        <f>L2518=#REF!</f>
        <v>#REF!</v>
      </c>
    </row>
    <row r="2519" spans="1:25">
      <c r="A2519" s="3">
        <v>16881</v>
      </c>
      <c r="B2519" s="5" t="s">
        <v>377</v>
      </c>
      <c r="C2519" s="10" t="s">
        <v>31</v>
      </c>
      <c r="D2519" s="12"/>
      <c r="E2519" s="8"/>
      <c r="F2519" s="5"/>
      <c r="G2519" s="4"/>
      <c r="H2519" s="6" t="s">
        <v>32</v>
      </c>
      <c r="I2519" s="4" t="s">
        <v>425</v>
      </c>
      <c r="J2519" s="5" t="s">
        <v>285</v>
      </c>
      <c r="K2519" s="5" t="s">
        <v>1028</v>
      </c>
      <c r="L2519" s="5" t="s">
        <v>17</v>
      </c>
      <c r="M2519" s="18" t="e">
        <f t="shared" si="39"/>
        <v>#N/A</v>
      </c>
      <c r="N2519" t="e">
        <f>A2519=#REF!</f>
        <v>#REF!</v>
      </c>
      <c r="O2519" t="e">
        <f>B2519=#REF!</f>
        <v>#REF!</v>
      </c>
      <c r="P2519" t="e">
        <f>C2519=#REF!</f>
        <v>#REF!</v>
      </c>
      <c r="Q2519" t="e">
        <f>D2519=#REF!</f>
        <v>#REF!</v>
      </c>
      <c r="R2519" t="e">
        <f>E2519=#REF!</f>
        <v>#REF!</v>
      </c>
      <c r="S2519" t="e">
        <f>F2519=#REF!</f>
        <v>#REF!</v>
      </c>
      <c r="T2519" t="e">
        <f>G2519=#REF!</f>
        <v>#REF!</v>
      </c>
      <c r="U2519" t="e">
        <f>H2519=#REF!</f>
        <v>#REF!</v>
      </c>
      <c r="V2519" t="e">
        <f>I2519=#REF!</f>
        <v>#REF!</v>
      </c>
      <c r="W2519" t="e">
        <f>J2519=#REF!</f>
        <v>#REF!</v>
      </c>
      <c r="X2519" t="e">
        <f>K2519=#REF!</f>
        <v>#REF!</v>
      </c>
      <c r="Y2519" t="e">
        <f>L2519=#REF!</f>
        <v>#REF!</v>
      </c>
    </row>
    <row r="2520" spans="1:25">
      <c r="A2520" s="4">
        <v>16882</v>
      </c>
      <c r="B2520" s="5" t="s">
        <v>377</v>
      </c>
      <c r="C2520" s="10" t="s">
        <v>31</v>
      </c>
      <c r="D2520" s="12"/>
      <c r="E2520" s="8"/>
      <c r="F2520" s="5"/>
      <c r="G2520" s="4"/>
      <c r="H2520" s="6" t="s">
        <v>32</v>
      </c>
      <c r="I2520" s="4" t="s">
        <v>425</v>
      </c>
      <c r="J2520" s="5" t="s">
        <v>285</v>
      </c>
      <c r="K2520" s="5" t="s">
        <v>1029</v>
      </c>
      <c r="L2520" s="5" t="s">
        <v>17</v>
      </c>
      <c r="M2520" s="18" t="e">
        <f t="shared" si="39"/>
        <v>#N/A</v>
      </c>
      <c r="N2520" t="e">
        <f>A2520=#REF!</f>
        <v>#REF!</v>
      </c>
      <c r="O2520" t="e">
        <f>B2520=#REF!</f>
        <v>#REF!</v>
      </c>
      <c r="P2520" t="e">
        <f>C2520=#REF!</f>
        <v>#REF!</v>
      </c>
      <c r="Q2520" t="e">
        <f>D2520=#REF!</f>
        <v>#REF!</v>
      </c>
      <c r="R2520" t="e">
        <f>E2520=#REF!</f>
        <v>#REF!</v>
      </c>
      <c r="S2520" t="e">
        <f>F2520=#REF!</f>
        <v>#REF!</v>
      </c>
      <c r="T2520" t="e">
        <f>G2520=#REF!</f>
        <v>#REF!</v>
      </c>
      <c r="U2520" t="e">
        <f>H2520=#REF!</f>
        <v>#REF!</v>
      </c>
      <c r="V2520" t="e">
        <f>I2520=#REF!</f>
        <v>#REF!</v>
      </c>
      <c r="W2520" t="e">
        <f>J2520=#REF!</f>
        <v>#REF!</v>
      </c>
      <c r="X2520" t="e">
        <f>K2520=#REF!</f>
        <v>#REF!</v>
      </c>
      <c r="Y2520" t="e">
        <f>L2520=#REF!</f>
        <v>#REF!</v>
      </c>
    </row>
    <row r="2521" spans="1:25">
      <c r="A2521" s="3">
        <v>16883</v>
      </c>
      <c r="B2521" s="5" t="s">
        <v>377</v>
      </c>
      <c r="C2521" s="10" t="s">
        <v>31</v>
      </c>
      <c r="D2521" s="12"/>
      <c r="E2521" s="8"/>
      <c r="F2521" s="5"/>
      <c r="G2521" s="4"/>
      <c r="H2521" s="6" t="s">
        <v>32</v>
      </c>
      <c r="I2521" s="4" t="s">
        <v>425</v>
      </c>
      <c r="J2521" s="5" t="s">
        <v>285</v>
      </c>
      <c r="K2521" s="5" t="s">
        <v>1030</v>
      </c>
      <c r="L2521" s="5" t="s">
        <v>17</v>
      </c>
      <c r="M2521" s="18" t="e">
        <f t="shared" si="39"/>
        <v>#N/A</v>
      </c>
      <c r="N2521" t="e">
        <f>A2521=#REF!</f>
        <v>#REF!</v>
      </c>
      <c r="O2521" t="e">
        <f>B2521=#REF!</f>
        <v>#REF!</v>
      </c>
      <c r="P2521" t="e">
        <f>C2521=#REF!</f>
        <v>#REF!</v>
      </c>
      <c r="Q2521" t="e">
        <f>D2521=#REF!</f>
        <v>#REF!</v>
      </c>
      <c r="R2521" t="e">
        <f>E2521=#REF!</f>
        <v>#REF!</v>
      </c>
      <c r="S2521" t="e">
        <f>F2521=#REF!</f>
        <v>#REF!</v>
      </c>
      <c r="T2521" t="e">
        <f>G2521=#REF!</f>
        <v>#REF!</v>
      </c>
      <c r="U2521" t="e">
        <f>H2521=#REF!</f>
        <v>#REF!</v>
      </c>
      <c r="V2521" t="e">
        <f>I2521=#REF!</f>
        <v>#REF!</v>
      </c>
      <c r="W2521" t="e">
        <f>J2521=#REF!</f>
        <v>#REF!</v>
      </c>
      <c r="X2521" t="e">
        <f>K2521=#REF!</f>
        <v>#REF!</v>
      </c>
      <c r="Y2521" t="e">
        <f>L2521=#REF!</f>
        <v>#REF!</v>
      </c>
    </row>
    <row r="2522" spans="1:25">
      <c r="A2522" s="4">
        <v>16884</v>
      </c>
      <c r="B2522" s="5" t="s">
        <v>377</v>
      </c>
      <c r="C2522" s="10" t="s">
        <v>31</v>
      </c>
      <c r="D2522" s="12"/>
      <c r="E2522" s="8"/>
      <c r="F2522" s="5"/>
      <c r="G2522" s="4"/>
      <c r="H2522" s="6" t="s">
        <v>32</v>
      </c>
      <c r="I2522" s="4" t="s">
        <v>425</v>
      </c>
      <c r="J2522" s="5" t="s">
        <v>285</v>
      </c>
      <c r="K2522" s="5" t="s">
        <v>1031</v>
      </c>
      <c r="L2522" s="5" t="s">
        <v>17</v>
      </c>
      <c r="M2522" s="18" t="e">
        <f t="shared" si="39"/>
        <v>#N/A</v>
      </c>
      <c r="N2522" t="e">
        <f>A2522=#REF!</f>
        <v>#REF!</v>
      </c>
      <c r="O2522" t="e">
        <f>B2522=#REF!</f>
        <v>#REF!</v>
      </c>
      <c r="P2522" t="e">
        <f>C2522=#REF!</f>
        <v>#REF!</v>
      </c>
      <c r="Q2522" t="e">
        <f>D2522=#REF!</f>
        <v>#REF!</v>
      </c>
      <c r="R2522" t="e">
        <f>E2522=#REF!</f>
        <v>#REF!</v>
      </c>
      <c r="S2522" t="e">
        <f>F2522=#REF!</f>
        <v>#REF!</v>
      </c>
      <c r="T2522" t="e">
        <f>G2522=#REF!</f>
        <v>#REF!</v>
      </c>
      <c r="U2522" t="e">
        <f>H2522=#REF!</f>
        <v>#REF!</v>
      </c>
      <c r="V2522" t="e">
        <f>I2522=#REF!</f>
        <v>#REF!</v>
      </c>
      <c r="W2522" t="e">
        <f>J2522=#REF!</f>
        <v>#REF!</v>
      </c>
      <c r="X2522" t="e">
        <f>K2522=#REF!</f>
        <v>#REF!</v>
      </c>
      <c r="Y2522" t="e">
        <f>L2522=#REF!</f>
        <v>#REF!</v>
      </c>
    </row>
    <row r="2523" spans="1:25">
      <c r="A2523" s="3">
        <v>16885</v>
      </c>
      <c r="B2523" s="5" t="s">
        <v>377</v>
      </c>
      <c r="C2523" s="10" t="s">
        <v>31</v>
      </c>
      <c r="D2523" s="12"/>
      <c r="E2523" s="8"/>
      <c r="F2523" s="5"/>
      <c r="G2523" s="4"/>
      <c r="H2523" s="6" t="s">
        <v>32</v>
      </c>
      <c r="I2523" s="4" t="s">
        <v>425</v>
      </c>
      <c r="J2523" s="5" t="s">
        <v>285</v>
      </c>
      <c r="K2523" s="5" t="s">
        <v>1032</v>
      </c>
      <c r="L2523" s="5" t="s">
        <v>17</v>
      </c>
      <c r="M2523" s="18" t="e">
        <f t="shared" si="39"/>
        <v>#N/A</v>
      </c>
      <c r="N2523" t="e">
        <f>A2523=#REF!</f>
        <v>#REF!</v>
      </c>
      <c r="O2523" t="e">
        <f>B2523=#REF!</f>
        <v>#REF!</v>
      </c>
      <c r="P2523" t="e">
        <f>C2523=#REF!</f>
        <v>#REF!</v>
      </c>
      <c r="Q2523" t="e">
        <f>D2523=#REF!</f>
        <v>#REF!</v>
      </c>
      <c r="R2523" t="e">
        <f>E2523=#REF!</f>
        <v>#REF!</v>
      </c>
      <c r="S2523" t="e">
        <f>F2523=#REF!</f>
        <v>#REF!</v>
      </c>
      <c r="T2523" t="e">
        <f>G2523=#REF!</f>
        <v>#REF!</v>
      </c>
      <c r="U2523" t="e">
        <f>H2523=#REF!</f>
        <v>#REF!</v>
      </c>
      <c r="V2523" t="e">
        <f>I2523=#REF!</f>
        <v>#REF!</v>
      </c>
      <c r="W2523" t="e">
        <f>J2523=#REF!</f>
        <v>#REF!</v>
      </c>
      <c r="X2523" t="e">
        <f>K2523=#REF!</f>
        <v>#REF!</v>
      </c>
      <c r="Y2523" t="e">
        <f>L2523=#REF!</f>
        <v>#REF!</v>
      </c>
    </row>
    <row r="2524" spans="1:25">
      <c r="A2524" s="4">
        <v>16886</v>
      </c>
      <c r="B2524" s="5" t="s">
        <v>377</v>
      </c>
      <c r="C2524" s="10" t="s">
        <v>13</v>
      </c>
      <c r="D2524" s="12"/>
      <c r="E2524" s="8"/>
      <c r="F2524" s="5"/>
      <c r="G2524" s="4"/>
      <c r="H2524" s="6" t="s">
        <v>384</v>
      </c>
      <c r="I2524" s="4" t="s">
        <v>422</v>
      </c>
      <c r="J2524" s="5" t="s">
        <v>285</v>
      </c>
      <c r="K2524" s="5"/>
      <c r="L2524" s="5" t="s">
        <v>17</v>
      </c>
      <c r="M2524" s="18" t="e">
        <f t="shared" si="39"/>
        <v>#N/A</v>
      </c>
      <c r="N2524" t="e">
        <f>A2524=#REF!</f>
        <v>#REF!</v>
      </c>
      <c r="O2524" t="e">
        <f>B2524=#REF!</f>
        <v>#REF!</v>
      </c>
      <c r="P2524" t="e">
        <f>C2524=#REF!</f>
        <v>#REF!</v>
      </c>
      <c r="Q2524" t="e">
        <f>D2524=#REF!</f>
        <v>#REF!</v>
      </c>
      <c r="R2524" t="e">
        <f>E2524=#REF!</f>
        <v>#REF!</v>
      </c>
      <c r="S2524" t="e">
        <f>F2524=#REF!</f>
        <v>#REF!</v>
      </c>
      <c r="T2524" t="e">
        <f>G2524=#REF!</f>
        <v>#REF!</v>
      </c>
      <c r="U2524" t="e">
        <f>H2524=#REF!</f>
        <v>#REF!</v>
      </c>
      <c r="V2524" t="e">
        <f>I2524=#REF!</f>
        <v>#REF!</v>
      </c>
      <c r="W2524" t="e">
        <f>J2524=#REF!</f>
        <v>#REF!</v>
      </c>
      <c r="X2524" t="e">
        <f>K2524=#REF!</f>
        <v>#REF!</v>
      </c>
      <c r="Y2524" t="e">
        <f>L2524=#REF!</f>
        <v>#REF!</v>
      </c>
    </row>
    <row r="2525" spans="1:25">
      <c r="A2525" s="3">
        <v>16887</v>
      </c>
      <c r="B2525" s="5" t="s">
        <v>377</v>
      </c>
      <c r="C2525" s="10" t="s">
        <v>26</v>
      </c>
      <c r="D2525" s="12"/>
      <c r="E2525" s="8"/>
      <c r="F2525" s="5"/>
      <c r="G2525" s="4"/>
      <c r="H2525" s="6" t="s">
        <v>385</v>
      </c>
      <c r="I2525" s="4" t="s">
        <v>422</v>
      </c>
      <c r="J2525" s="5" t="s">
        <v>284</v>
      </c>
      <c r="K2525" s="5"/>
      <c r="L2525" s="5" t="s">
        <v>17</v>
      </c>
      <c r="M2525" s="18" t="e">
        <f t="shared" si="39"/>
        <v>#N/A</v>
      </c>
      <c r="N2525" t="e">
        <f>A2525=#REF!</f>
        <v>#REF!</v>
      </c>
      <c r="O2525" t="e">
        <f>B2525=#REF!</f>
        <v>#REF!</v>
      </c>
      <c r="P2525" t="e">
        <f>C2525=#REF!</f>
        <v>#REF!</v>
      </c>
      <c r="Q2525" t="e">
        <f>D2525=#REF!</f>
        <v>#REF!</v>
      </c>
      <c r="R2525" t="e">
        <f>E2525=#REF!</f>
        <v>#REF!</v>
      </c>
      <c r="S2525" t="e">
        <f>F2525=#REF!</f>
        <v>#REF!</v>
      </c>
      <c r="T2525" t="e">
        <f>G2525=#REF!</f>
        <v>#REF!</v>
      </c>
      <c r="U2525" t="e">
        <f>H2525=#REF!</f>
        <v>#REF!</v>
      </c>
      <c r="V2525" t="e">
        <f>I2525=#REF!</f>
        <v>#REF!</v>
      </c>
      <c r="W2525" t="e">
        <f>J2525=#REF!</f>
        <v>#REF!</v>
      </c>
      <c r="X2525" t="e">
        <f>K2525=#REF!</f>
        <v>#REF!</v>
      </c>
      <c r="Y2525" t="e">
        <f>L2525=#REF!</f>
        <v>#REF!</v>
      </c>
    </row>
    <row r="2526" spans="1:25">
      <c r="A2526" s="4">
        <v>16888</v>
      </c>
      <c r="B2526" s="5" t="s">
        <v>377</v>
      </c>
      <c r="C2526" s="10" t="s">
        <v>13</v>
      </c>
      <c r="D2526" s="12"/>
      <c r="E2526" s="8"/>
      <c r="F2526" s="5"/>
      <c r="G2526" s="4"/>
      <c r="H2526" s="6" t="s">
        <v>386</v>
      </c>
      <c r="I2526" s="4" t="s">
        <v>423</v>
      </c>
      <c r="J2526" s="5" t="s">
        <v>285</v>
      </c>
      <c r="K2526" s="5"/>
      <c r="L2526" s="5" t="s">
        <v>17</v>
      </c>
      <c r="M2526" s="18" t="e">
        <f t="shared" si="39"/>
        <v>#N/A</v>
      </c>
      <c r="N2526" t="e">
        <f>A2526=#REF!</f>
        <v>#REF!</v>
      </c>
      <c r="O2526" t="e">
        <f>B2526=#REF!</f>
        <v>#REF!</v>
      </c>
      <c r="P2526" t="e">
        <f>C2526=#REF!</f>
        <v>#REF!</v>
      </c>
      <c r="Q2526" t="e">
        <f>D2526=#REF!</f>
        <v>#REF!</v>
      </c>
      <c r="R2526" t="e">
        <f>E2526=#REF!</f>
        <v>#REF!</v>
      </c>
      <c r="S2526" t="e">
        <f>F2526=#REF!</f>
        <v>#REF!</v>
      </c>
      <c r="T2526" t="e">
        <f>G2526=#REF!</f>
        <v>#REF!</v>
      </c>
      <c r="U2526" t="e">
        <f>H2526=#REF!</f>
        <v>#REF!</v>
      </c>
      <c r="V2526" t="e">
        <f>I2526=#REF!</f>
        <v>#REF!</v>
      </c>
      <c r="W2526" t="e">
        <f>J2526=#REF!</f>
        <v>#REF!</v>
      </c>
      <c r="X2526" t="e">
        <f>K2526=#REF!</f>
        <v>#REF!</v>
      </c>
      <c r="Y2526" t="e">
        <f>L2526=#REF!</f>
        <v>#REF!</v>
      </c>
    </row>
    <row r="2527" spans="1:25">
      <c r="A2527" s="4">
        <v>16889</v>
      </c>
      <c r="B2527" s="5" t="s">
        <v>378</v>
      </c>
      <c r="C2527" s="10" t="s">
        <v>13</v>
      </c>
      <c r="D2527" s="12"/>
      <c r="E2527" s="8"/>
      <c r="F2527" s="5"/>
      <c r="G2527" s="4"/>
      <c r="H2527" s="6" t="s">
        <v>387</v>
      </c>
      <c r="I2527" s="4" t="s">
        <v>429</v>
      </c>
      <c r="J2527" s="5" t="s">
        <v>285</v>
      </c>
      <c r="K2527" s="5"/>
      <c r="L2527" s="5" t="s">
        <v>17</v>
      </c>
      <c r="M2527" s="18" t="e">
        <f t="shared" si="39"/>
        <v>#N/A</v>
      </c>
      <c r="N2527" t="e">
        <f>A2527=#REF!</f>
        <v>#REF!</v>
      </c>
      <c r="O2527" t="e">
        <f>B2527=#REF!</f>
        <v>#REF!</v>
      </c>
      <c r="P2527" t="e">
        <f>C2527=#REF!</f>
        <v>#REF!</v>
      </c>
      <c r="Q2527" t="e">
        <f>D2527=#REF!</f>
        <v>#REF!</v>
      </c>
      <c r="R2527" t="e">
        <f>E2527=#REF!</f>
        <v>#REF!</v>
      </c>
      <c r="S2527" t="e">
        <f>F2527=#REF!</f>
        <v>#REF!</v>
      </c>
      <c r="T2527" t="e">
        <f>G2527=#REF!</f>
        <v>#REF!</v>
      </c>
      <c r="U2527" t="e">
        <f>H2527=#REF!</f>
        <v>#REF!</v>
      </c>
      <c r="V2527" t="e">
        <f>I2527=#REF!</f>
        <v>#REF!</v>
      </c>
      <c r="W2527" t="e">
        <f>J2527=#REF!</f>
        <v>#REF!</v>
      </c>
      <c r="X2527" t="e">
        <f>K2527=#REF!</f>
        <v>#REF!</v>
      </c>
      <c r="Y2527" t="e">
        <f>L2527=#REF!</f>
        <v>#REF!</v>
      </c>
    </row>
    <row r="2528" spans="1:25">
      <c r="A2528" s="3">
        <v>16890</v>
      </c>
      <c r="B2528" s="5" t="s">
        <v>378</v>
      </c>
      <c r="C2528" s="10" t="s">
        <v>13</v>
      </c>
      <c r="D2528" s="12"/>
      <c r="E2528" s="8"/>
      <c r="F2528" s="5"/>
      <c r="G2528" s="4"/>
      <c r="H2528" s="6" t="s">
        <v>387</v>
      </c>
      <c r="I2528" s="4" t="s">
        <v>430</v>
      </c>
      <c r="J2528" s="5" t="s">
        <v>285</v>
      </c>
      <c r="K2528" s="5"/>
      <c r="L2528" s="5" t="s">
        <v>17</v>
      </c>
      <c r="M2528" s="18" t="e">
        <f t="shared" si="39"/>
        <v>#N/A</v>
      </c>
      <c r="N2528" t="e">
        <f>A2528=#REF!</f>
        <v>#REF!</v>
      </c>
      <c r="O2528" t="e">
        <f>B2528=#REF!</f>
        <v>#REF!</v>
      </c>
      <c r="P2528" t="e">
        <f>C2528=#REF!</f>
        <v>#REF!</v>
      </c>
      <c r="Q2528" t="e">
        <f>D2528=#REF!</f>
        <v>#REF!</v>
      </c>
      <c r="R2528" t="e">
        <f>E2528=#REF!</f>
        <v>#REF!</v>
      </c>
      <c r="S2528" t="e">
        <f>F2528=#REF!</f>
        <v>#REF!</v>
      </c>
      <c r="T2528" t="e">
        <f>G2528=#REF!</f>
        <v>#REF!</v>
      </c>
      <c r="U2528" t="e">
        <f>H2528=#REF!</f>
        <v>#REF!</v>
      </c>
      <c r="V2528" t="e">
        <f>I2528=#REF!</f>
        <v>#REF!</v>
      </c>
      <c r="W2528" t="e">
        <f>J2528=#REF!</f>
        <v>#REF!</v>
      </c>
      <c r="X2528" t="e">
        <f>K2528=#REF!</f>
        <v>#REF!</v>
      </c>
      <c r="Y2528" t="e">
        <f>L2528=#REF!</f>
        <v>#REF!</v>
      </c>
    </row>
    <row r="2529" spans="1:25">
      <c r="A2529" s="4">
        <v>16891</v>
      </c>
      <c r="B2529" s="5" t="s">
        <v>375</v>
      </c>
      <c r="C2529" s="10" t="s">
        <v>200</v>
      </c>
      <c r="D2529" s="12"/>
      <c r="E2529" s="8"/>
      <c r="F2529" s="5"/>
      <c r="G2529" s="4"/>
      <c r="H2529" s="6" t="s">
        <v>201</v>
      </c>
      <c r="I2529" s="4" t="s">
        <v>397</v>
      </c>
      <c r="J2529" s="5" t="s">
        <v>284</v>
      </c>
      <c r="K2529" s="5" t="s">
        <v>912</v>
      </c>
      <c r="L2529" s="5" t="s">
        <v>17</v>
      </c>
      <c r="M2529" s="18" t="e">
        <f t="shared" si="39"/>
        <v>#N/A</v>
      </c>
      <c r="N2529" t="e">
        <f>A2529=#REF!</f>
        <v>#REF!</v>
      </c>
      <c r="O2529" t="e">
        <f>B2529=#REF!</f>
        <v>#REF!</v>
      </c>
      <c r="P2529" t="e">
        <f>C2529=#REF!</f>
        <v>#REF!</v>
      </c>
      <c r="Q2529" t="e">
        <f>D2529=#REF!</f>
        <v>#REF!</v>
      </c>
      <c r="R2529" t="e">
        <f>E2529=#REF!</f>
        <v>#REF!</v>
      </c>
      <c r="S2529" t="e">
        <f>F2529=#REF!</f>
        <v>#REF!</v>
      </c>
      <c r="T2529" t="e">
        <f>G2529=#REF!</f>
        <v>#REF!</v>
      </c>
      <c r="U2529" t="e">
        <f>H2529=#REF!</f>
        <v>#REF!</v>
      </c>
      <c r="V2529" t="e">
        <f>I2529=#REF!</f>
        <v>#REF!</v>
      </c>
      <c r="W2529" t="e">
        <f>J2529=#REF!</f>
        <v>#REF!</v>
      </c>
      <c r="X2529" t="e">
        <f>K2529=#REF!</f>
        <v>#REF!</v>
      </c>
      <c r="Y2529" t="e">
        <f>L2529=#REF!</f>
        <v>#REF!</v>
      </c>
    </row>
    <row r="2530" spans="1:25">
      <c r="A2530" s="3">
        <v>16893</v>
      </c>
      <c r="B2530" s="5" t="s">
        <v>375</v>
      </c>
      <c r="C2530" s="10" t="s">
        <v>200</v>
      </c>
      <c r="D2530" s="12"/>
      <c r="E2530" s="8"/>
      <c r="F2530" s="5"/>
      <c r="G2530" s="4"/>
      <c r="H2530" s="6" t="s">
        <v>201</v>
      </c>
      <c r="I2530" s="4" t="s">
        <v>397</v>
      </c>
      <c r="J2530" s="5" t="s">
        <v>284</v>
      </c>
      <c r="K2530" s="5" t="s">
        <v>914</v>
      </c>
      <c r="L2530" s="5" t="s">
        <v>17</v>
      </c>
      <c r="M2530" s="18" t="e">
        <f t="shared" si="39"/>
        <v>#N/A</v>
      </c>
      <c r="N2530" t="e">
        <f>A2530=#REF!</f>
        <v>#REF!</v>
      </c>
      <c r="O2530" t="e">
        <f>B2530=#REF!</f>
        <v>#REF!</v>
      </c>
      <c r="P2530" t="e">
        <f>C2530=#REF!</f>
        <v>#REF!</v>
      </c>
      <c r="Q2530" t="e">
        <f>D2530=#REF!</f>
        <v>#REF!</v>
      </c>
      <c r="R2530" t="e">
        <f>E2530=#REF!</f>
        <v>#REF!</v>
      </c>
      <c r="S2530" t="e">
        <f>F2530=#REF!</f>
        <v>#REF!</v>
      </c>
      <c r="T2530" t="e">
        <f>G2530=#REF!</f>
        <v>#REF!</v>
      </c>
      <c r="U2530" t="e">
        <f>H2530=#REF!</f>
        <v>#REF!</v>
      </c>
      <c r="V2530" t="e">
        <f>I2530=#REF!</f>
        <v>#REF!</v>
      </c>
      <c r="W2530" t="e">
        <f>J2530=#REF!</f>
        <v>#REF!</v>
      </c>
      <c r="X2530" t="e">
        <f>K2530=#REF!</f>
        <v>#REF!</v>
      </c>
      <c r="Y2530" t="e">
        <f>L2530=#REF!</f>
        <v>#REF!</v>
      </c>
    </row>
    <row r="2531" spans="1:25">
      <c r="A2531" s="4">
        <v>16915</v>
      </c>
      <c r="B2531" s="5" t="s">
        <v>375</v>
      </c>
      <c r="C2531" s="10" t="s">
        <v>200</v>
      </c>
      <c r="D2531" s="12"/>
      <c r="E2531" s="8"/>
      <c r="F2531" s="5"/>
      <c r="G2531" s="4"/>
      <c r="H2531" s="6" t="s">
        <v>201</v>
      </c>
      <c r="I2531" s="4" t="s">
        <v>398</v>
      </c>
      <c r="J2531" s="5" t="s">
        <v>284</v>
      </c>
      <c r="K2531" s="5" t="s">
        <v>486</v>
      </c>
      <c r="L2531" s="5" t="s">
        <v>17</v>
      </c>
      <c r="M2531" s="18" t="e">
        <f t="shared" si="39"/>
        <v>#N/A</v>
      </c>
      <c r="N2531" t="e">
        <f>A2531=#REF!</f>
        <v>#REF!</v>
      </c>
      <c r="O2531" t="e">
        <f>B2531=#REF!</f>
        <v>#REF!</v>
      </c>
      <c r="P2531" t="e">
        <f>C2531=#REF!</f>
        <v>#REF!</v>
      </c>
      <c r="Q2531" t="e">
        <f>D2531=#REF!</f>
        <v>#REF!</v>
      </c>
      <c r="R2531" t="e">
        <f>E2531=#REF!</f>
        <v>#REF!</v>
      </c>
      <c r="S2531" t="e">
        <f>F2531=#REF!</f>
        <v>#REF!</v>
      </c>
      <c r="T2531" t="e">
        <f>G2531=#REF!</f>
        <v>#REF!</v>
      </c>
      <c r="U2531" t="e">
        <f>H2531=#REF!</f>
        <v>#REF!</v>
      </c>
      <c r="V2531" t="e">
        <f>I2531=#REF!</f>
        <v>#REF!</v>
      </c>
      <c r="W2531" t="e">
        <f>J2531=#REF!</f>
        <v>#REF!</v>
      </c>
      <c r="X2531" t="e">
        <f>K2531=#REF!</f>
        <v>#REF!</v>
      </c>
      <c r="Y2531" t="e">
        <f>L2531=#REF!</f>
        <v>#REF!</v>
      </c>
    </row>
    <row r="2532" spans="1:25">
      <c r="A2532" s="3">
        <v>16916</v>
      </c>
      <c r="B2532" s="5" t="s">
        <v>375</v>
      </c>
      <c r="C2532" s="10" t="s">
        <v>200</v>
      </c>
      <c r="D2532" s="12"/>
      <c r="E2532" s="8"/>
      <c r="F2532" s="5"/>
      <c r="G2532" s="4"/>
      <c r="H2532" s="6" t="s">
        <v>201</v>
      </c>
      <c r="I2532" s="4" t="s">
        <v>398</v>
      </c>
      <c r="J2532" s="5" t="s">
        <v>284</v>
      </c>
      <c r="K2532" s="5" t="s">
        <v>937</v>
      </c>
      <c r="L2532" s="5" t="s">
        <v>17</v>
      </c>
      <c r="M2532" s="18" t="e">
        <f t="shared" si="39"/>
        <v>#N/A</v>
      </c>
      <c r="N2532" t="e">
        <f>A2532=#REF!</f>
        <v>#REF!</v>
      </c>
      <c r="O2532" t="e">
        <f>B2532=#REF!</f>
        <v>#REF!</v>
      </c>
      <c r="P2532" t="e">
        <f>C2532=#REF!</f>
        <v>#REF!</v>
      </c>
      <c r="Q2532" t="e">
        <f>D2532=#REF!</f>
        <v>#REF!</v>
      </c>
      <c r="R2532" t="e">
        <f>E2532=#REF!</f>
        <v>#REF!</v>
      </c>
      <c r="S2532" t="e">
        <f>F2532=#REF!</f>
        <v>#REF!</v>
      </c>
      <c r="T2532" t="e">
        <f>G2532=#REF!</f>
        <v>#REF!</v>
      </c>
      <c r="U2532" t="e">
        <f>H2532=#REF!</f>
        <v>#REF!</v>
      </c>
      <c r="V2532" t="e">
        <f>I2532=#REF!</f>
        <v>#REF!</v>
      </c>
      <c r="W2532" t="e">
        <f>J2532=#REF!</f>
        <v>#REF!</v>
      </c>
      <c r="X2532" t="e">
        <f>K2532=#REF!</f>
        <v>#REF!</v>
      </c>
      <c r="Y2532" t="e">
        <f>L2532=#REF!</f>
        <v>#REF!</v>
      </c>
    </row>
    <row r="2533" spans="1:25">
      <c r="A2533" s="4">
        <v>16917</v>
      </c>
      <c r="B2533" s="5" t="s">
        <v>375</v>
      </c>
      <c r="C2533" s="10" t="s">
        <v>200</v>
      </c>
      <c r="D2533" s="12"/>
      <c r="E2533" s="8"/>
      <c r="F2533" s="5"/>
      <c r="G2533" s="4"/>
      <c r="H2533" s="6" t="s">
        <v>201</v>
      </c>
      <c r="I2533" s="4" t="s">
        <v>398</v>
      </c>
      <c r="J2533" s="5" t="s">
        <v>284</v>
      </c>
      <c r="K2533" s="5" t="s">
        <v>938</v>
      </c>
      <c r="L2533" s="5" t="s">
        <v>17</v>
      </c>
      <c r="M2533" s="18" t="e">
        <f t="shared" si="39"/>
        <v>#N/A</v>
      </c>
      <c r="N2533" t="e">
        <f>A2533=#REF!</f>
        <v>#REF!</v>
      </c>
      <c r="O2533" t="e">
        <f>B2533=#REF!</f>
        <v>#REF!</v>
      </c>
      <c r="P2533" t="e">
        <f>C2533=#REF!</f>
        <v>#REF!</v>
      </c>
      <c r="Q2533" t="e">
        <f>D2533=#REF!</f>
        <v>#REF!</v>
      </c>
      <c r="R2533" t="e">
        <f>E2533=#REF!</f>
        <v>#REF!</v>
      </c>
      <c r="S2533" t="e">
        <f>F2533=#REF!</f>
        <v>#REF!</v>
      </c>
      <c r="T2533" t="e">
        <f>G2533=#REF!</f>
        <v>#REF!</v>
      </c>
      <c r="U2533" t="e">
        <f>H2533=#REF!</f>
        <v>#REF!</v>
      </c>
      <c r="V2533" t="e">
        <f>I2533=#REF!</f>
        <v>#REF!</v>
      </c>
      <c r="W2533" t="e">
        <f>J2533=#REF!</f>
        <v>#REF!</v>
      </c>
      <c r="X2533" t="e">
        <f>K2533=#REF!</f>
        <v>#REF!</v>
      </c>
      <c r="Y2533" t="e">
        <f>L2533=#REF!</f>
        <v>#REF!</v>
      </c>
    </row>
    <row r="2534" spans="1:25">
      <c r="A2534" s="3">
        <v>16918</v>
      </c>
      <c r="B2534" s="5" t="s">
        <v>375</v>
      </c>
      <c r="C2534" s="10" t="s">
        <v>200</v>
      </c>
      <c r="D2534" s="12"/>
      <c r="E2534" s="8"/>
      <c r="F2534" s="5"/>
      <c r="G2534" s="4"/>
      <c r="H2534" s="6" t="s">
        <v>201</v>
      </c>
      <c r="I2534" s="4" t="s">
        <v>398</v>
      </c>
      <c r="J2534" s="5" t="s">
        <v>284</v>
      </c>
      <c r="K2534" s="5" t="s">
        <v>939</v>
      </c>
      <c r="L2534" s="5" t="s">
        <v>17</v>
      </c>
      <c r="M2534" s="18" t="e">
        <f t="shared" si="39"/>
        <v>#N/A</v>
      </c>
      <c r="N2534" t="e">
        <f>A2534=#REF!</f>
        <v>#REF!</v>
      </c>
      <c r="O2534" t="e">
        <f>B2534=#REF!</f>
        <v>#REF!</v>
      </c>
      <c r="P2534" t="e">
        <f>C2534=#REF!</f>
        <v>#REF!</v>
      </c>
      <c r="Q2534" t="e">
        <f>D2534=#REF!</f>
        <v>#REF!</v>
      </c>
      <c r="R2534" t="e">
        <f>E2534=#REF!</f>
        <v>#REF!</v>
      </c>
      <c r="S2534" t="e">
        <f>F2534=#REF!</f>
        <v>#REF!</v>
      </c>
      <c r="T2534" t="e">
        <f>G2534=#REF!</f>
        <v>#REF!</v>
      </c>
      <c r="U2534" t="e">
        <f>H2534=#REF!</f>
        <v>#REF!</v>
      </c>
      <c r="V2534" t="e">
        <f>I2534=#REF!</f>
        <v>#REF!</v>
      </c>
      <c r="W2534" t="e">
        <f>J2534=#REF!</f>
        <v>#REF!</v>
      </c>
      <c r="X2534" t="e">
        <f>K2534=#REF!</f>
        <v>#REF!</v>
      </c>
      <c r="Y2534" t="e">
        <f>L2534=#REF!</f>
        <v>#REF!</v>
      </c>
    </row>
    <row r="2535" spans="1:25">
      <c r="A2535" s="4">
        <v>16919</v>
      </c>
      <c r="B2535" s="5" t="s">
        <v>375</v>
      </c>
      <c r="C2535" s="10" t="s">
        <v>200</v>
      </c>
      <c r="D2535" s="12"/>
      <c r="E2535" s="8"/>
      <c r="F2535" s="5"/>
      <c r="G2535" s="4"/>
      <c r="H2535" s="6" t="s">
        <v>201</v>
      </c>
      <c r="I2535" s="4" t="s">
        <v>398</v>
      </c>
      <c r="J2535" s="5" t="s">
        <v>284</v>
      </c>
      <c r="K2535" s="5" t="s">
        <v>940</v>
      </c>
      <c r="L2535" s="5" t="s">
        <v>17</v>
      </c>
      <c r="M2535" s="18" t="e">
        <f t="shared" si="39"/>
        <v>#N/A</v>
      </c>
      <c r="N2535" t="e">
        <f>A2535=#REF!</f>
        <v>#REF!</v>
      </c>
      <c r="O2535" t="e">
        <f>B2535=#REF!</f>
        <v>#REF!</v>
      </c>
      <c r="P2535" t="e">
        <f>C2535=#REF!</f>
        <v>#REF!</v>
      </c>
      <c r="Q2535" t="e">
        <f>D2535=#REF!</f>
        <v>#REF!</v>
      </c>
      <c r="R2535" t="e">
        <f>E2535=#REF!</f>
        <v>#REF!</v>
      </c>
      <c r="S2535" t="e">
        <f>F2535=#REF!</f>
        <v>#REF!</v>
      </c>
      <c r="T2535" t="e">
        <f>G2535=#REF!</f>
        <v>#REF!</v>
      </c>
      <c r="U2535" t="e">
        <f>H2535=#REF!</f>
        <v>#REF!</v>
      </c>
      <c r="V2535" t="e">
        <f>I2535=#REF!</f>
        <v>#REF!</v>
      </c>
      <c r="W2535" t="e">
        <f>J2535=#REF!</f>
        <v>#REF!</v>
      </c>
      <c r="X2535" t="e">
        <f>K2535=#REF!</f>
        <v>#REF!</v>
      </c>
      <c r="Y2535" t="e">
        <f>L2535=#REF!</f>
        <v>#REF!</v>
      </c>
    </row>
    <row r="2536" spans="1:25">
      <c r="A2536" s="3">
        <v>16920</v>
      </c>
      <c r="B2536" s="5" t="s">
        <v>375</v>
      </c>
      <c r="C2536" s="10" t="s">
        <v>200</v>
      </c>
      <c r="D2536" s="12"/>
      <c r="E2536" s="8"/>
      <c r="F2536" s="5"/>
      <c r="G2536" s="4"/>
      <c r="H2536" s="6" t="s">
        <v>201</v>
      </c>
      <c r="I2536" s="4" t="s">
        <v>398</v>
      </c>
      <c r="J2536" s="5" t="s">
        <v>284</v>
      </c>
      <c r="K2536" s="5" t="s">
        <v>941</v>
      </c>
      <c r="L2536" s="5" t="s">
        <v>17</v>
      </c>
      <c r="M2536" s="18" t="e">
        <f t="shared" si="39"/>
        <v>#N/A</v>
      </c>
      <c r="N2536" t="e">
        <f>A2536=#REF!</f>
        <v>#REF!</v>
      </c>
      <c r="O2536" t="e">
        <f>B2536=#REF!</f>
        <v>#REF!</v>
      </c>
      <c r="P2536" t="e">
        <f>C2536=#REF!</f>
        <v>#REF!</v>
      </c>
      <c r="Q2536" t="e">
        <f>D2536=#REF!</f>
        <v>#REF!</v>
      </c>
      <c r="R2536" t="e">
        <f>E2536=#REF!</f>
        <v>#REF!</v>
      </c>
      <c r="S2536" t="e">
        <f>F2536=#REF!</f>
        <v>#REF!</v>
      </c>
      <c r="T2536" t="e">
        <f>G2536=#REF!</f>
        <v>#REF!</v>
      </c>
      <c r="U2536" t="e">
        <f>H2536=#REF!</f>
        <v>#REF!</v>
      </c>
      <c r="V2536" t="e">
        <f>I2536=#REF!</f>
        <v>#REF!</v>
      </c>
      <c r="W2536" t="e">
        <f>J2536=#REF!</f>
        <v>#REF!</v>
      </c>
      <c r="X2536" t="e">
        <f>K2536=#REF!</f>
        <v>#REF!</v>
      </c>
      <c r="Y2536" t="e">
        <f>L2536=#REF!</f>
        <v>#REF!</v>
      </c>
    </row>
    <row r="2537" spans="1:25">
      <c r="A2537" s="4">
        <v>16921</v>
      </c>
      <c r="B2537" s="5" t="s">
        <v>375</v>
      </c>
      <c r="C2537" s="10" t="s">
        <v>200</v>
      </c>
      <c r="D2537" s="12"/>
      <c r="E2537" s="8"/>
      <c r="F2537" s="5"/>
      <c r="G2537" s="4"/>
      <c r="H2537" s="6" t="s">
        <v>201</v>
      </c>
      <c r="I2537" s="4" t="s">
        <v>398</v>
      </c>
      <c r="J2537" s="5" t="s">
        <v>284</v>
      </c>
      <c r="K2537" s="5" t="s">
        <v>942</v>
      </c>
      <c r="L2537" s="5" t="s">
        <v>17</v>
      </c>
      <c r="M2537" s="18" t="e">
        <f t="shared" si="39"/>
        <v>#N/A</v>
      </c>
      <c r="N2537" t="e">
        <f>A2537=#REF!</f>
        <v>#REF!</v>
      </c>
      <c r="O2537" t="e">
        <f>B2537=#REF!</f>
        <v>#REF!</v>
      </c>
      <c r="P2537" t="e">
        <f>C2537=#REF!</f>
        <v>#REF!</v>
      </c>
      <c r="Q2537" t="e">
        <f>D2537=#REF!</f>
        <v>#REF!</v>
      </c>
      <c r="R2537" t="e">
        <f>E2537=#REF!</f>
        <v>#REF!</v>
      </c>
      <c r="S2537" t="e">
        <f>F2537=#REF!</f>
        <v>#REF!</v>
      </c>
      <c r="T2537" t="e">
        <f>G2537=#REF!</f>
        <v>#REF!</v>
      </c>
      <c r="U2537" t="e">
        <f>H2537=#REF!</f>
        <v>#REF!</v>
      </c>
      <c r="V2537" t="e">
        <f>I2537=#REF!</f>
        <v>#REF!</v>
      </c>
      <c r="W2537" t="e">
        <f>J2537=#REF!</f>
        <v>#REF!</v>
      </c>
      <c r="X2537" t="e">
        <f>K2537=#REF!</f>
        <v>#REF!</v>
      </c>
      <c r="Y2537" t="e">
        <f>L2537=#REF!</f>
        <v>#REF!</v>
      </c>
    </row>
    <row r="2538" spans="1:25">
      <c r="A2538" s="3">
        <v>16922</v>
      </c>
      <c r="B2538" s="5" t="s">
        <v>375</v>
      </c>
      <c r="C2538" s="10" t="s">
        <v>200</v>
      </c>
      <c r="D2538" s="12"/>
      <c r="E2538" s="8"/>
      <c r="F2538" s="5"/>
      <c r="G2538" s="4"/>
      <c r="H2538" s="6" t="s">
        <v>201</v>
      </c>
      <c r="I2538" s="4" t="s">
        <v>398</v>
      </c>
      <c r="J2538" s="5" t="s">
        <v>284</v>
      </c>
      <c r="K2538" s="5" t="s">
        <v>943</v>
      </c>
      <c r="L2538" s="5" t="s">
        <v>17</v>
      </c>
      <c r="M2538" s="18" t="e">
        <f t="shared" si="39"/>
        <v>#N/A</v>
      </c>
      <c r="N2538" t="e">
        <f>A2538=#REF!</f>
        <v>#REF!</v>
      </c>
      <c r="O2538" t="e">
        <f>B2538=#REF!</f>
        <v>#REF!</v>
      </c>
      <c r="P2538" t="e">
        <f>C2538=#REF!</f>
        <v>#REF!</v>
      </c>
      <c r="Q2538" t="e">
        <f>D2538=#REF!</f>
        <v>#REF!</v>
      </c>
      <c r="R2538" t="e">
        <f>E2538=#REF!</f>
        <v>#REF!</v>
      </c>
      <c r="S2538" t="e">
        <f>F2538=#REF!</f>
        <v>#REF!</v>
      </c>
      <c r="T2538" t="e">
        <f>G2538=#REF!</f>
        <v>#REF!</v>
      </c>
      <c r="U2538" t="e">
        <f>H2538=#REF!</f>
        <v>#REF!</v>
      </c>
      <c r="V2538" t="e">
        <f>I2538=#REF!</f>
        <v>#REF!</v>
      </c>
      <c r="W2538" t="e">
        <f>J2538=#REF!</f>
        <v>#REF!</v>
      </c>
      <c r="X2538" t="e">
        <f>K2538=#REF!</f>
        <v>#REF!</v>
      </c>
      <c r="Y2538" t="e">
        <f>L2538=#REF!</f>
        <v>#REF!</v>
      </c>
    </row>
    <row r="2539" spans="1:25">
      <c r="A2539" s="4">
        <v>16923</v>
      </c>
      <c r="B2539" s="5" t="s">
        <v>375</v>
      </c>
      <c r="C2539" s="10" t="s">
        <v>200</v>
      </c>
      <c r="D2539" s="12"/>
      <c r="E2539" s="8"/>
      <c r="F2539" s="5"/>
      <c r="G2539" s="4"/>
      <c r="H2539" s="6" t="s">
        <v>201</v>
      </c>
      <c r="I2539" s="4" t="s">
        <v>398</v>
      </c>
      <c r="J2539" s="5" t="s">
        <v>284</v>
      </c>
      <c r="K2539" s="5" t="s">
        <v>944</v>
      </c>
      <c r="L2539" s="5" t="s">
        <v>17</v>
      </c>
      <c r="M2539" s="18" t="e">
        <f t="shared" si="39"/>
        <v>#N/A</v>
      </c>
      <c r="N2539" t="e">
        <f>A2539=#REF!</f>
        <v>#REF!</v>
      </c>
      <c r="O2539" t="e">
        <f>B2539=#REF!</f>
        <v>#REF!</v>
      </c>
      <c r="P2539" t="e">
        <f>C2539=#REF!</f>
        <v>#REF!</v>
      </c>
      <c r="Q2539" t="e">
        <f>D2539=#REF!</f>
        <v>#REF!</v>
      </c>
      <c r="R2539" t="e">
        <f>E2539=#REF!</f>
        <v>#REF!</v>
      </c>
      <c r="S2539" t="e">
        <f>F2539=#REF!</f>
        <v>#REF!</v>
      </c>
      <c r="T2539" t="e">
        <f>G2539=#REF!</f>
        <v>#REF!</v>
      </c>
      <c r="U2539" t="e">
        <f>H2539=#REF!</f>
        <v>#REF!</v>
      </c>
      <c r="V2539" t="e">
        <f>I2539=#REF!</f>
        <v>#REF!</v>
      </c>
      <c r="W2539" t="e">
        <f>J2539=#REF!</f>
        <v>#REF!</v>
      </c>
      <c r="X2539" t="e">
        <f>K2539=#REF!</f>
        <v>#REF!</v>
      </c>
      <c r="Y2539" t="e">
        <f>L2539=#REF!</f>
        <v>#REF!</v>
      </c>
    </row>
    <row r="2540" spans="1:25">
      <c r="A2540" s="3">
        <v>16924</v>
      </c>
      <c r="B2540" s="5" t="s">
        <v>375</v>
      </c>
      <c r="C2540" s="10" t="s">
        <v>200</v>
      </c>
      <c r="D2540" s="12"/>
      <c r="E2540" s="8"/>
      <c r="F2540" s="5"/>
      <c r="G2540" s="4"/>
      <c r="H2540" s="6" t="s">
        <v>201</v>
      </c>
      <c r="I2540" s="4" t="s">
        <v>398</v>
      </c>
      <c r="J2540" s="5" t="s">
        <v>284</v>
      </c>
      <c r="K2540" s="5" t="s">
        <v>945</v>
      </c>
      <c r="L2540" s="5" t="s">
        <v>17</v>
      </c>
      <c r="M2540" s="18" t="e">
        <f t="shared" si="39"/>
        <v>#N/A</v>
      </c>
      <c r="N2540" t="e">
        <f>A2540=#REF!</f>
        <v>#REF!</v>
      </c>
      <c r="O2540" t="e">
        <f>B2540=#REF!</f>
        <v>#REF!</v>
      </c>
      <c r="P2540" t="e">
        <f>C2540=#REF!</f>
        <v>#REF!</v>
      </c>
      <c r="Q2540" t="e">
        <f>D2540=#REF!</f>
        <v>#REF!</v>
      </c>
      <c r="R2540" t="e">
        <f>E2540=#REF!</f>
        <v>#REF!</v>
      </c>
      <c r="S2540" t="e">
        <f>F2540=#REF!</f>
        <v>#REF!</v>
      </c>
      <c r="T2540" t="e">
        <f>G2540=#REF!</f>
        <v>#REF!</v>
      </c>
      <c r="U2540" t="e">
        <f>H2540=#REF!</f>
        <v>#REF!</v>
      </c>
      <c r="V2540" t="e">
        <f>I2540=#REF!</f>
        <v>#REF!</v>
      </c>
      <c r="W2540" t="e">
        <f>J2540=#REF!</f>
        <v>#REF!</v>
      </c>
      <c r="X2540" t="e">
        <f>K2540=#REF!</f>
        <v>#REF!</v>
      </c>
      <c r="Y2540" t="e">
        <f>L2540=#REF!</f>
        <v>#REF!</v>
      </c>
    </row>
    <row r="2541" spans="1:25">
      <c r="A2541" s="4">
        <v>16925</v>
      </c>
      <c r="B2541" s="5" t="s">
        <v>375</v>
      </c>
      <c r="C2541" s="10" t="s">
        <v>200</v>
      </c>
      <c r="D2541" s="12"/>
      <c r="E2541" s="8"/>
      <c r="F2541" s="5"/>
      <c r="G2541" s="4"/>
      <c r="H2541" s="6" t="s">
        <v>201</v>
      </c>
      <c r="I2541" s="4" t="s">
        <v>398</v>
      </c>
      <c r="J2541" s="5" t="s">
        <v>284</v>
      </c>
      <c r="K2541" s="5" t="s">
        <v>946</v>
      </c>
      <c r="L2541" s="5" t="s">
        <v>17</v>
      </c>
      <c r="M2541" s="18" t="e">
        <f t="shared" si="39"/>
        <v>#N/A</v>
      </c>
      <c r="N2541" t="e">
        <f>A2541=#REF!</f>
        <v>#REF!</v>
      </c>
      <c r="O2541" t="e">
        <f>B2541=#REF!</f>
        <v>#REF!</v>
      </c>
      <c r="P2541" t="e">
        <f>C2541=#REF!</f>
        <v>#REF!</v>
      </c>
      <c r="Q2541" t="e">
        <f>D2541=#REF!</f>
        <v>#REF!</v>
      </c>
      <c r="R2541" t="e">
        <f>E2541=#REF!</f>
        <v>#REF!</v>
      </c>
      <c r="S2541" t="e">
        <f>F2541=#REF!</f>
        <v>#REF!</v>
      </c>
      <c r="T2541" t="e">
        <f>G2541=#REF!</f>
        <v>#REF!</v>
      </c>
      <c r="U2541" t="e">
        <f>H2541=#REF!</f>
        <v>#REF!</v>
      </c>
      <c r="V2541" t="e">
        <f>I2541=#REF!</f>
        <v>#REF!</v>
      </c>
      <c r="W2541" t="e">
        <f>J2541=#REF!</f>
        <v>#REF!</v>
      </c>
      <c r="X2541" t="e">
        <f>K2541=#REF!</f>
        <v>#REF!</v>
      </c>
      <c r="Y2541" t="e">
        <f>L2541=#REF!</f>
        <v>#REF!</v>
      </c>
    </row>
    <row r="2542" spans="1:25">
      <c r="A2542" s="4">
        <v>16926</v>
      </c>
      <c r="B2542" s="5" t="s">
        <v>378</v>
      </c>
      <c r="C2542" s="10" t="s">
        <v>13</v>
      </c>
      <c r="D2542" s="12"/>
      <c r="E2542" s="8"/>
      <c r="F2542" s="5"/>
      <c r="G2542" s="4"/>
      <c r="H2542" s="6" t="s">
        <v>388</v>
      </c>
      <c r="I2542" s="4" t="s">
        <v>437</v>
      </c>
      <c r="J2542" s="5" t="s">
        <v>285</v>
      </c>
      <c r="K2542" s="5"/>
      <c r="L2542" s="5" t="s">
        <v>17</v>
      </c>
      <c r="M2542" s="18" t="e">
        <f t="shared" si="39"/>
        <v>#N/A</v>
      </c>
      <c r="N2542" t="e">
        <f>A2542=#REF!</f>
        <v>#REF!</v>
      </c>
      <c r="O2542" t="e">
        <f>B2542=#REF!</f>
        <v>#REF!</v>
      </c>
      <c r="P2542" t="e">
        <f>C2542=#REF!</f>
        <v>#REF!</v>
      </c>
      <c r="Q2542" t="e">
        <f>D2542=#REF!</f>
        <v>#REF!</v>
      </c>
      <c r="R2542" t="e">
        <f>E2542=#REF!</f>
        <v>#REF!</v>
      </c>
      <c r="S2542" t="e">
        <f>F2542=#REF!</f>
        <v>#REF!</v>
      </c>
      <c r="T2542" t="e">
        <f>G2542=#REF!</f>
        <v>#REF!</v>
      </c>
      <c r="U2542" t="e">
        <f>H2542=#REF!</f>
        <v>#REF!</v>
      </c>
      <c r="V2542" t="e">
        <f>I2542=#REF!</f>
        <v>#REF!</v>
      </c>
      <c r="W2542" t="e">
        <f>J2542=#REF!</f>
        <v>#REF!</v>
      </c>
      <c r="X2542" t="e">
        <f>K2542=#REF!</f>
        <v>#REF!</v>
      </c>
      <c r="Y2542" t="e">
        <f>L2542=#REF!</f>
        <v>#REF!</v>
      </c>
    </row>
    <row r="2543" spans="1:25">
      <c r="A2543" s="4">
        <v>16927</v>
      </c>
      <c r="B2543" s="5" t="s">
        <v>378</v>
      </c>
      <c r="C2543" s="10" t="s">
        <v>13</v>
      </c>
      <c r="D2543" s="12"/>
      <c r="E2543" s="8"/>
      <c r="F2543" s="5"/>
      <c r="G2543" s="4"/>
      <c r="H2543" s="6" t="s">
        <v>387</v>
      </c>
      <c r="I2543" s="4" t="s">
        <v>431</v>
      </c>
      <c r="J2543" s="5" t="s">
        <v>285</v>
      </c>
      <c r="K2543" s="5"/>
      <c r="L2543" s="5" t="s">
        <v>17</v>
      </c>
      <c r="M2543" s="18" t="e">
        <f t="shared" si="39"/>
        <v>#N/A</v>
      </c>
      <c r="N2543" t="e">
        <f>A2543=#REF!</f>
        <v>#REF!</v>
      </c>
      <c r="O2543" t="e">
        <f>B2543=#REF!</f>
        <v>#REF!</v>
      </c>
      <c r="P2543" t="e">
        <f>C2543=#REF!</f>
        <v>#REF!</v>
      </c>
      <c r="Q2543" t="e">
        <f>D2543=#REF!</f>
        <v>#REF!</v>
      </c>
      <c r="R2543" t="e">
        <f>E2543=#REF!</f>
        <v>#REF!</v>
      </c>
      <c r="S2543" t="e">
        <f>F2543=#REF!</f>
        <v>#REF!</v>
      </c>
      <c r="T2543" t="e">
        <f>G2543=#REF!</f>
        <v>#REF!</v>
      </c>
      <c r="U2543" t="e">
        <f>H2543=#REF!</f>
        <v>#REF!</v>
      </c>
      <c r="V2543" t="e">
        <f>I2543=#REF!</f>
        <v>#REF!</v>
      </c>
      <c r="W2543" t="e">
        <f>J2543=#REF!</f>
        <v>#REF!</v>
      </c>
      <c r="X2543" t="e">
        <f>K2543=#REF!</f>
        <v>#REF!</v>
      </c>
      <c r="Y2543" t="e">
        <f>L2543=#REF!</f>
        <v>#REF!</v>
      </c>
    </row>
    <row r="2544" spans="1:25">
      <c r="A2544" s="4">
        <v>16928</v>
      </c>
      <c r="B2544" s="5" t="s">
        <v>378</v>
      </c>
      <c r="C2544" s="10" t="s">
        <v>13</v>
      </c>
      <c r="D2544" s="12"/>
      <c r="E2544" s="8"/>
      <c r="F2544" s="5"/>
      <c r="G2544" s="4"/>
      <c r="H2544" s="6" t="s">
        <v>387</v>
      </c>
      <c r="I2544" s="4" t="s">
        <v>433</v>
      </c>
      <c r="J2544" s="5" t="s">
        <v>285</v>
      </c>
      <c r="K2544" s="5"/>
      <c r="L2544" s="5" t="s">
        <v>17</v>
      </c>
      <c r="M2544" s="18" t="e">
        <f t="shared" si="39"/>
        <v>#N/A</v>
      </c>
      <c r="N2544" t="e">
        <f>A2544=#REF!</f>
        <v>#REF!</v>
      </c>
      <c r="O2544" t="e">
        <f>B2544=#REF!</f>
        <v>#REF!</v>
      </c>
      <c r="P2544" t="e">
        <f>C2544=#REF!</f>
        <v>#REF!</v>
      </c>
      <c r="Q2544" t="e">
        <f>D2544=#REF!</f>
        <v>#REF!</v>
      </c>
      <c r="R2544" t="e">
        <f>E2544=#REF!</f>
        <v>#REF!</v>
      </c>
      <c r="S2544" t="e">
        <f>F2544=#REF!</f>
        <v>#REF!</v>
      </c>
      <c r="T2544" t="e">
        <f>G2544=#REF!</f>
        <v>#REF!</v>
      </c>
      <c r="U2544" t="e">
        <f>H2544=#REF!</f>
        <v>#REF!</v>
      </c>
      <c r="V2544" t="e">
        <f>I2544=#REF!</f>
        <v>#REF!</v>
      </c>
      <c r="W2544" t="e">
        <f>J2544=#REF!</f>
        <v>#REF!</v>
      </c>
      <c r="X2544" t="e">
        <f>K2544=#REF!</f>
        <v>#REF!</v>
      </c>
      <c r="Y2544" t="e">
        <f>L2544=#REF!</f>
        <v>#REF!</v>
      </c>
    </row>
    <row r="2545" spans="1:25">
      <c r="A2545" s="3">
        <v>16929</v>
      </c>
      <c r="B2545" s="5" t="s">
        <v>378</v>
      </c>
      <c r="C2545" s="10" t="s">
        <v>13</v>
      </c>
      <c r="D2545" s="12"/>
      <c r="E2545" s="8"/>
      <c r="F2545" s="5"/>
      <c r="G2545" s="4"/>
      <c r="H2545" s="6" t="s">
        <v>387</v>
      </c>
      <c r="I2545" s="4" t="s">
        <v>434</v>
      </c>
      <c r="J2545" s="5" t="s">
        <v>285</v>
      </c>
      <c r="K2545" s="5"/>
      <c r="L2545" s="5" t="s">
        <v>17</v>
      </c>
      <c r="M2545" s="18" t="e">
        <f t="shared" si="39"/>
        <v>#N/A</v>
      </c>
      <c r="N2545" t="e">
        <f>A2545=#REF!</f>
        <v>#REF!</v>
      </c>
      <c r="O2545" t="e">
        <f>B2545=#REF!</f>
        <v>#REF!</v>
      </c>
      <c r="P2545" t="e">
        <f>C2545=#REF!</f>
        <v>#REF!</v>
      </c>
      <c r="Q2545" t="e">
        <f>D2545=#REF!</f>
        <v>#REF!</v>
      </c>
      <c r="R2545" t="e">
        <f>E2545=#REF!</f>
        <v>#REF!</v>
      </c>
      <c r="S2545" t="e">
        <f>F2545=#REF!</f>
        <v>#REF!</v>
      </c>
      <c r="T2545" t="e">
        <f>G2545=#REF!</f>
        <v>#REF!</v>
      </c>
      <c r="U2545" t="e">
        <f>H2545=#REF!</f>
        <v>#REF!</v>
      </c>
      <c r="V2545" t="e">
        <f>I2545=#REF!</f>
        <v>#REF!</v>
      </c>
      <c r="W2545" t="e">
        <f>J2545=#REF!</f>
        <v>#REF!</v>
      </c>
      <c r="X2545" t="e">
        <f>K2545=#REF!</f>
        <v>#REF!</v>
      </c>
      <c r="Y2545" t="e">
        <f>L2545=#REF!</f>
        <v>#REF!</v>
      </c>
    </row>
    <row r="2546" spans="1:25">
      <c r="A2546" s="4">
        <v>16930</v>
      </c>
      <c r="B2546" s="5" t="s">
        <v>378</v>
      </c>
      <c r="C2546" s="10" t="s">
        <v>13</v>
      </c>
      <c r="D2546" s="12"/>
      <c r="E2546" s="8"/>
      <c r="F2546" s="5"/>
      <c r="G2546" s="4"/>
      <c r="H2546" s="6" t="s">
        <v>387</v>
      </c>
      <c r="I2546" s="4" t="s">
        <v>435</v>
      </c>
      <c r="J2546" s="5" t="s">
        <v>285</v>
      </c>
      <c r="K2546" s="5"/>
      <c r="L2546" s="5" t="s">
        <v>17</v>
      </c>
      <c r="M2546" s="18" t="e">
        <f t="shared" si="39"/>
        <v>#N/A</v>
      </c>
      <c r="N2546" t="e">
        <f>A2546=#REF!</f>
        <v>#REF!</v>
      </c>
      <c r="O2546" t="e">
        <f>B2546=#REF!</f>
        <v>#REF!</v>
      </c>
      <c r="P2546" t="e">
        <f>C2546=#REF!</f>
        <v>#REF!</v>
      </c>
      <c r="Q2546" t="e">
        <f>D2546=#REF!</f>
        <v>#REF!</v>
      </c>
      <c r="R2546" t="e">
        <f>E2546=#REF!</f>
        <v>#REF!</v>
      </c>
      <c r="S2546" t="e">
        <f>F2546=#REF!</f>
        <v>#REF!</v>
      </c>
      <c r="T2546" t="e">
        <f>G2546=#REF!</f>
        <v>#REF!</v>
      </c>
      <c r="U2546" t="e">
        <f>H2546=#REF!</f>
        <v>#REF!</v>
      </c>
      <c r="V2546" t="e">
        <f>I2546=#REF!</f>
        <v>#REF!</v>
      </c>
      <c r="W2546" t="e">
        <f>J2546=#REF!</f>
        <v>#REF!</v>
      </c>
      <c r="X2546" t="e">
        <f>K2546=#REF!</f>
        <v>#REF!</v>
      </c>
      <c r="Y2546" t="e">
        <f>L2546=#REF!</f>
        <v>#REF!</v>
      </c>
    </row>
    <row r="2547" spans="1:25">
      <c r="A2547" s="3">
        <v>16931</v>
      </c>
      <c r="B2547" s="5" t="s">
        <v>378</v>
      </c>
      <c r="C2547" s="10" t="s">
        <v>13</v>
      </c>
      <c r="D2547" s="12"/>
      <c r="E2547" s="8"/>
      <c r="F2547" s="5"/>
      <c r="G2547" s="4"/>
      <c r="H2547" s="6" t="s">
        <v>387</v>
      </c>
      <c r="I2547" s="4" t="s">
        <v>436</v>
      </c>
      <c r="J2547" s="5" t="s">
        <v>285</v>
      </c>
      <c r="K2547" s="5"/>
      <c r="L2547" s="5" t="s">
        <v>17</v>
      </c>
      <c r="M2547" s="18" t="e">
        <f t="shared" si="39"/>
        <v>#N/A</v>
      </c>
      <c r="N2547" t="e">
        <f>A2547=#REF!</f>
        <v>#REF!</v>
      </c>
      <c r="O2547" t="e">
        <f>B2547=#REF!</f>
        <v>#REF!</v>
      </c>
      <c r="P2547" t="e">
        <f>C2547=#REF!</f>
        <v>#REF!</v>
      </c>
      <c r="Q2547" t="e">
        <f>D2547=#REF!</f>
        <v>#REF!</v>
      </c>
      <c r="R2547" t="e">
        <f>E2547=#REF!</f>
        <v>#REF!</v>
      </c>
      <c r="S2547" t="e">
        <f>F2547=#REF!</f>
        <v>#REF!</v>
      </c>
      <c r="T2547" t="e">
        <f>G2547=#REF!</f>
        <v>#REF!</v>
      </c>
      <c r="U2547" t="e">
        <f>H2547=#REF!</f>
        <v>#REF!</v>
      </c>
      <c r="V2547" t="e">
        <f>I2547=#REF!</f>
        <v>#REF!</v>
      </c>
      <c r="W2547" t="e">
        <f>J2547=#REF!</f>
        <v>#REF!</v>
      </c>
      <c r="X2547" t="e">
        <f>K2547=#REF!</f>
        <v>#REF!</v>
      </c>
      <c r="Y2547" t="e">
        <f>L2547=#REF!</f>
        <v>#REF!</v>
      </c>
    </row>
    <row r="2548" spans="1:25">
      <c r="A2548" s="3">
        <v>16932</v>
      </c>
      <c r="B2548" s="5" t="s">
        <v>378</v>
      </c>
      <c r="C2548" s="10" t="s">
        <v>13</v>
      </c>
      <c r="D2548" s="12"/>
      <c r="E2548" s="8"/>
      <c r="F2548" s="5"/>
      <c r="G2548" s="4"/>
      <c r="H2548" s="6" t="s">
        <v>387</v>
      </c>
      <c r="I2548" s="4" t="s">
        <v>432</v>
      </c>
      <c r="J2548" s="5" t="s">
        <v>285</v>
      </c>
      <c r="K2548" s="5"/>
      <c r="L2548" s="5" t="s">
        <v>17</v>
      </c>
      <c r="M2548" s="18" t="e">
        <f t="shared" si="39"/>
        <v>#N/A</v>
      </c>
      <c r="N2548" t="e">
        <f>A2548=#REF!</f>
        <v>#REF!</v>
      </c>
      <c r="O2548" t="e">
        <f>B2548=#REF!</f>
        <v>#REF!</v>
      </c>
      <c r="P2548" t="e">
        <f>C2548=#REF!</f>
        <v>#REF!</v>
      </c>
      <c r="Q2548" t="e">
        <f>D2548=#REF!</f>
        <v>#REF!</v>
      </c>
      <c r="R2548" t="e">
        <f>E2548=#REF!</f>
        <v>#REF!</v>
      </c>
      <c r="S2548" t="e">
        <f>F2548=#REF!</f>
        <v>#REF!</v>
      </c>
      <c r="T2548" t="e">
        <f>G2548=#REF!</f>
        <v>#REF!</v>
      </c>
      <c r="U2548" t="e">
        <f>H2548=#REF!</f>
        <v>#REF!</v>
      </c>
      <c r="V2548" t="e">
        <f>I2548=#REF!</f>
        <v>#REF!</v>
      </c>
      <c r="W2548" t="e">
        <f>J2548=#REF!</f>
        <v>#REF!</v>
      </c>
      <c r="X2548" t="e">
        <f>K2548=#REF!</f>
        <v>#REF!</v>
      </c>
      <c r="Y2548" t="e">
        <f>L2548=#REF!</f>
        <v>#REF!</v>
      </c>
    </row>
    <row r="2549" spans="1:25">
      <c r="A2549" s="3">
        <v>16933</v>
      </c>
      <c r="B2549" s="5" t="s">
        <v>378</v>
      </c>
      <c r="C2549" s="10" t="s">
        <v>34</v>
      </c>
      <c r="D2549" s="12" t="s">
        <v>35</v>
      </c>
      <c r="E2549" s="8"/>
      <c r="F2549" s="5"/>
      <c r="G2549" s="4"/>
      <c r="H2549" s="6" t="s">
        <v>379</v>
      </c>
      <c r="I2549" s="4" t="s">
        <v>39</v>
      </c>
      <c r="J2549" s="5" t="s">
        <v>284</v>
      </c>
      <c r="K2549" s="5" t="s">
        <v>501</v>
      </c>
      <c r="L2549" s="5" t="s">
        <v>17</v>
      </c>
      <c r="M2549" s="18" t="e">
        <f t="shared" si="39"/>
        <v>#N/A</v>
      </c>
      <c r="N2549" t="e">
        <f>A2549=#REF!</f>
        <v>#REF!</v>
      </c>
      <c r="O2549" t="e">
        <f>B2549=#REF!</f>
        <v>#REF!</v>
      </c>
      <c r="P2549" t="e">
        <f>C2549=#REF!</f>
        <v>#REF!</v>
      </c>
      <c r="Q2549" t="e">
        <f>D2549=#REF!</f>
        <v>#REF!</v>
      </c>
      <c r="R2549" t="e">
        <f>E2549=#REF!</f>
        <v>#REF!</v>
      </c>
      <c r="S2549" t="e">
        <f>F2549=#REF!</f>
        <v>#REF!</v>
      </c>
      <c r="T2549" t="e">
        <f>G2549=#REF!</f>
        <v>#REF!</v>
      </c>
      <c r="U2549" t="e">
        <f>H2549=#REF!</f>
        <v>#REF!</v>
      </c>
      <c r="V2549" t="e">
        <f>I2549=#REF!</f>
        <v>#REF!</v>
      </c>
      <c r="W2549" t="e">
        <f>J2549=#REF!</f>
        <v>#REF!</v>
      </c>
      <c r="X2549" t="e">
        <f>K2549=#REF!</f>
        <v>#REF!</v>
      </c>
      <c r="Y2549" t="e">
        <f>L2549=#REF!</f>
        <v>#REF!</v>
      </c>
    </row>
    <row r="2550" spans="1:25">
      <c r="A2550" s="4">
        <v>16934</v>
      </c>
      <c r="B2550" s="5" t="s">
        <v>378</v>
      </c>
      <c r="C2550" s="10" t="s">
        <v>34</v>
      </c>
      <c r="D2550" s="12" t="s">
        <v>40</v>
      </c>
      <c r="E2550" s="8"/>
      <c r="F2550" s="5"/>
      <c r="G2550" s="4"/>
      <c r="H2550" s="6" t="s">
        <v>379</v>
      </c>
      <c r="I2550" s="4" t="s">
        <v>39</v>
      </c>
      <c r="J2550" s="5" t="s">
        <v>284</v>
      </c>
      <c r="K2550" s="5" t="s">
        <v>11</v>
      </c>
      <c r="L2550" s="5" t="s">
        <v>17</v>
      </c>
      <c r="M2550" s="18" t="e">
        <f t="shared" si="39"/>
        <v>#N/A</v>
      </c>
      <c r="N2550" t="e">
        <f>A2550=#REF!</f>
        <v>#REF!</v>
      </c>
      <c r="O2550" t="e">
        <f>B2550=#REF!</f>
        <v>#REF!</v>
      </c>
      <c r="P2550" t="e">
        <f>C2550=#REF!</f>
        <v>#REF!</v>
      </c>
      <c r="Q2550" t="e">
        <f>D2550=#REF!</f>
        <v>#REF!</v>
      </c>
      <c r="R2550" t="e">
        <f>E2550=#REF!</f>
        <v>#REF!</v>
      </c>
      <c r="S2550" t="e">
        <f>F2550=#REF!</f>
        <v>#REF!</v>
      </c>
      <c r="T2550" t="e">
        <f>G2550=#REF!</f>
        <v>#REF!</v>
      </c>
      <c r="U2550" t="e">
        <f>H2550=#REF!</f>
        <v>#REF!</v>
      </c>
      <c r="V2550" t="e">
        <f>I2550=#REF!</f>
        <v>#REF!</v>
      </c>
      <c r="W2550" t="e">
        <f>J2550=#REF!</f>
        <v>#REF!</v>
      </c>
      <c r="X2550" t="e">
        <f>K2550=#REF!</f>
        <v>#REF!</v>
      </c>
      <c r="Y2550" t="e">
        <f>L2550=#REF!</f>
        <v>#REF!</v>
      </c>
    </row>
    <row r="2551" spans="1:25">
      <c r="A2551" s="3">
        <v>16935</v>
      </c>
      <c r="B2551" s="5" t="s">
        <v>378</v>
      </c>
      <c r="C2551" s="10" t="s">
        <v>34</v>
      </c>
      <c r="D2551" s="12" t="s">
        <v>37</v>
      </c>
      <c r="E2551" s="8"/>
      <c r="F2551" s="5"/>
      <c r="G2551" s="4"/>
      <c r="H2551" s="6" t="s">
        <v>379</v>
      </c>
      <c r="I2551" s="4" t="s">
        <v>430</v>
      </c>
      <c r="J2551" s="5" t="s">
        <v>284</v>
      </c>
      <c r="K2551" s="5" t="s">
        <v>1044</v>
      </c>
      <c r="L2551" s="5" t="s">
        <v>17</v>
      </c>
      <c r="M2551" s="18" t="e">
        <f t="shared" si="39"/>
        <v>#N/A</v>
      </c>
      <c r="N2551" t="e">
        <f>A2551=#REF!</f>
        <v>#REF!</v>
      </c>
      <c r="O2551" t="e">
        <f>B2551=#REF!</f>
        <v>#REF!</v>
      </c>
      <c r="P2551" t="e">
        <f>C2551=#REF!</f>
        <v>#REF!</v>
      </c>
      <c r="Q2551" t="e">
        <f>D2551=#REF!</f>
        <v>#REF!</v>
      </c>
      <c r="R2551" t="e">
        <f>E2551=#REF!</f>
        <v>#REF!</v>
      </c>
      <c r="S2551" t="e">
        <f>F2551=#REF!</f>
        <v>#REF!</v>
      </c>
      <c r="T2551" t="e">
        <f>G2551=#REF!</f>
        <v>#REF!</v>
      </c>
      <c r="U2551" t="e">
        <f>H2551=#REF!</f>
        <v>#REF!</v>
      </c>
      <c r="V2551" t="e">
        <f>I2551=#REF!</f>
        <v>#REF!</v>
      </c>
      <c r="W2551" t="e">
        <f>J2551=#REF!</f>
        <v>#REF!</v>
      </c>
      <c r="X2551" t="e">
        <f>K2551=#REF!</f>
        <v>#REF!</v>
      </c>
      <c r="Y2551" t="e">
        <f>L2551=#REF!</f>
        <v>#REF!</v>
      </c>
    </row>
    <row r="2552" spans="1:25">
      <c r="A2552" s="4">
        <v>16936</v>
      </c>
      <c r="B2552" s="5" t="s">
        <v>378</v>
      </c>
      <c r="C2552" s="10" t="s">
        <v>34</v>
      </c>
      <c r="D2552" s="12" t="s">
        <v>37</v>
      </c>
      <c r="E2552" s="8"/>
      <c r="F2552" s="5"/>
      <c r="G2552" s="4"/>
      <c r="H2552" s="6" t="s">
        <v>379</v>
      </c>
      <c r="I2552" s="4" t="s">
        <v>430</v>
      </c>
      <c r="J2552" s="5" t="s">
        <v>284</v>
      </c>
      <c r="K2552" s="5" t="s">
        <v>1045</v>
      </c>
      <c r="L2552" s="5" t="s">
        <v>17</v>
      </c>
      <c r="M2552" s="18" t="e">
        <f t="shared" si="39"/>
        <v>#N/A</v>
      </c>
      <c r="N2552" t="e">
        <f>A2552=#REF!</f>
        <v>#REF!</v>
      </c>
      <c r="O2552" t="e">
        <f>B2552=#REF!</f>
        <v>#REF!</v>
      </c>
      <c r="P2552" t="e">
        <f>C2552=#REF!</f>
        <v>#REF!</v>
      </c>
      <c r="Q2552" t="e">
        <f>D2552=#REF!</f>
        <v>#REF!</v>
      </c>
      <c r="R2552" t="e">
        <f>E2552=#REF!</f>
        <v>#REF!</v>
      </c>
      <c r="S2552" t="e">
        <f>F2552=#REF!</f>
        <v>#REF!</v>
      </c>
      <c r="T2552" t="e">
        <f>G2552=#REF!</f>
        <v>#REF!</v>
      </c>
      <c r="U2552" t="e">
        <f>H2552=#REF!</f>
        <v>#REF!</v>
      </c>
      <c r="V2552" t="e">
        <f>I2552=#REF!</f>
        <v>#REF!</v>
      </c>
      <c r="W2552" t="e">
        <f>J2552=#REF!</f>
        <v>#REF!</v>
      </c>
      <c r="X2552" t="e">
        <f>K2552=#REF!</f>
        <v>#REF!</v>
      </c>
      <c r="Y2552" t="e">
        <f>L2552=#REF!</f>
        <v>#REF!</v>
      </c>
    </row>
    <row r="2553" spans="1:25">
      <c r="A2553" s="3">
        <v>16937</v>
      </c>
      <c r="B2553" s="5" t="s">
        <v>378</v>
      </c>
      <c r="C2553" s="10" t="s">
        <v>34</v>
      </c>
      <c r="D2553" s="12" t="s">
        <v>37</v>
      </c>
      <c r="E2553" s="8"/>
      <c r="F2553" s="5"/>
      <c r="G2553" s="4"/>
      <c r="H2553" s="6" t="s">
        <v>379</v>
      </c>
      <c r="I2553" s="4" t="s">
        <v>430</v>
      </c>
      <c r="J2553" s="5" t="s">
        <v>284</v>
      </c>
      <c r="K2553" s="5" t="s">
        <v>1046</v>
      </c>
      <c r="L2553" s="5" t="s">
        <v>17</v>
      </c>
      <c r="M2553" s="18" t="e">
        <f t="shared" si="39"/>
        <v>#N/A</v>
      </c>
      <c r="N2553" t="e">
        <f>A2553=#REF!</f>
        <v>#REF!</v>
      </c>
      <c r="O2553" t="e">
        <f>B2553=#REF!</f>
        <v>#REF!</v>
      </c>
      <c r="P2553" t="e">
        <f>C2553=#REF!</f>
        <v>#REF!</v>
      </c>
      <c r="Q2553" t="e">
        <f>D2553=#REF!</f>
        <v>#REF!</v>
      </c>
      <c r="R2553" t="e">
        <f>E2553=#REF!</f>
        <v>#REF!</v>
      </c>
      <c r="S2553" t="e">
        <f>F2553=#REF!</f>
        <v>#REF!</v>
      </c>
      <c r="T2553" t="e">
        <f>G2553=#REF!</f>
        <v>#REF!</v>
      </c>
      <c r="U2553" t="e">
        <f>H2553=#REF!</f>
        <v>#REF!</v>
      </c>
      <c r="V2553" t="e">
        <f>I2553=#REF!</f>
        <v>#REF!</v>
      </c>
      <c r="W2553" t="e">
        <f>J2553=#REF!</f>
        <v>#REF!</v>
      </c>
      <c r="X2553" t="e">
        <f>K2553=#REF!</f>
        <v>#REF!</v>
      </c>
      <c r="Y2553" t="e">
        <f>L2553=#REF!</f>
        <v>#REF!</v>
      </c>
    </row>
    <row r="2554" spans="1:25">
      <c r="A2554" s="4">
        <v>16938</v>
      </c>
      <c r="B2554" s="5" t="s">
        <v>378</v>
      </c>
      <c r="C2554" s="10" t="s">
        <v>34</v>
      </c>
      <c r="D2554" s="12" t="s">
        <v>37</v>
      </c>
      <c r="E2554" s="8"/>
      <c r="F2554" s="5"/>
      <c r="G2554" s="4"/>
      <c r="H2554" s="6" t="s">
        <v>379</v>
      </c>
      <c r="I2554" s="4" t="s">
        <v>430</v>
      </c>
      <c r="J2554" s="5" t="s">
        <v>284</v>
      </c>
      <c r="K2554" s="5" t="s">
        <v>1047</v>
      </c>
      <c r="L2554" s="5" t="s">
        <v>17</v>
      </c>
      <c r="M2554" s="18" t="e">
        <f t="shared" si="39"/>
        <v>#N/A</v>
      </c>
      <c r="N2554" t="e">
        <f>A2554=#REF!</f>
        <v>#REF!</v>
      </c>
      <c r="O2554" t="e">
        <f>B2554=#REF!</f>
        <v>#REF!</v>
      </c>
      <c r="P2554" t="e">
        <f>C2554=#REF!</f>
        <v>#REF!</v>
      </c>
      <c r="Q2554" t="e">
        <f>D2554=#REF!</f>
        <v>#REF!</v>
      </c>
      <c r="R2554" t="e">
        <f>E2554=#REF!</f>
        <v>#REF!</v>
      </c>
      <c r="S2554" t="e">
        <f>F2554=#REF!</f>
        <v>#REF!</v>
      </c>
      <c r="T2554" t="e">
        <f>G2554=#REF!</f>
        <v>#REF!</v>
      </c>
      <c r="U2554" t="e">
        <f>H2554=#REF!</f>
        <v>#REF!</v>
      </c>
      <c r="V2554" t="e">
        <f>I2554=#REF!</f>
        <v>#REF!</v>
      </c>
      <c r="W2554" t="e">
        <f>J2554=#REF!</f>
        <v>#REF!</v>
      </c>
      <c r="X2554" t="e">
        <f>K2554=#REF!</f>
        <v>#REF!</v>
      </c>
      <c r="Y2554" t="e">
        <f>L2554=#REF!</f>
        <v>#REF!</v>
      </c>
    </row>
    <row r="2555" spans="1:25">
      <c r="A2555" s="3">
        <v>16939</v>
      </c>
      <c r="B2555" s="5" t="s">
        <v>378</v>
      </c>
      <c r="C2555" s="10" t="s">
        <v>34</v>
      </c>
      <c r="D2555" s="12" t="s">
        <v>37</v>
      </c>
      <c r="E2555" s="8"/>
      <c r="F2555" s="5"/>
      <c r="G2555" s="4"/>
      <c r="H2555" s="6" t="s">
        <v>379</v>
      </c>
      <c r="I2555" s="4" t="s">
        <v>430</v>
      </c>
      <c r="J2555" s="5" t="s">
        <v>284</v>
      </c>
      <c r="K2555" s="5" t="s">
        <v>1048</v>
      </c>
      <c r="L2555" s="5" t="s">
        <v>17</v>
      </c>
      <c r="M2555" s="18" t="e">
        <f t="shared" si="39"/>
        <v>#N/A</v>
      </c>
      <c r="N2555" t="e">
        <f>A2555=#REF!</f>
        <v>#REF!</v>
      </c>
      <c r="O2555" t="e">
        <f>B2555=#REF!</f>
        <v>#REF!</v>
      </c>
      <c r="P2555" t="e">
        <f>C2555=#REF!</f>
        <v>#REF!</v>
      </c>
      <c r="Q2555" t="e">
        <f>D2555=#REF!</f>
        <v>#REF!</v>
      </c>
      <c r="R2555" t="e">
        <f>E2555=#REF!</f>
        <v>#REF!</v>
      </c>
      <c r="S2555" t="e">
        <f>F2555=#REF!</f>
        <v>#REF!</v>
      </c>
      <c r="T2555" t="e">
        <f>G2555=#REF!</f>
        <v>#REF!</v>
      </c>
      <c r="U2555" t="e">
        <f>H2555=#REF!</f>
        <v>#REF!</v>
      </c>
      <c r="V2555" t="e">
        <f>I2555=#REF!</f>
        <v>#REF!</v>
      </c>
      <c r="W2555" t="e">
        <f>J2555=#REF!</f>
        <v>#REF!</v>
      </c>
      <c r="X2555" t="e">
        <f>K2555=#REF!</f>
        <v>#REF!</v>
      </c>
      <c r="Y2555" t="e">
        <f>L2555=#REF!</f>
        <v>#REF!</v>
      </c>
    </row>
    <row r="2556" spans="1:25">
      <c r="A2556" s="4">
        <v>16940</v>
      </c>
      <c r="B2556" s="5" t="s">
        <v>378</v>
      </c>
      <c r="C2556" s="10" t="s">
        <v>34</v>
      </c>
      <c r="D2556" s="12" t="s">
        <v>37</v>
      </c>
      <c r="E2556" s="8"/>
      <c r="F2556" s="5"/>
      <c r="G2556" s="4"/>
      <c r="H2556" s="6" t="s">
        <v>379</v>
      </c>
      <c r="I2556" s="4" t="s">
        <v>430</v>
      </c>
      <c r="J2556" s="5" t="s">
        <v>284</v>
      </c>
      <c r="K2556" s="5" t="s">
        <v>1049</v>
      </c>
      <c r="L2556" s="5" t="s">
        <v>17</v>
      </c>
      <c r="M2556" s="18" t="e">
        <f t="shared" si="39"/>
        <v>#N/A</v>
      </c>
      <c r="N2556" t="e">
        <f>A2556=#REF!</f>
        <v>#REF!</v>
      </c>
      <c r="O2556" t="e">
        <f>B2556=#REF!</f>
        <v>#REF!</v>
      </c>
      <c r="P2556" t="e">
        <f>C2556=#REF!</f>
        <v>#REF!</v>
      </c>
      <c r="Q2556" t="e">
        <f>D2556=#REF!</f>
        <v>#REF!</v>
      </c>
      <c r="R2556" t="e">
        <f>E2556=#REF!</f>
        <v>#REF!</v>
      </c>
      <c r="S2556" t="e">
        <f>F2556=#REF!</f>
        <v>#REF!</v>
      </c>
      <c r="T2556" t="e">
        <f>G2556=#REF!</f>
        <v>#REF!</v>
      </c>
      <c r="U2556" t="e">
        <f>H2556=#REF!</f>
        <v>#REF!</v>
      </c>
      <c r="V2556" t="e">
        <f>I2556=#REF!</f>
        <v>#REF!</v>
      </c>
      <c r="W2556" t="e">
        <f>J2556=#REF!</f>
        <v>#REF!</v>
      </c>
      <c r="X2556" t="e">
        <f>K2556=#REF!</f>
        <v>#REF!</v>
      </c>
      <c r="Y2556" t="e">
        <f>L2556=#REF!</f>
        <v>#REF!</v>
      </c>
    </row>
    <row r="2557" spans="1:25">
      <c r="A2557" s="3">
        <v>16941</v>
      </c>
      <c r="B2557" s="5" t="s">
        <v>378</v>
      </c>
      <c r="C2557" s="10" t="s">
        <v>34</v>
      </c>
      <c r="D2557" s="12" t="s">
        <v>37</v>
      </c>
      <c r="E2557" s="8"/>
      <c r="F2557" s="5"/>
      <c r="G2557" s="4"/>
      <c r="H2557" s="6" t="s">
        <v>379</v>
      </c>
      <c r="I2557" s="4" t="s">
        <v>430</v>
      </c>
      <c r="J2557" s="5" t="s">
        <v>284</v>
      </c>
      <c r="K2557" s="5" t="s">
        <v>1050</v>
      </c>
      <c r="L2557" s="5" t="s">
        <v>17</v>
      </c>
      <c r="M2557" s="18" t="e">
        <f t="shared" si="39"/>
        <v>#N/A</v>
      </c>
      <c r="N2557" t="e">
        <f>A2557=#REF!</f>
        <v>#REF!</v>
      </c>
      <c r="O2557" t="e">
        <f>B2557=#REF!</f>
        <v>#REF!</v>
      </c>
      <c r="P2557" t="e">
        <f>C2557=#REF!</f>
        <v>#REF!</v>
      </c>
      <c r="Q2557" t="e">
        <f>D2557=#REF!</f>
        <v>#REF!</v>
      </c>
      <c r="R2557" t="e">
        <f>E2557=#REF!</f>
        <v>#REF!</v>
      </c>
      <c r="S2557" t="e">
        <f>F2557=#REF!</f>
        <v>#REF!</v>
      </c>
      <c r="T2557" t="e">
        <f>G2557=#REF!</f>
        <v>#REF!</v>
      </c>
      <c r="U2557" t="e">
        <f>H2557=#REF!</f>
        <v>#REF!</v>
      </c>
      <c r="V2557" t="e">
        <f>I2557=#REF!</f>
        <v>#REF!</v>
      </c>
      <c r="W2557" t="e">
        <f>J2557=#REF!</f>
        <v>#REF!</v>
      </c>
      <c r="X2557" t="e">
        <f>K2557=#REF!</f>
        <v>#REF!</v>
      </c>
      <c r="Y2557" t="e">
        <f>L2557=#REF!</f>
        <v>#REF!</v>
      </c>
    </row>
    <row r="2558" spans="1:25">
      <c r="A2558" s="4">
        <v>16942</v>
      </c>
      <c r="B2558" s="5" t="s">
        <v>378</v>
      </c>
      <c r="C2558" s="10" t="s">
        <v>34</v>
      </c>
      <c r="D2558" s="12" t="s">
        <v>37</v>
      </c>
      <c r="E2558" s="8"/>
      <c r="F2558" s="5"/>
      <c r="G2558" s="4"/>
      <c r="H2558" s="6" t="s">
        <v>379</v>
      </c>
      <c r="I2558" s="4" t="s">
        <v>430</v>
      </c>
      <c r="J2558" s="5" t="s">
        <v>284</v>
      </c>
      <c r="K2558" s="5" t="s">
        <v>1051</v>
      </c>
      <c r="L2558" s="5" t="s">
        <v>17</v>
      </c>
      <c r="M2558" s="18" t="e">
        <f t="shared" si="39"/>
        <v>#N/A</v>
      </c>
      <c r="N2558" t="e">
        <f>A2558=#REF!</f>
        <v>#REF!</v>
      </c>
      <c r="O2558" t="e">
        <f>B2558=#REF!</f>
        <v>#REF!</v>
      </c>
      <c r="P2558" t="e">
        <f>C2558=#REF!</f>
        <v>#REF!</v>
      </c>
      <c r="Q2558" t="e">
        <f>D2558=#REF!</f>
        <v>#REF!</v>
      </c>
      <c r="R2558" t="e">
        <f>E2558=#REF!</f>
        <v>#REF!</v>
      </c>
      <c r="S2558" t="e">
        <f>F2558=#REF!</f>
        <v>#REF!</v>
      </c>
      <c r="T2558" t="e">
        <f>G2558=#REF!</f>
        <v>#REF!</v>
      </c>
      <c r="U2558" t="e">
        <f>H2558=#REF!</f>
        <v>#REF!</v>
      </c>
      <c r="V2558" t="e">
        <f>I2558=#REF!</f>
        <v>#REF!</v>
      </c>
      <c r="W2558" t="e">
        <f>J2558=#REF!</f>
        <v>#REF!</v>
      </c>
      <c r="X2558" t="e">
        <f>K2558=#REF!</f>
        <v>#REF!</v>
      </c>
      <c r="Y2558" t="e">
        <f>L2558=#REF!</f>
        <v>#REF!</v>
      </c>
    </row>
    <row r="2559" spans="1:25">
      <c r="A2559" s="3">
        <v>16943</v>
      </c>
      <c r="B2559" s="5" t="s">
        <v>378</v>
      </c>
      <c r="C2559" s="10" t="s">
        <v>34</v>
      </c>
      <c r="D2559" s="12" t="s">
        <v>37</v>
      </c>
      <c r="E2559" s="8"/>
      <c r="F2559" s="5"/>
      <c r="G2559" s="4"/>
      <c r="H2559" s="6" t="s">
        <v>379</v>
      </c>
      <c r="I2559" s="4" t="s">
        <v>430</v>
      </c>
      <c r="J2559" s="5" t="s">
        <v>284</v>
      </c>
      <c r="K2559" s="5" t="s">
        <v>1052</v>
      </c>
      <c r="L2559" s="5" t="s">
        <v>17</v>
      </c>
      <c r="M2559" s="18" t="e">
        <f t="shared" si="39"/>
        <v>#N/A</v>
      </c>
      <c r="N2559" t="e">
        <f>A2559=#REF!</f>
        <v>#REF!</v>
      </c>
      <c r="O2559" t="e">
        <f>B2559=#REF!</f>
        <v>#REF!</v>
      </c>
      <c r="P2559" t="e">
        <f>C2559=#REF!</f>
        <v>#REF!</v>
      </c>
      <c r="Q2559" t="e">
        <f>D2559=#REF!</f>
        <v>#REF!</v>
      </c>
      <c r="R2559" t="e">
        <f>E2559=#REF!</f>
        <v>#REF!</v>
      </c>
      <c r="S2559" t="e">
        <f>F2559=#REF!</f>
        <v>#REF!</v>
      </c>
      <c r="T2559" t="e">
        <f>G2559=#REF!</f>
        <v>#REF!</v>
      </c>
      <c r="U2559" t="e">
        <f>H2559=#REF!</f>
        <v>#REF!</v>
      </c>
      <c r="V2559" t="e">
        <f>I2559=#REF!</f>
        <v>#REF!</v>
      </c>
      <c r="W2559" t="e">
        <f>J2559=#REF!</f>
        <v>#REF!</v>
      </c>
      <c r="X2559" t="e">
        <f>K2559=#REF!</f>
        <v>#REF!</v>
      </c>
      <c r="Y2559" t="e">
        <f>L2559=#REF!</f>
        <v>#REF!</v>
      </c>
    </row>
    <row r="2560" spans="1:25">
      <c r="A2560" s="4">
        <v>16944</v>
      </c>
      <c r="B2560" s="5" t="s">
        <v>378</v>
      </c>
      <c r="C2560" s="10" t="s">
        <v>34</v>
      </c>
      <c r="D2560" s="12" t="s">
        <v>37</v>
      </c>
      <c r="E2560" s="8"/>
      <c r="F2560" s="5"/>
      <c r="G2560" s="4"/>
      <c r="H2560" s="6" t="s">
        <v>379</v>
      </c>
      <c r="I2560" s="4" t="s">
        <v>430</v>
      </c>
      <c r="J2560" s="5" t="s">
        <v>284</v>
      </c>
      <c r="K2560" s="5" t="s">
        <v>1053</v>
      </c>
      <c r="L2560" s="5" t="s">
        <v>17</v>
      </c>
      <c r="M2560" s="18" t="e">
        <f t="shared" si="39"/>
        <v>#N/A</v>
      </c>
      <c r="N2560" t="e">
        <f>A2560=#REF!</f>
        <v>#REF!</v>
      </c>
      <c r="O2560" t="e">
        <f>B2560=#REF!</f>
        <v>#REF!</v>
      </c>
      <c r="P2560" t="e">
        <f>C2560=#REF!</f>
        <v>#REF!</v>
      </c>
      <c r="Q2560" t="e">
        <f>D2560=#REF!</f>
        <v>#REF!</v>
      </c>
      <c r="R2560" t="e">
        <f>E2560=#REF!</f>
        <v>#REF!</v>
      </c>
      <c r="S2560" t="e">
        <f>F2560=#REF!</f>
        <v>#REF!</v>
      </c>
      <c r="T2560" t="e">
        <f>G2560=#REF!</f>
        <v>#REF!</v>
      </c>
      <c r="U2560" t="e">
        <f>H2560=#REF!</f>
        <v>#REF!</v>
      </c>
      <c r="V2560" t="e">
        <f>I2560=#REF!</f>
        <v>#REF!</v>
      </c>
      <c r="W2560" t="e">
        <f>J2560=#REF!</f>
        <v>#REF!</v>
      </c>
      <c r="X2560" t="e">
        <f>K2560=#REF!</f>
        <v>#REF!</v>
      </c>
      <c r="Y2560" t="e">
        <f>L2560=#REF!</f>
        <v>#REF!</v>
      </c>
    </row>
    <row r="2561" spans="1:25">
      <c r="A2561" s="3">
        <v>16945</v>
      </c>
      <c r="B2561" s="5" t="s">
        <v>378</v>
      </c>
      <c r="C2561" s="10" t="s">
        <v>34</v>
      </c>
      <c r="D2561" s="12" t="s">
        <v>37</v>
      </c>
      <c r="E2561" s="8"/>
      <c r="F2561" s="5"/>
      <c r="G2561" s="4"/>
      <c r="H2561" s="6" t="s">
        <v>379</v>
      </c>
      <c r="I2561" s="4" t="s">
        <v>430</v>
      </c>
      <c r="J2561" s="5" t="s">
        <v>284</v>
      </c>
      <c r="K2561" s="5" t="s">
        <v>1054</v>
      </c>
      <c r="L2561" s="5" t="s">
        <v>17</v>
      </c>
      <c r="M2561" s="18" t="e">
        <f t="shared" si="39"/>
        <v>#N/A</v>
      </c>
      <c r="N2561" t="e">
        <f>A2561=#REF!</f>
        <v>#REF!</v>
      </c>
      <c r="O2561" t="e">
        <f>B2561=#REF!</f>
        <v>#REF!</v>
      </c>
      <c r="P2561" t="e">
        <f>C2561=#REF!</f>
        <v>#REF!</v>
      </c>
      <c r="Q2561" t="e">
        <f>D2561=#REF!</f>
        <v>#REF!</v>
      </c>
      <c r="R2561" t="e">
        <f>E2561=#REF!</f>
        <v>#REF!</v>
      </c>
      <c r="S2561" t="e">
        <f>F2561=#REF!</f>
        <v>#REF!</v>
      </c>
      <c r="T2561" t="e">
        <f>G2561=#REF!</f>
        <v>#REF!</v>
      </c>
      <c r="U2561" t="e">
        <f>H2561=#REF!</f>
        <v>#REF!</v>
      </c>
      <c r="V2561" t="e">
        <f>I2561=#REF!</f>
        <v>#REF!</v>
      </c>
      <c r="W2561" t="e">
        <f>J2561=#REF!</f>
        <v>#REF!</v>
      </c>
      <c r="X2561" t="e">
        <f>K2561=#REF!</f>
        <v>#REF!</v>
      </c>
      <c r="Y2561" t="e">
        <f>L2561=#REF!</f>
        <v>#REF!</v>
      </c>
    </row>
    <row r="2562" spans="1:25">
      <c r="A2562" s="4">
        <v>16946</v>
      </c>
      <c r="B2562" s="5" t="s">
        <v>378</v>
      </c>
      <c r="C2562" s="10" t="s">
        <v>34</v>
      </c>
      <c r="D2562" s="12" t="s">
        <v>37</v>
      </c>
      <c r="E2562" s="8"/>
      <c r="F2562" s="5"/>
      <c r="G2562" s="4"/>
      <c r="H2562" s="6" t="s">
        <v>379</v>
      </c>
      <c r="I2562" s="4" t="s">
        <v>430</v>
      </c>
      <c r="J2562" s="5" t="s">
        <v>284</v>
      </c>
      <c r="K2562" s="5" t="s">
        <v>1055</v>
      </c>
      <c r="L2562" s="5" t="s">
        <v>17</v>
      </c>
      <c r="M2562" s="18" t="e">
        <f t="shared" ref="M2562:M2625" si="40">VLOOKUP(A2562,AB:AB,1,FALSE)</f>
        <v>#N/A</v>
      </c>
      <c r="N2562" t="e">
        <f>A2562=#REF!</f>
        <v>#REF!</v>
      </c>
      <c r="O2562" t="e">
        <f>B2562=#REF!</f>
        <v>#REF!</v>
      </c>
      <c r="P2562" t="e">
        <f>C2562=#REF!</f>
        <v>#REF!</v>
      </c>
      <c r="Q2562" t="e">
        <f>D2562=#REF!</f>
        <v>#REF!</v>
      </c>
      <c r="R2562" t="e">
        <f>E2562=#REF!</f>
        <v>#REF!</v>
      </c>
      <c r="S2562" t="e">
        <f>F2562=#REF!</f>
        <v>#REF!</v>
      </c>
      <c r="T2562" t="e">
        <f>G2562=#REF!</f>
        <v>#REF!</v>
      </c>
      <c r="U2562" t="e">
        <f>H2562=#REF!</f>
        <v>#REF!</v>
      </c>
      <c r="V2562" t="e">
        <f>I2562=#REF!</f>
        <v>#REF!</v>
      </c>
      <c r="W2562" t="e">
        <f>J2562=#REF!</f>
        <v>#REF!</v>
      </c>
      <c r="X2562" t="e">
        <f>K2562=#REF!</f>
        <v>#REF!</v>
      </c>
      <c r="Y2562" t="e">
        <f>L2562=#REF!</f>
        <v>#REF!</v>
      </c>
    </row>
    <row r="2563" spans="1:25">
      <c r="A2563" s="3">
        <v>16947</v>
      </c>
      <c r="B2563" s="5" t="s">
        <v>378</v>
      </c>
      <c r="C2563" s="10" t="s">
        <v>34</v>
      </c>
      <c r="D2563" s="12" t="s">
        <v>37</v>
      </c>
      <c r="E2563" s="8"/>
      <c r="F2563" s="5"/>
      <c r="G2563" s="4"/>
      <c r="H2563" s="6" t="s">
        <v>379</v>
      </c>
      <c r="I2563" s="4" t="s">
        <v>430</v>
      </c>
      <c r="J2563" s="5" t="s">
        <v>284</v>
      </c>
      <c r="K2563" s="5" t="s">
        <v>1056</v>
      </c>
      <c r="L2563" s="5" t="s">
        <v>17</v>
      </c>
      <c r="M2563" s="18" t="e">
        <f t="shared" si="40"/>
        <v>#N/A</v>
      </c>
      <c r="N2563" t="e">
        <f>A2563=#REF!</f>
        <v>#REF!</v>
      </c>
      <c r="O2563" t="e">
        <f>B2563=#REF!</f>
        <v>#REF!</v>
      </c>
      <c r="P2563" t="e">
        <f>C2563=#REF!</f>
        <v>#REF!</v>
      </c>
      <c r="Q2563" t="e">
        <f>D2563=#REF!</f>
        <v>#REF!</v>
      </c>
      <c r="R2563" t="e">
        <f>E2563=#REF!</f>
        <v>#REF!</v>
      </c>
      <c r="S2563" t="e">
        <f>F2563=#REF!</f>
        <v>#REF!</v>
      </c>
      <c r="T2563" t="e">
        <f>G2563=#REF!</f>
        <v>#REF!</v>
      </c>
      <c r="U2563" t="e">
        <f>H2563=#REF!</f>
        <v>#REF!</v>
      </c>
      <c r="V2563" t="e">
        <f>I2563=#REF!</f>
        <v>#REF!</v>
      </c>
      <c r="W2563" t="e">
        <f>J2563=#REF!</f>
        <v>#REF!</v>
      </c>
      <c r="X2563" t="e">
        <f>K2563=#REF!</f>
        <v>#REF!</v>
      </c>
      <c r="Y2563" t="e">
        <f>L2563=#REF!</f>
        <v>#REF!</v>
      </c>
    </row>
    <row r="2564" spans="1:25">
      <c r="A2564" s="4">
        <v>16948</v>
      </c>
      <c r="B2564" s="5" t="s">
        <v>378</v>
      </c>
      <c r="C2564" s="10" t="s">
        <v>34</v>
      </c>
      <c r="D2564" s="12" t="s">
        <v>37</v>
      </c>
      <c r="E2564" s="8"/>
      <c r="F2564" s="5"/>
      <c r="G2564" s="4"/>
      <c r="H2564" s="6" t="s">
        <v>379</v>
      </c>
      <c r="I2564" s="4" t="s">
        <v>429</v>
      </c>
      <c r="J2564" s="5" t="s">
        <v>284</v>
      </c>
      <c r="K2564" s="5" t="s">
        <v>1044</v>
      </c>
      <c r="L2564" s="5" t="s">
        <v>17</v>
      </c>
      <c r="M2564" s="18" t="e">
        <f t="shared" si="40"/>
        <v>#N/A</v>
      </c>
      <c r="N2564" t="e">
        <f>A2564=#REF!</f>
        <v>#REF!</v>
      </c>
      <c r="O2564" t="e">
        <f>B2564=#REF!</f>
        <v>#REF!</v>
      </c>
      <c r="P2564" t="e">
        <f>C2564=#REF!</f>
        <v>#REF!</v>
      </c>
      <c r="Q2564" t="e">
        <f>D2564=#REF!</f>
        <v>#REF!</v>
      </c>
      <c r="R2564" t="e">
        <f>E2564=#REF!</f>
        <v>#REF!</v>
      </c>
      <c r="S2564" t="e">
        <f>F2564=#REF!</f>
        <v>#REF!</v>
      </c>
      <c r="T2564" t="e">
        <f>G2564=#REF!</f>
        <v>#REF!</v>
      </c>
      <c r="U2564" t="e">
        <f>H2564=#REF!</f>
        <v>#REF!</v>
      </c>
      <c r="V2564" t="e">
        <f>I2564=#REF!</f>
        <v>#REF!</v>
      </c>
      <c r="W2564" t="e">
        <f>J2564=#REF!</f>
        <v>#REF!</v>
      </c>
      <c r="X2564" t="e">
        <f>K2564=#REF!</f>
        <v>#REF!</v>
      </c>
      <c r="Y2564" t="e">
        <f>L2564=#REF!</f>
        <v>#REF!</v>
      </c>
    </row>
    <row r="2565" spans="1:25">
      <c r="A2565" s="3">
        <v>16949</v>
      </c>
      <c r="B2565" s="5" t="s">
        <v>378</v>
      </c>
      <c r="C2565" s="10" t="s">
        <v>34</v>
      </c>
      <c r="D2565" s="12" t="s">
        <v>37</v>
      </c>
      <c r="E2565" s="8"/>
      <c r="F2565" s="5"/>
      <c r="G2565" s="4"/>
      <c r="H2565" s="6" t="s">
        <v>379</v>
      </c>
      <c r="I2565" s="4" t="s">
        <v>429</v>
      </c>
      <c r="J2565" s="5" t="s">
        <v>284</v>
      </c>
      <c r="K2565" s="5" t="s">
        <v>1045</v>
      </c>
      <c r="L2565" s="5" t="s">
        <v>17</v>
      </c>
      <c r="M2565" s="18" t="e">
        <f t="shared" si="40"/>
        <v>#N/A</v>
      </c>
      <c r="N2565" t="e">
        <f>A2565=#REF!</f>
        <v>#REF!</v>
      </c>
      <c r="O2565" t="e">
        <f>B2565=#REF!</f>
        <v>#REF!</v>
      </c>
      <c r="P2565" t="e">
        <f>C2565=#REF!</f>
        <v>#REF!</v>
      </c>
      <c r="Q2565" t="e">
        <f>D2565=#REF!</f>
        <v>#REF!</v>
      </c>
      <c r="R2565" t="e">
        <f>E2565=#REF!</f>
        <v>#REF!</v>
      </c>
      <c r="S2565" t="e">
        <f>F2565=#REF!</f>
        <v>#REF!</v>
      </c>
      <c r="T2565" t="e">
        <f>G2565=#REF!</f>
        <v>#REF!</v>
      </c>
      <c r="U2565" t="e">
        <f>H2565=#REF!</f>
        <v>#REF!</v>
      </c>
      <c r="V2565" t="e">
        <f>I2565=#REF!</f>
        <v>#REF!</v>
      </c>
      <c r="W2565" t="e">
        <f>J2565=#REF!</f>
        <v>#REF!</v>
      </c>
      <c r="X2565" t="e">
        <f>K2565=#REF!</f>
        <v>#REF!</v>
      </c>
      <c r="Y2565" t="e">
        <f>L2565=#REF!</f>
        <v>#REF!</v>
      </c>
    </row>
    <row r="2566" spans="1:25">
      <c r="A2566" s="4">
        <v>16950</v>
      </c>
      <c r="B2566" s="5" t="s">
        <v>378</v>
      </c>
      <c r="C2566" s="10" t="s">
        <v>34</v>
      </c>
      <c r="D2566" s="12" t="s">
        <v>37</v>
      </c>
      <c r="E2566" s="8"/>
      <c r="F2566" s="5"/>
      <c r="G2566" s="4"/>
      <c r="H2566" s="6" t="s">
        <v>379</v>
      </c>
      <c r="I2566" s="4" t="s">
        <v>429</v>
      </c>
      <c r="J2566" s="5" t="s">
        <v>284</v>
      </c>
      <c r="K2566" s="5" t="s">
        <v>1046</v>
      </c>
      <c r="L2566" s="5" t="s">
        <v>17</v>
      </c>
      <c r="M2566" s="18" t="e">
        <f t="shared" si="40"/>
        <v>#N/A</v>
      </c>
      <c r="N2566" t="e">
        <f>A2566=#REF!</f>
        <v>#REF!</v>
      </c>
      <c r="O2566" t="e">
        <f>B2566=#REF!</f>
        <v>#REF!</v>
      </c>
      <c r="P2566" t="e">
        <f>C2566=#REF!</f>
        <v>#REF!</v>
      </c>
      <c r="Q2566" t="e">
        <f>D2566=#REF!</f>
        <v>#REF!</v>
      </c>
      <c r="R2566" t="e">
        <f>E2566=#REF!</f>
        <v>#REF!</v>
      </c>
      <c r="S2566" t="e">
        <f>F2566=#REF!</f>
        <v>#REF!</v>
      </c>
      <c r="T2566" t="e">
        <f>G2566=#REF!</f>
        <v>#REF!</v>
      </c>
      <c r="U2566" t="e">
        <f>H2566=#REF!</f>
        <v>#REF!</v>
      </c>
      <c r="V2566" t="e">
        <f>I2566=#REF!</f>
        <v>#REF!</v>
      </c>
      <c r="W2566" t="e">
        <f>J2566=#REF!</f>
        <v>#REF!</v>
      </c>
      <c r="X2566" t="e">
        <f>K2566=#REF!</f>
        <v>#REF!</v>
      </c>
      <c r="Y2566" t="e">
        <f>L2566=#REF!</f>
        <v>#REF!</v>
      </c>
    </row>
    <row r="2567" spans="1:25">
      <c r="A2567" s="3">
        <v>16951</v>
      </c>
      <c r="B2567" s="5" t="s">
        <v>378</v>
      </c>
      <c r="C2567" s="10" t="s">
        <v>34</v>
      </c>
      <c r="D2567" s="12" t="s">
        <v>37</v>
      </c>
      <c r="E2567" s="8"/>
      <c r="F2567" s="5"/>
      <c r="G2567" s="4"/>
      <c r="H2567" s="6" t="s">
        <v>379</v>
      </c>
      <c r="I2567" s="4" t="s">
        <v>429</v>
      </c>
      <c r="J2567" s="5" t="s">
        <v>284</v>
      </c>
      <c r="K2567" s="5" t="s">
        <v>1047</v>
      </c>
      <c r="L2567" s="5" t="s">
        <v>17</v>
      </c>
      <c r="M2567" s="18" t="e">
        <f t="shared" si="40"/>
        <v>#N/A</v>
      </c>
      <c r="N2567" t="e">
        <f>A2567=#REF!</f>
        <v>#REF!</v>
      </c>
      <c r="O2567" t="e">
        <f>B2567=#REF!</f>
        <v>#REF!</v>
      </c>
      <c r="P2567" t="e">
        <f>C2567=#REF!</f>
        <v>#REF!</v>
      </c>
      <c r="Q2567" t="e">
        <f>D2567=#REF!</f>
        <v>#REF!</v>
      </c>
      <c r="R2567" t="e">
        <f>E2567=#REF!</f>
        <v>#REF!</v>
      </c>
      <c r="S2567" t="e">
        <f>F2567=#REF!</f>
        <v>#REF!</v>
      </c>
      <c r="T2567" t="e">
        <f>G2567=#REF!</f>
        <v>#REF!</v>
      </c>
      <c r="U2567" t="e">
        <f>H2567=#REF!</f>
        <v>#REF!</v>
      </c>
      <c r="V2567" t="e">
        <f>I2567=#REF!</f>
        <v>#REF!</v>
      </c>
      <c r="W2567" t="e">
        <f>J2567=#REF!</f>
        <v>#REF!</v>
      </c>
      <c r="X2567" t="e">
        <f>K2567=#REF!</f>
        <v>#REF!</v>
      </c>
      <c r="Y2567" t="e">
        <f>L2567=#REF!</f>
        <v>#REF!</v>
      </c>
    </row>
    <row r="2568" spans="1:25">
      <c r="A2568" s="4">
        <v>16952</v>
      </c>
      <c r="B2568" s="5" t="s">
        <v>378</v>
      </c>
      <c r="C2568" s="10" t="s">
        <v>34</v>
      </c>
      <c r="D2568" s="12" t="s">
        <v>37</v>
      </c>
      <c r="E2568" s="8"/>
      <c r="F2568" s="5"/>
      <c r="G2568" s="4"/>
      <c r="H2568" s="6" t="s">
        <v>379</v>
      </c>
      <c r="I2568" s="4" t="s">
        <v>429</v>
      </c>
      <c r="J2568" s="5" t="s">
        <v>284</v>
      </c>
      <c r="K2568" s="5" t="s">
        <v>1048</v>
      </c>
      <c r="L2568" s="5" t="s">
        <v>17</v>
      </c>
      <c r="M2568" s="18" t="e">
        <f t="shared" si="40"/>
        <v>#N/A</v>
      </c>
      <c r="N2568" t="e">
        <f>A2568=#REF!</f>
        <v>#REF!</v>
      </c>
      <c r="O2568" t="e">
        <f>B2568=#REF!</f>
        <v>#REF!</v>
      </c>
      <c r="P2568" t="e">
        <f>C2568=#REF!</f>
        <v>#REF!</v>
      </c>
      <c r="Q2568" t="e">
        <f>D2568=#REF!</f>
        <v>#REF!</v>
      </c>
      <c r="R2568" t="e">
        <f>E2568=#REF!</f>
        <v>#REF!</v>
      </c>
      <c r="S2568" t="e">
        <f>F2568=#REF!</f>
        <v>#REF!</v>
      </c>
      <c r="T2568" t="e">
        <f>G2568=#REF!</f>
        <v>#REF!</v>
      </c>
      <c r="U2568" t="e">
        <f>H2568=#REF!</f>
        <v>#REF!</v>
      </c>
      <c r="V2568" t="e">
        <f>I2568=#REF!</f>
        <v>#REF!</v>
      </c>
      <c r="W2568" t="e">
        <f>J2568=#REF!</f>
        <v>#REF!</v>
      </c>
      <c r="X2568" t="e">
        <f>K2568=#REF!</f>
        <v>#REF!</v>
      </c>
      <c r="Y2568" t="e">
        <f>L2568=#REF!</f>
        <v>#REF!</v>
      </c>
    </row>
    <row r="2569" spans="1:25">
      <c r="A2569" s="3">
        <v>16953</v>
      </c>
      <c r="B2569" s="5" t="s">
        <v>378</v>
      </c>
      <c r="C2569" s="10" t="s">
        <v>34</v>
      </c>
      <c r="D2569" s="12" t="s">
        <v>37</v>
      </c>
      <c r="E2569" s="8"/>
      <c r="F2569" s="5"/>
      <c r="G2569" s="4"/>
      <c r="H2569" s="6" t="s">
        <v>379</v>
      </c>
      <c r="I2569" s="4" t="s">
        <v>429</v>
      </c>
      <c r="J2569" s="5" t="s">
        <v>284</v>
      </c>
      <c r="K2569" s="5" t="s">
        <v>1049</v>
      </c>
      <c r="L2569" s="5" t="s">
        <v>17</v>
      </c>
      <c r="M2569" s="18" t="e">
        <f t="shared" si="40"/>
        <v>#N/A</v>
      </c>
      <c r="N2569" t="e">
        <f>A2569=#REF!</f>
        <v>#REF!</v>
      </c>
      <c r="O2569" t="e">
        <f>B2569=#REF!</f>
        <v>#REF!</v>
      </c>
      <c r="P2569" t="e">
        <f>C2569=#REF!</f>
        <v>#REF!</v>
      </c>
      <c r="Q2569" t="e">
        <f>D2569=#REF!</f>
        <v>#REF!</v>
      </c>
      <c r="R2569" t="e">
        <f>E2569=#REF!</f>
        <v>#REF!</v>
      </c>
      <c r="S2569" t="e">
        <f>F2569=#REF!</f>
        <v>#REF!</v>
      </c>
      <c r="T2569" t="e">
        <f>G2569=#REF!</f>
        <v>#REF!</v>
      </c>
      <c r="U2569" t="e">
        <f>H2569=#REF!</f>
        <v>#REF!</v>
      </c>
      <c r="V2569" t="e">
        <f>I2569=#REF!</f>
        <v>#REF!</v>
      </c>
      <c r="W2569" t="e">
        <f>J2569=#REF!</f>
        <v>#REF!</v>
      </c>
      <c r="X2569" t="e">
        <f>K2569=#REF!</f>
        <v>#REF!</v>
      </c>
      <c r="Y2569" t="e">
        <f>L2569=#REF!</f>
        <v>#REF!</v>
      </c>
    </row>
    <row r="2570" spans="1:25">
      <c r="A2570" s="4">
        <v>16954</v>
      </c>
      <c r="B2570" s="5" t="s">
        <v>378</v>
      </c>
      <c r="C2570" s="10" t="s">
        <v>34</v>
      </c>
      <c r="D2570" s="12" t="s">
        <v>37</v>
      </c>
      <c r="E2570" s="8"/>
      <c r="F2570" s="5"/>
      <c r="G2570" s="4"/>
      <c r="H2570" s="6" t="s">
        <v>379</v>
      </c>
      <c r="I2570" s="4" t="s">
        <v>429</v>
      </c>
      <c r="J2570" s="5" t="s">
        <v>284</v>
      </c>
      <c r="K2570" s="5" t="s">
        <v>1050</v>
      </c>
      <c r="L2570" s="5" t="s">
        <v>17</v>
      </c>
      <c r="M2570" s="18" t="e">
        <f t="shared" si="40"/>
        <v>#N/A</v>
      </c>
      <c r="N2570" t="e">
        <f>A2570=#REF!</f>
        <v>#REF!</v>
      </c>
      <c r="O2570" t="e">
        <f>B2570=#REF!</f>
        <v>#REF!</v>
      </c>
      <c r="P2570" t="e">
        <f>C2570=#REF!</f>
        <v>#REF!</v>
      </c>
      <c r="Q2570" t="e">
        <f>D2570=#REF!</f>
        <v>#REF!</v>
      </c>
      <c r="R2570" t="e">
        <f>E2570=#REF!</f>
        <v>#REF!</v>
      </c>
      <c r="S2570" t="e">
        <f>F2570=#REF!</f>
        <v>#REF!</v>
      </c>
      <c r="T2570" t="e">
        <f>G2570=#REF!</f>
        <v>#REF!</v>
      </c>
      <c r="U2570" t="e">
        <f>H2570=#REF!</f>
        <v>#REF!</v>
      </c>
      <c r="V2570" t="e">
        <f>I2570=#REF!</f>
        <v>#REF!</v>
      </c>
      <c r="W2570" t="e">
        <f>J2570=#REF!</f>
        <v>#REF!</v>
      </c>
      <c r="X2570" t="e">
        <f>K2570=#REF!</f>
        <v>#REF!</v>
      </c>
      <c r="Y2570" t="e">
        <f>L2570=#REF!</f>
        <v>#REF!</v>
      </c>
    </row>
    <row r="2571" spans="1:25">
      <c r="A2571" s="3">
        <v>16955</v>
      </c>
      <c r="B2571" s="5" t="s">
        <v>378</v>
      </c>
      <c r="C2571" s="10" t="s">
        <v>34</v>
      </c>
      <c r="D2571" s="12" t="s">
        <v>37</v>
      </c>
      <c r="E2571" s="8"/>
      <c r="F2571" s="5"/>
      <c r="G2571" s="4"/>
      <c r="H2571" s="6" t="s">
        <v>379</v>
      </c>
      <c r="I2571" s="4" t="s">
        <v>429</v>
      </c>
      <c r="J2571" s="5" t="s">
        <v>284</v>
      </c>
      <c r="K2571" s="5" t="s">
        <v>1051</v>
      </c>
      <c r="L2571" s="5" t="s">
        <v>17</v>
      </c>
      <c r="M2571" s="18" t="e">
        <f t="shared" si="40"/>
        <v>#N/A</v>
      </c>
      <c r="N2571" t="e">
        <f>A2571=#REF!</f>
        <v>#REF!</v>
      </c>
      <c r="O2571" t="e">
        <f>B2571=#REF!</f>
        <v>#REF!</v>
      </c>
      <c r="P2571" t="e">
        <f>C2571=#REF!</f>
        <v>#REF!</v>
      </c>
      <c r="Q2571" t="e">
        <f>D2571=#REF!</f>
        <v>#REF!</v>
      </c>
      <c r="R2571" t="e">
        <f>E2571=#REF!</f>
        <v>#REF!</v>
      </c>
      <c r="S2571" t="e">
        <f>F2571=#REF!</f>
        <v>#REF!</v>
      </c>
      <c r="T2571" t="e">
        <f>G2571=#REF!</f>
        <v>#REF!</v>
      </c>
      <c r="U2571" t="e">
        <f>H2571=#REF!</f>
        <v>#REF!</v>
      </c>
      <c r="V2571" t="e">
        <f>I2571=#REF!</f>
        <v>#REF!</v>
      </c>
      <c r="W2571" t="e">
        <f>J2571=#REF!</f>
        <v>#REF!</v>
      </c>
      <c r="X2571" t="e">
        <f>K2571=#REF!</f>
        <v>#REF!</v>
      </c>
      <c r="Y2571" t="e">
        <f>L2571=#REF!</f>
        <v>#REF!</v>
      </c>
    </row>
    <row r="2572" spans="1:25">
      <c r="A2572" s="4">
        <v>16956</v>
      </c>
      <c r="B2572" s="5" t="s">
        <v>378</v>
      </c>
      <c r="C2572" s="10" t="s">
        <v>34</v>
      </c>
      <c r="D2572" s="12" t="s">
        <v>37</v>
      </c>
      <c r="E2572" s="8"/>
      <c r="F2572" s="5"/>
      <c r="G2572" s="4"/>
      <c r="H2572" s="6" t="s">
        <v>379</v>
      </c>
      <c r="I2572" s="4" t="s">
        <v>429</v>
      </c>
      <c r="J2572" s="5" t="s">
        <v>284</v>
      </c>
      <c r="K2572" s="5" t="s">
        <v>1052</v>
      </c>
      <c r="L2572" s="5" t="s">
        <v>17</v>
      </c>
      <c r="M2572" s="18" t="e">
        <f t="shared" si="40"/>
        <v>#N/A</v>
      </c>
      <c r="N2572" t="e">
        <f>A2572=#REF!</f>
        <v>#REF!</v>
      </c>
      <c r="O2572" t="e">
        <f>B2572=#REF!</f>
        <v>#REF!</v>
      </c>
      <c r="P2572" t="e">
        <f>C2572=#REF!</f>
        <v>#REF!</v>
      </c>
      <c r="Q2572" t="e">
        <f>D2572=#REF!</f>
        <v>#REF!</v>
      </c>
      <c r="R2572" t="e">
        <f>E2572=#REF!</f>
        <v>#REF!</v>
      </c>
      <c r="S2572" t="e">
        <f>F2572=#REF!</f>
        <v>#REF!</v>
      </c>
      <c r="T2572" t="e">
        <f>G2572=#REF!</f>
        <v>#REF!</v>
      </c>
      <c r="U2572" t="e">
        <f>H2572=#REF!</f>
        <v>#REF!</v>
      </c>
      <c r="V2572" t="e">
        <f>I2572=#REF!</f>
        <v>#REF!</v>
      </c>
      <c r="W2572" t="e">
        <f>J2572=#REF!</f>
        <v>#REF!</v>
      </c>
      <c r="X2572" t="e">
        <f>K2572=#REF!</f>
        <v>#REF!</v>
      </c>
      <c r="Y2572" t="e">
        <f>L2572=#REF!</f>
        <v>#REF!</v>
      </c>
    </row>
    <row r="2573" spans="1:25">
      <c r="A2573" s="3">
        <v>16957</v>
      </c>
      <c r="B2573" s="5" t="s">
        <v>378</v>
      </c>
      <c r="C2573" s="10" t="s">
        <v>34</v>
      </c>
      <c r="D2573" s="12" t="s">
        <v>37</v>
      </c>
      <c r="E2573" s="8"/>
      <c r="F2573" s="5"/>
      <c r="G2573" s="4"/>
      <c r="H2573" s="6" t="s">
        <v>379</v>
      </c>
      <c r="I2573" s="4" t="s">
        <v>429</v>
      </c>
      <c r="J2573" s="5" t="s">
        <v>284</v>
      </c>
      <c r="K2573" s="5" t="s">
        <v>1053</v>
      </c>
      <c r="L2573" s="5" t="s">
        <v>17</v>
      </c>
      <c r="M2573" s="18" t="e">
        <f t="shared" si="40"/>
        <v>#N/A</v>
      </c>
      <c r="N2573" t="e">
        <f>A2573=#REF!</f>
        <v>#REF!</v>
      </c>
      <c r="O2573" t="e">
        <f>B2573=#REF!</f>
        <v>#REF!</v>
      </c>
      <c r="P2573" t="e">
        <f>C2573=#REF!</f>
        <v>#REF!</v>
      </c>
      <c r="Q2573" t="e">
        <f>D2573=#REF!</f>
        <v>#REF!</v>
      </c>
      <c r="R2573" t="e">
        <f>E2573=#REF!</f>
        <v>#REF!</v>
      </c>
      <c r="S2573" t="e">
        <f>F2573=#REF!</f>
        <v>#REF!</v>
      </c>
      <c r="T2573" t="e">
        <f>G2573=#REF!</f>
        <v>#REF!</v>
      </c>
      <c r="U2573" t="e">
        <f>H2573=#REF!</f>
        <v>#REF!</v>
      </c>
      <c r="V2573" t="e">
        <f>I2573=#REF!</f>
        <v>#REF!</v>
      </c>
      <c r="W2573" t="e">
        <f>J2573=#REF!</f>
        <v>#REF!</v>
      </c>
      <c r="X2573" t="e">
        <f>K2573=#REF!</f>
        <v>#REF!</v>
      </c>
      <c r="Y2573" t="e">
        <f>L2573=#REF!</f>
        <v>#REF!</v>
      </c>
    </row>
    <row r="2574" spans="1:25">
      <c r="A2574" s="4">
        <v>16958</v>
      </c>
      <c r="B2574" s="5" t="s">
        <v>378</v>
      </c>
      <c r="C2574" s="10" t="s">
        <v>34</v>
      </c>
      <c r="D2574" s="12" t="s">
        <v>37</v>
      </c>
      <c r="E2574" s="8"/>
      <c r="F2574" s="5"/>
      <c r="G2574" s="4"/>
      <c r="H2574" s="6" t="s">
        <v>379</v>
      </c>
      <c r="I2574" s="4" t="s">
        <v>429</v>
      </c>
      <c r="J2574" s="5" t="s">
        <v>284</v>
      </c>
      <c r="K2574" s="5" t="s">
        <v>1054</v>
      </c>
      <c r="L2574" s="5" t="s">
        <v>17</v>
      </c>
      <c r="M2574" s="18" t="e">
        <f t="shared" si="40"/>
        <v>#N/A</v>
      </c>
      <c r="N2574" t="e">
        <f>A2574=#REF!</f>
        <v>#REF!</v>
      </c>
      <c r="O2574" t="e">
        <f>B2574=#REF!</f>
        <v>#REF!</v>
      </c>
      <c r="P2574" t="e">
        <f>C2574=#REF!</f>
        <v>#REF!</v>
      </c>
      <c r="Q2574" t="e">
        <f>D2574=#REF!</f>
        <v>#REF!</v>
      </c>
      <c r="R2574" t="e">
        <f>E2574=#REF!</f>
        <v>#REF!</v>
      </c>
      <c r="S2574" t="e">
        <f>F2574=#REF!</f>
        <v>#REF!</v>
      </c>
      <c r="T2574" t="e">
        <f>G2574=#REF!</f>
        <v>#REF!</v>
      </c>
      <c r="U2574" t="e">
        <f>H2574=#REF!</f>
        <v>#REF!</v>
      </c>
      <c r="V2574" t="e">
        <f>I2574=#REF!</f>
        <v>#REF!</v>
      </c>
      <c r="W2574" t="e">
        <f>J2574=#REF!</f>
        <v>#REF!</v>
      </c>
      <c r="X2574" t="e">
        <f>K2574=#REF!</f>
        <v>#REF!</v>
      </c>
      <c r="Y2574" t="e">
        <f>L2574=#REF!</f>
        <v>#REF!</v>
      </c>
    </row>
    <row r="2575" spans="1:25">
      <c r="A2575" s="3">
        <v>16959</v>
      </c>
      <c r="B2575" s="5" t="s">
        <v>378</v>
      </c>
      <c r="C2575" s="10" t="s">
        <v>34</v>
      </c>
      <c r="D2575" s="12" t="s">
        <v>37</v>
      </c>
      <c r="E2575" s="8"/>
      <c r="F2575" s="5"/>
      <c r="G2575" s="4"/>
      <c r="H2575" s="6" t="s">
        <v>379</v>
      </c>
      <c r="I2575" s="4" t="s">
        <v>429</v>
      </c>
      <c r="J2575" s="5" t="s">
        <v>284</v>
      </c>
      <c r="K2575" s="5" t="s">
        <v>1055</v>
      </c>
      <c r="L2575" s="5" t="s">
        <v>17</v>
      </c>
      <c r="M2575" s="18" t="e">
        <f t="shared" si="40"/>
        <v>#N/A</v>
      </c>
      <c r="N2575" t="e">
        <f>A2575=#REF!</f>
        <v>#REF!</v>
      </c>
      <c r="O2575" t="e">
        <f>B2575=#REF!</f>
        <v>#REF!</v>
      </c>
      <c r="P2575" t="e">
        <f>C2575=#REF!</f>
        <v>#REF!</v>
      </c>
      <c r="Q2575" t="e">
        <f>D2575=#REF!</f>
        <v>#REF!</v>
      </c>
      <c r="R2575" t="e">
        <f>E2575=#REF!</f>
        <v>#REF!</v>
      </c>
      <c r="S2575" t="e">
        <f>F2575=#REF!</f>
        <v>#REF!</v>
      </c>
      <c r="T2575" t="e">
        <f>G2575=#REF!</f>
        <v>#REF!</v>
      </c>
      <c r="U2575" t="e">
        <f>H2575=#REF!</f>
        <v>#REF!</v>
      </c>
      <c r="V2575" t="e">
        <f>I2575=#REF!</f>
        <v>#REF!</v>
      </c>
      <c r="W2575" t="e">
        <f>J2575=#REF!</f>
        <v>#REF!</v>
      </c>
      <c r="X2575" t="e">
        <f>K2575=#REF!</f>
        <v>#REF!</v>
      </c>
      <c r="Y2575" t="e">
        <f>L2575=#REF!</f>
        <v>#REF!</v>
      </c>
    </row>
    <row r="2576" spans="1:25">
      <c r="A2576" s="4">
        <v>16960</v>
      </c>
      <c r="B2576" s="5" t="s">
        <v>378</v>
      </c>
      <c r="C2576" s="10" t="s">
        <v>34</v>
      </c>
      <c r="D2576" s="12" t="s">
        <v>37</v>
      </c>
      <c r="E2576" s="8"/>
      <c r="F2576" s="5"/>
      <c r="G2576" s="4"/>
      <c r="H2576" s="6" t="s">
        <v>379</v>
      </c>
      <c r="I2576" s="4" t="s">
        <v>429</v>
      </c>
      <c r="J2576" s="5" t="s">
        <v>284</v>
      </c>
      <c r="K2576" s="5" t="s">
        <v>1056</v>
      </c>
      <c r="L2576" s="5" t="s">
        <v>17</v>
      </c>
      <c r="M2576" s="18" t="e">
        <f t="shared" si="40"/>
        <v>#N/A</v>
      </c>
      <c r="N2576" t="e">
        <f>A2576=#REF!</f>
        <v>#REF!</v>
      </c>
      <c r="O2576" t="e">
        <f>B2576=#REF!</f>
        <v>#REF!</v>
      </c>
      <c r="P2576" t="e">
        <f>C2576=#REF!</f>
        <v>#REF!</v>
      </c>
      <c r="Q2576" t="e">
        <f>D2576=#REF!</f>
        <v>#REF!</v>
      </c>
      <c r="R2576" t="e">
        <f>E2576=#REF!</f>
        <v>#REF!</v>
      </c>
      <c r="S2576" t="e">
        <f>F2576=#REF!</f>
        <v>#REF!</v>
      </c>
      <c r="T2576" t="e">
        <f>G2576=#REF!</f>
        <v>#REF!</v>
      </c>
      <c r="U2576" t="e">
        <f>H2576=#REF!</f>
        <v>#REF!</v>
      </c>
      <c r="V2576" t="e">
        <f>I2576=#REF!</f>
        <v>#REF!</v>
      </c>
      <c r="W2576" t="e">
        <f>J2576=#REF!</f>
        <v>#REF!</v>
      </c>
      <c r="X2576" t="e">
        <f>K2576=#REF!</f>
        <v>#REF!</v>
      </c>
      <c r="Y2576" t="e">
        <f>L2576=#REF!</f>
        <v>#REF!</v>
      </c>
    </row>
    <row r="2577" spans="1:25">
      <c r="A2577" s="3">
        <v>16961</v>
      </c>
      <c r="B2577" s="5" t="s">
        <v>378</v>
      </c>
      <c r="C2577" s="10" t="s">
        <v>34</v>
      </c>
      <c r="D2577" s="12" t="s">
        <v>37</v>
      </c>
      <c r="E2577" s="8"/>
      <c r="F2577" s="5"/>
      <c r="G2577" s="4"/>
      <c r="H2577" s="6" t="s">
        <v>379</v>
      </c>
      <c r="I2577" s="4" t="s">
        <v>431</v>
      </c>
      <c r="J2577" s="5" t="s">
        <v>284</v>
      </c>
      <c r="K2577" s="5" t="s">
        <v>1044</v>
      </c>
      <c r="L2577" s="5" t="s">
        <v>17</v>
      </c>
      <c r="M2577" s="18" t="e">
        <f t="shared" si="40"/>
        <v>#N/A</v>
      </c>
      <c r="N2577" t="e">
        <f>A2577=#REF!</f>
        <v>#REF!</v>
      </c>
      <c r="O2577" t="e">
        <f>B2577=#REF!</f>
        <v>#REF!</v>
      </c>
      <c r="P2577" t="e">
        <f>C2577=#REF!</f>
        <v>#REF!</v>
      </c>
      <c r="Q2577" t="e">
        <f>D2577=#REF!</f>
        <v>#REF!</v>
      </c>
      <c r="R2577" t="e">
        <f>E2577=#REF!</f>
        <v>#REF!</v>
      </c>
      <c r="S2577" t="e">
        <f>F2577=#REF!</f>
        <v>#REF!</v>
      </c>
      <c r="T2577" t="e">
        <f>G2577=#REF!</f>
        <v>#REF!</v>
      </c>
      <c r="U2577" t="e">
        <f>H2577=#REF!</f>
        <v>#REF!</v>
      </c>
      <c r="V2577" t="e">
        <f>I2577=#REF!</f>
        <v>#REF!</v>
      </c>
      <c r="W2577" t="e">
        <f>J2577=#REF!</f>
        <v>#REF!</v>
      </c>
      <c r="X2577" t="e">
        <f>K2577=#REF!</f>
        <v>#REF!</v>
      </c>
      <c r="Y2577" t="e">
        <f>L2577=#REF!</f>
        <v>#REF!</v>
      </c>
    </row>
    <row r="2578" spans="1:25">
      <c r="A2578" s="4">
        <v>16962</v>
      </c>
      <c r="B2578" s="5" t="s">
        <v>378</v>
      </c>
      <c r="C2578" s="10" t="s">
        <v>34</v>
      </c>
      <c r="D2578" s="12" t="s">
        <v>37</v>
      </c>
      <c r="E2578" s="8"/>
      <c r="F2578" s="5"/>
      <c r="G2578" s="4"/>
      <c r="H2578" s="6" t="s">
        <v>379</v>
      </c>
      <c r="I2578" s="4" t="s">
        <v>431</v>
      </c>
      <c r="J2578" s="5" t="s">
        <v>284</v>
      </c>
      <c r="K2578" s="5" t="s">
        <v>1045</v>
      </c>
      <c r="L2578" s="5" t="s">
        <v>17</v>
      </c>
      <c r="M2578" s="18" t="e">
        <f t="shared" si="40"/>
        <v>#N/A</v>
      </c>
      <c r="N2578" t="e">
        <f>A2578=#REF!</f>
        <v>#REF!</v>
      </c>
      <c r="O2578" t="e">
        <f>B2578=#REF!</f>
        <v>#REF!</v>
      </c>
      <c r="P2578" t="e">
        <f>C2578=#REF!</f>
        <v>#REF!</v>
      </c>
      <c r="Q2578" t="e">
        <f>D2578=#REF!</f>
        <v>#REF!</v>
      </c>
      <c r="R2578" t="e">
        <f>E2578=#REF!</f>
        <v>#REF!</v>
      </c>
      <c r="S2578" t="e">
        <f>F2578=#REF!</f>
        <v>#REF!</v>
      </c>
      <c r="T2578" t="e">
        <f>G2578=#REF!</f>
        <v>#REF!</v>
      </c>
      <c r="U2578" t="e">
        <f>H2578=#REF!</f>
        <v>#REF!</v>
      </c>
      <c r="V2578" t="e">
        <f>I2578=#REF!</f>
        <v>#REF!</v>
      </c>
      <c r="W2578" t="e">
        <f>J2578=#REF!</f>
        <v>#REF!</v>
      </c>
      <c r="X2578" t="e">
        <f>K2578=#REF!</f>
        <v>#REF!</v>
      </c>
      <c r="Y2578" t="e">
        <f>L2578=#REF!</f>
        <v>#REF!</v>
      </c>
    </row>
    <row r="2579" spans="1:25">
      <c r="A2579" s="3">
        <v>16963</v>
      </c>
      <c r="B2579" s="5" t="s">
        <v>378</v>
      </c>
      <c r="C2579" s="10" t="s">
        <v>34</v>
      </c>
      <c r="D2579" s="12" t="s">
        <v>37</v>
      </c>
      <c r="E2579" s="8"/>
      <c r="F2579" s="5"/>
      <c r="G2579" s="4"/>
      <c r="H2579" s="6" t="s">
        <v>379</v>
      </c>
      <c r="I2579" s="4" t="s">
        <v>431</v>
      </c>
      <c r="J2579" s="5" t="s">
        <v>284</v>
      </c>
      <c r="K2579" s="5" t="s">
        <v>1046</v>
      </c>
      <c r="L2579" s="5" t="s">
        <v>17</v>
      </c>
      <c r="M2579" s="18" t="e">
        <f t="shared" si="40"/>
        <v>#N/A</v>
      </c>
      <c r="N2579" t="e">
        <f>A2579=#REF!</f>
        <v>#REF!</v>
      </c>
      <c r="O2579" t="e">
        <f>B2579=#REF!</f>
        <v>#REF!</v>
      </c>
      <c r="P2579" t="e">
        <f>C2579=#REF!</f>
        <v>#REF!</v>
      </c>
      <c r="Q2579" t="e">
        <f>D2579=#REF!</f>
        <v>#REF!</v>
      </c>
      <c r="R2579" t="e">
        <f>E2579=#REF!</f>
        <v>#REF!</v>
      </c>
      <c r="S2579" t="e">
        <f>F2579=#REF!</f>
        <v>#REF!</v>
      </c>
      <c r="T2579" t="e">
        <f>G2579=#REF!</f>
        <v>#REF!</v>
      </c>
      <c r="U2579" t="e">
        <f>H2579=#REF!</f>
        <v>#REF!</v>
      </c>
      <c r="V2579" t="e">
        <f>I2579=#REF!</f>
        <v>#REF!</v>
      </c>
      <c r="W2579" t="e">
        <f>J2579=#REF!</f>
        <v>#REF!</v>
      </c>
      <c r="X2579" t="e">
        <f>K2579=#REF!</f>
        <v>#REF!</v>
      </c>
      <c r="Y2579" t="e">
        <f>L2579=#REF!</f>
        <v>#REF!</v>
      </c>
    </row>
    <row r="2580" spans="1:25">
      <c r="A2580" s="4">
        <v>16964</v>
      </c>
      <c r="B2580" s="5" t="s">
        <v>378</v>
      </c>
      <c r="C2580" s="10" t="s">
        <v>34</v>
      </c>
      <c r="D2580" s="12" t="s">
        <v>37</v>
      </c>
      <c r="E2580" s="8"/>
      <c r="F2580" s="5"/>
      <c r="G2580" s="4"/>
      <c r="H2580" s="6" t="s">
        <v>379</v>
      </c>
      <c r="I2580" s="4" t="s">
        <v>431</v>
      </c>
      <c r="J2580" s="5" t="s">
        <v>284</v>
      </c>
      <c r="K2580" s="5" t="s">
        <v>1047</v>
      </c>
      <c r="L2580" s="5" t="s">
        <v>17</v>
      </c>
      <c r="M2580" s="18" t="e">
        <f t="shared" si="40"/>
        <v>#N/A</v>
      </c>
      <c r="N2580" t="e">
        <f>A2580=#REF!</f>
        <v>#REF!</v>
      </c>
      <c r="O2580" t="e">
        <f>B2580=#REF!</f>
        <v>#REF!</v>
      </c>
      <c r="P2580" t="e">
        <f>C2580=#REF!</f>
        <v>#REF!</v>
      </c>
      <c r="Q2580" t="e">
        <f>D2580=#REF!</f>
        <v>#REF!</v>
      </c>
      <c r="R2580" t="e">
        <f>E2580=#REF!</f>
        <v>#REF!</v>
      </c>
      <c r="S2580" t="e">
        <f>F2580=#REF!</f>
        <v>#REF!</v>
      </c>
      <c r="T2580" t="e">
        <f>G2580=#REF!</f>
        <v>#REF!</v>
      </c>
      <c r="U2580" t="e">
        <f>H2580=#REF!</f>
        <v>#REF!</v>
      </c>
      <c r="V2580" t="e">
        <f>I2580=#REF!</f>
        <v>#REF!</v>
      </c>
      <c r="W2580" t="e">
        <f>J2580=#REF!</f>
        <v>#REF!</v>
      </c>
      <c r="X2580" t="e">
        <f>K2580=#REF!</f>
        <v>#REF!</v>
      </c>
      <c r="Y2580" t="e">
        <f>L2580=#REF!</f>
        <v>#REF!</v>
      </c>
    </row>
    <row r="2581" spans="1:25">
      <c r="A2581" s="3">
        <v>16965</v>
      </c>
      <c r="B2581" s="5" t="s">
        <v>378</v>
      </c>
      <c r="C2581" s="10" t="s">
        <v>34</v>
      </c>
      <c r="D2581" s="12" t="s">
        <v>37</v>
      </c>
      <c r="E2581" s="8"/>
      <c r="F2581" s="5"/>
      <c r="G2581" s="4"/>
      <c r="H2581" s="6" t="s">
        <v>379</v>
      </c>
      <c r="I2581" s="4" t="s">
        <v>431</v>
      </c>
      <c r="J2581" s="5" t="s">
        <v>284</v>
      </c>
      <c r="K2581" s="5" t="s">
        <v>1048</v>
      </c>
      <c r="L2581" s="5" t="s">
        <v>17</v>
      </c>
      <c r="M2581" s="18" t="e">
        <f t="shared" si="40"/>
        <v>#N/A</v>
      </c>
      <c r="N2581" t="e">
        <f>A2581=#REF!</f>
        <v>#REF!</v>
      </c>
      <c r="O2581" t="e">
        <f>B2581=#REF!</f>
        <v>#REF!</v>
      </c>
      <c r="P2581" t="e">
        <f>C2581=#REF!</f>
        <v>#REF!</v>
      </c>
      <c r="Q2581" t="e">
        <f>D2581=#REF!</f>
        <v>#REF!</v>
      </c>
      <c r="R2581" t="e">
        <f>E2581=#REF!</f>
        <v>#REF!</v>
      </c>
      <c r="S2581" t="e">
        <f>F2581=#REF!</f>
        <v>#REF!</v>
      </c>
      <c r="T2581" t="e">
        <f>G2581=#REF!</f>
        <v>#REF!</v>
      </c>
      <c r="U2581" t="e">
        <f>H2581=#REF!</f>
        <v>#REF!</v>
      </c>
      <c r="V2581" t="e">
        <f>I2581=#REF!</f>
        <v>#REF!</v>
      </c>
      <c r="W2581" t="e">
        <f>J2581=#REF!</f>
        <v>#REF!</v>
      </c>
      <c r="X2581" t="e">
        <f>K2581=#REF!</f>
        <v>#REF!</v>
      </c>
      <c r="Y2581" t="e">
        <f>L2581=#REF!</f>
        <v>#REF!</v>
      </c>
    </row>
    <row r="2582" spans="1:25">
      <c r="A2582" s="4">
        <v>16966</v>
      </c>
      <c r="B2582" s="5" t="s">
        <v>378</v>
      </c>
      <c r="C2582" s="10" t="s">
        <v>34</v>
      </c>
      <c r="D2582" s="12" t="s">
        <v>37</v>
      </c>
      <c r="E2582" s="8"/>
      <c r="F2582" s="5"/>
      <c r="G2582" s="4"/>
      <c r="H2582" s="6" t="s">
        <v>379</v>
      </c>
      <c r="I2582" s="4" t="s">
        <v>431</v>
      </c>
      <c r="J2582" s="5" t="s">
        <v>284</v>
      </c>
      <c r="K2582" s="5" t="s">
        <v>1049</v>
      </c>
      <c r="L2582" s="5" t="s">
        <v>17</v>
      </c>
      <c r="M2582" s="18" t="e">
        <f t="shared" si="40"/>
        <v>#N/A</v>
      </c>
      <c r="N2582" t="e">
        <f>A2582=#REF!</f>
        <v>#REF!</v>
      </c>
      <c r="O2582" t="e">
        <f>B2582=#REF!</f>
        <v>#REF!</v>
      </c>
      <c r="P2582" t="e">
        <f>C2582=#REF!</f>
        <v>#REF!</v>
      </c>
      <c r="Q2582" t="e">
        <f>D2582=#REF!</f>
        <v>#REF!</v>
      </c>
      <c r="R2582" t="e">
        <f>E2582=#REF!</f>
        <v>#REF!</v>
      </c>
      <c r="S2582" t="e">
        <f>F2582=#REF!</f>
        <v>#REF!</v>
      </c>
      <c r="T2582" t="e">
        <f>G2582=#REF!</f>
        <v>#REF!</v>
      </c>
      <c r="U2582" t="e">
        <f>H2582=#REF!</f>
        <v>#REF!</v>
      </c>
      <c r="V2582" t="e">
        <f>I2582=#REF!</f>
        <v>#REF!</v>
      </c>
      <c r="W2582" t="e">
        <f>J2582=#REF!</f>
        <v>#REF!</v>
      </c>
      <c r="X2582" t="e">
        <f>K2582=#REF!</f>
        <v>#REF!</v>
      </c>
      <c r="Y2582" t="e">
        <f>L2582=#REF!</f>
        <v>#REF!</v>
      </c>
    </row>
    <row r="2583" spans="1:25">
      <c r="A2583" s="3">
        <v>16967</v>
      </c>
      <c r="B2583" s="5" t="s">
        <v>378</v>
      </c>
      <c r="C2583" s="10" t="s">
        <v>34</v>
      </c>
      <c r="D2583" s="12" t="s">
        <v>37</v>
      </c>
      <c r="E2583" s="8"/>
      <c r="F2583" s="5"/>
      <c r="G2583" s="4"/>
      <c r="H2583" s="6" t="s">
        <v>379</v>
      </c>
      <c r="I2583" s="4" t="s">
        <v>431</v>
      </c>
      <c r="J2583" s="5" t="s">
        <v>284</v>
      </c>
      <c r="K2583" s="5" t="s">
        <v>1050</v>
      </c>
      <c r="L2583" s="5" t="s">
        <v>17</v>
      </c>
      <c r="M2583" s="18" t="e">
        <f t="shared" si="40"/>
        <v>#N/A</v>
      </c>
      <c r="N2583" t="e">
        <f>A2583=#REF!</f>
        <v>#REF!</v>
      </c>
      <c r="O2583" t="e">
        <f>B2583=#REF!</f>
        <v>#REF!</v>
      </c>
      <c r="P2583" t="e">
        <f>C2583=#REF!</f>
        <v>#REF!</v>
      </c>
      <c r="Q2583" t="e">
        <f>D2583=#REF!</f>
        <v>#REF!</v>
      </c>
      <c r="R2583" t="e">
        <f>E2583=#REF!</f>
        <v>#REF!</v>
      </c>
      <c r="S2583" t="e">
        <f>F2583=#REF!</f>
        <v>#REF!</v>
      </c>
      <c r="T2583" t="e">
        <f>G2583=#REF!</f>
        <v>#REF!</v>
      </c>
      <c r="U2583" t="e">
        <f>H2583=#REF!</f>
        <v>#REF!</v>
      </c>
      <c r="V2583" t="e">
        <f>I2583=#REF!</f>
        <v>#REF!</v>
      </c>
      <c r="W2583" t="e">
        <f>J2583=#REF!</f>
        <v>#REF!</v>
      </c>
      <c r="X2583" t="e">
        <f>K2583=#REF!</f>
        <v>#REF!</v>
      </c>
      <c r="Y2583" t="e">
        <f>L2583=#REF!</f>
        <v>#REF!</v>
      </c>
    </row>
    <row r="2584" spans="1:25">
      <c r="A2584" s="4">
        <v>16968</v>
      </c>
      <c r="B2584" s="5" t="s">
        <v>378</v>
      </c>
      <c r="C2584" s="10" t="s">
        <v>34</v>
      </c>
      <c r="D2584" s="12" t="s">
        <v>37</v>
      </c>
      <c r="E2584" s="8"/>
      <c r="F2584" s="5"/>
      <c r="G2584" s="4"/>
      <c r="H2584" s="6" t="s">
        <v>379</v>
      </c>
      <c r="I2584" s="4" t="s">
        <v>431</v>
      </c>
      <c r="J2584" s="5" t="s">
        <v>284</v>
      </c>
      <c r="K2584" s="5" t="s">
        <v>1051</v>
      </c>
      <c r="L2584" s="5" t="s">
        <v>17</v>
      </c>
      <c r="M2584" s="18" t="e">
        <f t="shared" si="40"/>
        <v>#N/A</v>
      </c>
      <c r="N2584" t="e">
        <f>A2584=#REF!</f>
        <v>#REF!</v>
      </c>
      <c r="O2584" t="e">
        <f>B2584=#REF!</f>
        <v>#REF!</v>
      </c>
      <c r="P2584" t="e">
        <f>C2584=#REF!</f>
        <v>#REF!</v>
      </c>
      <c r="Q2584" t="e">
        <f>D2584=#REF!</f>
        <v>#REF!</v>
      </c>
      <c r="R2584" t="e">
        <f>E2584=#REF!</f>
        <v>#REF!</v>
      </c>
      <c r="S2584" t="e">
        <f>F2584=#REF!</f>
        <v>#REF!</v>
      </c>
      <c r="T2584" t="e">
        <f>G2584=#REF!</f>
        <v>#REF!</v>
      </c>
      <c r="U2584" t="e">
        <f>H2584=#REF!</f>
        <v>#REF!</v>
      </c>
      <c r="V2584" t="e">
        <f>I2584=#REF!</f>
        <v>#REF!</v>
      </c>
      <c r="W2584" t="e">
        <f>J2584=#REF!</f>
        <v>#REF!</v>
      </c>
      <c r="X2584" t="e">
        <f>K2584=#REF!</f>
        <v>#REF!</v>
      </c>
      <c r="Y2584" t="e">
        <f>L2584=#REF!</f>
        <v>#REF!</v>
      </c>
    </row>
    <row r="2585" spans="1:25">
      <c r="A2585" s="3">
        <v>16969</v>
      </c>
      <c r="B2585" s="5" t="s">
        <v>378</v>
      </c>
      <c r="C2585" s="10" t="s">
        <v>34</v>
      </c>
      <c r="D2585" s="12" t="s">
        <v>37</v>
      </c>
      <c r="E2585" s="8"/>
      <c r="F2585" s="5"/>
      <c r="G2585" s="4"/>
      <c r="H2585" s="6" t="s">
        <v>379</v>
      </c>
      <c r="I2585" s="4" t="s">
        <v>431</v>
      </c>
      <c r="J2585" s="5" t="s">
        <v>284</v>
      </c>
      <c r="K2585" s="5" t="s">
        <v>1052</v>
      </c>
      <c r="L2585" s="5" t="s">
        <v>17</v>
      </c>
      <c r="M2585" s="18" t="e">
        <f t="shared" si="40"/>
        <v>#N/A</v>
      </c>
      <c r="N2585" t="e">
        <f>A2585=#REF!</f>
        <v>#REF!</v>
      </c>
      <c r="O2585" t="e">
        <f>B2585=#REF!</f>
        <v>#REF!</v>
      </c>
      <c r="P2585" t="e">
        <f>C2585=#REF!</f>
        <v>#REF!</v>
      </c>
      <c r="Q2585" t="e">
        <f>D2585=#REF!</f>
        <v>#REF!</v>
      </c>
      <c r="R2585" t="e">
        <f>E2585=#REF!</f>
        <v>#REF!</v>
      </c>
      <c r="S2585" t="e">
        <f>F2585=#REF!</f>
        <v>#REF!</v>
      </c>
      <c r="T2585" t="e">
        <f>G2585=#REF!</f>
        <v>#REF!</v>
      </c>
      <c r="U2585" t="e">
        <f>H2585=#REF!</f>
        <v>#REF!</v>
      </c>
      <c r="V2585" t="e">
        <f>I2585=#REF!</f>
        <v>#REF!</v>
      </c>
      <c r="W2585" t="e">
        <f>J2585=#REF!</f>
        <v>#REF!</v>
      </c>
      <c r="X2585" t="e">
        <f>K2585=#REF!</f>
        <v>#REF!</v>
      </c>
      <c r="Y2585" t="e">
        <f>L2585=#REF!</f>
        <v>#REF!</v>
      </c>
    </row>
    <row r="2586" spans="1:25">
      <c r="A2586" s="4">
        <v>16970</v>
      </c>
      <c r="B2586" s="5" t="s">
        <v>378</v>
      </c>
      <c r="C2586" s="10" t="s">
        <v>34</v>
      </c>
      <c r="D2586" s="12" t="s">
        <v>37</v>
      </c>
      <c r="E2586" s="8"/>
      <c r="F2586" s="5"/>
      <c r="G2586" s="4"/>
      <c r="H2586" s="6" t="s">
        <v>379</v>
      </c>
      <c r="I2586" s="4" t="s">
        <v>431</v>
      </c>
      <c r="J2586" s="5" t="s">
        <v>284</v>
      </c>
      <c r="K2586" s="5" t="s">
        <v>1053</v>
      </c>
      <c r="L2586" s="5" t="s">
        <v>17</v>
      </c>
      <c r="M2586" s="18" t="e">
        <f t="shared" si="40"/>
        <v>#N/A</v>
      </c>
      <c r="N2586" t="e">
        <f>A2586=#REF!</f>
        <v>#REF!</v>
      </c>
      <c r="O2586" t="e">
        <f>B2586=#REF!</f>
        <v>#REF!</v>
      </c>
      <c r="P2586" t="e">
        <f>C2586=#REF!</f>
        <v>#REF!</v>
      </c>
      <c r="Q2586" t="e">
        <f>D2586=#REF!</f>
        <v>#REF!</v>
      </c>
      <c r="R2586" t="e">
        <f>E2586=#REF!</f>
        <v>#REF!</v>
      </c>
      <c r="S2586" t="e">
        <f>F2586=#REF!</f>
        <v>#REF!</v>
      </c>
      <c r="T2586" t="e">
        <f>G2586=#REF!</f>
        <v>#REF!</v>
      </c>
      <c r="U2586" t="e">
        <f>H2586=#REF!</f>
        <v>#REF!</v>
      </c>
      <c r="V2586" t="e">
        <f>I2586=#REF!</f>
        <v>#REF!</v>
      </c>
      <c r="W2586" t="e">
        <f>J2586=#REF!</f>
        <v>#REF!</v>
      </c>
      <c r="X2586" t="e">
        <f>K2586=#REF!</f>
        <v>#REF!</v>
      </c>
      <c r="Y2586" t="e">
        <f>L2586=#REF!</f>
        <v>#REF!</v>
      </c>
    </row>
    <row r="2587" spans="1:25">
      <c r="A2587" s="3">
        <v>16971</v>
      </c>
      <c r="B2587" s="5" t="s">
        <v>378</v>
      </c>
      <c r="C2587" s="10" t="s">
        <v>34</v>
      </c>
      <c r="D2587" s="12" t="s">
        <v>37</v>
      </c>
      <c r="E2587" s="8"/>
      <c r="F2587" s="5"/>
      <c r="G2587" s="4"/>
      <c r="H2587" s="6" t="s">
        <v>379</v>
      </c>
      <c r="I2587" s="4" t="s">
        <v>431</v>
      </c>
      <c r="J2587" s="5" t="s">
        <v>284</v>
      </c>
      <c r="K2587" s="5" t="s">
        <v>1054</v>
      </c>
      <c r="L2587" s="5" t="s">
        <v>17</v>
      </c>
      <c r="M2587" s="18" t="e">
        <f t="shared" si="40"/>
        <v>#N/A</v>
      </c>
      <c r="N2587" t="e">
        <f>A2587=#REF!</f>
        <v>#REF!</v>
      </c>
      <c r="O2587" t="e">
        <f>B2587=#REF!</f>
        <v>#REF!</v>
      </c>
      <c r="P2587" t="e">
        <f>C2587=#REF!</f>
        <v>#REF!</v>
      </c>
      <c r="Q2587" t="e">
        <f>D2587=#REF!</f>
        <v>#REF!</v>
      </c>
      <c r="R2587" t="e">
        <f>E2587=#REF!</f>
        <v>#REF!</v>
      </c>
      <c r="S2587" t="e">
        <f>F2587=#REF!</f>
        <v>#REF!</v>
      </c>
      <c r="T2587" t="e">
        <f>G2587=#REF!</f>
        <v>#REF!</v>
      </c>
      <c r="U2587" t="e">
        <f>H2587=#REF!</f>
        <v>#REF!</v>
      </c>
      <c r="V2587" t="e">
        <f>I2587=#REF!</f>
        <v>#REF!</v>
      </c>
      <c r="W2587" t="e">
        <f>J2587=#REF!</f>
        <v>#REF!</v>
      </c>
      <c r="X2587" t="e">
        <f>K2587=#REF!</f>
        <v>#REF!</v>
      </c>
      <c r="Y2587" t="e">
        <f>L2587=#REF!</f>
        <v>#REF!</v>
      </c>
    </row>
    <row r="2588" spans="1:25">
      <c r="A2588" s="4">
        <v>16972</v>
      </c>
      <c r="B2588" s="5" t="s">
        <v>378</v>
      </c>
      <c r="C2588" s="10" t="s">
        <v>34</v>
      </c>
      <c r="D2588" s="12" t="s">
        <v>37</v>
      </c>
      <c r="E2588" s="8"/>
      <c r="F2588" s="5"/>
      <c r="G2588" s="4"/>
      <c r="H2588" s="6" t="s">
        <v>379</v>
      </c>
      <c r="I2588" s="4" t="s">
        <v>431</v>
      </c>
      <c r="J2588" s="5" t="s">
        <v>284</v>
      </c>
      <c r="K2588" s="5" t="s">
        <v>1055</v>
      </c>
      <c r="L2588" s="5" t="s">
        <v>17</v>
      </c>
      <c r="M2588" s="18" t="e">
        <f t="shared" si="40"/>
        <v>#N/A</v>
      </c>
      <c r="N2588" t="e">
        <f>A2588=#REF!</f>
        <v>#REF!</v>
      </c>
      <c r="O2588" t="e">
        <f>B2588=#REF!</f>
        <v>#REF!</v>
      </c>
      <c r="P2588" t="e">
        <f>C2588=#REF!</f>
        <v>#REF!</v>
      </c>
      <c r="Q2588" t="e">
        <f>D2588=#REF!</f>
        <v>#REF!</v>
      </c>
      <c r="R2588" t="e">
        <f>E2588=#REF!</f>
        <v>#REF!</v>
      </c>
      <c r="S2588" t="e">
        <f>F2588=#REF!</f>
        <v>#REF!</v>
      </c>
      <c r="T2588" t="e">
        <f>G2588=#REF!</f>
        <v>#REF!</v>
      </c>
      <c r="U2588" t="e">
        <f>H2588=#REF!</f>
        <v>#REF!</v>
      </c>
      <c r="V2588" t="e">
        <f>I2588=#REF!</f>
        <v>#REF!</v>
      </c>
      <c r="W2588" t="e">
        <f>J2588=#REF!</f>
        <v>#REF!</v>
      </c>
      <c r="X2588" t="e">
        <f>K2588=#REF!</f>
        <v>#REF!</v>
      </c>
      <c r="Y2588" t="e">
        <f>L2588=#REF!</f>
        <v>#REF!</v>
      </c>
    </row>
    <row r="2589" spans="1:25">
      <c r="A2589" s="3">
        <v>16973</v>
      </c>
      <c r="B2589" s="5" t="s">
        <v>378</v>
      </c>
      <c r="C2589" s="10" t="s">
        <v>34</v>
      </c>
      <c r="D2589" s="12" t="s">
        <v>37</v>
      </c>
      <c r="E2589" s="8"/>
      <c r="F2589" s="5"/>
      <c r="G2589" s="4"/>
      <c r="H2589" s="6" t="s">
        <v>379</v>
      </c>
      <c r="I2589" s="4" t="s">
        <v>431</v>
      </c>
      <c r="J2589" s="5" t="s">
        <v>284</v>
      </c>
      <c r="K2589" s="5" t="s">
        <v>1056</v>
      </c>
      <c r="L2589" s="5" t="s">
        <v>17</v>
      </c>
      <c r="M2589" s="18" t="e">
        <f t="shared" si="40"/>
        <v>#N/A</v>
      </c>
      <c r="N2589" t="e">
        <f>A2589=#REF!</f>
        <v>#REF!</v>
      </c>
      <c r="O2589" t="e">
        <f>B2589=#REF!</f>
        <v>#REF!</v>
      </c>
      <c r="P2589" t="e">
        <f>C2589=#REF!</f>
        <v>#REF!</v>
      </c>
      <c r="Q2589" t="e">
        <f>D2589=#REF!</f>
        <v>#REF!</v>
      </c>
      <c r="R2589" t="e">
        <f>E2589=#REF!</f>
        <v>#REF!</v>
      </c>
      <c r="S2589" t="e">
        <f>F2589=#REF!</f>
        <v>#REF!</v>
      </c>
      <c r="T2589" t="e">
        <f>G2589=#REF!</f>
        <v>#REF!</v>
      </c>
      <c r="U2589" t="e">
        <f>H2589=#REF!</f>
        <v>#REF!</v>
      </c>
      <c r="V2589" t="e">
        <f>I2589=#REF!</f>
        <v>#REF!</v>
      </c>
      <c r="W2589" t="e">
        <f>J2589=#REF!</f>
        <v>#REF!</v>
      </c>
      <c r="X2589" t="e">
        <f>K2589=#REF!</f>
        <v>#REF!</v>
      </c>
      <c r="Y2589" t="e">
        <f>L2589=#REF!</f>
        <v>#REF!</v>
      </c>
    </row>
    <row r="2590" spans="1:25">
      <c r="A2590" s="4">
        <v>16974</v>
      </c>
      <c r="B2590" s="5" t="s">
        <v>378</v>
      </c>
      <c r="C2590" s="10" t="s">
        <v>34</v>
      </c>
      <c r="D2590" s="12" t="s">
        <v>35</v>
      </c>
      <c r="E2590" s="8"/>
      <c r="F2590" s="5"/>
      <c r="G2590" s="4"/>
      <c r="H2590" s="6" t="s">
        <v>379</v>
      </c>
      <c r="I2590" s="4" t="s">
        <v>432</v>
      </c>
      <c r="J2590" s="5" t="s">
        <v>284</v>
      </c>
      <c r="K2590" s="5" t="s">
        <v>1057</v>
      </c>
      <c r="L2590" s="5" t="s">
        <v>17</v>
      </c>
      <c r="M2590" s="18" t="e">
        <f t="shared" si="40"/>
        <v>#N/A</v>
      </c>
      <c r="N2590" t="e">
        <f>A2590=#REF!</f>
        <v>#REF!</v>
      </c>
      <c r="O2590" t="e">
        <f>B2590=#REF!</f>
        <v>#REF!</v>
      </c>
      <c r="P2590" t="e">
        <f>C2590=#REF!</f>
        <v>#REF!</v>
      </c>
      <c r="Q2590" t="e">
        <f>D2590=#REF!</f>
        <v>#REF!</v>
      </c>
      <c r="R2590" t="e">
        <f>E2590=#REF!</f>
        <v>#REF!</v>
      </c>
      <c r="S2590" t="e">
        <f>F2590=#REF!</f>
        <v>#REF!</v>
      </c>
      <c r="T2590" t="e">
        <f>G2590=#REF!</f>
        <v>#REF!</v>
      </c>
      <c r="U2590" t="e">
        <f>H2590=#REF!</f>
        <v>#REF!</v>
      </c>
      <c r="V2590" t="e">
        <f>I2590=#REF!</f>
        <v>#REF!</v>
      </c>
      <c r="W2590" t="e">
        <f>J2590=#REF!</f>
        <v>#REF!</v>
      </c>
      <c r="X2590" t="e">
        <f>K2590=#REF!</f>
        <v>#REF!</v>
      </c>
      <c r="Y2590" t="e">
        <f>L2590=#REF!</f>
        <v>#REF!</v>
      </c>
    </row>
    <row r="2591" spans="1:25">
      <c r="A2591" s="3">
        <v>16975</v>
      </c>
      <c r="B2591" s="5" t="s">
        <v>378</v>
      </c>
      <c r="C2591" s="10" t="s">
        <v>34</v>
      </c>
      <c r="D2591" s="12" t="s">
        <v>37</v>
      </c>
      <c r="E2591" s="8"/>
      <c r="F2591" s="5"/>
      <c r="G2591" s="4"/>
      <c r="H2591" s="6" t="s">
        <v>379</v>
      </c>
      <c r="I2591" s="4" t="s">
        <v>432</v>
      </c>
      <c r="J2591" s="5" t="s">
        <v>284</v>
      </c>
      <c r="K2591" s="5" t="s">
        <v>1044</v>
      </c>
      <c r="L2591" s="5" t="s">
        <v>17</v>
      </c>
      <c r="M2591" s="18" t="e">
        <f t="shared" si="40"/>
        <v>#N/A</v>
      </c>
      <c r="N2591" t="e">
        <f>A2591=#REF!</f>
        <v>#REF!</v>
      </c>
      <c r="O2591" t="e">
        <f>B2591=#REF!</f>
        <v>#REF!</v>
      </c>
      <c r="P2591" t="e">
        <f>C2591=#REF!</f>
        <v>#REF!</v>
      </c>
      <c r="Q2591" t="e">
        <f>D2591=#REF!</f>
        <v>#REF!</v>
      </c>
      <c r="R2591" t="e">
        <f>E2591=#REF!</f>
        <v>#REF!</v>
      </c>
      <c r="S2591" t="e">
        <f>F2591=#REF!</f>
        <v>#REF!</v>
      </c>
      <c r="T2591" t="e">
        <f>G2591=#REF!</f>
        <v>#REF!</v>
      </c>
      <c r="U2591" t="e">
        <f>H2591=#REF!</f>
        <v>#REF!</v>
      </c>
      <c r="V2591" t="e">
        <f>I2591=#REF!</f>
        <v>#REF!</v>
      </c>
      <c r="W2591" t="e">
        <f>J2591=#REF!</f>
        <v>#REF!</v>
      </c>
      <c r="X2591" t="e">
        <f>K2591=#REF!</f>
        <v>#REF!</v>
      </c>
      <c r="Y2591" t="e">
        <f>L2591=#REF!</f>
        <v>#REF!</v>
      </c>
    </row>
    <row r="2592" spans="1:25">
      <c r="A2592" s="4">
        <v>16976</v>
      </c>
      <c r="B2592" s="5" t="s">
        <v>378</v>
      </c>
      <c r="C2592" s="10" t="s">
        <v>34</v>
      </c>
      <c r="D2592" s="12" t="s">
        <v>37</v>
      </c>
      <c r="E2592" s="8"/>
      <c r="F2592" s="5"/>
      <c r="G2592" s="4"/>
      <c r="H2592" s="6" t="s">
        <v>379</v>
      </c>
      <c r="I2592" s="4" t="s">
        <v>432</v>
      </c>
      <c r="J2592" s="5" t="s">
        <v>284</v>
      </c>
      <c r="K2592" s="5" t="s">
        <v>1045</v>
      </c>
      <c r="L2592" s="5" t="s">
        <v>17</v>
      </c>
      <c r="M2592" s="18" t="e">
        <f t="shared" si="40"/>
        <v>#N/A</v>
      </c>
      <c r="N2592" t="e">
        <f>A2592=#REF!</f>
        <v>#REF!</v>
      </c>
      <c r="O2592" t="e">
        <f>B2592=#REF!</f>
        <v>#REF!</v>
      </c>
      <c r="P2592" t="e">
        <f>C2592=#REF!</f>
        <v>#REF!</v>
      </c>
      <c r="Q2592" t="e">
        <f>D2592=#REF!</f>
        <v>#REF!</v>
      </c>
      <c r="R2592" t="e">
        <f>E2592=#REF!</f>
        <v>#REF!</v>
      </c>
      <c r="S2592" t="e">
        <f>F2592=#REF!</f>
        <v>#REF!</v>
      </c>
      <c r="T2592" t="e">
        <f>G2592=#REF!</f>
        <v>#REF!</v>
      </c>
      <c r="U2592" t="e">
        <f>H2592=#REF!</f>
        <v>#REF!</v>
      </c>
      <c r="V2592" t="e">
        <f>I2592=#REF!</f>
        <v>#REF!</v>
      </c>
      <c r="W2592" t="e">
        <f>J2592=#REF!</f>
        <v>#REF!</v>
      </c>
      <c r="X2592" t="e">
        <f>K2592=#REF!</f>
        <v>#REF!</v>
      </c>
      <c r="Y2592" t="e">
        <f>L2592=#REF!</f>
        <v>#REF!</v>
      </c>
    </row>
    <row r="2593" spans="1:25">
      <c r="A2593" s="3">
        <v>16977</v>
      </c>
      <c r="B2593" s="5" t="s">
        <v>378</v>
      </c>
      <c r="C2593" s="10" t="s">
        <v>34</v>
      </c>
      <c r="D2593" s="12" t="s">
        <v>37</v>
      </c>
      <c r="E2593" s="8"/>
      <c r="F2593" s="5"/>
      <c r="G2593" s="4"/>
      <c r="H2593" s="6" t="s">
        <v>379</v>
      </c>
      <c r="I2593" s="4" t="s">
        <v>432</v>
      </c>
      <c r="J2593" s="5" t="s">
        <v>284</v>
      </c>
      <c r="K2593" s="5" t="s">
        <v>1046</v>
      </c>
      <c r="L2593" s="5" t="s">
        <v>17</v>
      </c>
      <c r="M2593" s="18" t="e">
        <f t="shared" si="40"/>
        <v>#N/A</v>
      </c>
      <c r="N2593" t="e">
        <f>A2593=#REF!</f>
        <v>#REF!</v>
      </c>
      <c r="O2593" t="e">
        <f>B2593=#REF!</f>
        <v>#REF!</v>
      </c>
      <c r="P2593" t="e">
        <f>C2593=#REF!</f>
        <v>#REF!</v>
      </c>
      <c r="Q2593" t="e">
        <f>D2593=#REF!</f>
        <v>#REF!</v>
      </c>
      <c r="R2593" t="e">
        <f>E2593=#REF!</f>
        <v>#REF!</v>
      </c>
      <c r="S2593" t="e">
        <f>F2593=#REF!</f>
        <v>#REF!</v>
      </c>
      <c r="T2593" t="e">
        <f>G2593=#REF!</f>
        <v>#REF!</v>
      </c>
      <c r="U2593" t="e">
        <f>H2593=#REF!</f>
        <v>#REF!</v>
      </c>
      <c r="V2593" t="e">
        <f>I2593=#REF!</f>
        <v>#REF!</v>
      </c>
      <c r="W2593" t="e">
        <f>J2593=#REF!</f>
        <v>#REF!</v>
      </c>
      <c r="X2593" t="e">
        <f>K2593=#REF!</f>
        <v>#REF!</v>
      </c>
      <c r="Y2593" t="e">
        <f>L2593=#REF!</f>
        <v>#REF!</v>
      </c>
    </row>
    <row r="2594" spans="1:25">
      <c r="A2594" s="4">
        <v>16978</v>
      </c>
      <c r="B2594" s="5" t="s">
        <v>378</v>
      </c>
      <c r="C2594" s="10" t="s">
        <v>34</v>
      </c>
      <c r="D2594" s="12" t="s">
        <v>37</v>
      </c>
      <c r="E2594" s="8"/>
      <c r="F2594" s="5"/>
      <c r="G2594" s="4"/>
      <c r="H2594" s="6" t="s">
        <v>379</v>
      </c>
      <c r="I2594" s="4" t="s">
        <v>432</v>
      </c>
      <c r="J2594" s="5" t="s">
        <v>284</v>
      </c>
      <c r="K2594" s="5" t="s">
        <v>1047</v>
      </c>
      <c r="L2594" s="5" t="s">
        <v>17</v>
      </c>
      <c r="M2594" s="18" t="e">
        <f t="shared" si="40"/>
        <v>#N/A</v>
      </c>
      <c r="N2594" t="e">
        <f>A2594=#REF!</f>
        <v>#REF!</v>
      </c>
      <c r="O2594" t="e">
        <f>B2594=#REF!</f>
        <v>#REF!</v>
      </c>
      <c r="P2594" t="e">
        <f>C2594=#REF!</f>
        <v>#REF!</v>
      </c>
      <c r="Q2594" t="e">
        <f>D2594=#REF!</f>
        <v>#REF!</v>
      </c>
      <c r="R2594" t="e">
        <f>E2594=#REF!</f>
        <v>#REF!</v>
      </c>
      <c r="S2594" t="e">
        <f>F2594=#REF!</f>
        <v>#REF!</v>
      </c>
      <c r="T2594" t="e">
        <f>G2594=#REF!</f>
        <v>#REF!</v>
      </c>
      <c r="U2594" t="e">
        <f>H2594=#REF!</f>
        <v>#REF!</v>
      </c>
      <c r="V2594" t="e">
        <f>I2594=#REF!</f>
        <v>#REF!</v>
      </c>
      <c r="W2594" t="e">
        <f>J2594=#REF!</f>
        <v>#REF!</v>
      </c>
      <c r="X2594" t="e">
        <f>K2594=#REF!</f>
        <v>#REF!</v>
      </c>
      <c r="Y2594" t="e">
        <f>L2594=#REF!</f>
        <v>#REF!</v>
      </c>
    </row>
    <row r="2595" spans="1:25">
      <c r="A2595" s="3">
        <v>16979</v>
      </c>
      <c r="B2595" s="5" t="s">
        <v>378</v>
      </c>
      <c r="C2595" s="10" t="s">
        <v>34</v>
      </c>
      <c r="D2595" s="12" t="s">
        <v>37</v>
      </c>
      <c r="E2595" s="8"/>
      <c r="F2595" s="5"/>
      <c r="G2595" s="4"/>
      <c r="H2595" s="6" t="s">
        <v>379</v>
      </c>
      <c r="I2595" s="4" t="s">
        <v>432</v>
      </c>
      <c r="J2595" s="5" t="s">
        <v>284</v>
      </c>
      <c r="K2595" s="5" t="s">
        <v>1048</v>
      </c>
      <c r="L2595" s="5" t="s">
        <v>17</v>
      </c>
      <c r="M2595" s="18" t="e">
        <f t="shared" si="40"/>
        <v>#N/A</v>
      </c>
      <c r="N2595" t="e">
        <f>A2595=#REF!</f>
        <v>#REF!</v>
      </c>
      <c r="O2595" t="e">
        <f>B2595=#REF!</f>
        <v>#REF!</v>
      </c>
      <c r="P2595" t="e">
        <f>C2595=#REF!</f>
        <v>#REF!</v>
      </c>
      <c r="Q2595" t="e">
        <f>D2595=#REF!</f>
        <v>#REF!</v>
      </c>
      <c r="R2595" t="e">
        <f>E2595=#REF!</f>
        <v>#REF!</v>
      </c>
      <c r="S2595" t="e">
        <f>F2595=#REF!</f>
        <v>#REF!</v>
      </c>
      <c r="T2595" t="e">
        <f>G2595=#REF!</f>
        <v>#REF!</v>
      </c>
      <c r="U2595" t="e">
        <f>H2595=#REF!</f>
        <v>#REF!</v>
      </c>
      <c r="V2595" t="e">
        <f>I2595=#REF!</f>
        <v>#REF!</v>
      </c>
      <c r="W2595" t="e">
        <f>J2595=#REF!</f>
        <v>#REF!</v>
      </c>
      <c r="X2595" t="e">
        <f>K2595=#REF!</f>
        <v>#REF!</v>
      </c>
      <c r="Y2595" t="e">
        <f>L2595=#REF!</f>
        <v>#REF!</v>
      </c>
    </row>
    <row r="2596" spans="1:25">
      <c r="A2596" s="4">
        <v>16980</v>
      </c>
      <c r="B2596" s="5" t="s">
        <v>378</v>
      </c>
      <c r="C2596" s="10" t="s">
        <v>34</v>
      </c>
      <c r="D2596" s="12" t="s">
        <v>37</v>
      </c>
      <c r="E2596" s="8"/>
      <c r="F2596" s="5"/>
      <c r="G2596" s="4"/>
      <c r="H2596" s="6" t="s">
        <v>379</v>
      </c>
      <c r="I2596" s="4" t="s">
        <v>432</v>
      </c>
      <c r="J2596" s="5" t="s">
        <v>284</v>
      </c>
      <c r="K2596" s="5" t="s">
        <v>1049</v>
      </c>
      <c r="L2596" s="5" t="s">
        <v>17</v>
      </c>
      <c r="M2596" s="18" t="e">
        <f t="shared" si="40"/>
        <v>#N/A</v>
      </c>
      <c r="N2596" t="e">
        <f>A2596=#REF!</f>
        <v>#REF!</v>
      </c>
      <c r="O2596" t="e">
        <f>B2596=#REF!</f>
        <v>#REF!</v>
      </c>
      <c r="P2596" t="e">
        <f>C2596=#REF!</f>
        <v>#REF!</v>
      </c>
      <c r="Q2596" t="e">
        <f>D2596=#REF!</f>
        <v>#REF!</v>
      </c>
      <c r="R2596" t="e">
        <f>E2596=#REF!</f>
        <v>#REF!</v>
      </c>
      <c r="S2596" t="e">
        <f>F2596=#REF!</f>
        <v>#REF!</v>
      </c>
      <c r="T2596" t="e">
        <f>G2596=#REF!</f>
        <v>#REF!</v>
      </c>
      <c r="U2596" t="e">
        <f>H2596=#REF!</f>
        <v>#REF!</v>
      </c>
      <c r="V2596" t="e">
        <f>I2596=#REF!</f>
        <v>#REF!</v>
      </c>
      <c r="W2596" t="e">
        <f>J2596=#REF!</f>
        <v>#REF!</v>
      </c>
      <c r="X2596" t="e">
        <f>K2596=#REF!</f>
        <v>#REF!</v>
      </c>
      <c r="Y2596" t="e">
        <f>L2596=#REF!</f>
        <v>#REF!</v>
      </c>
    </row>
    <row r="2597" spans="1:25">
      <c r="A2597" s="3">
        <v>16981</v>
      </c>
      <c r="B2597" s="5" t="s">
        <v>378</v>
      </c>
      <c r="C2597" s="10" t="s">
        <v>34</v>
      </c>
      <c r="D2597" s="12" t="s">
        <v>37</v>
      </c>
      <c r="E2597" s="8"/>
      <c r="F2597" s="5"/>
      <c r="G2597" s="4"/>
      <c r="H2597" s="6" t="s">
        <v>379</v>
      </c>
      <c r="I2597" s="4" t="s">
        <v>432</v>
      </c>
      <c r="J2597" s="5" t="s">
        <v>284</v>
      </c>
      <c r="K2597" s="5" t="s">
        <v>1050</v>
      </c>
      <c r="L2597" s="5" t="s">
        <v>17</v>
      </c>
      <c r="M2597" s="18" t="e">
        <f t="shared" si="40"/>
        <v>#N/A</v>
      </c>
      <c r="N2597" t="e">
        <f>A2597=#REF!</f>
        <v>#REF!</v>
      </c>
      <c r="O2597" t="e">
        <f>B2597=#REF!</f>
        <v>#REF!</v>
      </c>
      <c r="P2597" t="e">
        <f>C2597=#REF!</f>
        <v>#REF!</v>
      </c>
      <c r="Q2597" t="e">
        <f>D2597=#REF!</f>
        <v>#REF!</v>
      </c>
      <c r="R2597" t="e">
        <f>E2597=#REF!</f>
        <v>#REF!</v>
      </c>
      <c r="S2597" t="e">
        <f>F2597=#REF!</f>
        <v>#REF!</v>
      </c>
      <c r="T2597" t="e">
        <f>G2597=#REF!</f>
        <v>#REF!</v>
      </c>
      <c r="U2597" t="e">
        <f>H2597=#REF!</f>
        <v>#REF!</v>
      </c>
      <c r="V2597" t="e">
        <f>I2597=#REF!</f>
        <v>#REF!</v>
      </c>
      <c r="W2597" t="e">
        <f>J2597=#REF!</f>
        <v>#REF!</v>
      </c>
      <c r="X2597" t="e">
        <f>K2597=#REF!</f>
        <v>#REF!</v>
      </c>
      <c r="Y2597" t="e">
        <f>L2597=#REF!</f>
        <v>#REF!</v>
      </c>
    </row>
    <row r="2598" spans="1:25">
      <c r="A2598" s="4">
        <v>16982</v>
      </c>
      <c r="B2598" s="5" t="s">
        <v>378</v>
      </c>
      <c r="C2598" s="10" t="s">
        <v>34</v>
      </c>
      <c r="D2598" s="12" t="s">
        <v>37</v>
      </c>
      <c r="E2598" s="8"/>
      <c r="F2598" s="5"/>
      <c r="G2598" s="4"/>
      <c r="H2598" s="6" t="s">
        <v>379</v>
      </c>
      <c r="I2598" s="4" t="s">
        <v>432</v>
      </c>
      <c r="J2598" s="5" t="s">
        <v>284</v>
      </c>
      <c r="K2598" s="5" t="s">
        <v>1051</v>
      </c>
      <c r="L2598" s="5" t="s">
        <v>17</v>
      </c>
      <c r="M2598" s="18" t="e">
        <f t="shared" si="40"/>
        <v>#N/A</v>
      </c>
      <c r="N2598" t="e">
        <f>A2598=#REF!</f>
        <v>#REF!</v>
      </c>
      <c r="O2598" t="e">
        <f>B2598=#REF!</f>
        <v>#REF!</v>
      </c>
      <c r="P2598" t="e">
        <f>C2598=#REF!</f>
        <v>#REF!</v>
      </c>
      <c r="Q2598" t="e">
        <f>D2598=#REF!</f>
        <v>#REF!</v>
      </c>
      <c r="R2598" t="e">
        <f>E2598=#REF!</f>
        <v>#REF!</v>
      </c>
      <c r="S2598" t="e">
        <f>F2598=#REF!</f>
        <v>#REF!</v>
      </c>
      <c r="T2598" t="e">
        <f>G2598=#REF!</f>
        <v>#REF!</v>
      </c>
      <c r="U2598" t="e">
        <f>H2598=#REF!</f>
        <v>#REF!</v>
      </c>
      <c r="V2598" t="e">
        <f>I2598=#REF!</f>
        <v>#REF!</v>
      </c>
      <c r="W2598" t="e">
        <f>J2598=#REF!</f>
        <v>#REF!</v>
      </c>
      <c r="X2598" t="e">
        <f>K2598=#REF!</f>
        <v>#REF!</v>
      </c>
      <c r="Y2598" t="e">
        <f>L2598=#REF!</f>
        <v>#REF!</v>
      </c>
    </row>
    <row r="2599" spans="1:25">
      <c r="A2599" s="3">
        <v>16983</v>
      </c>
      <c r="B2599" s="5" t="s">
        <v>378</v>
      </c>
      <c r="C2599" s="10" t="s">
        <v>34</v>
      </c>
      <c r="D2599" s="12" t="s">
        <v>37</v>
      </c>
      <c r="E2599" s="8"/>
      <c r="F2599" s="5"/>
      <c r="G2599" s="4"/>
      <c r="H2599" s="6" t="s">
        <v>379</v>
      </c>
      <c r="I2599" s="4" t="s">
        <v>432</v>
      </c>
      <c r="J2599" s="5" t="s">
        <v>284</v>
      </c>
      <c r="K2599" s="5" t="s">
        <v>1052</v>
      </c>
      <c r="L2599" s="5" t="s">
        <v>17</v>
      </c>
      <c r="M2599" s="18" t="e">
        <f t="shared" si="40"/>
        <v>#N/A</v>
      </c>
      <c r="N2599" t="e">
        <f>A2599=#REF!</f>
        <v>#REF!</v>
      </c>
      <c r="O2599" t="e">
        <f>B2599=#REF!</f>
        <v>#REF!</v>
      </c>
      <c r="P2599" t="e">
        <f>C2599=#REF!</f>
        <v>#REF!</v>
      </c>
      <c r="Q2599" t="e">
        <f>D2599=#REF!</f>
        <v>#REF!</v>
      </c>
      <c r="R2599" t="e">
        <f>E2599=#REF!</f>
        <v>#REF!</v>
      </c>
      <c r="S2599" t="e">
        <f>F2599=#REF!</f>
        <v>#REF!</v>
      </c>
      <c r="T2599" t="e">
        <f>G2599=#REF!</f>
        <v>#REF!</v>
      </c>
      <c r="U2599" t="e">
        <f>H2599=#REF!</f>
        <v>#REF!</v>
      </c>
      <c r="V2599" t="e">
        <f>I2599=#REF!</f>
        <v>#REF!</v>
      </c>
      <c r="W2599" t="e">
        <f>J2599=#REF!</f>
        <v>#REF!</v>
      </c>
      <c r="X2599" t="e">
        <f>K2599=#REF!</f>
        <v>#REF!</v>
      </c>
      <c r="Y2599" t="e">
        <f>L2599=#REF!</f>
        <v>#REF!</v>
      </c>
    </row>
    <row r="2600" spans="1:25">
      <c r="A2600" s="4">
        <v>16984</v>
      </c>
      <c r="B2600" s="5" t="s">
        <v>378</v>
      </c>
      <c r="C2600" s="10" t="s">
        <v>34</v>
      </c>
      <c r="D2600" s="12" t="s">
        <v>37</v>
      </c>
      <c r="E2600" s="8"/>
      <c r="F2600" s="5"/>
      <c r="G2600" s="4"/>
      <c r="H2600" s="6" t="s">
        <v>379</v>
      </c>
      <c r="I2600" s="4" t="s">
        <v>432</v>
      </c>
      <c r="J2600" s="5" t="s">
        <v>284</v>
      </c>
      <c r="K2600" s="5" t="s">
        <v>1053</v>
      </c>
      <c r="L2600" s="5" t="s">
        <v>17</v>
      </c>
      <c r="M2600" s="18" t="e">
        <f t="shared" si="40"/>
        <v>#N/A</v>
      </c>
      <c r="N2600" t="e">
        <f>A2600=#REF!</f>
        <v>#REF!</v>
      </c>
      <c r="O2600" t="e">
        <f>B2600=#REF!</f>
        <v>#REF!</v>
      </c>
      <c r="P2600" t="e">
        <f>C2600=#REF!</f>
        <v>#REF!</v>
      </c>
      <c r="Q2600" t="e">
        <f>D2600=#REF!</f>
        <v>#REF!</v>
      </c>
      <c r="R2600" t="e">
        <f>E2600=#REF!</f>
        <v>#REF!</v>
      </c>
      <c r="S2600" t="e">
        <f>F2600=#REF!</f>
        <v>#REF!</v>
      </c>
      <c r="T2600" t="e">
        <f>G2600=#REF!</f>
        <v>#REF!</v>
      </c>
      <c r="U2600" t="e">
        <f>H2600=#REF!</f>
        <v>#REF!</v>
      </c>
      <c r="V2600" t="e">
        <f>I2600=#REF!</f>
        <v>#REF!</v>
      </c>
      <c r="W2600" t="e">
        <f>J2600=#REF!</f>
        <v>#REF!</v>
      </c>
      <c r="X2600" t="e">
        <f>K2600=#REF!</f>
        <v>#REF!</v>
      </c>
      <c r="Y2600" t="e">
        <f>L2600=#REF!</f>
        <v>#REF!</v>
      </c>
    </row>
    <row r="2601" spans="1:25">
      <c r="A2601" s="3">
        <v>16985</v>
      </c>
      <c r="B2601" s="5" t="s">
        <v>378</v>
      </c>
      <c r="C2601" s="10" t="s">
        <v>34</v>
      </c>
      <c r="D2601" s="12" t="s">
        <v>37</v>
      </c>
      <c r="E2601" s="8"/>
      <c r="F2601" s="5"/>
      <c r="G2601" s="4"/>
      <c r="H2601" s="6" t="s">
        <v>379</v>
      </c>
      <c r="I2601" s="4" t="s">
        <v>432</v>
      </c>
      <c r="J2601" s="5" t="s">
        <v>284</v>
      </c>
      <c r="K2601" s="5" t="s">
        <v>1054</v>
      </c>
      <c r="L2601" s="5" t="s">
        <v>17</v>
      </c>
      <c r="M2601" s="18" t="e">
        <f t="shared" si="40"/>
        <v>#N/A</v>
      </c>
      <c r="N2601" t="e">
        <f>A2601=#REF!</f>
        <v>#REF!</v>
      </c>
      <c r="O2601" t="e">
        <f>B2601=#REF!</f>
        <v>#REF!</v>
      </c>
      <c r="P2601" t="e">
        <f>C2601=#REF!</f>
        <v>#REF!</v>
      </c>
      <c r="Q2601" t="e">
        <f>D2601=#REF!</f>
        <v>#REF!</v>
      </c>
      <c r="R2601" t="e">
        <f>E2601=#REF!</f>
        <v>#REF!</v>
      </c>
      <c r="S2601" t="e">
        <f>F2601=#REF!</f>
        <v>#REF!</v>
      </c>
      <c r="T2601" t="e">
        <f>G2601=#REF!</f>
        <v>#REF!</v>
      </c>
      <c r="U2601" t="e">
        <f>H2601=#REF!</f>
        <v>#REF!</v>
      </c>
      <c r="V2601" t="e">
        <f>I2601=#REF!</f>
        <v>#REF!</v>
      </c>
      <c r="W2601" t="e">
        <f>J2601=#REF!</f>
        <v>#REF!</v>
      </c>
      <c r="X2601" t="e">
        <f>K2601=#REF!</f>
        <v>#REF!</v>
      </c>
      <c r="Y2601" t="e">
        <f>L2601=#REF!</f>
        <v>#REF!</v>
      </c>
    </row>
    <row r="2602" spans="1:25">
      <c r="A2602" s="4">
        <v>16986</v>
      </c>
      <c r="B2602" s="5" t="s">
        <v>378</v>
      </c>
      <c r="C2602" s="10" t="s">
        <v>34</v>
      </c>
      <c r="D2602" s="12" t="s">
        <v>37</v>
      </c>
      <c r="E2602" s="8"/>
      <c r="F2602" s="5"/>
      <c r="G2602" s="4"/>
      <c r="H2602" s="6" t="s">
        <v>379</v>
      </c>
      <c r="I2602" s="4" t="s">
        <v>432</v>
      </c>
      <c r="J2602" s="5" t="s">
        <v>284</v>
      </c>
      <c r="K2602" s="5" t="s">
        <v>1055</v>
      </c>
      <c r="L2602" s="5" t="s">
        <v>17</v>
      </c>
      <c r="M2602" s="18" t="e">
        <f t="shared" si="40"/>
        <v>#N/A</v>
      </c>
      <c r="N2602" t="e">
        <f>A2602=#REF!</f>
        <v>#REF!</v>
      </c>
      <c r="O2602" t="e">
        <f>B2602=#REF!</f>
        <v>#REF!</v>
      </c>
      <c r="P2602" t="e">
        <f>C2602=#REF!</f>
        <v>#REF!</v>
      </c>
      <c r="Q2602" t="e">
        <f>D2602=#REF!</f>
        <v>#REF!</v>
      </c>
      <c r="R2602" t="e">
        <f>E2602=#REF!</f>
        <v>#REF!</v>
      </c>
      <c r="S2602" t="e">
        <f>F2602=#REF!</f>
        <v>#REF!</v>
      </c>
      <c r="T2602" t="e">
        <f>G2602=#REF!</f>
        <v>#REF!</v>
      </c>
      <c r="U2602" t="e">
        <f>H2602=#REF!</f>
        <v>#REF!</v>
      </c>
      <c r="V2602" t="e">
        <f>I2602=#REF!</f>
        <v>#REF!</v>
      </c>
      <c r="W2602" t="e">
        <f>J2602=#REF!</f>
        <v>#REF!</v>
      </c>
      <c r="X2602" t="e">
        <f>K2602=#REF!</f>
        <v>#REF!</v>
      </c>
      <c r="Y2602" t="e">
        <f>L2602=#REF!</f>
        <v>#REF!</v>
      </c>
    </row>
    <row r="2603" spans="1:25">
      <c r="A2603" s="3">
        <v>16987</v>
      </c>
      <c r="B2603" s="5" t="s">
        <v>378</v>
      </c>
      <c r="C2603" s="10" t="s">
        <v>34</v>
      </c>
      <c r="D2603" s="12" t="s">
        <v>37</v>
      </c>
      <c r="E2603" s="8"/>
      <c r="F2603" s="5"/>
      <c r="G2603" s="4"/>
      <c r="H2603" s="6" t="s">
        <v>379</v>
      </c>
      <c r="I2603" s="4" t="s">
        <v>432</v>
      </c>
      <c r="J2603" s="5" t="s">
        <v>284</v>
      </c>
      <c r="K2603" s="5" t="s">
        <v>1056</v>
      </c>
      <c r="L2603" s="5" t="s">
        <v>17</v>
      </c>
      <c r="M2603" s="18" t="e">
        <f t="shared" si="40"/>
        <v>#N/A</v>
      </c>
      <c r="N2603" t="e">
        <f>A2603=#REF!</f>
        <v>#REF!</v>
      </c>
      <c r="O2603" t="e">
        <f>B2603=#REF!</f>
        <v>#REF!</v>
      </c>
      <c r="P2603" t="e">
        <f>C2603=#REF!</f>
        <v>#REF!</v>
      </c>
      <c r="Q2603" t="e">
        <f>D2603=#REF!</f>
        <v>#REF!</v>
      </c>
      <c r="R2603" t="e">
        <f>E2603=#REF!</f>
        <v>#REF!</v>
      </c>
      <c r="S2603" t="e">
        <f>F2603=#REF!</f>
        <v>#REF!</v>
      </c>
      <c r="T2603" t="e">
        <f>G2603=#REF!</f>
        <v>#REF!</v>
      </c>
      <c r="U2603" t="e">
        <f>H2603=#REF!</f>
        <v>#REF!</v>
      </c>
      <c r="V2603" t="e">
        <f>I2603=#REF!</f>
        <v>#REF!</v>
      </c>
      <c r="W2603" t="e">
        <f>J2603=#REF!</f>
        <v>#REF!</v>
      </c>
      <c r="X2603" t="e">
        <f>K2603=#REF!</f>
        <v>#REF!</v>
      </c>
      <c r="Y2603" t="e">
        <f>L2603=#REF!</f>
        <v>#REF!</v>
      </c>
    </row>
    <row r="2604" spans="1:25">
      <c r="A2604" s="4">
        <v>16988</v>
      </c>
      <c r="B2604" s="5" t="s">
        <v>378</v>
      </c>
      <c r="C2604" s="10" t="s">
        <v>34</v>
      </c>
      <c r="D2604" s="12" t="s">
        <v>35</v>
      </c>
      <c r="E2604" s="8"/>
      <c r="F2604" s="5"/>
      <c r="G2604" s="4"/>
      <c r="H2604" s="6" t="s">
        <v>379</v>
      </c>
      <c r="I2604" s="4" t="s">
        <v>433</v>
      </c>
      <c r="J2604" s="5" t="s">
        <v>284</v>
      </c>
      <c r="K2604" s="5" t="s">
        <v>1057</v>
      </c>
      <c r="L2604" s="5" t="s">
        <v>17</v>
      </c>
      <c r="M2604" s="18" t="e">
        <f t="shared" si="40"/>
        <v>#N/A</v>
      </c>
      <c r="N2604" t="e">
        <f>A2604=#REF!</f>
        <v>#REF!</v>
      </c>
      <c r="O2604" t="e">
        <f>B2604=#REF!</f>
        <v>#REF!</v>
      </c>
      <c r="P2604" t="e">
        <f>C2604=#REF!</f>
        <v>#REF!</v>
      </c>
      <c r="Q2604" t="e">
        <f>D2604=#REF!</f>
        <v>#REF!</v>
      </c>
      <c r="R2604" t="e">
        <f>E2604=#REF!</f>
        <v>#REF!</v>
      </c>
      <c r="S2604" t="e">
        <f>F2604=#REF!</f>
        <v>#REF!</v>
      </c>
      <c r="T2604" t="e">
        <f>G2604=#REF!</f>
        <v>#REF!</v>
      </c>
      <c r="U2604" t="e">
        <f>H2604=#REF!</f>
        <v>#REF!</v>
      </c>
      <c r="V2604" t="e">
        <f>I2604=#REF!</f>
        <v>#REF!</v>
      </c>
      <c r="W2604" t="e">
        <f>J2604=#REF!</f>
        <v>#REF!</v>
      </c>
      <c r="X2604" t="e">
        <f>K2604=#REF!</f>
        <v>#REF!</v>
      </c>
      <c r="Y2604" t="e">
        <f>L2604=#REF!</f>
        <v>#REF!</v>
      </c>
    </row>
    <row r="2605" spans="1:25">
      <c r="A2605" s="3">
        <v>16989</v>
      </c>
      <c r="B2605" s="5" t="s">
        <v>378</v>
      </c>
      <c r="C2605" s="10" t="s">
        <v>34</v>
      </c>
      <c r="D2605" s="12" t="s">
        <v>37</v>
      </c>
      <c r="E2605" s="8"/>
      <c r="F2605" s="5"/>
      <c r="G2605" s="4"/>
      <c r="H2605" s="6" t="s">
        <v>379</v>
      </c>
      <c r="I2605" s="4" t="s">
        <v>433</v>
      </c>
      <c r="J2605" s="5" t="s">
        <v>284</v>
      </c>
      <c r="K2605" s="5" t="s">
        <v>1044</v>
      </c>
      <c r="L2605" s="5" t="s">
        <v>17</v>
      </c>
      <c r="M2605" s="18" t="e">
        <f t="shared" si="40"/>
        <v>#N/A</v>
      </c>
      <c r="N2605" t="e">
        <f>A2605=#REF!</f>
        <v>#REF!</v>
      </c>
      <c r="O2605" t="e">
        <f>B2605=#REF!</f>
        <v>#REF!</v>
      </c>
      <c r="P2605" t="e">
        <f>C2605=#REF!</f>
        <v>#REF!</v>
      </c>
      <c r="Q2605" t="e">
        <f>D2605=#REF!</f>
        <v>#REF!</v>
      </c>
      <c r="R2605" t="e">
        <f>E2605=#REF!</f>
        <v>#REF!</v>
      </c>
      <c r="S2605" t="e">
        <f>F2605=#REF!</f>
        <v>#REF!</v>
      </c>
      <c r="T2605" t="e">
        <f>G2605=#REF!</f>
        <v>#REF!</v>
      </c>
      <c r="U2605" t="e">
        <f>H2605=#REF!</f>
        <v>#REF!</v>
      </c>
      <c r="V2605" t="e">
        <f>I2605=#REF!</f>
        <v>#REF!</v>
      </c>
      <c r="W2605" t="e">
        <f>J2605=#REF!</f>
        <v>#REF!</v>
      </c>
      <c r="X2605" t="e">
        <f>K2605=#REF!</f>
        <v>#REF!</v>
      </c>
      <c r="Y2605" t="e">
        <f>L2605=#REF!</f>
        <v>#REF!</v>
      </c>
    </row>
    <row r="2606" spans="1:25">
      <c r="A2606" s="4">
        <v>16990</v>
      </c>
      <c r="B2606" s="5" t="s">
        <v>378</v>
      </c>
      <c r="C2606" s="10" t="s">
        <v>34</v>
      </c>
      <c r="D2606" s="12" t="s">
        <v>37</v>
      </c>
      <c r="E2606" s="8"/>
      <c r="F2606" s="5"/>
      <c r="G2606" s="4"/>
      <c r="H2606" s="6" t="s">
        <v>379</v>
      </c>
      <c r="I2606" s="4" t="s">
        <v>433</v>
      </c>
      <c r="J2606" s="5" t="s">
        <v>284</v>
      </c>
      <c r="K2606" s="5" t="s">
        <v>1045</v>
      </c>
      <c r="L2606" s="5" t="s">
        <v>17</v>
      </c>
      <c r="M2606" s="18" t="e">
        <f t="shared" si="40"/>
        <v>#N/A</v>
      </c>
      <c r="N2606" t="e">
        <f>A2606=#REF!</f>
        <v>#REF!</v>
      </c>
      <c r="O2606" t="e">
        <f>B2606=#REF!</f>
        <v>#REF!</v>
      </c>
      <c r="P2606" t="e">
        <f>C2606=#REF!</f>
        <v>#REF!</v>
      </c>
      <c r="Q2606" t="e">
        <f>D2606=#REF!</f>
        <v>#REF!</v>
      </c>
      <c r="R2606" t="e">
        <f>E2606=#REF!</f>
        <v>#REF!</v>
      </c>
      <c r="S2606" t="e">
        <f>F2606=#REF!</f>
        <v>#REF!</v>
      </c>
      <c r="T2606" t="e">
        <f>G2606=#REF!</f>
        <v>#REF!</v>
      </c>
      <c r="U2606" t="e">
        <f>H2606=#REF!</f>
        <v>#REF!</v>
      </c>
      <c r="V2606" t="e">
        <f>I2606=#REF!</f>
        <v>#REF!</v>
      </c>
      <c r="W2606" t="e">
        <f>J2606=#REF!</f>
        <v>#REF!</v>
      </c>
      <c r="X2606" t="e">
        <f>K2606=#REF!</f>
        <v>#REF!</v>
      </c>
      <c r="Y2606" t="e">
        <f>L2606=#REF!</f>
        <v>#REF!</v>
      </c>
    </row>
    <row r="2607" spans="1:25">
      <c r="A2607" s="3">
        <v>16991</v>
      </c>
      <c r="B2607" s="5" t="s">
        <v>378</v>
      </c>
      <c r="C2607" s="10" t="s">
        <v>34</v>
      </c>
      <c r="D2607" s="12" t="s">
        <v>37</v>
      </c>
      <c r="E2607" s="8"/>
      <c r="F2607" s="5"/>
      <c r="G2607" s="4"/>
      <c r="H2607" s="6" t="s">
        <v>379</v>
      </c>
      <c r="I2607" s="4" t="s">
        <v>433</v>
      </c>
      <c r="J2607" s="5" t="s">
        <v>284</v>
      </c>
      <c r="K2607" s="5" t="s">
        <v>1046</v>
      </c>
      <c r="L2607" s="5" t="s">
        <v>17</v>
      </c>
      <c r="M2607" s="18" t="e">
        <f t="shared" si="40"/>
        <v>#N/A</v>
      </c>
      <c r="N2607" t="e">
        <f>A2607=#REF!</f>
        <v>#REF!</v>
      </c>
      <c r="O2607" t="e">
        <f>B2607=#REF!</f>
        <v>#REF!</v>
      </c>
      <c r="P2607" t="e">
        <f>C2607=#REF!</f>
        <v>#REF!</v>
      </c>
      <c r="Q2607" t="e">
        <f>D2607=#REF!</f>
        <v>#REF!</v>
      </c>
      <c r="R2607" t="e">
        <f>E2607=#REF!</f>
        <v>#REF!</v>
      </c>
      <c r="S2607" t="e">
        <f>F2607=#REF!</f>
        <v>#REF!</v>
      </c>
      <c r="T2607" t="e">
        <f>G2607=#REF!</f>
        <v>#REF!</v>
      </c>
      <c r="U2607" t="e">
        <f>H2607=#REF!</f>
        <v>#REF!</v>
      </c>
      <c r="V2607" t="e">
        <f>I2607=#REF!</f>
        <v>#REF!</v>
      </c>
      <c r="W2607" t="e">
        <f>J2607=#REF!</f>
        <v>#REF!</v>
      </c>
      <c r="X2607" t="e">
        <f>K2607=#REF!</f>
        <v>#REF!</v>
      </c>
      <c r="Y2607" t="e">
        <f>L2607=#REF!</f>
        <v>#REF!</v>
      </c>
    </row>
    <row r="2608" spans="1:25">
      <c r="A2608" s="4">
        <v>16992</v>
      </c>
      <c r="B2608" s="5" t="s">
        <v>378</v>
      </c>
      <c r="C2608" s="10" t="s">
        <v>34</v>
      </c>
      <c r="D2608" s="12" t="s">
        <v>37</v>
      </c>
      <c r="E2608" s="8"/>
      <c r="F2608" s="5"/>
      <c r="G2608" s="4"/>
      <c r="H2608" s="6" t="s">
        <v>379</v>
      </c>
      <c r="I2608" s="4" t="s">
        <v>433</v>
      </c>
      <c r="J2608" s="5" t="s">
        <v>284</v>
      </c>
      <c r="K2608" s="5" t="s">
        <v>1047</v>
      </c>
      <c r="L2608" s="5" t="s">
        <v>17</v>
      </c>
      <c r="M2608" s="18" t="e">
        <f t="shared" si="40"/>
        <v>#N/A</v>
      </c>
      <c r="N2608" t="e">
        <f>A2608=#REF!</f>
        <v>#REF!</v>
      </c>
      <c r="O2608" t="e">
        <f>B2608=#REF!</f>
        <v>#REF!</v>
      </c>
      <c r="P2608" t="e">
        <f>C2608=#REF!</f>
        <v>#REF!</v>
      </c>
      <c r="Q2608" t="e">
        <f>D2608=#REF!</f>
        <v>#REF!</v>
      </c>
      <c r="R2608" t="e">
        <f>E2608=#REF!</f>
        <v>#REF!</v>
      </c>
      <c r="S2608" t="e">
        <f>F2608=#REF!</f>
        <v>#REF!</v>
      </c>
      <c r="T2608" t="e">
        <f>G2608=#REF!</f>
        <v>#REF!</v>
      </c>
      <c r="U2608" t="e">
        <f>H2608=#REF!</f>
        <v>#REF!</v>
      </c>
      <c r="V2608" t="e">
        <f>I2608=#REF!</f>
        <v>#REF!</v>
      </c>
      <c r="W2608" t="e">
        <f>J2608=#REF!</f>
        <v>#REF!</v>
      </c>
      <c r="X2608" t="e">
        <f>K2608=#REF!</f>
        <v>#REF!</v>
      </c>
      <c r="Y2608" t="e">
        <f>L2608=#REF!</f>
        <v>#REF!</v>
      </c>
    </row>
    <row r="2609" spans="1:25">
      <c r="A2609" s="3">
        <v>16993</v>
      </c>
      <c r="B2609" s="5" t="s">
        <v>378</v>
      </c>
      <c r="C2609" s="10" t="s">
        <v>34</v>
      </c>
      <c r="D2609" s="12" t="s">
        <v>37</v>
      </c>
      <c r="E2609" s="8"/>
      <c r="F2609" s="5"/>
      <c r="G2609" s="4"/>
      <c r="H2609" s="6" t="s">
        <v>379</v>
      </c>
      <c r="I2609" s="4" t="s">
        <v>433</v>
      </c>
      <c r="J2609" s="5" t="s">
        <v>284</v>
      </c>
      <c r="K2609" s="5" t="s">
        <v>1048</v>
      </c>
      <c r="L2609" s="5" t="s">
        <v>17</v>
      </c>
      <c r="M2609" s="18" t="e">
        <f t="shared" si="40"/>
        <v>#N/A</v>
      </c>
      <c r="N2609" t="e">
        <f>A2609=#REF!</f>
        <v>#REF!</v>
      </c>
      <c r="O2609" t="e">
        <f>B2609=#REF!</f>
        <v>#REF!</v>
      </c>
      <c r="P2609" t="e">
        <f>C2609=#REF!</f>
        <v>#REF!</v>
      </c>
      <c r="Q2609" t="e">
        <f>D2609=#REF!</f>
        <v>#REF!</v>
      </c>
      <c r="R2609" t="e">
        <f>E2609=#REF!</f>
        <v>#REF!</v>
      </c>
      <c r="S2609" t="e">
        <f>F2609=#REF!</f>
        <v>#REF!</v>
      </c>
      <c r="T2609" t="e">
        <f>G2609=#REF!</f>
        <v>#REF!</v>
      </c>
      <c r="U2609" t="e">
        <f>H2609=#REF!</f>
        <v>#REF!</v>
      </c>
      <c r="V2609" t="e">
        <f>I2609=#REF!</f>
        <v>#REF!</v>
      </c>
      <c r="W2609" t="e">
        <f>J2609=#REF!</f>
        <v>#REF!</v>
      </c>
      <c r="X2609" t="e">
        <f>K2609=#REF!</f>
        <v>#REF!</v>
      </c>
      <c r="Y2609" t="e">
        <f>L2609=#REF!</f>
        <v>#REF!</v>
      </c>
    </row>
    <row r="2610" spans="1:25">
      <c r="A2610" s="4">
        <v>16994</v>
      </c>
      <c r="B2610" s="5" t="s">
        <v>378</v>
      </c>
      <c r="C2610" s="10" t="s">
        <v>34</v>
      </c>
      <c r="D2610" s="12" t="s">
        <v>37</v>
      </c>
      <c r="E2610" s="8"/>
      <c r="F2610" s="5"/>
      <c r="G2610" s="4"/>
      <c r="H2610" s="6" t="s">
        <v>379</v>
      </c>
      <c r="I2610" s="4" t="s">
        <v>433</v>
      </c>
      <c r="J2610" s="5" t="s">
        <v>284</v>
      </c>
      <c r="K2610" s="5" t="s">
        <v>1049</v>
      </c>
      <c r="L2610" s="5" t="s">
        <v>17</v>
      </c>
      <c r="M2610" s="18" t="e">
        <f t="shared" si="40"/>
        <v>#N/A</v>
      </c>
      <c r="N2610" t="e">
        <f>A2610=#REF!</f>
        <v>#REF!</v>
      </c>
      <c r="O2610" t="e">
        <f>B2610=#REF!</f>
        <v>#REF!</v>
      </c>
      <c r="P2610" t="e">
        <f>C2610=#REF!</f>
        <v>#REF!</v>
      </c>
      <c r="Q2610" t="e">
        <f>D2610=#REF!</f>
        <v>#REF!</v>
      </c>
      <c r="R2610" t="e">
        <f>E2610=#REF!</f>
        <v>#REF!</v>
      </c>
      <c r="S2610" t="e">
        <f>F2610=#REF!</f>
        <v>#REF!</v>
      </c>
      <c r="T2610" t="e">
        <f>G2610=#REF!</f>
        <v>#REF!</v>
      </c>
      <c r="U2610" t="e">
        <f>H2610=#REF!</f>
        <v>#REF!</v>
      </c>
      <c r="V2610" t="e">
        <f>I2610=#REF!</f>
        <v>#REF!</v>
      </c>
      <c r="W2610" t="e">
        <f>J2610=#REF!</f>
        <v>#REF!</v>
      </c>
      <c r="X2610" t="e">
        <f>K2610=#REF!</f>
        <v>#REF!</v>
      </c>
      <c r="Y2610" t="e">
        <f>L2610=#REF!</f>
        <v>#REF!</v>
      </c>
    </row>
    <row r="2611" spans="1:25">
      <c r="A2611" s="3">
        <v>16995</v>
      </c>
      <c r="B2611" s="5" t="s">
        <v>378</v>
      </c>
      <c r="C2611" s="10" t="s">
        <v>34</v>
      </c>
      <c r="D2611" s="12" t="s">
        <v>37</v>
      </c>
      <c r="E2611" s="8"/>
      <c r="F2611" s="5"/>
      <c r="G2611" s="4"/>
      <c r="H2611" s="6" t="s">
        <v>379</v>
      </c>
      <c r="I2611" s="4" t="s">
        <v>433</v>
      </c>
      <c r="J2611" s="5" t="s">
        <v>284</v>
      </c>
      <c r="K2611" s="5" t="s">
        <v>1050</v>
      </c>
      <c r="L2611" s="5" t="s">
        <v>17</v>
      </c>
      <c r="M2611" s="18" t="e">
        <f t="shared" si="40"/>
        <v>#N/A</v>
      </c>
      <c r="N2611" t="e">
        <f>A2611=#REF!</f>
        <v>#REF!</v>
      </c>
      <c r="O2611" t="e">
        <f>B2611=#REF!</f>
        <v>#REF!</v>
      </c>
      <c r="P2611" t="e">
        <f>C2611=#REF!</f>
        <v>#REF!</v>
      </c>
      <c r="Q2611" t="e">
        <f>D2611=#REF!</f>
        <v>#REF!</v>
      </c>
      <c r="R2611" t="e">
        <f>E2611=#REF!</f>
        <v>#REF!</v>
      </c>
      <c r="S2611" t="e">
        <f>F2611=#REF!</f>
        <v>#REF!</v>
      </c>
      <c r="T2611" t="e">
        <f>G2611=#REF!</f>
        <v>#REF!</v>
      </c>
      <c r="U2611" t="e">
        <f>H2611=#REF!</f>
        <v>#REF!</v>
      </c>
      <c r="V2611" t="e">
        <f>I2611=#REF!</f>
        <v>#REF!</v>
      </c>
      <c r="W2611" t="e">
        <f>J2611=#REF!</f>
        <v>#REF!</v>
      </c>
      <c r="X2611" t="e">
        <f>K2611=#REF!</f>
        <v>#REF!</v>
      </c>
      <c r="Y2611" t="e">
        <f>L2611=#REF!</f>
        <v>#REF!</v>
      </c>
    </row>
    <row r="2612" spans="1:25">
      <c r="A2612" s="4">
        <v>16996</v>
      </c>
      <c r="B2612" s="5" t="s">
        <v>378</v>
      </c>
      <c r="C2612" s="10" t="s">
        <v>34</v>
      </c>
      <c r="D2612" s="12" t="s">
        <v>37</v>
      </c>
      <c r="E2612" s="8"/>
      <c r="F2612" s="5"/>
      <c r="G2612" s="4"/>
      <c r="H2612" s="6" t="s">
        <v>379</v>
      </c>
      <c r="I2612" s="4" t="s">
        <v>433</v>
      </c>
      <c r="J2612" s="5" t="s">
        <v>284</v>
      </c>
      <c r="K2612" s="5" t="s">
        <v>1051</v>
      </c>
      <c r="L2612" s="5" t="s">
        <v>17</v>
      </c>
      <c r="M2612" s="18" t="e">
        <f t="shared" si="40"/>
        <v>#N/A</v>
      </c>
      <c r="N2612" t="e">
        <f>A2612=#REF!</f>
        <v>#REF!</v>
      </c>
      <c r="O2612" t="e">
        <f>B2612=#REF!</f>
        <v>#REF!</v>
      </c>
      <c r="P2612" t="e">
        <f>C2612=#REF!</f>
        <v>#REF!</v>
      </c>
      <c r="Q2612" t="e">
        <f>D2612=#REF!</f>
        <v>#REF!</v>
      </c>
      <c r="R2612" t="e">
        <f>E2612=#REF!</f>
        <v>#REF!</v>
      </c>
      <c r="S2612" t="e">
        <f>F2612=#REF!</f>
        <v>#REF!</v>
      </c>
      <c r="T2612" t="e">
        <f>G2612=#REF!</f>
        <v>#REF!</v>
      </c>
      <c r="U2612" t="e">
        <f>H2612=#REF!</f>
        <v>#REF!</v>
      </c>
      <c r="V2612" t="e">
        <f>I2612=#REF!</f>
        <v>#REF!</v>
      </c>
      <c r="W2612" t="e">
        <f>J2612=#REF!</f>
        <v>#REF!</v>
      </c>
      <c r="X2612" t="e">
        <f>K2612=#REF!</f>
        <v>#REF!</v>
      </c>
      <c r="Y2612" t="e">
        <f>L2612=#REF!</f>
        <v>#REF!</v>
      </c>
    </row>
    <row r="2613" spans="1:25">
      <c r="A2613" s="3">
        <v>16997</v>
      </c>
      <c r="B2613" s="5" t="s">
        <v>378</v>
      </c>
      <c r="C2613" s="10" t="s">
        <v>34</v>
      </c>
      <c r="D2613" s="12" t="s">
        <v>37</v>
      </c>
      <c r="E2613" s="8"/>
      <c r="F2613" s="5"/>
      <c r="G2613" s="4"/>
      <c r="H2613" s="6" t="s">
        <v>379</v>
      </c>
      <c r="I2613" s="4" t="s">
        <v>433</v>
      </c>
      <c r="J2613" s="5" t="s">
        <v>284</v>
      </c>
      <c r="K2613" s="5" t="s">
        <v>1052</v>
      </c>
      <c r="L2613" s="5" t="s">
        <v>17</v>
      </c>
      <c r="M2613" s="18" t="e">
        <f t="shared" si="40"/>
        <v>#N/A</v>
      </c>
      <c r="N2613" t="e">
        <f>A2613=#REF!</f>
        <v>#REF!</v>
      </c>
      <c r="O2613" t="e">
        <f>B2613=#REF!</f>
        <v>#REF!</v>
      </c>
      <c r="P2613" t="e">
        <f>C2613=#REF!</f>
        <v>#REF!</v>
      </c>
      <c r="Q2613" t="e">
        <f>D2613=#REF!</f>
        <v>#REF!</v>
      </c>
      <c r="R2613" t="e">
        <f>E2613=#REF!</f>
        <v>#REF!</v>
      </c>
      <c r="S2613" t="e">
        <f>F2613=#REF!</f>
        <v>#REF!</v>
      </c>
      <c r="T2613" t="e">
        <f>G2613=#REF!</f>
        <v>#REF!</v>
      </c>
      <c r="U2613" t="e">
        <f>H2613=#REF!</f>
        <v>#REF!</v>
      </c>
      <c r="V2613" t="e">
        <f>I2613=#REF!</f>
        <v>#REF!</v>
      </c>
      <c r="W2613" t="e">
        <f>J2613=#REF!</f>
        <v>#REF!</v>
      </c>
      <c r="X2613" t="e">
        <f>K2613=#REF!</f>
        <v>#REF!</v>
      </c>
      <c r="Y2613" t="e">
        <f>L2613=#REF!</f>
        <v>#REF!</v>
      </c>
    </row>
    <row r="2614" spans="1:25">
      <c r="A2614" s="4">
        <v>16998</v>
      </c>
      <c r="B2614" s="5" t="s">
        <v>378</v>
      </c>
      <c r="C2614" s="10" t="s">
        <v>34</v>
      </c>
      <c r="D2614" s="12" t="s">
        <v>37</v>
      </c>
      <c r="E2614" s="8"/>
      <c r="F2614" s="5"/>
      <c r="G2614" s="4"/>
      <c r="H2614" s="6" t="s">
        <v>379</v>
      </c>
      <c r="I2614" s="4" t="s">
        <v>433</v>
      </c>
      <c r="J2614" s="5" t="s">
        <v>284</v>
      </c>
      <c r="K2614" s="5" t="s">
        <v>1053</v>
      </c>
      <c r="L2614" s="5" t="s">
        <v>17</v>
      </c>
      <c r="M2614" s="18" t="e">
        <f t="shared" si="40"/>
        <v>#N/A</v>
      </c>
      <c r="N2614" t="e">
        <f>A2614=#REF!</f>
        <v>#REF!</v>
      </c>
      <c r="O2614" t="e">
        <f>B2614=#REF!</f>
        <v>#REF!</v>
      </c>
      <c r="P2614" t="e">
        <f>C2614=#REF!</f>
        <v>#REF!</v>
      </c>
      <c r="Q2614" t="e">
        <f>D2614=#REF!</f>
        <v>#REF!</v>
      </c>
      <c r="R2614" t="e">
        <f>E2614=#REF!</f>
        <v>#REF!</v>
      </c>
      <c r="S2614" t="e">
        <f>F2614=#REF!</f>
        <v>#REF!</v>
      </c>
      <c r="T2614" t="e">
        <f>G2614=#REF!</f>
        <v>#REF!</v>
      </c>
      <c r="U2614" t="e">
        <f>H2614=#REF!</f>
        <v>#REF!</v>
      </c>
      <c r="V2614" t="e">
        <f>I2614=#REF!</f>
        <v>#REF!</v>
      </c>
      <c r="W2614" t="e">
        <f>J2614=#REF!</f>
        <v>#REF!</v>
      </c>
      <c r="X2614" t="e">
        <f>K2614=#REF!</f>
        <v>#REF!</v>
      </c>
      <c r="Y2614" t="e">
        <f>L2614=#REF!</f>
        <v>#REF!</v>
      </c>
    </row>
    <row r="2615" spans="1:25">
      <c r="A2615" s="3">
        <v>16999</v>
      </c>
      <c r="B2615" s="5" t="s">
        <v>378</v>
      </c>
      <c r="C2615" s="10" t="s">
        <v>34</v>
      </c>
      <c r="D2615" s="12" t="s">
        <v>37</v>
      </c>
      <c r="E2615" s="8"/>
      <c r="F2615" s="5"/>
      <c r="G2615" s="4"/>
      <c r="H2615" s="6" t="s">
        <v>379</v>
      </c>
      <c r="I2615" s="4" t="s">
        <v>433</v>
      </c>
      <c r="J2615" s="5" t="s">
        <v>284</v>
      </c>
      <c r="K2615" s="5" t="s">
        <v>1054</v>
      </c>
      <c r="L2615" s="5" t="s">
        <v>17</v>
      </c>
      <c r="M2615" s="18" t="e">
        <f t="shared" si="40"/>
        <v>#N/A</v>
      </c>
      <c r="N2615" t="e">
        <f>A2615=#REF!</f>
        <v>#REF!</v>
      </c>
      <c r="O2615" t="e">
        <f>B2615=#REF!</f>
        <v>#REF!</v>
      </c>
      <c r="P2615" t="e">
        <f>C2615=#REF!</f>
        <v>#REF!</v>
      </c>
      <c r="Q2615" t="e">
        <f>D2615=#REF!</f>
        <v>#REF!</v>
      </c>
      <c r="R2615" t="e">
        <f>E2615=#REF!</f>
        <v>#REF!</v>
      </c>
      <c r="S2615" t="e">
        <f>F2615=#REF!</f>
        <v>#REF!</v>
      </c>
      <c r="T2615" t="e">
        <f>G2615=#REF!</f>
        <v>#REF!</v>
      </c>
      <c r="U2615" t="e">
        <f>H2615=#REF!</f>
        <v>#REF!</v>
      </c>
      <c r="V2615" t="e">
        <f>I2615=#REF!</f>
        <v>#REF!</v>
      </c>
      <c r="W2615" t="e">
        <f>J2615=#REF!</f>
        <v>#REF!</v>
      </c>
      <c r="X2615" t="e">
        <f>K2615=#REF!</f>
        <v>#REF!</v>
      </c>
      <c r="Y2615" t="e">
        <f>L2615=#REF!</f>
        <v>#REF!</v>
      </c>
    </row>
    <row r="2616" spans="1:25">
      <c r="A2616" s="4">
        <v>17000</v>
      </c>
      <c r="B2616" s="5" t="s">
        <v>378</v>
      </c>
      <c r="C2616" s="10" t="s">
        <v>34</v>
      </c>
      <c r="D2616" s="12" t="s">
        <v>37</v>
      </c>
      <c r="E2616" s="8"/>
      <c r="F2616" s="5"/>
      <c r="G2616" s="4"/>
      <c r="H2616" s="6" t="s">
        <v>379</v>
      </c>
      <c r="I2616" s="4" t="s">
        <v>433</v>
      </c>
      <c r="J2616" s="5" t="s">
        <v>284</v>
      </c>
      <c r="K2616" s="5" t="s">
        <v>1055</v>
      </c>
      <c r="L2616" s="5" t="s">
        <v>17</v>
      </c>
      <c r="M2616" s="18" t="e">
        <f t="shared" si="40"/>
        <v>#N/A</v>
      </c>
      <c r="N2616" t="e">
        <f>A2616=#REF!</f>
        <v>#REF!</v>
      </c>
      <c r="O2616" t="e">
        <f>B2616=#REF!</f>
        <v>#REF!</v>
      </c>
      <c r="P2616" t="e">
        <f>C2616=#REF!</f>
        <v>#REF!</v>
      </c>
      <c r="Q2616" t="e">
        <f>D2616=#REF!</f>
        <v>#REF!</v>
      </c>
      <c r="R2616" t="e">
        <f>E2616=#REF!</f>
        <v>#REF!</v>
      </c>
      <c r="S2616" t="e">
        <f>F2616=#REF!</f>
        <v>#REF!</v>
      </c>
      <c r="T2616" t="e">
        <f>G2616=#REF!</f>
        <v>#REF!</v>
      </c>
      <c r="U2616" t="e">
        <f>H2616=#REF!</f>
        <v>#REF!</v>
      </c>
      <c r="V2616" t="e">
        <f>I2616=#REF!</f>
        <v>#REF!</v>
      </c>
      <c r="W2616" t="e">
        <f>J2616=#REF!</f>
        <v>#REF!</v>
      </c>
      <c r="X2616" t="e">
        <f>K2616=#REF!</f>
        <v>#REF!</v>
      </c>
      <c r="Y2616" t="e">
        <f>L2616=#REF!</f>
        <v>#REF!</v>
      </c>
    </row>
    <row r="2617" spans="1:25">
      <c r="A2617" s="3">
        <v>17001</v>
      </c>
      <c r="B2617" s="5" t="s">
        <v>378</v>
      </c>
      <c r="C2617" s="10" t="s">
        <v>34</v>
      </c>
      <c r="D2617" s="12" t="s">
        <v>37</v>
      </c>
      <c r="E2617" s="8"/>
      <c r="F2617" s="5"/>
      <c r="G2617" s="4"/>
      <c r="H2617" s="6" t="s">
        <v>379</v>
      </c>
      <c r="I2617" s="4" t="s">
        <v>433</v>
      </c>
      <c r="J2617" s="5" t="s">
        <v>284</v>
      </c>
      <c r="K2617" s="5" t="s">
        <v>1056</v>
      </c>
      <c r="L2617" s="5" t="s">
        <v>17</v>
      </c>
      <c r="M2617" s="18" t="e">
        <f t="shared" si="40"/>
        <v>#N/A</v>
      </c>
      <c r="N2617" t="e">
        <f>A2617=#REF!</f>
        <v>#REF!</v>
      </c>
      <c r="O2617" t="e">
        <f>B2617=#REF!</f>
        <v>#REF!</v>
      </c>
      <c r="P2617" t="e">
        <f>C2617=#REF!</f>
        <v>#REF!</v>
      </c>
      <c r="Q2617" t="e">
        <f>D2617=#REF!</f>
        <v>#REF!</v>
      </c>
      <c r="R2617" t="e">
        <f>E2617=#REF!</f>
        <v>#REF!</v>
      </c>
      <c r="S2617" t="e">
        <f>F2617=#REF!</f>
        <v>#REF!</v>
      </c>
      <c r="T2617" t="e">
        <f>G2617=#REF!</f>
        <v>#REF!</v>
      </c>
      <c r="U2617" t="e">
        <f>H2617=#REF!</f>
        <v>#REF!</v>
      </c>
      <c r="V2617" t="e">
        <f>I2617=#REF!</f>
        <v>#REF!</v>
      </c>
      <c r="W2617" t="e">
        <f>J2617=#REF!</f>
        <v>#REF!</v>
      </c>
      <c r="X2617" t="e">
        <f>K2617=#REF!</f>
        <v>#REF!</v>
      </c>
      <c r="Y2617" t="e">
        <f>L2617=#REF!</f>
        <v>#REF!</v>
      </c>
    </row>
    <row r="2618" spans="1:25">
      <c r="A2618" s="4">
        <v>17002</v>
      </c>
      <c r="B2618" s="5" t="s">
        <v>378</v>
      </c>
      <c r="C2618" s="10" t="s">
        <v>34</v>
      </c>
      <c r="D2618" s="12" t="s">
        <v>35</v>
      </c>
      <c r="E2618" s="8"/>
      <c r="F2618" s="5"/>
      <c r="G2618" s="4"/>
      <c r="H2618" s="6" t="s">
        <v>379</v>
      </c>
      <c r="I2618" s="4" t="s">
        <v>434</v>
      </c>
      <c r="J2618" s="5" t="s">
        <v>284</v>
      </c>
      <c r="K2618" s="5" t="s">
        <v>1057</v>
      </c>
      <c r="L2618" s="5" t="s">
        <v>17</v>
      </c>
      <c r="M2618" s="18" t="e">
        <f t="shared" si="40"/>
        <v>#N/A</v>
      </c>
      <c r="N2618" t="e">
        <f>A2618=#REF!</f>
        <v>#REF!</v>
      </c>
      <c r="O2618" t="e">
        <f>B2618=#REF!</f>
        <v>#REF!</v>
      </c>
      <c r="P2618" t="e">
        <f>C2618=#REF!</f>
        <v>#REF!</v>
      </c>
      <c r="Q2618" t="e">
        <f>D2618=#REF!</f>
        <v>#REF!</v>
      </c>
      <c r="R2618" t="e">
        <f>E2618=#REF!</f>
        <v>#REF!</v>
      </c>
      <c r="S2618" t="e">
        <f>F2618=#REF!</f>
        <v>#REF!</v>
      </c>
      <c r="T2618" t="e">
        <f>G2618=#REF!</f>
        <v>#REF!</v>
      </c>
      <c r="U2618" t="e">
        <f>H2618=#REF!</f>
        <v>#REF!</v>
      </c>
      <c r="V2618" t="e">
        <f>I2618=#REF!</f>
        <v>#REF!</v>
      </c>
      <c r="W2618" t="e">
        <f>J2618=#REF!</f>
        <v>#REF!</v>
      </c>
      <c r="X2618" t="e">
        <f>K2618=#REF!</f>
        <v>#REF!</v>
      </c>
      <c r="Y2618" t="e">
        <f>L2618=#REF!</f>
        <v>#REF!</v>
      </c>
    </row>
    <row r="2619" spans="1:25">
      <c r="A2619" s="3">
        <v>17003</v>
      </c>
      <c r="B2619" s="5" t="s">
        <v>378</v>
      </c>
      <c r="C2619" s="10" t="s">
        <v>34</v>
      </c>
      <c r="D2619" s="12" t="s">
        <v>37</v>
      </c>
      <c r="E2619" s="8"/>
      <c r="F2619" s="5"/>
      <c r="G2619" s="4"/>
      <c r="H2619" s="6" t="s">
        <v>379</v>
      </c>
      <c r="I2619" s="4" t="s">
        <v>434</v>
      </c>
      <c r="J2619" s="5" t="s">
        <v>284</v>
      </c>
      <c r="K2619" s="5" t="s">
        <v>1044</v>
      </c>
      <c r="L2619" s="5" t="s">
        <v>17</v>
      </c>
      <c r="M2619" s="18" t="e">
        <f t="shared" si="40"/>
        <v>#N/A</v>
      </c>
      <c r="N2619" t="e">
        <f>A2619=#REF!</f>
        <v>#REF!</v>
      </c>
      <c r="O2619" t="e">
        <f>B2619=#REF!</f>
        <v>#REF!</v>
      </c>
      <c r="P2619" t="e">
        <f>C2619=#REF!</f>
        <v>#REF!</v>
      </c>
      <c r="Q2619" t="e">
        <f>D2619=#REF!</f>
        <v>#REF!</v>
      </c>
      <c r="R2619" t="e">
        <f>E2619=#REF!</f>
        <v>#REF!</v>
      </c>
      <c r="S2619" t="e">
        <f>F2619=#REF!</f>
        <v>#REF!</v>
      </c>
      <c r="T2619" t="e">
        <f>G2619=#REF!</f>
        <v>#REF!</v>
      </c>
      <c r="U2619" t="e">
        <f>H2619=#REF!</f>
        <v>#REF!</v>
      </c>
      <c r="V2619" t="e">
        <f>I2619=#REF!</f>
        <v>#REF!</v>
      </c>
      <c r="W2619" t="e">
        <f>J2619=#REF!</f>
        <v>#REF!</v>
      </c>
      <c r="X2619" t="e">
        <f>K2619=#REF!</f>
        <v>#REF!</v>
      </c>
      <c r="Y2619" t="e">
        <f>L2619=#REF!</f>
        <v>#REF!</v>
      </c>
    </row>
    <row r="2620" spans="1:25">
      <c r="A2620" s="4">
        <v>17004</v>
      </c>
      <c r="B2620" s="5" t="s">
        <v>378</v>
      </c>
      <c r="C2620" s="10" t="s">
        <v>34</v>
      </c>
      <c r="D2620" s="12" t="s">
        <v>37</v>
      </c>
      <c r="E2620" s="8"/>
      <c r="F2620" s="5"/>
      <c r="G2620" s="4"/>
      <c r="H2620" s="6" t="s">
        <v>379</v>
      </c>
      <c r="I2620" s="4" t="s">
        <v>434</v>
      </c>
      <c r="J2620" s="5" t="s">
        <v>284</v>
      </c>
      <c r="K2620" s="5" t="s">
        <v>1045</v>
      </c>
      <c r="L2620" s="5" t="s">
        <v>17</v>
      </c>
      <c r="M2620" s="18" t="e">
        <f t="shared" si="40"/>
        <v>#N/A</v>
      </c>
      <c r="N2620" t="e">
        <f>A2620=#REF!</f>
        <v>#REF!</v>
      </c>
      <c r="O2620" t="e">
        <f>B2620=#REF!</f>
        <v>#REF!</v>
      </c>
      <c r="P2620" t="e">
        <f>C2620=#REF!</f>
        <v>#REF!</v>
      </c>
      <c r="Q2620" t="e">
        <f>D2620=#REF!</f>
        <v>#REF!</v>
      </c>
      <c r="R2620" t="e">
        <f>E2620=#REF!</f>
        <v>#REF!</v>
      </c>
      <c r="S2620" t="e">
        <f>F2620=#REF!</f>
        <v>#REF!</v>
      </c>
      <c r="T2620" t="e">
        <f>G2620=#REF!</f>
        <v>#REF!</v>
      </c>
      <c r="U2620" t="e">
        <f>H2620=#REF!</f>
        <v>#REF!</v>
      </c>
      <c r="V2620" t="e">
        <f>I2620=#REF!</f>
        <v>#REF!</v>
      </c>
      <c r="W2620" t="e">
        <f>J2620=#REF!</f>
        <v>#REF!</v>
      </c>
      <c r="X2620" t="e">
        <f>K2620=#REF!</f>
        <v>#REF!</v>
      </c>
      <c r="Y2620" t="e">
        <f>L2620=#REF!</f>
        <v>#REF!</v>
      </c>
    </row>
    <row r="2621" spans="1:25">
      <c r="A2621" s="3">
        <v>17005</v>
      </c>
      <c r="B2621" s="5" t="s">
        <v>378</v>
      </c>
      <c r="C2621" s="10" t="s">
        <v>34</v>
      </c>
      <c r="D2621" s="12" t="s">
        <v>37</v>
      </c>
      <c r="E2621" s="8"/>
      <c r="F2621" s="5"/>
      <c r="G2621" s="4"/>
      <c r="H2621" s="6" t="s">
        <v>379</v>
      </c>
      <c r="I2621" s="4" t="s">
        <v>434</v>
      </c>
      <c r="J2621" s="5" t="s">
        <v>284</v>
      </c>
      <c r="K2621" s="5" t="s">
        <v>1046</v>
      </c>
      <c r="L2621" s="5" t="s">
        <v>17</v>
      </c>
      <c r="M2621" s="18" t="e">
        <f t="shared" si="40"/>
        <v>#N/A</v>
      </c>
      <c r="N2621" t="e">
        <f>A2621=#REF!</f>
        <v>#REF!</v>
      </c>
      <c r="O2621" t="e">
        <f>B2621=#REF!</f>
        <v>#REF!</v>
      </c>
      <c r="P2621" t="e">
        <f>C2621=#REF!</f>
        <v>#REF!</v>
      </c>
      <c r="Q2621" t="e">
        <f>D2621=#REF!</f>
        <v>#REF!</v>
      </c>
      <c r="R2621" t="e">
        <f>E2621=#REF!</f>
        <v>#REF!</v>
      </c>
      <c r="S2621" t="e">
        <f>F2621=#REF!</f>
        <v>#REF!</v>
      </c>
      <c r="T2621" t="e">
        <f>G2621=#REF!</f>
        <v>#REF!</v>
      </c>
      <c r="U2621" t="e">
        <f>H2621=#REF!</f>
        <v>#REF!</v>
      </c>
      <c r="V2621" t="e">
        <f>I2621=#REF!</f>
        <v>#REF!</v>
      </c>
      <c r="W2621" t="e">
        <f>J2621=#REF!</f>
        <v>#REF!</v>
      </c>
      <c r="X2621" t="e">
        <f>K2621=#REF!</f>
        <v>#REF!</v>
      </c>
      <c r="Y2621" t="e">
        <f>L2621=#REF!</f>
        <v>#REF!</v>
      </c>
    </row>
    <row r="2622" spans="1:25">
      <c r="A2622" s="4">
        <v>17006</v>
      </c>
      <c r="B2622" s="5" t="s">
        <v>378</v>
      </c>
      <c r="C2622" s="10" t="s">
        <v>34</v>
      </c>
      <c r="D2622" s="12" t="s">
        <v>37</v>
      </c>
      <c r="E2622" s="8"/>
      <c r="F2622" s="5"/>
      <c r="G2622" s="4"/>
      <c r="H2622" s="6" t="s">
        <v>379</v>
      </c>
      <c r="I2622" s="4" t="s">
        <v>434</v>
      </c>
      <c r="J2622" s="5" t="s">
        <v>284</v>
      </c>
      <c r="K2622" s="5" t="s">
        <v>1047</v>
      </c>
      <c r="L2622" s="5" t="s">
        <v>17</v>
      </c>
      <c r="M2622" s="18" t="e">
        <f t="shared" si="40"/>
        <v>#N/A</v>
      </c>
      <c r="N2622" t="e">
        <f>A2622=#REF!</f>
        <v>#REF!</v>
      </c>
      <c r="O2622" t="e">
        <f>B2622=#REF!</f>
        <v>#REF!</v>
      </c>
      <c r="P2622" t="e">
        <f>C2622=#REF!</f>
        <v>#REF!</v>
      </c>
      <c r="Q2622" t="e">
        <f>D2622=#REF!</f>
        <v>#REF!</v>
      </c>
      <c r="R2622" t="e">
        <f>E2622=#REF!</f>
        <v>#REF!</v>
      </c>
      <c r="S2622" t="e">
        <f>F2622=#REF!</f>
        <v>#REF!</v>
      </c>
      <c r="T2622" t="e">
        <f>G2622=#REF!</f>
        <v>#REF!</v>
      </c>
      <c r="U2622" t="e">
        <f>H2622=#REF!</f>
        <v>#REF!</v>
      </c>
      <c r="V2622" t="e">
        <f>I2622=#REF!</f>
        <v>#REF!</v>
      </c>
      <c r="W2622" t="e">
        <f>J2622=#REF!</f>
        <v>#REF!</v>
      </c>
      <c r="X2622" t="e">
        <f>K2622=#REF!</f>
        <v>#REF!</v>
      </c>
      <c r="Y2622" t="e">
        <f>L2622=#REF!</f>
        <v>#REF!</v>
      </c>
    </row>
    <row r="2623" spans="1:25">
      <c r="A2623" s="3">
        <v>17007</v>
      </c>
      <c r="B2623" s="5" t="s">
        <v>378</v>
      </c>
      <c r="C2623" s="10" t="s">
        <v>34</v>
      </c>
      <c r="D2623" s="12" t="s">
        <v>37</v>
      </c>
      <c r="E2623" s="8"/>
      <c r="F2623" s="5"/>
      <c r="G2623" s="4"/>
      <c r="H2623" s="6" t="s">
        <v>379</v>
      </c>
      <c r="I2623" s="4" t="s">
        <v>434</v>
      </c>
      <c r="J2623" s="5" t="s">
        <v>284</v>
      </c>
      <c r="K2623" s="5" t="s">
        <v>1048</v>
      </c>
      <c r="L2623" s="5" t="s">
        <v>17</v>
      </c>
      <c r="M2623" s="18" t="e">
        <f t="shared" si="40"/>
        <v>#N/A</v>
      </c>
      <c r="N2623" t="e">
        <f>A2623=#REF!</f>
        <v>#REF!</v>
      </c>
      <c r="O2623" t="e">
        <f>B2623=#REF!</f>
        <v>#REF!</v>
      </c>
      <c r="P2623" t="e">
        <f>C2623=#REF!</f>
        <v>#REF!</v>
      </c>
      <c r="Q2623" t="e">
        <f>D2623=#REF!</f>
        <v>#REF!</v>
      </c>
      <c r="R2623" t="e">
        <f>E2623=#REF!</f>
        <v>#REF!</v>
      </c>
      <c r="S2623" t="e">
        <f>F2623=#REF!</f>
        <v>#REF!</v>
      </c>
      <c r="T2623" t="e">
        <f>G2623=#REF!</f>
        <v>#REF!</v>
      </c>
      <c r="U2623" t="e">
        <f>H2623=#REF!</f>
        <v>#REF!</v>
      </c>
      <c r="V2623" t="e">
        <f>I2623=#REF!</f>
        <v>#REF!</v>
      </c>
      <c r="W2623" t="e">
        <f>J2623=#REF!</f>
        <v>#REF!</v>
      </c>
      <c r="X2623" t="e">
        <f>K2623=#REF!</f>
        <v>#REF!</v>
      </c>
      <c r="Y2623" t="e">
        <f>L2623=#REF!</f>
        <v>#REF!</v>
      </c>
    </row>
    <row r="2624" spans="1:25">
      <c r="A2624" s="4">
        <v>17008</v>
      </c>
      <c r="B2624" s="5" t="s">
        <v>378</v>
      </c>
      <c r="C2624" s="10" t="s">
        <v>34</v>
      </c>
      <c r="D2624" s="12" t="s">
        <v>37</v>
      </c>
      <c r="E2624" s="8"/>
      <c r="F2624" s="5"/>
      <c r="G2624" s="4"/>
      <c r="H2624" s="6" t="s">
        <v>379</v>
      </c>
      <c r="I2624" s="4" t="s">
        <v>434</v>
      </c>
      <c r="J2624" s="5" t="s">
        <v>284</v>
      </c>
      <c r="K2624" s="5" t="s">
        <v>1049</v>
      </c>
      <c r="L2624" s="5" t="s">
        <v>17</v>
      </c>
      <c r="M2624" s="18" t="e">
        <f t="shared" si="40"/>
        <v>#N/A</v>
      </c>
      <c r="N2624" t="e">
        <f>A2624=#REF!</f>
        <v>#REF!</v>
      </c>
      <c r="O2624" t="e">
        <f>B2624=#REF!</f>
        <v>#REF!</v>
      </c>
      <c r="P2624" t="e">
        <f>C2624=#REF!</f>
        <v>#REF!</v>
      </c>
      <c r="Q2624" t="e">
        <f>D2624=#REF!</f>
        <v>#REF!</v>
      </c>
      <c r="R2624" t="e">
        <f>E2624=#REF!</f>
        <v>#REF!</v>
      </c>
      <c r="S2624" t="e">
        <f>F2624=#REF!</f>
        <v>#REF!</v>
      </c>
      <c r="T2624" t="e">
        <f>G2624=#REF!</f>
        <v>#REF!</v>
      </c>
      <c r="U2624" t="e">
        <f>H2624=#REF!</f>
        <v>#REF!</v>
      </c>
      <c r="V2624" t="e">
        <f>I2624=#REF!</f>
        <v>#REF!</v>
      </c>
      <c r="W2624" t="e">
        <f>J2624=#REF!</f>
        <v>#REF!</v>
      </c>
      <c r="X2624" t="e">
        <f>K2624=#REF!</f>
        <v>#REF!</v>
      </c>
      <c r="Y2624" t="e">
        <f>L2624=#REF!</f>
        <v>#REF!</v>
      </c>
    </row>
    <row r="2625" spans="1:25">
      <c r="A2625" s="3">
        <v>17009</v>
      </c>
      <c r="B2625" s="5" t="s">
        <v>378</v>
      </c>
      <c r="C2625" s="10" t="s">
        <v>34</v>
      </c>
      <c r="D2625" s="12" t="s">
        <v>37</v>
      </c>
      <c r="E2625" s="8"/>
      <c r="F2625" s="5"/>
      <c r="G2625" s="4"/>
      <c r="H2625" s="6" t="s">
        <v>379</v>
      </c>
      <c r="I2625" s="4" t="s">
        <v>434</v>
      </c>
      <c r="J2625" s="5" t="s">
        <v>284</v>
      </c>
      <c r="K2625" s="5" t="s">
        <v>1050</v>
      </c>
      <c r="L2625" s="5" t="s">
        <v>17</v>
      </c>
      <c r="M2625" s="18" t="e">
        <f t="shared" si="40"/>
        <v>#N/A</v>
      </c>
      <c r="N2625" t="e">
        <f>A2625=#REF!</f>
        <v>#REF!</v>
      </c>
      <c r="O2625" t="e">
        <f>B2625=#REF!</f>
        <v>#REF!</v>
      </c>
      <c r="P2625" t="e">
        <f>C2625=#REF!</f>
        <v>#REF!</v>
      </c>
      <c r="Q2625" t="e">
        <f>D2625=#REF!</f>
        <v>#REF!</v>
      </c>
      <c r="R2625" t="e">
        <f>E2625=#REF!</f>
        <v>#REF!</v>
      </c>
      <c r="S2625" t="e">
        <f>F2625=#REF!</f>
        <v>#REF!</v>
      </c>
      <c r="T2625" t="e">
        <f>G2625=#REF!</f>
        <v>#REF!</v>
      </c>
      <c r="U2625" t="e">
        <f>H2625=#REF!</f>
        <v>#REF!</v>
      </c>
      <c r="V2625" t="e">
        <f>I2625=#REF!</f>
        <v>#REF!</v>
      </c>
      <c r="W2625" t="e">
        <f>J2625=#REF!</f>
        <v>#REF!</v>
      </c>
      <c r="X2625" t="e">
        <f>K2625=#REF!</f>
        <v>#REF!</v>
      </c>
      <c r="Y2625" t="e">
        <f>L2625=#REF!</f>
        <v>#REF!</v>
      </c>
    </row>
    <row r="2626" spans="1:25">
      <c r="A2626" s="4">
        <v>17010</v>
      </c>
      <c r="B2626" s="5" t="s">
        <v>378</v>
      </c>
      <c r="C2626" s="10" t="s">
        <v>34</v>
      </c>
      <c r="D2626" s="12" t="s">
        <v>37</v>
      </c>
      <c r="E2626" s="8"/>
      <c r="F2626" s="5"/>
      <c r="G2626" s="4"/>
      <c r="H2626" s="6" t="s">
        <v>379</v>
      </c>
      <c r="I2626" s="4" t="s">
        <v>434</v>
      </c>
      <c r="J2626" s="5" t="s">
        <v>284</v>
      </c>
      <c r="K2626" s="5" t="s">
        <v>1051</v>
      </c>
      <c r="L2626" s="5" t="s">
        <v>17</v>
      </c>
      <c r="M2626" s="18" t="e">
        <f t="shared" ref="M2626:M2689" si="41">VLOOKUP(A2626,AB:AB,1,FALSE)</f>
        <v>#N/A</v>
      </c>
      <c r="N2626" t="e">
        <f>A2626=#REF!</f>
        <v>#REF!</v>
      </c>
      <c r="O2626" t="e">
        <f>B2626=#REF!</f>
        <v>#REF!</v>
      </c>
      <c r="P2626" t="e">
        <f>C2626=#REF!</f>
        <v>#REF!</v>
      </c>
      <c r="Q2626" t="e">
        <f>D2626=#REF!</f>
        <v>#REF!</v>
      </c>
      <c r="R2626" t="e">
        <f>E2626=#REF!</f>
        <v>#REF!</v>
      </c>
      <c r="S2626" t="e">
        <f>F2626=#REF!</f>
        <v>#REF!</v>
      </c>
      <c r="T2626" t="e">
        <f>G2626=#REF!</f>
        <v>#REF!</v>
      </c>
      <c r="U2626" t="e">
        <f>H2626=#REF!</f>
        <v>#REF!</v>
      </c>
      <c r="V2626" t="e">
        <f>I2626=#REF!</f>
        <v>#REF!</v>
      </c>
      <c r="W2626" t="e">
        <f>J2626=#REF!</f>
        <v>#REF!</v>
      </c>
      <c r="X2626" t="e">
        <f>K2626=#REF!</f>
        <v>#REF!</v>
      </c>
      <c r="Y2626" t="e">
        <f>L2626=#REF!</f>
        <v>#REF!</v>
      </c>
    </row>
    <row r="2627" spans="1:25">
      <c r="A2627" s="3">
        <v>17011</v>
      </c>
      <c r="B2627" s="5" t="s">
        <v>378</v>
      </c>
      <c r="C2627" s="10" t="s">
        <v>34</v>
      </c>
      <c r="D2627" s="12" t="s">
        <v>37</v>
      </c>
      <c r="E2627" s="8"/>
      <c r="F2627" s="5"/>
      <c r="G2627" s="4"/>
      <c r="H2627" s="6" t="s">
        <v>379</v>
      </c>
      <c r="I2627" s="4" t="s">
        <v>434</v>
      </c>
      <c r="J2627" s="5" t="s">
        <v>284</v>
      </c>
      <c r="K2627" s="5" t="s">
        <v>1052</v>
      </c>
      <c r="L2627" s="5" t="s">
        <v>17</v>
      </c>
      <c r="M2627" s="18" t="e">
        <f t="shared" si="41"/>
        <v>#N/A</v>
      </c>
      <c r="N2627" t="e">
        <f>A2627=#REF!</f>
        <v>#REF!</v>
      </c>
      <c r="O2627" t="e">
        <f>B2627=#REF!</f>
        <v>#REF!</v>
      </c>
      <c r="P2627" t="e">
        <f>C2627=#REF!</f>
        <v>#REF!</v>
      </c>
      <c r="Q2627" t="e">
        <f>D2627=#REF!</f>
        <v>#REF!</v>
      </c>
      <c r="R2627" t="e">
        <f>E2627=#REF!</f>
        <v>#REF!</v>
      </c>
      <c r="S2627" t="e">
        <f>F2627=#REF!</f>
        <v>#REF!</v>
      </c>
      <c r="T2627" t="e">
        <f>G2627=#REF!</f>
        <v>#REF!</v>
      </c>
      <c r="U2627" t="e">
        <f>H2627=#REF!</f>
        <v>#REF!</v>
      </c>
      <c r="V2627" t="e">
        <f>I2627=#REF!</f>
        <v>#REF!</v>
      </c>
      <c r="W2627" t="e">
        <f>J2627=#REF!</f>
        <v>#REF!</v>
      </c>
      <c r="X2627" t="e">
        <f>K2627=#REF!</f>
        <v>#REF!</v>
      </c>
      <c r="Y2627" t="e">
        <f>L2627=#REF!</f>
        <v>#REF!</v>
      </c>
    </row>
    <row r="2628" spans="1:25">
      <c r="A2628" s="4">
        <v>17012</v>
      </c>
      <c r="B2628" s="5" t="s">
        <v>378</v>
      </c>
      <c r="C2628" s="10" t="s">
        <v>34</v>
      </c>
      <c r="D2628" s="12" t="s">
        <v>37</v>
      </c>
      <c r="E2628" s="8"/>
      <c r="F2628" s="5"/>
      <c r="G2628" s="4"/>
      <c r="H2628" s="6" t="s">
        <v>379</v>
      </c>
      <c r="I2628" s="4" t="s">
        <v>434</v>
      </c>
      <c r="J2628" s="5" t="s">
        <v>284</v>
      </c>
      <c r="K2628" s="5" t="s">
        <v>1053</v>
      </c>
      <c r="L2628" s="5" t="s">
        <v>17</v>
      </c>
      <c r="M2628" s="18" t="e">
        <f t="shared" si="41"/>
        <v>#N/A</v>
      </c>
      <c r="N2628" t="e">
        <f>A2628=#REF!</f>
        <v>#REF!</v>
      </c>
      <c r="O2628" t="e">
        <f>B2628=#REF!</f>
        <v>#REF!</v>
      </c>
      <c r="P2628" t="e">
        <f>C2628=#REF!</f>
        <v>#REF!</v>
      </c>
      <c r="Q2628" t="e">
        <f>D2628=#REF!</f>
        <v>#REF!</v>
      </c>
      <c r="R2628" t="e">
        <f>E2628=#REF!</f>
        <v>#REF!</v>
      </c>
      <c r="S2628" t="e">
        <f>F2628=#REF!</f>
        <v>#REF!</v>
      </c>
      <c r="T2628" t="e">
        <f>G2628=#REF!</f>
        <v>#REF!</v>
      </c>
      <c r="U2628" t="e">
        <f>H2628=#REF!</f>
        <v>#REF!</v>
      </c>
      <c r="V2628" t="e">
        <f>I2628=#REF!</f>
        <v>#REF!</v>
      </c>
      <c r="W2628" t="e">
        <f>J2628=#REF!</f>
        <v>#REF!</v>
      </c>
      <c r="X2628" t="e">
        <f>K2628=#REF!</f>
        <v>#REF!</v>
      </c>
      <c r="Y2628" t="e">
        <f>L2628=#REF!</f>
        <v>#REF!</v>
      </c>
    </row>
    <row r="2629" spans="1:25">
      <c r="A2629" s="3">
        <v>17013</v>
      </c>
      <c r="B2629" s="5" t="s">
        <v>378</v>
      </c>
      <c r="C2629" s="10" t="s">
        <v>34</v>
      </c>
      <c r="D2629" s="12" t="s">
        <v>37</v>
      </c>
      <c r="E2629" s="8"/>
      <c r="F2629" s="5"/>
      <c r="G2629" s="4"/>
      <c r="H2629" s="6" t="s">
        <v>379</v>
      </c>
      <c r="I2629" s="4" t="s">
        <v>434</v>
      </c>
      <c r="J2629" s="5" t="s">
        <v>284</v>
      </c>
      <c r="K2629" s="5" t="s">
        <v>1054</v>
      </c>
      <c r="L2629" s="5" t="s">
        <v>17</v>
      </c>
      <c r="M2629" s="18" t="e">
        <f t="shared" si="41"/>
        <v>#N/A</v>
      </c>
      <c r="N2629" t="e">
        <f>A2629=#REF!</f>
        <v>#REF!</v>
      </c>
      <c r="O2629" t="e">
        <f>B2629=#REF!</f>
        <v>#REF!</v>
      </c>
      <c r="P2629" t="e">
        <f>C2629=#REF!</f>
        <v>#REF!</v>
      </c>
      <c r="Q2629" t="e">
        <f>D2629=#REF!</f>
        <v>#REF!</v>
      </c>
      <c r="R2629" t="e">
        <f>E2629=#REF!</f>
        <v>#REF!</v>
      </c>
      <c r="S2629" t="e">
        <f>F2629=#REF!</f>
        <v>#REF!</v>
      </c>
      <c r="T2629" t="e">
        <f>G2629=#REF!</f>
        <v>#REF!</v>
      </c>
      <c r="U2629" t="e">
        <f>H2629=#REF!</f>
        <v>#REF!</v>
      </c>
      <c r="V2629" t="e">
        <f>I2629=#REF!</f>
        <v>#REF!</v>
      </c>
      <c r="W2629" t="e">
        <f>J2629=#REF!</f>
        <v>#REF!</v>
      </c>
      <c r="X2629" t="e">
        <f>K2629=#REF!</f>
        <v>#REF!</v>
      </c>
      <c r="Y2629" t="e">
        <f>L2629=#REF!</f>
        <v>#REF!</v>
      </c>
    </row>
    <row r="2630" spans="1:25">
      <c r="A2630" s="4">
        <v>17014</v>
      </c>
      <c r="B2630" s="5" t="s">
        <v>378</v>
      </c>
      <c r="C2630" s="10" t="s">
        <v>34</v>
      </c>
      <c r="D2630" s="12" t="s">
        <v>37</v>
      </c>
      <c r="E2630" s="8"/>
      <c r="F2630" s="5"/>
      <c r="G2630" s="4"/>
      <c r="H2630" s="6" t="s">
        <v>379</v>
      </c>
      <c r="I2630" s="4" t="s">
        <v>434</v>
      </c>
      <c r="J2630" s="5" t="s">
        <v>284</v>
      </c>
      <c r="K2630" s="5" t="s">
        <v>1055</v>
      </c>
      <c r="L2630" s="5" t="s">
        <v>17</v>
      </c>
      <c r="M2630" s="18" t="e">
        <f t="shared" si="41"/>
        <v>#N/A</v>
      </c>
      <c r="N2630" t="e">
        <f>A2630=#REF!</f>
        <v>#REF!</v>
      </c>
      <c r="O2630" t="e">
        <f>B2630=#REF!</f>
        <v>#REF!</v>
      </c>
      <c r="P2630" t="e">
        <f>C2630=#REF!</f>
        <v>#REF!</v>
      </c>
      <c r="Q2630" t="e">
        <f>D2630=#REF!</f>
        <v>#REF!</v>
      </c>
      <c r="R2630" t="e">
        <f>E2630=#REF!</f>
        <v>#REF!</v>
      </c>
      <c r="S2630" t="e">
        <f>F2630=#REF!</f>
        <v>#REF!</v>
      </c>
      <c r="T2630" t="e">
        <f>G2630=#REF!</f>
        <v>#REF!</v>
      </c>
      <c r="U2630" t="e">
        <f>H2630=#REF!</f>
        <v>#REF!</v>
      </c>
      <c r="V2630" t="e">
        <f>I2630=#REF!</f>
        <v>#REF!</v>
      </c>
      <c r="W2630" t="e">
        <f>J2630=#REF!</f>
        <v>#REF!</v>
      </c>
      <c r="X2630" t="e">
        <f>K2630=#REF!</f>
        <v>#REF!</v>
      </c>
      <c r="Y2630" t="e">
        <f>L2630=#REF!</f>
        <v>#REF!</v>
      </c>
    </row>
    <row r="2631" spans="1:25">
      <c r="A2631" s="3">
        <v>17015</v>
      </c>
      <c r="B2631" s="5" t="s">
        <v>378</v>
      </c>
      <c r="C2631" s="10" t="s">
        <v>34</v>
      </c>
      <c r="D2631" s="12" t="s">
        <v>37</v>
      </c>
      <c r="E2631" s="8"/>
      <c r="F2631" s="5"/>
      <c r="G2631" s="4"/>
      <c r="H2631" s="6" t="s">
        <v>379</v>
      </c>
      <c r="I2631" s="4" t="s">
        <v>434</v>
      </c>
      <c r="J2631" s="5" t="s">
        <v>284</v>
      </c>
      <c r="K2631" s="5" t="s">
        <v>1056</v>
      </c>
      <c r="L2631" s="5" t="s">
        <v>17</v>
      </c>
      <c r="M2631" s="18" t="e">
        <f t="shared" si="41"/>
        <v>#N/A</v>
      </c>
      <c r="N2631" t="e">
        <f>A2631=#REF!</f>
        <v>#REF!</v>
      </c>
      <c r="O2631" t="e">
        <f>B2631=#REF!</f>
        <v>#REF!</v>
      </c>
      <c r="P2631" t="e">
        <f>C2631=#REF!</f>
        <v>#REF!</v>
      </c>
      <c r="Q2631" t="e">
        <f>D2631=#REF!</f>
        <v>#REF!</v>
      </c>
      <c r="R2631" t="e">
        <f>E2631=#REF!</f>
        <v>#REF!</v>
      </c>
      <c r="S2631" t="e">
        <f>F2631=#REF!</f>
        <v>#REF!</v>
      </c>
      <c r="T2631" t="e">
        <f>G2631=#REF!</f>
        <v>#REF!</v>
      </c>
      <c r="U2631" t="e">
        <f>H2631=#REF!</f>
        <v>#REF!</v>
      </c>
      <c r="V2631" t="e">
        <f>I2631=#REF!</f>
        <v>#REF!</v>
      </c>
      <c r="W2631" t="e">
        <f>J2631=#REF!</f>
        <v>#REF!</v>
      </c>
      <c r="X2631" t="e">
        <f>K2631=#REF!</f>
        <v>#REF!</v>
      </c>
      <c r="Y2631" t="e">
        <f>L2631=#REF!</f>
        <v>#REF!</v>
      </c>
    </row>
    <row r="2632" spans="1:25">
      <c r="A2632" s="4">
        <v>17016</v>
      </c>
      <c r="B2632" s="5" t="s">
        <v>378</v>
      </c>
      <c r="C2632" s="10" t="s">
        <v>34</v>
      </c>
      <c r="D2632" s="12" t="s">
        <v>35</v>
      </c>
      <c r="E2632" s="8"/>
      <c r="F2632" s="5"/>
      <c r="G2632" s="4"/>
      <c r="H2632" s="6" t="s">
        <v>379</v>
      </c>
      <c r="I2632" s="4" t="s">
        <v>435</v>
      </c>
      <c r="J2632" s="5" t="s">
        <v>284</v>
      </c>
      <c r="K2632" s="5" t="s">
        <v>1057</v>
      </c>
      <c r="L2632" s="5" t="s">
        <v>17</v>
      </c>
      <c r="M2632" s="18" t="e">
        <f t="shared" si="41"/>
        <v>#N/A</v>
      </c>
      <c r="N2632" t="e">
        <f>A2632=#REF!</f>
        <v>#REF!</v>
      </c>
      <c r="O2632" t="e">
        <f>B2632=#REF!</f>
        <v>#REF!</v>
      </c>
      <c r="P2632" t="e">
        <f>C2632=#REF!</f>
        <v>#REF!</v>
      </c>
      <c r="Q2632" t="e">
        <f>D2632=#REF!</f>
        <v>#REF!</v>
      </c>
      <c r="R2632" t="e">
        <f>E2632=#REF!</f>
        <v>#REF!</v>
      </c>
      <c r="S2632" t="e">
        <f>F2632=#REF!</f>
        <v>#REF!</v>
      </c>
      <c r="T2632" t="e">
        <f>G2632=#REF!</f>
        <v>#REF!</v>
      </c>
      <c r="U2632" t="e">
        <f>H2632=#REF!</f>
        <v>#REF!</v>
      </c>
      <c r="V2632" t="e">
        <f>I2632=#REF!</f>
        <v>#REF!</v>
      </c>
      <c r="W2632" t="e">
        <f>J2632=#REF!</f>
        <v>#REF!</v>
      </c>
      <c r="X2632" t="e">
        <f>K2632=#REF!</f>
        <v>#REF!</v>
      </c>
      <c r="Y2632" t="e">
        <f>L2632=#REF!</f>
        <v>#REF!</v>
      </c>
    </row>
    <row r="2633" spans="1:25">
      <c r="A2633" s="3">
        <v>17017</v>
      </c>
      <c r="B2633" s="5" t="s">
        <v>378</v>
      </c>
      <c r="C2633" s="10" t="s">
        <v>34</v>
      </c>
      <c r="D2633" s="12" t="s">
        <v>37</v>
      </c>
      <c r="E2633" s="8"/>
      <c r="F2633" s="5"/>
      <c r="G2633" s="4"/>
      <c r="H2633" s="6" t="s">
        <v>379</v>
      </c>
      <c r="I2633" s="4" t="s">
        <v>435</v>
      </c>
      <c r="J2633" s="5" t="s">
        <v>284</v>
      </c>
      <c r="K2633" s="5" t="s">
        <v>1044</v>
      </c>
      <c r="L2633" s="5" t="s">
        <v>17</v>
      </c>
      <c r="M2633" s="18" t="e">
        <f t="shared" si="41"/>
        <v>#N/A</v>
      </c>
      <c r="N2633" t="e">
        <f>A2633=#REF!</f>
        <v>#REF!</v>
      </c>
      <c r="O2633" t="e">
        <f>B2633=#REF!</f>
        <v>#REF!</v>
      </c>
      <c r="P2633" t="e">
        <f>C2633=#REF!</f>
        <v>#REF!</v>
      </c>
      <c r="Q2633" t="e">
        <f>D2633=#REF!</f>
        <v>#REF!</v>
      </c>
      <c r="R2633" t="e">
        <f>E2633=#REF!</f>
        <v>#REF!</v>
      </c>
      <c r="S2633" t="e">
        <f>F2633=#REF!</f>
        <v>#REF!</v>
      </c>
      <c r="T2633" t="e">
        <f>G2633=#REF!</f>
        <v>#REF!</v>
      </c>
      <c r="U2633" t="e">
        <f>H2633=#REF!</f>
        <v>#REF!</v>
      </c>
      <c r="V2633" t="e">
        <f>I2633=#REF!</f>
        <v>#REF!</v>
      </c>
      <c r="W2633" t="e">
        <f>J2633=#REF!</f>
        <v>#REF!</v>
      </c>
      <c r="X2633" t="e">
        <f>K2633=#REF!</f>
        <v>#REF!</v>
      </c>
      <c r="Y2633" t="e">
        <f>L2633=#REF!</f>
        <v>#REF!</v>
      </c>
    </row>
    <row r="2634" spans="1:25">
      <c r="A2634" s="4">
        <v>17018</v>
      </c>
      <c r="B2634" s="5" t="s">
        <v>378</v>
      </c>
      <c r="C2634" s="10" t="s">
        <v>34</v>
      </c>
      <c r="D2634" s="12" t="s">
        <v>37</v>
      </c>
      <c r="E2634" s="8"/>
      <c r="F2634" s="5"/>
      <c r="G2634" s="4"/>
      <c r="H2634" s="6" t="s">
        <v>379</v>
      </c>
      <c r="I2634" s="4" t="s">
        <v>435</v>
      </c>
      <c r="J2634" s="5" t="s">
        <v>284</v>
      </c>
      <c r="K2634" s="5" t="s">
        <v>1045</v>
      </c>
      <c r="L2634" s="5" t="s">
        <v>17</v>
      </c>
      <c r="M2634" s="18" t="e">
        <f t="shared" si="41"/>
        <v>#N/A</v>
      </c>
      <c r="N2634" t="e">
        <f>A2634=#REF!</f>
        <v>#REF!</v>
      </c>
      <c r="O2634" t="e">
        <f>B2634=#REF!</f>
        <v>#REF!</v>
      </c>
      <c r="P2634" t="e">
        <f>C2634=#REF!</f>
        <v>#REF!</v>
      </c>
      <c r="Q2634" t="e">
        <f>D2634=#REF!</f>
        <v>#REF!</v>
      </c>
      <c r="R2634" t="e">
        <f>E2634=#REF!</f>
        <v>#REF!</v>
      </c>
      <c r="S2634" t="e">
        <f>F2634=#REF!</f>
        <v>#REF!</v>
      </c>
      <c r="T2634" t="e">
        <f>G2634=#REF!</f>
        <v>#REF!</v>
      </c>
      <c r="U2634" t="e">
        <f>H2634=#REF!</f>
        <v>#REF!</v>
      </c>
      <c r="V2634" t="e">
        <f>I2634=#REF!</f>
        <v>#REF!</v>
      </c>
      <c r="W2634" t="e">
        <f>J2634=#REF!</f>
        <v>#REF!</v>
      </c>
      <c r="X2634" t="e">
        <f>K2634=#REF!</f>
        <v>#REF!</v>
      </c>
      <c r="Y2634" t="e">
        <f>L2634=#REF!</f>
        <v>#REF!</v>
      </c>
    </row>
    <row r="2635" spans="1:25">
      <c r="A2635" s="3">
        <v>17019</v>
      </c>
      <c r="B2635" s="5" t="s">
        <v>378</v>
      </c>
      <c r="C2635" s="10" t="s">
        <v>34</v>
      </c>
      <c r="D2635" s="12" t="s">
        <v>37</v>
      </c>
      <c r="E2635" s="8"/>
      <c r="F2635" s="5"/>
      <c r="G2635" s="4"/>
      <c r="H2635" s="6" t="s">
        <v>379</v>
      </c>
      <c r="I2635" s="4" t="s">
        <v>435</v>
      </c>
      <c r="J2635" s="5" t="s">
        <v>284</v>
      </c>
      <c r="K2635" s="5" t="s">
        <v>1046</v>
      </c>
      <c r="L2635" s="5" t="s">
        <v>17</v>
      </c>
      <c r="M2635" s="18" t="e">
        <f t="shared" si="41"/>
        <v>#N/A</v>
      </c>
      <c r="N2635" t="e">
        <f>A2635=#REF!</f>
        <v>#REF!</v>
      </c>
      <c r="O2635" t="e">
        <f>B2635=#REF!</f>
        <v>#REF!</v>
      </c>
      <c r="P2635" t="e">
        <f>C2635=#REF!</f>
        <v>#REF!</v>
      </c>
      <c r="Q2635" t="e">
        <f>D2635=#REF!</f>
        <v>#REF!</v>
      </c>
      <c r="R2635" t="e">
        <f>E2635=#REF!</f>
        <v>#REF!</v>
      </c>
      <c r="S2635" t="e">
        <f>F2635=#REF!</f>
        <v>#REF!</v>
      </c>
      <c r="T2635" t="e">
        <f>G2635=#REF!</f>
        <v>#REF!</v>
      </c>
      <c r="U2635" t="e">
        <f>H2635=#REF!</f>
        <v>#REF!</v>
      </c>
      <c r="V2635" t="e">
        <f>I2635=#REF!</f>
        <v>#REF!</v>
      </c>
      <c r="W2635" t="e">
        <f>J2635=#REF!</f>
        <v>#REF!</v>
      </c>
      <c r="X2635" t="e">
        <f>K2635=#REF!</f>
        <v>#REF!</v>
      </c>
      <c r="Y2635" t="e">
        <f>L2635=#REF!</f>
        <v>#REF!</v>
      </c>
    </row>
    <row r="2636" spans="1:25">
      <c r="A2636" s="4">
        <v>17020</v>
      </c>
      <c r="B2636" s="5" t="s">
        <v>378</v>
      </c>
      <c r="C2636" s="10" t="s">
        <v>34</v>
      </c>
      <c r="D2636" s="12" t="s">
        <v>37</v>
      </c>
      <c r="E2636" s="8"/>
      <c r="F2636" s="5"/>
      <c r="G2636" s="4"/>
      <c r="H2636" s="6" t="s">
        <v>379</v>
      </c>
      <c r="I2636" s="4" t="s">
        <v>435</v>
      </c>
      <c r="J2636" s="5" t="s">
        <v>284</v>
      </c>
      <c r="K2636" s="5" t="s">
        <v>1047</v>
      </c>
      <c r="L2636" s="5" t="s">
        <v>17</v>
      </c>
      <c r="M2636" s="18" t="e">
        <f t="shared" si="41"/>
        <v>#N/A</v>
      </c>
      <c r="N2636" t="e">
        <f>A2636=#REF!</f>
        <v>#REF!</v>
      </c>
      <c r="O2636" t="e">
        <f>B2636=#REF!</f>
        <v>#REF!</v>
      </c>
      <c r="P2636" t="e">
        <f>C2636=#REF!</f>
        <v>#REF!</v>
      </c>
      <c r="Q2636" t="e">
        <f>D2636=#REF!</f>
        <v>#REF!</v>
      </c>
      <c r="R2636" t="e">
        <f>E2636=#REF!</f>
        <v>#REF!</v>
      </c>
      <c r="S2636" t="e">
        <f>F2636=#REF!</f>
        <v>#REF!</v>
      </c>
      <c r="T2636" t="e">
        <f>G2636=#REF!</f>
        <v>#REF!</v>
      </c>
      <c r="U2636" t="e">
        <f>H2636=#REF!</f>
        <v>#REF!</v>
      </c>
      <c r="V2636" t="e">
        <f>I2636=#REF!</f>
        <v>#REF!</v>
      </c>
      <c r="W2636" t="e">
        <f>J2636=#REF!</f>
        <v>#REF!</v>
      </c>
      <c r="X2636" t="e">
        <f>K2636=#REF!</f>
        <v>#REF!</v>
      </c>
      <c r="Y2636" t="e">
        <f>L2636=#REF!</f>
        <v>#REF!</v>
      </c>
    </row>
    <row r="2637" spans="1:25">
      <c r="A2637" s="3">
        <v>17021</v>
      </c>
      <c r="B2637" s="5" t="s">
        <v>378</v>
      </c>
      <c r="C2637" s="10" t="s">
        <v>34</v>
      </c>
      <c r="D2637" s="12" t="s">
        <v>37</v>
      </c>
      <c r="E2637" s="8"/>
      <c r="F2637" s="5"/>
      <c r="G2637" s="4"/>
      <c r="H2637" s="6" t="s">
        <v>379</v>
      </c>
      <c r="I2637" s="4" t="s">
        <v>435</v>
      </c>
      <c r="J2637" s="5" t="s">
        <v>284</v>
      </c>
      <c r="K2637" s="5" t="s">
        <v>1048</v>
      </c>
      <c r="L2637" s="5" t="s">
        <v>17</v>
      </c>
      <c r="M2637" s="18" t="e">
        <f t="shared" si="41"/>
        <v>#N/A</v>
      </c>
      <c r="N2637" t="e">
        <f>A2637=#REF!</f>
        <v>#REF!</v>
      </c>
      <c r="O2637" t="e">
        <f>B2637=#REF!</f>
        <v>#REF!</v>
      </c>
      <c r="P2637" t="e">
        <f>C2637=#REF!</f>
        <v>#REF!</v>
      </c>
      <c r="Q2637" t="e">
        <f>D2637=#REF!</f>
        <v>#REF!</v>
      </c>
      <c r="R2637" t="e">
        <f>E2637=#REF!</f>
        <v>#REF!</v>
      </c>
      <c r="S2637" t="e">
        <f>F2637=#REF!</f>
        <v>#REF!</v>
      </c>
      <c r="T2637" t="e">
        <f>G2637=#REF!</f>
        <v>#REF!</v>
      </c>
      <c r="U2637" t="e">
        <f>H2637=#REF!</f>
        <v>#REF!</v>
      </c>
      <c r="V2637" t="e">
        <f>I2637=#REF!</f>
        <v>#REF!</v>
      </c>
      <c r="W2637" t="e">
        <f>J2637=#REF!</f>
        <v>#REF!</v>
      </c>
      <c r="X2637" t="e">
        <f>K2637=#REF!</f>
        <v>#REF!</v>
      </c>
      <c r="Y2637" t="e">
        <f>L2637=#REF!</f>
        <v>#REF!</v>
      </c>
    </row>
    <row r="2638" spans="1:25">
      <c r="A2638" s="4">
        <v>17022</v>
      </c>
      <c r="B2638" s="5" t="s">
        <v>378</v>
      </c>
      <c r="C2638" s="10" t="s">
        <v>34</v>
      </c>
      <c r="D2638" s="12" t="s">
        <v>37</v>
      </c>
      <c r="E2638" s="8"/>
      <c r="F2638" s="5"/>
      <c r="G2638" s="4"/>
      <c r="H2638" s="6" t="s">
        <v>379</v>
      </c>
      <c r="I2638" s="4" t="s">
        <v>435</v>
      </c>
      <c r="J2638" s="5" t="s">
        <v>284</v>
      </c>
      <c r="K2638" s="5" t="s">
        <v>1049</v>
      </c>
      <c r="L2638" s="5" t="s">
        <v>17</v>
      </c>
      <c r="M2638" s="18" t="e">
        <f t="shared" si="41"/>
        <v>#N/A</v>
      </c>
      <c r="N2638" t="e">
        <f>A2638=#REF!</f>
        <v>#REF!</v>
      </c>
      <c r="O2638" t="e">
        <f>B2638=#REF!</f>
        <v>#REF!</v>
      </c>
      <c r="P2638" t="e">
        <f>C2638=#REF!</f>
        <v>#REF!</v>
      </c>
      <c r="Q2638" t="e">
        <f>D2638=#REF!</f>
        <v>#REF!</v>
      </c>
      <c r="R2638" t="e">
        <f>E2638=#REF!</f>
        <v>#REF!</v>
      </c>
      <c r="S2638" t="e">
        <f>F2638=#REF!</f>
        <v>#REF!</v>
      </c>
      <c r="T2638" t="e">
        <f>G2638=#REF!</f>
        <v>#REF!</v>
      </c>
      <c r="U2638" t="e">
        <f>H2638=#REF!</f>
        <v>#REF!</v>
      </c>
      <c r="V2638" t="e">
        <f>I2638=#REF!</f>
        <v>#REF!</v>
      </c>
      <c r="W2638" t="e">
        <f>J2638=#REF!</f>
        <v>#REF!</v>
      </c>
      <c r="X2638" t="e">
        <f>K2638=#REF!</f>
        <v>#REF!</v>
      </c>
      <c r="Y2638" t="e">
        <f>L2638=#REF!</f>
        <v>#REF!</v>
      </c>
    </row>
    <row r="2639" spans="1:25">
      <c r="A2639" s="3">
        <v>17023</v>
      </c>
      <c r="B2639" s="5" t="s">
        <v>378</v>
      </c>
      <c r="C2639" s="10" t="s">
        <v>34</v>
      </c>
      <c r="D2639" s="12" t="s">
        <v>37</v>
      </c>
      <c r="E2639" s="8"/>
      <c r="F2639" s="5"/>
      <c r="G2639" s="4"/>
      <c r="H2639" s="6" t="s">
        <v>379</v>
      </c>
      <c r="I2639" s="4" t="s">
        <v>435</v>
      </c>
      <c r="J2639" s="5" t="s">
        <v>284</v>
      </c>
      <c r="K2639" s="5" t="s">
        <v>1050</v>
      </c>
      <c r="L2639" s="5" t="s">
        <v>17</v>
      </c>
      <c r="M2639" s="18" t="e">
        <f t="shared" si="41"/>
        <v>#N/A</v>
      </c>
      <c r="N2639" t="e">
        <f>A2639=#REF!</f>
        <v>#REF!</v>
      </c>
      <c r="O2639" t="e">
        <f>B2639=#REF!</f>
        <v>#REF!</v>
      </c>
      <c r="P2639" t="e">
        <f>C2639=#REF!</f>
        <v>#REF!</v>
      </c>
      <c r="Q2639" t="e">
        <f>D2639=#REF!</f>
        <v>#REF!</v>
      </c>
      <c r="R2639" t="e">
        <f>E2639=#REF!</f>
        <v>#REF!</v>
      </c>
      <c r="S2639" t="e">
        <f>F2639=#REF!</f>
        <v>#REF!</v>
      </c>
      <c r="T2639" t="e">
        <f>G2639=#REF!</f>
        <v>#REF!</v>
      </c>
      <c r="U2639" t="e">
        <f>H2639=#REF!</f>
        <v>#REF!</v>
      </c>
      <c r="V2639" t="e">
        <f>I2639=#REF!</f>
        <v>#REF!</v>
      </c>
      <c r="W2639" t="e">
        <f>J2639=#REF!</f>
        <v>#REF!</v>
      </c>
      <c r="X2639" t="e">
        <f>K2639=#REF!</f>
        <v>#REF!</v>
      </c>
      <c r="Y2639" t="e">
        <f>L2639=#REF!</f>
        <v>#REF!</v>
      </c>
    </row>
    <row r="2640" spans="1:25">
      <c r="A2640" s="4">
        <v>17024</v>
      </c>
      <c r="B2640" s="5" t="s">
        <v>378</v>
      </c>
      <c r="C2640" s="10" t="s">
        <v>34</v>
      </c>
      <c r="D2640" s="12" t="s">
        <v>37</v>
      </c>
      <c r="E2640" s="8"/>
      <c r="F2640" s="5"/>
      <c r="G2640" s="4"/>
      <c r="H2640" s="6" t="s">
        <v>379</v>
      </c>
      <c r="I2640" s="4" t="s">
        <v>435</v>
      </c>
      <c r="J2640" s="5" t="s">
        <v>284</v>
      </c>
      <c r="K2640" s="5" t="s">
        <v>1051</v>
      </c>
      <c r="L2640" s="5" t="s">
        <v>17</v>
      </c>
      <c r="M2640" s="18" t="e">
        <f t="shared" si="41"/>
        <v>#N/A</v>
      </c>
      <c r="N2640" t="e">
        <f>A2640=#REF!</f>
        <v>#REF!</v>
      </c>
      <c r="O2640" t="e">
        <f>B2640=#REF!</f>
        <v>#REF!</v>
      </c>
      <c r="P2640" t="e">
        <f>C2640=#REF!</f>
        <v>#REF!</v>
      </c>
      <c r="Q2640" t="e">
        <f>D2640=#REF!</f>
        <v>#REF!</v>
      </c>
      <c r="R2640" t="e">
        <f>E2640=#REF!</f>
        <v>#REF!</v>
      </c>
      <c r="S2640" t="e">
        <f>F2640=#REF!</f>
        <v>#REF!</v>
      </c>
      <c r="T2640" t="e">
        <f>G2640=#REF!</f>
        <v>#REF!</v>
      </c>
      <c r="U2640" t="e">
        <f>H2640=#REF!</f>
        <v>#REF!</v>
      </c>
      <c r="V2640" t="e">
        <f>I2640=#REF!</f>
        <v>#REF!</v>
      </c>
      <c r="W2640" t="e">
        <f>J2640=#REF!</f>
        <v>#REF!</v>
      </c>
      <c r="X2640" t="e">
        <f>K2640=#REF!</f>
        <v>#REF!</v>
      </c>
      <c r="Y2640" t="e">
        <f>L2640=#REF!</f>
        <v>#REF!</v>
      </c>
    </row>
    <row r="2641" spans="1:25">
      <c r="A2641" s="3">
        <v>17025</v>
      </c>
      <c r="B2641" s="5" t="s">
        <v>378</v>
      </c>
      <c r="C2641" s="10" t="s">
        <v>34</v>
      </c>
      <c r="D2641" s="12" t="s">
        <v>37</v>
      </c>
      <c r="E2641" s="8"/>
      <c r="F2641" s="5"/>
      <c r="G2641" s="4"/>
      <c r="H2641" s="6" t="s">
        <v>379</v>
      </c>
      <c r="I2641" s="4" t="s">
        <v>435</v>
      </c>
      <c r="J2641" s="5" t="s">
        <v>284</v>
      </c>
      <c r="K2641" s="5" t="s">
        <v>1052</v>
      </c>
      <c r="L2641" s="5" t="s">
        <v>17</v>
      </c>
      <c r="M2641" s="18" t="e">
        <f t="shared" si="41"/>
        <v>#N/A</v>
      </c>
      <c r="N2641" t="e">
        <f>A2641=#REF!</f>
        <v>#REF!</v>
      </c>
      <c r="O2641" t="e">
        <f>B2641=#REF!</f>
        <v>#REF!</v>
      </c>
      <c r="P2641" t="e">
        <f>C2641=#REF!</f>
        <v>#REF!</v>
      </c>
      <c r="Q2641" t="e">
        <f>D2641=#REF!</f>
        <v>#REF!</v>
      </c>
      <c r="R2641" t="e">
        <f>E2641=#REF!</f>
        <v>#REF!</v>
      </c>
      <c r="S2641" t="e">
        <f>F2641=#REF!</f>
        <v>#REF!</v>
      </c>
      <c r="T2641" t="e">
        <f>G2641=#REF!</f>
        <v>#REF!</v>
      </c>
      <c r="U2641" t="e">
        <f>H2641=#REF!</f>
        <v>#REF!</v>
      </c>
      <c r="V2641" t="e">
        <f>I2641=#REF!</f>
        <v>#REF!</v>
      </c>
      <c r="W2641" t="e">
        <f>J2641=#REF!</f>
        <v>#REF!</v>
      </c>
      <c r="X2641" t="e">
        <f>K2641=#REF!</f>
        <v>#REF!</v>
      </c>
      <c r="Y2641" t="e">
        <f>L2641=#REF!</f>
        <v>#REF!</v>
      </c>
    </row>
    <row r="2642" spans="1:25">
      <c r="A2642" s="4">
        <v>17026</v>
      </c>
      <c r="B2642" s="5" t="s">
        <v>378</v>
      </c>
      <c r="C2642" s="10" t="s">
        <v>34</v>
      </c>
      <c r="D2642" s="12" t="s">
        <v>37</v>
      </c>
      <c r="E2642" s="8"/>
      <c r="F2642" s="5"/>
      <c r="G2642" s="4"/>
      <c r="H2642" s="6" t="s">
        <v>379</v>
      </c>
      <c r="I2642" s="4" t="s">
        <v>435</v>
      </c>
      <c r="J2642" s="5" t="s">
        <v>284</v>
      </c>
      <c r="K2642" s="5" t="s">
        <v>1053</v>
      </c>
      <c r="L2642" s="5" t="s">
        <v>17</v>
      </c>
      <c r="M2642" s="18" t="e">
        <f t="shared" si="41"/>
        <v>#N/A</v>
      </c>
      <c r="N2642" t="e">
        <f>A2642=#REF!</f>
        <v>#REF!</v>
      </c>
      <c r="O2642" t="e">
        <f>B2642=#REF!</f>
        <v>#REF!</v>
      </c>
      <c r="P2642" t="e">
        <f>C2642=#REF!</f>
        <v>#REF!</v>
      </c>
      <c r="Q2642" t="e">
        <f>D2642=#REF!</f>
        <v>#REF!</v>
      </c>
      <c r="R2642" t="e">
        <f>E2642=#REF!</f>
        <v>#REF!</v>
      </c>
      <c r="S2642" t="e">
        <f>F2642=#REF!</f>
        <v>#REF!</v>
      </c>
      <c r="T2642" t="e">
        <f>G2642=#REF!</f>
        <v>#REF!</v>
      </c>
      <c r="U2642" t="e">
        <f>H2642=#REF!</f>
        <v>#REF!</v>
      </c>
      <c r="V2642" t="e">
        <f>I2642=#REF!</f>
        <v>#REF!</v>
      </c>
      <c r="W2642" t="e">
        <f>J2642=#REF!</f>
        <v>#REF!</v>
      </c>
      <c r="X2642" t="e">
        <f>K2642=#REF!</f>
        <v>#REF!</v>
      </c>
      <c r="Y2642" t="e">
        <f>L2642=#REF!</f>
        <v>#REF!</v>
      </c>
    </row>
    <row r="2643" spans="1:25">
      <c r="A2643" s="3">
        <v>17027</v>
      </c>
      <c r="B2643" s="5" t="s">
        <v>378</v>
      </c>
      <c r="C2643" s="10" t="s">
        <v>34</v>
      </c>
      <c r="D2643" s="12" t="s">
        <v>37</v>
      </c>
      <c r="E2643" s="8"/>
      <c r="F2643" s="5"/>
      <c r="G2643" s="4"/>
      <c r="H2643" s="6" t="s">
        <v>379</v>
      </c>
      <c r="I2643" s="4" t="s">
        <v>435</v>
      </c>
      <c r="J2643" s="5" t="s">
        <v>284</v>
      </c>
      <c r="K2643" s="5" t="s">
        <v>1054</v>
      </c>
      <c r="L2643" s="5" t="s">
        <v>17</v>
      </c>
      <c r="M2643" s="18" t="e">
        <f t="shared" si="41"/>
        <v>#N/A</v>
      </c>
      <c r="N2643" t="e">
        <f>A2643=#REF!</f>
        <v>#REF!</v>
      </c>
      <c r="O2643" t="e">
        <f>B2643=#REF!</f>
        <v>#REF!</v>
      </c>
      <c r="P2643" t="e">
        <f>C2643=#REF!</f>
        <v>#REF!</v>
      </c>
      <c r="Q2643" t="e">
        <f>D2643=#REF!</f>
        <v>#REF!</v>
      </c>
      <c r="R2643" t="e">
        <f>E2643=#REF!</f>
        <v>#REF!</v>
      </c>
      <c r="S2643" t="e">
        <f>F2643=#REF!</f>
        <v>#REF!</v>
      </c>
      <c r="T2643" t="e">
        <f>G2643=#REF!</f>
        <v>#REF!</v>
      </c>
      <c r="U2643" t="e">
        <f>H2643=#REF!</f>
        <v>#REF!</v>
      </c>
      <c r="V2643" t="e">
        <f>I2643=#REF!</f>
        <v>#REF!</v>
      </c>
      <c r="W2643" t="e">
        <f>J2643=#REF!</f>
        <v>#REF!</v>
      </c>
      <c r="X2643" t="e">
        <f>K2643=#REF!</f>
        <v>#REF!</v>
      </c>
      <c r="Y2643" t="e">
        <f>L2643=#REF!</f>
        <v>#REF!</v>
      </c>
    </row>
    <row r="2644" spans="1:25">
      <c r="A2644" s="4">
        <v>17028</v>
      </c>
      <c r="B2644" s="5" t="s">
        <v>378</v>
      </c>
      <c r="C2644" s="10" t="s">
        <v>34</v>
      </c>
      <c r="D2644" s="12" t="s">
        <v>37</v>
      </c>
      <c r="E2644" s="8"/>
      <c r="F2644" s="5"/>
      <c r="G2644" s="4"/>
      <c r="H2644" s="6" t="s">
        <v>379</v>
      </c>
      <c r="I2644" s="4" t="s">
        <v>435</v>
      </c>
      <c r="J2644" s="5" t="s">
        <v>284</v>
      </c>
      <c r="K2644" s="5" t="s">
        <v>1055</v>
      </c>
      <c r="L2644" s="5" t="s">
        <v>17</v>
      </c>
      <c r="M2644" s="18" t="e">
        <f t="shared" si="41"/>
        <v>#N/A</v>
      </c>
      <c r="N2644" t="e">
        <f>A2644=#REF!</f>
        <v>#REF!</v>
      </c>
      <c r="O2644" t="e">
        <f>B2644=#REF!</f>
        <v>#REF!</v>
      </c>
      <c r="P2644" t="e">
        <f>C2644=#REF!</f>
        <v>#REF!</v>
      </c>
      <c r="Q2644" t="e">
        <f>D2644=#REF!</f>
        <v>#REF!</v>
      </c>
      <c r="R2644" t="e">
        <f>E2644=#REF!</f>
        <v>#REF!</v>
      </c>
      <c r="S2644" t="e">
        <f>F2644=#REF!</f>
        <v>#REF!</v>
      </c>
      <c r="T2644" t="e">
        <f>G2644=#REF!</f>
        <v>#REF!</v>
      </c>
      <c r="U2644" t="e">
        <f>H2644=#REF!</f>
        <v>#REF!</v>
      </c>
      <c r="V2644" t="e">
        <f>I2644=#REF!</f>
        <v>#REF!</v>
      </c>
      <c r="W2644" t="e">
        <f>J2644=#REF!</f>
        <v>#REF!</v>
      </c>
      <c r="X2644" t="e">
        <f>K2644=#REF!</f>
        <v>#REF!</v>
      </c>
      <c r="Y2644" t="e">
        <f>L2644=#REF!</f>
        <v>#REF!</v>
      </c>
    </row>
    <row r="2645" spans="1:25">
      <c r="A2645" s="3">
        <v>17029</v>
      </c>
      <c r="B2645" s="5" t="s">
        <v>378</v>
      </c>
      <c r="C2645" s="10" t="s">
        <v>34</v>
      </c>
      <c r="D2645" s="12" t="s">
        <v>37</v>
      </c>
      <c r="E2645" s="8"/>
      <c r="F2645" s="5"/>
      <c r="G2645" s="4"/>
      <c r="H2645" s="6" t="s">
        <v>379</v>
      </c>
      <c r="I2645" s="4" t="s">
        <v>435</v>
      </c>
      <c r="J2645" s="5" t="s">
        <v>284</v>
      </c>
      <c r="K2645" s="5" t="s">
        <v>1056</v>
      </c>
      <c r="L2645" s="5" t="s">
        <v>17</v>
      </c>
      <c r="M2645" s="18" t="e">
        <f t="shared" si="41"/>
        <v>#N/A</v>
      </c>
      <c r="N2645" t="e">
        <f>A2645=#REF!</f>
        <v>#REF!</v>
      </c>
      <c r="O2645" t="e">
        <f>B2645=#REF!</f>
        <v>#REF!</v>
      </c>
      <c r="P2645" t="e">
        <f>C2645=#REF!</f>
        <v>#REF!</v>
      </c>
      <c r="Q2645" t="e">
        <f>D2645=#REF!</f>
        <v>#REF!</v>
      </c>
      <c r="R2645" t="e">
        <f>E2645=#REF!</f>
        <v>#REF!</v>
      </c>
      <c r="S2645" t="e">
        <f>F2645=#REF!</f>
        <v>#REF!</v>
      </c>
      <c r="T2645" t="e">
        <f>G2645=#REF!</f>
        <v>#REF!</v>
      </c>
      <c r="U2645" t="e">
        <f>H2645=#REF!</f>
        <v>#REF!</v>
      </c>
      <c r="V2645" t="e">
        <f>I2645=#REF!</f>
        <v>#REF!</v>
      </c>
      <c r="W2645" t="e">
        <f>J2645=#REF!</f>
        <v>#REF!</v>
      </c>
      <c r="X2645" t="e">
        <f>K2645=#REF!</f>
        <v>#REF!</v>
      </c>
      <c r="Y2645" t="e">
        <f>L2645=#REF!</f>
        <v>#REF!</v>
      </c>
    </row>
    <row r="2646" spans="1:25">
      <c r="A2646" s="4">
        <v>17030</v>
      </c>
      <c r="B2646" s="5" t="s">
        <v>378</v>
      </c>
      <c r="C2646" s="10" t="s">
        <v>34</v>
      </c>
      <c r="D2646" s="12" t="s">
        <v>35</v>
      </c>
      <c r="E2646" s="8"/>
      <c r="F2646" s="5"/>
      <c r="G2646" s="4"/>
      <c r="H2646" s="6" t="s">
        <v>379</v>
      </c>
      <c r="I2646" s="4" t="s">
        <v>436</v>
      </c>
      <c r="J2646" s="5" t="s">
        <v>284</v>
      </c>
      <c r="K2646" s="5" t="s">
        <v>1057</v>
      </c>
      <c r="L2646" s="5" t="s">
        <v>17</v>
      </c>
      <c r="M2646" s="18" t="e">
        <f t="shared" si="41"/>
        <v>#N/A</v>
      </c>
      <c r="N2646" t="e">
        <f>A2646=#REF!</f>
        <v>#REF!</v>
      </c>
      <c r="O2646" t="e">
        <f>B2646=#REF!</f>
        <v>#REF!</v>
      </c>
      <c r="P2646" t="e">
        <f>C2646=#REF!</f>
        <v>#REF!</v>
      </c>
      <c r="Q2646" t="e">
        <f>D2646=#REF!</f>
        <v>#REF!</v>
      </c>
      <c r="R2646" t="e">
        <f>E2646=#REF!</f>
        <v>#REF!</v>
      </c>
      <c r="S2646" t="e">
        <f>F2646=#REF!</f>
        <v>#REF!</v>
      </c>
      <c r="T2646" t="e">
        <f>G2646=#REF!</f>
        <v>#REF!</v>
      </c>
      <c r="U2646" t="e">
        <f>H2646=#REF!</f>
        <v>#REF!</v>
      </c>
      <c r="V2646" t="e">
        <f>I2646=#REF!</f>
        <v>#REF!</v>
      </c>
      <c r="W2646" t="e">
        <f>J2646=#REF!</f>
        <v>#REF!</v>
      </c>
      <c r="X2646" t="e">
        <f>K2646=#REF!</f>
        <v>#REF!</v>
      </c>
      <c r="Y2646" t="e">
        <f>L2646=#REF!</f>
        <v>#REF!</v>
      </c>
    </row>
    <row r="2647" spans="1:25">
      <c r="A2647" s="3">
        <v>17031</v>
      </c>
      <c r="B2647" s="5" t="s">
        <v>378</v>
      </c>
      <c r="C2647" s="10" t="s">
        <v>34</v>
      </c>
      <c r="D2647" s="12" t="s">
        <v>37</v>
      </c>
      <c r="E2647" s="8"/>
      <c r="F2647" s="5"/>
      <c r="G2647" s="4"/>
      <c r="H2647" s="6" t="s">
        <v>379</v>
      </c>
      <c r="I2647" s="4" t="s">
        <v>436</v>
      </c>
      <c r="J2647" s="5" t="s">
        <v>284</v>
      </c>
      <c r="K2647" s="5" t="s">
        <v>1044</v>
      </c>
      <c r="L2647" s="5" t="s">
        <v>17</v>
      </c>
      <c r="M2647" s="18" t="e">
        <f t="shared" si="41"/>
        <v>#N/A</v>
      </c>
      <c r="N2647" t="e">
        <f>A2647=#REF!</f>
        <v>#REF!</v>
      </c>
      <c r="O2647" t="e">
        <f>B2647=#REF!</f>
        <v>#REF!</v>
      </c>
      <c r="P2647" t="e">
        <f>C2647=#REF!</f>
        <v>#REF!</v>
      </c>
      <c r="Q2647" t="e">
        <f>D2647=#REF!</f>
        <v>#REF!</v>
      </c>
      <c r="R2647" t="e">
        <f>E2647=#REF!</f>
        <v>#REF!</v>
      </c>
      <c r="S2647" t="e">
        <f>F2647=#REF!</f>
        <v>#REF!</v>
      </c>
      <c r="T2647" t="e">
        <f>G2647=#REF!</f>
        <v>#REF!</v>
      </c>
      <c r="U2647" t="e">
        <f>H2647=#REF!</f>
        <v>#REF!</v>
      </c>
      <c r="V2647" t="e">
        <f>I2647=#REF!</f>
        <v>#REF!</v>
      </c>
      <c r="W2647" t="e">
        <f>J2647=#REF!</f>
        <v>#REF!</v>
      </c>
      <c r="X2647" t="e">
        <f>K2647=#REF!</f>
        <v>#REF!</v>
      </c>
      <c r="Y2647" t="e">
        <f>L2647=#REF!</f>
        <v>#REF!</v>
      </c>
    </row>
    <row r="2648" spans="1:25">
      <c r="A2648" s="4">
        <v>17032</v>
      </c>
      <c r="B2648" s="5" t="s">
        <v>378</v>
      </c>
      <c r="C2648" s="10" t="s">
        <v>34</v>
      </c>
      <c r="D2648" s="12" t="s">
        <v>37</v>
      </c>
      <c r="E2648" s="8"/>
      <c r="F2648" s="5"/>
      <c r="G2648" s="4"/>
      <c r="H2648" s="6" t="s">
        <v>379</v>
      </c>
      <c r="I2648" s="4" t="s">
        <v>436</v>
      </c>
      <c r="J2648" s="5" t="s">
        <v>284</v>
      </c>
      <c r="K2648" s="5" t="s">
        <v>1045</v>
      </c>
      <c r="L2648" s="5" t="s">
        <v>17</v>
      </c>
      <c r="M2648" s="18" t="e">
        <f t="shared" si="41"/>
        <v>#N/A</v>
      </c>
      <c r="N2648" t="e">
        <f>A2648=#REF!</f>
        <v>#REF!</v>
      </c>
      <c r="O2648" t="e">
        <f>B2648=#REF!</f>
        <v>#REF!</v>
      </c>
      <c r="P2648" t="e">
        <f>C2648=#REF!</f>
        <v>#REF!</v>
      </c>
      <c r="Q2648" t="e">
        <f>D2648=#REF!</f>
        <v>#REF!</v>
      </c>
      <c r="R2648" t="e">
        <f>E2648=#REF!</f>
        <v>#REF!</v>
      </c>
      <c r="S2648" t="e">
        <f>F2648=#REF!</f>
        <v>#REF!</v>
      </c>
      <c r="T2648" t="e">
        <f>G2648=#REF!</f>
        <v>#REF!</v>
      </c>
      <c r="U2648" t="e">
        <f>H2648=#REF!</f>
        <v>#REF!</v>
      </c>
      <c r="V2648" t="e">
        <f>I2648=#REF!</f>
        <v>#REF!</v>
      </c>
      <c r="W2648" t="e">
        <f>J2648=#REF!</f>
        <v>#REF!</v>
      </c>
      <c r="X2648" t="e">
        <f>K2648=#REF!</f>
        <v>#REF!</v>
      </c>
      <c r="Y2648" t="e">
        <f>L2648=#REF!</f>
        <v>#REF!</v>
      </c>
    </row>
    <row r="2649" spans="1:25">
      <c r="A2649" s="3">
        <v>17033</v>
      </c>
      <c r="B2649" s="5" t="s">
        <v>378</v>
      </c>
      <c r="C2649" s="10" t="s">
        <v>34</v>
      </c>
      <c r="D2649" s="12" t="s">
        <v>37</v>
      </c>
      <c r="E2649" s="8"/>
      <c r="F2649" s="5"/>
      <c r="G2649" s="4"/>
      <c r="H2649" s="6" t="s">
        <v>379</v>
      </c>
      <c r="I2649" s="4" t="s">
        <v>436</v>
      </c>
      <c r="J2649" s="5" t="s">
        <v>284</v>
      </c>
      <c r="K2649" s="5" t="s">
        <v>1046</v>
      </c>
      <c r="L2649" s="5" t="s">
        <v>17</v>
      </c>
      <c r="M2649" s="18" t="e">
        <f t="shared" si="41"/>
        <v>#N/A</v>
      </c>
      <c r="N2649" t="e">
        <f>A2649=#REF!</f>
        <v>#REF!</v>
      </c>
      <c r="O2649" t="e">
        <f>B2649=#REF!</f>
        <v>#REF!</v>
      </c>
      <c r="P2649" t="e">
        <f>C2649=#REF!</f>
        <v>#REF!</v>
      </c>
      <c r="Q2649" t="e">
        <f>D2649=#REF!</f>
        <v>#REF!</v>
      </c>
      <c r="R2649" t="e">
        <f>E2649=#REF!</f>
        <v>#REF!</v>
      </c>
      <c r="S2649" t="e">
        <f>F2649=#REF!</f>
        <v>#REF!</v>
      </c>
      <c r="T2649" t="e">
        <f>G2649=#REF!</f>
        <v>#REF!</v>
      </c>
      <c r="U2649" t="e">
        <f>H2649=#REF!</f>
        <v>#REF!</v>
      </c>
      <c r="V2649" t="e">
        <f>I2649=#REF!</f>
        <v>#REF!</v>
      </c>
      <c r="W2649" t="e">
        <f>J2649=#REF!</f>
        <v>#REF!</v>
      </c>
      <c r="X2649" t="e">
        <f>K2649=#REF!</f>
        <v>#REF!</v>
      </c>
      <c r="Y2649" t="e">
        <f>L2649=#REF!</f>
        <v>#REF!</v>
      </c>
    </row>
    <row r="2650" spans="1:25">
      <c r="A2650" s="4">
        <v>17034</v>
      </c>
      <c r="B2650" s="5" t="s">
        <v>378</v>
      </c>
      <c r="C2650" s="10" t="s">
        <v>34</v>
      </c>
      <c r="D2650" s="12" t="s">
        <v>37</v>
      </c>
      <c r="E2650" s="8"/>
      <c r="F2650" s="5"/>
      <c r="G2650" s="4"/>
      <c r="H2650" s="6" t="s">
        <v>379</v>
      </c>
      <c r="I2650" s="4" t="s">
        <v>436</v>
      </c>
      <c r="J2650" s="5" t="s">
        <v>284</v>
      </c>
      <c r="K2650" s="5" t="s">
        <v>1047</v>
      </c>
      <c r="L2650" s="5" t="s">
        <v>17</v>
      </c>
      <c r="M2650" s="18" t="e">
        <f t="shared" si="41"/>
        <v>#N/A</v>
      </c>
      <c r="N2650" t="e">
        <f>A2650=#REF!</f>
        <v>#REF!</v>
      </c>
      <c r="O2650" t="e">
        <f>B2650=#REF!</f>
        <v>#REF!</v>
      </c>
      <c r="P2650" t="e">
        <f>C2650=#REF!</f>
        <v>#REF!</v>
      </c>
      <c r="Q2650" t="e">
        <f>D2650=#REF!</f>
        <v>#REF!</v>
      </c>
      <c r="R2650" t="e">
        <f>E2650=#REF!</f>
        <v>#REF!</v>
      </c>
      <c r="S2650" t="e">
        <f>F2650=#REF!</f>
        <v>#REF!</v>
      </c>
      <c r="T2650" t="e">
        <f>G2650=#REF!</f>
        <v>#REF!</v>
      </c>
      <c r="U2650" t="e">
        <f>H2650=#REF!</f>
        <v>#REF!</v>
      </c>
      <c r="V2650" t="e">
        <f>I2650=#REF!</f>
        <v>#REF!</v>
      </c>
      <c r="W2650" t="e">
        <f>J2650=#REF!</f>
        <v>#REF!</v>
      </c>
      <c r="X2650" t="e">
        <f>K2650=#REF!</f>
        <v>#REF!</v>
      </c>
      <c r="Y2650" t="e">
        <f>L2650=#REF!</f>
        <v>#REF!</v>
      </c>
    </row>
    <row r="2651" spans="1:25">
      <c r="A2651" s="3">
        <v>17035</v>
      </c>
      <c r="B2651" s="5" t="s">
        <v>378</v>
      </c>
      <c r="C2651" s="10" t="s">
        <v>34</v>
      </c>
      <c r="D2651" s="12" t="s">
        <v>37</v>
      </c>
      <c r="E2651" s="8"/>
      <c r="F2651" s="5"/>
      <c r="G2651" s="4"/>
      <c r="H2651" s="6" t="s">
        <v>379</v>
      </c>
      <c r="I2651" s="4" t="s">
        <v>436</v>
      </c>
      <c r="J2651" s="5" t="s">
        <v>284</v>
      </c>
      <c r="K2651" s="5" t="s">
        <v>1048</v>
      </c>
      <c r="L2651" s="5" t="s">
        <v>17</v>
      </c>
      <c r="M2651" s="18" t="e">
        <f t="shared" si="41"/>
        <v>#N/A</v>
      </c>
      <c r="N2651" t="e">
        <f>A2651=#REF!</f>
        <v>#REF!</v>
      </c>
      <c r="O2651" t="e">
        <f>B2651=#REF!</f>
        <v>#REF!</v>
      </c>
      <c r="P2651" t="e">
        <f>C2651=#REF!</f>
        <v>#REF!</v>
      </c>
      <c r="Q2651" t="e">
        <f>D2651=#REF!</f>
        <v>#REF!</v>
      </c>
      <c r="R2651" t="e">
        <f>E2651=#REF!</f>
        <v>#REF!</v>
      </c>
      <c r="S2651" t="e">
        <f>F2651=#REF!</f>
        <v>#REF!</v>
      </c>
      <c r="T2651" t="e">
        <f>G2651=#REF!</f>
        <v>#REF!</v>
      </c>
      <c r="U2651" t="e">
        <f>H2651=#REF!</f>
        <v>#REF!</v>
      </c>
      <c r="V2651" t="e">
        <f>I2651=#REF!</f>
        <v>#REF!</v>
      </c>
      <c r="W2651" t="e">
        <f>J2651=#REF!</f>
        <v>#REF!</v>
      </c>
      <c r="X2651" t="e">
        <f>K2651=#REF!</f>
        <v>#REF!</v>
      </c>
      <c r="Y2651" t="e">
        <f>L2651=#REF!</f>
        <v>#REF!</v>
      </c>
    </row>
    <row r="2652" spans="1:25">
      <c r="A2652" s="4">
        <v>17036</v>
      </c>
      <c r="B2652" s="5" t="s">
        <v>378</v>
      </c>
      <c r="C2652" s="10" t="s">
        <v>34</v>
      </c>
      <c r="D2652" s="12" t="s">
        <v>37</v>
      </c>
      <c r="E2652" s="8"/>
      <c r="F2652" s="5"/>
      <c r="G2652" s="4"/>
      <c r="H2652" s="6" t="s">
        <v>379</v>
      </c>
      <c r="I2652" s="4" t="s">
        <v>436</v>
      </c>
      <c r="J2652" s="5" t="s">
        <v>284</v>
      </c>
      <c r="K2652" s="5" t="s">
        <v>1049</v>
      </c>
      <c r="L2652" s="5" t="s">
        <v>17</v>
      </c>
      <c r="M2652" s="18" t="e">
        <f t="shared" si="41"/>
        <v>#N/A</v>
      </c>
      <c r="N2652" t="e">
        <f>A2652=#REF!</f>
        <v>#REF!</v>
      </c>
      <c r="O2652" t="e">
        <f>B2652=#REF!</f>
        <v>#REF!</v>
      </c>
      <c r="P2652" t="e">
        <f>C2652=#REF!</f>
        <v>#REF!</v>
      </c>
      <c r="Q2652" t="e">
        <f>D2652=#REF!</f>
        <v>#REF!</v>
      </c>
      <c r="R2652" t="e">
        <f>E2652=#REF!</f>
        <v>#REF!</v>
      </c>
      <c r="S2652" t="e">
        <f>F2652=#REF!</f>
        <v>#REF!</v>
      </c>
      <c r="T2652" t="e">
        <f>G2652=#REF!</f>
        <v>#REF!</v>
      </c>
      <c r="U2652" t="e">
        <f>H2652=#REF!</f>
        <v>#REF!</v>
      </c>
      <c r="V2652" t="e">
        <f>I2652=#REF!</f>
        <v>#REF!</v>
      </c>
      <c r="W2652" t="e">
        <f>J2652=#REF!</f>
        <v>#REF!</v>
      </c>
      <c r="X2652" t="e">
        <f>K2652=#REF!</f>
        <v>#REF!</v>
      </c>
      <c r="Y2652" t="e">
        <f>L2652=#REF!</f>
        <v>#REF!</v>
      </c>
    </row>
    <row r="2653" spans="1:25">
      <c r="A2653" s="3">
        <v>17037</v>
      </c>
      <c r="B2653" s="5" t="s">
        <v>378</v>
      </c>
      <c r="C2653" s="10" t="s">
        <v>34</v>
      </c>
      <c r="D2653" s="12" t="s">
        <v>37</v>
      </c>
      <c r="E2653" s="8"/>
      <c r="F2653" s="5"/>
      <c r="G2653" s="4"/>
      <c r="H2653" s="6" t="s">
        <v>379</v>
      </c>
      <c r="I2653" s="4" t="s">
        <v>436</v>
      </c>
      <c r="J2653" s="5" t="s">
        <v>284</v>
      </c>
      <c r="K2653" s="5" t="s">
        <v>1050</v>
      </c>
      <c r="L2653" s="5" t="s">
        <v>17</v>
      </c>
      <c r="M2653" s="18" t="e">
        <f t="shared" si="41"/>
        <v>#N/A</v>
      </c>
      <c r="N2653" t="e">
        <f>A2653=#REF!</f>
        <v>#REF!</v>
      </c>
      <c r="O2653" t="e">
        <f>B2653=#REF!</f>
        <v>#REF!</v>
      </c>
      <c r="P2653" t="e">
        <f>C2653=#REF!</f>
        <v>#REF!</v>
      </c>
      <c r="Q2653" t="e">
        <f>D2653=#REF!</f>
        <v>#REF!</v>
      </c>
      <c r="R2653" t="e">
        <f>E2653=#REF!</f>
        <v>#REF!</v>
      </c>
      <c r="S2653" t="e">
        <f>F2653=#REF!</f>
        <v>#REF!</v>
      </c>
      <c r="T2653" t="e">
        <f>G2653=#REF!</f>
        <v>#REF!</v>
      </c>
      <c r="U2653" t="e">
        <f>H2653=#REF!</f>
        <v>#REF!</v>
      </c>
      <c r="V2653" t="e">
        <f>I2653=#REF!</f>
        <v>#REF!</v>
      </c>
      <c r="W2653" t="e">
        <f>J2653=#REF!</f>
        <v>#REF!</v>
      </c>
      <c r="X2653" t="e">
        <f>K2653=#REF!</f>
        <v>#REF!</v>
      </c>
      <c r="Y2653" t="e">
        <f>L2653=#REF!</f>
        <v>#REF!</v>
      </c>
    </row>
    <row r="2654" spans="1:25">
      <c r="A2654" s="4">
        <v>17038</v>
      </c>
      <c r="B2654" s="5" t="s">
        <v>378</v>
      </c>
      <c r="C2654" s="10" t="s">
        <v>34</v>
      </c>
      <c r="D2654" s="12" t="s">
        <v>37</v>
      </c>
      <c r="E2654" s="8"/>
      <c r="F2654" s="5"/>
      <c r="G2654" s="4"/>
      <c r="H2654" s="6" t="s">
        <v>379</v>
      </c>
      <c r="I2654" s="4" t="s">
        <v>436</v>
      </c>
      <c r="J2654" s="5" t="s">
        <v>284</v>
      </c>
      <c r="K2654" s="5" t="s">
        <v>1051</v>
      </c>
      <c r="L2654" s="5" t="s">
        <v>17</v>
      </c>
      <c r="M2654" s="18" t="e">
        <f t="shared" si="41"/>
        <v>#N/A</v>
      </c>
      <c r="N2654" t="e">
        <f>A2654=#REF!</f>
        <v>#REF!</v>
      </c>
      <c r="O2654" t="e">
        <f>B2654=#REF!</f>
        <v>#REF!</v>
      </c>
      <c r="P2654" t="e">
        <f>C2654=#REF!</f>
        <v>#REF!</v>
      </c>
      <c r="Q2654" t="e">
        <f>D2654=#REF!</f>
        <v>#REF!</v>
      </c>
      <c r="R2654" t="e">
        <f>E2654=#REF!</f>
        <v>#REF!</v>
      </c>
      <c r="S2654" t="e">
        <f>F2654=#REF!</f>
        <v>#REF!</v>
      </c>
      <c r="T2654" t="e">
        <f>G2654=#REF!</f>
        <v>#REF!</v>
      </c>
      <c r="U2654" t="e">
        <f>H2654=#REF!</f>
        <v>#REF!</v>
      </c>
      <c r="V2654" t="e">
        <f>I2654=#REF!</f>
        <v>#REF!</v>
      </c>
      <c r="W2654" t="e">
        <f>J2654=#REF!</f>
        <v>#REF!</v>
      </c>
      <c r="X2654" t="e">
        <f>K2654=#REF!</f>
        <v>#REF!</v>
      </c>
      <c r="Y2654" t="e">
        <f>L2654=#REF!</f>
        <v>#REF!</v>
      </c>
    </row>
    <row r="2655" spans="1:25">
      <c r="A2655" s="3">
        <v>17039</v>
      </c>
      <c r="B2655" s="5" t="s">
        <v>378</v>
      </c>
      <c r="C2655" s="10" t="s">
        <v>34</v>
      </c>
      <c r="D2655" s="12" t="s">
        <v>37</v>
      </c>
      <c r="E2655" s="8"/>
      <c r="F2655" s="5"/>
      <c r="G2655" s="4"/>
      <c r="H2655" s="6" t="s">
        <v>379</v>
      </c>
      <c r="I2655" s="4" t="s">
        <v>436</v>
      </c>
      <c r="J2655" s="5" t="s">
        <v>284</v>
      </c>
      <c r="K2655" s="5" t="s">
        <v>1052</v>
      </c>
      <c r="L2655" s="5" t="s">
        <v>17</v>
      </c>
      <c r="M2655" s="18" t="e">
        <f t="shared" si="41"/>
        <v>#N/A</v>
      </c>
      <c r="N2655" t="e">
        <f>A2655=#REF!</f>
        <v>#REF!</v>
      </c>
      <c r="O2655" t="e">
        <f>B2655=#REF!</f>
        <v>#REF!</v>
      </c>
      <c r="P2655" t="e">
        <f>C2655=#REF!</f>
        <v>#REF!</v>
      </c>
      <c r="Q2655" t="e">
        <f>D2655=#REF!</f>
        <v>#REF!</v>
      </c>
      <c r="R2655" t="e">
        <f>E2655=#REF!</f>
        <v>#REF!</v>
      </c>
      <c r="S2655" t="e">
        <f>F2655=#REF!</f>
        <v>#REF!</v>
      </c>
      <c r="T2655" t="e">
        <f>G2655=#REF!</f>
        <v>#REF!</v>
      </c>
      <c r="U2655" t="e">
        <f>H2655=#REF!</f>
        <v>#REF!</v>
      </c>
      <c r="V2655" t="e">
        <f>I2655=#REF!</f>
        <v>#REF!</v>
      </c>
      <c r="W2655" t="e">
        <f>J2655=#REF!</f>
        <v>#REF!</v>
      </c>
      <c r="X2655" t="e">
        <f>K2655=#REF!</f>
        <v>#REF!</v>
      </c>
      <c r="Y2655" t="e">
        <f>L2655=#REF!</f>
        <v>#REF!</v>
      </c>
    </row>
    <row r="2656" spans="1:25">
      <c r="A2656" s="4">
        <v>17040</v>
      </c>
      <c r="B2656" s="5" t="s">
        <v>378</v>
      </c>
      <c r="C2656" s="10" t="s">
        <v>34</v>
      </c>
      <c r="D2656" s="12" t="s">
        <v>37</v>
      </c>
      <c r="E2656" s="8"/>
      <c r="F2656" s="5"/>
      <c r="G2656" s="4"/>
      <c r="H2656" s="6" t="s">
        <v>379</v>
      </c>
      <c r="I2656" s="4" t="s">
        <v>436</v>
      </c>
      <c r="J2656" s="5" t="s">
        <v>284</v>
      </c>
      <c r="K2656" s="5" t="s">
        <v>1053</v>
      </c>
      <c r="L2656" s="5" t="s">
        <v>17</v>
      </c>
      <c r="M2656" s="18" t="e">
        <f t="shared" si="41"/>
        <v>#N/A</v>
      </c>
      <c r="N2656" t="e">
        <f>A2656=#REF!</f>
        <v>#REF!</v>
      </c>
      <c r="O2656" t="e">
        <f>B2656=#REF!</f>
        <v>#REF!</v>
      </c>
      <c r="P2656" t="e">
        <f>C2656=#REF!</f>
        <v>#REF!</v>
      </c>
      <c r="Q2656" t="e">
        <f>D2656=#REF!</f>
        <v>#REF!</v>
      </c>
      <c r="R2656" t="e">
        <f>E2656=#REF!</f>
        <v>#REF!</v>
      </c>
      <c r="S2656" t="e">
        <f>F2656=#REF!</f>
        <v>#REF!</v>
      </c>
      <c r="T2656" t="e">
        <f>G2656=#REF!</f>
        <v>#REF!</v>
      </c>
      <c r="U2656" t="e">
        <f>H2656=#REF!</f>
        <v>#REF!</v>
      </c>
      <c r="V2656" t="e">
        <f>I2656=#REF!</f>
        <v>#REF!</v>
      </c>
      <c r="W2656" t="e">
        <f>J2656=#REF!</f>
        <v>#REF!</v>
      </c>
      <c r="X2656" t="e">
        <f>K2656=#REF!</f>
        <v>#REF!</v>
      </c>
      <c r="Y2656" t="e">
        <f>L2656=#REF!</f>
        <v>#REF!</v>
      </c>
    </row>
    <row r="2657" spans="1:25">
      <c r="A2657" s="3">
        <v>17041</v>
      </c>
      <c r="B2657" s="5" t="s">
        <v>378</v>
      </c>
      <c r="C2657" s="10" t="s">
        <v>34</v>
      </c>
      <c r="D2657" s="12" t="s">
        <v>37</v>
      </c>
      <c r="E2657" s="8"/>
      <c r="F2657" s="5"/>
      <c r="G2657" s="4"/>
      <c r="H2657" s="6" t="s">
        <v>379</v>
      </c>
      <c r="I2657" s="4" t="s">
        <v>436</v>
      </c>
      <c r="J2657" s="5" t="s">
        <v>284</v>
      </c>
      <c r="K2657" s="5" t="s">
        <v>1054</v>
      </c>
      <c r="L2657" s="5" t="s">
        <v>17</v>
      </c>
      <c r="M2657" s="18" t="e">
        <f t="shared" si="41"/>
        <v>#N/A</v>
      </c>
      <c r="N2657" t="e">
        <f>A2657=#REF!</f>
        <v>#REF!</v>
      </c>
      <c r="O2657" t="e">
        <f>B2657=#REF!</f>
        <v>#REF!</v>
      </c>
      <c r="P2657" t="e">
        <f>C2657=#REF!</f>
        <v>#REF!</v>
      </c>
      <c r="Q2657" t="e">
        <f>D2657=#REF!</f>
        <v>#REF!</v>
      </c>
      <c r="R2657" t="e">
        <f>E2657=#REF!</f>
        <v>#REF!</v>
      </c>
      <c r="S2657" t="e">
        <f>F2657=#REF!</f>
        <v>#REF!</v>
      </c>
      <c r="T2657" t="e">
        <f>G2657=#REF!</f>
        <v>#REF!</v>
      </c>
      <c r="U2657" t="e">
        <f>H2657=#REF!</f>
        <v>#REF!</v>
      </c>
      <c r="V2657" t="e">
        <f>I2657=#REF!</f>
        <v>#REF!</v>
      </c>
      <c r="W2657" t="e">
        <f>J2657=#REF!</f>
        <v>#REF!</v>
      </c>
      <c r="X2657" t="e">
        <f>K2657=#REF!</f>
        <v>#REF!</v>
      </c>
      <c r="Y2657" t="e">
        <f>L2657=#REF!</f>
        <v>#REF!</v>
      </c>
    </row>
    <row r="2658" spans="1:25">
      <c r="A2658" s="4">
        <v>17042</v>
      </c>
      <c r="B2658" s="5" t="s">
        <v>378</v>
      </c>
      <c r="C2658" s="10" t="s">
        <v>34</v>
      </c>
      <c r="D2658" s="12" t="s">
        <v>37</v>
      </c>
      <c r="E2658" s="8"/>
      <c r="F2658" s="5"/>
      <c r="G2658" s="4"/>
      <c r="H2658" s="6" t="s">
        <v>379</v>
      </c>
      <c r="I2658" s="4" t="s">
        <v>436</v>
      </c>
      <c r="J2658" s="5" t="s">
        <v>284</v>
      </c>
      <c r="K2658" s="5" t="s">
        <v>1055</v>
      </c>
      <c r="L2658" s="5" t="s">
        <v>17</v>
      </c>
      <c r="M2658" s="18" t="e">
        <f t="shared" si="41"/>
        <v>#N/A</v>
      </c>
      <c r="N2658" t="e">
        <f>A2658=#REF!</f>
        <v>#REF!</v>
      </c>
      <c r="O2658" t="e">
        <f>B2658=#REF!</f>
        <v>#REF!</v>
      </c>
      <c r="P2658" t="e">
        <f>C2658=#REF!</f>
        <v>#REF!</v>
      </c>
      <c r="Q2658" t="e">
        <f>D2658=#REF!</f>
        <v>#REF!</v>
      </c>
      <c r="R2658" t="e">
        <f>E2658=#REF!</f>
        <v>#REF!</v>
      </c>
      <c r="S2658" t="e">
        <f>F2658=#REF!</f>
        <v>#REF!</v>
      </c>
      <c r="T2658" t="e">
        <f>G2658=#REF!</f>
        <v>#REF!</v>
      </c>
      <c r="U2658" t="e">
        <f>H2658=#REF!</f>
        <v>#REF!</v>
      </c>
      <c r="V2658" t="e">
        <f>I2658=#REF!</f>
        <v>#REF!</v>
      </c>
      <c r="W2658" t="e">
        <f>J2658=#REF!</f>
        <v>#REF!</v>
      </c>
      <c r="X2658" t="e">
        <f>K2658=#REF!</f>
        <v>#REF!</v>
      </c>
      <c r="Y2658" t="e">
        <f>L2658=#REF!</f>
        <v>#REF!</v>
      </c>
    </row>
    <row r="2659" spans="1:25">
      <c r="A2659" s="3">
        <v>17043</v>
      </c>
      <c r="B2659" s="5" t="s">
        <v>378</v>
      </c>
      <c r="C2659" s="10" t="s">
        <v>34</v>
      </c>
      <c r="D2659" s="12" t="s">
        <v>37</v>
      </c>
      <c r="E2659" s="8"/>
      <c r="F2659" s="5"/>
      <c r="G2659" s="4"/>
      <c r="H2659" s="6" t="s">
        <v>379</v>
      </c>
      <c r="I2659" s="4" t="s">
        <v>436</v>
      </c>
      <c r="J2659" s="5" t="s">
        <v>284</v>
      </c>
      <c r="K2659" s="5" t="s">
        <v>1056</v>
      </c>
      <c r="L2659" s="5" t="s">
        <v>17</v>
      </c>
      <c r="M2659" s="18" t="e">
        <f t="shared" si="41"/>
        <v>#N/A</v>
      </c>
      <c r="N2659" t="e">
        <f>A2659=#REF!</f>
        <v>#REF!</v>
      </c>
      <c r="O2659" t="e">
        <f>B2659=#REF!</f>
        <v>#REF!</v>
      </c>
      <c r="P2659" t="e">
        <f>C2659=#REF!</f>
        <v>#REF!</v>
      </c>
      <c r="Q2659" t="e">
        <f>D2659=#REF!</f>
        <v>#REF!</v>
      </c>
      <c r="R2659" t="e">
        <f>E2659=#REF!</f>
        <v>#REF!</v>
      </c>
      <c r="S2659" t="e">
        <f>F2659=#REF!</f>
        <v>#REF!</v>
      </c>
      <c r="T2659" t="e">
        <f>G2659=#REF!</f>
        <v>#REF!</v>
      </c>
      <c r="U2659" t="e">
        <f>H2659=#REF!</f>
        <v>#REF!</v>
      </c>
      <c r="V2659" t="e">
        <f>I2659=#REF!</f>
        <v>#REF!</v>
      </c>
      <c r="W2659" t="e">
        <f>J2659=#REF!</f>
        <v>#REF!</v>
      </c>
      <c r="X2659" t="e">
        <f>K2659=#REF!</f>
        <v>#REF!</v>
      </c>
      <c r="Y2659" t="e">
        <f>L2659=#REF!</f>
        <v>#REF!</v>
      </c>
    </row>
    <row r="2660" spans="1:25">
      <c r="A2660" s="4">
        <v>17044</v>
      </c>
      <c r="B2660" s="5" t="s">
        <v>378</v>
      </c>
      <c r="C2660" s="10" t="s">
        <v>34</v>
      </c>
      <c r="D2660" s="12" t="s">
        <v>35</v>
      </c>
      <c r="E2660" s="8"/>
      <c r="F2660" s="5"/>
      <c r="G2660" s="4"/>
      <c r="H2660" s="6" t="s">
        <v>379</v>
      </c>
      <c r="I2660" s="4" t="s">
        <v>437</v>
      </c>
      <c r="J2660" s="5" t="s">
        <v>284</v>
      </c>
      <c r="K2660" s="5" t="s">
        <v>1058</v>
      </c>
      <c r="L2660" s="5" t="s">
        <v>17</v>
      </c>
      <c r="M2660" s="18" t="e">
        <f t="shared" si="41"/>
        <v>#N/A</v>
      </c>
      <c r="N2660" t="e">
        <f>A2660=#REF!</f>
        <v>#REF!</v>
      </c>
      <c r="O2660" t="e">
        <f>B2660=#REF!</f>
        <v>#REF!</v>
      </c>
      <c r="P2660" t="e">
        <f>C2660=#REF!</f>
        <v>#REF!</v>
      </c>
      <c r="Q2660" t="e">
        <f>D2660=#REF!</f>
        <v>#REF!</v>
      </c>
      <c r="R2660" t="e">
        <f>E2660=#REF!</f>
        <v>#REF!</v>
      </c>
      <c r="S2660" t="e">
        <f>F2660=#REF!</f>
        <v>#REF!</v>
      </c>
      <c r="T2660" t="e">
        <f>G2660=#REF!</f>
        <v>#REF!</v>
      </c>
      <c r="U2660" t="e">
        <f>H2660=#REF!</f>
        <v>#REF!</v>
      </c>
      <c r="V2660" t="e">
        <f>I2660=#REF!</f>
        <v>#REF!</v>
      </c>
      <c r="W2660" t="e">
        <f>J2660=#REF!</f>
        <v>#REF!</v>
      </c>
      <c r="X2660" t="e">
        <f>K2660=#REF!</f>
        <v>#REF!</v>
      </c>
      <c r="Y2660" t="e">
        <f>L2660=#REF!</f>
        <v>#REF!</v>
      </c>
    </row>
    <row r="2661" spans="1:25">
      <c r="A2661" s="3">
        <v>17045</v>
      </c>
      <c r="B2661" s="5" t="s">
        <v>378</v>
      </c>
      <c r="C2661" s="10" t="s">
        <v>34</v>
      </c>
      <c r="D2661" s="12" t="s">
        <v>37</v>
      </c>
      <c r="E2661" s="8"/>
      <c r="F2661" s="5"/>
      <c r="G2661" s="4"/>
      <c r="H2661" s="6" t="s">
        <v>379</v>
      </c>
      <c r="I2661" s="4" t="s">
        <v>437</v>
      </c>
      <c r="J2661" s="5" t="s">
        <v>284</v>
      </c>
      <c r="K2661" s="5" t="s">
        <v>1046</v>
      </c>
      <c r="L2661" s="5" t="s">
        <v>17</v>
      </c>
      <c r="M2661" s="18" t="e">
        <f t="shared" si="41"/>
        <v>#N/A</v>
      </c>
      <c r="N2661" t="e">
        <f>A2661=#REF!</f>
        <v>#REF!</v>
      </c>
      <c r="O2661" t="e">
        <f>B2661=#REF!</f>
        <v>#REF!</v>
      </c>
      <c r="P2661" t="e">
        <f>C2661=#REF!</f>
        <v>#REF!</v>
      </c>
      <c r="Q2661" t="e">
        <f>D2661=#REF!</f>
        <v>#REF!</v>
      </c>
      <c r="R2661" t="e">
        <f>E2661=#REF!</f>
        <v>#REF!</v>
      </c>
      <c r="S2661" t="e">
        <f>F2661=#REF!</f>
        <v>#REF!</v>
      </c>
      <c r="T2661" t="e">
        <f>G2661=#REF!</f>
        <v>#REF!</v>
      </c>
      <c r="U2661" t="e">
        <f>H2661=#REF!</f>
        <v>#REF!</v>
      </c>
      <c r="V2661" t="e">
        <f>I2661=#REF!</f>
        <v>#REF!</v>
      </c>
      <c r="W2661" t="e">
        <f>J2661=#REF!</f>
        <v>#REF!</v>
      </c>
      <c r="X2661" t="e">
        <f>K2661=#REF!</f>
        <v>#REF!</v>
      </c>
      <c r="Y2661" t="e">
        <f>L2661=#REF!</f>
        <v>#REF!</v>
      </c>
    </row>
    <row r="2662" spans="1:25">
      <c r="A2662" s="4">
        <v>17046</v>
      </c>
      <c r="B2662" s="5" t="s">
        <v>378</v>
      </c>
      <c r="C2662" s="10" t="s">
        <v>34</v>
      </c>
      <c r="D2662" s="12" t="s">
        <v>37</v>
      </c>
      <c r="E2662" s="8"/>
      <c r="F2662" s="5"/>
      <c r="G2662" s="4"/>
      <c r="H2662" s="6" t="s">
        <v>379</v>
      </c>
      <c r="I2662" s="4" t="s">
        <v>437</v>
      </c>
      <c r="J2662" s="5" t="s">
        <v>284</v>
      </c>
      <c r="K2662" s="5" t="s">
        <v>1047</v>
      </c>
      <c r="L2662" s="5" t="s">
        <v>17</v>
      </c>
      <c r="M2662" s="18" t="e">
        <f t="shared" si="41"/>
        <v>#N/A</v>
      </c>
      <c r="N2662" t="e">
        <f>A2662=#REF!</f>
        <v>#REF!</v>
      </c>
      <c r="O2662" t="e">
        <f>B2662=#REF!</f>
        <v>#REF!</v>
      </c>
      <c r="P2662" t="e">
        <f>C2662=#REF!</f>
        <v>#REF!</v>
      </c>
      <c r="Q2662" t="e">
        <f>D2662=#REF!</f>
        <v>#REF!</v>
      </c>
      <c r="R2662" t="e">
        <f>E2662=#REF!</f>
        <v>#REF!</v>
      </c>
      <c r="S2662" t="e">
        <f>F2662=#REF!</f>
        <v>#REF!</v>
      </c>
      <c r="T2662" t="e">
        <f>G2662=#REF!</f>
        <v>#REF!</v>
      </c>
      <c r="U2662" t="e">
        <f>H2662=#REF!</f>
        <v>#REF!</v>
      </c>
      <c r="V2662" t="e">
        <f>I2662=#REF!</f>
        <v>#REF!</v>
      </c>
      <c r="W2662" t="e">
        <f>J2662=#REF!</f>
        <v>#REF!</v>
      </c>
      <c r="X2662" t="e">
        <f>K2662=#REF!</f>
        <v>#REF!</v>
      </c>
      <c r="Y2662" t="e">
        <f>L2662=#REF!</f>
        <v>#REF!</v>
      </c>
    </row>
    <row r="2663" spans="1:25">
      <c r="A2663" s="3">
        <v>17047</v>
      </c>
      <c r="B2663" s="5" t="s">
        <v>378</v>
      </c>
      <c r="C2663" s="10" t="s">
        <v>34</v>
      </c>
      <c r="D2663" s="12" t="s">
        <v>37</v>
      </c>
      <c r="E2663" s="8"/>
      <c r="F2663" s="5"/>
      <c r="G2663" s="4"/>
      <c r="H2663" s="6" t="s">
        <v>379</v>
      </c>
      <c r="I2663" s="4" t="s">
        <v>437</v>
      </c>
      <c r="J2663" s="5" t="s">
        <v>284</v>
      </c>
      <c r="K2663" s="5" t="s">
        <v>1048</v>
      </c>
      <c r="L2663" s="5" t="s">
        <v>17</v>
      </c>
      <c r="M2663" s="18" t="e">
        <f t="shared" si="41"/>
        <v>#N/A</v>
      </c>
      <c r="N2663" t="e">
        <f>A2663=#REF!</f>
        <v>#REF!</v>
      </c>
      <c r="O2663" t="e">
        <f>B2663=#REF!</f>
        <v>#REF!</v>
      </c>
      <c r="P2663" t="e">
        <f>C2663=#REF!</f>
        <v>#REF!</v>
      </c>
      <c r="Q2663" t="e">
        <f>D2663=#REF!</f>
        <v>#REF!</v>
      </c>
      <c r="R2663" t="e">
        <f>E2663=#REF!</f>
        <v>#REF!</v>
      </c>
      <c r="S2663" t="e">
        <f>F2663=#REF!</f>
        <v>#REF!</v>
      </c>
      <c r="T2663" t="e">
        <f>G2663=#REF!</f>
        <v>#REF!</v>
      </c>
      <c r="U2663" t="e">
        <f>H2663=#REF!</f>
        <v>#REF!</v>
      </c>
      <c r="V2663" t="e">
        <f>I2663=#REF!</f>
        <v>#REF!</v>
      </c>
      <c r="W2663" t="e">
        <f>J2663=#REF!</f>
        <v>#REF!</v>
      </c>
      <c r="X2663" t="e">
        <f>K2663=#REF!</f>
        <v>#REF!</v>
      </c>
      <c r="Y2663" t="e">
        <f>L2663=#REF!</f>
        <v>#REF!</v>
      </c>
    </row>
    <row r="2664" spans="1:25">
      <c r="A2664" s="4">
        <v>17048</v>
      </c>
      <c r="B2664" s="5" t="s">
        <v>378</v>
      </c>
      <c r="C2664" s="10" t="s">
        <v>34</v>
      </c>
      <c r="D2664" s="12" t="s">
        <v>37</v>
      </c>
      <c r="E2664" s="8"/>
      <c r="F2664" s="5"/>
      <c r="G2664" s="4"/>
      <c r="H2664" s="6" t="s">
        <v>379</v>
      </c>
      <c r="I2664" s="4" t="s">
        <v>437</v>
      </c>
      <c r="J2664" s="5" t="s">
        <v>284</v>
      </c>
      <c r="K2664" s="5" t="s">
        <v>1049</v>
      </c>
      <c r="L2664" s="5" t="s">
        <v>17</v>
      </c>
      <c r="M2664" s="18" t="e">
        <f t="shared" si="41"/>
        <v>#N/A</v>
      </c>
      <c r="N2664" t="e">
        <f>A2664=#REF!</f>
        <v>#REF!</v>
      </c>
      <c r="O2664" t="e">
        <f>B2664=#REF!</f>
        <v>#REF!</v>
      </c>
      <c r="P2664" t="e">
        <f>C2664=#REF!</f>
        <v>#REF!</v>
      </c>
      <c r="Q2664" t="e">
        <f>D2664=#REF!</f>
        <v>#REF!</v>
      </c>
      <c r="R2664" t="e">
        <f>E2664=#REF!</f>
        <v>#REF!</v>
      </c>
      <c r="S2664" t="e">
        <f>F2664=#REF!</f>
        <v>#REF!</v>
      </c>
      <c r="T2664" t="e">
        <f>G2664=#REF!</f>
        <v>#REF!</v>
      </c>
      <c r="U2664" t="e">
        <f>H2664=#REF!</f>
        <v>#REF!</v>
      </c>
      <c r="V2664" t="e">
        <f>I2664=#REF!</f>
        <v>#REF!</v>
      </c>
      <c r="W2664" t="e">
        <f>J2664=#REF!</f>
        <v>#REF!</v>
      </c>
      <c r="X2664" t="e">
        <f>K2664=#REF!</f>
        <v>#REF!</v>
      </c>
      <c r="Y2664" t="e">
        <f>L2664=#REF!</f>
        <v>#REF!</v>
      </c>
    </row>
    <row r="2665" spans="1:25">
      <c r="A2665" s="3">
        <v>17049</v>
      </c>
      <c r="B2665" s="5" t="s">
        <v>378</v>
      </c>
      <c r="C2665" s="10" t="s">
        <v>34</v>
      </c>
      <c r="D2665" s="12" t="s">
        <v>37</v>
      </c>
      <c r="E2665" s="8"/>
      <c r="F2665" s="5"/>
      <c r="G2665" s="4"/>
      <c r="H2665" s="6" t="s">
        <v>379</v>
      </c>
      <c r="I2665" s="4" t="s">
        <v>437</v>
      </c>
      <c r="J2665" s="5" t="s">
        <v>284</v>
      </c>
      <c r="K2665" s="5" t="s">
        <v>1050</v>
      </c>
      <c r="L2665" s="5" t="s">
        <v>17</v>
      </c>
      <c r="M2665" s="18" t="e">
        <f t="shared" si="41"/>
        <v>#N/A</v>
      </c>
      <c r="N2665" t="e">
        <f>A2665=#REF!</f>
        <v>#REF!</v>
      </c>
      <c r="O2665" t="e">
        <f>B2665=#REF!</f>
        <v>#REF!</v>
      </c>
      <c r="P2665" t="e">
        <f>C2665=#REF!</f>
        <v>#REF!</v>
      </c>
      <c r="Q2665" t="e">
        <f>D2665=#REF!</f>
        <v>#REF!</v>
      </c>
      <c r="R2665" t="e">
        <f>E2665=#REF!</f>
        <v>#REF!</v>
      </c>
      <c r="S2665" t="e">
        <f>F2665=#REF!</f>
        <v>#REF!</v>
      </c>
      <c r="T2665" t="e">
        <f>G2665=#REF!</f>
        <v>#REF!</v>
      </c>
      <c r="U2665" t="e">
        <f>H2665=#REF!</f>
        <v>#REF!</v>
      </c>
      <c r="V2665" t="e">
        <f>I2665=#REF!</f>
        <v>#REF!</v>
      </c>
      <c r="W2665" t="e">
        <f>J2665=#REF!</f>
        <v>#REF!</v>
      </c>
      <c r="X2665" t="e">
        <f>K2665=#REF!</f>
        <v>#REF!</v>
      </c>
      <c r="Y2665" t="e">
        <f>L2665=#REF!</f>
        <v>#REF!</v>
      </c>
    </row>
    <row r="2666" spans="1:25">
      <c r="A2666" s="4">
        <v>17050</v>
      </c>
      <c r="B2666" s="5" t="s">
        <v>378</v>
      </c>
      <c r="C2666" s="10" t="s">
        <v>34</v>
      </c>
      <c r="D2666" s="12" t="s">
        <v>37</v>
      </c>
      <c r="E2666" s="8"/>
      <c r="F2666" s="5"/>
      <c r="G2666" s="4"/>
      <c r="H2666" s="6" t="s">
        <v>379</v>
      </c>
      <c r="I2666" s="4" t="s">
        <v>437</v>
      </c>
      <c r="J2666" s="5" t="s">
        <v>284</v>
      </c>
      <c r="K2666" s="5" t="s">
        <v>1051</v>
      </c>
      <c r="L2666" s="5" t="s">
        <v>17</v>
      </c>
      <c r="M2666" s="18" t="e">
        <f t="shared" si="41"/>
        <v>#N/A</v>
      </c>
      <c r="N2666" t="e">
        <f>A2666=#REF!</f>
        <v>#REF!</v>
      </c>
      <c r="O2666" t="e">
        <f>B2666=#REF!</f>
        <v>#REF!</v>
      </c>
      <c r="P2666" t="e">
        <f>C2666=#REF!</f>
        <v>#REF!</v>
      </c>
      <c r="Q2666" t="e">
        <f>D2666=#REF!</f>
        <v>#REF!</v>
      </c>
      <c r="R2666" t="e">
        <f>E2666=#REF!</f>
        <v>#REF!</v>
      </c>
      <c r="S2666" t="e">
        <f>F2666=#REF!</f>
        <v>#REF!</v>
      </c>
      <c r="T2666" t="e">
        <f>G2666=#REF!</f>
        <v>#REF!</v>
      </c>
      <c r="U2666" t="e">
        <f>H2666=#REF!</f>
        <v>#REF!</v>
      </c>
      <c r="V2666" t="e">
        <f>I2666=#REF!</f>
        <v>#REF!</v>
      </c>
      <c r="W2666" t="e">
        <f>J2666=#REF!</f>
        <v>#REF!</v>
      </c>
      <c r="X2666" t="e">
        <f>K2666=#REF!</f>
        <v>#REF!</v>
      </c>
      <c r="Y2666" t="e">
        <f>L2666=#REF!</f>
        <v>#REF!</v>
      </c>
    </row>
    <row r="2667" spans="1:25">
      <c r="A2667" s="3">
        <v>17051</v>
      </c>
      <c r="B2667" s="5" t="s">
        <v>378</v>
      </c>
      <c r="C2667" s="10" t="s">
        <v>34</v>
      </c>
      <c r="D2667" s="12" t="s">
        <v>37</v>
      </c>
      <c r="E2667" s="8"/>
      <c r="F2667" s="5"/>
      <c r="G2667" s="4"/>
      <c r="H2667" s="6" t="s">
        <v>379</v>
      </c>
      <c r="I2667" s="4" t="s">
        <v>437</v>
      </c>
      <c r="J2667" s="5" t="s">
        <v>284</v>
      </c>
      <c r="K2667" s="5" t="s">
        <v>1052</v>
      </c>
      <c r="L2667" s="5" t="s">
        <v>17</v>
      </c>
      <c r="M2667" s="18" t="e">
        <f t="shared" si="41"/>
        <v>#N/A</v>
      </c>
      <c r="N2667" t="e">
        <f>A2667=#REF!</f>
        <v>#REF!</v>
      </c>
      <c r="O2667" t="e">
        <f>B2667=#REF!</f>
        <v>#REF!</v>
      </c>
      <c r="P2667" t="e">
        <f>C2667=#REF!</f>
        <v>#REF!</v>
      </c>
      <c r="Q2667" t="e">
        <f>D2667=#REF!</f>
        <v>#REF!</v>
      </c>
      <c r="R2667" t="e">
        <f>E2667=#REF!</f>
        <v>#REF!</v>
      </c>
      <c r="S2667" t="e">
        <f>F2667=#REF!</f>
        <v>#REF!</v>
      </c>
      <c r="T2667" t="e">
        <f>G2667=#REF!</f>
        <v>#REF!</v>
      </c>
      <c r="U2667" t="e">
        <f>H2667=#REF!</f>
        <v>#REF!</v>
      </c>
      <c r="V2667" t="e">
        <f>I2667=#REF!</f>
        <v>#REF!</v>
      </c>
      <c r="W2667" t="e">
        <f>J2667=#REF!</f>
        <v>#REF!</v>
      </c>
      <c r="X2667" t="e">
        <f>K2667=#REF!</f>
        <v>#REF!</v>
      </c>
      <c r="Y2667" t="e">
        <f>L2667=#REF!</f>
        <v>#REF!</v>
      </c>
    </row>
    <row r="2668" spans="1:25">
      <c r="A2668" s="4">
        <v>17052</v>
      </c>
      <c r="B2668" s="5" t="s">
        <v>378</v>
      </c>
      <c r="C2668" s="10" t="s">
        <v>34</v>
      </c>
      <c r="D2668" s="12" t="s">
        <v>37</v>
      </c>
      <c r="E2668" s="8"/>
      <c r="F2668" s="5"/>
      <c r="G2668" s="4"/>
      <c r="H2668" s="6" t="s">
        <v>379</v>
      </c>
      <c r="I2668" s="4" t="s">
        <v>437</v>
      </c>
      <c r="J2668" s="5" t="s">
        <v>284</v>
      </c>
      <c r="K2668" s="5" t="s">
        <v>1053</v>
      </c>
      <c r="L2668" s="5" t="s">
        <v>17</v>
      </c>
      <c r="M2668" s="18" t="e">
        <f t="shared" si="41"/>
        <v>#N/A</v>
      </c>
      <c r="N2668" t="e">
        <f>A2668=#REF!</f>
        <v>#REF!</v>
      </c>
      <c r="O2668" t="e">
        <f>B2668=#REF!</f>
        <v>#REF!</v>
      </c>
      <c r="P2668" t="e">
        <f>C2668=#REF!</f>
        <v>#REF!</v>
      </c>
      <c r="Q2668" t="e">
        <f>D2668=#REF!</f>
        <v>#REF!</v>
      </c>
      <c r="R2668" t="e">
        <f>E2668=#REF!</f>
        <v>#REF!</v>
      </c>
      <c r="S2668" t="e">
        <f>F2668=#REF!</f>
        <v>#REF!</v>
      </c>
      <c r="T2668" t="e">
        <f>G2668=#REF!</f>
        <v>#REF!</v>
      </c>
      <c r="U2668" t="e">
        <f>H2668=#REF!</f>
        <v>#REF!</v>
      </c>
      <c r="V2668" t="e">
        <f>I2668=#REF!</f>
        <v>#REF!</v>
      </c>
      <c r="W2668" t="e">
        <f>J2668=#REF!</f>
        <v>#REF!</v>
      </c>
      <c r="X2668" t="e">
        <f>K2668=#REF!</f>
        <v>#REF!</v>
      </c>
      <c r="Y2668" t="e">
        <f>L2668=#REF!</f>
        <v>#REF!</v>
      </c>
    </row>
    <row r="2669" spans="1:25">
      <c r="A2669" s="3">
        <v>17053</v>
      </c>
      <c r="B2669" s="5" t="s">
        <v>378</v>
      </c>
      <c r="C2669" s="10" t="s">
        <v>34</v>
      </c>
      <c r="D2669" s="12" t="s">
        <v>37</v>
      </c>
      <c r="E2669" s="8"/>
      <c r="F2669" s="5"/>
      <c r="G2669" s="4"/>
      <c r="H2669" s="6" t="s">
        <v>379</v>
      </c>
      <c r="I2669" s="4" t="s">
        <v>437</v>
      </c>
      <c r="J2669" s="5" t="s">
        <v>284</v>
      </c>
      <c r="K2669" s="5" t="s">
        <v>1054</v>
      </c>
      <c r="L2669" s="5" t="s">
        <v>17</v>
      </c>
      <c r="M2669" s="18" t="e">
        <f t="shared" si="41"/>
        <v>#N/A</v>
      </c>
      <c r="N2669" t="e">
        <f>A2669=#REF!</f>
        <v>#REF!</v>
      </c>
      <c r="O2669" t="e">
        <f>B2669=#REF!</f>
        <v>#REF!</v>
      </c>
      <c r="P2669" t="e">
        <f>C2669=#REF!</f>
        <v>#REF!</v>
      </c>
      <c r="Q2669" t="e">
        <f>D2669=#REF!</f>
        <v>#REF!</v>
      </c>
      <c r="R2669" t="e">
        <f>E2669=#REF!</f>
        <v>#REF!</v>
      </c>
      <c r="S2669" t="e">
        <f>F2669=#REF!</f>
        <v>#REF!</v>
      </c>
      <c r="T2669" t="e">
        <f>G2669=#REF!</f>
        <v>#REF!</v>
      </c>
      <c r="U2669" t="e">
        <f>H2669=#REF!</f>
        <v>#REF!</v>
      </c>
      <c r="V2669" t="e">
        <f>I2669=#REF!</f>
        <v>#REF!</v>
      </c>
      <c r="W2669" t="e">
        <f>J2669=#REF!</f>
        <v>#REF!</v>
      </c>
      <c r="X2669" t="e">
        <f>K2669=#REF!</f>
        <v>#REF!</v>
      </c>
      <c r="Y2669" t="e">
        <f>L2669=#REF!</f>
        <v>#REF!</v>
      </c>
    </row>
    <row r="2670" spans="1:25">
      <c r="A2670" s="4">
        <v>17054</v>
      </c>
      <c r="B2670" s="5" t="s">
        <v>378</v>
      </c>
      <c r="C2670" s="10" t="s">
        <v>34</v>
      </c>
      <c r="D2670" s="12" t="s">
        <v>37</v>
      </c>
      <c r="E2670" s="8"/>
      <c r="F2670" s="5"/>
      <c r="G2670" s="4"/>
      <c r="H2670" s="6" t="s">
        <v>379</v>
      </c>
      <c r="I2670" s="4" t="s">
        <v>437</v>
      </c>
      <c r="J2670" s="5" t="s">
        <v>284</v>
      </c>
      <c r="K2670" s="5" t="s">
        <v>1055</v>
      </c>
      <c r="L2670" s="5" t="s">
        <v>17</v>
      </c>
      <c r="M2670" s="18" t="e">
        <f t="shared" si="41"/>
        <v>#N/A</v>
      </c>
      <c r="N2670" t="e">
        <f>A2670=#REF!</f>
        <v>#REF!</v>
      </c>
      <c r="O2670" t="e">
        <f>B2670=#REF!</f>
        <v>#REF!</v>
      </c>
      <c r="P2670" t="e">
        <f>C2670=#REF!</f>
        <v>#REF!</v>
      </c>
      <c r="Q2670" t="e">
        <f>D2670=#REF!</f>
        <v>#REF!</v>
      </c>
      <c r="R2670" t="e">
        <f>E2670=#REF!</f>
        <v>#REF!</v>
      </c>
      <c r="S2670" t="e">
        <f>F2670=#REF!</f>
        <v>#REF!</v>
      </c>
      <c r="T2670" t="e">
        <f>G2670=#REF!</f>
        <v>#REF!</v>
      </c>
      <c r="U2670" t="e">
        <f>H2670=#REF!</f>
        <v>#REF!</v>
      </c>
      <c r="V2670" t="e">
        <f>I2670=#REF!</f>
        <v>#REF!</v>
      </c>
      <c r="W2670" t="e">
        <f>J2670=#REF!</f>
        <v>#REF!</v>
      </c>
      <c r="X2670" t="e">
        <f>K2670=#REF!</f>
        <v>#REF!</v>
      </c>
      <c r="Y2670" t="e">
        <f>L2670=#REF!</f>
        <v>#REF!</v>
      </c>
    </row>
    <row r="2671" spans="1:25">
      <c r="A2671" s="3">
        <v>17055</v>
      </c>
      <c r="B2671" s="5" t="s">
        <v>378</v>
      </c>
      <c r="C2671" s="10" t="s">
        <v>34</v>
      </c>
      <c r="D2671" s="12" t="s">
        <v>37</v>
      </c>
      <c r="E2671" s="8"/>
      <c r="F2671" s="5"/>
      <c r="G2671" s="4"/>
      <c r="H2671" s="6" t="s">
        <v>379</v>
      </c>
      <c r="I2671" s="4" t="s">
        <v>437</v>
      </c>
      <c r="J2671" s="5" t="s">
        <v>284</v>
      </c>
      <c r="K2671" s="5" t="s">
        <v>1056</v>
      </c>
      <c r="L2671" s="5" t="s">
        <v>17</v>
      </c>
      <c r="M2671" s="18" t="e">
        <f t="shared" si="41"/>
        <v>#N/A</v>
      </c>
      <c r="N2671" t="e">
        <f>A2671=#REF!</f>
        <v>#REF!</v>
      </c>
      <c r="O2671" t="e">
        <f>B2671=#REF!</f>
        <v>#REF!</v>
      </c>
      <c r="P2671" t="e">
        <f>C2671=#REF!</f>
        <v>#REF!</v>
      </c>
      <c r="Q2671" t="e">
        <f>D2671=#REF!</f>
        <v>#REF!</v>
      </c>
      <c r="R2671" t="e">
        <f>E2671=#REF!</f>
        <v>#REF!</v>
      </c>
      <c r="S2671" t="e">
        <f>F2671=#REF!</f>
        <v>#REF!</v>
      </c>
      <c r="T2671" t="e">
        <f>G2671=#REF!</f>
        <v>#REF!</v>
      </c>
      <c r="U2671" t="e">
        <f>H2671=#REF!</f>
        <v>#REF!</v>
      </c>
      <c r="V2671" t="e">
        <f>I2671=#REF!</f>
        <v>#REF!</v>
      </c>
      <c r="W2671" t="e">
        <f>J2671=#REF!</f>
        <v>#REF!</v>
      </c>
      <c r="X2671" t="e">
        <f>K2671=#REF!</f>
        <v>#REF!</v>
      </c>
      <c r="Y2671" t="e">
        <f>L2671=#REF!</f>
        <v>#REF!</v>
      </c>
    </row>
    <row r="2672" spans="1:25">
      <c r="A2672" s="4">
        <v>17056</v>
      </c>
      <c r="B2672" s="5" t="s">
        <v>378</v>
      </c>
      <c r="C2672" s="10" t="s">
        <v>34</v>
      </c>
      <c r="D2672" s="12" t="s">
        <v>40</v>
      </c>
      <c r="E2672" s="8"/>
      <c r="F2672" s="5"/>
      <c r="G2672" s="4"/>
      <c r="H2672" s="6" t="s">
        <v>379</v>
      </c>
      <c r="I2672" s="4" t="s">
        <v>437</v>
      </c>
      <c r="J2672" s="5" t="s">
        <v>284</v>
      </c>
      <c r="K2672" s="5" t="s">
        <v>1059</v>
      </c>
      <c r="L2672" s="5" t="s">
        <v>17</v>
      </c>
      <c r="M2672" s="18" t="e">
        <f t="shared" si="41"/>
        <v>#N/A</v>
      </c>
      <c r="N2672" t="e">
        <f>A2672=#REF!</f>
        <v>#REF!</v>
      </c>
      <c r="O2672" t="e">
        <f>B2672=#REF!</f>
        <v>#REF!</v>
      </c>
      <c r="P2672" t="e">
        <f>C2672=#REF!</f>
        <v>#REF!</v>
      </c>
      <c r="Q2672" t="e">
        <f>D2672=#REF!</f>
        <v>#REF!</v>
      </c>
      <c r="R2672" t="e">
        <f>E2672=#REF!</f>
        <v>#REF!</v>
      </c>
      <c r="S2672" t="e">
        <f>F2672=#REF!</f>
        <v>#REF!</v>
      </c>
      <c r="T2672" t="e">
        <f>G2672=#REF!</f>
        <v>#REF!</v>
      </c>
      <c r="U2672" t="e">
        <f>H2672=#REF!</f>
        <v>#REF!</v>
      </c>
      <c r="V2672" t="e">
        <f>I2672=#REF!</f>
        <v>#REF!</v>
      </c>
      <c r="W2672" t="e">
        <f>J2672=#REF!</f>
        <v>#REF!</v>
      </c>
      <c r="X2672" t="e">
        <f>K2672=#REF!</f>
        <v>#REF!</v>
      </c>
      <c r="Y2672" t="e">
        <f>L2672=#REF!</f>
        <v>#REF!</v>
      </c>
    </row>
    <row r="2673" spans="1:25">
      <c r="A2673" s="3">
        <v>17057</v>
      </c>
      <c r="B2673" s="5" t="s">
        <v>378</v>
      </c>
      <c r="C2673" s="10" t="s">
        <v>34</v>
      </c>
      <c r="D2673" s="12" t="s">
        <v>40</v>
      </c>
      <c r="E2673" s="8"/>
      <c r="F2673" s="5"/>
      <c r="G2673" s="4"/>
      <c r="H2673" s="6" t="s">
        <v>379</v>
      </c>
      <c r="I2673" s="4" t="s">
        <v>437</v>
      </c>
      <c r="J2673" s="5" t="s">
        <v>284</v>
      </c>
      <c r="K2673" s="5" t="s">
        <v>936</v>
      </c>
      <c r="L2673" s="5" t="s">
        <v>17</v>
      </c>
      <c r="M2673" s="18" t="e">
        <f t="shared" si="41"/>
        <v>#N/A</v>
      </c>
      <c r="N2673" t="e">
        <f>A2673=#REF!</f>
        <v>#REF!</v>
      </c>
      <c r="O2673" t="e">
        <f>B2673=#REF!</f>
        <v>#REF!</v>
      </c>
      <c r="P2673" t="e">
        <f>C2673=#REF!</f>
        <v>#REF!</v>
      </c>
      <c r="Q2673" t="e">
        <f>D2673=#REF!</f>
        <v>#REF!</v>
      </c>
      <c r="R2673" t="e">
        <f>E2673=#REF!</f>
        <v>#REF!</v>
      </c>
      <c r="S2673" t="e">
        <f>F2673=#REF!</f>
        <v>#REF!</v>
      </c>
      <c r="T2673" t="e">
        <f>G2673=#REF!</f>
        <v>#REF!</v>
      </c>
      <c r="U2673" t="e">
        <f>H2673=#REF!</f>
        <v>#REF!</v>
      </c>
      <c r="V2673" t="e">
        <f>I2673=#REF!</f>
        <v>#REF!</v>
      </c>
      <c r="W2673" t="e">
        <f>J2673=#REF!</f>
        <v>#REF!</v>
      </c>
      <c r="X2673" t="e">
        <f>K2673=#REF!</f>
        <v>#REF!</v>
      </c>
      <c r="Y2673" t="e">
        <f>L2673=#REF!</f>
        <v>#REF!</v>
      </c>
    </row>
    <row r="2674" spans="1:25">
      <c r="A2674" s="4">
        <v>17058</v>
      </c>
      <c r="B2674" s="5" t="s">
        <v>378</v>
      </c>
      <c r="C2674" s="10" t="s">
        <v>31</v>
      </c>
      <c r="D2674" s="12"/>
      <c r="E2674" s="8"/>
      <c r="F2674" s="5"/>
      <c r="G2674" s="4"/>
      <c r="H2674" s="6" t="s">
        <v>32</v>
      </c>
      <c r="I2674" s="4" t="s">
        <v>39</v>
      </c>
      <c r="J2674" s="5" t="s">
        <v>285</v>
      </c>
      <c r="K2674" s="5" t="s">
        <v>102</v>
      </c>
      <c r="L2674" s="5" t="s">
        <v>17</v>
      </c>
      <c r="M2674" s="18" t="e">
        <f t="shared" si="41"/>
        <v>#N/A</v>
      </c>
      <c r="N2674" t="e">
        <f>A2674=#REF!</f>
        <v>#REF!</v>
      </c>
      <c r="O2674" t="e">
        <f>B2674=#REF!</f>
        <v>#REF!</v>
      </c>
      <c r="P2674" t="e">
        <f>C2674=#REF!</f>
        <v>#REF!</v>
      </c>
      <c r="Q2674" t="e">
        <f>D2674=#REF!</f>
        <v>#REF!</v>
      </c>
      <c r="R2674" t="e">
        <f>E2674=#REF!</f>
        <v>#REF!</v>
      </c>
      <c r="S2674" t="e">
        <f>F2674=#REF!</f>
        <v>#REF!</v>
      </c>
      <c r="T2674" t="e">
        <f>G2674=#REF!</f>
        <v>#REF!</v>
      </c>
      <c r="U2674" t="e">
        <f>H2674=#REF!</f>
        <v>#REF!</v>
      </c>
      <c r="V2674" t="e">
        <f>I2674=#REF!</f>
        <v>#REF!</v>
      </c>
      <c r="W2674" t="e">
        <f>J2674=#REF!</f>
        <v>#REF!</v>
      </c>
      <c r="X2674" t="e">
        <f>K2674=#REF!</f>
        <v>#REF!</v>
      </c>
      <c r="Y2674" t="e">
        <f>L2674=#REF!</f>
        <v>#REF!</v>
      </c>
    </row>
    <row r="2675" spans="1:25">
      <c r="A2675" s="3">
        <v>17059</v>
      </c>
      <c r="B2675" s="5" t="s">
        <v>378</v>
      </c>
      <c r="C2675" s="10" t="s">
        <v>31</v>
      </c>
      <c r="D2675" s="12"/>
      <c r="E2675" s="8"/>
      <c r="F2675" s="5"/>
      <c r="G2675" s="4"/>
      <c r="H2675" s="6" t="s">
        <v>32</v>
      </c>
      <c r="I2675" s="4" t="s">
        <v>430</v>
      </c>
      <c r="J2675" s="5" t="s">
        <v>285</v>
      </c>
      <c r="K2675" s="5" t="s">
        <v>1060</v>
      </c>
      <c r="L2675" s="5" t="s">
        <v>17</v>
      </c>
      <c r="M2675" s="18" t="e">
        <f t="shared" si="41"/>
        <v>#N/A</v>
      </c>
      <c r="N2675" t="e">
        <f>A2675=#REF!</f>
        <v>#REF!</v>
      </c>
      <c r="O2675" t="e">
        <f>B2675=#REF!</f>
        <v>#REF!</v>
      </c>
      <c r="P2675" t="e">
        <f>C2675=#REF!</f>
        <v>#REF!</v>
      </c>
      <c r="Q2675" t="e">
        <f>D2675=#REF!</f>
        <v>#REF!</v>
      </c>
      <c r="R2675" t="e">
        <f>E2675=#REF!</f>
        <v>#REF!</v>
      </c>
      <c r="S2675" t="e">
        <f>F2675=#REF!</f>
        <v>#REF!</v>
      </c>
      <c r="T2675" t="e">
        <f>G2675=#REF!</f>
        <v>#REF!</v>
      </c>
      <c r="U2675" t="e">
        <f>H2675=#REF!</f>
        <v>#REF!</v>
      </c>
      <c r="V2675" t="e">
        <f>I2675=#REF!</f>
        <v>#REF!</v>
      </c>
      <c r="W2675" t="e">
        <f>J2675=#REF!</f>
        <v>#REF!</v>
      </c>
      <c r="X2675" t="e">
        <f>K2675=#REF!</f>
        <v>#REF!</v>
      </c>
      <c r="Y2675" t="e">
        <f>L2675=#REF!</f>
        <v>#REF!</v>
      </c>
    </row>
    <row r="2676" spans="1:25">
      <c r="A2676" s="4">
        <v>17060</v>
      </c>
      <c r="B2676" s="5" t="s">
        <v>378</v>
      </c>
      <c r="C2676" s="10" t="s">
        <v>31</v>
      </c>
      <c r="D2676" s="12"/>
      <c r="E2676" s="8"/>
      <c r="F2676" s="5"/>
      <c r="G2676" s="4"/>
      <c r="H2676" s="6" t="s">
        <v>32</v>
      </c>
      <c r="I2676" s="4" t="s">
        <v>430</v>
      </c>
      <c r="J2676" s="5" t="s">
        <v>285</v>
      </c>
      <c r="K2676" s="5" t="s">
        <v>1061</v>
      </c>
      <c r="L2676" s="5" t="s">
        <v>17</v>
      </c>
      <c r="M2676" s="18" t="e">
        <f t="shared" si="41"/>
        <v>#N/A</v>
      </c>
      <c r="N2676" t="e">
        <f>A2676=#REF!</f>
        <v>#REF!</v>
      </c>
      <c r="O2676" t="e">
        <f>B2676=#REF!</f>
        <v>#REF!</v>
      </c>
      <c r="P2676" t="e">
        <f>C2676=#REF!</f>
        <v>#REF!</v>
      </c>
      <c r="Q2676" t="e">
        <f>D2676=#REF!</f>
        <v>#REF!</v>
      </c>
      <c r="R2676" t="e">
        <f>E2676=#REF!</f>
        <v>#REF!</v>
      </c>
      <c r="S2676" t="e">
        <f>F2676=#REF!</f>
        <v>#REF!</v>
      </c>
      <c r="T2676" t="e">
        <f>G2676=#REF!</f>
        <v>#REF!</v>
      </c>
      <c r="U2676" t="e">
        <f>H2676=#REF!</f>
        <v>#REF!</v>
      </c>
      <c r="V2676" t="e">
        <f>I2676=#REF!</f>
        <v>#REF!</v>
      </c>
      <c r="W2676" t="e">
        <f>J2676=#REF!</f>
        <v>#REF!</v>
      </c>
      <c r="X2676" t="e">
        <f>K2676=#REF!</f>
        <v>#REF!</v>
      </c>
      <c r="Y2676" t="e">
        <f>L2676=#REF!</f>
        <v>#REF!</v>
      </c>
    </row>
    <row r="2677" spans="1:25">
      <c r="A2677" s="3">
        <v>17061</v>
      </c>
      <c r="B2677" s="5" t="s">
        <v>378</v>
      </c>
      <c r="C2677" s="10" t="s">
        <v>31</v>
      </c>
      <c r="D2677" s="12"/>
      <c r="E2677" s="8"/>
      <c r="F2677" s="5"/>
      <c r="G2677" s="4"/>
      <c r="H2677" s="6" t="s">
        <v>32</v>
      </c>
      <c r="I2677" s="4" t="s">
        <v>430</v>
      </c>
      <c r="J2677" s="5" t="s">
        <v>285</v>
      </c>
      <c r="K2677" s="5" t="s">
        <v>1062</v>
      </c>
      <c r="L2677" s="5" t="s">
        <v>17</v>
      </c>
      <c r="M2677" s="18" t="e">
        <f t="shared" si="41"/>
        <v>#N/A</v>
      </c>
      <c r="N2677" t="e">
        <f>A2677=#REF!</f>
        <v>#REF!</v>
      </c>
      <c r="O2677" t="e">
        <f>B2677=#REF!</f>
        <v>#REF!</v>
      </c>
      <c r="P2677" t="e">
        <f>C2677=#REF!</f>
        <v>#REF!</v>
      </c>
      <c r="Q2677" t="e">
        <f>D2677=#REF!</f>
        <v>#REF!</v>
      </c>
      <c r="R2677" t="e">
        <f>E2677=#REF!</f>
        <v>#REF!</v>
      </c>
      <c r="S2677" t="e">
        <f>F2677=#REF!</f>
        <v>#REF!</v>
      </c>
      <c r="T2677" t="e">
        <f>G2677=#REF!</f>
        <v>#REF!</v>
      </c>
      <c r="U2677" t="e">
        <f>H2677=#REF!</f>
        <v>#REF!</v>
      </c>
      <c r="V2677" t="e">
        <f>I2677=#REF!</f>
        <v>#REF!</v>
      </c>
      <c r="W2677" t="e">
        <f>J2677=#REF!</f>
        <v>#REF!</v>
      </c>
      <c r="X2677" t="e">
        <f>K2677=#REF!</f>
        <v>#REF!</v>
      </c>
      <c r="Y2677" t="e">
        <f>L2677=#REF!</f>
        <v>#REF!</v>
      </c>
    </row>
    <row r="2678" spans="1:25">
      <c r="A2678" s="4">
        <v>17062</v>
      </c>
      <c r="B2678" s="5" t="s">
        <v>378</v>
      </c>
      <c r="C2678" s="10" t="s">
        <v>31</v>
      </c>
      <c r="D2678" s="12"/>
      <c r="E2678" s="8"/>
      <c r="F2678" s="5"/>
      <c r="G2678" s="4"/>
      <c r="H2678" s="6" t="s">
        <v>32</v>
      </c>
      <c r="I2678" s="4" t="s">
        <v>429</v>
      </c>
      <c r="J2678" s="5" t="s">
        <v>285</v>
      </c>
      <c r="K2678" s="5" t="s">
        <v>1060</v>
      </c>
      <c r="L2678" s="5" t="s">
        <v>17</v>
      </c>
      <c r="M2678" s="18" t="e">
        <f t="shared" si="41"/>
        <v>#N/A</v>
      </c>
      <c r="N2678" t="e">
        <f>A2678=#REF!</f>
        <v>#REF!</v>
      </c>
      <c r="O2678" t="e">
        <f>B2678=#REF!</f>
        <v>#REF!</v>
      </c>
      <c r="P2678" t="e">
        <f>C2678=#REF!</f>
        <v>#REF!</v>
      </c>
      <c r="Q2678" t="e">
        <f>D2678=#REF!</f>
        <v>#REF!</v>
      </c>
      <c r="R2678" t="e">
        <f>E2678=#REF!</f>
        <v>#REF!</v>
      </c>
      <c r="S2678" t="e">
        <f>F2678=#REF!</f>
        <v>#REF!</v>
      </c>
      <c r="T2678" t="e">
        <f>G2678=#REF!</f>
        <v>#REF!</v>
      </c>
      <c r="U2678" t="e">
        <f>H2678=#REF!</f>
        <v>#REF!</v>
      </c>
      <c r="V2678" t="e">
        <f>I2678=#REF!</f>
        <v>#REF!</v>
      </c>
      <c r="W2678" t="e">
        <f>J2678=#REF!</f>
        <v>#REF!</v>
      </c>
      <c r="X2678" t="e">
        <f>K2678=#REF!</f>
        <v>#REF!</v>
      </c>
      <c r="Y2678" t="e">
        <f>L2678=#REF!</f>
        <v>#REF!</v>
      </c>
    </row>
    <row r="2679" spans="1:25">
      <c r="A2679" s="3">
        <v>17063</v>
      </c>
      <c r="B2679" s="5" t="s">
        <v>378</v>
      </c>
      <c r="C2679" s="10" t="s">
        <v>31</v>
      </c>
      <c r="D2679" s="12"/>
      <c r="E2679" s="8"/>
      <c r="F2679" s="5"/>
      <c r="G2679" s="4"/>
      <c r="H2679" s="6" t="s">
        <v>32</v>
      </c>
      <c r="I2679" s="4" t="s">
        <v>429</v>
      </c>
      <c r="J2679" s="5" t="s">
        <v>285</v>
      </c>
      <c r="K2679" s="5" t="s">
        <v>1061</v>
      </c>
      <c r="L2679" s="5" t="s">
        <v>17</v>
      </c>
      <c r="M2679" s="18" t="e">
        <f t="shared" si="41"/>
        <v>#N/A</v>
      </c>
      <c r="N2679" t="e">
        <f>A2679=#REF!</f>
        <v>#REF!</v>
      </c>
      <c r="O2679" t="e">
        <f>B2679=#REF!</f>
        <v>#REF!</v>
      </c>
      <c r="P2679" t="e">
        <f>C2679=#REF!</f>
        <v>#REF!</v>
      </c>
      <c r="Q2679" t="e">
        <f>D2679=#REF!</f>
        <v>#REF!</v>
      </c>
      <c r="R2679" t="e">
        <f>E2679=#REF!</f>
        <v>#REF!</v>
      </c>
      <c r="S2679" t="e">
        <f>F2679=#REF!</f>
        <v>#REF!</v>
      </c>
      <c r="T2679" t="e">
        <f>G2679=#REF!</f>
        <v>#REF!</v>
      </c>
      <c r="U2679" t="e">
        <f>H2679=#REF!</f>
        <v>#REF!</v>
      </c>
      <c r="V2679" t="e">
        <f>I2679=#REF!</f>
        <v>#REF!</v>
      </c>
      <c r="W2679" t="e">
        <f>J2679=#REF!</f>
        <v>#REF!</v>
      </c>
      <c r="X2679" t="e">
        <f>K2679=#REF!</f>
        <v>#REF!</v>
      </c>
      <c r="Y2679" t="e">
        <f>L2679=#REF!</f>
        <v>#REF!</v>
      </c>
    </row>
    <row r="2680" spans="1:25">
      <c r="A2680" s="4">
        <v>17064</v>
      </c>
      <c r="B2680" s="5" t="s">
        <v>378</v>
      </c>
      <c r="C2680" s="10" t="s">
        <v>31</v>
      </c>
      <c r="D2680" s="12"/>
      <c r="E2680" s="8"/>
      <c r="F2680" s="5"/>
      <c r="G2680" s="4"/>
      <c r="H2680" s="6" t="s">
        <v>32</v>
      </c>
      <c r="I2680" s="4" t="s">
        <v>429</v>
      </c>
      <c r="J2680" s="5" t="s">
        <v>285</v>
      </c>
      <c r="K2680" s="5" t="s">
        <v>1062</v>
      </c>
      <c r="L2680" s="5" t="s">
        <v>17</v>
      </c>
      <c r="M2680" s="18" t="e">
        <f t="shared" si="41"/>
        <v>#N/A</v>
      </c>
      <c r="N2680" t="e">
        <f>A2680=#REF!</f>
        <v>#REF!</v>
      </c>
      <c r="O2680" t="e">
        <f>B2680=#REF!</f>
        <v>#REF!</v>
      </c>
      <c r="P2680" t="e">
        <f>C2680=#REF!</f>
        <v>#REF!</v>
      </c>
      <c r="Q2680" t="e">
        <f>D2680=#REF!</f>
        <v>#REF!</v>
      </c>
      <c r="R2680" t="e">
        <f>E2680=#REF!</f>
        <v>#REF!</v>
      </c>
      <c r="S2680" t="e">
        <f>F2680=#REF!</f>
        <v>#REF!</v>
      </c>
      <c r="T2680" t="e">
        <f>G2680=#REF!</f>
        <v>#REF!</v>
      </c>
      <c r="U2680" t="e">
        <f>H2680=#REF!</f>
        <v>#REF!</v>
      </c>
      <c r="V2680" t="e">
        <f>I2680=#REF!</f>
        <v>#REF!</v>
      </c>
      <c r="W2680" t="e">
        <f>J2680=#REF!</f>
        <v>#REF!</v>
      </c>
      <c r="X2680" t="e">
        <f>K2680=#REF!</f>
        <v>#REF!</v>
      </c>
      <c r="Y2680" t="e">
        <f>L2680=#REF!</f>
        <v>#REF!</v>
      </c>
    </row>
    <row r="2681" spans="1:25">
      <c r="A2681" s="3">
        <v>17065</v>
      </c>
      <c r="B2681" s="5" t="s">
        <v>378</v>
      </c>
      <c r="C2681" s="10" t="s">
        <v>31</v>
      </c>
      <c r="D2681" s="12"/>
      <c r="E2681" s="8"/>
      <c r="F2681" s="5"/>
      <c r="G2681" s="4"/>
      <c r="H2681" s="6" t="s">
        <v>32</v>
      </c>
      <c r="I2681" s="4" t="s">
        <v>431</v>
      </c>
      <c r="J2681" s="5" t="s">
        <v>285</v>
      </c>
      <c r="K2681" s="5" t="s">
        <v>1060</v>
      </c>
      <c r="L2681" s="5" t="s">
        <v>17</v>
      </c>
      <c r="M2681" s="18" t="e">
        <f t="shared" si="41"/>
        <v>#N/A</v>
      </c>
      <c r="N2681" t="e">
        <f>A2681=#REF!</f>
        <v>#REF!</v>
      </c>
      <c r="O2681" t="e">
        <f>B2681=#REF!</f>
        <v>#REF!</v>
      </c>
      <c r="P2681" t="e">
        <f>C2681=#REF!</f>
        <v>#REF!</v>
      </c>
      <c r="Q2681" t="e">
        <f>D2681=#REF!</f>
        <v>#REF!</v>
      </c>
      <c r="R2681" t="e">
        <f>E2681=#REF!</f>
        <v>#REF!</v>
      </c>
      <c r="S2681" t="e">
        <f>F2681=#REF!</f>
        <v>#REF!</v>
      </c>
      <c r="T2681" t="e">
        <f>G2681=#REF!</f>
        <v>#REF!</v>
      </c>
      <c r="U2681" t="e">
        <f>H2681=#REF!</f>
        <v>#REF!</v>
      </c>
      <c r="V2681" t="e">
        <f>I2681=#REF!</f>
        <v>#REF!</v>
      </c>
      <c r="W2681" t="e">
        <f>J2681=#REF!</f>
        <v>#REF!</v>
      </c>
      <c r="X2681" t="e">
        <f>K2681=#REF!</f>
        <v>#REF!</v>
      </c>
      <c r="Y2681" t="e">
        <f>L2681=#REF!</f>
        <v>#REF!</v>
      </c>
    </row>
    <row r="2682" spans="1:25">
      <c r="A2682" s="4">
        <v>17066</v>
      </c>
      <c r="B2682" s="5" t="s">
        <v>378</v>
      </c>
      <c r="C2682" s="10" t="s">
        <v>31</v>
      </c>
      <c r="D2682" s="12"/>
      <c r="E2682" s="8"/>
      <c r="F2682" s="5"/>
      <c r="G2682" s="4"/>
      <c r="H2682" s="6" t="s">
        <v>32</v>
      </c>
      <c r="I2682" s="4" t="s">
        <v>431</v>
      </c>
      <c r="J2682" s="5" t="s">
        <v>285</v>
      </c>
      <c r="K2682" s="5" t="s">
        <v>1061</v>
      </c>
      <c r="L2682" s="5" t="s">
        <v>17</v>
      </c>
      <c r="M2682" s="18" t="e">
        <f t="shared" si="41"/>
        <v>#N/A</v>
      </c>
      <c r="N2682" t="e">
        <f>A2682=#REF!</f>
        <v>#REF!</v>
      </c>
      <c r="O2682" t="e">
        <f>B2682=#REF!</f>
        <v>#REF!</v>
      </c>
      <c r="P2682" t="e">
        <f>C2682=#REF!</f>
        <v>#REF!</v>
      </c>
      <c r="Q2682" t="e">
        <f>D2682=#REF!</f>
        <v>#REF!</v>
      </c>
      <c r="R2682" t="e">
        <f>E2682=#REF!</f>
        <v>#REF!</v>
      </c>
      <c r="S2682" t="e">
        <f>F2682=#REF!</f>
        <v>#REF!</v>
      </c>
      <c r="T2682" t="e">
        <f>G2682=#REF!</f>
        <v>#REF!</v>
      </c>
      <c r="U2682" t="e">
        <f>H2682=#REF!</f>
        <v>#REF!</v>
      </c>
      <c r="V2682" t="e">
        <f>I2682=#REF!</f>
        <v>#REF!</v>
      </c>
      <c r="W2682" t="e">
        <f>J2682=#REF!</f>
        <v>#REF!</v>
      </c>
      <c r="X2682" t="e">
        <f>K2682=#REF!</f>
        <v>#REF!</v>
      </c>
      <c r="Y2682" t="e">
        <f>L2682=#REF!</f>
        <v>#REF!</v>
      </c>
    </row>
    <row r="2683" spans="1:25">
      <c r="A2683" s="3">
        <v>17067</v>
      </c>
      <c r="B2683" s="5" t="s">
        <v>378</v>
      </c>
      <c r="C2683" s="10" t="s">
        <v>31</v>
      </c>
      <c r="D2683" s="12"/>
      <c r="E2683" s="8"/>
      <c r="F2683" s="5"/>
      <c r="G2683" s="4"/>
      <c r="H2683" s="6" t="s">
        <v>32</v>
      </c>
      <c r="I2683" s="4" t="s">
        <v>431</v>
      </c>
      <c r="J2683" s="5" t="s">
        <v>285</v>
      </c>
      <c r="K2683" s="5" t="s">
        <v>1062</v>
      </c>
      <c r="L2683" s="5" t="s">
        <v>17</v>
      </c>
      <c r="M2683" s="18" t="e">
        <f t="shared" si="41"/>
        <v>#N/A</v>
      </c>
      <c r="N2683" t="e">
        <f>A2683=#REF!</f>
        <v>#REF!</v>
      </c>
      <c r="O2683" t="e">
        <f>B2683=#REF!</f>
        <v>#REF!</v>
      </c>
      <c r="P2683" t="e">
        <f>C2683=#REF!</f>
        <v>#REF!</v>
      </c>
      <c r="Q2683" t="e">
        <f>D2683=#REF!</f>
        <v>#REF!</v>
      </c>
      <c r="R2683" t="e">
        <f>E2683=#REF!</f>
        <v>#REF!</v>
      </c>
      <c r="S2683" t="e">
        <f>F2683=#REF!</f>
        <v>#REF!</v>
      </c>
      <c r="T2683" t="e">
        <f>G2683=#REF!</f>
        <v>#REF!</v>
      </c>
      <c r="U2683" t="e">
        <f>H2683=#REF!</f>
        <v>#REF!</v>
      </c>
      <c r="V2683" t="e">
        <f>I2683=#REF!</f>
        <v>#REF!</v>
      </c>
      <c r="W2683" t="e">
        <f>J2683=#REF!</f>
        <v>#REF!</v>
      </c>
      <c r="X2683" t="e">
        <f>K2683=#REF!</f>
        <v>#REF!</v>
      </c>
      <c r="Y2683" t="e">
        <f>L2683=#REF!</f>
        <v>#REF!</v>
      </c>
    </row>
    <row r="2684" spans="1:25">
      <c r="A2684" s="4">
        <v>17068</v>
      </c>
      <c r="B2684" s="5" t="s">
        <v>378</v>
      </c>
      <c r="C2684" s="10" t="s">
        <v>31</v>
      </c>
      <c r="D2684" s="12"/>
      <c r="E2684" s="8"/>
      <c r="F2684" s="5"/>
      <c r="G2684" s="4"/>
      <c r="H2684" s="6" t="s">
        <v>32</v>
      </c>
      <c r="I2684" s="4" t="s">
        <v>432</v>
      </c>
      <c r="J2684" s="5" t="s">
        <v>285</v>
      </c>
      <c r="K2684" s="5" t="s">
        <v>1060</v>
      </c>
      <c r="L2684" s="5" t="s">
        <v>17</v>
      </c>
      <c r="M2684" s="18" t="e">
        <f t="shared" si="41"/>
        <v>#N/A</v>
      </c>
      <c r="N2684" t="e">
        <f>A2684=#REF!</f>
        <v>#REF!</v>
      </c>
      <c r="O2684" t="e">
        <f>B2684=#REF!</f>
        <v>#REF!</v>
      </c>
      <c r="P2684" t="e">
        <f>C2684=#REF!</f>
        <v>#REF!</v>
      </c>
      <c r="Q2684" t="e">
        <f>D2684=#REF!</f>
        <v>#REF!</v>
      </c>
      <c r="R2684" t="e">
        <f>E2684=#REF!</f>
        <v>#REF!</v>
      </c>
      <c r="S2684" t="e">
        <f>F2684=#REF!</f>
        <v>#REF!</v>
      </c>
      <c r="T2684" t="e">
        <f>G2684=#REF!</f>
        <v>#REF!</v>
      </c>
      <c r="U2684" t="e">
        <f>H2684=#REF!</f>
        <v>#REF!</v>
      </c>
      <c r="V2684" t="e">
        <f>I2684=#REF!</f>
        <v>#REF!</v>
      </c>
      <c r="W2684" t="e">
        <f>J2684=#REF!</f>
        <v>#REF!</v>
      </c>
      <c r="X2684" t="e">
        <f>K2684=#REF!</f>
        <v>#REF!</v>
      </c>
      <c r="Y2684" t="e">
        <f>L2684=#REF!</f>
        <v>#REF!</v>
      </c>
    </row>
    <row r="2685" spans="1:25">
      <c r="A2685" s="3">
        <v>17069</v>
      </c>
      <c r="B2685" s="5" t="s">
        <v>378</v>
      </c>
      <c r="C2685" s="10" t="s">
        <v>31</v>
      </c>
      <c r="D2685" s="12"/>
      <c r="E2685" s="8"/>
      <c r="F2685" s="5"/>
      <c r="G2685" s="4"/>
      <c r="H2685" s="6" t="s">
        <v>32</v>
      </c>
      <c r="I2685" s="4" t="s">
        <v>432</v>
      </c>
      <c r="J2685" s="5" t="s">
        <v>285</v>
      </c>
      <c r="K2685" s="5" t="s">
        <v>1061</v>
      </c>
      <c r="L2685" s="5" t="s">
        <v>17</v>
      </c>
      <c r="M2685" s="18" t="e">
        <f t="shared" si="41"/>
        <v>#N/A</v>
      </c>
      <c r="N2685" t="e">
        <f>A2685=#REF!</f>
        <v>#REF!</v>
      </c>
      <c r="O2685" t="e">
        <f>B2685=#REF!</f>
        <v>#REF!</v>
      </c>
      <c r="P2685" t="e">
        <f>C2685=#REF!</f>
        <v>#REF!</v>
      </c>
      <c r="Q2685" t="e">
        <f>D2685=#REF!</f>
        <v>#REF!</v>
      </c>
      <c r="R2685" t="e">
        <f>E2685=#REF!</f>
        <v>#REF!</v>
      </c>
      <c r="S2685" t="e">
        <f>F2685=#REF!</f>
        <v>#REF!</v>
      </c>
      <c r="T2685" t="e">
        <f>G2685=#REF!</f>
        <v>#REF!</v>
      </c>
      <c r="U2685" t="e">
        <f>H2685=#REF!</f>
        <v>#REF!</v>
      </c>
      <c r="V2685" t="e">
        <f>I2685=#REF!</f>
        <v>#REF!</v>
      </c>
      <c r="W2685" t="e">
        <f>J2685=#REF!</f>
        <v>#REF!</v>
      </c>
      <c r="X2685" t="e">
        <f>K2685=#REF!</f>
        <v>#REF!</v>
      </c>
      <c r="Y2685" t="e">
        <f>L2685=#REF!</f>
        <v>#REF!</v>
      </c>
    </row>
    <row r="2686" spans="1:25">
      <c r="A2686" s="3">
        <v>17070</v>
      </c>
      <c r="B2686" s="5" t="s">
        <v>378</v>
      </c>
      <c r="C2686" s="10" t="s">
        <v>31</v>
      </c>
      <c r="D2686" s="12"/>
      <c r="E2686" s="8"/>
      <c r="F2686" s="5"/>
      <c r="G2686" s="4"/>
      <c r="H2686" s="6" t="s">
        <v>32</v>
      </c>
      <c r="I2686" s="4" t="s">
        <v>432</v>
      </c>
      <c r="J2686" s="5" t="s">
        <v>285</v>
      </c>
      <c r="K2686" s="5" t="s">
        <v>1062</v>
      </c>
      <c r="L2686" s="5" t="s">
        <v>17</v>
      </c>
      <c r="M2686" s="18" t="e">
        <f t="shared" si="41"/>
        <v>#N/A</v>
      </c>
      <c r="N2686" t="e">
        <f>A2686=#REF!</f>
        <v>#REF!</v>
      </c>
      <c r="O2686" t="e">
        <f>B2686=#REF!</f>
        <v>#REF!</v>
      </c>
      <c r="P2686" t="e">
        <f>C2686=#REF!</f>
        <v>#REF!</v>
      </c>
      <c r="Q2686" t="e">
        <f>D2686=#REF!</f>
        <v>#REF!</v>
      </c>
      <c r="R2686" t="e">
        <f>E2686=#REF!</f>
        <v>#REF!</v>
      </c>
      <c r="S2686" t="e">
        <f>F2686=#REF!</f>
        <v>#REF!</v>
      </c>
      <c r="T2686" t="e">
        <f>G2686=#REF!</f>
        <v>#REF!</v>
      </c>
      <c r="U2686" t="e">
        <f>H2686=#REF!</f>
        <v>#REF!</v>
      </c>
      <c r="V2686" t="e">
        <f>I2686=#REF!</f>
        <v>#REF!</v>
      </c>
      <c r="W2686" t="e">
        <f>J2686=#REF!</f>
        <v>#REF!</v>
      </c>
      <c r="X2686" t="e">
        <f>K2686=#REF!</f>
        <v>#REF!</v>
      </c>
      <c r="Y2686" t="e">
        <f>L2686=#REF!</f>
        <v>#REF!</v>
      </c>
    </row>
    <row r="2687" spans="1:25">
      <c r="A2687" s="4">
        <v>17071</v>
      </c>
      <c r="B2687" s="5" t="s">
        <v>378</v>
      </c>
      <c r="C2687" s="10" t="s">
        <v>31</v>
      </c>
      <c r="D2687" s="12"/>
      <c r="E2687" s="8"/>
      <c r="F2687" s="5"/>
      <c r="G2687" s="4"/>
      <c r="H2687" s="6" t="s">
        <v>32</v>
      </c>
      <c r="I2687" s="4" t="s">
        <v>433</v>
      </c>
      <c r="J2687" s="5" t="s">
        <v>285</v>
      </c>
      <c r="K2687" s="5" t="s">
        <v>1060</v>
      </c>
      <c r="L2687" s="5" t="s">
        <v>17</v>
      </c>
      <c r="M2687" s="18" t="e">
        <f t="shared" si="41"/>
        <v>#N/A</v>
      </c>
      <c r="N2687" t="e">
        <f>A2687=#REF!</f>
        <v>#REF!</v>
      </c>
      <c r="O2687" t="e">
        <f>B2687=#REF!</f>
        <v>#REF!</v>
      </c>
      <c r="P2687" t="e">
        <f>C2687=#REF!</f>
        <v>#REF!</v>
      </c>
      <c r="Q2687" t="e">
        <f>D2687=#REF!</f>
        <v>#REF!</v>
      </c>
      <c r="R2687" t="e">
        <f>E2687=#REF!</f>
        <v>#REF!</v>
      </c>
      <c r="S2687" t="e">
        <f>F2687=#REF!</f>
        <v>#REF!</v>
      </c>
      <c r="T2687" t="e">
        <f>G2687=#REF!</f>
        <v>#REF!</v>
      </c>
      <c r="U2687" t="e">
        <f>H2687=#REF!</f>
        <v>#REF!</v>
      </c>
      <c r="V2687" t="e">
        <f>I2687=#REF!</f>
        <v>#REF!</v>
      </c>
      <c r="W2687" t="e">
        <f>J2687=#REF!</f>
        <v>#REF!</v>
      </c>
      <c r="X2687" t="e">
        <f>K2687=#REF!</f>
        <v>#REF!</v>
      </c>
      <c r="Y2687" t="e">
        <f>L2687=#REF!</f>
        <v>#REF!</v>
      </c>
    </row>
    <row r="2688" spans="1:25">
      <c r="A2688" s="3">
        <v>17072</v>
      </c>
      <c r="B2688" s="5" t="s">
        <v>378</v>
      </c>
      <c r="C2688" s="10" t="s">
        <v>31</v>
      </c>
      <c r="D2688" s="12"/>
      <c r="E2688" s="8"/>
      <c r="F2688" s="5"/>
      <c r="G2688" s="4"/>
      <c r="H2688" s="6" t="s">
        <v>32</v>
      </c>
      <c r="I2688" s="4" t="s">
        <v>433</v>
      </c>
      <c r="J2688" s="5" t="s">
        <v>285</v>
      </c>
      <c r="K2688" s="5" t="s">
        <v>1061</v>
      </c>
      <c r="L2688" s="5" t="s">
        <v>17</v>
      </c>
      <c r="M2688" s="18" t="e">
        <f t="shared" si="41"/>
        <v>#N/A</v>
      </c>
      <c r="N2688" t="e">
        <f>A2688=#REF!</f>
        <v>#REF!</v>
      </c>
      <c r="O2688" t="e">
        <f>B2688=#REF!</f>
        <v>#REF!</v>
      </c>
      <c r="P2688" t="e">
        <f>C2688=#REF!</f>
        <v>#REF!</v>
      </c>
      <c r="Q2688" t="e">
        <f>D2688=#REF!</f>
        <v>#REF!</v>
      </c>
      <c r="R2688" t="e">
        <f>E2688=#REF!</f>
        <v>#REF!</v>
      </c>
      <c r="S2688" t="e">
        <f>F2688=#REF!</f>
        <v>#REF!</v>
      </c>
      <c r="T2688" t="e">
        <f>G2688=#REF!</f>
        <v>#REF!</v>
      </c>
      <c r="U2688" t="e">
        <f>H2688=#REF!</f>
        <v>#REF!</v>
      </c>
      <c r="V2688" t="e">
        <f>I2688=#REF!</f>
        <v>#REF!</v>
      </c>
      <c r="W2688" t="e">
        <f>J2688=#REF!</f>
        <v>#REF!</v>
      </c>
      <c r="X2688" t="e">
        <f>K2688=#REF!</f>
        <v>#REF!</v>
      </c>
      <c r="Y2688" t="e">
        <f>L2688=#REF!</f>
        <v>#REF!</v>
      </c>
    </row>
    <row r="2689" spans="1:25">
      <c r="A2689" s="4">
        <v>17073</v>
      </c>
      <c r="B2689" s="5" t="s">
        <v>378</v>
      </c>
      <c r="C2689" s="10" t="s">
        <v>31</v>
      </c>
      <c r="D2689" s="12"/>
      <c r="E2689" s="8"/>
      <c r="F2689" s="5"/>
      <c r="G2689" s="4"/>
      <c r="H2689" s="6" t="s">
        <v>32</v>
      </c>
      <c r="I2689" s="4" t="s">
        <v>433</v>
      </c>
      <c r="J2689" s="5" t="s">
        <v>285</v>
      </c>
      <c r="K2689" s="5" t="s">
        <v>1062</v>
      </c>
      <c r="L2689" s="5" t="s">
        <v>17</v>
      </c>
      <c r="M2689" s="18" t="e">
        <f t="shared" si="41"/>
        <v>#N/A</v>
      </c>
      <c r="N2689" t="e">
        <f>A2689=#REF!</f>
        <v>#REF!</v>
      </c>
      <c r="O2689" t="e">
        <f>B2689=#REF!</f>
        <v>#REF!</v>
      </c>
      <c r="P2689" t="e">
        <f>C2689=#REF!</f>
        <v>#REF!</v>
      </c>
      <c r="Q2689" t="e">
        <f>D2689=#REF!</f>
        <v>#REF!</v>
      </c>
      <c r="R2689" t="e">
        <f>E2689=#REF!</f>
        <v>#REF!</v>
      </c>
      <c r="S2689" t="e">
        <f>F2689=#REF!</f>
        <v>#REF!</v>
      </c>
      <c r="T2689" t="e">
        <f>G2689=#REF!</f>
        <v>#REF!</v>
      </c>
      <c r="U2689" t="e">
        <f>H2689=#REF!</f>
        <v>#REF!</v>
      </c>
      <c r="V2689" t="e">
        <f>I2689=#REF!</f>
        <v>#REF!</v>
      </c>
      <c r="W2689" t="e">
        <f>J2689=#REF!</f>
        <v>#REF!</v>
      </c>
      <c r="X2689" t="e">
        <f>K2689=#REF!</f>
        <v>#REF!</v>
      </c>
      <c r="Y2689" t="e">
        <f>L2689=#REF!</f>
        <v>#REF!</v>
      </c>
    </row>
    <row r="2690" spans="1:25">
      <c r="A2690" s="3">
        <v>17074</v>
      </c>
      <c r="B2690" s="5" t="s">
        <v>378</v>
      </c>
      <c r="C2690" s="10" t="s">
        <v>31</v>
      </c>
      <c r="D2690" s="12"/>
      <c r="E2690" s="8"/>
      <c r="F2690" s="5"/>
      <c r="G2690" s="4"/>
      <c r="H2690" s="6" t="s">
        <v>32</v>
      </c>
      <c r="I2690" s="4" t="s">
        <v>434</v>
      </c>
      <c r="J2690" s="5" t="s">
        <v>285</v>
      </c>
      <c r="K2690" s="5" t="s">
        <v>1060</v>
      </c>
      <c r="L2690" s="5" t="s">
        <v>17</v>
      </c>
      <c r="M2690" s="18" t="e">
        <f t="shared" ref="M2690:M2753" si="42">VLOOKUP(A2690,AB:AB,1,FALSE)</f>
        <v>#N/A</v>
      </c>
      <c r="N2690" t="e">
        <f>A2690=#REF!</f>
        <v>#REF!</v>
      </c>
      <c r="O2690" t="e">
        <f>B2690=#REF!</f>
        <v>#REF!</v>
      </c>
      <c r="P2690" t="e">
        <f>C2690=#REF!</f>
        <v>#REF!</v>
      </c>
      <c r="Q2690" t="e">
        <f>D2690=#REF!</f>
        <v>#REF!</v>
      </c>
      <c r="R2690" t="e">
        <f>E2690=#REF!</f>
        <v>#REF!</v>
      </c>
      <c r="S2690" t="e">
        <f>F2690=#REF!</f>
        <v>#REF!</v>
      </c>
      <c r="T2690" t="e">
        <f>G2690=#REF!</f>
        <v>#REF!</v>
      </c>
      <c r="U2690" t="e">
        <f>H2690=#REF!</f>
        <v>#REF!</v>
      </c>
      <c r="V2690" t="e">
        <f>I2690=#REF!</f>
        <v>#REF!</v>
      </c>
      <c r="W2690" t="e">
        <f>J2690=#REF!</f>
        <v>#REF!</v>
      </c>
      <c r="X2690" t="e">
        <f>K2690=#REF!</f>
        <v>#REF!</v>
      </c>
      <c r="Y2690" t="e">
        <f>L2690=#REF!</f>
        <v>#REF!</v>
      </c>
    </row>
    <row r="2691" spans="1:25">
      <c r="A2691" s="4">
        <v>17075</v>
      </c>
      <c r="B2691" s="5" t="s">
        <v>378</v>
      </c>
      <c r="C2691" s="10" t="s">
        <v>31</v>
      </c>
      <c r="D2691" s="12"/>
      <c r="E2691" s="8"/>
      <c r="F2691" s="5"/>
      <c r="G2691" s="4"/>
      <c r="H2691" s="6" t="s">
        <v>32</v>
      </c>
      <c r="I2691" s="4" t="s">
        <v>434</v>
      </c>
      <c r="J2691" s="5" t="s">
        <v>285</v>
      </c>
      <c r="K2691" s="5" t="s">
        <v>1061</v>
      </c>
      <c r="L2691" s="5" t="s">
        <v>17</v>
      </c>
      <c r="M2691" s="18" t="e">
        <f t="shared" si="42"/>
        <v>#N/A</v>
      </c>
      <c r="N2691" t="e">
        <f>A2691=#REF!</f>
        <v>#REF!</v>
      </c>
      <c r="O2691" t="e">
        <f>B2691=#REF!</f>
        <v>#REF!</v>
      </c>
      <c r="P2691" t="e">
        <f>C2691=#REF!</f>
        <v>#REF!</v>
      </c>
      <c r="Q2691" t="e">
        <f>D2691=#REF!</f>
        <v>#REF!</v>
      </c>
      <c r="R2691" t="e">
        <f>E2691=#REF!</f>
        <v>#REF!</v>
      </c>
      <c r="S2691" t="e">
        <f>F2691=#REF!</f>
        <v>#REF!</v>
      </c>
      <c r="T2691" t="e">
        <f>G2691=#REF!</f>
        <v>#REF!</v>
      </c>
      <c r="U2691" t="e">
        <f>H2691=#REF!</f>
        <v>#REF!</v>
      </c>
      <c r="V2691" t="e">
        <f>I2691=#REF!</f>
        <v>#REF!</v>
      </c>
      <c r="W2691" t="e">
        <f>J2691=#REF!</f>
        <v>#REF!</v>
      </c>
      <c r="X2691" t="e">
        <f>K2691=#REF!</f>
        <v>#REF!</v>
      </c>
      <c r="Y2691" t="e">
        <f>L2691=#REF!</f>
        <v>#REF!</v>
      </c>
    </row>
    <row r="2692" spans="1:25">
      <c r="A2692" s="3">
        <v>17076</v>
      </c>
      <c r="B2692" s="5" t="s">
        <v>378</v>
      </c>
      <c r="C2692" s="10" t="s">
        <v>31</v>
      </c>
      <c r="D2692" s="12"/>
      <c r="E2692" s="8"/>
      <c r="F2692" s="5"/>
      <c r="G2692" s="4"/>
      <c r="H2692" s="6" t="s">
        <v>32</v>
      </c>
      <c r="I2692" s="4" t="s">
        <v>434</v>
      </c>
      <c r="J2692" s="5" t="s">
        <v>285</v>
      </c>
      <c r="K2692" s="5" t="s">
        <v>1062</v>
      </c>
      <c r="L2692" s="5" t="s">
        <v>17</v>
      </c>
      <c r="M2692" s="18" t="e">
        <f t="shared" si="42"/>
        <v>#N/A</v>
      </c>
      <c r="N2692" t="e">
        <f>A2692=#REF!</f>
        <v>#REF!</v>
      </c>
      <c r="O2692" t="e">
        <f>B2692=#REF!</f>
        <v>#REF!</v>
      </c>
      <c r="P2692" t="e">
        <f>C2692=#REF!</f>
        <v>#REF!</v>
      </c>
      <c r="Q2692" t="e">
        <f>D2692=#REF!</f>
        <v>#REF!</v>
      </c>
      <c r="R2692" t="e">
        <f>E2692=#REF!</f>
        <v>#REF!</v>
      </c>
      <c r="S2692" t="e">
        <f>F2692=#REF!</f>
        <v>#REF!</v>
      </c>
      <c r="T2692" t="e">
        <f>G2692=#REF!</f>
        <v>#REF!</v>
      </c>
      <c r="U2692" t="e">
        <f>H2692=#REF!</f>
        <v>#REF!</v>
      </c>
      <c r="V2692" t="e">
        <f>I2692=#REF!</f>
        <v>#REF!</v>
      </c>
      <c r="W2692" t="e">
        <f>J2692=#REF!</f>
        <v>#REF!</v>
      </c>
      <c r="X2692" t="e">
        <f>K2692=#REF!</f>
        <v>#REF!</v>
      </c>
      <c r="Y2692" t="e">
        <f>L2692=#REF!</f>
        <v>#REF!</v>
      </c>
    </row>
    <row r="2693" spans="1:25">
      <c r="A2693" s="4">
        <v>17077</v>
      </c>
      <c r="B2693" s="5" t="s">
        <v>378</v>
      </c>
      <c r="C2693" s="10" t="s">
        <v>31</v>
      </c>
      <c r="D2693" s="12"/>
      <c r="E2693" s="8"/>
      <c r="F2693" s="5"/>
      <c r="G2693" s="4"/>
      <c r="H2693" s="6" t="s">
        <v>32</v>
      </c>
      <c r="I2693" s="4" t="s">
        <v>435</v>
      </c>
      <c r="J2693" s="5" t="s">
        <v>285</v>
      </c>
      <c r="K2693" s="5" t="s">
        <v>1060</v>
      </c>
      <c r="L2693" s="5" t="s">
        <v>17</v>
      </c>
      <c r="M2693" s="18" t="e">
        <f t="shared" si="42"/>
        <v>#N/A</v>
      </c>
      <c r="N2693" t="e">
        <f>A2693=#REF!</f>
        <v>#REF!</v>
      </c>
      <c r="O2693" t="e">
        <f>B2693=#REF!</f>
        <v>#REF!</v>
      </c>
      <c r="P2693" t="e">
        <f>C2693=#REF!</f>
        <v>#REF!</v>
      </c>
      <c r="Q2693" t="e">
        <f>D2693=#REF!</f>
        <v>#REF!</v>
      </c>
      <c r="R2693" t="e">
        <f>E2693=#REF!</f>
        <v>#REF!</v>
      </c>
      <c r="S2693" t="e">
        <f>F2693=#REF!</f>
        <v>#REF!</v>
      </c>
      <c r="T2693" t="e">
        <f>G2693=#REF!</f>
        <v>#REF!</v>
      </c>
      <c r="U2693" t="e">
        <f>H2693=#REF!</f>
        <v>#REF!</v>
      </c>
      <c r="V2693" t="e">
        <f>I2693=#REF!</f>
        <v>#REF!</v>
      </c>
      <c r="W2693" t="e">
        <f>J2693=#REF!</f>
        <v>#REF!</v>
      </c>
      <c r="X2693" t="e">
        <f>K2693=#REF!</f>
        <v>#REF!</v>
      </c>
      <c r="Y2693" t="e">
        <f>L2693=#REF!</f>
        <v>#REF!</v>
      </c>
    </row>
    <row r="2694" spans="1:25">
      <c r="A2694" s="3">
        <v>17078</v>
      </c>
      <c r="B2694" s="5" t="s">
        <v>378</v>
      </c>
      <c r="C2694" s="10" t="s">
        <v>31</v>
      </c>
      <c r="D2694" s="12"/>
      <c r="E2694" s="8"/>
      <c r="F2694" s="5"/>
      <c r="G2694" s="4"/>
      <c r="H2694" s="6" t="s">
        <v>32</v>
      </c>
      <c r="I2694" s="4" t="s">
        <v>435</v>
      </c>
      <c r="J2694" s="5" t="s">
        <v>285</v>
      </c>
      <c r="K2694" s="5" t="s">
        <v>1061</v>
      </c>
      <c r="L2694" s="5" t="s">
        <v>17</v>
      </c>
      <c r="M2694" s="18" t="e">
        <f t="shared" si="42"/>
        <v>#N/A</v>
      </c>
      <c r="N2694" t="e">
        <f>A2694=#REF!</f>
        <v>#REF!</v>
      </c>
      <c r="O2694" t="e">
        <f>B2694=#REF!</f>
        <v>#REF!</v>
      </c>
      <c r="P2694" t="e">
        <f>C2694=#REF!</f>
        <v>#REF!</v>
      </c>
      <c r="Q2694" t="e">
        <f>D2694=#REF!</f>
        <v>#REF!</v>
      </c>
      <c r="R2694" t="e">
        <f>E2694=#REF!</f>
        <v>#REF!</v>
      </c>
      <c r="S2694" t="e">
        <f>F2694=#REF!</f>
        <v>#REF!</v>
      </c>
      <c r="T2694" t="e">
        <f>G2694=#REF!</f>
        <v>#REF!</v>
      </c>
      <c r="U2694" t="e">
        <f>H2694=#REF!</f>
        <v>#REF!</v>
      </c>
      <c r="V2694" t="e">
        <f>I2694=#REF!</f>
        <v>#REF!</v>
      </c>
      <c r="W2694" t="e">
        <f>J2694=#REF!</f>
        <v>#REF!</v>
      </c>
      <c r="X2694" t="e">
        <f>K2694=#REF!</f>
        <v>#REF!</v>
      </c>
      <c r="Y2694" t="e">
        <f>L2694=#REF!</f>
        <v>#REF!</v>
      </c>
    </row>
    <row r="2695" spans="1:25">
      <c r="A2695" s="4">
        <v>17079</v>
      </c>
      <c r="B2695" s="5" t="s">
        <v>378</v>
      </c>
      <c r="C2695" s="10" t="s">
        <v>31</v>
      </c>
      <c r="D2695" s="12"/>
      <c r="E2695" s="8"/>
      <c r="F2695" s="5"/>
      <c r="G2695" s="4"/>
      <c r="H2695" s="6" t="s">
        <v>32</v>
      </c>
      <c r="I2695" s="4" t="s">
        <v>435</v>
      </c>
      <c r="J2695" s="5" t="s">
        <v>285</v>
      </c>
      <c r="K2695" s="5" t="s">
        <v>1062</v>
      </c>
      <c r="L2695" s="5" t="s">
        <v>17</v>
      </c>
      <c r="M2695" s="18" t="e">
        <f t="shared" si="42"/>
        <v>#N/A</v>
      </c>
      <c r="N2695" t="e">
        <f>A2695=#REF!</f>
        <v>#REF!</v>
      </c>
      <c r="O2695" t="e">
        <f>B2695=#REF!</f>
        <v>#REF!</v>
      </c>
      <c r="P2695" t="e">
        <f>C2695=#REF!</f>
        <v>#REF!</v>
      </c>
      <c r="Q2695" t="e">
        <f>D2695=#REF!</f>
        <v>#REF!</v>
      </c>
      <c r="R2695" t="e">
        <f>E2695=#REF!</f>
        <v>#REF!</v>
      </c>
      <c r="S2695" t="e">
        <f>F2695=#REF!</f>
        <v>#REF!</v>
      </c>
      <c r="T2695" t="e">
        <f>G2695=#REF!</f>
        <v>#REF!</v>
      </c>
      <c r="U2695" t="e">
        <f>H2695=#REF!</f>
        <v>#REF!</v>
      </c>
      <c r="V2695" t="e">
        <f>I2695=#REF!</f>
        <v>#REF!</v>
      </c>
      <c r="W2695" t="e">
        <f>J2695=#REF!</f>
        <v>#REF!</v>
      </c>
      <c r="X2695" t="e">
        <f>K2695=#REF!</f>
        <v>#REF!</v>
      </c>
      <c r="Y2695" t="e">
        <f>L2695=#REF!</f>
        <v>#REF!</v>
      </c>
    </row>
    <row r="2696" spans="1:25">
      <c r="A2696" s="3">
        <v>17080</v>
      </c>
      <c r="B2696" s="5" t="s">
        <v>378</v>
      </c>
      <c r="C2696" s="10" t="s">
        <v>31</v>
      </c>
      <c r="D2696" s="12"/>
      <c r="E2696" s="8"/>
      <c r="F2696" s="5"/>
      <c r="G2696" s="4"/>
      <c r="H2696" s="6" t="s">
        <v>32</v>
      </c>
      <c r="I2696" s="4" t="s">
        <v>436</v>
      </c>
      <c r="J2696" s="5" t="s">
        <v>285</v>
      </c>
      <c r="K2696" s="5" t="s">
        <v>1060</v>
      </c>
      <c r="L2696" s="5" t="s">
        <v>17</v>
      </c>
      <c r="M2696" s="18" t="e">
        <f t="shared" si="42"/>
        <v>#N/A</v>
      </c>
      <c r="N2696" t="e">
        <f>A2696=#REF!</f>
        <v>#REF!</v>
      </c>
      <c r="O2696" t="e">
        <f>B2696=#REF!</f>
        <v>#REF!</v>
      </c>
      <c r="P2696" t="e">
        <f>C2696=#REF!</f>
        <v>#REF!</v>
      </c>
      <c r="Q2696" t="e">
        <f>D2696=#REF!</f>
        <v>#REF!</v>
      </c>
      <c r="R2696" t="e">
        <f>E2696=#REF!</f>
        <v>#REF!</v>
      </c>
      <c r="S2696" t="e">
        <f>F2696=#REF!</f>
        <v>#REF!</v>
      </c>
      <c r="T2696" t="e">
        <f>G2696=#REF!</f>
        <v>#REF!</v>
      </c>
      <c r="U2696" t="e">
        <f>H2696=#REF!</f>
        <v>#REF!</v>
      </c>
      <c r="V2696" t="e">
        <f>I2696=#REF!</f>
        <v>#REF!</v>
      </c>
      <c r="W2696" t="e">
        <f>J2696=#REF!</f>
        <v>#REF!</v>
      </c>
      <c r="X2696" t="e">
        <f>K2696=#REF!</f>
        <v>#REF!</v>
      </c>
      <c r="Y2696" t="e">
        <f>L2696=#REF!</f>
        <v>#REF!</v>
      </c>
    </row>
    <row r="2697" spans="1:25">
      <c r="A2697" s="4">
        <v>17081</v>
      </c>
      <c r="B2697" s="5" t="s">
        <v>378</v>
      </c>
      <c r="C2697" s="10" t="s">
        <v>31</v>
      </c>
      <c r="D2697" s="12"/>
      <c r="E2697" s="8"/>
      <c r="F2697" s="5"/>
      <c r="G2697" s="4"/>
      <c r="H2697" s="6" t="s">
        <v>32</v>
      </c>
      <c r="I2697" s="4" t="s">
        <v>436</v>
      </c>
      <c r="J2697" s="5" t="s">
        <v>285</v>
      </c>
      <c r="K2697" s="5" t="s">
        <v>1061</v>
      </c>
      <c r="L2697" s="5" t="s">
        <v>17</v>
      </c>
      <c r="M2697" s="18" t="e">
        <f t="shared" si="42"/>
        <v>#N/A</v>
      </c>
      <c r="N2697" t="e">
        <f>A2697=#REF!</f>
        <v>#REF!</v>
      </c>
      <c r="O2697" t="e">
        <f>B2697=#REF!</f>
        <v>#REF!</v>
      </c>
      <c r="P2697" t="e">
        <f>C2697=#REF!</f>
        <v>#REF!</v>
      </c>
      <c r="Q2697" t="e">
        <f>D2697=#REF!</f>
        <v>#REF!</v>
      </c>
      <c r="R2697" t="e">
        <f>E2697=#REF!</f>
        <v>#REF!</v>
      </c>
      <c r="S2697" t="e">
        <f>F2697=#REF!</f>
        <v>#REF!</v>
      </c>
      <c r="T2697" t="e">
        <f>G2697=#REF!</f>
        <v>#REF!</v>
      </c>
      <c r="U2697" t="e">
        <f>H2697=#REF!</f>
        <v>#REF!</v>
      </c>
      <c r="V2697" t="e">
        <f>I2697=#REF!</f>
        <v>#REF!</v>
      </c>
      <c r="W2697" t="e">
        <f>J2697=#REF!</f>
        <v>#REF!</v>
      </c>
      <c r="X2697" t="e">
        <f>K2697=#REF!</f>
        <v>#REF!</v>
      </c>
      <c r="Y2697" t="e">
        <f>L2697=#REF!</f>
        <v>#REF!</v>
      </c>
    </row>
    <row r="2698" spans="1:25">
      <c r="A2698" s="3">
        <v>17082</v>
      </c>
      <c r="B2698" s="5" t="s">
        <v>378</v>
      </c>
      <c r="C2698" s="10" t="s">
        <v>31</v>
      </c>
      <c r="D2698" s="12"/>
      <c r="E2698" s="8"/>
      <c r="F2698" s="5"/>
      <c r="G2698" s="4"/>
      <c r="H2698" s="6" t="s">
        <v>32</v>
      </c>
      <c r="I2698" s="4" t="s">
        <v>436</v>
      </c>
      <c r="J2698" s="5" t="s">
        <v>285</v>
      </c>
      <c r="K2698" s="5" t="s">
        <v>1062</v>
      </c>
      <c r="L2698" s="5" t="s">
        <v>17</v>
      </c>
      <c r="M2698" s="18" t="e">
        <f t="shared" si="42"/>
        <v>#N/A</v>
      </c>
      <c r="N2698" t="e">
        <f>A2698=#REF!</f>
        <v>#REF!</v>
      </c>
      <c r="O2698" t="e">
        <f>B2698=#REF!</f>
        <v>#REF!</v>
      </c>
      <c r="P2698" t="e">
        <f>C2698=#REF!</f>
        <v>#REF!</v>
      </c>
      <c r="Q2698" t="e">
        <f>D2698=#REF!</f>
        <v>#REF!</v>
      </c>
      <c r="R2698" t="e">
        <f>E2698=#REF!</f>
        <v>#REF!</v>
      </c>
      <c r="S2698" t="e">
        <f>F2698=#REF!</f>
        <v>#REF!</v>
      </c>
      <c r="T2698" t="e">
        <f>G2698=#REF!</f>
        <v>#REF!</v>
      </c>
      <c r="U2698" t="e">
        <f>H2698=#REF!</f>
        <v>#REF!</v>
      </c>
      <c r="V2698" t="e">
        <f>I2698=#REF!</f>
        <v>#REF!</v>
      </c>
      <c r="W2698" t="e">
        <f>J2698=#REF!</f>
        <v>#REF!</v>
      </c>
      <c r="X2698" t="e">
        <f>K2698=#REF!</f>
        <v>#REF!</v>
      </c>
      <c r="Y2698" t="e">
        <f>L2698=#REF!</f>
        <v>#REF!</v>
      </c>
    </row>
    <row r="2699" spans="1:25">
      <c r="A2699" s="4">
        <v>17083</v>
      </c>
      <c r="B2699" s="5" t="s">
        <v>378</v>
      </c>
      <c r="C2699" s="10" t="s">
        <v>31</v>
      </c>
      <c r="D2699" s="12"/>
      <c r="E2699" s="8"/>
      <c r="F2699" s="5"/>
      <c r="G2699" s="4"/>
      <c r="H2699" s="6" t="s">
        <v>32</v>
      </c>
      <c r="I2699" s="4" t="s">
        <v>437</v>
      </c>
      <c r="J2699" s="5" t="s">
        <v>285</v>
      </c>
      <c r="K2699" s="5" t="s">
        <v>1063</v>
      </c>
      <c r="L2699" s="5" t="s">
        <v>17</v>
      </c>
      <c r="M2699" s="18" t="e">
        <f t="shared" si="42"/>
        <v>#N/A</v>
      </c>
      <c r="N2699" t="e">
        <f>A2699=#REF!</f>
        <v>#REF!</v>
      </c>
      <c r="O2699" t="e">
        <f>B2699=#REF!</f>
        <v>#REF!</v>
      </c>
      <c r="P2699" t="e">
        <f>C2699=#REF!</f>
        <v>#REF!</v>
      </c>
      <c r="Q2699" t="e">
        <f>D2699=#REF!</f>
        <v>#REF!</v>
      </c>
      <c r="R2699" t="e">
        <f>E2699=#REF!</f>
        <v>#REF!</v>
      </c>
      <c r="S2699" t="e">
        <f>F2699=#REF!</f>
        <v>#REF!</v>
      </c>
      <c r="T2699" t="e">
        <f>G2699=#REF!</f>
        <v>#REF!</v>
      </c>
      <c r="U2699" t="e">
        <f>H2699=#REF!</f>
        <v>#REF!</v>
      </c>
      <c r="V2699" t="e">
        <f>I2699=#REF!</f>
        <v>#REF!</v>
      </c>
      <c r="W2699" t="e">
        <f>J2699=#REF!</f>
        <v>#REF!</v>
      </c>
      <c r="X2699" t="e">
        <f>K2699=#REF!</f>
        <v>#REF!</v>
      </c>
      <c r="Y2699" t="e">
        <f>L2699=#REF!</f>
        <v>#REF!</v>
      </c>
    </row>
    <row r="2700" spans="1:25">
      <c r="A2700" s="3">
        <v>17084</v>
      </c>
      <c r="B2700" s="5" t="s">
        <v>378</v>
      </c>
      <c r="C2700" s="10" t="s">
        <v>31</v>
      </c>
      <c r="D2700" s="12"/>
      <c r="E2700" s="8"/>
      <c r="F2700" s="5"/>
      <c r="G2700" s="4"/>
      <c r="H2700" s="6" t="s">
        <v>32</v>
      </c>
      <c r="I2700" s="4" t="s">
        <v>437</v>
      </c>
      <c r="J2700" s="5" t="s">
        <v>285</v>
      </c>
      <c r="K2700" s="5" t="s">
        <v>1064</v>
      </c>
      <c r="L2700" s="5" t="s">
        <v>17</v>
      </c>
      <c r="M2700" s="18" t="e">
        <f t="shared" si="42"/>
        <v>#N/A</v>
      </c>
      <c r="N2700" t="e">
        <f>A2700=#REF!</f>
        <v>#REF!</v>
      </c>
      <c r="O2700" t="e">
        <f>B2700=#REF!</f>
        <v>#REF!</v>
      </c>
      <c r="P2700" t="e">
        <f>C2700=#REF!</f>
        <v>#REF!</v>
      </c>
      <c r="Q2700" t="e">
        <f>D2700=#REF!</f>
        <v>#REF!</v>
      </c>
      <c r="R2700" t="e">
        <f>E2700=#REF!</f>
        <v>#REF!</v>
      </c>
      <c r="S2700" t="e">
        <f>F2700=#REF!</f>
        <v>#REF!</v>
      </c>
      <c r="T2700" t="e">
        <f>G2700=#REF!</f>
        <v>#REF!</v>
      </c>
      <c r="U2700" t="e">
        <f>H2700=#REF!</f>
        <v>#REF!</v>
      </c>
      <c r="V2700" t="e">
        <f>I2700=#REF!</f>
        <v>#REF!</v>
      </c>
      <c r="W2700" t="e">
        <f>J2700=#REF!</f>
        <v>#REF!</v>
      </c>
      <c r="X2700" t="e">
        <f>K2700=#REF!</f>
        <v>#REF!</v>
      </c>
      <c r="Y2700" t="e">
        <f>L2700=#REF!</f>
        <v>#REF!</v>
      </c>
    </row>
    <row r="2701" spans="1:25">
      <c r="A2701" s="3">
        <v>17085</v>
      </c>
      <c r="B2701" s="5" t="s">
        <v>378</v>
      </c>
      <c r="C2701" s="10" t="s">
        <v>31</v>
      </c>
      <c r="D2701" s="12"/>
      <c r="E2701" s="8"/>
      <c r="F2701" s="5"/>
      <c r="G2701" s="4"/>
      <c r="H2701" s="6" t="s">
        <v>32</v>
      </c>
      <c r="I2701" s="4" t="s">
        <v>437</v>
      </c>
      <c r="J2701" s="5" t="s">
        <v>285</v>
      </c>
      <c r="K2701" s="5" t="s">
        <v>1065</v>
      </c>
      <c r="L2701" s="5" t="s">
        <v>17</v>
      </c>
      <c r="M2701" s="18" t="e">
        <f t="shared" si="42"/>
        <v>#N/A</v>
      </c>
      <c r="N2701" t="e">
        <f>A2701=#REF!</f>
        <v>#REF!</v>
      </c>
      <c r="O2701" t="e">
        <f>B2701=#REF!</f>
        <v>#REF!</v>
      </c>
      <c r="P2701" t="e">
        <f>C2701=#REF!</f>
        <v>#REF!</v>
      </c>
      <c r="Q2701" t="e">
        <f>D2701=#REF!</f>
        <v>#REF!</v>
      </c>
      <c r="R2701" t="e">
        <f>E2701=#REF!</f>
        <v>#REF!</v>
      </c>
      <c r="S2701" t="e">
        <f>F2701=#REF!</f>
        <v>#REF!</v>
      </c>
      <c r="T2701" t="e">
        <f>G2701=#REF!</f>
        <v>#REF!</v>
      </c>
      <c r="U2701" t="e">
        <f>H2701=#REF!</f>
        <v>#REF!</v>
      </c>
      <c r="V2701" t="e">
        <f>I2701=#REF!</f>
        <v>#REF!</v>
      </c>
      <c r="W2701" t="e">
        <f>J2701=#REF!</f>
        <v>#REF!</v>
      </c>
      <c r="X2701" t="e">
        <f>K2701=#REF!</f>
        <v>#REF!</v>
      </c>
      <c r="Y2701" t="e">
        <f>L2701=#REF!</f>
        <v>#REF!</v>
      </c>
    </row>
    <row r="2702" spans="1:25">
      <c r="A2702" s="4">
        <v>17086</v>
      </c>
      <c r="B2702" s="5" t="s">
        <v>378</v>
      </c>
      <c r="C2702" s="10" t="s">
        <v>200</v>
      </c>
      <c r="D2702" s="12"/>
      <c r="E2702" s="8"/>
      <c r="F2702" s="5"/>
      <c r="G2702" s="4"/>
      <c r="H2702" s="6" t="s">
        <v>201</v>
      </c>
      <c r="I2702" s="4" t="s">
        <v>430</v>
      </c>
      <c r="J2702" s="5" t="s">
        <v>284</v>
      </c>
      <c r="K2702" s="5" t="s">
        <v>1060</v>
      </c>
      <c r="L2702" s="5" t="s">
        <v>17</v>
      </c>
      <c r="M2702" s="18" t="e">
        <f t="shared" si="42"/>
        <v>#N/A</v>
      </c>
      <c r="N2702" t="e">
        <f>A2702=#REF!</f>
        <v>#REF!</v>
      </c>
      <c r="O2702" t="e">
        <f>B2702=#REF!</f>
        <v>#REF!</v>
      </c>
      <c r="P2702" t="e">
        <f>C2702=#REF!</f>
        <v>#REF!</v>
      </c>
      <c r="Q2702" t="e">
        <f>D2702=#REF!</f>
        <v>#REF!</v>
      </c>
      <c r="R2702" t="e">
        <f>E2702=#REF!</f>
        <v>#REF!</v>
      </c>
      <c r="S2702" t="e">
        <f>F2702=#REF!</f>
        <v>#REF!</v>
      </c>
      <c r="T2702" t="e">
        <f>G2702=#REF!</f>
        <v>#REF!</v>
      </c>
      <c r="U2702" t="e">
        <f>H2702=#REF!</f>
        <v>#REF!</v>
      </c>
      <c r="V2702" t="e">
        <f>I2702=#REF!</f>
        <v>#REF!</v>
      </c>
      <c r="W2702" t="e">
        <f>J2702=#REF!</f>
        <v>#REF!</v>
      </c>
      <c r="X2702" t="e">
        <f>K2702=#REF!</f>
        <v>#REF!</v>
      </c>
      <c r="Y2702" t="e">
        <f>L2702=#REF!</f>
        <v>#REF!</v>
      </c>
    </row>
    <row r="2703" spans="1:25">
      <c r="A2703" s="4">
        <v>17089</v>
      </c>
      <c r="B2703" s="5" t="s">
        <v>378</v>
      </c>
      <c r="C2703" s="10" t="s">
        <v>200</v>
      </c>
      <c r="D2703" s="12"/>
      <c r="E2703" s="8"/>
      <c r="F2703" s="5"/>
      <c r="G2703" s="4"/>
      <c r="H2703" s="6" t="s">
        <v>201</v>
      </c>
      <c r="I2703" s="4" t="s">
        <v>429</v>
      </c>
      <c r="J2703" s="5" t="s">
        <v>284</v>
      </c>
      <c r="K2703" s="5" t="s">
        <v>1060</v>
      </c>
      <c r="L2703" s="5" t="s">
        <v>17</v>
      </c>
      <c r="M2703" s="18" t="e">
        <f t="shared" si="42"/>
        <v>#N/A</v>
      </c>
      <c r="N2703" t="e">
        <f>A2703=#REF!</f>
        <v>#REF!</v>
      </c>
      <c r="O2703" t="e">
        <f>B2703=#REF!</f>
        <v>#REF!</v>
      </c>
      <c r="P2703" t="e">
        <f>C2703=#REF!</f>
        <v>#REF!</v>
      </c>
      <c r="Q2703" t="e">
        <f>D2703=#REF!</f>
        <v>#REF!</v>
      </c>
      <c r="R2703" t="e">
        <f>E2703=#REF!</f>
        <v>#REF!</v>
      </c>
      <c r="S2703" t="e">
        <f>F2703=#REF!</f>
        <v>#REF!</v>
      </c>
      <c r="T2703" t="e">
        <f>G2703=#REF!</f>
        <v>#REF!</v>
      </c>
      <c r="U2703" t="e">
        <f>H2703=#REF!</f>
        <v>#REF!</v>
      </c>
      <c r="V2703" t="e">
        <f>I2703=#REF!</f>
        <v>#REF!</v>
      </c>
      <c r="W2703" t="e">
        <f>J2703=#REF!</f>
        <v>#REF!</v>
      </c>
      <c r="X2703" t="e">
        <f>K2703=#REF!</f>
        <v>#REF!</v>
      </c>
      <c r="Y2703" t="e">
        <f>L2703=#REF!</f>
        <v>#REF!</v>
      </c>
    </row>
    <row r="2704" spans="1:25">
      <c r="A2704" s="3">
        <v>17092</v>
      </c>
      <c r="B2704" s="5" t="s">
        <v>378</v>
      </c>
      <c r="C2704" s="10" t="s">
        <v>200</v>
      </c>
      <c r="D2704" s="12"/>
      <c r="E2704" s="8"/>
      <c r="F2704" s="5"/>
      <c r="G2704" s="4"/>
      <c r="H2704" s="6" t="s">
        <v>201</v>
      </c>
      <c r="I2704" s="4" t="s">
        <v>431</v>
      </c>
      <c r="J2704" s="5" t="s">
        <v>284</v>
      </c>
      <c r="K2704" s="5" t="s">
        <v>1060</v>
      </c>
      <c r="L2704" s="5" t="s">
        <v>17</v>
      </c>
      <c r="M2704" s="18" t="e">
        <f t="shared" si="42"/>
        <v>#N/A</v>
      </c>
      <c r="N2704" t="e">
        <f>A2704=#REF!</f>
        <v>#REF!</v>
      </c>
      <c r="O2704" t="e">
        <f>B2704=#REF!</f>
        <v>#REF!</v>
      </c>
      <c r="P2704" t="e">
        <f>C2704=#REF!</f>
        <v>#REF!</v>
      </c>
      <c r="Q2704" t="e">
        <f>D2704=#REF!</f>
        <v>#REF!</v>
      </c>
      <c r="R2704" t="e">
        <f>E2704=#REF!</f>
        <v>#REF!</v>
      </c>
      <c r="S2704" t="e">
        <f>F2704=#REF!</f>
        <v>#REF!</v>
      </c>
      <c r="T2704" t="e">
        <f>G2704=#REF!</f>
        <v>#REF!</v>
      </c>
      <c r="U2704" t="e">
        <f>H2704=#REF!</f>
        <v>#REF!</v>
      </c>
      <c r="V2704" t="e">
        <f>I2704=#REF!</f>
        <v>#REF!</v>
      </c>
      <c r="W2704" t="e">
        <f>J2704=#REF!</f>
        <v>#REF!</v>
      </c>
      <c r="X2704" t="e">
        <f>K2704=#REF!</f>
        <v>#REF!</v>
      </c>
      <c r="Y2704" t="e">
        <f>L2704=#REF!</f>
        <v>#REF!</v>
      </c>
    </row>
    <row r="2705" spans="1:25">
      <c r="A2705" s="3">
        <v>17095</v>
      </c>
      <c r="B2705" s="5" t="s">
        <v>378</v>
      </c>
      <c r="C2705" s="10" t="s">
        <v>200</v>
      </c>
      <c r="D2705" s="12"/>
      <c r="E2705" s="8"/>
      <c r="F2705" s="5"/>
      <c r="G2705" s="4"/>
      <c r="H2705" s="6" t="s">
        <v>201</v>
      </c>
      <c r="I2705" s="4" t="s">
        <v>432</v>
      </c>
      <c r="J2705" s="5" t="s">
        <v>284</v>
      </c>
      <c r="K2705" s="5" t="s">
        <v>1060</v>
      </c>
      <c r="L2705" s="5" t="s">
        <v>17</v>
      </c>
      <c r="M2705" s="18" t="e">
        <f t="shared" si="42"/>
        <v>#N/A</v>
      </c>
      <c r="N2705" t="e">
        <f>A2705=#REF!</f>
        <v>#REF!</v>
      </c>
      <c r="O2705" t="e">
        <f>B2705=#REF!</f>
        <v>#REF!</v>
      </c>
      <c r="P2705" t="e">
        <f>C2705=#REF!</f>
        <v>#REF!</v>
      </c>
      <c r="Q2705" t="e">
        <f>D2705=#REF!</f>
        <v>#REF!</v>
      </c>
      <c r="R2705" t="e">
        <f>E2705=#REF!</f>
        <v>#REF!</v>
      </c>
      <c r="S2705" t="e">
        <f>F2705=#REF!</f>
        <v>#REF!</v>
      </c>
      <c r="T2705" t="e">
        <f>G2705=#REF!</f>
        <v>#REF!</v>
      </c>
      <c r="U2705" t="e">
        <f>H2705=#REF!</f>
        <v>#REF!</v>
      </c>
      <c r="V2705" t="e">
        <f>I2705=#REF!</f>
        <v>#REF!</v>
      </c>
      <c r="W2705" t="e">
        <f>J2705=#REF!</f>
        <v>#REF!</v>
      </c>
      <c r="X2705" t="e">
        <f>K2705=#REF!</f>
        <v>#REF!</v>
      </c>
      <c r="Y2705" t="e">
        <f>L2705=#REF!</f>
        <v>#REF!</v>
      </c>
    </row>
    <row r="2706" spans="1:25">
      <c r="A2706" s="4">
        <v>17098</v>
      </c>
      <c r="B2706" s="5" t="s">
        <v>378</v>
      </c>
      <c r="C2706" s="10" t="s">
        <v>200</v>
      </c>
      <c r="D2706" s="12"/>
      <c r="E2706" s="8"/>
      <c r="F2706" s="5"/>
      <c r="G2706" s="4"/>
      <c r="H2706" s="6" t="s">
        <v>201</v>
      </c>
      <c r="I2706" s="4" t="s">
        <v>432</v>
      </c>
      <c r="J2706" s="5" t="s">
        <v>284</v>
      </c>
      <c r="K2706" s="5" t="s">
        <v>1057</v>
      </c>
      <c r="L2706" s="5" t="s">
        <v>17</v>
      </c>
      <c r="M2706" s="18" t="e">
        <f t="shared" si="42"/>
        <v>#N/A</v>
      </c>
      <c r="N2706" t="e">
        <f>A2706=#REF!</f>
        <v>#REF!</v>
      </c>
      <c r="O2706" t="e">
        <f>B2706=#REF!</f>
        <v>#REF!</v>
      </c>
      <c r="P2706" t="e">
        <f>C2706=#REF!</f>
        <v>#REF!</v>
      </c>
      <c r="Q2706" t="e">
        <f>D2706=#REF!</f>
        <v>#REF!</v>
      </c>
      <c r="R2706" t="e">
        <f>E2706=#REF!</f>
        <v>#REF!</v>
      </c>
      <c r="S2706" t="e">
        <f>F2706=#REF!</f>
        <v>#REF!</v>
      </c>
      <c r="T2706" t="e">
        <f>G2706=#REF!</f>
        <v>#REF!</v>
      </c>
      <c r="U2706" t="e">
        <f>H2706=#REF!</f>
        <v>#REF!</v>
      </c>
      <c r="V2706" t="e">
        <f>I2706=#REF!</f>
        <v>#REF!</v>
      </c>
      <c r="W2706" t="e">
        <f>J2706=#REF!</f>
        <v>#REF!</v>
      </c>
      <c r="X2706" t="e">
        <f>K2706=#REF!</f>
        <v>#REF!</v>
      </c>
      <c r="Y2706" t="e">
        <f>L2706=#REF!</f>
        <v>#REF!</v>
      </c>
    </row>
    <row r="2707" spans="1:25">
      <c r="A2707" s="3">
        <v>17099</v>
      </c>
      <c r="B2707" s="5" t="s">
        <v>378</v>
      </c>
      <c r="C2707" s="10" t="s">
        <v>200</v>
      </c>
      <c r="D2707" s="12"/>
      <c r="E2707" s="8"/>
      <c r="F2707" s="5"/>
      <c r="G2707" s="4"/>
      <c r="H2707" s="6" t="s">
        <v>201</v>
      </c>
      <c r="I2707" s="4" t="s">
        <v>433</v>
      </c>
      <c r="J2707" s="5" t="s">
        <v>284</v>
      </c>
      <c r="K2707" s="5" t="s">
        <v>1060</v>
      </c>
      <c r="L2707" s="5" t="s">
        <v>17</v>
      </c>
      <c r="M2707" s="18" t="e">
        <f t="shared" si="42"/>
        <v>#N/A</v>
      </c>
      <c r="N2707" t="e">
        <f>A2707=#REF!</f>
        <v>#REF!</v>
      </c>
      <c r="O2707" t="e">
        <f>B2707=#REF!</f>
        <v>#REF!</v>
      </c>
      <c r="P2707" t="e">
        <f>C2707=#REF!</f>
        <v>#REF!</v>
      </c>
      <c r="Q2707" t="e">
        <f>D2707=#REF!</f>
        <v>#REF!</v>
      </c>
      <c r="R2707" t="e">
        <f>E2707=#REF!</f>
        <v>#REF!</v>
      </c>
      <c r="S2707" t="e">
        <f>F2707=#REF!</f>
        <v>#REF!</v>
      </c>
      <c r="T2707" t="e">
        <f>G2707=#REF!</f>
        <v>#REF!</v>
      </c>
      <c r="U2707" t="e">
        <f>H2707=#REF!</f>
        <v>#REF!</v>
      </c>
      <c r="V2707" t="e">
        <f>I2707=#REF!</f>
        <v>#REF!</v>
      </c>
      <c r="W2707" t="e">
        <f>J2707=#REF!</f>
        <v>#REF!</v>
      </c>
      <c r="X2707" t="e">
        <f>K2707=#REF!</f>
        <v>#REF!</v>
      </c>
      <c r="Y2707" t="e">
        <f>L2707=#REF!</f>
        <v>#REF!</v>
      </c>
    </row>
    <row r="2708" spans="1:25">
      <c r="A2708" s="4">
        <v>17102</v>
      </c>
      <c r="B2708" s="5" t="s">
        <v>378</v>
      </c>
      <c r="C2708" s="10" t="s">
        <v>200</v>
      </c>
      <c r="D2708" s="12"/>
      <c r="E2708" s="8"/>
      <c r="F2708" s="5"/>
      <c r="G2708" s="4"/>
      <c r="H2708" s="6" t="s">
        <v>201</v>
      </c>
      <c r="I2708" s="4" t="s">
        <v>433</v>
      </c>
      <c r="J2708" s="5" t="s">
        <v>284</v>
      </c>
      <c r="K2708" s="5" t="s">
        <v>1057</v>
      </c>
      <c r="L2708" s="5" t="s">
        <v>17</v>
      </c>
      <c r="M2708" s="18" t="e">
        <f t="shared" si="42"/>
        <v>#N/A</v>
      </c>
      <c r="N2708" t="e">
        <f>A2708=#REF!</f>
        <v>#REF!</v>
      </c>
      <c r="O2708" t="e">
        <f>B2708=#REF!</f>
        <v>#REF!</v>
      </c>
      <c r="P2708" t="e">
        <f>C2708=#REF!</f>
        <v>#REF!</v>
      </c>
      <c r="Q2708" t="e">
        <f>D2708=#REF!</f>
        <v>#REF!</v>
      </c>
      <c r="R2708" t="e">
        <f>E2708=#REF!</f>
        <v>#REF!</v>
      </c>
      <c r="S2708" t="e">
        <f>F2708=#REF!</f>
        <v>#REF!</v>
      </c>
      <c r="T2708" t="e">
        <f>G2708=#REF!</f>
        <v>#REF!</v>
      </c>
      <c r="U2708" t="e">
        <f>H2708=#REF!</f>
        <v>#REF!</v>
      </c>
      <c r="V2708" t="e">
        <f>I2708=#REF!</f>
        <v>#REF!</v>
      </c>
      <c r="W2708" t="e">
        <f>J2708=#REF!</f>
        <v>#REF!</v>
      </c>
      <c r="X2708" t="e">
        <f>K2708=#REF!</f>
        <v>#REF!</v>
      </c>
      <c r="Y2708" t="e">
        <f>L2708=#REF!</f>
        <v>#REF!</v>
      </c>
    </row>
    <row r="2709" spans="1:25">
      <c r="A2709" s="3">
        <v>17103</v>
      </c>
      <c r="B2709" s="5" t="s">
        <v>378</v>
      </c>
      <c r="C2709" s="10" t="s">
        <v>200</v>
      </c>
      <c r="D2709" s="12"/>
      <c r="E2709" s="8"/>
      <c r="F2709" s="5"/>
      <c r="G2709" s="4"/>
      <c r="H2709" s="6" t="s">
        <v>201</v>
      </c>
      <c r="I2709" s="4" t="s">
        <v>434</v>
      </c>
      <c r="J2709" s="5" t="s">
        <v>284</v>
      </c>
      <c r="K2709" s="5" t="s">
        <v>1060</v>
      </c>
      <c r="L2709" s="5" t="s">
        <v>17</v>
      </c>
      <c r="M2709" s="18" t="e">
        <f t="shared" si="42"/>
        <v>#N/A</v>
      </c>
      <c r="N2709" t="e">
        <f>A2709=#REF!</f>
        <v>#REF!</v>
      </c>
      <c r="O2709" t="e">
        <f>B2709=#REF!</f>
        <v>#REF!</v>
      </c>
      <c r="P2709" t="e">
        <f>C2709=#REF!</f>
        <v>#REF!</v>
      </c>
      <c r="Q2709" t="e">
        <f>D2709=#REF!</f>
        <v>#REF!</v>
      </c>
      <c r="R2709" t="e">
        <f>E2709=#REF!</f>
        <v>#REF!</v>
      </c>
      <c r="S2709" t="e">
        <f>F2709=#REF!</f>
        <v>#REF!</v>
      </c>
      <c r="T2709" t="e">
        <f>G2709=#REF!</f>
        <v>#REF!</v>
      </c>
      <c r="U2709" t="e">
        <f>H2709=#REF!</f>
        <v>#REF!</v>
      </c>
      <c r="V2709" t="e">
        <f>I2709=#REF!</f>
        <v>#REF!</v>
      </c>
      <c r="W2709" t="e">
        <f>J2709=#REF!</f>
        <v>#REF!</v>
      </c>
      <c r="X2709" t="e">
        <f>K2709=#REF!</f>
        <v>#REF!</v>
      </c>
      <c r="Y2709" t="e">
        <f>L2709=#REF!</f>
        <v>#REF!</v>
      </c>
    </row>
    <row r="2710" spans="1:25">
      <c r="A2710" s="4">
        <v>17106</v>
      </c>
      <c r="B2710" s="5" t="s">
        <v>378</v>
      </c>
      <c r="C2710" s="10" t="s">
        <v>200</v>
      </c>
      <c r="D2710" s="12"/>
      <c r="E2710" s="8"/>
      <c r="F2710" s="5"/>
      <c r="G2710" s="4"/>
      <c r="H2710" s="6" t="s">
        <v>201</v>
      </c>
      <c r="I2710" s="4" t="s">
        <v>434</v>
      </c>
      <c r="J2710" s="5" t="s">
        <v>284</v>
      </c>
      <c r="K2710" s="5" t="s">
        <v>1057</v>
      </c>
      <c r="L2710" s="5" t="s">
        <v>17</v>
      </c>
      <c r="M2710" s="18" t="e">
        <f t="shared" si="42"/>
        <v>#N/A</v>
      </c>
      <c r="N2710" t="e">
        <f>A2710=#REF!</f>
        <v>#REF!</v>
      </c>
      <c r="O2710" t="e">
        <f>B2710=#REF!</f>
        <v>#REF!</v>
      </c>
      <c r="P2710" t="e">
        <f>C2710=#REF!</f>
        <v>#REF!</v>
      </c>
      <c r="Q2710" t="e">
        <f>D2710=#REF!</f>
        <v>#REF!</v>
      </c>
      <c r="R2710" t="e">
        <f>E2710=#REF!</f>
        <v>#REF!</v>
      </c>
      <c r="S2710" t="e">
        <f>F2710=#REF!</f>
        <v>#REF!</v>
      </c>
      <c r="T2710" t="e">
        <f>G2710=#REF!</f>
        <v>#REF!</v>
      </c>
      <c r="U2710" t="e">
        <f>H2710=#REF!</f>
        <v>#REF!</v>
      </c>
      <c r="V2710" t="e">
        <f>I2710=#REF!</f>
        <v>#REF!</v>
      </c>
      <c r="W2710" t="e">
        <f>J2710=#REF!</f>
        <v>#REF!</v>
      </c>
      <c r="X2710" t="e">
        <f>K2710=#REF!</f>
        <v>#REF!</v>
      </c>
      <c r="Y2710" t="e">
        <f>L2710=#REF!</f>
        <v>#REF!</v>
      </c>
    </row>
    <row r="2711" spans="1:25">
      <c r="A2711" s="3">
        <v>17107</v>
      </c>
      <c r="B2711" s="5" t="s">
        <v>378</v>
      </c>
      <c r="C2711" s="10" t="s">
        <v>200</v>
      </c>
      <c r="D2711" s="12"/>
      <c r="E2711" s="8"/>
      <c r="F2711" s="5"/>
      <c r="G2711" s="4"/>
      <c r="H2711" s="6" t="s">
        <v>201</v>
      </c>
      <c r="I2711" s="4" t="s">
        <v>435</v>
      </c>
      <c r="J2711" s="5" t="s">
        <v>284</v>
      </c>
      <c r="K2711" s="5" t="s">
        <v>1060</v>
      </c>
      <c r="L2711" s="5" t="s">
        <v>17</v>
      </c>
      <c r="M2711" s="18" t="e">
        <f t="shared" si="42"/>
        <v>#N/A</v>
      </c>
      <c r="N2711" t="e">
        <f>A2711=#REF!</f>
        <v>#REF!</v>
      </c>
      <c r="O2711" t="e">
        <f>B2711=#REF!</f>
        <v>#REF!</v>
      </c>
      <c r="P2711" t="e">
        <f>C2711=#REF!</f>
        <v>#REF!</v>
      </c>
      <c r="Q2711" t="e">
        <f>D2711=#REF!</f>
        <v>#REF!</v>
      </c>
      <c r="R2711" t="e">
        <f>E2711=#REF!</f>
        <v>#REF!</v>
      </c>
      <c r="S2711" t="e">
        <f>F2711=#REF!</f>
        <v>#REF!</v>
      </c>
      <c r="T2711" t="e">
        <f>G2711=#REF!</f>
        <v>#REF!</v>
      </c>
      <c r="U2711" t="e">
        <f>H2711=#REF!</f>
        <v>#REF!</v>
      </c>
      <c r="V2711" t="e">
        <f>I2711=#REF!</f>
        <v>#REF!</v>
      </c>
      <c r="W2711" t="e">
        <f>J2711=#REF!</f>
        <v>#REF!</v>
      </c>
      <c r="X2711" t="e">
        <f>K2711=#REF!</f>
        <v>#REF!</v>
      </c>
      <c r="Y2711" t="e">
        <f>L2711=#REF!</f>
        <v>#REF!</v>
      </c>
    </row>
    <row r="2712" spans="1:25">
      <c r="A2712" s="4">
        <v>17110</v>
      </c>
      <c r="B2712" s="5" t="s">
        <v>378</v>
      </c>
      <c r="C2712" s="10" t="s">
        <v>200</v>
      </c>
      <c r="D2712" s="12"/>
      <c r="E2712" s="8"/>
      <c r="F2712" s="5"/>
      <c r="G2712" s="4"/>
      <c r="H2712" s="6" t="s">
        <v>201</v>
      </c>
      <c r="I2712" s="4" t="s">
        <v>435</v>
      </c>
      <c r="J2712" s="5" t="s">
        <v>284</v>
      </c>
      <c r="K2712" s="5" t="s">
        <v>1057</v>
      </c>
      <c r="L2712" s="5" t="s">
        <v>17</v>
      </c>
      <c r="M2712" s="18" t="e">
        <f t="shared" si="42"/>
        <v>#N/A</v>
      </c>
      <c r="N2712" t="e">
        <f>A2712=#REF!</f>
        <v>#REF!</v>
      </c>
      <c r="O2712" t="e">
        <f>B2712=#REF!</f>
        <v>#REF!</v>
      </c>
      <c r="P2712" t="e">
        <f>C2712=#REF!</f>
        <v>#REF!</v>
      </c>
      <c r="Q2712" t="e">
        <f>D2712=#REF!</f>
        <v>#REF!</v>
      </c>
      <c r="R2712" t="e">
        <f>E2712=#REF!</f>
        <v>#REF!</v>
      </c>
      <c r="S2712" t="e">
        <f>F2712=#REF!</f>
        <v>#REF!</v>
      </c>
      <c r="T2712" t="e">
        <f>G2712=#REF!</f>
        <v>#REF!</v>
      </c>
      <c r="U2712" t="e">
        <f>H2712=#REF!</f>
        <v>#REF!</v>
      </c>
      <c r="V2712" t="e">
        <f>I2712=#REF!</f>
        <v>#REF!</v>
      </c>
      <c r="W2712" t="e">
        <f>J2712=#REF!</f>
        <v>#REF!</v>
      </c>
      <c r="X2712" t="e">
        <f>K2712=#REF!</f>
        <v>#REF!</v>
      </c>
      <c r="Y2712" t="e">
        <f>L2712=#REF!</f>
        <v>#REF!</v>
      </c>
    </row>
    <row r="2713" spans="1:25">
      <c r="A2713" s="3">
        <v>17111</v>
      </c>
      <c r="B2713" s="5" t="s">
        <v>378</v>
      </c>
      <c r="C2713" s="10" t="s">
        <v>200</v>
      </c>
      <c r="D2713" s="12"/>
      <c r="E2713" s="8"/>
      <c r="F2713" s="5"/>
      <c r="G2713" s="4"/>
      <c r="H2713" s="6" t="s">
        <v>201</v>
      </c>
      <c r="I2713" s="4" t="s">
        <v>436</v>
      </c>
      <c r="J2713" s="5" t="s">
        <v>284</v>
      </c>
      <c r="K2713" s="5" t="s">
        <v>1060</v>
      </c>
      <c r="L2713" s="5" t="s">
        <v>17</v>
      </c>
      <c r="M2713" s="18" t="e">
        <f t="shared" si="42"/>
        <v>#N/A</v>
      </c>
      <c r="N2713" t="e">
        <f>A2713=#REF!</f>
        <v>#REF!</v>
      </c>
      <c r="O2713" t="e">
        <f>B2713=#REF!</f>
        <v>#REF!</v>
      </c>
      <c r="P2713" t="e">
        <f>C2713=#REF!</f>
        <v>#REF!</v>
      </c>
      <c r="Q2713" t="e">
        <f>D2713=#REF!</f>
        <v>#REF!</v>
      </c>
      <c r="R2713" t="e">
        <f>E2713=#REF!</f>
        <v>#REF!</v>
      </c>
      <c r="S2713" t="e">
        <f>F2713=#REF!</f>
        <v>#REF!</v>
      </c>
      <c r="T2713" t="e">
        <f>G2713=#REF!</f>
        <v>#REF!</v>
      </c>
      <c r="U2713" t="e">
        <f>H2713=#REF!</f>
        <v>#REF!</v>
      </c>
      <c r="V2713" t="e">
        <f>I2713=#REF!</f>
        <v>#REF!</v>
      </c>
      <c r="W2713" t="e">
        <f>J2713=#REF!</f>
        <v>#REF!</v>
      </c>
      <c r="X2713" t="e">
        <f>K2713=#REF!</f>
        <v>#REF!</v>
      </c>
      <c r="Y2713" t="e">
        <f>L2713=#REF!</f>
        <v>#REF!</v>
      </c>
    </row>
    <row r="2714" spans="1:25">
      <c r="A2714" s="4">
        <v>17114</v>
      </c>
      <c r="B2714" s="5" t="s">
        <v>378</v>
      </c>
      <c r="C2714" s="10" t="s">
        <v>200</v>
      </c>
      <c r="D2714" s="12"/>
      <c r="E2714" s="8"/>
      <c r="F2714" s="5"/>
      <c r="G2714" s="4"/>
      <c r="H2714" s="6" t="s">
        <v>201</v>
      </c>
      <c r="I2714" s="4" t="s">
        <v>436</v>
      </c>
      <c r="J2714" s="5" t="s">
        <v>284</v>
      </c>
      <c r="K2714" s="5" t="s">
        <v>1057</v>
      </c>
      <c r="L2714" s="5" t="s">
        <v>17</v>
      </c>
      <c r="M2714" s="18" t="e">
        <f t="shared" si="42"/>
        <v>#N/A</v>
      </c>
      <c r="N2714" t="e">
        <f>A2714=#REF!</f>
        <v>#REF!</v>
      </c>
      <c r="O2714" t="e">
        <f>B2714=#REF!</f>
        <v>#REF!</v>
      </c>
      <c r="P2714" t="e">
        <f>C2714=#REF!</f>
        <v>#REF!</v>
      </c>
      <c r="Q2714" t="e">
        <f>D2714=#REF!</f>
        <v>#REF!</v>
      </c>
      <c r="R2714" t="e">
        <f>E2714=#REF!</f>
        <v>#REF!</v>
      </c>
      <c r="S2714" t="e">
        <f>F2714=#REF!</f>
        <v>#REF!</v>
      </c>
      <c r="T2714" t="e">
        <f>G2714=#REF!</f>
        <v>#REF!</v>
      </c>
      <c r="U2714" t="e">
        <f>H2714=#REF!</f>
        <v>#REF!</v>
      </c>
      <c r="V2714" t="e">
        <f>I2714=#REF!</f>
        <v>#REF!</v>
      </c>
      <c r="W2714" t="e">
        <f>J2714=#REF!</f>
        <v>#REF!</v>
      </c>
      <c r="X2714" t="e">
        <f>K2714=#REF!</f>
        <v>#REF!</v>
      </c>
      <c r="Y2714" t="e">
        <f>L2714=#REF!</f>
        <v>#REF!</v>
      </c>
    </row>
    <row r="2715" spans="1:25">
      <c r="A2715" s="4">
        <v>17115</v>
      </c>
      <c r="B2715" s="5" t="s">
        <v>378</v>
      </c>
      <c r="C2715" s="10" t="s">
        <v>200</v>
      </c>
      <c r="D2715" s="12"/>
      <c r="E2715" s="8"/>
      <c r="F2715" s="5"/>
      <c r="G2715" s="4"/>
      <c r="H2715" s="6" t="s">
        <v>201</v>
      </c>
      <c r="I2715" s="4" t="s">
        <v>437</v>
      </c>
      <c r="J2715" s="5" t="s">
        <v>284</v>
      </c>
      <c r="K2715" s="5" t="s">
        <v>1063</v>
      </c>
      <c r="L2715" s="5" t="s">
        <v>17</v>
      </c>
      <c r="M2715" s="18" t="e">
        <f t="shared" si="42"/>
        <v>#N/A</v>
      </c>
      <c r="N2715" t="e">
        <f>A2715=#REF!</f>
        <v>#REF!</v>
      </c>
      <c r="O2715" t="e">
        <f>B2715=#REF!</f>
        <v>#REF!</v>
      </c>
      <c r="P2715" t="e">
        <f>C2715=#REF!</f>
        <v>#REF!</v>
      </c>
      <c r="Q2715" t="e">
        <f>D2715=#REF!</f>
        <v>#REF!</v>
      </c>
      <c r="R2715" t="e">
        <f>E2715=#REF!</f>
        <v>#REF!</v>
      </c>
      <c r="S2715" t="e">
        <f>F2715=#REF!</f>
        <v>#REF!</v>
      </c>
      <c r="T2715" t="e">
        <f>G2715=#REF!</f>
        <v>#REF!</v>
      </c>
      <c r="U2715" t="e">
        <f>H2715=#REF!</f>
        <v>#REF!</v>
      </c>
      <c r="V2715" t="e">
        <f>I2715=#REF!</f>
        <v>#REF!</v>
      </c>
      <c r="W2715" t="e">
        <f>J2715=#REF!</f>
        <v>#REF!</v>
      </c>
      <c r="X2715" t="e">
        <f>K2715=#REF!</f>
        <v>#REF!</v>
      </c>
      <c r="Y2715" t="e">
        <f>L2715=#REF!</f>
        <v>#REF!</v>
      </c>
    </row>
    <row r="2716" spans="1:25">
      <c r="A2716" s="3">
        <v>17116</v>
      </c>
      <c r="B2716" s="5" t="s">
        <v>378</v>
      </c>
      <c r="C2716" s="10" t="s">
        <v>200</v>
      </c>
      <c r="D2716" s="12"/>
      <c r="E2716" s="8"/>
      <c r="F2716" s="5"/>
      <c r="G2716" s="4"/>
      <c r="H2716" s="6" t="s">
        <v>201</v>
      </c>
      <c r="I2716" s="4" t="s">
        <v>437</v>
      </c>
      <c r="J2716" s="5" t="s">
        <v>284</v>
      </c>
      <c r="K2716" s="5" t="s">
        <v>1064</v>
      </c>
      <c r="L2716" s="5" t="s">
        <v>17</v>
      </c>
      <c r="M2716" s="18" t="e">
        <f t="shared" si="42"/>
        <v>#N/A</v>
      </c>
      <c r="N2716" t="e">
        <f>A2716=#REF!</f>
        <v>#REF!</v>
      </c>
      <c r="O2716" t="e">
        <f>B2716=#REF!</f>
        <v>#REF!</v>
      </c>
      <c r="P2716" t="e">
        <f>C2716=#REF!</f>
        <v>#REF!</v>
      </c>
      <c r="Q2716" t="e">
        <f>D2716=#REF!</f>
        <v>#REF!</v>
      </c>
      <c r="R2716" t="e">
        <f>E2716=#REF!</f>
        <v>#REF!</v>
      </c>
      <c r="S2716" t="e">
        <f>F2716=#REF!</f>
        <v>#REF!</v>
      </c>
      <c r="T2716" t="e">
        <f>G2716=#REF!</f>
        <v>#REF!</v>
      </c>
      <c r="U2716" t="e">
        <f>H2716=#REF!</f>
        <v>#REF!</v>
      </c>
      <c r="V2716" t="e">
        <f>I2716=#REF!</f>
        <v>#REF!</v>
      </c>
      <c r="W2716" t="e">
        <f>J2716=#REF!</f>
        <v>#REF!</v>
      </c>
      <c r="X2716" t="e">
        <f>K2716=#REF!</f>
        <v>#REF!</v>
      </c>
      <c r="Y2716" t="e">
        <f>L2716=#REF!</f>
        <v>#REF!</v>
      </c>
    </row>
    <row r="2717" spans="1:25">
      <c r="A2717" s="4">
        <v>17117</v>
      </c>
      <c r="B2717" s="5" t="s">
        <v>378</v>
      </c>
      <c r="C2717" s="10" t="s">
        <v>200</v>
      </c>
      <c r="D2717" s="12"/>
      <c r="E2717" s="8"/>
      <c r="F2717" s="5"/>
      <c r="G2717" s="4"/>
      <c r="H2717" s="6" t="s">
        <v>201</v>
      </c>
      <c r="I2717" s="4" t="s">
        <v>437</v>
      </c>
      <c r="J2717" s="5" t="s">
        <v>284</v>
      </c>
      <c r="K2717" s="5" t="s">
        <v>1065</v>
      </c>
      <c r="L2717" s="5" t="s">
        <v>17</v>
      </c>
      <c r="M2717" s="18" t="e">
        <f t="shared" si="42"/>
        <v>#N/A</v>
      </c>
      <c r="N2717" t="e">
        <f>A2717=#REF!</f>
        <v>#REF!</v>
      </c>
      <c r="O2717" t="e">
        <f>B2717=#REF!</f>
        <v>#REF!</v>
      </c>
      <c r="P2717" t="e">
        <f>C2717=#REF!</f>
        <v>#REF!</v>
      </c>
      <c r="Q2717" t="e">
        <f>D2717=#REF!</f>
        <v>#REF!</v>
      </c>
      <c r="R2717" t="e">
        <f>E2717=#REF!</f>
        <v>#REF!</v>
      </c>
      <c r="S2717" t="e">
        <f>F2717=#REF!</f>
        <v>#REF!</v>
      </c>
      <c r="T2717" t="e">
        <f>G2717=#REF!</f>
        <v>#REF!</v>
      </c>
      <c r="U2717" t="e">
        <f>H2717=#REF!</f>
        <v>#REF!</v>
      </c>
      <c r="V2717" t="e">
        <f>I2717=#REF!</f>
        <v>#REF!</v>
      </c>
      <c r="W2717" t="e">
        <f>J2717=#REF!</f>
        <v>#REF!</v>
      </c>
      <c r="X2717" t="e">
        <f>K2717=#REF!</f>
        <v>#REF!</v>
      </c>
      <c r="Y2717" t="e">
        <f>L2717=#REF!</f>
        <v>#REF!</v>
      </c>
    </row>
    <row r="2718" spans="1:25">
      <c r="A2718" s="3">
        <v>17118</v>
      </c>
      <c r="B2718" s="5" t="s">
        <v>378</v>
      </c>
      <c r="C2718" s="10" t="s">
        <v>200</v>
      </c>
      <c r="D2718" s="12"/>
      <c r="E2718" s="8"/>
      <c r="F2718" s="5"/>
      <c r="G2718" s="4"/>
      <c r="H2718" s="6" t="s">
        <v>201</v>
      </c>
      <c r="I2718" s="4" t="s">
        <v>437</v>
      </c>
      <c r="J2718" s="5" t="s">
        <v>284</v>
      </c>
      <c r="K2718" s="5" t="s">
        <v>1046</v>
      </c>
      <c r="L2718" s="5" t="s">
        <v>17</v>
      </c>
      <c r="M2718" s="18" t="e">
        <f t="shared" si="42"/>
        <v>#N/A</v>
      </c>
      <c r="N2718" t="e">
        <f>A2718=#REF!</f>
        <v>#REF!</v>
      </c>
      <c r="O2718" t="e">
        <f>B2718=#REF!</f>
        <v>#REF!</v>
      </c>
      <c r="P2718" t="e">
        <f>C2718=#REF!</f>
        <v>#REF!</v>
      </c>
      <c r="Q2718" t="e">
        <f>D2718=#REF!</f>
        <v>#REF!</v>
      </c>
      <c r="R2718" t="e">
        <f>E2718=#REF!</f>
        <v>#REF!</v>
      </c>
      <c r="S2718" t="e">
        <f>F2718=#REF!</f>
        <v>#REF!</v>
      </c>
      <c r="T2718" t="e">
        <f>G2718=#REF!</f>
        <v>#REF!</v>
      </c>
      <c r="U2718" t="e">
        <f>H2718=#REF!</f>
        <v>#REF!</v>
      </c>
      <c r="V2718" t="e">
        <f>I2718=#REF!</f>
        <v>#REF!</v>
      </c>
      <c r="W2718" t="e">
        <f>J2718=#REF!</f>
        <v>#REF!</v>
      </c>
      <c r="X2718" t="e">
        <f>K2718=#REF!</f>
        <v>#REF!</v>
      </c>
      <c r="Y2718" t="e">
        <f>L2718=#REF!</f>
        <v>#REF!</v>
      </c>
    </row>
    <row r="2719" spans="1:25">
      <c r="A2719" s="4">
        <v>17119</v>
      </c>
      <c r="B2719" s="5" t="s">
        <v>378</v>
      </c>
      <c r="C2719" s="10" t="s">
        <v>200</v>
      </c>
      <c r="D2719" s="12"/>
      <c r="E2719" s="8"/>
      <c r="F2719" s="5"/>
      <c r="G2719" s="4"/>
      <c r="H2719" s="6" t="s">
        <v>201</v>
      </c>
      <c r="I2719" s="4" t="s">
        <v>437</v>
      </c>
      <c r="J2719" s="5" t="s">
        <v>284</v>
      </c>
      <c r="K2719" s="5" t="s">
        <v>1047</v>
      </c>
      <c r="L2719" s="5" t="s">
        <v>17</v>
      </c>
      <c r="M2719" s="18" t="e">
        <f t="shared" si="42"/>
        <v>#N/A</v>
      </c>
      <c r="N2719" t="e">
        <f>A2719=#REF!</f>
        <v>#REF!</v>
      </c>
      <c r="O2719" t="e">
        <f>B2719=#REF!</f>
        <v>#REF!</v>
      </c>
      <c r="P2719" t="e">
        <f>C2719=#REF!</f>
        <v>#REF!</v>
      </c>
      <c r="Q2719" t="e">
        <f>D2719=#REF!</f>
        <v>#REF!</v>
      </c>
      <c r="R2719" t="e">
        <f>E2719=#REF!</f>
        <v>#REF!</v>
      </c>
      <c r="S2719" t="e">
        <f>F2719=#REF!</f>
        <v>#REF!</v>
      </c>
      <c r="T2719" t="e">
        <f>G2719=#REF!</f>
        <v>#REF!</v>
      </c>
      <c r="U2719" t="e">
        <f>H2719=#REF!</f>
        <v>#REF!</v>
      </c>
      <c r="V2719" t="e">
        <f>I2719=#REF!</f>
        <v>#REF!</v>
      </c>
      <c r="W2719" t="e">
        <f>J2719=#REF!</f>
        <v>#REF!</v>
      </c>
      <c r="X2719" t="e">
        <f>K2719=#REF!</f>
        <v>#REF!</v>
      </c>
      <c r="Y2719" t="e">
        <f>L2719=#REF!</f>
        <v>#REF!</v>
      </c>
    </row>
    <row r="2720" spans="1:25">
      <c r="A2720" s="3">
        <v>17120</v>
      </c>
      <c r="B2720" s="5" t="s">
        <v>378</v>
      </c>
      <c r="C2720" s="10" t="s">
        <v>200</v>
      </c>
      <c r="D2720" s="12"/>
      <c r="E2720" s="8"/>
      <c r="F2720" s="5"/>
      <c r="G2720" s="4"/>
      <c r="H2720" s="6" t="s">
        <v>201</v>
      </c>
      <c r="I2720" s="4" t="s">
        <v>437</v>
      </c>
      <c r="J2720" s="5" t="s">
        <v>284</v>
      </c>
      <c r="K2720" s="5" t="s">
        <v>1048</v>
      </c>
      <c r="L2720" s="5" t="s">
        <v>17</v>
      </c>
      <c r="M2720" s="18" t="e">
        <f t="shared" si="42"/>
        <v>#N/A</v>
      </c>
      <c r="N2720" t="e">
        <f>A2720=#REF!</f>
        <v>#REF!</v>
      </c>
      <c r="O2720" t="e">
        <f>B2720=#REF!</f>
        <v>#REF!</v>
      </c>
      <c r="P2720" t="e">
        <f>C2720=#REF!</f>
        <v>#REF!</v>
      </c>
      <c r="Q2720" t="e">
        <f>D2720=#REF!</f>
        <v>#REF!</v>
      </c>
      <c r="R2720" t="e">
        <f>E2720=#REF!</f>
        <v>#REF!</v>
      </c>
      <c r="S2720" t="e">
        <f>F2720=#REF!</f>
        <v>#REF!</v>
      </c>
      <c r="T2720" t="e">
        <f>G2720=#REF!</f>
        <v>#REF!</v>
      </c>
      <c r="U2720" t="e">
        <f>H2720=#REF!</f>
        <v>#REF!</v>
      </c>
      <c r="V2720" t="e">
        <f>I2720=#REF!</f>
        <v>#REF!</v>
      </c>
      <c r="W2720" t="e">
        <f>J2720=#REF!</f>
        <v>#REF!</v>
      </c>
      <c r="X2720" t="e">
        <f>K2720=#REF!</f>
        <v>#REF!</v>
      </c>
      <c r="Y2720" t="e">
        <f>L2720=#REF!</f>
        <v>#REF!</v>
      </c>
    </row>
    <row r="2721" spans="1:25">
      <c r="A2721" s="4">
        <v>17121</v>
      </c>
      <c r="B2721" s="5" t="s">
        <v>378</v>
      </c>
      <c r="C2721" s="10" t="s">
        <v>200</v>
      </c>
      <c r="D2721" s="12"/>
      <c r="E2721" s="8"/>
      <c r="F2721" s="5"/>
      <c r="G2721" s="4"/>
      <c r="H2721" s="6" t="s">
        <v>201</v>
      </c>
      <c r="I2721" s="4" t="s">
        <v>437</v>
      </c>
      <c r="J2721" s="5" t="s">
        <v>284</v>
      </c>
      <c r="K2721" s="5" t="s">
        <v>1049</v>
      </c>
      <c r="L2721" s="5" t="s">
        <v>17</v>
      </c>
      <c r="M2721" s="18" t="e">
        <f t="shared" si="42"/>
        <v>#N/A</v>
      </c>
      <c r="N2721" t="e">
        <f>A2721=#REF!</f>
        <v>#REF!</v>
      </c>
      <c r="O2721" t="e">
        <f>B2721=#REF!</f>
        <v>#REF!</v>
      </c>
      <c r="P2721" t="e">
        <f>C2721=#REF!</f>
        <v>#REF!</v>
      </c>
      <c r="Q2721" t="e">
        <f>D2721=#REF!</f>
        <v>#REF!</v>
      </c>
      <c r="R2721" t="e">
        <f>E2721=#REF!</f>
        <v>#REF!</v>
      </c>
      <c r="S2721" t="e">
        <f>F2721=#REF!</f>
        <v>#REF!</v>
      </c>
      <c r="T2721" t="e">
        <f>G2721=#REF!</f>
        <v>#REF!</v>
      </c>
      <c r="U2721" t="e">
        <f>H2721=#REF!</f>
        <v>#REF!</v>
      </c>
      <c r="V2721" t="e">
        <f>I2721=#REF!</f>
        <v>#REF!</v>
      </c>
      <c r="W2721" t="e">
        <f>J2721=#REF!</f>
        <v>#REF!</v>
      </c>
      <c r="X2721" t="e">
        <f>K2721=#REF!</f>
        <v>#REF!</v>
      </c>
      <c r="Y2721" t="e">
        <f>L2721=#REF!</f>
        <v>#REF!</v>
      </c>
    </row>
    <row r="2722" spans="1:25">
      <c r="A2722" s="3">
        <v>17122</v>
      </c>
      <c r="B2722" s="5" t="s">
        <v>378</v>
      </c>
      <c r="C2722" s="10" t="s">
        <v>200</v>
      </c>
      <c r="D2722" s="12"/>
      <c r="E2722" s="8"/>
      <c r="F2722" s="5"/>
      <c r="G2722" s="4"/>
      <c r="H2722" s="6" t="s">
        <v>201</v>
      </c>
      <c r="I2722" s="4" t="s">
        <v>437</v>
      </c>
      <c r="J2722" s="5" t="s">
        <v>284</v>
      </c>
      <c r="K2722" s="5" t="s">
        <v>1050</v>
      </c>
      <c r="L2722" s="5" t="s">
        <v>17</v>
      </c>
      <c r="M2722" s="18" t="e">
        <f t="shared" si="42"/>
        <v>#N/A</v>
      </c>
      <c r="N2722" t="e">
        <f>A2722=#REF!</f>
        <v>#REF!</v>
      </c>
      <c r="O2722" t="e">
        <f>B2722=#REF!</f>
        <v>#REF!</v>
      </c>
      <c r="P2722" t="e">
        <f>C2722=#REF!</f>
        <v>#REF!</v>
      </c>
      <c r="Q2722" t="e">
        <f>D2722=#REF!</f>
        <v>#REF!</v>
      </c>
      <c r="R2722" t="e">
        <f>E2722=#REF!</f>
        <v>#REF!</v>
      </c>
      <c r="S2722" t="e">
        <f>F2722=#REF!</f>
        <v>#REF!</v>
      </c>
      <c r="T2722" t="e">
        <f>G2722=#REF!</f>
        <v>#REF!</v>
      </c>
      <c r="U2722" t="e">
        <f>H2722=#REF!</f>
        <v>#REF!</v>
      </c>
      <c r="V2722" t="e">
        <f>I2722=#REF!</f>
        <v>#REF!</v>
      </c>
      <c r="W2722" t="e">
        <f>J2722=#REF!</f>
        <v>#REF!</v>
      </c>
      <c r="X2722" t="e">
        <f>K2722=#REF!</f>
        <v>#REF!</v>
      </c>
      <c r="Y2722" t="e">
        <f>L2722=#REF!</f>
        <v>#REF!</v>
      </c>
    </row>
    <row r="2723" spans="1:25">
      <c r="A2723" s="4">
        <v>17123</v>
      </c>
      <c r="B2723" s="5" t="s">
        <v>378</v>
      </c>
      <c r="C2723" s="10" t="s">
        <v>200</v>
      </c>
      <c r="D2723" s="12"/>
      <c r="E2723" s="8"/>
      <c r="F2723" s="5"/>
      <c r="G2723" s="4"/>
      <c r="H2723" s="6" t="s">
        <v>201</v>
      </c>
      <c r="I2723" s="4" t="s">
        <v>437</v>
      </c>
      <c r="J2723" s="5" t="s">
        <v>284</v>
      </c>
      <c r="K2723" s="5" t="s">
        <v>1051</v>
      </c>
      <c r="L2723" s="5" t="s">
        <v>17</v>
      </c>
      <c r="M2723" s="18" t="e">
        <f t="shared" si="42"/>
        <v>#N/A</v>
      </c>
      <c r="N2723" t="e">
        <f>A2723=#REF!</f>
        <v>#REF!</v>
      </c>
      <c r="O2723" t="e">
        <f>B2723=#REF!</f>
        <v>#REF!</v>
      </c>
      <c r="P2723" t="e">
        <f>C2723=#REF!</f>
        <v>#REF!</v>
      </c>
      <c r="Q2723" t="e">
        <f>D2723=#REF!</f>
        <v>#REF!</v>
      </c>
      <c r="R2723" t="e">
        <f>E2723=#REF!</f>
        <v>#REF!</v>
      </c>
      <c r="S2723" t="e">
        <f>F2723=#REF!</f>
        <v>#REF!</v>
      </c>
      <c r="T2723" t="e">
        <f>G2723=#REF!</f>
        <v>#REF!</v>
      </c>
      <c r="U2723" t="e">
        <f>H2723=#REF!</f>
        <v>#REF!</v>
      </c>
      <c r="V2723" t="e">
        <f>I2723=#REF!</f>
        <v>#REF!</v>
      </c>
      <c r="W2723" t="e">
        <f>J2723=#REF!</f>
        <v>#REF!</v>
      </c>
      <c r="X2723" t="e">
        <f>K2723=#REF!</f>
        <v>#REF!</v>
      </c>
      <c r="Y2723" t="e">
        <f>L2723=#REF!</f>
        <v>#REF!</v>
      </c>
    </row>
    <row r="2724" spans="1:25">
      <c r="A2724" s="3">
        <v>17124</v>
      </c>
      <c r="B2724" s="5" t="s">
        <v>378</v>
      </c>
      <c r="C2724" s="10" t="s">
        <v>200</v>
      </c>
      <c r="D2724" s="12"/>
      <c r="E2724" s="8"/>
      <c r="F2724" s="5"/>
      <c r="G2724" s="4"/>
      <c r="H2724" s="6" t="s">
        <v>201</v>
      </c>
      <c r="I2724" s="4" t="s">
        <v>437</v>
      </c>
      <c r="J2724" s="5" t="s">
        <v>284</v>
      </c>
      <c r="K2724" s="5" t="s">
        <v>1052</v>
      </c>
      <c r="L2724" s="5" t="s">
        <v>17</v>
      </c>
      <c r="M2724" s="18" t="e">
        <f t="shared" si="42"/>
        <v>#N/A</v>
      </c>
      <c r="N2724" t="e">
        <f>A2724=#REF!</f>
        <v>#REF!</v>
      </c>
      <c r="O2724" t="e">
        <f>B2724=#REF!</f>
        <v>#REF!</v>
      </c>
      <c r="P2724" t="e">
        <f>C2724=#REF!</f>
        <v>#REF!</v>
      </c>
      <c r="Q2724" t="e">
        <f>D2724=#REF!</f>
        <v>#REF!</v>
      </c>
      <c r="R2724" t="e">
        <f>E2724=#REF!</f>
        <v>#REF!</v>
      </c>
      <c r="S2724" t="e">
        <f>F2724=#REF!</f>
        <v>#REF!</v>
      </c>
      <c r="T2724" t="e">
        <f>G2724=#REF!</f>
        <v>#REF!</v>
      </c>
      <c r="U2724" t="e">
        <f>H2724=#REF!</f>
        <v>#REF!</v>
      </c>
      <c r="V2724" t="e">
        <f>I2724=#REF!</f>
        <v>#REF!</v>
      </c>
      <c r="W2724" t="e">
        <f>J2724=#REF!</f>
        <v>#REF!</v>
      </c>
      <c r="X2724" t="e">
        <f>K2724=#REF!</f>
        <v>#REF!</v>
      </c>
      <c r="Y2724" t="e">
        <f>L2724=#REF!</f>
        <v>#REF!</v>
      </c>
    </row>
    <row r="2725" spans="1:25">
      <c r="A2725" s="4">
        <v>17125</v>
      </c>
      <c r="B2725" s="5" t="s">
        <v>378</v>
      </c>
      <c r="C2725" s="10" t="s">
        <v>200</v>
      </c>
      <c r="D2725" s="12"/>
      <c r="E2725" s="8"/>
      <c r="F2725" s="5"/>
      <c r="G2725" s="4"/>
      <c r="H2725" s="6" t="s">
        <v>201</v>
      </c>
      <c r="I2725" s="4" t="s">
        <v>437</v>
      </c>
      <c r="J2725" s="5" t="s">
        <v>284</v>
      </c>
      <c r="K2725" s="5" t="s">
        <v>1053</v>
      </c>
      <c r="L2725" s="5" t="s">
        <v>17</v>
      </c>
      <c r="M2725" s="18" t="e">
        <f t="shared" si="42"/>
        <v>#N/A</v>
      </c>
      <c r="N2725" t="e">
        <f>A2725=#REF!</f>
        <v>#REF!</v>
      </c>
      <c r="O2725" t="e">
        <f>B2725=#REF!</f>
        <v>#REF!</v>
      </c>
      <c r="P2725" t="e">
        <f>C2725=#REF!</f>
        <v>#REF!</v>
      </c>
      <c r="Q2725" t="e">
        <f>D2725=#REF!</f>
        <v>#REF!</v>
      </c>
      <c r="R2725" t="e">
        <f>E2725=#REF!</f>
        <v>#REF!</v>
      </c>
      <c r="S2725" t="e">
        <f>F2725=#REF!</f>
        <v>#REF!</v>
      </c>
      <c r="T2725" t="e">
        <f>G2725=#REF!</f>
        <v>#REF!</v>
      </c>
      <c r="U2725" t="e">
        <f>H2725=#REF!</f>
        <v>#REF!</v>
      </c>
      <c r="V2725" t="e">
        <f>I2725=#REF!</f>
        <v>#REF!</v>
      </c>
      <c r="W2725" t="e">
        <f>J2725=#REF!</f>
        <v>#REF!</v>
      </c>
      <c r="X2725" t="e">
        <f>K2725=#REF!</f>
        <v>#REF!</v>
      </c>
      <c r="Y2725" t="e">
        <f>L2725=#REF!</f>
        <v>#REF!</v>
      </c>
    </row>
    <row r="2726" spans="1:25">
      <c r="A2726" s="3">
        <v>17126</v>
      </c>
      <c r="B2726" s="5" t="s">
        <v>378</v>
      </c>
      <c r="C2726" s="10" t="s">
        <v>200</v>
      </c>
      <c r="D2726" s="12"/>
      <c r="E2726" s="8"/>
      <c r="F2726" s="5"/>
      <c r="G2726" s="4"/>
      <c r="H2726" s="6" t="s">
        <v>201</v>
      </c>
      <c r="I2726" s="4" t="s">
        <v>437</v>
      </c>
      <c r="J2726" s="5" t="s">
        <v>284</v>
      </c>
      <c r="K2726" s="5" t="s">
        <v>1054</v>
      </c>
      <c r="L2726" s="5" t="s">
        <v>17</v>
      </c>
      <c r="M2726" s="18" t="e">
        <f t="shared" si="42"/>
        <v>#N/A</v>
      </c>
      <c r="N2726" t="e">
        <f>A2726=#REF!</f>
        <v>#REF!</v>
      </c>
      <c r="O2726" t="e">
        <f>B2726=#REF!</f>
        <v>#REF!</v>
      </c>
      <c r="P2726" t="e">
        <f>C2726=#REF!</f>
        <v>#REF!</v>
      </c>
      <c r="Q2726" t="e">
        <f>D2726=#REF!</f>
        <v>#REF!</v>
      </c>
      <c r="R2726" t="e">
        <f>E2726=#REF!</f>
        <v>#REF!</v>
      </c>
      <c r="S2726" t="e">
        <f>F2726=#REF!</f>
        <v>#REF!</v>
      </c>
      <c r="T2726" t="e">
        <f>G2726=#REF!</f>
        <v>#REF!</v>
      </c>
      <c r="U2726" t="e">
        <f>H2726=#REF!</f>
        <v>#REF!</v>
      </c>
      <c r="V2726" t="e">
        <f>I2726=#REF!</f>
        <v>#REF!</v>
      </c>
      <c r="W2726" t="e">
        <f>J2726=#REF!</f>
        <v>#REF!</v>
      </c>
      <c r="X2726" t="e">
        <f>K2726=#REF!</f>
        <v>#REF!</v>
      </c>
      <c r="Y2726" t="e">
        <f>L2726=#REF!</f>
        <v>#REF!</v>
      </c>
    </row>
    <row r="2727" spans="1:25">
      <c r="A2727" s="4">
        <v>17127</v>
      </c>
      <c r="B2727" s="5" t="s">
        <v>378</v>
      </c>
      <c r="C2727" s="10" t="s">
        <v>200</v>
      </c>
      <c r="D2727" s="12"/>
      <c r="E2727" s="8"/>
      <c r="F2727" s="5"/>
      <c r="G2727" s="4"/>
      <c r="H2727" s="6" t="s">
        <v>201</v>
      </c>
      <c r="I2727" s="4" t="s">
        <v>437</v>
      </c>
      <c r="J2727" s="5" t="s">
        <v>284</v>
      </c>
      <c r="K2727" s="5" t="s">
        <v>1055</v>
      </c>
      <c r="L2727" s="5" t="s">
        <v>17</v>
      </c>
      <c r="M2727" s="18" t="e">
        <f t="shared" si="42"/>
        <v>#N/A</v>
      </c>
      <c r="N2727" t="e">
        <f>A2727=#REF!</f>
        <v>#REF!</v>
      </c>
      <c r="O2727" t="e">
        <f>B2727=#REF!</f>
        <v>#REF!</v>
      </c>
      <c r="P2727" t="e">
        <f>C2727=#REF!</f>
        <v>#REF!</v>
      </c>
      <c r="Q2727" t="e">
        <f>D2727=#REF!</f>
        <v>#REF!</v>
      </c>
      <c r="R2727" t="e">
        <f>E2727=#REF!</f>
        <v>#REF!</v>
      </c>
      <c r="S2727" t="e">
        <f>F2727=#REF!</f>
        <v>#REF!</v>
      </c>
      <c r="T2727" t="e">
        <f>G2727=#REF!</f>
        <v>#REF!</v>
      </c>
      <c r="U2727" t="e">
        <f>H2727=#REF!</f>
        <v>#REF!</v>
      </c>
      <c r="V2727" t="e">
        <f>I2727=#REF!</f>
        <v>#REF!</v>
      </c>
      <c r="W2727" t="e">
        <f>J2727=#REF!</f>
        <v>#REF!</v>
      </c>
      <c r="X2727" t="e">
        <f>K2727=#REF!</f>
        <v>#REF!</v>
      </c>
      <c r="Y2727" t="e">
        <f>L2727=#REF!</f>
        <v>#REF!</v>
      </c>
    </row>
    <row r="2728" spans="1:25">
      <c r="A2728" s="3">
        <v>17128</v>
      </c>
      <c r="B2728" s="5" t="s">
        <v>378</v>
      </c>
      <c r="C2728" s="10" t="s">
        <v>200</v>
      </c>
      <c r="D2728" s="12"/>
      <c r="E2728" s="8"/>
      <c r="F2728" s="5"/>
      <c r="G2728" s="4"/>
      <c r="H2728" s="6" t="s">
        <v>201</v>
      </c>
      <c r="I2728" s="4" t="s">
        <v>437</v>
      </c>
      <c r="J2728" s="5" t="s">
        <v>284</v>
      </c>
      <c r="K2728" s="5" t="s">
        <v>1056</v>
      </c>
      <c r="L2728" s="5" t="s">
        <v>17</v>
      </c>
      <c r="M2728" s="18" t="e">
        <f t="shared" si="42"/>
        <v>#N/A</v>
      </c>
      <c r="N2728" t="e">
        <f>A2728=#REF!</f>
        <v>#REF!</v>
      </c>
      <c r="O2728" t="e">
        <f>B2728=#REF!</f>
        <v>#REF!</v>
      </c>
      <c r="P2728" t="e">
        <f>C2728=#REF!</f>
        <v>#REF!</v>
      </c>
      <c r="Q2728" t="e">
        <f>D2728=#REF!</f>
        <v>#REF!</v>
      </c>
      <c r="R2728" t="e">
        <f>E2728=#REF!</f>
        <v>#REF!</v>
      </c>
      <c r="S2728" t="e">
        <f>F2728=#REF!</f>
        <v>#REF!</v>
      </c>
      <c r="T2728" t="e">
        <f>G2728=#REF!</f>
        <v>#REF!</v>
      </c>
      <c r="U2728" t="e">
        <f>H2728=#REF!</f>
        <v>#REF!</v>
      </c>
      <c r="V2728" t="e">
        <f>I2728=#REF!</f>
        <v>#REF!</v>
      </c>
      <c r="W2728" t="e">
        <f>J2728=#REF!</f>
        <v>#REF!</v>
      </c>
      <c r="X2728" t="e">
        <f>K2728=#REF!</f>
        <v>#REF!</v>
      </c>
      <c r="Y2728" t="e">
        <f>L2728=#REF!</f>
        <v>#REF!</v>
      </c>
    </row>
    <row r="2729" spans="1:25">
      <c r="A2729" s="3">
        <v>17129</v>
      </c>
      <c r="B2729" s="5" t="s">
        <v>373</v>
      </c>
      <c r="C2729" s="10" t="s">
        <v>200</v>
      </c>
      <c r="D2729" s="12"/>
      <c r="E2729" s="8"/>
      <c r="F2729" s="5"/>
      <c r="G2729" s="4"/>
      <c r="H2729" s="6" t="s">
        <v>201</v>
      </c>
      <c r="I2729" s="4" t="s">
        <v>426</v>
      </c>
      <c r="J2729" s="5" t="s">
        <v>284</v>
      </c>
      <c r="K2729" s="5" t="s">
        <v>1033</v>
      </c>
      <c r="L2729" s="5" t="s">
        <v>17</v>
      </c>
      <c r="M2729" s="18" t="e">
        <f t="shared" si="42"/>
        <v>#N/A</v>
      </c>
      <c r="N2729" t="e">
        <f>A2729=#REF!</f>
        <v>#REF!</v>
      </c>
      <c r="O2729" t="e">
        <f>B2729=#REF!</f>
        <v>#REF!</v>
      </c>
      <c r="P2729" t="e">
        <f>C2729=#REF!</f>
        <v>#REF!</v>
      </c>
      <c r="Q2729" t="e">
        <f>D2729=#REF!</f>
        <v>#REF!</v>
      </c>
      <c r="R2729" t="e">
        <f>E2729=#REF!</f>
        <v>#REF!</v>
      </c>
      <c r="S2729" t="e">
        <f>F2729=#REF!</f>
        <v>#REF!</v>
      </c>
      <c r="T2729" t="e">
        <f>G2729=#REF!</f>
        <v>#REF!</v>
      </c>
      <c r="U2729" t="e">
        <f>H2729=#REF!</f>
        <v>#REF!</v>
      </c>
      <c r="V2729" t="e">
        <f>I2729=#REF!</f>
        <v>#REF!</v>
      </c>
      <c r="W2729" t="e">
        <f>J2729=#REF!</f>
        <v>#REF!</v>
      </c>
      <c r="X2729" t="e">
        <f>K2729=#REF!</f>
        <v>#REF!</v>
      </c>
      <c r="Y2729" t="e">
        <f>L2729=#REF!</f>
        <v>#REF!</v>
      </c>
    </row>
    <row r="2730" spans="1:25">
      <c r="A2730" s="4">
        <v>17130</v>
      </c>
      <c r="B2730" s="5" t="s">
        <v>373</v>
      </c>
      <c r="C2730" s="10" t="s">
        <v>200</v>
      </c>
      <c r="D2730" s="12"/>
      <c r="E2730" s="8"/>
      <c r="F2730" s="5"/>
      <c r="G2730" s="4"/>
      <c r="H2730" s="6" t="s">
        <v>201</v>
      </c>
      <c r="I2730" s="4" t="s">
        <v>427</v>
      </c>
      <c r="J2730" s="5" t="s">
        <v>284</v>
      </c>
      <c r="K2730" s="5" t="s">
        <v>1034</v>
      </c>
      <c r="L2730" s="5" t="s">
        <v>17</v>
      </c>
      <c r="M2730" s="18" t="e">
        <f t="shared" si="42"/>
        <v>#N/A</v>
      </c>
      <c r="N2730" t="e">
        <f>A2730=#REF!</f>
        <v>#REF!</v>
      </c>
      <c r="O2730" t="e">
        <f>B2730=#REF!</f>
        <v>#REF!</v>
      </c>
      <c r="P2730" t="e">
        <f>C2730=#REF!</f>
        <v>#REF!</v>
      </c>
      <c r="Q2730" t="e">
        <f>D2730=#REF!</f>
        <v>#REF!</v>
      </c>
      <c r="R2730" t="e">
        <f>E2730=#REF!</f>
        <v>#REF!</v>
      </c>
      <c r="S2730" t="e">
        <f>F2730=#REF!</f>
        <v>#REF!</v>
      </c>
      <c r="T2730" t="e">
        <f>G2730=#REF!</f>
        <v>#REF!</v>
      </c>
      <c r="U2730" t="e">
        <f>H2730=#REF!</f>
        <v>#REF!</v>
      </c>
      <c r="V2730" t="e">
        <f>I2730=#REF!</f>
        <v>#REF!</v>
      </c>
      <c r="W2730" t="e">
        <f>J2730=#REF!</f>
        <v>#REF!</v>
      </c>
      <c r="X2730" t="e">
        <f>K2730=#REF!</f>
        <v>#REF!</v>
      </c>
      <c r="Y2730" t="e">
        <f>L2730=#REF!</f>
        <v>#REF!</v>
      </c>
    </row>
    <row r="2731" spans="1:25">
      <c r="A2731" s="3">
        <v>17131</v>
      </c>
      <c r="B2731" s="5" t="s">
        <v>373</v>
      </c>
      <c r="C2731" s="10" t="s">
        <v>31</v>
      </c>
      <c r="D2731" s="12"/>
      <c r="E2731" s="8"/>
      <c r="F2731" s="5"/>
      <c r="G2731" s="4"/>
      <c r="H2731" s="6" t="s">
        <v>32</v>
      </c>
      <c r="I2731" s="4" t="s">
        <v>426</v>
      </c>
      <c r="J2731" s="5" t="s">
        <v>285</v>
      </c>
      <c r="K2731" s="5" t="s">
        <v>1033</v>
      </c>
      <c r="L2731" s="5" t="s">
        <v>17</v>
      </c>
      <c r="M2731" s="18" t="e">
        <f t="shared" si="42"/>
        <v>#N/A</v>
      </c>
      <c r="N2731" t="e">
        <f>A2731=#REF!</f>
        <v>#REF!</v>
      </c>
      <c r="O2731" t="e">
        <f>B2731=#REF!</f>
        <v>#REF!</v>
      </c>
      <c r="P2731" t="e">
        <f>C2731=#REF!</f>
        <v>#REF!</v>
      </c>
      <c r="Q2731" t="e">
        <f>D2731=#REF!</f>
        <v>#REF!</v>
      </c>
      <c r="R2731" t="e">
        <f>E2731=#REF!</f>
        <v>#REF!</v>
      </c>
      <c r="S2731" t="e">
        <f>F2731=#REF!</f>
        <v>#REF!</v>
      </c>
      <c r="T2731" t="e">
        <f>G2731=#REF!</f>
        <v>#REF!</v>
      </c>
      <c r="U2731" t="e">
        <f>H2731=#REF!</f>
        <v>#REF!</v>
      </c>
      <c r="V2731" t="e">
        <f>I2731=#REF!</f>
        <v>#REF!</v>
      </c>
      <c r="W2731" t="e">
        <f>J2731=#REF!</f>
        <v>#REF!</v>
      </c>
      <c r="X2731" t="e">
        <f>K2731=#REF!</f>
        <v>#REF!</v>
      </c>
      <c r="Y2731" t="e">
        <f>L2731=#REF!</f>
        <v>#REF!</v>
      </c>
    </row>
    <row r="2732" spans="1:25">
      <c r="A2732" s="4">
        <v>17132</v>
      </c>
      <c r="B2732" s="5" t="s">
        <v>373</v>
      </c>
      <c r="C2732" s="10" t="s">
        <v>31</v>
      </c>
      <c r="D2732" s="12"/>
      <c r="E2732" s="8"/>
      <c r="F2732" s="5"/>
      <c r="G2732" s="4"/>
      <c r="H2732" s="6" t="s">
        <v>32</v>
      </c>
      <c r="I2732" s="4" t="s">
        <v>427</v>
      </c>
      <c r="J2732" s="5" t="s">
        <v>285</v>
      </c>
      <c r="K2732" s="5" t="s">
        <v>1034</v>
      </c>
      <c r="L2732" s="5" t="s">
        <v>17</v>
      </c>
      <c r="M2732" s="18" t="e">
        <f t="shared" si="42"/>
        <v>#N/A</v>
      </c>
      <c r="N2732" t="e">
        <f>A2732=#REF!</f>
        <v>#REF!</v>
      </c>
      <c r="O2732" t="e">
        <f>B2732=#REF!</f>
        <v>#REF!</v>
      </c>
      <c r="P2732" t="e">
        <f>C2732=#REF!</f>
        <v>#REF!</v>
      </c>
      <c r="Q2732" t="e">
        <f>D2732=#REF!</f>
        <v>#REF!</v>
      </c>
      <c r="R2732" t="e">
        <f>E2732=#REF!</f>
        <v>#REF!</v>
      </c>
      <c r="S2732" t="e">
        <f>F2732=#REF!</f>
        <v>#REF!</v>
      </c>
      <c r="T2732" t="e">
        <f>G2732=#REF!</f>
        <v>#REF!</v>
      </c>
      <c r="U2732" t="e">
        <f>H2732=#REF!</f>
        <v>#REF!</v>
      </c>
      <c r="V2732" t="e">
        <f>I2732=#REF!</f>
        <v>#REF!</v>
      </c>
      <c r="W2732" t="e">
        <f>J2732=#REF!</f>
        <v>#REF!</v>
      </c>
      <c r="X2732" t="e">
        <f>K2732=#REF!</f>
        <v>#REF!</v>
      </c>
      <c r="Y2732" t="e">
        <f>L2732=#REF!</f>
        <v>#REF!</v>
      </c>
    </row>
    <row r="2733" spans="1:25">
      <c r="A2733" s="3">
        <v>17135</v>
      </c>
      <c r="B2733" s="5" t="s">
        <v>373</v>
      </c>
      <c r="C2733" s="10" t="s">
        <v>34</v>
      </c>
      <c r="D2733" s="12" t="s">
        <v>37</v>
      </c>
      <c r="E2733" s="8"/>
      <c r="F2733" s="5"/>
      <c r="G2733" s="4"/>
      <c r="H2733" s="6" t="s">
        <v>379</v>
      </c>
      <c r="I2733" s="4" t="s">
        <v>426</v>
      </c>
      <c r="J2733" s="5" t="s">
        <v>284</v>
      </c>
      <c r="K2733" s="5" t="s">
        <v>864</v>
      </c>
      <c r="L2733" s="5" t="s">
        <v>17</v>
      </c>
      <c r="M2733" s="18" t="e">
        <f t="shared" si="42"/>
        <v>#N/A</v>
      </c>
      <c r="N2733" t="e">
        <f>A2733=#REF!</f>
        <v>#REF!</v>
      </c>
      <c r="O2733" t="e">
        <f>B2733=#REF!</f>
        <v>#REF!</v>
      </c>
      <c r="P2733" t="e">
        <f>C2733=#REF!</f>
        <v>#REF!</v>
      </c>
      <c r="Q2733" t="e">
        <f>D2733=#REF!</f>
        <v>#REF!</v>
      </c>
      <c r="R2733" t="e">
        <f>E2733=#REF!</f>
        <v>#REF!</v>
      </c>
      <c r="S2733" t="e">
        <f>F2733=#REF!</f>
        <v>#REF!</v>
      </c>
      <c r="T2733" t="e">
        <f>G2733=#REF!</f>
        <v>#REF!</v>
      </c>
      <c r="U2733" t="e">
        <f>H2733=#REF!</f>
        <v>#REF!</v>
      </c>
      <c r="V2733" t="e">
        <f>I2733=#REF!</f>
        <v>#REF!</v>
      </c>
      <c r="W2733" t="e">
        <f>J2733=#REF!</f>
        <v>#REF!</v>
      </c>
      <c r="X2733" t="e">
        <f>K2733=#REF!</f>
        <v>#REF!</v>
      </c>
      <c r="Y2733" t="e">
        <f>L2733=#REF!</f>
        <v>#REF!</v>
      </c>
    </row>
    <row r="2734" spans="1:25">
      <c r="A2734" s="4">
        <v>17136</v>
      </c>
      <c r="B2734" s="5" t="s">
        <v>373</v>
      </c>
      <c r="C2734" s="10" t="s">
        <v>34</v>
      </c>
      <c r="D2734" s="12" t="s">
        <v>37</v>
      </c>
      <c r="E2734" s="8"/>
      <c r="F2734" s="5"/>
      <c r="G2734" s="4"/>
      <c r="H2734" s="6" t="s">
        <v>379</v>
      </c>
      <c r="I2734" s="4" t="s">
        <v>427</v>
      </c>
      <c r="J2734" s="5" t="s">
        <v>284</v>
      </c>
      <c r="K2734" s="5" t="s">
        <v>862</v>
      </c>
      <c r="L2734" s="5" t="s">
        <v>17</v>
      </c>
      <c r="M2734" s="18" t="e">
        <f t="shared" si="42"/>
        <v>#N/A</v>
      </c>
      <c r="N2734" t="e">
        <f>A2734=#REF!</f>
        <v>#REF!</v>
      </c>
      <c r="O2734" t="e">
        <f>B2734=#REF!</f>
        <v>#REF!</v>
      </c>
      <c r="P2734" t="e">
        <f>C2734=#REF!</f>
        <v>#REF!</v>
      </c>
      <c r="Q2734" t="e">
        <f>D2734=#REF!</f>
        <v>#REF!</v>
      </c>
      <c r="R2734" t="e">
        <f>E2734=#REF!</f>
        <v>#REF!</v>
      </c>
      <c r="S2734" t="e">
        <f>F2734=#REF!</f>
        <v>#REF!</v>
      </c>
      <c r="T2734" t="e">
        <f>G2734=#REF!</f>
        <v>#REF!</v>
      </c>
      <c r="U2734" t="e">
        <f>H2734=#REF!</f>
        <v>#REF!</v>
      </c>
      <c r="V2734" t="e">
        <f>I2734=#REF!</f>
        <v>#REF!</v>
      </c>
      <c r="W2734" t="e">
        <f>J2734=#REF!</f>
        <v>#REF!</v>
      </c>
      <c r="X2734" t="e">
        <f>K2734=#REF!</f>
        <v>#REF!</v>
      </c>
      <c r="Y2734" t="e">
        <f>L2734=#REF!</f>
        <v>#REF!</v>
      </c>
    </row>
    <row r="2735" spans="1:25">
      <c r="A2735" s="3">
        <v>17137</v>
      </c>
      <c r="B2735" s="5" t="s">
        <v>373</v>
      </c>
      <c r="C2735" s="10" t="s">
        <v>34</v>
      </c>
      <c r="D2735" s="12" t="s">
        <v>37</v>
      </c>
      <c r="E2735" s="8"/>
      <c r="F2735" s="5"/>
      <c r="G2735" s="4"/>
      <c r="H2735" s="6" t="s">
        <v>379</v>
      </c>
      <c r="I2735" s="4" t="s">
        <v>427</v>
      </c>
      <c r="J2735" s="5" t="s">
        <v>284</v>
      </c>
      <c r="K2735" s="5" t="s">
        <v>863</v>
      </c>
      <c r="L2735" s="5" t="s">
        <v>17</v>
      </c>
      <c r="M2735" s="18" t="e">
        <f t="shared" si="42"/>
        <v>#N/A</v>
      </c>
      <c r="N2735" t="e">
        <f>A2735=#REF!</f>
        <v>#REF!</v>
      </c>
      <c r="O2735" t="e">
        <f>B2735=#REF!</f>
        <v>#REF!</v>
      </c>
      <c r="P2735" t="e">
        <f>C2735=#REF!</f>
        <v>#REF!</v>
      </c>
      <c r="Q2735" t="e">
        <f>D2735=#REF!</f>
        <v>#REF!</v>
      </c>
      <c r="R2735" t="e">
        <f>E2735=#REF!</f>
        <v>#REF!</v>
      </c>
      <c r="S2735" t="e">
        <f>F2735=#REF!</f>
        <v>#REF!</v>
      </c>
      <c r="T2735" t="e">
        <f>G2735=#REF!</f>
        <v>#REF!</v>
      </c>
      <c r="U2735" t="e">
        <f>H2735=#REF!</f>
        <v>#REF!</v>
      </c>
      <c r="V2735" t="e">
        <f>I2735=#REF!</f>
        <v>#REF!</v>
      </c>
      <c r="W2735" t="e">
        <f>J2735=#REF!</f>
        <v>#REF!</v>
      </c>
      <c r="X2735" t="e">
        <f>K2735=#REF!</f>
        <v>#REF!</v>
      </c>
      <c r="Y2735" t="e">
        <f>L2735=#REF!</f>
        <v>#REF!</v>
      </c>
    </row>
    <row r="2736" spans="1:25">
      <c r="A2736" s="4">
        <v>17138</v>
      </c>
      <c r="B2736" s="5" t="s">
        <v>373</v>
      </c>
      <c r="C2736" s="10" t="s">
        <v>34</v>
      </c>
      <c r="D2736" s="12" t="s">
        <v>37</v>
      </c>
      <c r="E2736" s="8"/>
      <c r="F2736" s="5"/>
      <c r="G2736" s="4"/>
      <c r="H2736" s="6" t="s">
        <v>379</v>
      </c>
      <c r="I2736" s="4" t="s">
        <v>427</v>
      </c>
      <c r="J2736" s="5" t="s">
        <v>284</v>
      </c>
      <c r="K2736" s="5" t="s">
        <v>864</v>
      </c>
      <c r="L2736" s="5" t="s">
        <v>17</v>
      </c>
      <c r="M2736" s="18" t="e">
        <f t="shared" si="42"/>
        <v>#N/A</v>
      </c>
      <c r="N2736" t="e">
        <f>A2736=#REF!</f>
        <v>#REF!</v>
      </c>
      <c r="O2736" t="e">
        <f>B2736=#REF!</f>
        <v>#REF!</v>
      </c>
      <c r="P2736" t="e">
        <f>C2736=#REF!</f>
        <v>#REF!</v>
      </c>
      <c r="Q2736" t="e">
        <f>D2736=#REF!</f>
        <v>#REF!</v>
      </c>
      <c r="R2736" t="e">
        <f>E2736=#REF!</f>
        <v>#REF!</v>
      </c>
      <c r="S2736" t="e">
        <f>F2736=#REF!</f>
        <v>#REF!</v>
      </c>
      <c r="T2736" t="e">
        <f>G2736=#REF!</f>
        <v>#REF!</v>
      </c>
      <c r="U2736" t="e">
        <f>H2736=#REF!</f>
        <v>#REF!</v>
      </c>
      <c r="V2736" t="e">
        <f>I2736=#REF!</f>
        <v>#REF!</v>
      </c>
      <c r="W2736" t="e">
        <f>J2736=#REF!</f>
        <v>#REF!</v>
      </c>
      <c r="X2736" t="e">
        <f>K2736=#REF!</f>
        <v>#REF!</v>
      </c>
      <c r="Y2736" t="e">
        <f>L2736=#REF!</f>
        <v>#REF!</v>
      </c>
    </row>
    <row r="2737" spans="1:25">
      <c r="A2737" s="3">
        <v>17151</v>
      </c>
      <c r="B2737" s="5" t="s">
        <v>374</v>
      </c>
      <c r="C2737" s="10" t="s">
        <v>200</v>
      </c>
      <c r="D2737" s="12"/>
      <c r="E2737" s="8"/>
      <c r="F2737" s="5"/>
      <c r="G2737" s="4"/>
      <c r="H2737" s="6" t="s">
        <v>201</v>
      </c>
      <c r="I2737" s="4" t="s">
        <v>393</v>
      </c>
      <c r="J2737" s="5" t="s">
        <v>284</v>
      </c>
      <c r="K2737" s="5" t="s">
        <v>889</v>
      </c>
      <c r="L2737" s="5" t="s">
        <v>17</v>
      </c>
      <c r="M2737" s="18" t="e">
        <f t="shared" si="42"/>
        <v>#N/A</v>
      </c>
      <c r="N2737" t="e">
        <f>A2737=#REF!</f>
        <v>#REF!</v>
      </c>
      <c r="O2737" t="e">
        <f>B2737=#REF!</f>
        <v>#REF!</v>
      </c>
      <c r="P2737" t="e">
        <f>C2737=#REF!</f>
        <v>#REF!</v>
      </c>
      <c r="Q2737" t="e">
        <f>D2737=#REF!</f>
        <v>#REF!</v>
      </c>
      <c r="R2737" t="e">
        <f>E2737=#REF!</f>
        <v>#REF!</v>
      </c>
      <c r="S2737" t="e">
        <f>F2737=#REF!</f>
        <v>#REF!</v>
      </c>
      <c r="T2737" t="e">
        <f>G2737=#REF!</f>
        <v>#REF!</v>
      </c>
      <c r="U2737" t="e">
        <f>H2737=#REF!</f>
        <v>#REF!</v>
      </c>
      <c r="V2737" t="e">
        <f>I2737=#REF!</f>
        <v>#REF!</v>
      </c>
      <c r="W2737" t="e">
        <f>J2737=#REF!</f>
        <v>#REF!</v>
      </c>
      <c r="X2737" t="e">
        <f>K2737=#REF!</f>
        <v>#REF!</v>
      </c>
      <c r="Y2737" t="e">
        <f>L2737=#REF!</f>
        <v>#REF!</v>
      </c>
    </row>
    <row r="2738" spans="1:25">
      <c r="A2738" s="4">
        <v>17152</v>
      </c>
      <c r="B2738" s="5" t="s">
        <v>375</v>
      </c>
      <c r="C2738" s="10" t="s">
        <v>34</v>
      </c>
      <c r="D2738" s="12" t="s">
        <v>37</v>
      </c>
      <c r="E2738" s="8"/>
      <c r="F2738" s="5"/>
      <c r="G2738" s="4"/>
      <c r="H2738" s="6" t="s">
        <v>379</v>
      </c>
      <c r="I2738" s="4" t="s">
        <v>396</v>
      </c>
      <c r="J2738" s="5" t="s">
        <v>284</v>
      </c>
      <c r="K2738" s="5" t="s">
        <v>1035</v>
      </c>
      <c r="L2738" s="5" t="s">
        <v>17</v>
      </c>
      <c r="M2738" s="18" t="e">
        <f t="shared" si="42"/>
        <v>#N/A</v>
      </c>
      <c r="N2738" t="e">
        <f>A2738=#REF!</f>
        <v>#REF!</v>
      </c>
      <c r="O2738" t="e">
        <f>B2738=#REF!</f>
        <v>#REF!</v>
      </c>
      <c r="P2738" t="e">
        <f>C2738=#REF!</f>
        <v>#REF!</v>
      </c>
      <c r="Q2738" t="e">
        <f>D2738=#REF!</f>
        <v>#REF!</v>
      </c>
      <c r="R2738" t="e">
        <f>E2738=#REF!</f>
        <v>#REF!</v>
      </c>
      <c r="S2738" t="e">
        <f>F2738=#REF!</f>
        <v>#REF!</v>
      </c>
      <c r="T2738" t="e">
        <f>G2738=#REF!</f>
        <v>#REF!</v>
      </c>
      <c r="U2738" t="e">
        <f>H2738=#REF!</f>
        <v>#REF!</v>
      </c>
      <c r="V2738" t="e">
        <f>I2738=#REF!</f>
        <v>#REF!</v>
      </c>
      <c r="W2738" t="e">
        <f>J2738=#REF!</f>
        <v>#REF!</v>
      </c>
      <c r="X2738" t="e">
        <f>K2738=#REF!</f>
        <v>#REF!</v>
      </c>
      <c r="Y2738" t="e">
        <f>L2738=#REF!</f>
        <v>#REF!</v>
      </c>
    </row>
    <row r="2739" spans="1:25">
      <c r="A2739" s="3">
        <v>17153</v>
      </c>
      <c r="B2739" s="5" t="s">
        <v>375</v>
      </c>
      <c r="C2739" s="10" t="s">
        <v>34</v>
      </c>
      <c r="D2739" s="12" t="s">
        <v>37</v>
      </c>
      <c r="E2739" s="8"/>
      <c r="F2739" s="5"/>
      <c r="G2739" s="4"/>
      <c r="H2739" s="6" t="s">
        <v>379</v>
      </c>
      <c r="I2739" s="4" t="s">
        <v>428</v>
      </c>
      <c r="J2739" s="5" t="s">
        <v>284</v>
      </c>
      <c r="K2739" s="5" t="s">
        <v>1036</v>
      </c>
      <c r="L2739" s="5" t="s">
        <v>17</v>
      </c>
      <c r="M2739" s="18" t="e">
        <f t="shared" si="42"/>
        <v>#N/A</v>
      </c>
      <c r="N2739" t="e">
        <f>A2739=#REF!</f>
        <v>#REF!</v>
      </c>
      <c r="O2739" t="e">
        <f>B2739=#REF!</f>
        <v>#REF!</v>
      </c>
      <c r="P2739" t="e">
        <f>C2739=#REF!</f>
        <v>#REF!</v>
      </c>
      <c r="Q2739" t="e">
        <f>D2739=#REF!</f>
        <v>#REF!</v>
      </c>
      <c r="R2739" t="e">
        <f>E2739=#REF!</f>
        <v>#REF!</v>
      </c>
      <c r="S2739" t="e">
        <f>F2739=#REF!</f>
        <v>#REF!</v>
      </c>
      <c r="T2739" t="e">
        <f>G2739=#REF!</f>
        <v>#REF!</v>
      </c>
      <c r="U2739" t="e">
        <f>H2739=#REF!</f>
        <v>#REF!</v>
      </c>
      <c r="V2739" t="e">
        <f>I2739=#REF!</f>
        <v>#REF!</v>
      </c>
      <c r="W2739" t="e">
        <f>J2739=#REF!</f>
        <v>#REF!</v>
      </c>
      <c r="X2739" t="e">
        <f>K2739=#REF!</f>
        <v>#REF!</v>
      </c>
      <c r="Y2739" t="e">
        <f>L2739=#REF!</f>
        <v>#REF!</v>
      </c>
    </row>
    <row r="2740" spans="1:25">
      <c r="A2740" s="4">
        <v>17154</v>
      </c>
      <c r="B2740" s="5" t="s">
        <v>375</v>
      </c>
      <c r="C2740" s="10" t="s">
        <v>34</v>
      </c>
      <c r="D2740" s="12" t="s">
        <v>37</v>
      </c>
      <c r="E2740" s="8"/>
      <c r="F2740" s="5"/>
      <c r="G2740" s="4"/>
      <c r="H2740" s="6" t="s">
        <v>379</v>
      </c>
      <c r="I2740" s="4" t="s">
        <v>428</v>
      </c>
      <c r="J2740" s="5" t="s">
        <v>284</v>
      </c>
      <c r="K2740" s="5" t="s">
        <v>1037</v>
      </c>
      <c r="L2740" s="5" t="s">
        <v>17</v>
      </c>
      <c r="M2740" s="18" t="e">
        <f t="shared" si="42"/>
        <v>#N/A</v>
      </c>
      <c r="N2740" t="e">
        <f>A2740=#REF!</f>
        <v>#REF!</v>
      </c>
      <c r="O2740" t="e">
        <f>B2740=#REF!</f>
        <v>#REF!</v>
      </c>
      <c r="P2740" t="e">
        <f>C2740=#REF!</f>
        <v>#REF!</v>
      </c>
      <c r="Q2740" t="e">
        <f>D2740=#REF!</f>
        <v>#REF!</v>
      </c>
      <c r="R2740" t="e">
        <f>E2740=#REF!</f>
        <v>#REF!</v>
      </c>
      <c r="S2740" t="e">
        <f>F2740=#REF!</f>
        <v>#REF!</v>
      </c>
      <c r="T2740" t="e">
        <f>G2740=#REF!</f>
        <v>#REF!</v>
      </c>
      <c r="U2740" t="e">
        <f>H2740=#REF!</f>
        <v>#REF!</v>
      </c>
      <c r="V2740" t="e">
        <f>I2740=#REF!</f>
        <v>#REF!</v>
      </c>
      <c r="W2740" t="e">
        <f>J2740=#REF!</f>
        <v>#REF!</v>
      </c>
      <c r="X2740" t="e">
        <f>K2740=#REF!</f>
        <v>#REF!</v>
      </c>
      <c r="Y2740" t="e">
        <f>L2740=#REF!</f>
        <v>#REF!</v>
      </c>
    </row>
    <row r="2741" spans="1:25">
      <c r="A2741" s="3">
        <v>17155</v>
      </c>
      <c r="B2741" s="5" t="s">
        <v>375</v>
      </c>
      <c r="C2741" s="10" t="s">
        <v>34</v>
      </c>
      <c r="D2741" s="12" t="s">
        <v>37</v>
      </c>
      <c r="E2741" s="8"/>
      <c r="F2741" s="5"/>
      <c r="G2741" s="4"/>
      <c r="H2741" s="6" t="s">
        <v>379</v>
      </c>
      <c r="I2741" s="4" t="s">
        <v>428</v>
      </c>
      <c r="J2741" s="5" t="s">
        <v>284</v>
      </c>
      <c r="K2741" s="5" t="s">
        <v>1038</v>
      </c>
      <c r="L2741" s="5" t="s">
        <v>17</v>
      </c>
      <c r="M2741" s="18" t="e">
        <f t="shared" si="42"/>
        <v>#N/A</v>
      </c>
      <c r="N2741" t="e">
        <f>A2741=#REF!</f>
        <v>#REF!</v>
      </c>
      <c r="O2741" t="e">
        <f>B2741=#REF!</f>
        <v>#REF!</v>
      </c>
      <c r="P2741" t="e">
        <f>C2741=#REF!</f>
        <v>#REF!</v>
      </c>
      <c r="Q2741" t="e">
        <f>D2741=#REF!</f>
        <v>#REF!</v>
      </c>
      <c r="R2741" t="e">
        <f>E2741=#REF!</f>
        <v>#REF!</v>
      </c>
      <c r="S2741" t="e">
        <f>F2741=#REF!</f>
        <v>#REF!</v>
      </c>
      <c r="T2741" t="e">
        <f>G2741=#REF!</f>
        <v>#REF!</v>
      </c>
      <c r="U2741" t="e">
        <f>H2741=#REF!</f>
        <v>#REF!</v>
      </c>
      <c r="V2741" t="e">
        <f>I2741=#REF!</f>
        <v>#REF!</v>
      </c>
      <c r="W2741" t="e">
        <f>J2741=#REF!</f>
        <v>#REF!</v>
      </c>
      <c r="X2741" t="e">
        <f>K2741=#REF!</f>
        <v>#REF!</v>
      </c>
      <c r="Y2741" t="e">
        <f>L2741=#REF!</f>
        <v>#REF!</v>
      </c>
    </row>
    <row r="2742" spans="1:25">
      <c r="A2742" s="3">
        <v>17156</v>
      </c>
      <c r="B2742" s="5" t="s">
        <v>375</v>
      </c>
      <c r="C2742" s="10" t="s">
        <v>34</v>
      </c>
      <c r="D2742" s="12" t="s">
        <v>37</v>
      </c>
      <c r="E2742" s="8"/>
      <c r="F2742" s="5"/>
      <c r="G2742" s="4"/>
      <c r="H2742" s="6" t="s">
        <v>379</v>
      </c>
      <c r="I2742" s="4" t="s">
        <v>428</v>
      </c>
      <c r="J2742" s="5" t="s">
        <v>284</v>
      </c>
      <c r="K2742" s="5" t="s">
        <v>1039</v>
      </c>
      <c r="L2742" s="5" t="s">
        <v>17</v>
      </c>
      <c r="M2742" s="18" t="e">
        <f t="shared" si="42"/>
        <v>#N/A</v>
      </c>
      <c r="N2742" t="e">
        <f>A2742=#REF!</f>
        <v>#REF!</v>
      </c>
      <c r="O2742" t="e">
        <f>B2742=#REF!</f>
        <v>#REF!</v>
      </c>
      <c r="P2742" t="e">
        <f>C2742=#REF!</f>
        <v>#REF!</v>
      </c>
      <c r="Q2742" t="e">
        <f>D2742=#REF!</f>
        <v>#REF!</v>
      </c>
      <c r="R2742" t="e">
        <f>E2742=#REF!</f>
        <v>#REF!</v>
      </c>
      <c r="S2742" t="e">
        <f>F2742=#REF!</f>
        <v>#REF!</v>
      </c>
      <c r="T2742" t="e">
        <f>G2742=#REF!</f>
        <v>#REF!</v>
      </c>
      <c r="U2742" t="e">
        <f>H2742=#REF!</f>
        <v>#REF!</v>
      </c>
      <c r="V2742" t="e">
        <f>I2742=#REF!</f>
        <v>#REF!</v>
      </c>
      <c r="W2742" t="e">
        <f>J2742=#REF!</f>
        <v>#REF!</v>
      </c>
      <c r="X2742" t="e">
        <f>K2742=#REF!</f>
        <v>#REF!</v>
      </c>
      <c r="Y2742" t="e">
        <f>L2742=#REF!</f>
        <v>#REF!</v>
      </c>
    </row>
    <row r="2743" spans="1:25">
      <c r="A2743" s="3">
        <v>17169</v>
      </c>
      <c r="B2743" s="5" t="s">
        <v>376</v>
      </c>
      <c r="C2743" s="10" t="s">
        <v>34</v>
      </c>
      <c r="D2743" s="12" t="s">
        <v>37</v>
      </c>
      <c r="E2743" s="8"/>
      <c r="F2743" s="5"/>
      <c r="G2743" s="4"/>
      <c r="H2743" s="6" t="s">
        <v>379</v>
      </c>
      <c r="I2743" s="4" t="s">
        <v>410</v>
      </c>
      <c r="J2743" s="5" t="s">
        <v>284</v>
      </c>
      <c r="K2743" s="5" t="s">
        <v>442</v>
      </c>
      <c r="L2743" s="5" t="s">
        <v>17</v>
      </c>
      <c r="M2743" s="18" t="e">
        <f t="shared" si="42"/>
        <v>#N/A</v>
      </c>
      <c r="N2743" t="e">
        <f>A2743=#REF!</f>
        <v>#REF!</v>
      </c>
      <c r="O2743" t="e">
        <f>B2743=#REF!</f>
        <v>#REF!</v>
      </c>
      <c r="P2743" t="e">
        <f>C2743=#REF!</f>
        <v>#REF!</v>
      </c>
      <c r="Q2743" t="e">
        <f>D2743=#REF!</f>
        <v>#REF!</v>
      </c>
      <c r="R2743" t="e">
        <f>E2743=#REF!</f>
        <v>#REF!</v>
      </c>
      <c r="S2743" t="e">
        <f>F2743=#REF!</f>
        <v>#REF!</v>
      </c>
      <c r="T2743" t="e">
        <f>G2743=#REF!</f>
        <v>#REF!</v>
      </c>
      <c r="U2743" t="e">
        <f>H2743=#REF!</f>
        <v>#REF!</v>
      </c>
      <c r="V2743" t="e">
        <f>I2743=#REF!</f>
        <v>#REF!</v>
      </c>
      <c r="W2743" t="e">
        <f>J2743=#REF!</f>
        <v>#REF!</v>
      </c>
      <c r="X2743" t="e">
        <f>K2743=#REF!</f>
        <v>#REF!</v>
      </c>
      <c r="Y2743" t="e">
        <f>L2743=#REF!</f>
        <v>#REF!</v>
      </c>
    </row>
    <row r="2744" spans="1:25">
      <c r="A2744" s="4">
        <v>17170</v>
      </c>
      <c r="B2744" s="5" t="s">
        <v>376</v>
      </c>
      <c r="C2744" s="10" t="s">
        <v>34</v>
      </c>
      <c r="D2744" s="12" t="s">
        <v>35</v>
      </c>
      <c r="E2744" s="8"/>
      <c r="F2744" s="5"/>
      <c r="G2744" s="4"/>
      <c r="H2744" s="6" t="s">
        <v>379</v>
      </c>
      <c r="I2744" s="4" t="s">
        <v>410</v>
      </c>
      <c r="J2744" s="5" t="s">
        <v>284</v>
      </c>
      <c r="K2744" s="5" t="s">
        <v>1041</v>
      </c>
      <c r="L2744" s="5" t="s">
        <v>17</v>
      </c>
      <c r="M2744" s="18" t="e">
        <f t="shared" si="42"/>
        <v>#N/A</v>
      </c>
      <c r="N2744" t="e">
        <f>A2744=#REF!</f>
        <v>#REF!</v>
      </c>
      <c r="O2744" t="e">
        <f>B2744=#REF!</f>
        <v>#REF!</v>
      </c>
      <c r="P2744" t="e">
        <f>C2744=#REF!</f>
        <v>#REF!</v>
      </c>
      <c r="Q2744" t="e">
        <f>D2744=#REF!</f>
        <v>#REF!</v>
      </c>
      <c r="R2744" t="e">
        <f>E2744=#REF!</f>
        <v>#REF!</v>
      </c>
      <c r="S2744" t="e">
        <f>F2744=#REF!</f>
        <v>#REF!</v>
      </c>
      <c r="T2744" t="e">
        <f>G2744=#REF!</f>
        <v>#REF!</v>
      </c>
      <c r="U2744" t="e">
        <f>H2744=#REF!</f>
        <v>#REF!</v>
      </c>
      <c r="V2744" t="e">
        <f>I2744=#REF!</f>
        <v>#REF!</v>
      </c>
      <c r="W2744" t="e">
        <f>J2744=#REF!</f>
        <v>#REF!</v>
      </c>
      <c r="X2744" t="e">
        <f>K2744=#REF!</f>
        <v>#REF!</v>
      </c>
      <c r="Y2744" t="e">
        <f>L2744=#REF!</f>
        <v>#REF!</v>
      </c>
    </row>
    <row r="2745" spans="1:25">
      <c r="A2745" s="3">
        <v>17171</v>
      </c>
      <c r="B2745" s="5" t="s">
        <v>376</v>
      </c>
      <c r="C2745" s="10" t="s">
        <v>34</v>
      </c>
      <c r="D2745" s="12" t="s">
        <v>37</v>
      </c>
      <c r="E2745" s="8"/>
      <c r="F2745" s="5"/>
      <c r="G2745" s="4"/>
      <c r="H2745" s="6" t="s">
        <v>379</v>
      </c>
      <c r="I2745" s="4" t="s">
        <v>410</v>
      </c>
      <c r="J2745" s="5" t="s">
        <v>284</v>
      </c>
      <c r="K2745" s="5" t="s">
        <v>443</v>
      </c>
      <c r="L2745" s="5" t="s">
        <v>17</v>
      </c>
      <c r="M2745" s="18" t="e">
        <f t="shared" si="42"/>
        <v>#N/A</v>
      </c>
      <c r="N2745" t="e">
        <f>A2745=#REF!</f>
        <v>#REF!</v>
      </c>
      <c r="O2745" t="e">
        <f>B2745=#REF!</f>
        <v>#REF!</v>
      </c>
      <c r="P2745" t="e">
        <f>C2745=#REF!</f>
        <v>#REF!</v>
      </c>
      <c r="Q2745" t="e">
        <f>D2745=#REF!</f>
        <v>#REF!</v>
      </c>
      <c r="R2745" t="e">
        <f>E2745=#REF!</f>
        <v>#REF!</v>
      </c>
      <c r="S2745" t="e">
        <f>F2745=#REF!</f>
        <v>#REF!</v>
      </c>
      <c r="T2745" t="e">
        <f>G2745=#REF!</f>
        <v>#REF!</v>
      </c>
      <c r="U2745" t="e">
        <f>H2745=#REF!</f>
        <v>#REF!</v>
      </c>
      <c r="V2745" t="e">
        <f>I2745=#REF!</f>
        <v>#REF!</v>
      </c>
      <c r="W2745" t="e">
        <f>J2745=#REF!</f>
        <v>#REF!</v>
      </c>
      <c r="X2745" t="e">
        <f>K2745=#REF!</f>
        <v>#REF!</v>
      </c>
      <c r="Y2745" t="e">
        <f>L2745=#REF!</f>
        <v>#REF!</v>
      </c>
    </row>
    <row r="2746" spans="1:25">
      <c r="A2746" s="4">
        <v>17172</v>
      </c>
      <c r="B2746" s="5" t="s">
        <v>376</v>
      </c>
      <c r="C2746" s="10" t="s">
        <v>34</v>
      </c>
      <c r="D2746" s="12" t="s">
        <v>37</v>
      </c>
      <c r="E2746" s="8"/>
      <c r="F2746" s="5"/>
      <c r="G2746" s="4"/>
      <c r="H2746" s="6" t="s">
        <v>379</v>
      </c>
      <c r="I2746" s="4" t="s">
        <v>410</v>
      </c>
      <c r="J2746" s="5" t="s">
        <v>284</v>
      </c>
      <c r="K2746" s="5" t="s">
        <v>444</v>
      </c>
      <c r="L2746" s="5" t="s">
        <v>17</v>
      </c>
      <c r="M2746" s="18" t="e">
        <f t="shared" si="42"/>
        <v>#N/A</v>
      </c>
      <c r="N2746" t="e">
        <f>A2746=#REF!</f>
        <v>#REF!</v>
      </c>
      <c r="O2746" t="e">
        <f>B2746=#REF!</f>
        <v>#REF!</v>
      </c>
      <c r="P2746" t="e">
        <f>C2746=#REF!</f>
        <v>#REF!</v>
      </c>
      <c r="Q2746" t="e">
        <f>D2746=#REF!</f>
        <v>#REF!</v>
      </c>
      <c r="R2746" t="e">
        <f>E2746=#REF!</f>
        <v>#REF!</v>
      </c>
      <c r="S2746" t="e">
        <f>F2746=#REF!</f>
        <v>#REF!</v>
      </c>
      <c r="T2746" t="e">
        <f>G2746=#REF!</f>
        <v>#REF!</v>
      </c>
      <c r="U2746" t="e">
        <f>H2746=#REF!</f>
        <v>#REF!</v>
      </c>
      <c r="V2746" t="e">
        <f>I2746=#REF!</f>
        <v>#REF!</v>
      </c>
      <c r="W2746" t="e">
        <f>J2746=#REF!</f>
        <v>#REF!</v>
      </c>
      <c r="X2746" t="e">
        <f>K2746=#REF!</f>
        <v>#REF!</v>
      </c>
      <c r="Y2746" t="e">
        <f>L2746=#REF!</f>
        <v>#REF!</v>
      </c>
    </row>
    <row r="2747" spans="1:25">
      <c r="A2747" s="3">
        <v>17173</v>
      </c>
      <c r="B2747" s="5" t="s">
        <v>376</v>
      </c>
      <c r="C2747" s="10" t="s">
        <v>34</v>
      </c>
      <c r="D2747" s="12" t="s">
        <v>35</v>
      </c>
      <c r="E2747" s="8"/>
      <c r="F2747" s="5"/>
      <c r="G2747" s="4"/>
      <c r="H2747" s="6" t="s">
        <v>379</v>
      </c>
      <c r="I2747" s="4" t="s">
        <v>410</v>
      </c>
      <c r="J2747" s="5" t="s">
        <v>284</v>
      </c>
      <c r="K2747" s="5" t="s">
        <v>1043</v>
      </c>
      <c r="L2747" s="5" t="s">
        <v>17</v>
      </c>
      <c r="M2747" s="18" t="e">
        <f t="shared" si="42"/>
        <v>#N/A</v>
      </c>
      <c r="N2747" t="e">
        <f>A2747=#REF!</f>
        <v>#REF!</v>
      </c>
      <c r="O2747" t="e">
        <f>B2747=#REF!</f>
        <v>#REF!</v>
      </c>
      <c r="P2747" t="e">
        <f>C2747=#REF!</f>
        <v>#REF!</v>
      </c>
      <c r="Q2747" t="e">
        <f>D2747=#REF!</f>
        <v>#REF!</v>
      </c>
      <c r="R2747" t="e">
        <f>E2747=#REF!</f>
        <v>#REF!</v>
      </c>
      <c r="S2747" t="e">
        <f>F2747=#REF!</f>
        <v>#REF!</v>
      </c>
      <c r="T2747" t="e">
        <f>G2747=#REF!</f>
        <v>#REF!</v>
      </c>
      <c r="U2747" t="e">
        <f>H2747=#REF!</f>
        <v>#REF!</v>
      </c>
      <c r="V2747" t="e">
        <f>I2747=#REF!</f>
        <v>#REF!</v>
      </c>
      <c r="W2747" t="e">
        <f>J2747=#REF!</f>
        <v>#REF!</v>
      </c>
      <c r="X2747" t="e">
        <f>K2747=#REF!</f>
        <v>#REF!</v>
      </c>
      <c r="Y2747" t="e">
        <f>L2747=#REF!</f>
        <v>#REF!</v>
      </c>
    </row>
    <row r="2748" spans="1:25">
      <c r="A2748" s="4">
        <v>17174</v>
      </c>
      <c r="B2748" s="5" t="s">
        <v>376</v>
      </c>
      <c r="C2748" s="10" t="s">
        <v>34</v>
      </c>
      <c r="D2748" s="12" t="s">
        <v>37</v>
      </c>
      <c r="E2748" s="8"/>
      <c r="F2748" s="5"/>
      <c r="G2748" s="4"/>
      <c r="H2748" s="6" t="s">
        <v>379</v>
      </c>
      <c r="I2748" s="4" t="s">
        <v>411</v>
      </c>
      <c r="J2748" s="5" t="s">
        <v>284</v>
      </c>
      <c r="K2748" s="5" t="s">
        <v>441</v>
      </c>
      <c r="L2748" s="5" t="s">
        <v>17</v>
      </c>
      <c r="M2748" s="18" t="e">
        <f t="shared" si="42"/>
        <v>#N/A</v>
      </c>
      <c r="N2748" t="e">
        <f>A2748=#REF!</f>
        <v>#REF!</v>
      </c>
      <c r="O2748" t="e">
        <f>B2748=#REF!</f>
        <v>#REF!</v>
      </c>
      <c r="P2748" t="e">
        <f>C2748=#REF!</f>
        <v>#REF!</v>
      </c>
      <c r="Q2748" t="e">
        <f>D2748=#REF!</f>
        <v>#REF!</v>
      </c>
      <c r="R2748" t="e">
        <f>E2748=#REF!</f>
        <v>#REF!</v>
      </c>
      <c r="S2748" t="e">
        <f>F2748=#REF!</f>
        <v>#REF!</v>
      </c>
      <c r="T2748" t="e">
        <f>G2748=#REF!</f>
        <v>#REF!</v>
      </c>
      <c r="U2748" t="e">
        <f>H2748=#REF!</f>
        <v>#REF!</v>
      </c>
      <c r="V2748" t="e">
        <f>I2748=#REF!</f>
        <v>#REF!</v>
      </c>
      <c r="W2748" t="e">
        <f>J2748=#REF!</f>
        <v>#REF!</v>
      </c>
      <c r="X2748" t="e">
        <f>K2748=#REF!</f>
        <v>#REF!</v>
      </c>
      <c r="Y2748" t="e">
        <f>L2748=#REF!</f>
        <v>#REF!</v>
      </c>
    </row>
    <row r="2749" spans="1:25">
      <c r="A2749" s="3">
        <v>17175</v>
      </c>
      <c r="B2749" s="5" t="s">
        <v>376</v>
      </c>
      <c r="C2749" s="10" t="s">
        <v>34</v>
      </c>
      <c r="D2749" s="12" t="s">
        <v>37</v>
      </c>
      <c r="E2749" s="8"/>
      <c r="F2749" s="5"/>
      <c r="G2749" s="4"/>
      <c r="H2749" s="6" t="s">
        <v>379</v>
      </c>
      <c r="I2749" s="4" t="s">
        <v>411</v>
      </c>
      <c r="J2749" s="5" t="s">
        <v>284</v>
      </c>
      <c r="K2749" s="5" t="s">
        <v>442</v>
      </c>
      <c r="L2749" s="5" t="s">
        <v>17</v>
      </c>
      <c r="M2749" s="18" t="e">
        <f t="shared" si="42"/>
        <v>#N/A</v>
      </c>
      <c r="N2749" t="e">
        <f>A2749=#REF!</f>
        <v>#REF!</v>
      </c>
      <c r="O2749" t="e">
        <f>B2749=#REF!</f>
        <v>#REF!</v>
      </c>
      <c r="P2749" t="e">
        <f>C2749=#REF!</f>
        <v>#REF!</v>
      </c>
      <c r="Q2749" t="e">
        <f>D2749=#REF!</f>
        <v>#REF!</v>
      </c>
      <c r="R2749" t="e">
        <f>E2749=#REF!</f>
        <v>#REF!</v>
      </c>
      <c r="S2749" t="e">
        <f>F2749=#REF!</f>
        <v>#REF!</v>
      </c>
      <c r="T2749" t="e">
        <f>G2749=#REF!</f>
        <v>#REF!</v>
      </c>
      <c r="U2749" t="e">
        <f>H2749=#REF!</f>
        <v>#REF!</v>
      </c>
      <c r="V2749" t="e">
        <f>I2749=#REF!</f>
        <v>#REF!</v>
      </c>
      <c r="W2749" t="e">
        <f>J2749=#REF!</f>
        <v>#REF!</v>
      </c>
      <c r="X2749" t="e">
        <f>K2749=#REF!</f>
        <v>#REF!</v>
      </c>
      <c r="Y2749" t="e">
        <f>L2749=#REF!</f>
        <v>#REF!</v>
      </c>
    </row>
    <row r="2750" spans="1:25">
      <c r="A2750" s="4">
        <v>17176</v>
      </c>
      <c r="B2750" s="5" t="s">
        <v>376</v>
      </c>
      <c r="C2750" s="10" t="s">
        <v>34</v>
      </c>
      <c r="D2750" s="12" t="s">
        <v>35</v>
      </c>
      <c r="E2750" s="8"/>
      <c r="F2750" s="5"/>
      <c r="G2750" s="4"/>
      <c r="H2750" s="6" t="s">
        <v>379</v>
      </c>
      <c r="I2750" s="4" t="s">
        <v>411</v>
      </c>
      <c r="J2750" s="5" t="s">
        <v>284</v>
      </c>
      <c r="K2750" s="5" t="s">
        <v>1041</v>
      </c>
      <c r="L2750" s="5" t="s">
        <v>17</v>
      </c>
      <c r="M2750" s="18" t="e">
        <f t="shared" si="42"/>
        <v>#N/A</v>
      </c>
      <c r="N2750" t="e">
        <f>A2750=#REF!</f>
        <v>#REF!</v>
      </c>
      <c r="O2750" t="e">
        <f>B2750=#REF!</f>
        <v>#REF!</v>
      </c>
      <c r="P2750" t="e">
        <f>C2750=#REF!</f>
        <v>#REF!</v>
      </c>
      <c r="Q2750" t="e">
        <f>D2750=#REF!</f>
        <v>#REF!</v>
      </c>
      <c r="R2750" t="e">
        <f>E2750=#REF!</f>
        <v>#REF!</v>
      </c>
      <c r="S2750" t="e">
        <f>F2750=#REF!</f>
        <v>#REF!</v>
      </c>
      <c r="T2750" t="e">
        <f>G2750=#REF!</f>
        <v>#REF!</v>
      </c>
      <c r="U2750" t="e">
        <f>H2750=#REF!</f>
        <v>#REF!</v>
      </c>
      <c r="V2750" t="e">
        <f>I2750=#REF!</f>
        <v>#REF!</v>
      </c>
      <c r="W2750" t="e">
        <f>J2750=#REF!</f>
        <v>#REF!</v>
      </c>
      <c r="X2750" t="e">
        <f>K2750=#REF!</f>
        <v>#REF!</v>
      </c>
      <c r="Y2750" t="e">
        <f>L2750=#REF!</f>
        <v>#REF!</v>
      </c>
    </row>
    <row r="2751" spans="1:25">
      <c r="A2751" s="3">
        <v>17177</v>
      </c>
      <c r="B2751" s="5" t="s">
        <v>376</v>
      </c>
      <c r="C2751" s="10" t="s">
        <v>34</v>
      </c>
      <c r="D2751" s="12" t="s">
        <v>37</v>
      </c>
      <c r="E2751" s="8"/>
      <c r="F2751" s="5"/>
      <c r="G2751" s="4"/>
      <c r="H2751" s="6" t="s">
        <v>379</v>
      </c>
      <c r="I2751" s="4" t="s">
        <v>411</v>
      </c>
      <c r="J2751" s="5" t="s">
        <v>284</v>
      </c>
      <c r="K2751" s="5" t="s">
        <v>443</v>
      </c>
      <c r="L2751" s="5" t="s">
        <v>17</v>
      </c>
      <c r="M2751" s="18" t="e">
        <f t="shared" si="42"/>
        <v>#N/A</v>
      </c>
      <c r="N2751" t="e">
        <f>A2751=#REF!</f>
        <v>#REF!</v>
      </c>
      <c r="O2751" t="e">
        <f>B2751=#REF!</f>
        <v>#REF!</v>
      </c>
      <c r="P2751" t="e">
        <f>C2751=#REF!</f>
        <v>#REF!</v>
      </c>
      <c r="Q2751" t="e">
        <f>D2751=#REF!</f>
        <v>#REF!</v>
      </c>
      <c r="R2751" t="e">
        <f>E2751=#REF!</f>
        <v>#REF!</v>
      </c>
      <c r="S2751" t="e">
        <f>F2751=#REF!</f>
        <v>#REF!</v>
      </c>
      <c r="T2751" t="e">
        <f>G2751=#REF!</f>
        <v>#REF!</v>
      </c>
      <c r="U2751" t="e">
        <f>H2751=#REF!</f>
        <v>#REF!</v>
      </c>
      <c r="V2751" t="e">
        <f>I2751=#REF!</f>
        <v>#REF!</v>
      </c>
      <c r="W2751" t="e">
        <f>J2751=#REF!</f>
        <v>#REF!</v>
      </c>
      <c r="X2751" t="e">
        <f>K2751=#REF!</f>
        <v>#REF!</v>
      </c>
      <c r="Y2751" t="e">
        <f>L2751=#REF!</f>
        <v>#REF!</v>
      </c>
    </row>
    <row r="2752" spans="1:25">
      <c r="A2752" s="4">
        <v>17178</v>
      </c>
      <c r="B2752" s="5" t="s">
        <v>376</v>
      </c>
      <c r="C2752" s="10" t="s">
        <v>34</v>
      </c>
      <c r="D2752" s="12" t="s">
        <v>37</v>
      </c>
      <c r="E2752" s="8"/>
      <c r="F2752" s="5"/>
      <c r="G2752" s="4"/>
      <c r="H2752" s="6" t="s">
        <v>379</v>
      </c>
      <c r="I2752" s="4" t="s">
        <v>411</v>
      </c>
      <c r="J2752" s="5" t="s">
        <v>284</v>
      </c>
      <c r="K2752" s="5" t="s">
        <v>444</v>
      </c>
      <c r="L2752" s="5" t="s">
        <v>17</v>
      </c>
      <c r="M2752" s="18" t="e">
        <f t="shared" si="42"/>
        <v>#N/A</v>
      </c>
      <c r="N2752" t="e">
        <f>A2752=#REF!</f>
        <v>#REF!</v>
      </c>
      <c r="O2752" t="e">
        <f>B2752=#REF!</f>
        <v>#REF!</v>
      </c>
      <c r="P2752" t="e">
        <f>C2752=#REF!</f>
        <v>#REF!</v>
      </c>
      <c r="Q2752" t="e">
        <f>D2752=#REF!</f>
        <v>#REF!</v>
      </c>
      <c r="R2752" t="e">
        <f>E2752=#REF!</f>
        <v>#REF!</v>
      </c>
      <c r="S2752" t="e">
        <f>F2752=#REF!</f>
        <v>#REF!</v>
      </c>
      <c r="T2752" t="e">
        <f>G2752=#REF!</f>
        <v>#REF!</v>
      </c>
      <c r="U2752" t="e">
        <f>H2752=#REF!</f>
        <v>#REF!</v>
      </c>
      <c r="V2752" t="e">
        <f>I2752=#REF!</f>
        <v>#REF!</v>
      </c>
      <c r="W2752" t="e">
        <f>J2752=#REF!</f>
        <v>#REF!</v>
      </c>
      <c r="X2752" t="e">
        <f>K2752=#REF!</f>
        <v>#REF!</v>
      </c>
      <c r="Y2752" t="e">
        <f>L2752=#REF!</f>
        <v>#REF!</v>
      </c>
    </row>
    <row r="2753" spans="1:25">
      <c r="A2753" s="3">
        <v>17179</v>
      </c>
      <c r="B2753" s="5" t="s">
        <v>376</v>
      </c>
      <c r="C2753" s="10" t="s">
        <v>34</v>
      </c>
      <c r="D2753" s="12" t="s">
        <v>35</v>
      </c>
      <c r="E2753" s="8"/>
      <c r="F2753" s="5"/>
      <c r="G2753" s="4"/>
      <c r="H2753" s="6" t="s">
        <v>379</v>
      </c>
      <c r="I2753" s="4" t="s">
        <v>411</v>
      </c>
      <c r="J2753" s="5" t="s">
        <v>284</v>
      </c>
      <c r="K2753" s="5" t="s">
        <v>1043</v>
      </c>
      <c r="L2753" s="5" t="s">
        <v>17</v>
      </c>
      <c r="M2753" s="18" t="e">
        <f t="shared" si="42"/>
        <v>#N/A</v>
      </c>
      <c r="N2753" t="e">
        <f>A2753=#REF!</f>
        <v>#REF!</v>
      </c>
      <c r="O2753" t="e">
        <f>B2753=#REF!</f>
        <v>#REF!</v>
      </c>
      <c r="P2753" t="e">
        <f>C2753=#REF!</f>
        <v>#REF!</v>
      </c>
      <c r="Q2753" t="e">
        <f>D2753=#REF!</f>
        <v>#REF!</v>
      </c>
      <c r="R2753" t="e">
        <f>E2753=#REF!</f>
        <v>#REF!</v>
      </c>
      <c r="S2753" t="e">
        <f>F2753=#REF!</f>
        <v>#REF!</v>
      </c>
      <c r="T2753" t="e">
        <f>G2753=#REF!</f>
        <v>#REF!</v>
      </c>
      <c r="U2753" t="e">
        <f>H2753=#REF!</f>
        <v>#REF!</v>
      </c>
      <c r="V2753" t="e">
        <f>I2753=#REF!</f>
        <v>#REF!</v>
      </c>
      <c r="W2753" t="e">
        <f>J2753=#REF!</f>
        <v>#REF!</v>
      </c>
      <c r="X2753" t="e">
        <f>K2753=#REF!</f>
        <v>#REF!</v>
      </c>
      <c r="Y2753" t="e">
        <f>L2753=#REF!</f>
        <v>#REF!</v>
      </c>
    </row>
    <row r="2754" spans="1:25">
      <c r="A2754" s="4">
        <v>17180</v>
      </c>
      <c r="B2754" s="5" t="s">
        <v>376</v>
      </c>
      <c r="C2754" s="10" t="s">
        <v>34</v>
      </c>
      <c r="D2754" s="12" t="s">
        <v>37</v>
      </c>
      <c r="E2754" s="8"/>
      <c r="F2754" s="5"/>
      <c r="G2754" s="4"/>
      <c r="H2754" s="6" t="s">
        <v>379</v>
      </c>
      <c r="I2754" s="4" t="s">
        <v>413</v>
      </c>
      <c r="J2754" s="5" t="s">
        <v>284</v>
      </c>
      <c r="K2754" s="5" t="s">
        <v>441</v>
      </c>
      <c r="L2754" s="5" t="s">
        <v>17</v>
      </c>
      <c r="M2754" s="18" t="e">
        <f t="shared" ref="M2754:M2817" si="43">VLOOKUP(A2754,AB:AB,1,FALSE)</f>
        <v>#N/A</v>
      </c>
      <c r="N2754" t="e">
        <f>A2754=#REF!</f>
        <v>#REF!</v>
      </c>
      <c r="O2754" t="e">
        <f>B2754=#REF!</f>
        <v>#REF!</v>
      </c>
      <c r="P2754" t="e">
        <f>C2754=#REF!</f>
        <v>#REF!</v>
      </c>
      <c r="Q2754" t="e">
        <f>D2754=#REF!</f>
        <v>#REF!</v>
      </c>
      <c r="R2754" t="e">
        <f>E2754=#REF!</f>
        <v>#REF!</v>
      </c>
      <c r="S2754" t="e">
        <f>F2754=#REF!</f>
        <v>#REF!</v>
      </c>
      <c r="T2754" t="e">
        <f>G2754=#REF!</f>
        <v>#REF!</v>
      </c>
      <c r="U2754" t="e">
        <f>H2754=#REF!</f>
        <v>#REF!</v>
      </c>
      <c r="V2754" t="e">
        <f>I2754=#REF!</f>
        <v>#REF!</v>
      </c>
      <c r="W2754" t="e">
        <f>J2754=#REF!</f>
        <v>#REF!</v>
      </c>
      <c r="X2754" t="e">
        <f>K2754=#REF!</f>
        <v>#REF!</v>
      </c>
      <c r="Y2754" t="e">
        <f>L2754=#REF!</f>
        <v>#REF!</v>
      </c>
    </row>
    <row r="2755" spans="1:25">
      <c r="A2755" s="3">
        <v>17181</v>
      </c>
      <c r="B2755" s="5" t="s">
        <v>376</v>
      </c>
      <c r="C2755" s="10" t="s">
        <v>34</v>
      </c>
      <c r="D2755" s="12" t="s">
        <v>37</v>
      </c>
      <c r="E2755" s="8"/>
      <c r="F2755" s="5"/>
      <c r="G2755" s="4"/>
      <c r="H2755" s="6" t="s">
        <v>379</v>
      </c>
      <c r="I2755" s="4" t="s">
        <v>413</v>
      </c>
      <c r="J2755" s="5" t="s">
        <v>284</v>
      </c>
      <c r="K2755" s="5" t="s">
        <v>442</v>
      </c>
      <c r="L2755" s="5" t="s">
        <v>17</v>
      </c>
      <c r="M2755" s="18" t="e">
        <f t="shared" si="43"/>
        <v>#N/A</v>
      </c>
      <c r="N2755" t="e">
        <f>A2755=#REF!</f>
        <v>#REF!</v>
      </c>
      <c r="O2755" t="e">
        <f>B2755=#REF!</f>
        <v>#REF!</v>
      </c>
      <c r="P2755" t="e">
        <f>C2755=#REF!</f>
        <v>#REF!</v>
      </c>
      <c r="Q2755" t="e">
        <f>D2755=#REF!</f>
        <v>#REF!</v>
      </c>
      <c r="R2755" t="e">
        <f>E2755=#REF!</f>
        <v>#REF!</v>
      </c>
      <c r="S2755" t="e">
        <f>F2755=#REF!</f>
        <v>#REF!</v>
      </c>
      <c r="T2755" t="e">
        <f>G2755=#REF!</f>
        <v>#REF!</v>
      </c>
      <c r="U2755" t="e">
        <f>H2755=#REF!</f>
        <v>#REF!</v>
      </c>
      <c r="V2755" t="e">
        <f>I2755=#REF!</f>
        <v>#REF!</v>
      </c>
      <c r="W2755" t="e">
        <f>J2755=#REF!</f>
        <v>#REF!</v>
      </c>
      <c r="X2755" t="e">
        <f>K2755=#REF!</f>
        <v>#REF!</v>
      </c>
      <c r="Y2755" t="e">
        <f>L2755=#REF!</f>
        <v>#REF!</v>
      </c>
    </row>
    <row r="2756" spans="1:25">
      <c r="A2756" s="4">
        <v>17182</v>
      </c>
      <c r="B2756" s="5" t="s">
        <v>376</v>
      </c>
      <c r="C2756" s="10" t="s">
        <v>34</v>
      </c>
      <c r="D2756" s="12" t="s">
        <v>35</v>
      </c>
      <c r="E2756" s="8"/>
      <c r="F2756" s="5"/>
      <c r="G2756" s="4"/>
      <c r="H2756" s="6" t="s">
        <v>379</v>
      </c>
      <c r="I2756" s="4" t="s">
        <v>413</v>
      </c>
      <c r="J2756" s="5" t="s">
        <v>284</v>
      </c>
      <c r="K2756" s="5" t="s">
        <v>1041</v>
      </c>
      <c r="L2756" s="5" t="s">
        <v>17</v>
      </c>
      <c r="M2756" s="18" t="e">
        <f t="shared" si="43"/>
        <v>#N/A</v>
      </c>
      <c r="N2756" t="e">
        <f>A2756=#REF!</f>
        <v>#REF!</v>
      </c>
      <c r="O2756" t="e">
        <f>B2756=#REF!</f>
        <v>#REF!</v>
      </c>
      <c r="P2756" t="e">
        <f>C2756=#REF!</f>
        <v>#REF!</v>
      </c>
      <c r="Q2756" t="e">
        <f>D2756=#REF!</f>
        <v>#REF!</v>
      </c>
      <c r="R2756" t="e">
        <f>E2756=#REF!</f>
        <v>#REF!</v>
      </c>
      <c r="S2756" t="e">
        <f>F2756=#REF!</f>
        <v>#REF!</v>
      </c>
      <c r="T2756" t="e">
        <f>G2756=#REF!</f>
        <v>#REF!</v>
      </c>
      <c r="U2756" t="e">
        <f>H2756=#REF!</f>
        <v>#REF!</v>
      </c>
      <c r="V2756" t="e">
        <f>I2756=#REF!</f>
        <v>#REF!</v>
      </c>
      <c r="W2756" t="e">
        <f>J2756=#REF!</f>
        <v>#REF!</v>
      </c>
      <c r="X2756" t="e">
        <f>K2756=#REF!</f>
        <v>#REF!</v>
      </c>
      <c r="Y2756" t="e">
        <f>L2756=#REF!</f>
        <v>#REF!</v>
      </c>
    </row>
    <row r="2757" spans="1:25">
      <c r="A2757" s="3">
        <v>17183</v>
      </c>
      <c r="B2757" s="5" t="s">
        <v>376</v>
      </c>
      <c r="C2757" s="10" t="s">
        <v>34</v>
      </c>
      <c r="D2757" s="12" t="s">
        <v>37</v>
      </c>
      <c r="E2757" s="8"/>
      <c r="F2757" s="5"/>
      <c r="G2757" s="4"/>
      <c r="H2757" s="6" t="s">
        <v>379</v>
      </c>
      <c r="I2757" s="4" t="s">
        <v>413</v>
      </c>
      <c r="J2757" s="5" t="s">
        <v>284</v>
      </c>
      <c r="K2757" s="5" t="s">
        <v>443</v>
      </c>
      <c r="L2757" s="5" t="s">
        <v>17</v>
      </c>
      <c r="M2757" s="18" t="e">
        <f t="shared" si="43"/>
        <v>#N/A</v>
      </c>
      <c r="N2757" t="e">
        <f>A2757=#REF!</f>
        <v>#REF!</v>
      </c>
      <c r="O2757" t="e">
        <f>B2757=#REF!</f>
        <v>#REF!</v>
      </c>
      <c r="P2757" t="e">
        <f>C2757=#REF!</f>
        <v>#REF!</v>
      </c>
      <c r="Q2757" t="e">
        <f>D2757=#REF!</f>
        <v>#REF!</v>
      </c>
      <c r="R2757" t="e">
        <f>E2757=#REF!</f>
        <v>#REF!</v>
      </c>
      <c r="S2757" t="e">
        <f>F2757=#REF!</f>
        <v>#REF!</v>
      </c>
      <c r="T2757" t="e">
        <f>G2757=#REF!</f>
        <v>#REF!</v>
      </c>
      <c r="U2757" t="e">
        <f>H2757=#REF!</f>
        <v>#REF!</v>
      </c>
      <c r="V2757" t="e">
        <f>I2757=#REF!</f>
        <v>#REF!</v>
      </c>
      <c r="W2757" t="e">
        <f>J2757=#REF!</f>
        <v>#REF!</v>
      </c>
      <c r="X2757" t="e">
        <f>K2757=#REF!</f>
        <v>#REF!</v>
      </c>
      <c r="Y2757" t="e">
        <f>L2757=#REF!</f>
        <v>#REF!</v>
      </c>
    </row>
    <row r="2758" spans="1:25">
      <c r="A2758" s="4">
        <v>17184</v>
      </c>
      <c r="B2758" s="5" t="s">
        <v>376</v>
      </c>
      <c r="C2758" s="10" t="s">
        <v>34</v>
      </c>
      <c r="D2758" s="12" t="s">
        <v>37</v>
      </c>
      <c r="E2758" s="8"/>
      <c r="F2758" s="5"/>
      <c r="G2758" s="4"/>
      <c r="H2758" s="6" t="s">
        <v>379</v>
      </c>
      <c r="I2758" s="4" t="s">
        <v>413</v>
      </c>
      <c r="J2758" s="5" t="s">
        <v>284</v>
      </c>
      <c r="K2758" s="5" t="s">
        <v>444</v>
      </c>
      <c r="L2758" s="5" t="s">
        <v>17</v>
      </c>
      <c r="M2758" s="18" t="e">
        <f t="shared" si="43"/>
        <v>#N/A</v>
      </c>
      <c r="N2758" t="e">
        <f>A2758=#REF!</f>
        <v>#REF!</v>
      </c>
      <c r="O2758" t="e">
        <f>B2758=#REF!</f>
        <v>#REF!</v>
      </c>
      <c r="P2758" t="e">
        <f>C2758=#REF!</f>
        <v>#REF!</v>
      </c>
      <c r="Q2758" t="e">
        <f>D2758=#REF!</f>
        <v>#REF!</v>
      </c>
      <c r="R2758" t="e">
        <f>E2758=#REF!</f>
        <v>#REF!</v>
      </c>
      <c r="S2758" t="e">
        <f>F2758=#REF!</f>
        <v>#REF!</v>
      </c>
      <c r="T2758" t="e">
        <f>G2758=#REF!</f>
        <v>#REF!</v>
      </c>
      <c r="U2758" t="e">
        <f>H2758=#REF!</f>
        <v>#REF!</v>
      </c>
      <c r="V2758" t="e">
        <f>I2758=#REF!</f>
        <v>#REF!</v>
      </c>
      <c r="W2758" t="e">
        <f>J2758=#REF!</f>
        <v>#REF!</v>
      </c>
      <c r="X2758" t="e">
        <f>K2758=#REF!</f>
        <v>#REF!</v>
      </c>
      <c r="Y2758" t="e">
        <f>L2758=#REF!</f>
        <v>#REF!</v>
      </c>
    </row>
    <row r="2759" spans="1:25">
      <c r="A2759" s="3">
        <v>17185</v>
      </c>
      <c r="B2759" s="5" t="s">
        <v>376</v>
      </c>
      <c r="C2759" s="10" t="s">
        <v>34</v>
      </c>
      <c r="D2759" s="12" t="s">
        <v>35</v>
      </c>
      <c r="E2759" s="8"/>
      <c r="F2759" s="5"/>
      <c r="G2759" s="4"/>
      <c r="H2759" s="6" t="s">
        <v>379</v>
      </c>
      <c r="I2759" s="4" t="s">
        <v>413</v>
      </c>
      <c r="J2759" s="5" t="s">
        <v>284</v>
      </c>
      <c r="K2759" s="5" t="s">
        <v>1043</v>
      </c>
      <c r="L2759" s="5" t="s">
        <v>17</v>
      </c>
      <c r="M2759" s="18" t="e">
        <f t="shared" si="43"/>
        <v>#N/A</v>
      </c>
      <c r="N2759" t="e">
        <f>A2759=#REF!</f>
        <v>#REF!</v>
      </c>
      <c r="O2759" t="e">
        <f>B2759=#REF!</f>
        <v>#REF!</v>
      </c>
      <c r="P2759" t="e">
        <f>C2759=#REF!</f>
        <v>#REF!</v>
      </c>
      <c r="Q2759" t="e">
        <f>D2759=#REF!</f>
        <v>#REF!</v>
      </c>
      <c r="R2759" t="e">
        <f>E2759=#REF!</f>
        <v>#REF!</v>
      </c>
      <c r="S2759" t="e">
        <f>F2759=#REF!</f>
        <v>#REF!</v>
      </c>
      <c r="T2759" t="e">
        <f>G2759=#REF!</f>
        <v>#REF!</v>
      </c>
      <c r="U2759" t="e">
        <f>H2759=#REF!</f>
        <v>#REF!</v>
      </c>
      <c r="V2759" t="e">
        <f>I2759=#REF!</f>
        <v>#REF!</v>
      </c>
      <c r="W2759" t="e">
        <f>J2759=#REF!</f>
        <v>#REF!</v>
      </c>
      <c r="X2759" t="e">
        <f>K2759=#REF!</f>
        <v>#REF!</v>
      </c>
      <c r="Y2759" t="e">
        <f>L2759=#REF!</f>
        <v>#REF!</v>
      </c>
    </row>
    <row r="2760" spans="1:25">
      <c r="A2760" s="4">
        <v>17186</v>
      </c>
      <c r="B2760" s="5" t="s">
        <v>376</v>
      </c>
      <c r="C2760" s="10" t="s">
        <v>34</v>
      </c>
      <c r="D2760" s="12" t="s">
        <v>37</v>
      </c>
      <c r="E2760" s="8"/>
      <c r="F2760" s="5"/>
      <c r="G2760" s="4"/>
      <c r="H2760" s="6" t="s">
        <v>379</v>
      </c>
      <c r="I2760" s="4" t="s">
        <v>414</v>
      </c>
      <c r="J2760" s="5" t="s">
        <v>284</v>
      </c>
      <c r="K2760" s="5" t="s">
        <v>441</v>
      </c>
      <c r="L2760" s="5" t="s">
        <v>17</v>
      </c>
      <c r="M2760" s="18" t="e">
        <f t="shared" si="43"/>
        <v>#N/A</v>
      </c>
      <c r="N2760" t="e">
        <f>A2760=#REF!</f>
        <v>#REF!</v>
      </c>
      <c r="O2760" t="e">
        <f>B2760=#REF!</f>
        <v>#REF!</v>
      </c>
      <c r="P2760" t="e">
        <f>C2760=#REF!</f>
        <v>#REF!</v>
      </c>
      <c r="Q2760" t="e">
        <f>D2760=#REF!</f>
        <v>#REF!</v>
      </c>
      <c r="R2760" t="e">
        <f>E2760=#REF!</f>
        <v>#REF!</v>
      </c>
      <c r="S2760" t="e">
        <f>F2760=#REF!</f>
        <v>#REF!</v>
      </c>
      <c r="T2760" t="e">
        <f>G2760=#REF!</f>
        <v>#REF!</v>
      </c>
      <c r="U2760" t="e">
        <f>H2760=#REF!</f>
        <v>#REF!</v>
      </c>
      <c r="V2760" t="e">
        <f>I2760=#REF!</f>
        <v>#REF!</v>
      </c>
      <c r="W2760" t="e">
        <f>J2760=#REF!</f>
        <v>#REF!</v>
      </c>
      <c r="X2760" t="e">
        <f>K2760=#REF!</f>
        <v>#REF!</v>
      </c>
      <c r="Y2760" t="e">
        <f>L2760=#REF!</f>
        <v>#REF!</v>
      </c>
    </row>
    <row r="2761" spans="1:25">
      <c r="A2761" s="3">
        <v>17187</v>
      </c>
      <c r="B2761" s="5" t="s">
        <v>376</v>
      </c>
      <c r="C2761" s="10" t="s">
        <v>34</v>
      </c>
      <c r="D2761" s="12" t="s">
        <v>37</v>
      </c>
      <c r="E2761" s="8"/>
      <c r="F2761" s="5"/>
      <c r="G2761" s="4"/>
      <c r="H2761" s="6" t="s">
        <v>379</v>
      </c>
      <c r="I2761" s="4" t="s">
        <v>414</v>
      </c>
      <c r="J2761" s="5" t="s">
        <v>284</v>
      </c>
      <c r="K2761" s="5" t="s">
        <v>442</v>
      </c>
      <c r="L2761" s="5" t="s">
        <v>17</v>
      </c>
      <c r="M2761" s="18" t="e">
        <f t="shared" si="43"/>
        <v>#N/A</v>
      </c>
      <c r="N2761" t="e">
        <f>A2761=#REF!</f>
        <v>#REF!</v>
      </c>
      <c r="O2761" t="e">
        <f>B2761=#REF!</f>
        <v>#REF!</v>
      </c>
      <c r="P2761" t="e">
        <f>C2761=#REF!</f>
        <v>#REF!</v>
      </c>
      <c r="Q2761" t="e">
        <f>D2761=#REF!</f>
        <v>#REF!</v>
      </c>
      <c r="R2761" t="e">
        <f>E2761=#REF!</f>
        <v>#REF!</v>
      </c>
      <c r="S2761" t="e">
        <f>F2761=#REF!</f>
        <v>#REF!</v>
      </c>
      <c r="T2761" t="e">
        <f>G2761=#REF!</f>
        <v>#REF!</v>
      </c>
      <c r="U2761" t="e">
        <f>H2761=#REF!</f>
        <v>#REF!</v>
      </c>
      <c r="V2761" t="e">
        <f>I2761=#REF!</f>
        <v>#REF!</v>
      </c>
      <c r="W2761" t="e">
        <f>J2761=#REF!</f>
        <v>#REF!</v>
      </c>
      <c r="X2761" t="e">
        <f>K2761=#REF!</f>
        <v>#REF!</v>
      </c>
      <c r="Y2761" t="e">
        <f>L2761=#REF!</f>
        <v>#REF!</v>
      </c>
    </row>
    <row r="2762" spans="1:25">
      <c r="A2762" s="4">
        <v>17188</v>
      </c>
      <c r="B2762" s="5" t="s">
        <v>376</v>
      </c>
      <c r="C2762" s="10" t="s">
        <v>34</v>
      </c>
      <c r="D2762" s="12" t="s">
        <v>35</v>
      </c>
      <c r="E2762" s="8"/>
      <c r="F2762" s="5"/>
      <c r="G2762" s="4"/>
      <c r="H2762" s="6" t="s">
        <v>379</v>
      </c>
      <c r="I2762" s="4" t="s">
        <v>414</v>
      </c>
      <c r="J2762" s="5" t="s">
        <v>284</v>
      </c>
      <c r="K2762" s="5" t="s">
        <v>1041</v>
      </c>
      <c r="L2762" s="5" t="s">
        <v>17</v>
      </c>
      <c r="M2762" s="18" t="e">
        <f t="shared" si="43"/>
        <v>#N/A</v>
      </c>
      <c r="N2762" t="e">
        <f>A2762=#REF!</f>
        <v>#REF!</v>
      </c>
      <c r="O2762" t="e">
        <f>B2762=#REF!</f>
        <v>#REF!</v>
      </c>
      <c r="P2762" t="e">
        <f>C2762=#REF!</f>
        <v>#REF!</v>
      </c>
      <c r="Q2762" t="e">
        <f>D2762=#REF!</f>
        <v>#REF!</v>
      </c>
      <c r="R2762" t="e">
        <f>E2762=#REF!</f>
        <v>#REF!</v>
      </c>
      <c r="S2762" t="e">
        <f>F2762=#REF!</f>
        <v>#REF!</v>
      </c>
      <c r="T2762" t="e">
        <f>G2762=#REF!</f>
        <v>#REF!</v>
      </c>
      <c r="U2762" t="e">
        <f>H2762=#REF!</f>
        <v>#REF!</v>
      </c>
      <c r="V2762" t="e">
        <f>I2762=#REF!</f>
        <v>#REF!</v>
      </c>
      <c r="W2762" t="e">
        <f>J2762=#REF!</f>
        <v>#REF!</v>
      </c>
      <c r="X2762" t="e">
        <f>K2762=#REF!</f>
        <v>#REF!</v>
      </c>
      <c r="Y2762" t="e">
        <f>L2762=#REF!</f>
        <v>#REF!</v>
      </c>
    </row>
    <row r="2763" spans="1:25">
      <c r="A2763" s="3">
        <v>17189</v>
      </c>
      <c r="B2763" s="5" t="s">
        <v>376</v>
      </c>
      <c r="C2763" s="10" t="s">
        <v>34</v>
      </c>
      <c r="D2763" s="12" t="s">
        <v>37</v>
      </c>
      <c r="E2763" s="8"/>
      <c r="F2763" s="5"/>
      <c r="G2763" s="4"/>
      <c r="H2763" s="6" t="s">
        <v>379</v>
      </c>
      <c r="I2763" s="4" t="s">
        <v>414</v>
      </c>
      <c r="J2763" s="5" t="s">
        <v>284</v>
      </c>
      <c r="K2763" s="5" t="s">
        <v>443</v>
      </c>
      <c r="L2763" s="5" t="s">
        <v>17</v>
      </c>
      <c r="M2763" s="18" t="e">
        <f t="shared" si="43"/>
        <v>#N/A</v>
      </c>
      <c r="N2763" t="e">
        <f>A2763=#REF!</f>
        <v>#REF!</v>
      </c>
      <c r="O2763" t="e">
        <f>B2763=#REF!</f>
        <v>#REF!</v>
      </c>
      <c r="P2763" t="e">
        <f>C2763=#REF!</f>
        <v>#REF!</v>
      </c>
      <c r="Q2763" t="e">
        <f>D2763=#REF!</f>
        <v>#REF!</v>
      </c>
      <c r="R2763" t="e">
        <f>E2763=#REF!</f>
        <v>#REF!</v>
      </c>
      <c r="S2763" t="e">
        <f>F2763=#REF!</f>
        <v>#REF!</v>
      </c>
      <c r="T2763" t="e">
        <f>G2763=#REF!</f>
        <v>#REF!</v>
      </c>
      <c r="U2763" t="e">
        <f>H2763=#REF!</f>
        <v>#REF!</v>
      </c>
      <c r="V2763" t="e">
        <f>I2763=#REF!</f>
        <v>#REF!</v>
      </c>
      <c r="W2763" t="e">
        <f>J2763=#REF!</f>
        <v>#REF!</v>
      </c>
      <c r="X2763" t="e">
        <f>K2763=#REF!</f>
        <v>#REF!</v>
      </c>
      <c r="Y2763" t="e">
        <f>L2763=#REF!</f>
        <v>#REF!</v>
      </c>
    </row>
    <row r="2764" spans="1:25">
      <c r="A2764" s="4">
        <v>17190</v>
      </c>
      <c r="B2764" s="5" t="s">
        <v>376</v>
      </c>
      <c r="C2764" s="10" t="s">
        <v>34</v>
      </c>
      <c r="D2764" s="12" t="s">
        <v>37</v>
      </c>
      <c r="E2764" s="8"/>
      <c r="F2764" s="5"/>
      <c r="G2764" s="4"/>
      <c r="H2764" s="6" t="s">
        <v>379</v>
      </c>
      <c r="I2764" s="4" t="s">
        <v>414</v>
      </c>
      <c r="J2764" s="5" t="s">
        <v>284</v>
      </c>
      <c r="K2764" s="5" t="s">
        <v>444</v>
      </c>
      <c r="L2764" s="5" t="s">
        <v>17</v>
      </c>
      <c r="M2764" s="18" t="e">
        <f t="shared" si="43"/>
        <v>#N/A</v>
      </c>
      <c r="N2764" t="e">
        <f>A2764=#REF!</f>
        <v>#REF!</v>
      </c>
      <c r="O2764" t="e">
        <f>B2764=#REF!</f>
        <v>#REF!</v>
      </c>
      <c r="P2764" t="e">
        <f>C2764=#REF!</f>
        <v>#REF!</v>
      </c>
      <c r="Q2764" t="e">
        <f>D2764=#REF!</f>
        <v>#REF!</v>
      </c>
      <c r="R2764" t="e">
        <f>E2764=#REF!</f>
        <v>#REF!</v>
      </c>
      <c r="S2764" t="e">
        <f>F2764=#REF!</f>
        <v>#REF!</v>
      </c>
      <c r="T2764" t="e">
        <f>G2764=#REF!</f>
        <v>#REF!</v>
      </c>
      <c r="U2764" t="e">
        <f>H2764=#REF!</f>
        <v>#REF!</v>
      </c>
      <c r="V2764" t="e">
        <f>I2764=#REF!</f>
        <v>#REF!</v>
      </c>
      <c r="W2764" t="e">
        <f>J2764=#REF!</f>
        <v>#REF!</v>
      </c>
      <c r="X2764" t="e">
        <f>K2764=#REF!</f>
        <v>#REF!</v>
      </c>
      <c r="Y2764" t="e">
        <f>L2764=#REF!</f>
        <v>#REF!</v>
      </c>
    </row>
    <row r="2765" spans="1:25">
      <c r="A2765" s="3">
        <v>17191</v>
      </c>
      <c r="B2765" s="5" t="s">
        <v>376</v>
      </c>
      <c r="C2765" s="10" t="s">
        <v>34</v>
      </c>
      <c r="D2765" s="12" t="s">
        <v>35</v>
      </c>
      <c r="E2765" s="8"/>
      <c r="F2765" s="5"/>
      <c r="G2765" s="4"/>
      <c r="H2765" s="6" t="s">
        <v>379</v>
      </c>
      <c r="I2765" s="4" t="s">
        <v>414</v>
      </c>
      <c r="J2765" s="5" t="s">
        <v>284</v>
      </c>
      <c r="K2765" s="5" t="s">
        <v>1043</v>
      </c>
      <c r="L2765" s="5" t="s">
        <v>17</v>
      </c>
      <c r="M2765" s="18" t="e">
        <f t="shared" si="43"/>
        <v>#N/A</v>
      </c>
      <c r="N2765" t="e">
        <f>A2765=#REF!</f>
        <v>#REF!</v>
      </c>
      <c r="O2765" t="e">
        <f>B2765=#REF!</f>
        <v>#REF!</v>
      </c>
      <c r="P2765" t="e">
        <f>C2765=#REF!</f>
        <v>#REF!</v>
      </c>
      <c r="Q2765" t="e">
        <f>D2765=#REF!</f>
        <v>#REF!</v>
      </c>
      <c r="R2765" t="e">
        <f>E2765=#REF!</f>
        <v>#REF!</v>
      </c>
      <c r="S2765" t="e">
        <f>F2765=#REF!</f>
        <v>#REF!</v>
      </c>
      <c r="T2765" t="e">
        <f>G2765=#REF!</f>
        <v>#REF!</v>
      </c>
      <c r="U2765" t="e">
        <f>H2765=#REF!</f>
        <v>#REF!</v>
      </c>
      <c r="V2765" t="e">
        <f>I2765=#REF!</f>
        <v>#REF!</v>
      </c>
      <c r="W2765" t="e">
        <f>J2765=#REF!</f>
        <v>#REF!</v>
      </c>
      <c r="X2765" t="e">
        <f>K2765=#REF!</f>
        <v>#REF!</v>
      </c>
      <c r="Y2765" t="e">
        <f>L2765=#REF!</f>
        <v>#REF!</v>
      </c>
    </row>
    <row r="2766" spans="1:25">
      <c r="A2766" s="4">
        <v>17192</v>
      </c>
      <c r="B2766" s="5" t="s">
        <v>376</v>
      </c>
      <c r="C2766" s="10" t="s">
        <v>34</v>
      </c>
      <c r="D2766" s="12" t="s">
        <v>37</v>
      </c>
      <c r="E2766" s="8"/>
      <c r="F2766" s="5"/>
      <c r="G2766" s="4"/>
      <c r="H2766" s="6" t="s">
        <v>379</v>
      </c>
      <c r="I2766" s="4" t="s">
        <v>416</v>
      </c>
      <c r="J2766" s="5" t="s">
        <v>284</v>
      </c>
      <c r="K2766" s="5" t="s">
        <v>441</v>
      </c>
      <c r="L2766" s="5" t="s">
        <v>17</v>
      </c>
      <c r="M2766" s="18" t="e">
        <f t="shared" si="43"/>
        <v>#N/A</v>
      </c>
      <c r="N2766" t="e">
        <f>A2766=#REF!</f>
        <v>#REF!</v>
      </c>
      <c r="O2766" t="e">
        <f>B2766=#REF!</f>
        <v>#REF!</v>
      </c>
      <c r="P2766" t="e">
        <f>C2766=#REF!</f>
        <v>#REF!</v>
      </c>
      <c r="Q2766" t="e">
        <f>D2766=#REF!</f>
        <v>#REF!</v>
      </c>
      <c r="R2766" t="e">
        <f>E2766=#REF!</f>
        <v>#REF!</v>
      </c>
      <c r="S2766" t="e">
        <f>F2766=#REF!</f>
        <v>#REF!</v>
      </c>
      <c r="T2766" t="e">
        <f>G2766=#REF!</f>
        <v>#REF!</v>
      </c>
      <c r="U2766" t="e">
        <f>H2766=#REF!</f>
        <v>#REF!</v>
      </c>
      <c r="V2766" t="e">
        <f>I2766=#REF!</f>
        <v>#REF!</v>
      </c>
      <c r="W2766" t="e">
        <f>J2766=#REF!</f>
        <v>#REF!</v>
      </c>
      <c r="X2766" t="e">
        <f>K2766=#REF!</f>
        <v>#REF!</v>
      </c>
      <c r="Y2766" t="e">
        <f>L2766=#REF!</f>
        <v>#REF!</v>
      </c>
    </row>
    <row r="2767" spans="1:25">
      <c r="A2767" s="3">
        <v>17193</v>
      </c>
      <c r="B2767" s="5" t="s">
        <v>376</v>
      </c>
      <c r="C2767" s="10" t="s">
        <v>34</v>
      </c>
      <c r="D2767" s="12" t="s">
        <v>37</v>
      </c>
      <c r="E2767" s="8"/>
      <c r="F2767" s="5"/>
      <c r="G2767" s="4"/>
      <c r="H2767" s="6" t="s">
        <v>379</v>
      </c>
      <c r="I2767" s="4" t="s">
        <v>416</v>
      </c>
      <c r="J2767" s="5" t="s">
        <v>284</v>
      </c>
      <c r="K2767" s="5" t="s">
        <v>442</v>
      </c>
      <c r="L2767" s="5" t="s">
        <v>17</v>
      </c>
      <c r="M2767" s="18" t="e">
        <f t="shared" si="43"/>
        <v>#N/A</v>
      </c>
      <c r="N2767" t="e">
        <f>A2767=#REF!</f>
        <v>#REF!</v>
      </c>
      <c r="O2767" t="e">
        <f>B2767=#REF!</f>
        <v>#REF!</v>
      </c>
      <c r="P2767" t="e">
        <f>C2767=#REF!</f>
        <v>#REF!</v>
      </c>
      <c r="Q2767" t="e">
        <f>D2767=#REF!</f>
        <v>#REF!</v>
      </c>
      <c r="R2767" t="e">
        <f>E2767=#REF!</f>
        <v>#REF!</v>
      </c>
      <c r="S2767" t="e">
        <f>F2767=#REF!</f>
        <v>#REF!</v>
      </c>
      <c r="T2767" t="e">
        <f>G2767=#REF!</f>
        <v>#REF!</v>
      </c>
      <c r="U2767" t="e">
        <f>H2767=#REF!</f>
        <v>#REF!</v>
      </c>
      <c r="V2767" t="e">
        <f>I2767=#REF!</f>
        <v>#REF!</v>
      </c>
      <c r="W2767" t="e">
        <f>J2767=#REF!</f>
        <v>#REF!</v>
      </c>
      <c r="X2767" t="e">
        <f>K2767=#REF!</f>
        <v>#REF!</v>
      </c>
      <c r="Y2767" t="e">
        <f>L2767=#REF!</f>
        <v>#REF!</v>
      </c>
    </row>
    <row r="2768" spans="1:25">
      <c r="A2768" s="4">
        <v>17194</v>
      </c>
      <c r="B2768" s="5" t="s">
        <v>376</v>
      </c>
      <c r="C2768" s="10" t="s">
        <v>34</v>
      </c>
      <c r="D2768" s="12" t="s">
        <v>35</v>
      </c>
      <c r="E2768" s="8"/>
      <c r="F2768" s="5"/>
      <c r="G2768" s="4"/>
      <c r="H2768" s="6" t="s">
        <v>379</v>
      </c>
      <c r="I2768" s="4" t="s">
        <v>416</v>
      </c>
      <c r="J2768" s="5" t="s">
        <v>284</v>
      </c>
      <c r="K2768" s="5" t="s">
        <v>1041</v>
      </c>
      <c r="L2768" s="5" t="s">
        <v>17</v>
      </c>
      <c r="M2768" s="18" t="e">
        <f t="shared" si="43"/>
        <v>#N/A</v>
      </c>
      <c r="N2768" t="e">
        <f>A2768=#REF!</f>
        <v>#REF!</v>
      </c>
      <c r="O2768" t="e">
        <f>B2768=#REF!</f>
        <v>#REF!</v>
      </c>
      <c r="P2768" t="e">
        <f>C2768=#REF!</f>
        <v>#REF!</v>
      </c>
      <c r="Q2768" t="e">
        <f>D2768=#REF!</f>
        <v>#REF!</v>
      </c>
      <c r="R2768" t="e">
        <f>E2768=#REF!</f>
        <v>#REF!</v>
      </c>
      <c r="S2768" t="e">
        <f>F2768=#REF!</f>
        <v>#REF!</v>
      </c>
      <c r="T2768" t="e">
        <f>G2768=#REF!</f>
        <v>#REF!</v>
      </c>
      <c r="U2768" t="e">
        <f>H2768=#REF!</f>
        <v>#REF!</v>
      </c>
      <c r="V2768" t="e">
        <f>I2768=#REF!</f>
        <v>#REF!</v>
      </c>
      <c r="W2768" t="e">
        <f>J2768=#REF!</f>
        <v>#REF!</v>
      </c>
      <c r="X2768" t="e">
        <f>K2768=#REF!</f>
        <v>#REF!</v>
      </c>
      <c r="Y2768" t="e">
        <f>L2768=#REF!</f>
        <v>#REF!</v>
      </c>
    </row>
    <row r="2769" spans="1:25">
      <c r="A2769" s="3">
        <v>17195</v>
      </c>
      <c r="B2769" s="5" t="s">
        <v>376</v>
      </c>
      <c r="C2769" s="10" t="s">
        <v>34</v>
      </c>
      <c r="D2769" s="12" t="s">
        <v>37</v>
      </c>
      <c r="E2769" s="8"/>
      <c r="F2769" s="5"/>
      <c r="G2769" s="4"/>
      <c r="H2769" s="6" t="s">
        <v>379</v>
      </c>
      <c r="I2769" s="4" t="s">
        <v>416</v>
      </c>
      <c r="J2769" s="5" t="s">
        <v>284</v>
      </c>
      <c r="K2769" s="5" t="s">
        <v>443</v>
      </c>
      <c r="L2769" s="5" t="s">
        <v>17</v>
      </c>
      <c r="M2769" s="18" t="e">
        <f t="shared" si="43"/>
        <v>#N/A</v>
      </c>
      <c r="N2769" t="e">
        <f>A2769=#REF!</f>
        <v>#REF!</v>
      </c>
      <c r="O2769" t="e">
        <f>B2769=#REF!</f>
        <v>#REF!</v>
      </c>
      <c r="P2769" t="e">
        <f>C2769=#REF!</f>
        <v>#REF!</v>
      </c>
      <c r="Q2769" t="e">
        <f>D2769=#REF!</f>
        <v>#REF!</v>
      </c>
      <c r="R2769" t="e">
        <f>E2769=#REF!</f>
        <v>#REF!</v>
      </c>
      <c r="S2769" t="e">
        <f>F2769=#REF!</f>
        <v>#REF!</v>
      </c>
      <c r="T2769" t="e">
        <f>G2769=#REF!</f>
        <v>#REF!</v>
      </c>
      <c r="U2769" t="e">
        <f>H2769=#REF!</f>
        <v>#REF!</v>
      </c>
      <c r="V2769" t="e">
        <f>I2769=#REF!</f>
        <v>#REF!</v>
      </c>
      <c r="W2769" t="e">
        <f>J2769=#REF!</f>
        <v>#REF!</v>
      </c>
      <c r="X2769" t="e">
        <f>K2769=#REF!</f>
        <v>#REF!</v>
      </c>
      <c r="Y2769" t="e">
        <f>L2769=#REF!</f>
        <v>#REF!</v>
      </c>
    </row>
    <row r="2770" spans="1:25">
      <c r="A2770" s="4">
        <v>17196</v>
      </c>
      <c r="B2770" s="5" t="s">
        <v>376</v>
      </c>
      <c r="C2770" s="10" t="s">
        <v>34</v>
      </c>
      <c r="D2770" s="12" t="s">
        <v>37</v>
      </c>
      <c r="E2770" s="8"/>
      <c r="F2770" s="5"/>
      <c r="G2770" s="4"/>
      <c r="H2770" s="6" t="s">
        <v>379</v>
      </c>
      <c r="I2770" s="4" t="s">
        <v>416</v>
      </c>
      <c r="J2770" s="5" t="s">
        <v>284</v>
      </c>
      <c r="K2770" s="5" t="s">
        <v>444</v>
      </c>
      <c r="L2770" s="5" t="s">
        <v>17</v>
      </c>
      <c r="M2770" s="18" t="e">
        <f t="shared" si="43"/>
        <v>#N/A</v>
      </c>
      <c r="N2770" t="e">
        <f>A2770=#REF!</f>
        <v>#REF!</v>
      </c>
      <c r="O2770" t="e">
        <f>B2770=#REF!</f>
        <v>#REF!</v>
      </c>
      <c r="P2770" t="e">
        <f>C2770=#REF!</f>
        <v>#REF!</v>
      </c>
      <c r="Q2770" t="e">
        <f>D2770=#REF!</f>
        <v>#REF!</v>
      </c>
      <c r="R2770" t="e">
        <f>E2770=#REF!</f>
        <v>#REF!</v>
      </c>
      <c r="S2770" t="e">
        <f>F2770=#REF!</f>
        <v>#REF!</v>
      </c>
      <c r="T2770" t="e">
        <f>G2770=#REF!</f>
        <v>#REF!</v>
      </c>
      <c r="U2770" t="e">
        <f>H2770=#REF!</f>
        <v>#REF!</v>
      </c>
      <c r="V2770" t="e">
        <f>I2770=#REF!</f>
        <v>#REF!</v>
      </c>
      <c r="W2770" t="e">
        <f>J2770=#REF!</f>
        <v>#REF!</v>
      </c>
      <c r="X2770" t="e">
        <f>K2770=#REF!</f>
        <v>#REF!</v>
      </c>
      <c r="Y2770" t="e">
        <f>L2770=#REF!</f>
        <v>#REF!</v>
      </c>
    </row>
    <row r="2771" spans="1:25">
      <c r="A2771" s="3">
        <v>17197</v>
      </c>
      <c r="B2771" s="5" t="s">
        <v>376</v>
      </c>
      <c r="C2771" s="10" t="s">
        <v>34</v>
      </c>
      <c r="D2771" s="12" t="s">
        <v>35</v>
      </c>
      <c r="E2771" s="8"/>
      <c r="F2771" s="5"/>
      <c r="G2771" s="4"/>
      <c r="H2771" s="6" t="s">
        <v>379</v>
      </c>
      <c r="I2771" s="4" t="s">
        <v>416</v>
      </c>
      <c r="J2771" s="5" t="s">
        <v>284</v>
      </c>
      <c r="K2771" s="5" t="s">
        <v>1043</v>
      </c>
      <c r="L2771" s="5" t="s">
        <v>17</v>
      </c>
      <c r="M2771" s="18" t="e">
        <f t="shared" si="43"/>
        <v>#N/A</v>
      </c>
      <c r="N2771" t="e">
        <f>A2771=#REF!</f>
        <v>#REF!</v>
      </c>
      <c r="O2771" t="e">
        <f>B2771=#REF!</f>
        <v>#REF!</v>
      </c>
      <c r="P2771" t="e">
        <f>C2771=#REF!</f>
        <v>#REF!</v>
      </c>
      <c r="Q2771" t="e">
        <f>D2771=#REF!</f>
        <v>#REF!</v>
      </c>
      <c r="R2771" t="e">
        <f>E2771=#REF!</f>
        <v>#REF!</v>
      </c>
      <c r="S2771" t="e">
        <f>F2771=#REF!</f>
        <v>#REF!</v>
      </c>
      <c r="T2771" t="e">
        <f>G2771=#REF!</f>
        <v>#REF!</v>
      </c>
      <c r="U2771" t="e">
        <f>H2771=#REF!</f>
        <v>#REF!</v>
      </c>
      <c r="V2771" t="e">
        <f>I2771=#REF!</f>
        <v>#REF!</v>
      </c>
      <c r="W2771" t="e">
        <f>J2771=#REF!</f>
        <v>#REF!</v>
      </c>
      <c r="X2771" t="e">
        <f>K2771=#REF!</f>
        <v>#REF!</v>
      </c>
      <c r="Y2771" t="e">
        <f>L2771=#REF!</f>
        <v>#REF!</v>
      </c>
    </row>
    <row r="2772" spans="1:25">
      <c r="A2772" s="4">
        <v>17198</v>
      </c>
      <c r="B2772" s="5" t="s">
        <v>376</v>
      </c>
      <c r="C2772" s="10" t="s">
        <v>34</v>
      </c>
      <c r="D2772" s="12" t="s">
        <v>37</v>
      </c>
      <c r="E2772" s="8"/>
      <c r="F2772" s="5"/>
      <c r="G2772" s="4"/>
      <c r="H2772" s="6" t="s">
        <v>379</v>
      </c>
      <c r="I2772" s="4" t="s">
        <v>417</v>
      </c>
      <c r="J2772" s="5" t="s">
        <v>284</v>
      </c>
      <c r="K2772" s="5" t="s">
        <v>441</v>
      </c>
      <c r="L2772" s="5" t="s">
        <v>17</v>
      </c>
      <c r="M2772" s="18" t="e">
        <f t="shared" si="43"/>
        <v>#N/A</v>
      </c>
      <c r="N2772" t="e">
        <f>A2772=#REF!</f>
        <v>#REF!</v>
      </c>
      <c r="O2772" t="e">
        <f>B2772=#REF!</f>
        <v>#REF!</v>
      </c>
      <c r="P2772" t="e">
        <f>C2772=#REF!</f>
        <v>#REF!</v>
      </c>
      <c r="Q2772" t="e">
        <f>D2772=#REF!</f>
        <v>#REF!</v>
      </c>
      <c r="R2772" t="e">
        <f>E2772=#REF!</f>
        <v>#REF!</v>
      </c>
      <c r="S2772" t="e">
        <f>F2772=#REF!</f>
        <v>#REF!</v>
      </c>
      <c r="T2772" t="e">
        <f>G2772=#REF!</f>
        <v>#REF!</v>
      </c>
      <c r="U2772" t="e">
        <f>H2772=#REF!</f>
        <v>#REF!</v>
      </c>
      <c r="V2772" t="e">
        <f>I2772=#REF!</f>
        <v>#REF!</v>
      </c>
      <c r="W2772" t="e">
        <f>J2772=#REF!</f>
        <v>#REF!</v>
      </c>
      <c r="X2772" t="e">
        <f>K2772=#REF!</f>
        <v>#REF!</v>
      </c>
      <c r="Y2772" t="e">
        <f>L2772=#REF!</f>
        <v>#REF!</v>
      </c>
    </row>
    <row r="2773" spans="1:25">
      <c r="A2773" s="3">
        <v>17199</v>
      </c>
      <c r="B2773" s="5" t="s">
        <v>376</v>
      </c>
      <c r="C2773" s="10" t="s">
        <v>34</v>
      </c>
      <c r="D2773" s="12" t="s">
        <v>37</v>
      </c>
      <c r="E2773" s="8"/>
      <c r="F2773" s="5"/>
      <c r="G2773" s="4"/>
      <c r="H2773" s="6" t="s">
        <v>379</v>
      </c>
      <c r="I2773" s="4" t="s">
        <v>417</v>
      </c>
      <c r="J2773" s="5" t="s">
        <v>284</v>
      </c>
      <c r="K2773" s="5" t="s">
        <v>442</v>
      </c>
      <c r="L2773" s="5" t="s">
        <v>17</v>
      </c>
      <c r="M2773" s="18" t="e">
        <f t="shared" si="43"/>
        <v>#N/A</v>
      </c>
      <c r="N2773" t="e">
        <f>A2773=#REF!</f>
        <v>#REF!</v>
      </c>
      <c r="O2773" t="e">
        <f>B2773=#REF!</f>
        <v>#REF!</v>
      </c>
      <c r="P2773" t="e">
        <f>C2773=#REF!</f>
        <v>#REF!</v>
      </c>
      <c r="Q2773" t="e">
        <f>D2773=#REF!</f>
        <v>#REF!</v>
      </c>
      <c r="R2773" t="e">
        <f>E2773=#REF!</f>
        <v>#REF!</v>
      </c>
      <c r="S2773" t="e">
        <f>F2773=#REF!</f>
        <v>#REF!</v>
      </c>
      <c r="T2773" t="e">
        <f>G2773=#REF!</f>
        <v>#REF!</v>
      </c>
      <c r="U2773" t="e">
        <f>H2773=#REF!</f>
        <v>#REF!</v>
      </c>
      <c r="V2773" t="e">
        <f>I2773=#REF!</f>
        <v>#REF!</v>
      </c>
      <c r="W2773" t="e">
        <f>J2773=#REF!</f>
        <v>#REF!</v>
      </c>
      <c r="X2773" t="e">
        <f>K2773=#REF!</f>
        <v>#REF!</v>
      </c>
      <c r="Y2773" t="e">
        <f>L2773=#REF!</f>
        <v>#REF!</v>
      </c>
    </row>
    <row r="2774" spans="1:25">
      <c r="A2774" s="4">
        <v>17200</v>
      </c>
      <c r="B2774" s="5" t="s">
        <v>376</v>
      </c>
      <c r="C2774" s="10" t="s">
        <v>34</v>
      </c>
      <c r="D2774" s="12" t="s">
        <v>35</v>
      </c>
      <c r="E2774" s="8"/>
      <c r="F2774" s="5"/>
      <c r="G2774" s="4"/>
      <c r="H2774" s="6" t="s">
        <v>379</v>
      </c>
      <c r="I2774" s="4" t="s">
        <v>417</v>
      </c>
      <c r="J2774" s="5" t="s">
        <v>284</v>
      </c>
      <c r="K2774" s="5" t="s">
        <v>1041</v>
      </c>
      <c r="L2774" s="5" t="s">
        <v>17</v>
      </c>
      <c r="M2774" s="18" t="e">
        <f t="shared" si="43"/>
        <v>#N/A</v>
      </c>
      <c r="N2774" t="e">
        <f>A2774=#REF!</f>
        <v>#REF!</v>
      </c>
      <c r="O2774" t="e">
        <f>B2774=#REF!</f>
        <v>#REF!</v>
      </c>
      <c r="P2774" t="e">
        <f>C2774=#REF!</f>
        <v>#REF!</v>
      </c>
      <c r="Q2774" t="e">
        <f>D2774=#REF!</f>
        <v>#REF!</v>
      </c>
      <c r="R2774" t="e">
        <f>E2774=#REF!</f>
        <v>#REF!</v>
      </c>
      <c r="S2774" t="e">
        <f>F2774=#REF!</f>
        <v>#REF!</v>
      </c>
      <c r="T2774" t="e">
        <f>G2774=#REF!</f>
        <v>#REF!</v>
      </c>
      <c r="U2774" t="e">
        <f>H2774=#REF!</f>
        <v>#REF!</v>
      </c>
      <c r="V2774" t="e">
        <f>I2774=#REF!</f>
        <v>#REF!</v>
      </c>
      <c r="W2774" t="e">
        <f>J2774=#REF!</f>
        <v>#REF!</v>
      </c>
      <c r="X2774" t="e">
        <f>K2774=#REF!</f>
        <v>#REF!</v>
      </c>
      <c r="Y2774" t="e">
        <f>L2774=#REF!</f>
        <v>#REF!</v>
      </c>
    </row>
    <row r="2775" spans="1:25">
      <c r="A2775" s="3">
        <v>17201</v>
      </c>
      <c r="B2775" s="5" t="s">
        <v>376</v>
      </c>
      <c r="C2775" s="10" t="s">
        <v>34</v>
      </c>
      <c r="D2775" s="12" t="s">
        <v>37</v>
      </c>
      <c r="E2775" s="8"/>
      <c r="F2775" s="5"/>
      <c r="G2775" s="4"/>
      <c r="H2775" s="6" t="s">
        <v>379</v>
      </c>
      <c r="I2775" s="4" t="s">
        <v>417</v>
      </c>
      <c r="J2775" s="5" t="s">
        <v>284</v>
      </c>
      <c r="K2775" s="5" t="s">
        <v>443</v>
      </c>
      <c r="L2775" s="5" t="s">
        <v>17</v>
      </c>
      <c r="M2775" s="18" t="e">
        <f t="shared" si="43"/>
        <v>#N/A</v>
      </c>
      <c r="N2775" t="e">
        <f>A2775=#REF!</f>
        <v>#REF!</v>
      </c>
      <c r="O2775" t="e">
        <f>B2775=#REF!</f>
        <v>#REF!</v>
      </c>
      <c r="P2775" t="e">
        <f>C2775=#REF!</f>
        <v>#REF!</v>
      </c>
      <c r="Q2775" t="e">
        <f>D2775=#REF!</f>
        <v>#REF!</v>
      </c>
      <c r="R2775" t="e">
        <f>E2775=#REF!</f>
        <v>#REF!</v>
      </c>
      <c r="S2775" t="e">
        <f>F2775=#REF!</f>
        <v>#REF!</v>
      </c>
      <c r="T2775" t="e">
        <f>G2775=#REF!</f>
        <v>#REF!</v>
      </c>
      <c r="U2775" t="e">
        <f>H2775=#REF!</f>
        <v>#REF!</v>
      </c>
      <c r="V2775" t="e">
        <f>I2775=#REF!</f>
        <v>#REF!</v>
      </c>
      <c r="W2775" t="e">
        <f>J2775=#REF!</f>
        <v>#REF!</v>
      </c>
      <c r="X2775" t="e">
        <f>K2775=#REF!</f>
        <v>#REF!</v>
      </c>
      <c r="Y2775" t="e">
        <f>L2775=#REF!</f>
        <v>#REF!</v>
      </c>
    </row>
    <row r="2776" spans="1:25">
      <c r="A2776" s="4">
        <v>17202</v>
      </c>
      <c r="B2776" s="5" t="s">
        <v>376</v>
      </c>
      <c r="C2776" s="10" t="s">
        <v>34</v>
      </c>
      <c r="D2776" s="12" t="s">
        <v>37</v>
      </c>
      <c r="E2776" s="8"/>
      <c r="F2776" s="5"/>
      <c r="G2776" s="4"/>
      <c r="H2776" s="6" t="s">
        <v>379</v>
      </c>
      <c r="I2776" s="4" t="s">
        <v>417</v>
      </c>
      <c r="J2776" s="5" t="s">
        <v>284</v>
      </c>
      <c r="K2776" s="5" t="s">
        <v>444</v>
      </c>
      <c r="L2776" s="5" t="s">
        <v>17</v>
      </c>
      <c r="M2776" s="18" t="e">
        <f t="shared" si="43"/>
        <v>#N/A</v>
      </c>
      <c r="N2776" t="e">
        <f>A2776=#REF!</f>
        <v>#REF!</v>
      </c>
      <c r="O2776" t="e">
        <f>B2776=#REF!</f>
        <v>#REF!</v>
      </c>
      <c r="P2776" t="e">
        <f>C2776=#REF!</f>
        <v>#REF!</v>
      </c>
      <c r="Q2776" t="e">
        <f>D2776=#REF!</f>
        <v>#REF!</v>
      </c>
      <c r="R2776" t="e">
        <f>E2776=#REF!</f>
        <v>#REF!</v>
      </c>
      <c r="S2776" t="e">
        <f>F2776=#REF!</f>
        <v>#REF!</v>
      </c>
      <c r="T2776" t="e">
        <f>G2776=#REF!</f>
        <v>#REF!</v>
      </c>
      <c r="U2776" t="e">
        <f>H2776=#REF!</f>
        <v>#REF!</v>
      </c>
      <c r="V2776" t="e">
        <f>I2776=#REF!</f>
        <v>#REF!</v>
      </c>
      <c r="W2776" t="e">
        <f>J2776=#REF!</f>
        <v>#REF!</v>
      </c>
      <c r="X2776" t="e">
        <f>K2776=#REF!</f>
        <v>#REF!</v>
      </c>
      <c r="Y2776" t="e">
        <f>L2776=#REF!</f>
        <v>#REF!</v>
      </c>
    </row>
    <row r="2777" spans="1:25">
      <c r="A2777" s="3">
        <v>17203</v>
      </c>
      <c r="B2777" s="5" t="s">
        <v>376</v>
      </c>
      <c r="C2777" s="10" t="s">
        <v>34</v>
      </c>
      <c r="D2777" s="12" t="s">
        <v>35</v>
      </c>
      <c r="E2777" s="8"/>
      <c r="F2777" s="5"/>
      <c r="G2777" s="4"/>
      <c r="H2777" s="6" t="s">
        <v>379</v>
      </c>
      <c r="I2777" s="4" t="s">
        <v>417</v>
      </c>
      <c r="J2777" s="5" t="s">
        <v>284</v>
      </c>
      <c r="K2777" s="5" t="s">
        <v>1043</v>
      </c>
      <c r="L2777" s="5" t="s">
        <v>17</v>
      </c>
      <c r="M2777" s="18" t="e">
        <f t="shared" si="43"/>
        <v>#N/A</v>
      </c>
      <c r="N2777" t="e">
        <f>A2777=#REF!</f>
        <v>#REF!</v>
      </c>
      <c r="O2777" t="e">
        <f>B2777=#REF!</f>
        <v>#REF!</v>
      </c>
      <c r="P2777" t="e">
        <f>C2777=#REF!</f>
        <v>#REF!</v>
      </c>
      <c r="Q2777" t="e">
        <f>D2777=#REF!</f>
        <v>#REF!</v>
      </c>
      <c r="R2777" t="e">
        <f>E2777=#REF!</f>
        <v>#REF!</v>
      </c>
      <c r="S2777" t="e">
        <f>F2777=#REF!</f>
        <v>#REF!</v>
      </c>
      <c r="T2777" t="e">
        <f>G2777=#REF!</f>
        <v>#REF!</v>
      </c>
      <c r="U2777" t="e">
        <f>H2777=#REF!</f>
        <v>#REF!</v>
      </c>
      <c r="V2777" t="e">
        <f>I2777=#REF!</f>
        <v>#REF!</v>
      </c>
      <c r="W2777" t="e">
        <f>J2777=#REF!</f>
        <v>#REF!</v>
      </c>
      <c r="X2777" t="e">
        <f>K2777=#REF!</f>
        <v>#REF!</v>
      </c>
      <c r="Y2777" t="e">
        <f>L2777=#REF!</f>
        <v>#REF!</v>
      </c>
    </row>
    <row r="2778" spans="1:25">
      <c r="A2778" s="4">
        <v>17204</v>
      </c>
      <c r="B2778" s="5" t="s">
        <v>376</v>
      </c>
      <c r="C2778" s="10" t="s">
        <v>34</v>
      </c>
      <c r="D2778" s="12" t="s">
        <v>35</v>
      </c>
      <c r="E2778" s="8"/>
      <c r="F2778" s="5"/>
      <c r="G2778" s="4"/>
      <c r="H2778" s="6" t="s">
        <v>379</v>
      </c>
      <c r="I2778" s="4" t="s">
        <v>404</v>
      </c>
      <c r="J2778" s="5" t="s">
        <v>284</v>
      </c>
      <c r="K2778" s="5" t="s">
        <v>1040</v>
      </c>
      <c r="L2778" s="5" t="s">
        <v>17</v>
      </c>
      <c r="M2778" s="18" t="e">
        <f t="shared" si="43"/>
        <v>#N/A</v>
      </c>
      <c r="N2778" t="e">
        <f>A2778=#REF!</f>
        <v>#REF!</v>
      </c>
      <c r="O2778" t="e">
        <f>B2778=#REF!</f>
        <v>#REF!</v>
      </c>
      <c r="P2778" t="e">
        <f>C2778=#REF!</f>
        <v>#REF!</v>
      </c>
      <c r="Q2778" t="e">
        <f>D2778=#REF!</f>
        <v>#REF!</v>
      </c>
      <c r="R2778" t="e">
        <f>E2778=#REF!</f>
        <v>#REF!</v>
      </c>
      <c r="S2778" t="e">
        <f>F2778=#REF!</f>
        <v>#REF!</v>
      </c>
      <c r="T2778" t="e">
        <f>G2778=#REF!</f>
        <v>#REF!</v>
      </c>
      <c r="U2778" t="e">
        <f>H2778=#REF!</f>
        <v>#REF!</v>
      </c>
      <c r="V2778" t="e">
        <f>I2778=#REF!</f>
        <v>#REF!</v>
      </c>
      <c r="W2778" t="e">
        <f>J2778=#REF!</f>
        <v>#REF!</v>
      </c>
      <c r="X2778" t="e">
        <f>K2778=#REF!</f>
        <v>#REF!</v>
      </c>
      <c r="Y2778" t="e">
        <f>L2778=#REF!</f>
        <v>#REF!</v>
      </c>
    </row>
    <row r="2779" spans="1:25">
      <c r="A2779" s="3">
        <v>17205</v>
      </c>
      <c r="B2779" s="5" t="s">
        <v>376</v>
      </c>
      <c r="C2779" s="10" t="s">
        <v>34</v>
      </c>
      <c r="D2779" s="12" t="s">
        <v>35</v>
      </c>
      <c r="E2779" s="8"/>
      <c r="F2779" s="5"/>
      <c r="G2779" s="4"/>
      <c r="H2779" s="6" t="s">
        <v>379</v>
      </c>
      <c r="I2779" s="4" t="s">
        <v>404</v>
      </c>
      <c r="J2779" s="5" t="s">
        <v>284</v>
      </c>
      <c r="K2779" s="5" t="s">
        <v>1042</v>
      </c>
      <c r="L2779" s="5" t="s">
        <v>17</v>
      </c>
      <c r="M2779" s="18" t="e">
        <f t="shared" si="43"/>
        <v>#N/A</v>
      </c>
      <c r="N2779" t="e">
        <f>A2779=#REF!</f>
        <v>#REF!</v>
      </c>
      <c r="O2779" t="e">
        <f>B2779=#REF!</f>
        <v>#REF!</v>
      </c>
      <c r="P2779" t="e">
        <f>C2779=#REF!</f>
        <v>#REF!</v>
      </c>
      <c r="Q2779" t="e">
        <f>D2779=#REF!</f>
        <v>#REF!</v>
      </c>
      <c r="R2779" t="e">
        <f>E2779=#REF!</f>
        <v>#REF!</v>
      </c>
      <c r="S2779" t="e">
        <f>F2779=#REF!</f>
        <v>#REF!</v>
      </c>
      <c r="T2779" t="e">
        <f>G2779=#REF!</f>
        <v>#REF!</v>
      </c>
      <c r="U2779" t="e">
        <f>H2779=#REF!</f>
        <v>#REF!</v>
      </c>
      <c r="V2779" t="e">
        <f>I2779=#REF!</f>
        <v>#REF!</v>
      </c>
      <c r="W2779" t="e">
        <f>J2779=#REF!</f>
        <v>#REF!</v>
      </c>
      <c r="X2779" t="e">
        <f>K2779=#REF!</f>
        <v>#REF!</v>
      </c>
      <c r="Y2779" t="e">
        <f>L2779=#REF!</f>
        <v>#REF!</v>
      </c>
    </row>
    <row r="2780" spans="1:25">
      <c r="A2780" s="4">
        <v>17206</v>
      </c>
      <c r="B2780" s="5" t="s">
        <v>376</v>
      </c>
      <c r="C2780" s="10" t="s">
        <v>34</v>
      </c>
      <c r="D2780" s="12" t="s">
        <v>35</v>
      </c>
      <c r="E2780" s="8"/>
      <c r="F2780" s="5"/>
      <c r="G2780" s="4"/>
      <c r="H2780" s="6" t="s">
        <v>379</v>
      </c>
      <c r="I2780" s="4" t="s">
        <v>405</v>
      </c>
      <c r="J2780" s="5" t="s">
        <v>284</v>
      </c>
      <c r="K2780" s="5" t="s">
        <v>1040</v>
      </c>
      <c r="L2780" s="5" t="s">
        <v>17</v>
      </c>
      <c r="M2780" s="18" t="e">
        <f t="shared" si="43"/>
        <v>#N/A</v>
      </c>
      <c r="N2780" t="e">
        <f>A2780=#REF!</f>
        <v>#REF!</v>
      </c>
      <c r="O2780" t="e">
        <f>B2780=#REF!</f>
        <v>#REF!</v>
      </c>
      <c r="P2780" t="e">
        <f>C2780=#REF!</f>
        <v>#REF!</v>
      </c>
      <c r="Q2780" t="e">
        <f>D2780=#REF!</f>
        <v>#REF!</v>
      </c>
      <c r="R2780" t="e">
        <f>E2780=#REF!</f>
        <v>#REF!</v>
      </c>
      <c r="S2780" t="e">
        <f>F2780=#REF!</f>
        <v>#REF!</v>
      </c>
      <c r="T2780" t="e">
        <f>G2780=#REF!</f>
        <v>#REF!</v>
      </c>
      <c r="U2780" t="e">
        <f>H2780=#REF!</f>
        <v>#REF!</v>
      </c>
      <c r="V2780" t="e">
        <f>I2780=#REF!</f>
        <v>#REF!</v>
      </c>
      <c r="W2780" t="e">
        <f>J2780=#REF!</f>
        <v>#REF!</v>
      </c>
      <c r="X2780" t="e">
        <f>K2780=#REF!</f>
        <v>#REF!</v>
      </c>
      <c r="Y2780" t="e">
        <f>L2780=#REF!</f>
        <v>#REF!</v>
      </c>
    </row>
    <row r="2781" spans="1:25">
      <c r="A2781" s="3">
        <v>17207</v>
      </c>
      <c r="B2781" s="5" t="s">
        <v>376</v>
      </c>
      <c r="C2781" s="10" t="s">
        <v>34</v>
      </c>
      <c r="D2781" s="12" t="s">
        <v>35</v>
      </c>
      <c r="E2781" s="8"/>
      <c r="F2781" s="5"/>
      <c r="G2781" s="4"/>
      <c r="H2781" s="6" t="s">
        <v>379</v>
      </c>
      <c r="I2781" s="4" t="s">
        <v>405</v>
      </c>
      <c r="J2781" s="5" t="s">
        <v>284</v>
      </c>
      <c r="K2781" s="5" t="s">
        <v>1042</v>
      </c>
      <c r="L2781" s="5" t="s">
        <v>17</v>
      </c>
      <c r="M2781" s="18" t="e">
        <f t="shared" si="43"/>
        <v>#N/A</v>
      </c>
      <c r="N2781" t="e">
        <f>A2781=#REF!</f>
        <v>#REF!</v>
      </c>
      <c r="O2781" t="e">
        <f>B2781=#REF!</f>
        <v>#REF!</v>
      </c>
      <c r="P2781" t="e">
        <f>C2781=#REF!</f>
        <v>#REF!</v>
      </c>
      <c r="Q2781" t="e">
        <f>D2781=#REF!</f>
        <v>#REF!</v>
      </c>
      <c r="R2781" t="e">
        <f>E2781=#REF!</f>
        <v>#REF!</v>
      </c>
      <c r="S2781" t="e">
        <f>F2781=#REF!</f>
        <v>#REF!</v>
      </c>
      <c r="T2781" t="e">
        <f>G2781=#REF!</f>
        <v>#REF!</v>
      </c>
      <c r="U2781" t="e">
        <f>H2781=#REF!</f>
        <v>#REF!</v>
      </c>
      <c r="V2781" t="e">
        <f>I2781=#REF!</f>
        <v>#REF!</v>
      </c>
      <c r="W2781" t="e">
        <f>J2781=#REF!</f>
        <v>#REF!</v>
      </c>
      <c r="X2781" t="e">
        <f>K2781=#REF!</f>
        <v>#REF!</v>
      </c>
      <c r="Y2781" t="e">
        <f>L2781=#REF!</f>
        <v>#REF!</v>
      </c>
    </row>
    <row r="2782" spans="1:25">
      <c r="A2782" s="4">
        <v>17208</v>
      </c>
      <c r="B2782" s="5" t="s">
        <v>376</v>
      </c>
      <c r="C2782" s="10" t="s">
        <v>34</v>
      </c>
      <c r="D2782" s="12" t="s">
        <v>35</v>
      </c>
      <c r="E2782" s="8"/>
      <c r="F2782" s="5"/>
      <c r="G2782" s="4"/>
      <c r="H2782" s="6" t="s">
        <v>379</v>
      </c>
      <c r="I2782" s="4" t="s">
        <v>407</v>
      </c>
      <c r="J2782" s="5" t="s">
        <v>284</v>
      </c>
      <c r="K2782" s="5" t="s">
        <v>1040</v>
      </c>
      <c r="L2782" s="5" t="s">
        <v>17</v>
      </c>
      <c r="M2782" s="18" t="e">
        <f t="shared" si="43"/>
        <v>#N/A</v>
      </c>
      <c r="N2782" t="e">
        <f>A2782=#REF!</f>
        <v>#REF!</v>
      </c>
      <c r="O2782" t="e">
        <f>B2782=#REF!</f>
        <v>#REF!</v>
      </c>
      <c r="P2782" t="e">
        <f>C2782=#REF!</f>
        <v>#REF!</v>
      </c>
      <c r="Q2782" t="e">
        <f>D2782=#REF!</f>
        <v>#REF!</v>
      </c>
      <c r="R2782" t="e">
        <f>E2782=#REF!</f>
        <v>#REF!</v>
      </c>
      <c r="S2782" t="e">
        <f>F2782=#REF!</f>
        <v>#REF!</v>
      </c>
      <c r="T2782" t="e">
        <f>G2782=#REF!</f>
        <v>#REF!</v>
      </c>
      <c r="U2782" t="e">
        <f>H2782=#REF!</f>
        <v>#REF!</v>
      </c>
      <c r="V2782" t="e">
        <f>I2782=#REF!</f>
        <v>#REF!</v>
      </c>
      <c r="W2782" t="e">
        <f>J2782=#REF!</f>
        <v>#REF!</v>
      </c>
      <c r="X2782" t="e">
        <f>K2782=#REF!</f>
        <v>#REF!</v>
      </c>
      <c r="Y2782" t="e">
        <f>L2782=#REF!</f>
        <v>#REF!</v>
      </c>
    </row>
    <row r="2783" spans="1:25">
      <c r="A2783" s="3">
        <v>17209</v>
      </c>
      <c r="B2783" s="5" t="s">
        <v>376</v>
      </c>
      <c r="C2783" s="10" t="s">
        <v>34</v>
      </c>
      <c r="D2783" s="12" t="s">
        <v>35</v>
      </c>
      <c r="E2783" s="8"/>
      <c r="F2783" s="5"/>
      <c r="G2783" s="4"/>
      <c r="H2783" s="6" t="s">
        <v>379</v>
      </c>
      <c r="I2783" s="4" t="s">
        <v>407</v>
      </c>
      <c r="J2783" s="5" t="s">
        <v>284</v>
      </c>
      <c r="K2783" s="5" t="s">
        <v>1042</v>
      </c>
      <c r="L2783" s="5" t="s">
        <v>17</v>
      </c>
      <c r="M2783" s="18" t="e">
        <f t="shared" si="43"/>
        <v>#N/A</v>
      </c>
      <c r="N2783" t="e">
        <f>A2783=#REF!</f>
        <v>#REF!</v>
      </c>
      <c r="O2783" t="e">
        <f>B2783=#REF!</f>
        <v>#REF!</v>
      </c>
      <c r="P2783" t="e">
        <f>C2783=#REF!</f>
        <v>#REF!</v>
      </c>
      <c r="Q2783" t="e">
        <f>D2783=#REF!</f>
        <v>#REF!</v>
      </c>
      <c r="R2783" t="e">
        <f>E2783=#REF!</f>
        <v>#REF!</v>
      </c>
      <c r="S2783" t="e">
        <f>F2783=#REF!</f>
        <v>#REF!</v>
      </c>
      <c r="T2783" t="e">
        <f>G2783=#REF!</f>
        <v>#REF!</v>
      </c>
      <c r="U2783" t="e">
        <f>H2783=#REF!</f>
        <v>#REF!</v>
      </c>
      <c r="V2783" t="e">
        <f>I2783=#REF!</f>
        <v>#REF!</v>
      </c>
      <c r="W2783" t="e">
        <f>J2783=#REF!</f>
        <v>#REF!</v>
      </c>
      <c r="X2783" t="e">
        <f>K2783=#REF!</f>
        <v>#REF!</v>
      </c>
      <c r="Y2783" t="e">
        <f>L2783=#REF!</f>
        <v>#REF!</v>
      </c>
    </row>
    <row r="2784" spans="1:25">
      <c r="A2784" s="4">
        <v>17210</v>
      </c>
      <c r="B2784" s="5" t="s">
        <v>376</v>
      </c>
      <c r="C2784" s="10" t="s">
        <v>34</v>
      </c>
      <c r="D2784" s="12" t="s">
        <v>35</v>
      </c>
      <c r="E2784" s="8"/>
      <c r="F2784" s="5"/>
      <c r="G2784" s="4"/>
      <c r="H2784" s="6" t="s">
        <v>379</v>
      </c>
      <c r="I2784" s="4" t="s">
        <v>408</v>
      </c>
      <c r="J2784" s="5" t="s">
        <v>284</v>
      </c>
      <c r="K2784" s="5" t="s">
        <v>1040</v>
      </c>
      <c r="L2784" s="5" t="s">
        <v>17</v>
      </c>
      <c r="M2784" s="18" t="e">
        <f t="shared" si="43"/>
        <v>#N/A</v>
      </c>
      <c r="N2784" t="e">
        <f>A2784=#REF!</f>
        <v>#REF!</v>
      </c>
      <c r="O2784" t="e">
        <f>B2784=#REF!</f>
        <v>#REF!</v>
      </c>
      <c r="P2784" t="e">
        <f>C2784=#REF!</f>
        <v>#REF!</v>
      </c>
      <c r="Q2784" t="e">
        <f>D2784=#REF!</f>
        <v>#REF!</v>
      </c>
      <c r="R2784" t="e">
        <f>E2784=#REF!</f>
        <v>#REF!</v>
      </c>
      <c r="S2784" t="e">
        <f>F2784=#REF!</f>
        <v>#REF!</v>
      </c>
      <c r="T2784" t="e">
        <f>G2784=#REF!</f>
        <v>#REF!</v>
      </c>
      <c r="U2784" t="e">
        <f>H2784=#REF!</f>
        <v>#REF!</v>
      </c>
      <c r="V2784" t="e">
        <f>I2784=#REF!</f>
        <v>#REF!</v>
      </c>
      <c r="W2784" t="e">
        <f>J2784=#REF!</f>
        <v>#REF!</v>
      </c>
      <c r="X2784" t="e">
        <f>K2784=#REF!</f>
        <v>#REF!</v>
      </c>
      <c r="Y2784" t="e">
        <f>L2784=#REF!</f>
        <v>#REF!</v>
      </c>
    </row>
    <row r="2785" spans="1:25">
      <c r="A2785" s="3">
        <v>17211</v>
      </c>
      <c r="B2785" s="5" t="s">
        <v>376</v>
      </c>
      <c r="C2785" s="10" t="s">
        <v>34</v>
      </c>
      <c r="D2785" s="12" t="s">
        <v>35</v>
      </c>
      <c r="E2785" s="8"/>
      <c r="F2785" s="5"/>
      <c r="G2785" s="4"/>
      <c r="H2785" s="6" t="s">
        <v>379</v>
      </c>
      <c r="I2785" s="4" t="s">
        <v>408</v>
      </c>
      <c r="J2785" s="5" t="s">
        <v>284</v>
      </c>
      <c r="K2785" s="5" t="s">
        <v>1042</v>
      </c>
      <c r="L2785" s="5" t="s">
        <v>17</v>
      </c>
      <c r="M2785" s="18" t="e">
        <f t="shared" si="43"/>
        <v>#N/A</v>
      </c>
      <c r="N2785" t="e">
        <f>A2785=#REF!</f>
        <v>#REF!</v>
      </c>
      <c r="O2785" t="e">
        <f>B2785=#REF!</f>
        <v>#REF!</v>
      </c>
      <c r="P2785" t="e">
        <f>C2785=#REF!</f>
        <v>#REF!</v>
      </c>
      <c r="Q2785" t="e">
        <f>D2785=#REF!</f>
        <v>#REF!</v>
      </c>
      <c r="R2785" t="e">
        <f>E2785=#REF!</f>
        <v>#REF!</v>
      </c>
      <c r="S2785" t="e">
        <f>F2785=#REF!</f>
        <v>#REF!</v>
      </c>
      <c r="T2785" t="e">
        <f>G2785=#REF!</f>
        <v>#REF!</v>
      </c>
      <c r="U2785" t="e">
        <f>H2785=#REF!</f>
        <v>#REF!</v>
      </c>
      <c r="V2785" t="e">
        <f>I2785=#REF!</f>
        <v>#REF!</v>
      </c>
      <c r="W2785" t="e">
        <f>J2785=#REF!</f>
        <v>#REF!</v>
      </c>
      <c r="X2785" t="e">
        <f>K2785=#REF!</f>
        <v>#REF!</v>
      </c>
      <c r="Y2785" t="e">
        <f>L2785=#REF!</f>
        <v>#REF!</v>
      </c>
    </row>
    <row r="2786" spans="1:25">
      <c r="A2786" s="4">
        <v>17212</v>
      </c>
      <c r="B2786" s="5" t="s">
        <v>376</v>
      </c>
      <c r="C2786" s="10" t="s">
        <v>34</v>
      </c>
      <c r="D2786" s="12" t="s">
        <v>35</v>
      </c>
      <c r="E2786" s="8"/>
      <c r="F2786" s="5"/>
      <c r="G2786" s="4"/>
      <c r="H2786" s="6" t="s">
        <v>379</v>
      </c>
      <c r="I2786" s="4" t="s">
        <v>410</v>
      </c>
      <c r="J2786" s="5" t="s">
        <v>284</v>
      </c>
      <c r="K2786" s="5" t="s">
        <v>1040</v>
      </c>
      <c r="L2786" s="5" t="s">
        <v>17</v>
      </c>
      <c r="M2786" s="18" t="e">
        <f t="shared" si="43"/>
        <v>#N/A</v>
      </c>
      <c r="N2786" t="e">
        <f>A2786=#REF!</f>
        <v>#REF!</v>
      </c>
      <c r="O2786" t="e">
        <f>B2786=#REF!</f>
        <v>#REF!</v>
      </c>
      <c r="P2786" t="e">
        <f>C2786=#REF!</f>
        <v>#REF!</v>
      </c>
      <c r="Q2786" t="e">
        <f>D2786=#REF!</f>
        <v>#REF!</v>
      </c>
      <c r="R2786" t="e">
        <f>E2786=#REF!</f>
        <v>#REF!</v>
      </c>
      <c r="S2786" t="e">
        <f>F2786=#REF!</f>
        <v>#REF!</v>
      </c>
      <c r="T2786" t="e">
        <f>G2786=#REF!</f>
        <v>#REF!</v>
      </c>
      <c r="U2786" t="e">
        <f>H2786=#REF!</f>
        <v>#REF!</v>
      </c>
      <c r="V2786" t="e">
        <f>I2786=#REF!</f>
        <v>#REF!</v>
      </c>
      <c r="W2786" t="e">
        <f>J2786=#REF!</f>
        <v>#REF!</v>
      </c>
      <c r="X2786" t="e">
        <f>K2786=#REF!</f>
        <v>#REF!</v>
      </c>
      <c r="Y2786" t="e">
        <f>L2786=#REF!</f>
        <v>#REF!</v>
      </c>
    </row>
    <row r="2787" spans="1:25">
      <c r="A2787" s="3">
        <v>17213</v>
      </c>
      <c r="B2787" s="5" t="s">
        <v>376</v>
      </c>
      <c r="C2787" s="10" t="s">
        <v>34</v>
      </c>
      <c r="D2787" s="12" t="s">
        <v>35</v>
      </c>
      <c r="E2787" s="8"/>
      <c r="F2787" s="5"/>
      <c r="G2787" s="4"/>
      <c r="H2787" s="6" t="s">
        <v>379</v>
      </c>
      <c r="I2787" s="4" t="s">
        <v>410</v>
      </c>
      <c r="J2787" s="5" t="s">
        <v>284</v>
      </c>
      <c r="K2787" s="5" t="s">
        <v>1042</v>
      </c>
      <c r="L2787" s="5" t="s">
        <v>17</v>
      </c>
      <c r="M2787" s="18" t="e">
        <f t="shared" si="43"/>
        <v>#N/A</v>
      </c>
      <c r="N2787" t="e">
        <f>A2787=#REF!</f>
        <v>#REF!</v>
      </c>
      <c r="O2787" t="e">
        <f>B2787=#REF!</f>
        <v>#REF!</v>
      </c>
      <c r="P2787" t="e">
        <f>C2787=#REF!</f>
        <v>#REF!</v>
      </c>
      <c r="Q2787" t="e">
        <f>D2787=#REF!</f>
        <v>#REF!</v>
      </c>
      <c r="R2787" t="e">
        <f>E2787=#REF!</f>
        <v>#REF!</v>
      </c>
      <c r="S2787" t="e">
        <f>F2787=#REF!</f>
        <v>#REF!</v>
      </c>
      <c r="T2787" t="e">
        <f>G2787=#REF!</f>
        <v>#REF!</v>
      </c>
      <c r="U2787" t="e">
        <f>H2787=#REF!</f>
        <v>#REF!</v>
      </c>
      <c r="V2787" t="e">
        <f>I2787=#REF!</f>
        <v>#REF!</v>
      </c>
      <c r="W2787" t="e">
        <f>J2787=#REF!</f>
        <v>#REF!</v>
      </c>
      <c r="X2787" t="e">
        <f>K2787=#REF!</f>
        <v>#REF!</v>
      </c>
      <c r="Y2787" t="e">
        <f>L2787=#REF!</f>
        <v>#REF!</v>
      </c>
    </row>
    <row r="2788" spans="1:25">
      <c r="A2788" s="4">
        <v>17214</v>
      </c>
      <c r="B2788" s="5" t="s">
        <v>376</v>
      </c>
      <c r="C2788" s="10" t="s">
        <v>34</v>
      </c>
      <c r="D2788" s="12" t="s">
        <v>35</v>
      </c>
      <c r="E2788" s="8"/>
      <c r="F2788" s="5"/>
      <c r="G2788" s="4"/>
      <c r="H2788" s="6" t="s">
        <v>379</v>
      </c>
      <c r="I2788" s="4" t="s">
        <v>411</v>
      </c>
      <c r="J2788" s="5" t="s">
        <v>284</v>
      </c>
      <c r="K2788" s="5" t="s">
        <v>1040</v>
      </c>
      <c r="L2788" s="5" t="s">
        <v>17</v>
      </c>
      <c r="M2788" s="18" t="e">
        <f t="shared" si="43"/>
        <v>#N/A</v>
      </c>
      <c r="N2788" t="e">
        <f>A2788=#REF!</f>
        <v>#REF!</v>
      </c>
      <c r="O2788" t="e">
        <f>B2788=#REF!</f>
        <v>#REF!</v>
      </c>
      <c r="P2788" t="e">
        <f>C2788=#REF!</f>
        <v>#REF!</v>
      </c>
      <c r="Q2788" t="e">
        <f>D2788=#REF!</f>
        <v>#REF!</v>
      </c>
      <c r="R2788" t="e">
        <f>E2788=#REF!</f>
        <v>#REF!</v>
      </c>
      <c r="S2788" t="e">
        <f>F2788=#REF!</f>
        <v>#REF!</v>
      </c>
      <c r="T2788" t="e">
        <f>G2788=#REF!</f>
        <v>#REF!</v>
      </c>
      <c r="U2788" t="e">
        <f>H2788=#REF!</f>
        <v>#REF!</v>
      </c>
      <c r="V2788" t="e">
        <f>I2788=#REF!</f>
        <v>#REF!</v>
      </c>
      <c r="W2788" t="e">
        <f>J2788=#REF!</f>
        <v>#REF!</v>
      </c>
      <c r="X2788" t="e">
        <f>K2788=#REF!</f>
        <v>#REF!</v>
      </c>
      <c r="Y2788" t="e">
        <f>L2788=#REF!</f>
        <v>#REF!</v>
      </c>
    </row>
    <row r="2789" spans="1:25">
      <c r="A2789" s="3">
        <v>17215</v>
      </c>
      <c r="B2789" s="5" t="s">
        <v>376</v>
      </c>
      <c r="C2789" s="10" t="s">
        <v>34</v>
      </c>
      <c r="D2789" s="12" t="s">
        <v>35</v>
      </c>
      <c r="E2789" s="8"/>
      <c r="F2789" s="5"/>
      <c r="G2789" s="4"/>
      <c r="H2789" s="6" t="s">
        <v>379</v>
      </c>
      <c r="I2789" s="4" t="s">
        <v>411</v>
      </c>
      <c r="J2789" s="5" t="s">
        <v>284</v>
      </c>
      <c r="K2789" s="5" t="s">
        <v>1042</v>
      </c>
      <c r="L2789" s="5" t="s">
        <v>17</v>
      </c>
      <c r="M2789" s="18" t="e">
        <f t="shared" si="43"/>
        <v>#N/A</v>
      </c>
      <c r="N2789" t="e">
        <f>A2789=#REF!</f>
        <v>#REF!</v>
      </c>
      <c r="O2789" t="e">
        <f>B2789=#REF!</f>
        <v>#REF!</v>
      </c>
      <c r="P2789" t="e">
        <f>C2789=#REF!</f>
        <v>#REF!</v>
      </c>
      <c r="Q2789" t="e">
        <f>D2789=#REF!</f>
        <v>#REF!</v>
      </c>
      <c r="R2789" t="e">
        <f>E2789=#REF!</f>
        <v>#REF!</v>
      </c>
      <c r="S2789" t="e">
        <f>F2789=#REF!</f>
        <v>#REF!</v>
      </c>
      <c r="T2789" t="e">
        <f>G2789=#REF!</f>
        <v>#REF!</v>
      </c>
      <c r="U2789" t="e">
        <f>H2789=#REF!</f>
        <v>#REF!</v>
      </c>
      <c r="V2789" t="e">
        <f>I2789=#REF!</f>
        <v>#REF!</v>
      </c>
      <c r="W2789" t="e">
        <f>J2789=#REF!</f>
        <v>#REF!</v>
      </c>
      <c r="X2789" t="e">
        <f>K2789=#REF!</f>
        <v>#REF!</v>
      </c>
      <c r="Y2789" t="e">
        <f>L2789=#REF!</f>
        <v>#REF!</v>
      </c>
    </row>
    <row r="2790" spans="1:25">
      <c r="A2790" s="4">
        <v>17216</v>
      </c>
      <c r="B2790" s="5" t="s">
        <v>376</v>
      </c>
      <c r="C2790" s="10" t="s">
        <v>34</v>
      </c>
      <c r="D2790" s="12" t="s">
        <v>35</v>
      </c>
      <c r="E2790" s="8"/>
      <c r="F2790" s="5"/>
      <c r="G2790" s="4"/>
      <c r="H2790" s="6" t="s">
        <v>379</v>
      </c>
      <c r="I2790" s="4" t="s">
        <v>413</v>
      </c>
      <c r="J2790" s="5" t="s">
        <v>284</v>
      </c>
      <c r="K2790" s="5" t="s">
        <v>1040</v>
      </c>
      <c r="L2790" s="5" t="s">
        <v>17</v>
      </c>
      <c r="M2790" s="18" t="e">
        <f t="shared" si="43"/>
        <v>#N/A</v>
      </c>
      <c r="N2790" t="e">
        <f>A2790=#REF!</f>
        <v>#REF!</v>
      </c>
      <c r="O2790" t="e">
        <f>B2790=#REF!</f>
        <v>#REF!</v>
      </c>
      <c r="P2790" t="e">
        <f>C2790=#REF!</f>
        <v>#REF!</v>
      </c>
      <c r="Q2790" t="e">
        <f>D2790=#REF!</f>
        <v>#REF!</v>
      </c>
      <c r="R2790" t="e">
        <f>E2790=#REF!</f>
        <v>#REF!</v>
      </c>
      <c r="S2790" t="e">
        <f>F2790=#REF!</f>
        <v>#REF!</v>
      </c>
      <c r="T2790" t="e">
        <f>G2790=#REF!</f>
        <v>#REF!</v>
      </c>
      <c r="U2790" t="e">
        <f>H2790=#REF!</f>
        <v>#REF!</v>
      </c>
      <c r="V2790" t="e">
        <f>I2790=#REF!</f>
        <v>#REF!</v>
      </c>
      <c r="W2790" t="e">
        <f>J2790=#REF!</f>
        <v>#REF!</v>
      </c>
      <c r="X2790" t="e">
        <f>K2790=#REF!</f>
        <v>#REF!</v>
      </c>
      <c r="Y2790" t="e">
        <f>L2790=#REF!</f>
        <v>#REF!</v>
      </c>
    </row>
    <row r="2791" spans="1:25">
      <c r="A2791" s="3">
        <v>17217</v>
      </c>
      <c r="B2791" s="5" t="s">
        <v>376</v>
      </c>
      <c r="C2791" s="10" t="s">
        <v>34</v>
      </c>
      <c r="D2791" s="12" t="s">
        <v>35</v>
      </c>
      <c r="E2791" s="8"/>
      <c r="F2791" s="5"/>
      <c r="G2791" s="4"/>
      <c r="H2791" s="6" t="s">
        <v>379</v>
      </c>
      <c r="I2791" s="4" t="s">
        <v>413</v>
      </c>
      <c r="J2791" s="5" t="s">
        <v>284</v>
      </c>
      <c r="K2791" s="5" t="s">
        <v>1042</v>
      </c>
      <c r="L2791" s="5" t="s">
        <v>17</v>
      </c>
      <c r="M2791" s="18" t="e">
        <f t="shared" si="43"/>
        <v>#N/A</v>
      </c>
      <c r="N2791" t="e">
        <f>A2791=#REF!</f>
        <v>#REF!</v>
      </c>
      <c r="O2791" t="e">
        <f>B2791=#REF!</f>
        <v>#REF!</v>
      </c>
      <c r="P2791" t="e">
        <f>C2791=#REF!</f>
        <v>#REF!</v>
      </c>
      <c r="Q2791" t="e">
        <f>D2791=#REF!</f>
        <v>#REF!</v>
      </c>
      <c r="R2791" t="e">
        <f>E2791=#REF!</f>
        <v>#REF!</v>
      </c>
      <c r="S2791" t="e">
        <f>F2791=#REF!</f>
        <v>#REF!</v>
      </c>
      <c r="T2791" t="e">
        <f>G2791=#REF!</f>
        <v>#REF!</v>
      </c>
      <c r="U2791" t="e">
        <f>H2791=#REF!</f>
        <v>#REF!</v>
      </c>
      <c r="V2791" t="e">
        <f>I2791=#REF!</f>
        <v>#REF!</v>
      </c>
      <c r="W2791" t="e">
        <f>J2791=#REF!</f>
        <v>#REF!</v>
      </c>
      <c r="X2791" t="e">
        <f>K2791=#REF!</f>
        <v>#REF!</v>
      </c>
      <c r="Y2791" t="e">
        <f>L2791=#REF!</f>
        <v>#REF!</v>
      </c>
    </row>
    <row r="2792" spans="1:25">
      <c r="A2792" s="4">
        <v>17218</v>
      </c>
      <c r="B2792" s="5" t="s">
        <v>376</v>
      </c>
      <c r="C2792" s="10" t="s">
        <v>34</v>
      </c>
      <c r="D2792" s="12" t="s">
        <v>35</v>
      </c>
      <c r="E2792" s="8"/>
      <c r="F2792" s="5"/>
      <c r="G2792" s="4"/>
      <c r="H2792" s="6" t="s">
        <v>379</v>
      </c>
      <c r="I2792" s="4" t="s">
        <v>414</v>
      </c>
      <c r="J2792" s="5" t="s">
        <v>284</v>
      </c>
      <c r="K2792" s="5" t="s">
        <v>1040</v>
      </c>
      <c r="L2792" s="5" t="s">
        <v>17</v>
      </c>
      <c r="M2792" s="18" t="e">
        <f t="shared" si="43"/>
        <v>#N/A</v>
      </c>
      <c r="N2792" t="e">
        <f>A2792=#REF!</f>
        <v>#REF!</v>
      </c>
      <c r="O2792" t="e">
        <f>B2792=#REF!</f>
        <v>#REF!</v>
      </c>
      <c r="P2792" t="e">
        <f>C2792=#REF!</f>
        <v>#REF!</v>
      </c>
      <c r="Q2792" t="e">
        <f>D2792=#REF!</f>
        <v>#REF!</v>
      </c>
      <c r="R2792" t="e">
        <f>E2792=#REF!</f>
        <v>#REF!</v>
      </c>
      <c r="S2792" t="e">
        <f>F2792=#REF!</f>
        <v>#REF!</v>
      </c>
      <c r="T2792" t="e">
        <f>G2792=#REF!</f>
        <v>#REF!</v>
      </c>
      <c r="U2792" t="e">
        <f>H2792=#REF!</f>
        <v>#REF!</v>
      </c>
      <c r="V2792" t="e">
        <f>I2792=#REF!</f>
        <v>#REF!</v>
      </c>
      <c r="W2792" t="e">
        <f>J2792=#REF!</f>
        <v>#REF!</v>
      </c>
      <c r="X2792" t="e">
        <f>K2792=#REF!</f>
        <v>#REF!</v>
      </c>
      <c r="Y2792" t="e">
        <f>L2792=#REF!</f>
        <v>#REF!</v>
      </c>
    </row>
    <row r="2793" spans="1:25">
      <c r="A2793" s="3">
        <v>17219</v>
      </c>
      <c r="B2793" s="5" t="s">
        <v>376</v>
      </c>
      <c r="C2793" s="10" t="s">
        <v>34</v>
      </c>
      <c r="D2793" s="12" t="s">
        <v>35</v>
      </c>
      <c r="E2793" s="8"/>
      <c r="F2793" s="5"/>
      <c r="G2793" s="4"/>
      <c r="H2793" s="6" t="s">
        <v>379</v>
      </c>
      <c r="I2793" s="4" t="s">
        <v>414</v>
      </c>
      <c r="J2793" s="5" t="s">
        <v>284</v>
      </c>
      <c r="K2793" s="5" t="s">
        <v>1042</v>
      </c>
      <c r="L2793" s="5" t="s">
        <v>17</v>
      </c>
      <c r="M2793" s="18" t="e">
        <f t="shared" si="43"/>
        <v>#N/A</v>
      </c>
      <c r="N2793" t="e">
        <f>A2793=#REF!</f>
        <v>#REF!</v>
      </c>
      <c r="O2793" t="e">
        <f>B2793=#REF!</f>
        <v>#REF!</v>
      </c>
      <c r="P2793" t="e">
        <f>C2793=#REF!</f>
        <v>#REF!</v>
      </c>
      <c r="Q2793" t="e">
        <f>D2793=#REF!</f>
        <v>#REF!</v>
      </c>
      <c r="R2793" t="e">
        <f>E2793=#REF!</f>
        <v>#REF!</v>
      </c>
      <c r="S2793" t="e">
        <f>F2793=#REF!</f>
        <v>#REF!</v>
      </c>
      <c r="T2793" t="e">
        <f>G2793=#REF!</f>
        <v>#REF!</v>
      </c>
      <c r="U2793" t="e">
        <f>H2793=#REF!</f>
        <v>#REF!</v>
      </c>
      <c r="V2793" t="e">
        <f>I2793=#REF!</f>
        <v>#REF!</v>
      </c>
      <c r="W2793" t="e">
        <f>J2793=#REF!</f>
        <v>#REF!</v>
      </c>
      <c r="X2793" t="e">
        <f>K2793=#REF!</f>
        <v>#REF!</v>
      </c>
      <c r="Y2793" t="e">
        <f>L2793=#REF!</f>
        <v>#REF!</v>
      </c>
    </row>
    <row r="2794" spans="1:25">
      <c r="A2794" s="4">
        <v>17220</v>
      </c>
      <c r="B2794" s="5" t="s">
        <v>376</v>
      </c>
      <c r="C2794" s="10" t="s">
        <v>34</v>
      </c>
      <c r="D2794" s="12" t="s">
        <v>35</v>
      </c>
      <c r="E2794" s="8"/>
      <c r="F2794" s="5"/>
      <c r="G2794" s="4"/>
      <c r="H2794" s="6" t="s">
        <v>379</v>
      </c>
      <c r="I2794" s="4" t="s">
        <v>416</v>
      </c>
      <c r="J2794" s="5" t="s">
        <v>284</v>
      </c>
      <c r="K2794" s="5" t="s">
        <v>1040</v>
      </c>
      <c r="L2794" s="5" t="s">
        <v>17</v>
      </c>
      <c r="M2794" s="18" t="e">
        <f t="shared" si="43"/>
        <v>#N/A</v>
      </c>
      <c r="N2794" t="e">
        <f>A2794=#REF!</f>
        <v>#REF!</v>
      </c>
      <c r="O2794" t="e">
        <f>B2794=#REF!</f>
        <v>#REF!</v>
      </c>
      <c r="P2794" t="e">
        <f>C2794=#REF!</f>
        <v>#REF!</v>
      </c>
      <c r="Q2794" t="e">
        <f>D2794=#REF!</f>
        <v>#REF!</v>
      </c>
      <c r="R2794" t="e">
        <f>E2794=#REF!</f>
        <v>#REF!</v>
      </c>
      <c r="S2794" t="e">
        <f>F2794=#REF!</f>
        <v>#REF!</v>
      </c>
      <c r="T2794" t="e">
        <f>G2794=#REF!</f>
        <v>#REF!</v>
      </c>
      <c r="U2794" t="e">
        <f>H2794=#REF!</f>
        <v>#REF!</v>
      </c>
      <c r="V2794" t="e">
        <f>I2794=#REF!</f>
        <v>#REF!</v>
      </c>
      <c r="W2794" t="e">
        <f>J2794=#REF!</f>
        <v>#REF!</v>
      </c>
      <c r="X2794" t="e">
        <f>K2794=#REF!</f>
        <v>#REF!</v>
      </c>
      <c r="Y2794" t="e">
        <f>L2794=#REF!</f>
        <v>#REF!</v>
      </c>
    </row>
    <row r="2795" spans="1:25">
      <c r="A2795" s="3">
        <v>17221</v>
      </c>
      <c r="B2795" s="5" t="s">
        <v>376</v>
      </c>
      <c r="C2795" s="10" t="s">
        <v>34</v>
      </c>
      <c r="D2795" s="12" t="s">
        <v>35</v>
      </c>
      <c r="E2795" s="8"/>
      <c r="F2795" s="5"/>
      <c r="G2795" s="4"/>
      <c r="H2795" s="6" t="s">
        <v>379</v>
      </c>
      <c r="I2795" s="4" t="s">
        <v>416</v>
      </c>
      <c r="J2795" s="5" t="s">
        <v>284</v>
      </c>
      <c r="K2795" s="5" t="s">
        <v>1042</v>
      </c>
      <c r="L2795" s="5" t="s">
        <v>17</v>
      </c>
      <c r="M2795" s="18" t="e">
        <f t="shared" si="43"/>
        <v>#N/A</v>
      </c>
      <c r="N2795" t="e">
        <f>A2795=#REF!</f>
        <v>#REF!</v>
      </c>
      <c r="O2795" t="e">
        <f>B2795=#REF!</f>
        <v>#REF!</v>
      </c>
      <c r="P2795" t="e">
        <f>C2795=#REF!</f>
        <v>#REF!</v>
      </c>
      <c r="Q2795" t="e">
        <f>D2795=#REF!</f>
        <v>#REF!</v>
      </c>
      <c r="R2795" t="e">
        <f>E2795=#REF!</f>
        <v>#REF!</v>
      </c>
      <c r="S2795" t="e">
        <f>F2795=#REF!</f>
        <v>#REF!</v>
      </c>
      <c r="T2795" t="e">
        <f>G2795=#REF!</f>
        <v>#REF!</v>
      </c>
      <c r="U2795" t="e">
        <f>H2795=#REF!</f>
        <v>#REF!</v>
      </c>
      <c r="V2795" t="e">
        <f>I2795=#REF!</f>
        <v>#REF!</v>
      </c>
      <c r="W2795" t="e">
        <f>J2795=#REF!</f>
        <v>#REF!</v>
      </c>
      <c r="X2795" t="e">
        <f>K2795=#REF!</f>
        <v>#REF!</v>
      </c>
      <c r="Y2795" t="e">
        <f>L2795=#REF!</f>
        <v>#REF!</v>
      </c>
    </row>
    <row r="2796" spans="1:25">
      <c r="A2796" s="4">
        <v>17222</v>
      </c>
      <c r="B2796" s="5" t="s">
        <v>376</v>
      </c>
      <c r="C2796" s="10" t="s">
        <v>34</v>
      </c>
      <c r="D2796" s="12" t="s">
        <v>35</v>
      </c>
      <c r="E2796" s="8"/>
      <c r="F2796" s="5"/>
      <c r="G2796" s="4"/>
      <c r="H2796" s="6" t="s">
        <v>379</v>
      </c>
      <c r="I2796" s="4" t="s">
        <v>417</v>
      </c>
      <c r="J2796" s="5" t="s">
        <v>284</v>
      </c>
      <c r="K2796" s="5" t="s">
        <v>1040</v>
      </c>
      <c r="L2796" s="5" t="s">
        <v>17</v>
      </c>
      <c r="M2796" s="18" t="e">
        <f t="shared" si="43"/>
        <v>#N/A</v>
      </c>
      <c r="N2796" t="e">
        <f>A2796=#REF!</f>
        <v>#REF!</v>
      </c>
      <c r="O2796" t="e">
        <f>B2796=#REF!</f>
        <v>#REF!</v>
      </c>
      <c r="P2796" t="e">
        <f>C2796=#REF!</f>
        <v>#REF!</v>
      </c>
      <c r="Q2796" t="e">
        <f>D2796=#REF!</f>
        <v>#REF!</v>
      </c>
      <c r="R2796" t="e">
        <f>E2796=#REF!</f>
        <v>#REF!</v>
      </c>
      <c r="S2796" t="e">
        <f>F2796=#REF!</f>
        <v>#REF!</v>
      </c>
      <c r="T2796" t="e">
        <f>G2796=#REF!</f>
        <v>#REF!</v>
      </c>
      <c r="U2796" t="e">
        <f>H2796=#REF!</f>
        <v>#REF!</v>
      </c>
      <c r="V2796" t="e">
        <f>I2796=#REF!</f>
        <v>#REF!</v>
      </c>
      <c r="W2796" t="e">
        <f>J2796=#REF!</f>
        <v>#REF!</v>
      </c>
      <c r="X2796" t="e">
        <f>K2796=#REF!</f>
        <v>#REF!</v>
      </c>
      <c r="Y2796" t="e">
        <f>L2796=#REF!</f>
        <v>#REF!</v>
      </c>
    </row>
    <row r="2797" spans="1:25">
      <c r="A2797" s="3">
        <v>17223</v>
      </c>
      <c r="B2797" s="5" t="s">
        <v>376</v>
      </c>
      <c r="C2797" s="10" t="s">
        <v>34</v>
      </c>
      <c r="D2797" s="12" t="s">
        <v>35</v>
      </c>
      <c r="E2797" s="8"/>
      <c r="F2797" s="5"/>
      <c r="G2797" s="4"/>
      <c r="H2797" s="6" t="s">
        <v>379</v>
      </c>
      <c r="I2797" s="4" t="s">
        <v>417</v>
      </c>
      <c r="J2797" s="5" t="s">
        <v>284</v>
      </c>
      <c r="K2797" s="5" t="s">
        <v>1042</v>
      </c>
      <c r="L2797" s="5" t="s">
        <v>17</v>
      </c>
      <c r="M2797" s="18" t="e">
        <f t="shared" si="43"/>
        <v>#N/A</v>
      </c>
      <c r="N2797" t="e">
        <f>A2797=#REF!</f>
        <v>#REF!</v>
      </c>
      <c r="O2797" t="e">
        <f>B2797=#REF!</f>
        <v>#REF!</v>
      </c>
      <c r="P2797" t="e">
        <f>C2797=#REF!</f>
        <v>#REF!</v>
      </c>
      <c r="Q2797" t="e">
        <f>D2797=#REF!</f>
        <v>#REF!</v>
      </c>
      <c r="R2797" t="e">
        <f>E2797=#REF!</f>
        <v>#REF!</v>
      </c>
      <c r="S2797" t="e">
        <f>F2797=#REF!</f>
        <v>#REF!</v>
      </c>
      <c r="T2797" t="e">
        <f>G2797=#REF!</f>
        <v>#REF!</v>
      </c>
      <c r="U2797" t="e">
        <f>H2797=#REF!</f>
        <v>#REF!</v>
      </c>
      <c r="V2797" t="e">
        <f>I2797=#REF!</f>
        <v>#REF!</v>
      </c>
      <c r="W2797" t="e">
        <f>J2797=#REF!</f>
        <v>#REF!</v>
      </c>
      <c r="X2797" t="e">
        <f>K2797=#REF!</f>
        <v>#REF!</v>
      </c>
      <c r="Y2797" t="e">
        <f>L2797=#REF!</f>
        <v>#REF!</v>
      </c>
    </row>
    <row r="2798" spans="1:25">
      <c r="A2798" s="4">
        <v>17224</v>
      </c>
      <c r="B2798" s="5" t="s">
        <v>373</v>
      </c>
      <c r="C2798" s="10" t="s">
        <v>200</v>
      </c>
      <c r="D2798" s="12"/>
      <c r="E2798" s="8"/>
      <c r="F2798" s="5"/>
      <c r="G2798" s="4"/>
      <c r="H2798" s="6" t="s">
        <v>201</v>
      </c>
      <c r="I2798" s="4" t="s">
        <v>391</v>
      </c>
      <c r="J2798" s="5" t="s">
        <v>284</v>
      </c>
      <c r="K2798" s="5" t="s">
        <v>886</v>
      </c>
      <c r="L2798" s="5" t="s">
        <v>17</v>
      </c>
      <c r="M2798" s="18" t="e">
        <f t="shared" si="43"/>
        <v>#N/A</v>
      </c>
      <c r="N2798" t="e">
        <f>A2798=#REF!</f>
        <v>#REF!</v>
      </c>
      <c r="O2798" t="e">
        <f>B2798=#REF!</f>
        <v>#REF!</v>
      </c>
      <c r="P2798" t="e">
        <f>C2798=#REF!</f>
        <v>#REF!</v>
      </c>
      <c r="Q2798" t="e">
        <f>D2798=#REF!</f>
        <v>#REF!</v>
      </c>
      <c r="R2798" t="e">
        <f>E2798=#REF!</f>
        <v>#REF!</v>
      </c>
      <c r="S2798" t="e">
        <f>F2798=#REF!</f>
        <v>#REF!</v>
      </c>
      <c r="T2798" t="e">
        <f>G2798=#REF!</f>
        <v>#REF!</v>
      </c>
      <c r="U2798" t="e">
        <f>H2798=#REF!</f>
        <v>#REF!</v>
      </c>
      <c r="V2798" t="e">
        <f>I2798=#REF!</f>
        <v>#REF!</v>
      </c>
      <c r="W2798" t="e">
        <f>J2798=#REF!</f>
        <v>#REF!</v>
      </c>
      <c r="X2798" t="e">
        <f>K2798=#REF!</f>
        <v>#REF!</v>
      </c>
      <c r="Y2798" t="e">
        <f>L2798=#REF!</f>
        <v>#REF!</v>
      </c>
    </row>
    <row r="2799" spans="1:25">
      <c r="A2799" s="3">
        <v>17225</v>
      </c>
      <c r="B2799" s="5" t="s">
        <v>374</v>
      </c>
      <c r="C2799" s="10" t="s">
        <v>200</v>
      </c>
      <c r="D2799" s="12"/>
      <c r="E2799" s="8"/>
      <c r="F2799" s="5"/>
      <c r="G2799" s="4"/>
      <c r="H2799" s="6" t="s">
        <v>201</v>
      </c>
      <c r="I2799" s="4" t="s">
        <v>393</v>
      </c>
      <c r="J2799" s="5" t="s">
        <v>284</v>
      </c>
      <c r="K2799" s="5" t="s">
        <v>33</v>
      </c>
      <c r="L2799" s="5" t="s">
        <v>17</v>
      </c>
      <c r="M2799" s="18" t="e">
        <f t="shared" si="43"/>
        <v>#N/A</v>
      </c>
      <c r="N2799" t="e">
        <f>A2799=#REF!</f>
        <v>#REF!</v>
      </c>
      <c r="O2799" t="e">
        <f>B2799=#REF!</f>
        <v>#REF!</v>
      </c>
      <c r="P2799" t="e">
        <f>C2799=#REF!</f>
        <v>#REF!</v>
      </c>
      <c r="Q2799" t="e">
        <f>D2799=#REF!</f>
        <v>#REF!</v>
      </c>
      <c r="R2799" t="e">
        <f>E2799=#REF!</f>
        <v>#REF!</v>
      </c>
      <c r="S2799" t="e">
        <f>F2799=#REF!</f>
        <v>#REF!</v>
      </c>
      <c r="T2799" t="e">
        <f>G2799=#REF!</f>
        <v>#REF!</v>
      </c>
      <c r="U2799" t="e">
        <f>H2799=#REF!</f>
        <v>#REF!</v>
      </c>
      <c r="V2799" t="e">
        <f>I2799=#REF!</f>
        <v>#REF!</v>
      </c>
      <c r="W2799" t="e">
        <f>J2799=#REF!</f>
        <v>#REF!</v>
      </c>
      <c r="X2799" t="e">
        <f>K2799=#REF!</f>
        <v>#REF!</v>
      </c>
      <c r="Y2799" t="e">
        <f>L2799=#REF!</f>
        <v>#REF!</v>
      </c>
    </row>
    <row r="2800" spans="1:25">
      <c r="A2800" s="4">
        <v>17226</v>
      </c>
      <c r="B2800" s="5" t="s">
        <v>374</v>
      </c>
      <c r="C2800" s="10" t="s">
        <v>200</v>
      </c>
      <c r="D2800" s="12"/>
      <c r="E2800" s="8"/>
      <c r="F2800" s="5"/>
      <c r="G2800" s="4"/>
      <c r="H2800" s="6" t="s">
        <v>201</v>
      </c>
      <c r="I2800" s="4" t="s">
        <v>393</v>
      </c>
      <c r="J2800" s="5" t="s">
        <v>284</v>
      </c>
      <c r="K2800" s="5" t="s">
        <v>486</v>
      </c>
      <c r="L2800" s="5" t="s">
        <v>17</v>
      </c>
      <c r="M2800" s="18" t="e">
        <f t="shared" si="43"/>
        <v>#N/A</v>
      </c>
      <c r="N2800" t="e">
        <f>A2800=#REF!</f>
        <v>#REF!</v>
      </c>
      <c r="O2800" t="e">
        <f>B2800=#REF!</f>
        <v>#REF!</v>
      </c>
      <c r="P2800" t="e">
        <f>C2800=#REF!</f>
        <v>#REF!</v>
      </c>
      <c r="Q2800" t="e">
        <f>D2800=#REF!</f>
        <v>#REF!</v>
      </c>
      <c r="R2800" t="e">
        <f>E2800=#REF!</f>
        <v>#REF!</v>
      </c>
      <c r="S2800" t="e">
        <f>F2800=#REF!</f>
        <v>#REF!</v>
      </c>
      <c r="T2800" t="e">
        <f>G2800=#REF!</f>
        <v>#REF!</v>
      </c>
      <c r="U2800" t="e">
        <f>H2800=#REF!</f>
        <v>#REF!</v>
      </c>
      <c r="V2800" t="e">
        <f>I2800=#REF!</f>
        <v>#REF!</v>
      </c>
      <c r="W2800" t="e">
        <f>J2800=#REF!</f>
        <v>#REF!</v>
      </c>
      <c r="X2800" t="e">
        <f>K2800=#REF!</f>
        <v>#REF!</v>
      </c>
      <c r="Y2800" t="e">
        <f>L2800=#REF!</f>
        <v>#REF!</v>
      </c>
    </row>
    <row r="2801" spans="1:25">
      <c r="A2801" s="3">
        <v>17227</v>
      </c>
      <c r="B2801" s="5" t="s">
        <v>375</v>
      </c>
      <c r="C2801" s="10" t="s">
        <v>200</v>
      </c>
      <c r="D2801" s="12"/>
      <c r="E2801" s="8"/>
      <c r="F2801" s="5"/>
      <c r="G2801" s="4"/>
      <c r="H2801" s="6" t="s">
        <v>201</v>
      </c>
      <c r="I2801" s="4" t="s">
        <v>396</v>
      </c>
      <c r="J2801" s="5" t="s">
        <v>284</v>
      </c>
      <c r="K2801" s="5" t="s">
        <v>438</v>
      </c>
      <c r="L2801" s="5" t="s">
        <v>17</v>
      </c>
      <c r="M2801" s="18" t="e">
        <f t="shared" si="43"/>
        <v>#N/A</v>
      </c>
      <c r="N2801" t="e">
        <f>A2801=#REF!</f>
        <v>#REF!</v>
      </c>
      <c r="O2801" t="e">
        <f>B2801=#REF!</f>
        <v>#REF!</v>
      </c>
      <c r="P2801" t="e">
        <f>C2801=#REF!</f>
        <v>#REF!</v>
      </c>
      <c r="Q2801" t="e">
        <f>D2801=#REF!</f>
        <v>#REF!</v>
      </c>
      <c r="R2801" t="e">
        <f>E2801=#REF!</f>
        <v>#REF!</v>
      </c>
      <c r="S2801" t="e">
        <f>F2801=#REF!</f>
        <v>#REF!</v>
      </c>
      <c r="T2801" t="e">
        <f>G2801=#REF!</f>
        <v>#REF!</v>
      </c>
      <c r="U2801" t="e">
        <f>H2801=#REF!</f>
        <v>#REF!</v>
      </c>
      <c r="V2801" t="e">
        <f>I2801=#REF!</f>
        <v>#REF!</v>
      </c>
      <c r="W2801" t="e">
        <f>J2801=#REF!</f>
        <v>#REF!</v>
      </c>
      <c r="X2801" t="e">
        <f>K2801=#REF!</f>
        <v>#REF!</v>
      </c>
      <c r="Y2801" t="e">
        <f>L2801=#REF!</f>
        <v>#REF!</v>
      </c>
    </row>
    <row r="2802" spans="1:25">
      <c r="A2802" s="4">
        <v>17230</v>
      </c>
      <c r="B2802" s="5" t="s">
        <v>376</v>
      </c>
      <c r="C2802" s="10" t="s">
        <v>200</v>
      </c>
      <c r="D2802" s="12"/>
      <c r="E2802" s="8"/>
      <c r="F2802" s="5"/>
      <c r="G2802" s="4"/>
      <c r="H2802" s="6" t="s">
        <v>201</v>
      </c>
      <c r="I2802" s="4" t="s">
        <v>400</v>
      </c>
      <c r="J2802" s="5" t="s">
        <v>284</v>
      </c>
      <c r="K2802" s="5" t="s">
        <v>981</v>
      </c>
      <c r="L2802" s="5" t="s">
        <v>17</v>
      </c>
      <c r="M2802" s="18" t="e">
        <f t="shared" si="43"/>
        <v>#N/A</v>
      </c>
      <c r="N2802" t="e">
        <f>A2802=#REF!</f>
        <v>#REF!</v>
      </c>
      <c r="O2802" t="e">
        <f>B2802=#REF!</f>
        <v>#REF!</v>
      </c>
      <c r="P2802" t="e">
        <f>C2802=#REF!</f>
        <v>#REF!</v>
      </c>
      <c r="Q2802" t="e">
        <f>D2802=#REF!</f>
        <v>#REF!</v>
      </c>
      <c r="R2802" t="e">
        <f>E2802=#REF!</f>
        <v>#REF!</v>
      </c>
      <c r="S2802" t="e">
        <f>F2802=#REF!</f>
        <v>#REF!</v>
      </c>
      <c r="T2802" t="e">
        <f>G2802=#REF!</f>
        <v>#REF!</v>
      </c>
      <c r="U2802" t="e">
        <f>H2802=#REF!</f>
        <v>#REF!</v>
      </c>
      <c r="V2802" t="e">
        <f>I2802=#REF!</f>
        <v>#REF!</v>
      </c>
      <c r="W2802" t="e">
        <f>J2802=#REF!</f>
        <v>#REF!</v>
      </c>
      <c r="X2802" t="e">
        <f>K2802=#REF!</f>
        <v>#REF!</v>
      </c>
      <c r="Y2802" t="e">
        <f>L2802=#REF!</f>
        <v>#REF!</v>
      </c>
    </row>
    <row r="2803" spans="1:25">
      <c r="A2803" s="3">
        <v>17231</v>
      </c>
      <c r="B2803" s="5" t="s">
        <v>377</v>
      </c>
      <c r="C2803" s="10" t="s">
        <v>200</v>
      </c>
      <c r="D2803" s="12"/>
      <c r="E2803" s="8"/>
      <c r="F2803" s="5"/>
      <c r="G2803" s="4"/>
      <c r="H2803" s="6" t="s">
        <v>201</v>
      </c>
      <c r="I2803" s="4" t="s">
        <v>422</v>
      </c>
      <c r="J2803" s="5" t="s">
        <v>284</v>
      </c>
      <c r="K2803" s="5" t="s">
        <v>1020</v>
      </c>
      <c r="L2803" s="5" t="s">
        <v>17</v>
      </c>
      <c r="M2803" s="18" t="e">
        <f t="shared" si="43"/>
        <v>#N/A</v>
      </c>
      <c r="N2803" t="e">
        <f>A2803=#REF!</f>
        <v>#REF!</v>
      </c>
      <c r="O2803" t="e">
        <f>B2803=#REF!</f>
        <v>#REF!</v>
      </c>
      <c r="P2803" t="e">
        <f>C2803=#REF!</f>
        <v>#REF!</v>
      </c>
      <c r="Q2803" t="e">
        <f>D2803=#REF!</f>
        <v>#REF!</v>
      </c>
      <c r="R2803" t="e">
        <f>E2803=#REF!</f>
        <v>#REF!</v>
      </c>
      <c r="S2803" t="e">
        <f>F2803=#REF!</f>
        <v>#REF!</v>
      </c>
      <c r="T2803" t="e">
        <f>G2803=#REF!</f>
        <v>#REF!</v>
      </c>
      <c r="U2803" t="e">
        <f>H2803=#REF!</f>
        <v>#REF!</v>
      </c>
      <c r="V2803" t="e">
        <f>I2803=#REF!</f>
        <v>#REF!</v>
      </c>
      <c r="W2803" t="e">
        <f>J2803=#REF!</f>
        <v>#REF!</v>
      </c>
      <c r="X2803" t="e">
        <f>K2803=#REF!</f>
        <v>#REF!</v>
      </c>
      <c r="Y2803" t="e">
        <f>L2803=#REF!</f>
        <v>#REF!</v>
      </c>
    </row>
    <row r="2804" spans="1:25">
      <c r="A2804" s="4">
        <v>17232</v>
      </c>
      <c r="B2804" s="5" t="s">
        <v>377</v>
      </c>
      <c r="C2804" s="10" t="s">
        <v>200</v>
      </c>
      <c r="D2804" s="12"/>
      <c r="E2804" s="8"/>
      <c r="F2804" s="5"/>
      <c r="G2804" s="4"/>
      <c r="H2804" s="6" t="s">
        <v>201</v>
      </c>
      <c r="I2804" s="4" t="s">
        <v>422</v>
      </c>
      <c r="J2804" s="5" t="s">
        <v>284</v>
      </c>
      <c r="K2804" s="5" t="s">
        <v>1021</v>
      </c>
      <c r="L2804" s="5" t="s">
        <v>17</v>
      </c>
      <c r="M2804" s="18" t="e">
        <f t="shared" si="43"/>
        <v>#N/A</v>
      </c>
      <c r="N2804" t="e">
        <f>A2804=#REF!</f>
        <v>#REF!</v>
      </c>
      <c r="O2804" t="e">
        <f>B2804=#REF!</f>
        <v>#REF!</v>
      </c>
      <c r="P2804" t="e">
        <f>C2804=#REF!</f>
        <v>#REF!</v>
      </c>
      <c r="Q2804" t="e">
        <f>D2804=#REF!</f>
        <v>#REF!</v>
      </c>
      <c r="R2804" t="e">
        <f>E2804=#REF!</f>
        <v>#REF!</v>
      </c>
      <c r="S2804" t="e">
        <f>F2804=#REF!</f>
        <v>#REF!</v>
      </c>
      <c r="T2804" t="e">
        <f>G2804=#REF!</f>
        <v>#REF!</v>
      </c>
      <c r="U2804" t="e">
        <f>H2804=#REF!</f>
        <v>#REF!</v>
      </c>
      <c r="V2804" t="e">
        <f>I2804=#REF!</f>
        <v>#REF!</v>
      </c>
      <c r="W2804" t="e">
        <f>J2804=#REF!</f>
        <v>#REF!</v>
      </c>
      <c r="X2804" t="e">
        <f>K2804=#REF!</f>
        <v>#REF!</v>
      </c>
      <c r="Y2804" t="e">
        <f>L2804=#REF!</f>
        <v>#REF!</v>
      </c>
    </row>
    <row r="2805" spans="1:25">
      <c r="A2805" s="3">
        <v>17233</v>
      </c>
      <c r="B2805" s="5" t="s">
        <v>377</v>
      </c>
      <c r="C2805" s="10" t="s">
        <v>200</v>
      </c>
      <c r="D2805" s="12"/>
      <c r="E2805" s="8"/>
      <c r="F2805" s="5"/>
      <c r="G2805" s="4"/>
      <c r="H2805" s="6" t="s">
        <v>201</v>
      </c>
      <c r="I2805" s="4" t="s">
        <v>422</v>
      </c>
      <c r="J2805" s="5" t="s">
        <v>284</v>
      </c>
      <c r="K2805" s="5" t="s">
        <v>1022</v>
      </c>
      <c r="L2805" s="5" t="s">
        <v>17</v>
      </c>
      <c r="M2805" s="18" t="e">
        <f t="shared" si="43"/>
        <v>#N/A</v>
      </c>
      <c r="N2805" t="e">
        <f>A2805=#REF!</f>
        <v>#REF!</v>
      </c>
      <c r="O2805" t="e">
        <f>B2805=#REF!</f>
        <v>#REF!</v>
      </c>
      <c r="P2805" t="e">
        <f>C2805=#REF!</f>
        <v>#REF!</v>
      </c>
      <c r="Q2805" t="e">
        <f>D2805=#REF!</f>
        <v>#REF!</v>
      </c>
      <c r="R2805" t="e">
        <f>E2805=#REF!</f>
        <v>#REF!</v>
      </c>
      <c r="S2805" t="e">
        <f>F2805=#REF!</f>
        <v>#REF!</v>
      </c>
      <c r="T2805" t="e">
        <f>G2805=#REF!</f>
        <v>#REF!</v>
      </c>
      <c r="U2805" t="e">
        <f>H2805=#REF!</f>
        <v>#REF!</v>
      </c>
      <c r="V2805" t="e">
        <f>I2805=#REF!</f>
        <v>#REF!</v>
      </c>
      <c r="W2805" t="e">
        <f>J2805=#REF!</f>
        <v>#REF!</v>
      </c>
      <c r="X2805" t="e">
        <f>K2805=#REF!</f>
        <v>#REF!</v>
      </c>
      <c r="Y2805" t="e">
        <f>L2805=#REF!</f>
        <v>#REF!</v>
      </c>
    </row>
    <row r="2806" spans="1:25">
      <c r="A2806" s="4">
        <v>17234</v>
      </c>
      <c r="B2806" s="5" t="s">
        <v>377</v>
      </c>
      <c r="C2806" s="10" t="s">
        <v>200</v>
      </c>
      <c r="D2806" s="12"/>
      <c r="E2806" s="8"/>
      <c r="F2806" s="5"/>
      <c r="G2806" s="4"/>
      <c r="H2806" s="6" t="s">
        <v>201</v>
      </c>
      <c r="I2806" s="4" t="s">
        <v>423</v>
      </c>
      <c r="J2806" s="5" t="s">
        <v>284</v>
      </c>
      <c r="K2806" s="5" t="s">
        <v>1021</v>
      </c>
      <c r="L2806" s="5" t="s">
        <v>17</v>
      </c>
      <c r="M2806" s="18" t="e">
        <f t="shared" si="43"/>
        <v>#N/A</v>
      </c>
      <c r="N2806" t="e">
        <f>A2806=#REF!</f>
        <v>#REF!</v>
      </c>
      <c r="O2806" t="e">
        <f>B2806=#REF!</f>
        <v>#REF!</v>
      </c>
      <c r="P2806" t="e">
        <f>C2806=#REF!</f>
        <v>#REF!</v>
      </c>
      <c r="Q2806" t="e">
        <f>D2806=#REF!</f>
        <v>#REF!</v>
      </c>
      <c r="R2806" t="e">
        <f>E2806=#REF!</f>
        <v>#REF!</v>
      </c>
      <c r="S2806" t="e">
        <f>F2806=#REF!</f>
        <v>#REF!</v>
      </c>
      <c r="T2806" t="e">
        <f>G2806=#REF!</f>
        <v>#REF!</v>
      </c>
      <c r="U2806" t="e">
        <f>H2806=#REF!</f>
        <v>#REF!</v>
      </c>
      <c r="V2806" t="e">
        <f>I2806=#REF!</f>
        <v>#REF!</v>
      </c>
      <c r="W2806" t="e">
        <f>J2806=#REF!</f>
        <v>#REF!</v>
      </c>
      <c r="X2806" t="e">
        <f>K2806=#REF!</f>
        <v>#REF!</v>
      </c>
      <c r="Y2806" t="e">
        <f>L2806=#REF!</f>
        <v>#REF!</v>
      </c>
    </row>
    <row r="2807" spans="1:25">
      <c r="A2807" s="3">
        <v>17235</v>
      </c>
      <c r="B2807" s="5" t="s">
        <v>377</v>
      </c>
      <c r="C2807" s="10" t="s">
        <v>200</v>
      </c>
      <c r="D2807" s="12"/>
      <c r="E2807" s="8"/>
      <c r="F2807" s="5"/>
      <c r="G2807" s="4"/>
      <c r="H2807" s="6" t="s">
        <v>201</v>
      </c>
      <c r="I2807" s="4" t="s">
        <v>423</v>
      </c>
      <c r="J2807" s="5" t="s">
        <v>284</v>
      </c>
      <c r="K2807" s="5" t="s">
        <v>1022</v>
      </c>
      <c r="L2807" s="5" t="s">
        <v>17</v>
      </c>
      <c r="M2807" s="18" t="e">
        <f t="shared" si="43"/>
        <v>#N/A</v>
      </c>
      <c r="N2807" t="e">
        <f>A2807=#REF!</f>
        <v>#REF!</v>
      </c>
      <c r="O2807" t="e">
        <f>B2807=#REF!</f>
        <v>#REF!</v>
      </c>
      <c r="P2807" t="e">
        <f>C2807=#REF!</f>
        <v>#REF!</v>
      </c>
      <c r="Q2807" t="e">
        <f>D2807=#REF!</f>
        <v>#REF!</v>
      </c>
      <c r="R2807" t="e">
        <f>E2807=#REF!</f>
        <v>#REF!</v>
      </c>
      <c r="S2807" t="e">
        <f>F2807=#REF!</f>
        <v>#REF!</v>
      </c>
      <c r="T2807" t="e">
        <f>G2807=#REF!</f>
        <v>#REF!</v>
      </c>
      <c r="U2807" t="e">
        <f>H2807=#REF!</f>
        <v>#REF!</v>
      </c>
      <c r="V2807" t="e">
        <f>I2807=#REF!</f>
        <v>#REF!</v>
      </c>
      <c r="W2807" t="e">
        <f>J2807=#REF!</f>
        <v>#REF!</v>
      </c>
      <c r="X2807" t="e">
        <f>K2807=#REF!</f>
        <v>#REF!</v>
      </c>
      <c r="Y2807" t="e">
        <f>L2807=#REF!</f>
        <v>#REF!</v>
      </c>
    </row>
    <row r="2808" spans="1:25">
      <c r="A2808" s="4">
        <v>17236</v>
      </c>
      <c r="B2808" s="5" t="s">
        <v>374</v>
      </c>
      <c r="C2808" s="10" t="s">
        <v>200</v>
      </c>
      <c r="D2808" s="12"/>
      <c r="E2808" s="8"/>
      <c r="F2808" s="5"/>
      <c r="G2808" s="4"/>
      <c r="H2808" s="6" t="s">
        <v>201</v>
      </c>
      <c r="I2808" s="4" t="s">
        <v>393</v>
      </c>
      <c r="J2808" s="5" t="s">
        <v>284</v>
      </c>
      <c r="K2808" s="5" t="s">
        <v>888</v>
      </c>
      <c r="L2808" s="5" t="s">
        <v>17</v>
      </c>
      <c r="M2808" s="18" t="e">
        <f t="shared" si="43"/>
        <v>#N/A</v>
      </c>
      <c r="N2808" t="e">
        <f>A2808=#REF!</f>
        <v>#REF!</v>
      </c>
      <c r="O2808" t="e">
        <f>B2808=#REF!</f>
        <v>#REF!</v>
      </c>
      <c r="P2808" t="e">
        <f>C2808=#REF!</f>
        <v>#REF!</v>
      </c>
      <c r="Q2808" t="e">
        <f>D2808=#REF!</f>
        <v>#REF!</v>
      </c>
      <c r="R2808" t="e">
        <f>E2808=#REF!</f>
        <v>#REF!</v>
      </c>
      <c r="S2808" t="e">
        <f>F2808=#REF!</f>
        <v>#REF!</v>
      </c>
      <c r="T2808" t="e">
        <f>G2808=#REF!</f>
        <v>#REF!</v>
      </c>
      <c r="U2808" t="e">
        <f>H2808=#REF!</f>
        <v>#REF!</v>
      </c>
      <c r="V2808" t="e">
        <f>I2808=#REF!</f>
        <v>#REF!</v>
      </c>
      <c r="W2808" t="e">
        <f>J2808=#REF!</f>
        <v>#REF!</v>
      </c>
      <c r="X2808" t="e">
        <f>K2808=#REF!</f>
        <v>#REF!</v>
      </c>
      <c r="Y2808" t="e">
        <f>L2808=#REF!</f>
        <v>#REF!</v>
      </c>
    </row>
    <row r="2809" spans="1:25">
      <c r="A2809" s="3">
        <v>17237</v>
      </c>
      <c r="B2809" s="5" t="s">
        <v>374</v>
      </c>
      <c r="C2809" s="10" t="s">
        <v>200</v>
      </c>
      <c r="D2809" s="12"/>
      <c r="E2809" s="8"/>
      <c r="F2809" s="5"/>
      <c r="G2809" s="4"/>
      <c r="H2809" s="6" t="s">
        <v>201</v>
      </c>
      <c r="I2809" s="4" t="s">
        <v>393</v>
      </c>
      <c r="J2809" s="5" t="s">
        <v>284</v>
      </c>
      <c r="K2809" s="5" t="s">
        <v>890</v>
      </c>
      <c r="L2809" s="5" t="s">
        <v>17</v>
      </c>
      <c r="M2809" s="18" t="e">
        <f t="shared" si="43"/>
        <v>#N/A</v>
      </c>
      <c r="N2809" t="e">
        <f>A2809=#REF!</f>
        <v>#REF!</v>
      </c>
      <c r="O2809" t="e">
        <f>B2809=#REF!</f>
        <v>#REF!</v>
      </c>
      <c r="P2809" t="e">
        <f>C2809=#REF!</f>
        <v>#REF!</v>
      </c>
      <c r="Q2809" t="e">
        <f>D2809=#REF!</f>
        <v>#REF!</v>
      </c>
      <c r="R2809" t="e">
        <f>E2809=#REF!</f>
        <v>#REF!</v>
      </c>
      <c r="S2809" t="e">
        <f>F2809=#REF!</f>
        <v>#REF!</v>
      </c>
      <c r="T2809" t="e">
        <f>G2809=#REF!</f>
        <v>#REF!</v>
      </c>
      <c r="U2809" t="e">
        <f>H2809=#REF!</f>
        <v>#REF!</v>
      </c>
      <c r="V2809" t="e">
        <f>I2809=#REF!</f>
        <v>#REF!</v>
      </c>
      <c r="W2809" t="e">
        <f>J2809=#REF!</f>
        <v>#REF!</v>
      </c>
      <c r="X2809" t="e">
        <f>K2809=#REF!</f>
        <v>#REF!</v>
      </c>
      <c r="Y2809" t="e">
        <f>L2809=#REF!</f>
        <v>#REF!</v>
      </c>
    </row>
    <row r="2810" spans="1:25">
      <c r="A2810" s="4">
        <v>17238</v>
      </c>
      <c r="B2810" s="5" t="s">
        <v>374</v>
      </c>
      <c r="C2810" s="10" t="s">
        <v>200</v>
      </c>
      <c r="D2810" s="12"/>
      <c r="E2810" s="8"/>
      <c r="F2810" s="5"/>
      <c r="G2810" s="4"/>
      <c r="H2810" s="6" t="s">
        <v>201</v>
      </c>
      <c r="I2810" s="4" t="s">
        <v>393</v>
      </c>
      <c r="J2810" s="5" t="s">
        <v>284</v>
      </c>
      <c r="K2810" s="5" t="s">
        <v>891</v>
      </c>
      <c r="L2810" s="5" t="s">
        <v>17</v>
      </c>
      <c r="M2810" s="18" t="e">
        <f t="shared" si="43"/>
        <v>#N/A</v>
      </c>
      <c r="N2810" t="e">
        <f>A2810=#REF!</f>
        <v>#REF!</v>
      </c>
      <c r="O2810" t="e">
        <f>B2810=#REF!</f>
        <v>#REF!</v>
      </c>
      <c r="P2810" t="e">
        <f>C2810=#REF!</f>
        <v>#REF!</v>
      </c>
      <c r="Q2810" t="e">
        <f>D2810=#REF!</f>
        <v>#REF!</v>
      </c>
      <c r="R2810" t="e">
        <f>E2810=#REF!</f>
        <v>#REF!</v>
      </c>
      <c r="S2810" t="e">
        <f>F2810=#REF!</f>
        <v>#REF!</v>
      </c>
      <c r="T2810" t="e">
        <f>G2810=#REF!</f>
        <v>#REF!</v>
      </c>
      <c r="U2810" t="e">
        <f>H2810=#REF!</f>
        <v>#REF!</v>
      </c>
      <c r="V2810" t="e">
        <f>I2810=#REF!</f>
        <v>#REF!</v>
      </c>
      <c r="W2810" t="e">
        <f>J2810=#REF!</f>
        <v>#REF!</v>
      </c>
      <c r="X2810" t="e">
        <f>K2810=#REF!</f>
        <v>#REF!</v>
      </c>
      <c r="Y2810" t="e">
        <f>L2810=#REF!</f>
        <v>#REF!</v>
      </c>
    </row>
    <row r="2811" spans="1:25">
      <c r="A2811" s="3">
        <v>17239</v>
      </c>
      <c r="B2811" s="5" t="s">
        <v>374</v>
      </c>
      <c r="C2811" s="10" t="s">
        <v>200</v>
      </c>
      <c r="D2811" s="12"/>
      <c r="E2811" s="8"/>
      <c r="F2811" s="5"/>
      <c r="G2811" s="4"/>
      <c r="H2811" s="6" t="s">
        <v>201</v>
      </c>
      <c r="I2811" s="4" t="s">
        <v>393</v>
      </c>
      <c r="J2811" s="5" t="s">
        <v>284</v>
      </c>
      <c r="K2811" s="5" t="s">
        <v>892</v>
      </c>
      <c r="L2811" s="5" t="s">
        <v>17</v>
      </c>
      <c r="M2811" s="18" t="e">
        <f t="shared" si="43"/>
        <v>#N/A</v>
      </c>
      <c r="N2811" t="e">
        <f>A2811=#REF!</f>
        <v>#REF!</v>
      </c>
      <c r="O2811" t="e">
        <f>B2811=#REF!</f>
        <v>#REF!</v>
      </c>
      <c r="P2811" t="e">
        <f>C2811=#REF!</f>
        <v>#REF!</v>
      </c>
      <c r="Q2811" t="e">
        <f>D2811=#REF!</f>
        <v>#REF!</v>
      </c>
      <c r="R2811" t="e">
        <f>E2811=#REF!</f>
        <v>#REF!</v>
      </c>
      <c r="S2811" t="e">
        <f>F2811=#REF!</f>
        <v>#REF!</v>
      </c>
      <c r="T2811" t="e">
        <f>G2811=#REF!</f>
        <v>#REF!</v>
      </c>
      <c r="U2811" t="e">
        <f>H2811=#REF!</f>
        <v>#REF!</v>
      </c>
      <c r="V2811" t="e">
        <f>I2811=#REF!</f>
        <v>#REF!</v>
      </c>
      <c r="W2811" t="e">
        <f>J2811=#REF!</f>
        <v>#REF!</v>
      </c>
      <c r="X2811" t="e">
        <f>K2811=#REF!</f>
        <v>#REF!</v>
      </c>
      <c r="Y2811" t="e">
        <f>L2811=#REF!</f>
        <v>#REF!</v>
      </c>
    </row>
    <row r="2812" spans="1:25">
      <c r="A2812" s="4">
        <v>17240</v>
      </c>
      <c r="B2812" s="5" t="s">
        <v>374</v>
      </c>
      <c r="C2812" s="10" t="s">
        <v>200</v>
      </c>
      <c r="D2812" s="12"/>
      <c r="E2812" s="8"/>
      <c r="F2812" s="5"/>
      <c r="G2812" s="4"/>
      <c r="H2812" s="6" t="s">
        <v>201</v>
      </c>
      <c r="I2812" s="4" t="s">
        <v>393</v>
      </c>
      <c r="J2812" s="5" t="s">
        <v>284</v>
      </c>
      <c r="K2812" s="5" t="s">
        <v>893</v>
      </c>
      <c r="L2812" s="5" t="s">
        <v>17</v>
      </c>
      <c r="M2812" s="18" t="e">
        <f t="shared" si="43"/>
        <v>#N/A</v>
      </c>
      <c r="N2812" t="e">
        <f>A2812=#REF!</f>
        <v>#REF!</v>
      </c>
      <c r="O2812" t="e">
        <f>B2812=#REF!</f>
        <v>#REF!</v>
      </c>
      <c r="P2812" t="e">
        <f>C2812=#REF!</f>
        <v>#REF!</v>
      </c>
      <c r="Q2812" t="e">
        <f>D2812=#REF!</f>
        <v>#REF!</v>
      </c>
      <c r="R2812" t="e">
        <f>E2812=#REF!</f>
        <v>#REF!</v>
      </c>
      <c r="S2812" t="e">
        <f>F2812=#REF!</f>
        <v>#REF!</v>
      </c>
      <c r="T2812" t="e">
        <f>G2812=#REF!</f>
        <v>#REF!</v>
      </c>
      <c r="U2812" t="e">
        <f>H2812=#REF!</f>
        <v>#REF!</v>
      </c>
      <c r="V2812" t="e">
        <f>I2812=#REF!</f>
        <v>#REF!</v>
      </c>
      <c r="W2812" t="e">
        <f>J2812=#REF!</f>
        <v>#REF!</v>
      </c>
      <c r="X2812" t="e">
        <f>K2812=#REF!</f>
        <v>#REF!</v>
      </c>
      <c r="Y2812" t="e">
        <f>L2812=#REF!</f>
        <v>#REF!</v>
      </c>
    </row>
    <row r="2813" spans="1:25">
      <c r="A2813" s="3">
        <v>17241</v>
      </c>
      <c r="B2813" s="5" t="s">
        <v>374</v>
      </c>
      <c r="C2813" s="10" t="s">
        <v>200</v>
      </c>
      <c r="D2813" s="12"/>
      <c r="E2813" s="8"/>
      <c r="F2813" s="5"/>
      <c r="G2813" s="4"/>
      <c r="H2813" s="6" t="s">
        <v>201</v>
      </c>
      <c r="I2813" s="4" t="s">
        <v>393</v>
      </c>
      <c r="J2813" s="5" t="s">
        <v>284</v>
      </c>
      <c r="K2813" s="5" t="s">
        <v>894</v>
      </c>
      <c r="L2813" s="5" t="s">
        <v>17</v>
      </c>
      <c r="M2813" s="18" t="e">
        <f t="shared" si="43"/>
        <v>#N/A</v>
      </c>
      <c r="N2813" t="e">
        <f>A2813=#REF!</f>
        <v>#REF!</v>
      </c>
      <c r="O2813" t="e">
        <f>B2813=#REF!</f>
        <v>#REF!</v>
      </c>
      <c r="P2813" t="e">
        <f>C2813=#REF!</f>
        <v>#REF!</v>
      </c>
      <c r="Q2813" t="e">
        <f>D2813=#REF!</f>
        <v>#REF!</v>
      </c>
      <c r="R2813" t="e">
        <f>E2813=#REF!</f>
        <v>#REF!</v>
      </c>
      <c r="S2813" t="e">
        <f>F2813=#REF!</f>
        <v>#REF!</v>
      </c>
      <c r="T2813" t="e">
        <f>G2813=#REF!</f>
        <v>#REF!</v>
      </c>
      <c r="U2813" t="e">
        <f>H2813=#REF!</f>
        <v>#REF!</v>
      </c>
      <c r="V2813" t="e">
        <f>I2813=#REF!</f>
        <v>#REF!</v>
      </c>
      <c r="W2813" t="e">
        <f>J2813=#REF!</f>
        <v>#REF!</v>
      </c>
      <c r="X2813" t="e">
        <f>K2813=#REF!</f>
        <v>#REF!</v>
      </c>
      <c r="Y2813" t="e">
        <f>L2813=#REF!</f>
        <v>#REF!</v>
      </c>
    </row>
    <row r="2814" spans="1:25">
      <c r="A2814" s="4">
        <v>17242</v>
      </c>
      <c r="B2814" s="5" t="s">
        <v>374</v>
      </c>
      <c r="C2814" s="10" t="s">
        <v>200</v>
      </c>
      <c r="D2814" s="12"/>
      <c r="E2814" s="8"/>
      <c r="F2814" s="5"/>
      <c r="G2814" s="4"/>
      <c r="H2814" s="6" t="s">
        <v>201</v>
      </c>
      <c r="I2814" s="4" t="s">
        <v>393</v>
      </c>
      <c r="J2814" s="5" t="s">
        <v>284</v>
      </c>
      <c r="K2814" s="5" t="s">
        <v>895</v>
      </c>
      <c r="L2814" s="5" t="s">
        <v>17</v>
      </c>
      <c r="M2814" s="18" t="e">
        <f t="shared" si="43"/>
        <v>#N/A</v>
      </c>
      <c r="N2814" t="e">
        <f>A2814=#REF!</f>
        <v>#REF!</v>
      </c>
      <c r="O2814" t="e">
        <f>B2814=#REF!</f>
        <v>#REF!</v>
      </c>
      <c r="P2814" t="e">
        <f>C2814=#REF!</f>
        <v>#REF!</v>
      </c>
      <c r="Q2814" t="e">
        <f>D2814=#REF!</f>
        <v>#REF!</v>
      </c>
      <c r="R2814" t="e">
        <f>E2814=#REF!</f>
        <v>#REF!</v>
      </c>
      <c r="S2814" t="e">
        <f>F2814=#REF!</f>
        <v>#REF!</v>
      </c>
      <c r="T2814" t="e">
        <f>G2814=#REF!</f>
        <v>#REF!</v>
      </c>
      <c r="U2814" t="e">
        <f>H2814=#REF!</f>
        <v>#REF!</v>
      </c>
      <c r="V2814" t="e">
        <f>I2814=#REF!</f>
        <v>#REF!</v>
      </c>
      <c r="W2814" t="e">
        <f>J2814=#REF!</f>
        <v>#REF!</v>
      </c>
      <c r="X2814" t="e">
        <f>K2814=#REF!</f>
        <v>#REF!</v>
      </c>
      <c r="Y2814" t="e">
        <f>L2814=#REF!</f>
        <v>#REF!</v>
      </c>
    </row>
    <row r="2815" spans="1:25">
      <c r="A2815" s="3">
        <v>17243</v>
      </c>
      <c r="B2815" s="5" t="s">
        <v>374</v>
      </c>
      <c r="C2815" s="10" t="s">
        <v>200</v>
      </c>
      <c r="D2815" s="12"/>
      <c r="E2815" s="8"/>
      <c r="F2815" s="5"/>
      <c r="G2815" s="4"/>
      <c r="H2815" s="6" t="s">
        <v>201</v>
      </c>
      <c r="I2815" s="4" t="s">
        <v>393</v>
      </c>
      <c r="J2815" s="5" t="s">
        <v>284</v>
      </c>
      <c r="K2815" s="5" t="s">
        <v>896</v>
      </c>
      <c r="L2815" s="5" t="s">
        <v>17</v>
      </c>
      <c r="M2815" s="18" t="e">
        <f t="shared" si="43"/>
        <v>#N/A</v>
      </c>
      <c r="N2815" t="e">
        <f>A2815=#REF!</f>
        <v>#REF!</v>
      </c>
      <c r="O2815" t="e">
        <f>B2815=#REF!</f>
        <v>#REF!</v>
      </c>
      <c r="P2815" t="e">
        <f>C2815=#REF!</f>
        <v>#REF!</v>
      </c>
      <c r="Q2815" t="e">
        <f>D2815=#REF!</f>
        <v>#REF!</v>
      </c>
      <c r="R2815" t="e">
        <f>E2815=#REF!</f>
        <v>#REF!</v>
      </c>
      <c r="S2815" t="e">
        <f>F2815=#REF!</f>
        <v>#REF!</v>
      </c>
      <c r="T2815" t="e">
        <f>G2815=#REF!</f>
        <v>#REF!</v>
      </c>
      <c r="U2815" t="e">
        <f>H2815=#REF!</f>
        <v>#REF!</v>
      </c>
      <c r="V2815" t="e">
        <f>I2815=#REF!</f>
        <v>#REF!</v>
      </c>
      <c r="W2815" t="e">
        <f>J2815=#REF!</f>
        <v>#REF!</v>
      </c>
      <c r="X2815" t="e">
        <f>K2815=#REF!</f>
        <v>#REF!</v>
      </c>
      <c r="Y2815" t="e">
        <f>L2815=#REF!</f>
        <v>#REF!</v>
      </c>
    </row>
    <row r="2816" spans="1:25">
      <c r="A2816" s="4">
        <v>17244</v>
      </c>
      <c r="B2816" s="5" t="s">
        <v>374</v>
      </c>
      <c r="C2816" s="10" t="s">
        <v>200</v>
      </c>
      <c r="D2816" s="12"/>
      <c r="E2816" s="8"/>
      <c r="F2816" s="5"/>
      <c r="G2816" s="4"/>
      <c r="H2816" s="6" t="s">
        <v>201</v>
      </c>
      <c r="I2816" s="4" t="s">
        <v>393</v>
      </c>
      <c r="J2816" s="5" t="s">
        <v>284</v>
      </c>
      <c r="K2816" s="5" t="s">
        <v>897</v>
      </c>
      <c r="L2816" s="5" t="s">
        <v>17</v>
      </c>
      <c r="M2816" s="18" t="e">
        <f t="shared" si="43"/>
        <v>#N/A</v>
      </c>
      <c r="N2816" t="e">
        <f>A2816=#REF!</f>
        <v>#REF!</v>
      </c>
      <c r="O2816" t="e">
        <f>B2816=#REF!</f>
        <v>#REF!</v>
      </c>
      <c r="P2816" t="e">
        <f>C2816=#REF!</f>
        <v>#REF!</v>
      </c>
      <c r="Q2816" t="e">
        <f>D2816=#REF!</f>
        <v>#REF!</v>
      </c>
      <c r="R2816" t="e">
        <f>E2816=#REF!</f>
        <v>#REF!</v>
      </c>
      <c r="S2816" t="e">
        <f>F2816=#REF!</f>
        <v>#REF!</v>
      </c>
      <c r="T2816" t="e">
        <f>G2816=#REF!</f>
        <v>#REF!</v>
      </c>
      <c r="U2816" t="e">
        <f>H2816=#REF!</f>
        <v>#REF!</v>
      </c>
      <c r="V2816" t="e">
        <f>I2816=#REF!</f>
        <v>#REF!</v>
      </c>
      <c r="W2816" t="e">
        <f>J2816=#REF!</f>
        <v>#REF!</v>
      </c>
      <c r="X2816" t="e">
        <f>K2816=#REF!</f>
        <v>#REF!</v>
      </c>
      <c r="Y2816" t="e">
        <f>L2816=#REF!</f>
        <v>#REF!</v>
      </c>
    </row>
    <row r="2817" spans="1:25">
      <c r="A2817" s="3">
        <v>17245</v>
      </c>
      <c r="B2817" s="5" t="s">
        <v>374</v>
      </c>
      <c r="C2817" s="10" t="s">
        <v>200</v>
      </c>
      <c r="D2817" s="12"/>
      <c r="E2817" s="8"/>
      <c r="F2817" s="5"/>
      <c r="G2817" s="4"/>
      <c r="H2817" s="6" t="s">
        <v>201</v>
      </c>
      <c r="I2817" s="4" t="s">
        <v>393</v>
      </c>
      <c r="J2817" s="5" t="s">
        <v>284</v>
      </c>
      <c r="K2817" s="5" t="s">
        <v>898</v>
      </c>
      <c r="L2817" s="5" t="s">
        <v>17</v>
      </c>
      <c r="M2817" s="18" t="e">
        <f t="shared" si="43"/>
        <v>#N/A</v>
      </c>
      <c r="N2817" t="e">
        <f>A2817=#REF!</f>
        <v>#REF!</v>
      </c>
      <c r="O2817" t="e">
        <f>B2817=#REF!</f>
        <v>#REF!</v>
      </c>
      <c r="P2817" t="e">
        <f>C2817=#REF!</f>
        <v>#REF!</v>
      </c>
      <c r="Q2817" t="e">
        <f>D2817=#REF!</f>
        <v>#REF!</v>
      </c>
      <c r="R2817" t="e">
        <f>E2817=#REF!</f>
        <v>#REF!</v>
      </c>
      <c r="S2817" t="e">
        <f>F2817=#REF!</f>
        <v>#REF!</v>
      </c>
      <c r="T2817" t="e">
        <f>G2817=#REF!</f>
        <v>#REF!</v>
      </c>
      <c r="U2817" t="e">
        <f>H2817=#REF!</f>
        <v>#REF!</v>
      </c>
      <c r="V2817" t="e">
        <f>I2817=#REF!</f>
        <v>#REF!</v>
      </c>
      <c r="W2817" t="e">
        <f>J2817=#REF!</f>
        <v>#REF!</v>
      </c>
      <c r="X2817" t="e">
        <f>K2817=#REF!</f>
        <v>#REF!</v>
      </c>
      <c r="Y2817" t="e">
        <f>L2817=#REF!</f>
        <v>#REF!</v>
      </c>
    </row>
    <row r="2818" spans="1:25">
      <c r="A2818" s="4">
        <v>17246</v>
      </c>
      <c r="B2818" s="5" t="s">
        <v>374</v>
      </c>
      <c r="C2818" s="10" t="s">
        <v>200</v>
      </c>
      <c r="D2818" s="12"/>
      <c r="E2818" s="8"/>
      <c r="F2818" s="5"/>
      <c r="G2818" s="4"/>
      <c r="H2818" s="6" t="s">
        <v>201</v>
      </c>
      <c r="I2818" s="4" t="s">
        <v>393</v>
      </c>
      <c r="J2818" s="5" t="s">
        <v>284</v>
      </c>
      <c r="K2818" s="5" t="s">
        <v>899</v>
      </c>
      <c r="L2818" s="5" t="s">
        <v>17</v>
      </c>
      <c r="M2818" s="18" t="e">
        <f t="shared" ref="M2818:M2881" si="44">VLOOKUP(A2818,AB:AB,1,FALSE)</f>
        <v>#N/A</v>
      </c>
      <c r="N2818" t="e">
        <f>A2818=#REF!</f>
        <v>#REF!</v>
      </c>
      <c r="O2818" t="e">
        <f>B2818=#REF!</f>
        <v>#REF!</v>
      </c>
      <c r="P2818" t="e">
        <f>C2818=#REF!</f>
        <v>#REF!</v>
      </c>
      <c r="Q2818" t="e">
        <f>D2818=#REF!</f>
        <v>#REF!</v>
      </c>
      <c r="R2818" t="e">
        <f>E2818=#REF!</f>
        <v>#REF!</v>
      </c>
      <c r="S2818" t="e">
        <f>F2818=#REF!</f>
        <v>#REF!</v>
      </c>
      <c r="T2818" t="e">
        <f>G2818=#REF!</f>
        <v>#REF!</v>
      </c>
      <c r="U2818" t="e">
        <f>H2818=#REF!</f>
        <v>#REF!</v>
      </c>
      <c r="V2818" t="e">
        <f>I2818=#REF!</f>
        <v>#REF!</v>
      </c>
      <c r="W2818" t="e">
        <f>J2818=#REF!</f>
        <v>#REF!</v>
      </c>
      <c r="X2818" t="e">
        <f>K2818=#REF!</f>
        <v>#REF!</v>
      </c>
      <c r="Y2818" t="e">
        <f>L2818=#REF!</f>
        <v>#REF!</v>
      </c>
    </row>
    <row r="2819" spans="1:25">
      <c r="A2819" s="3">
        <v>17247</v>
      </c>
      <c r="B2819" s="5" t="s">
        <v>374</v>
      </c>
      <c r="C2819" s="10" t="s">
        <v>200</v>
      </c>
      <c r="D2819" s="12"/>
      <c r="E2819" s="8"/>
      <c r="F2819" s="5"/>
      <c r="G2819" s="4"/>
      <c r="H2819" s="6" t="s">
        <v>201</v>
      </c>
      <c r="I2819" s="4" t="s">
        <v>393</v>
      </c>
      <c r="J2819" s="5" t="s">
        <v>284</v>
      </c>
      <c r="K2819" s="5" t="s">
        <v>900</v>
      </c>
      <c r="L2819" s="5" t="s">
        <v>17</v>
      </c>
      <c r="M2819" s="18" t="e">
        <f t="shared" si="44"/>
        <v>#N/A</v>
      </c>
      <c r="N2819" t="e">
        <f>A2819=#REF!</f>
        <v>#REF!</v>
      </c>
      <c r="O2819" t="e">
        <f>B2819=#REF!</f>
        <v>#REF!</v>
      </c>
      <c r="P2819" t="e">
        <f>C2819=#REF!</f>
        <v>#REF!</v>
      </c>
      <c r="Q2819" t="e">
        <f>D2819=#REF!</f>
        <v>#REF!</v>
      </c>
      <c r="R2819" t="e">
        <f>E2819=#REF!</f>
        <v>#REF!</v>
      </c>
      <c r="S2819" t="e">
        <f>F2819=#REF!</f>
        <v>#REF!</v>
      </c>
      <c r="T2819" t="e">
        <f>G2819=#REF!</f>
        <v>#REF!</v>
      </c>
      <c r="U2819" t="e">
        <f>H2819=#REF!</f>
        <v>#REF!</v>
      </c>
      <c r="V2819" t="e">
        <f>I2819=#REF!</f>
        <v>#REF!</v>
      </c>
      <c r="W2819" t="e">
        <f>J2819=#REF!</f>
        <v>#REF!</v>
      </c>
      <c r="X2819" t="e">
        <f>K2819=#REF!</f>
        <v>#REF!</v>
      </c>
      <c r="Y2819" t="e">
        <f>L2819=#REF!</f>
        <v>#REF!</v>
      </c>
    </row>
    <row r="2820" spans="1:25">
      <c r="A2820" s="4">
        <v>17248</v>
      </c>
      <c r="B2820" s="5" t="s">
        <v>374</v>
      </c>
      <c r="C2820" s="10" t="s">
        <v>200</v>
      </c>
      <c r="D2820" s="12"/>
      <c r="E2820" s="8"/>
      <c r="F2820" s="5"/>
      <c r="G2820" s="4"/>
      <c r="H2820" s="6" t="s">
        <v>201</v>
      </c>
      <c r="I2820" s="4" t="s">
        <v>393</v>
      </c>
      <c r="J2820" s="5" t="s">
        <v>284</v>
      </c>
      <c r="K2820" s="5" t="s">
        <v>901</v>
      </c>
      <c r="L2820" s="5" t="s">
        <v>17</v>
      </c>
      <c r="M2820" s="18" t="e">
        <f t="shared" si="44"/>
        <v>#N/A</v>
      </c>
      <c r="N2820" t="e">
        <f>A2820=#REF!</f>
        <v>#REF!</v>
      </c>
      <c r="O2820" t="e">
        <f>B2820=#REF!</f>
        <v>#REF!</v>
      </c>
      <c r="P2820" t="e">
        <f>C2820=#REF!</f>
        <v>#REF!</v>
      </c>
      <c r="Q2820" t="e">
        <f>D2820=#REF!</f>
        <v>#REF!</v>
      </c>
      <c r="R2820" t="e">
        <f>E2820=#REF!</f>
        <v>#REF!</v>
      </c>
      <c r="S2820" t="e">
        <f>F2820=#REF!</f>
        <v>#REF!</v>
      </c>
      <c r="T2820" t="e">
        <f>G2820=#REF!</f>
        <v>#REF!</v>
      </c>
      <c r="U2820" t="e">
        <f>H2820=#REF!</f>
        <v>#REF!</v>
      </c>
      <c r="V2820" t="e">
        <f>I2820=#REF!</f>
        <v>#REF!</v>
      </c>
      <c r="W2820" t="e">
        <f>J2820=#REF!</f>
        <v>#REF!</v>
      </c>
      <c r="X2820" t="e">
        <f>K2820=#REF!</f>
        <v>#REF!</v>
      </c>
      <c r="Y2820" t="e">
        <f>L2820=#REF!</f>
        <v>#REF!</v>
      </c>
    </row>
    <row r="2821" spans="1:25">
      <c r="A2821" s="3">
        <v>17249</v>
      </c>
      <c r="B2821" s="5" t="s">
        <v>374</v>
      </c>
      <c r="C2821" s="10" t="s">
        <v>200</v>
      </c>
      <c r="D2821" s="12"/>
      <c r="E2821" s="8"/>
      <c r="F2821" s="5"/>
      <c r="G2821" s="4"/>
      <c r="H2821" s="6" t="s">
        <v>201</v>
      </c>
      <c r="I2821" s="4" t="s">
        <v>393</v>
      </c>
      <c r="J2821" s="5" t="s">
        <v>284</v>
      </c>
      <c r="K2821" s="5" t="s">
        <v>902</v>
      </c>
      <c r="L2821" s="5" t="s">
        <v>17</v>
      </c>
      <c r="M2821" s="18" t="e">
        <f t="shared" si="44"/>
        <v>#N/A</v>
      </c>
      <c r="N2821" t="e">
        <f>A2821=#REF!</f>
        <v>#REF!</v>
      </c>
      <c r="O2821" t="e">
        <f>B2821=#REF!</f>
        <v>#REF!</v>
      </c>
      <c r="P2821" t="e">
        <f>C2821=#REF!</f>
        <v>#REF!</v>
      </c>
      <c r="Q2821" t="e">
        <f>D2821=#REF!</f>
        <v>#REF!</v>
      </c>
      <c r="R2821" t="e">
        <f>E2821=#REF!</f>
        <v>#REF!</v>
      </c>
      <c r="S2821" t="e">
        <f>F2821=#REF!</f>
        <v>#REF!</v>
      </c>
      <c r="T2821" t="e">
        <f>G2821=#REF!</f>
        <v>#REF!</v>
      </c>
      <c r="U2821" t="e">
        <f>H2821=#REF!</f>
        <v>#REF!</v>
      </c>
      <c r="V2821" t="e">
        <f>I2821=#REF!</f>
        <v>#REF!</v>
      </c>
      <c r="W2821" t="e">
        <f>J2821=#REF!</f>
        <v>#REF!</v>
      </c>
      <c r="X2821" t="e">
        <f>K2821=#REF!</f>
        <v>#REF!</v>
      </c>
      <c r="Y2821" t="e">
        <f>L2821=#REF!</f>
        <v>#REF!</v>
      </c>
    </row>
    <row r="2822" spans="1:25">
      <c r="A2822" s="4">
        <v>17250</v>
      </c>
      <c r="B2822" s="5" t="s">
        <v>374</v>
      </c>
      <c r="C2822" s="10" t="s">
        <v>200</v>
      </c>
      <c r="D2822" s="12"/>
      <c r="E2822" s="8"/>
      <c r="F2822" s="5"/>
      <c r="G2822" s="4"/>
      <c r="H2822" s="6" t="s">
        <v>201</v>
      </c>
      <c r="I2822" s="4" t="s">
        <v>393</v>
      </c>
      <c r="J2822" s="5" t="s">
        <v>284</v>
      </c>
      <c r="K2822" s="5" t="s">
        <v>903</v>
      </c>
      <c r="L2822" s="5" t="s">
        <v>17</v>
      </c>
      <c r="M2822" s="18" t="e">
        <f t="shared" si="44"/>
        <v>#N/A</v>
      </c>
      <c r="N2822" t="e">
        <f>A2822=#REF!</f>
        <v>#REF!</v>
      </c>
      <c r="O2822" t="e">
        <f>B2822=#REF!</f>
        <v>#REF!</v>
      </c>
      <c r="P2822" t="e">
        <f>C2822=#REF!</f>
        <v>#REF!</v>
      </c>
      <c r="Q2822" t="e">
        <f>D2822=#REF!</f>
        <v>#REF!</v>
      </c>
      <c r="R2822" t="e">
        <f>E2822=#REF!</f>
        <v>#REF!</v>
      </c>
      <c r="S2822" t="e">
        <f>F2822=#REF!</f>
        <v>#REF!</v>
      </c>
      <c r="T2822" t="e">
        <f>G2822=#REF!</f>
        <v>#REF!</v>
      </c>
      <c r="U2822" t="e">
        <f>H2822=#REF!</f>
        <v>#REF!</v>
      </c>
      <c r="V2822" t="e">
        <f>I2822=#REF!</f>
        <v>#REF!</v>
      </c>
      <c r="W2822" t="e">
        <f>J2822=#REF!</f>
        <v>#REF!</v>
      </c>
      <c r="X2822" t="e">
        <f>K2822=#REF!</f>
        <v>#REF!</v>
      </c>
      <c r="Y2822" t="e">
        <f>L2822=#REF!</f>
        <v>#REF!</v>
      </c>
    </row>
    <row r="2823" spans="1:25">
      <c r="A2823" s="3">
        <v>17251</v>
      </c>
      <c r="B2823" s="5" t="s">
        <v>374</v>
      </c>
      <c r="C2823" s="10" t="s">
        <v>200</v>
      </c>
      <c r="D2823" s="12"/>
      <c r="E2823" s="8"/>
      <c r="F2823" s="5"/>
      <c r="G2823" s="4"/>
      <c r="H2823" s="6" t="s">
        <v>201</v>
      </c>
      <c r="I2823" s="4" t="s">
        <v>393</v>
      </c>
      <c r="J2823" s="5" t="s">
        <v>284</v>
      </c>
      <c r="K2823" s="5" t="s">
        <v>904</v>
      </c>
      <c r="L2823" s="5" t="s">
        <v>17</v>
      </c>
      <c r="M2823" s="18" t="e">
        <f t="shared" si="44"/>
        <v>#N/A</v>
      </c>
      <c r="N2823" t="e">
        <f>A2823=#REF!</f>
        <v>#REF!</v>
      </c>
      <c r="O2823" t="e">
        <f>B2823=#REF!</f>
        <v>#REF!</v>
      </c>
      <c r="P2823" t="e">
        <f>C2823=#REF!</f>
        <v>#REF!</v>
      </c>
      <c r="Q2823" t="e">
        <f>D2823=#REF!</f>
        <v>#REF!</v>
      </c>
      <c r="R2823" t="e">
        <f>E2823=#REF!</f>
        <v>#REF!</v>
      </c>
      <c r="S2823" t="e">
        <f>F2823=#REF!</f>
        <v>#REF!</v>
      </c>
      <c r="T2823" t="e">
        <f>G2823=#REF!</f>
        <v>#REF!</v>
      </c>
      <c r="U2823" t="e">
        <f>H2823=#REF!</f>
        <v>#REF!</v>
      </c>
      <c r="V2823" t="e">
        <f>I2823=#REF!</f>
        <v>#REF!</v>
      </c>
      <c r="W2823" t="e">
        <f>J2823=#REF!</f>
        <v>#REF!</v>
      </c>
      <c r="X2823" t="e">
        <f>K2823=#REF!</f>
        <v>#REF!</v>
      </c>
      <c r="Y2823" t="e">
        <f>L2823=#REF!</f>
        <v>#REF!</v>
      </c>
    </row>
    <row r="2824" spans="1:25">
      <c r="A2824" s="4">
        <v>17252</v>
      </c>
      <c r="B2824" s="5" t="s">
        <v>374</v>
      </c>
      <c r="C2824" s="10" t="s">
        <v>200</v>
      </c>
      <c r="D2824" s="12"/>
      <c r="E2824" s="8"/>
      <c r="F2824" s="5"/>
      <c r="G2824" s="4"/>
      <c r="H2824" s="6" t="s">
        <v>201</v>
      </c>
      <c r="I2824" s="4" t="s">
        <v>393</v>
      </c>
      <c r="J2824" s="5" t="s">
        <v>284</v>
      </c>
      <c r="K2824" s="5" t="s">
        <v>905</v>
      </c>
      <c r="L2824" s="5" t="s">
        <v>17</v>
      </c>
      <c r="M2824" s="18" t="e">
        <f t="shared" si="44"/>
        <v>#N/A</v>
      </c>
      <c r="N2824" t="e">
        <f>A2824=#REF!</f>
        <v>#REF!</v>
      </c>
      <c r="O2824" t="e">
        <f>B2824=#REF!</f>
        <v>#REF!</v>
      </c>
      <c r="P2824" t="e">
        <f>C2824=#REF!</f>
        <v>#REF!</v>
      </c>
      <c r="Q2824" t="e">
        <f>D2824=#REF!</f>
        <v>#REF!</v>
      </c>
      <c r="R2824" t="e">
        <f>E2824=#REF!</f>
        <v>#REF!</v>
      </c>
      <c r="S2824" t="e">
        <f>F2824=#REF!</f>
        <v>#REF!</v>
      </c>
      <c r="T2824" t="e">
        <f>G2824=#REF!</f>
        <v>#REF!</v>
      </c>
      <c r="U2824" t="e">
        <f>H2824=#REF!</f>
        <v>#REF!</v>
      </c>
      <c r="V2824" t="e">
        <f>I2824=#REF!</f>
        <v>#REF!</v>
      </c>
      <c r="W2824" t="e">
        <f>J2824=#REF!</f>
        <v>#REF!</v>
      </c>
      <c r="X2824" t="e">
        <f>K2824=#REF!</f>
        <v>#REF!</v>
      </c>
      <c r="Y2824" t="e">
        <f>L2824=#REF!</f>
        <v>#REF!</v>
      </c>
    </row>
    <row r="2825" spans="1:25">
      <c r="A2825" s="3">
        <v>17253</v>
      </c>
      <c r="B2825" s="5" t="s">
        <v>374</v>
      </c>
      <c r="C2825" s="10" t="s">
        <v>200</v>
      </c>
      <c r="D2825" s="12"/>
      <c r="E2825" s="8"/>
      <c r="F2825" s="5"/>
      <c r="G2825" s="4"/>
      <c r="H2825" s="6" t="s">
        <v>201</v>
      </c>
      <c r="I2825" s="4" t="s">
        <v>393</v>
      </c>
      <c r="J2825" s="5" t="s">
        <v>284</v>
      </c>
      <c r="K2825" s="5" t="s">
        <v>906</v>
      </c>
      <c r="L2825" s="5" t="s">
        <v>17</v>
      </c>
      <c r="M2825" s="18" t="e">
        <f t="shared" si="44"/>
        <v>#N/A</v>
      </c>
      <c r="N2825" t="e">
        <f>A2825=#REF!</f>
        <v>#REF!</v>
      </c>
      <c r="O2825" t="e">
        <f>B2825=#REF!</f>
        <v>#REF!</v>
      </c>
      <c r="P2825" t="e">
        <f>C2825=#REF!</f>
        <v>#REF!</v>
      </c>
      <c r="Q2825" t="e">
        <f>D2825=#REF!</f>
        <v>#REF!</v>
      </c>
      <c r="R2825" t="e">
        <f>E2825=#REF!</f>
        <v>#REF!</v>
      </c>
      <c r="S2825" t="e">
        <f>F2825=#REF!</f>
        <v>#REF!</v>
      </c>
      <c r="T2825" t="e">
        <f>G2825=#REF!</f>
        <v>#REF!</v>
      </c>
      <c r="U2825" t="e">
        <f>H2825=#REF!</f>
        <v>#REF!</v>
      </c>
      <c r="V2825" t="e">
        <f>I2825=#REF!</f>
        <v>#REF!</v>
      </c>
      <c r="W2825" t="e">
        <f>J2825=#REF!</f>
        <v>#REF!</v>
      </c>
      <c r="X2825" t="e">
        <f>K2825=#REF!</f>
        <v>#REF!</v>
      </c>
      <c r="Y2825" t="e">
        <f>L2825=#REF!</f>
        <v>#REF!</v>
      </c>
    </row>
    <row r="2826" spans="1:25">
      <c r="A2826" s="4">
        <v>17254</v>
      </c>
      <c r="B2826" s="5" t="s">
        <v>374</v>
      </c>
      <c r="C2826" s="10" t="s">
        <v>200</v>
      </c>
      <c r="D2826" s="12"/>
      <c r="E2826" s="8"/>
      <c r="F2826" s="5"/>
      <c r="G2826" s="4"/>
      <c r="H2826" s="6" t="s">
        <v>201</v>
      </c>
      <c r="I2826" s="4" t="s">
        <v>393</v>
      </c>
      <c r="J2826" s="5" t="s">
        <v>284</v>
      </c>
      <c r="K2826" s="5" t="s">
        <v>907</v>
      </c>
      <c r="L2826" s="5" t="s">
        <v>17</v>
      </c>
      <c r="M2826" s="18" t="e">
        <f t="shared" si="44"/>
        <v>#N/A</v>
      </c>
      <c r="N2826" t="e">
        <f>A2826=#REF!</f>
        <v>#REF!</v>
      </c>
      <c r="O2826" t="e">
        <f>B2826=#REF!</f>
        <v>#REF!</v>
      </c>
      <c r="P2826" t="e">
        <f>C2826=#REF!</f>
        <v>#REF!</v>
      </c>
      <c r="Q2826" t="e">
        <f>D2826=#REF!</f>
        <v>#REF!</v>
      </c>
      <c r="R2826" t="e">
        <f>E2826=#REF!</f>
        <v>#REF!</v>
      </c>
      <c r="S2826" t="e">
        <f>F2826=#REF!</f>
        <v>#REF!</v>
      </c>
      <c r="T2826" t="e">
        <f>G2826=#REF!</f>
        <v>#REF!</v>
      </c>
      <c r="U2826" t="e">
        <f>H2826=#REF!</f>
        <v>#REF!</v>
      </c>
      <c r="V2826" t="e">
        <f>I2826=#REF!</f>
        <v>#REF!</v>
      </c>
      <c r="W2826" t="e">
        <f>J2826=#REF!</f>
        <v>#REF!</v>
      </c>
      <c r="X2826" t="e">
        <f>K2826=#REF!</f>
        <v>#REF!</v>
      </c>
      <c r="Y2826" t="e">
        <f>L2826=#REF!</f>
        <v>#REF!</v>
      </c>
    </row>
    <row r="2827" spans="1:25">
      <c r="A2827" s="3">
        <v>17255</v>
      </c>
      <c r="B2827" s="5" t="s">
        <v>374</v>
      </c>
      <c r="C2827" s="10" t="s">
        <v>200</v>
      </c>
      <c r="D2827" s="12"/>
      <c r="E2827" s="8"/>
      <c r="F2827" s="5"/>
      <c r="G2827" s="4"/>
      <c r="H2827" s="6" t="s">
        <v>201</v>
      </c>
      <c r="I2827" s="4" t="s">
        <v>393</v>
      </c>
      <c r="J2827" s="5" t="s">
        <v>284</v>
      </c>
      <c r="K2827" s="5" t="s">
        <v>908</v>
      </c>
      <c r="L2827" s="5" t="s">
        <v>17</v>
      </c>
      <c r="M2827" s="18" t="e">
        <f t="shared" si="44"/>
        <v>#N/A</v>
      </c>
      <c r="N2827" t="e">
        <f>A2827=#REF!</f>
        <v>#REF!</v>
      </c>
      <c r="O2827" t="e">
        <f>B2827=#REF!</f>
        <v>#REF!</v>
      </c>
      <c r="P2827" t="e">
        <f>C2827=#REF!</f>
        <v>#REF!</v>
      </c>
      <c r="Q2827" t="e">
        <f>D2827=#REF!</f>
        <v>#REF!</v>
      </c>
      <c r="R2827" t="e">
        <f>E2827=#REF!</f>
        <v>#REF!</v>
      </c>
      <c r="S2827" t="e">
        <f>F2827=#REF!</f>
        <v>#REF!</v>
      </c>
      <c r="T2827" t="e">
        <f>G2827=#REF!</f>
        <v>#REF!</v>
      </c>
      <c r="U2827" t="e">
        <f>H2827=#REF!</f>
        <v>#REF!</v>
      </c>
      <c r="V2827" t="e">
        <f>I2827=#REF!</f>
        <v>#REF!</v>
      </c>
      <c r="W2827" t="e">
        <f>J2827=#REF!</f>
        <v>#REF!</v>
      </c>
      <c r="X2827" t="e">
        <f>K2827=#REF!</f>
        <v>#REF!</v>
      </c>
      <c r="Y2827" t="e">
        <f>L2827=#REF!</f>
        <v>#REF!</v>
      </c>
    </row>
    <row r="2828" spans="1:25">
      <c r="A2828" s="4">
        <v>17256</v>
      </c>
      <c r="B2828" s="5" t="s">
        <v>374</v>
      </c>
      <c r="C2828" s="10" t="s">
        <v>200</v>
      </c>
      <c r="D2828" s="12"/>
      <c r="E2828" s="8"/>
      <c r="F2828" s="5"/>
      <c r="G2828" s="4"/>
      <c r="H2828" s="6" t="s">
        <v>201</v>
      </c>
      <c r="I2828" s="4" t="s">
        <v>393</v>
      </c>
      <c r="J2828" s="5" t="s">
        <v>284</v>
      </c>
      <c r="K2828" s="5" t="s">
        <v>909</v>
      </c>
      <c r="L2828" s="5" t="s">
        <v>17</v>
      </c>
      <c r="M2828" s="18" t="e">
        <f t="shared" si="44"/>
        <v>#N/A</v>
      </c>
      <c r="N2828" t="e">
        <f>A2828=#REF!</f>
        <v>#REF!</v>
      </c>
      <c r="O2828" t="e">
        <f>B2828=#REF!</f>
        <v>#REF!</v>
      </c>
      <c r="P2828" t="e">
        <f>C2828=#REF!</f>
        <v>#REF!</v>
      </c>
      <c r="Q2828" t="e">
        <f>D2828=#REF!</f>
        <v>#REF!</v>
      </c>
      <c r="R2828" t="e">
        <f>E2828=#REF!</f>
        <v>#REF!</v>
      </c>
      <c r="S2828" t="e">
        <f>F2828=#REF!</f>
        <v>#REF!</v>
      </c>
      <c r="T2828" t="e">
        <f>G2828=#REF!</f>
        <v>#REF!</v>
      </c>
      <c r="U2828" t="e">
        <f>H2828=#REF!</f>
        <v>#REF!</v>
      </c>
      <c r="V2828" t="e">
        <f>I2828=#REF!</f>
        <v>#REF!</v>
      </c>
      <c r="W2828" t="e">
        <f>J2828=#REF!</f>
        <v>#REF!</v>
      </c>
      <c r="X2828" t="e">
        <f>K2828=#REF!</f>
        <v>#REF!</v>
      </c>
      <c r="Y2828" t="e">
        <f>L2828=#REF!</f>
        <v>#REF!</v>
      </c>
    </row>
    <row r="2829" spans="1:25">
      <c r="A2829" s="3">
        <v>17257</v>
      </c>
      <c r="B2829" s="5" t="s">
        <v>376</v>
      </c>
      <c r="C2829" s="10" t="s">
        <v>31</v>
      </c>
      <c r="D2829" s="12"/>
      <c r="E2829" s="8"/>
      <c r="F2829" s="5"/>
      <c r="G2829" s="4"/>
      <c r="H2829" s="6" t="s">
        <v>32</v>
      </c>
      <c r="I2829" s="4" t="s">
        <v>403</v>
      </c>
      <c r="J2829" s="5" t="s">
        <v>285</v>
      </c>
      <c r="K2829" s="5" t="s">
        <v>987</v>
      </c>
      <c r="L2829" s="5" t="s">
        <v>17</v>
      </c>
      <c r="M2829" s="18" t="e">
        <f t="shared" si="44"/>
        <v>#N/A</v>
      </c>
      <c r="N2829" t="e">
        <f>A2829=#REF!</f>
        <v>#REF!</v>
      </c>
      <c r="O2829" t="e">
        <f>B2829=#REF!</f>
        <v>#REF!</v>
      </c>
      <c r="P2829" t="e">
        <f>C2829=#REF!</f>
        <v>#REF!</v>
      </c>
      <c r="Q2829" t="e">
        <f>D2829=#REF!</f>
        <v>#REF!</v>
      </c>
      <c r="R2829" t="e">
        <f>E2829=#REF!</f>
        <v>#REF!</v>
      </c>
      <c r="S2829" t="e">
        <f>F2829=#REF!</f>
        <v>#REF!</v>
      </c>
      <c r="T2829" t="e">
        <f>G2829=#REF!</f>
        <v>#REF!</v>
      </c>
      <c r="U2829" t="e">
        <f>H2829=#REF!</f>
        <v>#REF!</v>
      </c>
      <c r="V2829" t="e">
        <f>I2829=#REF!</f>
        <v>#REF!</v>
      </c>
      <c r="W2829" t="e">
        <f>J2829=#REF!</f>
        <v>#REF!</v>
      </c>
      <c r="X2829" t="e">
        <f>K2829=#REF!</f>
        <v>#REF!</v>
      </c>
      <c r="Y2829" t="e">
        <f>L2829=#REF!</f>
        <v>#REF!</v>
      </c>
    </row>
    <row r="2830" spans="1:25">
      <c r="A2830" s="4">
        <v>17258</v>
      </c>
      <c r="B2830" s="5" t="s">
        <v>375</v>
      </c>
      <c r="C2830" s="10" t="s">
        <v>200</v>
      </c>
      <c r="D2830" s="12"/>
      <c r="E2830" s="8"/>
      <c r="F2830" s="5"/>
      <c r="G2830" s="4"/>
      <c r="H2830" s="6" t="s">
        <v>201</v>
      </c>
      <c r="I2830" s="4" t="s">
        <v>397</v>
      </c>
      <c r="J2830" s="5" t="s">
        <v>284</v>
      </c>
      <c r="K2830" s="5" t="s">
        <v>913</v>
      </c>
      <c r="L2830" s="5" t="s">
        <v>17</v>
      </c>
      <c r="M2830" s="18" t="e">
        <f t="shared" si="44"/>
        <v>#N/A</v>
      </c>
      <c r="N2830" t="e">
        <f>A2830=#REF!</f>
        <v>#REF!</v>
      </c>
      <c r="O2830" t="e">
        <f>B2830=#REF!</f>
        <v>#REF!</v>
      </c>
      <c r="P2830" t="e">
        <f>C2830=#REF!</f>
        <v>#REF!</v>
      </c>
      <c r="Q2830" t="e">
        <f>D2830=#REF!</f>
        <v>#REF!</v>
      </c>
      <c r="R2830" t="e">
        <f>E2830=#REF!</f>
        <v>#REF!</v>
      </c>
      <c r="S2830" t="e">
        <f>F2830=#REF!</f>
        <v>#REF!</v>
      </c>
      <c r="T2830" t="e">
        <f>G2830=#REF!</f>
        <v>#REF!</v>
      </c>
      <c r="U2830" t="e">
        <f>H2830=#REF!</f>
        <v>#REF!</v>
      </c>
      <c r="V2830" t="e">
        <f>I2830=#REF!</f>
        <v>#REF!</v>
      </c>
      <c r="W2830" t="e">
        <f>J2830=#REF!</f>
        <v>#REF!</v>
      </c>
      <c r="X2830" t="e">
        <f>K2830=#REF!</f>
        <v>#REF!</v>
      </c>
      <c r="Y2830" t="e">
        <f>L2830=#REF!</f>
        <v>#REF!</v>
      </c>
    </row>
    <row r="2831" spans="1:25">
      <c r="A2831" s="3">
        <v>17259</v>
      </c>
      <c r="B2831" s="5" t="s">
        <v>375</v>
      </c>
      <c r="C2831" s="10" t="s">
        <v>200</v>
      </c>
      <c r="D2831" s="12"/>
      <c r="E2831" s="8"/>
      <c r="F2831" s="5"/>
      <c r="G2831" s="4"/>
      <c r="H2831" s="6" t="s">
        <v>201</v>
      </c>
      <c r="I2831" s="4" t="s">
        <v>397</v>
      </c>
      <c r="J2831" s="5" t="s">
        <v>284</v>
      </c>
      <c r="K2831" s="5" t="s">
        <v>915</v>
      </c>
      <c r="L2831" s="5" t="s">
        <v>17</v>
      </c>
      <c r="M2831" s="18" t="e">
        <f t="shared" si="44"/>
        <v>#N/A</v>
      </c>
      <c r="N2831" t="e">
        <f>A2831=#REF!</f>
        <v>#REF!</v>
      </c>
      <c r="O2831" t="e">
        <f>B2831=#REF!</f>
        <v>#REF!</v>
      </c>
      <c r="P2831" t="e">
        <f>C2831=#REF!</f>
        <v>#REF!</v>
      </c>
      <c r="Q2831" t="e">
        <f>D2831=#REF!</f>
        <v>#REF!</v>
      </c>
      <c r="R2831" t="e">
        <f>E2831=#REF!</f>
        <v>#REF!</v>
      </c>
      <c r="S2831" t="e">
        <f>F2831=#REF!</f>
        <v>#REF!</v>
      </c>
      <c r="T2831" t="e">
        <f>G2831=#REF!</f>
        <v>#REF!</v>
      </c>
      <c r="U2831" t="e">
        <f>H2831=#REF!</f>
        <v>#REF!</v>
      </c>
      <c r="V2831" t="e">
        <f>I2831=#REF!</f>
        <v>#REF!</v>
      </c>
      <c r="W2831" t="e">
        <f>J2831=#REF!</f>
        <v>#REF!</v>
      </c>
      <c r="X2831" t="e">
        <f>K2831=#REF!</f>
        <v>#REF!</v>
      </c>
      <c r="Y2831" t="e">
        <f>L2831=#REF!</f>
        <v>#REF!</v>
      </c>
    </row>
    <row r="2832" spans="1:25">
      <c r="A2832" s="4">
        <v>17260</v>
      </c>
      <c r="B2832" s="5" t="s">
        <v>375</v>
      </c>
      <c r="C2832" s="10" t="s">
        <v>200</v>
      </c>
      <c r="D2832" s="12"/>
      <c r="E2832" s="8"/>
      <c r="F2832" s="5"/>
      <c r="G2832" s="4"/>
      <c r="H2832" s="6" t="s">
        <v>201</v>
      </c>
      <c r="I2832" s="4" t="s">
        <v>397</v>
      </c>
      <c r="J2832" s="5" t="s">
        <v>284</v>
      </c>
      <c r="K2832" s="5" t="s">
        <v>916</v>
      </c>
      <c r="L2832" s="5" t="s">
        <v>17</v>
      </c>
      <c r="M2832" s="18" t="e">
        <f t="shared" si="44"/>
        <v>#N/A</v>
      </c>
      <c r="N2832" t="e">
        <f>A2832=#REF!</f>
        <v>#REF!</v>
      </c>
      <c r="O2832" t="e">
        <f>B2832=#REF!</f>
        <v>#REF!</v>
      </c>
      <c r="P2832" t="e">
        <f>C2832=#REF!</f>
        <v>#REF!</v>
      </c>
      <c r="Q2832" t="e">
        <f>D2832=#REF!</f>
        <v>#REF!</v>
      </c>
      <c r="R2832" t="e">
        <f>E2832=#REF!</f>
        <v>#REF!</v>
      </c>
      <c r="S2832" t="e">
        <f>F2832=#REF!</f>
        <v>#REF!</v>
      </c>
      <c r="T2832" t="e">
        <f>G2832=#REF!</f>
        <v>#REF!</v>
      </c>
      <c r="U2832" t="e">
        <f>H2832=#REF!</f>
        <v>#REF!</v>
      </c>
      <c r="V2832" t="e">
        <f>I2832=#REF!</f>
        <v>#REF!</v>
      </c>
      <c r="W2832" t="e">
        <f>J2832=#REF!</f>
        <v>#REF!</v>
      </c>
      <c r="X2832" t="e">
        <f>K2832=#REF!</f>
        <v>#REF!</v>
      </c>
      <c r="Y2832" t="e">
        <f>L2832=#REF!</f>
        <v>#REF!</v>
      </c>
    </row>
    <row r="2833" spans="1:25">
      <c r="A2833" s="3">
        <v>17261</v>
      </c>
      <c r="B2833" s="5" t="s">
        <v>375</v>
      </c>
      <c r="C2833" s="10" t="s">
        <v>200</v>
      </c>
      <c r="D2833" s="12"/>
      <c r="E2833" s="8"/>
      <c r="F2833" s="5"/>
      <c r="G2833" s="4"/>
      <c r="H2833" s="6" t="s">
        <v>201</v>
      </c>
      <c r="I2833" s="4" t="s">
        <v>397</v>
      </c>
      <c r="J2833" s="5" t="s">
        <v>284</v>
      </c>
      <c r="K2833" s="5" t="s">
        <v>917</v>
      </c>
      <c r="L2833" s="5" t="s">
        <v>17</v>
      </c>
      <c r="M2833" s="18" t="e">
        <f t="shared" si="44"/>
        <v>#N/A</v>
      </c>
      <c r="N2833" t="e">
        <f>A2833=#REF!</f>
        <v>#REF!</v>
      </c>
      <c r="O2833" t="e">
        <f>B2833=#REF!</f>
        <v>#REF!</v>
      </c>
      <c r="P2833" t="e">
        <f>C2833=#REF!</f>
        <v>#REF!</v>
      </c>
      <c r="Q2833" t="e">
        <f>D2833=#REF!</f>
        <v>#REF!</v>
      </c>
      <c r="R2833" t="e">
        <f>E2833=#REF!</f>
        <v>#REF!</v>
      </c>
      <c r="S2833" t="e">
        <f>F2833=#REF!</f>
        <v>#REF!</v>
      </c>
      <c r="T2833" t="e">
        <f>G2833=#REF!</f>
        <v>#REF!</v>
      </c>
      <c r="U2833" t="e">
        <f>H2833=#REF!</f>
        <v>#REF!</v>
      </c>
      <c r="V2833" t="e">
        <f>I2833=#REF!</f>
        <v>#REF!</v>
      </c>
      <c r="W2833" t="e">
        <f>J2833=#REF!</f>
        <v>#REF!</v>
      </c>
      <c r="X2833" t="e">
        <f>K2833=#REF!</f>
        <v>#REF!</v>
      </c>
      <c r="Y2833" t="e">
        <f>L2833=#REF!</f>
        <v>#REF!</v>
      </c>
    </row>
    <row r="2834" spans="1:25">
      <c r="A2834" s="4">
        <v>17262</v>
      </c>
      <c r="B2834" s="5" t="s">
        <v>375</v>
      </c>
      <c r="C2834" s="10" t="s">
        <v>200</v>
      </c>
      <c r="D2834" s="12"/>
      <c r="E2834" s="8"/>
      <c r="F2834" s="5"/>
      <c r="G2834" s="4"/>
      <c r="H2834" s="6" t="s">
        <v>201</v>
      </c>
      <c r="I2834" s="4" t="s">
        <v>397</v>
      </c>
      <c r="J2834" s="5" t="s">
        <v>284</v>
      </c>
      <c r="K2834" s="5" t="s">
        <v>918</v>
      </c>
      <c r="L2834" s="5" t="s">
        <v>17</v>
      </c>
      <c r="M2834" s="18" t="e">
        <f t="shared" si="44"/>
        <v>#N/A</v>
      </c>
      <c r="N2834" t="e">
        <f>A2834=#REF!</f>
        <v>#REF!</v>
      </c>
      <c r="O2834" t="e">
        <f>B2834=#REF!</f>
        <v>#REF!</v>
      </c>
      <c r="P2834" t="e">
        <f>C2834=#REF!</f>
        <v>#REF!</v>
      </c>
      <c r="Q2834" t="e">
        <f>D2834=#REF!</f>
        <v>#REF!</v>
      </c>
      <c r="R2834" t="e">
        <f>E2834=#REF!</f>
        <v>#REF!</v>
      </c>
      <c r="S2834" t="e">
        <f>F2834=#REF!</f>
        <v>#REF!</v>
      </c>
      <c r="T2834" t="e">
        <f>G2834=#REF!</f>
        <v>#REF!</v>
      </c>
      <c r="U2834" t="e">
        <f>H2834=#REF!</f>
        <v>#REF!</v>
      </c>
      <c r="V2834" t="e">
        <f>I2834=#REF!</f>
        <v>#REF!</v>
      </c>
      <c r="W2834" t="e">
        <f>J2834=#REF!</f>
        <v>#REF!</v>
      </c>
      <c r="X2834" t="e">
        <f>K2834=#REF!</f>
        <v>#REF!</v>
      </c>
      <c r="Y2834" t="e">
        <f>L2834=#REF!</f>
        <v>#REF!</v>
      </c>
    </row>
    <row r="2835" spans="1:25">
      <c r="A2835" s="3">
        <v>17263</v>
      </c>
      <c r="B2835" s="5" t="s">
        <v>375</v>
      </c>
      <c r="C2835" s="10" t="s">
        <v>200</v>
      </c>
      <c r="D2835" s="12"/>
      <c r="E2835" s="8"/>
      <c r="F2835" s="5"/>
      <c r="G2835" s="4"/>
      <c r="H2835" s="6" t="s">
        <v>201</v>
      </c>
      <c r="I2835" s="4" t="s">
        <v>397</v>
      </c>
      <c r="J2835" s="5" t="s">
        <v>284</v>
      </c>
      <c r="K2835" s="5" t="s">
        <v>919</v>
      </c>
      <c r="L2835" s="5" t="s">
        <v>17</v>
      </c>
      <c r="M2835" s="18" t="e">
        <f t="shared" si="44"/>
        <v>#N/A</v>
      </c>
      <c r="N2835" t="e">
        <f>A2835=#REF!</f>
        <v>#REF!</v>
      </c>
      <c r="O2835" t="e">
        <f>B2835=#REF!</f>
        <v>#REF!</v>
      </c>
      <c r="P2835" t="e">
        <f>C2835=#REF!</f>
        <v>#REF!</v>
      </c>
      <c r="Q2835" t="e">
        <f>D2835=#REF!</f>
        <v>#REF!</v>
      </c>
      <c r="R2835" t="e">
        <f>E2835=#REF!</f>
        <v>#REF!</v>
      </c>
      <c r="S2835" t="e">
        <f>F2835=#REF!</f>
        <v>#REF!</v>
      </c>
      <c r="T2835" t="e">
        <f>G2835=#REF!</f>
        <v>#REF!</v>
      </c>
      <c r="U2835" t="e">
        <f>H2835=#REF!</f>
        <v>#REF!</v>
      </c>
      <c r="V2835" t="e">
        <f>I2835=#REF!</f>
        <v>#REF!</v>
      </c>
      <c r="W2835" t="e">
        <f>J2835=#REF!</f>
        <v>#REF!</v>
      </c>
      <c r="X2835" t="e">
        <f>K2835=#REF!</f>
        <v>#REF!</v>
      </c>
      <c r="Y2835" t="e">
        <f>L2835=#REF!</f>
        <v>#REF!</v>
      </c>
    </row>
    <row r="2836" spans="1:25">
      <c r="A2836" s="4">
        <v>17264</v>
      </c>
      <c r="B2836" s="5" t="s">
        <v>375</v>
      </c>
      <c r="C2836" s="10" t="s">
        <v>200</v>
      </c>
      <c r="D2836" s="12"/>
      <c r="E2836" s="8"/>
      <c r="F2836" s="5"/>
      <c r="G2836" s="4"/>
      <c r="H2836" s="6" t="s">
        <v>201</v>
      </c>
      <c r="I2836" s="4" t="s">
        <v>397</v>
      </c>
      <c r="J2836" s="5" t="s">
        <v>284</v>
      </c>
      <c r="K2836" s="5" t="s">
        <v>920</v>
      </c>
      <c r="L2836" s="5" t="s">
        <v>17</v>
      </c>
      <c r="M2836" s="18" t="e">
        <f t="shared" si="44"/>
        <v>#N/A</v>
      </c>
      <c r="N2836" t="e">
        <f>A2836=#REF!</f>
        <v>#REF!</v>
      </c>
      <c r="O2836" t="e">
        <f>B2836=#REF!</f>
        <v>#REF!</v>
      </c>
      <c r="P2836" t="e">
        <f>C2836=#REF!</f>
        <v>#REF!</v>
      </c>
      <c r="Q2836" t="e">
        <f>D2836=#REF!</f>
        <v>#REF!</v>
      </c>
      <c r="R2836" t="e">
        <f>E2836=#REF!</f>
        <v>#REF!</v>
      </c>
      <c r="S2836" t="e">
        <f>F2836=#REF!</f>
        <v>#REF!</v>
      </c>
      <c r="T2836" t="e">
        <f>G2836=#REF!</f>
        <v>#REF!</v>
      </c>
      <c r="U2836" t="e">
        <f>H2836=#REF!</f>
        <v>#REF!</v>
      </c>
      <c r="V2836" t="e">
        <f>I2836=#REF!</f>
        <v>#REF!</v>
      </c>
      <c r="W2836" t="e">
        <f>J2836=#REF!</f>
        <v>#REF!</v>
      </c>
      <c r="X2836" t="e">
        <f>K2836=#REF!</f>
        <v>#REF!</v>
      </c>
      <c r="Y2836" t="e">
        <f>L2836=#REF!</f>
        <v>#REF!</v>
      </c>
    </row>
    <row r="2837" spans="1:25">
      <c r="A2837" s="3">
        <v>17265</v>
      </c>
      <c r="B2837" s="5" t="s">
        <v>375</v>
      </c>
      <c r="C2837" s="10" t="s">
        <v>200</v>
      </c>
      <c r="D2837" s="12"/>
      <c r="E2837" s="8"/>
      <c r="F2837" s="5"/>
      <c r="G2837" s="4"/>
      <c r="H2837" s="6" t="s">
        <v>201</v>
      </c>
      <c r="I2837" s="4" t="s">
        <v>397</v>
      </c>
      <c r="J2837" s="5" t="s">
        <v>284</v>
      </c>
      <c r="K2837" s="5" t="s">
        <v>921</v>
      </c>
      <c r="L2837" s="5" t="s">
        <v>17</v>
      </c>
      <c r="M2837" s="18" t="e">
        <f t="shared" si="44"/>
        <v>#N/A</v>
      </c>
      <c r="N2837" t="e">
        <f>A2837=#REF!</f>
        <v>#REF!</v>
      </c>
      <c r="O2837" t="e">
        <f>B2837=#REF!</f>
        <v>#REF!</v>
      </c>
      <c r="P2837" t="e">
        <f>C2837=#REF!</f>
        <v>#REF!</v>
      </c>
      <c r="Q2837" t="e">
        <f>D2837=#REF!</f>
        <v>#REF!</v>
      </c>
      <c r="R2837" t="e">
        <f>E2837=#REF!</f>
        <v>#REF!</v>
      </c>
      <c r="S2837" t="e">
        <f>F2837=#REF!</f>
        <v>#REF!</v>
      </c>
      <c r="T2837" t="e">
        <f>G2837=#REF!</f>
        <v>#REF!</v>
      </c>
      <c r="U2837" t="e">
        <f>H2837=#REF!</f>
        <v>#REF!</v>
      </c>
      <c r="V2837" t="e">
        <f>I2837=#REF!</f>
        <v>#REF!</v>
      </c>
      <c r="W2837" t="e">
        <f>J2837=#REF!</f>
        <v>#REF!</v>
      </c>
      <c r="X2837" t="e">
        <f>K2837=#REF!</f>
        <v>#REF!</v>
      </c>
      <c r="Y2837" t="e">
        <f>L2837=#REF!</f>
        <v>#REF!</v>
      </c>
    </row>
    <row r="2838" spans="1:25">
      <c r="A2838" s="4">
        <v>17266</v>
      </c>
      <c r="B2838" s="5" t="s">
        <v>375</v>
      </c>
      <c r="C2838" s="10" t="s">
        <v>200</v>
      </c>
      <c r="D2838" s="12"/>
      <c r="E2838" s="8"/>
      <c r="F2838" s="5"/>
      <c r="G2838" s="4"/>
      <c r="H2838" s="6" t="s">
        <v>201</v>
      </c>
      <c r="I2838" s="4" t="s">
        <v>397</v>
      </c>
      <c r="J2838" s="5" t="s">
        <v>284</v>
      </c>
      <c r="K2838" s="5" t="s">
        <v>922</v>
      </c>
      <c r="L2838" s="5" t="s">
        <v>17</v>
      </c>
      <c r="M2838" s="18" t="e">
        <f t="shared" si="44"/>
        <v>#N/A</v>
      </c>
      <c r="N2838" t="e">
        <f>A2838=#REF!</f>
        <v>#REF!</v>
      </c>
      <c r="O2838" t="e">
        <f>B2838=#REF!</f>
        <v>#REF!</v>
      </c>
      <c r="P2838" t="e">
        <f>C2838=#REF!</f>
        <v>#REF!</v>
      </c>
      <c r="Q2838" t="e">
        <f>D2838=#REF!</f>
        <v>#REF!</v>
      </c>
      <c r="R2838" t="e">
        <f>E2838=#REF!</f>
        <v>#REF!</v>
      </c>
      <c r="S2838" t="e">
        <f>F2838=#REF!</f>
        <v>#REF!</v>
      </c>
      <c r="T2838" t="e">
        <f>G2838=#REF!</f>
        <v>#REF!</v>
      </c>
      <c r="U2838" t="e">
        <f>H2838=#REF!</f>
        <v>#REF!</v>
      </c>
      <c r="V2838" t="e">
        <f>I2838=#REF!</f>
        <v>#REF!</v>
      </c>
      <c r="W2838" t="e">
        <f>J2838=#REF!</f>
        <v>#REF!</v>
      </c>
      <c r="X2838" t="e">
        <f>K2838=#REF!</f>
        <v>#REF!</v>
      </c>
      <c r="Y2838" t="e">
        <f>L2838=#REF!</f>
        <v>#REF!</v>
      </c>
    </row>
    <row r="2839" spans="1:25">
      <c r="A2839" s="3">
        <v>17267</v>
      </c>
      <c r="B2839" s="5" t="s">
        <v>375</v>
      </c>
      <c r="C2839" s="10" t="s">
        <v>200</v>
      </c>
      <c r="D2839" s="12"/>
      <c r="E2839" s="8"/>
      <c r="F2839" s="5"/>
      <c r="G2839" s="4"/>
      <c r="H2839" s="6" t="s">
        <v>201</v>
      </c>
      <c r="I2839" s="4" t="s">
        <v>397</v>
      </c>
      <c r="J2839" s="5" t="s">
        <v>284</v>
      </c>
      <c r="K2839" s="5" t="s">
        <v>923</v>
      </c>
      <c r="L2839" s="5" t="s">
        <v>17</v>
      </c>
      <c r="M2839" s="18" t="e">
        <f t="shared" si="44"/>
        <v>#N/A</v>
      </c>
      <c r="N2839" t="e">
        <f>A2839=#REF!</f>
        <v>#REF!</v>
      </c>
      <c r="O2839" t="e">
        <f>B2839=#REF!</f>
        <v>#REF!</v>
      </c>
      <c r="P2839" t="e">
        <f>C2839=#REF!</f>
        <v>#REF!</v>
      </c>
      <c r="Q2839" t="e">
        <f>D2839=#REF!</f>
        <v>#REF!</v>
      </c>
      <c r="R2839" t="e">
        <f>E2839=#REF!</f>
        <v>#REF!</v>
      </c>
      <c r="S2839" t="e">
        <f>F2839=#REF!</f>
        <v>#REF!</v>
      </c>
      <c r="T2839" t="e">
        <f>G2839=#REF!</f>
        <v>#REF!</v>
      </c>
      <c r="U2839" t="e">
        <f>H2839=#REF!</f>
        <v>#REF!</v>
      </c>
      <c r="V2839" t="e">
        <f>I2839=#REF!</f>
        <v>#REF!</v>
      </c>
      <c r="W2839" t="e">
        <f>J2839=#REF!</f>
        <v>#REF!</v>
      </c>
      <c r="X2839" t="e">
        <f>K2839=#REF!</f>
        <v>#REF!</v>
      </c>
      <c r="Y2839" t="e">
        <f>L2839=#REF!</f>
        <v>#REF!</v>
      </c>
    </row>
    <row r="2840" spans="1:25">
      <c r="A2840" s="4">
        <v>17268</v>
      </c>
      <c r="B2840" s="5" t="s">
        <v>375</v>
      </c>
      <c r="C2840" s="10" t="s">
        <v>200</v>
      </c>
      <c r="D2840" s="12"/>
      <c r="E2840" s="8"/>
      <c r="F2840" s="5"/>
      <c r="G2840" s="4"/>
      <c r="H2840" s="6" t="s">
        <v>201</v>
      </c>
      <c r="I2840" s="4" t="s">
        <v>397</v>
      </c>
      <c r="J2840" s="5" t="s">
        <v>284</v>
      </c>
      <c r="K2840" s="5" t="s">
        <v>924</v>
      </c>
      <c r="L2840" s="5" t="s">
        <v>17</v>
      </c>
      <c r="M2840" s="18" t="e">
        <f t="shared" si="44"/>
        <v>#N/A</v>
      </c>
      <c r="N2840" t="e">
        <f>A2840=#REF!</f>
        <v>#REF!</v>
      </c>
      <c r="O2840" t="e">
        <f>B2840=#REF!</f>
        <v>#REF!</v>
      </c>
      <c r="P2840" t="e">
        <f>C2840=#REF!</f>
        <v>#REF!</v>
      </c>
      <c r="Q2840" t="e">
        <f>D2840=#REF!</f>
        <v>#REF!</v>
      </c>
      <c r="R2840" t="e">
        <f>E2840=#REF!</f>
        <v>#REF!</v>
      </c>
      <c r="S2840" t="e">
        <f>F2840=#REF!</f>
        <v>#REF!</v>
      </c>
      <c r="T2840" t="e">
        <f>G2840=#REF!</f>
        <v>#REF!</v>
      </c>
      <c r="U2840" t="e">
        <f>H2840=#REF!</f>
        <v>#REF!</v>
      </c>
      <c r="V2840" t="e">
        <f>I2840=#REF!</f>
        <v>#REF!</v>
      </c>
      <c r="W2840" t="e">
        <f>J2840=#REF!</f>
        <v>#REF!</v>
      </c>
      <c r="X2840" t="e">
        <f>K2840=#REF!</f>
        <v>#REF!</v>
      </c>
      <c r="Y2840" t="e">
        <f>L2840=#REF!</f>
        <v>#REF!</v>
      </c>
    </row>
    <row r="2841" spans="1:25">
      <c r="A2841" s="3">
        <v>17269</v>
      </c>
      <c r="B2841" s="5" t="s">
        <v>375</v>
      </c>
      <c r="C2841" s="10" t="s">
        <v>200</v>
      </c>
      <c r="D2841" s="12"/>
      <c r="E2841" s="8"/>
      <c r="F2841" s="5"/>
      <c r="G2841" s="4"/>
      <c r="H2841" s="6" t="s">
        <v>201</v>
      </c>
      <c r="I2841" s="4" t="s">
        <v>397</v>
      </c>
      <c r="J2841" s="5" t="s">
        <v>284</v>
      </c>
      <c r="K2841" s="5" t="s">
        <v>925</v>
      </c>
      <c r="L2841" s="5" t="s">
        <v>17</v>
      </c>
      <c r="M2841" s="18" t="e">
        <f t="shared" si="44"/>
        <v>#N/A</v>
      </c>
      <c r="N2841" t="e">
        <f>A2841=#REF!</f>
        <v>#REF!</v>
      </c>
      <c r="O2841" t="e">
        <f>B2841=#REF!</f>
        <v>#REF!</v>
      </c>
      <c r="P2841" t="e">
        <f>C2841=#REF!</f>
        <v>#REF!</v>
      </c>
      <c r="Q2841" t="e">
        <f>D2841=#REF!</f>
        <v>#REF!</v>
      </c>
      <c r="R2841" t="e">
        <f>E2841=#REF!</f>
        <v>#REF!</v>
      </c>
      <c r="S2841" t="e">
        <f>F2841=#REF!</f>
        <v>#REF!</v>
      </c>
      <c r="T2841" t="e">
        <f>G2841=#REF!</f>
        <v>#REF!</v>
      </c>
      <c r="U2841" t="e">
        <f>H2841=#REF!</f>
        <v>#REF!</v>
      </c>
      <c r="V2841" t="e">
        <f>I2841=#REF!</f>
        <v>#REF!</v>
      </c>
      <c r="W2841" t="e">
        <f>J2841=#REF!</f>
        <v>#REF!</v>
      </c>
      <c r="X2841" t="e">
        <f>K2841=#REF!</f>
        <v>#REF!</v>
      </c>
      <c r="Y2841" t="e">
        <f>L2841=#REF!</f>
        <v>#REF!</v>
      </c>
    </row>
    <row r="2842" spans="1:25">
      <c r="A2842" s="4">
        <v>17270</v>
      </c>
      <c r="B2842" s="5" t="s">
        <v>375</v>
      </c>
      <c r="C2842" s="10" t="s">
        <v>200</v>
      </c>
      <c r="D2842" s="12"/>
      <c r="E2842" s="8"/>
      <c r="F2842" s="5"/>
      <c r="G2842" s="4"/>
      <c r="H2842" s="6" t="s">
        <v>201</v>
      </c>
      <c r="I2842" s="4" t="s">
        <v>397</v>
      </c>
      <c r="J2842" s="5" t="s">
        <v>284</v>
      </c>
      <c r="K2842" s="5" t="s">
        <v>926</v>
      </c>
      <c r="L2842" s="5" t="s">
        <v>17</v>
      </c>
      <c r="M2842" s="18" t="e">
        <f t="shared" si="44"/>
        <v>#N/A</v>
      </c>
      <c r="N2842" t="e">
        <f>A2842=#REF!</f>
        <v>#REF!</v>
      </c>
      <c r="O2842" t="e">
        <f>B2842=#REF!</f>
        <v>#REF!</v>
      </c>
      <c r="P2842" t="e">
        <f>C2842=#REF!</f>
        <v>#REF!</v>
      </c>
      <c r="Q2842" t="e">
        <f>D2842=#REF!</f>
        <v>#REF!</v>
      </c>
      <c r="R2842" t="e">
        <f>E2842=#REF!</f>
        <v>#REF!</v>
      </c>
      <c r="S2842" t="e">
        <f>F2842=#REF!</f>
        <v>#REF!</v>
      </c>
      <c r="T2842" t="e">
        <f>G2842=#REF!</f>
        <v>#REF!</v>
      </c>
      <c r="U2842" t="e">
        <f>H2842=#REF!</f>
        <v>#REF!</v>
      </c>
      <c r="V2842" t="e">
        <f>I2842=#REF!</f>
        <v>#REF!</v>
      </c>
      <c r="W2842" t="e">
        <f>J2842=#REF!</f>
        <v>#REF!</v>
      </c>
      <c r="X2842" t="e">
        <f>K2842=#REF!</f>
        <v>#REF!</v>
      </c>
      <c r="Y2842" t="e">
        <f>L2842=#REF!</f>
        <v>#REF!</v>
      </c>
    </row>
    <row r="2843" spans="1:25">
      <c r="A2843" s="3">
        <v>17271</v>
      </c>
      <c r="B2843" s="5" t="s">
        <v>375</v>
      </c>
      <c r="C2843" s="10" t="s">
        <v>200</v>
      </c>
      <c r="D2843" s="12"/>
      <c r="E2843" s="8"/>
      <c r="F2843" s="5"/>
      <c r="G2843" s="4"/>
      <c r="H2843" s="6" t="s">
        <v>201</v>
      </c>
      <c r="I2843" s="4" t="s">
        <v>397</v>
      </c>
      <c r="J2843" s="5" t="s">
        <v>284</v>
      </c>
      <c r="K2843" s="5" t="s">
        <v>927</v>
      </c>
      <c r="L2843" s="5" t="s">
        <v>17</v>
      </c>
      <c r="M2843" s="18" t="e">
        <f t="shared" si="44"/>
        <v>#N/A</v>
      </c>
      <c r="N2843" t="e">
        <f>A2843=#REF!</f>
        <v>#REF!</v>
      </c>
      <c r="O2843" t="e">
        <f>B2843=#REF!</f>
        <v>#REF!</v>
      </c>
      <c r="P2843" t="e">
        <f>C2843=#REF!</f>
        <v>#REF!</v>
      </c>
      <c r="Q2843" t="e">
        <f>D2843=#REF!</f>
        <v>#REF!</v>
      </c>
      <c r="R2843" t="e">
        <f>E2843=#REF!</f>
        <v>#REF!</v>
      </c>
      <c r="S2843" t="e">
        <f>F2843=#REF!</f>
        <v>#REF!</v>
      </c>
      <c r="T2843" t="e">
        <f>G2843=#REF!</f>
        <v>#REF!</v>
      </c>
      <c r="U2843" t="e">
        <f>H2843=#REF!</f>
        <v>#REF!</v>
      </c>
      <c r="V2843" t="e">
        <f>I2843=#REF!</f>
        <v>#REF!</v>
      </c>
      <c r="W2843" t="e">
        <f>J2843=#REF!</f>
        <v>#REF!</v>
      </c>
      <c r="X2843" t="e">
        <f>K2843=#REF!</f>
        <v>#REF!</v>
      </c>
      <c r="Y2843" t="e">
        <f>L2843=#REF!</f>
        <v>#REF!</v>
      </c>
    </row>
    <row r="2844" spans="1:25">
      <c r="A2844" s="4">
        <v>17272</v>
      </c>
      <c r="B2844" s="5" t="s">
        <v>375</v>
      </c>
      <c r="C2844" s="10" t="s">
        <v>200</v>
      </c>
      <c r="D2844" s="12"/>
      <c r="E2844" s="8"/>
      <c r="F2844" s="5"/>
      <c r="G2844" s="4"/>
      <c r="H2844" s="6" t="s">
        <v>201</v>
      </c>
      <c r="I2844" s="4" t="s">
        <v>397</v>
      </c>
      <c r="J2844" s="5" t="s">
        <v>284</v>
      </c>
      <c r="K2844" s="5" t="s">
        <v>928</v>
      </c>
      <c r="L2844" s="5" t="s">
        <v>17</v>
      </c>
      <c r="M2844" s="18" t="e">
        <f t="shared" si="44"/>
        <v>#N/A</v>
      </c>
      <c r="N2844" t="e">
        <f>A2844=#REF!</f>
        <v>#REF!</v>
      </c>
      <c r="O2844" t="e">
        <f>B2844=#REF!</f>
        <v>#REF!</v>
      </c>
      <c r="P2844" t="e">
        <f>C2844=#REF!</f>
        <v>#REF!</v>
      </c>
      <c r="Q2844" t="e">
        <f>D2844=#REF!</f>
        <v>#REF!</v>
      </c>
      <c r="R2844" t="e">
        <f>E2844=#REF!</f>
        <v>#REF!</v>
      </c>
      <c r="S2844" t="e">
        <f>F2844=#REF!</f>
        <v>#REF!</v>
      </c>
      <c r="T2844" t="e">
        <f>G2844=#REF!</f>
        <v>#REF!</v>
      </c>
      <c r="U2844" t="e">
        <f>H2844=#REF!</f>
        <v>#REF!</v>
      </c>
      <c r="V2844" t="e">
        <f>I2844=#REF!</f>
        <v>#REF!</v>
      </c>
      <c r="W2844" t="e">
        <f>J2844=#REF!</f>
        <v>#REF!</v>
      </c>
      <c r="X2844" t="e">
        <f>K2844=#REF!</f>
        <v>#REF!</v>
      </c>
      <c r="Y2844" t="e">
        <f>L2844=#REF!</f>
        <v>#REF!</v>
      </c>
    </row>
    <row r="2845" spans="1:25">
      <c r="A2845" s="3">
        <v>17273</v>
      </c>
      <c r="B2845" s="5" t="s">
        <v>375</v>
      </c>
      <c r="C2845" s="10" t="s">
        <v>200</v>
      </c>
      <c r="D2845" s="12"/>
      <c r="E2845" s="8"/>
      <c r="F2845" s="5"/>
      <c r="G2845" s="4"/>
      <c r="H2845" s="6" t="s">
        <v>201</v>
      </c>
      <c r="I2845" s="4" t="s">
        <v>397</v>
      </c>
      <c r="J2845" s="5" t="s">
        <v>284</v>
      </c>
      <c r="K2845" s="5" t="s">
        <v>929</v>
      </c>
      <c r="L2845" s="5" t="s">
        <v>17</v>
      </c>
      <c r="M2845" s="18" t="e">
        <f t="shared" si="44"/>
        <v>#N/A</v>
      </c>
      <c r="N2845" t="e">
        <f>A2845=#REF!</f>
        <v>#REF!</v>
      </c>
      <c r="O2845" t="e">
        <f>B2845=#REF!</f>
        <v>#REF!</v>
      </c>
      <c r="P2845" t="e">
        <f>C2845=#REF!</f>
        <v>#REF!</v>
      </c>
      <c r="Q2845" t="e">
        <f>D2845=#REF!</f>
        <v>#REF!</v>
      </c>
      <c r="R2845" t="e">
        <f>E2845=#REF!</f>
        <v>#REF!</v>
      </c>
      <c r="S2845" t="e">
        <f>F2845=#REF!</f>
        <v>#REF!</v>
      </c>
      <c r="T2845" t="e">
        <f>G2845=#REF!</f>
        <v>#REF!</v>
      </c>
      <c r="U2845" t="e">
        <f>H2845=#REF!</f>
        <v>#REF!</v>
      </c>
      <c r="V2845" t="e">
        <f>I2845=#REF!</f>
        <v>#REF!</v>
      </c>
      <c r="W2845" t="e">
        <f>J2845=#REF!</f>
        <v>#REF!</v>
      </c>
      <c r="X2845" t="e">
        <f>K2845=#REF!</f>
        <v>#REF!</v>
      </c>
      <c r="Y2845" t="e">
        <f>L2845=#REF!</f>
        <v>#REF!</v>
      </c>
    </row>
    <row r="2846" spans="1:25">
      <c r="A2846" s="4">
        <v>17274</v>
      </c>
      <c r="B2846" s="5" t="s">
        <v>375</v>
      </c>
      <c r="C2846" s="10" t="s">
        <v>200</v>
      </c>
      <c r="D2846" s="12"/>
      <c r="E2846" s="8"/>
      <c r="F2846" s="5"/>
      <c r="G2846" s="4"/>
      <c r="H2846" s="6" t="s">
        <v>201</v>
      </c>
      <c r="I2846" s="4" t="s">
        <v>397</v>
      </c>
      <c r="J2846" s="5" t="s">
        <v>284</v>
      </c>
      <c r="K2846" s="5" t="s">
        <v>930</v>
      </c>
      <c r="L2846" s="5" t="s">
        <v>17</v>
      </c>
      <c r="M2846" s="18" t="e">
        <f t="shared" si="44"/>
        <v>#N/A</v>
      </c>
      <c r="N2846" t="e">
        <f>A2846=#REF!</f>
        <v>#REF!</v>
      </c>
      <c r="O2846" t="e">
        <f>B2846=#REF!</f>
        <v>#REF!</v>
      </c>
      <c r="P2846" t="e">
        <f>C2846=#REF!</f>
        <v>#REF!</v>
      </c>
      <c r="Q2846" t="e">
        <f>D2846=#REF!</f>
        <v>#REF!</v>
      </c>
      <c r="R2846" t="e">
        <f>E2846=#REF!</f>
        <v>#REF!</v>
      </c>
      <c r="S2846" t="e">
        <f>F2846=#REF!</f>
        <v>#REF!</v>
      </c>
      <c r="T2846" t="e">
        <f>G2846=#REF!</f>
        <v>#REF!</v>
      </c>
      <c r="U2846" t="e">
        <f>H2846=#REF!</f>
        <v>#REF!</v>
      </c>
      <c r="V2846" t="e">
        <f>I2846=#REF!</f>
        <v>#REF!</v>
      </c>
      <c r="W2846" t="e">
        <f>J2846=#REF!</f>
        <v>#REF!</v>
      </c>
      <c r="X2846" t="e">
        <f>K2846=#REF!</f>
        <v>#REF!</v>
      </c>
      <c r="Y2846" t="e">
        <f>L2846=#REF!</f>
        <v>#REF!</v>
      </c>
    </row>
    <row r="2847" spans="1:25">
      <c r="A2847" s="3">
        <v>17275</v>
      </c>
      <c r="B2847" s="5" t="s">
        <v>375</v>
      </c>
      <c r="C2847" s="10" t="s">
        <v>200</v>
      </c>
      <c r="D2847" s="12"/>
      <c r="E2847" s="8"/>
      <c r="F2847" s="5"/>
      <c r="G2847" s="4"/>
      <c r="H2847" s="6" t="s">
        <v>201</v>
      </c>
      <c r="I2847" s="4" t="s">
        <v>397</v>
      </c>
      <c r="J2847" s="5" t="s">
        <v>284</v>
      </c>
      <c r="K2847" s="5" t="s">
        <v>931</v>
      </c>
      <c r="L2847" s="5" t="s">
        <v>17</v>
      </c>
      <c r="M2847" s="18" t="e">
        <f t="shared" si="44"/>
        <v>#N/A</v>
      </c>
      <c r="N2847" t="e">
        <f>A2847=#REF!</f>
        <v>#REF!</v>
      </c>
      <c r="O2847" t="e">
        <f>B2847=#REF!</f>
        <v>#REF!</v>
      </c>
      <c r="P2847" t="e">
        <f>C2847=#REF!</f>
        <v>#REF!</v>
      </c>
      <c r="Q2847" t="e">
        <f>D2847=#REF!</f>
        <v>#REF!</v>
      </c>
      <c r="R2847" t="e">
        <f>E2847=#REF!</f>
        <v>#REF!</v>
      </c>
      <c r="S2847" t="e">
        <f>F2847=#REF!</f>
        <v>#REF!</v>
      </c>
      <c r="T2847" t="e">
        <f>G2847=#REF!</f>
        <v>#REF!</v>
      </c>
      <c r="U2847" t="e">
        <f>H2847=#REF!</f>
        <v>#REF!</v>
      </c>
      <c r="V2847" t="e">
        <f>I2847=#REF!</f>
        <v>#REF!</v>
      </c>
      <c r="W2847" t="e">
        <f>J2847=#REF!</f>
        <v>#REF!</v>
      </c>
      <c r="X2847" t="e">
        <f>K2847=#REF!</f>
        <v>#REF!</v>
      </c>
      <c r="Y2847" t="e">
        <f>L2847=#REF!</f>
        <v>#REF!</v>
      </c>
    </row>
    <row r="2848" spans="1:25">
      <c r="A2848" s="4">
        <v>17276</v>
      </c>
      <c r="B2848" s="5" t="s">
        <v>375</v>
      </c>
      <c r="C2848" s="10" t="s">
        <v>200</v>
      </c>
      <c r="D2848" s="12"/>
      <c r="E2848" s="8"/>
      <c r="F2848" s="5"/>
      <c r="G2848" s="4"/>
      <c r="H2848" s="6" t="s">
        <v>201</v>
      </c>
      <c r="I2848" s="4" t="s">
        <v>397</v>
      </c>
      <c r="J2848" s="5" t="s">
        <v>284</v>
      </c>
      <c r="K2848" s="5" t="s">
        <v>932</v>
      </c>
      <c r="L2848" s="5" t="s">
        <v>17</v>
      </c>
      <c r="M2848" s="18" t="e">
        <f t="shared" si="44"/>
        <v>#N/A</v>
      </c>
      <c r="N2848" t="e">
        <f>A2848=#REF!</f>
        <v>#REF!</v>
      </c>
      <c r="O2848" t="e">
        <f>B2848=#REF!</f>
        <v>#REF!</v>
      </c>
      <c r="P2848" t="e">
        <f>C2848=#REF!</f>
        <v>#REF!</v>
      </c>
      <c r="Q2848" t="e">
        <f>D2848=#REF!</f>
        <v>#REF!</v>
      </c>
      <c r="R2848" t="e">
        <f>E2848=#REF!</f>
        <v>#REF!</v>
      </c>
      <c r="S2848" t="e">
        <f>F2848=#REF!</f>
        <v>#REF!</v>
      </c>
      <c r="T2848" t="e">
        <f>G2848=#REF!</f>
        <v>#REF!</v>
      </c>
      <c r="U2848" t="e">
        <f>H2848=#REF!</f>
        <v>#REF!</v>
      </c>
      <c r="V2848" t="e">
        <f>I2848=#REF!</f>
        <v>#REF!</v>
      </c>
      <c r="W2848" t="e">
        <f>J2848=#REF!</f>
        <v>#REF!</v>
      </c>
      <c r="X2848" t="e">
        <f>K2848=#REF!</f>
        <v>#REF!</v>
      </c>
      <c r="Y2848" t="e">
        <f>L2848=#REF!</f>
        <v>#REF!</v>
      </c>
    </row>
    <row r="2849" spans="1:25">
      <c r="A2849" s="3">
        <v>17277</v>
      </c>
      <c r="B2849" s="5" t="s">
        <v>375</v>
      </c>
      <c r="C2849" s="10" t="s">
        <v>200</v>
      </c>
      <c r="D2849" s="12"/>
      <c r="E2849" s="8"/>
      <c r="F2849" s="5"/>
      <c r="G2849" s="4"/>
      <c r="H2849" s="6" t="s">
        <v>201</v>
      </c>
      <c r="I2849" s="4" t="s">
        <v>397</v>
      </c>
      <c r="J2849" s="5" t="s">
        <v>284</v>
      </c>
      <c r="K2849" s="5" t="s">
        <v>933</v>
      </c>
      <c r="L2849" s="5" t="s">
        <v>17</v>
      </c>
      <c r="M2849" s="18" t="e">
        <f t="shared" si="44"/>
        <v>#N/A</v>
      </c>
      <c r="N2849" t="e">
        <f>A2849=#REF!</f>
        <v>#REF!</v>
      </c>
      <c r="O2849" t="e">
        <f>B2849=#REF!</f>
        <v>#REF!</v>
      </c>
      <c r="P2849" t="e">
        <f>C2849=#REF!</f>
        <v>#REF!</v>
      </c>
      <c r="Q2849" t="e">
        <f>D2849=#REF!</f>
        <v>#REF!</v>
      </c>
      <c r="R2849" t="e">
        <f>E2849=#REF!</f>
        <v>#REF!</v>
      </c>
      <c r="S2849" t="e">
        <f>F2849=#REF!</f>
        <v>#REF!</v>
      </c>
      <c r="T2849" t="e">
        <f>G2849=#REF!</f>
        <v>#REF!</v>
      </c>
      <c r="U2849" t="e">
        <f>H2849=#REF!</f>
        <v>#REF!</v>
      </c>
      <c r="V2849" t="e">
        <f>I2849=#REF!</f>
        <v>#REF!</v>
      </c>
      <c r="W2849" t="e">
        <f>J2849=#REF!</f>
        <v>#REF!</v>
      </c>
      <c r="X2849" t="e">
        <f>K2849=#REF!</f>
        <v>#REF!</v>
      </c>
      <c r="Y2849" t="e">
        <f>L2849=#REF!</f>
        <v>#REF!</v>
      </c>
    </row>
    <row r="2850" spans="1:25">
      <c r="A2850" s="4">
        <v>17278</v>
      </c>
      <c r="B2850" s="5" t="s">
        <v>375</v>
      </c>
      <c r="C2850" s="10" t="s">
        <v>200</v>
      </c>
      <c r="D2850" s="12"/>
      <c r="E2850" s="8"/>
      <c r="F2850" s="5"/>
      <c r="G2850" s="4"/>
      <c r="H2850" s="6" t="s">
        <v>201</v>
      </c>
      <c r="I2850" s="4" t="s">
        <v>397</v>
      </c>
      <c r="J2850" s="5" t="s">
        <v>284</v>
      </c>
      <c r="K2850" s="5" t="s">
        <v>934</v>
      </c>
      <c r="L2850" s="5" t="s">
        <v>17</v>
      </c>
      <c r="M2850" s="18" t="e">
        <f t="shared" si="44"/>
        <v>#N/A</v>
      </c>
      <c r="N2850" t="e">
        <f>A2850=#REF!</f>
        <v>#REF!</v>
      </c>
      <c r="O2850" t="e">
        <f>B2850=#REF!</f>
        <v>#REF!</v>
      </c>
      <c r="P2850" t="e">
        <f>C2850=#REF!</f>
        <v>#REF!</v>
      </c>
      <c r="Q2850" t="e">
        <f>D2850=#REF!</f>
        <v>#REF!</v>
      </c>
      <c r="R2850" t="e">
        <f>E2850=#REF!</f>
        <v>#REF!</v>
      </c>
      <c r="S2850" t="e">
        <f>F2850=#REF!</f>
        <v>#REF!</v>
      </c>
      <c r="T2850" t="e">
        <f>G2850=#REF!</f>
        <v>#REF!</v>
      </c>
      <c r="U2850" t="e">
        <f>H2850=#REF!</f>
        <v>#REF!</v>
      </c>
      <c r="V2850" t="e">
        <f>I2850=#REF!</f>
        <v>#REF!</v>
      </c>
      <c r="W2850" t="e">
        <f>J2850=#REF!</f>
        <v>#REF!</v>
      </c>
      <c r="X2850" t="e">
        <f>K2850=#REF!</f>
        <v>#REF!</v>
      </c>
      <c r="Y2850" t="e">
        <f>L2850=#REF!</f>
        <v>#REF!</v>
      </c>
    </row>
    <row r="2851" spans="1:25">
      <c r="A2851" s="3">
        <v>17279</v>
      </c>
      <c r="B2851" s="5" t="s">
        <v>375</v>
      </c>
      <c r="C2851" s="10" t="s">
        <v>200</v>
      </c>
      <c r="D2851" s="12"/>
      <c r="E2851" s="8"/>
      <c r="F2851" s="5"/>
      <c r="G2851" s="4"/>
      <c r="H2851" s="6" t="s">
        <v>201</v>
      </c>
      <c r="I2851" s="4" t="s">
        <v>397</v>
      </c>
      <c r="J2851" s="5" t="s">
        <v>284</v>
      </c>
      <c r="K2851" s="5" t="s">
        <v>935</v>
      </c>
      <c r="L2851" s="5" t="s">
        <v>17</v>
      </c>
      <c r="M2851" s="18" t="e">
        <f t="shared" si="44"/>
        <v>#N/A</v>
      </c>
      <c r="N2851" t="e">
        <f>A2851=#REF!</f>
        <v>#REF!</v>
      </c>
      <c r="O2851" t="e">
        <f>B2851=#REF!</f>
        <v>#REF!</v>
      </c>
      <c r="P2851" t="e">
        <f>C2851=#REF!</f>
        <v>#REF!</v>
      </c>
      <c r="Q2851" t="e">
        <f>D2851=#REF!</f>
        <v>#REF!</v>
      </c>
      <c r="R2851" t="e">
        <f>E2851=#REF!</f>
        <v>#REF!</v>
      </c>
      <c r="S2851" t="e">
        <f>F2851=#REF!</f>
        <v>#REF!</v>
      </c>
      <c r="T2851" t="e">
        <f>G2851=#REF!</f>
        <v>#REF!</v>
      </c>
      <c r="U2851" t="e">
        <f>H2851=#REF!</f>
        <v>#REF!</v>
      </c>
      <c r="V2851" t="e">
        <f>I2851=#REF!</f>
        <v>#REF!</v>
      </c>
      <c r="W2851" t="e">
        <f>J2851=#REF!</f>
        <v>#REF!</v>
      </c>
      <c r="X2851" t="e">
        <f>K2851=#REF!</f>
        <v>#REF!</v>
      </c>
      <c r="Y2851" t="e">
        <f>L2851=#REF!</f>
        <v>#REF!</v>
      </c>
    </row>
    <row r="2852" spans="1:25">
      <c r="A2852" s="4">
        <v>17284</v>
      </c>
      <c r="B2852" s="5" t="s">
        <v>378</v>
      </c>
      <c r="C2852" s="10" t="s">
        <v>200</v>
      </c>
      <c r="D2852" s="12"/>
      <c r="E2852" s="8"/>
      <c r="F2852" s="5"/>
      <c r="G2852" s="4"/>
      <c r="H2852" s="6" t="s">
        <v>201</v>
      </c>
      <c r="I2852" s="4" t="s">
        <v>437</v>
      </c>
      <c r="J2852" s="5" t="s">
        <v>284</v>
      </c>
      <c r="K2852" s="5" t="s">
        <v>1066</v>
      </c>
      <c r="L2852" s="5" t="s">
        <v>17</v>
      </c>
      <c r="M2852" s="18" t="e">
        <f t="shared" si="44"/>
        <v>#N/A</v>
      </c>
      <c r="N2852" t="e">
        <f>A2852=#REF!</f>
        <v>#REF!</v>
      </c>
      <c r="O2852" t="e">
        <f>B2852=#REF!</f>
        <v>#REF!</v>
      </c>
      <c r="P2852" t="e">
        <f>C2852=#REF!</f>
        <v>#REF!</v>
      </c>
      <c r="Q2852" t="e">
        <f>D2852=#REF!</f>
        <v>#REF!</v>
      </c>
      <c r="R2852" t="e">
        <f>E2852=#REF!</f>
        <v>#REF!</v>
      </c>
      <c r="S2852" t="e">
        <f>F2852=#REF!</f>
        <v>#REF!</v>
      </c>
      <c r="T2852" t="e">
        <f>G2852=#REF!</f>
        <v>#REF!</v>
      </c>
      <c r="U2852" t="e">
        <f>H2852=#REF!</f>
        <v>#REF!</v>
      </c>
      <c r="V2852" t="e">
        <f>I2852=#REF!</f>
        <v>#REF!</v>
      </c>
      <c r="W2852" t="e">
        <f>J2852=#REF!</f>
        <v>#REF!</v>
      </c>
      <c r="X2852" t="e">
        <f>K2852=#REF!</f>
        <v>#REF!</v>
      </c>
      <c r="Y2852" t="e">
        <f>L2852=#REF!</f>
        <v>#REF!</v>
      </c>
    </row>
    <row r="2853" spans="1:25">
      <c r="A2853" s="3">
        <v>17285</v>
      </c>
      <c r="B2853" s="5" t="s">
        <v>378</v>
      </c>
      <c r="C2853" s="10" t="s">
        <v>31</v>
      </c>
      <c r="D2853" s="12"/>
      <c r="E2853" s="8"/>
      <c r="F2853" s="5"/>
      <c r="G2853" s="4"/>
      <c r="H2853" s="6" t="s">
        <v>32</v>
      </c>
      <c r="I2853" s="4" t="s">
        <v>437</v>
      </c>
      <c r="J2853" s="5" t="s">
        <v>285</v>
      </c>
      <c r="K2853" s="5" t="s">
        <v>1066</v>
      </c>
      <c r="L2853" s="5" t="s">
        <v>17</v>
      </c>
      <c r="M2853" s="18" t="e">
        <f t="shared" si="44"/>
        <v>#N/A</v>
      </c>
      <c r="N2853" t="e">
        <f>A2853=#REF!</f>
        <v>#REF!</v>
      </c>
      <c r="O2853" t="e">
        <f>B2853=#REF!</f>
        <v>#REF!</v>
      </c>
      <c r="P2853" t="e">
        <f>C2853=#REF!</f>
        <v>#REF!</v>
      </c>
      <c r="Q2853" t="e">
        <f>D2853=#REF!</f>
        <v>#REF!</v>
      </c>
      <c r="R2853" t="e">
        <f>E2853=#REF!</f>
        <v>#REF!</v>
      </c>
      <c r="S2853" t="e">
        <f>F2853=#REF!</f>
        <v>#REF!</v>
      </c>
      <c r="T2853" t="e">
        <f>G2853=#REF!</f>
        <v>#REF!</v>
      </c>
      <c r="U2853" t="e">
        <f>H2853=#REF!</f>
        <v>#REF!</v>
      </c>
      <c r="V2853" t="e">
        <f>I2853=#REF!</f>
        <v>#REF!</v>
      </c>
      <c r="W2853" t="e">
        <f>J2853=#REF!</f>
        <v>#REF!</v>
      </c>
      <c r="X2853" t="e">
        <f>K2853=#REF!</f>
        <v>#REF!</v>
      </c>
      <c r="Y2853" t="e">
        <f>L2853=#REF!</f>
        <v>#REF!</v>
      </c>
    </row>
    <row r="2854" spans="1:25">
      <c r="A2854" s="3">
        <v>17286</v>
      </c>
      <c r="B2854" s="5" t="s">
        <v>478</v>
      </c>
      <c r="C2854" s="10" t="s">
        <v>31</v>
      </c>
      <c r="D2854" s="12"/>
      <c r="E2854" s="8"/>
      <c r="F2854" s="5"/>
      <c r="G2854" s="4"/>
      <c r="H2854" s="6" t="s">
        <v>32</v>
      </c>
      <c r="I2854" s="4" t="s">
        <v>39</v>
      </c>
      <c r="J2854" s="5" t="s">
        <v>285</v>
      </c>
      <c r="K2854" s="5" t="s">
        <v>102</v>
      </c>
      <c r="L2854" s="5" t="s">
        <v>17</v>
      </c>
      <c r="M2854" s="18" t="e">
        <f t="shared" si="44"/>
        <v>#N/A</v>
      </c>
      <c r="N2854" t="e">
        <f>A2854=#REF!</f>
        <v>#REF!</v>
      </c>
      <c r="O2854" t="e">
        <f>B2854=#REF!</f>
        <v>#REF!</v>
      </c>
      <c r="P2854" t="e">
        <f>C2854=#REF!</f>
        <v>#REF!</v>
      </c>
      <c r="Q2854" t="e">
        <f>D2854=#REF!</f>
        <v>#REF!</v>
      </c>
      <c r="R2854" t="e">
        <f>E2854=#REF!</f>
        <v>#REF!</v>
      </c>
      <c r="S2854" t="e">
        <f>F2854=#REF!</f>
        <v>#REF!</v>
      </c>
      <c r="T2854" t="e">
        <f>G2854=#REF!</f>
        <v>#REF!</v>
      </c>
      <c r="U2854" t="e">
        <f>H2854=#REF!</f>
        <v>#REF!</v>
      </c>
      <c r="V2854" t="e">
        <f>I2854=#REF!</f>
        <v>#REF!</v>
      </c>
      <c r="W2854" t="e">
        <f>J2854=#REF!</f>
        <v>#REF!</v>
      </c>
      <c r="X2854" t="e">
        <f>K2854=#REF!</f>
        <v>#REF!</v>
      </c>
      <c r="Y2854" t="e">
        <f>L2854=#REF!</f>
        <v>#REF!</v>
      </c>
    </row>
    <row r="2855" spans="1:25">
      <c r="A2855" s="4">
        <v>17287</v>
      </c>
      <c r="B2855" s="5" t="s">
        <v>478</v>
      </c>
      <c r="C2855" s="10" t="s">
        <v>34</v>
      </c>
      <c r="D2855" s="12" t="s">
        <v>35</v>
      </c>
      <c r="E2855" s="8"/>
      <c r="F2855" s="5"/>
      <c r="G2855" s="4"/>
      <c r="H2855" s="6" t="s">
        <v>36</v>
      </c>
      <c r="I2855" s="4" t="s">
        <v>39</v>
      </c>
      <c r="J2855" s="5" t="s">
        <v>284</v>
      </c>
      <c r="K2855" s="5" t="s">
        <v>0</v>
      </c>
      <c r="L2855" s="5" t="s">
        <v>17</v>
      </c>
      <c r="M2855" s="18" t="e">
        <f t="shared" si="44"/>
        <v>#N/A</v>
      </c>
      <c r="N2855" t="e">
        <f>A2855=#REF!</f>
        <v>#REF!</v>
      </c>
      <c r="O2855" t="e">
        <f>B2855=#REF!</f>
        <v>#REF!</v>
      </c>
      <c r="P2855" t="e">
        <f>C2855=#REF!</f>
        <v>#REF!</v>
      </c>
      <c r="Q2855" t="e">
        <f>D2855=#REF!</f>
        <v>#REF!</v>
      </c>
      <c r="R2855" t="e">
        <f>E2855=#REF!</f>
        <v>#REF!</v>
      </c>
      <c r="S2855" t="e">
        <f>F2855=#REF!</f>
        <v>#REF!</v>
      </c>
      <c r="T2855" t="e">
        <f>G2855=#REF!</f>
        <v>#REF!</v>
      </c>
      <c r="U2855" t="e">
        <f>H2855=#REF!</f>
        <v>#REF!</v>
      </c>
      <c r="V2855" t="e">
        <f>I2855=#REF!</f>
        <v>#REF!</v>
      </c>
      <c r="W2855" t="e">
        <f>J2855=#REF!</f>
        <v>#REF!</v>
      </c>
      <c r="X2855" t="e">
        <f>K2855=#REF!</f>
        <v>#REF!</v>
      </c>
      <c r="Y2855" t="e">
        <f>L2855=#REF!</f>
        <v>#REF!</v>
      </c>
    </row>
    <row r="2856" spans="1:25">
      <c r="A2856" s="3">
        <v>17288</v>
      </c>
      <c r="B2856" s="5" t="s">
        <v>478</v>
      </c>
      <c r="C2856" s="10" t="s">
        <v>34</v>
      </c>
      <c r="D2856" s="12" t="s">
        <v>40</v>
      </c>
      <c r="E2856" s="8"/>
      <c r="F2856" s="5"/>
      <c r="G2856" s="4"/>
      <c r="H2856" s="6" t="s">
        <v>36</v>
      </c>
      <c r="I2856" s="4" t="s">
        <v>39</v>
      </c>
      <c r="J2856" s="5" t="s">
        <v>284</v>
      </c>
      <c r="K2856" s="5" t="s">
        <v>11</v>
      </c>
      <c r="L2856" s="5" t="s">
        <v>17</v>
      </c>
      <c r="M2856" s="18" t="e">
        <f t="shared" si="44"/>
        <v>#N/A</v>
      </c>
      <c r="N2856" t="e">
        <f>A2856=#REF!</f>
        <v>#REF!</v>
      </c>
      <c r="O2856" t="e">
        <f>B2856=#REF!</f>
        <v>#REF!</v>
      </c>
      <c r="P2856" t="e">
        <f>C2856=#REF!</f>
        <v>#REF!</v>
      </c>
      <c r="Q2856" t="e">
        <f>D2856=#REF!</f>
        <v>#REF!</v>
      </c>
      <c r="R2856" t="e">
        <f>E2856=#REF!</f>
        <v>#REF!</v>
      </c>
      <c r="S2856" t="e">
        <f>F2856=#REF!</f>
        <v>#REF!</v>
      </c>
      <c r="T2856" t="e">
        <f>G2856=#REF!</f>
        <v>#REF!</v>
      </c>
      <c r="U2856" t="e">
        <f>H2856=#REF!</f>
        <v>#REF!</v>
      </c>
      <c r="V2856" t="e">
        <f>I2856=#REF!</f>
        <v>#REF!</v>
      </c>
      <c r="W2856" t="e">
        <f>J2856=#REF!</f>
        <v>#REF!</v>
      </c>
      <c r="X2856" t="e">
        <f>K2856=#REF!</f>
        <v>#REF!</v>
      </c>
      <c r="Y2856" t="e">
        <f>L2856=#REF!</f>
        <v>#REF!</v>
      </c>
    </row>
    <row r="2857" spans="1:25">
      <c r="A2857" s="4">
        <v>17289</v>
      </c>
      <c r="B2857" s="5" t="s">
        <v>478</v>
      </c>
      <c r="C2857" s="10" t="s">
        <v>31</v>
      </c>
      <c r="D2857" s="12"/>
      <c r="E2857" s="8"/>
      <c r="F2857" s="5"/>
      <c r="G2857" s="4"/>
      <c r="H2857" s="6" t="s">
        <v>32</v>
      </c>
      <c r="I2857" s="4" t="s">
        <v>362</v>
      </c>
      <c r="J2857" s="5" t="s">
        <v>285</v>
      </c>
      <c r="K2857" s="5" t="s">
        <v>524</v>
      </c>
      <c r="L2857" s="5" t="s">
        <v>17</v>
      </c>
      <c r="M2857" s="18" t="e">
        <f t="shared" si="44"/>
        <v>#N/A</v>
      </c>
      <c r="N2857" t="e">
        <f>A2857=#REF!</f>
        <v>#REF!</v>
      </c>
      <c r="O2857" t="e">
        <f>B2857=#REF!</f>
        <v>#REF!</v>
      </c>
      <c r="P2857" t="e">
        <f>C2857=#REF!</f>
        <v>#REF!</v>
      </c>
      <c r="Q2857" t="e">
        <f>D2857=#REF!</f>
        <v>#REF!</v>
      </c>
      <c r="R2857" t="e">
        <f>E2857=#REF!</f>
        <v>#REF!</v>
      </c>
      <c r="S2857" t="e">
        <f>F2857=#REF!</f>
        <v>#REF!</v>
      </c>
      <c r="T2857" t="e">
        <f>G2857=#REF!</f>
        <v>#REF!</v>
      </c>
      <c r="U2857" t="e">
        <f>H2857=#REF!</f>
        <v>#REF!</v>
      </c>
      <c r="V2857" t="e">
        <f>I2857=#REF!</f>
        <v>#REF!</v>
      </c>
      <c r="W2857" t="e">
        <f>J2857=#REF!</f>
        <v>#REF!</v>
      </c>
      <c r="X2857" t="e">
        <f>K2857=#REF!</f>
        <v>#REF!</v>
      </c>
      <c r="Y2857" t="e">
        <f>L2857=#REF!</f>
        <v>#REF!</v>
      </c>
    </row>
    <row r="2858" spans="1:25">
      <c r="A2858" s="3">
        <v>17290</v>
      </c>
      <c r="B2858" s="5" t="s">
        <v>478</v>
      </c>
      <c r="C2858" s="10" t="s">
        <v>31</v>
      </c>
      <c r="D2858" s="12"/>
      <c r="E2858" s="8"/>
      <c r="F2858" s="5"/>
      <c r="G2858" s="4"/>
      <c r="H2858" s="6" t="s">
        <v>32</v>
      </c>
      <c r="I2858" s="4" t="s">
        <v>362</v>
      </c>
      <c r="J2858" s="5" t="s">
        <v>285</v>
      </c>
      <c r="K2858" s="5" t="s">
        <v>857</v>
      </c>
      <c r="L2858" s="5" t="s">
        <v>17</v>
      </c>
      <c r="M2858" s="18" t="e">
        <f t="shared" si="44"/>
        <v>#N/A</v>
      </c>
      <c r="N2858" t="e">
        <f>A2858=#REF!</f>
        <v>#REF!</v>
      </c>
      <c r="O2858" t="e">
        <f>B2858=#REF!</f>
        <v>#REF!</v>
      </c>
      <c r="P2858" t="e">
        <f>C2858=#REF!</f>
        <v>#REF!</v>
      </c>
      <c r="Q2858" t="e">
        <f>D2858=#REF!</f>
        <v>#REF!</v>
      </c>
      <c r="R2858" t="e">
        <f>E2858=#REF!</f>
        <v>#REF!</v>
      </c>
      <c r="S2858" t="e">
        <f>F2858=#REF!</f>
        <v>#REF!</v>
      </c>
      <c r="T2858" t="e">
        <f>G2858=#REF!</f>
        <v>#REF!</v>
      </c>
      <c r="U2858" t="e">
        <f>H2858=#REF!</f>
        <v>#REF!</v>
      </c>
      <c r="V2858" t="e">
        <f>I2858=#REF!</f>
        <v>#REF!</v>
      </c>
      <c r="W2858" t="e">
        <f>J2858=#REF!</f>
        <v>#REF!</v>
      </c>
      <c r="X2858" t="e">
        <f>K2858=#REF!</f>
        <v>#REF!</v>
      </c>
      <c r="Y2858" t="e">
        <f>L2858=#REF!</f>
        <v>#REF!</v>
      </c>
    </row>
    <row r="2859" spans="1:25">
      <c r="A2859" s="4">
        <v>17291</v>
      </c>
      <c r="B2859" s="5" t="s">
        <v>478</v>
      </c>
      <c r="C2859" s="10" t="s">
        <v>31</v>
      </c>
      <c r="D2859" s="12"/>
      <c r="E2859" s="8"/>
      <c r="F2859" s="5"/>
      <c r="G2859" s="4"/>
      <c r="H2859" s="6" t="s">
        <v>32</v>
      </c>
      <c r="I2859" s="4" t="s">
        <v>362</v>
      </c>
      <c r="J2859" s="5" t="s">
        <v>285</v>
      </c>
      <c r="K2859" s="5" t="s">
        <v>573</v>
      </c>
      <c r="L2859" s="5" t="s">
        <v>17</v>
      </c>
      <c r="M2859" s="18" t="e">
        <f t="shared" si="44"/>
        <v>#N/A</v>
      </c>
      <c r="N2859" t="e">
        <f>A2859=#REF!</f>
        <v>#REF!</v>
      </c>
      <c r="O2859" t="e">
        <f>B2859=#REF!</f>
        <v>#REF!</v>
      </c>
      <c r="P2859" t="e">
        <f>C2859=#REF!</f>
        <v>#REF!</v>
      </c>
      <c r="Q2859" t="e">
        <f>D2859=#REF!</f>
        <v>#REF!</v>
      </c>
      <c r="R2859" t="e">
        <f>E2859=#REF!</f>
        <v>#REF!</v>
      </c>
      <c r="S2859" t="e">
        <f>F2859=#REF!</f>
        <v>#REF!</v>
      </c>
      <c r="T2859" t="e">
        <f>G2859=#REF!</f>
        <v>#REF!</v>
      </c>
      <c r="U2859" t="e">
        <f>H2859=#REF!</f>
        <v>#REF!</v>
      </c>
      <c r="V2859" t="e">
        <f>I2859=#REF!</f>
        <v>#REF!</v>
      </c>
      <c r="W2859" t="e">
        <f>J2859=#REF!</f>
        <v>#REF!</v>
      </c>
      <c r="X2859" t="e">
        <f>K2859=#REF!</f>
        <v>#REF!</v>
      </c>
      <c r="Y2859" t="e">
        <f>L2859=#REF!</f>
        <v>#REF!</v>
      </c>
    </row>
    <row r="2860" spans="1:25">
      <c r="A2860" s="3">
        <v>17292</v>
      </c>
      <c r="B2860" s="5" t="s">
        <v>478</v>
      </c>
      <c r="C2860" s="10" t="s">
        <v>31</v>
      </c>
      <c r="D2860" s="12"/>
      <c r="E2860" s="8"/>
      <c r="F2860" s="5"/>
      <c r="G2860" s="4"/>
      <c r="H2860" s="6" t="s">
        <v>32</v>
      </c>
      <c r="I2860" s="4" t="s">
        <v>362</v>
      </c>
      <c r="J2860" s="5" t="s">
        <v>285</v>
      </c>
      <c r="K2860" s="5" t="s">
        <v>529</v>
      </c>
      <c r="L2860" s="5" t="s">
        <v>17</v>
      </c>
      <c r="M2860" s="18" t="e">
        <f t="shared" si="44"/>
        <v>#N/A</v>
      </c>
      <c r="N2860" t="e">
        <f>A2860=#REF!</f>
        <v>#REF!</v>
      </c>
      <c r="O2860" t="e">
        <f>B2860=#REF!</f>
        <v>#REF!</v>
      </c>
      <c r="P2860" t="e">
        <f>C2860=#REF!</f>
        <v>#REF!</v>
      </c>
      <c r="Q2860" t="e">
        <f>D2860=#REF!</f>
        <v>#REF!</v>
      </c>
      <c r="R2860" t="e">
        <f>E2860=#REF!</f>
        <v>#REF!</v>
      </c>
      <c r="S2860" t="e">
        <f>F2860=#REF!</f>
        <v>#REF!</v>
      </c>
      <c r="T2860" t="e">
        <f>G2860=#REF!</f>
        <v>#REF!</v>
      </c>
      <c r="U2860" t="e">
        <f>H2860=#REF!</f>
        <v>#REF!</v>
      </c>
      <c r="V2860" t="e">
        <f>I2860=#REF!</f>
        <v>#REF!</v>
      </c>
      <c r="W2860" t="e">
        <f>J2860=#REF!</f>
        <v>#REF!</v>
      </c>
      <c r="X2860" t="e">
        <f>K2860=#REF!</f>
        <v>#REF!</v>
      </c>
      <c r="Y2860" t="e">
        <f>L2860=#REF!</f>
        <v>#REF!</v>
      </c>
    </row>
    <row r="2861" spans="1:25">
      <c r="A2861" s="4">
        <v>17293</v>
      </c>
      <c r="B2861" s="5" t="s">
        <v>478</v>
      </c>
      <c r="C2861" s="10" t="s">
        <v>31</v>
      </c>
      <c r="D2861" s="12"/>
      <c r="E2861" s="8"/>
      <c r="F2861" s="5"/>
      <c r="G2861" s="4"/>
      <c r="H2861" s="6" t="s">
        <v>32</v>
      </c>
      <c r="I2861" s="4" t="s">
        <v>362</v>
      </c>
      <c r="J2861" s="5" t="s">
        <v>285</v>
      </c>
      <c r="K2861" s="5" t="s">
        <v>858</v>
      </c>
      <c r="L2861" s="5" t="s">
        <v>17</v>
      </c>
      <c r="M2861" s="18" t="e">
        <f t="shared" si="44"/>
        <v>#N/A</v>
      </c>
      <c r="N2861" t="e">
        <f>A2861=#REF!</f>
        <v>#REF!</v>
      </c>
      <c r="O2861" t="e">
        <f>B2861=#REF!</f>
        <v>#REF!</v>
      </c>
      <c r="P2861" t="e">
        <f>C2861=#REF!</f>
        <v>#REF!</v>
      </c>
      <c r="Q2861" t="e">
        <f>D2861=#REF!</f>
        <v>#REF!</v>
      </c>
      <c r="R2861" t="e">
        <f>E2861=#REF!</f>
        <v>#REF!</v>
      </c>
      <c r="S2861" t="e">
        <f>F2861=#REF!</f>
        <v>#REF!</v>
      </c>
      <c r="T2861" t="e">
        <f>G2861=#REF!</f>
        <v>#REF!</v>
      </c>
      <c r="U2861" t="e">
        <f>H2861=#REF!</f>
        <v>#REF!</v>
      </c>
      <c r="V2861" t="e">
        <f>I2861=#REF!</f>
        <v>#REF!</v>
      </c>
      <c r="W2861" t="e">
        <f>J2861=#REF!</f>
        <v>#REF!</v>
      </c>
      <c r="X2861" t="e">
        <f>K2861=#REF!</f>
        <v>#REF!</v>
      </c>
      <c r="Y2861" t="e">
        <f>L2861=#REF!</f>
        <v>#REF!</v>
      </c>
    </row>
    <row r="2862" spans="1:25">
      <c r="A2862" s="3">
        <v>17294</v>
      </c>
      <c r="B2862" s="5" t="s">
        <v>478</v>
      </c>
      <c r="C2862" s="10" t="s">
        <v>34</v>
      </c>
      <c r="D2862" s="12" t="s">
        <v>37</v>
      </c>
      <c r="E2862" s="8"/>
      <c r="F2862" s="5"/>
      <c r="G2862" s="4"/>
      <c r="H2862" s="6" t="s">
        <v>36</v>
      </c>
      <c r="I2862" s="4" t="s">
        <v>362</v>
      </c>
      <c r="J2862" s="5" t="s">
        <v>284</v>
      </c>
      <c r="K2862" s="5" t="s">
        <v>510</v>
      </c>
      <c r="L2862" s="5" t="s">
        <v>17</v>
      </c>
      <c r="M2862" s="18" t="e">
        <f t="shared" si="44"/>
        <v>#N/A</v>
      </c>
      <c r="N2862" t="e">
        <f>A2862=#REF!</f>
        <v>#REF!</v>
      </c>
      <c r="O2862" t="e">
        <f>B2862=#REF!</f>
        <v>#REF!</v>
      </c>
      <c r="P2862" t="e">
        <f>C2862=#REF!</f>
        <v>#REF!</v>
      </c>
      <c r="Q2862" t="e">
        <f>D2862=#REF!</f>
        <v>#REF!</v>
      </c>
      <c r="R2862" t="e">
        <f>E2862=#REF!</f>
        <v>#REF!</v>
      </c>
      <c r="S2862" t="e">
        <f>F2862=#REF!</f>
        <v>#REF!</v>
      </c>
      <c r="T2862" t="e">
        <f>G2862=#REF!</f>
        <v>#REF!</v>
      </c>
      <c r="U2862" t="e">
        <f>H2862=#REF!</f>
        <v>#REF!</v>
      </c>
      <c r="V2862" t="e">
        <f>I2862=#REF!</f>
        <v>#REF!</v>
      </c>
      <c r="W2862" t="e">
        <f>J2862=#REF!</f>
        <v>#REF!</v>
      </c>
      <c r="X2862" t="e">
        <f>K2862=#REF!</f>
        <v>#REF!</v>
      </c>
      <c r="Y2862" t="e">
        <f>L2862=#REF!</f>
        <v>#REF!</v>
      </c>
    </row>
    <row r="2863" spans="1:25">
      <c r="A2863" s="4">
        <v>17295</v>
      </c>
      <c r="B2863" s="5" t="s">
        <v>478</v>
      </c>
      <c r="C2863" s="10" t="s">
        <v>34</v>
      </c>
      <c r="D2863" s="12" t="s">
        <v>37</v>
      </c>
      <c r="E2863" s="8"/>
      <c r="F2863" s="5"/>
      <c r="G2863" s="4"/>
      <c r="H2863" s="6" t="s">
        <v>36</v>
      </c>
      <c r="I2863" s="4" t="s">
        <v>362</v>
      </c>
      <c r="J2863" s="5" t="s">
        <v>284</v>
      </c>
      <c r="K2863" s="5" t="s">
        <v>861</v>
      </c>
      <c r="L2863" s="5" t="s">
        <v>17</v>
      </c>
      <c r="M2863" s="18" t="e">
        <f t="shared" si="44"/>
        <v>#N/A</v>
      </c>
      <c r="N2863" t="e">
        <f>A2863=#REF!</f>
        <v>#REF!</v>
      </c>
      <c r="O2863" t="e">
        <f>B2863=#REF!</f>
        <v>#REF!</v>
      </c>
      <c r="P2863" t="e">
        <f>C2863=#REF!</f>
        <v>#REF!</v>
      </c>
      <c r="Q2863" t="e">
        <f>D2863=#REF!</f>
        <v>#REF!</v>
      </c>
      <c r="R2863" t="e">
        <f>E2863=#REF!</f>
        <v>#REF!</v>
      </c>
      <c r="S2863" t="e">
        <f>F2863=#REF!</f>
        <v>#REF!</v>
      </c>
      <c r="T2863" t="e">
        <f>G2863=#REF!</f>
        <v>#REF!</v>
      </c>
      <c r="U2863" t="e">
        <f>H2863=#REF!</f>
        <v>#REF!</v>
      </c>
      <c r="V2863" t="e">
        <f>I2863=#REF!</f>
        <v>#REF!</v>
      </c>
      <c r="W2863" t="e">
        <f>J2863=#REF!</f>
        <v>#REF!</v>
      </c>
      <c r="X2863" t="e">
        <f>K2863=#REF!</f>
        <v>#REF!</v>
      </c>
      <c r="Y2863" t="e">
        <f>L2863=#REF!</f>
        <v>#REF!</v>
      </c>
    </row>
    <row r="2864" spans="1:25">
      <c r="A2864" s="3">
        <v>17296</v>
      </c>
      <c r="B2864" s="5" t="s">
        <v>478</v>
      </c>
      <c r="C2864" s="10" t="s">
        <v>34</v>
      </c>
      <c r="D2864" s="12" t="s">
        <v>37</v>
      </c>
      <c r="E2864" s="8"/>
      <c r="F2864" s="5"/>
      <c r="G2864" s="4"/>
      <c r="H2864" s="6" t="s">
        <v>36</v>
      </c>
      <c r="I2864" s="4" t="s">
        <v>362</v>
      </c>
      <c r="J2864" s="5" t="s">
        <v>284</v>
      </c>
      <c r="K2864" s="5" t="s">
        <v>859</v>
      </c>
      <c r="L2864" s="5" t="s">
        <v>17</v>
      </c>
      <c r="M2864" s="18" t="e">
        <f t="shared" si="44"/>
        <v>#N/A</v>
      </c>
      <c r="N2864" t="e">
        <f>A2864=#REF!</f>
        <v>#REF!</v>
      </c>
      <c r="O2864" t="e">
        <f>B2864=#REF!</f>
        <v>#REF!</v>
      </c>
      <c r="P2864" t="e">
        <f>C2864=#REF!</f>
        <v>#REF!</v>
      </c>
      <c r="Q2864" t="e">
        <f>D2864=#REF!</f>
        <v>#REF!</v>
      </c>
      <c r="R2864" t="e">
        <f>E2864=#REF!</f>
        <v>#REF!</v>
      </c>
      <c r="S2864" t="e">
        <f>F2864=#REF!</f>
        <v>#REF!</v>
      </c>
      <c r="T2864" t="e">
        <f>G2864=#REF!</f>
        <v>#REF!</v>
      </c>
      <c r="U2864" t="e">
        <f>H2864=#REF!</f>
        <v>#REF!</v>
      </c>
      <c r="V2864" t="e">
        <f>I2864=#REF!</f>
        <v>#REF!</v>
      </c>
      <c r="W2864" t="e">
        <f>J2864=#REF!</f>
        <v>#REF!</v>
      </c>
      <c r="X2864" t="e">
        <f>K2864=#REF!</f>
        <v>#REF!</v>
      </c>
      <c r="Y2864" t="e">
        <f>L2864=#REF!</f>
        <v>#REF!</v>
      </c>
    </row>
    <row r="2865" spans="1:25">
      <c r="A2865" s="4">
        <v>17297</v>
      </c>
      <c r="B2865" s="5" t="s">
        <v>478</v>
      </c>
      <c r="C2865" s="10" t="s">
        <v>31</v>
      </c>
      <c r="D2865" s="12"/>
      <c r="E2865" s="8"/>
      <c r="F2865" s="5"/>
      <c r="G2865" s="4"/>
      <c r="H2865" s="6" t="s">
        <v>32</v>
      </c>
      <c r="I2865" s="4" t="s">
        <v>363</v>
      </c>
      <c r="J2865" s="5" t="s">
        <v>285</v>
      </c>
      <c r="K2865" s="5" t="s">
        <v>33</v>
      </c>
      <c r="L2865" s="5" t="s">
        <v>17</v>
      </c>
      <c r="M2865" s="18" t="e">
        <f t="shared" si="44"/>
        <v>#N/A</v>
      </c>
      <c r="N2865" t="e">
        <f>A2865=#REF!</f>
        <v>#REF!</v>
      </c>
      <c r="O2865" t="e">
        <f>B2865=#REF!</f>
        <v>#REF!</v>
      </c>
      <c r="P2865" t="e">
        <f>C2865=#REF!</f>
        <v>#REF!</v>
      </c>
      <c r="Q2865" t="e">
        <f>D2865=#REF!</f>
        <v>#REF!</v>
      </c>
      <c r="R2865" t="e">
        <f>E2865=#REF!</f>
        <v>#REF!</v>
      </c>
      <c r="S2865" t="e">
        <f>F2865=#REF!</f>
        <v>#REF!</v>
      </c>
      <c r="T2865" t="e">
        <f>G2865=#REF!</f>
        <v>#REF!</v>
      </c>
      <c r="U2865" t="e">
        <f>H2865=#REF!</f>
        <v>#REF!</v>
      </c>
      <c r="V2865" t="e">
        <f>I2865=#REF!</f>
        <v>#REF!</v>
      </c>
      <c r="W2865" t="e">
        <f>J2865=#REF!</f>
        <v>#REF!</v>
      </c>
      <c r="X2865" t="e">
        <f>K2865=#REF!</f>
        <v>#REF!</v>
      </c>
      <c r="Y2865" t="e">
        <f>L2865=#REF!</f>
        <v>#REF!</v>
      </c>
    </row>
    <row r="2866" spans="1:25">
      <c r="A2866" s="3">
        <v>17298</v>
      </c>
      <c r="B2866" s="5" t="s">
        <v>478</v>
      </c>
      <c r="C2866" s="10" t="s">
        <v>31</v>
      </c>
      <c r="D2866" s="12"/>
      <c r="E2866" s="8"/>
      <c r="F2866" s="5"/>
      <c r="G2866" s="4"/>
      <c r="H2866" s="6" t="s">
        <v>32</v>
      </c>
      <c r="I2866" s="4" t="s">
        <v>363</v>
      </c>
      <c r="J2866" s="5" t="s">
        <v>285</v>
      </c>
      <c r="K2866" s="5" t="s">
        <v>486</v>
      </c>
      <c r="L2866" s="5" t="s">
        <v>17</v>
      </c>
      <c r="M2866" s="18" t="e">
        <f t="shared" si="44"/>
        <v>#N/A</v>
      </c>
      <c r="N2866" t="e">
        <f>A2866=#REF!</f>
        <v>#REF!</v>
      </c>
      <c r="O2866" t="e">
        <f>B2866=#REF!</f>
        <v>#REF!</v>
      </c>
      <c r="P2866" t="e">
        <f>C2866=#REF!</f>
        <v>#REF!</v>
      </c>
      <c r="Q2866" t="e">
        <f>D2866=#REF!</f>
        <v>#REF!</v>
      </c>
      <c r="R2866" t="e">
        <f>E2866=#REF!</f>
        <v>#REF!</v>
      </c>
      <c r="S2866" t="e">
        <f>F2866=#REF!</f>
        <v>#REF!</v>
      </c>
      <c r="T2866" t="e">
        <f>G2866=#REF!</f>
        <v>#REF!</v>
      </c>
      <c r="U2866" t="e">
        <f>H2866=#REF!</f>
        <v>#REF!</v>
      </c>
      <c r="V2866" t="e">
        <f>I2866=#REF!</f>
        <v>#REF!</v>
      </c>
      <c r="W2866" t="e">
        <f>J2866=#REF!</f>
        <v>#REF!</v>
      </c>
      <c r="X2866" t="e">
        <f>K2866=#REF!</f>
        <v>#REF!</v>
      </c>
      <c r="Y2866" t="e">
        <f>L2866=#REF!</f>
        <v>#REF!</v>
      </c>
    </row>
    <row r="2867" spans="1:25">
      <c r="A2867" s="4">
        <v>17299</v>
      </c>
      <c r="B2867" s="5" t="s">
        <v>478</v>
      </c>
      <c r="C2867" s="10" t="s">
        <v>31</v>
      </c>
      <c r="D2867" s="12"/>
      <c r="E2867" s="8"/>
      <c r="F2867" s="5"/>
      <c r="G2867" s="4"/>
      <c r="H2867" s="6" t="s">
        <v>32</v>
      </c>
      <c r="I2867" s="4" t="s">
        <v>363</v>
      </c>
      <c r="J2867" s="5" t="s">
        <v>285</v>
      </c>
      <c r="K2867" s="5" t="s">
        <v>369</v>
      </c>
      <c r="L2867" s="5" t="s">
        <v>17</v>
      </c>
      <c r="M2867" s="18" t="e">
        <f t="shared" si="44"/>
        <v>#N/A</v>
      </c>
      <c r="N2867" t="e">
        <f>A2867=#REF!</f>
        <v>#REF!</v>
      </c>
      <c r="O2867" t="e">
        <f>B2867=#REF!</f>
        <v>#REF!</v>
      </c>
      <c r="P2867" t="e">
        <f>C2867=#REF!</f>
        <v>#REF!</v>
      </c>
      <c r="Q2867" t="e">
        <f>D2867=#REF!</f>
        <v>#REF!</v>
      </c>
      <c r="R2867" t="e">
        <f>E2867=#REF!</f>
        <v>#REF!</v>
      </c>
      <c r="S2867" t="e">
        <f>F2867=#REF!</f>
        <v>#REF!</v>
      </c>
      <c r="T2867" t="e">
        <f>G2867=#REF!</f>
        <v>#REF!</v>
      </c>
      <c r="U2867" t="e">
        <f>H2867=#REF!</f>
        <v>#REF!</v>
      </c>
      <c r="V2867" t="e">
        <f>I2867=#REF!</f>
        <v>#REF!</v>
      </c>
      <c r="W2867" t="e">
        <f>J2867=#REF!</f>
        <v>#REF!</v>
      </c>
      <c r="X2867" t="e">
        <f>K2867=#REF!</f>
        <v>#REF!</v>
      </c>
      <c r="Y2867" t="e">
        <f>L2867=#REF!</f>
        <v>#REF!</v>
      </c>
    </row>
    <row r="2868" spans="1:25">
      <c r="A2868" s="3">
        <v>17300</v>
      </c>
      <c r="B2868" s="5" t="s">
        <v>478</v>
      </c>
      <c r="C2868" s="10" t="s">
        <v>31</v>
      </c>
      <c r="D2868" s="12"/>
      <c r="E2868" s="8"/>
      <c r="F2868" s="5"/>
      <c r="G2868" s="4"/>
      <c r="H2868" s="6" t="s">
        <v>32</v>
      </c>
      <c r="I2868" s="4" t="s">
        <v>363</v>
      </c>
      <c r="J2868" s="5" t="s">
        <v>285</v>
      </c>
      <c r="K2868" s="5" t="s">
        <v>524</v>
      </c>
      <c r="L2868" s="5" t="s">
        <v>17</v>
      </c>
      <c r="M2868" s="18" t="e">
        <f t="shared" si="44"/>
        <v>#N/A</v>
      </c>
      <c r="N2868" t="e">
        <f>A2868=#REF!</f>
        <v>#REF!</v>
      </c>
      <c r="O2868" t="e">
        <f>B2868=#REF!</f>
        <v>#REF!</v>
      </c>
      <c r="P2868" t="e">
        <f>C2868=#REF!</f>
        <v>#REF!</v>
      </c>
      <c r="Q2868" t="e">
        <f>D2868=#REF!</f>
        <v>#REF!</v>
      </c>
      <c r="R2868" t="e">
        <f>E2868=#REF!</f>
        <v>#REF!</v>
      </c>
      <c r="S2868" t="e">
        <f>F2868=#REF!</f>
        <v>#REF!</v>
      </c>
      <c r="T2868" t="e">
        <f>G2868=#REF!</f>
        <v>#REF!</v>
      </c>
      <c r="U2868" t="e">
        <f>H2868=#REF!</f>
        <v>#REF!</v>
      </c>
      <c r="V2868" t="e">
        <f>I2868=#REF!</f>
        <v>#REF!</v>
      </c>
      <c r="W2868" t="e">
        <f>J2868=#REF!</f>
        <v>#REF!</v>
      </c>
      <c r="X2868" t="e">
        <f>K2868=#REF!</f>
        <v>#REF!</v>
      </c>
      <c r="Y2868" t="e">
        <f>L2868=#REF!</f>
        <v>#REF!</v>
      </c>
    </row>
    <row r="2869" spans="1:25">
      <c r="A2869" s="4">
        <v>17301</v>
      </c>
      <c r="B2869" s="5" t="s">
        <v>478</v>
      </c>
      <c r="C2869" s="10" t="s">
        <v>34</v>
      </c>
      <c r="D2869" s="12" t="s">
        <v>37</v>
      </c>
      <c r="E2869" s="8"/>
      <c r="F2869" s="5"/>
      <c r="G2869" s="4"/>
      <c r="H2869" s="6" t="s">
        <v>36</v>
      </c>
      <c r="I2869" s="4" t="s">
        <v>363</v>
      </c>
      <c r="J2869" s="5" t="s">
        <v>284</v>
      </c>
      <c r="K2869" s="5" t="s">
        <v>510</v>
      </c>
      <c r="L2869" s="5" t="s">
        <v>17</v>
      </c>
      <c r="M2869" s="18" t="e">
        <f t="shared" si="44"/>
        <v>#N/A</v>
      </c>
      <c r="N2869" t="e">
        <f>A2869=#REF!</f>
        <v>#REF!</v>
      </c>
      <c r="O2869" t="e">
        <f>B2869=#REF!</f>
        <v>#REF!</v>
      </c>
      <c r="P2869" t="e">
        <f>C2869=#REF!</f>
        <v>#REF!</v>
      </c>
      <c r="Q2869" t="e">
        <f>D2869=#REF!</f>
        <v>#REF!</v>
      </c>
      <c r="R2869" t="e">
        <f>E2869=#REF!</f>
        <v>#REF!</v>
      </c>
      <c r="S2869" t="e">
        <f>F2869=#REF!</f>
        <v>#REF!</v>
      </c>
      <c r="T2869" t="e">
        <f>G2869=#REF!</f>
        <v>#REF!</v>
      </c>
      <c r="U2869" t="e">
        <f>H2869=#REF!</f>
        <v>#REF!</v>
      </c>
      <c r="V2869" t="e">
        <f>I2869=#REF!</f>
        <v>#REF!</v>
      </c>
      <c r="W2869" t="e">
        <f>J2869=#REF!</f>
        <v>#REF!</v>
      </c>
      <c r="X2869" t="e">
        <f>K2869=#REF!</f>
        <v>#REF!</v>
      </c>
      <c r="Y2869" t="e">
        <f>L2869=#REF!</f>
        <v>#REF!</v>
      </c>
    </row>
    <row r="2870" spans="1:25">
      <c r="A2870" s="3">
        <v>17302</v>
      </c>
      <c r="B2870" s="5" t="s">
        <v>478</v>
      </c>
      <c r="C2870" s="10" t="s">
        <v>34</v>
      </c>
      <c r="D2870" s="12" t="s">
        <v>37</v>
      </c>
      <c r="E2870" s="8"/>
      <c r="F2870" s="5"/>
      <c r="G2870" s="4"/>
      <c r="H2870" s="6" t="s">
        <v>36</v>
      </c>
      <c r="I2870" s="4" t="s">
        <v>363</v>
      </c>
      <c r="J2870" s="5" t="s">
        <v>284</v>
      </c>
      <c r="K2870" s="5" t="s">
        <v>860</v>
      </c>
      <c r="L2870" s="5" t="s">
        <v>17</v>
      </c>
      <c r="M2870" s="18" t="e">
        <f t="shared" si="44"/>
        <v>#N/A</v>
      </c>
      <c r="N2870" t="e">
        <f>A2870=#REF!</f>
        <v>#REF!</v>
      </c>
      <c r="O2870" t="e">
        <f>B2870=#REF!</f>
        <v>#REF!</v>
      </c>
      <c r="P2870" t="e">
        <f>C2870=#REF!</f>
        <v>#REF!</v>
      </c>
      <c r="Q2870" t="e">
        <f>D2870=#REF!</f>
        <v>#REF!</v>
      </c>
      <c r="R2870" t="e">
        <f>E2870=#REF!</f>
        <v>#REF!</v>
      </c>
      <c r="S2870" t="e">
        <f>F2870=#REF!</f>
        <v>#REF!</v>
      </c>
      <c r="T2870" t="e">
        <f>G2870=#REF!</f>
        <v>#REF!</v>
      </c>
      <c r="U2870" t="e">
        <f>H2870=#REF!</f>
        <v>#REF!</v>
      </c>
      <c r="V2870" t="e">
        <f>I2870=#REF!</f>
        <v>#REF!</v>
      </c>
      <c r="W2870" t="e">
        <f>J2870=#REF!</f>
        <v>#REF!</v>
      </c>
      <c r="X2870" t="e">
        <f>K2870=#REF!</f>
        <v>#REF!</v>
      </c>
      <c r="Y2870" t="e">
        <f>L2870=#REF!</f>
        <v>#REF!</v>
      </c>
    </row>
    <row r="2871" spans="1:25">
      <c r="A2871" s="4">
        <v>17303</v>
      </c>
      <c r="B2871" s="5" t="s">
        <v>478</v>
      </c>
      <c r="C2871" s="10" t="s">
        <v>34</v>
      </c>
      <c r="D2871" s="12" t="s">
        <v>37</v>
      </c>
      <c r="E2871" s="8"/>
      <c r="F2871" s="5"/>
      <c r="G2871" s="4"/>
      <c r="H2871" s="6" t="s">
        <v>36</v>
      </c>
      <c r="I2871" s="4" t="s">
        <v>363</v>
      </c>
      <c r="J2871" s="5" t="s">
        <v>284</v>
      </c>
      <c r="K2871" s="5" t="s">
        <v>192</v>
      </c>
      <c r="L2871" s="5" t="s">
        <v>17</v>
      </c>
      <c r="M2871" s="18" t="e">
        <f t="shared" si="44"/>
        <v>#N/A</v>
      </c>
      <c r="N2871" t="e">
        <f>A2871=#REF!</f>
        <v>#REF!</v>
      </c>
      <c r="O2871" t="e">
        <f>B2871=#REF!</f>
        <v>#REF!</v>
      </c>
      <c r="P2871" t="e">
        <f>C2871=#REF!</f>
        <v>#REF!</v>
      </c>
      <c r="Q2871" t="e">
        <f>D2871=#REF!</f>
        <v>#REF!</v>
      </c>
      <c r="R2871" t="e">
        <f>E2871=#REF!</f>
        <v>#REF!</v>
      </c>
      <c r="S2871" t="e">
        <f>F2871=#REF!</f>
        <v>#REF!</v>
      </c>
      <c r="T2871" t="e">
        <f>G2871=#REF!</f>
        <v>#REF!</v>
      </c>
      <c r="U2871" t="e">
        <f>H2871=#REF!</f>
        <v>#REF!</v>
      </c>
      <c r="V2871" t="e">
        <f>I2871=#REF!</f>
        <v>#REF!</v>
      </c>
      <c r="W2871" t="e">
        <f>J2871=#REF!</f>
        <v>#REF!</v>
      </c>
      <c r="X2871" t="e">
        <f>K2871=#REF!</f>
        <v>#REF!</v>
      </c>
      <c r="Y2871" t="e">
        <f>L2871=#REF!</f>
        <v>#REF!</v>
      </c>
    </row>
    <row r="2872" spans="1:25">
      <c r="A2872" s="3">
        <v>17304</v>
      </c>
      <c r="B2872" s="5" t="s">
        <v>478</v>
      </c>
      <c r="C2872" s="10" t="s">
        <v>34</v>
      </c>
      <c r="D2872" s="12" t="s">
        <v>37</v>
      </c>
      <c r="E2872" s="8"/>
      <c r="F2872" s="5"/>
      <c r="G2872" s="4"/>
      <c r="H2872" s="6" t="s">
        <v>36</v>
      </c>
      <c r="I2872" s="4" t="s">
        <v>363</v>
      </c>
      <c r="J2872" s="5" t="s">
        <v>284</v>
      </c>
      <c r="K2872" s="5" t="s">
        <v>193</v>
      </c>
      <c r="L2872" s="5" t="s">
        <v>17</v>
      </c>
      <c r="M2872" s="18" t="e">
        <f t="shared" si="44"/>
        <v>#N/A</v>
      </c>
      <c r="N2872" t="e">
        <f>A2872=#REF!</f>
        <v>#REF!</v>
      </c>
      <c r="O2872" t="e">
        <f>B2872=#REF!</f>
        <v>#REF!</v>
      </c>
      <c r="P2872" t="e">
        <f>C2872=#REF!</f>
        <v>#REF!</v>
      </c>
      <c r="Q2872" t="e">
        <f>D2872=#REF!</f>
        <v>#REF!</v>
      </c>
      <c r="R2872" t="e">
        <f>E2872=#REF!</f>
        <v>#REF!</v>
      </c>
      <c r="S2872" t="e">
        <f>F2872=#REF!</f>
        <v>#REF!</v>
      </c>
      <c r="T2872" t="e">
        <f>G2872=#REF!</f>
        <v>#REF!</v>
      </c>
      <c r="U2872" t="e">
        <f>H2872=#REF!</f>
        <v>#REF!</v>
      </c>
      <c r="V2872" t="e">
        <f>I2872=#REF!</f>
        <v>#REF!</v>
      </c>
      <c r="W2872" t="e">
        <f>J2872=#REF!</f>
        <v>#REF!</v>
      </c>
      <c r="X2872" t="e">
        <f>K2872=#REF!</f>
        <v>#REF!</v>
      </c>
      <c r="Y2872" t="e">
        <f>L2872=#REF!</f>
        <v>#REF!</v>
      </c>
    </row>
    <row r="2873" spans="1:25">
      <c r="A2873" s="4">
        <v>17305</v>
      </c>
      <c r="B2873" s="5" t="s">
        <v>478</v>
      </c>
      <c r="C2873" s="10" t="s">
        <v>31</v>
      </c>
      <c r="D2873" s="12"/>
      <c r="E2873" s="8"/>
      <c r="F2873" s="5"/>
      <c r="G2873" s="4"/>
      <c r="H2873" s="6" t="s">
        <v>32</v>
      </c>
      <c r="I2873" s="4" t="s">
        <v>364</v>
      </c>
      <c r="J2873" s="5" t="s">
        <v>285</v>
      </c>
      <c r="K2873" s="5" t="s">
        <v>33</v>
      </c>
      <c r="L2873" s="5" t="s">
        <v>17</v>
      </c>
      <c r="M2873" s="18" t="e">
        <f t="shared" si="44"/>
        <v>#N/A</v>
      </c>
      <c r="N2873" t="e">
        <f>A2873=#REF!</f>
        <v>#REF!</v>
      </c>
      <c r="O2873" t="e">
        <f>B2873=#REF!</f>
        <v>#REF!</v>
      </c>
      <c r="P2873" t="e">
        <f>C2873=#REF!</f>
        <v>#REF!</v>
      </c>
      <c r="Q2873" t="e">
        <f>D2873=#REF!</f>
        <v>#REF!</v>
      </c>
      <c r="R2873" t="e">
        <f>E2873=#REF!</f>
        <v>#REF!</v>
      </c>
      <c r="S2873" t="e">
        <f>F2873=#REF!</f>
        <v>#REF!</v>
      </c>
      <c r="T2873" t="e">
        <f>G2873=#REF!</f>
        <v>#REF!</v>
      </c>
      <c r="U2873" t="e">
        <f>H2873=#REF!</f>
        <v>#REF!</v>
      </c>
      <c r="V2873" t="e">
        <f>I2873=#REF!</f>
        <v>#REF!</v>
      </c>
      <c r="W2873" t="e">
        <f>J2873=#REF!</f>
        <v>#REF!</v>
      </c>
      <c r="X2873" t="e">
        <f>K2873=#REF!</f>
        <v>#REF!</v>
      </c>
      <c r="Y2873" t="e">
        <f>L2873=#REF!</f>
        <v>#REF!</v>
      </c>
    </row>
    <row r="2874" spans="1:25">
      <c r="A2874" s="3">
        <v>17306</v>
      </c>
      <c r="B2874" s="5" t="s">
        <v>478</v>
      </c>
      <c r="C2874" s="10" t="s">
        <v>31</v>
      </c>
      <c r="D2874" s="12"/>
      <c r="E2874" s="8"/>
      <c r="F2874" s="5"/>
      <c r="G2874" s="4"/>
      <c r="H2874" s="6" t="s">
        <v>32</v>
      </c>
      <c r="I2874" s="4" t="s">
        <v>364</v>
      </c>
      <c r="J2874" s="5" t="s">
        <v>285</v>
      </c>
      <c r="K2874" s="5" t="s">
        <v>486</v>
      </c>
      <c r="L2874" s="5" t="s">
        <v>17</v>
      </c>
      <c r="M2874" s="18" t="e">
        <f t="shared" si="44"/>
        <v>#N/A</v>
      </c>
      <c r="N2874" t="e">
        <f>A2874=#REF!</f>
        <v>#REF!</v>
      </c>
      <c r="O2874" t="e">
        <f>B2874=#REF!</f>
        <v>#REF!</v>
      </c>
      <c r="P2874" t="e">
        <f>C2874=#REF!</f>
        <v>#REF!</v>
      </c>
      <c r="Q2874" t="e">
        <f>D2874=#REF!</f>
        <v>#REF!</v>
      </c>
      <c r="R2874" t="e">
        <f>E2874=#REF!</f>
        <v>#REF!</v>
      </c>
      <c r="S2874" t="e">
        <f>F2874=#REF!</f>
        <v>#REF!</v>
      </c>
      <c r="T2874" t="e">
        <f>G2874=#REF!</f>
        <v>#REF!</v>
      </c>
      <c r="U2874" t="e">
        <f>H2874=#REF!</f>
        <v>#REF!</v>
      </c>
      <c r="V2874" t="e">
        <f>I2874=#REF!</f>
        <v>#REF!</v>
      </c>
      <c r="W2874" t="e">
        <f>J2874=#REF!</f>
        <v>#REF!</v>
      </c>
      <c r="X2874" t="e">
        <f>K2874=#REF!</f>
        <v>#REF!</v>
      </c>
      <c r="Y2874" t="e">
        <f>L2874=#REF!</f>
        <v>#REF!</v>
      </c>
    </row>
    <row r="2875" spans="1:25">
      <c r="A2875" s="4">
        <v>17307</v>
      </c>
      <c r="B2875" s="5" t="s">
        <v>478</v>
      </c>
      <c r="C2875" s="10" t="s">
        <v>31</v>
      </c>
      <c r="D2875" s="12"/>
      <c r="E2875" s="8"/>
      <c r="F2875" s="5"/>
      <c r="G2875" s="4"/>
      <c r="H2875" s="6" t="s">
        <v>32</v>
      </c>
      <c r="I2875" s="4" t="s">
        <v>364</v>
      </c>
      <c r="J2875" s="5" t="s">
        <v>285</v>
      </c>
      <c r="K2875" s="5" t="s">
        <v>857</v>
      </c>
      <c r="L2875" s="5" t="s">
        <v>17</v>
      </c>
      <c r="M2875" s="18" t="e">
        <f t="shared" si="44"/>
        <v>#N/A</v>
      </c>
      <c r="N2875" t="e">
        <f>A2875=#REF!</f>
        <v>#REF!</v>
      </c>
      <c r="O2875" t="e">
        <f>B2875=#REF!</f>
        <v>#REF!</v>
      </c>
      <c r="P2875" t="e">
        <f>C2875=#REF!</f>
        <v>#REF!</v>
      </c>
      <c r="Q2875" t="e">
        <f>D2875=#REF!</f>
        <v>#REF!</v>
      </c>
      <c r="R2875" t="e">
        <f>E2875=#REF!</f>
        <v>#REF!</v>
      </c>
      <c r="S2875" t="e">
        <f>F2875=#REF!</f>
        <v>#REF!</v>
      </c>
      <c r="T2875" t="e">
        <f>G2875=#REF!</f>
        <v>#REF!</v>
      </c>
      <c r="U2875" t="e">
        <f>H2875=#REF!</f>
        <v>#REF!</v>
      </c>
      <c r="V2875" t="e">
        <f>I2875=#REF!</f>
        <v>#REF!</v>
      </c>
      <c r="W2875" t="e">
        <f>J2875=#REF!</f>
        <v>#REF!</v>
      </c>
      <c r="X2875" t="e">
        <f>K2875=#REF!</f>
        <v>#REF!</v>
      </c>
      <c r="Y2875" t="e">
        <f>L2875=#REF!</f>
        <v>#REF!</v>
      </c>
    </row>
    <row r="2876" spans="1:25">
      <c r="A2876" s="3">
        <v>17308</v>
      </c>
      <c r="B2876" s="5" t="s">
        <v>478</v>
      </c>
      <c r="C2876" s="10" t="s">
        <v>31</v>
      </c>
      <c r="D2876" s="12"/>
      <c r="E2876" s="8"/>
      <c r="F2876" s="5"/>
      <c r="G2876" s="4"/>
      <c r="H2876" s="6" t="s">
        <v>32</v>
      </c>
      <c r="I2876" s="4" t="s">
        <v>364</v>
      </c>
      <c r="J2876" s="5" t="s">
        <v>285</v>
      </c>
      <c r="K2876" s="5" t="s">
        <v>573</v>
      </c>
      <c r="L2876" s="5" t="s">
        <v>17</v>
      </c>
      <c r="M2876" s="18" t="e">
        <f t="shared" si="44"/>
        <v>#N/A</v>
      </c>
      <c r="N2876" t="e">
        <f>A2876=#REF!</f>
        <v>#REF!</v>
      </c>
      <c r="O2876" t="e">
        <f>B2876=#REF!</f>
        <v>#REF!</v>
      </c>
      <c r="P2876" t="e">
        <f>C2876=#REF!</f>
        <v>#REF!</v>
      </c>
      <c r="Q2876" t="e">
        <f>D2876=#REF!</f>
        <v>#REF!</v>
      </c>
      <c r="R2876" t="e">
        <f>E2876=#REF!</f>
        <v>#REF!</v>
      </c>
      <c r="S2876" t="e">
        <f>F2876=#REF!</f>
        <v>#REF!</v>
      </c>
      <c r="T2876" t="e">
        <f>G2876=#REF!</f>
        <v>#REF!</v>
      </c>
      <c r="U2876" t="e">
        <f>H2876=#REF!</f>
        <v>#REF!</v>
      </c>
      <c r="V2876" t="e">
        <f>I2876=#REF!</f>
        <v>#REF!</v>
      </c>
      <c r="W2876" t="e">
        <f>J2876=#REF!</f>
        <v>#REF!</v>
      </c>
      <c r="X2876" t="e">
        <f>K2876=#REF!</f>
        <v>#REF!</v>
      </c>
      <c r="Y2876" t="e">
        <f>L2876=#REF!</f>
        <v>#REF!</v>
      </c>
    </row>
    <row r="2877" spans="1:25">
      <c r="A2877" s="4">
        <v>17309</v>
      </c>
      <c r="B2877" s="5" t="s">
        <v>478</v>
      </c>
      <c r="C2877" s="10" t="s">
        <v>31</v>
      </c>
      <c r="D2877" s="12"/>
      <c r="E2877" s="8"/>
      <c r="F2877" s="5"/>
      <c r="G2877" s="4"/>
      <c r="H2877" s="6" t="s">
        <v>32</v>
      </c>
      <c r="I2877" s="4" t="s">
        <v>364</v>
      </c>
      <c r="J2877" s="5" t="s">
        <v>285</v>
      </c>
      <c r="K2877" s="5" t="s">
        <v>858</v>
      </c>
      <c r="L2877" s="5" t="s">
        <v>17</v>
      </c>
      <c r="M2877" s="18" t="e">
        <f t="shared" si="44"/>
        <v>#N/A</v>
      </c>
      <c r="N2877" t="e">
        <f>A2877=#REF!</f>
        <v>#REF!</v>
      </c>
      <c r="O2877" t="e">
        <f>B2877=#REF!</f>
        <v>#REF!</v>
      </c>
      <c r="P2877" t="e">
        <f>C2877=#REF!</f>
        <v>#REF!</v>
      </c>
      <c r="Q2877" t="e">
        <f>D2877=#REF!</f>
        <v>#REF!</v>
      </c>
      <c r="R2877" t="e">
        <f>E2877=#REF!</f>
        <v>#REF!</v>
      </c>
      <c r="S2877" t="e">
        <f>F2877=#REF!</f>
        <v>#REF!</v>
      </c>
      <c r="T2877" t="e">
        <f>G2877=#REF!</f>
        <v>#REF!</v>
      </c>
      <c r="U2877" t="e">
        <f>H2877=#REF!</f>
        <v>#REF!</v>
      </c>
      <c r="V2877" t="e">
        <f>I2877=#REF!</f>
        <v>#REF!</v>
      </c>
      <c r="W2877" t="e">
        <f>J2877=#REF!</f>
        <v>#REF!</v>
      </c>
      <c r="X2877" t="e">
        <f>K2877=#REF!</f>
        <v>#REF!</v>
      </c>
      <c r="Y2877" t="e">
        <f>L2877=#REF!</f>
        <v>#REF!</v>
      </c>
    </row>
    <row r="2878" spans="1:25">
      <c r="A2878" s="3">
        <v>17310</v>
      </c>
      <c r="B2878" s="5" t="s">
        <v>478</v>
      </c>
      <c r="C2878" s="10" t="s">
        <v>34</v>
      </c>
      <c r="D2878" s="12" t="s">
        <v>37</v>
      </c>
      <c r="E2878" s="8"/>
      <c r="F2878" s="5"/>
      <c r="G2878" s="4"/>
      <c r="H2878" s="6" t="s">
        <v>36</v>
      </c>
      <c r="I2878" s="4" t="s">
        <v>364</v>
      </c>
      <c r="J2878" s="5" t="s">
        <v>284</v>
      </c>
      <c r="K2878" s="5" t="s">
        <v>510</v>
      </c>
      <c r="L2878" s="5" t="s">
        <v>17</v>
      </c>
      <c r="M2878" s="18" t="e">
        <f t="shared" si="44"/>
        <v>#N/A</v>
      </c>
      <c r="N2878" t="e">
        <f>A2878=#REF!</f>
        <v>#REF!</v>
      </c>
      <c r="O2878" t="e">
        <f>B2878=#REF!</f>
        <v>#REF!</v>
      </c>
      <c r="P2878" t="e">
        <f>C2878=#REF!</f>
        <v>#REF!</v>
      </c>
      <c r="Q2878" t="e">
        <f>D2878=#REF!</f>
        <v>#REF!</v>
      </c>
      <c r="R2878" t="e">
        <f>E2878=#REF!</f>
        <v>#REF!</v>
      </c>
      <c r="S2878" t="e">
        <f>F2878=#REF!</f>
        <v>#REF!</v>
      </c>
      <c r="T2878" t="e">
        <f>G2878=#REF!</f>
        <v>#REF!</v>
      </c>
      <c r="U2878" t="e">
        <f>H2878=#REF!</f>
        <v>#REF!</v>
      </c>
      <c r="V2878" t="e">
        <f>I2878=#REF!</f>
        <v>#REF!</v>
      </c>
      <c r="W2878" t="e">
        <f>J2878=#REF!</f>
        <v>#REF!</v>
      </c>
      <c r="X2878" t="e">
        <f>K2878=#REF!</f>
        <v>#REF!</v>
      </c>
      <c r="Y2878" t="e">
        <f>L2878=#REF!</f>
        <v>#REF!</v>
      </c>
    </row>
    <row r="2879" spans="1:25">
      <c r="A2879" s="4">
        <v>17311</v>
      </c>
      <c r="B2879" s="5" t="s">
        <v>478</v>
      </c>
      <c r="C2879" s="10" t="s">
        <v>200</v>
      </c>
      <c r="D2879" s="12"/>
      <c r="E2879" s="8"/>
      <c r="F2879" s="5"/>
      <c r="G2879" s="4"/>
      <c r="H2879" s="6" t="s">
        <v>201</v>
      </c>
      <c r="I2879" s="4" t="s">
        <v>362</v>
      </c>
      <c r="J2879" s="5" t="s">
        <v>284</v>
      </c>
      <c r="K2879" s="5" t="s">
        <v>524</v>
      </c>
      <c r="L2879" s="5" t="s">
        <v>17</v>
      </c>
      <c r="M2879" s="18" t="e">
        <f t="shared" si="44"/>
        <v>#N/A</v>
      </c>
      <c r="N2879" t="e">
        <f>A2879=#REF!</f>
        <v>#REF!</v>
      </c>
      <c r="O2879" t="e">
        <f>B2879=#REF!</f>
        <v>#REF!</v>
      </c>
      <c r="P2879" t="e">
        <f>C2879=#REF!</f>
        <v>#REF!</v>
      </c>
      <c r="Q2879" t="e">
        <f>D2879=#REF!</f>
        <v>#REF!</v>
      </c>
      <c r="R2879" t="e">
        <f>E2879=#REF!</f>
        <v>#REF!</v>
      </c>
      <c r="S2879" t="e">
        <f>F2879=#REF!</f>
        <v>#REF!</v>
      </c>
      <c r="T2879" t="e">
        <f>G2879=#REF!</f>
        <v>#REF!</v>
      </c>
      <c r="U2879" t="e">
        <f>H2879=#REF!</f>
        <v>#REF!</v>
      </c>
      <c r="V2879" t="e">
        <f>I2879=#REF!</f>
        <v>#REF!</v>
      </c>
      <c r="W2879" t="e">
        <f>J2879=#REF!</f>
        <v>#REF!</v>
      </c>
      <c r="X2879" t="e">
        <f>K2879=#REF!</f>
        <v>#REF!</v>
      </c>
      <c r="Y2879" t="e">
        <f>L2879=#REF!</f>
        <v>#REF!</v>
      </c>
    </row>
    <row r="2880" spans="1:25">
      <c r="A2880" s="3">
        <v>17313</v>
      </c>
      <c r="B2880" s="5" t="s">
        <v>478</v>
      </c>
      <c r="C2880" s="10" t="s">
        <v>200</v>
      </c>
      <c r="D2880" s="12"/>
      <c r="E2880" s="8"/>
      <c r="F2880" s="5"/>
      <c r="G2880" s="4"/>
      <c r="H2880" s="6" t="s">
        <v>201</v>
      </c>
      <c r="I2880" s="4" t="s">
        <v>363</v>
      </c>
      <c r="J2880" s="5" t="s">
        <v>284</v>
      </c>
      <c r="K2880" s="5" t="s">
        <v>33</v>
      </c>
      <c r="L2880" s="5" t="s">
        <v>17</v>
      </c>
      <c r="M2880" s="18" t="e">
        <f t="shared" si="44"/>
        <v>#N/A</v>
      </c>
      <c r="N2880" t="e">
        <f>A2880=#REF!</f>
        <v>#REF!</v>
      </c>
      <c r="O2880" t="e">
        <f>B2880=#REF!</f>
        <v>#REF!</v>
      </c>
      <c r="P2880" t="e">
        <f>C2880=#REF!</f>
        <v>#REF!</v>
      </c>
      <c r="Q2880" t="e">
        <f>D2880=#REF!</f>
        <v>#REF!</v>
      </c>
      <c r="R2880" t="e">
        <f>E2880=#REF!</f>
        <v>#REF!</v>
      </c>
      <c r="S2880" t="e">
        <f>F2880=#REF!</f>
        <v>#REF!</v>
      </c>
      <c r="T2880" t="e">
        <f>G2880=#REF!</f>
        <v>#REF!</v>
      </c>
      <c r="U2880" t="e">
        <f>H2880=#REF!</f>
        <v>#REF!</v>
      </c>
      <c r="V2880" t="e">
        <f>I2880=#REF!</f>
        <v>#REF!</v>
      </c>
      <c r="W2880" t="e">
        <f>J2880=#REF!</f>
        <v>#REF!</v>
      </c>
      <c r="X2880" t="e">
        <f>K2880=#REF!</f>
        <v>#REF!</v>
      </c>
      <c r="Y2880" t="e">
        <f>L2880=#REF!</f>
        <v>#REF!</v>
      </c>
    </row>
    <row r="2881" spans="1:25">
      <c r="A2881" s="4">
        <v>17314</v>
      </c>
      <c r="B2881" s="5" t="s">
        <v>478</v>
      </c>
      <c r="C2881" s="10" t="s">
        <v>200</v>
      </c>
      <c r="D2881" s="12"/>
      <c r="E2881" s="8"/>
      <c r="F2881" s="5"/>
      <c r="G2881" s="4"/>
      <c r="H2881" s="6" t="s">
        <v>201</v>
      </c>
      <c r="I2881" s="4" t="s">
        <v>363</v>
      </c>
      <c r="J2881" s="5" t="s">
        <v>284</v>
      </c>
      <c r="K2881" s="5" t="s">
        <v>486</v>
      </c>
      <c r="L2881" s="5" t="s">
        <v>17</v>
      </c>
      <c r="M2881" s="18" t="e">
        <f t="shared" si="44"/>
        <v>#N/A</v>
      </c>
      <c r="N2881" t="e">
        <f>A2881=#REF!</f>
        <v>#REF!</v>
      </c>
      <c r="O2881" t="e">
        <f>B2881=#REF!</f>
        <v>#REF!</v>
      </c>
      <c r="P2881" t="e">
        <f>C2881=#REF!</f>
        <v>#REF!</v>
      </c>
      <c r="Q2881" t="e">
        <f>D2881=#REF!</f>
        <v>#REF!</v>
      </c>
      <c r="R2881" t="e">
        <f>E2881=#REF!</f>
        <v>#REF!</v>
      </c>
      <c r="S2881" t="e">
        <f>F2881=#REF!</f>
        <v>#REF!</v>
      </c>
      <c r="T2881" t="e">
        <f>G2881=#REF!</f>
        <v>#REF!</v>
      </c>
      <c r="U2881" t="e">
        <f>H2881=#REF!</f>
        <v>#REF!</v>
      </c>
      <c r="V2881" t="e">
        <f>I2881=#REF!</f>
        <v>#REF!</v>
      </c>
      <c r="W2881" t="e">
        <f>J2881=#REF!</f>
        <v>#REF!</v>
      </c>
      <c r="X2881" t="e">
        <f>K2881=#REF!</f>
        <v>#REF!</v>
      </c>
      <c r="Y2881" t="e">
        <f>L2881=#REF!</f>
        <v>#REF!</v>
      </c>
    </row>
    <row r="2882" spans="1:25">
      <c r="A2882" s="3">
        <v>17315</v>
      </c>
      <c r="B2882" s="5" t="s">
        <v>478</v>
      </c>
      <c r="C2882" s="10" t="s">
        <v>200</v>
      </c>
      <c r="D2882" s="12"/>
      <c r="E2882" s="8"/>
      <c r="F2882" s="5"/>
      <c r="G2882" s="4"/>
      <c r="H2882" s="6" t="s">
        <v>201</v>
      </c>
      <c r="I2882" s="4" t="s">
        <v>363</v>
      </c>
      <c r="J2882" s="5" t="s">
        <v>284</v>
      </c>
      <c r="K2882" s="5" t="s">
        <v>524</v>
      </c>
      <c r="L2882" s="5" t="s">
        <v>17</v>
      </c>
      <c r="M2882" s="18" t="e">
        <f t="shared" ref="M2882:M2945" si="45">VLOOKUP(A2882,AB:AB,1,FALSE)</f>
        <v>#N/A</v>
      </c>
      <c r="N2882" t="e">
        <f>A2882=#REF!</f>
        <v>#REF!</v>
      </c>
      <c r="O2882" t="e">
        <f>B2882=#REF!</f>
        <v>#REF!</v>
      </c>
      <c r="P2882" t="e">
        <f>C2882=#REF!</f>
        <v>#REF!</v>
      </c>
      <c r="Q2882" t="e">
        <f>D2882=#REF!</f>
        <v>#REF!</v>
      </c>
      <c r="R2882" t="e">
        <f>E2882=#REF!</f>
        <v>#REF!</v>
      </c>
      <c r="S2882" t="e">
        <f>F2882=#REF!</f>
        <v>#REF!</v>
      </c>
      <c r="T2882" t="e">
        <f>G2882=#REF!</f>
        <v>#REF!</v>
      </c>
      <c r="U2882" t="e">
        <f>H2882=#REF!</f>
        <v>#REF!</v>
      </c>
      <c r="V2882" t="e">
        <f>I2882=#REF!</f>
        <v>#REF!</v>
      </c>
      <c r="W2882" t="e">
        <f>J2882=#REF!</f>
        <v>#REF!</v>
      </c>
      <c r="X2882" t="e">
        <f>K2882=#REF!</f>
        <v>#REF!</v>
      </c>
      <c r="Y2882" t="e">
        <f>L2882=#REF!</f>
        <v>#REF!</v>
      </c>
    </row>
    <row r="2883" spans="1:25">
      <c r="A2883" s="4">
        <v>17316</v>
      </c>
      <c r="B2883" s="5" t="s">
        <v>478</v>
      </c>
      <c r="C2883" s="10" t="s">
        <v>200</v>
      </c>
      <c r="D2883" s="12"/>
      <c r="E2883" s="8"/>
      <c r="F2883" s="5"/>
      <c r="G2883" s="4"/>
      <c r="H2883" s="6" t="s">
        <v>201</v>
      </c>
      <c r="I2883" s="4" t="s">
        <v>363</v>
      </c>
      <c r="J2883" s="5" t="s">
        <v>284</v>
      </c>
      <c r="K2883" s="5" t="s">
        <v>510</v>
      </c>
      <c r="L2883" s="5" t="s">
        <v>17</v>
      </c>
      <c r="M2883" s="18" t="e">
        <f t="shared" si="45"/>
        <v>#N/A</v>
      </c>
      <c r="N2883" t="e">
        <f>A2883=#REF!</f>
        <v>#REF!</v>
      </c>
      <c r="O2883" t="e">
        <f>B2883=#REF!</f>
        <v>#REF!</v>
      </c>
      <c r="P2883" t="e">
        <f>C2883=#REF!</f>
        <v>#REF!</v>
      </c>
      <c r="Q2883" t="e">
        <f>D2883=#REF!</f>
        <v>#REF!</v>
      </c>
      <c r="R2883" t="e">
        <f>E2883=#REF!</f>
        <v>#REF!</v>
      </c>
      <c r="S2883" t="e">
        <f>F2883=#REF!</f>
        <v>#REF!</v>
      </c>
      <c r="T2883" t="e">
        <f>G2883=#REF!</f>
        <v>#REF!</v>
      </c>
      <c r="U2883" t="e">
        <f>H2883=#REF!</f>
        <v>#REF!</v>
      </c>
      <c r="V2883" t="e">
        <f>I2883=#REF!</f>
        <v>#REF!</v>
      </c>
      <c r="W2883" t="e">
        <f>J2883=#REF!</f>
        <v>#REF!</v>
      </c>
      <c r="X2883" t="e">
        <f>K2883=#REF!</f>
        <v>#REF!</v>
      </c>
      <c r="Y2883" t="e">
        <f>L2883=#REF!</f>
        <v>#REF!</v>
      </c>
    </row>
    <row r="2884" spans="1:25">
      <c r="A2884" s="3">
        <v>17317</v>
      </c>
      <c r="B2884" s="5" t="s">
        <v>478</v>
      </c>
      <c r="C2884" s="10" t="s">
        <v>200</v>
      </c>
      <c r="D2884" s="12"/>
      <c r="E2884" s="8"/>
      <c r="F2884" s="5"/>
      <c r="G2884" s="4"/>
      <c r="H2884" s="6" t="s">
        <v>201</v>
      </c>
      <c r="I2884" s="4" t="s">
        <v>364</v>
      </c>
      <c r="J2884" s="5" t="s">
        <v>284</v>
      </c>
      <c r="K2884" s="5" t="s">
        <v>33</v>
      </c>
      <c r="L2884" s="5" t="s">
        <v>17</v>
      </c>
      <c r="M2884" s="18" t="e">
        <f t="shared" si="45"/>
        <v>#N/A</v>
      </c>
      <c r="N2884" t="e">
        <f>A2884=#REF!</f>
        <v>#REF!</v>
      </c>
      <c r="O2884" t="e">
        <f>B2884=#REF!</f>
        <v>#REF!</v>
      </c>
      <c r="P2884" t="e">
        <f>C2884=#REF!</f>
        <v>#REF!</v>
      </c>
      <c r="Q2884" t="e">
        <f>D2884=#REF!</f>
        <v>#REF!</v>
      </c>
      <c r="R2884" t="e">
        <f>E2884=#REF!</f>
        <v>#REF!</v>
      </c>
      <c r="S2884" t="e">
        <f>F2884=#REF!</f>
        <v>#REF!</v>
      </c>
      <c r="T2884" t="e">
        <f>G2884=#REF!</f>
        <v>#REF!</v>
      </c>
      <c r="U2884" t="e">
        <f>H2884=#REF!</f>
        <v>#REF!</v>
      </c>
      <c r="V2884" t="e">
        <f>I2884=#REF!</f>
        <v>#REF!</v>
      </c>
      <c r="W2884" t="e">
        <f>J2884=#REF!</f>
        <v>#REF!</v>
      </c>
      <c r="X2884" t="e">
        <f>K2884=#REF!</f>
        <v>#REF!</v>
      </c>
      <c r="Y2884" t="e">
        <f>L2884=#REF!</f>
        <v>#REF!</v>
      </c>
    </row>
    <row r="2885" spans="1:25">
      <c r="A2885" s="4">
        <v>17318</v>
      </c>
      <c r="B2885" s="5" t="s">
        <v>478</v>
      </c>
      <c r="C2885" s="10" t="s">
        <v>200</v>
      </c>
      <c r="D2885" s="12"/>
      <c r="E2885" s="8"/>
      <c r="F2885" s="5"/>
      <c r="G2885" s="4"/>
      <c r="H2885" s="6" t="s">
        <v>201</v>
      </c>
      <c r="I2885" s="4" t="s">
        <v>364</v>
      </c>
      <c r="J2885" s="5" t="s">
        <v>284</v>
      </c>
      <c r="K2885" s="5" t="s">
        <v>486</v>
      </c>
      <c r="L2885" s="5" t="s">
        <v>17</v>
      </c>
      <c r="M2885" s="18" t="e">
        <f t="shared" si="45"/>
        <v>#N/A</v>
      </c>
      <c r="N2885" t="e">
        <f>A2885=#REF!</f>
        <v>#REF!</v>
      </c>
      <c r="O2885" t="e">
        <f>B2885=#REF!</f>
        <v>#REF!</v>
      </c>
      <c r="P2885" t="e">
        <f>C2885=#REF!</f>
        <v>#REF!</v>
      </c>
      <c r="Q2885" t="e">
        <f>D2885=#REF!</f>
        <v>#REF!</v>
      </c>
      <c r="R2885" t="e">
        <f>E2885=#REF!</f>
        <v>#REF!</v>
      </c>
      <c r="S2885" t="e">
        <f>F2885=#REF!</f>
        <v>#REF!</v>
      </c>
      <c r="T2885" t="e">
        <f>G2885=#REF!</f>
        <v>#REF!</v>
      </c>
      <c r="U2885" t="e">
        <f>H2885=#REF!</f>
        <v>#REF!</v>
      </c>
      <c r="V2885" t="e">
        <f>I2885=#REF!</f>
        <v>#REF!</v>
      </c>
      <c r="W2885" t="e">
        <f>J2885=#REF!</f>
        <v>#REF!</v>
      </c>
      <c r="X2885" t="e">
        <f>K2885=#REF!</f>
        <v>#REF!</v>
      </c>
      <c r="Y2885" t="e">
        <f>L2885=#REF!</f>
        <v>#REF!</v>
      </c>
    </row>
    <row r="2886" spans="1:25">
      <c r="A2886" s="3">
        <v>17320</v>
      </c>
      <c r="B2886" s="5" t="s">
        <v>478</v>
      </c>
      <c r="C2886" s="10" t="s">
        <v>200</v>
      </c>
      <c r="D2886" s="12"/>
      <c r="E2886" s="8"/>
      <c r="F2886" s="5"/>
      <c r="G2886" s="4"/>
      <c r="H2886" s="6" t="s">
        <v>201</v>
      </c>
      <c r="I2886" s="4" t="s">
        <v>364</v>
      </c>
      <c r="J2886" s="5" t="s">
        <v>284</v>
      </c>
      <c r="K2886" s="5" t="s">
        <v>510</v>
      </c>
      <c r="L2886" s="5" t="s">
        <v>17</v>
      </c>
      <c r="M2886" s="18" t="e">
        <f t="shared" si="45"/>
        <v>#N/A</v>
      </c>
      <c r="N2886" t="e">
        <f>A2886=#REF!</f>
        <v>#REF!</v>
      </c>
      <c r="O2886" t="e">
        <f>B2886=#REF!</f>
        <v>#REF!</v>
      </c>
      <c r="P2886" t="e">
        <f>C2886=#REF!</f>
        <v>#REF!</v>
      </c>
      <c r="Q2886" t="e">
        <f>D2886=#REF!</f>
        <v>#REF!</v>
      </c>
      <c r="R2886" t="e">
        <f>E2886=#REF!</f>
        <v>#REF!</v>
      </c>
      <c r="S2886" t="e">
        <f>F2886=#REF!</f>
        <v>#REF!</v>
      </c>
      <c r="T2886" t="e">
        <f>G2886=#REF!</f>
        <v>#REF!</v>
      </c>
      <c r="U2886" t="e">
        <f>H2886=#REF!</f>
        <v>#REF!</v>
      </c>
      <c r="V2886" t="e">
        <f>I2886=#REF!</f>
        <v>#REF!</v>
      </c>
      <c r="W2886" t="e">
        <f>J2886=#REF!</f>
        <v>#REF!</v>
      </c>
      <c r="X2886" t="e">
        <f>K2886=#REF!</f>
        <v>#REF!</v>
      </c>
      <c r="Y2886" t="e">
        <f>L2886=#REF!</f>
        <v>#REF!</v>
      </c>
    </row>
    <row r="2887" spans="1:25">
      <c r="A2887" s="4">
        <v>17321</v>
      </c>
      <c r="B2887" s="5" t="s">
        <v>478</v>
      </c>
      <c r="C2887" s="10" t="s">
        <v>26</v>
      </c>
      <c r="D2887" s="12"/>
      <c r="E2887" s="8"/>
      <c r="F2887" s="5"/>
      <c r="G2887" s="4"/>
      <c r="H2887" s="6" t="s">
        <v>333</v>
      </c>
      <c r="I2887" s="4" t="s">
        <v>362</v>
      </c>
      <c r="J2887" s="5" t="s">
        <v>284</v>
      </c>
      <c r="K2887" s="5"/>
      <c r="L2887" s="5" t="s">
        <v>17</v>
      </c>
      <c r="M2887" s="18" t="e">
        <f t="shared" si="45"/>
        <v>#N/A</v>
      </c>
      <c r="N2887" t="e">
        <f>A2887=#REF!</f>
        <v>#REF!</v>
      </c>
      <c r="O2887" t="e">
        <f>B2887=#REF!</f>
        <v>#REF!</v>
      </c>
      <c r="P2887" t="e">
        <f>C2887=#REF!</f>
        <v>#REF!</v>
      </c>
      <c r="Q2887" t="e">
        <f>D2887=#REF!</f>
        <v>#REF!</v>
      </c>
      <c r="R2887" t="e">
        <f>E2887=#REF!</f>
        <v>#REF!</v>
      </c>
      <c r="S2887" t="e">
        <f>F2887=#REF!</f>
        <v>#REF!</v>
      </c>
      <c r="T2887" t="e">
        <f>G2887=#REF!</f>
        <v>#REF!</v>
      </c>
      <c r="U2887" t="e">
        <f>H2887=#REF!</f>
        <v>#REF!</v>
      </c>
      <c r="V2887" t="e">
        <f>I2887=#REF!</f>
        <v>#REF!</v>
      </c>
      <c r="W2887" t="e">
        <f>J2887=#REF!</f>
        <v>#REF!</v>
      </c>
      <c r="X2887" t="e">
        <f>K2887=#REF!</f>
        <v>#REF!</v>
      </c>
      <c r="Y2887" t="e">
        <f>L2887=#REF!</f>
        <v>#REF!</v>
      </c>
    </row>
    <row r="2888" spans="1:25">
      <c r="A2888" s="3">
        <v>17322</v>
      </c>
      <c r="B2888" s="5" t="s">
        <v>478</v>
      </c>
      <c r="C2888" s="10" t="s">
        <v>26</v>
      </c>
      <c r="D2888" s="12"/>
      <c r="E2888" s="8"/>
      <c r="F2888" s="5"/>
      <c r="G2888" s="4"/>
      <c r="H2888" s="6" t="s">
        <v>334</v>
      </c>
      <c r="I2888" s="4" t="s">
        <v>363</v>
      </c>
      <c r="J2888" s="5" t="s">
        <v>284</v>
      </c>
      <c r="K2888" s="5"/>
      <c r="L2888" s="5" t="s">
        <v>17</v>
      </c>
      <c r="M2888" s="18" t="e">
        <f t="shared" si="45"/>
        <v>#N/A</v>
      </c>
      <c r="N2888" t="e">
        <f>A2888=#REF!</f>
        <v>#REF!</v>
      </c>
      <c r="O2888" t="e">
        <f>B2888=#REF!</f>
        <v>#REF!</v>
      </c>
      <c r="P2888" t="e">
        <f>C2888=#REF!</f>
        <v>#REF!</v>
      </c>
      <c r="Q2888" t="e">
        <f>D2888=#REF!</f>
        <v>#REF!</v>
      </c>
      <c r="R2888" t="e">
        <f>E2888=#REF!</f>
        <v>#REF!</v>
      </c>
      <c r="S2888" t="e">
        <f>F2888=#REF!</f>
        <v>#REF!</v>
      </c>
      <c r="T2888" t="e">
        <f>G2888=#REF!</f>
        <v>#REF!</v>
      </c>
      <c r="U2888" t="e">
        <f>H2888=#REF!</f>
        <v>#REF!</v>
      </c>
      <c r="V2888" t="e">
        <f>I2888=#REF!</f>
        <v>#REF!</v>
      </c>
      <c r="W2888" t="e">
        <f>J2888=#REF!</f>
        <v>#REF!</v>
      </c>
      <c r="X2888" t="e">
        <f>K2888=#REF!</f>
        <v>#REF!</v>
      </c>
      <c r="Y2888" t="e">
        <f>L2888=#REF!</f>
        <v>#REF!</v>
      </c>
    </row>
    <row r="2889" spans="1:25">
      <c r="A2889" s="4">
        <v>17323</v>
      </c>
      <c r="B2889" s="5" t="s">
        <v>478</v>
      </c>
      <c r="C2889" s="10" t="s">
        <v>26</v>
      </c>
      <c r="D2889" s="12"/>
      <c r="E2889" s="8"/>
      <c r="F2889" s="5"/>
      <c r="G2889" s="4"/>
      <c r="H2889" s="6" t="s">
        <v>335</v>
      </c>
      <c r="I2889" s="4" t="s">
        <v>364</v>
      </c>
      <c r="J2889" s="5" t="s">
        <v>284</v>
      </c>
      <c r="K2889" s="5"/>
      <c r="L2889" s="5" t="s">
        <v>17</v>
      </c>
      <c r="M2889" s="18" t="e">
        <f t="shared" si="45"/>
        <v>#N/A</v>
      </c>
      <c r="N2889" t="e">
        <f>A2889=#REF!</f>
        <v>#REF!</v>
      </c>
      <c r="O2889" t="e">
        <f>B2889=#REF!</f>
        <v>#REF!</v>
      </c>
      <c r="P2889" t="e">
        <f>C2889=#REF!</f>
        <v>#REF!</v>
      </c>
      <c r="Q2889" t="e">
        <f>D2889=#REF!</f>
        <v>#REF!</v>
      </c>
      <c r="R2889" t="e">
        <f>E2889=#REF!</f>
        <v>#REF!</v>
      </c>
      <c r="S2889" t="e">
        <f>F2889=#REF!</f>
        <v>#REF!</v>
      </c>
      <c r="T2889" t="e">
        <f>G2889=#REF!</f>
        <v>#REF!</v>
      </c>
      <c r="U2889" t="e">
        <f>H2889=#REF!</f>
        <v>#REF!</v>
      </c>
      <c r="V2889" t="e">
        <f>I2889=#REF!</f>
        <v>#REF!</v>
      </c>
      <c r="W2889" t="e">
        <f>J2889=#REF!</f>
        <v>#REF!</v>
      </c>
      <c r="X2889" t="e">
        <f>K2889=#REF!</f>
        <v>#REF!</v>
      </c>
      <c r="Y2889" t="e">
        <f>L2889=#REF!</f>
        <v>#REF!</v>
      </c>
    </row>
    <row r="2890" spans="1:25">
      <c r="A2890" s="4">
        <v>17324</v>
      </c>
      <c r="B2890" s="5" t="s">
        <v>378</v>
      </c>
      <c r="C2890" s="10" t="s">
        <v>26</v>
      </c>
      <c r="D2890" s="12"/>
      <c r="E2890" s="8"/>
      <c r="F2890" s="5"/>
      <c r="G2890" s="4"/>
      <c r="H2890" s="6" t="s">
        <v>389</v>
      </c>
      <c r="I2890" s="4" t="s">
        <v>430</v>
      </c>
      <c r="J2890" s="5" t="s">
        <v>284</v>
      </c>
      <c r="K2890" s="5"/>
      <c r="L2890" s="5" t="s">
        <v>17</v>
      </c>
      <c r="M2890" s="18" t="e">
        <f t="shared" si="45"/>
        <v>#N/A</v>
      </c>
      <c r="N2890" t="e">
        <f>A2890=#REF!</f>
        <v>#REF!</v>
      </c>
      <c r="O2890" t="e">
        <f>B2890=#REF!</f>
        <v>#REF!</v>
      </c>
      <c r="P2890" t="e">
        <f>C2890=#REF!</f>
        <v>#REF!</v>
      </c>
      <c r="Q2890" t="e">
        <f>D2890=#REF!</f>
        <v>#REF!</v>
      </c>
      <c r="R2890" t="e">
        <f>E2890=#REF!</f>
        <v>#REF!</v>
      </c>
      <c r="S2890" t="e">
        <f>F2890=#REF!</f>
        <v>#REF!</v>
      </c>
      <c r="T2890" t="e">
        <f>G2890=#REF!</f>
        <v>#REF!</v>
      </c>
      <c r="U2890" t="e">
        <f>H2890=#REF!</f>
        <v>#REF!</v>
      </c>
      <c r="V2890" t="e">
        <f>I2890=#REF!</f>
        <v>#REF!</v>
      </c>
      <c r="W2890" t="e">
        <f>J2890=#REF!</f>
        <v>#REF!</v>
      </c>
      <c r="X2890" t="e">
        <f>K2890=#REF!</f>
        <v>#REF!</v>
      </c>
      <c r="Y2890" t="e">
        <f>L2890=#REF!</f>
        <v>#REF!</v>
      </c>
    </row>
    <row r="2891" spans="1:25">
      <c r="A2891" s="3">
        <v>17325</v>
      </c>
      <c r="B2891" s="5" t="s">
        <v>378</v>
      </c>
      <c r="C2891" s="10" t="s">
        <v>26</v>
      </c>
      <c r="D2891" s="12"/>
      <c r="E2891" s="8"/>
      <c r="F2891" s="5"/>
      <c r="G2891" s="4"/>
      <c r="H2891" s="6" t="s">
        <v>389</v>
      </c>
      <c r="I2891" s="4" t="s">
        <v>429</v>
      </c>
      <c r="J2891" s="5" t="s">
        <v>284</v>
      </c>
      <c r="K2891" s="5"/>
      <c r="L2891" s="5" t="s">
        <v>17</v>
      </c>
      <c r="M2891" s="18" t="e">
        <f t="shared" si="45"/>
        <v>#N/A</v>
      </c>
      <c r="N2891" t="e">
        <f>A2891=#REF!</f>
        <v>#REF!</v>
      </c>
      <c r="O2891" t="e">
        <f>B2891=#REF!</f>
        <v>#REF!</v>
      </c>
      <c r="P2891" t="e">
        <f>C2891=#REF!</f>
        <v>#REF!</v>
      </c>
      <c r="Q2891" t="e">
        <f>D2891=#REF!</f>
        <v>#REF!</v>
      </c>
      <c r="R2891" t="e">
        <f>E2891=#REF!</f>
        <v>#REF!</v>
      </c>
      <c r="S2891" t="e">
        <f>F2891=#REF!</f>
        <v>#REF!</v>
      </c>
      <c r="T2891" t="e">
        <f>G2891=#REF!</f>
        <v>#REF!</v>
      </c>
      <c r="U2891" t="e">
        <f>H2891=#REF!</f>
        <v>#REF!</v>
      </c>
      <c r="V2891" t="e">
        <f>I2891=#REF!</f>
        <v>#REF!</v>
      </c>
      <c r="W2891" t="e">
        <f>J2891=#REF!</f>
        <v>#REF!</v>
      </c>
      <c r="X2891" t="e">
        <f>K2891=#REF!</f>
        <v>#REF!</v>
      </c>
      <c r="Y2891" t="e">
        <f>L2891=#REF!</f>
        <v>#REF!</v>
      </c>
    </row>
    <row r="2892" spans="1:25">
      <c r="A2892" s="4">
        <v>17326</v>
      </c>
      <c r="B2892" s="5" t="s">
        <v>378</v>
      </c>
      <c r="C2892" s="10" t="s">
        <v>26</v>
      </c>
      <c r="D2892" s="12"/>
      <c r="E2892" s="8"/>
      <c r="F2892" s="5"/>
      <c r="G2892" s="4"/>
      <c r="H2892" s="6" t="s">
        <v>389</v>
      </c>
      <c r="I2892" s="4" t="s">
        <v>431</v>
      </c>
      <c r="J2892" s="5" t="s">
        <v>284</v>
      </c>
      <c r="K2892" s="5"/>
      <c r="L2892" s="5" t="s">
        <v>17</v>
      </c>
      <c r="M2892" s="18" t="e">
        <f t="shared" si="45"/>
        <v>#N/A</v>
      </c>
      <c r="N2892" t="e">
        <f>A2892=#REF!</f>
        <v>#REF!</v>
      </c>
      <c r="O2892" t="e">
        <f>B2892=#REF!</f>
        <v>#REF!</v>
      </c>
      <c r="P2892" t="e">
        <f>C2892=#REF!</f>
        <v>#REF!</v>
      </c>
      <c r="Q2892" t="e">
        <f>D2892=#REF!</f>
        <v>#REF!</v>
      </c>
      <c r="R2892" t="e">
        <f>E2892=#REF!</f>
        <v>#REF!</v>
      </c>
      <c r="S2892" t="e">
        <f>F2892=#REF!</f>
        <v>#REF!</v>
      </c>
      <c r="T2892" t="e">
        <f>G2892=#REF!</f>
        <v>#REF!</v>
      </c>
      <c r="U2892" t="e">
        <f>H2892=#REF!</f>
        <v>#REF!</v>
      </c>
      <c r="V2892" t="e">
        <f>I2892=#REF!</f>
        <v>#REF!</v>
      </c>
      <c r="W2892" t="e">
        <f>J2892=#REF!</f>
        <v>#REF!</v>
      </c>
      <c r="X2892" t="e">
        <f>K2892=#REF!</f>
        <v>#REF!</v>
      </c>
      <c r="Y2892" t="e">
        <f>L2892=#REF!</f>
        <v>#REF!</v>
      </c>
    </row>
    <row r="2893" spans="1:25">
      <c r="A2893" s="3">
        <v>17327</v>
      </c>
      <c r="B2893" s="5" t="s">
        <v>378</v>
      </c>
      <c r="C2893" s="10" t="s">
        <v>26</v>
      </c>
      <c r="D2893" s="12"/>
      <c r="E2893" s="8"/>
      <c r="F2893" s="5"/>
      <c r="G2893" s="4"/>
      <c r="H2893" s="6" t="s">
        <v>390</v>
      </c>
      <c r="I2893" s="4" t="s">
        <v>432</v>
      </c>
      <c r="J2893" s="5" t="s">
        <v>284</v>
      </c>
      <c r="K2893" s="5"/>
      <c r="L2893" s="5" t="s">
        <v>17</v>
      </c>
      <c r="M2893" s="18" t="e">
        <f t="shared" si="45"/>
        <v>#N/A</v>
      </c>
      <c r="N2893" t="e">
        <f>A2893=#REF!</f>
        <v>#REF!</v>
      </c>
      <c r="O2893" t="e">
        <f>B2893=#REF!</f>
        <v>#REF!</v>
      </c>
      <c r="P2893" t="e">
        <f>C2893=#REF!</f>
        <v>#REF!</v>
      </c>
      <c r="Q2893" t="e">
        <f>D2893=#REF!</f>
        <v>#REF!</v>
      </c>
      <c r="R2893" t="e">
        <f>E2893=#REF!</f>
        <v>#REF!</v>
      </c>
      <c r="S2893" t="e">
        <f>F2893=#REF!</f>
        <v>#REF!</v>
      </c>
      <c r="T2893" t="e">
        <f>G2893=#REF!</f>
        <v>#REF!</v>
      </c>
      <c r="U2893" t="e">
        <f>H2893=#REF!</f>
        <v>#REF!</v>
      </c>
      <c r="V2893" t="e">
        <f>I2893=#REF!</f>
        <v>#REF!</v>
      </c>
      <c r="W2893" t="e">
        <f>J2893=#REF!</f>
        <v>#REF!</v>
      </c>
      <c r="X2893" t="e">
        <f>K2893=#REF!</f>
        <v>#REF!</v>
      </c>
      <c r="Y2893" t="e">
        <f>L2893=#REF!</f>
        <v>#REF!</v>
      </c>
    </row>
    <row r="2894" spans="1:25">
      <c r="A2894" s="4">
        <v>17328</v>
      </c>
      <c r="B2894" s="5" t="s">
        <v>378</v>
      </c>
      <c r="C2894" s="10" t="s">
        <v>26</v>
      </c>
      <c r="D2894" s="12"/>
      <c r="E2894" s="8"/>
      <c r="F2894" s="5"/>
      <c r="G2894" s="4"/>
      <c r="H2894" s="6" t="s">
        <v>390</v>
      </c>
      <c r="I2894" s="4" t="s">
        <v>433</v>
      </c>
      <c r="J2894" s="5" t="s">
        <v>284</v>
      </c>
      <c r="K2894" s="5"/>
      <c r="L2894" s="5" t="s">
        <v>17</v>
      </c>
      <c r="M2894" s="18" t="e">
        <f t="shared" si="45"/>
        <v>#N/A</v>
      </c>
      <c r="N2894" t="e">
        <f>A2894=#REF!</f>
        <v>#REF!</v>
      </c>
      <c r="O2894" t="e">
        <f>B2894=#REF!</f>
        <v>#REF!</v>
      </c>
      <c r="P2894" t="e">
        <f>C2894=#REF!</f>
        <v>#REF!</v>
      </c>
      <c r="Q2894" t="e">
        <f>D2894=#REF!</f>
        <v>#REF!</v>
      </c>
      <c r="R2894" t="e">
        <f>E2894=#REF!</f>
        <v>#REF!</v>
      </c>
      <c r="S2894" t="e">
        <f>F2894=#REF!</f>
        <v>#REF!</v>
      </c>
      <c r="T2894" t="e">
        <f>G2894=#REF!</f>
        <v>#REF!</v>
      </c>
      <c r="U2894" t="e">
        <f>H2894=#REF!</f>
        <v>#REF!</v>
      </c>
      <c r="V2894" t="e">
        <f>I2894=#REF!</f>
        <v>#REF!</v>
      </c>
      <c r="W2894" t="e">
        <f>J2894=#REF!</f>
        <v>#REF!</v>
      </c>
      <c r="X2894" t="e">
        <f>K2894=#REF!</f>
        <v>#REF!</v>
      </c>
      <c r="Y2894" t="e">
        <f>L2894=#REF!</f>
        <v>#REF!</v>
      </c>
    </row>
    <row r="2895" spans="1:25">
      <c r="A2895" s="3">
        <v>17329</v>
      </c>
      <c r="B2895" s="5" t="s">
        <v>378</v>
      </c>
      <c r="C2895" s="10" t="s">
        <v>26</v>
      </c>
      <c r="D2895" s="12"/>
      <c r="E2895" s="8"/>
      <c r="F2895" s="5"/>
      <c r="G2895" s="4"/>
      <c r="H2895" s="6" t="s">
        <v>390</v>
      </c>
      <c r="I2895" s="4" t="s">
        <v>434</v>
      </c>
      <c r="J2895" s="5" t="s">
        <v>284</v>
      </c>
      <c r="K2895" s="5"/>
      <c r="L2895" s="5" t="s">
        <v>17</v>
      </c>
      <c r="M2895" s="18" t="e">
        <f t="shared" si="45"/>
        <v>#N/A</v>
      </c>
      <c r="N2895" t="e">
        <f>A2895=#REF!</f>
        <v>#REF!</v>
      </c>
      <c r="O2895" t="e">
        <f>B2895=#REF!</f>
        <v>#REF!</v>
      </c>
      <c r="P2895" t="e">
        <f>C2895=#REF!</f>
        <v>#REF!</v>
      </c>
      <c r="Q2895" t="e">
        <f>D2895=#REF!</f>
        <v>#REF!</v>
      </c>
      <c r="R2895" t="e">
        <f>E2895=#REF!</f>
        <v>#REF!</v>
      </c>
      <c r="S2895" t="e">
        <f>F2895=#REF!</f>
        <v>#REF!</v>
      </c>
      <c r="T2895" t="e">
        <f>G2895=#REF!</f>
        <v>#REF!</v>
      </c>
      <c r="U2895" t="e">
        <f>H2895=#REF!</f>
        <v>#REF!</v>
      </c>
      <c r="V2895" t="e">
        <f>I2895=#REF!</f>
        <v>#REF!</v>
      </c>
      <c r="W2895" t="e">
        <f>J2895=#REF!</f>
        <v>#REF!</v>
      </c>
      <c r="X2895" t="e">
        <f>K2895=#REF!</f>
        <v>#REF!</v>
      </c>
      <c r="Y2895" t="e">
        <f>L2895=#REF!</f>
        <v>#REF!</v>
      </c>
    </row>
    <row r="2896" spans="1:25">
      <c r="A2896" s="4">
        <v>17330</v>
      </c>
      <c r="B2896" s="5" t="s">
        <v>378</v>
      </c>
      <c r="C2896" s="10" t="s">
        <v>26</v>
      </c>
      <c r="D2896" s="12"/>
      <c r="E2896" s="8"/>
      <c r="F2896" s="5"/>
      <c r="G2896" s="4"/>
      <c r="H2896" s="6" t="s">
        <v>390</v>
      </c>
      <c r="I2896" s="4" t="s">
        <v>435</v>
      </c>
      <c r="J2896" s="5" t="s">
        <v>284</v>
      </c>
      <c r="K2896" s="5"/>
      <c r="L2896" s="5" t="s">
        <v>17</v>
      </c>
      <c r="M2896" s="18" t="e">
        <f t="shared" si="45"/>
        <v>#N/A</v>
      </c>
      <c r="N2896" t="e">
        <f>A2896=#REF!</f>
        <v>#REF!</v>
      </c>
      <c r="O2896" t="e">
        <f>B2896=#REF!</f>
        <v>#REF!</v>
      </c>
      <c r="P2896" t="e">
        <f>C2896=#REF!</f>
        <v>#REF!</v>
      </c>
      <c r="Q2896" t="e">
        <f>D2896=#REF!</f>
        <v>#REF!</v>
      </c>
      <c r="R2896" t="e">
        <f>E2896=#REF!</f>
        <v>#REF!</v>
      </c>
      <c r="S2896" t="e">
        <f>F2896=#REF!</f>
        <v>#REF!</v>
      </c>
      <c r="T2896" t="e">
        <f>G2896=#REF!</f>
        <v>#REF!</v>
      </c>
      <c r="U2896" t="e">
        <f>H2896=#REF!</f>
        <v>#REF!</v>
      </c>
      <c r="V2896" t="e">
        <f>I2896=#REF!</f>
        <v>#REF!</v>
      </c>
      <c r="W2896" t="e">
        <f>J2896=#REF!</f>
        <v>#REF!</v>
      </c>
      <c r="X2896" t="e">
        <f>K2896=#REF!</f>
        <v>#REF!</v>
      </c>
      <c r="Y2896" t="e">
        <f>L2896=#REF!</f>
        <v>#REF!</v>
      </c>
    </row>
    <row r="2897" spans="1:25">
      <c r="A2897" s="3">
        <v>17331</v>
      </c>
      <c r="B2897" s="5" t="s">
        <v>378</v>
      </c>
      <c r="C2897" s="10" t="s">
        <v>26</v>
      </c>
      <c r="D2897" s="12"/>
      <c r="E2897" s="8"/>
      <c r="F2897" s="5"/>
      <c r="G2897" s="4"/>
      <c r="H2897" s="6" t="s">
        <v>390</v>
      </c>
      <c r="I2897" s="4" t="s">
        <v>436</v>
      </c>
      <c r="J2897" s="5" t="s">
        <v>284</v>
      </c>
      <c r="K2897" s="5"/>
      <c r="L2897" s="5" t="s">
        <v>17</v>
      </c>
      <c r="M2897" s="18" t="e">
        <f t="shared" si="45"/>
        <v>#N/A</v>
      </c>
      <c r="N2897" t="e">
        <f>A2897=#REF!</f>
        <v>#REF!</v>
      </c>
      <c r="O2897" t="e">
        <f>B2897=#REF!</f>
        <v>#REF!</v>
      </c>
      <c r="P2897" t="e">
        <f>C2897=#REF!</f>
        <v>#REF!</v>
      </c>
      <c r="Q2897" t="e">
        <f>D2897=#REF!</f>
        <v>#REF!</v>
      </c>
      <c r="R2897" t="e">
        <f>E2897=#REF!</f>
        <v>#REF!</v>
      </c>
      <c r="S2897" t="e">
        <f>F2897=#REF!</f>
        <v>#REF!</v>
      </c>
      <c r="T2897" t="e">
        <f>G2897=#REF!</f>
        <v>#REF!</v>
      </c>
      <c r="U2897" t="e">
        <f>H2897=#REF!</f>
        <v>#REF!</v>
      </c>
      <c r="V2897" t="e">
        <f>I2897=#REF!</f>
        <v>#REF!</v>
      </c>
      <c r="W2897" t="e">
        <f>J2897=#REF!</f>
        <v>#REF!</v>
      </c>
      <c r="X2897" t="e">
        <f>K2897=#REF!</f>
        <v>#REF!</v>
      </c>
      <c r="Y2897" t="e">
        <f>L2897=#REF!</f>
        <v>#REF!</v>
      </c>
    </row>
    <row r="2898" spans="1:25">
      <c r="A2898" s="3">
        <v>17332</v>
      </c>
      <c r="B2898" s="5" t="s">
        <v>478</v>
      </c>
      <c r="C2898" s="10" t="s">
        <v>13</v>
      </c>
      <c r="D2898" s="12"/>
      <c r="E2898" s="8"/>
      <c r="F2898" s="5"/>
      <c r="G2898" s="4"/>
      <c r="H2898" s="6" t="s">
        <v>336</v>
      </c>
      <c r="I2898" s="4" t="s">
        <v>362</v>
      </c>
      <c r="J2898" s="5" t="s">
        <v>285</v>
      </c>
      <c r="K2898" s="5"/>
      <c r="L2898" s="5" t="s">
        <v>17</v>
      </c>
      <c r="M2898" s="18" t="e">
        <f t="shared" si="45"/>
        <v>#N/A</v>
      </c>
      <c r="N2898" t="e">
        <f>A2898=#REF!</f>
        <v>#REF!</v>
      </c>
      <c r="O2898" t="e">
        <f>B2898=#REF!</f>
        <v>#REF!</v>
      </c>
      <c r="P2898" t="e">
        <f>C2898=#REF!</f>
        <v>#REF!</v>
      </c>
      <c r="Q2898" t="e">
        <f>D2898=#REF!</f>
        <v>#REF!</v>
      </c>
      <c r="R2898" t="e">
        <f>E2898=#REF!</f>
        <v>#REF!</v>
      </c>
      <c r="S2898" t="e">
        <f>F2898=#REF!</f>
        <v>#REF!</v>
      </c>
      <c r="T2898" t="e">
        <f>G2898=#REF!</f>
        <v>#REF!</v>
      </c>
      <c r="U2898" t="e">
        <f>H2898=#REF!</f>
        <v>#REF!</v>
      </c>
      <c r="V2898" t="e">
        <f>I2898=#REF!</f>
        <v>#REF!</v>
      </c>
      <c r="W2898" t="e">
        <f>J2898=#REF!</f>
        <v>#REF!</v>
      </c>
      <c r="X2898" t="e">
        <f>K2898=#REF!</f>
        <v>#REF!</v>
      </c>
      <c r="Y2898" t="e">
        <f>L2898=#REF!</f>
        <v>#REF!</v>
      </c>
    </row>
    <row r="2899" spans="1:25">
      <c r="A2899" s="4">
        <v>17333</v>
      </c>
      <c r="B2899" s="5" t="s">
        <v>478</v>
      </c>
      <c r="C2899" s="10" t="s">
        <v>13</v>
      </c>
      <c r="D2899" s="12"/>
      <c r="E2899" s="8"/>
      <c r="F2899" s="5"/>
      <c r="G2899" s="4"/>
      <c r="H2899" s="6" t="s">
        <v>337</v>
      </c>
      <c r="I2899" s="4" t="s">
        <v>364</v>
      </c>
      <c r="J2899" s="5" t="s">
        <v>285</v>
      </c>
      <c r="K2899" s="5"/>
      <c r="L2899" s="5" t="s">
        <v>17</v>
      </c>
      <c r="M2899" s="18" t="e">
        <f t="shared" si="45"/>
        <v>#N/A</v>
      </c>
      <c r="N2899" t="e">
        <f>A2899=#REF!</f>
        <v>#REF!</v>
      </c>
      <c r="O2899" t="e">
        <f>B2899=#REF!</f>
        <v>#REF!</v>
      </c>
      <c r="P2899" t="e">
        <f>C2899=#REF!</f>
        <v>#REF!</v>
      </c>
      <c r="Q2899" t="e">
        <f>D2899=#REF!</f>
        <v>#REF!</v>
      </c>
      <c r="R2899" t="e">
        <f>E2899=#REF!</f>
        <v>#REF!</v>
      </c>
      <c r="S2899" t="e">
        <f>F2899=#REF!</f>
        <v>#REF!</v>
      </c>
      <c r="T2899" t="e">
        <f>G2899=#REF!</f>
        <v>#REF!</v>
      </c>
      <c r="U2899" t="e">
        <f>H2899=#REF!</f>
        <v>#REF!</v>
      </c>
      <c r="V2899" t="e">
        <f>I2899=#REF!</f>
        <v>#REF!</v>
      </c>
      <c r="W2899" t="e">
        <f>J2899=#REF!</f>
        <v>#REF!</v>
      </c>
      <c r="X2899" t="e">
        <f>K2899=#REF!</f>
        <v>#REF!</v>
      </c>
      <c r="Y2899" t="e">
        <f>L2899=#REF!</f>
        <v>#REF!</v>
      </c>
    </row>
    <row r="2900" spans="1:25">
      <c r="A2900" s="3">
        <v>17334</v>
      </c>
      <c r="B2900" s="5" t="s">
        <v>478</v>
      </c>
      <c r="C2900" s="10" t="s">
        <v>31</v>
      </c>
      <c r="D2900" s="12"/>
      <c r="E2900" s="8"/>
      <c r="F2900" s="5"/>
      <c r="G2900" s="4"/>
      <c r="H2900" s="6" t="s">
        <v>32</v>
      </c>
      <c r="I2900" s="4" t="s">
        <v>362</v>
      </c>
      <c r="J2900" s="5" t="s">
        <v>285</v>
      </c>
      <c r="K2900" s="5" t="s">
        <v>523</v>
      </c>
      <c r="L2900" s="5" t="s">
        <v>17</v>
      </c>
      <c r="M2900" s="18" t="e">
        <f t="shared" si="45"/>
        <v>#N/A</v>
      </c>
      <c r="N2900" t="e">
        <f>A2900=#REF!</f>
        <v>#REF!</v>
      </c>
      <c r="O2900" t="e">
        <f>B2900=#REF!</f>
        <v>#REF!</v>
      </c>
      <c r="P2900" t="e">
        <f>C2900=#REF!</f>
        <v>#REF!</v>
      </c>
      <c r="Q2900" t="e">
        <f>D2900=#REF!</f>
        <v>#REF!</v>
      </c>
      <c r="R2900" t="e">
        <f>E2900=#REF!</f>
        <v>#REF!</v>
      </c>
      <c r="S2900" t="e">
        <f>F2900=#REF!</f>
        <v>#REF!</v>
      </c>
      <c r="T2900" t="e">
        <f>G2900=#REF!</f>
        <v>#REF!</v>
      </c>
      <c r="U2900" t="e">
        <f>H2900=#REF!</f>
        <v>#REF!</v>
      </c>
      <c r="V2900" t="e">
        <f>I2900=#REF!</f>
        <v>#REF!</v>
      </c>
      <c r="W2900" t="e">
        <f>J2900=#REF!</f>
        <v>#REF!</v>
      </c>
      <c r="X2900" t="e">
        <f>K2900=#REF!</f>
        <v>#REF!</v>
      </c>
      <c r="Y2900" t="e">
        <f>L2900=#REF!</f>
        <v>#REF!</v>
      </c>
    </row>
    <row r="2901" spans="1:25">
      <c r="A2901" s="4">
        <v>17335</v>
      </c>
      <c r="B2901" s="5" t="s">
        <v>478</v>
      </c>
      <c r="C2901" s="10" t="s">
        <v>31</v>
      </c>
      <c r="D2901" s="12"/>
      <c r="E2901" s="8"/>
      <c r="F2901" s="5"/>
      <c r="G2901" s="4"/>
      <c r="H2901" s="6" t="s">
        <v>32</v>
      </c>
      <c r="I2901" s="4" t="s">
        <v>363</v>
      </c>
      <c r="J2901" s="5" t="s">
        <v>285</v>
      </c>
      <c r="K2901" s="5" t="s">
        <v>523</v>
      </c>
      <c r="L2901" s="5" t="s">
        <v>17</v>
      </c>
      <c r="M2901" s="18" t="e">
        <f t="shared" si="45"/>
        <v>#N/A</v>
      </c>
      <c r="N2901" t="e">
        <f>A2901=#REF!</f>
        <v>#REF!</v>
      </c>
      <c r="O2901" t="e">
        <f>B2901=#REF!</f>
        <v>#REF!</v>
      </c>
      <c r="P2901" t="e">
        <f>C2901=#REF!</f>
        <v>#REF!</v>
      </c>
      <c r="Q2901" t="e">
        <f>D2901=#REF!</f>
        <v>#REF!</v>
      </c>
      <c r="R2901" t="e">
        <f>E2901=#REF!</f>
        <v>#REF!</v>
      </c>
      <c r="S2901" t="e">
        <f>F2901=#REF!</f>
        <v>#REF!</v>
      </c>
      <c r="T2901" t="e">
        <f>G2901=#REF!</f>
        <v>#REF!</v>
      </c>
      <c r="U2901" t="e">
        <f>H2901=#REF!</f>
        <v>#REF!</v>
      </c>
      <c r="V2901" t="e">
        <f>I2901=#REF!</f>
        <v>#REF!</v>
      </c>
      <c r="W2901" t="e">
        <f>J2901=#REF!</f>
        <v>#REF!</v>
      </c>
      <c r="X2901" t="e">
        <f>K2901=#REF!</f>
        <v>#REF!</v>
      </c>
      <c r="Y2901" t="e">
        <f>L2901=#REF!</f>
        <v>#REF!</v>
      </c>
    </row>
    <row r="2902" spans="1:25">
      <c r="A2902" s="3">
        <v>17336</v>
      </c>
      <c r="B2902" s="5" t="s">
        <v>478</v>
      </c>
      <c r="C2902" s="10" t="s">
        <v>31</v>
      </c>
      <c r="D2902" s="12"/>
      <c r="E2902" s="8"/>
      <c r="F2902" s="5"/>
      <c r="G2902" s="4"/>
      <c r="H2902" s="6" t="s">
        <v>32</v>
      </c>
      <c r="I2902" s="4" t="s">
        <v>364</v>
      </c>
      <c r="J2902" s="5" t="s">
        <v>285</v>
      </c>
      <c r="K2902" s="5" t="s">
        <v>523</v>
      </c>
      <c r="L2902" s="5" t="s">
        <v>17</v>
      </c>
      <c r="M2902" s="18" t="e">
        <f t="shared" si="45"/>
        <v>#N/A</v>
      </c>
      <c r="N2902" t="e">
        <f>A2902=#REF!</f>
        <v>#REF!</v>
      </c>
      <c r="O2902" t="e">
        <f>B2902=#REF!</f>
        <v>#REF!</v>
      </c>
      <c r="P2902" t="e">
        <f>C2902=#REF!</f>
        <v>#REF!</v>
      </c>
      <c r="Q2902" t="e">
        <f>D2902=#REF!</f>
        <v>#REF!</v>
      </c>
      <c r="R2902" t="e">
        <f>E2902=#REF!</f>
        <v>#REF!</v>
      </c>
      <c r="S2902" t="e">
        <f>F2902=#REF!</f>
        <v>#REF!</v>
      </c>
      <c r="T2902" t="e">
        <f>G2902=#REF!</f>
        <v>#REF!</v>
      </c>
      <c r="U2902" t="e">
        <f>H2902=#REF!</f>
        <v>#REF!</v>
      </c>
      <c r="V2902" t="e">
        <f>I2902=#REF!</f>
        <v>#REF!</v>
      </c>
      <c r="W2902" t="e">
        <f>J2902=#REF!</f>
        <v>#REF!</v>
      </c>
      <c r="X2902" t="e">
        <f>K2902=#REF!</f>
        <v>#REF!</v>
      </c>
      <c r="Y2902" t="e">
        <f>L2902=#REF!</f>
        <v>#REF!</v>
      </c>
    </row>
    <row r="2903" spans="1:25">
      <c r="A2903" s="4">
        <v>17338</v>
      </c>
      <c r="B2903" s="5" t="s">
        <v>478</v>
      </c>
      <c r="C2903" s="10" t="s">
        <v>200</v>
      </c>
      <c r="D2903" s="12"/>
      <c r="E2903" s="8"/>
      <c r="F2903" s="5"/>
      <c r="G2903" s="4"/>
      <c r="H2903" s="6" t="s">
        <v>201</v>
      </c>
      <c r="I2903" s="4" t="s">
        <v>363</v>
      </c>
      <c r="J2903" s="5" t="s">
        <v>284</v>
      </c>
      <c r="K2903" s="5" t="s">
        <v>523</v>
      </c>
      <c r="L2903" s="5" t="s">
        <v>17</v>
      </c>
      <c r="M2903" s="18" t="e">
        <f t="shared" si="45"/>
        <v>#N/A</v>
      </c>
      <c r="N2903" t="e">
        <f>A2903=#REF!</f>
        <v>#REF!</v>
      </c>
      <c r="O2903" t="e">
        <f>B2903=#REF!</f>
        <v>#REF!</v>
      </c>
      <c r="P2903" t="e">
        <f>C2903=#REF!</f>
        <v>#REF!</v>
      </c>
      <c r="Q2903" t="e">
        <f>D2903=#REF!</f>
        <v>#REF!</v>
      </c>
      <c r="R2903" t="e">
        <f>E2903=#REF!</f>
        <v>#REF!</v>
      </c>
      <c r="S2903" t="e">
        <f>F2903=#REF!</f>
        <v>#REF!</v>
      </c>
      <c r="T2903" t="e">
        <f>G2903=#REF!</f>
        <v>#REF!</v>
      </c>
      <c r="U2903" t="e">
        <f>H2903=#REF!</f>
        <v>#REF!</v>
      </c>
      <c r="V2903" t="e">
        <f>I2903=#REF!</f>
        <v>#REF!</v>
      </c>
      <c r="W2903" t="e">
        <f>J2903=#REF!</f>
        <v>#REF!</v>
      </c>
      <c r="X2903" t="e">
        <f>K2903=#REF!</f>
        <v>#REF!</v>
      </c>
      <c r="Y2903" t="e">
        <f>L2903=#REF!</f>
        <v>#REF!</v>
      </c>
    </row>
    <row r="2904" spans="1:25">
      <c r="A2904" s="3">
        <v>17339</v>
      </c>
      <c r="B2904" s="5" t="s">
        <v>478</v>
      </c>
      <c r="C2904" s="10" t="s">
        <v>200</v>
      </c>
      <c r="D2904" s="12"/>
      <c r="E2904" s="8"/>
      <c r="F2904" s="5"/>
      <c r="G2904" s="4"/>
      <c r="H2904" s="6" t="s">
        <v>201</v>
      </c>
      <c r="I2904" s="4" t="s">
        <v>364</v>
      </c>
      <c r="J2904" s="5" t="s">
        <v>284</v>
      </c>
      <c r="K2904" s="5" t="s">
        <v>523</v>
      </c>
      <c r="L2904" s="5" t="s">
        <v>17</v>
      </c>
      <c r="M2904" s="18" t="e">
        <f t="shared" si="45"/>
        <v>#N/A</v>
      </c>
      <c r="N2904" t="e">
        <f>A2904=#REF!</f>
        <v>#REF!</v>
      </c>
      <c r="O2904" t="e">
        <f>B2904=#REF!</f>
        <v>#REF!</v>
      </c>
      <c r="P2904" t="e">
        <f>C2904=#REF!</f>
        <v>#REF!</v>
      </c>
      <c r="Q2904" t="e">
        <f>D2904=#REF!</f>
        <v>#REF!</v>
      </c>
      <c r="R2904" t="e">
        <f>E2904=#REF!</f>
        <v>#REF!</v>
      </c>
      <c r="S2904" t="e">
        <f>F2904=#REF!</f>
        <v>#REF!</v>
      </c>
      <c r="T2904" t="e">
        <f>G2904=#REF!</f>
        <v>#REF!</v>
      </c>
      <c r="U2904" t="e">
        <f>H2904=#REF!</f>
        <v>#REF!</v>
      </c>
      <c r="V2904" t="e">
        <f>I2904=#REF!</f>
        <v>#REF!</v>
      </c>
      <c r="W2904" t="e">
        <f>J2904=#REF!</f>
        <v>#REF!</v>
      </c>
      <c r="X2904" t="e">
        <f>K2904=#REF!</f>
        <v>#REF!</v>
      </c>
      <c r="Y2904" t="e">
        <f>L2904=#REF!</f>
        <v>#REF!</v>
      </c>
    </row>
    <row r="2905" spans="1:25">
      <c r="A2905" s="4">
        <v>17340</v>
      </c>
      <c r="B2905" s="5" t="s">
        <v>478</v>
      </c>
      <c r="C2905" s="10" t="s">
        <v>34</v>
      </c>
      <c r="D2905" s="12" t="s">
        <v>37</v>
      </c>
      <c r="E2905" s="8"/>
      <c r="F2905" s="5"/>
      <c r="G2905" s="4"/>
      <c r="H2905" s="6" t="s">
        <v>36</v>
      </c>
      <c r="I2905" s="4" t="s">
        <v>364</v>
      </c>
      <c r="J2905" s="5" t="s">
        <v>284</v>
      </c>
      <c r="K2905" s="5" t="s">
        <v>370</v>
      </c>
      <c r="L2905" s="5" t="s">
        <v>17</v>
      </c>
      <c r="M2905" s="18" t="e">
        <f t="shared" si="45"/>
        <v>#N/A</v>
      </c>
      <c r="N2905" t="e">
        <f>A2905=#REF!</f>
        <v>#REF!</v>
      </c>
      <c r="O2905" t="e">
        <f>B2905=#REF!</f>
        <v>#REF!</v>
      </c>
      <c r="P2905" t="e">
        <f>C2905=#REF!</f>
        <v>#REF!</v>
      </c>
      <c r="Q2905" t="e">
        <f>D2905=#REF!</f>
        <v>#REF!</v>
      </c>
      <c r="R2905" t="e">
        <f>E2905=#REF!</f>
        <v>#REF!</v>
      </c>
      <c r="S2905" t="e">
        <f>F2905=#REF!</f>
        <v>#REF!</v>
      </c>
      <c r="T2905" t="e">
        <f>G2905=#REF!</f>
        <v>#REF!</v>
      </c>
      <c r="U2905" t="e">
        <f>H2905=#REF!</f>
        <v>#REF!</v>
      </c>
      <c r="V2905" t="e">
        <f>I2905=#REF!</f>
        <v>#REF!</v>
      </c>
      <c r="W2905" t="e">
        <f>J2905=#REF!</f>
        <v>#REF!</v>
      </c>
      <c r="X2905" t="e">
        <f>K2905=#REF!</f>
        <v>#REF!</v>
      </c>
      <c r="Y2905" t="e">
        <f>L2905=#REF!</f>
        <v>#REF!</v>
      </c>
    </row>
    <row r="2906" spans="1:25">
      <c r="A2906" s="3">
        <v>17341</v>
      </c>
      <c r="B2906" s="5" t="s">
        <v>478</v>
      </c>
      <c r="C2906" s="10" t="s">
        <v>200</v>
      </c>
      <c r="D2906" s="12"/>
      <c r="E2906" s="8"/>
      <c r="F2906" s="5"/>
      <c r="G2906" s="4"/>
      <c r="H2906" s="6" t="s">
        <v>201</v>
      </c>
      <c r="I2906" s="4" t="s">
        <v>364</v>
      </c>
      <c r="J2906" s="5" t="s">
        <v>284</v>
      </c>
      <c r="K2906" s="5" t="s">
        <v>370</v>
      </c>
      <c r="L2906" s="5" t="s">
        <v>17</v>
      </c>
      <c r="M2906" s="18" t="e">
        <f t="shared" si="45"/>
        <v>#N/A</v>
      </c>
      <c r="N2906" t="e">
        <f>A2906=#REF!</f>
        <v>#REF!</v>
      </c>
      <c r="O2906" t="e">
        <f>B2906=#REF!</f>
        <v>#REF!</v>
      </c>
      <c r="P2906" t="e">
        <f>C2906=#REF!</f>
        <v>#REF!</v>
      </c>
      <c r="Q2906" t="e">
        <f>D2906=#REF!</f>
        <v>#REF!</v>
      </c>
      <c r="R2906" t="e">
        <f>E2906=#REF!</f>
        <v>#REF!</v>
      </c>
      <c r="S2906" t="e">
        <f>F2906=#REF!</f>
        <v>#REF!</v>
      </c>
      <c r="T2906" t="e">
        <f>G2906=#REF!</f>
        <v>#REF!</v>
      </c>
      <c r="U2906" t="e">
        <f>H2906=#REF!</f>
        <v>#REF!</v>
      </c>
      <c r="V2906" t="e">
        <f>I2906=#REF!</f>
        <v>#REF!</v>
      </c>
      <c r="W2906" t="e">
        <f>J2906=#REF!</f>
        <v>#REF!</v>
      </c>
      <c r="X2906" t="e">
        <f>K2906=#REF!</f>
        <v>#REF!</v>
      </c>
      <c r="Y2906" t="e">
        <f>L2906=#REF!</f>
        <v>#REF!</v>
      </c>
    </row>
    <row r="2907" spans="1:25">
      <c r="A2907" s="4">
        <v>17342</v>
      </c>
      <c r="B2907" s="5" t="s">
        <v>445</v>
      </c>
      <c r="C2907" s="10" t="s">
        <v>13</v>
      </c>
      <c r="D2907" s="12"/>
      <c r="E2907" s="8"/>
      <c r="F2907" s="5"/>
      <c r="G2907" s="4"/>
      <c r="H2907" s="5" t="s">
        <v>18</v>
      </c>
      <c r="I2907" s="4" t="s">
        <v>19</v>
      </c>
      <c r="J2907" s="5" t="s">
        <v>285</v>
      </c>
      <c r="K2907" s="5"/>
      <c r="L2907" s="5" t="s">
        <v>17</v>
      </c>
      <c r="M2907" s="18" t="e">
        <f t="shared" si="45"/>
        <v>#N/A</v>
      </c>
      <c r="N2907" t="e">
        <f>A2907=#REF!</f>
        <v>#REF!</v>
      </c>
      <c r="O2907" t="e">
        <f>B2907=#REF!</f>
        <v>#REF!</v>
      </c>
      <c r="P2907" t="e">
        <f>C2907=#REF!</f>
        <v>#REF!</v>
      </c>
      <c r="Q2907" t="e">
        <f>D2907=#REF!</f>
        <v>#REF!</v>
      </c>
      <c r="R2907" t="e">
        <f>E2907=#REF!</f>
        <v>#REF!</v>
      </c>
      <c r="S2907" t="e">
        <f>F2907=#REF!</f>
        <v>#REF!</v>
      </c>
      <c r="T2907" t="e">
        <f>G2907=#REF!</f>
        <v>#REF!</v>
      </c>
      <c r="U2907" t="e">
        <f>H2907=#REF!</f>
        <v>#REF!</v>
      </c>
      <c r="V2907" t="e">
        <f>I2907=#REF!</f>
        <v>#REF!</v>
      </c>
      <c r="W2907" t="e">
        <f>J2907=#REF!</f>
        <v>#REF!</v>
      </c>
      <c r="X2907" t="e">
        <f>K2907=#REF!</f>
        <v>#REF!</v>
      </c>
      <c r="Y2907" t="e">
        <f>L2907=#REF!</f>
        <v>#REF!</v>
      </c>
    </row>
    <row r="2908" spans="1:25">
      <c r="A2908" s="3">
        <v>17343</v>
      </c>
      <c r="B2908" s="5" t="s">
        <v>445</v>
      </c>
      <c r="C2908" s="10" t="s">
        <v>13</v>
      </c>
      <c r="D2908" s="12"/>
      <c r="E2908" s="8"/>
      <c r="F2908" s="5"/>
      <c r="G2908" s="4"/>
      <c r="H2908" s="5" t="s">
        <v>20</v>
      </c>
      <c r="I2908" s="4" t="s">
        <v>21</v>
      </c>
      <c r="J2908" s="5" t="s">
        <v>285</v>
      </c>
      <c r="K2908" s="5"/>
      <c r="L2908" s="5" t="s">
        <v>17</v>
      </c>
      <c r="M2908" s="18" t="e">
        <f t="shared" si="45"/>
        <v>#N/A</v>
      </c>
      <c r="N2908" t="e">
        <f>A2908=#REF!</f>
        <v>#REF!</v>
      </c>
      <c r="O2908" t="e">
        <f>B2908=#REF!</f>
        <v>#REF!</v>
      </c>
      <c r="P2908" t="e">
        <f>C2908=#REF!</f>
        <v>#REF!</v>
      </c>
      <c r="Q2908" t="e">
        <f>D2908=#REF!</f>
        <v>#REF!</v>
      </c>
      <c r="R2908" t="e">
        <f>E2908=#REF!</f>
        <v>#REF!</v>
      </c>
      <c r="S2908" t="e">
        <f>F2908=#REF!</f>
        <v>#REF!</v>
      </c>
      <c r="T2908" t="e">
        <f>G2908=#REF!</f>
        <v>#REF!</v>
      </c>
      <c r="U2908" t="e">
        <f>H2908=#REF!</f>
        <v>#REF!</v>
      </c>
      <c r="V2908" t="e">
        <f>I2908=#REF!</f>
        <v>#REF!</v>
      </c>
      <c r="W2908" t="e">
        <f>J2908=#REF!</f>
        <v>#REF!</v>
      </c>
      <c r="X2908" t="e">
        <f>K2908=#REF!</f>
        <v>#REF!</v>
      </c>
      <c r="Y2908" t="e">
        <f>L2908=#REF!</f>
        <v>#REF!</v>
      </c>
    </row>
    <row r="2909" spans="1:25">
      <c r="A2909" s="4">
        <v>17344</v>
      </c>
      <c r="B2909" s="5" t="s">
        <v>445</v>
      </c>
      <c r="C2909" s="10" t="s">
        <v>13</v>
      </c>
      <c r="D2909" s="12"/>
      <c r="E2909" s="8"/>
      <c r="F2909" s="5"/>
      <c r="G2909" s="4"/>
      <c r="H2909" s="5" t="s">
        <v>22</v>
      </c>
      <c r="I2909" s="4" t="s">
        <v>23</v>
      </c>
      <c r="J2909" s="5" t="s">
        <v>285</v>
      </c>
      <c r="K2909" s="5"/>
      <c r="L2909" s="5" t="s">
        <v>17</v>
      </c>
      <c r="M2909" s="18" t="e">
        <f t="shared" si="45"/>
        <v>#N/A</v>
      </c>
      <c r="N2909" t="e">
        <f>A2909=#REF!</f>
        <v>#REF!</v>
      </c>
      <c r="O2909" t="e">
        <f>B2909=#REF!</f>
        <v>#REF!</v>
      </c>
      <c r="P2909" t="e">
        <f>C2909=#REF!</f>
        <v>#REF!</v>
      </c>
      <c r="Q2909" t="e">
        <f>D2909=#REF!</f>
        <v>#REF!</v>
      </c>
      <c r="R2909" t="e">
        <f>E2909=#REF!</f>
        <v>#REF!</v>
      </c>
      <c r="S2909" t="e">
        <f>F2909=#REF!</f>
        <v>#REF!</v>
      </c>
      <c r="T2909" t="e">
        <f>G2909=#REF!</f>
        <v>#REF!</v>
      </c>
      <c r="U2909" t="e">
        <f>H2909=#REF!</f>
        <v>#REF!</v>
      </c>
      <c r="V2909" t="e">
        <f>I2909=#REF!</f>
        <v>#REF!</v>
      </c>
      <c r="W2909" t="e">
        <f>J2909=#REF!</f>
        <v>#REF!</v>
      </c>
      <c r="X2909" t="e">
        <f>K2909=#REF!</f>
        <v>#REF!</v>
      </c>
      <c r="Y2909" t="e">
        <f>L2909=#REF!</f>
        <v>#REF!</v>
      </c>
    </row>
    <row r="2910" spans="1:25">
      <c r="A2910" s="4">
        <v>17345</v>
      </c>
      <c r="B2910" s="5" t="s">
        <v>445</v>
      </c>
      <c r="C2910" s="10" t="s">
        <v>13</v>
      </c>
      <c r="D2910" s="12"/>
      <c r="E2910" s="8"/>
      <c r="F2910" s="5"/>
      <c r="G2910" s="4"/>
      <c r="H2910" s="5" t="s">
        <v>24</v>
      </c>
      <c r="I2910" s="4" t="s">
        <v>25</v>
      </c>
      <c r="J2910" s="5" t="s">
        <v>285</v>
      </c>
      <c r="K2910" s="5"/>
      <c r="L2910" s="5" t="s">
        <v>17</v>
      </c>
      <c r="M2910" s="18" t="e">
        <f t="shared" si="45"/>
        <v>#N/A</v>
      </c>
      <c r="N2910" t="e">
        <f>A2910=#REF!</f>
        <v>#REF!</v>
      </c>
      <c r="O2910" t="e">
        <f>B2910=#REF!</f>
        <v>#REF!</v>
      </c>
      <c r="P2910" t="e">
        <f>C2910=#REF!</f>
        <v>#REF!</v>
      </c>
      <c r="Q2910" t="e">
        <f>D2910=#REF!</f>
        <v>#REF!</v>
      </c>
      <c r="R2910" t="e">
        <f>E2910=#REF!</f>
        <v>#REF!</v>
      </c>
      <c r="S2910" t="e">
        <f>F2910=#REF!</f>
        <v>#REF!</v>
      </c>
      <c r="T2910" t="e">
        <f>G2910=#REF!</f>
        <v>#REF!</v>
      </c>
      <c r="U2910" t="e">
        <f>H2910=#REF!</f>
        <v>#REF!</v>
      </c>
      <c r="V2910" t="e">
        <f>I2910=#REF!</f>
        <v>#REF!</v>
      </c>
      <c r="W2910" t="e">
        <f>J2910=#REF!</f>
        <v>#REF!</v>
      </c>
      <c r="X2910" t="e">
        <f>K2910=#REF!</f>
        <v>#REF!</v>
      </c>
      <c r="Y2910" t="e">
        <f>L2910=#REF!</f>
        <v>#REF!</v>
      </c>
    </row>
    <row r="2911" spans="1:25">
      <c r="A2911" s="3">
        <v>17346</v>
      </c>
      <c r="B2911" s="5" t="s">
        <v>445</v>
      </c>
      <c r="C2911" s="10" t="s">
        <v>26</v>
      </c>
      <c r="D2911" s="12"/>
      <c r="E2911" s="8"/>
      <c r="F2911" s="5"/>
      <c r="G2911" s="4"/>
      <c r="H2911" s="5" t="s">
        <v>30</v>
      </c>
      <c r="I2911" s="4" t="s">
        <v>19</v>
      </c>
      <c r="J2911" s="5" t="s">
        <v>284</v>
      </c>
      <c r="K2911" s="5"/>
      <c r="L2911" s="5" t="s">
        <v>17</v>
      </c>
      <c r="M2911" s="18" t="e">
        <f t="shared" si="45"/>
        <v>#N/A</v>
      </c>
      <c r="N2911" t="e">
        <f>A2911=#REF!</f>
        <v>#REF!</v>
      </c>
      <c r="O2911" t="e">
        <f>B2911=#REF!</f>
        <v>#REF!</v>
      </c>
      <c r="P2911" t="e">
        <f>C2911=#REF!</f>
        <v>#REF!</v>
      </c>
      <c r="Q2911" t="e">
        <f>D2911=#REF!</f>
        <v>#REF!</v>
      </c>
      <c r="R2911" t="e">
        <f>E2911=#REF!</f>
        <v>#REF!</v>
      </c>
      <c r="S2911" t="e">
        <f>F2911=#REF!</f>
        <v>#REF!</v>
      </c>
      <c r="T2911" t="e">
        <f>G2911=#REF!</f>
        <v>#REF!</v>
      </c>
      <c r="U2911" t="e">
        <f>H2911=#REF!</f>
        <v>#REF!</v>
      </c>
      <c r="V2911" t="e">
        <f>I2911=#REF!</f>
        <v>#REF!</v>
      </c>
      <c r="W2911" t="e">
        <f>J2911=#REF!</f>
        <v>#REF!</v>
      </c>
      <c r="X2911" t="e">
        <f>K2911=#REF!</f>
        <v>#REF!</v>
      </c>
      <c r="Y2911" t="e">
        <f>L2911=#REF!</f>
        <v>#REF!</v>
      </c>
    </row>
    <row r="2912" spans="1:25">
      <c r="A2912" s="4">
        <v>17347</v>
      </c>
      <c r="B2912" s="5" t="s">
        <v>445</v>
      </c>
      <c r="C2912" s="10" t="s">
        <v>26</v>
      </c>
      <c r="D2912" s="12"/>
      <c r="E2912" s="8"/>
      <c r="F2912" s="5"/>
      <c r="G2912" s="4"/>
      <c r="H2912" s="5" t="s">
        <v>238</v>
      </c>
      <c r="I2912" s="4" t="s">
        <v>21</v>
      </c>
      <c r="J2912" s="5" t="s">
        <v>284</v>
      </c>
      <c r="K2912" s="5"/>
      <c r="L2912" s="5" t="s">
        <v>17</v>
      </c>
      <c r="M2912" s="18" t="e">
        <f t="shared" si="45"/>
        <v>#N/A</v>
      </c>
      <c r="N2912" t="e">
        <f>A2912=#REF!</f>
        <v>#REF!</v>
      </c>
      <c r="O2912" t="e">
        <f>B2912=#REF!</f>
        <v>#REF!</v>
      </c>
      <c r="P2912" t="e">
        <f>C2912=#REF!</f>
        <v>#REF!</v>
      </c>
      <c r="Q2912" t="e">
        <f>D2912=#REF!</f>
        <v>#REF!</v>
      </c>
      <c r="R2912" t="e">
        <f>E2912=#REF!</f>
        <v>#REF!</v>
      </c>
      <c r="S2912" t="e">
        <f>F2912=#REF!</f>
        <v>#REF!</v>
      </c>
      <c r="T2912" t="e">
        <f>G2912=#REF!</f>
        <v>#REF!</v>
      </c>
      <c r="U2912" t="e">
        <f>H2912=#REF!</f>
        <v>#REF!</v>
      </c>
      <c r="V2912" t="e">
        <f>I2912=#REF!</f>
        <v>#REF!</v>
      </c>
      <c r="W2912" t="e">
        <f>J2912=#REF!</f>
        <v>#REF!</v>
      </c>
      <c r="X2912" t="e">
        <f>K2912=#REF!</f>
        <v>#REF!</v>
      </c>
      <c r="Y2912" t="e">
        <f>L2912=#REF!</f>
        <v>#REF!</v>
      </c>
    </row>
    <row r="2913" spans="1:25">
      <c r="A2913" s="4">
        <v>17348</v>
      </c>
      <c r="B2913" s="5" t="s">
        <v>445</v>
      </c>
      <c r="C2913" s="10" t="s">
        <v>26</v>
      </c>
      <c r="D2913" s="12"/>
      <c r="E2913" s="8"/>
      <c r="F2913" s="5"/>
      <c r="G2913" s="4"/>
      <c r="H2913" s="5" t="s">
        <v>239</v>
      </c>
      <c r="I2913" s="4" t="s">
        <v>25</v>
      </c>
      <c r="J2913" s="5" t="s">
        <v>284</v>
      </c>
      <c r="K2913" s="5"/>
      <c r="L2913" s="5" t="s">
        <v>17</v>
      </c>
      <c r="M2913" s="18" t="e">
        <f t="shared" si="45"/>
        <v>#N/A</v>
      </c>
      <c r="N2913" t="e">
        <f>A2913=#REF!</f>
        <v>#REF!</v>
      </c>
      <c r="O2913" t="e">
        <f>B2913=#REF!</f>
        <v>#REF!</v>
      </c>
      <c r="P2913" t="e">
        <f>C2913=#REF!</f>
        <v>#REF!</v>
      </c>
      <c r="Q2913" t="e">
        <f>D2913=#REF!</f>
        <v>#REF!</v>
      </c>
      <c r="R2913" t="e">
        <f>E2913=#REF!</f>
        <v>#REF!</v>
      </c>
      <c r="S2913" t="e">
        <f>F2913=#REF!</f>
        <v>#REF!</v>
      </c>
      <c r="T2913" t="e">
        <f>G2913=#REF!</f>
        <v>#REF!</v>
      </c>
      <c r="U2913" t="e">
        <f>H2913=#REF!</f>
        <v>#REF!</v>
      </c>
      <c r="V2913" t="e">
        <f>I2913=#REF!</f>
        <v>#REF!</v>
      </c>
      <c r="W2913" t="e">
        <f>J2913=#REF!</f>
        <v>#REF!</v>
      </c>
      <c r="X2913" t="e">
        <f>K2913=#REF!</f>
        <v>#REF!</v>
      </c>
      <c r="Y2913" t="e">
        <f>L2913=#REF!</f>
        <v>#REF!</v>
      </c>
    </row>
    <row r="2914" spans="1:25">
      <c r="A2914" s="3">
        <v>17349</v>
      </c>
      <c r="B2914" s="5" t="s">
        <v>445</v>
      </c>
      <c r="C2914" s="10" t="s">
        <v>31</v>
      </c>
      <c r="D2914" s="12"/>
      <c r="E2914" s="8"/>
      <c r="F2914" s="5"/>
      <c r="G2914" s="4"/>
      <c r="H2914" s="6" t="s">
        <v>32</v>
      </c>
      <c r="I2914" s="4" t="s">
        <v>19</v>
      </c>
      <c r="J2914" s="5" t="s">
        <v>285</v>
      </c>
      <c r="K2914" s="5" t="s">
        <v>482</v>
      </c>
      <c r="L2914" s="5" t="s">
        <v>17</v>
      </c>
      <c r="M2914" s="18" t="e">
        <f t="shared" si="45"/>
        <v>#N/A</v>
      </c>
      <c r="N2914" t="e">
        <f>A2914=#REF!</f>
        <v>#REF!</v>
      </c>
      <c r="O2914" t="e">
        <f>B2914=#REF!</f>
        <v>#REF!</v>
      </c>
      <c r="P2914" t="e">
        <f>C2914=#REF!</f>
        <v>#REF!</v>
      </c>
      <c r="Q2914" t="e">
        <f>D2914=#REF!</f>
        <v>#REF!</v>
      </c>
      <c r="R2914" t="e">
        <f>E2914=#REF!</f>
        <v>#REF!</v>
      </c>
      <c r="S2914" t="e">
        <f>F2914=#REF!</f>
        <v>#REF!</v>
      </c>
      <c r="T2914" t="e">
        <f>G2914=#REF!</f>
        <v>#REF!</v>
      </c>
      <c r="U2914" t="e">
        <f>H2914=#REF!</f>
        <v>#REF!</v>
      </c>
      <c r="V2914" t="e">
        <f>I2914=#REF!</f>
        <v>#REF!</v>
      </c>
      <c r="W2914" t="e">
        <f>J2914=#REF!</f>
        <v>#REF!</v>
      </c>
      <c r="X2914" t="e">
        <f>K2914=#REF!</f>
        <v>#REF!</v>
      </c>
      <c r="Y2914" t="e">
        <f>L2914=#REF!</f>
        <v>#REF!</v>
      </c>
    </row>
    <row r="2915" spans="1:25">
      <c r="A2915" s="4">
        <v>17350</v>
      </c>
      <c r="B2915" s="5" t="s">
        <v>445</v>
      </c>
      <c r="C2915" s="10" t="s">
        <v>31</v>
      </c>
      <c r="D2915" s="12"/>
      <c r="E2915" s="8"/>
      <c r="F2915" s="5"/>
      <c r="G2915" s="4"/>
      <c r="H2915" s="6" t="s">
        <v>32</v>
      </c>
      <c r="I2915" s="4" t="s">
        <v>19</v>
      </c>
      <c r="J2915" s="5" t="s">
        <v>285</v>
      </c>
      <c r="K2915" s="5" t="s">
        <v>490</v>
      </c>
      <c r="L2915" s="5" t="s">
        <v>17</v>
      </c>
      <c r="M2915" s="18" t="e">
        <f t="shared" si="45"/>
        <v>#N/A</v>
      </c>
      <c r="N2915" t="e">
        <f>A2915=#REF!</f>
        <v>#REF!</v>
      </c>
      <c r="O2915" t="e">
        <f>B2915=#REF!</f>
        <v>#REF!</v>
      </c>
      <c r="P2915" t="e">
        <f>C2915=#REF!</f>
        <v>#REF!</v>
      </c>
      <c r="Q2915" t="e">
        <f>D2915=#REF!</f>
        <v>#REF!</v>
      </c>
      <c r="R2915" t="e">
        <f>E2915=#REF!</f>
        <v>#REF!</v>
      </c>
      <c r="S2915" t="e">
        <f>F2915=#REF!</f>
        <v>#REF!</v>
      </c>
      <c r="T2915" t="e">
        <f>G2915=#REF!</f>
        <v>#REF!</v>
      </c>
      <c r="U2915" t="e">
        <f>H2915=#REF!</f>
        <v>#REF!</v>
      </c>
      <c r="V2915" t="e">
        <f>I2915=#REF!</f>
        <v>#REF!</v>
      </c>
      <c r="W2915" t="e">
        <f>J2915=#REF!</f>
        <v>#REF!</v>
      </c>
      <c r="X2915" t="e">
        <f>K2915=#REF!</f>
        <v>#REF!</v>
      </c>
      <c r="Y2915" t="e">
        <f>L2915=#REF!</f>
        <v>#REF!</v>
      </c>
    </row>
    <row r="2916" spans="1:25">
      <c r="A2916" s="3">
        <v>17351</v>
      </c>
      <c r="B2916" s="5" t="s">
        <v>445</v>
      </c>
      <c r="C2916" s="10" t="s">
        <v>31</v>
      </c>
      <c r="D2916" s="12"/>
      <c r="E2916" s="8"/>
      <c r="F2916" s="5"/>
      <c r="G2916" s="4"/>
      <c r="H2916" s="6" t="s">
        <v>32</v>
      </c>
      <c r="I2916" s="4" t="s">
        <v>19</v>
      </c>
      <c r="J2916" s="5" t="s">
        <v>285</v>
      </c>
      <c r="K2916" s="5" t="s">
        <v>491</v>
      </c>
      <c r="L2916" s="5" t="s">
        <v>17</v>
      </c>
      <c r="M2916" s="18" t="e">
        <f t="shared" si="45"/>
        <v>#N/A</v>
      </c>
      <c r="N2916" t="e">
        <f>A2916=#REF!</f>
        <v>#REF!</v>
      </c>
      <c r="O2916" t="e">
        <f>B2916=#REF!</f>
        <v>#REF!</v>
      </c>
      <c r="P2916" t="e">
        <f>C2916=#REF!</f>
        <v>#REF!</v>
      </c>
      <c r="Q2916" t="e">
        <f>D2916=#REF!</f>
        <v>#REF!</v>
      </c>
      <c r="R2916" t="e">
        <f>E2916=#REF!</f>
        <v>#REF!</v>
      </c>
      <c r="S2916" t="e">
        <f>F2916=#REF!</f>
        <v>#REF!</v>
      </c>
      <c r="T2916" t="e">
        <f>G2916=#REF!</f>
        <v>#REF!</v>
      </c>
      <c r="U2916" t="e">
        <f>H2916=#REF!</f>
        <v>#REF!</v>
      </c>
      <c r="V2916" t="e">
        <f>I2916=#REF!</f>
        <v>#REF!</v>
      </c>
      <c r="W2916" t="e">
        <f>J2916=#REF!</f>
        <v>#REF!</v>
      </c>
      <c r="X2916" t="e">
        <f>K2916=#REF!</f>
        <v>#REF!</v>
      </c>
      <c r="Y2916" t="e">
        <f>L2916=#REF!</f>
        <v>#REF!</v>
      </c>
    </row>
    <row r="2917" spans="1:25">
      <c r="A2917" s="4">
        <v>17352</v>
      </c>
      <c r="B2917" s="5" t="s">
        <v>445</v>
      </c>
      <c r="C2917" s="10" t="s">
        <v>31</v>
      </c>
      <c r="D2917" s="12"/>
      <c r="E2917" s="8"/>
      <c r="F2917" s="5"/>
      <c r="G2917" s="4"/>
      <c r="H2917" s="6" t="s">
        <v>32</v>
      </c>
      <c r="I2917" s="4" t="s">
        <v>19</v>
      </c>
      <c r="J2917" s="5" t="s">
        <v>285</v>
      </c>
      <c r="K2917" s="5" t="s">
        <v>486</v>
      </c>
      <c r="L2917" s="5" t="s">
        <v>17</v>
      </c>
      <c r="M2917" s="18" t="e">
        <f t="shared" si="45"/>
        <v>#N/A</v>
      </c>
      <c r="N2917" t="e">
        <f>A2917=#REF!</f>
        <v>#REF!</v>
      </c>
      <c r="O2917" t="e">
        <f>B2917=#REF!</f>
        <v>#REF!</v>
      </c>
      <c r="P2917" t="e">
        <f>C2917=#REF!</f>
        <v>#REF!</v>
      </c>
      <c r="Q2917" t="e">
        <f>D2917=#REF!</f>
        <v>#REF!</v>
      </c>
      <c r="R2917" t="e">
        <f>E2917=#REF!</f>
        <v>#REF!</v>
      </c>
      <c r="S2917" t="e">
        <f>F2917=#REF!</f>
        <v>#REF!</v>
      </c>
      <c r="T2917" t="e">
        <f>G2917=#REF!</f>
        <v>#REF!</v>
      </c>
      <c r="U2917" t="e">
        <f>H2917=#REF!</f>
        <v>#REF!</v>
      </c>
      <c r="V2917" t="e">
        <f>I2917=#REF!</f>
        <v>#REF!</v>
      </c>
      <c r="W2917" t="e">
        <f>J2917=#REF!</f>
        <v>#REF!</v>
      </c>
      <c r="X2917" t="e">
        <f>K2917=#REF!</f>
        <v>#REF!</v>
      </c>
      <c r="Y2917" t="e">
        <f>L2917=#REF!</f>
        <v>#REF!</v>
      </c>
    </row>
    <row r="2918" spans="1:25">
      <c r="A2918" s="3">
        <v>17353</v>
      </c>
      <c r="B2918" s="5" t="s">
        <v>445</v>
      </c>
      <c r="C2918" s="10" t="s">
        <v>31</v>
      </c>
      <c r="D2918" s="12"/>
      <c r="E2918" s="8"/>
      <c r="F2918" s="5"/>
      <c r="G2918" s="4"/>
      <c r="H2918" s="6" t="s">
        <v>32</v>
      </c>
      <c r="I2918" s="4" t="s">
        <v>19</v>
      </c>
      <c r="J2918" s="5" t="s">
        <v>285</v>
      </c>
      <c r="K2918" s="5" t="s">
        <v>33</v>
      </c>
      <c r="L2918" s="5" t="s">
        <v>17</v>
      </c>
      <c r="M2918" s="18" t="e">
        <f t="shared" si="45"/>
        <v>#N/A</v>
      </c>
      <c r="N2918" t="e">
        <f>A2918=#REF!</f>
        <v>#REF!</v>
      </c>
      <c r="O2918" t="e">
        <f>B2918=#REF!</f>
        <v>#REF!</v>
      </c>
      <c r="P2918" t="e">
        <f>C2918=#REF!</f>
        <v>#REF!</v>
      </c>
      <c r="Q2918" t="e">
        <f>D2918=#REF!</f>
        <v>#REF!</v>
      </c>
      <c r="R2918" t="e">
        <f>E2918=#REF!</f>
        <v>#REF!</v>
      </c>
      <c r="S2918" t="e">
        <f>F2918=#REF!</f>
        <v>#REF!</v>
      </c>
      <c r="T2918" t="e">
        <f>G2918=#REF!</f>
        <v>#REF!</v>
      </c>
      <c r="U2918" t="e">
        <f>H2918=#REF!</f>
        <v>#REF!</v>
      </c>
      <c r="V2918" t="e">
        <f>I2918=#REF!</f>
        <v>#REF!</v>
      </c>
      <c r="W2918" t="e">
        <f>J2918=#REF!</f>
        <v>#REF!</v>
      </c>
      <c r="X2918" t="e">
        <f>K2918=#REF!</f>
        <v>#REF!</v>
      </c>
      <c r="Y2918" t="e">
        <f>L2918=#REF!</f>
        <v>#REF!</v>
      </c>
    </row>
    <row r="2919" spans="1:25">
      <c r="A2919" s="4">
        <v>17354</v>
      </c>
      <c r="B2919" s="5" t="s">
        <v>445</v>
      </c>
      <c r="C2919" s="10" t="s">
        <v>31</v>
      </c>
      <c r="D2919" s="12"/>
      <c r="E2919" s="8"/>
      <c r="F2919" s="5"/>
      <c r="G2919" s="4"/>
      <c r="H2919" s="6" t="s">
        <v>32</v>
      </c>
      <c r="I2919" s="4" t="s">
        <v>21</v>
      </c>
      <c r="J2919" s="5" t="s">
        <v>285</v>
      </c>
      <c r="K2919" s="5" t="s">
        <v>482</v>
      </c>
      <c r="L2919" s="5" t="s">
        <v>17</v>
      </c>
      <c r="M2919" s="18" t="e">
        <f t="shared" si="45"/>
        <v>#N/A</v>
      </c>
      <c r="N2919" t="e">
        <f>A2919=#REF!</f>
        <v>#REF!</v>
      </c>
      <c r="O2919" t="e">
        <f>B2919=#REF!</f>
        <v>#REF!</v>
      </c>
      <c r="P2919" t="e">
        <f>C2919=#REF!</f>
        <v>#REF!</v>
      </c>
      <c r="Q2919" t="e">
        <f>D2919=#REF!</f>
        <v>#REF!</v>
      </c>
      <c r="R2919" t="e">
        <f>E2919=#REF!</f>
        <v>#REF!</v>
      </c>
      <c r="S2919" t="e">
        <f>F2919=#REF!</f>
        <v>#REF!</v>
      </c>
      <c r="T2919" t="e">
        <f>G2919=#REF!</f>
        <v>#REF!</v>
      </c>
      <c r="U2919" t="e">
        <f>H2919=#REF!</f>
        <v>#REF!</v>
      </c>
      <c r="V2919" t="e">
        <f>I2919=#REF!</f>
        <v>#REF!</v>
      </c>
      <c r="W2919" t="e">
        <f>J2919=#REF!</f>
        <v>#REF!</v>
      </c>
      <c r="X2919" t="e">
        <f>K2919=#REF!</f>
        <v>#REF!</v>
      </c>
      <c r="Y2919" t="e">
        <f>L2919=#REF!</f>
        <v>#REF!</v>
      </c>
    </row>
    <row r="2920" spans="1:25">
      <c r="A2920" s="3">
        <v>17355</v>
      </c>
      <c r="B2920" s="5" t="s">
        <v>445</v>
      </c>
      <c r="C2920" s="10" t="s">
        <v>31</v>
      </c>
      <c r="D2920" s="12"/>
      <c r="E2920" s="8"/>
      <c r="F2920" s="5"/>
      <c r="G2920" s="4"/>
      <c r="H2920" s="6" t="s">
        <v>32</v>
      </c>
      <c r="I2920" s="4" t="s">
        <v>21</v>
      </c>
      <c r="J2920" s="5" t="s">
        <v>285</v>
      </c>
      <c r="K2920" s="5" t="s">
        <v>495</v>
      </c>
      <c r="L2920" s="5" t="s">
        <v>17</v>
      </c>
      <c r="M2920" s="18" t="e">
        <f t="shared" si="45"/>
        <v>#N/A</v>
      </c>
      <c r="N2920" t="e">
        <f>A2920=#REF!</f>
        <v>#REF!</v>
      </c>
      <c r="O2920" t="e">
        <f>B2920=#REF!</f>
        <v>#REF!</v>
      </c>
      <c r="P2920" t="e">
        <f>C2920=#REF!</f>
        <v>#REF!</v>
      </c>
      <c r="Q2920" t="e">
        <f>D2920=#REF!</f>
        <v>#REF!</v>
      </c>
      <c r="R2920" t="e">
        <f>E2920=#REF!</f>
        <v>#REF!</v>
      </c>
      <c r="S2920" t="e">
        <f>F2920=#REF!</f>
        <v>#REF!</v>
      </c>
      <c r="T2920" t="e">
        <f>G2920=#REF!</f>
        <v>#REF!</v>
      </c>
      <c r="U2920" t="e">
        <f>H2920=#REF!</f>
        <v>#REF!</v>
      </c>
      <c r="V2920" t="e">
        <f>I2920=#REF!</f>
        <v>#REF!</v>
      </c>
      <c r="W2920" t="e">
        <f>J2920=#REF!</f>
        <v>#REF!</v>
      </c>
      <c r="X2920" t="e">
        <f>K2920=#REF!</f>
        <v>#REF!</v>
      </c>
      <c r="Y2920" t="e">
        <f>L2920=#REF!</f>
        <v>#REF!</v>
      </c>
    </row>
    <row r="2921" spans="1:25">
      <c r="A2921" s="4">
        <v>17356</v>
      </c>
      <c r="B2921" s="5" t="s">
        <v>445</v>
      </c>
      <c r="C2921" s="10" t="s">
        <v>31</v>
      </c>
      <c r="D2921" s="12"/>
      <c r="E2921" s="8"/>
      <c r="F2921" s="5"/>
      <c r="G2921" s="4"/>
      <c r="H2921" s="6" t="s">
        <v>32</v>
      </c>
      <c r="I2921" s="4" t="s">
        <v>21</v>
      </c>
      <c r="J2921" s="5" t="s">
        <v>285</v>
      </c>
      <c r="K2921" s="5" t="s">
        <v>486</v>
      </c>
      <c r="L2921" s="5" t="s">
        <v>17</v>
      </c>
      <c r="M2921" s="18" t="e">
        <f t="shared" si="45"/>
        <v>#N/A</v>
      </c>
      <c r="N2921" t="e">
        <f>A2921=#REF!</f>
        <v>#REF!</v>
      </c>
      <c r="O2921" t="e">
        <f>B2921=#REF!</f>
        <v>#REF!</v>
      </c>
      <c r="P2921" t="e">
        <f>C2921=#REF!</f>
        <v>#REF!</v>
      </c>
      <c r="Q2921" t="e">
        <f>D2921=#REF!</f>
        <v>#REF!</v>
      </c>
      <c r="R2921" t="e">
        <f>E2921=#REF!</f>
        <v>#REF!</v>
      </c>
      <c r="S2921" t="e">
        <f>F2921=#REF!</f>
        <v>#REF!</v>
      </c>
      <c r="T2921" t="e">
        <f>G2921=#REF!</f>
        <v>#REF!</v>
      </c>
      <c r="U2921" t="e">
        <f>H2921=#REF!</f>
        <v>#REF!</v>
      </c>
      <c r="V2921" t="e">
        <f>I2921=#REF!</f>
        <v>#REF!</v>
      </c>
      <c r="W2921" t="e">
        <f>J2921=#REF!</f>
        <v>#REF!</v>
      </c>
      <c r="X2921" t="e">
        <f>K2921=#REF!</f>
        <v>#REF!</v>
      </c>
      <c r="Y2921" t="e">
        <f>L2921=#REF!</f>
        <v>#REF!</v>
      </c>
    </row>
    <row r="2922" spans="1:25">
      <c r="A2922" s="3">
        <v>17357</v>
      </c>
      <c r="B2922" s="5" t="s">
        <v>445</v>
      </c>
      <c r="C2922" s="10" t="s">
        <v>31</v>
      </c>
      <c r="D2922" s="12"/>
      <c r="E2922" s="8"/>
      <c r="F2922" s="5"/>
      <c r="G2922" s="4"/>
      <c r="H2922" s="6" t="s">
        <v>32</v>
      </c>
      <c r="I2922" s="4" t="s">
        <v>21</v>
      </c>
      <c r="J2922" s="5" t="s">
        <v>285</v>
      </c>
      <c r="K2922" s="5" t="s">
        <v>33</v>
      </c>
      <c r="L2922" s="5" t="s">
        <v>17</v>
      </c>
      <c r="M2922" s="18" t="e">
        <f t="shared" si="45"/>
        <v>#N/A</v>
      </c>
      <c r="N2922" t="e">
        <f>A2922=#REF!</f>
        <v>#REF!</v>
      </c>
      <c r="O2922" t="e">
        <f>B2922=#REF!</f>
        <v>#REF!</v>
      </c>
      <c r="P2922" t="e">
        <f>C2922=#REF!</f>
        <v>#REF!</v>
      </c>
      <c r="Q2922" t="e">
        <f>D2922=#REF!</f>
        <v>#REF!</v>
      </c>
      <c r="R2922" t="e">
        <f>E2922=#REF!</f>
        <v>#REF!</v>
      </c>
      <c r="S2922" t="e">
        <f>F2922=#REF!</f>
        <v>#REF!</v>
      </c>
      <c r="T2922" t="e">
        <f>G2922=#REF!</f>
        <v>#REF!</v>
      </c>
      <c r="U2922" t="e">
        <f>H2922=#REF!</f>
        <v>#REF!</v>
      </c>
      <c r="V2922" t="e">
        <f>I2922=#REF!</f>
        <v>#REF!</v>
      </c>
      <c r="W2922" t="e">
        <f>J2922=#REF!</f>
        <v>#REF!</v>
      </c>
      <c r="X2922" t="e">
        <f>K2922=#REF!</f>
        <v>#REF!</v>
      </c>
      <c r="Y2922" t="e">
        <f>L2922=#REF!</f>
        <v>#REF!</v>
      </c>
    </row>
    <row r="2923" spans="1:25">
      <c r="A2923" s="4">
        <v>17358</v>
      </c>
      <c r="B2923" s="5" t="s">
        <v>445</v>
      </c>
      <c r="C2923" s="10" t="s">
        <v>31</v>
      </c>
      <c r="D2923" s="12"/>
      <c r="E2923" s="8"/>
      <c r="F2923" s="5"/>
      <c r="G2923" s="4"/>
      <c r="H2923" s="6" t="s">
        <v>32</v>
      </c>
      <c r="I2923" s="4" t="s">
        <v>23</v>
      </c>
      <c r="J2923" s="5" t="s">
        <v>285</v>
      </c>
      <c r="K2923" s="5" t="s">
        <v>482</v>
      </c>
      <c r="L2923" s="5" t="s">
        <v>17</v>
      </c>
      <c r="M2923" s="18" t="e">
        <f t="shared" si="45"/>
        <v>#N/A</v>
      </c>
      <c r="N2923" t="e">
        <f>A2923=#REF!</f>
        <v>#REF!</v>
      </c>
      <c r="O2923" t="e">
        <f>B2923=#REF!</f>
        <v>#REF!</v>
      </c>
      <c r="P2923" t="e">
        <f>C2923=#REF!</f>
        <v>#REF!</v>
      </c>
      <c r="Q2923" t="e">
        <f>D2923=#REF!</f>
        <v>#REF!</v>
      </c>
      <c r="R2923" t="e">
        <f>E2923=#REF!</f>
        <v>#REF!</v>
      </c>
      <c r="S2923" t="e">
        <f>F2923=#REF!</f>
        <v>#REF!</v>
      </c>
      <c r="T2923" t="e">
        <f>G2923=#REF!</f>
        <v>#REF!</v>
      </c>
      <c r="U2923" t="e">
        <f>H2923=#REF!</f>
        <v>#REF!</v>
      </c>
      <c r="V2923" t="e">
        <f>I2923=#REF!</f>
        <v>#REF!</v>
      </c>
      <c r="W2923" t="e">
        <f>J2923=#REF!</f>
        <v>#REF!</v>
      </c>
      <c r="X2923" t="e">
        <f>K2923=#REF!</f>
        <v>#REF!</v>
      </c>
      <c r="Y2923" t="e">
        <f>L2923=#REF!</f>
        <v>#REF!</v>
      </c>
    </row>
    <row r="2924" spans="1:25">
      <c r="A2924" s="3">
        <v>17359</v>
      </c>
      <c r="B2924" s="5" t="s">
        <v>445</v>
      </c>
      <c r="C2924" s="10" t="s">
        <v>31</v>
      </c>
      <c r="D2924" s="12"/>
      <c r="E2924" s="8"/>
      <c r="F2924" s="5"/>
      <c r="G2924" s="4"/>
      <c r="H2924" s="6" t="s">
        <v>32</v>
      </c>
      <c r="I2924" s="4" t="s">
        <v>23</v>
      </c>
      <c r="J2924" s="5" t="s">
        <v>285</v>
      </c>
      <c r="K2924" s="5" t="s">
        <v>497</v>
      </c>
      <c r="L2924" s="5" t="s">
        <v>17</v>
      </c>
      <c r="M2924" s="18" t="e">
        <f t="shared" si="45"/>
        <v>#N/A</v>
      </c>
      <c r="N2924" t="e">
        <f>A2924=#REF!</f>
        <v>#REF!</v>
      </c>
      <c r="O2924" t="e">
        <f>B2924=#REF!</f>
        <v>#REF!</v>
      </c>
      <c r="P2924" t="e">
        <f>C2924=#REF!</f>
        <v>#REF!</v>
      </c>
      <c r="Q2924" t="e">
        <f>D2924=#REF!</f>
        <v>#REF!</v>
      </c>
      <c r="R2924" t="e">
        <f>E2924=#REF!</f>
        <v>#REF!</v>
      </c>
      <c r="S2924" t="e">
        <f>F2924=#REF!</f>
        <v>#REF!</v>
      </c>
      <c r="T2924" t="e">
        <f>G2924=#REF!</f>
        <v>#REF!</v>
      </c>
      <c r="U2924" t="e">
        <f>H2924=#REF!</f>
        <v>#REF!</v>
      </c>
      <c r="V2924" t="e">
        <f>I2924=#REF!</f>
        <v>#REF!</v>
      </c>
      <c r="W2924" t="e">
        <f>J2924=#REF!</f>
        <v>#REF!</v>
      </c>
      <c r="X2924" t="e">
        <f>K2924=#REF!</f>
        <v>#REF!</v>
      </c>
      <c r="Y2924" t="e">
        <f>L2924=#REF!</f>
        <v>#REF!</v>
      </c>
    </row>
    <row r="2925" spans="1:25">
      <c r="A2925" s="4">
        <v>17360</v>
      </c>
      <c r="B2925" s="5" t="s">
        <v>445</v>
      </c>
      <c r="C2925" s="10" t="s">
        <v>31</v>
      </c>
      <c r="D2925" s="12"/>
      <c r="E2925" s="8"/>
      <c r="F2925" s="5"/>
      <c r="G2925" s="4"/>
      <c r="H2925" s="6" t="s">
        <v>32</v>
      </c>
      <c r="I2925" s="4" t="s">
        <v>23</v>
      </c>
      <c r="J2925" s="5" t="s">
        <v>285</v>
      </c>
      <c r="K2925" s="5" t="s">
        <v>498</v>
      </c>
      <c r="L2925" s="5" t="s">
        <v>17</v>
      </c>
      <c r="M2925" s="18" t="e">
        <f t="shared" si="45"/>
        <v>#N/A</v>
      </c>
      <c r="N2925" t="e">
        <f>A2925=#REF!</f>
        <v>#REF!</v>
      </c>
      <c r="O2925" t="e">
        <f>B2925=#REF!</f>
        <v>#REF!</v>
      </c>
      <c r="P2925" t="e">
        <f>C2925=#REF!</f>
        <v>#REF!</v>
      </c>
      <c r="Q2925" t="e">
        <f>D2925=#REF!</f>
        <v>#REF!</v>
      </c>
      <c r="R2925" t="e">
        <f>E2925=#REF!</f>
        <v>#REF!</v>
      </c>
      <c r="S2925" t="e">
        <f>F2925=#REF!</f>
        <v>#REF!</v>
      </c>
      <c r="T2925" t="e">
        <f>G2925=#REF!</f>
        <v>#REF!</v>
      </c>
      <c r="U2925" t="e">
        <f>H2925=#REF!</f>
        <v>#REF!</v>
      </c>
      <c r="V2925" t="e">
        <f>I2925=#REF!</f>
        <v>#REF!</v>
      </c>
      <c r="W2925" t="e">
        <f>J2925=#REF!</f>
        <v>#REF!</v>
      </c>
      <c r="X2925" t="e">
        <f>K2925=#REF!</f>
        <v>#REF!</v>
      </c>
      <c r="Y2925" t="e">
        <f>L2925=#REF!</f>
        <v>#REF!</v>
      </c>
    </row>
    <row r="2926" spans="1:25">
      <c r="A2926" s="3">
        <v>17361</v>
      </c>
      <c r="B2926" s="5" t="s">
        <v>445</v>
      </c>
      <c r="C2926" s="10" t="s">
        <v>31</v>
      </c>
      <c r="D2926" s="12"/>
      <c r="E2926" s="8"/>
      <c r="F2926" s="5"/>
      <c r="G2926" s="4"/>
      <c r="H2926" s="6" t="s">
        <v>32</v>
      </c>
      <c r="I2926" s="4" t="s">
        <v>23</v>
      </c>
      <c r="J2926" s="5" t="s">
        <v>285</v>
      </c>
      <c r="K2926" s="5" t="s">
        <v>486</v>
      </c>
      <c r="L2926" s="5" t="s">
        <v>17</v>
      </c>
      <c r="M2926" s="18" t="e">
        <f t="shared" si="45"/>
        <v>#N/A</v>
      </c>
      <c r="N2926" t="e">
        <f>A2926=#REF!</f>
        <v>#REF!</v>
      </c>
      <c r="O2926" t="e">
        <f>B2926=#REF!</f>
        <v>#REF!</v>
      </c>
      <c r="P2926" t="e">
        <f>C2926=#REF!</f>
        <v>#REF!</v>
      </c>
      <c r="Q2926" t="e">
        <f>D2926=#REF!</f>
        <v>#REF!</v>
      </c>
      <c r="R2926" t="e">
        <f>E2926=#REF!</f>
        <v>#REF!</v>
      </c>
      <c r="S2926" t="e">
        <f>F2926=#REF!</f>
        <v>#REF!</v>
      </c>
      <c r="T2926" t="e">
        <f>G2926=#REF!</f>
        <v>#REF!</v>
      </c>
      <c r="U2926" t="e">
        <f>H2926=#REF!</f>
        <v>#REF!</v>
      </c>
      <c r="V2926" t="e">
        <f>I2926=#REF!</f>
        <v>#REF!</v>
      </c>
      <c r="W2926" t="e">
        <f>J2926=#REF!</f>
        <v>#REF!</v>
      </c>
      <c r="X2926" t="e">
        <f>K2926=#REF!</f>
        <v>#REF!</v>
      </c>
      <c r="Y2926" t="e">
        <f>L2926=#REF!</f>
        <v>#REF!</v>
      </c>
    </row>
    <row r="2927" spans="1:25">
      <c r="A2927" s="4">
        <v>17362</v>
      </c>
      <c r="B2927" s="5" t="s">
        <v>445</v>
      </c>
      <c r="C2927" s="10" t="s">
        <v>31</v>
      </c>
      <c r="D2927" s="12"/>
      <c r="E2927" s="8"/>
      <c r="F2927" s="5"/>
      <c r="G2927" s="4"/>
      <c r="H2927" s="6" t="s">
        <v>32</v>
      </c>
      <c r="I2927" s="4" t="s">
        <v>23</v>
      </c>
      <c r="J2927" s="5" t="s">
        <v>285</v>
      </c>
      <c r="K2927" s="5" t="s">
        <v>33</v>
      </c>
      <c r="L2927" s="5" t="s">
        <v>17</v>
      </c>
      <c r="M2927" s="18" t="e">
        <f t="shared" si="45"/>
        <v>#N/A</v>
      </c>
      <c r="N2927" t="e">
        <f>A2927=#REF!</f>
        <v>#REF!</v>
      </c>
      <c r="O2927" t="e">
        <f>B2927=#REF!</f>
        <v>#REF!</v>
      </c>
      <c r="P2927" t="e">
        <f>C2927=#REF!</f>
        <v>#REF!</v>
      </c>
      <c r="Q2927" t="e">
        <f>D2927=#REF!</f>
        <v>#REF!</v>
      </c>
      <c r="R2927" t="e">
        <f>E2927=#REF!</f>
        <v>#REF!</v>
      </c>
      <c r="S2927" t="e">
        <f>F2927=#REF!</f>
        <v>#REF!</v>
      </c>
      <c r="T2927" t="e">
        <f>G2927=#REF!</f>
        <v>#REF!</v>
      </c>
      <c r="U2927" t="e">
        <f>H2927=#REF!</f>
        <v>#REF!</v>
      </c>
      <c r="V2927" t="e">
        <f>I2927=#REF!</f>
        <v>#REF!</v>
      </c>
      <c r="W2927" t="e">
        <f>J2927=#REF!</f>
        <v>#REF!</v>
      </c>
      <c r="X2927" t="e">
        <f>K2927=#REF!</f>
        <v>#REF!</v>
      </c>
      <c r="Y2927" t="e">
        <f>L2927=#REF!</f>
        <v>#REF!</v>
      </c>
    </row>
    <row r="2928" spans="1:25">
      <c r="A2928" s="3">
        <v>17363</v>
      </c>
      <c r="B2928" s="5" t="s">
        <v>445</v>
      </c>
      <c r="C2928" s="10" t="s">
        <v>31</v>
      </c>
      <c r="D2928" s="12"/>
      <c r="E2928" s="8"/>
      <c r="F2928" s="5"/>
      <c r="G2928" s="4"/>
      <c r="H2928" s="6" t="s">
        <v>32</v>
      </c>
      <c r="I2928" s="4" t="s">
        <v>25</v>
      </c>
      <c r="J2928" s="5" t="s">
        <v>285</v>
      </c>
      <c r="K2928" s="5" t="s">
        <v>499</v>
      </c>
      <c r="L2928" s="5" t="s">
        <v>17</v>
      </c>
      <c r="M2928" s="18" t="e">
        <f t="shared" si="45"/>
        <v>#N/A</v>
      </c>
      <c r="N2928" t="e">
        <f>A2928=#REF!</f>
        <v>#REF!</v>
      </c>
      <c r="O2928" t="e">
        <f>B2928=#REF!</f>
        <v>#REF!</v>
      </c>
      <c r="P2928" t="e">
        <f>C2928=#REF!</f>
        <v>#REF!</v>
      </c>
      <c r="Q2928" t="e">
        <f>D2928=#REF!</f>
        <v>#REF!</v>
      </c>
      <c r="R2928" t="e">
        <f>E2928=#REF!</f>
        <v>#REF!</v>
      </c>
      <c r="S2928" t="e">
        <f>F2928=#REF!</f>
        <v>#REF!</v>
      </c>
      <c r="T2928" t="e">
        <f>G2928=#REF!</f>
        <v>#REF!</v>
      </c>
      <c r="U2928" t="e">
        <f>H2928=#REF!</f>
        <v>#REF!</v>
      </c>
      <c r="V2928" t="e">
        <f>I2928=#REF!</f>
        <v>#REF!</v>
      </c>
      <c r="W2928" t="e">
        <f>J2928=#REF!</f>
        <v>#REF!</v>
      </c>
      <c r="X2928" t="e">
        <f>K2928=#REF!</f>
        <v>#REF!</v>
      </c>
      <c r="Y2928" t="e">
        <f>L2928=#REF!</f>
        <v>#REF!</v>
      </c>
    </row>
    <row r="2929" spans="1:25">
      <c r="A2929" s="4">
        <v>17364</v>
      </c>
      <c r="B2929" s="5" t="s">
        <v>445</v>
      </c>
      <c r="C2929" s="10" t="s">
        <v>31</v>
      </c>
      <c r="D2929" s="12"/>
      <c r="E2929" s="8"/>
      <c r="F2929" s="5"/>
      <c r="G2929" s="4"/>
      <c r="H2929" s="6" t="s">
        <v>32</v>
      </c>
      <c r="I2929" s="4" t="s">
        <v>25</v>
      </c>
      <c r="J2929" s="5" t="s">
        <v>285</v>
      </c>
      <c r="K2929" s="5" t="s">
        <v>500</v>
      </c>
      <c r="L2929" s="5" t="s">
        <v>17</v>
      </c>
      <c r="M2929" s="18" t="e">
        <f t="shared" si="45"/>
        <v>#N/A</v>
      </c>
      <c r="N2929" t="e">
        <f>A2929=#REF!</f>
        <v>#REF!</v>
      </c>
      <c r="O2929" t="e">
        <f>B2929=#REF!</f>
        <v>#REF!</v>
      </c>
      <c r="P2929" t="e">
        <f>C2929=#REF!</f>
        <v>#REF!</v>
      </c>
      <c r="Q2929" t="e">
        <f>D2929=#REF!</f>
        <v>#REF!</v>
      </c>
      <c r="R2929" t="e">
        <f>E2929=#REF!</f>
        <v>#REF!</v>
      </c>
      <c r="S2929" t="e">
        <f>F2929=#REF!</f>
        <v>#REF!</v>
      </c>
      <c r="T2929" t="e">
        <f>G2929=#REF!</f>
        <v>#REF!</v>
      </c>
      <c r="U2929" t="e">
        <f>H2929=#REF!</f>
        <v>#REF!</v>
      </c>
      <c r="V2929" t="e">
        <f>I2929=#REF!</f>
        <v>#REF!</v>
      </c>
      <c r="W2929" t="e">
        <f>J2929=#REF!</f>
        <v>#REF!</v>
      </c>
      <c r="X2929" t="e">
        <f>K2929=#REF!</f>
        <v>#REF!</v>
      </c>
      <c r="Y2929" t="e">
        <f>L2929=#REF!</f>
        <v>#REF!</v>
      </c>
    </row>
    <row r="2930" spans="1:25">
      <c r="A2930" s="3">
        <v>17365</v>
      </c>
      <c r="B2930" s="5" t="s">
        <v>445</v>
      </c>
      <c r="C2930" s="10" t="s">
        <v>31</v>
      </c>
      <c r="D2930" s="12"/>
      <c r="E2930" s="8"/>
      <c r="F2930" s="5"/>
      <c r="G2930" s="4"/>
      <c r="H2930" s="6" t="s">
        <v>32</v>
      </c>
      <c r="I2930" s="4" t="s">
        <v>25</v>
      </c>
      <c r="J2930" s="5" t="s">
        <v>285</v>
      </c>
      <c r="K2930" s="5" t="s">
        <v>486</v>
      </c>
      <c r="L2930" s="5" t="s">
        <v>17</v>
      </c>
      <c r="M2930" s="18" t="e">
        <f t="shared" si="45"/>
        <v>#N/A</v>
      </c>
      <c r="N2930" t="e">
        <f>A2930=#REF!</f>
        <v>#REF!</v>
      </c>
      <c r="O2930" t="e">
        <f>B2930=#REF!</f>
        <v>#REF!</v>
      </c>
      <c r="P2930" t="e">
        <f>C2930=#REF!</f>
        <v>#REF!</v>
      </c>
      <c r="Q2930" t="e">
        <f>D2930=#REF!</f>
        <v>#REF!</v>
      </c>
      <c r="R2930" t="e">
        <f>E2930=#REF!</f>
        <v>#REF!</v>
      </c>
      <c r="S2930" t="e">
        <f>F2930=#REF!</f>
        <v>#REF!</v>
      </c>
      <c r="T2930" t="e">
        <f>G2930=#REF!</f>
        <v>#REF!</v>
      </c>
      <c r="U2930" t="e">
        <f>H2930=#REF!</f>
        <v>#REF!</v>
      </c>
      <c r="V2930" t="e">
        <f>I2930=#REF!</f>
        <v>#REF!</v>
      </c>
      <c r="W2930" t="e">
        <f>J2930=#REF!</f>
        <v>#REF!</v>
      </c>
      <c r="X2930" t="e">
        <f>K2930=#REF!</f>
        <v>#REF!</v>
      </c>
      <c r="Y2930" t="e">
        <f>L2930=#REF!</f>
        <v>#REF!</v>
      </c>
    </row>
    <row r="2931" spans="1:25">
      <c r="A2931" s="4">
        <v>17366</v>
      </c>
      <c r="B2931" s="5" t="s">
        <v>445</v>
      </c>
      <c r="C2931" s="10" t="s">
        <v>31</v>
      </c>
      <c r="D2931" s="12"/>
      <c r="E2931" s="8"/>
      <c r="F2931" s="5"/>
      <c r="G2931" s="4"/>
      <c r="H2931" s="6" t="s">
        <v>32</v>
      </c>
      <c r="I2931" s="4" t="s">
        <v>25</v>
      </c>
      <c r="J2931" s="5" t="s">
        <v>285</v>
      </c>
      <c r="K2931" s="5" t="s">
        <v>33</v>
      </c>
      <c r="L2931" s="5" t="s">
        <v>17</v>
      </c>
      <c r="M2931" s="18" t="e">
        <f t="shared" si="45"/>
        <v>#N/A</v>
      </c>
      <c r="N2931" t="e">
        <f>A2931=#REF!</f>
        <v>#REF!</v>
      </c>
      <c r="O2931" t="e">
        <f>B2931=#REF!</f>
        <v>#REF!</v>
      </c>
      <c r="P2931" t="e">
        <f>C2931=#REF!</f>
        <v>#REF!</v>
      </c>
      <c r="Q2931" t="e">
        <f>D2931=#REF!</f>
        <v>#REF!</v>
      </c>
      <c r="R2931" t="e">
        <f>E2931=#REF!</f>
        <v>#REF!</v>
      </c>
      <c r="S2931" t="e">
        <f>F2931=#REF!</f>
        <v>#REF!</v>
      </c>
      <c r="T2931" t="e">
        <f>G2931=#REF!</f>
        <v>#REF!</v>
      </c>
      <c r="U2931" t="e">
        <f>H2931=#REF!</f>
        <v>#REF!</v>
      </c>
      <c r="V2931" t="e">
        <f>I2931=#REF!</f>
        <v>#REF!</v>
      </c>
      <c r="W2931" t="e">
        <f>J2931=#REF!</f>
        <v>#REF!</v>
      </c>
      <c r="X2931" t="e">
        <f>K2931=#REF!</f>
        <v>#REF!</v>
      </c>
      <c r="Y2931" t="e">
        <f>L2931=#REF!</f>
        <v>#REF!</v>
      </c>
    </row>
    <row r="2932" spans="1:25">
      <c r="A2932" s="3">
        <v>17367</v>
      </c>
      <c r="B2932" s="5" t="s">
        <v>445</v>
      </c>
      <c r="C2932" s="10" t="s">
        <v>34</v>
      </c>
      <c r="D2932" s="12" t="s">
        <v>35</v>
      </c>
      <c r="E2932" s="8"/>
      <c r="F2932" s="5"/>
      <c r="G2932" s="4"/>
      <c r="H2932" s="6" t="s">
        <v>36</v>
      </c>
      <c r="I2932" s="4" t="s">
        <v>39</v>
      </c>
      <c r="J2932" s="5" t="s">
        <v>284</v>
      </c>
      <c r="K2932" s="5" t="s">
        <v>480</v>
      </c>
      <c r="L2932" s="5" t="s">
        <v>17</v>
      </c>
      <c r="M2932" s="18" t="e">
        <f t="shared" si="45"/>
        <v>#N/A</v>
      </c>
      <c r="N2932" t="e">
        <f>A2932=#REF!</f>
        <v>#REF!</v>
      </c>
      <c r="O2932" t="e">
        <f>B2932=#REF!</f>
        <v>#REF!</v>
      </c>
      <c r="P2932" t="e">
        <f>C2932=#REF!</f>
        <v>#REF!</v>
      </c>
      <c r="Q2932" t="e">
        <f>D2932=#REF!</f>
        <v>#REF!</v>
      </c>
      <c r="R2932" t="e">
        <f>E2932=#REF!</f>
        <v>#REF!</v>
      </c>
      <c r="S2932" t="e">
        <f>F2932=#REF!</f>
        <v>#REF!</v>
      </c>
      <c r="T2932" t="e">
        <f>G2932=#REF!</f>
        <v>#REF!</v>
      </c>
      <c r="U2932" t="e">
        <f>H2932=#REF!</f>
        <v>#REF!</v>
      </c>
      <c r="V2932" t="e">
        <f>I2932=#REF!</f>
        <v>#REF!</v>
      </c>
      <c r="W2932" t="e">
        <f>J2932=#REF!</f>
        <v>#REF!</v>
      </c>
      <c r="X2932" t="e">
        <f>K2932=#REF!</f>
        <v>#REF!</v>
      </c>
      <c r="Y2932" t="e">
        <f>L2932=#REF!</f>
        <v>#REF!</v>
      </c>
    </row>
    <row r="2933" spans="1:25">
      <c r="A2933" s="4">
        <v>17368</v>
      </c>
      <c r="B2933" s="5" t="s">
        <v>445</v>
      </c>
      <c r="C2933" s="10" t="s">
        <v>34</v>
      </c>
      <c r="D2933" s="12" t="s">
        <v>40</v>
      </c>
      <c r="E2933" s="8"/>
      <c r="F2933" s="5"/>
      <c r="G2933" s="4"/>
      <c r="H2933" s="6" t="s">
        <v>36</v>
      </c>
      <c r="I2933" s="4" t="s">
        <v>39</v>
      </c>
      <c r="J2933" s="5" t="s">
        <v>284</v>
      </c>
      <c r="K2933" s="5" t="s">
        <v>11</v>
      </c>
      <c r="L2933" s="5" t="s">
        <v>17</v>
      </c>
      <c r="M2933" s="18" t="e">
        <f t="shared" si="45"/>
        <v>#N/A</v>
      </c>
      <c r="N2933" t="e">
        <f>A2933=#REF!</f>
        <v>#REF!</v>
      </c>
      <c r="O2933" t="e">
        <f>B2933=#REF!</f>
        <v>#REF!</v>
      </c>
      <c r="P2933" t="e">
        <f>C2933=#REF!</f>
        <v>#REF!</v>
      </c>
      <c r="Q2933" t="e">
        <f>D2933=#REF!</f>
        <v>#REF!</v>
      </c>
      <c r="R2933" t="e">
        <f>E2933=#REF!</f>
        <v>#REF!</v>
      </c>
      <c r="S2933" t="e">
        <f>F2933=#REF!</f>
        <v>#REF!</v>
      </c>
      <c r="T2933" t="e">
        <f>G2933=#REF!</f>
        <v>#REF!</v>
      </c>
      <c r="U2933" t="e">
        <f>H2933=#REF!</f>
        <v>#REF!</v>
      </c>
      <c r="V2933" t="e">
        <f>I2933=#REF!</f>
        <v>#REF!</v>
      </c>
      <c r="W2933" t="e">
        <f>J2933=#REF!</f>
        <v>#REF!</v>
      </c>
      <c r="X2933" t="e">
        <f>K2933=#REF!</f>
        <v>#REF!</v>
      </c>
      <c r="Y2933" t="e">
        <f>L2933=#REF!</f>
        <v>#REF!</v>
      </c>
    </row>
    <row r="2934" spans="1:25">
      <c r="A2934" s="3">
        <v>17369</v>
      </c>
      <c r="B2934" s="5" t="s">
        <v>445</v>
      </c>
      <c r="C2934" s="10" t="s">
        <v>34</v>
      </c>
      <c r="D2934" s="12" t="s">
        <v>35</v>
      </c>
      <c r="E2934" s="8"/>
      <c r="F2934" s="5"/>
      <c r="G2934" s="4"/>
      <c r="H2934" s="6" t="s">
        <v>36</v>
      </c>
      <c r="I2934" s="4" t="s">
        <v>39</v>
      </c>
      <c r="J2934" s="5" t="s">
        <v>284</v>
      </c>
      <c r="K2934" s="5" t="s">
        <v>481</v>
      </c>
      <c r="L2934" s="5" t="s">
        <v>17</v>
      </c>
      <c r="M2934" s="18" t="e">
        <f t="shared" si="45"/>
        <v>#N/A</v>
      </c>
      <c r="N2934" t="e">
        <f>A2934=#REF!</f>
        <v>#REF!</v>
      </c>
      <c r="O2934" t="e">
        <f>B2934=#REF!</f>
        <v>#REF!</v>
      </c>
      <c r="P2934" t="e">
        <f>C2934=#REF!</f>
        <v>#REF!</v>
      </c>
      <c r="Q2934" t="e">
        <f>D2934=#REF!</f>
        <v>#REF!</v>
      </c>
      <c r="R2934" t="e">
        <f>E2934=#REF!</f>
        <v>#REF!</v>
      </c>
      <c r="S2934" t="e">
        <f>F2934=#REF!</f>
        <v>#REF!</v>
      </c>
      <c r="T2934" t="e">
        <f>G2934=#REF!</f>
        <v>#REF!</v>
      </c>
      <c r="U2934" t="e">
        <f>H2934=#REF!</f>
        <v>#REF!</v>
      </c>
      <c r="V2934" t="e">
        <f>I2934=#REF!</f>
        <v>#REF!</v>
      </c>
      <c r="W2934" t="e">
        <f>J2934=#REF!</f>
        <v>#REF!</v>
      </c>
      <c r="X2934" t="e">
        <f>K2934=#REF!</f>
        <v>#REF!</v>
      </c>
      <c r="Y2934" t="e">
        <f>L2934=#REF!</f>
        <v>#REF!</v>
      </c>
    </row>
    <row r="2935" spans="1:25">
      <c r="A2935" s="4">
        <v>17370</v>
      </c>
      <c r="B2935" s="5" t="s">
        <v>445</v>
      </c>
      <c r="C2935" s="10" t="s">
        <v>34</v>
      </c>
      <c r="D2935" s="12" t="s">
        <v>35</v>
      </c>
      <c r="E2935" s="8"/>
      <c r="F2935" s="5"/>
      <c r="G2935" s="4"/>
      <c r="H2935" s="6" t="s">
        <v>36</v>
      </c>
      <c r="I2935" s="4" t="s">
        <v>39</v>
      </c>
      <c r="J2935" s="5" t="s">
        <v>284</v>
      </c>
      <c r="K2935" s="5" t="s">
        <v>501</v>
      </c>
      <c r="L2935" s="5" t="s">
        <v>17</v>
      </c>
      <c r="M2935" s="18" t="e">
        <f t="shared" si="45"/>
        <v>#N/A</v>
      </c>
      <c r="N2935" t="e">
        <f>A2935=#REF!</f>
        <v>#REF!</v>
      </c>
      <c r="O2935" t="e">
        <f>B2935=#REF!</f>
        <v>#REF!</v>
      </c>
      <c r="P2935" t="e">
        <f>C2935=#REF!</f>
        <v>#REF!</v>
      </c>
      <c r="Q2935" t="e">
        <f>D2935=#REF!</f>
        <v>#REF!</v>
      </c>
      <c r="R2935" t="e">
        <f>E2935=#REF!</f>
        <v>#REF!</v>
      </c>
      <c r="S2935" t="e">
        <f>F2935=#REF!</f>
        <v>#REF!</v>
      </c>
      <c r="T2935" t="e">
        <f>G2935=#REF!</f>
        <v>#REF!</v>
      </c>
      <c r="U2935" t="e">
        <f>H2935=#REF!</f>
        <v>#REF!</v>
      </c>
      <c r="V2935" t="e">
        <f>I2935=#REF!</f>
        <v>#REF!</v>
      </c>
      <c r="W2935" t="e">
        <f>J2935=#REF!</f>
        <v>#REF!</v>
      </c>
      <c r="X2935" t="e">
        <f>K2935=#REF!</f>
        <v>#REF!</v>
      </c>
      <c r="Y2935" t="e">
        <f>L2935=#REF!</f>
        <v>#REF!</v>
      </c>
    </row>
    <row r="2936" spans="1:25">
      <c r="A2936" s="3">
        <v>17371</v>
      </c>
      <c r="B2936" s="5" t="s">
        <v>445</v>
      </c>
      <c r="C2936" s="10" t="s">
        <v>34</v>
      </c>
      <c r="D2936" s="12" t="s">
        <v>35</v>
      </c>
      <c r="E2936" s="8"/>
      <c r="F2936" s="5"/>
      <c r="G2936" s="4"/>
      <c r="H2936" s="6" t="s">
        <v>36</v>
      </c>
      <c r="I2936" s="4" t="s">
        <v>39</v>
      </c>
      <c r="J2936" s="5" t="s">
        <v>284</v>
      </c>
      <c r="K2936" s="5" t="s">
        <v>492</v>
      </c>
      <c r="L2936" s="5" t="s">
        <v>17</v>
      </c>
      <c r="M2936" s="18" t="e">
        <f t="shared" si="45"/>
        <v>#N/A</v>
      </c>
      <c r="N2936" t="e">
        <f>A2936=#REF!</f>
        <v>#REF!</v>
      </c>
      <c r="O2936" t="e">
        <f>B2936=#REF!</f>
        <v>#REF!</v>
      </c>
      <c r="P2936" t="e">
        <f>C2936=#REF!</f>
        <v>#REF!</v>
      </c>
      <c r="Q2936" t="e">
        <f>D2936=#REF!</f>
        <v>#REF!</v>
      </c>
      <c r="R2936" t="e">
        <f>E2936=#REF!</f>
        <v>#REF!</v>
      </c>
      <c r="S2936" t="e">
        <f>F2936=#REF!</f>
        <v>#REF!</v>
      </c>
      <c r="T2936" t="e">
        <f>G2936=#REF!</f>
        <v>#REF!</v>
      </c>
      <c r="U2936" t="e">
        <f>H2936=#REF!</f>
        <v>#REF!</v>
      </c>
      <c r="V2936" t="e">
        <f>I2936=#REF!</f>
        <v>#REF!</v>
      </c>
      <c r="W2936" t="e">
        <f>J2936=#REF!</f>
        <v>#REF!</v>
      </c>
      <c r="X2936" t="e">
        <f>K2936=#REF!</f>
        <v>#REF!</v>
      </c>
      <c r="Y2936" t="e">
        <f>L2936=#REF!</f>
        <v>#REF!</v>
      </c>
    </row>
    <row r="2937" spans="1:25">
      <c r="A2937" s="4">
        <v>17372</v>
      </c>
      <c r="B2937" s="5" t="s">
        <v>445</v>
      </c>
      <c r="C2937" s="10" t="s">
        <v>34</v>
      </c>
      <c r="D2937" s="12" t="s">
        <v>35</v>
      </c>
      <c r="E2937" s="8"/>
      <c r="F2937" s="5"/>
      <c r="G2937" s="4"/>
      <c r="H2937" s="6" t="s">
        <v>36</v>
      </c>
      <c r="I2937" s="4" t="s">
        <v>19</v>
      </c>
      <c r="J2937" s="5" t="s">
        <v>284</v>
      </c>
      <c r="K2937" s="5" t="s">
        <v>480</v>
      </c>
      <c r="L2937" s="5" t="s">
        <v>17</v>
      </c>
      <c r="M2937" s="18" t="e">
        <f t="shared" si="45"/>
        <v>#N/A</v>
      </c>
      <c r="N2937" t="e">
        <f>A2937=#REF!</f>
        <v>#REF!</v>
      </c>
      <c r="O2937" t="e">
        <f>B2937=#REF!</f>
        <v>#REF!</v>
      </c>
      <c r="P2937" t="e">
        <f>C2937=#REF!</f>
        <v>#REF!</v>
      </c>
      <c r="Q2937" t="e">
        <f>D2937=#REF!</f>
        <v>#REF!</v>
      </c>
      <c r="R2937" t="e">
        <f>E2937=#REF!</f>
        <v>#REF!</v>
      </c>
      <c r="S2937" t="e">
        <f>F2937=#REF!</f>
        <v>#REF!</v>
      </c>
      <c r="T2937" t="e">
        <f>G2937=#REF!</f>
        <v>#REF!</v>
      </c>
      <c r="U2937" t="e">
        <f>H2937=#REF!</f>
        <v>#REF!</v>
      </c>
      <c r="V2937" t="e">
        <f>I2937=#REF!</f>
        <v>#REF!</v>
      </c>
      <c r="W2937" t="e">
        <f>J2937=#REF!</f>
        <v>#REF!</v>
      </c>
      <c r="X2937" t="e">
        <f>K2937=#REF!</f>
        <v>#REF!</v>
      </c>
      <c r="Y2937" t="e">
        <f>L2937=#REF!</f>
        <v>#REF!</v>
      </c>
    </row>
    <row r="2938" spans="1:25">
      <c r="A2938" s="3">
        <v>17373</v>
      </c>
      <c r="B2938" s="5" t="s">
        <v>445</v>
      </c>
      <c r="C2938" s="10" t="s">
        <v>34</v>
      </c>
      <c r="D2938" s="12" t="s">
        <v>35</v>
      </c>
      <c r="E2938" s="8"/>
      <c r="F2938" s="5"/>
      <c r="G2938" s="4"/>
      <c r="H2938" s="6" t="s">
        <v>36</v>
      </c>
      <c r="I2938" s="4" t="s">
        <v>19</v>
      </c>
      <c r="J2938" s="5" t="s">
        <v>284</v>
      </c>
      <c r="K2938" s="5" t="s">
        <v>481</v>
      </c>
      <c r="L2938" s="5" t="s">
        <v>17</v>
      </c>
      <c r="M2938" s="18" t="e">
        <f t="shared" si="45"/>
        <v>#N/A</v>
      </c>
      <c r="N2938" t="e">
        <f>A2938=#REF!</f>
        <v>#REF!</v>
      </c>
      <c r="O2938" t="e">
        <f>B2938=#REF!</f>
        <v>#REF!</v>
      </c>
      <c r="P2938" t="e">
        <f>C2938=#REF!</f>
        <v>#REF!</v>
      </c>
      <c r="Q2938" t="e">
        <f>D2938=#REF!</f>
        <v>#REF!</v>
      </c>
      <c r="R2938" t="e">
        <f>E2938=#REF!</f>
        <v>#REF!</v>
      </c>
      <c r="S2938" t="e">
        <f>F2938=#REF!</f>
        <v>#REF!</v>
      </c>
      <c r="T2938" t="e">
        <f>G2938=#REF!</f>
        <v>#REF!</v>
      </c>
      <c r="U2938" t="e">
        <f>H2938=#REF!</f>
        <v>#REF!</v>
      </c>
      <c r="V2938" t="e">
        <f>I2938=#REF!</f>
        <v>#REF!</v>
      </c>
      <c r="W2938" t="e">
        <f>J2938=#REF!</f>
        <v>#REF!</v>
      </c>
      <c r="X2938" t="e">
        <f>K2938=#REF!</f>
        <v>#REF!</v>
      </c>
      <c r="Y2938" t="e">
        <f>L2938=#REF!</f>
        <v>#REF!</v>
      </c>
    </row>
    <row r="2939" spans="1:25">
      <c r="A2939" s="4">
        <v>17374</v>
      </c>
      <c r="B2939" s="5" t="s">
        <v>445</v>
      </c>
      <c r="C2939" s="10" t="s">
        <v>34</v>
      </c>
      <c r="D2939" s="12" t="s">
        <v>37</v>
      </c>
      <c r="E2939" s="8"/>
      <c r="F2939" s="5"/>
      <c r="G2939" s="4"/>
      <c r="H2939" s="6" t="s">
        <v>36</v>
      </c>
      <c r="I2939" s="4" t="s">
        <v>19</v>
      </c>
      <c r="J2939" s="5" t="s">
        <v>284</v>
      </c>
      <c r="K2939" s="5" t="s">
        <v>41</v>
      </c>
      <c r="L2939" s="5" t="s">
        <v>17</v>
      </c>
      <c r="M2939" s="18" t="e">
        <f t="shared" si="45"/>
        <v>#N/A</v>
      </c>
      <c r="N2939" t="e">
        <f>A2939=#REF!</f>
        <v>#REF!</v>
      </c>
      <c r="O2939" t="e">
        <f>B2939=#REF!</f>
        <v>#REF!</v>
      </c>
      <c r="P2939" t="e">
        <f>C2939=#REF!</f>
        <v>#REF!</v>
      </c>
      <c r="Q2939" t="e">
        <f>D2939=#REF!</f>
        <v>#REF!</v>
      </c>
      <c r="R2939" t="e">
        <f>E2939=#REF!</f>
        <v>#REF!</v>
      </c>
      <c r="S2939" t="e">
        <f>F2939=#REF!</f>
        <v>#REF!</v>
      </c>
      <c r="T2939" t="e">
        <f>G2939=#REF!</f>
        <v>#REF!</v>
      </c>
      <c r="U2939" t="e">
        <f>H2939=#REF!</f>
        <v>#REF!</v>
      </c>
      <c r="V2939" t="e">
        <f>I2939=#REF!</f>
        <v>#REF!</v>
      </c>
      <c r="W2939" t="e">
        <f>J2939=#REF!</f>
        <v>#REF!</v>
      </c>
      <c r="X2939" t="e">
        <f>K2939=#REF!</f>
        <v>#REF!</v>
      </c>
      <c r="Y2939" t="e">
        <f>L2939=#REF!</f>
        <v>#REF!</v>
      </c>
    </row>
    <row r="2940" spans="1:25">
      <c r="A2940" s="3">
        <v>17375</v>
      </c>
      <c r="B2940" s="5" t="s">
        <v>445</v>
      </c>
      <c r="C2940" s="10" t="s">
        <v>34</v>
      </c>
      <c r="D2940" s="12" t="s">
        <v>35</v>
      </c>
      <c r="E2940" s="8"/>
      <c r="F2940" s="5"/>
      <c r="G2940" s="4"/>
      <c r="H2940" s="6" t="s">
        <v>36</v>
      </c>
      <c r="I2940" s="4" t="s">
        <v>19</v>
      </c>
      <c r="J2940" s="5" t="s">
        <v>284</v>
      </c>
      <c r="K2940" s="5" t="s">
        <v>492</v>
      </c>
      <c r="L2940" s="5" t="s">
        <v>17</v>
      </c>
      <c r="M2940" s="18" t="e">
        <f t="shared" si="45"/>
        <v>#N/A</v>
      </c>
      <c r="N2940" t="e">
        <f>A2940=#REF!</f>
        <v>#REF!</v>
      </c>
      <c r="O2940" t="e">
        <f>B2940=#REF!</f>
        <v>#REF!</v>
      </c>
      <c r="P2940" t="e">
        <f>C2940=#REF!</f>
        <v>#REF!</v>
      </c>
      <c r="Q2940" t="e">
        <f>D2940=#REF!</f>
        <v>#REF!</v>
      </c>
      <c r="R2940" t="e">
        <f>E2940=#REF!</f>
        <v>#REF!</v>
      </c>
      <c r="S2940" t="e">
        <f>F2940=#REF!</f>
        <v>#REF!</v>
      </c>
      <c r="T2940" t="e">
        <f>G2940=#REF!</f>
        <v>#REF!</v>
      </c>
      <c r="U2940" t="e">
        <f>H2940=#REF!</f>
        <v>#REF!</v>
      </c>
      <c r="V2940" t="e">
        <f>I2940=#REF!</f>
        <v>#REF!</v>
      </c>
      <c r="W2940" t="e">
        <f>J2940=#REF!</f>
        <v>#REF!</v>
      </c>
      <c r="X2940" t="e">
        <f>K2940=#REF!</f>
        <v>#REF!</v>
      </c>
      <c r="Y2940" t="e">
        <f>L2940=#REF!</f>
        <v>#REF!</v>
      </c>
    </row>
    <row r="2941" spans="1:25">
      <c r="A2941" s="4">
        <v>17376</v>
      </c>
      <c r="B2941" s="5" t="s">
        <v>445</v>
      </c>
      <c r="C2941" s="10" t="s">
        <v>34</v>
      </c>
      <c r="D2941" s="12" t="s">
        <v>37</v>
      </c>
      <c r="E2941" s="8"/>
      <c r="F2941" s="5"/>
      <c r="G2941" s="4"/>
      <c r="H2941" s="6" t="s">
        <v>36</v>
      </c>
      <c r="I2941" s="4" t="s">
        <v>21</v>
      </c>
      <c r="J2941" s="5" t="s">
        <v>284</v>
      </c>
      <c r="K2941" s="5" t="s">
        <v>42</v>
      </c>
      <c r="L2941" s="5" t="s">
        <v>17</v>
      </c>
      <c r="M2941" s="18" t="e">
        <f t="shared" si="45"/>
        <v>#N/A</v>
      </c>
      <c r="N2941" t="e">
        <f>A2941=#REF!</f>
        <v>#REF!</v>
      </c>
      <c r="O2941" t="e">
        <f>B2941=#REF!</f>
        <v>#REF!</v>
      </c>
      <c r="P2941" t="e">
        <f>C2941=#REF!</f>
        <v>#REF!</v>
      </c>
      <c r="Q2941" t="e">
        <f>D2941=#REF!</f>
        <v>#REF!</v>
      </c>
      <c r="R2941" t="e">
        <f>E2941=#REF!</f>
        <v>#REF!</v>
      </c>
      <c r="S2941" t="e">
        <f>F2941=#REF!</f>
        <v>#REF!</v>
      </c>
      <c r="T2941" t="e">
        <f>G2941=#REF!</f>
        <v>#REF!</v>
      </c>
      <c r="U2941" t="e">
        <f>H2941=#REF!</f>
        <v>#REF!</v>
      </c>
      <c r="V2941" t="e">
        <f>I2941=#REF!</f>
        <v>#REF!</v>
      </c>
      <c r="W2941" t="e">
        <f>J2941=#REF!</f>
        <v>#REF!</v>
      </c>
      <c r="X2941" t="e">
        <f>K2941=#REF!</f>
        <v>#REF!</v>
      </c>
      <c r="Y2941" t="e">
        <f>L2941=#REF!</f>
        <v>#REF!</v>
      </c>
    </row>
    <row r="2942" spans="1:25">
      <c r="A2942" s="3">
        <v>17377</v>
      </c>
      <c r="B2942" s="5" t="s">
        <v>445</v>
      </c>
      <c r="C2942" s="10" t="s">
        <v>34</v>
      </c>
      <c r="D2942" s="12" t="s">
        <v>37</v>
      </c>
      <c r="E2942" s="8"/>
      <c r="F2942" s="5"/>
      <c r="G2942" s="4"/>
      <c r="H2942" s="6" t="s">
        <v>36</v>
      </c>
      <c r="I2942" s="4" t="s">
        <v>21</v>
      </c>
      <c r="J2942" s="5" t="s">
        <v>284</v>
      </c>
      <c r="K2942" s="5" t="s">
        <v>508</v>
      </c>
      <c r="L2942" s="5" t="s">
        <v>17</v>
      </c>
      <c r="M2942" s="18" t="e">
        <f t="shared" si="45"/>
        <v>#N/A</v>
      </c>
      <c r="N2942" t="e">
        <f>A2942=#REF!</f>
        <v>#REF!</v>
      </c>
      <c r="O2942" t="e">
        <f>B2942=#REF!</f>
        <v>#REF!</v>
      </c>
      <c r="P2942" t="e">
        <f>C2942=#REF!</f>
        <v>#REF!</v>
      </c>
      <c r="Q2942" t="e">
        <f>D2942=#REF!</f>
        <v>#REF!</v>
      </c>
      <c r="R2942" t="e">
        <f>E2942=#REF!</f>
        <v>#REF!</v>
      </c>
      <c r="S2942" t="e">
        <f>F2942=#REF!</f>
        <v>#REF!</v>
      </c>
      <c r="T2942" t="e">
        <f>G2942=#REF!</f>
        <v>#REF!</v>
      </c>
      <c r="U2942" t="e">
        <f>H2942=#REF!</f>
        <v>#REF!</v>
      </c>
      <c r="V2942" t="e">
        <f>I2942=#REF!</f>
        <v>#REF!</v>
      </c>
      <c r="W2942" t="e">
        <f>J2942=#REF!</f>
        <v>#REF!</v>
      </c>
      <c r="X2942" t="e">
        <f>K2942=#REF!</f>
        <v>#REF!</v>
      </c>
      <c r="Y2942" t="e">
        <f>L2942=#REF!</f>
        <v>#REF!</v>
      </c>
    </row>
    <row r="2943" spans="1:25">
      <c r="A2943" s="4">
        <v>17378</v>
      </c>
      <c r="B2943" s="5" t="s">
        <v>445</v>
      </c>
      <c r="C2943" s="10" t="s">
        <v>34</v>
      </c>
      <c r="D2943" s="12" t="s">
        <v>35</v>
      </c>
      <c r="E2943" s="8"/>
      <c r="F2943" s="5"/>
      <c r="G2943" s="4"/>
      <c r="H2943" s="6" t="s">
        <v>36</v>
      </c>
      <c r="I2943" s="4" t="s">
        <v>23</v>
      </c>
      <c r="J2943" s="5" t="s">
        <v>284</v>
      </c>
      <c r="K2943" s="5" t="s">
        <v>480</v>
      </c>
      <c r="L2943" s="5" t="s">
        <v>17</v>
      </c>
      <c r="M2943" s="18" t="e">
        <f t="shared" si="45"/>
        <v>#N/A</v>
      </c>
      <c r="N2943" t="e">
        <f>A2943=#REF!</f>
        <v>#REF!</v>
      </c>
      <c r="O2943" t="e">
        <f>B2943=#REF!</f>
        <v>#REF!</v>
      </c>
      <c r="P2943" t="e">
        <f>C2943=#REF!</f>
        <v>#REF!</v>
      </c>
      <c r="Q2943" t="e">
        <f>D2943=#REF!</f>
        <v>#REF!</v>
      </c>
      <c r="R2943" t="e">
        <f>E2943=#REF!</f>
        <v>#REF!</v>
      </c>
      <c r="S2943" t="e">
        <f>F2943=#REF!</f>
        <v>#REF!</v>
      </c>
      <c r="T2943" t="e">
        <f>G2943=#REF!</f>
        <v>#REF!</v>
      </c>
      <c r="U2943" t="e">
        <f>H2943=#REF!</f>
        <v>#REF!</v>
      </c>
      <c r="V2943" t="e">
        <f>I2943=#REF!</f>
        <v>#REF!</v>
      </c>
      <c r="W2943" t="e">
        <f>J2943=#REF!</f>
        <v>#REF!</v>
      </c>
      <c r="X2943" t="e">
        <f>K2943=#REF!</f>
        <v>#REF!</v>
      </c>
      <c r="Y2943" t="e">
        <f>L2943=#REF!</f>
        <v>#REF!</v>
      </c>
    </row>
    <row r="2944" spans="1:25">
      <c r="A2944" s="3">
        <v>17379</v>
      </c>
      <c r="B2944" s="5" t="s">
        <v>445</v>
      </c>
      <c r="C2944" s="10" t="s">
        <v>34</v>
      </c>
      <c r="D2944" s="12" t="s">
        <v>37</v>
      </c>
      <c r="E2944" s="8"/>
      <c r="F2944" s="5"/>
      <c r="G2944" s="4"/>
      <c r="H2944" s="6" t="s">
        <v>36</v>
      </c>
      <c r="I2944" s="4" t="s">
        <v>23</v>
      </c>
      <c r="J2944" s="5" t="s">
        <v>284</v>
      </c>
      <c r="K2944" s="5" t="s">
        <v>509</v>
      </c>
      <c r="L2944" s="5" t="s">
        <v>17</v>
      </c>
      <c r="M2944" s="18" t="e">
        <f t="shared" si="45"/>
        <v>#N/A</v>
      </c>
      <c r="N2944" t="e">
        <f>A2944=#REF!</f>
        <v>#REF!</v>
      </c>
      <c r="O2944" t="e">
        <f>B2944=#REF!</f>
        <v>#REF!</v>
      </c>
      <c r="P2944" t="e">
        <f>C2944=#REF!</f>
        <v>#REF!</v>
      </c>
      <c r="Q2944" t="e">
        <f>D2944=#REF!</f>
        <v>#REF!</v>
      </c>
      <c r="R2944" t="e">
        <f>E2944=#REF!</f>
        <v>#REF!</v>
      </c>
      <c r="S2944" t="e">
        <f>F2944=#REF!</f>
        <v>#REF!</v>
      </c>
      <c r="T2944" t="e">
        <f>G2944=#REF!</f>
        <v>#REF!</v>
      </c>
      <c r="U2944" t="e">
        <f>H2944=#REF!</f>
        <v>#REF!</v>
      </c>
      <c r="V2944" t="e">
        <f>I2944=#REF!</f>
        <v>#REF!</v>
      </c>
      <c r="W2944" t="e">
        <f>J2944=#REF!</f>
        <v>#REF!</v>
      </c>
      <c r="X2944" t="e">
        <f>K2944=#REF!</f>
        <v>#REF!</v>
      </c>
      <c r="Y2944" t="e">
        <f>L2944=#REF!</f>
        <v>#REF!</v>
      </c>
    </row>
    <row r="2945" spans="1:25">
      <c r="A2945" s="4">
        <v>17380</v>
      </c>
      <c r="B2945" s="5" t="s">
        <v>445</v>
      </c>
      <c r="C2945" s="10" t="s">
        <v>34</v>
      </c>
      <c r="D2945" s="12" t="s">
        <v>35</v>
      </c>
      <c r="E2945" s="8"/>
      <c r="F2945" s="5"/>
      <c r="G2945" s="4"/>
      <c r="H2945" s="6" t="s">
        <v>36</v>
      </c>
      <c r="I2945" s="4" t="s">
        <v>23</v>
      </c>
      <c r="J2945" s="5" t="s">
        <v>284</v>
      </c>
      <c r="K2945" s="5" t="s">
        <v>481</v>
      </c>
      <c r="L2945" s="5" t="s">
        <v>17</v>
      </c>
      <c r="M2945" s="18" t="e">
        <f t="shared" si="45"/>
        <v>#N/A</v>
      </c>
      <c r="N2945" t="e">
        <f>A2945=#REF!</f>
        <v>#REF!</v>
      </c>
      <c r="O2945" t="e">
        <f>B2945=#REF!</f>
        <v>#REF!</v>
      </c>
      <c r="P2945" t="e">
        <f>C2945=#REF!</f>
        <v>#REF!</v>
      </c>
      <c r="Q2945" t="e">
        <f>D2945=#REF!</f>
        <v>#REF!</v>
      </c>
      <c r="R2945" t="e">
        <f>E2945=#REF!</f>
        <v>#REF!</v>
      </c>
      <c r="S2945" t="e">
        <f>F2945=#REF!</f>
        <v>#REF!</v>
      </c>
      <c r="T2945" t="e">
        <f>G2945=#REF!</f>
        <v>#REF!</v>
      </c>
      <c r="U2945" t="e">
        <f>H2945=#REF!</f>
        <v>#REF!</v>
      </c>
      <c r="V2945" t="e">
        <f>I2945=#REF!</f>
        <v>#REF!</v>
      </c>
      <c r="W2945" t="e">
        <f>J2945=#REF!</f>
        <v>#REF!</v>
      </c>
      <c r="X2945" t="e">
        <f>K2945=#REF!</f>
        <v>#REF!</v>
      </c>
      <c r="Y2945" t="e">
        <f>L2945=#REF!</f>
        <v>#REF!</v>
      </c>
    </row>
    <row r="2946" spans="1:25">
      <c r="A2946" s="3">
        <v>17381</v>
      </c>
      <c r="B2946" s="5" t="s">
        <v>445</v>
      </c>
      <c r="C2946" s="10" t="s">
        <v>34</v>
      </c>
      <c r="D2946" s="12" t="s">
        <v>35</v>
      </c>
      <c r="E2946" s="8"/>
      <c r="F2946" s="5"/>
      <c r="G2946" s="4"/>
      <c r="H2946" s="6" t="s">
        <v>36</v>
      </c>
      <c r="I2946" s="4" t="s">
        <v>23</v>
      </c>
      <c r="J2946" s="5" t="s">
        <v>284</v>
      </c>
      <c r="K2946" s="5" t="s">
        <v>492</v>
      </c>
      <c r="L2946" s="5" t="s">
        <v>17</v>
      </c>
      <c r="M2946" s="18" t="e">
        <f t="shared" ref="M2946:M3009" si="46">VLOOKUP(A2946,AB:AB,1,FALSE)</f>
        <v>#N/A</v>
      </c>
      <c r="N2946" t="e">
        <f>A2946=#REF!</f>
        <v>#REF!</v>
      </c>
      <c r="O2946" t="e">
        <f>B2946=#REF!</f>
        <v>#REF!</v>
      </c>
      <c r="P2946" t="e">
        <f>C2946=#REF!</f>
        <v>#REF!</v>
      </c>
      <c r="Q2946" t="e">
        <f>D2946=#REF!</f>
        <v>#REF!</v>
      </c>
      <c r="R2946" t="e">
        <f>E2946=#REF!</f>
        <v>#REF!</v>
      </c>
      <c r="S2946" t="e">
        <f>F2946=#REF!</f>
        <v>#REF!</v>
      </c>
      <c r="T2946" t="e">
        <f>G2946=#REF!</f>
        <v>#REF!</v>
      </c>
      <c r="U2946" t="e">
        <f>H2946=#REF!</f>
        <v>#REF!</v>
      </c>
      <c r="V2946" t="e">
        <f>I2946=#REF!</f>
        <v>#REF!</v>
      </c>
      <c r="W2946" t="e">
        <f>J2946=#REF!</f>
        <v>#REF!</v>
      </c>
      <c r="X2946" t="e">
        <f>K2946=#REF!</f>
        <v>#REF!</v>
      </c>
      <c r="Y2946" t="e">
        <f>L2946=#REF!</f>
        <v>#REF!</v>
      </c>
    </row>
    <row r="2947" spans="1:25">
      <c r="A2947" s="4">
        <v>17382</v>
      </c>
      <c r="B2947" s="5" t="s">
        <v>445</v>
      </c>
      <c r="C2947" s="10" t="s">
        <v>34</v>
      </c>
      <c r="D2947" s="12" t="s">
        <v>37</v>
      </c>
      <c r="E2947" s="8"/>
      <c r="F2947" s="5"/>
      <c r="G2947" s="4"/>
      <c r="H2947" s="6" t="s">
        <v>36</v>
      </c>
      <c r="I2947" s="4" t="s">
        <v>25</v>
      </c>
      <c r="J2947" s="5" t="s">
        <v>284</v>
      </c>
      <c r="K2947" s="5" t="s">
        <v>509</v>
      </c>
      <c r="L2947" s="5" t="s">
        <v>17</v>
      </c>
      <c r="M2947" s="18" t="e">
        <f t="shared" si="46"/>
        <v>#N/A</v>
      </c>
      <c r="N2947" t="e">
        <f>A2947=#REF!</f>
        <v>#REF!</v>
      </c>
      <c r="O2947" t="e">
        <f>B2947=#REF!</f>
        <v>#REF!</v>
      </c>
      <c r="P2947" t="e">
        <f>C2947=#REF!</f>
        <v>#REF!</v>
      </c>
      <c r="Q2947" t="e">
        <f>D2947=#REF!</f>
        <v>#REF!</v>
      </c>
      <c r="R2947" t="e">
        <f>E2947=#REF!</f>
        <v>#REF!</v>
      </c>
      <c r="S2947" t="e">
        <f>F2947=#REF!</f>
        <v>#REF!</v>
      </c>
      <c r="T2947" t="e">
        <f>G2947=#REF!</f>
        <v>#REF!</v>
      </c>
      <c r="U2947" t="e">
        <f>H2947=#REF!</f>
        <v>#REF!</v>
      </c>
      <c r="V2947" t="e">
        <f>I2947=#REF!</f>
        <v>#REF!</v>
      </c>
      <c r="W2947" t="e">
        <f>J2947=#REF!</f>
        <v>#REF!</v>
      </c>
      <c r="X2947" t="e">
        <f>K2947=#REF!</f>
        <v>#REF!</v>
      </c>
      <c r="Y2947" t="e">
        <f>L2947=#REF!</f>
        <v>#REF!</v>
      </c>
    </row>
    <row r="2948" spans="1:25">
      <c r="A2948" s="3">
        <v>17383</v>
      </c>
      <c r="B2948" s="5" t="s">
        <v>445</v>
      </c>
      <c r="C2948" s="10" t="s">
        <v>13</v>
      </c>
      <c r="D2948" s="12"/>
      <c r="E2948" s="8"/>
      <c r="F2948" s="5"/>
      <c r="G2948" s="4"/>
      <c r="H2948" s="6" t="s">
        <v>240</v>
      </c>
      <c r="I2948" s="4" t="s">
        <v>43</v>
      </c>
      <c r="J2948" s="5" t="s">
        <v>285</v>
      </c>
      <c r="K2948" s="5"/>
      <c r="L2948" s="5" t="s">
        <v>17</v>
      </c>
      <c r="M2948" s="18" t="e">
        <f t="shared" si="46"/>
        <v>#N/A</v>
      </c>
      <c r="N2948" t="e">
        <f>A2948=#REF!</f>
        <v>#REF!</v>
      </c>
      <c r="O2948" t="e">
        <f>B2948=#REF!</f>
        <v>#REF!</v>
      </c>
      <c r="P2948" t="e">
        <f>C2948=#REF!</f>
        <v>#REF!</v>
      </c>
      <c r="Q2948" t="e">
        <f>D2948=#REF!</f>
        <v>#REF!</v>
      </c>
      <c r="R2948" t="e">
        <f>E2948=#REF!</f>
        <v>#REF!</v>
      </c>
      <c r="S2948" t="e">
        <f>F2948=#REF!</f>
        <v>#REF!</v>
      </c>
      <c r="T2948" t="e">
        <f>G2948=#REF!</f>
        <v>#REF!</v>
      </c>
      <c r="U2948" t="e">
        <f>H2948=#REF!</f>
        <v>#REF!</v>
      </c>
      <c r="V2948" t="e">
        <f>I2948=#REF!</f>
        <v>#REF!</v>
      </c>
      <c r="W2948" t="e">
        <f>J2948=#REF!</f>
        <v>#REF!</v>
      </c>
      <c r="X2948" t="e">
        <f>K2948=#REF!</f>
        <v>#REF!</v>
      </c>
      <c r="Y2948" t="e">
        <f>L2948=#REF!</f>
        <v>#REF!</v>
      </c>
    </row>
    <row r="2949" spans="1:25">
      <c r="A2949" s="4">
        <v>17384</v>
      </c>
      <c r="B2949" s="5" t="s">
        <v>446</v>
      </c>
      <c r="C2949" s="10" t="s">
        <v>13</v>
      </c>
      <c r="D2949" s="12"/>
      <c r="E2949" s="8"/>
      <c r="F2949" s="5"/>
      <c r="G2949" s="4"/>
      <c r="H2949" s="6" t="s">
        <v>45</v>
      </c>
      <c r="I2949" s="4" t="s">
        <v>46</v>
      </c>
      <c r="J2949" s="5" t="s">
        <v>285</v>
      </c>
      <c r="K2949" s="5"/>
      <c r="L2949" s="5" t="s">
        <v>17</v>
      </c>
      <c r="M2949" s="18">
        <f t="shared" si="46"/>
        <v>17384</v>
      </c>
      <c r="N2949" t="e">
        <f>A2949=#REF!</f>
        <v>#REF!</v>
      </c>
      <c r="O2949" t="e">
        <f>B2949=#REF!</f>
        <v>#REF!</v>
      </c>
      <c r="P2949" t="e">
        <f>C2949=#REF!</f>
        <v>#REF!</v>
      </c>
      <c r="Q2949" t="e">
        <f>D2949=#REF!</f>
        <v>#REF!</v>
      </c>
      <c r="R2949" t="e">
        <f>E2949=#REF!</f>
        <v>#REF!</v>
      </c>
      <c r="S2949" t="e">
        <f>F2949=#REF!</f>
        <v>#REF!</v>
      </c>
      <c r="T2949" t="e">
        <f>G2949=#REF!</f>
        <v>#REF!</v>
      </c>
      <c r="U2949" t="e">
        <f>H2949=#REF!</f>
        <v>#REF!</v>
      </c>
      <c r="V2949" t="e">
        <f>I2949=#REF!</f>
        <v>#REF!</v>
      </c>
      <c r="W2949" t="e">
        <f>J2949=#REF!</f>
        <v>#REF!</v>
      </c>
      <c r="X2949" t="e">
        <f>K2949=#REF!</f>
        <v>#REF!</v>
      </c>
      <c r="Y2949" t="e">
        <f>L2949=#REF!</f>
        <v>#REF!</v>
      </c>
    </row>
    <row r="2950" spans="1:25">
      <c r="A2950" s="3">
        <v>17385</v>
      </c>
      <c r="B2950" s="5" t="s">
        <v>446</v>
      </c>
      <c r="C2950" s="10" t="s">
        <v>13</v>
      </c>
      <c r="D2950" s="12"/>
      <c r="E2950" s="8"/>
      <c r="F2950" s="5"/>
      <c r="G2950" s="4"/>
      <c r="H2950" s="6" t="s">
        <v>49</v>
      </c>
      <c r="I2950" s="4" t="s">
        <v>50</v>
      </c>
      <c r="J2950" s="5" t="s">
        <v>285</v>
      </c>
      <c r="K2950" s="5"/>
      <c r="L2950" s="5" t="s">
        <v>17</v>
      </c>
      <c r="M2950" s="18">
        <f t="shared" si="46"/>
        <v>17385</v>
      </c>
      <c r="N2950" t="e">
        <f>A2950=#REF!</f>
        <v>#REF!</v>
      </c>
      <c r="O2950" t="e">
        <f>B2950=#REF!</f>
        <v>#REF!</v>
      </c>
      <c r="P2950" t="e">
        <f>C2950=#REF!</f>
        <v>#REF!</v>
      </c>
      <c r="Q2950" t="e">
        <f>D2950=#REF!</f>
        <v>#REF!</v>
      </c>
      <c r="R2950" t="e">
        <f>E2950=#REF!</f>
        <v>#REF!</v>
      </c>
      <c r="S2950" t="e">
        <f>F2950=#REF!</f>
        <v>#REF!</v>
      </c>
      <c r="T2950" t="e">
        <f>G2950=#REF!</f>
        <v>#REF!</v>
      </c>
      <c r="U2950" t="e">
        <f>H2950=#REF!</f>
        <v>#REF!</v>
      </c>
      <c r="V2950" t="e">
        <f>I2950=#REF!</f>
        <v>#REF!</v>
      </c>
      <c r="W2950" t="e">
        <f>J2950=#REF!</f>
        <v>#REF!</v>
      </c>
      <c r="X2950" t="e">
        <f>K2950=#REF!</f>
        <v>#REF!</v>
      </c>
      <c r="Y2950" t="e">
        <f>L2950=#REF!</f>
        <v>#REF!</v>
      </c>
    </row>
    <row r="2951" spans="1:25">
      <c r="A2951" s="4">
        <v>17386</v>
      </c>
      <c r="B2951" s="5" t="s">
        <v>446</v>
      </c>
      <c r="C2951" s="10" t="s">
        <v>13</v>
      </c>
      <c r="D2951" s="12"/>
      <c r="E2951" s="8"/>
      <c r="F2951" s="5"/>
      <c r="G2951" s="4"/>
      <c r="H2951" s="6" t="s">
        <v>53</v>
      </c>
      <c r="I2951" s="4" t="s">
        <v>54</v>
      </c>
      <c r="J2951" s="5" t="s">
        <v>285</v>
      </c>
      <c r="K2951" s="5"/>
      <c r="L2951" s="5" t="s">
        <v>17</v>
      </c>
      <c r="M2951" s="18">
        <f t="shared" si="46"/>
        <v>17386</v>
      </c>
      <c r="N2951" t="e">
        <f>A2951=#REF!</f>
        <v>#REF!</v>
      </c>
      <c r="O2951" t="e">
        <f>B2951=#REF!</f>
        <v>#REF!</v>
      </c>
      <c r="P2951" t="e">
        <f>C2951=#REF!</f>
        <v>#REF!</v>
      </c>
      <c r="Q2951" t="e">
        <f>D2951=#REF!</f>
        <v>#REF!</v>
      </c>
      <c r="R2951" t="e">
        <f>E2951=#REF!</f>
        <v>#REF!</v>
      </c>
      <c r="S2951" t="e">
        <f>F2951=#REF!</f>
        <v>#REF!</v>
      </c>
      <c r="T2951" t="e">
        <f>G2951=#REF!</f>
        <v>#REF!</v>
      </c>
      <c r="U2951" t="e">
        <f>H2951=#REF!</f>
        <v>#REF!</v>
      </c>
      <c r="V2951" t="e">
        <f>I2951=#REF!</f>
        <v>#REF!</v>
      </c>
      <c r="W2951" t="e">
        <f>J2951=#REF!</f>
        <v>#REF!</v>
      </c>
      <c r="X2951" t="e">
        <f>K2951=#REF!</f>
        <v>#REF!</v>
      </c>
      <c r="Y2951" t="e">
        <f>L2951=#REF!</f>
        <v>#REF!</v>
      </c>
    </row>
    <row r="2952" spans="1:25">
      <c r="A2952" s="3">
        <v>17387</v>
      </c>
      <c r="B2952" s="5" t="s">
        <v>446</v>
      </c>
      <c r="C2952" s="10" t="s">
        <v>51</v>
      </c>
      <c r="D2952" s="12"/>
      <c r="E2952" s="8"/>
      <c r="F2952" s="5"/>
      <c r="G2952" s="4"/>
      <c r="H2952" s="6" t="s">
        <v>257</v>
      </c>
      <c r="I2952" s="4" t="s">
        <v>55</v>
      </c>
      <c r="J2952" s="5" t="s">
        <v>285</v>
      </c>
      <c r="K2952" s="5"/>
      <c r="L2952" s="5" t="s">
        <v>237</v>
      </c>
      <c r="M2952" s="18" t="e">
        <f t="shared" si="46"/>
        <v>#N/A</v>
      </c>
      <c r="N2952" t="e">
        <f>A2952=#REF!</f>
        <v>#REF!</v>
      </c>
      <c r="O2952" t="e">
        <f>B2952=#REF!</f>
        <v>#REF!</v>
      </c>
      <c r="P2952" t="e">
        <f>C2952=#REF!</f>
        <v>#REF!</v>
      </c>
      <c r="Q2952" t="e">
        <f>D2952=#REF!</f>
        <v>#REF!</v>
      </c>
      <c r="R2952" t="e">
        <f>E2952=#REF!</f>
        <v>#REF!</v>
      </c>
      <c r="S2952" t="e">
        <f>F2952=#REF!</f>
        <v>#REF!</v>
      </c>
      <c r="T2952" t="e">
        <f>G2952=#REF!</f>
        <v>#REF!</v>
      </c>
      <c r="U2952" t="e">
        <f>H2952=#REF!</f>
        <v>#REF!</v>
      </c>
      <c r="V2952" t="e">
        <f>I2952=#REF!</f>
        <v>#REF!</v>
      </c>
      <c r="W2952" t="e">
        <f>J2952=#REF!</f>
        <v>#REF!</v>
      </c>
      <c r="X2952" t="e">
        <f>K2952=#REF!</f>
        <v>#REF!</v>
      </c>
      <c r="Y2952" t="e">
        <f>L2952=#REF!</f>
        <v>#REF!</v>
      </c>
    </row>
    <row r="2953" spans="1:25">
      <c r="A2953" s="4">
        <v>17388</v>
      </c>
      <c r="B2953" s="5" t="s">
        <v>446</v>
      </c>
      <c r="C2953" s="10" t="s">
        <v>51</v>
      </c>
      <c r="D2953" s="12"/>
      <c r="E2953" s="8"/>
      <c r="F2953" s="5"/>
      <c r="G2953" s="4"/>
      <c r="H2953" s="6" t="s">
        <v>449</v>
      </c>
      <c r="I2953" s="4" t="s">
        <v>55</v>
      </c>
      <c r="J2953" s="5" t="s">
        <v>285</v>
      </c>
      <c r="K2953" s="5"/>
      <c r="L2953" s="5" t="s">
        <v>237</v>
      </c>
      <c r="M2953" s="18" t="e">
        <f t="shared" si="46"/>
        <v>#N/A</v>
      </c>
      <c r="N2953" t="e">
        <f>A2953=#REF!</f>
        <v>#REF!</v>
      </c>
      <c r="O2953" t="e">
        <f>B2953=#REF!</f>
        <v>#REF!</v>
      </c>
      <c r="P2953" t="e">
        <f>C2953=#REF!</f>
        <v>#REF!</v>
      </c>
      <c r="Q2953" t="e">
        <f>D2953=#REF!</f>
        <v>#REF!</v>
      </c>
      <c r="R2953" t="e">
        <f>E2953=#REF!</f>
        <v>#REF!</v>
      </c>
      <c r="S2953" t="e">
        <f>F2953=#REF!</f>
        <v>#REF!</v>
      </c>
      <c r="T2953" t="e">
        <f>G2953=#REF!</f>
        <v>#REF!</v>
      </c>
      <c r="U2953" t="e">
        <f>H2953=#REF!</f>
        <v>#REF!</v>
      </c>
      <c r="V2953" t="e">
        <f>I2953=#REF!</f>
        <v>#REF!</v>
      </c>
      <c r="W2953" t="e">
        <f>J2953=#REF!</f>
        <v>#REF!</v>
      </c>
      <c r="X2953" t="e">
        <f>K2953=#REF!</f>
        <v>#REF!</v>
      </c>
      <c r="Y2953" t="e">
        <f>L2953=#REF!</f>
        <v>#REF!</v>
      </c>
    </row>
    <row r="2954" spans="1:25">
      <c r="A2954" s="3">
        <v>17389</v>
      </c>
      <c r="B2954" s="5" t="s">
        <v>446</v>
      </c>
      <c r="C2954" s="10" t="s">
        <v>51</v>
      </c>
      <c r="D2954" s="12"/>
      <c r="E2954" s="8"/>
      <c r="F2954" s="5"/>
      <c r="G2954" s="4"/>
      <c r="H2954" s="6" t="s">
        <v>259</v>
      </c>
      <c r="I2954" s="4" t="s">
        <v>55</v>
      </c>
      <c r="J2954" s="5" t="s">
        <v>285</v>
      </c>
      <c r="K2954" s="5"/>
      <c r="L2954" s="5" t="s">
        <v>237</v>
      </c>
      <c r="M2954" s="18" t="e">
        <f t="shared" si="46"/>
        <v>#N/A</v>
      </c>
      <c r="N2954" t="e">
        <f>A2954=#REF!</f>
        <v>#REF!</v>
      </c>
      <c r="O2954" t="e">
        <f>B2954=#REF!</f>
        <v>#REF!</v>
      </c>
      <c r="P2954" t="e">
        <f>C2954=#REF!</f>
        <v>#REF!</v>
      </c>
      <c r="Q2954" t="e">
        <f>D2954=#REF!</f>
        <v>#REF!</v>
      </c>
      <c r="R2954" t="e">
        <f>E2954=#REF!</f>
        <v>#REF!</v>
      </c>
      <c r="S2954" t="e">
        <f>F2954=#REF!</f>
        <v>#REF!</v>
      </c>
      <c r="T2954" t="e">
        <f>G2954=#REF!</f>
        <v>#REF!</v>
      </c>
      <c r="U2954" t="e">
        <f>H2954=#REF!</f>
        <v>#REF!</v>
      </c>
      <c r="V2954" t="e">
        <f>I2954=#REF!</f>
        <v>#REF!</v>
      </c>
      <c r="W2954" t="e">
        <f>J2954=#REF!</f>
        <v>#REF!</v>
      </c>
      <c r="X2954" t="e">
        <f>K2954=#REF!</f>
        <v>#REF!</v>
      </c>
      <c r="Y2954" t="e">
        <f>L2954=#REF!</f>
        <v>#REF!</v>
      </c>
    </row>
    <row r="2955" spans="1:25">
      <c r="A2955" s="4">
        <v>17390</v>
      </c>
      <c r="B2955" s="5" t="s">
        <v>446</v>
      </c>
      <c r="C2955" s="10" t="s">
        <v>51</v>
      </c>
      <c r="D2955" s="12"/>
      <c r="E2955" s="8"/>
      <c r="F2955" s="5"/>
      <c r="G2955" s="4"/>
      <c r="H2955" s="6" t="s">
        <v>260</v>
      </c>
      <c r="I2955" s="4" t="s">
        <v>55</v>
      </c>
      <c r="J2955" s="5" t="s">
        <v>285</v>
      </c>
      <c r="K2955" s="5"/>
      <c r="L2955" s="5" t="s">
        <v>237</v>
      </c>
      <c r="M2955" s="18" t="e">
        <f t="shared" si="46"/>
        <v>#N/A</v>
      </c>
      <c r="N2955" t="e">
        <f>A2955=#REF!</f>
        <v>#REF!</v>
      </c>
      <c r="O2955" t="e">
        <f>B2955=#REF!</f>
        <v>#REF!</v>
      </c>
      <c r="P2955" t="e">
        <f>C2955=#REF!</f>
        <v>#REF!</v>
      </c>
      <c r="Q2955" t="e">
        <f>D2955=#REF!</f>
        <v>#REF!</v>
      </c>
      <c r="R2955" t="e">
        <f>E2955=#REF!</f>
        <v>#REF!</v>
      </c>
      <c r="S2955" t="e">
        <f>F2955=#REF!</f>
        <v>#REF!</v>
      </c>
      <c r="T2955" t="e">
        <f>G2955=#REF!</f>
        <v>#REF!</v>
      </c>
      <c r="U2955" t="e">
        <f>H2955=#REF!</f>
        <v>#REF!</v>
      </c>
      <c r="V2955" t="e">
        <f>I2955=#REF!</f>
        <v>#REF!</v>
      </c>
      <c r="W2955" t="e">
        <f>J2955=#REF!</f>
        <v>#REF!</v>
      </c>
      <c r="X2955" t="e">
        <f>K2955=#REF!</f>
        <v>#REF!</v>
      </c>
      <c r="Y2955" t="e">
        <f>L2955=#REF!</f>
        <v>#REF!</v>
      </c>
    </row>
    <row r="2956" spans="1:25">
      <c r="A2956" s="3">
        <v>17391</v>
      </c>
      <c r="B2956" s="5" t="s">
        <v>446</v>
      </c>
      <c r="C2956" s="10" t="s">
        <v>51</v>
      </c>
      <c r="D2956" s="12"/>
      <c r="E2956" s="8"/>
      <c r="F2956" s="5"/>
      <c r="G2956" s="4"/>
      <c r="H2956" s="6" t="s">
        <v>450</v>
      </c>
      <c r="I2956" s="4" t="s">
        <v>55</v>
      </c>
      <c r="J2956" s="5" t="s">
        <v>285</v>
      </c>
      <c r="K2956" s="5"/>
      <c r="L2956" s="5" t="s">
        <v>237</v>
      </c>
      <c r="M2956" s="18" t="e">
        <f t="shared" si="46"/>
        <v>#N/A</v>
      </c>
      <c r="N2956" t="e">
        <f>A2956=#REF!</f>
        <v>#REF!</v>
      </c>
      <c r="O2956" t="e">
        <f>B2956=#REF!</f>
        <v>#REF!</v>
      </c>
      <c r="P2956" t="e">
        <f>C2956=#REF!</f>
        <v>#REF!</v>
      </c>
      <c r="Q2956" t="e">
        <f>D2956=#REF!</f>
        <v>#REF!</v>
      </c>
      <c r="R2956" t="e">
        <f>E2956=#REF!</f>
        <v>#REF!</v>
      </c>
      <c r="S2956" t="e">
        <f>F2956=#REF!</f>
        <v>#REF!</v>
      </c>
      <c r="T2956" t="e">
        <f>G2956=#REF!</f>
        <v>#REF!</v>
      </c>
      <c r="U2956" t="e">
        <f>H2956=#REF!</f>
        <v>#REF!</v>
      </c>
      <c r="V2956" t="e">
        <f>I2956=#REF!</f>
        <v>#REF!</v>
      </c>
      <c r="W2956" t="e">
        <f>J2956=#REF!</f>
        <v>#REF!</v>
      </c>
      <c r="X2956" t="e">
        <f>K2956=#REF!</f>
        <v>#REF!</v>
      </c>
      <c r="Y2956" t="e">
        <f>L2956=#REF!</f>
        <v>#REF!</v>
      </c>
    </row>
    <row r="2957" spans="1:25">
      <c r="A2957" s="4">
        <v>17392</v>
      </c>
      <c r="B2957" s="5" t="s">
        <v>446</v>
      </c>
      <c r="C2957" s="10" t="s">
        <v>51</v>
      </c>
      <c r="D2957" s="12"/>
      <c r="E2957" s="8"/>
      <c r="F2957" s="5"/>
      <c r="G2957" s="4"/>
      <c r="H2957" s="6" t="s">
        <v>262</v>
      </c>
      <c r="I2957" s="4" t="s">
        <v>55</v>
      </c>
      <c r="J2957" s="5" t="s">
        <v>285</v>
      </c>
      <c r="K2957" s="5"/>
      <c r="L2957" s="5" t="s">
        <v>237</v>
      </c>
      <c r="M2957" s="18" t="e">
        <f t="shared" si="46"/>
        <v>#N/A</v>
      </c>
      <c r="N2957" t="e">
        <f>A2957=#REF!</f>
        <v>#REF!</v>
      </c>
      <c r="O2957" t="e">
        <f>B2957=#REF!</f>
        <v>#REF!</v>
      </c>
      <c r="P2957" t="e">
        <f>C2957=#REF!</f>
        <v>#REF!</v>
      </c>
      <c r="Q2957" t="e">
        <f>D2957=#REF!</f>
        <v>#REF!</v>
      </c>
      <c r="R2957" t="e">
        <f>E2957=#REF!</f>
        <v>#REF!</v>
      </c>
      <c r="S2957" t="e">
        <f>F2957=#REF!</f>
        <v>#REF!</v>
      </c>
      <c r="T2957" t="e">
        <f>G2957=#REF!</f>
        <v>#REF!</v>
      </c>
      <c r="U2957" t="e">
        <f>H2957=#REF!</f>
        <v>#REF!</v>
      </c>
      <c r="V2957" t="e">
        <f>I2957=#REF!</f>
        <v>#REF!</v>
      </c>
      <c r="W2957" t="e">
        <f>J2957=#REF!</f>
        <v>#REF!</v>
      </c>
      <c r="X2957" t="e">
        <f>K2957=#REF!</f>
        <v>#REF!</v>
      </c>
      <c r="Y2957" t="e">
        <f>L2957=#REF!</f>
        <v>#REF!</v>
      </c>
    </row>
    <row r="2958" spans="1:25">
      <c r="A2958" s="3">
        <v>17393</v>
      </c>
      <c r="B2958" s="5" t="s">
        <v>446</v>
      </c>
      <c r="C2958" s="10" t="s">
        <v>51</v>
      </c>
      <c r="D2958" s="12"/>
      <c r="E2958" s="8"/>
      <c r="F2958" s="5"/>
      <c r="G2958" s="4"/>
      <c r="H2958" s="6" t="s">
        <v>451</v>
      </c>
      <c r="I2958" s="4" t="s">
        <v>55</v>
      </c>
      <c r="J2958" s="5" t="s">
        <v>285</v>
      </c>
      <c r="K2958" s="5"/>
      <c r="L2958" s="5" t="s">
        <v>237</v>
      </c>
      <c r="M2958" s="18" t="e">
        <f t="shared" si="46"/>
        <v>#N/A</v>
      </c>
      <c r="N2958" t="e">
        <f>A2958=#REF!</f>
        <v>#REF!</v>
      </c>
      <c r="O2958" t="e">
        <f>B2958=#REF!</f>
        <v>#REF!</v>
      </c>
      <c r="P2958" t="e">
        <f>C2958=#REF!</f>
        <v>#REF!</v>
      </c>
      <c r="Q2958" t="e">
        <f>D2958=#REF!</f>
        <v>#REF!</v>
      </c>
      <c r="R2958" t="e">
        <f>E2958=#REF!</f>
        <v>#REF!</v>
      </c>
      <c r="S2958" t="e">
        <f>F2958=#REF!</f>
        <v>#REF!</v>
      </c>
      <c r="T2958" t="e">
        <f>G2958=#REF!</f>
        <v>#REF!</v>
      </c>
      <c r="U2958" t="e">
        <f>H2958=#REF!</f>
        <v>#REF!</v>
      </c>
      <c r="V2958" t="e">
        <f>I2958=#REF!</f>
        <v>#REF!</v>
      </c>
      <c r="W2958" t="e">
        <f>J2958=#REF!</f>
        <v>#REF!</v>
      </c>
      <c r="X2958" t="e">
        <f>K2958=#REF!</f>
        <v>#REF!</v>
      </c>
      <c r="Y2958" t="e">
        <f>L2958=#REF!</f>
        <v>#REF!</v>
      </c>
    </row>
    <row r="2959" spans="1:25">
      <c r="A2959" s="4">
        <v>17394</v>
      </c>
      <c r="B2959" s="5" t="s">
        <v>446</v>
      </c>
      <c r="C2959" s="10" t="s">
        <v>51</v>
      </c>
      <c r="D2959" s="12"/>
      <c r="E2959" s="8"/>
      <c r="F2959" s="5"/>
      <c r="G2959" s="4"/>
      <c r="H2959" s="6" t="s">
        <v>264</v>
      </c>
      <c r="I2959" s="4" t="s">
        <v>55</v>
      </c>
      <c r="J2959" s="5" t="s">
        <v>285</v>
      </c>
      <c r="K2959" s="5"/>
      <c r="L2959" s="5" t="s">
        <v>237</v>
      </c>
      <c r="M2959" s="18" t="e">
        <f t="shared" si="46"/>
        <v>#N/A</v>
      </c>
      <c r="N2959" t="e">
        <f>A2959=#REF!</f>
        <v>#REF!</v>
      </c>
      <c r="O2959" t="e">
        <f>B2959=#REF!</f>
        <v>#REF!</v>
      </c>
      <c r="P2959" t="e">
        <f>C2959=#REF!</f>
        <v>#REF!</v>
      </c>
      <c r="Q2959" t="e">
        <f>D2959=#REF!</f>
        <v>#REF!</v>
      </c>
      <c r="R2959" t="e">
        <f>E2959=#REF!</f>
        <v>#REF!</v>
      </c>
      <c r="S2959" t="e">
        <f>F2959=#REF!</f>
        <v>#REF!</v>
      </c>
      <c r="T2959" t="e">
        <f>G2959=#REF!</f>
        <v>#REF!</v>
      </c>
      <c r="U2959" t="e">
        <f>H2959=#REF!</f>
        <v>#REF!</v>
      </c>
      <c r="V2959" t="e">
        <f>I2959=#REF!</f>
        <v>#REF!</v>
      </c>
      <c r="W2959" t="e">
        <f>J2959=#REF!</f>
        <v>#REF!</v>
      </c>
      <c r="X2959" t="e">
        <f>K2959=#REF!</f>
        <v>#REF!</v>
      </c>
      <c r="Y2959" t="e">
        <f>L2959=#REF!</f>
        <v>#REF!</v>
      </c>
    </row>
    <row r="2960" spans="1:25">
      <c r="A2960" s="3">
        <v>17395</v>
      </c>
      <c r="B2960" s="5" t="s">
        <v>446</v>
      </c>
      <c r="C2960" s="10" t="s">
        <v>51</v>
      </c>
      <c r="D2960" s="12"/>
      <c r="E2960" s="8"/>
      <c r="F2960" s="5"/>
      <c r="G2960" s="4"/>
      <c r="H2960" s="6" t="s">
        <v>265</v>
      </c>
      <c r="I2960" s="4" t="s">
        <v>55</v>
      </c>
      <c r="J2960" s="5" t="s">
        <v>285</v>
      </c>
      <c r="K2960" s="5"/>
      <c r="L2960" s="5" t="s">
        <v>237</v>
      </c>
      <c r="M2960" s="18" t="e">
        <f t="shared" si="46"/>
        <v>#N/A</v>
      </c>
      <c r="N2960" t="e">
        <f>A2960=#REF!</f>
        <v>#REF!</v>
      </c>
      <c r="O2960" t="e">
        <f>B2960=#REF!</f>
        <v>#REF!</v>
      </c>
      <c r="P2960" t="e">
        <f>C2960=#REF!</f>
        <v>#REF!</v>
      </c>
      <c r="Q2960" t="e">
        <f>D2960=#REF!</f>
        <v>#REF!</v>
      </c>
      <c r="R2960" t="e">
        <f>E2960=#REF!</f>
        <v>#REF!</v>
      </c>
      <c r="S2960" t="e">
        <f>F2960=#REF!</f>
        <v>#REF!</v>
      </c>
      <c r="T2960" t="e">
        <f>G2960=#REF!</f>
        <v>#REF!</v>
      </c>
      <c r="U2960" t="e">
        <f>H2960=#REF!</f>
        <v>#REF!</v>
      </c>
      <c r="V2960" t="e">
        <f>I2960=#REF!</f>
        <v>#REF!</v>
      </c>
      <c r="W2960" t="e">
        <f>J2960=#REF!</f>
        <v>#REF!</v>
      </c>
      <c r="X2960" t="e">
        <f>K2960=#REF!</f>
        <v>#REF!</v>
      </c>
      <c r="Y2960" t="e">
        <f>L2960=#REF!</f>
        <v>#REF!</v>
      </c>
    </row>
    <row r="2961" spans="1:25">
      <c r="A2961" s="4">
        <v>17396</v>
      </c>
      <c r="B2961" s="5" t="s">
        <v>446</v>
      </c>
      <c r="C2961" s="10" t="s">
        <v>51</v>
      </c>
      <c r="D2961" s="12"/>
      <c r="E2961" s="8"/>
      <c r="F2961" s="5"/>
      <c r="G2961" s="4"/>
      <c r="H2961" s="6" t="s">
        <v>266</v>
      </c>
      <c r="I2961" s="4" t="s">
        <v>55</v>
      </c>
      <c r="J2961" s="5" t="s">
        <v>285</v>
      </c>
      <c r="K2961" s="5"/>
      <c r="L2961" s="5" t="s">
        <v>237</v>
      </c>
      <c r="M2961" s="18" t="e">
        <f t="shared" si="46"/>
        <v>#N/A</v>
      </c>
      <c r="N2961" t="e">
        <f>A2961=#REF!</f>
        <v>#REF!</v>
      </c>
      <c r="O2961" t="e">
        <f>B2961=#REF!</f>
        <v>#REF!</v>
      </c>
      <c r="P2961" t="e">
        <f>C2961=#REF!</f>
        <v>#REF!</v>
      </c>
      <c r="Q2961" t="e">
        <f>D2961=#REF!</f>
        <v>#REF!</v>
      </c>
      <c r="R2961" t="e">
        <f>E2961=#REF!</f>
        <v>#REF!</v>
      </c>
      <c r="S2961" t="e">
        <f>F2961=#REF!</f>
        <v>#REF!</v>
      </c>
      <c r="T2961" t="e">
        <f>G2961=#REF!</f>
        <v>#REF!</v>
      </c>
      <c r="U2961" t="e">
        <f>H2961=#REF!</f>
        <v>#REF!</v>
      </c>
      <c r="V2961" t="e">
        <f>I2961=#REF!</f>
        <v>#REF!</v>
      </c>
      <c r="W2961" t="e">
        <f>J2961=#REF!</f>
        <v>#REF!</v>
      </c>
      <c r="X2961" t="e">
        <f>K2961=#REF!</f>
        <v>#REF!</v>
      </c>
      <c r="Y2961" t="e">
        <f>L2961=#REF!</f>
        <v>#REF!</v>
      </c>
    </row>
    <row r="2962" spans="1:25">
      <c r="A2962" s="3">
        <v>17397</v>
      </c>
      <c r="B2962" s="5" t="s">
        <v>446</v>
      </c>
      <c r="C2962" s="10" t="s">
        <v>51</v>
      </c>
      <c r="D2962" s="12"/>
      <c r="E2962" s="8"/>
      <c r="F2962" s="5"/>
      <c r="G2962" s="4"/>
      <c r="H2962" s="6" t="s">
        <v>267</v>
      </c>
      <c r="I2962" s="4" t="s">
        <v>55</v>
      </c>
      <c r="J2962" s="5" t="s">
        <v>285</v>
      </c>
      <c r="K2962" s="5"/>
      <c r="L2962" s="5" t="s">
        <v>237</v>
      </c>
      <c r="M2962" s="18" t="e">
        <f t="shared" si="46"/>
        <v>#N/A</v>
      </c>
      <c r="N2962" t="e">
        <f>A2962=#REF!</f>
        <v>#REF!</v>
      </c>
      <c r="O2962" t="e">
        <f>B2962=#REF!</f>
        <v>#REF!</v>
      </c>
      <c r="P2962" t="e">
        <f>C2962=#REF!</f>
        <v>#REF!</v>
      </c>
      <c r="Q2962" t="e">
        <f>D2962=#REF!</f>
        <v>#REF!</v>
      </c>
      <c r="R2962" t="e">
        <f>E2962=#REF!</f>
        <v>#REF!</v>
      </c>
      <c r="S2962" t="e">
        <f>F2962=#REF!</f>
        <v>#REF!</v>
      </c>
      <c r="T2962" t="e">
        <f>G2962=#REF!</f>
        <v>#REF!</v>
      </c>
      <c r="U2962" t="e">
        <f>H2962=#REF!</f>
        <v>#REF!</v>
      </c>
      <c r="V2962" t="e">
        <f>I2962=#REF!</f>
        <v>#REF!</v>
      </c>
      <c r="W2962" t="e">
        <f>J2962=#REF!</f>
        <v>#REF!</v>
      </c>
      <c r="X2962" t="e">
        <f>K2962=#REF!</f>
        <v>#REF!</v>
      </c>
      <c r="Y2962" t="e">
        <f>L2962=#REF!</f>
        <v>#REF!</v>
      </c>
    </row>
    <row r="2963" spans="1:25">
      <c r="A2963" s="4">
        <v>17401</v>
      </c>
      <c r="B2963" s="5" t="s">
        <v>446</v>
      </c>
      <c r="C2963" s="10" t="s">
        <v>13</v>
      </c>
      <c r="D2963" s="12"/>
      <c r="E2963" s="8"/>
      <c r="F2963" s="5"/>
      <c r="G2963" s="4"/>
      <c r="H2963" s="6" t="s">
        <v>56</v>
      </c>
      <c r="I2963" s="4" t="s">
        <v>55</v>
      </c>
      <c r="J2963" s="5" t="s">
        <v>285</v>
      </c>
      <c r="K2963" s="5"/>
      <c r="L2963" s="5" t="s">
        <v>17</v>
      </c>
      <c r="M2963" s="18">
        <f t="shared" si="46"/>
        <v>17401</v>
      </c>
      <c r="N2963" t="e">
        <f>A2963=#REF!</f>
        <v>#REF!</v>
      </c>
      <c r="O2963" t="e">
        <f>B2963=#REF!</f>
        <v>#REF!</v>
      </c>
      <c r="P2963" t="e">
        <f>C2963=#REF!</f>
        <v>#REF!</v>
      </c>
      <c r="Q2963" t="e">
        <f>D2963=#REF!</f>
        <v>#REF!</v>
      </c>
      <c r="R2963" t="e">
        <f>E2963=#REF!</f>
        <v>#REF!</v>
      </c>
      <c r="S2963" t="e">
        <f>F2963=#REF!</f>
        <v>#REF!</v>
      </c>
      <c r="T2963" t="e">
        <f>G2963=#REF!</f>
        <v>#REF!</v>
      </c>
      <c r="U2963" t="e">
        <f>H2963=#REF!</f>
        <v>#REF!</v>
      </c>
      <c r="V2963" t="e">
        <f>I2963=#REF!</f>
        <v>#REF!</v>
      </c>
      <c r="W2963" t="e">
        <f>J2963=#REF!</f>
        <v>#REF!</v>
      </c>
      <c r="X2963" t="e">
        <f>K2963=#REF!</f>
        <v>#REF!</v>
      </c>
      <c r="Y2963" t="e">
        <f>L2963=#REF!</f>
        <v>#REF!</v>
      </c>
    </row>
    <row r="2964" spans="1:25">
      <c r="A2964" s="3">
        <v>17402</v>
      </c>
      <c r="B2964" s="5" t="s">
        <v>446</v>
      </c>
      <c r="C2964" s="10" t="s">
        <v>51</v>
      </c>
      <c r="D2964" s="12"/>
      <c r="E2964" s="8"/>
      <c r="F2964" s="5"/>
      <c r="G2964" s="4"/>
      <c r="H2964" s="6" t="s">
        <v>268</v>
      </c>
      <c r="I2964" s="4" t="s">
        <v>55</v>
      </c>
      <c r="J2964" s="5" t="s">
        <v>285</v>
      </c>
      <c r="K2964" s="5"/>
      <c r="L2964" s="5" t="s">
        <v>237</v>
      </c>
      <c r="M2964" s="18" t="e">
        <f t="shared" si="46"/>
        <v>#N/A</v>
      </c>
      <c r="N2964" t="e">
        <f>A2964=#REF!</f>
        <v>#REF!</v>
      </c>
      <c r="O2964" t="e">
        <f>B2964=#REF!</f>
        <v>#REF!</v>
      </c>
      <c r="P2964" t="e">
        <f>C2964=#REF!</f>
        <v>#REF!</v>
      </c>
      <c r="Q2964" t="e">
        <f>D2964=#REF!</f>
        <v>#REF!</v>
      </c>
      <c r="R2964" t="e">
        <f>E2964=#REF!</f>
        <v>#REF!</v>
      </c>
      <c r="S2964" t="e">
        <f>F2964=#REF!</f>
        <v>#REF!</v>
      </c>
      <c r="T2964" t="e">
        <f>G2964=#REF!</f>
        <v>#REF!</v>
      </c>
      <c r="U2964" t="e">
        <f>H2964=#REF!</f>
        <v>#REF!</v>
      </c>
      <c r="V2964" t="e">
        <f>I2964=#REF!</f>
        <v>#REF!</v>
      </c>
      <c r="W2964" t="e">
        <f>J2964=#REF!</f>
        <v>#REF!</v>
      </c>
      <c r="X2964" t="e">
        <f>K2964=#REF!</f>
        <v>#REF!</v>
      </c>
      <c r="Y2964" t="e">
        <f>L2964=#REF!</f>
        <v>#REF!</v>
      </c>
    </row>
    <row r="2965" spans="1:25">
      <c r="A2965" s="4">
        <v>17403</v>
      </c>
      <c r="B2965" s="5" t="s">
        <v>446</v>
      </c>
      <c r="C2965" s="10" t="s">
        <v>51</v>
      </c>
      <c r="D2965" s="12"/>
      <c r="E2965" s="8"/>
      <c r="F2965" s="5"/>
      <c r="G2965" s="4"/>
      <c r="H2965" s="6" t="s">
        <v>452</v>
      </c>
      <c r="I2965" s="4" t="s">
        <v>55</v>
      </c>
      <c r="J2965" s="5" t="s">
        <v>285</v>
      </c>
      <c r="K2965" s="5"/>
      <c r="L2965" s="5" t="s">
        <v>237</v>
      </c>
      <c r="M2965" s="18" t="e">
        <f t="shared" si="46"/>
        <v>#N/A</v>
      </c>
      <c r="N2965" t="e">
        <f>A2965=#REF!</f>
        <v>#REF!</v>
      </c>
      <c r="O2965" t="e">
        <f>B2965=#REF!</f>
        <v>#REF!</v>
      </c>
      <c r="P2965" t="e">
        <f>C2965=#REF!</f>
        <v>#REF!</v>
      </c>
      <c r="Q2965" t="e">
        <f>D2965=#REF!</f>
        <v>#REF!</v>
      </c>
      <c r="R2965" t="e">
        <f>E2965=#REF!</f>
        <v>#REF!</v>
      </c>
      <c r="S2965" t="e">
        <f>F2965=#REF!</f>
        <v>#REF!</v>
      </c>
      <c r="T2965" t="e">
        <f>G2965=#REF!</f>
        <v>#REF!</v>
      </c>
      <c r="U2965" t="e">
        <f>H2965=#REF!</f>
        <v>#REF!</v>
      </c>
      <c r="V2965" t="e">
        <f>I2965=#REF!</f>
        <v>#REF!</v>
      </c>
      <c r="W2965" t="e">
        <f>J2965=#REF!</f>
        <v>#REF!</v>
      </c>
      <c r="X2965" t="e">
        <f>K2965=#REF!</f>
        <v>#REF!</v>
      </c>
      <c r="Y2965" t="e">
        <f>L2965=#REF!</f>
        <v>#REF!</v>
      </c>
    </row>
    <row r="2966" spans="1:25">
      <c r="A2966" s="3">
        <v>17404</v>
      </c>
      <c r="B2966" s="5" t="s">
        <v>446</v>
      </c>
      <c r="C2966" s="10" t="s">
        <v>51</v>
      </c>
      <c r="D2966" s="12"/>
      <c r="E2966" s="8"/>
      <c r="F2966" s="5"/>
      <c r="G2966" s="4"/>
      <c r="H2966" s="6" t="s">
        <v>453</v>
      </c>
      <c r="I2966" s="4" t="s">
        <v>61</v>
      </c>
      <c r="J2966" s="5" t="s">
        <v>285</v>
      </c>
      <c r="K2966" s="5"/>
      <c r="L2966" s="5" t="s">
        <v>237</v>
      </c>
      <c r="M2966" s="18" t="e">
        <f t="shared" si="46"/>
        <v>#N/A</v>
      </c>
      <c r="N2966" t="e">
        <f>A2966=#REF!</f>
        <v>#REF!</v>
      </c>
      <c r="O2966" t="e">
        <f>B2966=#REF!</f>
        <v>#REF!</v>
      </c>
      <c r="P2966" t="e">
        <f>C2966=#REF!</f>
        <v>#REF!</v>
      </c>
      <c r="Q2966" t="e">
        <f>D2966=#REF!</f>
        <v>#REF!</v>
      </c>
      <c r="R2966" t="e">
        <f>E2966=#REF!</f>
        <v>#REF!</v>
      </c>
      <c r="S2966" t="e">
        <f>F2966=#REF!</f>
        <v>#REF!</v>
      </c>
      <c r="T2966" t="e">
        <f>G2966=#REF!</f>
        <v>#REF!</v>
      </c>
      <c r="U2966" t="e">
        <f>H2966=#REF!</f>
        <v>#REF!</v>
      </c>
      <c r="V2966" t="e">
        <f>I2966=#REF!</f>
        <v>#REF!</v>
      </c>
      <c r="W2966" t="e">
        <f>J2966=#REF!</f>
        <v>#REF!</v>
      </c>
      <c r="X2966" t="e">
        <f>K2966=#REF!</f>
        <v>#REF!</v>
      </c>
      <c r="Y2966" t="e">
        <f>L2966=#REF!</f>
        <v>#REF!</v>
      </c>
    </row>
    <row r="2967" spans="1:25">
      <c r="A2967" s="4">
        <v>17405</v>
      </c>
      <c r="B2967" s="5" t="s">
        <v>446</v>
      </c>
      <c r="C2967" s="10" t="s">
        <v>51</v>
      </c>
      <c r="D2967" s="12"/>
      <c r="E2967" s="8"/>
      <c r="F2967" s="5"/>
      <c r="G2967" s="4"/>
      <c r="H2967" s="6" t="s">
        <v>454</v>
      </c>
      <c r="I2967" s="4" t="s">
        <v>61</v>
      </c>
      <c r="J2967" s="5" t="s">
        <v>285</v>
      </c>
      <c r="K2967" s="5"/>
      <c r="L2967" s="5" t="s">
        <v>237</v>
      </c>
      <c r="M2967" s="18" t="e">
        <f t="shared" si="46"/>
        <v>#N/A</v>
      </c>
      <c r="N2967" t="e">
        <f>A2967=#REF!</f>
        <v>#REF!</v>
      </c>
      <c r="O2967" t="e">
        <f>B2967=#REF!</f>
        <v>#REF!</v>
      </c>
      <c r="P2967" t="e">
        <f>C2967=#REF!</f>
        <v>#REF!</v>
      </c>
      <c r="Q2967" t="e">
        <f>D2967=#REF!</f>
        <v>#REF!</v>
      </c>
      <c r="R2967" t="e">
        <f>E2967=#REF!</f>
        <v>#REF!</v>
      </c>
      <c r="S2967" t="e">
        <f>F2967=#REF!</f>
        <v>#REF!</v>
      </c>
      <c r="T2967" t="e">
        <f>G2967=#REF!</f>
        <v>#REF!</v>
      </c>
      <c r="U2967" t="e">
        <f>H2967=#REF!</f>
        <v>#REF!</v>
      </c>
      <c r="V2967" t="e">
        <f>I2967=#REF!</f>
        <v>#REF!</v>
      </c>
      <c r="W2967" t="e">
        <f>J2967=#REF!</f>
        <v>#REF!</v>
      </c>
      <c r="X2967" t="e">
        <f>K2967=#REF!</f>
        <v>#REF!</v>
      </c>
      <c r="Y2967" t="e">
        <f>L2967=#REF!</f>
        <v>#REF!</v>
      </c>
    </row>
    <row r="2968" spans="1:25">
      <c r="A2968" s="3">
        <v>17406</v>
      </c>
      <c r="B2968" s="5" t="s">
        <v>446</v>
      </c>
      <c r="C2968" s="10" t="s">
        <v>51</v>
      </c>
      <c r="D2968" s="12"/>
      <c r="E2968" s="8"/>
      <c r="F2968" s="5"/>
      <c r="G2968" s="4"/>
      <c r="H2968" s="6" t="s">
        <v>455</v>
      </c>
      <c r="I2968" s="4" t="s">
        <v>61</v>
      </c>
      <c r="J2968" s="5" t="s">
        <v>285</v>
      </c>
      <c r="K2968" s="5"/>
      <c r="L2968" s="5" t="s">
        <v>237</v>
      </c>
      <c r="M2968" s="18" t="e">
        <f t="shared" si="46"/>
        <v>#N/A</v>
      </c>
      <c r="N2968" t="e">
        <f>A2968=#REF!</f>
        <v>#REF!</v>
      </c>
      <c r="O2968" t="e">
        <f>B2968=#REF!</f>
        <v>#REF!</v>
      </c>
      <c r="P2968" t="e">
        <f>C2968=#REF!</f>
        <v>#REF!</v>
      </c>
      <c r="Q2968" t="e">
        <f>D2968=#REF!</f>
        <v>#REF!</v>
      </c>
      <c r="R2968" t="e">
        <f>E2968=#REF!</f>
        <v>#REF!</v>
      </c>
      <c r="S2968" t="e">
        <f>F2968=#REF!</f>
        <v>#REF!</v>
      </c>
      <c r="T2968" t="e">
        <f>G2968=#REF!</f>
        <v>#REF!</v>
      </c>
      <c r="U2968" t="e">
        <f>H2968=#REF!</f>
        <v>#REF!</v>
      </c>
      <c r="V2968" t="e">
        <f>I2968=#REF!</f>
        <v>#REF!</v>
      </c>
      <c r="W2968" t="e">
        <f>J2968=#REF!</f>
        <v>#REF!</v>
      </c>
      <c r="X2968" t="e">
        <f>K2968=#REF!</f>
        <v>#REF!</v>
      </c>
      <c r="Y2968" t="e">
        <f>L2968=#REF!</f>
        <v>#REF!</v>
      </c>
    </row>
    <row r="2969" spans="1:25">
      <c r="A2969" s="4">
        <v>17407</v>
      </c>
      <c r="B2969" s="5" t="s">
        <v>446</v>
      </c>
      <c r="C2969" s="10" t="s">
        <v>51</v>
      </c>
      <c r="D2969" s="12"/>
      <c r="E2969" s="8"/>
      <c r="F2969" s="5"/>
      <c r="G2969" s="4"/>
      <c r="H2969" s="6" t="s">
        <v>456</v>
      </c>
      <c r="I2969" s="4" t="s">
        <v>61</v>
      </c>
      <c r="J2969" s="5" t="s">
        <v>285</v>
      </c>
      <c r="K2969" s="5"/>
      <c r="L2969" s="5" t="s">
        <v>237</v>
      </c>
      <c r="M2969" s="18" t="e">
        <f t="shared" si="46"/>
        <v>#N/A</v>
      </c>
      <c r="N2969" t="e">
        <f>A2969=#REF!</f>
        <v>#REF!</v>
      </c>
      <c r="O2969" t="e">
        <f>B2969=#REF!</f>
        <v>#REF!</v>
      </c>
      <c r="P2969" t="e">
        <f>C2969=#REF!</f>
        <v>#REF!</v>
      </c>
      <c r="Q2969" t="e">
        <f>D2969=#REF!</f>
        <v>#REF!</v>
      </c>
      <c r="R2969" t="e">
        <f>E2969=#REF!</f>
        <v>#REF!</v>
      </c>
      <c r="S2969" t="e">
        <f>F2969=#REF!</f>
        <v>#REF!</v>
      </c>
      <c r="T2969" t="e">
        <f>G2969=#REF!</f>
        <v>#REF!</v>
      </c>
      <c r="U2969" t="e">
        <f>H2969=#REF!</f>
        <v>#REF!</v>
      </c>
      <c r="V2969" t="e">
        <f>I2969=#REF!</f>
        <v>#REF!</v>
      </c>
      <c r="W2969" t="e">
        <f>J2969=#REF!</f>
        <v>#REF!</v>
      </c>
      <c r="X2969" t="e">
        <f>K2969=#REF!</f>
        <v>#REF!</v>
      </c>
      <c r="Y2969" t="e">
        <f>L2969=#REF!</f>
        <v>#REF!</v>
      </c>
    </row>
    <row r="2970" spans="1:25">
      <c r="A2970" s="3">
        <v>17408</v>
      </c>
      <c r="B2970" s="5" t="s">
        <v>445</v>
      </c>
      <c r="C2970" s="10" t="s">
        <v>26</v>
      </c>
      <c r="D2970" s="12"/>
      <c r="E2970" s="8"/>
      <c r="F2970" s="5"/>
      <c r="G2970" s="4"/>
      <c r="H2970" s="6" t="s">
        <v>241</v>
      </c>
      <c r="I2970" s="4" t="s">
        <v>43</v>
      </c>
      <c r="J2970" s="5" t="s">
        <v>284</v>
      </c>
      <c r="K2970" s="5"/>
      <c r="L2970" s="5" t="s">
        <v>17</v>
      </c>
      <c r="M2970" s="18" t="e">
        <f t="shared" si="46"/>
        <v>#N/A</v>
      </c>
      <c r="N2970" t="e">
        <f>A2970=#REF!</f>
        <v>#REF!</v>
      </c>
      <c r="O2970" t="e">
        <f>B2970=#REF!</f>
        <v>#REF!</v>
      </c>
      <c r="P2970" t="e">
        <f>C2970=#REF!</f>
        <v>#REF!</v>
      </c>
      <c r="Q2970" t="e">
        <f>D2970=#REF!</f>
        <v>#REF!</v>
      </c>
      <c r="R2970" t="e">
        <f>E2970=#REF!</f>
        <v>#REF!</v>
      </c>
      <c r="S2970" t="e">
        <f>F2970=#REF!</f>
        <v>#REF!</v>
      </c>
      <c r="T2970" t="e">
        <f>G2970=#REF!</f>
        <v>#REF!</v>
      </c>
      <c r="U2970" t="e">
        <f>H2970=#REF!</f>
        <v>#REF!</v>
      </c>
      <c r="V2970" t="e">
        <f>I2970=#REF!</f>
        <v>#REF!</v>
      </c>
      <c r="W2970" t="e">
        <f>J2970=#REF!</f>
        <v>#REF!</v>
      </c>
      <c r="X2970" t="e">
        <f>K2970=#REF!</f>
        <v>#REF!</v>
      </c>
      <c r="Y2970" t="e">
        <f>L2970=#REF!</f>
        <v>#REF!</v>
      </c>
    </row>
    <row r="2971" spans="1:25">
      <c r="A2971" s="4">
        <v>17409</v>
      </c>
      <c r="B2971" s="5" t="s">
        <v>445</v>
      </c>
      <c r="C2971" s="10" t="s">
        <v>26</v>
      </c>
      <c r="D2971" s="12"/>
      <c r="E2971" s="8"/>
      <c r="F2971" s="5"/>
      <c r="G2971" s="4"/>
      <c r="H2971" s="6" t="s">
        <v>67</v>
      </c>
      <c r="I2971" s="4" t="s">
        <v>68</v>
      </c>
      <c r="J2971" s="5" t="s">
        <v>284</v>
      </c>
      <c r="K2971" s="5"/>
      <c r="L2971" s="5" t="s">
        <v>17</v>
      </c>
      <c r="M2971" s="18" t="e">
        <f t="shared" si="46"/>
        <v>#N/A</v>
      </c>
      <c r="N2971" t="e">
        <f>A2971=#REF!</f>
        <v>#REF!</v>
      </c>
      <c r="O2971" t="e">
        <f>B2971=#REF!</f>
        <v>#REF!</v>
      </c>
      <c r="P2971" t="e">
        <f>C2971=#REF!</f>
        <v>#REF!</v>
      </c>
      <c r="Q2971" t="e">
        <f>D2971=#REF!</f>
        <v>#REF!</v>
      </c>
      <c r="R2971" t="e">
        <f>E2971=#REF!</f>
        <v>#REF!</v>
      </c>
      <c r="S2971" t="e">
        <f>F2971=#REF!</f>
        <v>#REF!</v>
      </c>
      <c r="T2971" t="e">
        <f>G2971=#REF!</f>
        <v>#REF!</v>
      </c>
      <c r="U2971" t="e">
        <f>H2971=#REF!</f>
        <v>#REF!</v>
      </c>
      <c r="V2971" t="e">
        <f>I2971=#REF!</f>
        <v>#REF!</v>
      </c>
      <c r="W2971" t="e">
        <f>J2971=#REF!</f>
        <v>#REF!</v>
      </c>
      <c r="X2971" t="e">
        <f>K2971=#REF!</f>
        <v>#REF!</v>
      </c>
      <c r="Y2971" t="e">
        <f>L2971=#REF!</f>
        <v>#REF!</v>
      </c>
    </row>
    <row r="2972" spans="1:25">
      <c r="A2972" s="3">
        <v>17410</v>
      </c>
      <c r="B2972" s="5" t="s">
        <v>445</v>
      </c>
      <c r="C2972" s="10" t="s">
        <v>26</v>
      </c>
      <c r="D2972" s="12"/>
      <c r="E2972" s="8"/>
      <c r="F2972" s="5"/>
      <c r="G2972" s="4"/>
      <c r="H2972" s="6" t="s">
        <v>69</v>
      </c>
      <c r="I2972" s="4" t="s">
        <v>70</v>
      </c>
      <c r="J2972" s="5" t="s">
        <v>284</v>
      </c>
      <c r="K2972" s="5"/>
      <c r="L2972" s="5" t="s">
        <v>17</v>
      </c>
      <c r="M2972" s="18" t="e">
        <f t="shared" si="46"/>
        <v>#N/A</v>
      </c>
      <c r="N2972" t="e">
        <f>A2972=#REF!</f>
        <v>#REF!</v>
      </c>
      <c r="O2972" t="e">
        <f>B2972=#REF!</f>
        <v>#REF!</v>
      </c>
      <c r="P2972" t="e">
        <f>C2972=#REF!</f>
        <v>#REF!</v>
      </c>
      <c r="Q2972" t="e">
        <f>D2972=#REF!</f>
        <v>#REF!</v>
      </c>
      <c r="R2972" t="e">
        <f>E2972=#REF!</f>
        <v>#REF!</v>
      </c>
      <c r="S2972" t="e">
        <f>F2972=#REF!</f>
        <v>#REF!</v>
      </c>
      <c r="T2972" t="e">
        <f>G2972=#REF!</f>
        <v>#REF!</v>
      </c>
      <c r="U2972" t="e">
        <f>H2972=#REF!</f>
        <v>#REF!</v>
      </c>
      <c r="V2972" t="e">
        <f>I2972=#REF!</f>
        <v>#REF!</v>
      </c>
      <c r="W2972" t="e">
        <f>J2972=#REF!</f>
        <v>#REF!</v>
      </c>
      <c r="X2972" t="e">
        <f>K2972=#REF!</f>
        <v>#REF!</v>
      </c>
      <c r="Y2972" t="e">
        <f>L2972=#REF!</f>
        <v>#REF!</v>
      </c>
    </row>
    <row r="2973" spans="1:25">
      <c r="A2973" s="4">
        <v>17411</v>
      </c>
      <c r="B2973" s="5" t="s">
        <v>446</v>
      </c>
      <c r="C2973" s="10" t="s">
        <v>26</v>
      </c>
      <c r="D2973" s="12"/>
      <c r="E2973" s="8"/>
      <c r="F2973" s="5"/>
      <c r="G2973" s="4"/>
      <c r="H2973" s="6" t="s">
        <v>71</v>
      </c>
      <c r="I2973" s="4" t="s">
        <v>46</v>
      </c>
      <c r="J2973" s="5" t="s">
        <v>284</v>
      </c>
      <c r="K2973" s="5"/>
      <c r="L2973" s="5" t="s">
        <v>17</v>
      </c>
      <c r="M2973" s="18">
        <f t="shared" si="46"/>
        <v>17411</v>
      </c>
      <c r="N2973" t="e">
        <f>A2973=#REF!</f>
        <v>#REF!</v>
      </c>
      <c r="O2973" t="e">
        <f>B2973=#REF!</f>
        <v>#REF!</v>
      </c>
      <c r="P2973" t="e">
        <f>C2973=#REF!</f>
        <v>#REF!</v>
      </c>
      <c r="Q2973" t="e">
        <f>D2973=#REF!</f>
        <v>#REF!</v>
      </c>
      <c r="R2973" t="e">
        <f>E2973=#REF!</f>
        <v>#REF!</v>
      </c>
      <c r="S2973" t="e">
        <f>F2973=#REF!</f>
        <v>#REF!</v>
      </c>
      <c r="T2973" t="e">
        <f>G2973=#REF!</f>
        <v>#REF!</v>
      </c>
      <c r="U2973" t="e">
        <f>H2973=#REF!</f>
        <v>#REF!</v>
      </c>
      <c r="V2973" t="e">
        <f>I2973=#REF!</f>
        <v>#REF!</v>
      </c>
      <c r="W2973" t="e">
        <f>J2973=#REF!</f>
        <v>#REF!</v>
      </c>
      <c r="X2973" t="e">
        <f>K2973=#REF!</f>
        <v>#REF!</v>
      </c>
      <c r="Y2973" t="e">
        <f>L2973=#REF!</f>
        <v>#REF!</v>
      </c>
    </row>
    <row r="2974" spans="1:25">
      <c r="A2974" s="3">
        <v>17412</v>
      </c>
      <c r="B2974" s="5" t="s">
        <v>446</v>
      </c>
      <c r="C2974" s="10" t="s">
        <v>26</v>
      </c>
      <c r="D2974" s="12"/>
      <c r="E2974" s="8"/>
      <c r="F2974" s="5"/>
      <c r="G2974" s="4"/>
      <c r="H2974" s="6" t="s">
        <v>242</v>
      </c>
      <c r="I2974" s="4" t="s">
        <v>50</v>
      </c>
      <c r="J2974" s="5" t="s">
        <v>284</v>
      </c>
      <c r="K2974" s="5"/>
      <c r="L2974" s="5" t="s">
        <v>17</v>
      </c>
      <c r="M2974" s="18">
        <f t="shared" si="46"/>
        <v>17412</v>
      </c>
      <c r="N2974" t="e">
        <f>A2974=#REF!</f>
        <v>#REF!</v>
      </c>
      <c r="O2974" t="e">
        <f>B2974=#REF!</f>
        <v>#REF!</v>
      </c>
      <c r="P2974" t="e">
        <f>C2974=#REF!</f>
        <v>#REF!</v>
      </c>
      <c r="Q2974" t="e">
        <f>D2974=#REF!</f>
        <v>#REF!</v>
      </c>
      <c r="R2974" t="e">
        <f>E2974=#REF!</f>
        <v>#REF!</v>
      </c>
      <c r="S2974" t="e">
        <f>F2974=#REF!</f>
        <v>#REF!</v>
      </c>
      <c r="T2974" t="e">
        <f>G2974=#REF!</f>
        <v>#REF!</v>
      </c>
      <c r="U2974" t="e">
        <f>H2974=#REF!</f>
        <v>#REF!</v>
      </c>
      <c r="V2974" t="e">
        <f>I2974=#REF!</f>
        <v>#REF!</v>
      </c>
      <c r="W2974" t="e">
        <f>J2974=#REF!</f>
        <v>#REF!</v>
      </c>
      <c r="X2974" t="e">
        <f>K2974=#REF!</f>
        <v>#REF!</v>
      </c>
      <c r="Y2974" t="e">
        <f>L2974=#REF!</f>
        <v>#REF!</v>
      </c>
    </row>
    <row r="2975" spans="1:25">
      <c r="A2975" s="4">
        <v>17413</v>
      </c>
      <c r="B2975" s="5" t="s">
        <v>446</v>
      </c>
      <c r="C2975" s="10" t="s">
        <v>26</v>
      </c>
      <c r="D2975" s="12"/>
      <c r="E2975" s="8"/>
      <c r="F2975" s="5"/>
      <c r="G2975" s="4"/>
      <c r="H2975" s="6" t="s">
        <v>243</v>
      </c>
      <c r="I2975" s="4" t="s">
        <v>72</v>
      </c>
      <c r="J2975" s="5" t="s">
        <v>284</v>
      </c>
      <c r="K2975" s="5"/>
      <c r="L2975" s="5" t="s">
        <v>17</v>
      </c>
      <c r="M2975" s="18">
        <f t="shared" si="46"/>
        <v>17413</v>
      </c>
      <c r="N2975" t="e">
        <f>A2975=#REF!</f>
        <v>#REF!</v>
      </c>
      <c r="O2975" t="e">
        <f>B2975=#REF!</f>
        <v>#REF!</v>
      </c>
      <c r="P2975" t="e">
        <f>C2975=#REF!</f>
        <v>#REF!</v>
      </c>
      <c r="Q2975" t="e">
        <f>D2975=#REF!</f>
        <v>#REF!</v>
      </c>
      <c r="R2975" t="e">
        <f>E2975=#REF!</f>
        <v>#REF!</v>
      </c>
      <c r="S2975" t="e">
        <f>F2975=#REF!</f>
        <v>#REF!</v>
      </c>
      <c r="T2975" t="e">
        <f>G2975=#REF!</f>
        <v>#REF!</v>
      </c>
      <c r="U2975" t="e">
        <f>H2975=#REF!</f>
        <v>#REF!</v>
      </c>
      <c r="V2975" t="e">
        <f>I2975=#REF!</f>
        <v>#REF!</v>
      </c>
      <c r="W2975" t="e">
        <f>J2975=#REF!</f>
        <v>#REF!</v>
      </c>
      <c r="X2975" t="e">
        <f>K2975=#REF!</f>
        <v>#REF!</v>
      </c>
      <c r="Y2975" t="e">
        <f>L2975=#REF!</f>
        <v>#REF!</v>
      </c>
    </row>
    <row r="2976" spans="1:25">
      <c r="A2976" s="3">
        <v>17414</v>
      </c>
      <c r="B2976" s="5" t="s">
        <v>446</v>
      </c>
      <c r="C2976" s="10" t="s">
        <v>26</v>
      </c>
      <c r="D2976" s="12"/>
      <c r="E2976" s="8"/>
      <c r="F2976" s="5"/>
      <c r="G2976" s="4"/>
      <c r="H2976" s="6" t="s">
        <v>73</v>
      </c>
      <c r="I2976" s="4" t="s">
        <v>74</v>
      </c>
      <c r="J2976" s="5" t="s">
        <v>284</v>
      </c>
      <c r="K2976" s="5"/>
      <c r="L2976" s="5" t="s">
        <v>17</v>
      </c>
      <c r="M2976" s="18">
        <f t="shared" si="46"/>
        <v>17414</v>
      </c>
      <c r="N2976" t="e">
        <f>A2976=#REF!</f>
        <v>#REF!</v>
      </c>
      <c r="O2976" t="e">
        <f>B2976=#REF!</f>
        <v>#REF!</v>
      </c>
      <c r="P2976" t="e">
        <f>C2976=#REF!</f>
        <v>#REF!</v>
      </c>
      <c r="Q2976" t="e">
        <f>D2976=#REF!</f>
        <v>#REF!</v>
      </c>
      <c r="R2976" t="e">
        <f>E2976=#REF!</f>
        <v>#REF!</v>
      </c>
      <c r="S2976" t="e">
        <f>F2976=#REF!</f>
        <v>#REF!</v>
      </c>
      <c r="T2976" t="e">
        <f>G2976=#REF!</f>
        <v>#REF!</v>
      </c>
      <c r="U2976" t="e">
        <f>H2976=#REF!</f>
        <v>#REF!</v>
      </c>
      <c r="V2976" t="e">
        <f>I2976=#REF!</f>
        <v>#REF!</v>
      </c>
      <c r="W2976" t="e">
        <f>J2976=#REF!</f>
        <v>#REF!</v>
      </c>
      <c r="X2976" t="e">
        <f>K2976=#REF!</f>
        <v>#REF!</v>
      </c>
      <c r="Y2976" t="e">
        <f>L2976=#REF!</f>
        <v>#REF!</v>
      </c>
    </row>
    <row r="2977" spans="1:25">
      <c r="A2977" s="4">
        <v>17415</v>
      </c>
      <c r="B2977" s="5" t="s">
        <v>446</v>
      </c>
      <c r="C2977" s="10" t="s">
        <v>26</v>
      </c>
      <c r="D2977" s="12"/>
      <c r="E2977" s="8"/>
      <c r="F2977" s="5"/>
      <c r="G2977" s="4"/>
      <c r="H2977" s="6" t="s">
        <v>75</v>
      </c>
      <c r="I2977" s="4" t="s">
        <v>52</v>
      </c>
      <c r="J2977" s="5" t="s">
        <v>284</v>
      </c>
      <c r="K2977" s="5"/>
      <c r="L2977" s="5" t="s">
        <v>17</v>
      </c>
      <c r="M2977" s="18">
        <f t="shared" si="46"/>
        <v>17415</v>
      </c>
      <c r="N2977" t="e">
        <f>A2977=#REF!</f>
        <v>#REF!</v>
      </c>
      <c r="O2977" t="e">
        <f>B2977=#REF!</f>
        <v>#REF!</v>
      </c>
      <c r="P2977" t="e">
        <f>C2977=#REF!</f>
        <v>#REF!</v>
      </c>
      <c r="Q2977" t="e">
        <f>D2977=#REF!</f>
        <v>#REF!</v>
      </c>
      <c r="R2977" t="e">
        <f>E2977=#REF!</f>
        <v>#REF!</v>
      </c>
      <c r="S2977" t="e">
        <f>F2977=#REF!</f>
        <v>#REF!</v>
      </c>
      <c r="T2977" t="e">
        <f>G2977=#REF!</f>
        <v>#REF!</v>
      </c>
      <c r="U2977" t="e">
        <f>H2977=#REF!</f>
        <v>#REF!</v>
      </c>
      <c r="V2977" t="e">
        <f>I2977=#REF!</f>
        <v>#REF!</v>
      </c>
      <c r="W2977" t="e">
        <f>J2977=#REF!</f>
        <v>#REF!</v>
      </c>
      <c r="X2977" t="e">
        <f>K2977=#REF!</f>
        <v>#REF!</v>
      </c>
      <c r="Y2977" t="e">
        <f>L2977=#REF!</f>
        <v>#REF!</v>
      </c>
    </row>
    <row r="2978" spans="1:25">
      <c r="A2978" s="3">
        <v>17416</v>
      </c>
      <c r="B2978" s="5" t="s">
        <v>446</v>
      </c>
      <c r="C2978" s="10" t="s">
        <v>26</v>
      </c>
      <c r="D2978" s="12"/>
      <c r="E2978" s="8"/>
      <c r="F2978" s="5"/>
      <c r="G2978" s="4"/>
      <c r="H2978" s="6" t="s">
        <v>76</v>
      </c>
      <c r="I2978" s="4" t="s">
        <v>54</v>
      </c>
      <c r="J2978" s="5" t="s">
        <v>284</v>
      </c>
      <c r="K2978" s="5"/>
      <c r="L2978" s="5" t="s">
        <v>17</v>
      </c>
      <c r="M2978" s="18">
        <f t="shared" si="46"/>
        <v>17416</v>
      </c>
      <c r="N2978" t="e">
        <f>A2978=#REF!</f>
        <v>#REF!</v>
      </c>
      <c r="O2978" t="e">
        <f>B2978=#REF!</f>
        <v>#REF!</v>
      </c>
      <c r="P2978" t="e">
        <f>C2978=#REF!</f>
        <v>#REF!</v>
      </c>
      <c r="Q2978" t="e">
        <f>D2978=#REF!</f>
        <v>#REF!</v>
      </c>
      <c r="R2978" t="e">
        <f>E2978=#REF!</f>
        <v>#REF!</v>
      </c>
      <c r="S2978" t="e">
        <f>F2978=#REF!</f>
        <v>#REF!</v>
      </c>
      <c r="T2978" t="e">
        <f>G2978=#REF!</f>
        <v>#REF!</v>
      </c>
      <c r="U2978" t="e">
        <f>H2978=#REF!</f>
        <v>#REF!</v>
      </c>
      <c r="V2978" t="e">
        <f>I2978=#REF!</f>
        <v>#REF!</v>
      </c>
      <c r="W2978" t="e">
        <f>J2978=#REF!</f>
        <v>#REF!</v>
      </c>
      <c r="X2978" t="e">
        <f>K2978=#REF!</f>
        <v>#REF!</v>
      </c>
      <c r="Y2978" t="e">
        <f>L2978=#REF!</f>
        <v>#REF!</v>
      </c>
    </row>
    <row r="2979" spans="1:25">
      <c r="A2979" s="4">
        <v>17417</v>
      </c>
      <c r="B2979" s="5" t="s">
        <v>446</v>
      </c>
      <c r="C2979" s="10" t="s">
        <v>26</v>
      </c>
      <c r="D2979" s="12"/>
      <c r="E2979" s="8"/>
      <c r="F2979" s="5"/>
      <c r="G2979" s="4"/>
      <c r="H2979" s="6" t="s">
        <v>77</v>
      </c>
      <c r="I2979" s="4" t="s">
        <v>78</v>
      </c>
      <c r="J2979" s="5" t="s">
        <v>284</v>
      </c>
      <c r="K2979" s="5"/>
      <c r="L2979" s="5" t="s">
        <v>17</v>
      </c>
      <c r="M2979" s="18">
        <f t="shared" si="46"/>
        <v>17417</v>
      </c>
      <c r="N2979" t="e">
        <f>A2979=#REF!</f>
        <v>#REF!</v>
      </c>
      <c r="O2979" t="e">
        <f>B2979=#REF!</f>
        <v>#REF!</v>
      </c>
      <c r="P2979" t="e">
        <f>C2979=#REF!</f>
        <v>#REF!</v>
      </c>
      <c r="Q2979" t="e">
        <f>D2979=#REF!</f>
        <v>#REF!</v>
      </c>
      <c r="R2979" t="e">
        <f>E2979=#REF!</f>
        <v>#REF!</v>
      </c>
      <c r="S2979" t="e">
        <f>F2979=#REF!</f>
        <v>#REF!</v>
      </c>
      <c r="T2979" t="e">
        <f>G2979=#REF!</f>
        <v>#REF!</v>
      </c>
      <c r="U2979" t="e">
        <f>H2979=#REF!</f>
        <v>#REF!</v>
      </c>
      <c r="V2979" t="e">
        <f>I2979=#REF!</f>
        <v>#REF!</v>
      </c>
      <c r="W2979" t="e">
        <f>J2979=#REF!</f>
        <v>#REF!</v>
      </c>
      <c r="X2979" t="e">
        <f>K2979=#REF!</f>
        <v>#REF!</v>
      </c>
      <c r="Y2979" t="e">
        <f>L2979=#REF!</f>
        <v>#REF!</v>
      </c>
    </row>
    <row r="2980" spans="1:25">
      <c r="A2980" s="3">
        <v>17418</v>
      </c>
      <c r="B2980" s="5" t="s">
        <v>446</v>
      </c>
      <c r="C2980" s="10" t="s">
        <v>26</v>
      </c>
      <c r="D2980" s="12"/>
      <c r="E2980" s="8"/>
      <c r="F2980" s="5"/>
      <c r="G2980" s="4"/>
      <c r="H2980" s="6" t="s">
        <v>79</v>
      </c>
      <c r="I2980" s="4" t="s">
        <v>80</v>
      </c>
      <c r="J2980" s="5" t="s">
        <v>284</v>
      </c>
      <c r="K2980" s="5"/>
      <c r="L2980" s="5" t="s">
        <v>17</v>
      </c>
      <c r="M2980" s="18">
        <f t="shared" si="46"/>
        <v>17418</v>
      </c>
      <c r="N2980" t="e">
        <f>A2980=#REF!</f>
        <v>#REF!</v>
      </c>
      <c r="O2980" t="e">
        <f>B2980=#REF!</f>
        <v>#REF!</v>
      </c>
      <c r="P2980" t="e">
        <f>C2980=#REF!</f>
        <v>#REF!</v>
      </c>
      <c r="Q2980" t="e">
        <f>D2980=#REF!</f>
        <v>#REF!</v>
      </c>
      <c r="R2980" t="e">
        <f>E2980=#REF!</f>
        <v>#REF!</v>
      </c>
      <c r="S2980" t="e">
        <f>F2980=#REF!</f>
        <v>#REF!</v>
      </c>
      <c r="T2980" t="e">
        <f>G2980=#REF!</f>
        <v>#REF!</v>
      </c>
      <c r="U2980" t="e">
        <f>H2980=#REF!</f>
        <v>#REF!</v>
      </c>
      <c r="V2980" t="e">
        <f>I2980=#REF!</f>
        <v>#REF!</v>
      </c>
      <c r="W2980" t="e">
        <f>J2980=#REF!</f>
        <v>#REF!</v>
      </c>
      <c r="X2980" t="e">
        <f>K2980=#REF!</f>
        <v>#REF!</v>
      </c>
      <c r="Y2980" t="e">
        <f>L2980=#REF!</f>
        <v>#REF!</v>
      </c>
    </row>
    <row r="2981" spans="1:25">
      <c r="A2981" s="4">
        <v>17419</v>
      </c>
      <c r="B2981" s="5" t="s">
        <v>446</v>
      </c>
      <c r="C2981" s="10" t="s">
        <v>26</v>
      </c>
      <c r="D2981" s="12"/>
      <c r="E2981" s="8"/>
      <c r="F2981" s="5"/>
      <c r="G2981" s="4"/>
      <c r="H2981" s="6" t="s">
        <v>81</v>
      </c>
      <c r="I2981" s="4" t="s">
        <v>82</v>
      </c>
      <c r="J2981" s="5" t="s">
        <v>284</v>
      </c>
      <c r="K2981" s="5"/>
      <c r="L2981" s="5" t="s">
        <v>17</v>
      </c>
      <c r="M2981" s="18">
        <f t="shared" si="46"/>
        <v>17419</v>
      </c>
      <c r="N2981" t="e">
        <f>A2981=#REF!</f>
        <v>#REF!</v>
      </c>
      <c r="O2981" t="e">
        <f>B2981=#REF!</f>
        <v>#REF!</v>
      </c>
      <c r="P2981" t="e">
        <f>C2981=#REF!</f>
        <v>#REF!</v>
      </c>
      <c r="Q2981" t="e">
        <f>D2981=#REF!</f>
        <v>#REF!</v>
      </c>
      <c r="R2981" t="e">
        <f>E2981=#REF!</f>
        <v>#REF!</v>
      </c>
      <c r="S2981" t="e">
        <f>F2981=#REF!</f>
        <v>#REF!</v>
      </c>
      <c r="T2981" t="e">
        <f>G2981=#REF!</f>
        <v>#REF!</v>
      </c>
      <c r="U2981" t="e">
        <f>H2981=#REF!</f>
        <v>#REF!</v>
      </c>
      <c r="V2981" t="e">
        <f>I2981=#REF!</f>
        <v>#REF!</v>
      </c>
      <c r="W2981" t="e">
        <f>J2981=#REF!</f>
        <v>#REF!</v>
      </c>
      <c r="X2981" t="e">
        <f>K2981=#REF!</f>
        <v>#REF!</v>
      </c>
      <c r="Y2981" t="e">
        <f>L2981=#REF!</f>
        <v>#REF!</v>
      </c>
    </row>
    <row r="2982" spans="1:25">
      <c r="A2982" s="3">
        <v>17420</v>
      </c>
      <c r="B2982" s="5" t="s">
        <v>446</v>
      </c>
      <c r="C2982" s="10" t="s">
        <v>26</v>
      </c>
      <c r="D2982" s="12"/>
      <c r="E2982" s="8"/>
      <c r="F2982" s="5"/>
      <c r="G2982" s="4"/>
      <c r="H2982" s="6" t="s">
        <v>83</v>
      </c>
      <c r="I2982" s="4" t="s">
        <v>84</v>
      </c>
      <c r="J2982" s="5" t="s">
        <v>284</v>
      </c>
      <c r="K2982" s="5"/>
      <c r="L2982" s="5" t="s">
        <v>17</v>
      </c>
      <c r="M2982" s="18">
        <f t="shared" si="46"/>
        <v>17420</v>
      </c>
      <c r="N2982" t="e">
        <f>A2982=#REF!</f>
        <v>#REF!</v>
      </c>
      <c r="O2982" t="e">
        <f>B2982=#REF!</f>
        <v>#REF!</v>
      </c>
      <c r="P2982" t="e">
        <f>C2982=#REF!</f>
        <v>#REF!</v>
      </c>
      <c r="Q2982" t="e">
        <f>D2982=#REF!</f>
        <v>#REF!</v>
      </c>
      <c r="R2982" t="e">
        <f>E2982=#REF!</f>
        <v>#REF!</v>
      </c>
      <c r="S2982" t="e">
        <f>F2982=#REF!</f>
        <v>#REF!</v>
      </c>
      <c r="T2982" t="e">
        <f>G2982=#REF!</f>
        <v>#REF!</v>
      </c>
      <c r="U2982" t="e">
        <f>H2982=#REF!</f>
        <v>#REF!</v>
      </c>
      <c r="V2982" t="e">
        <f>I2982=#REF!</f>
        <v>#REF!</v>
      </c>
      <c r="W2982" t="e">
        <f>J2982=#REF!</f>
        <v>#REF!</v>
      </c>
      <c r="X2982" t="e">
        <f>K2982=#REF!</f>
        <v>#REF!</v>
      </c>
      <c r="Y2982" t="e">
        <f>L2982=#REF!</f>
        <v>#REF!</v>
      </c>
    </row>
    <row r="2983" spans="1:25">
      <c r="A2983" s="4">
        <v>17421</v>
      </c>
      <c r="B2983" s="5" t="s">
        <v>446</v>
      </c>
      <c r="C2983" s="10" t="s">
        <v>26</v>
      </c>
      <c r="D2983" s="12"/>
      <c r="E2983" s="8"/>
      <c r="F2983" s="5"/>
      <c r="G2983" s="4"/>
      <c r="H2983" s="6" t="s">
        <v>85</v>
      </c>
      <c r="I2983" s="4" t="s">
        <v>86</v>
      </c>
      <c r="J2983" s="5" t="s">
        <v>284</v>
      </c>
      <c r="K2983" s="5"/>
      <c r="L2983" s="5" t="s">
        <v>17</v>
      </c>
      <c r="M2983" s="18">
        <f t="shared" si="46"/>
        <v>17421</v>
      </c>
      <c r="N2983" t="e">
        <f>A2983=#REF!</f>
        <v>#REF!</v>
      </c>
      <c r="O2983" t="e">
        <f>B2983=#REF!</f>
        <v>#REF!</v>
      </c>
      <c r="P2983" t="e">
        <f>C2983=#REF!</f>
        <v>#REF!</v>
      </c>
      <c r="Q2983" t="e">
        <f>D2983=#REF!</f>
        <v>#REF!</v>
      </c>
      <c r="R2983" t="e">
        <f>E2983=#REF!</f>
        <v>#REF!</v>
      </c>
      <c r="S2983" t="e">
        <f>F2983=#REF!</f>
        <v>#REF!</v>
      </c>
      <c r="T2983" t="e">
        <f>G2983=#REF!</f>
        <v>#REF!</v>
      </c>
      <c r="U2983" t="e">
        <f>H2983=#REF!</f>
        <v>#REF!</v>
      </c>
      <c r="V2983" t="e">
        <f>I2983=#REF!</f>
        <v>#REF!</v>
      </c>
      <c r="W2983" t="e">
        <f>J2983=#REF!</f>
        <v>#REF!</v>
      </c>
      <c r="X2983" t="e">
        <f>K2983=#REF!</f>
        <v>#REF!</v>
      </c>
      <c r="Y2983" t="e">
        <f>L2983=#REF!</f>
        <v>#REF!</v>
      </c>
    </row>
    <row r="2984" spans="1:25">
      <c r="A2984" s="3">
        <v>17422</v>
      </c>
      <c r="B2984" s="5" t="s">
        <v>446</v>
      </c>
      <c r="C2984" s="10" t="s">
        <v>26</v>
      </c>
      <c r="D2984" s="12"/>
      <c r="E2984" s="8"/>
      <c r="F2984" s="5"/>
      <c r="G2984" s="4"/>
      <c r="H2984" s="6" t="s">
        <v>87</v>
      </c>
      <c r="I2984" s="4" t="s">
        <v>88</v>
      </c>
      <c r="J2984" s="5" t="s">
        <v>284</v>
      </c>
      <c r="K2984" s="5"/>
      <c r="L2984" s="5" t="s">
        <v>17</v>
      </c>
      <c r="M2984" s="18">
        <f t="shared" si="46"/>
        <v>17422</v>
      </c>
      <c r="N2984" t="e">
        <f>A2984=#REF!</f>
        <v>#REF!</v>
      </c>
      <c r="O2984" t="e">
        <f>B2984=#REF!</f>
        <v>#REF!</v>
      </c>
      <c r="P2984" t="e">
        <f>C2984=#REF!</f>
        <v>#REF!</v>
      </c>
      <c r="Q2984" t="e">
        <f>D2984=#REF!</f>
        <v>#REF!</v>
      </c>
      <c r="R2984" t="e">
        <f>E2984=#REF!</f>
        <v>#REF!</v>
      </c>
      <c r="S2984" t="e">
        <f>F2984=#REF!</f>
        <v>#REF!</v>
      </c>
      <c r="T2984" t="e">
        <f>G2984=#REF!</f>
        <v>#REF!</v>
      </c>
      <c r="U2984" t="e">
        <f>H2984=#REF!</f>
        <v>#REF!</v>
      </c>
      <c r="V2984" t="e">
        <f>I2984=#REF!</f>
        <v>#REF!</v>
      </c>
      <c r="W2984" t="e">
        <f>J2984=#REF!</f>
        <v>#REF!</v>
      </c>
      <c r="X2984" t="e">
        <f>K2984=#REF!</f>
        <v>#REF!</v>
      </c>
      <c r="Y2984" t="e">
        <f>L2984=#REF!</f>
        <v>#REF!</v>
      </c>
    </row>
    <row r="2985" spans="1:25">
      <c r="A2985" s="3">
        <v>17423</v>
      </c>
      <c r="B2985" s="5" t="s">
        <v>446</v>
      </c>
      <c r="C2985" s="10" t="s">
        <v>26</v>
      </c>
      <c r="D2985" s="12"/>
      <c r="E2985" s="8"/>
      <c r="F2985" s="5"/>
      <c r="G2985" s="4"/>
      <c r="H2985" s="6" t="s">
        <v>244</v>
      </c>
      <c r="I2985" s="4" t="s">
        <v>55</v>
      </c>
      <c r="J2985" s="5" t="s">
        <v>284</v>
      </c>
      <c r="K2985" s="5"/>
      <c r="L2985" s="5" t="s">
        <v>17</v>
      </c>
      <c r="M2985" s="18">
        <f t="shared" si="46"/>
        <v>17423</v>
      </c>
      <c r="N2985" t="e">
        <f>A2985=#REF!</f>
        <v>#REF!</v>
      </c>
      <c r="O2985" t="e">
        <f>B2985=#REF!</f>
        <v>#REF!</v>
      </c>
      <c r="P2985" t="e">
        <f>C2985=#REF!</f>
        <v>#REF!</v>
      </c>
      <c r="Q2985" t="e">
        <f>D2985=#REF!</f>
        <v>#REF!</v>
      </c>
      <c r="R2985" t="e">
        <f>E2985=#REF!</f>
        <v>#REF!</v>
      </c>
      <c r="S2985" t="e">
        <f>F2985=#REF!</f>
        <v>#REF!</v>
      </c>
      <c r="T2985" t="e">
        <f>G2985=#REF!</f>
        <v>#REF!</v>
      </c>
      <c r="U2985" t="e">
        <f>H2985=#REF!</f>
        <v>#REF!</v>
      </c>
      <c r="V2985" t="e">
        <f>I2985=#REF!</f>
        <v>#REF!</v>
      </c>
      <c r="W2985" t="e">
        <f>J2985=#REF!</f>
        <v>#REF!</v>
      </c>
      <c r="X2985" t="e">
        <f>K2985=#REF!</f>
        <v>#REF!</v>
      </c>
      <c r="Y2985" t="e">
        <f>L2985=#REF!</f>
        <v>#REF!</v>
      </c>
    </row>
    <row r="2986" spans="1:25">
      <c r="A2986" s="4">
        <v>17424</v>
      </c>
      <c r="B2986" s="5" t="s">
        <v>445</v>
      </c>
      <c r="C2986" s="10" t="s">
        <v>31</v>
      </c>
      <c r="D2986" s="12"/>
      <c r="E2986" s="8"/>
      <c r="F2986" s="5"/>
      <c r="G2986" s="4"/>
      <c r="H2986" s="6" t="s">
        <v>32</v>
      </c>
      <c r="I2986" s="4" t="s">
        <v>43</v>
      </c>
      <c r="J2986" s="5" t="s">
        <v>285</v>
      </c>
      <c r="K2986" s="5" t="s">
        <v>521</v>
      </c>
      <c r="L2986" s="5" t="s">
        <v>17</v>
      </c>
      <c r="M2986" s="18" t="e">
        <f t="shared" si="46"/>
        <v>#N/A</v>
      </c>
      <c r="N2986" t="e">
        <f>A2986=#REF!</f>
        <v>#REF!</v>
      </c>
      <c r="O2986" t="e">
        <f>B2986=#REF!</f>
        <v>#REF!</v>
      </c>
      <c r="P2986" t="e">
        <f>C2986=#REF!</f>
        <v>#REF!</v>
      </c>
      <c r="Q2986" t="e">
        <f>D2986=#REF!</f>
        <v>#REF!</v>
      </c>
      <c r="R2986" t="e">
        <f>E2986=#REF!</f>
        <v>#REF!</v>
      </c>
      <c r="S2986" t="e">
        <f>F2986=#REF!</f>
        <v>#REF!</v>
      </c>
      <c r="T2986" t="e">
        <f>G2986=#REF!</f>
        <v>#REF!</v>
      </c>
      <c r="U2986" t="e">
        <f>H2986=#REF!</f>
        <v>#REF!</v>
      </c>
      <c r="V2986" t="e">
        <f>I2986=#REF!</f>
        <v>#REF!</v>
      </c>
      <c r="W2986" t="e">
        <f>J2986=#REF!</f>
        <v>#REF!</v>
      </c>
      <c r="X2986" t="e">
        <f>K2986=#REF!</f>
        <v>#REF!</v>
      </c>
      <c r="Y2986" t="e">
        <f>L2986=#REF!</f>
        <v>#REF!</v>
      </c>
    </row>
    <row r="2987" spans="1:25">
      <c r="A2987" s="3">
        <v>17425</v>
      </c>
      <c r="B2987" s="5" t="s">
        <v>445</v>
      </c>
      <c r="C2987" s="10" t="s">
        <v>31</v>
      </c>
      <c r="D2987" s="12"/>
      <c r="E2987" s="8"/>
      <c r="F2987" s="5"/>
      <c r="G2987" s="4"/>
      <c r="H2987" s="6" t="s">
        <v>32</v>
      </c>
      <c r="I2987" s="4" t="s">
        <v>43</v>
      </c>
      <c r="J2987" s="5" t="s">
        <v>285</v>
      </c>
      <c r="K2987" s="5" t="s">
        <v>522</v>
      </c>
      <c r="L2987" s="5" t="s">
        <v>17</v>
      </c>
      <c r="M2987" s="18" t="e">
        <f t="shared" si="46"/>
        <v>#N/A</v>
      </c>
      <c r="N2987" t="e">
        <f>A2987=#REF!</f>
        <v>#REF!</v>
      </c>
      <c r="O2987" t="e">
        <f>B2987=#REF!</f>
        <v>#REF!</v>
      </c>
      <c r="P2987" t="e">
        <f>C2987=#REF!</f>
        <v>#REF!</v>
      </c>
      <c r="Q2987" t="e">
        <f>D2987=#REF!</f>
        <v>#REF!</v>
      </c>
      <c r="R2987" t="e">
        <f>E2987=#REF!</f>
        <v>#REF!</v>
      </c>
      <c r="S2987" t="e">
        <f>F2987=#REF!</f>
        <v>#REF!</v>
      </c>
      <c r="T2987" t="e">
        <f>G2987=#REF!</f>
        <v>#REF!</v>
      </c>
      <c r="U2987" t="e">
        <f>H2987=#REF!</f>
        <v>#REF!</v>
      </c>
      <c r="V2987" t="e">
        <f>I2987=#REF!</f>
        <v>#REF!</v>
      </c>
      <c r="W2987" t="e">
        <f>J2987=#REF!</f>
        <v>#REF!</v>
      </c>
      <c r="X2987" t="e">
        <f>K2987=#REF!</f>
        <v>#REF!</v>
      </c>
      <c r="Y2987" t="e">
        <f>L2987=#REF!</f>
        <v>#REF!</v>
      </c>
    </row>
    <row r="2988" spans="1:25">
      <c r="A2988" s="4">
        <v>17426</v>
      </c>
      <c r="B2988" s="5" t="s">
        <v>445</v>
      </c>
      <c r="C2988" s="10" t="s">
        <v>31</v>
      </c>
      <c r="D2988" s="12"/>
      <c r="E2988" s="8"/>
      <c r="F2988" s="5"/>
      <c r="G2988" s="4"/>
      <c r="H2988" s="6" t="s">
        <v>32</v>
      </c>
      <c r="I2988" s="4" t="s">
        <v>43</v>
      </c>
      <c r="J2988" s="5" t="s">
        <v>285</v>
      </c>
      <c r="K2988" s="5" t="s">
        <v>523</v>
      </c>
      <c r="L2988" s="5" t="s">
        <v>17</v>
      </c>
      <c r="M2988" s="18" t="e">
        <f t="shared" si="46"/>
        <v>#N/A</v>
      </c>
      <c r="N2988" t="e">
        <f>A2988=#REF!</f>
        <v>#REF!</v>
      </c>
      <c r="O2988" t="e">
        <f>B2988=#REF!</f>
        <v>#REF!</v>
      </c>
      <c r="P2988" t="e">
        <f>C2988=#REF!</f>
        <v>#REF!</v>
      </c>
      <c r="Q2988" t="e">
        <f>D2988=#REF!</f>
        <v>#REF!</v>
      </c>
      <c r="R2988" t="e">
        <f>E2988=#REF!</f>
        <v>#REF!</v>
      </c>
      <c r="S2988" t="e">
        <f>F2988=#REF!</f>
        <v>#REF!</v>
      </c>
      <c r="T2988" t="e">
        <f>G2988=#REF!</f>
        <v>#REF!</v>
      </c>
      <c r="U2988" t="e">
        <f>H2988=#REF!</f>
        <v>#REF!</v>
      </c>
      <c r="V2988" t="e">
        <f>I2988=#REF!</f>
        <v>#REF!</v>
      </c>
      <c r="W2988" t="e">
        <f>J2988=#REF!</f>
        <v>#REF!</v>
      </c>
      <c r="X2988" t="e">
        <f>K2988=#REF!</f>
        <v>#REF!</v>
      </c>
      <c r="Y2988" t="e">
        <f>L2988=#REF!</f>
        <v>#REF!</v>
      </c>
    </row>
    <row r="2989" spans="1:25">
      <c r="A2989" s="3">
        <v>17427</v>
      </c>
      <c r="B2989" s="5" t="s">
        <v>445</v>
      </c>
      <c r="C2989" s="10" t="s">
        <v>31</v>
      </c>
      <c r="D2989" s="12"/>
      <c r="E2989" s="8"/>
      <c r="F2989" s="5"/>
      <c r="G2989" s="4"/>
      <c r="H2989" s="6" t="s">
        <v>32</v>
      </c>
      <c r="I2989" s="4" t="s">
        <v>43</v>
      </c>
      <c r="J2989" s="5" t="s">
        <v>285</v>
      </c>
      <c r="K2989" s="5" t="s">
        <v>524</v>
      </c>
      <c r="L2989" s="5" t="s">
        <v>17</v>
      </c>
      <c r="M2989" s="18" t="e">
        <f t="shared" si="46"/>
        <v>#N/A</v>
      </c>
      <c r="N2989" t="e">
        <f>A2989=#REF!</f>
        <v>#REF!</v>
      </c>
      <c r="O2989" t="e">
        <f>B2989=#REF!</f>
        <v>#REF!</v>
      </c>
      <c r="P2989" t="e">
        <f>C2989=#REF!</f>
        <v>#REF!</v>
      </c>
      <c r="Q2989" t="e">
        <f>D2989=#REF!</f>
        <v>#REF!</v>
      </c>
      <c r="R2989" t="e">
        <f>E2989=#REF!</f>
        <v>#REF!</v>
      </c>
      <c r="S2989" t="e">
        <f>F2989=#REF!</f>
        <v>#REF!</v>
      </c>
      <c r="T2989" t="e">
        <f>G2989=#REF!</f>
        <v>#REF!</v>
      </c>
      <c r="U2989" t="e">
        <f>H2989=#REF!</f>
        <v>#REF!</v>
      </c>
      <c r="V2989" t="e">
        <f>I2989=#REF!</f>
        <v>#REF!</v>
      </c>
      <c r="W2989" t="e">
        <f>J2989=#REF!</f>
        <v>#REF!</v>
      </c>
      <c r="X2989" t="e">
        <f>K2989=#REF!</f>
        <v>#REF!</v>
      </c>
      <c r="Y2989" t="e">
        <f>L2989=#REF!</f>
        <v>#REF!</v>
      </c>
    </row>
    <row r="2990" spans="1:25">
      <c r="A2990" s="4">
        <v>17428</v>
      </c>
      <c r="B2990" s="5" t="s">
        <v>445</v>
      </c>
      <c r="C2990" s="10" t="s">
        <v>31</v>
      </c>
      <c r="D2990" s="12"/>
      <c r="E2990" s="8"/>
      <c r="F2990" s="5"/>
      <c r="G2990" s="4"/>
      <c r="H2990" s="6" t="s">
        <v>32</v>
      </c>
      <c r="I2990" s="4" t="s">
        <v>43</v>
      </c>
      <c r="J2990" s="5" t="s">
        <v>285</v>
      </c>
      <c r="K2990" s="5" t="s">
        <v>525</v>
      </c>
      <c r="L2990" s="5" t="s">
        <v>17</v>
      </c>
      <c r="M2990" s="18" t="e">
        <f t="shared" si="46"/>
        <v>#N/A</v>
      </c>
      <c r="N2990" t="e">
        <f>A2990=#REF!</f>
        <v>#REF!</v>
      </c>
      <c r="O2990" t="e">
        <f>B2990=#REF!</f>
        <v>#REF!</v>
      </c>
      <c r="P2990" t="e">
        <f>C2990=#REF!</f>
        <v>#REF!</v>
      </c>
      <c r="Q2990" t="e">
        <f>D2990=#REF!</f>
        <v>#REF!</v>
      </c>
      <c r="R2990" t="e">
        <f>E2990=#REF!</f>
        <v>#REF!</v>
      </c>
      <c r="S2990" t="e">
        <f>F2990=#REF!</f>
        <v>#REF!</v>
      </c>
      <c r="T2990" t="e">
        <f>G2990=#REF!</f>
        <v>#REF!</v>
      </c>
      <c r="U2990" t="e">
        <f>H2990=#REF!</f>
        <v>#REF!</v>
      </c>
      <c r="V2990" t="e">
        <f>I2990=#REF!</f>
        <v>#REF!</v>
      </c>
      <c r="W2990" t="e">
        <f>J2990=#REF!</f>
        <v>#REF!</v>
      </c>
      <c r="X2990" t="e">
        <f>K2990=#REF!</f>
        <v>#REF!</v>
      </c>
      <c r="Y2990" t="e">
        <f>L2990=#REF!</f>
        <v>#REF!</v>
      </c>
    </row>
    <row r="2991" spans="1:25">
      <c r="A2991" s="3">
        <v>17429</v>
      </c>
      <c r="B2991" s="5" t="s">
        <v>445</v>
      </c>
      <c r="C2991" s="10" t="s">
        <v>31</v>
      </c>
      <c r="D2991" s="12"/>
      <c r="E2991" s="8"/>
      <c r="F2991" s="5"/>
      <c r="G2991" s="4"/>
      <c r="H2991" s="6" t="s">
        <v>32</v>
      </c>
      <c r="I2991" s="4" t="s">
        <v>43</v>
      </c>
      <c r="J2991" s="5" t="s">
        <v>285</v>
      </c>
      <c r="K2991" s="5" t="s">
        <v>526</v>
      </c>
      <c r="L2991" s="5" t="s">
        <v>17</v>
      </c>
      <c r="M2991" s="18" t="e">
        <f t="shared" si="46"/>
        <v>#N/A</v>
      </c>
      <c r="N2991" t="e">
        <f>A2991=#REF!</f>
        <v>#REF!</v>
      </c>
      <c r="O2991" t="e">
        <f>B2991=#REF!</f>
        <v>#REF!</v>
      </c>
      <c r="P2991" t="e">
        <f>C2991=#REF!</f>
        <v>#REF!</v>
      </c>
      <c r="Q2991" t="e">
        <f>D2991=#REF!</f>
        <v>#REF!</v>
      </c>
      <c r="R2991" t="e">
        <f>E2991=#REF!</f>
        <v>#REF!</v>
      </c>
      <c r="S2991" t="e">
        <f>F2991=#REF!</f>
        <v>#REF!</v>
      </c>
      <c r="T2991" t="e">
        <f>G2991=#REF!</f>
        <v>#REF!</v>
      </c>
      <c r="U2991" t="e">
        <f>H2991=#REF!</f>
        <v>#REF!</v>
      </c>
      <c r="V2991" t="e">
        <f>I2991=#REF!</f>
        <v>#REF!</v>
      </c>
      <c r="W2991" t="e">
        <f>J2991=#REF!</f>
        <v>#REF!</v>
      </c>
      <c r="X2991" t="e">
        <f>K2991=#REF!</f>
        <v>#REF!</v>
      </c>
      <c r="Y2991" t="e">
        <f>L2991=#REF!</f>
        <v>#REF!</v>
      </c>
    </row>
    <row r="2992" spans="1:25">
      <c r="A2992" s="4">
        <v>17430</v>
      </c>
      <c r="B2992" s="5" t="s">
        <v>445</v>
      </c>
      <c r="C2992" s="10" t="s">
        <v>31</v>
      </c>
      <c r="D2992" s="12"/>
      <c r="E2992" s="8"/>
      <c r="F2992" s="5"/>
      <c r="G2992" s="4"/>
      <c r="H2992" s="6" t="s">
        <v>32</v>
      </c>
      <c r="I2992" s="4" t="s">
        <v>43</v>
      </c>
      <c r="J2992" s="5" t="s">
        <v>285</v>
      </c>
      <c r="K2992" s="5" t="s">
        <v>527</v>
      </c>
      <c r="L2992" s="5" t="s">
        <v>17</v>
      </c>
      <c r="M2992" s="18" t="e">
        <f t="shared" si="46"/>
        <v>#N/A</v>
      </c>
      <c r="N2992" t="e">
        <f>A2992=#REF!</f>
        <v>#REF!</v>
      </c>
      <c r="O2992" t="e">
        <f>B2992=#REF!</f>
        <v>#REF!</v>
      </c>
      <c r="P2992" t="e">
        <f>C2992=#REF!</f>
        <v>#REF!</v>
      </c>
      <c r="Q2992" t="e">
        <f>D2992=#REF!</f>
        <v>#REF!</v>
      </c>
      <c r="R2992" t="e">
        <f>E2992=#REF!</f>
        <v>#REF!</v>
      </c>
      <c r="S2992" t="e">
        <f>F2992=#REF!</f>
        <v>#REF!</v>
      </c>
      <c r="T2992" t="e">
        <f>G2992=#REF!</f>
        <v>#REF!</v>
      </c>
      <c r="U2992" t="e">
        <f>H2992=#REF!</f>
        <v>#REF!</v>
      </c>
      <c r="V2992" t="e">
        <f>I2992=#REF!</f>
        <v>#REF!</v>
      </c>
      <c r="W2992" t="e">
        <f>J2992=#REF!</f>
        <v>#REF!</v>
      </c>
      <c r="X2992" t="e">
        <f>K2992=#REF!</f>
        <v>#REF!</v>
      </c>
      <c r="Y2992" t="e">
        <f>L2992=#REF!</f>
        <v>#REF!</v>
      </c>
    </row>
    <row r="2993" spans="1:25">
      <c r="A2993" s="4">
        <v>17431</v>
      </c>
      <c r="B2993" s="5" t="s">
        <v>445</v>
      </c>
      <c r="C2993" s="10" t="s">
        <v>31</v>
      </c>
      <c r="D2993" s="12"/>
      <c r="E2993" s="8"/>
      <c r="F2993" s="5"/>
      <c r="G2993" s="4"/>
      <c r="H2993" s="6" t="s">
        <v>32</v>
      </c>
      <c r="I2993" s="4" t="s">
        <v>43</v>
      </c>
      <c r="J2993" s="5" t="s">
        <v>285</v>
      </c>
      <c r="K2993" s="5" t="s">
        <v>486</v>
      </c>
      <c r="L2993" s="5" t="s">
        <v>17</v>
      </c>
      <c r="M2993" s="18" t="e">
        <f t="shared" si="46"/>
        <v>#N/A</v>
      </c>
      <c r="N2993" t="e">
        <f>A2993=#REF!</f>
        <v>#REF!</v>
      </c>
      <c r="O2993" t="e">
        <f>B2993=#REF!</f>
        <v>#REF!</v>
      </c>
      <c r="P2993" t="e">
        <f>C2993=#REF!</f>
        <v>#REF!</v>
      </c>
      <c r="Q2993" t="e">
        <f>D2993=#REF!</f>
        <v>#REF!</v>
      </c>
      <c r="R2993" t="e">
        <f>E2993=#REF!</f>
        <v>#REF!</v>
      </c>
      <c r="S2993" t="e">
        <f>F2993=#REF!</f>
        <v>#REF!</v>
      </c>
      <c r="T2993" t="e">
        <f>G2993=#REF!</f>
        <v>#REF!</v>
      </c>
      <c r="U2993" t="e">
        <f>H2993=#REF!</f>
        <v>#REF!</v>
      </c>
      <c r="V2993" t="e">
        <f>I2993=#REF!</f>
        <v>#REF!</v>
      </c>
      <c r="W2993" t="e">
        <f>J2993=#REF!</f>
        <v>#REF!</v>
      </c>
      <c r="X2993" t="e">
        <f>K2993=#REF!</f>
        <v>#REF!</v>
      </c>
      <c r="Y2993" t="e">
        <f>L2993=#REF!</f>
        <v>#REF!</v>
      </c>
    </row>
    <row r="2994" spans="1:25">
      <c r="A2994" s="3">
        <v>17432</v>
      </c>
      <c r="B2994" s="5" t="s">
        <v>445</v>
      </c>
      <c r="C2994" s="10" t="s">
        <v>31</v>
      </c>
      <c r="D2994" s="12"/>
      <c r="E2994" s="8"/>
      <c r="F2994" s="5"/>
      <c r="G2994" s="4"/>
      <c r="H2994" s="6" t="s">
        <v>32</v>
      </c>
      <c r="I2994" s="4" t="s">
        <v>43</v>
      </c>
      <c r="J2994" s="5" t="s">
        <v>285</v>
      </c>
      <c r="K2994" s="5" t="s">
        <v>528</v>
      </c>
      <c r="L2994" s="5" t="s">
        <v>17</v>
      </c>
      <c r="M2994" s="18" t="e">
        <f t="shared" si="46"/>
        <v>#N/A</v>
      </c>
      <c r="N2994" t="e">
        <f>A2994=#REF!</f>
        <v>#REF!</v>
      </c>
      <c r="O2994" t="e">
        <f>B2994=#REF!</f>
        <v>#REF!</v>
      </c>
      <c r="P2994" t="e">
        <f>C2994=#REF!</f>
        <v>#REF!</v>
      </c>
      <c r="Q2994" t="e">
        <f>D2994=#REF!</f>
        <v>#REF!</v>
      </c>
      <c r="R2994" t="e">
        <f>E2994=#REF!</f>
        <v>#REF!</v>
      </c>
      <c r="S2994" t="e">
        <f>F2994=#REF!</f>
        <v>#REF!</v>
      </c>
      <c r="T2994" t="e">
        <f>G2994=#REF!</f>
        <v>#REF!</v>
      </c>
      <c r="U2994" t="e">
        <f>H2994=#REF!</f>
        <v>#REF!</v>
      </c>
      <c r="V2994" t="e">
        <f>I2994=#REF!</f>
        <v>#REF!</v>
      </c>
      <c r="W2994" t="e">
        <f>J2994=#REF!</f>
        <v>#REF!</v>
      </c>
      <c r="X2994" t="e">
        <f>K2994=#REF!</f>
        <v>#REF!</v>
      </c>
      <c r="Y2994" t="e">
        <f>L2994=#REF!</f>
        <v>#REF!</v>
      </c>
    </row>
    <row r="2995" spans="1:25">
      <c r="A2995" s="4">
        <v>17433</v>
      </c>
      <c r="B2995" s="5" t="s">
        <v>445</v>
      </c>
      <c r="C2995" s="10" t="s">
        <v>31</v>
      </c>
      <c r="D2995" s="12"/>
      <c r="E2995" s="8"/>
      <c r="F2995" s="5"/>
      <c r="G2995" s="4"/>
      <c r="H2995" s="6" t="s">
        <v>32</v>
      </c>
      <c r="I2995" s="4" t="s">
        <v>43</v>
      </c>
      <c r="J2995" s="5" t="s">
        <v>285</v>
      </c>
      <c r="K2995" s="5" t="s">
        <v>529</v>
      </c>
      <c r="L2995" s="5" t="s">
        <v>17</v>
      </c>
      <c r="M2995" s="18" t="e">
        <f t="shared" si="46"/>
        <v>#N/A</v>
      </c>
      <c r="N2995" t="e">
        <f>A2995=#REF!</f>
        <v>#REF!</v>
      </c>
      <c r="O2995" t="e">
        <f>B2995=#REF!</f>
        <v>#REF!</v>
      </c>
      <c r="P2995" t="e">
        <f>C2995=#REF!</f>
        <v>#REF!</v>
      </c>
      <c r="Q2995" t="e">
        <f>D2995=#REF!</f>
        <v>#REF!</v>
      </c>
      <c r="R2995" t="e">
        <f>E2995=#REF!</f>
        <v>#REF!</v>
      </c>
      <c r="S2995" t="e">
        <f>F2995=#REF!</f>
        <v>#REF!</v>
      </c>
      <c r="T2995" t="e">
        <f>G2995=#REF!</f>
        <v>#REF!</v>
      </c>
      <c r="U2995" t="e">
        <f>H2995=#REF!</f>
        <v>#REF!</v>
      </c>
      <c r="V2995" t="e">
        <f>I2995=#REF!</f>
        <v>#REF!</v>
      </c>
      <c r="W2995" t="e">
        <f>J2995=#REF!</f>
        <v>#REF!</v>
      </c>
      <c r="X2995" t="e">
        <f>K2995=#REF!</f>
        <v>#REF!</v>
      </c>
      <c r="Y2995" t="e">
        <f>L2995=#REF!</f>
        <v>#REF!</v>
      </c>
    </row>
    <row r="2996" spans="1:25">
      <c r="A2996" s="4">
        <v>17434</v>
      </c>
      <c r="B2996" s="5" t="s">
        <v>445</v>
      </c>
      <c r="C2996" s="10" t="s">
        <v>31</v>
      </c>
      <c r="D2996" s="12"/>
      <c r="E2996" s="8"/>
      <c r="F2996" s="5"/>
      <c r="G2996" s="4"/>
      <c r="H2996" s="6" t="s">
        <v>32</v>
      </c>
      <c r="I2996" s="4" t="s">
        <v>43</v>
      </c>
      <c r="J2996" s="5" t="s">
        <v>285</v>
      </c>
      <c r="K2996" s="5" t="s">
        <v>33</v>
      </c>
      <c r="L2996" s="5" t="s">
        <v>17</v>
      </c>
      <c r="M2996" s="18" t="e">
        <f t="shared" si="46"/>
        <v>#N/A</v>
      </c>
      <c r="N2996" t="e">
        <f>A2996=#REF!</f>
        <v>#REF!</v>
      </c>
      <c r="O2996" t="e">
        <f>B2996=#REF!</f>
        <v>#REF!</v>
      </c>
      <c r="P2996" t="e">
        <f>C2996=#REF!</f>
        <v>#REF!</v>
      </c>
      <c r="Q2996" t="e">
        <f>D2996=#REF!</f>
        <v>#REF!</v>
      </c>
      <c r="R2996" t="e">
        <f>E2996=#REF!</f>
        <v>#REF!</v>
      </c>
      <c r="S2996" t="e">
        <f>F2996=#REF!</f>
        <v>#REF!</v>
      </c>
      <c r="T2996" t="e">
        <f>G2996=#REF!</f>
        <v>#REF!</v>
      </c>
      <c r="U2996" t="e">
        <f>H2996=#REF!</f>
        <v>#REF!</v>
      </c>
      <c r="V2996" t="e">
        <f>I2996=#REF!</f>
        <v>#REF!</v>
      </c>
      <c r="W2996" t="e">
        <f>J2996=#REF!</f>
        <v>#REF!</v>
      </c>
      <c r="X2996" t="e">
        <f>K2996=#REF!</f>
        <v>#REF!</v>
      </c>
      <c r="Y2996" t="e">
        <f>L2996=#REF!</f>
        <v>#REF!</v>
      </c>
    </row>
    <row r="2997" spans="1:25">
      <c r="A2997" s="3">
        <v>17435</v>
      </c>
      <c r="B2997" s="5" t="s">
        <v>445</v>
      </c>
      <c r="C2997" s="10" t="s">
        <v>31</v>
      </c>
      <c r="D2997" s="12"/>
      <c r="E2997" s="8"/>
      <c r="F2997" s="5"/>
      <c r="G2997" s="4"/>
      <c r="H2997" s="6" t="s">
        <v>32</v>
      </c>
      <c r="I2997" s="4" t="s">
        <v>68</v>
      </c>
      <c r="J2997" s="5" t="s">
        <v>285</v>
      </c>
      <c r="K2997" s="5" t="s">
        <v>530</v>
      </c>
      <c r="L2997" s="5" t="s">
        <v>17</v>
      </c>
      <c r="M2997" s="18" t="e">
        <f t="shared" si="46"/>
        <v>#N/A</v>
      </c>
      <c r="N2997" t="e">
        <f>A2997=#REF!</f>
        <v>#REF!</v>
      </c>
      <c r="O2997" t="e">
        <f>B2997=#REF!</f>
        <v>#REF!</v>
      </c>
      <c r="P2997" t="e">
        <f>C2997=#REF!</f>
        <v>#REF!</v>
      </c>
      <c r="Q2997" t="e">
        <f>D2997=#REF!</f>
        <v>#REF!</v>
      </c>
      <c r="R2997" t="e">
        <f>E2997=#REF!</f>
        <v>#REF!</v>
      </c>
      <c r="S2997" t="e">
        <f>F2997=#REF!</f>
        <v>#REF!</v>
      </c>
      <c r="T2997" t="e">
        <f>G2997=#REF!</f>
        <v>#REF!</v>
      </c>
      <c r="U2997" t="e">
        <f>H2997=#REF!</f>
        <v>#REF!</v>
      </c>
      <c r="V2997" t="e">
        <f>I2997=#REF!</f>
        <v>#REF!</v>
      </c>
      <c r="W2997" t="e">
        <f>J2997=#REF!</f>
        <v>#REF!</v>
      </c>
      <c r="X2997" t="e">
        <f>K2997=#REF!</f>
        <v>#REF!</v>
      </c>
      <c r="Y2997" t="e">
        <f>L2997=#REF!</f>
        <v>#REF!</v>
      </c>
    </row>
    <row r="2998" spans="1:25">
      <c r="A2998" s="4">
        <v>17436</v>
      </c>
      <c r="B2998" s="5" t="s">
        <v>445</v>
      </c>
      <c r="C2998" s="10" t="s">
        <v>31</v>
      </c>
      <c r="D2998" s="12"/>
      <c r="E2998" s="8"/>
      <c r="F2998" s="5"/>
      <c r="G2998" s="4"/>
      <c r="H2998" s="6" t="s">
        <v>32</v>
      </c>
      <c r="I2998" s="4" t="s">
        <v>68</v>
      </c>
      <c r="J2998" s="5" t="s">
        <v>285</v>
      </c>
      <c r="K2998" s="5" t="s">
        <v>486</v>
      </c>
      <c r="L2998" s="5" t="s">
        <v>17</v>
      </c>
      <c r="M2998" s="18" t="e">
        <f t="shared" si="46"/>
        <v>#N/A</v>
      </c>
      <c r="N2998" t="e">
        <f>A2998=#REF!</f>
        <v>#REF!</v>
      </c>
      <c r="O2998" t="e">
        <f>B2998=#REF!</f>
        <v>#REF!</v>
      </c>
      <c r="P2998" t="e">
        <f>C2998=#REF!</f>
        <v>#REF!</v>
      </c>
      <c r="Q2998" t="e">
        <f>D2998=#REF!</f>
        <v>#REF!</v>
      </c>
      <c r="R2998" t="e">
        <f>E2998=#REF!</f>
        <v>#REF!</v>
      </c>
      <c r="S2998" t="e">
        <f>F2998=#REF!</f>
        <v>#REF!</v>
      </c>
      <c r="T2998" t="e">
        <f>G2998=#REF!</f>
        <v>#REF!</v>
      </c>
      <c r="U2998" t="e">
        <f>H2998=#REF!</f>
        <v>#REF!</v>
      </c>
      <c r="V2998" t="e">
        <f>I2998=#REF!</f>
        <v>#REF!</v>
      </c>
      <c r="W2998" t="e">
        <f>J2998=#REF!</f>
        <v>#REF!</v>
      </c>
      <c r="X2998" t="e">
        <f>K2998=#REF!</f>
        <v>#REF!</v>
      </c>
      <c r="Y2998" t="e">
        <f>L2998=#REF!</f>
        <v>#REF!</v>
      </c>
    </row>
    <row r="2999" spans="1:25">
      <c r="A2999" s="3">
        <v>17437</v>
      </c>
      <c r="B2999" s="5" t="s">
        <v>445</v>
      </c>
      <c r="C2999" s="10" t="s">
        <v>31</v>
      </c>
      <c r="D2999" s="12"/>
      <c r="E2999" s="8"/>
      <c r="F2999" s="5"/>
      <c r="G2999" s="4"/>
      <c r="H2999" s="6" t="s">
        <v>32</v>
      </c>
      <c r="I2999" s="4" t="s">
        <v>68</v>
      </c>
      <c r="J2999" s="5" t="s">
        <v>285</v>
      </c>
      <c r="K2999" s="5" t="s">
        <v>33</v>
      </c>
      <c r="L2999" s="5" t="s">
        <v>17</v>
      </c>
      <c r="M2999" s="18" t="e">
        <f t="shared" si="46"/>
        <v>#N/A</v>
      </c>
      <c r="N2999" t="e">
        <f>A2999=#REF!</f>
        <v>#REF!</v>
      </c>
      <c r="O2999" t="e">
        <f>B2999=#REF!</f>
        <v>#REF!</v>
      </c>
      <c r="P2999" t="e">
        <f>C2999=#REF!</f>
        <v>#REF!</v>
      </c>
      <c r="Q2999" t="e">
        <f>D2999=#REF!</f>
        <v>#REF!</v>
      </c>
      <c r="R2999" t="e">
        <f>E2999=#REF!</f>
        <v>#REF!</v>
      </c>
      <c r="S2999" t="e">
        <f>F2999=#REF!</f>
        <v>#REF!</v>
      </c>
      <c r="T2999" t="e">
        <f>G2999=#REF!</f>
        <v>#REF!</v>
      </c>
      <c r="U2999" t="e">
        <f>H2999=#REF!</f>
        <v>#REF!</v>
      </c>
      <c r="V2999" t="e">
        <f>I2999=#REF!</f>
        <v>#REF!</v>
      </c>
      <c r="W2999" t="e">
        <f>J2999=#REF!</f>
        <v>#REF!</v>
      </c>
      <c r="X2999" t="e">
        <f>K2999=#REF!</f>
        <v>#REF!</v>
      </c>
      <c r="Y2999" t="e">
        <f>L2999=#REF!</f>
        <v>#REF!</v>
      </c>
    </row>
    <row r="3000" spans="1:25">
      <c r="A3000" s="4">
        <v>17438</v>
      </c>
      <c r="B3000" s="5" t="s">
        <v>445</v>
      </c>
      <c r="C3000" s="10" t="s">
        <v>31</v>
      </c>
      <c r="D3000" s="12"/>
      <c r="E3000" s="8"/>
      <c r="F3000" s="5"/>
      <c r="G3000" s="4"/>
      <c r="H3000" s="6" t="s">
        <v>32</v>
      </c>
      <c r="I3000" s="4" t="s">
        <v>68</v>
      </c>
      <c r="J3000" s="5" t="s">
        <v>285</v>
      </c>
      <c r="K3000" s="5" t="s">
        <v>89</v>
      </c>
      <c r="L3000" s="5" t="s">
        <v>17</v>
      </c>
      <c r="M3000" s="18" t="e">
        <f t="shared" si="46"/>
        <v>#N/A</v>
      </c>
      <c r="N3000" t="e">
        <f>A3000=#REF!</f>
        <v>#REF!</v>
      </c>
      <c r="O3000" t="e">
        <f>B3000=#REF!</f>
        <v>#REF!</v>
      </c>
      <c r="P3000" t="e">
        <f>C3000=#REF!</f>
        <v>#REF!</v>
      </c>
      <c r="Q3000" t="e">
        <f>D3000=#REF!</f>
        <v>#REF!</v>
      </c>
      <c r="R3000" t="e">
        <f>E3000=#REF!</f>
        <v>#REF!</v>
      </c>
      <c r="S3000" t="e">
        <f>F3000=#REF!</f>
        <v>#REF!</v>
      </c>
      <c r="T3000" t="e">
        <f>G3000=#REF!</f>
        <v>#REF!</v>
      </c>
      <c r="U3000" t="e">
        <f>H3000=#REF!</f>
        <v>#REF!</v>
      </c>
      <c r="V3000" t="e">
        <f>I3000=#REF!</f>
        <v>#REF!</v>
      </c>
      <c r="W3000" t="e">
        <f>J3000=#REF!</f>
        <v>#REF!</v>
      </c>
      <c r="X3000" t="e">
        <f>K3000=#REF!</f>
        <v>#REF!</v>
      </c>
      <c r="Y3000" t="e">
        <f>L3000=#REF!</f>
        <v>#REF!</v>
      </c>
    </row>
    <row r="3001" spans="1:25">
      <c r="A3001" s="3">
        <v>17439</v>
      </c>
      <c r="B3001" s="5" t="s">
        <v>445</v>
      </c>
      <c r="C3001" s="10" t="s">
        <v>31</v>
      </c>
      <c r="D3001" s="12"/>
      <c r="E3001" s="8"/>
      <c r="F3001" s="5"/>
      <c r="G3001" s="4"/>
      <c r="H3001" s="6" t="s">
        <v>32</v>
      </c>
      <c r="I3001" s="4" t="s">
        <v>70</v>
      </c>
      <c r="J3001" s="5" t="s">
        <v>285</v>
      </c>
      <c r="K3001" s="5" t="s">
        <v>90</v>
      </c>
      <c r="L3001" s="5" t="s">
        <v>17</v>
      </c>
      <c r="M3001" s="18" t="e">
        <f t="shared" si="46"/>
        <v>#N/A</v>
      </c>
      <c r="N3001" t="e">
        <f>A3001=#REF!</f>
        <v>#REF!</v>
      </c>
      <c r="O3001" t="e">
        <f>B3001=#REF!</f>
        <v>#REF!</v>
      </c>
      <c r="P3001" t="e">
        <f>C3001=#REF!</f>
        <v>#REF!</v>
      </c>
      <c r="Q3001" t="e">
        <f>D3001=#REF!</f>
        <v>#REF!</v>
      </c>
      <c r="R3001" t="e">
        <f>E3001=#REF!</f>
        <v>#REF!</v>
      </c>
      <c r="S3001" t="e">
        <f>F3001=#REF!</f>
        <v>#REF!</v>
      </c>
      <c r="T3001" t="e">
        <f>G3001=#REF!</f>
        <v>#REF!</v>
      </c>
      <c r="U3001" t="e">
        <f>H3001=#REF!</f>
        <v>#REF!</v>
      </c>
      <c r="V3001" t="e">
        <f>I3001=#REF!</f>
        <v>#REF!</v>
      </c>
      <c r="W3001" t="e">
        <f>J3001=#REF!</f>
        <v>#REF!</v>
      </c>
      <c r="X3001" t="e">
        <f>K3001=#REF!</f>
        <v>#REF!</v>
      </c>
      <c r="Y3001" t="e">
        <f>L3001=#REF!</f>
        <v>#REF!</v>
      </c>
    </row>
    <row r="3002" spans="1:25">
      <c r="A3002" s="4">
        <v>17440</v>
      </c>
      <c r="B3002" s="5" t="s">
        <v>445</v>
      </c>
      <c r="C3002" s="10" t="s">
        <v>31</v>
      </c>
      <c r="D3002" s="12"/>
      <c r="E3002" s="8"/>
      <c r="F3002" s="5"/>
      <c r="G3002" s="4"/>
      <c r="H3002" s="6" t="s">
        <v>32</v>
      </c>
      <c r="I3002" s="4" t="s">
        <v>70</v>
      </c>
      <c r="J3002" s="5" t="s">
        <v>285</v>
      </c>
      <c r="K3002" s="5" t="s">
        <v>91</v>
      </c>
      <c r="L3002" s="5" t="s">
        <v>17</v>
      </c>
      <c r="M3002" s="18" t="e">
        <f t="shared" si="46"/>
        <v>#N/A</v>
      </c>
      <c r="N3002" t="e">
        <f>A3002=#REF!</f>
        <v>#REF!</v>
      </c>
      <c r="O3002" t="e">
        <f>B3002=#REF!</f>
        <v>#REF!</v>
      </c>
      <c r="P3002" t="e">
        <f>C3002=#REF!</f>
        <v>#REF!</v>
      </c>
      <c r="Q3002" t="e">
        <f>D3002=#REF!</f>
        <v>#REF!</v>
      </c>
      <c r="R3002" t="e">
        <f>E3002=#REF!</f>
        <v>#REF!</v>
      </c>
      <c r="S3002" t="e">
        <f>F3002=#REF!</f>
        <v>#REF!</v>
      </c>
      <c r="T3002" t="e">
        <f>G3002=#REF!</f>
        <v>#REF!</v>
      </c>
      <c r="U3002" t="e">
        <f>H3002=#REF!</f>
        <v>#REF!</v>
      </c>
      <c r="V3002" t="e">
        <f>I3002=#REF!</f>
        <v>#REF!</v>
      </c>
      <c r="W3002" t="e">
        <f>J3002=#REF!</f>
        <v>#REF!</v>
      </c>
      <c r="X3002" t="e">
        <f>K3002=#REF!</f>
        <v>#REF!</v>
      </c>
      <c r="Y3002" t="e">
        <f>L3002=#REF!</f>
        <v>#REF!</v>
      </c>
    </row>
    <row r="3003" spans="1:25">
      <c r="A3003" s="3">
        <v>17441</v>
      </c>
      <c r="B3003" s="5" t="s">
        <v>445</v>
      </c>
      <c r="C3003" s="10" t="s">
        <v>31</v>
      </c>
      <c r="D3003" s="12"/>
      <c r="E3003" s="8"/>
      <c r="F3003" s="5"/>
      <c r="G3003" s="4"/>
      <c r="H3003" s="6" t="s">
        <v>32</v>
      </c>
      <c r="I3003" s="4" t="s">
        <v>70</v>
      </c>
      <c r="J3003" s="5" t="s">
        <v>285</v>
      </c>
      <c r="K3003" s="5" t="s">
        <v>486</v>
      </c>
      <c r="L3003" s="5" t="s">
        <v>17</v>
      </c>
      <c r="M3003" s="18" t="e">
        <f t="shared" si="46"/>
        <v>#N/A</v>
      </c>
      <c r="N3003" t="e">
        <f>A3003=#REF!</f>
        <v>#REF!</v>
      </c>
      <c r="O3003" t="e">
        <f>B3003=#REF!</f>
        <v>#REF!</v>
      </c>
      <c r="P3003" t="e">
        <f>C3003=#REF!</f>
        <v>#REF!</v>
      </c>
      <c r="Q3003" t="e">
        <f>D3003=#REF!</f>
        <v>#REF!</v>
      </c>
      <c r="R3003" t="e">
        <f>E3003=#REF!</f>
        <v>#REF!</v>
      </c>
      <c r="S3003" t="e">
        <f>F3003=#REF!</f>
        <v>#REF!</v>
      </c>
      <c r="T3003" t="e">
        <f>G3003=#REF!</f>
        <v>#REF!</v>
      </c>
      <c r="U3003" t="e">
        <f>H3003=#REF!</f>
        <v>#REF!</v>
      </c>
      <c r="V3003" t="e">
        <f>I3003=#REF!</f>
        <v>#REF!</v>
      </c>
      <c r="W3003" t="e">
        <f>J3003=#REF!</f>
        <v>#REF!</v>
      </c>
      <c r="X3003" t="e">
        <f>K3003=#REF!</f>
        <v>#REF!</v>
      </c>
      <c r="Y3003" t="e">
        <f>L3003=#REF!</f>
        <v>#REF!</v>
      </c>
    </row>
    <row r="3004" spans="1:25">
      <c r="A3004" s="4">
        <v>17442</v>
      </c>
      <c r="B3004" s="5" t="s">
        <v>445</v>
      </c>
      <c r="C3004" s="10" t="s">
        <v>31</v>
      </c>
      <c r="D3004" s="12"/>
      <c r="E3004" s="8"/>
      <c r="F3004" s="5"/>
      <c r="G3004" s="4"/>
      <c r="H3004" s="6" t="s">
        <v>32</v>
      </c>
      <c r="I3004" s="4" t="s">
        <v>70</v>
      </c>
      <c r="J3004" s="5" t="s">
        <v>285</v>
      </c>
      <c r="K3004" s="5" t="s">
        <v>33</v>
      </c>
      <c r="L3004" s="5" t="s">
        <v>17</v>
      </c>
      <c r="M3004" s="18" t="e">
        <f t="shared" si="46"/>
        <v>#N/A</v>
      </c>
      <c r="N3004" t="e">
        <f>A3004=#REF!</f>
        <v>#REF!</v>
      </c>
      <c r="O3004" t="e">
        <f>B3004=#REF!</f>
        <v>#REF!</v>
      </c>
      <c r="P3004" t="e">
        <f>C3004=#REF!</f>
        <v>#REF!</v>
      </c>
      <c r="Q3004" t="e">
        <f>D3004=#REF!</f>
        <v>#REF!</v>
      </c>
      <c r="R3004" t="e">
        <f>E3004=#REF!</f>
        <v>#REF!</v>
      </c>
      <c r="S3004" t="e">
        <f>F3004=#REF!</f>
        <v>#REF!</v>
      </c>
      <c r="T3004" t="e">
        <f>G3004=#REF!</f>
        <v>#REF!</v>
      </c>
      <c r="U3004" t="e">
        <f>H3004=#REF!</f>
        <v>#REF!</v>
      </c>
      <c r="V3004" t="e">
        <f>I3004=#REF!</f>
        <v>#REF!</v>
      </c>
      <c r="W3004" t="e">
        <f>J3004=#REF!</f>
        <v>#REF!</v>
      </c>
      <c r="X3004" t="e">
        <f>K3004=#REF!</f>
        <v>#REF!</v>
      </c>
      <c r="Y3004" t="e">
        <f>L3004=#REF!</f>
        <v>#REF!</v>
      </c>
    </row>
    <row r="3005" spans="1:25">
      <c r="A3005" s="3">
        <v>17443</v>
      </c>
      <c r="B3005" s="5" t="s">
        <v>446</v>
      </c>
      <c r="C3005" s="10" t="s">
        <v>31</v>
      </c>
      <c r="D3005" s="12"/>
      <c r="E3005" s="8"/>
      <c r="F3005" s="5"/>
      <c r="G3005" s="4"/>
      <c r="H3005" s="6" t="s">
        <v>32</v>
      </c>
      <c r="I3005" s="4" t="s">
        <v>46</v>
      </c>
      <c r="J3005" s="5" t="s">
        <v>285</v>
      </c>
      <c r="K3005" s="5" t="s">
        <v>534</v>
      </c>
      <c r="L3005" s="5" t="s">
        <v>17</v>
      </c>
      <c r="M3005" s="18" t="e">
        <f t="shared" si="46"/>
        <v>#N/A</v>
      </c>
      <c r="N3005" t="e">
        <f>A3005=#REF!</f>
        <v>#REF!</v>
      </c>
      <c r="O3005" t="e">
        <f>B3005=#REF!</f>
        <v>#REF!</v>
      </c>
      <c r="P3005" t="e">
        <f>C3005=#REF!</f>
        <v>#REF!</v>
      </c>
      <c r="Q3005" t="e">
        <f>D3005=#REF!</f>
        <v>#REF!</v>
      </c>
      <c r="R3005" t="e">
        <f>E3005=#REF!</f>
        <v>#REF!</v>
      </c>
      <c r="S3005" t="e">
        <f>F3005=#REF!</f>
        <v>#REF!</v>
      </c>
      <c r="T3005" t="e">
        <f>G3005=#REF!</f>
        <v>#REF!</v>
      </c>
      <c r="U3005" t="e">
        <f>H3005=#REF!</f>
        <v>#REF!</v>
      </c>
      <c r="V3005" t="e">
        <f>I3005=#REF!</f>
        <v>#REF!</v>
      </c>
      <c r="W3005" t="e">
        <f>J3005=#REF!</f>
        <v>#REF!</v>
      </c>
      <c r="X3005" t="e">
        <f>K3005=#REF!</f>
        <v>#REF!</v>
      </c>
      <c r="Y3005" t="e">
        <f>L3005=#REF!</f>
        <v>#REF!</v>
      </c>
    </row>
    <row r="3006" spans="1:25">
      <c r="A3006" s="4">
        <v>17444</v>
      </c>
      <c r="B3006" s="5" t="s">
        <v>446</v>
      </c>
      <c r="C3006" s="10" t="s">
        <v>31</v>
      </c>
      <c r="D3006" s="12"/>
      <c r="E3006" s="8"/>
      <c r="F3006" s="5"/>
      <c r="G3006" s="4"/>
      <c r="H3006" s="6" t="s">
        <v>32</v>
      </c>
      <c r="I3006" s="4" t="s">
        <v>46</v>
      </c>
      <c r="J3006" s="5" t="s">
        <v>285</v>
      </c>
      <c r="K3006" s="5" t="s">
        <v>535</v>
      </c>
      <c r="L3006" s="5" t="s">
        <v>17</v>
      </c>
      <c r="M3006" s="18" t="e">
        <f t="shared" si="46"/>
        <v>#N/A</v>
      </c>
      <c r="N3006" t="e">
        <f>A3006=#REF!</f>
        <v>#REF!</v>
      </c>
      <c r="O3006" t="e">
        <f>B3006=#REF!</f>
        <v>#REF!</v>
      </c>
      <c r="P3006" t="e">
        <f>C3006=#REF!</f>
        <v>#REF!</v>
      </c>
      <c r="Q3006" t="e">
        <f>D3006=#REF!</f>
        <v>#REF!</v>
      </c>
      <c r="R3006" t="e">
        <f>E3006=#REF!</f>
        <v>#REF!</v>
      </c>
      <c r="S3006" t="e">
        <f>F3006=#REF!</f>
        <v>#REF!</v>
      </c>
      <c r="T3006" t="e">
        <f>G3006=#REF!</f>
        <v>#REF!</v>
      </c>
      <c r="U3006" t="e">
        <f>H3006=#REF!</f>
        <v>#REF!</v>
      </c>
      <c r="V3006" t="e">
        <f>I3006=#REF!</f>
        <v>#REF!</v>
      </c>
      <c r="W3006" t="e">
        <f>J3006=#REF!</f>
        <v>#REF!</v>
      </c>
      <c r="X3006" t="e">
        <f>K3006=#REF!</f>
        <v>#REF!</v>
      </c>
      <c r="Y3006" t="e">
        <f>L3006=#REF!</f>
        <v>#REF!</v>
      </c>
    </row>
    <row r="3007" spans="1:25">
      <c r="A3007" s="3">
        <v>17445</v>
      </c>
      <c r="B3007" s="5" t="s">
        <v>446</v>
      </c>
      <c r="C3007" s="10" t="s">
        <v>31</v>
      </c>
      <c r="D3007" s="12"/>
      <c r="E3007" s="8"/>
      <c r="F3007" s="5"/>
      <c r="G3007" s="4"/>
      <c r="H3007" s="6" t="s">
        <v>32</v>
      </c>
      <c r="I3007" s="4" t="s">
        <v>46</v>
      </c>
      <c r="J3007" s="5" t="s">
        <v>285</v>
      </c>
      <c r="K3007" s="5" t="s">
        <v>486</v>
      </c>
      <c r="L3007" s="5" t="s">
        <v>17</v>
      </c>
      <c r="M3007" s="18" t="e">
        <f t="shared" si="46"/>
        <v>#N/A</v>
      </c>
      <c r="N3007" t="e">
        <f>A3007=#REF!</f>
        <v>#REF!</v>
      </c>
      <c r="O3007" t="e">
        <f>B3007=#REF!</f>
        <v>#REF!</v>
      </c>
      <c r="P3007" t="e">
        <f>C3007=#REF!</f>
        <v>#REF!</v>
      </c>
      <c r="Q3007" t="e">
        <f>D3007=#REF!</f>
        <v>#REF!</v>
      </c>
      <c r="R3007" t="e">
        <f>E3007=#REF!</f>
        <v>#REF!</v>
      </c>
      <c r="S3007" t="e">
        <f>F3007=#REF!</f>
        <v>#REF!</v>
      </c>
      <c r="T3007" t="e">
        <f>G3007=#REF!</f>
        <v>#REF!</v>
      </c>
      <c r="U3007" t="e">
        <f>H3007=#REF!</f>
        <v>#REF!</v>
      </c>
      <c r="V3007" t="e">
        <f>I3007=#REF!</f>
        <v>#REF!</v>
      </c>
      <c r="W3007" t="e">
        <f>J3007=#REF!</f>
        <v>#REF!</v>
      </c>
      <c r="X3007" t="e">
        <f>K3007=#REF!</f>
        <v>#REF!</v>
      </c>
      <c r="Y3007" t="e">
        <f>L3007=#REF!</f>
        <v>#REF!</v>
      </c>
    </row>
    <row r="3008" spans="1:25">
      <c r="A3008" s="4">
        <v>17446</v>
      </c>
      <c r="B3008" s="5" t="s">
        <v>446</v>
      </c>
      <c r="C3008" s="10" t="s">
        <v>31</v>
      </c>
      <c r="D3008" s="12"/>
      <c r="E3008" s="8"/>
      <c r="F3008" s="5"/>
      <c r="G3008" s="4"/>
      <c r="H3008" s="6" t="s">
        <v>32</v>
      </c>
      <c r="I3008" s="4" t="s">
        <v>46</v>
      </c>
      <c r="J3008" s="5" t="s">
        <v>285</v>
      </c>
      <c r="K3008" s="5" t="s">
        <v>33</v>
      </c>
      <c r="L3008" s="5" t="s">
        <v>17</v>
      </c>
      <c r="M3008" s="18" t="e">
        <f t="shared" si="46"/>
        <v>#N/A</v>
      </c>
      <c r="N3008" t="e">
        <f>A3008=#REF!</f>
        <v>#REF!</v>
      </c>
      <c r="O3008" t="e">
        <f>B3008=#REF!</f>
        <v>#REF!</v>
      </c>
      <c r="P3008" t="e">
        <f>C3008=#REF!</f>
        <v>#REF!</v>
      </c>
      <c r="Q3008" t="e">
        <f>D3008=#REF!</f>
        <v>#REF!</v>
      </c>
      <c r="R3008" t="e">
        <f>E3008=#REF!</f>
        <v>#REF!</v>
      </c>
      <c r="S3008" t="e">
        <f>F3008=#REF!</f>
        <v>#REF!</v>
      </c>
      <c r="T3008" t="e">
        <f>G3008=#REF!</f>
        <v>#REF!</v>
      </c>
      <c r="U3008" t="e">
        <f>H3008=#REF!</f>
        <v>#REF!</v>
      </c>
      <c r="V3008" t="e">
        <f>I3008=#REF!</f>
        <v>#REF!</v>
      </c>
      <c r="W3008" t="e">
        <f>J3008=#REF!</f>
        <v>#REF!</v>
      </c>
      <c r="X3008" t="e">
        <f>K3008=#REF!</f>
        <v>#REF!</v>
      </c>
      <c r="Y3008" t="e">
        <f>L3008=#REF!</f>
        <v>#REF!</v>
      </c>
    </row>
    <row r="3009" spans="1:25">
      <c r="A3009" s="3">
        <v>17447</v>
      </c>
      <c r="B3009" s="5" t="s">
        <v>446</v>
      </c>
      <c r="C3009" s="10" t="s">
        <v>31</v>
      </c>
      <c r="D3009" s="12"/>
      <c r="E3009" s="8"/>
      <c r="F3009" s="5"/>
      <c r="G3009" s="4"/>
      <c r="H3009" s="6" t="s">
        <v>32</v>
      </c>
      <c r="I3009" s="4" t="s">
        <v>48</v>
      </c>
      <c r="J3009" s="5" t="s">
        <v>285</v>
      </c>
      <c r="K3009" s="5" t="s">
        <v>536</v>
      </c>
      <c r="L3009" s="5" t="s">
        <v>17</v>
      </c>
      <c r="M3009" s="18" t="e">
        <f t="shared" si="46"/>
        <v>#N/A</v>
      </c>
      <c r="N3009" t="e">
        <f>A3009=#REF!</f>
        <v>#REF!</v>
      </c>
      <c r="O3009" t="e">
        <f>B3009=#REF!</f>
        <v>#REF!</v>
      </c>
      <c r="P3009" t="e">
        <f>C3009=#REF!</f>
        <v>#REF!</v>
      </c>
      <c r="Q3009" t="e">
        <f>D3009=#REF!</f>
        <v>#REF!</v>
      </c>
      <c r="R3009" t="e">
        <f>E3009=#REF!</f>
        <v>#REF!</v>
      </c>
      <c r="S3009" t="e">
        <f>F3009=#REF!</f>
        <v>#REF!</v>
      </c>
      <c r="T3009" t="e">
        <f>G3009=#REF!</f>
        <v>#REF!</v>
      </c>
      <c r="U3009" t="e">
        <f>H3009=#REF!</f>
        <v>#REF!</v>
      </c>
      <c r="V3009" t="e">
        <f>I3009=#REF!</f>
        <v>#REF!</v>
      </c>
      <c r="W3009" t="e">
        <f>J3009=#REF!</f>
        <v>#REF!</v>
      </c>
      <c r="X3009" t="e">
        <f>K3009=#REF!</f>
        <v>#REF!</v>
      </c>
      <c r="Y3009" t="e">
        <f>L3009=#REF!</f>
        <v>#REF!</v>
      </c>
    </row>
    <row r="3010" spans="1:25">
      <c r="A3010" s="4">
        <v>17448</v>
      </c>
      <c r="B3010" s="5" t="s">
        <v>446</v>
      </c>
      <c r="C3010" s="10" t="s">
        <v>31</v>
      </c>
      <c r="D3010" s="12"/>
      <c r="E3010" s="8"/>
      <c r="F3010" s="5"/>
      <c r="G3010" s="4"/>
      <c r="H3010" s="6" t="s">
        <v>32</v>
      </c>
      <c r="I3010" s="4" t="s">
        <v>48</v>
      </c>
      <c r="J3010" s="5" t="s">
        <v>285</v>
      </c>
      <c r="K3010" s="5" t="s">
        <v>486</v>
      </c>
      <c r="L3010" s="5" t="s">
        <v>17</v>
      </c>
      <c r="M3010" s="18" t="e">
        <f t="shared" ref="M3010:M3073" si="47">VLOOKUP(A3010,AB:AB,1,FALSE)</f>
        <v>#N/A</v>
      </c>
      <c r="N3010" t="e">
        <f>A3010=#REF!</f>
        <v>#REF!</v>
      </c>
      <c r="O3010" t="e">
        <f>B3010=#REF!</f>
        <v>#REF!</v>
      </c>
      <c r="P3010" t="e">
        <f>C3010=#REF!</f>
        <v>#REF!</v>
      </c>
      <c r="Q3010" t="e">
        <f>D3010=#REF!</f>
        <v>#REF!</v>
      </c>
      <c r="R3010" t="e">
        <f>E3010=#REF!</f>
        <v>#REF!</v>
      </c>
      <c r="S3010" t="e">
        <f>F3010=#REF!</f>
        <v>#REF!</v>
      </c>
      <c r="T3010" t="e">
        <f>G3010=#REF!</f>
        <v>#REF!</v>
      </c>
      <c r="U3010" t="e">
        <f>H3010=#REF!</f>
        <v>#REF!</v>
      </c>
      <c r="V3010" t="e">
        <f>I3010=#REF!</f>
        <v>#REF!</v>
      </c>
      <c r="W3010" t="e">
        <f>J3010=#REF!</f>
        <v>#REF!</v>
      </c>
      <c r="X3010" t="e">
        <f>K3010=#REF!</f>
        <v>#REF!</v>
      </c>
      <c r="Y3010" t="e">
        <f>L3010=#REF!</f>
        <v>#REF!</v>
      </c>
    </row>
    <row r="3011" spans="1:25">
      <c r="A3011" s="3">
        <v>17449</v>
      </c>
      <c r="B3011" s="5" t="s">
        <v>446</v>
      </c>
      <c r="C3011" s="10" t="s">
        <v>31</v>
      </c>
      <c r="D3011" s="12"/>
      <c r="E3011" s="8"/>
      <c r="F3011" s="5"/>
      <c r="G3011" s="4"/>
      <c r="H3011" s="6" t="s">
        <v>32</v>
      </c>
      <c r="I3011" s="4" t="s">
        <v>48</v>
      </c>
      <c r="J3011" s="5" t="s">
        <v>285</v>
      </c>
      <c r="K3011" s="5" t="s">
        <v>33</v>
      </c>
      <c r="L3011" s="5" t="s">
        <v>17</v>
      </c>
      <c r="M3011" s="18" t="e">
        <f t="shared" si="47"/>
        <v>#N/A</v>
      </c>
      <c r="N3011" t="e">
        <f>A3011=#REF!</f>
        <v>#REF!</v>
      </c>
      <c r="O3011" t="e">
        <f>B3011=#REF!</f>
        <v>#REF!</v>
      </c>
      <c r="P3011" t="e">
        <f>C3011=#REF!</f>
        <v>#REF!</v>
      </c>
      <c r="Q3011" t="e">
        <f>D3011=#REF!</f>
        <v>#REF!</v>
      </c>
      <c r="R3011" t="e">
        <f>E3011=#REF!</f>
        <v>#REF!</v>
      </c>
      <c r="S3011" t="e">
        <f>F3011=#REF!</f>
        <v>#REF!</v>
      </c>
      <c r="T3011" t="e">
        <f>G3011=#REF!</f>
        <v>#REF!</v>
      </c>
      <c r="U3011" t="e">
        <f>H3011=#REF!</f>
        <v>#REF!</v>
      </c>
      <c r="V3011" t="e">
        <f>I3011=#REF!</f>
        <v>#REF!</v>
      </c>
      <c r="W3011" t="e">
        <f>J3011=#REF!</f>
        <v>#REF!</v>
      </c>
      <c r="X3011" t="e">
        <f>K3011=#REF!</f>
        <v>#REF!</v>
      </c>
      <c r="Y3011" t="e">
        <f>L3011=#REF!</f>
        <v>#REF!</v>
      </c>
    </row>
    <row r="3012" spans="1:25">
      <c r="A3012" s="4">
        <v>17450</v>
      </c>
      <c r="B3012" s="5" t="s">
        <v>446</v>
      </c>
      <c r="C3012" s="10" t="s">
        <v>31</v>
      </c>
      <c r="D3012" s="12"/>
      <c r="E3012" s="8"/>
      <c r="F3012" s="5"/>
      <c r="G3012" s="4"/>
      <c r="H3012" s="6" t="s">
        <v>32</v>
      </c>
      <c r="I3012" s="4" t="s">
        <v>93</v>
      </c>
      <c r="J3012" s="5" t="s">
        <v>285</v>
      </c>
      <c r="K3012" s="5" t="s">
        <v>537</v>
      </c>
      <c r="L3012" s="5" t="s">
        <v>17</v>
      </c>
      <c r="M3012" s="18" t="e">
        <f t="shared" si="47"/>
        <v>#N/A</v>
      </c>
      <c r="N3012" t="e">
        <f>A3012=#REF!</f>
        <v>#REF!</v>
      </c>
      <c r="O3012" t="e">
        <f>B3012=#REF!</f>
        <v>#REF!</v>
      </c>
      <c r="P3012" t="e">
        <f>C3012=#REF!</f>
        <v>#REF!</v>
      </c>
      <c r="Q3012" t="e">
        <f>D3012=#REF!</f>
        <v>#REF!</v>
      </c>
      <c r="R3012" t="e">
        <f>E3012=#REF!</f>
        <v>#REF!</v>
      </c>
      <c r="S3012" t="e">
        <f>F3012=#REF!</f>
        <v>#REF!</v>
      </c>
      <c r="T3012" t="e">
        <f>G3012=#REF!</f>
        <v>#REF!</v>
      </c>
      <c r="U3012" t="e">
        <f>H3012=#REF!</f>
        <v>#REF!</v>
      </c>
      <c r="V3012" t="e">
        <f>I3012=#REF!</f>
        <v>#REF!</v>
      </c>
      <c r="W3012" t="e">
        <f>J3012=#REF!</f>
        <v>#REF!</v>
      </c>
      <c r="X3012" t="e">
        <f>K3012=#REF!</f>
        <v>#REF!</v>
      </c>
      <c r="Y3012" t="e">
        <f>L3012=#REF!</f>
        <v>#REF!</v>
      </c>
    </row>
    <row r="3013" spans="1:25">
      <c r="A3013" s="3">
        <v>17451</v>
      </c>
      <c r="B3013" s="5" t="s">
        <v>446</v>
      </c>
      <c r="C3013" s="10" t="s">
        <v>31</v>
      </c>
      <c r="D3013" s="12"/>
      <c r="E3013" s="8"/>
      <c r="F3013" s="5"/>
      <c r="G3013" s="4"/>
      <c r="H3013" s="6" t="s">
        <v>32</v>
      </c>
      <c r="I3013" s="4" t="s">
        <v>93</v>
      </c>
      <c r="J3013" s="5" t="s">
        <v>285</v>
      </c>
      <c r="K3013" s="5" t="s">
        <v>486</v>
      </c>
      <c r="L3013" s="5" t="s">
        <v>17</v>
      </c>
      <c r="M3013" s="18" t="e">
        <f t="shared" si="47"/>
        <v>#N/A</v>
      </c>
      <c r="N3013" t="e">
        <f>A3013=#REF!</f>
        <v>#REF!</v>
      </c>
      <c r="O3013" t="e">
        <f>B3013=#REF!</f>
        <v>#REF!</v>
      </c>
      <c r="P3013" t="e">
        <f>C3013=#REF!</f>
        <v>#REF!</v>
      </c>
      <c r="Q3013" t="e">
        <f>D3013=#REF!</f>
        <v>#REF!</v>
      </c>
      <c r="R3013" t="e">
        <f>E3013=#REF!</f>
        <v>#REF!</v>
      </c>
      <c r="S3013" t="e">
        <f>F3013=#REF!</f>
        <v>#REF!</v>
      </c>
      <c r="T3013" t="e">
        <f>G3013=#REF!</f>
        <v>#REF!</v>
      </c>
      <c r="U3013" t="e">
        <f>H3013=#REF!</f>
        <v>#REF!</v>
      </c>
      <c r="V3013" t="e">
        <f>I3013=#REF!</f>
        <v>#REF!</v>
      </c>
      <c r="W3013" t="e">
        <f>J3013=#REF!</f>
        <v>#REF!</v>
      </c>
      <c r="X3013" t="e">
        <f>K3013=#REF!</f>
        <v>#REF!</v>
      </c>
      <c r="Y3013" t="e">
        <f>L3013=#REF!</f>
        <v>#REF!</v>
      </c>
    </row>
    <row r="3014" spans="1:25">
      <c r="A3014" s="4">
        <v>17452</v>
      </c>
      <c r="B3014" s="5" t="s">
        <v>446</v>
      </c>
      <c r="C3014" s="10" t="s">
        <v>31</v>
      </c>
      <c r="D3014" s="12"/>
      <c r="E3014" s="8"/>
      <c r="F3014" s="5"/>
      <c r="G3014" s="4"/>
      <c r="H3014" s="6" t="s">
        <v>32</v>
      </c>
      <c r="I3014" s="4" t="s">
        <v>93</v>
      </c>
      <c r="J3014" s="5" t="s">
        <v>285</v>
      </c>
      <c r="K3014" s="5" t="s">
        <v>33</v>
      </c>
      <c r="L3014" s="5" t="s">
        <v>17</v>
      </c>
      <c r="M3014" s="18" t="e">
        <f t="shared" si="47"/>
        <v>#N/A</v>
      </c>
      <c r="N3014" t="e">
        <f>A3014=#REF!</f>
        <v>#REF!</v>
      </c>
      <c r="O3014" t="e">
        <f>B3014=#REF!</f>
        <v>#REF!</v>
      </c>
      <c r="P3014" t="e">
        <f>C3014=#REF!</f>
        <v>#REF!</v>
      </c>
      <c r="Q3014" t="e">
        <f>D3014=#REF!</f>
        <v>#REF!</v>
      </c>
      <c r="R3014" t="e">
        <f>E3014=#REF!</f>
        <v>#REF!</v>
      </c>
      <c r="S3014" t="e">
        <f>F3014=#REF!</f>
        <v>#REF!</v>
      </c>
      <c r="T3014" t="e">
        <f>G3014=#REF!</f>
        <v>#REF!</v>
      </c>
      <c r="U3014" t="e">
        <f>H3014=#REF!</f>
        <v>#REF!</v>
      </c>
      <c r="V3014" t="e">
        <f>I3014=#REF!</f>
        <v>#REF!</v>
      </c>
      <c r="W3014" t="e">
        <f>J3014=#REF!</f>
        <v>#REF!</v>
      </c>
      <c r="X3014" t="e">
        <f>K3014=#REF!</f>
        <v>#REF!</v>
      </c>
      <c r="Y3014" t="e">
        <f>L3014=#REF!</f>
        <v>#REF!</v>
      </c>
    </row>
    <row r="3015" spans="1:25">
      <c r="A3015" s="3">
        <v>17453</v>
      </c>
      <c r="B3015" s="5" t="s">
        <v>446</v>
      </c>
      <c r="C3015" s="10" t="s">
        <v>31</v>
      </c>
      <c r="D3015" s="12"/>
      <c r="E3015" s="8"/>
      <c r="F3015" s="5"/>
      <c r="G3015" s="4"/>
      <c r="H3015" s="6" t="s">
        <v>32</v>
      </c>
      <c r="I3015" s="4" t="s">
        <v>50</v>
      </c>
      <c r="J3015" s="5" t="s">
        <v>285</v>
      </c>
      <c r="K3015" s="5" t="s">
        <v>538</v>
      </c>
      <c r="L3015" s="5" t="s">
        <v>17</v>
      </c>
      <c r="M3015" s="18" t="e">
        <f t="shared" si="47"/>
        <v>#N/A</v>
      </c>
      <c r="N3015" t="e">
        <f>A3015=#REF!</f>
        <v>#REF!</v>
      </c>
      <c r="O3015" t="e">
        <f>B3015=#REF!</f>
        <v>#REF!</v>
      </c>
      <c r="P3015" t="e">
        <f>C3015=#REF!</f>
        <v>#REF!</v>
      </c>
      <c r="Q3015" t="e">
        <f>D3015=#REF!</f>
        <v>#REF!</v>
      </c>
      <c r="R3015" t="e">
        <f>E3015=#REF!</f>
        <v>#REF!</v>
      </c>
      <c r="S3015" t="e">
        <f>F3015=#REF!</f>
        <v>#REF!</v>
      </c>
      <c r="T3015" t="e">
        <f>G3015=#REF!</f>
        <v>#REF!</v>
      </c>
      <c r="U3015" t="e">
        <f>H3015=#REF!</f>
        <v>#REF!</v>
      </c>
      <c r="V3015" t="e">
        <f>I3015=#REF!</f>
        <v>#REF!</v>
      </c>
      <c r="W3015" t="e">
        <f>J3015=#REF!</f>
        <v>#REF!</v>
      </c>
      <c r="X3015" t="e">
        <f>K3015=#REF!</f>
        <v>#REF!</v>
      </c>
      <c r="Y3015" t="e">
        <f>L3015=#REF!</f>
        <v>#REF!</v>
      </c>
    </row>
    <row r="3016" spans="1:25">
      <c r="A3016" s="4">
        <v>17454</v>
      </c>
      <c r="B3016" s="5" t="s">
        <v>446</v>
      </c>
      <c r="C3016" s="10" t="s">
        <v>31</v>
      </c>
      <c r="D3016" s="12"/>
      <c r="E3016" s="8"/>
      <c r="F3016" s="5"/>
      <c r="G3016" s="4"/>
      <c r="H3016" s="6" t="s">
        <v>32</v>
      </c>
      <c r="I3016" s="4" t="s">
        <v>50</v>
      </c>
      <c r="J3016" s="5" t="s">
        <v>285</v>
      </c>
      <c r="K3016" s="5" t="s">
        <v>539</v>
      </c>
      <c r="L3016" s="5" t="s">
        <v>17</v>
      </c>
      <c r="M3016" s="18" t="e">
        <f t="shared" si="47"/>
        <v>#N/A</v>
      </c>
      <c r="N3016" t="e">
        <f>A3016=#REF!</f>
        <v>#REF!</v>
      </c>
      <c r="O3016" t="e">
        <f>B3016=#REF!</f>
        <v>#REF!</v>
      </c>
      <c r="P3016" t="e">
        <f>C3016=#REF!</f>
        <v>#REF!</v>
      </c>
      <c r="Q3016" t="e">
        <f>D3016=#REF!</f>
        <v>#REF!</v>
      </c>
      <c r="R3016" t="e">
        <f>E3016=#REF!</f>
        <v>#REF!</v>
      </c>
      <c r="S3016" t="e">
        <f>F3016=#REF!</f>
        <v>#REF!</v>
      </c>
      <c r="T3016" t="e">
        <f>G3016=#REF!</f>
        <v>#REF!</v>
      </c>
      <c r="U3016" t="e">
        <f>H3016=#REF!</f>
        <v>#REF!</v>
      </c>
      <c r="V3016" t="e">
        <f>I3016=#REF!</f>
        <v>#REF!</v>
      </c>
      <c r="W3016" t="e">
        <f>J3016=#REF!</f>
        <v>#REF!</v>
      </c>
      <c r="X3016" t="e">
        <f>K3016=#REF!</f>
        <v>#REF!</v>
      </c>
      <c r="Y3016" t="e">
        <f>L3016=#REF!</f>
        <v>#REF!</v>
      </c>
    </row>
    <row r="3017" spans="1:25">
      <c r="A3017" s="3">
        <v>17455</v>
      </c>
      <c r="B3017" s="5" t="s">
        <v>446</v>
      </c>
      <c r="C3017" s="10" t="s">
        <v>31</v>
      </c>
      <c r="D3017" s="12"/>
      <c r="E3017" s="8"/>
      <c r="F3017" s="5"/>
      <c r="G3017" s="4"/>
      <c r="H3017" s="6" t="s">
        <v>32</v>
      </c>
      <c r="I3017" s="4" t="s">
        <v>50</v>
      </c>
      <c r="J3017" s="5" t="s">
        <v>285</v>
      </c>
      <c r="K3017" s="5" t="s">
        <v>486</v>
      </c>
      <c r="L3017" s="5" t="s">
        <v>17</v>
      </c>
      <c r="M3017" s="18" t="e">
        <f t="shared" si="47"/>
        <v>#N/A</v>
      </c>
      <c r="N3017" t="e">
        <f>A3017=#REF!</f>
        <v>#REF!</v>
      </c>
      <c r="O3017" t="e">
        <f>B3017=#REF!</f>
        <v>#REF!</v>
      </c>
      <c r="P3017" t="e">
        <f>C3017=#REF!</f>
        <v>#REF!</v>
      </c>
      <c r="Q3017" t="e">
        <f>D3017=#REF!</f>
        <v>#REF!</v>
      </c>
      <c r="R3017" t="e">
        <f>E3017=#REF!</f>
        <v>#REF!</v>
      </c>
      <c r="S3017" t="e">
        <f>F3017=#REF!</f>
        <v>#REF!</v>
      </c>
      <c r="T3017" t="e">
        <f>G3017=#REF!</f>
        <v>#REF!</v>
      </c>
      <c r="U3017" t="e">
        <f>H3017=#REF!</f>
        <v>#REF!</v>
      </c>
      <c r="V3017" t="e">
        <f>I3017=#REF!</f>
        <v>#REF!</v>
      </c>
      <c r="W3017" t="e">
        <f>J3017=#REF!</f>
        <v>#REF!</v>
      </c>
      <c r="X3017" t="e">
        <f>K3017=#REF!</f>
        <v>#REF!</v>
      </c>
      <c r="Y3017" t="e">
        <f>L3017=#REF!</f>
        <v>#REF!</v>
      </c>
    </row>
    <row r="3018" spans="1:25">
      <c r="A3018" s="4">
        <v>17456</v>
      </c>
      <c r="B3018" s="5" t="s">
        <v>446</v>
      </c>
      <c r="C3018" s="10" t="s">
        <v>31</v>
      </c>
      <c r="D3018" s="12"/>
      <c r="E3018" s="8"/>
      <c r="F3018" s="5"/>
      <c r="G3018" s="4"/>
      <c r="H3018" s="6" t="s">
        <v>32</v>
      </c>
      <c r="I3018" s="4" t="s">
        <v>50</v>
      </c>
      <c r="J3018" s="5" t="s">
        <v>285</v>
      </c>
      <c r="K3018" s="5" t="s">
        <v>33</v>
      </c>
      <c r="L3018" s="5" t="s">
        <v>17</v>
      </c>
      <c r="M3018" s="18" t="e">
        <f t="shared" si="47"/>
        <v>#N/A</v>
      </c>
      <c r="N3018" t="e">
        <f>A3018=#REF!</f>
        <v>#REF!</v>
      </c>
      <c r="O3018" t="e">
        <f>B3018=#REF!</f>
        <v>#REF!</v>
      </c>
      <c r="P3018" t="e">
        <f>C3018=#REF!</f>
        <v>#REF!</v>
      </c>
      <c r="Q3018" t="e">
        <f>D3018=#REF!</f>
        <v>#REF!</v>
      </c>
      <c r="R3018" t="e">
        <f>E3018=#REF!</f>
        <v>#REF!</v>
      </c>
      <c r="S3018" t="e">
        <f>F3018=#REF!</f>
        <v>#REF!</v>
      </c>
      <c r="T3018" t="e">
        <f>G3018=#REF!</f>
        <v>#REF!</v>
      </c>
      <c r="U3018" t="e">
        <f>H3018=#REF!</f>
        <v>#REF!</v>
      </c>
      <c r="V3018" t="e">
        <f>I3018=#REF!</f>
        <v>#REF!</v>
      </c>
      <c r="W3018" t="e">
        <f>J3018=#REF!</f>
        <v>#REF!</v>
      </c>
      <c r="X3018" t="e">
        <f>K3018=#REF!</f>
        <v>#REF!</v>
      </c>
      <c r="Y3018" t="e">
        <f>L3018=#REF!</f>
        <v>#REF!</v>
      </c>
    </row>
    <row r="3019" spans="1:25">
      <c r="A3019" s="3">
        <v>17457</v>
      </c>
      <c r="B3019" s="5" t="s">
        <v>446</v>
      </c>
      <c r="C3019" s="10" t="s">
        <v>31</v>
      </c>
      <c r="D3019" s="12"/>
      <c r="E3019" s="8"/>
      <c r="F3019" s="5"/>
      <c r="G3019" s="4"/>
      <c r="H3019" s="6" t="s">
        <v>32</v>
      </c>
      <c r="I3019" s="4" t="s">
        <v>72</v>
      </c>
      <c r="J3019" s="5" t="s">
        <v>285</v>
      </c>
      <c r="K3019" s="5" t="s">
        <v>541</v>
      </c>
      <c r="L3019" s="5" t="s">
        <v>17</v>
      </c>
      <c r="M3019" s="18" t="e">
        <f t="shared" si="47"/>
        <v>#N/A</v>
      </c>
      <c r="N3019" t="e">
        <f>A3019=#REF!</f>
        <v>#REF!</v>
      </c>
      <c r="O3019" t="e">
        <f>B3019=#REF!</f>
        <v>#REF!</v>
      </c>
      <c r="P3019" t="e">
        <f>C3019=#REF!</f>
        <v>#REF!</v>
      </c>
      <c r="Q3019" t="e">
        <f>D3019=#REF!</f>
        <v>#REF!</v>
      </c>
      <c r="R3019" t="e">
        <f>E3019=#REF!</f>
        <v>#REF!</v>
      </c>
      <c r="S3019" t="e">
        <f>F3019=#REF!</f>
        <v>#REF!</v>
      </c>
      <c r="T3019" t="e">
        <f>G3019=#REF!</f>
        <v>#REF!</v>
      </c>
      <c r="U3019" t="e">
        <f>H3019=#REF!</f>
        <v>#REF!</v>
      </c>
      <c r="V3019" t="e">
        <f>I3019=#REF!</f>
        <v>#REF!</v>
      </c>
      <c r="W3019" t="e">
        <f>J3019=#REF!</f>
        <v>#REF!</v>
      </c>
      <c r="X3019" t="e">
        <f>K3019=#REF!</f>
        <v>#REF!</v>
      </c>
      <c r="Y3019" t="e">
        <f>L3019=#REF!</f>
        <v>#REF!</v>
      </c>
    </row>
    <row r="3020" spans="1:25">
      <c r="A3020" s="4">
        <v>17458</v>
      </c>
      <c r="B3020" s="5" t="s">
        <v>446</v>
      </c>
      <c r="C3020" s="10" t="s">
        <v>31</v>
      </c>
      <c r="D3020" s="12"/>
      <c r="E3020" s="8"/>
      <c r="F3020" s="5"/>
      <c r="G3020" s="4"/>
      <c r="H3020" s="6" t="s">
        <v>32</v>
      </c>
      <c r="I3020" s="4" t="s">
        <v>72</v>
      </c>
      <c r="J3020" s="5" t="s">
        <v>285</v>
      </c>
      <c r="K3020" s="5" t="s">
        <v>486</v>
      </c>
      <c r="L3020" s="5" t="s">
        <v>17</v>
      </c>
      <c r="M3020" s="18" t="e">
        <f t="shared" si="47"/>
        <v>#N/A</v>
      </c>
      <c r="N3020" t="e">
        <f>A3020=#REF!</f>
        <v>#REF!</v>
      </c>
      <c r="O3020" t="e">
        <f>B3020=#REF!</f>
        <v>#REF!</v>
      </c>
      <c r="P3020" t="e">
        <f>C3020=#REF!</f>
        <v>#REF!</v>
      </c>
      <c r="Q3020" t="e">
        <f>D3020=#REF!</f>
        <v>#REF!</v>
      </c>
      <c r="R3020" t="e">
        <f>E3020=#REF!</f>
        <v>#REF!</v>
      </c>
      <c r="S3020" t="e">
        <f>F3020=#REF!</f>
        <v>#REF!</v>
      </c>
      <c r="T3020" t="e">
        <f>G3020=#REF!</f>
        <v>#REF!</v>
      </c>
      <c r="U3020" t="e">
        <f>H3020=#REF!</f>
        <v>#REF!</v>
      </c>
      <c r="V3020" t="e">
        <f>I3020=#REF!</f>
        <v>#REF!</v>
      </c>
      <c r="W3020" t="e">
        <f>J3020=#REF!</f>
        <v>#REF!</v>
      </c>
      <c r="X3020" t="e">
        <f>K3020=#REF!</f>
        <v>#REF!</v>
      </c>
      <c r="Y3020" t="e">
        <f>L3020=#REF!</f>
        <v>#REF!</v>
      </c>
    </row>
    <row r="3021" spans="1:25">
      <c r="A3021" s="3">
        <v>17459</v>
      </c>
      <c r="B3021" s="5" t="s">
        <v>446</v>
      </c>
      <c r="C3021" s="10" t="s">
        <v>31</v>
      </c>
      <c r="D3021" s="12"/>
      <c r="E3021" s="8"/>
      <c r="F3021" s="5"/>
      <c r="G3021" s="4"/>
      <c r="H3021" s="6" t="s">
        <v>32</v>
      </c>
      <c r="I3021" s="4" t="s">
        <v>72</v>
      </c>
      <c r="J3021" s="5" t="s">
        <v>285</v>
      </c>
      <c r="K3021" s="5" t="s">
        <v>33</v>
      </c>
      <c r="L3021" s="5" t="s">
        <v>17</v>
      </c>
      <c r="M3021" s="18" t="e">
        <f t="shared" si="47"/>
        <v>#N/A</v>
      </c>
      <c r="N3021" t="e">
        <f>A3021=#REF!</f>
        <v>#REF!</v>
      </c>
      <c r="O3021" t="e">
        <f>B3021=#REF!</f>
        <v>#REF!</v>
      </c>
      <c r="P3021" t="e">
        <f>C3021=#REF!</f>
        <v>#REF!</v>
      </c>
      <c r="Q3021" t="e">
        <f>D3021=#REF!</f>
        <v>#REF!</v>
      </c>
      <c r="R3021" t="e">
        <f>E3021=#REF!</f>
        <v>#REF!</v>
      </c>
      <c r="S3021" t="e">
        <f>F3021=#REF!</f>
        <v>#REF!</v>
      </c>
      <c r="T3021" t="e">
        <f>G3021=#REF!</f>
        <v>#REF!</v>
      </c>
      <c r="U3021" t="e">
        <f>H3021=#REF!</f>
        <v>#REF!</v>
      </c>
      <c r="V3021" t="e">
        <f>I3021=#REF!</f>
        <v>#REF!</v>
      </c>
      <c r="W3021" t="e">
        <f>J3021=#REF!</f>
        <v>#REF!</v>
      </c>
      <c r="X3021" t="e">
        <f>K3021=#REF!</f>
        <v>#REF!</v>
      </c>
      <c r="Y3021" t="e">
        <f>L3021=#REF!</f>
        <v>#REF!</v>
      </c>
    </row>
    <row r="3022" spans="1:25">
      <c r="A3022" s="4">
        <v>17460</v>
      </c>
      <c r="B3022" s="5" t="s">
        <v>446</v>
      </c>
      <c r="C3022" s="10" t="s">
        <v>31</v>
      </c>
      <c r="D3022" s="12"/>
      <c r="E3022" s="8"/>
      <c r="F3022" s="5"/>
      <c r="G3022" s="4"/>
      <c r="H3022" s="6" t="s">
        <v>32</v>
      </c>
      <c r="I3022" s="4" t="s">
        <v>74</v>
      </c>
      <c r="J3022" s="5" t="s">
        <v>285</v>
      </c>
      <c r="K3022" s="5" t="s">
        <v>486</v>
      </c>
      <c r="L3022" s="5" t="s">
        <v>17</v>
      </c>
      <c r="M3022" s="18" t="e">
        <f t="shared" si="47"/>
        <v>#N/A</v>
      </c>
      <c r="N3022" t="e">
        <f>A3022=#REF!</f>
        <v>#REF!</v>
      </c>
      <c r="O3022" t="e">
        <f>B3022=#REF!</f>
        <v>#REF!</v>
      </c>
      <c r="P3022" t="e">
        <f>C3022=#REF!</f>
        <v>#REF!</v>
      </c>
      <c r="Q3022" t="e">
        <f>D3022=#REF!</f>
        <v>#REF!</v>
      </c>
      <c r="R3022" t="e">
        <f>E3022=#REF!</f>
        <v>#REF!</v>
      </c>
      <c r="S3022" t="e">
        <f>F3022=#REF!</f>
        <v>#REF!</v>
      </c>
      <c r="T3022" t="e">
        <f>G3022=#REF!</f>
        <v>#REF!</v>
      </c>
      <c r="U3022" t="e">
        <f>H3022=#REF!</f>
        <v>#REF!</v>
      </c>
      <c r="V3022" t="e">
        <f>I3022=#REF!</f>
        <v>#REF!</v>
      </c>
      <c r="W3022" t="e">
        <f>J3022=#REF!</f>
        <v>#REF!</v>
      </c>
      <c r="X3022" t="e">
        <f>K3022=#REF!</f>
        <v>#REF!</v>
      </c>
      <c r="Y3022" t="e">
        <f>L3022=#REF!</f>
        <v>#REF!</v>
      </c>
    </row>
    <row r="3023" spans="1:25">
      <c r="A3023" s="3">
        <v>17461</v>
      </c>
      <c r="B3023" s="5" t="s">
        <v>446</v>
      </c>
      <c r="C3023" s="10" t="s">
        <v>31</v>
      </c>
      <c r="D3023" s="12"/>
      <c r="E3023" s="8"/>
      <c r="F3023" s="5"/>
      <c r="G3023" s="4"/>
      <c r="H3023" s="6" t="s">
        <v>32</v>
      </c>
      <c r="I3023" s="4" t="s">
        <v>74</v>
      </c>
      <c r="J3023" s="5" t="s">
        <v>285</v>
      </c>
      <c r="K3023" s="5" t="s">
        <v>33</v>
      </c>
      <c r="L3023" s="5" t="s">
        <v>17</v>
      </c>
      <c r="M3023" s="18" t="e">
        <f t="shared" si="47"/>
        <v>#N/A</v>
      </c>
      <c r="N3023" t="e">
        <f>A3023=#REF!</f>
        <v>#REF!</v>
      </c>
      <c r="O3023" t="e">
        <f>B3023=#REF!</f>
        <v>#REF!</v>
      </c>
      <c r="P3023" t="e">
        <f>C3023=#REF!</f>
        <v>#REF!</v>
      </c>
      <c r="Q3023" t="e">
        <f>D3023=#REF!</f>
        <v>#REF!</v>
      </c>
      <c r="R3023" t="e">
        <f>E3023=#REF!</f>
        <v>#REF!</v>
      </c>
      <c r="S3023" t="e">
        <f>F3023=#REF!</f>
        <v>#REF!</v>
      </c>
      <c r="T3023" t="e">
        <f>G3023=#REF!</f>
        <v>#REF!</v>
      </c>
      <c r="U3023" t="e">
        <f>H3023=#REF!</f>
        <v>#REF!</v>
      </c>
      <c r="V3023" t="e">
        <f>I3023=#REF!</f>
        <v>#REF!</v>
      </c>
      <c r="W3023" t="e">
        <f>J3023=#REF!</f>
        <v>#REF!</v>
      </c>
      <c r="X3023" t="e">
        <f>K3023=#REF!</f>
        <v>#REF!</v>
      </c>
      <c r="Y3023" t="e">
        <f>L3023=#REF!</f>
        <v>#REF!</v>
      </c>
    </row>
    <row r="3024" spans="1:25">
      <c r="A3024" s="4">
        <v>17462</v>
      </c>
      <c r="B3024" s="5" t="s">
        <v>446</v>
      </c>
      <c r="C3024" s="10" t="s">
        <v>31</v>
      </c>
      <c r="D3024" s="12"/>
      <c r="E3024" s="8"/>
      <c r="F3024" s="5"/>
      <c r="G3024" s="4"/>
      <c r="H3024" s="6" t="s">
        <v>32</v>
      </c>
      <c r="I3024" s="4" t="s">
        <v>52</v>
      </c>
      <c r="J3024" s="5" t="s">
        <v>285</v>
      </c>
      <c r="K3024" s="5" t="s">
        <v>482</v>
      </c>
      <c r="L3024" s="5" t="s">
        <v>17</v>
      </c>
      <c r="M3024" s="18" t="e">
        <f t="shared" si="47"/>
        <v>#N/A</v>
      </c>
      <c r="N3024" t="e">
        <f>A3024=#REF!</f>
        <v>#REF!</v>
      </c>
      <c r="O3024" t="e">
        <f>B3024=#REF!</f>
        <v>#REF!</v>
      </c>
      <c r="P3024" t="e">
        <f>C3024=#REF!</f>
        <v>#REF!</v>
      </c>
      <c r="Q3024" t="e">
        <f>D3024=#REF!</f>
        <v>#REF!</v>
      </c>
      <c r="R3024" t="e">
        <f>E3024=#REF!</f>
        <v>#REF!</v>
      </c>
      <c r="S3024" t="e">
        <f>F3024=#REF!</f>
        <v>#REF!</v>
      </c>
      <c r="T3024" t="e">
        <f>G3024=#REF!</f>
        <v>#REF!</v>
      </c>
      <c r="U3024" t="e">
        <f>H3024=#REF!</f>
        <v>#REF!</v>
      </c>
      <c r="V3024" t="e">
        <f>I3024=#REF!</f>
        <v>#REF!</v>
      </c>
      <c r="W3024" t="e">
        <f>J3024=#REF!</f>
        <v>#REF!</v>
      </c>
      <c r="X3024" t="e">
        <f>K3024=#REF!</f>
        <v>#REF!</v>
      </c>
      <c r="Y3024" t="e">
        <f>L3024=#REF!</f>
        <v>#REF!</v>
      </c>
    </row>
    <row r="3025" spans="1:25">
      <c r="A3025" s="3">
        <v>17463</v>
      </c>
      <c r="B3025" s="5" t="s">
        <v>446</v>
      </c>
      <c r="C3025" s="10" t="s">
        <v>31</v>
      </c>
      <c r="D3025" s="12"/>
      <c r="E3025" s="8"/>
      <c r="F3025" s="5"/>
      <c r="G3025" s="4"/>
      <c r="H3025" s="6" t="s">
        <v>32</v>
      </c>
      <c r="I3025" s="4" t="s">
        <v>52</v>
      </c>
      <c r="J3025" s="5" t="s">
        <v>285</v>
      </c>
      <c r="K3025" s="5" t="s">
        <v>542</v>
      </c>
      <c r="L3025" s="5" t="s">
        <v>17</v>
      </c>
      <c r="M3025" s="18" t="e">
        <f t="shared" si="47"/>
        <v>#N/A</v>
      </c>
      <c r="N3025" t="e">
        <f>A3025=#REF!</f>
        <v>#REF!</v>
      </c>
      <c r="O3025" t="e">
        <f>B3025=#REF!</f>
        <v>#REF!</v>
      </c>
      <c r="P3025" t="e">
        <f>C3025=#REF!</f>
        <v>#REF!</v>
      </c>
      <c r="Q3025" t="e">
        <f>D3025=#REF!</f>
        <v>#REF!</v>
      </c>
      <c r="R3025" t="e">
        <f>E3025=#REF!</f>
        <v>#REF!</v>
      </c>
      <c r="S3025" t="e">
        <f>F3025=#REF!</f>
        <v>#REF!</v>
      </c>
      <c r="T3025" t="e">
        <f>G3025=#REF!</f>
        <v>#REF!</v>
      </c>
      <c r="U3025" t="e">
        <f>H3025=#REF!</f>
        <v>#REF!</v>
      </c>
      <c r="V3025" t="e">
        <f>I3025=#REF!</f>
        <v>#REF!</v>
      </c>
      <c r="W3025" t="e">
        <f>J3025=#REF!</f>
        <v>#REF!</v>
      </c>
      <c r="X3025" t="e">
        <f>K3025=#REF!</f>
        <v>#REF!</v>
      </c>
      <c r="Y3025" t="e">
        <f>L3025=#REF!</f>
        <v>#REF!</v>
      </c>
    </row>
    <row r="3026" spans="1:25">
      <c r="A3026" s="4">
        <v>17464</v>
      </c>
      <c r="B3026" s="5" t="s">
        <v>446</v>
      </c>
      <c r="C3026" s="10" t="s">
        <v>31</v>
      </c>
      <c r="D3026" s="12"/>
      <c r="E3026" s="8"/>
      <c r="F3026" s="5"/>
      <c r="G3026" s="4"/>
      <c r="H3026" s="6" t="s">
        <v>32</v>
      </c>
      <c r="I3026" s="4" t="s">
        <v>52</v>
      </c>
      <c r="J3026" s="5" t="s">
        <v>285</v>
      </c>
      <c r="K3026" s="5" t="s">
        <v>486</v>
      </c>
      <c r="L3026" s="5" t="s">
        <v>17</v>
      </c>
      <c r="M3026" s="18" t="e">
        <f t="shared" si="47"/>
        <v>#N/A</v>
      </c>
      <c r="N3026" t="e">
        <f>A3026=#REF!</f>
        <v>#REF!</v>
      </c>
      <c r="O3026" t="e">
        <f>B3026=#REF!</f>
        <v>#REF!</v>
      </c>
      <c r="P3026" t="e">
        <f>C3026=#REF!</f>
        <v>#REF!</v>
      </c>
      <c r="Q3026" t="e">
        <f>D3026=#REF!</f>
        <v>#REF!</v>
      </c>
      <c r="R3026" t="e">
        <f>E3026=#REF!</f>
        <v>#REF!</v>
      </c>
      <c r="S3026" t="e">
        <f>F3026=#REF!</f>
        <v>#REF!</v>
      </c>
      <c r="T3026" t="e">
        <f>G3026=#REF!</f>
        <v>#REF!</v>
      </c>
      <c r="U3026" t="e">
        <f>H3026=#REF!</f>
        <v>#REF!</v>
      </c>
      <c r="V3026" t="e">
        <f>I3026=#REF!</f>
        <v>#REF!</v>
      </c>
      <c r="W3026" t="e">
        <f>J3026=#REF!</f>
        <v>#REF!</v>
      </c>
      <c r="X3026" t="e">
        <f>K3026=#REF!</f>
        <v>#REF!</v>
      </c>
      <c r="Y3026" t="e">
        <f>L3026=#REF!</f>
        <v>#REF!</v>
      </c>
    </row>
    <row r="3027" spans="1:25">
      <c r="A3027" s="3">
        <v>17465</v>
      </c>
      <c r="B3027" s="5" t="s">
        <v>446</v>
      </c>
      <c r="C3027" s="10" t="s">
        <v>31</v>
      </c>
      <c r="D3027" s="12"/>
      <c r="E3027" s="8"/>
      <c r="F3027" s="5"/>
      <c r="G3027" s="4"/>
      <c r="H3027" s="6" t="s">
        <v>32</v>
      </c>
      <c r="I3027" s="4" t="s">
        <v>52</v>
      </c>
      <c r="J3027" s="5" t="s">
        <v>285</v>
      </c>
      <c r="K3027" s="5" t="s">
        <v>33</v>
      </c>
      <c r="L3027" s="5" t="s">
        <v>17</v>
      </c>
      <c r="M3027" s="18" t="e">
        <f t="shared" si="47"/>
        <v>#N/A</v>
      </c>
      <c r="N3027" t="e">
        <f>A3027=#REF!</f>
        <v>#REF!</v>
      </c>
      <c r="O3027" t="e">
        <f>B3027=#REF!</f>
        <v>#REF!</v>
      </c>
      <c r="P3027" t="e">
        <f>C3027=#REF!</f>
        <v>#REF!</v>
      </c>
      <c r="Q3027" t="e">
        <f>D3027=#REF!</f>
        <v>#REF!</v>
      </c>
      <c r="R3027" t="e">
        <f>E3027=#REF!</f>
        <v>#REF!</v>
      </c>
      <c r="S3027" t="e">
        <f>F3027=#REF!</f>
        <v>#REF!</v>
      </c>
      <c r="T3027" t="e">
        <f>G3027=#REF!</f>
        <v>#REF!</v>
      </c>
      <c r="U3027" t="e">
        <f>H3027=#REF!</f>
        <v>#REF!</v>
      </c>
      <c r="V3027" t="e">
        <f>I3027=#REF!</f>
        <v>#REF!</v>
      </c>
      <c r="W3027" t="e">
        <f>J3027=#REF!</f>
        <v>#REF!</v>
      </c>
      <c r="X3027" t="e">
        <f>K3027=#REF!</f>
        <v>#REF!</v>
      </c>
      <c r="Y3027" t="e">
        <f>L3027=#REF!</f>
        <v>#REF!</v>
      </c>
    </row>
    <row r="3028" spans="1:25">
      <c r="A3028" s="4">
        <v>17466</v>
      </c>
      <c r="B3028" s="5" t="s">
        <v>446</v>
      </c>
      <c r="C3028" s="10" t="s">
        <v>31</v>
      </c>
      <c r="D3028" s="12"/>
      <c r="E3028" s="8"/>
      <c r="F3028" s="5"/>
      <c r="G3028" s="4"/>
      <c r="H3028" s="6" t="s">
        <v>32</v>
      </c>
      <c r="I3028" s="4" t="s">
        <v>54</v>
      </c>
      <c r="J3028" s="5" t="s">
        <v>285</v>
      </c>
      <c r="K3028" s="5" t="s">
        <v>543</v>
      </c>
      <c r="L3028" s="5" t="s">
        <v>17</v>
      </c>
      <c r="M3028" s="18" t="e">
        <f t="shared" si="47"/>
        <v>#N/A</v>
      </c>
      <c r="N3028" t="e">
        <f>A3028=#REF!</f>
        <v>#REF!</v>
      </c>
      <c r="O3028" t="e">
        <f>B3028=#REF!</f>
        <v>#REF!</v>
      </c>
      <c r="P3028" t="e">
        <f>C3028=#REF!</f>
        <v>#REF!</v>
      </c>
      <c r="Q3028" t="e">
        <f>D3028=#REF!</f>
        <v>#REF!</v>
      </c>
      <c r="R3028" t="e">
        <f>E3028=#REF!</f>
        <v>#REF!</v>
      </c>
      <c r="S3028" t="e">
        <f>F3028=#REF!</f>
        <v>#REF!</v>
      </c>
      <c r="T3028" t="e">
        <f>G3028=#REF!</f>
        <v>#REF!</v>
      </c>
      <c r="U3028" t="e">
        <f>H3028=#REF!</f>
        <v>#REF!</v>
      </c>
      <c r="V3028" t="e">
        <f>I3028=#REF!</f>
        <v>#REF!</v>
      </c>
      <c r="W3028" t="e">
        <f>J3028=#REF!</f>
        <v>#REF!</v>
      </c>
      <c r="X3028" t="e">
        <f>K3028=#REF!</f>
        <v>#REF!</v>
      </c>
      <c r="Y3028" t="e">
        <f>L3028=#REF!</f>
        <v>#REF!</v>
      </c>
    </row>
    <row r="3029" spans="1:25">
      <c r="A3029" s="3">
        <v>17467</v>
      </c>
      <c r="B3029" s="5" t="s">
        <v>446</v>
      </c>
      <c r="C3029" s="10" t="s">
        <v>31</v>
      </c>
      <c r="D3029" s="12"/>
      <c r="E3029" s="8"/>
      <c r="F3029" s="5"/>
      <c r="G3029" s="4"/>
      <c r="H3029" s="6" t="s">
        <v>32</v>
      </c>
      <c r="I3029" s="4" t="s">
        <v>54</v>
      </c>
      <c r="J3029" s="5" t="s">
        <v>285</v>
      </c>
      <c r="K3029" s="5" t="s">
        <v>544</v>
      </c>
      <c r="L3029" s="5" t="s">
        <v>17</v>
      </c>
      <c r="M3029" s="18" t="e">
        <f t="shared" si="47"/>
        <v>#N/A</v>
      </c>
      <c r="N3029" t="e">
        <f>A3029=#REF!</f>
        <v>#REF!</v>
      </c>
      <c r="O3029" t="e">
        <f>B3029=#REF!</f>
        <v>#REF!</v>
      </c>
      <c r="P3029" t="e">
        <f>C3029=#REF!</f>
        <v>#REF!</v>
      </c>
      <c r="Q3029" t="e">
        <f>D3029=#REF!</f>
        <v>#REF!</v>
      </c>
      <c r="R3029" t="e">
        <f>E3029=#REF!</f>
        <v>#REF!</v>
      </c>
      <c r="S3029" t="e">
        <f>F3029=#REF!</f>
        <v>#REF!</v>
      </c>
      <c r="T3029" t="e">
        <f>G3029=#REF!</f>
        <v>#REF!</v>
      </c>
      <c r="U3029" t="e">
        <f>H3029=#REF!</f>
        <v>#REF!</v>
      </c>
      <c r="V3029" t="e">
        <f>I3029=#REF!</f>
        <v>#REF!</v>
      </c>
      <c r="W3029" t="e">
        <f>J3029=#REF!</f>
        <v>#REF!</v>
      </c>
      <c r="X3029" t="e">
        <f>K3029=#REF!</f>
        <v>#REF!</v>
      </c>
      <c r="Y3029" t="e">
        <f>L3029=#REF!</f>
        <v>#REF!</v>
      </c>
    </row>
    <row r="3030" spans="1:25">
      <c r="A3030" s="4">
        <v>17468</v>
      </c>
      <c r="B3030" s="5" t="s">
        <v>446</v>
      </c>
      <c r="C3030" s="10" t="s">
        <v>31</v>
      </c>
      <c r="D3030" s="12"/>
      <c r="E3030" s="8"/>
      <c r="F3030" s="5"/>
      <c r="G3030" s="4"/>
      <c r="H3030" s="6" t="s">
        <v>32</v>
      </c>
      <c r="I3030" s="4" t="s">
        <v>54</v>
      </c>
      <c r="J3030" s="5" t="s">
        <v>285</v>
      </c>
      <c r="K3030" s="5" t="s">
        <v>486</v>
      </c>
      <c r="L3030" s="5" t="s">
        <v>17</v>
      </c>
      <c r="M3030" s="18" t="e">
        <f t="shared" si="47"/>
        <v>#N/A</v>
      </c>
      <c r="N3030" t="e">
        <f>A3030=#REF!</f>
        <v>#REF!</v>
      </c>
      <c r="O3030" t="e">
        <f>B3030=#REF!</f>
        <v>#REF!</v>
      </c>
      <c r="P3030" t="e">
        <f>C3030=#REF!</f>
        <v>#REF!</v>
      </c>
      <c r="Q3030" t="e">
        <f>D3030=#REF!</f>
        <v>#REF!</v>
      </c>
      <c r="R3030" t="e">
        <f>E3030=#REF!</f>
        <v>#REF!</v>
      </c>
      <c r="S3030" t="e">
        <f>F3030=#REF!</f>
        <v>#REF!</v>
      </c>
      <c r="T3030" t="e">
        <f>G3030=#REF!</f>
        <v>#REF!</v>
      </c>
      <c r="U3030" t="e">
        <f>H3030=#REF!</f>
        <v>#REF!</v>
      </c>
      <c r="V3030" t="e">
        <f>I3030=#REF!</f>
        <v>#REF!</v>
      </c>
      <c r="W3030" t="e">
        <f>J3030=#REF!</f>
        <v>#REF!</v>
      </c>
      <c r="X3030" t="e">
        <f>K3030=#REF!</f>
        <v>#REF!</v>
      </c>
      <c r="Y3030" t="e">
        <f>L3030=#REF!</f>
        <v>#REF!</v>
      </c>
    </row>
    <row r="3031" spans="1:25">
      <c r="A3031" s="3">
        <v>17469</v>
      </c>
      <c r="B3031" s="5" t="s">
        <v>446</v>
      </c>
      <c r="C3031" s="10" t="s">
        <v>31</v>
      </c>
      <c r="D3031" s="12"/>
      <c r="E3031" s="8"/>
      <c r="F3031" s="5"/>
      <c r="G3031" s="4"/>
      <c r="H3031" s="6" t="s">
        <v>32</v>
      </c>
      <c r="I3031" s="4" t="s">
        <v>54</v>
      </c>
      <c r="J3031" s="5" t="s">
        <v>285</v>
      </c>
      <c r="K3031" s="5" t="s">
        <v>33</v>
      </c>
      <c r="L3031" s="5" t="s">
        <v>17</v>
      </c>
      <c r="M3031" s="18" t="e">
        <f t="shared" si="47"/>
        <v>#N/A</v>
      </c>
      <c r="N3031" t="e">
        <f>A3031=#REF!</f>
        <v>#REF!</v>
      </c>
      <c r="O3031" t="e">
        <f>B3031=#REF!</f>
        <v>#REF!</v>
      </c>
      <c r="P3031" t="e">
        <f>C3031=#REF!</f>
        <v>#REF!</v>
      </c>
      <c r="Q3031" t="e">
        <f>D3031=#REF!</f>
        <v>#REF!</v>
      </c>
      <c r="R3031" t="e">
        <f>E3031=#REF!</f>
        <v>#REF!</v>
      </c>
      <c r="S3031" t="e">
        <f>F3031=#REF!</f>
        <v>#REF!</v>
      </c>
      <c r="T3031" t="e">
        <f>G3031=#REF!</f>
        <v>#REF!</v>
      </c>
      <c r="U3031" t="e">
        <f>H3031=#REF!</f>
        <v>#REF!</v>
      </c>
      <c r="V3031" t="e">
        <f>I3031=#REF!</f>
        <v>#REF!</v>
      </c>
      <c r="W3031" t="e">
        <f>J3031=#REF!</f>
        <v>#REF!</v>
      </c>
      <c r="X3031" t="e">
        <f>K3031=#REF!</f>
        <v>#REF!</v>
      </c>
      <c r="Y3031" t="e">
        <f>L3031=#REF!</f>
        <v>#REF!</v>
      </c>
    </row>
    <row r="3032" spans="1:25">
      <c r="A3032" s="4">
        <v>17470</v>
      </c>
      <c r="B3032" s="5" t="s">
        <v>446</v>
      </c>
      <c r="C3032" s="10" t="s">
        <v>31</v>
      </c>
      <c r="D3032" s="12"/>
      <c r="E3032" s="8"/>
      <c r="F3032" s="5"/>
      <c r="G3032" s="4"/>
      <c r="H3032" s="6" t="s">
        <v>32</v>
      </c>
      <c r="I3032" s="4" t="s">
        <v>78</v>
      </c>
      <c r="J3032" s="5" t="s">
        <v>285</v>
      </c>
      <c r="K3032" s="5" t="s">
        <v>486</v>
      </c>
      <c r="L3032" s="5" t="s">
        <v>17</v>
      </c>
      <c r="M3032" s="18" t="e">
        <f t="shared" si="47"/>
        <v>#N/A</v>
      </c>
      <c r="N3032" t="e">
        <f>A3032=#REF!</f>
        <v>#REF!</v>
      </c>
      <c r="O3032" t="e">
        <f>B3032=#REF!</f>
        <v>#REF!</v>
      </c>
      <c r="P3032" t="e">
        <f>C3032=#REF!</f>
        <v>#REF!</v>
      </c>
      <c r="Q3032" t="e">
        <f>D3032=#REF!</f>
        <v>#REF!</v>
      </c>
      <c r="R3032" t="e">
        <f>E3032=#REF!</f>
        <v>#REF!</v>
      </c>
      <c r="S3032" t="e">
        <f>F3032=#REF!</f>
        <v>#REF!</v>
      </c>
      <c r="T3032" t="e">
        <f>G3032=#REF!</f>
        <v>#REF!</v>
      </c>
      <c r="U3032" t="e">
        <f>H3032=#REF!</f>
        <v>#REF!</v>
      </c>
      <c r="V3032" t="e">
        <f>I3032=#REF!</f>
        <v>#REF!</v>
      </c>
      <c r="W3032" t="e">
        <f>J3032=#REF!</f>
        <v>#REF!</v>
      </c>
      <c r="X3032" t="e">
        <f>K3032=#REF!</f>
        <v>#REF!</v>
      </c>
      <c r="Y3032" t="e">
        <f>L3032=#REF!</f>
        <v>#REF!</v>
      </c>
    </row>
    <row r="3033" spans="1:25">
      <c r="A3033" s="3">
        <v>17471</v>
      </c>
      <c r="B3033" s="5" t="s">
        <v>446</v>
      </c>
      <c r="C3033" s="10" t="s">
        <v>31</v>
      </c>
      <c r="D3033" s="12"/>
      <c r="E3033" s="8"/>
      <c r="F3033" s="5"/>
      <c r="G3033" s="4"/>
      <c r="H3033" s="6" t="s">
        <v>32</v>
      </c>
      <c r="I3033" s="4" t="s">
        <v>78</v>
      </c>
      <c r="J3033" s="5" t="s">
        <v>285</v>
      </c>
      <c r="K3033" s="5" t="s">
        <v>33</v>
      </c>
      <c r="L3033" s="5" t="s">
        <v>17</v>
      </c>
      <c r="M3033" s="18" t="e">
        <f t="shared" si="47"/>
        <v>#N/A</v>
      </c>
      <c r="N3033" t="e">
        <f>A3033=#REF!</f>
        <v>#REF!</v>
      </c>
      <c r="O3033" t="e">
        <f>B3033=#REF!</f>
        <v>#REF!</v>
      </c>
      <c r="P3033" t="e">
        <f>C3033=#REF!</f>
        <v>#REF!</v>
      </c>
      <c r="Q3033" t="e">
        <f>D3033=#REF!</f>
        <v>#REF!</v>
      </c>
      <c r="R3033" t="e">
        <f>E3033=#REF!</f>
        <v>#REF!</v>
      </c>
      <c r="S3033" t="e">
        <f>F3033=#REF!</f>
        <v>#REF!</v>
      </c>
      <c r="T3033" t="e">
        <f>G3033=#REF!</f>
        <v>#REF!</v>
      </c>
      <c r="U3033" t="e">
        <f>H3033=#REF!</f>
        <v>#REF!</v>
      </c>
      <c r="V3033" t="e">
        <f>I3033=#REF!</f>
        <v>#REF!</v>
      </c>
      <c r="W3033" t="e">
        <f>J3033=#REF!</f>
        <v>#REF!</v>
      </c>
      <c r="X3033" t="e">
        <f>K3033=#REF!</f>
        <v>#REF!</v>
      </c>
      <c r="Y3033" t="e">
        <f>L3033=#REF!</f>
        <v>#REF!</v>
      </c>
    </row>
    <row r="3034" spans="1:25">
      <c r="A3034" s="4">
        <v>17472</v>
      </c>
      <c r="B3034" s="5" t="s">
        <v>446</v>
      </c>
      <c r="C3034" s="10" t="s">
        <v>31</v>
      </c>
      <c r="D3034" s="12"/>
      <c r="E3034" s="8"/>
      <c r="F3034" s="5"/>
      <c r="G3034" s="4"/>
      <c r="H3034" s="6" t="s">
        <v>32</v>
      </c>
      <c r="I3034" s="4" t="s">
        <v>80</v>
      </c>
      <c r="J3034" s="5" t="s">
        <v>285</v>
      </c>
      <c r="K3034" s="5" t="s">
        <v>545</v>
      </c>
      <c r="L3034" s="5" t="s">
        <v>17</v>
      </c>
      <c r="M3034" s="18" t="e">
        <f t="shared" si="47"/>
        <v>#N/A</v>
      </c>
      <c r="N3034" t="e">
        <f>A3034=#REF!</f>
        <v>#REF!</v>
      </c>
      <c r="O3034" t="e">
        <f>B3034=#REF!</f>
        <v>#REF!</v>
      </c>
      <c r="P3034" t="e">
        <f>C3034=#REF!</f>
        <v>#REF!</v>
      </c>
      <c r="Q3034" t="e">
        <f>D3034=#REF!</f>
        <v>#REF!</v>
      </c>
      <c r="R3034" t="e">
        <f>E3034=#REF!</f>
        <v>#REF!</v>
      </c>
      <c r="S3034" t="e">
        <f>F3034=#REF!</f>
        <v>#REF!</v>
      </c>
      <c r="T3034" t="e">
        <f>G3034=#REF!</f>
        <v>#REF!</v>
      </c>
      <c r="U3034" t="e">
        <f>H3034=#REF!</f>
        <v>#REF!</v>
      </c>
      <c r="V3034" t="e">
        <f>I3034=#REF!</f>
        <v>#REF!</v>
      </c>
      <c r="W3034" t="e">
        <f>J3034=#REF!</f>
        <v>#REF!</v>
      </c>
      <c r="X3034" t="e">
        <f>K3034=#REF!</f>
        <v>#REF!</v>
      </c>
      <c r="Y3034" t="e">
        <f>L3034=#REF!</f>
        <v>#REF!</v>
      </c>
    </row>
    <row r="3035" spans="1:25">
      <c r="A3035" s="3">
        <v>17473</v>
      </c>
      <c r="B3035" s="5" t="s">
        <v>446</v>
      </c>
      <c r="C3035" s="10" t="s">
        <v>31</v>
      </c>
      <c r="D3035" s="12"/>
      <c r="E3035" s="8"/>
      <c r="F3035" s="5"/>
      <c r="G3035" s="4"/>
      <c r="H3035" s="6" t="s">
        <v>32</v>
      </c>
      <c r="I3035" s="4" t="s">
        <v>80</v>
      </c>
      <c r="J3035" s="5" t="s">
        <v>285</v>
      </c>
      <c r="K3035" s="5" t="s">
        <v>486</v>
      </c>
      <c r="L3035" s="5" t="s">
        <v>17</v>
      </c>
      <c r="M3035" s="18" t="e">
        <f t="shared" si="47"/>
        <v>#N/A</v>
      </c>
      <c r="N3035" t="e">
        <f>A3035=#REF!</f>
        <v>#REF!</v>
      </c>
      <c r="O3035" t="e">
        <f>B3035=#REF!</f>
        <v>#REF!</v>
      </c>
      <c r="P3035" t="e">
        <f>C3035=#REF!</f>
        <v>#REF!</v>
      </c>
      <c r="Q3035" t="e">
        <f>D3035=#REF!</f>
        <v>#REF!</v>
      </c>
      <c r="R3035" t="e">
        <f>E3035=#REF!</f>
        <v>#REF!</v>
      </c>
      <c r="S3035" t="e">
        <f>F3035=#REF!</f>
        <v>#REF!</v>
      </c>
      <c r="T3035" t="e">
        <f>G3035=#REF!</f>
        <v>#REF!</v>
      </c>
      <c r="U3035" t="e">
        <f>H3035=#REF!</f>
        <v>#REF!</v>
      </c>
      <c r="V3035" t="e">
        <f>I3035=#REF!</f>
        <v>#REF!</v>
      </c>
      <c r="W3035" t="e">
        <f>J3035=#REF!</f>
        <v>#REF!</v>
      </c>
      <c r="X3035" t="e">
        <f>K3035=#REF!</f>
        <v>#REF!</v>
      </c>
      <c r="Y3035" t="e">
        <f>L3035=#REF!</f>
        <v>#REF!</v>
      </c>
    </row>
    <row r="3036" spans="1:25">
      <c r="A3036" s="4">
        <v>17474</v>
      </c>
      <c r="B3036" s="5" t="s">
        <v>446</v>
      </c>
      <c r="C3036" s="10" t="s">
        <v>31</v>
      </c>
      <c r="D3036" s="12"/>
      <c r="E3036" s="8"/>
      <c r="F3036" s="5"/>
      <c r="G3036" s="4"/>
      <c r="H3036" s="6" t="s">
        <v>32</v>
      </c>
      <c r="I3036" s="4" t="s">
        <v>80</v>
      </c>
      <c r="J3036" s="5" t="s">
        <v>285</v>
      </c>
      <c r="K3036" s="5" t="s">
        <v>33</v>
      </c>
      <c r="L3036" s="5" t="s">
        <v>17</v>
      </c>
      <c r="M3036" s="18" t="e">
        <f t="shared" si="47"/>
        <v>#N/A</v>
      </c>
      <c r="N3036" t="e">
        <f>A3036=#REF!</f>
        <v>#REF!</v>
      </c>
      <c r="O3036" t="e">
        <f>B3036=#REF!</f>
        <v>#REF!</v>
      </c>
      <c r="P3036" t="e">
        <f>C3036=#REF!</f>
        <v>#REF!</v>
      </c>
      <c r="Q3036" t="e">
        <f>D3036=#REF!</f>
        <v>#REF!</v>
      </c>
      <c r="R3036" t="e">
        <f>E3036=#REF!</f>
        <v>#REF!</v>
      </c>
      <c r="S3036" t="e">
        <f>F3036=#REF!</f>
        <v>#REF!</v>
      </c>
      <c r="T3036" t="e">
        <f>G3036=#REF!</f>
        <v>#REF!</v>
      </c>
      <c r="U3036" t="e">
        <f>H3036=#REF!</f>
        <v>#REF!</v>
      </c>
      <c r="V3036" t="e">
        <f>I3036=#REF!</f>
        <v>#REF!</v>
      </c>
      <c r="W3036" t="e">
        <f>J3036=#REF!</f>
        <v>#REF!</v>
      </c>
      <c r="X3036" t="e">
        <f>K3036=#REF!</f>
        <v>#REF!</v>
      </c>
      <c r="Y3036" t="e">
        <f>L3036=#REF!</f>
        <v>#REF!</v>
      </c>
    </row>
    <row r="3037" spans="1:25">
      <c r="A3037" s="3">
        <v>17475</v>
      </c>
      <c r="B3037" s="5" t="s">
        <v>446</v>
      </c>
      <c r="C3037" s="10" t="s">
        <v>31</v>
      </c>
      <c r="D3037" s="12"/>
      <c r="E3037" s="8"/>
      <c r="F3037" s="5"/>
      <c r="G3037" s="4"/>
      <c r="H3037" s="6" t="s">
        <v>32</v>
      </c>
      <c r="I3037" s="4" t="s">
        <v>82</v>
      </c>
      <c r="J3037" s="5" t="s">
        <v>285</v>
      </c>
      <c r="K3037" s="5" t="s">
        <v>546</v>
      </c>
      <c r="L3037" s="5" t="s">
        <v>17</v>
      </c>
      <c r="M3037" s="18" t="e">
        <f t="shared" si="47"/>
        <v>#N/A</v>
      </c>
      <c r="N3037" t="e">
        <f>A3037=#REF!</f>
        <v>#REF!</v>
      </c>
      <c r="O3037" t="e">
        <f>B3037=#REF!</f>
        <v>#REF!</v>
      </c>
      <c r="P3037" t="e">
        <f>C3037=#REF!</f>
        <v>#REF!</v>
      </c>
      <c r="Q3037" t="e">
        <f>D3037=#REF!</f>
        <v>#REF!</v>
      </c>
      <c r="R3037" t="e">
        <f>E3037=#REF!</f>
        <v>#REF!</v>
      </c>
      <c r="S3037" t="e">
        <f>F3037=#REF!</f>
        <v>#REF!</v>
      </c>
      <c r="T3037" t="e">
        <f>G3037=#REF!</f>
        <v>#REF!</v>
      </c>
      <c r="U3037" t="e">
        <f>H3037=#REF!</f>
        <v>#REF!</v>
      </c>
      <c r="V3037" t="e">
        <f>I3037=#REF!</f>
        <v>#REF!</v>
      </c>
      <c r="W3037" t="e">
        <f>J3037=#REF!</f>
        <v>#REF!</v>
      </c>
      <c r="X3037" t="e">
        <f>K3037=#REF!</f>
        <v>#REF!</v>
      </c>
      <c r="Y3037" t="e">
        <f>L3037=#REF!</f>
        <v>#REF!</v>
      </c>
    </row>
    <row r="3038" spans="1:25">
      <c r="A3038" s="4">
        <v>17476</v>
      </c>
      <c r="B3038" s="5" t="s">
        <v>446</v>
      </c>
      <c r="C3038" s="10" t="s">
        <v>31</v>
      </c>
      <c r="D3038" s="12"/>
      <c r="E3038" s="8"/>
      <c r="F3038" s="5"/>
      <c r="G3038" s="4"/>
      <c r="H3038" s="6" t="s">
        <v>32</v>
      </c>
      <c r="I3038" s="4" t="s">
        <v>82</v>
      </c>
      <c r="J3038" s="5" t="s">
        <v>285</v>
      </c>
      <c r="K3038" s="5" t="s">
        <v>486</v>
      </c>
      <c r="L3038" s="5" t="s">
        <v>17</v>
      </c>
      <c r="M3038" s="18" t="e">
        <f t="shared" si="47"/>
        <v>#N/A</v>
      </c>
      <c r="N3038" t="e">
        <f>A3038=#REF!</f>
        <v>#REF!</v>
      </c>
      <c r="O3038" t="e">
        <f>B3038=#REF!</f>
        <v>#REF!</v>
      </c>
      <c r="P3038" t="e">
        <f>C3038=#REF!</f>
        <v>#REF!</v>
      </c>
      <c r="Q3038" t="e">
        <f>D3038=#REF!</f>
        <v>#REF!</v>
      </c>
      <c r="R3038" t="e">
        <f>E3038=#REF!</f>
        <v>#REF!</v>
      </c>
      <c r="S3038" t="e">
        <f>F3038=#REF!</f>
        <v>#REF!</v>
      </c>
      <c r="T3038" t="e">
        <f>G3038=#REF!</f>
        <v>#REF!</v>
      </c>
      <c r="U3038" t="e">
        <f>H3038=#REF!</f>
        <v>#REF!</v>
      </c>
      <c r="V3038" t="e">
        <f>I3038=#REF!</f>
        <v>#REF!</v>
      </c>
      <c r="W3038" t="e">
        <f>J3038=#REF!</f>
        <v>#REF!</v>
      </c>
      <c r="X3038" t="e">
        <f>K3038=#REF!</f>
        <v>#REF!</v>
      </c>
      <c r="Y3038" t="e">
        <f>L3038=#REF!</f>
        <v>#REF!</v>
      </c>
    </row>
    <row r="3039" spans="1:25">
      <c r="A3039" s="3">
        <v>17477</v>
      </c>
      <c r="B3039" s="5" t="s">
        <v>446</v>
      </c>
      <c r="C3039" s="10" t="s">
        <v>31</v>
      </c>
      <c r="D3039" s="12"/>
      <c r="E3039" s="8"/>
      <c r="F3039" s="5"/>
      <c r="G3039" s="4"/>
      <c r="H3039" s="6" t="s">
        <v>32</v>
      </c>
      <c r="I3039" s="4" t="s">
        <v>82</v>
      </c>
      <c r="J3039" s="5" t="s">
        <v>285</v>
      </c>
      <c r="K3039" s="5" t="s">
        <v>33</v>
      </c>
      <c r="L3039" s="5" t="s">
        <v>17</v>
      </c>
      <c r="M3039" s="18" t="e">
        <f t="shared" si="47"/>
        <v>#N/A</v>
      </c>
      <c r="N3039" t="e">
        <f>A3039=#REF!</f>
        <v>#REF!</v>
      </c>
      <c r="O3039" t="e">
        <f>B3039=#REF!</f>
        <v>#REF!</v>
      </c>
      <c r="P3039" t="e">
        <f>C3039=#REF!</f>
        <v>#REF!</v>
      </c>
      <c r="Q3039" t="e">
        <f>D3039=#REF!</f>
        <v>#REF!</v>
      </c>
      <c r="R3039" t="e">
        <f>E3039=#REF!</f>
        <v>#REF!</v>
      </c>
      <c r="S3039" t="e">
        <f>F3039=#REF!</f>
        <v>#REF!</v>
      </c>
      <c r="T3039" t="e">
        <f>G3039=#REF!</f>
        <v>#REF!</v>
      </c>
      <c r="U3039" t="e">
        <f>H3039=#REF!</f>
        <v>#REF!</v>
      </c>
      <c r="V3039" t="e">
        <f>I3039=#REF!</f>
        <v>#REF!</v>
      </c>
      <c r="W3039" t="e">
        <f>J3039=#REF!</f>
        <v>#REF!</v>
      </c>
      <c r="X3039" t="e">
        <f>K3039=#REF!</f>
        <v>#REF!</v>
      </c>
      <c r="Y3039" t="e">
        <f>L3039=#REF!</f>
        <v>#REF!</v>
      </c>
    </row>
    <row r="3040" spans="1:25">
      <c r="A3040" s="4">
        <v>17478</v>
      </c>
      <c r="B3040" s="5" t="s">
        <v>446</v>
      </c>
      <c r="C3040" s="10" t="s">
        <v>31</v>
      </c>
      <c r="D3040" s="12"/>
      <c r="E3040" s="8"/>
      <c r="F3040" s="5"/>
      <c r="G3040" s="4"/>
      <c r="H3040" s="6" t="s">
        <v>32</v>
      </c>
      <c r="I3040" s="4" t="s">
        <v>84</v>
      </c>
      <c r="J3040" s="5" t="s">
        <v>285</v>
      </c>
      <c r="K3040" s="5" t="s">
        <v>547</v>
      </c>
      <c r="L3040" s="5" t="s">
        <v>17</v>
      </c>
      <c r="M3040" s="18" t="e">
        <f t="shared" si="47"/>
        <v>#N/A</v>
      </c>
      <c r="N3040" t="e">
        <f>A3040=#REF!</f>
        <v>#REF!</v>
      </c>
      <c r="O3040" t="e">
        <f>B3040=#REF!</f>
        <v>#REF!</v>
      </c>
      <c r="P3040" t="e">
        <f>C3040=#REF!</f>
        <v>#REF!</v>
      </c>
      <c r="Q3040" t="e">
        <f>D3040=#REF!</f>
        <v>#REF!</v>
      </c>
      <c r="R3040" t="e">
        <f>E3040=#REF!</f>
        <v>#REF!</v>
      </c>
      <c r="S3040" t="e">
        <f>F3040=#REF!</f>
        <v>#REF!</v>
      </c>
      <c r="T3040" t="e">
        <f>G3040=#REF!</f>
        <v>#REF!</v>
      </c>
      <c r="U3040" t="e">
        <f>H3040=#REF!</f>
        <v>#REF!</v>
      </c>
      <c r="V3040" t="e">
        <f>I3040=#REF!</f>
        <v>#REF!</v>
      </c>
      <c r="W3040" t="e">
        <f>J3040=#REF!</f>
        <v>#REF!</v>
      </c>
      <c r="X3040" t="e">
        <f>K3040=#REF!</f>
        <v>#REF!</v>
      </c>
      <c r="Y3040" t="e">
        <f>L3040=#REF!</f>
        <v>#REF!</v>
      </c>
    </row>
    <row r="3041" spans="1:25">
      <c r="A3041" s="3">
        <v>17479</v>
      </c>
      <c r="B3041" s="5" t="s">
        <v>446</v>
      </c>
      <c r="C3041" s="10" t="s">
        <v>31</v>
      </c>
      <c r="D3041" s="12"/>
      <c r="E3041" s="8"/>
      <c r="F3041" s="5"/>
      <c r="G3041" s="4"/>
      <c r="H3041" s="6" t="s">
        <v>32</v>
      </c>
      <c r="I3041" s="4" t="s">
        <v>84</v>
      </c>
      <c r="J3041" s="5" t="s">
        <v>285</v>
      </c>
      <c r="K3041" s="5" t="s">
        <v>486</v>
      </c>
      <c r="L3041" s="5" t="s">
        <v>17</v>
      </c>
      <c r="M3041" s="18" t="e">
        <f t="shared" si="47"/>
        <v>#N/A</v>
      </c>
      <c r="N3041" t="e">
        <f>A3041=#REF!</f>
        <v>#REF!</v>
      </c>
      <c r="O3041" t="e">
        <f>B3041=#REF!</f>
        <v>#REF!</v>
      </c>
      <c r="P3041" t="e">
        <f>C3041=#REF!</f>
        <v>#REF!</v>
      </c>
      <c r="Q3041" t="e">
        <f>D3041=#REF!</f>
        <v>#REF!</v>
      </c>
      <c r="R3041" t="e">
        <f>E3041=#REF!</f>
        <v>#REF!</v>
      </c>
      <c r="S3041" t="e">
        <f>F3041=#REF!</f>
        <v>#REF!</v>
      </c>
      <c r="T3041" t="e">
        <f>G3041=#REF!</f>
        <v>#REF!</v>
      </c>
      <c r="U3041" t="e">
        <f>H3041=#REF!</f>
        <v>#REF!</v>
      </c>
      <c r="V3041" t="e">
        <f>I3041=#REF!</f>
        <v>#REF!</v>
      </c>
      <c r="W3041" t="e">
        <f>J3041=#REF!</f>
        <v>#REF!</v>
      </c>
      <c r="X3041" t="e">
        <f>K3041=#REF!</f>
        <v>#REF!</v>
      </c>
      <c r="Y3041" t="e">
        <f>L3041=#REF!</f>
        <v>#REF!</v>
      </c>
    </row>
    <row r="3042" spans="1:25">
      <c r="A3042" s="4">
        <v>17480</v>
      </c>
      <c r="B3042" s="5" t="s">
        <v>446</v>
      </c>
      <c r="C3042" s="10" t="s">
        <v>31</v>
      </c>
      <c r="D3042" s="12"/>
      <c r="E3042" s="8"/>
      <c r="F3042" s="5"/>
      <c r="G3042" s="4"/>
      <c r="H3042" s="6" t="s">
        <v>32</v>
      </c>
      <c r="I3042" s="4" t="s">
        <v>84</v>
      </c>
      <c r="J3042" s="5" t="s">
        <v>285</v>
      </c>
      <c r="K3042" s="5" t="s">
        <v>33</v>
      </c>
      <c r="L3042" s="5" t="s">
        <v>17</v>
      </c>
      <c r="M3042" s="18" t="e">
        <f t="shared" si="47"/>
        <v>#N/A</v>
      </c>
      <c r="N3042" t="e">
        <f>A3042=#REF!</f>
        <v>#REF!</v>
      </c>
      <c r="O3042" t="e">
        <f>B3042=#REF!</f>
        <v>#REF!</v>
      </c>
      <c r="P3042" t="e">
        <f>C3042=#REF!</f>
        <v>#REF!</v>
      </c>
      <c r="Q3042" t="e">
        <f>D3042=#REF!</f>
        <v>#REF!</v>
      </c>
      <c r="R3042" t="e">
        <f>E3042=#REF!</f>
        <v>#REF!</v>
      </c>
      <c r="S3042" t="e">
        <f>F3042=#REF!</f>
        <v>#REF!</v>
      </c>
      <c r="T3042" t="e">
        <f>G3042=#REF!</f>
        <v>#REF!</v>
      </c>
      <c r="U3042" t="e">
        <f>H3042=#REF!</f>
        <v>#REF!</v>
      </c>
      <c r="V3042" t="e">
        <f>I3042=#REF!</f>
        <v>#REF!</v>
      </c>
      <c r="W3042" t="e">
        <f>J3042=#REF!</f>
        <v>#REF!</v>
      </c>
      <c r="X3042" t="e">
        <f>K3042=#REF!</f>
        <v>#REF!</v>
      </c>
      <c r="Y3042" t="e">
        <f>L3042=#REF!</f>
        <v>#REF!</v>
      </c>
    </row>
    <row r="3043" spans="1:25">
      <c r="A3043" s="3">
        <v>17481</v>
      </c>
      <c r="B3043" s="5" t="s">
        <v>446</v>
      </c>
      <c r="C3043" s="10" t="s">
        <v>31</v>
      </c>
      <c r="D3043" s="12"/>
      <c r="E3043" s="8"/>
      <c r="F3043" s="5"/>
      <c r="G3043" s="4"/>
      <c r="H3043" s="6" t="s">
        <v>32</v>
      </c>
      <c r="I3043" s="4" t="s">
        <v>86</v>
      </c>
      <c r="J3043" s="5" t="s">
        <v>285</v>
      </c>
      <c r="K3043" s="5" t="s">
        <v>548</v>
      </c>
      <c r="L3043" s="5" t="s">
        <v>17</v>
      </c>
      <c r="M3043" s="18" t="e">
        <f t="shared" si="47"/>
        <v>#N/A</v>
      </c>
      <c r="N3043" t="e">
        <f>A3043=#REF!</f>
        <v>#REF!</v>
      </c>
      <c r="O3043" t="e">
        <f>B3043=#REF!</f>
        <v>#REF!</v>
      </c>
      <c r="P3043" t="e">
        <f>C3043=#REF!</f>
        <v>#REF!</v>
      </c>
      <c r="Q3043" t="e">
        <f>D3043=#REF!</f>
        <v>#REF!</v>
      </c>
      <c r="R3043" t="e">
        <f>E3043=#REF!</f>
        <v>#REF!</v>
      </c>
      <c r="S3043" t="e">
        <f>F3043=#REF!</f>
        <v>#REF!</v>
      </c>
      <c r="T3043" t="e">
        <f>G3043=#REF!</f>
        <v>#REF!</v>
      </c>
      <c r="U3043" t="e">
        <f>H3043=#REF!</f>
        <v>#REF!</v>
      </c>
      <c r="V3043" t="e">
        <f>I3043=#REF!</f>
        <v>#REF!</v>
      </c>
      <c r="W3043" t="e">
        <f>J3043=#REF!</f>
        <v>#REF!</v>
      </c>
      <c r="X3043" t="e">
        <f>K3043=#REF!</f>
        <v>#REF!</v>
      </c>
      <c r="Y3043" t="e">
        <f>L3043=#REF!</f>
        <v>#REF!</v>
      </c>
    </row>
    <row r="3044" spans="1:25">
      <c r="A3044" s="4">
        <v>17482</v>
      </c>
      <c r="B3044" s="5" t="s">
        <v>446</v>
      </c>
      <c r="C3044" s="10" t="s">
        <v>31</v>
      </c>
      <c r="D3044" s="12"/>
      <c r="E3044" s="8"/>
      <c r="F3044" s="5"/>
      <c r="G3044" s="4"/>
      <c r="H3044" s="6" t="s">
        <v>32</v>
      </c>
      <c r="I3044" s="4" t="s">
        <v>86</v>
      </c>
      <c r="J3044" s="5" t="s">
        <v>285</v>
      </c>
      <c r="K3044" s="5" t="s">
        <v>486</v>
      </c>
      <c r="L3044" s="5" t="s">
        <v>17</v>
      </c>
      <c r="M3044" s="18" t="e">
        <f t="shared" si="47"/>
        <v>#N/A</v>
      </c>
      <c r="N3044" t="e">
        <f>A3044=#REF!</f>
        <v>#REF!</v>
      </c>
      <c r="O3044" t="e">
        <f>B3044=#REF!</f>
        <v>#REF!</v>
      </c>
      <c r="P3044" t="e">
        <f>C3044=#REF!</f>
        <v>#REF!</v>
      </c>
      <c r="Q3044" t="e">
        <f>D3044=#REF!</f>
        <v>#REF!</v>
      </c>
      <c r="R3044" t="e">
        <f>E3044=#REF!</f>
        <v>#REF!</v>
      </c>
      <c r="S3044" t="e">
        <f>F3044=#REF!</f>
        <v>#REF!</v>
      </c>
      <c r="T3044" t="e">
        <f>G3044=#REF!</f>
        <v>#REF!</v>
      </c>
      <c r="U3044" t="e">
        <f>H3044=#REF!</f>
        <v>#REF!</v>
      </c>
      <c r="V3044" t="e">
        <f>I3044=#REF!</f>
        <v>#REF!</v>
      </c>
      <c r="W3044" t="e">
        <f>J3044=#REF!</f>
        <v>#REF!</v>
      </c>
      <c r="X3044" t="e">
        <f>K3044=#REF!</f>
        <v>#REF!</v>
      </c>
      <c r="Y3044" t="e">
        <f>L3044=#REF!</f>
        <v>#REF!</v>
      </c>
    </row>
    <row r="3045" spans="1:25">
      <c r="A3045" s="3">
        <v>17483</v>
      </c>
      <c r="B3045" s="5" t="s">
        <v>446</v>
      </c>
      <c r="C3045" s="10" t="s">
        <v>31</v>
      </c>
      <c r="D3045" s="12"/>
      <c r="E3045" s="8"/>
      <c r="F3045" s="5"/>
      <c r="G3045" s="4"/>
      <c r="H3045" s="6" t="s">
        <v>32</v>
      </c>
      <c r="I3045" s="4" t="s">
        <v>86</v>
      </c>
      <c r="J3045" s="5" t="s">
        <v>285</v>
      </c>
      <c r="K3045" s="5" t="s">
        <v>33</v>
      </c>
      <c r="L3045" s="5" t="s">
        <v>17</v>
      </c>
      <c r="M3045" s="18" t="e">
        <f t="shared" si="47"/>
        <v>#N/A</v>
      </c>
      <c r="N3045" t="e">
        <f>A3045=#REF!</f>
        <v>#REF!</v>
      </c>
      <c r="O3045" t="e">
        <f>B3045=#REF!</f>
        <v>#REF!</v>
      </c>
      <c r="P3045" t="e">
        <f>C3045=#REF!</f>
        <v>#REF!</v>
      </c>
      <c r="Q3045" t="e">
        <f>D3045=#REF!</f>
        <v>#REF!</v>
      </c>
      <c r="R3045" t="e">
        <f>E3045=#REF!</f>
        <v>#REF!</v>
      </c>
      <c r="S3045" t="e">
        <f>F3045=#REF!</f>
        <v>#REF!</v>
      </c>
      <c r="T3045" t="e">
        <f>G3045=#REF!</f>
        <v>#REF!</v>
      </c>
      <c r="U3045" t="e">
        <f>H3045=#REF!</f>
        <v>#REF!</v>
      </c>
      <c r="V3045" t="e">
        <f>I3045=#REF!</f>
        <v>#REF!</v>
      </c>
      <c r="W3045" t="e">
        <f>J3045=#REF!</f>
        <v>#REF!</v>
      </c>
      <c r="X3045" t="e">
        <f>K3045=#REF!</f>
        <v>#REF!</v>
      </c>
      <c r="Y3045" t="e">
        <f>L3045=#REF!</f>
        <v>#REF!</v>
      </c>
    </row>
    <row r="3046" spans="1:25">
      <c r="A3046" s="4">
        <v>17484</v>
      </c>
      <c r="B3046" s="5" t="s">
        <v>446</v>
      </c>
      <c r="C3046" s="10" t="s">
        <v>31</v>
      </c>
      <c r="D3046" s="12"/>
      <c r="E3046" s="8"/>
      <c r="F3046" s="5"/>
      <c r="G3046" s="4"/>
      <c r="H3046" s="6" t="s">
        <v>32</v>
      </c>
      <c r="I3046" s="4" t="s">
        <v>88</v>
      </c>
      <c r="J3046" s="5" t="s">
        <v>285</v>
      </c>
      <c r="K3046" s="5" t="s">
        <v>486</v>
      </c>
      <c r="L3046" s="5" t="s">
        <v>17</v>
      </c>
      <c r="M3046" s="18" t="e">
        <f t="shared" si="47"/>
        <v>#N/A</v>
      </c>
      <c r="N3046" t="e">
        <f>A3046=#REF!</f>
        <v>#REF!</v>
      </c>
      <c r="O3046" t="e">
        <f>B3046=#REF!</f>
        <v>#REF!</v>
      </c>
      <c r="P3046" t="e">
        <f>C3046=#REF!</f>
        <v>#REF!</v>
      </c>
      <c r="Q3046" t="e">
        <f>D3046=#REF!</f>
        <v>#REF!</v>
      </c>
      <c r="R3046" t="e">
        <f>E3046=#REF!</f>
        <v>#REF!</v>
      </c>
      <c r="S3046" t="e">
        <f>F3046=#REF!</f>
        <v>#REF!</v>
      </c>
      <c r="T3046" t="e">
        <f>G3046=#REF!</f>
        <v>#REF!</v>
      </c>
      <c r="U3046" t="e">
        <f>H3046=#REF!</f>
        <v>#REF!</v>
      </c>
      <c r="V3046" t="e">
        <f>I3046=#REF!</f>
        <v>#REF!</v>
      </c>
      <c r="W3046" t="e">
        <f>J3046=#REF!</f>
        <v>#REF!</v>
      </c>
      <c r="X3046" t="e">
        <f>K3046=#REF!</f>
        <v>#REF!</v>
      </c>
      <c r="Y3046" t="e">
        <f>L3046=#REF!</f>
        <v>#REF!</v>
      </c>
    </row>
    <row r="3047" spans="1:25">
      <c r="A3047" s="3">
        <v>17485</v>
      </c>
      <c r="B3047" s="5" t="s">
        <v>446</v>
      </c>
      <c r="C3047" s="10" t="s">
        <v>31</v>
      </c>
      <c r="D3047" s="12"/>
      <c r="E3047" s="8"/>
      <c r="F3047" s="5"/>
      <c r="G3047" s="4"/>
      <c r="H3047" s="6" t="s">
        <v>32</v>
      </c>
      <c r="I3047" s="4" t="s">
        <v>88</v>
      </c>
      <c r="J3047" s="5" t="s">
        <v>285</v>
      </c>
      <c r="K3047" s="5" t="s">
        <v>549</v>
      </c>
      <c r="L3047" s="5" t="s">
        <v>17</v>
      </c>
      <c r="M3047" s="18" t="e">
        <f t="shared" si="47"/>
        <v>#N/A</v>
      </c>
      <c r="N3047" t="e">
        <f>A3047=#REF!</f>
        <v>#REF!</v>
      </c>
      <c r="O3047" t="e">
        <f>B3047=#REF!</f>
        <v>#REF!</v>
      </c>
      <c r="P3047" t="e">
        <f>C3047=#REF!</f>
        <v>#REF!</v>
      </c>
      <c r="Q3047" t="e">
        <f>D3047=#REF!</f>
        <v>#REF!</v>
      </c>
      <c r="R3047" t="e">
        <f>E3047=#REF!</f>
        <v>#REF!</v>
      </c>
      <c r="S3047" t="e">
        <f>F3047=#REF!</f>
        <v>#REF!</v>
      </c>
      <c r="T3047" t="e">
        <f>G3047=#REF!</f>
        <v>#REF!</v>
      </c>
      <c r="U3047" t="e">
        <f>H3047=#REF!</f>
        <v>#REF!</v>
      </c>
      <c r="V3047" t="e">
        <f>I3047=#REF!</f>
        <v>#REF!</v>
      </c>
      <c r="W3047" t="e">
        <f>J3047=#REF!</f>
        <v>#REF!</v>
      </c>
      <c r="X3047" t="e">
        <f>K3047=#REF!</f>
        <v>#REF!</v>
      </c>
      <c r="Y3047" t="e">
        <f>L3047=#REF!</f>
        <v>#REF!</v>
      </c>
    </row>
    <row r="3048" spans="1:25">
      <c r="A3048" s="4">
        <v>17486</v>
      </c>
      <c r="B3048" s="5" t="s">
        <v>446</v>
      </c>
      <c r="C3048" s="10" t="s">
        <v>31</v>
      </c>
      <c r="D3048" s="12"/>
      <c r="E3048" s="8"/>
      <c r="F3048" s="5"/>
      <c r="G3048" s="4"/>
      <c r="H3048" s="6" t="s">
        <v>32</v>
      </c>
      <c r="I3048" s="4" t="s">
        <v>88</v>
      </c>
      <c r="J3048" s="5" t="s">
        <v>285</v>
      </c>
      <c r="K3048" s="5" t="s">
        <v>33</v>
      </c>
      <c r="L3048" s="5" t="s">
        <v>17</v>
      </c>
      <c r="M3048" s="18" t="e">
        <f t="shared" si="47"/>
        <v>#N/A</v>
      </c>
      <c r="N3048" t="e">
        <f>A3048=#REF!</f>
        <v>#REF!</v>
      </c>
      <c r="O3048" t="e">
        <f>B3048=#REF!</f>
        <v>#REF!</v>
      </c>
      <c r="P3048" t="e">
        <f>C3048=#REF!</f>
        <v>#REF!</v>
      </c>
      <c r="Q3048" t="e">
        <f>D3048=#REF!</f>
        <v>#REF!</v>
      </c>
      <c r="R3048" t="e">
        <f>E3048=#REF!</f>
        <v>#REF!</v>
      </c>
      <c r="S3048" t="e">
        <f>F3048=#REF!</f>
        <v>#REF!</v>
      </c>
      <c r="T3048" t="e">
        <f>G3048=#REF!</f>
        <v>#REF!</v>
      </c>
      <c r="U3048" t="e">
        <f>H3048=#REF!</f>
        <v>#REF!</v>
      </c>
      <c r="V3048" t="e">
        <f>I3048=#REF!</f>
        <v>#REF!</v>
      </c>
      <c r="W3048" t="e">
        <f>J3048=#REF!</f>
        <v>#REF!</v>
      </c>
      <c r="X3048" t="e">
        <f>K3048=#REF!</f>
        <v>#REF!</v>
      </c>
      <c r="Y3048" t="e">
        <f>L3048=#REF!</f>
        <v>#REF!</v>
      </c>
    </row>
    <row r="3049" spans="1:25">
      <c r="A3049" s="3">
        <v>17487</v>
      </c>
      <c r="B3049" s="5" t="s">
        <v>446</v>
      </c>
      <c r="C3049" s="10" t="s">
        <v>31</v>
      </c>
      <c r="D3049" s="12"/>
      <c r="E3049" s="8"/>
      <c r="F3049" s="5"/>
      <c r="G3049" s="4"/>
      <c r="H3049" s="6" t="s">
        <v>32</v>
      </c>
      <c r="I3049" s="4" t="s">
        <v>88</v>
      </c>
      <c r="J3049" s="5" t="s">
        <v>285</v>
      </c>
      <c r="K3049" s="5" t="s">
        <v>550</v>
      </c>
      <c r="L3049" s="5" t="s">
        <v>17</v>
      </c>
      <c r="M3049" s="18" t="e">
        <f t="shared" si="47"/>
        <v>#N/A</v>
      </c>
      <c r="N3049" t="e">
        <f>A3049=#REF!</f>
        <v>#REF!</v>
      </c>
      <c r="O3049" t="e">
        <f>B3049=#REF!</f>
        <v>#REF!</v>
      </c>
      <c r="P3049" t="e">
        <f>C3049=#REF!</f>
        <v>#REF!</v>
      </c>
      <c r="Q3049" t="e">
        <f>D3049=#REF!</f>
        <v>#REF!</v>
      </c>
      <c r="R3049" t="e">
        <f>E3049=#REF!</f>
        <v>#REF!</v>
      </c>
      <c r="S3049" t="e">
        <f>F3049=#REF!</f>
        <v>#REF!</v>
      </c>
      <c r="T3049" t="e">
        <f>G3049=#REF!</f>
        <v>#REF!</v>
      </c>
      <c r="U3049" t="e">
        <f>H3049=#REF!</f>
        <v>#REF!</v>
      </c>
      <c r="V3049" t="e">
        <f>I3049=#REF!</f>
        <v>#REF!</v>
      </c>
      <c r="W3049" t="e">
        <f>J3049=#REF!</f>
        <v>#REF!</v>
      </c>
      <c r="X3049" t="e">
        <f>K3049=#REF!</f>
        <v>#REF!</v>
      </c>
      <c r="Y3049" t="e">
        <f>L3049=#REF!</f>
        <v>#REF!</v>
      </c>
    </row>
    <row r="3050" spans="1:25">
      <c r="A3050" s="4">
        <v>17488</v>
      </c>
      <c r="B3050" s="5" t="s">
        <v>446</v>
      </c>
      <c r="C3050" s="10" t="s">
        <v>31</v>
      </c>
      <c r="D3050" s="12"/>
      <c r="E3050" s="8"/>
      <c r="F3050" s="5"/>
      <c r="G3050" s="4"/>
      <c r="H3050" s="6" t="s">
        <v>32</v>
      </c>
      <c r="I3050" s="4" t="s">
        <v>55</v>
      </c>
      <c r="J3050" s="5" t="s">
        <v>285</v>
      </c>
      <c r="K3050" s="5" t="s">
        <v>551</v>
      </c>
      <c r="L3050" s="5" t="s">
        <v>17</v>
      </c>
      <c r="M3050" s="18" t="e">
        <f t="shared" si="47"/>
        <v>#N/A</v>
      </c>
      <c r="N3050" t="e">
        <f>A3050=#REF!</f>
        <v>#REF!</v>
      </c>
      <c r="O3050" t="e">
        <f>B3050=#REF!</f>
        <v>#REF!</v>
      </c>
      <c r="P3050" t="e">
        <f>C3050=#REF!</f>
        <v>#REF!</v>
      </c>
      <c r="Q3050" t="e">
        <f>D3050=#REF!</f>
        <v>#REF!</v>
      </c>
      <c r="R3050" t="e">
        <f>E3050=#REF!</f>
        <v>#REF!</v>
      </c>
      <c r="S3050" t="e">
        <f>F3050=#REF!</f>
        <v>#REF!</v>
      </c>
      <c r="T3050" t="e">
        <f>G3050=#REF!</f>
        <v>#REF!</v>
      </c>
      <c r="U3050" t="e">
        <f>H3050=#REF!</f>
        <v>#REF!</v>
      </c>
      <c r="V3050" t="e">
        <f>I3050=#REF!</f>
        <v>#REF!</v>
      </c>
      <c r="W3050" t="e">
        <f>J3050=#REF!</f>
        <v>#REF!</v>
      </c>
      <c r="X3050" t="e">
        <f>K3050=#REF!</f>
        <v>#REF!</v>
      </c>
      <c r="Y3050" t="e">
        <f>L3050=#REF!</f>
        <v>#REF!</v>
      </c>
    </row>
    <row r="3051" spans="1:25">
      <c r="A3051" s="3">
        <v>17489</v>
      </c>
      <c r="B3051" s="5" t="s">
        <v>446</v>
      </c>
      <c r="C3051" s="10" t="s">
        <v>31</v>
      </c>
      <c r="D3051" s="12"/>
      <c r="E3051" s="8"/>
      <c r="F3051" s="5"/>
      <c r="G3051" s="4"/>
      <c r="H3051" s="6" t="s">
        <v>32</v>
      </c>
      <c r="I3051" s="4" t="s">
        <v>55</v>
      </c>
      <c r="J3051" s="5" t="s">
        <v>285</v>
      </c>
      <c r="K3051" s="5" t="s">
        <v>552</v>
      </c>
      <c r="L3051" s="5" t="s">
        <v>17</v>
      </c>
      <c r="M3051" s="18" t="e">
        <f t="shared" si="47"/>
        <v>#N/A</v>
      </c>
      <c r="N3051" t="e">
        <f>A3051=#REF!</f>
        <v>#REF!</v>
      </c>
      <c r="O3051" t="e">
        <f>B3051=#REF!</f>
        <v>#REF!</v>
      </c>
      <c r="P3051" t="e">
        <f>C3051=#REF!</f>
        <v>#REF!</v>
      </c>
      <c r="Q3051" t="e">
        <f>D3051=#REF!</f>
        <v>#REF!</v>
      </c>
      <c r="R3051" t="e">
        <f>E3051=#REF!</f>
        <v>#REF!</v>
      </c>
      <c r="S3051" t="e">
        <f>F3051=#REF!</f>
        <v>#REF!</v>
      </c>
      <c r="T3051" t="e">
        <f>G3051=#REF!</f>
        <v>#REF!</v>
      </c>
      <c r="U3051" t="e">
        <f>H3051=#REF!</f>
        <v>#REF!</v>
      </c>
      <c r="V3051" t="e">
        <f>I3051=#REF!</f>
        <v>#REF!</v>
      </c>
      <c r="W3051" t="e">
        <f>J3051=#REF!</f>
        <v>#REF!</v>
      </c>
      <c r="X3051" t="e">
        <f>K3051=#REF!</f>
        <v>#REF!</v>
      </c>
      <c r="Y3051" t="e">
        <f>L3051=#REF!</f>
        <v>#REF!</v>
      </c>
    </row>
    <row r="3052" spans="1:25">
      <c r="A3052" s="4">
        <v>17490</v>
      </c>
      <c r="B3052" s="5" t="s">
        <v>446</v>
      </c>
      <c r="C3052" s="10" t="s">
        <v>31</v>
      </c>
      <c r="D3052" s="12"/>
      <c r="E3052" s="8"/>
      <c r="F3052" s="5"/>
      <c r="G3052" s="4"/>
      <c r="H3052" s="6" t="s">
        <v>32</v>
      </c>
      <c r="I3052" s="4" t="s">
        <v>55</v>
      </c>
      <c r="J3052" s="5" t="s">
        <v>285</v>
      </c>
      <c r="K3052" s="5" t="s">
        <v>553</v>
      </c>
      <c r="L3052" s="5" t="s">
        <v>17</v>
      </c>
      <c r="M3052" s="18" t="e">
        <f t="shared" si="47"/>
        <v>#N/A</v>
      </c>
      <c r="N3052" t="e">
        <f>A3052=#REF!</f>
        <v>#REF!</v>
      </c>
      <c r="O3052" t="e">
        <f>B3052=#REF!</f>
        <v>#REF!</v>
      </c>
      <c r="P3052" t="e">
        <f>C3052=#REF!</f>
        <v>#REF!</v>
      </c>
      <c r="Q3052" t="e">
        <f>D3052=#REF!</f>
        <v>#REF!</v>
      </c>
      <c r="R3052" t="e">
        <f>E3052=#REF!</f>
        <v>#REF!</v>
      </c>
      <c r="S3052" t="e">
        <f>F3052=#REF!</f>
        <v>#REF!</v>
      </c>
      <c r="T3052" t="e">
        <f>G3052=#REF!</f>
        <v>#REF!</v>
      </c>
      <c r="U3052" t="e">
        <f>H3052=#REF!</f>
        <v>#REF!</v>
      </c>
      <c r="V3052" t="e">
        <f>I3052=#REF!</f>
        <v>#REF!</v>
      </c>
      <c r="W3052" t="e">
        <f>J3052=#REF!</f>
        <v>#REF!</v>
      </c>
      <c r="X3052" t="e">
        <f>K3052=#REF!</f>
        <v>#REF!</v>
      </c>
      <c r="Y3052" t="e">
        <f>L3052=#REF!</f>
        <v>#REF!</v>
      </c>
    </row>
    <row r="3053" spans="1:25">
      <c r="A3053" s="3">
        <v>17491</v>
      </c>
      <c r="B3053" s="5" t="s">
        <v>446</v>
      </c>
      <c r="C3053" s="10" t="s">
        <v>31</v>
      </c>
      <c r="D3053" s="12"/>
      <c r="E3053" s="8"/>
      <c r="F3053" s="5"/>
      <c r="G3053" s="4"/>
      <c r="H3053" s="6" t="s">
        <v>32</v>
      </c>
      <c r="I3053" s="4" t="s">
        <v>55</v>
      </c>
      <c r="J3053" s="5" t="s">
        <v>285</v>
      </c>
      <c r="K3053" s="5" t="s">
        <v>482</v>
      </c>
      <c r="L3053" s="5" t="s">
        <v>17</v>
      </c>
      <c r="M3053" s="18" t="e">
        <f t="shared" si="47"/>
        <v>#N/A</v>
      </c>
      <c r="N3053" t="e">
        <f>A3053=#REF!</f>
        <v>#REF!</v>
      </c>
      <c r="O3053" t="e">
        <f>B3053=#REF!</f>
        <v>#REF!</v>
      </c>
      <c r="P3053" t="e">
        <f>C3053=#REF!</f>
        <v>#REF!</v>
      </c>
      <c r="Q3053" t="e">
        <f>D3053=#REF!</f>
        <v>#REF!</v>
      </c>
      <c r="R3053" t="e">
        <f>E3053=#REF!</f>
        <v>#REF!</v>
      </c>
      <c r="S3053" t="e">
        <f>F3053=#REF!</f>
        <v>#REF!</v>
      </c>
      <c r="T3053" t="e">
        <f>G3053=#REF!</f>
        <v>#REF!</v>
      </c>
      <c r="U3053" t="e">
        <f>H3053=#REF!</f>
        <v>#REF!</v>
      </c>
      <c r="V3053" t="e">
        <f>I3053=#REF!</f>
        <v>#REF!</v>
      </c>
      <c r="W3053" t="e">
        <f>J3053=#REF!</f>
        <v>#REF!</v>
      </c>
      <c r="X3053" t="e">
        <f>K3053=#REF!</f>
        <v>#REF!</v>
      </c>
      <c r="Y3053" t="e">
        <f>L3053=#REF!</f>
        <v>#REF!</v>
      </c>
    </row>
    <row r="3054" spans="1:25">
      <c r="A3054" s="4">
        <v>17492</v>
      </c>
      <c r="B3054" s="5" t="s">
        <v>446</v>
      </c>
      <c r="C3054" s="10" t="s">
        <v>31</v>
      </c>
      <c r="D3054" s="12"/>
      <c r="E3054" s="8"/>
      <c r="F3054" s="5"/>
      <c r="G3054" s="4"/>
      <c r="H3054" s="6" t="s">
        <v>32</v>
      </c>
      <c r="I3054" s="4" t="s">
        <v>55</v>
      </c>
      <c r="J3054" s="5" t="s">
        <v>285</v>
      </c>
      <c r="K3054" s="5" t="s">
        <v>486</v>
      </c>
      <c r="L3054" s="5" t="s">
        <v>17</v>
      </c>
      <c r="M3054" s="18" t="e">
        <f t="shared" si="47"/>
        <v>#N/A</v>
      </c>
      <c r="N3054" t="e">
        <f>A3054=#REF!</f>
        <v>#REF!</v>
      </c>
      <c r="O3054" t="e">
        <f>B3054=#REF!</f>
        <v>#REF!</v>
      </c>
      <c r="P3054" t="e">
        <f>C3054=#REF!</f>
        <v>#REF!</v>
      </c>
      <c r="Q3054" t="e">
        <f>D3054=#REF!</f>
        <v>#REF!</v>
      </c>
      <c r="R3054" t="e">
        <f>E3054=#REF!</f>
        <v>#REF!</v>
      </c>
      <c r="S3054" t="e">
        <f>F3054=#REF!</f>
        <v>#REF!</v>
      </c>
      <c r="T3054" t="e">
        <f>G3054=#REF!</f>
        <v>#REF!</v>
      </c>
      <c r="U3054" t="e">
        <f>H3054=#REF!</f>
        <v>#REF!</v>
      </c>
      <c r="V3054" t="e">
        <f>I3054=#REF!</f>
        <v>#REF!</v>
      </c>
      <c r="W3054" t="e">
        <f>J3054=#REF!</f>
        <v>#REF!</v>
      </c>
      <c r="X3054" t="e">
        <f>K3054=#REF!</f>
        <v>#REF!</v>
      </c>
      <c r="Y3054" t="e">
        <f>L3054=#REF!</f>
        <v>#REF!</v>
      </c>
    </row>
    <row r="3055" spans="1:25">
      <c r="A3055" s="3">
        <v>17493</v>
      </c>
      <c r="B3055" s="5" t="s">
        <v>446</v>
      </c>
      <c r="C3055" s="10" t="s">
        <v>31</v>
      </c>
      <c r="D3055" s="12"/>
      <c r="E3055" s="8"/>
      <c r="F3055" s="5"/>
      <c r="G3055" s="4"/>
      <c r="H3055" s="6" t="s">
        <v>32</v>
      </c>
      <c r="I3055" s="4" t="s">
        <v>55</v>
      </c>
      <c r="J3055" s="5" t="s">
        <v>285</v>
      </c>
      <c r="K3055" s="5" t="s">
        <v>554</v>
      </c>
      <c r="L3055" s="5" t="s">
        <v>17</v>
      </c>
      <c r="M3055" s="18" t="e">
        <f t="shared" si="47"/>
        <v>#N/A</v>
      </c>
      <c r="N3055" t="e">
        <f>A3055=#REF!</f>
        <v>#REF!</v>
      </c>
      <c r="O3055" t="e">
        <f>B3055=#REF!</f>
        <v>#REF!</v>
      </c>
      <c r="P3055" t="e">
        <f>C3055=#REF!</f>
        <v>#REF!</v>
      </c>
      <c r="Q3055" t="e">
        <f>D3055=#REF!</f>
        <v>#REF!</v>
      </c>
      <c r="R3055" t="e">
        <f>E3055=#REF!</f>
        <v>#REF!</v>
      </c>
      <c r="S3055" t="e">
        <f>F3055=#REF!</f>
        <v>#REF!</v>
      </c>
      <c r="T3055" t="e">
        <f>G3055=#REF!</f>
        <v>#REF!</v>
      </c>
      <c r="U3055" t="e">
        <f>H3055=#REF!</f>
        <v>#REF!</v>
      </c>
      <c r="V3055" t="e">
        <f>I3055=#REF!</f>
        <v>#REF!</v>
      </c>
      <c r="W3055" t="e">
        <f>J3055=#REF!</f>
        <v>#REF!</v>
      </c>
      <c r="X3055" t="e">
        <f>K3055=#REF!</f>
        <v>#REF!</v>
      </c>
      <c r="Y3055" t="e">
        <f>L3055=#REF!</f>
        <v>#REF!</v>
      </c>
    </row>
    <row r="3056" spans="1:25">
      <c r="A3056" s="4">
        <v>17494</v>
      </c>
      <c r="B3056" s="5" t="s">
        <v>446</v>
      </c>
      <c r="C3056" s="10" t="s">
        <v>31</v>
      </c>
      <c r="D3056" s="12"/>
      <c r="E3056" s="8"/>
      <c r="F3056" s="5"/>
      <c r="G3056" s="4"/>
      <c r="H3056" s="6" t="s">
        <v>32</v>
      </c>
      <c r="I3056" s="4" t="s">
        <v>55</v>
      </c>
      <c r="J3056" s="5" t="s">
        <v>285</v>
      </c>
      <c r="K3056" s="5" t="s">
        <v>33</v>
      </c>
      <c r="L3056" s="5" t="s">
        <v>17</v>
      </c>
      <c r="M3056" s="18" t="e">
        <f t="shared" si="47"/>
        <v>#N/A</v>
      </c>
      <c r="N3056" t="e">
        <f>A3056=#REF!</f>
        <v>#REF!</v>
      </c>
      <c r="O3056" t="e">
        <f>B3056=#REF!</f>
        <v>#REF!</v>
      </c>
      <c r="P3056" t="e">
        <f>C3056=#REF!</f>
        <v>#REF!</v>
      </c>
      <c r="Q3056" t="e">
        <f>D3056=#REF!</f>
        <v>#REF!</v>
      </c>
      <c r="R3056" t="e">
        <f>E3056=#REF!</f>
        <v>#REF!</v>
      </c>
      <c r="S3056" t="e">
        <f>F3056=#REF!</f>
        <v>#REF!</v>
      </c>
      <c r="T3056" t="e">
        <f>G3056=#REF!</f>
        <v>#REF!</v>
      </c>
      <c r="U3056" t="e">
        <f>H3056=#REF!</f>
        <v>#REF!</v>
      </c>
      <c r="V3056" t="e">
        <f>I3056=#REF!</f>
        <v>#REF!</v>
      </c>
      <c r="W3056" t="e">
        <f>J3056=#REF!</f>
        <v>#REF!</v>
      </c>
      <c r="X3056" t="e">
        <f>K3056=#REF!</f>
        <v>#REF!</v>
      </c>
      <c r="Y3056" t="e">
        <f>L3056=#REF!</f>
        <v>#REF!</v>
      </c>
    </row>
    <row r="3057" spans="1:25">
      <c r="A3057" s="3">
        <v>17495</v>
      </c>
      <c r="B3057" s="5" t="s">
        <v>446</v>
      </c>
      <c r="C3057" s="10" t="s">
        <v>31</v>
      </c>
      <c r="D3057" s="12"/>
      <c r="E3057" s="8"/>
      <c r="F3057" s="5"/>
      <c r="G3057" s="4"/>
      <c r="H3057" s="6" t="s">
        <v>32</v>
      </c>
      <c r="I3057" s="4" t="s">
        <v>55</v>
      </c>
      <c r="J3057" s="5" t="s">
        <v>285</v>
      </c>
      <c r="K3057" s="5" t="s">
        <v>120</v>
      </c>
      <c r="L3057" s="5" t="s">
        <v>17</v>
      </c>
      <c r="M3057" s="18" t="e">
        <f t="shared" si="47"/>
        <v>#N/A</v>
      </c>
      <c r="N3057" t="e">
        <f>A3057=#REF!</f>
        <v>#REF!</v>
      </c>
      <c r="O3057" t="e">
        <f>B3057=#REF!</f>
        <v>#REF!</v>
      </c>
      <c r="P3057" t="e">
        <f>C3057=#REF!</f>
        <v>#REF!</v>
      </c>
      <c r="Q3057" t="e">
        <f>D3057=#REF!</f>
        <v>#REF!</v>
      </c>
      <c r="R3057" t="e">
        <f>E3057=#REF!</f>
        <v>#REF!</v>
      </c>
      <c r="S3057" t="e">
        <f>F3057=#REF!</f>
        <v>#REF!</v>
      </c>
      <c r="T3057" t="e">
        <f>G3057=#REF!</f>
        <v>#REF!</v>
      </c>
      <c r="U3057" t="e">
        <f>H3057=#REF!</f>
        <v>#REF!</v>
      </c>
      <c r="V3057" t="e">
        <f>I3057=#REF!</f>
        <v>#REF!</v>
      </c>
      <c r="W3057" t="e">
        <f>J3057=#REF!</f>
        <v>#REF!</v>
      </c>
      <c r="X3057" t="e">
        <f>K3057=#REF!</f>
        <v>#REF!</v>
      </c>
      <c r="Y3057" t="e">
        <f>L3057=#REF!</f>
        <v>#REF!</v>
      </c>
    </row>
    <row r="3058" spans="1:25">
      <c r="A3058" s="4">
        <v>17496</v>
      </c>
      <c r="B3058" s="5" t="s">
        <v>446</v>
      </c>
      <c r="C3058" s="10" t="s">
        <v>31</v>
      </c>
      <c r="D3058" s="12"/>
      <c r="E3058" s="8"/>
      <c r="F3058" s="5"/>
      <c r="G3058" s="4"/>
      <c r="H3058" s="6" t="s">
        <v>32</v>
      </c>
      <c r="I3058" s="4" t="s">
        <v>61</v>
      </c>
      <c r="J3058" s="5" t="s">
        <v>285</v>
      </c>
      <c r="K3058" s="5" t="s">
        <v>557</v>
      </c>
      <c r="L3058" s="5" t="s">
        <v>17</v>
      </c>
      <c r="M3058" s="18" t="e">
        <f t="shared" si="47"/>
        <v>#N/A</v>
      </c>
      <c r="N3058" t="e">
        <f>A3058=#REF!</f>
        <v>#REF!</v>
      </c>
      <c r="O3058" t="e">
        <f>B3058=#REF!</f>
        <v>#REF!</v>
      </c>
      <c r="P3058" t="e">
        <f>C3058=#REF!</f>
        <v>#REF!</v>
      </c>
      <c r="Q3058" t="e">
        <f>D3058=#REF!</f>
        <v>#REF!</v>
      </c>
      <c r="R3058" t="e">
        <f>E3058=#REF!</f>
        <v>#REF!</v>
      </c>
      <c r="S3058" t="e">
        <f>F3058=#REF!</f>
        <v>#REF!</v>
      </c>
      <c r="T3058" t="e">
        <f>G3058=#REF!</f>
        <v>#REF!</v>
      </c>
      <c r="U3058" t="e">
        <f>H3058=#REF!</f>
        <v>#REF!</v>
      </c>
      <c r="V3058" t="e">
        <f>I3058=#REF!</f>
        <v>#REF!</v>
      </c>
      <c r="W3058" t="e">
        <f>J3058=#REF!</f>
        <v>#REF!</v>
      </c>
      <c r="X3058" t="e">
        <f>K3058=#REF!</f>
        <v>#REF!</v>
      </c>
      <c r="Y3058" t="e">
        <f>L3058=#REF!</f>
        <v>#REF!</v>
      </c>
    </row>
    <row r="3059" spans="1:25">
      <c r="A3059" s="3">
        <v>17497</v>
      </c>
      <c r="B3059" s="5" t="s">
        <v>446</v>
      </c>
      <c r="C3059" s="10" t="s">
        <v>31</v>
      </c>
      <c r="D3059" s="12"/>
      <c r="E3059" s="8"/>
      <c r="F3059" s="5"/>
      <c r="G3059" s="4"/>
      <c r="H3059" s="6" t="s">
        <v>32</v>
      </c>
      <c r="I3059" s="4" t="s">
        <v>61</v>
      </c>
      <c r="J3059" s="5" t="s">
        <v>285</v>
      </c>
      <c r="K3059" s="5" t="s">
        <v>519</v>
      </c>
      <c r="L3059" s="5" t="s">
        <v>17</v>
      </c>
      <c r="M3059" s="18" t="e">
        <f t="shared" si="47"/>
        <v>#N/A</v>
      </c>
      <c r="N3059" t="e">
        <f>A3059=#REF!</f>
        <v>#REF!</v>
      </c>
      <c r="O3059" t="e">
        <f>B3059=#REF!</f>
        <v>#REF!</v>
      </c>
      <c r="P3059" t="e">
        <f>C3059=#REF!</f>
        <v>#REF!</v>
      </c>
      <c r="Q3059" t="e">
        <f>D3059=#REF!</f>
        <v>#REF!</v>
      </c>
      <c r="R3059" t="e">
        <f>E3059=#REF!</f>
        <v>#REF!</v>
      </c>
      <c r="S3059" t="e">
        <f>F3059=#REF!</f>
        <v>#REF!</v>
      </c>
      <c r="T3059" t="e">
        <f>G3059=#REF!</f>
        <v>#REF!</v>
      </c>
      <c r="U3059" t="e">
        <f>H3059=#REF!</f>
        <v>#REF!</v>
      </c>
      <c r="V3059" t="e">
        <f>I3059=#REF!</f>
        <v>#REF!</v>
      </c>
      <c r="W3059" t="e">
        <f>J3059=#REF!</f>
        <v>#REF!</v>
      </c>
      <c r="X3059" t="e">
        <f>K3059=#REF!</f>
        <v>#REF!</v>
      </c>
      <c r="Y3059" t="e">
        <f>L3059=#REF!</f>
        <v>#REF!</v>
      </c>
    </row>
    <row r="3060" spans="1:25">
      <c r="A3060" s="4">
        <v>17498</v>
      </c>
      <c r="B3060" s="5" t="s">
        <v>446</v>
      </c>
      <c r="C3060" s="10" t="s">
        <v>31</v>
      </c>
      <c r="D3060" s="12"/>
      <c r="E3060" s="8"/>
      <c r="F3060" s="5"/>
      <c r="G3060" s="4"/>
      <c r="H3060" s="6" t="s">
        <v>32</v>
      </c>
      <c r="I3060" s="4" t="s">
        <v>61</v>
      </c>
      <c r="J3060" s="5" t="s">
        <v>285</v>
      </c>
      <c r="K3060" s="5" t="s">
        <v>486</v>
      </c>
      <c r="L3060" s="5" t="s">
        <v>17</v>
      </c>
      <c r="M3060" s="18" t="e">
        <f t="shared" si="47"/>
        <v>#N/A</v>
      </c>
      <c r="N3060" t="e">
        <f>A3060=#REF!</f>
        <v>#REF!</v>
      </c>
      <c r="O3060" t="e">
        <f>B3060=#REF!</f>
        <v>#REF!</v>
      </c>
      <c r="P3060" t="e">
        <f>C3060=#REF!</f>
        <v>#REF!</v>
      </c>
      <c r="Q3060" t="e">
        <f>D3060=#REF!</f>
        <v>#REF!</v>
      </c>
      <c r="R3060" t="e">
        <f>E3060=#REF!</f>
        <v>#REF!</v>
      </c>
      <c r="S3060" t="e">
        <f>F3060=#REF!</f>
        <v>#REF!</v>
      </c>
      <c r="T3060" t="e">
        <f>G3060=#REF!</f>
        <v>#REF!</v>
      </c>
      <c r="U3060" t="e">
        <f>H3060=#REF!</f>
        <v>#REF!</v>
      </c>
      <c r="V3060" t="e">
        <f>I3060=#REF!</f>
        <v>#REF!</v>
      </c>
      <c r="W3060" t="e">
        <f>J3060=#REF!</f>
        <v>#REF!</v>
      </c>
      <c r="X3060" t="e">
        <f>K3060=#REF!</f>
        <v>#REF!</v>
      </c>
      <c r="Y3060" t="e">
        <f>L3060=#REF!</f>
        <v>#REF!</v>
      </c>
    </row>
    <row r="3061" spans="1:25">
      <c r="A3061" s="3">
        <v>17499</v>
      </c>
      <c r="B3061" s="5" t="s">
        <v>446</v>
      </c>
      <c r="C3061" s="10" t="s">
        <v>31</v>
      </c>
      <c r="D3061" s="12"/>
      <c r="E3061" s="8"/>
      <c r="F3061" s="5"/>
      <c r="G3061" s="4"/>
      <c r="H3061" s="6" t="s">
        <v>32</v>
      </c>
      <c r="I3061" s="4" t="s">
        <v>61</v>
      </c>
      <c r="J3061" s="5" t="s">
        <v>285</v>
      </c>
      <c r="K3061" s="5" t="s">
        <v>33</v>
      </c>
      <c r="L3061" s="5" t="s">
        <v>17</v>
      </c>
      <c r="M3061" s="18" t="e">
        <f t="shared" si="47"/>
        <v>#N/A</v>
      </c>
      <c r="N3061" t="e">
        <f>A3061=#REF!</f>
        <v>#REF!</v>
      </c>
      <c r="O3061" t="e">
        <f>B3061=#REF!</f>
        <v>#REF!</v>
      </c>
      <c r="P3061" t="e">
        <f>C3061=#REF!</f>
        <v>#REF!</v>
      </c>
      <c r="Q3061" t="e">
        <f>D3061=#REF!</f>
        <v>#REF!</v>
      </c>
      <c r="R3061" t="e">
        <f>E3061=#REF!</f>
        <v>#REF!</v>
      </c>
      <c r="S3061" t="e">
        <f>F3061=#REF!</f>
        <v>#REF!</v>
      </c>
      <c r="T3061" t="e">
        <f>G3061=#REF!</f>
        <v>#REF!</v>
      </c>
      <c r="U3061" t="e">
        <f>H3061=#REF!</f>
        <v>#REF!</v>
      </c>
      <c r="V3061" t="e">
        <f>I3061=#REF!</f>
        <v>#REF!</v>
      </c>
      <c r="W3061" t="e">
        <f>J3061=#REF!</f>
        <v>#REF!</v>
      </c>
      <c r="X3061" t="e">
        <f>K3061=#REF!</f>
        <v>#REF!</v>
      </c>
      <c r="Y3061" t="e">
        <f>L3061=#REF!</f>
        <v>#REF!</v>
      </c>
    </row>
    <row r="3062" spans="1:25">
      <c r="A3062" s="4">
        <v>17500</v>
      </c>
      <c r="B3062" s="5" t="s">
        <v>446</v>
      </c>
      <c r="C3062" s="10" t="s">
        <v>94</v>
      </c>
      <c r="D3062" s="12"/>
      <c r="E3062" s="8" t="e">
        <f>VLOOKUP(Table3232[[#This Row],[RuleID]],#REF!,2,FALSE)</f>
        <v>#REF!</v>
      </c>
      <c r="F3062" s="12"/>
      <c r="G3062" s="8" t="e">
        <f>VLOOKUP(Table3232[[#This Row],[RuleID]],#REF!,4,FALSE)</f>
        <v>#REF!</v>
      </c>
      <c r="H3062" s="6" t="s">
        <v>96</v>
      </c>
      <c r="I3062" s="4" t="s">
        <v>50</v>
      </c>
      <c r="J3062" s="5" t="s">
        <v>285</v>
      </c>
      <c r="K3062" s="5" t="s">
        <v>97</v>
      </c>
      <c r="L3062" s="5" t="s">
        <v>237</v>
      </c>
      <c r="M3062" s="18" t="e">
        <f t="shared" si="47"/>
        <v>#N/A</v>
      </c>
      <c r="N3062" t="e">
        <f>A3062=#REF!</f>
        <v>#REF!</v>
      </c>
      <c r="O3062" t="e">
        <f>B3062=#REF!</f>
        <v>#REF!</v>
      </c>
      <c r="P3062" t="e">
        <f>C3062=#REF!</f>
        <v>#REF!</v>
      </c>
      <c r="Q3062" t="e">
        <f>D3062=#REF!</f>
        <v>#REF!</v>
      </c>
      <c r="R3062" t="e">
        <f>E3062=#REF!</f>
        <v>#REF!</v>
      </c>
      <c r="S3062" t="e">
        <f>F3062=#REF!</f>
        <v>#REF!</v>
      </c>
      <c r="T3062" t="e">
        <f>G3062=#REF!</f>
        <v>#REF!</v>
      </c>
      <c r="U3062" t="e">
        <f>H3062=#REF!</f>
        <v>#REF!</v>
      </c>
      <c r="V3062" t="e">
        <f>I3062=#REF!</f>
        <v>#REF!</v>
      </c>
      <c r="W3062" t="e">
        <f>J3062=#REF!</f>
        <v>#REF!</v>
      </c>
      <c r="X3062" t="e">
        <f>K3062=#REF!</f>
        <v>#REF!</v>
      </c>
      <c r="Y3062" t="e">
        <f>L3062=#REF!</f>
        <v>#REF!</v>
      </c>
    </row>
    <row r="3063" spans="1:25">
      <c r="A3063" s="3">
        <v>17501</v>
      </c>
      <c r="B3063" s="5" t="s">
        <v>446</v>
      </c>
      <c r="C3063" s="10" t="s">
        <v>94</v>
      </c>
      <c r="D3063" s="12"/>
      <c r="E3063" s="8" t="e">
        <f>VLOOKUP(Table3232[[#This Row],[RuleID]],#REF!,2,FALSE)</f>
        <v>#REF!</v>
      </c>
      <c r="F3063" s="5"/>
      <c r="G3063" s="8" t="e">
        <f>VLOOKUP(Table3232[[#This Row],[RuleID]],#REF!,4,FALSE)</f>
        <v>#REF!</v>
      </c>
      <c r="H3063" s="6" t="s">
        <v>96</v>
      </c>
      <c r="I3063" s="4" t="s">
        <v>55</v>
      </c>
      <c r="J3063" s="5" t="s">
        <v>285</v>
      </c>
      <c r="K3063" s="5" t="s">
        <v>516</v>
      </c>
      <c r="L3063" s="5" t="s">
        <v>237</v>
      </c>
      <c r="M3063" s="18" t="e">
        <f t="shared" si="47"/>
        <v>#N/A</v>
      </c>
      <c r="N3063" t="e">
        <f>A3063=#REF!</f>
        <v>#REF!</v>
      </c>
      <c r="O3063" t="e">
        <f>B3063=#REF!</f>
        <v>#REF!</v>
      </c>
      <c r="P3063" t="e">
        <f>C3063=#REF!</f>
        <v>#REF!</v>
      </c>
      <c r="Q3063" t="e">
        <f>D3063=#REF!</f>
        <v>#REF!</v>
      </c>
      <c r="R3063" t="e">
        <f>E3063=#REF!</f>
        <v>#REF!</v>
      </c>
      <c r="S3063" t="e">
        <f>F3063=#REF!</f>
        <v>#REF!</v>
      </c>
      <c r="T3063" t="e">
        <f>G3063=#REF!</f>
        <v>#REF!</v>
      </c>
      <c r="U3063" t="e">
        <f>H3063=#REF!</f>
        <v>#REF!</v>
      </c>
      <c r="V3063" t="e">
        <f>I3063=#REF!</f>
        <v>#REF!</v>
      </c>
      <c r="W3063" t="e">
        <f>J3063=#REF!</f>
        <v>#REF!</v>
      </c>
      <c r="X3063" t="e">
        <f>K3063=#REF!</f>
        <v>#REF!</v>
      </c>
      <c r="Y3063" t="e">
        <f>L3063=#REF!</f>
        <v>#REF!</v>
      </c>
    </row>
    <row r="3064" spans="1:25">
      <c r="A3064" s="4">
        <v>17502</v>
      </c>
      <c r="B3064" s="5" t="s">
        <v>446</v>
      </c>
      <c r="C3064" s="10" t="s">
        <v>94</v>
      </c>
      <c r="D3064" s="12"/>
      <c r="E3064" s="8" t="e">
        <f>VLOOKUP(Table3232[[#This Row],[RuleID]],#REF!,2,FALSE)</f>
        <v>#REF!</v>
      </c>
      <c r="F3064" s="5" t="e">
        <f>VLOOKUP(Table3232[[#This Row],[RuleID]],#REF!,3,FALSE)</f>
        <v>#REF!</v>
      </c>
      <c r="G3064" s="8" t="e">
        <f>VLOOKUP(Table3232[[#This Row],[RuleID]],#REF!,4,FALSE)</f>
        <v>#REF!</v>
      </c>
      <c r="H3064" s="6" t="s">
        <v>98</v>
      </c>
      <c r="I3064" s="4" t="s">
        <v>55</v>
      </c>
      <c r="J3064" s="5" t="s">
        <v>285</v>
      </c>
      <c r="K3064" s="5" t="s">
        <v>558</v>
      </c>
      <c r="L3064" s="5" t="s">
        <v>237</v>
      </c>
      <c r="M3064" s="18" t="e">
        <f t="shared" si="47"/>
        <v>#N/A</v>
      </c>
      <c r="N3064" t="e">
        <f>A3064=#REF!</f>
        <v>#REF!</v>
      </c>
      <c r="O3064" t="e">
        <f>B3064=#REF!</f>
        <v>#REF!</v>
      </c>
      <c r="P3064" t="e">
        <f>C3064=#REF!</f>
        <v>#REF!</v>
      </c>
      <c r="Q3064" t="e">
        <f>D3064=#REF!</f>
        <v>#REF!</v>
      </c>
      <c r="R3064" t="e">
        <f>E3064=#REF!</f>
        <v>#REF!</v>
      </c>
      <c r="S3064" t="e">
        <f>F3064=#REF!</f>
        <v>#REF!</v>
      </c>
      <c r="T3064" t="e">
        <f>G3064=#REF!</f>
        <v>#REF!</v>
      </c>
      <c r="U3064" t="e">
        <f>H3064=#REF!</f>
        <v>#REF!</v>
      </c>
      <c r="V3064" t="e">
        <f>I3064=#REF!</f>
        <v>#REF!</v>
      </c>
      <c r="W3064" t="e">
        <f>J3064=#REF!</f>
        <v>#REF!</v>
      </c>
      <c r="X3064" t="e">
        <f>K3064=#REF!</f>
        <v>#REF!</v>
      </c>
      <c r="Y3064" t="e">
        <f>L3064=#REF!</f>
        <v>#REF!</v>
      </c>
    </row>
    <row r="3065" spans="1:25">
      <c r="A3065" s="3">
        <v>17503</v>
      </c>
      <c r="B3065" s="5" t="s">
        <v>446</v>
      </c>
      <c r="C3065" s="10" t="s">
        <v>94</v>
      </c>
      <c r="D3065" s="12"/>
      <c r="E3065" s="8" t="e">
        <f>VLOOKUP(Table3232[[#This Row],[RuleID]],#REF!,2,FALSE)</f>
        <v>#REF!</v>
      </c>
      <c r="F3065" s="5" t="e">
        <f>VLOOKUP(Table3232[[#This Row],[RuleID]],#REF!,3,FALSE)</f>
        <v>#REF!</v>
      </c>
      <c r="G3065" s="8" t="e">
        <f>VLOOKUP(Table3232[[#This Row],[RuleID]],#REF!,4,FALSE)</f>
        <v>#REF!</v>
      </c>
      <c r="H3065" s="6" t="s">
        <v>96</v>
      </c>
      <c r="I3065" s="4" t="s">
        <v>55</v>
      </c>
      <c r="J3065" s="5" t="s">
        <v>285</v>
      </c>
      <c r="K3065" s="5" t="s">
        <v>559</v>
      </c>
      <c r="L3065" s="5" t="s">
        <v>237</v>
      </c>
      <c r="M3065" s="18" t="e">
        <f t="shared" si="47"/>
        <v>#N/A</v>
      </c>
      <c r="N3065" t="e">
        <f>A3065=#REF!</f>
        <v>#REF!</v>
      </c>
      <c r="O3065" t="e">
        <f>B3065=#REF!</f>
        <v>#REF!</v>
      </c>
      <c r="P3065" t="e">
        <f>C3065=#REF!</f>
        <v>#REF!</v>
      </c>
      <c r="Q3065" t="e">
        <f>D3065=#REF!</f>
        <v>#REF!</v>
      </c>
      <c r="R3065" t="e">
        <f>E3065=#REF!</f>
        <v>#REF!</v>
      </c>
      <c r="S3065" t="e">
        <f>F3065=#REF!</f>
        <v>#REF!</v>
      </c>
      <c r="T3065" t="e">
        <f>G3065=#REF!</f>
        <v>#REF!</v>
      </c>
      <c r="U3065" t="e">
        <f>H3065=#REF!</f>
        <v>#REF!</v>
      </c>
      <c r="V3065" t="e">
        <f>I3065=#REF!</f>
        <v>#REF!</v>
      </c>
      <c r="W3065" t="e">
        <f>J3065=#REF!</f>
        <v>#REF!</v>
      </c>
      <c r="X3065" t="e">
        <f>K3065=#REF!</f>
        <v>#REF!</v>
      </c>
      <c r="Y3065" t="e">
        <f>L3065=#REF!</f>
        <v>#REF!</v>
      </c>
    </row>
    <row r="3066" spans="1:25">
      <c r="A3066" s="4">
        <v>17504</v>
      </c>
      <c r="B3066" s="5" t="s">
        <v>446</v>
      </c>
      <c r="C3066" s="10" t="s">
        <v>94</v>
      </c>
      <c r="D3066" s="12"/>
      <c r="E3066" s="8" t="e">
        <f>VLOOKUP(Table3232[[#This Row],[RuleID]],#REF!,2,FALSE)</f>
        <v>#REF!</v>
      </c>
      <c r="F3066" s="5"/>
      <c r="G3066" s="8" t="e">
        <f>VLOOKUP(Table3232[[#This Row],[RuleID]],#REF!,4,FALSE)</f>
        <v>#REF!</v>
      </c>
      <c r="H3066" s="6" t="s">
        <v>96</v>
      </c>
      <c r="I3066" s="4" t="s">
        <v>55</v>
      </c>
      <c r="J3066" s="5" t="s">
        <v>285</v>
      </c>
      <c r="K3066" s="5" t="s">
        <v>560</v>
      </c>
      <c r="L3066" s="5" t="s">
        <v>237</v>
      </c>
      <c r="M3066" s="18" t="e">
        <f t="shared" si="47"/>
        <v>#N/A</v>
      </c>
      <c r="N3066" t="e">
        <f>A3066=#REF!</f>
        <v>#REF!</v>
      </c>
      <c r="O3066" t="e">
        <f>B3066=#REF!</f>
        <v>#REF!</v>
      </c>
      <c r="P3066" t="e">
        <f>C3066=#REF!</f>
        <v>#REF!</v>
      </c>
      <c r="Q3066" t="e">
        <f>D3066=#REF!</f>
        <v>#REF!</v>
      </c>
      <c r="R3066" t="e">
        <f>E3066=#REF!</f>
        <v>#REF!</v>
      </c>
      <c r="S3066" t="e">
        <f>F3066=#REF!</f>
        <v>#REF!</v>
      </c>
      <c r="T3066" t="e">
        <f>G3066=#REF!</f>
        <v>#REF!</v>
      </c>
      <c r="U3066" t="e">
        <f>H3066=#REF!</f>
        <v>#REF!</v>
      </c>
      <c r="V3066" t="e">
        <f>I3066=#REF!</f>
        <v>#REF!</v>
      </c>
      <c r="W3066" t="e">
        <f>J3066=#REF!</f>
        <v>#REF!</v>
      </c>
      <c r="X3066" t="e">
        <f>K3066=#REF!</f>
        <v>#REF!</v>
      </c>
      <c r="Y3066" t="e">
        <f>L3066=#REF!</f>
        <v>#REF!</v>
      </c>
    </row>
    <row r="3067" spans="1:25">
      <c r="A3067" s="3">
        <v>17505</v>
      </c>
      <c r="B3067" s="5" t="s">
        <v>446</v>
      </c>
      <c r="C3067" s="10" t="s">
        <v>94</v>
      </c>
      <c r="D3067" s="12"/>
      <c r="E3067" s="8" t="e">
        <f>VLOOKUP(Table3232[[#This Row],[RuleID]],#REF!,2,FALSE)</f>
        <v>#REF!</v>
      </c>
      <c r="F3067" s="5"/>
      <c r="G3067" s="8" t="e">
        <f>VLOOKUP(Table3232[[#This Row],[RuleID]],#REF!,4,FALSE)</f>
        <v>#REF!</v>
      </c>
      <c r="H3067" s="6" t="s">
        <v>96</v>
      </c>
      <c r="I3067" s="4" t="s">
        <v>55</v>
      </c>
      <c r="J3067" s="5" t="s">
        <v>285</v>
      </c>
      <c r="K3067" s="5" t="s">
        <v>517</v>
      </c>
      <c r="L3067" s="5" t="s">
        <v>237</v>
      </c>
      <c r="M3067" s="18" t="e">
        <f t="shared" si="47"/>
        <v>#N/A</v>
      </c>
      <c r="N3067" t="e">
        <f>A3067=#REF!</f>
        <v>#REF!</v>
      </c>
      <c r="O3067" t="e">
        <f>B3067=#REF!</f>
        <v>#REF!</v>
      </c>
      <c r="P3067" t="e">
        <f>C3067=#REF!</f>
        <v>#REF!</v>
      </c>
      <c r="Q3067" t="e">
        <f>D3067=#REF!</f>
        <v>#REF!</v>
      </c>
      <c r="R3067" t="e">
        <f>E3067=#REF!</f>
        <v>#REF!</v>
      </c>
      <c r="S3067" t="e">
        <f>F3067=#REF!</f>
        <v>#REF!</v>
      </c>
      <c r="T3067" t="e">
        <f>G3067=#REF!</f>
        <v>#REF!</v>
      </c>
      <c r="U3067" t="e">
        <f>H3067=#REF!</f>
        <v>#REF!</v>
      </c>
      <c r="V3067" t="e">
        <f>I3067=#REF!</f>
        <v>#REF!</v>
      </c>
      <c r="W3067" t="e">
        <f>J3067=#REF!</f>
        <v>#REF!</v>
      </c>
      <c r="X3067" t="e">
        <f>K3067=#REF!</f>
        <v>#REF!</v>
      </c>
      <c r="Y3067" t="e">
        <f>L3067=#REF!</f>
        <v>#REF!</v>
      </c>
    </row>
    <row r="3068" spans="1:25">
      <c r="A3068" s="4">
        <v>17506</v>
      </c>
      <c r="B3068" s="5" t="s">
        <v>446</v>
      </c>
      <c r="C3068" s="10" t="s">
        <v>94</v>
      </c>
      <c r="D3068" s="12"/>
      <c r="E3068" s="8" t="e">
        <f>VLOOKUP(Table3232[[#This Row],[RuleID]],#REF!,2,FALSE)</f>
        <v>#REF!</v>
      </c>
      <c r="F3068" s="5"/>
      <c r="G3068" s="8" t="e">
        <f>VLOOKUP(Table3232[[#This Row],[RuleID]],#REF!,4,FALSE)</f>
        <v>#REF!</v>
      </c>
      <c r="H3068" s="6" t="s">
        <v>96</v>
      </c>
      <c r="I3068" s="4" t="s">
        <v>55</v>
      </c>
      <c r="J3068" s="5" t="s">
        <v>285</v>
      </c>
      <c r="K3068" s="5" t="s">
        <v>518</v>
      </c>
      <c r="L3068" s="5" t="s">
        <v>237</v>
      </c>
      <c r="M3068" s="18" t="e">
        <f t="shared" si="47"/>
        <v>#N/A</v>
      </c>
      <c r="N3068" t="e">
        <f>A3068=#REF!</f>
        <v>#REF!</v>
      </c>
      <c r="O3068" t="e">
        <f>B3068=#REF!</f>
        <v>#REF!</v>
      </c>
      <c r="P3068" t="e">
        <f>C3068=#REF!</f>
        <v>#REF!</v>
      </c>
      <c r="Q3068" t="e">
        <f>D3068=#REF!</f>
        <v>#REF!</v>
      </c>
      <c r="R3068" t="e">
        <f>E3068=#REF!</f>
        <v>#REF!</v>
      </c>
      <c r="S3068" t="e">
        <f>F3068=#REF!</f>
        <v>#REF!</v>
      </c>
      <c r="T3068" t="e">
        <f>G3068=#REF!</f>
        <v>#REF!</v>
      </c>
      <c r="U3068" t="e">
        <f>H3068=#REF!</f>
        <v>#REF!</v>
      </c>
      <c r="V3068" t="e">
        <f>I3068=#REF!</f>
        <v>#REF!</v>
      </c>
      <c r="W3068" t="e">
        <f>J3068=#REF!</f>
        <v>#REF!</v>
      </c>
      <c r="X3068" t="e">
        <f>K3068=#REF!</f>
        <v>#REF!</v>
      </c>
      <c r="Y3068" t="e">
        <f>L3068=#REF!</f>
        <v>#REF!</v>
      </c>
    </row>
    <row r="3069" spans="1:25">
      <c r="A3069" s="3">
        <v>17507</v>
      </c>
      <c r="B3069" s="5" t="s">
        <v>446</v>
      </c>
      <c r="C3069" s="10" t="s">
        <v>94</v>
      </c>
      <c r="D3069" s="12"/>
      <c r="E3069" s="8" t="e">
        <f>VLOOKUP(Table3232[[#This Row],[RuleID]],#REF!,2,FALSE)</f>
        <v>#REF!</v>
      </c>
      <c r="F3069" s="5"/>
      <c r="G3069" s="8" t="e">
        <f>VLOOKUP(Table3232[[#This Row],[RuleID]],#REF!,4,FALSE)</f>
        <v>#REF!</v>
      </c>
      <c r="H3069" s="6" t="s">
        <v>96</v>
      </c>
      <c r="I3069" s="4" t="s">
        <v>55</v>
      </c>
      <c r="J3069" s="5" t="s">
        <v>285</v>
      </c>
      <c r="K3069" s="5" t="s">
        <v>57</v>
      </c>
      <c r="L3069" s="5" t="s">
        <v>237</v>
      </c>
      <c r="M3069" s="18" t="e">
        <f t="shared" si="47"/>
        <v>#N/A</v>
      </c>
      <c r="N3069" t="e">
        <f>A3069=#REF!</f>
        <v>#REF!</v>
      </c>
      <c r="O3069" t="e">
        <f>B3069=#REF!</f>
        <v>#REF!</v>
      </c>
      <c r="P3069" t="e">
        <f>C3069=#REF!</f>
        <v>#REF!</v>
      </c>
      <c r="Q3069" t="e">
        <f>D3069=#REF!</f>
        <v>#REF!</v>
      </c>
      <c r="R3069" t="e">
        <f>E3069=#REF!</f>
        <v>#REF!</v>
      </c>
      <c r="S3069" t="e">
        <f>F3069=#REF!</f>
        <v>#REF!</v>
      </c>
      <c r="T3069" t="e">
        <f>G3069=#REF!</f>
        <v>#REF!</v>
      </c>
      <c r="U3069" t="e">
        <f>H3069=#REF!</f>
        <v>#REF!</v>
      </c>
      <c r="V3069" t="e">
        <f>I3069=#REF!</f>
        <v>#REF!</v>
      </c>
      <c r="W3069" t="e">
        <f>J3069=#REF!</f>
        <v>#REF!</v>
      </c>
      <c r="X3069" t="e">
        <f>K3069=#REF!</f>
        <v>#REF!</v>
      </c>
      <c r="Y3069" t="e">
        <f>L3069=#REF!</f>
        <v>#REF!</v>
      </c>
    </row>
    <row r="3070" spans="1:25">
      <c r="A3070" s="4">
        <v>17508</v>
      </c>
      <c r="B3070" s="5" t="s">
        <v>446</v>
      </c>
      <c r="C3070" s="10" t="s">
        <v>94</v>
      </c>
      <c r="D3070" s="12"/>
      <c r="E3070" s="8" t="e">
        <f>VLOOKUP(Table3232[[#This Row],[RuleID]],#REF!,2,FALSE)</f>
        <v>#REF!</v>
      </c>
      <c r="F3070" s="5"/>
      <c r="G3070" s="8" t="e">
        <f>VLOOKUP(Table3232[[#This Row],[RuleID]],#REF!,4,FALSE)</f>
        <v>#REF!</v>
      </c>
      <c r="H3070" s="6" t="s">
        <v>96</v>
      </c>
      <c r="I3070" s="4" t="s">
        <v>61</v>
      </c>
      <c r="J3070" s="5" t="s">
        <v>285</v>
      </c>
      <c r="K3070" s="5" t="s">
        <v>560</v>
      </c>
      <c r="L3070" s="5" t="s">
        <v>237</v>
      </c>
      <c r="M3070" s="18" t="e">
        <f t="shared" si="47"/>
        <v>#N/A</v>
      </c>
      <c r="N3070" t="e">
        <f>A3070=#REF!</f>
        <v>#REF!</v>
      </c>
      <c r="O3070" t="e">
        <f>B3070=#REF!</f>
        <v>#REF!</v>
      </c>
      <c r="P3070" t="e">
        <f>C3070=#REF!</f>
        <v>#REF!</v>
      </c>
      <c r="Q3070" t="e">
        <f>D3070=#REF!</f>
        <v>#REF!</v>
      </c>
      <c r="R3070" t="e">
        <f>E3070=#REF!</f>
        <v>#REF!</v>
      </c>
      <c r="S3070" t="e">
        <f>F3070=#REF!</f>
        <v>#REF!</v>
      </c>
      <c r="T3070" t="e">
        <f>G3070=#REF!</f>
        <v>#REF!</v>
      </c>
      <c r="U3070" t="e">
        <f>H3070=#REF!</f>
        <v>#REF!</v>
      </c>
      <c r="V3070" t="e">
        <f>I3070=#REF!</f>
        <v>#REF!</v>
      </c>
      <c r="W3070" t="e">
        <f>J3070=#REF!</f>
        <v>#REF!</v>
      </c>
      <c r="X3070" t="e">
        <f>K3070=#REF!</f>
        <v>#REF!</v>
      </c>
      <c r="Y3070" t="e">
        <f>L3070=#REF!</f>
        <v>#REF!</v>
      </c>
    </row>
    <row r="3071" spans="1:25">
      <c r="A3071" s="3">
        <v>17509</v>
      </c>
      <c r="B3071" s="5" t="s">
        <v>446</v>
      </c>
      <c r="C3071" s="10" t="s">
        <v>94</v>
      </c>
      <c r="D3071" s="12"/>
      <c r="E3071" s="8" t="e">
        <f>VLOOKUP(Table3232[[#This Row],[RuleID]],#REF!,2,FALSE)</f>
        <v>#REF!</v>
      </c>
      <c r="F3071" s="5"/>
      <c r="G3071" s="8" t="e">
        <f>VLOOKUP(Table3232[[#This Row],[RuleID]],#REF!,4,FALSE)</f>
        <v>#REF!</v>
      </c>
      <c r="H3071" s="6" t="s">
        <v>96</v>
      </c>
      <c r="I3071" s="4" t="s">
        <v>61</v>
      </c>
      <c r="J3071" s="5" t="s">
        <v>285</v>
      </c>
      <c r="K3071" s="5" t="s">
        <v>561</v>
      </c>
      <c r="L3071" s="5" t="s">
        <v>237</v>
      </c>
      <c r="M3071" s="18" t="e">
        <f t="shared" si="47"/>
        <v>#N/A</v>
      </c>
      <c r="N3071" t="e">
        <f>A3071=#REF!</f>
        <v>#REF!</v>
      </c>
      <c r="O3071" t="e">
        <f>B3071=#REF!</f>
        <v>#REF!</v>
      </c>
      <c r="P3071" t="e">
        <f>C3071=#REF!</f>
        <v>#REF!</v>
      </c>
      <c r="Q3071" t="e">
        <f>D3071=#REF!</f>
        <v>#REF!</v>
      </c>
      <c r="R3071" t="e">
        <f>E3071=#REF!</f>
        <v>#REF!</v>
      </c>
      <c r="S3071" t="e">
        <f>F3071=#REF!</f>
        <v>#REF!</v>
      </c>
      <c r="T3071" t="e">
        <f>G3071=#REF!</f>
        <v>#REF!</v>
      </c>
      <c r="U3071" t="e">
        <f>H3071=#REF!</f>
        <v>#REF!</v>
      </c>
      <c r="V3071" t="e">
        <f>I3071=#REF!</f>
        <v>#REF!</v>
      </c>
      <c r="W3071" t="e">
        <f>J3071=#REF!</f>
        <v>#REF!</v>
      </c>
      <c r="X3071" t="e">
        <f>K3071=#REF!</f>
        <v>#REF!</v>
      </c>
      <c r="Y3071" t="e">
        <f>L3071=#REF!</f>
        <v>#REF!</v>
      </c>
    </row>
    <row r="3072" spans="1:25">
      <c r="A3072" s="4">
        <v>17510</v>
      </c>
      <c r="B3072" s="5" t="s">
        <v>446</v>
      </c>
      <c r="C3072" s="10" t="s">
        <v>94</v>
      </c>
      <c r="D3072" s="12"/>
      <c r="E3072" s="8" t="e">
        <f>VLOOKUP(Table3232[[#This Row],[RuleID]],#REF!,2,FALSE)</f>
        <v>#REF!</v>
      </c>
      <c r="F3072" s="5"/>
      <c r="G3072" s="8" t="e">
        <f>VLOOKUP(Table3232[[#This Row],[RuleID]],#REF!,4,FALSE)</f>
        <v>#REF!</v>
      </c>
      <c r="H3072" s="6" t="s">
        <v>96</v>
      </c>
      <c r="I3072" s="4" t="s">
        <v>61</v>
      </c>
      <c r="J3072" s="5" t="s">
        <v>285</v>
      </c>
      <c r="K3072" s="5" t="s">
        <v>562</v>
      </c>
      <c r="L3072" s="5" t="s">
        <v>237</v>
      </c>
      <c r="M3072" s="18" t="e">
        <f t="shared" si="47"/>
        <v>#N/A</v>
      </c>
      <c r="N3072" t="e">
        <f>A3072=#REF!</f>
        <v>#REF!</v>
      </c>
      <c r="O3072" t="e">
        <f>B3072=#REF!</f>
        <v>#REF!</v>
      </c>
      <c r="P3072" t="e">
        <f>C3072=#REF!</f>
        <v>#REF!</v>
      </c>
      <c r="Q3072" t="e">
        <f>D3072=#REF!</f>
        <v>#REF!</v>
      </c>
      <c r="R3072" t="e">
        <f>E3072=#REF!</f>
        <v>#REF!</v>
      </c>
      <c r="S3072" t="e">
        <f>F3072=#REF!</f>
        <v>#REF!</v>
      </c>
      <c r="T3072" t="e">
        <f>G3072=#REF!</f>
        <v>#REF!</v>
      </c>
      <c r="U3072" t="e">
        <f>H3072=#REF!</f>
        <v>#REF!</v>
      </c>
      <c r="V3072" t="e">
        <f>I3072=#REF!</f>
        <v>#REF!</v>
      </c>
      <c r="W3072" t="e">
        <f>J3072=#REF!</f>
        <v>#REF!</v>
      </c>
      <c r="X3072" t="e">
        <f>K3072=#REF!</f>
        <v>#REF!</v>
      </c>
      <c r="Y3072" t="e">
        <f>L3072=#REF!</f>
        <v>#REF!</v>
      </c>
    </row>
    <row r="3073" spans="1:25">
      <c r="A3073" s="3">
        <v>17511</v>
      </c>
      <c r="B3073" s="5" t="s">
        <v>446</v>
      </c>
      <c r="C3073" s="10" t="s">
        <v>94</v>
      </c>
      <c r="D3073" s="12"/>
      <c r="E3073" s="8" t="e">
        <f>VLOOKUP(Table3232[[#This Row],[RuleID]],#REF!,2,FALSE)</f>
        <v>#REF!</v>
      </c>
      <c r="F3073" s="5"/>
      <c r="G3073" s="8" t="e">
        <f>VLOOKUP(Table3232[[#This Row],[RuleID]],#REF!,4,FALSE)</f>
        <v>#REF!</v>
      </c>
      <c r="H3073" s="6" t="s">
        <v>96</v>
      </c>
      <c r="I3073" s="4" t="s">
        <v>61</v>
      </c>
      <c r="J3073" s="5" t="s">
        <v>285</v>
      </c>
      <c r="K3073" s="5" t="s">
        <v>57</v>
      </c>
      <c r="L3073" s="5" t="s">
        <v>237</v>
      </c>
      <c r="M3073" s="18" t="e">
        <f t="shared" si="47"/>
        <v>#N/A</v>
      </c>
      <c r="N3073" t="e">
        <f>A3073=#REF!</f>
        <v>#REF!</v>
      </c>
      <c r="O3073" t="e">
        <f>B3073=#REF!</f>
        <v>#REF!</v>
      </c>
      <c r="P3073" t="e">
        <f>C3073=#REF!</f>
        <v>#REF!</v>
      </c>
      <c r="Q3073" t="e">
        <f>D3073=#REF!</f>
        <v>#REF!</v>
      </c>
      <c r="R3073" t="e">
        <f>E3073=#REF!</f>
        <v>#REF!</v>
      </c>
      <c r="S3073" t="e">
        <f>F3073=#REF!</f>
        <v>#REF!</v>
      </c>
      <c r="T3073" t="e">
        <f>G3073=#REF!</f>
        <v>#REF!</v>
      </c>
      <c r="U3073" t="e">
        <f>H3073=#REF!</f>
        <v>#REF!</v>
      </c>
      <c r="V3073" t="e">
        <f>I3073=#REF!</f>
        <v>#REF!</v>
      </c>
      <c r="W3073" t="e">
        <f>J3073=#REF!</f>
        <v>#REF!</v>
      </c>
      <c r="X3073" t="e">
        <f>K3073=#REF!</f>
        <v>#REF!</v>
      </c>
      <c r="Y3073" t="e">
        <f>L3073=#REF!</f>
        <v>#REF!</v>
      </c>
    </row>
    <row r="3074" spans="1:25">
      <c r="A3074" s="4">
        <v>17512</v>
      </c>
      <c r="B3074" s="5" t="s">
        <v>445</v>
      </c>
      <c r="C3074" s="10" t="s">
        <v>34</v>
      </c>
      <c r="D3074" s="12" t="s">
        <v>37</v>
      </c>
      <c r="E3074" s="8"/>
      <c r="F3074" s="5"/>
      <c r="G3074" s="4"/>
      <c r="H3074" s="6" t="s">
        <v>36</v>
      </c>
      <c r="I3074" s="4" t="s">
        <v>43</v>
      </c>
      <c r="J3074" s="5" t="s">
        <v>284</v>
      </c>
      <c r="K3074" s="5" t="s">
        <v>510</v>
      </c>
      <c r="L3074" s="5" t="s">
        <v>17</v>
      </c>
      <c r="M3074" s="18" t="e">
        <f t="shared" ref="M3074:M3137" si="48">VLOOKUP(A3074,AB:AB,1,FALSE)</f>
        <v>#N/A</v>
      </c>
      <c r="N3074" t="e">
        <f>A3074=#REF!</f>
        <v>#REF!</v>
      </c>
      <c r="O3074" t="e">
        <f>B3074=#REF!</f>
        <v>#REF!</v>
      </c>
      <c r="P3074" t="e">
        <f>C3074=#REF!</f>
        <v>#REF!</v>
      </c>
      <c r="Q3074" t="e">
        <f>D3074=#REF!</f>
        <v>#REF!</v>
      </c>
      <c r="R3074" t="e">
        <f>E3074=#REF!</f>
        <v>#REF!</v>
      </c>
      <c r="S3074" t="e">
        <f>F3074=#REF!</f>
        <v>#REF!</v>
      </c>
      <c r="T3074" t="e">
        <f>G3074=#REF!</f>
        <v>#REF!</v>
      </c>
      <c r="U3074" t="e">
        <f>H3074=#REF!</f>
        <v>#REF!</v>
      </c>
      <c r="V3074" t="e">
        <f>I3074=#REF!</f>
        <v>#REF!</v>
      </c>
      <c r="W3074" t="e">
        <f>J3074=#REF!</f>
        <v>#REF!</v>
      </c>
      <c r="X3074" t="e">
        <f>K3074=#REF!</f>
        <v>#REF!</v>
      </c>
      <c r="Y3074" t="e">
        <f>L3074=#REF!</f>
        <v>#REF!</v>
      </c>
    </row>
    <row r="3075" spans="1:25">
      <c r="A3075" s="3">
        <v>17513</v>
      </c>
      <c r="B3075" s="5" t="s">
        <v>445</v>
      </c>
      <c r="C3075" s="10" t="s">
        <v>34</v>
      </c>
      <c r="D3075" s="12" t="s">
        <v>35</v>
      </c>
      <c r="E3075" s="8"/>
      <c r="F3075" s="5"/>
      <c r="G3075" s="4"/>
      <c r="H3075" s="6" t="s">
        <v>36</v>
      </c>
      <c r="I3075" s="4" t="s">
        <v>43</v>
      </c>
      <c r="J3075" s="5" t="s">
        <v>284</v>
      </c>
      <c r="K3075" s="5" t="s">
        <v>481</v>
      </c>
      <c r="L3075" s="5" t="s">
        <v>17</v>
      </c>
      <c r="M3075" s="18" t="e">
        <f t="shared" si="48"/>
        <v>#N/A</v>
      </c>
      <c r="N3075" t="e">
        <f>A3075=#REF!</f>
        <v>#REF!</v>
      </c>
      <c r="O3075" t="e">
        <f>B3075=#REF!</f>
        <v>#REF!</v>
      </c>
      <c r="P3075" t="e">
        <f>C3075=#REF!</f>
        <v>#REF!</v>
      </c>
      <c r="Q3075" t="e">
        <f>D3075=#REF!</f>
        <v>#REF!</v>
      </c>
      <c r="R3075" t="e">
        <f>E3075=#REF!</f>
        <v>#REF!</v>
      </c>
      <c r="S3075" t="e">
        <f>F3075=#REF!</f>
        <v>#REF!</v>
      </c>
      <c r="T3075" t="e">
        <f>G3075=#REF!</f>
        <v>#REF!</v>
      </c>
      <c r="U3075" t="e">
        <f>H3075=#REF!</f>
        <v>#REF!</v>
      </c>
      <c r="V3075" t="e">
        <f>I3075=#REF!</f>
        <v>#REF!</v>
      </c>
      <c r="W3075" t="e">
        <f>J3075=#REF!</f>
        <v>#REF!</v>
      </c>
      <c r="X3075" t="e">
        <f>K3075=#REF!</f>
        <v>#REF!</v>
      </c>
      <c r="Y3075" t="e">
        <f>L3075=#REF!</f>
        <v>#REF!</v>
      </c>
    </row>
    <row r="3076" spans="1:25">
      <c r="A3076" s="4">
        <v>17514</v>
      </c>
      <c r="B3076" s="5" t="s">
        <v>445</v>
      </c>
      <c r="C3076" s="10" t="s">
        <v>34</v>
      </c>
      <c r="D3076" s="12" t="s">
        <v>37</v>
      </c>
      <c r="E3076" s="8"/>
      <c r="F3076" s="5"/>
      <c r="G3076" s="4"/>
      <c r="H3076" s="6" t="s">
        <v>36</v>
      </c>
      <c r="I3076" s="4" t="s">
        <v>43</v>
      </c>
      <c r="J3076" s="5" t="s">
        <v>284</v>
      </c>
      <c r="K3076" s="5" t="s">
        <v>511</v>
      </c>
      <c r="L3076" s="5" t="s">
        <v>17</v>
      </c>
      <c r="M3076" s="18" t="e">
        <f t="shared" si="48"/>
        <v>#N/A</v>
      </c>
      <c r="N3076" t="e">
        <f>A3076=#REF!</f>
        <v>#REF!</v>
      </c>
      <c r="O3076" t="e">
        <f>B3076=#REF!</f>
        <v>#REF!</v>
      </c>
      <c r="P3076" t="e">
        <f>C3076=#REF!</f>
        <v>#REF!</v>
      </c>
      <c r="Q3076" t="e">
        <f>D3076=#REF!</f>
        <v>#REF!</v>
      </c>
      <c r="R3076" t="e">
        <f>E3076=#REF!</f>
        <v>#REF!</v>
      </c>
      <c r="S3076" t="e">
        <f>F3076=#REF!</f>
        <v>#REF!</v>
      </c>
      <c r="T3076" t="e">
        <f>G3076=#REF!</f>
        <v>#REF!</v>
      </c>
      <c r="U3076" t="e">
        <f>H3076=#REF!</f>
        <v>#REF!</v>
      </c>
      <c r="V3076" t="e">
        <f>I3076=#REF!</f>
        <v>#REF!</v>
      </c>
      <c r="W3076" t="e">
        <f>J3076=#REF!</f>
        <v>#REF!</v>
      </c>
      <c r="X3076" t="e">
        <f>K3076=#REF!</f>
        <v>#REF!</v>
      </c>
      <c r="Y3076" t="e">
        <f>L3076=#REF!</f>
        <v>#REF!</v>
      </c>
    </row>
    <row r="3077" spans="1:25">
      <c r="A3077" s="3">
        <v>17515</v>
      </c>
      <c r="B3077" s="5" t="s">
        <v>445</v>
      </c>
      <c r="C3077" s="10" t="s">
        <v>34</v>
      </c>
      <c r="D3077" s="12" t="s">
        <v>37</v>
      </c>
      <c r="E3077" s="8"/>
      <c r="F3077" s="5"/>
      <c r="G3077" s="4"/>
      <c r="H3077" s="6" t="s">
        <v>36</v>
      </c>
      <c r="I3077" s="4" t="s">
        <v>43</v>
      </c>
      <c r="J3077" s="5" t="s">
        <v>284</v>
      </c>
      <c r="K3077" s="5" t="s">
        <v>512</v>
      </c>
      <c r="L3077" s="5" t="s">
        <v>17</v>
      </c>
      <c r="M3077" s="18" t="e">
        <f t="shared" si="48"/>
        <v>#N/A</v>
      </c>
      <c r="N3077" t="e">
        <f>A3077=#REF!</f>
        <v>#REF!</v>
      </c>
      <c r="O3077" t="e">
        <f>B3077=#REF!</f>
        <v>#REF!</v>
      </c>
      <c r="P3077" t="e">
        <f>C3077=#REF!</f>
        <v>#REF!</v>
      </c>
      <c r="Q3077" t="e">
        <f>D3077=#REF!</f>
        <v>#REF!</v>
      </c>
      <c r="R3077" t="e">
        <f>E3077=#REF!</f>
        <v>#REF!</v>
      </c>
      <c r="S3077" t="e">
        <f>F3077=#REF!</f>
        <v>#REF!</v>
      </c>
      <c r="T3077" t="e">
        <f>G3077=#REF!</f>
        <v>#REF!</v>
      </c>
      <c r="U3077" t="e">
        <f>H3077=#REF!</f>
        <v>#REF!</v>
      </c>
      <c r="V3077" t="e">
        <f>I3077=#REF!</f>
        <v>#REF!</v>
      </c>
      <c r="W3077" t="e">
        <f>J3077=#REF!</f>
        <v>#REF!</v>
      </c>
      <c r="X3077" t="e">
        <f>K3077=#REF!</f>
        <v>#REF!</v>
      </c>
      <c r="Y3077" t="e">
        <f>L3077=#REF!</f>
        <v>#REF!</v>
      </c>
    </row>
    <row r="3078" spans="1:25">
      <c r="A3078" s="4">
        <v>17516</v>
      </c>
      <c r="B3078" s="5" t="s">
        <v>445</v>
      </c>
      <c r="C3078" s="10" t="s">
        <v>34</v>
      </c>
      <c r="D3078" s="12" t="s">
        <v>37</v>
      </c>
      <c r="E3078" s="8"/>
      <c r="F3078" s="5"/>
      <c r="G3078" s="4"/>
      <c r="H3078" s="6" t="s">
        <v>36</v>
      </c>
      <c r="I3078" s="4" t="s">
        <v>43</v>
      </c>
      <c r="J3078" s="5" t="s">
        <v>284</v>
      </c>
      <c r="K3078" s="5" t="s">
        <v>513</v>
      </c>
      <c r="L3078" s="5" t="s">
        <v>17</v>
      </c>
      <c r="M3078" s="18" t="e">
        <f t="shared" si="48"/>
        <v>#N/A</v>
      </c>
      <c r="N3078" t="e">
        <f>A3078=#REF!</f>
        <v>#REF!</v>
      </c>
      <c r="O3078" t="e">
        <f>B3078=#REF!</f>
        <v>#REF!</v>
      </c>
      <c r="P3078" t="e">
        <f>C3078=#REF!</f>
        <v>#REF!</v>
      </c>
      <c r="Q3078" t="e">
        <f>D3078=#REF!</f>
        <v>#REF!</v>
      </c>
      <c r="R3078" t="e">
        <f>E3078=#REF!</f>
        <v>#REF!</v>
      </c>
      <c r="S3078" t="e">
        <f>F3078=#REF!</f>
        <v>#REF!</v>
      </c>
      <c r="T3078" t="e">
        <f>G3078=#REF!</f>
        <v>#REF!</v>
      </c>
      <c r="U3078" t="e">
        <f>H3078=#REF!</f>
        <v>#REF!</v>
      </c>
      <c r="V3078" t="e">
        <f>I3078=#REF!</f>
        <v>#REF!</v>
      </c>
      <c r="W3078" t="e">
        <f>J3078=#REF!</f>
        <v>#REF!</v>
      </c>
      <c r="X3078" t="e">
        <f>K3078=#REF!</f>
        <v>#REF!</v>
      </c>
      <c r="Y3078" t="e">
        <f>L3078=#REF!</f>
        <v>#REF!</v>
      </c>
    </row>
    <row r="3079" spans="1:25">
      <c r="A3079" s="3">
        <v>17517</v>
      </c>
      <c r="B3079" s="5" t="s">
        <v>445</v>
      </c>
      <c r="C3079" s="10" t="s">
        <v>34</v>
      </c>
      <c r="D3079" s="12" t="s">
        <v>37</v>
      </c>
      <c r="E3079" s="8"/>
      <c r="F3079" s="5"/>
      <c r="G3079" s="4"/>
      <c r="H3079" s="6" t="s">
        <v>36</v>
      </c>
      <c r="I3079" s="4" t="s">
        <v>68</v>
      </c>
      <c r="J3079" s="5" t="s">
        <v>284</v>
      </c>
      <c r="K3079" s="5" t="s">
        <v>564</v>
      </c>
      <c r="L3079" s="5" t="s">
        <v>17</v>
      </c>
      <c r="M3079" s="18" t="e">
        <f t="shared" si="48"/>
        <v>#N/A</v>
      </c>
      <c r="N3079" t="e">
        <f>A3079=#REF!</f>
        <v>#REF!</v>
      </c>
      <c r="O3079" t="e">
        <f>B3079=#REF!</f>
        <v>#REF!</v>
      </c>
      <c r="P3079" t="e">
        <f>C3079=#REF!</f>
        <v>#REF!</v>
      </c>
      <c r="Q3079" t="e">
        <f>D3079=#REF!</f>
        <v>#REF!</v>
      </c>
      <c r="R3079" t="e">
        <f>E3079=#REF!</f>
        <v>#REF!</v>
      </c>
      <c r="S3079" t="e">
        <f>F3079=#REF!</f>
        <v>#REF!</v>
      </c>
      <c r="T3079" t="e">
        <f>G3079=#REF!</f>
        <v>#REF!</v>
      </c>
      <c r="U3079" t="e">
        <f>H3079=#REF!</f>
        <v>#REF!</v>
      </c>
      <c r="V3079" t="e">
        <f>I3079=#REF!</f>
        <v>#REF!</v>
      </c>
      <c r="W3079" t="e">
        <f>J3079=#REF!</f>
        <v>#REF!</v>
      </c>
      <c r="X3079" t="e">
        <f>K3079=#REF!</f>
        <v>#REF!</v>
      </c>
      <c r="Y3079" t="e">
        <f>L3079=#REF!</f>
        <v>#REF!</v>
      </c>
    </row>
    <row r="3080" spans="1:25">
      <c r="A3080" s="4">
        <v>17518</v>
      </c>
      <c r="B3080" s="5" t="s">
        <v>445</v>
      </c>
      <c r="C3080" s="10" t="s">
        <v>34</v>
      </c>
      <c r="D3080" s="12" t="s">
        <v>35</v>
      </c>
      <c r="E3080" s="8"/>
      <c r="F3080" s="5"/>
      <c r="G3080" s="4"/>
      <c r="H3080" s="6" t="s">
        <v>36</v>
      </c>
      <c r="I3080" s="4" t="s">
        <v>70</v>
      </c>
      <c r="J3080" s="5" t="s">
        <v>284</v>
      </c>
      <c r="K3080" s="5" t="s">
        <v>565</v>
      </c>
      <c r="L3080" s="5" t="s">
        <v>17</v>
      </c>
      <c r="M3080" s="18" t="e">
        <f t="shared" si="48"/>
        <v>#N/A</v>
      </c>
      <c r="N3080" t="e">
        <f>A3080=#REF!</f>
        <v>#REF!</v>
      </c>
      <c r="O3080" t="e">
        <f>B3080=#REF!</f>
        <v>#REF!</v>
      </c>
      <c r="P3080" t="e">
        <f>C3080=#REF!</f>
        <v>#REF!</v>
      </c>
      <c r="Q3080" t="e">
        <f>D3080=#REF!</f>
        <v>#REF!</v>
      </c>
      <c r="R3080" t="e">
        <f>E3080=#REF!</f>
        <v>#REF!</v>
      </c>
      <c r="S3080" t="e">
        <f>F3080=#REF!</f>
        <v>#REF!</v>
      </c>
      <c r="T3080" t="e">
        <f>G3080=#REF!</f>
        <v>#REF!</v>
      </c>
      <c r="U3080" t="e">
        <f>H3080=#REF!</f>
        <v>#REF!</v>
      </c>
      <c r="V3080" t="e">
        <f>I3080=#REF!</f>
        <v>#REF!</v>
      </c>
      <c r="W3080" t="e">
        <f>J3080=#REF!</f>
        <v>#REF!</v>
      </c>
      <c r="X3080" t="e">
        <f>K3080=#REF!</f>
        <v>#REF!</v>
      </c>
      <c r="Y3080" t="e">
        <f>L3080=#REF!</f>
        <v>#REF!</v>
      </c>
    </row>
    <row r="3081" spans="1:25">
      <c r="A3081" s="3">
        <v>17519</v>
      </c>
      <c r="B3081" s="5" t="s">
        <v>446</v>
      </c>
      <c r="C3081" s="10" t="s">
        <v>34</v>
      </c>
      <c r="D3081" s="12" t="s">
        <v>37</v>
      </c>
      <c r="E3081" s="8"/>
      <c r="F3081" s="5"/>
      <c r="G3081" s="4"/>
      <c r="H3081" s="6" t="s">
        <v>36</v>
      </c>
      <c r="I3081" s="4" t="s">
        <v>46</v>
      </c>
      <c r="J3081" s="5" t="s">
        <v>284</v>
      </c>
      <c r="K3081" s="5" t="s">
        <v>57</v>
      </c>
      <c r="L3081" s="5" t="s">
        <v>17</v>
      </c>
      <c r="M3081" s="18" t="e">
        <f t="shared" si="48"/>
        <v>#N/A</v>
      </c>
      <c r="N3081" t="e">
        <f>A3081=#REF!</f>
        <v>#REF!</v>
      </c>
      <c r="O3081" t="e">
        <f>B3081=#REF!</f>
        <v>#REF!</v>
      </c>
      <c r="P3081" t="e">
        <f>C3081=#REF!</f>
        <v>#REF!</v>
      </c>
      <c r="Q3081" t="e">
        <f>D3081=#REF!</f>
        <v>#REF!</v>
      </c>
      <c r="R3081" t="e">
        <f>E3081=#REF!</f>
        <v>#REF!</v>
      </c>
      <c r="S3081" t="e">
        <f>F3081=#REF!</f>
        <v>#REF!</v>
      </c>
      <c r="T3081" t="e">
        <f>G3081=#REF!</f>
        <v>#REF!</v>
      </c>
      <c r="U3081" t="e">
        <f>H3081=#REF!</f>
        <v>#REF!</v>
      </c>
      <c r="V3081" t="e">
        <f>I3081=#REF!</f>
        <v>#REF!</v>
      </c>
      <c r="W3081" t="e">
        <f>J3081=#REF!</f>
        <v>#REF!</v>
      </c>
      <c r="X3081" t="e">
        <f>K3081=#REF!</f>
        <v>#REF!</v>
      </c>
      <c r="Y3081" t="e">
        <f>L3081=#REF!</f>
        <v>#REF!</v>
      </c>
    </row>
    <row r="3082" spans="1:25">
      <c r="A3082" s="4">
        <v>17520</v>
      </c>
      <c r="B3082" s="5" t="s">
        <v>446</v>
      </c>
      <c r="C3082" s="10" t="s">
        <v>34</v>
      </c>
      <c r="D3082" s="12" t="s">
        <v>37</v>
      </c>
      <c r="E3082" s="8"/>
      <c r="F3082" s="5"/>
      <c r="G3082" s="4"/>
      <c r="H3082" s="6" t="s">
        <v>36</v>
      </c>
      <c r="I3082" s="4" t="s">
        <v>48</v>
      </c>
      <c r="J3082" s="5" t="s">
        <v>284</v>
      </c>
      <c r="K3082" s="5" t="s">
        <v>97</v>
      </c>
      <c r="L3082" s="5" t="s">
        <v>17</v>
      </c>
      <c r="M3082" s="18" t="e">
        <f t="shared" si="48"/>
        <v>#N/A</v>
      </c>
      <c r="N3082" t="e">
        <f>A3082=#REF!</f>
        <v>#REF!</v>
      </c>
      <c r="O3082" t="e">
        <f>B3082=#REF!</f>
        <v>#REF!</v>
      </c>
      <c r="P3082" t="e">
        <f>C3082=#REF!</f>
        <v>#REF!</v>
      </c>
      <c r="Q3082" t="e">
        <f>D3082=#REF!</f>
        <v>#REF!</v>
      </c>
      <c r="R3082" t="e">
        <f>E3082=#REF!</f>
        <v>#REF!</v>
      </c>
      <c r="S3082" t="e">
        <f>F3082=#REF!</f>
        <v>#REF!</v>
      </c>
      <c r="T3082" t="e">
        <f>G3082=#REF!</f>
        <v>#REF!</v>
      </c>
      <c r="U3082" t="e">
        <f>H3082=#REF!</f>
        <v>#REF!</v>
      </c>
      <c r="V3082" t="e">
        <f>I3082=#REF!</f>
        <v>#REF!</v>
      </c>
      <c r="W3082" t="e">
        <f>J3082=#REF!</f>
        <v>#REF!</v>
      </c>
      <c r="X3082" t="e">
        <f>K3082=#REF!</f>
        <v>#REF!</v>
      </c>
      <c r="Y3082" t="e">
        <f>L3082=#REF!</f>
        <v>#REF!</v>
      </c>
    </row>
    <row r="3083" spans="1:25">
      <c r="A3083" s="3">
        <v>17521</v>
      </c>
      <c r="B3083" s="5" t="s">
        <v>446</v>
      </c>
      <c r="C3083" s="10" t="s">
        <v>34</v>
      </c>
      <c r="D3083" s="12" t="s">
        <v>37</v>
      </c>
      <c r="E3083" s="8"/>
      <c r="F3083" s="5"/>
      <c r="G3083" s="4"/>
      <c r="H3083" s="6" t="s">
        <v>36</v>
      </c>
      <c r="I3083" s="4" t="s">
        <v>93</v>
      </c>
      <c r="J3083" s="5" t="s">
        <v>284</v>
      </c>
      <c r="K3083" s="5" t="s">
        <v>97</v>
      </c>
      <c r="L3083" s="5" t="s">
        <v>17</v>
      </c>
      <c r="M3083" s="18" t="e">
        <f t="shared" si="48"/>
        <v>#N/A</v>
      </c>
      <c r="N3083" t="e">
        <f>A3083=#REF!</f>
        <v>#REF!</v>
      </c>
      <c r="O3083" t="e">
        <f>B3083=#REF!</f>
        <v>#REF!</v>
      </c>
      <c r="P3083" t="e">
        <f>C3083=#REF!</f>
        <v>#REF!</v>
      </c>
      <c r="Q3083" t="e">
        <f>D3083=#REF!</f>
        <v>#REF!</v>
      </c>
      <c r="R3083" t="e">
        <f>E3083=#REF!</f>
        <v>#REF!</v>
      </c>
      <c r="S3083" t="e">
        <f>F3083=#REF!</f>
        <v>#REF!</v>
      </c>
      <c r="T3083" t="e">
        <f>G3083=#REF!</f>
        <v>#REF!</v>
      </c>
      <c r="U3083" t="e">
        <f>H3083=#REF!</f>
        <v>#REF!</v>
      </c>
      <c r="V3083" t="e">
        <f>I3083=#REF!</f>
        <v>#REF!</v>
      </c>
      <c r="W3083" t="e">
        <f>J3083=#REF!</f>
        <v>#REF!</v>
      </c>
      <c r="X3083" t="e">
        <f>K3083=#REF!</f>
        <v>#REF!</v>
      </c>
      <c r="Y3083" t="e">
        <f>L3083=#REF!</f>
        <v>#REF!</v>
      </c>
    </row>
    <row r="3084" spans="1:25">
      <c r="A3084" s="4">
        <v>17522</v>
      </c>
      <c r="B3084" s="5" t="s">
        <v>446</v>
      </c>
      <c r="C3084" s="10" t="s">
        <v>34</v>
      </c>
      <c r="D3084" s="12" t="s">
        <v>35</v>
      </c>
      <c r="E3084" s="8"/>
      <c r="F3084" s="5"/>
      <c r="G3084" s="4"/>
      <c r="H3084" s="6" t="s">
        <v>36</v>
      </c>
      <c r="I3084" s="4" t="s">
        <v>39</v>
      </c>
      <c r="J3084" s="5" t="s">
        <v>284</v>
      </c>
      <c r="K3084" s="5" t="s">
        <v>480</v>
      </c>
      <c r="L3084" s="5" t="s">
        <v>17</v>
      </c>
      <c r="M3084" s="18" t="e">
        <f t="shared" si="48"/>
        <v>#N/A</v>
      </c>
      <c r="N3084" t="e">
        <f>A3084=#REF!</f>
        <v>#REF!</v>
      </c>
      <c r="O3084" t="e">
        <f>B3084=#REF!</f>
        <v>#REF!</v>
      </c>
      <c r="P3084" t="e">
        <f>C3084=#REF!</f>
        <v>#REF!</v>
      </c>
      <c r="Q3084" t="e">
        <f>D3084=#REF!</f>
        <v>#REF!</v>
      </c>
      <c r="R3084" t="e">
        <f>E3084=#REF!</f>
        <v>#REF!</v>
      </c>
      <c r="S3084" t="e">
        <f>F3084=#REF!</f>
        <v>#REF!</v>
      </c>
      <c r="T3084" t="e">
        <f>G3084=#REF!</f>
        <v>#REF!</v>
      </c>
      <c r="U3084" t="e">
        <f>H3084=#REF!</f>
        <v>#REF!</v>
      </c>
      <c r="V3084" t="e">
        <f>I3084=#REF!</f>
        <v>#REF!</v>
      </c>
      <c r="W3084" t="e">
        <f>J3084=#REF!</f>
        <v>#REF!</v>
      </c>
      <c r="X3084" t="e">
        <f>K3084=#REF!</f>
        <v>#REF!</v>
      </c>
      <c r="Y3084" t="e">
        <f>L3084=#REF!</f>
        <v>#REF!</v>
      </c>
    </row>
    <row r="3085" spans="1:25">
      <c r="A3085" s="3">
        <v>17523</v>
      </c>
      <c r="B3085" s="5" t="s">
        <v>446</v>
      </c>
      <c r="C3085" s="10" t="s">
        <v>34</v>
      </c>
      <c r="D3085" s="12" t="s">
        <v>40</v>
      </c>
      <c r="E3085" s="8"/>
      <c r="F3085" s="5"/>
      <c r="G3085" s="4"/>
      <c r="H3085" s="6" t="s">
        <v>36</v>
      </c>
      <c r="I3085" s="4" t="s">
        <v>39</v>
      </c>
      <c r="J3085" s="5" t="s">
        <v>284</v>
      </c>
      <c r="K3085" s="5" t="s">
        <v>11</v>
      </c>
      <c r="L3085" s="5" t="s">
        <v>17</v>
      </c>
      <c r="M3085" s="18" t="e">
        <f t="shared" si="48"/>
        <v>#N/A</v>
      </c>
      <c r="N3085" t="e">
        <f>A3085=#REF!</f>
        <v>#REF!</v>
      </c>
      <c r="O3085" t="e">
        <f>B3085=#REF!</f>
        <v>#REF!</v>
      </c>
      <c r="P3085" t="e">
        <f>C3085=#REF!</f>
        <v>#REF!</v>
      </c>
      <c r="Q3085" t="e">
        <f>D3085=#REF!</f>
        <v>#REF!</v>
      </c>
      <c r="R3085" t="e">
        <f>E3085=#REF!</f>
        <v>#REF!</v>
      </c>
      <c r="S3085" t="e">
        <f>F3085=#REF!</f>
        <v>#REF!</v>
      </c>
      <c r="T3085" t="e">
        <f>G3085=#REF!</f>
        <v>#REF!</v>
      </c>
      <c r="U3085" t="e">
        <f>H3085=#REF!</f>
        <v>#REF!</v>
      </c>
      <c r="V3085" t="e">
        <f>I3085=#REF!</f>
        <v>#REF!</v>
      </c>
      <c r="W3085" t="e">
        <f>J3085=#REF!</f>
        <v>#REF!</v>
      </c>
      <c r="X3085" t="e">
        <f>K3085=#REF!</f>
        <v>#REF!</v>
      </c>
      <c r="Y3085" t="e">
        <f>L3085=#REF!</f>
        <v>#REF!</v>
      </c>
    </row>
    <row r="3086" spans="1:25">
      <c r="A3086" s="4">
        <v>17524</v>
      </c>
      <c r="B3086" s="5" t="s">
        <v>446</v>
      </c>
      <c r="C3086" s="10" t="s">
        <v>34</v>
      </c>
      <c r="D3086" s="12" t="s">
        <v>35</v>
      </c>
      <c r="E3086" s="8"/>
      <c r="F3086" s="5"/>
      <c r="G3086" s="4"/>
      <c r="H3086" s="6" t="s">
        <v>36</v>
      </c>
      <c r="I3086" s="4" t="s">
        <v>39</v>
      </c>
      <c r="J3086" s="5" t="s">
        <v>284</v>
      </c>
      <c r="K3086" s="5" t="s">
        <v>481</v>
      </c>
      <c r="L3086" s="5" t="s">
        <v>17</v>
      </c>
      <c r="M3086" s="18" t="e">
        <f t="shared" si="48"/>
        <v>#N/A</v>
      </c>
      <c r="N3086" t="e">
        <f>A3086=#REF!</f>
        <v>#REF!</v>
      </c>
      <c r="O3086" t="e">
        <f>B3086=#REF!</f>
        <v>#REF!</v>
      </c>
      <c r="P3086" t="e">
        <f>C3086=#REF!</f>
        <v>#REF!</v>
      </c>
      <c r="Q3086" t="e">
        <f>D3086=#REF!</f>
        <v>#REF!</v>
      </c>
      <c r="R3086" t="e">
        <f>E3086=#REF!</f>
        <v>#REF!</v>
      </c>
      <c r="S3086" t="e">
        <f>F3086=#REF!</f>
        <v>#REF!</v>
      </c>
      <c r="T3086" t="e">
        <f>G3086=#REF!</f>
        <v>#REF!</v>
      </c>
      <c r="U3086" t="e">
        <f>H3086=#REF!</f>
        <v>#REF!</v>
      </c>
      <c r="V3086" t="e">
        <f>I3086=#REF!</f>
        <v>#REF!</v>
      </c>
      <c r="W3086" t="e">
        <f>J3086=#REF!</f>
        <v>#REF!</v>
      </c>
      <c r="X3086" t="e">
        <f>K3086=#REF!</f>
        <v>#REF!</v>
      </c>
      <c r="Y3086" t="e">
        <f>L3086=#REF!</f>
        <v>#REF!</v>
      </c>
    </row>
    <row r="3087" spans="1:25">
      <c r="A3087" s="3">
        <v>17525</v>
      </c>
      <c r="B3087" s="5" t="s">
        <v>446</v>
      </c>
      <c r="C3087" s="10" t="s">
        <v>31</v>
      </c>
      <c r="D3087" s="12"/>
      <c r="E3087" s="8"/>
      <c r="F3087" s="5"/>
      <c r="G3087" s="4"/>
      <c r="H3087" s="6" t="s">
        <v>36</v>
      </c>
      <c r="I3087" s="4" t="s">
        <v>39</v>
      </c>
      <c r="J3087" s="5" t="s">
        <v>285</v>
      </c>
      <c r="K3087" s="5" t="s">
        <v>102</v>
      </c>
      <c r="L3087" s="5" t="s">
        <v>17</v>
      </c>
      <c r="M3087" s="18" t="e">
        <f t="shared" si="48"/>
        <v>#N/A</v>
      </c>
      <c r="N3087" t="e">
        <f>A3087=#REF!</f>
        <v>#REF!</v>
      </c>
      <c r="O3087" t="e">
        <f>B3087=#REF!</f>
        <v>#REF!</v>
      </c>
      <c r="P3087" t="e">
        <f>C3087=#REF!</f>
        <v>#REF!</v>
      </c>
      <c r="Q3087" t="e">
        <f>D3087=#REF!</f>
        <v>#REF!</v>
      </c>
      <c r="R3087" t="e">
        <f>E3087=#REF!</f>
        <v>#REF!</v>
      </c>
      <c r="S3087" t="e">
        <f>F3087=#REF!</f>
        <v>#REF!</v>
      </c>
      <c r="T3087" t="e">
        <f>G3087=#REF!</f>
        <v>#REF!</v>
      </c>
      <c r="U3087" t="e">
        <f>H3087=#REF!</f>
        <v>#REF!</v>
      </c>
      <c r="V3087" t="e">
        <f>I3087=#REF!</f>
        <v>#REF!</v>
      </c>
      <c r="W3087" t="e">
        <f>J3087=#REF!</f>
        <v>#REF!</v>
      </c>
      <c r="X3087" t="e">
        <f>K3087=#REF!</f>
        <v>#REF!</v>
      </c>
      <c r="Y3087" t="e">
        <f>L3087=#REF!</f>
        <v>#REF!</v>
      </c>
    </row>
    <row r="3088" spans="1:25">
      <c r="A3088" s="4">
        <v>17526</v>
      </c>
      <c r="B3088" s="5" t="s">
        <v>446</v>
      </c>
      <c r="C3088" s="10" t="s">
        <v>34</v>
      </c>
      <c r="D3088" s="12" t="s">
        <v>35</v>
      </c>
      <c r="E3088" s="8"/>
      <c r="F3088" s="5"/>
      <c r="G3088" s="4"/>
      <c r="H3088" s="6" t="s">
        <v>36</v>
      </c>
      <c r="I3088" s="4" t="s">
        <v>39</v>
      </c>
      <c r="J3088" s="5" t="s">
        <v>284</v>
      </c>
      <c r="K3088" s="5" t="s">
        <v>501</v>
      </c>
      <c r="L3088" s="5" t="s">
        <v>17</v>
      </c>
      <c r="M3088" s="18" t="e">
        <f t="shared" si="48"/>
        <v>#N/A</v>
      </c>
      <c r="N3088" t="e">
        <f>A3088=#REF!</f>
        <v>#REF!</v>
      </c>
      <c r="O3088" t="e">
        <f>B3088=#REF!</f>
        <v>#REF!</v>
      </c>
      <c r="P3088" t="e">
        <f>C3088=#REF!</f>
        <v>#REF!</v>
      </c>
      <c r="Q3088" t="e">
        <f>D3088=#REF!</f>
        <v>#REF!</v>
      </c>
      <c r="R3088" t="e">
        <f>E3088=#REF!</f>
        <v>#REF!</v>
      </c>
      <c r="S3088" t="e">
        <f>F3088=#REF!</f>
        <v>#REF!</v>
      </c>
      <c r="T3088" t="e">
        <f>G3088=#REF!</f>
        <v>#REF!</v>
      </c>
      <c r="U3088" t="e">
        <f>H3088=#REF!</f>
        <v>#REF!</v>
      </c>
      <c r="V3088" t="e">
        <f>I3088=#REF!</f>
        <v>#REF!</v>
      </c>
      <c r="W3088" t="e">
        <f>J3088=#REF!</f>
        <v>#REF!</v>
      </c>
      <c r="X3088" t="e">
        <f>K3088=#REF!</f>
        <v>#REF!</v>
      </c>
      <c r="Y3088" t="e">
        <f>L3088=#REF!</f>
        <v>#REF!</v>
      </c>
    </row>
    <row r="3089" spans="1:25">
      <c r="A3089" s="3">
        <v>17527</v>
      </c>
      <c r="B3089" s="5" t="s">
        <v>446</v>
      </c>
      <c r="C3089" s="10" t="s">
        <v>34</v>
      </c>
      <c r="D3089" s="12" t="s">
        <v>35</v>
      </c>
      <c r="E3089" s="8"/>
      <c r="F3089" s="5"/>
      <c r="G3089" s="4"/>
      <c r="H3089" s="6" t="s">
        <v>36</v>
      </c>
      <c r="I3089" s="4" t="s">
        <v>39</v>
      </c>
      <c r="J3089" s="5" t="s">
        <v>284</v>
      </c>
      <c r="K3089" s="5" t="s">
        <v>492</v>
      </c>
      <c r="L3089" s="5" t="s">
        <v>17</v>
      </c>
      <c r="M3089" s="18" t="e">
        <f t="shared" si="48"/>
        <v>#N/A</v>
      </c>
      <c r="N3089" t="e">
        <f>A3089=#REF!</f>
        <v>#REF!</v>
      </c>
      <c r="O3089" t="e">
        <f>B3089=#REF!</f>
        <v>#REF!</v>
      </c>
      <c r="P3089" t="e">
        <f>C3089=#REF!</f>
        <v>#REF!</v>
      </c>
      <c r="Q3089" t="e">
        <f>D3089=#REF!</f>
        <v>#REF!</v>
      </c>
      <c r="R3089" t="e">
        <f>E3089=#REF!</f>
        <v>#REF!</v>
      </c>
      <c r="S3089" t="e">
        <f>F3089=#REF!</f>
        <v>#REF!</v>
      </c>
      <c r="T3089" t="e">
        <f>G3089=#REF!</f>
        <v>#REF!</v>
      </c>
      <c r="U3089" t="e">
        <f>H3089=#REF!</f>
        <v>#REF!</v>
      </c>
      <c r="V3089" t="e">
        <f>I3089=#REF!</f>
        <v>#REF!</v>
      </c>
      <c r="W3089" t="e">
        <f>J3089=#REF!</f>
        <v>#REF!</v>
      </c>
      <c r="X3089" t="e">
        <f>K3089=#REF!</f>
        <v>#REF!</v>
      </c>
      <c r="Y3089" t="e">
        <f>L3089=#REF!</f>
        <v>#REF!</v>
      </c>
    </row>
    <row r="3090" spans="1:25">
      <c r="A3090" s="4">
        <v>17528</v>
      </c>
      <c r="B3090" s="5" t="s">
        <v>446</v>
      </c>
      <c r="C3090" s="10" t="s">
        <v>34</v>
      </c>
      <c r="D3090" s="12" t="s">
        <v>37</v>
      </c>
      <c r="E3090" s="8"/>
      <c r="F3090" s="5"/>
      <c r="G3090" s="4"/>
      <c r="H3090" s="6" t="s">
        <v>36</v>
      </c>
      <c r="I3090" s="4" t="s">
        <v>50</v>
      </c>
      <c r="J3090" s="5" t="s">
        <v>284</v>
      </c>
      <c r="K3090" s="5" t="s">
        <v>97</v>
      </c>
      <c r="L3090" s="5" t="s">
        <v>17</v>
      </c>
      <c r="M3090" s="18" t="e">
        <f t="shared" si="48"/>
        <v>#N/A</v>
      </c>
      <c r="N3090" t="e">
        <f>A3090=#REF!</f>
        <v>#REF!</v>
      </c>
      <c r="O3090" t="e">
        <f>B3090=#REF!</f>
        <v>#REF!</v>
      </c>
      <c r="P3090" t="e">
        <f>C3090=#REF!</f>
        <v>#REF!</v>
      </c>
      <c r="Q3090" t="e">
        <f>D3090=#REF!</f>
        <v>#REF!</v>
      </c>
      <c r="R3090" t="e">
        <f>E3090=#REF!</f>
        <v>#REF!</v>
      </c>
      <c r="S3090" t="e">
        <f>F3090=#REF!</f>
        <v>#REF!</v>
      </c>
      <c r="T3090" t="e">
        <f>G3090=#REF!</f>
        <v>#REF!</v>
      </c>
      <c r="U3090" t="e">
        <f>H3090=#REF!</f>
        <v>#REF!</v>
      </c>
      <c r="V3090" t="e">
        <f>I3090=#REF!</f>
        <v>#REF!</v>
      </c>
      <c r="W3090" t="e">
        <f>J3090=#REF!</f>
        <v>#REF!</v>
      </c>
      <c r="X3090" t="e">
        <f>K3090=#REF!</f>
        <v>#REF!</v>
      </c>
      <c r="Y3090" t="e">
        <f>L3090=#REF!</f>
        <v>#REF!</v>
      </c>
    </row>
    <row r="3091" spans="1:25">
      <c r="A3091" s="3">
        <v>17529</v>
      </c>
      <c r="B3091" s="5" t="s">
        <v>446</v>
      </c>
      <c r="C3091" s="10" t="s">
        <v>34</v>
      </c>
      <c r="D3091" s="12" t="s">
        <v>37</v>
      </c>
      <c r="E3091" s="8"/>
      <c r="F3091" s="5"/>
      <c r="G3091" s="4"/>
      <c r="H3091" s="6" t="s">
        <v>36</v>
      </c>
      <c r="I3091" s="4" t="s">
        <v>72</v>
      </c>
      <c r="J3091" s="5" t="s">
        <v>284</v>
      </c>
      <c r="K3091" s="5" t="s">
        <v>574</v>
      </c>
      <c r="L3091" s="5" t="s">
        <v>17</v>
      </c>
      <c r="M3091" s="18" t="e">
        <f t="shared" si="48"/>
        <v>#N/A</v>
      </c>
      <c r="N3091" t="e">
        <f>A3091=#REF!</f>
        <v>#REF!</v>
      </c>
      <c r="O3091" t="e">
        <f>B3091=#REF!</f>
        <v>#REF!</v>
      </c>
      <c r="P3091" t="e">
        <f>C3091=#REF!</f>
        <v>#REF!</v>
      </c>
      <c r="Q3091" t="e">
        <f>D3091=#REF!</f>
        <v>#REF!</v>
      </c>
      <c r="R3091" t="e">
        <f>E3091=#REF!</f>
        <v>#REF!</v>
      </c>
      <c r="S3091" t="e">
        <f>F3091=#REF!</f>
        <v>#REF!</v>
      </c>
      <c r="T3091" t="e">
        <f>G3091=#REF!</f>
        <v>#REF!</v>
      </c>
      <c r="U3091" t="e">
        <f>H3091=#REF!</f>
        <v>#REF!</v>
      </c>
      <c r="V3091" t="e">
        <f>I3091=#REF!</f>
        <v>#REF!</v>
      </c>
      <c r="W3091" t="e">
        <f>J3091=#REF!</f>
        <v>#REF!</v>
      </c>
      <c r="X3091" t="e">
        <f>K3091=#REF!</f>
        <v>#REF!</v>
      </c>
      <c r="Y3091" t="e">
        <f>L3091=#REF!</f>
        <v>#REF!</v>
      </c>
    </row>
    <row r="3092" spans="1:25">
      <c r="A3092" s="4">
        <v>17530</v>
      </c>
      <c r="B3092" s="5" t="s">
        <v>446</v>
      </c>
      <c r="C3092" s="10" t="s">
        <v>34</v>
      </c>
      <c r="D3092" s="12" t="s">
        <v>37</v>
      </c>
      <c r="E3092" s="8"/>
      <c r="F3092" s="5"/>
      <c r="G3092" s="4"/>
      <c r="H3092" s="6" t="s">
        <v>36</v>
      </c>
      <c r="I3092" s="4" t="s">
        <v>74</v>
      </c>
      <c r="J3092" s="5" t="s">
        <v>284</v>
      </c>
      <c r="K3092" s="5" t="s">
        <v>97</v>
      </c>
      <c r="L3092" s="5" t="s">
        <v>17</v>
      </c>
      <c r="M3092" s="18" t="e">
        <f t="shared" si="48"/>
        <v>#N/A</v>
      </c>
      <c r="N3092" t="e">
        <f>A3092=#REF!</f>
        <v>#REF!</v>
      </c>
      <c r="O3092" t="e">
        <f>B3092=#REF!</f>
        <v>#REF!</v>
      </c>
      <c r="P3092" t="e">
        <f>C3092=#REF!</f>
        <v>#REF!</v>
      </c>
      <c r="Q3092" t="e">
        <f>D3092=#REF!</f>
        <v>#REF!</v>
      </c>
      <c r="R3092" t="e">
        <f>E3092=#REF!</f>
        <v>#REF!</v>
      </c>
      <c r="S3092" t="e">
        <f>F3092=#REF!</f>
        <v>#REF!</v>
      </c>
      <c r="T3092" t="e">
        <f>G3092=#REF!</f>
        <v>#REF!</v>
      </c>
      <c r="U3092" t="e">
        <f>H3092=#REF!</f>
        <v>#REF!</v>
      </c>
      <c r="V3092" t="e">
        <f>I3092=#REF!</f>
        <v>#REF!</v>
      </c>
      <c r="W3092" t="e">
        <f>J3092=#REF!</f>
        <v>#REF!</v>
      </c>
      <c r="X3092" t="e">
        <f>K3092=#REF!</f>
        <v>#REF!</v>
      </c>
      <c r="Y3092" t="e">
        <f>L3092=#REF!</f>
        <v>#REF!</v>
      </c>
    </row>
    <row r="3093" spans="1:25">
      <c r="A3093" s="3">
        <v>17531</v>
      </c>
      <c r="B3093" s="5" t="s">
        <v>446</v>
      </c>
      <c r="C3093" s="10" t="s">
        <v>34</v>
      </c>
      <c r="D3093" s="12" t="s">
        <v>37</v>
      </c>
      <c r="E3093" s="8"/>
      <c r="F3093" s="5"/>
      <c r="G3093" s="4"/>
      <c r="H3093" s="6" t="s">
        <v>36</v>
      </c>
      <c r="I3093" s="4" t="s">
        <v>52</v>
      </c>
      <c r="J3093" s="5" t="s">
        <v>284</v>
      </c>
      <c r="K3093" s="5" t="s">
        <v>514</v>
      </c>
      <c r="L3093" s="5" t="s">
        <v>17</v>
      </c>
      <c r="M3093" s="18" t="e">
        <f t="shared" si="48"/>
        <v>#N/A</v>
      </c>
      <c r="N3093" t="e">
        <f>A3093=#REF!</f>
        <v>#REF!</v>
      </c>
      <c r="O3093" t="e">
        <f>B3093=#REF!</f>
        <v>#REF!</v>
      </c>
      <c r="P3093" t="e">
        <f>C3093=#REF!</f>
        <v>#REF!</v>
      </c>
      <c r="Q3093" t="e">
        <f>D3093=#REF!</f>
        <v>#REF!</v>
      </c>
      <c r="R3093" t="e">
        <f>E3093=#REF!</f>
        <v>#REF!</v>
      </c>
      <c r="S3093" t="e">
        <f>F3093=#REF!</f>
        <v>#REF!</v>
      </c>
      <c r="T3093" t="e">
        <f>G3093=#REF!</f>
        <v>#REF!</v>
      </c>
      <c r="U3093" t="e">
        <f>H3093=#REF!</f>
        <v>#REF!</v>
      </c>
      <c r="V3093" t="e">
        <f>I3093=#REF!</f>
        <v>#REF!</v>
      </c>
      <c r="W3093" t="e">
        <f>J3093=#REF!</f>
        <v>#REF!</v>
      </c>
      <c r="X3093" t="e">
        <f>K3093=#REF!</f>
        <v>#REF!</v>
      </c>
      <c r="Y3093" t="e">
        <f>L3093=#REF!</f>
        <v>#REF!</v>
      </c>
    </row>
    <row r="3094" spans="1:25">
      <c r="A3094" s="4">
        <v>17532</v>
      </c>
      <c r="B3094" s="5" t="s">
        <v>446</v>
      </c>
      <c r="C3094" s="10" t="s">
        <v>34</v>
      </c>
      <c r="D3094" s="12" t="s">
        <v>37</v>
      </c>
      <c r="E3094" s="8"/>
      <c r="F3094" s="5"/>
      <c r="G3094" s="4"/>
      <c r="H3094" s="6" t="s">
        <v>36</v>
      </c>
      <c r="I3094" s="4" t="s">
        <v>52</v>
      </c>
      <c r="J3094" s="5" t="s">
        <v>284</v>
      </c>
      <c r="K3094" s="5" t="s">
        <v>576</v>
      </c>
      <c r="L3094" s="5" t="s">
        <v>17</v>
      </c>
      <c r="M3094" s="18" t="e">
        <f t="shared" si="48"/>
        <v>#N/A</v>
      </c>
      <c r="N3094" t="e">
        <f>A3094=#REF!</f>
        <v>#REF!</v>
      </c>
      <c r="O3094" t="e">
        <f>B3094=#REF!</f>
        <v>#REF!</v>
      </c>
      <c r="P3094" t="e">
        <f>C3094=#REF!</f>
        <v>#REF!</v>
      </c>
      <c r="Q3094" t="e">
        <f>D3094=#REF!</f>
        <v>#REF!</v>
      </c>
      <c r="R3094" t="e">
        <f>E3094=#REF!</f>
        <v>#REF!</v>
      </c>
      <c r="S3094" t="e">
        <f>F3094=#REF!</f>
        <v>#REF!</v>
      </c>
      <c r="T3094" t="e">
        <f>G3094=#REF!</f>
        <v>#REF!</v>
      </c>
      <c r="U3094" t="e">
        <f>H3094=#REF!</f>
        <v>#REF!</v>
      </c>
      <c r="V3094" t="e">
        <f>I3094=#REF!</f>
        <v>#REF!</v>
      </c>
      <c r="W3094" t="e">
        <f>J3094=#REF!</f>
        <v>#REF!</v>
      </c>
      <c r="X3094" t="e">
        <f>K3094=#REF!</f>
        <v>#REF!</v>
      </c>
      <c r="Y3094" t="e">
        <f>L3094=#REF!</f>
        <v>#REF!</v>
      </c>
    </row>
    <row r="3095" spans="1:25">
      <c r="A3095" s="3">
        <v>17533</v>
      </c>
      <c r="B3095" s="5" t="s">
        <v>446</v>
      </c>
      <c r="C3095" s="10" t="s">
        <v>34</v>
      </c>
      <c r="D3095" s="12" t="s">
        <v>37</v>
      </c>
      <c r="E3095" s="8"/>
      <c r="F3095" s="5"/>
      <c r="G3095" s="4"/>
      <c r="H3095" s="6" t="s">
        <v>36</v>
      </c>
      <c r="I3095" s="4" t="s">
        <v>52</v>
      </c>
      <c r="J3095" s="5" t="s">
        <v>284</v>
      </c>
      <c r="K3095" s="5" t="s">
        <v>577</v>
      </c>
      <c r="L3095" s="5" t="s">
        <v>17</v>
      </c>
      <c r="M3095" s="18" t="e">
        <f t="shared" si="48"/>
        <v>#N/A</v>
      </c>
      <c r="N3095" t="e">
        <f>A3095=#REF!</f>
        <v>#REF!</v>
      </c>
      <c r="O3095" t="e">
        <f>B3095=#REF!</f>
        <v>#REF!</v>
      </c>
      <c r="P3095" t="e">
        <f>C3095=#REF!</f>
        <v>#REF!</v>
      </c>
      <c r="Q3095" t="e">
        <f>D3095=#REF!</f>
        <v>#REF!</v>
      </c>
      <c r="R3095" t="e">
        <f>E3095=#REF!</f>
        <v>#REF!</v>
      </c>
      <c r="S3095" t="e">
        <f>F3095=#REF!</f>
        <v>#REF!</v>
      </c>
      <c r="T3095" t="e">
        <f>G3095=#REF!</f>
        <v>#REF!</v>
      </c>
      <c r="U3095" t="e">
        <f>H3095=#REF!</f>
        <v>#REF!</v>
      </c>
      <c r="V3095" t="e">
        <f>I3095=#REF!</f>
        <v>#REF!</v>
      </c>
      <c r="W3095" t="e">
        <f>J3095=#REF!</f>
        <v>#REF!</v>
      </c>
      <c r="X3095" t="e">
        <f>K3095=#REF!</f>
        <v>#REF!</v>
      </c>
      <c r="Y3095" t="e">
        <f>L3095=#REF!</f>
        <v>#REF!</v>
      </c>
    </row>
    <row r="3096" spans="1:25">
      <c r="A3096" s="4">
        <v>17534</v>
      </c>
      <c r="B3096" s="5" t="s">
        <v>446</v>
      </c>
      <c r="C3096" s="10" t="s">
        <v>34</v>
      </c>
      <c r="D3096" s="12" t="s">
        <v>37</v>
      </c>
      <c r="E3096" s="8"/>
      <c r="F3096" s="5"/>
      <c r="G3096" s="4"/>
      <c r="H3096" s="6" t="s">
        <v>36</v>
      </c>
      <c r="I3096" s="4" t="s">
        <v>52</v>
      </c>
      <c r="J3096" s="5" t="s">
        <v>284</v>
      </c>
      <c r="K3096" s="5" t="s">
        <v>578</v>
      </c>
      <c r="L3096" s="5" t="s">
        <v>17</v>
      </c>
      <c r="M3096" s="18" t="e">
        <f t="shared" si="48"/>
        <v>#N/A</v>
      </c>
      <c r="N3096" t="e">
        <f>A3096=#REF!</f>
        <v>#REF!</v>
      </c>
      <c r="O3096" t="e">
        <f>B3096=#REF!</f>
        <v>#REF!</v>
      </c>
      <c r="P3096" t="e">
        <f>C3096=#REF!</f>
        <v>#REF!</v>
      </c>
      <c r="Q3096" t="e">
        <f>D3096=#REF!</f>
        <v>#REF!</v>
      </c>
      <c r="R3096" t="e">
        <f>E3096=#REF!</f>
        <v>#REF!</v>
      </c>
      <c r="S3096" t="e">
        <f>F3096=#REF!</f>
        <v>#REF!</v>
      </c>
      <c r="T3096" t="e">
        <f>G3096=#REF!</f>
        <v>#REF!</v>
      </c>
      <c r="U3096" t="e">
        <f>H3096=#REF!</f>
        <v>#REF!</v>
      </c>
      <c r="V3096" t="e">
        <f>I3096=#REF!</f>
        <v>#REF!</v>
      </c>
      <c r="W3096" t="e">
        <f>J3096=#REF!</f>
        <v>#REF!</v>
      </c>
      <c r="X3096" t="e">
        <f>K3096=#REF!</f>
        <v>#REF!</v>
      </c>
      <c r="Y3096" t="e">
        <f>L3096=#REF!</f>
        <v>#REF!</v>
      </c>
    </row>
    <row r="3097" spans="1:25">
      <c r="A3097" s="3">
        <v>17535</v>
      </c>
      <c r="B3097" s="5" t="s">
        <v>446</v>
      </c>
      <c r="C3097" s="10" t="s">
        <v>34</v>
      </c>
      <c r="D3097" s="12" t="s">
        <v>37</v>
      </c>
      <c r="E3097" s="8"/>
      <c r="F3097" s="5"/>
      <c r="G3097" s="4"/>
      <c r="H3097" s="6" t="s">
        <v>36</v>
      </c>
      <c r="I3097" s="4" t="s">
        <v>52</v>
      </c>
      <c r="J3097" s="5" t="s">
        <v>284</v>
      </c>
      <c r="K3097" s="5" t="s">
        <v>579</v>
      </c>
      <c r="L3097" s="5" t="s">
        <v>17</v>
      </c>
      <c r="M3097" s="18" t="e">
        <f t="shared" si="48"/>
        <v>#N/A</v>
      </c>
      <c r="N3097" t="e">
        <f>A3097=#REF!</f>
        <v>#REF!</v>
      </c>
      <c r="O3097" t="e">
        <f>B3097=#REF!</f>
        <v>#REF!</v>
      </c>
      <c r="P3097" t="e">
        <f>C3097=#REF!</f>
        <v>#REF!</v>
      </c>
      <c r="Q3097" t="e">
        <f>D3097=#REF!</f>
        <v>#REF!</v>
      </c>
      <c r="R3097" t="e">
        <f>E3097=#REF!</f>
        <v>#REF!</v>
      </c>
      <c r="S3097" t="e">
        <f>F3097=#REF!</f>
        <v>#REF!</v>
      </c>
      <c r="T3097" t="e">
        <f>G3097=#REF!</f>
        <v>#REF!</v>
      </c>
      <c r="U3097" t="e">
        <f>H3097=#REF!</f>
        <v>#REF!</v>
      </c>
      <c r="V3097" t="e">
        <f>I3097=#REF!</f>
        <v>#REF!</v>
      </c>
      <c r="W3097" t="e">
        <f>J3097=#REF!</f>
        <v>#REF!</v>
      </c>
      <c r="X3097" t="e">
        <f>K3097=#REF!</f>
        <v>#REF!</v>
      </c>
      <c r="Y3097" t="e">
        <f>L3097=#REF!</f>
        <v>#REF!</v>
      </c>
    </row>
    <row r="3098" spans="1:25">
      <c r="A3098" s="4">
        <v>17536</v>
      </c>
      <c r="B3098" s="5" t="s">
        <v>446</v>
      </c>
      <c r="C3098" s="10" t="s">
        <v>34</v>
      </c>
      <c r="D3098" s="12" t="s">
        <v>35</v>
      </c>
      <c r="E3098" s="8"/>
      <c r="F3098" s="5"/>
      <c r="G3098" s="4"/>
      <c r="H3098" s="6" t="s">
        <v>36</v>
      </c>
      <c r="I3098" s="4" t="s">
        <v>52</v>
      </c>
      <c r="J3098" s="5" t="s">
        <v>284</v>
      </c>
      <c r="K3098" s="5" t="s">
        <v>480</v>
      </c>
      <c r="L3098" s="5" t="s">
        <v>17</v>
      </c>
      <c r="M3098" s="18" t="e">
        <f t="shared" si="48"/>
        <v>#N/A</v>
      </c>
      <c r="N3098" t="e">
        <f>A3098=#REF!</f>
        <v>#REF!</v>
      </c>
      <c r="O3098" t="e">
        <f>B3098=#REF!</f>
        <v>#REF!</v>
      </c>
      <c r="P3098" t="e">
        <f>C3098=#REF!</f>
        <v>#REF!</v>
      </c>
      <c r="Q3098" t="e">
        <f>D3098=#REF!</f>
        <v>#REF!</v>
      </c>
      <c r="R3098" t="e">
        <f>E3098=#REF!</f>
        <v>#REF!</v>
      </c>
      <c r="S3098" t="e">
        <f>F3098=#REF!</f>
        <v>#REF!</v>
      </c>
      <c r="T3098" t="e">
        <f>G3098=#REF!</f>
        <v>#REF!</v>
      </c>
      <c r="U3098" t="e">
        <f>H3098=#REF!</f>
        <v>#REF!</v>
      </c>
      <c r="V3098" t="e">
        <f>I3098=#REF!</f>
        <v>#REF!</v>
      </c>
      <c r="W3098" t="e">
        <f>J3098=#REF!</f>
        <v>#REF!</v>
      </c>
      <c r="X3098" t="e">
        <f>K3098=#REF!</f>
        <v>#REF!</v>
      </c>
      <c r="Y3098" t="e">
        <f>L3098=#REF!</f>
        <v>#REF!</v>
      </c>
    </row>
    <row r="3099" spans="1:25">
      <c r="A3099" s="3">
        <v>17537</v>
      </c>
      <c r="B3099" s="5" t="s">
        <v>446</v>
      </c>
      <c r="C3099" s="10" t="s">
        <v>34</v>
      </c>
      <c r="D3099" s="12" t="s">
        <v>35</v>
      </c>
      <c r="E3099" s="8"/>
      <c r="F3099" s="5"/>
      <c r="G3099" s="4"/>
      <c r="H3099" s="6" t="s">
        <v>36</v>
      </c>
      <c r="I3099" s="4" t="s">
        <v>52</v>
      </c>
      <c r="J3099" s="5" t="s">
        <v>284</v>
      </c>
      <c r="K3099" s="5" t="s">
        <v>481</v>
      </c>
      <c r="L3099" s="5" t="s">
        <v>17</v>
      </c>
      <c r="M3099" s="18" t="e">
        <f t="shared" si="48"/>
        <v>#N/A</v>
      </c>
      <c r="N3099" t="e">
        <f>A3099=#REF!</f>
        <v>#REF!</v>
      </c>
      <c r="O3099" t="e">
        <f>B3099=#REF!</f>
        <v>#REF!</v>
      </c>
      <c r="P3099" t="e">
        <f>C3099=#REF!</f>
        <v>#REF!</v>
      </c>
      <c r="Q3099" t="e">
        <f>D3099=#REF!</f>
        <v>#REF!</v>
      </c>
      <c r="R3099" t="e">
        <f>E3099=#REF!</f>
        <v>#REF!</v>
      </c>
      <c r="S3099" t="e">
        <f>F3099=#REF!</f>
        <v>#REF!</v>
      </c>
      <c r="T3099" t="e">
        <f>G3099=#REF!</f>
        <v>#REF!</v>
      </c>
      <c r="U3099" t="e">
        <f>H3099=#REF!</f>
        <v>#REF!</v>
      </c>
      <c r="V3099" t="e">
        <f>I3099=#REF!</f>
        <v>#REF!</v>
      </c>
      <c r="W3099" t="e">
        <f>J3099=#REF!</f>
        <v>#REF!</v>
      </c>
      <c r="X3099" t="e">
        <f>K3099=#REF!</f>
        <v>#REF!</v>
      </c>
      <c r="Y3099" t="e">
        <f>L3099=#REF!</f>
        <v>#REF!</v>
      </c>
    </row>
    <row r="3100" spans="1:25">
      <c r="A3100" s="4">
        <v>17538</v>
      </c>
      <c r="B3100" s="5" t="s">
        <v>446</v>
      </c>
      <c r="C3100" s="10" t="s">
        <v>34</v>
      </c>
      <c r="D3100" s="12" t="s">
        <v>103</v>
      </c>
      <c r="E3100" s="8"/>
      <c r="F3100" s="5"/>
      <c r="G3100" s="4"/>
      <c r="H3100" s="6" t="s">
        <v>36</v>
      </c>
      <c r="I3100" s="4" t="s">
        <v>52</v>
      </c>
      <c r="J3100" s="5" t="s">
        <v>284</v>
      </c>
      <c r="K3100" s="5" t="s">
        <v>580</v>
      </c>
      <c r="L3100" s="5" t="s">
        <v>17</v>
      </c>
      <c r="M3100" s="18" t="e">
        <f t="shared" si="48"/>
        <v>#N/A</v>
      </c>
      <c r="N3100" t="e">
        <f>A3100=#REF!</f>
        <v>#REF!</v>
      </c>
      <c r="O3100" t="e">
        <f>B3100=#REF!</f>
        <v>#REF!</v>
      </c>
      <c r="P3100" t="e">
        <f>C3100=#REF!</f>
        <v>#REF!</v>
      </c>
      <c r="Q3100" t="e">
        <f>D3100=#REF!</f>
        <v>#REF!</v>
      </c>
      <c r="R3100" t="e">
        <f>E3100=#REF!</f>
        <v>#REF!</v>
      </c>
      <c r="S3100" t="e">
        <f>F3100=#REF!</f>
        <v>#REF!</v>
      </c>
      <c r="T3100" t="e">
        <f>G3100=#REF!</f>
        <v>#REF!</v>
      </c>
      <c r="U3100" t="e">
        <f>H3100=#REF!</f>
        <v>#REF!</v>
      </c>
      <c r="V3100" t="e">
        <f>I3100=#REF!</f>
        <v>#REF!</v>
      </c>
      <c r="W3100" t="e">
        <f>J3100=#REF!</f>
        <v>#REF!</v>
      </c>
      <c r="X3100" t="e">
        <f>K3100=#REF!</f>
        <v>#REF!</v>
      </c>
      <c r="Y3100" t="e">
        <f>L3100=#REF!</f>
        <v>#REF!</v>
      </c>
    </row>
    <row r="3101" spans="1:25">
      <c r="A3101" s="3">
        <v>17539</v>
      </c>
      <c r="B3101" s="5" t="s">
        <v>446</v>
      </c>
      <c r="C3101" s="10" t="s">
        <v>34</v>
      </c>
      <c r="D3101" s="12" t="s">
        <v>103</v>
      </c>
      <c r="E3101" s="8"/>
      <c r="F3101" s="5"/>
      <c r="G3101" s="4"/>
      <c r="H3101" s="6" t="s">
        <v>36</v>
      </c>
      <c r="I3101" s="4" t="s">
        <v>52</v>
      </c>
      <c r="J3101" s="5" t="s">
        <v>284</v>
      </c>
      <c r="K3101" s="5" t="s">
        <v>581</v>
      </c>
      <c r="L3101" s="5" t="s">
        <v>17</v>
      </c>
      <c r="M3101" s="18" t="e">
        <f t="shared" si="48"/>
        <v>#N/A</v>
      </c>
      <c r="N3101" t="e">
        <f>A3101=#REF!</f>
        <v>#REF!</v>
      </c>
      <c r="O3101" t="e">
        <f>B3101=#REF!</f>
        <v>#REF!</v>
      </c>
      <c r="P3101" t="e">
        <f>C3101=#REF!</f>
        <v>#REF!</v>
      </c>
      <c r="Q3101" t="e">
        <f>D3101=#REF!</f>
        <v>#REF!</v>
      </c>
      <c r="R3101" t="e">
        <f>E3101=#REF!</f>
        <v>#REF!</v>
      </c>
      <c r="S3101" t="e">
        <f>F3101=#REF!</f>
        <v>#REF!</v>
      </c>
      <c r="T3101" t="e">
        <f>G3101=#REF!</f>
        <v>#REF!</v>
      </c>
      <c r="U3101" t="e">
        <f>H3101=#REF!</f>
        <v>#REF!</v>
      </c>
      <c r="V3101" t="e">
        <f>I3101=#REF!</f>
        <v>#REF!</v>
      </c>
      <c r="W3101" t="e">
        <f>J3101=#REF!</f>
        <v>#REF!</v>
      </c>
      <c r="X3101" t="e">
        <f>K3101=#REF!</f>
        <v>#REF!</v>
      </c>
      <c r="Y3101" t="e">
        <f>L3101=#REF!</f>
        <v>#REF!</v>
      </c>
    </row>
    <row r="3102" spans="1:25">
      <c r="A3102" s="4">
        <v>17540</v>
      </c>
      <c r="B3102" s="5" t="s">
        <v>446</v>
      </c>
      <c r="C3102" s="10" t="s">
        <v>34</v>
      </c>
      <c r="D3102" s="12" t="s">
        <v>103</v>
      </c>
      <c r="E3102" s="8"/>
      <c r="F3102" s="5"/>
      <c r="G3102" s="4"/>
      <c r="H3102" s="6" t="s">
        <v>36</v>
      </c>
      <c r="I3102" s="4" t="s">
        <v>52</v>
      </c>
      <c r="J3102" s="5" t="s">
        <v>284</v>
      </c>
      <c r="K3102" s="5" t="s">
        <v>582</v>
      </c>
      <c r="L3102" s="5" t="s">
        <v>17</v>
      </c>
      <c r="M3102" s="18" t="e">
        <f t="shared" si="48"/>
        <v>#N/A</v>
      </c>
      <c r="N3102" t="e">
        <f>A3102=#REF!</f>
        <v>#REF!</v>
      </c>
      <c r="O3102" t="e">
        <f>B3102=#REF!</f>
        <v>#REF!</v>
      </c>
      <c r="P3102" t="e">
        <f>C3102=#REF!</f>
        <v>#REF!</v>
      </c>
      <c r="Q3102" t="e">
        <f>D3102=#REF!</f>
        <v>#REF!</v>
      </c>
      <c r="R3102" t="e">
        <f>E3102=#REF!</f>
        <v>#REF!</v>
      </c>
      <c r="S3102" t="e">
        <f>F3102=#REF!</f>
        <v>#REF!</v>
      </c>
      <c r="T3102" t="e">
        <f>G3102=#REF!</f>
        <v>#REF!</v>
      </c>
      <c r="U3102" t="e">
        <f>H3102=#REF!</f>
        <v>#REF!</v>
      </c>
      <c r="V3102" t="e">
        <f>I3102=#REF!</f>
        <v>#REF!</v>
      </c>
      <c r="W3102" t="e">
        <f>J3102=#REF!</f>
        <v>#REF!</v>
      </c>
      <c r="X3102" t="e">
        <f>K3102=#REF!</f>
        <v>#REF!</v>
      </c>
      <c r="Y3102" t="e">
        <f>L3102=#REF!</f>
        <v>#REF!</v>
      </c>
    </row>
    <row r="3103" spans="1:25">
      <c r="A3103" s="3">
        <v>17541</v>
      </c>
      <c r="B3103" s="5" t="s">
        <v>446</v>
      </c>
      <c r="C3103" s="10" t="s">
        <v>34</v>
      </c>
      <c r="D3103" s="12" t="s">
        <v>103</v>
      </c>
      <c r="E3103" s="8"/>
      <c r="F3103" s="5"/>
      <c r="G3103" s="4"/>
      <c r="H3103" s="6" t="s">
        <v>36</v>
      </c>
      <c r="I3103" s="4" t="s">
        <v>52</v>
      </c>
      <c r="J3103" s="5" t="s">
        <v>284</v>
      </c>
      <c r="K3103" s="5" t="s">
        <v>583</v>
      </c>
      <c r="L3103" s="5" t="s">
        <v>17</v>
      </c>
      <c r="M3103" s="18" t="e">
        <f t="shared" si="48"/>
        <v>#N/A</v>
      </c>
      <c r="N3103" t="e">
        <f>A3103=#REF!</f>
        <v>#REF!</v>
      </c>
      <c r="O3103" t="e">
        <f>B3103=#REF!</f>
        <v>#REF!</v>
      </c>
      <c r="P3103" t="e">
        <f>C3103=#REF!</f>
        <v>#REF!</v>
      </c>
      <c r="Q3103" t="e">
        <f>D3103=#REF!</f>
        <v>#REF!</v>
      </c>
      <c r="R3103" t="e">
        <f>E3103=#REF!</f>
        <v>#REF!</v>
      </c>
      <c r="S3103" t="e">
        <f>F3103=#REF!</f>
        <v>#REF!</v>
      </c>
      <c r="T3103" t="e">
        <f>G3103=#REF!</f>
        <v>#REF!</v>
      </c>
      <c r="U3103" t="e">
        <f>H3103=#REF!</f>
        <v>#REF!</v>
      </c>
      <c r="V3103" t="e">
        <f>I3103=#REF!</f>
        <v>#REF!</v>
      </c>
      <c r="W3103" t="e">
        <f>J3103=#REF!</f>
        <v>#REF!</v>
      </c>
      <c r="X3103" t="e">
        <f>K3103=#REF!</f>
        <v>#REF!</v>
      </c>
      <c r="Y3103" t="e">
        <f>L3103=#REF!</f>
        <v>#REF!</v>
      </c>
    </row>
    <row r="3104" spans="1:25">
      <c r="A3104" s="4">
        <v>17542</v>
      </c>
      <c r="B3104" s="5" t="s">
        <v>446</v>
      </c>
      <c r="C3104" s="10" t="s">
        <v>34</v>
      </c>
      <c r="D3104" s="12" t="s">
        <v>103</v>
      </c>
      <c r="E3104" s="8"/>
      <c r="F3104" s="5"/>
      <c r="G3104" s="4"/>
      <c r="H3104" s="6" t="s">
        <v>36</v>
      </c>
      <c r="I3104" s="4" t="s">
        <v>52</v>
      </c>
      <c r="J3104" s="5" t="s">
        <v>284</v>
      </c>
      <c r="K3104" s="5" t="s">
        <v>584</v>
      </c>
      <c r="L3104" s="5" t="s">
        <v>17</v>
      </c>
      <c r="M3104" s="18" t="e">
        <f t="shared" si="48"/>
        <v>#N/A</v>
      </c>
      <c r="N3104" t="e">
        <f>A3104=#REF!</f>
        <v>#REF!</v>
      </c>
      <c r="O3104" t="e">
        <f>B3104=#REF!</f>
        <v>#REF!</v>
      </c>
      <c r="P3104" t="e">
        <f>C3104=#REF!</f>
        <v>#REF!</v>
      </c>
      <c r="Q3104" t="e">
        <f>D3104=#REF!</f>
        <v>#REF!</v>
      </c>
      <c r="R3104" t="e">
        <f>E3104=#REF!</f>
        <v>#REF!</v>
      </c>
      <c r="S3104" t="e">
        <f>F3104=#REF!</f>
        <v>#REF!</v>
      </c>
      <c r="T3104" t="e">
        <f>G3104=#REF!</f>
        <v>#REF!</v>
      </c>
      <c r="U3104" t="e">
        <f>H3104=#REF!</f>
        <v>#REF!</v>
      </c>
      <c r="V3104" t="e">
        <f>I3104=#REF!</f>
        <v>#REF!</v>
      </c>
      <c r="W3104" t="e">
        <f>J3104=#REF!</f>
        <v>#REF!</v>
      </c>
      <c r="X3104" t="e">
        <f>K3104=#REF!</f>
        <v>#REF!</v>
      </c>
      <c r="Y3104" t="e">
        <f>L3104=#REF!</f>
        <v>#REF!</v>
      </c>
    </row>
    <row r="3105" spans="1:25">
      <c r="A3105" s="3">
        <v>17543</v>
      </c>
      <c r="B3105" s="5" t="s">
        <v>446</v>
      </c>
      <c r="C3105" s="10" t="s">
        <v>34</v>
      </c>
      <c r="D3105" s="12" t="s">
        <v>103</v>
      </c>
      <c r="E3105" s="8"/>
      <c r="F3105" s="5"/>
      <c r="G3105" s="4"/>
      <c r="H3105" s="6" t="s">
        <v>36</v>
      </c>
      <c r="I3105" s="4" t="s">
        <v>52</v>
      </c>
      <c r="J3105" s="5" t="s">
        <v>284</v>
      </c>
      <c r="K3105" s="5" t="s">
        <v>585</v>
      </c>
      <c r="L3105" s="5" t="s">
        <v>17</v>
      </c>
      <c r="M3105" s="18" t="e">
        <f t="shared" si="48"/>
        <v>#N/A</v>
      </c>
      <c r="N3105" t="e">
        <f>A3105=#REF!</f>
        <v>#REF!</v>
      </c>
      <c r="O3105" t="e">
        <f>B3105=#REF!</f>
        <v>#REF!</v>
      </c>
      <c r="P3105" t="e">
        <f>C3105=#REF!</f>
        <v>#REF!</v>
      </c>
      <c r="Q3105" t="e">
        <f>D3105=#REF!</f>
        <v>#REF!</v>
      </c>
      <c r="R3105" t="e">
        <f>E3105=#REF!</f>
        <v>#REF!</v>
      </c>
      <c r="S3105" t="e">
        <f>F3105=#REF!</f>
        <v>#REF!</v>
      </c>
      <c r="T3105" t="e">
        <f>G3105=#REF!</f>
        <v>#REF!</v>
      </c>
      <c r="U3105" t="e">
        <f>H3105=#REF!</f>
        <v>#REF!</v>
      </c>
      <c r="V3105" t="e">
        <f>I3105=#REF!</f>
        <v>#REF!</v>
      </c>
      <c r="W3105" t="e">
        <f>J3105=#REF!</f>
        <v>#REF!</v>
      </c>
      <c r="X3105" t="e">
        <f>K3105=#REF!</f>
        <v>#REF!</v>
      </c>
      <c r="Y3105" t="e">
        <f>L3105=#REF!</f>
        <v>#REF!</v>
      </c>
    </row>
    <row r="3106" spans="1:25">
      <c r="A3106" s="4">
        <v>17544</v>
      </c>
      <c r="B3106" s="5" t="s">
        <v>446</v>
      </c>
      <c r="C3106" s="10" t="s">
        <v>34</v>
      </c>
      <c r="D3106" s="12" t="s">
        <v>103</v>
      </c>
      <c r="E3106" s="8"/>
      <c r="F3106" s="5"/>
      <c r="G3106" s="4"/>
      <c r="H3106" s="6" t="s">
        <v>36</v>
      </c>
      <c r="I3106" s="4" t="s">
        <v>52</v>
      </c>
      <c r="J3106" s="5" t="s">
        <v>284</v>
      </c>
      <c r="K3106" s="5" t="s">
        <v>586</v>
      </c>
      <c r="L3106" s="5" t="s">
        <v>17</v>
      </c>
      <c r="M3106" s="18" t="e">
        <f t="shared" si="48"/>
        <v>#N/A</v>
      </c>
      <c r="N3106" t="e">
        <f>A3106=#REF!</f>
        <v>#REF!</v>
      </c>
      <c r="O3106" t="e">
        <f>B3106=#REF!</f>
        <v>#REF!</v>
      </c>
      <c r="P3106" t="e">
        <f>C3106=#REF!</f>
        <v>#REF!</v>
      </c>
      <c r="Q3106" t="e">
        <f>D3106=#REF!</f>
        <v>#REF!</v>
      </c>
      <c r="R3106" t="e">
        <f>E3106=#REF!</f>
        <v>#REF!</v>
      </c>
      <c r="S3106" t="e">
        <f>F3106=#REF!</f>
        <v>#REF!</v>
      </c>
      <c r="T3106" t="e">
        <f>G3106=#REF!</f>
        <v>#REF!</v>
      </c>
      <c r="U3106" t="e">
        <f>H3106=#REF!</f>
        <v>#REF!</v>
      </c>
      <c r="V3106" t="e">
        <f>I3106=#REF!</f>
        <v>#REF!</v>
      </c>
      <c r="W3106" t="e">
        <f>J3106=#REF!</f>
        <v>#REF!</v>
      </c>
      <c r="X3106" t="e">
        <f>K3106=#REF!</f>
        <v>#REF!</v>
      </c>
      <c r="Y3106" t="e">
        <f>L3106=#REF!</f>
        <v>#REF!</v>
      </c>
    </row>
    <row r="3107" spans="1:25">
      <c r="A3107" s="3">
        <v>17545</v>
      </c>
      <c r="B3107" s="5" t="s">
        <v>446</v>
      </c>
      <c r="C3107" s="10" t="s">
        <v>34</v>
      </c>
      <c r="D3107" s="12" t="s">
        <v>103</v>
      </c>
      <c r="E3107" s="8"/>
      <c r="F3107" s="5"/>
      <c r="G3107" s="4"/>
      <c r="H3107" s="6" t="s">
        <v>36</v>
      </c>
      <c r="I3107" s="4" t="s">
        <v>52</v>
      </c>
      <c r="J3107" s="5" t="s">
        <v>284</v>
      </c>
      <c r="K3107" s="5" t="s">
        <v>587</v>
      </c>
      <c r="L3107" s="5" t="s">
        <v>17</v>
      </c>
      <c r="M3107" s="18" t="e">
        <f t="shared" si="48"/>
        <v>#N/A</v>
      </c>
      <c r="N3107" t="e">
        <f>A3107=#REF!</f>
        <v>#REF!</v>
      </c>
      <c r="O3107" t="e">
        <f>B3107=#REF!</f>
        <v>#REF!</v>
      </c>
      <c r="P3107" t="e">
        <f>C3107=#REF!</f>
        <v>#REF!</v>
      </c>
      <c r="Q3107" t="e">
        <f>D3107=#REF!</f>
        <v>#REF!</v>
      </c>
      <c r="R3107" t="e">
        <f>E3107=#REF!</f>
        <v>#REF!</v>
      </c>
      <c r="S3107" t="e">
        <f>F3107=#REF!</f>
        <v>#REF!</v>
      </c>
      <c r="T3107" t="e">
        <f>G3107=#REF!</f>
        <v>#REF!</v>
      </c>
      <c r="U3107" t="e">
        <f>H3107=#REF!</f>
        <v>#REF!</v>
      </c>
      <c r="V3107" t="e">
        <f>I3107=#REF!</f>
        <v>#REF!</v>
      </c>
      <c r="W3107" t="e">
        <f>J3107=#REF!</f>
        <v>#REF!</v>
      </c>
      <c r="X3107" t="e">
        <f>K3107=#REF!</f>
        <v>#REF!</v>
      </c>
      <c r="Y3107" t="e">
        <f>L3107=#REF!</f>
        <v>#REF!</v>
      </c>
    </row>
    <row r="3108" spans="1:25">
      <c r="A3108" s="4">
        <v>17546</v>
      </c>
      <c r="B3108" s="5" t="s">
        <v>446</v>
      </c>
      <c r="C3108" s="10" t="s">
        <v>34</v>
      </c>
      <c r="D3108" s="12" t="s">
        <v>35</v>
      </c>
      <c r="E3108" s="8"/>
      <c r="F3108" s="5"/>
      <c r="G3108" s="4"/>
      <c r="H3108" s="6" t="s">
        <v>36</v>
      </c>
      <c r="I3108" s="4" t="s">
        <v>52</v>
      </c>
      <c r="J3108" s="5" t="s">
        <v>284</v>
      </c>
      <c r="K3108" s="5" t="s">
        <v>492</v>
      </c>
      <c r="L3108" s="5" t="s">
        <v>17</v>
      </c>
      <c r="M3108" s="18" t="e">
        <f t="shared" si="48"/>
        <v>#N/A</v>
      </c>
      <c r="N3108" t="e">
        <f>A3108=#REF!</f>
        <v>#REF!</v>
      </c>
      <c r="O3108" t="e">
        <f>B3108=#REF!</f>
        <v>#REF!</v>
      </c>
      <c r="P3108" t="e">
        <f>C3108=#REF!</f>
        <v>#REF!</v>
      </c>
      <c r="Q3108" t="e">
        <f>D3108=#REF!</f>
        <v>#REF!</v>
      </c>
      <c r="R3108" t="e">
        <f>E3108=#REF!</f>
        <v>#REF!</v>
      </c>
      <c r="S3108" t="e">
        <f>F3108=#REF!</f>
        <v>#REF!</v>
      </c>
      <c r="T3108" t="e">
        <f>G3108=#REF!</f>
        <v>#REF!</v>
      </c>
      <c r="U3108" t="e">
        <f>H3108=#REF!</f>
        <v>#REF!</v>
      </c>
      <c r="V3108" t="e">
        <f>I3108=#REF!</f>
        <v>#REF!</v>
      </c>
      <c r="W3108" t="e">
        <f>J3108=#REF!</f>
        <v>#REF!</v>
      </c>
      <c r="X3108" t="e">
        <f>K3108=#REF!</f>
        <v>#REF!</v>
      </c>
      <c r="Y3108" t="e">
        <f>L3108=#REF!</f>
        <v>#REF!</v>
      </c>
    </row>
    <row r="3109" spans="1:25">
      <c r="A3109" s="3">
        <v>17547</v>
      </c>
      <c r="B3109" s="5" t="s">
        <v>446</v>
      </c>
      <c r="C3109" s="10" t="s">
        <v>34</v>
      </c>
      <c r="D3109" s="12" t="s">
        <v>103</v>
      </c>
      <c r="E3109" s="8"/>
      <c r="F3109" s="5"/>
      <c r="G3109" s="4"/>
      <c r="H3109" s="6" t="s">
        <v>36</v>
      </c>
      <c r="I3109" s="4" t="s">
        <v>52</v>
      </c>
      <c r="J3109" s="5" t="s">
        <v>284</v>
      </c>
      <c r="K3109" s="5" t="s">
        <v>588</v>
      </c>
      <c r="L3109" s="5" t="s">
        <v>17</v>
      </c>
      <c r="M3109" s="18" t="e">
        <f t="shared" si="48"/>
        <v>#N/A</v>
      </c>
      <c r="N3109" t="e">
        <f>A3109=#REF!</f>
        <v>#REF!</v>
      </c>
      <c r="O3109" t="e">
        <f>B3109=#REF!</f>
        <v>#REF!</v>
      </c>
      <c r="P3109" t="e">
        <f>C3109=#REF!</f>
        <v>#REF!</v>
      </c>
      <c r="Q3109" t="e">
        <f>D3109=#REF!</f>
        <v>#REF!</v>
      </c>
      <c r="R3109" t="e">
        <f>E3109=#REF!</f>
        <v>#REF!</v>
      </c>
      <c r="S3109" t="e">
        <f>F3109=#REF!</f>
        <v>#REF!</v>
      </c>
      <c r="T3109" t="e">
        <f>G3109=#REF!</f>
        <v>#REF!</v>
      </c>
      <c r="U3109" t="e">
        <f>H3109=#REF!</f>
        <v>#REF!</v>
      </c>
      <c r="V3109" t="e">
        <f>I3109=#REF!</f>
        <v>#REF!</v>
      </c>
      <c r="W3109" t="e">
        <f>J3109=#REF!</f>
        <v>#REF!</v>
      </c>
      <c r="X3109" t="e">
        <f>K3109=#REF!</f>
        <v>#REF!</v>
      </c>
      <c r="Y3109" t="e">
        <f>L3109=#REF!</f>
        <v>#REF!</v>
      </c>
    </row>
    <row r="3110" spans="1:25">
      <c r="A3110" s="4">
        <v>17548</v>
      </c>
      <c r="B3110" s="5" t="s">
        <v>446</v>
      </c>
      <c r="C3110" s="10" t="s">
        <v>34</v>
      </c>
      <c r="D3110" s="12" t="s">
        <v>37</v>
      </c>
      <c r="E3110" s="8"/>
      <c r="F3110" s="5"/>
      <c r="G3110" s="4"/>
      <c r="H3110" s="6" t="s">
        <v>36</v>
      </c>
      <c r="I3110" s="4" t="s">
        <v>52</v>
      </c>
      <c r="J3110" s="5" t="s">
        <v>284</v>
      </c>
      <c r="K3110" s="5" t="s">
        <v>589</v>
      </c>
      <c r="L3110" s="5" t="s">
        <v>17</v>
      </c>
      <c r="M3110" s="18" t="e">
        <f t="shared" si="48"/>
        <v>#N/A</v>
      </c>
      <c r="N3110" t="e">
        <f>A3110=#REF!</f>
        <v>#REF!</v>
      </c>
      <c r="O3110" t="e">
        <f>B3110=#REF!</f>
        <v>#REF!</v>
      </c>
      <c r="P3110" t="e">
        <f>C3110=#REF!</f>
        <v>#REF!</v>
      </c>
      <c r="Q3110" t="e">
        <f>D3110=#REF!</f>
        <v>#REF!</v>
      </c>
      <c r="R3110" t="e">
        <f>E3110=#REF!</f>
        <v>#REF!</v>
      </c>
      <c r="S3110" t="e">
        <f>F3110=#REF!</f>
        <v>#REF!</v>
      </c>
      <c r="T3110" t="e">
        <f>G3110=#REF!</f>
        <v>#REF!</v>
      </c>
      <c r="U3110" t="e">
        <f>H3110=#REF!</f>
        <v>#REF!</v>
      </c>
      <c r="V3110" t="e">
        <f>I3110=#REF!</f>
        <v>#REF!</v>
      </c>
      <c r="W3110" t="e">
        <f>J3110=#REF!</f>
        <v>#REF!</v>
      </c>
      <c r="X3110" t="e">
        <f>K3110=#REF!</f>
        <v>#REF!</v>
      </c>
      <c r="Y3110" t="e">
        <f>L3110=#REF!</f>
        <v>#REF!</v>
      </c>
    </row>
    <row r="3111" spans="1:25">
      <c r="A3111" s="3">
        <v>17549</v>
      </c>
      <c r="B3111" s="5" t="s">
        <v>446</v>
      </c>
      <c r="C3111" s="10" t="s">
        <v>34</v>
      </c>
      <c r="D3111" s="12" t="s">
        <v>37</v>
      </c>
      <c r="E3111" s="8"/>
      <c r="F3111" s="5"/>
      <c r="G3111" s="4"/>
      <c r="H3111" s="6" t="s">
        <v>36</v>
      </c>
      <c r="I3111" s="4" t="s">
        <v>54</v>
      </c>
      <c r="J3111" s="5" t="s">
        <v>284</v>
      </c>
      <c r="K3111" s="5" t="s">
        <v>97</v>
      </c>
      <c r="L3111" s="5" t="s">
        <v>17</v>
      </c>
      <c r="M3111" s="18" t="e">
        <f t="shared" si="48"/>
        <v>#N/A</v>
      </c>
      <c r="N3111" t="e">
        <f>A3111=#REF!</f>
        <v>#REF!</v>
      </c>
      <c r="O3111" t="e">
        <f>B3111=#REF!</f>
        <v>#REF!</v>
      </c>
      <c r="P3111" t="e">
        <f>C3111=#REF!</f>
        <v>#REF!</v>
      </c>
      <c r="Q3111" t="e">
        <f>D3111=#REF!</f>
        <v>#REF!</v>
      </c>
      <c r="R3111" t="e">
        <f>E3111=#REF!</f>
        <v>#REF!</v>
      </c>
      <c r="S3111" t="e">
        <f>F3111=#REF!</f>
        <v>#REF!</v>
      </c>
      <c r="T3111" t="e">
        <f>G3111=#REF!</f>
        <v>#REF!</v>
      </c>
      <c r="U3111" t="e">
        <f>H3111=#REF!</f>
        <v>#REF!</v>
      </c>
      <c r="V3111" t="e">
        <f>I3111=#REF!</f>
        <v>#REF!</v>
      </c>
      <c r="W3111" t="e">
        <f>J3111=#REF!</f>
        <v>#REF!</v>
      </c>
      <c r="X3111" t="e">
        <f>K3111=#REF!</f>
        <v>#REF!</v>
      </c>
      <c r="Y3111" t="e">
        <f>L3111=#REF!</f>
        <v>#REF!</v>
      </c>
    </row>
    <row r="3112" spans="1:25">
      <c r="A3112" s="4">
        <v>17550</v>
      </c>
      <c r="B3112" s="5" t="s">
        <v>446</v>
      </c>
      <c r="C3112" s="10" t="s">
        <v>34</v>
      </c>
      <c r="D3112" s="12" t="s">
        <v>37</v>
      </c>
      <c r="E3112" s="8"/>
      <c r="F3112" s="5"/>
      <c r="G3112" s="4"/>
      <c r="H3112" s="6" t="s">
        <v>36</v>
      </c>
      <c r="I3112" s="4" t="s">
        <v>78</v>
      </c>
      <c r="J3112" s="5" t="s">
        <v>284</v>
      </c>
      <c r="K3112" s="5" t="s">
        <v>590</v>
      </c>
      <c r="L3112" s="5" t="s">
        <v>17</v>
      </c>
      <c r="M3112" s="18" t="e">
        <f t="shared" si="48"/>
        <v>#N/A</v>
      </c>
      <c r="N3112" t="e">
        <f>A3112=#REF!</f>
        <v>#REF!</v>
      </c>
      <c r="O3112" t="e">
        <f>B3112=#REF!</f>
        <v>#REF!</v>
      </c>
      <c r="P3112" t="e">
        <f>C3112=#REF!</f>
        <v>#REF!</v>
      </c>
      <c r="Q3112" t="e">
        <f>D3112=#REF!</f>
        <v>#REF!</v>
      </c>
      <c r="R3112" t="e">
        <f>E3112=#REF!</f>
        <v>#REF!</v>
      </c>
      <c r="S3112" t="e">
        <f>F3112=#REF!</f>
        <v>#REF!</v>
      </c>
      <c r="T3112" t="e">
        <f>G3112=#REF!</f>
        <v>#REF!</v>
      </c>
      <c r="U3112" t="e">
        <f>H3112=#REF!</f>
        <v>#REF!</v>
      </c>
      <c r="V3112" t="e">
        <f>I3112=#REF!</f>
        <v>#REF!</v>
      </c>
      <c r="W3112" t="e">
        <f>J3112=#REF!</f>
        <v>#REF!</v>
      </c>
      <c r="X3112" t="e">
        <f>K3112=#REF!</f>
        <v>#REF!</v>
      </c>
      <c r="Y3112" t="e">
        <f>L3112=#REF!</f>
        <v>#REF!</v>
      </c>
    </row>
    <row r="3113" spans="1:25">
      <c r="A3113" s="3">
        <v>17551</v>
      </c>
      <c r="B3113" s="5" t="s">
        <v>446</v>
      </c>
      <c r="C3113" s="10" t="s">
        <v>34</v>
      </c>
      <c r="D3113" s="12" t="s">
        <v>35</v>
      </c>
      <c r="E3113" s="8"/>
      <c r="F3113" s="5"/>
      <c r="G3113" s="4"/>
      <c r="H3113" s="6" t="s">
        <v>36</v>
      </c>
      <c r="I3113" s="4" t="s">
        <v>78</v>
      </c>
      <c r="J3113" s="5" t="s">
        <v>284</v>
      </c>
      <c r="K3113" s="5" t="s">
        <v>515</v>
      </c>
      <c r="L3113" s="5" t="s">
        <v>17</v>
      </c>
      <c r="M3113" s="18" t="e">
        <f t="shared" si="48"/>
        <v>#N/A</v>
      </c>
      <c r="N3113" t="e">
        <f>A3113=#REF!</f>
        <v>#REF!</v>
      </c>
      <c r="O3113" t="e">
        <f>B3113=#REF!</f>
        <v>#REF!</v>
      </c>
      <c r="P3113" t="e">
        <f>C3113=#REF!</f>
        <v>#REF!</v>
      </c>
      <c r="Q3113" t="e">
        <f>D3113=#REF!</f>
        <v>#REF!</v>
      </c>
      <c r="R3113" t="e">
        <f>E3113=#REF!</f>
        <v>#REF!</v>
      </c>
      <c r="S3113" t="e">
        <f>F3113=#REF!</f>
        <v>#REF!</v>
      </c>
      <c r="T3113" t="e">
        <f>G3113=#REF!</f>
        <v>#REF!</v>
      </c>
      <c r="U3113" t="e">
        <f>H3113=#REF!</f>
        <v>#REF!</v>
      </c>
      <c r="V3113" t="e">
        <f>I3113=#REF!</f>
        <v>#REF!</v>
      </c>
      <c r="W3113" t="e">
        <f>J3113=#REF!</f>
        <v>#REF!</v>
      </c>
      <c r="X3113" t="e">
        <f>K3113=#REF!</f>
        <v>#REF!</v>
      </c>
      <c r="Y3113" t="e">
        <f>L3113=#REF!</f>
        <v>#REF!</v>
      </c>
    </row>
    <row r="3114" spans="1:25">
      <c r="A3114" s="4">
        <v>17552</v>
      </c>
      <c r="B3114" s="5" t="s">
        <v>446</v>
      </c>
      <c r="C3114" s="10" t="s">
        <v>34</v>
      </c>
      <c r="D3114" s="12" t="s">
        <v>37</v>
      </c>
      <c r="E3114" s="8"/>
      <c r="F3114" s="5"/>
      <c r="G3114" s="4"/>
      <c r="H3114" s="6" t="s">
        <v>36</v>
      </c>
      <c r="I3114" s="4" t="s">
        <v>80</v>
      </c>
      <c r="J3114" s="5" t="s">
        <v>284</v>
      </c>
      <c r="K3114" s="5" t="s">
        <v>591</v>
      </c>
      <c r="L3114" s="5" t="s">
        <v>17</v>
      </c>
      <c r="M3114" s="18" t="e">
        <f t="shared" si="48"/>
        <v>#N/A</v>
      </c>
      <c r="N3114" t="e">
        <f>A3114=#REF!</f>
        <v>#REF!</v>
      </c>
      <c r="O3114" t="e">
        <f>B3114=#REF!</f>
        <v>#REF!</v>
      </c>
      <c r="P3114" t="e">
        <f>C3114=#REF!</f>
        <v>#REF!</v>
      </c>
      <c r="Q3114" t="e">
        <f>D3114=#REF!</f>
        <v>#REF!</v>
      </c>
      <c r="R3114" t="e">
        <f>E3114=#REF!</f>
        <v>#REF!</v>
      </c>
      <c r="S3114" t="e">
        <f>F3114=#REF!</f>
        <v>#REF!</v>
      </c>
      <c r="T3114" t="e">
        <f>G3114=#REF!</f>
        <v>#REF!</v>
      </c>
      <c r="U3114" t="e">
        <f>H3114=#REF!</f>
        <v>#REF!</v>
      </c>
      <c r="V3114" t="e">
        <f>I3114=#REF!</f>
        <v>#REF!</v>
      </c>
      <c r="W3114" t="e">
        <f>J3114=#REF!</f>
        <v>#REF!</v>
      </c>
      <c r="X3114" t="e">
        <f>K3114=#REF!</f>
        <v>#REF!</v>
      </c>
      <c r="Y3114" t="e">
        <f>L3114=#REF!</f>
        <v>#REF!</v>
      </c>
    </row>
    <row r="3115" spans="1:25">
      <c r="A3115" s="3">
        <v>17553</v>
      </c>
      <c r="B3115" s="5" t="s">
        <v>446</v>
      </c>
      <c r="C3115" s="10" t="s">
        <v>34</v>
      </c>
      <c r="D3115" s="12" t="s">
        <v>35</v>
      </c>
      <c r="E3115" s="8"/>
      <c r="F3115" s="5"/>
      <c r="G3115" s="4"/>
      <c r="H3115" s="6" t="s">
        <v>36</v>
      </c>
      <c r="I3115" s="4" t="s">
        <v>80</v>
      </c>
      <c r="J3115" s="5" t="s">
        <v>284</v>
      </c>
      <c r="K3115" s="5" t="s">
        <v>515</v>
      </c>
      <c r="L3115" s="5" t="s">
        <v>17</v>
      </c>
      <c r="M3115" s="18" t="e">
        <f t="shared" si="48"/>
        <v>#N/A</v>
      </c>
      <c r="N3115" t="e">
        <f>A3115=#REF!</f>
        <v>#REF!</v>
      </c>
      <c r="O3115" t="e">
        <f>B3115=#REF!</f>
        <v>#REF!</v>
      </c>
      <c r="P3115" t="e">
        <f>C3115=#REF!</f>
        <v>#REF!</v>
      </c>
      <c r="Q3115" t="e">
        <f>D3115=#REF!</f>
        <v>#REF!</v>
      </c>
      <c r="R3115" t="e">
        <f>E3115=#REF!</f>
        <v>#REF!</v>
      </c>
      <c r="S3115" t="e">
        <f>F3115=#REF!</f>
        <v>#REF!</v>
      </c>
      <c r="T3115" t="e">
        <f>G3115=#REF!</f>
        <v>#REF!</v>
      </c>
      <c r="U3115" t="e">
        <f>H3115=#REF!</f>
        <v>#REF!</v>
      </c>
      <c r="V3115" t="e">
        <f>I3115=#REF!</f>
        <v>#REF!</v>
      </c>
      <c r="W3115" t="e">
        <f>J3115=#REF!</f>
        <v>#REF!</v>
      </c>
      <c r="X3115" t="e">
        <f>K3115=#REF!</f>
        <v>#REF!</v>
      </c>
      <c r="Y3115" t="e">
        <f>L3115=#REF!</f>
        <v>#REF!</v>
      </c>
    </row>
    <row r="3116" spans="1:25">
      <c r="A3116" s="4">
        <v>17554</v>
      </c>
      <c r="B3116" s="5" t="s">
        <v>446</v>
      </c>
      <c r="C3116" s="10" t="s">
        <v>34</v>
      </c>
      <c r="D3116" s="12" t="s">
        <v>37</v>
      </c>
      <c r="E3116" s="8"/>
      <c r="F3116" s="5"/>
      <c r="G3116" s="4"/>
      <c r="H3116" s="6" t="s">
        <v>36</v>
      </c>
      <c r="I3116" s="4" t="s">
        <v>82</v>
      </c>
      <c r="J3116" s="5" t="s">
        <v>284</v>
      </c>
      <c r="K3116" s="5" t="s">
        <v>509</v>
      </c>
      <c r="L3116" s="5" t="s">
        <v>17</v>
      </c>
      <c r="M3116" s="18" t="e">
        <f t="shared" si="48"/>
        <v>#N/A</v>
      </c>
      <c r="N3116" t="e">
        <f>A3116=#REF!</f>
        <v>#REF!</v>
      </c>
      <c r="O3116" t="e">
        <f>B3116=#REF!</f>
        <v>#REF!</v>
      </c>
      <c r="P3116" t="e">
        <f>C3116=#REF!</f>
        <v>#REF!</v>
      </c>
      <c r="Q3116" t="e">
        <f>D3116=#REF!</f>
        <v>#REF!</v>
      </c>
      <c r="R3116" t="e">
        <f>E3116=#REF!</f>
        <v>#REF!</v>
      </c>
      <c r="S3116" t="e">
        <f>F3116=#REF!</f>
        <v>#REF!</v>
      </c>
      <c r="T3116" t="e">
        <f>G3116=#REF!</f>
        <v>#REF!</v>
      </c>
      <c r="U3116" t="e">
        <f>H3116=#REF!</f>
        <v>#REF!</v>
      </c>
      <c r="V3116" t="e">
        <f>I3116=#REF!</f>
        <v>#REF!</v>
      </c>
      <c r="W3116" t="e">
        <f>J3116=#REF!</f>
        <v>#REF!</v>
      </c>
      <c r="X3116" t="e">
        <f>K3116=#REF!</f>
        <v>#REF!</v>
      </c>
      <c r="Y3116" t="e">
        <f>L3116=#REF!</f>
        <v>#REF!</v>
      </c>
    </row>
    <row r="3117" spans="1:25">
      <c r="A3117" s="3">
        <v>17555</v>
      </c>
      <c r="B3117" s="5" t="s">
        <v>446</v>
      </c>
      <c r="C3117" s="10" t="s">
        <v>34</v>
      </c>
      <c r="D3117" s="12" t="s">
        <v>35</v>
      </c>
      <c r="E3117" s="8"/>
      <c r="F3117" s="5"/>
      <c r="G3117" s="4"/>
      <c r="H3117" s="6" t="s">
        <v>36</v>
      </c>
      <c r="I3117" s="4" t="s">
        <v>82</v>
      </c>
      <c r="J3117" s="5" t="s">
        <v>284</v>
      </c>
      <c r="K3117" s="5" t="s">
        <v>515</v>
      </c>
      <c r="L3117" s="5" t="s">
        <v>17</v>
      </c>
      <c r="M3117" s="18" t="e">
        <f t="shared" si="48"/>
        <v>#N/A</v>
      </c>
      <c r="N3117" t="e">
        <f>A3117=#REF!</f>
        <v>#REF!</v>
      </c>
      <c r="O3117" t="e">
        <f>B3117=#REF!</f>
        <v>#REF!</v>
      </c>
      <c r="P3117" t="e">
        <f>C3117=#REF!</f>
        <v>#REF!</v>
      </c>
      <c r="Q3117" t="e">
        <f>D3117=#REF!</f>
        <v>#REF!</v>
      </c>
      <c r="R3117" t="e">
        <f>E3117=#REF!</f>
        <v>#REF!</v>
      </c>
      <c r="S3117" t="e">
        <f>F3117=#REF!</f>
        <v>#REF!</v>
      </c>
      <c r="T3117" t="e">
        <f>G3117=#REF!</f>
        <v>#REF!</v>
      </c>
      <c r="U3117" t="e">
        <f>H3117=#REF!</f>
        <v>#REF!</v>
      </c>
      <c r="V3117" t="e">
        <f>I3117=#REF!</f>
        <v>#REF!</v>
      </c>
      <c r="W3117" t="e">
        <f>J3117=#REF!</f>
        <v>#REF!</v>
      </c>
      <c r="X3117" t="e">
        <f>K3117=#REF!</f>
        <v>#REF!</v>
      </c>
      <c r="Y3117" t="e">
        <f>L3117=#REF!</f>
        <v>#REF!</v>
      </c>
    </row>
    <row r="3118" spans="1:25">
      <c r="A3118" s="4">
        <v>17556</v>
      </c>
      <c r="B3118" s="5" t="s">
        <v>446</v>
      </c>
      <c r="C3118" s="10" t="s">
        <v>34</v>
      </c>
      <c r="D3118" s="12" t="s">
        <v>37</v>
      </c>
      <c r="E3118" s="8"/>
      <c r="F3118" s="5"/>
      <c r="G3118" s="4"/>
      <c r="H3118" s="6" t="s">
        <v>36</v>
      </c>
      <c r="I3118" s="4" t="s">
        <v>84</v>
      </c>
      <c r="J3118" s="5" t="s">
        <v>284</v>
      </c>
      <c r="K3118" s="5" t="s">
        <v>592</v>
      </c>
      <c r="L3118" s="5" t="s">
        <v>17</v>
      </c>
      <c r="M3118" s="18" t="e">
        <f t="shared" si="48"/>
        <v>#N/A</v>
      </c>
      <c r="N3118" t="e">
        <f>A3118=#REF!</f>
        <v>#REF!</v>
      </c>
      <c r="O3118" t="e">
        <f>B3118=#REF!</f>
        <v>#REF!</v>
      </c>
      <c r="P3118" t="e">
        <f>C3118=#REF!</f>
        <v>#REF!</v>
      </c>
      <c r="Q3118" t="e">
        <f>D3118=#REF!</f>
        <v>#REF!</v>
      </c>
      <c r="R3118" t="e">
        <f>E3118=#REF!</f>
        <v>#REF!</v>
      </c>
      <c r="S3118" t="e">
        <f>F3118=#REF!</f>
        <v>#REF!</v>
      </c>
      <c r="T3118" t="e">
        <f>G3118=#REF!</f>
        <v>#REF!</v>
      </c>
      <c r="U3118" t="e">
        <f>H3118=#REF!</f>
        <v>#REF!</v>
      </c>
      <c r="V3118" t="e">
        <f>I3118=#REF!</f>
        <v>#REF!</v>
      </c>
      <c r="W3118" t="e">
        <f>J3118=#REF!</f>
        <v>#REF!</v>
      </c>
      <c r="X3118" t="e">
        <f>K3118=#REF!</f>
        <v>#REF!</v>
      </c>
      <c r="Y3118" t="e">
        <f>L3118=#REF!</f>
        <v>#REF!</v>
      </c>
    </row>
    <row r="3119" spans="1:25">
      <c r="A3119" s="3">
        <v>17557</v>
      </c>
      <c r="B3119" s="5" t="s">
        <v>446</v>
      </c>
      <c r="C3119" s="10" t="s">
        <v>34</v>
      </c>
      <c r="D3119" s="12" t="s">
        <v>35</v>
      </c>
      <c r="E3119" s="8"/>
      <c r="F3119" s="5"/>
      <c r="G3119" s="4"/>
      <c r="H3119" s="6" t="s">
        <v>36</v>
      </c>
      <c r="I3119" s="4" t="s">
        <v>84</v>
      </c>
      <c r="J3119" s="5" t="s">
        <v>284</v>
      </c>
      <c r="K3119" s="5" t="s">
        <v>515</v>
      </c>
      <c r="L3119" s="5" t="s">
        <v>17</v>
      </c>
      <c r="M3119" s="18" t="e">
        <f t="shared" si="48"/>
        <v>#N/A</v>
      </c>
      <c r="N3119" t="e">
        <f>A3119=#REF!</f>
        <v>#REF!</v>
      </c>
      <c r="O3119" t="e">
        <f>B3119=#REF!</f>
        <v>#REF!</v>
      </c>
      <c r="P3119" t="e">
        <f>C3119=#REF!</f>
        <v>#REF!</v>
      </c>
      <c r="Q3119" t="e">
        <f>D3119=#REF!</f>
        <v>#REF!</v>
      </c>
      <c r="R3119" t="e">
        <f>E3119=#REF!</f>
        <v>#REF!</v>
      </c>
      <c r="S3119" t="e">
        <f>F3119=#REF!</f>
        <v>#REF!</v>
      </c>
      <c r="T3119" t="e">
        <f>G3119=#REF!</f>
        <v>#REF!</v>
      </c>
      <c r="U3119" t="e">
        <f>H3119=#REF!</f>
        <v>#REF!</v>
      </c>
      <c r="V3119" t="e">
        <f>I3119=#REF!</f>
        <v>#REF!</v>
      </c>
      <c r="W3119" t="e">
        <f>J3119=#REF!</f>
        <v>#REF!</v>
      </c>
      <c r="X3119" t="e">
        <f>K3119=#REF!</f>
        <v>#REF!</v>
      </c>
      <c r="Y3119" t="e">
        <f>L3119=#REF!</f>
        <v>#REF!</v>
      </c>
    </row>
    <row r="3120" spans="1:25">
      <c r="A3120" s="4">
        <v>17558</v>
      </c>
      <c r="B3120" s="5" t="s">
        <v>446</v>
      </c>
      <c r="C3120" s="10" t="s">
        <v>34</v>
      </c>
      <c r="D3120" s="12" t="s">
        <v>37</v>
      </c>
      <c r="E3120" s="8"/>
      <c r="F3120" s="5"/>
      <c r="G3120" s="4"/>
      <c r="H3120" s="6" t="s">
        <v>36</v>
      </c>
      <c r="I3120" s="4" t="s">
        <v>86</v>
      </c>
      <c r="J3120" s="5" t="s">
        <v>284</v>
      </c>
      <c r="K3120" s="5" t="s">
        <v>593</v>
      </c>
      <c r="L3120" s="5" t="s">
        <v>17</v>
      </c>
      <c r="M3120" s="18" t="e">
        <f t="shared" si="48"/>
        <v>#N/A</v>
      </c>
      <c r="N3120" t="e">
        <f>A3120=#REF!</f>
        <v>#REF!</v>
      </c>
      <c r="O3120" t="e">
        <f>B3120=#REF!</f>
        <v>#REF!</v>
      </c>
      <c r="P3120" t="e">
        <f>C3120=#REF!</f>
        <v>#REF!</v>
      </c>
      <c r="Q3120" t="e">
        <f>D3120=#REF!</f>
        <v>#REF!</v>
      </c>
      <c r="R3120" t="e">
        <f>E3120=#REF!</f>
        <v>#REF!</v>
      </c>
      <c r="S3120" t="e">
        <f>F3120=#REF!</f>
        <v>#REF!</v>
      </c>
      <c r="T3120" t="e">
        <f>G3120=#REF!</f>
        <v>#REF!</v>
      </c>
      <c r="U3120" t="e">
        <f>H3120=#REF!</f>
        <v>#REF!</v>
      </c>
      <c r="V3120" t="e">
        <f>I3120=#REF!</f>
        <v>#REF!</v>
      </c>
      <c r="W3120" t="e">
        <f>J3120=#REF!</f>
        <v>#REF!</v>
      </c>
      <c r="X3120" t="e">
        <f>K3120=#REF!</f>
        <v>#REF!</v>
      </c>
      <c r="Y3120" t="e">
        <f>L3120=#REF!</f>
        <v>#REF!</v>
      </c>
    </row>
    <row r="3121" spans="1:25">
      <c r="A3121" s="3">
        <v>17559</v>
      </c>
      <c r="B3121" s="5" t="s">
        <v>446</v>
      </c>
      <c r="C3121" s="10" t="s">
        <v>34</v>
      </c>
      <c r="D3121" s="12" t="s">
        <v>35</v>
      </c>
      <c r="E3121" s="8"/>
      <c r="F3121" s="5"/>
      <c r="G3121" s="4"/>
      <c r="H3121" s="6" t="s">
        <v>36</v>
      </c>
      <c r="I3121" s="4" t="s">
        <v>86</v>
      </c>
      <c r="J3121" s="5" t="s">
        <v>284</v>
      </c>
      <c r="K3121" s="5" t="s">
        <v>515</v>
      </c>
      <c r="L3121" s="5" t="s">
        <v>17</v>
      </c>
      <c r="M3121" s="18" t="e">
        <f t="shared" si="48"/>
        <v>#N/A</v>
      </c>
      <c r="N3121" t="e">
        <f>A3121=#REF!</f>
        <v>#REF!</v>
      </c>
      <c r="O3121" t="e">
        <f>B3121=#REF!</f>
        <v>#REF!</v>
      </c>
      <c r="P3121" t="e">
        <f>C3121=#REF!</f>
        <v>#REF!</v>
      </c>
      <c r="Q3121" t="e">
        <f>D3121=#REF!</f>
        <v>#REF!</v>
      </c>
      <c r="R3121" t="e">
        <f>E3121=#REF!</f>
        <v>#REF!</v>
      </c>
      <c r="S3121" t="e">
        <f>F3121=#REF!</f>
        <v>#REF!</v>
      </c>
      <c r="T3121" t="e">
        <f>G3121=#REF!</f>
        <v>#REF!</v>
      </c>
      <c r="U3121" t="e">
        <f>H3121=#REF!</f>
        <v>#REF!</v>
      </c>
      <c r="V3121" t="e">
        <f>I3121=#REF!</f>
        <v>#REF!</v>
      </c>
      <c r="W3121" t="e">
        <f>J3121=#REF!</f>
        <v>#REF!</v>
      </c>
      <c r="X3121" t="e">
        <f>K3121=#REF!</f>
        <v>#REF!</v>
      </c>
      <c r="Y3121" t="e">
        <f>L3121=#REF!</f>
        <v>#REF!</v>
      </c>
    </row>
    <row r="3122" spans="1:25">
      <c r="A3122" s="4">
        <v>17560</v>
      </c>
      <c r="B3122" s="5" t="s">
        <v>446</v>
      </c>
      <c r="C3122" s="10" t="s">
        <v>34</v>
      </c>
      <c r="D3122" s="12" t="s">
        <v>35</v>
      </c>
      <c r="E3122" s="8"/>
      <c r="F3122" s="5"/>
      <c r="G3122" s="4"/>
      <c r="H3122" s="6" t="s">
        <v>36</v>
      </c>
      <c r="I3122" s="4" t="s">
        <v>88</v>
      </c>
      <c r="J3122" s="5" t="s">
        <v>284</v>
      </c>
      <c r="K3122" s="5" t="s">
        <v>515</v>
      </c>
      <c r="L3122" s="5" t="s">
        <v>17</v>
      </c>
      <c r="M3122" s="18" t="e">
        <f t="shared" si="48"/>
        <v>#N/A</v>
      </c>
      <c r="N3122" t="e">
        <f>A3122=#REF!</f>
        <v>#REF!</v>
      </c>
      <c r="O3122" t="e">
        <f>B3122=#REF!</f>
        <v>#REF!</v>
      </c>
      <c r="P3122" t="e">
        <f>C3122=#REF!</f>
        <v>#REF!</v>
      </c>
      <c r="Q3122" t="e">
        <f>D3122=#REF!</f>
        <v>#REF!</v>
      </c>
      <c r="R3122" t="e">
        <f>E3122=#REF!</f>
        <v>#REF!</v>
      </c>
      <c r="S3122" t="e">
        <f>F3122=#REF!</f>
        <v>#REF!</v>
      </c>
      <c r="T3122" t="e">
        <f>G3122=#REF!</f>
        <v>#REF!</v>
      </c>
      <c r="U3122" t="e">
        <f>H3122=#REF!</f>
        <v>#REF!</v>
      </c>
      <c r="V3122" t="e">
        <f>I3122=#REF!</f>
        <v>#REF!</v>
      </c>
      <c r="W3122" t="e">
        <f>J3122=#REF!</f>
        <v>#REF!</v>
      </c>
      <c r="X3122" t="e">
        <f>K3122=#REF!</f>
        <v>#REF!</v>
      </c>
      <c r="Y3122" t="e">
        <f>L3122=#REF!</f>
        <v>#REF!</v>
      </c>
    </row>
    <row r="3123" spans="1:25">
      <c r="A3123" s="3">
        <v>17561</v>
      </c>
      <c r="B3123" s="5" t="s">
        <v>446</v>
      </c>
      <c r="C3123" s="10" t="s">
        <v>34</v>
      </c>
      <c r="D3123" s="12" t="s">
        <v>37</v>
      </c>
      <c r="E3123" s="8"/>
      <c r="F3123" s="5"/>
      <c r="G3123" s="4"/>
      <c r="H3123" s="6" t="s">
        <v>36</v>
      </c>
      <c r="I3123" s="4" t="s">
        <v>88</v>
      </c>
      <c r="J3123" s="5" t="s">
        <v>284</v>
      </c>
      <c r="K3123" s="5" t="s">
        <v>594</v>
      </c>
      <c r="L3123" s="5" t="s">
        <v>17</v>
      </c>
      <c r="M3123" s="18" t="e">
        <f t="shared" si="48"/>
        <v>#N/A</v>
      </c>
      <c r="N3123" t="e">
        <f>A3123=#REF!</f>
        <v>#REF!</v>
      </c>
      <c r="O3123" t="e">
        <f>B3123=#REF!</f>
        <v>#REF!</v>
      </c>
      <c r="P3123" t="e">
        <f>C3123=#REF!</f>
        <v>#REF!</v>
      </c>
      <c r="Q3123" t="e">
        <f>D3123=#REF!</f>
        <v>#REF!</v>
      </c>
      <c r="R3123" t="e">
        <f>E3123=#REF!</f>
        <v>#REF!</v>
      </c>
      <c r="S3123" t="e">
        <f>F3123=#REF!</f>
        <v>#REF!</v>
      </c>
      <c r="T3123" t="e">
        <f>G3123=#REF!</f>
        <v>#REF!</v>
      </c>
      <c r="U3123" t="e">
        <f>H3123=#REF!</f>
        <v>#REF!</v>
      </c>
      <c r="V3123" t="e">
        <f>I3123=#REF!</f>
        <v>#REF!</v>
      </c>
      <c r="W3123" t="e">
        <f>J3123=#REF!</f>
        <v>#REF!</v>
      </c>
      <c r="X3123" t="e">
        <f>K3123=#REF!</f>
        <v>#REF!</v>
      </c>
      <c r="Y3123" t="e">
        <f>L3123=#REF!</f>
        <v>#REF!</v>
      </c>
    </row>
    <row r="3124" spans="1:25">
      <c r="A3124" s="4">
        <v>17562</v>
      </c>
      <c r="B3124" s="5" t="s">
        <v>446</v>
      </c>
      <c r="C3124" s="10" t="s">
        <v>34</v>
      </c>
      <c r="D3124" s="12" t="s">
        <v>35</v>
      </c>
      <c r="E3124" s="8"/>
      <c r="F3124" s="5"/>
      <c r="G3124" s="4"/>
      <c r="H3124" s="6" t="s">
        <v>36</v>
      </c>
      <c r="I3124" s="4" t="s">
        <v>55</v>
      </c>
      <c r="J3124" s="5" t="s">
        <v>284</v>
      </c>
      <c r="K3124" s="5" t="s">
        <v>480</v>
      </c>
      <c r="L3124" s="5" t="s">
        <v>17</v>
      </c>
      <c r="M3124" s="18" t="e">
        <f t="shared" si="48"/>
        <v>#N/A</v>
      </c>
      <c r="N3124" t="e">
        <f>A3124=#REF!</f>
        <v>#REF!</v>
      </c>
      <c r="O3124" t="e">
        <f>B3124=#REF!</f>
        <v>#REF!</v>
      </c>
      <c r="P3124" t="e">
        <f>C3124=#REF!</f>
        <v>#REF!</v>
      </c>
      <c r="Q3124" t="e">
        <f>D3124=#REF!</f>
        <v>#REF!</v>
      </c>
      <c r="R3124" t="e">
        <f>E3124=#REF!</f>
        <v>#REF!</v>
      </c>
      <c r="S3124" t="e">
        <f>F3124=#REF!</f>
        <v>#REF!</v>
      </c>
      <c r="T3124" t="e">
        <f>G3124=#REF!</f>
        <v>#REF!</v>
      </c>
      <c r="U3124" t="e">
        <f>H3124=#REF!</f>
        <v>#REF!</v>
      </c>
      <c r="V3124" t="e">
        <f>I3124=#REF!</f>
        <v>#REF!</v>
      </c>
      <c r="W3124" t="e">
        <f>J3124=#REF!</f>
        <v>#REF!</v>
      </c>
      <c r="X3124" t="e">
        <f>K3124=#REF!</f>
        <v>#REF!</v>
      </c>
      <c r="Y3124" t="e">
        <f>L3124=#REF!</f>
        <v>#REF!</v>
      </c>
    </row>
    <row r="3125" spans="1:25">
      <c r="A3125" s="3">
        <v>17563</v>
      </c>
      <c r="B3125" s="5" t="s">
        <v>446</v>
      </c>
      <c r="C3125" s="10" t="s">
        <v>34</v>
      </c>
      <c r="D3125" s="12" t="s">
        <v>35</v>
      </c>
      <c r="E3125" s="8"/>
      <c r="F3125" s="5"/>
      <c r="G3125" s="4"/>
      <c r="H3125" s="6" t="s">
        <v>36</v>
      </c>
      <c r="I3125" s="4" t="s">
        <v>55</v>
      </c>
      <c r="J3125" s="5" t="s">
        <v>284</v>
      </c>
      <c r="K3125" s="5" t="s">
        <v>481</v>
      </c>
      <c r="L3125" s="5" t="s">
        <v>17</v>
      </c>
      <c r="M3125" s="18" t="e">
        <f t="shared" si="48"/>
        <v>#N/A</v>
      </c>
      <c r="N3125" t="e">
        <f>A3125=#REF!</f>
        <v>#REF!</v>
      </c>
      <c r="O3125" t="e">
        <f>B3125=#REF!</f>
        <v>#REF!</v>
      </c>
      <c r="P3125" t="e">
        <f>C3125=#REF!</f>
        <v>#REF!</v>
      </c>
      <c r="Q3125" t="e">
        <f>D3125=#REF!</f>
        <v>#REF!</v>
      </c>
      <c r="R3125" t="e">
        <f>E3125=#REF!</f>
        <v>#REF!</v>
      </c>
      <c r="S3125" t="e">
        <f>F3125=#REF!</f>
        <v>#REF!</v>
      </c>
      <c r="T3125" t="e">
        <f>G3125=#REF!</f>
        <v>#REF!</v>
      </c>
      <c r="U3125" t="e">
        <f>H3125=#REF!</f>
        <v>#REF!</v>
      </c>
      <c r="V3125" t="e">
        <f>I3125=#REF!</f>
        <v>#REF!</v>
      </c>
      <c r="W3125" t="e">
        <f>J3125=#REF!</f>
        <v>#REF!</v>
      </c>
      <c r="X3125" t="e">
        <f>K3125=#REF!</f>
        <v>#REF!</v>
      </c>
      <c r="Y3125" t="e">
        <f>L3125=#REF!</f>
        <v>#REF!</v>
      </c>
    </row>
    <row r="3126" spans="1:25">
      <c r="A3126" s="4">
        <v>17564</v>
      </c>
      <c r="B3126" s="5" t="s">
        <v>446</v>
      </c>
      <c r="C3126" s="10" t="s">
        <v>34</v>
      </c>
      <c r="D3126" s="12" t="s">
        <v>37</v>
      </c>
      <c r="E3126" s="8"/>
      <c r="F3126" s="5"/>
      <c r="G3126" s="4"/>
      <c r="H3126" s="6" t="s">
        <v>36</v>
      </c>
      <c r="I3126" s="4" t="s">
        <v>55</v>
      </c>
      <c r="J3126" s="5" t="s">
        <v>284</v>
      </c>
      <c r="K3126" s="5" t="s">
        <v>516</v>
      </c>
      <c r="L3126" s="5" t="s">
        <v>17</v>
      </c>
      <c r="M3126" s="18" t="e">
        <f t="shared" si="48"/>
        <v>#N/A</v>
      </c>
      <c r="N3126" t="e">
        <f>A3126=#REF!</f>
        <v>#REF!</v>
      </c>
      <c r="O3126" t="e">
        <f>B3126=#REF!</f>
        <v>#REF!</v>
      </c>
      <c r="P3126" t="e">
        <f>C3126=#REF!</f>
        <v>#REF!</v>
      </c>
      <c r="Q3126" t="e">
        <f>D3126=#REF!</f>
        <v>#REF!</v>
      </c>
      <c r="R3126" t="e">
        <f>E3126=#REF!</f>
        <v>#REF!</v>
      </c>
      <c r="S3126" t="e">
        <f>F3126=#REF!</f>
        <v>#REF!</v>
      </c>
      <c r="T3126" t="e">
        <f>G3126=#REF!</f>
        <v>#REF!</v>
      </c>
      <c r="U3126" t="e">
        <f>H3126=#REF!</f>
        <v>#REF!</v>
      </c>
      <c r="V3126" t="e">
        <f>I3126=#REF!</f>
        <v>#REF!</v>
      </c>
      <c r="W3126" t="e">
        <f>J3126=#REF!</f>
        <v>#REF!</v>
      </c>
      <c r="X3126" t="e">
        <f>K3126=#REF!</f>
        <v>#REF!</v>
      </c>
      <c r="Y3126" t="e">
        <f>L3126=#REF!</f>
        <v>#REF!</v>
      </c>
    </row>
    <row r="3127" spans="1:25">
      <c r="A3127" s="3">
        <v>17565</v>
      </c>
      <c r="B3127" s="5" t="s">
        <v>446</v>
      </c>
      <c r="C3127" s="10" t="s">
        <v>34</v>
      </c>
      <c r="D3127" s="12" t="s">
        <v>37</v>
      </c>
      <c r="E3127" s="8"/>
      <c r="F3127" s="5"/>
      <c r="G3127" s="4"/>
      <c r="H3127" s="6" t="s">
        <v>36</v>
      </c>
      <c r="I3127" s="4" t="s">
        <v>55</v>
      </c>
      <c r="J3127" s="5" t="s">
        <v>284</v>
      </c>
      <c r="K3127" s="5" t="s">
        <v>558</v>
      </c>
      <c r="L3127" s="5" t="s">
        <v>17</v>
      </c>
      <c r="M3127" s="18" t="e">
        <f t="shared" si="48"/>
        <v>#N/A</v>
      </c>
      <c r="N3127" t="e">
        <f>A3127=#REF!</f>
        <v>#REF!</v>
      </c>
      <c r="O3127" t="e">
        <f>B3127=#REF!</f>
        <v>#REF!</v>
      </c>
      <c r="P3127" t="e">
        <f>C3127=#REF!</f>
        <v>#REF!</v>
      </c>
      <c r="Q3127" t="e">
        <f>D3127=#REF!</f>
        <v>#REF!</v>
      </c>
      <c r="R3127" t="e">
        <f>E3127=#REF!</f>
        <v>#REF!</v>
      </c>
      <c r="S3127" t="e">
        <f>F3127=#REF!</f>
        <v>#REF!</v>
      </c>
      <c r="T3127" t="e">
        <f>G3127=#REF!</f>
        <v>#REF!</v>
      </c>
      <c r="U3127" t="e">
        <f>H3127=#REF!</f>
        <v>#REF!</v>
      </c>
      <c r="V3127" t="e">
        <f>I3127=#REF!</f>
        <v>#REF!</v>
      </c>
      <c r="W3127" t="e">
        <f>J3127=#REF!</f>
        <v>#REF!</v>
      </c>
      <c r="X3127" t="e">
        <f>K3127=#REF!</f>
        <v>#REF!</v>
      </c>
      <c r="Y3127" t="e">
        <f>L3127=#REF!</f>
        <v>#REF!</v>
      </c>
    </row>
    <row r="3128" spans="1:25">
      <c r="A3128" s="4">
        <v>17566</v>
      </c>
      <c r="B3128" s="5" t="s">
        <v>446</v>
      </c>
      <c r="C3128" s="10" t="s">
        <v>34</v>
      </c>
      <c r="D3128" s="12" t="s">
        <v>37</v>
      </c>
      <c r="E3128" s="8"/>
      <c r="F3128" s="5"/>
      <c r="G3128" s="4"/>
      <c r="H3128" s="6" t="s">
        <v>36</v>
      </c>
      <c r="I3128" s="4" t="s">
        <v>55</v>
      </c>
      <c r="J3128" s="5" t="s">
        <v>284</v>
      </c>
      <c r="K3128" s="5" t="s">
        <v>559</v>
      </c>
      <c r="L3128" s="5" t="s">
        <v>17</v>
      </c>
      <c r="M3128" s="18" t="e">
        <f t="shared" si="48"/>
        <v>#N/A</v>
      </c>
      <c r="N3128" t="e">
        <f>A3128=#REF!</f>
        <v>#REF!</v>
      </c>
      <c r="O3128" t="e">
        <f>B3128=#REF!</f>
        <v>#REF!</v>
      </c>
      <c r="P3128" t="e">
        <f>C3128=#REF!</f>
        <v>#REF!</v>
      </c>
      <c r="Q3128" t="e">
        <f>D3128=#REF!</f>
        <v>#REF!</v>
      </c>
      <c r="R3128" t="e">
        <f>E3128=#REF!</f>
        <v>#REF!</v>
      </c>
      <c r="S3128" t="e">
        <f>F3128=#REF!</f>
        <v>#REF!</v>
      </c>
      <c r="T3128" t="e">
        <f>G3128=#REF!</f>
        <v>#REF!</v>
      </c>
      <c r="U3128" t="e">
        <f>H3128=#REF!</f>
        <v>#REF!</v>
      </c>
      <c r="V3128" t="e">
        <f>I3128=#REF!</f>
        <v>#REF!</v>
      </c>
      <c r="W3128" t="e">
        <f>J3128=#REF!</f>
        <v>#REF!</v>
      </c>
      <c r="X3128" t="e">
        <f>K3128=#REF!</f>
        <v>#REF!</v>
      </c>
      <c r="Y3128" t="e">
        <f>L3128=#REF!</f>
        <v>#REF!</v>
      </c>
    </row>
    <row r="3129" spans="1:25">
      <c r="A3129" s="3">
        <v>17567</v>
      </c>
      <c r="B3129" s="5" t="s">
        <v>446</v>
      </c>
      <c r="C3129" s="10" t="s">
        <v>34</v>
      </c>
      <c r="D3129" s="12" t="s">
        <v>37</v>
      </c>
      <c r="E3129" s="8"/>
      <c r="F3129" s="5"/>
      <c r="G3129" s="4"/>
      <c r="H3129" s="6" t="s">
        <v>36</v>
      </c>
      <c r="I3129" s="4" t="s">
        <v>55</v>
      </c>
      <c r="J3129" s="5" t="s">
        <v>284</v>
      </c>
      <c r="K3129" s="5" t="s">
        <v>560</v>
      </c>
      <c r="L3129" s="5" t="s">
        <v>17</v>
      </c>
      <c r="M3129" s="18" t="e">
        <f t="shared" si="48"/>
        <v>#N/A</v>
      </c>
      <c r="N3129" t="e">
        <f>A3129=#REF!</f>
        <v>#REF!</v>
      </c>
      <c r="O3129" t="e">
        <f>B3129=#REF!</f>
        <v>#REF!</v>
      </c>
      <c r="P3129" t="e">
        <f>C3129=#REF!</f>
        <v>#REF!</v>
      </c>
      <c r="Q3129" t="e">
        <f>D3129=#REF!</f>
        <v>#REF!</v>
      </c>
      <c r="R3129" t="e">
        <f>E3129=#REF!</f>
        <v>#REF!</v>
      </c>
      <c r="S3129" t="e">
        <f>F3129=#REF!</f>
        <v>#REF!</v>
      </c>
      <c r="T3129" t="e">
        <f>G3129=#REF!</f>
        <v>#REF!</v>
      </c>
      <c r="U3129" t="e">
        <f>H3129=#REF!</f>
        <v>#REF!</v>
      </c>
      <c r="V3129" t="e">
        <f>I3129=#REF!</f>
        <v>#REF!</v>
      </c>
      <c r="W3129" t="e">
        <f>J3129=#REF!</f>
        <v>#REF!</v>
      </c>
      <c r="X3129" t="e">
        <f>K3129=#REF!</f>
        <v>#REF!</v>
      </c>
      <c r="Y3129" t="e">
        <f>L3129=#REF!</f>
        <v>#REF!</v>
      </c>
    </row>
    <row r="3130" spans="1:25">
      <c r="A3130" s="4">
        <v>17568</v>
      </c>
      <c r="B3130" s="5" t="s">
        <v>446</v>
      </c>
      <c r="C3130" s="10" t="s">
        <v>34</v>
      </c>
      <c r="D3130" s="12" t="s">
        <v>37</v>
      </c>
      <c r="E3130" s="8"/>
      <c r="F3130" s="5"/>
      <c r="G3130" s="4"/>
      <c r="H3130" s="6" t="s">
        <v>36</v>
      </c>
      <c r="I3130" s="4" t="s">
        <v>55</v>
      </c>
      <c r="J3130" s="5" t="s">
        <v>284</v>
      </c>
      <c r="K3130" s="5" t="s">
        <v>517</v>
      </c>
      <c r="L3130" s="5" t="s">
        <v>17</v>
      </c>
      <c r="M3130" s="18" t="e">
        <f t="shared" si="48"/>
        <v>#N/A</v>
      </c>
      <c r="N3130" t="e">
        <f>A3130=#REF!</f>
        <v>#REF!</v>
      </c>
      <c r="O3130" t="e">
        <f>B3130=#REF!</f>
        <v>#REF!</v>
      </c>
      <c r="P3130" t="e">
        <f>C3130=#REF!</f>
        <v>#REF!</v>
      </c>
      <c r="Q3130" t="e">
        <f>D3130=#REF!</f>
        <v>#REF!</v>
      </c>
      <c r="R3130" t="e">
        <f>E3130=#REF!</f>
        <v>#REF!</v>
      </c>
      <c r="S3130" t="e">
        <f>F3130=#REF!</f>
        <v>#REF!</v>
      </c>
      <c r="T3130" t="e">
        <f>G3130=#REF!</f>
        <v>#REF!</v>
      </c>
      <c r="U3130" t="e">
        <f>H3130=#REF!</f>
        <v>#REF!</v>
      </c>
      <c r="V3130" t="e">
        <f>I3130=#REF!</f>
        <v>#REF!</v>
      </c>
      <c r="W3130" t="e">
        <f>J3130=#REF!</f>
        <v>#REF!</v>
      </c>
      <c r="X3130" t="e">
        <f>K3130=#REF!</f>
        <v>#REF!</v>
      </c>
      <c r="Y3130" t="e">
        <f>L3130=#REF!</f>
        <v>#REF!</v>
      </c>
    </row>
    <row r="3131" spans="1:25">
      <c r="A3131" s="3">
        <v>17569</v>
      </c>
      <c r="B3131" s="5" t="s">
        <v>446</v>
      </c>
      <c r="C3131" s="10" t="s">
        <v>34</v>
      </c>
      <c r="D3131" s="12" t="s">
        <v>37</v>
      </c>
      <c r="E3131" s="8"/>
      <c r="F3131" s="5"/>
      <c r="G3131" s="4"/>
      <c r="H3131" s="6" t="s">
        <v>36</v>
      </c>
      <c r="I3131" s="4" t="s">
        <v>55</v>
      </c>
      <c r="J3131" s="5" t="s">
        <v>284</v>
      </c>
      <c r="K3131" s="5" t="s">
        <v>561</v>
      </c>
      <c r="L3131" s="5" t="s">
        <v>17</v>
      </c>
      <c r="M3131" s="18" t="e">
        <f t="shared" si="48"/>
        <v>#N/A</v>
      </c>
      <c r="N3131" t="e">
        <f>A3131=#REF!</f>
        <v>#REF!</v>
      </c>
      <c r="O3131" t="e">
        <f>B3131=#REF!</f>
        <v>#REF!</v>
      </c>
      <c r="P3131" t="e">
        <f>C3131=#REF!</f>
        <v>#REF!</v>
      </c>
      <c r="Q3131" t="e">
        <f>D3131=#REF!</f>
        <v>#REF!</v>
      </c>
      <c r="R3131" t="e">
        <f>E3131=#REF!</f>
        <v>#REF!</v>
      </c>
      <c r="S3131" t="e">
        <f>F3131=#REF!</f>
        <v>#REF!</v>
      </c>
      <c r="T3131" t="e">
        <f>G3131=#REF!</f>
        <v>#REF!</v>
      </c>
      <c r="U3131" t="e">
        <f>H3131=#REF!</f>
        <v>#REF!</v>
      </c>
      <c r="V3131" t="e">
        <f>I3131=#REF!</f>
        <v>#REF!</v>
      </c>
      <c r="W3131" t="e">
        <f>J3131=#REF!</f>
        <v>#REF!</v>
      </c>
      <c r="X3131" t="e">
        <f>K3131=#REF!</f>
        <v>#REF!</v>
      </c>
      <c r="Y3131" t="e">
        <f>L3131=#REF!</f>
        <v>#REF!</v>
      </c>
    </row>
    <row r="3132" spans="1:25">
      <c r="A3132" s="4">
        <v>17570</v>
      </c>
      <c r="B3132" s="5" t="s">
        <v>446</v>
      </c>
      <c r="C3132" s="10" t="s">
        <v>34</v>
      </c>
      <c r="D3132" s="12" t="s">
        <v>37</v>
      </c>
      <c r="E3132" s="8"/>
      <c r="F3132" s="5"/>
      <c r="G3132" s="4"/>
      <c r="H3132" s="6" t="s">
        <v>36</v>
      </c>
      <c r="I3132" s="4" t="s">
        <v>55</v>
      </c>
      <c r="J3132" s="5" t="s">
        <v>284</v>
      </c>
      <c r="K3132" s="5" t="s">
        <v>595</v>
      </c>
      <c r="L3132" s="5" t="s">
        <v>17</v>
      </c>
      <c r="M3132" s="18" t="e">
        <f t="shared" si="48"/>
        <v>#N/A</v>
      </c>
      <c r="N3132" t="e">
        <f>A3132=#REF!</f>
        <v>#REF!</v>
      </c>
      <c r="O3132" t="e">
        <f>B3132=#REF!</f>
        <v>#REF!</v>
      </c>
      <c r="P3132" t="e">
        <f>C3132=#REF!</f>
        <v>#REF!</v>
      </c>
      <c r="Q3132" t="e">
        <f>D3132=#REF!</f>
        <v>#REF!</v>
      </c>
      <c r="R3132" t="e">
        <f>E3132=#REF!</f>
        <v>#REF!</v>
      </c>
      <c r="S3132" t="e">
        <f>F3132=#REF!</f>
        <v>#REF!</v>
      </c>
      <c r="T3132" t="e">
        <f>G3132=#REF!</f>
        <v>#REF!</v>
      </c>
      <c r="U3132" t="e">
        <f>H3132=#REF!</f>
        <v>#REF!</v>
      </c>
      <c r="V3132" t="e">
        <f>I3132=#REF!</f>
        <v>#REF!</v>
      </c>
      <c r="W3132" t="e">
        <f>J3132=#REF!</f>
        <v>#REF!</v>
      </c>
      <c r="X3132" t="e">
        <f>K3132=#REF!</f>
        <v>#REF!</v>
      </c>
      <c r="Y3132" t="e">
        <f>L3132=#REF!</f>
        <v>#REF!</v>
      </c>
    </row>
    <row r="3133" spans="1:25">
      <c r="A3133" s="3">
        <v>17571</v>
      </c>
      <c r="B3133" s="5" t="s">
        <v>446</v>
      </c>
      <c r="C3133" s="10" t="s">
        <v>31</v>
      </c>
      <c r="D3133" s="12"/>
      <c r="E3133" s="8"/>
      <c r="F3133" s="5"/>
      <c r="G3133" s="4"/>
      <c r="H3133" s="6" t="s">
        <v>32</v>
      </c>
      <c r="I3133" s="4" t="s">
        <v>55</v>
      </c>
      <c r="J3133" s="5" t="s">
        <v>285</v>
      </c>
      <c r="K3133" s="5" t="s">
        <v>573</v>
      </c>
      <c r="L3133" s="5" t="s">
        <v>17</v>
      </c>
      <c r="M3133" s="18" t="e">
        <f t="shared" si="48"/>
        <v>#N/A</v>
      </c>
      <c r="N3133" t="e">
        <f>A3133=#REF!</f>
        <v>#REF!</v>
      </c>
      <c r="O3133" t="e">
        <f>B3133=#REF!</f>
        <v>#REF!</v>
      </c>
      <c r="P3133" t="e">
        <f>C3133=#REF!</f>
        <v>#REF!</v>
      </c>
      <c r="Q3133" t="e">
        <f>D3133=#REF!</f>
        <v>#REF!</v>
      </c>
      <c r="R3133" t="e">
        <f>E3133=#REF!</f>
        <v>#REF!</v>
      </c>
      <c r="S3133" t="e">
        <f>F3133=#REF!</f>
        <v>#REF!</v>
      </c>
      <c r="T3133" t="e">
        <f>G3133=#REF!</f>
        <v>#REF!</v>
      </c>
      <c r="U3133" t="e">
        <f>H3133=#REF!</f>
        <v>#REF!</v>
      </c>
      <c r="V3133" t="e">
        <f>I3133=#REF!</f>
        <v>#REF!</v>
      </c>
      <c r="W3133" t="e">
        <f>J3133=#REF!</f>
        <v>#REF!</v>
      </c>
      <c r="X3133" t="e">
        <f>K3133=#REF!</f>
        <v>#REF!</v>
      </c>
      <c r="Y3133" t="e">
        <f>L3133=#REF!</f>
        <v>#REF!</v>
      </c>
    </row>
    <row r="3134" spans="1:25">
      <c r="A3134" s="4">
        <v>17572</v>
      </c>
      <c r="B3134" s="5" t="s">
        <v>446</v>
      </c>
      <c r="C3134" s="10" t="s">
        <v>34</v>
      </c>
      <c r="D3134" s="12" t="s">
        <v>37</v>
      </c>
      <c r="E3134" s="8"/>
      <c r="F3134" s="5"/>
      <c r="G3134" s="4"/>
      <c r="H3134" s="6" t="s">
        <v>36</v>
      </c>
      <c r="I3134" s="4" t="s">
        <v>55</v>
      </c>
      <c r="J3134" s="5" t="s">
        <v>284</v>
      </c>
      <c r="K3134" s="5" t="s">
        <v>518</v>
      </c>
      <c r="L3134" s="5" t="s">
        <v>17</v>
      </c>
      <c r="M3134" s="18" t="e">
        <f t="shared" si="48"/>
        <v>#N/A</v>
      </c>
      <c r="N3134" t="e">
        <f>A3134=#REF!</f>
        <v>#REF!</v>
      </c>
      <c r="O3134" t="e">
        <f>B3134=#REF!</f>
        <v>#REF!</v>
      </c>
      <c r="P3134" t="e">
        <f>C3134=#REF!</f>
        <v>#REF!</v>
      </c>
      <c r="Q3134" t="e">
        <f>D3134=#REF!</f>
        <v>#REF!</v>
      </c>
      <c r="R3134" t="e">
        <f>E3134=#REF!</f>
        <v>#REF!</v>
      </c>
      <c r="S3134" t="e">
        <f>F3134=#REF!</f>
        <v>#REF!</v>
      </c>
      <c r="T3134" t="e">
        <f>G3134=#REF!</f>
        <v>#REF!</v>
      </c>
      <c r="U3134" t="e">
        <f>H3134=#REF!</f>
        <v>#REF!</v>
      </c>
      <c r="V3134" t="e">
        <f>I3134=#REF!</f>
        <v>#REF!</v>
      </c>
      <c r="W3134" t="e">
        <f>J3134=#REF!</f>
        <v>#REF!</v>
      </c>
      <c r="X3134" t="e">
        <f>K3134=#REF!</f>
        <v>#REF!</v>
      </c>
      <c r="Y3134" t="e">
        <f>L3134=#REF!</f>
        <v>#REF!</v>
      </c>
    </row>
    <row r="3135" spans="1:25">
      <c r="A3135" s="3">
        <v>17573</v>
      </c>
      <c r="B3135" s="5" t="s">
        <v>446</v>
      </c>
      <c r="C3135" s="10" t="s">
        <v>34</v>
      </c>
      <c r="D3135" s="12" t="s">
        <v>37</v>
      </c>
      <c r="E3135" s="8"/>
      <c r="F3135" s="5"/>
      <c r="G3135" s="4"/>
      <c r="H3135" s="6" t="s">
        <v>36</v>
      </c>
      <c r="I3135" s="4" t="s">
        <v>55</v>
      </c>
      <c r="J3135" s="5" t="s">
        <v>284</v>
      </c>
      <c r="K3135" s="5" t="s">
        <v>57</v>
      </c>
      <c r="L3135" s="5" t="s">
        <v>17</v>
      </c>
      <c r="M3135" s="18" t="e">
        <f t="shared" si="48"/>
        <v>#N/A</v>
      </c>
      <c r="N3135" t="e">
        <f>A3135=#REF!</f>
        <v>#REF!</v>
      </c>
      <c r="O3135" t="e">
        <f>B3135=#REF!</f>
        <v>#REF!</v>
      </c>
      <c r="P3135" t="e">
        <f>C3135=#REF!</f>
        <v>#REF!</v>
      </c>
      <c r="Q3135" t="e">
        <f>D3135=#REF!</f>
        <v>#REF!</v>
      </c>
      <c r="R3135" t="e">
        <f>E3135=#REF!</f>
        <v>#REF!</v>
      </c>
      <c r="S3135" t="e">
        <f>F3135=#REF!</f>
        <v>#REF!</v>
      </c>
      <c r="T3135" t="e">
        <f>G3135=#REF!</f>
        <v>#REF!</v>
      </c>
      <c r="U3135" t="e">
        <f>H3135=#REF!</f>
        <v>#REF!</v>
      </c>
      <c r="V3135" t="e">
        <f>I3135=#REF!</f>
        <v>#REF!</v>
      </c>
      <c r="W3135" t="e">
        <f>J3135=#REF!</f>
        <v>#REF!</v>
      </c>
      <c r="X3135" t="e">
        <f>K3135=#REF!</f>
        <v>#REF!</v>
      </c>
      <c r="Y3135" t="e">
        <f>L3135=#REF!</f>
        <v>#REF!</v>
      </c>
    </row>
    <row r="3136" spans="1:25">
      <c r="A3136" s="4">
        <v>17574</v>
      </c>
      <c r="B3136" s="5" t="s">
        <v>446</v>
      </c>
      <c r="C3136" s="10" t="s">
        <v>34</v>
      </c>
      <c r="D3136" s="12" t="s">
        <v>35</v>
      </c>
      <c r="E3136" s="8"/>
      <c r="F3136" s="5"/>
      <c r="G3136" s="4"/>
      <c r="H3136" s="6" t="s">
        <v>36</v>
      </c>
      <c r="I3136" s="4" t="s">
        <v>55</v>
      </c>
      <c r="J3136" s="5" t="s">
        <v>284</v>
      </c>
      <c r="K3136" s="5" t="s">
        <v>492</v>
      </c>
      <c r="L3136" s="5" t="s">
        <v>17</v>
      </c>
      <c r="M3136" s="18" t="e">
        <f t="shared" si="48"/>
        <v>#N/A</v>
      </c>
      <c r="N3136" t="e">
        <f>A3136=#REF!</f>
        <v>#REF!</v>
      </c>
      <c r="O3136" t="e">
        <f>B3136=#REF!</f>
        <v>#REF!</v>
      </c>
      <c r="P3136" t="e">
        <f>C3136=#REF!</f>
        <v>#REF!</v>
      </c>
      <c r="Q3136" t="e">
        <f>D3136=#REF!</f>
        <v>#REF!</v>
      </c>
      <c r="R3136" t="e">
        <f>E3136=#REF!</f>
        <v>#REF!</v>
      </c>
      <c r="S3136" t="e">
        <f>F3136=#REF!</f>
        <v>#REF!</v>
      </c>
      <c r="T3136" t="e">
        <f>G3136=#REF!</f>
        <v>#REF!</v>
      </c>
      <c r="U3136" t="e">
        <f>H3136=#REF!</f>
        <v>#REF!</v>
      </c>
      <c r="V3136" t="e">
        <f>I3136=#REF!</f>
        <v>#REF!</v>
      </c>
      <c r="W3136" t="e">
        <f>J3136=#REF!</f>
        <v>#REF!</v>
      </c>
      <c r="X3136" t="e">
        <f>K3136=#REF!</f>
        <v>#REF!</v>
      </c>
      <c r="Y3136" t="e">
        <f>L3136=#REF!</f>
        <v>#REF!</v>
      </c>
    </row>
    <row r="3137" spans="1:25">
      <c r="A3137" s="3">
        <v>17575</v>
      </c>
      <c r="B3137" s="5" t="s">
        <v>446</v>
      </c>
      <c r="C3137" s="10" t="s">
        <v>34</v>
      </c>
      <c r="D3137" s="12" t="s">
        <v>37</v>
      </c>
      <c r="E3137" s="8"/>
      <c r="F3137" s="5"/>
      <c r="G3137" s="4"/>
      <c r="H3137" s="6" t="s">
        <v>36</v>
      </c>
      <c r="I3137" s="4" t="s">
        <v>61</v>
      </c>
      <c r="J3137" s="5" t="s">
        <v>284</v>
      </c>
      <c r="K3137" s="5" t="s">
        <v>599</v>
      </c>
      <c r="L3137" s="5" t="s">
        <v>17</v>
      </c>
      <c r="M3137" s="18" t="e">
        <f t="shared" si="48"/>
        <v>#N/A</v>
      </c>
      <c r="N3137" t="e">
        <f>A3137=#REF!</f>
        <v>#REF!</v>
      </c>
      <c r="O3137" t="e">
        <f>B3137=#REF!</f>
        <v>#REF!</v>
      </c>
      <c r="P3137" t="e">
        <f>C3137=#REF!</f>
        <v>#REF!</v>
      </c>
      <c r="Q3137" t="e">
        <f>D3137=#REF!</f>
        <v>#REF!</v>
      </c>
      <c r="R3137" t="e">
        <f>E3137=#REF!</f>
        <v>#REF!</v>
      </c>
      <c r="S3137" t="e">
        <f>F3137=#REF!</f>
        <v>#REF!</v>
      </c>
      <c r="T3137" t="e">
        <f>G3137=#REF!</f>
        <v>#REF!</v>
      </c>
      <c r="U3137" t="e">
        <f>H3137=#REF!</f>
        <v>#REF!</v>
      </c>
      <c r="V3137" t="e">
        <f>I3137=#REF!</f>
        <v>#REF!</v>
      </c>
      <c r="W3137" t="e">
        <f>J3137=#REF!</f>
        <v>#REF!</v>
      </c>
      <c r="X3137" t="e">
        <f>K3137=#REF!</f>
        <v>#REF!</v>
      </c>
      <c r="Y3137" t="e">
        <f>L3137=#REF!</f>
        <v>#REF!</v>
      </c>
    </row>
    <row r="3138" spans="1:25">
      <c r="A3138" s="4">
        <v>17576</v>
      </c>
      <c r="B3138" s="5" t="s">
        <v>446</v>
      </c>
      <c r="C3138" s="10" t="s">
        <v>34</v>
      </c>
      <c r="D3138" s="12" t="s">
        <v>37</v>
      </c>
      <c r="E3138" s="8"/>
      <c r="F3138" s="5"/>
      <c r="G3138" s="4"/>
      <c r="H3138" s="6" t="s">
        <v>36</v>
      </c>
      <c r="I3138" s="4" t="s">
        <v>61</v>
      </c>
      <c r="J3138" s="5" t="s">
        <v>284</v>
      </c>
      <c r="K3138" s="5" t="s">
        <v>560</v>
      </c>
      <c r="L3138" s="5" t="s">
        <v>17</v>
      </c>
      <c r="M3138" s="18" t="e">
        <f t="shared" ref="M3138:M3201" si="49">VLOOKUP(A3138,AB:AB,1,FALSE)</f>
        <v>#N/A</v>
      </c>
      <c r="N3138" t="e">
        <f>A3138=#REF!</f>
        <v>#REF!</v>
      </c>
      <c r="O3138" t="e">
        <f>B3138=#REF!</f>
        <v>#REF!</v>
      </c>
      <c r="P3138" t="e">
        <f>C3138=#REF!</f>
        <v>#REF!</v>
      </c>
      <c r="Q3138" t="e">
        <f>D3138=#REF!</f>
        <v>#REF!</v>
      </c>
      <c r="R3138" t="e">
        <f>E3138=#REF!</f>
        <v>#REF!</v>
      </c>
      <c r="S3138" t="e">
        <f>F3138=#REF!</f>
        <v>#REF!</v>
      </c>
      <c r="T3138" t="e">
        <f>G3138=#REF!</f>
        <v>#REF!</v>
      </c>
      <c r="U3138" t="e">
        <f>H3138=#REF!</f>
        <v>#REF!</v>
      </c>
      <c r="V3138" t="e">
        <f>I3138=#REF!</f>
        <v>#REF!</v>
      </c>
      <c r="W3138" t="e">
        <f>J3138=#REF!</f>
        <v>#REF!</v>
      </c>
      <c r="X3138" t="e">
        <f>K3138=#REF!</f>
        <v>#REF!</v>
      </c>
      <c r="Y3138" t="e">
        <f>L3138=#REF!</f>
        <v>#REF!</v>
      </c>
    </row>
    <row r="3139" spans="1:25">
      <c r="A3139" s="3">
        <v>17577</v>
      </c>
      <c r="B3139" s="5" t="s">
        <v>446</v>
      </c>
      <c r="C3139" s="10" t="s">
        <v>34</v>
      </c>
      <c r="D3139" s="12" t="s">
        <v>37</v>
      </c>
      <c r="E3139" s="8"/>
      <c r="F3139" s="5"/>
      <c r="G3139" s="4"/>
      <c r="H3139" s="6" t="s">
        <v>36</v>
      </c>
      <c r="I3139" s="4" t="s">
        <v>61</v>
      </c>
      <c r="J3139" s="5" t="s">
        <v>284</v>
      </c>
      <c r="K3139" s="5" t="s">
        <v>561</v>
      </c>
      <c r="L3139" s="5" t="s">
        <v>17</v>
      </c>
      <c r="M3139" s="18" t="e">
        <f t="shared" si="49"/>
        <v>#N/A</v>
      </c>
      <c r="N3139" t="e">
        <f>A3139=#REF!</f>
        <v>#REF!</v>
      </c>
      <c r="O3139" t="e">
        <f>B3139=#REF!</f>
        <v>#REF!</v>
      </c>
      <c r="P3139" t="e">
        <f>C3139=#REF!</f>
        <v>#REF!</v>
      </c>
      <c r="Q3139" t="e">
        <f>D3139=#REF!</f>
        <v>#REF!</v>
      </c>
      <c r="R3139" t="e">
        <f>E3139=#REF!</f>
        <v>#REF!</v>
      </c>
      <c r="S3139" t="e">
        <f>F3139=#REF!</f>
        <v>#REF!</v>
      </c>
      <c r="T3139" t="e">
        <f>G3139=#REF!</f>
        <v>#REF!</v>
      </c>
      <c r="U3139" t="e">
        <f>H3139=#REF!</f>
        <v>#REF!</v>
      </c>
      <c r="V3139" t="e">
        <f>I3139=#REF!</f>
        <v>#REF!</v>
      </c>
      <c r="W3139" t="e">
        <f>J3139=#REF!</f>
        <v>#REF!</v>
      </c>
      <c r="X3139" t="e">
        <f>K3139=#REF!</f>
        <v>#REF!</v>
      </c>
      <c r="Y3139" t="e">
        <f>L3139=#REF!</f>
        <v>#REF!</v>
      </c>
    </row>
    <row r="3140" spans="1:25">
      <c r="A3140" s="4">
        <v>17578</v>
      </c>
      <c r="B3140" s="5" t="s">
        <v>446</v>
      </c>
      <c r="C3140" s="10" t="s">
        <v>34</v>
      </c>
      <c r="D3140" s="12" t="s">
        <v>37</v>
      </c>
      <c r="E3140" s="8"/>
      <c r="F3140" s="5"/>
      <c r="G3140" s="4"/>
      <c r="H3140" s="6" t="s">
        <v>36</v>
      </c>
      <c r="I3140" s="4" t="s">
        <v>61</v>
      </c>
      <c r="J3140" s="5" t="s">
        <v>284</v>
      </c>
      <c r="K3140" s="5" t="s">
        <v>600</v>
      </c>
      <c r="L3140" s="5" t="s">
        <v>17</v>
      </c>
      <c r="M3140" s="18" t="e">
        <f t="shared" si="49"/>
        <v>#N/A</v>
      </c>
      <c r="N3140" t="e">
        <f>A3140=#REF!</f>
        <v>#REF!</v>
      </c>
      <c r="O3140" t="e">
        <f>B3140=#REF!</f>
        <v>#REF!</v>
      </c>
      <c r="P3140" t="e">
        <f>C3140=#REF!</f>
        <v>#REF!</v>
      </c>
      <c r="Q3140" t="e">
        <f>D3140=#REF!</f>
        <v>#REF!</v>
      </c>
      <c r="R3140" t="e">
        <f>E3140=#REF!</f>
        <v>#REF!</v>
      </c>
      <c r="S3140" t="e">
        <f>F3140=#REF!</f>
        <v>#REF!</v>
      </c>
      <c r="T3140" t="e">
        <f>G3140=#REF!</f>
        <v>#REF!</v>
      </c>
      <c r="U3140" t="e">
        <f>H3140=#REF!</f>
        <v>#REF!</v>
      </c>
      <c r="V3140" t="e">
        <f>I3140=#REF!</f>
        <v>#REF!</v>
      </c>
      <c r="W3140" t="e">
        <f>J3140=#REF!</f>
        <v>#REF!</v>
      </c>
      <c r="X3140" t="e">
        <f>K3140=#REF!</f>
        <v>#REF!</v>
      </c>
      <c r="Y3140" t="e">
        <f>L3140=#REF!</f>
        <v>#REF!</v>
      </c>
    </row>
    <row r="3141" spans="1:25">
      <c r="A3141" s="3">
        <v>17579</v>
      </c>
      <c r="B3141" s="5" t="s">
        <v>446</v>
      </c>
      <c r="C3141" s="10" t="s">
        <v>34</v>
      </c>
      <c r="D3141" s="12" t="s">
        <v>37</v>
      </c>
      <c r="E3141" s="8"/>
      <c r="F3141" s="5"/>
      <c r="G3141" s="4"/>
      <c r="H3141" s="6" t="s">
        <v>36</v>
      </c>
      <c r="I3141" s="4" t="s">
        <v>61</v>
      </c>
      <c r="J3141" s="5" t="s">
        <v>284</v>
      </c>
      <c r="K3141" s="5" t="s">
        <v>562</v>
      </c>
      <c r="L3141" s="5" t="s">
        <v>17</v>
      </c>
      <c r="M3141" s="18" t="e">
        <f t="shared" si="49"/>
        <v>#N/A</v>
      </c>
      <c r="N3141" t="e">
        <f>A3141=#REF!</f>
        <v>#REF!</v>
      </c>
      <c r="O3141" t="e">
        <f>B3141=#REF!</f>
        <v>#REF!</v>
      </c>
      <c r="P3141" t="e">
        <f>C3141=#REF!</f>
        <v>#REF!</v>
      </c>
      <c r="Q3141" t="e">
        <f>D3141=#REF!</f>
        <v>#REF!</v>
      </c>
      <c r="R3141" t="e">
        <f>E3141=#REF!</f>
        <v>#REF!</v>
      </c>
      <c r="S3141" t="e">
        <f>F3141=#REF!</f>
        <v>#REF!</v>
      </c>
      <c r="T3141" t="e">
        <f>G3141=#REF!</f>
        <v>#REF!</v>
      </c>
      <c r="U3141" t="e">
        <f>H3141=#REF!</f>
        <v>#REF!</v>
      </c>
      <c r="V3141" t="e">
        <f>I3141=#REF!</f>
        <v>#REF!</v>
      </c>
      <c r="W3141" t="e">
        <f>J3141=#REF!</f>
        <v>#REF!</v>
      </c>
      <c r="X3141" t="e">
        <f>K3141=#REF!</f>
        <v>#REF!</v>
      </c>
      <c r="Y3141" t="e">
        <f>L3141=#REF!</f>
        <v>#REF!</v>
      </c>
    </row>
    <row r="3142" spans="1:25">
      <c r="A3142" s="4">
        <v>17580</v>
      </c>
      <c r="B3142" s="5" t="s">
        <v>446</v>
      </c>
      <c r="C3142" s="10" t="s">
        <v>34</v>
      </c>
      <c r="D3142" s="12" t="s">
        <v>37</v>
      </c>
      <c r="E3142" s="8"/>
      <c r="F3142" s="5"/>
      <c r="G3142" s="4"/>
      <c r="H3142" s="6" t="s">
        <v>36</v>
      </c>
      <c r="I3142" s="4" t="s">
        <v>61</v>
      </c>
      <c r="J3142" s="5" t="s">
        <v>284</v>
      </c>
      <c r="K3142" s="5" t="s">
        <v>57</v>
      </c>
      <c r="L3142" s="5" t="s">
        <v>17</v>
      </c>
      <c r="M3142" s="18" t="e">
        <f t="shared" si="49"/>
        <v>#N/A</v>
      </c>
      <c r="N3142" t="e">
        <f>A3142=#REF!</f>
        <v>#REF!</v>
      </c>
      <c r="O3142" t="e">
        <f>B3142=#REF!</f>
        <v>#REF!</v>
      </c>
      <c r="P3142" t="e">
        <f>C3142=#REF!</f>
        <v>#REF!</v>
      </c>
      <c r="Q3142" t="e">
        <f>D3142=#REF!</f>
        <v>#REF!</v>
      </c>
      <c r="R3142" t="e">
        <f>E3142=#REF!</f>
        <v>#REF!</v>
      </c>
      <c r="S3142" t="e">
        <f>F3142=#REF!</f>
        <v>#REF!</v>
      </c>
      <c r="T3142" t="e">
        <f>G3142=#REF!</f>
        <v>#REF!</v>
      </c>
      <c r="U3142" t="e">
        <f>H3142=#REF!</f>
        <v>#REF!</v>
      </c>
      <c r="V3142" t="e">
        <f>I3142=#REF!</f>
        <v>#REF!</v>
      </c>
      <c r="W3142" t="e">
        <f>J3142=#REF!</f>
        <v>#REF!</v>
      </c>
      <c r="X3142" t="e">
        <f>K3142=#REF!</f>
        <v>#REF!</v>
      </c>
      <c r="Y3142" t="e">
        <f>L3142=#REF!</f>
        <v>#REF!</v>
      </c>
    </row>
    <row r="3143" spans="1:25">
      <c r="A3143" s="3">
        <v>17581</v>
      </c>
      <c r="B3143" s="5" t="s">
        <v>446</v>
      </c>
      <c r="C3143" s="10" t="s">
        <v>34</v>
      </c>
      <c r="D3143" s="12" t="s">
        <v>35</v>
      </c>
      <c r="E3143" s="8"/>
      <c r="F3143" s="5"/>
      <c r="G3143" s="4"/>
      <c r="H3143" s="6" t="s">
        <v>36</v>
      </c>
      <c r="I3143" s="4" t="s">
        <v>61</v>
      </c>
      <c r="J3143" s="5" t="s">
        <v>284</v>
      </c>
      <c r="K3143" s="5" t="s">
        <v>520</v>
      </c>
      <c r="L3143" s="5" t="s">
        <v>17</v>
      </c>
      <c r="M3143" s="18" t="e">
        <f t="shared" si="49"/>
        <v>#N/A</v>
      </c>
      <c r="N3143" t="e">
        <f>A3143=#REF!</f>
        <v>#REF!</v>
      </c>
      <c r="O3143" t="e">
        <f>B3143=#REF!</f>
        <v>#REF!</v>
      </c>
      <c r="P3143" t="e">
        <f>C3143=#REF!</f>
        <v>#REF!</v>
      </c>
      <c r="Q3143" t="e">
        <f>D3143=#REF!</f>
        <v>#REF!</v>
      </c>
      <c r="R3143" t="e">
        <f>E3143=#REF!</f>
        <v>#REF!</v>
      </c>
      <c r="S3143" t="e">
        <f>F3143=#REF!</f>
        <v>#REF!</v>
      </c>
      <c r="T3143" t="e">
        <f>G3143=#REF!</f>
        <v>#REF!</v>
      </c>
      <c r="U3143" t="e">
        <f>H3143=#REF!</f>
        <v>#REF!</v>
      </c>
      <c r="V3143" t="e">
        <f>I3143=#REF!</f>
        <v>#REF!</v>
      </c>
      <c r="W3143" t="e">
        <f>J3143=#REF!</f>
        <v>#REF!</v>
      </c>
      <c r="X3143" t="e">
        <f>K3143=#REF!</f>
        <v>#REF!</v>
      </c>
      <c r="Y3143" t="e">
        <f>L3143=#REF!</f>
        <v>#REF!</v>
      </c>
    </row>
    <row r="3144" spans="1:25">
      <c r="A3144" s="4">
        <v>17583</v>
      </c>
      <c r="B3144" s="5" t="s">
        <v>446</v>
      </c>
      <c r="C3144" s="10" t="s">
        <v>13</v>
      </c>
      <c r="D3144" s="12"/>
      <c r="E3144" s="8"/>
      <c r="F3144" s="5"/>
      <c r="G3144" s="4"/>
      <c r="H3144" s="6" t="s">
        <v>188</v>
      </c>
      <c r="I3144" s="4" t="s">
        <v>72</v>
      </c>
      <c r="J3144" s="5" t="s">
        <v>285</v>
      </c>
      <c r="K3144" s="5"/>
      <c r="L3144" s="5" t="s">
        <v>17</v>
      </c>
      <c r="M3144" s="18">
        <f t="shared" si="49"/>
        <v>17583</v>
      </c>
      <c r="N3144" t="e">
        <f>A3144=#REF!</f>
        <v>#REF!</v>
      </c>
      <c r="O3144" t="e">
        <f>B3144=#REF!</f>
        <v>#REF!</v>
      </c>
      <c r="P3144" t="e">
        <f>C3144=#REF!</f>
        <v>#REF!</v>
      </c>
      <c r="Q3144" t="e">
        <f>D3144=#REF!</f>
        <v>#REF!</v>
      </c>
      <c r="R3144" t="e">
        <f>E3144=#REF!</f>
        <v>#REF!</v>
      </c>
      <c r="S3144" t="e">
        <f>F3144=#REF!</f>
        <v>#REF!</v>
      </c>
      <c r="T3144" t="e">
        <f>G3144=#REF!</f>
        <v>#REF!</v>
      </c>
      <c r="U3144" t="e">
        <f>H3144=#REF!</f>
        <v>#REF!</v>
      </c>
      <c r="V3144" t="e">
        <f>I3144=#REF!</f>
        <v>#REF!</v>
      </c>
      <c r="W3144" t="e">
        <f>J3144=#REF!</f>
        <v>#REF!</v>
      </c>
      <c r="X3144" t="e">
        <f>K3144=#REF!</f>
        <v>#REF!</v>
      </c>
      <c r="Y3144" t="e">
        <f>L3144=#REF!</f>
        <v>#REF!</v>
      </c>
    </row>
    <row r="3145" spans="1:25">
      <c r="A3145" s="3">
        <v>17585</v>
      </c>
      <c r="B3145" s="5" t="s">
        <v>446</v>
      </c>
      <c r="C3145" s="10" t="s">
        <v>31</v>
      </c>
      <c r="D3145" s="12"/>
      <c r="E3145" s="8"/>
      <c r="F3145" s="5"/>
      <c r="G3145" s="4"/>
      <c r="H3145" s="6" t="s">
        <v>32</v>
      </c>
      <c r="I3145" s="4" t="s">
        <v>48</v>
      </c>
      <c r="J3145" s="5" t="s">
        <v>285</v>
      </c>
      <c r="K3145" s="5" t="s">
        <v>703</v>
      </c>
      <c r="L3145" s="5" t="s">
        <v>17</v>
      </c>
      <c r="M3145" s="18" t="e">
        <f t="shared" si="49"/>
        <v>#N/A</v>
      </c>
      <c r="N3145" t="e">
        <f>A3145=#REF!</f>
        <v>#REF!</v>
      </c>
      <c r="O3145" t="e">
        <f>B3145=#REF!</f>
        <v>#REF!</v>
      </c>
      <c r="P3145" t="e">
        <f>C3145=#REF!</f>
        <v>#REF!</v>
      </c>
      <c r="Q3145" t="e">
        <f>D3145=#REF!</f>
        <v>#REF!</v>
      </c>
      <c r="R3145" t="e">
        <f>E3145=#REF!</f>
        <v>#REF!</v>
      </c>
      <c r="S3145" t="e">
        <f>F3145=#REF!</f>
        <v>#REF!</v>
      </c>
      <c r="T3145" t="e">
        <f>G3145=#REF!</f>
        <v>#REF!</v>
      </c>
      <c r="U3145" t="e">
        <f>H3145=#REF!</f>
        <v>#REF!</v>
      </c>
      <c r="V3145" t="e">
        <f>I3145=#REF!</f>
        <v>#REF!</v>
      </c>
      <c r="W3145" t="e">
        <f>J3145=#REF!</f>
        <v>#REF!</v>
      </c>
      <c r="X3145" t="e">
        <f>K3145=#REF!</f>
        <v>#REF!</v>
      </c>
      <c r="Y3145" t="e">
        <f>L3145=#REF!</f>
        <v>#REF!</v>
      </c>
    </row>
    <row r="3146" spans="1:25">
      <c r="A3146" s="4">
        <v>17586</v>
      </c>
      <c r="B3146" s="5" t="s">
        <v>446</v>
      </c>
      <c r="C3146" s="10" t="s">
        <v>31</v>
      </c>
      <c r="D3146" s="12"/>
      <c r="E3146" s="8"/>
      <c r="F3146" s="5"/>
      <c r="G3146" s="4"/>
      <c r="H3146" s="6" t="s">
        <v>32</v>
      </c>
      <c r="I3146" s="4" t="s">
        <v>48</v>
      </c>
      <c r="J3146" s="5" t="s">
        <v>285</v>
      </c>
      <c r="K3146" s="5" t="s">
        <v>704</v>
      </c>
      <c r="L3146" s="5" t="s">
        <v>17</v>
      </c>
      <c r="M3146" s="18" t="e">
        <f t="shared" si="49"/>
        <v>#N/A</v>
      </c>
      <c r="N3146" t="e">
        <f>A3146=#REF!</f>
        <v>#REF!</v>
      </c>
      <c r="O3146" t="e">
        <f>B3146=#REF!</f>
        <v>#REF!</v>
      </c>
      <c r="P3146" t="e">
        <f>C3146=#REF!</f>
        <v>#REF!</v>
      </c>
      <c r="Q3146" t="e">
        <f>D3146=#REF!</f>
        <v>#REF!</v>
      </c>
      <c r="R3146" t="e">
        <f>E3146=#REF!</f>
        <v>#REF!</v>
      </c>
      <c r="S3146" t="e">
        <f>F3146=#REF!</f>
        <v>#REF!</v>
      </c>
      <c r="T3146" t="e">
        <f>G3146=#REF!</f>
        <v>#REF!</v>
      </c>
      <c r="U3146" t="e">
        <f>H3146=#REF!</f>
        <v>#REF!</v>
      </c>
      <c r="V3146" t="e">
        <f>I3146=#REF!</f>
        <v>#REF!</v>
      </c>
      <c r="W3146" t="e">
        <f>J3146=#REF!</f>
        <v>#REF!</v>
      </c>
      <c r="X3146" t="e">
        <f>K3146=#REF!</f>
        <v>#REF!</v>
      </c>
      <c r="Y3146" t="e">
        <f>L3146=#REF!</f>
        <v>#REF!</v>
      </c>
    </row>
    <row r="3147" spans="1:25">
      <c r="A3147" s="3">
        <v>17587</v>
      </c>
      <c r="B3147" s="5" t="s">
        <v>446</v>
      </c>
      <c r="C3147" s="10" t="s">
        <v>31</v>
      </c>
      <c r="D3147" s="12"/>
      <c r="E3147" s="8"/>
      <c r="F3147" s="5"/>
      <c r="G3147" s="4"/>
      <c r="H3147" s="6" t="s">
        <v>32</v>
      </c>
      <c r="I3147" s="4" t="s">
        <v>74</v>
      </c>
      <c r="J3147" s="5" t="s">
        <v>285</v>
      </c>
      <c r="K3147" s="5" t="s">
        <v>575</v>
      </c>
      <c r="L3147" s="5" t="s">
        <v>17</v>
      </c>
      <c r="M3147" s="18" t="e">
        <f t="shared" si="49"/>
        <v>#N/A</v>
      </c>
      <c r="N3147" t="e">
        <f>A3147=#REF!</f>
        <v>#REF!</v>
      </c>
      <c r="O3147" t="e">
        <f>B3147=#REF!</f>
        <v>#REF!</v>
      </c>
      <c r="P3147" t="e">
        <f>C3147=#REF!</f>
        <v>#REF!</v>
      </c>
      <c r="Q3147" t="e">
        <f>D3147=#REF!</f>
        <v>#REF!</v>
      </c>
      <c r="R3147" t="e">
        <f>E3147=#REF!</f>
        <v>#REF!</v>
      </c>
      <c r="S3147" t="e">
        <f>F3147=#REF!</f>
        <v>#REF!</v>
      </c>
      <c r="T3147" t="e">
        <f>G3147=#REF!</f>
        <v>#REF!</v>
      </c>
      <c r="U3147" t="e">
        <f>H3147=#REF!</f>
        <v>#REF!</v>
      </c>
      <c r="V3147" t="e">
        <f>I3147=#REF!</f>
        <v>#REF!</v>
      </c>
      <c r="W3147" t="e">
        <f>J3147=#REF!</f>
        <v>#REF!</v>
      </c>
      <c r="X3147" t="e">
        <f>K3147=#REF!</f>
        <v>#REF!</v>
      </c>
      <c r="Y3147" t="e">
        <f>L3147=#REF!</f>
        <v>#REF!</v>
      </c>
    </row>
    <row r="3148" spans="1:25">
      <c r="A3148" s="4">
        <v>17588</v>
      </c>
      <c r="B3148" s="5" t="s">
        <v>446</v>
      </c>
      <c r="C3148" s="10" t="s">
        <v>31</v>
      </c>
      <c r="D3148" s="12"/>
      <c r="E3148" s="8"/>
      <c r="F3148" s="5"/>
      <c r="G3148" s="4"/>
      <c r="H3148" s="6" t="s">
        <v>32</v>
      </c>
      <c r="I3148" s="4" t="s">
        <v>191</v>
      </c>
      <c r="J3148" s="5" t="s">
        <v>285</v>
      </c>
      <c r="K3148" s="5" t="s">
        <v>705</v>
      </c>
      <c r="L3148" s="5" t="s">
        <v>17</v>
      </c>
      <c r="M3148" s="18" t="e">
        <f t="shared" si="49"/>
        <v>#N/A</v>
      </c>
      <c r="N3148" t="e">
        <f>A3148=#REF!</f>
        <v>#REF!</v>
      </c>
      <c r="O3148" t="e">
        <f>B3148=#REF!</f>
        <v>#REF!</v>
      </c>
      <c r="P3148" t="e">
        <f>C3148=#REF!</f>
        <v>#REF!</v>
      </c>
      <c r="Q3148" t="e">
        <f>D3148=#REF!</f>
        <v>#REF!</v>
      </c>
      <c r="R3148" t="e">
        <f>E3148=#REF!</f>
        <v>#REF!</v>
      </c>
      <c r="S3148" t="e">
        <f>F3148=#REF!</f>
        <v>#REF!</v>
      </c>
      <c r="T3148" t="e">
        <f>G3148=#REF!</f>
        <v>#REF!</v>
      </c>
      <c r="U3148" t="e">
        <f>H3148=#REF!</f>
        <v>#REF!</v>
      </c>
      <c r="V3148" t="e">
        <f>I3148=#REF!</f>
        <v>#REF!</v>
      </c>
      <c r="W3148" t="e">
        <f>J3148=#REF!</f>
        <v>#REF!</v>
      </c>
      <c r="X3148" t="e">
        <f>K3148=#REF!</f>
        <v>#REF!</v>
      </c>
      <c r="Y3148" t="e">
        <f>L3148=#REF!</f>
        <v>#REF!</v>
      </c>
    </row>
    <row r="3149" spans="1:25">
      <c r="A3149" s="3">
        <v>17589</v>
      </c>
      <c r="B3149" s="5" t="s">
        <v>446</v>
      </c>
      <c r="C3149" s="10" t="s">
        <v>31</v>
      </c>
      <c r="D3149" s="12"/>
      <c r="E3149" s="8"/>
      <c r="F3149" s="5"/>
      <c r="G3149" s="4"/>
      <c r="H3149" s="6" t="s">
        <v>32</v>
      </c>
      <c r="I3149" s="4" t="s">
        <v>191</v>
      </c>
      <c r="J3149" s="5" t="s">
        <v>285</v>
      </c>
      <c r="K3149" s="5" t="s">
        <v>486</v>
      </c>
      <c r="L3149" s="5" t="s">
        <v>17</v>
      </c>
      <c r="M3149" s="18" t="e">
        <f t="shared" si="49"/>
        <v>#N/A</v>
      </c>
      <c r="N3149" t="e">
        <f>A3149=#REF!</f>
        <v>#REF!</v>
      </c>
      <c r="O3149" t="e">
        <f>B3149=#REF!</f>
        <v>#REF!</v>
      </c>
      <c r="P3149" t="e">
        <f>C3149=#REF!</f>
        <v>#REF!</v>
      </c>
      <c r="Q3149" t="e">
        <f>D3149=#REF!</f>
        <v>#REF!</v>
      </c>
      <c r="R3149" t="e">
        <f>E3149=#REF!</f>
        <v>#REF!</v>
      </c>
      <c r="S3149" t="e">
        <f>F3149=#REF!</f>
        <v>#REF!</v>
      </c>
      <c r="T3149" t="e">
        <f>G3149=#REF!</f>
        <v>#REF!</v>
      </c>
      <c r="U3149" t="e">
        <f>H3149=#REF!</f>
        <v>#REF!</v>
      </c>
      <c r="V3149" t="e">
        <f>I3149=#REF!</f>
        <v>#REF!</v>
      </c>
      <c r="W3149" t="e">
        <f>J3149=#REF!</f>
        <v>#REF!</v>
      </c>
      <c r="X3149" t="e">
        <f>K3149=#REF!</f>
        <v>#REF!</v>
      </c>
      <c r="Y3149" t="e">
        <f>L3149=#REF!</f>
        <v>#REF!</v>
      </c>
    </row>
    <row r="3150" spans="1:25">
      <c r="A3150" s="4">
        <v>17590</v>
      </c>
      <c r="B3150" s="5" t="s">
        <v>446</v>
      </c>
      <c r="C3150" s="10" t="s">
        <v>31</v>
      </c>
      <c r="D3150" s="12"/>
      <c r="E3150" s="8"/>
      <c r="F3150" s="5"/>
      <c r="G3150" s="4"/>
      <c r="H3150" s="6" t="s">
        <v>32</v>
      </c>
      <c r="I3150" s="4" t="s">
        <v>191</v>
      </c>
      <c r="J3150" s="5" t="s">
        <v>285</v>
      </c>
      <c r="K3150" s="5" t="s">
        <v>33</v>
      </c>
      <c r="L3150" s="5" t="s">
        <v>17</v>
      </c>
      <c r="M3150" s="18" t="e">
        <f t="shared" si="49"/>
        <v>#N/A</v>
      </c>
      <c r="N3150" t="e">
        <f>A3150=#REF!</f>
        <v>#REF!</v>
      </c>
      <c r="O3150" t="e">
        <f>B3150=#REF!</f>
        <v>#REF!</v>
      </c>
      <c r="P3150" t="e">
        <f>C3150=#REF!</f>
        <v>#REF!</v>
      </c>
      <c r="Q3150" t="e">
        <f>D3150=#REF!</f>
        <v>#REF!</v>
      </c>
      <c r="R3150" t="e">
        <f>E3150=#REF!</f>
        <v>#REF!</v>
      </c>
      <c r="S3150" t="e">
        <f>F3150=#REF!</f>
        <v>#REF!</v>
      </c>
      <c r="T3150" t="e">
        <f>G3150=#REF!</f>
        <v>#REF!</v>
      </c>
      <c r="U3150" t="e">
        <f>H3150=#REF!</f>
        <v>#REF!</v>
      </c>
      <c r="V3150" t="e">
        <f>I3150=#REF!</f>
        <v>#REF!</v>
      </c>
      <c r="W3150" t="e">
        <f>J3150=#REF!</f>
        <v>#REF!</v>
      </c>
      <c r="X3150" t="e">
        <f>K3150=#REF!</f>
        <v>#REF!</v>
      </c>
      <c r="Y3150" t="e">
        <f>L3150=#REF!</f>
        <v>#REF!</v>
      </c>
    </row>
    <row r="3151" spans="1:25">
      <c r="A3151" s="3">
        <v>17591</v>
      </c>
      <c r="B3151" s="5" t="s">
        <v>446</v>
      </c>
      <c r="C3151" s="10" t="s">
        <v>34</v>
      </c>
      <c r="D3151" s="12" t="s">
        <v>37</v>
      </c>
      <c r="E3151" s="8"/>
      <c r="F3151" s="5"/>
      <c r="G3151" s="4"/>
      <c r="H3151" s="6" t="s">
        <v>36</v>
      </c>
      <c r="I3151" s="4" t="s">
        <v>191</v>
      </c>
      <c r="J3151" s="5" t="s">
        <v>284</v>
      </c>
      <c r="K3151" s="5" t="s">
        <v>97</v>
      </c>
      <c r="L3151" s="5" t="s">
        <v>17</v>
      </c>
      <c r="M3151" s="18" t="e">
        <f t="shared" si="49"/>
        <v>#N/A</v>
      </c>
      <c r="N3151" t="e">
        <f>A3151=#REF!</f>
        <v>#REF!</v>
      </c>
      <c r="O3151" t="e">
        <f>B3151=#REF!</f>
        <v>#REF!</v>
      </c>
      <c r="P3151" t="e">
        <f>C3151=#REF!</f>
        <v>#REF!</v>
      </c>
      <c r="Q3151" t="e">
        <f>D3151=#REF!</f>
        <v>#REF!</v>
      </c>
      <c r="R3151" t="e">
        <f>E3151=#REF!</f>
        <v>#REF!</v>
      </c>
      <c r="S3151" t="e">
        <f>F3151=#REF!</f>
        <v>#REF!</v>
      </c>
      <c r="T3151" t="e">
        <f>G3151=#REF!</f>
        <v>#REF!</v>
      </c>
      <c r="U3151" t="e">
        <f>H3151=#REF!</f>
        <v>#REF!</v>
      </c>
      <c r="V3151" t="e">
        <f>I3151=#REF!</f>
        <v>#REF!</v>
      </c>
      <c r="W3151" t="e">
        <f>J3151=#REF!</f>
        <v>#REF!</v>
      </c>
      <c r="X3151" t="e">
        <f>K3151=#REF!</f>
        <v>#REF!</v>
      </c>
      <c r="Y3151" t="e">
        <f>L3151=#REF!</f>
        <v>#REF!</v>
      </c>
    </row>
    <row r="3152" spans="1:25">
      <c r="A3152" s="4">
        <v>17592</v>
      </c>
      <c r="B3152" s="5" t="s">
        <v>445</v>
      </c>
      <c r="C3152" s="10" t="s">
        <v>34</v>
      </c>
      <c r="D3152" s="12" t="s">
        <v>37</v>
      </c>
      <c r="E3152" s="8"/>
      <c r="F3152" s="5"/>
      <c r="G3152" s="4"/>
      <c r="H3152" s="6" t="s">
        <v>36</v>
      </c>
      <c r="I3152" s="4" t="s">
        <v>43</v>
      </c>
      <c r="J3152" s="5" t="s">
        <v>284</v>
      </c>
      <c r="K3152" s="5" t="s">
        <v>563</v>
      </c>
      <c r="L3152" s="5" t="s">
        <v>17</v>
      </c>
      <c r="M3152" s="18" t="e">
        <f t="shared" si="49"/>
        <v>#N/A</v>
      </c>
      <c r="N3152" t="e">
        <f>A3152=#REF!</f>
        <v>#REF!</v>
      </c>
      <c r="O3152" t="e">
        <f>B3152=#REF!</f>
        <v>#REF!</v>
      </c>
      <c r="P3152" t="e">
        <f>C3152=#REF!</f>
        <v>#REF!</v>
      </c>
      <c r="Q3152" t="e">
        <f>D3152=#REF!</f>
        <v>#REF!</v>
      </c>
      <c r="R3152" t="e">
        <f>E3152=#REF!</f>
        <v>#REF!</v>
      </c>
      <c r="S3152" t="e">
        <f>F3152=#REF!</f>
        <v>#REF!</v>
      </c>
      <c r="T3152" t="e">
        <f>G3152=#REF!</f>
        <v>#REF!</v>
      </c>
      <c r="U3152" t="e">
        <f>H3152=#REF!</f>
        <v>#REF!</v>
      </c>
      <c r="V3152" t="e">
        <f>I3152=#REF!</f>
        <v>#REF!</v>
      </c>
      <c r="W3152" t="e">
        <f>J3152=#REF!</f>
        <v>#REF!</v>
      </c>
      <c r="X3152" t="e">
        <f>K3152=#REF!</f>
        <v>#REF!</v>
      </c>
      <c r="Y3152" t="e">
        <f>L3152=#REF!</f>
        <v>#REF!</v>
      </c>
    </row>
    <row r="3153" spans="1:25">
      <c r="A3153" s="3">
        <v>17593</v>
      </c>
      <c r="B3153" s="5" t="s">
        <v>445</v>
      </c>
      <c r="C3153" s="10" t="s">
        <v>34</v>
      </c>
      <c r="D3153" s="12" t="s">
        <v>37</v>
      </c>
      <c r="E3153" s="8"/>
      <c r="F3153" s="5"/>
      <c r="G3153" s="4"/>
      <c r="H3153" s="6" t="s">
        <v>36</v>
      </c>
      <c r="I3153" s="4" t="s">
        <v>43</v>
      </c>
      <c r="J3153" s="5" t="s">
        <v>284</v>
      </c>
      <c r="K3153" s="5" t="s">
        <v>706</v>
      </c>
      <c r="L3153" s="5" t="s">
        <v>17</v>
      </c>
      <c r="M3153" s="18" t="e">
        <f t="shared" si="49"/>
        <v>#N/A</v>
      </c>
      <c r="N3153" t="e">
        <f>A3153=#REF!</f>
        <v>#REF!</v>
      </c>
      <c r="O3153" t="e">
        <f>B3153=#REF!</f>
        <v>#REF!</v>
      </c>
      <c r="P3153" t="e">
        <f>C3153=#REF!</f>
        <v>#REF!</v>
      </c>
      <c r="Q3153" t="e">
        <f>D3153=#REF!</f>
        <v>#REF!</v>
      </c>
      <c r="R3153" t="e">
        <f>E3153=#REF!</f>
        <v>#REF!</v>
      </c>
      <c r="S3153" t="e">
        <f>F3153=#REF!</f>
        <v>#REF!</v>
      </c>
      <c r="T3153" t="e">
        <f>G3153=#REF!</f>
        <v>#REF!</v>
      </c>
      <c r="U3153" t="e">
        <f>H3153=#REF!</f>
        <v>#REF!</v>
      </c>
      <c r="V3153" t="e">
        <f>I3153=#REF!</f>
        <v>#REF!</v>
      </c>
      <c r="W3153" t="e">
        <f>J3153=#REF!</f>
        <v>#REF!</v>
      </c>
      <c r="X3153" t="e">
        <f>K3153=#REF!</f>
        <v>#REF!</v>
      </c>
      <c r="Y3153" t="e">
        <f>L3153=#REF!</f>
        <v>#REF!</v>
      </c>
    </row>
    <row r="3154" spans="1:25">
      <c r="A3154" s="4">
        <v>17594</v>
      </c>
      <c r="B3154" s="5" t="s">
        <v>445</v>
      </c>
      <c r="C3154" s="10" t="s">
        <v>34</v>
      </c>
      <c r="D3154" s="12" t="s">
        <v>37</v>
      </c>
      <c r="E3154" s="8"/>
      <c r="F3154" s="5"/>
      <c r="G3154" s="4"/>
      <c r="H3154" s="6" t="s">
        <v>36</v>
      </c>
      <c r="I3154" s="4" t="s">
        <v>43</v>
      </c>
      <c r="J3154" s="5" t="s">
        <v>284</v>
      </c>
      <c r="K3154" s="5" t="s">
        <v>707</v>
      </c>
      <c r="L3154" s="5" t="s">
        <v>17</v>
      </c>
      <c r="M3154" s="18" t="e">
        <f t="shared" si="49"/>
        <v>#N/A</v>
      </c>
      <c r="N3154" t="e">
        <f>A3154=#REF!</f>
        <v>#REF!</v>
      </c>
      <c r="O3154" t="e">
        <f>B3154=#REF!</f>
        <v>#REF!</v>
      </c>
      <c r="P3154" t="e">
        <f>C3154=#REF!</f>
        <v>#REF!</v>
      </c>
      <c r="Q3154" t="e">
        <f>D3154=#REF!</f>
        <v>#REF!</v>
      </c>
      <c r="R3154" t="e">
        <f>E3154=#REF!</f>
        <v>#REF!</v>
      </c>
      <c r="S3154" t="e">
        <f>F3154=#REF!</f>
        <v>#REF!</v>
      </c>
      <c r="T3154" t="e">
        <f>G3154=#REF!</f>
        <v>#REF!</v>
      </c>
      <c r="U3154" t="e">
        <f>H3154=#REF!</f>
        <v>#REF!</v>
      </c>
      <c r="V3154" t="e">
        <f>I3154=#REF!</f>
        <v>#REF!</v>
      </c>
      <c r="W3154" t="e">
        <f>J3154=#REF!</f>
        <v>#REF!</v>
      </c>
      <c r="X3154" t="e">
        <f>K3154=#REF!</f>
        <v>#REF!</v>
      </c>
      <c r="Y3154" t="e">
        <f>L3154=#REF!</f>
        <v>#REF!</v>
      </c>
    </row>
    <row r="3155" spans="1:25">
      <c r="A3155" s="3">
        <v>17595</v>
      </c>
      <c r="B3155" s="5" t="s">
        <v>446</v>
      </c>
      <c r="C3155" s="10" t="s">
        <v>26</v>
      </c>
      <c r="D3155" s="12"/>
      <c r="E3155" s="8"/>
      <c r="F3155" s="5"/>
      <c r="G3155" s="4"/>
      <c r="H3155" s="6" t="s">
        <v>195</v>
      </c>
      <c r="I3155" s="4" t="s">
        <v>93</v>
      </c>
      <c r="J3155" s="5" t="s">
        <v>284</v>
      </c>
      <c r="K3155" s="5"/>
      <c r="L3155" s="5" t="s">
        <v>17</v>
      </c>
      <c r="M3155" s="18">
        <f t="shared" si="49"/>
        <v>17595</v>
      </c>
      <c r="N3155" t="e">
        <f>A3155=#REF!</f>
        <v>#REF!</v>
      </c>
      <c r="O3155" t="e">
        <f>B3155=#REF!</f>
        <v>#REF!</v>
      </c>
      <c r="P3155" t="e">
        <f>C3155=#REF!</f>
        <v>#REF!</v>
      </c>
      <c r="Q3155" t="e">
        <f>D3155=#REF!</f>
        <v>#REF!</v>
      </c>
      <c r="R3155" t="e">
        <f>E3155=#REF!</f>
        <v>#REF!</v>
      </c>
      <c r="S3155" t="e">
        <f>F3155=#REF!</f>
        <v>#REF!</v>
      </c>
      <c r="T3155" t="e">
        <f>G3155=#REF!</f>
        <v>#REF!</v>
      </c>
      <c r="U3155" t="e">
        <f>H3155=#REF!</f>
        <v>#REF!</v>
      </c>
      <c r="V3155" t="e">
        <f>I3155=#REF!</f>
        <v>#REF!</v>
      </c>
      <c r="W3155" t="e">
        <f>J3155=#REF!</f>
        <v>#REF!</v>
      </c>
      <c r="X3155" t="e">
        <f>K3155=#REF!</f>
        <v>#REF!</v>
      </c>
      <c r="Y3155" t="e">
        <f>L3155=#REF!</f>
        <v>#REF!</v>
      </c>
    </row>
    <row r="3156" spans="1:25">
      <c r="A3156" s="4">
        <v>17596</v>
      </c>
      <c r="B3156" s="5" t="s">
        <v>446</v>
      </c>
      <c r="C3156" s="10" t="s">
        <v>26</v>
      </c>
      <c r="D3156" s="12"/>
      <c r="E3156" s="8"/>
      <c r="F3156" s="5"/>
      <c r="G3156" s="4"/>
      <c r="H3156" s="6" t="s">
        <v>196</v>
      </c>
      <c r="I3156" s="4" t="s">
        <v>48</v>
      </c>
      <c r="J3156" s="5" t="s">
        <v>284</v>
      </c>
      <c r="K3156" s="5"/>
      <c r="L3156" s="5" t="s">
        <v>17</v>
      </c>
      <c r="M3156" s="18">
        <f t="shared" si="49"/>
        <v>17596</v>
      </c>
      <c r="N3156" t="e">
        <f>A3156=#REF!</f>
        <v>#REF!</v>
      </c>
      <c r="O3156" t="e">
        <f>B3156=#REF!</f>
        <v>#REF!</v>
      </c>
      <c r="P3156" t="e">
        <f>C3156=#REF!</f>
        <v>#REF!</v>
      </c>
      <c r="Q3156" t="e">
        <f>D3156=#REF!</f>
        <v>#REF!</v>
      </c>
      <c r="R3156" t="e">
        <f>E3156=#REF!</f>
        <v>#REF!</v>
      </c>
      <c r="S3156" t="e">
        <f>F3156=#REF!</f>
        <v>#REF!</v>
      </c>
      <c r="T3156" t="e">
        <f>G3156=#REF!</f>
        <v>#REF!</v>
      </c>
      <c r="U3156" t="e">
        <f>H3156=#REF!</f>
        <v>#REF!</v>
      </c>
      <c r="V3156" t="e">
        <f>I3156=#REF!</f>
        <v>#REF!</v>
      </c>
      <c r="W3156" t="e">
        <f>J3156=#REF!</f>
        <v>#REF!</v>
      </c>
      <c r="X3156" t="e">
        <f>K3156=#REF!</f>
        <v>#REF!</v>
      </c>
      <c r="Y3156" t="e">
        <f>L3156=#REF!</f>
        <v>#REF!</v>
      </c>
    </row>
    <row r="3157" spans="1:25">
      <c r="A3157" s="3">
        <v>17597</v>
      </c>
      <c r="B3157" s="5" t="s">
        <v>446</v>
      </c>
      <c r="C3157" s="10" t="s">
        <v>26</v>
      </c>
      <c r="D3157" s="12"/>
      <c r="E3157" s="8"/>
      <c r="F3157" s="5"/>
      <c r="G3157" s="4"/>
      <c r="H3157" s="6" t="s">
        <v>197</v>
      </c>
      <c r="I3157" s="4" t="s">
        <v>191</v>
      </c>
      <c r="J3157" s="5" t="s">
        <v>284</v>
      </c>
      <c r="K3157" s="5"/>
      <c r="L3157" s="5" t="s">
        <v>17</v>
      </c>
      <c r="M3157" s="18">
        <f t="shared" si="49"/>
        <v>17597</v>
      </c>
      <c r="N3157" t="e">
        <f>A3157=#REF!</f>
        <v>#REF!</v>
      </c>
      <c r="O3157" t="e">
        <f>B3157=#REF!</f>
        <v>#REF!</v>
      </c>
      <c r="P3157" t="e">
        <f>C3157=#REF!</f>
        <v>#REF!</v>
      </c>
      <c r="Q3157" t="e">
        <f>D3157=#REF!</f>
        <v>#REF!</v>
      </c>
      <c r="R3157" t="e">
        <f>E3157=#REF!</f>
        <v>#REF!</v>
      </c>
      <c r="S3157" t="e">
        <f>F3157=#REF!</f>
        <v>#REF!</v>
      </c>
      <c r="T3157" t="e">
        <f>G3157=#REF!</f>
        <v>#REF!</v>
      </c>
      <c r="U3157" t="e">
        <f>H3157=#REF!</f>
        <v>#REF!</v>
      </c>
      <c r="V3157" t="e">
        <f>I3157=#REF!</f>
        <v>#REF!</v>
      </c>
      <c r="W3157" t="e">
        <f>J3157=#REF!</f>
        <v>#REF!</v>
      </c>
      <c r="X3157" t="e">
        <f>K3157=#REF!</f>
        <v>#REF!</v>
      </c>
      <c r="Y3157" t="e">
        <f>L3157=#REF!</f>
        <v>#REF!</v>
      </c>
    </row>
    <row r="3158" spans="1:25">
      <c r="A3158" s="4">
        <v>17621</v>
      </c>
      <c r="B3158" s="5" t="s">
        <v>446</v>
      </c>
      <c r="C3158" s="10" t="s">
        <v>200</v>
      </c>
      <c r="D3158" s="12"/>
      <c r="E3158" s="8"/>
      <c r="F3158" s="5"/>
      <c r="G3158" s="4"/>
      <c r="H3158" s="6" t="s">
        <v>201</v>
      </c>
      <c r="I3158" s="4" t="s">
        <v>93</v>
      </c>
      <c r="J3158" s="5" t="s">
        <v>284</v>
      </c>
      <c r="K3158" s="5" t="s">
        <v>97</v>
      </c>
      <c r="L3158" s="5" t="s">
        <v>17</v>
      </c>
      <c r="M3158" s="18" t="e">
        <f t="shared" si="49"/>
        <v>#N/A</v>
      </c>
      <c r="N3158" t="e">
        <f>A3158=#REF!</f>
        <v>#REF!</v>
      </c>
      <c r="O3158" t="e">
        <f>B3158=#REF!</f>
        <v>#REF!</v>
      </c>
      <c r="P3158" t="e">
        <f>C3158=#REF!</f>
        <v>#REF!</v>
      </c>
      <c r="Q3158" t="e">
        <f>D3158=#REF!</f>
        <v>#REF!</v>
      </c>
      <c r="R3158" t="e">
        <f>E3158=#REF!</f>
        <v>#REF!</v>
      </c>
      <c r="S3158" t="e">
        <f>F3158=#REF!</f>
        <v>#REF!</v>
      </c>
      <c r="T3158" t="e">
        <f>G3158=#REF!</f>
        <v>#REF!</v>
      </c>
      <c r="U3158" t="e">
        <f>H3158=#REF!</f>
        <v>#REF!</v>
      </c>
      <c r="V3158" t="e">
        <f>I3158=#REF!</f>
        <v>#REF!</v>
      </c>
      <c r="W3158" t="e">
        <f>J3158=#REF!</f>
        <v>#REF!</v>
      </c>
      <c r="X3158" t="e">
        <f>K3158=#REF!</f>
        <v>#REF!</v>
      </c>
      <c r="Y3158" t="e">
        <f>L3158=#REF!</f>
        <v>#REF!</v>
      </c>
    </row>
    <row r="3159" spans="1:25">
      <c r="A3159" s="3">
        <v>17622</v>
      </c>
      <c r="B3159" s="5" t="s">
        <v>446</v>
      </c>
      <c r="C3159" s="10" t="s">
        <v>200</v>
      </c>
      <c r="D3159" s="12"/>
      <c r="E3159" s="8"/>
      <c r="F3159" s="5"/>
      <c r="G3159" s="4"/>
      <c r="H3159" s="6" t="s">
        <v>201</v>
      </c>
      <c r="I3159" s="4" t="s">
        <v>48</v>
      </c>
      <c r="J3159" s="5" t="s">
        <v>284</v>
      </c>
      <c r="K3159" s="5" t="s">
        <v>97</v>
      </c>
      <c r="L3159" s="5" t="s">
        <v>17</v>
      </c>
      <c r="M3159" s="18" t="e">
        <f t="shared" si="49"/>
        <v>#N/A</v>
      </c>
      <c r="N3159" t="e">
        <f>A3159=#REF!</f>
        <v>#REF!</v>
      </c>
      <c r="O3159" t="e">
        <f>B3159=#REF!</f>
        <v>#REF!</v>
      </c>
      <c r="P3159" t="e">
        <f>C3159=#REF!</f>
        <v>#REF!</v>
      </c>
      <c r="Q3159" t="e">
        <f>D3159=#REF!</f>
        <v>#REF!</v>
      </c>
      <c r="R3159" t="e">
        <f>E3159=#REF!</f>
        <v>#REF!</v>
      </c>
      <c r="S3159" t="e">
        <f>F3159=#REF!</f>
        <v>#REF!</v>
      </c>
      <c r="T3159" t="e">
        <f>G3159=#REF!</f>
        <v>#REF!</v>
      </c>
      <c r="U3159" t="e">
        <f>H3159=#REF!</f>
        <v>#REF!</v>
      </c>
      <c r="V3159" t="e">
        <f>I3159=#REF!</f>
        <v>#REF!</v>
      </c>
      <c r="W3159" t="e">
        <f>J3159=#REF!</f>
        <v>#REF!</v>
      </c>
      <c r="X3159" t="e">
        <f>K3159=#REF!</f>
        <v>#REF!</v>
      </c>
      <c r="Y3159" t="e">
        <f>L3159=#REF!</f>
        <v>#REF!</v>
      </c>
    </row>
    <row r="3160" spans="1:25">
      <c r="A3160" s="4">
        <v>17623</v>
      </c>
      <c r="B3160" s="5" t="s">
        <v>446</v>
      </c>
      <c r="C3160" s="10" t="s">
        <v>200</v>
      </c>
      <c r="D3160" s="12"/>
      <c r="E3160" s="8"/>
      <c r="F3160" s="5"/>
      <c r="G3160" s="4"/>
      <c r="H3160" s="6" t="s">
        <v>201</v>
      </c>
      <c r="I3160" s="4" t="s">
        <v>191</v>
      </c>
      <c r="J3160" s="5" t="s">
        <v>284</v>
      </c>
      <c r="K3160" s="5" t="s">
        <v>97</v>
      </c>
      <c r="L3160" s="5" t="s">
        <v>17</v>
      </c>
      <c r="M3160" s="18" t="e">
        <f t="shared" si="49"/>
        <v>#N/A</v>
      </c>
      <c r="N3160" t="e">
        <f>A3160=#REF!</f>
        <v>#REF!</v>
      </c>
      <c r="O3160" t="e">
        <f>B3160=#REF!</f>
        <v>#REF!</v>
      </c>
      <c r="P3160" t="e">
        <f>C3160=#REF!</f>
        <v>#REF!</v>
      </c>
      <c r="Q3160" t="e">
        <f>D3160=#REF!</f>
        <v>#REF!</v>
      </c>
      <c r="R3160" t="e">
        <f>E3160=#REF!</f>
        <v>#REF!</v>
      </c>
      <c r="S3160" t="e">
        <f>F3160=#REF!</f>
        <v>#REF!</v>
      </c>
      <c r="T3160" t="e">
        <f>G3160=#REF!</f>
        <v>#REF!</v>
      </c>
      <c r="U3160" t="e">
        <f>H3160=#REF!</f>
        <v>#REF!</v>
      </c>
      <c r="V3160" t="e">
        <f>I3160=#REF!</f>
        <v>#REF!</v>
      </c>
      <c r="W3160" t="e">
        <f>J3160=#REF!</f>
        <v>#REF!</v>
      </c>
      <c r="X3160" t="e">
        <f>K3160=#REF!</f>
        <v>#REF!</v>
      </c>
      <c r="Y3160" t="e">
        <f>L3160=#REF!</f>
        <v>#REF!</v>
      </c>
    </row>
    <row r="3161" spans="1:25">
      <c r="A3161" s="3">
        <v>17624</v>
      </c>
      <c r="B3161" s="5" t="s">
        <v>446</v>
      </c>
      <c r="C3161" s="10" t="s">
        <v>200</v>
      </c>
      <c r="D3161" s="12"/>
      <c r="E3161" s="8"/>
      <c r="F3161" s="5"/>
      <c r="G3161" s="4"/>
      <c r="H3161" s="6" t="s">
        <v>201</v>
      </c>
      <c r="I3161" s="4" t="s">
        <v>93</v>
      </c>
      <c r="J3161" s="5" t="s">
        <v>284</v>
      </c>
      <c r="K3161" s="5" t="s">
        <v>33</v>
      </c>
      <c r="L3161" s="5" t="s">
        <v>17</v>
      </c>
      <c r="M3161" s="18" t="e">
        <f t="shared" si="49"/>
        <v>#N/A</v>
      </c>
      <c r="N3161" t="e">
        <f>A3161=#REF!</f>
        <v>#REF!</v>
      </c>
      <c r="O3161" t="e">
        <f>B3161=#REF!</f>
        <v>#REF!</v>
      </c>
      <c r="P3161" t="e">
        <f>C3161=#REF!</f>
        <v>#REF!</v>
      </c>
      <c r="Q3161" t="e">
        <f>D3161=#REF!</f>
        <v>#REF!</v>
      </c>
      <c r="R3161" t="e">
        <f>E3161=#REF!</f>
        <v>#REF!</v>
      </c>
      <c r="S3161" t="e">
        <f>F3161=#REF!</f>
        <v>#REF!</v>
      </c>
      <c r="T3161" t="e">
        <f>G3161=#REF!</f>
        <v>#REF!</v>
      </c>
      <c r="U3161" t="e">
        <f>H3161=#REF!</f>
        <v>#REF!</v>
      </c>
      <c r="V3161" t="e">
        <f>I3161=#REF!</f>
        <v>#REF!</v>
      </c>
      <c r="W3161" t="e">
        <f>J3161=#REF!</f>
        <v>#REF!</v>
      </c>
      <c r="X3161" t="e">
        <f>K3161=#REF!</f>
        <v>#REF!</v>
      </c>
      <c r="Y3161" t="e">
        <f>L3161=#REF!</f>
        <v>#REF!</v>
      </c>
    </row>
    <row r="3162" spans="1:25">
      <c r="A3162" s="4">
        <v>17625</v>
      </c>
      <c r="B3162" s="5" t="s">
        <v>446</v>
      </c>
      <c r="C3162" s="10" t="s">
        <v>200</v>
      </c>
      <c r="D3162" s="12"/>
      <c r="E3162" s="8"/>
      <c r="F3162" s="5"/>
      <c r="G3162" s="4"/>
      <c r="H3162" s="6" t="s">
        <v>201</v>
      </c>
      <c r="I3162" s="4" t="s">
        <v>48</v>
      </c>
      <c r="J3162" s="5" t="s">
        <v>284</v>
      </c>
      <c r="K3162" s="5" t="s">
        <v>33</v>
      </c>
      <c r="L3162" s="5" t="s">
        <v>17</v>
      </c>
      <c r="M3162" s="18" t="e">
        <f t="shared" si="49"/>
        <v>#N/A</v>
      </c>
      <c r="N3162" t="e">
        <f>A3162=#REF!</f>
        <v>#REF!</v>
      </c>
      <c r="O3162" t="e">
        <f>B3162=#REF!</f>
        <v>#REF!</v>
      </c>
      <c r="P3162" t="e">
        <f>C3162=#REF!</f>
        <v>#REF!</v>
      </c>
      <c r="Q3162" t="e">
        <f>D3162=#REF!</f>
        <v>#REF!</v>
      </c>
      <c r="R3162" t="e">
        <f>E3162=#REF!</f>
        <v>#REF!</v>
      </c>
      <c r="S3162" t="e">
        <f>F3162=#REF!</f>
        <v>#REF!</v>
      </c>
      <c r="T3162" t="e">
        <f>G3162=#REF!</f>
        <v>#REF!</v>
      </c>
      <c r="U3162" t="e">
        <f>H3162=#REF!</f>
        <v>#REF!</v>
      </c>
      <c r="V3162" t="e">
        <f>I3162=#REF!</f>
        <v>#REF!</v>
      </c>
      <c r="W3162" t="e">
        <f>J3162=#REF!</f>
        <v>#REF!</v>
      </c>
      <c r="X3162" t="e">
        <f>K3162=#REF!</f>
        <v>#REF!</v>
      </c>
      <c r="Y3162" t="e">
        <f>L3162=#REF!</f>
        <v>#REF!</v>
      </c>
    </row>
    <row r="3163" spans="1:25">
      <c r="A3163" s="3">
        <v>17626</v>
      </c>
      <c r="B3163" s="5" t="s">
        <v>446</v>
      </c>
      <c r="C3163" s="10" t="s">
        <v>200</v>
      </c>
      <c r="D3163" s="12"/>
      <c r="E3163" s="8"/>
      <c r="F3163" s="5"/>
      <c r="G3163" s="4"/>
      <c r="H3163" s="6" t="s">
        <v>201</v>
      </c>
      <c r="I3163" s="4" t="s">
        <v>191</v>
      </c>
      <c r="J3163" s="5" t="s">
        <v>284</v>
      </c>
      <c r="K3163" s="5" t="s">
        <v>33</v>
      </c>
      <c r="L3163" s="5" t="s">
        <v>17</v>
      </c>
      <c r="M3163" s="18" t="e">
        <f t="shared" si="49"/>
        <v>#N/A</v>
      </c>
      <c r="N3163" t="e">
        <f>A3163=#REF!</f>
        <v>#REF!</v>
      </c>
      <c r="O3163" t="e">
        <f>B3163=#REF!</f>
        <v>#REF!</v>
      </c>
      <c r="P3163" t="e">
        <f>C3163=#REF!</f>
        <v>#REF!</v>
      </c>
      <c r="Q3163" t="e">
        <f>D3163=#REF!</f>
        <v>#REF!</v>
      </c>
      <c r="R3163" t="e">
        <f>E3163=#REF!</f>
        <v>#REF!</v>
      </c>
      <c r="S3163" t="e">
        <f>F3163=#REF!</f>
        <v>#REF!</v>
      </c>
      <c r="T3163" t="e">
        <f>G3163=#REF!</f>
        <v>#REF!</v>
      </c>
      <c r="U3163" t="e">
        <f>H3163=#REF!</f>
        <v>#REF!</v>
      </c>
      <c r="V3163" t="e">
        <f>I3163=#REF!</f>
        <v>#REF!</v>
      </c>
      <c r="W3163" t="e">
        <f>J3163=#REF!</f>
        <v>#REF!</v>
      </c>
      <c r="X3163" t="e">
        <f>K3163=#REF!</f>
        <v>#REF!</v>
      </c>
      <c r="Y3163" t="e">
        <f>L3163=#REF!</f>
        <v>#REF!</v>
      </c>
    </row>
    <row r="3164" spans="1:25">
      <c r="A3164" s="4">
        <v>17627</v>
      </c>
      <c r="B3164" s="5" t="s">
        <v>446</v>
      </c>
      <c r="C3164" s="10" t="s">
        <v>200</v>
      </c>
      <c r="D3164" s="12"/>
      <c r="E3164" s="8"/>
      <c r="F3164" s="5"/>
      <c r="G3164" s="4"/>
      <c r="H3164" s="6" t="s">
        <v>201</v>
      </c>
      <c r="I3164" s="4" t="s">
        <v>93</v>
      </c>
      <c r="J3164" s="5" t="s">
        <v>284</v>
      </c>
      <c r="K3164" s="5" t="s">
        <v>486</v>
      </c>
      <c r="L3164" s="5" t="s">
        <v>17</v>
      </c>
      <c r="M3164" s="18" t="e">
        <f t="shared" si="49"/>
        <v>#N/A</v>
      </c>
      <c r="N3164" t="e">
        <f>A3164=#REF!</f>
        <v>#REF!</v>
      </c>
      <c r="O3164" t="e">
        <f>B3164=#REF!</f>
        <v>#REF!</v>
      </c>
      <c r="P3164" t="e">
        <f>C3164=#REF!</f>
        <v>#REF!</v>
      </c>
      <c r="Q3164" t="e">
        <f>D3164=#REF!</f>
        <v>#REF!</v>
      </c>
      <c r="R3164" t="e">
        <f>E3164=#REF!</f>
        <v>#REF!</v>
      </c>
      <c r="S3164" t="e">
        <f>F3164=#REF!</f>
        <v>#REF!</v>
      </c>
      <c r="T3164" t="e">
        <f>G3164=#REF!</f>
        <v>#REF!</v>
      </c>
      <c r="U3164" t="e">
        <f>H3164=#REF!</f>
        <v>#REF!</v>
      </c>
      <c r="V3164" t="e">
        <f>I3164=#REF!</f>
        <v>#REF!</v>
      </c>
      <c r="W3164" t="e">
        <f>J3164=#REF!</f>
        <v>#REF!</v>
      </c>
      <c r="X3164" t="e">
        <f>K3164=#REF!</f>
        <v>#REF!</v>
      </c>
      <c r="Y3164" t="e">
        <f>L3164=#REF!</f>
        <v>#REF!</v>
      </c>
    </row>
    <row r="3165" spans="1:25">
      <c r="A3165" s="3">
        <v>17628</v>
      </c>
      <c r="B3165" s="5" t="s">
        <v>446</v>
      </c>
      <c r="C3165" s="10" t="s">
        <v>200</v>
      </c>
      <c r="D3165" s="12"/>
      <c r="E3165" s="8"/>
      <c r="F3165" s="5"/>
      <c r="G3165" s="4"/>
      <c r="H3165" s="6" t="s">
        <v>201</v>
      </c>
      <c r="I3165" s="4" t="s">
        <v>48</v>
      </c>
      <c r="J3165" s="5" t="s">
        <v>284</v>
      </c>
      <c r="K3165" s="5" t="s">
        <v>486</v>
      </c>
      <c r="L3165" s="5" t="s">
        <v>17</v>
      </c>
      <c r="M3165" s="18" t="e">
        <f t="shared" si="49"/>
        <v>#N/A</v>
      </c>
      <c r="N3165" t="e">
        <f>A3165=#REF!</f>
        <v>#REF!</v>
      </c>
      <c r="O3165" t="e">
        <f>B3165=#REF!</f>
        <v>#REF!</v>
      </c>
      <c r="P3165" t="e">
        <f>C3165=#REF!</f>
        <v>#REF!</v>
      </c>
      <c r="Q3165" t="e">
        <f>D3165=#REF!</f>
        <v>#REF!</v>
      </c>
      <c r="R3165" t="e">
        <f>E3165=#REF!</f>
        <v>#REF!</v>
      </c>
      <c r="S3165" t="e">
        <f>F3165=#REF!</f>
        <v>#REF!</v>
      </c>
      <c r="T3165" t="e">
        <f>G3165=#REF!</f>
        <v>#REF!</v>
      </c>
      <c r="U3165" t="e">
        <f>H3165=#REF!</f>
        <v>#REF!</v>
      </c>
      <c r="V3165" t="e">
        <f>I3165=#REF!</f>
        <v>#REF!</v>
      </c>
      <c r="W3165" t="e">
        <f>J3165=#REF!</f>
        <v>#REF!</v>
      </c>
      <c r="X3165" t="e">
        <f>K3165=#REF!</f>
        <v>#REF!</v>
      </c>
      <c r="Y3165" t="e">
        <f>L3165=#REF!</f>
        <v>#REF!</v>
      </c>
    </row>
    <row r="3166" spans="1:25">
      <c r="A3166" s="4">
        <v>17629</v>
      </c>
      <c r="B3166" s="5" t="s">
        <v>446</v>
      </c>
      <c r="C3166" s="10" t="s">
        <v>200</v>
      </c>
      <c r="D3166" s="12"/>
      <c r="E3166" s="8"/>
      <c r="F3166" s="5"/>
      <c r="G3166" s="4"/>
      <c r="H3166" s="6" t="s">
        <v>201</v>
      </c>
      <c r="I3166" s="4" t="s">
        <v>191</v>
      </c>
      <c r="J3166" s="5" t="s">
        <v>284</v>
      </c>
      <c r="K3166" s="5" t="s">
        <v>486</v>
      </c>
      <c r="L3166" s="5" t="s">
        <v>17</v>
      </c>
      <c r="M3166" s="18" t="e">
        <f t="shared" si="49"/>
        <v>#N/A</v>
      </c>
      <c r="N3166" t="e">
        <f>A3166=#REF!</f>
        <v>#REF!</v>
      </c>
      <c r="O3166" t="e">
        <f>B3166=#REF!</f>
        <v>#REF!</v>
      </c>
      <c r="P3166" t="e">
        <f>C3166=#REF!</f>
        <v>#REF!</v>
      </c>
      <c r="Q3166" t="e">
        <f>D3166=#REF!</f>
        <v>#REF!</v>
      </c>
      <c r="R3166" t="e">
        <f>E3166=#REF!</f>
        <v>#REF!</v>
      </c>
      <c r="S3166" t="e">
        <f>F3166=#REF!</f>
        <v>#REF!</v>
      </c>
      <c r="T3166" t="e">
        <f>G3166=#REF!</f>
        <v>#REF!</v>
      </c>
      <c r="U3166" t="e">
        <f>H3166=#REF!</f>
        <v>#REF!</v>
      </c>
      <c r="V3166" t="e">
        <f>I3166=#REF!</f>
        <v>#REF!</v>
      </c>
      <c r="W3166" t="e">
        <f>J3166=#REF!</f>
        <v>#REF!</v>
      </c>
      <c r="X3166" t="e">
        <f>K3166=#REF!</f>
        <v>#REF!</v>
      </c>
      <c r="Y3166" t="e">
        <f>L3166=#REF!</f>
        <v>#REF!</v>
      </c>
    </row>
    <row r="3167" spans="1:25">
      <c r="A3167" s="3">
        <v>17630</v>
      </c>
      <c r="B3167" s="5" t="s">
        <v>445</v>
      </c>
      <c r="C3167" s="10" t="s">
        <v>31</v>
      </c>
      <c r="D3167" s="12"/>
      <c r="E3167" s="8"/>
      <c r="F3167" s="5"/>
      <c r="G3167" s="4"/>
      <c r="H3167" s="6" t="s">
        <v>32</v>
      </c>
      <c r="I3167" s="4" t="s">
        <v>39</v>
      </c>
      <c r="J3167" s="5" t="s">
        <v>285</v>
      </c>
      <c r="K3167" s="5" t="s">
        <v>33</v>
      </c>
      <c r="L3167" s="5" t="s">
        <v>17</v>
      </c>
      <c r="M3167" s="18" t="e">
        <f t="shared" si="49"/>
        <v>#N/A</v>
      </c>
      <c r="N3167" t="e">
        <f>A3167=#REF!</f>
        <v>#REF!</v>
      </c>
      <c r="O3167" t="e">
        <f>B3167=#REF!</f>
        <v>#REF!</v>
      </c>
      <c r="P3167" t="e">
        <f>C3167=#REF!</f>
        <v>#REF!</v>
      </c>
      <c r="Q3167" t="e">
        <f>D3167=#REF!</f>
        <v>#REF!</v>
      </c>
      <c r="R3167" t="e">
        <f>E3167=#REF!</f>
        <v>#REF!</v>
      </c>
      <c r="S3167" t="e">
        <f>F3167=#REF!</f>
        <v>#REF!</v>
      </c>
      <c r="T3167" t="e">
        <f>G3167=#REF!</f>
        <v>#REF!</v>
      </c>
      <c r="U3167" t="e">
        <f>H3167=#REF!</f>
        <v>#REF!</v>
      </c>
      <c r="V3167" t="e">
        <f>I3167=#REF!</f>
        <v>#REF!</v>
      </c>
      <c r="W3167" t="e">
        <f>J3167=#REF!</f>
        <v>#REF!</v>
      </c>
      <c r="X3167" t="e">
        <f>K3167=#REF!</f>
        <v>#REF!</v>
      </c>
      <c r="Y3167" t="e">
        <f>L3167=#REF!</f>
        <v>#REF!</v>
      </c>
    </row>
    <row r="3168" spans="1:25">
      <c r="A3168" s="4">
        <v>17631</v>
      </c>
      <c r="B3168" s="5" t="s">
        <v>446</v>
      </c>
      <c r="C3168" s="10" t="s">
        <v>31</v>
      </c>
      <c r="D3168" s="12"/>
      <c r="E3168" s="8"/>
      <c r="F3168" s="5"/>
      <c r="G3168" s="4"/>
      <c r="H3168" s="6" t="s">
        <v>32</v>
      </c>
      <c r="I3168" s="4" t="s">
        <v>39</v>
      </c>
      <c r="J3168" s="5" t="s">
        <v>285</v>
      </c>
      <c r="K3168" s="5" t="s">
        <v>33</v>
      </c>
      <c r="L3168" s="5" t="s">
        <v>17</v>
      </c>
      <c r="M3168" s="18" t="e">
        <f t="shared" si="49"/>
        <v>#N/A</v>
      </c>
      <c r="N3168" t="e">
        <f>A3168=#REF!</f>
        <v>#REF!</v>
      </c>
      <c r="O3168" t="e">
        <f>B3168=#REF!</f>
        <v>#REF!</v>
      </c>
      <c r="P3168" t="e">
        <f>C3168=#REF!</f>
        <v>#REF!</v>
      </c>
      <c r="Q3168" t="e">
        <f>D3168=#REF!</f>
        <v>#REF!</v>
      </c>
      <c r="R3168" t="e">
        <f>E3168=#REF!</f>
        <v>#REF!</v>
      </c>
      <c r="S3168" t="e">
        <f>F3168=#REF!</f>
        <v>#REF!</v>
      </c>
      <c r="T3168" t="e">
        <f>G3168=#REF!</f>
        <v>#REF!</v>
      </c>
      <c r="U3168" t="e">
        <f>H3168=#REF!</f>
        <v>#REF!</v>
      </c>
      <c r="V3168" t="e">
        <f>I3168=#REF!</f>
        <v>#REF!</v>
      </c>
      <c r="W3168" t="e">
        <f>J3168=#REF!</f>
        <v>#REF!</v>
      </c>
      <c r="X3168" t="e">
        <f>K3168=#REF!</f>
        <v>#REF!</v>
      </c>
      <c r="Y3168" t="e">
        <f>L3168=#REF!</f>
        <v>#REF!</v>
      </c>
    </row>
    <row r="3169" spans="1:25">
      <c r="A3169" s="3">
        <v>17632</v>
      </c>
      <c r="B3169" s="5" t="s">
        <v>446</v>
      </c>
      <c r="C3169" s="10" t="s">
        <v>31</v>
      </c>
      <c r="D3169" s="12"/>
      <c r="E3169" s="8"/>
      <c r="F3169" s="5"/>
      <c r="G3169" s="4"/>
      <c r="H3169" s="6" t="s">
        <v>32</v>
      </c>
      <c r="I3169" s="4" t="s">
        <v>39</v>
      </c>
      <c r="J3169" s="5" t="s">
        <v>285</v>
      </c>
      <c r="K3169" s="5" t="s">
        <v>486</v>
      </c>
      <c r="L3169" s="5" t="s">
        <v>17</v>
      </c>
      <c r="M3169" s="18" t="e">
        <f t="shared" si="49"/>
        <v>#N/A</v>
      </c>
      <c r="N3169" t="e">
        <f>A3169=#REF!</f>
        <v>#REF!</v>
      </c>
      <c r="O3169" t="e">
        <f>B3169=#REF!</f>
        <v>#REF!</v>
      </c>
      <c r="P3169" t="e">
        <f>C3169=#REF!</f>
        <v>#REF!</v>
      </c>
      <c r="Q3169" t="e">
        <f>D3169=#REF!</f>
        <v>#REF!</v>
      </c>
      <c r="R3169" t="e">
        <f>E3169=#REF!</f>
        <v>#REF!</v>
      </c>
      <c r="S3169" t="e">
        <f>F3169=#REF!</f>
        <v>#REF!</v>
      </c>
      <c r="T3169" t="e">
        <f>G3169=#REF!</f>
        <v>#REF!</v>
      </c>
      <c r="U3169" t="e">
        <f>H3169=#REF!</f>
        <v>#REF!</v>
      </c>
      <c r="V3169" t="e">
        <f>I3169=#REF!</f>
        <v>#REF!</v>
      </c>
      <c r="W3169" t="e">
        <f>J3169=#REF!</f>
        <v>#REF!</v>
      </c>
      <c r="X3169" t="e">
        <f>K3169=#REF!</f>
        <v>#REF!</v>
      </c>
      <c r="Y3169" t="e">
        <f>L3169=#REF!</f>
        <v>#REF!</v>
      </c>
    </row>
    <row r="3170" spans="1:25">
      <c r="A3170" s="4">
        <v>17633</v>
      </c>
      <c r="B3170" s="5" t="s">
        <v>445</v>
      </c>
      <c r="C3170" s="10" t="s">
        <v>31</v>
      </c>
      <c r="D3170" s="12"/>
      <c r="E3170" s="8"/>
      <c r="F3170" s="5"/>
      <c r="G3170" s="4"/>
      <c r="H3170" s="6" t="s">
        <v>32</v>
      </c>
      <c r="I3170" s="4" t="s">
        <v>39</v>
      </c>
      <c r="J3170" s="5" t="s">
        <v>285</v>
      </c>
      <c r="K3170" s="5" t="s">
        <v>486</v>
      </c>
      <c r="L3170" s="5" t="s">
        <v>17</v>
      </c>
      <c r="M3170" s="18" t="e">
        <f t="shared" si="49"/>
        <v>#N/A</v>
      </c>
      <c r="N3170" t="e">
        <f>A3170=#REF!</f>
        <v>#REF!</v>
      </c>
      <c r="O3170" t="e">
        <f>B3170=#REF!</f>
        <v>#REF!</v>
      </c>
      <c r="P3170" t="e">
        <f>C3170=#REF!</f>
        <v>#REF!</v>
      </c>
      <c r="Q3170" t="e">
        <f>D3170=#REF!</f>
        <v>#REF!</v>
      </c>
      <c r="R3170" t="e">
        <f>E3170=#REF!</f>
        <v>#REF!</v>
      </c>
      <c r="S3170" t="e">
        <f>F3170=#REF!</f>
        <v>#REF!</v>
      </c>
      <c r="T3170" t="e">
        <f>G3170=#REF!</f>
        <v>#REF!</v>
      </c>
      <c r="U3170" t="e">
        <f>H3170=#REF!</f>
        <v>#REF!</v>
      </c>
      <c r="V3170" t="e">
        <f>I3170=#REF!</f>
        <v>#REF!</v>
      </c>
      <c r="W3170" t="e">
        <f>J3170=#REF!</f>
        <v>#REF!</v>
      </c>
      <c r="X3170" t="e">
        <f>K3170=#REF!</f>
        <v>#REF!</v>
      </c>
      <c r="Y3170" t="e">
        <f>L3170=#REF!</f>
        <v>#REF!</v>
      </c>
    </row>
    <row r="3171" spans="1:25">
      <c r="A3171" s="3">
        <v>17634</v>
      </c>
      <c r="B3171" s="5" t="s">
        <v>446</v>
      </c>
      <c r="C3171" s="10" t="s">
        <v>200</v>
      </c>
      <c r="D3171" s="12"/>
      <c r="E3171" s="8"/>
      <c r="F3171" s="5"/>
      <c r="G3171" s="4"/>
      <c r="H3171" s="6" t="s">
        <v>201</v>
      </c>
      <c r="I3171" s="4" t="s">
        <v>93</v>
      </c>
      <c r="J3171" s="5" t="s">
        <v>284</v>
      </c>
      <c r="K3171" s="5" t="s">
        <v>537</v>
      </c>
      <c r="L3171" s="5" t="s">
        <v>17</v>
      </c>
      <c r="M3171" s="18" t="e">
        <f t="shared" si="49"/>
        <v>#N/A</v>
      </c>
      <c r="N3171" t="e">
        <f>A3171=#REF!</f>
        <v>#REF!</v>
      </c>
      <c r="O3171" t="e">
        <f>B3171=#REF!</f>
        <v>#REF!</v>
      </c>
      <c r="P3171" t="e">
        <f>C3171=#REF!</f>
        <v>#REF!</v>
      </c>
      <c r="Q3171" t="e">
        <f>D3171=#REF!</f>
        <v>#REF!</v>
      </c>
      <c r="R3171" t="e">
        <f>E3171=#REF!</f>
        <v>#REF!</v>
      </c>
      <c r="S3171" t="e">
        <f>F3171=#REF!</f>
        <v>#REF!</v>
      </c>
      <c r="T3171" t="e">
        <f>G3171=#REF!</f>
        <v>#REF!</v>
      </c>
      <c r="U3171" t="e">
        <f>H3171=#REF!</f>
        <v>#REF!</v>
      </c>
      <c r="V3171" t="e">
        <f>I3171=#REF!</f>
        <v>#REF!</v>
      </c>
      <c r="W3171" t="e">
        <f>J3171=#REF!</f>
        <v>#REF!</v>
      </c>
      <c r="X3171" t="e">
        <f>K3171=#REF!</f>
        <v>#REF!</v>
      </c>
      <c r="Y3171" t="e">
        <f>L3171=#REF!</f>
        <v>#REF!</v>
      </c>
    </row>
    <row r="3172" spans="1:25">
      <c r="A3172" s="4">
        <v>17635</v>
      </c>
      <c r="B3172" s="5" t="s">
        <v>446</v>
      </c>
      <c r="C3172" s="10" t="s">
        <v>200</v>
      </c>
      <c r="D3172" s="12"/>
      <c r="E3172" s="8"/>
      <c r="F3172" s="5"/>
      <c r="G3172" s="4"/>
      <c r="H3172" s="6" t="s">
        <v>201</v>
      </c>
      <c r="I3172" s="4" t="s">
        <v>48</v>
      </c>
      <c r="J3172" s="5" t="s">
        <v>284</v>
      </c>
      <c r="K3172" s="5" t="s">
        <v>536</v>
      </c>
      <c r="L3172" s="5" t="s">
        <v>17</v>
      </c>
      <c r="M3172" s="18" t="e">
        <f t="shared" si="49"/>
        <v>#N/A</v>
      </c>
      <c r="N3172" t="e">
        <f>A3172=#REF!</f>
        <v>#REF!</v>
      </c>
      <c r="O3172" t="e">
        <f>B3172=#REF!</f>
        <v>#REF!</v>
      </c>
      <c r="P3172" t="e">
        <f>C3172=#REF!</f>
        <v>#REF!</v>
      </c>
      <c r="Q3172" t="e">
        <f>D3172=#REF!</f>
        <v>#REF!</v>
      </c>
      <c r="R3172" t="e">
        <f>E3172=#REF!</f>
        <v>#REF!</v>
      </c>
      <c r="S3172" t="e">
        <f>F3172=#REF!</f>
        <v>#REF!</v>
      </c>
      <c r="T3172" t="e">
        <f>G3172=#REF!</f>
        <v>#REF!</v>
      </c>
      <c r="U3172" t="e">
        <f>H3172=#REF!</f>
        <v>#REF!</v>
      </c>
      <c r="V3172" t="e">
        <f>I3172=#REF!</f>
        <v>#REF!</v>
      </c>
      <c r="W3172" t="e">
        <f>J3172=#REF!</f>
        <v>#REF!</v>
      </c>
      <c r="X3172" t="e">
        <f>K3172=#REF!</f>
        <v>#REF!</v>
      </c>
      <c r="Y3172" t="e">
        <f>L3172=#REF!</f>
        <v>#REF!</v>
      </c>
    </row>
    <row r="3173" spans="1:25">
      <c r="A3173" s="3">
        <v>17636</v>
      </c>
      <c r="B3173" s="5" t="s">
        <v>446</v>
      </c>
      <c r="C3173" s="10" t="s">
        <v>200</v>
      </c>
      <c r="D3173" s="12"/>
      <c r="E3173" s="8"/>
      <c r="F3173" s="5"/>
      <c r="G3173" s="4"/>
      <c r="H3173" s="6" t="s">
        <v>201</v>
      </c>
      <c r="I3173" s="4" t="s">
        <v>191</v>
      </c>
      <c r="J3173" s="5" t="s">
        <v>284</v>
      </c>
      <c r="K3173" s="5" t="s">
        <v>705</v>
      </c>
      <c r="L3173" s="5" t="s">
        <v>17</v>
      </c>
      <c r="M3173" s="18" t="e">
        <f t="shared" si="49"/>
        <v>#N/A</v>
      </c>
      <c r="N3173" t="e">
        <f>A3173=#REF!</f>
        <v>#REF!</v>
      </c>
      <c r="O3173" t="e">
        <f>B3173=#REF!</f>
        <v>#REF!</v>
      </c>
      <c r="P3173" t="e">
        <f>C3173=#REF!</f>
        <v>#REF!</v>
      </c>
      <c r="Q3173" t="e">
        <f>D3173=#REF!</f>
        <v>#REF!</v>
      </c>
      <c r="R3173" t="e">
        <f>E3173=#REF!</f>
        <v>#REF!</v>
      </c>
      <c r="S3173" t="e">
        <f>F3173=#REF!</f>
        <v>#REF!</v>
      </c>
      <c r="T3173" t="e">
        <f>G3173=#REF!</f>
        <v>#REF!</v>
      </c>
      <c r="U3173" t="e">
        <f>H3173=#REF!</f>
        <v>#REF!</v>
      </c>
      <c r="V3173" t="e">
        <f>I3173=#REF!</f>
        <v>#REF!</v>
      </c>
      <c r="W3173" t="e">
        <f>J3173=#REF!</f>
        <v>#REF!</v>
      </c>
      <c r="X3173" t="e">
        <f>K3173=#REF!</f>
        <v>#REF!</v>
      </c>
      <c r="Y3173" t="e">
        <f>L3173=#REF!</f>
        <v>#REF!</v>
      </c>
    </row>
    <row r="3174" spans="1:25">
      <c r="A3174" s="4">
        <v>17637</v>
      </c>
      <c r="B3174" s="5" t="s">
        <v>446</v>
      </c>
      <c r="C3174" s="10" t="s">
        <v>65</v>
      </c>
      <c r="D3174" s="12"/>
      <c r="E3174" s="8"/>
      <c r="F3174" s="5"/>
      <c r="G3174" s="4"/>
      <c r="H3174" s="6" t="s">
        <v>205</v>
      </c>
      <c r="I3174" s="4" t="s">
        <v>55</v>
      </c>
      <c r="J3174" s="5" t="s">
        <v>284</v>
      </c>
      <c r="K3174" s="5" t="s">
        <v>552</v>
      </c>
      <c r="L3174" s="5" t="s">
        <v>237</v>
      </c>
      <c r="M3174" s="18" t="e">
        <f t="shared" si="49"/>
        <v>#N/A</v>
      </c>
      <c r="N3174" t="e">
        <f>A3174=#REF!</f>
        <v>#REF!</v>
      </c>
      <c r="O3174" t="e">
        <f>B3174=#REF!</f>
        <v>#REF!</v>
      </c>
      <c r="P3174" t="e">
        <f>C3174=#REF!</f>
        <v>#REF!</v>
      </c>
      <c r="Q3174" t="e">
        <f>D3174=#REF!</f>
        <v>#REF!</v>
      </c>
      <c r="R3174" t="e">
        <f>E3174=#REF!</f>
        <v>#REF!</v>
      </c>
      <c r="S3174" t="e">
        <f>F3174=#REF!</f>
        <v>#REF!</v>
      </c>
      <c r="T3174" t="e">
        <f>G3174=#REF!</f>
        <v>#REF!</v>
      </c>
      <c r="U3174" t="e">
        <f>H3174=#REF!</f>
        <v>#REF!</v>
      </c>
      <c r="V3174" t="e">
        <f>I3174=#REF!</f>
        <v>#REF!</v>
      </c>
      <c r="W3174" t="e">
        <f>J3174=#REF!</f>
        <v>#REF!</v>
      </c>
      <c r="X3174" t="e">
        <f>K3174=#REF!</f>
        <v>#REF!</v>
      </c>
      <c r="Y3174" t="e">
        <f>L3174=#REF!</f>
        <v>#REF!</v>
      </c>
    </row>
    <row r="3175" spans="1:25">
      <c r="A3175" s="3">
        <v>17638</v>
      </c>
      <c r="B3175" s="5" t="s">
        <v>446</v>
      </c>
      <c r="C3175" s="10" t="s">
        <v>65</v>
      </c>
      <c r="D3175" s="12"/>
      <c r="E3175" s="8"/>
      <c r="F3175" s="5"/>
      <c r="G3175" s="4"/>
      <c r="H3175" s="6" t="s">
        <v>206</v>
      </c>
      <c r="I3175" s="4" t="s">
        <v>55</v>
      </c>
      <c r="J3175" s="5" t="s">
        <v>284</v>
      </c>
      <c r="K3175" s="5" t="s">
        <v>552</v>
      </c>
      <c r="L3175" s="5" t="s">
        <v>237</v>
      </c>
      <c r="M3175" s="18" t="e">
        <f t="shared" si="49"/>
        <v>#N/A</v>
      </c>
      <c r="N3175" t="e">
        <f>A3175=#REF!</f>
        <v>#REF!</v>
      </c>
      <c r="O3175" t="e">
        <f>B3175=#REF!</f>
        <v>#REF!</v>
      </c>
      <c r="P3175" t="e">
        <f>C3175=#REF!</f>
        <v>#REF!</v>
      </c>
      <c r="Q3175" t="e">
        <f>D3175=#REF!</f>
        <v>#REF!</v>
      </c>
      <c r="R3175" t="e">
        <f>E3175=#REF!</f>
        <v>#REF!</v>
      </c>
      <c r="S3175" t="e">
        <f>F3175=#REF!</f>
        <v>#REF!</v>
      </c>
      <c r="T3175" t="e">
        <f>G3175=#REF!</f>
        <v>#REF!</v>
      </c>
      <c r="U3175" t="e">
        <f>H3175=#REF!</f>
        <v>#REF!</v>
      </c>
      <c r="V3175" t="e">
        <f>I3175=#REF!</f>
        <v>#REF!</v>
      </c>
      <c r="W3175" t="e">
        <f>J3175=#REF!</f>
        <v>#REF!</v>
      </c>
      <c r="X3175" t="e">
        <f>K3175=#REF!</f>
        <v>#REF!</v>
      </c>
      <c r="Y3175" t="e">
        <f>L3175=#REF!</f>
        <v>#REF!</v>
      </c>
    </row>
    <row r="3176" spans="1:25">
      <c r="A3176" s="4">
        <v>17639</v>
      </c>
      <c r="B3176" s="5" t="s">
        <v>446</v>
      </c>
      <c r="C3176" s="10" t="s">
        <v>65</v>
      </c>
      <c r="D3176" s="12"/>
      <c r="E3176" s="8"/>
      <c r="F3176" s="5"/>
      <c r="G3176" s="4"/>
      <c r="H3176" s="6" t="s">
        <v>207</v>
      </c>
      <c r="I3176" s="4" t="s">
        <v>55</v>
      </c>
      <c r="J3176" s="5" t="s">
        <v>284</v>
      </c>
      <c r="K3176" s="5" t="s">
        <v>552</v>
      </c>
      <c r="L3176" s="5" t="s">
        <v>237</v>
      </c>
      <c r="M3176" s="18" t="e">
        <f t="shared" si="49"/>
        <v>#N/A</v>
      </c>
      <c r="N3176" t="e">
        <f>A3176=#REF!</f>
        <v>#REF!</v>
      </c>
      <c r="O3176" t="e">
        <f>B3176=#REF!</f>
        <v>#REF!</v>
      </c>
      <c r="P3176" t="e">
        <f>C3176=#REF!</f>
        <v>#REF!</v>
      </c>
      <c r="Q3176" t="e">
        <f>D3176=#REF!</f>
        <v>#REF!</v>
      </c>
      <c r="R3176" t="e">
        <f>E3176=#REF!</f>
        <v>#REF!</v>
      </c>
      <c r="S3176" t="e">
        <f>F3176=#REF!</f>
        <v>#REF!</v>
      </c>
      <c r="T3176" t="e">
        <f>G3176=#REF!</f>
        <v>#REF!</v>
      </c>
      <c r="U3176" t="e">
        <f>H3176=#REF!</f>
        <v>#REF!</v>
      </c>
      <c r="V3176" t="e">
        <f>I3176=#REF!</f>
        <v>#REF!</v>
      </c>
      <c r="W3176" t="e">
        <f>J3176=#REF!</f>
        <v>#REF!</v>
      </c>
      <c r="X3176" t="e">
        <f>K3176=#REF!</f>
        <v>#REF!</v>
      </c>
      <c r="Y3176" t="e">
        <f>L3176=#REF!</f>
        <v>#REF!</v>
      </c>
    </row>
    <row r="3177" spans="1:25">
      <c r="A3177" s="3">
        <v>17640</v>
      </c>
      <c r="B3177" s="5" t="s">
        <v>447</v>
      </c>
      <c r="C3177" s="10" t="s">
        <v>200</v>
      </c>
      <c r="D3177" s="12"/>
      <c r="E3177" s="8"/>
      <c r="F3177" s="5"/>
      <c r="G3177" s="4"/>
      <c r="H3177" s="6" t="s">
        <v>201</v>
      </c>
      <c r="I3177" s="4" t="s">
        <v>209</v>
      </c>
      <c r="J3177" s="5" t="s">
        <v>284</v>
      </c>
      <c r="K3177" s="5" t="s">
        <v>689</v>
      </c>
      <c r="L3177" s="5" t="s">
        <v>17</v>
      </c>
      <c r="M3177" s="18" t="e">
        <f t="shared" si="49"/>
        <v>#N/A</v>
      </c>
      <c r="N3177" t="e">
        <f>A3177=#REF!</f>
        <v>#REF!</v>
      </c>
      <c r="O3177" t="e">
        <f>B3177=#REF!</f>
        <v>#REF!</v>
      </c>
      <c r="P3177" t="e">
        <f>C3177=#REF!</f>
        <v>#REF!</v>
      </c>
      <c r="Q3177" t="e">
        <f>D3177=#REF!</f>
        <v>#REF!</v>
      </c>
      <c r="R3177" t="e">
        <f>E3177=#REF!</f>
        <v>#REF!</v>
      </c>
      <c r="S3177" t="e">
        <f>F3177=#REF!</f>
        <v>#REF!</v>
      </c>
      <c r="T3177" t="e">
        <f>G3177=#REF!</f>
        <v>#REF!</v>
      </c>
      <c r="U3177" t="e">
        <f>H3177=#REF!</f>
        <v>#REF!</v>
      </c>
      <c r="V3177" t="e">
        <f>I3177=#REF!</f>
        <v>#REF!</v>
      </c>
      <c r="W3177" t="e">
        <f>J3177=#REF!</f>
        <v>#REF!</v>
      </c>
      <c r="X3177" t="e">
        <f>K3177=#REF!</f>
        <v>#REF!</v>
      </c>
      <c r="Y3177" t="e">
        <f>L3177=#REF!</f>
        <v>#REF!</v>
      </c>
    </row>
    <row r="3178" spans="1:25">
      <c r="A3178" s="4">
        <v>17641</v>
      </c>
      <c r="B3178" s="5" t="s">
        <v>447</v>
      </c>
      <c r="C3178" s="10" t="s">
        <v>200</v>
      </c>
      <c r="D3178" s="12"/>
      <c r="E3178" s="8"/>
      <c r="F3178" s="5"/>
      <c r="G3178" s="4"/>
      <c r="H3178" s="6" t="s">
        <v>201</v>
      </c>
      <c r="I3178" s="4" t="s">
        <v>209</v>
      </c>
      <c r="J3178" s="5" t="s">
        <v>284</v>
      </c>
      <c r="K3178" s="5" t="s">
        <v>709</v>
      </c>
      <c r="L3178" s="5" t="s">
        <v>17</v>
      </c>
      <c r="M3178" s="18" t="e">
        <f t="shared" si="49"/>
        <v>#N/A</v>
      </c>
      <c r="N3178" t="e">
        <f>A3178=#REF!</f>
        <v>#REF!</v>
      </c>
      <c r="O3178" t="e">
        <f>B3178=#REF!</f>
        <v>#REF!</v>
      </c>
      <c r="P3178" t="e">
        <f>C3178=#REF!</f>
        <v>#REF!</v>
      </c>
      <c r="Q3178" t="e">
        <f>D3178=#REF!</f>
        <v>#REF!</v>
      </c>
      <c r="R3178" t="e">
        <f>E3178=#REF!</f>
        <v>#REF!</v>
      </c>
      <c r="S3178" t="e">
        <f>F3178=#REF!</f>
        <v>#REF!</v>
      </c>
      <c r="T3178" t="e">
        <f>G3178=#REF!</f>
        <v>#REF!</v>
      </c>
      <c r="U3178" t="e">
        <f>H3178=#REF!</f>
        <v>#REF!</v>
      </c>
      <c r="V3178" t="e">
        <f>I3178=#REF!</f>
        <v>#REF!</v>
      </c>
      <c r="W3178" t="e">
        <f>J3178=#REF!</f>
        <v>#REF!</v>
      </c>
      <c r="X3178" t="e">
        <f>K3178=#REF!</f>
        <v>#REF!</v>
      </c>
      <c r="Y3178" t="e">
        <f>L3178=#REF!</f>
        <v>#REF!</v>
      </c>
    </row>
    <row r="3179" spans="1:25">
      <c r="A3179" s="3">
        <v>17642</v>
      </c>
      <c r="B3179" s="5" t="s">
        <v>447</v>
      </c>
      <c r="C3179" s="10" t="s">
        <v>200</v>
      </c>
      <c r="D3179" s="12"/>
      <c r="E3179" s="8"/>
      <c r="F3179" s="5"/>
      <c r="G3179" s="4"/>
      <c r="H3179" s="6" t="s">
        <v>201</v>
      </c>
      <c r="I3179" s="4" t="s">
        <v>209</v>
      </c>
      <c r="J3179" s="5" t="s">
        <v>284</v>
      </c>
      <c r="K3179" s="5" t="s">
        <v>710</v>
      </c>
      <c r="L3179" s="5" t="s">
        <v>17</v>
      </c>
      <c r="M3179" s="18" t="e">
        <f t="shared" si="49"/>
        <v>#N/A</v>
      </c>
      <c r="N3179" t="e">
        <f>A3179=#REF!</f>
        <v>#REF!</v>
      </c>
      <c r="O3179" t="e">
        <f>B3179=#REF!</f>
        <v>#REF!</v>
      </c>
      <c r="P3179" t="e">
        <f>C3179=#REF!</f>
        <v>#REF!</v>
      </c>
      <c r="Q3179" t="e">
        <f>D3179=#REF!</f>
        <v>#REF!</v>
      </c>
      <c r="R3179" t="e">
        <f>E3179=#REF!</f>
        <v>#REF!</v>
      </c>
      <c r="S3179" t="e">
        <f>F3179=#REF!</f>
        <v>#REF!</v>
      </c>
      <c r="T3179" t="e">
        <f>G3179=#REF!</f>
        <v>#REF!</v>
      </c>
      <c r="U3179" t="e">
        <f>H3179=#REF!</f>
        <v>#REF!</v>
      </c>
      <c r="V3179" t="e">
        <f>I3179=#REF!</f>
        <v>#REF!</v>
      </c>
      <c r="W3179" t="e">
        <f>J3179=#REF!</f>
        <v>#REF!</v>
      </c>
      <c r="X3179" t="e">
        <f>K3179=#REF!</f>
        <v>#REF!</v>
      </c>
      <c r="Y3179" t="e">
        <f>L3179=#REF!</f>
        <v>#REF!</v>
      </c>
    </row>
    <row r="3180" spans="1:25">
      <c r="A3180" s="4">
        <v>17643</v>
      </c>
      <c r="B3180" s="5" t="s">
        <v>447</v>
      </c>
      <c r="C3180" s="10" t="s">
        <v>200</v>
      </c>
      <c r="D3180" s="12"/>
      <c r="E3180" s="8"/>
      <c r="F3180" s="5"/>
      <c r="G3180" s="4"/>
      <c r="H3180" s="6" t="s">
        <v>201</v>
      </c>
      <c r="I3180" s="4" t="s">
        <v>209</v>
      </c>
      <c r="J3180" s="5" t="s">
        <v>284</v>
      </c>
      <c r="K3180" s="5" t="s">
        <v>711</v>
      </c>
      <c r="L3180" s="5" t="s">
        <v>17</v>
      </c>
      <c r="M3180" s="18" t="e">
        <f t="shared" si="49"/>
        <v>#N/A</v>
      </c>
      <c r="N3180" t="e">
        <f>A3180=#REF!</f>
        <v>#REF!</v>
      </c>
      <c r="O3180" t="e">
        <f>B3180=#REF!</f>
        <v>#REF!</v>
      </c>
      <c r="P3180" t="e">
        <f>C3180=#REF!</f>
        <v>#REF!</v>
      </c>
      <c r="Q3180" t="e">
        <f>D3180=#REF!</f>
        <v>#REF!</v>
      </c>
      <c r="R3180" t="e">
        <f>E3180=#REF!</f>
        <v>#REF!</v>
      </c>
      <c r="S3180" t="e">
        <f>F3180=#REF!</f>
        <v>#REF!</v>
      </c>
      <c r="T3180" t="e">
        <f>G3180=#REF!</f>
        <v>#REF!</v>
      </c>
      <c r="U3180" t="e">
        <f>H3180=#REF!</f>
        <v>#REF!</v>
      </c>
      <c r="V3180" t="e">
        <f>I3180=#REF!</f>
        <v>#REF!</v>
      </c>
      <c r="W3180" t="e">
        <f>J3180=#REF!</f>
        <v>#REF!</v>
      </c>
      <c r="X3180" t="e">
        <f>K3180=#REF!</f>
        <v>#REF!</v>
      </c>
      <c r="Y3180" t="e">
        <f>L3180=#REF!</f>
        <v>#REF!</v>
      </c>
    </row>
    <row r="3181" spans="1:25">
      <c r="A3181" s="3">
        <v>17644</v>
      </c>
      <c r="B3181" s="5" t="s">
        <v>447</v>
      </c>
      <c r="C3181" s="10" t="s">
        <v>200</v>
      </c>
      <c r="D3181" s="12"/>
      <c r="E3181" s="8"/>
      <c r="F3181" s="5"/>
      <c r="G3181" s="4"/>
      <c r="H3181" s="6" t="s">
        <v>201</v>
      </c>
      <c r="I3181" s="4" t="s">
        <v>209</v>
      </c>
      <c r="J3181" s="5" t="s">
        <v>284</v>
      </c>
      <c r="K3181" s="5" t="s">
        <v>33</v>
      </c>
      <c r="L3181" s="5" t="s">
        <v>17</v>
      </c>
      <c r="M3181" s="18" t="e">
        <f t="shared" si="49"/>
        <v>#N/A</v>
      </c>
      <c r="N3181" t="e">
        <f>A3181=#REF!</f>
        <v>#REF!</v>
      </c>
      <c r="O3181" t="e">
        <f>B3181=#REF!</f>
        <v>#REF!</v>
      </c>
      <c r="P3181" t="e">
        <f>C3181=#REF!</f>
        <v>#REF!</v>
      </c>
      <c r="Q3181" t="e">
        <f>D3181=#REF!</f>
        <v>#REF!</v>
      </c>
      <c r="R3181" t="e">
        <f>E3181=#REF!</f>
        <v>#REF!</v>
      </c>
      <c r="S3181" t="e">
        <f>F3181=#REF!</f>
        <v>#REF!</v>
      </c>
      <c r="T3181" t="e">
        <f>G3181=#REF!</f>
        <v>#REF!</v>
      </c>
      <c r="U3181" t="e">
        <f>H3181=#REF!</f>
        <v>#REF!</v>
      </c>
      <c r="V3181" t="e">
        <f>I3181=#REF!</f>
        <v>#REF!</v>
      </c>
      <c r="W3181" t="e">
        <f>J3181=#REF!</f>
        <v>#REF!</v>
      </c>
      <c r="X3181" t="e">
        <f>K3181=#REF!</f>
        <v>#REF!</v>
      </c>
      <c r="Y3181" t="e">
        <f>L3181=#REF!</f>
        <v>#REF!</v>
      </c>
    </row>
    <row r="3182" spans="1:25">
      <c r="A3182" s="4">
        <v>17645</v>
      </c>
      <c r="B3182" s="5" t="s">
        <v>447</v>
      </c>
      <c r="C3182" s="10" t="s">
        <v>200</v>
      </c>
      <c r="D3182" s="12"/>
      <c r="E3182" s="8"/>
      <c r="F3182" s="5"/>
      <c r="G3182" s="4"/>
      <c r="H3182" s="6" t="s">
        <v>201</v>
      </c>
      <c r="I3182" s="4" t="s">
        <v>209</v>
      </c>
      <c r="J3182" s="5" t="s">
        <v>284</v>
      </c>
      <c r="K3182" s="5" t="s">
        <v>486</v>
      </c>
      <c r="L3182" s="5" t="s">
        <v>17</v>
      </c>
      <c r="M3182" s="18" t="e">
        <f t="shared" si="49"/>
        <v>#N/A</v>
      </c>
      <c r="N3182" t="e">
        <f>A3182=#REF!</f>
        <v>#REF!</v>
      </c>
      <c r="O3182" t="e">
        <f>B3182=#REF!</f>
        <v>#REF!</v>
      </c>
      <c r="P3182" t="e">
        <f>C3182=#REF!</f>
        <v>#REF!</v>
      </c>
      <c r="Q3182" t="e">
        <f>D3182=#REF!</f>
        <v>#REF!</v>
      </c>
      <c r="R3182" t="e">
        <f>E3182=#REF!</f>
        <v>#REF!</v>
      </c>
      <c r="S3182" t="e">
        <f>F3182=#REF!</f>
        <v>#REF!</v>
      </c>
      <c r="T3182" t="e">
        <f>G3182=#REF!</f>
        <v>#REF!</v>
      </c>
      <c r="U3182" t="e">
        <f>H3182=#REF!</f>
        <v>#REF!</v>
      </c>
      <c r="V3182" t="e">
        <f>I3182=#REF!</f>
        <v>#REF!</v>
      </c>
      <c r="W3182" t="e">
        <f>J3182=#REF!</f>
        <v>#REF!</v>
      </c>
      <c r="X3182" t="e">
        <f>K3182=#REF!</f>
        <v>#REF!</v>
      </c>
      <c r="Y3182" t="e">
        <f>L3182=#REF!</f>
        <v>#REF!</v>
      </c>
    </row>
    <row r="3183" spans="1:25">
      <c r="A3183" s="3">
        <v>17646</v>
      </c>
      <c r="B3183" s="5" t="s">
        <v>447</v>
      </c>
      <c r="C3183" s="10" t="s">
        <v>200</v>
      </c>
      <c r="D3183" s="12"/>
      <c r="E3183" s="8"/>
      <c r="F3183" s="5"/>
      <c r="G3183" s="4"/>
      <c r="H3183" s="6" t="s">
        <v>201</v>
      </c>
      <c r="I3183" s="4" t="s">
        <v>209</v>
      </c>
      <c r="J3183" s="5" t="s">
        <v>284</v>
      </c>
      <c r="K3183" s="5" t="s">
        <v>481</v>
      </c>
      <c r="L3183" s="5" t="s">
        <v>17</v>
      </c>
      <c r="M3183" s="18" t="e">
        <f t="shared" si="49"/>
        <v>#N/A</v>
      </c>
      <c r="N3183" t="e">
        <f>A3183=#REF!</f>
        <v>#REF!</v>
      </c>
      <c r="O3183" t="e">
        <f>B3183=#REF!</f>
        <v>#REF!</v>
      </c>
      <c r="P3183" t="e">
        <f>C3183=#REF!</f>
        <v>#REF!</v>
      </c>
      <c r="Q3183" t="e">
        <f>D3183=#REF!</f>
        <v>#REF!</v>
      </c>
      <c r="R3183" t="e">
        <f>E3183=#REF!</f>
        <v>#REF!</v>
      </c>
      <c r="S3183" t="e">
        <f>F3183=#REF!</f>
        <v>#REF!</v>
      </c>
      <c r="T3183" t="e">
        <f>G3183=#REF!</f>
        <v>#REF!</v>
      </c>
      <c r="U3183" t="e">
        <f>H3183=#REF!</f>
        <v>#REF!</v>
      </c>
      <c r="V3183" t="e">
        <f>I3183=#REF!</f>
        <v>#REF!</v>
      </c>
      <c r="W3183" t="e">
        <f>J3183=#REF!</f>
        <v>#REF!</v>
      </c>
      <c r="X3183" t="e">
        <f>K3183=#REF!</f>
        <v>#REF!</v>
      </c>
      <c r="Y3183" t="e">
        <f>L3183=#REF!</f>
        <v>#REF!</v>
      </c>
    </row>
    <row r="3184" spans="1:25">
      <c r="A3184" s="4">
        <v>17647</v>
      </c>
      <c r="B3184" s="5" t="s">
        <v>447</v>
      </c>
      <c r="C3184" s="10" t="s">
        <v>200</v>
      </c>
      <c r="D3184" s="12"/>
      <c r="E3184" s="8"/>
      <c r="F3184" s="5"/>
      <c r="G3184" s="4"/>
      <c r="H3184" s="6" t="s">
        <v>201</v>
      </c>
      <c r="I3184" s="4" t="s">
        <v>209</v>
      </c>
      <c r="J3184" s="5" t="s">
        <v>284</v>
      </c>
      <c r="K3184" s="5" t="s">
        <v>480</v>
      </c>
      <c r="L3184" s="5" t="s">
        <v>17</v>
      </c>
      <c r="M3184" s="18" t="e">
        <f t="shared" si="49"/>
        <v>#N/A</v>
      </c>
      <c r="N3184" t="e">
        <f>A3184=#REF!</f>
        <v>#REF!</v>
      </c>
      <c r="O3184" t="e">
        <f>B3184=#REF!</f>
        <v>#REF!</v>
      </c>
      <c r="P3184" t="e">
        <f>C3184=#REF!</f>
        <v>#REF!</v>
      </c>
      <c r="Q3184" t="e">
        <f>D3184=#REF!</f>
        <v>#REF!</v>
      </c>
      <c r="R3184" t="e">
        <f>E3184=#REF!</f>
        <v>#REF!</v>
      </c>
      <c r="S3184" t="e">
        <f>F3184=#REF!</f>
        <v>#REF!</v>
      </c>
      <c r="T3184" t="e">
        <f>G3184=#REF!</f>
        <v>#REF!</v>
      </c>
      <c r="U3184" t="e">
        <f>H3184=#REF!</f>
        <v>#REF!</v>
      </c>
      <c r="V3184" t="e">
        <f>I3184=#REF!</f>
        <v>#REF!</v>
      </c>
      <c r="W3184" t="e">
        <f>J3184=#REF!</f>
        <v>#REF!</v>
      </c>
      <c r="X3184" t="e">
        <f>K3184=#REF!</f>
        <v>#REF!</v>
      </c>
      <c r="Y3184" t="e">
        <f>L3184=#REF!</f>
        <v>#REF!</v>
      </c>
    </row>
    <row r="3185" spans="1:25">
      <c r="A3185" s="3">
        <v>17648</v>
      </c>
      <c r="B3185" s="5" t="s">
        <v>447</v>
      </c>
      <c r="C3185" s="10" t="s">
        <v>200</v>
      </c>
      <c r="D3185" s="12"/>
      <c r="E3185" s="8"/>
      <c r="F3185" s="5"/>
      <c r="G3185" s="4"/>
      <c r="H3185" s="6" t="s">
        <v>201</v>
      </c>
      <c r="I3185" s="4" t="s">
        <v>209</v>
      </c>
      <c r="J3185" s="5" t="s">
        <v>284</v>
      </c>
      <c r="K3185" s="5" t="s">
        <v>482</v>
      </c>
      <c r="L3185" s="5" t="s">
        <v>17</v>
      </c>
      <c r="M3185" s="18" t="e">
        <f t="shared" si="49"/>
        <v>#N/A</v>
      </c>
      <c r="N3185" t="e">
        <f>A3185=#REF!</f>
        <v>#REF!</v>
      </c>
      <c r="O3185" t="e">
        <f>B3185=#REF!</f>
        <v>#REF!</v>
      </c>
      <c r="P3185" t="e">
        <f>C3185=#REF!</f>
        <v>#REF!</v>
      </c>
      <c r="Q3185" t="e">
        <f>D3185=#REF!</f>
        <v>#REF!</v>
      </c>
      <c r="R3185" t="e">
        <f>E3185=#REF!</f>
        <v>#REF!</v>
      </c>
      <c r="S3185" t="e">
        <f>F3185=#REF!</f>
        <v>#REF!</v>
      </c>
      <c r="T3185" t="e">
        <f>G3185=#REF!</f>
        <v>#REF!</v>
      </c>
      <c r="U3185" t="e">
        <f>H3185=#REF!</f>
        <v>#REF!</v>
      </c>
      <c r="V3185" t="e">
        <f>I3185=#REF!</f>
        <v>#REF!</v>
      </c>
      <c r="W3185" t="e">
        <f>J3185=#REF!</f>
        <v>#REF!</v>
      </c>
      <c r="X3185" t="e">
        <f>K3185=#REF!</f>
        <v>#REF!</v>
      </c>
      <c r="Y3185" t="e">
        <f>L3185=#REF!</f>
        <v>#REF!</v>
      </c>
    </row>
    <row r="3186" spans="1:25">
      <c r="A3186" s="4">
        <v>17649</v>
      </c>
      <c r="B3186" s="5" t="s">
        <v>447</v>
      </c>
      <c r="C3186" s="10" t="s">
        <v>34</v>
      </c>
      <c r="D3186" s="12" t="s">
        <v>37</v>
      </c>
      <c r="E3186" s="8"/>
      <c r="F3186" s="5"/>
      <c r="G3186" s="4"/>
      <c r="H3186" s="6" t="s">
        <v>36</v>
      </c>
      <c r="I3186" s="4" t="s">
        <v>209</v>
      </c>
      <c r="J3186" s="5" t="s">
        <v>284</v>
      </c>
      <c r="K3186" s="5" t="s">
        <v>712</v>
      </c>
      <c r="L3186" s="5" t="s">
        <v>17</v>
      </c>
      <c r="M3186" s="18" t="e">
        <f t="shared" si="49"/>
        <v>#N/A</v>
      </c>
      <c r="N3186" t="e">
        <f>A3186=#REF!</f>
        <v>#REF!</v>
      </c>
      <c r="O3186" t="e">
        <f>B3186=#REF!</f>
        <v>#REF!</v>
      </c>
      <c r="P3186" t="e">
        <f>C3186=#REF!</f>
        <v>#REF!</v>
      </c>
      <c r="Q3186" t="e">
        <f>D3186=#REF!</f>
        <v>#REF!</v>
      </c>
      <c r="R3186" t="e">
        <f>E3186=#REF!</f>
        <v>#REF!</v>
      </c>
      <c r="S3186" t="e">
        <f>F3186=#REF!</f>
        <v>#REF!</v>
      </c>
      <c r="T3186" t="e">
        <f>G3186=#REF!</f>
        <v>#REF!</v>
      </c>
      <c r="U3186" t="e">
        <f>H3186=#REF!</f>
        <v>#REF!</v>
      </c>
      <c r="V3186" t="e">
        <f>I3186=#REF!</f>
        <v>#REF!</v>
      </c>
      <c r="W3186" t="e">
        <f>J3186=#REF!</f>
        <v>#REF!</v>
      </c>
      <c r="X3186" t="e">
        <f>K3186=#REF!</f>
        <v>#REF!</v>
      </c>
      <c r="Y3186" t="e">
        <f>L3186=#REF!</f>
        <v>#REF!</v>
      </c>
    </row>
    <row r="3187" spans="1:25">
      <c r="A3187" s="3">
        <v>17650</v>
      </c>
      <c r="B3187" s="5" t="s">
        <v>447</v>
      </c>
      <c r="C3187" s="10" t="s">
        <v>34</v>
      </c>
      <c r="D3187" s="12" t="s">
        <v>37</v>
      </c>
      <c r="E3187" s="8"/>
      <c r="F3187" s="5"/>
      <c r="G3187" s="4"/>
      <c r="H3187" s="6" t="s">
        <v>36</v>
      </c>
      <c r="I3187" s="4" t="s">
        <v>209</v>
      </c>
      <c r="J3187" s="5" t="s">
        <v>284</v>
      </c>
      <c r="K3187" s="5" t="s">
        <v>713</v>
      </c>
      <c r="L3187" s="5" t="s">
        <v>17</v>
      </c>
      <c r="M3187" s="18" t="e">
        <f t="shared" si="49"/>
        <v>#N/A</v>
      </c>
      <c r="N3187" t="e">
        <f>A3187=#REF!</f>
        <v>#REF!</v>
      </c>
      <c r="O3187" t="e">
        <f>B3187=#REF!</f>
        <v>#REF!</v>
      </c>
      <c r="P3187" t="e">
        <f>C3187=#REF!</f>
        <v>#REF!</v>
      </c>
      <c r="Q3187" t="e">
        <f>D3187=#REF!</f>
        <v>#REF!</v>
      </c>
      <c r="R3187" t="e">
        <f>E3187=#REF!</f>
        <v>#REF!</v>
      </c>
      <c r="S3187" t="e">
        <f>F3187=#REF!</f>
        <v>#REF!</v>
      </c>
      <c r="T3187" t="e">
        <f>G3187=#REF!</f>
        <v>#REF!</v>
      </c>
      <c r="U3187" t="e">
        <f>H3187=#REF!</f>
        <v>#REF!</v>
      </c>
      <c r="V3187" t="e">
        <f>I3187=#REF!</f>
        <v>#REF!</v>
      </c>
      <c r="W3187" t="e">
        <f>J3187=#REF!</f>
        <v>#REF!</v>
      </c>
      <c r="X3187" t="e">
        <f>K3187=#REF!</f>
        <v>#REF!</v>
      </c>
      <c r="Y3187" t="e">
        <f>L3187=#REF!</f>
        <v>#REF!</v>
      </c>
    </row>
    <row r="3188" spans="1:25">
      <c r="A3188" s="4">
        <v>17651</v>
      </c>
      <c r="B3188" s="5" t="s">
        <v>447</v>
      </c>
      <c r="C3188" s="10" t="s">
        <v>34</v>
      </c>
      <c r="D3188" s="12" t="s">
        <v>37</v>
      </c>
      <c r="E3188" s="8"/>
      <c r="F3188" s="5"/>
      <c r="G3188" s="4"/>
      <c r="H3188" s="6" t="s">
        <v>36</v>
      </c>
      <c r="I3188" s="4" t="s">
        <v>209</v>
      </c>
      <c r="J3188" s="5" t="s">
        <v>284</v>
      </c>
      <c r="K3188" s="5" t="s">
        <v>714</v>
      </c>
      <c r="L3188" s="5" t="s">
        <v>17</v>
      </c>
      <c r="M3188" s="18" t="e">
        <f t="shared" si="49"/>
        <v>#N/A</v>
      </c>
      <c r="N3188" t="e">
        <f>A3188=#REF!</f>
        <v>#REF!</v>
      </c>
      <c r="O3188" t="e">
        <f>B3188=#REF!</f>
        <v>#REF!</v>
      </c>
      <c r="P3188" t="e">
        <f>C3188=#REF!</f>
        <v>#REF!</v>
      </c>
      <c r="Q3188" t="e">
        <f>D3188=#REF!</f>
        <v>#REF!</v>
      </c>
      <c r="R3188" t="e">
        <f>E3188=#REF!</f>
        <v>#REF!</v>
      </c>
      <c r="S3188" t="e">
        <f>F3188=#REF!</f>
        <v>#REF!</v>
      </c>
      <c r="T3188" t="e">
        <f>G3188=#REF!</f>
        <v>#REF!</v>
      </c>
      <c r="U3188" t="e">
        <f>H3188=#REF!</f>
        <v>#REF!</v>
      </c>
      <c r="V3188" t="e">
        <f>I3188=#REF!</f>
        <v>#REF!</v>
      </c>
      <c r="W3188" t="e">
        <f>J3188=#REF!</f>
        <v>#REF!</v>
      </c>
      <c r="X3188" t="e">
        <f>K3188=#REF!</f>
        <v>#REF!</v>
      </c>
      <c r="Y3188" t="e">
        <f>L3188=#REF!</f>
        <v>#REF!</v>
      </c>
    </row>
    <row r="3189" spans="1:25">
      <c r="A3189" s="3">
        <v>17652</v>
      </c>
      <c r="B3189" s="5" t="s">
        <v>447</v>
      </c>
      <c r="C3189" s="10" t="s">
        <v>34</v>
      </c>
      <c r="D3189" s="12" t="s">
        <v>37</v>
      </c>
      <c r="E3189" s="8"/>
      <c r="F3189" s="5"/>
      <c r="G3189" s="4"/>
      <c r="H3189" s="6" t="s">
        <v>36</v>
      </c>
      <c r="I3189" s="4" t="s">
        <v>209</v>
      </c>
      <c r="J3189" s="5" t="s">
        <v>284</v>
      </c>
      <c r="K3189" s="5" t="s">
        <v>715</v>
      </c>
      <c r="L3189" s="5" t="s">
        <v>17</v>
      </c>
      <c r="M3189" s="18" t="e">
        <f t="shared" si="49"/>
        <v>#N/A</v>
      </c>
      <c r="N3189" t="e">
        <f>A3189=#REF!</f>
        <v>#REF!</v>
      </c>
      <c r="O3189" t="e">
        <f>B3189=#REF!</f>
        <v>#REF!</v>
      </c>
      <c r="P3189" t="e">
        <f>C3189=#REF!</f>
        <v>#REF!</v>
      </c>
      <c r="Q3189" t="e">
        <f>D3189=#REF!</f>
        <v>#REF!</v>
      </c>
      <c r="R3189" t="e">
        <f>E3189=#REF!</f>
        <v>#REF!</v>
      </c>
      <c r="S3189" t="e">
        <f>F3189=#REF!</f>
        <v>#REF!</v>
      </c>
      <c r="T3189" t="e">
        <f>G3189=#REF!</f>
        <v>#REF!</v>
      </c>
      <c r="U3189" t="e">
        <f>H3189=#REF!</f>
        <v>#REF!</v>
      </c>
      <c r="V3189" t="e">
        <f>I3189=#REF!</f>
        <v>#REF!</v>
      </c>
      <c r="W3189" t="e">
        <f>J3189=#REF!</f>
        <v>#REF!</v>
      </c>
      <c r="X3189" t="e">
        <f>K3189=#REF!</f>
        <v>#REF!</v>
      </c>
      <c r="Y3189" t="e">
        <f>L3189=#REF!</f>
        <v>#REF!</v>
      </c>
    </row>
    <row r="3190" spans="1:25">
      <c r="A3190" s="4">
        <v>17653</v>
      </c>
      <c r="B3190" s="5" t="s">
        <v>447</v>
      </c>
      <c r="C3190" s="10" t="s">
        <v>34</v>
      </c>
      <c r="D3190" s="12" t="s">
        <v>37</v>
      </c>
      <c r="E3190" s="8"/>
      <c r="F3190" s="5"/>
      <c r="G3190" s="4"/>
      <c r="H3190" s="6" t="s">
        <v>36</v>
      </c>
      <c r="I3190" s="4" t="s">
        <v>209</v>
      </c>
      <c r="J3190" s="5" t="s">
        <v>284</v>
      </c>
      <c r="K3190" s="5" t="s">
        <v>560</v>
      </c>
      <c r="L3190" s="5" t="s">
        <v>17</v>
      </c>
      <c r="M3190" s="18" t="e">
        <f t="shared" si="49"/>
        <v>#N/A</v>
      </c>
      <c r="N3190" t="e">
        <f>A3190=#REF!</f>
        <v>#REF!</v>
      </c>
      <c r="O3190" t="e">
        <f>B3190=#REF!</f>
        <v>#REF!</v>
      </c>
      <c r="P3190" t="e">
        <f>C3190=#REF!</f>
        <v>#REF!</v>
      </c>
      <c r="Q3190" t="e">
        <f>D3190=#REF!</f>
        <v>#REF!</v>
      </c>
      <c r="R3190" t="e">
        <f>E3190=#REF!</f>
        <v>#REF!</v>
      </c>
      <c r="S3190" t="e">
        <f>F3190=#REF!</f>
        <v>#REF!</v>
      </c>
      <c r="T3190" t="e">
        <f>G3190=#REF!</f>
        <v>#REF!</v>
      </c>
      <c r="U3190" t="e">
        <f>H3190=#REF!</f>
        <v>#REF!</v>
      </c>
      <c r="V3190" t="e">
        <f>I3190=#REF!</f>
        <v>#REF!</v>
      </c>
      <c r="W3190" t="e">
        <f>J3190=#REF!</f>
        <v>#REF!</v>
      </c>
      <c r="X3190" t="e">
        <f>K3190=#REF!</f>
        <v>#REF!</v>
      </c>
      <c r="Y3190" t="e">
        <f>L3190=#REF!</f>
        <v>#REF!</v>
      </c>
    </row>
    <row r="3191" spans="1:25">
      <c r="A3191" s="3">
        <v>17654</v>
      </c>
      <c r="B3191" s="5" t="s">
        <v>447</v>
      </c>
      <c r="C3191" s="10" t="s">
        <v>31</v>
      </c>
      <c r="D3191" s="12"/>
      <c r="E3191" s="8"/>
      <c r="F3191" s="5"/>
      <c r="G3191" s="4"/>
      <c r="H3191" s="6" t="s">
        <v>32</v>
      </c>
      <c r="I3191" s="4" t="s">
        <v>209</v>
      </c>
      <c r="J3191" s="5" t="s">
        <v>285</v>
      </c>
      <c r="K3191" s="5" t="s">
        <v>689</v>
      </c>
      <c r="L3191" s="5" t="s">
        <v>17</v>
      </c>
      <c r="M3191" s="18" t="e">
        <f t="shared" si="49"/>
        <v>#N/A</v>
      </c>
      <c r="N3191" t="e">
        <f>A3191=#REF!</f>
        <v>#REF!</v>
      </c>
      <c r="O3191" t="e">
        <f>B3191=#REF!</f>
        <v>#REF!</v>
      </c>
      <c r="P3191" t="e">
        <f>C3191=#REF!</f>
        <v>#REF!</v>
      </c>
      <c r="Q3191" t="e">
        <f>D3191=#REF!</f>
        <v>#REF!</v>
      </c>
      <c r="R3191" t="e">
        <f>E3191=#REF!</f>
        <v>#REF!</v>
      </c>
      <c r="S3191" t="e">
        <f>F3191=#REF!</f>
        <v>#REF!</v>
      </c>
      <c r="T3191" t="e">
        <f>G3191=#REF!</f>
        <v>#REF!</v>
      </c>
      <c r="U3191" t="e">
        <f>H3191=#REF!</f>
        <v>#REF!</v>
      </c>
      <c r="V3191" t="e">
        <f>I3191=#REF!</f>
        <v>#REF!</v>
      </c>
      <c r="W3191" t="e">
        <f>J3191=#REF!</f>
        <v>#REF!</v>
      </c>
      <c r="X3191" t="e">
        <f>K3191=#REF!</f>
        <v>#REF!</v>
      </c>
      <c r="Y3191" t="e">
        <f>L3191=#REF!</f>
        <v>#REF!</v>
      </c>
    </row>
    <row r="3192" spans="1:25">
      <c r="A3192" s="4">
        <v>17655</v>
      </c>
      <c r="B3192" s="5" t="s">
        <v>447</v>
      </c>
      <c r="C3192" s="10" t="s">
        <v>31</v>
      </c>
      <c r="D3192" s="12"/>
      <c r="E3192" s="8"/>
      <c r="F3192" s="5"/>
      <c r="G3192" s="4"/>
      <c r="H3192" s="6" t="s">
        <v>32</v>
      </c>
      <c r="I3192" s="4" t="s">
        <v>209</v>
      </c>
      <c r="J3192" s="5" t="s">
        <v>285</v>
      </c>
      <c r="K3192" s="5" t="s">
        <v>709</v>
      </c>
      <c r="L3192" s="5" t="s">
        <v>17</v>
      </c>
      <c r="M3192" s="18" t="e">
        <f t="shared" si="49"/>
        <v>#N/A</v>
      </c>
      <c r="N3192" t="e">
        <f>A3192=#REF!</f>
        <v>#REF!</v>
      </c>
      <c r="O3192" t="e">
        <f>B3192=#REF!</f>
        <v>#REF!</v>
      </c>
      <c r="P3192" t="e">
        <f>C3192=#REF!</f>
        <v>#REF!</v>
      </c>
      <c r="Q3192" t="e">
        <f>D3192=#REF!</f>
        <v>#REF!</v>
      </c>
      <c r="R3192" t="e">
        <f>E3192=#REF!</f>
        <v>#REF!</v>
      </c>
      <c r="S3192" t="e">
        <f>F3192=#REF!</f>
        <v>#REF!</v>
      </c>
      <c r="T3192" t="e">
        <f>G3192=#REF!</f>
        <v>#REF!</v>
      </c>
      <c r="U3192" t="e">
        <f>H3192=#REF!</f>
        <v>#REF!</v>
      </c>
      <c r="V3192" t="e">
        <f>I3192=#REF!</f>
        <v>#REF!</v>
      </c>
      <c r="W3192" t="e">
        <f>J3192=#REF!</f>
        <v>#REF!</v>
      </c>
      <c r="X3192" t="e">
        <f>K3192=#REF!</f>
        <v>#REF!</v>
      </c>
      <c r="Y3192" t="e">
        <f>L3192=#REF!</f>
        <v>#REF!</v>
      </c>
    </row>
    <row r="3193" spans="1:25">
      <c r="A3193" s="3">
        <v>17656</v>
      </c>
      <c r="B3193" s="5" t="s">
        <v>447</v>
      </c>
      <c r="C3193" s="10" t="s">
        <v>31</v>
      </c>
      <c r="D3193" s="12"/>
      <c r="E3193" s="8"/>
      <c r="F3193" s="5"/>
      <c r="G3193" s="4"/>
      <c r="H3193" s="6" t="s">
        <v>32</v>
      </c>
      <c r="I3193" s="4" t="s">
        <v>209</v>
      </c>
      <c r="J3193" s="5" t="s">
        <v>285</v>
      </c>
      <c r="K3193" s="5" t="s">
        <v>710</v>
      </c>
      <c r="L3193" s="5" t="s">
        <v>17</v>
      </c>
      <c r="M3193" s="18" t="e">
        <f t="shared" si="49"/>
        <v>#N/A</v>
      </c>
      <c r="N3193" t="e">
        <f>A3193=#REF!</f>
        <v>#REF!</v>
      </c>
      <c r="O3193" t="e">
        <f>B3193=#REF!</f>
        <v>#REF!</v>
      </c>
      <c r="P3193" t="e">
        <f>C3193=#REF!</f>
        <v>#REF!</v>
      </c>
      <c r="Q3193" t="e">
        <f>D3193=#REF!</f>
        <v>#REF!</v>
      </c>
      <c r="R3193" t="e">
        <f>E3193=#REF!</f>
        <v>#REF!</v>
      </c>
      <c r="S3193" t="e">
        <f>F3193=#REF!</f>
        <v>#REF!</v>
      </c>
      <c r="T3193" t="e">
        <f>G3193=#REF!</f>
        <v>#REF!</v>
      </c>
      <c r="U3193" t="e">
        <f>H3193=#REF!</f>
        <v>#REF!</v>
      </c>
      <c r="V3193" t="e">
        <f>I3193=#REF!</f>
        <v>#REF!</v>
      </c>
      <c r="W3193" t="e">
        <f>J3193=#REF!</f>
        <v>#REF!</v>
      </c>
      <c r="X3193" t="e">
        <f>K3193=#REF!</f>
        <v>#REF!</v>
      </c>
      <c r="Y3193" t="e">
        <f>L3193=#REF!</f>
        <v>#REF!</v>
      </c>
    </row>
    <row r="3194" spans="1:25">
      <c r="A3194" s="4">
        <v>17657</v>
      </c>
      <c r="B3194" s="5" t="s">
        <v>447</v>
      </c>
      <c r="C3194" s="10" t="s">
        <v>31</v>
      </c>
      <c r="D3194" s="12"/>
      <c r="E3194" s="8"/>
      <c r="F3194" s="5"/>
      <c r="G3194" s="4"/>
      <c r="H3194" s="6" t="s">
        <v>32</v>
      </c>
      <c r="I3194" s="4" t="s">
        <v>209</v>
      </c>
      <c r="J3194" s="5" t="s">
        <v>285</v>
      </c>
      <c r="K3194" s="5" t="s">
        <v>711</v>
      </c>
      <c r="L3194" s="5" t="s">
        <v>17</v>
      </c>
      <c r="M3194" s="18" t="e">
        <f t="shared" si="49"/>
        <v>#N/A</v>
      </c>
      <c r="N3194" t="e">
        <f>A3194=#REF!</f>
        <v>#REF!</v>
      </c>
      <c r="O3194" t="e">
        <f>B3194=#REF!</f>
        <v>#REF!</v>
      </c>
      <c r="P3194" t="e">
        <f>C3194=#REF!</f>
        <v>#REF!</v>
      </c>
      <c r="Q3194" t="e">
        <f>D3194=#REF!</f>
        <v>#REF!</v>
      </c>
      <c r="R3194" t="e">
        <f>E3194=#REF!</f>
        <v>#REF!</v>
      </c>
      <c r="S3194" t="e">
        <f>F3194=#REF!</f>
        <v>#REF!</v>
      </c>
      <c r="T3194" t="e">
        <f>G3194=#REF!</f>
        <v>#REF!</v>
      </c>
      <c r="U3194" t="e">
        <f>H3194=#REF!</f>
        <v>#REF!</v>
      </c>
      <c r="V3194" t="e">
        <f>I3194=#REF!</f>
        <v>#REF!</v>
      </c>
      <c r="W3194" t="e">
        <f>J3194=#REF!</f>
        <v>#REF!</v>
      </c>
      <c r="X3194" t="e">
        <f>K3194=#REF!</f>
        <v>#REF!</v>
      </c>
      <c r="Y3194" t="e">
        <f>L3194=#REF!</f>
        <v>#REF!</v>
      </c>
    </row>
    <row r="3195" spans="1:25">
      <c r="A3195" s="3">
        <v>17658</v>
      </c>
      <c r="B3195" s="5" t="s">
        <v>447</v>
      </c>
      <c r="C3195" s="10" t="s">
        <v>31</v>
      </c>
      <c r="D3195" s="12"/>
      <c r="E3195" s="8"/>
      <c r="F3195" s="5"/>
      <c r="G3195" s="4"/>
      <c r="H3195" s="6" t="s">
        <v>32</v>
      </c>
      <c r="I3195" s="4" t="s">
        <v>209</v>
      </c>
      <c r="J3195" s="5" t="s">
        <v>285</v>
      </c>
      <c r="K3195" s="5" t="s">
        <v>33</v>
      </c>
      <c r="L3195" s="5" t="s">
        <v>17</v>
      </c>
      <c r="M3195" s="18" t="e">
        <f t="shared" si="49"/>
        <v>#N/A</v>
      </c>
      <c r="N3195" t="e">
        <f>A3195=#REF!</f>
        <v>#REF!</v>
      </c>
      <c r="O3195" t="e">
        <f>B3195=#REF!</f>
        <v>#REF!</v>
      </c>
      <c r="P3195" t="e">
        <f>C3195=#REF!</f>
        <v>#REF!</v>
      </c>
      <c r="Q3195" t="e">
        <f>D3195=#REF!</f>
        <v>#REF!</v>
      </c>
      <c r="R3195" t="e">
        <f>E3195=#REF!</f>
        <v>#REF!</v>
      </c>
      <c r="S3195" t="e">
        <f>F3195=#REF!</f>
        <v>#REF!</v>
      </c>
      <c r="T3195" t="e">
        <f>G3195=#REF!</f>
        <v>#REF!</v>
      </c>
      <c r="U3195" t="e">
        <f>H3195=#REF!</f>
        <v>#REF!</v>
      </c>
      <c r="V3195" t="e">
        <f>I3195=#REF!</f>
        <v>#REF!</v>
      </c>
      <c r="W3195" t="e">
        <f>J3195=#REF!</f>
        <v>#REF!</v>
      </c>
      <c r="X3195" t="e">
        <f>K3195=#REF!</f>
        <v>#REF!</v>
      </c>
      <c r="Y3195" t="e">
        <f>L3195=#REF!</f>
        <v>#REF!</v>
      </c>
    </row>
    <row r="3196" spans="1:25">
      <c r="A3196" s="4">
        <v>17659</v>
      </c>
      <c r="B3196" s="5" t="s">
        <v>447</v>
      </c>
      <c r="C3196" s="10" t="s">
        <v>31</v>
      </c>
      <c r="D3196" s="12"/>
      <c r="E3196" s="8"/>
      <c r="F3196" s="5"/>
      <c r="G3196" s="4"/>
      <c r="H3196" s="6" t="s">
        <v>32</v>
      </c>
      <c r="I3196" s="4" t="s">
        <v>209</v>
      </c>
      <c r="J3196" s="5" t="s">
        <v>285</v>
      </c>
      <c r="K3196" s="5" t="s">
        <v>486</v>
      </c>
      <c r="L3196" s="5" t="s">
        <v>17</v>
      </c>
      <c r="M3196" s="18" t="e">
        <f t="shared" si="49"/>
        <v>#N/A</v>
      </c>
      <c r="N3196" t="e">
        <f>A3196=#REF!</f>
        <v>#REF!</v>
      </c>
      <c r="O3196" t="e">
        <f>B3196=#REF!</f>
        <v>#REF!</v>
      </c>
      <c r="P3196" t="e">
        <f>C3196=#REF!</f>
        <v>#REF!</v>
      </c>
      <c r="Q3196" t="e">
        <f>D3196=#REF!</f>
        <v>#REF!</v>
      </c>
      <c r="R3196" t="e">
        <f>E3196=#REF!</f>
        <v>#REF!</v>
      </c>
      <c r="S3196" t="e">
        <f>F3196=#REF!</f>
        <v>#REF!</v>
      </c>
      <c r="T3196" t="e">
        <f>G3196=#REF!</f>
        <v>#REF!</v>
      </c>
      <c r="U3196" t="e">
        <f>H3196=#REF!</f>
        <v>#REF!</v>
      </c>
      <c r="V3196" t="e">
        <f>I3196=#REF!</f>
        <v>#REF!</v>
      </c>
      <c r="W3196" t="e">
        <f>J3196=#REF!</f>
        <v>#REF!</v>
      </c>
      <c r="X3196" t="e">
        <f>K3196=#REF!</f>
        <v>#REF!</v>
      </c>
      <c r="Y3196" t="e">
        <f>L3196=#REF!</f>
        <v>#REF!</v>
      </c>
    </row>
    <row r="3197" spans="1:25">
      <c r="A3197" s="3">
        <v>17660</v>
      </c>
      <c r="B3197" s="5" t="s">
        <v>447</v>
      </c>
      <c r="C3197" s="10" t="s">
        <v>31</v>
      </c>
      <c r="D3197" s="12"/>
      <c r="E3197" s="8"/>
      <c r="F3197" s="5"/>
      <c r="G3197" s="4"/>
      <c r="H3197" s="6" t="s">
        <v>32</v>
      </c>
      <c r="I3197" s="4" t="s">
        <v>209</v>
      </c>
      <c r="J3197" s="5" t="s">
        <v>285</v>
      </c>
      <c r="K3197" s="5" t="s">
        <v>482</v>
      </c>
      <c r="L3197" s="5" t="s">
        <v>17</v>
      </c>
      <c r="M3197" s="18" t="e">
        <f t="shared" si="49"/>
        <v>#N/A</v>
      </c>
      <c r="N3197" t="e">
        <f>A3197=#REF!</f>
        <v>#REF!</v>
      </c>
      <c r="O3197" t="e">
        <f>B3197=#REF!</f>
        <v>#REF!</v>
      </c>
      <c r="P3197" t="e">
        <f>C3197=#REF!</f>
        <v>#REF!</v>
      </c>
      <c r="Q3197" t="e">
        <f>D3197=#REF!</f>
        <v>#REF!</v>
      </c>
      <c r="R3197" t="e">
        <f>E3197=#REF!</f>
        <v>#REF!</v>
      </c>
      <c r="S3197" t="e">
        <f>F3197=#REF!</f>
        <v>#REF!</v>
      </c>
      <c r="T3197" t="e">
        <f>G3197=#REF!</f>
        <v>#REF!</v>
      </c>
      <c r="U3197" t="e">
        <f>H3197=#REF!</f>
        <v>#REF!</v>
      </c>
      <c r="V3197" t="e">
        <f>I3197=#REF!</f>
        <v>#REF!</v>
      </c>
      <c r="W3197" t="e">
        <f>J3197=#REF!</f>
        <v>#REF!</v>
      </c>
      <c r="X3197" t="e">
        <f>K3197=#REF!</f>
        <v>#REF!</v>
      </c>
      <c r="Y3197" t="e">
        <f>L3197=#REF!</f>
        <v>#REF!</v>
      </c>
    </row>
    <row r="3198" spans="1:25">
      <c r="A3198" s="4">
        <v>17661</v>
      </c>
      <c r="B3198" s="5" t="s">
        <v>447</v>
      </c>
      <c r="C3198" s="10" t="s">
        <v>94</v>
      </c>
      <c r="D3198" s="12"/>
      <c r="E3198" s="8" t="e">
        <f>VLOOKUP(Table3232[[#This Row],[RuleID]],#REF!,2,FALSE)</f>
        <v>#REF!</v>
      </c>
      <c r="F3198" s="5"/>
      <c r="G3198" s="8" t="e">
        <f>VLOOKUP(Table3232[[#This Row],[RuleID]],#REF!,4,FALSE)</f>
        <v>#REF!</v>
      </c>
      <c r="H3198" s="6" t="s">
        <v>96</v>
      </c>
      <c r="I3198" s="4" t="s">
        <v>209</v>
      </c>
      <c r="J3198" s="5" t="s">
        <v>285</v>
      </c>
      <c r="K3198" s="5" t="s">
        <v>713</v>
      </c>
      <c r="L3198" s="5" t="s">
        <v>237</v>
      </c>
      <c r="M3198" s="18" t="e">
        <f t="shared" si="49"/>
        <v>#N/A</v>
      </c>
      <c r="N3198" t="e">
        <f>A3198=#REF!</f>
        <v>#REF!</v>
      </c>
      <c r="O3198" t="e">
        <f>B3198=#REF!</f>
        <v>#REF!</v>
      </c>
      <c r="P3198" t="e">
        <f>C3198=#REF!</f>
        <v>#REF!</v>
      </c>
      <c r="Q3198" t="e">
        <f>D3198=#REF!</f>
        <v>#REF!</v>
      </c>
      <c r="R3198" t="e">
        <f>E3198=#REF!</f>
        <v>#REF!</v>
      </c>
      <c r="S3198" t="e">
        <f>F3198=#REF!</f>
        <v>#REF!</v>
      </c>
      <c r="T3198" t="e">
        <f>G3198=#REF!</f>
        <v>#REF!</v>
      </c>
      <c r="U3198" t="e">
        <f>H3198=#REF!</f>
        <v>#REF!</v>
      </c>
      <c r="V3198" t="e">
        <f>I3198=#REF!</f>
        <v>#REF!</v>
      </c>
      <c r="W3198" t="e">
        <f>J3198=#REF!</f>
        <v>#REF!</v>
      </c>
      <c r="X3198" t="e">
        <f>K3198=#REF!</f>
        <v>#REF!</v>
      </c>
      <c r="Y3198" t="e">
        <f>L3198=#REF!</f>
        <v>#REF!</v>
      </c>
    </row>
    <row r="3199" spans="1:25">
      <c r="A3199" s="3">
        <v>17662</v>
      </c>
      <c r="B3199" s="5" t="s">
        <v>447</v>
      </c>
      <c r="C3199" s="10" t="s">
        <v>94</v>
      </c>
      <c r="D3199" s="12"/>
      <c r="E3199" s="8" t="e">
        <f>VLOOKUP(Table3232[[#This Row],[RuleID]],#REF!,2,FALSE)</f>
        <v>#REF!</v>
      </c>
      <c r="F3199" s="5"/>
      <c r="G3199" s="8" t="e">
        <f>VLOOKUP(Table3232[[#This Row],[RuleID]],#REF!,4,FALSE)</f>
        <v>#REF!</v>
      </c>
      <c r="H3199" s="6" t="s">
        <v>96</v>
      </c>
      <c r="I3199" s="4" t="s">
        <v>209</v>
      </c>
      <c r="J3199" s="5" t="s">
        <v>285</v>
      </c>
      <c r="K3199" s="5" t="s">
        <v>714</v>
      </c>
      <c r="L3199" s="5" t="s">
        <v>237</v>
      </c>
      <c r="M3199" s="18" t="e">
        <f t="shared" si="49"/>
        <v>#N/A</v>
      </c>
      <c r="N3199" t="e">
        <f>A3199=#REF!</f>
        <v>#REF!</v>
      </c>
      <c r="O3199" t="e">
        <f>B3199=#REF!</f>
        <v>#REF!</v>
      </c>
      <c r="P3199" t="e">
        <f>C3199=#REF!</f>
        <v>#REF!</v>
      </c>
      <c r="Q3199" t="e">
        <f>D3199=#REF!</f>
        <v>#REF!</v>
      </c>
      <c r="R3199" t="e">
        <f>E3199=#REF!</f>
        <v>#REF!</v>
      </c>
      <c r="S3199" t="e">
        <f>F3199=#REF!</f>
        <v>#REF!</v>
      </c>
      <c r="T3199" t="e">
        <f>G3199=#REF!</f>
        <v>#REF!</v>
      </c>
      <c r="U3199" t="e">
        <f>H3199=#REF!</f>
        <v>#REF!</v>
      </c>
      <c r="V3199" t="e">
        <f>I3199=#REF!</f>
        <v>#REF!</v>
      </c>
      <c r="W3199" t="e">
        <f>J3199=#REF!</f>
        <v>#REF!</v>
      </c>
      <c r="X3199" t="e">
        <f>K3199=#REF!</f>
        <v>#REF!</v>
      </c>
      <c r="Y3199" t="e">
        <f>L3199=#REF!</f>
        <v>#REF!</v>
      </c>
    </row>
    <row r="3200" spans="1:25">
      <c r="A3200" s="4">
        <v>17663</v>
      </c>
      <c r="B3200" s="5" t="s">
        <v>447</v>
      </c>
      <c r="C3200" s="10" t="s">
        <v>94</v>
      </c>
      <c r="D3200" s="12"/>
      <c r="E3200" s="8" t="e">
        <f>VLOOKUP(Table3232[[#This Row],[RuleID]],#REF!,2,FALSE)</f>
        <v>#REF!</v>
      </c>
      <c r="F3200" s="5"/>
      <c r="G3200" s="8" t="e">
        <f>VLOOKUP(Table3232[[#This Row],[RuleID]],#REF!,4,FALSE)</f>
        <v>#REF!</v>
      </c>
      <c r="H3200" s="6" t="s">
        <v>96</v>
      </c>
      <c r="I3200" s="4" t="s">
        <v>209</v>
      </c>
      <c r="J3200" s="5" t="s">
        <v>285</v>
      </c>
      <c r="K3200" s="5" t="s">
        <v>715</v>
      </c>
      <c r="L3200" s="5" t="s">
        <v>237</v>
      </c>
      <c r="M3200" s="18" t="e">
        <f t="shared" si="49"/>
        <v>#N/A</v>
      </c>
      <c r="N3200" t="e">
        <f>A3200=#REF!</f>
        <v>#REF!</v>
      </c>
      <c r="O3200" t="e">
        <f>B3200=#REF!</f>
        <v>#REF!</v>
      </c>
      <c r="P3200" t="e">
        <f>C3200=#REF!</f>
        <v>#REF!</v>
      </c>
      <c r="Q3200" t="e">
        <f>D3200=#REF!</f>
        <v>#REF!</v>
      </c>
      <c r="R3200" t="e">
        <f>E3200=#REF!</f>
        <v>#REF!</v>
      </c>
      <c r="S3200" t="e">
        <f>F3200=#REF!</f>
        <v>#REF!</v>
      </c>
      <c r="T3200" t="e">
        <f>G3200=#REF!</f>
        <v>#REF!</v>
      </c>
      <c r="U3200" t="e">
        <f>H3200=#REF!</f>
        <v>#REF!</v>
      </c>
      <c r="V3200" t="e">
        <f>I3200=#REF!</f>
        <v>#REF!</v>
      </c>
      <c r="W3200" t="e">
        <f>J3200=#REF!</f>
        <v>#REF!</v>
      </c>
      <c r="X3200" t="e">
        <f>K3200=#REF!</f>
        <v>#REF!</v>
      </c>
      <c r="Y3200" t="e">
        <f>L3200=#REF!</f>
        <v>#REF!</v>
      </c>
    </row>
    <row r="3201" spans="1:25">
      <c r="A3201" s="3">
        <v>17664</v>
      </c>
      <c r="B3201" s="5" t="s">
        <v>447</v>
      </c>
      <c r="C3201" s="10" t="s">
        <v>94</v>
      </c>
      <c r="D3201" s="12"/>
      <c r="E3201" s="8" t="e">
        <f>VLOOKUP(Table3232[[#This Row],[RuleID]],#REF!,2,FALSE)</f>
        <v>#REF!</v>
      </c>
      <c r="F3201" s="5"/>
      <c r="G3201" s="8" t="e">
        <f>VLOOKUP(Table3232[[#This Row],[RuleID]],#REF!,4,FALSE)</f>
        <v>#REF!</v>
      </c>
      <c r="H3201" s="6" t="s">
        <v>96</v>
      </c>
      <c r="I3201" s="4" t="s">
        <v>209</v>
      </c>
      <c r="J3201" s="5" t="s">
        <v>285</v>
      </c>
      <c r="K3201" s="5" t="s">
        <v>560</v>
      </c>
      <c r="L3201" s="5" t="s">
        <v>237</v>
      </c>
      <c r="M3201" s="18" t="e">
        <f t="shared" si="49"/>
        <v>#N/A</v>
      </c>
      <c r="N3201" t="e">
        <f>A3201=#REF!</f>
        <v>#REF!</v>
      </c>
      <c r="O3201" t="e">
        <f>B3201=#REF!</f>
        <v>#REF!</v>
      </c>
      <c r="P3201" t="e">
        <f>C3201=#REF!</f>
        <v>#REF!</v>
      </c>
      <c r="Q3201" t="e">
        <f>D3201=#REF!</f>
        <v>#REF!</v>
      </c>
      <c r="R3201" t="e">
        <f>E3201=#REF!</f>
        <v>#REF!</v>
      </c>
      <c r="S3201" t="e">
        <f>F3201=#REF!</f>
        <v>#REF!</v>
      </c>
      <c r="T3201" t="e">
        <f>G3201=#REF!</f>
        <v>#REF!</v>
      </c>
      <c r="U3201" t="e">
        <f>H3201=#REF!</f>
        <v>#REF!</v>
      </c>
      <c r="V3201" t="e">
        <f>I3201=#REF!</f>
        <v>#REF!</v>
      </c>
      <c r="W3201" t="e">
        <f>J3201=#REF!</f>
        <v>#REF!</v>
      </c>
      <c r="X3201" t="e">
        <f>K3201=#REF!</f>
        <v>#REF!</v>
      </c>
      <c r="Y3201" t="e">
        <f>L3201=#REF!</f>
        <v>#REF!</v>
      </c>
    </row>
    <row r="3202" spans="1:25">
      <c r="A3202" s="4">
        <v>17665</v>
      </c>
      <c r="B3202" s="5" t="s">
        <v>448</v>
      </c>
      <c r="C3202" s="10" t="s">
        <v>200</v>
      </c>
      <c r="D3202" s="12"/>
      <c r="E3202" s="8"/>
      <c r="F3202" s="5"/>
      <c r="G3202" s="4"/>
      <c r="H3202" s="6" t="s">
        <v>201</v>
      </c>
      <c r="I3202" s="4" t="s">
        <v>211</v>
      </c>
      <c r="J3202" s="5" t="s">
        <v>284</v>
      </c>
      <c r="K3202" s="5" t="s">
        <v>716</v>
      </c>
      <c r="L3202" s="5" t="s">
        <v>17</v>
      </c>
      <c r="M3202" s="18" t="e">
        <f t="shared" ref="M3202:M3265" si="50">VLOOKUP(A3202,AB:AB,1,FALSE)</f>
        <v>#N/A</v>
      </c>
      <c r="N3202" t="e">
        <f>A3202=#REF!</f>
        <v>#REF!</v>
      </c>
      <c r="O3202" t="e">
        <f>B3202=#REF!</f>
        <v>#REF!</v>
      </c>
      <c r="P3202" t="e">
        <f>C3202=#REF!</f>
        <v>#REF!</v>
      </c>
      <c r="Q3202" t="e">
        <f>D3202=#REF!</f>
        <v>#REF!</v>
      </c>
      <c r="R3202" t="e">
        <f>E3202=#REF!</f>
        <v>#REF!</v>
      </c>
      <c r="S3202" t="e">
        <f>F3202=#REF!</f>
        <v>#REF!</v>
      </c>
      <c r="T3202" t="e">
        <f>G3202=#REF!</f>
        <v>#REF!</v>
      </c>
      <c r="U3202" t="e">
        <f>H3202=#REF!</f>
        <v>#REF!</v>
      </c>
      <c r="V3202" t="e">
        <f>I3202=#REF!</f>
        <v>#REF!</v>
      </c>
      <c r="W3202" t="e">
        <f>J3202=#REF!</f>
        <v>#REF!</v>
      </c>
      <c r="X3202" t="e">
        <f>K3202=#REF!</f>
        <v>#REF!</v>
      </c>
      <c r="Y3202" t="e">
        <f>L3202=#REF!</f>
        <v>#REF!</v>
      </c>
    </row>
    <row r="3203" spans="1:25">
      <c r="A3203" s="3">
        <v>17666</v>
      </c>
      <c r="B3203" s="5" t="s">
        <v>448</v>
      </c>
      <c r="C3203" s="10" t="s">
        <v>200</v>
      </c>
      <c r="D3203" s="12"/>
      <c r="E3203" s="8"/>
      <c r="F3203" s="5"/>
      <c r="G3203" s="4"/>
      <c r="H3203" s="6" t="s">
        <v>201</v>
      </c>
      <c r="I3203" s="4" t="s">
        <v>211</v>
      </c>
      <c r="J3203" s="5" t="s">
        <v>284</v>
      </c>
      <c r="K3203" s="5" t="s">
        <v>717</v>
      </c>
      <c r="L3203" s="5" t="s">
        <v>17</v>
      </c>
      <c r="M3203" s="18" t="e">
        <f t="shared" si="50"/>
        <v>#N/A</v>
      </c>
      <c r="N3203" t="e">
        <f>A3203=#REF!</f>
        <v>#REF!</v>
      </c>
      <c r="O3203" t="e">
        <f>B3203=#REF!</f>
        <v>#REF!</v>
      </c>
      <c r="P3203" t="e">
        <f>C3203=#REF!</f>
        <v>#REF!</v>
      </c>
      <c r="Q3203" t="e">
        <f>D3203=#REF!</f>
        <v>#REF!</v>
      </c>
      <c r="R3203" t="e">
        <f>E3203=#REF!</f>
        <v>#REF!</v>
      </c>
      <c r="S3203" t="e">
        <f>F3203=#REF!</f>
        <v>#REF!</v>
      </c>
      <c r="T3203" t="e">
        <f>G3203=#REF!</f>
        <v>#REF!</v>
      </c>
      <c r="U3203" t="e">
        <f>H3203=#REF!</f>
        <v>#REF!</v>
      </c>
      <c r="V3203" t="e">
        <f>I3203=#REF!</f>
        <v>#REF!</v>
      </c>
      <c r="W3203" t="e">
        <f>J3203=#REF!</f>
        <v>#REF!</v>
      </c>
      <c r="X3203" t="e">
        <f>K3203=#REF!</f>
        <v>#REF!</v>
      </c>
      <c r="Y3203" t="e">
        <f>L3203=#REF!</f>
        <v>#REF!</v>
      </c>
    </row>
    <row r="3204" spans="1:25">
      <c r="A3204" s="4">
        <v>17667</v>
      </c>
      <c r="B3204" s="5" t="s">
        <v>448</v>
      </c>
      <c r="C3204" s="10" t="s">
        <v>200</v>
      </c>
      <c r="D3204" s="12"/>
      <c r="E3204" s="8"/>
      <c r="F3204" s="5"/>
      <c r="G3204" s="4"/>
      <c r="H3204" s="6" t="s">
        <v>201</v>
      </c>
      <c r="I3204" s="4" t="s">
        <v>211</v>
      </c>
      <c r="J3204" s="5" t="s">
        <v>284</v>
      </c>
      <c r="K3204" s="5" t="s">
        <v>33</v>
      </c>
      <c r="L3204" s="5" t="s">
        <v>17</v>
      </c>
      <c r="M3204" s="18" t="e">
        <f t="shared" si="50"/>
        <v>#N/A</v>
      </c>
      <c r="N3204" t="e">
        <f>A3204=#REF!</f>
        <v>#REF!</v>
      </c>
      <c r="O3204" t="e">
        <f>B3204=#REF!</f>
        <v>#REF!</v>
      </c>
      <c r="P3204" t="e">
        <f>C3204=#REF!</f>
        <v>#REF!</v>
      </c>
      <c r="Q3204" t="e">
        <f>D3204=#REF!</f>
        <v>#REF!</v>
      </c>
      <c r="R3204" t="e">
        <f>E3204=#REF!</f>
        <v>#REF!</v>
      </c>
      <c r="S3204" t="e">
        <f>F3204=#REF!</f>
        <v>#REF!</v>
      </c>
      <c r="T3204" t="e">
        <f>G3204=#REF!</f>
        <v>#REF!</v>
      </c>
      <c r="U3204" t="e">
        <f>H3204=#REF!</f>
        <v>#REF!</v>
      </c>
      <c r="V3204" t="e">
        <f>I3204=#REF!</f>
        <v>#REF!</v>
      </c>
      <c r="W3204" t="e">
        <f>J3204=#REF!</f>
        <v>#REF!</v>
      </c>
      <c r="X3204" t="e">
        <f>K3204=#REF!</f>
        <v>#REF!</v>
      </c>
      <c r="Y3204" t="e">
        <f>L3204=#REF!</f>
        <v>#REF!</v>
      </c>
    </row>
    <row r="3205" spans="1:25">
      <c r="A3205" s="3">
        <v>17668</v>
      </c>
      <c r="B3205" s="5" t="s">
        <v>448</v>
      </c>
      <c r="C3205" s="10" t="s">
        <v>200</v>
      </c>
      <c r="D3205" s="12"/>
      <c r="E3205" s="8"/>
      <c r="F3205" s="5"/>
      <c r="G3205" s="4"/>
      <c r="H3205" s="6" t="s">
        <v>201</v>
      </c>
      <c r="I3205" s="4" t="s">
        <v>211</v>
      </c>
      <c r="J3205" s="5" t="s">
        <v>284</v>
      </c>
      <c r="K3205" s="5" t="s">
        <v>486</v>
      </c>
      <c r="L3205" s="5" t="s">
        <v>17</v>
      </c>
      <c r="M3205" s="18" t="e">
        <f t="shared" si="50"/>
        <v>#N/A</v>
      </c>
      <c r="N3205" t="e">
        <f>A3205=#REF!</f>
        <v>#REF!</v>
      </c>
      <c r="O3205" t="e">
        <f>B3205=#REF!</f>
        <v>#REF!</v>
      </c>
      <c r="P3205" t="e">
        <f>C3205=#REF!</f>
        <v>#REF!</v>
      </c>
      <c r="Q3205" t="e">
        <f>D3205=#REF!</f>
        <v>#REF!</v>
      </c>
      <c r="R3205" t="e">
        <f>E3205=#REF!</f>
        <v>#REF!</v>
      </c>
      <c r="S3205" t="e">
        <f>F3205=#REF!</f>
        <v>#REF!</v>
      </c>
      <c r="T3205" t="e">
        <f>G3205=#REF!</f>
        <v>#REF!</v>
      </c>
      <c r="U3205" t="e">
        <f>H3205=#REF!</f>
        <v>#REF!</v>
      </c>
      <c r="V3205" t="e">
        <f>I3205=#REF!</f>
        <v>#REF!</v>
      </c>
      <c r="W3205" t="e">
        <f>J3205=#REF!</f>
        <v>#REF!</v>
      </c>
      <c r="X3205" t="e">
        <f>K3205=#REF!</f>
        <v>#REF!</v>
      </c>
      <c r="Y3205" t="e">
        <f>L3205=#REF!</f>
        <v>#REF!</v>
      </c>
    </row>
    <row r="3206" spans="1:25">
      <c r="A3206" s="4">
        <v>17669</v>
      </c>
      <c r="B3206" s="5" t="s">
        <v>448</v>
      </c>
      <c r="C3206" s="10" t="s">
        <v>200</v>
      </c>
      <c r="D3206" s="12"/>
      <c r="E3206" s="8"/>
      <c r="F3206" s="5"/>
      <c r="G3206" s="4"/>
      <c r="H3206" s="6" t="s">
        <v>201</v>
      </c>
      <c r="I3206" s="4" t="s">
        <v>211</v>
      </c>
      <c r="J3206" s="5" t="s">
        <v>284</v>
      </c>
      <c r="K3206" s="5" t="s">
        <v>57</v>
      </c>
      <c r="L3206" s="5" t="s">
        <v>17</v>
      </c>
      <c r="M3206" s="18" t="e">
        <f t="shared" si="50"/>
        <v>#N/A</v>
      </c>
      <c r="N3206" t="e">
        <f>A3206=#REF!</f>
        <v>#REF!</v>
      </c>
      <c r="O3206" t="e">
        <f>B3206=#REF!</f>
        <v>#REF!</v>
      </c>
      <c r="P3206" t="e">
        <f>C3206=#REF!</f>
        <v>#REF!</v>
      </c>
      <c r="Q3206" t="e">
        <f>D3206=#REF!</f>
        <v>#REF!</v>
      </c>
      <c r="R3206" t="e">
        <f>E3206=#REF!</f>
        <v>#REF!</v>
      </c>
      <c r="S3206" t="e">
        <f>F3206=#REF!</f>
        <v>#REF!</v>
      </c>
      <c r="T3206" t="e">
        <f>G3206=#REF!</f>
        <v>#REF!</v>
      </c>
      <c r="U3206" t="e">
        <f>H3206=#REF!</f>
        <v>#REF!</v>
      </c>
      <c r="V3206" t="e">
        <f>I3206=#REF!</f>
        <v>#REF!</v>
      </c>
      <c r="W3206" t="e">
        <f>J3206=#REF!</f>
        <v>#REF!</v>
      </c>
      <c r="X3206" t="e">
        <f>K3206=#REF!</f>
        <v>#REF!</v>
      </c>
      <c r="Y3206" t="e">
        <f>L3206=#REF!</f>
        <v>#REF!</v>
      </c>
    </row>
    <row r="3207" spans="1:25">
      <c r="A3207" s="3">
        <v>17670</v>
      </c>
      <c r="B3207" s="5" t="s">
        <v>448</v>
      </c>
      <c r="C3207" s="10" t="s">
        <v>34</v>
      </c>
      <c r="D3207" s="12" t="s">
        <v>37</v>
      </c>
      <c r="E3207" s="8"/>
      <c r="F3207" s="5"/>
      <c r="G3207" s="4"/>
      <c r="H3207" s="6" t="s">
        <v>36</v>
      </c>
      <c r="I3207" s="4" t="s">
        <v>211</v>
      </c>
      <c r="J3207" s="5" t="s">
        <v>284</v>
      </c>
      <c r="K3207" s="5" t="s">
        <v>57</v>
      </c>
      <c r="L3207" s="5" t="s">
        <v>17</v>
      </c>
      <c r="M3207" s="18" t="e">
        <f t="shared" si="50"/>
        <v>#N/A</v>
      </c>
      <c r="N3207" t="e">
        <f>A3207=#REF!</f>
        <v>#REF!</v>
      </c>
      <c r="O3207" t="e">
        <f>B3207=#REF!</f>
        <v>#REF!</v>
      </c>
      <c r="P3207" t="e">
        <f>C3207=#REF!</f>
        <v>#REF!</v>
      </c>
      <c r="Q3207" t="e">
        <f>D3207=#REF!</f>
        <v>#REF!</v>
      </c>
      <c r="R3207" t="e">
        <f>E3207=#REF!</f>
        <v>#REF!</v>
      </c>
      <c r="S3207" t="e">
        <f>F3207=#REF!</f>
        <v>#REF!</v>
      </c>
      <c r="T3207" t="e">
        <f>G3207=#REF!</f>
        <v>#REF!</v>
      </c>
      <c r="U3207" t="e">
        <f>H3207=#REF!</f>
        <v>#REF!</v>
      </c>
      <c r="V3207" t="e">
        <f>I3207=#REF!</f>
        <v>#REF!</v>
      </c>
      <c r="W3207" t="e">
        <f>J3207=#REF!</f>
        <v>#REF!</v>
      </c>
      <c r="X3207" t="e">
        <f>K3207=#REF!</f>
        <v>#REF!</v>
      </c>
      <c r="Y3207" t="e">
        <f>L3207=#REF!</f>
        <v>#REF!</v>
      </c>
    </row>
    <row r="3208" spans="1:25">
      <c r="A3208" s="4">
        <v>17671</v>
      </c>
      <c r="B3208" s="5" t="s">
        <v>448</v>
      </c>
      <c r="C3208" s="10" t="s">
        <v>31</v>
      </c>
      <c r="D3208" s="12"/>
      <c r="E3208" s="8"/>
      <c r="F3208" s="5"/>
      <c r="G3208" s="4"/>
      <c r="H3208" s="6" t="s">
        <v>32</v>
      </c>
      <c r="I3208" s="4" t="s">
        <v>211</v>
      </c>
      <c r="J3208" s="5" t="s">
        <v>285</v>
      </c>
      <c r="K3208" s="5" t="s">
        <v>716</v>
      </c>
      <c r="L3208" s="5" t="s">
        <v>17</v>
      </c>
      <c r="M3208" s="18" t="e">
        <f t="shared" si="50"/>
        <v>#N/A</v>
      </c>
      <c r="N3208" t="e">
        <f>A3208=#REF!</f>
        <v>#REF!</v>
      </c>
      <c r="O3208" t="e">
        <f>B3208=#REF!</f>
        <v>#REF!</v>
      </c>
      <c r="P3208" t="e">
        <f>C3208=#REF!</f>
        <v>#REF!</v>
      </c>
      <c r="Q3208" t="e">
        <f>D3208=#REF!</f>
        <v>#REF!</v>
      </c>
      <c r="R3208" t="e">
        <f>E3208=#REF!</f>
        <v>#REF!</v>
      </c>
      <c r="S3208" t="e">
        <f>F3208=#REF!</f>
        <v>#REF!</v>
      </c>
      <c r="T3208" t="e">
        <f>G3208=#REF!</f>
        <v>#REF!</v>
      </c>
      <c r="U3208" t="e">
        <f>H3208=#REF!</f>
        <v>#REF!</v>
      </c>
      <c r="V3208" t="e">
        <f>I3208=#REF!</f>
        <v>#REF!</v>
      </c>
      <c r="W3208" t="e">
        <f>J3208=#REF!</f>
        <v>#REF!</v>
      </c>
      <c r="X3208" t="e">
        <f>K3208=#REF!</f>
        <v>#REF!</v>
      </c>
      <c r="Y3208" t="e">
        <f>L3208=#REF!</f>
        <v>#REF!</v>
      </c>
    </row>
    <row r="3209" spans="1:25">
      <c r="A3209" s="3">
        <v>17672</v>
      </c>
      <c r="B3209" s="5" t="s">
        <v>448</v>
      </c>
      <c r="C3209" s="10" t="s">
        <v>31</v>
      </c>
      <c r="D3209" s="12"/>
      <c r="E3209" s="8"/>
      <c r="F3209" s="5"/>
      <c r="G3209" s="4"/>
      <c r="H3209" s="6" t="s">
        <v>32</v>
      </c>
      <c r="I3209" s="4" t="s">
        <v>211</v>
      </c>
      <c r="J3209" s="5" t="s">
        <v>285</v>
      </c>
      <c r="K3209" s="5" t="s">
        <v>717</v>
      </c>
      <c r="L3209" s="5" t="s">
        <v>17</v>
      </c>
      <c r="M3209" s="18" t="e">
        <f t="shared" si="50"/>
        <v>#N/A</v>
      </c>
      <c r="N3209" t="e">
        <f>A3209=#REF!</f>
        <v>#REF!</v>
      </c>
      <c r="O3209" t="e">
        <f>B3209=#REF!</f>
        <v>#REF!</v>
      </c>
      <c r="P3209" t="e">
        <f>C3209=#REF!</f>
        <v>#REF!</v>
      </c>
      <c r="Q3209" t="e">
        <f>D3209=#REF!</f>
        <v>#REF!</v>
      </c>
      <c r="R3209" t="e">
        <f>E3209=#REF!</f>
        <v>#REF!</v>
      </c>
      <c r="S3209" t="e">
        <f>F3209=#REF!</f>
        <v>#REF!</v>
      </c>
      <c r="T3209" t="e">
        <f>G3209=#REF!</f>
        <v>#REF!</v>
      </c>
      <c r="U3209" t="e">
        <f>H3209=#REF!</f>
        <v>#REF!</v>
      </c>
      <c r="V3209" t="e">
        <f>I3209=#REF!</f>
        <v>#REF!</v>
      </c>
      <c r="W3209" t="e">
        <f>J3209=#REF!</f>
        <v>#REF!</v>
      </c>
      <c r="X3209" t="e">
        <f>K3209=#REF!</f>
        <v>#REF!</v>
      </c>
      <c r="Y3209" t="e">
        <f>L3209=#REF!</f>
        <v>#REF!</v>
      </c>
    </row>
    <row r="3210" spans="1:25">
      <c r="A3210" s="4">
        <v>17673</v>
      </c>
      <c r="B3210" s="5" t="s">
        <v>448</v>
      </c>
      <c r="C3210" s="10" t="s">
        <v>31</v>
      </c>
      <c r="D3210" s="12"/>
      <c r="E3210" s="8"/>
      <c r="F3210" s="5"/>
      <c r="G3210" s="4"/>
      <c r="H3210" s="6" t="s">
        <v>32</v>
      </c>
      <c r="I3210" s="4" t="s">
        <v>211</v>
      </c>
      <c r="J3210" s="5" t="s">
        <v>285</v>
      </c>
      <c r="K3210" s="5" t="s">
        <v>33</v>
      </c>
      <c r="L3210" s="5" t="s">
        <v>17</v>
      </c>
      <c r="M3210" s="18" t="e">
        <f t="shared" si="50"/>
        <v>#N/A</v>
      </c>
      <c r="N3210" t="e">
        <f>A3210=#REF!</f>
        <v>#REF!</v>
      </c>
      <c r="O3210" t="e">
        <f>B3210=#REF!</f>
        <v>#REF!</v>
      </c>
      <c r="P3210" t="e">
        <f>C3210=#REF!</f>
        <v>#REF!</v>
      </c>
      <c r="Q3210" t="e">
        <f>D3210=#REF!</f>
        <v>#REF!</v>
      </c>
      <c r="R3210" t="e">
        <f>E3210=#REF!</f>
        <v>#REF!</v>
      </c>
      <c r="S3210" t="e">
        <f>F3210=#REF!</f>
        <v>#REF!</v>
      </c>
      <c r="T3210" t="e">
        <f>G3210=#REF!</f>
        <v>#REF!</v>
      </c>
      <c r="U3210" t="e">
        <f>H3210=#REF!</f>
        <v>#REF!</v>
      </c>
      <c r="V3210" t="e">
        <f>I3210=#REF!</f>
        <v>#REF!</v>
      </c>
      <c r="W3210" t="e">
        <f>J3210=#REF!</f>
        <v>#REF!</v>
      </c>
      <c r="X3210" t="e">
        <f>K3210=#REF!</f>
        <v>#REF!</v>
      </c>
      <c r="Y3210" t="e">
        <f>L3210=#REF!</f>
        <v>#REF!</v>
      </c>
    </row>
    <row r="3211" spans="1:25">
      <c r="A3211" s="3">
        <v>17674</v>
      </c>
      <c r="B3211" s="5" t="s">
        <v>448</v>
      </c>
      <c r="C3211" s="10" t="s">
        <v>31</v>
      </c>
      <c r="D3211" s="12"/>
      <c r="E3211" s="8"/>
      <c r="F3211" s="5"/>
      <c r="G3211" s="4"/>
      <c r="H3211" s="6" t="s">
        <v>32</v>
      </c>
      <c r="I3211" s="4" t="s">
        <v>211</v>
      </c>
      <c r="J3211" s="5" t="s">
        <v>285</v>
      </c>
      <c r="K3211" s="5" t="s">
        <v>486</v>
      </c>
      <c r="L3211" s="5" t="s">
        <v>17</v>
      </c>
      <c r="M3211" s="18" t="e">
        <f t="shared" si="50"/>
        <v>#N/A</v>
      </c>
      <c r="N3211" t="e">
        <f>A3211=#REF!</f>
        <v>#REF!</v>
      </c>
      <c r="O3211" t="e">
        <f>B3211=#REF!</f>
        <v>#REF!</v>
      </c>
      <c r="P3211" t="e">
        <f>C3211=#REF!</f>
        <v>#REF!</v>
      </c>
      <c r="Q3211" t="e">
        <f>D3211=#REF!</f>
        <v>#REF!</v>
      </c>
      <c r="R3211" t="e">
        <f>E3211=#REF!</f>
        <v>#REF!</v>
      </c>
      <c r="S3211" t="e">
        <f>F3211=#REF!</f>
        <v>#REF!</v>
      </c>
      <c r="T3211" t="e">
        <f>G3211=#REF!</f>
        <v>#REF!</v>
      </c>
      <c r="U3211" t="e">
        <f>H3211=#REF!</f>
        <v>#REF!</v>
      </c>
      <c r="V3211" t="e">
        <f>I3211=#REF!</f>
        <v>#REF!</v>
      </c>
      <c r="W3211" t="e">
        <f>J3211=#REF!</f>
        <v>#REF!</v>
      </c>
      <c r="X3211" t="e">
        <f>K3211=#REF!</f>
        <v>#REF!</v>
      </c>
      <c r="Y3211" t="e">
        <f>L3211=#REF!</f>
        <v>#REF!</v>
      </c>
    </row>
    <row r="3212" spans="1:25">
      <c r="A3212" s="4">
        <v>17675</v>
      </c>
      <c r="B3212" s="5" t="s">
        <v>445</v>
      </c>
      <c r="C3212" s="10" t="s">
        <v>200</v>
      </c>
      <c r="D3212" s="12"/>
      <c r="E3212" s="8"/>
      <c r="F3212" s="5"/>
      <c r="G3212" s="4"/>
      <c r="H3212" s="6" t="s">
        <v>201</v>
      </c>
      <c r="I3212" s="4" t="s">
        <v>43</v>
      </c>
      <c r="J3212" s="5" t="s">
        <v>284</v>
      </c>
      <c r="K3212" s="5" t="s">
        <v>563</v>
      </c>
      <c r="L3212" s="5" t="s">
        <v>17</v>
      </c>
      <c r="M3212" s="18" t="e">
        <f t="shared" si="50"/>
        <v>#N/A</v>
      </c>
      <c r="N3212" t="e">
        <f>A3212=#REF!</f>
        <v>#REF!</v>
      </c>
      <c r="O3212" t="e">
        <f>B3212=#REF!</f>
        <v>#REF!</v>
      </c>
      <c r="P3212" t="e">
        <f>C3212=#REF!</f>
        <v>#REF!</v>
      </c>
      <c r="Q3212" t="e">
        <f>D3212=#REF!</f>
        <v>#REF!</v>
      </c>
      <c r="R3212" t="e">
        <f>E3212=#REF!</f>
        <v>#REF!</v>
      </c>
      <c r="S3212" t="e">
        <f>F3212=#REF!</f>
        <v>#REF!</v>
      </c>
      <c r="T3212" t="e">
        <f>G3212=#REF!</f>
        <v>#REF!</v>
      </c>
      <c r="U3212" t="e">
        <f>H3212=#REF!</f>
        <v>#REF!</v>
      </c>
      <c r="V3212" t="e">
        <f>I3212=#REF!</f>
        <v>#REF!</v>
      </c>
      <c r="W3212" t="e">
        <f>J3212=#REF!</f>
        <v>#REF!</v>
      </c>
      <c r="X3212" t="e">
        <f>K3212=#REF!</f>
        <v>#REF!</v>
      </c>
      <c r="Y3212" t="e">
        <f>L3212=#REF!</f>
        <v>#REF!</v>
      </c>
    </row>
    <row r="3213" spans="1:25">
      <c r="A3213" s="3">
        <v>17676</v>
      </c>
      <c r="B3213" s="5" t="s">
        <v>445</v>
      </c>
      <c r="C3213" s="10" t="s">
        <v>65</v>
      </c>
      <c r="D3213" s="12"/>
      <c r="E3213" s="8"/>
      <c r="F3213" s="5"/>
      <c r="G3213" s="4"/>
      <c r="H3213" s="6" t="s">
        <v>212</v>
      </c>
      <c r="I3213" s="4" t="s">
        <v>43</v>
      </c>
      <c r="J3213" s="5" t="s">
        <v>284</v>
      </c>
      <c r="K3213" s="5" t="s">
        <v>512</v>
      </c>
      <c r="L3213" s="5" t="s">
        <v>237</v>
      </c>
      <c r="M3213" s="18" t="e">
        <f t="shared" si="50"/>
        <v>#N/A</v>
      </c>
      <c r="N3213" t="e">
        <f>A3213=#REF!</f>
        <v>#REF!</v>
      </c>
      <c r="O3213" t="e">
        <f>B3213=#REF!</f>
        <v>#REF!</v>
      </c>
      <c r="P3213" t="e">
        <f>C3213=#REF!</f>
        <v>#REF!</v>
      </c>
      <c r="Q3213" t="e">
        <f>D3213=#REF!</f>
        <v>#REF!</v>
      </c>
      <c r="R3213" t="e">
        <f>E3213=#REF!</f>
        <v>#REF!</v>
      </c>
      <c r="S3213" t="e">
        <f>F3213=#REF!</f>
        <v>#REF!</v>
      </c>
      <c r="T3213" t="e">
        <f>G3213=#REF!</f>
        <v>#REF!</v>
      </c>
      <c r="U3213" t="e">
        <f>H3213=#REF!</f>
        <v>#REF!</v>
      </c>
      <c r="V3213" t="e">
        <f>I3213=#REF!</f>
        <v>#REF!</v>
      </c>
      <c r="W3213" t="e">
        <f>J3213=#REF!</f>
        <v>#REF!</v>
      </c>
      <c r="X3213" t="e">
        <f>K3213=#REF!</f>
        <v>#REF!</v>
      </c>
      <c r="Y3213" t="e">
        <f>L3213=#REF!</f>
        <v>#REF!</v>
      </c>
    </row>
    <row r="3214" spans="1:25">
      <c r="A3214" s="4">
        <v>17677</v>
      </c>
      <c r="B3214" s="5" t="s">
        <v>446</v>
      </c>
      <c r="C3214" s="10" t="s">
        <v>200</v>
      </c>
      <c r="D3214" s="12"/>
      <c r="E3214" s="8"/>
      <c r="F3214" s="5"/>
      <c r="G3214" s="4"/>
      <c r="H3214" s="6" t="s">
        <v>201</v>
      </c>
      <c r="I3214" s="4" t="s">
        <v>74</v>
      </c>
      <c r="J3214" s="5" t="s">
        <v>284</v>
      </c>
      <c r="K3214" s="5" t="s">
        <v>575</v>
      </c>
      <c r="L3214" s="5" t="s">
        <v>17</v>
      </c>
      <c r="M3214" s="18" t="e">
        <f t="shared" si="50"/>
        <v>#N/A</v>
      </c>
      <c r="N3214" t="e">
        <f>A3214=#REF!</f>
        <v>#REF!</v>
      </c>
      <c r="O3214" t="e">
        <f>B3214=#REF!</f>
        <v>#REF!</v>
      </c>
      <c r="P3214" t="e">
        <f>C3214=#REF!</f>
        <v>#REF!</v>
      </c>
      <c r="Q3214" t="e">
        <f>D3214=#REF!</f>
        <v>#REF!</v>
      </c>
      <c r="R3214" t="e">
        <f>E3214=#REF!</f>
        <v>#REF!</v>
      </c>
      <c r="S3214" t="e">
        <f>F3214=#REF!</f>
        <v>#REF!</v>
      </c>
      <c r="T3214" t="e">
        <f>G3214=#REF!</f>
        <v>#REF!</v>
      </c>
      <c r="U3214" t="e">
        <f>H3214=#REF!</f>
        <v>#REF!</v>
      </c>
      <c r="V3214" t="e">
        <f>I3214=#REF!</f>
        <v>#REF!</v>
      </c>
      <c r="W3214" t="e">
        <f>J3214=#REF!</f>
        <v>#REF!</v>
      </c>
      <c r="X3214" t="e">
        <f>K3214=#REF!</f>
        <v>#REF!</v>
      </c>
      <c r="Y3214" t="e">
        <f>L3214=#REF!</f>
        <v>#REF!</v>
      </c>
    </row>
    <row r="3215" spans="1:25">
      <c r="A3215" s="3">
        <v>17678</v>
      </c>
      <c r="B3215" s="5" t="s">
        <v>447</v>
      </c>
      <c r="C3215" s="10" t="s">
        <v>200</v>
      </c>
      <c r="D3215" s="12"/>
      <c r="E3215" s="8"/>
      <c r="F3215" s="5"/>
      <c r="G3215" s="4"/>
      <c r="H3215" s="6" t="s">
        <v>201</v>
      </c>
      <c r="I3215" s="4" t="s">
        <v>209</v>
      </c>
      <c r="J3215" s="5" t="s">
        <v>284</v>
      </c>
      <c r="K3215" s="5" t="s">
        <v>712</v>
      </c>
      <c r="L3215" s="5" t="s">
        <v>17</v>
      </c>
      <c r="M3215" s="18" t="e">
        <f t="shared" si="50"/>
        <v>#N/A</v>
      </c>
      <c r="N3215" t="e">
        <f>A3215=#REF!</f>
        <v>#REF!</v>
      </c>
      <c r="O3215" t="e">
        <f>B3215=#REF!</f>
        <v>#REF!</v>
      </c>
      <c r="P3215" t="e">
        <f>C3215=#REF!</f>
        <v>#REF!</v>
      </c>
      <c r="Q3215" t="e">
        <f>D3215=#REF!</f>
        <v>#REF!</v>
      </c>
      <c r="R3215" t="e">
        <f>E3215=#REF!</f>
        <v>#REF!</v>
      </c>
      <c r="S3215" t="e">
        <f>F3215=#REF!</f>
        <v>#REF!</v>
      </c>
      <c r="T3215" t="e">
        <f>G3215=#REF!</f>
        <v>#REF!</v>
      </c>
      <c r="U3215" t="e">
        <f>H3215=#REF!</f>
        <v>#REF!</v>
      </c>
      <c r="V3215" t="e">
        <f>I3215=#REF!</f>
        <v>#REF!</v>
      </c>
      <c r="W3215" t="e">
        <f>J3215=#REF!</f>
        <v>#REF!</v>
      </c>
      <c r="X3215" t="e">
        <f>K3215=#REF!</f>
        <v>#REF!</v>
      </c>
      <c r="Y3215" t="e">
        <f>L3215=#REF!</f>
        <v>#REF!</v>
      </c>
    </row>
    <row r="3216" spans="1:25">
      <c r="A3216" s="4">
        <v>17679</v>
      </c>
      <c r="B3216" s="5" t="s">
        <v>446</v>
      </c>
      <c r="C3216" s="10" t="s">
        <v>31</v>
      </c>
      <c r="D3216" s="12"/>
      <c r="E3216" s="8"/>
      <c r="F3216" s="5"/>
      <c r="G3216" s="4"/>
      <c r="H3216" s="6" t="s">
        <v>32</v>
      </c>
      <c r="I3216" s="4" t="s">
        <v>61</v>
      </c>
      <c r="J3216" s="5" t="s">
        <v>285</v>
      </c>
      <c r="K3216" s="5" t="s">
        <v>648</v>
      </c>
      <c r="L3216" s="5" t="s">
        <v>17</v>
      </c>
      <c r="M3216" s="18" t="e">
        <f t="shared" si="50"/>
        <v>#N/A</v>
      </c>
      <c r="N3216" t="e">
        <f>A3216=#REF!</f>
        <v>#REF!</v>
      </c>
      <c r="O3216" t="e">
        <f>B3216=#REF!</f>
        <v>#REF!</v>
      </c>
      <c r="P3216" t="e">
        <f>C3216=#REF!</f>
        <v>#REF!</v>
      </c>
      <c r="Q3216" t="e">
        <f>D3216=#REF!</f>
        <v>#REF!</v>
      </c>
      <c r="R3216" t="e">
        <f>E3216=#REF!</f>
        <v>#REF!</v>
      </c>
      <c r="S3216" t="e">
        <f>F3216=#REF!</f>
        <v>#REF!</v>
      </c>
      <c r="T3216" t="e">
        <f>G3216=#REF!</f>
        <v>#REF!</v>
      </c>
      <c r="U3216" t="e">
        <f>H3216=#REF!</f>
        <v>#REF!</v>
      </c>
      <c r="V3216" t="e">
        <f>I3216=#REF!</f>
        <v>#REF!</v>
      </c>
      <c r="W3216" t="e">
        <f>J3216=#REF!</f>
        <v>#REF!</v>
      </c>
      <c r="X3216" t="e">
        <f>K3216=#REF!</f>
        <v>#REF!</v>
      </c>
      <c r="Y3216" t="e">
        <f>L3216=#REF!</f>
        <v>#REF!</v>
      </c>
    </row>
    <row r="3217" spans="1:25">
      <c r="A3217" s="3">
        <v>17680</v>
      </c>
      <c r="B3217" s="5" t="s">
        <v>446</v>
      </c>
      <c r="C3217" s="10" t="s">
        <v>51</v>
      </c>
      <c r="D3217" s="12"/>
      <c r="E3217" s="8"/>
      <c r="F3217" s="5"/>
      <c r="G3217" s="4"/>
      <c r="H3217" s="6" t="s">
        <v>457</v>
      </c>
      <c r="I3217" s="4" t="s">
        <v>61</v>
      </c>
      <c r="J3217" s="5" t="s">
        <v>285</v>
      </c>
      <c r="K3217" s="5"/>
      <c r="L3217" s="5" t="s">
        <v>237</v>
      </c>
      <c r="M3217" s="18" t="e">
        <f t="shared" si="50"/>
        <v>#N/A</v>
      </c>
      <c r="N3217" t="e">
        <f>A3217=#REF!</f>
        <v>#REF!</v>
      </c>
      <c r="O3217" t="e">
        <f>B3217=#REF!</f>
        <v>#REF!</v>
      </c>
      <c r="P3217" t="e">
        <f>C3217=#REF!</f>
        <v>#REF!</v>
      </c>
      <c r="Q3217" t="e">
        <f>D3217=#REF!</f>
        <v>#REF!</v>
      </c>
      <c r="R3217" t="e">
        <f>E3217=#REF!</f>
        <v>#REF!</v>
      </c>
      <c r="S3217" t="e">
        <f>F3217=#REF!</f>
        <v>#REF!</v>
      </c>
      <c r="T3217" t="e">
        <f>G3217=#REF!</f>
        <v>#REF!</v>
      </c>
      <c r="U3217" t="e">
        <f>H3217=#REF!</f>
        <v>#REF!</v>
      </c>
      <c r="V3217" t="e">
        <f>I3217=#REF!</f>
        <v>#REF!</v>
      </c>
      <c r="W3217" t="e">
        <f>J3217=#REF!</f>
        <v>#REF!</v>
      </c>
      <c r="X3217" t="e">
        <f>K3217=#REF!</f>
        <v>#REF!</v>
      </c>
      <c r="Y3217" t="e">
        <f>L3217=#REF!</f>
        <v>#REF!</v>
      </c>
    </row>
    <row r="3218" spans="1:25">
      <c r="A3218" s="4">
        <v>17681</v>
      </c>
      <c r="B3218" s="5" t="s">
        <v>445</v>
      </c>
      <c r="C3218" s="10" t="s">
        <v>200</v>
      </c>
      <c r="D3218" s="12"/>
      <c r="E3218" s="8"/>
      <c r="F3218" s="5"/>
      <c r="G3218" s="4"/>
      <c r="H3218" s="6" t="s">
        <v>201</v>
      </c>
      <c r="I3218" s="4" t="s">
        <v>19</v>
      </c>
      <c r="J3218" s="5" t="s">
        <v>284</v>
      </c>
      <c r="K3218" s="5" t="s">
        <v>480</v>
      </c>
      <c r="L3218" s="5" t="s">
        <v>17</v>
      </c>
      <c r="M3218" s="18" t="e">
        <f t="shared" si="50"/>
        <v>#N/A</v>
      </c>
      <c r="N3218" t="e">
        <f>A3218=#REF!</f>
        <v>#REF!</v>
      </c>
      <c r="O3218" t="e">
        <f>B3218=#REF!</f>
        <v>#REF!</v>
      </c>
      <c r="P3218" t="e">
        <f>C3218=#REF!</f>
        <v>#REF!</v>
      </c>
      <c r="Q3218" t="e">
        <f>D3218=#REF!</f>
        <v>#REF!</v>
      </c>
      <c r="R3218" t="e">
        <f>E3218=#REF!</f>
        <v>#REF!</v>
      </c>
      <c r="S3218" t="e">
        <f>F3218=#REF!</f>
        <v>#REF!</v>
      </c>
      <c r="T3218" t="e">
        <f>G3218=#REF!</f>
        <v>#REF!</v>
      </c>
      <c r="U3218" t="e">
        <f>H3218=#REF!</f>
        <v>#REF!</v>
      </c>
      <c r="V3218" t="e">
        <f>I3218=#REF!</f>
        <v>#REF!</v>
      </c>
      <c r="W3218" t="e">
        <f>J3218=#REF!</f>
        <v>#REF!</v>
      </c>
      <c r="X3218" t="e">
        <f>K3218=#REF!</f>
        <v>#REF!</v>
      </c>
      <c r="Y3218" t="e">
        <f>L3218=#REF!</f>
        <v>#REF!</v>
      </c>
    </row>
    <row r="3219" spans="1:25">
      <c r="A3219" s="3">
        <v>17682</v>
      </c>
      <c r="B3219" s="5" t="s">
        <v>445</v>
      </c>
      <c r="C3219" s="10" t="s">
        <v>200</v>
      </c>
      <c r="D3219" s="12"/>
      <c r="E3219" s="8"/>
      <c r="F3219" s="5"/>
      <c r="G3219" s="4"/>
      <c r="H3219" s="6" t="s">
        <v>201</v>
      </c>
      <c r="I3219" s="4" t="s">
        <v>21</v>
      </c>
      <c r="J3219" s="5" t="s">
        <v>284</v>
      </c>
      <c r="K3219" s="5" t="s">
        <v>480</v>
      </c>
      <c r="L3219" s="5" t="s">
        <v>17</v>
      </c>
      <c r="M3219" s="18" t="e">
        <f t="shared" si="50"/>
        <v>#N/A</v>
      </c>
      <c r="N3219" t="e">
        <f>A3219=#REF!</f>
        <v>#REF!</v>
      </c>
      <c r="O3219" t="e">
        <f>B3219=#REF!</f>
        <v>#REF!</v>
      </c>
      <c r="P3219" t="e">
        <f>C3219=#REF!</f>
        <v>#REF!</v>
      </c>
      <c r="Q3219" t="e">
        <f>D3219=#REF!</f>
        <v>#REF!</v>
      </c>
      <c r="R3219" t="e">
        <f>E3219=#REF!</f>
        <v>#REF!</v>
      </c>
      <c r="S3219" t="e">
        <f>F3219=#REF!</f>
        <v>#REF!</v>
      </c>
      <c r="T3219" t="e">
        <f>G3219=#REF!</f>
        <v>#REF!</v>
      </c>
      <c r="U3219" t="e">
        <f>H3219=#REF!</f>
        <v>#REF!</v>
      </c>
      <c r="V3219" t="e">
        <f>I3219=#REF!</f>
        <v>#REF!</v>
      </c>
      <c r="W3219" t="e">
        <f>J3219=#REF!</f>
        <v>#REF!</v>
      </c>
      <c r="X3219" t="e">
        <f>K3219=#REF!</f>
        <v>#REF!</v>
      </c>
      <c r="Y3219" t="e">
        <f>L3219=#REF!</f>
        <v>#REF!</v>
      </c>
    </row>
    <row r="3220" spans="1:25">
      <c r="A3220" s="4">
        <v>17683</v>
      </c>
      <c r="B3220" s="5" t="s">
        <v>445</v>
      </c>
      <c r="C3220" s="10" t="s">
        <v>200</v>
      </c>
      <c r="D3220" s="12"/>
      <c r="E3220" s="8"/>
      <c r="F3220" s="5"/>
      <c r="G3220" s="4"/>
      <c r="H3220" s="6" t="s">
        <v>201</v>
      </c>
      <c r="I3220" s="4" t="s">
        <v>23</v>
      </c>
      <c r="J3220" s="5" t="s">
        <v>284</v>
      </c>
      <c r="K3220" s="5" t="s">
        <v>480</v>
      </c>
      <c r="L3220" s="5" t="s">
        <v>17</v>
      </c>
      <c r="M3220" s="18" t="e">
        <f t="shared" si="50"/>
        <v>#N/A</v>
      </c>
      <c r="N3220" t="e">
        <f>A3220=#REF!</f>
        <v>#REF!</v>
      </c>
      <c r="O3220" t="e">
        <f>B3220=#REF!</f>
        <v>#REF!</v>
      </c>
      <c r="P3220" t="e">
        <f>C3220=#REF!</f>
        <v>#REF!</v>
      </c>
      <c r="Q3220" t="e">
        <f>D3220=#REF!</f>
        <v>#REF!</v>
      </c>
      <c r="R3220" t="e">
        <f>E3220=#REF!</f>
        <v>#REF!</v>
      </c>
      <c r="S3220" t="e">
        <f>F3220=#REF!</f>
        <v>#REF!</v>
      </c>
      <c r="T3220" t="e">
        <f>G3220=#REF!</f>
        <v>#REF!</v>
      </c>
      <c r="U3220" t="e">
        <f>H3220=#REF!</f>
        <v>#REF!</v>
      </c>
      <c r="V3220" t="e">
        <f>I3220=#REF!</f>
        <v>#REF!</v>
      </c>
      <c r="W3220" t="e">
        <f>J3220=#REF!</f>
        <v>#REF!</v>
      </c>
      <c r="X3220" t="e">
        <f>K3220=#REF!</f>
        <v>#REF!</v>
      </c>
      <c r="Y3220" t="e">
        <f>L3220=#REF!</f>
        <v>#REF!</v>
      </c>
    </row>
    <row r="3221" spans="1:25">
      <c r="A3221" s="3">
        <v>17684</v>
      </c>
      <c r="B3221" s="5" t="s">
        <v>446</v>
      </c>
      <c r="C3221" s="10" t="s">
        <v>31</v>
      </c>
      <c r="D3221" s="12"/>
      <c r="E3221" s="8"/>
      <c r="F3221" s="5"/>
      <c r="G3221" s="4"/>
      <c r="H3221" s="6" t="s">
        <v>32</v>
      </c>
      <c r="I3221" s="4" t="s">
        <v>39</v>
      </c>
      <c r="J3221" s="5" t="s">
        <v>285</v>
      </c>
      <c r="K3221" s="5" t="s">
        <v>538</v>
      </c>
      <c r="L3221" s="5" t="s">
        <v>17</v>
      </c>
      <c r="M3221" s="18" t="e">
        <f t="shared" si="50"/>
        <v>#N/A</v>
      </c>
      <c r="N3221" t="e">
        <f>A3221=#REF!</f>
        <v>#REF!</v>
      </c>
      <c r="O3221" t="e">
        <f>B3221=#REF!</f>
        <v>#REF!</v>
      </c>
      <c r="P3221" t="e">
        <f>C3221=#REF!</f>
        <v>#REF!</v>
      </c>
      <c r="Q3221" t="e">
        <f>D3221=#REF!</f>
        <v>#REF!</v>
      </c>
      <c r="R3221" t="e">
        <f>E3221=#REF!</f>
        <v>#REF!</v>
      </c>
      <c r="S3221" t="e">
        <f>F3221=#REF!</f>
        <v>#REF!</v>
      </c>
      <c r="T3221" t="e">
        <f>G3221=#REF!</f>
        <v>#REF!</v>
      </c>
      <c r="U3221" t="e">
        <f>H3221=#REF!</f>
        <v>#REF!</v>
      </c>
      <c r="V3221" t="e">
        <f>I3221=#REF!</f>
        <v>#REF!</v>
      </c>
      <c r="W3221" t="e">
        <f>J3221=#REF!</f>
        <v>#REF!</v>
      </c>
      <c r="X3221" t="e">
        <f>K3221=#REF!</f>
        <v>#REF!</v>
      </c>
      <c r="Y3221" t="e">
        <f>L3221=#REF!</f>
        <v>#REF!</v>
      </c>
    </row>
    <row r="3222" spans="1:25">
      <c r="A3222" s="4">
        <v>17685</v>
      </c>
      <c r="B3222" s="5" t="s">
        <v>446</v>
      </c>
      <c r="C3222" s="10" t="s">
        <v>31</v>
      </c>
      <c r="D3222" s="12"/>
      <c r="E3222" s="8"/>
      <c r="F3222" s="5"/>
      <c r="G3222" s="4"/>
      <c r="H3222" s="6" t="s">
        <v>32</v>
      </c>
      <c r="I3222" s="4" t="s">
        <v>39</v>
      </c>
      <c r="J3222" s="5" t="s">
        <v>285</v>
      </c>
      <c r="K3222" s="5" t="s">
        <v>482</v>
      </c>
      <c r="L3222" s="5" t="s">
        <v>17</v>
      </c>
      <c r="M3222" s="18" t="e">
        <f t="shared" si="50"/>
        <v>#N/A</v>
      </c>
      <c r="N3222" t="e">
        <f>A3222=#REF!</f>
        <v>#REF!</v>
      </c>
      <c r="O3222" t="e">
        <f>B3222=#REF!</f>
        <v>#REF!</v>
      </c>
      <c r="P3222" t="e">
        <f>C3222=#REF!</f>
        <v>#REF!</v>
      </c>
      <c r="Q3222" t="e">
        <f>D3222=#REF!</f>
        <v>#REF!</v>
      </c>
      <c r="R3222" t="e">
        <f>E3222=#REF!</f>
        <v>#REF!</v>
      </c>
      <c r="S3222" t="e">
        <f>F3222=#REF!</f>
        <v>#REF!</v>
      </c>
      <c r="T3222" t="e">
        <f>G3222=#REF!</f>
        <v>#REF!</v>
      </c>
      <c r="U3222" t="e">
        <f>H3222=#REF!</f>
        <v>#REF!</v>
      </c>
      <c r="V3222" t="e">
        <f>I3222=#REF!</f>
        <v>#REF!</v>
      </c>
      <c r="W3222" t="e">
        <f>J3222=#REF!</f>
        <v>#REF!</v>
      </c>
      <c r="X3222" t="e">
        <f>K3222=#REF!</f>
        <v>#REF!</v>
      </c>
      <c r="Y3222" t="e">
        <f>L3222=#REF!</f>
        <v>#REF!</v>
      </c>
    </row>
    <row r="3223" spans="1:25">
      <c r="A3223" s="3">
        <v>17686</v>
      </c>
      <c r="B3223" s="5" t="s">
        <v>447</v>
      </c>
      <c r="C3223" s="10" t="s">
        <v>34</v>
      </c>
      <c r="D3223" s="12" t="s">
        <v>35</v>
      </c>
      <c r="E3223" s="8"/>
      <c r="F3223" s="5"/>
      <c r="G3223" s="4"/>
      <c r="H3223" s="6" t="s">
        <v>36</v>
      </c>
      <c r="I3223" s="4" t="s">
        <v>209</v>
      </c>
      <c r="J3223" s="5" t="s">
        <v>284</v>
      </c>
      <c r="K3223" s="5" t="s">
        <v>481</v>
      </c>
      <c r="L3223" s="5" t="s">
        <v>17</v>
      </c>
      <c r="M3223" s="18" t="e">
        <f t="shared" si="50"/>
        <v>#N/A</v>
      </c>
      <c r="N3223" t="e">
        <f>A3223=#REF!</f>
        <v>#REF!</v>
      </c>
      <c r="O3223" t="e">
        <f>B3223=#REF!</f>
        <v>#REF!</v>
      </c>
      <c r="P3223" t="e">
        <f>C3223=#REF!</f>
        <v>#REF!</v>
      </c>
      <c r="Q3223" t="e">
        <f>D3223=#REF!</f>
        <v>#REF!</v>
      </c>
      <c r="R3223" t="e">
        <f>E3223=#REF!</f>
        <v>#REF!</v>
      </c>
      <c r="S3223" t="e">
        <f>F3223=#REF!</f>
        <v>#REF!</v>
      </c>
      <c r="T3223" t="e">
        <f>G3223=#REF!</f>
        <v>#REF!</v>
      </c>
      <c r="U3223" t="e">
        <f>H3223=#REF!</f>
        <v>#REF!</v>
      </c>
      <c r="V3223" t="e">
        <f>I3223=#REF!</f>
        <v>#REF!</v>
      </c>
      <c r="W3223" t="e">
        <f>J3223=#REF!</f>
        <v>#REF!</v>
      </c>
      <c r="X3223" t="e">
        <f>K3223=#REF!</f>
        <v>#REF!</v>
      </c>
      <c r="Y3223" t="e">
        <f>L3223=#REF!</f>
        <v>#REF!</v>
      </c>
    </row>
    <row r="3224" spans="1:25">
      <c r="A3224" s="4">
        <v>17687</v>
      </c>
      <c r="B3224" s="5" t="s">
        <v>447</v>
      </c>
      <c r="C3224" s="10" t="s">
        <v>34</v>
      </c>
      <c r="D3224" s="12" t="s">
        <v>35</v>
      </c>
      <c r="E3224" s="8"/>
      <c r="F3224" s="5"/>
      <c r="G3224" s="4"/>
      <c r="H3224" s="6" t="s">
        <v>36</v>
      </c>
      <c r="I3224" s="4" t="s">
        <v>209</v>
      </c>
      <c r="J3224" s="5" t="s">
        <v>284</v>
      </c>
      <c r="K3224" s="5" t="s">
        <v>480</v>
      </c>
      <c r="L3224" s="5" t="s">
        <v>17</v>
      </c>
      <c r="M3224" s="18" t="e">
        <f t="shared" si="50"/>
        <v>#N/A</v>
      </c>
      <c r="N3224" t="e">
        <f>A3224=#REF!</f>
        <v>#REF!</v>
      </c>
      <c r="O3224" t="e">
        <f>B3224=#REF!</f>
        <v>#REF!</v>
      </c>
      <c r="P3224" t="e">
        <f>C3224=#REF!</f>
        <v>#REF!</v>
      </c>
      <c r="Q3224" t="e">
        <f>D3224=#REF!</f>
        <v>#REF!</v>
      </c>
      <c r="R3224" t="e">
        <f>E3224=#REF!</f>
        <v>#REF!</v>
      </c>
      <c r="S3224" t="e">
        <f>F3224=#REF!</f>
        <v>#REF!</v>
      </c>
      <c r="T3224" t="e">
        <f>G3224=#REF!</f>
        <v>#REF!</v>
      </c>
      <c r="U3224" t="e">
        <f>H3224=#REF!</f>
        <v>#REF!</v>
      </c>
      <c r="V3224" t="e">
        <f>I3224=#REF!</f>
        <v>#REF!</v>
      </c>
      <c r="W3224" t="e">
        <f>J3224=#REF!</f>
        <v>#REF!</v>
      </c>
      <c r="X3224" t="e">
        <f>K3224=#REF!</f>
        <v>#REF!</v>
      </c>
      <c r="Y3224" t="e">
        <f>L3224=#REF!</f>
        <v>#REF!</v>
      </c>
    </row>
    <row r="3225" spans="1:25">
      <c r="A3225" s="3">
        <v>17688</v>
      </c>
      <c r="B3225" s="5" t="s">
        <v>447</v>
      </c>
      <c r="C3225" s="10" t="s">
        <v>34</v>
      </c>
      <c r="D3225" s="12" t="s">
        <v>35</v>
      </c>
      <c r="E3225" s="8"/>
      <c r="F3225" s="5"/>
      <c r="G3225" s="4"/>
      <c r="H3225" s="6" t="s">
        <v>36</v>
      </c>
      <c r="I3225" s="4" t="s">
        <v>209</v>
      </c>
      <c r="J3225" s="5" t="s">
        <v>284</v>
      </c>
      <c r="K3225" s="5" t="s">
        <v>492</v>
      </c>
      <c r="L3225" s="5" t="s">
        <v>17</v>
      </c>
      <c r="M3225" s="18" t="e">
        <f t="shared" si="50"/>
        <v>#N/A</v>
      </c>
      <c r="N3225" t="e">
        <f>A3225=#REF!</f>
        <v>#REF!</v>
      </c>
      <c r="O3225" t="e">
        <f>B3225=#REF!</f>
        <v>#REF!</v>
      </c>
      <c r="P3225" t="e">
        <f>C3225=#REF!</f>
        <v>#REF!</v>
      </c>
      <c r="Q3225" t="e">
        <f>D3225=#REF!</f>
        <v>#REF!</v>
      </c>
      <c r="R3225" t="e">
        <f>E3225=#REF!</f>
        <v>#REF!</v>
      </c>
      <c r="S3225" t="e">
        <f>F3225=#REF!</f>
        <v>#REF!</v>
      </c>
      <c r="T3225" t="e">
        <f>G3225=#REF!</f>
        <v>#REF!</v>
      </c>
      <c r="U3225" t="e">
        <f>H3225=#REF!</f>
        <v>#REF!</v>
      </c>
      <c r="V3225" t="e">
        <f>I3225=#REF!</f>
        <v>#REF!</v>
      </c>
      <c r="W3225" t="e">
        <f>J3225=#REF!</f>
        <v>#REF!</v>
      </c>
      <c r="X3225" t="e">
        <f>K3225=#REF!</f>
        <v>#REF!</v>
      </c>
      <c r="Y3225" t="e">
        <f>L3225=#REF!</f>
        <v>#REF!</v>
      </c>
    </row>
    <row r="3226" spans="1:25">
      <c r="A3226" s="4">
        <v>17689</v>
      </c>
      <c r="B3226" s="5" t="s">
        <v>445</v>
      </c>
      <c r="C3226" s="10" t="s">
        <v>31</v>
      </c>
      <c r="D3226" s="12"/>
      <c r="E3226" s="8"/>
      <c r="F3226" s="5"/>
      <c r="G3226" s="4"/>
      <c r="H3226" s="6" t="s">
        <v>32</v>
      </c>
      <c r="I3226" s="4" t="s">
        <v>39</v>
      </c>
      <c r="J3226" s="5" t="s">
        <v>285</v>
      </c>
      <c r="K3226" s="5" t="s">
        <v>482</v>
      </c>
      <c r="L3226" s="5" t="s">
        <v>17</v>
      </c>
      <c r="M3226" s="18" t="e">
        <f t="shared" si="50"/>
        <v>#N/A</v>
      </c>
      <c r="N3226" t="e">
        <f>A3226=#REF!</f>
        <v>#REF!</v>
      </c>
      <c r="O3226" t="e">
        <f>B3226=#REF!</f>
        <v>#REF!</v>
      </c>
      <c r="P3226" t="e">
        <f>C3226=#REF!</f>
        <v>#REF!</v>
      </c>
      <c r="Q3226" t="e">
        <f>D3226=#REF!</f>
        <v>#REF!</v>
      </c>
      <c r="R3226" t="e">
        <f>E3226=#REF!</f>
        <v>#REF!</v>
      </c>
      <c r="S3226" t="e">
        <f>F3226=#REF!</f>
        <v>#REF!</v>
      </c>
      <c r="T3226" t="e">
        <f>G3226=#REF!</f>
        <v>#REF!</v>
      </c>
      <c r="U3226" t="e">
        <f>H3226=#REF!</f>
        <v>#REF!</v>
      </c>
      <c r="V3226" t="e">
        <f>I3226=#REF!</f>
        <v>#REF!</v>
      </c>
      <c r="W3226" t="e">
        <f>J3226=#REF!</f>
        <v>#REF!</v>
      </c>
      <c r="X3226" t="e">
        <f>K3226=#REF!</f>
        <v>#REF!</v>
      </c>
      <c r="Y3226" t="e">
        <f>L3226=#REF!</f>
        <v>#REF!</v>
      </c>
    </row>
    <row r="3227" spans="1:25">
      <c r="A3227" s="3">
        <v>17690</v>
      </c>
      <c r="B3227" s="5" t="s">
        <v>445</v>
      </c>
      <c r="C3227" s="10" t="s">
        <v>65</v>
      </c>
      <c r="D3227" s="12"/>
      <c r="E3227" s="8"/>
      <c r="F3227" s="5"/>
      <c r="G3227" s="4"/>
      <c r="H3227" s="6" t="s">
        <v>218</v>
      </c>
      <c r="I3227" s="4" t="s">
        <v>43</v>
      </c>
      <c r="J3227" s="5" t="s">
        <v>284</v>
      </c>
      <c r="K3227" s="5" t="s">
        <v>513</v>
      </c>
      <c r="L3227" s="5" t="s">
        <v>237</v>
      </c>
      <c r="M3227" s="18" t="e">
        <f t="shared" si="50"/>
        <v>#N/A</v>
      </c>
      <c r="N3227" t="e">
        <f>A3227=#REF!</f>
        <v>#REF!</v>
      </c>
      <c r="O3227" t="e">
        <f>B3227=#REF!</f>
        <v>#REF!</v>
      </c>
      <c r="P3227" t="e">
        <f>C3227=#REF!</f>
        <v>#REF!</v>
      </c>
      <c r="Q3227" t="e">
        <f>D3227=#REF!</f>
        <v>#REF!</v>
      </c>
      <c r="R3227" t="e">
        <f>E3227=#REF!</f>
        <v>#REF!</v>
      </c>
      <c r="S3227" t="e">
        <f>F3227=#REF!</f>
        <v>#REF!</v>
      </c>
      <c r="T3227" t="e">
        <f>G3227=#REF!</f>
        <v>#REF!</v>
      </c>
      <c r="U3227" t="e">
        <f>H3227=#REF!</f>
        <v>#REF!</v>
      </c>
      <c r="V3227" t="e">
        <f>I3227=#REF!</f>
        <v>#REF!</v>
      </c>
      <c r="W3227" t="e">
        <f>J3227=#REF!</f>
        <v>#REF!</v>
      </c>
      <c r="X3227" t="e">
        <f>K3227=#REF!</f>
        <v>#REF!</v>
      </c>
      <c r="Y3227" t="e">
        <f>L3227=#REF!</f>
        <v>#REF!</v>
      </c>
    </row>
    <row r="3228" spans="1:25">
      <c r="A3228" s="4">
        <v>17691</v>
      </c>
      <c r="B3228" s="5" t="s">
        <v>448</v>
      </c>
      <c r="C3228" s="10" t="s">
        <v>94</v>
      </c>
      <c r="D3228" s="12"/>
      <c r="E3228" s="8" t="e">
        <f>VLOOKUP(Table3232[[#This Row],[RuleID]],#REF!,2,FALSE)</f>
        <v>#REF!</v>
      </c>
      <c r="F3228" s="5"/>
      <c r="G3228" s="8" t="e">
        <f>VLOOKUP(Table3232[[#This Row],[RuleID]],#REF!,4,FALSE)</f>
        <v>#REF!</v>
      </c>
      <c r="H3228" s="6" t="s">
        <v>96</v>
      </c>
      <c r="I3228" s="4" t="s">
        <v>211</v>
      </c>
      <c r="J3228" s="5" t="s">
        <v>285</v>
      </c>
      <c r="K3228" s="5" t="s">
        <v>57</v>
      </c>
      <c r="L3228" s="5" t="s">
        <v>237</v>
      </c>
      <c r="M3228" s="18" t="e">
        <f t="shared" si="50"/>
        <v>#N/A</v>
      </c>
      <c r="N3228" t="e">
        <f>A3228=#REF!</f>
        <v>#REF!</v>
      </c>
      <c r="O3228" t="e">
        <f>B3228=#REF!</f>
        <v>#REF!</v>
      </c>
      <c r="P3228" t="e">
        <f>C3228=#REF!</f>
        <v>#REF!</v>
      </c>
      <c r="Q3228" t="e">
        <f>D3228=#REF!</f>
        <v>#REF!</v>
      </c>
      <c r="R3228" t="e">
        <f>E3228=#REF!</f>
        <v>#REF!</v>
      </c>
      <c r="S3228" t="e">
        <f>F3228=#REF!</f>
        <v>#REF!</v>
      </c>
      <c r="T3228" t="e">
        <f>G3228=#REF!</f>
        <v>#REF!</v>
      </c>
      <c r="U3228" t="e">
        <f>H3228=#REF!</f>
        <v>#REF!</v>
      </c>
      <c r="V3228" t="e">
        <f>I3228=#REF!</f>
        <v>#REF!</v>
      </c>
      <c r="W3228" t="e">
        <f>J3228=#REF!</f>
        <v>#REF!</v>
      </c>
      <c r="X3228" t="e">
        <f>K3228=#REF!</f>
        <v>#REF!</v>
      </c>
      <c r="Y3228" t="e">
        <f>L3228=#REF!</f>
        <v>#REF!</v>
      </c>
    </row>
    <row r="3229" spans="1:25">
      <c r="A3229" s="3">
        <v>17692</v>
      </c>
      <c r="B3229" s="5" t="s">
        <v>445</v>
      </c>
      <c r="C3229" s="10" t="s">
        <v>26</v>
      </c>
      <c r="D3229" s="12"/>
      <c r="E3229" s="8"/>
      <c r="F3229" s="5"/>
      <c r="G3229" s="4"/>
      <c r="H3229" s="6" t="s">
        <v>219</v>
      </c>
      <c r="I3229" s="4" t="s">
        <v>23</v>
      </c>
      <c r="J3229" s="5" t="s">
        <v>284</v>
      </c>
      <c r="K3229" s="5"/>
      <c r="L3229" s="5" t="s">
        <v>17</v>
      </c>
      <c r="M3229" s="18" t="e">
        <f t="shared" si="50"/>
        <v>#N/A</v>
      </c>
      <c r="N3229" t="e">
        <f>A3229=#REF!</f>
        <v>#REF!</v>
      </c>
      <c r="O3229" t="e">
        <f>B3229=#REF!</f>
        <v>#REF!</v>
      </c>
      <c r="P3229" t="e">
        <f>C3229=#REF!</f>
        <v>#REF!</v>
      </c>
      <c r="Q3229" t="e">
        <f>D3229=#REF!</f>
        <v>#REF!</v>
      </c>
      <c r="R3229" t="e">
        <f>E3229=#REF!</f>
        <v>#REF!</v>
      </c>
      <c r="S3229" t="e">
        <f>F3229=#REF!</f>
        <v>#REF!</v>
      </c>
      <c r="T3229" t="e">
        <f>G3229=#REF!</f>
        <v>#REF!</v>
      </c>
      <c r="U3229" t="e">
        <f>H3229=#REF!</f>
        <v>#REF!</v>
      </c>
      <c r="V3229" t="e">
        <f>I3229=#REF!</f>
        <v>#REF!</v>
      </c>
      <c r="W3229" t="e">
        <f>J3229=#REF!</f>
        <v>#REF!</v>
      </c>
      <c r="X3229" t="e">
        <f>K3229=#REF!</f>
        <v>#REF!</v>
      </c>
      <c r="Y3229" t="e">
        <f>L3229=#REF!</f>
        <v>#REF!</v>
      </c>
    </row>
    <row r="3230" spans="1:25">
      <c r="A3230" s="4">
        <v>17693</v>
      </c>
      <c r="B3230" s="5" t="s">
        <v>446</v>
      </c>
      <c r="C3230" s="10" t="s">
        <v>94</v>
      </c>
      <c r="D3230" s="12"/>
      <c r="E3230" s="8" t="e">
        <f>VLOOKUP(Table3232[[#This Row],[RuleID]],#REF!,2,FALSE)</f>
        <v>#REF!</v>
      </c>
      <c r="F3230" s="5"/>
      <c r="G3230" s="8" t="e">
        <f>VLOOKUP(Table3232[[#This Row],[RuleID]],#REF!,4,FALSE)</f>
        <v>#REF!</v>
      </c>
      <c r="H3230" s="6" t="s">
        <v>96</v>
      </c>
      <c r="I3230" s="4" t="s">
        <v>46</v>
      </c>
      <c r="J3230" s="5" t="s">
        <v>285</v>
      </c>
      <c r="K3230" s="5" t="s">
        <v>57</v>
      </c>
      <c r="L3230" s="5" t="s">
        <v>237</v>
      </c>
      <c r="M3230" s="18" t="e">
        <f t="shared" si="50"/>
        <v>#N/A</v>
      </c>
      <c r="N3230" t="e">
        <f>A3230=#REF!</f>
        <v>#REF!</v>
      </c>
      <c r="O3230" t="e">
        <f>B3230=#REF!</f>
        <v>#REF!</v>
      </c>
      <c r="P3230" t="e">
        <f>C3230=#REF!</f>
        <v>#REF!</v>
      </c>
      <c r="Q3230" t="e">
        <f>D3230=#REF!</f>
        <v>#REF!</v>
      </c>
      <c r="R3230" t="e">
        <f>E3230=#REF!</f>
        <v>#REF!</v>
      </c>
      <c r="S3230" t="e">
        <f>F3230=#REF!</f>
        <v>#REF!</v>
      </c>
      <c r="T3230" t="e">
        <f>G3230=#REF!</f>
        <v>#REF!</v>
      </c>
      <c r="U3230" t="e">
        <f>H3230=#REF!</f>
        <v>#REF!</v>
      </c>
      <c r="V3230" t="e">
        <f>I3230=#REF!</f>
        <v>#REF!</v>
      </c>
      <c r="W3230" t="e">
        <f>J3230=#REF!</f>
        <v>#REF!</v>
      </c>
      <c r="X3230" t="e">
        <f>K3230=#REF!</f>
        <v>#REF!</v>
      </c>
      <c r="Y3230" t="e">
        <f>L3230=#REF!</f>
        <v>#REF!</v>
      </c>
    </row>
    <row r="3231" spans="1:25">
      <c r="A3231" s="3">
        <v>17694</v>
      </c>
      <c r="B3231" s="5" t="s">
        <v>445</v>
      </c>
      <c r="C3231" s="10" t="s">
        <v>31</v>
      </c>
      <c r="D3231" s="12"/>
      <c r="E3231" s="8"/>
      <c r="F3231" s="5"/>
      <c r="G3231" s="4"/>
      <c r="H3231" s="6" t="s">
        <v>32</v>
      </c>
      <c r="I3231" s="4" t="s">
        <v>39</v>
      </c>
      <c r="J3231" s="5" t="s">
        <v>285</v>
      </c>
      <c r="K3231" s="5" t="s">
        <v>102</v>
      </c>
      <c r="L3231" s="5" t="s">
        <v>17</v>
      </c>
      <c r="M3231" s="18" t="e">
        <f t="shared" si="50"/>
        <v>#N/A</v>
      </c>
      <c r="N3231" t="e">
        <f>A3231=#REF!</f>
        <v>#REF!</v>
      </c>
      <c r="O3231" t="e">
        <f>B3231=#REF!</f>
        <v>#REF!</v>
      </c>
      <c r="P3231" t="e">
        <f>C3231=#REF!</f>
        <v>#REF!</v>
      </c>
      <c r="Q3231" t="e">
        <f>D3231=#REF!</f>
        <v>#REF!</v>
      </c>
      <c r="R3231" t="e">
        <f>E3231=#REF!</f>
        <v>#REF!</v>
      </c>
      <c r="S3231" t="e">
        <f>F3231=#REF!</f>
        <v>#REF!</v>
      </c>
      <c r="T3231" t="e">
        <f>G3231=#REF!</f>
        <v>#REF!</v>
      </c>
      <c r="U3231" t="e">
        <f>H3231=#REF!</f>
        <v>#REF!</v>
      </c>
      <c r="V3231" t="e">
        <f>I3231=#REF!</f>
        <v>#REF!</v>
      </c>
      <c r="W3231" t="e">
        <f>J3231=#REF!</f>
        <v>#REF!</v>
      </c>
      <c r="X3231" t="e">
        <f>K3231=#REF!</f>
        <v>#REF!</v>
      </c>
      <c r="Y3231" t="e">
        <f>L3231=#REF!</f>
        <v>#REF!</v>
      </c>
    </row>
    <row r="3232" spans="1:25">
      <c r="A3232" s="4">
        <v>17695</v>
      </c>
      <c r="B3232" s="5" t="s">
        <v>445</v>
      </c>
      <c r="C3232" s="10" t="s">
        <v>31</v>
      </c>
      <c r="D3232" s="12"/>
      <c r="E3232" s="8"/>
      <c r="F3232" s="5"/>
      <c r="G3232" s="4"/>
      <c r="H3232" s="6" t="s">
        <v>32</v>
      </c>
      <c r="I3232" s="4" t="s">
        <v>43</v>
      </c>
      <c r="J3232" s="5" t="s">
        <v>285</v>
      </c>
      <c r="K3232" s="5" t="s">
        <v>718</v>
      </c>
      <c r="L3232" s="5" t="s">
        <v>17</v>
      </c>
      <c r="M3232" s="18" t="e">
        <f t="shared" si="50"/>
        <v>#N/A</v>
      </c>
      <c r="N3232" t="e">
        <f>A3232=#REF!</f>
        <v>#REF!</v>
      </c>
      <c r="O3232" t="e">
        <f>B3232=#REF!</f>
        <v>#REF!</v>
      </c>
      <c r="P3232" t="e">
        <f>C3232=#REF!</f>
        <v>#REF!</v>
      </c>
      <c r="Q3232" t="e">
        <f>D3232=#REF!</f>
        <v>#REF!</v>
      </c>
      <c r="R3232" t="e">
        <f>E3232=#REF!</f>
        <v>#REF!</v>
      </c>
      <c r="S3232" t="e">
        <f>F3232=#REF!</f>
        <v>#REF!</v>
      </c>
      <c r="T3232" t="e">
        <f>G3232=#REF!</f>
        <v>#REF!</v>
      </c>
      <c r="U3232" t="e">
        <f>H3232=#REF!</f>
        <v>#REF!</v>
      </c>
      <c r="V3232" t="e">
        <f>I3232=#REF!</f>
        <v>#REF!</v>
      </c>
      <c r="W3232" t="e">
        <f>J3232=#REF!</f>
        <v>#REF!</v>
      </c>
      <c r="X3232" t="e">
        <f>K3232=#REF!</f>
        <v>#REF!</v>
      </c>
      <c r="Y3232" t="e">
        <f>L3232=#REF!</f>
        <v>#REF!</v>
      </c>
    </row>
    <row r="3233" spans="1:25">
      <c r="A3233" s="3">
        <v>17696</v>
      </c>
      <c r="B3233" s="5" t="s">
        <v>446</v>
      </c>
      <c r="C3233" s="10" t="s">
        <v>31</v>
      </c>
      <c r="D3233" s="12"/>
      <c r="E3233" s="8"/>
      <c r="F3233" s="5"/>
      <c r="G3233" s="4"/>
      <c r="H3233" s="6" t="s">
        <v>32</v>
      </c>
      <c r="I3233" s="4" t="s">
        <v>72</v>
      </c>
      <c r="J3233" s="5" t="s">
        <v>285</v>
      </c>
      <c r="K3233" s="5" t="s">
        <v>540</v>
      </c>
      <c r="L3233" s="5" t="s">
        <v>17</v>
      </c>
      <c r="M3233" s="18" t="e">
        <f t="shared" si="50"/>
        <v>#N/A</v>
      </c>
      <c r="N3233" t="e">
        <f>A3233=#REF!</f>
        <v>#REF!</v>
      </c>
      <c r="O3233" t="e">
        <f>B3233=#REF!</f>
        <v>#REF!</v>
      </c>
      <c r="P3233" t="e">
        <f>C3233=#REF!</f>
        <v>#REF!</v>
      </c>
      <c r="Q3233" t="e">
        <f>D3233=#REF!</f>
        <v>#REF!</v>
      </c>
      <c r="R3233" t="e">
        <f>E3233=#REF!</f>
        <v>#REF!</v>
      </c>
      <c r="S3233" t="e">
        <f>F3233=#REF!</f>
        <v>#REF!</v>
      </c>
      <c r="T3233" t="e">
        <f>G3233=#REF!</f>
        <v>#REF!</v>
      </c>
      <c r="U3233" t="e">
        <f>H3233=#REF!</f>
        <v>#REF!</v>
      </c>
      <c r="V3233" t="e">
        <f>I3233=#REF!</f>
        <v>#REF!</v>
      </c>
      <c r="W3233" t="e">
        <f>J3233=#REF!</f>
        <v>#REF!</v>
      </c>
      <c r="X3233" t="e">
        <f>K3233=#REF!</f>
        <v>#REF!</v>
      </c>
      <c r="Y3233" t="e">
        <f>L3233=#REF!</f>
        <v>#REF!</v>
      </c>
    </row>
    <row r="3234" spans="1:25">
      <c r="A3234" s="4">
        <v>17697</v>
      </c>
      <c r="B3234" s="5" t="s">
        <v>446</v>
      </c>
      <c r="C3234" s="10" t="s">
        <v>31</v>
      </c>
      <c r="D3234" s="12"/>
      <c r="E3234" s="8"/>
      <c r="F3234" s="5"/>
      <c r="G3234" s="4"/>
      <c r="H3234" s="6" t="s">
        <v>32</v>
      </c>
      <c r="I3234" s="4" t="s">
        <v>78</v>
      </c>
      <c r="J3234" s="5" t="s">
        <v>285</v>
      </c>
      <c r="K3234" s="5" t="s">
        <v>762</v>
      </c>
      <c r="L3234" s="5" t="s">
        <v>17</v>
      </c>
      <c r="M3234" s="18" t="e">
        <f t="shared" si="50"/>
        <v>#N/A</v>
      </c>
      <c r="N3234" t="e">
        <f>A3234=#REF!</f>
        <v>#REF!</v>
      </c>
      <c r="O3234" t="e">
        <f>B3234=#REF!</f>
        <v>#REF!</v>
      </c>
      <c r="P3234" t="e">
        <f>C3234=#REF!</f>
        <v>#REF!</v>
      </c>
      <c r="Q3234" t="e">
        <f>D3234=#REF!</f>
        <v>#REF!</v>
      </c>
      <c r="R3234" t="e">
        <f>E3234=#REF!</f>
        <v>#REF!</v>
      </c>
      <c r="S3234" t="e">
        <f>F3234=#REF!</f>
        <v>#REF!</v>
      </c>
      <c r="T3234" t="e">
        <f>G3234=#REF!</f>
        <v>#REF!</v>
      </c>
      <c r="U3234" t="e">
        <f>H3234=#REF!</f>
        <v>#REF!</v>
      </c>
      <c r="V3234" t="e">
        <f>I3234=#REF!</f>
        <v>#REF!</v>
      </c>
      <c r="W3234" t="e">
        <f>J3234=#REF!</f>
        <v>#REF!</v>
      </c>
      <c r="X3234" t="e">
        <f>K3234=#REF!</f>
        <v>#REF!</v>
      </c>
      <c r="Y3234" t="e">
        <f>L3234=#REF!</f>
        <v>#REF!</v>
      </c>
    </row>
    <row r="3235" spans="1:25">
      <c r="A3235" s="3">
        <v>17699</v>
      </c>
      <c r="B3235" s="5" t="s">
        <v>445</v>
      </c>
      <c r="C3235" s="10" t="s">
        <v>34</v>
      </c>
      <c r="D3235" s="12" t="s">
        <v>35</v>
      </c>
      <c r="E3235" s="8"/>
      <c r="F3235" s="5"/>
      <c r="G3235" s="4"/>
      <c r="H3235" s="6" t="s">
        <v>36</v>
      </c>
      <c r="I3235" s="4" t="s">
        <v>21</v>
      </c>
      <c r="J3235" s="5" t="s">
        <v>284</v>
      </c>
      <c r="K3235" s="5" t="s">
        <v>492</v>
      </c>
      <c r="L3235" s="5" t="s">
        <v>17</v>
      </c>
      <c r="M3235" s="18" t="e">
        <f t="shared" si="50"/>
        <v>#N/A</v>
      </c>
      <c r="N3235" t="e">
        <f>A3235=#REF!</f>
        <v>#REF!</v>
      </c>
      <c r="O3235" t="e">
        <f>B3235=#REF!</f>
        <v>#REF!</v>
      </c>
      <c r="P3235" t="e">
        <f>C3235=#REF!</f>
        <v>#REF!</v>
      </c>
      <c r="Q3235" t="e">
        <f>D3235=#REF!</f>
        <v>#REF!</v>
      </c>
      <c r="R3235" t="e">
        <f>E3235=#REF!</f>
        <v>#REF!</v>
      </c>
      <c r="S3235" t="e">
        <f>F3235=#REF!</f>
        <v>#REF!</v>
      </c>
      <c r="T3235" t="e">
        <f>G3235=#REF!</f>
        <v>#REF!</v>
      </c>
      <c r="U3235" t="e">
        <f>H3235=#REF!</f>
        <v>#REF!</v>
      </c>
      <c r="V3235" t="e">
        <f>I3235=#REF!</f>
        <v>#REF!</v>
      </c>
      <c r="W3235" t="e">
        <f>J3235=#REF!</f>
        <v>#REF!</v>
      </c>
      <c r="X3235" t="e">
        <f>K3235=#REF!</f>
        <v>#REF!</v>
      </c>
      <c r="Y3235" t="e">
        <f>L3235=#REF!</f>
        <v>#REF!</v>
      </c>
    </row>
    <row r="3236" spans="1:25">
      <c r="A3236" s="4">
        <v>17700</v>
      </c>
      <c r="B3236" s="5" t="s">
        <v>445</v>
      </c>
      <c r="C3236" s="10" t="s">
        <v>34</v>
      </c>
      <c r="D3236" s="12" t="s">
        <v>35</v>
      </c>
      <c r="E3236" s="8"/>
      <c r="F3236" s="5"/>
      <c r="G3236" s="4"/>
      <c r="H3236" s="6" t="s">
        <v>36</v>
      </c>
      <c r="I3236" s="4" t="s">
        <v>21</v>
      </c>
      <c r="J3236" s="5" t="s">
        <v>284</v>
      </c>
      <c r="K3236" s="5" t="s">
        <v>481</v>
      </c>
      <c r="L3236" s="5" t="s">
        <v>17</v>
      </c>
      <c r="M3236" s="18" t="e">
        <f t="shared" si="50"/>
        <v>#N/A</v>
      </c>
      <c r="N3236" t="e">
        <f>A3236=#REF!</f>
        <v>#REF!</v>
      </c>
      <c r="O3236" t="e">
        <f>B3236=#REF!</f>
        <v>#REF!</v>
      </c>
      <c r="P3236" t="e">
        <f>C3236=#REF!</f>
        <v>#REF!</v>
      </c>
      <c r="Q3236" t="e">
        <f>D3236=#REF!</f>
        <v>#REF!</v>
      </c>
      <c r="R3236" t="e">
        <f>E3236=#REF!</f>
        <v>#REF!</v>
      </c>
      <c r="S3236" t="e">
        <f>F3236=#REF!</f>
        <v>#REF!</v>
      </c>
      <c r="T3236" t="e">
        <f>G3236=#REF!</f>
        <v>#REF!</v>
      </c>
      <c r="U3236" t="e">
        <f>H3236=#REF!</f>
        <v>#REF!</v>
      </c>
      <c r="V3236" t="e">
        <f>I3236=#REF!</f>
        <v>#REF!</v>
      </c>
      <c r="W3236" t="e">
        <f>J3236=#REF!</f>
        <v>#REF!</v>
      </c>
      <c r="X3236" t="e">
        <f>K3236=#REF!</f>
        <v>#REF!</v>
      </c>
      <c r="Y3236" t="e">
        <f>L3236=#REF!</f>
        <v>#REF!</v>
      </c>
    </row>
    <row r="3237" spans="1:25">
      <c r="A3237" s="3">
        <v>17701</v>
      </c>
      <c r="B3237" s="5" t="s">
        <v>445</v>
      </c>
      <c r="C3237" s="10" t="s">
        <v>34</v>
      </c>
      <c r="D3237" s="12" t="s">
        <v>35</v>
      </c>
      <c r="E3237" s="8"/>
      <c r="F3237" s="5"/>
      <c r="G3237" s="4"/>
      <c r="H3237" s="6" t="s">
        <v>36</v>
      </c>
      <c r="I3237" s="4" t="s">
        <v>21</v>
      </c>
      <c r="J3237" s="5" t="s">
        <v>284</v>
      </c>
      <c r="K3237" s="5" t="s">
        <v>480</v>
      </c>
      <c r="L3237" s="5" t="s">
        <v>17</v>
      </c>
      <c r="M3237" s="18" t="e">
        <f t="shared" si="50"/>
        <v>#N/A</v>
      </c>
      <c r="N3237" t="e">
        <f>A3237=#REF!</f>
        <v>#REF!</v>
      </c>
      <c r="O3237" t="e">
        <f>B3237=#REF!</f>
        <v>#REF!</v>
      </c>
      <c r="P3237" t="e">
        <f>C3237=#REF!</f>
        <v>#REF!</v>
      </c>
      <c r="Q3237" t="e">
        <f>D3237=#REF!</f>
        <v>#REF!</v>
      </c>
      <c r="R3237" t="e">
        <f>E3237=#REF!</f>
        <v>#REF!</v>
      </c>
      <c r="S3237" t="e">
        <f>F3237=#REF!</f>
        <v>#REF!</v>
      </c>
      <c r="T3237" t="e">
        <f>G3237=#REF!</f>
        <v>#REF!</v>
      </c>
      <c r="U3237" t="e">
        <f>H3237=#REF!</f>
        <v>#REF!</v>
      </c>
      <c r="V3237" t="e">
        <f>I3237=#REF!</f>
        <v>#REF!</v>
      </c>
      <c r="W3237" t="e">
        <f>J3237=#REF!</f>
        <v>#REF!</v>
      </c>
      <c r="X3237" t="e">
        <f>K3237=#REF!</f>
        <v>#REF!</v>
      </c>
      <c r="Y3237" t="e">
        <f>L3237=#REF!</f>
        <v>#REF!</v>
      </c>
    </row>
    <row r="3238" spans="1:25">
      <c r="A3238" s="4">
        <v>17702</v>
      </c>
      <c r="B3238" s="5" t="s">
        <v>445</v>
      </c>
      <c r="C3238" s="10" t="s">
        <v>31</v>
      </c>
      <c r="D3238" s="12"/>
      <c r="E3238" s="8"/>
      <c r="F3238" s="5"/>
      <c r="G3238" s="4"/>
      <c r="H3238" s="6" t="s">
        <v>32</v>
      </c>
      <c r="I3238" s="4" t="s">
        <v>21</v>
      </c>
      <c r="J3238" s="5" t="s">
        <v>285</v>
      </c>
      <c r="K3238" s="5" t="s">
        <v>493</v>
      </c>
      <c r="L3238" s="5" t="s">
        <v>17</v>
      </c>
      <c r="M3238" s="18" t="e">
        <f t="shared" si="50"/>
        <v>#N/A</v>
      </c>
      <c r="N3238" t="e">
        <f>A3238=#REF!</f>
        <v>#REF!</v>
      </c>
      <c r="O3238" t="e">
        <f>B3238=#REF!</f>
        <v>#REF!</v>
      </c>
      <c r="P3238" t="e">
        <f>C3238=#REF!</f>
        <v>#REF!</v>
      </c>
      <c r="Q3238" t="e">
        <f>D3238=#REF!</f>
        <v>#REF!</v>
      </c>
      <c r="R3238" t="e">
        <f>E3238=#REF!</f>
        <v>#REF!</v>
      </c>
      <c r="S3238" t="e">
        <f>F3238=#REF!</f>
        <v>#REF!</v>
      </c>
      <c r="T3238" t="e">
        <f>G3238=#REF!</f>
        <v>#REF!</v>
      </c>
      <c r="U3238" t="e">
        <f>H3238=#REF!</f>
        <v>#REF!</v>
      </c>
      <c r="V3238" t="e">
        <f>I3238=#REF!</f>
        <v>#REF!</v>
      </c>
      <c r="W3238" t="e">
        <f>J3238=#REF!</f>
        <v>#REF!</v>
      </c>
      <c r="X3238" t="e">
        <f>K3238=#REF!</f>
        <v>#REF!</v>
      </c>
      <c r="Y3238" t="e">
        <f>L3238=#REF!</f>
        <v>#REF!</v>
      </c>
    </row>
    <row r="3239" spans="1:25">
      <c r="A3239" s="3">
        <v>17703</v>
      </c>
      <c r="B3239" s="5" t="s">
        <v>445</v>
      </c>
      <c r="C3239" s="10" t="s">
        <v>31</v>
      </c>
      <c r="D3239" s="12"/>
      <c r="E3239" s="8"/>
      <c r="F3239" s="5"/>
      <c r="G3239" s="4"/>
      <c r="H3239" s="6" t="s">
        <v>32</v>
      </c>
      <c r="I3239" s="4" t="s">
        <v>21</v>
      </c>
      <c r="J3239" s="5" t="s">
        <v>285</v>
      </c>
      <c r="K3239" s="5" t="s">
        <v>494</v>
      </c>
      <c r="L3239" s="5" t="s">
        <v>17</v>
      </c>
      <c r="M3239" s="18" t="e">
        <f t="shared" si="50"/>
        <v>#N/A</v>
      </c>
      <c r="N3239" t="e">
        <f>A3239=#REF!</f>
        <v>#REF!</v>
      </c>
      <c r="O3239" t="e">
        <f>B3239=#REF!</f>
        <v>#REF!</v>
      </c>
      <c r="P3239" t="e">
        <f>C3239=#REF!</f>
        <v>#REF!</v>
      </c>
      <c r="Q3239" t="e">
        <f>D3239=#REF!</f>
        <v>#REF!</v>
      </c>
      <c r="R3239" t="e">
        <f>E3239=#REF!</f>
        <v>#REF!</v>
      </c>
      <c r="S3239" t="e">
        <f>F3239=#REF!</f>
        <v>#REF!</v>
      </c>
      <c r="T3239" t="e">
        <f>G3239=#REF!</f>
        <v>#REF!</v>
      </c>
      <c r="U3239" t="e">
        <f>H3239=#REF!</f>
        <v>#REF!</v>
      </c>
      <c r="V3239" t="e">
        <f>I3239=#REF!</f>
        <v>#REF!</v>
      </c>
      <c r="W3239" t="e">
        <f>J3239=#REF!</f>
        <v>#REF!</v>
      </c>
      <c r="X3239" t="e">
        <f>K3239=#REF!</f>
        <v>#REF!</v>
      </c>
      <c r="Y3239" t="e">
        <f>L3239=#REF!</f>
        <v>#REF!</v>
      </c>
    </row>
    <row r="3240" spans="1:25">
      <c r="A3240" s="4">
        <v>17704</v>
      </c>
      <c r="B3240" s="5" t="s">
        <v>445</v>
      </c>
      <c r="C3240" s="10" t="s">
        <v>31</v>
      </c>
      <c r="D3240" s="12"/>
      <c r="E3240" s="8"/>
      <c r="F3240" s="5"/>
      <c r="G3240" s="4"/>
      <c r="H3240" s="6" t="s">
        <v>32</v>
      </c>
      <c r="I3240" s="4" t="s">
        <v>21</v>
      </c>
      <c r="J3240" s="5" t="s">
        <v>285</v>
      </c>
      <c r="K3240" s="5" t="s">
        <v>496</v>
      </c>
      <c r="L3240" s="5" t="s">
        <v>17</v>
      </c>
      <c r="M3240" s="18" t="e">
        <f t="shared" si="50"/>
        <v>#N/A</v>
      </c>
      <c r="N3240" t="e">
        <f>A3240=#REF!</f>
        <v>#REF!</v>
      </c>
      <c r="O3240" t="e">
        <f>B3240=#REF!</f>
        <v>#REF!</v>
      </c>
      <c r="P3240" t="e">
        <f>C3240=#REF!</f>
        <v>#REF!</v>
      </c>
      <c r="Q3240" t="e">
        <f>D3240=#REF!</f>
        <v>#REF!</v>
      </c>
      <c r="R3240" t="e">
        <f>E3240=#REF!</f>
        <v>#REF!</v>
      </c>
      <c r="S3240" t="e">
        <f>F3240=#REF!</f>
        <v>#REF!</v>
      </c>
      <c r="T3240" t="e">
        <f>G3240=#REF!</f>
        <v>#REF!</v>
      </c>
      <c r="U3240" t="e">
        <f>H3240=#REF!</f>
        <v>#REF!</v>
      </c>
      <c r="V3240" t="e">
        <f>I3240=#REF!</f>
        <v>#REF!</v>
      </c>
      <c r="W3240" t="e">
        <f>J3240=#REF!</f>
        <v>#REF!</v>
      </c>
      <c r="X3240" t="e">
        <f>K3240=#REF!</f>
        <v>#REF!</v>
      </c>
      <c r="Y3240" t="e">
        <f>L3240=#REF!</f>
        <v>#REF!</v>
      </c>
    </row>
    <row r="3241" spans="1:25">
      <c r="A3241" s="3">
        <v>17705</v>
      </c>
      <c r="B3241" s="5" t="s">
        <v>446</v>
      </c>
      <c r="C3241" s="10" t="s">
        <v>31</v>
      </c>
      <c r="D3241" s="12"/>
      <c r="E3241" s="8"/>
      <c r="F3241" s="5"/>
      <c r="G3241" s="4"/>
      <c r="H3241" s="6" t="s">
        <v>32</v>
      </c>
      <c r="I3241" s="4" t="s">
        <v>39</v>
      </c>
      <c r="J3241" s="5" t="s">
        <v>285</v>
      </c>
      <c r="K3241" s="5" t="s">
        <v>551</v>
      </c>
      <c r="L3241" s="5" t="s">
        <v>17</v>
      </c>
      <c r="M3241" s="18" t="e">
        <f t="shared" si="50"/>
        <v>#N/A</v>
      </c>
      <c r="N3241" t="e">
        <f>A3241=#REF!</f>
        <v>#REF!</v>
      </c>
      <c r="O3241" t="e">
        <f>B3241=#REF!</f>
        <v>#REF!</v>
      </c>
      <c r="P3241" t="e">
        <f>C3241=#REF!</f>
        <v>#REF!</v>
      </c>
      <c r="Q3241" t="e">
        <f>D3241=#REF!</f>
        <v>#REF!</v>
      </c>
      <c r="R3241" t="e">
        <f>E3241=#REF!</f>
        <v>#REF!</v>
      </c>
      <c r="S3241" t="e">
        <f>F3241=#REF!</f>
        <v>#REF!</v>
      </c>
      <c r="T3241" t="e">
        <f>G3241=#REF!</f>
        <v>#REF!</v>
      </c>
      <c r="U3241" t="e">
        <f>H3241=#REF!</f>
        <v>#REF!</v>
      </c>
      <c r="V3241" t="e">
        <f>I3241=#REF!</f>
        <v>#REF!</v>
      </c>
      <c r="W3241" t="e">
        <f>J3241=#REF!</f>
        <v>#REF!</v>
      </c>
      <c r="X3241" t="e">
        <f>K3241=#REF!</f>
        <v>#REF!</v>
      </c>
      <c r="Y3241" t="e">
        <f>L3241=#REF!</f>
        <v>#REF!</v>
      </c>
    </row>
    <row r="3242" spans="1:25">
      <c r="A3242" s="4">
        <v>17706</v>
      </c>
      <c r="B3242" s="5" t="s">
        <v>446</v>
      </c>
      <c r="C3242" s="10" t="s">
        <v>31</v>
      </c>
      <c r="D3242" s="12"/>
      <c r="E3242" s="8"/>
      <c r="F3242" s="5"/>
      <c r="G3242" s="4"/>
      <c r="H3242" s="6" t="s">
        <v>32</v>
      </c>
      <c r="I3242" s="4" t="s">
        <v>39</v>
      </c>
      <c r="J3242" s="5" t="s">
        <v>285</v>
      </c>
      <c r="K3242" s="5" t="s">
        <v>573</v>
      </c>
      <c r="L3242" s="5" t="s">
        <v>17</v>
      </c>
      <c r="M3242" s="18" t="e">
        <f t="shared" si="50"/>
        <v>#N/A</v>
      </c>
      <c r="N3242" t="e">
        <f>A3242=#REF!</f>
        <v>#REF!</v>
      </c>
      <c r="O3242" t="e">
        <f>B3242=#REF!</f>
        <v>#REF!</v>
      </c>
      <c r="P3242" t="e">
        <f>C3242=#REF!</f>
        <v>#REF!</v>
      </c>
      <c r="Q3242" t="e">
        <f>D3242=#REF!</f>
        <v>#REF!</v>
      </c>
      <c r="R3242" t="e">
        <f>E3242=#REF!</f>
        <v>#REF!</v>
      </c>
      <c r="S3242" t="e">
        <f>F3242=#REF!</f>
        <v>#REF!</v>
      </c>
      <c r="T3242" t="e">
        <f>G3242=#REF!</f>
        <v>#REF!</v>
      </c>
      <c r="U3242" t="e">
        <f>H3242=#REF!</f>
        <v>#REF!</v>
      </c>
      <c r="V3242" t="e">
        <f>I3242=#REF!</f>
        <v>#REF!</v>
      </c>
      <c r="W3242" t="e">
        <f>J3242=#REF!</f>
        <v>#REF!</v>
      </c>
      <c r="X3242" t="e">
        <f>K3242=#REF!</f>
        <v>#REF!</v>
      </c>
      <c r="Y3242" t="e">
        <f>L3242=#REF!</f>
        <v>#REF!</v>
      </c>
    </row>
    <row r="3243" spans="1:25">
      <c r="A3243" s="3">
        <v>17707</v>
      </c>
      <c r="B3243" s="5" t="s">
        <v>446</v>
      </c>
      <c r="C3243" s="10" t="s">
        <v>31</v>
      </c>
      <c r="D3243" s="12"/>
      <c r="E3243" s="8"/>
      <c r="F3243" s="5"/>
      <c r="G3243" s="4"/>
      <c r="H3243" s="6" t="s">
        <v>32</v>
      </c>
      <c r="I3243" s="4" t="s">
        <v>39</v>
      </c>
      <c r="J3243" s="5" t="s">
        <v>285</v>
      </c>
      <c r="K3243" s="5" t="s">
        <v>120</v>
      </c>
      <c r="L3243" s="5" t="s">
        <v>17</v>
      </c>
      <c r="M3243" s="18" t="e">
        <f t="shared" si="50"/>
        <v>#N/A</v>
      </c>
      <c r="N3243" t="e">
        <f>A3243=#REF!</f>
        <v>#REF!</v>
      </c>
      <c r="O3243" t="e">
        <f>B3243=#REF!</f>
        <v>#REF!</v>
      </c>
      <c r="P3243" t="e">
        <f>C3243=#REF!</f>
        <v>#REF!</v>
      </c>
      <c r="Q3243" t="e">
        <f>D3243=#REF!</f>
        <v>#REF!</v>
      </c>
      <c r="R3243" t="e">
        <f>E3243=#REF!</f>
        <v>#REF!</v>
      </c>
      <c r="S3243" t="e">
        <f>F3243=#REF!</f>
        <v>#REF!</v>
      </c>
      <c r="T3243" t="e">
        <f>G3243=#REF!</f>
        <v>#REF!</v>
      </c>
      <c r="U3243" t="e">
        <f>H3243=#REF!</f>
        <v>#REF!</v>
      </c>
      <c r="V3243" t="e">
        <f>I3243=#REF!</f>
        <v>#REF!</v>
      </c>
      <c r="W3243" t="e">
        <f>J3243=#REF!</f>
        <v>#REF!</v>
      </c>
      <c r="X3243" t="e">
        <f>K3243=#REF!</f>
        <v>#REF!</v>
      </c>
      <c r="Y3243" t="e">
        <f>L3243=#REF!</f>
        <v>#REF!</v>
      </c>
    </row>
    <row r="3244" spans="1:25">
      <c r="A3244" s="4">
        <v>17710</v>
      </c>
      <c r="B3244" s="5" t="s">
        <v>446</v>
      </c>
      <c r="C3244" s="10" t="s">
        <v>51</v>
      </c>
      <c r="D3244" s="12"/>
      <c r="E3244" s="8"/>
      <c r="F3244" s="5"/>
      <c r="G3244" s="4"/>
      <c r="H3244" s="6" t="s">
        <v>274</v>
      </c>
      <c r="I3244" s="4" t="s">
        <v>55</v>
      </c>
      <c r="J3244" s="5" t="s">
        <v>285</v>
      </c>
      <c r="K3244" s="5"/>
      <c r="L3244" s="5" t="s">
        <v>237</v>
      </c>
      <c r="M3244" s="18" t="e">
        <f t="shared" si="50"/>
        <v>#N/A</v>
      </c>
      <c r="N3244" t="e">
        <f>A3244=#REF!</f>
        <v>#REF!</v>
      </c>
      <c r="O3244" t="e">
        <f>B3244=#REF!</f>
        <v>#REF!</v>
      </c>
      <c r="P3244" t="e">
        <f>C3244=#REF!</f>
        <v>#REF!</v>
      </c>
      <c r="Q3244" t="e">
        <f>D3244=#REF!</f>
        <v>#REF!</v>
      </c>
      <c r="R3244" t="e">
        <f>E3244=#REF!</f>
        <v>#REF!</v>
      </c>
      <c r="S3244" t="e">
        <f>F3244=#REF!</f>
        <v>#REF!</v>
      </c>
      <c r="T3244" t="e">
        <f>G3244=#REF!</f>
        <v>#REF!</v>
      </c>
      <c r="U3244" t="e">
        <f>H3244=#REF!</f>
        <v>#REF!</v>
      </c>
      <c r="V3244" t="e">
        <f>I3244=#REF!</f>
        <v>#REF!</v>
      </c>
      <c r="W3244" t="e">
        <f>J3244=#REF!</f>
        <v>#REF!</v>
      </c>
      <c r="X3244" t="e">
        <f>K3244=#REF!</f>
        <v>#REF!</v>
      </c>
      <c r="Y3244" t="e">
        <f>L3244=#REF!</f>
        <v>#REF!</v>
      </c>
    </row>
    <row r="3245" spans="1:25">
      <c r="A3245" s="3">
        <v>17711</v>
      </c>
      <c r="B3245" s="5" t="s">
        <v>446</v>
      </c>
      <c r="C3245" s="10" t="s">
        <v>51</v>
      </c>
      <c r="D3245" s="12"/>
      <c r="E3245" s="8"/>
      <c r="F3245" s="5"/>
      <c r="G3245" s="4"/>
      <c r="H3245" s="6" t="s">
        <v>275</v>
      </c>
      <c r="I3245" s="4" t="s">
        <v>55</v>
      </c>
      <c r="J3245" s="5" t="s">
        <v>285</v>
      </c>
      <c r="K3245" s="5"/>
      <c r="L3245" s="5" t="s">
        <v>237</v>
      </c>
      <c r="M3245" s="18" t="e">
        <f t="shared" si="50"/>
        <v>#N/A</v>
      </c>
      <c r="N3245" t="e">
        <f>A3245=#REF!</f>
        <v>#REF!</v>
      </c>
      <c r="O3245" t="e">
        <f>B3245=#REF!</f>
        <v>#REF!</v>
      </c>
      <c r="P3245" t="e">
        <f>C3245=#REF!</f>
        <v>#REF!</v>
      </c>
      <c r="Q3245" t="e">
        <f>D3245=#REF!</f>
        <v>#REF!</v>
      </c>
      <c r="R3245" t="e">
        <f>E3245=#REF!</f>
        <v>#REF!</v>
      </c>
      <c r="S3245" t="e">
        <f>F3245=#REF!</f>
        <v>#REF!</v>
      </c>
      <c r="T3245" t="e">
        <f>G3245=#REF!</f>
        <v>#REF!</v>
      </c>
      <c r="U3245" t="e">
        <f>H3245=#REF!</f>
        <v>#REF!</v>
      </c>
      <c r="V3245" t="e">
        <f>I3245=#REF!</f>
        <v>#REF!</v>
      </c>
      <c r="W3245" t="e">
        <f>J3245=#REF!</f>
        <v>#REF!</v>
      </c>
      <c r="X3245" t="e">
        <f>K3245=#REF!</f>
        <v>#REF!</v>
      </c>
      <c r="Y3245" t="e">
        <f>L3245=#REF!</f>
        <v>#REF!</v>
      </c>
    </row>
    <row r="3246" spans="1:25">
      <c r="A3246" s="4">
        <v>17712</v>
      </c>
      <c r="B3246" s="5" t="s">
        <v>446</v>
      </c>
      <c r="C3246" s="10" t="s">
        <v>51</v>
      </c>
      <c r="D3246" s="12"/>
      <c r="E3246" s="8"/>
      <c r="F3246" s="5"/>
      <c r="G3246" s="4"/>
      <c r="H3246" s="6" t="s">
        <v>276</v>
      </c>
      <c r="I3246" s="4" t="s">
        <v>55</v>
      </c>
      <c r="J3246" s="5" t="s">
        <v>285</v>
      </c>
      <c r="K3246" s="5"/>
      <c r="L3246" s="5" t="s">
        <v>237</v>
      </c>
      <c r="M3246" s="18" t="e">
        <f t="shared" si="50"/>
        <v>#N/A</v>
      </c>
      <c r="N3246" t="e">
        <f>A3246=#REF!</f>
        <v>#REF!</v>
      </c>
      <c r="O3246" t="e">
        <f>B3246=#REF!</f>
        <v>#REF!</v>
      </c>
      <c r="P3246" t="e">
        <f>C3246=#REF!</f>
        <v>#REF!</v>
      </c>
      <c r="Q3246" t="e">
        <f>D3246=#REF!</f>
        <v>#REF!</v>
      </c>
      <c r="R3246" t="e">
        <f>E3246=#REF!</f>
        <v>#REF!</v>
      </c>
      <c r="S3246" t="e">
        <f>F3246=#REF!</f>
        <v>#REF!</v>
      </c>
      <c r="T3246" t="e">
        <f>G3246=#REF!</f>
        <v>#REF!</v>
      </c>
      <c r="U3246" t="e">
        <f>H3246=#REF!</f>
        <v>#REF!</v>
      </c>
      <c r="V3246" t="e">
        <f>I3246=#REF!</f>
        <v>#REF!</v>
      </c>
      <c r="W3246" t="e">
        <f>J3246=#REF!</f>
        <v>#REF!</v>
      </c>
      <c r="X3246" t="e">
        <f>K3246=#REF!</f>
        <v>#REF!</v>
      </c>
      <c r="Y3246" t="e">
        <f>L3246=#REF!</f>
        <v>#REF!</v>
      </c>
    </row>
    <row r="3247" spans="1:25">
      <c r="A3247" s="3">
        <v>17713</v>
      </c>
      <c r="B3247" s="5" t="s">
        <v>446</v>
      </c>
      <c r="C3247" s="10" t="s">
        <v>51</v>
      </c>
      <c r="D3247" s="12"/>
      <c r="E3247" s="8"/>
      <c r="F3247" s="5"/>
      <c r="G3247" s="4"/>
      <c r="H3247" s="6" t="s">
        <v>458</v>
      </c>
      <c r="I3247" s="4" t="s">
        <v>78</v>
      </c>
      <c r="J3247" s="5" t="s">
        <v>285</v>
      </c>
      <c r="K3247" s="5"/>
      <c r="L3247" s="5" t="s">
        <v>237</v>
      </c>
      <c r="M3247" s="18" t="e">
        <f t="shared" si="50"/>
        <v>#N/A</v>
      </c>
      <c r="N3247" t="e">
        <f>A3247=#REF!</f>
        <v>#REF!</v>
      </c>
      <c r="O3247" t="e">
        <f>B3247=#REF!</f>
        <v>#REF!</v>
      </c>
      <c r="P3247" t="e">
        <f>C3247=#REF!</f>
        <v>#REF!</v>
      </c>
      <c r="Q3247" t="e">
        <f>D3247=#REF!</f>
        <v>#REF!</v>
      </c>
      <c r="R3247" t="e">
        <f>E3247=#REF!</f>
        <v>#REF!</v>
      </c>
      <c r="S3247" t="e">
        <f>F3247=#REF!</f>
        <v>#REF!</v>
      </c>
      <c r="T3247" t="e">
        <f>G3247=#REF!</f>
        <v>#REF!</v>
      </c>
      <c r="U3247" t="e">
        <f>H3247=#REF!</f>
        <v>#REF!</v>
      </c>
      <c r="V3247" t="e">
        <f>I3247=#REF!</f>
        <v>#REF!</v>
      </c>
      <c r="W3247" t="e">
        <f>J3247=#REF!</f>
        <v>#REF!</v>
      </c>
      <c r="X3247" t="e">
        <f>K3247=#REF!</f>
        <v>#REF!</v>
      </c>
      <c r="Y3247" t="e">
        <f>L3247=#REF!</f>
        <v>#REF!</v>
      </c>
    </row>
    <row r="3248" spans="1:25">
      <c r="A3248" s="4">
        <v>17714</v>
      </c>
      <c r="B3248" s="5" t="s">
        <v>446</v>
      </c>
      <c r="C3248" s="10" t="s">
        <v>200</v>
      </c>
      <c r="D3248" s="12"/>
      <c r="E3248" s="8"/>
      <c r="F3248" s="5"/>
      <c r="G3248" s="4"/>
      <c r="H3248" s="6" t="s">
        <v>201</v>
      </c>
      <c r="I3248" s="4" t="s">
        <v>50</v>
      </c>
      <c r="J3248" s="5" t="s">
        <v>284</v>
      </c>
      <c r="K3248" s="5" t="s">
        <v>539</v>
      </c>
      <c r="L3248" s="5" t="s">
        <v>17</v>
      </c>
      <c r="M3248" s="18" t="e">
        <f t="shared" si="50"/>
        <v>#N/A</v>
      </c>
      <c r="N3248" t="e">
        <f>A3248=#REF!</f>
        <v>#REF!</v>
      </c>
      <c r="O3248" t="e">
        <f>B3248=#REF!</f>
        <v>#REF!</v>
      </c>
      <c r="P3248" t="e">
        <f>C3248=#REF!</f>
        <v>#REF!</v>
      </c>
      <c r="Q3248" t="e">
        <f>D3248=#REF!</f>
        <v>#REF!</v>
      </c>
      <c r="R3248" t="e">
        <f>E3248=#REF!</f>
        <v>#REF!</v>
      </c>
      <c r="S3248" t="e">
        <f>F3248=#REF!</f>
        <v>#REF!</v>
      </c>
      <c r="T3248" t="e">
        <f>G3248=#REF!</f>
        <v>#REF!</v>
      </c>
      <c r="U3248" t="e">
        <f>H3248=#REF!</f>
        <v>#REF!</v>
      </c>
      <c r="V3248" t="e">
        <f>I3248=#REF!</f>
        <v>#REF!</v>
      </c>
      <c r="W3248" t="e">
        <f>J3248=#REF!</f>
        <v>#REF!</v>
      </c>
      <c r="X3248" t="e">
        <f>K3248=#REF!</f>
        <v>#REF!</v>
      </c>
      <c r="Y3248" t="e">
        <f>L3248=#REF!</f>
        <v>#REF!</v>
      </c>
    </row>
    <row r="3249" spans="1:25">
      <c r="A3249" s="3">
        <v>17715</v>
      </c>
      <c r="B3249" s="5" t="s">
        <v>448</v>
      </c>
      <c r="C3249" s="10" t="s">
        <v>31</v>
      </c>
      <c r="D3249" s="12"/>
      <c r="E3249" s="8"/>
      <c r="F3249" s="5"/>
      <c r="G3249" s="4"/>
      <c r="H3249" s="6" t="s">
        <v>36</v>
      </c>
      <c r="I3249" s="4" t="s">
        <v>39</v>
      </c>
      <c r="J3249" s="5" t="s">
        <v>285</v>
      </c>
      <c r="K3249" s="5" t="s">
        <v>102</v>
      </c>
      <c r="L3249" s="5" t="s">
        <v>17</v>
      </c>
      <c r="M3249" s="18" t="e">
        <f t="shared" si="50"/>
        <v>#N/A</v>
      </c>
      <c r="N3249" t="e">
        <f>A3249=#REF!</f>
        <v>#REF!</v>
      </c>
      <c r="O3249" t="e">
        <f>B3249=#REF!</f>
        <v>#REF!</v>
      </c>
      <c r="P3249" t="e">
        <f>C3249=#REF!</f>
        <v>#REF!</v>
      </c>
      <c r="Q3249" t="e">
        <f>D3249=#REF!</f>
        <v>#REF!</v>
      </c>
      <c r="R3249" t="e">
        <f>E3249=#REF!</f>
        <v>#REF!</v>
      </c>
      <c r="S3249" t="e">
        <f>F3249=#REF!</f>
        <v>#REF!</v>
      </c>
      <c r="T3249" t="e">
        <f>G3249=#REF!</f>
        <v>#REF!</v>
      </c>
      <c r="U3249" t="e">
        <f>H3249=#REF!</f>
        <v>#REF!</v>
      </c>
      <c r="V3249" t="e">
        <f>I3249=#REF!</f>
        <v>#REF!</v>
      </c>
      <c r="W3249" t="e">
        <f>J3249=#REF!</f>
        <v>#REF!</v>
      </c>
      <c r="X3249" t="e">
        <f>K3249=#REF!</f>
        <v>#REF!</v>
      </c>
      <c r="Y3249" t="e">
        <f>L3249=#REF!</f>
        <v>#REF!</v>
      </c>
    </row>
    <row r="3250" spans="1:25">
      <c r="A3250" s="4">
        <v>17716</v>
      </c>
      <c r="B3250" s="5" t="s">
        <v>448</v>
      </c>
      <c r="C3250" s="10" t="s">
        <v>34</v>
      </c>
      <c r="D3250" s="12" t="s">
        <v>35</v>
      </c>
      <c r="E3250" s="8"/>
      <c r="F3250" s="5"/>
      <c r="G3250" s="4"/>
      <c r="H3250" s="6" t="s">
        <v>36</v>
      </c>
      <c r="I3250" s="4" t="s">
        <v>39</v>
      </c>
      <c r="J3250" s="5" t="s">
        <v>284</v>
      </c>
      <c r="K3250" s="5" t="s">
        <v>501</v>
      </c>
      <c r="L3250" s="5" t="s">
        <v>17</v>
      </c>
      <c r="M3250" s="18" t="e">
        <f t="shared" si="50"/>
        <v>#N/A</v>
      </c>
      <c r="N3250" t="e">
        <f>A3250=#REF!</f>
        <v>#REF!</v>
      </c>
      <c r="O3250" t="e">
        <f>B3250=#REF!</f>
        <v>#REF!</v>
      </c>
      <c r="P3250" t="e">
        <f>C3250=#REF!</f>
        <v>#REF!</v>
      </c>
      <c r="Q3250" t="e">
        <f>D3250=#REF!</f>
        <v>#REF!</v>
      </c>
      <c r="R3250" t="e">
        <f>E3250=#REF!</f>
        <v>#REF!</v>
      </c>
      <c r="S3250" t="e">
        <f>F3250=#REF!</f>
        <v>#REF!</v>
      </c>
      <c r="T3250" t="e">
        <f>G3250=#REF!</f>
        <v>#REF!</v>
      </c>
      <c r="U3250" t="e">
        <f>H3250=#REF!</f>
        <v>#REF!</v>
      </c>
      <c r="V3250" t="e">
        <f>I3250=#REF!</f>
        <v>#REF!</v>
      </c>
      <c r="W3250" t="e">
        <f>J3250=#REF!</f>
        <v>#REF!</v>
      </c>
      <c r="X3250" t="e">
        <f>K3250=#REF!</f>
        <v>#REF!</v>
      </c>
      <c r="Y3250" t="e">
        <f>L3250=#REF!</f>
        <v>#REF!</v>
      </c>
    </row>
    <row r="3251" spans="1:25">
      <c r="A3251" s="3">
        <v>17717</v>
      </c>
      <c r="B3251" s="5" t="s">
        <v>448</v>
      </c>
      <c r="C3251" s="10" t="s">
        <v>34</v>
      </c>
      <c r="D3251" s="12" t="s">
        <v>40</v>
      </c>
      <c r="E3251" s="8"/>
      <c r="F3251" s="5"/>
      <c r="G3251" s="4"/>
      <c r="H3251" s="6" t="s">
        <v>36</v>
      </c>
      <c r="I3251" s="4" t="s">
        <v>39</v>
      </c>
      <c r="J3251" s="5" t="s">
        <v>284</v>
      </c>
      <c r="K3251" s="5" t="s">
        <v>11</v>
      </c>
      <c r="L3251" s="5" t="s">
        <v>17</v>
      </c>
      <c r="M3251" s="18" t="e">
        <f t="shared" si="50"/>
        <v>#N/A</v>
      </c>
      <c r="N3251" t="e">
        <f>A3251=#REF!</f>
        <v>#REF!</v>
      </c>
      <c r="O3251" t="e">
        <f>B3251=#REF!</f>
        <v>#REF!</v>
      </c>
      <c r="P3251" t="e">
        <f>C3251=#REF!</f>
        <v>#REF!</v>
      </c>
      <c r="Q3251" t="e">
        <f>D3251=#REF!</f>
        <v>#REF!</v>
      </c>
      <c r="R3251" t="e">
        <f>E3251=#REF!</f>
        <v>#REF!</v>
      </c>
      <c r="S3251" t="e">
        <f>F3251=#REF!</f>
        <v>#REF!</v>
      </c>
      <c r="T3251" t="e">
        <f>G3251=#REF!</f>
        <v>#REF!</v>
      </c>
      <c r="U3251" t="e">
        <f>H3251=#REF!</f>
        <v>#REF!</v>
      </c>
      <c r="V3251" t="e">
        <f>I3251=#REF!</f>
        <v>#REF!</v>
      </c>
      <c r="W3251" t="e">
        <f>J3251=#REF!</f>
        <v>#REF!</v>
      </c>
      <c r="X3251" t="e">
        <f>K3251=#REF!</f>
        <v>#REF!</v>
      </c>
      <c r="Y3251" t="e">
        <f>L3251=#REF!</f>
        <v>#REF!</v>
      </c>
    </row>
    <row r="3252" spans="1:25">
      <c r="A3252" s="4">
        <v>17718</v>
      </c>
      <c r="B3252" s="5" t="s">
        <v>448</v>
      </c>
      <c r="C3252" s="10" t="s">
        <v>31</v>
      </c>
      <c r="D3252" s="12"/>
      <c r="E3252" s="8"/>
      <c r="F3252" s="5"/>
      <c r="G3252" s="4"/>
      <c r="H3252" s="6" t="s">
        <v>32</v>
      </c>
      <c r="I3252" s="4" t="s">
        <v>39</v>
      </c>
      <c r="J3252" s="5" t="s">
        <v>285</v>
      </c>
      <c r="K3252" s="5" t="s">
        <v>716</v>
      </c>
      <c r="L3252" s="5" t="s">
        <v>17</v>
      </c>
      <c r="M3252" s="18" t="e">
        <f t="shared" si="50"/>
        <v>#N/A</v>
      </c>
      <c r="N3252" t="e">
        <f>A3252=#REF!</f>
        <v>#REF!</v>
      </c>
      <c r="O3252" t="e">
        <f>B3252=#REF!</f>
        <v>#REF!</v>
      </c>
      <c r="P3252" t="e">
        <f>C3252=#REF!</f>
        <v>#REF!</v>
      </c>
      <c r="Q3252" t="e">
        <f>D3252=#REF!</f>
        <v>#REF!</v>
      </c>
      <c r="R3252" t="e">
        <f>E3252=#REF!</f>
        <v>#REF!</v>
      </c>
      <c r="S3252" t="e">
        <f>F3252=#REF!</f>
        <v>#REF!</v>
      </c>
      <c r="T3252" t="e">
        <f>G3252=#REF!</f>
        <v>#REF!</v>
      </c>
      <c r="U3252" t="e">
        <f>H3252=#REF!</f>
        <v>#REF!</v>
      </c>
      <c r="V3252" t="e">
        <f>I3252=#REF!</f>
        <v>#REF!</v>
      </c>
      <c r="W3252" t="e">
        <f>J3252=#REF!</f>
        <v>#REF!</v>
      </c>
      <c r="X3252" t="e">
        <f>K3252=#REF!</f>
        <v>#REF!</v>
      </c>
      <c r="Y3252" t="e">
        <f>L3252=#REF!</f>
        <v>#REF!</v>
      </c>
    </row>
    <row r="3253" spans="1:25">
      <c r="A3253" s="3">
        <v>17719</v>
      </c>
      <c r="B3253" s="5" t="s">
        <v>447</v>
      </c>
      <c r="C3253" s="10" t="s">
        <v>34</v>
      </c>
      <c r="D3253" s="12" t="s">
        <v>35</v>
      </c>
      <c r="E3253" s="8"/>
      <c r="F3253" s="5"/>
      <c r="G3253" s="4"/>
      <c r="H3253" s="6" t="s">
        <v>36</v>
      </c>
      <c r="I3253" s="4" t="s">
        <v>39</v>
      </c>
      <c r="J3253" s="5" t="s">
        <v>284</v>
      </c>
      <c r="K3253" s="5" t="s">
        <v>481</v>
      </c>
      <c r="L3253" s="5" t="s">
        <v>17</v>
      </c>
      <c r="M3253" s="18" t="e">
        <f t="shared" si="50"/>
        <v>#N/A</v>
      </c>
      <c r="N3253" t="e">
        <f>A3253=#REF!</f>
        <v>#REF!</v>
      </c>
      <c r="O3253" t="e">
        <f>B3253=#REF!</f>
        <v>#REF!</v>
      </c>
      <c r="P3253" t="e">
        <f>C3253=#REF!</f>
        <v>#REF!</v>
      </c>
      <c r="Q3253" t="e">
        <f>D3253=#REF!</f>
        <v>#REF!</v>
      </c>
      <c r="R3253" t="e">
        <f>E3253=#REF!</f>
        <v>#REF!</v>
      </c>
      <c r="S3253" t="e">
        <f>F3253=#REF!</f>
        <v>#REF!</v>
      </c>
      <c r="T3253" t="e">
        <f>G3253=#REF!</f>
        <v>#REF!</v>
      </c>
      <c r="U3253" t="e">
        <f>H3253=#REF!</f>
        <v>#REF!</v>
      </c>
      <c r="V3253" t="e">
        <f>I3253=#REF!</f>
        <v>#REF!</v>
      </c>
      <c r="W3253" t="e">
        <f>J3253=#REF!</f>
        <v>#REF!</v>
      </c>
      <c r="X3253" t="e">
        <f>K3253=#REF!</f>
        <v>#REF!</v>
      </c>
      <c r="Y3253" t="e">
        <f>L3253=#REF!</f>
        <v>#REF!</v>
      </c>
    </row>
    <row r="3254" spans="1:25">
      <c r="A3254" s="4">
        <v>17720</v>
      </c>
      <c r="B3254" s="5" t="s">
        <v>447</v>
      </c>
      <c r="C3254" s="10" t="s">
        <v>34</v>
      </c>
      <c r="D3254" s="12" t="s">
        <v>35</v>
      </c>
      <c r="E3254" s="8"/>
      <c r="F3254" s="5"/>
      <c r="G3254" s="4"/>
      <c r="H3254" s="6" t="s">
        <v>36</v>
      </c>
      <c r="I3254" s="4" t="s">
        <v>39</v>
      </c>
      <c r="J3254" s="5" t="s">
        <v>284</v>
      </c>
      <c r="K3254" s="5" t="s">
        <v>480</v>
      </c>
      <c r="L3254" s="5" t="s">
        <v>17</v>
      </c>
      <c r="M3254" s="18" t="e">
        <f t="shared" si="50"/>
        <v>#N/A</v>
      </c>
      <c r="N3254" t="e">
        <f>A3254=#REF!</f>
        <v>#REF!</v>
      </c>
      <c r="O3254" t="e">
        <f>B3254=#REF!</f>
        <v>#REF!</v>
      </c>
      <c r="P3254" t="e">
        <f>C3254=#REF!</f>
        <v>#REF!</v>
      </c>
      <c r="Q3254" t="e">
        <f>D3254=#REF!</f>
        <v>#REF!</v>
      </c>
      <c r="R3254" t="e">
        <f>E3254=#REF!</f>
        <v>#REF!</v>
      </c>
      <c r="S3254" t="e">
        <f>F3254=#REF!</f>
        <v>#REF!</v>
      </c>
      <c r="T3254" t="e">
        <f>G3254=#REF!</f>
        <v>#REF!</v>
      </c>
      <c r="U3254" t="e">
        <f>H3254=#REF!</f>
        <v>#REF!</v>
      </c>
      <c r="V3254" t="e">
        <f>I3254=#REF!</f>
        <v>#REF!</v>
      </c>
      <c r="W3254" t="e">
        <f>J3254=#REF!</f>
        <v>#REF!</v>
      </c>
      <c r="X3254" t="e">
        <f>K3254=#REF!</f>
        <v>#REF!</v>
      </c>
      <c r="Y3254" t="e">
        <f>L3254=#REF!</f>
        <v>#REF!</v>
      </c>
    </row>
    <row r="3255" spans="1:25">
      <c r="A3255" s="3">
        <v>17721</v>
      </c>
      <c r="B3255" s="5" t="s">
        <v>447</v>
      </c>
      <c r="C3255" s="10" t="s">
        <v>34</v>
      </c>
      <c r="D3255" s="12" t="s">
        <v>35</v>
      </c>
      <c r="E3255" s="8"/>
      <c r="F3255" s="5"/>
      <c r="G3255" s="4"/>
      <c r="H3255" s="6" t="s">
        <v>36</v>
      </c>
      <c r="I3255" s="4" t="s">
        <v>39</v>
      </c>
      <c r="J3255" s="5" t="s">
        <v>284</v>
      </c>
      <c r="K3255" s="5" t="s">
        <v>492</v>
      </c>
      <c r="L3255" s="5" t="s">
        <v>17</v>
      </c>
      <c r="M3255" s="18" t="e">
        <f t="shared" si="50"/>
        <v>#N/A</v>
      </c>
      <c r="N3255" t="e">
        <f>A3255=#REF!</f>
        <v>#REF!</v>
      </c>
      <c r="O3255" t="e">
        <f>B3255=#REF!</f>
        <v>#REF!</v>
      </c>
      <c r="P3255" t="e">
        <f>C3255=#REF!</f>
        <v>#REF!</v>
      </c>
      <c r="Q3255" t="e">
        <f>D3255=#REF!</f>
        <v>#REF!</v>
      </c>
      <c r="R3255" t="e">
        <f>E3255=#REF!</f>
        <v>#REF!</v>
      </c>
      <c r="S3255" t="e">
        <f>F3255=#REF!</f>
        <v>#REF!</v>
      </c>
      <c r="T3255" t="e">
        <f>G3255=#REF!</f>
        <v>#REF!</v>
      </c>
      <c r="U3255" t="e">
        <f>H3255=#REF!</f>
        <v>#REF!</v>
      </c>
      <c r="V3255" t="e">
        <f>I3255=#REF!</f>
        <v>#REF!</v>
      </c>
      <c r="W3255" t="e">
        <f>J3255=#REF!</f>
        <v>#REF!</v>
      </c>
      <c r="X3255" t="e">
        <f>K3255=#REF!</f>
        <v>#REF!</v>
      </c>
      <c r="Y3255" t="e">
        <f>L3255=#REF!</f>
        <v>#REF!</v>
      </c>
    </row>
    <row r="3256" spans="1:25">
      <c r="A3256" s="4">
        <v>17722</v>
      </c>
      <c r="B3256" s="5" t="s">
        <v>447</v>
      </c>
      <c r="C3256" s="10" t="s">
        <v>31</v>
      </c>
      <c r="D3256" s="12"/>
      <c r="E3256" s="8"/>
      <c r="F3256" s="5"/>
      <c r="G3256" s="4"/>
      <c r="H3256" s="6" t="s">
        <v>36</v>
      </c>
      <c r="I3256" s="4" t="s">
        <v>39</v>
      </c>
      <c r="J3256" s="5" t="s">
        <v>285</v>
      </c>
      <c r="K3256" s="5" t="s">
        <v>102</v>
      </c>
      <c r="L3256" s="5" t="s">
        <v>17</v>
      </c>
      <c r="M3256" s="18" t="e">
        <f t="shared" si="50"/>
        <v>#N/A</v>
      </c>
      <c r="N3256" t="e">
        <f>A3256=#REF!</f>
        <v>#REF!</v>
      </c>
      <c r="O3256" t="e">
        <f>B3256=#REF!</f>
        <v>#REF!</v>
      </c>
      <c r="P3256" t="e">
        <f>C3256=#REF!</f>
        <v>#REF!</v>
      </c>
      <c r="Q3256" t="e">
        <f>D3256=#REF!</f>
        <v>#REF!</v>
      </c>
      <c r="R3256" t="e">
        <f>E3256=#REF!</f>
        <v>#REF!</v>
      </c>
      <c r="S3256" t="e">
        <f>F3256=#REF!</f>
        <v>#REF!</v>
      </c>
      <c r="T3256" t="e">
        <f>G3256=#REF!</f>
        <v>#REF!</v>
      </c>
      <c r="U3256" t="e">
        <f>H3256=#REF!</f>
        <v>#REF!</v>
      </c>
      <c r="V3256" t="e">
        <f>I3256=#REF!</f>
        <v>#REF!</v>
      </c>
      <c r="W3256" t="e">
        <f>J3256=#REF!</f>
        <v>#REF!</v>
      </c>
      <c r="X3256" t="e">
        <f>K3256=#REF!</f>
        <v>#REF!</v>
      </c>
      <c r="Y3256" t="e">
        <f>L3256=#REF!</f>
        <v>#REF!</v>
      </c>
    </row>
    <row r="3257" spans="1:25">
      <c r="A3257" s="3">
        <v>17723</v>
      </c>
      <c r="B3257" s="5" t="s">
        <v>447</v>
      </c>
      <c r="C3257" s="10" t="s">
        <v>34</v>
      </c>
      <c r="D3257" s="12" t="s">
        <v>35</v>
      </c>
      <c r="E3257" s="8"/>
      <c r="F3257" s="5"/>
      <c r="G3257" s="4"/>
      <c r="H3257" s="6" t="s">
        <v>36</v>
      </c>
      <c r="I3257" s="4" t="s">
        <v>39</v>
      </c>
      <c r="J3257" s="5" t="s">
        <v>284</v>
      </c>
      <c r="K3257" s="5" t="s">
        <v>501</v>
      </c>
      <c r="L3257" s="5" t="s">
        <v>17</v>
      </c>
      <c r="M3257" s="18" t="e">
        <f t="shared" si="50"/>
        <v>#N/A</v>
      </c>
      <c r="N3257" t="e">
        <f>A3257=#REF!</f>
        <v>#REF!</v>
      </c>
      <c r="O3257" t="e">
        <f>B3257=#REF!</f>
        <v>#REF!</v>
      </c>
      <c r="P3257" t="e">
        <f>C3257=#REF!</f>
        <v>#REF!</v>
      </c>
      <c r="Q3257" t="e">
        <f>D3257=#REF!</f>
        <v>#REF!</v>
      </c>
      <c r="R3257" t="e">
        <f>E3257=#REF!</f>
        <v>#REF!</v>
      </c>
      <c r="S3257" t="e">
        <f>F3257=#REF!</f>
        <v>#REF!</v>
      </c>
      <c r="T3257" t="e">
        <f>G3257=#REF!</f>
        <v>#REF!</v>
      </c>
      <c r="U3257" t="e">
        <f>H3257=#REF!</f>
        <v>#REF!</v>
      </c>
      <c r="V3257" t="e">
        <f>I3257=#REF!</f>
        <v>#REF!</v>
      </c>
      <c r="W3257" t="e">
        <f>J3257=#REF!</f>
        <v>#REF!</v>
      </c>
      <c r="X3257" t="e">
        <f>K3257=#REF!</f>
        <v>#REF!</v>
      </c>
      <c r="Y3257" t="e">
        <f>L3257=#REF!</f>
        <v>#REF!</v>
      </c>
    </row>
    <row r="3258" spans="1:25">
      <c r="A3258" s="4">
        <v>17724</v>
      </c>
      <c r="B3258" s="5" t="s">
        <v>447</v>
      </c>
      <c r="C3258" s="10" t="s">
        <v>34</v>
      </c>
      <c r="D3258" s="12" t="s">
        <v>40</v>
      </c>
      <c r="E3258" s="8"/>
      <c r="F3258" s="5"/>
      <c r="G3258" s="4"/>
      <c r="H3258" s="6" t="s">
        <v>36</v>
      </c>
      <c r="I3258" s="4" t="s">
        <v>39</v>
      </c>
      <c r="J3258" s="5" t="s">
        <v>284</v>
      </c>
      <c r="K3258" s="5" t="s">
        <v>11</v>
      </c>
      <c r="L3258" s="5" t="s">
        <v>17</v>
      </c>
      <c r="M3258" s="18" t="e">
        <f t="shared" si="50"/>
        <v>#N/A</v>
      </c>
      <c r="N3258" t="e">
        <f>A3258=#REF!</f>
        <v>#REF!</v>
      </c>
      <c r="O3258" t="e">
        <f>B3258=#REF!</f>
        <v>#REF!</v>
      </c>
      <c r="P3258" t="e">
        <f>C3258=#REF!</f>
        <v>#REF!</v>
      </c>
      <c r="Q3258" t="e">
        <f>D3258=#REF!</f>
        <v>#REF!</v>
      </c>
      <c r="R3258" t="e">
        <f>E3258=#REF!</f>
        <v>#REF!</v>
      </c>
      <c r="S3258" t="e">
        <f>F3258=#REF!</f>
        <v>#REF!</v>
      </c>
      <c r="T3258" t="e">
        <f>G3258=#REF!</f>
        <v>#REF!</v>
      </c>
      <c r="U3258" t="e">
        <f>H3258=#REF!</f>
        <v>#REF!</v>
      </c>
      <c r="V3258" t="e">
        <f>I3258=#REF!</f>
        <v>#REF!</v>
      </c>
      <c r="W3258" t="e">
        <f>J3258=#REF!</f>
        <v>#REF!</v>
      </c>
      <c r="X3258" t="e">
        <f>K3258=#REF!</f>
        <v>#REF!</v>
      </c>
      <c r="Y3258" t="e">
        <f>L3258=#REF!</f>
        <v>#REF!</v>
      </c>
    </row>
    <row r="3259" spans="1:25">
      <c r="A3259" s="3">
        <v>17725</v>
      </c>
      <c r="B3259" s="5" t="s">
        <v>447</v>
      </c>
      <c r="C3259" s="10" t="s">
        <v>31</v>
      </c>
      <c r="D3259" s="12"/>
      <c r="E3259" s="8"/>
      <c r="F3259" s="5"/>
      <c r="G3259" s="4"/>
      <c r="H3259" s="6" t="s">
        <v>32</v>
      </c>
      <c r="I3259" s="4" t="s">
        <v>39</v>
      </c>
      <c r="J3259" s="5" t="s">
        <v>285</v>
      </c>
      <c r="K3259" s="5" t="s">
        <v>482</v>
      </c>
      <c r="L3259" s="5" t="s">
        <v>17</v>
      </c>
      <c r="M3259" s="18" t="e">
        <f t="shared" si="50"/>
        <v>#N/A</v>
      </c>
      <c r="N3259" t="e">
        <f>A3259=#REF!</f>
        <v>#REF!</v>
      </c>
      <c r="O3259" t="e">
        <f>B3259=#REF!</f>
        <v>#REF!</v>
      </c>
      <c r="P3259" t="e">
        <f>C3259=#REF!</f>
        <v>#REF!</v>
      </c>
      <c r="Q3259" t="e">
        <f>D3259=#REF!</f>
        <v>#REF!</v>
      </c>
      <c r="R3259" t="e">
        <f>E3259=#REF!</f>
        <v>#REF!</v>
      </c>
      <c r="S3259" t="e">
        <f>F3259=#REF!</f>
        <v>#REF!</v>
      </c>
      <c r="T3259" t="e">
        <f>G3259=#REF!</f>
        <v>#REF!</v>
      </c>
      <c r="U3259" t="e">
        <f>H3259=#REF!</f>
        <v>#REF!</v>
      </c>
      <c r="V3259" t="e">
        <f>I3259=#REF!</f>
        <v>#REF!</v>
      </c>
      <c r="W3259" t="e">
        <f>J3259=#REF!</f>
        <v>#REF!</v>
      </c>
      <c r="X3259" t="e">
        <f>K3259=#REF!</f>
        <v>#REF!</v>
      </c>
      <c r="Y3259" t="e">
        <f>L3259=#REF!</f>
        <v>#REF!</v>
      </c>
    </row>
    <row r="3260" spans="1:25">
      <c r="A3260" s="4">
        <v>17726</v>
      </c>
      <c r="B3260" s="5" t="s">
        <v>447</v>
      </c>
      <c r="C3260" s="10" t="s">
        <v>31</v>
      </c>
      <c r="D3260" s="12"/>
      <c r="E3260" s="8"/>
      <c r="F3260" s="5"/>
      <c r="G3260" s="4"/>
      <c r="H3260" s="6" t="s">
        <v>32</v>
      </c>
      <c r="I3260" s="4" t="s">
        <v>39</v>
      </c>
      <c r="J3260" s="5" t="s">
        <v>285</v>
      </c>
      <c r="K3260" s="5" t="s">
        <v>689</v>
      </c>
      <c r="L3260" s="5" t="s">
        <v>17</v>
      </c>
      <c r="M3260" s="18" t="e">
        <f t="shared" si="50"/>
        <v>#N/A</v>
      </c>
      <c r="N3260" t="e">
        <f>A3260=#REF!</f>
        <v>#REF!</v>
      </c>
      <c r="O3260" t="e">
        <f>B3260=#REF!</f>
        <v>#REF!</v>
      </c>
      <c r="P3260" t="e">
        <f>C3260=#REF!</f>
        <v>#REF!</v>
      </c>
      <c r="Q3260" t="e">
        <f>D3260=#REF!</f>
        <v>#REF!</v>
      </c>
      <c r="R3260" t="e">
        <f>E3260=#REF!</f>
        <v>#REF!</v>
      </c>
      <c r="S3260" t="e">
        <f>F3260=#REF!</f>
        <v>#REF!</v>
      </c>
      <c r="T3260" t="e">
        <f>G3260=#REF!</f>
        <v>#REF!</v>
      </c>
      <c r="U3260" t="e">
        <f>H3260=#REF!</f>
        <v>#REF!</v>
      </c>
      <c r="V3260" t="e">
        <f>I3260=#REF!</f>
        <v>#REF!</v>
      </c>
      <c r="W3260" t="e">
        <f>J3260=#REF!</f>
        <v>#REF!</v>
      </c>
      <c r="X3260" t="e">
        <f>K3260=#REF!</f>
        <v>#REF!</v>
      </c>
      <c r="Y3260" t="e">
        <f>L3260=#REF!</f>
        <v>#REF!</v>
      </c>
    </row>
    <row r="3261" spans="1:25">
      <c r="A3261" s="3">
        <v>17727</v>
      </c>
      <c r="B3261" s="5" t="s">
        <v>447</v>
      </c>
      <c r="C3261" s="10" t="s">
        <v>31</v>
      </c>
      <c r="D3261" s="12"/>
      <c r="E3261" s="8"/>
      <c r="F3261" s="5"/>
      <c r="G3261" s="4"/>
      <c r="H3261" s="6" t="s">
        <v>32</v>
      </c>
      <c r="I3261" s="4" t="s">
        <v>39</v>
      </c>
      <c r="J3261" s="5" t="s">
        <v>285</v>
      </c>
      <c r="K3261" s="5" t="s">
        <v>709</v>
      </c>
      <c r="L3261" s="5" t="s">
        <v>17</v>
      </c>
      <c r="M3261" s="18" t="e">
        <f t="shared" si="50"/>
        <v>#N/A</v>
      </c>
      <c r="N3261" t="e">
        <f>A3261=#REF!</f>
        <v>#REF!</v>
      </c>
      <c r="O3261" t="e">
        <f>B3261=#REF!</f>
        <v>#REF!</v>
      </c>
      <c r="P3261" t="e">
        <f>C3261=#REF!</f>
        <v>#REF!</v>
      </c>
      <c r="Q3261" t="e">
        <f>D3261=#REF!</f>
        <v>#REF!</v>
      </c>
      <c r="R3261" t="e">
        <f>E3261=#REF!</f>
        <v>#REF!</v>
      </c>
      <c r="S3261" t="e">
        <f>F3261=#REF!</f>
        <v>#REF!</v>
      </c>
      <c r="T3261" t="e">
        <f>G3261=#REF!</f>
        <v>#REF!</v>
      </c>
      <c r="U3261" t="e">
        <f>H3261=#REF!</f>
        <v>#REF!</v>
      </c>
      <c r="V3261" t="e">
        <f>I3261=#REF!</f>
        <v>#REF!</v>
      </c>
      <c r="W3261" t="e">
        <f>J3261=#REF!</f>
        <v>#REF!</v>
      </c>
      <c r="X3261" t="e">
        <f>K3261=#REF!</f>
        <v>#REF!</v>
      </c>
      <c r="Y3261" t="e">
        <f>L3261=#REF!</f>
        <v>#REF!</v>
      </c>
    </row>
    <row r="3262" spans="1:25">
      <c r="A3262" s="4">
        <v>17728</v>
      </c>
      <c r="B3262" s="5" t="s">
        <v>446</v>
      </c>
      <c r="C3262" s="10" t="s">
        <v>94</v>
      </c>
      <c r="D3262" s="12"/>
      <c r="E3262" s="8" t="e">
        <f>VLOOKUP(Table3232[[#This Row],[RuleID]],#REF!,2,FALSE)</f>
        <v>#REF!</v>
      </c>
      <c r="F3262" s="5"/>
      <c r="G3262" s="8" t="e">
        <f>VLOOKUP(Table3232[[#This Row],[RuleID]],#REF!,4,FALSE)</f>
        <v>#REF!</v>
      </c>
      <c r="H3262" s="6" t="s">
        <v>96</v>
      </c>
      <c r="I3262" s="4" t="s">
        <v>52</v>
      </c>
      <c r="J3262" s="5" t="s">
        <v>285</v>
      </c>
      <c r="K3262" s="5" t="s">
        <v>588</v>
      </c>
      <c r="L3262" s="5" t="s">
        <v>237</v>
      </c>
      <c r="M3262" s="18" t="e">
        <f t="shared" si="50"/>
        <v>#N/A</v>
      </c>
      <c r="N3262" t="e">
        <f>A3262=#REF!</f>
        <v>#REF!</v>
      </c>
      <c r="O3262" t="e">
        <f>B3262=#REF!</f>
        <v>#REF!</v>
      </c>
      <c r="P3262" t="e">
        <f>C3262=#REF!</f>
        <v>#REF!</v>
      </c>
      <c r="Q3262" t="e">
        <f>D3262=#REF!</f>
        <v>#REF!</v>
      </c>
      <c r="R3262" t="e">
        <f>E3262=#REF!</f>
        <v>#REF!</v>
      </c>
      <c r="S3262" t="e">
        <f>F3262=#REF!</f>
        <v>#REF!</v>
      </c>
      <c r="T3262" t="e">
        <f>G3262=#REF!</f>
        <v>#REF!</v>
      </c>
      <c r="U3262" t="e">
        <f>H3262=#REF!</f>
        <v>#REF!</v>
      </c>
      <c r="V3262" t="e">
        <f>I3262=#REF!</f>
        <v>#REF!</v>
      </c>
      <c r="W3262" t="e">
        <f>J3262=#REF!</f>
        <v>#REF!</v>
      </c>
      <c r="X3262" t="e">
        <f>K3262=#REF!</f>
        <v>#REF!</v>
      </c>
      <c r="Y3262" t="e">
        <f>L3262=#REF!</f>
        <v>#REF!</v>
      </c>
    </row>
    <row r="3263" spans="1:25">
      <c r="A3263" s="3">
        <v>17729</v>
      </c>
      <c r="B3263" s="5" t="s">
        <v>446</v>
      </c>
      <c r="C3263" s="10" t="s">
        <v>94</v>
      </c>
      <c r="D3263" s="12"/>
      <c r="E3263" s="8" t="e">
        <f>VLOOKUP(Table3232[[#This Row],[RuleID]],#REF!,2,FALSE)</f>
        <v>#REF!</v>
      </c>
      <c r="F3263" s="5"/>
      <c r="G3263" s="8" t="e">
        <f>VLOOKUP(Table3232[[#This Row],[RuleID]],#REF!,4,FALSE)</f>
        <v>#REF!</v>
      </c>
      <c r="H3263" s="6" t="s">
        <v>96</v>
      </c>
      <c r="I3263" s="4" t="s">
        <v>52</v>
      </c>
      <c r="J3263" s="5" t="s">
        <v>285</v>
      </c>
      <c r="K3263" s="5" t="s">
        <v>581</v>
      </c>
      <c r="L3263" s="5" t="s">
        <v>237</v>
      </c>
      <c r="M3263" s="18" t="e">
        <f t="shared" si="50"/>
        <v>#N/A</v>
      </c>
      <c r="N3263" t="e">
        <f>A3263=#REF!</f>
        <v>#REF!</v>
      </c>
      <c r="O3263" t="e">
        <f>B3263=#REF!</f>
        <v>#REF!</v>
      </c>
      <c r="P3263" t="e">
        <f>C3263=#REF!</f>
        <v>#REF!</v>
      </c>
      <c r="Q3263" t="e">
        <f>D3263=#REF!</f>
        <v>#REF!</v>
      </c>
      <c r="R3263" t="e">
        <f>E3263=#REF!</f>
        <v>#REF!</v>
      </c>
      <c r="S3263" t="e">
        <f>F3263=#REF!</f>
        <v>#REF!</v>
      </c>
      <c r="T3263" t="e">
        <f>G3263=#REF!</f>
        <v>#REF!</v>
      </c>
      <c r="U3263" t="e">
        <f>H3263=#REF!</f>
        <v>#REF!</v>
      </c>
      <c r="V3263" t="e">
        <f>I3263=#REF!</f>
        <v>#REF!</v>
      </c>
      <c r="W3263" t="e">
        <f>J3263=#REF!</f>
        <v>#REF!</v>
      </c>
      <c r="X3263" t="e">
        <f>K3263=#REF!</f>
        <v>#REF!</v>
      </c>
      <c r="Y3263" t="e">
        <f>L3263=#REF!</f>
        <v>#REF!</v>
      </c>
    </row>
    <row r="3264" spans="1:25">
      <c r="A3264" s="4">
        <v>17730</v>
      </c>
      <c r="B3264" s="5" t="s">
        <v>446</v>
      </c>
      <c r="C3264" s="10" t="s">
        <v>94</v>
      </c>
      <c r="D3264" s="12"/>
      <c r="E3264" s="8" t="e">
        <f>VLOOKUP(Table3232[[#This Row],[RuleID]],#REF!,2,FALSE)</f>
        <v>#REF!</v>
      </c>
      <c r="F3264" s="5"/>
      <c r="G3264" s="8" t="e">
        <f>VLOOKUP(Table3232[[#This Row],[RuleID]],#REF!,4,FALSE)</f>
        <v>#REF!</v>
      </c>
      <c r="H3264" s="6" t="s">
        <v>96</v>
      </c>
      <c r="I3264" s="4" t="s">
        <v>52</v>
      </c>
      <c r="J3264" s="5" t="s">
        <v>285</v>
      </c>
      <c r="K3264" s="5" t="s">
        <v>580</v>
      </c>
      <c r="L3264" s="5" t="s">
        <v>237</v>
      </c>
      <c r="M3264" s="18" t="e">
        <f t="shared" si="50"/>
        <v>#N/A</v>
      </c>
      <c r="N3264" t="e">
        <f>A3264=#REF!</f>
        <v>#REF!</v>
      </c>
      <c r="O3264" t="e">
        <f>B3264=#REF!</f>
        <v>#REF!</v>
      </c>
      <c r="P3264" t="e">
        <f>C3264=#REF!</f>
        <v>#REF!</v>
      </c>
      <c r="Q3264" t="e">
        <f>D3264=#REF!</f>
        <v>#REF!</v>
      </c>
      <c r="R3264" t="e">
        <f>E3264=#REF!</f>
        <v>#REF!</v>
      </c>
      <c r="S3264" t="e">
        <f>F3264=#REF!</f>
        <v>#REF!</v>
      </c>
      <c r="T3264" t="e">
        <f>G3264=#REF!</f>
        <v>#REF!</v>
      </c>
      <c r="U3264" t="e">
        <f>H3264=#REF!</f>
        <v>#REF!</v>
      </c>
      <c r="V3264" t="e">
        <f>I3264=#REF!</f>
        <v>#REF!</v>
      </c>
      <c r="W3264" t="e">
        <f>J3264=#REF!</f>
        <v>#REF!</v>
      </c>
      <c r="X3264" t="e">
        <f>K3264=#REF!</f>
        <v>#REF!</v>
      </c>
      <c r="Y3264" t="e">
        <f>L3264=#REF!</f>
        <v>#REF!</v>
      </c>
    </row>
    <row r="3265" spans="1:25">
      <c r="A3265" s="3">
        <v>17731</v>
      </c>
      <c r="B3265" s="5" t="s">
        <v>446</v>
      </c>
      <c r="C3265" s="10" t="s">
        <v>94</v>
      </c>
      <c r="D3265" s="12"/>
      <c r="E3265" s="8" t="e">
        <f>VLOOKUP(Table3232[[#This Row],[RuleID]],#REF!,2,FALSE)</f>
        <v>#REF!</v>
      </c>
      <c r="F3265" s="5"/>
      <c r="G3265" s="8" t="e">
        <f>VLOOKUP(Table3232[[#This Row],[RuleID]],#REF!,4,FALSE)</f>
        <v>#REF!</v>
      </c>
      <c r="H3265" s="6" t="s">
        <v>96</v>
      </c>
      <c r="I3265" s="4" t="s">
        <v>52</v>
      </c>
      <c r="J3265" s="5" t="s">
        <v>285</v>
      </c>
      <c r="K3265" s="5" t="s">
        <v>583</v>
      </c>
      <c r="L3265" s="5" t="s">
        <v>237</v>
      </c>
      <c r="M3265" s="18" t="e">
        <f t="shared" si="50"/>
        <v>#N/A</v>
      </c>
      <c r="N3265" t="e">
        <f>A3265=#REF!</f>
        <v>#REF!</v>
      </c>
      <c r="O3265" t="e">
        <f>B3265=#REF!</f>
        <v>#REF!</v>
      </c>
      <c r="P3265" t="e">
        <f>C3265=#REF!</f>
        <v>#REF!</v>
      </c>
      <c r="Q3265" t="e">
        <f>D3265=#REF!</f>
        <v>#REF!</v>
      </c>
      <c r="R3265" t="e">
        <f>E3265=#REF!</f>
        <v>#REF!</v>
      </c>
      <c r="S3265" t="e">
        <f>F3265=#REF!</f>
        <v>#REF!</v>
      </c>
      <c r="T3265" t="e">
        <f>G3265=#REF!</f>
        <v>#REF!</v>
      </c>
      <c r="U3265" t="e">
        <f>H3265=#REF!</f>
        <v>#REF!</v>
      </c>
      <c r="V3265" t="e">
        <f>I3265=#REF!</f>
        <v>#REF!</v>
      </c>
      <c r="W3265" t="e">
        <f>J3265=#REF!</f>
        <v>#REF!</v>
      </c>
      <c r="X3265" t="e">
        <f>K3265=#REF!</f>
        <v>#REF!</v>
      </c>
      <c r="Y3265" t="e">
        <f>L3265=#REF!</f>
        <v>#REF!</v>
      </c>
    </row>
    <row r="3266" spans="1:25">
      <c r="A3266" s="4">
        <v>17732</v>
      </c>
      <c r="B3266" s="5" t="s">
        <v>446</v>
      </c>
      <c r="C3266" s="10" t="s">
        <v>94</v>
      </c>
      <c r="D3266" s="12"/>
      <c r="E3266" s="8" t="e">
        <f>VLOOKUP(Table3232[[#This Row],[RuleID]],#REF!,2,FALSE)</f>
        <v>#REF!</v>
      </c>
      <c r="F3266" s="5"/>
      <c r="G3266" s="8" t="e">
        <f>VLOOKUP(Table3232[[#This Row],[RuleID]],#REF!,4,FALSE)</f>
        <v>#REF!</v>
      </c>
      <c r="H3266" s="6" t="s">
        <v>96</v>
      </c>
      <c r="I3266" s="4" t="s">
        <v>52</v>
      </c>
      <c r="J3266" s="5" t="s">
        <v>285</v>
      </c>
      <c r="K3266" s="5" t="s">
        <v>582</v>
      </c>
      <c r="L3266" s="5" t="s">
        <v>237</v>
      </c>
      <c r="M3266" s="18" t="e">
        <f t="shared" ref="M3266:M3329" si="51">VLOOKUP(A3266,AB:AB,1,FALSE)</f>
        <v>#N/A</v>
      </c>
      <c r="N3266" t="e">
        <f>A3266=#REF!</f>
        <v>#REF!</v>
      </c>
      <c r="O3266" t="e">
        <f>B3266=#REF!</f>
        <v>#REF!</v>
      </c>
      <c r="P3266" t="e">
        <f>C3266=#REF!</f>
        <v>#REF!</v>
      </c>
      <c r="Q3266" t="e">
        <f>D3266=#REF!</f>
        <v>#REF!</v>
      </c>
      <c r="R3266" t="e">
        <f>E3266=#REF!</f>
        <v>#REF!</v>
      </c>
      <c r="S3266" t="e">
        <f>F3266=#REF!</f>
        <v>#REF!</v>
      </c>
      <c r="T3266" t="e">
        <f>G3266=#REF!</f>
        <v>#REF!</v>
      </c>
      <c r="U3266" t="e">
        <f>H3266=#REF!</f>
        <v>#REF!</v>
      </c>
      <c r="V3266" t="e">
        <f>I3266=#REF!</f>
        <v>#REF!</v>
      </c>
      <c r="W3266" t="e">
        <f>J3266=#REF!</f>
        <v>#REF!</v>
      </c>
      <c r="X3266" t="e">
        <f>K3266=#REF!</f>
        <v>#REF!</v>
      </c>
      <c r="Y3266" t="e">
        <f>L3266=#REF!</f>
        <v>#REF!</v>
      </c>
    </row>
    <row r="3267" spans="1:25">
      <c r="A3267" s="3">
        <v>17733</v>
      </c>
      <c r="B3267" s="5" t="s">
        <v>446</v>
      </c>
      <c r="C3267" s="10" t="s">
        <v>94</v>
      </c>
      <c r="D3267" s="12"/>
      <c r="E3267" s="8" t="e">
        <f>VLOOKUP(Table3232[[#This Row],[RuleID]],#REF!,2,FALSE)</f>
        <v>#REF!</v>
      </c>
      <c r="F3267" s="5"/>
      <c r="G3267" s="8" t="e">
        <f>VLOOKUP(Table3232[[#This Row],[RuleID]],#REF!,4,FALSE)</f>
        <v>#REF!</v>
      </c>
      <c r="H3267" s="6" t="s">
        <v>96</v>
      </c>
      <c r="I3267" s="4" t="s">
        <v>52</v>
      </c>
      <c r="J3267" s="5" t="s">
        <v>285</v>
      </c>
      <c r="K3267" s="5" t="s">
        <v>584</v>
      </c>
      <c r="L3267" s="5" t="s">
        <v>237</v>
      </c>
      <c r="M3267" s="18" t="e">
        <f t="shared" si="51"/>
        <v>#N/A</v>
      </c>
      <c r="N3267" t="e">
        <f>A3267=#REF!</f>
        <v>#REF!</v>
      </c>
      <c r="O3267" t="e">
        <f>B3267=#REF!</f>
        <v>#REF!</v>
      </c>
      <c r="P3267" t="e">
        <f>C3267=#REF!</f>
        <v>#REF!</v>
      </c>
      <c r="Q3267" t="e">
        <f>D3267=#REF!</f>
        <v>#REF!</v>
      </c>
      <c r="R3267" t="e">
        <f>E3267=#REF!</f>
        <v>#REF!</v>
      </c>
      <c r="S3267" t="e">
        <f>F3267=#REF!</f>
        <v>#REF!</v>
      </c>
      <c r="T3267" t="e">
        <f>G3267=#REF!</f>
        <v>#REF!</v>
      </c>
      <c r="U3267" t="e">
        <f>H3267=#REF!</f>
        <v>#REF!</v>
      </c>
      <c r="V3267" t="e">
        <f>I3267=#REF!</f>
        <v>#REF!</v>
      </c>
      <c r="W3267" t="e">
        <f>J3267=#REF!</f>
        <v>#REF!</v>
      </c>
      <c r="X3267" t="e">
        <f>K3267=#REF!</f>
        <v>#REF!</v>
      </c>
      <c r="Y3267" t="e">
        <f>L3267=#REF!</f>
        <v>#REF!</v>
      </c>
    </row>
    <row r="3268" spans="1:25">
      <c r="A3268" s="4">
        <v>17734</v>
      </c>
      <c r="B3268" s="5" t="s">
        <v>446</v>
      </c>
      <c r="C3268" s="10" t="s">
        <v>94</v>
      </c>
      <c r="D3268" s="12"/>
      <c r="E3268" s="8" t="e">
        <f>VLOOKUP(Table3232[[#This Row],[RuleID]],#REF!,2,FALSE)</f>
        <v>#REF!</v>
      </c>
      <c r="F3268" s="5"/>
      <c r="G3268" s="8" t="e">
        <f>VLOOKUP(Table3232[[#This Row],[RuleID]],#REF!,4,FALSE)</f>
        <v>#REF!</v>
      </c>
      <c r="H3268" s="6" t="s">
        <v>96</v>
      </c>
      <c r="I3268" s="4" t="s">
        <v>52</v>
      </c>
      <c r="J3268" s="5" t="s">
        <v>285</v>
      </c>
      <c r="K3268" s="5" t="s">
        <v>585</v>
      </c>
      <c r="L3268" s="5" t="s">
        <v>237</v>
      </c>
      <c r="M3268" s="18" t="e">
        <f t="shared" si="51"/>
        <v>#N/A</v>
      </c>
      <c r="N3268" t="e">
        <f>A3268=#REF!</f>
        <v>#REF!</v>
      </c>
      <c r="O3268" t="e">
        <f>B3268=#REF!</f>
        <v>#REF!</v>
      </c>
      <c r="P3268" t="e">
        <f>C3268=#REF!</f>
        <v>#REF!</v>
      </c>
      <c r="Q3268" t="e">
        <f>D3268=#REF!</f>
        <v>#REF!</v>
      </c>
      <c r="R3268" t="e">
        <f>E3268=#REF!</f>
        <v>#REF!</v>
      </c>
      <c r="S3268" t="e">
        <f>F3268=#REF!</f>
        <v>#REF!</v>
      </c>
      <c r="T3268" t="e">
        <f>G3268=#REF!</f>
        <v>#REF!</v>
      </c>
      <c r="U3268" t="e">
        <f>H3268=#REF!</f>
        <v>#REF!</v>
      </c>
      <c r="V3268" t="e">
        <f>I3268=#REF!</f>
        <v>#REF!</v>
      </c>
      <c r="W3268" t="e">
        <f>J3268=#REF!</f>
        <v>#REF!</v>
      </c>
      <c r="X3268" t="e">
        <f>K3268=#REF!</f>
        <v>#REF!</v>
      </c>
      <c r="Y3268" t="e">
        <f>L3268=#REF!</f>
        <v>#REF!</v>
      </c>
    </row>
    <row r="3269" spans="1:25">
      <c r="A3269" s="3">
        <v>17735</v>
      </c>
      <c r="B3269" s="5" t="s">
        <v>446</v>
      </c>
      <c r="C3269" s="10" t="s">
        <v>94</v>
      </c>
      <c r="D3269" s="12"/>
      <c r="E3269" s="8" t="e">
        <f>VLOOKUP(Table3232[[#This Row],[RuleID]],#REF!,2,FALSE)</f>
        <v>#REF!</v>
      </c>
      <c r="F3269" s="5"/>
      <c r="G3269" s="8" t="e">
        <f>VLOOKUP(Table3232[[#This Row],[RuleID]],#REF!,4,FALSE)</f>
        <v>#REF!</v>
      </c>
      <c r="H3269" s="6" t="s">
        <v>96</v>
      </c>
      <c r="I3269" s="4" t="s">
        <v>52</v>
      </c>
      <c r="J3269" s="5" t="s">
        <v>285</v>
      </c>
      <c r="K3269" s="5" t="s">
        <v>587</v>
      </c>
      <c r="L3269" s="5" t="s">
        <v>237</v>
      </c>
      <c r="M3269" s="18" t="e">
        <f t="shared" si="51"/>
        <v>#N/A</v>
      </c>
      <c r="N3269" t="e">
        <f>A3269=#REF!</f>
        <v>#REF!</v>
      </c>
      <c r="O3269" t="e">
        <f>B3269=#REF!</f>
        <v>#REF!</v>
      </c>
      <c r="P3269" t="e">
        <f>C3269=#REF!</f>
        <v>#REF!</v>
      </c>
      <c r="Q3269" t="e">
        <f>D3269=#REF!</f>
        <v>#REF!</v>
      </c>
      <c r="R3269" t="e">
        <f>E3269=#REF!</f>
        <v>#REF!</v>
      </c>
      <c r="S3269" t="e">
        <f>F3269=#REF!</f>
        <v>#REF!</v>
      </c>
      <c r="T3269" t="e">
        <f>G3269=#REF!</f>
        <v>#REF!</v>
      </c>
      <c r="U3269" t="e">
        <f>H3269=#REF!</f>
        <v>#REF!</v>
      </c>
      <c r="V3269" t="e">
        <f>I3269=#REF!</f>
        <v>#REF!</v>
      </c>
      <c r="W3269" t="e">
        <f>J3269=#REF!</f>
        <v>#REF!</v>
      </c>
      <c r="X3269" t="e">
        <f>K3269=#REF!</f>
        <v>#REF!</v>
      </c>
      <c r="Y3269" t="e">
        <f>L3269=#REF!</f>
        <v>#REF!</v>
      </c>
    </row>
    <row r="3270" spans="1:25">
      <c r="A3270" s="4">
        <v>17736</v>
      </c>
      <c r="B3270" s="5" t="s">
        <v>446</v>
      </c>
      <c r="C3270" s="10" t="s">
        <v>94</v>
      </c>
      <c r="D3270" s="12"/>
      <c r="E3270" s="8" t="e">
        <f>VLOOKUP(Table3232[[#This Row],[RuleID]],#REF!,2,FALSE)</f>
        <v>#REF!</v>
      </c>
      <c r="F3270" s="5"/>
      <c r="G3270" s="8" t="e">
        <f>VLOOKUP(Table3232[[#This Row],[RuleID]],#REF!,4,FALSE)</f>
        <v>#REF!</v>
      </c>
      <c r="H3270" s="6" t="s">
        <v>96</v>
      </c>
      <c r="I3270" s="4" t="s">
        <v>52</v>
      </c>
      <c r="J3270" s="5" t="s">
        <v>285</v>
      </c>
      <c r="K3270" s="5" t="s">
        <v>586</v>
      </c>
      <c r="L3270" s="5" t="s">
        <v>237</v>
      </c>
      <c r="M3270" s="18" t="e">
        <f t="shared" si="51"/>
        <v>#N/A</v>
      </c>
      <c r="N3270" t="e">
        <f>A3270=#REF!</f>
        <v>#REF!</v>
      </c>
      <c r="O3270" t="e">
        <f>B3270=#REF!</f>
        <v>#REF!</v>
      </c>
      <c r="P3270" t="e">
        <f>C3270=#REF!</f>
        <v>#REF!</v>
      </c>
      <c r="Q3270" t="e">
        <f>D3270=#REF!</f>
        <v>#REF!</v>
      </c>
      <c r="R3270" t="e">
        <f>E3270=#REF!</f>
        <v>#REF!</v>
      </c>
      <c r="S3270" t="e">
        <f>F3270=#REF!</f>
        <v>#REF!</v>
      </c>
      <c r="T3270" t="e">
        <f>G3270=#REF!</f>
        <v>#REF!</v>
      </c>
      <c r="U3270" t="e">
        <f>H3270=#REF!</f>
        <v>#REF!</v>
      </c>
      <c r="V3270" t="e">
        <f>I3270=#REF!</f>
        <v>#REF!</v>
      </c>
      <c r="W3270" t="e">
        <f>J3270=#REF!</f>
        <v>#REF!</v>
      </c>
      <c r="X3270" t="e">
        <f>K3270=#REF!</f>
        <v>#REF!</v>
      </c>
      <c r="Y3270" t="e">
        <f>L3270=#REF!</f>
        <v>#REF!</v>
      </c>
    </row>
    <row r="3271" spans="1:25">
      <c r="A3271" s="3">
        <v>17737</v>
      </c>
      <c r="B3271" s="5" t="s">
        <v>446</v>
      </c>
      <c r="C3271" s="10" t="s">
        <v>94</v>
      </c>
      <c r="D3271" s="12"/>
      <c r="E3271" s="8" t="e">
        <f>VLOOKUP(Table3232[[#This Row],[RuleID]],#REF!,2,FALSE)</f>
        <v>#REF!</v>
      </c>
      <c r="F3271" s="5"/>
      <c r="G3271" s="8" t="e">
        <f>VLOOKUP(Table3232[[#This Row],[RuleID]],#REF!,4,FALSE)</f>
        <v>#REF!</v>
      </c>
      <c r="H3271" s="6" t="s">
        <v>96</v>
      </c>
      <c r="I3271" s="4" t="s">
        <v>52</v>
      </c>
      <c r="J3271" s="5" t="s">
        <v>285</v>
      </c>
      <c r="K3271" s="5" t="s">
        <v>589</v>
      </c>
      <c r="L3271" s="5" t="s">
        <v>237</v>
      </c>
      <c r="M3271" s="18" t="e">
        <f t="shared" si="51"/>
        <v>#N/A</v>
      </c>
      <c r="N3271" t="e">
        <f>A3271=#REF!</f>
        <v>#REF!</v>
      </c>
      <c r="O3271" t="e">
        <f>B3271=#REF!</f>
        <v>#REF!</v>
      </c>
      <c r="P3271" t="e">
        <f>C3271=#REF!</f>
        <v>#REF!</v>
      </c>
      <c r="Q3271" t="e">
        <f>D3271=#REF!</f>
        <v>#REF!</v>
      </c>
      <c r="R3271" t="e">
        <f>E3271=#REF!</f>
        <v>#REF!</v>
      </c>
      <c r="S3271" t="e">
        <f>F3271=#REF!</f>
        <v>#REF!</v>
      </c>
      <c r="T3271" t="e">
        <f>G3271=#REF!</f>
        <v>#REF!</v>
      </c>
      <c r="U3271" t="e">
        <f>H3271=#REF!</f>
        <v>#REF!</v>
      </c>
      <c r="V3271" t="e">
        <f>I3271=#REF!</f>
        <v>#REF!</v>
      </c>
      <c r="W3271" t="e">
        <f>J3271=#REF!</f>
        <v>#REF!</v>
      </c>
      <c r="X3271" t="e">
        <f>K3271=#REF!</f>
        <v>#REF!</v>
      </c>
      <c r="Y3271" t="e">
        <f>L3271=#REF!</f>
        <v>#REF!</v>
      </c>
    </row>
    <row r="3272" spans="1:25">
      <c r="A3272" s="4">
        <v>17738</v>
      </c>
      <c r="B3272" s="5" t="s">
        <v>446</v>
      </c>
      <c r="C3272" s="10" t="s">
        <v>51</v>
      </c>
      <c r="D3272" s="12"/>
      <c r="E3272" s="8"/>
      <c r="F3272" s="5"/>
      <c r="G3272" s="4"/>
      <c r="H3272" s="6" t="s">
        <v>459</v>
      </c>
      <c r="I3272" s="4" t="s">
        <v>61</v>
      </c>
      <c r="J3272" s="5" t="s">
        <v>285</v>
      </c>
      <c r="K3272" s="5"/>
      <c r="L3272" s="5" t="s">
        <v>237</v>
      </c>
      <c r="M3272" s="18" t="e">
        <f t="shared" si="51"/>
        <v>#N/A</v>
      </c>
      <c r="N3272" t="e">
        <f>A3272=#REF!</f>
        <v>#REF!</v>
      </c>
      <c r="O3272" t="e">
        <f>B3272=#REF!</f>
        <v>#REF!</v>
      </c>
      <c r="P3272" t="e">
        <f>C3272=#REF!</f>
        <v>#REF!</v>
      </c>
      <c r="Q3272" t="e">
        <f>D3272=#REF!</f>
        <v>#REF!</v>
      </c>
      <c r="R3272" t="e">
        <f>E3272=#REF!</f>
        <v>#REF!</v>
      </c>
      <c r="S3272" t="e">
        <f>F3272=#REF!</f>
        <v>#REF!</v>
      </c>
      <c r="T3272" t="e">
        <f>G3272=#REF!</f>
        <v>#REF!</v>
      </c>
      <c r="U3272" t="e">
        <f>H3272=#REF!</f>
        <v>#REF!</v>
      </c>
      <c r="V3272" t="e">
        <f>I3272=#REF!</f>
        <v>#REF!</v>
      </c>
      <c r="W3272" t="e">
        <f>J3272=#REF!</f>
        <v>#REF!</v>
      </c>
      <c r="X3272" t="e">
        <f>K3272=#REF!</f>
        <v>#REF!</v>
      </c>
      <c r="Y3272" t="e">
        <f>L3272=#REF!</f>
        <v>#REF!</v>
      </c>
    </row>
    <row r="3273" spans="1:25">
      <c r="A3273" s="3">
        <v>17739</v>
      </c>
      <c r="B3273" s="5" t="s">
        <v>446</v>
      </c>
      <c r="C3273" s="10" t="s">
        <v>51</v>
      </c>
      <c r="D3273" s="12"/>
      <c r="E3273" s="8"/>
      <c r="F3273" s="5"/>
      <c r="G3273" s="4"/>
      <c r="H3273" s="6" t="s">
        <v>460</v>
      </c>
      <c r="I3273" s="4" t="s">
        <v>61</v>
      </c>
      <c r="J3273" s="5" t="s">
        <v>285</v>
      </c>
      <c r="K3273" s="5"/>
      <c r="L3273" s="5" t="s">
        <v>237</v>
      </c>
      <c r="M3273" s="18" t="e">
        <f t="shared" si="51"/>
        <v>#N/A</v>
      </c>
      <c r="N3273" t="e">
        <f>A3273=#REF!</f>
        <v>#REF!</v>
      </c>
      <c r="O3273" t="e">
        <f>B3273=#REF!</f>
        <v>#REF!</v>
      </c>
      <c r="P3273" t="e">
        <f>C3273=#REF!</f>
        <v>#REF!</v>
      </c>
      <c r="Q3273" t="e">
        <f>D3273=#REF!</f>
        <v>#REF!</v>
      </c>
      <c r="R3273" t="e">
        <f>E3273=#REF!</f>
        <v>#REF!</v>
      </c>
      <c r="S3273" t="e">
        <f>F3273=#REF!</f>
        <v>#REF!</v>
      </c>
      <c r="T3273" t="e">
        <f>G3273=#REF!</f>
        <v>#REF!</v>
      </c>
      <c r="U3273" t="e">
        <f>H3273=#REF!</f>
        <v>#REF!</v>
      </c>
      <c r="V3273" t="e">
        <f>I3273=#REF!</f>
        <v>#REF!</v>
      </c>
      <c r="W3273" t="e">
        <f>J3273=#REF!</f>
        <v>#REF!</v>
      </c>
      <c r="X3273" t="e">
        <f>K3273=#REF!</f>
        <v>#REF!</v>
      </c>
      <c r="Y3273" t="e">
        <f>L3273=#REF!</f>
        <v>#REF!</v>
      </c>
    </row>
    <row r="3274" spans="1:25">
      <c r="A3274" s="4">
        <v>17740</v>
      </c>
      <c r="B3274" s="5" t="s">
        <v>446</v>
      </c>
      <c r="C3274" s="10" t="s">
        <v>51</v>
      </c>
      <c r="D3274" s="12"/>
      <c r="E3274" s="8"/>
      <c r="F3274" s="5"/>
      <c r="G3274" s="4"/>
      <c r="H3274" s="6" t="s">
        <v>461</v>
      </c>
      <c r="I3274" s="4" t="s">
        <v>61</v>
      </c>
      <c r="J3274" s="5" t="s">
        <v>285</v>
      </c>
      <c r="K3274" s="5"/>
      <c r="L3274" s="5" t="s">
        <v>237</v>
      </c>
      <c r="M3274" s="18" t="e">
        <f t="shared" si="51"/>
        <v>#N/A</v>
      </c>
      <c r="N3274" t="e">
        <f>A3274=#REF!</f>
        <v>#REF!</v>
      </c>
      <c r="O3274" t="e">
        <f>B3274=#REF!</f>
        <v>#REF!</v>
      </c>
      <c r="P3274" t="e">
        <f>C3274=#REF!</f>
        <v>#REF!</v>
      </c>
      <c r="Q3274" t="e">
        <f>D3274=#REF!</f>
        <v>#REF!</v>
      </c>
      <c r="R3274" t="e">
        <f>E3274=#REF!</f>
        <v>#REF!</v>
      </c>
      <c r="S3274" t="e">
        <f>F3274=#REF!</f>
        <v>#REF!</v>
      </c>
      <c r="T3274" t="e">
        <f>G3274=#REF!</f>
        <v>#REF!</v>
      </c>
      <c r="U3274" t="e">
        <f>H3274=#REF!</f>
        <v>#REF!</v>
      </c>
      <c r="V3274" t="e">
        <f>I3274=#REF!</f>
        <v>#REF!</v>
      </c>
      <c r="W3274" t="e">
        <f>J3274=#REF!</f>
        <v>#REF!</v>
      </c>
      <c r="X3274" t="e">
        <f>K3274=#REF!</f>
        <v>#REF!</v>
      </c>
      <c r="Y3274" t="e">
        <f>L3274=#REF!</f>
        <v>#REF!</v>
      </c>
    </row>
    <row r="3275" spans="1:25">
      <c r="A3275" s="3">
        <v>17741</v>
      </c>
      <c r="B3275" s="5" t="s">
        <v>446</v>
      </c>
      <c r="C3275" s="10" t="s">
        <v>51</v>
      </c>
      <c r="D3275" s="12"/>
      <c r="E3275" s="8"/>
      <c r="F3275" s="5"/>
      <c r="G3275" s="4"/>
      <c r="H3275" s="6" t="s">
        <v>462</v>
      </c>
      <c r="I3275" s="4" t="s">
        <v>61</v>
      </c>
      <c r="J3275" s="5" t="s">
        <v>285</v>
      </c>
      <c r="K3275" s="5"/>
      <c r="L3275" s="5" t="s">
        <v>237</v>
      </c>
      <c r="M3275" s="18" t="e">
        <f t="shared" si="51"/>
        <v>#N/A</v>
      </c>
      <c r="N3275" t="e">
        <f>A3275=#REF!</f>
        <v>#REF!</v>
      </c>
      <c r="O3275" t="e">
        <f>B3275=#REF!</f>
        <v>#REF!</v>
      </c>
      <c r="P3275" t="e">
        <f>C3275=#REF!</f>
        <v>#REF!</v>
      </c>
      <c r="Q3275" t="e">
        <f>D3275=#REF!</f>
        <v>#REF!</v>
      </c>
      <c r="R3275" t="e">
        <f>E3275=#REF!</f>
        <v>#REF!</v>
      </c>
      <c r="S3275" t="e">
        <f>F3275=#REF!</f>
        <v>#REF!</v>
      </c>
      <c r="T3275" t="e">
        <f>G3275=#REF!</f>
        <v>#REF!</v>
      </c>
      <c r="U3275" t="e">
        <f>H3275=#REF!</f>
        <v>#REF!</v>
      </c>
      <c r="V3275" t="e">
        <f>I3275=#REF!</f>
        <v>#REF!</v>
      </c>
      <c r="W3275" t="e">
        <f>J3275=#REF!</f>
        <v>#REF!</v>
      </c>
      <c r="X3275" t="e">
        <f>K3275=#REF!</f>
        <v>#REF!</v>
      </c>
      <c r="Y3275" t="e">
        <f>L3275=#REF!</f>
        <v>#REF!</v>
      </c>
    </row>
    <row r="3276" spans="1:25">
      <c r="A3276" s="4">
        <v>17742</v>
      </c>
      <c r="B3276" s="5" t="s">
        <v>446</v>
      </c>
      <c r="C3276" s="10" t="s">
        <v>51</v>
      </c>
      <c r="D3276" s="12"/>
      <c r="E3276" s="8"/>
      <c r="F3276" s="5"/>
      <c r="G3276" s="4"/>
      <c r="H3276" s="6" t="s">
        <v>463</v>
      </c>
      <c r="I3276" s="4" t="s">
        <v>61</v>
      </c>
      <c r="J3276" s="5" t="s">
        <v>285</v>
      </c>
      <c r="K3276" s="5"/>
      <c r="L3276" s="5" t="s">
        <v>237</v>
      </c>
      <c r="M3276" s="18" t="e">
        <f t="shared" si="51"/>
        <v>#N/A</v>
      </c>
      <c r="N3276" t="e">
        <f>A3276=#REF!</f>
        <v>#REF!</v>
      </c>
      <c r="O3276" t="e">
        <f>B3276=#REF!</f>
        <v>#REF!</v>
      </c>
      <c r="P3276" t="e">
        <f>C3276=#REF!</f>
        <v>#REF!</v>
      </c>
      <c r="Q3276" t="e">
        <f>D3276=#REF!</f>
        <v>#REF!</v>
      </c>
      <c r="R3276" t="e">
        <f>E3276=#REF!</f>
        <v>#REF!</v>
      </c>
      <c r="S3276" t="e">
        <f>F3276=#REF!</f>
        <v>#REF!</v>
      </c>
      <c r="T3276" t="e">
        <f>G3276=#REF!</f>
        <v>#REF!</v>
      </c>
      <c r="U3276" t="e">
        <f>H3276=#REF!</f>
        <v>#REF!</v>
      </c>
      <c r="V3276" t="e">
        <f>I3276=#REF!</f>
        <v>#REF!</v>
      </c>
      <c r="W3276" t="e">
        <f>J3276=#REF!</f>
        <v>#REF!</v>
      </c>
      <c r="X3276" t="e">
        <f>K3276=#REF!</f>
        <v>#REF!</v>
      </c>
      <c r="Y3276" t="e">
        <f>L3276=#REF!</f>
        <v>#REF!</v>
      </c>
    </row>
    <row r="3277" spans="1:25">
      <c r="A3277" s="3">
        <v>17743</v>
      </c>
      <c r="B3277" s="5" t="s">
        <v>445</v>
      </c>
      <c r="C3277" s="10" t="s">
        <v>200</v>
      </c>
      <c r="D3277" s="12"/>
      <c r="E3277" s="8"/>
      <c r="F3277" s="5"/>
      <c r="G3277" s="4"/>
      <c r="H3277" s="6" t="s">
        <v>201</v>
      </c>
      <c r="I3277" s="4" t="s">
        <v>25</v>
      </c>
      <c r="J3277" s="5" t="s">
        <v>284</v>
      </c>
      <c r="K3277" s="5" t="s">
        <v>499</v>
      </c>
      <c r="L3277" s="5" t="s">
        <v>17</v>
      </c>
      <c r="M3277" s="18" t="e">
        <f t="shared" si="51"/>
        <v>#N/A</v>
      </c>
      <c r="N3277" t="e">
        <f>A3277=#REF!</f>
        <v>#REF!</v>
      </c>
      <c r="O3277" t="e">
        <f>B3277=#REF!</f>
        <v>#REF!</v>
      </c>
      <c r="P3277" t="e">
        <f>C3277=#REF!</f>
        <v>#REF!</v>
      </c>
      <c r="Q3277" t="e">
        <f>D3277=#REF!</f>
        <v>#REF!</v>
      </c>
      <c r="R3277" t="e">
        <f>E3277=#REF!</f>
        <v>#REF!</v>
      </c>
      <c r="S3277" t="e">
        <f>F3277=#REF!</f>
        <v>#REF!</v>
      </c>
      <c r="T3277" t="e">
        <f>G3277=#REF!</f>
        <v>#REF!</v>
      </c>
      <c r="U3277" t="e">
        <f>H3277=#REF!</f>
        <v>#REF!</v>
      </c>
      <c r="V3277" t="e">
        <f>I3277=#REF!</f>
        <v>#REF!</v>
      </c>
      <c r="W3277" t="e">
        <f>J3277=#REF!</f>
        <v>#REF!</v>
      </c>
      <c r="X3277" t="e">
        <f>K3277=#REF!</f>
        <v>#REF!</v>
      </c>
      <c r="Y3277" t="e">
        <f>L3277=#REF!</f>
        <v>#REF!</v>
      </c>
    </row>
    <row r="3278" spans="1:25">
      <c r="A3278" s="4">
        <v>17744</v>
      </c>
      <c r="B3278" s="5" t="s">
        <v>445</v>
      </c>
      <c r="C3278" s="10" t="s">
        <v>200</v>
      </c>
      <c r="D3278" s="12"/>
      <c r="E3278" s="8"/>
      <c r="F3278" s="5"/>
      <c r="G3278" s="4"/>
      <c r="H3278" s="6" t="s">
        <v>201</v>
      </c>
      <c r="I3278" s="4" t="s">
        <v>25</v>
      </c>
      <c r="J3278" s="5" t="s">
        <v>284</v>
      </c>
      <c r="K3278" s="5" t="s">
        <v>486</v>
      </c>
      <c r="L3278" s="5" t="s">
        <v>17</v>
      </c>
      <c r="M3278" s="18" t="e">
        <f t="shared" si="51"/>
        <v>#N/A</v>
      </c>
      <c r="N3278" t="e">
        <f>A3278=#REF!</f>
        <v>#REF!</v>
      </c>
      <c r="O3278" t="e">
        <f>B3278=#REF!</f>
        <v>#REF!</v>
      </c>
      <c r="P3278" t="e">
        <f>C3278=#REF!</f>
        <v>#REF!</v>
      </c>
      <c r="Q3278" t="e">
        <f>D3278=#REF!</f>
        <v>#REF!</v>
      </c>
      <c r="R3278" t="e">
        <f>E3278=#REF!</f>
        <v>#REF!</v>
      </c>
      <c r="S3278" t="e">
        <f>F3278=#REF!</f>
        <v>#REF!</v>
      </c>
      <c r="T3278" t="e">
        <f>G3278=#REF!</f>
        <v>#REF!</v>
      </c>
      <c r="U3278" t="e">
        <f>H3278=#REF!</f>
        <v>#REF!</v>
      </c>
      <c r="V3278" t="e">
        <f>I3278=#REF!</f>
        <v>#REF!</v>
      </c>
      <c r="W3278" t="e">
        <f>J3278=#REF!</f>
        <v>#REF!</v>
      </c>
      <c r="X3278" t="e">
        <f>K3278=#REF!</f>
        <v>#REF!</v>
      </c>
      <c r="Y3278" t="e">
        <f>L3278=#REF!</f>
        <v>#REF!</v>
      </c>
    </row>
    <row r="3279" spans="1:25">
      <c r="A3279" s="3">
        <v>17745</v>
      </c>
      <c r="B3279" s="5" t="s">
        <v>445</v>
      </c>
      <c r="C3279" s="10" t="s">
        <v>200</v>
      </c>
      <c r="D3279" s="12"/>
      <c r="E3279" s="8"/>
      <c r="F3279" s="5"/>
      <c r="G3279" s="4"/>
      <c r="H3279" s="6" t="s">
        <v>201</v>
      </c>
      <c r="I3279" s="4" t="s">
        <v>19</v>
      </c>
      <c r="J3279" s="5" t="s">
        <v>284</v>
      </c>
      <c r="K3279" s="5" t="s">
        <v>481</v>
      </c>
      <c r="L3279" s="5" t="s">
        <v>17</v>
      </c>
      <c r="M3279" s="18" t="e">
        <f t="shared" si="51"/>
        <v>#N/A</v>
      </c>
      <c r="N3279" t="e">
        <f>A3279=#REF!</f>
        <v>#REF!</v>
      </c>
      <c r="O3279" t="e">
        <f>B3279=#REF!</f>
        <v>#REF!</v>
      </c>
      <c r="P3279" t="e">
        <f>C3279=#REF!</f>
        <v>#REF!</v>
      </c>
      <c r="Q3279" t="e">
        <f>D3279=#REF!</f>
        <v>#REF!</v>
      </c>
      <c r="R3279" t="e">
        <f>E3279=#REF!</f>
        <v>#REF!</v>
      </c>
      <c r="S3279" t="e">
        <f>F3279=#REF!</f>
        <v>#REF!</v>
      </c>
      <c r="T3279" t="e">
        <f>G3279=#REF!</f>
        <v>#REF!</v>
      </c>
      <c r="U3279" t="e">
        <f>H3279=#REF!</f>
        <v>#REF!</v>
      </c>
      <c r="V3279" t="e">
        <f>I3279=#REF!</f>
        <v>#REF!</v>
      </c>
      <c r="W3279" t="e">
        <f>J3279=#REF!</f>
        <v>#REF!</v>
      </c>
      <c r="X3279" t="e">
        <f>K3279=#REF!</f>
        <v>#REF!</v>
      </c>
      <c r="Y3279" t="e">
        <f>L3279=#REF!</f>
        <v>#REF!</v>
      </c>
    </row>
    <row r="3280" spans="1:25">
      <c r="A3280" s="4">
        <v>17746</v>
      </c>
      <c r="B3280" s="5" t="s">
        <v>445</v>
      </c>
      <c r="C3280" s="10" t="s">
        <v>200</v>
      </c>
      <c r="D3280" s="12"/>
      <c r="E3280" s="8"/>
      <c r="F3280" s="5"/>
      <c r="G3280" s="4"/>
      <c r="H3280" s="6" t="s">
        <v>201</v>
      </c>
      <c r="I3280" s="4" t="s">
        <v>19</v>
      </c>
      <c r="J3280" s="5" t="s">
        <v>284</v>
      </c>
      <c r="K3280" s="5" t="s">
        <v>41</v>
      </c>
      <c r="L3280" s="5" t="s">
        <v>17</v>
      </c>
      <c r="M3280" s="18" t="e">
        <f t="shared" si="51"/>
        <v>#N/A</v>
      </c>
      <c r="N3280" t="e">
        <f>A3280=#REF!</f>
        <v>#REF!</v>
      </c>
      <c r="O3280" t="e">
        <f>B3280=#REF!</f>
        <v>#REF!</v>
      </c>
      <c r="P3280" t="e">
        <f>C3280=#REF!</f>
        <v>#REF!</v>
      </c>
      <c r="Q3280" t="e">
        <f>D3280=#REF!</f>
        <v>#REF!</v>
      </c>
      <c r="R3280" t="e">
        <f>E3280=#REF!</f>
        <v>#REF!</v>
      </c>
      <c r="S3280" t="e">
        <f>F3280=#REF!</f>
        <v>#REF!</v>
      </c>
      <c r="T3280" t="e">
        <f>G3280=#REF!</f>
        <v>#REF!</v>
      </c>
      <c r="U3280" t="e">
        <f>H3280=#REF!</f>
        <v>#REF!</v>
      </c>
      <c r="V3280" t="e">
        <f>I3280=#REF!</f>
        <v>#REF!</v>
      </c>
      <c r="W3280" t="e">
        <f>J3280=#REF!</f>
        <v>#REF!</v>
      </c>
      <c r="X3280" t="e">
        <f>K3280=#REF!</f>
        <v>#REF!</v>
      </c>
      <c r="Y3280" t="e">
        <f>L3280=#REF!</f>
        <v>#REF!</v>
      </c>
    </row>
    <row r="3281" spans="1:25">
      <c r="A3281" s="3">
        <v>17747</v>
      </c>
      <c r="B3281" s="5" t="s">
        <v>445</v>
      </c>
      <c r="C3281" s="10" t="s">
        <v>200</v>
      </c>
      <c r="D3281" s="12"/>
      <c r="E3281" s="8"/>
      <c r="F3281" s="5"/>
      <c r="G3281" s="4"/>
      <c r="H3281" s="6" t="s">
        <v>201</v>
      </c>
      <c r="I3281" s="4" t="s">
        <v>19</v>
      </c>
      <c r="J3281" s="5" t="s">
        <v>284</v>
      </c>
      <c r="K3281" s="5" t="s">
        <v>490</v>
      </c>
      <c r="L3281" s="5" t="s">
        <v>17</v>
      </c>
      <c r="M3281" s="18" t="e">
        <f t="shared" si="51"/>
        <v>#N/A</v>
      </c>
      <c r="N3281" t="e">
        <f>A3281=#REF!</f>
        <v>#REF!</v>
      </c>
      <c r="O3281" t="e">
        <f>B3281=#REF!</f>
        <v>#REF!</v>
      </c>
      <c r="P3281" t="e">
        <f>C3281=#REF!</f>
        <v>#REF!</v>
      </c>
      <c r="Q3281" t="e">
        <f>D3281=#REF!</f>
        <v>#REF!</v>
      </c>
      <c r="R3281" t="e">
        <f>E3281=#REF!</f>
        <v>#REF!</v>
      </c>
      <c r="S3281" t="e">
        <f>F3281=#REF!</f>
        <v>#REF!</v>
      </c>
      <c r="T3281" t="e">
        <f>G3281=#REF!</f>
        <v>#REF!</v>
      </c>
      <c r="U3281" t="e">
        <f>H3281=#REF!</f>
        <v>#REF!</v>
      </c>
      <c r="V3281" t="e">
        <f>I3281=#REF!</f>
        <v>#REF!</v>
      </c>
      <c r="W3281" t="e">
        <f>J3281=#REF!</f>
        <v>#REF!</v>
      </c>
      <c r="X3281" t="e">
        <f>K3281=#REF!</f>
        <v>#REF!</v>
      </c>
      <c r="Y3281" t="e">
        <f>L3281=#REF!</f>
        <v>#REF!</v>
      </c>
    </row>
    <row r="3282" spans="1:25">
      <c r="A3282" s="4">
        <v>17748</v>
      </c>
      <c r="B3282" s="5" t="s">
        <v>445</v>
      </c>
      <c r="C3282" s="10" t="s">
        <v>200</v>
      </c>
      <c r="D3282" s="12"/>
      <c r="E3282" s="8"/>
      <c r="F3282" s="5"/>
      <c r="G3282" s="4"/>
      <c r="H3282" s="6" t="s">
        <v>201</v>
      </c>
      <c r="I3282" s="4" t="s">
        <v>19</v>
      </c>
      <c r="J3282" s="5" t="s">
        <v>284</v>
      </c>
      <c r="K3282" s="5" t="s">
        <v>486</v>
      </c>
      <c r="L3282" s="5" t="s">
        <v>17</v>
      </c>
      <c r="M3282" s="18" t="e">
        <f t="shared" si="51"/>
        <v>#N/A</v>
      </c>
      <c r="N3282" t="e">
        <f>A3282=#REF!</f>
        <v>#REF!</v>
      </c>
      <c r="O3282" t="e">
        <f>B3282=#REF!</f>
        <v>#REF!</v>
      </c>
      <c r="P3282" t="e">
        <f>C3282=#REF!</f>
        <v>#REF!</v>
      </c>
      <c r="Q3282" t="e">
        <f>D3282=#REF!</f>
        <v>#REF!</v>
      </c>
      <c r="R3282" t="e">
        <f>E3282=#REF!</f>
        <v>#REF!</v>
      </c>
      <c r="S3282" t="e">
        <f>F3282=#REF!</f>
        <v>#REF!</v>
      </c>
      <c r="T3282" t="e">
        <f>G3282=#REF!</f>
        <v>#REF!</v>
      </c>
      <c r="U3282" t="e">
        <f>H3282=#REF!</f>
        <v>#REF!</v>
      </c>
      <c r="V3282" t="e">
        <f>I3282=#REF!</f>
        <v>#REF!</v>
      </c>
      <c r="W3282" t="e">
        <f>J3282=#REF!</f>
        <v>#REF!</v>
      </c>
      <c r="X3282" t="e">
        <f>K3282=#REF!</f>
        <v>#REF!</v>
      </c>
      <c r="Y3282" t="e">
        <f>L3282=#REF!</f>
        <v>#REF!</v>
      </c>
    </row>
    <row r="3283" spans="1:25">
      <c r="A3283" s="3">
        <v>17749</v>
      </c>
      <c r="B3283" s="5" t="s">
        <v>445</v>
      </c>
      <c r="C3283" s="10" t="s">
        <v>200</v>
      </c>
      <c r="D3283" s="12"/>
      <c r="E3283" s="8"/>
      <c r="F3283" s="5"/>
      <c r="G3283" s="4"/>
      <c r="H3283" s="6" t="s">
        <v>201</v>
      </c>
      <c r="I3283" s="4" t="s">
        <v>19</v>
      </c>
      <c r="J3283" s="5" t="s">
        <v>284</v>
      </c>
      <c r="K3283" s="5" t="s">
        <v>33</v>
      </c>
      <c r="L3283" s="5" t="s">
        <v>17</v>
      </c>
      <c r="M3283" s="18" t="e">
        <f t="shared" si="51"/>
        <v>#N/A</v>
      </c>
      <c r="N3283" t="e">
        <f>A3283=#REF!</f>
        <v>#REF!</v>
      </c>
      <c r="O3283" t="e">
        <f>B3283=#REF!</f>
        <v>#REF!</v>
      </c>
      <c r="P3283" t="e">
        <f>C3283=#REF!</f>
        <v>#REF!</v>
      </c>
      <c r="Q3283" t="e">
        <f>D3283=#REF!</f>
        <v>#REF!</v>
      </c>
      <c r="R3283" t="e">
        <f>E3283=#REF!</f>
        <v>#REF!</v>
      </c>
      <c r="S3283" t="e">
        <f>F3283=#REF!</f>
        <v>#REF!</v>
      </c>
      <c r="T3283" t="e">
        <f>G3283=#REF!</f>
        <v>#REF!</v>
      </c>
      <c r="U3283" t="e">
        <f>H3283=#REF!</f>
        <v>#REF!</v>
      </c>
      <c r="V3283" t="e">
        <f>I3283=#REF!</f>
        <v>#REF!</v>
      </c>
      <c r="W3283" t="e">
        <f>J3283=#REF!</f>
        <v>#REF!</v>
      </c>
      <c r="X3283" t="e">
        <f>K3283=#REF!</f>
        <v>#REF!</v>
      </c>
      <c r="Y3283" t="e">
        <f>L3283=#REF!</f>
        <v>#REF!</v>
      </c>
    </row>
    <row r="3284" spans="1:25">
      <c r="A3284" s="4">
        <v>17750</v>
      </c>
      <c r="B3284" s="5" t="s">
        <v>445</v>
      </c>
      <c r="C3284" s="10" t="s">
        <v>200</v>
      </c>
      <c r="D3284" s="12"/>
      <c r="E3284" s="8"/>
      <c r="F3284" s="5"/>
      <c r="G3284" s="4"/>
      <c r="H3284" s="6" t="s">
        <v>201</v>
      </c>
      <c r="I3284" s="4" t="s">
        <v>21</v>
      </c>
      <c r="J3284" s="5" t="s">
        <v>284</v>
      </c>
      <c r="K3284" s="5" t="s">
        <v>494</v>
      </c>
      <c r="L3284" s="5" t="s">
        <v>17</v>
      </c>
      <c r="M3284" s="18" t="e">
        <f t="shared" si="51"/>
        <v>#N/A</v>
      </c>
      <c r="N3284" t="e">
        <f>A3284=#REF!</f>
        <v>#REF!</v>
      </c>
      <c r="O3284" t="e">
        <f>B3284=#REF!</f>
        <v>#REF!</v>
      </c>
      <c r="P3284" t="e">
        <f>C3284=#REF!</f>
        <v>#REF!</v>
      </c>
      <c r="Q3284" t="e">
        <f>D3284=#REF!</f>
        <v>#REF!</v>
      </c>
      <c r="R3284" t="e">
        <f>E3284=#REF!</f>
        <v>#REF!</v>
      </c>
      <c r="S3284" t="e">
        <f>F3284=#REF!</f>
        <v>#REF!</v>
      </c>
      <c r="T3284" t="e">
        <f>G3284=#REF!</f>
        <v>#REF!</v>
      </c>
      <c r="U3284" t="e">
        <f>H3284=#REF!</f>
        <v>#REF!</v>
      </c>
      <c r="V3284" t="e">
        <f>I3284=#REF!</f>
        <v>#REF!</v>
      </c>
      <c r="W3284" t="e">
        <f>J3284=#REF!</f>
        <v>#REF!</v>
      </c>
      <c r="X3284" t="e">
        <f>K3284=#REF!</f>
        <v>#REF!</v>
      </c>
      <c r="Y3284" t="e">
        <f>L3284=#REF!</f>
        <v>#REF!</v>
      </c>
    </row>
    <row r="3285" spans="1:25">
      <c r="A3285" s="3">
        <v>17751</v>
      </c>
      <c r="B3285" s="5" t="s">
        <v>445</v>
      </c>
      <c r="C3285" s="10" t="s">
        <v>200</v>
      </c>
      <c r="D3285" s="12"/>
      <c r="E3285" s="8"/>
      <c r="F3285" s="5"/>
      <c r="G3285" s="4"/>
      <c r="H3285" s="6" t="s">
        <v>201</v>
      </c>
      <c r="I3285" s="4" t="s">
        <v>21</v>
      </c>
      <c r="J3285" s="5" t="s">
        <v>284</v>
      </c>
      <c r="K3285" s="5" t="s">
        <v>42</v>
      </c>
      <c r="L3285" s="5" t="s">
        <v>17</v>
      </c>
      <c r="M3285" s="18" t="e">
        <f t="shared" si="51"/>
        <v>#N/A</v>
      </c>
      <c r="N3285" t="e">
        <f>A3285=#REF!</f>
        <v>#REF!</v>
      </c>
      <c r="O3285" t="e">
        <f>B3285=#REF!</f>
        <v>#REF!</v>
      </c>
      <c r="P3285" t="e">
        <f>C3285=#REF!</f>
        <v>#REF!</v>
      </c>
      <c r="Q3285" t="e">
        <f>D3285=#REF!</f>
        <v>#REF!</v>
      </c>
      <c r="R3285" t="e">
        <f>E3285=#REF!</f>
        <v>#REF!</v>
      </c>
      <c r="S3285" t="e">
        <f>F3285=#REF!</f>
        <v>#REF!</v>
      </c>
      <c r="T3285" t="e">
        <f>G3285=#REF!</f>
        <v>#REF!</v>
      </c>
      <c r="U3285" t="e">
        <f>H3285=#REF!</f>
        <v>#REF!</v>
      </c>
      <c r="V3285" t="e">
        <f>I3285=#REF!</f>
        <v>#REF!</v>
      </c>
      <c r="W3285" t="e">
        <f>J3285=#REF!</f>
        <v>#REF!</v>
      </c>
      <c r="X3285" t="e">
        <f>K3285=#REF!</f>
        <v>#REF!</v>
      </c>
      <c r="Y3285" t="e">
        <f>L3285=#REF!</f>
        <v>#REF!</v>
      </c>
    </row>
    <row r="3286" spans="1:25">
      <c r="A3286" s="4">
        <v>17752</v>
      </c>
      <c r="B3286" s="5" t="s">
        <v>445</v>
      </c>
      <c r="C3286" s="10" t="s">
        <v>200</v>
      </c>
      <c r="D3286" s="12"/>
      <c r="E3286" s="8"/>
      <c r="F3286" s="5"/>
      <c r="G3286" s="4"/>
      <c r="H3286" s="6" t="s">
        <v>201</v>
      </c>
      <c r="I3286" s="4" t="s">
        <v>21</v>
      </c>
      <c r="J3286" s="5" t="s">
        <v>284</v>
      </c>
      <c r="K3286" s="5" t="s">
        <v>481</v>
      </c>
      <c r="L3286" s="5" t="s">
        <v>17</v>
      </c>
      <c r="M3286" s="18" t="e">
        <f t="shared" si="51"/>
        <v>#N/A</v>
      </c>
      <c r="N3286" t="e">
        <f>A3286=#REF!</f>
        <v>#REF!</v>
      </c>
      <c r="O3286" t="e">
        <f>B3286=#REF!</f>
        <v>#REF!</v>
      </c>
      <c r="P3286" t="e">
        <f>C3286=#REF!</f>
        <v>#REF!</v>
      </c>
      <c r="Q3286" t="e">
        <f>D3286=#REF!</f>
        <v>#REF!</v>
      </c>
      <c r="R3286" t="e">
        <f>E3286=#REF!</f>
        <v>#REF!</v>
      </c>
      <c r="S3286" t="e">
        <f>F3286=#REF!</f>
        <v>#REF!</v>
      </c>
      <c r="T3286" t="e">
        <f>G3286=#REF!</f>
        <v>#REF!</v>
      </c>
      <c r="U3286" t="e">
        <f>H3286=#REF!</f>
        <v>#REF!</v>
      </c>
      <c r="V3286" t="e">
        <f>I3286=#REF!</f>
        <v>#REF!</v>
      </c>
      <c r="W3286" t="e">
        <f>J3286=#REF!</f>
        <v>#REF!</v>
      </c>
      <c r="X3286" t="e">
        <f>K3286=#REF!</f>
        <v>#REF!</v>
      </c>
      <c r="Y3286" t="e">
        <f>L3286=#REF!</f>
        <v>#REF!</v>
      </c>
    </row>
    <row r="3287" spans="1:25">
      <c r="A3287" s="3">
        <v>17753</v>
      </c>
      <c r="B3287" s="5" t="s">
        <v>445</v>
      </c>
      <c r="C3287" s="10" t="s">
        <v>200</v>
      </c>
      <c r="D3287" s="12"/>
      <c r="E3287" s="8"/>
      <c r="F3287" s="5"/>
      <c r="G3287" s="4"/>
      <c r="H3287" s="6" t="s">
        <v>201</v>
      </c>
      <c r="I3287" s="4" t="s">
        <v>21</v>
      </c>
      <c r="J3287" s="5" t="s">
        <v>284</v>
      </c>
      <c r="K3287" s="5" t="s">
        <v>486</v>
      </c>
      <c r="L3287" s="5" t="s">
        <v>17</v>
      </c>
      <c r="M3287" s="18" t="e">
        <f t="shared" si="51"/>
        <v>#N/A</v>
      </c>
      <c r="N3287" t="e">
        <f>A3287=#REF!</f>
        <v>#REF!</v>
      </c>
      <c r="O3287" t="e">
        <f>B3287=#REF!</f>
        <v>#REF!</v>
      </c>
      <c r="P3287" t="e">
        <f>C3287=#REF!</f>
        <v>#REF!</v>
      </c>
      <c r="Q3287" t="e">
        <f>D3287=#REF!</f>
        <v>#REF!</v>
      </c>
      <c r="R3287" t="e">
        <f>E3287=#REF!</f>
        <v>#REF!</v>
      </c>
      <c r="S3287" t="e">
        <f>F3287=#REF!</f>
        <v>#REF!</v>
      </c>
      <c r="T3287" t="e">
        <f>G3287=#REF!</f>
        <v>#REF!</v>
      </c>
      <c r="U3287" t="e">
        <f>H3287=#REF!</f>
        <v>#REF!</v>
      </c>
      <c r="V3287" t="e">
        <f>I3287=#REF!</f>
        <v>#REF!</v>
      </c>
      <c r="W3287" t="e">
        <f>J3287=#REF!</f>
        <v>#REF!</v>
      </c>
      <c r="X3287" t="e">
        <f>K3287=#REF!</f>
        <v>#REF!</v>
      </c>
      <c r="Y3287" t="e">
        <f>L3287=#REF!</f>
        <v>#REF!</v>
      </c>
    </row>
    <row r="3288" spans="1:25">
      <c r="A3288" s="4">
        <v>17754</v>
      </c>
      <c r="B3288" s="5" t="s">
        <v>445</v>
      </c>
      <c r="C3288" s="10" t="s">
        <v>200</v>
      </c>
      <c r="D3288" s="12"/>
      <c r="E3288" s="8"/>
      <c r="F3288" s="5"/>
      <c r="G3288" s="4"/>
      <c r="H3288" s="6" t="s">
        <v>201</v>
      </c>
      <c r="I3288" s="4" t="s">
        <v>21</v>
      </c>
      <c r="J3288" s="5" t="s">
        <v>284</v>
      </c>
      <c r="K3288" s="5" t="s">
        <v>33</v>
      </c>
      <c r="L3288" s="5" t="s">
        <v>17</v>
      </c>
      <c r="M3288" s="18" t="e">
        <f t="shared" si="51"/>
        <v>#N/A</v>
      </c>
      <c r="N3288" t="e">
        <f>A3288=#REF!</f>
        <v>#REF!</v>
      </c>
      <c r="O3288" t="e">
        <f>B3288=#REF!</f>
        <v>#REF!</v>
      </c>
      <c r="P3288" t="e">
        <f>C3288=#REF!</f>
        <v>#REF!</v>
      </c>
      <c r="Q3288" t="e">
        <f>D3288=#REF!</f>
        <v>#REF!</v>
      </c>
      <c r="R3288" t="e">
        <f>E3288=#REF!</f>
        <v>#REF!</v>
      </c>
      <c r="S3288" t="e">
        <f>F3288=#REF!</f>
        <v>#REF!</v>
      </c>
      <c r="T3288" t="e">
        <f>G3288=#REF!</f>
        <v>#REF!</v>
      </c>
      <c r="U3288" t="e">
        <f>H3288=#REF!</f>
        <v>#REF!</v>
      </c>
      <c r="V3288" t="e">
        <f>I3288=#REF!</f>
        <v>#REF!</v>
      </c>
      <c r="W3288" t="e">
        <f>J3288=#REF!</f>
        <v>#REF!</v>
      </c>
      <c r="X3288" t="e">
        <f>K3288=#REF!</f>
        <v>#REF!</v>
      </c>
      <c r="Y3288" t="e">
        <f>L3288=#REF!</f>
        <v>#REF!</v>
      </c>
    </row>
    <row r="3289" spans="1:25">
      <c r="A3289" s="3">
        <v>17755</v>
      </c>
      <c r="B3289" s="5" t="s">
        <v>445</v>
      </c>
      <c r="C3289" s="10" t="s">
        <v>200</v>
      </c>
      <c r="D3289" s="12"/>
      <c r="E3289" s="8"/>
      <c r="F3289" s="5"/>
      <c r="G3289" s="4"/>
      <c r="H3289" s="6" t="s">
        <v>201</v>
      </c>
      <c r="I3289" s="4" t="s">
        <v>23</v>
      </c>
      <c r="J3289" s="5" t="s">
        <v>284</v>
      </c>
      <c r="K3289" s="5" t="s">
        <v>509</v>
      </c>
      <c r="L3289" s="5" t="s">
        <v>17</v>
      </c>
      <c r="M3289" s="18" t="e">
        <f t="shared" si="51"/>
        <v>#N/A</v>
      </c>
      <c r="N3289" t="e">
        <f>A3289=#REF!</f>
        <v>#REF!</v>
      </c>
      <c r="O3289" t="e">
        <f>B3289=#REF!</f>
        <v>#REF!</v>
      </c>
      <c r="P3289" t="e">
        <f>C3289=#REF!</f>
        <v>#REF!</v>
      </c>
      <c r="Q3289" t="e">
        <f>D3289=#REF!</f>
        <v>#REF!</v>
      </c>
      <c r="R3289" t="e">
        <f>E3289=#REF!</f>
        <v>#REF!</v>
      </c>
      <c r="S3289" t="e">
        <f>F3289=#REF!</f>
        <v>#REF!</v>
      </c>
      <c r="T3289" t="e">
        <f>G3289=#REF!</f>
        <v>#REF!</v>
      </c>
      <c r="U3289" t="e">
        <f>H3289=#REF!</f>
        <v>#REF!</v>
      </c>
      <c r="V3289" t="e">
        <f>I3289=#REF!</f>
        <v>#REF!</v>
      </c>
      <c r="W3289" t="e">
        <f>J3289=#REF!</f>
        <v>#REF!</v>
      </c>
      <c r="X3289" t="e">
        <f>K3289=#REF!</f>
        <v>#REF!</v>
      </c>
      <c r="Y3289" t="e">
        <f>L3289=#REF!</f>
        <v>#REF!</v>
      </c>
    </row>
    <row r="3290" spans="1:25">
      <c r="A3290" s="4">
        <v>17756</v>
      </c>
      <c r="B3290" s="5" t="s">
        <v>445</v>
      </c>
      <c r="C3290" s="10" t="s">
        <v>200</v>
      </c>
      <c r="D3290" s="12"/>
      <c r="E3290" s="8"/>
      <c r="F3290" s="5"/>
      <c r="G3290" s="4"/>
      <c r="H3290" s="6" t="s">
        <v>201</v>
      </c>
      <c r="I3290" s="4" t="s">
        <v>23</v>
      </c>
      <c r="J3290" s="5" t="s">
        <v>284</v>
      </c>
      <c r="K3290" s="5" t="s">
        <v>481</v>
      </c>
      <c r="L3290" s="5" t="s">
        <v>17</v>
      </c>
      <c r="M3290" s="18" t="e">
        <f t="shared" si="51"/>
        <v>#N/A</v>
      </c>
      <c r="N3290" t="e">
        <f>A3290=#REF!</f>
        <v>#REF!</v>
      </c>
      <c r="O3290" t="e">
        <f>B3290=#REF!</f>
        <v>#REF!</v>
      </c>
      <c r="P3290" t="e">
        <f>C3290=#REF!</f>
        <v>#REF!</v>
      </c>
      <c r="Q3290" t="e">
        <f>D3290=#REF!</f>
        <v>#REF!</v>
      </c>
      <c r="R3290" t="e">
        <f>E3290=#REF!</f>
        <v>#REF!</v>
      </c>
      <c r="S3290" t="e">
        <f>F3290=#REF!</f>
        <v>#REF!</v>
      </c>
      <c r="T3290" t="e">
        <f>G3290=#REF!</f>
        <v>#REF!</v>
      </c>
      <c r="U3290" t="e">
        <f>H3290=#REF!</f>
        <v>#REF!</v>
      </c>
      <c r="V3290" t="e">
        <f>I3290=#REF!</f>
        <v>#REF!</v>
      </c>
      <c r="W3290" t="e">
        <f>J3290=#REF!</f>
        <v>#REF!</v>
      </c>
      <c r="X3290" t="e">
        <f>K3290=#REF!</f>
        <v>#REF!</v>
      </c>
      <c r="Y3290" t="e">
        <f>L3290=#REF!</f>
        <v>#REF!</v>
      </c>
    </row>
    <row r="3291" spans="1:25">
      <c r="A3291" s="3">
        <v>17757</v>
      </c>
      <c r="B3291" s="5" t="s">
        <v>445</v>
      </c>
      <c r="C3291" s="10" t="s">
        <v>200</v>
      </c>
      <c r="D3291" s="12"/>
      <c r="E3291" s="8"/>
      <c r="F3291" s="5"/>
      <c r="G3291" s="4"/>
      <c r="H3291" s="6" t="s">
        <v>201</v>
      </c>
      <c r="I3291" s="4" t="s">
        <v>23</v>
      </c>
      <c r="J3291" s="5" t="s">
        <v>284</v>
      </c>
      <c r="K3291" s="5" t="s">
        <v>497</v>
      </c>
      <c r="L3291" s="5" t="s">
        <v>17</v>
      </c>
      <c r="M3291" s="18" t="e">
        <f t="shared" si="51"/>
        <v>#N/A</v>
      </c>
      <c r="N3291" t="e">
        <f>A3291=#REF!</f>
        <v>#REF!</v>
      </c>
      <c r="O3291" t="e">
        <f>B3291=#REF!</f>
        <v>#REF!</v>
      </c>
      <c r="P3291" t="e">
        <f>C3291=#REF!</f>
        <v>#REF!</v>
      </c>
      <c r="Q3291" t="e">
        <f>D3291=#REF!</f>
        <v>#REF!</v>
      </c>
      <c r="R3291" t="e">
        <f>E3291=#REF!</f>
        <v>#REF!</v>
      </c>
      <c r="S3291" t="e">
        <f>F3291=#REF!</f>
        <v>#REF!</v>
      </c>
      <c r="T3291" t="e">
        <f>G3291=#REF!</f>
        <v>#REF!</v>
      </c>
      <c r="U3291" t="e">
        <f>H3291=#REF!</f>
        <v>#REF!</v>
      </c>
      <c r="V3291" t="e">
        <f>I3291=#REF!</f>
        <v>#REF!</v>
      </c>
      <c r="W3291" t="e">
        <f>J3291=#REF!</f>
        <v>#REF!</v>
      </c>
      <c r="X3291" t="e">
        <f>K3291=#REF!</f>
        <v>#REF!</v>
      </c>
      <c r="Y3291" t="e">
        <f>L3291=#REF!</f>
        <v>#REF!</v>
      </c>
    </row>
    <row r="3292" spans="1:25">
      <c r="A3292" s="4">
        <v>17758</v>
      </c>
      <c r="B3292" s="5" t="s">
        <v>445</v>
      </c>
      <c r="C3292" s="10" t="s">
        <v>200</v>
      </c>
      <c r="D3292" s="12"/>
      <c r="E3292" s="8"/>
      <c r="F3292" s="5"/>
      <c r="G3292" s="4"/>
      <c r="H3292" s="6" t="s">
        <v>201</v>
      </c>
      <c r="I3292" s="4" t="s">
        <v>23</v>
      </c>
      <c r="J3292" s="5" t="s">
        <v>284</v>
      </c>
      <c r="K3292" s="5" t="s">
        <v>486</v>
      </c>
      <c r="L3292" s="5" t="s">
        <v>17</v>
      </c>
      <c r="M3292" s="18" t="e">
        <f t="shared" si="51"/>
        <v>#N/A</v>
      </c>
      <c r="N3292" t="e">
        <f>A3292=#REF!</f>
        <v>#REF!</v>
      </c>
      <c r="O3292" t="e">
        <f>B3292=#REF!</f>
        <v>#REF!</v>
      </c>
      <c r="P3292" t="e">
        <f>C3292=#REF!</f>
        <v>#REF!</v>
      </c>
      <c r="Q3292" t="e">
        <f>D3292=#REF!</f>
        <v>#REF!</v>
      </c>
      <c r="R3292" t="e">
        <f>E3292=#REF!</f>
        <v>#REF!</v>
      </c>
      <c r="S3292" t="e">
        <f>F3292=#REF!</f>
        <v>#REF!</v>
      </c>
      <c r="T3292" t="e">
        <f>G3292=#REF!</f>
        <v>#REF!</v>
      </c>
      <c r="U3292" t="e">
        <f>H3292=#REF!</f>
        <v>#REF!</v>
      </c>
      <c r="V3292" t="e">
        <f>I3292=#REF!</f>
        <v>#REF!</v>
      </c>
      <c r="W3292" t="e">
        <f>J3292=#REF!</f>
        <v>#REF!</v>
      </c>
      <c r="X3292" t="e">
        <f>K3292=#REF!</f>
        <v>#REF!</v>
      </c>
      <c r="Y3292" t="e">
        <f>L3292=#REF!</f>
        <v>#REF!</v>
      </c>
    </row>
    <row r="3293" spans="1:25">
      <c r="A3293" s="3">
        <v>17759</v>
      </c>
      <c r="B3293" s="5" t="s">
        <v>445</v>
      </c>
      <c r="C3293" s="10" t="s">
        <v>200</v>
      </c>
      <c r="D3293" s="12"/>
      <c r="E3293" s="8"/>
      <c r="F3293" s="5"/>
      <c r="G3293" s="4"/>
      <c r="H3293" s="6" t="s">
        <v>201</v>
      </c>
      <c r="I3293" s="4" t="s">
        <v>23</v>
      </c>
      <c r="J3293" s="5" t="s">
        <v>284</v>
      </c>
      <c r="K3293" s="5" t="s">
        <v>33</v>
      </c>
      <c r="L3293" s="5" t="s">
        <v>17</v>
      </c>
      <c r="M3293" s="18" t="e">
        <f t="shared" si="51"/>
        <v>#N/A</v>
      </c>
      <c r="N3293" t="e">
        <f>A3293=#REF!</f>
        <v>#REF!</v>
      </c>
      <c r="O3293" t="e">
        <f>B3293=#REF!</f>
        <v>#REF!</v>
      </c>
      <c r="P3293" t="e">
        <f>C3293=#REF!</f>
        <v>#REF!</v>
      </c>
      <c r="Q3293" t="e">
        <f>D3293=#REF!</f>
        <v>#REF!</v>
      </c>
      <c r="R3293" t="e">
        <f>E3293=#REF!</f>
        <v>#REF!</v>
      </c>
      <c r="S3293" t="e">
        <f>F3293=#REF!</f>
        <v>#REF!</v>
      </c>
      <c r="T3293" t="e">
        <f>G3293=#REF!</f>
        <v>#REF!</v>
      </c>
      <c r="U3293" t="e">
        <f>H3293=#REF!</f>
        <v>#REF!</v>
      </c>
      <c r="V3293" t="e">
        <f>I3293=#REF!</f>
        <v>#REF!</v>
      </c>
      <c r="W3293" t="e">
        <f>J3293=#REF!</f>
        <v>#REF!</v>
      </c>
      <c r="X3293" t="e">
        <f>K3293=#REF!</f>
        <v>#REF!</v>
      </c>
      <c r="Y3293" t="e">
        <f>L3293=#REF!</f>
        <v>#REF!</v>
      </c>
    </row>
    <row r="3294" spans="1:25">
      <c r="A3294" s="4">
        <v>17760</v>
      </c>
      <c r="B3294" s="5" t="s">
        <v>445</v>
      </c>
      <c r="C3294" s="10" t="s">
        <v>200</v>
      </c>
      <c r="D3294" s="12"/>
      <c r="E3294" s="8"/>
      <c r="F3294" s="5"/>
      <c r="G3294" s="4"/>
      <c r="H3294" s="6" t="s">
        <v>201</v>
      </c>
      <c r="I3294" s="4" t="s">
        <v>25</v>
      </c>
      <c r="J3294" s="5" t="s">
        <v>284</v>
      </c>
      <c r="K3294" s="5" t="s">
        <v>509</v>
      </c>
      <c r="L3294" s="5" t="s">
        <v>17</v>
      </c>
      <c r="M3294" s="18" t="e">
        <f t="shared" si="51"/>
        <v>#N/A</v>
      </c>
      <c r="N3294" t="e">
        <f>A3294=#REF!</f>
        <v>#REF!</v>
      </c>
      <c r="O3294" t="e">
        <f>B3294=#REF!</f>
        <v>#REF!</v>
      </c>
      <c r="P3294" t="e">
        <f>C3294=#REF!</f>
        <v>#REF!</v>
      </c>
      <c r="Q3294" t="e">
        <f>D3294=#REF!</f>
        <v>#REF!</v>
      </c>
      <c r="R3294" t="e">
        <f>E3294=#REF!</f>
        <v>#REF!</v>
      </c>
      <c r="S3294" t="e">
        <f>F3294=#REF!</f>
        <v>#REF!</v>
      </c>
      <c r="T3294" t="e">
        <f>G3294=#REF!</f>
        <v>#REF!</v>
      </c>
      <c r="U3294" t="e">
        <f>H3294=#REF!</f>
        <v>#REF!</v>
      </c>
      <c r="V3294" t="e">
        <f>I3294=#REF!</f>
        <v>#REF!</v>
      </c>
      <c r="W3294" t="e">
        <f>J3294=#REF!</f>
        <v>#REF!</v>
      </c>
      <c r="X3294" t="e">
        <f>K3294=#REF!</f>
        <v>#REF!</v>
      </c>
      <c r="Y3294" t="e">
        <f>L3294=#REF!</f>
        <v>#REF!</v>
      </c>
    </row>
    <row r="3295" spans="1:25">
      <c r="A3295" s="3">
        <v>17761</v>
      </c>
      <c r="B3295" s="5" t="s">
        <v>445</v>
      </c>
      <c r="C3295" s="10" t="s">
        <v>200</v>
      </c>
      <c r="D3295" s="12"/>
      <c r="E3295" s="8"/>
      <c r="F3295" s="5"/>
      <c r="G3295" s="4"/>
      <c r="H3295" s="6" t="s">
        <v>201</v>
      </c>
      <c r="I3295" s="4" t="s">
        <v>25</v>
      </c>
      <c r="J3295" s="5" t="s">
        <v>284</v>
      </c>
      <c r="K3295" s="5" t="s">
        <v>33</v>
      </c>
      <c r="L3295" s="5" t="s">
        <v>17</v>
      </c>
      <c r="M3295" s="18" t="e">
        <f t="shared" si="51"/>
        <v>#N/A</v>
      </c>
      <c r="N3295" t="e">
        <f>A3295=#REF!</f>
        <v>#REF!</v>
      </c>
      <c r="O3295" t="e">
        <f>B3295=#REF!</f>
        <v>#REF!</v>
      </c>
      <c r="P3295" t="e">
        <f>C3295=#REF!</f>
        <v>#REF!</v>
      </c>
      <c r="Q3295" t="e">
        <f>D3295=#REF!</f>
        <v>#REF!</v>
      </c>
      <c r="R3295" t="e">
        <f>E3295=#REF!</f>
        <v>#REF!</v>
      </c>
      <c r="S3295" t="e">
        <f>F3295=#REF!</f>
        <v>#REF!</v>
      </c>
      <c r="T3295" t="e">
        <f>G3295=#REF!</f>
        <v>#REF!</v>
      </c>
      <c r="U3295" t="e">
        <f>H3295=#REF!</f>
        <v>#REF!</v>
      </c>
      <c r="V3295" t="e">
        <f>I3295=#REF!</f>
        <v>#REF!</v>
      </c>
      <c r="W3295" t="e">
        <f>J3295=#REF!</f>
        <v>#REF!</v>
      </c>
      <c r="X3295" t="e">
        <f>K3295=#REF!</f>
        <v>#REF!</v>
      </c>
      <c r="Y3295" t="e">
        <f>L3295=#REF!</f>
        <v>#REF!</v>
      </c>
    </row>
    <row r="3296" spans="1:25">
      <c r="A3296" s="4">
        <v>17762</v>
      </c>
      <c r="B3296" s="5" t="s">
        <v>445</v>
      </c>
      <c r="C3296" s="10" t="s">
        <v>200</v>
      </c>
      <c r="D3296" s="12"/>
      <c r="E3296" s="8"/>
      <c r="F3296" s="5"/>
      <c r="G3296" s="4"/>
      <c r="H3296" s="6" t="s">
        <v>201</v>
      </c>
      <c r="I3296" s="4" t="s">
        <v>43</v>
      </c>
      <c r="J3296" s="5" t="s">
        <v>284</v>
      </c>
      <c r="K3296" s="5" t="s">
        <v>510</v>
      </c>
      <c r="L3296" s="5" t="s">
        <v>17</v>
      </c>
      <c r="M3296" s="18" t="e">
        <f t="shared" si="51"/>
        <v>#N/A</v>
      </c>
      <c r="N3296" t="e">
        <f>A3296=#REF!</f>
        <v>#REF!</v>
      </c>
      <c r="O3296" t="e">
        <f>B3296=#REF!</f>
        <v>#REF!</v>
      </c>
      <c r="P3296" t="e">
        <f>C3296=#REF!</f>
        <v>#REF!</v>
      </c>
      <c r="Q3296" t="e">
        <f>D3296=#REF!</f>
        <v>#REF!</v>
      </c>
      <c r="R3296" t="e">
        <f>E3296=#REF!</f>
        <v>#REF!</v>
      </c>
      <c r="S3296" t="e">
        <f>F3296=#REF!</f>
        <v>#REF!</v>
      </c>
      <c r="T3296" t="e">
        <f>G3296=#REF!</f>
        <v>#REF!</v>
      </c>
      <c r="U3296" t="e">
        <f>H3296=#REF!</f>
        <v>#REF!</v>
      </c>
      <c r="V3296" t="e">
        <f>I3296=#REF!</f>
        <v>#REF!</v>
      </c>
      <c r="W3296" t="e">
        <f>J3296=#REF!</f>
        <v>#REF!</v>
      </c>
      <c r="X3296" t="e">
        <f>K3296=#REF!</f>
        <v>#REF!</v>
      </c>
      <c r="Y3296" t="e">
        <f>L3296=#REF!</f>
        <v>#REF!</v>
      </c>
    </row>
    <row r="3297" spans="1:25">
      <c r="A3297" s="3">
        <v>17763</v>
      </c>
      <c r="B3297" s="5" t="s">
        <v>445</v>
      </c>
      <c r="C3297" s="10" t="s">
        <v>200</v>
      </c>
      <c r="D3297" s="12"/>
      <c r="E3297" s="8"/>
      <c r="F3297" s="5"/>
      <c r="G3297" s="4"/>
      <c r="H3297" s="6" t="s">
        <v>201</v>
      </c>
      <c r="I3297" s="4" t="s">
        <v>43</v>
      </c>
      <c r="J3297" s="5" t="s">
        <v>284</v>
      </c>
      <c r="K3297" s="5" t="s">
        <v>523</v>
      </c>
      <c r="L3297" s="5" t="s">
        <v>17</v>
      </c>
      <c r="M3297" s="18" t="e">
        <f t="shared" si="51"/>
        <v>#N/A</v>
      </c>
      <c r="N3297" t="e">
        <f>A3297=#REF!</f>
        <v>#REF!</v>
      </c>
      <c r="O3297" t="e">
        <f>B3297=#REF!</f>
        <v>#REF!</v>
      </c>
      <c r="P3297" t="e">
        <f>C3297=#REF!</f>
        <v>#REF!</v>
      </c>
      <c r="Q3297" t="e">
        <f>D3297=#REF!</f>
        <v>#REF!</v>
      </c>
      <c r="R3297" t="e">
        <f>E3297=#REF!</f>
        <v>#REF!</v>
      </c>
      <c r="S3297" t="e">
        <f>F3297=#REF!</f>
        <v>#REF!</v>
      </c>
      <c r="T3297" t="e">
        <f>G3297=#REF!</f>
        <v>#REF!</v>
      </c>
      <c r="U3297" t="e">
        <f>H3297=#REF!</f>
        <v>#REF!</v>
      </c>
      <c r="V3297" t="e">
        <f>I3297=#REF!</f>
        <v>#REF!</v>
      </c>
      <c r="W3297" t="e">
        <f>J3297=#REF!</f>
        <v>#REF!</v>
      </c>
      <c r="X3297" t="e">
        <f>K3297=#REF!</f>
        <v>#REF!</v>
      </c>
      <c r="Y3297" t="e">
        <f>L3297=#REF!</f>
        <v>#REF!</v>
      </c>
    </row>
    <row r="3298" spans="1:25">
      <c r="A3298" s="4">
        <v>17764</v>
      </c>
      <c r="B3298" s="5" t="s">
        <v>445</v>
      </c>
      <c r="C3298" s="10" t="s">
        <v>200</v>
      </c>
      <c r="D3298" s="12"/>
      <c r="E3298" s="8"/>
      <c r="F3298" s="5"/>
      <c r="G3298" s="4"/>
      <c r="H3298" s="6" t="s">
        <v>201</v>
      </c>
      <c r="I3298" s="4" t="s">
        <v>43</v>
      </c>
      <c r="J3298" s="5" t="s">
        <v>284</v>
      </c>
      <c r="K3298" s="5" t="s">
        <v>524</v>
      </c>
      <c r="L3298" s="5" t="s">
        <v>17</v>
      </c>
      <c r="M3298" s="18" t="e">
        <f t="shared" si="51"/>
        <v>#N/A</v>
      </c>
      <c r="N3298" t="e">
        <f>A3298=#REF!</f>
        <v>#REF!</v>
      </c>
      <c r="O3298" t="e">
        <f>B3298=#REF!</f>
        <v>#REF!</v>
      </c>
      <c r="P3298" t="e">
        <f>C3298=#REF!</f>
        <v>#REF!</v>
      </c>
      <c r="Q3298" t="e">
        <f>D3298=#REF!</f>
        <v>#REF!</v>
      </c>
      <c r="R3298" t="e">
        <f>E3298=#REF!</f>
        <v>#REF!</v>
      </c>
      <c r="S3298" t="e">
        <f>F3298=#REF!</f>
        <v>#REF!</v>
      </c>
      <c r="T3298" t="e">
        <f>G3298=#REF!</f>
        <v>#REF!</v>
      </c>
      <c r="U3298" t="e">
        <f>H3298=#REF!</f>
        <v>#REF!</v>
      </c>
      <c r="V3298" t="e">
        <f>I3298=#REF!</f>
        <v>#REF!</v>
      </c>
      <c r="W3298" t="e">
        <f>J3298=#REF!</f>
        <v>#REF!</v>
      </c>
      <c r="X3298" t="e">
        <f>K3298=#REF!</f>
        <v>#REF!</v>
      </c>
      <c r="Y3298" t="e">
        <f>L3298=#REF!</f>
        <v>#REF!</v>
      </c>
    </row>
    <row r="3299" spans="1:25">
      <c r="A3299" s="3">
        <v>17765</v>
      </c>
      <c r="B3299" s="5" t="s">
        <v>445</v>
      </c>
      <c r="C3299" s="10" t="s">
        <v>200</v>
      </c>
      <c r="D3299" s="12"/>
      <c r="E3299" s="8"/>
      <c r="F3299" s="5"/>
      <c r="G3299" s="4"/>
      <c r="H3299" s="6" t="s">
        <v>201</v>
      </c>
      <c r="I3299" s="4" t="s">
        <v>43</v>
      </c>
      <c r="J3299" s="5" t="s">
        <v>284</v>
      </c>
      <c r="K3299" s="5" t="s">
        <v>481</v>
      </c>
      <c r="L3299" s="5" t="s">
        <v>17</v>
      </c>
      <c r="M3299" s="18" t="e">
        <f t="shared" si="51"/>
        <v>#N/A</v>
      </c>
      <c r="N3299" t="e">
        <f>A3299=#REF!</f>
        <v>#REF!</v>
      </c>
      <c r="O3299" t="e">
        <f>B3299=#REF!</f>
        <v>#REF!</v>
      </c>
      <c r="P3299" t="e">
        <f>C3299=#REF!</f>
        <v>#REF!</v>
      </c>
      <c r="Q3299" t="e">
        <f>D3299=#REF!</f>
        <v>#REF!</v>
      </c>
      <c r="R3299" t="e">
        <f>E3299=#REF!</f>
        <v>#REF!</v>
      </c>
      <c r="S3299" t="e">
        <f>F3299=#REF!</f>
        <v>#REF!</v>
      </c>
      <c r="T3299" t="e">
        <f>G3299=#REF!</f>
        <v>#REF!</v>
      </c>
      <c r="U3299" t="e">
        <f>H3299=#REF!</f>
        <v>#REF!</v>
      </c>
      <c r="V3299" t="e">
        <f>I3299=#REF!</f>
        <v>#REF!</v>
      </c>
      <c r="W3299" t="e">
        <f>J3299=#REF!</f>
        <v>#REF!</v>
      </c>
      <c r="X3299" t="e">
        <f>K3299=#REF!</f>
        <v>#REF!</v>
      </c>
      <c r="Y3299" t="e">
        <f>L3299=#REF!</f>
        <v>#REF!</v>
      </c>
    </row>
    <row r="3300" spans="1:25">
      <c r="A3300" s="4">
        <v>17766</v>
      </c>
      <c r="B3300" s="5" t="s">
        <v>445</v>
      </c>
      <c r="C3300" s="10" t="s">
        <v>200</v>
      </c>
      <c r="D3300" s="12"/>
      <c r="E3300" s="8"/>
      <c r="F3300" s="5"/>
      <c r="G3300" s="4"/>
      <c r="H3300" s="6" t="s">
        <v>201</v>
      </c>
      <c r="I3300" s="4" t="s">
        <v>43</v>
      </c>
      <c r="J3300" s="5" t="s">
        <v>284</v>
      </c>
      <c r="K3300" s="5" t="s">
        <v>486</v>
      </c>
      <c r="L3300" s="5" t="s">
        <v>17</v>
      </c>
      <c r="M3300" s="18" t="e">
        <f t="shared" si="51"/>
        <v>#N/A</v>
      </c>
      <c r="N3300" t="e">
        <f>A3300=#REF!</f>
        <v>#REF!</v>
      </c>
      <c r="O3300" t="e">
        <f>B3300=#REF!</f>
        <v>#REF!</v>
      </c>
      <c r="P3300" t="e">
        <f>C3300=#REF!</f>
        <v>#REF!</v>
      </c>
      <c r="Q3300" t="e">
        <f>D3300=#REF!</f>
        <v>#REF!</v>
      </c>
      <c r="R3300" t="e">
        <f>E3300=#REF!</f>
        <v>#REF!</v>
      </c>
      <c r="S3300" t="e">
        <f>F3300=#REF!</f>
        <v>#REF!</v>
      </c>
      <c r="T3300" t="e">
        <f>G3300=#REF!</f>
        <v>#REF!</v>
      </c>
      <c r="U3300" t="e">
        <f>H3300=#REF!</f>
        <v>#REF!</v>
      </c>
      <c r="V3300" t="e">
        <f>I3300=#REF!</f>
        <v>#REF!</v>
      </c>
      <c r="W3300" t="e">
        <f>J3300=#REF!</f>
        <v>#REF!</v>
      </c>
      <c r="X3300" t="e">
        <f>K3300=#REF!</f>
        <v>#REF!</v>
      </c>
      <c r="Y3300" t="e">
        <f>L3300=#REF!</f>
        <v>#REF!</v>
      </c>
    </row>
    <row r="3301" spans="1:25">
      <c r="A3301" s="3">
        <v>17767</v>
      </c>
      <c r="B3301" s="5" t="s">
        <v>445</v>
      </c>
      <c r="C3301" s="10" t="s">
        <v>200</v>
      </c>
      <c r="D3301" s="12"/>
      <c r="E3301" s="8"/>
      <c r="F3301" s="5"/>
      <c r="G3301" s="4"/>
      <c r="H3301" s="6" t="s">
        <v>201</v>
      </c>
      <c r="I3301" s="4" t="s">
        <v>43</v>
      </c>
      <c r="J3301" s="5" t="s">
        <v>284</v>
      </c>
      <c r="K3301" s="5" t="s">
        <v>33</v>
      </c>
      <c r="L3301" s="5" t="s">
        <v>17</v>
      </c>
      <c r="M3301" s="18" t="e">
        <f t="shared" si="51"/>
        <v>#N/A</v>
      </c>
      <c r="N3301" t="e">
        <f>A3301=#REF!</f>
        <v>#REF!</v>
      </c>
      <c r="O3301" t="e">
        <f>B3301=#REF!</f>
        <v>#REF!</v>
      </c>
      <c r="P3301" t="e">
        <f>C3301=#REF!</f>
        <v>#REF!</v>
      </c>
      <c r="Q3301" t="e">
        <f>D3301=#REF!</f>
        <v>#REF!</v>
      </c>
      <c r="R3301" t="e">
        <f>E3301=#REF!</f>
        <v>#REF!</v>
      </c>
      <c r="S3301" t="e">
        <f>F3301=#REF!</f>
        <v>#REF!</v>
      </c>
      <c r="T3301" t="e">
        <f>G3301=#REF!</f>
        <v>#REF!</v>
      </c>
      <c r="U3301" t="e">
        <f>H3301=#REF!</f>
        <v>#REF!</v>
      </c>
      <c r="V3301" t="e">
        <f>I3301=#REF!</f>
        <v>#REF!</v>
      </c>
      <c r="W3301" t="e">
        <f>J3301=#REF!</f>
        <v>#REF!</v>
      </c>
      <c r="X3301" t="e">
        <f>K3301=#REF!</f>
        <v>#REF!</v>
      </c>
      <c r="Y3301" t="e">
        <f>L3301=#REF!</f>
        <v>#REF!</v>
      </c>
    </row>
    <row r="3302" spans="1:25">
      <c r="A3302" s="4">
        <v>17768</v>
      </c>
      <c r="B3302" s="5" t="s">
        <v>445</v>
      </c>
      <c r="C3302" s="10" t="s">
        <v>200</v>
      </c>
      <c r="D3302" s="12"/>
      <c r="E3302" s="8"/>
      <c r="F3302" s="5"/>
      <c r="G3302" s="4"/>
      <c r="H3302" s="6" t="s">
        <v>201</v>
      </c>
      <c r="I3302" s="4" t="s">
        <v>68</v>
      </c>
      <c r="J3302" s="5" t="s">
        <v>284</v>
      </c>
      <c r="K3302" s="5" t="s">
        <v>530</v>
      </c>
      <c r="L3302" s="5" t="s">
        <v>17</v>
      </c>
      <c r="M3302" s="18" t="e">
        <f t="shared" si="51"/>
        <v>#N/A</v>
      </c>
      <c r="N3302" t="e">
        <f>A3302=#REF!</f>
        <v>#REF!</v>
      </c>
      <c r="O3302" t="e">
        <f>B3302=#REF!</f>
        <v>#REF!</v>
      </c>
      <c r="P3302" t="e">
        <f>C3302=#REF!</f>
        <v>#REF!</v>
      </c>
      <c r="Q3302" t="e">
        <f>D3302=#REF!</f>
        <v>#REF!</v>
      </c>
      <c r="R3302" t="e">
        <f>E3302=#REF!</f>
        <v>#REF!</v>
      </c>
      <c r="S3302" t="e">
        <f>F3302=#REF!</f>
        <v>#REF!</v>
      </c>
      <c r="T3302" t="e">
        <f>G3302=#REF!</f>
        <v>#REF!</v>
      </c>
      <c r="U3302" t="e">
        <f>H3302=#REF!</f>
        <v>#REF!</v>
      </c>
      <c r="V3302" t="e">
        <f>I3302=#REF!</f>
        <v>#REF!</v>
      </c>
      <c r="W3302" t="e">
        <f>J3302=#REF!</f>
        <v>#REF!</v>
      </c>
      <c r="X3302" t="e">
        <f>K3302=#REF!</f>
        <v>#REF!</v>
      </c>
      <c r="Y3302" t="e">
        <f>L3302=#REF!</f>
        <v>#REF!</v>
      </c>
    </row>
    <row r="3303" spans="1:25">
      <c r="A3303" s="3">
        <v>17769</v>
      </c>
      <c r="B3303" s="5" t="s">
        <v>445</v>
      </c>
      <c r="C3303" s="10" t="s">
        <v>200</v>
      </c>
      <c r="D3303" s="12"/>
      <c r="E3303" s="8"/>
      <c r="F3303" s="5"/>
      <c r="G3303" s="4"/>
      <c r="H3303" s="6" t="s">
        <v>201</v>
      </c>
      <c r="I3303" s="4" t="s">
        <v>68</v>
      </c>
      <c r="J3303" s="5" t="s">
        <v>284</v>
      </c>
      <c r="K3303" s="5" t="s">
        <v>486</v>
      </c>
      <c r="L3303" s="5" t="s">
        <v>17</v>
      </c>
      <c r="M3303" s="18" t="e">
        <f t="shared" si="51"/>
        <v>#N/A</v>
      </c>
      <c r="N3303" t="e">
        <f>A3303=#REF!</f>
        <v>#REF!</v>
      </c>
      <c r="O3303" t="e">
        <f>B3303=#REF!</f>
        <v>#REF!</v>
      </c>
      <c r="P3303" t="e">
        <f>C3303=#REF!</f>
        <v>#REF!</v>
      </c>
      <c r="Q3303" t="e">
        <f>D3303=#REF!</f>
        <v>#REF!</v>
      </c>
      <c r="R3303" t="e">
        <f>E3303=#REF!</f>
        <v>#REF!</v>
      </c>
      <c r="S3303" t="e">
        <f>F3303=#REF!</f>
        <v>#REF!</v>
      </c>
      <c r="T3303" t="e">
        <f>G3303=#REF!</f>
        <v>#REF!</v>
      </c>
      <c r="U3303" t="e">
        <f>H3303=#REF!</f>
        <v>#REF!</v>
      </c>
      <c r="V3303" t="e">
        <f>I3303=#REF!</f>
        <v>#REF!</v>
      </c>
      <c r="W3303" t="e">
        <f>J3303=#REF!</f>
        <v>#REF!</v>
      </c>
      <c r="X3303" t="e">
        <f>K3303=#REF!</f>
        <v>#REF!</v>
      </c>
      <c r="Y3303" t="e">
        <f>L3303=#REF!</f>
        <v>#REF!</v>
      </c>
    </row>
    <row r="3304" spans="1:25">
      <c r="A3304" s="4">
        <v>17770</v>
      </c>
      <c r="B3304" s="5" t="s">
        <v>445</v>
      </c>
      <c r="C3304" s="10" t="s">
        <v>200</v>
      </c>
      <c r="D3304" s="12"/>
      <c r="E3304" s="8"/>
      <c r="F3304" s="5"/>
      <c r="G3304" s="4"/>
      <c r="H3304" s="6" t="s">
        <v>201</v>
      </c>
      <c r="I3304" s="4" t="s">
        <v>68</v>
      </c>
      <c r="J3304" s="5" t="s">
        <v>284</v>
      </c>
      <c r="K3304" s="5" t="s">
        <v>33</v>
      </c>
      <c r="L3304" s="5" t="s">
        <v>17</v>
      </c>
      <c r="M3304" s="18" t="e">
        <f t="shared" si="51"/>
        <v>#N/A</v>
      </c>
      <c r="N3304" t="e">
        <f>A3304=#REF!</f>
        <v>#REF!</v>
      </c>
      <c r="O3304" t="e">
        <f>B3304=#REF!</f>
        <v>#REF!</v>
      </c>
      <c r="P3304" t="e">
        <f>C3304=#REF!</f>
        <v>#REF!</v>
      </c>
      <c r="Q3304" t="e">
        <f>D3304=#REF!</f>
        <v>#REF!</v>
      </c>
      <c r="R3304" t="e">
        <f>E3304=#REF!</f>
        <v>#REF!</v>
      </c>
      <c r="S3304" t="e">
        <f>F3304=#REF!</f>
        <v>#REF!</v>
      </c>
      <c r="T3304" t="e">
        <f>G3304=#REF!</f>
        <v>#REF!</v>
      </c>
      <c r="U3304" t="e">
        <f>H3304=#REF!</f>
        <v>#REF!</v>
      </c>
      <c r="V3304" t="e">
        <f>I3304=#REF!</f>
        <v>#REF!</v>
      </c>
      <c r="W3304" t="e">
        <f>J3304=#REF!</f>
        <v>#REF!</v>
      </c>
      <c r="X3304" t="e">
        <f>K3304=#REF!</f>
        <v>#REF!</v>
      </c>
      <c r="Y3304" t="e">
        <f>L3304=#REF!</f>
        <v>#REF!</v>
      </c>
    </row>
    <row r="3305" spans="1:25">
      <c r="A3305" s="3">
        <v>17771</v>
      </c>
      <c r="B3305" s="5" t="s">
        <v>445</v>
      </c>
      <c r="C3305" s="10" t="s">
        <v>200</v>
      </c>
      <c r="D3305" s="12"/>
      <c r="E3305" s="8"/>
      <c r="F3305" s="5"/>
      <c r="G3305" s="4"/>
      <c r="H3305" s="6" t="s">
        <v>201</v>
      </c>
      <c r="I3305" s="4" t="s">
        <v>68</v>
      </c>
      <c r="J3305" s="5" t="s">
        <v>284</v>
      </c>
      <c r="K3305" s="5" t="s">
        <v>564</v>
      </c>
      <c r="L3305" s="5" t="s">
        <v>17</v>
      </c>
      <c r="M3305" s="18" t="e">
        <f t="shared" si="51"/>
        <v>#N/A</v>
      </c>
      <c r="N3305" t="e">
        <f>A3305=#REF!</f>
        <v>#REF!</v>
      </c>
      <c r="O3305" t="e">
        <f>B3305=#REF!</f>
        <v>#REF!</v>
      </c>
      <c r="P3305" t="e">
        <f>C3305=#REF!</f>
        <v>#REF!</v>
      </c>
      <c r="Q3305" t="e">
        <f>D3305=#REF!</f>
        <v>#REF!</v>
      </c>
      <c r="R3305" t="e">
        <f>E3305=#REF!</f>
        <v>#REF!</v>
      </c>
      <c r="S3305" t="e">
        <f>F3305=#REF!</f>
        <v>#REF!</v>
      </c>
      <c r="T3305" t="e">
        <f>G3305=#REF!</f>
        <v>#REF!</v>
      </c>
      <c r="U3305" t="e">
        <f>H3305=#REF!</f>
        <v>#REF!</v>
      </c>
      <c r="V3305" t="e">
        <f>I3305=#REF!</f>
        <v>#REF!</v>
      </c>
      <c r="W3305" t="e">
        <f>J3305=#REF!</f>
        <v>#REF!</v>
      </c>
      <c r="X3305" t="e">
        <f>K3305=#REF!</f>
        <v>#REF!</v>
      </c>
      <c r="Y3305" t="e">
        <f>L3305=#REF!</f>
        <v>#REF!</v>
      </c>
    </row>
    <row r="3306" spans="1:25">
      <c r="A3306" s="4">
        <v>17772</v>
      </c>
      <c r="B3306" s="5" t="s">
        <v>445</v>
      </c>
      <c r="C3306" s="10" t="s">
        <v>200</v>
      </c>
      <c r="D3306" s="12"/>
      <c r="E3306" s="8"/>
      <c r="F3306" s="5"/>
      <c r="G3306" s="4"/>
      <c r="H3306" s="6" t="s">
        <v>201</v>
      </c>
      <c r="I3306" s="4" t="s">
        <v>68</v>
      </c>
      <c r="J3306" s="5" t="s">
        <v>284</v>
      </c>
      <c r="K3306" s="5" t="s">
        <v>89</v>
      </c>
      <c r="L3306" s="5" t="s">
        <v>17</v>
      </c>
      <c r="M3306" s="18" t="e">
        <f t="shared" si="51"/>
        <v>#N/A</v>
      </c>
      <c r="N3306" t="e">
        <f>A3306=#REF!</f>
        <v>#REF!</v>
      </c>
      <c r="O3306" t="e">
        <f>B3306=#REF!</f>
        <v>#REF!</v>
      </c>
      <c r="P3306" t="e">
        <f>C3306=#REF!</f>
        <v>#REF!</v>
      </c>
      <c r="Q3306" t="e">
        <f>D3306=#REF!</f>
        <v>#REF!</v>
      </c>
      <c r="R3306" t="e">
        <f>E3306=#REF!</f>
        <v>#REF!</v>
      </c>
      <c r="S3306" t="e">
        <f>F3306=#REF!</f>
        <v>#REF!</v>
      </c>
      <c r="T3306" t="e">
        <f>G3306=#REF!</f>
        <v>#REF!</v>
      </c>
      <c r="U3306" t="e">
        <f>H3306=#REF!</f>
        <v>#REF!</v>
      </c>
      <c r="V3306" t="e">
        <f>I3306=#REF!</f>
        <v>#REF!</v>
      </c>
      <c r="W3306" t="e">
        <f>J3306=#REF!</f>
        <v>#REF!</v>
      </c>
      <c r="X3306" t="e">
        <f>K3306=#REF!</f>
        <v>#REF!</v>
      </c>
      <c r="Y3306" t="e">
        <f>L3306=#REF!</f>
        <v>#REF!</v>
      </c>
    </row>
    <row r="3307" spans="1:25">
      <c r="A3307" s="3">
        <v>17773</v>
      </c>
      <c r="B3307" s="5" t="s">
        <v>445</v>
      </c>
      <c r="C3307" s="10" t="s">
        <v>200</v>
      </c>
      <c r="D3307" s="12"/>
      <c r="E3307" s="8"/>
      <c r="F3307" s="5"/>
      <c r="G3307" s="4"/>
      <c r="H3307" s="6" t="s">
        <v>201</v>
      </c>
      <c r="I3307" s="4" t="s">
        <v>70</v>
      </c>
      <c r="J3307" s="5" t="s">
        <v>284</v>
      </c>
      <c r="K3307" s="5" t="s">
        <v>90</v>
      </c>
      <c r="L3307" s="5" t="s">
        <v>17</v>
      </c>
      <c r="M3307" s="18" t="e">
        <f t="shared" si="51"/>
        <v>#N/A</v>
      </c>
      <c r="N3307" t="e">
        <f>A3307=#REF!</f>
        <v>#REF!</v>
      </c>
      <c r="O3307" t="e">
        <f>B3307=#REF!</f>
        <v>#REF!</v>
      </c>
      <c r="P3307" t="e">
        <f>C3307=#REF!</f>
        <v>#REF!</v>
      </c>
      <c r="Q3307" t="e">
        <f>D3307=#REF!</f>
        <v>#REF!</v>
      </c>
      <c r="R3307" t="e">
        <f>E3307=#REF!</f>
        <v>#REF!</v>
      </c>
      <c r="S3307" t="e">
        <f>F3307=#REF!</f>
        <v>#REF!</v>
      </c>
      <c r="T3307" t="e">
        <f>G3307=#REF!</f>
        <v>#REF!</v>
      </c>
      <c r="U3307" t="e">
        <f>H3307=#REF!</f>
        <v>#REF!</v>
      </c>
      <c r="V3307" t="e">
        <f>I3307=#REF!</f>
        <v>#REF!</v>
      </c>
      <c r="W3307" t="e">
        <f>J3307=#REF!</f>
        <v>#REF!</v>
      </c>
      <c r="X3307" t="e">
        <f>K3307=#REF!</f>
        <v>#REF!</v>
      </c>
      <c r="Y3307" t="e">
        <f>L3307=#REF!</f>
        <v>#REF!</v>
      </c>
    </row>
    <row r="3308" spans="1:25">
      <c r="A3308" s="4">
        <v>17774</v>
      </c>
      <c r="B3308" s="5" t="s">
        <v>445</v>
      </c>
      <c r="C3308" s="10" t="s">
        <v>200</v>
      </c>
      <c r="D3308" s="12"/>
      <c r="E3308" s="8"/>
      <c r="F3308" s="5"/>
      <c r="G3308" s="4"/>
      <c r="H3308" s="6" t="s">
        <v>201</v>
      </c>
      <c r="I3308" s="4" t="s">
        <v>70</v>
      </c>
      <c r="J3308" s="5" t="s">
        <v>284</v>
      </c>
      <c r="K3308" s="5" t="s">
        <v>486</v>
      </c>
      <c r="L3308" s="5" t="s">
        <v>17</v>
      </c>
      <c r="M3308" s="18" t="e">
        <f t="shared" si="51"/>
        <v>#N/A</v>
      </c>
      <c r="N3308" t="e">
        <f>A3308=#REF!</f>
        <v>#REF!</v>
      </c>
      <c r="O3308" t="e">
        <f>B3308=#REF!</f>
        <v>#REF!</v>
      </c>
      <c r="P3308" t="e">
        <f>C3308=#REF!</f>
        <v>#REF!</v>
      </c>
      <c r="Q3308" t="e">
        <f>D3308=#REF!</f>
        <v>#REF!</v>
      </c>
      <c r="R3308" t="e">
        <f>E3308=#REF!</f>
        <v>#REF!</v>
      </c>
      <c r="S3308" t="e">
        <f>F3308=#REF!</f>
        <v>#REF!</v>
      </c>
      <c r="T3308" t="e">
        <f>G3308=#REF!</f>
        <v>#REF!</v>
      </c>
      <c r="U3308" t="e">
        <f>H3308=#REF!</f>
        <v>#REF!</v>
      </c>
      <c r="V3308" t="e">
        <f>I3308=#REF!</f>
        <v>#REF!</v>
      </c>
      <c r="W3308" t="e">
        <f>J3308=#REF!</f>
        <v>#REF!</v>
      </c>
      <c r="X3308" t="e">
        <f>K3308=#REF!</f>
        <v>#REF!</v>
      </c>
      <c r="Y3308" t="e">
        <f>L3308=#REF!</f>
        <v>#REF!</v>
      </c>
    </row>
    <row r="3309" spans="1:25">
      <c r="A3309" s="3">
        <v>17775</v>
      </c>
      <c r="B3309" s="5" t="s">
        <v>445</v>
      </c>
      <c r="C3309" s="10" t="s">
        <v>200</v>
      </c>
      <c r="D3309" s="12"/>
      <c r="E3309" s="8"/>
      <c r="F3309" s="5"/>
      <c r="G3309" s="4"/>
      <c r="H3309" s="6" t="s">
        <v>201</v>
      </c>
      <c r="I3309" s="4" t="s">
        <v>70</v>
      </c>
      <c r="J3309" s="5" t="s">
        <v>284</v>
      </c>
      <c r="K3309" s="5" t="s">
        <v>33</v>
      </c>
      <c r="L3309" s="5" t="s">
        <v>17</v>
      </c>
      <c r="M3309" s="18" t="e">
        <f t="shared" si="51"/>
        <v>#N/A</v>
      </c>
      <c r="N3309" t="e">
        <f>A3309=#REF!</f>
        <v>#REF!</v>
      </c>
      <c r="O3309" t="e">
        <f>B3309=#REF!</f>
        <v>#REF!</v>
      </c>
      <c r="P3309" t="e">
        <f>C3309=#REF!</f>
        <v>#REF!</v>
      </c>
      <c r="Q3309" t="e">
        <f>D3309=#REF!</f>
        <v>#REF!</v>
      </c>
      <c r="R3309" t="e">
        <f>E3309=#REF!</f>
        <v>#REF!</v>
      </c>
      <c r="S3309" t="e">
        <f>F3309=#REF!</f>
        <v>#REF!</v>
      </c>
      <c r="T3309" t="e">
        <f>G3309=#REF!</f>
        <v>#REF!</v>
      </c>
      <c r="U3309" t="e">
        <f>H3309=#REF!</f>
        <v>#REF!</v>
      </c>
      <c r="V3309" t="e">
        <f>I3309=#REF!</f>
        <v>#REF!</v>
      </c>
      <c r="W3309" t="e">
        <f>J3309=#REF!</f>
        <v>#REF!</v>
      </c>
      <c r="X3309" t="e">
        <f>K3309=#REF!</f>
        <v>#REF!</v>
      </c>
      <c r="Y3309" t="e">
        <f>L3309=#REF!</f>
        <v>#REF!</v>
      </c>
    </row>
    <row r="3310" spans="1:25">
      <c r="A3310" s="4">
        <v>17776</v>
      </c>
      <c r="B3310" s="5" t="s">
        <v>445</v>
      </c>
      <c r="C3310" s="10" t="s">
        <v>200</v>
      </c>
      <c r="D3310" s="12"/>
      <c r="E3310" s="8"/>
      <c r="F3310" s="5"/>
      <c r="G3310" s="4"/>
      <c r="H3310" s="6" t="s">
        <v>201</v>
      </c>
      <c r="I3310" s="4" t="s">
        <v>70</v>
      </c>
      <c r="J3310" s="5" t="s">
        <v>284</v>
      </c>
      <c r="K3310" s="5" t="s">
        <v>565</v>
      </c>
      <c r="L3310" s="5" t="s">
        <v>17</v>
      </c>
      <c r="M3310" s="18" t="e">
        <f t="shared" si="51"/>
        <v>#N/A</v>
      </c>
      <c r="N3310" t="e">
        <f>A3310=#REF!</f>
        <v>#REF!</v>
      </c>
      <c r="O3310" t="e">
        <f>B3310=#REF!</f>
        <v>#REF!</v>
      </c>
      <c r="P3310" t="e">
        <f>C3310=#REF!</f>
        <v>#REF!</v>
      </c>
      <c r="Q3310" t="e">
        <f>D3310=#REF!</f>
        <v>#REF!</v>
      </c>
      <c r="R3310" t="e">
        <f>E3310=#REF!</f>
        <v>#REF!</v>
      </c>
      <c r="S3310" t="e">
        <f>F3310=#REF!</f>
        <v>#REF!</v>
      </c>
      <c r="T3310" t="e">
        <f>G3310=#REF!</f>
        <v>#REF!</v>
      </c>
      <c r="U3310" t="e">
        <f>H3310=#REF!</f>
        <v>#REF!</v>
      </c>
      <c r="V3310" t="e">
        <f>I3310=#REF!</f>
        <v>#REF!</v>
      </c>
      <c r="W3310" t="e">
        <f>J3310=#REF!</f>
        <v>#REF!</v>
      </c>
      <c r="X3310" t="e">
        <f>K3310=#REF!</f>
        <v>#REF!</v>
      </c>
      <c r="Y3310" t="e">
        <f>L3310=#REF!</f>
        <v>#REF!</v>
      </c>
    </row>
    <row r="3311" spans="1:25">
      <c r="A3311" s="3">
        <v>17777</v>
      </c>
      <c r="B3311" s="5" t="s">
        <v>446</v>
      </c>
      <c r="C3311" s="10" t="s">
        <v>200</v>
      </c>
      <c r="D3311" s="12"/>
      <c r="E3311" s="8"/>
      <c r="F3311" s="5"/>
      <c r="G3311" s="4"/>
      <c r="H3311" s="6" t="s">
        <v>201</v>
      </c>
      <c r="I3311" s="4" t="s">
        <v>46</v>
      </c>
      <c r="J3311" s="5" t="s">
        <v>284</v>
      </c>
      <c r="K3311" s="5" t="s">
        <v>534</v>
      </c>
      <c r="L3311" s="5" t="s">
        <v>17</v>
      </c>
      <c r="M3311" s="18" t="e">
        <f t="shared" si="51"/>
        <v>#N/A</v>
      </c>
      <c r="N3311" t="e">
        <f>A3311=#REF!</f>
        <v>#REF!</v>
      </c>
      <c r="O3311" t="e">
        <f>B3311=#REF!</f>
        <v>#REF!</v>
      </c>
      <c r="P3311" t="e">
        <f>C3311=#REF!</f>
        <v>#REF!</v>
      </c>
      <c r="Q3311" t="e">
        <f>D3311=#REF!</f>
        <v>#REF!</v>
      </c>
      <c r="R3311" t="e">
        <f>E3311=#REF!</f>
        <v>#REF!</v>
      </c>
      <c r="S3311" t="e">
        <f>F3311=#REF!</f>
        <v>#REF!</v>
      </c>
      <c r="T3311" t="e">
        <f>G3311=#REF!</f>
        <v>#REF!</v>
      </c>
      <c r="U3311" t="e">
        <f>H3311=#REF!</f>
        <v>#REF!</v>
      </c>
      <c r="V3311" t="e">
        <f>I3311=#REF!</f>
        <v>#REF!</v>
      </c>
      <c r="W3311" t="e">
        <f>J3311=#REF!</f>
        <v>#REF!</v>
      </c>
      <c r="X3311" t="e">
        <f>K3311=#REF!</f>
        <v>#REF!</v>
      </c>
      <c r="Y3311" t="e">
        <f>L3311=#REF!</f>
        <v>#REF!</v>
      </c>
    </row>
    <row r="3312" spans="1:25">
      <c r="A3312" s="4">
        <v>17778</v>
      </c>
      <c r="B3312" s="5" t="s">
        <v>446</v>
      </c>
      <c r="C3312" s="10" t="s">
        <v>200</v>
      </c>
      <c r="D3312" s="12"/>
      <c r="E3312" s="8"/>
      <c r="F3312" s="5"/>
      <c r="G3312" s="4"/>
      <c r="H3312" s="6" t="s">
        <v>201</v>
      </c>
      <c r="I3312" s="4" t="s">
        <v>46</v>
      </c>
      <c r="J3312" s="5" t="s">
        <v>284</v>
      </c>
      <c r="K3312" s="5" t="s">
        <v>486</v>
      </c>
      <c r="L3312" s="5" t="s">
        <v>17</v>
      </c>
      <c r="M3312" s="18" t="e">
        <f t="shared" si="51"/>
        <v>#N/A</v>
      </c>
      <c r="N3312" t="e">
        <f>A3312=#REF!</f>
        <v>#REF!</v>
      </c>
      <c r="O3312" t="e">
        <f>B3312=#REF!</f>
        <v>#REF!</v>
      </c>
      <c r="P3312" t="e">
        <f>C3312=#REF!</f>
        <v>#REF!</v>
      </c>
      <c r="Q3312" t="e">
        <f>D3312=#REF!</f>
        <v>#REF!</v>
      </c>
      <c r="R3312" t="e">
        <f>E3312=#REF!</f>
        <v>#REF!</v>
      </c>
      <c r="S3312" t="e">
        <f>F3312=#REF!</f>
        <v>#REF!</v>
      </c>
      <c r="T3312" t="e">
        <f>G3312=#REF!</f>
        <v>#REF!</v>
      </c>
      <c r="U3312" t="e">
        <f>H3312=#REF!</f>
        <v>#REF!</v>
      </c>
      <c r="V3312" t="e">
        <f>I3312=#REF!</f>
        <v>#REF!</v>
      </c>
      <c r="W3312" t="e">
        <f>J3312=#REF!</f>
        <v>#REF!</v>
      </c>
      <c r="X3312" t="e">
        <f>K3312=#REF!</f>
        <v>#REF!</v>
      </c>
      <c r="Y3312" t="e">
        <f>L3312=#REF!</f>
        <v>#REF!</v>
      </c>
    </row>
    <row r="3313" spans="1:25">
      <c r="A3313" s="3">
        <v>17779</v>
      </c>
      <c r="B3313" s="5" t="s">
        <v>446</v>
      </c>
      <c r="C3313" s="10" t="s">
        <v>200</v>
      </c>
      <c r="D3313" s="12"/>
      <c r="E3313" s="8"/>
      <c r="F3313" s="5"/>
      <c r="G3313" s="4"/>
      <c r="H3313" s="6" t="s">
        <v>201</v>
      </c>
      <c r="I3313" s="4" t="s">
        <v>46</v>
      </c>
      <c r="J3313" s="5" t="s">
        <v>284</v>
      </c>
      <c r="K3313" s="5" t="s">
        <v>57</v>
      </c>
      <c r="L3313" s="5" t="s">
        <v>17</v>
      </c>
      <c r="M3313" s="18" t="e">
        <f t="shared" si="51"/>
        <v>#N/A</v>
      </c>
      <c r="N3313" t="e">
        <f>A3313=#REF!</f>
        <v>#REF!</v>
      </c>
      <c r="O3313" t="e">
        <f>B3313=#REF!</f>
        <v>#REF!</v>
      </c>
      <c r="P3313" t="e">
        <f>C3313=#REF!</f>
        <v>#REF!</v>
      </c>
      <c r="Q3313" t="e">
        <f>D3313=#REF!</f>
        <v>#REF!</v>
      </c>
      <c r="R3313" t="e">
        <f>E3313=#REF!</f>
        <v>#REF!</v>
      </c>
      <c r="S3313" t="e">
        <f>F3313=#REF!</f>
        <v>#REF!</v>
      </c>
      <c r="T3313" t="e">
        <f>G3313=#REF!</f>
        <v>#REF!</v>
      </c>
      <c r="U3313" t="e">
        <f>H3313=#REF!</f>
        <v>#REF!</v>
      </c>
      <c r="V3313" t="e">
        <f>I3313=#REF!</f>
        <v>#REF!</v>
      </c>
      <c r="W3313" t="e">
        <f>J3313=#REF!</f>
        <v>#REF!</v>
      </c>
      <c r="X3313" t="e">
        <f>K3313=#REF!</f>
        <v>#REF!</v>
      </c>
      <c r="Y3313" t="e">
        <f>L3313=#REF!</f>
        <v>#REF!</v>
      </c>
    </row>
    <row r="3314" spans="1:25">
      <c r="A3314" s="4">
        <v>17780</v>
      </c>
      <c r="B3314" s="5" t="s">
        <v>446</v>
      </c>
      <c r="C3314" s="10" t="s">
        <v>200</v>
      </c>
      <c r="D3314" s="12"/>
      <c r="E3314" s="8"/>
      <c r="F3314" s="5"/>
      <c r="G3314" s="4"/>
      <c r="H3314" s="6" t="s">
        <v>201</v>
      </c>
      <c r="I3314" s="4" t="s">
        <v>46</v>
      </c>
      <c r="J3314" s="5" t="s">
        <v>284</v>
      </c>
      <c r="K3314" s="5" t="s">
        <v>33</v>
      </c>
      <c r="L3314" s="5" t="s">
        <v>17</v>
      </c>
      <c r="M3314" s="18" t="e">
        <f t="shared" si="51"/>
        <v>#N/A</v>
      </c>
      <c r="N3314" t="e">
        <f>A3314=#REF!</f>
        <v>#REF!</v>
      </c>
      <c r="O3314" t="e">
        <f>B3314=#REF!</f>
        <v>#REF!</v>
      </c>
      <c r="P3314" t="e">
        <f>C3314=#REF!</f>
        <v>#REF!</v>
      </c>
      <c r="Q3314" t="e">
        <f>D3314=#REF!</f>
        <v>#REF!</v>
      </c>
      <c r="R3314" t="e">
        <f>E3314=#REF!</f>
        <v>#REF!</v>
      </c>
      <c r="S3314" t="e">
        <f>F3314=#REF!</f>
        <v>#REF!</v>
      </c>
      <c r="T3314" t="e">
        <f>G3314=#REF!</f>
        <v>#REF!</v>
      </c>
      <c r="U3314" t="e">
        <f>H3314=#REF!</f>
        <v>#REF!</v>
      </c>
      <c r="V3314" t="e">
        <f>I3314=#REF!</f>
        <v>#REF!</v>
      </c>
      <c r="W3314" t="e">
        <f>J3314=#REF!</f>
        <v>#REF!</v>
      </c>
      <c r="X3314" t="e">
        <f>K3314=#REF!</f>
        <v>#REF!</v>
      </c>
      <c r="Y3314" t="e">
        <f>L3314=#REF!</f>
        <v>#REF!</v>
      </c>
    </row>
    <row r="3315" spans="1:25">
      <c r="A3315" s="3">
        <v>17781</v>
      </c>
      <c r="B3315" s="5" t="s">
        <v>446</v>
      </c>
      <c r="C3315" s="10" t="s">
        <v>200</v>
      </c>
      <c r="D3315" s="12"/>
      <c r="E3315" s="8"/>
      <c r="F3315" s="5"/>
      <c r="G3315" s="4"/>
      <c r="H3315" s="6" t="s">
        <v>201</v>
      </c>
      <c r="I3315" s="4" t="s">
        <v>50</v>
      </c>
      <c r="J3315" s="5" t="s">
        <v>284</v>
      </c>
      <c r="K3315" s="5" t="s">
        <v>97</v>
      </c>
      <c r="L3315" s="5" t="s">
        <v>17</v>
      </c>
      <c r="M3315" s="18" t="e">
        <f t="shared" si="51"/>
        <v>#N/A</v>
      </c>
      <c r="N3315" t="e">
        <f>A3315=#REF!</f>
        <v>#REF!</v>
      </c>
      <c r="O3315" t="e">
        <f>B3315=#REF!</f>
        <v>#REF!</v>
      </c>
      <c r="P3315" t="e">
        <f>C3315=#REF!</f>
        <v>#REF!</v>
      </c>
      <c r="Q3315" t="e">
        <f>D3315=#REF!</f>
        <v>#REF!</v>
      </c>
      <c r="R3315" t="e">
        <f>E3315=#REF!</f>
        <v>#REF!</v>
      </c>
      <c r="S3315" t="e">
        <f>F3315=#REF!</f>
        <v>#REF!</v>
      </c>
      <c r="T3315" t="e">
        <f>G3315=#REF!</f>
        <v>#REF!</v>
      </c>
      <c r="U3315" t="e">
        <f>H3315=#REF!</f>
        <v>#REF!</v>
      </c>
      <c r="V3315" t="e">
        <f>I3315=#REF!</f>
        <v>#REF!</v>
      </c>
      <c r="W3315" t="e">
        <f>J3315=#REF!</f>
        <v>#REF!</v>
      </c>
      <c r="X3315" t="e">
        <f>K3315=#REF!</f>
        <v>#REF!</v>
      </c>
      <c r="Y3315" t="e">
        <f>L3315=#REF!</f>
        <v>#REF!</v>
      </c>
    </row>
    <row r="3316" spans="1:25">
      <c r="A3316" s="4">
        <v>17782</v>
      </c>
      <c r="B3316" s="5" t="s">
        <v>446</v>
      </c>
      <c r="C3316" s="10" t="s">
        <v>200</v>
      </c>
      <c r="D3316" s="12"/>
      <c r="E3316" s="8"/>
      <c r="F3316" s="5"/>
      <c r="G3316" s="4"/>
      <c r="H3316" s="6" t="s">
        <v>201</v>
      </c>
      <c r="I3316" s="4" t="s">
        <v>50</v>
      </c>
      <c r="J3316" s="5" t="s">
        <v>284</v>
      </c>
      <c r="K3316" s="5" t="s">
        <v>538</v>
      </c>
      <c r="L3316" s="5" t="s">
        <v>17</v>
      </c>
      <c r="M3316" s="18" t="e">
        <f t="shared" si="51"/>
        <v>#N/A</v>
      </c>
      <c r="N3316" t="e">
        <f>A3316=#REF!</f>
        <v>#REF!</v>
      </c>
      <c r="O3316" t="e">
        <f>B3316=#REF!</f>
        <v>#REF!</v>
      </c>
      <c r="P3316" t="e">
        <f>C3316=#REF!</f>
        <v>#REF!</v>
      </c>
      <c r="Q3316" t="e">
        <f>D3316=#REF!</f>
        <v>#REF!</v>
      </c>
      <c r="R3316" t="e">
        <f>E3316=#REF!</f>
        <v>#REF!</v>
      </c>
      <c r="S3316" t="e">
        <f>F3316=#REF!</f>
        <v>#REF!</v>
      </c>
      <c r="T3316" t="e">
        <f>G3316=#REF!</f>
        <v>#REF!</v>
      </c>
      <c r="U3316" t="e">
        <f>H3316=#REF!</f>
        <v>#REF!</v>
      </c>
      <c r="V3316" t="e">
        <f>I3316=#REF!</f>
        <v>#REF!</v>
      </c>
      <c r="W3316" t="e">
        <f>J3316=#REF!</f>
        <v>#REF!</v>
      </c>
      <c r="X3316" t="e">
        <f>K3316=#REF!</f>
        <v>#REF!</v>
      </c>
      <c r="Y3316" t="e">
        <f>L3316=#REF!</f>
        <v>#REF!</v>
      </c>
    </row>
    <row r="3317" spans="1:25">
      <c r="A3317" s="3">
        <v>17783</v>
      </c>
      <c r="B3317" s="5" t="s">
        <v>446</v>
      </c>
      <c r="C3317" s="10" t="s">
        <v>200</v>
      </c>
      <c r="D3317" s="12"/>
      <c r="E3317" s="8"/>
      <c r="F3317" s="5"/>
      <c r="G3317" s="4"/>
      <c r="H3317" s="6" t="s">
        <v>201</v>
      </c>
      <c r="I3317" s="4" t="s">
        <v>50</v>
      </c>
      <c r="J3317" s="5" t="s">
        <v>284</v>
      </c>
      <c r="K3317" s="5" t="s">
        <v>486</v>
      </c>
      <c r="L3317" s="5" t="s">
        <v>17</v>
      </c>
      <c r="M3317" s="18" t="e">
        <f t="shared" si="51"/>
        <v>#N/A</v>
      </c>
      <c r="N3317" t="e">
        <f>A3317=#REF!</f>
        <v>#REF!</v>
      </c>
      <c r="O3317" t="e">
        <f>B3317=#REF!</f>
        <v>#REF!</v>
      </c>
      <c r="P3317" t="e">
        <f>C3317=#REF!</f>
        <v>#REF!</v>
      </c>
      <c r="Q3317" t="e">
        <f>D3317=#REF!</f>
        <v>#REF!</v>
      </c>
      <c r="R3317" t="e">
        <f>E3317=#REF!</f>
        <v>#REF!</v>
      </c>
      <c r="S3317" t="e">
        <f>F3317=#REF!</f>
        <v>#REF!</v>
      </c>
      <c r="T3317" t="e">
        <f>G3317=#REF!</f>
        <v>#REF!</v>
      </c>
      <c r="U3317" t="e">
        <f>H3317=#REF!</f>
        <v>#REF!</v>
      </c>
      <c r="V3317" t="e">
        <f>I3317=#REF!</f>
        <v>#REF!</v>
      </c>
      <c r="W3317" t="e">
        <f>J3317=#REF!</f>
        <v>#REF!</v>
      </c>
      <c r="X3317" t="e">
        <f>K3317=#REF!</f>
        <v>#REF!</v>
      </c>
      <c r="Y3317" t="e">
        <f>L3317=#REF!</f>
        <v>#REF!</v>
      </c>
    </row>
    <row r="3318" spans="1:25">
      <c r="A3318" s="4">
        <v>17784</v>
      </c>
      <c r="B3318" s="5" t="s">
        <v>446</v>
      </c>
      <c r="C3318" s="10" t="s">
        <v>200</v>
      </c>
      <c r="D3318" s="12"/>
      <c r="E3318" s="8"/>
      <c r="F3318" s="5"/>
      <c r="G3318" s="4"/>
      <c r="H3318" s="6" t="s">
        <v>201</v>
      </c>
      <c r="I3318" s="4" t="s">
        <v>50</v>
      </c>
      <c r="J3318" s="5" t="s">
        <v>284</v>
      </c>
      <c r="K3318" s="5" t="s">
        <v>33</v>
      </c>
      <c r="L3318" s="5" t="s">
        <v>17</v>
      </c>
      <c r="M3318" s="18" t="e">
        <f t="shared" si="51"/>
        <v>#N/A</v>
      </c>
      <c r="N3318" t="e">
        <f>A3318=#REF!</f>
        <v>#REF!</v>
      </c>
      <c r="O3318" t="e">
        <f>B3318=#REF!</f>
        <v>#REF!</v>
      </c>
      <c r="P3318" t="e">
        <f>C3318=#REF!</f>
        <v>#REF!</v>
      </c>
      <c r="Q3318" t="e">
        <f>D3318=#REF!</f>
        <v>#REF!</v>
      </c>
      <c r="R3318" t="e">
        <f>E3318=#REF!</f>
        <v>#REF!</v>
      </c>
      <c r="S3318" t="e">
        <f>F3318=#REF!</f>
        <v>#REF!</v>
      </c>
      <c r="T3318" t="e">
        <f>G3318=#REF!</f>
        <v>#REF!</v>
      </c>
      <c r="U3318" t="e">
        <f>H3318=#REF!</f>
        <v>#REF!</v>
      </c>
      <c r="V3318" t="e">
        <f>I3318=#REF!</f>
        <v>#REF!</v>
      </c>
      <c r="W3318" t="e">
        <f>J3318=#REF!</f>
        <v>#REF!</v>
      </c>
      <c r="X3318" t="e">
        <f>K3318=#REF!</f>
        <v>#REF!</v>
      </c>
      <c r="Y3318" t="e">
        <f>L3318=#REF!</f>
        <v>#REF!</v>
      </c>
    </row>
    <row r="3319" spans="1:25">
      <c r="A3319" s="3">
        <v>17785</v>
      </c>
      <c r="B3319" s="5" t="s">
        <v>446</v>
      </c>
      <c r="C3319" s="10" t="s">
        <v>200</v>
      </c>
      <c r="D3319" s="12"/>
      <c r="E3319" s="8"/>
      <c r="F3319" s="5"/>
      <c r="G3319" s="4"/>
      <c r="H3319" s="6" t="s">
        <v>201</v>
      </c>
      <c r="I3319" s="4" t="s">
        <v>72</v>
      </c>
      <c r="J3319" s="5" t="s">
        <v>284</v>
      </c>
      <c r="K3319" s="5" t="s">
        <v>574</v>
      </c>
      <c r="L3319" s="5" t="s">
        <v>17</v>
      </c>
      <c r="M3319" s="18" t="e">
        <f t="shared" si="51"/>
        <v>#N/A</v>
      </c>
      <c r="N3319" t="e">
        <f>A3319=#REF!</f>
        <v>#REF!</v>
      </c>
      <c r="O3319" t="e">
        <f>B3319=#REF!</f>
        <v>#REF!</v>
      </c>
      <c r="P3319" t="e">
        <f>C3319=#REF!</f>
        <v>#REF!</v>
      </c>
      <c r="Q3319" t="e">
        <f>D3319=#REF!</f>
        <v>#REF!</v>
      </c>
      <c r="R3319" t="e">
        <f>E3319=#REF!</f>
        <v>#REF!</v>
      </c>
      <c r="S3319" t="e">
        <f>F3319=#REF!</f>
        <v>#REF!</v>
      </c>
      <c r="T3319" t="e">
        <f>G3319=#REF!</f>
        <v>#REF!</v>
      </c>
      <c r="U3319" t="e">
        <f>H3319=#REF!</f>
        <v>#REF!</v>
      </c>
      <c r="V3319" t="e">
        <f>I3319=#REF!</f>
        <v>#REF!</v>
      </c>
      <c r="W3319" t="e">
        <f>J3319=#REF!</f>
        <v>#REF!</v>
      </c>
      <c r="X3319" t="e">
        <f>K3319=#REF!</f>
        <v>#REF!</v>
      </c>
      <c r="Y3319" t="e">
        <f>L3319=#REF!</f>
        <v>#REF!</v>
      </c>
    </row>
    <row r="3320" spans="1:25">
      <c r="A3320" s="4">
        <v>17786</v>
      </c>
      <c r="B3320" s="5" t="s">
        <v>446</v>
      </c>
      <c r="C3320" s="10" t="s">
        <v>200</v>
      </c>
      <c r="D3320" s="12"/>
      <c r="E3320" s="8"/>
      <c r="F3320" s="5"/>
      <c r="G3320" s="4"/>
      <c r="H3320" s="6" t="s">
        <v>201</v>
      </c>
      <c r="I3320" s="4" t="s">
        <v>72</v>
      </c>
      <c r="J3320" s="5" t="s">
        <v>284</v>
      </c>
      <c r="K3320" s="5" t="s">
        <v>540</v>
      </c>
      <c r="L3320" s="5" t="s">
        <v>17</v>
      </c>
      <c r="M3320" s="18" t="e">
        <f t="shared" si="51"/>
        <v>#N/A</v>
      </c>
      <c r="N3320" t="e">
        <f>A3320=#REF!</f>
        <v>#REF!</v>
      </c>
      <c r="O3320" t="e">
        <f>B3320=#REF!</f>
        <v>#REF!</v>
      </c>
      <c r="P3320" t="e">
        <f>C3320=#REF!</f>
        <v>#REF!</v>
      </c>
      <c r="Q3320" t="e">
        <f>D3320=#REF!</f>
        <v>#REF!</v>
      </c>
      <c r="R3320" t="e">
        <f>E3320=#REF!</f>
        <v>#REF!</v>
      </c>
      <c r="S3320" t="e">
        <f>F3320=#REF!</f>
        <v>#REF!</v>
      </c>
      <c r="T3320" t="e">
        <f>G3320=#REF!</f>
        <v>#REF!</v>
      </c>
      <c r="U3320" t="e">
        <f>H3320=#REF!</f>
        <v>#REF!</v>
      </c>
      <c r="V3320" t="e">
        <f>I3320=#REF!</f>
        <v>#REF!</v>
      </c>
      <c r="W3320" t="e">
        <f>J3320=#REF!</f>
        <v>#REF!</v>
      </c>
      <c r="X3320" t="e">
        <f>K3320=#REF!</f>
        <v>#REF!</v>
      </c>
      <c r="Y3320" t="e">
        <f>L3320=#REF!</f>
        <v>#REF!</v>
      </c>
    </row>
    <row r="3321" spans="1:25">
      <c r="A3321" s="3">
        <v>17787</v>
      </c>
      <c r="B3321" s="5" t="s">
        <v>446</v>
      </c>
      <c r="C3321" s="10" t="s">
        <v>200</v>
      </c>
      <c r="D3321" s="12"/>
      <c r="E3321" s="8"/>
      <c r="F3321" s="5"/>
      <c r="G3321" s="4"/>
      <c r="H3321" s="6" t="s">
        <v>201</v>
      </c>
      <c r="I3321" s="4" t="s">
        <v>72</v>
      </c>
      <c r="J3321" s="5" t="s">
        <v>284</v>
      </c>
      <c r="K3321" s="5" t="s">
        <v>486</v>
      </c>
      <c r="L3321" s="5" t="s">
        <v>17</v>
      </c>
      <c r="M3321" s="18" t="e">
        <f t="shared" si="51"/>
        <v>#N/A</v>
      </c>
      <c r="N3321" t="e">
        <f>A3321=#REF!</f>
        <v>#REF!</v>
      </c>
      <c r="O3321" t="e">
        <f>B3321=#REF!</f>
        <v>#REF!</v>
      </c>
      <c r="P3321" t="e">
        <f>C3321=#REF!</f>
        <v>#REF!</v>
      </c>
      <c r="Q3321" t="e">
        <f>D3321=#REF!</f>
        <v>#REF!</v>
      </c>
      <c r="R3321" t="e">
        <f>E3321=#REF!</f>
        <v>#REF!</v>
      </c>
      <c r="S3321" t="e">
        <f>F3321=#REF!</f>
        <v>#REF!</v>
      </c>
      <c r="T3321" t="e">
        <f>G3321=#REF!</f>
        <v>#REF!</v>
      </c>
      <c r="U3321" t="e">
        <f>H3321=#REF!</f>
        <v>#REF!</v>
      </c>
      <c r="V3321" t="e">
        <f>I3321=#REF!</f>
        <v>#REF!</v>
      </c>
      <c r="W3321" t="e">
        <f>J3321=#REF!</f>
        <v>#REF!</v>
      </c>
      <c r="X3321" t="e">
        <f>K3321=#REF!</f>
        <v>#REF!</v>
      </c>
      <c r="Y3321" t="e">
        <f>L3321=#REF!</f>
        <v>#REF!</v>
      </c>
    </row>
    <row r="3322" spans="1:25">
      <c r="A3322" s="4">
        <v>17788</v>
      </c>
      <c r="B3322" s="5" t="s">
        <v>446</v>
      </c>
      <c r="C3322" s="10" t="s">
        <v>200</v>
      </c>
      <c r="D3322" s="12"/>
      <c r="E3322" s="8"/>
      <c r="F3322" s="5"/>
      <c r="G3322" s="4"/>
      <c r="H3322" s="6" t="s">
        <v>201</v>
      </c>
      <c r="I3322" s="4" t="s">
        <v>72</v>
      </c>
      <c r="J3322" s="5" t="s">
        <v>284</v>
      </c>
      <c r="K3322" s="5" t="s">
        <v>33</v>
      </c>
      <c r="L3322" s="5" t="s">
        <v>17</v>
      </c>
      <c r="M3322" s="18" t="e">
        <f t="shared" si="51"/>
        <v>#N/A</v>
      </c>
      <c r="N3322" t="e">
        <f>A3322=#REF!</f>
        <v>#REF!</v>
      </c>
      <c r="O3322" t="e">
        <f>B3322=#REF!</f>
        <v>#REF!</v>
      </c>
      <c r="P3322" t="e">
        <f>C3322=#REF!</f>
        <v>#REF!</v>
      </c>
      <c r="Q3322" t="e">
        <f>D3322=#REF!</f>
        <v>#REF!</v>
      </c>
      <c r="R3322" t="e">
        <f>E3322=#REF!</f>
        <v>#REF!</v>
      </c>
      <c r="S3322" t="e">
        <f>F3322=#REF!</f>
        <v>#REF!</v>
      </c>
      <c r="T3322" t="e">
        <f>G3322=#REF!</f>
        <v>#REF!</v>
      </c>
      <c r="U3322" t="e">
        <f>H3322=#REF!</f>
        <v>#REF!</v>
      </c>
      <c r="V3322" t="e">
        <f>I3322=#REF!</f>
        <v>#REF!</v>
      </c>
      <c r="W3322" t="e">
        <f>J3322=#REF!</f>
        <v>#REF!</v>
      </c>
      <c r="X3322" t="e">
        <f>K3322=#REF!</f>
        <v>#REF!</v>
      </c>
      <c r="Y3322" t="e">
        <f>L3322=#REF!</f>
        <v>#REF!</v>
      </c>
    </row>
    <row r="3323" spans="1:25">
      <c r="A3323" s="3">
        <v>17789</v>
      </c>
      <c r="B3323" s="5" t="s">
        <v>446</v>
      </c>
      <c r="C3323" s="10" t="s">
        <v>200</v>
      </c>
      <c r="D3323" s="12"/>
      <c r="E3323" s="8"/>
      <c r="F3323" s="5"/>
      <c r="G3323" s="4"/>
      <c r="H3323" s="6" t="s">
        <v>201</v>
      </c>
      <c r="I3323" s="4" t="s">
        <v>74</v>
      </c>
      <c r="J3323" s="5" t="s">
        <v>284</v>
      </c>
      <c r="K3323" s="5" t="s">
        <v>97</v>
      </c>
      <c r="L3323" s="5" t="s">
        <v>17</v>
      </c>
      <c r="M3323" s="18" t="e">
        <f t="shared" si="51"/>
        <v>#N/A</v>
      </c>
      <c r="N3323" t="e">
        <f>A3323=#REF!</f>
        <v>#REF!</v>
      </c>
      <c r="O3323" t="e">
        <f>B3323=#REF!</f>
        <v>#REF!</v>
      </c>
      <c r="P3323" t="e">
        <f>C3323=#REF!</f>
        <v>#REF!</v>
      </c>
      <c r="Q3323" t="e">
        <f>D3323=#REF!</f>
        <v>#REF!</v>
      </c>
      <c r="R3323" t="e">
        <f>E3323=#REF!</f>
        <v>#REF!</v>
      </c>
      <c r="S3323" t="e">
        <f>F3323=#REF!</f>
        <v>#REF!</v>
      </c>
      <c r="T3323" t="e">
        <f>G3323=#REF!</f>
        <v>#REF!</v>
      </c>
      <c r="U3323" t="e">
        <f>H3323=#REF!</f>
        <v>#REF!</v>
      </c>
      <c r="V3323" t="e">
        <f>I3323=#REF!</f>
        <v>#REF!</v>
      </c>
      <c r="W3323" t="e">
        <f>J3323=#REF!</f>
        <v>#REF!</v>
      </c>
      <c r="X3323" t="e">
        <f>K3323=#REF!</f>
        <v>#REF!</v>
      </c>
      <c r="Y3323" t="e">
        <f>L3323=#REF!</f>
        <v>#REF!</v>
      </c>
    </row>
    <row r="3324" spans="1:25">
      <c r="A3324" s="4">
        <v>17790</v>
      </c>
      <c r="B3324" s="5" t="s">
        <v>446</v>
      </c>
      <c r="C3324" s="10" t="s">
        <v>200</v>
      </c>
      <c r="D3324" s="12"/>
      <c r="E3324" s="8"/>
      <c r="F3324" s="5"/>
      <c r="G3324" s="4"/>
      <c r="H3324" s="6" t="s">
        <v>201</v>
      </c>
      <c r="I3324" s="4" t="s">
        <v>74</v>
      </c>
      <c r="J3324" s="5" t="s">
        <v>284</v>
      </c>
      <c r="K3324" s="5" t="s">
        <v>486</v>
      </c>
      <c r="L3324" s="5" t="s">
        <v>17</v>
      </c>
      <c r="M3324" s="18" t="e">
        <f t="shared" si="51"/>
        <v>#N/A</v>
      </c>
      <c r="N3324" t="e">
        <f>A3324=#REF!</f>
        <v>#REF!</v>
      </c>
      <c r="O3324" t="e">
        <f>B3324=#REF!</f>
        <v>#REF!</v>
      </c>
      <c r="P3324" t="e">
        <f>C3324=#REF!</f>
        <v>#REF!</v>
      </c>
      <c r="Q3324" t="e">
        <f>D3324=#REF!</f>
        <v>#REF!</v>
      </c>
      <c r="R3324" t="e">
        <f>E3324=#REF!</f>
        <v>#REF!</v>
      </c>
      <c r="S3324" t="e">
        <f>F3324=#REF!</f>
        <v>#REF!</v>
      </c>
      <c r="T3324" t="e">
        <f>G3324=#REF!</f>
        <v>#REF!</v>
      </c>
      <c r="U3324" t="e">
        <f>H3324=#REF!</f>
        <v>#REF!</v>
      </c>
      <c r="V3324" t="e">
        <f>I3324=#REF!</f>
        <v>#REF!</v>
      </c>
      <c r="W3324" t="e">
        <f>J3324=#REF!</f>
        <v>#REF!</v>
      </c>
      <c r="X3324" t="e">
        <f>K3324=#REF!</f>
        <v>#REF!</v>
      </c>
      <c r="Y3324" t="e">
        <f>L3324=#REF!</f>
        <v>#REF!</v>
      </c>
    </row>
    <row r="3325" spans="1:25">
      <c r="A3325" s="3">
        <v>17791</v>
      </c>
      <c r="B3325" s="5" t="s">
        <v>446</v>
      </c>
      <c r="C3325" s="10" t="s">
        <v>200</v>
      </c>
      <c r="D3325" s="12"/>
      <c r="E3325" s="8"/>
      <c r="F3325" s="5"/>
      <c r="G3325" s="4"/>
      <c r="H3325" s="6" t="s">
        <v>201</v>
      </c>
      <c r="I3325" s="4" t="s">
        <v>74</v>
      </c>
      <c r="J3325" s="5" t="s">
        <v>284</v>
      </c>
      <c r="K3325" s="5" t="s">
        <v>33</v>
      </c>
      <c r="L3325" s="5" t="s">
        <v>17</v>
      </c>
      <c r="M3325" s="18" t="e">
        <f t="shared" si="51"/>
        <v>#N/A</v>
      </c>
      <c r="N3325" t="e">
        <f>A3325=#REF!</f>
        <v>#REF!</v>
      </c>
      <c r="O3325" t="e">
        <f>B3325=#REF!</f>
        <v>#REF!</v>
      </c>
      <c r="P3325" t="e">
        <f>C3325=#REF!</f>
        <v>#REF!</v>
      </c>
      <c r="Q3325" t="e">
        <f>D3325=#REF!</f>
        <v>#REF!</v>
      </c>
      <c r="R3325" t="e">
        <f>E3325=#REF!</f>
        <v>#REF!</v>
      </c>
      <c r="S3325" t="e">
        <f>F3325=#REF!</f>
        <v>#REF!</v>
      </c>
      <c r="T3325" t="e">
        <f>G3325=#REF!</f>
        <v>#REF!</v>
      </c>
      <c r="U3325" t="e">
        <f>H3325=#REF!</f>
        <v>#REF!</v>
      </c>
      <c r="V3325" t="e">
        <f>I3325=#REF!</f>
        <v>#REF!</v>
      </c>
      <c r="W3325" t="e">
        <f>J3325=#REF!</f>
        <v>#REF!</v>
      </c>
      <c r="X3325" t="e">
        <f>K3325=#REF!</f>
        <v>#REF!</v>
      </c>
      <c r="Y3325" t="e">
        <f>L3325=#REF!</f>
        <v>#REF!</v>
      </c>
    </row>
    <row r="3326" spans="1:25">
      <c r="A3326" s="4">
        <v>17792</v>
      </c>
      <c r="B3326" s="5" t="s">
        <v>446</v>
      </c>
      <c r="C3326" s="10" t="s">
        <v>200</v>
      </c>
      <c r="D3326" s="12"/>
      <c r="E3326" s="8"/>
      <c r="F3326" s="5"/>
      <c r="G3326" s="4"/>
      <c r="H3326" s="6" t="s">
        <v>201</v>
      </c>
      <c r="I3326" s="4" t="s">
        <v>52</v>
      </c>
      <c r="J3326" s="5" t="s">
        <v>284</v>
      </c>
      <c r="K3326" s="5" t="s">
        <v>480</v>
      </c>
      <c r="L3326" s="5" t="s">
        <v>17</v>
      </c>
      <c r="M3326" s="18" t="e">
        <f t="shared" si="51"/>
        <v>#N/A</v>
      </c>
      <c r="N3326" t="e">
        <f>A3326=#REF!</f>
        <v>#REF!</v>
      </c>
      <c r="O3326" t="e">
        <f>B3326=#REF!</f>
        <v>#REF!</v>
      </c>
      <c r="P3326" t="e">
        <f>C3326=#REF!</f>
        <v>#REF!</v>
      </c>
      <c r="Q3326" t="e">
        <f>D3326=#REF!</f>
        <v>#REF!</v>
      </c>
      <c r="R3326" t="e">
        <f>E3326=#REF!</f>
        <v>#REF!</v>
      </c>
      <c r="S3326" t="e">
        <f>F3326=#REF!</f>
        <v>#REF!</v>
      </c>
      <c r="T3326" t="e">
        <f>G3326=#REF!</f>
        <v>#REF!</v>
      </c>
      <c r="U3326" t="e">
        <f>H3326=#REF!</f>
        <v>#REF!</v>
      </c>
      <c r="V3326" t="e">
        <f>I3326=#REF!</f>
        <v>#REF!</v>
      </c>
      <c r="W3326" t="e">
        <f>J3326=#REF!</f>
        <v>#REF!</v>
      </c>
      <c r="X3326" t="e">
        <f>K3326=#REF!</f>
        <v>#REF!</v>
      </c>
      <c r="Y3326" t="e">
        <f>L3326=#REF!</f>
        <v>#REF!</v>
      </c>
    </row>
    <row r="3327" spans="1:25">
      <c r="A3327" s="3">
        <v>17793</v>
      </c>
      <c r="B3327" s="5" t="s">
        <v>446</v>
      </c>
      <c r="C3327" s="10" t="s">
        <v>200</v>
      </c>
      <c r="D3327" s="12"/>
      <c r="E3327" s="8"/>
      <c r="F3327" s="5"/>
      <c r="G3327" s="4"/>
      <c r="H3327" s="6" t="s">
        <v>201</v>
      </c>
      <c r="I3327" s="4" t="s">
        <v>52</v>
      </c>
      <c r="J3327" s="5" t="s">
        <v>284</v>
      </c>
      <c r="K3327" s="5" t="s">
        <v>481</v>
      </c>
      <c r="L3327" s="5" t="s">
        <v>17</v>
      </c>
      <c r="M3327" s="18" t="e">
        <f t="shared" si="51"/>
        <v>#N/A</v>
      </c>
      <c r="N3327" t="e">
        <f>A3327=#REF!</f>
        <v>#REF!</v>
      </c>
      <c r="O3327" t="e">
        <f>B3327=#REF!</f>
        <v>#REF!</v>
      </c>
      <c r="P3327" t="e">
        <f>C3327=#REF!</f>
        <v>#REF!</v>
      </c>
      <c r="Q3327" t="e">
        <f>D3327=#REF!</f>
        <v>#REF!</v>
      </c>
      <c r="R3327" t="e">
        <f>E3327=#REF!</f>
        <v>#REF!</v>
      </c>
      <c r="S3327" t="e">
        <f>F3327=#REF!</f>
        <v>#REF!</v>
      </c>
      <c r="T3327" t="e">
        <f>G3327=#REF!</f>
        <v>#REF!</v>
      </c>
      <c r="U3327" t="e">
        <f>H3327=#REF!</f>
        <v>#REF!</v>
      </c>
      <c r="V3327" t="e">
        <f>I3327=#REF!</f>
        <v>#REF!</v>
      </c>
      <c r="W3327" t="e">
        <f>J3327=#REF!</f>
        <v>#REF!</v>
      </c>
      <c r="X3327" t="e">
        <f>K3327=#REF!</f>
        <v>#REF!</v>
      </c>
      <c r="Y3327" t="e">
        <f>L3327=#REF!</f>
        <v>#REF!</v>
      </c>
    </row>
    <row r="3328" spans="1:25">
      <c r="A3328" s="4">
        <v>17794</v>
      </c>
      <c r="B3328" s="5" t="s">
        <v>446</v>
      </c>
      <c r="C3328" s="10" t="s">
        <v>200</v>
      </c>
      <c r="D3328" s="12"/>
      <c r="E3328" s="8"/>
      <c r="F3328" s="5"/>
      <c r="G3328" s="4"/>
      <c r="H3328" s="6" t="s">
        <v>201</v>
      </c>
      <c r="I3328" s="4" t="s">
        <v>52</v>
      </c>
      <c r="J3328" s="5" t="s">
        <v>284</v>
      </c>
      <c r="K3328" s="5" t="s">
        <v>482</v>
      </c>
      <c r="L3328" s="5" t="s">
        <v>17</v>
      </c>
      <c r="M3328" s="18" t="e">
        <f t="shared" si="51"/>
        <v>#N/A</v>
      </c>
      <c r="N3328" t="e">
        <f>A3328=#REF!</f>
        <v>#REF!</v>
      </c>
      <c r="O3328" t="e">
        <f>B3328=#REF!</f>
        <v>#REF!</v>
      </c>
      <c r="P3328" t="e">
        <f>C3328=#REF!</f>
        <v>#REF!</v>
      </c>
      <c r="Q3328" t="e">
        <f>D3328=#REF!</f>
        <v>#REF!</v>
      </c>
      <c r="R3328" t="e">
        <f>E3328=#REF!</f>
        <v>#REF!</v>
      </c>
      <c r="S3328" t="e">
        <f>F3328=#REF!</f>
        <v>#REF!</v>
      </c>
      <c r="T3328" t="e">
        <f>G3328=#REF!</f>
        <v>#REF!</v>
      </c>
      <c r="U3328" t="e">
        <f>H3328=#REF!</f>
        <v>#REF!</v>
      </c>
      <c r="V3328" t="e">
        <f>I3328=#REF!</f>
        <v>#REF!</v>
      </c>
      <c r="W3328" t="e">
        <f>J3328=#REF!</f>
        <v>#REF!</v>
      </c>
      <c r="X3328" t="e">
        <f>K3328=#REF!</f>
        <v>#REF!</v>
      </c>
      <c r="Y3328" t="e">
        <f>L3328=#REF!</f>
        <v>#REF!</v>
      </c>
    </row>
    <row r="3329" spans="1:25">
      <c r="A3329" s="3">
        <v>17795</v>
      </c>
      <c r="B3329" s="5" t="s">
        <v>446</v>
      </c>
      <c r="C3329" s="10" t="s">
        <v>200</v>
      </c>
      <c r="D3329" s="12"/>
      <c r="E3329" s="8"/>
      <c r="F3329" s="5"/>
      <c r="G3329" s="4"/>
      <c r="H3329" s="6" t="s">
        <v>201</v>
      </c>
      <c r="I3329" s="4" t="s">
        <v>52</v>
      </c>
      <c r="J3329" s="5" t="s">
        <v>284</v>
      </c>
      <c r="K3329" s="5" t="s">
        <v>580</v>
      </c>
      <c r="L3329" s="5" t="s">
        <v>17</v>
      </c>
      <c r="M3329" s="18" t="e">
        <f t="shared" si="51"/>
        <v>#N/A</v>
      </c>
      <c r="N3329" t="e">
        <f>A3329=#REF!</f>
        <v>#REF!</v>
      </c>
      <c r="O3329" t="e">
        <f>B3329=#REF!</f>
        <v>#REF!</v>
      </c>
      <c r="P3329" t="e">
        <f>C3329=#REF!</f>
        <v>#REF!</v>
      </c>
      <c r="Q3329" t="e">
        <f>D3329=#REF!</f>
        <v>#REF!</v>
      </c>
      <c r="R3329" t="e">
        <f>E3329=#REF!</f>
        <v>#REF!</v>
      </c>
      <c r="S3329" t="e">
        <f>F3329=#REF!</f>
        <v>#REF!</v>
      </c>
      <c r="T3329" t="e">
        <f>G3329=#REF!</f>
        <v>#REF!</v>
      </c>
      <c r="U3329" t="e">
        <f>H3329=#REF!</f>
        <v>#REF!</v>
      </c>
      <c r="V3329" t="e">
        <f>I3329=#REF!</f>
        <v>#REF!</v>
      </c>
      <c r="W3329" t="e">
        <f>J3329=#REF!</f>
        <v>#REF!</v>
      </c>
      <c r="X3329" t="e">
        <f>K3329=#REF!</f>
        <v>#REF!</v>
      </c>
      <c r="Y3329" t="e">
        <f>L3329=#REF!</f>
        <v>#REF!</v>
      </c>
    </row>
    <row r="3330" spans="1:25">
      <c r="A3330" s="4">
        <v>17796</v>
      </c>
      <c r="B3330" s="5" t="s">
        <v>446</v>
      </c>
      <c r="C3330" s="10" t="s">
        <v>200</v>
      </c>
      <c r="D3330" s="12"/>
      <c r="E3330" s="8"/>
      <c r="F3330" s="5"/>
      <c r="G3330" s="4"/>
      <c r="H3330" s="6" t="s">
        <v>201</v>
      </c>
      <c r="I3330" s="4" t="s">
        <v>52</v>
      </c>
      <c r="J3330" s="5" t="s">
        <v>284</v>
      </c>
      <c r="K3330" s="5" t="s">
        <v>581</v>
      </c>
      <c r="L3330" s="5" t="s">
        <v>17</v>
      </c>
      <c r="M3330" s="18" t="e">
        <f t="shared" ref="M3330:M3393" si="52">VLOOKUP(A3330,AB:AB,1,FALSE)</f>
        <v>#N/A</v>
      </c>
      <c r="N3330" t="e">
        <f>A3330=#REF!</f>
        <v>#REF!</v>
      </c>
      <c r="O3330" t="e">
        <f>B3330=#REF!</f>
        <v>#REF!</v>
      </c>
      <c r="P3330" t="e">
        <f>C3330=#REF!</f>
        <v>#REF!</v>
      </c>
      <c r="Q3330" t="e">
        <f>D3330=#REF!</f>
        <v>#REF!</v>
      </c>
      <c r="R3330" t="e">
        <f>E3330=#REF!</f>
        <v>#REF!</v>
      </c>
      <c r="S3330" t="e">
        <f>F3330=#REF!</f>
        <v>#REF!</v>
      </c>
      <c r="T3330" t="e">
        <f>G3330=#REF!</f>
        <v>#REF!</v>
      </c>
      <c r="U3330" t="e">
        <f>H3330=#REF!</f>
        <v>#REF!</v>
      </c>
      <c r="V3330" t="e">
        <f>I3330=#REF!</f>
        <v>#REF!</v>
      </c>
      <c r="W3330" t="e">
        <f>J3330=#REF!</f>
        <v>#REF!</v>
      </c>
      <c r="X3330" t="e">
        <f>K3330=#REF!</f>
        <v>#REF!</v>
      </c>
      <c r="Y3330" t="e">
        <f>L3330=#REF!</f>
        <v>#REF!</v>
      </c>
    </row>
    <row r="3331" spans="1:25">
      <c r="A3331" s="3">
        <v>17797</v>
      </c>
      <c r="B3331" s="5" t="s">
        <v>446</v>
      </c>
      <c r="C3331" s="10" t="s">
        <v>200</v>
      </c>
      <c r="D3331" s="12"/>
      <c r="E3331" s="8"/>
      <c r="F3331" s="5"/>
      <c r="G3331" s="4"/>
      <c r="H3331" s="6" t="s">
        <v>201</v>
      </c>
      <c r="I3331" s="4" t="s">
        <v>52</v>
      </c>
      <c r="J3331" s="5" t="s">
        <v>284</v>
      </c>
      <c r="K3331" s="5" t="s">
        <v>583</v>
      </c>
      <c r="L3331" s="5" t="s">
        <v>17</v>
      </c>
      <c r="M3331" s="18" t="e">
        <f t="shared" si="52"/>
        <v>#N/A</v>
      </c>
      <c r="N3331" t="e">
        <f>A3331=#REF!</f>
        <v>#REF!</v>
      </c>
      <c r="O3331" t="e">
        <f>B3331=#REF!</f>
        <v>#REF!</v>
      </c>
      <c r="P3331" t="e">
        <f>C3331=#REF!</f>
        <v>#REF!</v>
      </c>
      <c r="Q3331" t="e">
        <f>D3331=#REF!</f>
        <v>#REF!</v>
      </c>
      <c r="R3331" t="e">
        <f>E3331=#REF!</f>
        <v>#REF!</v>
      </c>
      <c r="S3331" t="e">
        <f>F3331=#REF!</f>
        <v>#REF!</v>
      </c>
      <c r="T3331" t="e">
        <f>G3331=#REF!</f>
        <v>#REF!</v>
      </c>
      <c r="U3331" t="e">
        <f>H3331=#REF!</f>
        <v>#REF!</v>
      </c>
      <c r="V3331" t="e">
        <f>I3331=#REF!</f>
        <v>#REF!</v>
      </c>
      <c r="W3331" t="e">
        <f>J3331=#REF!</f>
        <v>#REF!</v>
      </c>
      <c r="X3331" t="e">
        <f>K3331=#REF!</f>
        <v>#REF!</v>
      </c>
      <c r="Y3331" t="e">
        <f>L3331=#REF!</f>
        <v>#REF!</v>
      </c>
    </row>
    <row r="3332" spans="1:25">
      <c r="A3332" s="4">
        <v>17798</v>
      </c>
      <c r="B3332" s="5" t="s">
        <v>446</v>
      </c>
      <c r="C3332" s="10" t="s">
        <v>200</v>
      </c>
      <c r="D3332" s="12"/>
      <c r="E3332" s="8"/>
      <c r="F3332" s="5"/>
      <c r="G3332" s="4"/>
      <c r="H3332" s="6" t="s">
        <v>201</v>
      </c>
      <c r="I3332" s="4" t="s">
        <v>52</v>
      </c>
      <c r="J3332" s="5" t="s">
        <v>284</v>
      </c>
      <c r="K3332" s="5" t="s">
        <v>542</v>
      </c>
      <c r="L3332" s="5" t="s">
        <v>17</v>
      </c>
      <c r="M3332" s="18" t="e">
        <f t="shared" si="52"/>
        <v>#N/A</v>
      </c>
      <c r="N3332" t="e">
        <f>A3332=#REF!</f>
        <v>#REF!</v>
      </c>
      <c r="O3332" t="e">
        <f>B3332=#REF!</f>
        <v>#REF!</v>
      </c>
      <c r="P3332" t="e">
        <f>C3332=#REF!</f>
        <v>#REF!</v>
      </c>
      <c r="Q3332" t="e">
        <f>D3332=#REF!</f>
        <v>#REF!</v>
      </c>
      <c r="R3332" t="e">
        <f>E3332=#REF!</f>
        <v>#REF!</v>
      </c>
      <c r="S3332" t="e">
        <f>F3332=#REF!</f>
        <v>#REF!</v>
      </c>
      <c r="T3332" t="e">
        <f>G3332=#REF!</f>
        <v>#REF!</v>
      </c>
      <c r="U3332" t="e">
        <f>H3332=#REF!</f>
        <v>#REF!</v>
      </c>
      <c r="V3332" t="e">
        <f>I3332=#REF!</f>
        <v>#REF!</v>
      </c>
      <c r="W3332" t="e">
        <f>J3332=#REF!</f>
        <v>#REF!</v>
      </c>
      <c r="X3332" t="e">
        <f>K3332=#REF!</f>
        <v>#REF!</v>
      </c>
      <c r="Y3332" t="e">
        <f>L3332=#REF!</f>
        <v>#REF!</v>
      </c>
    </row>
    <row r="3333" spans="1:25">
      <c r="A3333" s="3">
        <v>17799</v>
      </c>
      <c r="B3333" s="5" t="s">
        <v>446</v>
      </c>
      <c r="C3333" s="10" t="s">
        <v>200</v>
      </c>
      <c r="D3333" s="12"/>
      <c r="E3333" s="8"/>
      <c r="F3333" s="5"/>
      <c r="G3333" s="4"/>
      <c r="H3333" s="6" t="s">
        <v>201</v>
      </c>
      <c r="I3333" s="4" t="s">
        <v>52</v>
      </c>
      <c r="J3333" s="5" t="s">
        <v>284</v>
      </c>
      <c r="K3333" s="5" t="s">
        <v>486</v>
      </c>
      <c r="L3333" s="5" t="s">
        <v>17</v>
      </c>
      <c r="M3333" s="18" t="e">
        <f t="shared" si="52"/>
        <v>#N/A</v>
      </c>
      <c r="N3333" t="e">
        <f>A3333=#REF!</f>
        <v>#REF!</v>
      </c>
      <c r="O3333" t="e">
        <f>B3333=#REF!</f>
        <v>#REF!</v>
      </c>
      <c r="P3333" t="e">
        <f>C3333=#REF!</f>
        <v>#REF!</v>
      </c>
      <c r="Q3333" t="e">
        <f>D3333=#REF!</f>
        <v>#REF!</v>
      </c>
      <c r="R3333" t="e">
        <f>E3333=#REF!</f>
        <v>#REF!</v>
      </c>
      <c r="S3333" t="e">
        <f>F3333=#REF!</f>
        <v>#REF!</v>
      </c>
      <c r="T3333" t="e">
        <f>G3333=#REF!</f>
        <v>#REF!</v>
      </c>
      <c r="U3333" t="e">
        <f>H3333=#REF!</f>
        <v>#REF!</v>
      </c>
      <c r="V3333" t="e">
        <f>I3333=#REF!</f>
        <v>#REF!</v>
      </c>
      <c r="W3333" t="e">
        <f>J3333=#REF!</f>
        <v>#REF!</v>
      </c>
      <c r="X3333" t="e">
        <f>K3333=#REF!</f>
        <v>#REF!</v>
      </c>
      <c r="Y3333" t="e">
        <f>L3333=#REF!</f>
        <v>#REF!</v>
      </c>
    </row>
    <row r="3334" spans="1:25">
      <c r="A3334" s="4">
        <v>17800</v>
      </c>
      <c r="B3334" s="5" t="s">
        <v>446</v>
      </c>
      <c r="C3334" s="10" t="s">
        <v>200</v>
      </c>
      <c r="D3334" s="12"/>
      <c r="E3334" s="8"/>
      <c r="F3334" s="5"/>
      <c r="G3334" s="4"/>
      <c r="H3334" s="6" t="s">
        <v>201</v>
      </c>
      <c r="I3334" s="4" t="s">
        <v>52</v>
      </c>
      <c r="J3334" s="5" t="s">
        <v>284</v>
      </c>
      <c r="K3334" s="5" t="s">
        <v>33</v>
      </c>
      <c r="L3334" s="5" t="s">
        <v>17</v>
      </c>
      <c r="M3334" s="18" t="e">
        <f t="shared" si="52"/>
        <v>#N/A</v>
      </c>
      <c r="N3334" t="e">
        <f>A3334=#REF!</f>
        <v>#REF!</v>
      </c>
      <c r="O3334" t="e">
        <f>B3334=#REF!</f>
        <v>#REF!</v>
      </c>
      <c r="P3334" t="e">
        <f>C3334=#REF!</f>
        <v>#REF!</v>
      </c>
      <c r="Q3334" t="e">
        <f>D3334=#REF!</f>
        <v>#REF!</v>
      </c>
      <c r="R3334" t="e">
        <f>E3334=#REF!</f>
        <v>#REF!</v>
      </c>
      <c r="S3334" t="e">
        <f>F3334=#REF!</f>
        <v>#REF!</v>
      </c>
      <c r="T3334" t="e">
        <f>G3334=#REF!</f>
        <v>#REF!</v>
      </c>
      <c r="U3334" t="e">
        <f>H3334=#REF!</f>
        <v>#REF!</v>
      </c>
      <c r="V3334" t="e">
        <f>I3334=#REF!</f>
        <v>#REF!</v>
      </c>
      <c r="W3334" t="e">
        <f>J3334=#REF!</f>
        <v>#REF!</v>
      </c>
      <c r="X3334" t="e">
        <f>K3334=#REF!</f>
        <v>#REF!</v>
      </c>
      <c r="Y3334" t="e">
        <f>L3334=#REF!</f>
        <v>#REF!</v>
      </c>
    </row>
    <row r="3335" spans="1:25">
      <c r="A3335" s="3">
        <v>17801</v>
      </c>
      <c r="B3335" s="5" t="s">
        <v>446</v>
      </c>
      <c r="C3335" s="10" t="s">
        <v>200</v>
      </c>
      <c r="D3335" s="12"/>
      <c r="E3335" s="8"/>
      <c r="F3335" s="5"/>
      <c r="G3335" s="4"/>
      <c r="H3335" s="6" t="s">
        <v>201</v>
      </c>
      <c r="I3335" s="4" t="s">
        <v>52</v>
      </c>
      <c r="J3335" s="5" t="s">
        <v>284</v>
      </c>
      <c r="K3335" s="5" t="s">
        <v>588</v>
      </c>
      <c r="L3335" s="5" t="s">
        <v>17</v>
      </c>
      <c r="M3335" s="18" t="e">
        <f t="shared" si="52"/>
        <v>#N/A</v>
      </c>
      <c r="N3335" t="e">
        <f>A3335=#REF!</f>
        <v>#REF!</v>
      </c>
      <c r="O3335" t="e">
        <f>B3335=#REF!</f>
        <v>#REF!</v>
      </c>
      <c r="P3335" t="e">
        <f>C3335=#REF!</f>
        <v>#REF!</v>
      </c>
      <c r="Q3335" t="e">
        <f>D3335=#REF!</f>
        <v>#REF!</v>
      </c>
      <c r="R3335" t="e">
        <f>E3335=#REF!</f>
        <v>#REF!</v>
      </c>
      <c r="S3335" t="e">
        <f>F3335=#REF!</f>
        <v>#REF!</v>
      </c>
      <c r="T3335" t="e">
        <f>G3335=#REF!</f>
        <v>#REF!</v>
      </c>
      <c r="U3335" t="e">
        <f>H3335=#REF!</f>
        <v>#REF!</v>
      </c>
      <c r="V3335" t="e">
        <f>I3335=#REF!</f>
        <v>#REF!</v>
      </c>
      <c r="W3335" t="e">
        <f>J3335=#REF!</f>
        <v>#REF!</v>
      </c>
      <c r="X3335" t="e">
        <f>K3335=#REF!</f>
        <v>#REF!</v>
      </c>
      <c r="Y3335" t="e">
        <f>L3335=#REF!</f>
        <v>#REF!</v>
      </c>
    </row>
    <row r="3336" spans="1:25">
      <c r="A3336" s="4">
        <v>17802</v>
      </c>
      <c r="B3336" s="5" t="s">
        <v>446</v>
      </c>
      <c r="C3336" s="10" t="s">
        <v>200</v>
      </c>
      <c r="D3336" s="12"/>
      <c r="E3336" s="8"/>
      <c r="F3336" s="5"/>
      <c r="G3336" s="4"/>
      <c r="H3336" s="6" t="s">
        <v>201</v>
      </c>
      <c r="I3336" s="4" t="s">
        <v>54</v>
      </c>
      <c r="J3336" s="5" t="s">
        <v>284</v>
      </c>
      <c r="K3336" s="5" t="s">
        <v>97</v>
      </c>
      <c r="L3336" s="5" t="s">
        <v>17</v>
      </c>
      <c r="M3336" s="18" t="e">
        <f t="shared" si="52"/>
        <v>#N/A</v>
      </c>
      <c r="N3336" t="e">
        <f>A3336=#REF!</f>
        <v>#REF!</v>
      </c>
      <c r="O3336" t="e">
        <f>B3336=#REF!</f>
        <v>#REF!</v>
      </c>
      <c r="P3336" t="e">
        <f>C3336=#REF!</f>
        <v>#REF!</v>
      </c>
      <c r="Q3336" t="e">
        <f>D3336=#REF!</f>
        <v>#REF!</v>
      </c>
      <c r="R3336" t="e">
        <f>E3336=#REF!</f>
        <v>#REF!</v>
      </c>
      <c r="S3336" t="e">
        <f>F3336=#REF!</f>
        <v>#REF!</v>
      </c>
      <c r="T3336" t="e">
        <f>G3336=#REF!</f>
        <v>#REF!</v>
      </c>
      <c r="U3336" t="e">
        <f>H3336=#REF!</f>
        <v>#REF!</v>
      </c>
      <c r="V3336" t="e">
        <f>I3336=#REF!</f>
        <v>#REF!</v>
      </c>
      <c r="W3336" t="e">
        <f>J3336=#REF!</f>
        <v>#REF!</v>
      </c>
      <c r="X3336" t="e">
        <f>K3336=#REF!</f>
        <v>#REF!</v>
      </c>
      <c r="Y3336" t="e">
        <f>L3336=#REF!</f>
        <v>#REF!</v>
      </c>
    </row>
    <row r="3337" spans="1:25">
      <c r="A3337" s="3">
        <v>17803</v>
      </c>
      <c r="B3337" s="5" t="s">
        <v>446</v>
      </c>
      <c r="C3337" s="10" t="s">
        <v>200</v>
      </c>
      <c r="D3337" s="12"/>
      <c r="E3337" s="8"/>
      <c r="F3337" s="5"/>
      <c r="G3337" s="4"/>
      <c r="H3337" s="6" t="s">
        <v>201</v>
      </c>
      <c r="I3337" s="4" t="s">
        <v>54</v>
      </c>
      <c r="J3337" s="5" t="s">
        <v>284</v>
      </c>
      <c r="K3337" s="5" t="s">
        <v>543</v>
      </c>
      <c r="L3337" s="5" t="s">
        <v>17</v>
      </c>
      <c r="M3337" s="18" t="e">
        <f t="shared" si="52"/>
        <v>#N/A</v>
      </c>
      <c r="N3337" t="e">
        <f>A3337=#REF!</f>
        <v>#REF!</v>
      </c>
      <c r="O3337" t="e">
        <f>B3337=#REF!</f>
        <v>#REF!</v>
      </c>
      <c r="P3337" t="e">
        <f>C3337=#REF!</f>
        <v>#REF!</v>
      </c>
      <c r="Q3337" t="e">
        <f>D3337=#REF!</f>
        <v>#REF!</v>
      </c>
      <c r="R3337" t="e">
        <f>E3337=#REF!</f>
        <v>#REF!</v>
      </c>
      <c r="S3337" t="e">
        <f>F3337=#REF!</f>
        <v>#REF!</v>
      </c>
      <c r="T3337" t="e">
        <f>G3337=#REF!</f>
        <v>#REF!</v>
      </c>
      <c r="U3337" t="e">
        <f>H3337=#REF!</f>
        <v>#REF!</v>
      </c>
      <c r="V3337" t="e">
        <f>I3337=#REF!</f>
        <v>#REF!</v>
      </c>
      <c r="W3337" t="e">
        <f>J3337=#REF!</f>
        <v>#REF!</v>
      </c>
      <c r="X3337" t="e">
        <f>K3337=#REF!</f>
        <v>#REF!</v>
      </c>
      <c r="Y3337" t="e">
        <f>L3337=#REF!</f>
        <v>#REF!</v>
      </c>
    </row>
    <row r="3338" spans="1:25">
      <c r="A3338" s="4">
        <v>17804</v>
      </c>
      <c r="B3338" s="5" t="s">
        <v>446</v>
      </c>
      <c r="C3338" s="10" t="s">
        <v>200</v>
      </c>
      <c r="D3338" s="12"/>
      <c r="E3338" s="8"/>
      <c r="F3338" s="5"/>
      <c r="G3338" s="4"/>
      <c r="H3338" s="6" t="s">
        <v>201</v>
      </c>
      <c r="I3338" s="4" t="s">
        <v>54</v>
      </c>
      <c r="J3338" s="5" t="s">
        <v>284</v>
      </c>
      <c r="K3338" s="5" t="s">
        <v>486</v>
      </c>
      <c r="L3338" s="5" t="s">
        <v>17</v>
      </c>
      <c r="M3338" s="18" t="e">
        <f t="shared" si="52"/>
        <v>#N/A</v>
      </c>
      <c r="N3338" t="e">
        <f>A3338=#REF!</f>
        <v>#REF!</v>
      </c>
      <c r="O3338" t="e">
        <f>B3338=#REF!</f>
        <v>#REF!</v>
      </c>
      <c r="P3338" t="e">
        <f>C3338=#REF!</f>
        <v>#REF!</v>
      </c>
      <c r="Q3338" t="e">
        <f>D3338=#REF!</f>
        <v>#REF!</v>
      </c>
      <c r="R3338" t="e">
        <f>E3338=#REF!</f>
        <v>#REF!</v>
      </c>
      <c r="S3338" t="e">
        <f>F3338=#REF!</f>
        <v>#REF!</v>
      </c>
      <c r="T3338" t="e">
        <f>G3338=#REF!</f>
        <v>#REF!</v>
      </c>
      <c r="U3338" t="e">
        <f>H3338=#REF!</f>
        <v>#REF!</v>
      </c>
      <c r="V3338" t="e">
        <f>I3338=#REF!</f>
        <v>#REF!</v>
      </c>
      <c r="W3338" t="e">
        <f>J3338=#REF!</f>
        <v>#REF!</v>
      </c>
      <c r="X3338" t="e">
        <f>K3338=#REF!</f>
        <v>#REF!</v>
      </c>
      <c r="Y3338" t="e">
        <f>L3338=#REF!</f>
        <v>#REF!</v>
      </c>
    </row>
    <row r="3339" spans="1:25">
      <c r="A3339" s="3">
        <v>17805</v>
      </c>
      <c r="B3339" s="5" t="s">
        <v>446</v>
      </c>
      <c r="C3339" s="10" t="s">
        <v>200</v>
      </c>
      <c r="D3339" s="12"/>
      <c r="E3339" s="8"/>
      <c r="F3339" s="5"/>
      <c r="G3339" s="4"/>
      <c r="H3339" s="6" t="s">
        <v>201</v>
      </c>
      <c r="I3339" s="4" t="s">
        <v>54</v>
      </c>
      <c r="J3339" s="5" t="s">
        <v>284</v>
      </c>
      <c r="K3339" s="5" t="s">
        <v>33</v>
      </c>
      <c r="L3339" s="5" t="s">
        <v>17</v>
      </c>
      <c r="M3339" s="18" t="e">
        <f t="shared" si="52"/>
        <v>#N/A</v>
      </c>
      <c r="N3339" t="e">
        <f>A3339=#REF!</f>
        <v>#REF!</v>
      </c>
      <c r="O3339" t="e">
        <f>B3339=#REF!</f>
        <v>#REF!</v>
      </c>
      <c r="P3339" t="e">
        <f>C3339=#REF!</f>
        <v>#REF!</v>
      </c>
      <c r="Q3339" t="e">
        <f>D3339=#REF!</f>
        <v>#REF!</v>
      </c>
      <c r="R3339" t="e">
        <f>E3339=#REF!</f>
        <v>#REF!</v>
      </c>
      <c r="S3339" t="e">
        <f>F3339=#REF!</f>
        <v>#REF!</v>
      </c>
      <c r="T3339" t="e">
        <f>G3339=#REF!</f>
        <v>#REF!</v>
      </c>
      <c r="U3339" t="e">
        <f>H3339=#REF!</f>
        <v>#REF!</v>
      </c>
      <c r="V3339" t="e">
        <f>I3339=#REF!</f>
        <v>#REF!</v>
      </c>
      <c r="W3339" t="e">
        <f>J3339=#REF!</f>
        <v>#REF!</v>
      </c>
      <c r="X3339" t="e">
        <f>K3339=#REF!</f>
        <v>#REF!</v>
      </c>
      <c r="Y3339" t="e">
        <f>L3339=#REF!</f>
        <v>#REF!</v>
      </c>
    </row>
    <row r="3340" spans="1:25">
      <c r="A3340" s="4">
        <v>17806</v>
      </c>
      <c r="B3340" s="5" t="s">
        <v>446</v>
      </c>
      <c r="C3340" s="10" t="s">
        <v>200</v>
      </c>
      <c r="D3340" s="12"/>
      <c r="E3340" s="8"/>
      <c r="F3340" s="5"/>
      <c r="G3340" s="4"/>
      <c r="H3340" s="6" t="s">
        <v>201</v>
      </c>
      <c r="I3340" s="4" t="s">
        <v>78</v>
      </c>
      <c r="J3340" s="5" t="s">
        <v>284</v>
      </c>
      <c r="K3340" s="5" t="s">
        <v>762</v>
      </c>
      <c r="L3340" s="5" t="s">
        <v>17</v>
      </c>
      <c r="M3340" s="18" t="e">
        <f t="shared" si="52"/>
        <v>#N/A</v>
      </c>
      <c r="N3340" t="e">
        <f>A3340=#REF!</f>
        <v>#REF!</v>
      </c>
      <c r="O3340" t="e">
        <f>B3340=#REF!</f>
        <v>#REF!</v>
      </c>
      <c r="P3340" t="e">
        <f>C3340=#REF!</f>
        <v>#REF!</v>
      </c>
      <c r="Q3340" t="e">
        <f>D3340=#REF!</f>
        <v>#REF!</v>
      </c>
      <c r="R3340" t="e">
        <f>E3340=#REF!</f>
        <v>#REF!</v>
      </c>
      <c r="S3340" t="e">
        <f>F3340=#REF!</f>
        <v>#REF!</v>
      </c>
      <c r="T3340" t="e">
        <f>G3340=#REF!</f>
        <v>#REF!</v>
      </c>
      <c r="U3340" t="e">
        <f>H3340=#REF!</f>
        <v>#REF!</v>
      </c>
      <c r="V3340" t="e">
        <f>I3340=#REF!</f>
        <v>#REF!</v>
      </c>
      <c r="W3340" t="e">
        <f>J3340=#REF!</f>
        <v>#REF!</v>
      </c>
      <c r="X3340" t="e">
        <f>K3340=#REF!</f>
        <v>#REF!</v>
      </c>
      <c r="Y3340" t="e">
        <f>L3340=#REF!</f>
        <v>#REF!</v>
      </c>
    </row>
    <row r="3341" spans="1:25">
      <c r="A3341" s="3">
        <v>17807</v>
      </c>
      <c r="B3341" s="5" t="s">
        <v>446</v>
      </c>
      <c r="C3341" s="10" t="s">
        <v>200</v>
      </c>
      <c r="D3341" s="12"/>
      <c r="E3341" s="8"/>
      <c r="F3341" s="5"/>
      <c r="G3341" s="4"/>
      <c r="H3341" s="6" t="s">
        <v>201</v>
      </c>
      <c r="I3341" s="4" t="s">
        <v>78</v>
      </c>
      <c r="J3341" s="5" t="s">
        <v>284</v>
      </c>
      <c r="K3341" s="5" t="s">
        <v>590</v>
      </c>
      <c r="L3341" s="5" t="s">
        <v>17</v>
      </c>
      <c r="M3341" s="18" t="e">
        <f t="shared" si="52"/>
        <v>#N/A</v>
      </c>
      <c r="N3341" t="e">
        <f>A3341=#REF!</f>
        <v>#REF!</v>
      </c>
      <c r="O3341" t="e">
        <f>B3341=#REF!</f>
        <v>#REF!</v>
      </c>
      <c r="P3341" t="e">
        <f>C3341=#REF!</f>
        <v>#REF!</v>
      </c>
      <c r="Q3341" t="e">
        <f>D3341=#REF!</f>
        <v>#REF!</v>
      </c>
      <c r="R3341" t="e">
        <f>E3341=#REF!</f>
        <v>#REF!</v>
      </c>
      <c r="S3341" t="e">
        <f>F3341=#REF!</f>
        <v>#REF!</v>
      </c>
      <c r="T3341" t="e">
        <f>G3341=#REF!</f>
        <v>#REF!</v>
      </c>
      <c r="U3341" t="e">
        <f>H3341=#REF!</f>
        <v>#REF!</v>
      </c>
      <c r="V3341" t="e">
        <f>I3341=#REF!</f>
        <v>#REF!</v>
      </c>
      <c r="W3341" t="e">
        <f>J3341=#REF!</f>
        <v>#REF!</v>
      </c>
      <c r="X3341" t="e">
        <f>K3341=#REF!</f>
        <v>#REF!</v>
      </c>
      <c r="Y3341" t="e">
        <f>L3341=#REF!</f>
        <v>#REF!</v>
      </c>
    </row>
    <row r="3342" spans="1:25">
      <c r="A3342" s="4">
        <v>17808</v>
      </c>
      <c r="B3342" s="5" t="s">
        <v>446</v>
      </c>
      <c r="C3342" s="10" t="s">
        <v>200</v>
      </c>
      <c r="D3342" s="12"/>
      <c r="E3342" s="8"/>
      <c r="F3342" s="5"/>
      <c r="G3342" s="4"/>
      <c r="H3342" s="6" t="s">
        <v>201</v>
      </c>
      <c r="I3342" s="4" t="s">
        <v>78</v>
      </c>
      <c r="J3342" s="5" t="s">
        <v>284</v>
      </c>
      <c r="K3342" s="5" t="s">
        <v>515</v>
      </c>
      <c r="L3342" s="5" t="s">
        <v>17</v>
      </c>
      <c r="M3342" s="18" t="e">
        <f t="shared" si="52"/>
        <v>#N/A</v>
      </c>
      <c r="N3342" t="e">
        <f>A3342=#REF!</f>
        <v>#REF!</v>
      </c>
      <c r="O3342" t="e">
        <f>B3342=#REF!</f>
        <v>#REF!</v>
      </c>
      <c r="P3342" t="e">
        <f>C3342=#REF!</f>
        <v>#REF!</v>
      </c>
      <c r="Q3342" t="e">
        <f>D3342=#REF!</f>
        <v>#REF!</v>
      </c>
      <c r="R3342" t="e">
        <f>E3342=#REF!</f>
        <v>#REF!</v>
      </c>
      <c r="S3342" t="e">
        <f>F3342=#REF!</f>
        <v>#REF!</v>
      </c>
      <c r="T3342" t="e">
        <f>G3342=#REF!</f>
        <v>#REF!</v>
      </c>
      <c r="U3342" t="e">
        <f>H3342=#REF!</f>
        <v>#REF!</v>
      </c>
      <c r="V3342" t="e">
        <f>I3342=#REF!</f>
        <v>#REF!</v>
      </c>
      <c r="W3342" t="e">
        <f>J3342=#REF!</f>
        <v>#REF!</v>
      </c>
      <c r="X3342" t="e">
        <f>K3342=#REF!</f>
        <v>#REF!</v>
      </c>
      <c r="Y3342" t="e">
        <f>L3342=#REF!</f>
        <v>#REF!</v>
      </c>
    </row>
    <row r="3343" spans="1:25">
      <c r="A3343" s="3">
        <v>17809</v>
      </c>
      <c r="B3343" s="5" t="s">
        <v>446</v>
      </c>
      <c r="C3343" s="10" t="s">
        <v>200</v>
      </c>
      <c r="D3343" s="12"/>
      <c r="E3343" s="8"/>
      <c r="F3343" s="5"/>
      <c r="G3343" s="4"/>
      <c r="H3343" s="6" t="s">
        <v>201</v>
      </c>
      <c r="I3343" s="4" t="s">
        <v>78</v>
      </c>
      <c r="J3343" s="5" t="s">
        <v>284</v>
      </c>
      <c r="K3343" s="5" t="s">
        <v>486</v>
      </c>
      <c r="L3343" s="5" t="s">
        <v>17</v>
      </c>
      <c r="M3343" s="18" t="e">
        <f t="shared" si="52"/>
        <v>#N/A</v>
      </c>
      <c r="N3343" t="e">
        <f>A3343=#REF!</f>
        <v>#REF!</v>
      </c>
      <c r="O3343" t="e">
        <f>B3343=#REF!</f>
        <v>#REF!</v>
      </c>
      <c r="P3343" t="e">
        <f>C3343=#REF!</f>
        <v>#REF!</v>
      </c>
      <c r="Q3343" t="e">
        <f>D3343=#REF!</f>
        <v>#REF!</v>
      </c>
      <c r="R3343" t="e">
        <f>E3343=#REF!</f>
        <v>#REF!</v>
      </c>
      <c r="S3343" t="e">
        <f>F3343=#REF!</f>
        <v>#REF!</v>
      </c>
      <c r="T3343" t="e">
        <f>G3343=#REF!</f>
        <v>#REF!</v>
      </c>
      <c r="U3343" t="e">
        <f>H3343=#REF!</f>
        <v>#REF!</v>
      </c>
      <c r="V3343" t="e">
        <f>I3343=#REF!</f>
        <v>#REF!</v>
      </c>
      <c r="W3343" t="e">
        <f>J3343=#REF!</f>
        <v>#REF!</v>
      </c>
      <c r="X3343" t="e">
        <f>K3343=#REF!</f>
        <v>#REF!</v>
      </c>
      <c r="Y3343" t="e">
        <f>L3343=#REF!</f>
        <v>#REF!</v>
      </c>
    </row>
    <row r="3344" spans="1:25">
      <c r="A3344" s="4">
        <v>17810</v>
      </c>
      <c r="B3344" s="5" t="s">
        <v>446</v>
      </c>
      <c r="C3344" s="10" t="s">
        <v>200</v>
      </c>
      <c r="D3344" s="12"/>
      <c r="E3344" s="8"/>
      <c r="F3344" s="5"/>
      <c r="G3344" s="4"/>
      <c r="H3344" s="6" t="s">
        <v>201</v>
      </c>
      <c r="I3344" s="4" t="s">
        <v>78</v>
      </c>
      <c r="J3344" s="5" t="s">
        <v>284</v>
      </c>
      <c r="K3344" s="5" t="s">
        <v>33</v>
      </c>
      <c r="L3344" s="5" t="s">
        <v>17</v>
      </c>
      <c r="M3344" s="18" t="e">
        <f t="shared" si="52"/>
        <v>#N/A</v>
      </c>
      <c r="N3344" t="e">
        <f>A3344=#REF!</f>
        <v>#REF!</v>
      </c>
      <c r="O3344" t="e">
        <f>B3344=#REF!</f>
        <v>#REF!</v>
      </c>
      <c r="P3344" t="e">
        <f>C3344=#REF!</f>
        <v>#REF!</v>
      </c>
      <c r="Q3344" t="e">
        <f>D3344=#REF!</f>
        <v>#REF!</v>
      </c>
      <c r="R3344" t="e">
        <f>E3344=#REF!</f>
        <v>#REF!</v>
      </c>
      <c r="S3344" t="e">
        <f>F3344=#REF!</f>
        <v>#REF!</v>
      </c>
      <c r="T3344" t="e">
        <f>G3344=#REF!</f>
        <v>#REF!</v>
      </c>
      <c r="U3344" t="e">
        <f>H3344=#REF!</f>
        <v>#REF!</v>
      </c>
      <c r="V3344" t="e">
        <f>I3344=#REF!</f>
        <v>#REF!</v>
      </c>
      <c r="W3344" t="e">
        <f>J3344=#REF!</f>
        <v>#REF!</v>
      </c>
      <c r="X3344" t="e">
        <f>K3344=#REF!</f>
        <v>#REF!</v>
      </c>
      <c r="Y3344" t="e">
        <f>L3344=#REF!</f>
        <v>#REF!</v>
      </c>
    </row>
    <row r="3345" spans="1:25">
      <c r="A3345" s="3">
        <v>17811</v>
      </c>
      <c r="B3345" s="5" t="s">
        <v>446</v>
      </c>
      <c r="C3345" s="10" t="s">
        <v>200</v>
      </c>
      <c r="D3345" s="12"/>
      <c r="E3345" s="8"/>
      <c r="F3345" s="5"/>
      <c r="G3345" s="4"/>
      <c r="H3345" s="6" t="s">
        <v>201</v>
      </c>
      <c r="I3345" s="4" t="s">
        <v>80</v>
      </c>
      <c r="J3345" s="5" t="s">
        <v>284</v>
      </c>
      <c r="K3345" s="5" t="s">
        <v>591</v>
      </c>
      <c r="L3345" s="5" t="s">
        <v>17</v>
      </c>
      <c r="M3345" s="18" t="e">
        <f t="shared" si="52"/>
        <v>#N/A</v>
      </c>
      <c r="N3345" t="e">
        <f>A3345=#REF!</f>
        <v>#REF!</v>
      </c>
      <c r="O3345" t="e">
        <f>B3345=#REF!</f>
        <v>#REF!</v>
      </c>
      <c r="P3345" t="e">
        <f>C3345=#REF!</f>
        <v>#REF!</v>
      </c>
      <c r="Q3345" t="e">
        <f>D3345=#REF!</f>
        <v>#REF!</v>
      </c>
      <c r="R3345" t="e">
        <f>E3345=#REF!</f>
        <v>#REF!</v>
      </c>
      <c r="S3345" t="e">
        <f>F3345=#REF!</f>
        <v>#REF!</v>
      </c>
      <c r="T3345" t="e">
        <f>G3345=#REF!</f>
        <v>#REF!</v>
      </c>
      <c r="U3345" t="e">
        <f>H3345=#REF!</f>
        <v>#REF!</v>
      </c>
      <c r="V3345" t="e">
        <f>I3345=#REF!</f>
        <v>#REF!</v>
      </c>
      <c r="W3345" t="e">
        <f>J3345=#REF!</f>
        <v>#REF!</v>
      </c>
      <c r="X3345" t="e">
        <f>K3345=#REF!</f>
        <v>#REF!</v>
      </c>
      <c r="Y3345" t="e">
        <f>L3345=#REF!</f>
        <v>#REF!</v>
      </c>
    </row>
    <row r="3346" spans="1:25">
      <c r="A3346" s="4">
        <v>17812</v>
      </c>
      <c r="B3346" s="5" t="s">
        <v>446</v>
      </c>
      <c r="C3346" s="10" t="s">
        <v>200</v>
      </c>
      <c r="D3346" s="12"/>
      <c r="E3346" s="8"/>
      <c r="F3346" s="5"/>
      <c r="G3346" s="4"/>
      <c r="H3346" s="6" t="s">
        <v>201</v>
      </c>
      <c r="I3346" s="4" t="s">
        <v>80</v>
      </c>
      <c r="J3346" s="5" t="s">
        <v>284</v>
      </c>
      <c r="K3346" s="5" t="s">
        <v>545</v>
      </c>
      <c r="L3346" s="5" t="s">
        <v>17</v>
      </c>
      <c r="M3346" s="18" t="e">
        <f t="shared" si="52"/>
        <v>#N/A</v>
      </c>
      <c r="N3346" t="e">
        <f>A3346=#REF!</f>
        <v>#REF!</v>
      </c>
      <c r="O3346" t="e">
        <f>B3346=#REF!</f>
        <v>#REF!</v>
      </c>
      <c r="P3346" t="e">
        <f>C3346=#REF!</f>
        <v>#REF!</v>
      </c>
      <c r="Q3346" t="e">
        <f>D3346=#REF!</f>
        <v>#REF!</v>
      </c>
      <c r="R3346" t="e">
        <f>E3346=#REF!</f>
        <v>#REF!</v>
      </c>
      <c r="S3346" t="e">
        <f>F3346=#REF!</f>
        <v>#REF!</v>
      </c>
      <c r="T3346" t="e">
        <f>G3346=#REF!</f>
        <v>#REF!</v>
      </c>
      <c r="U3346" t="e">
        <f>H3346=#REF!</f>
        <v>#REF!</v>
      </c>
      <c r="V3346" t="e">
        <f>I3346=#REF!</f>
        <v>#REF!</v>
      </c>
      <c r="W3346" t="e">
        <f>J3346=#REF!</f>
        <v>#REF!</v>
      </c>
      <c r="X3346" t="e">
        <f>K3346=#REF!</f>
        <v>#REF!</v>
      </c>
      <c r="Y3346" t="e">
        <f>L3346=#REF!</f>
        <v>#REF!</v>
      </c>
    </row>
    <row r="3347" spans="1:25">
      <c r="A3347" s="3">
        <v>17813</v>
      </c>
      <c r="B3347" s="5" t="s">
        <v>446</v>
      </c>
      <c r="C3347" s="10" t="s">
        <v>200</v>
      </c>
      <c r="D3347" s="12"/>
      <c r="E3347" s="8"/>
      <c r="F3347" s="5"/>
      <c r="G3347" s="4"/>
      <c r="H3347" s="6" t="s">
        <v>201</v>
      </c>
      <c r="I3347" s="4" t="s">
        <v>80</v>
      </c>
      <c r="J3347" s="5" t="s">
        <v>284</v>
      </c>
      <c r="K3347" s="5" t="s">
        <v>515</v>
      </c>
      <c r="L3347" s="5" t="s">
        <v>17</v>
      </c>
      <c r="M3347" s="18" t="e">
        <f t="shared" si="52"/>
        <v>#N/A</v>
      </c>
      <c r="N3347" t="e">
        <f>A3347=#REF!</f>
        <v>#REF!</v>
      </c>
      <c r="O3347" t="e">
        <f>B3347=#REF!</f>
        <v>#REF!</v>
      </c>
      <c r="P3347" t="e">
        <f>C3347=#REF!</f>
        <v>#REF!</v>
      </c>
      <c r="Q3347" t="e">
        <f>D3347=#REF!</f>
        <v>#REF!</v>
      </c>
      <c r="R3347" t="e">
        <f>E3347=#REF!</f>
        <v>#REF!</v>
      </c>
      <c r="S3347" t="e">
        <f>F3347=#REF!</f>
        <v>#REF!</v>
      </c>
      <c r="T3347" t="e">
        <f>G3347=#REF!</f>
        <v>#REF!</v>
      </c>
      <c r="U3347" t="e">
        <f>H3347=#REF!</f>
        <v>#REF!</v>
      </c>
      <c r="V3347" t="e">
        <f>I3347=#REF!</f>
        <v>#REF!</v>
      </c>
      <c r="W3347" t="e">
        <f>J3347=#REF!</f>
        <v>#REF!</v>
      </c>
      <c r="X3347" t="e">
        <f>K3347=#REF!</f>
        <v>#REF!</v>
      </c>
      <c r="Y3347" t="e">
        <f>L3347=#REF!</f>
        <v>#REF!</v>
      </c>
    </row>
    <row r="3348" spans="1:25">
      <c r="A3348" s="4">
        <v>17814</v>
      </c>
      <c r="B3348" s="5" t="s">
        <v>446</v>
      </c>
      <c r="C3348" s="10" t="s">
        <v>200</v>
      </c>
      <c r="D3348" s="12"/>
      <c r="E3348" s="8"/>
      <c r="F3348" s="5"/>
      <c r="G3348" s="4"/>
      <c r="H3348" s="6" t="s">
        <v>201</v>
      </c>
      <c r="I3348" s="4" t="s">
        <v>80</v>
      </c>
      <c r="J3348" s="5" t="s">
        <v>284</v>
      </c>
      <c r="K3348" s="5" t="s">
        <v>486</v>
      </c>
      <c r="L3348" s="5" t="s">
        <v>17</v>
      </c>
      <c r="M3348" s="18" t="e">
        <f t="shared" si="52"/>
        <v>#N/A</v>
      </c>
      <c r="N3348" t="e">
        <f>A3348=#REF!</f>
        <v>#REF!</v>
      </c>
      <c r="O3348" t="e">
        <f>B3348=#REF!</f>
        <v>#REF!</v>
      </c>
      <c r="P3348" t="e">
        <f>C3348=#REF!</f>
        <v>#REF!</v>
      </c>
      <c r="Q3348" t="e">
        <f>D3348=#REF!</f>
        <v>#REF!</v>
      </c>
      <c r="R3348" t="e">
        <f>E3348=#REF!</f>
        <v>#REF!</v>
      </c>
      <c r="S3348" t="e">
        <f>F3348=#REF!</f>
        <v>#REF!</v>
      </c>
      <c r="T3348" t="e">
        <f>G3348=#REF!</f>
        <v>#REF!</v>
      </c>
      <c r="U3348" t="e">
        <f>H3348=#REF!</f>
        <v>#REF!</v>
      </c>
      <c r="V3348" t="e">
        <f>I3348=#REF!</f>
        <v>#REF!</v>
      </c>
      <c r="W3348" t="e">
        <f>J3348=#REF!</f>
        <v>#REF!</v>
      </c>
      <c r="X3348" t="e">
        <f>K3348=#REF!</f>
        <v>#REF!</v>
      </c>
      <c r="Y3348" t="e">
        <f>L3348=#REF!</f>
        <v>#REF!</v>
      </c>
    </row>
    <row r="3349" spans="1:25">
      <c r="A3349" s="3">
        <v>17815</v>
      </c>
      <c r="B3349" s="5" t="s">
        <v>446</v>
      </c>
      <c r="C3349" s="10" t="s">
        <v>200</v>
      </c>
      <c r="D3349" s="12"/>
      <c r="E3349" s="8"/>
      <c r="F3349" s="5"/>
      <c r="G3349" s="4"/>
      <c r="H3349" s="6" t="s">
        <v>201</v>
      </c>
      <c r="I3349" s="4" t="s">
        <v>80</v>
      </c>
      <c r="J3349" s="5" t="s">
        <v>284</v>
      </c>
      <c r="K3349" s="5" t="s">
        <v>33</v>
      </c>
      <c r="L3349" s="5" t="s">
        <v>17</v>
      </c>
      <c r="M3349" s="18" t="e">
        <f t="shared" si="52"/>
        <v>#N/A</v>
      </c>
      <c r="N3349" t="e">
        <f>A3349=#REF!</f>
        <v>#REF!</v>
      </c>
      <c r="O3349" t="e">
        <f>B3349=#REF!</f>
        <v>#REF!</v>
      </c>
      <c r="P3349" t="e">
        <f>C3349=#REF!</f>
        <v>#REF!</v>
      </c>
      <c r="Q3349" t="e">
        <f>D3349=#REF!</f>
        <v>#REF!</v>
      </c>
      <c r="R3349" t="e">
        <f>E3349=#REF!</f>
        <v>#REF!</v>
      </c>
      <c r="S3349" t="e">
        <f>F3349=#REF!</f>
        <v>#REF!</v>
      </c>
      <c r="T3349" t="e">
        <f>G3349=#REF!</f>
        <v>#REF!</v>
      </c>
      <c r="U3349" t="e">
        <f>H3349=#REF!</f>
        <v>#REF!</v>
      </c>
      <c r="V3349" t="e">
        <f>I3349=#REF!</f>
        <v>#REF!</v>
      </c>
      <c r="W3349" t="e">
        <f>J3349=#REF!</f>
        <v>#REF!</v>
      </c>
      <c r="X3349" t="e">
        <f>K3349=#REF!</f>
        <v>#REF!</v>
      </c>
      <c r="Y3349" t="e">
        <f>L3349=#REF!</f>
        <v>#REF!</v>
      </c>
    </row>
    <row r="3350" spans="1:25">
      <c r="A3350" s="4">
        <v>17816</v>
      </c>
      <c r="B3350" s="5" t="s">
        <v>446</v>
      </c>
      <c r="C3350" s="10" t="s">
        <v>200</v>
      </c>
      <c r="D3350" s="12"/>
      <c r="E3350" s="8"/>
      <c r="F3350" s="5"/>
      <c r="G3350" s="4"/>
      <c r="H3350" s="6" t="s">
        <v>201</v>
      </c>
      <c r="I3350" s="4" t="s">
        <v>82</v>
      </c>
      <c r="J3350" s="5" t="s">
        <v>284</v>
      </c>
      <c r="K3350" s="5" t="s">
        <v>509</v>
      </c>
      <c r="L3350" s="5" t="s">
        <v>17</v>
      </c>
      <c r="M3350" s="18" t="e">
        <f t="shared" si="52"/>
        <v>#N/A</v>
      </c>
      <c r="N3350" t="e">
        <f>A3350=#REF!</f>
        <v>#REF!</v>
      </c>
      <c r="O3350" t="e">
        <f>B3350=#REF!</f>
        <v>#REF!</v>
      </c>
      <c r="P3350" t="e">
        <f>C3350=#REF!</f>
        <v>#REF!</v>
      </c>
      <c r="Q3350" t="e">
        <f>D3350=#REF!</f>
        <v>#REF!</v>
      </c>
      <c r="R3350" t="e">
        <f>E3350=#REF!</f>
        <v>#REF!</v>
      </c>
      <c r="S3350" t="e">
        <f>F3350=#REF!</f>
        <v>#REF!</v>
      </c>
      <c r="T3350" t="e">
        <f>G3350=#REF!</f>
        <v>#REF!</v>
      </c>
      <c r="U3350" t="e">
        <f>H3350=#REF!</f>
        <v>#REF!</v>
      </c>
      <c r="V3350" t="e">
        <f>I3350=#REF!</f>
        <v>#REF!</v>
      </c>
      <c r="W3350" t="e">
        <f>J3350=#REF!</f>
        <v>#REF!</v>
      </c>
      <c r="X3350" t="e">
        <f>K3350=#REF!</f>
        <v>#REF!</v>
      </c>
      <c r="Y3350" t="e">
        <f>L3350=#REF!</f>
        <v>#REF!</v>
      </c>
    </row>
    <row r="3351" spans="1:25">
      <c r="A3351" s="3">
        <v>17817</v>
      </c>
      <c r="B3351" s="5" t="s">
        <v>446</v>
      </c>
      <c r="C3351" s="10" t="s">
        <v>200</v>
      </c>
      <c r="D3351" s="12"/>
      <c r="E3351" s="8"/>
      <c r="F3351" s="5"/>
      <c r="G3351" s="4"/>
      <c r="H3351" s="6" t="s">
        <v>201</v>
      </c>
      <c r="I3351" s="4" t="s">
        <v>82</v>
      </c>
      <c r="J3351" s="5" t="s">
        <v>284</v>
      </c>
      <c r="K3351" s="5" t="s">
        <v>546</v>
      </c>
      <c r="L3351" s="5" t="s">
        <v>17</v>
      </c>
      <c r="M3351" s="18" t="e">
        <f t="shared" si="52"/>
        <v>#N/A</v>
      </c>
      <c r="N3351" t="e">
        <f>A3351=#REF!</f>
        <v>#REF!</v>
      </c>
      <c r="O3351" t="e">
        <f>B3351=#REF!</f>
        <v>#REF!</v>
      </c>
      <c r="P3351" t="e">
        <f>C3351=#REF!</f>
        <v>#REF!</v>
      </c>
      <c r="Q3351" t="e">
        <f>D3351=#REF!</f>
        <v>#REF!</v>
      </c>
      <c r="R3351" t="e">
        <f>E3351=#REF!</f>
        <v>#REF!</v>
      </c>
      <c r="S3351" t="e">
        <f>F3351=#REF!</f>
        <v>#REF!</v>
      </c>
      <c r="T3351" t="e">
        <f>G3351=#REF!</f>
        <v>#REF!</v>
      </c>
      <c r="U3351" t="e">
        <f>H3351=#REF!</f>
        <v>#REF!</v>
      </c>
      <c r="V3351" t="e">
        <f>I3351=#REF!</f>
        <v>#REF!</v>
      </c>
      <c r="W3351" t="e">
        <f>J3351=#REF!</f>
        <v>#REF!</v>
      </c>
      <c r="X3351" t="e">
        <f>K3351=#REF!</f>
        <v>#REF!</v>
      </c>
      <c r="Y3351" t="e">
        <f>L3351=#REF!</f>
        <v>#REF!</v>
      </c>
    </row>
    <row r="3352" spans="1:25">
      <c r="A3352" s="4">
        <v>17818</v>
      </c>
      <c r="B3352" s="5" t="s">
        <v>446</v>
      </c>
      <c r="C3352" s="10" t="s">
        <v>200</v>
      </c>
      <c r="D3352" s="12"/>
      <c r="E3352" s="8"/>
      <c r="F3352" s="5"/>
      <c r="G3352" s="4"/>
      <c r="H3352" s="6" t="s">
        <v>201</v>
      </c>
      <c r="I3352" s="4" t="s">
        <v>82</v>
      </c>
      <c r="J3352" s="5" t="s">
        <v>284</v>
      </c>
      <c r="K3352" s="5" t="s">
        <v>515</v>
      </c>
      <c r="L3352" s="5" t="s">
        <v>17</v>
      </c>
      <c r="M3352" s="18" t="e">
        <f t="shared" si="52"/>
        <v>#N/A</v>
      </c>
      <c r="N3352" t="e">
        <f>A3352=#REF!</f>
        <v>#REF!</v>
      </c>
      <c r="O3352" t="e">
        <f>B3352=#REF!</f>
        <v>#REF!</v>
      </c>
      <c r="P3352" t="e">
        <f>C3352=#REF!</f>
        <v>#REF!</v>
      </c>
      <c r="Q3352" t="e">
        <f>D3352=#REF!</f>
        <v>#REF!</v>
      </c>
      <c r="R3352" t="e">
        <f>E3352=#REF!</f>
        <v>#REF!</v>
      </c>
      <c r="S3352" t="e">
        <f>F3352=#REF!</f>
        <v>#REF!</v>
      </c>
      <c r="T3352" t="e">
        <f>G3352=#REF!</f>
        <v>#REF!</v>
      </c>
      <c r="U3352" t="e">
        <f>H3352=#REF!</f>
        <v>#REF!</v>
      </c>
      <c r="V3352" t="e">
        <f>I3352=#REF!</f>
        <v>#REF!</v>
      </c>
      <c r="W3352" t="e">
        <f>J3352=#REF!</f>
        <v>#REF!</v>
      </c>
      <c r="X3352" t="e">
        <f>K3352=#REF!</f>
        <v>#REF!</v>
      </c>
      <c r="Y3352" t="e">
        <f>L3352=#REF!</f>
        <v>#REF!</v>
      </c>
    </row>
    <row r="3353" spans="1:25">
      <c r="A3353" s="3">
        <v>17819</v>
      </c>
      <c r="B3353" s="5" t="s">
        <v>446</v>
      </c>
      <c r="C3353" s="10" t="s">
        <v>200</v>
      </c>
      <c r="D3353" s="12"/>
      <c r="E3353" s="8"/>
      <c r="F3353" s="5"/>
      <c r="G3353" s="4"/>
      <c r="H3353" s="6" t="s">
        <v>201</v>
      </c>
      <c r="I3353" s="4" t="s">
        <v>82</v>
      </c>
      <c r="J3353" s="5" t="s">
        <v>284</v>
      </c>
      <c r="K3353" s="5" t="s">
        <v>486</v>
      </c>
      <c r="L3353" s="5" t="s">
        <v>17</v>
      </c>
      <c r="M3353" s="18" t="e">
        <f t="shared" si="52"/>
        <v>#N/A</v>
      </c>
      <c r="N3353" t="e">
        <f>A3353=#REF!</f>
        <v>#REF!</v>
      </c>
      <c r="O3353" t="e">
        <f>B3353=#REF!</f>
        <v>#REF!</v>
      </c>
      <c r="P3353" t="e">
        <f>C3353=#REF!</f>
        <v>#REF!</v>
      </c>
      <c r="Q3353" t="e">
        <f>D3353=#REF!</f>
        <v>#REF!</v>
      </c>
      <c r="R3353" t="e">
        <f>E3353=#REF!</f>
        <v>#REF!</v>
      </c>
      <c r="S3353" t="e">
        <f>F3353=#REF!</f>
        <v>#REF!</v>
      </c>
      <c r="T3353" t="e">
        <f>G3353=#REF!</f>
        <v>#REF!</v>
      </c>
      <c r="U3353" t="e">
        <f>H3353=#REF!</f>
        <v>#REF!</v>
      </c>
      <c r="V3353" t="e">
        <f>I3353=#REF!</f>
        <v>#REF!</v>
      </c>
      <c r="W3353" t="e">
        <f>J3353=#REF!</f>
        <v>#REF!</v>
      </c>
      <c r="X3353" t="e">
        <f>K3353=#REF!</f>
        <v>#REF!</v>
      </c>
      <c r="Y3353" t="e">
        <f>L3353=#REF!</f>
        <v>#REF!</v>
      </c>
    </row>
    <row r="3354" spans="1:25">
      <c r="A3354" s="4">
        <v>17820</v>
      </c>
      <c r="B3354" s="5" t="s">
        <v>446</v>
      </c>
      <c r="C3354" s="10" t="s">
        <v>200</v>
      </c>
      <c r="D3354" s="12"/>
      <c r="E3354" s="8"/>
      <c r="F3354" s="5"/>
      <c r="G3354" s="4"/>
      <c r="H3354" s="6" t="s">
        <v>201</v>
      </c>
      <c r="I3354" s="4" t="s">
        <v>82</v>
      </c>
      <c r="J3354" s="5" t="s">
        <v>284</v>
      </c>
      <c r="K3354" s="5" t="s">
        <v>33</v>
      </c>
      <c r="L3354" s="5" t="s">
        <v>17</v>
      </c>
      <c r="M3354" s="18" t="e">
        <f t="shared" si="52"/>
        <v>#N/A</v>
      </c>
      <c r="N3354" t="e">
        <f>A3354=#REF!</f>
        <v>#REF!</v>
      </c>
      <c r="O3354" t="e">
        <f>B3354=#REF!</f>
        <v>#REF!</v>
      </c>
      <c r="P3354" t="e">
        <f>C3354=#REF!</f>
        <v>#REF!</v>
      </c>
      <c r="Q3354" t="e">
        <f>D3354=#REF!</f>
        <v>#REF!</v>
      </c>
      <c r="R3354" t="e">
        <f>E3354=#REF!</f>
        <v>#REF!</v>
      </c>
      <c r="S3354" t="e">
        <f>F3354=#REF!</f>
        <v>#REF!</v>
      </c>
      <c r="T3354" t="e">
        <f>G3354=#REF!</f>
        <v>#REF!</v>
      </c>
      <c r="U3354" t="e">
        <f>H3354=#REF!</f>
        <v>#REF!</v>
      </c>
      <c r="V3354" t="e">
        <f>I3354=#REF!</f>
        <v>#REF!</v>
      </c>
      <c r="W3354" t="e">
        <f>J3354=#REF!</f>
        <v>#REF!</v>
      </c>
      <c r="X3354" t="e">
        <f>K3354=#REF!</f>
        <v>#REF!</v>
      </c>
      <c r="Y3354" t="e">
        <f>L3354=#REF!</f>
        <v>#REF!</v>
      </c>
    </row>
    <row r="3355" spans="1:25">
      <c r="A3355" s="3">
        <v>17821</v>
      </c>
      <c r="B3355" s="5" t="s">
        <v>446</v>
      </c>
      <c r="C3355" s="10" t="s">
        <v>200</v>
      </c>
      <c r="D3355" s="12"/>
      <c r="E3355" s="8"/>
      <c r="F3355" s="5"/>
      <c r="G3355" s="4"/>
      <c r="H3355" s="6" t="s">
        <v>201</v>
      </c>
      <c r="I3355" s="4" t="s">
        <v>84</v>
      </c>
      <c r="J3355" s="5" t="s">
        <v>284</v>
      </c>
      <c r="K3355" s="5" t="s">
        <v>592</v>
      </c>
      <c r="L3355" s="5" t="s">
        <v>17</v>
      </c>
      <c r="M3355" s="18" t="e">
        <f t="shared" si="52"/>
        <v>#N/A</v>
      </c>
      <c r="N3355" t="e">
        <f>A3355=#REF!</f>
        <v>#REF!</v>
      </c>
      <c r="O3355" t="e">
        <f>B3355=#REF!</f>
        <v>#REF!</v>
      </c>
      <c r="P3355" t="e">
        <f>C3355=#REF!</f>
        <v>#REF!</v>
      </c>
      <c r="Q3355" t="e">
        <f>D3355=#REF!</f>
        <v>#REF!</v>
      </c>
      <c r="R3355" t="e">
        <f>E3355=#REF!</f>
        <v>#REF!</v>
      </c>
      <c r="S3355" t="e">
        <f>F3355=#REF!</f>
        <v>#REF!</v>
      </c>
      <c r="T3355" t="e">
        <f>G3355=#REF!</f>
        <v>#REF!</v>
      </c>
      <c r="U3355" t="e">
        <f>H3355=#REF!</f>
        <v>#REF!</v>
      </c>
      <c r="V3355" t="e">
        <f>I3355=#REF!</f>
        <v>#REF!</v>
      </c>
      <c r="W3355" t="e">
        <f>J3355=#REF!</f>
        <v>#REF!</v>
      </c>
      <c r="X3355" t="e">
        <f>K3355=#REF!</f>
        <v>#REF!</v>
      </c>
      <c r="Y3355" t="e">
        <f>L3355=#REF!</f>
        <v>#REF!</v>
      </c>
    </row>
    <row r="3356" spans="1:25">
      <c r="A3356" s="4">
        <v>17822</v>
      </c>
      <c r="B3356" s="5" t="s">
        <v>446</v>
      </c>
      <c r="C3356" s="10" t="s">
        <v>200</v>
      </c>
      <c r="D3356" s="12"/>
      <c r="E3356" s="8"/>
      <c r="F3356" s="5"/>
      <c r="G3356" s="4"/>
      <c r="H3356" s="6" t="s">
        <v>201</v>
      </c>
      <c r="I3356" s="4" t="s">
        <v>84</v>
      </c>
      <c r="J3356" s="5" t="s">
        <v>284</v>
      </c>
      <c r="K3356" s="5" t="s">
        <v>547</v>
      </c>
      <c r="L3356" s="5" t="s">
        <v>17</v>
      </c>
      <c r="M3356" s="18" t="e">
        <f t="shared" si="52"/>
        <v>#N/A</v>
      </c>
      <c r="N3356" t="e">
        <f>A3356=#REF!</f>
        <v>#REF!</v>
      </c>
      <c r="O3356" t="e">
        <f>B3356=#REF!</f>
        <v>#REF!</v>
      </c>
      <c r="P3356" t="e">
        <f>C3356=#REF!</f>
        <v>#REF!</v>
      </c>
      <c r="Q3356" t="e">
        <f>D3356=#REF!</f>
        <v>#REF!</v>
      </c>
      <c r="R3356" t="e">
        <f>E3356=#REF!</f>
        <v>#REF!</v>
      </c>
      <c r="S3356" t="e">
        <f>F3356=#REF!</f>
        <v>#REF!</v>
      </c>
      <c r="T3356" t="e">
        <f>G3356=#REF!</f>
        <v>#REF!</v>
      </c>
      <c r="U3356" t="e">
        <f>H3356=#REF!</f>
        <v>#REF!</v>
      </c>
      <c r="V3356" t="e">
        <f>I3356=#REF!</f>
        <v>#REF!</v>
      </c>
      <c r="W3356" t="e">
        <f>J3356=#REF!</f>
        <v>#REF!</v>
      </c>
      <c r="X3356" t="e">
        <f>K3356=#REF!</f>
        <v>#REF!</v>
      </c>
      <c r="Y3356" t="e">
        <f>L3356=#REF!</f>
        <v>#REF!</v>
      </c>
    </row>
    <row r="3357" spans="1:25">
      <c r="A3357" s="3">
        <v>17823</v>
      </c>
      <c r="B3357" s="5" t="s">
        <v>446</v>
      </c>
      <c r="C3357" s="10" t="s">
        <v>200</v>
      </c>
      <c r="D3357" s="12"/>
      <c r="E3357" s="8"/>
      <c r="F3357" s="5"/>
      <c r="G3357" s="4"/>
      <c r="H3357" s="6" t="s">
        <v>201</v>
      </c>
      <c r="I3357" s="4" t="s">
        <v>84</v>
      </c>
      <c r="J3357" s="5" t="s">
        <v>284</v>
      </c>
      <c r="K3357" s="5" t="s">
        <v>515</v>
      </c>
      <c r="L3357" s="5" t="s">
        <v>17</v>
      </c>
      <c r="M3357" s="18" t="e">
        <f t="shared" si="52"/>
        <v>#N/A</v>
      </c>
      <c r="N3357" t="e">
        <f>A3357=#REF!</f>
        <v>#REF!</v>
      </c>
      <c r="O3357" t="e">
        <f>B3357=#REF!</f>
        <v>#REF!</v>
      </c>
      <c r="P3357" t="e">
        <f>C3357=#REF!</f>
        <v>#REF!</v>
      </c>
      <c r="Q3357" t="e">
        <f>D3357=#REF!</f>
        <v>#REF!</v>
      </c>
      <c r="R3357" t="e">
        <f>E3357=#REF!</f>
        <v>#REF!</v>
      </c>
      <c r="S3357" t="e">
        <f>F3357=#REF!</f>
        <v>#REF!</v>
      </c>
      <c r="T3357" t="e">
        <f>G3357=#REF!</f>
        <v>#REF!</v>
      </c>
      <c r="U3357" t="e">
        <f>H3357=#REF!</f>
        <v>#REF!</v>
      </c>
      <c r="V3357" t="e">
        <f>I3357=#REF!</f>
        <v>#REF!</v>
      </c>
      <c r="W3357" t="e">
        <f>J3357=#REF!</f>
        <v>#REF!</v>
      </c>
      <c r="X3357" t="e">
        <f>K3357=#REF!</f>
        <v>#REF!</v>
      </c>
      <c r="Y3357" t="e">
        <f>L3357=#REF!</f>
        <v>#REF!</v>
      </c>
    </row>
    <row r="3358" spans="1:25">
      <c r="A3358" s="4">
        <v>17824</v>
      </c>
      <c r="B3358" s="5" t="s">
        <v>446</v>
      </c>
      <c r="C3358" s="10" t="s">
        <v>200</v>
      </c>
      <c r="D3358" s="12"/>
      <c r="E3358" s="8"/>
      <c r="F3358" s="5"/>
      <c r="G3358" s="4"/>
      <c r="H3358" s="6" t="s">
        <v>201</v>
      </c>
      <c r="I3358" s="4" t="s">
        <v>84</v>
      </c>
      <c r="J3358" s="5" t="s">
        <v>284</v>
      </c>
      <c r="K3358" s="5" t="s">
        <v>486</v>
      </c>
      <c r="L3358" s="5" t="s">
        <v>17</v>
      </c>
      <c r="M3358" s="18" t="e">
        <f t="shared" si="52"/>
        <v>#N/A</v>
      </c>
      <c r="N3358" t="e">
        <f>A3358=#REF!</f>
        <v>#REF!</v>
      </c>
      <c r="O3358" t="e">
        <f>B3358=#REF!</f>
        <v>#REF!</v>
      </c>
      <c r="P3358" t="e">
        <f>C3358=#REF!</f>
        <v>#REF!</v>
      </c>
      <c r="Q3358" t="e">
        <f>D3358=#REF!</f>
        <v>#REF!</v>
      </c>
      <c r="R3358" t="e">
        <f>E3358=#REF!</f>
        <v>#REF!</v>
      </c>
      <c r="S3358" t="e">
        <f>F3358=#REF!</f>
        <v>#REF!</v>
      </c>
      <c r="T3358" t="e">
        <f>G3358=#REF!</f>
        <v>#REF!</v>
      </c>
      <c r="U3358" t="e">
        <f>H3358=#REF!</f>
        <v>#REF!</v>
      </c>
      <c r="V3358" t="e">
        <f>I3358=#REF!</f>
        <v>#REF!</v>
      </c>
      <c r="W3358" t="e">
        <f>J3358=#REF!</f>
        <v>#REF!</v>
      </c>
      <c r="X3358" t="e">
        <f>K3358=#REF!</f>
        <v>#REF!</v>
      </c>
      <c r="Y3358" t="e">
        <f>L3358=#REF!</f>
        <v>#REF!</v>
      </c>
    </row>
    <row r="3359" spans="1:25">
      <c r="A3359" s="3">
        <v>17825</v>
      </c>
      <c r="B3359" s="5" t="s">
        <v>446</v>
      </c>
      <c r="C3359" s="10" t="s">
        <v>200</v>
      </c>
      <c r="D3359" s="12"/>
      <c r="E3359" s="8"/>
      <c r="F3359" s="5"/>
      <c r="G3359" s="4"/>
      <c r="H3359" s="6" t="s">
        <v>201</v>
      </c>
      <c r="I3359" s="4" t="s">
        <v>84</v>
      </c>
      <c r="J3359" s="5" t="s">
        <v>284</v>
      </c>
      <c r="K3359" s="5" t="s">
        <v>33</v>
      </c>
      <c r="L3359" s="5" t="s">
        <v>17</v>
      </c>
      <c r="M3359" s="18" t="e">
        <f t="shared" si="52"/>
        <v>#N/A</v>
      </c>
      <c r="N3359" t="e">
        <f>A3359=#REF!</f>
        <v>#REF!</v>
      </c>
      <c r="O3359" t="e">
        <f>B3359=#REF!</f>
        <v>#REF!</v>
      </c>
      <c r="P3359" t="e">
        <f>C3359=#REF!</f>
        <v>#REF!</v>
      </c>
      <c r="Q3359" t="e">
        <f>D3359=#REF!</f>
        <v>#REF!</v>
      </c>
      <c r="R3359" t="e">
        <f>E3359=#REF!</f>
        <v>#REF!</v>
      </c>
      <c r="S3359" t="e">
        <f>F3359=#REF!</f>
        <v>#REF!</v>
      </c>
      <c r="T3359" t="e">
        <f>G3359=#REF!</f>
        <v>#REF!</v>
      </c>
      <c r="U3359" t="e">
        <f>H3359=#REF!</f>
        <v>#REF!</v>
      </c>
      <c r="V3359" t="e">
        <f>I3359=#REF!</f>
        <v>#REF!</v>
      </c>
      <c r="W3359" t="e">
        <f>J3359=#REF!</f>
        <v>#REF!</v>
      </c>
      <c r="X3359" t="e">
        <f>K3359=#REF!</f>
        <v>#REF!</v>
      </c>
      <c r="Y3359" t="e">
        <f>L3359=#REF!</f>
        <v>#REF!</v>
      </c>
    </row>
    <row r="3360" spans="1:25">
      <c r="A3360" s="4">
        <v>17826</v>
      </c>
      <c r="B3360" s="5" t="s">
        <v>446</v>
      </c>
      <c r="C3360" s="10" t="s">
        <v>200</v>
      </c>
      <c r="D3360" s="12"/>
      <c r="E3360" s="8"/>
      <c r="F3360" s="5"/>
      <c r="G3360" s="4"/>
      <c r="H3360" s="6" t="s">
        <v>201</v>
      </c>
      <c r="I3360" s="4" t="s">
        <v>86</v>
      </c>
      <c r="J3360" s="5" t="s">
        <v>284</v>
      </c>
      <c r="K3360" s="5" t="s">
        <v>548</v>
      </c>
      <c r="L3360" s="5" t="s">
        <v>17</v>
      </c>
      <c r="M3360" s="18" t="e">
        <f t="shared" si="52"/>
        <v>#N/A</v>
      </c>
      <c r="N3360" t="e">
        <f>A3360=#REF!</f>
        <v>#REF!</v>
      </c>
      <c r="O3360" t="e">
        <f>B3360=#REF!</f>
        <v>#REF!</v>
      </c>
      <c r="P3360" t="e">
        <f>C3360=#REF!</f>
        <v>#REF!</v>
      </c>
      <c r="Q3360" t="e">
        <f>D3360=#REF!</f>
        <v>#REF!</v>
      </c>
      <c r="R3360" t="e">
        <f>E3360=#REF!</f>
        <v>#REF!</v>
      </c>
      <c r="S3360" t="e">
        <f>F3360=#REF!</f>
        <v>#REF!</v>
      </c>
      <c r="T3360" t="e">
        <f>G3360=#REF!</f>
        <v>#REF!</v>
      </c>
      <c r="U3360" t="e">
        <f>H3360=#REF!</f>
        <v>#REF!</v>
      </c>
      <c r="V3360" t="e">
        <f>I3360=#REF!</f>
        <v>#REF!</v>
      </c>
      <c r="W3360" t="e">
        <f>J3360=#REF!</f>
        <v>#REF!</v>
      </c>
      <c r="X3360" t="e">
        <f>K3360=#REF!</f>
        <v>#REF!</v>
      </c>
      <c r="Y3360" t="e">
        <f>L3360=#REF!</f>
        <v>#REF!</v>
      </c>
    </row>
    <row r="3361" spans="1:25">
      <c r="A3361" s="3">
        <v>17827</v>
      </c>
      <c r="B3361" s="5" t="s">
        <v>446</v>
      </c>
      <c r="C3361" s="10" t="s">
        <v>200</v>
      </c>
      <c r="D3361" s="12"/>
      <c r="E3361" s="8"/>
      <c r="F3361" s="5"/>
      <c r="G3361" s="4"/>
      <c r="H3361" s="6" t="s">
        <v>201</v>
      </c>
      <c r="I3361" s="4" t="s">
        <v>86</v>
      </c>
      <c r="J3361" s="5" t="s">
        <v>284</v>
      </c>
      <c r="K3361" s="5" t="s">
        <v>593</v>
      </c>
      <c r="L3361" s="5" t="s">
        <v>17</v>
      </c>
      <c r="M3361" s="18" t="e">
        <f t="shared" si="52"/>
        <v>#N/A</v>
      </c>
      <c r="N3361" t="e">
        <f>A3361=#REF!</f>
        <v>#REF!</v>
      </c>
      <c r="O3361" t="e">
        <f>B3361=#REF!</f>
        <v>#REF!</v>
      </c>
      <c r="P3361" t="e">
        <f>C3361=#REF!</f>
        <v>#REF!</v>
      </c>
      <c r="Q3361" t="e">
        <f>D3361=#REF!</f>
        <v>#REF!</v>
      </c>
      <c r="R3361" t="e">
        <f>E3361=#REF!</f>
        <v>#REF!</v>
      </c>
      <c r="S3361" t="e">
        <f>F3361=#REF!</f>
        <v>#REF!</v>
      </c>
      <c r="T3361" t="e">
        <f>G3361=#REF!</f>
        <v>#REF!</v>
      </c>
      <c r="U3361" t="e">
        <f>H3361=#REF!</f>
        <v>#REF!</v>
      </c>
      <c r="V3361" t="e">
        <f>I3361=#REF!</f>
        <v>#REF!</v>
      </c>
      <c r="W3361" t="e">
        <f>J3361=#REF!</f>
        <v>#REF!</v>
      </c>
      <c r="X3361" t="e">
        <f>K3361=#REF!</f>
        <v>#REF!</v>
      </c>
      <c r="Y3361" t="e">
        <f>L3361=#REF!</f>
        <v>#REF!</v>
      </c>
    </row>
    <row r="3362" spans="1:25">
      <c r="A3362" s="4">
        <v>17828</v>
      </c>
      <c r="B3362" s="5" t="s">
        <v>446</v>
      </c>
      <c r="C3362" s="10" t="s">
        <v>200</v>
      </c>
      <c r="D3362" s="12"/>
      <c r="E3362" s="8"/>
      <c r="F3362" s="5"/>
      <c r="G3362" s="4"/>
      <c r="H3362" s="6" t="s">
        <v>201</v>
      </c>
      <c r="I3362" s="4" t="s">
        <v>86</v>
      </c>
      <c r="J3362" s="5" t="s">
        <v>284</v>
      </c>
      <c r="K3362" s="5" t="s">
        <v>515</v>
      </c>
      <c r="L3362" s="5" t="s">
        <v>17</v>
      </c>
      <c r="M3362" s="18" t="e">
        <f t="shared" si="52"/>
        <v>#N/A</v>
      </c>
      <c r="N3362" t="e">
        <f>A3362=#REF!</f>
        <v>#REF!</v>
      </c>
      <c r="O3362" t="e">
        <f>B3362=#REF!</f>
        <v>#REF!</v>
      </c>
      <c r="P3362" t="e">
        <f>C3362=#REF!</f>
        <v>#REF!</v>
      </c>
      <c r="Q3362" t="e">
        <f>D3362=#REF!</f>
        <v>#REF!</v>
      </c>
      <c r="R3362" t="e">
        <f>E3362=#REF!</f>
        <v>#REF!</v>
      </c>
      <c r="S3362" t="e">
        <f>F3362=#REF!</f>
        <v>#REF!</v>
      </c>
      <c r="T3362" t="e">
        <f>G3362=#REF!</f>
        <v>#REF!</v>
      </c>
      <c r="U3362" t="e">
        <f>H3362=#REF!</f>
        <v>#REF!</v>
      </c>
      <c r="V3362" t="e">
        <f>I3362=#REF!</f>
        <v>#REF!</v>
      </c>
      <c r="W3362" t="e">
        <f>J3362=#REF!</f>
        <v>#REF!</v>
      </c>
      <c r="X3362" t="e">
        <f>K3362=#REF!</f>
        <v>#REF!</v>
      </c>
      <c r="Y3362" t="e">
        <f>L3362=#REF!</f>
        <v>#REF!</v>
      </c>
    </row>
    <row r="3363" spans="1:25">
      <c r="A3363" s="3">
        <v>17829</v>
      </c>
      <c r="B3363" s="5" t="s">
        <v>446</v>
      </c>
      <c r="C3363" s="10" t="s">
        <v>200</v>
      </c>
      <c r="D3363" s="12"/>
      <c r="E3363" s="8"/>
      <c r="F3363" s="5"/>
      <c r="G3363" s="4"/>
      <c r="H3363" s="6" t="s">
        <v>201</v>
      </c>
      <c r="I3363" s="4" t="s">
        <v>86</v>
      </c>
      <c r="J3363" s="5" t="s">
        <v>284</v>
      </c>
      <c r="K3363" s="5" t="s">
        <v>486</v>
      </c>
      <c r="L3363" s="5" t="s">
        <v>17</v>
      </c>
      <c r="M3363" s="18" t="e">
        <f t="shared" si="52"/>
        <v>#N/A</v>
      </c>
      <c r="N3363" t="e">
        <f>A3363=#REF!</f>
        <v>#REF!</v>
      </c>
      <c r="O3363" t="e">
        <f>B3363=#REF!</f>
        <v>#REF!</v>
      </c>
      <c r="P3363" t="e">
        <f>C3363=#REF!</f>
        <v>#REF!</v>
      </c>
      <c r="Q3363" t="e">
        <f>D3363=#REF!</f>
        <v>#REF!</v>
      </c>
      <c r="R3363" t="e">
        <f>E3363=#REF!</f>
        <v>#REF!</v>
      </c>
      <c r="S3363" t="e">
        <f>F3363=#REF!</f>
        <v>#REF!</v>
      </c>
      <c r="T3363" t="e">
        <f>G3363=#REF!</f>
        <v>#REF!</v>
      </c>
      <c r="U3363" t="e">
        <f>H3363=#REF!</f>
        <v>#REF!</v>
      </c>
      <c r="V3363" t="e">
        <f>I3363=#REF!</f>
        <v>#REF!</v>
      </c>
      <c r="W3363" t="e">
        <f>J3363=#REF!</f>
        <v>#REF!</v>
      </c>
      <c r="X3363" t="e">
        <f>K3363=#REF!</f>
        <v>#REF!</v>
      </c>
      <c r="Y3363" t="e">
        <f>L3363=#REF!</f>
        <v>#REF!</v>
      </c>
    </row>
    <row r="3364" spans="1:25">
      <c r="A3364" s="4">
        <v>17830</v>
      </c>
      <c r="B3364" s="5" t="s">
        <v>446</v>
      </c>
      <c r="C3364" s="10" t="s">
        <v>200</v>
      </c>
      <c r="D3364" s="12"/>
      <c r="E3364" s="8"/>
      <c r="F3364" s="5"/>
      <c r="G3364" s="4"/>
      <c r="H3364" s="6" t="s">
        <v>201</v>
      </c>
      <c r="I3364" s="4" t="s">
        <v>86</v>
      </c>
      <c r="J3364" s="5" t="s">
        <v>284</v>
      </c>
      <c r="K3364" s="5" t="s">
        <v>33</v>
      </c>
      <c r="L3364" s="5" t="s">
        <v>17</v>
      </c>
      <c r="M3364" s="18" t="e">
        <f t="shared" si="52"/>
        <v>#N/A</v>
      </c>
      <c r="N3364" t="e">
        <f>A3364=#REF!</f>
        <v>#REF!</v>
      </c>
      <c r="O3364" t="e">
        <f>B3364=#REF!</f>
        <v>#REF!</v>
      </c>
      <c r="P3364" t="e">
        <f>C3364=#REF!</f>
        <v>#REF!</v>
      </c>
      <c r="Q3364" t="e">
        <f>D3364=#REF!</f>
        <v>#REF!</v>
      </c>
      <c r="R3364" t="e">
        <f>E3364=#REF!</f>
        <v>#REF!</v>
      </c>
      <c r="S3364" t="e">
        <f>F3364=#REF!</f>
        <v>#REF!</v>
      </c>
      <c r="T3364" t="e">
        <f>G3364=#REF!</f>
        <v>#REF!</v>
      </c>
      <c r="U3364" t="e">
        <f>H3364=#REF!</f>
        <v>#REF!</v>
      </c>
      <c r="V3364" t="e">
        <f>I3364=#REF!</f>
        <v>#REF!</v>
      </c>
      <c r="W3364" t="e">
        <f>J3364=#REF!</f>
        <v>#REF!</v>
      </c>
      <c r="X3364" t="e">
        <f>K3364=#REF!</f>
        <v>#REF!</v>
      </c>
      <c r="Y3364" t="e">
        <f>L3364=#REF!</f>
        <v>#REF!</v>
      </c>
    </row>
    <row r="3365" spans="1:25">
      <c r="A3365" s="3">
        <v>17831</v>
      </c>
      <c r="B3365" s="5" t="s">
        <v>446</v>
      </c>
      <c r="C3365" s="10" t="s">
        <v>200</v>
      </c>
      <c r="D3365" s="12"/>
      <c r="E3365" s="8"/>
      <c r="F3365" s="5"/>
      <c r="G3365" s="4"/>
      <c r="H3365" s="6" t="s">
        <v>201</v>
      </c>
      <c r="I3365" s="4" t="s">
        <v>88</v>
      </c>
      <c r="J3365" s="5" t="s">
        <v>284</v>
      </c>
      <c r="K3365" s="5" t="s">
        <v>515</v>
      </c>
      <c r="L3365" s="5" t="s">
        <v>17</v>
      </c>
      <c r="M3365" s="18" t="e">
        <f t="shared" si="52"/>
        <v>#N/A</v>
      </c>
      <c r="N3365" t="e">
        <f>A3365=#REF!</f>
        <v>#REF!</v>
      </c>
      <c r="O3365" t="e">
        <f>B3365=#REF!</f>
        <v>#REF!</v>
      </c>
      <c r="P3365" t="e">
        <f>C3365=#REF!</f>
        <v>#REF!</v>
      </c>
      <c r="Q3365" t="e">
        <f>D3365=#REF!</f>
        <v>#REF!</v>
      </c>
      <c r="R3365" t="e">
        <f>E3365=#REF!</f>
        <v>#REF!</v>
      </c>
      <c r="S3365" t="e">
        <f>F3365=#REF!</f>
        <v>#REF!</v>
      </c>
      <c r="T3365" t="e">
        <f>G3365=#REF!</f>
        <v>#REF!</v>
      </c>
      <c r="U3365" t="e">
        <f>H3365=#REF!</f>
        <v>#REF!</v>
      </c>
      <c r="V3365" t="e">
        <f>I3365=#REF!</f>
        <v>#REF!</v>
      </c>
      <c r="W3365" t="e">
        <f>J3365=#REF!</f>
        <v>#REF!</v>
      </c>
      <c r="X3365" t="e">
        <f>K3365=#REF!</f>
        <v>#REF!</v>
      </c>
      <c r="Y3365" t="e">
        <f>L3365=#REF!</f>
        <v>#REF!</v>
      </c>
    </row>
    <row r="3366" spans="1:25">
      <c r="A3366" s="4">
        <v>17832</v>
      </c>
      <c r="B3366" s="5" t="s">
        <v>446</v>
      </c>
      <c r="C3366" s="10" t="s">
        <v>200</v>
      </c>
      <c r="D3366" s="12"/>
      <c r="E3366" s="8"/>
      <c r="F3366" s="5"/>
      <c r="G3366" s="4"/>
      <c r="H3366" s="6" t="s">
        <v>201</v>
      </c>
      <c r="I3366" s="4" t="s">
        <v>88</v>
      </c>
      <c r="J3366" s="5" t="s">
        <v>284</v>
      </c>
      <c r="K3366" s="5" t="s">
        <v>486</v>
      </c>
      <c r="L3366" s="5" t="s">
        <v>17</v>
      </c>
      <c r="M3366" s="18" t="e">
        <f t="shared" si="52"/>
        <v>#N/A</v>
      </c>
      <c r="N3366" t="e">
        <f>A3366=#REF!</f>
        <v>#REF!</v>
      </c>
      <c r="O3366" t="e">
        <f>B3366=#REF!</f>
        <v>#REF!</v>
      </c>
      <c r="P3366" t="e">
        <f>C3366=#REF!</f>
        <v>#REF!</v>
      </c>
      <c r="Q3366" t="e">
        <f>D3366=#REF!</f>
        <v>#REF!</v>
      </c>
      <c r="R3366" t="e">
        <f>E3366=#REF!</f>
        <v>#REF!</v>
      </c>
      <c r="S3366" t="e">
        <f>F3366=#REF!</f>
        <v>#REF!</v>
      </c>
      <c r="T3366" t="e">
        <f>G3366=#REF!</f>
        <v>#REF!</v>
      </c>
      <c r="U3366" t="e">
        <f>H3366=#REF!</f>
        <v>#REF!</v>
      </c>
      <c r="V3366" t="e">
        <f>I3366=#REF!</f>
        <v>#REF!</v>
      </c>
      <c r="W3366" t="e">
        <f>J3366=#REF!</f>
        <v>#REF!</v>
      </c>
      <c r="X3366" t="e">
        <f>K3366=#REF!</f>
        <v>#REF!</v>
      </c>
      <c r="Y3366" t="e">
        <f>L3366=#REF!</f>
        <v>#REF!</v>
      </c>
    </row>
    <row r="3367" spans="1:25">
      <c r="A3367" s="3">
        <v>17833</v>
      </c>
      <c r="B3367" s="5" t="s">
        <v>446</v>
      </c>
      <c r="C3367" s="10" t="s">
        <v>200</v>
      </c>
      <c r="D3367" s="12"/>
      <c r="E3367" s="8"/>
      <c r="F3367" s="5"/>
      <c r="G3367" s="4"/>
      <c r="H3367" s="6" t="s">
        <v>201</v>
      </c>
      <c r="I3367" s="4" t="s">
        <v>88</v>
      </c>
      <c r="J3367" s="5" t="s">
        <v>284</v>
      </c>
      <c r="K3367" s="5" t="s">
        <v>594</v>
      </c>
      <c r="L3367" s="5" t="s">
        <v>17</v>
      </c>
      <c r="M3367" s="18" t="e">
        <f t="shared" si="52"/>
        <v>#N/A</v>
      </c>
      <c r="N3367" t="e">
        <f>A3367=#REF!</f>
        <v>#REF!</v>
      </c>
      <c r="O3367" t="e">
        <f>B3367=#REF!</f>
        <v>#REF!</v>
      </c>
      <c r="P3367" t="e">
        <f>C3367=#REF!</f>
        <v>#REF!</v>
      </c>
      <c r="Q3367" t="e">
        <f>D3367=#REF!</f>
        <v>#REF!</v>
      </c>
      <c r="R3367" t="e">
        <f>E3367=#REF!</f>
        <v>#REF!</v>
      </c>
      <c r="S3367" t="e">
        <f>F3367=#REF!</f>
        <v>#REF!</v>
      </c>
      <c r="T3367" t="e">
        <f>G3367=#REF!</f>
        <v>#REF!</v>
      </c>
      <c r="U3367" t="e">
        <f>H3367=#REF!</f>
        <v>#REF!</v>
      </c>
      <c r="V3367" t="e">
        <f>I3367=#REF!</f>
        <v>#REF!</v>
      </c>
      <c r="W3367" t="e">
        <f>J3367=#REF!</f>
        <v>#REF!</v>
      </c>
      <c r="X3367" t="e">
        <f>K3367=#REF!</f>
        <v>#REF!</v>
      </c>
      <c r="Y3367" t="e">
        <f>L3367=#REF!</f>
        <v>#REF!</v>
      </c>
    </row>
    <row r="3368" spans="1:25">
      <c r="A3368" s="4">
        <v>17834</v>
      </c>
      <c r="B3368" s="5" t="s">
        <v>446</v>
      </c>
      <c r="C3368" s="10" t="s">
        <v>200</v>
      </c>
      <c r="D3368" s="12"/>
      <c r="E3368" s="8"/>
      <c r="F3368" s="5"/>
      <c r="G3368" s="4"/>
      <c r="H3368" s="6" t="s">
        <v>201</v>
      </c>
      <c r="I3368" s="4" t="s">
        <v>88</v>
      </c>
      <c r="J3368" s="5" t="s">
        <v>284</v>
      </c>
      <c r="K3368" s="5" t="s">
        <v>549</v>
      </c>
      <c r="L3368" s="5" t="s">
        <v>17</v>
      </c>
      <c r="M3368" s="18" t="e">
        <f t="shared" si="52"/>
        <v>#N/A</v>
      </c>
      <c r="N3368" t="e">
        <f>A3368=#REF!</f>
        <v>#REF!</v>
      </c>
      <c r="O3368" t="e">
        <f>B3368=#REF!</f>
        <v>#REF!</v>
      </c>
      <c r="P3368" t="e">
        <f>C3368=#REF!</f>
        <v>#REF!</v>
      </c>
      <c r="Q3368" t="e">
        <f>D3368=#REF!</f>
        <v>#REF!</v>
      </c>
      <c r="R3368" t="e">
        <f>E3368=#REF!</f>
        <v>#REF!</v>
      </c>
      <c r="S3368" t="e">
        <f>F3368=#REF!</f>
        <v>#REF!</v>
      </c>
      <c r="T3368" t="e">
        <f>G3368=#REF!</f>
        <v>#REF!</v>
      </c>
      <c r="U3368" t="e">
        <f>H3368=#REF!</f>
        <v>#REF!</v>
      </c>
      <c r="V3368" t="e">
        <f>I3368=#REF!</f>
        <v>#REF!</v>
      </c>
      <c r="W3368" t="e">
        <f>J3368=#REF!</f>
        <v>#REF!</v>
      </c>
      <c r="X3368" t="e">
        <f>K3368=#REF!</f>
        <v>#REF!</v>
      </c>
      <c r="Y3368" t="e">
        <f>L3368=#REF!</f>
        <v>#REF!</v>
      </c>
    </row>
    <row r="3369" spans="1:25">
      <c r="A3369" s="3">
        <v>17835</v>
      </c>
      <c r="B3369" s="5" t="s">
        <v>446</v>
      </c>
      <c r="C3369" s="10" t="s">
        <v>200</v>
      </c>
      <c r="D3369" s="12"/>
      <c r="E3369" s="8"/>
      <c r="F3369" s="5"/>
      <c r="G3369" s="4"/>
      <c r="H3369" s="6" t="s">
        <v>201</v>
      </c>
      <c r="I3369" s="4" t="s">
        <v>88</v>
      </c>
      <c r="J3369" s="5" t="s">
        <v>284</v>
      </c>
      <c r="K3369" s="5" t="s">
        <v>33</v>
      </c>
      <c r="L3369" s="5" t="s">
        <v>17</v>
      </c>
      <c r="M3369" s="18" t="e">
        <f t="shared" si="52"/>
        <v>#N/A</v>
      </c>
      <c r="N3369" t="e">
        <f>A3369=#REF!</f>
        <v>#REF!</v>
      </c>
      <c r="O3369" t="e">
        <f>B3369=#REF!</f>
        <v>#REF!</v>
      </c>
      <c r="P3369" t="e">
        <f>C3369=#REF!</f>
        <v>#REF!</v>
      </c>
      <c r="Q3369" t="e">
        <f>D3369=#REF!</f>
        <v>#REF!</v>
      </c>
      <c r="R3369" t="e">
        <f>E3369=#REF!</f>
        <v>#REF!</v>
      </c>
      <c r="S3369" t="e">
        <f>F3369=#REF!</f>
        <v>#REF!</v>
      </c>
      <c r="T3369" t="e">
        <f>G3369=#REF!</f>
        <v>#REF!</v>
      </c>
      <c r="U3369" t="e">
        <f>H3369=#REF!</f>
        <v>#REF!</v>
      </c>
      <c r="V3369" t="e">
        <f>I3369=#REF!</f>
        <v>#REF!</v>
      </c>
      <c r="W3369" t="e">
        <f>J3369=#REF!</f>
        <v>#REF!</v>
      </c>
      <c r="X3369" t="e">
        <f>K3369=#REF!</f>
        <v>#REF!</v>
      </c>
      <c r="Y3369" t="e">
        <f>L3369=#REF!</f>
        <v>#REF!</v>
      </c>
    </row>
    <row r="3370" spans="1:25">
      <c r="A3370" s="4">
        <v>17836</v>
      </c>
      <c r="B3370" s="5" t="s">
        <v>446</v>
      </c>
      <c r="C3370" s="10" t="s">
        <v>200</v>
      </c>
      <c r="D3370" s="12"/>
      <c r="E3370" s="8"/>
      <c r="F3370" s="5"/>
      <c r="G3370" s="4"/>
      <c r="H3370" s="6" t="s">
        <v>201</v>
      </c>
      <c r="I3370" s="4" t="s">
        <v>88</v>
      </c>
      <c r="J3370" s="5" t="s">
        <v>284</v>
      </c>
      <c r="K3370" s="5" t="s">
        <v>550</v>
      </c>
      <c r="L3370" s="5" t="s">
        <v>17</v>
      </c>
      <c r="M3370" s="18" t="e">
        <f t="shared" si="52"/>
        <v>#N/A</v>
      </c>
      <c r="N3370" t="e">
        <f>A3370=#REF!</f>
        <v>#REF!</v>
      </c>
      <c r="O3370" t="e">
        <f>B3370=#REF!</f>
        <v>#REF!</v>
      </c>
      <c r="P3370" t="e">
        <f>C3370=#REF!</f>
        <v>#REF!</v>
      </c>
      <c r="Q3370" t="e">
        <f>D3370=#REF!</f>
        <v>#REF!</v>
      </c>
      <c r="R3370" t="e">
        <f>E3370=#REF!</f>
        <v>#REF!</v>
      </c>
      <c r="S3370" t="e">
        <f>F3370=#REF!</f>
        <v>#REF!</v>
      </c>
      <c r="T3370" t="e">
        <f>G3370=#REF!</f>
        <v>#REF!</v>
      </c>
      <c r="U3370" t="e">
        <f>H3370=#REF!</f>
        <v>#REF!</v>
      </c>
      <c r="V3370" t="e">
        <f>I3370=#REF!</f>
        <v>#REF!</v>
      </c>
      <c r="W3370" t="e">
        <f>J3370=#REF!</f>
        <v>#REF!</v>
      </c>
      <c r="X3370" t="e">
        <f>K3370=#REF!</f>
        <v>#REF!</v>
      </c>
      <c r="Y3370" t="e">
        <f>L3370=#REF!</f>
        <v>#REF!</v>
      </c>
    </row>
    <row r="3371" spans="1:25">
      <c r="A3371" s="3">
        <v>17837</v>
      </c>
      <c r="B3371" s="5" t="s">
        <v>446</v>
      </c>
      <c r="C3371" s="10" t="s">
        <v>200</v>
      </c>
      <c r="D3371" s="12"/>
      <c r="E3371" s="8"/>
      <c r="F3371" s="5"/>
      <c r="G3371" s="4"/>
      <c r="H3371" s="6" t="s">
        <v>201</v>
      </c>
      <c r="I3371" s="4" t="s">
        <v>55</v>
      </c>
      <c r="J3371" s="5" t="s">
        <v>284</v>
      </c>
      <c r="K3371" s="5" t="s">
        <v>551</v>
      </c>
      <c r="L3371" s="5" t="s">
        <v>17</v>
      </c>
      <c r="M3371" s="18" t="e">
        <f t="shared" si="52"/>
        <v>#N/A</v>
      </c>
      <c r="N3371" t="e">
        <f>A3371=#REF!</f>
        <v>#REF!</v>
      </c>
      <c r="O3371" t="e">
        <f>B3371=#REF!</f>
        <v>#REF!</v>
      </c>
      <c r="P3371" t="e">
        <f>C3371=#REF!</f>
        <v>#REF!</v>
      </c>
      <c r="Q3371" t="e">
        <f>D3371=#REF!</f>
        <v>#REF!</v>
      </c>
      <c r="R3371" t="e">
        <f>E3371=#REF!</f>
        <v>#REF!</v>
      </c>
      <c r="S3371" t="e">
        <f>F3371=#REF!</f>
        <v>#REF!</v>
      </c>
      <c r="T3371" t="e">
        <f>G3371=#REF!</f>
        <v>#REF!</v>
      </c>
      <c r="U3371" t="e">
        <f>H3371=#REF!</f>
        <v>#REF!</v>
      </c>
      <c r="V3371" t="e">
        <f>I3371=#REF!</f>
        <v>#REF!</v>
      </c>
      <c r="W3371" t="e">
        <f>J3371=#REF!</f>
        <v>#REF!</v>
      </c>
      <c r="X3371" t="e">
        <f>K3371=#REF!</f>
        <v>#REF!</v>
      </c>
      <c r="Y3371" t="e">
        <f>L3371=#REF!</f>
        <v>#REF!</v>
      </c>
    </row>
    <row r="3372" spans="1:25">
      <c r="A3372" s="4">
        <v>17839</v>
      </c>
      <c r="B3372" s="5" t="s">
        <v>446</v>
      </c>
      <c r="C3372" s="10" t="s">
        <v>200</v>
      </c>
      <c r="D3372" s="12"/>
      <c r="E3372" s="8"/>
      <c r="F3372" s="5"/>
      <c r="G3372" s="4"/>
      <c r="H3372" s="6" t="s">
        <v>201</v>
      </c>
      <c r="I3372" s="4" t="s">
        <v>55</v>
      </c>
      <c r="J3372" s="5" t="s">
        <v>284</v>
      </c>
      <c r="K3372" s="5" t="s">
        <v>480</v>
      </c>
      <c r="L3372" s="5" t="s">
        <v>17</v>
      </c>
      <c r="M3372" s="18" t="e">
        <f t="shared" si="52"/>
        <v>#N/A</v>
      </c>
      <c r="N3372" t="e">
        <f>A3372=#REF!</f>
        <v>#REF!</v>
      </c>
      <c r="O3372" t="e">
        <f>B3372=#REF!</f>
        <v>#REF!</v>
      </c>
      <c r="P3372" t="e">
        <f>C3372=#REF!</f>
        <v>#REF!</v>
      </c>
      <c r="Q3372" t="e">
        <f>D3372=#REF!</f>
        <v>#REF!</v>
      </c>
      <c r="R3372" t="e">
        <f>E3372=#REF!</f>
        <v>#REF!</v>
      </c>
      <c r="S3372" t="e">
        <f>F3372=#REF!</f>
        <v>#REF!</v>
      </c>
      <c r="T3372" t="e">
        <f>G3372=#REF!</f>
        <v>#REF!</v>
      </c>
      <c r="U3372" t="e">
        <f>H3372=#REF!</f>
        <v>#REF!</v>
      </c>
      <c r="V3372" t="e">
        <f>I3372=#REF!</f>
        <v>#REF!</v>
      </c>
      <c r="W3372" t="e">
        <f>J3372=#REF!</f>
        <v>#REF!</v>
      </c>
      <c r="X3372" t="e">
        <f>K3372=#REF!</f>
        <v>#REF!</v>
      </c>
      <c r="Y3372" t="e">
        <f>L3372=#REF!</f>
        <v>#REF!</v>
      </c>
    </row>
    <row r="3373" spans="1:25">
      <c r="A3373" s="3">
        <v>17840</v>
      </c>
      <c r="B3373" s="5" t="s">
        <v>446</v>
      </c>
      <c r="C3373" s="10" t="s">
        <v>200</v>
      </c>
      <c r="D3373" s="12"/>
      <c r="E3373" s="8"/>
      <c r="F3373" s="5"/>
      <c r="G3373" s="4"/>
      <c r="H3373" s="6" t="s">
        <v>201</v>
      </c>
      <c r="I3373" s="4" t="s">
        <v>55</v>
      </c>
      <c r="J3373" s="5" t="s">
        <v>284</v>
      </c>
      <c r="K3373" s="5" t="s">
        <v>481</v>
      </c>
      <c r="L3373" s="5" t="s">
        <v>17</v>
      </c>
      <c r="M3373" s="18" t="e">
        <f t="shared" si="52"/>
        <v>#N/A</v>
      </c>
      <c r="N3373" t="e">
        <f>A3373=#REF!</f>
        <v>#REF!</v>
      </c>
      <c r="O3373" t="e">
        <f>B3373=#REF!</f>
        <v>#REF!</v>
      </c>
      <c r="P3373" t="e">
        <f>C3373=#REF!</f>
        <v>#REF!</v>
      </c>
      <c r="Q3373" t="e">
        <f>D3373=#REF!</f>
        <v>#REF!</v>
      </c>
      <c r="R3373" t="e">
        <f>E3373=#REF!</f>
        <v>#REF!</v>
      </c>
      <c r="S3373" t="e">
        <f>F3373=#REF!</f>
        <v>#REF!</v>
      </c>
      <c r="T3373" t="e">
        <f>G3373=#REF!</f>
        <v>#REF!</v>
      </c>
      <c r="U3373" t="e">
        <f>H3373=#REF!</f>
        <v>#REF!</v>
      </c>
      <c r="V3373" t="e">
        <f>I3373=#REF!</f>
        <v>#REF!</v>
      </c>
      <c r="W3373" t="e">
        <f>J3373=#REF!</f>
        <v>#REF!</v>
      </c>
      <c r="X3373" t="e">
        <f>K3373=#REF!</f>
        <v>#REF!</v>
      </c>
      <c r="Y3373" t="e">
        <f>L3373=#REF!</f>
        <v>#REF!</v>
      </c>
    </row>
    <row r="3374" spans="1:25">
      <c r="A3374" s="4">
        <v>17842</v>
      </c>
      <c r="B3374" s="5" t="s">
        <v>446</v>
      </c>
      <c r="C3374" s="10" t="s">
        <v>200</v>
      </c>
      <c r="D3374" s="12"/>
      <c r="E3374" s="8"/>
      <c r="F3374" s="5"/>
      <c r="G3374" s="4"/>
      <c r="H3374" s="6" t="s">
        <v>201</v>
      </c>
      <c r="I3374" s="4" t="s">
        <v>55</v>
      </c>
      <c r="J3374" s="5" t="s">
        <v>284</v>
      </c>
      <c r="K3374" s="5" t="s">
        <v>516</v>
      </c>
      <c r="L3374" s="5" t="s">
        <v>17</v>
      </c>
      <c r="M3374" s="18" t="e">
        <f t="shared" si="52"/>
        <v>#N/A</v>
      </c>
      <c r="N3374" t="e">
        <f>A3374=#REF!</f>
        <v>#REF!</v>
      </c>
      <c r="O3374" t="e">
        <f>B3374=#REF!</f>
        <v>#REF!</v>
      </c>
      <c r="P3374" t="e">
        <f>C3374=#REF!</f>
        <v>#REF!</v>
      </c>
      <c r="Q3374" t="e">
        <f>D3374=#REF!</f>
        <v>#REF!</v>
      </c>
      <c r="R3374" t="e">
        <f>E3374=#REF!</f>
        <v>#REF!</v>
      </c>
      <c r="S3374" t="e">
        <f>F3374=#REF!</f>
        <v>#REF!</v>
      </c>
      <c r="T3374" t="e">
        <f>G3374=#REF!</f>
        <v>#REF!</v>
      </c>
      <c r="U3374" t="e">
        <f>H3374=#REF!</f>
        <v>#REF!</v>
      </c>
      <c r="V3374" t="e">
        <f>I3374=#REF!</f>
        <v>#REF!</v>
      </c>
      <c r="W3374" t="e">
        <f>J3374=#REF!</f>
        <v>#REF!</v>
      </c>
      <c r="X3374" t="e">
        <f>K3374=#REF!</f>
        <v>#REF!</v>
      </c>
      <c r="Y3374" t="e">
        <f>L3374=#REF!</f>
        <v>#REF!</v>
      </c>
    </row>
    <row r="3375" spans="1:25">
      <c r="A3375" s="3">
        <v>17843</v>
      </c>
      <c r="B3375" s="5" t="s">
        <v>446</v>
      </c>
      <c r="C3375" s="10" t="s">
        <v>200</v>
      </c>
      <c r="D3375" s="12"/>
      <c r="E3375" s="8"/>
      <c r="F3375" s="5"/>
      <c r="G3375" s="4"/>
      <c r="H3375" s="6" t="s">
        <v>201</v>
      </c>
      <c r="I3375" s="4" t="s">
        <v>55</v>
      </c>
      <c r="J3375" s="5" t="s">
        <v>284</v>
      </c>
      <c r="K3375" s="5" t="s">
        <v>517</v>
      </c>
      <c r="L3375" s="5" t="s">
        <v>17</v>
      </c>
      <c r="M3375" s="18" t="e">
        <f t="shared" si="52"/>
        <v>#N/A</v>
      </c>
      <c r="N3375" t="e">
        <f>A3375=#REF!</f>
        <v>#REF!</v>
      </c>
      <c r="O3375" t="e">
        <f>B3375=#REF!</f>
        <v>#REF!</v>
      </c>
      <c r="P3375" t="e">
        <f>C3375=#REF!</f>
        <v>#REF!</v>
      </c>
      <c r="Q3375" t="e">
        <f>D3375=#REF!</f>
        <v>#REF!</v>
      </c>
      <c r="R3375" t="e">
        <f>E3375=#REF!</f>
        <v>#REF!</v>
      </c>
      <c r="S3375" t="e">
        <f>F3375=#REF!</f>
        <v>#REF!</v>
      </c>
      <c r="T3375" t="e">
        <f>G3375=#REF!</f>
        <v>#REF!</v>
      </c>
      <c r="U3375" t="e">
        <f>H3375=#REF!</f>
        <v>#REF!</v>
      </c>
      <c r="V3375" t="e">
        <f>I3375=#REF!</f>
        <v>#REF!</v>
      </c>
      <c r="W3375" t="e">
        <f>J3375=#REF!</f>
        <v>#REF!</v>
      </c>
      <c r="X3375" t="e">
        <f>K3375=#REF!</f>
        <v>#REF!</v>
      </c>
      <c r="Y3375" t="e">
        <f>L3375=#REF!</f>
        <v>#REF!</v>
      </c>
    </row>
    <row r="3376" spans="1:25">
      <c r="A3376" s="4">
        <v>17844</v>
      </c>
      <c r="B3376" s="5" t="s">
        <v>446</v>
      </c>
      <c r="C3376" s="10" t="s">
        <v>200</v>
      </c>
      <c r="D3376" s="12"/>
      <c r="E3376" s="8"/>
      <c r="F3376" s="5"/>
      <c r="G3376" s="4"/>
      <c r="H3376" s="6" t="s">
        <v>201</v>
      </c>
      <c r="I3376" s="4" t="s">
        <v>55</v>
      </c>
      <c r="J3376" s="5" t="s">
        <v>284</v>
      </c>
      <c r="K3376" s="5" t="s">
        <v>482</v>
      </c>
      <c r="L3376" s="5" t="s">
        <v>17</v>
      </c>
      <c r="M3376" s="18" t="e">
        <f t="shared" si="52"/>
        <v>#N/A</v>
      </c>
      <c r="N3376" t="e">
        <f>A3376=#REF!</f>
        <v>#REF!</v>
      </c>
      <c r="O3376" t="e">
        <f>B3376=#REF!</f>
        <v>#REF!</v>
      </c>
      <c r="P3376" t="e">
        <f>C3376=#REF!</f>
        <v>#REF!</v>
      </c>
      <c r="Q3376" t="e">
        <f>D3376=#REF!</f>
        <v>#REF!</v>
      </c>
      <c r="R3376" t="e">
        <f>E3376=#REF!</f>
        <v>#REF!</v>
      </c>
      <c r="S3376" t="e">
        <f>F3376=#REF!</f>
        <v>#REF!</v>
      </c>
      <c r="T3376" t="e">
        <f>G3376=#REF!</f>
        <v>#REF!</v>
      </c>
      <c r="U3376" t="e">
        <f>H3376=#REF!</f>
        <v>#REF!</v>
      </c>
      <c r="V3376" t="e">
        <f>I3376=#REF!</f>
        <v>#REF!</v>
      </c>
      <c r="W3376" t="e">
        <f>J3376=#REF!</f>
        <v>#REF!</v>
      </c>
      <c r="X3376" t="e">
        <f>K3376=#REF!</f>
        <v>#REF!</v>
      </c>
      <c r="Y3376" t="e">
        <f>L3376=#REF!</f>
        <v>#REF!</v>
      </c>
    </row>
    <row r="3377" spans="1:25">
      <c r="A3377" s="3">
        <v>17845</v>
      </c>
      <c r="B3377" s="5" t="s">
        <v>446</v>
      </c>
      <c r="C3377" s="10" t="s">
        <v>200</v>
      </c>
      <c r="D3377" s="12"/>
      <c r="E3377" s="8"/>
      <c r="F3377" s="5"/>
      <c r="G3377" s="4"/>
      <c r="H3377" s="6" t="s">
        <v>201</v>
      </c>
      <c r="I3377" s="4" t="s">
        <v>55</v>
      </c>
      <c r="J3377" s="5" t="s">
        <v>284</v>
      </c>
      <c r="K3377" s="5" t="s">
        <v>561</v>
      </c>
      <c r="L3377" s="5" t="s">
        <v>17</v>
      </c>
      <c r="M3377" s="18" t="e">
        <f t="shared" si="52"/>
        <v>#N/A</v>
      </c>
      <c r="N3377" t="e">
        <f>A3377=#REF!</f>
        <v>#REF!</v>
      </c>
      <c r="O3377" t="e">
        <f>B3377=#REF!</f>
        <v>#REF!</v>
      </c>
      <c r="P3377" t="e">
        <f>C3377=#REF!</f>
        <v>#REF!</v>
      </c>
      <c r="Q3377" t="e">
        <f>D3377=#REF!</f>
        <v>#REF!</v>
      </c>
      <c r="R3377" t="e">
        <f>E3377=#REF!</f>
        <v>#REF!</v>
      </c>
      <c r="S3377" t="e">
        <f>F3377=#REF!</f>
        <v>#REF!</v>
      </c>
      <c r="T3377" t="e">
        <f>G3377=#REF!</f>
        <v>#REF!</v>
      </c>
      <c r="U3377" t="e">
        <f>H3377=#REF!</f>
        <v>#REF!</v>
      </c>
      <c r="V3377" t="e">
        <f>I3377=#REF!</f>
        <v>#REF!</v>
      </c>
      <c r="W3377" t="e">
        <f>J3377=#REF!</f>
        <v>#REF!</v>
      </c>
      <c r="X3377" t="e">
        <f>K3377=#REF!</f>
        <v>#REF!</v>
      </c>
      <c r="Y3377" t="e">
        <f>L3377=#REF!</f>
        <v>#REF!</v>
      </c>
    </row>
    <row r="3378" spans="1:25">
      <c r="A3378" s="4">
        <v>17846</v>
      </c>
      <c r="B3378" s="5" t="s">
        <v>446</v>
      </c>
      <c r="C3378" s="10" t="s">
        <v>200</v>
      </c>
      <c r="D3378" s="12"/>
      <c r="E3378" s="8"/>
      <c r="F3378" s="5"/>
      <c r="G3378" s="4"/>
      <c r="H3378" s="6" t="s">
        <v>201</v>
      </c>
      <c r="I3378" s="4" t="s">
        <v>55</v>
      </c>
      <c r="J3378" s="5" t="s">
        <v>284</v>
      </c>
      <c r="K3378" s="5" t="s">
        <v>595</v>
      </c>
      <c r="L3378" s="5" t="s">
        <v>17</v>
      </c>
      <c r="M3378" s="18" t="e">
        <f t="shared" si="52"/>
        <v>#N/A</v>
      </c>
      <c r="N3378" t="e">
        <f>A3378=#REF!</f>
        <v>#REF!</v>
      </c>
      <c r="O3378" t="e">
        <f>B3378=#REF!</f>
        <v>#REF!</v>
      </c>
      <c r="P3378" t="e">
        <f>C3378=#REF!</f>
        <v>#REF!</v>
      </c>
      <c r="Q3378" t="e">
        <f>D3378=#REF!</f>
        <v>#REF!</v>
      </c>
      <c r="R3378" t="e">
        <f>E3378=#REF!</f>
        <v>#REF!</v>
      </c>
      <c r="S3378" t="e">
        <f>F3378=#REF!</f>
        <v>#REF!</v>
      </c>
      <c r="T3378" t="e">
        <f>G3378=#REF!</f>
        <v>#REF!</v>
      </c>
      <c r="U3378" t="e">
        <f>H3378=#REF!</f>
        <v>#REF!</v>
      </c>
      <c r="V3378" t="e">
        <f>I3378=#REF!</f>
        <v>#REF!</v>
      </c>
      <c r="W3378" t="e">
        <f>J3378=#REF!</f>
        <v>#REF!</v>
      </c>
      <c r="X3378" t="e">
        <f>K3378=#REF!</f>
        <v>#REF!</v>
      </c>
      <c r="Y3378" t="e">
        <f>L3378=#REF!</f>
        <v>#REF!</v>
      </c>
    </row>
    <row r="3379" spans="1:25">
      <c r="A3379" s="3">
        <v>17847</v>
      </c>
      <c r="B3379" s="5" t="s">
        <v>446</v>
      </c>
      <c r="C3379" s="10" t="s">
        <v>200</v>
      </c>
      <c r="D3379" s="12"/>
      <c r="E3379" s="8"/>
      <c r="F3379" s="5"/>
      <c r="G3379" s="4"/>
      <c r="H3379" s="6" t="s">
        <v>201</v>
      </c>
      <c r="I3379" s="4" t="s">
        <v>55</v>
      </c>
      <c r="J3379" s="5" t="s">
        <v>284</v>
      </c>
      <c r="K3379" s="5" t="s">
        <v>486</v>
      </c>
      <c r="L3379" s="5" t="s">
        <v>17</v>
      </c>
      <c r="M3379" s="18" t="e">
        <f t="shared" si="52"/>
        <v>#N/A</v>
      </c>
      <c r="N3379" t="e">
        <f>A3379=#REF!</f>
        <v>#REF!</v>
      </c>
      <c r="O3379" t="e">
        <f>B3379=#REF!</f>
        <v>#REF!</v>
      </c>
      <c r="P3379" t="e">
        <f>C3379=#REF!</f>
        <v>#REF!</v>
      </c>
      <c r="Q3379" t="e">
        <f>D3379=#REF!</f>
        <v>#REF!</v>
      </c>
      <c r="R3379" t="e">
        <f>E3379=#REF!</f>
        <v>#REF!</v>
      </c>
      <c r="S3379" t="e">
        <f>F3379=#REF!</f>
        <v>#REF!</v>
      </c>
      <c r="T3379" t="e">
        <f>G3379=#REF!</f>
        <v>#REF!</v>
      </c>
      <c r="U3379" t="e">
        <f>H3379=#REF!</f>
        <v>#REF!</v>
      </c>
      <c r="V3379" t="e">
        <f>I3379=#REF!</f>
        <v>#REF!</v>
      </c>
      <c r="W3379" t="e">
        <f>J3379=#REF!</f>
        <v>#REF!</v>
      </c>
      <c r="X3379" t="e">
        <f>K3379=#REF!</f>
        <v>#REF!</v>
      </c>
      <c r="Y3379" t="e">
        <f>L3379=#REF!</f>
        <v>#REF!</v>
      </c>
    </row>
    <row r="3380" spans="1:25">
      <c r="A3380" s="4">
        <v>17848</v>
      </c>
      <c r="B3380" s="5" t="s">
        <v>446</v>
      </c>
      <c r="C3380" s="10" t="s">
        <v>200</v>
      </c>
      <c r="D3380" s="12"/>
      <c r="E3380" s="8"/>
      <c r="F3380" s="5"/>
      <c r="G3380" s="4"/>
      <c r="H3380" s="6" t="s">
        <v>201</v>
      </c>
      <c r="I3380" s="4" t="s">
        <v>55</v>
      </c>
      <c r="J3380" s="5" t="s">
        <v>284</v>
      </c>
      <c r="K3380" s="5" t="s">
        <v>518</v>
      </c>
      <c r="L3380" s="5" t="s">
        <v>17</v>
      </c>
      <c r="M3380" s="18" t="e">
        <f t="shared" si="52"/>
        <v>#N/A</v>
      </c>
      <c r="N3380" t="e">
        <f>A3380=#REF!</f>
        <v>#REF!</v>
      </c>
      <c r="O3380" t="e">
        <f>B3380=#REF!</f>
        <v>#REF!</v>
      </c>
      <c r="P3380" t="e">
        <f>C3380=#REF!</f>
        <v>#REF!</v>
      </c>
      <c r="Q3380" t="e">
        <f>D3380=#REF!</f>
        <v>#REF!</v>
      </c>
      <c r="R3380" t="e">
        <f>E3380=#REF!</f>
        <v>#REF!</v>
      </c>
      <c r="S3380" t="e">
        <f>F3380=#REF!</f>
        <v>#REF!</v>
      </c>
      <c r="T3380" t="e">
        <f>G3380=#REF!</f>
        <v>#REF!</v>
      </c>
      <c r="U3380" t="e">
        <f>H3380=#REF!</f>
        <v>#REF!</v>
      </c>
      <c r="V3380" t="e">
        <f>I3380=#REF!</f>
        <v>#REF!</v>
      </c>
      <c r="W3380" t="e">
        <f>J3380=#REF!</f>
        <v>#REF!</v>
      </c>
      <c r="X3380" t="e">
        <f>K3380=#REF!</f>
        <v>#REF!</v>
      </c>
      <c r="Y3380" t="e">
        <f>L3380=#REF!</f>
        <v>#REF!</v>
      </c>
    </row>
    <row r="3381" spans="1:25">
      <c r="A3381" s="3">
        <v>17849</v>
      </c>
      <c r="B3381" s="5" t="s">
        <v>446</v>
      </c>
      <c r="C3381" s="10" t="s">
        <v>200</v>
      </c>
      <c r="D3381" s="12"/>
      <c r="E3381" s="8"/>
      <c r="F3381" s="5"/>
      <c r="G3381" s="4"/>
      <c r="H3381" s="6" t="s">
        <v>201</v>
      </c>
      <c r="I3381" s="4" t="s">
        <v>55</v>
      </c>
      <c r="J3381" s="5" t="s">
        <v>284</v>
      </c>
      <c r="K3381" s="5" t="s">
        <v>554</v>
      </c>
      <c r="L3381" s="5" t="s">
        <v>17</v>
      </c>
      <c r="M3381" s="18" t="e">
        <f t="shared" si="52"/>
        <v>#N/A</v>
      </c>
      <c r="N3381" t="e">
        <f>A3381=#REF!</f>
        <v>#REF!</v>
      </c>
      <c r="O3381" t="e">
        <f>B3381=#REF!</f>
        <v>#REF!</v>
      </c>
      <c r="P3381" t="e">
        <f>C3381=#REF!</f>
        <v>#REF!</v>
      </c>
      <c r="Q3381" t="e">
        <f>D3381=#REF!</f>
        <v>#REF!</v>
      </c>
      <c r="R3381" t="e">
        <f>E3381=#REF!</f>
        <v>#REF!</v>
      </c>
      <c r="S3381" t="e">
        <f>F3381=#REF!</f>
        <v>#REF!</v>
      </c>
      <c r="T3381" t="e">
        <f>G3381=#REF!</f>
        <v>#REF!</v>
      </c>
      <c r="U3381" t="e">
        <f>H3381=#REF!</f>
        <v>#REF!</v>
      </c>
      <c r="V3381" t="e">
        <f>I3381=#REF!</f>
        <v>#REF!</v>
      </c>
      <c r="W3381" t="e">
        <f>J3381=#REF!</f>
        <v>#REF!</v>
      </c>
      <c r="X3381" t="e">
        <f>K3381=#REF!</f>
        <v>#REF!</v>
      </c>
      <c r="Y3381" t="e">
        <f>L3381=#REF!</f>
        <v>#REF!</v>
      </c>
    </row>
    <row r="3382" spans="1:25">
      <c r="A3382" s="4">
        <v>17850</v>
      </c>
      <c r="B3382" s="5" t="s">
        <v>446</v>
      </c>
      <c r="C3382" s="10" t="s">
        <v>200</v>
      </c>
      <c r="D3382" s="12"/>
      <c r="E3382" s="8"/>
      <c r="F3382" s="5"/>
      <c r="G3382" s="4"/>
      <c r="H3382" s="6" t="s">
        <v>201</v>
      </c>
      <c r="I3382" s="4" t="s">
        <v>55</v>
      </c>
      <c r="J3382" s="5" t="s">
        <v>284</v>
      </c>
      <c r="K3382" s="5" t="s">
        <v>57</v>
      </c>
      <c r="L3382" s="5" t="s">
        <v>17</v>
      </c>
      <c r="M3382" s="18" t="e">
        <f t="shared" si="52"/>
        <v>#N/A</v>
      </c>
      <c r="N3382" t="e">
        <f>A3382=#REF!</f>
        <v>#REF!</v>
      </c>
      <c r="O3382" t="e">
        <f>B3382=#REF!</f>
        <v>#REF!</v>
      </c>
      <c r="P3382" t="e">
        <f>C3382=#REF!</f>
        <v>#REF!</v>
      </c>
      <c r="Q3382" t="e">
        <f>D3382=#REF!</f>
        <v>#REF!</v>
      </c>
      <c r="R3382" t="e">
        <f>E3382=#REF!</f>
        <v>#REF!</v>
      </c>
      <c r="S3382" t="e">
        <f>F3382=#REF!</f>
        <v>#REF!</v>
      </c>
      <c r="T3382" t="e">
        <f>G3382=#REF!</f>
        <v>#REF!</v>
      </c>
      <c r="U3382" t="e">
        <f>H3382=#REF!</f>
        <v>#REF!</v>
      </c>
      <c r="V3382" t="e">
        <f>I3382=#REF!</f>
        <v>#REF!</v>
      </c>
      <c r="W3382" t="e">
        <f>J3382=#REF!</f>
        <v>#REF!</v>
      </c>
      <c r="X3382" t="e">
        <f>K3382=#REF!</f>
        <v>#REF!</v>
      </c>
      <c r="Y3382" t="e">
        <f>L3382=#REF!</f>
        <v>#REF!</v>
      </c>
    </row>
    <row r="3383" spans="1:25">
      <c r="A3383" s="3">
        <v>17851</v>
      </c>
      <c r="B3383" s="5" t="s">
        <v>446</v>
      </c>
      <c r="C3383" s="10" t="s">
        <v>200</v>
      </c>
      <c r="D3383" s="12"/>
      <c r="E3383" s="8"/>
      <c r="F3383" s="5"/>
      <c r="G3383" s="4"/>
      <c r="H3383" s="6" t="s">
        <v>201</v>
      </c>
      <c r="I3383" s="4" t="s">
        <v>55</v>
      </c>
      <c r="J3383" s="5" t="s">
        <v>284</v>
      </c>
      <c r="K3383" s="5" t="s">
        <v>33</v>
      </c>
      <c r="L3383" s="5" t="s">
        <v>17</v>
      </c>
      <c r="M3383" s="18" t="e">
        <f t="shared" si="52"/>
        <v>#N/A</v>
      </c>
      <c r="N3383" t="e">
        <f>A3383=#REF!</f>
        <v>#REF!</v>
      </c>
      <c r="O3383" t="e">
        <f>B3383=#REF!</f>
        <v>#REF!</v>
      </c>
      <c r="P3383" t="e">
        <f>C3383=#REF!</f>
        <v>#REF!</v>
      </c>
      <c r="Q3383" t="e">
        <f>D3383=#REF!</f>
        <v>#REF!</v>
      </c>
      <c r="R3383" t="e">
        <f>E3383=#REF!</f>
        <v>#REF!</v>
      </c>
      <c r="S3383" t="e">
        <f>F3383=#REF!</f>
        <v>#REF!</v>
      </c>
      <c r="T3383" t="e">
        <f>G3383=#REF!</f>
        <v>#REF!</v>
      </c>
      <c r="U3383" t="e">
        <f>H3383=#REF!</f>
        <v>#REF!</v>
      </c>
      <c r="V3383" t="e">
        <f>I3383=#REF!</f>
        <v>#REF!</v>
      </c>
      <c r="W3383" t="e">
        <f>J3383=#REF!</f>
        <v>#REF!</v>
      </c>
      <c r="X3383" t="e">
        <f>K3383=#REF!</f>
        <v>#REF!</v>
      </c>
      <c r="Y3383" t="e">
        <f>L3383=#REF!</f>
        <v>#REF!</v>
      </c>
    </row>
    <row r="3384" spans="1:25">
      <c r="A3384" s="4">
        <v>17852</v>
      </c>
      <c r="B3384" s="5" t="s">
        <v>446</v>
      </c>
      <c r="C3384" s="10" t="s">
        <v>200</v>
      </c>
      <c r="D3384" s="12"/>
      <c r="E3384" s="8"/>
      <c r="F3384" s="5"/>
      <c r="G3384" s="4"/>
      <c r="H3384" s="6" t="s">
        <v>201</v>
      </c>
      <c r="I3384" s="4" t="s">
        <v>61</v>
      </c>
      <c r="J3384" s="5" t="s">
        <v>284</v>
      </c>
      <c r="K3384" s="5" t="s">
        <v>557</v>
      </c>
      <c r="L3384" s="5" t="s">
        <v>17</v>
      </c>
      <c r="M3384" s="18" t="e">
        <f t="shared" si="52"/>
        <v>#N/A</v>
      </c>
      <c r="N3384" t="e">
        <f>A3384=#REF!</f>
        <v>#REF!</v>
      </c>
      <c r="O3384" t="e">
        <f>B3384=#REF!</f>
        <v>#REF!</v>
      </c>
      <c r="P3384" t="e">
        <f>C3384=#REF!</f>
        <v>#REF!</v>
      </c>
      <c r="Q3384" t="e">
        <f>D3384=#REF!</f>
        <v>#REF!</v>
      </c>
      <c r="R3384" t="e">
        <f>E3384=#REF!</f>
        <v>#REF!</v>
      </c>
      <c r="S3384" t="e">
        <f>F3384=#REF!</f>
        <v>#REF!</v>
      </c>
      <c r="T3384" t="e">
        <f>G3384=#REF!</f>
        <v>#REF!</v>
      </c>
      <c r="U3384" t="e">
        <f>H3384=#REF!</f>
        <v>#REF!</v>
      </c>
      <c r="V3384" t="e">
        <f>I3384=#REF!</f>
        <v>#REF!</v>
      </c>
      <c r="W3384" t="e">
        <f>J3384=#REF!</f>
        <v>#REF!</v>
      </c>
      <c r="X3384" t="e">
        <f>K3384=#REF!</f>
        <v>#REF!</v>
      </c>
      <c r="Y3384" t="e">
        <f>L3384=#REF!</f>
        <v>#REF!</v>
      </c>
    </row>
    <row r="3385" spans="1:25">
      <c r="A3385" s="3">
        <v>17854</v>
      </c>
      <c r="B3385" s="5" t="s">
        <v>446</v>
      </c>
      <c r="C3385" s="10" t="s">
        <v>200</v>
      </c>
      <c r="D3385" s="12"/>
      <c r="E3385" s="8"/>
      <c r="F3385" s="5"/>
      <c r="G3385" s="4"/>
      <c r="H3385" s="6" t="s">
        <v>201</v>
      </c>
      <c r="I3385" s="4" t="s">
        <v>61</v>
      </c>
      <c r="J3385" s="5" t="s">
        <v>284</v>
      </c>
      <c r="K3385" s="5" t="s">
        <v>560</v>
      </c>
      <c r="L3385" s="5" t="s">
        <v>17</v>
      </c>
      <c r="M3385" s="18" t="e">
        <f t="shared" si="52"/>
        <v>#N/A</v>
      </c>
      <c r="N3385" t="e">
        <f>A3385=#REF!</f>
        <v>#REF!</v>
      </c>
      <c r="O3385" t="e">
        <f>B3385=#REF!</f>
        <v>#REF!</v>
      </c>
      <c r="P3385" t="e">
        <f>C3385=#REF!</f>
        <v>#REF!</v>
      </c>
      <c r="Q3385" t="e">
        <f>D3385=#REF!</f>
        <v>#REF!</v>
      </c>
      <c r="R3385" t="e">
        <f>E3385=#REF!</f>
        <v>#REF!</v>
      </c>
      <c r="S3385" t="e">
        <f>F3385=#REF!</f>
        <v>#REF!</v>
      </c>
      <c r="T3385" t="e">
        <f>G3385=#REF!</f>
        <v>#REF!</v>
      </c>
      <c r="U3385" t="e">
        <f>H3385=#REF!</f>
        <v>#REF!</v>
      </c>
      <c r="V3385" t="e">
        <f>I3385=#REF!</f>
        <v>#REF!</v>
      </c>
      <c r="W3385" t="e">
        <f>J3385=#REF!</f>
        <v>#REF!</v>
      </c>
      <c r="X3385" t="e">
        <f>K3385=#REF!</f>
        <v>#REF!</v>
      </c>
      <c r="Y3385" t="e">
        <f>L3385=#REF!</f>
        <v>#REF!</v>
      </c>
    </row>
    <row r="3386" spans="1:25">
      <c r="A3386" s="4">
        <v>17855</v>
      </c>
      <c r="B3386" s="5" t="s">
        <v>446</v>
      </c>
      <c r="C3386" s="10" t="s">
        <v>200</v>
      </c>
      <c r="D3386" s="12"/>
      <c r="E3386" s="8"/>
      <c r="F3386" s="5"/>
      <c r="G3386" s="4"/>
      <c r="H3386" s="6" t="s">
        <v>201</v>
      </c>
      <c r="I3386" s="4" t="s">
        <v>61</v>
      </c>
      <c r="J3386" s="5" t="s">
        <v>284</v>
      </c>
      <c r="K3386" s="5" t="s">
        <v>561</v>
      </c>
      <c r="L3386" s="5" t="s">
        <v>17</v>
      </c>
      <c r="M3386" s="18" t="e">
        <f t="shared" si="52"/>
        <v>#N/A</v>
      </c>
      <c r="N3386" t="e">
        <f>A3386=#REF!</f>
        <v>#REF!</v>
      </c>
      <c r="O3386" t="e">
        <f>B3386=#REF!</f>
        <v>#REF!</v>
      </c>
      <c r="P3386" t="e">
        <f>C3386=#REF!</f>
        <v>#REF!</v>
      </c>
      <c r="Q3386" t="e">
        <f>D3386=#REF!</f>
        <v>#REF!</v>
      </c>
      <c r="R3386" t="e">
        <f>E3386=#REF!</f>
        <v>#REF!</v>
      </c>
      <c r="S3386" t="e">
        <f>F3386=#REF!</f>
        <v>#REF!</v>
      </c>
      <c r="T3386" t="e">
        <f>G3386=#REF!</f>
        <v>#REF!</v>
      </c>
      <c r="U3386" t="e">
        <f>H3386=#REF!</f>
        <v>#REF!</v>
      </c>
      <c r="V3386" t="e">
        <f>I3386=#REF!</f>
        <v>#REF!</v>
      </c>
      <c r="W3386" t="e">
        <f>J3386=#REF!</f>
        <v>#REF!</v>
      </c>
      <c r="X3386" t="e">
        <f>K3386=#REF!</f>
        <v>#REF!</v>
      </c>
      <c r="Y3386" t="e">
        <f>L3386=#REF!</f>
        <v>#REF!</v>
      </c>
    </row>
    <row r="3387" spans="1:25">
      <c r="A3387" s="3">
        <v>17856</v>
      </c>
      <c r="B3387" s="5" t="s">
        <v>446</v>
      </c>
      <c r="C3387" s="10" t="s">
        <v>200</v>
      </c>
      <c r="D3387" s="12"/>
      <c r="E3387" s="8"/>
      <c r="F3387" s="5"/>
      <c r="G3387" s="4"/>
      <c r="H3387" s="6" t="s">
        <v>201</v>
      </c>
      <c r="I3387" s="4" t="s">
        <v>61</v>
      </c>
      <c r="J3387" s="5" t="s">
        <v>284</v>
      </c>
      <c r="K3387" s="5" t="s">
        <v>600</v>
      </c>
      <c r="L3387" s="5" t="s">
        <v>17</v>
      </c>
      <c r="M3387" s="18" t="e">
        <f t="shared" si="52"/>
        <v>#N/A</v>
      </c>
      <c r="N3387" t="e">
        <f>A3387=#REF!</f>
        <v>#REF!</v>
      </c>
      <c r="O3387" t="e">
        <f>B3387=#REF!</f>
        <v>#REF!</v>
      </c>
      <c r="P3387" t="e">
        <f>C3387=#REF!</f>
        <v>#REF!</v>
      </c>
      <c r="Q3387" t="e">
        <f>D3387=#REF!</f>
        <v>#REF!</v>
      </c>
      <c r="R3387" t="e">
        <f>E3387=#REF!</f>
        <v>#REF!</v>
      </c>
      <c r="S3387" t="e">
        <f>F3387=#REF!</f>
        <v>#REF!</v>
      </c>
      <c r="T3387" t="e">
        <f>G3387=#REF!</f>
        <v>#REF!</v>
      </c>
      <c r="U3387" t="e">
        <f>H3387=#REF!</f>
        <v>#REF!</v>
      </c>
      <c r="V3387" t="e">
        <f>I3387=#REF!</f>
        <v>#REF!</v>
      </c>
      <c r="W3387" t="e">
        <f>J3387=#REF!</f>
        <v>#REF!</v>
      </c>
      <c r="X3387" t="e">
        <f>K3387=#REF!</f>
        <v>#REF!</v>
      </c>
      <c r="Y3387" t="e">
        <f>L3387=#REF!</f>
        <v>#REF!</v>
      </c>
    </row>
    <row r="3388" spans="1:25">
      <c r="A3388" s="4">
        <v>17857</v>
      </c>
      <c r="B3388" s="5" t="s">
        <v>446</v>
      </c>
      <c r="C3388" s="10" t="s">
        <v>200</v>
      </c>
      <c r="D3388" s="12"/>
      <c r="E3388" s="8"/>
      <c r="F3388" s="5"/>
      <c r="G3388" s="4"/>
      <c r="H3388" s="6" t="s">
        <v>201</v>
      </c>
      <c r="I3388" s="4" t="s">
        <v>61</v>
      </c>
      <c r="J3388" s="5" t="s">
        <v>284</v>
      </c>
      <c r="K3388" s="5" t="s">
        <v>486</v>
      </c>
      <c r="L3388" s="5" t="s">
        <v>17</v>
      </c>
      <c r="M3388" s="18" t="e">
        <f t="shared" si="52"/>
        <v>#N/A</v>
      </c>
      <c r="N3388" t="e">
        <f>A3388=#REF!</f>
        <v>#REF!</v>
      </c>
      <c r="O3388" t="e">
        <f>B3388=#REF!</f>
        <v>#REF!</v>
      </c>
      <c r="P3388" t="e">
        <f>C3388=#REF!</f>
        <v>#REF!</v>
      </c>
      <c r="Q3388" t="e">
        <f>D3388=#REF!</f>
        <v>#REF!</v>
      </c>
      <c r="R3388" t="e">
        <f>E3388=#REF!</f>
        <v>#REF!</v>
      </c>
      <c r="S3388" t="e">
        <f>F3388=#REF!</f>
        <v>#REF!</v>
      </c>
      <c r="T3388" t="e">
        <f>G3388=#REF!</f>
        <v>#REF!</v>
      </c>
      <c r="U3388" t="e">
        <f>H3388=#REF!</f>
        <v>#REF!</v>
      </c>
      <c r="V3388" t="e">
        <f>I3388=#REF!</f>
        <v>#REF!</v>
      </c>
      <c r="W3388" t="e">
        <f>J3388=#REF!</f>
        <v>#REF!</v>
      </c>
      <c r="X3388" t="e">
        <f>K3388=#REF!</f>
        <v>#REF!</v>
      </c>
      <c r="Y3388" t="e">
        <f>L3388=#REF!</f>
        <v>#REF!</v>
      </c>
    </row>
    <row r="3389" spans="1:25">
      <c r="A3389" s="3">
        <v>17858</v>
      </c>
      <c r="B3389" s="5" t="s">
        <v>446</v>
      </c>
      <c r="C3389" s="10" t="s">
        <v>200</v>
      </c>
      <c r="D3389" s="12"/>
      <c r="E3389" s="8"/>
      <c r="F3389" s="5"/>
      <c r="G3389" s="4"/>
      <c r="H3389" s="6" t="s">
        <v>201</v>
      </c>
      <c r="I3389" s="4" t="s">
        <v>61</v>
      </c>
      <c r="J3389" s="5" t="s">
        <v>284</v>
      </c>
      <c r="K3389" s="5" t="s">
        <v>562</v>
      </c>
      <c r="L3389" s="5" t="s">
        <v>17</v>
      </c>
      <c r="M3389" s="18" t="e">
        <f t="shared" si="52"/>
        <v>#N/A</v>
      </c>
      <c r="N3389" t="e">
        <f>A3389=#REF!</f>
        <v>#REF!</v>
      </c>
      <c r="O3389" t="e">
        <f>B3389=#REF!</f>
        <v>#REF!</v>
      </c>
      <c r="P3389" t="e">
        <f>C3389=#REF!</f>
        <v>#REF!</v>
      </c>
      <c r="Q3389" t="e">
        <f>D3389=#REF!</f>
        <v>#REF!</v>
      </c>
      <c r="R3389" t="e">
        <f>E3389=#REF!</f>
        <v>#REF!</v>
      </c>
      <c r="S3389" t="e">
        <f>F3389=#REF!</f>
        <v>#REF!</v>
      </c>
      <c r="T3389" t="e">
        <f>G3389=#REF!</f>
        <v>#REF!</v>
      </c>
      <c r="U3389" t="e">
        <f>H3389=#REF!</f>
        <v>#REF!</v>
      </c>
      <c r="V3389" t="e">
        <f>I3389=#REF!</f>
        <v>#REF!</v>
      </c>
      <c r="W3389" t="e">
        <f>J3389=#REF!</f>
        <v>#REF!</v>
      </c>
      <c r="X3389" t="e">
        <f>K3389=#REF!</f>
        <v>#REF!</v>
      </c>
      <c r="Y3389" t="e">
        <f>L3389=#REF!</f>
        <v>#REF!</v>
      </c>
    </row>
    <row r="3390" spans="1:25">
      <c r="A3390" s="4">
        <v>17859</v>
      </c>
      <c r="B3390" s="5" t="s">
        <v>446</v>
      </c>
      <c r="C3390" s="10" t="s">
        <v>200</v>
      </c>
      <c r="D3390" s="12"/>
      <c r="E3390" s="8"/>
      <c r="F3390" s="5"/>
      <c r="G3390" s="4"/>
      <c r="H3390" s="6" t="s">
        <v>201</v>
      </c>
      <c r="I3390" s="4" t="s">
        <v>61</v>
      </c>
      <c r="J3390" s="5" t="s">
        <v>284</v>
      </c>
      <c r="K3390" s="5" t="s">
        <v>57</v>
      </c>
      <c r="L3390" s="5" t="s">
        <v>17</v>
      </c>
      <c r="M3390" s="18" t="e">
        <f t="shared" si="52"/>
        <v>#N/A</v>
      </c>
      <c r="N3390" t="e">
        <f>A3390=#REF!</f>
        <v>#REF!</v>
      </c>
      <c r="O3390" t="e">
        <f>B3390=#REF!</f>
        <v>#REF!</v>
      </c>
      <c r="P3390" t="e">
        <f>C3390=#REF!</f>
        <v>#REF!</v>
      </c>
      <c r="Q3390" t="e">
        <f>D3390=#REF!</f>
        <v>#REF!</v>
      </c>
      <c r="R3390" t="e">
        <f>E3390=#REF!</f>
        <v>#REF!</v>
      </c>
      <c r="S3390" t="e">
        <f>F3390=#REF!</f>
        <v>#REF!</v>
      </c>
      <c r="T3390" t="e">
        <f>G3390=#REF!</f>
        <v>#REF!</v>
      </c>
      <c r="U3390" t="e">
        <f>H3390=#REF!</f>
        <v>#REF!</v>
      </c>
      <c r="V3390" t="e">
        <f>I3390=#REF!</f>
        <v>#REF!</v>
      </c>
      <c r="W3390" t="e">
        <f>J3390=#REF!</f>
        <v>#REF!</v>
      </c>
      <c r="X3390" t="e">
        <f>K3390=#REF!</f>
        <v>#REF!</v>
      </c>
      <c r="Y3390" t="e">
        <f>L3390=#REF!</f>
        <v>#REF!</v>
      </c>
    </row>
    <row r="3391" spans="1:25">
      <c r="A3391" s="3">
        <v>17860</v>
      </c>
      <c r="B3391" s="5" t="s">
        <v>446</v>
      </c>
      <c r="C3391" s="10" t="s">
        <v>200</v>
      </c>
      <c r="D3391" s="12"/>
      <c r="E3391" s="8"/>
      <c r="F3391" s="5"/>
      <c r="G3391" s="4"/>
      <c r="H3391" s="6" t="s">
        <v>201</v>
      </c>
      <c r="I3391" s="4" t="s">
        <v>61</v>
      </c>
      <c r="J3391" s="5" t="s">
        <v>284</v>
      </c>
      <c r="K3391" s="5" t="s">
        <v>33</v>
      </c>
      <c r="L3391" s="5" t="s">
        <v>17</v>
      </c>
      <c r="M3391" s="18" t="e">
        <f t="shared" si="52"/>
        <v>#N/A</v>
      </c>
      <c r="N3391" t="e">
        <f>A3391=#REF!</f>
        <v>#REF!</v>
      </c>
      <c r="O3391" t="e">
        <f>B3391=#REF!</f>
        <v>#REF!</v>
      </c>
      <c r="P3391" t="e">
        <f>C3391=#REF!</f>
        <v>#REF!</v>
      </c>
      <c r="Q3391" t="e">
        <f>D3391=#REF!</f>
        <v>#REF!</v>
      </c>
      <c r="R3391" t="e">
        <f>E3391=#REF!</f>
        <v>#REF!</v>
      </c>
      <c r="S3391" t="e">
        <f>F3391=#REF!</f>
        <v>#REF!</v>
      </c>
      <c r="T3391" t="e">
        <f>G3391=#REF!</f>
        <v>#REF!</v>
      </c>
      <c r="U3391" t="e">
        <f>H3391=#REF!</f>
        <v>#REF!</v>
      </c>
      <c r="V3391" t="e">
        <f>I3391=#REF!</f>
        <v>#REF!</v>
      </c>
      <c r="W3391" t="e">
        <f>J3391=#REF!</f>
        <v>#REF!</v>
      </c>
      <c r="X3391" t="e">
        <f>K3391=#REF!</f>
        <v>#REF!</v>
      </c>
      <c r="Y3391" t="e">
        <f>L3391=#REF!</f>
        <v>#REF!</v>
      </c>
    </row>
    <row r="3392" spans="1:25">
      <c r="A3392" s="4">
        <v>17862</v>
      </c>
      <c r="B3392" s="5" t="s">
        <v>445</v>
      </c>
      <c r="C3392" s="10" t="s">
        <v>200</v>
      </c>
      <c r="D3392" s="12"/>
      <c r="E3392" s="8"/>
      <c r="F3392" s="5"/>
      <c r="G3392" s="4"/>
      <c r="H3392" s="6" t="s">
        <v>201</v>
      </c>
      <c r="I3392" s="4" t="s">
        <v>43</v>
      </c>
      <c r="J3392" s="5" t="s">
        <v>284</v>
      </c>
      <c r="K3392" s="5" t="s">
        <v>480</v>
      </c>
      <c r="L3392" s="5" t="s">
        <v>17</v>
      </c>
      <c r="M3392" s="18" t="e">
        <f t="shared" si="52"/>
        <v>#N/A</v>
      </c>
      <c r="N3392" t="e">
        <f>A3392=#REF!</f>
        <v>#REF!</v>
      </c>
      <c r="O3392" t="e">
        <f>B3392=#REF!</f>
        <v>#REF!</v>
      </c>
      <c r="P3392" t="e">
        <f>C3392=#REF!</f>
        <v>#REF!</v>
      </c>
      <c r="Q3392" t="e">
        <f>D3392=#REF!</f>
        <v>#REF!</v>
      </c>
      <c r="R3392" t="e">
        <f>E3392=#REF!</f>
        <v>#REF!</v>
      </c>
      <c r="S3392" t="e">
        <f>F3392=#REF!</f>
        <v>#REF!</v>
      </c>
      <c r="T3392" t="e">
        <f>G3392=#REF!</f>
        <v>#REF!</v>
      </c>
      <c r="U3392" t="e">
        <f>H3392=#REF!</f>
        <v>#REF!</v>
      </c>
      <c r="V3392" t="e">
        <f>I3392=#REF!</f>
        <v>#REF!</v>
      </c>
      <c r="W3392" t="e">
        <f>J3392=#REF!</f>
        <v>#REF!</v>
      </c>
      <c r="X3392" t="e">
        <f>K3392=#REF!</f>
        <v>#REF!</v>
      </c>
      <c r="Y3392" t="e">
        <f>L3392=#REF!</f>
        <v>#REF!</v>
      </c>
    </row>
    <row r="3393" spans="1:25">
      <c r="A3393" s="3">
        <v>17863</v>
      </c>
      <c r="B3393" s="5" t="s">
        <v>445</v>
      </c>
      <c r="C3393" s="10" t="s">
        <v>34</v>
      </c>
      <c r="D3393" s="12" t="s">
        <v>35</v>
      </c>
      <c r="E3393" s="8"/>
      <c r="F3393" s="5"/>
      <c r="G3393" s="4"/>
      <c r="H3393" s="6" t="s">
        <v>36</v>
      </c>
      <c r="I3393" s="4" t="s">
        <v>43</v>
      </c>
      <c r="J3393" s="5" t="s">
        <v>284</v>
      </c>
      <c r="K3393" s="5" t="s">
        <v>480</v>
      </c>
      <c r="L3393" s="5" t="s">
        <v>17</v>
      </c>
      <c r="M3393" s="18" t="e">
        <f t="shared" si="52"/>
        <v>#N/A</v>
      </c>
      <c r="N3393" t="e">
        <f>A3393=#REF!</f>
        <v>#REF!</v>
      </c>
      <c r="O3393" t="e">
        <f>B3393=#REF!</f>
        <v>#REF!</v>
      </c>
      <c r="P3393" t="e">
        <f>C3393=#REF!</f>
        <v>#REF!</v>
      </c>
      <c r="Q3393" t="e">
        <f>D3393=#REF!</f>
        <v>#REF!</v>
      </c>
      <c r="R3393" t="e">
        <f>E3393=#REF!</f>
        <v>#REF!</v>
      </c>
      <c r="S3393" t="e">
        <f>F3393=#REF!</f>
        <v>#REF!</v>
      </c>
      <c r="T3393" t="e">
        <f>G3393=#REF!</f>
        <v>#REF!</v>
      </c>
      <c r="U3393" t="e">
        <f>H3393=#REF!</f>
        <v>#REF!</v>
      </c>
      <c r="V3393" t="e">
        <f>I3393=#REF!</f>
        <v>#REF!</v>
      </c>
      <c r="W3393" t="e">
        <f>J3393=#REF!</f>
        <v>#REF!</v>
      </c>
      <c r="X3393" t="e">
        <f>K3393=#REF!</f>
        <v>#REF!</v>
      </c>
      <c r="Y3393" t="e">
        <f>L3393=#REF!</f>
        <v>#REF!</v>
      </c>
    </row>
    <row r="3394" spans="1:25">
      <c r="A3394" s="4">
        <v>17864</v>
      </c>
      <c r="B3394" s="5" t="s">
        <v>445</v>
      </c>
      <c r="C3394" s="10" t="s">
        <v>34</v>
      </c>
      <c r="D3394" s="12" t="s">
        <v>35</v>
      </c>
      <c r="E3394" s="8"/>
      <c r="F3394" s="5"/>
      <c r="G3394" s="4"/>
      <c r="H3394" s="6" t="s">
        <v>36</v>
      </c>
      <c r="I3394" s="4" t="s">
        <v>43</v>
      </c>
      <c r="J3394" s="5" t="s">
        <v>284</v>
      </c>
      <c r="K3394" s="5" t="s">
        <v>492</v>
      </c>
      <c r="L3394" s="5" t="s">
        <v>17</v>
      </c>
      <c r="M3394" s="18" t="e">
        <f t="shared" ref="M3394:M3457" si="53">VLOOKUP(A3394,AB:AB,1,FALSE)</f>
        <v>#N/A</v>
      </c>
      <c r="N3394" t="e">
        <f>A3394=#REF!</f>
        <v>#REF!</v>
      </c>
      <c r="O3394" t="e">
        <f>B3394=#REF!</f>
        <v>#REF!</v>
      </c>
      <c r="P3394" t="e">
        <f>C3394=#REF!</f>
        <v>#REF!</v>
      </c>
      <c r="Q3394" t="e">
        <f>D3394=#REF!</f>
        <v>#REF!</v>
      </c>
      <c r="R3394" t="e">
        <f>E3394=#REF!</f>
        <v>#REF!</v>
      </c>
      <c r="S3394" t="e">
        <f>F3394=#REF!</f>
        <v>#REF!</v>
      </c>
      <c r="T3394" t="e">
        <f>G3394=#REF!</f>
        <v>#REF!</v>
      </c>
      <c r="U3394" t="e">
        <f>H3394=#REF!</f>
        <v>#REF!</v>
      </c>
      <c r="V3394" t="e">
        <f>I3394=#REF!</f>
        <v>#REF!</v>
      </c>
      <c r="W3394" t="e">
        <f>J3394=#REF!</f>
        <v>#REF!</v>
      </c>
      <c r="X3394" t="e">
        <f>K3394=#REF!</f>
        <v>#REF!</v>
      </c>
      <c r="Y3394" t="e">
        <f>L3394=#REF!</f>
        <v>#REF!</v>
      </c>
    </row>
    <row r="3395" spans="1:25">
      <c r="A3395" s="3">
        <v>17865</v>
      </c>
      <c r="B3395" s="5" t="s">
        <v>446</v>
      </c>
      <c r="C3395" s="10" t="s">
        <v>51</v>
      </c>
      <c r="D3395" s="12"/>
      <c r="E3395" s="8"/>
      <c r="F3395" s="5"/>
      <c r="G3395" s="4"/>
      <c r="H3395" s="6" t="s">
        <v>464</v>
      </c>
      <c r="I3395" s="4" t="s">
        <v>55</v>
      </c>
      <c r="J3395" s="5" t="s">
        <v>285</v>
      </c>
      <c r="K3395" s="5"/>
      <c r="L3395" s="5" t="s">
        <v>237</v>
      </c>
      <c r="M3395" s="18" t="e">
        <f t="shared" si="53"/>
        <v>#N/A</v>
      </c>
      <c r="N3395" t="e">
        <f>A3395=#REF!</f>
        <v>#REF!</v>
      </c>
      <c r="O3395" t="e">
        <f>B3395=#REF!</f>
        <v>#REF!</v>
      </c>
      <c r="P3395" t="e">
        <f>C3395=#REF!</f>
        <v>#REF!</v>
      </c>
      <c r="Q3395" t="e">
        <f>D3395=#REF!</f>
        <v>#REF!</v>
      </c>
      <c r="R3395" t="e">
        <f>E3395=#REF!</f>
        <v>#REF!</v>
      </c>
      <c r="S3395" t="e">
        <f>F3395=#REF!</f>
        <v>#REF!</v>
      </c>
      <c r="T3395" t="e">
        <f>G3395=#REF!</f>
        <v>#REF!</v>
      </c>
      <c r="U3395" t="e">
        <f>H3395=#REF!</f>
        <v>#REF!</v>
      </c>
      <c r="V3395" t="e">
        <f>I3395=#REF!</f>
        <v>#REF!</v>
      </c>
      <c r="W3395" t="e">
        <f>J3395=#REF!</f>
        <v>#REF!</v>
      </c>
      <c r="X3395" t="e">
        <f>K3395=#REF!</f>
        <v>#REF!</v>
      </c>
      <c r="Y3395" t="e">
        <f>L3395=#REF!</f>
        <v>#REF!</v>
      </c>
    </row>
    <row r="3396" spans="1:25">
      <c r="A3396" s="4">
        <v>17866</v>
      </c>
      <c r="B3396" s="5" t="s">
        <v>446</v>
      </c>
      <c r="C3396" s="10" t="s">
        <v>51</v>
      </c>
      <c r="D3396" s="12"/>
      <c r="E3396" s="8"/>
      <c r="F3396" s="5"/>
      <c r="G3396" s="4"/>
      <c r="H3396" s="6" t="s">
        <v>465</v>
      </c>
      <c r="I3396" s="4" t="s">
        <v>55</v>
      </c>
      <c r="J3396" s="5" t="s">
        <v>285</v>
      </c>
      <c r="K3396" s="5"/>
      <c r="L3396" s="5" t="s">
        <v>237</v>
      </c>
      <c r="M3396" s="18" t="e">
        <f t="shared" si="53"/>
        <v>#N/A</v>
      </c>
      <c r="N3396" t="e">
        <f>A3396=#REF!</f>
        <v>#REF!</v>
      </c>
      <c r="O3396" t="e">
        <f>B3396=#REF!</f>
        <v>#REF!</v>
      </c>
      <c r="P3396" t="e">
        <f>C3396=#REF!</f>
        <v>#REF!</v>
      </c>
      <c r="Q3396" t="e">
        <f>D3396=#REF!</f>
        <v>#REF!</v>
      </c>
      <c r="R3396" t="e">
        <f>E3396=#REF!</f>
        <v>#REF!</v>
      </c>
      <c r="S3396" t="e">
        <f>F3396=#REF!</f>
        <v>#REF!</v>
      </c>
      <c r="T3396" t="e">
        <f>G3396=#REF!</f>
        <v>#REF!</v>
      </c>
      <c r="U3396" t="e">
        <f>H3396=#REF!</f>
        <v>#REF!</v>
      </c>
      <c r="V3396" t="e">
        <f>I3396=#REF!</f>
        <v>#REF!</v>
      </c>
      <c r="W3396" t="e">
        <f>J3396=#REF!</f>
        <v>#REF!</v>
      </c>
      <c r="X3396" t="e">
        <f>K3396=#REF!</f>
        <v>#REF!</v>
      </c>
      <c r="Y3396" t="e">
        <f>L3396=#REF!</f>
        <v>#REF!</v>
      </c>
    </row>
    <row r="3397" spans="1:25">
      <c r="A3397" s="3">
        <v>17867</v>
      </c>
      <c r="B3397" s="5" t="s">
        <v>446</v>
      </c>
      <c r="C3397" s="10" t="s">
        <v>51</v>
      </c>
      <c r="D3397" s="12"/>
      <c r="E3397" s="8"/>
      <c r="F3397" s="5"/>
      <c r="G3397" s="4"/>
      <c r="H3397" s="6" t="s">
        <v>466</v>
      </c>
      <c r="I3397" s="4" t="s">
        <v>55</v>
      </c>
      <c r="J3397" s="5" t="s">
        <v>285</v>
      </c>
      <c r="K3397" s="5"/>
      <c r="L3397" s="5" t="s">
        <v>237</v>
      </c>
      <c r="M3397" s="18" t="e">
        <f t="shared" si="53"/>
        <v>#N/A</v>
      </c>
      <c r="N3397" t="e">
        <f>A3397=#REF!</f>
        <v>#REF!</v>
      </c>
      <c r="O3397" t="e">
        <f>B3397=#REF!</f>
        <v>#REF!</v>
      </c>
      <c r="P3397" t="e">
        <f>C3397=#REF!</f>
        <v>#REF!</v>
      </c>
      <c r="Q3397" t="e">
        <f>D3397=#REF!</f>
        <v>#REF!</v>
      </c>
      <c r="R3397" t="e">
        <f>E3397=#REF!</f>
        <v>#REF!</v>
      </c>
      <c r="S3397" t="e">
        <f>F3397=#REF!</f>
        <v>#REF!</v>
      </c>
      <c r="T3397" t="e">
        <f>G3397=#REF!</f>
        <v>#REF!</v>
      </c>
      <c r="U3397" t="e">
        <f>H3397=#REF!</f>
        <v>#REF!</v>
      </c>
      <c r="V3397" t="e">
        <f>I3397=#REF!</f>
        <v>#REF!</v>
      </c>
      <c r="W3397" t="e">
        <f>J3397=#REF!</f>
        <v>#REF!</v>
      </c>
      <c r="X3397" t="e">
        <f>K3397=#REF!</f>
        <v>#REF!</v>
      </c>
      <c r="Y3397" t="e">
        <f>L3397=#REF!</f>
        <v>#REF!</v>
      </c>
    </row>
    <row r="3398" spans="1:25">
      <c r="A3398" s="4">
        <v>17868</v>
      </c>
      <c r="B3398" s="5" t="s">
        <v>446</v>
      </c>
      <c r="C3398" s="10" t="s">
        <v>51</v>
      </c>
      <c r="D3398" s="12"/>
      <c r="E3398" s="8"/>
      <c r="F3398" s="5"/>
      <c r="G3398" s="4"/>
      <c r="H3398" s="6" t="s">
        <v>467</v>
      </c>
      <c r="I3398" s="4" t="s">
        <v>55</v>
      </c>
      <c r="J3398" s="5" t="s">
        <v>285</v>
      </c>
      <c r="K3398" s="5"/>
      <c r="L3398" s="5" t="s">
        <v>237</v>
      </c>
      <c r="M3398" s="18" t="e">
        <f t="shared" si="53"/>
        <v>#N/A</v>
      </c>
      <c r="N3398" t="e">
        <f>A3398=#REF!</f>
        <v>#REF!</v>
      </c>
      <c r="O3398" t="e">
        <f>B3398=#REF!</f>
        <v>#REF!</v>
      </c>
      <c r="P3398" t="e">
        <f>C3398=#REF!</f>
        <v>#REF!</v>
      </c>
      <c r="Q3398" t="e">
        <f>D3398=#REF!</f>
        <v>#REF!</v>
      </c>
      <c r="R3398" t="e">
        <f>E3398=#REF!</f>
        <v>#REF!</v>
      </c>
      <c r="S3398" t="e">
        <f>F3398=#REF!</f>
        <v>#REF!</v>
      </c>
      <c r="T3398" t="e">
        <f>G3398=#REF!</f>
        <v>#REF!</v>
      </c>
      <c r="U3398" t="e">
        <f>H3398=#REF!</f>
        <v>#REF!</v>
      </c>
      <c r="V3398" t="e">
        <f>I3398=#REF!</f>
        <v>#REF!</v>
      </c>
      <c r="W3398" t="e">
        <f>J3398=#REF!</f>
        <v>#REF!</v>
      </c>
      <c r="X3398" t="e">
        <f>K3398=#REF!</f>
        <v>#REF!</v>
      </c>
      <c r="Y3398" t="e">
        <f>L3398=#REF!</f>
        <v>#REF!</v>
      </c>
    </row>
    <row r="3399" spans="1:25">
      <c r="A3399" s="4">
        <v>17871</v>
      </c>
      <c r="B3399" s="5" t="s">
        <v>473</v>
      </c>
      <c r="C3399" s="10" t="s">
        <v>34</v>
      </c>
      <c r="D3399" s="12" t="s">
        <v>37</v>
      </c>
      <c r="E3399" s="8"/>
      <c r="F3399" s="5"/>
      <c r="G3399" s="4"/>
      <c r="H3399" s="6" t="s">
        <v>379</v>
      </c>
      <c r="I3399" s="4" t="s">
        <v>430</v>
      </c>
      <c r="J3399" s="5" t="s">
        <v>284</v>
      </c>
      <c r="K3399" s="5" t="s">
        <v>1071</v>
      </c>
      <c r="L3399" s="5" t="s">
        <v>17</v>
      </c>
      <c r="M3399" s="18" t="e">
        <f t="shared" si="53"/>
        <v>#N/A</v>
      </c>
      <c r="N3399" t="e">
        <f>A3399=#REF!</f>
        <v>#REF!</v>
      </c>
      <c r="O3399" t="e">
        <f>B3399=#REF!</f>
        <v>#REF!</v>
      </c>
      <c r="P3399" t="e">
        <f>C3399=#REF!</f>
        <v>#REF!</v>
      </c>
      <c r="Q3399" t="e">
        <f>D3399=#REF!</f>
        <v>#REF!</v>
      </c>
      <c r="R3399" t="e">
        <f>E3399=#REF!</f>
        <v>#REF!</v>
      </c>
      <c r="S3399" t="e">
        <f>F3399=#REF!</f>
        <v>#REF!</v>
      </c>
      <c r="T3399" t="e">
        <f>G3399=#REF!</f>
        <v>#REF!</v>
      </c>
      <c r="U3399" t="e">
        <f>H3399=#REF!</f>
        <v>#REF!</v>
      </c>
      <c r="V3399" t="e">
        <f>I3399=#REF!</f>
        <v>#REF!</v>
      </c>
      <c r="W3399" t="e">
        <f>J3399=#REF!</f>
        <v>#REF!</v>
      </c>
      <c r="X3399" t="e">
        <f>K3399=#REF!</f>
        <v>#REF!</v>
      </c>
      <c r="Y3399" t="e">
        <f>L3399=#REF!</f>
        <v>#REF!</v>
      </c>
    </row>
    <row r="3400" spans="1:25">
      <c r="A3400" s="3">
        <v>17872</v>
      </c>
      <c r="B3400" s="5" t="s">
        <v>473</v>
      </c>
      <c r="C3400" s="10" t="s">
        <v>34</v>
      </c>
      <c r="D3400" s="12" t="s">
        <v>37</v>
      </c>
      <c r="E3400" s="8"/>
      <c r="F3400" s="5"/>
      <c r="G3400" s="4"/>
      <c r="H3400" s="6" t="s">
        <v>379</v>
      </c>
      <c r="I3400" s="4" t="s">
        <v>429</v>
      </c>
      <c r="J3400" s="5" t="s">
        <v>284</v>
      </c>
      <c r="K3400" s="5" t="s">
        <v>1071</v>
      </c>
      <c r="L3400" s="5" t="s">
        <v>17</v>
      </c>
      <c r="M3400" s="18" t="e">
        <f t="shared" si="53"/>
        <v>#N/A</v>
      </c>
      <c r="N3400" t="e">
        <f>A3400=#REF!</f>
        <v>#REF!</v>
      </c>
      <c r="O3400" t="e">
        <f>B3400=#REF!</f>
        <v>#REF!</v>
      </c>
      <c r="P3400" t="e">
        <f>C3400=#REF!</f>
        <v>#REF!</v>
      </c>
      <c r="Q3400" t="e">
        <f>D3400=#REF!</f>
        <v>#REF!</v>
      </c>
      <c r="R3400" t="e">
        <f>E3400=#REF!</f>
        <v>#REF!</v>
      </c>
      <c r="S3400" t="e">
        <f>F3400=#REF!</f>
        <v>#REF!</v>
      </c>
      <c r="T3400" t="e">
        <f>G3400=#REF!</f>
        <v>#REF!</v>
      </c>
      <c r="U3400" t="e">
        <f>H3400=#REF!</f>
        <v>#REF!</v>
      </c>
      <c r="V3400" t="e">
        <f>I3400=#REF!</f>
        <v>#REF!</v>
      </c>
      <c r="W3400" t="e">
        <f>J3400=#REF!</f>
        <v>#REF!</v>
      </c>
      <c r="X3400" t="e">
        <f>K3400=#REF!</f>
        <v>#REF!</v>
      </c>
      <c r="Y3400" t="e">
        <f>L3400=#REF!</f>
        <v>#REF!</v>
      </c>
    </row>
    <row r="3401" spans="1:25">
      <c r="A3401" s="4">
        <v>17873</v>
      </c>
      <c r="B3401" s="5" t="s">
        <v>473</v>
      </c>
      <c r="C3401" s="10" t="s">
        <v>34</v>
      </c>
      <c r="D3401" s="12" t="s">
        <v>37</v>
      </c>
      <c r="E3401" s="8"/>
      <c r="F3401" s="5"/>
      <c r="G3401" s="4"/>
      <c r="H3401" s="6" t="s">
        <v>379</v>
      </c>
      <c r="I3401" s="4" t="s">
        <v>431</v>
      </c>
      <c r="J3401" s="5" t="s">
        <v>284</v>
      </c>
      <c r="K3401" s="5" t="s">
        <v>1071</v>
      </c>
      <c r="L3401" s="5" t="s">
        <v>17</v>
      </c>
      <c r="M3401" s="18" t="e">
        <f t="shared" si="53"/>
        <v>#N/A</v>
      </c>
      <c r="N3401" t="e">
        <f>A3401=#REF!</f>
        <v>#REF!</v>
      </c>
      <c r="O3401" t="e">
        <f>B3401=#REF!</f>
        <v>#REF!</v>
      </c>
      <c r="P3401" t="e">
        <f>C3401=#REF!</f>
        <v>#REF!</v>
      </c>
      <c r="Q3401" t="e">
        <f>D3401=#REF!</f>
        <v>#REF!</v>
      </c>
      <c r="R3401" t="e">
        <f>E3401=#REF!</f>
        <v>#REF!</v>
      </c>
      <c r="S3401" t="e">
        <f>F3401=#REF!</f>
        <v>#REF!</v>
      </c>
      <c r="T3401" t="e">
        <f>G3401=#REF!</f>
        <v>#REF!</v>
      </c>
      <c r="U3401" t="e">
        <f>H3401=#REF!</f>
        <v>#REF!</v>
      </c>
      <c r="V3401" t="e">
        <f>I3401=#REF!</f>
        <v>#REF!</v>
      </c>
      <c r="W3401" t="e">
        <f>J3401=#REF!</f>
        <v>#REF!</v>
      </c>
      <c r="X3401" t="e">
        <f>K3401=#REF!</f>
        <v>#REF!</v>
      </c>
      <c r="Y3401" t="e">
        <f>L3401=#REF!</f>
        <v>#REF!</v>
      </c>
    </row>
    <row r="3402" spans="1:25">
      <c r="A3402" s="3">
        <v>17874</v>
      </c>
      <c r="B3402" s="5" t="s">
        <v>473</v>
      </c>
      <c r="C3402" s="10" t="s">
        <v>34</v>
      </c>
      <c r="D3402" s="12" t="s">
        <v>37</v>
      </c>
      <c r="E3402" s="8"/>
      <c r="F3402" s="5"/>
      <c r="G3402" s="4"/>
      <c r="H3402" s="6" t="s">
        <v>379</v>
      </c>
      <c r="I3402" s="4" t="s">
        <v>432</v>
      </c>
      <c r="J3402" s="5" t="s">
        <v>284</v>
      </c>
      <c r="K3402" s="5" t="s">
        <v>1071</v>
      </c>
      <c r="L3402" s="5" t="s">
        <v>17</v>
      </c>
      <c r="M3402" s="18" t="e">
        <f t="shared" si="53"/>
        <v>#N/A</v>
      </c>
      <c r="N3402" t="e">
        <f>A3402=#REF!</f>
        <v>#REF!</v>
      </c>
      <c r="O3402" t="e">
        <f>B3402=#REF!</f>
        <v>#REF!</v>
      </c>
      <c r="P3402" t="e">
        <f>C3402=#REF!</f>
        <v>#REF!</v>
      </c>
      <c r="Q3402" t="e">
        <f>D3402=#REF!</f>
        <v>#REF!</v>
      </c>
      <c r="R3402" t="e">
        <f>E3402=#REF!</f>
        <v>#REF!</v>
      </c>
      <c r="S3402" t="e">
        <f>F3402=#REF!</f>
        <v>#REF!</v>
      </c>
      <c r="T3402" t="e">
        <f>G3402=#REF!</f>
        <v>#REF!</v>
      </c>
      <c r="U3402" t="e">
        <f>H3402=#REF!</f>
        <v>#REF!</v>
      </c>
      <c r="V3402" t="e">
        <f>I3402=#REF!</f>
        <v>#REF!</v>
      </c>
      <c r="W3402" t="e">
        <f>J3402=#REF!</f>
        <v>#REF!</v>
      </c>
      <c r="X3402" t="e">
        <f>K3402=#REF!</f>
        <v>#REF!</v>
      </c>
      <c r="Y3402" t="e">
        <f>L3402=#REF!</f>
        <v>#REF!</v>
      </c>
    </row>
    <row r="3403" spans="1:25">
      <c r="A3403" s="4">
        <v>17875</v>
      </c>
      <c r="B3403" s="5" t="s">
        <v>473</v>
      </c>
      <c r="C3403" s="10" t="s">
        <v>34</v>
      </c>
      <c r="D3403" s="12" t="s">
        <v>37</v>
      </c>
      <c r="E3403" s="8"/>
      <c r="F3403" s="5"/>
      <c r="G3403" s="4"/>
      <c r="H3403" s="6" t="s">
        <v>379</v>
      </c>
      <c r="I3403" s="4" t="s">
        <v>433</v>
      </c>
      <c r="J3403" s="5" t="s">
        <v>284</v>
      </c>
      <c r="K3403" s="5" t="s">
        <v>1071</v>
      </c>
      <c r="L3403" s="5" t="s">
        <v>17</v>
      </c>
      <c r="M3403" s="18" t="e">
        <f t="shared" si="53"/>
        <v>#N/A</v>
      </c>
      <c r="N3403" t="e">
        <f>A3403=#REF!</f>
        <v>#REF!</v>
      </c>
      <c r="O3403" t="e">
        <f>B3403=#REF!</f>
        <v>#REF!</v>
      </c>
      <c r="P3403" t="e">
        <f>C3403=#REF!</f>
        <v>#REF!</v>
      </c>
      <c r="Q3403" t="e">
        <f>D3403=#REF!</f>
        <v>#REF!</v>
      </c>
      <c r="R3403" t="e">
        <f>E3403=#REF!</f>
        <v>#REF!</v>
      </c>
      <c r="S3403" t="e">
        <f>F3403=#REF!</f>
        <v>#REF!</v>
      </c>
      <c r="T3403" t="e">
        <f>G3403=#REF!</f>
        <v>#REF!</v>
      </c>
      <c r="U3403" t="e">
        <f>H3403=#REF!</f>
        <v>#REF!</v>
      </c>
      <c r="V3403" t="e">
        <f>I3403=#REF!</f>
        <v>#REF!</v>
      </c>
      <c r="W3403" t="e">
        <f>J3403=#REF!</f>
        <v>#REF!</v>
      </c>
      <c r="X3403" t="e">
        <f>K3403=#REF!</f>
        <v>#REF!</v>
      </c>
      <c r="Y3403" t="e">
        <f>L3403=#REF!</f>
        <v>#REF!</v>
      </c>
    </row>
    <row r="3404" spans="1:25">
      <c r="A3404" s="3">
        <v>17876</v>
      </c>
      <c r="B3404" s="5" t="s">
        <v>473</v>
      </c>
      <c r="C3404" s="10" t="s">
        <v>34</v>
      </c>
      <c r="D3404" s="12" t="s">
        <v>37</v>
      </c>
      <c r="E3404" s="8"/>
      <c r="F3404" s="5"/>
      <c r="G3404" s="4"/>
      <c r="H3404" s="6" t="s">
        <v>379</v>
      </c>
      <c r="I3404" s="4" t="s">
        <v>434</v>
      </c>
      <c r="J3404" s="5" t="s">
        <v>284</v>
      </c>
      <c r="K3404" s="5" t="s">
        <v>1071</v>
      </c>
      <c r="L3404" s="5" t="s">
        <v>17</v>
      </c>
      <c r="M3404" s="18" t="e">
        <f t="shared" si="53"/>
        <v>#N/A</v>
      </c>
      <c r="N3404" t="e">
        <f>A3404=#REF!</f>
        <v>#REF!</v>
      </c>
      <c r="O3404" t="e">
        <f>B3404=#REF!</f>
        <v>#REF!</v>
      </c>
      <c r="P3404" t="e">
        <f>C3404=#REF!</f>
        <v>#REF!</v>
      </c>
      <c r="Q3404" t="e">
        <f>D3404=#REF!</f>
        <v>#REF!</v>
      </c>
      <c r="R3404" t="e">
        <f>E3404=#REF!</f>
        <v>#REF!</v>
      </c>
      <c r="S3404" t="e">
        <f>F3404=#REF!</f>
        <v>#REF!</v>
      </c>
      <c r="T3404" t="e">
        <f>G3404=#REF!</f>
        <v>#REF!</v>
      </c>
      <c r="U3404" t="e">
        <f>H3404=#REF!</f>
        <v>#REF!</v>
      </c>
      <c r="V3404" t="e">
        <f>I3404=#REF!</f>
        <v>#REF!</v>
      </c>
      <c r="W3404" t="e">
        <f>J3404=#REF!</f>
        <v>#REF!</v>
      </c>
      <c r="X3404" t="e">
        <f>K3404=#REF!</f>
        <v>#REF!</v>
      </c>
      <c r="Y3404" t="e">
        <f>L3404=#REF!</f>
        <v>#REF!</v>
      </c>
    </row>
    <row r="3405" spans="1:25">
      <c r="A3405" s="4">
        <v>17877</v>
      </c>
      <c r="B3405" s="5" t="s">
        <v>473</v>
      </c>
      <c r="C3405" s="10" t="s">
        <v>34</v>
      </c>
      <c r="D3405" s="12" t="s">
        <v>37</v>
      </c>
      <c r="E3405" s="8"/>
      <c r="F3405" s="5"/>
      <c r="G3405" s="4"/>
      <c r="H3405" s="6" t="s">
        <v>379</v>
      </c>
      <c r="I3405" s="4" t="s">
        <v>435</v>
      </c>
      <c r="J3405" s="5" t="s">
        <v>284</v>
      </c>
      <c r="K3405" s="5" t="s">
        <v>1071</v>
      </c>
      <c r="L3405" s="5" t="s">
        <v>17</v>
      </c>
      <c r="M3405" s="18" t="e">
        <f t="shared" si="53"/>
        <v>#N/A</v>
      </c>
      <c r="N3405" t="e">
        <f>A3405=#REF!</f>
        <v>#REF!</v>
      </c>
      <c r="O3405" t="e">
        <f>B3405=#REF!</f>
        <v>#REF!</v>
      </c>
      <c r="P3405" t="e">
        <f>C3405=#REF!</f>
        <v>#REF!</v>
      </c>
      <c r="Q3405" t="e">
        <f>D3405=#REF!</f>
        <v>#REF!</v>
      </c>
      <c r="R3405" t="e">
        <f>E3405=#REF!</f>
        <v>#REF!</v>
      </c>
      <c r="S3405" t="e">
        <f>F3405=#REF!</f>
        <v>#REF!</v>
      </c>
      <c r="T3405" t="e">
        <f>G3405=#REF!</f>
        <v>#REF!</v>
      </c>
      <c r="U3405" t="e">
        <f>H3405=#REF!</f>
        <v>#REF!</v>
      </c>
      <c r="V3405" t="e">
        <f>I3405=#REF!</f>
        <v>#REF!</v>
      </c>
      <c r="W3405" t="e">
        <f>J3405=#REF!</f>
        <v>#REF!</v>
      </c>
      <c r="X3405" t="e">
        <f>K3405=#REF!</f>
        <v>#REF!</v>
      </c>
      <c r="Y3405" t="e">
        <f>L3405=#REF!</f>
        <v>#REF!</v>
      </c>
    </row>
    <row r="3406" spans="1:25">
      <c r="A3406" s="3">
        <v>17878</v>
      </c>
      <c r="B3406" s="5" t="s">
        <v>473</v>
      </c>
      <c r="C3406" s="10" t="s">
        <v>34</v>
      </c>
      <c r="D3406" s="12" t="s">
        <v>37</v>
      </c>
      <c r="E3406" s="8"/>
      <c r="F3406" s="5"/>
      <c r="G3406" s="4"/>
      <c r="H3406" s="6" t="s">
        <v>379</v>
      </c>
      <c r="I3406" s="4" t="s">
        <v>436</v>
      </c>
      <c r="J3406" s="5" t="s">
        <v>284</v>
      </c>
      <c r="K3406" s="5" t="s">
        <v>1071</v>
      </c>
      <c r="L3406" s="5" t="s">
        <v>17</v>
      </c>
      <c r="M3406" s="18" t="e">
        <f t="shared" si="53"/>
        <v>#N/A</v>
      </c>
      <c r="N3406" t="e">
        <f>A3406=#REF!</f>
        <v>#REF!</v>
      </c>
      <c r="O3406" t="e">
        <f>B3406=#REF!</f>
        <v>#REF!</v>
      </c>
      <c r="P3406" t="e">
        <f>C3406=#REF!</f>
        <v>#REF!</v>
      </c>
      <c r="Q3406" t="e">
        <f>D3406=#REF!</f>
        <v>#REF!</v>
      </c>
      <c r="R3406" t="e">
        <f>E3406=#REF!</f>
        <v>#REF!</v>
      </c>
      <c r="S3406" t="e">
        <f>F3406=#REF!</f>
        <v>#REF!</v>
      </c>
      <c r="T3406" t="e">
        <f>G3406=#REF!</f>
        <v>#REF!</v>
      </c>
      <c r="U3406" t="e">
        <f>H3406=#REF!</f>
        <v>#REF!</v>
      </c>
      <c r="V3406" t="e">
        <f>I3406=#REF!</f>
        <v>#REF!</v>
      </c>
      <c r="W3406" t="e">
        <f>J3406=#REF!</f>
        <v>#REF!</v>
      </c>
      <c r="X3406" t="e">
        <f>K3406=#REF!</f>
        <v>#REF!</v>
      </c>
      <c r="Y3406" t="e">
        <f>L3406=#REF!</f>
        <v>#REF!</v>
      </c>
    </row>
    <row r="3407" spans="1:25">
      <c r="A3407" s="4">
        <v>17879</v>
      </c>
      <c r="B3407" s="5" t="s">
        <v>473</v>
      </c>
      <c r="C3407" s="10" t="s">
        <v>34</v>
      </c>
      <c r="D3407" s="12" t="s">
        <v>37</v>
      </c>
      <c r="E3407" s="8"/>
      <c r="F3407" s="5"/>
      <c r="G3407" s="4"/>
      <c r="H3407" s="6" t="s">
        <v>379</v>
      </c>
      <c r="I3407" s="4" t="s">
        <v>437</v>
      </c>
      <c r="J3407" s="5" t="s">
        <v>284</v>
      </c>
      <c r="K3407" s="5" t="s">
        <v>1071</v>
      </c>
      <c r="L3407" s="5" t="s">
        <v>17</v>
      </c>
      <c r="M3407" s="18" t="e">
        <f t="shared" si="53"/>
        <v>#N/A</v>
      </c>
      <c r="N3407" t="e">
        <f>A3407=#REF!</f>
        <v>#REF!</v>
      </c>
      <c r="O3407" t="e">
        <f>B3407=#REF!</f>
        <v>#REF!</v>
      </c>
      <c r="P3407" t="e">
        <f>C3407=#REF!</f>
        <v>#REF!</v>
      </c>
      <c r="Q3407" t="e">
        <f>D3407=#REF!</f>
        <v>#REF!</v>
      </c>
      <c r="R3407" t="e">
        <f>E3407=#REF!</f>
        <v>#REF!</v>
      </c>
      <c r="S3407" t="e">
        <f>F3407=#REF!</f>
        <v>#REF!</v>
      </c>
      <c r="T3407" t="e">
        <f>G3407=#REF!</f>
        <v>#REF!</v>
      </c>
      <c r="U3407" t="e">
        <f>H3407=#REF!</f>
        <v>#REF!</v>
      </c>
      <c r="V3407" t="e">
        <f>I3407=#REF!</f>
        <v>#REF!</v>
      </c>
      <c r="W3407" t="e">
        <f>J3407=#REF!</f>
        <v>#REF!</v>
      </c>
      <c r="X3407" t="e">
        <f>K3407=#REF!</f>
        <v>#REF!</v>
      </c>
      <c r="Y3407" t="e">
        <f>L3407=#REF!</f>
        <v>#REF!</v>
      </c>
    </row>
    <row r="3408" spans="1:25">
      <c r="A3408" s="3">
        <v>17880</v>
      </c>
      <c r="B3408" s="5" t="s">
        <v>473</v>
      </c>
      <c r="C3408" s="10" t="s">
        <v>200</v>
      </c>
      <c r="D3408" s="12"/>
      <c r="E3408" s="8"/>
      <c r="F3408" s="5"/>
      <c r="G3408" s="4"/>
      <c r="H3408" s="6" t="s">
        <v>201</v>
      </c>
      <c r="I3408" s="4" t="s">
        <v>437</v>
      </c>
      <c r="J3408" s="5" t="s">
        <v>284</v>
      </c>
      <c r="K3408" s="5" t="s">
        <v>1071</v>
      </c>
      <c r="L3408" s="5" t="s">
        <v>17</v>
      </c>
      <c r="M3408" s="18" t="e">
        <f t="shared" si="53"/>
        <v>#N/A</v>
      </c>
      <c r="N3408" t="e">
        <f>A3408=#REF!</f>
        <v>#REF!</v>
      </c>
      <c r="O3408" t="e">
        <f>B3408=#REF!</f>
        <v>#REF!</v>
      </c>
      <c r="P3408" t="e">
        <f>C3408=#REF!</f>
        <v>#REF!</v>
      </c>
      <c r="Q3408" t="e">
        <f>D3408=#REF!</f>
        <v>#REF!</v>
      </c>
      <c r="R3408" t="e">
        <f>E3408=#REF!</f>
        <v>#REF!</v>
      </c>
      <c r="S3408" t="e">
        <f>F3408=#REF!</f>
        <v>#REF!</v>
      </c>
      <c r="T3408" t="e">
        <f>G3408=#REF!</f>
        <v>#REF!</v>
      </c>
      <c r="U3408" t="e">
        <f>H3408=#REF!</f>
        <v>#REF!</v>
      </c>
      <c r="V3408" t="e">
        <f>I3408=#REF!</f>
        <v>#REF!</v>
      </c>
      <c r="W3408" t="e">
        <f>J3408=#REF!</f>
        <v>#REF!</v>
      </c>
      <c r="X3408" t="e">
        <f>K3408=#REF!</f>
        <v>#REF!</v>
      </c>
      <c r="Y3408" t="e">
        <f>L3408=#REF!</f>
        <v>#REF!</v>
      </c>
    </row>
    <row r="3409" spans="1:25">
      <c r="A3409" s="4">
        <v>17881</v>
      </c>
      <c r="B3409" s="5" t="s">
        <v>473</v>
      </c>
      <c r="C3409" s="10" t="s">
        <v>34</v>
      </c>
      <c r="D3409" s="12" t="s">
        <v>37</v>
      </c>
      <c r="E3409" s="8"/>
      <c r="F3409" s="5"/>
      <c r="G3409" s="4"/>
      <c r="H3409" s="6" t="s">
        <v>379</v>
      </c>
      <c r="I3409" s="4" t="s">
        <v>430</v>
      </c>
      <c r="J3409" s="5" t="s">
        <v>284</v>
      </c>
      <c r="K3409" s="5" t="s">
        <v>1072</v>
      </c>
      <c r="L3409" s="5" t="s">
        <v>17</v>
      </c>
      <c r="M3409" s="18" t="e">
        <f t="shared" si="53"/>
        <v>#N/A</v>
      </c>
      <c r="N3409" t="e">
        <f>A3409=#REF!</f>
        <v>#REF!</v>
      </c>
      <c r="O3409" t="e">
        <f>B3409=#REF!</f>
        <v>#REF!</v>
      </c>
      <c r="P3409" t="e">
        <f>C3409=#REF!</f>
        <v>#REF!</v>
      </c>
      <c r="Q3409" t="e">
        <f>D3409=#REF!</f>
        <v>#REF!</v>
      </c>
      <c r="R3409" t="e">
        <f>E3409=#REF!</f>
        <v>#REF!</v>
      </c>
      <c r="S3409" t="e">
        <f>F3409=#REF!</f>
        <v>#REF!</v>
      </c>
      <c r="T3409" t="e">
        <f>G3409=#REF!</f>
        <v>#REF!</v>
      </c>
      <c r="U3409" t="e">
        <f>H3409=#REF!</f>
        <v>#REF!</v>
      </c>
      <c r="V3409" t="e">
        <f>I3409=#REF!</f>
        <v>#REF!</v>
      </c>
      <c r="W3409" t="e">
        <f>J3409=#REF!</f>
        <v>#REF!</v>
      </c>
      <c r="X3409" t="e">
        <f>K3409=#REF!</f>
        <v>#REF!</v>
      </c>
      <c r="Y3409" t="e">
        <f>L3409=#REF!</f>
        <v>#REF!</v>
      </c>
    </row>
    <row r="3410" spans="1:25">
      <c r="A3410" s="3">
        <v>17882</v>
      </c>
      <c r="B3410" s="5" t="s">
        <v>473</v>
      </c>
      <c r="C3410" s="10" t="s">
        <v>34</v>
      </c>
      <c r="D3410" s="12" t="s">
        <v>37</v>
      </c>
      <c r="E3410" s="8"/>
      <c r="F3410" s="5"/>
      <c r="G3410" s="4"/>
      <c r="H3410" s="6" t="s">
        <v>379</v>
      </c>
      <c r="I3410" s="4" t="s">
        <v>429</v>
      </c>
      <c r="J3410" s="5" t="s">
        <v>284</v>
      </c>
      <c r="K3410" s="5" t="s">
        <v>1072</v>
      </c>
      <c r="L3410" s="5" t="s">
        <v>17</v>
      </c>
      <c r="M3410" s="18" t="e">
        <f t="shared" si="53"/>
        <v>#N/A</v>
      </c>
      <c r="N3410" t="e">
        <f>A3410=#REF!</f>
        <v>#REF!</v>
      </c>
      <c r="O3410" t="e">
        <f>B3410=#REF!</f>
        <v>#REF!</v>
      </c>
      <c r="P3410" t="e">
        <f>C3410=#REF!</f>
        <v>#REF!</v>
      </c>
      <c r="Q3410" t="e">
        <f>D3410=#REF!</f>
        <v>#REF!</v>
      </c>
      <c r="R3410" t="e">
        <f>E3410=#REF!</f>
        <v>#REF!</v>
      </c>
      <c r="S3410" t="e">
        <f>F3410=#REF!</f>
        <v>#REF!</v>
      </c>
      <c r="T3410" t="e">
        <f>G3410=#REF!</f>
        <v>#REF!</v>
      </c>
      <c r="U3410" t="e">
        <f>H3410=#REF!</f>
        <v>#REF!</v>
      </c>
      <c r="V3410" t="e">
        <f>I3410=#REF!</f>
        <v>#REF!</v>
      </c>
      <c r="W3410" t="e">
        <f>J3410=#REF!</f>
        <v>#REF!</v>
      </c>
      <c r="X3410" t="e">
        <f>K3410=#REF!</f>
        <v>#REF!</v>
      </c>
      <c r="Y3410" t="e">
        <f>L3410=#REF!</f>
        <v>#REF!</v>
      </c>
    </row>
    <row r="3411" spans="1:25">
      <c r="A3411" s="4">
        <v>17883</v>
      </c>
      <c r="B3411" s="5" t="s">
        <v>473</v>
      </c>
      <c r="C3411" s="10" t="s">
        <v>34</v>
      </c>
      <c r="D3411" s="12" t="s">
        <v>37</v>
      </c>
      <c r="E3411" s="8"/>
      <c r="F3411" s="5"/>
      <c r="G3411" s="4"/>
      <c r="H3411" s="6" t="s">
        <v>379</v>
      </c>
      <c r="I3411" s="4" t="s">
        <v>431</v>
      </c>
      <c r="J3411" s="5" t="s">
        <v>284</v>
      </c>
      <c r="K3411" s="5" t="s">
        <v>1072</v>
      </c>
      <c r="L3411" s="5" t="s">
        <v>17</v>
      </c>
      <c r="M3411" s="18" t="e">
        <f t="shared" si="53"/>
        <v>#N/A</v>
      </c>
      <c r="N3411" t="e">
        <f>A3411=#REF!</f>
        <v>#REF!</v>
      </c>
      <c r="O3411" t="e">
        <f>B3411=#REF!</f>
        <v>#REF!</v>
      </c>
      <c r="P3411" t="e">
        <f>C3411=#REF!</f>
        <v>#REF!</v>
      </c>
      <c r="Q3411" t="e">
        <f>D3411=#REF!</f>
        <v>#REF!</v>
      </c>
      <c r="R3411" t="e">
        <f>E3411=#REF!</f>
        <v>#REF!</v>
      </c>
      <c r="S3411" t="e">
        <f>F3411=#REF!</f>
        <v>#REF!</v>
      </c>
      <c r="T3411" t="e">
        <f>G3411=#REF!</f>
        <v>#REF!</v>
      </c>
      <c r="U3411" t="e">
        <f>H3411=#REF!</f>
        <v>#REF!</v>
      </c>
      <c r="V3411" t="e">
        <f>I3411=#REF!</f>
        <v>#REF!</v>
      </c>
      <c r="W3411" t="e">
        <f>J3411=#REF!</f>
        <v>#REF!</v>
      </c>
      <c r="X3411" t="e">
        <f>K3411=#REF!</f>
        <v>#REF!</v>
      </c>
      <c r="Y3411" t="e">
        <f>L3411=#REF!</f>
        <v>#REF!</v>
      </c>
    </row>
    <row r="3412" spans="1:25">
      <c r="A3412" s="3">
        <v>17884</v>
      </c>
      <c r="B3412" s="5" t="s">
        <v>473</v>
      </c>
      <c r="C3412" s="10" t="s">
        <v>34</v>
      </c>
      <c r="D3412" s="12" t="s">
        <v>37</v>
      </c>
      <c r="E3412" s="8"/>
      <c r="F3412" s="5"/>
      <c r="G3412" s="4"/>
      <c r="H3412" s="6" t="s">
        <v>379</v>
      </c>
      <c r="I3412" s="4" t="s">
        <v>432</v>
      </c>
      <c r="J3412" s="5" t="s">
        <v>284</v>
      </c>
      <c r="K3412" s="5" t="s">
        <v>1072</v>
      </c>
      <c r="L3412" s="5" t="s">
        <v>17</v>
      </c>
      <c r="M3412" s="18" t="e">
        <f t="shared" si="53"/>
        <v>#N/A</v>
      </c>
      <c r="N3412" t="e">
        <f>A3412=#REF!</f>
        <v>#REF!</v>
      </c>
      <c r="O3412" t="e">
        <f>B3412=#REF!</f>
        <v>#REF!</v>
      </c>
      <c r="P3412" t="e">
        <f>C3412=#REF!</f>
        <v>#REF!</v>
      </c>
      <c r="Q3412" t="e">
        <f>D3412=#REF!</f>
        <v>#REF!</v>
      </c>
      <c r="R3412" t="e">
        <f>E3412=#REF!</f>
        <v>#REF!</v>
      </c>
      <c r="S3412" t="e">
        <f>F3412=#REF!</f>
        <v>#REF!</v>
      </c>
      <c r="T3412" t="e">
        <f>G3412=#REF!</f>
        <v>#REF!</v>
      </c>
      <c r="U3412" t="e">
        <f>H3412=#REF!</f>
        <v>#REF!</v>
      </c>
      <c r="V3412" t="e">
        <f>I3412=#REF!</f>
        <v>#REF!</v>
      </c>
      <c r="W3412" t="e">
        <f>J3412=#REF!</f>
        <v>#REF!</v>
      </c>
      <c r="X3412" t="e">
        <f>K3412=#REF!</f>
        <v>#REF!</v>
      </c>
      <c r="Y3412" t="e">
        <f>L3412=#REF!</f>
        <v>#REF!</v>
      </c>
    </row>
    <row r="3413" spans="1:25">
      <c r="A3413" s="4">
        <v>17885</v>
      </c>
      <c r="B3413" s="5" t="s">
        <v>473</v>
      </c>
      <c r="C3413" s="10" t="s">
        <v>34</v>
      </c>
      <c r="D3413" s="12" t="s">
        <v>37</v>
      </c>
      <c r="E3413" s="8"/>
      <c r="F3413" s="5"/>
      <c r="G3413" s="4"/>
      <c r="H3413" s="6" t="s">
        <v>379</v>
      </c>
      <c r="I3413" s="4" t="s">
        <v>433</v>
      </c>
      <c r="J3413" s="5" t="s">
        <v>284</v>
      </c>
      <c r="K3413" s="5" t="s">
        <v>1072</v>
      </c>
      <c r="L3413" s="5" t="s">
        <v>17</v>
      </c>
      <c r="M3413" s="18" t="e">
        <f t="shared" si="53"/>
        <v>#N/A</v>
      </c>
      <c r="N3413" t="e">
        <f>A3413=#REF!</f>
        <v>#REF!</v>
      </c>
      <c r="O3413" t="e">
        <f>B3413=#REF!</f>
        <v>#REF!</v>
      </c>
      <c r="P3413" t="e">
        <f>C3413=#REF!</f>
        <v>#REF!</v>
      </c>
      <c r="Q3413" t="e">
        <f>D3413=#REF!</f>
        <v>#REF!</v>
      </c>
      <c r="R3413" t="e">
        <f>E3413=#REF!</f>
        <v>#REF!</v>
      </c>
      <c r="S3413" t="e">
        <f>F3413=#REF!</f>
        <v>#REF!</v>
      </c>
      <c r="T3413" t="e">
        <f>G3413=#REF!</f>
        <v>#REF!</v>
      </c>
      <c r="U3413" t="e">
        <f>H3413=#REF!</f>
        <v>#REF!</v>
      </c>
      <c r="V3413" t="e">
        <f>I3413=#REF!</f>
        <v>#REF!</v>
      </c>
      <c r="W3413" t="e">
        <f>J3413=#REF!</f>
        <v>#REF!</v>
      </c>
      <c r="X3413" t="e">
        <f>K3413=#REF!</f>
        <v>#REF!</v>
      </c>
      <c r="Y3413" t="e">
        <f>L3413=#REF!</f>
        <v>#REF!</v>
      </c>
    </row>
    <row r="3414" spans="1:25">
      <c r="A3414" s="3">
        <v>17886</v>
      </c>
      <c r="B3414" s="5" t="s">
        <v>473</v>
      </c>
      <c r="C3414" s="10" t="s">
        <v>34</v>
      </c>
      <c r="D3414" s="12" t="s">
        <v>37</v>
      </c>
      <c r="E3414" s="8"/>
      <c r="F3414" s="5"/>
      <c r="G3414" s="4"/>
      <c r="H3414" s="6" t="s">
        <v>379</v>
      </c>
      <c r="I3414" s="4" t="s">
        <v>434</v>
      </c>
      <c r="J3414" s="5" t="s">
        <v>284</v>
      </c>
      <c r="K3414" s="5" t="s">
        <v>1072</v>
      </c>
      <c r="L3414" s="5" t="s">
        <v>17</v>
      </c>
      <c r="M3414" s="18" t="e">
        <f t="shared" si="53"/>
        <v>#N/A</v>
      </c>
      <c r="N3414" t="e">
        <f>A3414=#REF!</f>
        <v>#REF!</v>
      </c>
      <c r="O3414" t="e">
        <f>B3414=#REF!</f>
        <v>#REF!</v>
      </c>
      <c r="P3414" t="e">
        <f>C3414=#REF!</f>
        <v>#REF!</v>
      </c>
      <c r="Q3414" t="e">
        <f>D3414=#REF!</f>
        <v>#REF!</v>
      </c>
      <c r="R3414" t="e">
        <f>E3414=#REF!</f>
        <v>#REF!</v>
      </c>
      <c r="S3414" t="e">
        <f>F3414=#REF!</f>
        <v>#REF!</v>
      </c>
      <c r="T3414" t="e">
        <f>G3414=#REF!</f>
        <v>#REF!</v>
      </c>
      <c r="U3414" t="e">
        <f>H3414=#REF!</f>
        <v>#REF!</v>
      </c>
      <c r="V3414" t="e">
        <f>I3414=#REF!</f>
        <v>#REF!</v>
      </c>
      <c r="W3414" t="e">
        <f>J3414=#REF!</f>
        <v>#REF!</v>
      </c>
      <c r="X3414" t="e">
        <f>K3414=#REF!</f>
        <v>#REF!</v>
      </c>
      <c r="Y3414" t="e">
        <f>L3414=#REF!</f>
        <v>#REF!</v>
      </c>
    </row>
    <row r="3415" spans="1:25">
      <c r="A3415" s="4">
        <v>17887</v>
      </c>
      <c r="B3415" s="5" t="s">
        <v>473</v>
      </c>
      <c r="C3415" s="10" t="s">
        <v>34</v>
      </c>
      <c r="D3415" s="12" t="s">
        <v>37</v>
      </c>
      <c r="E3415" s="8"/>
      <c r="F3415" s="5"/>
      <c r="G3415" s="4"/>
      <c r="H3415" s="6" t="s">
        <v>379</v>
      </c>
      <c r="I3415" s="4" t="s">
        <v>435</v>
      </c>
      <c r="J3415" s="5" t="s">
        <v>284</v>
      </c>
      <c r="K3415" s="5" t="s">
        <v>1072</v>
      </c>
      <c r="L3415" s="5" t="s">
        <v>17</v>
      </c>
      <c r="M3415" s="18" t="e">
        <f t="shared" si="53"/>
        <v>#N/A</v>
      </c>
      <c r="N3415" t="e">
        <f>A3415=#REF!</f>
        <v>#REF!</v>
      </c>
      <c r="O3415" t="e">
        <f>B3415=#REF!</f>
        <v>#REF!</v>
      </c>
      <c r="P3415" t="e">
        <f>C3415=#REF!</f>
        <v>#REF!</v>
      </c>
      <c r="Q3415" t="e">
        <f>D3415=#REF!</f>
        <v>#REF!</v>
      </c>
      <c r="R3415" t="e">
        <f>E3415=#REF!</f>
        <v>#REF!</v>
      </c>
      <c r="S3415" t="e">
        <f>F3415=#REF!</f>
        <v>#REF!</v>
      </c>
      <c r="T3415" t="e">
        <f>G3415=#REF!</f>
        <v>#REF!</v>
      </c>
      <c r="U3415" t="e">
        <f>H3415=#REF!</f>
        <v>#REF!</v>
      </c>
      <c r="V3415" t="e">
        <f>I3415=#REF!</f>
        <v>#REF!</v>
      </c>
      <c r="W3415" t="e">
        <f>J3415=#REF!</f>
        <v>#REF!</v>
      </c>
      <c r="X3415" t="e">
        <f>K3415=#REF!</f>
        <v>#REF!</v>
      </c>
      <c r="Y3415" t="e">
        <f>L3415=#REF!</f>
        <v>#REF!</v>
      </c>
    </row>
    <row r="3416" spans="1:25">
      <c r="A3416" s="3">
        <v>17888</v>
      </c>
      <c r="B3416" s="5" t="s">
        <v>473</v>
      </c>
      <c r="C3416" s="10" t="s">
        <v>34</v>
      </c>
      <c r="D3416" s="12" t="s">
        <v>37</v>
      </c>
      <c r="E3416" s="8"/>
      <c r="F3416" s="5"/>
      <c r="G3416" s="4"/>
      <c r="H3416" s="6" t="s">
        <v>379</v>
      </c>
      <c r="I3416" s="4" t="s">
        <v>436</v>
      </c>
      <c r="J3416" s="5" t="s">
        <v>284</v>
      </c>
      <c r="K3416" s="5" t="s">
        <v>1072</v>
      </c>
      <c r="L3416" s="5" t="s">
        <v>17</v>
      </c>
      <c r="M3416" s="18" t="e">
        <f t="shared" si="53"/>
        <v>#N/A</v>
      </c>
      <c r="N3416" t="e">
        <f>A3416=#REF!</f>
        <v>#REF!</v>
      </c>
      <c r="O3416" t="e">
        <f>B3416=#REF!</f>
        <v>#REF!</v>
      </c>
      <c r="P3416" t="e">
        <f>C3416=#REF!</f>
        <v>#REF!</v>
      </c>
      <c r="Q3416" t="e">
        <f>D3416=#REF!</f>
        <v>#REF!</v>
      </c>
      <c r="R3416" t="e">
        <f>E3416=#REF!</f>
        <v>#REF!</v>
      </c>
      <c r="S3416" t="e">
        <f>F3416=#REF!</f>
        <v>#REF!</v>
      </c>
      <c r="T3416" t="e">
        <f>G3416=#REF!</f>
        <v>#REF!</v>
      </c>
      <c r="U3416" t="e">
        <f>H3416=#REF!</f>
        <v>#REF!</v>
      </c>
      <c r="V3416" t="e">
        <f>I3416=#REF!</f>
        <v>#REF!</v>
      </c>
      <c r="W3416" t="e">
        <f>J3416=#REF!</f>
        <v>#REF!</v>
      </c>
      <c r="X3416" t="e">
        <f>K3416=#REF!</f>
        <v>#REF!</v>
      </c>
      <c r="Y3416" t="e">
        <f>L3416=#REF!</f>
        <v>#REF!</v>
      </c>
    </row>
    <row r="3417" spans="1:25">
      <c r="A3417" s="4">
        <v>17889</v>
      </c>
      <c r="B3417" s="5" t="s">
        <v>473</v>
      </c>
      <c r="C3417" s="10" t="s">
        <v>34</v>
      </c>
      <c r="D3417" s="12" t="s">
        <v>37</v>
      </c>
      <c r="E3417" s="8"/>
      <c r="F3417" s="5"/>
      <c r="G3417" s="4"/>
      <c r="H3417" s="6" t="s">
        <v>379</v>
      </c>
      <c r="I3417" s="4" t="s">
        <v>437</v>
      </c>
      <c r="J3417" s="5" t="s">
        <v>284</v>
      </c>
      <c r="K3417" s="5" t="s">
        <v>1072</v>
      </c>
      <c r="L3417" s="5" t="s">
        <v>17</v>
      </c>
      <c r="M3417" s="18" t="e">
        <f t="shared" si="53"/>
        <v>#N/A</v>
      </c>
      <c r="N3417" t="e">
        <f>A3417=#REF!</f>
        <v>#REF!</v>
      </c>
      <c r="O3417" t="e">
        <f>B3417=#REF!</f>
        <v>#REF!</v>
      </c>
      <c r="P3417" t="e">
        <f>C3417=#REF!</f>
        <v>#REF!</v>
      </c>
      <c r="Q3417" t="e">
        <f>D3417=#REF!</f>
        <v>#REF!</v>
      </c>
      <c r="R3417" t="e">
        <f>E3417=#REF!</f>
        <v>#REF!</v>
      </c>
      <c r="S3417" t="e">
        <f>F3417=#REF!</f>
        <v>#REF!</v>
      </c>
      <c r="T3417" t="e">
        <f>G3417=#REF!</f>
        <v>#REF!</v>
      </c>
      <c r="U3417" t="e">
        <f>H3417=#REF!</f>
        <v>#REF!</v>
      </c>
      <c r="V3417" t="e">
        <f>I3417=#REF!</f>
        <v>#REF!</v>
      </c>
      <c r="W3417" t="e">
        <f>J3417=#REF!</f>
        <v>#REF!</v>
      </c>
      <c r="X3417" t="e">
        <f>K3417=#REF!</f>
        <v>#REF!</v>
      </c>
      <c r="Y3417" t="e">
        <f>L3417=#REF!</f>
        <v>#REF!</v>
      </c>
    </row>
    <row r="3418" spans="1:25">
      <c r="A3418" s="3">
        <v>17890</v>
      </c>
      <c r="B3418" s="5" t="s">
        <v>473</v>
      </c>
      <c r="C3418" s="10" t="s">
        <v>200</v>
      </c>
      <c r="D3418" s="12"/>
      <c r="E3418" s="8"/>
      <c r="F3418" s="5"/>
      <c r="G3418" s="4"/>
      <c r="H3418" s="6" t="s">
        <v>201</v>
      </c>
      <c r="I3418" s="4" t="s">
        <v>437</v>
      </c>
      <c r="J3418" s="5" t="s">
        <v>284</v>
      </c>
      <c r="K3418" s="5" t="s">
        <v>1072</v>
      </c>
      <c r="L3418" s="5" t="s">
        <v>17</v>
      </c>
      <c r="M3418" s="18" t="e">
        <f t="shared" si="53"/>
        <v>#N/A</v>
      </c>
      <c r="N3418" t="e">
        <f>A3418=#REF!</f>
        <v>#REF!</v>
      </c>
      <c r="O3418" t="e">
        <f>B3418=#REF!</f>
        <v>#REF!</v>
      </c>
      <c r="P3418" t="e">
        <f>C3418=#REF!</f>
        <v>#REF!</v>
      </c>
      <c r="Q3418" t="e">
        <f>D3418=#REF!</f>
        <v>#REF!</v>
      </c>
      <c r="R3418" t="e">
        <f>E3418=#REF!</f>
        <v>#REF!</v>
      </c>
      <c r="S3418" t="e">
        <f>F3418=#REF!</f>
        <v>#REF!</v>
      </c>
      <c r="T3418" t="e">
        <f>G3418=#REF!</f>
        <v>#REF!</v>
      </c>
      <c r="U3418" t="e">
        <f>H3418=#REF!</f>
        <v>#REF!</v>
      </c>
      <c r="V3418" t="e">
        <f>I3418=#REF!</f>
        <v>#REF!</v>
      </c>
      <c r="W3418" t="e">
        <f>J3418=#REF!</f>
        <v>#REF!</v>
      </c>
      <c r="X3418" t="e">
        <f>K3418=#REF!</f>
        <v>#REF!</v>
      </c>
      <c r="Y3418" t="e">
        <f>L3418=#REF!</f>
        <v>#REF!</v>
      </c>
    </row>
    <row r="3419" spans="1:25">
      <c r="A3419" s="4">
        <v>17891</v>
      </c>
      <c r="B3419" s="5" t="s">
        <v>473</v>
      </c>
      <c r="C3419" s="10" t="s">
        <v>34</v>
      </c>
      <c r="D3419" s="12" t="s">
        <v>37</v>
      </c>
      <c r="E3419" s="8"/>
      <c r="F3419" s="5"/>
      <c r="G3419" s="4"/>
      <c r="H3419" s="6" t="s">
        <v>379</v>
      </c>
      <c r="I3419" s="4" t="s">
        <v>430</v>
      </c>
      <c r="J3419" s="5" t="s">
        <v>284</v>
      </c>
      <c r="K3419" s="5" t="s">
        <v>1073</v>
      </c>
      <c r="L3419" s="5" t="s">
        <v>17</v>
      </c>
      <c r="M3419" s="18" t="e">
        <f t="shared" si="53"/>
        <v>#N/A</v>
      </c>
      <c r="N3419" t="e">
        <f>A3419=#REF!</f>
        <v>#REF!</v>
      </c>
      <c r="O3419" t="e">
        <f>B3419=#REF!</f>
        <v>#REF!</v>
      </c>
      <c r="P3419" t="e">
        <f>C3419=#REF!</f>
        <v>#REF!</v>
      </c>
      <c r="Q3419" t="e">
        <f>D3419=#REF!</f>
        <v>#REF!</v>
      </c>
      <c r="R3419" t="e">
        <f>E3419=#REF!</f>
        <v>#REF!</v>
      </c>
      <c r="S3419" t="e">
        <f>F3419=#REF!</f>
        <v>#REF!</v>
      </c>
      <c r="T3419" t="e">
        <f>G3419=#REF!</f>
        <v>#REF!</v>
      </c>
      <c r="U3419" t="e">
        <f>H3419=#REF!</f>
        <v>#REF!</v>
      </c>
      <c r="V3419" t="e">
        <f>I3419=#REF!</f>
        <v>#REF!</v>
      </c>
      <c r="W3419" t="e">
        <f>J3419=#REF!</f>
        <v>#REF!</v>
      </c>
      <c r="X3419" t="e">
        <f>K3419=#REF!</f>
        <v>#REF!</v>
      </c>
      <c r="Y3419" t="e">
        <f>L3419=#REF!</f>
        <v>#REF!</v>
      </c>
    </row>
    <row r="3420" spans="1:25">
      <c r="A3420" s="3">
        <v>17892</v>
      </c>
      <c r="B3420" s="5" t="s">
        <v>473</v>
      </c>
      <c r="C3420" s="10" t="s">
        <v>34</v>
      </c>
      <c r="D3420" s="12" t="s">
        <v>37</v>
      </c>
      <c r="E3420" s="8"/>
      <c r="F3420" s="5"/>
      <c r="G3420" s="4"/>
      <c r="H3420" s="6" t="s">
        <v>379</v>
      </c>
      <c r="I3420" s="4" t="s">
        <v>429</v>
      </c>
      <c r="J3420" s="5" t="s">
        <v>284</v>
      </c>
      <c r="K3420" s="5" t="s">
        <v>1073</v>
      </c>
      <c r="L3420" s="5" t="s">
        <v>17</v>
      </c>
      <c r="M3420" s="18" t="e">
        <f t="shared" si="53"/>
        <v>#N/A</v>
      </c>
      <c r="N3420" t="e">
        <f>A3420=#REF!</f>
        <v>#REF!</v>
      </c>
      <c r="O3420" t="e">
        <f>B3420=#REF!</f>
        <v>#REF!</v>
      </c>
      <c r="P3420" t="e">
        <f>C3420=#REF!</f>
        <v>#REF!</v>
      </c>
      <c r="Q3420" t="e">
        <f>D3420=#REF!</f>
        <v>#REF!</v>
      </c>
      <c r="R3420" t="e">
        <f>E3420=#REF!</f>
        <v>#REF!</v>
      </c>
      <c r="S3420" t="e">
        <f>F3420=#REF!</f>
        <v>#REF!</v>
      </c>
      <c r="T3420" t="e">
        <f>G3420=#REF!</f>
        <v>#REF!</v>
      </c>
      <c r="U3420" t="e">
        <f>H3420=#REF!</f>
        <v>#REF!</v>
      </c>
      <c r="V3420" t="e">
        <f>I3420=#REF!</f>
        <v>#REF!</v>
      </c>
      <c r="W3420" t="e">
        <f>J3420=#REF!</f>
        <v>#REF!</v>
      </c>
      <c r="X3420" t="e">
        <f>K3420=#REF!</f>
        <v>#REF!</v>
      </c>
      <c r="Y3420" t="e">
        <f>L3420=#REF!</f>
        <v>#REF!</v>
      </c>
    </row>
    <row r="3421" spans="1:25">
      <c r="A3421" s="4">
        <v>17893</v>
      </c>
      <c r="B3421" s="5" t="s">
        <v>473</v>
      </c>
      <c r="C3421" s="10" t="s">
        <v>34</v>
      </c>
      <c r="D3421" s="12" t="s">
        <v>37</v>
      </c>
      <c r="E3421" s="8"/>
      <c r="F3421" s="5"/>
      <c r="G3421" s="4"/>
      <c r="H3421" s="6" t="s">
        <v>379</v>
      </c>
      <c r="I3421" s="4" t="s">
        <v>431</v>
      </c>
      <c r="J3421" s="5" t="s">
        <v>284</v>
      </c>
      <c r="K3421" s="5" t="s">
        <v>1073</v>
      </c>
      <c r="L3421" s="5" t="s">
        <v>17</v>
      </c>
      <c r="M3421" s="18" t="e">
        <f t="shared" si="53"/>
        <v>#N/A</v>
      </c>
      <c r="N3421" t="e">
        <f>A3421=#REF!</f>
        <v>#REF!</v>
      </c>
      <c r="O3421" t="e">
        <f>B3421=#REF!</f>
        <v>#REF!</v>
      </c>
      <c r="P3421" t="e">
        <f>C3421=#REF!</f>
        <v>#REF!</v>
      </c>
      <c r="Q3421" t="e">
        <f>D3421=#REF!</f>
        <v>#REF!</v>
      </c>
      <c r="R3421" t="e">
        <f>E3421=#REF!</f>
        <v>#REF!</v>
      </c>
      <c r="S3421" t="e">
        <f>F3421=#REF!</f>
        <v>#REF!</v>
      </c>
      <c r="T3421" t="e">
        <f>G3421=#REF!</f>
        <v>#REF!</v>
      </c>
      <c r="U3421" t="e">
        <f>H3421=#REF!</f>
        <v>#REF!</v>
      </c>
      <c r="V3421" t="e">
        <f>I3421=#REF!</f>
        <v>#REF!</v>
      </c>
      <c r="W3421" t="e">
        <f>J3421=#REF!</f>
        <v>#REF!</v>
      </c>
      <c r="X3421" t="e">
        <f>K3421=#REF!</f>
        <v>#REF!</v>
      </c>
      <c r="Y3421" t="e">
        <f>L3421=#REF!</f>
        <v>#REF!</v>
      </c>
    </row>
    <row r="3422" spans="1:25">
      <c r="A3422" s="3">
        <v>17894</v>
      </c>
      <c r="B3422" s="5" t="s">
        <v>473</v>
      </c>
      <c r="C3422" s="10" t="s">
        <v>34</v>
      </c>
      <c r="D3422" s="12" t="s">
        <v>37</v>
      </c>
      <c r="E3422" s="8"/>
      <c r="F3422" s="5"/>
      <c r="G3422" s="4"/>
      <c r="H3422" s="6" t="s">
        <v>379</v>
      </c>
      <c r="I3422" s="4" t="s">
        <v>432</v>
      </c>
      <c r="J3422" s="5" t="s">
        <v>284</v>
      </c>
      <c r="K3422" s="5" t="s">
        <v>1073</v>
      </c>
      <c r="L3422" s="5" t="s">
        <v>17</v>
      </c>
      <c r="M3422" s="18" t="e">
        <f t="shared" si="53"/>
        <v>#N/A</v>
      </c>
      <c r="N3422" t="e">
        <f>A3422=#REF!</f>
        <v>#REF!</v>
      </c>
      <c r="O3422" t="e">
        <f>B3422=#REF!</f>
        <v>#REF!</v>
      </c>
      <c r="P3422" t="e">
        <f>C3422=#REF!</f>
        <v>#REF!</v>
      </c>
      <c r="Q3422" t="e">
        <f>D3422=#REF!</f>
        <v>#REF!</v>
      </c>
      <c r="R3422" t="e">
        <f>E3422=#REF!</f>
        <v>#REF!</v>
      </c>
      <c r="S3422" t="e">
        <f>F3422=#REF!</f>
        <v>#REF!</v>
      </c>
      <c r="T3422" t="e">
        <f>G3422=#REF!</f>
        <v>#REF!</v>
      </c>
      <c r="U3422" t="e">
        <f>H3422=#REF!</f>
        <v>#REF!</v>
      </c>
      <c r="V3422" t="e">
        <f>I3422=#REF!</f>
        <v>#REF!</v>
      </c>
      <c r="W3422" t="e">
        <f>J3422=#REF!</f>
        <v>#REF!</v>
      </c>
      <c r="X3422" t="e">
        <f>K3422=#REF!</f>
        <v>#REF!</v>
      </c>
      <c r="Y3422" t="e">
        <f>L3422=#REF!</f>
        <v>#REF!</v>
      </c>
    </row>
    <row r="3423" spans="1:25">
      <c r="A3423" s="4">
        <v>17895</v>
      </c>
      <c r="B3423" s="5" t="s">
        <v>473</v>
      </c>
      <c r="C3423" s="10" t="s">
        <v>34</v>
      </c>
      <c r="D3423" s="12" t="s">
        <v>37</v>
      </c>
      <c r="E3423" s="8"/>
      <c r="F3423" s="5"/>
      <c r="G3423" s="4"/>
      <c r="H3423" s="6" t="s">
        <v>379</v>
      </c>
      <c r="I3423" s="4" t="s">
        <v>433</v>
      </c>
      <c r="J3423" s="5" t="s">
        <v>284</v>
      </c>
      <c r="K3423" s="5" t="s">
        <v>1073</v>
      </c>
      <c r="L3423" s="5" t="s">
        <v>17</v>
      </c>
      <c r="M3423" s="18" t="e">
        <f t="shared" si="53"/>
        <v>#N/A</v>
      </c>
      <c r="N3423" t="e">
        <f>A3423=#REF!</f>
        <v>#REF!</v>
      </c>
      <c r="O3423" t="e">
        <f>B3423=#REF!</f>
        <v>#REF!</v>
      </c>
      <c r="P3423" t="e">
        <f>C3423=#REF!</f>
        <v>#REF!</v>
      </c>
      <c r="Q3423" t="e">
        <f>D3423=#REF!</f>
        <v>#REF!</v>
      </c>
      <c r="R3423" t="e">
        <f>E3423=#REF!</f>
        <v>#REF!</v>
      </c>
      <c r="S3423" t="e">
        <f>F3423=#REF!</f>
        <v>#REF!</v>
      </c>
      <c r="T3423" t="e">
        <f>G3423=#REF!</f>
        <v>#REF!</v>
      </c>
      <c r="U3423" t="e">
        <f>H3423=#REF!</f>
        <v>#REF!</v>
      </c>
      <c r="V3423" t="e">
        <f>I3423=#REF!</f>
        <v>#REF!</v>
      </c>
      <c r="W3423" t="e">
        <f>J3423=#REF!</f>
        <v>#REF!</v>
      </c>
      <c r="X3423" t="e">
        <f>K3423=#REF!</f>
        <v>#REF!</v>
      </c>
      <c r="Y3423" t="e">
        <f>L3423=#REF!</f>
        <v>#REF!</v>
      </c>
    </row>
    <row r="3424" spans="1:25">
      <c r="A3424" s="3">
        <v>17896</v>
      </c>
      <c r="B3424" s="5" t="s">
        <v>473</v>
      </c>
      <c r="C3424" s="10" t="s">
        <v>34</v>
      </c>
      <c r="D3424" s="12" t="s">
        <v>37</v>
      </c>
      <c r="E3424" s="8"/>
      <c r="F3424" s="5"/>
      <c r="G3424" s="4"/>
      <c r="H3424" s="6" t="s">
        <v>379</v>
      </c>
      <c r="I3424" s="4" t="s">
        <v>434</v>
      </c>
      <c r="J3424" s="5" t="s">
        <v>284</v>
      </c>
      <c r="K3424" s="5" t="s">
        <v>1073</v>
      </c>
      <c r="L3424" s="5" t="s">
        <v>17</v>
      </c>
      <c r="M3424" s="18" t="e">
        <f t="shared" si="53"/>
        <v>#N/A</v>
      </c>
      <c r="N3424" t="e">
        <f>A3424=#REF!</f>
        <v>#REF!</v>
      </c>
      <c r="O3424" t="e">
        <f>B3424=#REF!</f>
        <v>#REF!</v>
      </c>
      <c r="P3424" t="e">
        <f>C3424=#REF!</f>
        <v>#REF!</v>
      </c>
      <c r="Q3424" t="e">
        <f>D3424=#REF!</f>
        <v>#REF!</v>
      </c>
      <c r="R3424" t="e">
        <f>E3424=#REF!</f>
        <v>#REF!</v>
      </c>
      <c r="S3424" t="e">
        <f>F3424=#REF!</f>
        <v>#REF!</v>
      </c>
      <c r="T3424" t="e">
        <f>G3424=#REF!</f>
        <v>#REF!</v>
      </c>
      <c r="U3424" t="e">
        <f>H3424=#REF!</f>
        <v>#REF!</v>
      </c>
      <c r="V3424" t="e">
        <f>I3424=#REF!</f>
        <v>#REF!</v>
      </c>
      <c r="W3424" t="e">
        <f>J3424=#REF!</f>
        <v>#REF!</v>
      </c>
      <c r="X3424" t="e">
        <f>K3424=#REF!</f>
        <v>#REF!</v>
      </c>
      <c r="Y3424" t="e">
        <f>L3424=#REF!</f>
        <v>#REF!</v>
      </c>
    </row>
    <row r="3425" spans="1:25">
      <c r="A3425" s="4">
        <v>17897</v>
      </c>
      <c r="B3425" s="5" t="s">
        <v>473</v>
      </c>
      <c r="C3425" s="10" t="s">
        <v>34</v>
      </c>
      <c r="D3425" s="12" t="s">
        <v>37</v>
      </c>
      <c r="E3425" s="8"/>
      <c r="F3425" s="5"/>
      <c r="G3425" s="4"/>
      <c r="H3425" s="6" t="s">
        <v>379</v>
      </c>
      <c r="I3425" s="4" t="s">
        <v>435</v>
      </c>
      <c r="J3425" s="5" t="s">
        <v>284</v>
      </c>
      <c r="K3425" s="5" t="s">
        <v>1073</v>
      </c>
      <c r="L3425" s="5" t="s">
        <v>17</v>
      </c>
      <c r="M3425" s="18" t="e">
        <f t="shared" si="53"/>
        <v>#N/A</v>
      </c>
      <c r="N3425" t="e">
        <f>A3425=#REF!</f>
        <v>#REF!</v>
      </c>
      <c r="O3425" t="e">
        <f>B3425=#REF!</f>
        <v>#REF!</v>
      </c>
      <c r="P3425" t="e">
        <f>C3425=#REF!</f>
        <v>#REF!</v>
      </c>
      <c r="Q3425" t="e">
        <f>D3425=#REF!</f>
        <v>#REF!</v>
      </c>
      <c r="R3425" t="e">
        <f>E3425=#REF!</f>
        <v>#REF!</v>
      </c>
      <c r="S3425" t="e">
        <f>F3425=#REF!</f>
        <v>#REF!</v>
      </c>
      <c r="T3425" t="e">
        <f>G3425=#REF!</f>
        <v>#REF!</v>
      </c>
      <c r="U3425" t="e">
        <f>H3425=#REF!</f>
        <v>#REF!</v>
      </c>
      <c r="V3425" t="e">
        <f>I3425=#REF!</f>
        <v>#REF!</v>
      </c>
      <c r="W3425" t="e">
        <f>J3425=#REF!</f>
        <v>#REF!</v>
      </c>
      <c r="X3425" t="e">
        <f>K3425=#REF!</f>
        <v>#REF!</v>
      </c>
      <c r="Y3425" t="e">
        <f>L3425=#REF!</f>
        <v>#REF!</v>
      </c>
    </row>
    <row r="3426" spans="1:25">
      <c r="A3426" s="3">
        <v>17898</v>
      </c>
      <c r="B3426" s="5" t="s">
        <v>473</v>
      </c>
      <c r="C3426" s="10" t="s">
        <v>34</v>
      </c>
      <c r="D3426" s="12" t="s">
        <v>37</v>
      </c>
      <c r="E3426" s="8"/>
      <c r="F3426" s="5"/>
      <c r="G3426" s="4"/>
      <c r="H3426" s="6" t="s">
        <v>379</v>
      </c>
      <c r="I3426" s="4" t="s">
        <v>436</v>
      </c>
      <c r="J3426" s="5" t="s">
        <v>284</v>
      </c>
      <c r="K3426" s="5" t="s">
        <v>1073</v>
      </c>
      <c r="L3426" s="5" t="s">
        <v>17</v>
      </c>
      <c r="M3426" s="18" t="e">
        <f t="shared" si="53"/>
        <v>#N/A</v>
      </c>
      <c r="N3426" t="e">
        <f>A3426=#REF!</f>
        <v>#REF!</v>
      </c>
      <c r="O3426" t="e">
        <f>B3426=#REF!</f>
        <v>#REF!</v>
      </c>
      <c r="P3426" t="e">
        <f>C3426=#REF!</f>
        <v>#REF!</v>
      </c>
      <c r="Q3426" t="e">
        <f>D3426=#REF!</f>
        <v>#REF!</v>
      </c>
      <c r="R3426" t="e">
        <f>E3426=#REF!</f>
        <v>#REF!</v>
      </c>
      <c r="S3426" t="e">
        <f>F3426=#REF!</f>
        <v>#REF!</v>
      </c>
      <c r="T3426" t="e">
        <f>G3426=#REF!</f>
        <v>#REF!</v>
      </c>
      <c r="U3426" t="e">
        <f>H3426=#REF!</f>
        <v>#REF!</v>
      </c>
      <c r="V3426" t="e">
        <f>I3426=#REF!</f>
        <v>#REF!</v>
      </c>
      <c r="W3426" t="e">
        <f>J3426=#REF!</f>
        <v>#REF!</v>
      </c>
      <c r="X3426" t="e">
        <f>K3426=#REF!</f>
        <v>#REF!</v>
      </c>
      <c r="Y3426" t="e">
        <f>L3426=#REF!</f>
        <v>#REF!</v>
      </c>
    </row>
    <row r="3427" spans="1:25">
      <c r="A3427" s="4">
        <v>17899</v>
      </c>
      <c r="B3427" s="5" t="s">
        <v>473</v>
      </c>
      <c r="C3427" s="10" t="s">
        <v>34</v>
      </c>
      <c r="D3427" s="12" t="s">
        <v>37</v>
      </c>
      <c r="E3427" s="8"/>
      <c r="F3427" s="5"/>
      <c r="G3427" s="4"/>
      <c r="H3427" s="6" t="s">
        <v>379</v>
      </c>
      <c r="I3427" s="4" t="s">
        <v>437</v>
      </c>
      <c r="J3427" s="5" t="s">
        <v>284</v>
      </c>
      <c r="K3427" s="5" t="s">
        <v>1073</v>
      </c>
      <c r="L3427" s="5" t="s">
        <v>17</v>
      </c>
      <c r="M3427" s="18" t="e">
        <f t="shared" si="53"/>
        <v>#N/A</v>
      </c>
      <c r="N3427" t="e">
        <f>A3427=#REF!</f>
        <v>#REF!</v>
      </c>
      <c r="O3427" t="e">
        <f>B3427=#REF!</f>
        <v>#REF!</v>
      </c>
      <c r="P3427" t="e">
        <f>C3427=#REF!</f>
        <v>#REF!</v>
      </c>
      <c r="Q3427" t="e">
        <f>D3427=#REF!</f>
        <v>#REF!</v>
      </c>
      <c r="R3427" t="e">
        <f>E3427=#REF!</f>
        <v>#REF!</v>
      </c>
      <c r="S3427" t="e">
        <f>F3427=#REF!</f>
        <v>#REF!</v>
      </c>
      <c r="T3427" t="e">
        <f>G3427=#REF!</f>
        <v>#REF!</v>
      </c>
      <c r="U3427" t="e">
        <f>H3427=#REF!</f>
        <v>#REF!</v>
      </c>
      <c r="V3427" t="e">
        <f>I3427=#REF!</f>
        <v>#REF!</v>
      </c>
      <c r="W3427" t="e">
        <f>J3427=#REF!</f>
        <v>#REF!</v>
      </c>
      <c r="X3427" t="e">
        <f>K3427=#REF!</f>
        <v>#REF!</v>
      </c>
      <c r="Y3427" t="e">
        <f>L3427=#REF!</f>
        <v>#REF!</v>
      </c>
    </row>
    <row r="3428" spans="1:25">
      <c r="A3428" s="3">
        <v>17900</v>
      </c>
      <c r="B3428" s="5" t="s">
        <v>473</v>
      </c>
      <c r="C3428" s="10" t="s">
        <v>200</v>
      </c>
      <c r="D3428" s="12"/>
      <c r="E3428" s="8"/>
      <c r="F3428" s="5"/>
      <c r="G3428" s="4"/>
      <c r="H3428" s="6" t="s">
        <v>201</v>
      </c>
      <c r="I3428" s="4" t="s">
        <v>437</v>
      </c>
      <c r="J3428" s="5" t="s">
        <v>284</v>
      </c>
      <c r="K3428" s="5" t="s">
        <v>1073</v>
      </c>
      <c r="L3428" s="5" t="s">
        <v>17</v>
      </c>
      <c r="M3428" s="18" t="e">
        <f t="shared" si="53"/>
        <v>#N/A</v>
      </c>
      <c r="N3428" t="e">
        <f>A3428=#REF!</f>
        <v>#REF!</v>
      </c>
      <c r="O3428" t="e">
        <f>B3428=#REF!</f>
        <v>#REF!</v>
      </c>
      <c r="P3428" t="e">
        <f>C3428=#REF!</f>
        <v>#REF!</v>
      </c>
      <c r="Q3428" t="e">
        <f>D3428=#REF!</f>
        <v>#REF!</v>
      </c>
      <c r="R3428" t="e">
        <f>E3428=#REF!</f>
        <v>#REF!</v>
      </c>
      <c r="S3428" t="e">
        <f>F3428=#REF!</f>
        <v>#REF!</v>
      </c>
      <c r="T3428" t="e">
        <f>G3428=#REF!</f>
        <v>#REF!</v>
      </c>
      <c r="U3428" t="e">
        <f>H3428=#REF!</f>
        <v>#REF!</v>
      </c>
      <c r="V3428" t="e">
        <f>I3428=#REF!</f>
        <v>#REF!</v>
      </c>
      <c r="W3428" t="e">
        <f>J3428=#REF!</f>
        <v>#REF!</v>
      </c>
      <c r="X3428" t="e">
        <f>K3428=#REF!</f>
        <v>#REF!</v>
      </c>
      <c r="Y3428" t="e">
        <f>L3428=#REF!</f>
        <v>#REF!</v>
      </c>
    </row>
    <row r="3429" spans="1:25">
      <c r="A3429" s="4">
        <v>17901</v>
      </c>
      <c r="B3429" s="5" t="s">
        <v>473</v>
      </c>
      <c r="C3429" s="10" t="s">
        <v>34</v>
      </c>
      <c r="D3429" s="12" t="s">
        <v>37</v>
      </c>
      <c r="E3429" s="8"/>
      <c r="F3429" s="5"/>
      <c r="G3429" s="4"/>
      <c r="H3429" s="6" t="s">
        <v>379</v>
      </c>
      <c r="I3429" s="4" t="s">
        <v>430</v>
      </c>
      <c r="J3429" s="5" t="s">
        <v>284</v>
      </c>
      <c r="K3429" s="5" t="s">
        <v>1074</v>
      </c>
      <c r="L3429" s="5" t="s">
        <v>17</v>
      </c>
      <c r="M3429" s="18" t="e">
        <f t="shared" si="53"/>
        <v>#N/A</v>
      </c>
      <c r="N3429" t="e">
        <f>A3429=#REF!</f>
        <v>#REF!</v>
      </c>
      <c r="O3429" t="e">
        <f>B3429=#REF!</f>
        <v>#REF!</v>
      </c>
      <c r="P3429" t="e">
        <f>C3429=#REF!</f>
        <v>#REF!</v>
      </c>
      <c r="Q3429" t="e">
        <f>D3429=#REF!</f>
        <v>#REF!</v>
      </c>
      <c r="R3429" t="e">
        <f>E3429=#REF!</f>
        <v>#REF!</v>
      </c>
      <c r="S3429" t="e">
        <f>F3429=#REF!</f>
        <v>#REF!</v>
      </c>
      <c r="T3429" t="e">
        <f>G3429=#REF!</f>
        <v>#REF!</v>
      </c>
      <c r="U3429" t="e">
        <f>H3429=#REF!</f>
        <v>#REF!</v>
      </c>
      <c r="V3429" t="e">
        <f>I3429=#REF!</f>
        <v>#REF!</v>
      </c>
      <c r="W3429" t="e">
        <f>J3429=#REF!</f>
        <v>#REF!</v>
      </c>
      <c r="X3429" t="e">
        <f>K3429=#REF!</f>
        <v>#REF!</v>
      </c>
      <c r="Y3429" t="e">
        <f>L3429=#REF!</f>
        <v>#REF!</v>
      </c>
    </row>
    <row r="3430" spans="1:25">
      <c r="A3430" s="3">
        <v>17902</v>
      </c>
      <c r="B3430" s="5" t="s">
        <v>473</v>
      </c>
      <c r="C3430" s="10" t="s">
        <v>34</v>
      </c>
      <c r="D3430" s="12" t="s">
        <v>37</v>
      </c>
      <c r="E3430" s="8"/>
      <c r="F3430" s="5"/>
      <c r="G3430" s="4"/>
      <c r="H3430" s="6" t="s">
        <v>379</v>
      </c>
      <c r="I3430" s="4" t="s">
        <v>429</v>
      </c>
      <c r="J3430" s="5" t="s">
        <v>284</v>
      </c>
      <c r="K3430" s="5" t="s">
        <v>1074</v>
      </c>
      <c r="L3430" s="5" t="s">
        <v>17</v>
      </c>
      <c r="M3430" s="18" t="e">
        <f t="shared" si="53"/>
        <v>#N/A</v>
      </c>
      <c r="N3430" t="e">
        <f>A3430=#REF!</f>
        <v>#REF!</v>
      </c>
      <c r="O3430" t="e">
        <f>B3430=#REF!</f>
        <v>#REF!</v>
      </c>
      <c r="P3430" t="e">
        <f>C3430=#REF!</f>
        <v>#REF!</v>
      </c>
      <c r="Q3430" t="e">
        <f>D3430=#REF!</f>
        <v>#REF!</v>
      </c>
      <c r="R3430" t="e">
        <f>E3430=#REF!</f>
        <v>#REF!</v>
      </c>
      <c r="S3430" t="e">
        <f>F3430=#REF!</f>
        <v>#REF!</v>
      </c>
      <c r="T3430" t="e">
        <f>G3430=#REF!</f>
        <v>#REF!</v>
      </c>
      <c r="U3430" t="e">
        <f>H3430=#REF!</f>
        <v>#REF!</v>
      </c>
      <c r="V3430" t="e">
        <f>I3430=#REF!</f>
        <v>#REF!</v>
      </c>
      <c r="W3430" t="e">
        <f>J3430=#REF!</f>
        <v>#REF!</v>
      </c>
      <c r="X3430" t="e">
        <f>K3430=#REF!</f>
        <v>#REF!</v>
      </c>
      <c r="Y3430" t="e">
        <f>L3430=#REF!</f>
        <v>#REF!</v>
      </c>
    </row>
    <row r="3431" spans="1:25">
      <c r="A3431" s="4">
        <v>17903</v>
      </c>
      <c r="B3431" s="5" t="s">
        <v>473</v>
      </c>
      <c r="C3431" s="10" t="s">
        <v>34</v>
      </c>
      <c r="D3431" s="12" t="s">
        <v>37</v>
      </c>
      <c r="E3431" s="8"/>
      <c r="F3431" s="5"/>
      <c r="G3431" s="4"/>
      <c r="H3431" s="6" t="s">
        <v>379</v>
      </c>
      <c r="I3431" s="4" t="s">
        <v>431</v>
      </c>
      <c r="J3431" s="5" t="s">
        <v>284</v>
      </c>
      <c r="K3431" s="5" t="s">
        <v>1074</v>
      </c>
      <c r="L3431" s="5" t="s">
        <v>17</v>
      </c>
      <c r="M3431" s="18" t="e">
        <f t="shared" si="53"/>
        <v>#N/A</v>
      </c>
      <c r="N3431" t="e">
        <f>A3431=#REF!</f>
        <v>#REF!</v>
      </c>
      <c r="O3431" t="e">
        <f>B3431=#REF!</f>
        <v>#REF!</v>
      </c>
      <c r="P3431" t="e">
        <f>C3431=#REF!</f>
        <v>#REF!</v>
      </c>
      <c r="Q3431" t="e">
        <f>D3431=#REF!</f>
        <v>#REF!</v>
      </c>
      <c r="R3431" t="e">
        <f>E3431=#REF!</f>
        <v>#REF!</v>
      </c>
      <c r="S3431" t="e">
        <f>F3431=#REF!</f>
        <v>#REF!</v>
      </c>
      <c r="T3431" t="e">
        <f>G3431=#REF!</f>
        <v>#REF!</v>
      </c>
      <c r="U3431" t="e">
        <f>H3431=#REF!</f>
        <v>#REF!</v>
      </c>
      <c r="V3431" t="e">
        <f>I3431=#REF!</f>
        <v>#REF!</v>
      </c>
      <c r="W3431" t="e">
        <f>J3431=#REF!</f>
        <v>#REF!</v>
      </c>
      <c r="X3431" t="e">
        <f>K3431=#REF!</f>
        <v>#REF!</v>
      </c>
      <c r="Y3431" t="e">
        <f>L3431=#REF!</f>
        <v>#REF!</v>
      </c>
    </row>
    <row r="3432" spans="1:25">
      <c r="A3432" s="3">
        <v>17904</v>
      </c>
      <c r="B3432" s="5" t="s">
        <v>473</v>
      </c>
      <c r="C3432" s="10" t="s">
        <v>34</v>
      </c>
      <c r="D3432" s="12" t="s">
        <v>37</v>
      </c>
      <c r="E3432" s="8"/>
      <c r="F3432" s="5"/>
      <c r="G3432" s="4"/>
      <c r="H3432" s="6" t="s">
        <v>379</v>
      </c>
      <c r="I3432" s="4" t="s">
        <v>432</v>
      </c>
      <c r="J3432" s="5" t="s">
        <v>284</v>
      </c>
      <c r="K3432" s="5" t="s">
        <v>1074</v>
      </c>
      <c r="L3432" s="5" t="s">
        <v>17</v>
      </c>
      <c r="M3432" s="18" t="e">
        <f t="shared" si="53"/>
        <v>#N/A</v>
      </c>
      <c r="N3432" t="e">
        <f>A3432=#REF!</f>
        <v>#REF!</v>
      </c>
      <c r="O3432" t="e">
        <f>B3432=#REF!</f>
        <v>#REF!</v>
      </c>
      <c r="P3432" t="e">
        <f>C3432=#REF!</f>
        <v>#REF!</v>
      </c>
      <c r="Q3432" t="e">
        <f>D3432=#REF!</f>
        <v>#REF!</v>
      </c>
      <c r="R3432" t="e">
        <f>E3432=#REF!</f>
        <v>#REF!</v>
      </c>
      <c r="S3432" t="e">
        <f>F3432=#REF!</f>
        <v>#REF!</v>
      </c>
      <c r="T3432" t="e">
        <f>G3432=#REF!</f>
        <v>#REF!</v>
      </c>
      <c r="U3432" t="e">
        <f>H3432=#REF!</f>
        <v>#REF!</v>
      </c>
      <c r="V3432" t="e">
        <f>I3432=#REF!</f>
        <v>#REF!</v>
      </c>
      <c r="W3432" t="e">
        <f>J3432=#REF!</f>
        <v>#REF!</v>
      </c>
      <c r="X3432" t="e">
        <f>K3432=#REF!</f>
        <v>#REF!</v>
      </c>
      <c r="Y3432" t="e">
        <f>L3432=#REF!</f>
        <v>#REF!</v>
      </c>
    </row>
    <row r="3433" spans="1:25">
      <c r="A3433" s="4">
        <v>17905</v>
      </c>
      <c r="B3433" s="5" t="s">
        <v>473</v>
      </c>
      <c r="C3433" s="10" t="s">
        <v>34</v>
      </c>
      <c r="D3433" s="12" t="s">
        <v>37</v>
      </c>
      <c r="E3433" s="8"/>
      <c r="F3433" s="5"/>
      <c r="G3433" s="4"/>
      <c r="H3433" s="6" t="s">
        <v>379</v>
      </c>
      <c r="I3433" s="4" t="s">
        <v>433</v>
      </c>
      <c r="J3433" s="5" t="s">
        <v>284</v>
      </c>
      <c r="K3433" s="5" t="s">
        <v>1074</v>
      </c>
      <c r="L3433" s="5" t="s">
        <v>17</v>
      </c>
      <c r="M3433" s="18" t="e">
        <f t="shared" si="53"/>
        <v>#N/A</v>
      </c>
      <c r="N3433" t="e">
        <f>A3433=#REF!</f>
        <v>#REF!</v>
      </c>
      <c r="O3433" t="e">
        <f>B3433=#REF!</f>
        <v>#REF!</v>
      </c>
      <c r="P3433" t="e">
        <f>C3433=#REF!</f>
        <v>#REF!</v>
      </c>
      <c r="Q3433" t="e">
        <f>D3433=#REF!</f>
        <v>#REF!</v>
      </c>
      <c r="R3433" t="e">
        <f>E3433=#REF!</f>
        <v>#REF!</v>
      </c>
      <c r="S3433" t="e">
        <f>F3433=#REF!</f>
        <v>#REF!</v>
      </c>
      <c r="T3433" t="e">
        <f>G3433=#REF!</f>
        <v>#REF!</v>
      </c>
      <c r="U3433" t="e">
        <f>H3433=#REF!</f>
        <v>#REF!</v>
      </c>
      <c r="V3433" t="e">
        <f>I3433=#REF!</f>
        <v>#REF!</v>
      </c>
      <c r="W3433" t="e">
        <f>J3433=#REF!</f>
        <v>#REF!</v>
      </c>
      <c r="X3433" t="e">
        <f>K3433=#REF!</f>
        <v>#REF!</v>
      </c>
      <c r="Y3433" t="e">
        <f>L3433=#REF!</f>
        <v>#REF!</v>
      </c>
    </row>
    <row r="3434" spans="1:25">
      <c r="A3434" s="3">
        <v>17906</v>
      </c>
      <c r="B3434" s="5" t="s">
        <v>473</v>
      </c>
      <c r="C3434" s="10" t="s">
        <v>34</v>
      </c>
      <c r="D3434" s="12" t="s">
        <v>37</v>
      </c>
      <c r="E3434" s="8"/>
      <c r="F3434" s="5"/>
      <c r="G3434" s="4"/>
      <c r="H3434" s="6" t="s">
        <v>379</v>
      </c>
      <c r="I3434" s="4" t="s">
        <v>434</v>
      </c>
      <c r="J3434" s="5" t="s">
        <v>284</v>
      </c>
      <c r="K3434" s="5" t="s">
        <v>1074</v>
      </c>
      <c r="L3434" s="5" t="s">
        <v>17</v>
      </c>
      <c r="M3434" s="18" t="e">
        <f t="shared" si="53"/>
        <v>#N/A</v>
      </c>
      <c r="N3434" t="e">
        <f>A3434=#REF!</f>
        <v>#REF!</v>
      </c>
      <c r="O3434" t="e">
        <f>B3434=#REF!</f>
        <v>#REF!</v>
      </c>
      <c r="P3434" t="e">
        <f>C3434=#REF!</f>
        <v>#REF!</v>
      </c>
      <c r="Q3434" t="e">
        <f>D3434=#REF!</f>
        <v>#REF!</v>
      </c>
      <c r="R3434" t="e">
        <f>E3434=#REF!</f>
        <v>#REF!</v>
      </c>
      <c r="S3434" t="e">
        <f>F3434=#REF!</f>
        <v>#REF!</v>
      </c>
      <c r="T3434" t="e">
        <f>G3434=#REF!</f>
        <v>#REF!</v>
      </c>
      <c r="U3434" t="e">
        <f>H3434=#REF!</f>
        <v>#REF!</v>
      </c>
      <c r="V3434" t="e">
        <f>I3434=#REF!</f>
        <v>#REF!</v>
      </c>
      <c r="W3434" t="e">
        <f>J3434=#REF!</f>
        <v>#REF!</v>
      </c>
      <c r="X3434" t="e">
        <f>K3434=#REF!</f>
        <v>#REF!</v>
      </c>
      <c r="Y3434" t="e">
        <f>L3434=#REF!</f>
        <v>#REF!</v>
      </c>
    </row>
    <row r="3435" spans="1:25">
      <c r="A3435" s="4">
        <v>17907</v>
      </c>
      <c r="B3435" s="5" t="s">
        <v>473</v>
      </c>
      <c r="C3435" s="10" t="s">
        <v>34</v>
      </c>
      <c r="D3435" s="12" t="s">
        <v>37</v>
      </c>
      <c r="E3435" s="8"/>
      <c r="F3435" s="5"/>
      <c r="G3435" s="4"/>
      <c r="H3435" s="6" t="s">
        <v>379</v>
      </c>
      <c r="I3435" s="4" t="s">
        <v>435</v>
      </c>
      <c r="J3435" s="5" t="s">
        <v>284</v>
      </c>
      <c r="K3435" s="5" t="s">
        <v>1074</v>
      </c>
      <c r="L3435" s="5" t="s">
        <v>17</v>
      </c>
      <c r="M3435" s="18" t="e">
        <f t="shared" si="53"/>
        <v>#N/A</v>
      </c>
      <c r="N3435" t="e">
        <f>A3435=#REF!</f>
        <v>#REF!</v>
      </c>
      <c r="O3435" t="e">
        <f>B3435=#REF!</f>
        <v>#REF!</v>
      </c>
      <c r="P3435" t="e">
        <f>C3435=#REF!</f>
        <v>#REF!</v>
      </c>
      <c r="Q3435" t="e">
        <f>D3435=#REF!</f>
        <v>#REF!</v>
      </c>
      <c r="R3435" t="e">
        <f>E3435=#REF!</f>
        <v>#REF!</v>
      </c>
      <c r="S3435" t="e">
        <f>F3435=#REF!</f>
        <v>#REF!</v>
      </c>
      <c r="T3435" t="e">
        <f>G3435=#REF!</f>
        <v>#REF!</v>
      </c>
      <c r="U3435" t="e">
        <f>H3435=#REF!</f>
        <v>#REF!</v>
      </c>
      <c r="V3435" t="e">
        <f>I3435=#REF!</f>
        <v>#REF!</v>
      </c>
      <c r="W3435" t="e">
        <f>J3435=#REF!</f>
        <v>#REF!</v>
      </c>
      <c r="X3435" t="e">
        <f>K3435=#REF!</f>
        <v>#REF!</v>
      </c>
      <c r="Y3435" t="e">
        <f>L3435=#REF!</f>
        <v>#REF!</v>
      </c>
    </row>
    <row r="3436" spans="1:25">
      <c r="A3436" s="3">
        <v>17908</v>
      </c>
      <c r="B3436" s="5" t="s">
        <v>473</v>
      </c>
      <c r="C3436" s="10" t="s">
        <v>34</v>
      </c>
      <c r="D3436" s="12" t="s">
        <v>37</v>
      </c>
      <c r="E3436" s="8"/>
      <c r="F3436" s="5"/>
      <c r="G3436" s="4"/>
      <c r="H3436" s="6" t="s">
        <v>379</v>
      </c>
      <c r="I3436" s="4" t="s">
        <v>436</v>
      </c>
      <c r="J3436" s="5" t="s">
        <v>284</v>
      </c>
      <c r="K3436" s="5" t="s">
        <v>1074</v>
      </c>
      <c r="L3436" s="5" t="s">
        <v>17</v>
      </c>
      <c r="M3436" s="18" t="e">
        <f t="shared" si="53"/>
        <v>#N/A</v>
      </c>
      <c r="N3436" t="e">
        <f>A3436=#REF!</f>
        <v>#REF!</v>
      </c>
      <c r="O3436" t="e">
        <f>B3436=#REF!</f>
        <v>#REF!</v>
      </c>
      <c r="P3436" t="e">
        <f>C3436=#REF!</f>
        <v>#REF!</v>
      </c>
      <c r="Q3436" t="e">
        <f>D3436=#REF!</f>
        <v>#REF!</v>
      </c>
      <c r="R3436" t="e">
        <f>E3436=#REF!</f>
        <v>#REF!</v>
      </c>
      <c r="S3436" t="e">
        <f>F3436=#REF!</f>
        <v>#REF!</v>
      </c>
      <c r="T3436" t="e">
        <f>G3436=#REF!</f>
        <v>#REF!</v>
      </c>
      <c r="U3436" t="e">
        <f>H3436=#REF!</f>
        <v>#REF!</v>
      </c>
      <c r="V3436" t="e">
        <f>I3436=#REF!</f>
        <v>#REF!</v>
      </c>
      <c r="W3436" t="e">
        <f>J3436=#REF!</f>
        <v>#REF!</v>
      </c>
      <c r="X3436" t="e">
        <f>K3436=#REF!</f>
        <v>#REF!</v>
      </c>
      <c r="Y3436" t="e">
        <f>L3436=#REF!</f>
        <v>#REF!</v>
      </c>
    </row>
    <row r="3437" spans="1:25">
      <c r="A3437" s="4">
        <v>17909</v>
      </c>
      <c r="B3437" s="5" t="s">
        <v>473</v>
      </c>
      <c r="C3437" s="10" t="s">
        <v>34</v>
      </c>
      <c r="D3437" s="12" t="s">
        <v>37</v>
      </c>
      <c r="E3437" s="8"/>
      <c r="F3437" s="5"/>
      <c r="G3437" s="4"/>
      <c r="H3437" s="6" t="s">
        <v>379</v>
      </c>
      <c r="I3437" s="4" t="s">
        <v>437</v>
      </c>
      <c r="J3437" s="5" t="s">
        <v>284</v>
      </c>
      <c r="K3437" s="5" t="s">
        <v>1074</v>
      </c>
      <c r="L3437" s="5" t="s">
        <v>17</v>
      </c>
      <c r="M3437" s="18" t="e">
        <f t="shared" si="53"/>
        <v>#N/A</v>
      </c>
      <c r="N3437" t="e">
        <f>A3437=#REF!</f>
        <v>#REF!</v>
      </c>
      <c r="O3437" t="e">
        <f>B3437=#REF!</f>
        <v>#REF!</v>
      </c>
      <c r="P3437" t="e">
        <f>C3437=#REF!</f>
        <v>#REF!</v>
      </c>
      <c r="Q3437" t="e">
        <f>D3437=#REF!</f>
        <v>#REF!</v>
      </c>
      <c r="R3437" t="e">
        <f>E3437=#REF!</f>
        <v>#REF!</v>
      </c>
      <c r="S3437" t="e">
        <f>F3437=#REF!</f>
        <v>#REF!</v>
      </c>
      <c r="T3437" t="e">
        <f>G3437=#REF!</f>
        <v>#REF!</v>
      </c>
      <c r="U3437" t="e">
        <f>H3437=#REF!</f>
        <v>#REF!</v>
      </c>
      <c r="V3437" t="e">
        <f>I3437=#REF!</f>
        <v>#REF!</v>
      </c>
      <c r="W3437" t="e">
        <f>J3437=#REF!</f>
        <v>#REF!</v>
      </c>
      <c r="X3437" t="e">
        <f>K3437=#REF!</f>
        <v>#REF!</v>
      </c>
      <c r="Y3437" t="e">
        <f>L3437=#REF!</f>
        <v>#REF!</v>
      </c>
    </row>
    <row r="3438" spans="1:25">
      <c r="A3438" s="3">
        <v>17910</v>
      </c>
      <c r="B3438" s="5" t="s">
        <v>473</v>
      </c>
      <c r="C3438" s="10" t="s">
        <v>200</v>
      </c>
      <c r="D3438" s="12"/>
      <c r="E3438" s="8"/>
      <c r="F3438" s="5"/>
      <c r="G3438" s="4"/>
      <c r="H3438" s="6" t="s">
        <v>201</v>
      </c>
      <c r="I3438" s="4" t="s">
        <v>437</v>
      </c>
      <c r="J3438" s="5" t="s">
        <v>284</v>
      </c>
      <c r="K3438" s="5" t="s">
        <v>1074</v>
      </c>
      <c r="L3438" s="5" t="s">
        <v>17</v>
      </c>
      <c r="M3438" s="18" t="e">
        <f t="shared" si="53"/>
        <v>#N/A</v>
      </c>
      <c r="N3438" t="e">
        <f>A3438=#REF!</f>
        <v>#REF!</v>
      </c>
      <c r="O3438" t="e">
        <f>B3438=#REF!</f>
        <v>#REF!</v>
      </c>
      <c r="P3438" t="e">
        <f>C3438=#REF!</f>
        <v>#REF!</v>
      </c>
      <c r="Q3438" t="e">
        <f>D3438=#REF!</f>
        <v>#REF!</v>
      </c>
      <c r="R3438" t="e">
        <f>E3438=#REF!</f>
        <v>#REF!</v>
      </c>
      <c r="S3438" t="e">
        <f>F3438=#REF!</f>
        <v>#REF!</v>
      </c>
      <c r="T3438" t="e">
        <f>G3438=#REF!</f>
        <v>#REF!</v>
      </c>
      <c r="U3438" t="e">
        <f>H3438=#REF!</f>
        <v>#REF!</v>
      </c>
      <c r="V3438" t="e">
        <f>I3438=#REF!</f>
        <v>#REF!</v>
      </c>
      <c r="W3438" t="e">
        <f>J3438=#REF!</f>
        <v>#REF!</v>
      </c>
      <c r="X3438" t="e">
        <f>K3438=#REF!</f>
        <v>#REF!</v>
      </c>
      <c r="Y3438" t="e">
        <f>L3438=#REF!</f>
        <v>#REF!</v>
      </c>
    </row>
    <row r="3439" spans="1:25">
      <c r="A3439" s="3">
        <v>17912</v>
      </c>
      <c r="B3439" s="5" t="s">
        <v>468</v>
      </c>
      <c r="C3439" s="10" t="s">
        <v>31</v>
      </c>
      <c r="D3439" s="12"/>
      <c r="E3439" s="8"/>
      <c r="F3439" s="5"/>
      <c r="G3439" s="4"/>
      <c r="H3439" s="6" t="s">
        <v>32</v>
      </c>
      <c r="I3439" s="4" t="s">
        <v>39</v>
      </c>
      <c r="J3439" s="5" t="s">
        <v>285</v>
      </c>
      <c r="K3439" s="5" t="s">
        <v>102</v>
      </c>
      <c r="L3439" s="5" t="s">
        <v>17</v>
      </c>
      <c r="M3439" s="18" t="e">
        <f t="shared" si="53"/>
        <v>#N/A</v>
      </c>
      <c r="N3439" t="e">
        <f>A3439=#REF!</f>
        <v>#REF!</v>
      </c>
      <c r="O3439" t="e">
        <f>B3439=#REF!</f>
        <v>#REF!</v>
      </c>
      <c r="P3439" t="e">
        <f>C3439=#REF!</f>
        <v>#REF!</v>
      </c>
      <c r="Q3439" t="e">
        <f>D3439=#REF!</f>
        <v>#REF!</v>
      </c>
      <c r="R3439" t="e">
        <f>E3439=#REF!</f>
        <v>#REF!</v>
      </c>
      <c r="S3439" t="e">
        <f>F3439=#REF!</f>
        <v>#REF!</v>
      </c>
      <c r="T3439" t="e">
        <f>G3439=#REF!</f>
        <v>#REF!</v>
      </c>
      <c r="U3439" t="e">
        <f>H3439=#REF!</f>
        <v>#REF!</v>
      </c>
      <c r="V3439" t="e">
        <f>I3439=#REF!</f>
        <v>#REF!</v>
      </c>
      <c r="W3439" t="e">
        <f>J3439=#REF!</f>
        <v>#REF!</v>
      </c>
      <c r="X3439" t="e">
        <f>K3439=#REF!</f>
        <v>#REF!</v>
      </c>
      <c r="Y3439" t="e">
        <f>L3439=#REF!</f>
        <v>#REF!</v>
      </c>
    </row>
    <row r="3440" spans="1:25">
      <c r="A3440" s="4">
        <v>17913</v>
      </c>
      <c r="B3440" s="5" t="s">
        <v>468</v>
      </c>
      <c r="C3440" s="10" t="s">
        <v>34</v>
      </c>
      <c r="D3440" s="12" t="s">
        <v>35</v>
      </c>
      <c r="E3440" s="8"/>
      <c r="F3440" s="5"/>
      <c r="G3440" s="4"/>
      <c r="H3440" s="6" t="s">
        <v>36</v>
      </c>
      <c r="I3440" s="4" t="s">
        <v>39</v>
      </c>
      <c r="J3440" s="5" t="s">
        <v>16</v>
      </c>
      <c r="K3440" s="5" t="s">
        <v>501</v>
      </c>
      <c r="L3440" s="5" t="s">
        <v>17</v>
      </c>
      <c r="M3440" s="18" t="e">
        <f t="shared" si="53"/>
        <v>#N/A</v>
      </c>
      <c r="N3440" t="e">
        <f>A3440=#REF!</f>
        <v>#REF!</v>
      </c>
      <c r="O3440" t="e">
        <f>B3440=#REF!</f>
        <v>#REF!</v>
      </c>
      <c r="P3440" t="e">
        <f>C3440=#REF!</f>
        <v>#REF!</v>
      </c>
      <c r="Q3440" t="e">
        <f>D3440=#REF!</f>
        <v>#REF!</v>
      </c>
      <c r="R3440" t="e">
        <f>E3440=#REF!</f>
        <v>#REF!</v>
      </c>
      <c r="S3440" t="e">
        <f>F3440=#REF!</f>
        <v>#REF!</v>
      </c>
      <c r="T3440" t="e">
        <f>G3440=#REF!</f>
        <v>#REF!</v>
      </c>
      <c r="U3440" t="e">
        <f>H3440=#REF!</f>
        <v>#REF!</v>
      </c>
      <c r="V3440" t="e">
        <f>I3440=#REF!</f>
        <v>#REF!</v>
      </c>
      <c r="W3440" t="e">
        <f>J3440=#REF!</f>
        <v>#REF!</v>
      </c>
      <c r="X3440" t="e">
        <f>K3440=#REF!</f>
        <v>#REF!</v>
      </c>
      <c r="Y3440" t="e">
        <f>L3440=#REF!</f>
        <v>#REF!</v>
      </c>
    </row>
    <row r="3441" spans="1:25">
      <c r="A3441" s="3">
        <v>17914</v>
      </c>
      <c r="B3441" s="5" t="s">
        <v>468</v>
      </c>
      <c r="C3441" s="10" t="s">
        <v>34</v>
      </c>
      <c r="D3441" s="12" t="s">
        <v>40</v>
      </c>
      <c r="E3441" s="8"/>
      <c r="F3441" s="5"/>
      <c r="G3441" s="4"/>
      <c r="H3441" s="6" t="s">
        <v>36</v>
      </c>
      <c r="I3441" s="4" t="s">
        <v>39</v>
      </c>
      <c r="J3441" s="5" t="s">
        <v>16</v>
      </c>
      <c r="K3441" s="5" t="s">
        <v>11</v>
      </c>
      <c r="L3441" s="5" t="s">
        <v>17</v>
      </c>
      <c r="M3441" s="18" t="e">
        <f t="shared" si="53"/>
        <v>#N/A</v>
      </c>
      <c r="N3441" t="e">
        <f>A3441=#REF!</f>
        <v>#REF!</v>
      </c>
      <c r="O3441" t="e">
        <f>B3441=#REF!</f>
        <v>#REF!</v>
      </c>
      <c r="P3441" t="e">
        <f>C3441=#REF!</f>
        <v>#REF!</v>
      </c>
      <c r="Q3441" t="e">
        <f>D3441=#REF!</f>
        <v>#REF!</v>
      </c>
      <c r="R3441" t="e">
        <f>E3441=#REF!</f>
        <v>#REF!</v>
      </c>
      <c r="S3441" t="e">
        <f>F3441=#REF!</f>
        <v>#REF!</v>
      </c>
      <c r="T3441" t="e">
        <f>G3441=#REF!</f>
        <v>#REF!</v>
      </c>
      <c r="U3441" t="e">
        <f>H3441=#REF!</f>
        <v>#REF!</v>
      </c>
      <c r="V3441" t="e">
        <f>I3441=#REF!</f>
        <v>#REF!</v>
      </c>
      <c r="W3441" t="e">
        <f>J3441=#REF!</f>
        <v>#REF!</v>
      </c>
      <c r="X3441" t="e">
        <f>K3441=#REF!</f>
        <v>#REF!</v>
      </c>
      <c r="Y3441" t="e">
        <f>L3441=#REF!</f>
        <v>#REF!</v>
      </c>
    </row>
    <row r="3442" spans="1:25">
      <c r="A3442" s="4">
        <v>17915</v>
      </c>
      <c r="B3442" s="5" t="s">
        <v>468</v>
      </c>
      <c r="C3442" s="10" t="s">
        <v>31</v>
      </c>
      <c r="D3442" s="12"/>
      <c r="E3442" s="8"/>
      <c r="F3442" s="5"/>
      <c r="G3442" s="4"/>
      <c r="H3442" s="6" t="s">
        <v>32</v>
      </c>
      <c r="I3442" s="4" t="s">
        <v>346</v>
      </c>
      <c r="J3442" s="5" t="s">
        <v>285</v>
      </c>
      <c r="K3442" s="5" t="s">
        <v>786</v>
      </c>
      <c r="L3442" s="5" t="s">
        <v>17</v>
      </c>
      <c r="M3442" s="18" t="e">
        <f t="shared" si="53"/>
        <v>#N/A</v>
      </c>
      <c r="N3442" t="e">
        <f>A3442=#REF!</f>
        <v>#REF!</v>
      </c>
      <c r="O3442" t="e">
        <f>B3442=#REF!</f>
        <v>#REF!</v>
      </c>
      <c r="P3442" t="e">
        <f>C3442=#REF!</f>
        <v>#REF!</v>
      </c>
      <c r="Q3442" t="e">
        <f>D3442=#REF!</f>
        <v>#REF!</v>
      </c>
      <c r="R3442" t="e">
        <f>E3442=#REF!</f>
        <v>#REF!</v>
      </c>
      <c r="S3442" t="e">
        <f>F3442=#REF!</f>
        <v>#REF!</v>
      </c>
      <c r="T3442" t="e">
        <f>G3442=#REF!</f>
        <v>#REF!</v>
      </c>
      <c r="U3442" t="e">
        <f>H3442=#REF!</f>
        <v>#REF!</v>
      </c>
      <c r="V3442" t="e">
        <f>I3442=#REF!</f>
        <v>#REF!</v>
      </c>
      <c r="W3442" t="e">
        <f>J3442=#REF!</f>
        <v>#REF!</v>
      </c>
      <c r="X3442" t="e">
        <f>K3442=#REF!</f>
        <v>#REF!</v>
      </c>
      <c r="Y3442" t="e">
        <f>L3442=#REF!</f>
        <v>#REF!</v>
      </c>
    </row>
    <row r="3443" spans="1:25">
      <c r="A3443" s="3">
        <v>17916</v>
      </c>
      <c r="B3443" s="5" t="s">
        <v>468</v>
      </c>
      <c r="C3443" s="10" t="s">
        <v>31</v>
      </c>
      <c r="D3443" s="12"/>
      <c r="E3443" s="8"/>
      <c r="F3443" s="5"/>
      <c r="G3443" s="4"/>
      <c r="H3443" s="6" t="s">
        <v>32</v>
      </c>
      <c r="I3443" s="4" t="s">
        <v>346</v>
      </c>
      <c r="J3443" s="5" t="s">
        <v>285</v>
      </c>
      <c r="K3443" s="5" t="s">
        <v>33</v>
      </c>
      <c r="L3443" s="5" t="s">
        <v>17</v>
      </c>
      <c r="M3443" s="18" t="e">
        <f t="shared" si="53"/>
        <v>#N/A</v>
      </c>
      <c r="N3443" t="e">
        <f>A3443=#REF!</f>
        <v>#REF!</v>
      </c>
      <c r="O3443" t="e">
        <f>B3443=#REF!</f>
        <v>#REF!</v>
      </c>
      <c r="P3443" t="e">
        <f>C3443=#REF!</f>
        <v>#REF!</v>
      </c>
      <c r="Q3443" t="e">
        <f>D3443=#REF!</f>
        <v>#REF!</v>
      </c>
      <c r="R3443" t="e">
        <f>E3443=#REF!</f>
        <v>#REF!</v>
      </c>
      <c r="S3443" t="e">
        <f>F3443=#REF!</f>
        <v>#REF!</v>
      </c>
      <c r="T3443" t="e">
        <f>G3443=#REF!</f>
        <v>#REF!</v>
      </c>
      <c r="U3443" t="e">
        <f>H3443=#REF!</f>
        <v>#REF!</v>
      </c>
      <c r="V3443" t="e">
        <f>I3443=#REF!</f>
        <v>#REF!</v>
      </c>
      <c r="W3443" t="e">
        <f>J3443=#REF!</f>
        <v>#REF!</v>
      </c>
      <c r="X3443" t="e">
        <f>K3443=#REF!</f>
        <v>#REF!</v>
      </c>
      <c r="Y3443" t="e">
        <f>L3443=#REF!</f>
        <v>#REF!</v>
      </c>
    </row>
    <row r="3444" spans="1:25">
      <c r="A3444" s="4">
        <v>17917</v>
      </c>
      <c r="B3444" s="5" t="s">
        <v>468</v>
      </c>
      <c r="C3444" s="10" t="s">
        <v>31</v>
      </c>
      <c r="D3444" s="12"/>
      <c r="E3444" s="8"/>
      <c r="F3444" s="5"/>
      <c r="G3444" s="4"/>
      <c r="H3444" s="6" t="s">
        <v>32</v>
      </c>
      <c r="I3444" s="4" t="s">
        <v>346</v>
      </c>
      <c r="J3444" s="5" t="s">
        <v>285</v>
      </c>
      <c r="K3444" s="5" t="s">
        <v>486</v>
      </c>
      <c r="L3444" s="5" t="s">
        <v>17</v>
      </c>
      <c r="M3444" s="18" t="e">
        <f t="shared" si="53"/>
        <v>#N/A</v>
      </c>
      <c r="N3444" t="e">
        <f>A3444=#REF!</f>
        <v>#REF!</v>
      </c>
      <c r="O3444" t="e">
        <f>B3444=#REF!</f>
        <v>#REF!</v>
      </c>
      <c r="P3444" t="e">
        <f>C3444=#REF!</f>
        <v>#REF!</v>
      </c>
      <c r="Q3444" t="e">
        <f>D3444=#REF!</f>
        <v>#REF!</v>
      </c>
      <c r="R3444" t="e">
        <f>E3444=#REF!</f>
        <v>#REF!</v>
      </c>
      <c r="S3444" t="e">
        <f>F3444=#REF!</f>
        <v>#REF!</v>
      </c>
      <c r="T3444" t="e">
        <f>G3444=#REF!</f>
        <v>#REF!</v>
      </c>
      <c r="U3444" t="e">
        <f>H3444=#REF!</f>
        <v>#REF!</v>
      </c>
      <c r="V3444" t="e">
        <f>I3444=#REF!</f>
        <v>#REF!</v>
      </c>
      <c r="W3444" t="e">
        <f>J3444=#REF!</f>
        <v>#REF!</v>
      </c>
      <c r="X3444" t="e">
        <f>K3444=#REF!</f>
        <v>#REF!</v>
      </c>
      <c r="Y3444" t="e">
        <f>L3444=#REF!</f>
        <v>#REF!</v>
      </c>
    </row>
    <row r="3445" spans="1:25">
      <c r="A3445" s="3">
        <v>17918</v>
      </c>
      <c r="B3445" s="5" t="s">
        <v>468</v>
      </c>
      <c r="C3445" s="10" t="s">
        <v>34</v>
      </c>
      <c r="D3445" s="12" t="s">
        <v>37</v>
      </c>
      <c r="E3445" s="8"/>
      <c r="F3445" s="5"/>
      <c r="G3445" s="4"/>
      <c r="H3445" s="6" t="s">
        <v>36</v>
      </c>
      <c r="I3445" s="4" t="s">
        <v>346</v>
      </c>
      <c r="J3445" s="5" t="s">
        <v>16</v>
      </c>
      <c r="K3445" s="5" t="s">
        <v>97</v>
      </c>
      <c r="L3445" s="5" t="s">
        <v>17</v>
      </c>
      <c r="M3445" s="18" t="e">
        <f t="shared" si="53"/>
        <v>#N/A</v>
      </c>
      <c r="N3445" t="e">
        <f>A3445=#REF!</f>
        <v>#REF!</v>
      </c>
      <c r="O3445" t="e">
        <f>B3445=#REF!</f>
        <v>#REF!</v>
      </c>
      <c r="P3445" t="e">
        <f>C3445=#REF!</f>
        <v>#REF!</v>
      </c>
      <c r="Q3445" t="e">
        <f>D3445=#REF!</f>
        <v>#REF!</v>
      </c>
      <c r="R3445" t="e">
        <f>E3445=#REF!</f>
        <v>#REF!</v>
      </c>
      <c r="S3445" t="e">
        <f>F3445=#REF!</f>
        <v>#REF!</v>
      </c>
      <c r="T3445" t="e">
        <f>G3445=#REF!</f>
        <v>#REF!</v>
      </c>
      <c r="U3445" t="e">
        <f>H3445=#REF!</f>
        <v>#REF!</v>
      </c>
      <c r="V3445" t="e">
        <f>I3445=#REF!</f>
        <v>#REF!</v>
      </c>
      <c r="W3445" t="e">
        <f>J3445=#REF!</f>
        <v>#REF!</v>
      </c>
      <c r="X3445" t="e">
        <f>K3445=#REF!</f>
        <v>#REF!</v>
      </c>
      <c r="Y3445" t="e">
        <f>L3445=#REF!</f>
        <v>#REF!</v>
      </c>
    </row>
    <row r="3446" spans="1:25">
      <c r="A3446" s="4">
        <v>17919</v>
      </c>
      <c r="B3446" s="5" t="s">
        <v>468</v>
      </c>
      <c r="C3446" s="10" t="s">
        <v>31</v>
      </c>
      <c r="D3446" s="12"/>
      <c r="E3446" s="8"/>
      <c r="F3446" s="5"/>
      <c r="G3446" s="4"/>
      <c r="H3446" s="6" t="s">
        <v>32</v>
      </c>
      <c r="I3446" s="4" t="s">
        <v>347</v>
      </c>
      <c r="J3446" s="5" t="s">
        <v>285</v>
      </c>
      <c r="K3446" s="5" t="s">
        <v>787</v>
      </c>
      <c r="L3446" s="5" t="s">
        <v>17</v>
      </c>
      <c r="M3446" s="18" t="e">
        <f t="shared" si="53"/>
        <v>#N/A</v>
      </c>
      <c r="N3446" t="e">
        <f>A3446=#REF!</f>
        <v>#REF!</v>
      </c>
      <c r="O3446" t="e">
        <f>B3446=#REF!</f>
        <v>#REF!</v>
      </c>
      <c r="P3446" t="e">
        <f>C3446=#REF!</f>
        <v>#REF!</v>
      </c>
      <c r="Q3446" t="e">
        <f>D3446=#REF!</f>
        <v>#REF!</v>
      </c>
      <c r="R3446" t="e">
        <f>E3446=#REF!</f>
        <v>#REF!</v>
      </c>
      <c r="S3446" t="e">
        <f>F3446=#REF!</f>
        <v>#REF!</v>
      </c>
      <c r="T3446" t="e">
        <f>G3446=#REF!</f>
        <v>#REF!</v>
      </c>
      <c r="U3446" t="e">
        <f>H3446=#REF!</f>
        <v>#REF!</v>
      </c>
      <c r="V3446" t="e">
        <f>I3446=#REF!</f>
        <v>#REF!</v>
      </c>
      <c r="W3446" t="e">
        <f>J3446=#REF!</f>
        <v>#REF!</v>
      </c>
      <c r="X3446" t="e">
        <f>K3446=#REF!</f>
        <v>#REF!</v>
      </c>
      <c r="Y3446" t="e">
        <f>L3446=#REF!</f>
        <v>#REF!</v>
      </c>
    </row>
    <row r="3447" spans="1:25">
      <c r="A3447" s="3">
        <v>17920</v>
      </c>
      <c r="B3447" s="5" t="s">
        <v>468</v>
      </c>
      <c r="C3447" s="10" t="s">
        <v>31</v>
      </c>
      <c r="D3447" s="12"/>
      <c r="E3447" s="8"/>
      <c r="F3447" s="5"/>
      <c r="G3447" s="4"/>
      <c r="H3447" s="6" t="s">
        <v>32</v>
      </c>
      <c r="I3447" s="4" t="s">
        <v>347</v>
      </c>
      <c r="J3447" s="5" t="s">
        <v>285</v>
      </c>
      <c r="K3447" s="5" t="s">
        <v>33</v>
      </c>
      <c r="L3447" s="5" t="s">
        <v>17</v>
      </c>
      <c r="M3447" s="18" t="e">
        <f t="shared" si="53"/>
        <v>#N/A</v>
      </c>
      <c r="N3447" t="e">
        <f>A3447=#REF!</f>
        <v>#REF!</v>
      </c>
      <c r="O3447" t="e">
        <f>B3447=#REF!</f>
        <v>#REF!</v>
      </c>
      <c r="P3447" t="e">
        <f>C3447=#REF!</f>
        <v>#REF!</v>
      </c>
      <c r="Q3447" t="e">
        <f>D3447=#REF!</f>
        <v>#REF!</v>
      </c>
      <c r="R3447" t="e">
        <f>E3447=#REF!</f>
        <v>#REF!</v>
      </c>
      <c r="S3447" t="e">
        <f>F3447=#REF!</f>
        <v>#REF!</v>
      </c>
      <c r="T3447" t="e">
        <f>G3447=#REF!</f>
        <v>#REF!</v>
      </c>
      <c r="U3447" t="e">
        <f>H3447=#REF!</f>
        <v>#REF!</v>
      </c>
      <c r="V3447" t="e">
        <f>I3447=#REF!</f>
        <v>#REF!</v>
      </c>
      <c r="W3447" t="e">
        <f>J3447=#REF!</f>
        <v>#REF!</v>
      </c>
      <c r="X3447" t="e">
        <f>K3447=#REF!</f>
        <v>#REF!</v>
      </c>
      <c r="Y3447" t="e">
        <f>L3447=#REF!</f>
        <v>#REF!</v>
      </c>
    </row>
    <row r="3448" spans="1:25">
      <c r="A3448" s="4">
        <v>17921</v>
      </c>
      <c r="B3448" s="5" t="s">
        <v>468</v>
      </c>
      <c r="C3448" s="10" t="s">
        <v>31</v>
      </c>
      <c r="D3448" s="12"/>
      <c r="E3448" s="8"/>
      <c r="F3448" s="5"/>
      <c r="G3448" s="4"/>
      <c r="H3448" s="6" t="s">
        <v>32</v>
      </c>
      <c r="I3448" s="4" t="s">
        <v>347</v>
      </c>
      <c r="J3448" s="5" t="s">
        <v>285</v>
      </c>
      <c r="K3448" s="5" t="s">
        <v>486</v>
      </c>
      <c r="L3448" s="5" t="s">
        <v>17</v>
      </c>
      <c r="M3448" s="18" t="e">
        <f t="shared" si="53"/>
        <v>#N/A</v>
      </c>
      <c r="N3448" t="e">
        <f>A3448=#REF!</f>
        <v>#REF!</v>
      </c>
      <c r="O3448" t="e">
        <f>B3448=#REF!</f>
        <v>#REF!</v>
      </c>
      <c r="P3448" t="e">
        <f>C3448=#REF!</f>
        <v>#REF!</v>
      </c>
      <c r="Q3448" t="e">
        <f>D3448=#REF!</f>
        <v>#REF!</v>
      </c>
      <c r="R3448" t="e">
        <f>E3448=#REF!</f>
        <v>#REF!</v>
      </c>
      <c r="S3448" t="e">
        <f>F3448=#REF!</f>
        <v>#REF!</v>
      </c>
      <c r="T3448" t="e">
        <f>G3448=#REF!</f>
        <v>#REF!</v>
      </c>
      <c r="U3448" t="e">
        <f>H3448=#REF!</f>
        <v>#REF!</v>
      </c>
      <c r="V3448" t="e">
        <f>I3448=#REF!</f>
        <v>#REF!</v>
      </c>
      <c r="W3448" t="e">
        <f>J3448=#REF!</f>
        <v>#REF!</v>
      </c>
      <c r="X3448" t="e">
        <f>K3448=#REF!</f>
        <v>#REF!</v>
      </c>
      <c r="Y3448" t="e">
        <f>L3448=#REF!</f>
        <v>#REF!</v>
      </c>
    </row>
    <row r="3449" spans="1:25">
      <c r="A3449" s="3">
        <v>17922</v>
      </c>
      <c r="B3449" s="5" t="s">
        <v>468</v>
      </c>
      <c r="C3449" s="10" t="s">
        <v>34</v>
      </c>
      <c r="D3449" s="12" t="s">
        <v>37</v>
      </c>
      <c r="E3449" s="8"/>
      <c r="F3449" s="5"/>
      <c r="G3449" s="4"/>
      <c r="H3449" s="6" t="s">
        <v>36</v>
      </c>
      <c r="I3449" s="4" t="s">
        <v>347</v>
      </c>
      <c r="J3449" s="5" t="s">
        <v>16</v>
      </c>
      <c r="K3449" s="5" t="s">
        <v>788</v>
      </c>
      <c r="L3449" s="5" t="s">
        <v>17</v>
      </c>
      <c r="M3449" s="18" t="e">
        <f t="shared" si="53"/>
        <v>#N/A</v>
      </c>
      <c r="N3449" t="e">
        <f>A3449=#REF!</f>
        <v>#REF!</v>
      </c>
      <c r="O3449" t="e">
        <f>B3449=#REF!</f>
        <v>#REF!</v>
      </c>
      <c r="P3449" t="e">
        <f>C3449=#REF!</f>
        <v>#REF!</v>
      </c>
      <c r="Q3449" t="e">
        <f>D3449=#REF!</f>
        <v>#REF!</v>
      </c>
      <c r="R3449" t="e">
        <f>E3449=#REF!</f>
        <v>#REF!</v>
      </c>
      <c r="S3449" t="e">
        <f>F3449=#REF!</f>
        <v>#REF!</v>
      </c>
      <c r="T3449" t="e">
        <f>G3449=#REF!</f>
        <v>#REF!</v>
      </c>
      <c r="U3449" t="e">
        <f>H3449=#REF!</f>
        <v>#REF!</v>
      </c>
      <c r="V3449" t="e">
        <f>I3449=#REF!</f>
        <v>#REF!</v>
      </c>
      <c r="W3449" t="e">
        <f>J3449=#REF!</f>
        <v>#REF!</v>
      </c>
      <c r="X3449" t="e">
        <f>K3449=#REF!</f>
        <v>#REF!</v>
      </c>
      <c r="Y3449" t="e">
        <f>L3449=#REF!</f>
        <v>#REF!</v>
      </c>
    </row>
    <row r="3450" spans="1:25">
      <c r="A3450" s="4">
        <v>17923</v>
      </c>
      <c r="B3450" s="5" t="s">
        <v>468</v>
      </c>
      <c r="C3450" s="10" t="s">
        <v>31</v>
      </c>
      <c r="D3450" s="12"/>
      <c r="E3450" s="8"/>
      <c r="F3450" s="5"/>
      <c r="G3450" s="4"/>
      <c r="H3450" s="6" t="s">
        <v>32</v>
      </c>
      <c r="I3450" s="4" t="s">
        <v>348</v>
      </c>
      <c r="J3450" s="5" t="s">
        <v>285</v>
      </c>
      <c r="K3450" s="5" t="s">
        <v>789</v>
      </c>
      <c r="L3450" s="5" t="s">
        <v>17</v>
      </c>
      <c r="M3450" s="18" t="e">
        <f t="shared" si="53"/>
        <v>#N/A</v>
      </c>
      <c r="N3450" t="e">
        <f>A3450=#REF!</f>
        <v>#REF!</v>
      </c>
      <c r="O3450" t="e">
        <f>B3450=#REF!</f>
        <v>#REF!</v>
      </c>
      <c r="P3450" t="e">
        <f>C3450=#REF!</f>
        <v>#REF!</v>
      </c>
      <c r="Q3450" t="e">
        <f>D3450=#REF!</f>
        <v>#REF!</v>
      </c>
      <c r="R3450" t="e">
        <f>E3450=#REF!</f>
        <v>#REF!</v>
      </c>
      <c r="S3450" t="e">
        <f>F3450=#REF!</f>
        <v>#REF!</v>
      </c>
      <c r="T3450" t="e">
        <f>G3450=#REF!</f>
        <v>#REF!</v>
      </c>
      <c r="U3450" t="e">
        <f>H3450=#REF!</f>
        <v>#REF!</v>
      </c>
      <c r="V3450" t="e">
        <f>I3450=#REF!</f>
        <v>#REF!</v>
      </c>
      <c r="W3450" t="e">
        <f>J3450=#REF!</f>
        <v>#REF!</v>
      </c>
      <c r="X3450" t="e">
        <f>K3450=#REF!</f>
        <v>#REF!</v>
      </c>
      <c r="Y3450" t="e">
        <f>L3450=#REF!</f>
        <v>#REF!</v>
      </c>
    </row>
    <row r="3451" spans="1:25">
      <c r="A3451" s="3">
        <v>17924</v>
      </c>
      <c r="B3451" s="5" t="s">
        <v>468</v>
      </c>
      <c r="C3451" s="10" t="s">
        <v>31</v>
      </c>
      <c r="D3451" s="12"/>
      <c r="E3451" s="8"/>
      <c r="F3451" s="5"/>
      <c r="G3451" s="4"/>
      <c r="H3451" s="6" t="s">
        <v>32</v>
      </c>
      <c r="I3451" s="4" t="s">
        <v>348</v>
      </c>
      <c r="J3451" s="5" t="s">
        <v>285</v>
      </c>
      <c r="K3451" s="5" t="s">
        <v>790</v>
      </c>
      <c r="L3451" s="5" t="s">
        <v>17</v>
      </c>
      <c r="M3451" s="18" t="e">
        <f t="shared" si="53"/>
        <v>#N/A</v>
      </c>
      <c r="N3451" t="e">
        <f>A3451=#REF!</f>
        <v>#REF!</v>
      </c>
      <c r="O3451" t="e">
        <f>B3451=#REF!</f>
        <v>#REF!</v>
      </c>
      <c r="P3451" t="e">
        <f>C3451=#REF!</f>
        <v>#REF!</v>
      </c>
      <c r="Q3451" t="e">
        <f>D3451=#REF!</f>
        <v>#REF!</v>
      </c>
      <c r="R3451" t="e">
        <f>E3451=#REF!</f>
        <v>#REF!</v>
      </c>
      <c r="S3451" t="e">
        <f>F3451=#REF!</f>
        <v>#REF!</v>
      </c>
      <c r="T3451" t="e">
        <f>G3451=#REF!</f>
        <v>#REF!</v>
      </c>
      <c r="U3451" t="e">
        <f>H3451=#REF!</f>
        <v>#REF!</v>
      </c>
      <c r="V3451" t="e">
        <f>I3451=#REF!</f>
        <v>#REF!</v>
      </c>
      <c r="W3451" t="e">
        <f>J3451=#REF!</f>
        <v>#REF!</v>
      </c>
      <c r="X3451" t="e">
        <f>K3451=#REF!</f>
        <v>#REF!</v>
      </c>
      <c r="Y3451" t="e">
        <f>L3451=#REF!</f>
        <v>#REF!</v>
      </c>
    </row>
    <row r="3452" spans="1:25">
      <c r="A3452" s="4">
        <v>17925</v>
      </c>
      <c r="B3452" s="5" t="s">
        <v>468</v>
      </c>
      <c r="C3452" s="10" t="s">
        <v>31</v>
      </c>
      <c r="D3452" s="12"/>
      <c r="E3452" s="8"/>
      <c r="F3452" s="5"/>
      <c r="G3452" s="4"/>
      <c r="H3452" s="6" t="s">
        <v>32</v>
      </c>
      <c r="I3452" s="4" t="s">
        <v>348</v>
      </c>
      <c r="J3452" s="5" t="s">
        <v>285</v>
      </c>
      <c r="K3452" s="5" t="s">
        <v>33</v>
      </c>
      <c r="L3452" s="5" t="s">
        <v>17</v>
      </c>
      <c r="M3452" s="18" t="e">
        <f t="shared" si="53"/>
        <v>#N/A</v>
      </c>
      <c r="N3452" t="e">
        <f>A3452=#REF!</f>
        <v>#REF!</v>
      </c>
      <c r="O3452" t="e">
        <f>B3452=#REF!</f>
        <v>#REF!</v>
      </c>
      <c r="P3452" t="e">
        <f>C3452=#REF!</f>
        <v>#REF!</v>
      </c>
      <c r="Q3452" t="e">
        <f>D3452=#REF!</f>
        <v>#REF!</v>
      </c>
      <c r="R3452" t="e">
        <f>E3452=#REF!</f>
        <v>#REF!</v>
      </c>
      <c r="S3452" t="e">
        <f>F3452=#REF!</f>
        <v>#REF!</v>
      </c>
      <c r="T3452" t="e">
        <f>G3452=#REF!</f>
        <v>#REF!</v>
      </c>
      <c r="U3452" t="e">
        <f>H3452=#REF!</f>
        <v>#REF!</v>
      </c>
      <c r="V3452" t="e">
        <f>I3452=#REF!</f>
        <v>#REF!</v>
      </c>
      <c r="W3452" t="e">
        <f>J3452=#REF!</f>
        <v>#REF!</v>
      </c>
      <c r="X3452" t="e">
        <f>K3452=#REF!</f>
        <v>#REF!</v>
      </c>
      <c r="Y3452" t="e">
        <f>L3452=#REF!</f>
        <v>#REF!</v>
      </c>
    </row>
    <row r="3453" spans="1:25">
      <c r="A3453" s="3">
        <v>17926</v>
      </c>
      <c r="B3453" s="5" t="s">
        <v>468</v>
      </c>
      <c r="C3453" s="10" t="s">
        <v>31</v>
      </c>
      <c r="D3453" s="12"/>
      <c r="E3453" s="8"/>
      <c r="F3453" s="5"/>
      <c r="G3453" s="4"/>
      <c r="H3453" s="6" t="s">
        <v>32</v>
      </c>
      <c r="I3453" s="4" t="s">
        <v>348</v>
      </c>
      <c r="J3453" s="5" t="s">
        <v>285</v>
      </c>
      <c r="K3453" s="5" t="s">
        <v>486</v>
      </c>
      <c r="L3453" s="5" t="s">
        <v>17</v>
      </c>
      <c r="M3453" s="18" t="e">
        <f t="shared" si="53"/>
        <v>#N/A</v>
      </c>
      <c r="N3453" t="e">
        <f>A3453=#REF!</f>
        <v>#REF!</v>
      </c>
      <c r="O3453" t="e">
        <f>B3453=#REF!</f>
        <v>#REF!</v>
      </c>
      <c r="P3453" t="e">
        <f>C3453=#REF!</f>
        <v>#REF!</v>
      </c>
      <c r="Q3453" t="e">
        <f>D3453=#REF!</f>
        <v>#REF!</v>
      </c>
      <c r="R3453" t="e">
        <f>E3453=#REF!</f>
        <v>#REF!</v>
      </c>
      <c r="S3453" t="e">
        <f>F3453=#REF!</f>
        <v>#REF!</v>
      </c>
      <c r="T3453" t="e">
        <f>G3453=#REF!</f>
        <v>#REF!</v>
      </c>
      <c r="U3453" t="e">
        <f>H3453=#REF!</f>
        <v>#REF!</v>
      </c>
      <c r="V3453" t="e">
        <f>I3453=#REF!</f>
        <v>#REF!</v>
      </c>
      <c r="W3453" t="e">
        <f>J3453=#REF!</f>
        <v>#REF!</v>
      </c>
      <c r="X3453" t="e">
        <f>K3453=#REF!</f>
        <v>#REF!</v>
      </c>
      <c r="Y3453" t="e">
        <f>L3453=#REF!</f>
        <v>#REF!</v>
      </c>
    </row>
    <row r="3454" spans="1:25">
      <c r="A3454" s="4">
        <v>17927</v>
      </c>
      <c r="B3454" s="5" t="s">
        <v>468</v>
      </c>
      <c r="C3454" s="10" t="s">
        <v>34</v>
      </c>
      <c r="D3454" s="12" t="s">
        <v>37</v>
      </c>
      <c r="E3454" s="8"/>
      <c r="F3454" s="5"/>
      <c r="G3454" s="4"/>
      <c r="H3454" s="6" t="s">
        <v>36</v>
      </c>
      <c r="I3454" s="4" t="s">
        <v>348</v>
      </c>
      <c r="J3454" s="5" t="s">
        <v>16</v>
      </c>
      <c r="K3454" s="5" t="s">
        <v>97</v>
      </c>
      <c r="L3454" s="5" t="s">
        <v>17</v>
      </c>
      <c r="M3454" s="18" t="e">
        <f t="shared" si="53"/>
        <v>#N/A</v>
      </c>
      <c r="N3454" t="e">
        <f>A3454=#REF!</f>
        <v>#REF!</v>
      </c>
      <c r="O3454" t="e">
        <f>B3454=#REF!</f>
        <v>#REF!</v>
      </c>
      <c r="P3454" t="e">
        <f>C3454=#REF!</f>
        <v>#REF!</v>
      </c>
      <c r="Q3454" t="e">
        <f>D3454=#REF!</f>
        <v>#REF!</v>
      </c>
      <c r="R3454" t="e">
        <f>E3454=#REF!</f>
        <v>#REF!</v>
      </c>
      <c r="S3454" t="e">
        <f>F3454=#REF!</f>
        <v>#REF!</v>
      </c>
      <c r="T3454" t="e">
        <f>G3454=#REF!</f>
        <v>#REF!</v>
      </c>
      <c r="U3454" t="e">
        <f>H3454=#REF!</f>
        <v>#REF!</v>
      </c>
      <c r="V3454" t="e">
        <f>I3454=#REF!</f>
        <v>#REF!</v>
      </c>
      <c r="W3454" t="e">
        <f>J3454=#REF!</f>
        <v>#REF!</v>
      </c>
      <c r="X3454" t="e">
        <f>K3454=#REF!</f>
        <v>#REF!</v>
      </c>
      <c r="Y3454" t="e">
        <f>L3454=#REF!</f>
        <v>#REF!</v>
      </c>
    </row>
    <row r="3455" spans="1:25">
      <c r="A3455" s="3">
        <v>17928</v>
      </c>
      <c r="B3455" s="5" t="s">
        <v>468</v>
      </c>
      <c r="C3455" s="10" t="s">
        <v>200</v>
      </c>
      <c r="D3455" s="12"/>
      <c r="E3455" s="8"/>
      <c r="F3455" s="5"/>
      <c r="G3455" s="4"/>
      <c r="H3455" s="6" t="s">
        <v>201</v>
      </c>
      <c r="I3455" s="4" t="s">
        <v>346</v>
      </c>
      <c r="J3455" s="5" t="s">
        <v>16</v>
      </c>
      <c r="K3455" s="5" t="s">
        <v>786</v>
      </c>
      <c r="L3455" s="5" t="s">
        <v>17</v>
      </c>
      <c r="M3455" s="18" t="e">
        <f t="shared" si="53"/>
        <v>#N/A</v>
      </c>
      <c r="N3455" t="e">
        <f>A3455=#REF!</f>
        <v>#REF!</v>
      </c>
      <c r="O3455" t="e">
        <f>B3455=#REF!</f>
        <v>#REF!</v>
      </c>
      <c r="P3455" t="e">
        <f>C3455=#REF!</f>
        <v>#REF!</v>
      </c>
      <c r="Q3455" t="e">
        <f>D3455=#REF!</f>
        <v>#REF!</v>
      </c>
      <c r="R3455" t="e">
        <f>E3455=#REF!</f>
        <v>#REF!</v>
      </c>
      <c r="S3455" t="e">
        <f>F3455=#REF!</f>
        <v>#REF!</v>
      </c>
      <c r="T3455" t="e">
        <f>G3455=#REF!</f>
        <v>#REF!</v>
      </c>
      <c r="U3455" t="e">
        <f>H3455=#REF!</f>
        <v>#REF!</v>
      </c>
      <c r="V3455" t="e">
        <f>I3455=#REF!</f>
        <v>#REF!</v>
      </c>
      <c r="W3455" t="e">
        <f>J3455=#REF!</f>
        <v>#REF!</v>
      </c>
      <c r="X3455" t="e">
        <f>K3455=#REF!</f>
        <v>#REF!</v>
      </c>
      <c r="Y3455" t="e">
        <f>L3455=#REF!</f>
        <v>#REF!</v>
      </c>
    </row>
    <row r="3456" spans="1:25">
      <c r="A3456" s="4">
        <v>17929</v>
      </c>
      <c r="B3456" s="5" t="s">
        <v>468</v>
      </c>
      <c r="C3456" s="10" t="s">
        <v>200</v>
      </c>
      <c r="D3456" s="12"/>
      <c r="E3456" s="8"/>
      <c r="F3456" s="5"/>
      <c r="G3456" s="4"/>
      <c r="H3456" s="6" t="s">
        <v>201</v>
      </c>
      <c r="I3456" s="4" t="s">
        <v>346</v>
      </c>
      <c r="J3456" s="5" t="s">
        <v>16</v>
      </c>
      <c r="K3456" s="5" t="s">
        <v>33</v>
      </c>
      <c r="L3456" s="5" t="s">
        <v>17</v>
      </c>
      <c r="M3456" s="18" t="e">
        <f t="shared" si="53"/>
        <v>#N/A</v>
      </c>
      <c r="N3456" t="e">
        <f>A3456=#REF!</f>
        <v>#REF!</v>
      </c>
      <c r="O3456" t="e">
        <f>B3456=#REF!</f>
        <v>#REF!</v>
      </c>
      <c r="P3456" t="e">
        <f>C3456=#REF!</f>
        <v>#REF!</v>
      </c>
      <c r="Q3456" t="e">
        <f>D3456=#REF!</f>
        <v>#REF!</v>
      </c>
      <c r="R3456" t="e">
        <f>E3456=#REF!</f>
        <v>#REF!</v>
      </c>
      <c r="S3456" t="e">
        <f>F3456=#REF!</f>
        <v>#REF!</v>
      </c>
      <c r="T3456" t="e">
        <f>G3456=#REF!</f>
        <v>#REF!</v>
      </c>
      <c r="U3456" t="e">
        <f>H3456=#REF!</f>
        <v>#REF!</v>
      </c>
      <c r="V3456" t="e">
        <f>I3456=#REF!</f>
        <v>#REF!</v>
      </c>
      <c r="W3456" t="e">
        <f>J3456=#REF!</f>
        <v>#REF!</v>
      </c>
      <c r="X3456" t="e">
        <f>K3456=#REF!</f>
        <v>#REF!</v>
      </c>
      <c r="Y3456" t="e">
        <f>L3456=#REF!</f>
        <v>#REF!</v>
      </c>
    </row>
    <row r="3457" spans="1:25">
      <c r="A3457" s="3">
        <v>17930</v>
      </c>
      <c r="B3457" s="5" t="s">
        <v>468</v>
      </c>
      <c r="C3457" s="10" t="s">
        <v>200</v>
      </c>
      <c r="D3457" s="12"/>
      <c r="E3457" s="8"/>
      <c r="F3457" s="5"/>
      <c r="G3457" s="4"/>
      <c r="H3457" s="6" t="s">
        <v>201</v>
      </c>
      <c r="I3457" s="4" t="s">
        <v>346</v>
      </c>
      <c r="J3457" s="5" t="s">
        <v>16</v>
      </c>
      <c r="K3457" s="5" t="s">
        <v>486</v>
      </c>
      <c r="L3457" s="5" t="s">
        <v>17</v>
      </c>
      <c r="M3457" s="18" t="e">
        <f t="shared" si="53"/>
        <v>#N/A</v>
      </c>
      <c r="N3457" t="e">
        <f>A3457=#REF!</f>
        <v>#REF!</v>
      </c>
      <c r="O3457" t="e">
        <f>B3457=#REF!</f>
        <v>#REF!</v>
      </c>
      <c r="P3457" t="e">
        <f>C3457=#REF!</f>
        <v>#REF!</v>
      </c>
      <c r="Q3457" t="e">
        <f>D3457=#REF!</f>
        <v>#REF!</v>
      </c>
      <c r="R3457" t="e">
        <f>E3457=#REF!</f>
        <v>#REF!</v>
      </c>
      <c r="S3457" t="e">
        <f>F3457=#REF!</f>
        <v>#REF!</v>
      </c>
      <c r="T3457" t="e">
        <f>G3457=#REF!</f>
        <v>#REF!</v>
      </c>
      <c r="U3457" t="e">
        <f>H3457=#REF!</f>
        <v>#REF!</v>
      </c>
      <c r="V3457" t="e">
        <f>I3457=#REF!</f>
        <v>#REF!</v>
      </c>
      <c r="W3457" t="e">
        <f>J3457=#REF!</f>
        <v>#REF!</v>
      </c>
      <c r="X3457" t="e">
        <f>K3457=#REF!</f>
        <v>#REF!</v>
      </c>
      <c r="Y3457" t="e">
        <f>L3457=#REF!</f>
        <v>#REF!</v>
      </c>
    </row>
    <row r="3458" spans="1:25">
      <c r="A3458" s="4">
        <v>17931</v>
      </c>
      <c r="B3458" s="5" t="s">
        <v>468</v>
      </c>
      <c r="C3458" s="10" t="s">
        <v>200</v>
      </c>
      <c r="D3458" s="12"/>
      <c r="E3458" s="8"/>
      <c r="F3458" s="5"/>
      <c r="G3458" s="4"/>
      <c r="H3458" s="6" t="s">
        <v>201</v>
      </c>
      <c r="I3458" s="4" t="s">
        <v>346</v>
      </c>
      <c r="J3458" s="5" t="s">
        <v>16</v>
      </c>
      <c r="K3458" s="5" t="s">
        <v>97</v>
      </c>
      <c r="L3458" s="5" t="s">
        <v>17</v>
      </c>
      <c r="M3458" s="18" t="e">
        <f t="shared" ref="M3458:M3521" si="54">VLOOKUP(A3458,AB:AB,1,FALSE)</f>
        <v>#N/A</v>
      </c>
      <c r="N3458" t="e">
        <f>A3458=#REF!</f>
        <v>#REF!</v>
      </c>
      <c r="O3458" t="e">
        <f>B3458=#REF!</f>
        <v>#REF!</v>
      </c>
      <c r="P3458" t="e">
        <f>C3458=#REF!</f>
        <v>#REF!</v>
      </c>
      <c r="Q3458" t="e">
        <f>D3458=#REF!</f>
        <v>#REF!</v>
      </c>
      <c r="R3458" t="e">
        <f>E3458=#REF!</f>
        <v>#REF!</v>
      </c>
      <c r="S3458" t="e">
        <f>F3458=#REF!</f>
        <v>#REF!</v>
      </c>
      <c r="T3458" t="e">
        <f>G3458=#REF!</f>
        <v>#REF!</v>
      </c>
      <c r="U3458" t="e">
        <f>H3458=#REF!</f>
        <v>#REF!</v>
      </c>
      <c r="V3458" t="e">
        <f>I3458=#REF!</f>
        <v>#REF!</v>
      </c>
      <c r="W3458" t="e">
        <f>J3458=#REF!</f>
        <v>#REF!</v>
      </c>
      <c r="X3458" t="e">
        <f>K3458=#REF!</f>
        <v>#REF!</v>
      </c>
      <c r="Y3458" t="e">
        <f>L3458=#REF!</f>
        <v>#REF!</v>
      </c>
    </row>
    <row r="3459" spans="1:25">
      <c r="A3459" s="3">
        <v>17932</v>
      </c>
      <c r="B3459" s="5" t="s">
        <v>468</v>
      </c>
      <c r="C3459" s="10" t="s">
        <v>200</v>
      </c>
      <c r="D3459" s="12"/>
      <c r="E3459" s="8"/>
      <c r="F3459" s="5"/>
      <c r="G3459" s="4"/>
      <c r="H3459" s="6" t="s">
        <v>201</v>
      </c>
      <c r="I3459" s="4" t="s">
        <v>347</v>
      </c>
      <c r="J3459" s="5" t="s">
        <v>16</v>
      </c>
      <c r="K3459" s="5" t="s">
        <v>787</v>
      </c>
      <c r="L3459" s="5" t="s">
        <v>17</v>
      </c>
      <c r="M3459" s="18" t="e">
        <f t="shared" si="54"/>
        <v>#N/A</v>
      </c>
      <c r="N3459" t="e">
        <f>A3459=#REF!</f>
        <v>#REF!</v>
      </c>
      <c r="O3459" t="e">
        <f>B3459=#REF!</f>
        <v>#REF!</v>
      </c>
      <c r="P3459" t="e">
        <f>C3459=#REF!</f>
        <v>#REF!</v>
      </c>
      <c r="Q3459" t="e">
        <f>D3459=#REF!</f>
        <v>#REF!</v>
      </c>
      <c r="R3459" t="e">
        <f>E3459=#REF!</f>
        <v>#REF!</v>
      </c>
      <c r="S3459" t="e">
        <f>F3459=#REF!</f>
        <v>#REF!</v>
      </c>
      <c r="T3459" t="e">
        <f>G3459=#REF!</f>
        <v>#REF!</v>
      </c>
      <c r="U3459" t="e">
        <f>H3459=#REF!</f>
        <v>#REF!</v>
      </c>
      <c r="V3459" t="e">
        <f>I3459=#REF!</f>
        <v>#REF!</v>
      </c>
      <c r="W3459" t="e">
        <f>J3459=#REF!</f>
        <v>#REF!</v>
      </c>
      <c r="X3459" t="e">
        <f>K3459=#REF!</f>
        <v>#REF!</v>
      </c>
      <c r="Y3459" t="e">
        <f>L3459=#REF!</f>
        <v>#REF!</v>
      </c>
    </row>
    <row r="3460" spans="1:25">
      <c r="A3460" s="4">
        <v>17933</v>
      </c>
      <c r="B3460" s="5" t="s">
        <v>468</v>
      </c>
      <c r="C3460" s="10" t="s">
        <v>200</v>
      </c>
      <c r="D3460" s="12"/>
      <c r="E3460" s="8"/>
      <c r="F3460" s="5"/>
      <c r="G3460" s="4"/>
      <c r="H3460" s="6" t="s">
        <v>201</v>
      </c>
      <c r="I3460" s="4" t="s">
        <v>347</v>
      </c>
      <c r="J3460" s="5" t="s">
        <v>16</v>
      </c>
      <c r="K3460" s="5" t="s">
        <v>33</v>
      </c>
      <c r="L3460" s="5" t="s">
        <v>17</v>
      </c>
      <c r="M3460" s="18" t="e">
        <f t="shared" si="54"/>
        <v>#N/A</v>
      </c>
      <c r="N3460" t="e">
        <f>A3460=#REF!</f>
        <v>#REF!</v>
      </c>
      <c r="O3460" t="e">
        <f>B3460=#REF!</f>
        <v>#REF!</v>
      </c>
      <c r="P3460" t="e">
        <f>C3460=#REF!</f>
        <v>#REF!</v>
      </c>
      <c r="Q3460" t="e">
        <f>D3460=#REF!</f>
        <v>#REF!</v>
      </c>
      <c r="R3460" t="e">
        <f>E3460=#REF!</f>
        <v>#REF!</v>
      </c>
      <c r="S3460" t="e">
        <f>F3460=#REF!</f>
        <v>#REF!</v>
      </c>
      <c r="T3460" t="e">
        <f>G3460=#REF!</f>
        <v>#REF!</v>
      </c>
      <c r="U3460" t="e">
        <f>H3460=#REF!</f>
        <v>#REF!</v>
      </c>
      <c r="V3460" t="e">
        <f>I3460=#REF!</f>
        <v>#REF!</v>
      </c>
      <c r="W3460" t="e">
        <f>J3460=#REF!</f>
        <v>#REF!</v>
      </c>
      <c r="X3460" t="e">
        <f>K3460=#REF!</f>
        <v>#REF!</v>
      </c>
      <c r="Y3460" t="e">
        <f>L3460=#REF!</f>
        <v>#REF!</v>
      </c>
    </row>
    <row r="3461" spans="1:25">
      <c r="A3461" s="3">
        <v>17934</v>
      </c>
      <c r="B3461" s="5" t="s">
        <v>468</v>
      </c>
      <c r="C3461" s="10" t="s">
        <v>200</v>
      </c>
      <c r="D3461" s="12"/>
      <c r="E3461" s="8"/>
      <c r="F3461" s="5"/>
      <c r="G3461" s="4"/>
      <c r="H3461" s="6" t="s">
        <v>201</v>
      </c>
      <c r="I3461" s="4" t="s">
        <v>347</v>
      </c>
      <c r="J3461" s="5" t="s">
        <v>16</v>
      </c>
      <c r="K3461" s="5" t="s">
        <v>486</v>
      </c>
      <c r="L3461" s="5" t="s">
        <v>17</v>
      </c>
      <c r="M3461" s="18" t="e">
        <f t="shared" si="54"/>
        <v>#N/A</v>
      </c>
      <c r="N3461" t="e">
        <f>A3461=#REF!</f>
        <v>#REF!</v>
      </c>
      <c r="O3461" t="e">
        <f>B3461=#REF!</f>
        <v>#REF!</v>
      </c>
      <c r="P3461" t="e">
        <f>C3461=#REF!</f>
        <v>#REF!</v>
      </c>
      <c r="Q3461" t="e">
        <f>D3461=#REF!</f>
        <v>#REF!</v>
      </c>
      <c r="R3461" t="e">
        <f>E3461=#REF!</f>
        <v>#REF!</v>
      </c>
      <c r="S3461" t="e">
        <f>F3461=#REF!</f>
        <v>#REF!</v>
      </c>
      <c r="T3461" t="e">
        <f>G3461=#REF!</f>
        <v>#REF!</v>
      </c>
      <c r="U3461" t="e">
        <f>H3461=#REF!</f>
        <v>#REF!</v>
      </c>
      <c r="V3461" t="e">
        <f>I3461=#REF!</f>
        <v>#REF!</v>
      </c>
      <c r="W3461" t="e">
        <f>J3461=#REF!</f>
        <v>#REF!</v>
      </c>
      <c r="X3461" t="e">
        <f>K3461=#REF!</f>
        <v>#REF!</v>
      </c>
      <c r="Y3461" t="e">
        <f>L3461=#REF!</f>
        <v>#REF!</v>
      </c>
    </row>
    <row r="3462" spans="1:25">
      <c r="A3462" s="4">
        <v>17935</v>
      </c>
      <c r="B3462" s="5" t="s">
        <v>468</v>
      </c>
      <c r="C3462" s="10" t="s">
        <v>200</v>
      </c>
      <c r="D3462" s="12"/>
      <c r="E3462" s="8"/>
      <c r="F3462" s="5"/>
      <c r="G3462" s="4"/>
      <c r="H3462" s="6" t="s">
        <v>201</v>
      </c>
      <c r="I3462" s="4" t="s">
        <v>347</v>
      </c>
      <c r="J3462" s="5" t="s">
        <v>16</v>
      </c>
      <c r="K3462" s="5" t="s">
        <v>788</v>
      </c>
      <c r="L3462" s="5" t="s">
        <v>17</v>
      </c>
      <c r="M3462" s="18" t="e">
        <f t="shared" si="54"/>
        <v>#N/A</v>
      </c>
      <c r="N3462" t="e">
        <f>A3462=#REF!</f>
        <v>#REF!</v>
      </c>
      <c r="O3462" t="e">
        <f>B3462=#REF!</f>
        <v>#REF!</v>
      </c>
      <c r="P3462" t="e">
        <f>C3462=#REF!</f>
        <v>#REF!</v>
      </c>
      <c r="Q3462" t="e">
        <f>D3462=#REF!</f>
        <v>#REF!</v>
      </c>
      <c r="R3462" t="e">
        <f>E3462=#REF!</f>
        <v>#REF!</v>
      </c>
      <c r="S3462" t="e">
        <f>F3462=#REF!</f>
        <v>#REF!</v>
      </c>
      <c r="T3462" t="e">
        <f>G3462=#REF!</f>
        <v>#REF!</v>
      </c>
      <c r="U3462" t="e">
        <f>H3462=#REF!</f>
        <v>#REF!</v>
      </c>
      <c r="V3462" t="e">
        <f>I3462=#REF!</f>
        <v>#REF!</v>
      </c>
      <c r="W3462" t="e">
        <f>J3462=#REF!</f>
        <v>#REF!</v>
      </c>
      <c r="X3462" t="e">
        <f>K3462=#REF!</f>
        <v>#REF!</v>
      </c>
      <c r="Y3462" t="e">
        <f>L3462=#REF!</f>
        <v>#REF!</v>
      </c>
    </row>
    <row r="3463" spans="1:25">
      <c r="A3463" s="3">
        <v>17936</v>
      </c>
      <c r="B3463" s="5" t="s">
        <v>468</v>
      </c>
      <c r="C3463" s="10" t="s">
        <v>200</v>
      </c>
      <c r="D3463" s="12"/>
      <c r="E3463" s="8"/>
      <c r="F3463" s="5"/>
      <c r="G3463" s="4"/>
      <c r="H3463" s="6" t="s">
        <v>201</v>
      </c>
      <c r="I3463" s="4" t="s">
        <v>348</v>
      </c>
      <c r="J3463" s="5" t="s">
        <v>16</v>
      </c>
      <c r="K3463" s="5" t="s">
        <v>789</v>
      </c>
      <c r="L3463" s="5" t="s">
        <v>17</v>
      </c>
      <c r="M3463" s="18" t="e">
        <f t="shared" si="54"/>
        <v>#N/A</v>
      </c>
      <c r="N3463" t="e">
        <f>A3463=#REF!</f>
        <v>#REF!</v>
      </c>
      <c r="O3463" t="e">
        <f>B3463=#REF!</f>
        <v>#REF!</v>
      </c>
      <c r="P3463" t="e">
        <f>C3463=#REF!</f>
        <v>#REF!</v>
      </c>
      <c r="Q3463" t="e">
        <f>D3463=#REF!</f>
        <v>#REF!</v>
      </c>
      <c r="R3463" t="e">
        <f>E3463=#REF!</f>
        <v>#REF!</v>
      </c>
      <c r="S3463" t="e">
        <f>F3463=#REF!</f>
        <v>#REF!</v>
      </c>
      <c r="T3463" t="e">
        <f>G3463=#REF!</f>
        <v>#REF!</v>
      </c>
      <c r="U3463" t="e">
        <f>H3463=#REF!</f>
        <v>#REF!</v>
      </c>
      <c r="V3463" t="e">
        <f>I3463=#REF!</f>
        <v>#REF!</v>
      </c>
      <c r="W3463" t="e">
        <f>J3463=#REF!</f>
        <v>#REF!</v>
      </c>
      <c r="X3463" t="e">
        <f>K3463=#REF!</f>
        <v>#REF!</v>
      </c>
      <c r="Y3463" t="e">
        <f>L3463=#REF!</f>
        <v>#REF!</v>
      </c>
    </row>
    <row r="3464" spans="1:25">
      <c r="A3464" s="4">
        <v>17937</v>
      </c>
      <c r="B3464" s="5" t="s">
        <v>468</v>
      </c>
      <c r="C3464" s="10" t="s">
        <v>200</v>
      </c>
      <c r="D3464" s="12"/>
      <c r="E3464" s="8"/>
      <c r="F3464" s="5"/>
      <c r="G3464" s="4"/>
      <c r="H3464" s="6" t="s">
        <v>201</v>
      </c>
      <c r="I3464" s="4" t="s">
        <v>348</v>
      </c>
      <c r="J3464" s="5" t="s">
        <v>16</v>
      </c>
      <c r="K3464" s="5" t="s">
        <v>33</v>
      </c>
      <c r="L3464" s="5" t="s">
        <v>17</v>
      </c>
      <c r="M3464" s="18" t="e">
        <f t="shared" si="54"/>
        <v>#N/A</v>
      </c>
      <c r="N3464" t="e">
        <f>A3464=#REF!</f>
        <v>#REF!</v>
      </c>
      <c r="O3464" t="e">
        <f>B3464=#REF!</f>
        <v>#REF!</v>
      </c>
      <c r="P3464" t="e">
        <f>C3464=#REF!</f>
        <v>#REF!</v>
      </c>
      <c r="Q3464" t="e">
        <f>D3464=#REF!</f>
        <v>#REF!</v>
      </c>
      <c r="R3464" t="e">
        <f>E3464=#REF!</f>
        <v>#REF!</v>
      </c>
      <c r="S3464" t="e">
        <f>F3464=#REF!</f>
        <v>#REF!</v>
      </c>
      <c r="T3464" t="e">
        <f>G3464=#REF!</f>
        <v>#REF!</v>
      </c>
      <c r="U3464" t="e">
        <f>H3464=#REF!</f>
        <v>#REF!</v>
      </c>
      <c r="V3464" t="e">
        <f>I3464=#REF!</f>
        <v>#REF!</v>
      </c>
      <c r="W3464" t="e">
        <f>J3464=#REF!</f>
        <v>#REF!</v>
      </c>
      <c r="X3464" t="e">
        <f>K3464=#REF!</f>
        <v>#REF!</v>
      </c>
      <c r="Y3464" t="e">
        <f>L3464=#REF!</f>
        <v>#REF!</v>
      </c>
    </row>
    <row r="3465" spans="1:25">
      <c r="A3465" s="3">
        <v>17938</v>
      </c>
      <c r="B3465" s="5" t="s">
        <v>468</v>
      </c>
      <c r="C3465" s="10" t="s">
        <v>200</v>
      </c>
      <c r="D3465" s="12"/>
      <c r="E3465" s="8"/>
      <c r="F3465" s="5"/>
      <c r="G3465" s="4"/>
      <c r="H3465" s="6" t="s">
        <v>201</v>
      </c>
      <c r="I3465" s="4" t="s">
        <v>348</v>
      </c>
      <c r="J3465" s="5" t="s">
        <v>16</v>
      </c>
      <c r="K3465" s="5" t="s">
        <v>486</v>
      </c>
      <c r="L3465" s="5" t="s">
        <v>17</v>
      </c>
      <c r="M3465" s="18" t="e">
        <f t="shared" si="54"/>
        <v>#N/A</v>
      </c>
      <c r="N3465" t="e">
        <f>A3465=#REF!</f>
        <v>#REF!</v>
      </c>
      <c r="O3465" t="e">
        <f>B3465=#REF!</f>
        <v>#REF!</v>
      </c>
      <c r="P3465" t="e">
        <f>C3465=#REF!</f>
        <v>#REF!</v>
      </c>
      <c r="Q3465" t="e">
        <f>D3465=#REF!</f>
        <v>#REF!</v>
      </c>
      <c r="R3465" t="e">
        <f>E3465=#REF!</f>
        <v>#REF!</v>
      </c>
      <c r="S3465" t="e">
        <f>F3465=#REF!</f>
        <v>#REF!</v>
      </c>
      <c r="T3465" t="e">
        <f>G3465=#REF!</f>
        <v>#REF!</v>
      </c>
      <c r="U3465" t="e">
        <f>H3465=#REF!</f>
        <v>#REF!</v>
      </c>
      <c r="V3465" t="e">
        <f>I3465=#REF!</f>
        <v>#REF!</v>
      </c>
      <c r="W3465" t="e">
        <f>J3465=#REF!</f>
        <v>#REF!</v>
      </c>
      <c r="X3465" t="e">
        <f>K3465=#REF!</f>
        <v>#REF!</v>
      </c>
      <c r="Y3465" t="e">
        <f>L3465=#REF!</f>
        <v>#REF!</v>
      </c>
    </row>
    <row r="3466" spans="1:25">
      <c r="A3466" s="4">
        <v>17939</v>
      </c>
      <c r="B3466" s="5" t="s">
        <v>468</v>
      </c>
      <c r="C3466" s="10" t="s">
        <v>200</v>
      </c>
      <c r="D3466" s="12"/>
      <c r="E3466" s="8"/>
      <c r="F3466" s="5"/>
      <c r="G3466" s="4"/>
      <c r="H3466" s="6" t="s">
        <v>201</v>
      </c>
      <c r="I3466" s="4" t="s">
        <v>348</v>
      </c>
      <c r="J3466" s="5" t="s">
        <v>16</v>
      </c>
      <c r="K3466" s="5" t="s">
        <v>97</v>
      </c>
      <c r="L3466" s="5" t="s">
        <v>17</v>
      </c>
      <c r="M3466" s="18" t="e">
        <f t="shared" si="54"/>
        <v>#N/A</v>
      </c>
      <c r="N3466" t="e">
        <f>A3466=#REF!</f>
        <v>#REF!</v>
      </c>
      <c r="O3466" t="e">
        <f>B3466=#REF!</f>
        <v>#REF!</v>
      </c>
      <c r="P3466" t="e">
        <f>C3466=#REF!</f>
        <v>#REF!</v>
      </c>
      <c r="Q3466" t="e">
        <f>D3466=#REF!</f>
        <v>#REF!</v>
      </c>
      <c r="R3466" t="e">
        <f>E3466=#REF!</f>
        <v>#REF!</v>
      </c>
      <c r="S3466" t="e">
        <f>F3466=#REF!</f>
        <v>#REF!</v>
      </c>
      <c r="T3466" t="e">
        <f>G3466=#REF!</f>
        <v>#REF!</v>
      </c>
      <c r="U3466" t="e">
        <f>H3466=#REF!</f>
        <v>#REF!</v>
      </c>
      <c r="V3466" t="e">
        <f>I3466=#REF!</f>
        <v>#REF!</v>
      </c>
      <c r="W3466" t="e">
        <f>J3466=#REF!</f>
        <v>#REF!</v>
      </c>
      <c r="X3466" t="e">
        <f>K3466=#REF!</f>
        <v>#REF!</v>
      </c>
      <c r="Y3466" t="e">
        <f>L3466=#REF!</f>
        <v>#REF!</v>
      </c>
    </row>
    <row r="3467" spans="1:25">
      <c r="A3467" s="3">
        <v>17940</v>
      </c>
      <c r="B3467" s="5" t="s">
        <v>468</v>
      </c>
      <c r="C3467" s="10" t="s">
        <v>26</v>
      </c>
      <c r="D3467" s="12"/>
      <c r="E3467" s="8"/>
      <c r="F3467" s="5"/>
      <c r="G3467" s="4"/>
      <c r="H3467" s="6" t="s">
        <v>310</v>
      </c>
      <c r="I3467" s="4" t="s">
        <v>346</v>
      </c>
      <c r="J3467" s="5" t="s">
        <v>16</v>
      </c>
      <c r="K3467" s="5"/>
      <c r="L3467" s="5" t="s">
        <v>17</v>
      </c>
      <c r="M3467" s="18" t="e">
        <f t="shared" si="54"/>
        <v>#N/A</v>
      </c>
      <c r="N3467" t="e">
        <f>A3467=#REF!</f>
        <v>#REF!</v>
      </c>
      <c r="O3467" t="e">
        <f>B3467=#REF!</f>
        <v>#REF!</v>
      </c>
      <c r="P3467" t="e">
        <f>C3467=#REF!</f>
        <v>#REF!</v>
      </c>
      <c r="Q3467" t="e">
        <f>D3467=#REF!</f>
        <v>#REF!</v>
      </c>
      <c r="R3467" t="e">
        <f>E3467=#REF!</f>
        <v>#REF!</v>
      </c>
      <c r="S3467" t="e">
        <f>F3467=#REF!</f>
        <v>#REF!</v>
      </c>
      <c r="T3467" t="e">
        <f>G3467=#REF!</f>
        <v>#REF!</v>
      </c>
      <c r="U3467" t="e">
        <f>H3467=#REF!</f>
        <v>#REF!</v>
      </c>
      <c r="V3467" t="e">
        <f>I3467=#REF!</f>
        <v>#REF!</v>
      </c>
      <c r="W3467" t="e">
        <f>J3467=#REF!</f>
        <v>#REF!</v>
      </c>
      <c r="X3467" t="e">
        <f>K3467=#REF!</f>
        <v>#REF!</v>
      </c>
      <c r="Y3467" t="e">
        <f>L3467=#REF!</f>
        <v>#REF!</v>
      </c>
    </row>
    <row r="3468" spans="1:25">
      <c r="A3468" s="4">
        <v>17941</v>
      </c>
      <c r="B3468" s="5" t="s">
        <v>468</v>
      </c>
      <c r="C3468" s="10" t="s">
        <v>26</v>
      </c>
      <c r="D3468" s="12"/>
      <c r="E3468" s="8"/>
      <c r="F3468" s="5"/>
      <c r="G3468" s="4"/>
      <c r="H3468" s="6" t="s">
        <v>311</v>
      </c>
      <c r="I3468" s="4" t="s">
        <v>347</v>
      </c>
      <c r="J3468" s="5" t="s">
        <v>16</v>
      </c>
      <c r="K3468" s="5"/>
      <c r="L3468" s="5" t="s">
        <v>17</v>
      </c>
      <c r="M3468" s="18" t="e">
        <f t="shared" si="54"/>
        <v>#N/A</v>
      </c>
      <c r="N3468" t="e">
        <f>A3468=#REF!</f>
        <v>#REF!</v>
      </c>
      <c r="O3468" t="e">
        <f>B3468=#REF!</f>
        <v>#REF!</v>
      </c>
      <c r="P3468" t="e">
        <f>C3468=#REF!</f>
        <v>#REF!</v>
      </c>
      <c r="Q3468" t="e">
        <f>D3468=#REF!</f>
        <v>#REF!</v>
      </c>
      <c r="R3468" t="e">
        <f>E3468=#REF!</f>
        <v>#REF!</v>
      </c>
      <c r="S3468" t="e">
        <f>F3468=#REF!</f>
        <v>#REF!</v>
      </c>
      <c r="T3468" t="e">
        <f>G3468=#REF!</f>
        <v>#REF!</v>
      </c>
      <c r="U3468" t="e">
        <f>H3468=#REF!</f>
        <v>#REF!</v>
      </c>
      <c r="V3468" t="e">
        <f>I3468=#REF!</f>
        <v>#REF!</v>
      </c>
      <c r="W3468" t="e">
        <f>J3468=#REF!</f>
        <v>#REF!</v>
      </c>
      <c r="X3468" t="e">
        <f>K3468=#REF!</f>
        <v>#REF!</v>
      </c>
      <c r="Y3468" t="e">
        <f>L3468=#REF!</f>
        <v>#REF!</v>
      </c>
    </row>
    <row r="3469" spans="1:25">
      <c r="A3469" s="3">
        <v>17942</v>
      </c>
      <c r="B3469" s="5" t="s">
        <v>468</v>
      </c>
      <c r="C3469" s="10" t="s">
        <v>26</v>
      </c>
      <c r="D3469" s="12"/>
      <c r="E3469" s="8"/>
      <c r="F3469" s="5"/>
      <c r="G3469" s="4"/>
      <c r="H3469" s="6" t="s">
        <v>312</v>
      </c>
      <c r="I3469" s="4" t="s">
        <v>348</v>
      </c>
      <c r="J3469" s="5" t="s">
        <v>16</v>
      </c>
      <c r="K3469" s="5"/>
      <c r="L3469" s="5" t="s">
        <v>17</v>
      </c>
      <c r="M3469" s="18" t="e">
        <f t="shared" si="54"/>
        <v>#N/A</v>
      </c>
      <c r="N3469" t="e">
        <f>A3469=#REF!</f>
        <v>#REF!</v>
      </c>
      <c r="O3469" t="e">
        <f>B3469=#REF!</f>
        <v>#REF!</v>
      </c>
      <c r="P3469" t="e">
        <f>C3469=#REF!</f>
        <v>#REF!</v>
      </c>
      <c r="Q3469" t="e">
        <f>D3469=#REF!</f>
        <v>#REF!</v>
      </c>
      <c r="R3469" t="e">
        <f>E3469=#REF!</f>
        <v>#REF!</v>
      </c>
      <c r="S3469" t="e">
        <f>F3469=#REF!</f>
        <v>#REF!</v>
      </c>
      <c r="T3469" t="e">
        <f>G3469=#REF!</f>
        <v>#REF!</v>
      </c>
      <c r="U3469" t="e">
        <f>H3469=#REF!</f>
        <v>#REF!</v>
      </c>
      <c r="V3469" t="e">
        <f>I3469=#REF!</f>
        <v>#REF!</v>
      </c>
      <c r="W3469" t="e">
        <f>J3469=#REF!</f>
        <v>#REF!</v>
      </c>
      <c r="X3469" t="e">
        <f>K3469=#REF!</f>
        <v>#REF!</v>
      </c>
      <c r="Y3469" t="e">
        <f>L3469=#REF!</f>
        <v>#REF!</v>
      </c>
    </row>
    <row r="3470" spans="1:25">
      <c r="A3470" s="4">
        <v>17943</v>
      </c>
      <c r="B3470" s="5" t="s">
        <v>469</v>
      </c>
      <c r="C3470" s="10" t="s">
        <v>200</v>
      </c>
      <c r="D3470" s="12"/>
      <c r="E3470" s="8"/>
      <c r="F3470" s="5"/>
      <c r="G3470" s="4"/>
      <c r="H3470" s="6" t="s">
        <v>201</v>
      </c>
      <c r="I3470" s="4" t="s">
        <v>356</v>
      </c>
      <c r="J3470" s="5" t="s">
        <v>16</v>
      </c>
      <c r="K3470" s="5" t="s">
        <v>101</v>
      </c>
      <c r="L3470" s="5" t="s">
        <v>17</v>
      </c>
      <c r="M3470" s="18" t="e">
        <f t="shared" si="54"/>
        <v>#N/A</v>
      </c>
      <c r="N3470" t="e">
        <f>A3470=#REF!</f>
        <v>#REF!</v>
      </c>
      <c r="O3470" t="e">
        <f>B3470=#REF!</f>
        <v>#REF!</v>
      </c>
      <c r="P3470" t="e">
        <f>C3470=#REF!</f>
        <v>#REF!</v>
      </c>
      <c r="Q3470" t="e">
        <f>D3470=#REF!</f>
        <v>#REF!</v>
      </c>
      <c r="R3470" t="e">
        <f>E3470=#REF!</f>
        <v>#REF!</v>
      </c>
      <c r="S3470" t="e">
        <f>F3470=#REF!</f>
        <v>#REF!</v>
      </c>
      <c r="T3470" t="e">
        <f>G3470=#REF!</f>
        <v>#REF!</v>
      </c>
      <c r="U3470" t="e">
        <f>H3470=#REF!</f>
        <v>#REF!</v>
      </c>
      <c r="V3470" t="e">
        <f>I3470=#REF!</f>
        <v>#REF!</v>
      </c>
      <c r="W3470" t="e">
        <f>J3470=#REF!</f>
        <v>#REF!</v>
      </c>
      <c r="X3470" t="e">
        <f>K3470=#REF!</f>
        <v>#REF!</v>
      </c>
      <c r="Y3470" t="e">
        <f>L3470=#REF!</f>
        <v>#REF!</v>
      </c>
    </row>
    <row r="3471" spans="1:25">
      <c r="A3471" s="3">
        <v>17944</v>
      </c>
      <c r="B3471" s="5" t="s">
        <v>469</v>
      </c>
      <c r="C3471" s="10" t="s">
        <v>200</v>
      </c>
      <c r="D3471" s="12"/>
      <c r="E3471" s="8"/>
      <c r="F3471" s="5"/>
      <c r="G3471" s="4"/>
      <c r="H3471" s="6" t="s">
        <v>201</v>
      </c>
      <c r="I3471" s="4" t="s">
        <v>356</v>
      </c>
      <c r="J3471" s="5" t="s">
        <v>16</v>
      </c>
      <c r="K3471" s="5" t="s">
        <v>100</v>
      </c>
      <c r="L3471" s="5" t="s">
        <v>17</v>
      </c>
      <c r="M3471" s="18" t="e">
        <f t="shared" si="54"/>
        <v>#N/A</v>
      </c>
      <c r="N3471" t="e">
        <f>A3471=#REF!</f>
        <v>#REF!</v>
      </c>
      <c r="O3471" t="e">
        <f>B3471=#REF!</f>
        <v>#REF!</v>
      </c>
      <c r="P3471" t="e">
        <f>C3471=#REF!</f>
        <v>#REF!</v>
      </c>
      <c r="Q3471" t="e">
        <f>D3471=#REF!</f>
        <v>#REF!</v>
      </c>
      <c r="R3471" t="e">
        <f>E3471=#REF!</f>
        <v>#REF!</v>
      </c>
      <c r="S3471" t="e">
        <f>F3471=#REF!</f>
        <v>#REF!</v>
      </c>
      <c r="T3471" t="e">
        <f>G3471=#REF!</f>
        <v>#REF!</v>
      </c>
      <c r="U3471" t="e">
        <f>H3471=#REF!</f>
        <v>#REF!</v>
      </c>
      <c r="V3471" t="e">
        <f>I3471=#REF!</f>
        <v>#REF!</v>
      </c>
      <c r="W3471" t="e">
        <f>J3471=#REF!</f>
        <v>#REF!</v>
      </c>
      <c r="X3471" t="e">
        <f>K3471=#REF!</f>
        <v>#REF!</v>
      </c>
      <c r="Y3471" t="e">
        <f>L3471=#REF!</f>
        <v>#REF!</v>
      </c>
    </row>
    <row r="3472" spans="1:25">
      <c r="A3472" s="4">
        <v>17945</v>
      </c>
      <c r="B3472" s="5" t="s">
        <v>469</v>
      </c>
      <c r="C3472" s="10" t="s">
        <v>200</v>
      </c>
      <c r="D3472" s="12"/>
      <c r="E3472" s="8"/>
      <c r="F3472" s="5"/>
      <c r="G3472" s="4"/>
      <c r="H3472" s="6" t="s">
        <v>201</v>
      </c>
      <c r="I3472" s="4" t="s">
        <v>356</v>
      </c>
      <c r="J3472" s="5" t="s">
        <v>16</v>
      </c>
      <c r="K3472" s="5" t="s">
        <v>813</v>
      </c>
      <c r="L3472" s="5" t="s">
        <v>17</v>
      </c>
      <c r="M3472" s="18" t="e">
        <f t="shared" si="54"/>
        <v>#N/A</v>
      </c>
      <c r="N3472" t="e">
        <f>A3472=#REF!</f>
        <v>#REF!</v>
      </c>
      <c r="O3472" t="e">
        <f>B3472=#REF!</f>
        <v>#REF!</v>
      </c>
      <c r="P3472" t="e">
        <f>C3472=#REF!</f>
        <v>#REF!</v>
      </c>
      <c r="Q3472" t="e">
        <f>D3472=#REF!</f>
        <v>#REF!</v>
      </c>
      <c r="R3472" t="e">
        <f>E3472=#REF!</f>
        <v>#REF!</v>
      </c>
      <c r="S3472" t="e">
        <f>F3472=#REF!</f>
        <v>#REF!</v>
      </c>
      <c r="T3472" t="e">
        <f>G3472=#REF!</f>
        <v>#REF!</v>
      </c>
      <c r="U3472" t="e">
        <f>H3472=#REF!</f>
        <v>#REF!</v>
      </c>
      <c r="V3472" t="e">
        <f>I3472=#REF!</f>
        <v>#REF!</v>
      </c>
      <c r="W3472" t="e">
        <f>J3472=#REF!</f>
        <v>#REF!</v>
      </c>
      <c r="X3472" t="e">
        <f>K3472=#REF!</f>
        <v>#REF!</v>
      </c>
      <c r="Y3472" t="e">
        <f>L3472=#REF!</f>
        <v>#REF!</v>
      </c>
    </row>
    <row r="3473" spans="1:25">
      <c r="A3473" s="3">
        <v>17946</v>
      </c>
      <c r="B3473" s="5" t="s">
        <v>469</v>
      </c>
      <c r="C3473" s="10" t="s">
        <v>200</v>
      </c>
      <c r="D3473" s="12"/>
      <c r="E3473" s="8"/>
      <c r="F3473" s="5"/>
      <c r="G3473" s="4"/>
      <c r="H3473" s="6" t="s">
        <v>201</v>
      </c>
      <c r="I3473" s="4" t="s">
        <v>356</v>
      </c>
      <c r="J3473" s="5" t="s">
        <v>16</v>
      </c>
      <c r="K3473" s="5" t="s">
        <v>814</v>
      </c>
      <c r="L3473" s="5" t="s">
        <v>17</v>
      </c>
      <c r="M3473" s="18" t="e">
        <f t="shared" si="54"/>
        <v>#N/A</v>
      </c>
      <c r="N3473" t="e">
        <f>A3473=#REF!</f>
        <v>#REF!</v>
      </c>
      <c r="O3473" t="e">
        <f>B3473=#REF!</f>
        <v>#REF!</v>
      </c>
      <c r="P3473" t="e">
        <f>C3473=#REF!</f>
        <v>#REF!</v>
      </c>
      <c r="Q3473" t="e">
        <f>D3473=#REF!</f>
        <v>#REF!</v>
      </c>
      <c r="R3473" t="e">
        <f>E3473=#REF!</f>
        <v>#REF!</v>
      </c>
      <c r="S3473" t="e">
        <f>F3473=#REF!</f>
        <v>#REF!</v>
      </c>
      <c r="T3473" t="e">
        <f>G3473=#REF!</f>
        <v>#REF!</v>
      </c>
      <c r="U3473" t="e">
        <f>H3473=#REF!</f>
        <v>#REF!</v>
      </c>
      <c r="V3473" t="e">
        <f>I3473=#REF!</f>
        <v>#REF!</v>
      </c>
      <c r="W3473" t="e">
        <f>J3473=#REF!</f>
        <v>#REF!</v>
      </c>
      <c r="X3473" t="e">
        <f>K3473=#REF!</f>
        <v>#REF!</v>
      </c>
      <c r="Y3473" t="e">
        <f>L3473=#REF!</f>
        <v>#REF!</v>
      </c>
    </row>
    <row r="3474" spans="1:25">
      <c r="A3474" s="4">
        <v>17947</v>
      </c>
      <c r="B3474" s="5" t="s">
        <v>469</v>
      </c>
      <c r="C3474" s="10" t="s">
        <v>200</v>
      </c>
      <c r="D3474" s="12"/>
      <c r="E3474" s="8"/>
      <c r="F3474" s="5"/>
      <c r="G3474" s="4"/>
      <c r="H3474" s="6" t="s">
        <v>201</v>
      </c>
      <c r="I3474" s="4" t="s">
        <v>356</v>
      </c>
      <c r="J3474" s="5" t="s">
        <v>16</v>
      </c>
      <c r="K3474" s="5" t="s">
        <v>567</v>
      </c>
      <c r="L3474" s="5" t="s">
        <v>17</v>
      </c>
      <c r="M3474" s="18" t="e">
        <f t="shared" si="54"/>
        <v>#N/A</v>
      </c>
      <c r="N3474" t="e">
        <f>A3474=#REF!</f>
        <v>#REF!</v>
      </c>
      <c r="O3474" t="e">
        <f>B3474=#REF!</f>
        <v>#REF!</v>
      </c>
      <c r="P3474" t="e">
        <f>C3474=#REF!</f>
        <v>#REF!</v>
      </c>
      <c r="Q3474" t="e">
        <f>D3474=#REF!</f>
        <v>#REF!</v>
      </c>
      <c r="R3474" t="e">
        <f>E3474=#REF!</f>
        <v>#REF!</v>
      </c>
      <c r="S3474" t="e">
        <f>F3474=#REF!</f>
        <v>#REF!</v>
      </c>
      <c r="T3474" t="e">
        <f>G3474=#REF!</f>
        <v>#REF!</v>
      </c>
      <c r="U3474" t="e">
        <f>H3474=#REF!</f>
        <v>#REF!</v>
      </c>
      <c r="V3474" t="e">
        <f>I3474=#REF!</f>
        <v>#REF!</v>
      </c>
      <c r="W3474" t="e">
        <f>J3474=#REF!</f>
        <v>#REF!</v>
      </c>
      <c r="X3474" t="e">
        <f>K3474=#REF!</f>
        <v>#REF!</v>
      </c>
      <c r="Y3474" t="e">
        <f>L3474=#REF!</f>
        <v>#REF!</v>
      </c>
    </row>
    <row r="3475" spans="1:25">
      <c r="A3475" s="3">
        <v>17948</v>
      </c>
      <c r="B3475" s="5" t="s">
        <v>469</v>
      </c>
      <c r="C3475" s="10" t="s">
        <v>200</v>
      </c>
      <c r="D3475" s="12"/>
      <c r="E3475" s="8"/>
      <c r="F3475" s="5"/>
      <c r="G3475" s="4"/>
      <c r="H3475" s="6" t="s">
        <v>201</v>
      </c>
      <c r="I3475" s="4" t="s">
        <v>356</v>
      </c>
      <c r="J3475" s="5" t="s">
        <v>16</v>
      </c>
      <c r="K3475" s="5" t="s">
        <v>569</v>
      </c>
      <c r="L3475" s="5" t="s">
        <v>17</v>
      </c>
      <c r="M3475" s="18" t="e">
        <f t="shared" si="54"/>
        <v>#N/A</v>
      </c>
      <c r="N3475" t="e">
        <f>A3475=#REF!</f>
        <v>#REF!</v>
      </c>
      <c r="O3475" t="e">
        <f>B3475=#REF!</f>
        <v>#REF!</v>
      </c>
      <c r="P3475" t="e">
        <f>C3475=#REF!</f>
        <v>#REF!</v>
      </c>
      <c r="Q3475" t="e">
        <f>D3475=#REF!</f>
        <v>#REF!</v>
      </c>
      <c r="R3475" t="e">
        <f>E3475=#REF!</f>
        <v>#REF!</v>
      </c>
      <c r="S3475" t="e">
        <f>F3475=#REF!</f>
        <v>#REF!</v>
      </c>
      <c r="T3475" t="e">
        <f>G3475=#REF!</f>
        <v>#REF!</v>
      </c>
      <c r="U3475" t="e">
        <f>H3475=#REF!</f>
        <v>#REF!</v>
      </c>
      <c r="V3475" t="e">
        <f>I3475=#REF!</f>
        <v>#REF!</v>
      </c>
      <c r="W3475" t="e">
        <f>J3475=#REF!</f>
        <v>#REF!</v>
      </c>
      <c r="X3475" t="e">
        <f>K3475=#REF!</f>
        <v>#REF!</v>
      </c>
      <c r="Y3475" t="e">
        <f>L3475=#REF!</f>
        <v>#REF!</v>
      </c>
    </row>
    <row r="3476" spans="1:25">
      <c r="A3476" s="4">
        <v>17949</v>
      </c>
      <c r="B3476" s="5" t="s">
        <v>469</v>
      </c>
      <c r="C3476" s="10" t="s">
        <v>200</v>
      </c>
      <c r="D3476" s="12"/>
      <c r="E3476" s="8"/>
      <c r="F3476" s="5"/>
      <c r="G3476" s="4"/>
      <c r="H3476" s="6" t="s">
        <v>201</v>
      </c>
      <c r="I3476" s="4" t="s">
        <v>356</v>
      </c>
      <c r="J3476" s="5" t="s">
        <v>16</v>
      </c>
      <c r="K3476" s="5" t="s">
        <v>531</v>
      </c>
      <c r="L3476" s="5" t="s">
        <v>17</v>
      </c>
      <c r="M3476" s="18" t="e">
        <f t="shared" si="54"/>
        <v>#N/A</v>
      </c>
      <c r="N3476" t="e">
        <f>A3476=#REF!</f>
        <v>#REF!</v>
      </c>
      <c r="O3476" t="e">
        <f>B3476=#REF!</f>
        <v>#REF!</v>
      </c>
      <c r="P3476" t="e">
        <f>C3476=#REF!</f>
        <v>#REF!</v>
      </c>
      <c r="Q3476" t="e">
        <f>D3476=#REF!</f>
        <v>#REF!</v>
      </c>
      <c r="R3476" t="e">
        <f>E3476=#REF!</f>
        <v>#REF!</v>
      </c>
      <c r="S3476" t="e">
        <f>F3476=#REF!</f>
        <v>#REF!</v>
      </c>
      <c r="T3476" t="e">
        <f>G3476=#REF!</f>
        <v>#REF!</v>
      </c>
      <c r="U3476" t="e">
        <f>H3476=#REF!</f>
        <v>#REF!</v>
      </c>
      <c r="V3476" t="e">
        <f>I3476=#REF!</f>
        <v>#REF!</v>
      </c>
      <c r="W3476" t="e">
        <f>J3476=#REF!</f>
        <v>#REF!</v>
      </c>
      <c r="X3476" t="e">
        <f>K3476=#REF!</f>
        <v>#REF!</v>
      </c>
      <c r="Y3476" t="e">
        <f>L3476=#REF!</f>
        <v>#REF!</v>
      </c>
    </row>
    <row r="3477" spans="1:25">
      <c r="A3477" s="3">
        <v>17950</v>
      </c>
      <c r="B3477" s="5" t="s">
        <v>469</v>
      </c>
      <c r="C3477" s="10" t="s">
        <v>200</v>
      </c>
      <c r="D3477" s="12"/>
      <c r="E3477" s="8"/>
      <c r="F3477" s="5"/>
      <c r="G3477" s="4"/>
      <c r="H3477" s="6" t="s">
        <v>201</v>
      </c>
      <c r="I3477" s="4" t="s">
        <v>356</v>
      </c>
      <c r="J3477" s="5" t="s">
        <v>16</v>
      </c>
      <c r="K3477" s="5" t="s">
        <v>570</v>
      </c>
      <c r="L3477" s="5" t="s">
        <v>17</v>
      </c>
      <c r="M3477" s="18" t="e">
        <f t="shared" si="54"/>
        <v>#N/A</v>
      </c>
      <c r="N3477" t="e">
        <f>A3477=#REF!</f>
        <v>#REF!</v>
      </c>
      <c r="O3477" t="e">
        <f>B3477=#REF!</f>
        <v>#REF!</v>
      </c>
      <c r="P3477" t="e">
        <f>C3477=#REF!</f>
        <v>#REF!</v>
      </c>
      <c r="Q3477" t="e">
        <f>D3477=#REF!</f>
        <v>#REF!</v>
      </c>
      <c r="R3477" t="e">
        <f>E3477=#REF!</f>
        <v>#REF!</v>
      </c>
      <c r="S3477" t="e">
        <f>F3477=#REF!</f>
        <v>#REF!</v>
      </c>
      <c r="T3477" t="e">
        <f>G3477=#REF!</f>
        <v>#REF!</v>
      </c>
      <c r="U3477" t="e">
        <f>H3477=#REF!</f>
        <v>#REF!</v>
      </c>
      <c r="V3477" t="e">
        <f>I3477=#REF!</f>
        <v>#REF!</v>
      </c>
      <c r="W3477" t="e">
        <f>J3477=#REF!</f>
        <v>#REF!</v>
      </c>
      <c r="X3477" t="e">
        <f>K3477=#REF!</f>
        <v>#REF!</v>
      </c>
      <c r="Y3477" t="e">
        <f>L3477=#REF!</f>
        <v>#REF!</v>
      </c>
    </row>
    <row r="3478" spans="1:25">
      <c r="A3478" s="4">
        <v>17951</v>
      </c>
      <c r="B3478" s="5" t="s">
        <v>469</v>
      </c>
      <c r="C3478" s="10" t="s">
        <v>200</v>
      </c>
      <c r="D3478" s="12"/>
      <c r="E3478" s="8"/>
      <c r="F3478" s="5"/>
      <c r="G3478" s="4"/>
      <c r="H3478" s="6" t="s">
        <v>201</v>
      </c>
      <c r="I3478" s="4" t="s">
        <v>356</v>
      </c>
      <c r="J3478" s="5" t="s">
        <v>16</v>
      </c>
      <c r="K3478" s="5" t="s">
        <v>568</v>
      </c>
      <c r="L3478" s="5" t="s">
        <v>17</v>
      </c>
      <c r="M3478" s="18" t="e">
        <f t="shared" si="54"/>
        <v>#N/A</v>
      </c>
      <c r="N3478" t="e">
        <f>A3478=#REF!</f>
        <v>#REF!</v>
      </c>
      <c r="O3478" t="e">
        <f>B3478=#REF!</f>
        <v>#REF!</v>
      </c>
      <c r="P3478" t="e">
        <f>C3478=#REF!</f>
        <v>#REF!</v>
      </c>
      <c r="Q3478" t="e">
        <f>D3478=#REF!</f>
        <v>#REF!</v>
      </c>
      <c r="R3478" t="e">
        <f>E3478=#REF!</f>
        <v>#REF!</v>
      </c>
      <c r="S3478" t="e">
        <f>F3478=#REF!</f>
        <v>#REF!</v>
      </c>
      <c r="T3478" t="e">
        <f>G3478=#REF!</f>
        <v>#REF!</v>
      </c>
      <c r="U3478" t="e">
        <f>H3478=#REF!</f>
        <v>#REF!</v>
      </c>
      <c r="V3478" t="e">
        <f>I3478=#REF!</f>
        <v>#REF!</v>
      </c>
      <c r="W3478" t="e">
        <f>J3478=#REF!</f>
        <v>#REF!</v>
      </c>
      <c r="X3478" t="e">
        <f>K3478=#REF!</f>
        <v>#REF!</v>
      </c>
      <c r="Y3478" t="e">
        <f>L3478=#REF!</f>
        <v>#REF!</v>
      </c>
    </row>
    <row r="3479" spans="1:25">
      <c r="A3479" s="3">
        <v>17952</v>
      </c>
      <c r="B3479" s="5" t="s">
        <v>469</v>
      </c>
      <c r="C3479" s="10" t="s">
        <v>200</v>
      </c>
      <c r="D3479" s="12"/>
      <c r="E3479" s="8"/>
      <c r="F3479" s="5"/>
      <c r="G3479" s="4"/>
      <c r="H3479" s="6" t="s">
        <v>201</v>
      </c>
      <c r="I3479" s="4" t="s">
        <v>356</v>
      </c>
      <c r="J3479" s="5" t="s">
        <v>16</v>
      </c>
      <c r="K3479" s="5" t="s">
        <v>33</v>
      </c>
      <c r="L3479" s="5" t="s">
        <v>17</v>
      </c>
      <c r="M3479" s="18" t="e">
        <f t="shared" si="54"/>
        <v>#N/A</v>
      </c>
      <c r="N3479" t="e">
        <f>A3479=#REF!</f>
        <v>#REF!</v>
      </c>
      <c r="O3479" t="e">
        <f>B3479=#REF!</f>
        <v>#REF!</v>
      </c>
      <c r="P3479" t="e">
        <f>C3479=#REF!</f>
        <v>#REF!</v>
      </c>
      <c r="Q3479" t="e">
        <f>D3479=#REF!</f>
        <v>#REF!</v>
      </c>
      <c r="R3479" t="e">
        <f>E3479=#REF!</f>
        <v>#REF!</v>
      </c>
      <c r="S3479" t="e">
        <f>F3479=#REF!</f>
        <v>#REF!</v>
      </c>
      <c r="T3479" t="e">
        <f>G3479=#REF!</f>
        <v>#REF!</v>
      </c>
      <c r="U3479" t="e">
        <f>H3479=#REF!</f>
        <v>#REF!</v>
      </c>
      <c r="V3479" t="e">
        <f>I3479=#REF!</f>
        <v>#REF!</v>
      </c>
      <c r="W3479" t="e">
        <f>J3479=#REF!</f>
        <v>#REF!</v>
      </c>
      <c r="X3479" t="e">
        <f>K3479=#REF!</f>
        <v>#REF!</v>
      </c>
      <c r="Y3479" t="e">
        <f>L3479=#REF!</f>
        <v>#REF!</v>
      </c>
    </row>
    <row r="3480" spans="1:25">
      <c r="A3480" s="4">
        <v>17953</v>
      </c>
      <c r="B3480" s="5" t="s">
        <v>469</v>
      </c>
      <c r="C3480" s="10" t="s">
        <v>200</v>
      </c>
      <c r="D3480" s="12"/>
      <c r="E3480" s="8"/>
      <c r="F3480" s="5"/>
      <c r="G3480" s="4"/>
      <c r="H3480" s="6" t="s">
        <v>201</v>
      </c>
      <c r="I3480" s="4" t="s">
        <v>356</v>
      </c>
      <c r="J3480" s="5" t="s">
        <v>16</v>
      </c>
      <c r="K3480" s="5" t="s">
        <v>486</v>
      </c>
      <c r="L3480" s="5" t="s">
        <v>17</v>
      </c>
      <c r="M3480" s="18" t="e">
        <f t="shared" si="54"/>
        <v>#N/A</v>
      </c>
      <c r="N3480" t="e">
        <f>A3480=#REF!</f>
        <v>#REF!</v>
      </c>
      <c r="O3480" t="e">
        <f>B3480=#REF!</f>
        <v>#REF!</v>
      </c>
      <c r="P3480" t="e">
        <f>C3480=#REF!</f>
        <v>#REF!</v>
      </c>
      <c r="Q3480" t="e">
        <f>D3480=#REF!</f>
        <v>#REF!</v>
      </c>
      <c r="R3480" t="e">
        <f>E3480=#REF!</f>
        <v>#REF!</v>
      </c>
      <c r="S3480" t="e">
        <f>F3480=#REF!</f>
        <v>#REF!</v>
      </c>
      <c r="T3480" t="e">
        <f>G3480=#REF!</f>
        <v>#REF!</v>
      </c>
      <c r="U3480" t="e">
        <f>H3480=#REF!</f>
        <v>#REF!</v>
      </c>
      <c r="V3480" t="e">
        <f>I3480=#REF!</f>
        <v>#REF!</v>
      </c>
      <c r="W3480" t="e">
        <f>J3480=#REF!</f>
        <v>#REF!</v>
      </c>
      <c r="X3480" t="e">
        <f>K3480=#REF!</f>
        <v>#REF!</v>
      </c>
      <c r="Y3480" t="e">
        <f>L3480=#REF!</f>
        <v>#REF!</v>
      </c>
    </row>
    <row r="3481" spans="1:25">
      <c r="A3481" s="3">
        <v>17954</v>
      </c>
      <c r="B3481" s="5" t="s">
        <v>469</v>
      </c>
      <c r="C3481" s="10" t="s">
        <v>200</v>
      </c>
      <c r="D3481" s="12"/>
      <c r="E3481" s="8"/>
      <c r="F3481" s="5"/>
      <c r="G3481" s="4"/>
      <c r="H3481" s="6" t="s">
        <v>201</v>
      </c>
      <c r="I3481" s="4" t="s">
        <v>356</v>
      </c>
      <c r="J3481" s="5" t="s">
        <v>16</v>
      </c>
      <c r="K3481" s="5" t="s">
        <v>815</v>
      </c>
      <c r="L3481" s="5" t="s">
        <v>17</v>
      </c>
      <c r="M3481" s="18" t="e">
        <f t="shared" si="54"/>
        <v>#N/A</v>
      </c>
      <c r="N3481" t="e">
        <f>A3481=#REF!</f>
        <v>#REF!</v>
      </c>
      <c r="O3481" t="e">
        <f>B3481=#REF!</f>
        <v>#REF!</v>
      </c>
      <c r="P3481" t="e">
        <f>C3481=#REF!</f>
        <v>#REF!</v>
      </c>
      <c r="Q3481" t="e">
        <f>D3481=#REF!</f>
        <v>#REF!</v>
      </c>
      <c r="R3481" t="e">
        <f>E3481=#REF!</f>
        <v>#REF!</v>
      </c>
      <c r="S3481" t="e">
        <f>F3481=#REF!</f>
        <v>#REF!</v>
      </c>
      <c r="T3481" t="e">
        <f>G3481=#REF!</f>
        <v>#REF!</v>
      </c>
      <c r="U3481" t="e">
        <f>H3481=#REF!</f>
        <v>#REF!</v>
      </c>
      <c r="V3481" t="e">
        <f>I3481=#REF!</f>
        <v>#REF!</v>
      </c>
      <c r="W3481" t="e">
        <f>J3481=#REF!</f>
        <v>#REF!</v>
      </c>
      <c r="X3481" t="e">
        <f>K3481=#REF!</f>
        <v>#REF!</v>
      </c>
      <c r="Y3481" t="e">
        <f>L3481=#REF!</f>
        <v>#REF!</v>
      </c>
    </row>
    <row r="3482" spans="1:25">
      <c r="A3482" s="4">
        <v>17955</v>
      </c>
      <c r="B3482" s="5" t="s">
        <v>469</v>
      </c>
      <c r="C3482" s="10" t="s">
        <v>200</v>
      </c>
      <c r="D3482" s="12"/>
      <c r="E3482" s="8"/>
      <c r="F3482" s="5"/>
      <c r="G3482" s="4"/>
      <c r="H3482" s="6" t="s">
        <v>201</v>
      </c>
      <c r="I3482" s="4" t="s">
        <v>356</v>
      </c>
      <c r="J3482" s="5" t="s">
        <v>16</v>
      </c>
      <c r="K3482" s="5" t="s">
        <v>571</v>
      </c>
      <c r="L3482" s="5" t="s">
        <v>17</v>
      </c>
      <c r="M3482" s="18" t="e">
        <f t="shared" si="54"/>
        <v>#N/A</v>
      </c>
      <c r="N3482" t="e">
        <f>A3482=#REF!</f>
        <v>#REF!</v>
      </c>
      <c r="O3482" t="e">
        <f>B3482=#REF!</f>
        <v>#REF!</v>
      </c>
      <c r="P3482" t="e">
        <f>C3482=#REF!</f>
        <v>#REF!</v>
      </c>
      <c r="Q3482" t="e">
        <f>D3482=#REF!</f>
        <v>#REF!</v>
      </c>
      <c r="R3482" t="e">
        <f>E3482=#REF!</f>
        <v>#REF!</v>
      </c>
      <c r="S3482" t="e">
        <f>F3482=#REF!</f>
        <v>#REF!</v>
      </c>
      <c r="T3482" t="e">
        <f>G3482=#REF!</f>
        <v>#REF!</v>
      </c>
      <c r="U3482" t="e">
        <f>H3482=#REF!</f>
        <v>#REF!</v>
      </c>
      <c r="V3482" t="e">
        <f>I3482=#REF!</f>
        <v>#REF!</v>
      </c>
      <c r="W3482" t="e">
        <f>J3482=#REF!</f>
        <v>#REF!</v>
      </c>
      <c r="X3482" t="e">
        <f>K3482=#REF!</f>
        <v>#REF!</v>
      </c>
      <c r="Y3482" t="e">
        <f>L3482=#REF!</f>
        <v>#REF!</v>
      </c>
    </row>
    <row r="3483" spans="1:25">
      <c r="A3483" s="3">
        <v>17957</v>
      </c>
      <c r="B3483" s="5" t="s">
        <v>469</v>
      </c>
      <c r="C3483" s="10" t="s">
        <v>31</v>
      </c>
      <c r="D3483" s="12"/>
      <c r="E3483" s="8"/>
      <c r="F3483" s="5"/>
      <c r="G3483" s="4"/>
      <c r="H3483" s="6" t="s">
        <v>32</v>
      </c>
      <c r="I3483" s="4" t="s">
        <v>39</v>
      </c>
      <c r="J3483" s="5" t="s">
        <v>285</v>
      </c>
      <c r="K3483" s="5" t="s">
        <v>102</v>
      </c>
      <c r="L3483" s="5" t="s">
        <v>17</v>
      </c>
      <c r="M3483" s="18" t="e">
        <f t="shared" si="54"/>
        <v>#N/A</v>
      </c>
      <c r="N3483" t="e">
        <f>A3483=#REF!</f>
        <v>#REF!</v>
      </c>
      <c r="O3483" t="e">
        <f>B3483=#REF!</f>
        <v>#REF!</v>
      </c>
      <c r="P3483" t="e">
        <f>C3483=#REF!</f>
        <v>#REF!</v>
      </c>
      <c r="Q3483" t="e">
        <f>D3483=#REF!</f>
        <v>#REF!</v>
      </c>
      <c r="R3483" t="e">
        <f>E3483=#REF!</f>
        <v>#REF!</v>
      </c>
      <c r="S3483" t="e">
        <f>F3483=#REF!</f>
        <v>#REF!</v>
      </c>
      <c r="T3483" t="e">
        <f>G3483=#REF!</f>
        <v>#REF!</v>
      </c>
      <c r="U3483" t="e">
        <f>H3483=#REF!</f>
        <v>#REF!</v>
      </c>
      <c r="V3483" t="e">
        <f>I3483=#REF!</f>
        <v>#REF!</v>
      </c>
      <c r="W3483" t="e">
        <f>J3483=#REF!</f>
        <v>#REF!</v>
      </c>
      <c r="X3483" t="e">
        <f>K3483=#REF!</f>
        <v>#REF!</v>
      </c>
      <c r="Y3483" t="e">
        <f>L3483=#REF!</f>
        <v>#REF!</v>
      </c>
    </row>
    <row r="3484" spans="1:25">
      <c r="A3484" s="4">
        <v>17958</v>
      </c>
      <c r="B3484" s="5" t="s">
        <v>469</v>
      </c>
      <c r="C3484" s="10" t="s">
        <v>34</v>
      </c>
      <c r="D3484" s="12" t="s">
        <v>35</v>
      </c>
      <c r="E3484" s="8"/>
      <c r="F3484" s="5"/>
      <c r="G3484" s="4"/>
      <c r="H3484" s="6" t="s">
        <v>36</v>
      </c>
      <c r="I3484" s="4" t="s">
        <v>39</v>
      </c>
      <c r="J3484" s="5" t="s">
        <v>16</v>
      </c>
      <c r="K3484" s="5" t="s">
        <v>501</v>
      </c>
      <c r="L3484" s="5" t="s">
        <v>17</v>
      </c>
      <c r="M3484" s="18" t="e">
        <f t="shared" si="54"/>
        <v>#N/A</v>
      </c>
      <c r="N3484" t="e">
        <f>A3484=#REF!</f>
        <v>#REF!</v>
      </c>
      <c r="O3484" t="e">
        <f>B3484=#REF!</f>
        <v>#REF!</v>
      </c>
      <c r="P3484" t="e">
        <f>C3484=#REF!</f>
        <v>#REF!</v>
      </c>
      <c r="Q3484" t="e">
        <f>D3484=#REF!</f>
        <v>#REF!</v>
      </c>
      <c r="R3484" t="e">
        <f>E3484=#REF!</f>
        <v>#REF!</v>
      </c>
      <c r="S3484" t="e">
        <f>F3484=#REF!</f>
        <v>#REF!</v>
      </c>
      <c r="T3484" t="e">
        <f>G3484=#REF!</f>
        <v>#REF!</v>
      </c>
      <c r="U3484" t="e">
        <f>H3484=#REF!</f>
        <v>#REF!</v>
      </c>
      <c r="V3484" t="e">
        <f>I3484=#REF!</f>
        <v>#REF!</v>
      </c>
      <c r="W3484" t="e">
        <f>J3484=#REF!</f>
        <v>#REF!</v>
      </c>
      <c r="X3484" t="e">
        <f>K3484=#REF!</f>
        <v>#REF!</v>
      </c>
      <c r="Y3484" t="e">
        <f>L3484=#REF!</f>
        <v>#REF!</v>
      </c>
    </row>
    <row r="3485" spans="1:25">
      <c r="A3485" s="3">
        <v>17959</v>
      </c>
      <c r="B3485" s="5" t="s">
        <v>469</v>
      </c>
      <c r="C3485" s="10" t="s">
        <v>34</v>
      </c>
      <c r="D3485" s="12" t="s">
        <v>40</v>
      </c>
      <c r="E3485" s="8"/>
      <c r="F3485" s="5"/>
      <c r="G3485" s="4"/>
      <c r="H3485" s="6" t="s">
        <v>36</v>
      </c>
      <c r="I3485" s="4" t="s">
        <v>39</v>
      </c>
      <c r="J3485" s="5" t="s">
        <v>16</v>
      </c>
      <c r="K3485" s="5" t="s">
        <v>11</v>
      </c>
      <c r="L3485" s="5" t="s">
        <v>17</v>
      </c>
      <c r="M3485" s="18" t="e">
        <f t="shared" si="54"/>
        <v>#N/A</v>
      </c>
      <c r="N3485" t="e">
        <f>A3485=#REF!</f>
        <v>#REF!</v>
      </c>
      <c r="O3485" t="e">
        <f>B3485=#REF!</f>
        <v>#REF!</v>
      </c>
      <c r="P3485" t="e">
        <f>C3485=#REF!</f>
        <v>#REF!</v>
      </c>
      <c r="Q3485" t="e">
        <f>D3485=#REF!</f>
        <v>#REF!</v>
      </c>
      <c r="R3485" t="e">
        <f>E3485=#REF!</f>
        <v>#REF!</v>
      </c>
      <c r="S3485" t="e">
        <f>F3485=#REF!</f>
        <v>#REF!</v>
      </c>
      <c r="T3485" t="e">
        <f>G3485=#REF!</f>
        <v>#REF!</v>
      </c>
      <c r="U3485" t="e">
        <f>H3485=#REF!</f>
        <v>#REF!</v>
      </c>
      <c r="V3485" t="e">
        <f>I3485=#REF!</f>
        <v>#REF!</v>
      </c>
      <c r="W3485" t="e">
        <f>J3485=#REF!</f>
        <v>#REF!</v>
      </c>
      <c r="X3485" t="e">
        <f>K3485=#REF!</f>
        <v>#REF!</v>
      </c>
      <c r="Y3485" t="e">
        <f>L3485=#REF!</f>
        <v>#REF!</v>
      </c>
    </row>
    <row r="3486" spans="1:25">
      <c r="A3486" s="4">
        <v>17960</v>
      </c>
      <c r="B3486" s="5" t="s">
        <v>469</v>
      </c>
      <c r="C3486" s="10" t="s">
        <v>34</v>
      </c>
      <c r="D3486" s="12" t="s">
        <v>35</v>
      </c>
      <c r="E3486" s="8"/>
      <c r="F3486" s="5"/>
      <c r="G3486" s="4"/>
      <c r="H3486" s="6" t="s">
        <v>36</v>
      </c>
      <c r="I3486" s="4" t="s">
        <v>356</v>
      </c>
      <c r="J3486" s="5" t="s">
        <v>16</v>
      </c>
      <c r="K3486" s="5" t="s">
        <v>101</v>
      </c>
      <c r="L3486" s="5" t="s">
        <v>17</v>
      </c>
      <c r="M3486" s="18" t="e">
        <f t="shared" si="54"/>
        <v>#N/A</v>
      </c>
      <c r="N3486" t="e">
        <f>A3486=#REF!</f>
        <v>#REF!</v>
      </c>
      <c r="O3486" t="e">
        <f>B3486=#REF!</f>
        <v>#REF!</v>
      </c>
      <c r="P3486" t="e">
        <f>C3486=#REF!</f>
        <v>#REF!</v>
      </c>
      <c r="Q3486" t="e">
        <f>D3486=#REF!</f>
        <v>#REF!</v>
      </c>
      <c r="R3486" t="e">
        <f>E3486=#REF!</f>
        <v>#REF!</v>
      </c>
      <c r="S3486" t="e">
        <f>F3486=#REF!</f>
        <v>#REF!</v>
      </c>
      <c r="T3486" t="e">
        <f>G3486=#REF!</f>
        <v>#REF!</v>
      </c>
      <c r="U3486" t="e">
        <f>H3486=#REF!</f>
        <v>#REF!</v>
      </c>
      <c r="V3486" t="e">
        <f>I3486=#REF!</f>
        <v>#REF!</v>
      </c>
      <c r="W3486" t="e">
        <f>J3486=#REF!</f>
        <v>#REF!</v>
      </c>
      <c r="X3486" t="e">
        <f>K3486=#REF!</f>
        <v>#REF!</v>
      </c>
      <c r="Y3486" t="e">
        <f>L3486=#REF!</f>
        <v>#REF!</v>
      </c>
    </row>
    <row r="3487" spans="1:25">
      <c r="A3487" s="3">
        <v>17961</v>
      </c>
      <c r="B3487" s="5" t="s">
        <v>469</v>
      </c>
      <c r="C3487" s="10" t="s">
        <v>34</v>
      </c>
      <c r="D3487" s="12" t="s">
        <v>35</v>
      </c>
      <c r="E3487" s="8"/>
      <c r="F3487" s="5"/>
      <c r="G3487" s="4"/>
      <c r="H3487" s="6" t="s">
        <v>36</v>
      </c>
      <c r="I3487" s="4" t="s">
        <v>356</v>
      </c>
      <c r="J3487" s="5" t="s">
        <v>16</v>
      </c>
      <c r="K3487" s="5" t="s">
        <v>100</v>
      </c>
      <c r="L3487" s="5" t="s">
        <v>17</v>
      </c>
      <c r="M3487" s="18" t="e">
        <f t="shared" si="54"/>
        <v>#N/A</v>
      </c>
      <c r="N3487" t="e">
        <f>A3487=#REF!</f>
        <v>#REF!</v>
      </c>
      <c r="O3487" t="e">
        <f>B3487=#REF!</f>
        <v>#REF!</v>
      </c>
      <c r="P3487" t="e">
        <f>C3487=#REF!</f>
        <v>#REF!</v>
      </c>
      <c r="Q3487" t="e">
        <f>D3487=#REF!</f>
        <v>#REF!</v>
      </c>
      <c r="R3487" t="e">
        <f>E3487=#REF!</f>
        <v>#REF!</v>
      </c>
      <c r="S3487" t="e">
        <f>F3487=#REF!</f>
        <v>#REF!</v>
      </c>
      <c r="T3487" t="e">
        <f>G3487=#REF!</f>
        <v>#REF!</v>
      </c>
      <c r="U3487" t="e">
        <f>H3487=#REF!</f>
        <v>#REF!</v>
      </c>
      <c r="V3487" t="e">
        <f>I3487=#REF!</f>
        <v>#REF!</v>
      </c>
      <c r="W3487" t="e">
        <f>J3487=#REF!</f>
        <v>#REF!</v>
      </c>
      <c r="X3487" t="e">
        <f>K3487=#REF!</f>
        <v>#REF!</v>
      </c>
      <c r="Y3487" t="e">
        <f>L3487=#REF!</f>
        <v>#REF!</v>
      </c>
    </row>
    <row r="3488" spans="1:25">
      <c r="A3488" s="4">
        <v>17962</v>
      </c>
      <c r="B3488" s="5" t="s">
        <v>469</v>
      </c>
      <c r="C3488" s="10" t="s">
        <v>34</v>
      </c>
      <c r="D3488" s="12" t="s">
        <v>35</v>
      </c>
      <c r="E3488" s="8"/>
      <c r="F3488" s="5"/>
      <c r="G3488" s="4"/>
      <c r="H3488" s="6" t="s">
        <v>36</v>
      </c>
      <c r="I3488" s="4" t="s">
        <v>356</v>
      </c>
      <c r="J3488" s="5" t="s">
        <v>16</v>
      </c>
      <c r="K3488" s="5" t="s">
        <v>235</v>
      </c>
      <c r="L3488" s="5" t="s">
        <v>17</v>
      </c>
      <c r="M3488" s="18" t="e">
        <f t="shared" si="54"/>
        <v>#N/A</v>
      </c>
      <c r="N3488" t="e">
        <f>A3488=#REF!</f>
        <v>#REF!</v>
      </c>
      <c r="O3488" t="e">
        <f>B3488=#REF!</f>
        <v>#REF!</v>
      </c>
      <c r="P3488" t="e">
        <f>C3488=#REF!</f>
        <v>#REF!</v>
      </c>
      <c r="Q3488" t="e">
        <f>D3488=#REF!</f>
        <v>#REF!</v>
      </c>
      <c r="R3488" t="e">
        <f>E3488=#REF!</f>
        <v>#REF!</v>
      </c>
      <c r="S3488" t="e">
        <f>F3488=#REF!</f>
        <v>#REF!</v>
      </c>
      <c r="T3488" t="e">
        <f>G3488=#REF!</f>
        <v>#REF!</v>
      </c>
      <c r="U3488" t="e">
        <f>H3488=#REF!</f>
        <v>#REF!</v>
      </c>
      <c r="V3488" t="e">
        <f>I3488=#REF!</f>
        <v>#REF!</v>
      </c>
      <c r="W3488" t="e">
        <f>J3488=#REF!</f>
        <v>#REF!</v>
      </c>
      <c r="X3488" t="e">
        <f>K3488=#REF!</f>
        <v>#REF!</v>
      </c>
      <c r="Y3488" t="e">
        <f>L3488=#REF!</f>
        <v>#REF!</v>
      </c>
    </row>
    <row r="3489" spans="1:25">
      <c r="A3489" s="3">
        <v>17963</v>
      </c>
      <c r="B3489" s="5" t="s">
        <v>469</v>
      </c>
      <c r="C3489" s="10" t="s">
        <v>31</v>
      </c>
      <c r="D3489" s="12"/>
      <c r="E3489" s="8"/>
      <c r="F3489" s="5"/>
      <c r="G3489" s="4"/>
      <c r="H3489" s="6" t="s">
        <v>32</v>
      </c>
      <c r="I3489" s="4" t="s">
        <v>356</v>
      </c>
      <c r="J3489" s="5" t="s">
        <v>285</v>
      </c>
      <c r="K3489" s="5" t="s">
        <v>813</v>
      </c>
      <c r="L3489" s="5" t="s">
        <v>17</v>
      </c>
      <c r="M3489" s="18" t="e">
        <f t="shared" si="54"/>
        <v>#N/A</v>
      </c>
      <c r="N3489" t="e">
        <f>A3489=#REF!</f>
        <v>#REF!</v>
      </c>
      <c r="O3489" t="e">
        <f>B3489=#REF!</f>
        <v>#REF!</v>
      </c>
      <c r="P3489" t="e">
        <f>C3489=#REF!</f>
        <v>#REF!</v>
      </c>
      <c r="Q3489" t="e">
        <f>D3489=#REF!</f>
        <v>#REF!</v>
      </c>
      <c r="R3489" t="e">
        <f>E3489=#REF!</f>
        <v>#REF!</v>
      </c>
      <c r="S3489" t="e">
        <f>F3489=#REF!</f>
        <v>#REF!</v>
      </c>
      <c r="T3489" t="e">
        <f>G3489=#REF!</f>
        <v>#REF!</v>
      </c>
      <c r="U3489" t="e">
        <f>H3489=#REF!</f>
        <v>#REF!</v>
      </c>
      <c r="V3489" t="e">
        <f>I3489=#REF!</f>
        <v>#REF!</v>
      </c>
      <c r="W3489" t="e">
        <f>J3489=#REF!</f>
        <v>#REF!</v>
      </c>
      <c r="X3489" t="e">
        <f>K3489=#REF!</f>
        <v>#REF!</v>
      </c>
      <c r="Y3489" t="e">
        <f>L3489=#REF!</f>
        <v>#REF!</v>
      </c>
    </row>
    <row r="3490" spans="1:25">
      <c r="A3490" s="4">
        <v>17964</v>
      </c>
      <c r="B3490" s="5" t="s">
        <v>469</v>
      </c>
      <c r="C3490" s="10" t="s">
        <v>31</v>
      </c>
      <c r="D3490" s="12"/>
      <c r="E3490" s="8"/>
      <c r="F3490" s="5"/>
      <c r="G3490" s="4"/>
      <c r="H3490" s="6" t="s">
        <v>32</v>
      </c>
      <c r="I3490" s="4" t="s">
        <v>356</v>
      </c>
      <c r="J3490" s="5" t="s">
        <v>285</v>
      </c>
      <c r="K3490" s="5" t="s">
        <v>814</v>
      </c>
      <c r="L3490" s="5" t="s">
        <v>17</v>
      </c>
      <c r="M3490" s="18" t="e">
        <f t="shared" si="54"/>
        <v>#N/A</v>
      </c>
      <c r="N3490" t="e">
        <f>A3490=#REF!</f>
        <v>#REF!</v>
      </c>
      <c r="O3490" t="e">
        <f>B3490=#REF!</f>
        <v>#REF!</v>
      </c>
      <c r="P3490" t="e">
        <f>C3490=#REF!</f>
        <v>#REF!</v>
      </c>
      <c r="Q3490" t="e">
        <f>D3490=#REF!</f>
        <v>#REF!</v>
      </c>
      <c r="R3490" t="e">
        <f>E3490=#REF!</f>
        <v>#REF!</v>
      </c>
      <c r="S3490" t="e">
        <f>F3490=#REF!</f>
        <v>#REF!</v>
      </c>
      <c r="T3490" t="e">
        <f>G3490=#REF!</f>
        <v>#REF!</v>
      </c>
      <c r="U3490" t="e">
        <f>H3490=#REF!</f>
        <v>#REF!</v>
      </c>
      <c r="V3490" t="e">
        <f>I3490=#REF!</f>
        <v>#REF!</v>
      </c>
      <c r="W3490" t="e">
        <f>J3490=#REF!</f>
        <v>#REF!</v>
      </c>
      <c r="X3490" t="e">
        <f>K3490=#REF!</f>
        <v>#REF!</v>
      </c>
      <c r="Y3490" t="e">
        <f>L3490=#REF!</f>
        <v>#REF!</v>
      </c>
    </row>
    <row r="3491" spans="1:25">
      <c r="A3491" s="3">
        <v>17965</v>
      </c>
      <c r="B3491" s="5" t="s">
        <v>469</v>
      </c>
      <c r="C3491" s="10" t="s">
        <v>34</v>
      </c>
      <c r="D3491" s="12" t="s">
        <v>99</v>
      </c>
      <c r="E3491" s="8"/>
      <c r="F3491" s="5"/>
      <c r="G3491" s="4"/>
      <c r="H3491" s="6" t="s">
        <v>36</v>
      </c>
      <c r="I3491" s="4" t="s">
        <v>356</v>
      </c>
      <c r="J3491" s="5" t="s">
        <v>16</v>
      </c>
      <c r="K3491" s="5" t="s">
        <v>567</v>
      </c>
      <c r="L3491" s="5" t="s">
        <v>17</v>
      </c>
      <c r="M3491" s="18" t="e">
        <f t="shared" si="54"/>
        <v>#N/A</v>
      </c>
      <c r="N3491" t="e">
        <f>A3491=#REF!</f>
        <v>#REF!</v>
      </c>
      <c r="O3491" t="e">
        <f>B3491=#REF!</f>
        <v>#REF!</v>
      </c>
      <c r="P3491" t="e">
        <f>C3491=#REF!</f>
        <v>#REF!</v>
      </c>
      <c r="Q3491" t="e">
        <f>D3491=#REF!</f>
        <v>#REF!</v>
      </c>
      <c r="R3491" t="e">
        <f>E3491=#REF!</f>
        <v>#REF!</v>
      </c>
      <c r="S3491" t="e">
        <f>F3491=#REF!</f>
        <v>#REF!</v>
      </c>
      <c r="T3491" t="e">
        <f>G3491=#REF!</f>
        <v>#REF!</v>
      </c>
      <c r="U3491" t="e">
        <f>H3491=#REF!</f>
        <v>#REF!</v>
      </c>
      <c r="V3491" t="e">
        <f>I3491=#REF!</f>
        <v>#REF!</v>
      </c>
      <c r="W3491" t="e">
        <f>J3491=#REF!</f>
        <v>#REF!</v>
      </c>
      <c r="X3491" t="e">
        <f>K3491=#REF!</f>
        <v>#REF!</v>
      </c>
      <c r="Y3491" t="e">
        <f>L3491=#REF!</f>
        <v>#REF!</v>
      </c>
    </row>
    <row r="3492" spans="1:25">
      <c r="A3492" s="4">
        <v>17966</v>
      </c>
      <c r="B3492" s="5" t="s">
        <v>469</v>
      </c>
      <c r="C3492" s="10" t="s">
        <v>34</v>
      </c>
      <c r="D3492" s="12" t="s">
        <v>99</v>
      </c>
      <c r="E3492" s="8"/>
      <c r="F3492" s="5"/>
      <c r="G3492" s="4"/>
      <c r="H3492" s="6" t="s">
        <v>36</v>
      </c>
      <c r="I3492" s="4" t="s">
        <v>356</v>
      </c>
      <c r="J3492" s="5" t="s">
        <v>16</v>
      </c>
      <c r="K3492" s="5" t="s">
        <v>569</v>
      </c>
      <c r="L3492" s="5" t="s">
        <v>17</v>
      </c>
      <c r="M3492" s="18" t="e">
        <f t="shared" si="54"/>
        <v>#N/A</v>
      </c>
      <c r="N3492" t="e">
        <f>A3492=#REF!</f>
        <v>#REF!</v>
      </c>
      <c r="O3492" t="e">
        <f>B3492=#REF!</f>
        <v>#REF!</v>
      </c>
      <c r="P3492" t="e">
        <f>C3492=#REF!</f>
        <v>#REF!</v>
      </c>
      <c r="Q3492" t="e">
        <f>D3492=#REF!</f>
        <v>#REF!</v>
      </c>
      <c r="R3492" t="e">
        <f>E3492=#REF!</f>
        <v>#REF!</v>
      </c>
      <c r="S3492" t="e">
        <f>F3492=#REF!</f>
        <v>#REF!</v>
      </c>
      <c r="T3492" t="e">
        <f>G3492=#REF!</f>
        <v>#REF!</v>
      </c>
      <c r="U3492" t="e">
        <f>H3492=#REF!</f>
        <v>#REF!</v>
      </c>
      <c r="V3492" t="e">
        <f>I3492=#REF!</f>
        <v>#REF!</v>
      </c>
      <c r="W3492" t="e">
        <f>J3492=#REF!</f>
        <v>#REF!</v>
      </c>
      <c r="X3492" t="e">
        <f>K3492=#REF!</f>
        <v>#REF!</v>
      </c>
      <c r="Y3492" t="e">
        <f>L3492=#REF!</f>
        <v>#REF!</v>
      </c>
    </row>
    <row r="3493" spans="1:25">
      <c r="A3493" s="3">
        <v>17967</v>
      </c>
      <c r="B3493" s="5" t="s">
        <v>469</v>
      </c>
      <c r="C3493" s="10" t="s">
        <v>34</v>
      </c>
      <c r="D3493" s="12" t="s">
        <v>99</v>
      </c>
      <c r="E3493" s="8"/>
      <c r="F3493" s="5"/>
      <c r="G3493" s="4"/>
      <c r="H3493" s="6" t="s">
        <v>36</v>
      </c>
      <c r="I3493" s="4" t="s">
        <v>356</v>
      </c>
      <c r="J3493" s="5" t="s">
        <v>16</v>
      </c>
      <c r="K3493" s="5" t="s">
        <v>566</v>
      </c>
      <c r="L3493" s="5" t="s">
        <v>17</v>
      </c>
      <c r="M3493" s="18" t="e">
        <f t="shared" si="54"/>
        <v>#N/A</v>
      </c>
      <c r="N3493" t="e">
        <f>A3493=#REF!</f>
        <v>#REF!</v>
      </c>
      <c r="O3493" t="e">
        <f>B3493=#REF!</f>
        <v>#REF!</v>
      </c>
      <c r="P3493" t="e">
        <f>C3493=#REF!</f>
        <v>#REF!</v>
      </c>
      <c r="Q3493" t="e">
        <f>D3493=#REF!</f>
        <v>#REF!</v>
      </c>
      <c r="R3493" t="e">
        <f>E3493=#REF!</f>
        <v>#REF!</v>
      </c>
      <c r="S3493" t="e">
        <f>F3493=#REF!</f>
        <v>#REF!</v>
      </c>
      <c r="T3493" t="e">
        <f>G3493=#REF!</f>
        <v>#REF!</v>
      </c>
      <c r="U3493" t="e">
        <f>H3493=#REF!</f>
        <v>#REF!</v>
      </c>
      <c r="V3493" t="e">
        <f>I3493=#REF!</f>
        <v>#REF!</v>
      </c>
      <c r="W3493" t="e">
        <f>J3493=#REF!</f>
        <v>#REF!</v>
      </c>
      <c r="X3493" t="e">
        <f>K3493=#REF!</f>
        <v>#REF!</v>
      </c>
      <c r="Y3493" t="e">
        <f>L3493=#REF!</f>
        <v>#REF!</v>
      </c>
    </row>
    <row r="3494" spans="1:25">
      <c r="A3494" s="4">
        <v>17968</v>
      </c>
      <c r="B3494" s="5" t="s">
        <v>469</v>
      </c>
      <c r="C3494" s="10" t="s">
        <v>34</v>
      </c>
      <c r="D3494" s="12" t="s">
        <v>35</v>
      </c>
      <c r="E3494" s="8"/>
      <c r="F3494" s="5"/>
      <c r="G3494" s="4"/>
      <c r="H3494" s="6" t="s">
        <v>36</v>
      </c>
      <c r="I3494" s="4" t="s">
        <v>356</v>
      </c>
      <c r="J3494" s="5" t="s">
        <v>16</v>
      </c>
      <c r="K3494" s="5" t="s">
        <v>572</v>
      </c>
      <c r="L3494" s="5" t="s">
        <v>17</v>
      </c>
      <c r="M3494" s="18" t="e">
        <f t="shared" si="54"/>
        <v>#N/A</v>
      </c>
      <c r="N3494" t="e">
        <f>A3494=#REF!</f>
        <v>#REF!</v>
      </c>
      <c r="O3494" t="e">
        <f>B3494=#REF!</f>
        <v>#REF!</v>
      </c>
      <c r="P3494" t="e">
        <f>C3494=#REF!</f>
        <v>#REF!</v>
      </c>
      <c r="Q3494" t="e">
        <f>D3494=#REF!</f>
        <v>#REF!</v>
      </c>
      <c r="R3494" t="e">
        <f>E3494=#REF!</f>
        <v>#REF!</v>
      </c>
      <c r="S3494" t="e">
        <f>F3494=#REF!</f>
        <v>#REF!</v>
      </c>
      <c r="T3494" t="e">
        <f>G3494=#REF!</f>
        <v>#REF!</v>
      </c>
      <c r="U3494" t="e">
        <f>H3494=#REF!</f>
        <v>#REF!</v>
      </c>
      <c r="V3494" t="e">
        <f>I3494=#REF!</f>
        <v>#REF!</v>
      </c>
      <c r="W3494" t="e">
        <f>J3494=#REF!</f>
        <v>#REF!</v>
      </c>
      <c r="X3494" t="e">
        <f>K3494=#REF!</f>
        <v>#REF!</v>
      </c>
      <c r="Y3494" t="e">
        <f>L3494=#REF!</f>
        <v>#REF!</v>
      </c>
    </row>
    <row r="3495" spans="1:25">
      <c r="A3495" s="3">
        <v>17969</v>
      </c>
      <c r="B3495" s="5" t="s">
        <v>469</v>
      </c>
      <c r="C3495" s="10" t="s">
        <v>31</v>
      </c>
      <c r="D3495" s="12"/>
      <c r="E3495" s="8"/>
      <c r="F3495" s="5"/>
      <c r="G3495" s="4"/>
      <c r="H3495" s="6" t="s">
        <v>32</v>
      </c>
      <c r="I3495" s="4" t="s">
        <v>356</v>
      </c>
      <c r="J3495" s="5" t="s">
        <v>285</v>
      </c>
      <c r="K3495" s="5" t="s">
        <v>531</v>
      </c>
      <c r="L3495" s="5" t="s">
        <v>17</v>
      </c>
      <c r="M3495" s="18" t="e">
        <f t="shared" si="54"/>
        <v>#N/A</v>
      </c>
      <c r="N3495" t="e">
        <f>A3495=#REF!</f>
        <v>#REF!</v>
      </c>
      <c r="O3495" t="e">
        <f>B3495=#REF!</f>
        <v>#REF!</v>
      </c>
      <c r="P3495" t="e">
        <f>C3495=#REF!</f>
        <v>#REF!</v>
      </c>
      <c r="Q3495" t="e">
        <f>D3495=#REF!</f>
        <v>#REF!</v>
      </c>
      <c r="R3495" t="e">
        <f>E3495=#REF!</f>
        <v>#REF!</v>
      </c>
      <c r="S3495" t="e">
        <f>F3495=#REF!</f>
        <v>#REF!</v>
      </c>
      <c r="T3495" t="e">
        <f>G3495=#REF!</f>
        <v>#REF!</v>
      </c>
      <c r="U3495" t="e">
        <f>H3495=#REF!</f>
        <v>#REF!</v>
      </c>
      <c r="V3495" t="e">
        <f>I3495=#REF!</f>
        <v>#REF!</v>
      </c>
      <c r="W3495" t="e">
        <f>J3495=#REF!</f>
        <v>#REF!</v>
      </c>
      <c r="X3495" t="e">
        <f>K3495=#REF!</f>
        <v>#REF!</v>
      </c>
      <c r="Y3495" t="e">
        <f>L3495=#REF!</f>
        <v>#REF!</v>
      </c>
    </row>
    <row r="3496" spans="1:25">
      <c r="A3496" s="4">
        <v>17970</v>
      </c>
      <c r="B3496" s="5" t="s">
        <v>469</v>
      </c>
      <c r="C3496" s="10" t="s">
        <v>34</v>
      </c>
      <c r="D3496" s="12" t="s">
        <v>37</v>
      </c>
      <c r="E3496" s="8"/>
      <c r="F3496" s="5"/>
      <c r="G3496" s="4"/>
      <c r="H3496" s="6" t="s">
        <v>36</v>
      </c>
      <c r="I3496" s="4" t="s">
        <v>356</v>
      </c>
      <c r="J3496" s="5" t="s">
        <v>16</v>
      </c>
      <c r="K3496" s="5" t="s">
        <v>570</v>
      </c>
      <c r="L3496" s="5" t="s">
        <v>17</v>
      </c>
      <c r="M3496" s="18" t="e">
        <f t="shared" si="54"/>
        <v>#N/A</v>
      </c>
      <c r="N3496" t="e">
        <f>A3496=#REF!</f>
        <v>#REF!</v>
      </c>
      <c r="O3496" t="e">
        <f>B3496=#REF!</f>
        <v>#REF!</v>
      </c>
      <c r="P3496" t="e">
        <f>C3496=#REF!</f>
        <v>#REF!</v>
      </c>
      <c r="Q3496" t="e">
        <f>D3496=#REF!</f>
        <v>#REF!</v>
      </c>
      <c r="R3496" t="e">
        <f>E3496=#REF!</f>
        <v>#REF!</v>
      </c>
      <c r="S3496" t="e">
        <f>F3496=#REF!</f>
        <v>#REF!</v>
      </c>
      <c r="T3496" t="e">
        <f>G3496=#REF!</f>
        <v>#REF!</v>
      </c>
      <c r="U3496" t="e">
        <f>H3496=#REF!</f>
        <v>#REF!</v>
      </c>
      <c r="V3496" t="e">
        <f>I3496=#REF!</f>
        <v>#REF!</v>
      </c>
      <c r="W3496" t="e">
        <f>J3496=#REF!</f>
        <v>#REF!</v>
      </c>
      <c r="X3496" t="e">
        <f>K3496=#REF!</f>
        <v>#REF!</v>
      </c>
      <c r="Y3496" t="e">
        <f>L3496=#REF!</f>
        <v>#REF!</v>
      </c>
    </row>
    <row r="3497" spans="1:25">
      <c r="A3497" s="3">
        <v>17971</v>
      </c>
      <c r="B3497" s="5" t="s">
        <v>469</v>
      </c>
      <c r="C3497" s="10" t="s">
        <v>34</v>
      </c>
      <c r="D3497" s="12" t="s">
        <v>37</v>
      </c>
      <c r="E3497" s="8"/>
      <c r="F3497" s="5"/>
      <c r="G3497" s="4"/>
      <c r="H3497" s="6" t="s">
        <v>36</v>
      </c>
      <c r="I3497" s="4" t="s">
        <v>356</v>
      </c>
      <c r="J3497" s="5" t="s">
        <v>16</v>
      </c>
      <c r="K3497" s="5" t="s">
        <v>568</v>
      </c>
      <c r="L3497" s="5" t="s">
        <v>17</v>
      </c>
      <c r="M3497" s="18" t="e">
        <f t="shared" si="54"/>
        <v>#N/A</v>
      </c>
      <c r="N3497" t="e">
        <f>A3497=#REF!</f>
        <v>#REF!</v>
      </c>
      <c r="O3497" t="e">
        <f>B3497=#REF!</f>
        <v>#REF!</v>
      </c>
      <c r="P3497" t="e">
        <f>C3497=#REF!</f>
        <v>#REF!</v>
      </c>
      <c r="Q3497" t="e">
        <f>D3497=#REF!</f>
        <v>#REF!</v>
      </c>
      <c r="R3497" t="e">
        <f>E3497=#REF!</f>
        <v>#REF!</v>
      </c>
      <c r="S3497" t="e">
        <f>F3497=#REF!</f>
        <v>#REF!</v>
      </c>
      <c r="T3497" t="e">
        <f>G3497=#REF!</f>
        <v>#REF!</v>
      </c>
      <c r="U3497" t="e">
        <f>H3497=#REF!</f>
        <v>#REF!</v>
      </c>
      <c r="V3497" t="e">
        <f>I3497=#REF!</f>
        <v>#REF!</v>
      </c>
      <c r="W3497" t="e">
        <f>J3497=#REF!</f>
        <v>#REF!</v>
      </c>
      <c r="X3497" t="e">
        <f>K3497=#REF!</f>
        <v>#REF!</v>
      </c>
      <c r="Y3497" t="e">
        <f>L3497=#REF!</f>
        <v>#REF!</v>
      </c>
    </row>
    <row r="3498" spans="1:25">
      <c r="A3498" s="4">
        <v>17972</v>
      </c>
      <c r="B3498" s="5" t="s">
        <v>469</v>
      </c>
      <c r="C3498" s="10" t="s">
        <v>31</v>
      </c>
      <c r="D3498" s="12"/>
      <c r="E3498" s="8"/>
      <c r="F3498" s="5"/>
      <c r="G3498" s="4"/>
      <c r="H3498" s="6" t="s">
        <v>32</v>
      </c>
      <c r="I3498" s="4" t="s">
        <v>356</v>
      </c>
      <c r="J3498" s="5" t="s">
        <v>285</v>
      </c>
      <c r="K3498" s="5" t="s">
        <v>33</v>
      </c>
      <c r="L3498" s="5" t="s">
        <v>17</v>
      </c>
      <c r="M3498" s="18" t="e">
        <f t="shared" si="54"/>
        <v>#N/A</v>
      </c>
      <c r="N3498" t="e">
        <f>A3498=#REF!</f>
        <v>#REF!</v>
      </c>
      <c r="O3498" t="e">
        <f>B3498=#REF!</f>
        <v>#REF!</v>
      </c>
      <c r="P3498" t="e">
        <f>C3498=#REF!</f>
        <v>#REF!</v>
      </c>
      <c r="Q3498" t="e">
        <f>D3498=#REF!</f>
        <v>#REF!</v>
      </c>
      <c r="R3498" t="e">
        <f>E3498=#REF!</f>
        <v>#REF!</v>
      </c>
      <c r="S3498" t="e">
        <f>F3498=#REF!</f>
        <v>#REF!</v>
      </c>
      <c r="T3498" t="e">
        <f>G3498=#REF!</f>
        <v>#REF!</v>
      </c>
      <c r="U3498" t="e">
        <f>H3498=#REF!</f>
        <v>#REF!</v>
      </c>
      <c r="V3498" t="e">
        <f>I3498=#REF!</f>
        <v>#REF!</v>
      </c>
      <c r="W3498" t="e">
        <f>J3498=#REF!</f>
        <v>#REF!</v>
      </c>
      <c r="X3498" t="e">
        <f>K3498=#REF!</f>
        <v>#REF!</v>
      </c>
      <c r="Y3498" t="e">
        <f>L3498=#REF!</f>
        <v>#REF!</v>
      </c>
    </row>
    <row r="3499" spans="1:25">
      <c r="A3499" s="3">
        <v>17973</v>
      </c>
      <c r="B3499" s="5" t="s">
        <v>469</v>
      </c>
      <c r="C3499" s="10" t="s">
        <v>31</v>
      </c>
      <c r="D3499" s="12"/>
      <c r="E3499" s="8"/>
      <c r="F3499" s="5"/>
      <c r="G3499" s="4"/>
      <c r="H3499" s="6" t="s">
        <v>32</v>
      </c>
      <c r="I3499" s="4" t="s">
        <v>356</v>
      </c>
      <c r="J3499" s="5" t="s">
        <v>285</v>
      </c>
      <c r="K3499" s="5" t="s">
        <v>486</v>
      </c>
      <c r="L3499" s="5" t="s">
        <v>17</v>
      </c>
      <c r="M3499" s="18" t="e">
        <f t="shared" si="54"/>
        <v>#N/A</v>
      </c>
      <c r="N3499" t="e">
        <f>A3499=#REF!</f>
        <v>#REF!</v>
      </c>
      <c r="O3499" t="e">
        <f>B3499=#REF!</f>
        <v>#REF!</v>
      </c>
      <c r="P3499" t="e">
        <f>C3499=#REF!</f>
        <v>#REF!</v>
      </c>
      <c r="Q3499" t="e">
        <f>D3499=#REF!</f>
        <v>#REF!</v>
      </c>
      <c r="R3499" t="e">
        <f>E3499=#REF!</f>
        <v>#REF!</v>
      </c>
      <c r="S3499" t="e">
        <f>F3499=#REF!</f>
        <v>#REF!</v>
      </c>
      <c r="T3499" t="e">
        <f>G3499=#REF!</f>
        <v>#REF!</v>
      </c>
      <c r="U3499" t="e">
        <f>H3499=#REF!</f>
        <v>#REF!</v>
      </c>
      <c r="V3499" t="e">
        <f>I3499=#REF!</f>
        <v>#REF!</v>
      </c>
      <c r="W3499" t="e">
        <f>J3499=#REF!</f>
        <v>#REF!</v>
      </c>
      <c r="X3499" t="e">
        <f>K3499=#REF!</f>
        <v>#REF!</v>
      </c>
      <c r="Y3499" t="e">
        <f>L3499=#REF!</f>
        <v>#REF!</v>
      </c>
    </row>
    <row r="3500" spans="1:25">
      <c r="A3500" s="4">
        <v>17974</v>
      </c>
      <c r="B3500" s="5" t="s">
        <v>469</v>
      </c>
      <c r="C3500" s="10" t="s">
        <v>34</v>
      </c>
      <c r="D3500" s="12" t="s">
        <v>37</v>
      </c>
      <c r="E3500" s="8"/>
      <c r="F3500" s="5"/>
      <c r="G3500" s="4"/>
      <c r="H3500" s="6" t="s">
        <v>36</v>
      </c>
      <c r="I3500" s="4" t="s">
        <v>356</v>
      </c>
      <c r="J3500" s="5" t="s">
        <v>16</v>
      </c>
      <c r="K3500" s="5" t="s">
        <v>815</v>
      </c>
      <c r="L3500" s="5" t="s">
        <v>17</v>
      </c>
      <c r="M3500" s="18" t="e">
        <f t="shared" si="54"/>
        <v>#N/A</v>
      </c>
      <c r="N3500" t="e">
        <f>A3500=#REF!</f>
        <v>#REF!</v>
      </c>
      <c r="O3500" t="e">
        <f>B3500=#REF!</f>
        <v>#REF!</v>
      </c>
      <c r="P3500" t="e">
        <f>C3500=#REF!</f>
        <v>#REF!</v>
      </c>
      <c r="Q3500" t="e">
        <f>D3500=#REF!</f>
        <v>#REF!</v>
      </c>
      <c r="R3500" t="e">
        <f>E3500=#REF!</f>
        <v>#REF!</v>
      </c>
      <c r="S3500" t="e">
        <f>F3500=#REF!</f>
        <v>#REF!</v>
      </c>
      <c r="T3500" t="e">
        <f>G3500=#REF!</f>
        <v>#REF!</v>
      </c>
      <c r="U3500" t="e">
        <f>H3500=#REF!</f>
        <v>#REF!</v>
      </c>
      <c r="V3500" t="e">
        <f>I3500=#REF!</f>
        <v>#REF!</v>
      </c>
      <c r="W3500" t="e">
        <f>J3500=#REF!</f>
        <v>#REF!</v>
      </c>
      <c r="X3500" t="e">
        <f>K3500=#REF!</f>
        <v>#REF!</v>
      </c>
      <c r="Y3500" t="e">
        <f>L3500=#REF!</f>
        <v>#REF!</v>
      </c>
    </row>
    <row r="3501" spans="1:25">
      <c r="A3501" s="3">
        <v>17975</v>
      </c>
      <c r="B3501" s="5" t="s">
        <v>469</v>
      </c>
      <c r="C3501" s="10" t="s">
        <v>34</v>
      </c>
      <c r="D3501" s="12" t="s">
        <v>37</v>
      </c>
      <c r="E3501" s="8"/>
      <c r="F3501" s="5"/>
      <c r="G3501" s="4"/>
      <c r="H3501" s="6" t="s">
        <v>36</v>
      </c>
      <c r="I3501" s="4" t="s">
        <v>356</v>
      </c>
      <c r="J3501" s="5" t="s">
        <v>16</v>
      </c>
      <c r="K3501" s="5" t="s">
        <v>571</v>
      </c>
      <c r="L3501" s="5" t="s">
        <v>17</v>
      </c>
      <c r="M3501" s="18" t="e">
        <f t="shared" si="54"/>
        <v>#N/A</v>
      </c>
      <c r="N3501" t="e">
        <f>A3501=#REF!</f>
        <v>#REF!</v>
      </c>
      <c r="O3501" t="e">
        <f>B3501=#REF!</f>
        <v>#REF!</v>
      </c>
      <c r="P3501" t="e">
        <f>C3501=#REF!</f>
        <v>#REF!</v>
      </c>
      <c r="Q3501" t="e">
        <f>D3501=#REF!</f>
        <v>#REF!</v>
      </c>
      <c r="R3501" t="e">
        <f>E3501=#REF!</f>
        <v>#REF!</v>
      </c>
      <c r="S3501" t="e">
        <f>F3501=#REF!</f>
        <v>#REF!</v>
      </c>
      <c r="T3501" t="e">
        <f>G3501=#REF!</f>
        <v>#REF!</v>
      </c>
      <c r="U3501" t="e">
        <f>H3501=#REF!</f>
        <v>#REF!</v>
      </c>
      <c r="V3501" t="e">
        <f>I3501=#REF!</f>
        <v>#REF!</v>
      </c>
      <c r="W3501" t="e">
        <f>J3501=#REF!</f>
        <v>#REF!</v>
      </c>
      <c r="X3501" t="e">
        <f>K3501=#REF!</f>
        <v>#REF!</v>
      </c>
      <c r="Y3501" t="e">
        <f>L3501=#REF!</f>
        <v>#REF!</v>
      </c>
    </row>
    <row r="3502" spans="1:25">
      <c r="A3502" s="4">
        <v>17976</v>
      </c>
      <c r="B3502" s="5" t="s">
        <v>470</v>
      </c>
      <c r="C3502" s="10" t="s">
        <v>34</v>
      </c>
      <c r="D3502" s="12" t="s">
        <v>35</v>
      </c>
      <c r="E3502" s="8"/>
      <c r="F3502" s="5"/>
      <c r="G3502" s="4"/>
      <c r="H3502" s="6" t="s">
        <v>36</v>
      </c>
      <c r="I3502" s="4" t="s">
        <v>39</v>
      </c>
      <c r="J3502" s="5" t="s">
        <v>16</v>
      </c>
      <c r="K3502" s="5" t="s">
        <v>501</v>
      </c>
      <c r="L3502" s="5" t="s">
        <v>17</v>
      </c>
      <c r="M3502" s="18" t="e">
        <f t="shared" si="54"/>
        <v>#N/A</v>
      </c>
      <c r="N3502" t="e">
        <f>A3502=#REF!</f>
        <v>#REF!</v>
      </c>
      <c r="O3502" t="e">
        <f>B3502=#REF!</f>
        <v>#REF!</v>
      </c>
      <c r="P3502" t="e">
        <f>C3502=#REF!</f>
        <v>#REF!</v>
      </c>
      <c r="Q3502" t="e">
        <f>D3502=#REF!</f>
        <v>#REF!</v>
      </c>
      <c r="R3502" t="e">
        <f>E3502=#REF!</f>
        <v>#REF!</v>
      </c>
      <c r="S3502" t="e">
        <f>F3502=#REF!</f>
        <v>#REF!</v>
      </c>
      <c r="T3502" t="e">
        <f>G3502=#REF!</f>
        <v>#REF!</v>
      </c>
      <c r="U3502" t="e">
        <f>H3502=#REF!</f>
        <v>#REF!</v>
      </c>
      <c r="V3502" t="e">
        <f>I3502=#REF!</f>
        <v>#REF!</v>
      </c>
      <c r="W3502" t="e">
        <f>J3502=#REF!</f>
        <v>#REF!</v>
      </c>
      <c r="X3502" t="e">
        <f>K3502=#REF!</f>
        <v>#REF!</v>
      </c>
      <c r="Y3502" t="e">
        <f>L3502=#REF!</f>
        <v>#REF!</v>
      </c>
    </row>
    <row r="3503" spans="1:25">
      <c r="A3503" s="3">
        <v>17977</v>
      </c>
      <c r="B3503" s="5" t="s">
        <v>470</v>
      </c>
      <c r="C3503" s="10" t="s">
        <v>34</v>
      </c>
      <c r="D3503" s="12" t="s">
        <v>40</v>
      </c>
      <c r="E3503" s="8"/>
      <c r="F3503" s="5"/>
      <c r="G3503" s="4"/>
      <c r="H3503" s="6" t="s">
        <v>36</v>
      </c>
      <c r="I3503" s="4" t="s">
        <v>39</v>
      </c>
      <c r="J3503" s="5" t="s">
        <v>16</v>
      </c>
      <c r="K3503" s="5" t="s">
        <v>11</v>
      </c>
      <c r="L3503" s="5" t="s">
        <v>17</v>
      </c>
      <c r="M3503" s="18" t="e">
        <f t="shared" si="54"/>
        <v>#N/A</v>
      </c>
      <c r="N3503" t="e">
        <f>A3503=#REF!</f>
        <v>#REF!</v>
      </c>
      <c r="O3503" t="e">
        <f>B3503=#REF!</f>
        <v>#REF!</v>
      </c>
      <c r="P3503" t="e">
        <f>C3503=#REF!</f>
        <v>#REF!</v>
      </c>
      <c r="Q3503" t="e">
        <f>D3503=#REF!</f>
        <v>#REF!</v>
      </c>
      <c r="R3503" t="e">
        <f>E3503=#REF!</f>
        <v>#REF!</v>
      </c>
      <c r="S3503" t="e">
        <f>F3503=#REF!</f>
        <v>#REF!</v>
      </c>
      <c r="T3503" t="e">
        <f>G3503=#REF!</f>
        <v>#REF!</v>
      </c>
      <c r="U3503" t="e">
        <f>H3503=#REF!</f>
        <v>#REF!</v>
      </c>
      <c r="V3503" t="e">
        <f>I3503=#REF!</f>
        <v>#REF!</v>
      </c>
      <c r="W3503" t="e">
        <f>J3503=#REF!</f>
        <v>#REF!</v>
      </c>
      <c r="X3503" t="e">
        <f>K3503=#REF!</f>
        <v>#REF!</v>
      </c>
      <c r="Y3503" t="e">
        <f>L3503=#REF!</f>
        <v>#REF!</v>
      </c>
    </row>
    <row r="3504" spans="1:25">
      <c r="A3504" s="4">
        <v>17978</v>
      </c>
      <c r="B3504" s="5" t="s">
        <v>470</v>
      </c>
      <c r="C3504" s="10" t="s">
        <v>34</v>
      </c>
      <c r="D3504" s="12" t="s">
        <v>35</v>
      </c>
      <c r="E3504" s="8"/>
      <c r="F3504" s="5"/>
      <c r="G3504" s="4"/>
      <c r="H3504" s="6" t="s">
        <v>36</v>
      </c>
      <c r="I3504" s="4" t="s">
        <v>361</v>
      </c>
      <c r="J3504" s="5" t="s">
        <v>16</v>
      </c>
      <c r="K3504" s="5" t="s">
        <v>367</v>
      </c>
      <c r="L3504" s="5" t="s">
        <v>17</v>
      </c>
      <c r="M3504" s="18" t="e">
        <f t="shared" si="54"/>
        <v>#N/A</v>
      </c>
      <c r="N3504" t="e">
        <f>A3504=#REF!</f>
        <v>#REF!</v>
      </c>
      <c r="O3504" t="e">
        <f>B3504=#REF!</f>
        <v>#REF!</v>
      </c>
      <c r="P3504" t="e">
        <f>C3504=#REF!</f>
        <v>#REF!</v>
      </c>
      <c r="Q3504" t="e">
        <f>D3504=#REF!</f>
        <v>#REF!</v>
      </c>
      <c r="R3504" t="e">
        <f>E3504=#REF!</f>
        <v>#REF!</v>
      </c>
      <c r="S3504" t="e">
        <f>F3504=#REF!</f>
        <v>#REF!</v>
      </c>
      <c r="T3504" t="e">
        <f>G3504=#REF!</f>
        <v>#REF!</v>
      </c>
      <c r="U3504" t="e">
        <f>H3504=#REF!</f>
        <v>#REF!</v>
      </c>
      <c r="V3504" t="e">
        <f>I3504=#REF!</f>
        <v>#REF!</v>
      </c>
      <c r="W3504" t="e">
        <f>J3504=#REF!</f>
        <v>#REF!</v>
      </c>
      <c r="X3504" t="e">
        <f>K3504=#REF!</f>
        <v>#REF!</v>
      </c>
      <c r="Y3504" t="e">
        <f>L3504=#REF!</f>
        <v>#REF!</v>
      </c>
    </row>
    <row r="3505" spans="1:25">
      <c r="A3505" s="3">
        <v>17979</v>
      </c>
      <c r="B3505" s="5" t="s">
        <v>470</v>
      </c>
      <c r="C3505" s="10" t="s">
        <v>34</v>
      </c>
      <c r="D3505" s="12" t="s">
        <v>37</v>
      </c>
      <c r="E3505" s="8"/>
      <c r="F3505" s="5"/>
      <c r="G3505" s="4"/>
      <c r="H3505" s="6" t="s">
        <v>36</v>
      </c>
      <c r="I3505" s="4" t="s">
        <v>361</v>
      </c>
      <c r="J3505" s="5" t="s">
        <v>16</v>
      </c>
      <c r="K3505" s="5" t="s">
        <v>840</v>
      </c>
      <c r="L3505" s="5" t="s">
        <v>17</v>
      </c>
      <c r="M3505" s="18" t="e">
        <f t="shared" si="54"/>
        <v>#N/A</v>
      </c>
      <c r="N3505" t="e">
        <f>A3505=#REF!</f>
        <v>#REF!</v>
      </c>
      <c r="O3505" t="e">
        <f>B3505=#REF!</f>
        <v>#REF!</v>
      </c>
      <c r="P3505" t="e">
        <f>C3505=#REF!</f>
        <v>#REF!</v>
      </c>
      <c r="Q3505" t="e">
        <f>D3505=#REF!</f>
        <v>#REF!</v>
      </c>
      <c r="R3505" t="e">
        <f>E3505=#REF!</f>
        <v>#REF!</v>
      </c>
      <c r="S3505" t="e">
        <f>F3505=#REF!</f>
        <v>#REF!</v>
      </c>
      <c r="T3505" t="e">
        <f>G3505=#REF!</f>
        <v>#REF!</v>
      </c>
      <c r="U3505" t="e">
        <f>H3505=#REF!</f>
        <v>#REF!</v>
      </c>
      <c r="V3505" t="e">
        <f>I3505=#REF!</f>
        <v>#REF!</v>
      </c>
      <c r="W3505" t="e">
        <f>J3505=#REF!</f>
        <v>#REF!</v>
      </c>
      <c r="X3505" t="e">
        <f>K3505=#REF!</f>
        <v>#REF!</v>
      </c>
      <c r="Y3505" t="e">
        <f>L3505=#REF!</f>
        <v>#REF!</v>
      </c>
    </row>
    <row r="3506" spans="1:25">
      <c r="A3506" s="4">
        <v>17980</v>
      </c>
      <c r="B3506" s="5" t="s">
        <v>470</v>
      </c>
      <c r="C3506" s="10" t="s">
        <v>34</v>
      </c>
      <c r="D3506" s="12" t="s">
        <v>37</v>
      </c>
      <c r="E3506" s="8"/>
      <c r="F3506" s="5"/>
      <c r="G3506" s="4"/>
      <c r="H3506" s="6" t="s">
        <v>36</v>
      </c>
      <c r="I3506" s="4" t="s">
        <v>361</v>
      </c>
      <c r="J3506" s="5" t="s">
        <v>16</v>
      </c>
      <c r="K3506" s="5" t="s">
        <v>841</v>
      </c>
      <c r="L3506" s="5" t="s">
        <v>17</v>
      </c>
      <c r="M3506" s="18" t="e">
        <f t="shared" si="54"/>
        <v>#N/A</v>
      </c>
      <c r="N3506" t="e">
        <f>A3506=#REF!</f>
        <v>#REF!</v>
      </c>
      <c r="O3506" t="e">
        <f>B3506=#REF!</f>
        <v>#REF!</v>
      </c>
      <c r="P3506" t="e">
        <f>C3506=#REF!</f>
        <v>#REF!</v>
      </c>
      <c r="Q3506" t="e">
        <f>D3506=#REF!</f>
        <v>#REF!</v>
      </c>
      <c r="R3506" t="e">
        <f>E3506=#REF!</f>
        <v>#REF!</v>
      </c>
      <c r="S3506" t="e">
        <f>F3506=#REF!</f>
        <v>#REF!</v>
      </c>
      <c r="T3506" t="e">
        <f>G3506=#REF!</f>
        <v>#REF!</v>
      </c>
      <c r="U3506" t="e">
        <f>H3506=#REF!</f>
        <v>#REF!</v>
      </c>
      <c r="V3506" t="e">
        <f>I3506=#REF!</f>
        <v>#REF!</v>
      </c>
      <c r="W3506" t="e">
        <f>J3506=#REF!</f>
        <v>#REF!</v>
      </c>
      <c r="X3506" t="e">
        <f>K3506=#REF!</f>
        <v>#REF!</v>
      </c>
      <c r="Y3506" t="e">
        <f>L3506=#REF!</f>
        <v>#REF!</v>
      </c>
    </row>
    <row r="3507" spans="1:25">
      <c r="A3507" s="3">
        <v>17981</v>
      </c>
      <c r="B3507" s="5" t="s">
        <v>470</v>
      </c>
      <c r="C3507" s="10" t="s">
        <v>34</v>
      </c>
      <c r="D3507" s="12" t="s">
        <v>37</v>
      </c>
      <c r="E3507" s="8"/>
      <c r="F3507" s="5"/>
      <c r="G3507" s="4"/>
      <c r="H3507" s="6" t="s">
        <v>36</v>
      </c>
      <c r="I3507" s="4" t="s">
        <v>361</v>
      </c>
      <c r="J3507" s="5" t="s">
        <v>16</v>
      </c>
      <c r="K3507" s="5" t="s">
        <v>842</v>
      </c>
      <c r="L3507" s="5" t="s">
        <v>17</v>
      </c>
      <c r="M3507" s="18" t="e">
        <f t="shared" si="54"/>
        <v>#N/A</v>
      </c>
      <c r="N3507" t="e">
        <f>A3507=#REF!</f>
        <v>#REF!</v>
      </c>
      <c r="O3507" t="e">
        <f>B3507=#REF!</f>
        <v>#REF!</v>
      </c>
      <c r="P3507" t="e">
        <f>C3507=#REF!</f>
        <v>#REF!</v>
      </c>
      <c r="Q3507" t="e">
        <f>D3507=#REF!</f>
        <v>#REF!</v>
      </c>
      <c r="R3507" t="e">
        <f>E3507=#REF!</f>
        <v>#REF!</v>
      </c>
      <c r="S3507" t="e">
        <f>F3507=#REF!</f>
        <v>#REF!</v>
      </c>
      <c r="T3507" t="e">
        <f>G3507=#REF!</f>
        <v>#REF!</v>
      </c>
      <c r="U3507" t="e">
        <f>H3507=#REF!</f>
        <v>#REF!</v>
      </c>
      <c r="V3507" t="e">
        <f>I3507=#REF!</f>
        <v>#REF!</v>
      </c>
      <c r="W3507" t="e">
        <f>J3507=#REF!</f>
        <v>#REF!</v>
      </c>
      <c r="X3507" t="e">
        <f>K3507=#REF!</f>
        <v>#REF!</v>
      </c>
      <c r="Y3507" t="e">
        <f>L3507=#REF!</f>
        <v>#REF!</v>
      </c>
    </row>
    <row r="3508" spans="1:25">
      <c r="A3508" s="4">
        <v>17982</v>
      </c>
      <c r="B3508" s="5" t="s">
        <v>470</v>
      </c>
      <c r="C3508" s="10" t="s">
        <v>34</v>
      </c>
      <c r="D3508" s="12" t="s">
        <v>37</v>
      </c>
      <c r="E3508" s="8"/>
      <c r="F3508" s="5"/>
      <c r="G3508" s="4"/>
      <c r="H3508" s="6" t="s">
        <v>36</v>
      </c>
      <c r="I3508" s="4" t="s">
        <v>361</v>
      </c>
      <c r="J3508" s="5" t="s">
        <v>16</v>
      </c>
      <c r="K3508" s="5" t="s">
        <v>843</v>
      </c>
      <c r="L3508" s="5" t="s">
        <v>17</v>
      </c>
      <c r="M3508" s="18" t="e">
        <f t="shared" si="54"/>
        <v>#N/A</v>
      </c>
      <c r="N3508" t="e">
        <f>A3508=#REF!</f>
        <v>#REF!</v>
      </c>
      <c r="O3508" t="e">
        <f>B3508=#REF!</f>
        <v>#REF!</v>
      </c>
      <c r="P3508" t="e">
        <f>C3508=#REF!</f>
        <v>#REF!</v>
      </c>
      <c r="Q3508" t="e">
        <f>D3508=#REF!</f>
        <v>#REF!</v>
      </c>
      <c r="R3508" t="e">
        <f>E3508=#REF!</f>
        <v>#REF!</v>
      </c>
      <c r="S3508" t="e">
        <f>F3508=#REF!</f>
        <v>#REF!</v>
      </c>
      <c r="T3508" t="e">
        <f>G3508=#REF!</f>
        <v>#REF!</v>
      </c>
      <c r="U3508" t="e">
        <f>H3508=#REF!</f>
        <v>#REF!</v>
      </c>
      <c r="V3508" t="e">
        <f>I3508=#REF!</f>
        <v>#REF!</v>
      </c>
      <c r="W3508" t="e">
        <f>J3508=#REF!</f>
        <v>#REF!</v>
      </c>
      <c r="X3508" t="e">
        <f>K3508=#REF!</f>
        <v>#REF!</v>
      </c>
      <c r="Y3508" t="e">
        <f>L3508=#REF!</f>
        <v>#REF!</v>
      </c>
    </row>
    <row r="3509" spans="1:25">
      <c r="A3509" s="3">
        <v>17983</v>
      </c>
      <c r="B3509" s="5" t="s">
        <v>470</v>
      </c>
      <c r="C3509" s="10" t="s">
        <v>34</v>
      </c>
      <c r="D3509" s="12" t="s">
        <v>37</v>
      </c>
      <c r="E3509" s="8"/>
      <c r="F3509" s="5"/>
      <c r="G3509" s="4"/>
      <c r="H3509" s="6" t="s">
        <v>36</v>
      </c>
      <c r="I3509" s="4" t="s">
        <v>361</v>
      </c>
      <c r="J3509" s="5" t="s">
        <v>16</v>
      </c>
      <c r="K3509" s="5" t="s">
        <v>844</v>
      </c>
      <c r="L3509" s="5" t="s">
        <v>17</v>
      </c>
      <c r="M3509" s="18" t="e">
        <f t="shared" si="54"/>
        <v>#N/A</v>
      </c>
      <c r="N3509" t="e">
        <f>A3509=#REF!</f>
        <v>#REF!</v>
      </c>
      <c r="O3509" t="e">
        <f>B3509=#REF!</f>
        <v>#REF!</v>
      </c>
      <c r="P3509" t="e">
        <f>C3509=#REF!</f>
        <v>#REF!</v>
      </c>
      <c r="Q3509" t="e">
        <f>D3509=#REF!</f>
        <v>#REF!</v>
      </c>
      <c r="R3509" t="e">
        <f>E3509=#REF!</f>
        <v>#REF!</v>
      </c>
      <c r="S3509" t="e">
        <f>F3509=#REF!</f>
        <v>#REF!</v>
      </c>
      <c r="T3509" t="e">
        <f>G3509=#REF!</f>
        <v>#REF!</v>
      </c>
      <c r="U3509" t="e">
        <f>H3509=#REF!</f>
        <v>#REF!</v>
      </c>
      <c r="V3509" t="e">
        <f>I3509=#REF!</f>
        <v>#REF!</v>
      </c>
      <c r="W3509" t="e">
        <f>J3509=#REF!</f>
        <v>#REF!</v>
      </c>
      <c r="X3509" t="e">
        <f>K3509=#REF!</f>
        <v>#REF!</v>
      </c>
      <c r="Y3509" t="e">
        <f>L3509=#REF!</f>
        <v>#REF!</v>
      </c>
    </row>
    <row r="3510" spans="1:25">
      <c r="A3510" s="4">
        <v>17984</v>
      </c>
      <c r="B3510" s="5" t="s">
        <v>470</v>
      </c>
      <c r="C3510" s="10" t="s">
        <v>34</v>
      </c>
      <c r="D3510" s="12" t="s">
        <v>37</v>
      </c>
      <c r="E3510" s="8"/>
      <c r="F3510" s="5"/>
      <c r="G3510" s="4"/>
      <c r="H3510" s="6" t="s">
        <v>36</v>
      </c>
      <c r="I3510" s="4" t="s">
        <v>361</v>
      </c>
      <c r="J3510" s="5" t="s">
        <v>16</v>
      </c>
      <c r="K3510" s="5" t="s">
        <v>845</v>
      </c>
      <c r="L3510" s="5" t="s">
        <v>17</v>
      </c>
      <c r="M3510" s="18" t="e">
        <f t="shared" si="54"/>
        <v>#N/A</v>
      </c>
      <c r="N3510" t="e">
        <f>A3510=#REF!</f>
        <v>#REF!</v>
      </c>
      <c r="O3510" t="e">
        <f>B3510=#REF!</f>
        <v>#REF!</v>
      </c>
      <c r="P3510" t="e">
        <f>C3510=#REF!</f>
        <v>#REF!</v>
      </c>
      <c r="Q3510" t="e">
        <f>D3510=#REF!</f>
        <v>#REF!</v>
      </c>
      <c r="R3510" t="e">
        <f>E3510=#REF!</f>
        <v>#REF!</v>
      </c>
      <c r="S3510" t="e">
        <f>F3510=#REF!</f>
        <v>#REF!</v>
      </c>
      <c r="T3510" t="e">
        <f>G3510=#REF!</f>
        <v>#REF!</v>
      </c>
      <c r="U3510" t="e">
        <f>H3510=#REF!</f>
        <v>#REF!</v>
      </c>
      <c r="V3510" t="e">
        <f>I3510=#REF!</f>
        <v>#REF!</v>
      </c>
      <c r="W3510" t="e">
        <f>J3510=#REF!</f>
        <v>#REF!</v>
      </c>
      <c r="X3510" t="e">
        <f>K3510=#REF!</f>
        <v>#REF!</v>
      </c>
      <c r="Y3510" t="e">
        <f>L3510=#REF!</f>
        <v>#REF!</v>
      </c>
    </row>
    <row r="3511" spans="1:25">
      <c r="A3511" s="3">
        <v>17985</v>
      </c>
      <c r="B3511" s="5" t="s">
        <v>470</v>
      </c>
      <c r="C3511" s="10" t="s">
        <v>34</v>
      </c>
      <c r="D3511" s="12" t="s">
        <v>37</v>
      </c>
      <c r="E3511" s="8"/>
      <c r="F3511" s="5"/>
      <c r="G3511" s="4"/>
      <c r="H3511" s="6" t="s">
        <v>36</v>
      </c>
      <c r="I3511" s="4" t="s">
        <v>361</v>
      </c>
      <c r="J3511" s="5" t="s">
        <v>16</v>
      </c>
      <c r="K3511" s="5" t="s">
        <v>846</v>
      </c>
      <c r="L3511" s="5" t="s">
        <v>17</v>
      </c>
      <c r="M3511" s="18" t="e">
        <f t="shared" si="54"/>
        <v>#N/A</v>
      </c>
      <c r="N3511" t="e">
        <f>A3511=#REF!</f>
        <v>#REF!</v>
      </c>
      <c r="O3511" t="e">
        <f>B3511=#REF!</f>
        <v>#REF!</v>
      </c>
      <c r="P3511" t="e">
        <f>C3511=#REF!</f>
        <v>#REF!</v>
      </c>
      <c r="Q3511" t="e">
        <f>D3511=#REF!</f>
        <v>#REF!</v>
      </c>
      <c r="R3511" t="e">
        <f>E3511=#REF!</f>
        <v>#REF!</v>
      </c>
      <c r="S3511" t="e">
        <f>F3511=#REF!</f>
        <v>#REF!</v>
      </c>
      <c r="T3511" t="e">
        <f>G3511=#REF!</f>
        <v>#REF!</v>
      </c>
      <c r="U3511" t="e">
        <f>H3511=#REF!</f>
        <v>#REF!</v>
      </c>
      <c r="V3511" t="e">
        <f>I3511=#REF!</f>
        <v>#REF!</v>
      </c>
      <c r="W3511" t="e">
        <f>J3511=#REF!</f>
        <v>#REF!</v>
      </c>
      <c r="X3511" t="e">
        <f>K3511=#REF!</f>
        <v>#REF!</v>
      </c>
      <c r="Y3511" t="e">
        <f>L3511=#REF!</f>
        <v>#REF!</v>
      </c>
    </row>
    <row r="3512" spans="1:25">
      <c r="A3512" s="4">
        <v>17986</v>
      </c>
      <c r="B3512" s="5" t="s">
        <v>470</v>
      </c>
      <c r="C3512" s="10" t="s">
        <v>34</v>
      </c>
      <c r="D3512" s="12" t="s">
        <v>37</v>
      </c>
      <c r="E3512" s="8"/>
      <c r="F3512" s="5"/>
      <c r="G3512" s="4"/>
      <c r="H3512" s="6" t="s">
        <v>36</v>
      </c>
      <c r="I3512" s="4" t="s">
        <v>361</v>
      </c>
      <c r="J3512" s="5" t="s">
        <v>16</v>
      </c>
      <c r="K3512" s="5" t="s">
        <v>847</v>
      </c>
      <c r="L3512" s="5" t="s">
        <v>17</v>
      </c>
      <c r="M3512" s="18" t="e">
        <f t="shared" si="54"/>
        <v>#N/A</v>
      </c>
      <c r="N3512" t="e">
        <f>A3512=#REF!</f>
        <v>#REF!</v>
      </c>
      <c r="O3512" t="e">
        <f>B3512=#REF!</f>
        <v>#REF!</v>
      </c>
      <c r="P3512" t="e">
        <f>C3512=#REF!</f>
        <v>#REF!</v>
      </c>
      <c r="Q3512" t="e">
        <f>D3512=#REF!</f>
        <v>#REF!</v>
      </c>
      <c r="R3512" t="e">
        <f>E3512=#REF!</f>
        <v>#REF!</v>
      </c>
      <c r="S3512" t="e">
        <f>F3512=#REF!</f>
        <v>#REF!</v>
      </c>
      <c r="T3512" t="e">
        <f>G3512=#REF!</f>
        <v>#REF!</v>
      </c>
      <c r="U3512" t="e">
        <f>H3512=#REF!</f>
        <v>#REF!</v>
      </c>
      <c r="V3512" t="e">
        <f>I3512=#REF!</f>
        <v>#REF!</v>
      </c>
      <c r="W3512" t="e">
        <f>J3512=#REF!</f>
        <v>#REF!</v>
      </c>
      <c r="X3512" t="e">
        <f>K3512=#REF!</f>
        <v>#REF!</v>
      </c>
      <c r="Y3512" t="e">
        <f>L3512=#REF!</f>
        <v>#REF!</v>
      </c>
    </row>
    <row r="3513" spans="1:25">
      <c r="A3513" s="3">
        <v>17987</v>
      </c>
      <c r="B3513" s="5" t="s">
        <v>470</v>
      </c>
      <c r="C3513" s="10" t="s">
        <v>34</v>
      </c>
      <c r="D3513" s="12" t="s">
        <v>37</v>
      </c>
      <c r="E3513" s="8"/>
      <c r="F3513" s="5"/>
      <c r="G3513" s="4"/>
      <c r="H3513" s="6" t="s">
        <v>36</v>
      </c>
      <c r="I3513" s="4" t="s">
        <v>361</v>
      </c>
      <c r="J3513" s="5" t="s">
        <v>16</v>
      </c>
      <c r="K3513" s="5" t="s">
        <v>848</v>
      </c>
      <c r="L3513" s="5" t="s">
        <v>17</v>
      </c>
      <c r="M3513" s="18" t="e">
        <f t="shared" si="54"/>
        <v>#N/A</v>
      </c>
      <c r="N3513" t="e">
        <f>A3513=#REF!</f>
        <v>#REF!</v>
      </c>
      <c r="O3513" t="e">
        <f>B3513=#REF!</f>
        <v>#REF!</v>
      </c>
      <c r="P3513" t="e">
        <f>C3513=#REF!</f>
        <v>#REF!</v>
      </c>
      <c r="Q3513" t="e">
        <f>D3513=#REF!</f>
        <v>#REF!</v>
      </c>
      <c r="R3513" t="e">
        <f>E3513=#REF!</f>
        <v>#REF!</v>
      </c>
      <c r="S3513" t="e">
        <f>F3513=#REF!</f>
        <v>#REF!</v>
      </c>
      <c r="T3513" t="e">
        <f>G3513=#REF!</f>
        <v>#REF!</v>
      </c>
      <c r="U3513" t="e">
        <f>H3513=#REF!</f>
        <v>#REF!</v>
      </c>
      <c r="V3513" t="e">
        <f>I3513=#REF!</f>
        <v>#REF!</v>
      </c>
      <c r="W3513" t="e">
        <f>J3513=#REF!</f>
        <v>#REF!</v>
      </c>
      <c r="X3513" t="e">
        <f>K3513=#REF!</f>
        <v>#REF!</v>
      </c>
      <c r="Y3513" t="e">
        <f>L3513=#REF!</f>
        <v>#REF!</v>
      </c>
    </row>
    <row r="3514" spans="1:25">
      <c r="A3514" s="4">
        <v>17988</v>
      </c>
      <c r="B3514" s="5" t="s">
        <v>470</v>
      </c>
      <c r="C3514" s="10" t="s">
        <v>34</v>
      </c>
      <c r="D3514" s="12" t="s">
        <v>37</v>
      </c>
      <c r="E3514" s="8"/>
      <c r="F3514" s="5"/>
      <c r="G3514" s="4"/>
      <c r="H3514" s="6" t="s">
        <v>36</v>
      </c>
      <c r="I3514" s="4" t="s">
        <v>361</v>
      </c>
      <c r="J3514" s="5" t="s">
        <v>16</v>
      </c>
      <c r="K3514" s="5" t="s">
        <v>849</v>
      </c>
      <c r="L3514" s="5" t="s">
        <v>17</v>
      </c>
      <c r="M3514" s="18" t="e">
        <f t="shared" si="54"/>
        <v>#N/A</v>
      </c>
      <c r="N3514" t="e">
        <f>A3514=#REF!</f>
        <v>#REF!</v>
      </c>
      <c r="O3514" t="e">
        <f>B3514=#REF!</f>
        <v>#REF!</v>
      </c>
      <c r="P3514" t="e">
        <f>C3514=#REF!</f>
        <v>#REF!</v>
      </c>
      <c r="Q3514" t="e">
        <f>D3514=#REF!</f>
        <v>#REF!</v>
      </c>
      <c r="R3514" t="e">
        <f>E3514=#REF!</f>
        <v>#REF!</v>
      </c>
      <c r="S3514" t="e">
        <f>F3514=#REF!</f>
        <v>#REF!</v>
      </c>
      <c r="T3514" t="e">
        <f>G3514=#REF!</f>
        <v>#REF!</v>
      </c>
      <c r="U3514" t="e">
        <f>H3514=#REF!</f>
        <v>#REF!</v>
      </c>
      <c r="V3514" t="e">
        <f>I3514=#REF!</f>
        <v>#REF!</v>
      </c>
      <c r="W3514" t="e">
        <f>J3514=#REF!</f>
        <v>#REF!</v>
      </c>
      <c r="X3514" t="e">
        <f>K3514=#REF!</f>
        <v>#REF!</v>
      </c>
      <c r="Y3514" t="e">
        <f>L3514=#REF!</f>
        <v>#REF!</v>
      </c>
    </row>
    <row r="3515" spans="1:25">
      <c r="A3515" s="3">
        <v>17989</v>
      </c>
      <c r="B3515" s="5" t="s">
        <v>470</v>
      </c>
      <c r="C3515" s="10" t="s">
        <v>34</v>
      </c>
      <c r="D3515" s="12" t="s">
        <v>37</v>
      </c>
      <c r="E3515" s="8"/>
      <c r="F3515" s="5"/>
      <c r="G3515" s="4"/>
      <c r="H3515" s="6" t="s">
        <v>36</v>
      </c>
      <c r="I3515" s="4" t="s">
        <v>361</v>
      </c>
      <c r="J3515" s="5" t="s">
        <v>16</v>
      </c>
      <c r="K3515" s="5" t="s">
        <v>850</v>
      </c>
      <c r="L3515" s="5" t="s">
        <v>17</v>
      </c>
      <c r="M3515" s="18" t="e">
        <f t="shared" si="54"/>
        <v>#N/A</v>
      </c>
      <c r="N3515" t="e">
        <f>A3515=#REF!</f>
        <v>#REF!</v>
      </c>
      <c r="O3515" t="e">
        <f>B3515=#REF!</f>
        <v>#REF!</v>
      </c>
      <c r="P3515" t="e">
        <f>C3515=#REF!</f>
        <v>#REF!</v>
      </c>
      <c r="Q3515" t="e">
        <f>D3515=#REF!</f>
        <v>#REF!</v>
      </c>
      <c r="R3515" t="e">
        <f>E3515=#REF!</f>
        <v>#REF!</v>
      </c>
      <c r="S3515" t="e">
        <f>F3515=#REF!</f>
        <v>#REF!</v>
      </c>
      <c r="T3515" t="e">
        <f>G3515=#REF!</f>
        <v>#REF!</v>
      </c>
      <c r="U3515" t="e">
        <f>H3515=#REF!</f>
        <v>#REF!</v>
      </c>
      <c r="V3515" t="e">
        <f>I3515=#REF!</f>
        <v>#REF!</v>
      </c>
      <c r="W3515" t="e">
        <f>J3515=#REF!</f>
        <v>#REF!</v>
      </c>
      <c r="X3515" t="e">
        <f>K3515=#REF!</f>
        <v>#REF!</v>
      </c>
      <c r="Y3515" t="e">
        <f>L3515=#REF!</f>
        <v>#REF!</v>
      </c>
    </row>
    <row r="3516" spans="1:25">
      <c r="A3516" s="4">
        <v>17990</v>
      </c>
      <c r="B3516" s="5" t="s">
        <v>470</v>
      </c>
      <c r="C3516" s="10" t="s">
        <v>34</v>
      </c>
      <c r="D3516" s="12" t="s">
        <v>37</v>
      </c>
      <c r="E3516" s="8"/>
      <c r="F3516" s="5"/>
      <c r="G3516" s="4"/>
      <c r="H3516" s="6" t="s">
        <v>36</v>
      </c>
      <c r="I3516" s="4" t="s">
        <v>361</v>
      </c>
      <c r="J3516" s="5" t="s">
        <v>16</v>
      </c>
      <c r="K3516" s="5" t="s">
        <v>851</v>
      </c>
      <c r="L3516" s="5" t="s">
        <v>17</v>
      </c>
      <c r="M3516" s="18" t="e">
        <f t="shared" si="54"/>
        <v>#N/A</v>
      </c>
      <c r="N3516" t="e">
        <f>A3516=#REF!</f>
        <v>#REF!</v>
      </c>
      <c r="O3516" t="e">
        <f>B3516=#REF!</f>
        <v>#REF!</v>
      </c>
      <c r="P3516" t="e">
        <f>C3516=#REF!</f>
        <v>#REF!</v>
      </c>
      <c r="Q3516" t="e">
        <f>D3516=#REF!</f>
        <v>#REF!</v>
      </c>
      <c r="R3516" t="e">
        <f>E3516=#REF!</f>
        <v>#REF!</v>
      </c>
      <c r="S3516" t="e">
        <f>F3516=#REF!</f>
        <v>#REF!</v>
      </c>
      <c r="T3516" t="e">
        <f>G3516=#REF!</f>
        <v>#REF!</v>
      </c>
      <c r="U3516" t="e">
        <f>H3516=#REF!</f>
        <v>#REF!</v>
      </c>
      <c r="V3516" t="e">
        <f>I3516=#REF!</f>
        <v>#REF!</v>
      </c>
      <c r="W3516" t="e">
        <f>J3516=#REF!</f>
        <v>#REF!</v>
      </c>
      <c r="X3516" t="e">
        <f>K3516=#REF!</f>
        <v>#REF!</v>
      </c>
      <c r="Y3516" t="e">
        <f>L3516=#REF!</f>
        <v>#REF!</v>
      </c>
    </row>
    <row r="3517" spans="1:25">
      <c r="A3517" s="3">
        <v>17991</v>
      </c>
      <c r="B3517" s="5" t="s">
        <v>470</v>
      </c>
      <c r="C3517" s="10" t="s">
        <v>34</v>
      </c>
      <c r="D3517" s="12" t="s">
        <v>35</v>
      </c>
      <c r="E3517" s="8"/>
      <c r="F3517" s="5"/>
      <c r="G3517" s="4"/>
      <c r="H3517" s="6" t="s">
        <v>36</v>
      </c>
      <c r="I3517" s="4" t="s">
        <v>361</v>
      </c>
      <c r="J3517" s="5" t="s">
        <v>16</v>
      </c>
      <c r="K3517" s="5" t="s">
        <v>852</v>
      </c>
      <c r="L3517" s="5" t="s">
        <v>17</v>
      </c>
      <c r="M3517" s="18" t="e">
        <f t="shared" si="54"/>
        <v>#N/A</v>
      </c>
      <c r="N3517" t="e">
        <f>A3517=#REF!</f>
        <v>#REF!</v>
      </c>
      <c r="O3517" t="e">
        <f>B3517=#REF!</f>
        <v>#REF!</v>
      </c>
      <c r="P3517" t="e">
        <f>C3517=#REF!</f>
        <v>#REF!</v>
      </c>
      <c r="Q3517" t="e">
        <f>D3517=#REF!</f>
        <v>#REF!</v>
      </c>
      <c r="R3517" t="e">
        <f>E3517=#REF!</f>
        <v>#REF!</v>
      </c>
      <c r="S3517" t="e">
        <f>F3517=#REF!</f>
        <v>#REF!</v>
      </c>
      <c r="T3517" t="e">
        <f>G3517=#REF!</f>
        <v>#REF!</v>
      </c>
      <c r="U3517" t="e">
        <f>H3517=#REF!</f>
        <v>#REF!</v>
      </c>
      <c r="V3517" t="e">
        <f>I3517=#REF!</f>
        <v>#REF!</v>
      </c>
      <c r="W3517" t="e">
        <f>J3517=#REF!</f>
        <v>#REF!</v>
      </c>
      <c r="X3517" t="e">
        <f>K3517=#REF!</f>
        <v>#REF!</v>
      </c>
      <c r="Y3517" t="e">
        <f>L3517=#REF!</f>
        <v>#REF!</v>
      </c>
    </row>
    <row r="3518" spans="1:25">
      <c r="A3518" s="4">
        <v>17992</v>
      </c>
      <c r="B3518" s="5" t="s">
        <v>470</v>
      </c>
      <c r="C3518" s="10" t="s">
        <v>31</v>
      </c>
      <c r="D3518" s="12"/>
      <c r="E3518" s="8"/>
      <c r="F3518" s="5"/>
      <c r="G3518" s="4"/>
      <c r="H3518" s="6" t="s">
        <v>32</v>
      </c>
      <c r="I3518" s="4" t="s">
        <v>39</v>
      </c>
      <c r="J3518" s="5" t="s">
        <v>285</v>
      </c>
      <c r="K3518" s="5" t="s">
        <v>102</v>
      </c>
      <c r="L3518" s="5" t="s">
        <v>17</v>
      </c>
      <c r="M3518" s="18" t="e">
        <f t="shared" si="54"/>
        <v>#N/A</v>
      </c>
      <c r="N3518" t="e">
        <f>A3518=#REF!</f>
        <v>#REF!</v>
      </c>
      <c r="O3518" t="e">
        <f>B3518=#REF!</f>
        <v>#REF!</v>
      </c>
      <c r="P3518" t="e">
        <f>C3518=#REF!</f>
        <v>#REF!</v>
      </c>
      <c r="Q3518" t="e">
        <f>D3518=#REF!</f>
        <v>#REF!</v>
      </c>
      <c r="R3518" t="e">
        <f>E3518=#REF!</f>
        <v>#REF!</v>
      </c>
      <c r="S3518" t="e">
        <f>F3518=#REF!</f>
        <v>#REF!</v>
      </c>
      <c r="T3518" t="e">
        <f>G3518=#REF!</f>
        <v>#REF!</v>
      </c>
      <c r="U3518" t="e">
        <f>H3518=#REF!</f>
        <v>#REF!</v>
      </c>
      <c r="V3518" t="e">
        <f>I3518=#REF!</f>
        <v>#REF!</v>
      </c>
      <c r="W3518" t="e">
        <f>J3518=#REF!</f>
        <v>#REF!</v>
      </c>
      <c r="X3518" t="e">
        <f>K3518=#REF!</f>
        <v>#REF!</v>
      </c>
      <c r="Y3518" t="e">
        <f>L3518=#REF!</f>
        <v>#REF!</v>
      </c>
    </row>
    <row r="3519" spans="1:25">
      <c r="A3519" s="3">
        <v>17993</v>
      </c>
      <c r="B3519" s="5" t="s">
        <v>470</v>
      </c>
      <c r="C3519" s="10" t="s">
        <v>31</v>
      </c>
      <c r="D3519" s="12"/>
      <c r="E3519" s="8"/>
      <c r="F3519" s="5"/>
      <c r="G3519" s="4"/>
      <c r="H3519" s="6" t="s">
        <v>32</v>
      </c>
      <c r="I3519" s="4" t="s">
        <v>361</v>
      </c>
      <c r="J3519" s="5" t="s">
        <v>285</v>
      </c>
      <c r="K3519" s="5" t="s">
        <v>33</v>
      </c>
      <c r="L3519" s="5" t="s">
        <v>17</v>
      </c>
      <c r="M3519" s="18" t="e">
        <f t="shared" si="54"/>
        <v>#N/A</v>
      </c>
      <c r="N3519" t="e">
        <f>A3519=#REF!</f>
        <v>#REF!</v>
      </c>
      <c r="O3519" t="e">
        <f>B3519=#REF!</f>
        <v>#REF!</v>
      </c>
      <c r="P3519" t="e">
        <f>C3519=#REF!</f>
        <v>#REF!</v>
      </c>
      <c r="Q3519" t="e">
        <f>D3519=#REF!</f>
        <v>#REF!</v>
      </c>
      <c r="R3519" t="e">
        <f>E3519=#REF!</f>
        <v>#REF!</v>
      </c>
      <c r="S3519" t="e">
        <f>F3519=#REF!</f>
        <v>#REF!</v>
      </c>
      <c r="T3519" t="e">
        <f>G3519=#REF!</f>
        <v>#REF!</v>
      </c>
      <c r="U3519" t="e">
        <f>H3519=#REF!</f>
        <v>#REF!</v>
      </c>
      <c r="V3519" t="e">
        <f>I3519=#REF!</f>
        <v>#REF!</v>
      </c>
      <c r="W3519" t="e">
        <f>J3519=#REF!</f>
        <v>#REF!</v>
      </c>
      <c r="X3519" t="e">
        <f>K3519=#REF!</f>
        <v>#REF!</v>
      </c>
      <c r="Y3519" t="e">
        <f>L3519=#REF!</f>
        <v>#REF!</v>
      </c>
    </row>
    <row r="3520" spans="1:25">
      <c r="A3520" s="4">
        <v>17994</v>
      </c>
      <c r="B3520" s="5" t="s">
        <v>470</v>
      </c>
      <c r="C3520" s="10" t="s">
        <v>31</v>
      </c>
      <c r="D3520" s="12"/>
      <c r="E3520" s="8"/>
      <c r="F3520" s="5"/>
      <c r="G3520" s="4"/>
      <c r="H3520" s="6" t="s">
        <v>32</v>
      </c>
      <c r="I3520" s="4" t="s">
        <v>361</v>
      </c>
      <c r="J3520" s="5" t="s">
        <v>285</v>
      </c>
      <c r="K3520" s="5" t="s">
        <v>486</v>
      </c>
      <c r="L3520" s="5" t="s">
        <v>17</v>
      </c>
      <c r="M3520" s="18" t="e">
        <f t="shared" si="54"/>
        <v>#N/A</v>
      </c>
      <c r="N3520" t="e">
        <f>A3520=#REF!</f>
        <v>#REF!</v>
      </c>
      <c r="O3520" t="e">
        <f>B3520=#REF!</f>
        <v>#REF!</v>
      </c>
      <c r="P3520" t="e">
        <f>C3520=#REF!</f>
        <v>#REF!</v>
      </c>
      <c r="Q3520" t="e">
        <f>D3520=#REF!</f>
        <v>#REF!</v>
      </c>
      <c r="R3520" t="e">
        <f>E3520=#REF!</f>
        <v>#REF!</v>
      </c>
      <c r="S3520" t="e">
        <f>F3520=#REF!</f>
        <v>#REF!</v>
      </c>
      <c r="T3520" t="e">
        <f>G3520=#REF!</f>
        <v>#REF!</v>
      </c>
      <c r="U3520" t="e">
        <f>H3520=#REF!</f>
        <v>#REF!</v>
      </c>
      <c r="V3520" t="e">
        <f>I3520=#REF!</f>
        <v>#REF!</v>
      </c>
      <c r="W3520" t="e">
        <f>J3520=#REF!</f>
        <v>#REF!</v>
      </c>
      <c r="X3520" t="e">
        <f>K3520=#REF!</f>
        <v>#REF!</v>
      </c>
      <c r="Y3520" t="e">
        <f>L3520=#REF!</f>
        <v>#REF!</v>
      </c>
    </row>
    <row r="3521" spans="1:25">
      <c r="A3521" s="3">
        <v>17995</v>
      </c>
      <c r="B3521" s="5" t="s">
        <v>470</v>
      </c>
      <c r="C3521" s="10" t="s">
        <v>200</v>
      </c>
      <c r="D3521" s="12"/>
      <c r="E3521" s="8"/>
      <c r="F3521" s="5"/>
      <c r="G3521" s="4"/>
      <c r="H3521" s="6" t="s">
        <v>201</v>
      </c>
      <c r="I3521" s="4" t="s">
        <v>361</v>
      </c>
      <c r="J3521" s="5" t="s">
        <v>284</v>
      </c>
      <c r="K3521" s="5" t="s">
        <v>33</v>
      </c>
      <c r="L3521" s="5" t="s">
        <v>17</v>
      </c>
      <c r="M3521" s="18" t="e">
        <f t="shared" si="54"/>
        <v>#N/A</v>
      </c>
      <c r="N3521" t="e">
        <f>A3521=#REF!</f>
        <v>#REF!</v>
      </c>
      <c r="O3521" t="e">
        <f>B3521=#REF!</f>
        <v>#REF!</v>
      </c>
      <c r="P3521" t="e">
        <f>C3521=#REF!</f>
        <v>#REF!</v>
      </c>
      <c r="Q3521" t="e">
        <f>D3521=#REF!</f>
        <v>#REF!</v>
      </c>
      <c r="R3521" t="e">
        <f>E3521=#REF!</f>
        <v>#REF!</v>
      </c>
      <c r="S3521" t="e">
        <f>F3521=#REF!</f>
        <v>#REF!</v>
      </c>
      <c r="T3521" t="e">
        <f>G3521=#REF!</f>
        <v>#REF!</v>
      </c>
      <c r="U3521" t="e">
        <f>H3521=#REF!</f>
        <v>#REF!</v>
      </c>
      <c r="V3521" t="e">
        <f>I3521=#REF!</f>
        <v>#REF!</v>
      </c>
      <c r="W3521" t="e">
        <f>J3521=#REF!</f>
        <v>#REF!</v>
      </c>
      <c r="X3521" t="e">
        <f>K3521=#REF!</f>
        <v>#REF!</v>
      </c>
      <c r="Y3521" t="e">
        <f>L3521=#REF!</f>
        <v>#REF!</v>
      </c>
    </row>
    <row r="3522" spans="1:25">
      <c r="A3522" s="4">
        <v>17996</v>
      </c>
      <c r="B3522" s="5" t="s">
        <v>470</v>
      </c>
      <c r="C3522" s="10" t="s">
        <v>200</v>
      </c>
      <c r="D3522" s="12"/>
      <c r="E3522" s="8"/>
      <c r="F3522" s="5"/>
      <c r="G3522" s="4"/>
      <c r="H3522" s="6" t="s">
        <v>201</v>
      </c>
      <c r="I3522" s="4" t="s">
        <v>361</v>
      </c>
      <c r="J3522" s="5" t="s">
        <v>284</v>
      </c>
      <c r="K3522" s="5" t="s">
        <v>486</v>
      </c>
      <c r="L3522" s="5" t="s">
        <v>17</v>
      </c>
      <c r="M3522" s="18" t="e">
        <f t="shared" ref="M3522:M3585" si="55">VLOOKUP(A3522,AB:AB,1,FALSE)</f>
        <v>#N/A</v>
      </c>
      <c r="N3522" t="e">
        <f>A3522=#REF!</f>
        <v>#REF!</v>
      </c>
      <c r="O3522" t="e">
        <f>B3522=#REF!</f>
        <v>#REF!</v>
      </c>
      <c r="P3522" t="e">
        <f>C3522=#REF!</f>
        <v>#REF!</v>
      </c>
      <c r="Q3522" t="e">
        <f>D3522=#REF!</f>
        <v>#REF!</v>
      </c>
      <c r="R3522" t="e">
        <f>E3522=#REF!</f>
        <v>#REF!</v>
      </c>
      <c r="S3522" t="e">
        <f>F3522=#REF!</f>
        <v>#REF!</v>
      </c>
      <c r="T3522" t="e">
        <f>G3522=#REF!</f>
        <v>#REF!</v>
      </c>
      <c r="U3522" t="e">
        <f>H3522=#REF!</f>
        <v>#REF!</v>
      </c>
      <c r="V3522" t="e">
        <f>I3522=#REF!</f>
        <v>#REF!</v>
      </c>
      <c r="W3522" t="e">
        <f>J3522=#REF!</f>
        <v>#REF!</v>
      </c>
      <c r="X3522" t="e">
        <f>K3522=#REF!</f>
        <v>#REF!</v>
      </c>
      <c r="Y3522" t="e">
        <f>L3522=#REF!</f>
        <v>#REF!</v>
      </c>
    </row>
    <row r="3523" spans="1:25">
      <c r="A3523" s="3">
        <v>17997</v>
      </c>
      <c r="B3523" s="5" t="s">
        <v>470</v>
      </c>
      <c r="C3523" s="10" t="s">
        <v>200</v>
      </c>
      <c r="D3523" s="12"/>
      <c r="E3523" s="8"/>
      <c r="F3523" s="5"/>
      <c r="G3523" s="4"/>
      <c r="H3523" s="6" t="s">
        <v>201</v>
      </c>
      <c r="I3523" s="4" t="s">
        <v>361</v>
      </c>
      <c r="J3523" s="5" t="s">
        <v>284</v>
      </c>
      <c r="K3523" s="5" t="s">
        <v>840</v>
      </c>
      <c r="L3523" s="5" t="s">
        <v>17</v>
      </c>
      <c r="M3523" s="18" t="e">
        <f t="shared" si="55"/>
        <v>#N/A</v>
      </c>
      <c r="N3523" t="e">
        <f>A3523=#REF!</f>
        <v>#REF!</v>
      </c>
      <c r="O3523" t="e">
        <f>B3523=#REF!</f>
        <v>#REF!</v>
      </c>
      <c r="P3523" t="e">
        <f>C3523=#REF!</f>
        <v>#REF!</v>
      </c>
      <c r="Q3523" t="e">
        <f>D3523=#REF!</f>
        <v>#REF!</v>
      </c>
      <c r="R3523" t="e">
        <f>E3523=#REF!</f>
        <v>#REF!</v>
      </c>
      <c r="S3523" t="e">
        <f>F3523=#REF!</f>
        <v>#REF!</v>
      </c>
      <c r="T3523" t="e">
        <f>G3523=#REF!</f>
        <v>#REF!</v>
      </c>
      <c r="U3523" t="e">
        <f>H3523=#REF!</f>
        <v>#REF!</v>
      </c>
      <c r="V3523" t="e">
        <f>I3523=#REF!</f>
        <v>#REF!</v>
      </c>
      <c r="W3523" t="e">
        <f>J3523=#REF!</f>
        <v>#REF!</v>
      </c>
      <c r="X3523" t="e">
        <f>K3523=#REF!</f>
        <v>#REF!</v>
      </c>
      <c r="Y3523" t="e">
        <f>L3523=#REF!</f>
        <v>#REF!</v>
      </c>
    </row>
    <row r="3524" spans="1:25">
      <c r="A3524" s="4">
        <v>17998</v>
      </c>
      <c r="B3524" s="5" t="s">
        <v>470</v>
      </c>
      <c r="C3524" s="10" t="s">
        <v>200</v>
      </c>
      <c r="D3524" s="12"/>
      <c r="E3524" s="8"/>
      <c r="F3524" s="5"/>
      <c r="G3524" s="4"/>
      <c r="H3524" s="6" t="s">
        <v>201</v>
      </c>
      <c r="I3524" s="4" t="s">
        <v>361</v>
      </c>
      <c r="J3524" s="5" t="s">
        <v>284</v>
      </c>
      <c r="K3524" s="5" t="s">
        <v>841</v>
      </c>
      <c r="L3524" s="5" t="s">
        <v>17</v>
      </c>
      <c r="M3524" s="18" t="e">
        <f t="shared" si="55"/>
        <v>#N/A</v>
      </c>
      <c r="N3524" t="e">
        <f>A3524=#REF!</f>
        <v>#REF!</v>
      </c>
      <c r="O3524" t="e">
        <f>B3524=#REF!</f>
        <v>#REF!</v>
      </c>
      <c r="P3524" t="e">
        <f>C3524=#REF!</f>
        <v>#REF!</v>
      </c>
      <c r="Q3524" t="e">
        <f>D3524=#REF!</f>
        <v>#REF!</v>
      </c>
      <c r="R3524" t="e">
        <f>E3524=#REF!</f>
        <v>#REF!</v>
      </c>
      <c r="S3524" t="e">
        <f>F3524=#REF!</f>
        <v>#REF!</v>
      </c>
      <c r="T3524" t="e">
        <f>G3524=#REF!</f>
        <v>#REF!</v>
      </c>
      <c r="U3524" t="e">
        <f>H3524=#REF!</f>
        <v>#REF!</v>
      </c>
      <c r="V3524" t="e">
        <f>I3524=#REF!</f>
        <v>#REF!</v>
      </c>
      <c r="W3524" t="e">
        <f>J3524=#REF!</f>
        <v>#REF!</v>
      </c>
      <c r="X3524" t="e">
        <f>K3524=#REF!</f>
        <v>#REF!</v>
      </c>
      <c r="Y3524" t="e">
        <f>L3524=#REF!</f>
        <v>#REF!</v>
      </c>
    </row>
    <row r="3525" spans="1:25">
      <c r="A3525" s="3">
        <v>17999</v>
      </c>
      <c r="B3525" s="5" t="s">
        <v>470</v>
      </c>
      <c r="C3525" s="10" t="s">
        <v>200</v>
      </c>
      <c r="D3525" s="12"/>
      <c r="E3525" s="8"/>
      <c r="F3525" s="5"/>
      <c r="G3525" s="4"/>
      <c r="H3525" s="6" t="s">
        <v>201</v>
      </c>
      <c r="I3525" s="4" t="s">
        <v>361</v>
      </c>
      <c r="J3525" s="5" t="s">
        <v>284</v>
      </c>
      <c r="K3525" s="5" t="s">
        <v>842</v>
      </c>
      <c r="L3525" s="5" t="s">
        <v>17</v>
      </c>
      <c r="M3525" s="18" t="e">
        <f t="shared" si="55"/>
        <v>#N/A</v>
      </c>
      <c r="N3525" t="e">
        <f>A3525=#REF!</f>
        <v>#REF!</v>
      </c>
      <c r="O3525" t="e">
        <f>B3525=#REF!</f>
        <v>#REF!</v>
      </c>
      <c r="P3525" t="e">
        <f>C3525=#REF!</f>
        <v>#REF!</v>
      </c>
      <c r="Q3525" t="e">
        <f>D3525=#REF!</f>
        <v>#REF!</v>
      </c>
      <c r="R3525" t="e">
        <f>E3525=#REF!</f>
        <v>#REF!</v>
      </c>
      <c r="S3525" t="e">
        <f>F3525=#REF!</f>
        <v>#REF!</v>
      </c>
      <c r="T3525" t="e">
        <f>G3525=#REF!</f>
        <v>#REF!</v>
      </c>
      <c r="U3525" t="e">
        <f>H3525=#REF!</f>
        <v>#REF!</v>
      </c>
      <c r="V3525" t="e">
        <f>I3525=#REF!</f>
        <v>#REF!</v>
      </c>
      <c r="W3525" t="e">
        <f>J3525=#REF!</f>
        <v>#REF!</v>
      </c>
      <c r="X3525" t="e">
        <f>K3525=#REF!</f>
        <v>#REF!</v>
      </c>
      <c r="Y3525" t="e">
        <f>L3525=#REF!</f>
        <v>#REF!</v>
      </c>
    </row>
    <row r="3526" spans="1:25">
      <c r="A3526" s="4">
        <v>18000</v>
      </c>
      <c r="B3526" s="5" t="s">
        <v>470</v>
      </c>
      <c r="C3526" s="10" t="s">
        <v>200</v>
      </c>
      <c r="D3526" s="12"/>
      <c r="E3526" s="8"/>
      <c r="F3526" s="5"/>
      <c r="G3526" s="4"/>
      <c r="H3526" s="6" t="s">
        <v>201</v>
      </c>
      <c r="I3526" s="4" t="s">
        <v>361</v>
      </c>
      <c r="J3526" s="5" t="s">
        <v>284</v>
      </c>
      <c r="K3526" s="5" t="s">
        <v>843</v>
      </c>
      <c r="L3526" s="5" t="s">
        <v>17</v>
      </c>
      <c r="M3526" s="18" t="e">
        <f t="shared" si="55"/>
        <v>#N/A</v>
      </c>
      <c r="N3526" t="e">
        <f>A3526=#REF!</f>
        <v>#REF!</v>
      </c>
      <c r="O3526" t="e">
        <f>B3526=#REF!</f>
        <v>#REF!</v>
      </c>
      <c r="P3526" t="e">
        <f>C3526=#REF!</f>
        <v>#REF!</v>
      </c>
      <c r="Q3526" t="e">
        <f>D3526=#REF!</f>
        <v>#REF!</v>
      </c>
      <c r="R3526" t="e">
        <f>E3526=#REF!</f>
        <v>#REF!</v>
      </c>
      <c r="S3526" t="e">
        <f>F3526=#REF!</f>
        <v>#REF!</v>
      </c>
      <c r="T3526" t="e">
        <f>G3526=#REF!</f>
        <v>#REF!</v>
      </c>
      <c r="U3526" t="e">
        <f>H3526=#REF!</f>
        <v>#REF!</v>
      </c>
      <c r="V3526" t="e">
        <f>I3526=#REF!</f>
        <v>#REF!</v>
      </c>
      <c r="W3526" t="e">
        <f>J3526=#REF!</f>
        <v>#REF!</v>
      </c>
      <c r="X3526" t="e">
        <f>K3526=#REF!</f>
        <v>#REF!</v>
      </c>
      <c r="Y3526" t="e">
        <f>L3526=#REF!</f>
        <v>#REF!</v>
      </c>
    </row>
    <row r="3527" spans="1:25">
      <c r="A3527" s="3">
        <v>18001</v>
      </c>
      <c r="B3527" s="5" t="s">
        <v>470</v>
      </c>
      <c r="C3527" s="10" t="s">
        <v>200</v>
      </c>
      <c r="D3527" s="12"/>
      <c r="E3527" s="8"/>
      <c r="F3527" s="5"/>
      <c r="G3527" s="4"/>
      <c r="H3527" s="6" t="s">
        <v>201</v>
      </c>
      <c r="I3527" s="4" t="s">
        <v>361</v>
      </c>
      <c r="J3527" s="5" t="s">
        <v>284</v>
      </c>
      <c r="K3527" s="5" t="s">
        <v>847</v>
      </c>
      <c r="L3527" s="5" t="s">
        <v>17</v>
      </c>
      <c r="M3527" s="18" t="e">
        <f t="shared" si="55"/>
        <v>#N/A</v>
      </c>
      <c r="N3527" t="e">
        <f>A3527=#REF!</f>
        <v>#REF!</v>
      </c>
      <c r="O3527" t="e">
        <f>B3527=#REF!</f>
        <v>#REF!</v>
      </c>
      <c r="P3527" t="e">
        <f>C3527=#REF!</f>
        <v>#REF!</v>
      </c>
      <c r="Q3527" t="e">
        <f>D3527=#REF!</f>
        <v>#REF!</v>
      </c>
      <c r="R3527" t="e">
        <f>E3527=#REF!</f>
        <v>#REF!</v>
      </c>
      <c r="S3527" t="e">
        <f>F3527=#REF!</f>
        <v>#REF!</v>
      </c>
      <c r="T3527" t="e">
        <f>G3527=#REF!</f>
        <v>#REF!</v>
      </c>
      <c r="U3527" t="e">
        <f>H3527=#REF!</f>
        <v>#REF!</v>
      </c>
      <c r="V3527" t="e">
        <f>I3527=#REF!</f>
        <v>#REF!</v>
      </c>
      <c r="W3527" t="e">
        <f>J3527=#REF!</f>
        <v>#REF!</v>
      </c>
      <c r="X3527" t="e">
        <f>K3527=#REF!</f>
        <v>#REF!</v>
      </c>
      <c r="Y3527" t="e">
        <f>L3527=#REF!</f>
        <v>#REF!</v>
      </c>
    </row>
    <row r="3528" spans="1:25">
      <c r="A3528" s="4">
        <v>18002</v>
      </c>
      <c r="B3528" s="5" t="s">
        <v>470</v>
      </c>
      <c r="C3528" s="10" t="s">
        <v>200</v>
      </c>
      <c r="D3528" s="12"/>
      <c r="E3528" s="8"/>
      <c r="F3528" s="5"/>
      <c r="G3528" s="4"/>
      <c r="H3528" s="6" t="s">
        <v>201</v>
      </c>
      <c r="I3528" s="4" t="s">
        <v>361</v>
      </c>
      <c r="J3528" s="5" t="s">
        <v>284</v>
      </c>
      <c r="K3528" s="5" t="s">
        <v>849</v>
      </c>
      <c r="L3528" s="5" t="s">
        <v>17</v>
      </c>
      <c r="M3528" s="18" t="e">
        <f t="shared" si="55"/>
        <v>#N/A</v>
      </c>
      <c r="N3528" t="e">
        <f>A3528=#REF!</f>
        <v>#REF!</v>
      </c>
      <c r="O3528" t="e">
        <f>B3528=#REF!</f>
        <v>#REF!</v>
      </c>
      <c r="P3528" t="e">
        <f>C3528=#REF!</f>
        <v>#REF!</v>
      </c>
      <c r="Q3528" t="e">
        <f>D3528=#REF!</f>
        <v>#REF!</v>
      </c>
      <c r="R3528" t="e">
        <f>E3528=#REF!</f>
        <v>#REF!</v>
      </c>
      <c r="S3528" t="e">
        <f>F3528=#REF!</f>
        <v>#REF!</v>
      </c>
      <c r="T3528" t="e">
        <f>G3528=#REF!</f>
        <v>#REF!</v>
      </c>
      <c r="U3528" t="e">
        <f>H3528=#REF!</f>
        <v>#REF!</v>
      </c>
      <c r="V3528" t="e">
        <f>I3528=#REF!</f>
        <v>#REF!</v>
      </c>
      <c r="W3528" t="e">
        <f>J3528=#REF!</f>
        <v>#REF!</v>
      </c>
      <c r="X3528" t="e">
        <f>K3528=#REF!</f>
        <v>#REF!</v>
      </c>
      <c r="Y3528" t="e">
        <f>L3528=#REF!</f>
        <v>#REF!</v>
      </c>
    </row>
    <row r="3529" spans="1:25">
      <c r="A3529" s="3">
        <v>18006</v>
      </c>
      <c r="B3529" s="5" t="s">
        <v>470</v>
      </c>
      <c r="C3529" s="10" t="s">
        <v>94</v>
      </c>
      <c r="D3529" s="12"/>
      <c r="E3529" s="8" t="e">
        <f>VLOOKUP(Table3232[[#This Row],[RuleID]],#REF!,2,FALSE)</f>
        <v>#REF!</v>
      </c>
      <c r="F3529" s="5"/>
      <c r="G3529" s="8" t="e">
        <f>VLOOKUP(Table3232[[#This Row],[RuleID]],#REF!,4,FALSE)</f>
        <v>#REF!</v>
      </c>
      <c r="H3529" s="6" t="s">
        <v>96</v>
      </c>
      <c r="I3529" s="4" t="s">
        <v>361</v>
      </c>
      <c r="J3529" s="5" t="s">
        <v>285</v>
      </c>
      <c r="K3529" s="5" t="s">
        <v>840</v>
      </c>
      <c r="L3529" s="5" t="s">
        <v>237</v>
      </c>
      <c r="M3529" s="18" t="e">
        <f t="shared" si="55"/>
        <v>#N/A</v>
      </c>
      <c r="N3529" t="e">
        <f>A3529=#REF!</f>
        <v>#REF!</v>
      </c>
      <c r="O3529" t="e">
        <f>B3529=#REF!</f>
        <v>#REF!</v>
      </c>
      <c r="P3529" t="e">
        <f>C3529=#REF!</f>
        <v>#REF!</v>
      </c>
      <c r="Q3529" t="e">
        <f>D3529=#REF!</f>
        <v>#REF!</v>
      </c>
      <c r="R3529" t="e">
        <f>E3529=#REF!</f>
        <v>#REF!</v>
      </c>
      <c r="S3529" t="e">
        <f>F3529=#REF!</f>
        <v>#REF!</v>
      </c>
      <c r="T3529" t="e">
        <f>G3529=#REF!</f>
        <v>#REF!</v>
      </c>
      <c r="U3529" t="e">
        <f>H3529=#REF!</f>
        <v>#REF!</v>
      </c>
      <c r="V3529" t="e">
        <f>I3529=#REF!</f>
        <v>#REF!</v>
      </c>
      <c r="W3529" t="e">
        <f>J3529=#REF!</f>
        <v>#REF!</v>
      </c>
      <c r="X3529" t="e">
        <f>K3529=#REF!</f>
        <v>#REF!</v>
      </c>
      <c r="Y3529" t="e">
        <f>L3529=#REF!</f>
        <v>#REF!</v>
      </c>
    </row>
    <row r="3530" spans="1:25">
      <c r="A3530" s="4">
        <v>18007</v>
      </c>
      <c r="B3530" s="5" t="s">
        <v>470</v>
      </c>
      <c r="C3530" s="10" t="s">
        <v>94</v>
      </c>
      <c r="D3530" s="12"/>
      <c r="E3530" s="8" t="e">
        <f>VLOOKUP(Table3232[[#This Row],[RuleID]],#REF!,2,FALSE)</f>
        <v>#REF!</v>
      </c>
      <c r="F3530" s="5"/>
      <c r="G3530" s="8" t="e">
        <f>VLOOKUP(Table3232[[#This Row],[RuleID]],#REF!,4,FALSE)</f>
        <v>#REF!</v>
      </c>
      <c r="H3530" s="6" t="s">
        <v>96</v>
      </c>
      <c r="I3530" s="4" t="s">
        <v>361</v>
      </c>
      <c r="J3530" s="5" t="s">
        <v>285</v>
      </c>
      <c r="K3530" s="5" t="s">
        <v>841</v>
      </c>
      <c r="L3530" s="5" t="s">
        <v>237</v>
      </c>
      <c r="M3530" s="18" t="e">
        <f t="shared" si="55"/>
        <v>#N/A</v>
      </c>
      <c r="N3530" t="e">
        <f>A3530=#REF!</f>
        <v>#REF!</v>
      </c>
      <c r="O3530" t="e">
        <f>B3530=#REF!</f>
        <v>#REF!</v>
      </c>
      <c r="P3530" t="e">
        <f>C3530=#REF!</f>
        <v>#REF!</v>
      </c>
      <c r="Q3530" t="e">
        <f>D3530=#REF!</f>
        <v>#REF!</v>
      </c>
      <c r="R3530" t="e">
        <f>E3530=#REF!</f>
        <v>#REF!</v>
      </c>
      <c r="S3530" t="e">
        <f>F3530=#REF!</f>
        <v>#REF!</v>
      </c>
      <c r="T3530" t="e">
        <f>G3530=#REF!</f>
        <v>#REF!</v>
      </c>
      <c r="U3530" t="e">
        <f>H3530=#REF!</f>
        <v>#REF!</v>
      </c>
      <c r="V3530" t="e">
        <f>I3530=#REF!</f>
        <v>#REF!</v>
      </c>
      <c r="W3530" t="e">
        <f>J3530=#REF!</f>
        <v>#REF!</v>
      </c>
      <c r="X3530" t="e">
        <f>K3530=#REF!</f>
        <v>#REF!</v>
      </c>
      <c r="Y3530" t="e">
        <f>L3530=#REF!</f>
        <v>#REF!</v>
      </c>
    </row>
    <row r="3531" spans="1:25">
      <c r="A3531" s="3">
        <v>18008</v>
      </c>
      <c r="B3531" s="5" t="s">
        <v>470</v>
      </c>
      <c r="C3531" s="10" t="s">
        <v>94</v>
      </c>
      <c r="D3531" s="12"/>
      <c r="E3531" s="8" t="e">
        <f>VLOOKUP(Table3232[[#This Row],[RuleID]],#REF!,2,FALSE)</f>
        <v>#REF!</v>
      </c>
      <c r="F3531" s="5"/>
      <c r="G3531" s="8" t="e">
        <f>VLOOKUP(Table3232[[#This Row],[RuleID]],#REF!,4,FALSE)</f>
        <v>#REF!</v>
      </c>
      <c r="H3531" s="6" t="s">
        <v>96</v>
      </c>
      <c r="I3531" s="4" t="s">
        <v>361</v>
      </c>
      <c r="J3531" s="5" t="s">
        <v>285</v>
      </c>
      <c r="K3531" s="5" t="s">
        <v>842</v>
      </c>
      <c r="L3531" s="5" t="s">
        <v>237</v>
      </c>
      <c r="M3531" s="18" t="e">
        <f t="shared" si="55"/>
        <v>#N/A</v>
      </c>
      <c r="N3531" t="e">
        <f>A3531=#REF!</f>
        <v>#REF!</v>
      </c>
      <c r="O3531" t="e">
        <f>B3531=#REF!</f>
        <v>#REF!</v>
      </c>
      <c r="P3531" t="e">
        <f>C3531=#REF!</f>
        <v>#REF!</v>
      </c>
      <c r="Q3531" t="e">
        <f>D3531=#REF!</f>
        <v>#REF!</v>
      </c>
      <c r="R3531" t="e">
        <f>E3531=#REF!</f>
        <v>#REF!</v>
      </c>
      <c r="S3531" t="e">
        <f>F3531=#REF!</f>
        <v>#REF!</v>
      </c>
      <c r="T3531" t="e">
        <f>G3531=#REF!</f>
        <v>#REF!</v>
      </c>
      <c r="U3531" t="e">
        <f>H3531=#REF!</f>
        <v>#REF!</v>
      </c>
      <c r="V3531" t="e">
        <f>I3531=#REF!</f>
        <v>#REF!</v>
      </c>
      <c r="W3531" t="e">
        <f>J3531=#REF!</f>
        <v>#REF!</v>
      </c>
      <c r="X3531" t="e">
        <f>K3531=#REF!</f>
        <v>#REF!</v>
      </c>
      <c r="Y3531" t="e">
        <f>L3531=#REF!</f>
        <v>#REF!</v>
      </c>
    </row>
    <row r="3532" spans="1:25">
      <c r="A3532" s="4">
        <v>18009</v>
      </c>
      <c r="B3532" s="5" t="s">
        <v>470</v>
      </c>
      <c r="C3532" s="10" t="s">
        <v>94</v>
      </c>
      <c r="D3532" s="12"/>
      <c r="E3532" s="8" t="e">
        <f>VLOOKUP(Table3232[[#This Row],[RuleID]],#REF!,2,FALSE)</f>
        <v>#REF!</v>
      </c>
      <c r="F3532" s="5"/>
      <c r="G3532" s="8" t="e">
        <f>VLOOKUP(Table3232[[#This Row],[RuleID]],#REF!,4,FALSE)</f>
        <v>#REF!</v>
      </c>
      <c r="H3532" s="6" t="s">
        <v>96</v>
      </c>
      <c r="I3532" s="4" t="s">
        <v>361</v>
      </c>
      <c r="J3532" s="5" t="s">
        <v>285</v>
      </c>
      <c r="K3532" s="5" t="s">
        <v>843</v>
      </c>
      <c r="L3532" s="5" t="s">
        <v>237</v>
      </c>
      <c r="M3532" s="18" t="e">
        <f t="shared" si="55"/>
        <v>#N/A</v>
      </c>
      <c r="N3532" t="e">
        <f>A3532=#REF!</f>
        <v>#REF!</v>
      </c>
      <c r="O3532" t="e">
        <f>B3532=#REF!</f>
        <v>#REF!</v>
      </c>
      <c r="P3532" t="e">
        <f>C3532=#REF!</f>
        <v>#REF!</v>
      </c>
      <c r="Q3532" t="e">
        <f>D3532=#REF!</f>
        <v>#REF!</v>
      </c>
      <c r="R3532" t="e">
        <f>E3532=#REF!</f>
        <v>#REF!</v>
      </c>
      <c r="S3532" t="e">
        <f>F3532=#REF!</f>
        <v>#REF!</v>
      </c>
      <c r="T3532" t="e">
        <f>G3532=#REF!</f>
        <v>#REF!</v>
      </c>
      <c r="U3532" t="e">
        <f>H3532=#REF!</f>
        <v>#REF!</v>
      </c>
      <c r="V3532" t="e">
        <f>I3532=#REF!</f>
        <v>#REF!</v>
      </c>
      <c r="W3532" t="e">
        <f>J3532=#REF!</f>
        <v>#REF!</v>
      </c>
      <c r="X3532" t="e">
        <f>K3532=#REF!</f>
        <v>#REF!</v>
      </c>
      <c r="Y3532" t="e">
        <f>L3532=#REF!</f>
        <v>#REF!</v>
      </c>
    </row>
    <row r="3533" spans="1:25">
      <c r="A3533" s="3">
        <v>18010</v>
      </c>
      <c r="B3533" s="5" t="s">
        <v>470</v>
      </c>
      <c r="C3533" s="10" t="s">
        <v>94</v>
      </c>
      <c r="D3533" s="12"/>
      <c r="E3533" s="8" t="e">
        <f>VLOOKUP(Table3232[[#This Row],[RuleID]],#REF!,2,FALSE)</f>
        <v>#REF!</v>
      </c>
      <c r="F3533" s="5"/>
      <c r="G3533" s="8" t="e">
        <f>VLOOKUP(Table3232[[#This Row],[RuleID]],#REF!,4,FALSE)</f>
        <v>#REF!</v>
      </c>
      <c r="H3533" s="6" t="s">
        <v>96</v>
      </c>
      <c r="I3533" s="4" t="s">
        <v>361</v>
      </c>
      <c r="J3533" s="5" t="s">
        <v>285</v>
      </c>
      <c r="K3533" s="5" t="s">
        <v>844</v>
      </c>
      <c r="L3533" s="5" t="s">
        <v>237</v>
      </c>
      <c r="M3533" s="18" t="e">
        <f t="shared" si="55"/>
        <v>#N/A</v>
      </c>
      <c r="N3533" t="e">
        <f>A3533=#REF!</f>
        <v>#REF!</v>
      </c>
      <c r="O3533" t="e">
        <f>B3533=#REF!</f>
        <v>#REF!</v>
      </c>
      <c r="P3533" t="e">
        <f>C3533=#REF!</f>
        <v>#REF!</v>
      </c>
      <c r="Q3533" t="e">
        <f>D3533=#REF!</f>
        <v>#REF!</v>
      </c>
      <c r="R3533" t="e">
        <f>E3533=#REF!</f>
        <v>#REF!</v>
      </c>
      <c r="S3533" t="e">
        <f>F3533=#REF!</f>
        <v>#REF!</v>
      </c>
      <c r="T3533" t="e">
        <f>G3533=#REF!</f>
        <v>#REF!</v>
      </c>
      <c r="U3533" t="e">
        <f>H3533=#REF!</f>
        <v>#REF!</v>
      </c>
      <c r="V3533" t="e">
        <f>I3533=#REF!</f>
        <v>#REF!</v>
      </c>
      <c r="W3533" t="e">
        <f>J3533=#REF!</f>
        <v>#REF!</v>
      </c>
      <c r="X3533" t="e">
        <f>K3533=#REF!</f>
        <v>#REF!</v>
      </c>
      <c r="Y3533" t="e">
        <f>L3533=#REF!</f>
        <v>#REF!</v>
      </c>
    </row>
    <row r="3534" spans="1:25">
      <c r="A3534" s="4">
        <v>18011</v>
      </c>
      <c r="B3534" s="5" t="s">
        <v>470</v>
      </c>
      <c r="C3534" s="10" t="s">
        <v>94</v>
      </c>
      <c r="D3534" s="12"/>
      <c r="E3534" s="8" t="e">
        <f>VLOOKUP(Table3232[[#This Row],[RuleID]],#REF!,2,FALSE)</f>
        <v>#REF!</v>
      </c>
      <c r="F3534" s="5"/>
      <c r="G3534" s="8" t="e">
        <f>VLOOKUP(Table3232[[#This Row],[RuleID]],#REF!,4,FALSE)</f>
        <v>#REF!</v>
      </c>
      <c r="H3534" s="6" t="s">
        <v>96</v>
      </c>
      <c r="I3534" s="4" t="s">
        <v>361</v>
      </c>
      <c r="J3534" s="5" t="s">
        <v>285</v>
      </c>
      <c r="K3534" s="5" t="s">
        <v>845</v>
      </c>
      <c r="L3534" s="5" t="s">
        <v>237</v>
      </c>
      <c r="M3534" s="18" t="e">
        <f t="shared" si="55"/>
        <v>#N/A</v>
      </c>
      <c r="N3534" t="e">
        <f>A3534=#REF!</f>
        <v>#REF!</v>
      </c>
      <c r="O3534" t="e">
        <f>B3534=#REF!</f>
        <v>#REF!</v>
      </c>
      <c r="P3534" t="e">
        <f>C3534=#REF!</f>
        <v>#REF!</v>
      </c>
      <c r="Q3534" t="e">
        <f>D3534=#REF!</f>
        <v>#REF!</v>
      </c>
      <c r="R3534" t="e">
        <f>E3534=#REF!</f>
        <v>#REF!</v>
      </c>
      <c r="S3534" t="e">
        <f>F3534=#REF!</f>
        <v>#REF!</v>
      </c>
      <c r="T3534" t="e">
        <f>G3534=#REF!</f>
        <v>#REF!</v>
      </c>
      <c r="U3534" t="e">
        <f>H3534=#REF!</f>
        <v>#REF!</v>
      </c>
      <c r="V3534" t="e">
        <f>I3534=#REF!</f>
        <v>#REF!</v>
      </c>
      <c r="W3534" t="e">
        <f>J3534=#REF!</f>
        <v>#REF!</v>
      </c>
      <c r="X3534" t="e">
        <f>K3534=#REF!</f>
        <v>#REF!</v>
      </c>
      <c r="Y3534" t="e">
        <f>L3534=#REF!</f>
        <v>#REF!</v>
      </c>
    </row>
    <row r="3535" spans="1:25">
      <c r="A3535" s="3">
        <v>18012</v>
      </c>
      <c r="B3535" s="5" t="s">
        <v>470</v>
      </c>
      <c r="C3535" s="10" t="s">
        <v>94</v>
      </c>
      <c r="D3535" s="12"/>
      <c r="E3535" s="8" t="e">
        <f>VLOOKUP(Table3232[[#This Row],[RuleID]],#REF!,2,FALSE)</f>
        <v>#REF!</v>
      </c>
      <c r="F3535" s="5"/>
      <c r="G3535" s="8" t="e">
        <f>VLOOKUP(Table3232[[#This Row],[RuleID]],#REF!,4,FALSE)</f>
        <v>#REF!</v>
      </c>
      <c r="H3535" s="6" t="s">
        <v>96</v>
      </c>
      <c r="I3535" s="4" t="s">
        <v>361</v>
      </c>
      <c r="J3535" s="5" t="s">
        <v>285</v>
      </c>
      <c r="K3535" s="5" t="s">
        <v>846</v>
      </c>
      <c r="L3535" s="5" t="s">
        <v>237</v>
      </c>
      <c r="M3535" s="18" t="e">
        <f t="shared" si="55"/>
        <v>#N/A</v>
      </c>
      <c r="N3535" t="e">
        <f>A3535=#REF!</f>
        <v>#REF!</v>
      </c>
      <c r="O3535" t="e">
        <f>B3535=#REF!</f>
        <v>#REF!</v>
      </c>
      <c r="P3535" t="e">
        <f>C3535=#REF!</f>
        <v>#REF!</v>
      </c>
      <c r="Q3535" t="e">
        <f>D3535=#REF!</f>
        <v>#REF!</v>
      </c>
      <c r="R3535" t="e">
        <f>E3535=#REF!</f>
        <v>#REF!</v>
      </c>
      <c r="S3535" t="e">
        <f>F3535=#REF!</f>
        <v>#REF!</v>
      </c>
      <c r="T3535" t="e">
        <f>G3535=#REF!</f>
        <v>#REF!</v>
      </c>
      <c r="U3535" t="e">
        <f>H3535=#REF!</f>
        <v>#REF!</v>
      </c>
      <c r="V3535" t="e">
        <f>I3535=#REF!</f>
        <v>#REF!</v>
      </c>
      <c r="W3535" t="e">
        <f>J3535=#REF!</f>
        <v>#REF!</v>
      </c>
      <c r="X3535" t="e">
        <f>K3535=#REF!</f>
        <v>#REF!</v>
      </c>
      <c r="Y3535" t="e">
        <f>L3535=#REF!</f>
        <v>#REF!</v>
      </c>
    </row>
    <row r="3536" spans="1:25">
      <c r="A3536" s="4">
        <v>18013</v>
      </c>
      <c r="B3536" s="5" t="s">
        <v>470</v>
      </c>
      <c r="C3536" s="10" t="s">
        <v>94</v>
      </c>
      <c r="D3536" s="12"/>
      <c r="E3536" s="8" t="e">
        <f>VLOOKUP(Table3232[[#This Row],[RuleID]],#REF!,2,FALSE)</f>
        <v>#REF!</v>
      </c>
      <c r="F3536" s="5"/>
      <c r="G3536" s="8" t="e">
        <f>VLOOKUP(Table3232[[#This Row],[RuleID]],#REF!,4,FALSE)</f>
        <v>#REF!</v>
      </c>
      <c r="H3536" s="6" t="s">
        <v>96</v>
      </c>
      <c r="I3536" s="4" t="s">
        <v>361</v>
      </c>
      <c r="J3536" s="5" t="s">
        <v>285</v>
      </c>
      <c r="K3536" s="5" t="s">
        <v>847</v>
      </c>
      <c r="L3536" s="5" t="s">
        <v>237</v>
      </c>
      <c r="M3536" s="18" t="e">
        <f t="shared" si="55"/>
        <v>#N/A</v>
      </c>
      <c r="N3536" t="e">
        <f>A3536=#REF!</f>
        <v>#REF!</v>
      </c>
      <c r="O3536" t="e">
        <f>B3536=#REF!</f>
        <v>#REF!</v>
      </c>
      <c r="P3536" t="e">
        <f>C3536=#REF!</f>
        <v>#REF!</v>
      </c>
      <c r="Q3536" t="e">
        <f>D3536=#REF!</f>
        <v>#REF!</v>
      </c>
      <c r="R3536" t="e">
        <f>E3536=#REF!</f>
        <v>#REF!</v>
      </c>
      <c r="S3536" t="e">
        <f>F3536=#REF!</f>
        <v>#REF!</v>
      </c>
      <c r="T3536" t="e">
        <f>G3536=#REF!</f>
        <v>#REF!</v>
      </c>
      <c r="U3536" t="e">
        <f>H3536=#REF!</f>
        <v>#REF!</v>
      </c>
      <c r="V3536" t="e">
        <f>I3536=#REF!</f>
        <v>#REF!</v>
      </c>
      <c r="W3536" t="e">
        <f>J3536=#REF!</f>
        <v>#REF!</v>
      </c>
      <c r="X3536" t="e">
        <f>K3536=#REF!</f>
        <v>#REF!</v>
      </c>
      <c r="Y3536" t="e">
        <f>L3536=#REF!</f>
        <v>#REF!</v>
      </c>
    </row>
    <row r="3537" spans="1:25">
      <c r="A3537" s="3">
        <v>18014</v>
      </c>
      <c r="B3537" s="5" t="s">
        <v>470</v>
      </c>
      <c r="C3537" s="10" t="s">
        <v>94</v>
      </c>
      <c r="D3537" s="12"/>
      <c r="E3537" s="8" t="e">
        <f>VLOOKUP(Table3232[[#This Row],[RuleID]],#REF!,2,FALSE)</f>
        <v>#REF!</v>
      </c>
      <c r="F3537" s="5"/>
      <c r="G3537" s="8" t="e">
        <f>VLOOKUP(Table3232[[#This Row],[RuleID]],#REF!,4,FALSE)</f>
        <v>#REF!</v>
      </c>
      <c r="H3537" s="6" t="s">
        <v>96</v>
      </c>
      <c r="I3537" s="4" t="s">
        <v>361</v>
      </c>
      <c r="J3537" s="5" t="s">
        <v>285</v>
      </c>
      <c r="K3537" s="5" t="s">
        <v>848</v>
      </c>
      <c r="L3537" s="5" t="s">
        <v>237</v>
      </c>
      <c r="M3537" s="18" t="e">
        <f t="shared" si="55"/>
        <v>#N/A</v>
      </c>
      <c r="N3537" t="e">
        <f>A3537=#REF!</f>
        <v>#REF!</v>
      </c>
      <c r="O3537" t="e">
        <f>B3537=#REF!</f>
        <v>#REF!</v>
      </c>
      <c r="P3537" t="e">
        <f>C3537=#REF!</f>
        <v>#REF!</v>
      </c>
      <c r="Q3537" t="e">
        <f>D3537=#REF!</f>
        <v>#REF!</v>
      </c>
      <c r="R3537" t="e">
        <f>E3537=#REF!</f>
        <v>#REF!</v>
      </c>
      <c r="S3537" t="e">
        <f>F3537=#REF!</f>
        <v>#REF!</v>
      </c>
      <c r="T3537" t="e">
        <f>G3537=#REF!</f>
        <v>#REF!</v>
      </c>
      <c r="U3537" t="e">
        <f>H3537=#REF!</f>
        <v>#REF!</v>
      </c>
      <c r="V3537" t="e">
        <f>I3537=#REF!</f>
        <v>#REF!</v>
      </c>
      <c r="W3537" t="e">
        <f>J3537=#REF!</f>
        <v>#REF!</v>
      </c>
      <c r="X3537" t="e">
        <f>K3537=#REF!</f>
        <v>#REF!</v>
      </c>
      <c r="Y3537" t="e">
        <f>L3537=#REF!</f>
        <v>#REF!</v>
      </c>
    </row>
    <row r="3538" spans="1:25">
      <c r="A3538" s="4">
        <v>18015</v>
      </c>
      <c r="B3538" s="5" t="s">
        <v>470</v>
      </c>
      <c r="C3538" s="10" t="s">
        <v>94</v>
      </c>
      <c r="D3538" s="12"/>
      <c r="E3538" s="8" t="e">
        <f>VLOOKUP(Table3232[[#This Row],[RuleID]],#REF!,2,FALSE)</f>
        <v>#REF!</v>
      </c>
      <c r="F3538" s="5"/>
      <c r="G3538" s="8" t="e">
        <f>VLOOKUP(Table3232[[#This Row],[RuleID]],#REF!,4,FALSE)</f>
        <v>#REF!</v>
      </c>
      <c r="H3538" s="6" t="s">
        <v>96</v>
      </c>
      <c r="I3538" s="4" t="s">
        <v>361</v>
      </c>
      <c r="J3538" s="5" t="s">
        <v>285</v>
      </c>
      <c r="K3538" s="5" t="s">
        <v>849</v>
      </c>
      <c r="L3538" s="5" t="s">
        <v>237</v>
      </c>
      <c r="M3538" s="18" t="e">
        <f t="shared" si="55"/>
        <v>#N/A</v>
      </c>
      <c r="N3538" t="e">
        <f>A3538=#REF!</f>
        <v>#REF!</v>
      </c>
      <c r="O3538" t="e">
        <f>B3538=#REF!</f>
        <v>#REF!</v>
      </c>
      <c r="P3538" t="e">
        <f>C3538=#REF!</f>
        <v>#REF!</v>
      </c>
      <c r="Q3538" t="e">
        <f>D3538=#REF!</f>
        <v>#REF!</v>
      </c>
      <c r="R3538" t="e">
        <f>E3538=#REF!</f>
        <v>#REF!</v>
      </c>
      <c r="S3538" t="e">
        <f>F3538=#REF!</f>
        <v>#REF!</v>
      </c>
      <c r="T3538" t="e">
        <f>G3538=#REF!</f>
        <v>#REF!</v>
      </c>
      <c r="U3538" t="e">
        <f>H3538=#REF!</f>
        <v>#REF!</v>
      </c>
      <c r="V3538" t="e">
        <f>I3538=#REF!</f>
        <v>#REF!</v>
      </c>
      <c r="W3538" t="e">
        <f>J3538=#REF!</f>
        <v>#REF!</v>
      </c>
      <c r="X3538" t="e">
        <f>K3538=#REF!</f>
        <v>#REF!</v>
      </c>
      <c r="Y3538" t="e">
        <f>L3538=#REF!</f>
        <v>#REF!</v>
      </c>
    </row>
    <row r="3539" spans="1:25">
      <c r="A3539" s="3">
        <v>18016</v>
      </c>
      <c r="B3539" s="5" t="s">
        <v>470</v>
      </c>
      <c r="C3539" s="10" t="s">
        <v>94</v>
      </c>
      <c r="D3539" s="12"/>
      <c r="E3539" s="8" t="e">
        <f>VLOOKUP(Table3232[[#This Row],[RuleID]],#REF!,2,FALSE)</f>
        <v>#REF!</v>
      </c>
      <c r="F3539" s="5"/>
      <c r="G3539" s="8" t="e">
        <f>VLOOKUP(Table3232[[#This Row],[RuleID]],#REF!,4,FALSE)</f>
        <v>#REF!</v>
      </c>
      <c r="H3539" s="6" t="s">
        <v>96</v>
      </c>
      <c r="I3539" s="4" t="s">
        <v>361</v>
      </c>
      <c r="J3539" s="5" t="s">
        <v>285</v>
      </c>
      <c r="K3539" s="5" t="s">
        <v>850</v>
      </c>
      <c r="L3539" s="5" t="s">
        <v>237</v>
      </c>
      <c r="M3539" s="18" t="e">
        <f t="shared" si="55"/>
        <v>#N/A</v>
      </c>
      <c r="N3539" t="e">
        <f>A3539=#REF!</f>
        <v>#REF!</v>
      </c>
      <c r="O3539" t="e">
        <f>B3539=#REF!</f>
        <v>#REF!</v>
      </c>
      <c r="P3539" t="e">
        <f>C3539=#REF!</f>
        <v>#REF!</v>
      </c>
      <c r="Q3539" t="e">
        <f>D3539=#REF!</f>
        <v>#REF!</v>
      </c>
      <c r="R3539" t="e">
        <f>E3539=#REF!</f>
        <v>#REF!</v>
      </c>
      <c r="S3539" t="e">
        <f>F3539=#REF!</f>
        <v>#REF!</v>
      </c>
      <c r="T3539" t="e">
        <f>G3539=#REF!</f>
        <v>#REF!</v>
      </c>
      <c r="U3539" t="e">
        <f>H3539=#REF!</f>
        <v>#REF!</v>
      </c>
      <c r="V3539" t="e">
        <f>I3539=#REF!</f>
        <v>#REF!</v>
      </c>
      <c r="W3539" t="e">
        <f>J3539=#REF!</f>
        <v>#REF!</v>
      </c>
      <c r="X3539" t="e">
        <f>K3539=#REF!</f>
        <v>#REF!</v>
      </c>
      <c r="Y3539" t="e">
        <f>L3539=#REF!</f>
        <v>#REF!</v>
      </c>
    </row>
    <row r="3540" spans="1:25">
      <c r="A3540" s="4">
        <v>18017</v>
      </c>
      <c r="B3540" s="5" t="s">
        <v>470</v>
      </c>
      <c r="C3540" s="10" t="s">
        <v>94</v>
      </c>
      <c r="D3540" s="12"/>
      <c r="E3540" s="8" t="e">
        <f>VLOOKUP(Table3232[[#This Row],[RuleID]],#REF!,2,FALSE)</f>
        <v>#REF!</v>
      </c>
      <c r="F3540" s="5"/>
      <c r="G3540" s="8" t="e">
        <f>VLOOKUP(Table3232[[#This Row],[RuleID]],#REF!,4,FALSE)</f>
        <v>#REF!</v>
      </c>
      <c r="H3540" s="6" t="s">
        <v>96</v>
      </c>
      <c r="I3540" s="4" t="s">
        <v>361</v>
      </c>
      <c r="J3540" s="5" t="s">
        <v>285</v>
      </c>
      <c r="K3540" s="5" t="s">
        <v>851</v>
      </c>
      <c r="L3540" s="5" t="s">
        <v>237</v>
      </c>
      <c r="M3540" s="18" t="e">
        <f t="shared" si="55"/>
        <v>#N/A</v>
      </c>
      <c r="N3540" t="e">
        <f>A3540=#REF!</f>
        <v>#REF!</v>
      </c>
      <c r="O3540" t="e">
        <f>B3540=#REF!</f>
        <v>#REF!</v>
      </c>
      <c r="P3540" t="e">
        <f>C3540=#REF!</f>
        <v>#REF!</v>
      </c>
      <c r="Q3540" t="e">
        <f>D3540=#REF!</f>
        <v>#REF!</v>
      </c>
      <c r="R3540" t="e">
        <f>E3540=#REF!</f>
        <v>#REF!</v>
      </c>
      <c r="S3540" t="e">
        <f>F3540=#REF!</f>
        <v>#REF!</v>
      </c>
      <c r="T3540" t="e">
        <f>G3540=#REF!</f>
        <v>#REF!</v>
      </c>
      <c r="U3540" t="e">
        <f>H3540=#REF!</f>
        <v>#REF!</v>
      </c>
      <c r="V3540" t="e">
        <f>I3540=#REF!</f>
        <v>#REF!</v>
      </c>
      <c r="W3540" t="e">
        <f>J3540=#REF!</f>
        <v>#REF!</v>
      </c>
      <c r="X3540" t="e">
        <f>K3540=#REF!</f>
        <v>#REF!</v>
      </c>
      <c r="Y3540" t="e">
        <f>L3540=#REF!</f>
        <v>#REF!</v>
      </c>
    </row>
    <row r="3541" spans="1:25">
      <c r="A3541" s="3">
        <v>18018</v>
      </c>
      <c r="B3541" s="5" t="s">
        <v>471</v>
      </c>
      <c r="C3541" s="10" t="s">
        <v>31</v>
      </c>
      <c r="D3541" s="12"/>
      <c r="E3541" s="8"/>
      <c r="F3541" s="5"/>
      <c r="G3541" s="4"/>
      <c r="H3541" s="6" t="s">
        <v>32</v>
      </c>
      <c r="I3541" s="4" t="s">
        <v>39</v>
      </c>
      <c r="J3541" s="5" t="s">
        <v>285</v>
      </c>
      <c r="K3541" s="5" t="s">
        <v>102</v>
      </c>
      <c r="L3541" s="5" t="s">
        <v>17</v>
      </c>
      <c r="M3541" s="18" t="e">
        <f t="shared" si="55"/>
        <v>#N/A</v>
      </c>
      <c r="N3541" t="e">
        <f>A3541=#REF!</f>
        <v>#REF!</v>
      </c>
      <c r="O3541" t="e">
        <f>B3541=#REF!</f>
        <v>#REF!</v>
      </c>
      <c r="P3541" t="e">
        <f>C3541=#REF!</f>
        <v>#REF!</v>
      </c>
      <c r="Q3541" t="e">
        <f>D3541=#REF!</f>
        <v>#REF!</v>
      </c>
      <c r="R3541" t="e">
        <f>E3541=#REF!</f>
        <v>#REF!</v>
      </c>
      <c r="S3541" t="e">
        <f>F3541=#REF!</f>
        <v>#REF!</v>
      </c>
      <c r="T3541" t="e">
        <f>G3541=#REF!</f>
        <v>#REF!</v>
      </c>
      <c r="U3541" t="e">
        <f>H3541=#REF!</f>
        <v>#REF!</v>
      </c>
      <c r="V3541" t="e">
        <f>I3541=#REF!</f>
        <v>#REF!</v>
      </c>
      <c r="W3541" t="e">
        <f>J3541=#REF!</f>
        <v>#REF!</v>
      </c>
      <c r="X3541" t="e">
        <f>K3541=#REF!</f>
        <v>#REF!</v>
      </c>
      <c r="Y3541" t="e">
        <f>L3541=#REF!</f>
        <v>#REF!</v>
      </c>
    </row>
    <row r="3542" spans="1:25">
      <c r="A3542" s="4">
        <v>18019</v>
      </c>
      <c r="B3542" s="5" t="s">
        <v>471</v>
      </c>
      <c r="C3542" s="10" t="s">
        <v>34</v>
      </c>
      <c r="D3542" s="12" t="s">
        <v>35</v>
      </c>
      <c r="E3542" s="8"/>
      <c r="F3542" s="5"/>
      <c r="G3542" s="4"/>
      <c r="H3542" s="6" t="s">
        <v>36</v>
      </c>
      <c r="I3542" s="4" t="s">
        <v>39</v>
      </c>
      <c r="J3542" s="5" t="s">
        <v>16</v>
      </c>
      <c r="K3542" s="5" t="s">
        <v>501</v>
      </c>
      <c r="L3542" s="5" t="s">
        <v>17</v>
      </c>
      <c r="M3542" s="18" t="e">
        <f t="shared" si="55"/>
        <v>#N/A</v>
      </c>
      <c r="N3542" t="e">
        <f>A3542=#REF!</f>
        <v>#REF!</v>
      </c>
      <c r="O3542" t="e">
        <f>B3542=#REF!</f>
        <v>#REF!</v>
      </c>
      <c r="P3542" t="e">
        <f>C3542=#REF!</f>
        <v>#REF!</v>
      </c>
      <c r="Q3542" t="e">
        <f>D3542=#REF!</f>
        <v>#REF!</v>
      </c>
      <c r="R3542" t="e">
        <f>E3542=#REF!</f>
        <v>#REF!</v>
      </c>
      <c r="S3542" t="e">
        <f>F3542=#REF!</f>
        <v>#REF!</v>
      </c>
      <c r="T3542" t="e">
        <f>G3542=#REF!</f>
        <v>#REF!</v>
      </c>
      <c r="U3542" t="e">
        <f>H3542=#REF!</f>
        <v>#REF!</v>
      </c>
      <c r="V3542" t="e">
        <f>I3542=#REF!</f>
        <v>#REF!</v>
      </c>
      <c r="W3542" t="e">
        <f>J3542=#REF!</f>
        <v>#REF!</v>
      </c>
      <c r="X3542" t="e">
        <f>K3542=#REF!</f>
        <v>#REF!</v>
      </c>
      <c r="Y3542" t="e">
        <f>L3542=#REF!</f>
        <v>#REF!</v>
      </c>
    </row>
    <row r="3543" spans="1:25">
      <c r="A3543" s="3">
        <v>18020</v>
      </c>
      <c r="B3543" s="5" t="s">
        <v>471</v>
      </c>
      <c r="C3543" s="10" t="s">
        <v>34</v>
      </c>
      <c r="D3543" s="12" t="s">
        <v>40</v>
      </c>
      <c r="E3543" s="8"/>
      <c r="F3543" s="5"/>
      <c r="G3543" s="4"/>
      <c r="H3543" s="6" t="s">
        <v>36</v>
      </c>
      <c r="I3543" s="4" t="s">
        <v>39</v>
      </c>
      <c r="J3543" s="5" t="s">
        <v>16</v>
      </c>
      <c r="K3543" s="5" t="s">
        <v>11</v>
      </c>
      <c r="L3543" s="5" t="s">
        <v>17</v>
      </c>
      <c r="M3543" s="18" t="e">
        <f t="shared" si="55"/>
        <v>#N/A</v>
      </c>
      <c r="N3543" t="e">
        <f>A3543=#REF!</f>
        <v>#REF!</v>
      </c>
      <c r="O3543" t="e">
        <f>B3543=#REF!</f>
        <v>#REF!</v>
      </c>
      <c r="P3543" t="e">
        <f>C3543=#REF!</f>
        <v>#REF!</v>
      </c>
      <c r="Q3543" t="e">
        <f>D3543=#REF!</f>
        <v>#REF!</v>
      </c>
      <c r="R3543" t="e">
        <f>E3543=#REF!</f>
        <v>#REF!</v>
      </c>
      <c r="S3543" t="e">
        <f>F3543=#REF!</f>
        <v>#REF!</v>
      </c>
      <c r="T3543" t="e">
        <f>G3543=#REF!</f>
        <v>#REF!</v>
      </c>
      <c r="U3543" t="e">
        <f>H3543=#REF!</f>
        <v>#REF!</v>
      </c>
      <c r="V3543" t="e">
        <f>I3543=#REF!</f>
        <v>#REF!</v>
      </c>
      <c r="W3543" t="e">
        <f>J3543=#REF!</f>
        <v>#REF!</v>
      </c>
      <c r="X3543" t="e">
        <f>K3543=#REF!</f>
        <v>#REF!</v>
      </c>
      <c r="Y3543" t="e">
        <f>L3543=#REF!</f>
        <v>#REF!</v>
      </c>
    </row>
    <row r="3544" spans="1:25">
      <c r="A3544" s="4">
        <v>18021</v>
      </c>
      <c r="B3544" s="5" t="s">
        <v>471</v>
      </c>
      <c r="C3544" s="10" t="s">
        <v>34</v>
      </c>
      <c r="D3544" s="12" t="s">
        <v>35</v>
      </c>
      <c r="E3544" s="8"/>
      <c r="F3544" s="5"/>
      <c r="G3544" s="4"/>
      <c r="H3544" s="6" t="s">
        <v>36</v>
      </c>
      <c r="I3544" s="4" t="s">
        <v>349</v>
      </c>
      <c r="J3544" s="5" t="s">
        <v>16</v>
      </c>
      <c r="K3544" s="5" t="s">
        <v>515</v>
      </c>
      <c r="L3544" s="5" t="s">
        <v>17</v>
      </c>
      <c r="M3544" s="18" t="e">
        <f t="shared" si="55"/>
        <v>#N/A</v>
      </c>
      <c r="N3544" t="e">
        <f>A3544=#REF!</f>
        <v>#REF!</v>
      </c>
      <c r="O3544" t="e">
        <f>B3544=#REF!</f>
        <v>#REF!</v>
      </c>
      <c r="P3544" t="e">
        <f>C3544=#REF!</f>
        <v>#REF!</v>
      </c>
      <c r="Q3544" t="e">
        <f>D3544=#REF!</f>
        <v>#REF!</v>
      </c>
      <c r="R3544" t="e">
        <f>E3544=#REF!</f>
        <v>#REF!</v>
      </c>
      <c r="S3544" t="e">
        <f>F3544=#REF!</f>
        <v>#REF!</v>
      </c>
      <c r="T3544" t="e">
        <f>G3544=#REF!</f>
        <v>#REF!</v>
      </c>
      <c r="U3544" t="e">
        <f>H3544=#REF!</f>
        <v>#REF!</v>
      </c>
      <c r="V3544" t="e">
        <f>I3544=#REF!</f>
        <v>#REF!</v>
      </c>
      <c r="W3544" t="e">
        <f>J3544=#REF!</f>
        <v>#REF!</v>
      </c>
      <c r="X3544" t="e">
        <f>K3544=#REF!</f>
        <v>#REF!</v>
      </c>
      <c r="Y3544" t="e">
        <f>L3544=#REF!</f>
        <v>#REF!</v>
      </c>
    </row>
    <row r="3545" spans="1:25">
      <c r="A3545" s="3">
        <v>18022</v>
      </c>
      <c r="B3545" s="5" t="s">
        <v>471</v>
      </c>
      <c r="C3545" s="10" t="s">
        <v>31</v>
      </c>
      <c r="D3545" s="12"/>
      <c r="E3545" s="8"/>
      <c r="F3545" s="5"/>
      <c r="G3545" s="4"/>
      <c r="H3545" s="6" t="s">
        <v>32</v>
      </c>
      <c r="I3545" s="4" t="s">
        <v>349</v>
      </c>
      <c r="J3545" s="5" t="s">
        <v>285</v>
      </c>
      <c r="K3545" s="5" t="s">
        <v>762</v>
      </c>
      <c r="L3545" s="5" t="s">
        <v>17</v>
      </c>
      <c r="M3545" s="18" t="e">
        <f t="shared" si="55"/>
        <v>#N/A</v>
      </c>
      <c r="N3545" t="e">
        <f>A3545=#REF!</f>
        <v>#REF!</v>
      </c>
      <c r="O3545" t="e">
        <f>B3545=#REF!</f>
        <v>#REF!</v>
      </c>
      <c r="P3545" t="e">
        <f>C3545=#REF!</f>
        <v>#REF!</v>
      </c>
      <c r="Q3545" t="e">
        <f>D3545=#REF!</f>
        <v>#REF!</v>
      </c>
      <c r="R3545" t="e">
        <f>E3545=#REF!</f>
        <v>#REF!</v>
      </c>
      <c r="S3545" t="e">
        <f>F3545=#REF!</f>
        <v>#REF!</v>
      </c>
      <c r="T3545" t="e">
        <f>G3545=#REF!</f>
        <v>#REF!</v>
      </c>
      <c r="U3545" t="e">
        <f>H3545=#REF!</f>
        <v>#REF!</v>
      </c>
      <c r="V3545" t="e">
        <f>I3545=#REF!</f>
        <v>#REF!</v>
      </c>
      <c r="W3545" t="e">
        <f>J3545=#REF!</f>
        <v>#REF!</v>
      </c>
      <c r="X3545" t="e">
        <f>K3545=#REF!</f>
        <v>#REF!</v>
      </c>
      <c r="Y3545" t="e">
        <f>L3545=#REF!</f>
        <v>#REF!</v>
      </c>
    </row>
    <row r="3546" spans="1:25">
      <c r="A3546" s="4">
        <v>18023</v>
      </c>
      <c r="B3546" s="5" t="s">
        <v>471</v>
      </c>
      <c r="C3546" s="10" t="s">
        <v>31</v>
      </c>
      <c r="D3546" s="12"/>
      <c r="E3546" s="8"/>
      <c r="F3546" s="5"/>
      <c r="G3546" s="4"/>
      <c r="H3546" s="6" t="s">
        <v>32</v>
      </c>
      <c r="I3546" s="4" t="s">
        <v>349</v>
      </c>
      <c r="J3546" s="5" t="s">
        <v>285</v>
      </c>
      <c r="K3546" s="5" t="s">
        <v>33</v>
      </c>
      <c r="L3546" s="5" t="s">
        <v>17</v>
      </c>
      <c r="M3546" s="18" t="e">
        <f t="shared" si="55"/>
        <v>#N/A</v>
      </c>
      <c r="N3546" t="e">
        <f>A3546=#REF!</f>
        <v>#REF!</v>
      </c>
      <c r="O3546" t="e">
        <f>B3546=#REF!</f>
        <v>#REF!</v>
      </c>
      <c r="P3546" t="e">
        <f>C3546=#REF!</f>
        <v>#REF!</v>
      </c>
      <c r="Q3546" t="e">
        <f>D3546=#REF!</f>
        <v>#REF!</v>
      </c>
      <c r="R3546" t="e">
        <f>E3546=#REF!</f>
        <v>#REF!</v>
      </c>
      <c r="S3546" t="e">
        <f>F3546=#REF!</f>
        <v>#REF!</v>
      </c>
      <c r="T3546" t="e">
        <f>G3546=#REF!</f>
        <v>#REF!</v>
      </c>
      <c r="U3546" t="e">
        <f>H3546=#REF!</f>
        <v>#REF!</v>
      </c>
      <c r="V3546" t="e">
        <f>I3546=#REF!</f>
        <v>#REF!</v>
      </c>
      <c r="W3546" t="e">
        <f>J3546=#REF!</f>
        <v>#REF!</v>
      </c>
      <c r="X3546" t="e">
        <f>K3546=#REF!</f>
        <v>#REF!</v>
      </c>
      <c r="Y3546" t="e">
        <f>L3546=#REF!</f>
        <v>#REF!</v>
      </c>
    </row>
    <row r="3547" spans="1:25">
      <c r="A3547" s="3">
        <v>18024</v>
      </c>
      <c r="B3547" s="5" t="s">
        <v>471</v>
      </c>
      <c r="C3547" s="10" t="s">
        <v>31</v>
      </c>
      <c r="D3547" s="12"/>
      <c r="E3547" s="8"/>
      <c r="F3547" s="5"/>
      <c r="G3547" s="4"/>
      <c r="H3547" s="6" t="s">
        <v>32</v>
      </c>
      <c r="I3547" s="4" t="s">
        <v>349</v>
      </c>
      <c r="J3547" s="5" t="s">
        <v>285</v>
      </c>
      <c r="K3547" s="5" t="s">
        <v>486</v>
      </c>
      <c r="L3547" s="5" t="s">
        <v>17</v>
      </c>
      <c r="M3547" s="18" t="e">
        <f t="shared" si="55"/>
        <v>#N/A</v>
      </c>
      <c r="N3547" t="e">
        <f>A3547=#REF!</f>
        <v>#REF!</v>
      </c>
      <c r="O3547" t="e">
        <f>B3547=#REF!</f>
        <v>#REF!</v>
      </c>
      <c r="P3547" t="e">
        <f>C3547=#REF!</f>
        <v>#REF!</v>
      </c>
      <c r="Q3547" t="e">
        <f>D3547=#REF!</f>
        <v>#REF!</v>
      </c>
      <c r="R3547" t="e">
        <f>E3547=#REF!</f>
        <v>#REF!</v>
      </c>
      <c r="S3547" t="e">
        <f>F3547=#REF!</f>
        <v>#REF!</v>
      </c>
      <c r="T3547" t="e">
        <f>G3547=#REF!</f>
        <v>#REF!</v>
      </c>
      <c r="U3547" t="e">
        <f>H3547=#REF!</f>
        <v>#REF!</v>
      </c>
      <c r="V3547" t="e">
        <f>I3547=#REF!</f>
        <v>#REF!</v>
      </c>
      <c r="W3547" t="e">
        <f>J3547=#REF!</f>
        <v>#REF!</v>
      </c>
      <c r="X3547" t="e">
        <f>K3547=#REF!</f>
        <v>#REF!</v>
      </c>
      <c r="Y3547" t="e">
        <f>L3547=#REF!</f>
        <v>#REF!</v>
      </c>
    </row>
    <row r="3548" spans="1:25">
      <c r="A3548" s="4">
        <v>18025</v>
      </c>
      <c r="B3548" s="5" t="s">
        <v>471</v>
      </c>
      <c r="C3548" s="10" t="s">
        <v>34</v>
      </c>
      <c r="D3548" s="12" t="s">
        <v>37</v>
      </c>
      <c r="E3548" s="8"/>
      <c r="F3548" s="5"/>
      <c r="G3548" s="4"/>
      <c r="H3548" s="6" t="s">
        <v>36</v>
      </c>
      <c r="I3548" s="4" t="s">
        <v>349</v>
      </c>
      <c r="J3548" s="5" t="s">
        <v>16</v>
      </c>
      <c r="K3548" s="5" t="s">
        <v>791</v>
      </c>
      <c r="L3548" s="5" t="s">
        <v>17</v>
      </c>
      <c r="M3548" s="18" t="e">
        <f t="shared" si="55"/>
        <v>#N/A</v>
      </c>
      <c r="N3548" t="e">
        <f>A3548=#REF!</f>
        <v>#REF!</v>
      </c>
      <c r="O3548" t="e">
        <f>B3548=#REF!</f>
        <v>#REF!</v>
      </c>
      <c r="P3548" t="e">
        <f>C3548=#REF!</f>
        <v>#REF!</v>
      </c>
      <c r="Q3548" t="e">
        <f>D3548=#REF!</f>
        <v>#REF!</v>
      </c>
      <c r="R3548" t="e">
        <f>E3548=#REF!</f>
        <v>#REF!</v>
      </c>
      <c r="S3548" t="e">
        <f>F3548=#REF!</f>
        <v>#REF!</v>
      </c>
      <c r="T3548" t="e">
        <f>G3548=#REF!</f>
        <v>#REF!</v>
      </c>
      <c r="U3548" t="e">
        <f>H3548=#REF!</f>
        <v>#REF!</v>
      </c>
      <c r="V3548" t="e">
        <f>I3548=#REF!</f>
        <v>#REF!</v>
      </c>
      <c r="W3548" t="e">
        <f>J3548=#REF!</f>
        <v>#REF!</v>
      </c>
      <c r="X3548" t="e">
        <f>K3548=#REF!</f>
        <v>#REF!</v>
      </c>
      <c r="Y3548" t="e">
        <f>L3548=#REF!</f>
        <v>#REF!</v>
      </c>
    </row>
    <row r="3549" spans="1:25">
      <c r="A3549" s="3">
        <v>18026</v>
      </c>
      <c r="B3549" s="5" t="s">
        <v>471</v>
      </c>
      <c r="C3549" s="10" t="s">
        <v>200</v>
      </c>
      <c r="D3549" s="12"/>
      <c r="E3549" s="8"/>
      <c r="F3549" s="5"/>
      <c r="G3549" s="4"/>
      <c r="H3549" s="6" t="s">
        <v>201</v>
      </c>
      <c r="I3549" s="4" t="s">
        <v>349</v>
      </c>
      <c r="J3549" s="5" t="s">
        <v>16</v>
      </c>
      <c r="K3549" s="5" t="s">
        <v>515</v>
      </c>
      <c r="L3549" s="5" t="s">
        <v>17</v>
      </c>
      <c r="M3549" s="18" t="e">
        <f t="shared" si="55"/>
        <v>#N/A</v>
      </c>
      <c r="N3549" t="e">
        <f>A3549=#REF!</f>
        <v>#REF!</v>
      </c>
      <c r="O3549" t="e">
        <f>B3549=#REF!</f>
        <v>#REF!</v>
      </c>
      <c r="P3549" t="e">
        <f>C3549=#REF!</f>
        <v>#REF!</v>
      </c>
      <c r="Q3549" t="e">
        <f>D3549=#REF!</f>
        <v>#REF!</v>
      </c>
      <c r="R3549" t="e">
        <f>E3549=#REF!</f>
        <v>#REF!</v>
      </c>
      <c r="S3549" t="e">
        <f>F3549=#REF!</f>
        <v>#REF!</v>
      </c>
      <c r="T3549" t="e">
        <f>G3549=#REF!</f>
        <v>#REF!</v>
      </c>
      <c r="U3549" t="e">
        <f>H3549=#REF!</f>
        <v>#REF!</v>
      </c>
      <c r="V3549" t="e">
        <f>I3549=#REF!</f>
        <v>#REF!</v>
      </c>
      <c r="W3549" t="e">
        <f>J3549=#REF!</f>
        <v>#REF!</v>
      </c>
      <c r="X3549" t="e">
        <f>K3549=#REF!</f>
        <v>#REF!</v>
      </c>
      <c r="Y3549" t="e">
        <f>L3549=#REF!</f>
        <v>#REF!</v>
      </c>
    </row>
    <row r="3550" spans="1:25">
      <c r="A3550" s="4">
        <v>18027</v>
      </c>
      <c r="B3550" s="5" t="s">
        <v>471</v>
      </c>
      <c r="C3550" s="10" t="s">
        <v>200</v>
      </c>
      <c r="D3550" s="12"/>
      <c r="E3550" s="8"/>
      <c r="F3550" s="5"/>
      <c r="G3550" s="4"/>
      <c r="H3550" s="6" t="s">
        <v>201</v>
      </c>
      <c r="I3550" s="4" t="s">
        <v>349</v>
      </c>
      <c r="J3550" s="5" t="s">
        <v>16</v>
      </c>
      <c r="K3550" s="5" t="s">
        <v>762</v>
      </c>
      <c r="L3550" s="5" t="s">
        <v>17</v>
      </c>
      <c r="M3550" s="18" t="e">
        <f t="shared" si="55"/>
        <v>#N/A</v>
      </c>
      <c r="N3550" t="e">
        <f>A3550=#REF!</f>
        <v>#REF!</v>
      </c>
      <c r="O3550" t="e">
        <f>B3550=#REF!</f>
        <v>#REF!</v>
      </c>
      <c r="P3550" t="e">
        <f>C3550=#REF!</f>
        <v>#REF!</v>
      </c>
      <c r="Q3550" t="e">
        <f>D3550=#REF!</f>
        <v>#REF!</v>
      </c>
      <c r="R3550" t="e">
        <f>E3550=#REF!</f>
        <v>#REF!</v>
      </c>
      <c r="S3550" t="e">
        <f>F3550=#REF!</f>
        <v>#REF!</v>
      </c>
      <c r="T3550" t="e">
        <f>G3550=#REF!</f>
        <v>#REF!</v>
      </c>
      <c r="U3550" t="e">
        <f>H3550=#REF!</f>
        <v>#REF!</v>
      </c>
      <c r="V3550" t="e">
        <f>I3550=#REF!</f>
        <v>#REF!</v>
      </c>
      <c r="W3550" t="e">
        <f>J3550=#REF!</f>
        <v>#REF!</v>
      </c>
      <c r="X3550" t="e">
        <f>K3550=#REF!</f>
        <v>#REF!</v>
      </c>
      <c r="Y3550" t="e">
        <f>L3550=#REF!</f>
        <v>#REF!</v>
      </c>
    </row>
    <row r="3551" spans="1:25">
      <c r="A3551" s="3">
        <v>18028</v>
      </c>
      <c r="B3551" s="5" t="s">
        <v>471</v>
      </c>
      <c r="C3551" s="10" t="s">
        <v>200</v>
      </c>
      <c r="D3551" s="12"/>
      <c r="E3551" s="8"/>
      <c r="F3551" s="5"/>
      <c r="G3551" s="4"/>
      <c r="H3551" s="6" t="s">
        <v>201</v>
      </c>
      <c r="I3551" s="4" t="s">
        <v>349</v>
      </c>
      <c r="J3551" s="5" t="s">
        <v>16</v>
      </c>
      <c r="K3551" s="5" t="s">
        <v>33</v>
      </c>
      <c r="L3551" s="5" t="s">
        <v>17</v>
      </c>
      <c r="M3551" s="18" t="e">
        <f t="shared" si="55"/>
        <v>#N/A</v>
      </c>
      <c r="N3551" t="e">
        <f>A3551=#REF!</f>
        <v>#REF!</v>
      </c>
      <c r="O3551" t="e">
        <f>B3551=#REF!</f>
        <v>#REF!</v>
      </c>
      <c r="P3551" t="e">
        <f>C3551=#REF!</f>
        <v>#REF!</v>
      </c>
      <c r="Q3551" t="e">
        <f>D3551=#REF!</f>
        <v>#REF!</v>
      </c>
      <c r="R3551" t="e">
        <f>E3551=#REF!</f>
        <v>#REF!</v>
      </c>
      <c r="S3551" t="e">
        <f>F3551=#REF!</f>
        <v>#REF!</v>
      </c>
      <c r="T3551" t="e">
        <f>G3551=#REF!</f>
        <v>#REF!</v>
      </c>
      <c r="U3551" t="e">
        <f>H3551=#REF!</f>
        <v>#REF!</v>
      </c>
      <c r="V3551" t="e">
        <f>I3551=#REF!</f>
        <v>#REF!</v>
      </c>
      <c r="W3551" t="e">
        <f>J3551=#REF!</f>
        <v>#REF!</v>
      </c>
      <c r="X3551" t="e">
        <f>K3551=#REF!</f>
        <v>#REF!</v>
      </c>
      <c r="Y3551" t="e">
        <f>L3551=#REF!</f>
        <v>#REF!</v>
      </c>
    </row>
    <row r="3552" spans="1:25">
      <c r="A3552" s="4">
        <v>18029</v>
      </c>
      <c r="B3552" s="5" t="s">
        <v>471</v>
      </c>
      <c r="C3552" s="10" t="s">
        <v>200</v>
      </c>
      <c r="D3552" s="12"/>
      <c r="E3552" s="8"/>
      <c r="F3552" s="5"/>
      <c r="G3552" s="4"/>
      <c r="H3552" s="6" t="s">
        <v>201</v>
      </c>
      <c r="I3552" s="4" t="s">
        <v>349</v>
      </c>
      <c r="J3552" s="5" t="s">
        <v>16</v>
      </c>
      <c r="K3552" s="5" t="s">
        <v>486</v>
      </c>
      <c r="L3552" s="5" t="s">
        <v>17</v>
      </c>
      <c r="M3552" s="18" t="e">
        <f t="shared" si="55"/>
        <v>#N/A</v>
      </c>
      <c r="N3552" t="e">
        <f>A3552=#REF!</f>
        <v>#REF!</v>
      </c>
      <c r="O3552" t="e">
        <f>B3552=#REF!</f>
        <v>#REF!</v>
      </c>
      <c r="P3552" t="e">
        <f>C3552=#REF!</f>
        <v>#REF!</v>
      </c>
      <c r="Q3552" t="e">
        <f>D3552=#REF!</f>
        <v>#REF!</v>
      </c>
      <c r="R3552" t="e">
        <f>E3552=#REF!</f>
        <v>#REF!</v>
      </c>
      <c r="S3552" t="e">
        <f>F3552=#REF!</f>
        <v>#REF!</v>
      </c>
      <c r="T3552" t="e">
        <f>G3552=#REF!</f>
        <v>#REF!</v>
      </c>
      <c r="U3552" t="e">
        <f>H3552=#REF!</f>
        <v>#REF!</v>
      </c>
      <c r="V3552" t="e">
        <f>I3552=#REF!</f>
        <v>#REF!</v>
      </c>
      <c r="W3552" t="e">
        <f>J3552=#REF!</f>
        <v>#REF!</v>
      </c>
      <c r="X3552" t="e">
        <f>K3552=#REF!</f>
        <v>#REF!</v>
      </c>
      <c r="Y3552" t="e">
        <f>L3552=#REF!</f>
        <v>#REF!</v>
      </c>
    </row>
    <row r="3553" spans="1:25">
      <c r="A3553" s="3">
        <v>18030</v>
      </c>
      <c r="B3553" s="5" t="s">
        <v>471</v>
      </c>
      <c r="C3553" s="10" t="s">
        <v>200</v>
      </c>
      <c r="D3553" s="12"/>
      <c r="E3553" s="8"/>
      <c r="F3553" s="5"/>
      <c r="G3553" s="4"/>
      <c r="H3553" s="6" t="s">
        <v>201</v>
      </c>
      <c r="I3553" s="4" t="s">
        <v>349</v>
      </c>
      <c r="J3553" s="5" t="s">
        <v>16</v>
      </c>
      <c r="K3553" s="5" t="s">
        <v>791</v>
      </c>
      <c r="L3553" s="5" t="s">
        <v>17</v>
      </c>
      <c r="M3553" s="18" t="e">
        <f t="shared" si="55"/>
        <v>#N/A</v>
      </c>
      <c r="N3553" t="e">
        <f>A3553=#REF!</f>
        <v>#REF!</v>
      </c>
      <c r="O3553" t="e">
        <f>B3553=#REF!</f>
        <v>#REF!</v>
      </c>
      <c r="P3553" t="e">
        <f>C3553=#REF!</f>
        <v>#REF!</v>
      </c>
      <c r="Q3553" t="e">
        <f>D3553=#REF!</f>
        <v>#REF!</v>
      </c>
      <c r="R3553" t="e">
        <f>E3553=#REF!</f>
        <v>#REF!</v>
      </c>
      <c r="S3553" t="e">
        <f>F3553=#REF!</f>
        <v>#REF!</v>
      </c>
      <c r="T3553" t="e">
        <f>G3553=#REF!</f>
        <v>#REF!</v>
      </c>
      <c r="U3553" t="e">
        <f>H3553=#REF!</f>
        <v>#REF!</v>
      </c>
      <c r="V3553" t="e">
        <f>I3553=#REF!</f>
        <v>#REF!</v>
      </c>
      <c r="W3553" t="e">
        <f>J3553=#REF!</f>
        <v>#REF!</v>
      </c>
      <c r="X3553" t="e">
        <f>K3553=#REF!</f>
        <v>#REF!</v>
      </c>
      <c r="Y3553" t="e">
        <f>L3553=#REF!</f>
        <v>#REF!</v>
      </c>
    </row>
    <row r="3554" spans="1:25">
      <c r="A3554" s="4">
        <v>18031</v>
      </c>
      <c r="B3554" s="5" t="s">
        <v>471</v>
      </c>
      <c r="C3554" s="10" t="s">
        <v>26</v>
      </c>
      <c r="D3554" s="12"/>
      <c r="E3554" s="8"/>
      <c r="F3554" s="5"/>
      <c r="G3554" s="4"/>
      <c r="H3554" s="6" t="s">
        <v>313</v>
      </c>
      <c r="I3554" s="4" t="s">
        <v>349</v>
      </c>
      <c r="J3554" s="5" t="s">
        <v>16</v>
      </c>
      <c r="K3554" s="5"/>
      <c r="L3554" s="5" t="s">
        <v>17</v>
      </c>
      <c r="M3554" s="18" t="e">
        <f t="shared" si="55"/>
        <v>#N/A</v>
      </c>
      <c r="N3554" t="e">
        <f>A3554=#REF!</f>
        <v>#REF!</v>
      </c>
      <c r="O3554" t="e">
        <f>B3554=#REF!</f>
        <v>#REF!</v>
      </c>
      <c r="P3554" t="e">
        <f>C3554=#REF!</f>
        <v>#REF!</v>
      </c>
      <c r="Q3554" t="e">
        <f>D3554=#REF!</f>
        <v>#REF!</v>
      </c>
      <c r="R3554" t="e">
        <f>E3554=#REF!</f>
        <v>#REF!</v>
      </c>
      <c r="S3554" t="e">
        <f>F3554=#REF!</f>
        <v>#REF!</v>
      </c>
      <c r="T3554" t="e">
        <f>G3554=#REF!</f>
        <v>#REF!</v>
      </c>
      <c r="U3554" t="e">
        <f>H3554=#REF!</f>
        <v>#REF!</v>
      </c>
      <c r="V3554" t="e">
        <f>I3554=#REF!</f>
        <v>#REF!</v>
      </c>
      <c r="W3554" t="e">
        <f>J3554=#REF!</f>
        <v>#REF!</v>
      </c>
      <c r="X3554" t="e">
        <f>K3554=#REF!</f>
        <v>#REF!</v>
      </c>
      <c r="Y3554" t="e">
        <f>L3554=#REF!</f>
        <v>#REF!</v>
      </c>
    </row>
    <row r="3555" spans="1:25">
      <c r="A3555" s="3">
        <v>18034</v>
      </c>
      <c r="B3555" s="5" t="s">
        <v>472</v>
      </c>
      <c r="C3555" s="10" t="s">
        <v>13</v>
      </c>
      <c r="D3555" s="12"/>
      <c r="E3555" s="8"/>
      <c r="F3555" s="5"/>
      <c r="G3555" s="4"/>
      <c r="H3555" s="6" t="s">
        <v>382</v>
      </c>
      <c r="I3555" s="4" t="s">
        <v>396</v>
      </c>
      <c r="J3555" s="5" t="s">
        <v>285</v>
      </c>
      <c r="K3555" s="5"/>
      <c r="L3555" s="5" t="s">
        <v>17</v>
      </c>
      <c r="M3555" s="18" t="e">
        <f t="shared" si="55"/>
        <v>#N/A</v>
      </c>
      <c r="N3555" t="e">
        <f>A3555=#REF!</f>
        <v>#REF!</v>
      </c>
      <c r="O3555" t="e">
        <f>B3555=#REF!</f>
        <v>#REF!</v>
      </c>
      <c r="P3555" t="e">
        <f>C3555=#REF!</f>
        <v>#REF!</v>
      </c>
      <c r="Q3555" t="e">
        <f>D3555=#REF!</f>
        <v>#REF!</v>
      </c>
      <c r="R3555" t="e">
        <f>E3555=#REF!</f>
        <v>#REF!</v>
      </c>
      <c r="S3555" t="e">
        <f>F3555=#REF!</f>
        <v>#REF!</v>
      </c>
      <c r="T3555" t="e">
        <f>G3555=#REF!</f>
        <v>#REF!</v>
      </c>
      <c r="U3555" t="e">
        <f>H3555=#REF!</f>
        <v>#REF!</v>
      </c>
      <c r="V3555" t="e">
        <f>I3555=#REF!</f>
        <v>#REF!</v>
      </c>
      <c r="W3555" t="e">
        <f>J3555=#REF!</f>
        <v>#REF!</v>
      </c>
      <c r="X3555" t="e">
        <f>K3555=#REF!</f>
        <v>#REF!</v>
      </c>
      <c r="Y3555" t="e">
        <f>L3555=#REF!</f>
        <v>#REF!</v>
      </c>
    </row>
    <row r="3556" spans="1:25">
      <c r="A3556" s="4">
        <v>18035</v>
      </c>
      <c r="B3556" s="5" t="s">
        <v>472</v>
      </c>
      <c r="C3556" s="10" t="s">
        <v>34</v>
      </c>
      <c r="D3556" s="12" t="s">
        <v>35</v>
      </c>
      <c r="E3556" s="8"/>
      <c r="F3556" s="5"/>
      <c r="G3556" s="4"/>
      <c r="H3556" s="6" t="s">
        <v>379</v>
      </c>
      <c r="I3556" s="4" t="s">
        <v>39</v>
      </c>
      <c r="J3556" s="5" t="s">
        <v>284</v>
      </c>
      <c r="K3556" s="5" t="s">
        <v>501</v>
      </c>
      <c r="L3556" s="5" t="s">
        <v>17</v>
      </c>
      <c r="M3556" s="18" t="e">
        <f t="shared" si="55"/>
        <v>#N/A</v>
      </c>
      <c r="N3556" t="e">
        <f>A3556=#REF!</f>
        <v>#REF!</v>
      </c>
      <c r="O3556" t="e">
        <f>B3556=#REF!</f>
        <v>#REF!</v>
      </c>
      <c r="P3556" t="e">
        <f>C3556=#REF!</f>
        <v>#REF!</v>
      </c>
      <c r="Q3556" t="e">
        <f>D3556=#REF!</f>
        <v>#REF!</v>
      </c>
      <c r="R3556" t="e">
        <f>E3556=#REF!</f>
        <v>#REF!</v>
      </c>
      <c r="S3556" t="e">
        <f>F3556=#REF!</f>
        <v>#REF!</v>
      </c>
      <c r="T3556" t="e">
        <f>G3556=#REF!</f>
        <v>#REF!</v>
      </c>
      <c r="U3556" t="e">
        <f>H3556=#REF!</f>
        <v>#REF!</v>
      </c>
      <c r="V3556" t="e">
        <f>I3556=#REF!</f>
        <v>#REF!</v>
      </c>
      <c r="W3556" t="e">
        <f>J3556=#REF!</f>
        <v>#REF!</v>
      </c>
      <c r="X3556" t="e">
        <f>K3556=#REF!</f>
        <v>#REF!</v>
      </c>
      <c r="Y3556" t="e">
        <f>L3556=#REF!</f>
        <v>#REF!</v>
      </c>
    </row>
    <row r="3557" spans="1:25">
      <c r="A3557" s="3">
        <v>18036</v>
      </c>
      <c r="B3557" s="5" t="s">
        <v>472</v>
      </c>
      <c r="C3557" s="10" t="s">
        <v>34</v>
      </c>
      <c r="D3557" s="12" t="s">
        <v>40</v>
      </c>
      <c r="E3557" s="8"/>
      <c r="F3557" s="5"/>
      <c r="G3557" s="4"/>
      <c r="H3557" s="6" t="s">
        <v>379</v>
      </c>
      <c r="I3557" s="4" t="s">
        <v>39</v>
      </c>
      <c r="J3557" s="5" t="s">
        <v>284</v>
      </c>
      <c r="K3557" s="5" t="s">
        <v>11</v>
      </c>
      <c r="L3557" s="5" t="s">
        <v>17</v>
      </c>
      <c r="M3557" s="18" t="e">
        <f t="shared" si="55"/>
        <v>#N/A</v>
      </c>
      <c r="N3557" t="e">
        <f>A3557=#REF!</f>
        <v>#REF!</v>
      </c>
      <c r="O3557" t="e">
        <f>B3557=#REF!</f>
        <v>#REF!</v>
      </c>
      <c r="P3557" t="e">
        <f>C3557=#REF!</f>
        <v>#REF!</v>
      </c>
      <c r="Q3557" t="e">
        <f>D3557=#REF!</f>
        <v>#REF!</v>
      </c>
      <c r="R3557" t="e">
        <f>E3557=#REF!</f>
        <v>#REF!</v>
      </c>
      <c r="S3557" t="e">
        <f>F3557=#REF!</f>
        <v>#REF!</v>
      </c>
      <c r="T3557" t="e">
        <f>G3557=#REF!</f>
        <v>#REF!</v>
      </c>
      <c r="U3557" t="e">
        <f>H3557=#REF!</f>
        <v>#REF!</v>
      </c>
      <c r="V3557" t="e">
        <f>I3557=#REF!</f>
        <v>#REF!</v>
      </c>
      <c r="W3557" t="e">
        <f>J3557=#REF!</f>
        <v>#REF!</v>
      </c>
      <c r="X3557" t="e">
        <f>K3557=#REF!</f>
        <v>#REF!</v>
      </c>
      <c r="Y3557" t="e">
        <f>L3557=#REF!</f>
        <v>#REF!</v>
      </c>
    </row>
    <row r="3558" spans="1:25">
      <c r="A3558" s="4">
        <v>18062</v>
      </c>
      <c r="B3558" s="5" t="s">
        <v>472</v>
      </c>
      <c r="C3558" s="10" t="s">
        <v>34</v>
      </c>
      <c r="D3558" s="12" t="s">
        <v>37</v>
      </c>
      <c r="E3558" s="8"/>
      <c r="F3558" s="5"/>
      <c r="G3558" s="4"/>
      <c r="H3558" s="6" t="s">
        <v>379</v>
      </c>
      <c r="I3558" s="4" t="s">
        <v>476</v>
      </c>
      <c r="J3558" s="5" t="s">
        <v>284</v>
      </c>
      <c r="K3558" s="5" t="s">
        <v>937</v>
      </c>
      <c r="L3558" s="5" t="s">
        <v>17</v>
      </c>
      <c r="M3558" s="18" t="e">
        <f t="shared" si="55"/>
        <v>#N/A</v>
      </c>
      <c r="N3558" t="e">
        <f>A3558=#REF!</f>
        <v>#REF!</v>
      </c>
      <c r="O3558" t="e">
        <f>B3558=#REF!</f>
        <v>#REF!</v>
      </c>
      <c r="P3558" t="e">
        <f>C3558=#REF!</f>
        <v>#REF!</v>
      </c>
      <c r="Q3558" t="e">
        <f>D3558=#REF!</f>
        <v>#REF!</v>
      </c>
      <c r="R3558" t="e">
        <f>E3558=#REF!</f>
        <v>#REF!</v>
      </c>
      <c r="S3558" t="e">
        <f>F3558=#REF!</f>
        <v>#REF!</v>
      </c>
      <c r="T3558" t="e">
        <f>G3558=#REF!</f>
        <v>#REF!</v>
      </c>
      <c r="U3558" t="e">
        <f>H3558=#REF!</f>
        <v>#REF!</v>
      </c>
      <c r="V3558" t="e">
        <f>I3558=#REF!</f>
        <v>#REF!</v>
      </c>
      <c r="W3558" t="e">
        <f>J3558=#REF!</f>
        <v>#REF!</v>
      </c>
      <c r="X3558" t="e">
        <f>K3558=#REF!</f>
        <v>#REF!</v>
      </c>
      <c r="Y3558" t="e">
        <f>L3558=#REF!</f>
        <v>#REF!</v>
      </c>
    </row>
    <row r="3559" spans="1:25">
      <c r="A3559" s="3">
        <v>18063</v>
      </c>
      <c r="B3559" s="5" t="s">
        <v>472</v>
      </c>
      <c r="C3559" s="10" t="s">
        <v>34</v>
      </c>
      <c r="D3559" s="12" t="s">
        <v>37</v>
      </c>
      <c r="E3559" s="8"/>
      <c r="F3559" s="5"/>
      <c r="G3559" s="4"/>
      <c r="H3559" s="6" t="s">
        <v>379</v>
      </c>
      <c r="I3559" s="4" t="s">
        <v>476</v>
      </c>
      <c r="J3559" s="5" t="s">
        <v>284</v>
      </c>
      <c r="K3559" s="5" t="s">
        <v>938</v>
      </c>
      <c r="L3559" s="5" t="s">
        <v>17</v>
      </c>
      <c r="M3559" s="18" t="e">
        <f t="shared" si="55"/>
        <v>#N/A</v>
      </c>
      <c r="N3559" t="e">
        <f>A3559=#REF!</f>
        <v>#REF!</v>
      </c>
      <c r="O3559" t="e">
        <f>B3559=#REF!</f>
        <v>#REF!</v>
      </c>
      <c r="P3559" t="e">
        <f>C3559=#REF!</f>
        <v>#REF!</v>
      </c>
      <c r="Q3559" t="e">
        <f>D3559=#REF!</f>
        <v>#REF!</v>
      </c>
      <c r="R3559" t="e">
        <f>E3559=#REF!</f>
        <v>#REF!</v>
      </c>
      <c r="S3559" t="e">
        <f>F3559=#REF!</f>
        <v>#REF!</v>
      </c>
      <c r="T3559" t="e">
        <f>G3559=#REF!</f>
        <v>#REF!</v>
      </c>
      <c r="U3559" t="e">
        <f>H3559=#REF!</f>
        <v>#REF!</v>
      </c>
      <c r="V3559" t="e">
        <f>I3559=#REF!</f>
        <v>#REF!</v>
      </c>
      <c r="W3559" t="e">
        <f>J3559=#REF!</f>
        <v>#REF!</v>
      </c>
      <c r="X3559" t="e">
        <f>K3559=#REF!</f>
        <v>#REF!</v>
      </c>
      <c r="Y3559" t="e">
        <f>L3559=#REF!</f>
        <v>#REF!</v>
      </c>
    </row>
    <row r="3560" spans="1:25">
      <c r="A3560" s="4">
        <v>18064</v>
      </c>
      <c r="B3560" s="5" t="s">
        <v>472</v>
      </c>
      <c r="C3560" s="10" t="s">
        <v>34</v>
      </c>
      <c r="D3560" s="12" t="s">
        <v>37</v>
      </c>
      <c r="E3560" s="8"/>
      <c r="F3560" s="5"/>
      <c r="G3560" s="4"/>
      <c r="H3560" s="6" t="s">
        <v>379</v>
      </c>
      <c r="I3560" s="4" t="s">
        <v>476</v>
      </c>
      <c r="J3560" s="5" t="s">
        <v>284</v>
      </c>
      <c r="K3560" s="5" t="s">
        <v>939</v>
      </c>
      <c r="L3560" s="5" t="s">
        <v>17</v>
      </c>
      <c r="M3560" s="18" t="e">
        <f t="shared" si="55"/>
        <v>#N/A</v>
      </c>
      <c r="N3560" t="e">
        <f>A3560=#REF!</f>
        <v>#REF!</v>
      </c>
      <c r="O3560" t="e">
        <f>B3560=#REF!</f>
        <v>#REF!</v>
      </c>
      <c r="P3560" t="e">
        <f>C3560=#REF!</f>
        <v>#REF!</v>
      </c>
      <c r="Q3560" t="e">
        <f>D3560=#REF!</f>
        <v>#REF!</v>
      </c>
      <c r="R3560" t="e">
        <f>E3560=#REF!</f>
        <v>#REF!</v>
      </c>
      <c r="S3560" t="e">
        <f>F3560=#REF!</f>
        <v>#REF!</v>
      </c>
      <c r="T3560" t="e">
        <f>G3560=#REF!</f>
        <v>#REF!</v>
      </c>
      <c r="U3560" t="e">
        <f>H3560=#REF!</f>
        <v>#REF!</v>
      </c>
      <c r="V3560" t="e">
        <f>I3560=#REF!</f>
        <v>#REF!</v>
      </c>
      <c r="W3560" t="e">
        <f>J3560=#REF!</f>
        <v>#REF!</v>
      </c>
      <c r="X3560" t="e">
        <f>K3560=#REF!</f>
        <v>#REF!</v>
      </c>
      <c r="Y3560" t="e">
        <f>L3560=#REF!</f>
        <v>#REF!</v>
      </c>
    </row>
    <row r="3561" spans="1:25">
      <c r="A3561" s="3">
        <v>18065</v>
      </c>
      <c r="B3561" s="5" t="s">
        <v>472</v>
      </c>
      <c r="C3561" s="10" t="s">
        <v>34</v>
      </c>
      <c r="D3561" s="12" t="s">
        <v>37</v>
      </c>
      <c r="E3561" s="8"/>
      <c r="F3561" s="5"/>
      <c r="G3561" s="4"/>
      <c r="H3561" s="6" t="s">
        <v>379</v>
      </c>
      <c r="I3561" s="4" t="s">
        <v>476</v>
      </c>
      <c r="J3561" s="5" t="s">
        <v>284</v>
      </c>
      <c r="K3561" s="5" t="s">
        <v>940</v>
      </c>
      <c r="L3561" s="5" t="s">
        <v>17</v>
      </c>
      <c r="M3561" s="18" t="e">
        <f t="shared" si="55"/>
        <v>#N/A</v>
      </c>
      <c r="N3561" t="e">
        <f>A3561=#REF!</f>
        <v>#REF!</v>
      </c>
      <c r="O3561" t="e">
        <f>B3561=#REF!</f>
        <v>#REF!</v>
      </c>
      <c r="P3561" t="e">
        <f>C3561=#REF!</f>
        <v>#REF!</v>
      </c>
      <c r="Q3561" t="e">
        <f>D3561=#REF!</f>
        <v>#REF!</v>
      </c>
      <c r="R3561" t="e">
        <f>E3561=#REF!</f>
        <v>#REF!</v>
      </c>
      <c r="S3561" t="e">
        <f>F3561=#REF!</f>
        <v>#REF!</v>
      </c>
      <c r="T3561" t="e">
        <f>G3561=#REF!</f>
        <v>#REF!</v>
      </c>
      <c r="U3561" t="e">
        <f>H3561=#REF!</f>
        <v>#REF!</v>
      </c>
      <c r="V3561" t="e">
        <f>I3561=#REF!</f>
        <v>#REF!</v>
      </c>
      <c r="W3561" t="e">
        <f>J3561=#REF!</f>
        <v>#REF!</v>
      </c>
      <c r="X3561" t="e">
        <f>K3561=#REF!</f>
        <v>#REF!</v>
      </c>
      <c r="Y3561" t="e">
        <f>L3561=#REF!</f>
        <v>#REF!</v>
      </c>
    </row>
    <row r="3562" spans="1:25">
      <c r="A3562" s="4">
        <v>18066</v>
      </c>
      <c r="B3562" s="5" t="s">
        <v>472</v>
      </c>
      <c r="C3562" s="10" t="s">
        <v>34</v>
      </c>
      <c r="D3562" s="12" t="s">
        <v>37</v>
      </c>
      <c r="E3562" s="8"/>
      <c r="F3562" s="5"/>
      <c r="G3562" s="4"/>
      <c r="H3562" s="6" t="s">
        <v>379</v>
      </c>
      <c r="I3562" s="4" t="s">
        <v>476</v>
      </c>
      <c r="J3562" s="5" t="s">
        <v>284</v>
      </c>
      <c r="K3562" s="5" t="s">
        <v>941</v>
      </c>
      <c r="L3562" s="5" t="s">
        <v>17</v>
      </c>
      <c r="M3562" s="18" t="e">
        <f t="shared" si="55"/>
        <v>#N/A</v>
      </c>
      <c r="N3562" t="e">
        <f>A3562=#REF!</f>
        <v>#REF!</v>
      </c>
      <c r="O3562" t="e">
        <f>B3562=#REF!</f>
        <v>#REF!</v>
      </c>
      <c r="P3562" t="e">
        <f>C3562=#REF!</f>
        <v>#REF!</v>
      </c>
      <c r="Q3562" t="e">
        <f>D3562=#REF!</f>
        <v>#REF!</v>
      </c>
      <c r="R3562" t="e">
        <f>E3562=#REF!</f>
        <v>#REF!</v>
      </c>
      <c r="S3562" t="e">
        <f>F3562=#REF!</f>
        <v>#REF!</v>
      </c>
      <c r="T3562" t="e">
        <f>G3562=#REF!</f>
        <v>#REF!</v>
      </c>
      <c r="U3562" t="e">
        <f>H3562=#REF!</f>
        <v>#REF!</v>
      </c>
      <c r="V3562" t="e">
        <f>I3562=#REF!</f>
        <v>#REF!</v>
      </c>
      <c r="W3562" t="e">
        <f>J3562=#REF!</f>
        <v>#REF!</v>
      </c>
      <c r="X3562" t="e">
        <f>K3562=#REF!</f>
        <v>#REF!</v>
      </c>
      <c r="Y3562" t="e">
        <f>L3562=#REF!</f>
        <v>#REF!</v>
      </c>
    </row>
    <row r="3563" spans="1:25">
      <c r="A3563" s="3">
        <v>18067</v>
      </c>
      <c r="B3563" s="5" t="s">
        <v>472</v>
      </c>
      <c r="C3563" s="10" t="s">
        <v>34</v>
      </c>
      <c r="D3563" s="12" t="s">
        <v>37</v>
      </c>
      <c r="E3563" s="8"/>
      <c r="F3563" s="5"/>
      <c r="G3563" s="4"/>
      <c r="H3563" s="6" t="s">
        <v>379</v>
      </c>
      <c r="I3563" s="4" t="s">
        <v>476</v>
      </c>
      <c r="J3563" s="5" t="s">
        <v>284</v>
      </c>
      <c r="K3563" s="5" t="s">
        <v>942</v>
      </c>
      <c r="L3563" s="5" t="s">
        <v>17</v>
      </c>
      <c r="M3563" s="18" t="e">
        <f t="shared" si="55"/>
        <v>#N/A</v>
      </c>
      <c r="N3563" t="e">
        <f>A3563=#REF!</f>
        <v>#REF!</v>
      </c>
      <c r="O3563" t="e">
        <f>B3563=#REF!</f>
        <v>#REF!</v>
      </c>
      <c r="P3563" t="e">
        <f>C3563=#REF!</f>
        <v>#REF!</v>
      </c>
      <c r="Q3563" t="e">
        <f>D3563=#REF!</f>
        <v>#REF!</v>
      </c>
      <c r="R3563" t="e">
        <f>E3563=#REF!</f>
        <v>#REF!</v>
      </c>
      <c r="S3563" t="e">
        <f>F3563=#REF!</f>
        <v>#REF!</v>
      </c>
      <c r="T3563" t="e">
        <f>G3563=#REF!</f>
        <v>#REF!</v>
      </c>
      <c r="U3563" t="e">
        <f>H3563=#REF!</f>
        <v>#REF!</v>
      </c>
      <c r="V3563" t="e">
        <f>I3563=#REF!</f>
        <v>#REF!</v>
      </c>
      <c r="W3563" t="e">
        <f>J3563=#REF!</f>
        <v>#REF!</v>
      </c>
      <c r="X3563" t="e">
        <f>K3563=#REF!</f>
        <v>#REF!</v>
      </c>
      <c r="Y3563" t="e">
        <f>L3563=#REF!</f>
        <v>#REF!</v>
      </c>
    </row>
    <row r="3564" spans="1:25">
      <c r="A3564" s="4">
        <v>18068</v>
      </c>
      <c r="B3564" s="5" t="s">
        <v>472</v>
      </c>
      <c r="C3564" s="10" t="s">
        <v>34</v>
      </c>
      <c r="D3564" s="12" t="s">
        <v>37</v>
      </c>
      <c r="E3564" s="8"/>
      <c r="F3564" s="5"/>
      <c r="G3564" s="4"/>
      <c r="H3564" s="6" t="s">
        <v>379</v>
      </c>
      <c r="I3564" s="4" t="s">
        <v>476</v>
      </c>
      <c r="J3564" s="5" t="s">
        <v>284</v>
      </c>
      <c r="K3564" s="5" t="s">
        <v>943</v>
      </c>
      <c r="L3564" s="5" t="s">
        <v>17</v>
      </c>
      <c r="M3564" s="18" t="e">
        <f t="shared" si="55"/>
        <v>#N/A</v>
      </c>
      <c r="N3564" t="e">
        <f>A3564=#REF!</f>
        <v>#REF!</v>
      </c>
      <c r="O3564" t="e">
        <f>B3564=#REF!</f>
        <v>#REF!</v>
      </c>
      <c r="P3564" t="e">
        <f>C3564=#REF!</f>
        <v>#REF!</v>
      </c>
      <c r="Q3564" t="e">
        <f>D3564=#REF!</f>
        <v>#REF!</v>
      </c>
      <c r="R3564" t="e">
        <f>E3564=#REF!</f>
        <v>#REF!</v>
      </c>
      <c r="S3564" t="e">
        <f>F3564=#REF!</f>
        <v>#REF!</v>
      </c>
      <c r="T3564" t="e">
        <f>G3564=#REF!</f>
        <v>#REF!</v>
      </c>
      <c r="U3564" t="e">
        <f>H3564=#REF!</f>
        <v>#REF!</v>
      </c>
      <c r="V3564" t="e">
        <f>I3564=#REF!</f>
        <v>#REF!</v>
      </c>
      <c r="W3564" t="e">
        <f>J3564=#REF!</f>
        <v>#REF!</v>
      </c>
      <c r="X3564" t="e">
        <f>K3564=#REF!</f>
        <v>#REF!</v>
      </c>
      <c r="Y3564" t="e">
        <f>L3564=#REF!</f>
        <v>#REF!</v>
      </c>
    </row>
    <row r="3565" spans="1:25">
      <c r="A3565" s="3">
        <v>18069</v>
      </c>
      <c r="B3565" s="5" t="s">
        <v>472</v>
      </c>
      <c r="C3565" s="10" t="s">
        <v>34</v>
      </c>
      <c r="D3565" s="12" t="s">
        <v>37</v>
      </c>
      <c r="E3565" s="8"/>
      <c r="F3565" s="5"/>
      <c r="G3565" s="4"/>
      <c r="H3565" s="6" t="s">
        <v>379</v>
      </c>
      <c r="I3565" s="4" t="s">
        <v>476</v>
      </c>
      <c r="J3565" s="5" t="s">
        <v>284</v>
      </c>
      <c r="K3565" s="5" t="s">
        <v>944</v>
      </c>
      <c r="L3565" s="5" t="s">
        <v>17</v>
      </c>
      <c r="M3565" s="18" t="e">
        <f t="shared" si="55"/>
        <v>#N/A</v>
      </c>
      <c r="N3565" t="e">
        <f>A3565=#REF!</f>
        <v>#REF!</v>
      </c>
      <c r="O3565" t="e">
        <f>B3565=#REF!</f>
        <v>#REF!</v>
      </c>
      <c r="P3565" t="e">
        <f>C3565=#REF!</f>
        <v>#REF!</v>
      </c>
      <c r="Q3565" t="e">
        <f>D3565=#REF!</f>
        <v>#REF!</v>
      </c>
      <c r="R3565" t="e">
        <f>E3565=#REF!</f>
        <v>#REF!</v>
      </c>
      <c r="S3565" t="e">
        <f>F3565=#REF!</f>
        <v>#REF!</v>
      </c>
      <c r="T3565" t="e">
        <f>G3565=#REF!</f>
        <v>#REF!</v>
      </c>
      <c r="U3565" t="e">
        <f>H3565=#REF!</f>
        <v>#REF!</v>
      </c>
      <c r="V3565" t="e">
        <f>I3565=#REF!</f>
        <v>#REF!</v>
      </c>
      <c r="W3565" t="e">
        <f>J3565=#REF!</f>
        <v>#REF!</v>
      </c>
      <c r="X3565" t="e">
        <f>K3565=#REF!</f>
        <v>#REF!</v>
      </c>
      <c r="Y3565" t="e">
        <f>L3565=#REF!</f>
        <v>#REF!</v>
      </c>
    </row>
    <row r="3566" spans="1:25">
      <c r="A3566" s="4">
        <v>18070</v>
      </c>
      <c r="B3566" s="5" t="s">
        <v>472</v>
      </c>
      <c r="C3566" s="10" t="s">
        <v>34</v>
      </c>
      <c r="D3566" s="12" t="s">
        <v>37</v>
      </c>
      <c r="E3566" s="8"/>
      <c r="F3566" s="5"/>
      <c r="G3566" s="4"/>
      <c r="H3566" s="6" t="s">
        <v>379</v>
      </c>
      <c r="I3566" s="4" t="s">
        <v>476</v>
      </c>
      <c r="J3566" s="5" t="s">
        <v>284</v>
      </c>
      <c r="K3566" s="5" t="s">
        <v>945</v>
      </c>
      <c r="L3566" s="5" t="s">
        <v>17</v>
      </c>
      <c r="M3566" s="18" t="e">
        <f t="shared" si="55"/>
        <v>#N/A</v>
      </c>
      <c r="N3566" t="e">
        <f>A3566=#REF!</f>
        <v>#REF!</v>
      </c>
      <c r="O3566" t="e">
        <f>B3566=#REF!</f>
        <v>#REF!</v>
      </c>
      <c r="P3566" t="e">
        <f>C3566=#REF!</f>
        <v>#REF!</v>
      </c>
      <c r="Q3566" t="e">
        <f>D3566=#REF!</f>
        <v>#REF!</v>
      </c>
      <c r="R3566" t="e">
        <f>E3566=#REF!</f>
        <v>#REF!</v>
      </c>
      <c r="S3566" t="e">
        <f>F3566=#REF!</f>
        <v>#REF!</v>
      </c>
      <c r="T3566" t="e">
        <f>G3566=#REF!</f>
        <v>#REF!</v>
      </c>
      <c r="U3566" t="e">
        <f>H3566=#REF!</f>
        <v>#REF!</v>
      </c>
      <c r="V3566" t="e">
        <f>I3566=#REF!</f>
        <v>#REF!</v>
      </c>
      <c r="W3566" t="e">
        <f>J3566=#REF!</f>
        <v>#REF!</v>
      </c>
      <c r="X3566" t="e">
        <f>K3566=#REF!</f>
        <v>#REF!</v>
      </c>
      <c r="Y3566" t="e">
        <f>L3566=#REF!</f>
        <v>#REF!</v>
      </c>
    </row>
    <row r="3567" spans="1:25">
      <c r="A3567" s="3">
        <v>18071</v>
      </c>
      <c r="B3567" s="5" t="s">
        <v>472</v>
      </c>
      <c r="C3567" s="10" t="s">
        <v>34</v>
      </c>
      <c r="D3567" s="12" t="s">
        <v>37</v>
      </c>
      <c r="E3567" s="8"/>
      <c r="F3567" s="5"/>
      <c r="G3567" s="4"/>
      <c r="H3567" s="6" t="s">
        <v>379</v>
      </c>
      <c r="I3567" s="4" t="s">
        <v>476</v>
      </c>
      <c r="J3567" s="5" t="s">
        <v>284</v>
      </c>
      <c r="K3567" s="5" t="s">
        <v>946</v>
      </c>
      <c r="L3567" s="5" t="s">
        <v>17</v>
      </c>
      <c r="M3567" s="18" t="e">
        <f t="shared" si="55"/>
        <v>#N/A</v>
      </c>
      <c r="N3567" t="e">
        <f>A3567=#REF!</f>
        <v>#REF!</v>
      </c>
      <c r="O3567" t="e">
        <f>B3567=#REF!</f>
        <v>#REF!</v>
      </c>
      <c r="P3567" t="e">
        <f>C3567=#REF!</f>
        <v>#REF!</v>
      </c>
      <c r="Q3567" t="e">
        <f>D3567=#REF!</f>
        <v>#REF!</v>
      </c>
      <c r="R3567" t="e">
        <f>E3567=#REF!</f>
        <v>#REF!</v>
      </c>
      <c r="S3567" t="e">
        <f>F3567=#REF!</f>
        <v>#REF!</v>
      </c>
      <c r="T3567" t="e">
        <f>G3567=#REF!</f>
        <v>#REF!</v>
      </c>
      <c r="U3567" t="e">
        <f>H3567=#REF!</f>
        <v>#REF!</v>
      </c>
      <c r="V3567" t="e">
        <f>I3567=#REF!</f>
        <v>#REF!</v>
      </c>
      <c r="W3567" t="e">
        <f>J3567=#REF!</f>
        <v>#REF!</v>
      </c>
      <c r="X3567" t="e">
        <f>K3567=#REF!</f>
        <v>#REF!</v>
      </c>
      <c r="Y3567" t="e">
        <f>L3567=#REF!</f>
        <v>#REF!</v>
      </c>
    </row>
    <row r="3568" spans="1:25">
      <c r="A3568" s="4">
        <v>18072</v>
      </c>
      <c r="B3568" s="5" t="s">
        <v>472</v>
      </c>
      <c r="C3568" s="10" t="s">
        <v>34</v>
      </c>
      <c r="D3568" s="12" t="s">
        <v>35</v>
      </c>
      <c r="E3568" s="8"/>
      <c r="F3568" s="5"/>
      <c r="G3568" s="4"/>
      <c r="H3568" s="6" t="s">
        <v>379</v>
      </c>
      <c r="I3568" s="4" t="s">
        <v>399</v>
      </c>
      <c r="J3568" s="5" t="s">
        <v>284</v>
      </c>
      <c r="K3568" s="5" t="s">
        <v>947</v>
      </c>
      <c r="L3568" s="5" t="s">
        <v>17</v>
      </c>
      <c r="M3568" s="18" t="e">
        <f t="shared" si="55"/>
        <v>#N/A</v>
      </c>
      <c r="N3568" t="e">
        <f>A3568=#REF!</f>
        <v>#REF!</v>
      </c>
      <c r="O3568" t="e">
        <f>B3568=#REF!</f>
        <v>#REF!</v>
      </c>
      <c r="P3568" t="e">
        <f>C3568=#REF!</f>
        <v>#REF!</v>
      </c>
      <c r="Q3568" t="e">
        <f>D3568=#REF!</f>
        <v>#REF!</v>
      </c>
      <c r="R3568" t="e">
        <f>E3568=#REF!</f>
        <v>#REF!</v>
      </c>
      <c r="S3568" t="e">
        <f>F3568=#REF!</f>
        <v>#REF!</v>
      </c>
      <c r="T3568" t="e">
        <f>G3568=#REF!</f>
        <v>#REF!</v>
      </c>
      <c r="U3568" t="e">
        <f>H3568=#REF!</f>
        <v>#REF!</v>
      </c>
      <c r="V3568" t="e">
        <f>I3568=#REF!</f>
        <v>#REF!</v>
      </c>
      <c r="W3568" t="e">
        <f>J3568=#REF!</f>
        <v>#REF!</v>
      </c>
      <c r="X3568" t="e">
        <f>K3568=#REF!</f>
        <v>#REF!</v>
      </c>
      <c r="Y3568" t="e">
        <f>L3568=#REF!</f>
        <v>#REF!</v>
      </c>
    </row>
    <row r="3569" spans="1:25">
      <c r="A3569" s="3">
        <v>18073</v>
      </c>
      <c r="B3569" s="5" t="s">
        <v>472</v>
      </c>
      <c r="C3569" s="10" t="s">
        <v>34</v>
      </c>
      <c r="D3569" s="12" t="s">
        <v>37</v>
      </c>
      <c r="E3569" s="8"/>
      <c r="F3569" s="5"/>
      <c r="G3569" s="4"/>
      <c r="H3569" s="6" t="s">
        <v>379</v>
      </c>
      <c r="I3569" s="4" t="s">
        <v>399</v>
      </c>
      <c r="J3569" s="5" t="s">
        <v>284</v>
      </c>
      <c r="K3569" s="5" t="s">
        <v>948</v>
      </c>
      <c r="L3569" s="5" t="s">
        <v>17</v>
      </c>
      <c r="M3569" s="18" t="e">
        <f t="shared" si="55"/>
        <v>#N/A</v>
      </c>
      <c r="N3569" t="e">
        <f>A3569=#REF!</f>
        <v>#REF!</v>
      </c>
      <c r="O3569" t="e">
        <f>B3569=#REF!</f>
        <v>#REF!</v>
      </c>
      <c r="P3569" t="e">
        <f>C3569=#REF!</f>
        <v>#REF!</v>
      </c>
      <c r="Q3569" t="e">
        <f>D3569=#REF!</f>
        <v>#REF!</v>
      </c>
      <c r="R3569" t="e">
        <f>E3569=#REF!</f>
        <v>#REF!</v>
      </c>
      <c r="S3569" t="e">
        <f>F3569=#REF!</f>
        <v>#REF!</v>
      </c>
      <c r="T3569" t="e">
        <f>G3569=#REF!</f>
        <v>#REF!</v>
      </c>
      <c r="U3569" t="e">
        <f>H3569=#REF!</f>
        <v>#REF!</v>
      </c>
      <c r="V3569" t="e">
        <f>I3569=#REF!</f>
        <v>#REF!</v>
      </c>
      <c r="W3569" t="e">
        <f>J3569=#REF!</f>
        <v>#REF!</v>
      </c>
      <c r="X3569" t="e">
        <f>K3569=#REF!</f>
        <v>#REF!</v>
      </c>
      <c r="Y3569" t="e">
        <f>L3569=#REF!</f>
        <v>#REF!</v>
      </c>
    </row>
    <row r="3570" spans="1:25">
      <c r="A3570" s="4">
        <v>18074</v>
      </c>
      <c r="B3570" s="5" t="s">
        <v>472</v>
      </c>
      <c r="C3570" s="10" t="s">
        <v>34</v>
      </c>
      <c r="D3570" s="12" t="s">
        <v>37</v>
      </c>
      <c r="E3570" s="8"/>
      <c r="F3570" s="5"/>
      <c r="G3570" s="4"/>
      <c r="H3570" s="6" t="s">
        <v>379</v>
      </c>
      <c r="I3570" s="4" t="s">
        <v>399</v>
      </c>
      <c r="J3570" s="5" t="s">
        <v>284</v>
      </c>
      <c r="K3570" s="5" t="s">
        <v>949</v>
      </c>
      <c r="L3570" s="5" t="s">
        <v>17</v>
      </c>
      <c r="M3570" s="18" t="e">
        <f t="shared" si="55"/>
        <v>#N/A</v>
      </c>
      <c r="N3570" t="e">
        <f>A3570=#REF!</f>
        <v>#REF!</v>
      </c>
      <c r="O3570" t="e">
        <f>B3570=#REF!</f>
        <v>#REF!</v>
      </c>
      <c r="P3570" t="e">
        <f>C3570=#REF!</f>
        <v>#REF!</v>
      </c>
      <c r="Q3570" t="e">
        <f>D3570=#REF!</f>
        <v>#REF!</v>
      </c>
      <c r="R3570" t="e">
        <f>E3570=#REF!</f>
        <v>#REF!</v>
      </c>
      <c r="S3570" t="e">
        <f>F3570=#REF!</f>
        <v>#REF!</v>
      </c>
      <c r="T3570" t="e">
        <f>G3570=#REF!</f>
        <v>#REF!</v>
      </c>
      <c r="U3570" t="e">
        <f>H3570=#REF!</f>
        <v>#REF!</v>
      </c>
      <c r="V3570" t="e">
        <f>I3570=#REF!</f>
        <v>#REF!</v>
      </c>
      <c r="W3570" t="e">
        <f>J3570=#REF!</f>
        <v>#REF!</v>
      </c>
      <c r="X3570" t="e">
        <f>K3570=#REF!</f>
        <v>#REF!</v>
      </c>
      <c r="Y3570" t="e">
        <f>L3570=#REF!</f>
        <v>#REF!</v>
      </c>
    </row>
    <row r="3571" spans="1:25">
      <c r="A3571" s="3">
        <v>18075</v>
      </c>
      <c r="B3571" s="5" t="s">
        <v>472</v>
      </c>
      <c r="C3571" s="10" t="s">
        <v>34</v>
      </c>
      <c r="D3571" s="12" t="s">
        <v>35</v>
      </c>
      <c r="E3571" s="8"/>
      <c r="F3571" s="5"/>
      <c r="G3571" s="4"/>
      <c r="H3571" s="6" t="s">
        <v>379</v>
      </c>
      <c r="I3571" s="4" t="s">
        <v>396</v>
      </c>
      <c r="J3571" s="5" t="s">
        <v>284</v>
      </c>
      <c r="K3571" s="5" t="s">
        <v>701</v>
      </c>
      <c r="L3571" s="5" t="s">
        <v>17</v>
      </c>
      <c r="M3571" s="18" t="e">
        <f t="shared" si="55"/>
        <v>#N/A</v>
      </c>
      <c r="N3571" t="e">
        <f>A3571=#REF!</f>
        <v>#REF!</v>
      </c>
      <c r="O3571" t="e">
        <f>B3571=#REF!</f>
        <v>#REF!</v>
      </c>
      <c r="P3571" t="e">
        <f>C3571=#REF!</f>
        <v>#REF!</v>
      </c>
      <c r="Q3571" t="e">
        <f>D3571=#REF!</f>
        <v>#REF!</v>
      </c>
      <c r="R3571" t="e">
        <f>E3571=#REF!</f>
        <v>#REF!</v>
      </c>
      <c r="S3571" t="e">
        <f>F3571=#REF!</f>
        <v>#REF!</v>
      </c>
      <c r="T3571" t="e">
        <f>G3571=#REF!</f>
        <v>#REF!</v>
      </c>
      <c r="U3571" t="e">
        <f>H3571=#REF!</f>
        <v>#REF!</v>
      </c>
      <c r="V3571" t="e">
        <f>I3571=#REF!</f>
        <v>#REF!</v>
      </c>
      <c r="W3571" t="e">
        <f>J3571=#REF!</f>
        <v>#REF!</v>
      </c>
      <c r="X3571" t="e">
        <f>K3571=#REF!</f>
        <v>#REF!</v>
      </c>
      <c r="Y3571" t="e">
        <f>L3571=#REF!</f>
        <v>#REF!</v>
      </c>
    </row>
    <row r="3572" spans="1:25">
      <c r="A3572" s="4">
        <v>18076</v>
      </c>
      <c r="B3572" s="5" t="s">
        <v>472</v>
      </c>
      <c r="C3572" s="10" t="s">
        <v>34</v>
      </c>
      <c r="D3572" s="12" t="s">
        <v>37</v>
      </c>
      <c r="E3572" s="8"/>
      <c r="F3572" s="5"/>
      <c r="G3572" s="4"/>
      <c r="H3572" s="6" t="s">
        <v>379</v>
      </c>
      <c r="I3572" s="4" t="s">
        <v>396</v>
      </c>
      <c r="J3572" s="5" t="s">
        <v>284</v>
      </c>
      <c r="K3572" s="5" t="s">
        <v>912</v>
      </c>
      <c r="L3572" s="5" t="s">
        <v>17</v>
      </c>
      <c r="M3572" s="18" t="e">
        <f t="shared" si="55"/>
        <v>#N/A</v>
      </c>
      <c r="N3572" t="e">
        <f>A3572=#REF!</f>
        <v>#REF!</v>
      </c>
      <c r="O3572" t="e">
        <f>B3572=#REF!</f>
        <v>#REF!</v>
      </c>
      <c r="P3572" t="e">
        <f>C3572=#REF!</f>
        <v>#REF!</v>
      </c>
      <c r="Q3572" t="e">
        <f>D3572=#REF!</f>
        <v>#REF!</v>
      </c>
      <c r="R3572" t="e">
        <f>E3572=#REF!</f>
        <v>#REF!</v>
      </c>
      <c r="S3572" t="e">
        <f>F3572=#REF!</f>
        <v>#REF!</v>
      </c>
      <c r="T3572" t="e">
        <f>G3572=#REF!</f>
        <v>#REF!</v>
      </c>
      <c r="U3572" t="e">
        <f>H3572=#REF!</f>
        <v>#REF!</v>
      </c>
      <c r="V3572" t="e">
        <f>I3572=#REF!</f>
        <v>#REF!</v>
      </c>
      <c r="W3572" t="e">
        <f>J3572=#REF!</f>
        <v>#REF!</v>
      </c>
      <c r="X3572" t="e">
        <f>K3572=#REF!</f>
        <v>#REF!</v>
      </c>
      <c r="Y3572" t="e">
        <f>L3572=#REF!</f>
        <v>#REF!</v>
      </c>
    </row>
    <row r="3573" spans="1:25">
      <c r="A3573" s="3">
        <v>18077</v>
      </c>
      <c r="B3573" s="5" t="s">
        <v>472</v>
      </c>
      <c r="C3573" s="10" t="s">
        <v>34</v>
      </c>
      <c r="D3573" s="12" t="s">
        <v>35</v>
      </c>
      <c r="E3573" s="8"/>
      <c r="F3573" s="5"/>
      <c r="G3573" s="4"/>
      <c r="H3573" s="6" t="s">
        <v>379</v>
      </c>
      <c r="I3573" s="4" t="s">
        <v>396</v>
      </c>
      <c r="J3573" s="5" t="s">
        <v>284</v>
      </c>
      <c r="K3573" s="5" t="s">
        <v>950</v>
      </c>
      <c r="L3573" s="5" t="s">
        <v>17</v>
      </c>
      <c r="M3573" s="18" t="e">
        <f t="shared" si="55"/>
        <v>#N/A</v>
      </c>
      <c r="N3573" t="e">
        <f>A3573=#REF!</f>
        <v>#REF!</v>
      </c>
      <c r="O3573" t="e">
        <f>B3573=#REF!</f>
        <v>#REF!</v>
      </c>
      <c r="P3573" t="e">
        <f>C3573=#REF!</f>
        <v>#REF!</v>
      </c>
      <c r="Q3573" t="e">
        <f>D3573=#REF!</f>
        <v>#REF!</v>
      </c>
      <c r="R3573" t="e">
        <f>E3573=#REF!</f>
        <v>#REF!</v>
      </c>
      <c r="S3573" t="e">
        <f>F3573=#REF!</f>
        <v>#REF!</v>
      </c>
      <c r="T3573" t="e">
        <f>G3573=#REF!</f>
        <v>#REF!</v>
      </c>
      <c r="U3573" t="e">
        <f>H3573=#REF!</f>
        <v>#REF!</v>
      </c>
      <c r="V3573" t="e">
        <f>I3573=#REF!</f>
        <v>#REF!</v>
      </c>
      <c r="W3573" t="e">
        <f>J3573=#REF!</f>
        <v>#REF!</v>
      </c>
      <c r="X3573" t="e">
        <f>K3573=#REF!</f>
        <v>#REF!</v>
      </c>
      <c r="Y3573" t="e">
        <f>L3573=#REF!</f>
        <v>#REF!</v>
      </c>
    </row>
    <row r="3574" spans="1:25">
      <c r="A3574" s="4">
        <v>18078</v>
      </c>
      <c r="B3574" s="5" t="s">
        <v>472</v>
      </c>
      <c r="C3574" s="10" t="s">
        <v>34</v>
      </c>
      <c r="D3574" s="12" t="s">
        <v>35</v>
      </c>
      <c r="E3574" s="8"/>
      <c r="F3574" s="5"/>
      <c r="G3574" s="4"/>
      <c r="H3574" s="6" t="s">
        <v>379</v>
      </c>
      <c r="I3574" s="4" t="s">
        <v>396</v>
      </c>
      <c r="J3574" s="5" t="s">
        <v>284</v>
      </c>
      <c r="K3574" s="5" t="s">
        <v>951</v>
      </c>
      <c r="L3574" s="5" t="s">
        <v>17</v>
      </c>
      <c r="M3574" s="18" t="e">
        <f t="shared" si="55"/>
        <v>#N/A</v>
      </c>
      <c r="N3574" t="e">
        <f>A3574=#REF!</f>
        <v>#REF!</v>
      </c>
      <c r="O3574" t="e">
        <f>B3574=#REF!</f>
        <v>#REF!</v>
      </c>
      <c r="P3574" t="e">
        <f>C3574=#REF!</f>
        <v>#REF!</v>
      </c>
      <c r="Q3574" t="e">
        <f>D3574=#REF!</f>
        <v>#REF!</v>
      </c>
      <c r="R3574" t="e">
        <f>E3574=#REF!</f>
        <v>#REF!</v>
      </c>
      <c r="S3574" t="e">
        <f>F3574=#REF!</f>
        <v>#REF!</v>
      </c>
      <c r="T3574" t="e">
        <f>G3574=#REF!</f>
        <v>#REF!</v>
      </c>
      <c r="U3574" t="e">
        <f>H3574=#REF!</f>
        <v>#REF!</v>
      </c>
      <c r="V3574" t="e">
        <f>I3574=#REF!</f>
        <v>#REF!</v>
      </c>
      <c r="W3574" t="e">
        <f>J3574=#REF!</f>
        <v>#REF!</v>
      </c>
      <c r="X3574" t="e">
        <f>K3574=#REF!</f>
        <v>#REF!</v>
      </c>
      <c r="Y3574" t="e">
        <f>L3574=#REF!</f>
        <v>#REF!</v>
      </c>
    </row>
    <row r="3575" spans="1:25">
      <c r="A3575" s="3">
        <v>18079</v>
      </c>
      <c r="B3575" s="5" t="s">
        <v>472</v>
      </c>
      <c r="C3575" s="10" t="s">
        <v>34</v>
      </c>
      <c r="D3575" s="12" t="s">
        <v>37</v>
      </c>
      <c r="E3575" s="8"/>
      <c r="F3575" s="5"/>
      <c r="G3575" s="4"/>
      <c r="H3575" s="6" t="s">
        <v>379</v>
      </c>
      <c r="I3575" s="4" t="s">
        <v>396</v>
      </c>
      <c r="J3575" s="5" t="s">
        <v>284</v>
      </c>
      <c r="K3575" s="5" t="s">
        <v>952</v>
      </c>
      <c r="L3575" s="5" t="s">
        <v>17</v>
      </c>
      <c r="M3575" s="18" t="e">
        <f t="shared" si="55"/>
        <v>#N/A</v>
      </c>
      <c r="N3575" t="e">
        <f>A3575=#REF!</f>
        <v>#REF!</v>
      </c>
      <c r="O3575" t="e">
        <f>B3575=#REF!</f>
        <v>#REF!</v>
      </c>
      <c r="P3575" t="e">
        <f>C3575=#REF!</f>
        <v>#REF!</v>
      </c>
      <c r="Q3575" t="e">
        <f>D3575=#REF!</f>
        <v>#REF!</v>
      </c>
      <c r="R3575" t="e">
        <f>E3575=#REF!</f>
        <v>#REF!</v>
      </c>
      <c r="S3575" t="e">
        <f>F3575=#REF!</f>
        <v>#REF!</v>
      </c>
      <c r="T3575" t="e">
        <f>G3575=#REF!</f>
        <v>#REF!</v>
      </c>
      <c r="U3575" t="e">
        <f>H3575=#REF!</f>
        <v>#REF!</v>
      </c>
      <c r="V3575" t="e">
        <f>I3575=#REF!</f>
        <v>#REF!</v>
      </c>
      <c r="W3575" t="e">
        <f>J3575=#REF!</f>
        <v>#REF!</v>
      </c>
      <c r="X3575" t="e">
        <f>K3575=#REF!</f>
        <v>#REF!</v>
      </c>
      <c r="Y3575" t="e">
        <f>L3575=#REF!</f>
        <v>#REF!</v>
      </c>
    </row>
    <row r="3576" spans="1:25">
      <c r="A3576" s="4">
        <v>18080</v>
      </c>
      <c r="B3576" s="5" t="s">
        <v>472</v>
      </c>
      <c r="C3576" s="10" t="s">
        <v>31</v>
      </c>
      <c r="D3576" s="12"/>
      <c r="E3576" s="8"/>
      <c r="F3576" s="5"/>
      <c r="G3576" s="4"/>
      <c r="H3576" s="6" t="s">
        <v>32</v>
      </c>
      <c r="I3576" s="4" t="s">
        <v>39</v>
      </c>
      <c r="J3576" s="5" t="s">
        <v>285</v>
      </c>
      <c r="K3576" s="5" t="s">
        <v>102</v>
      </c>
      <c r="L3576" s="5" t="s">
        <v>17</v>
      </c>
      <c r="M3576" s="18" t="e">
        <f t="shared" si="55"/>
        <v>#N/A</v>
      </c>
      <c r="N3576" t="e">
        <f>A3576=#REF!</f>
        <v>#REF!</v>
      </c>
      <c r="O3576" t="e">
        <f>B3576=#REF!</f>
        <v>#REF!</v>
      </c>
      <c r="P3576" t="e">
        <f>C3576=#REF!</f>
        <v>#REF!</v>
      </c>
      <c r="Q3576" t="e">
        <f>D3576=#REF!</f>
        <v>#REF!</v>
      </c>
      <c r="R3576" t="e">
        <f>E3576=#REF!</f>
        <v>#REF!</v>
      </c>
      <c r="S3576" t="e">
        <f>F3576=#REF!</f>
        <v>#REF!</v>
      </c>
      <c r="T3576" t="e">
        <f>G3576=#REF!</f>
        <v>#REF!</v>
      </c>
      <c r="U3576" t="e">
        <f>H3576=#REF!</f>
        <v>#REF!</v>
      </c>
      <c r="V3576" t="e">
        <f>I3576=#REF!</f>
        <v>#REF!</v>
      </c>
      <c r="W3576" t="e">
        <f>J3576=#REF!</f>
        <v>#REF!</v>
      </c>
      <c r="X3576" t="e">
        <f>K3576=#REF!</f>
        <v>#REF!</v>
      </c>
      <c r="Y3576" t="e">
        <f>L3576=#REF!</f>
        <v>#REF!</v>
      </c>
    </row>
    <row r="3577" spans="1:25">
      <c r="A3577" s="3">
        <v>18086</v>
      </c>
      <c r="B3577" s="5" t="s">
        <v>472</v>
      </c>
      <c r="C3577" s="10" t="s">
        <v>31</v>
      </c>
      <c r="D3577" s="12"/>
      <c r="E3577" s="8"/>
      <c r="F3577" s="5"/>
      <c r="G3577" s="4"/>
      <c r="H3577" s="6" t="s">
        <v>32</v>
      </c>
      <c r="I3577" s="4" t="s">
        <v>476</v>
      </c>
      <c r="J3577" s="5" t="s">
        <v>285</v>
      </c>
      <c r="K3577" s="5" t="s">
        <v>953</v>
      </c>
      <c r="L3577" s="5" t="s">
        <v>17</v>
      </c>
      <c r="M3577" s="18" t="e">
        <f t="shared" si="55"/>
        <v>#N/A</v>
      </c>
      <c r="N3577" t="e">
        <f>A3577=#REF!</f>
        <v>#REF!</v>
      </c>
      <c r="O3577" t="e">
        <f>B3577=#REF!</f>
        <v>#REF!</v>
      </c>
      <c r="P3577" t="e">
        <f>C3577=#REF!</f>
        <v>#REF!</v>
      </c>
      <c r="Q3577" t="e">
        <f>D3577=#REF!</f>
        <v>#REF!</v>
      </c>
      <c r="R3577" t="e">
        <f>E3577=#REF!</f>
        <v>#REF!</v>
      </c>
      <c r="S3577" t="e">
        <f>F3577=#REF!</f>
        <v>#REF!</v>
      </c>
      <c r="T3577" t="e">
        <f>G3577=#REF!</f>
        <v>#REF!</v>
      </c>
      <c r="U3577" t="e">
        <f>H3577=#REF!</f>
        <v>#REF!</v>
      </c>
      <c r="V3577" t="e">
        <f>I3577=#REF!</f>
        <v>#REF!</v>
      </c>
      <c r="W3577" t="e">
        <f>J3577=#REF!</f>
        <v>#REF!</v>
      </c>
      <c r="X3577" t="e">
        <f>K3577=#REF!</f>
        <v>#REF!</v>
      </c>
      <c r="Y3577" t="e">
        <f>L3577=#REF!</f>
        <v>#REF!</v>
      </c>
    </row>
    <row r="3578" spans="1:25">
      <c r="A3578" s="4">
        <v>18087</v>
      </c>
      <c r="B3578" s="5" t="s">
        <v>472</v>
      </c>
      <c r="C3578" s="10" t="s">
        <v>31</v>
      </c>
      <c r="D3578" s="12"/>
      <c r="E3578" s="8"/>
      <c r="F3578" s="5"/>
      <c r="G3578" s="4"/>
      <c r="H3578" s="6" t="s">
        <v>32</v>
      </c>
      <c r="I3578" s="4" t="s">
        <v>476</v>
      </c>
      <c r="J3578" s="5" t="s">
        <v>285</v>
      </c>
      <c r="K3578" s="5" t="s">
        <v>954</v>
      </c>
      <c r="L3578" s="5" t="s">
        <v>17</v>
      </c>
      <c r="M3578" s="18" t="e">
        <f t="shared" si="55"/>
        <v>#N/A</v>
      </c>
      <c r="N3578" t="e">
        <f>A3578=#REF!</f>
        <v>#REF!</v>
      </c>
      <c r="O3578" t="e">
        <f>B3578=#REF!</f>
        <v>#REF!</v>
      </c>
      <c r="P3578" t="e">
        <f>C3578=#REF!</f>
        <v>#REF!</v>
      </c>
      <c r="Q3578" t="e">
        <f>D3578=#REF!</f>
        <v>#REF!</v>
      </c>
      <c r="R3578" t="e">
        <f>E3578=#REF!</f>
        <v>#REF!</v>
      </c>
      <c r="S3578" t="e">
        <f>F3578=#REF!</f>
        <v>#REF!</v>
      </c>
      <c r="T3578" t="e">
        <f>G3578=#REF!</f>
        <v>#REF!</v>
      </c>
      <c r="U3578" t="e">
        <f>H3578=#REF!</f>
        <v>#REF!</v>
      </c>
      <c r="V3578" t="e">
        <f>I3578=#REF!</f>
        <v>#REF!</v>
      </c>
      <c r="W3578" t="e">
        <f>J3578=#REF!</f>
        <v>#REF!</v>
      </c>
      <c r="X3578" t="e">
        <f>K3578=#REF!</f>
        <v>#REF!</v>
      </c>
      <c r="Y3578" t="e">
        <f>L3578=#REF!</f>
        <v>#REF!</v>
      </c>
    </row>
    <row r="3579" spans="1:25">
      <c r="A3579" s="3">
        <v>18088</v>
      </c>
      <c r="B3579" s="5" t="s">
        <v>472</v>
      </c>
      <c r="C3579" s="10" t="s">
        <v>31</v>
      </c>
      <c r="D3579" s="12"/>
      <c r="E3579" s="8"/>
      <c r="F3579" s="5"/>
      <c r="G3579" s="4"/>
      <c r="H3579" s="6" t="s">
        <v>32</v>
      </c>
      <c r="I3579" s="4" t="s">
        <v>476</v>
      </c>
      <c r="J3579" s="5" t="s">
        <v>285</v>
      </c>
      <c r="K3579" s="5" t="s">
        <v>955</v>
      </c>
      <c r="L3579" s="5" t="s">
        <v>17</v>
      </c>
      <c r="M3579" s="18" t="e">
        <f t="shared" si="55"/>
        <v>#N/A</v>
      </c>
      <c r="N3579" t="e">
        <f>A3579=#REF!</f>
        <v>#REF!</v>
      </c>
      <c r="O3579" t="e">
        <f>B3579=#REF!</f>
        <v>#REF!</v>
      </c>
      <c r="P3579" t="e">
        <f>C3579=#REF!</f>
        <v>#REF!</v>
      </c>
      <c r="Q3579" t="e">
        <f>D3579=#REF!</f>
        <v>#REF!</v>
      </c>
      <c r="R3579" t="e">
        <f>E3579=#REF!</f>
        <v>#REF!</v>
      </c>
      <c r="S3579" t="e">
        <f>F3579=#REF!</f>
        <v>#REF!</v>
      </c>
      <c r="T3579" t="e">
        <f>G3579=#REF!</f>
        <v>#REF!</v>
      </c>
      <c r="U3579" t="e">
        <f>H3579=#REF!</f>
        <v>#REF!</v>
      </c>
      <c r="V3579" t="e">
        <f>I3579=#REF!</f>
        <v>#REF!</v>
      </c>
      <c r="W3579" t="e">
        <f>J3579=#REF!</f>
        <v>#REF!</v>
      </c>
      <c r="X3579" t="e">
        <f>K3579=#REF!</f>
        <v>#REF!</v>
      </c>
      <c r="Y3579" t="e">
        <f>L3579=#REF!</f>
        <v>#REF!</v>
      </c>
    </row>
    <row r="3580" spans="1:25">
      <c r="A3580" s="4">
        <v>18090</v>
      </c>
      <c r="B3580" s="5" t="s">
        <v>472</v>
      </c>
      <c r="C3580" s="10" t="s">
        <v>31</v>
      </c>
      <c r="D3580" s="12"/>
      <c r="E3580" s="8"/>
      <c r="F3580" s="5"/>
      <c r="G3580" s="4"/>
      <c r="H3580" s="6" t="s">
        <v>32</v>
      </c>
      <c r="I3580" s="4" t="s">
        <v>476</v>
      </c>
      <c r="J3580" s="5" t="s">
        <v>285</v>
      </c>
      <c r="K3580" s="5" t="s">
        <v>957</v>
      </c>
      <c r="L3580" s="5" t="s">
        <v>17</v>
      </c>
      <c r="M3580" s="18" t="e">
        <f t="shared" si="55"/>
        <v>#N/A</v>
      </c>
      <c r="N3580" t="e">
        <f>A3580=#REF!</f>
        <v>#REF!</v>
      </c>
      <c r="O3580" t="e">
        <f>B3580=#REF!</f>
        <v>#REF!</v>
      </c>
      <c r="P3580" t="e">
        <f>C3580=#REF!</f>
        <v>#REF!</v>
      </c>
      <c r="Q3580" t="e">
        <f>D3580=#REF!</f>
        <v>#REF!</v>
      </c>
      <c r="R3580" t="e">
        <f>E3580=#REF!</f>
        <v>#REF!</v>
      </c>
      <c r="S3580" t="e">
        <f>F3580=#REF!</f>
        <v>#REF!</v>
      </c>
      <c r="T3580" t="e">
        <f>G3580=#REF!</f>
        <v>#REF!</v>
      </c>
      <c r="U3580" t="e">
        <f>H3580=#REF!</f>
        <v>#REF!</v>
      </c>
      <c r="V3580" t="e">
        <f>I3580=#REF!</f>
        <v>#REF!</v>
      </c>
      <c r="W3580" t="e">
        <f>J3580=#REF!</f>
        <v>#REF!</v>
      </c>
      <c r="X3580" t="e">
        <f>K3580=#REF!</f>
        <v>#REF!</v>
      </c>
      <c r="Y3580" t="e">
        <f>L3580=#REF!</f>
        <v>#REF!</v>
      </c>
    </row>
    <row r="3581" spans="1:25">
      <c r="A3581" s="3">
        <v>18091</v>
      </c>
      <c r="B3581" s="5" t="s">
        <v>472</v>
      </c>
      <c r="C3581" s="10" t="s">
        <v>31</v>
      </c>
      <c r="D3581" s="12"/>
      <c r="E3581" s="8"/>
      <c r="F3581" s="5"/>
      <c r="G3581" s="4"/>
      <c r="H3581" s="6" t="s">
        <v>32</v>
      </c>
      <c r="I3581" s="4" t="s">
        <v>476</v>
      </c>
      <c r="J3581" s="5" t="s">
        <v>285</v>
      </c>
      <c r="K3581" s="5" t="s">
        <v>33</v>
      </c>
      <c r="L3581" s="5" t="s">
        <v>17</v>
      </c>
      <c r="M3581" s="18" t="e">
        <f t="shared" si="55"/>
        <v>#N/A</v>
      </c>
      <c r="N3581" t="e">
        <f>A3581=#REF!</f>
        <v>#REF!</v>
      </c>
      <c r="O3581" t="e">
        <f>B3581=#REF!</f>
        <v>#REF!</v>
      </c>
      <c r="P3581" t="e">
        <f>C3581=#REF!</f>
        <v>#REF!</v>
      </c>
      <c r="Q3581" t="e">
        <f>D3581=#REF!</f>
        <v>#REF!</v>
      </c>
      <c r="R3581" t="e">
        <f>E3581=#REF!</f>
        <v>#REF!</v>
      </c>
      <c r="S3581" t="e">
        <f>F3581=#REF!</f>
        <v>#REF!</v>
      </c>
      <c r="T3581" t="e">
        <f>G3581=#REF!</f>
        <v>#REF!</v>
      </c>
      <c r="U3581" t="e">
        <f>H3581=#REF!</f>
        <v>#REF!</v>
      </c>
      <c r="V3581" t="e">
        <f>I3581=#REF!</f>
        <v>#REF!</v>
      </c>
      <c r="W3581" t="e">
        <f>J3581=#REF!</f>
        <v>#REF!</v>
      </c>
      <c r="X3581" t="e">
        <f>K3581=#REF!</f>
        <v>#REF!</v>
      </c>
      <c r="Y3581" t="e">
        <f>L3581=#REF!</f>
        <v>#REF!</v>
      </c>
    </row>
    <row r="3582" spans="1:25">
      <c r="A3582" s="4">
        <v>18092</v>
      </c>
      <c r="B3582" s="5" t="s">
        <v>472</v>
      </c>
      <c r="C3582" s="10" t="s">
        <v>31</v>
      </c>
      <c r="D3582" s="12"/>
      <c r="E3582" s="8"/>
      <c r="F3582" s="5"/>
      <c r="G3582" s="4"/>
      <c r="H3582" s="6" t="s">
        <v>32</v>
      </c>
      <c r="I3582" s="4" t="s">
        <v>476</v>
      </c>
      <c r="J3582" s="5" t="s">
        <v>285</v>
      </c>
      <c r="K3582" s="5" t="s">
        <v>486</v>
      </c>
      <c r="L3582" s="5" t="s">
        <v>17</v>
      </c>
      <c r="M3582" s="18" t="e">
        <f t="shared" si="55"/>
        <v>#N/A</v>
      </c>
      <c r="N3582" t="e">
        <f>A3582=#REF!</f>
        <v>#REF!</v>
      </c>
      <c r="O3582" t="e">
        <f>B3582=#REF!</f>
        <v>#REF!</v>
      </c>
      <c r="P3582" t="e">
        <f>C3582=#REF!</f>
        <v>#REF!</v>
      </c>
      <c r="Q3582" t="e">
        <f>D3582=#REF!</f>
        <v>#REF!</v>
      </c>
      <c r="R3582" t="e">
        <f>E3582=#REF!</f>
        <v>#REF!</v>
      </c>
      <c r="S3582" t="e">
        <f>F3582=#REF!</f>
        <v>#REF!</v>
      </c>
      <c r="T3582" t="e">
        <f>G3582=#REF!</f>
        <v>#REF!</v>
      </c>
      <c r="U3582" t="e">
        <f>H3582=#REF!</f>
        <v>#REF!</v>
      </c>
      <c r="V3582" t="e">
        <f>I3582=#REF!</f>
        <v>#REF!</v>
      </c>
      <c r="W3582" t="e">
        <f>J3582=#REF!</f>
        <v>#REF!</v>
      </c>
      <c r="X3582" t="e">
        <f>K3582=#REF!</f>
        <v>#REF!</v>
      </c>
      <c r="Y3582" t="e">
        <f>L3582=#REF!</f>
        <v>#REF!</v>
      </c>
    </row>
    <row r="3583" spans="1:25">
      <c r="A3583" s="3">
        <v>18093</v>
      </c>
      <c r="B3583" s="5" t="s">
        <v>472</v>
      </c>
      <c r="C3583" s="10" t="s">
        <v>31</v>
      </c>
      <c r="D3583" s="12"/>
      <c r="E3583" s="8"/>
      <c r="F3583" s="5"/>
      <c r="G3583" s="4"/>
      <c r="H3583" s="6" t="s">
        <v>32</v>
      </c>
      <c r="I3583" s="4" t="s">
        <v>396</v>
      </c>
      <c r="J3583" s="5" t="s">
        <v>285</v>
      </c>
      <c r="K3583" s="5" t="s">
        <v>438</v>
      </c>
      <c r="L3583" s="5" t="s">
        <v>17</v>
      </c>
      <c r="M3583" s="18" t="e">
        <f t="shared" si="55"/>
        <v>#N/A</v>
      </c>
      <c r="N3583" t="e">
        <f>A3583=#REF!</f>
        <v>#REF!</v>
      </c>
      <c r="O3583" t="e">
        <f>B3583=#REF!</f>
        <v>#REF!</v>
      </c>
      <c r="P3583" t="e">
        <f>C3583=#REF!</f>
        <v>#REF!</v>
      </c>
      <c r="Q3583" t="e">
        <f>D3583=#REF!</f>
        <v>#REF!</v>
      </c>
      <c r="R3583" t="e">
        <f>E3583=#REF!</f>
        <v>#REF!</v>
      </c>
      <c r="S3583" t="e">
        <f>F3583=#REF!</f>
        <v>#REF!</v>
      </c>
      <c r="T3583" t="e">
        <f>G3583=#REF!</f>
        <v>#REF!</v>
      </c>
      <c r="U3583" t="e">
        <f>H3583=#REF!</f>
        <v>#REF!</v>
      </c>
      <c r="V3583" t="e">
        <f>I3583=#REF!</f>
        <v>#REF!</v>
      </c>
      <c r="W3583" t="e">
        <f>J3583=#REF!</f>
        <v>#REF!</v>
      </c>
      <c r="X3583" t="e">
        <f>K3583=#REF!</f>
        <v>#REF!</v>
      </c>
      <c r="Y3583" t="e">
        <f>L3583=#REF!</f>
        <v>#REF!</v>
      </c>
    </row>
    <row r="3584" spans="1:25">
      <c r="A3584" s="4">
        <v>18094</v>
      </c>
      <c r="B3584" s="5" t="s">
        <v>472</v>
      </c>
      <c r="C3584" s="10" t="s">
        <v>31</v>
      </c>
      <c r="D3584" s="12"/>
      <c r="E3584" s="8"/>
      <c r="F3584" s="5"/>
      <c r="G3584" s="4"/>
      <c r="H3584" s="6" t="s">
        <v>32</v>
      </c>
      <c r="I3584" s="4" t="s">
        <v>396</v>
      </c>
      <c r="J3584" s="5" t="s">
        <v>285</v>
      </c>
      <c r="K3584" s="5" t="s">
        <v>617</v>
      </c>
      <c r="L3584" s="5" t="s">
        <v>17</v>
      </c>
      <c r="M3584" s="18" t="e">
        <f t="shared" si="55"/>
        <v>#N/A</v>
      </c>
      <c r="N3584" t="e">
        <f>A3584=#REF!</f>
        <v>#REF!</v>
      </c>
      <c r="O3584" t="e">
        <f>B3584=#REF!</f>
        <v>#REF!</v>
      </c>
      <c r="P3584" t="e">
        <f>C3584=#REF!</f>
        <v>#REF!</v>
      </c>
      <c r="Q3584" t="e">
        <f>D3584=#REF!</f>
        <v>#REF!</v>
      </c>
      <c r="R3584" t="e">
        <f>E3584=#REF!</f>
        <v>#REF!</v>
      </c>
      <c r="S3584" t="e">
        <f>F3584=#REF!</f>
        <v>#REF!</v>
      </c>
      <c r="T3584" t="e">
        <f>G3584=#REF!</f>
        <v>#REF!</v>
      </c>
      <c r="U3584" t="e">
        <f>H3584=#REF!</f>
        <v>#REF!</v>
      </c>
      <c r="V3584" t="e">
        <f>I3584=#REF!</f>
        <v>#REF!</v>
      </c>
      <c r="W3584" t="e">
        <f>J3584=#REF!</f>
        <v>#REF!</v>
      </c>
      <c r="X3584" t="e">
        <f>K3584=#REF!</f>
        <v>#REF!</v>
      </c>
      <c r="Y3584" t="e">
        <f>L3584=#REF!</f>
        <v>#REF!</v>
      </c>
    </row>
    <row r="3585" spans="1:25">
      <c r="A3585" s="3">
        <v>18095</v>
      </c>
      <c r="B3585" s="5" t="s">
        <v>472</v>
      </c>
      <c r="C3585" s="10" t="s">
        <v>31</v>
      </c>
      <c r="D3585" s="12"/>
      <c r="E3585" s="8"/>
      <c r="F3585" s="5"/>
      <c r="G3585" s="4"/>
      <c r="H3585" s="6" t="s">
        <v>32</v>
      </c>
      <c r="I3585" s="4" t="s">
        <v>396</v>
      </c>
      <c r="J3585" s="5" t="s">
        <v>285</v>
      </c>
      <c r="K3585" s="5" t="s">
        <v>958</v>
      </c>
      <c r="L3585" s="5" t="s">
        <v>17</v>
      </c>
      <c r="M3585" s="18" t="e">
        <f t="shared" si="55"/>
        <v>#N/A</v>
      </c>
      <c r="N3585" t="e">
        <f>A3585=#REF!</f>
        <v>#REF!</v>
      </c>
      <c r="O3585" t="e">
        <f>B3585=#REF!</f>
        <v>#REF!</v>
      </c>
      <c r="P3585" t="e">
        <f>C3585=#REF!</f>
        <v>#REF!</v>
      </c>
      <c r="Q3585" t="e">
        <f>D3585=#REF!</f>
        <v>#REF!</v>
      </c>
      <c r="R3585" t="e">
        <f>E3585=#REF!</f>
        <v>#REF!</v>
      </c>
      <c r="S3585" t="e">
        <f>F3585=#REF!</f>
        <v>#REF!</v>
      </c>
      <c r="T3585" t="e">
        <f>G3585=#REF!</f>
        <v>#REF!</v>
      </c>
      <c r="U3585" t="e">
        <f>H3585=#REF!</f>
        <v>#REF!</v>
      </c>
      <c r="V3585" t="e">
        <f>I3585=#REF!</f>
        <v>#REF!</v>
      </c>
      <c r="W3585" t="e">
        <f>J3585=#REF!</f>
        <v>#REF!</v>
      </c>
      <c r="X3585" t="e">
        <f>K3585=#REF!</f>
        <v>#REF!</v>
      </c>
      <c r="Y3585" t="e">
        <f>L3585=#REF!</f>
        <v>#REF!</v>
      </c>
    </row>
    <row r="3586" spans="1:25">
      <c r="A3586" s="4">
        <v>18101</v>
      </c>
      <c r="B3586" s="5" t="s">
        <v>472</v>
      </c>
      <c r="C3586" s="10" t="s">
        <v>200</v>
      </c>
      <c r="D3586" s="12"/>
      <c r="E3586" s="8"/>
      <c r="F3586" s="5"/>
      <c r="G3586" s="4"/>
      <c r="H3586" s="6" t="s">
        <v>201</v>
      </c>
      <c r="I3586" s="4" t="s">
        <v>476</v>
      </c>
      <c r="J3586" s="5" t="s">
        <v>284</v>
      </c>
      <c r="K3586" s="5" t="s">
        <v>953</v>
      </c>
      <c r="L3586" s="5" t="s">
        <v>17</v>
      </c>
      <c r="M3586" s="18" t="e">
        <f t="shared" ref="M3586:M3649" si="56">VLOOKUP(A3586,AB:AB,1,FALSE)</f>
        <v>#N/A</v>
      </c>
      <c r="N3586" t="e">
        <f>A3586=#REF!</f>
        <v>#REF!</v>
      </c>
      <c r="O3586" t="e">
        <f>B3586=#REF!</f>
        <v>#REF!</v>
      </c>
      <c r="P3586" t="e">
        <f>C3586=#REF!</f>
        <v>#REF!</v>
      </c>
      <c r="Q3586" t="e">
        <f>D3586=#REF!</f>
        <v>#REF!</v>
      </c>
      <c r="R3586" t="e">
        <f>E3586=#REF!</f>
        <v>#REF!</v>
      </c>
      <c r="S3586" t="e">
        <f>F3586=#REF!</f>
        <v>#REF!</v>
      </c>
      <c r="T3586" t="e">
        <f>G3586=#REF!</f>
        <v>#REF!</v>
      </c>
      <c r="U3586" t="e">
        <f>H3586=#REF!</f>
        <v>#REF!</v>
      </c>
      <c r="V3586" t="e">
        <f>I3586=#REF!</f>
        <v>#REF!</v>
      </c>
      <c r="W3586" t="e">
        <f>J3586=#REF!</f>
        <v>#REF!</v>
      </c>
      <c r="X3586" t="e">
        <f>K3586=#REF!</f>
        <v>#REF!</v>
      </c>
      <c r="Y3586" t="e">
        <f>L3586=#REF!</f>
        <v>#REF!</v>
      </c>
    </row>
    <row r="3587" spans="1:25">
      <c r="A3587" s="3">
        <v>18102</v>
      </c>
      <c r="B3587" s="5" t="s">
        <v>472</v>
      </c>
      <c r="C3587" s="10" t="s">
        <v>200</v>
      </c>
      <c r="D3587" s="12"/>
      <c r="E3587" s="8"/>
      <c r="F3587" s="5"/>
      <c r="G3587" s="4"/>
      <c r="H3587" s="6" t="s">
        <v>201</v>
      </c>
      <c r="I3587" s="4" t="s">
        <v>476</v>
      </c>
      <c r="J3587" s="5" t="s">
        <v>284</v>
      </c>
      <c r="K3587" s="5" t="s">
        <v>954</v>
      </c>
      <c r="L3587" s="5" t="s">
        <v>17</v>
      </c>
      <c r="M3587" s="18" t="e">
        <f t="shared" si="56"/>
        <v>#N/A</v>
      </c>
      <c r="N3587" t="e">
        <f>A3587=#REF!</f>
        <v>#REF!</v>
      </c>
      <c r="O3587" t="e">
        <f>B3587=#REF!</f>
        <v>#REF!</v>
      </c>
      <c r="P3587" t="e">
        <f>C3587=#REF!</f>
        <v>#REF!</v>
      </c>
      <c r="Q3587" t="e">
        <f>D3587=#REF!</f>
        <v>#REF!</v>
      </c>
      <c r="R3587" t="e">
        <f>E3587=#REF!</f>
        <v>#REF!</v>
      </c>
      <c r="S3587" t="e">
        <f>F3587=#REF!</f>
        <v>#REF!</v>
      </c>
      <c r="T3587" t="e">
        <f>G3587=#REF!</f>
        <v>#REF!</v>
      </c>
      <c r="U3587" t="e">
        <f>H3587=#REF!</f>
        <v>#REF!</v>
      </c>
      <c r="V3587" t="e">
        <f>I3587=#REF!</f>
        <v>#REF!</v>
      </c>
      <c r="W3587" t="e">
        <f>J3587=#REF!</f>
        <v>#REF!</v>
      </c>
      <c r="X3587" t="e">
        <f>K3587=#REF!</f>
        <v>#REF!</v>
      </c>
      <c r="Y3587" t="e">
        <f>L3587=#REF!</f>
        <v>#REF!</v>
      </c>
    </row>
    <row r="3588" spans="1:25">
      <c r="A3588" s="4">
        <v>18103</v>
      </c>
      <c r="B3588" s="5" t="s">
        <v>472</v>
      </c>
      <c r="C3588" s="10" t="s">
        <v>200</v>
      </c>
      <c r="D3588" s="12"/>
      <c r="E3588" s="8"/>
      <c r="F3588" s="5"/>
      <c r="G3588" s="4"/>
      <c r="H3588" s="6" t="s">
        <v>201</v>
      </c>
      <c r="I3588" s="4" t="s">
        <v>476</v>
      </c>
      <c r="J3588" s="5" t="s">
        <v>284</v>
      </c>
      <c r="K3588" s="5" t="s">
        <v>955</v>
      </c>
      <c r="L3588" s="5" t="s">
        <v>17</v>
      </c>
      <c r="M3588" s="18" t="e">
        <f t="shared" si="56"/>
        <v>#N/A</v>
      </c>
      <c r="N3588" t="e">
        <f>A3588=#REF!</f>
        <v>#REF!</v>
      </c>
      <c r="O3588" t="e">
        <f>B3588=#REF!</f>
        <v>#REF!</v>
      </c>
      <c r="P3588" t="e">
        <f>C3588=#REF!</f>
        <v>#REF!</v>
      </c>
      <c r="Q3588" t="e">
        <f>D3588=#REF!</f>
        <v>#REF!</v>
      </c>
      <c r="R3588" t="e">
        <f>E3588=#REF!</f>
        <v>#REF!</v>
      </c>
      <c r="S3588" t="e">
        <f>F3588=#REF!</f>
        <v>#REF!</v>
      </c>
      <c r="T3588" t="e">
        <f>G3588=#REF!</f>
        <v>#REF!</v>
      </c>
      <c r="U3588" t="e">
        <f>H3588=#REF!</f>
        <v>#REF!</v>
      </c>
      <c r="V3588" t="e">
        <f>I3588=#REF!</f>
        <v>#REF!</v>
      </c>
      <c r="W3588" t="e">
        <f>J3588=#REF!</f>
        <v>#REF!</v>
      </c>
      <c r="X3588" t="e">
        <f>K3588=#REF!</f>
        <v>#REF!</v>
      </c>
      <c r="Y3588" t="e">
        <f>L3588=#REF!</f>
        <v>#REF!</v>
      </c>
    </row>
    <row r="3589" spans="1:25">
      <c r="A3589" s="3">
        <v>18105</v>
      </c>
      <c r="B3589" s="5" t="s">
        <v>472</v>
      </c>
      <c r="C3589" s="10" t="s">
        <v>200</v>
      </c>
      <c r="D3589" s="12"/>
      <c r="E3589" s="8"/>
      <c r="F3589" s="5"/>
      <c r="G3589" s="4"/>
      <c r="H3589" s="6" t="s">
        <v>201</v>
      </c>
      <c r="I3589" s="4" t="s">
        <v>476</v>
      </c>
      <c r="J3589" s="5" t="s">
        <v>284</v>
      </c>
      <c r="K3589" s="5" t="s">
        <v>957</v>
      </c>
      <c r="L3589" s="5" t="s">
        <v>17</v>
      </c>
      <c r="M3589" s="18" t="e">
        <f t="shared" si="56"/>
        <v>#N/A</v>
      </c>
      <c r="N3589" t="e">
        <f>A3589=#REF!</f>
        <v>#REF!</v>
      </c>
      <c r="O3589" t="e">
        <f>B3589=#REF!</f>
        <v>#REF!</v>
      </c>
      <c r="P3589" t="e">
        <f>C3589=#REF!</f>
        <v>#REF!</v>
      </c>
      <c r="Q3589" t="e">
        <f>D3589=#REF!</f>
        <v>#REF!</v>
      </c>
      <c r="R3589" t="e">
        <f>E3589=#REF!</f>
        <v>#REF!</v>
      </c>
      <c r="S3589" t="e">
        <f>F3589=#REF!</f>
        <v>#REF!</v>
      </c>
      <c r="T3589" t="e">
        <f>G3589=#REF!</f>
        <v>#REF!</v>
      </c>
      <c r="U3589" t="e">
        <f>H3589=#REF!</f>
        <v>#REF!</v>
      </c>
      <c r="V3589" t="e">
        <f>I3589=#REF!</f>
        <v>#REF!</v>
      </c>
      <c r="W3589" t="e">
        <f>J3589=#REF!</f>
        <v>#REF!</v>
      </c>
      <c r="X3589" t="e">
        <f>K3589=#REF!</f>
        <v>#REF!</v>
      </c>
      <c r="Y3589" t="e">
        <f>L3589=#REF!</f>
        <v>#REF!</v>
      </c>
    </row>
    <row r="3590" spans="1:25">
      <c r="A3590" s="4">
        <v>18106</v>
      </c>
      <c r="B3590" s="5" t="s">
        <v>472</v>
      </c>
      <c r="C3590" s="10" t="s">
        <v>200</v>
      </c>
      <c r="D3590" s="12"/>
      <c r="E3590" s="8"/>
      <c r="F3590" s="5"/>
      <c r="G3590" s="4"/>
      <c r="H3590" s="6" t="s">
        <v>201</v>
      </c>
      <c r="I3590" s="4" t="s">
        <v>476</v>
      </c>
      <c r="J3590" s="5" t="s">
        <v>284</v>
      </c>
      <c r="K3590" s="5" t="s">
        <v>33</v>
      </c>
      <c r="L3590" s="5" t="s">
        <v>17</v>
      </c>
      <c r="M3590" s="18" t="e">
        <f t="shared" si="56"/>
        <v>#N/A</v>
      </c>
      <c r="N3590" t="e">
        <f>A3590=#REF!</f>
        <v>#REF!</v>
      </c>
      <c r="O3590" t="e">
        <f>B3590=#REF!</f>
        <v>#REF!</v>
      </c>
      <c r="P3590" t="e">
        <f>C3590=#REF!</f>
        <v>#REF!</v>
      </c>
      <c r="Q3590" t="e">
        <f>D3590=#REF!</f>
        <v>#REF!</v>
      </c>
      <c r="R3590" t="e">
        <f>E3590=#REF!</f>
        <v>#REF!</v>
      </c>
      <c r="S3590" t="e">
        <f>F3590=#REF!</f>
        <v>#REF!</v>
      </c>
      <c r="T3590" t="e">
        <f>G3590=#REF!</f>
        <v>#REF!</v>
      </c>
      <c r="U3590" t="e">
        <f>H3590=#REF!</f>
        <v>#REF!</v>
      </c>
      <c r="V3590" t="e">
        <f>I3590=#REF!</f>
        <v>#REF!</v>
      </c>
      <c r="W3590" t="e">
        <f>J3590=#REF!</f>
        <v>#REF!</v>
      </c>
      <c r="X3590" t="e">
        <f>K3590=#REF!</f>
        <v>#REF!</v>
      </c>
      <c r="Y3590" t="e">
        <f>L3590=#REF!</f>
        <v>#REF!</v>
      </c>
    </row>
    <row r="3591" spans="1:25">
      <c r="A3591" s="3">
        <v>18108</v>
      </c>
      <c r="B3591" s="5" t="s">
        <v>472</v>
      </c>
      <c r="C3591" s="10" t="s">
        <v>26</v>
      </c>
      <c r="D3591" s="12"/>
      <c r="E3591" s="8"/>
      <c r="F3591" s="5"/>
      <c r="G3591" s="4"/>
      <c r="H3591" s="6" t="s">
        <v>1087</v>
      </c>
      <c r="I3591" s="4" t="s">
        <v>476</v>
      </c>
      <c r="J3591" s="5" t="s">
        <v>284</v>
      </c>
      <c r="K3591" s="5"/>
      <c r="L3591" s="5" t="s">
        <v>17</v>
      </c>
      <c r="M3591" s="18" t="e">
        <f t="shared" si="56"/>
        <v>#N/A</v>
      </c>
      <c r="N3591" t="e">
        <f>A3591=#REF!</f>
        <v>#REF!</v>
      </c>
      <c r="O3591" t="e">
        <f>B3591=#REF!</f>
        <v>#REF!</v>
      </c>
      <c r="P3591" t="e">
        <f>C3591=#REF!</f>
        <v>#REF!</v>
      </c>
      <c r="Q3591" t="e">
        <f>D3591=#REF!</f>
        <v>#REF!</v>
      </c>
      <c r="R3591" t="e">
        <f>E3591=#REF!</f>
        <v>#REF!</v>
      </c>
      <c r="S3591" t="e">
        <f>F3591=#REF!</f>
        <v>#REF!</v>
      </c>
      <c r="T3591" t="e">
        <f>G3591=#REF!</f>
        <v>#REF!</v>
      </c>
      <c r="U3591" t="e">
        <f>H3591=#REF!</f>
        <v>#REF!</v>
      </c>
      <c r="V3591" t="e">
        <f>I3591=#REF!</f>
        <v>#REF!</v>
      </c>
      <c r="W3591" t="e">
        <f>J3591=#REF!</f>
        <v>#REF!</v>
      </c>
      <c r="X3591" t="e">
        <f>K3591=#REF!</f>
        <v>#REF!</v>
      </c>
      <c r="Y3591" t="e">
        <f>L3591=#REF!</f>
        <v>#REF!</v>
      </c>
    </row>
    <row r="3592" spans="1:25">
      <c r="A3592" s="4">
        <v>18111</v>
      </c>
      <c r="B3592" s="5" t="s">
        <v>472</v>
      </c>
      <c r="C3592" s="10" t="s">
        <v>200</v>
      </c>
      <c r="D3592" s="12"/>
      <c r="E3592" s="8"/>
      <c r="F3592" s="5"/>
      <c r="G3592" s="4"/>
      <c r="H3592" s="6" t="s">
        <v>201</v>
      </c>
      <c r="I3592" s="4" t="s">
        <v>476</v>
      </c>
      <c r="J3592" s="5" t="s">
        <v>284</v>
      </c>
      <c r="K3592" s="5" t="s">
        <v>486</v>
      </c>
      <c r="L3592" s="5" t="s">
        <v>17</v>
      </c>
      <c r="M3592" s="18" t="e">
        <f t="shared" si="56"/>
        <v>#N/A</v>
      </c>
      <c r="N3592" t="e">
        <f>A3592=#REF!</f>
        <v>#REF!</v>
      </c>
      <c r="O3592" t="e">
        <f>B3592=#REF!</f>
        <v>#REF!</v>
      </c>
      <c r="P3592" t="e">
        <f>C3592=#REF!</f>
        <v>#REF!</v>
      </c>
      <c r="Q3592" t="e">
        <f>D3592=#REF!</f>
        <v>#REF!</v>
      </c>
      <c r="R3592" t="e">
        <f>E3592=#REF!</f>
        <v>#REF!</v>
      </c>
      <c r="S3592" t="e">
        <f>F3592=#REF!</f>
        <v>#REF!</v>
      </c>
      <c r="T3592" t="e">
        <f>G3592=#REF!</f>
        <v>#REF!</v>
      </c>
      <c r="U3592" t="e">
        <f>H3592=#REF!</f>
        <v>#REF!</v>
      </c>
      <c r="V3592" t="e">
        <f>I3592=#REF!</f>
        <v>#REF!</v>
      </c>
      <c r="W3592" t="e">
        <f>J3592=#REF!</f>
        <v>#REF!</v>
      </c>
      <c r="X3592" t="e">
        <f>K3592=#REF!</f>
        <v>#REF!</v>
      </c>
      <c r="Y3592" t="e">
        <f>L3592=#REF!</f>
        <v>#REF!</v>
      </c>
    </row>
    <row r="3593" spans="1:25">
      <c r="A3593" s="3">
        <v>18112</v>
      </c>
      <c r="B3593" s="5" t="s">
        <v>472</v>
      </c>
      <c r="C3593" s="10" t="s">
        <v>200</v>
      </c>
      <c r="D3593" s="12"/>
      <c r="E3593" s="8"/>
      <c r="F3593" s="5"/>
      <c r="G3593" s="4"/>
      <c r="H3593" s="6" t="s">
        <v>201</v>
      </c>
      <c r="I3593" s="4" t="s">
        <v>476</v>
      </c>
      <c r="J3593" s="5" t="s">
        <v>284</v>
      </c>
      <c r="K3593" s="5" t="s">
        <v>937</v>
      </c>
      <c r="L3593" s="5" t="s">
        <v>17</v>
      </c>
      <c r="M3593" s="18" t="e">
        <f t="shared" si="56"/>
        <v>#N/A</v>
      </c>
      <c r="N3593" t="e">
        <f>A3593=#REF!</f>
        <v>#REF!</v>
      </c>
      <c r="O3593" t="e">
        <f>B3593=#REF!</f>
        <v>#REF!</v>
      </c>
      <c r="P3593" t="e">
        <f>C3593=#REF!</f>
        <v>#REF!</v>
      </c>
      <c r="Q3593" t="e">
        <f>D3593=#REF!</f>
        <v>#REF!</v>
      </c>
      <c r="R3593" t="e">
        <f>E3593=#REF!</f>
        <v>#REF!</v>
      </c>
      <c r="S3593" t="e">
        <f>F3593=#REF!</f>
        <v>#REF!</v>
      </c>
      <c r="T3593" t="e">
        <f>G3593=#REF!</f>
        <v>#REF!</v>
      </c>
      <c r="U3593" t="e">
        <f>H3593=#REF!</f>
        <v>#REF!</v>
      </c>
      <c r="V3593" t="e">
        <f>I3593=#REF!</f>
        <v>#REF!</v>
      </c>
      <c r="W3593" t="e">
        <f>J3593=#REF!</f>
        <v>#REF!</v>
      </c>
      <c r="X3593" t="e">
        <f>K3593=#REF!</f>
        <v>#REF!</v>
      </c>
      <c r="Y3593" t="e">
        <f>L3593=#REF!</f>
        <v>#REF!</v>
      </c>
    </row>
    <row r="3594" spans="1:25">
      <c r="A3594" s="4">
        <v>18113</v>
      </c>
      <c r="B3594" s="5" t="s">
        <v>472</v>
      </c>
      <c r="C3594" s="10" t="s">
        <v>200</v>
      </c>
      <c r="D3594" s="12"/>
      <c r="E3594" s="8"/>
      <c r="F3594" s="5"/>
      <c r="G3594" s="4"/>
      <c r="H3594" s="6" t="s">
        <v>201</v>
      </c>
      <c r="I3594" s="4" t="s">
        <v>476</v>
      </c>
      <c r="J3594" s="5" t="s">
        <v>284</v>
      </c>
      <c r="K3594" s="5" t="s">
        <v>938</v>
      </c>
      <c r="L3594" s="5" t="s">
        <v>17</v>
      </c>
      <c r="M3594" s="18" t="e">
        <f t="shared" si="56"/>
        <v>#N/A</v>
      </c>
      <c r="N3594" t="e">
        <f>A3594=#REF!</f>
        <v>#REF!</v>
      </c>
      <c r="O3594" t="e">
        <f>B3594=#REF!</f>
        <v>#REF!</v>
      </c>
      <c r="P3594" t="e">
        <f>C3594=#REF!</f>
        <v>#REF!</v>
      </c>
      <c r="Q3594" t="e">
        <f>D3594=#REF!</f>
        <v>#REF!</v>
      </c>
      <c r="R3594" t="e">
        <f>E3594=#REF!</f>
        <v>#REF!</v>
      </c>
      <c r="S3594" t="e">
        <f>F3594=#REF!</f>
        <v>#REF!</v>
      </c>
      <c r="T3594" t="e">
        <f>G3594=#REF!</f>
        <v>#REF!</v>
      </c>
      <c r="U3594" t="e">
        <f>H3594=#REF!</f>
        <v>#REF!</v>
      </c>
      <c r="V3594" t="e">
        <f>I3594=#REF!</f>
        <v>#REF!</v>
      </c>
      <c r="W3594" t="e">
        <f>J3594=#REF!</f>
        <v>#REF!</v>
      </c>
      <c r="X3594" t="e">
        <f>K3594=#REF!</f>
        <v>#REF!</v>
      </c>
      <c r="Y3594" t="e">
        <f>L3594=#REF!</f>
        <v>#REF!</v>
      </c>
    </row>
    <row r="3595" spans="1:25">
      <c r="A3595" s="3">
        <v>18114</v>
      </c>
      <c r="B3595" s="5" t="s">
        <v>472</v>
      </c>
      <c r="C3595" s="10" t="s">
        <v>200</v>
      </c>
      <c r="D3595" s="12"/>
      <c r="E3595" s="8"/>
      <c r="F3595" s="5"/>
      <c r="G3595" s="4"/>
      <c r="H3595" s="6" t="s">
        <v>201</v>
      </c>
      <c r="I3595" s="4" t="s">
        <v>476</v>
      </c>
      <c r="J3595" s="5" t="s">
        <v>284</v>
      </c>
      <c r="K3595" s="5" t="s">
        <v>939</v>
      </c>
      <c r="L3595" s="5" t="s">
        <v>17</v>
      </c>
      <c r="M3595" s="18" t="e">
        <f t="shared" si="56"/>
        <v>#N/A</v>
      </c>
      <c r="N3595" t="e">
        <f>A3595=#REF!</f>
        <v>#REF!</v>
      </c>
      <c r="O3595" t="e">
        <f>B3595=#REF!</f>
        <v>#REF!</v>
      </c>
      <c r="P3595" t="e">
        <f>C3595=#REF!</f>
        <v>#REF!</v>
      </c>
      <c r="Q3595" t="e">
        <f>D3595=#REF!</f>
        <v>#REF!</v>
      </c>
      <c r="R3595" t="e">
        <f>E3595=#REF!</f>
        <v>#REF!</v>
      </c>
      <c r="S3595" t="e">
        <f>F3595=#REF!</f>
        <v>#REF!</v>
      </c>
      <c r="T3595" t="e">
        <f>G3595=#REF!</f>
        <v>#REF!</v>
      </c>
      <c r="U3595" t="e">
        <f>H3595=#REF!</f>
        <v>#REF!</v>
      </c>
      <c r="V3595" t="e">
        <f>I3595=#REF!</f>
        <v>#REF!</v>
      </c>
      <c r="W3595" t="e">
        <f>J3595=#REF!</f>
        <v>#REF!</v>
      </c>
      <c r="X3595" t="e">
        <f>K3595=#REF!</f>
        <v>#REF!</v>
      </c>
      <c r="Y3595" t="e">
        <f>L3595=#REF!</f>
        <v>#REF!</v>
      </c>
    </row>
    <row r="3596" spans="1:25">
      <c r="A3596" s="4">
        <v>18115</v>
      </c>
      <c r="B3596" s="5" t="s">
        <v>472</v>
      </c>
      <c r="C3596" s="10" t="s">
        <v>200</v>
      </c>
      <c r="D3596" s="12"/>
      <c r="E3596" s="8"/>
      <c r="F3596" s="5"/>
      <c r="G3596" s="4"/>
      <c r="H3596" s="6" t="s">
        <v>201</v>
      </c>
      <c r="I3596" s="4" t="s">
        <v>476</v>
      </c>
      <c r="J3596" s="5" t="s">
        <v>284</v>
      </c>
      <c r="K3596" s="5" t="s">
        <v>940</v>
      </c>
      <c r="L3596" s="5" t="s">
        <v>17</v>
      </c>
      <c r="M3596" s="18" t="e">
        <f t="shared" si="56"/>
        <v>#N/A</v>
      </c>
      <c r="N3596" t="e">
        <f>A3596=#REF!</f>
        <v>#REF!</v>
      </c>
      <c r="O3596" t="e">
        <f>B3596=#REF!</f>
        <v>#REF!</v>
      </c>
      <c r="P3596" t="e">
        <f>C3596=#REF!</f>
        <v>#REF!</v>
      </c>
      <c r="Q3596" t="e">
        <f>D3596=#REF!</f>
        <v>#REF!</v>
      </c>
      <c r="R3596" t="e">
        <f>E3596=#REF!</f>
        <v>#REF!</v>
      </c>
      <c r="S3596" t="e">
        <f>F3596=#REF!</f>
        <v>#REF!</v>
      </c>
      <c r="T3596" t="e">
        <f>G3596=#REF!</f>
        <v>#REF!</v>
      </c>
      <c r="U3596" t="e">
        <f>H3596=#REF!</f>
        <v>#REF!</v>
      </c>
      <c r="V3596" t="e">
        <f>I3596=#REF!</f>
        <v>#REF!</v>
      </c>
      <c r="W3596" t="e">
        <f>J3596=#REF!</f>
        <v>#REF!</v>
      </c>
      <c r="X3596" t="e">
        <f>K3596=#REF!</f>
        <v>#REF!</v>
      </c>
      <c r="Y3596" t="e">
        <f>L3596=#REF!</f>
        <v>#REF!</v>
      </c>
    </row>
    <row r="3597" spans="1:25">
      <c r="A3597" s="3">
        <v>18116</v>
      </c>
      <c r="B3597" s="5" t="s">
        <v>472</v>
      </c>
      <c r="C3597" s="10" t="s">
        <v>200</v>
      </c>
      <c r="D3597" s="12"/>
      <c r="E3597" s="8"/>
      <c r="F3597" s="5"/>
      <c r="G3597" s="4"/>
      <c r="H3597" s="6" t="s">
        <v>201</v>
      </c>
      <c r="I3597" s="4" t="s">
        <v>476</v>
      </c>
      <c r="J3597" s="5" t="s">
        <v>284</v>
      </c>
      <c r="K3597" s="5" t="s">
        <v>941</v>
      </c>
      <c r="L3597" s="5" t="s">
        <v>17</v>
      </c>
      <c r="M3597" s="18" t="e">
        <f t="shared" si="56"/>
        <v>#N/A</v>
      </c>
      <c r="N3597" t="e">
        <f>A3597=#REF!</f>
        <v>#REF!</v>
      </c>
      <c r="O3597" t="e">
        <f>B3597=#REF!</f>
        <v>#REF!</v>
      </c>
      <c r="P3597" t="e">
        <f>C3597=#REF!</f>
        <v>#REF!</v>
      </c>
      <c r="Q3597" t="e">
        <f>D3597=#REF!</f>
        <v>#REF!</v>
      </c>
      <c r="R3597" t="e">
        <f>E3597=#REF!</f>
        <v>#REF!</v>
      </c>
      <c r="S3597" t="e">
        <f>F3597=#REF!</f>
        <v>#REF!</v>
      </c>
      <c r="T3597" t="e">
        <f>G3597=#REF!</f>
        <v>#REF!</v>
      </c>
      <c r="U3597" t="e">
        <f>H3597=#REF!</f>
        <v>#REF!</v>
      </c>
      <c r="V3597" t="e">
        <f>I3597=#REF!</f>
        <v>#REF!</v>
      </c>
      <c r="W3597" t="e">
        <f>J3597=#REF!</f>
        <v>#REF!</v>
      </c>
      <c r="X3597" t="e">
        <f>K3597=#REF!</f>
        <v>#REF!</v>
      </c>
      <c r="Y3597" t="e">
        <f>L3597=#REF!</f>
        <v>#REF!</v>
      </c>
    </row>
    <row r="3598" spans="1:25">
      <c r="A3598" s="4">
        <v>18117</v>
      </c>
      <c r="B3598" s="5" t="s">
        <v>472</v>
      </c>
      <c r="C3598" s="10" t="s">
        <v>200</v>
      </c>
      <c r="D3598" s="12"/>
      <c r="E3598" s="8"/>
      <c r="F3598" s="5"/>
      <c r="G3598" s="4"/>
      <c r="H3598" s="6" t="s">
        <v>201</v>
      </c>
      <c r="I3598" s="4" t="s">
        <v>476</v>
      </c>
      <c r="J3598" s="5" t="s">
        <v>284</v>
      </c>
      <c r="K3598" s="5" t="s">
        <v>942</v>
      </c>
      <c r="L3598" s="5" t="s">
        <v>17</v>
      </c>
      <c r="M3598" s="18" t="e">
        <f t="shared" si="56"/>
        <v>#N/A</v>
      </c>
      <c r="N3598" t="e">
        <f>A3598=#REF!</f>
        <v>#REF!</v>
      </c>
      <c r="O3598" t="e">
        <f>B3598=#REF!</f>
        <v>#REF!</v>
      </c>
      <c r="P3598" t="e">
        <f>C3598=#REF!</f>
        <v>#REF!</v>
      </c>
      <c r="Q3598" t="e">
        <f>D3598=#REF!</f>
        <v>#REF!</v>
      </c>
      <c r="R3598" t="e">
        <f>E3598=#REF!</f>
        <v>#REF!</v>
      </c>
      <c r="S3598" t="e">
        <f>F3598=#REF!</f>
        <v>#REF!</v>
      </c>
      <c r="T3598" t="e">
        <f>G3598=#REF!</f>
        <v>#REF!</v>
      </c>
      <c r="U3598" t="e">
        <f>H3598=#REF!</f>
        <v>#REF!</v>
      </c>
      <c r="V3598" t="e">
        <f>I3598=#REF!</f>
        <v>#REF!</v>
      </c>
      <c r="W3598" t="e">
        <f>J3598=#REF!</f>
        <v>#REF!</v>
      </c>
      <c r="X3598" t="e">
        <f>K3598=#REF!</f>
        <v>#REF!</v>
      </c>
      <c r="Y3598" t="e">
        <f>L3598=#REF!</f>
        <v>#REF!</v>
      </c>
    </row>
    <row r="3599" spans="1:25">
      <c r="A3599" s="3">
        <v>18118</v>
      </c>
      <c r="B3599" s="5" t="s">
        <v>472</v>
      </c>
      <c r="C3599" s="10" t="s">
        <v>200</v>
      </c>
      <c r="D3599" s="12"/>
      <c r="E3599" s="8"/>
      <c r="F3599" s="5"/>
      <c r="G3599" s="4"/>
      <c r="H3599" s="6" t="s">
        <v>201</v>
      </c>
      <c r="I3599" s="4" t="s">
        <v>476</v>
      </c>
      <c r="J3599" s="5" t="s">
        <v>284</v>
      </c>
      <c r="K3599" s="5" t="s">
        <v>943</v>
      </c>
      <c r="L3599" s="5" t="s">
        <v>17</v>
      </c>
      <c r="M3599" s="18" t="e">
        <f t="shared" si="56"/>
        <v>#N/A</v>
      </c>
      <c r="N3599" t="e">
        <f>A3599=#REF!</f>
        <v>#REF!</v>
      </c>
      <c r="O3599" t="e">
        <f>B3599=#REF!</f>
        <v>#REF!</v>
      </c>
      <c r="P3599" t="e">
        <f>C3599=#REF!</f>
        <v>#REF!</v>
      </c>
      <c r="Q3599" t="e">
        <f>D3599=#REF!</f>
        <v>#REF!</v>
      </c>
      <c r="R3599" t="e">
        <f>E3599=#REF!</f>
        <v>#REF!</v>
      </c>
      <c r="S3599" t="e">
        <f>F3599=#REF!</f>
        <v>#REF!</v>
      </c>
      <c r="T3599" t="e">
        <f>G3599=#REF!</f>
        <v>#REF!</v>
      </c>
      <c r="U3599" t="e">
        <f>H3599=#REF!</f>
        <v>#REF!</v>
      </c>
      <c r="V3599" t="e">
        <f>I3599=#REF!</f>
        <v>#REF!</v>
      </c>
      <c r="W3599" t="e">
        <f>J3599=#REF!</f>
        <v>#REF!</v>
      </c>
      <c r="X3599" t="e">
        <f>K3599=#REF!</f>
        <v>#REF!</v>
      </c>
      <c r="Y3599" t="e">
        <f>L3599=#REF!</f>
        <v>#REF!</v>
      </c>
    </row>
    <row r="3600" spans="1:25">
      <c r="A3600" s="4">
        <v>18119</v>
      </c>
      <c r="B3600" s="5" t="s">
        <v>472</v>
      </c>
      <c r="C3600" s="10" t="s">
        <v>200</v>
      </c>
      <c r="D3600" s="12"/>
      <c r="E3600" s="8"/>
      <c r="F3600" s="5"/>
      <c r="G3600" s="4"/>
      <c r="H3600" s="6" t="s">
        <v>201</v>
      </c>
      <c r="I3600" s="4" t="s">
        <v>476</v>
      </c>
      <c r="J3600" s="5" t="s">
        <v>284</v>
      </c>
      <c r="K3600" s="5" t="s">
        <v>944</v>
      </c>
      <c r="L3600" s="5" t="s">
        <v>17</v>
      </c>
      <c r="M3600" s="18" t="e">
        <f t="shared" si="56"/>
        <v>#N/A</v>
      </c>
      <c r="N3600" t="e">
        <f>A3600=#REF!</f>
        <v>#REF!</v>
      </c>
      <c r="O3600" t="e">
        <f>B3600=#REF!</f>
        <v>#REF!</v>
      </c>
      <c r="P3600" t="e">
        <f>C3600=#REF!</f>
        <v>#REF!</v>
      </c>
      <c r="Q3600" t="e">
        <f>D3600=#REF!</f>
        <v>#REF!</v>
      </c>
      <c r="R3600" t="e">
        <f>E3600=#REF!</f>
        <v>#REF!</v>
      </c>
      <c r="S3600" t="e">
        <f>F3600=#REF!</f>
        <v>#REF!</v>
      </c>
      <c r="T3600" t="e">
        <f>G3600=#REF!</f>
        <v>#REF!</v>
      </c>
      <c r="U3600" t="e">
        <f>H3600=#REF!</f>
        <v>#REF!</v>
      </c>
      <c r="V3600" t="e">
        <f>I3600=#REF!</f>
        <v>#REF!</v>
      </c>
      <c r="W3600" t="e">
        <f>J3600=#REF!</f>
        <v>#REF!</v>
      </c>
      <c r="X3600" t="e">
        <f>K3600=#REF!</f>
        <v>#REF!</v>
      </c>
      <c r="Y3600" t="e">
        <f>L3600=#REF!</f>
        <v>#REF!</v>
      </c>
    </row>
    <row r="3601" spans="1:25">
      <c r="A3601" s="3">
        <v>18120</v>
      </c>
      <c r="B3601" s="5" t="s">
        <v>472</v>
      </c>
      <c r="C3601" s="10" t="s">
        <v>200</v>
      </c>
      <c r="D3601" s="12"/>
      <c r="E3601" s="8"/>
      <c r="F3601" s="5"/>
      <c r="G3601" s="4"/>
      <c r="H3601" s="6" t="s">
        <v>201</v>
      </c>
      <c r="I3601" s="4" t="s">
        <v>476</v>
      </c>
      <c r="J3601" s="5" t="s">
        <v>284</v>
      </c>
      <c r="K3601" s="5" t="s">
        <v>945</v>
      </c>
      <c r="L3601" s="5" t="s">
        <v>17</v>
      </c>
      <c r="M3601" s="18" t="e">
        <f t="shared" si="56"/>
        <v>#N/A</v>
      </c>
      <c r="N3601" t="e">
        <f>A3601=#REF!</f>
        <v>#REF!</v>
      </c>
      <c r="O3601" t="e">
        <f>B3601=#REF!</f>
        <v>#REF!</v>
      </c>
      <c r="P3601" t="e">
        <f>C3601=#REF!</f>
        <v>#REF!</v>
      </c>
      <c r="Q3601" t="e">
        <f>D3601=#REF!</f>
        <v>#REF!</v>
      </c>
      <c r="R3601" t="e">
        <f>E3601=#REF!</f>
        <v>#REF!</v>
      </c>
      <c r="S3601" t="e">
        <f>F3601=#REF!</f>
        <v>#REF!</v>
      </c>
      <c r="T3601" t="e">
        <f>G3601=#REF!</f>
        <v>#REF!</v>
      </c>
      <c r="U3601" t="e">
        <f>H3601=#REF!</f>
        <v>#REF!</v>
      </c>
      <c r="V3601" t="e">
        <f>I3601=#REF!</f>
        <v>#REF!</v>
      </c>
      <c r="W3601" t="e">
        <f>J3601=#REF!</f>
        <v>#REF!</v>
      </c>
      <c r="X3601" t="e">
        <f>K3601=#REF!</f>
        <v>#REF!</v>
      </c>
      <c r="Y3601" t="e">
        <f>L3601=#REF!</f>
        <v>#REF!</v>
      </c>
    </row>
    <row r="3602" spans="1:25">
      <c r="A3602" s="4">
        <v>18121</v>
      </c>
      <c r="B3602" s="5" t="s">
        <v>472</v>
      </c>
      <c r="C3602" s="10" t="s">
        <v>200</v>
      </c>
      <c r="D3602" s="12"/>
      <c r="E3602" s="8"/>
      <c r="F3602" s="5"/>
      <c r="G3602" s="4"/>
      <c r="H3602" s="6" t="s">
        <v>201</v>
      </c>
      <c r="I3602" s="4" t="s">
        <v>476</v>
      </c>
      <c r="J3602" s="5" t="s">
        <v>284</v>
      </c>
      <c r="K3602" s="5" t="s">
        <v>946</v>
      </c>
      <c r="L3602" s="5" t="s">
        <v>17</v>
      </c>
      <c r="M3602" s="18" t="e">
        <f t="shared" si="56"/>
        <v>#N/A</v>
      </c>
      <c r="N3602" t="e">
        <f>A3602=#REF!</f>
        <v>#REF!</v>
      </c>
      <c r="O3602" t="e">
        <f>B3602=#REF!</f>
        <v>#REF!</v>
      </c>
      <c r="P3602" t="e">
        <f>C3602=#REF!</f>
        <v>#REF!</v>
      </c>
      <c r="Q3602" t="e">
        <f>D3602=#REF!</f>
        <v>#REF!</v>
      </c>
      <c r="R3602" t="e">
        <f>E3602=#REF!</f>
        <v>#REF!</v>
      </c>
      <c r="S3602" t="e">
        <f>F3602=#REF!</f>
        <v>#REF!</v>
      </c>
      <c r="T3602" t="e">
        <f>G3602=#REF!</f>
        <v>#REF!</v>
      </c>
      <c r="U3602" t="e">
        <f>H3602=#REF!</f>
        <v>#REF!</v>
      </c>
      <c r="V3602" t="e">
        <f>I3602=#REF!</f>
        <v>#REF!</v>
      </c>
      <c r="W3602" t="e">
        <f>J3602=#REF!</f>
        <v>#REF!</v>
      </c>
      <c r="X3602" t="e">
        <f>K3602=#REF!</f>
        <v>#REF!</v>
      </c>
      <c r="Y3602" t="e">
        <f>L3602=#REF!</f>
        <v>#REF!</v>
      </c>
    </row>
    <row r="3603" spans="1:25">
      <c r="A3603" s="3">
        <v>18122</v>
      </c>
      <c r="B3603" s="5" t="s">
        <v>472</v>
      </c>
      <c r="C3603" s="10" t="s">
        <v>34</v>
      </c>
      <c r="D3603" s="12" t="s">
        <v>37</v>
      </c>
      <c r="E3603" s="8"/>
      <c r="F3603" s="5"/>
      <c r="G3603" s="4"/>
      <c r="H3603" s="6" t="s">
        <v>379</v>
      </c>
      <c r="I3603" s="4" t="s">
        <v>396</v>
      </c>
      <c r="J3603" s="5" t="s">
        <v>284</v>
      </c>
      <c r="K3603" s="5" t="s">
        <v>1035</v>
      </c>
      <c r="L3603" s="5" t="s">
        <v>17</v>
      </c>
      <c r="M3603" s="18" t="e">
        <f t="shared" si="56"/>
        <v>#N/A</v>
      </c>
      <c r="N3603" t="e">
        <f>A3603=#REF!</f>
        <v>#REF!</v>
      </c>
      <c r="O3603" t="e">
        <f>B3603=#REF!</f>
        <v>#REF!</v>
      </c>
      <c r="P3603" t="e">
        <f>C3603=#REF!</f>
        <v>#REF!</v>
      </c>
      <c r="Q3603" t="e">
        <f>D3603=#REF!</f>
        <v>#REF!</v>
      </c>
      <c r="R3603" t="e">
        <f>E3603=#REF!</f>
        <v>#REF!</v>
      </c>
      <c r="S3603" t="e">
        <f>F3603=#REF!</f>
        <v>#REF!</v>
      </c>
      <c r="T3603" t="e">
        <f>G3603=#REF!</f>
        <v>#REF!</v>
      </c>
      <c r="U3603" t="e">
        <f>H3603=#REF!</f>
        <v>#REF!</v>
      </c>
      <c r="V3603" t="e">
        <f>I3603=#REF!</f>
        <v>#REF!</v>
      </c>
      <c r="W3603" t="e">
        <f>J3603=#REF!</f>
        <v>#REF!</v>
      </c>
      <c r="X3603" t="e">
        <f>K3603=#REF!</f>
        <v>#REF!</v>
      </c>
      <c r="Y3603" t="e">
        <f>L3603=#REF!</f>
        <v>#REF!</v>
      </c>
    </row>
    <row r="3604" spans="1:25">
      <c r="A3604" s="4">
        <v>18123</v>
      </c>
      <c r="B3604" s="5" t="s">
        <v>472</v>
      </c>
      <c r="C3604" s="10" t="s">
        <v>34</v>
      </c>
      <c r="D3604" s="12" t="s">
        <v>37</v>
      </c>
      <c r="E3604" s="8"/>
      <c r="F3604" s="5"/>
      <c r="G3604" s="4"/>
      <c r="H3604" s="6" t="s">
        <v>379</v>
      </c>
      <c r="I3604" s="4" t="s">
        <v>428</v>
      </c>
      <c r="J3604" s="5" t="s">
        <v>284</v>
      </c>
      <c r="K3604" s="5" t="s">
        <v>1036</v>
      </c>
      <c r="L3604" s="5" t="s">
        <v>17</v>
      </c>
      <c r="M3604" s="18" t="e">
        <f t="shared" si="56"/>
        <v>#N/A</v>
      </c>
      <c r="N3604" t="e">
        <f>A3604=#REF!</f>
        <v>#REF!</v>
      </c>
      <c r="O3604" t="e">
        <f>B3604=#REF!</f>
        <v>#REF!</v>
      </c>
      <c r="P3604" t="e">
        <f>C3604=#REF!</f>
        <v>#REF!</v>
      </c>
      <c r="Q3604" t="e">
        <f>D3604=#REF!</f>
        <v>#REF!</v>
      </c>
      <c r="R3604" t="e">
        <f>E3604=#REF!</f>
        <v>#REF!</v>
      </c>
      <c r="S3604" t="e">
        <f>F3604=#REF!</f>
        <v>#REF!</v>
      </c>
      <c r="T3604" t="e">
        <f>G3604=#REF!</f>
        <v>#REF!</v>
      </c>
      <c r="U3604" t="e">
        <f>H3604=#REF!</f>
        <v>#REF!</v>
      </c>
      <c r="V3604" t="e">
        <f>I3604=#REF!</f>
        <v>#REF!</v>
      </c>
      <c r="W3604" t="e">
        <f>J3604=#REF!</f>
        <v>#REF!</v>
      </c>
      <c r="X3604" t="e">
        <f>K3604=#REF!</f>
        <v>#REF!</v>
      </c>
      <c r="Y3604" t="e">
        <f>L3604=#REF!</f>
        <v>#REF!</v>
      </c>
    </row>
    <row r="3605" spans="1:25">
      <c r="A3605" s="3">
        <v>18124</v>
      </c>
      <c r="B3605" s="5" t="s">
        <v>472</v>
      </c>
      <c r="C3605" s="10" t="s">
        <v>34</v>
      </c>
      <c r="D3605" s="12" t="s">
        <v>37</v>
      </c>
      <c r="E3605" s="8"/>
      <c r="F3605" s="5"/>
      <c r="G3605" s="4"/>
      <c r="H3605" s="6" t="s">
        <v>379</v>
      </c>
      <c r="I3605" s="4" t="s">
        <v>428</v>
      </c>
      <c r="J3605" s="5" t="s">
        <v>284</v>
      </c>
      <c r="K3605" s="5" t="s">
        <v>1069</v>
      </c>
      <c r="L3605" s="5" t="s">
        <v>17</v>
      </c>
      <c r="M3605" s="18" t="e">
        <f t="shared" si="56"/>
        <v>#N/A</v>
      </c>
      <c r="N3605" t="e">
        <f>A3605=#REF!</f>
        <v>#REF!</v>
      </c>
      <c r="O3605" t="e">
        <f>B3605=#REF!</f>
        <v>#REF!</v>
      </c>
      <c r="P3605" t="e">
        <f>C3605=#REF!</f>
        <v>#REF!</v>
      </c>
      <c r="Q3605" t="e">
        <f>D3605=#REF!</f>
        <v>#REF!</v>
      </c>
      <c r="R3605" t="e">
        <f>E3605=#REF!</f>
        <v>#REF!</v>
      </c>
      <c r="S3605" t="e">
        <f>F3605=#REF!</f>
        <v>#REF!</v>
      </c>
      <c r="T3605" t="e">
        <f>G3605=#REF!</f>
        <v>#REF!</v>
      </c>
      <c r="U3605" t="e">
        <f>H3605=#REF!</f>
        <v>#REF!</v>
      </c>
      <c r="V3605" t="e">
        <f>I3605=#REF!</f>
        <v>#REF!</v>
      </c>
      <c r="W3605" t="e">
        <f>J3605=#REF!</f>
        <v>#REF!</v>
      </c>
      <c r="X3605" t="e">
        <f>K3605=#REF!</f>
        <v>#REF!</v>
      </c>
      <c r="Y3605" t="e">
        <f>L3605=#REF!</f>
        <v>#REF!</v>
      </c>
    </row>
    <row r="3606" spans="1:25">
      <c r="A3606" s="4">
        <v>18125</v>
      </c>
      <c r="B3606" s="5" t="s">
        <v>472</v>
      </c>
      <c r="C3606" s="10" t="s">
        <v>34</v>
      </c>
      <c r="D3606" s="12" t="s">
        <v>37</v>
      </c>
      <c r="E3606" s="8"/>
      <c r="F3606" s="5"/>
      <c r="G3606" s="4"/>
      <c r="H3606" s="6" t="s">
        <v>379</v>
      </c>
      <c r="I3606" s="4" t="s">
        <v>428</v>
      </c>
      <c r="J3606" s="5" t="s">
        <v>284</v>
      </c>
      <c r="K3606" s="5" t="s">
        <v>1038</v>
      </c>
      <c r="L3606" s="5" t="s">
        <v>17</v>
      </c>
      <c r="M3606" s="18" t="e">
        <f t="shared" si="56"/>
        <v>#N/A</v>
      </c>
      <c r="N3606" t="e">
        <f>A3606=#REF!</f>
        <v>#REF!</v>
      </c>
      <c r="O3606" t="e">
        <f>B3606=#REF!</f>
        <v>#REF!</v>
      </c>
      <c r="P3606" t="e">
        <f>C3606=#REF!</f>
        <v>#REF!</v>
      </c>
      <c r="Q3606" t="e">
        <f>D3606=#REF!</f>
        <v>#REF!</v>
      </c>
      <c r="R3606" t="e">
        <f>E3606=#REF!</f>
        <v>#REF!</v>
      </c>
      <c r="S3606" t="e">
        <f>F3606=#REF!</f>
        <v>#REF!</v>
      </c>
      <c r="T3606" t="e">
        <f>G3606=#REF!</f>
        <v>#REF!</v>
      </c>
      <c r="U3606" t="e">
        <f>H3606=#REF!</f>
        <v>#REF!</v>
      </c>
      <c r="V3606" t="e">
        <f>I3606=#REF!</f>
        <v>#REF!</v>
      </c>
      <c r="W3606" t="e">
        <f>J3606=#REF!</f>
        <v>#REF!</v>
      </c>
      <c r="X3606" t="e">
        <f>K3606=#REF!</f>
        <v>#REF!</v>
      </c>
      <c r="Y3606" t="e">
        <f>L3606=#REF!</f>
        <v>#REF!</v>
      </c>
    </row>
    <row r="3607" spans="1:25">
      <c r="A3607" s="3">
        <v>18126</v>
      </c>
      <c r="B3607" s="5" t="s">
        <v>472</v>
      </c>
      <c r="C3607" s="10" t="s">
        <v>34</v>
      </c>
      <c r="D3607" s="12" t="s">
        <v>37</v>
      </c>
      <c r="E3607" s="8"/>
      <c r="F3607" s="5"/>
      <c r="G3607" s="4"/>
      <c r="H3607" s="6" t="s">
        <v>379</v>
      </c>
      <c r="I3607" s="4" t="s">
        <v>428</v>
      </c>
      <c r="J3607" s="5" t="s">
        <v>284</v>
      </c>
      <c r="K3607" s="5" t="s">
        <v>1070</v>
      </c>
      <c r="L3607" s="5" t="s">
        <v>17</v>
      </c>
      <c r="M3607" s="18" t="e">
        <f t="shared" si="56"/>
        <v>#N/A</v>
      </c>
      <c r="N3607" t="e">
        <f>A3607=#REF!</f>
        <v>#REF!</v>
      </c>
      <c r="O3607" t="e">
        <f>B3607=#REF!</f>
        <v>#REF!</v>
      </c>
      <c r="P3607" t="e">
        <f>C3607=#REF!</f>
        <v>#REF!</v>
      </c>
      <c r="Q3607" t="e">
        <f>D3607=#REF!</f>
        <v>#REF!</v>
      </c>
      <c r="R3607" t="e">
        <f>E3607=#REF!</f>
        <v>#REF!</v>
      </c>
      <c r="S3607" t="e">
        <f>F3607=#REF!</f>
        <v>#REF!</v>
      </c>
      <c r="T3607" t="e">
        <f>G3607=#REF!</f>
        <v>#REF!</v>
      </c>
      <c r="U3607" t="e">
        <f>H3607=#REF!</f>
        <v>#REF!</v>
      </c>
      <c r="V3607" t="e">
        <f>I3607=#REF!</f>
        <v>#REF!</v>
      </c>
      <c r="W3607" t="e">
        <f>J3607=#REF!</f>
        <v>#REF!</v>
      </c>
      <c r="X3607" t="e">
        <f>K3607=#REF!</f>
        <v>#REF!</v>
      </c>
      <c r="Y3607" t="e">
        <f>L3607=#REF!</f>
        <v>#REF!</v>
      </c>
    </row>
    <row r="3608" spans="1:25">
      <c r="A3608" s="4">
        <v>18127</v>
      </c>
      <c r="B3608" s="5" t="s">
        <v>472</v>
      </c>
      <c r="C3608" s="10" t="s">
        <v>200</v>
      </c>
      <c r="D3608" s="12"/>
      <c r="E3608" s="8"/>
      <c r="F3608" s="5"/>
      <c r="G3608" s="4"/>
      <c r="H3608" s="6" t="s">
        <v>201</v>
      </c>
      <c r="I3608" s="4" t="s">
        <v>396</v>
      </c>
      <c r="J3608" s="5" t="s">
        <v>284</v>
      </c>
      <c r="K3608" s="5" t="s">
        <v>438</v>
      </c>
      <c r="L3608" s="5" t="s">
        <v>17</v>
      </c>
      <c r="M3608" s="18" t="e">
        <f t="shared" si="56"/>
        <v>#N/A</v>
      </c>
      <c r="N3608" t="e">
        <f>A3608=#REF!</f>
        <v>#REF!</v>
      </c>
      <c r="O3608" t="e">
        <f>B3608=#REF!</f>
        <v>#REF!</v>
      </c>
      <c r="P3608" t="e">
        <f>C3608=#REF!</f>
        <v>#REF!</v>
      </c>
      <c r="Q3608" t="e">
        <f>D3608=#REF!</f>
        <v>#REF!</v>
      </c>
      <c r="R3608" t="e">
        <f>E3608=#REF!</f>
        <v>#REF!</v>
      </c>
      <c r="S3608" t="e">
        <f>F3608=#REF!</f>
        <v>#REF!</v>
      </c>
      <c r="T3608" t="e">
        <f>G3608=#REF!</f>
        <v>#REF!</v>
      </c>
      <c r="U3608" t="e">
        <f>H3608=#REF!</f>
        <v>#REF!</v>
      </c>
      <c r="V3608" t="e">
        <f>I3608=#REF!</f>
        <v>#REF!</v>
      </c>
      <c r="W3608" t="e">
        <f>J3608=#REF!</f>
        <v>#REF!</v>
      </c>
      <c r="X3608" t="e">
        <f>K3608=#REF!</f>
        <v>#REF!</v>
      </c>
      <c r="Y3608" t="e">
        <f>L3608=#REF!</f>
        <v>#REF!</v>
      </c>
    </row>
    <row r="3609" spans="1:25">
      <c r="A3609" s="3">
        <v>18150</v>
      </c>
      <c r="B3609" s="5" t="s">
        <v>473</v>
      </c>
      <c r="C3609" s="10" t="s">
        <v>13</v>
      </c>
      <c r="D3609" s="12"/>
      <c r="E3609" s="8"/>
      <c r="F3609" s="5"/>
      <c r="G3609" s="4"/>
      <c r="H3609" s="6" t="s">
        <v>387</v>
      </c>
      <c r="I3609" s="4" t="s">
        <v>429</v>
      </c>
      <c r="J3609" s="5" t="s">
        <v>285</v>
      </c>
      <c r="K3609" s="5"/>
      <c r="L3609" s="5" t="s">
        <v>17</v>
      </c>
      <c r="M3609" s="18" t="e">
        <f t="shared" si="56"/>
        <v>#N/A</v>
      </c>
      <c r="N3609" t="e">
        <f>A3609=#REF!</f>
        <v>#REF!</v>
      </c>
      <c r="O3609" t="e">
        <f>B3609=#REF!</f>
        <v>#REF!</v>
      </c>
      <c r="P3609" t="e">
        <f>C3609=#REF!</f>
        <v>#REF!</v>
      </c>
      <c r="Q3609" t="e">
        <f>D3609=#REF!</f>
        <v>#REF!</v>
      </c>
      <c r="R3609" t="e">
        <f>E3609=#REF!</f>
        <v>#REF!</v>
      </c>
      <c r="S3609" t="e">
        <f>F3609=#REF!</f>
        <v>#REF!</v>
      </c>
      <c r="T3609" t="e">
        <f>G3609=#REF!</f>
        <v>#REF!</v>
      </c>
      <c r="U3609" t="e">
        <f>H3609=#REF!</f>
        <v>#REF!</v>
      </c>
      <c r="V3609" t="e">
        <f>I3609=#REF!</f>
        <v>#REF!</v>
      </c>
      <c r="W3609" t="e">
        <f>J3609=#REF!</f>
        <v>#REF!</v>
      </c>
      <c r="X3609" t="e">
        <f>K3609=#REF!</f>
        <v>#REF!</v>
      </c>
      <c r="Y3609" t="e">
        <f>L3609=#REF!</f>
        <v>#REF!</v>
      </c>
    </row>
    <row r="3610" spans="1:25">
      <c r="A3610" s="4">
        <v>18151</v>
      </c>
      <c r="B3610" s="5" t="s">
        <v>473</v>
      </c>
      <c r="C3610" s="10" t="s">
        <v>13</v>
      </c>
      <c r="D3610" s="12"/>
      <c r="E3610" s="8"/>
      <c r="F3610" s="5"/>
      <c r="G3610" s="4"/>
      <c r="H3610" s="6" t="s">
        <v>387</v>
      </c>
      <c r="I3610" s="4" t="s">
        <v>430</v>
      </c>
      <c r="J3610" s="5" t="s">
        <v>285</v>
      </c>
      <c r="K3610" s="5"/>
      <c r="L3610" s="5" t="s">
        <v>17</v>
      </c>
      <c r="M3610" s="18" t="e">
        <f t="shared" si="56"/>
        <v>#N/A</v>
      </c>
      <c r="N3610" t="e">
        <f>A3610=#REF!</f>
        <v>#REF!</v>
      </c>
      <c r="O3610" t="e">
        <f>B3610=#REF!</f>
        <v>#REF!</v>
      </c>
      <c r="P3610" t="e">
        <f>C3610=#REF!</f>
        <v>#REF!</v>
      </c>
      <c r="Q3610" t="e">
        <f>D3610=#REF!</f>
        <v>#REF!</v>
      </c>
      <c r="R3610" t="e">
        <f>E3610=#REF!</f>
        <v>#REF!</v>
      </c>
      <c r="S3610" t="e">
        <f>F3610=#REF!</f>
        <v>#REF!</v>
      </c>
      <c r="T3610" t="e">
        <f>G3610=#REF!</f>
        <v>#REF!</v>
      </c>
      <c r="U3610" t="e">
        <f>H3610=#REF!</f>
        <v>#REF!</v>
      </c>
      <c r="V3610" t="e">
        <f>I3610=#REF!</f>
        <v>#REF!</v>
      </c>
      <c r="W3610" t="e">
        <f>J3610=#REF!</f>
        <v>#REF!</v>
      </c>
      <c r="X3610" t="e">
        <f>K3610=#REF!</f>
        <v>#REF!</v>
      </c>
      <c r="Y3610" t="e">
        <f>L3610=#REF!</f>
        <v>#REF!</v>
      </c>
    </row>
    <row r="3611" spans="1:25">
      <c r="A3611" s="3">
        <v>18152</v>
      </c>
      <c r="B3611" s="5" t="s">
        <v>473</v>
      </c>
      <c r="C3611" s="10" t="s">
        <v>13</v>
      </c>
      <c r="D3611" s="12"/>
      <c r="E3611" s="8"/>
      <c r="F3611" s="5"/>
      <c r="G3611" s="4"/>
      <c r="H3611" s="6" t="s">
        <v>387</v>
      </c>
      <c r="I3611" s="4" t="s">
        <v>431</v>
      </c>
      <c r="J3611" s="5" t="s">
        <v>285</v>
      </c>
      <c r="K3611" s="5"/>
      <c r="L3611" s="5" t="s">
        <v>17</v>
      </c>
      <c r="M3611" s="18" t="e">
        <f t="shared" si="56"/>
        <v>#N/A</v>
      </c>
      <c r="N3611" t="e">
        <f>A3611=#REF!</f>
        <v>#REF!</v>
      </c>
      <c r="O3611" t="e">
        <f>B3611=#REF!</f>
        <v>#REF!</v>
      </c>
      <c r="P3611" t="e">
        <f>C3611=#REF!</f>
        <v>#REF!</v>
      </c>
      <c r="Q3611" t="e">
        <f>D3611=#REF!</f>
        <v>#REF!</v>
      </c>
      <c r="R3611" t="e">
        <f>E3611=#REF!</f>
        <v>#REF!</v>
      </c>
      <c r="S3611" t="e">
        <f>F3611=#REF!</f>
        <v>#REF!</v>
      </c>
      <c r="T3611" t="e">
        <f>G3611=#REF!</f>
        <v>#REF!</v>
      </c>
      <c r="U3611" t="e">
        <f>H3611=#REF!</f>
        <v>#REF!</v>
      </c>
      <c r="V3611" t="e">
        <f>I3611=#REF!</f>
        <v>#REF!</v>
      </c>
      <c r="W3611" t="e">
        <f>J3611=#REF!</f>
        <v>#REF!</v>
      </c>
      <c r="X3611" t="e">
        <f>K3611=#REF!</f>
        <v>#REF!</v>
      </c>
      <c r="Y3611" t="e">
        <f>L3611=#REF!</f>
        <v>#REF!</v>
      </c>
    </row>
    <row r="3612" spans="1:25">
      <c r="A3612" s="4">
        <v>18153</v>
      </c>
      <c r="B3612" s="5" t="s">
        <v>473</v>
      </c>
      <c r="C3612" s="10" t="s">
        <v>13</v>
      </c>
      <c r="D3612" s="12"/>
      <c r="E3612" s="8"/>
      <c r="F3612" s="5"/>
      <c r="G3612" s="4"/>
      <c r="H3612" s="6" t="s">
        <v>387</v>
      </c>
      <c r="I3612" s="4" t="s">
        <v>432</v>
      </c>
      <c r="J3612" s="5" t="s">
        <v>285</v>
      </c>
      <c r="K3612" s="5"/>
      <c r="L3612" s="5" t="s">
        <v>17</v>
      </c>
      <c r="M3612" s="18" t="e">
        <f t="shared" si="56"/>
        <v>#N/A</v>
      </c>
      <c r="N3612" t="e">
        <f>A3612=#REF!</f>
        <v>#REF!</v>
      </c>
      <c r="O3612" t="e">
        <f>B3612=#REF!</f>
        <v>#REF!</v>
      </c>
      <c r="P3612" t="e">
        <f>C3612=#REF!</f>
        <v>#REF!</v>
      </c>
      <c r="Q3612" t="e">
        <f>D3612=#REF!</f>
        <v>#REF!</v>
      </c>
      <c r="R3612" t="e">
        <f>E3612=#REF!</f>
        <v>#REF!</v>
      </c>
      <c r="S3612" t="e">
        <f>F3612=#REF!</f>
        <v>#REF!</v>
      </c>
      <c r="T3612" t="e">
        <f>G3612=#REF!</f>
        <v>#REF!</v>
      </c>
      <c r="U3612" t="e">
        <f>H3612=#REF!</f>
        <v>#REF!</v>
      </c>
      <c r="V3612" t="e">
        <f>I3612=#REF!</f>
        <v>#REF!</v>
      </c>
      <c r="W3612" t="e">
        <f>J3612=#REF!</f>
        <v>#REF!</v>
      </c>
      <c r="X3612" t="e">
        <f>K3612=#REF!</f>
        <v>#REF!</v>
      </c>
      <c r="Y3612" t="e">
        <f>L3612=#REF!</f>
        <v>#REF!</v>
      </c>
    </row>
    <row r="3613" spans="1:25">
      <c r="A3613" s="3">
        <v>18154</v>
      </c>
      <c r="B3613" s="5" t="s">
        <v>473</v>
      </c>
      <c r="C3613" s="10" t="s">
        <v>13</v>
      </c>
      <c r="D3613" s="12"/>
      <c r="E3613" s="8"/>
      <c r="F3613" s="5"/>
      <c r="G3613" s="4"/>
      <c r="H3613" s="6" t="s">
        <v>387</v>
      </c>
      <c r="I3613" s="4" t="s">
        <v>433</v>
      </c>
      <c r="J3613" s="5" t="s">
        <v>285</v>
      </c>
      <c r="K3613" s="5"/>
      <c r="L3613" s="5" t="s">
        <v>17</v>
      </c>
      <c r="M3613" s="18" t="e">
        <f t="shared" si="56"/>
        <v>#N/A</v>
      </c>
      <c r="N3613" t="e">
        <f>A3613=#REF!</f>
        <v>#REF!</v>
      </c>
      <c r="O3613" t="e">
        <f>B3613=#REF!</f>
        <v>#REF!</v>
      </c>
      <c r="P3613" t="e">
        <f>C3613=#REF!</f>
        <v>#REF!</v>
      </c>
      <c r="Q3613" t="e">
        <f>D3613=#REF!</f>
        <v>#REF!</v>
      </c>
      <c r="R3613" t="e">
        <f>E3613=#REF!</f>
        <v>#REF!</v>
      </c>
      <c r="S3613" t="e">
        <f>F3613=#REF!</f>
        <v>#REF!</v>
      </c>
      <c r="T3613" t="e">
        <f>G3613=#REF!</f>
        <v>#REF!</v>
      </c>
      <c r="U3613" t="e">
        <f>H3613=#REF!</f>
        <v>#REF!</v>
      </c>
      <c r="V3613" t="e">
        <f>I3613=#REF!</f>
        <v>#REF!</v>
      </c>
      <c r="W3613" t="e">
        <f>J3613=#REF!</f>
        <v>#REF!</v>
      </c>
      <c r="X3613" t="e">
        <f>K3613=#REF!</f>
        <v>#REF!</v>
      </c>
      <c r="Y3613" t="e">
        <f>L3613=#REF!</f>
        <v>#REF!</v>
      </c>
    </row>
    <row r="3614" spans="1:25">
      <c r="A3614" s="4">
        <v>18155</v>
      </c>
      <c r="B3614" s="5" t="s">
        <v>473</v>
      </c>
      <c r="C3614" s="10" t="s">
        <v>13</v>
      </c>
      <c r="D3614" s="12"/>
      <c r="E3614" s="8"/>
      <c r="F3614" s="5"/>
      <c r="G3614" s="4"/>
      <c r="H3614" s="6" t="s">
        <v>387</v>
      </c>
      <c r="I3614" s="4" t="s">
        <v>434</v>
      </c>
      <c r="J3614" s="5" t="s">
        <v>285</v>
      </c>
      <c r="K3614" s="5"/>
      <c r="L3614" s="5" t="s">
        <v>17</v>
      </c>
      <c r="M3614" s="18" t="e">
        <f t="shared" si="56"/>
        <v>#N/A</v>
      </c>
      <c r="N3614" t="e">
        <f>A3614=#REF!</f>
        <v>#REF!</v>
      </c>
      <c r="O3614" t="e">
        <f>B3614=#REF!</f>
        <v>#REF!</v>
      </c>
      <c r="P3614" t="e">
        <f>C3614=#REF!</f>
        <v>#REF!</v>
      </c>
      <c r="Q3614" t="e">
        <f>D3614=#REF!</f>
        <v>#REF!</v>
      </c>
      <c r="R3614" t="e">
        <f>E3614=#REF!</f>
        <v>#REF!</v>
      </c>
      <c r="S3614" t="e">
        <f>F3614=#REF!</f>
        <v>#REF!</v>
      </c>
      <c r="T3614" t="e">
        <f>G3614=#REF!</f>
        <v>#REF!</v>
      </c>
      <c r="U3614" t="e">
        <f>H3614=#REF!</f>
        <v>#REF!</v>
      </c>
      <c r="V3614" t="e">
        <f>I3614=#REF!</f>
        <v>#REF!</v>
      </c>
      <c r="W3614" t="e">
        <f>J3614=#REF!</f>
        <v>#REF!</v>
      </c>
      <c r="X3614" t="e">
        <f>K3614=#REF!</f>
        <v>#REF!</v>
      </c>
      <c r="Y3614" t="e">
        <f>L3614=#REF!</f>
        <v>#REF!</v>
      </c>
    </row>
    <row r="3615" spans="1:25">
      <c r="A3615" s="3">
        <v>18156</v>
      </c>
      <c r="B3615" s="5" t="s">
        <v>473</v>
      </c>
      <c r="C3615" s="10" t="s">
        <v>13</v>
      </c>
      <c r="D3615" s="12"/>
      <c r="E3615" s="8"/>
      <c r="F3615" s="5"/>
      <c r="G3615" s="4"/>
      <c r="H3615" s="6" t="s">
        <v>387</v>
      </c>
      <c r="I3615" s="4" t="s">
        <v>435</v>
      </c>
      <c r="J3615" s="5" t="s">
        <v>285</v>
      </c>
      <c r="K3615" s="5"/>
      <c r="L3615" s="5" t="s">
        <v>17</v>
      </c>
      <c r="M3615" s="18" t="e">
        <f t="shared" si="56"/>
        <v>#N/A</v>
      </c>
      <c r="N3615" t="e">
        <f>A3615=#REF!</f>
        <v>#REF!</v>
      </c>
      <c r="O3615" t="e">
        <f>B3615=#REF!</f>
        <v>#REF!</v>
      </c>
      <c r="P3615" t="e">
        <f>C3615=#REF!</f>
        <v>#REF!</v>
      </c>
      <c r="Q3615" t="e">
        <f>D3615=#REF!</f>
        <v>#REF!</v>
      </c>
      <c r="R3615" t="e">
        <f>E3615=#REF!</f>
        <v>#REF!</v>
      </c>
      <c r="S3615" t="e">
        <f>F3615=#REF!</f>
        <v>#REF!</v>
      </c>
      <c r="T3615" t="e">
        <f>G3615=#REF!</f>
        <v>#REF!</v>
      </c>
      <c r="U3615" t="e">
        <f>H3615=#REF!</f>
        <v>#REF!</v>
      </c>
      <c r="V3615" t="e">
        <f>I3615=#REF!</f>
        <v>#REF!</v>
      </c>
      <c r="W3615" t="e">
        <f>J3615=#REF!</f>
        <v>#REF!</v>
      </c>
      <c r="X3615" t="e">
        <f>K3615=#REF!</f>
        <v>#REF!</v>
      </c>
      <c r="Y3615" t="e">
        <f>L3615=#REF!</f>
        <v>#REF!</v>
      </c>
    </row>
    <row r="3616" spans="1:25">
      <c r="A3616" s="4">
        <v>18157</v>
      </c>
      <c r="B3616" s="5" t="s">
        <v>473</v>
      </c>
      <c r="C3616" s="10" t="s">
        <v>13</v>
      </c>
      <c r="D3616" s="12"/>
      <c r="E3616" s="8"/>
      <c r="F3616" s="5"/>
      <c r="G3616" s="4"/>
      <c r="H3616" s="6" t="s">
        <v>387</v>
      </c>
      <c r="I3616" s="4" t="s">
        <v>436</v>
      </c>
      <c r="J3616" s="5" t="s">
        <v>285</v>
      </c>
      <c r="K3616" s="5"/>
      <c r="L3616" s="5" t="s">
        <v>17</v>
      </c>
      <c r="M3616" s="18" t="e">
        <f t="shared" si="56"/>
        <v>#N/A</v>
      </c>
      <c r="N3616" t="e">
        <f>A3616=#REF!</f>
        <v>#REF!</v>
      </c>
      <c r="O3616" t="e">
        <f>B3616=#REF!</f>
        <v>#REF!</v>
      </c>
      <c r="P3616" t="e">
        <f>C3616=#REF!</f>
        <v>#REF!</v>
      </c>
      <c r="Q3616" t="e">
        <f>D3616=#REF!</f>
        <v>#REF!</v>
      </c>
      <c r="R3616" t="e">
        <f>E3616=#REF!</f>
        <v>#REF!</v>
      </c>
      <c r="S3616" t="e">
        <f>F3616=#REF!</f>
        <v>#REF!</v>
      </c>
      <c r="T3616" t="e">
        <f>G3616=#REF!</f>
        <v>#REF!</v>
      </c>
      <c r="U3616" t="e">
        <f>H3616=#REF!</f>
        <v>#REF!</v>
      </c>
      <c r="V3616" t="e">
        <f>I3616=#REF!</f>
        <v>#REF!</v>
      </c>
      <c r="W3616" t="e">
        <f>J3616=#REF!</f>
        <v>#REF!</v>
      </c>
      <c r="X3616" t="e">
        <f>K3616=#REF!</f>
        <v>#REF!</v>
      </c>
      <c r="Y3616" t="e">
        <f>L3616=#REF!</f>
        <v>#REF!</v>
      </c>
    </row>
    <row r="3617" spans="1:25">
      <c r="A3617" s="3">
        <v>18158</v>
      </c>
      <c r="B3617" s="5" t="s">
        <v>473</v>
      </c>
      <c r="C3617" s="10" t="s">
        <v>13</v>
      </c>
      <c r="D3617" s="12"/>
      <c r="E3617" s="8"/>
      <c r="F3617" s="5"/>
      <c r="G3617" s="4"/>
      <c r="H3617" s="6" t="s">
        <v>388</v>
      </c>
      <c r="I3617" s="4" t="s">
        <v>437</v>
      </c>
      <c r="J3617" s="5" t="s">
        <v>285</v>
      </c>
      <c r="K3617" s="5"/>
      <c r="L3617" s="5" t="s">
        <v>17</v>
      </c>
      <c r="M3617" s="18" t="e">
        <f t="shared" si="56"/>
        <v>#N/A</v>
      </c>
      <c r="N3617" t="e">
        <f>A3617=#REF!</f>
        <v>#REF!</v>
      </c>
      <c r="O3617" t="e">
        <f>B3617=#REF!</f>
        <v>#REF!</v>
      </c>
      <c r="P3617" t="e">
        <f>C3617=#REF!</f>
        <v>#REF!</v>
      </c>
      <c r="Q3617" t="e">
        <f>D3617=#REF!</f>
        <v>#REF!</v>
      </c>
      <c r="R3617" t="e">
        <f>E3617=#REF!</f>
        <v>#REF!</v>
      </c>
      <c r="S3617" t="e">
        <f>F3617=#REF!</f>
        <v>#REF!</v>
      </c>
      <c r="T3617" t="e">
        <f>G3617=#REF!</f>
        <v>#REF!</v>
      </c>
      <c r="U3617" t="e">
        <f>H3617=#REF!</f>
        <v>#REF!</v>
      </c>
      <c r="V3617" t="e">
        <f>I3617=#REF!</f>
        <v>#REF!</v>
      </c>
      <c r="W3617" t="e">
        <f>J3617=#REF!</f>
        <v>#REF!</v>
      </c>
      <c r="X3617" t="e">
        <f>K3617=#REF!</f>
        <v>#REF!</v>
      </c>
      <c r="Y3617" t="e">
        <f>L3617=#REF!</f>
        <v>#REF!</v>
      </c>
    </row>
    <row r="3618" spans="1:25">
      <c r="A3618" s="4">
        <v>18159</v>
      </c>
      <c r="B3618" s="5" t="s">
        <v>473</v>
      </c>
      <c r="C3618" s="10" t="s">
        <v>34</v>
      </c>
      <c r="D3618" s="12" t="s">
        <v>35</v>
      </c>
      <c r="E3618" s="8"/>
      <c r="F3618" s="5"/>
      <c r="G3618" s="4"/>
      <c r="H3618" s="6" t="s">
        <v>379</v>
      </c>
      <c r="I3618" s="4" t="s">
        <v>39</v>
      </c>
      <c r="J3618" s="5" t="s">
        <v>284</v>
      </c>
      <c r="K3618" s="5" t="s">
        <v>501</v>
      </c>
      <c r="L3618" s="5" t="s">
        <v>17</v>
      </c>
      <c r="M3618" s="18" t="e">
        <f t="shared" si="56"/>
        <v>#N/A</v>
      </c>
      <c r="N3618" t="e">
        <f>A3618=#REF!</f>
        <v>#REF!</v>
      </c>
      <c r="O3618" t="e">
        <f>B3618=#REF!</f>
        <v>#REF!</v>
      </c>
      <c r="P3618" t="e">
        <f>C3618=#REF!</f>
        <v>#REF!</v>
      </c>
      <c r="Q3618" t="e">
        <f>D3618=#REF!</f>
        <v>#REF!</v>
      </c>
      <c r="R3618" t="e">
        <f>E3618=#REF!</f>
        <v>#REF!</v>
      </c>
      <c r="S3618" t="e">
        <f>F3618=#REF!</f>
        <v>#REF!</v>
      </c>
      <c r="T3618" t="e">
        <f>G3618=#REF!</f>
        <v>#REF!</v>
      </c>
      <c r="U3618" t="e">
        <f>H3618=#REF!</f>
        <v>#REF!</v>
      </c>
      <c r="V3618" t="e">
        <f>I3618=#REF!</f>
        <v>#REF!</v>
      </c>
      <c r="W3618" t="e">
        <f>J3618=#REF!</f>
        <v>#REF!</v>
      </c>
      <c r="X3618" t="e">
        <f>K3618=#REF!</f>
        <v>#REF!</v>
      </c>
      <c r="Y3618" t="e">
        <f>L3618=#REF!</f>
        <v>#REF!</v>
      </c>
    </row>
    <row r="3619" spans="1:25">
      <c r="A3619" s="3">
        <v>18160</v>
      </c>
      <c r="B3619" s="5" t="s">
        <v>473</v>
      </c>
      <c r="C3619" s="10" t="s">
        <v>34</v>
      </c>
      <c r="D3619" s="12" t="s">
        <v>40</v>
      </c>
      <c r="E3619" s="8"/>
      <c r="F3619" s="5"/>
      <c r="G3619" s="4"/>
      <c r="H3619" s="6" t="s">
        <v>379</v>
      </c>
      <c r="I3619" s="4" t="s">
        <v>39</v>
      </c>
      <c r="J3619" s="5" t="s">
        <v>284</v>
      </c>
      <c r="K3619" s="5" t="s">
        <v>11</v>
      </c>
      <c r="L3619" s="5" t="s">
        <v>17</v>
      </c>
      <c r="M3619" s="18" t="e">
        <f t="shared" si="56"/>
        <v>#N/A</v>
      </c>
      <c r="N3619" t="e">
        <f>A3619=#REF!</f>
        <v>#REF!</v>
      </c>
      <c r="O3619" t="e">
        <f>B3619=#REF!</f>
        <v>#REF!</v>
      </c>
      <c r="P3619" t="e">
        <f>C3619=#REF!</f>
        <v>#REF!</v>
      </c>
      <c r="Q3619" t="e">
        <f>D3619=#REF!</f>
        <v>#REF!</v>
      </c>
      <c r="R3619" t="e">
        <f>E3619=#REF!</f>
        <v>#REF!</v>
      </c>
      <c r="S3619" t="e">
        <f>F3619=#REF!</f>
        <v>#REF!</v>
      </c>
      <c r="T3619" t="e">
        <f>G3619=#REF!</f>
        <v>#REF!</v>
      </c>
      <c r="U3619" t="e">
        <f>H3619=#REF!</f>
        <v>#REF!</v>
      </c>
      <c r="V3619" t="e">
        <f>I3619=#REF!</f>
        <v>#REF!</v>
      </c>
      <c r="W3619" t="e">
        <f>J3619=#REF!</f>
        <v>#REF!</v>
      </c>
      <c r="X3619" t="e">
        <f>K3619=#REF!</f>
        <v>#REF!</v>
      </c>
      <c r="Y3619" t="e">
        <f>L3619=#REF!</f>
        <v>#REF!</v>
      </c>
    </row>
    <row r="3620" spans="1:25">
      <c r="A3620" s="4">
        <v>18161</v>
      </c>
      <c r="B3620" s="5" t="s">
        <v>473</v>
      </c>
      <c r="C3620" s="10" t="s">
        <v>34</v>
      </c>
      <c r="D3620" s="12" t="s">
        <v>37</v>
      </c>
      <c r="E3620" s="8"/>
      <c r="F3620" s="5"/>
      <c r="G3620" s="4"/>
      <c r="H3620" s="6" t="s">
        <v>379</v>
      </c>
      <c r="I3620" s="4" t="s">
        <v>430</v>
      </c>
      <c r="J3620" s="5" t="s">
        <v>284</v>
      </c>
      <c r="K3620" s="5" t="s">
        <v>1044</v>
      </c>
      <c r="L3620" s="5" t="s">
        <v>17</v>
      </c>
      <c r="M3620" s="18" t="e">
        <f t="shared" si="56"/>
        <v>#N/A</v>
      </c>
      <c r="N3620" t="e">
        <f>A3620=#REF!</f>
        <v>#REF!</v>
      </c>
      <c r="O3620" t="e">
        <f>B3620=#REF!</f>
        <v>#REF!</v>
      </c>
      <c r="P3620" t="e">
        <f>C3620=#REF!</f>
        <v>#REF!</v>
      </c>
      <c r="Q3620" t="e">
        <f>D3620=#REF!</f>
        <v>#REF!</v>
      </c>
      <c r="R3620" t="e">
        <f>E3620=#REF!</f>
        <v>#REF!</v>
      </c>
      <c r="S3620" t="e">
        <f>F3620=#REF!</f>
        <v>#REF!</v>
      </c>
      <c r="T3620" t="e">
        <f>G3620=#REF!</f>
        <v>#REF!</v>
      </c>
      <c r="U3620" t="e">
        <f>H3620=#REF!</f>
        <v>#REF!</v>
      </c>
      <c r="V3620" t="e">
        <f>I3620=#REF!</f>
        <v>#REF!</v>
      </c>
      <c r="W3620" t="e">
        <f>J3620=#REF!</f>
        <v>#REF!</v>
      </c>
      <c r="X3620" t="e">
        <f>K3620=#REF!</f>
        <v>#REF!</v>
      </c>
      <c r="Y3620" t="e">
        <f>L3620=#REF!</f>
        <v>#REF!</v>
      </c>
    </row>
    <row r="3621" spans="1:25">
      <c r="A3621" s="3">
        <v>18162</v>
      </c>
      <c r="B3621" s="5" t="s">
        <v>473</v>
      </c>
      <c r="C3621" s="10" t="s">
        <v>34</v>
      </c>
      <c r="D3621" s="12" t="s">
        <v>37</v>
      </c>
      <c r="E3621" s="8"/>
      <c r="F3621" s="5"/>
      <c r="G3621" s="4"/>
      <c r="H3621" s="6" t="s">
        <v>379</v>
      </c>
      <c r="I3621" s="4" t="s">
        <v>430</v>
      </c>
      <c r="J3621" s="5" t="s">
        <v>284</v>
      </c>
      <c r="K3621" s="5" t="s">
        <v>1045</v>
      </c>
      <c r="L3621" s="5" t="s">
        <v>17</v>
      </c>
      <c r="M3621" s="18" t="e">
        <f t="shared" si="56"/>
        <v>#N/A</v>
      </c>
      <c r="N3621" t="e">
        <f>A3621=#REF!</f>
        <v>#REF!</v>
      </c>
      <c r="O3621" t="e">
        <f>B3621=#REF!</f>
        <v>#REF!</v>
      </c>
      <c r="P3621" t="e">
        <f>C3621=#REF!</f>
        <v>#REF!</v>
      </c>
      <c r="Q3621" t="e">
        <f>D3621=#REF!</f>
        <v>#REF!</v>
      </c>
      <c r="R3621" t="e">
        <f>E3621=#REF!</f>
        <v>#REF!</v>
      </c>
      <c r="S3621" t="e">
        <f>F3621=#REF!</f>
        <v>#REF!</v>
      </c>
      <c r="T3621" t="e">
        <f>G3621=#REF!</f>
        <v>#REF!</v>
      </c>
      <c r="U3621" t="e">
        <f>H3621=#REF!</f>
        <v>#REF!</v>
      </c>
      <c r="V3621" t="e">
        <f>I3621=#REF!</f>
        <v>#REF!</v>
      </c>
      <c r="W3621" t="e">
        <f>J3621=#REF!</f>
        <v>#REF!</v>
      </c>
      <c r="X3621" t="e">
        <f>K3621=#REF!</f>
        <v>#REF!</v>
      </c>
      <c r="Y3621" t="e">
        <f>L3621=#REF!</f>
        <v>#REF!</v>
      </c>
    </row>
    <row r="3622" spans="1:25">
      <c r="A3622" s="4">
        <v>18163</v>
      </c>
      <c r="B3622" s="5" t="s">
        <v>473</v>
      </c>
      <c r="C3622" s="10" t="s">
        <v>34</v>
      </c>
      <c r="D3622" s="12" t="s">
        <v>37</v>
      </c>
      <c r="E3622" s="8"/>
      <c r="F3622" s="5"/>
      <c r="G3622" s="4"/>
      <c r="H3622" s="6" t="s">
        <v>379</v>
      </c>
      <c r="I3622" s="4" t="s">
        <v>430</v>
      </c>
      <c r="J3622" s="5" t="s">
        <v>284</v>
      </c>
      <c r="K3622" s="5" t="s">
        <v>1046</v>
      </c>
      <c r="L3622" s="5" t="s">
        <v>17</v>
      </c>
      <c r="M3622" s="18" t="e">
        <f t="shared" si="56"/>
        <v>#N/A</v>
      </c>
      <c r="N3622" t="e">
        <f>A3622=#REF!</f>
        <v>#REF!</v>
      </c>
      <c r="O3622" t="e">
        <f>B3622=#REF!</f>
        <v>#REF!</v>
      </c>
      <c r="P3622" t="e">
        <f>C3622=#REF!</f>
        <v>#REF!</v>
      </c>
      <c r="Q3622" t="e">
        <f>D3622=#REF!</f>
        <v>#REF!</v>
      </c>
      <c r="R3622" t="e">
        <f>E3622=#REF!</f>
        <v>#REF!</v>
      </c>
      <c r="S3622" t="e">
        <f>F3622=#REF!</f>
        <v>#REF!</v>
      </c>
      <c r="T3622" t="e">
        <f>G3622=#REF!</f>
        <v>#REF!</v>
      </c>
      <c r="U3622" t="e">
        <f>H3622=#REF!</f>
        <v>#REF!</v>
      </c>
      <c r="V3622" t="e">
        <f>I3622=#REF!</f>
        <v>#REF!</v>
      </c>
      <c r="W3622" t="e">
        <f>J3622=#REF!</f>
        <v>#REF!</v>
      </c>
      <c r="X3622" t="e">
        <f>K3622=#REF!</f>
        <v>#REF!</v>
      </c>
      <c r="Y3622" t="e">
        <f>L3622=#REF!</f>
        <v>#REF!</v>
      </c>
    </row>
    <row r="3623" spans="1:25">
      <c r="A3623" s="3">
        <v>18164</v>
      </c>
      <c r="B3623" s="5" t="s">
        <v>473</v>
      </c>
      <c r="C3623" s="10" t="s">
        <v>34</v>
      </c>
      <c r="D3623" s="12" t="s">
        <v>37</v>
      </c>
      <c r="E3623" s="8"/>
      <c r="F3623" s="5"/>
      <c r="G3623" s="4"/>
      <c r="H3623" s="6" t="s">
        <v>379</v>
      </c>
      <c r="I3623" s="4" t="s">
        <v>430</v>
      </c>
      <c r="J3623" s="5" t="s">
        <v>284</v>
      </c>
      <c r="K3623" s="5" t="s">
        <v>1047</v>
      </c>
      <c r="L3623" s="5" t="s">
        <v>17</v>
      </c>
      <c r="M3623" s="18" t="e">
        <f t="shared" si="56"/>
        <v>#N/A</v>
      </c>
      <c r="N3623" t="e">
        <f>A3623=#REF!</f>
        <v>#REF!</v>
      </c>
      <c r="O3623" t="e">
        <f>B3623=#REF!</f>
        <v>#REF!</v>
      </c>
      <c r="P3623" t="e">
        <f>C3623=#REF!</f>
        <v>#REF!</v>
      </c>
      <c r="Q3623" t="e">
        <f>D3623=#REF!</f>
        <v>#REF!</v>
      </c>
      <c r="R3623" t="e">
        <f>E3623=#REF!</f>
        <v>#REF!</v>
      </c>
      <c r="S3623" t="e">
        <f>F3623=#REF!</f>
        <v>#REF!</v>
      </c>
      <c r="T3623" t="e">
        <f>G3623=#REF!</f>
        <v>#REF!</v>
      </c>
      <c r="U3623" t="e">
        <f>H3623=#REF!</f>
        <v>#REF!</v>
      </c>
      <c r="V3623" t="e">
        <f>I3623=#REF!</f>
        <v>#REF!</v>
      </c>
      <c r="W3623" t="e">
        <f>J3623=#REF!</f>
        <v>#REF!</v>
      </c>
      <c r="X3623" t="e">
        <f>K3623=#REF!</f>
        <v>#REF!</v>
      </c>
      <c r="Y3623" t="e">
        <f>L3623=#REF!</f>
        <v>#REF!</v>
      </c>
    </row>
    <row r="3624" spans="1:25">
      <c r="A3624" s="4">
        <v>18165</v>
      </c>
      <c r="B3624" s="5" t="s">
        <v>473</v>
      </c>
      <c r="C3624" s="10" t="s">
        <v>34</v>
      </c>
      <c r="D3624" s="12" t="s">
        <v>37</v>
      </c>
      <c r="E3624" s="8"/>
      <c r="F3624" s="5"/>
      <c r="G3624" s="4"/>
      <c r="H3624" s="6" t="s">
        <v>379</v>
      </c>
      <c r="I3624" s="4" t="s">
        <v>430</v>
      </c>
      <c r="J3624" s="5" t="s">
        <v>284</v>
      </c>
      <c r="K3624" s="5" t="s">
        <v>1048</v>
      </c>
      <c r="L3624" s="5" t="s">
        <v>17</v>
      </c>
      <c r="M3624" s="18" t="e">
        <f t="shared" si="56"/>
        <v>#N/A</v>
      </c>
      <c r="N3624" t="e">
        <f>A3624=#REF!</f>
        <v>#REF!</v>
      </c>
      <c r="O3624" t="e">
        <f>B3624=#REF!</f>
        <v>#REF!</v>
      </c>
      <c r="P3624" t="e">
        <f>C3624=#REF!</f>
        <v>#REF!</v>
      </c>
      <c r="Q3624" t="e">
        <f>D3624=#REF!</f>
        <v>#REF!</v>
      </c>
      <c r="R3624" t="e">
        <f>E3624=#REF!</f>
        <v>#REF!</v>
      </c>
      <c r="S3624" t="e">
        <f>F3624=#REF!</f>
        <v>#REF!</v>
      </c>
      <c r="T3624" t="e">
        <f>G3624=#REF!</f>
        <v>#REF!</v>
      </c>
      <c r="U3624" t="e">
        <f>H3624=#REF!</f>
        <v>#REF!</v>
      </c>
      <c r="V3624" t="e">
        <f>I3624=#REF!</f>
        <v>#REF!</v>
      </c>
      <c r="W3624" t="e">
        <f>J3624=#REF!</f>
        <v>#REF!</v>
      </c>
      <c r="X3624" t="e">
        <f>K3624=#REF!</f>
        <v>#REF!</v>
      </c>
      <c r="Y3624" t="e">
        <f>L3624=#REF!</f>
        <v>#REF!</v>
      </c>
    </row>
    <row r="3625" spans="1:25">
      <c r="A3625" s="3">
        <v>18166</v>
      </c>
      <c r="B3625" s="5" t="s">
        <v>473</v>
      </c>
      <c r="C3625" s="10" t="s">
        <v>34</v>
      </c>
      <c r="D3625" s="12" t="s">
        <v>37</v>
      </c>
      <c r="E3625" s="8"/>
      <c r="F3625" s="5"/>
      <c r="G3625" s="4"/>
      <c r="H3625" s="6" t="s">
        <v>379</v>
      </c>
      <c r="I3625" s="4" t="s">
        <v>430</v>
      </c>
      <c r="J3625" s="5" t="s">
        <v>284</v>
      </c>
      <c r="K3625" s="5" t="s">
        <v>1049</v>
      </c>
      <c r="L3625" s="5" t="s">
        <v>17</v>
      </c>
      <c r="M3625" s="18" t="e">
        <f t="shared" si="56"/>
        <v>#N/A</v>
      </c>
      <c r="N3625" t="e">
        <f>A3625=#REF!</f>
        <v>#REF!</v>
      </c>
      <c r="O3625" t="e">
        <f>B3625=#REF!</f>
        <v>#REF!</v>
      </c>
      <c r="P3625" t="e">
        <f>C3625=#REF!</f>
        <v>#REF!</v>
      </c>
      <c r="Q3625" t="e">
        <f>D3625=#REF!</f>
        <v>#REF!</v>
      </c>
      <c r="R3625" t="e">
        <f>E3625=#REF!</f>
        <v>#REF!</v>
      </c>
      <c r="S3625" t="e">
        <f>F3625=#REF!</f>
        <v>#REF!</v>
      </c>
      <c r="T3625" t="e">
        <f>G3625=#REF!</f>
        <v>#REF!</v>
      </c>
      <c r="U3625" t="e">
        <f>H3625=#REF!</f>
        <v>#REF!</v>
      </c>
      <c r="V3625" t="e">
        <f>I3625=#REF!</f>
        <v>#REF!</v>
      </c>
      <c r="W3625" t="e">
        <f>J3625=#REF!</f>
        <v>#REF!</v>
      </c>
      <c r="X3625" t="e">
        <f>K3625=#REF!</f>
        <v>#REF!</v>
      </c>
      <c r="Y3625" t="e">
        <f>L3625=#REF!</f>
        <v>#REF!</v>
      </c>
    </row>
    <row r="3626" spans="1:25">
      <c r="A3626" s="4">
        <v>18167</v>
      </c>
      <c r="B3626" s="5" t="s">
        <v>473</v>
      </c>
      <c r="C3626" s="10" t="s">
        <v>34</v>
      </c>
      <c r="D3626" s="12" t="s">
        <v>37</v>
      </c>
      <c r="E3626" s="8"/>
      <c r="F3626" s="5"/>
      <c r="G3626" s="4"/>
      <c r="H3626" s="6" t="s">
        <v>379</v>
      </c>
      <c r="I3626" s="4" t="s">
        <v>430</v>
      </c>
      <c r="J3626" s="5" t="s">
        <v>284</v>
      </c>
      <c r="K3626" s="5" t="s">
        <v>1050</v>
      </c>
      <c r="L3626" s="5" t="s">
        <v>17</v>
      </c>
      <c r="M3626" s="18" t="e">
        <f t="shared" si="56"/>
        <v>#N/A</v>
      </c>
      <c r="N3626" t="e">
        <f>A3626=#REF!</f>
        <v>#REF!</v>
      </c>
      <c r="O3626" t="e">
        <f>B3626=#REF!</f>
        <v>#REF!</v>
      </c>
      <c r="P3626" t="e">
        <f>C3626=#REF!</f>
        <v>#REF!</v>
      </c>
      <c r="Q3626" t="e">
        <f>D3626=#REF!</f>
        <v>#REF!</v>
      </c>
      <c r="R3626" t="e">
        <f>E3626=#REF!</f>
        <v>#REF!</v>
      </c>
      <c r="S3626" t="e">
        <f>F3626=#REF!</f>
        <v>#REF!</v>
      </c>
      <c r="T3626" t="e">
        <f>G3626=#REF!</f>
        <v>#REF!</v>
      </c>
      <c r="U3626" t="e">
        <f>H3626=#REF!</f>
        <v>#REF!</v>
      </c>
      <c r="V3626" t="e">
        <f>I3626=#REF!</f>
        <v>#REF!</v>
      </c>
      <c r="W3626" t="e">
        <f>J3626=#REF!</f>
        <v>#REF!</v>
      </c>
      <c r="X3626" t="e">
        <f>K3626=#REF!</f>
        <v>#REF!</v>
      </c>
      <c r="Y3626" t="e">
        <f>L3626=#REF!</f>
        <v>#REF!</v>
      </c>
    </row>
    <row r="3627" spans="1:25">
      <c r="A3627" s="3">
        <v>18168</v>
      </c>
      <c r="B3627" s="5" t="s">
        <v>473</v>
      </c>
      <c r="C3627" s="10" t="s">
        <v>34</v>
      </c>
      <c r="D3627" s="12" t="s">
        <v>37</v>
      </c>
      <c r="E3627" s="8"/>
      <c r="F3627" s="5"/>
      <c r="G3627" s="4"/>
      <c r="H3627" s="6" t="s">
        <v>379</v>
      </c>
      <c r="I3627" s="4" t="s">
        <v>430</v>
      </c>
      <c r="J3627" s="5" t="s">
        <v>284</v>
      </c>
      <c r="K3627" s="5" t="s">
        <v>1051</v>
      </c>
      <c r="L3627" s="5" t="s">
        <v>17</v>
      </c>
      <c r="M3627" s="18" t="e">
        <f t="shared" si="56"/>
        <v>#N/A</v>
      </c>
      <c r="N3627" t="e">
        <f>A3627=#REF!</f>
        <v>#REF!</v>
      </c>
      <c r="O3627" t="e">
        <f>B3627=#REF!</f>
        <v>#REF!</v>
      </c>
      <c r="P3627" t="e">
        <f>C3627=#REF!</f>
        <v>#REF!</v>
      </c>
      <c r="Q3627" t="e">
        <f>D3627=#REF!</f>
        <v>#REF!</v>
      </c>
      <c r="R3627" t="e">
        <f>E3627=#REF!</f>
        <v>#REF!</v>
      </c>
      <c r="S3627" t="e">
        <f>F3627=#REF!</f>
        <v>#REF!</v>
      </c>
      <c r="T3627" t="e">
        <f>G3627=#REF!</f>
        <v>#REF!</v>
      </c>
      <c r="U3627" t="e">
        <f>H3627=#REF!</f>
        <v>#REF!</v>
      </c>
      <c r="V3627" t="e">
        <f>I3627=#REF!</f>
        <v>#REF!</v>
      </c>
      <c r="W3627" t="e">
        <f>J3627=#REF!</f>
        <v>#REF!</v>
      </c>
      <c r="X3627" t="e">
        <f>K3627=#REF!</f>
        <v>#REF!</v>
      </c>
      <c r="Y3627" t="e">
        <f>L3627=#REF!</f>
        <v>#REF!</v>
      </c>
    </row>
    <row r="3628" spans="1:25">
      <c r="A3628" s="4">
        <v>18169</v>
      </c>
      <c r="B3628" s="5" t="s">
        <v>473</v>
      </c>
      <c r="C3628" s="10" t="s">
        <v>34</v>
      </c>
      <c r="D3628" s="12" t="s">
        <v>37</v>
      </c>
      <c r="E3628" s="8"/>
      <c r="F3628" s="5"/>
      <c r="G3628" s="4"/>
      <c r="H3628" s="6" t="s">
        <v>379</v>
      </c>
      <c r="I3628" s="4" t="s">
        <v>430</v>
      </c>
      <c r="J3628" s="5" t="s">
        <v>284</v>
      </c>
      <c r="K3628" s="5" t="s">
        <v>1052</v>
      </c>
      <c r="L3628" s="5" t="s">
        <v>17</v>
      </c>
      <c r="M3628" s="18" t="e">
        <f t="shared" si="56"/>
        <v>#N/A</v>
      </c>
      <c r="N3628" t="e">
        <f>A3628=#REF!</f>
        <v>#REF!</v>
      </c>
      <c r="O3628" t="e">
        <f>B3628=#REF!</f>
        <v>#REF!</v>
      </c>
      <c r="P3628" t="e">
        <f>C3628=#REF!</f>
        <v>#REF!</v>
      </c>
      <c r="Q3628" t="e">
        <f>D3628=#REF!</f>
        <v>#REF!</v>
      </c>
      <c r="R3628" t="e">
        <f>E3628=#REF!</f>
        <v>#REF!</v>
      </c>
      <c r="S3628" t="e">
        <f>F3628=#REF!</f>
        <v>#REF!</v>
      </c>
      <c r="T3628" t="e">
        <f>G3628=#REF!</f>
        <v>#REF!</v>
      </c>
      <c r="U3628" t="e">
        <f>H3628=#REF!</f>
        <v>#REF!</v>
      </c>
      <c r="V3628" t="e">
        <f>I3628=#REF!</f>
        <v>#REF!</v>
      </c>
      <c r="W3628" t="e">
        <f>J3628=#REF!</f>
        <v>#REF!</v>
      </c>
      <c r="X3628" t="e">
        <f>K3628=#REF!</f>
        <v>#REF!</v>
      </c>
      <c r="Y3628" t="e">
        <f>L3628=#REF!</f>
        <v>#REF!</v>
      </c>
    </row>
    <row r="3629" spans="1:25">
      <c r="A3629" s="3">
        <v>18170</v>
      </c>
      <c r="B3629" s="5" t="s">
        <v>473</v>
      </c>
      <c r="C3629" s="10" t="s">
        <v>34</v>
      </c>
      <c r="D3629" s="12" t="s">
        <v>37</v>
      </c>
      <c r="E3629" s="8"/>
      <c r="F3629" s="5"/>
      <c r="G3629" s="4"/>
      <c r="H3629" s="6" t="s">
        <v>379</v>
      </c>
      <c r="I3629" s="4" t="s">
        <v>430</v>
      </c>
      <c r="J3629" s="5" t="s">
        <v>284</v>
      </c>
      <c r="K3629" s="5" t="s">
        <v>1053</v>
      </c>
      <c r="L3629" s="5" t="s">
        <v>17</v>
      </c>
      <c r="M3629" s="18" t="e">
        <f t="shared" si="56"/>
        <v>#N/A</v>
      </c>
      <c r="N3629" t="e">
        <f>A3629=#REF!</f>
        <v>#REF!</v>
      </c>
      <c r="O3629" t="e">
        <f>B3629=#REF!</f>
        <v>#REF!</v>
      </c>
      <c r="P3629" t="e">
        <f>C3629=#REF!</f>
        <v>#REF!</v>
      </c>
      <c r="Q3629" t="e">
        <f>D3629=#REF!</f>
        <v>#REF!</v>
      </c>
      <c r="R3629" t="e">
        <f>E3629=#REF!</f>
        <v>#REF!</v>
      </c>
      <c r="S3629" t="e">
        <f>F3629=#REF!</f>
        <v>#REF!</v>
      </c>
      <c r="T3629" t="e">
        <f>G3629=#REF!</f>
        <v>#REF!</v>
      </c>
      <c r="U3629" t="e">
        <f>H3629=#REF!</f>
        <v>#REF!</v>
      </c>
      <c r="V3629" t="e">
        <f>I3629=#REF!</f>
        <v>#REF!</v>
      </c>
      <c r="W3629" t="e">
        <f>J3629=#REF!</f>
        <v>#REF!</v>
      </c>
      <c r="X3629" t="e">
        <f>K3629=#REF!</f>
        <v>#REF!</v>
      </c>
      <c r="Y3629" t="e">
        <f>L3629=#REF!</f>
        <v>#REF!</v>
      </c>
    </row>
    <row r="3630" spans="1:25">
      <c r="A3630" s="4">
        <v>18171</v>
      </c>
      <c r="B3630" s="5" t="s">
        <v>473</v>
      </c>
      <c r="C3630" s="10" t="s">
        <v>34</v>
      </c>
      <c r="D3630" s="12" t="s">
        <v>37</v>
      </c>
      <c r="E3630" s="8"/>
      <c r="F3630" s="5"/>
      <c r="G3630" s="4"/>
      <c r="H3630" s="6" t="s">
        <v>379</v>
      </c>
      <c r="I3630" s="4" t="s">
        <v>430</v>
      </c>
      <c r="J3630" s="5" t="s">
        <v>284</v>
      </c>
      <c r="K3630" s="5" t="s">
        <v>1054</v>
      </c>
      <c r="L3630" s="5" t="s">
        <v>17</v>
      </c>
      <c r="M3630" s="18" t="e">
        <f t="shared" si="56"/>
        <v>#N/A</v>
      </c>
      <c r="N3630" t="e">
        <f>A3630=#REF!</f>
        <v>#REF!</v>
      </c>
      <c r="O3630" t="e">
        <f>B3630=#REF!</f>
        <v>#REF!</v>
      </c>
      <c r="P3630" t="e">
        <f>C3630=#REF!</f>
        <v>#REF!</v>
      </c>
      <c r="Q3630" t="e">
        <f>D3630=#REF!</f>
        <v>#REF!</v>
      </c>
      <c r="R3630" t="e">
        <f>E3630=#REF!</f>
        <v>#REF!</v>
      </c>
      <c r="S3630" t="e">
        <f>F3630=#REF!</f>
        <v>#REF!</v>
      </c>
      <c r="T3630" t="e">
        <f>G3630=#REF!</f>
        <v>#REF!</v>
      </c>
      <c r="U3630" t="e">
        <f>H3630=#REF!</f>
        <v>#REF!</v>
      </c>
      <c r="V3630" t="e">
        <f>I3630=#REF!</f>
        <v>#REF!</v>
      </c>
      <c r="W3630" t="e">
        <f>J3630=#REF!</f>
        <v>#REF!</v>
      </c>
      <c r="X3630" t="e">
        <f>K3630=#REF!</f>
        <v>#REF!</v>
      </c>
      <c r="Y3630" t="e">
        <f>L3630=#REF!</f>
        <v>#REF!</v>
      </c>
    </row>
    <row r="3631" spans="1:25">
      <c r="A3631" s="3">
        <v>18172</v>
      </c>
      <c r="B3631" s="5" t="s">
        <v>473</v>
      </c>
      <c r="C3631" s="10" t="s">
        <v>34</v>
      </c>
      <c r="D3631" s="12" t="s">
        <v>37</v>
      </c>
      <c r="E3631" s="8"/>
      <c r="F3631" s="5"/>
      <c r="G3631" s="4"/>
      <c r="H3631" s="6" t="s">
        <v>379</v>
      </c>
      <c r="I3631" s="4" t="s">
        <v>430</v>
      </c>
      <c r="J3631" s="5" t="s">
        <v>284</v>
      </c>
      <c r="K3631" s="5" t="s">
        <v>1055</v>
      </c>
      <c r="L3631" s="5" t="s">
        <v>17</v>
      </c>
      <c r="M3631" s="18" t="e">
        <f t="shared" si="56"/>
        <v>#N/A</v>
      </c>
      <c r="N3631" t="e">
        <f>A3631=#REF!</f>
        <v>#REF!</v>
      </c>
      <c r="O3631" t="e">
        <f>B3631=#REF!</f>
        <v>#REF!</v>
      </c>
      <c r="P3631" t="e">
        <f>C3631=#REF!</f>
        <v>#REF!</v>
      </c>
      <c r="Q3631" t="e">
        <f>D3631=#REF!</f>
        <v>#REF!</v>
      </c>
      <c r="R3631" t="e">
        <f>E3631=#REF!</f>
        <v>#REF!</v>
      </c>
      <c r="S3631" t="e">
        <f>F3631=#REF!</f>
        <v>#REF!</v>
      </c>
      <c r="T3631" t="e">
        <f>G3631=#REF!</f>
        <v>#REF!</v>
      </c>
      <c r="U3631" t="e">
        <f>H3631=#REF!</f>
        <v>#REF!</v>
      </c>
      <c r="V3631" t="e">
        <f>I3631=#REF!</f>
        <v>#REF!</v>
      </c>
      <c r="W3631" t="e">
        <f>J3631=#REF!</f>
        <v>#REF!</v>
      </c>
      <c r="X3631" t="e">
        <f>K3631=#REF!</f>
        <v>#REF!</v>
      </c>
      <c r="Y3631" t="e">
        <f>L3631=#REF!</f>
        <v>#REF!</v>
      </c>
    </row>
    <row r="3632" spans="1:25">
      <c r="A3632" s="4">
        <v>18173</v>
      </c>
      <c r="B3632" s="5" t="s">
        <v>473</v>
      </c>
      <c r="C3632" s="10" t="s">
        <v>34</v>
      </c>
      <c r="D3632" s="12" t="s">
        <v>37</v>
      </c>
      <c r="E3632" s="8"/>
      <c r="F3632" s="5"/>
      <c r="G3632" s="4"/>
      <c r="H3632" s="6" t="s">
        <v>379</v>
      </c>
      <c r="I3632" s="4" t="s">
        <v>430</v>
      </c>
      <c r="J3632" s="5" t="s">
        <v>284</v>
      </c>
      <c r="K3632" s="5" t="s">
        <v>1056</v>
      </c>
      <c r="L3632" s="5" t="s">
        <v>17</v>
      </c>
      <c r="M3632" s="18" t="e">
        <f t="shared" si="56"/>
        <v>#N/A</v>
      </c>
      <c r="N3632" t="e">
        <f>A3632=#REF!</f>
        <v>#REF!</v>
      </c>
      <c r="O3632" t="e">
        <f>B3632=#REF!</f>
        <v>#REF!</v>
      </c>
      <c r="P3632" t="e">
        <f>C3632=#REF!</f>
        <v>#REF!</v>
      </c>
      <c r="Q3632" t="e">
        <f>D3632=#REF!</f>
        <v>#REF!</v>
      </c>
      <c r="R3632" t="e">
        <f>E3632=#REF!</f>
        <v>#REF!</v>
      </c>
      <c r="S3632" t="e">
        <f>F3632=#REF!</f>
        <v>#REF!</v>
      </c>
      <c r="T3632" t="e">
        <f>G3632=#REF!</f>
        <v>#REF!</v>
      </c>
      <c r="U3632" t="e">
        <f>H3632=#REF!</f>
        <v>#REF!</v>
      </c>
      <c r="V3632" t="e">
        <f>I3632=#REF!</f>
        <v>#REF!</v>
      </c>
      <c r="W3632" t="e">
        <f>J3632=#REF!</f>
        <v>#REF!</v>
      </c>
      <c r="X3632" t="e">
        <f>K3632=#REF!</f>
        <v>#REF!</v>
      </c>
      <c r="Y3632" t="e">
        <f>L3632=#REF!</f>
        <v>#REF!</v>
      </c>
    </row>
    <row r="3633" spans="1:25">
      <c r="A3633" s="3">
        <v>18174</v>
      </c>
      <c r="B3633" s="5" t="s">
        <v>473</v>
      </c>
      <c r="C3633" s="10" t="s">
        <v>34</v>
      </c>
      <c r="D3633" s="12" t="s">
        <v>37</v>
      </c>
      <c r="E3633" s="8"/>
      <c r="F3633" s="5"/>
      <c r="G3633" s="4"/>
      <c r="H3633" s="6" t="s">
        <v>379</v>
      </c>
      <c r="I3633" s="4" t="s">
        <v>429</v>
      </c>
      <c r="J3633" s="5" t="s">
        <v>284</v>
      </c>
      <c r="K3633" s="5" t="s">
        <v>1044</v>
      </c>
      <c r="L3633" s="5" t="s">
        <v>17</v>
      </c>
      <c r="M3633" s="18" t="e">
        <f t="shared" si="56"/>
        <v>#N/A</v>
      </c>
      <c r="N3633" t="e">
        <f>A3633=#REF!</f>
        <v>#REF!</v>
      </c>
      <c r="O3633" t="e">
        <f>B3633=#REF!</f>
        <v>#REF!</v>
      </c>
      <c r="P3633" t="e">
        <f>C3633=#REF!</f>
        <v>#REF!</v>
      </c>
      <c r="Q3633" t="e">
        <f>D3633=#REF!</f>
        <v>#REF!</v>
      </c>
      <c r="R3633" t="e">
        <f>E3633=#REF!</f>
        <v>#REF!</v>
      </c>
      <c r="S3633" t="e">
        <f>F3633=#REF!</f>
        <v>#REF!</v>
      </c>
      <c r="T3633" t="e">
        <f>G3633=#REF!</f>
        <v>#REF!</v>
      </c>
      <c r="U3633" t="e">
        <f>H3633=#REF!</f>
        <v>#REF!</v>
      </c>
      <c r="V3633" t="e">
        <f>I3633=#REF!</f>
        <v>#REF!</v>
      </c>
      <c r="W3633" t="e">
        <f>J3633=#REF!</f>
        <v>#REF!</v>
      </c>
      <c r="X3633" t="e">
        <f>K3633=#REF!</f>
        <v>#REF!</v>
      </c>
      <c r="Y3633" t="e">
        <f>L3633=#REF!</f>
        <v>#REF!</v>
      </c>
    </row>
    <row r="3634" spans="1:25">
      <c r="A3634" s="4">
        <v>18175</v>
      </c>
      <c r="B3634" s="5" t="s">
        <v>473</v>
      </c>
      <c r="C3634" s="10" t="s">
        <v>34</v>
      </c>
      <c r="D3634" s="12" t="s">
        <v>37</v>
      </c>
      <c r="E3634" s="8"/>
      <c r="F3634" s="5"/>
      <c r="G3634" s="4"/>
      <c r="H3634" s="6" t="s">
        <v>379</v>
      </c>
      <c r="I3634" s="4" t="s">
        <v>429</v>
      </c>
      <c r="J3634" s="5" t="s">
        <v>284</v>
      </c>
      <c r="K3634" s="5" t="s">
        <v>1045</v>
      </c>
      <c r="L3634" s="5" t="s">
        <v>17</v>
      </c>
      <c r="M3634" s="18" t="e">
        <f t="shared" si="56"/>
        <v>#N/A</v>
      </c>
      <c r="N3634" t="e">
        <f>A3634=#REF!</f>
        <v>#REF!</v>
      </c>
      <c r="O3634" t="e">
        <f>B3634=#REF!</f>
        <v>#REF!</v>
      </c>
      <c r="P3634" t="e">
        <f>C3634=#REF!</f>
        <v>#REF!</v>
      </c>
      <c r="Q3634" t="e">
        <f>D3634=#REF!</f>
        <v>#REF!</v>
      </c>
      <c r="R3634" t="e">
        <f>E3634=#REF!</f>
        <v>#REF!</v>
      </c>
      <c r="S3634" t="e">
        <f>F3634=#REF!</f>
        <v>#REF!</v>
      </c>
      <c r="T3634" t="e">
        <f>G3634=#REF!</f>
        <v>#REF!</v>
      </c>
      <c r="U3634" t="e">
        <f>H3634=#REF!</f>
        <v>#REF!</v>
      </c>
      <c r="V3634" t="e">
        <f>I3634=#REF!</f>
        <v>#REF!</v>
      </c>
      <c r="W3634" t="e">
        <f>J3634=#REF!</f>
        <v>#REF!</v>
      </c>
      <c r="X3634" t="e">
        <f>K3634=#REF!</f>
        <v>#REF!</v>
      </c>
      <c r="Y3634" t="e">
        <f>L3634=#REF!</f>
        <v>#REF!</v>
      </c>
    </row>
    <row r="3635" spans="1:25">
      <c r="A3635" s="3">
        <v>18176</v>
      </c>
      <c r="B3635" s="5" t="s">
        <v>473</v>
      </c>
      <c r="C3635" s="10" t="s">
        <v>34</v>
      </c>
      <c r="D3635" s="12" t="s">
        <v>37</v>
      </c>
      <c r="E3635" s="8"/>
      <c r="F3635" s="5"/>
      <c r="G3635" s="4"/>
      <c r="H3635" s="6" t="s">
        <v>379</v>
      </c>
      <c r="I3635" s="4" t="s">
        <v>429</v>
      </c>
      <c r="J3635" s="5" t="s">
        <v>284</v>
      </c>
      <c r="K3635" s="5" t="s">
        <v>1046</v>
      </c>
      <c r="L3635" s="5" t="s">
        <v>17</v>
      </c>
      <c r="M3635" s="18" t="e">
        <f t="shared" si="56"/>
        <v>#N/A</v>
      </c>
      <c r="N3635" t="e">
        <f>A3635=#REF!</f>
        <v>#REF!</v>
      </c>
      <c r="O3635" t="e">
        <f>B3635=#REF!</f>
        <v>#REF!</v>
      </c>
      <c r="P3635" t="e">
        <f>C3635=#REF!</f>
        <v>#REF!</v>
      </c>
      <c r="Q3635" t="e">
        <f>D3635=#REF!</f>
        <v>#REF!</v>
      </c>
      <c r="R3635" t="e">
        <f>E3635=#REF!</f>
        <v>#REF!</v>
      </c>
      <c r="S3635" t="e">
        <f>F3635=#REF!</f>
        <v>#REF!</v>
      </c>
      <c r="T3635" t="e">
        <f>G3635=#REF!</f>
        <v>#REF!</v>
      </c>
      <c r="U3635" t="e">
        <f>H3635=#REF!</f>
        <v>#REF!</v>
      </c>
      <c r="V3635" t="e">
        <f>I3635=#REF!</f>
        <v>#REF!</v>
      </c>
      <c r="W3635" t="e">
        <f>J3635=#REF!</f>
        <v>#REF!</v>
      </c>
      <c r="X3635" t="e">
        <f>K3635=#REF!</f>
        <v>#REF!</v>
      </c>
      <c r="Y3635" t="e">
        <f>L3635=#REF!</f>
        <v>#REF!</v>
      </c>
    </row>
    <row r="3636" spans="1:25">
      <c r="A3636" s="4">
        <v>18177</v>
      </c>
      <c r="B3636" s="5" t="s">
        <v>473</v>
      </c>
      <c r="C3636" s="10" t="s">
        <v>34</v>
      </c>
      <c r="D3636" s="12" t="s">
        <v>37</v>
      </c>
      <c r="E3636" s="8"/>
      <c r="F3636" s="5"/>
      <c r="G3636" s="4"/>
      <c r="H3636" s="6" t="s">
        <v>379</v>
      </c>
      <c r="I3636" s="4" t="s">
        <v>429</v>
      </c>
      <c r="J3636" s="5" t="s">
        <v>284</v>
      </c>
      <c r="K3636" s="5" t="s">
        <v>1047</v>
      </c>
      <c r="L3636" s="5" t="s">
        <v>17</v>
      </c>
      <c r="M3636" s="18" t="e">
        <f t="shared" si="56"/>
        <v>#N/A</v>
      </c>
      <c r="N3636" t="e">
        <f>A3636=#REF!</f>
        <v>#REF!</v>
      </c>
      <c r="O3636" t="e">
        <f>B3636=#REF!</f>
        <v>#REF!</v>
      </c>
      <c r="P3636" t="e">
        <f>C3636=#REF!</f>
        <v>#REF!</v>
      </c>
      <c r="Q3636" t="e">
        <f>D3636=#REF!</f>
        <v>#REF!</v>
      </c>
      <c r="R3636" t="e">
        <f>E3636=#REF!</f>
        <v>#REF!</v>
      </c>
      <c r="S3636" t="e">
        <f>F3636=#REF!</f>
        <v>#REF!</v>
      </c>
      <c r="T3636" t="e">
        <f>G3636=#REF!</f>
        <v>#REF!</v>
      </c>
      <c r="U3636" t="e">
        <f>H3636=#REF!</f>
        <v>#REF!</v>
      </c>
      <c r="V3636" t="e">
        <f>I3636=#REF!</f>
        <v>#REF!</v>
      </c>
      <c r="W3636" t="e">
        <f>J3636=#REF!</f>
        <v>#REF!</v>
      </c>
      <c r="X3636" t="e">
        <f>K3636=#REF!</f>
        <v>#REF!</v>
      </c>
      <c r="Y3636" t="e">
        <f>L3636=#REF!</f>
        <v>#REF!</v>
      </c>
    </row>
    <row r="3637" spans="1:25">
      <c r="A3637" s="3">
        <v>18178</v>
      </c>
      <c r="B3637" s="5" t="s">
        <v>473</v>
      </c>
      <c r="C3637" s="10" t="s">
        <v>34</v>
      </c>
      <c r="D3637" s="12" t="s">
        <v>37</v>
      </c>
      <c r="E3637" s="8"/>
      <c r="F3637" s="5"/>
      <c r="G3637" s="4"/>
      <c r="H3637" s="6" t="s">
        <v>379</v>
      </c>
      <c r="I3637" s="4" t="s">
        <v>429</v>
      </c>
      <c r="J3637" s="5" t="s">
        <v>284</v>
      </c>
      <c r="K3637" s="5" t="s">
        <v>1048</v>
      </c>
      <c r="L3637" s="5" t="s">
        <v>17</v>
      </c>
      <c r="M3637" s="18" t="e">
        <f t="shared" si="56"/>
        <v>#N/A</v>
      </c>
      <c r="N3637" t="e">
        <f>A3637=#REF!</f>
        <v>#REF!</v>
      </c>
      <c r="O3637" t="e">
        <f>B3637=#REF!</f>
        <v>#REF!</v>
      </c>
      <c r="P3637" t="e">
        <f>C3637=#REF!</f>
        <v>#REF!</v>
      </c>
      <c r="Q3637" t="e">
        <f>D3637=#REF!</f>
        <v>#REF!</v>
      </c>
      <c r="R3637" t="e">
        <f>E3637=#REF!</f>
        <v>#REF!</v>
      </c>
      <c r="S3637" t="e">
        <f>F3637=#REF!</f>
        <v>#REF!</v>
      </c>
      <c r="T3637" t="e">
        <f>G3637=#REF!</f>
        <v>#REF!</v>
      </c>
      <c r="U3637" t="e">
        <f>H3637=#REF!</f>
        <v>#REF!</v>
      </c>
      <c r="V3637" t="e">
        <f>I3637=#REF!</f>
        <v>#REF!</v>
      </c>
      <c r="W3637" t="e">
        <f>J3637=#REF!</f>
        <v>#REF!</v>
      </c>
      <c r="X3637" t="e">
        <f>K3637=#REF!</f>
        <v>#REF!</v>
      </c>
      <c r="Y3637" t="e">
        <f>L3637=#REF!</f>
        <v>#REF!</v>
      </c>
    </row>
    <row r="3638" spans="1:25">
      <c r="A3638" s="4">
        <v>18179</v>
      </c>
      <c r="B3638" s="5" t="s">
        <v>473</v>
      </c>
      <c r="C3638" s="10" t="s">
        <v>34</v>
      </c>
      <c r="D3638" s="12" t="s">
        <v>37</v>
      </c>
      <c r="E3638" s="8"/>
      <c r="F3638" s="5"/>
      <c r="G3638" s="4"/>
      <c r="H3638" s="6" t="s">
        <v>379</v>
      </c>
      <c r="I3638" s="4" t="s">
        <v>429</v>
      </c>
      <c r="J3638" s="5" t="s">
        <v>284</v>
      </c>
      <c r="K3638" s="5" t="s">
        <v>1049</v>
      </c>
      <c r="L3638" s="5" t="s">
        <v>17</v>
      </c>
      <c r="M3638" s="18" t="e">
        <f t="shared" si="56"/>
        <v>#N/A</v>
      </c>
      <c r="N3638" t="e">
        <f>A3638=#REF!</f>
        <v>#REF!</v>
      </c>
      <c r="O3638" t="e">
        <f>B3638=#REF!</f>
        <v>#REF!</v>
      </c>
      <c r="P3638" t="e">
        <f>C3638=#REF!</f>
        <v>#REF!</v>
      </c>
      <c r="Q3638" t="e">
        <f>D3638=#REF!</f>
        <v>#REF!</v>
      </c>
      <c r="R3638" t="e">
        <f>E3638=#REF!</f>
        <v>#REF!</v>
      </c>
      <c r="S3638" t="e">
        <f>F3638=#REF!</f>
        <v>#REF!</v>
      </c>
      <c r="T3638" t="e">
        <f>G3638=#REF!</f>
        <v>#REF!</v>
      </c>
      <c r="U3638" t="e">
        <f>H3638=#REF!</f>
        <v>#REF!</v>
      </c>
      <c r="V3638" t="e">
        <f>I3638=#REF!</f>
        <v>#REF!</v>
      </c>
      <c r="W3638" t="e">
        <f>J3638=#REF!</f>
        <v>#REF!</v>
      </c>
      <c r="X3638" t="e">
        <f>K3638=#REF!</f>
        <v>#REF!</v>
      </c>
      <c r="Y3638" t="e">
        <f>L3638=#REF!</f>
        <v>#REF!</v>
      </c>
    </row>
    <row r="3639" spans="1:25">
      <c r="A3639" s="3">
        <v>18180</v>
      </c>
      <c r="B3639" s="5" t="s">
        <v>473</v>
      </c>
      <c r="C3639" s="10" t="s">
        <v>34</v>
      </c>
      <c r="D3639" s="12" t="s">
        <v>37</v>
      </c>
      <c r="E3639" s="8"/>
      <c r="F3639" s="5"/>
      <c r="G3639" s="4"/>
      <c r="H3639" s="6" t="s">
        <v>379</v>
      </c>
      <c r="I3639" s="4" t="s">
        <v>429</v>
      </c>
      <c r="J3639" s="5" t="s">
        <v>284</v>
      </c>
      <c r="K3639" s="5" t="s">
        <v>1050</v>
      </c>
      <c r="L3639" s="5" t="s">
        <v>17</v>
      </c>
      <c r="M3639" s="18" t="e">
        <f t="shared" si="56"/>
        <v>#N/A</v>
      </c>
      <c r="N3639" t="e">
        <f>A3639=#REF!</f>
        <v>#REF!</v>
      </c>
      <c r="O3639" t="e">
        <f>B3639=#REF!</f>
        <v>#REF!</v>
      </c>
      <c r="P3639" t="e">
        <f>C3639=#REF!</f>
        <v>#REF!</v>
      </c>
      <c r="Q3639" t="e">
        <f>D3639=#REF!</f>
        <v>#REF!</v>
      </c>
      <c r="R3639" t="e">
        <f>E3639=#REF!</f>
        <v>#REF!</v>
      </c>
      <c r="S3639" t="e">
        <f>F3639=#REF!</f>
        <v>#REF!</v>
      </c>
      <c r="T3639" t="e">
        <f>G3639=#REF!</f>
        <v>#REF!</v>
      </c>
      <c r="U3639" t="e">
        <f>H3639=#REF!</f>
        <v>#REF!</v>
      </c>
      <c r="V3639" t="e">
        <f>I3639=#REF!</f>
        <v>#REF!</v>
      </c>
      <c r="W3639" t="e">
        <f>J3639=#REF!</f>
        <v>#REF!</v>
      </c>
      <c r="X3639" t="e">
        <f>K3639=#REF!</f>
        <v>#REF!</v>
      </c>
      <c r="Y3639" t="e">
        <f>L3639=#REF!</f>
        <v>#REF!</v>
      </c>
    </row>
    <row r="3640" spans="1:25">
      <c r="A3640" s="4">
        <v>18181</v>
      </c>
      <c r="B3640" s="5" t="s">
        <v>473</v>
      </c>
      <c r="C3640" s="10" t="s">
        <v>34</v>
      </c>
      <c r="D3640" s="12" t="s">
        <v>37</v>
      </c>
      <c r="E3640" s="8"/>
      <c r="F3640" s="5"/>
      <c r="G3640" s="4"/>
      <c r="H3640" s="6" t="s">
        <v>379</v>
      </c>
      <c r="I3640" s="4" t="s">
        <v>429</v>
      </c>
      <c r="J3640" s="5" t="s">
        <v>284</v>
      </c>
      <c r="K3640" s="5" t="s">
        <v>1051</v>
      </c>
      <c r="L3640" s="5" t="s">
        <v>17</v>
      </c>
      <c r="M3640" s="18" t="e">
        <f t="shared" si="56"/>
        <v>#N/A</v>
      </c>
      <c r="N3640" t="e">
        <f>A3640=#REF!</f>
        <v>#REF!</v>
      </c>
      <c r="O3640" t="e">
        <f>B3640=#REF!</f>
        <v>#REF!</v>
      </c>
      <c r="P3640" t="e">
        <f>C3640=#REF!</f>
        <v>#REF!</v>
      </c>
      <c r="Q3640" t="e">
        <f>D3640=#REF!</f>
        <v>#REF!</v>
      </c>
      <c r="R3640" t="e">
        <f>E3640=#REF!</f>
        <v>#REF!</v>
      </c>
      <c r="S3640" t="e">
        <f>F3640=#REF!</f>
        <v>#REF!</v>
      </c>
      <c r="T3640" t="e">
        <f>G3640=#REF!</f>
        <v>#REF!</v>
      </c>
      <c r="U3640" t="e">
        <f>H3640=#REF!</f>
        <v>#REF!</v>
      </c>
      <c r="V3640" t="e">
        <f>I3640=#REF!</f>
        <v>#REF!</v>
      </c>
      <c r="W3640" t="e">
        <f>J3640=#REF!</f>
        <v>#REF!</v>
      </c>
      <c r="X3640" t="e">
        <f>K3640=#REF!</f>
        <v>#REF!</v>
      </c>
      <c r="Y3640" t="e">
        <f>L3640=#REF!</f>
        <v>#REF!</v>
      </c>
    </row>
    <row r="3641" spans="1:25">
      <c r="A3641" s="3">
        <v>18182</v>
      </c>
      <c r="B3641" s="5" t="s">
        <v>473</v>
      </c>
      <c r="C3641" s="10" t="s">
        <v>34</v>
      </c>
      <c r="D3641" s="12" t="s">
        <v>37</v>
      </c>
      <c r="E3641" s="8"/>
      <c r="F3641" s="5"/>
      <c r="G3641" s="4"/>
      <c r="H3641" s="6" t="s">
        <v>379</v>
      </c>
      <c r="I3641" s="4" t="s">
        <v>429</v>
      </c>
      <c r="J3641" s="5" t="s">
        <v>284</v>
      </c>
      <c r="K3641" s="5" t="s">
        <v>1052</v>
      </c>
      <c r="L3641" s="5" t="s">
        <v>17</v>
      </c>
      <c r="M3641" s="18" t="e">
        <f t="shared" si="56"/>
        <v>#N/A</v>
      </c>
      <c r="N3641" t="e">
        <f>A3641=#REF!</f>
        <v>#REF!</v>
      </c>
      <c r="O3641" t="e">
        <f>B3641=#REF!</f>
        <v>#REF!</v>
      </c>
      <c r="P3641" t="e">
        <f>C3641=#REF!</f>
        <v>#REF!</v>
      </c>
      <c r="Q3641" t="e">
        <f>D3641=#REF!</f>
        <v>#REF!</v>
      </c>
      <c r="R3641" t="e">
        <f>E3641=#REF!</f>
        <v>#REF!</v>
      </c>
      <c r="S3641" t="e">
        <f>F3641=#REF!</f>
        <v>#REF!</v>
      </c>
      <c r="T3641" t="e">
        <f>G3641=#REF!</f>
        <v>#REF!</v>
      </c>
      <c r="U3641" t="e">
        <f>H3641=#REF!</f>
        <v>#REF!</v>
      </c>
      <c r="V3641" t="e">
        <f>I3641=#REF!</f>
        <v>#REF!</v>
      </c>
      <c r="W3641" t="e">
        <f>J3641=#REF!</f>
        <v>#REF!</v>
      </c>
      <c r="X3641" t="e">
        <f>K3641=#REF!</f>
        <v>#REF!</v>
      </c>
      <c r="Y3641" t="e">
        <f>L3641=#REF!</f>
        <v>#REF!</v>
      </c>
    </row>
    <row r="3642" spans="1:25">
      <c r="A3642" s="4">
        <v>18183</v>
      </c>
      <c r="B3642" s="5" t="s">
        <v>473</v>
      </c>
      <c r="C3642" s="10" t="s">
        <v>34</v>
      </c>
      <c r="D3642" s="12" t="s">
        <v>37</v>
      </c>
      <c r="E3642" s="8"/>
      <c r="F3642" s="5"/>
      <c r="G3642" s="4"/>
      <c r="H3642" s="6" t="s">
        <v>379</v>
      </c>
      <c r="I3642" s="4" t="s">
        <v>429</v>
      </c>
      <c r="J3642" s="5" t="s">
        <v>284</v>
      </c>
      <c r="K3642" s="5" t="s">
        <v>1053</v>
      </c>
      <c r="L3642" s="5" t="s">
        <v>17</v>
      </c>
      <c r="M3642" s="18" t="e">
        <f t="shared" si="56"/>
        <v>#N/A</v>
      </c>
      <c r="N3642" t="e">
        <f>A3642=#REF!</f>
        <v>#REF!</v>
      </c>
      <c r="O3642" t="e">
        <f>B3642=#REF!</f>
        <v>#REF!</v>
      </c>
      <c r="P3642" t="e">
        <f>C3642=#REF!</f>
        <v>#REF!</v>
      </c>
      <c r="Q3642" t="e">
        <f>D3642=#REF!</f>
        <v>#REF!</v>
      </c>
      <c r="R3642" t="e">
        <f>E3642=#REF!</f>
        <v>#REF!</v>
      </c>
      <c r="S3642" t="e">
        <f>F3642=#REF!</f>
        <v>#REF!</v>
      </c>
      <c r="T3642" t="e">
        <f>G3642=#REF!</f>
        <v>#REF!</v>
      </c>
      <c r="U3642" t="e">
        <f>H3642=#REF!</f>
        <v>#REF!</v>
      </c>
      <c r="V3642" t="e">
        <f>I3642=#REF!</f>
        <v>#REF!</v>
      </c>
      <c r="W3642" t="e">
        <f>J3642=#REF!</f>
        <v>#REF!</v>
      </c>
      <c r="X3642" t="e">
        <f>K3642=#REF!</f>
        <v>#REF!</v>
      </c>
      <c r="Y3642" t="e">
        <f>L3642=#REF!</f>
        <v>#REF!</v>
      </c>
    </row>
    <row r="3643" spans="1:25">
      <c r="A3643" s="3">
        <v>18184</v>
      </c>
      <c r="B3643" s="5" t="s">
        <v>473</v>
      </c>
      <c r="C3643" s="10" t="s">
        <v>34</v>
      </c>
      <c r="D3643" s="12" t="s">
        <v>37</v>
      </c>
      <c r="E3643" s="8"/>
      <c r="F3643" s="5"/>
      <c r="G3643" s="4"/>
      <c r="H3643" s="6" t="s">
        <v>379</v>
      </c>
      <c r="I3643" s="4" t="s">
        <v>429</v>
      </c>
      <c r="J3643" s="5" t="s">
        <v>284</v>
      </c>
      <c r="K3643" s="5" t="s">
        <v>1054</v>
      </c>
      <c r="L3643" s="5" t="s">
        <v>17</v>
      </c>
      <c r="M3643" s="18" t="e">
        <f t="shared" si="56"/>
        <v>#N/A</v>
      </c>
      <c r="N3643" t="e">
        <f>A3643=#REF!</f>
        <v>#REF!</v>
      </c>
      <c r="O3643" t="e">
        <f>B3643=#REF!</f>
        <v>#REF!</v>
      </c>
      <c r="P3643" t="e">
        <f>C3643=#REF!</f>
        <v>#REF!</v>
      </c>
      <c r="Q3643" t="e">
        <f>D3643=#REF!</f>
        <v>#REF!</v>
      </c>
      <c r="R3643" t="e">
        <f>E3643=#REF!</f>
        <v>#REF!</v>
      </c>
      <c r="S3643" t="e">
        <f>F3643=#REF!</f>
        <v>#REF!</v>
      </c>
      <c r="T3643" t="e">
        <f>G3643=#REF!</f>
        <v>#REF!</v>
      </c>
      <c r="U3643" t="e">
        <f>H3643=#REF!</f>
        <v>#REF!</v>
      </c>
      <c r="V3643" t="e">
        <f>I3643=#REF!</f>
        <v>#REF!</v>
      </c>
      <c r="W3643" t="e">
        <f>J3643=#REF!</f>
        <v>#REF!</v>
      </c>
      <c r="X3643" t="e">
        <f>K3643=#REF!</f>
        <v>#REF!</v>
      </c>
      <c r="Y3643" t="e">
        <f>L3643=#REF!</f>
        <v>#REF!</v>
      </c>
    </row>
    <row r="3644" spans="1:25">
      <c r="A3644" s="4">
        <v>18185</v>
      </c>
      <c r="B3644" s="5" t="s">
        <v>473</v>
      </c>
      <c r="C3644" s="10" t="s">
        <v>34</v>
      </c>
      <c r="D3644" s="12" t="s">
        <v>37</v>
      </c>
      <c r="E3644" s="8"/>
      <c r="F3644" s="5"/>
      <c r="G3644" s="4"/>
      <c r="H3644" s="6" t="s">
        <v>379</v>
      </c>
      <c r="I3644" s="4" t="s">
        <v>429</v>
      </c>
      <c r="J3644" s="5" t="s">
        <v>284</v>
      </c>
      <c r="K3644" s="5" t="s">
        <v>1055</v>
      </c>
      <c r="L3644" s="5" t="s">
        <v>17</v>
      </c>
      <c r="M3644" s="18" t="e">
        <f t="shared" si="56"/>
        <v>#N/A</v>
      </c>
      <c r="N3644" t="e">
        <f>A3644=#REF!</f>
        <v>#REF!</v>
      </c>
      <c r="O3644" t="e">
        <f>B3644=#REF!</f>
        <v>#REF!</v>
      </c>
      <c r="P3644" t="e">
        <f>C3644=#REF!</f>
        <v>#REF!</v>
      </c>
      <c r="Q3644" t="e">
        <f>D3644=#REF!</f>
        <v>#REF!</v>
      </c>
      <c r="R3644" t="e">
        <f>E3644=#REF!</f>
        <v>#REF!</v>
      </c>
      <c r="S3644" t="e">
        <f>F3644=#REF!</f>
        <v>#REF!</v>
      </c>
      <c r="T3644" t="e">
        <f>G3644=#REF!</f>
        <v>#REF!</v>
      </c>
      <c r="U3644" t="e">
        <f>H3644=#REF!</f>
        <v>#REF!</v>
      </c>
      <c r="V3644" t="e">
        <f>I3644=#REF!</f>
        <v>#REF!</v>
      </c>
      <c r="W3644" t="e">
        <f>J3644=#REF!</f>
        <v>#REF!</v>
      </c>
      <c r="X3644" t="e">
        <f>K3644=#REF!</f>
        <v>#REF!</v>
      </c>
      <c r="Y3644" t="e">
        <f>L3644=#REF!</f>
        <v>#REF!</v>
      </c>
    </row>
    <row r="3645" spans="1:25">
      <c r="A3645" s="3">
        <v>18186</v>
      </c>
      <c r="B3645" s="5" t="s">
        <v>473</v>
      </c>
      <c r="C3645" s="10" t="s">
        <v>34</v>
      </c>
      <c r="D3645" s="12" t="s">
        <v>37</v>
      </c>
      <c r="E3645" s="8"/>
      <c r="F3645" s="5"/>
      <c r="G3645" s="4"/>
      <c r="H3645" s="6" t="s">
        <v>379</v>
      </c>
      <c r="I3645" s="4" t="s">
        <v>429</v>
      </c>
      <c r="J3645" s="5" t="s">
        <v>284</v>
      </c>
      <c r="K3645" s="5" t="s">
        <v>1056</v>
      </c>
      <c r="L3645" s="5" t="s">
        <v>17</v>
      </c>
      <c r="M3645" s="18" t="e">
        <f t="shared" si="56"/>
        <v>#N/A</v>
      </c>
      <c r="N3645" t="e">
        <f>A3645=#REF!</f>
        <v>#REF!</v>
      </c>
      <c r="O3645" t="e">
        <f>B3645=#REF!</f>
        <v>#REF!</v>
      </c>
      <c r="P3645" t="e">
        <f>C3645=#REF!</f>
        <v>#REF!</v>
      </c>
      <c r="Q3645" t="e">
        <f>D3645=#REF!</f>
        <v>#REF!</v>
      </c>
      <c r="R3645" t="e">
        <f>E3645=#REF!</f>
        <v>#REF!</v>
      </c>
      <c r="S3645" t="e">
        <f>F3645=#REF!</f>
        <v>#REF!</v>
      </c>
      <c r="T3645" t="e">
        <f>G3645=#REF!</f>
        <v>#REF!</v>
      </c>
      <c r="U3645" t="e">
        <f>H3645=#REF!</f>
        <v>#REF!</v>
      </c>
      <c r="V3645" t="e">
        <f>I3645=#REF!</f>
        <v>#REF!</v>
      </c>
      <c r="W3645" t="e">
        <f>J3645=#REF!</f>
        <v>#REF!</v>
      </c>
      <c r="X3645" t="e">
        <f>K3645=#REF!</f>
        <v>#REF!</v>
      </c>
      <c r="Y3645" t="e">
        <f>L3645=#REF!</f>
        <v>#REF!</v>
      </c>
    </row>
    <row r="3646" spans="1:25">
      <c r="A3646" s="4">
        <v>18187</v>
      </c>
      <c r="B3646" s="5" t="s">
        <v>473</v>
      </c>
      <c r="C3646" s="10" t="s">
        <v>34</v>
      </c>
      <c r="D3646" s="12" t="s">
        <v>37</v>
      </c>
      <c r="E3646" s="8"/>
      <c r="F3646" s="5"/>
      <c r="G3646" s="4"/>
      <c r="H3646" s="6" t="s">
        <v>379</v>
      </c>
      <c r="I3646" s="4" t="s">
        <v>431</v>
      </c>
      <c r="J3646" s="5" t="s">
        <v>284</v>
      </c>
      <c r="K3646" s="5" t="s">
        <v>1044</v>
      </c>
      <c r="L3646" s="5" t="s">
        <v>17</v>
      </c>
      <c r="M3646" s="18" t="e">
        <f t="shared" si="56"/>
        <v>#N/A</v>
      </c>
      <c r="N3646" t="e">
        <f>A3646=#REF!</f>
        <v>#REF!</v>
      </c>
      <c r="O3646" t="e">
        <f>B3646=#REF!</f>
        <v>#REF!</v>
      </c>
      <c r="P3646" t="e">
        <f>C3646=#REF!</f>
        <v>#REF!</v>
      </c>
      <c r="Q3646" t="e">
        <f>D3646=#REF!</f>
        <v>#REF!</v>
      </c>
      <c r="R3646" t="e">
        <f>E3646=#REF!</f>
        <v>#REF!</v>
      </c>
      <c r="S3646" t="e">
        <f>F3646=#REF!</f>
        <v>#REF!</v>
      </c>
      <c r="T3646" t="e">
        <f>G3646=#REF!</f>
        <v>#REF!</v>
      </c>
      <c r="U3646" t="e">
        <f>H3646=#REF!</f>
        <v>#REF!</v>
      </c>
      <c r="V3646" t="e">
        <f>I3646=#REF!</f>
        <v>#REF!</v>
      </c>
      <c r="W3646" t="e">
        <f>J3646=#REF!</f>
        <v>#REF!</v>
      </c>
      <c r="X3646" t="e">
        <f>K3646=#REF!</f>
        <v>#REF!</v>
      </c>
      <c r="Y3646" t="e">
        <f>L3646=#REF!</f>
        <v>#REF!</v>
      </c>
    </row>
    <row r="3647" spans="1:25">
      <c r="A3647" s="3">
        <v>18188</v>
      </c>
      <c r="B3647" s="5" t="s">
        <v>473</v>
      </c>
      <c r="C3647" s="10" t="s">
        <v>34</v>
      </c>
      <c r="D3647" s="12" t="s">
        <v>37</v>
      </c>
      <c r="E3647" s="8"/>
      <c r="F3647" s="5"/>
      <c r="G3647" s="4"/>
      <c r="H3647" s="6" t="s">
        <v>379</v>
      </c>
      <c r="I3647" s="4" t="s">
        <v>431</v>
      </c>
      <c r="J3647" s="5" t="s">
        <v>284</v>
      </c>
      <c r="K3647" s="5" t="s">
        <v>1045</v>
      </c>
      <c r="L3647" s="5" t="s">
        <v>17</v>
      </c>
      <c r="M3647" s="18" t="e">
        <f t="shared" si="56"/>
        <v>#N/A</v>
      </c>
      <c r="N3647" t="e">
        <f>A3647=#REF!</f>
        <v>#REF!</v>
      </c>
      <c r="O3647" t="e">
        <f>B3647=#REF!</f>
        <v>#REF!</v>
      </c>
      <c r="P3647" t="e">
        <f>C3647=#REF!</f>
        <v>#REF!</v>
      </c>
      <c r="Q3647" t="e">
        <f>D3647=#REF!</f>
        <v>#REF!</v>
      </c>
      <c r="R3647" t="e">
        <f>E3647=#REF!</f>
        <v>#REF!</v>
      </c>
      <c r="S3647" t="e">
        <f>F3647=#REF!</f>
        <v>#REF!</v>
      </c>
      <c r="T3647" t="e">
        <f>G3647=#REF!</f>
        <v>#REF!</v>
      </c>
      <c r="U3647" t="e">
        <f>H3647=#REF!</f>
        <v>#REF!</v>
      </c>
      <c r="V3647" t="e">
        <f>I3647=#REF!</f>
        <v>#REF!</v>
      </c>
      <c r="W3647" t="e">
        <f>J3647=#REF!</f>
        <v>#REF!</v>
      </c>
      <c r="X3647" t="e">
        <f>K3647=#REF!</f>
        <v>#REF!</v>
      </c>
      <c r="Y3647" t="e">
        <f>L3647=#REF!</f>
        <v>#REF!</v>
      </c>
    </row>
    <row r="3648" spans="1:25">
      <c r="A3648" s="4">
        <v>18189</v>
      </c>
      <c r="B3648" s="5" t="s">
        <v>473</v>
      </c>
      <c r="C3648" s="10" t="s">
        <v>34</v>
      </c>
      <c r="D3648" s="12" t="s">
        <v>37</v>
      </c>
      <c r="E3648" s="8"/>
      <c r="F3648" s="5"/>
      <c r="G3648" s="4"/>
      <c r="H3648" s="6" t="s">
        <v>379</v>
      </c>
      <c r="I3648" s="4" t="s">
        <v>431</v>
      </c>
      <c r="J3648" s="5" t="s">
        <v>284</v>
      </c>
      <c r="K3648" s="5" t="s">
        <v>1046</v>
      </c>
      <c r="L3648" s="5" t="s">
        <v>17</v>
      </c>
      <c r="M3648" s="18" t="e">
        <f t="shared" si="56"/>
        <v>#N/A</v>
      </c>
      <c r="N3648" t="e">
        <f>A3648=#REF!</f>
        <v>#REF!</v>
      </c>
      <c r="O3648" t="e">
        <f>B3648=#REF!</f>
        <v>#REF!</v>
      </c>
      <c r="P3648" t="e">
        <f>C3648=#REF!</f>
        <v>#REF!</v>
      </c>
      <c r="Q3648" t="e">
        <f>D3648=#REF!</f>
        <v>#REF!</v>
      </c>
      <c r="R3648" t="e">
        <f>E3648=#REF!</f>
        <v>#REF!</v>
      </c>
      <c r="S3648" t="e">
        <f>F3648=#REF!</f>
        <v>#REF!</v>
      </c>
      <c r="T3648" t="e">
        <f>G3648=#REF!</f>
        <v>#REF!</v>
      </c>
      <c r="U3648" t="e">
        <f>H3648=#REF!</f>
        <v>#REF!</v>
      </c>
      <c r="V3648" t="e">
        <f>I3648=#REF!</f>
        <v>#REF!</v>
      </c>
      <c r="W3648" t="e">
        <f>J3648=#REF!</f>
        <v>#REF!</v>
      </c>
      <c r="X3648" t="e">
        <f>K3648=#REF!</f>
        <v>#REF!</v>
      </c>
      <c r="Y3648" t="e">
        <f>L3648=#REF!</f>
        <v>#REF!</v>
      </c>
    </row>
    <row r="3649" spans="1:25">
      <c r="A3649" s="3">
        <v>18190</v>
      </c>
      <c r="B3649" s="5" t="s">
        <v>473</v>
      </c>
      <c r="C3649" s="10" t="s">
        <v>34</v>
      </c>
      <c r="D3649" s="12" t="s">
        <v>37</v>
      </c>
      <c r="E3649" s="8"/>
      <c r="F3649" s="5"/>
      <c r="G3649" s="4"/>
      <c r="H3649" s="6" t="s">
        <v>379</v>
      </c>
      <c r="I3649" s="4" t="s">
        <v>431</v>
      </c>
      <c r="J3649" s="5" t="s">
        <v>284</v>
      </c>
      <c r="K3649" s="5" t="s">
        <v>1047</v>
      </c>
      <c r="L3649" s="5" t="s">
        <v>17</v>
      </c>
      <c r="M3649" s="18" t="e">
        <f t="shared" si="56"/>
        <v>#N/A</v>
      </c>
      <c r="N3649" t="e">
        <f>A3649=#REF!</f>
        <v>#REF!</v>
      </c>
      <c r="O3649" t="e">
        <f>B3649=#REF!</f>
        <v>#REF!</v>
      </c>
      <c r="P3649" t="e">
        <f>C3649=#REF!</f>
        <v>#REF!</v>
      </c>
      <c r="Q3649" t="e">
        <f>D3649=#REF!</f>
        <v>#REF!</v>
      </c>
      <c r="R3649" t="e">
        <f>E3649=#REF!</f>
        <v>#REF!</v>
      </c>
      <c r="S3649" t="e">
        <f>F3649=#REF!</f>
        <v>#REF!</v>
      </c>
      <c r="T3649" t="e">
        <f>G3649=#REF!</f>
        <v>#REF!</v>
      </c>
      <c r="U3649" t="e">
        <f>H3649=#REF!</f>
        <v>#REF!</v>
      </c>
      <c r="V3649" t="e">
        <f>I3649=#REF!</f>
        <v>#REF!</v>
      </c>
      <c r="W3649" t="e">
        <f>J3649=#REF!</f>
        <v>#REF!</v>
      </c>
      <c r="X3649" t="e">
        <f>K3649=#REF!</f>
        <v>#REF!</v>
      </c>
      <c r="Y3649" t="e">
        <f>L3649=#REF!</f>
        <v>#REF!</v>
      </c>
    </row>
    <row r="3650" spans="1:25">
      <c r="A3650" s="4">
        <v>18191</v>
      </c>
      <c r="B3650" s="5" t="s">
        <v>473</v>
      </c>
      <c r="C3650" s="10" t="s">
        <v>34</v>
      </c>
      <c r="D3650" s="12" t="s">
        <v>37</v>
      </c>
      <c r="E3650" s="8"/>
      <c r="F3650" s="5"/>
      <c r="G3650" s="4"/>
      <c r="H3650" s="6" t="s">
        <v>379</v>
      </c>
      <c r="I3650" s="4" t="s">
        <v>431</v>
      </c>
      <c r="J3650" s="5" t="s">
        <v>284</v>
      </c>
      <c r="K3650" s="5" t="s">
        <v>1048</v>
      </c>
      <c r="L3650" s="5" t="s">
        <v>17</v>
      </c>
      <c r="M3650" s="18" t="e">
        <f t="shared" ref="M3650:M3713" si="57">VLOOKUP(A3650,AB:AB,1,FALSE)</f>
        <v>#N/A</v>
      </c>
      <c r="N3650" t="e">
        <f>A3650=#REF!</f>
        <v>#REF!</v>
      </c>
      <c r="O3650" t="e">
        <f>B3650=#REF!</f>
        <v>#REF!</v>
      </c>
      <c r="P3650" t="e">
        <f>C3650=#REF!</f>
        <v>#REF!</v>
      </c>
      <c r="Q3650" t="e">
        <f>D3650=#REF!</f>
        <v>#REF!</v>
      </c>
      <c r="R3650" t="e">
        <f>E3650=#REF!</f>
        <v>#REF!</v>
      </c>
      <c r="S3650" t="e">
        <f>F3650=#REF!</f>
        <v>#REF!</v>
      </c>
      <c r="T3650" t="e">
        <f>G3650=#REF!</f>
        <v>#REF!</v>
      </c>
      <c r="U3650" t="e">
        <f>H3650=#REF!</f>
        <v>#REF!</v>
      </c>
      <c r="V3650" t="e">
        <f>I3650=#REF!</f>
        <v>#REF!</v>
      </c>
      <c r="W3650" t="e">
        <f>J3650=#REF!</f>
        <v>#REF!</v>
      </c>
      <c r="X3650" t="e">
        <f>K3650=#REF!</f>
        <v>#REF!</v>
      </c>
      <c r="Y3650" t="e">
        <f>L3650=#REF!</f>
        <v>#REF!</v>
      </c>
    </row>
    <row r="3651" spans="1:25">
      <c r="A3651" s="3">
        <v>18192</v>
      </c>
      <c r="B3651" s="5" t="s">
        <v>473</v>
      </c>
      <c r="C3651" s="10" t="s">
        <v>34</v>
      </c>
      <c r="D3651" s="12" t="s">
        <v>37</v>
      </c>
      <c r="E3651" s="8"/>
      <c r="F3651" s="5"/>
      <c r="G3651" s="4"/>
      <c r="H3651" s="6" t="s">
        <v>379</v>
      </c>
      <c r="I3651" s="4" t="s">
        <v>431</v>
      </c>
      <c r="J3651" s="5" t="s">
        <v>284</v>
      </c>
      <c r="K3651" s="5" t="s">
        <v>1049</v>
      </c>
      <c r="L3651" s="5" t="s">
        <v>17</v>
      </c>
      <c r="M3651" s="18" t="e">
        <f t="shared" si="57"/>
        <v>#N/A</v>
      </c>
      <c r="N3651" t="e">
        <f>A3651=#REF!</f>
        <v>#REF!</v>
      </c>
      <c r="O3651" t="e">
        <f>B3651=#REF!</f>
        <v>#REF!</v>
      </c>
      <c r="P3651" t="e">
        <f>C3651=#REF!</f>
        <v>#REF!</v>
      </c>
      <c r="Q3651" t="e">
        <f>D3651=#REF!</f>
        <v>#REF!</v>
      </c>
      <c r="R3651" t="e">
        <f>E3651=#REF!</f>
        <v>#REF!</v>
      </c>
      <c r="S3651" t="e">
        <f>F3651=#REF!</f>
        <v>#REF!</v>
      </c>
      <c r="T3651" t="e">
        <f>G3651=#REF!</f>
        <v>#REF!</v>
      </c>
      <c r="U3651" t="e">
        <f>H3651=#REF!</f>
        <v>#REF!</v>
      </c>
      <c r="V3651" t="e">
        <f>I3651=#REF!</f>
        <v>#REF!</v>
      </c>
      <c r="W3651" t="e">
        <f>J3651=#REF!</f>
        <v>#REF!</v>
      </c>
      <c r="X3651" t="e">
        <f>K3651=#REF!</f>
        <v>#REF!</v>
      </c>
      <c r="Y3651" t="e">
        <f>L3651=#REF!</f>
        <v>#REF!</v>
      </c>
    </row>
    <row r="3652" spans="1:25">
      <c r="A3652" s="4">
        <v>18193</v>
      </c>
      <c r="B3652" s="5" t="s">
        <v>473</v>
      </c>
      <c r="C3652" s="10" t="s">
        <v>34</v>
      </c>
      <c r="D3652" s="12" t="s">
        <v>37</v>
      </c>
      <c r="E3652" s="8"/>
      <c r="F3652" s="5"/>
      <c r="G3652" s="4"/>
      <c r="H3652" s="6" t="s">
        <v>379</v>
      </c>
      <c r="I3652" s="4" t="s">
        <v>431</v>
      </c>
      <c r="J3652" s="5" t="s">
        <v>284</v>
      </c>
      <c r="K3652" s="5" t="s">
        <v>1050</v>
      </c>
      <c r="L3652" s="5" t="s">
        <v>17</v>
      </c>
      <c r="M3652" s="18" t="e">
        <f t="shared" si="57"/>
        <v>#N/A</v>
      </c>
      <c r="N3652" t="e">
        <f>A3652=#REF!</f>
        <v>#REF!</v>
      </c>
      <c r="O3652" t="e">
        <f>B3652=#REF!</f>
        <v>#REF!</v>
      </c>
      <c r="P3652" t="e">
        <f>C3652=#REF!</f>
        <v>#REF!</v>
      </c>
      <c r="Q3652" t="e">
        <f>D3652=#REF!</f>
        <v>#REF!</v>
      </c>
      <c r="R3652" t="e">
        <f>E3652=#REF!</f>
        <v>#REF!</v>
      </c>
      <c r="S3652" t="e">
        <f>F3652=#REF!</f>
        <v>#REF!</v>
      </c>
      <c r="T3652" t="e">
        <f>G3652=#REF!</f>
        <v>#REF!</v>
      </c>
      <c r="U3652" t="e">
        <f>H3652=#REF!</f>
        <v>#REF!</v>
      </c>
      <c r="V3652" t="e">
        <f>I3652=#REF!</f>
        <v>#REF!</v>
      </c>
      <c r="W3652" t="e">
        <f>J3652=#REF!</f>
        <v>#REF!</v>
      </c>
      <c r="X3652" t="e">
        <f>K3652=#REF!</f>
        <v>#REF!</v>
      </c>
      <c r="Y3652" t="e">
        <f>L3652=#REF!</f>
        <v>#REF!</v>
      </c>
    </row>
    <row r="3653" spans="1:25">
      <c r="A3653" s="3">
        <v>18194</v>
      </c>
      <c r="B3653" s="5" t="s">
        <v>473</v>
      </c>
      <c r="C3653" s="10" t="s">
        <v>34</v>
      </c>
      <c r="D3653" s="12" t="s">
        <v>37</v>
      </c>
      <c r="E3653" s="8"/>
      <c r="F3653" s="5"/>
      <c r="G3653" s="4"/>
      <c r="H3653" s="6" t="s">
        <v>379</v>
      </c>
      <c r="I3653" s="4" t="s">
        <v>431</v>
      </c>
      <c r="J3653" s="5" t="s">
        <v>284</v>
      </c>
      <c r="K3653" s="5" t="s">
        <v>1051</v>
      </c>
      <c r="L3653" s="5" t="s">
        <v>17</v>
      </c>
      <c r="M3653" s="18" t="e">
        <f t="shared" si="57"/>
        <v>#N/A</v>
      </c>
      <c r="N3653" t="e">
        <f>A3653=#REF!</f>
        <v>#REF!</v>
      </c>
      <c r="O3653" t="e">
        <f>B3653=#REF!</f>
        <v>#REF!</v>
      </c>
      <c r="P3653" t="e">
        <f>C3653=#REF!</f>
        <v>#REF!</v>
      </c>
      <c r="Q3653" t="e">
        <f>D3653=#REF!</f>
        <v>#REF!</v>
      </c>
      <c r="R3653" t="e">
        <f>E3653=#REF!</f>
        <v>#REF!</v>
      </c>
      <c r="S3653" t="e">
        <f>F3653=#REF!</f>
        <v>#REF!</v>
      </c>
      <c r="T3653" t="e">
        <f>G3653=#REF!</f>
        <v>#REF!</v>
      </c>
      <c r="U3653" t="e">
        <f>H3653=#REF!</f>
        <v>#REF!</v>
      </c>
      <c r="V3653" t="e">
        <f>I3653=#REF!</f>
        <v>#REF!</v>
      </c>
      <c r="W3653" t="e">
        <f>J3653=#REF!</f>
        <v>#REF!</v>
      </c>
      <c r="X3653" t="e">
        <f>K3653=#REF!</f>
        <v>#REF!</v>
      </c>
      <c r="Y3653" t="e">
        <f>L3653=#REF!</f>
        <v>#REF!</v>
      </c>
    </row>
    <row r="3654" spans="1:25">
      <c r="A3654" s="4">
        <v>18195</v>
      </c>
      <c r="B3654" s="5" t="s">
        <v>473</v>
      </c>
      <c r="C3654" s="10" t="s">
        <v>34</v>
      </c>
      <c r="D3654" s="12" t="s">
        <v>37</v>
      </c>
      <c r="E3654" s="8"/>
      <c r="F3654" s="5"/>
      <c r="G3654" s="4"/>
      <c r="H3654" s="6" t="s">
        <v>379</v>
      </c>
      <c r="I3654" s="4" t="s">
        <v>431</v>
      </c>
      <c r="J3654" s="5" t="s">
        <v>284</v>
      </c>
      <c r="K3654" s="5" t="s">
        <v>1052</v>
      </c>
      <c r="L3654" s="5" t="s">
        <v>17</v>
      </c>
      <c r="M3654" s="18" t="e">
        <f t="shared" si="57"/>
        <v>#N/A</v>
      </c>
      <c r="N3654" t="e">
        <f>A3654=#REF!</f>
        <v>#REF!</v>
      </c>
      <c r="O3654" t="e">
        <f>B3654=#REF!</f>
        <v>#REF!</v>
      </c>
      <c r="P3654" t="e">
        <f>C3654=#REF!</f>
        <v>#REF!</v>
      </c>
      <c r="Q3654" t="e">
        <f>D3654=#REF!</f>
        <v>#REF!</v>
      </c>
      <c r="R3654" t="e">
        <f>E3654=#REF!</f>
        <v>#REF!</v>
      </c>
      <c r="S3654" t="e">
        <f>F3654=#REF!</f>
        <v>#REF!</v>
      </c>
      <c r="T3654" t="e">
        <f>G3654=#REF!</f>
        <v>#REF!</v>
      </c>
      <c r="U3654" t="e">
        <f>H3654=#REF!</f>
        <v>#REF!</v>
      </c>
      <c r="V3654" t="e">
        <f>I3654=#REF!</f>
        <v>#REF!</v>
      </c>
      <c r="W3654" t="e">
        <f>J3654=#REF!</f>
        <v>#REF!</v>
      </c>
      <c r="X3654" t="e">
        <f>K3654=#REF!</f>
        <v>#REF!</v>
      </c>
      <c r="Y3654" t="e">
        <f>L3654=#REF!</f>
        <v>#REF!</v>
      </c>
    </row>
    <row r="3655" spans="1:25">
      <c r="A3655" s="3">
        <v>18196</v>
      </c>
      <c r="B3655" s="5" t="s">
        <v>473</v>
      </c>
      <c r="C3655" s="10" t="s">
        <v>34</v>
      </c>
      <c r="D3655" s="12" t="s">
        <v>37</v>
      </c>
      <c r="E3655" s="8"/>
      <c r="F3655" s="5"/>
      <c r="G3655" s="4"/>
      <c r="H3655" s="6" t="s">
        <v>379</v>
      </c>
      <c r="I3655" s="4" t="s">
        <v>431</v>
      </c>
      <c r="J3655" s="5" t="s">
        <v>284</v>
      </c>
      <c r="K3655" s="5" t="s">
        <v>1053</v>
      </c>
      <c r="L3655" s="5" t="s">
        <v>17</v>
      </c>
      <c r="M3655" s="18" t="e">
        <f t="shared" si="57"/>
        <v>#N/A</v>
      </c>
      <c r="N3655" t="e">
        <f>A3655=#REF!</f>
        <v>#REF!</v>
      </c>
      <c r="O3655" t="e">
        <f>B3655=#REF!</f>
        <v>#REF!</v>
      </c>
      <c r="P3655" t="e">
        <f>C3655=#REF!</f>
        <v>#REF!</v>
      </c>
      <c r="Q3655" t="e">
        <f>D3655=#REF!</f>
        <v>#REF!</v>
      </c>
      <c r="R3655" t="e">
        <f>E3655=#REF!</f>
        <v>#REF!</v>
      </c>
      <c r="S3655" t="e">
        <f>F3655=#REF!</f>
        <v>#REF!</v>
      </c>
      <c r="T3655" t="e">
        <f>G3655=#REF!</f>
        <v>#REF!</v>
      </c>
      <c r="U3655" t="e">
        <f>H3655=#REF!</f>
        <v>#REF!</v>
      </c>
      <c r="V3655" t="e">
        <f>I3655=#REF!</f>
        <v>#REF!</v>
      </c>
      <c r="W3655" t="e">
        <f>J3655=#REF!</f>
        <v>#REF!</v>
      </c>
      <c r="X3655" t="e">
        <f>K3655=#REF!</f>
        <v>#REF!</v>
      </c>
      <c r="Y3655" t="e">
        <f>L3655=#REF!</f>
        <v>#REF!</v>
      </c>
    </row>
    <row r="3656" spans="1:25">
      <c r="A3656" s="4">
        <v>18197</v>
      </c>
      <c r="B3656" s="5" t="s">
        <v>473</v>
      </c>
      <c r="C3656" s="10" t="s">
        <v>34</v>
      </c>
      <c r="D3656" s="12" t="s">
        <v>37</v>
      </c>
      <c r="E3656" s="8"/>
      <c r="F3656" s="5"/>
      <c r="G3656" s="4"/>
      <c r="H3656" s="6" t="s">
        <v>379</v>
      </c>
      <c r="I3656" s="4" t="s">
        <v>431</v>
      </c>
      <c r="J3656" s="5" t="s">
        <v>284</v>
      </c>
      <c r="K3656" s="5" t="s">
        <v>1054</v>
      </c>
      <c r="L3656" s="5" t="s">
        <v>17</v>
      </c>
      <c r="M3656" s="18" t="e">
        <f t="shared" si="57"/>
        <v>#N/A</v>
      </c>
      <c r="N3656" t="e">
        <f>A3656=#REF!</f>
        <v>#REF!</v>
      </c>
      <c r="O3656" t="e">
        <f>B3656=#REF!</f>
        <v>#REF!</v>
      </c>
      <c r="P3656" t="e">
        <f>C3656=#REF!</f>
        <v>#REF!</v>
      </c>
      <c r="Q3656" t="e">
        <f>D3656=#REF!</f>
        <v>#REF!</v>
      </c>
      <c r="R3656" t="e">
        <f>E3656=#REF!</f>
        <v>#REF!</v>
      </c>
      <c r="S3656" t="e">
        <f>F3656=#REF!</f>
        <v>#REF!</v>
      </c>
      <c r="T3656" t="e">
        <f>G3656=#REF!</f>
        <v>#REF!</v>
      </c>
      <c r="U3656" t="e">
        <f>H3656=#REF!</f>
        <v>#REF!</v>
      </c>
      <c r="V3656" t="e">
        <f>I3656=#REF!</f>
        <v>#REF!</v>
      </c>
      <c r="W3656" t="e">
        <f>J3656=#REF!</f>
        <v>#REF!</v>
      </c>
      <c r="X3656" t="e">
        <f>K3656=#REF!</f>
        <v>#REF!</v>
      </c>
      <c r="Y3656" t="e">
        <f>L3656=#REF!</f>
        <v>#REF!</v>
      </c>
    </row>
    <row r="3657" spans="1:25">
      <c r="A3657" s="3">
        <v>18198</v>
      </c>
      <c r="B3657" s="5" t="s">
        <v>473</v>
      </c>
      <c r="C3657" s="10" t="s">
        <v>34</v>
      </c>
      <c r="D3657" s="12" t="s">
        <v>37</v>
      </c>
      <c r="E3657" s="8"/>
      <c r="F3657" s="5"/>
      <c r="G3657" s="4"/>
      <c r="H3657" s="6" t="s">
        <v>379</v>
      </c>
      <c r="I3657" s="4" t="s">
        <v>431</v>
      </c>
      <c r="J3657" s="5" t="s">
        <v>284</v>
      </c>
      <c r="K3657" s="5" t="s">
        <v>1055</v>
      </c>
      <c r="L3657" s="5" t="s">
        <v>17</v>
      </c>
      <c r="M3657" s="18" t="e">
        <f t="shared" si="57"/>
        <v>#N/A</v>
      </c>
      <c r="N3657" t="e">
        <f>A3657=#REF!</f>
        <v>#REF!</v>
      </c>
      <c r="O3657" t="e">
        <f>B3657=#REF!</f>
        <v>#REF!</v>
      </c>
      <c r="P3657" t="e">
        <f>C3657=#REF!</f>
        <v>#REF!</v>
      </c>
      <c r="Q3657" t="e">
        <f>D3657=#REF!</f>
        <v>#REF!</v>
      </c>
      <c r="R3657" t="e">
        <f>E3657=#REF!</f>
        <v>#REF!</v>
      </c>
      <c r="S3657" t="e">
        <f>F3657=#REF!</f>
        <v>#REF!</v>
      </c>
      <c r="T3657" t="e">
        <f>G3657=#REF!</f>
        <v>#REF!</v>
      </c>
      <c r="U3657" t="e">
        <f>H3657=#REF!</f>
        <v>#REF!</v>
      </c>
      <c r="V3657" t="e">
        <f>I3657=#REF!</f>
        <v>#REF!</v>
      </c>
      <c r="W3657" t="e">
        <f>J3657=#REF!</f>
        <v>#REF!</v>
      </c>
      <c r="X3657" t="e">
        <f>K3657=#REF!</f>
        <v>#REF!</v>
      </c>
      <c r="Y3657" t="e">
        <f>L3657=#REF!</f>
        <v>#REF!</v>
      </c>
    </row>
    <row r="3658" spans="1:25">
      <c r="A3658" s="4">
        <v>18199</v>
      </c>
      <c r="B3658" s="5" t="s">
        <v>473</v>
      </c>
      <c r="C3658" s="10" t="s">
        <v>34</v>
      </c>
      <c r="D3658" s="12" t="s">
        <v>37</v>
      </c>
      <c r="E3658" s="8"/>
      <c r="F3658" s="5"/>
      <c r="G3658" s="4"/>
      <c r="H3658" s="6" t="s">
        <v>379</v>
      </c>
      <c r="I3658" s="4" t="s">
        <v>431</v>
      </c>
      <c r="J3658" s="5" t="s">
        <v>284</v>
      </c>
      <c r="K3658" s="5" t="s">
        <v>1056</v>
      </c>
      <c r="L3658" s="5" t="s">
        <v>17</v>
      </c>
      <c r="M3658" s="18" t="e">
        <f t="shared" si="57"/>
        <v>#N/A</v>
      </c>
      <c r="N3658" t="e">
        <f>A3658=#REF!</f>
        <v>#REF!</v>
      </c>
      <c r="O3658" t="e">
        <f>B3658=#REF!</f>
        <v>#REF!</v>
      </c>
      <c r="P3658" t="e">
        <f>C3658=#REF!</f>
        <v>#REF!</v>
      </c>
      <c r="Q3658" t="e">
        <f>D3658=#REF!</f>
        <v>#REF!</v>
      </c>
      <c r="R3658" t="e">
        <f>E3658=#REF!</f>
        <v>#REF!</v>
      </c>
      <c r="S3658" t="e">
        <f>F3658=#REF!</f>
        <v>#REF!</v>
      </c>
      <c r="T3658" t="e">
        <f>G3658=#REF!</f>
        <v>#REF!</v>
      </c>
      <c r="U3658" t="e">
        <f>H3658=#REF!</f>
        <v>#REF!</v>
      </c>
      <c r="V3658" t="e">
        <f>I3658=#REF!</f>
        <v>#REF!</v>
      </c>
      <c r="W3658" t="e">
        <f>J3658=#REF!</f>
        <v>#REF!</v>
      </c>
      <c r="X3658" t="e">
        <f>K3658=#REF!</f>
        <v>#REF!</v>
      </c>
      <c r="Y3658" t="e">
        <f>L3658=#REF!</f>
        <v>#REF!</v>
      </c>
    </row>
    <row r="3659" spans="1:25">
      <c r="A3659" s="3">
        <v>18200</v>
      </c>
      <c r="B3659" s="5" t="s">
        <v>473</v>
      </c>
      <c r="C3659" s="10" t="s">
        <v>34</v>
      </c>
      <c r="D3659" s="12" t="s">
        <v>35</v>
      </c>
      <c r="E3659" s="8"/>
      <c r="F3659" s="5"/>
      <c r="G3659" s="4"/>
      <c r="H3659" s="6" t="s">
        <v>379</v>
      </c>
      <c r="I3659" s="4" t="s">
        <v>432</v>
      </c>
      <c r="J3659" s="5" t="s">
        <v>284</v>
      </c>
      <c r="K3659" s="5" t="s">
        <v>1057</v>
      </c>
      <c r="L3659" s="5" t="s">
        <v>17</v>
      </c>
      <c r="M3659" s="18" t="e">
        <f t="shared" si="57"/>
        <v>#N/A</v>
      </c>
      <c r="N3659" t="e">
        <f>A3659=#REF!</f>
        <v>#REF!</v>
      </c>
      <c r="O3659" t="e">
        <f>B3659=#REF!</f>
        <v>#REF!</v>
      </c>
      <c r="P3659" t="e">
        <f>C3659=#REF!</f>
        <v>#REF!</v>
      </c>
      <c r="Q3659" t="e">
        <f>D3659=#REF!</f>
        <v>#REF!</v>
      </c>
      <c r="R3659" t="e">
        <f>E3659=#REF!</f>
        <v>#REF!</v>
      </c>
      <c r="S3659" t="e">
        <f>F3659=#REF!</f>
        <v>#REF!</v>
      </c>
      <c r="T3659" t="e">
        <f>G3659=#REF!</f>
        <v>#REF!</v>
      </c>
      <c r="U3659" t="e">
        <f>H3659=#REF!</f>
        <v>#REF!</v>
      </c>
      <c r="V3659" t="e">
        <f>I3659=#REF!</f>
        <v>#REF!</v>
      </c>
      <c r="W3659" t="e">
        <f>J3659=#REF!</f>
        <v>#REF!</v>
      </c>
      <c r="X3659" t="e">
        <f>K3659=#REF!</f>
        <v>#REF!</v>
      </c>
      <c r="Y3659" t="e">
        <f>L3659=#REF!</f>
        <v>#REF!</v>
      </c>
    </row>
    <row r="3660" spans="1:25">
      <c r="A3660" s="4">
        <v>18201</v>
      </c>
      <c r="B3660" s="5" t="s">
        <v>473</v>
      </c>
      <c r="C3660" s="10" t="s">
        <v>34</v>
      </c>
      <c r="D3660" s="12" t="s">
        <v>37</v>
      </c>
      <c r="E3660" s="8"/>
      <c r="F3660" s="5"/>
      <c r="G3660" s="4"/>
      <c r="H3660" s="6" t="s">
        <v>379</v>
      </c>
      <c r="I3660" s="4" t="s">
        <v>432</v>
      </c>
      <c r="J3660" s="5" t="s">
        <v>284</v>
      </c>
      <c r="K3660" s="5" t="s">
        <v>1044</v>
      </c>
      <c r="L3660" s="5" t="s">
        <v>17</v>
      </c>
      <c r="M3660" s="18" t="e">
        <f t="shared" si="57"/>
        <v>#N/A</v>
      </c>
      <c r="N3660" t="e">
        <f>A3660=#REF!</f>
        <v>#REF!</v>
      </c>
      <c r="O3660" t="e">
        <f>B3660=#REF!</f>
        <v>#REF!</v>
      </c>
      <c r="P3660" t="e">
        <f>C3660=#REF!</f>
        <v>#REF!</v>
      </c>
      <c r="Q3660" t="e">
        <f>D3660=#REF!</f>
        <v>#REF!</v>
      </c>
      <c r="R3660" t="e">
        <f>E3660=#REF!</f>
        <v>#REF!</v>
      </c>
      <c r="S3660" t="e">
        <f>F3660=#REF!</f>
        <v>#REF!</v>
      </c>
      <c r="T3660" t="e">
        <f>G3660=#REF!</f>
        <v>#REF!</v>
      </c>
      <c r="U3660" t="e">
        <f>H3660=#REF!</f>
        <v>#REF!</v>
      </c>
      <c r="V3660" t="e">
        <f>I3660=#REF!</f>
        <v>#REF!</v>
      </c>
      <c r="W3660" t="e">
        <f>J3660=#REF!</f>
        <v>#REF!</v>
      </c>
      <c r="X3660" t="e">
        <f>K3660=#REF!</f>
        <v>#REF!</v>
      </c>
      <c r="Y3660" t="e">
        <f>L3660=#REF!</f>
        <v>#REF!</v>
      </c>
    </row>
    <row r="3661" spans="1:25">
      <c r="A3661" s="3">
        <v>18202</v>
      </c>
      <c r="B3661" s="5" t="s">
        <v>473</v>
      </c>
      <c r="C3661" s="10" t="s">
        <v>34</v>
      </c>
      <c r="D3661" s="12" t="s">
        <v>37</v>
      </c>
      <c r="E3661" s="8"/>
      <c r="F3661" s="5"/>
      <c r="G3661" s="4"/>
      <c r="H3661" s="6" t="s">
        <v>379</v>
      </c>
      <c r="I3661" s="4" t="s">
        <v>432</v>
      </c>
      <c r="J3661" s="5" t="s">
        <v>284</v>
      </c>
      <c r="K3661" s="5" t="s">
        <v>1045</v>
      </c>
      <c r="L3661" s="5" t="s">
        <v>17</v>
      </c>
      <c r="M3661" s="18" t="e">
        <f t="shared" si="57"/>
        <v>#N/A</v>
      </c>
      <c r="N3661" t="e">
        <f>A3661=#REF!</f>
        <v>#REF!</v>
      </c>
      <c r="O3661" t="e">
        <f>B3661=#REF!</f>
        <v>#REF!</v>
      </c>
      <c r="P3661" t="e">
        <f>C3661=#REF!</f>
        <v>#REF!</v>
      </c>
      <c r="Q3661" t="e">
        <f>D3661=#REF!</f>
        <v>#REF!</v>
      </c>
      <c r="R3661" t="e">
        <f>E3661=#REF!</f>
        <v>#REF!</v>
      </c>
      <c r="S3661" t="e">
        <f>F3661=#REF!</f>
        <v>#REF!</v>
      </c>
      <c r="T3661" t="e">
        <f>G3661=#REF!</f>
        <v>#REF!</v>
      </c>
      <c r="U3661" t="e">
        <f>H3661=#REF!</f>
        <v>#REF!</v>
      </c>
      <c r="V3661" t="e">
        <f>I3661=#REF!</f>
        <v>#REF!</v>
      </c>
      <c r="W3661" t="e">
        <f>J3661=#REF!</f>
        <v>#REF!</v>
      </c>
      <c r="X3661" t="e">
        <f>K3661=#REF!</f>
        <v>#REF!</v>
      </c>
      <c r="Y3661" t="e">
        <f>L3661=#REF!</f>
        <v>#REF!</v>
      </c>
    </row>
    <row r="3662" spans="1:25">
      <c r="A3662" s="4">
        <v>18203</v>
      </c>
      <c r="B3662" s="5" t="s">
        <v>473</v>
      </c>
      <c r="C3662" s="10" t="s">
        <v>34</v>
      </c>
      <c r="D3662" s="12" t="s">
        <v>37</v>
      </c>
      <c r="E3662" s="8"/>
      <c r="F3662" s="5"/>
      <c r="G3662" s="4"/>
      <c r="H3662" s="6" t="s">
        <v>379</v>
      </c>
      <c r="I3662" s="4" t="s">
        <v>432</v>
      </c>
      <c r="J3662" s="5" t="s">
        <v>284</v>
      </c>
      <c r="K3662" s="5" t="s">
        <v>1046</v>
      </c>
      <c r="L3662" s="5" t="s">
        <v>17</v>
      </c>
      <c r="M3662" s="18" t="e">
        <f t="shared" si="57"/>
        <v>#N/A</v>
      </c>
      <c r="N3662" t="e">
        <f>A3662=#REF!</f>
        <v>#REF!</v>
      </c>
      <c r="O3662" t="e">
        <f>B3662=#REF!</f>
        <v>#REF!</v>
      </c>
      <c r="P3662" t="e">
        <f>C3662=#REF!</f>
        <v>#REF!</v>
      </c>
      <c r="Q3662" t="e">
        <f>D3662=#REF!</f>
        <v>#REF!</v>
      </c>
      <c r="R3662" t="e">
        <f>E3662=#REF!</f>
        <v>#REF!</v>
      </c>
      <c r="S3662" t="e">
        <f>F3662=#REF!</f>
        <v>#REF!</v>
      </c>
      <c r="T3662" t="e">
        <f>G3662=#REF!</f>
        <v>#REF!</v>
      </c>
      <c r="U3662" t="e">
        <f>H3662=#REF!</f>
        <v>#REF!</v>
      </c>
      <c r="V3662" t="e">
        <f>I3662=#REF!</f>
        <v>#REF!</v>
      </c>
      <c r="W3662" t="e">
        <f>J3662=#REF!</f>
        <v>#REF!</v>
      </c>
      <c r="X3662" t="e">
        <f>K3662=#REF!</f>
        <v>#REF!</v>
      </c>
      <c r="Y3662" t="e">
        <f>L3662=#REF!</f>
        <v>#REF!</v>
      </c>
    </row>
    <row r="3663" spans="1:25">
      <c r="A3663" s="3">
        <v>18204</v>
      </c>
      <c r="B3663" s="5" t="s">
        <v>473</v>
      </c>
      <c r="C3663" s="10" t="s">
        <v>34</v>
      </c>
      <c r="D3663" s="12" t="s">
        <v>37</v>
      </c>
      <c r="E3663" s="8"/>
      <c r="F3663" s="5"/>
      <c r="G3663" s="4"/>
      <c r="H3663" s="6" t="s">
        <v>379</v>
      </c>
      <c r="I3663" s="4" t="s">
        <v>432</v>
      </c>
      <c r="J3663" s="5" t="s">
        <v>284</v>
      </c>
      <c r="K3663" s="5" t="s">
        <v>1047</v>
      </c>
      <c r="L3663" s="5" t="s">
        <v>17</v>
      </c>
      <c r="M3663" s="18" t="e">
        <f t="shared" si="57"/>
        <v>#N/A</v>
      </c>
      <c r="N3663" t="e">
        <f>A3663=#REF!</f>
        <v>#REF!</v>
      </c>
      <c r="O3663" t="e">
        <f>B3663=#REF!</f>
        <v>#REF!</v>
      </c>
      <c r="P3663" t="e">
        <f>C3663=#REF!</f>
        <v>#REF!</v>
      </c>
      <c r="Q3663" t="e">
        <f>D3663=#REF!</f>
        <v>#REF!</v>
      </c>
      <c r="R3663" t="e">
        <f>E3663=#REF!</f>
        <v>#REF!</v>
      </c>
      <c r="S3663" t="e">
        <f>F3663=#REF!</f>
        <v>#REF!</v>
      </c>
      <c r="T3663" t="e">
        <f>G3663=#REF!</f>
        <v>#REF!</v>
      </c>
      <c r="U3663" t="e">
        <f>H3663=#REF!</f>
        <v>#REF!</v>
      </c>
      <c r="V3663" t="e">
        <f>I3663=#REF!</f>
        <v>#REF!</v>
      </c>
      <c r="W3663" t="e">
        <f>J3663=#REF!</f>
        <v>#REF!</v>
      </c>
      <c r="X3663" t="e">
        <f>K3663=#REF!</f>
        <v>#REF!</v>
      </c>
      <c r="Y3663" t="e">
        <f>L3663=#REF!</f>
        <v>#REF!</v>
      </c>
    </row>
    <row r="3664" spans="1:25">
      <c r="A3664" s="4">
        <v>18205</v>
      </c>
      <c r="B3664" s="5" t="s">
        <v>473</v>
      </c>
      <c r="C3664" s="10" t="s">
        <v>34</v>
      </c>
      <c r="D3664" s="12" t="s">
        <v>37</v>
      </c>
      <c r="E3664" s="8"/>
      <c r="F3664" s="5"/>
      <c r="G3664" s="4"/>
      <c r="H3664" s="6" t="s">
        <v>379</v>
      </c>
      <c r="I3664" s="4" t="s">
        <v>432</v>
      </c>
      <c r="J3664" s="5" t="s">
        <v>284</v>
      </c>
      <c r="K3664" s="5" t="s">
        <v>1048</v>
      </c>
      <c r="L3664" s="5" t="s">
        <v>17</v>
      </c>
      <c r="M3664" s="18" t="e">
        <f t="shared" si="57"/>
        <v>#N/A</v>
      </c>
      <c r="N3664" t="e">
        <f>A3664=#REF!</f>
        <v>#REF!</v>
      </c>
      <c r="O3664" t="e">
        <f>B3664=#REF!</f>
        <v>#REF!</v>
      </c>
      <c r="P3664" t="e">
        <f>C3664=#REF!</f>
        <v>#REF!</v>
      </c>
      <c r="Q3664" t="e">
        <f>D3664=#REF!</f>
        <v>#REF!</v>
      </c>
      <c r="R3664" t="e">
        <f>E3664=#REF!</f>
        <v>#REF!</v>
      </c>
      <c r="S3664" t="e">
        <f>F3664=#REF!</f>
        <v>#REF!</v>
      </c>
      <c r="T3664" t="e">
        <f>G3664=#REF!</f>
        <v>#REF!</v>
      </c>
      <c r="U3664" t="e">
        <f>H3664=#REF!</f>
        <v>#REF!</v>
      </c>
      <c r="V3664" t="e">
        <f>I3664=#REF!</f>
        <v>#REF!</v>
      </c>
      <c r="W3664" t="e">
        <f>J3664=#REF!</f>
        <v>#REF!</v>
      </c>
      <c r="X3664" t="e">
        <f>K3664=#REF!</f>
        <v>#REF!</v>
      </c>
      <c r="Y3664" t="e">
        <f>L3664=#REF!</f>
        <v>#REF!</v>
      </c>
    </row>
    <row r="3665" spans="1:25">
      <c r="A3665" s="3">
        <v>18206</v>
      </c>
      <c r="B3665" s="5" t="s">
        <v>473</v>
      </c>
      <c r="C3665" s="10" t="s">
        <v>34</v>
      </c>
      <c r="D3665" s="12" t="s">
        <v>37</v>
      </c>
      <c r="E3665" s="8"/>
      <c r="F3665" s="5"/>
      <c r="G3665" s="4"/>
      <c r="H3665" s="6" t="s">
        <v>379</v>
      </c>
      <c r="I3665" s="4" t="s">
        <v>432</v>
      </c>
      <c r="J3665" s="5" t="s">
        <v>284</v>
      </c>
      <c r="K3665" s="5" t="s">
        <v>1049</v>
      </c>
      <c r="L3665" s="5" t="s">
        <v>17</v>
      </c>
      <c r="M3665" s="18" t="e">
        <f t="shared" si="57"/>
        <v>#N/A</v>
      </c>
      <c r="N3665" t="e">
        <f>A3665=#REF!</f>
        <v>#REF!</v>
      </c>
      <c r="O3665" t="e">
        <f>B3665=#REF!</f>
        <v>#REF!</v>
      </c>
      <c r="P3665" t="e">
        <f>C3665=#REF!</f>
        <v>#REF!</v>
      </c>
      <c r="Q3665" t="e">
        <f>D3665=#REF!</f>
        <v>#REF!</v>
      </c>
      <c r="R3665" t="e">
        <f>E3665=#REF!</f>
        <v>#REF!</v>
      </c>
      <c r="S3665" t="e">
        <f>F3665=#REF!</f>
        <v>#REF!</v>
      </c>
      <c r="T3665" t="e">
        <f>G3665=#REF!</f>
        <v>#REF!</v>
      </c>
      <c r="U3665" t="e">
        <f>H3665=#REF!</f>
        <v>#REF!</v>
      </c>
      <c r="V3665" t="e">
        <f>I3665=#REF!</f>
        <v>#REF!</v>
      </c>
      <c r="W3665" t="e">
        <f>J3665=#REF!</f>
        <v>#REF!</v>
      </c>
      <c r="X3665" t="e">
        <f>K3665=#REF!</f>
        <v>#REF!</v>
      </c>
      <c r="Y3665" t="e">
        <f>L3665=#REF!</f>
        <v>#REF!</v>
      </c>
    </row>
    <row r="3666" spans="1:25">
      <c r="A3666" s="4">
        <v>18207</v>
      </c>
      <c r="B3666" s="5" t="s">
        <v>473</v>
      </c>
      <c r="C3666" s="10" t="s">
        <v>34</v>
      </c>
      <c r="D3666" s="12" t="s">
        <v>37</v>
      </c>
      <c r="E3666" s="8"/>
      <c r="F3666" s="5"/>
      <c r="G3666" s="4"/>
      <c r="H3666" s="6" t="s">
        <v>379</v>
      </c>
      <c r="I3666" s="4" t="s">
        <v>432</v>
      </c>
      <c r="J3666" s="5" t="s">
        <v>284</v>
      </c>
      <c r="K3666" s="5" t="s">
        <v>1050</v>
      </c>
      <c r="L3666" s="5" t="s">
        <v>17</v>
      </c>
      <c r="M3666" s="18" t="e">
        <f t="shared" si="57"/>
        <v>#N/A</v>
      </c>
      <c r="N3666" t="e">
        <f>A3666=#REF!</f>
        <v>#REF!</v>
      </c>
      <c r="O3666" t="e">
        <f>B3666=#REF!</f>
        <v>#REF!</v>
      </c>
      <c r="P3666" t="e">
        <f>C3666=#REF!</f>
        <v>#REF!</v>
      </c>
      <c r="Q3666" t="e">
        <f>D3666=#REF!</f>
        <v>#REF!</v>
      </c>
      <c r="R3666" t="e">
        <f>E3666=#REF!</f>
        <v>#REF!</v>
      </c>
      <c r="S3666" t="e">
        <f>F3666=#REF!</f>
        <v>#REF!</v>
      </c>
      <c r="T3666" t="e">
        <f>G3666=#REF!</f>
        <v>#REF!</v>
      </c>
      <c r="U3666" t="e">
        <f>H3666=#REF!</f>
        <v>#REF!</v>
      </c>
      <c r="V3666" t="e">
        <f>I3666=#REF!</f>
        <v>#REF!</v>
      </c>
      <c r="W3666" t="e">
        <f>J3666=#REF!</f>
        <v>#REF!</v>
      </c>
      <c r="X3666" t="e">
        <f>K3666=#REF!</f>
        <v>#REF!</v>
      </c>
      <c r="Y3666" t="e">
        <f>L3666=#REF!</f>
        <v>#REF!</v>
      </c>
    </row>
    <row r="3667" spans="1:25">
      <c r="A3667" s="3">
        <v>18208</v>
      </c>
      <c r="B3667" s="5" t="s">
        <v>473</v>
      </c>
      <c r="C3667" s="10" t="s">
        <v>34</v>
      </c>
      <c r="D3667" s="12" t="s">
        <v>37</v>
      </c>
      <c r="E3667" s="8"/>
      <c r="F3667" s="5"/>
      <c r="G3667" s="4"/>
      <c r="H3667" s="6" t="s">
        <v>379</v>
      </c>
      <c r="I3667" s="4" t="s">
        <v>432</v>
      </c>
      <c r="J3667" s="5" t="s">
        <v>284</v>
      </c>
      <c r="K3667" s="5" t="s">
        <v>1051</v>
      </c>
      <c r="L3667" s="5" t="s">
        <v>17</v>
      </c>
      <c r="M3667" s="18" t="e">
        <f t="shared" si="57"/>
        <v>#N/A</v>
      </c>
      <c r="N3667" t="e">
        <f>A3667=#REF!</f>
        <v>#REF!</v>
      </c>
      <c r="O3667" t="e">
        <f>B3667=#REF!</f>
        <v>#REF!</v>
      </c>
      <c r="P3667" t="e">
        <f>C3667=#REF!</f>
        <v>#REF!</v>
      </c>
      <c r="Q3667" t="e">
        <f>D3667=#REF!</f>
        <v>#REF!</v>
      </c>
      <c r="R3667" t="e">
        <f>E3667=#REF!</f>
        <v>#REF!</v>
      </c>
      <c r="S3667" t="e">
        <f>F3667=#REF!</f>
        <v>#REF!</v>
      </c>
      <c r="T3667" t="e">
        <f>G3667=#REF!</f>
        <v>#REF!</v>
      </c>
      <c r="U3667" t="e">
        <f>H3667=#REF!</f>
        <v>#REF!</v>
      </c>
      <c r="V3667" t="e">
        <f>I3667=#REF!</f>
        <v>#REF!</v>
      </c>
      <c r="W3667" t="e">
        <f>J3667=#REF!</f>
        <v>#REF!</v>
      </c>
      <c r="X3667" t="e">
        <f>K3667=#REF!</f>
        <v>#REF!</v>
      </c>
      <c r="Y3667" t="e">
        <f>L3667=#REF!</f>
        <v>#REF!</v>
      </c>
    </row>
    <row r="3668" spans="1:25">
      <c r="A3668" s="4">
        <v>18209</v>
      </c>
      <c r="B3668" s="5" t="s">
        <v>473</v>
      </c>
      <c r="C3668" s="10" t="s">
        <v>34</v>
      </c>
      <c r="D3668" s="12" t="s">
        <v>37</v>
      </c>
      <c r="E3668" s="8"/>
      <c r="F3668" s="5"/>
      <c r="G3668" s="4"/>
      <c r="H3668" s="6" t="s">
        <v>379</v>
      </c>
      <c r="I3668" s="4" t="s">
        <v>432</v>
      </c>
      <c r="J3668" s="5" t="s">
        <v>284</v>
      </c>
      <c r="K3668" s="5" t="s">
        <v>1052</v>
      </c>
      <c r="L3668" s="5" t="s">
        <v>17</v>
      </c>
      <c r="M3668" s="18" t="e">
        <f t="shared" si="57"/>
        <v>#N/A</v>
      </c>
      <c r="N3668" t="e">
        <f>A3668=#REF!</f>
        <v>#REF!</v>
      </c>
      <c r="O3668" t="e">
        <f>B3668=#REF!</f>
        <v>#REF!</v>
      </c>
      <c r="P3668" t="e">
        <f>C3668=#REF!</f>
        <v>#REF!</v>
      </c>
      <c r="Q3668" t="e">
        <f>D3668=#REF!</f>
        <v>#REF!</v>
      </c>
      <c r="R3668" t="e">
        <f>E3668=#REF!</f>
        <v>#REF!</v>
      </c>
      <c r="S3668" t="e">
        <f>F3668=#REF!</f>
        <v>#REF!</v>
      </c>
      <c r="T3668" t="e">
        <f>G3668=#REF!</f>
        <v>#REF!</v>
      </c>
      <c r="U3668" t="e">
        <f>H3668=#REF!</f>
        <v>#REF!</v>
      </c>
      <c r="V3668" t="e">
        <f>I3668=#REF!</f>
        <v>#REF!</v>
      </c>
      <c r="W3668" t="e">
        <f>J3668=#REF!</f>
        <v>#REF!</v>
      </c>
      <c r="X3668" t="e">
        <f>K3668=#REF!</f>
        <v>#REF!</v>
      </c>
      <c r="Y3668" t="e">
        <f>L3668=#REF!</f>
        <v>#REF!</v>
      </c>
    </row>
    <row r="3669" spans="1:25">
      <c r="A3669" s="3">
        <v>18210</v>
      </c>
      <c r="B3669" s="5" t="s">
        <v>473</v>
      </c>
      <c r="C3669" s="10" t="s">
        <v>34</v>
      </c>
      <c r="D3669" s="12" t="s">
        <v>37</v>
      </c>
      <c r="E3669" s="8"/>
      <c r="F3669" s="5"/>
      <c r="G3669" s="4"/>
      <c r="H3669" s="6" t="s">
        <v>379</v>
      </c>
      <c r="I3669" s="4" t="s">
        <v>432</v>
      </c>
      <c r="J3669" s="5" t="s">
        <v>284</v>
      </c>
      <c r="K3669" s="5" t="s">
        <v>1053</v>
      </c>
      <c r="L3669" s="5" t="s">
        <v>17</v>
      </c>
      <c r="M3669" s="18" t="e">
        <f t="shared" si="57"/>
        <v>#N/A</v>
      </c>
      <c r="N3669" t="e">
        <f>A3669=#REF!</f>
        <v>#REF!</v>
      </c>
      <c r="O3669" t="e">
        <f>B3669=#REF!</f>
        <v>#REF!</v>
      </c>
      <c r="P3669" t="e">
        <f>C3669=#REF!</f>
        <v>#REF!</v>
      </c>
      <c r="Q3669" t="e">
        <f>D3669=#REF!</f>
        <v>#REF!</v>
      </c>
      <c r="R3669" t="e">
        <f>E3669=#REF!</f>
        <v>#REF!</v>
      </c>
      <c r="S3669" t="e">
        <f>F3669=#REF!</f>
        <v>#REF!</v>
      </c>
      <c r="T3669" t="e">
        <f>G3669=#REF!</f>
        <v>#REF!</v>
      </c>
      <c r="U3669" t="e">
        <f>H3669=#REF!</f>
        <v>#REF!</v>
      </c>
      <c r="V3669" t="e">
        <f>I3669=#REF!</f>
        <v>#REF!</v>
      </c>
      <c r="W3669" t="e">
        <f>J3669=#REF!</f>
        <v>#REF!</v>
      </c>
      <c r="X3669" t="e">
        <f>K3669=#REF!</f>
        <v>#REF!</v>
      </c>
      <c r="Y3669" t="e">
        <f>L3669=#REF!</f>
        <v>#REF!</v>
      </c>
    </row>
    <row r="3670" spans="1:25">
      <c r="A3670" s="4">
        <v>18211</v>
      </c>
      <c r="B3670" s="5" t="s">
        <v>473</v>
      </c>
      <c r="C3670" s="10" t="s">
        <v>34</v>
      </c>
      <c r="D3670" s="12" t="s">
        <v>37</v>
      </c>
      <c r="E3670" s="8"/>
      <c r="F3670" s="5"/>
      <c r="G3670" s="4"/>
      <c r="H3670" s="6" t="s">
        <v>379</v>
      </c>
      <c r="I3670" s="4" t="s">
        <v>432</v>
      </c>
      <c r="J3670" s="5" t="s">
        <v>284</v>
      </c>
      <c r="K3670" s="5" t="s">
        <v>1054</v>
      </c>
      <c r="L3670" s="5" t="s">
        <v>17</v>
      </c>
      <c r="M3670" s="18" t="e">
        <f t="shared" si="57"/>
        <v>#N/A</v>
      </c>
      <c r="N3670" t="e">
        <f>A3670=#REF!</f>
        <v>#REF!</v>
      </c>
      <c r="O3670" t="e">
        <f>B3670=#REF!</f>
        <v>#REF!</v>
      </c>
      <c r="P3670" t="e">
        <f>C3670=#REF!</f>
        <v>#REF!</v>
      </c>
      <c r="Q3670" t="e">
        <f>D3670=#REF!</f>
        <v>#REF!</v>
      </c>
      <c r="R3670" t="e">
        <f>E3670=#REF!</f>
        <v>#REF!</v>
      </c>
      <c r="S3670" t="e">
        <f>F3670=#REF!</f>
        <v>#REF!</v>
      </c>
      <c r="T3670" t="e">
        <f>G3670=#REF!</f>
        <v>#REF!</v>
      </c>
      <c r="U3670" t="e">
        <f>H3670=#REF!</f>
        <v>#REF!</v>
      </c>
      <c r="V3670" t="e">
        <f>I3670=#REF!</f>
        <v>#REF!</v>
      </c>
      <c r="W3670" t="e">
        <f>J3670=#REF!</f>
        <v>#REF!</v>
      </c>
      <c r="X3670" t="e">
        <f>K3670=#REF!</f>
        <v>#REF!</v>
      </c>
      <c r="Y3670" t="e">
        <f>L3670=#REF!</f>
        <v>#REF!</v>
      </c>
    </row>
    <row r="3671" spans="1:25">
      <c r="A3671" s="3">
        <v>18212</v>
      </c>
      <c r="B3671" s="5" t="s">
        <v>473</v>
      </c>
      <c r="C3671" s="10" t="s">
        <v>34</v>
      </c>
      <c r="D3671" s="12" t="s">
        <v>37</v>
      </c>
      <c r="E3671" s="8"/>
      <c r="F3671" s="5"/>
      <c r="G3671" s="4"/>
      <c r="H3671" s="6" t="s">
        <v>379</v>
      </c>
      <c r="I3671" s="4" t="s">
        <v>432</v>
      </c>
      <c r="J3671" s="5" t="s">
        <v>284</v>
      </c>
      <c r="K3671" s="5" t="s">
        <v>1055</v>
      </c>
      <c r="L3671" s="5" t="s">
        <v>17</v>
      </c>
      <c r="M3671" s="18" t="e">
        <f t="shared" si="57"/>
        <v>#N/A</v>
      </c>
      <c r="N3671" t="e">
        <f>A3671=#REF!</f>
        <v>#REF!</v>
      </c>
      <c r="O3671" t="e">
        <f>B3671=#REF!</f>
        <v>#REF!</v>
      </c>
      <c r="P3671" t="e">
        <f>C3671=#REF!</f>
        <v>#REF!</v>
      </c>
      <c r="Q3671" t="e">
        <f>D3671=#REF!</f>
        <v>#REF!</v>
      </c>
      <c r="R3671" t="e">
        <f>E3671=#REF!</f>
        <v>#REF!</v>
      </c>
      <c r="S3671" t="e">
        <f>F3671=#REF!</f>
        <v>#REF!</v>
      </c>
      <c r="T3671" t="e">
        <f>G3671=#REF!</f>
        <v>#REF!</v>
      </c>
      <c r="U3671" t="e">
        <f>H3671=#REF!</f>
        <v>#REF!</v>
      </c>
      <c r="V3671" t="e">
        <f>I3671=#REF!</f>
        <v>#REF!</v>
      </c>
      <c r="W3671" t="e">
        <f>J3671=#REF!</f>
        <v>#REF!</v>
      </c>
      <c r="X3671" t="e">
        <f>K3671=#REF!</f>
        <v>#REF!</v>
      </c>
      <c r="Y3671" t="e">
        <f>L3671=#REF!</f>
        <v>#REF!</v>
      </c>
    </row>
    <row r="3672" spans="1:25">
      <c r="A3672" s="4">
        <v>18213</v>
      </c>
      <c r="B3672" s="5" t="s">
        <v>473</v>
      </c>
      <c r="C3672" s="10" t="s">
        <v>34</v>
      </c>
      <c r="D3672" s="12" t="s">
        <v>37</v>
      </c>
      <c r="E3672" s="8"/>
      <c r="F3672" s="5"/>
      <c r="G3672" s="4"/>
      <c r="H3672" s="6" t="s">
        <v>379</v>
      </c>
      <c r="I3672" s="4" t="s">
        <v>432</v>
      </c>
      <c r="J3672" s="5" t="s">
        <v>284</v>
      </c>
      <c r="K3672" s="5" t="s">
        <v>1056</v>
      </c>
      <c r="L3672" s="5" t="s">
        <v>17</v>
      </c>
      <c r="M3672" s="18" t="e">
        <f t="shared" si="57"/>
        <v>#N/A</v>
      </c>
      <c r="N3672" t="e">
        <f>A3672=#REF!</f>
        <v>#REF!</v>
      </c>
      <c r="O3672" t="e">
        <f>B3672=#REF!</f>
        <v>#REF!</v>
      </c>
      <c r="P3672" t="e">
        <f>C3672=#REF!</f>
        <v>#REF!</v>
      </c>
      <c r="Q3672" t="e">
        <f>D3672=#REF!</f>
        <v>#REF!</v>
      </c>
      <c r="R3672" t="e">
        <f>E3672=#REF!</f>
        <v>#REF!</v>
      </c>
      <c r="S3672" t="e">
        <f>F3672=#REF!</f>
        <v>#REF!</v>
      </c>
      <c r="T3672" t="e">
        <f>G3672=#REF!</f>
        <v>#REF!</v>
      </c>
      <c r="U3672" t="e">
        <f>H3672=#REF!</f>
        <v>#REF!</v>
      </c>
      <c r="V3672" t="e">
        <f>I3672=#REF!</f>
        <v>#REF!</v>
      </c>
      <c r="W3672" t="e">
        <f>J3672=#REF!</f>
        <v>#REF!</v>
      </c>
      <c r="X3672" t="e">
        <f>K3672=#REF!</f>
        <v>#REF!</v>
      </c>
      <c r="Y3672" t="e">
        <f>L3672=#REF!</f>
        <v>#REF!</v>
      </c>
    </row>
    <row r="3673" spans="1:25">
      <c r="A3673" s="3">
        <v>18214</v>
      </c>
      <c r="B3673" s="5" t="s">
        <v>473</v>
      </c>
      <c r="C3673" s="10" t="s">
        <v>34</v>
      </c>
      <c r="D3673" s="12" t="s">
        <v>35</v>
      </c>
      <c r="E3673" s="8"/>
      <c r="F3673" s="5"/>
      <c r="G3673" s="4"/>
      <c r="H3673" s="6" t="s">
        <v>379</v>
      </c>
      <c r="I3673" s="4" t="s">
        <v>433</v>
      </c>
      <c r="J3673" s="5" t="s">
        <v>284</v>
      </c>
      <c r="K3673" s="5" t="s">
        <v>1057</v>
      </c>
      <c r="L3673" s="5" t="s">
        <v>17</v>
      </c>
      <c r="M3673" s="18" t="e">
        <f t="shared" si="57"/>
        <v>#N/A</v>
      </c>
      <c r="N3673" t="e">
        <f>A3673=#REF!</f>
        <v>#REF!</v>
      </c>
      <c r="O3673" t="e">
        <f>B3673=#REF!</f>
        <v>#REF!</v>
      </c>
      <c r="P3673" t="e">
        <f>C3673=#REF!</f>
        <v>#REF!</v>
      </c>
      <c r="Q3673" t="e">
        <f>D3673=#REF!</f>
        <v>#REF!</v>
      </c>
      <c r="R3673" t="e">
        <f>E3673=#REF!</f>
        <v>#REF!</v>
      </c>
      <c r="S3673" t="e">
        <f>F3673=#REF!</f>
        <v>#REF!</v>
      </c>
      <c r="T3673" t="e">
        <f>G3673=#REF!</f>
        <v>#REF!</v>
      </c>
      <c r="U3673" t="e">
        <f>H3673=#REF!</f>
        <v>#REF!</v>
      </c>
      <c r="V3673" t="e">
        <f>I3673=#REF!</f>
        <v>#REF!</v>
      </c>
      <c r="W3673" t="e">
        <f>J3673=#REF!</f>
        <v>#REF!</v>
      </c>
      <c r="X3673" t="e">
        <f>K3673=#REF!</f>
        <v>#REF!</v>
      </c>
      <c r="Y3673" t="e">
        <f>L3673=#REF!</f>
        <v>#REF!</v>
      </c>
    </row>
    <row r="3674" spans="1:25">
      <c r="A3674" s="4">
        <v>18215</v>
      </c>
      <c r="B3674" s="5" t="s">
        <v>473</v>
      </c>
      <c r="C3674" s="10" t="s">
        <v>34</v>
      </c>
      <c r="D3674" s="12" t="s">
        <v>37</v>
      </c>
      <c r="E3674" s="8"/>
      <c r="F3674" s="5"/>
      <c r="G3674" s="4"/>
      <c r="H3674" s="6" t="s">
        <v>379</v>
      </c>
      <c r="I3674" s="4" t="s">
        <v>433</v>
      </c>
      <c r="J3674" s="5" t="s">
        <v>284</v>
      </c>
      <c r="K3674" s="5" t="s">
        <v>1044</v>
      </c>
      <c r="L3674" s="5" t="s">
        <v>17</v>
      </c>
      <c r="M3674" s="18" t="e">
        <f t="shared" si="57"/>
        <v>#N/A</v>
      </c>
      <c r="N3674" t="e">
        <f>A3674=#REF!</f>
        <v>#REF!</v>
      </c>
      <c r="O3674" t="e">
        <f>B3674=#REF!</f>
        <v>#REF!</v>
      </c>
      <c r="P3674" t="e">
        <f>C3674=#REF!</f>
        <v>#REF!</v>
      </c>
      <c r="Q3674" t="e">
        <f>D3674=#REF!</f>
        <v>#REF!</v>
      </c>
      <c r="R3674" t="e">
        <f>E3674=#REF!</f>
        <v>#REF!</v>
      </c>
      <c r="S3674" t="e">
        <f>F3674=#REF!</f>
        <v>#REF!</v>
      </c>
      <c r="T3674" t="e">
        <f>G3674=#REF!</f>
        <v>#REF!</v>
      </c>
      <c r="U3674" t="e">
        <f>H3674=#REF!</f>
        <v>#REF!</v>
      </c>
      <c r="V3674" t="e">
        <f>I3674=#REF!</f>
        <v>#REF!</v>
      </c>
      <c r="W3674" t="e">
        <f>J3674=#REF!</f>
        <v>#REF!</v>
      </c>
      <c r="X3674" t="e">
        <f>K3674=#REF!</f>
        <v>#REF!</v>
      </c>
      <c r="Y3674" t="e">
        <f>L3674=#REF!</f>
        <v>#REF!</v>
      </c>
    </row>
    <row r="3675" spans="1:25">
      <c r="A3675" s="3">
        <v>18216</v>
      </c>
      <c r="B3675" s="5" t="s">
        <v>473</v>
      </c>
      <c r="C3675" s="10" t="s">
        <v>34</v>
      </c>
      <c r="D3675" s="12" t="s">
        <v>37</v>
      </c>
      <c r="E3675" s="8"/>
      <c r="F3675" s="5"/>
      <c r="G3675" s="4"/>
      <c r="H3675" s="6" t="s">
        <v>379</v>
      </c>
      <c r="I3675" s="4" t="s">
        <v>433</v>
      </c>
      <c r="J3675" s="5" t="s">
        <v>284</v>
      </c>
      <c r="K3675" s="5" t="s">
        <v>1045</v>
      </c>
      <c r="L3675" s="5" t="s">
        <v>17</v>
      </c>
      <c r="M3675" s="18" t="e">
        <f t="shared" si="57"/>
        <v>#N/A</v>
      </c>
      <c r="N3675" t="e">
        <f>A3675=#REF!</f>
        <v>#REF!</v>
      </c>
      <c r="O3675" t="e">
        <f>B3675=#REF!</f>
        <v>#REF!</v>
      </c>
      <c r="P3675" t="e">
        <f>C3675=#REF!</f>
        <v>#REF!</v>
      </c>
      <c r="Q3675" t="e">
        <f>D3675=#REF!</f>
        <v>#REF!</v>
      </c>
      <c r="R3675" t="e">
        <f>E3675=#REF!</f>
        <v>#REF!</v>
      </c>
      <c r="S3675" t="e">
        <f>F3675=#REF!</f>
        <v>#REF!</v>
      </c>
      <c r="T3675" t="e">
        <f>G3675=#REF!</f>
        <v>#REF!</v>
      </c>
      <c r="U3675" t="e">
        <f>H3675=#REF!</f>
        <v>#REF!</v>
      </c>
      <c r="V3675" t="e">
        <f>I3675=#REF!</f>
        <v>#REF!</v>
      </c>
      <c r="W3675" t="e">
        <f>J3675=#REF!</f>
        <v>#REF!</v>
      </c>
      <c r="X3675" t="e">
        <f>K3675=#REF!</f>
        <v>#REF!</v>
      </c>
      <c r="Y3675" t="e">
        <f>L3675=#REF!</f>
        <v>#REF!</v>
      </c>
    </row>
    <row r="3676" spans="1:25">
      <c r="A3676" s="4">
        <v>18217</v>
      </c>
      <c r="B3676" s="5" t="s">
        <v>473</v>
      </c>
      <c r="C3676" s="10" t="s">
        <v>34</v>
      </c>
      <c r="D3676" s="12" t="s">
        <v>37</v>
      </c>
      <c r="E3676" s="8"/>
      <c r="F3676" s="5"/>
      <c r="G3676" s="4"/>
      <c r="H3676" s="6" t="s">
        <v>379</v>
      </c>
      <c r="I3676" s="4" t="s">
        <v>433</v>
      </c>
      <c r="J3676" s="5" t="s">
        <v>284</v>
      </c>
      <c r="K3676" s="5" t="s">
        <v>1046</v>
      </c>
      <c r="L3676" s="5" t="s">
        <v>17</v>
      </c>
      <c r="M3676" s="18" t="e">
        <f t="shared" si="57"/>
        <v>#N/A</v>
      </c>
      <c r="N3676" t="e">
        <f>A3676=#REF!</f>
        <v>#REF!</v>
      </c>
      <c r="O3676" t="e">
        <f>B3676=#REF!</f>
        <v>#REF!</v>
      </c>
      <c r="P3676" t="e">
        <f>C3676=#REF!</f>
        <v>#REF!</v>
      </c>
      <c r="Q3676" t="e">
        <f>D3676=#REF!</f>
        <v>#REF!</v>
      </c>
      <c r="R3676" t="e">
        <f>E3676=#REF!</f>
        <v>#REF!</v>
      </c>
      <c r="S3676" t="e">
        <f>F3676=#REF!</f>
        <v>#REF!</v>
      </c>
      <c r="T3676" t="e">
        <f>G3676=#REF!</f>
        <v>#REF!</v>
      </c>
      <c r="U3676" t="e">
        <f>H3676=#REF!</f>
        <v>#REF!</v>
      </c>
      <c r="V3676" t="e">
        <f>I3676=#REF!</f>
        <v>#REF!</v>
      </c>
      <c r="W3676" t="e">
        <f>J3676=#REF!</f>
        <v>#REF!</v>
      </c>
      <c r="X3676" t="e">
        <f>K3676=#REF!</f>
        <v>#REF!</v>
      </c>
      <c r="Y3676" t="e">
        <f>L3676=#REF!</f>
        <v>#REF!</v>
      </c>
    </row>
    <row r="3677" spans="1:25">
      <c r="A3677" s="3">
        <v>18218</v>
      </c>
      <c r="B3677" s="5" t="s">
        <v>473</v>
      </c>
      <c r="C3677" s="10" t="s">
        <v>34</v>
      </c>
      <c r="D3677" s="12" t="s">
        <v>37</v>
      </c>
      <c r="E3677" s="8"/>
      <c r="F3677" s="5"/>
      <c r="G3677" s="4"/>
      <c r="H3677" s="6" t="s">
        <v>379</v>
      </c>
      <c r="I3677" s="4" t="s">
        <v>433</v>
      </c>
      <c r="J3677" s="5" t="s">
        <v>284</v>
      </c>
      <c r="K3677" s="5" t="s">
        <v>1047</v>
      </c>
      <c r="L3677" s="5" t="s">
        <v>17</v>
      </c>
      <c r="M3677" s="18" t="e">
        <f t="shared" si="57"/>
        <v>#N/A</v>
      </c>
      <c r="N3677" t="e">
        <f>A3677=#REF!</f>
        <v>#REF!</v>
      </c>
      <c r="O3677" t="e">
        <f>B3677=#REF!</f>
        <v>#REF!</v>
      </c>
      <c r="P3677" t="e">
        <f>C3677=#REF!</f>
        <v>#REF!</v>
      </c>
      <c r="Q3677" t="e">
        <f>D3677=#REF!</f>
        <v>#REF!</v>
      </c>
      <c r="R3677" t="e">
        <f>E3677=#REF!</f>
        <v>#REF!</v>
      </c>
      <c r="S3677" t="e">
        <f>F3677=#REF!</f>
        <v>#REF!</v>
      </c>
      <c r="T3677" t="e">
        <f>G3677=#REF!</f>
        <v>#REF!</v>
      </c>
      <c r="U3677" t="e">
        <f>H3677=#REF!</f>
        <v>#REF!</v>
      </c>
      <c r="V3677" t="e">
        <f>I3677=#REF!</f>
        <v>#REF!</v>
      </c>
      <c r="W3677" t="e">
        <f>J3677=#REF!</f>
        <v>#REF!</v>
      </c>
      <c r="X3677" t="e">
        <f>K3677=#REF!</f>
        <v>#REF!</v>
      </c>
      <c r="Y3677" t="e">
        <f>L3677=#REF!</f>
        <v>#REF!</v>
      </c>
    </row>
    <row r="3678" spans="1:25">
      <c r="A3678" s="4">
        <v>18219</v>
      </c>
      <c r="B3678" s="5" t="s">
        <v>473</v>
      </c>
      <c r="C3678" s="10" t="s">
        <v>34</v>
      </c>
      <c r="D3678" s="12" t="s">
        <v>37</v>
      </c>
      <c r="E3678" s="8"/>
      <c r="F3678" s="5"/>
      <c r="G3678" s="4"/>
      <c r="H3678" s="6" t="s">
        <v>379</v>
      </c>
      <c r="I3678" s="4" t="s">
        <v>433</v>
      </c>
      <c r="J3678" s="5" t="s">
        <v>284</v>
      </c>
      <c r="K3678" s="5" t="s">
        <v>1048</v>
      </c>
      <c r="L3678" s="5" t="s">
        <v>17</v>
      </c>
      <c r="M3678" s="18" t="e">
        <f t="shared" si="57"/>
        <v>#N/A</v>
      </c>
      <c r="N3678" t="e">
        <f>A3678=#REF!</f>
        <v>#REF!</v>
      </c>
      <c r="O3678" t="e">
        <f>B3678=#REF!</f>
        <v>#REF!</v>
      </c>
      <c r="P3678" t="e">
        <f>C3678=#REF!</f>
        <v>#REF!</v>
      </c>
      <c r="Q3678" t="e">
        <f>D3678=#REF!</f>
        <v>#REF!</v>
      </c>
      <c r="R3678" t="e">
        <f>E3678=#REF!</f>
        <v>#REF!</v>
      </c>
      <c r="S3678" t="e">
        <f>F3678=#REF!</f>
        <v>#REF!</v>
      </c>
      <c r="T3678" t="e">
        <f>G3678=#REF!</f>
        <v>#REF!</v>
      </c>
      <c r="U3678" t="e">
        <f>H3678=#REF!</f>
        <v>#REF!</v>
      </c>
      <c r="V3678" t="e">
        <f>I3678=#REF!</f>
        <v>#REF!</v>
      </c>
      <c r="W3678" t="e">
        <f>J3678=#REF!</f>
        <v>#REF!</v>
      </c>
      <c r="X3678" t="e">
        <f>K3678=#REF!</f>
        <v>#REF!</v>
      </c>
      <c r="Y3678" t="e">
        <f>L3678=#REF!</f>
        <v>#REF!</v>
      </c>
    </row>
    <row r="3679" spans="1:25">
      <c r="A3679" s="3">
        <v>18220</v>
      </c>
      <c r="B3679" s="5" t="s">
        <v>473</v>
      </c>
      <c r="C3679" s="10" t="s">
        <v>34</v>
      </c>
      <c r="D3679" s="12" t="s">
        <v>37</v>
      </c>
      <c r="E3679" s="8"/>
      <c r="F3679" s="5"/>
      <c r="G3679" s="4"/>
      <c r="H3679" s="6" t="s">
        <v>379</v>
      </c>
      <c r="I3679" s="4" t="s">
        <v>433</v>
      </c>
      <c r="J3679" s="5" t="s">
        <v>284</v>
      </c>
      <c r="K3679" s="5" t="s">
        <v>1049</v>
      </c>
      <c r="L3679" s="5" t="s">
        <v>17</v>
      </c>
      <c r="M3679" s="18" t="e">
        <f t="shared" si="57"/>
        <v>#N/A</v>
      </c>
      <c r="N3679" t="e">
        <f>A3679=#REF!</f>
        <v>#REF!</v>
      </c>
      <c r="O3679" t="e">
        <f>B3679=#REF!</f>
        <v>#REF!</v>
      </c>
      <c r="P3679" t="e">
        <f>C3679=#REF!</f>
        <v>#REF!</v>
      </c>
      <c r="Q3679" t="e">
        <f>D3679=#REF!</f>
        <v>#REF!</v>
      </c>
      <c r="R3679" t="e">
        <f>E3679=#REF!</f>
        <v>#REF!</v>
      </c>
      <c r="S3679" t="e">
        <f>F3679=#REF!</f>
        <v>#REF!</v>
      </c>
      <c r="T3679" t="e">
        <f>G3679=#REF!</f>
        <v>#REF!</v>
      </c>
      <c r="U3679" t="e">
        <f>H3679=#REF!</f>
        <v>#REF!</v>
      </c>
      <c r="V3679" t="e">
        <f>I3679=#REF!</f>
        <v>#REF!</v>
      </c>
      <c r="W3679" t="e">
        <f>J3679=#REF!</f>
        <v>#REF!</v>
      </c>
      <c r="X3679" t="e">
        <f>K3679=#REF!</f>
        <v>#REF!</v>
      </c>
      <c r="Y3679" t="e">
        <f>L3679=#REF!</f>
        <v>#REF!</v>
      </c>
    </row>
    <row r="3680" spans="1:25">
      <c r="A3680" s="4">
        <v>18221</v>
      </c>
      <c r="B3680" s="5" t="s">
        <v>473</v>
      </c>
      <c r="C3680" s="10" t="s">
        <v>34</v>
      </c>
      <c r="D3680" s="12" t="s">
        <v>37</v>
      </c>
      <c r="E3680" s="8"/>
      <c r="F3680" s="5"/>
      <c r="G3680" s="4"/>
      <c r="H3680" s="6" t="s">
        <v>379</v>
      </c>
      <c r="I3680" s="4" t="s">
        <v>433</v>
      </c>
      <c r="J3680" s="5" t="s">
        <v>284</v>
      </c>
      <c r="K3680" s="5" t="s">
        <v>1050</v>
      </c>
      <c r="L3680" s="5" t="s">
        <v>17</v>
      </c>
      <c r="M3680" s="18" t="e">
        <f t="shared" si="57"/>
        <v>#N/A</v>
      </c>
      <c r="N3680" t="e">
        <f>A3680=#REF!</f>
        <v>#REF!</v>
      </c>
      <c r="O3680" t="e">
        <f>B3680=#REF!</f>
        <v>#REF!</v>
      </c>
      <c r="P3680" t="e">
        <f>C3680=#REF!</f>
        <v>#REF!</v>
      </c>
      <c r="Q3680" t="e">
        <f>D3680=#REF!</f>
        <v>#REF!</v>
      </c>
      <c r="R3680" t="e">
        <f>E3680=#REF!</f>
        <v>#REF!</v>
      </c>
      <c r="S3680" t="e">
        <f>F3680=#REF!</f>
        <v>#REF!</v>
      </c>
      <c r="T3680" t="e">
        <f>G3680=#REF!</f>
        <v>#REF!</v>
      </c>
      <c r="U3680" t="e">
        <f>H3680=#REF!</f>
        <v>#REF!</v>
      </c>
      <c r="V3680" t="e">
        <f>I3680=#REF!</f>
        <v>#REF!</v>
      </c>
      <c r="W3680" t="e">
        <f>J3680=#REF!</f>
        <v>#REF!</v>
      </c>
      <c r="X3680" t="e">
        <f>K3680=#REF!</f>
        <v>#REF!</v>
      </c>
      <c r="Y3680" t="e">
        <f>L3680=#REF!</f>
        <v>#REF!</v>
      </c>
    </row>
    <row r="3681" spans="1:25">
      <c r="A3681" s="3">
        <v>18222</v>
      </c>
      <c r="B3681" s="5" t="s">
        <v>473</v>
      </c>
      <c r="C3681" s="10" t="s">
        <v>34</v>
      </c>
      <c r="D3681" s="12" t="s">
        <v>37</v>
      </c>
      <c r="E3681" s="8"/>
      <c r="F3681" s="5"/>
      <c r="G3681" s="4"/>
      <c r="H3681" s="6" t="s">
        <v>379</v>
      </c>
      <c r="I3681" s="4" t="s">
        <v>433</v>
      </c>
      <c r="J3681" s="5" t="s">
        <v>284</v>
      </c>
      <c r="K3681" s="5" t="s">
        <v>1051</v>
      </c>
      <c r="L3681" s="5" t="s">
        <v>17</v>
      </c>
      <c r="M3681" s="18" t="e">
        <f t="shared" si="57"/>
        <v>#N/A</v>
      </c>
      <c r="N3681" t="e">
        <f>A3681=#REF!</f>
        <v>#REF!</v>
      </c>
      <c r="O3681" t="e">
        <f>B3681=#REF!</f>
        <v>#REF!</v>
      </c>
      <c r="P3681" t="e">
        <f>C3681=#REF!</f>
        <v>#REF!</v>
      </c>
      <c r="Q3681" t="e">
        <f>D3681=#REF!</f>
        <v>#REF!</v>
      </c>
      <c r="R3681" t="e">
        <f>E3681=#REF!</f>
        <v>#REF!</v>
      </c>
      <c r="S3681" t="e">
        <f>F3681=#REF!</f>
        <v>#REF!</v>
      </c>
      <c r="T3681" t="e">
        <f>G3681=#REF!</f>
        <v>#REF!</v>
      </c>
      <c r="U3681" t="e">
        <f>H3681=#REF!</f>
        <v>#REF!</v>
      </c>
      <c r="V3681" t="e">
        <f>I3681=#REF!</f>
        <v>#REF!</v>
      </c>
      <c r="W3681" t="e">
        <f>J3681=#REF!</f>
        <v>#REF!</v>
      </c>
      <c r="X3681" t="e">
        <f>K3681=#REF!</f>
        <v>#REF!</v>
      </c>
      <c r="Y3681" t="e">
        <f>L3681=#REF!</f>
        <v>#REF!</v>
      </c>
    </row>
    <row r="3682" spans="1:25">
      <c r="A3682" s="4">
        <v>18223</v>
      </c>
      <c r="B3682" s="5" t="s">
        <v>473</v>
      </c>
      <c r="C3682" s="10" t="s">
        <v>34</v>
      </c>
      <c r="D3682" s="12" t="s">
        <v>37</v>
      </c>
      <c r="E3682" s="8"/>
      <c r="F3682" s="5"/>
      <c r="G3682" s="4"/>
      <c r="H3682" s="6" t="s">
        <v>379</v>
      </c>
      <c r="I3682" s="4" t="s">
        <v>433</v>
      </c>
      <c r="J3682" s="5" t="s">
        <v>284</v>
      </c>
      <c r="K3682" s="5" t="s">
        <v>1052</v>
      </c>
      <c r="L3682" s="5" t="s">
        <v>17</v>
      </c>
      <c r="M3682" s="18" t="e">
        <f t="shared" si="57"/>
        <v>#N/A</v>
      </c>
      <c r="N3682" t="e">
        <f>A3682=#REF!</f>
        <v>#REF!</v>
      </c>
      <c r="O3682" t="e">
        <f>B3682=#REF!</f>
        <v>#REF!</v>
      </c>
      <c r="P3682" t="e">
        <f>C3682=#REF!</f>
        <v>#REF!</v>
      </c>
      <c r="Q3682" t="e">
        <f>D3682=#REF!</f>
        <v>#REF!</v>
      </c>
      <c r="R3682" t="e">
        <f>E3682=#REF!</f>
        <v>#REF!</v>
      </c>
      <c r="S3682" t="e">
        <f>F3682=#REF!</f>
        <v>#REF!</v>
      </c>
      <c r="T3682" t="e">
        <f>G3682=#REF!</f>
        <v>#REF!</v>
      </c>
      <c r="U3682" t="e">
        <f>H3682=#REF!</f>
        <v>#REF!</v>
      </c>
      <c r="V3682" t="e">
        <f>I3682=#REF!</f>
        <v>#REF!</v>
      </c>
      <c r="W3682" t="e">
        <f>J3682=#REF!</f>
        <v>#REF!</v>
      </c>
      <c r="X3682" t="e">
        <f>K3682=#REF!</f>
        <v>#REF!</v>
      </c>
      <c r="Y3682" t="e">
        <f>L3682=#REF!</f>
        <v>#REF!</v>
      </c>
    </row>
    <row r="3683" spans="1:25">
      <c r="A3683" s="3">
        <v>18224</v>
      </c>
      <c r="B3683" s="5" t="s">
        <v>473</v>
      </c>
      <c r="C3683" s="10" t="s">
        <v>34</v>
      </c>
      <c r="D3683" s="12" t="s">
        <v>37</v>
      </c>
      <c r="E3683" s="8"/>
      <c r="F3683" s="5"/>
      <c r="G3683" s="4"/>
      <c r="H3683" s="6" t="s">
        <v>379</v>
      </c>
      <c r="I3683" s="4" t="s">
        <v>433</v>
      </c>
      <c r="J3683" s="5" t="s">
        <v>284</v>
      </c>
      <c r="K3683" s="5" t="s">
        <v>1053</v>
      </c>
      <c r="L3683" s="5" t="s">
        <v>17</v>
      </c>
      <c r="M3683" s="18" t="e">
        <f t="shared" si="57"/>
        <v>#N/A</v>
      </c>
      <c r="N3683" t="e">
        <f>A3683=#REF!</f>
        <v>#REF!</v>
      </c>
      <c r="O3683" t="e">
        <f>B3683=#REF!</f>
        <v>#REF!</v>
      </c>
      <c r="P3683" t="e">
        <f>C3683=#REF!</f>
        <v>#REF!</v>
      </c>
      <c r="Q3683" t="e">
        <f>D3683=#REF!</f>
        <v>#REF!</v>
      </c>
      <c r="R3683" t="e">
        <f>E3683=#REF!</f>
        <v>#REF!</v>
      </c>
      <c r="S3683" t="e">
        <f>F3683=#REF!</f>
        <v>#REF!</v>
      </c>
      <c r="T3683" t="e">
        <f>G3683=#REF!</f>
        <v>#REF!</v>
      </c>
      <c r="U3683" t="e">
        <f>H3683=#REF!</f>
        <v>#REF!</v>
      </c>
      <c r="V3683" t="e">
        <f>I3683=#REF!</f>
        <v>#REF!</v>
      </c>
      <c r="W3683" t="e">
        <f>J3683=#REF!</f>
        <v>#REF!</v>
      </c>
      <c r="X3683" t="e">
        <f>K3683=#REF!</f>
        <v>#REF!</v>
      </c>
      <c r="Y3683" t="e">
        <f>L3683=#REF!</f>
        <v>#REF!</v>
      </c>
    </row>
    <row r="3684" spans="1:25">
      <c r="A3684" s="4">
        <v>18225</v>
      </c>
      <c r="B3684" s="5" t="s">
        <v>473</v>
      </c>
      <c r="C3684" s="10" t="s">
        <v>34</v>
      </c>
      <c r="D3684" s="12" t="s">
        <v>37</v>
      </c>
      <c r="E3684" s="8"/>
      <c r="F3684" s="5"/>
      <c r="G3684" s="4"/>
      <c r="H3684" s="6" t="s">
        <v>379</v>
      </c>
      <c r="I3684" s="4" t="s">
        <v>433</v>
      </c>
      <c r="J3684" s="5" t="s">
        <v>284</v>
      </c>
      <c r="K3684" s="5" t="s">
        <v>1054</v>
      </c>
      <c r="L3684" s="5" t="s">
        <v>17</v>
      </c>
      <c r="M3684" s="18" t="e">
        <f t="shared" si="57"/>
        <v>#N/A</v>
      </c>
      <c r="N3684" t="e">
        <f>A3684=#REF!</f>
        <v>#REF!</v>
      </c>
      <c r="O3684" t="e">
        <f>B3684=#REF!</f>
        <v>#REF!</v>
      </c>
      <c r="P3684" t="e">
        <f>C3684=#REF!</f>
        <v>#REF!</v>
      </c>
      <c r="Q3684" t="e">
        <f>D3684=#REF!</f>
        <v>#REF!</v>
      </c>
      <c r="R3684" t="e">
        <f>E3684=#REF!</f>
        <v>#REF!</v>
      </c>
      <c r="S3684" t="e">
        <f>F3684=#REF!</f>
        <v>#REF!</v>
      </c>
      <c r="T3684" t="e">
        <f>G3684=#REF!</f>
        <v>#REF!</v>
      </c>
      <c r="U3684" t="e">
        <f>H3684=#REF!</f>
        <v>#REF!</v>
      </c>
      <c r="V3684" t="e">
        <f>I3684=#REF!</f>
        <v>#REF!</v>
      </c>
      <c r="W3684" t="e">
        <f>J3684=#REF!</f>
        <v>#REF!</v>
      </c>
      <c r="X3684" t="e">
        <f>K3684=#REF!</f>
        <v>#REF!</v>
      </c>
      <c r="Y3684" t="e">
        <f>L3684=#REF!</f>
        <v>#REF!</v>
      </c>
    </row>
    <row r="3685" spans="1:25">
      <c r="A3685" s="3">
        <v>18226</v>
      </c>
      <c r="B3685" s="5" t="s">
        <v>473</v>
      </c>
      <c r="C3685" s="10" t="s">
        <v>34</v>
      </c>
      <c r="D3685" s="12" t="s">
        <v>37</v>
      </c>
      <c r="E3685" s="8"/>
      <c r="F3685" s="5"/>
      <c r="G3685" s="4"/>
      <c r="H3685" s="6" t="s">
        <v>379</v>
      </c>
      <c r="I3685" s="4" t="s">
        <v>433</v>
      </c>
      <c r="J3685" s="5" t="s">
        <v>284</v>
      </c>
      <c r="K3685" s="5" t="s">
        <v>1055</v>
      </c>
      <c r="L3685" s="5" t="s">
        <v>17</v>
      </c>
      <c r="M3685" s="18" t="e">
        <f t="shared" si="57"/>
        <v>#N/A</v>
      </c>
      <c r="N3685" t="e">
        <f>A3685=#REF!</f>
        <v>#REF!</v>
      </c>
      <c r="O3685" t="e">
        <f>B3685=#REF!</f>
        <v>#REF!</v>
      </c>
      <c r="P3685" t="e">
        <f>C3685=#REF!</f>
        <v>#REF!</v>
      </c>
      <c r="Q3685" t="e">
        <f>D3685=#REF!</f>
        <v>#REF!</v>
      </c>
      <c r="R3685" t="e">
        <f>E3685=#REF!</f>
        <v>#REF!</v>
      </c>
      <c r="S3685" t="e">
        <f>F3685=#REF!</f>
        <v>#REF!</v>
      </c>
      <c r="T3685" t="e">
        <f>G3685=#REF!</f>
        <v>#REF!</v>
      </c>
      <c r="U3685" t="e">
        <f>H3685=#REF!</f>
        <v>#REF!</v>
      </c>
      <c r="V3685" t="e">
        <f>I3685=#REF!</f>
        <v>#REF!</v>
      </c>
      <c r="W3685" t="e">
        <f>J3685=#REF!</f>
        <v>#REF!</v>
      </c>
      <c r="X3685" t="e">
        <f>K3685=#REF!</f>
        <v>#REF!</v>
      </c>
      <c r="Y3685" t="e">
        <f>L3685=#REF!</f>
        <v>#REF!</v>
      </c>
    </row>
    <row r="3686" spans="1:25">
      <c r="A3686" s="4">
        <v>18227</v>
      </c>
      <c r="B3686" s="5" t="s">
        <v>473</v>
      </c>
      <c r="C3686" s="10" t="s">
        <v>34</v>
      </c>
      <c r="D3686" s="12" t="s">
        <v>37</v>
      </c>
      <c r="E3686" s="8"/>
      <c r="F3686" s="5"/>
      <c r="G3686" s="4"/>
      <c r="H3686" s="6" t="s">
        <v>379</v>
      </c>
      <c r="I3686" s="4" t="s">
        <v>433</v>
      </c>
      <c r="J3686" s="5" t="s">
        <v>284</v>
      </c>
      <c r="K3686" s="5" t="s">
        <v>1056</v>
      </c>
      <c r="L3686" s="5" t="s">
        <v>17</v>
      </c>
      <c r="M3686" s="18" t="e">
        <f t="shared" si="57"/>
        <v>#N/A</v>
      </c>
      <c r="N3686" t="e">
        <f>A3686=#REF!</f>
        <v>#REF!</v>
      </c>
      <c r="O3686" t="e">
        <f>B3686=#REF!</f>
        <v>#REF!</v>
      </c>
      <c r="P3686" t="e">
        <f>C3686=#REF!</f>
        <v>#REF!</v>
      </c>
      <c r="Q3686" t="e">
        <f>D3686=#REF!</f>
        <v>#REF!</v>
      </c>
      <c r="R3686" t="e">
        <f>E3686=#REF!</f>
        <v>#REF!</v>
      </c>
      <c r="S3686" t="e">
        <f>F3686=#REF!</f>
        <v>#REF!</v>
      </c>
      <c r="T3686" t="e">
        <f>G3686=#REF!</f>
        <v>#REF!</v>
      </c>
      <c r="U3686" t="e">
        <f>H3686=#REF!</f>
        <v>#REF!</v>
      </c>
      <c r="V3686" t="e">
        <f>I3686=#REF!</f>
        <v>#REF!</v>
      </c>
      <c r="W3686" t="e">
        <f>J3686=#REF!</f>
        <v>#REF!</v>
      </c>
      <c r="X3686" t="e">
        <f>K3686=#REF!</f>
        <v>#REF!</v>
      </c>
      <c r="Y3686" t="e">
        <f>L3686=#REF!</f>
        <v>#REF!</v>
      </c>
    </row>
    <row r="3687" spans="1:25">
      <c r="A3687" s="3">
        <v>18228</v>
      </c>
      <c r="B3687" s="5" t="s">
        <v>473</v>
      </c>
      <c r="C3687" s="10" t="s">
        <v>34</v>
      </c>
      <c r="D3687" s="12" t="s">
        <v>35</v>
      </c>
      <c r="E3687" s="8"/>
      <c r="F3687" s="5"/>
      <c r="G3687" s="4"/>
      <c r="H3687" s="6" t="s">
        <v>379</v>
      </c>
      <c r="I3687" s="4" t="s">
        <v>434</v>
      </c>
      <c r="J3687" s="5" t="s">
        <v>284</v>
      </c>
      <c r="K3687" s="5" t="s">
        <v>1057</v>
      </c>
      <c r="L3687" s="5" t="s">
        <v>17</v>
      </c>
      <c r="M3687" s="18" t="e">
        <f t="shared" si="57"/>
        <v>#N/A</v>
      </c>
      <c r="N3687" t="e">
        <f>A3687=#REF!</f>
        <v>#REF!</v>
      </c>
      <c r="O3687" t="e">
        <f>B3687=#REF!</f>
        <v>#REF!</v>
      </c>
      <c r="P3687" t="e">
        <f>C3687=#REF!</f>
        <v>#REF!</v>
      </c>
      <c r="Q3687" t="e">
        <f>D3687=#REF!</f>
        <v>#REF!</v>
      </c>
      <c r="R3687" t="e">
        <f>E3687=#REF!</f>
        <v>#REF!</v>
      </c>
      <c r="S3687" t="e">
        <f>F3687=#REF!</f>
        <v>#REF!</v>
      </c>
      <c r="T3687" t="e">
        <f>G3687=#REF!</f>
        <v>#REF!</v>
      </c>
      <c r="U3687" t="e">
        <f>H3687=#REF!</f>
        <v>#REF!</v>
      </c>
      <c r="V3687" t="e">
        <f>I3687=#REF!</f>
        <v>#REF!</v>
      </c>
      <c r="W3687" t="e">
        <f>J3687=#REF!</f>
        <v>#REF!</v>
      </c>
      <c r="X3687" t="e">
        <f>K3687=#REF!</f>
        <v>#REF!</v>
      </c>
      <c r="Y3687" t="e">
        <f>L3687=#REF!</f>
        <v>#REF!</v>
      </c>
    </row>
    <row r="3688" spans="1:25">
      <c r="A3688" s="4">
        <v>18229</v>
      </c>
      <c r="B3688" s="5" t="s">
        <v>473</v>
      </c>
      <c r="C3688" s="10" t="s">
        <v>34</v>
      </c>
      <c r="D3688" s="12" t="s">
        <v>37</v>
      </c>
      <c r="E3688" s="8"/>
      <c r="F3688" s="5"/>
      <c r="G3688" s="4"/>
      <c r="H3688" s="6" t="s">
        <v>379</v>
      </c>
      <c r="I3688" s="4" t="s">
        <v>434</v>
      </c>
      <c r="J3688" s="5" t="s">
        <v>284</v>
      </c>
      <c r="K3688" s="5" t="s">
        <v>1044</v>
      </c>
      <c r="L3688" s="5" t="s">
        <v>17</v>
      </c>
      <c r="M3688" s="18" t="e">
        <f t="shared" si="57"/>
        <v>#N/A</v>
      </c>
      <c r="N3688" t="e">
        <f>A3688=#REF!</f>
        <v>#REF!</v>
      </c>
      <c r="O3688" t="e">
        <f>B3688=#REF!</f>
        <v>#REF!</v>
      </c>
      <c r="P3688" t="e">
        <f>C3688=#REF!</f>
        <v>#REF!</v>
      </c>
      <c r="Q3688" t="e">
        <f>D3688=#REF!</f>
        <v>#REF!</v>
      </c>
      <c r="R3688" t="e">
        <f>E3688=#REF!</f>
        <v>#REF!</v>
      </c>
      <c r="S3688" t="e">
        <f>F3688=#REF!</f>
        <v>#REF!</v>
      </c>
      <c r="T3688" t="e">
        <f>G3688=#REF!</f>
        <v>#REF!</v>
      </c>
      <c r="U3688" t="e">
        <f>H3688=#REF!</f>
        <v>#REF!</v>
      </c>
      <c r="V3688" t="e">
        <f>I3688=#REF!</f>
        <v>#REF!</v>
      </c>
      <c r="W3688" t="e">
        <f>J3688=#REF!</f>
        <v>#REF!</v>
      </c>
      <c r="X3688" t="e">
        <f>K3688=#REF!</f>
        <v>#REF!</v>
      </c>
      <c r="Y3688" t="e">
        <f>L3688=#REF!</f>
        <v>#REF!</v>
      </c>
    </row>
    <row r="3689" spans="1:25">
      <c r="A3689" s="3">
        <v>18230</v>
      </c>
      <c r="B3689" s="5" t="s">
        <v>473</v>
      </c>
      <c r="C3689" s="10" t="s">
        <v>34</v>
      </c>
      <c r="D3689" s="12" t="s">
        <v>37</v>
      </c>
      <c r="E3689" s="8"/>
      <c r="F3689" s="5"/>
      <c r="G3689" s="4"/>
      <c r="H3689" s="6" t="s">
        <v>379</v>
      </c>
      <c r="I3689" s="4" t="s">
        <v>434</v>
      </c>
      <c r="J3689" s="5" t="s">
        <v>284</v>
      </c>
      <c r="K3689" s="5" t="s">
        <v>1045</v>
      </c>
      <c r="L3689" s="5" t="s">
        <v>17</v>
      </c>
      <c r="M3689" s="18" t="e">
        <f t="shared" si="57"/>
        <v>#N/A</v>
      </c>
      <c r="N3689" t="e">
        <f>A3689=#REF!</f>
        <v>#REF!</v>
      </c>
      <c r="O3689" t="e">
        <f>B3689=#REF!</f>
        <v>#REF!</v>
      </c>
      <c r="P3689" t="e">
        <f>C3689=#REF!</f>
        <v>#REF!</v>
      </c>
      <c r="Q3689" t="e">
        <f>D3689=#REF!</f>
        <v>#REF!</v>
      </c>
      <c r="R3689" t="e">
        <f>E3689=#REF!</f>
        <v>#REF!</v>
      </c>
      <c r="S3689" t="e">
        <f>F3689=#REF!</f>
        <v>#REF!</v>
      </c>
      <c r="T3689" t="e">
        <f>G3689=#REF!</f>
        <v>#REF!</v>
      </c>
      <c r="U3689" t="e">
        <f>H3689=#REF!</f>
        <v>#REF!</v>
      </c>
      <c r="V3689" t="e">
        <f>I3689=#REF!</f>
        <v>#REF!</v>
      </c>
      <c r="W3689" t="e">
        <f>J3689=#REF!</f>
        <v>#REF!</v>
      </c>
      <c r="X3689" t="e">
        <f>K3689=#REF!</f>
        <v>#REF!</v>
      </c>
      <c r="Y3689" t="e">
        <f>L3689=#REF!</f>
        <v>#REF!</v>
      </c>
    </row>
    <row r="3690" spans="1:25">
      <c r="A3690" s="4">
        <v>18231</v>
      </c>
      <c r="B3690" s="5" t="s">
        <v>473</v>
      </c>
      <c r="C3690" s="10" t="s">
        <v>34</v>
      </c>
      <c r="D3690" s="12" t="s">
        <v>37</v>
      </c>
      <c r="E3690" s="8"/>
      <c r="F3690" s="5"/>
      <c r="G3690" s="4"/>
      <c r="H3690" s="6" t="s">
        <v>379</v>
      </c>
      <c r="I3690" s="4" t="s">
        <v>434</v>
      </c>
      <c r="J3690" s="5" t="s">
        <v>284</v>
      </c>
      <c r="K3690" s="5" t="s">
        <v>1046</v>
      </c>
      <c r="L3690" s="5" t="s">
        <v>17</v>
      </c>
      <c r="M3690" s="18" t="e">
        <f t="shared" si="57"/>
        <v>#N/A</v>
      </c>
      <c r="N3690" t="e">
        <f>A3690=#REF!</f>
        <v>#REF!</v>
      </c>
      <c r="O3690" t="e">
        <f>B3690=#REF!</f>
        <v>#REF!</v>
      </c>
      <c r="P3690" t="e">
        <f>C3690=#REF!</f>
        <v>#REF!</v>
      </c>
      <c r="Q3690" t="e">
        <f>D3690=#REF!</f>
        <v>#REF!</v>
      </c>
      <c r="R3690" t="e">
        <f>E3690=#REF!</f>
        <v>#REF!</v>
      </c>
      <c r="S3690" t="e">
        <f>F3690=#REF!</f>
        <v>#REF!</v>
      </c>
      <c r="T3690" t="e">
        <f>G3690=#REF!</f>
        <v>#REF!</v>
      </c>
      <c r="U3690" t="e">
        <f>H3690=#REF!</f>
        <v>#REF!</v>
      </c>
      <c r="V3690" t="e">
        <f>I3690=#REF!</f>
        <v>#REF!</v>
      </c>
      <c r="W3690" t="e">
        <f>J3690=#REF!</f>
        <v>#REF!</v>
      </c>
      <c r="X3690" t="e">
        <f>K3690=#REF!</f>
        <v>#REF!</v>
      </c>
      <c r="Y3690" t="e">
        <f>L3690=#REF!</f>
        <v>#REF!</v>
      </c>
    </row>
    <row r="3691" spans="1:25">
      <c r="A3691" s="3">
        <v>18232</v>
      </c>
      <c r="B3691" s="5" t="s">
        <v>473</v>
      </c>
      <c r="C3691" s="10" t="s">
        <v>34</v>
      </c>
      <c r="D3691" s="12" t="s">
        <v>37</v>
      </c>
      <c r="E3691" s="8"/>
      <c r="F3691" s="5"/>
      <c r="G3691" s="4"/>
      <c r="H3691" s="6" t="s">
        <v>379</v>
      </c>
      <c r="I3691" s="4" t="s">
        <v>434</v>
      </c>
      <c r="J3691" s="5" t="s">
        <v>284</v>
      </c>
      <c r="K3691" s="5" t="s">
        <v>1047</v>
      </c>
      <c r="L3691" s="5" t="s">
        <v>17</v>
      </c>
      <c r="M3691" s="18" t="e">
        <f t="shared" si="57"/>
        <v>#N/A</v>
      </c>
      <c r="N3691" t="e">
        <f>A3691=#REF!</f>
        <v>#REF!</v>
      </c>
      <c r="O3691" t="e">
        <f>B3691=#REF!</f>
        <v>#REF!</v>
      </c>
      <c r="P3691" t="e">
        <f>C3691=#REF!</f>
        <v>#REF!</v>
      </c>
      <c r="Q3691" t="e">
        <f>D3691=#REF!</f>
        <v>#REF!</v>
      </c>
      <c r="R3691" t="e">
        <f>E3691=#REF!</f>
        <v>#REF!</v>
      </c>
      <c r="S3691" t="e">
        <f>F3691=#REF!</f>
        <v>#REF!</v>
      </c>
      <c r="T3691" t="e">
        <f>G3691=#REF!</f>
        <v>#REF!</v>
      </c>
      <c r="U3691" t="e">
        <f>H3691=#REF!</f>
        <v>#REF!</v>
      </c>
      <c r="V3691" t="e">
        <f>I3691=#REF!</f>
        <v>#REF!</v>
      </c>
      <c r="W3691" t="e">
        <f>J3691=#REF!</f>
        <v>#REF!</v>
      </c>
      <c r="X3691" t="e">
        <f>K3691=#REF!</f>
        <v>#REF!</v>
      </c>
      <c r="Y3691" t="e">
        <f>L3691=#REF!</f>
        <v>#REF!</v>
      </c>
    </row>
    <row r="3692" spans="1:25">
      <c r="A3692" s="4">
        <v>18233</v>
      </c>
      <c r="B3692" s="5" t="s">
        <v>473</v>
      </c>
      <c r="C3692" s="10" t="s">
        <v>34</v>
      </c>
      <c r="D3692" s="12" t="s">
        <v>37</v>
      </c>
      <c r="E3692" s="8"/>
      <c r="F3692" s="5"/>
      <c r="G3692" s="4"/>
      <c r="H3692" s="6" t="s">
        <v>379</v>
      </c>
      <c r="I3692" s="4" t="s">
        <v>434</v>
      </c>
      <c r="J3692" s="5" t="s">
        <v>284</v>
      </c>
      <c r="K3692" s="5" t="s">
        <v>1048</v>
      </c>
      <c r="L3692" s="5" t="s">
        <v>17</v>
      </c>
      <c r="M3692" s="18" t="e">
        <f t="shared" si="57"/>
        <v>#N/A</v>
      </c>
      <c r="N3692" t="e">
        <f>A3692=#REF!</f>
        <v>#REF!</v>
      </c>
      <c r="O3692" t="e">
        <f>B3692=#REF!</f>
        <v>#REF!</v>
      </c>
      <c r="P3692" t="e">
        <f>C3692=#REF!</f>
        <v>#REF!</v>
      </c>
      <c r="Q3692" t="e">
        <f>D3692=#REF!</f>
        <v>#REF!</v>
      </c>
      <c r="R3692" t="e">
        <f>E3692=#REF!</f>
        <v>#REF!</v>
      </c>
      <c r="S3692" t="e">
        <f>F3692=#REF!</f>
        <v>#REF!</v>
      </c>
      <c r="T3692" t="e">
        <f>G3692=#REF!</f>
        <v>#REF!</v>
      </c>
      <c r="U3692" t="e">
        <f>H3692=#REF!</f>
        <v>#REF!</v>
      </c>
      <c r="V3692" t="e">
        <f>I3692=#REF!</f>
        <v>#REF!</v>
      </c>
      <c r="W3692" t="e">
        <f>J3692=#REF!</f>
        <v>#REF!</v>
      </c>
      <c r="X3692" t="e">
        <f>K3692=#REF!</f>
        <v>#REF!</v>
      </c>
      <c r="Y3692" t="e">
        <f>L3692=#REF!</f>
        <v>#REF!</v>
      </c>
    </row>
    <row r="3693" spans="1:25">
      <c r="A3693" s="3">
        <v>18234</v>
      </c>
      <c r="B3693" s="5" t="s">
        <v>473</v>
      </c>
      <c r="C3693" s="10" t="s">
        <v>34</v>
      </c>
      <c r="D3693" s="12" t="s">
        <v>37</v>
      </c>
      <c r="E3693" s="8"/>
      <c r="F3693" s="5"/>
      <c r="G3693" s="4"/>
      <c r="H3693" s="6" t="s">
        <v>379</v>
      </c>
      <c r="I3693" s="4" t="s">
        <v>434</v>
      </c>
      <c r="J3693" s="5" t="s">
        <v>284</v>
      </c>
      <c r="K3693" s="5" t="s">
        <v>1049</v>
      </c>
      <c r="L3693" s="5" t="s">
        <v>17</v>
      </c>
      <c r="M3693" s="18" t="e">
        <f t="shared" si="57"/>
        <v>#N/A</v>
      </c>
      <c r="N3693" t="e">
        <f>A3693=#REF!</f>
        <v>#REF!</v>
      </c>
      <c r="O3693" t="e">
        <f>B3693=#REF!</f>
        <v>#REF!</v>
      </c>
      <c r="P3693" t="e">
        <f>C3693=#REF!</f>
        <v>#REF!</v>
      </c>
      <c r="Q3693" t="e">
        <f>D3693=#REF!</f>
        <v>#REF!</v>
      </c>
      <c r="R3693" t="e">
        <f>E3693=#REF!</f>
        <v>#REF!</v>
      </c>
      <c r="S3693" t="e">
        <f>F3693=#REF!</f>
        <v>#REF!</v>
      </c>
      <c r="T3693" t="e">
        <f>G3693=#REF!</f>
        <v>#REF!</v>
      </c>
      <c r="U3693" t="e">
        <f>H3693=#REF!</f>
        <v>#REF!</v>
      </c>
      <c r="V3693" t="e">
        <f>I3693=#REF!</f>
        <v>#REF!</v>
      </c>
      <c r="W3693" t="e">
        <f>J3693=#REF!</f>
        <v>#REF!</v>
      </c>
      <c r="X3693" t="e">
        <f>K3693=#REF!</f>
        <v>#REF!</v>
      </c>
      <c r="Y3693" t="e">
        <f>L3693=#REF!</f>
        <v>#REF!</v>
      </c>
    </row>
    <row r="3694" spans="1:25">
      <c r="A3694" s="4">
        <v>18235</v>
      </c>
      <c r="B3694" s="5" t="s">
        <v>473</v>
      </c>
      <c r="C3694" s="10" t="s">
        <v>34</v>
      </c>
      <c r="D3694" s="12" t="s">
        <v>37</v>
      </c>
      <c r="E3694" s="8"/>
      <c r="F3694" s="5"/>
      <c r="G3694" s="4"/>
      <c r="H3694" s="6" t="s">
        <v>379</v>
      </c>
      <c r="I3694" s="4" t="s">
        <v>434</v>
      </c>
      <c r="J3694" s="5" t="s">
        <v>284</v>
      </c>
      <c r="K3694" s="5" t="s">
        <v>1050</v>
      </c>
      <c r="L3694" s="5" t="s">
        <v>17</v>
      </c>
      <c r="M3694" s="18" t="e">
        <f t="shared" si="57"/>
        <v>#N/A</v>
      </c>
      <c r="N3694" t="e">
        <f>A3694=#REF!</f>
        <v>#REF!</v>
      </c>
      <c r="O3694" t="e">
        <f>B3694=#REF!</f>
        <v>#REF!</v>
      </c>
      <c r="P3694" t="e">
        <f>C3694=#REF!</f>
        <v>#REF!</v>
      </c>
      <c r="Q3694" t="e">
        <f>D3694=#REF!</f>
        <v>#REF!</v>
      </c>
      <c r="R3694" t="e">
        <f>E3694=#REF!</f>
        <v>#REF!</v>
      </c>
      <c r="S3694" t="e">
        <f>F3694=#REF!</f>
        <v>#REF!</v>
      </c>
      <c r="T3694" t="e">
        <f>G3694=#REF!</f>
        <v>#REF!</v>
      </c>
      <c r="U3694" t="e">
        <f>H3694=#REF!</f>
        <v>#REF!</v>
      </c>
      <c r="V3694" t="e">
        <f>I3694=#REF!</f>
        <v>#REF!</v>
      </c>
      <c r="W3694" t="e">
        <f>J3694=#REF!</f>
        <v>#REF!</v>
      </c>
      <c r="X3694" t="e">
        <f>K3694=#REF!</f>
        <v>#REF!</v>
      </c>
      <c r="Y3694" t="e">
        <f>L3694=#REF!</f>
        <v>#REF!</v>
      </c>
    </row>
    <row r="3695" spans="1:25">
      <c r="A3695" s="3">
        <v>18236</v>
      </c>
      <c r="B3695" s="5" t="s">
        <v>473</v>
      </c>
      <c r="C3695" s="10" t="s">
        <v>34</v>
      </c>
      <c r="D3695" s="12" t="s">
        <v>37</v>
      </c>
      <c r="E3695" s="8"/>
      <c r="F3695" s="5"/>
      <c r="G3695" s="4"/>
      <c r="H3695" s="6" t="s">
        <v>379</v>
      </c>
      <c r="I3695" s="4" t="s">
        <v>434</v>
      </c>
      <c r="J3695" s="5" t="s">
        <v>284</v>
      </c>
      <c r="K3695" s="5" t="s">
        <v>1051</v>
      </c>
      <c r="L3695" s="5" t="s">
        <v>17</v>
      </c>
      <c r="M3695" s="18" t="e">
        <f t="shared" si="57"/>
        <v>#N/A</v>
      </c>
      <c r="N3695" t="e">
        <f>A3695=#REF!</f>
        <v>#REF!</v>
      </c>
      <c r="O3695" t="e">
        <f>B3695=#REF!</f>
        <v>#REF!</v>
      </c>
      <c r="P3695" t="e">
        <f>C3695=#REF!</f>
        <v>#REF!</v>
      </c>
      <c r="Q3695" t="e">
        <f>D3695=#REF!</f>
        <v>#REF!</v>
      </c>
      <c r="R3695" t="e">
        <f>E3695=#REF!</f>
        <v>#REF!</v>
      </c>
      <c r="S3695" t="e">
        <f>F3695=#REF!</f>
        <v>#REF!</v>
      </c>
      <c r="T3695" t="e">
        <f>G3695=#REF!</f>
        <v>#REF!</v>
      </c>
      <c r="U3695" t="e">
        <f>H3695=#REF!</f>
        <v>#REF!</v>
      </c>
      <c r="V3695" t="e">
        <f>I3695=#REF!</f>
        <v>#REF!</v>
      </c>
      <c r="W3695" t="e">
        <f>J3695=#REF!</f>
        <v>#REF!</v>
      </c>
      <c r="X3695" t="e">
        <f>K3695=#REF!</f>
        <v>#REF!</v>
      </c>
      <c r="Y3695" t="e">
        <f>L3695=#REF!</f>
        <v>#REF!</v>
      </c>
    </row>
    <row r="3696" spans="1:25">
      <c r="A3696" s="4">
        <v>18237</v>
      </c>
      <c r="B3696" s="5" t="s">
        <v>473</v>
      </c>
      <c r="C3696" s="10" t="s">
        <v>34</v>
      </c>
      <c r="D3696" s="12" t="s">
        <v>37</v>
      </c>
      <c r="E3696" s="8"/>
      <c r="F3696" s="5"/>
      <c r="G3696" s="4"/>
      <c r="H3696" s="6" t="s">
        <v>379</v>
      </c>
      <c r="I3696" s="4" t="s">
        <v>434</v>
      </c>
      <c r="J3696" s="5" t="s">
        <v>284</v>
      </c>
      <c r="K3696" s="5" t="s">
        <v>1052</v>
      </c>
      <c r="L3696" s="5" t="s">
        <v>17</v>
      </c>
      <c r="M3696" s="18" t="e">
        <f t="shared" si="57"/>
        <v>#N/A</v>
      </c>
      <c r="N3696" t="e">
        <f>A3696=#REF!</f>
        <v>#REF!</v>
      </c>
      <c r="O3696" t="e">
        <f>B3696=#REF!</f>
        <v>#REF!</v>
      </c>
      <c r="P3696" t="e">
        <f>C3696=#REF!</f>
        <v>#REF!</v>
      </c>
      <c r="Q3696" t="e">
        <f>D3696=#REF!</f>
        <v>#REF!</v>
      </c>
      <c r="R3696" t="e">
        <f>E3696=#REF!</f>
        <v>#REF!</v>
      </c>
      <c r="S3696" t="e">
        <f>F3696=#REF!</f>
        <v>#REF!</v>
      </c>
      <c r="T3696" t="e">
        <f>G3696=#REF!</f>
        <v>#REF!</v>
      </c>
      <c r="U3696" t="e">
        <f>H3696=#REF!</f>
        <v>#REF!</v>
      </c>
      <c r="V3696" t="e">
        <f>I3696=#REF!</f>
        <v>#REF!</v>
      </c>
      <c r="W3696" t="e">
        <f>J3696=#REF!</f>
        <v>#REF!</v>
      </c>
      <c r="X3696" t="e">
        <f>K3696=#REF!</f>
        <v>#REF!</v>
      </c>
      <c r="Y3696" t="e">
        <f>L3696=#REF!</f>
        <v>#REF!</v>
      </c>
    </row>
    <row r="3697" spans="1:25">
      <c r="A3697" s="3">
        <v>18238</v>
      </c>
      <c r="B3697" s="5" t="s">
        <v>473</v>
      </c>
      <c r="C3697" s="10" t="s">
        <v>34</v>
      </c>
      <c r="D3697" s="12" t="s">
        <v>37</v>
      </c>
      <c r="E3697" s="8"/>
      <c r="F3697" s="5"/>
      <c r="G3697" s="4"/>
      <c r="H3697" s="6" t="s">
        <v>379</v>
      </c>
      <c r="I3697" s="4" t="s">
        <v>434</v>
      </c>
      <c r="J3697" s="5" t="s">
        <v>284</v>
      </c>
      <c r="K3697" s="5" t="s">
        <v>1053</v>
      </c>
      <c r="L3697" s="5" t="s">
        <v>17</v>
      </c>
      <c r="M3697" s="18" t="e">
        <f t="shared" si="57"/>
        <v>#N/A</v>
      </c>
      <c r="N3697" t="e">
        <f>A3697=#REF!</f>
        <v>#REF!</v>
      </c>
      <c r="O3697" t="e">
        <f>B3697=#REF!</f>
        <v>#REF!</v>
      </c>
      <c r="P3697" t="e">
        <f>C3697=#REF!</f>
        <v>#REF!</v>
      </c>
      <c r="Q3697" t="e">
        <f>D3697=#REF!</f>
        <v>#REF!</v>
      </c>
      <c r="R3697" t="e">
        <f>E3697=#REF!</f>
        <v>#REF!</v>
      </c>
      <c r="S3697" t="e">
        <f>F3697=#REF!</f>
        <v>#REF!</v>
      </c>
      <c r="T3697" t="e">
        <f>G3697=#REF!</f>
        <v>#REF!</v>
      </c>
      <c r="U3697" t="e">
        <f>H3697=#REF!</f>
        <v>#REF!</v>
      </c>
      <c r="V3697" t="e">
        <f>I3697=#REF!</f>
        <v>#REF!</v>
      </c>
      <c r="W3697" t="e">
        <f>J3697=#REF!</f>
        <v>#REF!</v>
      </c>
      <c r="X3697" t="e">
        <f>K3697=#REF!</f>
        <v>#REF!</v>
      </c>
      <c r="Y3697" t="e">
        <f>L3697=#REF!</f>
        <v>#REF!</v>
      </c>
    </row>
    <row r="3698" spans="1:25">
      <c r="A3698" s="4">
        <v>18239</v>
      </c>
      <c r="B3698" s="5" t="s">
        <v>473</v>
      </c>
      <c r="C3698" s="10" t="s">
        <v>34</v>
      </c>
      <c r="D3698" s="12" t="s">
        <v>37</v>
      </c>
      <c r="E3698" s="8"/>
      <c r="F3698" s="5"/>
      <c r="G3698" s="4"/>
      <c r="H3698" s="6" t="s">
        <v>379</v>
      </c>
      <c r="I3698" s="4" t="s">
        <v>434</v>
      </c>
      <c r="J3698" s="5" t="s">
        <v>284</v>
      </c>
      <c r="K3698" s="5" t="s">
        <v>1054</v>
      </c>
      <c r="L3698" s="5" t="s">
        <v>17</v>
      </c>
      <c r="M3698" s="18" t="e">
        <f t="shared" si="57"/>
        <v>#N/A</v>
      </c>
      <c r="N3698" t="e">
        <f>A3698=#REF!</f>
        <v>#REF!</v>
      </c>
      <c r="O3698" t="e">
        <f>B3698=#REF!</f>
        <v>#REF!</v>
      </c>
      <c r="P3698" t="e">
        <f>C3698=#REF!</f>
        <v>#REF!</v>
      </c>
      <c r="Q3698" t="e">
        <f>D3698=#REF!</f>
        <v>#REF!</v>
      </c>
      <c r="R3698" t="e">
        <f>E3698=#REF!</f>
        <v>#REF!</v>
      </c>
      <c r="S3698" t="e">
        <f>F3698=#REF!</f>
        <v>#REF!</v>
      </c>
      <c r="T3698" t="e">
        <f>G3698=#REF!</f>
        <v>#REF!</v>
      </c>
      <c r="U3698" t="e">
        <f>H3698=#REF!</f>
        <v>#REF!</v>
      </c>
      <c r="V3698" t="e">
        <f>I3698=#REF!</f>
        <v>#REF!</v>
      </c>
      <c r="W3698" t="e">
        <f>J3698=#REF!</f>
        <v>#REF!</v>
      </c>
      <c r="X3698" t="e">
        <f>K3698=#REF!</f>
        <v>#REF!</v>
      </c>
      <c r="Y3698" t="e">
        <f>L3698=#REF!</f>
        <v>#REF!</v>
      </c>
    </row>
    <row r="3699" spans="1:25">
      <c r="A3699" s="3">
        <v>18240</v>
      </c>
      <c r="B3699" s="5" t="s">
        <v>473</v>
      </c>
      <c r="C3699" s="10" t="s">
        <v>34</v>
      </c>
      <c r="D3699" s="12" t="s">
        <v>37</v>
      </c>
      <c r="E3699" s="8"/>
      <c r="F3699" s="5"/>
      <c r="G3699" s="4"/>
      <c r="H3699" s="6" t="s">
        <v>379</v>
      </c>
      <c r="I3699" s="4" t="s">
        <v>434</v>
      </c>
      <c r="J3699" s="5" t="s">
        <v>284</v>
      </c>
      <c r="K3699" s="5" t="s">
        <v>1055</v>
      </c>
      <c r="L3699" s="5" t="s">
        <v>17</v>
      </c>
      <c r="M3699" s="18" t="e">
        <f t="shared" si="57"/>
        <v>#N/A</v>
      </c>
      <c r="N3699" t="e">
        <f>A3699=#REF!</f>
        <v>#REF!</v>
      </c>
      <c r="O3699" t="e">
        <f>B3699=#REF!</f>
        <v>#REF!</v>
      </c>
      <c r="P3699" t="e">
        <f>C3699=#REF!</f>
        <v>#REF!</v>
      </c>
      <c r="Q3699" t="e">
        <f>D3699=#REF!</f>
        <v>#REF!</v>
      </c>
      <c r="R3699" t="e">
        <f>E3699=#REF!</f>
        <v>#REF!</v>
      </c>
      <c r="S3699" t="e">
        <f>F3699=#REF!</f>
        <v>#REF!</v>
      </c>
      <c r="T3699" t="e">
        <f>G3699=#REF!</f>
        <v>#REF!</v>
      </c>
      <c r="U3699" t="e">
        <f>H3699=#REF!</f>
        <v>#REF!</v>
      </c>
      <c r="V3699" t="e">
        <f>I3699=#REF!</f>
        <v>#REF!</v>
      </c>
      <c r="W3699" t="e">
        <f>J3699=#REF!</f>
        <v>#REF!</v>
      </c>
      <c r="X3699" t="e">
        <f>K3699=#REF!</f>
        <v>#REF!</v>
      </c>
      <c r="Y3699" t="e">
        <f>L3699=#REF!</f>
        <v>#REF!</v>
      </c>
    </row>
    <row r="3700" spans="1:25">
      <c r="A3700" s="4">
        <v>18241</v>
      </c>
      <c r="B3700" s="5" t="s">
        <v>473</v>
      </c>
      <c r="C3700" s="10" t="s">
        <v>34</v>
      </c>
      <c r="D3700" s="12" t="s">
        <v>37</v>
      </c>
      <c r="E3700" s="8"/>
      <c r="F3700" s="5"/>
      <c r="G3700" s="4"/>
      <c r="H3700" s="6" t="s">
        <v>379</v>
      </c>
      <c r="I3700" s="4" t="s">
        <v>434</v>
      </c>
      <c r="J3700" s="5" t="s">
        <v>284</v>
      </c>
      <c r="K3700" s="5" t="s">
        <v>1056</v>
      </c>
      <c r="L3700" s="5" t="s">
        <v>17</v>
      </c>
      <c r="M3700" s="18" t="e">
        <f t="shared" si="57"/>
        <v>#N/A</v>
      </c>
      <c r="N3700" t="e">
        <f>A3700=#REF!</f>
        <v>#REF!</v>
      </c>
      <c r="O3700" t="e">
        <f>B3700=#REF!</f>
        <v>#REF!</v>
      </c>
      <c r="P3700" t="e">
        <f>C3700=#REF!</f>
        <v>#REF!</v>
      </c>
      <c r="Q3700" t="e">
        <f>D3700=#REF!</f>
        <v>#REF!</v>
      </c>
      <c r="R3700" t="e">
        <f>E3700=#REF!</f>
        <v>#REF!</v>
      </c>
      <c r="S3700" t="e">
        <f>F3700=#REF!</f>
        <v>#REF!</v>
      </c>
      <c r="T3700" t="e">
        <f>G3700=#REF!</f>
        <v>#REF!</v>
      </c>
      <c r="U3700" t="e">
        <f>H3700=#REF!</f>
        <v>#REF!</v>
      </c>
      <c r="V3700" t="e">
        <f>I3700=#REF!</f>
        <v>#REF!</v>
      </c>
      <c r="W3700" t="e">
        <f>J3700=#REF!</f>
        <v>#REF!</v>
      </c>
      <c r="X3700" t="e">
        <f>K3700=#REF!</f>
        <v>#REF!</v>
      </c>
      <c r="Y3700" t="e">
        <f>L3700=#REF!</f>
        <v>#REF!</v>
      </c>
    </row>
    <row r="3701" spans="1:25">
      <c r="A3701" s="3">
        <v>18242</v>
      </c>
      <c r="B3701" s="5" t="s">
        <v>473</v>
      </c>
      <c r="C3701" s="10" t="s">
        <v>34</v>
      </c>
      <c r="D3701" s="12" t="s">
        <v>35</v>
      </c>
      <c r="E3701" s="8"/>
      <c r="F3701" s="5"/>
      <c r="G3701" s="4"/>
      <c r="H3701" s="6" t="s">
        <v>379</v>
      </c>
      <c r="I3701" s="4" t="s">
        <v>435</v>
      </c>
      <c r="J3701" s="5" t="s">
        <v>284</v>
      </c>
      <c r="K3701" s="5" t="s">
        <v>1057</v>
      </c>
      <c r="L3701" s="5" t="s">
        <v>17</v>
      </c>
      <c r="M3701" s="18" t="e">
        <f t="shared" si="57"/>
        <v>#N/A</v>
      </c>
      <c r="N3701" t="e">
        <f>A3701=#REF!</f>
        <v>#REF!</v>
      </c>
      <c r="O3701" t="e">
        <f>B3701=#REF!</f>
        <v>#REF!</v>
      </c>
      <c r="P3701" t="e">
        <f>C3701=#REF!</f>
        <v>#REF!</v>
      </c>
      <c r="Q3701" t="e">
        <f>D3701=#REF!</f>
        <v>#REF!</v>
      </c>
      <c r="R3701" t="e">
        <f>E3701=#REF!</f>
        <v>#REF!</v>
      </c>
      <c r="S3701" t="e">
        <f>F3701=#REF!</f>
        <v>#REF!</v>
      </c>
      <c r="T3701" t="e">
        <f>G3701=#REF!</f>
        <v>#REF!</v>
      </c>
      <c r="U3701" t="e">
        <f>H3701=#REF!</f>
        <v>#REF!</v>
      </c>
      <c r="V3701" t="e">
        <f>I3701=#REF!</f>
        <v>#REF!</v>
      </c>
      <c r="W3701" t="e">
        <f>J3701=#REF!</f>
        <v>#REF!</v>
      </c>
      <c r="X3701" t="e">
        <f>K3701=#REF!</f>
        <v>#REF!</v>
      </c>
      <c r="Y3701" t="e">
        <f>L3701=#REF!</f>
        <v>#REF!</v>
      </c>
    </row>
    <row r="3702" spans="1:25">
      <c r="A3702" s="4">
        <v>18243</v>
      </c>
      <c r="B3702" s="5" t="s">
        <v>473</v>
      </c>
      <c r="C3702" s="10" t="s">
        <v>34</v>
      </c>
      <c r="D3702" s="12" t="s">
        <v>37</v>
      </c>
      <c r="E3702" s="8"/>
      <c r="F3702" s="5"/>
      <c r="G3702" s="4"/>
      <c r="H3702" s="6" t="s">
        <v>379</v>
      </c>
      <c r="I3702" s="4" t="s">
        <v>435</v>
      </c>
      <c r="J3702" s="5" t="s">
        <v>284</v>
      </c>
      <c r="K3702" s="5" t="s">
        <v>1044</v>
      </c>
      <c r="L3702" s="5" t="s">
        <v>17</v>
      </c>
      <c r="M3702" s="18" t="e">
        <f t="shared" si="57"/>
        <v>#N/A</v>
      </c>
      <c r="N3702" t="e">
        <f>A3702=#REF!</f>
        <v>#REF!</v>
      </c>
      <c r="O3702" t="e">
        <f>B3702=#REF!</f>
        <v>#REF!</v>
      </c>
      <c r="P3702" t="e">
        <f>C3702=#REF!</f>
        <v>#REF!</v>
      </c>
      <c r="Q3702" t="e">
        <f>D3702=#REF!</f>
        <v>#REF!</v>
      </c>
      <c r="R3702" t="e">
        <f>E3702=#REF!</f>
        <v>#REF!</v>
      </c>
      <c r="S3702" t="e">
        <f>F3702=#REF!</f>
        <v>#REF!</v>
      </c>
      <c r="T3702" t="e">
        <f>G3702=#REF!</f>
        <v>#REF!</v>
      </c>
      <c r="U3702" t="e">
        <f>H3702=#REF!</f>
        <v>#REF!</v>
      </c>
      <c r="V3702" t="e">
        <f>I3702=#REF!</f>
        <v>#REF!</v>
      </c>
      <c r="W3702" t="e">
        <f>J3702=#REF!</f>
        <v>#REF!</v>
      </c>
      <c r="X3702" t="e">
        <f>K3702=#REF!</f>
        <v>#REF!</v>
      </c>
      <c r="Y3702" t="e">
        <f>L3702=#REF!</f>
        <v>#REF!</v>
      </c>
    </row>
    <row r="3703" spans="1:25">
      <c r="A3703" s="3">
        <v>18244</v>
      </c>
      <c r="B3703" s="5" t="s">
        <v>473</v>
      </c>
      <c r="C3703" s="10" t="s">
        <v>34</v>
      </c>
      <c r="D3703" s="12" t="s">
        <v>37</v>
      </c>
      <c r="E3703" s="8"/>
      <c r="F3703" s="5"/>
      <c r="G3703" s="4"/>
      <c r="H3703" s="6" t="s">
        <v>379</v>
      </c>
      <c r="I3703" s="4" t="s">
        <v>435</v>
      </c>
      <c r="J3703" s="5" t="s">
        <v>284</v>
      </c>
      <c r="K3703" s="5" t="s">
        <v>1045</v>
      </c>
      <c r="L3703" s="5" t="s">
        <v>17</v>
      </c>
      <c r="M3703" s="18" t="e">
        <f t="shared" si="57"/>
        <v>#N/A</v>
      </c>
      <c r="N3703" t="e">
        <f>A3703=#REF!</f>
        <v>#REF!</v>
      </c>
      <c r="O3703" t="e">
        <f>B3703=#REF!</f>
        <v>#REF!</v>
      </c>
      <c r="P3703" t="e">
        <f>C3703=#REF!</f>
        <v>#REF!</v>
      </c>
      <c r="Q3703" t="e">
        <f>D3703=#REF!</f>
        <v>#REF!</v>
      </c>
      <c r="R3703" t="e">
        <f>E3703=#REF!</f>
        <v>#REF!</v>
      </c>
      <c r="S3703" t="e">
        <f>F3703=#REF!</f>
        <v>#REF!</v>
      </c>
      <c r="T3703" t="e">
        <f>G3703=#REF!</f>
        <v>#REF!</v>
      </c>
      <c r="U3703" t="e">
        <f>H3703=#REF!</f>
        <v>#REF!</v>
      </c>
      <c r="V3703" t="e">
        <f>I3703=#REF!</f>
        <v>#REF!</v>
      </c>
      <c r="W3703" t="e">
        <f>J3703=#REF!</f>
        <v>#REF!</v>
      </c>
      <c r="X3703" t="e">
        <f>K3703=#REF!</f>
        <v>#REF!</v>
      </c>
      <c r="Y3703" t="e">
        <f>L3703=#REF!</f>
        <v>#REF!</v>
      </c>
    </row>
    <row r="3704" spans="1:25">
      <c r="A3704" s="4">
        <v>18245</v>
      </c>
      <c r="B3704" s="5" t="s">
        <v>473</v>
      </c>
      <c r="C3704" s="10" t="s">
        <v>34</v>
      </c>
      <c r="D3704" s="12" t="s">
        <v>37</v>
      </c>
      <c r="E3704" s="8"/>
      <c r="F3704" s="5"/>
      <c r="G3704" s="4"/>
      <c r="H3704" s="6" t="s">
        <v>379</v>
      </c>
      <c r="I3704" s="4" t="s">
        <v>435</v>
      </c>
      <c r="J3704" s="5" t="s">
        <v>284</v>
      </c>
      <c r="K3704" s="5" t="s">
        <v>1046</v>
      </c>
      <c r="L3704" s="5" t="s">
        <v>17</v>
      </c>
      <c r="M3704" s="18" t="e">
        <f t="shared" si="57"/>
        <v>#N/A</v>
      </c>
      <c r="N3704" t="e">
        <f>A3704=#REF!</f>
        <v>#REF!</v>
      </c>
      <c r="O3704" t="e">
        <f>B3704=#REF!</f>
        <v>#REF!</v>
      </c>
      <c r="P3704" t="e">
        <f>C3704=#REF!</f>
        <v>#REF!</v>
      </c>
      <c r="Q3704" t="e">
        <f>D3704=#REF!</f>
        <v>#REF!</v>
      </c>
      <c r="R3704" t="e">
        <f>E3704=#REF!</f>
        <v>#REF!</v>
      </c>
      <c r="S3704" t="e">
        <f>F3704=#REF!</f>
        <v>#REF!</v>
      </c>
      <c r="T3704" t="e">
        <f>G3704=#REF!</f>
        <v>#REF!</v>
      </c>
      <c r="U3704" t="e">
        <f>H3704=#REF!</f>
        <v>#REF!</v>
      </c>
      <c r="V3704" t="e">
        <f>I3704=#REF!</f>
        <v>#REF!</v>
      </c>
      <c r="W3704" t="e">
        <f>J3704=#REF!</f>
        <v>#REF!</v>
      </c>
      <c r="X3704" t="e">
        <f>K3704=#REF!</f>
        <v>#REF!</v>
      </c>
      <c r="Y3704" t="e">
        <f>L3704=#REF!</f>
        <v>#REF!</v>
      </c>
    </row>
    <row r="3705" spans="1:25">
      <c r="A3705" s="3">
        <v>18246</v>
      </c>
      <c r="B3705" s="5" t="s">
        <v>473</v>
      </c>
      <c r="C3705" s="10" t="s">
        <v>34</v>
      </c>
      <c r="D3705" s="12" t="s">
        <v>37</v>
      </c>
      <c r="E3705" s="8"/>
      <c r="F3705" s="5"/>
      <c r="G3705" s="4"/>
      <c r="H3705" s="6" t="s">
        <v>379</v>
      </c>
      <c r="I3705" s="4" t="s">
        <v>435</v>
      </c>
      <c r="J3705" s="5" t="s">
        <v>284</v>
      </c>
      <c r="K3705" s="5" t="s">
        <v>1047</v>
      </c>
      <c r="L3705" s="5" t="s">
        <v>17</v>
      </c>
      <c r="M3705" s="18" t="e">
        <f t="shared" si="57"/>
        <v>#N/A</v>
      </c>
      <c r="N3705" t="e">
        <f>A3705=#REF!</f>
        <v>#REF!</v>
      </c>
      <c r="O3705" t="e">
        <f>B3705=#REF!</f>
        <v>#REF!</v>
      </c>
      <c r="P3705" t="e">
        <f>C3705=#REF!</f>
        <v>#REF!</v>
      </c>
      <c r="Q3705" t="e">
        <f>D3705=#REF!</f>
        <v>#REF!</v>
      </c>
      <c r="R3705" t="e">
        <f>E3705=#REF!</f>
        <v>#REF!</v>
      </c>
      <c r="S3705" t="e">
        <f>F3705=#REF!</f>
        <v>#REF!</v>
      </c>
      <c r="T3705" t="e">
        <f>G3705=#REF!</f>
        <v>#REF!</v>
      </c>
      <c r="U3705" t="e">
        <f>H3705=#REF!</f>
        <v>#REF!</v>
      </c>
      <c r="V3705" t="e">
        <f>I3705=#REF!</f>
        <v>#REF!</v>
      </c>
      <c r="W3705" t="e">
        <f>J3705=#REF!</f>
        <v>#REF!</v>
      </c>
      <c r="X3705" t="e">
        <f>K3705=#REF!</f>
        <v>#REF!</v>
      </c>
      <c r="Y3705" t="e">
        <f>L3705=#REF!</f>
        <v>#REF!</v>
      </c>
    </row>
    <row r="3706" spans="1:25">
      <c r="A3706" s="4">
        <v>18247</v>
      </c>
      <c r="B3706" s="5" t="s">
        <v>473</v>
      </c>
      <c r="C3706" s="10" t="s">
        <v>34</v>
      </c>
      <c r="D3706" s="12" t="s">
        <v>37</v>
      </c>
      <c r="E3706" s="8"/>
      <c r="F3706" s="5"/>
      <c r="G3706" s="4"/>
      <c r="H3706" s="6" t="s">
        <v>379</v>
      </c>
      <c r="I3706" s="4" t="s">
        <v>435</v>
      </c>
      <c r="J3706" s="5" t="s">
        <v>284</v>
      </c>
      <c r="K3706" s="5" t="s">
        <v>1048</v>
      </c>
      <c r="L3706" s="5" t="s">
        <v>17</v>
      </c>
      <c r="M3706" s="18" t="e">
        <f t="shared" si="57"/>
        <v>#N/A</v>
      </c>
      <c r="N3706" t="e">
        <f>A3706=#REF!</f>
        <v>#REF!</v>
      </c>
      <c r="O3706" t="e">
        <f>B3706=#REF!</f>
        <v>#REF!</v>
      </c>
      <c r="P3706" t="e">
        <f>C3706=#REF!</f>
        <v>#REF!</v>
      </c>
      <c r="Q3706" t="e">
        <f>D3706=#REF!</f>
        <v>#REF!</v>
      </c>
      <c r="R3706" t="e">
        <f>E3706=#REF!</f>
        <v>#REF!</v>
      </c>
      <c r="S3706" t="e">
        <f>F3706=#REF!</f>
        <v>#REF!</v>
      </c>
      <c r="T3706" t="e">
        <f>G3706=#REF!</f>
        <v>#REF!</v>
      </c>
      <c r="U3706" t="e">
        <f>H3706=#REF!</f>
        <v>#REF!</v>
      </c>
      <c r="V3706" t="e">
        <f>I3706=#REF!</f>
        <v>#REF!</v>
      </c>
      <c r="W3706" t="e">
        <f>J3706=#REF!</f>
        <v>#REF!</v>
      </c>
      <c r="X3706" t="e">
        <f>K3706=#REF!</f>
        <v>#REF!</v>
      </c>
      <c r="Y3706" t="e">
        <f>L3706=#REF!</f>
        <v>#REF!</v>
      </c>
    </row>
    <row r="3707" spans="1:25">
      <c r="A3707" s="3">
        <v>18248</v>
      </c>
      <c r="B3707" s="5" t="s">
        <v>473</v>
      </c>
      <c r="C3707" s="10" t="s">
        <v>34</v>
      </c>
      <c r="D3707" s="12" t="s">
        <v>37</v>
      </c>
      <c r="E3707" s="8"/>
      <c r="F3707" s="5"/>
      <c r="G3707" s="4"/>
      <c r="H3707" s="6" t="s">
        <v>379</v>
      </c>
      <c r="I3707" s="4" t="s">
        <v>435</v>
      </c>
      <c r="J3707" s="5" t="s">
        <v>284</v>
      </c>
      <c r="K3707" s="5" t="s">
        <v>1049</v>
      </c>
      <c r="L3707" s="5" t="s">
        <v>17</v>
      </c>
      <c r="M3707" s="18" t="e">
        <f t="shared" si="57"/>
        <v>#N/A</v>
      </c>
      <c r="N3707" t="e">
        <f>A3707=#REF!</f>
        <v>#REF!</v>
      </c>
      <c r="O3707" t="e">
        <f>B3707=#REF!</f>
        <v>#REF!</v>
      </c>
      <c r="P3707" t="e">
        <f>C3707=#REF!</f>
        <v>#REF!</v>
      </c>
      <c r="Q3707" t="e">
        <f>D3707=#REF!</f>
        <v>#REF!</v>
      </c>
      <c r="R3707" t="e">
        <f>E3707=#REF!</f>
        <v>#REF!</v>
      </c>
      <c r="S3707" t="e">
        <f>F3707=#REF!</f>
        <v>#REF!</v>
      </c>
      <c r="T3707" t="e">
        <f>G3707=#REF!</f>
        <v>#REF!</v>
      </c>
      <c r="U3707" t="e">
        <f>H3707=#REF!</f>
        <v>#REF!</v>
      </c>
      <c r="V3707" t="e">
        <f>I3707=#REF!</f>
        <v>#REF!</v>
      </c>
      <c r="W3707" t="e">
        <f>J3707=#REF!</f>
        <v>#REF!</v>
      </c>
      <c r="X3707" t="e">
        <f>K3707=#REF!</f>
        <v>#REF!</v>
      </c>
      <c r="Y3707" t="e">
        <f>L3707=#REF!</f>
        <v>#REF!</v>
      </c>
    </row>
    <row r="3708" spans="1:25">
      <c r="A3708" s="4">
        <v>18249</v>
      </c>
      <c r="B3708" s="5" t="s">
        <v>473</v>
      </c>
      <c r="C3708" s="10" t="s">
        <v>34</v>
      </c>
      <c r="D3708" s="12" t="s">
        <v>37</v>
      </c>
      <c r="E3708" s="8"/>
      <c r="F3708" s="5"/>
      <c r="G3708" s="4"/>
      <c r="H3708" s="6" t="s">
        <v>379</v>
      </c>
      <c r="I3708" s="4" t="s">
        <v>435</v>
      </c>
      <c r="J3708" s="5" t="s">
        <v>284</v>
      </c>
      <c r="K3708" s="5" t="s">
        <v>1050</v>
      </c>
      <c r="L3708" s="5" t="s">
        <v>17</v>
      </c>
      <c r="M3708" s="18" t="e">
        <f t="shared" si="57"/>
        <v>#N/A</v>
      </c>
      <c r="N3708" t="e">
        <f>A3708=#REF!</f>
        <v>#REF!</v>
      </c>
      <c r="O3708" t="e">
        <f>B3708=#REF!</f>
        <v>#REF!</v>
      </c>
      <c r="P3708" t="e">
        <f>C3708=#REF!</f>
        <v>#REF!</v>
      </c>
      <c r="Q3708" t="e">
        <f>D3708=#REF!</f>
        <v>#REF!</v>
      </c>
      <c r="R3708" t="e">
        <f>E3708=#REF!</f>
        <v>#REF!</v>
      </c>
      <c r="S3708" t="e">
        <f>F3708=#REF!</f>
        <v>#REF!</v>
      </c>
      <c r="T3708" t="e">
        <f>G3708=#REF!</f>
        <v>#REF!</v>
      </c>
      <c r="U3708" t="e">
        <f>H3708=#REF!</f>
        <v>#REF!</v>
      </c>
      <c r="V3708" t="e">
        <f>I3708=#REF!</f>
        <v>#REF!</v>
      </c>
      <c r="W3708" t="e">
        <f>J3708=#REF!</f>
        <v>#REF!</v>
      </c>
      <c r="X3708" t="e">
        <f>K3708=#REF!</f>
        <v>#REF!</v>
      </c>
      <c r="Y3708" t="e">
        <f>L3708=#REF!</f>
        <v>#REF!</v>
      </c>
    </row>
    <row r="3709" spans="1:25">
      <c r="A3709" s="3">
        <v>18250</v>
      </c>
      <c r="B3709" s="5" t="s">
        <v>473</v>
      </c>
      <c r="C3709" s="10" t="s">
        <v>34</v>
      </c>
      <c r="D3709" s="12" t="s">
        <v>37</v>
      </c>
      <c r="E3709" s="8"/>
      <c r="F3709" s="5"/>
      <c r="G3709" s="4"/>
      <c r="H3709" s="6" t="s">
        <v>379</v>
      </c>
      <c r="I3709" s="4" t="s">
        <v>435</v>
      </c>
      <c r="J3709" s="5" t="s">
        <v>284</v>
      </c>
      <c r="K3709" s="5" t="s">
        <v>1051</v>
      </c>
      <c r="L3709" s="5" t="s">
        <v>17</v>
      </c>
      <c r="M3709" s="18" t="e">
        <f t="shared" si="57"/>
        <v>#N/A</v>
      </c>
      <c r="N3709" t="e">
        <f>A3709=#REF!</f>
        <v>#REF!</v>
      </c>
      <c r="O3709" t="e">
        <f>B3709=#REF!</f>
        <v>#REF!</v>
      </c>
      <c r="P3709" t="e">
        <f>C3709=#REF!</f>
        <v>#REF!</v>
      </c>
      <c r="Q3709" t="e">
        <f>D3709=#REF!</f>
        <v>#REF!</v>
      </c>
      <c r="R3709" t="e">
        <f>E3709=#REF!</f>
        <v>#REF!</v>
      </c>
      <c r="S3709" t="e">
        <f>F3709=#REF!</f>
        <v>#REF!</v>
      </c>
      <c r="T3709" t="e">
        <f>G3709=#REF!</f>
        <v>#REF!</v>
      </c>
      <c r="U3709" t="e">
        <f>H3709=#REF!</f>
        <v>#REF!</v>
      </c>
      <c r="V3709" t="e">
        <f>I3709=#REF!</f>
        <v>#REF!</v>
      </c>
      <c r="W3709" t="e">
        <f>J3709=#REF!</f>
        <v>#REF!</v>
      </c>
      <c r="X3709" t="e">
        <f>K3709=#REF!</f>
        <v>#REF!</v>
      </c>
      <c r="Y3709" t="e">
        <f>L3709=#REF!</f>
        <v>#REF!</v>
      </c>
    </row>
    <row r="3710" spans="1:25">
      <c r="A3710" s="4">
        <v>18251</v>
      </c>
      <c r="B3710" s="5" t="s">
        <v>473</v>
      </c>
      <c r="C3710" s="10" t="s">
        <v>34</v>
      </c>
      <c r="D3710" s="12" t="s">
        <v>37</v>
      </c>
      <c r="E3710" s="8"/>
      <c r="F3710" s="5"/>
      <c r="G3710" s="4"/>
      <c r="H3710" s="6" t="s">
        <v>379</v>
      </c>
      <c r="I3710" s="4" t="s">
        <v>435</v>
      </c>
      <c r="J3710" s="5" t="s">
        <v>284</v>
      </c>
      <c r="K3710" s="5" t="s">
        <v>1052</v>
      </c>
      <c r="L3710" s="5" t="s">
        <v>17</v>
      </c>
      <c r="M3710" s="18" t="e">
        <f t="shared" si="57"/>
        <v>#N/A</v>
      </c>
      <c r="N3710" t="e">
        <f>A3710=#REF!</f>
        <v>#REF!</v>
      </c>
      <c r="O3710" t="e">
        <f>B3710=#REF!</f>
        <v>#REF!</v>
      </c>
      <c r="P3710" t="e">
        <f>C3710=#REF!</f>
        <v>#REF!</v>
      </c>
      <c r="Q3710" t="e">
        <f>D3710=#REF!</f>
        <v>#REF!</v>
      </c>
      <c r="R3710" t="e">
        <f>E3710=#REF!</f>
        <v>#REF!</v>
      </c>
      <c r="S3710" t="e">
        <f>F3710=#REF!</f>
        <v>#REF!</v>
      </c>
      <c r="T3710" t="e">
        <f>G3710=#REF!</f>
        <v>#REF!</v>
      </c>
      <c r="U3710" t="e">
        <f>H3710=#REF!</f>
        <v>#REF!</v>
      </c>
      <c r="V3710" t="e">
        <f>I3710=#REF!</f>
        <v>#REF!</v>
      </c>
      <c r="W3710" t="e">
        <f>J3710=#REF!</f>
        <v>#REF!</v>
      </c>
      <c r="X3710" t="e">
        <f>K3710=#REF!</f>
        <v>#REF!</v>
      </c>
      <c r="Y3710" t="e">
        <f>L3710=#REF!</f>
        <v>#REF!</v>
      </c>
    </row>
    <row r="3711" spans="1:25">
      <c r="A3711" s="3">
        <v>18252</v>
      </c>
      <c r="B3711" s="5" t="s">
        <v>473</v>
      </c>
      <c r="C3711" s="10" t="s">
        <v>34</v>
      </c>
      <c r="D3711" s="12" t="s">
        <v>37</v>
      </c>
      <c r="E3711" s="8"/>
      <c r="F3711" s="5"/>
      <c r="G3711" s="4"/>
      <c r="H3711" s="6" t="s">
        <v>379</v>
      </c>
      <c r="I3711" s="4" t="s">
        <v>435</v>
      </c>
      <c r="J3711" s="5" t="s">
        <v>284</v>
      </c>
      <c r="K3711" s="5" t="s">
        <v>1053</v>
      </c>
      <c r="L3711" s="5" t="s">
        <v>17</v>
      </c>
      <c r="M3711" s="18" t="e">
        <f t="shared" si="57"/>
        <v>#N/A</v>
      </c>
      <c r="N3711" t="e">
        <f>A3711=#REF!</f>
        <v>#REF!</v>
      </c>
      <c r="O3711" t="e">
        <f>B3711=#REF!</f>
        <v>#REF!</v>
      </c>
      <c r="P3711" t="e">
        <f>C3711=#REF!</f>
        <v>#REF!</v>
      </c>
      <c r="Q3711" t="e">
        <f>D3711=#REF!</f>
        <v>#REF!</v>
      </c>
      <c r="R3711" t="e">
        <f>E3711=#REF!</f>
        <v>#REF!</v>
      </c>
      <c r="S3711" t="e">
        <f>F3711=#REF!</f>
        <v>#REF!</v>
      </c>
      <c r="T3711" t="e">
        <f>G3711=#REF!</f>
        <v>#REF!</v>
      </c>
      <c r="U3711" t="e">
        <f>H3711=#REF!</f>
        <v>#REF!</v>
      </c>
      <c r="V3711" t="e">
        <f>I3711=#REF!</f>
        <v>#REF!</v>
      </c>
      <c r="W3711" t="e">
        <f>J3711=#REF!</f>
        <v>#REF!</v>
      </c>
      <c r="X3711" t="e">
        <f>K3711=#REF!</f>
        <v>#REF!</v>
      </c>
      <c r="Y3711" t="e">
        <f>L3711=#REF!</f>
        <v>#REF!</v>
      </c>
    </row>
    <row r="3712" spans="1:25">
      <c r="A3712" s="4">
        <v>18253</v>
      </c>
      <c r="B3712" s="5" t="s">
        <v>473</v>
      </c>
      <c r="C3712" s="10" t="s">
        <v>34</v>
      </c>
      <c r="D3712" s="12" t="s">
        <v>37</v>
      </c>
      <c r="E3712" s="8"/>
      <c r="F3712" s="5"/>
      <c r="G3712" s="4"/>
      <c r="H3712" s="6" t="s">
        <v>379</v>
      </c>
      <c r="I3712" s="4" t="s">
        <v>435</v>
      </c>
      <c r="J3712" s="5" t="s">
        <v>284</v>
      </c>
      <c r="K3712" s="5" t="s">
        <v>1054</v>
      </c>
      <c r="L3712" s="5" t="s">
        <v>17</v>
      </c>
      <c r="M3712" s="18" t="e">
        <f t="shared" si="57"/>
        <v>#N/A</v>
      </c>
      <c r="N3712" t="e">
        <f>A3712=#REF!</f>
        <v>#REF!</v>
      </c>
      <c r="O3712" t="e">
        <f>B3712=#REF!</f>
        <v>#REF!</v>
      </c>
      <c r="P3712" t="e">
        <f>C3712=#REF!</f>
        <v>#REF!</v>
      </c>
      <c r="Q3712" t="e">
        <f>D3712=#REF!</f>
        <v>#REF!</v>
      </c>
      <c r="R3712" t="e">
        <f>E3712=#REF!</f>
        <v>#REF!</v>
      </c>
      <c r="S3712" t="e">
        <f>F3712=#REF!</f>
        <v>#REF!</v>
      </c>
      <c r="T3712" t="e">
        <f>G3712=#REF!</f>
        <v>#REF!</v>
      </c>
      <c r="U3712" t="e">
        <f>H3712=#REF!</f>
        <v>#REF!</v>
      </c>
      <c r="V3712" t="e">
        <f>I3712=#REF!</f>
        <v>#REF!</v>
      </c>
      <c r="W3712" t="e">
        <f>J3712=#REF!</f>
        <v>#REF!</v>
      </c>
      <c r="X3712" t="e">
        <f>K3712=#REF!</f>
        <v>#REF!</v>
      </c>
      <c r="Y3712" t="e">
        <f>L3712=#REF!</f>
        <v>#REF!</v>
      </c>
    </row>
    <row r="3713" spans="1:25">
      <c r="A3713" s="3">
        <v>18254</v>
      </c>
      <c r="B3713" s="5" t="s">
        <v>473</v>
      </c>
      <c r="C3713" s="10" t="s">
        <v>34</v>
      </c>
      <c r="D3713" s="12" t="s">
        <v>37</v>
      </c>
      <c r="E3713" s="8"/>
      <c r="F3713" s="5"/>
      <c r="G3713" s="4"/>
      <c r="H3713" s="6" t="s">
        <v>379</v>
      </c>
      <c r="I3713" s="4" t="s">
        <v>435</v>
      </c>
      <c r="J3713" s="5" t="s">
        <v>284</v>
      </c>
      <c r="K3713" s="5" t="s">
        <v>1055</v>
      </c>
      <c r="L3713" s="5" t="s">
        <v>17</v>
      </c>
      <c r="M3713" s="18" t="e">
        <f t="shared" si="57"/>
        <v>#N/A</v>
      </c>
      <c r="N3713" t="e">
        <f>A3713=#REF!</f>
        <v>#REF!</v>
      </c>
      <c r="O3713" t="e">
        <f>B3713=#REF!</f>
        <v>#REF!</v>
      </c>
      <c r="P3713" t="e">
        <f>C3713=#REF!</f>
        <v>#REF!</v>
      </c>
      <c r="Q3713" t="e">
        <f>D3713=#REF!</f>
        <v>#REF!</v>
      </c>
      <c r="R3713" t="e">
        <f>E3713=#REF!</f>
        <v>#REF!</v>
      </c>
      <c r="S3713" t="e">
        <f>F3713=#REF!</f>
        <v>#REF!</v>
      </c>
      <c r="T3713" t="e">
        <f>G3713=#REF!</f>
        <v>#REF!</v>
      </c>
      <c r="U3713" t="e">
        <f>H3713=#REF!</f>
        <v>#REF!</v>
      </c>
      <c r="V3713" t="e">
        <f>I3713=#REF!</f>
        <v>#REF!</v>
      </c>
      <c r="W3713" t="e">
        <f>J3713=#REF!</f>
        <v>#REF!</v>
      </c>
      <c r="X3713" t="e">
        <f>K3713=#REF!</f>
        <v>#REF!</v>
      </c>
      <c r="Y3713" t="e">
        <f>L3713=#REF!</f>
        <v>#REF!</v>
      </c>
    </row>
    <row r="3714" spans="1:25">
      <c r="A3714" s="4">
        <v>18255</v>
      </c>
      <c r="B3714" s="5" t="s">
        <v>473</v>
      </c>
      <c r="C3714" s="10" t="s">
        <v>34</v>
      </c>
      <c r="D3714" s="12" t="s">
        <v>37</v>
      </c>
      <c r="E3714" s="8"/>
      <c r="F3714" s="5"/>
      <c r="G3714" s="4"/>
      <c r="H3714" s="6" t="s">
        <v>379</v>
      </c>
      <c r="I3714" s="4" t="s">
        <v>435</v>
      </c>
      <c r="J3714" s="5" t="s">
        <v>284</v>
      </c>
      <c r="K3714" s="5" t="s">
        <v>1056</v>
      </c>
      <c r="L3714" s="5" t="s">
        <v>17</v>
      </c>
      <c r="M3714" s="18" t="e">
        <f t="shared" ref="M3714:M3777" si="58">VLOOKUP(A3714,AB:AB,1,FALSE)</f>
        <v>#N/A</v>
      </c>
      <c r="N3714" t="e">
        <f>A3714=#REF!</f>
        <v>#REF!</v>
      </c>
      <c r="O3714" t="e">
        <f>B3714=#REF!</f>
        <v>#REF!</v>
      </c>
      <c r="P3714" t="e">
        <f>C3714=#REF!</f>
        <v>#REF!</v>
      </c>
      <c r="Q3714" t="e">
        <f>D3714=#REF!</f>
        <v>#REF!</v>
      </c>
      <c r="R3714" t="e">
        <f>E3714=#REF!</f>
        <v>#REF!</v>
      </c>
      <c r="S3714" t="e">
        <f>F3714=#REF!</f>
        <v>#REF!</v>
      </c>
      <c r="T3714" t="e">
        <f>G3714=#REF!</f>
        <v>#REF!</v>
      </c>
      <c r="U3714" t="e">
        <f>H3714=#REF!</f>
        <v>#REF!</v>
      </c>
      <c r="V3714" t="e">
        <f>I3714=#REF!</f>
        <v>#REF!</v>
      </c>
      <c r="W3714" t="e">
        <f>J3714=#REF!</f>
        <v>#REF!</v>
      </c>
      <c r="X3714" t="e">
        <f>K3714=#REF!</f>
        <v>#REF!</v>
      </c>
      <c r="Y3714" t="e">
        <f>L3714=#REF!</f>
        <v>#REF!</v>
      </c>
    </row>
    <row r="3715" spans="1:25">
      <c r="A3715" s="3">
        <v>18256</v>
      </c>
      <c r="B3715" s="5" t="s">
        <v>473</v>
      </c>
      <c r="C3715" s="10" t="s">
        <v>34</v>
      </c>
      <c r="D3715" s="12" t="s">
        <v>35</v>
      </c>
      <c r="E3715" s="8"/>
      <c r="F3715" s="5"/>
      <c r="G3715" s="4"/>
      <c r="H3715" s="6" t="s">
        <v>379</v>
      </c>
      <c r="I3715" s="4" t="s">
        <v>436</v>
      </c>
      <c r="J3715" s="5" t="s">
        <v>284</v>
      </c>
      <c r="K3715" s="5" t="s">
        <v>1057</v>
      </c>
      <c r="L3715" s="5" t="s">
        <v>17</v>
      </c>
      <c r="M3715" s="18" t="e">
        <f t="shared" si="58"/>
        <v>#N/A</v>
      </c>
      <c r="N3715" t="e">
        <f>A3715=#REF!</f>
        <v>#REF!</v>
      </c>
      <c r="O3715" t="e">
        <f>B3715=#REF!</f>
        <v>#REF!</v>
      </c>
      <c r="P3715" t="e">
        <f>C3715=#REF!</f>
        <v>#REF!</v>
      </c>
      <c r="Q3715" t="e">
        <f>D3715=#REF!</f>
        <v>#REF!</v>
      </c>
      <c r="R3715" t="e">
        <f>E3715=#REF!</f>
        <v>#REF!</v>
      </c>
      <c r="S3715" t="e">
        <f>F3715=#REF!</f>
        <v>#REF!</v>
      </c>
      <c r="T3715" t="e">
        <f>G3715=#REF!</f>
        <v>#REF!</v>
      </c>
      <c r="U3715" t="e">
        <f>H3715=#REF!</f>
        <v>#REF!</v>
      </c>
      <c r="V3715" t="e">
        <f>I3715=#REF!</f>
        <v>#REF!</v>
      </c>
      <c r="W3715" t="e">
        <f>J3715=#REF!</f>
        <v>#REF!</v>
      </c>
      <c r="X3715" t="e">
        <f>K3715=#REF!</f>
        <v>#REF!</v>
      </c>
      <c r="Y3715" t="e">
        <f>L3715=#REF!</f>
        <v>#REF!</v>
      </c>
    </row>
    <row r="3716" spans="1:25">
      <c r="A3716" s="4">
        <v>18257</v>
      </c>
      <c r="B3716" s="5" t="s">
        <v>473</v>
      </c>
      <c r="C3716" s="10" t="s">
        <v>34</v>
      </c>
      <c r="D3716" s="12" t="s">
        <v>37</v>
      </c>
      <c r="E3716" s="8"/>
      <c r="F3716" s="5"/>
      <c r="G3716" s="4"/>
      <c r="H3716" s="6" t="s">
        <v>379</v>
      </c>
      <c r="I3716" s="4" t="s">
        <v>436</v>
      </c>
      <c r="J3716" s="5" t="s">
        <v>284</v>
      </c>
      <c r="K3716" s="5" t="s">
        <v>1044</v>
      </c>
      <c r="L3716" s="5" t="s">
        <v>17</v>
      </c>
      <c r="M3716" s="18" t="e">
        <f t="shared" si="58"/>
        <v>#N/A</v>
      </c>
      <c r="N3716" t="e">
        <f>A3716=#REF!</f>
        <v>#REF!</v>
      </c>
      <c r="O3716" t="e">
        <f>B3716=#REF!</f>
        <v>#REF!</v>
      </c>
      <c r="P3716" t="e">
        <f>C3716=#REF!</f>
        <v>#REF!</v>
      </c>
      <c r="Q3716" t="e">
        <f>D3716=#REF!</f>
        <v>#REF!</v>
      </c>
      <c r="R3716" t="e">
        <f>E3716=#REF!</f>
        <v>#REF!</v>
      </c>
      <c r="S3716" t="e">
        <f>F3716=#REF!</f>
        <v>#REF!</v>
      </c>
      <c r="T3716" t="e">
        <f>G3716=#REF!</f>
        <v>#REF!</v>
      </c>
      <c r="U3716" t="e">
        <f>H3716=#REF!</f>
        <v>#REF!</v>
      </c>
      <c r="V3716" t="e">
        <f>I3716=#REF!</f>
        <v>#REF!</v>
      </c>
      <c r="W3716" t="e">
        <f>J3716=#REF!</f>
        <v>#REF!</v>
      </c>
      <c r="X3716" t="e">
        <f>K3716=#REF!</f>
        <v>#REF!</v>
      </c>
      <c r="Y3716" t="e">
        <f>L3716=#REF!</f>
        <v>#REF!</v>
      </c>
    </row>
    <row r="3717" spans="1:25">
      <c r="A3717" s="3">
        <v>18258</v>
      </c>
      <c r="B3717" s="5" t="s">
        <v>473</v>
      </c>
      <c r="C3717" s="10" t="s">
        <v>34</v>
      </c>
      <c r="D3717" s="12" t="s">
        <v>37</v>
      </c>
      <c r="E3717" s="8"/>
      <c r="F3717" s="5"/>
      <c r="G3717" s="4"/>
      <c r="H3717" s="6" t="s">
        <v>379</v>
      </c>
      <c r="I3717" s="4" t="s">
        <v>436</v>
      </c>
      <c r="J3717" s="5" t="s">
        <v>284</v>
      </c>
      <c r="K3717" s="5" t="s">
        <v>1045</v>
      </c>
      <c r="L3717" s="5" t="s">
        <v>17</v>
      </c>
      <c r="M3717" s="18" t="e">
        <f t="shared" si="58"/>
        <v>#N/A</v>
      </c>
      <c r="N3717" t="e">
        <f>A3717=#REF!</f>
        <v>#REF!</v>
      </c>
      <c r="O3717" t="e">
        <f>B3717=#REF!</f>
        <v>#REF!</v>
      </c>
      <c r="P3717" t="e">
        <f>C3717=#REF!</f>
        <v>#REF!</v>
      </c>
      <c r="Q3717" t="e">
        <f>D3717=#REF!</f>
        <v>#REF!</v>
      </c>
      <c r="R3717" t="e">
        <f>E3717=#REF!</f>
        <v>#REF!</v>
      </c>
      <c r="S3717" t="e">
        <f>F3717=#REF!</f>
        <v>#REF!</v>
      </c>
      <c r="T3717" t="e">
        <f>G3717=#REF!</f>
        <v>#REF!</v>
      </c>
      <c r="U3717" t="e">
        <f>H3717=#REF!</f>
        <v>#REF!</v>
      </c>
      <c r="V3717" t="e">
        <f>I3717=#REF!</f>
        <v>#REF!</v>
      </c>
      <c r="W3717" t="e">
        <f>J3717=#REF!</f>
        <v>#REF!</v>
      </c>
      <c r="X3717" t="e">
        <f>K3717=#REF!</f>
        <v>#REF!</v>
      </c>
      <c r="Y3717" t="e">
        <f>L3717=#REF!</f>
        <v>#REF!</v>
      </c>
    </row>
    <row r="3718" spans="1:25">
      <c r="A3718" s="4">
        <v>18259</v>
      </c>
      <c r="B3718" s="5" t="s">
        <v>473</v>
      </c>
      <c r="C3718" s="10" t="s">
        <v>34</v>
      </c>
      <c r="D3718" s="12" t="s">
        <v>37</v>
      </c>
      <c r="E3718" s="8"/>
      <c r="F3718" s="5"/>
      <c r="G3718" s="4"/>
      <c r="H3718" s="6" t="s">
        <v>379</v>
      </c>
      <c r="I3718" s="4" t="s">
        <v>436</v>
      </c>
      <c r="J3718" s="5" t="s">
        <v>284</v>
      </c>
      <c r="K3718" s="5" t="s">
        <v>1046</v>
      </c>
      <c r="L3718" s="5" t="s">
        <v>17</v>
      </c>
      <c r="M3718" s="18" t="e">
        <f t="shared" si="58"/>
        <v>#N/A</v>
      </c>
      <c r="N3718" t="e">
        <f>A3718=#REF!</f>
        <v>#REF!</v>
      </c>
      <c r="O3718" t="e">
        <f>B3718=#REF!</f>
        <v>#REF!</v>
      </c>
      <c r="P3718" t="e">
        <f>C3718=#REF!</f>
        <v>#REF!</v>
      </c>
      <c r="Q3718" t="e">
        <f>D3718=#REF!</f>
        <v>#REF!</v>
      </c>
      <c r="R3718" t="e">
        <f>E3718=#REF!</f>
        <v>#REF!</v>
      </c>
      <c r="S3718" t="e">
        <f>F3718=#REF!</f>
        <v>#REF!</v>
      </c>
      <c r="T3718" t="e">
        <f>G3718=#REF!</f>
        <v>#REF!</v>
      </c>
      <c r="U3718" t="e">
        <f>H3718=#REF!</f>
        <v>#REF!</v>
      </c>
      <c r="V3718" t="e">
        <f>I3718=#REF!</f>
        <v>#REF!</v>
      </c>
      <c r="W3718" t="e">
        <f>J3718=#REF!</f>
        <v>#REF!</v>
      </c>
      <c r="X3718" t="e">
        <f>K3718=#REF!</f>
        <v>#REF!</v>
      </c>
      <c r="Y3718" t="e">
        <f>L3718=#REF!</f>
        <v>#REF!</v>
      </c>
    </row>
    <row r="3719" spans="1:25">
      <c r="A3719" s="3">
        <v>18260</v>
      </c>
      <c r="B3719" s="5" t="s">
        <v>473</v>
      </c>
      <c r="C3719" s="10" t="s">
        <v>34</v>
      </c>
      <c r="D3719" s="12" t="s">
        <v>37</v>
      </c>
      <c r="E3719" s="8"/>
      <c r="F3719" s="5"/>
      <c r="G3719" s="4"/>
      <c r="H3719" s="6" t="s">
        <v>379</v>
      </c>
      <c r="I3719" s="4" t="s">
        <v>436</v>
      </c>
      <c r="J3719" s="5" t="s">
        <v>284</v>
      </c>
      <c r="K3719" s="5" t="s">
        <v>1047</v>
      </c>
      <c r="L3719" s="5" t="s">
        <v>17</v>
      </c>
      <c r="M3719" s="18" t="e">
        <f t="shared" si="58"/>
        <v>#N/A</v>
      </c>
      <c r="N3719" t="e">
        <f>A3719=#REF!</f>
        <v>#REF!</v>
      </c>
      <c r="O3719" t="e">
        <f>B3719=#REF!</f>
        <v>#REF!</v>
      </c>
      <c r="P3719" t="e">
        <f>C3719=#REF!</f>
        <v>#REF!</v>
      </c>
      <c r="Q3719" t="e">
        <f>D3719=#REF!</f>
        <v>#REF!</v>
      </c>
      <c r="R3719" t="e">
        <f>E3719=#REF!</f>
        <v>#REF!</v>
      </c>
      <c r="S3719" t="e">
        <f>F3719=#REF!</f>
        <v>#REF!</v>
      </c>
      <c r="T3719" t="e">
        <f>G3719=#REF!</f>
        <v>#REF!</v>
      </c>
      <c r="U3719" t="e">
        <f>H3719=#REF!</f>
        <v>#REF!</v>
      </c>
      <c r="V3719" t="e">
        <f>I3719=#REF!</f>
        <v>#REF!</v>
      </c>
      <c r="W3719" t="e">
        <f>J3719=#REF!</f>
        <v>#REF!</v>
      </c>
      <c r="X3719" t="e">
        <f>K3719=#REF!</f>
        <v>#REF!</v>
      </c>
      <c r="Y3719" t="e">
        <f>L3719=#REF!</f>
        <v>#REF!</v>
      </c>
    </row>
    <row r="3720" spans="1:25">
      <c r="A3720" s="4">
        <v>18261</v>
      </c>
      <c r="B3720" s="5" t="s">
        <v>473</v>
      </c>
      <c r="C3720" s="10" t="s">
        <v>34</v>
      </c>
      <c r="D3720" s="12" t="s">
        <v>37</v>
      </c>
      <c r="E3720" s="8"/>
      <c r="F3720" s="5"/>
      <c r="G3720" s="4"/>
      <c r="H3720" s="6" t="s">
        <v>379</v>
      </c>
      <c r="I3720" s="4" t="s">
        <v>436</v>
      </c>
      <c r="J3720" s="5" t="s">
        <v>284</v>
      </c>
      <c r="K3720" s="5" t="s">
        <v>1048</v>
      </c>
      <c r="L3720" s="5" t="s">
        <v>17</v>
      </c>
      <c r="M3720" s="18" t="e">
        <f t="shared" si="58"/>
        <v>#N/A</v>
      </c>
      <c r="N3720" t="e">
        <f>A3720=#REF!</f>
        <v>#REF!</v>
      </c>
      <c r="O3720" t="e">
        <f>B3720=#REF!</f>
        <v>#REF!</v>
      </c>
      <c r="P3720" t="e">
        <f>C3720=#REF!</f>
        <v>#REF!</v>
      </c>
      <c r="Q3720" t="e">
        <f>D3720=#REF!</f>
        <v>#REF!</v>
      </c>
      <c r="R3720" t="e">
        <f>E3720=#REF!</f>
        <v>#REF!</v>
      </c>
      <c r="S3720" t="e">
        <f>F3720=#REF!</f>
        <v>#REF!</v>
      </c>
      <c r="T3720" t="e">
        <f>G3720=#REF!</f>
        <v>#REF!</v>
      </c>
      <c r="U3720" t="e">
        <f>H3720=#REF!</f>
        <v>#REF!</v>
      </c>
      <c r="V3720" t="e">
        <f>I3720=#REF!</f>
        <v>#REF!</v>
      </c>
      <c r="W3720" t="e">
        <f>J3720=#REF!</f>
        <v>#REF!</v>
      </c>
      <c r="X3720" t="e">
        <f>K3720=#REF!</f>
        <v>#REF!</v>
      </c>
      <c r="Y3720" t="e">
        <f>L3720=#REF!</f>
        <v>#REF!</v>
      </c>
    </row>
    <row r="3721" spans="1:25">
      <c r="A3721" s="3">
        <v>18262</v>
      </c>
      <c r="B3721" s="5" t="s">
        <v>473</v>
      </c>
      <c r="C3721" s="10" t="s">
        <v>34</v>
      </c>
      <c r="D3721" s="12" t="s">
        <v>37</v>
      </c>
      <c r="E3721" s="8"/>
      <c r="F3721" s="5"/>
      <c r="G3721" s="4"/>
      <c r="H3721" s="6" t="s">
        <v>379</v>
      </c>
      <c r="I3721" s="4" t="s">
        <v>436</v>
      </c>
      <c r="J3721" s="5" t="s">
        <v>284</v>
      </c>
      <c r="K3721" s="5" t="s">
        <v>1049</v>
      </c>
      <c r="L3721" s="5" t="s">
        <v>17</v>
      </c>
      <c r="M3721" s="18" t="e">
        <f t="shared" si="58"/>
        <v>#N/A</v>
      </c>
      <c r="N3721" t="e">
        <f>A3721=#REF!</f>
        <v>#REF!</v>
      </c>
      <c r="O3721" t="e">
        <f>B3721=#REF!</f>
        <v>#REF!</v>
      </c>
      <c r="P3721" t="e">
        <f>C3721=#REF!</f>
        <v>#REF!</v>
      </c>
      <c r="Q3721" t="e">
        <f>D3721=#REF!</f>
        <v>#REF!</v>
      </c>
      <c r="R3721" t="e">
        <f>E3721=#REF!</f>
        <v>#REF!</v>
      </c>
      <c r="S3721" t="e">
        <f>F3721=#REF!</f>
        <v>#REF!</v>
      </c>
      <c r="T3721" t="e">
        <f>G3721=#REF!</f>
        <v>#REF!</v>
      </c>
      <c r="U3721" t="e">
        <f>H3721=#REF!</f>
        <v>#REF!</v>
      </c>
      <c r="V3721" t="e">
        <f>I3721=#REF!</f>
        <v>#REF!</v>
      </c>
      <c r="W3721" t="e">
        <f>J3721=#REF!</f>
        <v>#REF!</v>
      </c>
      <c r="X3721" t="e">
        <f>K3721=#REF!</f>
        <v>#REF!</v>
      </c>
      <c r="Y3721" t="e">
        <f>L3721=#REF!</f>
        <v>#REF!</v>
      </c>
    </row>
    <row r="3722" spans="1:25">
      <c r="A3722" s="4">
        <v>18263</v>
      </c>
      <c r="B3722" s="5" t="s">
        <v>473</v>
      </c>
      <c r="C3722" s="10" t="s">
        <v>34</v>
      </c>
      <c r="D3722" s="12" t="s">
        <v>37</v>
      </c>
      <c r="E3722" s="8"/>
      <c r="F3722" s="5"/>
      <c r="G3722" s="4"/>
      <c r="H3722" s="6" t="s">
        <v>379</v>
      </c>
      <c r="I3722" s="4" t="s">
        <v>436</v>
      </c>
      <c r="J3722" s="5" t="s">
        <v>284</v>
      </c>
      <c r="K3722" s="5" t="s">
        <v>1050</v>
      </c>
      <c r="L3722" s="5" t="s">
        <v>17</v>
      </c>
      <c r="M3722" s="18" t="e">
        <f t="shared" si="58"/>
        <v>#N/A</v>
      </c>
      <c r="N3722" t="e">
        <f>A3722=#REF!</f>
        <v>#REF!</v>
      </c>
      <c r="O3722" t="e">
        <f>B3722=#REF!</f>
        <v>#REF!</v>
      </c>
      <c r="P3722" t="e">
        <f>C3722=#REF!</f>
        <v>#REF!</v>
      </c>
      <c r="Q3722" t="e">
        <f>D3722=#REF!</f>
        <v>#REF!</v>
      </c>
      <c r="R3722" t="e">
        <f>E3722=#REF!</f>
        <v>#REF!</v>
      </c>
      <c r="S3722" t="e">
        <f>F3722=#REF!</f>
        <v>#REF!</v>
      </c>
      <c r="T3722" t="e">
        <f>G3722=#REF!</f>
        <v>#REF!</v>
      </c>
      <c r="U3722" t="e">
        <f>H3722=#REF!</f>
        <v>#REF!</v>
      </c>
      <c r="V3722" t="e">
        <f>I3722=#REF!</f>
        <v>#REF!</v>
      </c>
      <c r="W3722" t="e">
        <f>J3722=#REF!</f>
        <v>#REF!</v>
      </c>
      <c r="X3722" t="e">
        <f>K3722=#REF!</f>
        <v>#REF!</v>
      </c>
      <c r="Y3722" t="e">
        <f>L3722=#REF!</f>
        <v>#REF!</v>
      </c>
    </row>
    <row r="3723" spans="1:25">
      <c r="A3723" s="3">
        <v>18264</v>
      </c>
      <c r="B3723" s="5" t="s">
        <v>473</v>
      </c>
      <c r="C3723" s="10" t="s">
        <v>34</v>
      </c>
      <c r="D3723" s="12" t="s">
        <v>37</v>
      </c>
      <c r="E3723" s="8"/>
      <c r="F3723" s="5"/>
      <c r="G3723" s="4"/>
      <c r="H3723" s="6" t="s">
        <v>379</v>
      </c>
      <c r="I3723" s="4" t="s">
        <v>436</v>
      </c>
      <c r="J3723" s="5" t="s">
        <v>284</v>
      </c>
      <c r="K3723" s="5" t="s">
        <v>1051</v>
      </c>
      <c r="L3723" s="5" t="s">
        <v>17</v>
      </c>
      <c r="M3723" s="18" t="e">
        <f t="shared" si="58"/>
        <v>#N/A</v>
      </c>
      <c r="N3723" t="e">
        <f>A3723=#REF!</f>
        <v>#REF!</v>
      </c>
      <c r="O3723" t="e">
        <f>B3723=#REF!</f>
        <v>#REF!</v>
      </c>
      <c r="P3723" t="e">
        <f>C3723=#REF!</f>
        <v>#REF!</v>
      </c>
      <c r="Q3723" t="e">
        <f>D3723=#REF!</f>
        <v>#REF!</v>
      </c>
      <c r="R3723" t="e">
        <f>E3723=#REF!</f>
        <v>#REF!</v>
      </c>
      <c r="S3723" t="e">
        <f>F3723=#REF!</f>
        <v>#REF!</v>
      </c>
      <c r="T3723" t="e">
        <f>G3723=#REF!</f>
        <v>#REF!</v>
      </c>
      <c r="U3723" t="e">
        <f>H3723=#REF!</f>
        <v>#REF!</v>
      </c>
      <c r="V3723" t="e">
        <f>I3723=#REF!</f>
        <v>#REF!</v>
      </c>
      <c r="W3723" t="e">
        <f>J3723=#REF!</f>
        <v>#REF!</v>
      </c>
      <c r="X3723" t="e">
        <f>K3723=#REF!</f>
        <v>#REF!</v>
      </c>
      <c r="Y3723" t="e">
        <f>L3723=#REF!</f>
        <v>#REF!</v>
      </c>
    </row>
    <row r="3724" spans="1:25">
      <c r="A3724" s="4">
        <v>18265</v>
      </c>
      <c r="B3724" s="5" t="s">
        <v>473</v>
      </c>
      <c r="C3724" s="10" t="s">
        <v>34</v>
      </c>
      <c r="D3724" s="12" t="s">
        <v>37</v>
      </c>
      <c r="E3724" s="8"/>
      <c r="F3724" s="5"/>
      <c r="G3724" s="4"/>
      <c r="H3724" s="6" t="s">
        <v>379</v>
      </c>
      <c r="I3724" s="4" t="s">
        <v>436</v>
      </c>
      <c r="J3724" s="5" t="s">
        <v>284</v>
      </c>
      <c r="K3724" s="5" t="s">
        <v>1052</v>
      </c>
      <c r="L3724" s="5" t="s">
        <v>17</v>
      </c>
      <c r="M3724" s="18" t="e">
        <f t="shared" si="58"/>
        <v>#N/A</v>
      </c>
      <c r="N3724" t="e">
        <f>A3724=#REF!</f>
        <v>#REF!</v>
      </c>
      <c r="O3724" t="e">
        <f>B3724=#REF!</f>
        <v>#REF!</v>
      </c>
      <c r="P3724" t="e">
        <f>C3724=#REF!</f>
        <v>#REF!</v>
      </c>
      <c r="Q3724" t="e">
        <f>D3724=#REF!</f>
        <v>#REF!</v>
      </c>
      <c r="R3724" t="e">
        <f>E3724=#REF!</f>
        <v>#REF!</v>
      </c>
      <c r="S3724" t="e">
        <f>F3724=#REF!</f>
        <v>#REF!</v>
      </c>
      <c r="T3724" t="e">
        <f>G3724=#REF!</f>
        <v>#REF!</v>
      </c>
      <c r="U3724" t="e">
        <f>H3724=#REF!</f>
        <v>#REF!</v>
      </c>
      <c r="V3724" t="e">
        <f>I3724=#REF!</f>
        <v>#REF!</v>
      </c>
      <c r="W3724" t="e">
        <f>J3724=#REF!</f>
        <v>#REF!</v>
      </c>
      <c r="X3724" t="e">
        <f>K3724=#REF!</f>
        <v>#REF!</v>
      </c>
      <c r="Y3724" t="e">
        <f>L3724=#REF!</f>
        <v>#REF!</v>
      </c>
    </row>
    <row r="3725" spans="1:25">
      <c r="A3725" s="3">
        <v>18266</v>
      </c>
      <c r="B3725" s="5" t="s">
        <v>473</v>
      </c>
      <c r="C3725" s="10" t="s">
        <v>34</v>
      </c>
      <c r="D3725" s="12" t="s">
        <v>37</v>
      </c>
      <c r="E3725" s="8"/>
      <c r="F3725" s="5"/>
      <c r="G3725" s="4"/>
      <c r="H3725" s="6" t="s">
        <v>379</v>
      </c>
      <c r="I3725" s="4" t="s">
        <v>436</v>
      </c>
      <c r="J3725" s="5" t="s">
        <v>284</v>
      </c>
      <c r="K3725" s="5" t="s">
        <v>1053</v>
      </c>
      <c r="L3725" s="5" t="s">
        <v>17</v>
      </c>
      <c r="M3725" s="18" t="e">
        <f t="shared" si="58"/>
        <v>#N/A</v>
      </c>
      <c r="N3725" t="e">
        <f>A3725=#REF!</f>
        <v>#REF!</v>
      </c>
      <c r="O3725" t="e">
        <f>B3725=#REF!</f>
        <v>#REF!</v>
      </c>
      <c r="P3725" t="e">
        <f>C3725=#REF!</f>
        <v>#REF!</v>
      </c>
      <c r="Q3725" t="e">
        <f>D3725=#REF!</f>
        <v>#REF!</v>
      </c>
      <c r="R3725" t="e">
        <f>E3725=#REF!</f>
        <v>#REF!</v>
      </c>
      <c r="S3725" t="e">
        <f>F3725=#REF!</f>
        <v>#REF!</v>
      </c>
      <c r="T3725" t="e">
        <f>G3725=#REF!</f>
        <v>#REF!</v>
      </c>
      <c r="U3725" t="e">
        <f>H3725=#REF!</f>
        <v>#REF!</v>
      </c>
      <c r="V3725" t="e">
        <f>I3725=#REF!</f>
        <v>#REF!</v>
      </c>
      <c r="W3725" t="e">
        <f>J3725=#REF!</f>
        <v>#REF!</v>
      </c>
      <c r="X3725" t="e">
        <f>K3725=#REF!</f>
        <v>#REF!</v>
      </c>
      <c r="Y3725" t="e">
        <f>L3725=#REF!</f>
        <v>#REF!</v>
      </c>
    </row>
    <row r="3726" spans="1:25">
      <c r="A3726" s="4">
        <v>18267</v>
      </c>
      <c r="B3726" s="5" t="s">
        <v>473</v>
      </c>
      <c r="C3726" s="10" t="s">
        <v>34</v>
      </c>
      <c r="D3726" s="12" t="s">
        <v>37</v>
      </c>
      <c r="E3726" s="8"/>
      <c r="F3726" s="5"/>
      <c r="G3726" s="4"/>
      <c r="H3726" s="6" t="s">
        <v>379</v>
      </c>
      <c r="I3726" s="4" t="s">
        <v>436</v>
      </c>
      <c r="J3726" s="5" t="s">
        <v>284</v>
      </c>
      <c r="K3726" s="5" t="s">
        <v>1054</v>
      </c>
      <c r="L3726" s="5" t="s">
        <v>17</v>
      </c>
      <c r="M3726" s="18" t="e">
        <f t="shared" si="58"/>
        <v>#N/A</v>
      </c>
      <c r="N3726" t="e">
        <f>A3726=#REF!</f>
        <v>#REF!</v>
      </c>
      <c r="O3726" t="e">
        <f>B3726=#REF!</f>
        <v>#REF!</v>
      </c>
      <c r="P3726" t="e">
        <f>C3726=#REF!</f>
        <v>#REF!</v>
      </c>
      <c r="Q3726" t="e">
        <f>D3726=#REF!</f>
        <v>#REF!</v>
      </c>
      <c r="R3726" t="e">
        <f>E3726=#REF!</f>
        <v>#REF!</v>
      </c>
      <c r="S3726" t="e">
        <f>F3726=#REF!</f>
        <v>#REF!</v>
      </c>
      <c r="T3726" t="e">
        <f>G3726=#REF!</f>
        <v>#REF!</v>
      </c>
      <c r="U3726" t="e">
        <f>H3726=#REF!</f>
        <v>#REF!</v>
      </c>
      <c r="V3726" t="e">
        <f>I3726=#REF!</f>
        <v>#REF!</v>
      </c>
      <c r="W3726" t="e">
        <f>J3726=#REF!</f>
        <v>#REF!</v>
      </c>
      <c r="X3726" t="e">
        <f>K3726=#REF!</f>
        <v>#REF!</v>
      </c>
      <c r="Y3726" t="e">
        <f>L3726=#REF!</f>
        <v>#REF!</v>
      </c>
    </row>
    <row r="3727" spans="1:25">
      <c r="A3727" s="3">
        <v>18268</v>
      </c>
      <c r="B3727" s="5" t="s">
        <v>473</v>
      </c>
      <c r="C3727" s="10" t="s">
        <v>34</v>
      </c>
      <c r="D3727" s="12" t="s">
        <v>37</v>
      </c>
      <c r="E3727" s="8"/>
      <c r="F3727" s="5"/>
      <c r="G3727" s="4"/>
      <c r="H3727" s="6" t="s">
        <v>379</v>
      </c>
      <c r="I3727" s="4" t="s">
        <v>436</v>
      </c>
      <c r="J3727" s="5" t="s">
        <v>284</v>
      </c>
      <c r="K3727" s="5" t="s">
        <v>1055</v>
      </c>
      <c r="L3727" s="5" t="s">
        <v>17</v>
      </c>
      <c r="M3727" s="18" t="e">
        <f t="shared" si="58"/>
        <v>#N/A</v>
      </c>
      <c r="N3727" t="e">
        <f>A3727=#REF!</f>
        <v>#REF!</v>
      </c>
      <c r="O3727" t="e">
        <f>B3727=#REF!</f>
        <v>#REF!</v>
      </c>
      <c r="P3727" t="e">
        <f>C3727=#REF!</f>
        <v>#REF!</v>
      </c>
      <c r="Q3727" t="e">
        <f>D3727=#REF!</f>
        <v>#REF!</v>
      </c>
      <c r="R3727" t="e">
        <f>E3727=#REF!</f>
        <v>#REF!</v>
      </c>
      <c r="S3727" t="e">
        <f>F3727=#REF!</f>
        <v>#REF!</v>
      </c>
      <c r="T3727" t="e">
        <f>G3727=#REF!</f>
        <v>#REF!</v>
      </c>
      <c r="U3727" t="e">
        <f>H3727=#REF!</f>
        <v>#REF!</v>
      </c>
      <c r="V3727" t="e">
        <f>I3727=#REF!</f>
        <v>#REF!</v>
      </c>
      <c r="W3727" t="e">
        <f>J3727=#REF!</f>
        <v>#REF!</v>
      </c>
      <c r="X3727" t="e">
        <f>K3727=#REF!</f>
        <v>#REF!</v>
      </c>
      <c r="Y3727" t="e">
        <f>L3727=#REF!</f>
        <v>#REF!</v>
      </c>
    </row>
    <row r="3728" spans="1:25">
      <c r="A3728" s="4">
        <v>18269</v>
      </c>
      <c r="B3728" s="5" t="s">
        <v>473</v>
      </c>
      <c r="C3728" s="10" t="s">
        <v>34</v>
      </c>
      <c r="D3728" s="12" t="s">
        <v>37</v>
      </c>
      <c r="E3728" s="8"/>
      <c r="F3728" s="5"/>
      <c r="G3728" s="4"/>
      <c r="H3728" s="6" t="s">
        <v>379</v>
      </c>
      <c r="I3728" s="4" t="s">
        <v>436</v>
      </c>
      <c r="J3728" s="5" t="s">
        <v>284</v>
      </c>
      <c r="K3728" s="5" t="s">
        <v>1056</v>
      </c>
      <c r="L3728" s="5" t="s">
        <v>17</v>
      </c>
      <c r="M3728" s="18" t="e">
        <f t="shared" si="58"/>
        <v>#N/A</v>
      </c>
      <c r="N3728" t="e">
        <f>A3728=#REF!</f>
        <v>#REF!</v>
      </c>
      <c r="O3728" t="e">
        <f>B3728=#REF!</f>
        <v>#REF!</v>
      </c>
      <c r="P3728" t="e">
        <f>C3728=#REF!</f>
        <v>#REF!</v>
      </c>
      <c r="Q3728" t="e">
        <f>D3728=#REF!</f>
        <v>#REF!</v>
      </c>
      <c r="R3728" t="e">
        <f>E3728=#REF!</f>
        <v>#REF!</v>
      </c>
      <c r="S3728" t="e">
        <f>F3728=#REF!</f>
        <v>#REF!</v>
      </c>
      <c r="T3728" t="e">
        <f>G3728=#REF!</f>
        <v>#REF!</v>
      </c>
      <c r="U3728" t="e">
        <f>H3728=#REF!</f>
        <v>#REF!</v>
      </c>
      <c r="V3728" t="e">
        <f>I3728=#REF!</f>
        <v>#REF!</v>
      </c>
      <c r="W3728" t="e">
        <f>J3728=#REF!</f>
        <v>#REF!</v>
      </c>
      <c r="X3728" t="e">
        <f>K3728=#REF!</f>
        <v>#REF!</v>
      </c>
      <c r="Y3728" t="e">
        <f>L3728=#REF!</f>
        <v>#REF!</v>
      </c>
    </row>
    <row r="3729" spans="1:25">
      <c r="A3729" s="3">
        <v>18270</v>
      </c>
      <c r="B3729" s="5" t="s">
        <v>473</v>
      </c>
      <c r="C3729" s="10" t="s">
        <v>34</v>
      </c>
      <c r="D3729" s="12" t="s">
        <v>35</v>
      </c>
      <c r="E3729" s="8"/>
      <c r="F3729" s="5"/>
      <c r="G3729" s="4"/>
      <c r="H3729" s="6" t="s">
        <v>379</v>
      </c>
      <c r="I3729" s="4" t="s">
        <v>437</v>
      </c>
      <c r="J3729" s="5" t="s">
        <v>284</v>
      </c>
      <c r="K3729" s="5" t="s">
        <v>1058</v>
      </c>
      <c r="L3729" s="5" t="s">
        <v>17</v>
      </c>
      <c r="M3729" s="18" t="e">
        <f t="shared" si="58"/>
        <v>#N/A</v>
      </c>
      <c r="N3729" t="e">
        <f>A3729=#REF!</f>
        <v>#REF!</v>
      </c>
      <c r="O3729" t="e">
        <f>B3729=#REF!</f>
        <v>#REF!</v>
      </c>
      <c r="P3729" t="e">
        <f>C3729=#REF!</f>
        <v>#REF!</v>
      </c>
      <c r="Q3729" t="e">
        <f>D3729=#REF!</f>
        <v>#REF!</v>
      </c>
      <c r="R3729" t="e">
        <f>E3729=#REF!</f>
        <v>#REF!</v>
      </c>
      <c r="S3729" t="e">
        <f>F3729=#REF!</f>
        <v>#REF!</v>
      </c>
      <c r="T3729" t="e">
        <f>G3729=#REF!</f>
        <v>#REF!</v>
      </c>
      <c r="U3729" t="e">
        <f>H3729=#REF!</f>
        <v>#REF!</v>
      </c>
      <c r="V3729" t="e">
        <f>I3729=#REF!</f>
        <v>#REF!</v>
      </c>
      <c r="W3729" t="e">
        <f>J3729=#REF!</f>
        <v>#REF!</v>
      </c>
      <c r="X3729" t="e">
        <f>K3729=#REF!</f>
        <v>#REF!</v>
      </c>
      <c r="Y3729" t="e">
        <f>L3729=#REF!</f>
        <v>#REF!</v>
      </c>
    </row>
    <row r="3730" spans="1:25">
      <c r="A3730" s="4">
        <v>18271</v>
      </c>
      <c r="B3730" s="5" t="s">
        <v>473</v>
      </c>
      <c r="C3730" s="10" t="s">
        <v>34</v>
      </c>
      <c r="D3730" s="12" t="s">
        <v>37</v>
      </c>
      <c r="E3730" s="8"/>
      <c r="F3730" s="5"/>
      <c r="G3730" s="4"/>
      <c r="H3730" s="6" t="s">
        <v>379</v>
      </c>
      <c r="I3730" s="4" t="s">
        <v>437</v>
      </c>
      <c r="J3730" s="5" t="s">
        <v>284</v>
      </c>
      <c r="K3730" s="5" t="s">
        <v>1046</v>
      </c>
      <c r="L3730" s="5" t="s">
        <v>17</v>
      </c>
      <c r="M3730" s="18" t="e">
        <f t="shared" si="58"/>
        <v>#N/A</v>
      </c>
      <c r="N3730" t="e">
        <f>A3730=#REF!</f>
        <v>#REF!</v>
      </c>
      <c r="O3730" t="e">
        <f>B3730=#REF!</f>
        <v>#REF!</v>
      </c>
      <c r="P3730" t="e">
        <f>C3730=#REF!</f>
        <v>#REF!</v>
      </c>
      <c r="Q3730" t="e">
        <f>D3730=#REF!</f>
        <v>#REF!</v>
      </c>
      <c r="R3730" t="e">
        <f>E3730=#REF!</f>
        <v>#REF!</v>
      </c>
      <c r="S3730" t="e">
        <f>F3730=#REF!</f>
        <v>#REF!</v>
      </c>
      <c r="T3730" t="e">
        <f>G3730=#REF!</f>
        <v>#REF!</v>
      </c>
      <c r="U3730" t="e">
        <f>H3730=#REF!</f>
        <v>#REF!</v>
      </c>
      <c r="V3730" t="e">
        <f>I3730=#REF!</f>
        <v>#REF!</v>
      </c>
      <c r="W3730" t="e">
        <f>J3730=#REF!</f>
        <v>#REF!</v>
      </c>
      <c r="X3730" t="e">
        <f>K3730=#REF!</f>
        <v>#REF!</v>
      </c>
      <c r="Y3730" t="e">
        <f>L3730=#REF!</f>
        <v>#REF!</v>
      </c>
    </row>
    <row r="3731" spans="1:25">
      <c r="A3731" s="3">
        <v>18272</v>
      </c>
      <c r="B3731" s="5" t="s">
        <v>473</v>
      </c>
      <c r="C3731" s="10" t="s">
        <v>34</v>
      </c>
      <c r="D3731" s="12" t="s">
        <v>37</v>
      </c>
      <c r="E3731" s="8"/>
      <c r="F3731" s="5"/>
      <c r="G3731" s="4"/>
      <c r="H3731" s="6" t="s">
        <v>379</v>
      </c>
      <c r="I3731" s="4" t="s">
        <v>437</v>
      </c>
      <c r="J3731" s="5" t="s">
        <v>284</v>
      </c>
      <c r="K3731" s="5" t="s">
        <v>1047</v>
      </c>
      <c r="L3731" s="5" t="s">
        <v>17</v>
      </c>
      <c r="M3731" s="18" t="e">
        <f t="shared" si="58"/>
        <v>#N/A</v>
      </c>
      <c r="N3731" t="e">
        <f>A3731=#REF!</f>
        <v>#REF!</v>
      </c>
      <c r="O3731" t="e">
        <f>B3731=#REF!</f>
        <v>#REF!</v>
      </c>
      <c r="P3731" t="e">
        <f>C3731=#REF!</f>
        <v>#REF!</v>
      </c>
      <c r="Q3731" t="e">
        <f>D3731=#REF!</f>
        <v>#REF!</v>
      </c>
      <c r="R3731" t="e">
        <f>E3731=#REF!</f>
        <v>#REF!</v>
      </c>
      <c r="S3731" t="e">
        <f>F3731=#REF!</f>
        <v>#REF!</v>
      </c>
      <c r="T3731" t="e">
        <f>G3731=#REF!</f>
        <v>#REF!</v>
      </c>
      <c r="U3731" t="e">
        <f>H3731=#REF!</f>
        <v>#REF!</v>
      </c>
      <c r="V3731" t="e">
        <f>I3731=#REF!</f>
        <v>#REF!</v>
      </c>
      <c r="W3731" t="e">
        <f>J3731=#REF!</f>
        <v>#REF!</v>
      </c>
      <c r="X3731" t="e">
        <f>K3731=#REF!</f>
        <v>#REF!</v>
      </c>
      <c r="Y3731" t="e">
        <f>L3731=#REF!</f>
        <v>#REF!</v>
      </c>
    </row>
    <row r="3732" spans="1:25">
      <c r="A3732" s="4">
        <v>18273</v>
      </c>
      <c r="B3732" s="5" t="s">
        <v>473</v>
      </c>
      <c r="C3732" s="10" t="s">
        <v>34</v>
      </c>
      <c r="D3732" s="12" t="s">
        <v>37</v>
      </c>
      <c r="E3732" s="8"/>
      <c r="F3732" s="5"/>
      <c r="G3732" s="4"/>
      <c r="H3732" s="6" t="s">
        <v>379</v>
      </c>
      <c r="I3732" s="4" t="s">
        <v>437</v>
      </c>
      <c r="J3732" s="5" t="s">
        <v>284</v>
      </c>
      <c r="K3732" s="5" t="s">
        <v>1048</v>
      </c>
      <c r="L3732" s="5" t="s">
        <v>17</v>
      </c>
      <c r="M3732" s="18" t="e">
        <f t="shared" si="58"/>
        <v>#N/A</v>
      </c>
      <c r="N3732" t="e">
        <f>A3732=#REF!</f>
        <v>#REF!</v>
      </c>
      <c r="O3732" t="e">
        <f>B3732=#REF!</f>
        <v>#REF!</v>
      </c>
      <c r="P3732" t="e">
        <f>C3732=#REF!</f>
        <v>#REF!</v>
      </c>
      <c r="Q3732" t="e">
        <f>D3732=#REF!</f>
        <v>#REF!</v>
      </c>
      <c r="R3732" t="e">
        <f>E3732=#REF!</f>
        <v>#REF!</v>
      </c>
      <c r="S3732" t="e">
        <f>F3732=#REF!</f>
        <v>#REF!</v>
      </c>
      <c r="T3732" t="e">
        <f>G3732=#REF!</f>
        <v>#REF!</v>
      </c>
      <c r="U3732" t="e">
        <f>H3732=#REF!</f>
        <v>#REF!</v>
      </c>
      <c r="V3732" t="e">
        <f>I3732=#REF!</f>
        <v>#REF!</v>
      </c>
      <c r="W3732" t="e">
        <f>J3732=#REF!</f>
        <v>#REF!</v>
      </c>
      <c r="X3732" t="e">
        <f>K3732=#REF!</f>
        <v>#REF!</v>
      </c>
      <c r="Y3732" t="e">
        <f>L3732=#REF!</f>
        <v>#REF!</v>
      </c>
    </row>
    <row r="3733" spans="1:25">
      <c r="A3733" s="4">
        <v>18274</v>
      </c>
      <c r="B3733" s="5" t="s">
        <v>473</v>
      </c>
      <c r="C3733" s="10" t="s">
        <v>34</v>
      </c>
      <c r="D3733" s="12" t="s">
        <v>37</v>
      </c>
      <c r="E3733" s="8"/>
      <c r="F3733" s="5"/>
      <c r="G3733" s="4"/>
      <c r="H3733" s="6" t="s">
        <v>379</v>
      </c>
      <c r="I3733" s="4" t="s">
        <v>437</v>
      </c>
      <c r="J3733" s="5" t="s">
        <v>284</v>
      </c>
      <c r="K3733" s="5" t="s">
        <v>1049</v>
      </c>
      <c r="L3733" s="5" t="s">
        <v>17</v>
      </c>
      <c r="M3733" s="18" t="e">
        <f t="shared" si="58"/>
        <v>#N/A</v>
      </c>
      <c r="N3733" t="e">
        <f>A3733=#REF!</f>
        <v>#REF!</v>
      </c>
      <c r="O3733" t="e">
        <f>B3733=#REF!</f>
        <v>#REF!</v>
      </c>
      <c r="P3733" t="e">
        <f>C3733=#REF!</f>
        <v>#REF!</v>
      </c>
      <c r="Q3733" t="e">
        <f>D3733=#REF!</f>
        <v>#REF!</v>
      </c>
      <c r="R3733" t="e">
        <f>E3733=#REF!</f>
        <v>#REF!</v>
      </c>
      <c r="S3733" t="e">
        <f>F3733=#REF!</f>
        <v>#REF!</v>
      </c>
      <c r="T3733" t="e">
        <f>G3733=#REF!</f>
        <v>#REF!</v>
      </c>
      <c r="U3733" t="e">
        <f>H3733=#REF!</f>
        <v>#REF!</v>
      </c>
      <c r="V3733" t="e">
        <f>I3733=#REF!</f>
        <v>#REF!</v>
      </c>
      <c r="W3733" t="e">
        <f>J3733=#REF!</f>
        <v>#REF!</v>
      </c>
      <c r="X3733" t="e">
        <f>K3733=#REF!</f>
        <v>#REF!</v>
      </c>
      <c r="Y3733" t="e">
        <f>L3733=#REF!</f>
        <v>#REF!</v>
      </c>
    </row>
    <row r="3734" spans="1:25">
      <c r="A3734" s="3">
        <v>18275</v>
      </c>
      <c r="B3734" s="5" t="s">
        <v>473</v>
      </c>
      <c r="C3734" s="10" t="s">
        <v>34</v>
      </c>
      <c r="D3734" s="12" t="s">
        <v>37</v>
      </c>
      <c r="E3734" s="8"/>
      <c r="F3734" s="5"/>
      <c r="G3734" s="4"/>
      <c r="H3734" s="6" t="s">
        <v>379</v>
      </c>
      <c r="I3734" s="4" t="s">
        <v>437</v>
      </c>
      <c r="J3734" s="5" t="s">
        <v>284</v>
      </c>
      <c r="K3734" s="5" t="s">
        <v>1050</v>
      </c>
      <c r="L3734" s="5" t="s">
        <v>17</v>
      </c>
      <c r="M3734" s="18" t="e">
        <f t="shared" si="58"/>
        <v>#N/A</v>
      </c>
      <c r="N3734" t="e">
        <f>A3734=#REF!</f>
        <v>#REF!</v>
      </c>
      <c r="O3734" t="e">
        <f>B3734=#REF!</f>
        <v>#REF!</v>
      </c>
      <c r="P3734" t="e">
        <f>C3734=#REF!</f>
        <v>#REF!</v>
      </c>
      <c r="Q3734" t="e">
        <f>D3734=#REF!</f>
        <v>#REF!</v>
      </c>
      <c r="R3734" t="e">
        <f>E3734=#REF!</f>
        <v>#REF!</v>
      </c>
      <c r="S3734" t="e">
        <f>F3734=#REF!</f>
        <v>#REF!</v>
      </c>
      <c r="T3734" t="e">
        <f>G3734=#REF!</f>
        <v>#REF!</v>
      </c>
      <c r="U3734" t="e">
        <f>H3734=#REF!</f>
        <v>#REF!</v>
      </c>
      <c r="V3734" t="e">
        <f>I3734=#REF!</f>
        <v>#REF!</v>
      </c>
      <c r="W3734" t="e">
        <f>J3734=#REF!</f>
        <v>#REF!</v>
      </c>
      <c r="X3734" t="e">
        <f>K3734=#REF!</f>
        <v>#REF!</v>
      </c>
      <c r="Y3734" t="e">
        <f>L3734=#REF!</f>
        <v>#REF!</v>
      </c>
    </row>
    <row r="3735" spans="1:25">
      <c r="A3735" s="4">
        <v>18276</v>
      </c>
      <c r="B3735" s="5" t="s">
        <v>473</v>
      </c>
      <c r="C3735" s="10" t="s">
        <v>34</v>
      </c>
      <c r="D3735" s="12" t="s">
        <v>37</v>
      </c>
      <c r="E3735" s="8"/>
      <c r="F3735" s="5"/>
      <c r="G3735" s="4"/>
      <c r="H3735" s="6" t="s">
        <v>379</v>
      </c>
      <c r="I3735" s="4" t="s">
        <v>437</v>
      </c>
      <c r="J3735" s="5" t="s">
        <v>284</v>
      </c>
      <c r="K3735" s="5" t="s">
        <v>1051</v>
      </c>
      <c r="L3735" s="5" t="s">
        <v>17</v>
      </c>
      <c r="M3735" s="18" t="e">
        <f t="shared" si="58"/>
        <v>#N/A</v>
      </c>
      <c r="N3735" t="e">
        <f>A3735=#REF!</f>
        <v>#REF!</v>
      </c>
      <c r="O3735" t="e">
        <f>B3735=#REF!</f>
        <v>#REF!</v>
      </c>
      <c r="P3735" t="e">
        <f>C3735=#REF!</f>
        <v>#REF!</v>
      </c>
      <c r="Q3735" t="e">
        <f>D3735=#REF!</f>
        <v>#REF!</v>
      </c>
      <c r="R3735" t="e">
        <f>E3735=#REF!</f>
        <v>#REF!</v>
      </c>
      <c r="S3735" t="e">
        <f>F3735=#REF!</f>
        <v>#REF!</v>
      </c>
      <c r="T3735" t="e">
        <f>G3735=#REF!</f>
        <v>#REF!</v>
      </c>
      <c r="U3735" t="e">
        <f>H3735=#REF!</f>
        <v>#REF!</v>
      </c>
      <c r="V3735" t="e">
        <f>I3735=#REF!</f>
        <v>#REF!</v>
      </c>
      <c r="W3735" t="e">
        <f>J3735=#REF!</f>
        <v>#REF!</v>
      </c>
      <c r="X3735" t="e">
        <f>K3735=#REF!</f>
        <v>#REF!</v>
      </c>
      <c r="Y3735" t="e">
        <f>L3735=#REF!</f>
        <v>#REF!</v>
      </c>
    </row>
    <row r="3736" spans="1:25">
      <c r="A3736" s="3">
        <v>18277</v>
      </c>
      <c r="B3736" s="5" t="s">
        <v>473</v>
      </c>
      <c r="C3736" s="10" t="s">
        <v>34</v>
      </c>
      <c r="D3736" s="12" t="s">
        <v>37</v>
      </c>
      <c r="E3736" s="8"/>
      <c r="F3736" s="5"/>
      <c r="G3736" s="4"/>
      <c r="H3736" s="6" t="s">
        <v>379</v>
      </c>
      <c r="I3736" s="4" t="s">
        <v>437</v>
      </c>
      <c r="J3736" s="5" t="s">
        <v>284</v>
      </c>
      <c r="K3736" s="5" t="s">
        <v>1052</v>
      </c>
      <c r="L3736" s="5" t="s">
        <v>17</v>
      </c>
      <c r="M3736" s="18" t="e">
        <f t="shared" si="58"/>
        <v>#N/A</v>
      </c>
      <c r="N3736" t="e">
        <f>A3736=#REF!</f>
        <v>#REF!</v>
      </c>
      <c r="O3736" t="e">
        <f>B3736=#REF!</f>
        <v>#REF!</v>
      </c>
      <c r="P3736" t="e">
        <f>C3736=#REF!</f>
        <v>#REF!</v>
      </c>
      <c r="Q3736" t="e">
        <f>D3736=#REF!</f>
        <v>#REF!</v>
      </c>
      <c r="R3736" t="e">
        <f>E3736=#REF!</f>
        <v>#REF!</v>
      </c>
      <c r="S3736" t="e">
        <f>F3736=#REF!</f>
        <v>#REF!</v>
      </c>
      <c r="T3736" t="e">
        <f>G3736=#REF!</f>
        <v>#REF!</v>
      </c>
      <c r="U3736" t="e">
        <f>H3736=#REF!</f>
        <v>#REF!</v>
      </c>
      <c r="V3736" t="e">
        <f>I3736=#REF!</f>
        <v>#REF!</v>
      </c>
      <c r="W3736" t="e">
        <f>J3736=#REF!</f>
        <v>#REF!</v>
      </c>
      <c r="X3736" t="e">
        <f>K3736=#REF!</f>
        <v>#REF!</v>
      </c>
      <c r="Y3736" t="e">
        <f>L3736=#REF!</f>
        <v>#REF!</v>
      </c>
    </row>
    <row r="3737" spans="1:25">
      <c r="A3737" s="3">
        <v>18278</v>
      </c>
      <c r="B3737" s="5" t="s">
        <v>473</v>
      </c>
      <c r="C3737" s="10" t="s">
        <v>34</v>
      </c>
      <c r="D3737" s="12" t="s">
        <v>37</v>
      </c>
      <c r="E3737" s="8"/>
      <c r="F3737" s="5"/>
      <c r="G3737" s="4"/>
      <c r="H3737" s="6" t="s">
        <v>379</v>
      </c>
      <c r="I3737" s="4" t="s">
        <v>437</v>
      </c>
      <c r="J3737" s="5" t="s">
        <v>284</v>
      </c>
      <c r="K3737" s="5" t="s">
        <v>1053</v>
      </c>
      <c r="L3737" s="5" t="s">
        <v>17</v>
      </c>
      <c r="M3737" s="18" t="e">
        <f t="shared" si="58"/>
        <v>#N/A</v>
      </c>
      <c r="N3737" t="e">
        <f>A3737=#REF!</f>
        <v>#REF!</v>
      </c>
      <c r="O3737" t="e">
        <f>B3737=#REF!</f>
        <v>#REF!</v>
      </c>
      <c r="P3737" t="e">
        <f>C3737=#REF!</f>
        <v>#REF!</v>
      </c>
      <c r="Q3737" t="e">
        <f>D3737=#REF!</f>
        <v>#REF!</v>
      </c>
      <c r="R3737" t="e">
        <f>E3737=#REF!</f>
        <v>#REF!</v>
      </c>
      <c r="S3737" t="e">
        <f>F3737=#REF!</f>
        <v>#REF!</v>
      </c>
      <c r="T3737" t="e">
        <f>G3737=#REF!</f>
        <v>#REF!</v>
      </c>
      <c r="U3737" t="e">
        <f>H3737=#REF!</f>
        <v>#REF!</v>
      </c>
      <c r="V3737" t="e">
        <f>I3737=#REF!</f>
        <v>#REF!</v>
      </c>
      <c r="W3737" t="e">
        <f>J3737=#REF!</f>
        <v>#REF!</v>
      </c>
      <c r="X3737" t="e">
        <f>K3737=#REF!</f>
        <v>#REF!</v>
      </c>
      <c r="Y3737" t="e">
        <f>L3737=#REF!</f>
        <v>#REF!</v>
      </c>
    </row>
    <row r="3738" spans="1:25">
      <c r="A3738" s="4">
        <v>18279</v>
      </c>
      <c r="B3738" s="5" t="s">
        <v>473</v>
      </c>
      <c r="C3738" s="10" t="s">
        <v>34</v>
      </c>
      <c r="D3738" s="12" t="s">
        <v>37</v>
      </c>
      <c r="E3738" s="8"/>
      <c r="F3738" s="5"/>
      <c r="G3738" s="4"/>
      <c r="H3738" s="6" t="s">
        <v>379</v>
      </c>
      <c r="I3738" s="4" t="s">
        <v>437</v>
      </c>
      <c r="J3738" s="5" t="s">
        <v>284</v>
      </c>
      <c r="K3738" s="5" t="s">
        <v>1054</v>
      </c>
      <c r="L3738" s="5" t="s">
        <v>17</v>
      </c>
      <c r="M3738" s="18" t="e">
        <f t="shared" si="58"/>
        <v>#N/A</v>
      </c>
      <c r="N3738" t="e">
        <f>A3738=#REF!</f>
        <v>#REF!</v>
      </c>
      <c r="O3738" t="e">
        <f>B3738=#REF!</f>
        <v>#REF!</v>
      </c>
      <c r="P3738" t="e">
        <f>C3738=#REF!</f>
        <v>#REF!</v>
      </c>
      <c r="Q3738" t="e">
        <f>D3738=#REF!</f>
        <v>#REF!</v>
      </c>
      <c r="R3738" t="e">
        <f>E3738=#REF!</f>
        <v>#REF!</v>
      </c>
      <c r="S3738" t="e">
        <f>F3738=#REF!</f>
        <v>#REF!</v>
      </c>
      <c r="T3738" t="e">
        <f>G3738=#REF!</f>
        <v>#REF!</v>
      </c>
      <c r="U3738" t="e">
        <f>H3738=#REF!</f>
        <v>#REF!</v>
      </c>
      <c r="V3738" t="e">
        <f>I3738=#REF!</f>
        <v>#REF!</v>
      </c>
      <c r="W3738" t="e">
        <f>J3738=#REF!</f>
        <v>#REF!</v>
      </c>
      <c r="X3738" t="e">
        <f>K3738=#REF!</f>
        <v>#REF!</v>
      </c>
      <c r="Y3738" t="e">
        <f>L3738=#REF!</f>
        <v>#REF!</v>
      </c>
    </row>
    <row r="3739" spans="1:25">
      <c r="A3739" s="3">
        <v>18280</v>
      </c>
      <c r="B3739" s="5" t="s">
        <v>473</v>
      </c>
      <c r="C3739" s="10" t="s">
        <v>34</v>
      </c>
      <c r="D3739" s="12" t="s">
        <v>37</v>
      </c>
      <c r="E3739" s="8"/>
      <c r="F3739" s="5"/>
      <c r="G3739" s="4"/>
      <c r="H3739" s="6" t="s">
        <v>379</v>
      </c>
      <c r="I3739" s="4" t="s">
        <v>437</v>
      </c>
      <c r="J3739" s="5" t="s">
        <v>284</v>
      </c>
      <c r="K3739" s="5" t="s">
        <v>1055</v>
      </c>
      <c r="L3739" s="5" t="s">
        <v>17</v>
      </c>
      <c r="M3739" s="18" t="e">
        <f t="shared" si="58"/>
        <v>#N/A</v>
      </c>
      <c r="N3739" t="e">
        <f>A3739=#REF!</f>
        <v>#REF!</v>
      </c>
      <c r="O3739" t="e">
        <f>B3739=#REF!</f>
        <v>#REF!</v>
      </c>
      <c r="P3739" t="e">
        <f>C3739=#REF!</f>
        <v>#REF!</v>
      </c>
      <c r="Q3739" t="e">
        <f>D3739=#REF!</f>
        <v>#REF!</v>
      </c>
      <c r="R3739" t="e">
        <f>E3739=#REF!</f>
        <v>#REF!</v>
      </c>
      <c r="S3739" t="e">
        <f>F3739=#REF!</f>
        <v>#REF!</v>
      </c>
      <c r="T3739" t="e">
        <f>G3739=#REF!</f>
        <v>#REF!</v>
      </c>
      <c r="U3739" t="e">
        <f>H3739=#REF!</f>
        <v>#REF!</v>
      </c>
      <c r="V3739" t="e">
        <f>I3739=#REF!</f>
        <v>#REF!</v>
      </c>
      <c r="W3739" t="e">
        <f>J3739=#REF!</f>
        <v>#REF!</v>
      </c>
      <c r="X3739" t="e">
        <f>K3739=#REF!</f>
        <v>#REF!</v>
      </c>
      <c r="Y3739" t="e">
        <f>L3739=#REF!</f>
        <v>#REF!</v>
      </c>
    </row>
    <row r="3740" spans="1:25">
      <c r="A3740" s="4">
        <v>18281</v>
      </c>
      <c r="B3740" s="5" t="s">
        <v>473</v>
      </c>
      <c r="C3740" s="10" t="s">
        <v>34</v>
      </c>
      <c r="D3740" s="12" t="s">
        <v>37</v>
      </c>
      <c r="E3740" s="8"/>
      <c r="F3740" s="5"/>
      <c r="G3740" s="4"/>
      <c r="H3740" s="6" t="s">
        <v>379</v>
      </c>
      <c r="I3740" s="4" t="s">
        <v>437</v>
      </c>
      <c r="J3740" s="5" t="s">
        <v>284</v>
      </c>
      <c r="K3740" s="5" t="s">
        <v>1056</v>
      </c>
      <c r="L3740" s="5" t="s">
        <v>17</v>
      </c>
      <c r="M3740" s="18" t="e">
        <f t="shared" si="58"/>
        <v>#N/A</v>
      </c>
      <c r="N3740" t="e">
        <f>A3740=#REF!</f>
        <v>#REF!</v>
      </c>
      <c r="O3740" t="e">
        <f>B3740=#REF!</f>
        <v>#REF!</v>
      </c>
      <c r="P3740" t="e">
        <f>C3740=#REF!</f>
        <v>#REF!</v>
      </c>
      <c r="Q3740" t="e">
        <f>D3740=#REF!</f>
        <v>#REF!</v>
      </c>
      <c r="R3740" t="e">
        <f>E3740=#REF!</f>
        <v>#REF!</v>
      </c>
      <c r="S3740" t="e">
        <f>F3740=#REF!</f>
        <v>#REF!</v>
      </c>
      <c r="T3740" t="e">
        <f>G3740=#REF!</f>
        <v>#REF!</v>
      </c>
      <c r="U3740" t="e">
        <f>H3740=#REF!</f>
        <v>#REF!</v>
      </c>
      <c r="V3740" t="e">
        <f>I3740=#REF!</f>
        <v>#REF!</v>
      </c>
      <c r="W3740" t="e">
        <f>J3740=#REF!</f>
        <v>#REF!</v>
      </c>
      <c r="X3740" t="e">
        <f>K3740=#REF!</f>
        <v>#REF!</v>
      </c>
      <c r="Y3740" t="e">
        <f>L3740=#REF!</f>
        <v>#REF!</v>
      </c>
    </row>
    <row r="3741" spans="1:25">
      <c r="A3741" s="3">
        <v>18282</v>
      </c>
      <c r="B3741" s="5" t="s">
        <v>473</v>
      </c>
      <c r="C3741" s="10" t="s">
        <v>34</v>
      </c>
      <c r="D3741" s="12" t="s">
        <v>40</v>
      </c>
      <c r="E3741" s="8"/>
      <c r="F3741" s="5"/>
      <c r="G3741" s="4"/>
      <c r="H3741" s="6" t="s">
        <v>379</v>
      </c>
      <c r="I3741" s="4" t="s">
        <v>437</v>
      </c>
      <c r="J3741" s="5" t="s">
        <v>284</v>
      </c>
      <c r="K3741" s="5" t="s">
        <v>1059</v>
      </c>
      <c r="L3741" s="5" t="s">
        <v>17</v>
      </c>
      <c r="M3741" s="18" t="e">
        <f t="shared" si="58"/>
        <v>#N/A</v>
      </c>
      <c r="N3741" t="e">
        <f>A3741=#REF!</f>
        <v>#REF!</v>
      </c>
      <c r="O3741" t="e">
        <f>B3741=#REF!</f>
        <v>#REF!</v>
      </c>
      <c r="P3741" t="e">
        <f>C3741=#REF!</f>
        <v>#REF!</v>
      </c>
      <c r="Q3741" t="e">
        <f>D3741=#REF!</f>
        <v>#REF!</v>
      </c>
      <c r="R3741" t="e">
        <f>E3741=#REF!</f>
        <v>#REF!</v>
      </c>
      <c r="S3741" t="e">
        <f>F3741=#REF!</f>
        <v>#REF!</v>
      </c>
      <c r="T3741" t="e">
        <f>G3741=#REF!</f>
        <v>#REF!</v>
      </c>
      <c r="U3741" t="e">
        <f>H3741=#REF!</f>
        <v>#REF!</v>
      </c>
      <c r="V3741" t="e">
        <f>I3741=#REF!</f>
        <v>#REF!</v>
      </c>
      <c r="W3741" t="e">
        <f>J3741=#REF!</f>
        <v>#REF!</v>
      </c>
      <c r="X3741" t="e">
        <f>K3741=#REF!</f>
        <v>#REF!</v>
      </c>
      <c r="Y3741" t="e">
        <f>L3741=#REF!</f>
        <v>#REF!</v>
      </c>
    </row>
    <row r="3742" spans="1:25">
      <c r="A3742" s="4">
        <v>18283</v>
      </c>
      <c r="B3742" s="5" t="s">
        <v>473</v>
      </c>
      <c r="C3742" s="10" t="s">
        <v>34</v>
      </c>
      <c r="D3742" s="12" t="s">
        <v>40</v>
      </c>
      <c r="E3742" s="8"/>
      <c r="F3742" s="5"/>
      <c r="G3742" s="4"/>
      <c r="H3742" s="6" t="s">
        <v>379</v>
      </c>
      <c r="I3742" s="4" t="s">
        <v>437</v>
      </c>
      <c r="J3742" s="5" t="s">
        <v>284</v>
      </c>
      <c r="K3742" s="5" t="s">
        <v>936</v>
      </c>
      <c r="L3742" s="5" t="s">
        <v>17</v>
      </c>
      <c r="M3742" s="18" t="e">
        <f t="shared" si="58"/>
        <v>#N/A</v>
      </c>
      <c r="N3742" t="e">
        <f>A3742=#REF!</f>
        <v>#REF!</v>
      </c>
      <c r="O3742" t="e">
        <f>B3742=#REF!</f>
        <v>#REF!</v>
      </c>
      <c r="P3742" t="e">
        <f>C3742=#REF!</f>
        <v>#REF!</v>
      </c>
      <c r="Q3742" t="e">
        <f>D3742=#REF!</f>
        <v>#REF!</v>
      </c>
      <c r="R3742" t="e">
        <f>E3742=#REF!</f>
        <v>#REF!</v>
      </c>
      <c r="S3742" t="e">
        <f>F3742=#REF!</f>
        <v>#REF!</v>
      </c>
      <c r="T3742" t="e">
        <f>G3742=#REF!</f>
        <v>#REF!</v>
      </c>
      <c r="U3742" t="e">
        <f>H3742=#REF!</f>
        <v>#REF!</v>
      </c>
      <c r="V3742" t="e">
        <f>I3742=#REF!</f>
        <v>#REF!</v>
      </c>
      <c r="W3742" t="e">
        <f>J3742=#REF!</f>
        <v>#REF!</v>
      </c>
      <c r="X3742" t="e">
        <f>K3742=#REF!</f>
        <v>#REF!</v>
      </c>
      <c r="Y3742" t="e">
        <f>L3742=#REF!</f>
        <v>#REF!</v>
      </c>
    </row>
    <row r="3743" spans="1:25">
      <c r="A3743" s="3">
        <v>18284</v>
      </c>
      <c r="B3743" s="5" t="s">
        <v>473</v>
      </c>
      <c r="C3743" s="10" t="s">
        <v>31</v>
      </c>
      <c r="D3743" s="12"/>
      <c r="E3743" s="8"/>
      <c r="F3743" s="5"/>
      <c r="G3743" s="4"/>
      <c r="H3743" s="6" t="s">
        <v>32</v>
      </c>
      <c r="I3743" s="4" t="s">
        <v>39</v>
      </c>
      <c r="J3743" s="5" t="s">
        <v>285</v>
      </c>
      <c r="K3743" s="5" t="s">
        <v>102</v>
      </c>
      <c r="L3743" s="5" t="s">
        <v>17</v>
      </c>
      <c r="M3743" s="18" t="e">
        <f t="shared" si="58"/>
        <v>#N/A</v>
      </c>
      <c r="N3743" t="e">
        <f>A3743=#REF!</f>
        <v>#REF!</v>
      </c>
      <c r="O3743" t="e">
        <f>B3743=#REF!</f>
        <v>#REF!</v>
      </c>
      <c r="P3743" t="e">
        <f>C3743=#REF!</f>
        <v>#REF!</v>
      </c>
      <c r="Q3743" t="e">
        <f>D3743=#REF!</f>
        <v>#REF!</v>
      </c>
      <c r="R3743" t="e">
        <f>E3743=#REF!</f>
        <v>#REF!</v>
      </c>
      <c r="S3743" t="e">
        <f>F3743=#REF!</f>
        <v>#REF!</v>
      </c>
      <c r="T3743" t="e">
        <f>G3743=#REF!</f>
        <v>#REF!</v>
      </c>
      <c r="U3743" t="e">
        <f>H3743=#REF!</f>
        <v>#REF!</v>
      </c>
      <c r="V3743" t="e">
        <f>I3743=#REF!</f>
        <v>#REF!</v>
      </c>
      <c r="W3743" t="e">
        <f>J3743=#REF!</f>
        <v>#REF!</v>
      </c>
      <c r="X3743" t="e">
        <f>K3743=#REF!</f>
        <v>#REF!</v>
      </c>
      <c r="Y3743" t="e">
        <f>L3743=#REF!</f>
        <v>#REF!</v>
      </c>
    </row>
    <row r="3744" spans="1:25">
      <c r="A3744" s="4">
        <v>18285</v>
      </c>
      <c r="B3744" s="5" t="s">
        <v>473</v>
      </c>
      <c r="C3744" s="10" t="s">
        <v>31</v>
      </c>
      <c r="D3744" s="12"/>
      <c r="E3744" s="8"/>
      <c r="F3744" s="5"/>
      <c r="G3744" s="4"/>
      <c r="H3744" s="6" t="s">
        <v>32</v>
      </c>
      <c r="I3744" s="4" t="s">
        <v>430</v>
      </c>
      <c r="J3744" s="5" t="s">
        <v>285</v>
      </c>
      <c r="K3744" s="5" t="s">
        <v>1060</v>
      </c>
      <c r="L3744" s="5" t="s">
        <v>17</v>
      </c>
      <c r="M3744" s="18" t="e">
        <f t="shared" si="58"/>
        <v>#N/A</v>
      </c>
      <c r="N3744" t="e">
        <f>A3744=#REF!</f>
        <v>#REF!</v>
      </c>
      <c r="O3744" t="e">
        <f>B3744=#REF!</f>
        <v>#REF!</v>
      </c>
      <c r="P3744" t="e">
        <f>C3744=#REF!</f>
        <v>#REF!</v>
      </c>
      <c r="Q3744" t="e">
        <f>D3744=#REF!</f>
        <v>#REF!</v>
      </c>
      <c r="R3744" t="e">
        <f>E3744=#REF!</f>
        <v>#REF!</v>
      </c>
      <c r="S3744" t="e">
        <f>F3744=#REF!</f>
        <v>#REF!</v>
      </c>
      <c r="T3744" t="e">
        <f>G3744=#REF!</f>
        <v>#REF!</v>
      </c>
      <c r="U3744" t="e">
        <f>H3744=#REF!</f>
        <v>#REF!</v>
      </c>
      <c r="V3744" t="e">
        <f>I3744=#REF!</f>
        <v>#REF!</v>
      </c>
      <c r="W3744" t="e">
        <f>J3744=#REF!</f>
        <v>#REF!</v>
      </c>
      <c r="X3744" t="e">
        <f>K3744=#REF!</f>
        <v>#REF!</v>
      </c>
      <c r="Y3744" t="e">
        <f>L3744=#REF!</f>
        <v>#REF!</v>
      </c>
    </row>
    <row r="3745" spans="1:25">
      <c r="A3745" s="3">
        <v>18286</v>
      </c>
      <c r="B3745" s="5" t="s">
        <v>473</v>
      </c>
      <c r="C3745" s="10" t="s">
        <v>31</v>
      </c>
      <c r="D3745" s="12"/>
      <c r="E3745" s="8"/>
      <c r="F3745" s="5"/>
      <c r="G3745" s="4"/>
      <c r="H3745" s="6" t="s">
        <v>32</v>
      </c>
      <c r="I3745" s="4" t="s">
        <v>430</v>
      </c>
      <c r="J3745" s="5" t="s">
        <v>285</v>
      </c>
      <c r="K3745" s="5" t="s">
        <v>1061</v>
      </c>
      <c r="L3745" s="5" t="s">
        <v>17</v>
      </c>
      <c r="M3745" s="18" t="e">
        <f t="shared" si="58"/>
        <v>#N/A</v>
      </c>
      <c r="N3745" t="e">
        <f>A3745=#REF!</f>
        <v>#REF!</v>
      </c>
      <c r="O3745" t="e">
        <f>B3745=#REF!</f>
        <v>#REF!</v>
      </c>
      <c r="P3745" t="e">
        <f>C3745=#REF!</f>
        <v>#REF!</v>
      </c>
      <c r="Q3745" t="e">
        <f>D3745=#REF!</f>
        <v>#REF!</v>
      </c>
      <c r="R3745" t="e">
        <f>E3745=#REF!</f>
        <v>#REF!</v>
      </c>
      <c r="S3745" t="e">
        <f>F3745=#REF!</f>
        <v>#REF!</v>
      </c>
      <c r="T3745" t="e">
        <f>G3745=#REF!</f>
        <v>#REF!</v>
      </c>
      <c r="U3745" t="e">
        <f>H3745=#REF!</f>
        <v>#REF!</v>
      </c>
      <c r="V3745" t="e">
        <f>I3745=#REF!</f>
        <v>#REF!</v>
      </c>
      <c r="W3745" t="e">
        <f>J3745=#REF!</f>
        <v>#REF!</v>
      </c>
      <c r="X3745" t="e">
        <f>K3745=#REF!</f>
        <v>#REF!</v>
      </c>
      <c r="Y3745" t="e">
        <f>L3745=#REF!</f>
        <v>#REF!</v>
      </c>
    </row>
    <row r="3746" spans="1:25">
      <c r="A3746" s="4">
        <v>18287</v>
      </c>
      <c r="B3746" s="5" t="s">
        <v>473</v>
      </c>
      <c r="C3746" s="10" t="s">
        <v>31</v>
      </c>
      <c r="D3746" s="12"/>
      <c r="E3746" s="8"/>
      <c r="F3746" s="5"/>
      <c r="G3746" s="4"/>
      <c r="H3746" s="6" t="s">
        <v>32</v>
      </c>
      <c r="I3746" s="4" t="s">
        <v>430</v>
      </c>
      <c r="J3746" s="5" t="s">
        <v>285</v>
      </c>
      <c r="K3746" s="5" t="s">
        <v>1062</v>
      </c>
      <c r="L3746" s="5" t="s">
        <v>17</v>
      </c>
      <c r="M3746" s="18" t="e">
        <f t="shared" si="58"/>
        <v>#N/A</v>
      </c>
      <c r="N3746" t="e">
        <f>A3746=#REF!</f>
        <v>#REF!</v>
      </c>
      <c r="O3746" t="e">
        <f>B3746=#REF!</f>
        <v>#REF!</v>
      </c>
      <c r="P3746" t="e">
        <f>C3746=#REF!</f>
        <v>#REF!</v>
      </c>
      <c r="Q3746" t="e">
        <f>D3746=#REF!</f>
        <v>#REF!</v>
      </c>
      <c r="R3746" t="e">
        <f>E3746=#REF!</f>
        <v>#REF!</v>
      </c>
      <c r="S3746" t="e">
        <f>F3746=#REF!</f>
        <v>#REF!</v>
      </c>
      <c r="T3746" t="e">
        <f>G3746=#REF!</f>
        <v>#REF!</v>
      </c>
      <c r="U3746" t="e">
        <f>H3746=#REF!</f>
        <v>#REF!</v>
      </c>
      <c r="V3746" t="e">
        <f>I3746=#REF!</f>
        <v>#REF!</v>
      </c>
      <c r="W3746" t="e">
        <f>J3746=#REF!</f>
        <v>#REF!</v>
      </c>
      <c r="X3746" t="e">
        <f>K3746=#REF!</f>
        <v>#REF!</v>
      </c>
      <c r="Y3746" t="e">
        <f>L3746=#REF!</f>
        <v>#REF!</v>
      </c>
    </row>
    <row r="3747" spans="1:25">
      <c r="A3747" s="3">
        <v>18288</v>
      </c>
      <c r="B3747" s="5" t="s">
        <v>473</v>
      </c>
      <c r="C3747" s="10" t="s">
        <v>31</v>
      </c>
      <c r="D3747" s="12"/>
      <c r="E3747" s="8"/>
      <c r="F3747" s="5"/>
      <c r="G3747" s="4"/>
      <c r="H3747" s="6" t="s">
        <v>32</v>
      </c>
      <c r="I3747" s="4" t="s">
        <v>429</v>
      </c>
      <c r="J3747" s="5" t="s">
        <v>285</v>
      </c>
      <c r="K3747" s="5" t="s">
        <v>1060</v>
      </c>
      <c r="L3747" s="5" t="s">
        <v>17</v>
      </c>
      <c r="M3747" s="18" t="e">
        <f t="shared" si="58"/>
        <v>#N/A</v>
      </c>
      <c r="N3747" t="e">
        <f>A3747=#REF!</f>
        <v>#REF!</v>
      </c>
      <c r="O3747" t="e">
        <f>B3747=#REF!</f>
        <v>#REF!</v>
      </c>
      <c r="P3747" t="e">
        <f>C3747=#REF!</f>
        <v>#REF!</v>
      </c>
      <c r="Q3747" t="e">
        <f>D3747=#REF!</f>
        <v>#REF!</v>
      </c>
      <c r="R3747" t="e">
        <f>E3747=#REF!</f>
        <v>#REF!</v>
      </c>
      <c r="S3747" t="e">
        <f>F3747=#REF!</f>
        <v>#REF!</v>
      </c>
      <c r="T3747" t="e">
        <f>G3747=#REF!</f>
        <v>#REF!</v>
      </c>
      <c r="U3747" t="e">
        <f>H3747=#REF!</f>
        <v>#REF!</v>
      </c>
      <c r="V3747" t="e">
        <f>I3747=#REF!</f>
        <v>#REF!</v>
      </c>
      <c r="W3747" t="e">
        <f>J3747=#REF!</f>
        <v>#REF!</v>
      </c>
      <c r="X3747" t="e">
        <f>K3747=#REF!</f>
        <v>#REF!</v>
      </c>
      <c r="Y3747" t="e">
        <f>L3747=#REF!</f>
        <v>#REF!</v>
      </c>
    </row>
    <row r="3748" spans="1:25">
      <c r="A3748" s="4">
        <v>18289</v>
      </c>
      <c r="B3748" s="5" t="s">
        <v>473</v>
      </c>
      <c r="C3748" s="10" t="s">
        <v>31</v>
      </c>
      <c r="D3748" s="12"/>
      <c r="E3748" s="8"/>
      <c r="F3748" s="5"/>
      <c r="G3748" s="4"/>
      <c r="H3748" s="6" t="s">
        <v>32</v>
      </c>
      <c r="I3748" s="4" t="s">
        <v>429</v>
      </c>
      <c r="J3748" s="5" t="s">
        <v>285</v>
      </c>
      <c r="K3748" s="5" t="s">
        <v>1061</v>
      </c>
      <c r="L3748" s="5" t="s">
        <v>17</v>
      </c>
      <c r="M3748" s="18" t="e">
        <f t="shared" si="58"/>
        <v>#N/A</v>
      </c>
      <c r="N3748" t="e">
        <f>A3748=#REF!</f>
        <v>#REF!</v>
      </c>
      <c r="O3748" t="e">
        <f>B3748=#REF!</f>
        <v>#REF!</v>
      </c>
      <c r="P3748" t="e">
        <f>C3748=#REF!</f>
        <v>#REF!</v>
      </c>
      <c r="Q3748" t="e">
        <f>D3748=#REF!</f>
        <v>#REF!</v>
      </c>
      <c r="R3748" t="e">
        <f>E3748=#REF!</f>
        <v>#REF!</v>
      </c>
      <c r="S3748" t="e">
        <f>F3748=#REF!</f>
        <v>#REF!</v>
      </c>
      <c r="T3748" t="e">
        <f>G3748=#REF!</f>
        <v>#REF!</v>
      </c>
      <c r="U3748" t="e">
        <f>H3748=#REF!</f>
        <v>#REF!</v>
      </c>
      <c r="V3748" t="e">
        <f>I3748=#REF!</f>
        <v>#REF!</v>
      </c>
      <c r="W3748" t="e">
        <f>J3748=#REF!</f>
        <v>#REF!</v>
      </c>
      <c r="X3748" t="e">
        <f>K3748=#REF!</f>
        <v>#REF!</v>
      </c>
      <c r="Y3748" t="e">
        <f>L3748=#REF!</f>
        <v>#REF!</v>
      </c>
    </row>
    <row r="3749" spans="1:25">
      <c r="A3749" s="3">
        <v>18290</v>
      </c>
      <c r="B3749" s="5" t="s">
        <v>473</v>
      </c>
      <c r="C3749" s="10" t="s">
        <v>31</v>
      </c>
      <c r="D3749" s="12"/>
      <c r="E3749" s="8"/>
      <c r="F3749" s="5"/>
      <c r="G3749" s="4"/>
      <c r="H3749" s="6" t="s">
        <v>32</v>
      </c>
      <c r="I3749" s="4" t="s">
        <v>429</v>
      </c>
      <c r="J3749" s="5" t="s">
        <v>285</v>
      </c>
      <c r="K3749" s="5" t="s">
        <v>1062</v>
      </c>
      <c r="L3749" s="5" t="s">
        <v>17</v>
      </c>
      <c r="M3749" s="18" t="e">
        <f t="shared" si="58"/>
        <v>#N/A</v>
      </c>
      <c r="N3749" t="e">
        <f>A3749=#REF!</f>
        <v>#REF!</v>
      </c>
      <c r="O3749" t="e">
        <f>B3749=#REF!</f>
        <v>#REF!</v>
      </c>
      <c r="P3749" t="e">
        <f>C3749=#REF!</f>
        <v>#REF!</v>
      </c>
      <c r="Q3749" t="e">
        <f>D3749=#REF!</f>
        <v>#REF!</v>
      </c>
      <c r="R3749" t="e">
        <f>E3749=#REF!</f>
        <v>#REF!</v>
      </c>
      <c r="S3749" t="e">
        <f>F3749=#REF!</f>
        <v>#REF!</v>
      </c>
      <c r="T3749" t="e">
        <f>G3749=#REF!</f>
        <v>#REF!</v>
      </c>
      <c r="U3749" t="e">
        <f>H3749=#REF!</f>
        <v>#REF!</v>
      </c>
      <c r="V3749" t="e">
        <f>I3749=#REF!</f>
        <v>#REF!</v>
      </c>
      <c r="W3749" t="e">
        <f>J3749=#REF!</f>
        <v>#REF!</v>
      </c>
      <c r="X3749" t="e">
        <f>K3749=#REF!</f>
        <v>#REF!</v>
      </c>
      <c r="Y3749" t="e">
        <f>L3749=#REF!</f>
        <v>#REF!</v>
      </c>
    </row>
    <row r="3750" spans="1:25">
      <c r="A3750" s="4">
        <v>18291</v>
      </c>
      <c r="B3750" s="5" t="s">
        <v>473</v>
      </c>
      <c r="C3750" s="10" t="s">
        <v>31</v>
      </c>
      <c r="D3750" s="12"/>
      <c r="E3750" s="8"/>
      <c r="F3750" s="5"/>
      <c r="G3750" s="4"/>
      <c r="H3750" s="6" t="s">
        <v>32</v>
      </c>
      <c r="I3750" s="4" t="s">
        <v>431</v>
      </c>
      <c r="J3750" s="5" t="s">
        <v>285</v>
      </c>
      <c r="K3750" s="5" t="s">
        <v>1060</v>
      </c>
      <c r="L3750" s="5" t="s">
        <v>17</v>
      </c>
      <c r="M3750" s="18" t="e">
        <f t="shared" si="58"/>
        <v>#N/A</v>
      </c>
      <c r="N3750" t="e">
        <f>A3750=#REF!</f>
        <v>#REF!</v>
      </c>
      <c r="O3750" t="e">
        <f>B3750=#REF!</f>
        <v>#REF!</v>
      </c>
      <c r="P3750" t="e">
        <f>C3750=#REF!</f>
        <v>#REF!</v>
      </c>
      <c r="Q3750" t="e">
        <f>D3750=#REF!</f>
        <v>#REF!</v>
      </c>
      <c r="R3750" t="e">
        <f>E3750=#REF!</f>
        <v>#REF!</v>
      </c>
      <c r="S3750" t="e">
        <f>F3750=#REF!</f>
        <v>#REF!</v>
      </c>
      <c r="T3750" t="e">
        <f>G3750=#REF!</f>
        <v>#REF!</v>
      </c>
      <c r="U3750" t="e">
        <f>H3750=#REF!</f>
        <v>#REF!</v>
      </c>
      <c r="V3750" t="e">
        <f>I3750=#REF!</f>
        <v>#REF!</v>
      </c>
      <c r="W3750" t="e">
        <f>J3750=#REF!</f>
        <v>#REF!</v>
      </c>
      <c r="X3750" t="e">
        <f>K3750=#REF!</f>
        <v>#REF!</v>
      </c>
      <c r="Y3750" t="e">
        <f>L3750=#REF!</f>
        <v>#REF!</v>
      </c>
    </row>
    <row r="3751" spans="1:25">
      <c r="A3751" s="3">
        <v>18292</v>
      </c>
      <c r="B3751" s="5" t="s">
        <v>473</v>
      </c>
      <c r="C3751" s="10" t="s">
        <v>31</v>
      </c>
      <c r="D3751" s="12"/>
      <c r="E3751" s="8"/>
      <c r="F3751" s="5"/>
      <c r="G3751" s="4"/>
      <c r="H3751" s="6" t="s">
        <v>32</v>
      </c>
      <c r="I3751" s="4" t="s">
        <v>431</v>
      </c>
      <c r="J3751" s="5" t="s">
        <v>285</v>
      </c>
      <c r="K3751" s="5" t="s">
        <v>1061</v>
      </c>
      <c r="L3751" s="5" t="s">
        <v>17</v>
      </c>
      <c r="M3751" s="18" t="e">
        <f t="shared" si="58"/>
        <v>#N/A</v>
      </c>
      <c r="N3751" t="e">
        <f>A3751=#REF!</f>
        <v>#REF!</v>
      </c>
      <c r="O3751" t="e">
        <f>B3751=#REF!</f>
        <v>#REF!</v>
      </c>
      <c r="P3751" t="e">
        <f>C3751=#REF!</f>
        <v>#REF!</v>
      </c>
      <c r="Q3751" t="e">
        <f>D3751=#REF!</f>
        <v>#REF!</v>
      </c>
      <c r="R3751" t="e">
        <f>E3751=#REF!</f>
        <v>#REF!</v>
      </c>
      <c r="S3751" t="e">
        <f>F3751=#REF!</f>
        <v>#REF!</v>
      </c>
      <c r="T3751" t="e">
        <f>G3751=#REF!</f>
        <v>#REF!</v>
      </c>
      <c r="U3751" t="e">
        <f>H3751=#REF!</f>
        <v>#REF!</v>
      </c>
      <c r="V3751" t="e">
        <f>I3751=#REF!</f>
        <v>#REF!</v>
      </c>
      <c r="W3751" t="e">
        <f>J3751=#REF!</f>
        <v>#REF!</v>
      </c>
      <c r="X3751" t="e">
        <f>K3751=#REF!</f>
        <v>#REF!</v>
      </c>
      <c r="Y3751" t="e">
        <f>L3751=#REF!</f>
        <v>#REF!</v>
      </c>
    </row>
    <row r="3752" spans="1:25">
      <c r="A3752" s="4">
        <v>18293</v>
      </c>
      <c r="B3752" s="5" t="s">
        <v>473</v>
      </c>
      <c r="C3752" s="10" t="s">
        <v>31</v>
      </c>
      <c r="D3752" s="12"/>
      <c r="E3752" s="8"/>
      <c r="F3752" s="5"/>
      <c r="G3752" s="4"/>
      <c r="H3752" s="6" t="s">
        <v>32</v>
      </c>
      <c r="I3752" s="4" t="s">
        <v>431</v>
      </c>
      <c r="J3752" s="5" t="s">
        <v>285</v>
      </c>
      <c r="K3752" s="5" t="s">
        <v>1062</v>
      </c>
      <c r="L3752" s="5" t="s">
        <v>17</v>
      </c>
      <c r="M3752" s="18" t="e">
        <f t="shared" si="58"/>
        <v>#N/A</v>
      </c>
      <c r="N3752" t="e">
        <f>A3752=#REF!</f>
        <v>#REF!</v>
      </c>
      <c r="O3752" t="e">
        <f>B3752=#REF!</f>
        <v>#REF!</v>
      </c>
      <c r="P3752" t="e">
        <f>C3752=#REF!</f>
        <v>#REF!</v>
      </c>
      <c r="Q3752" t="e">
        <f>D3752=#REF!</f>
        <v>#REF!</v>
      </c>
      <c r="R3752" t="e">
        <f>E3752=#REF!</f>
        <v>#REF!</v>
      </c>
      <c r="S3752" t="e">
        <f>F3752=#REF!</f>
        <v>#REF!</v>
      </c>
      <c r="T3752" t="e">
        <f>G3752=#REF!</f>
        <v>#REF!</v>
      </c>
      <c r="U3752" t="e">
        <f>H3752=#REF!</f>
        <v>#REF!</v>
      </c>
      <c r="V3752" t="e">
        <f>I3752=#REF!</f>
        <v>#REF!</v>
      </c>
      <c r="W3752" t="e">
        <f>J3752=#REF!</f>
        <v>#REF!</v>
      </c>
      <c r="X3752" t="e">
        <f>K3752=#REF!</f>
        <v>#REF!</v>
      </c>
      <c r="Y3752" t="e">
        <f>L3752=#REF!</f>
        <v>#REF!</v>
      </c>
    </row>
    <row r="3753" spans="1:25">
      <c r="A3753" s="3">
        <v>18294</v>
      </c>
      <c r="B3753" s="5" t="s">
        <v>473</v>
      </c>
      <c r="C3753" s="10" t="s">
        <v>31</v>
      </c>
      <c r="D3753" s="12"/>
      <c r="E3753" s="8"/>
      <c r="F3753" s="5"/>
      <c r="G3753" s="4"/>
      <c r="H3753" s="6" t="s">
        <v>32</v>
      </c>
      <c r="I3753" s="4" t="s">
        <v>432</v>
      </c>
      <c r="J3753" s="5" t="s">
        <v>285</v>
      </c>
      <c r="K3753" s="5" t="s">
        <v>1060</v>
      </c>
      <c r="L3753" s="5" t="s">
        <v>17</v>
      </c>
      <c r="M3753" s="18" t="e">
        <f t="shared" si="58"/>
        <v>#N/A</v>
      </c>
      <c r="N3753" t="e">
        <f>A3753=#REF!</f>
        <v>#REF!</v>
      </c>
      <c r="O3753" t="e">
        <f>B3753=#REF!</f>
        <v>#REF!</v>
      </c>
      <c r="P3753" t="e">
        <f>C3753=#REF!</f>
        <v>#REF!</v>
      </c>
      <c r="Q3753" t="e">
        <f>D3753=#REF!</f>
        <v>#REF!</v>
      </c>
      <c r="R3753" t="e">
        <f>E3753=#REF!</f>
        <v>#REF!</v>
      </c>
      <c r="S3753" t="e">
        <f>F3753=#REF!</f>
        <v>#REF!</v>
      </c>
      <c r="T3753" t="e">
        <f>G3753=#REF!</f>
        <v>#REF!</v>
      </c>
      <c r="U3753" t="e">
        <f>H3753=#REF!</f>
        <v>#REF!</v>
      </c>
      <c r="V3753" t="e">
        <f>I3753=#REF!</f>
        <v>#REF!</v>
      </c>
      <c r="W3753" t="e">
        <f>J3753=#REF!</f>
        <v>#REF!</v>
      </c>
      <c r="X3753" t="e">
        <f>K3753=#REF!</f>
        <v>#REF!</v>
      </c>
      <c r="Y3753" t="e">
        <f>L3753=#REF!</f>
        <v>#REF!</v>
      </c>
    </row>
    <row r="3754" spans="1:25">
      <c r="A3754" s="4">
        <v>18295</v>
      </c>
      <c r="B3754" s="5" t="s">
        <v>473</v>
      </c>
      <c r="C3754" s="10" t="s">
        <v>31</v>
      </c>
      <c r="D3754" s="12"/>
      <c r="E3754" s="8"/>
      <c r="F3754" s="5"/>
      <c r="G3754" s="4"/>
      <c r="H3754" s="6" t="s">
        <v>32</v>
      </c>
      <c r="I3754" s="4" t="s">
        <v>432</v>
      </c>
      <c r="J3754" s="5" t="s">
        <v>285</v>
      </c>
      <c r="K3754" s="5" t="s">
        <v>1061</v>
      </c>
      <c r="L3754" s="5" t="s">
        <v>17</v>
      </c>
      <c r="M3754" s="18" t="e">
        <f t="shared" si="58"/>
        <v>#N/A</v>
      </c>
      <c r="N3754" t="e">
        <f>A3754=#REF!</f>
        <v>#REF!</v>
      </c>
      <c r="O3754" t="e">
        <f>B3754=#REF!</f>
        <v>#REF!</v>
      </c>
      <c r="P3754" t="e">
        <f>C3754=#REF!</f>
        <v>#REF!</v>
      </c>
      <c r="Q3754" t="e">
        <f>D3754=#REF!</f>
        <v>#REF!</v>
      </c>
      <c r="R3754" t="e">
        <f>E3754=#REF!</f>
        <v>#REF!</v>
      </c>
      <c r="S3754" t="e">
        <f>F3754=#REF!</f>
        <v>#REF!</v>
      </c>
      <c r="T3754" t="e">
        <f>G3754=#REF!</f>
        <v>#REF!</v>
      </c>
      <c r="U3754" t="e">
        <f>H3754=#REF!</f>
        <v>#REF!</v>
      </c>
      <c r="V3754" t="e">
        <f>I3754=#REF!</f>
        <v>#REF!</v>
      </c>
      <c r="W3754" t="e">
        <f>J3754=#REF!</f>
        <v>#REF!</v>
      </c>
      <c r="X3754" t="e">
        <f>K3754=#REF!</f>
        <v>#REF!</v>
      </c>
      <c r="Y3754" t="e">
        <f>L3754=#REF!</f>
        <v>#REF!</v>
      </c>
    </row>
    <row r="3755" spans="1:25">
      <c r="A3755" s="3">
        <v>18296</v>
      </c>
      <c r="B3755" s="5" t="s">
        <v>473</v>
      </c>
      <c r="C3755" s="10" t="s">
        <v>31</v>
      </c>
      <c r="D3755" s="12"/>
      <c r="E3755" s="8"/>
      <c r="F3755" s="5"/>
      <c r="G3755" s="4"/>
      <c r="H3755" s="6" t="s">
        <v>32</v>
      </c>
      <c r="I3755" s="4" t="s">
        <v>432</v>
      </c>
      <c r="J3755" s="5" t="s">
        <v>285</v>
      </c>
      <c r="K3755" s="5" t="s">
        <v>1062</v>
      </c>
      <c r="L3755" s="5" t="s">
        <v>17</v>
      </c>
      <c r="M3755" s="18" t="e">
        <f t="shared" si="58"/>
        <v>#N/A</v>
      </c>
      <c r="N3755" t="e">
        <f>A3755=#REF!</f>
        <v>#REF!</v>
      </c>
      <c r="O3755" t="e">
        <f>B3755=#REF!</f>
        <v>#REF!</v>
      </c>
      <c r="P3755" t="e">
        <f>C3755=#REF!</f>
        <v>#REF!</v>
      </c>
      <c r="Q3755" t="e">
        <f>D3755=#REF!</f>
        <v>#REF!</v>
      </c>
      <c r="R3755" t="e">
        <f>E3755=#REF!</f>
        <v>#REF!</v>
      </c>
      <c r="S3755" t="e">
        <f>F3755=#REF!</f>
        <v>#REF!</v>
      </c>
      <c r="T3755" t="e">
        <f>G3755=#REF!</f>
        <v>#REF!</v>
      </c>
      <c r="U3755" t="e">
        <f>H3755=#REF!</f>
        <v>#REF!</v>
      </c>
      <c r="V3755" t="e">
        <f>I3755=#REF!</f>
        <v>#REF!</v>
      </c>
      <c r="W3755" t="e">
        <f>J3755=#REF!</f>
        <v>#REF!</v>
      </c>
      <c r="X3755" t="e">
        <f>K3755=#REF!</f>
        <v>#REF!</v>
      </c>
      <c r="Y3755" t="e">
        <f>L3755=#REF!</f>
        <v>#REF!</v>
      </c>
    </row>
    <row r="3756" spans="1:25">
      <c r="A3756" s="4">
        <v>18297</v>
      </c>
      <c r="B3756" s="5" t="s">
        <v>473</v>
      </c>
      <c r="C3756" s="10" t="s">
        <v>31</v>
      </c>
      <c r="D3756" s="12"/>
      <c r="E3756" s="8"/>
      <c r="F3756" s="5"/>
      <c r="G3756" s="4"/>
      <c r="H3756" s="6" t="s">
        <v>32</v>
      </c>
      <c r="I3756" s="4" t="s">
        <v>433</v>
      </c>
      <c r="J3756" s="5" t="s">
        <v>285</v>
      </c>
      <c r="K3756" s="5" t="s">
        <v>1060</v>
      </c>
      <c r="L3756" s="5" t="s">
        <v>17</v>
      </c>
      <c r="M3756" s="18" t="e">
        <f t="shared" si="58"/>
        <v>#N/A</v>
      </c>
      <c r="N3756" t="e">
        <f>A3756=#REF!</f>
        <v>#REF!</v>
      </c>
      <c r="O3756" t="e">
        <f>B3756=#REF!</f>
        <v>#REF!</v>
      </c>
      <c r="P3756" t="e">
        <f>C3756=#REF!</f>
        <v>#REF!</v>
      </c>
      <c r="Q3756" t="e">
        <f>D3756=#REF!</f>
        <v>#REF!</v>
      </c>
      <c r="R3756" t="e">
        <f>E3756=#REF!</f>
        <v>#REF!</v>
      </c>
      <c r="S3756" t="e">
        <f>F3756=#REF!</f>
        <v>#REF!</v>
      </c>
      <c r="T3756" t="e">
        <f>G3756=#REF!</f>
        <v>#REF!</v>
      </c>
      <c r="U3756" t="e">
        <f>H3756=#REF!</f>
        <v>#REF!</v>
      </c>
      <c r="V3756" t="e">
        <f>I3756=#REF!</f>
        <v>#REF!</v>
      </c>
      <c r="W3756" t="e">
        <f>J3756=#REF!</f>
        <v>#REF!</v>
      </c>
      <c r="X3756" t="e">
        <f>K3756=#REF!</f>
        <v>#REF!</v>
      </c>
      <c r="Y3756" t="e">
        <f>L3756=#REF!</f>
        <v>#REF!</v>
      </c>
    </row>
    <row r="3757" spans="1:25">
      <c r="A3757" s="3">
        <v>18298</v>
      </c>
      <c r="B3757" s="5" t="s">
        <v>473</v>
      </c>
      <c r="C3757" s="10" t="s">
        <v>31</v>
      </c>
      <c r="D3757" s="12"/>
      <c r="E3757" s="8"/>
      <c r="F3757" s="5"/>
      <c r="G3757" s="4"/>
      <c r="H3757" s="6" t="s">
        <v>32</v>
      </c>
      <c r="I3757" s="4" t="s">
        <v>433</v>
      </c>
      <c r="J3757" s="5" t="s">
        <v>285</v>
      </c>
      <c r="K3757" s="5" t="s">
        <v>1061</v>
      </c>
      <c r="L3757" s="5" t="s">
        <v>17</v>
      </c>
      <c r="M3757" s="18" t="e">
        <f t="shared" si="58"/>
        <v>#N/A</v>
      </c>
      <c r="N3757" t="e">
        <f>A3757=#REF!</f>
        <v>#REF!</v>
      </c>
      <c r="O3757" t="e">
        <f>B3757=#REF!</f>
        <v>#REF!</v>
      </c>
      <c r="P3757" t="e">
        <f>C3757=#REF!</f>
        <v>#REF!</v>
      </c>
      <c r="Q3757" t="e">
        <f>D3757=#REF!</f>
        <v>#REF!</v>
      </c>
      <c r="R3757" t="e">
        <f>E3757=#REF!</f>
        <v>#REF!</v>
      </c>
      <c r="S3757" t="e">
        <f>F3757=#REF!</f>
        <v>#REF!</v>
      </c>
      <c r="T3757" t="e">
        <f>G3757=#REF!</f>
        <v>#REF!</v>
      </c>
      <c r="U3757" t="e">
        <f>H3757=#REF!</f>
        <v>#REF!</v>
      </c>
      <c r="V3757" t="e">
        <f>I3757=#REF!</f>
        <v>#REF!</v>
      </c>
      <c r="W3757" t="e">
        <f>J3757=#REF!</f>
        <v>#REF!</v>
      </c>
      <c r="X3757" t="e">
        <f>K3757=#REF!</f>
        <v>#REF!</v>
      </c>
      <c r="Y3757" t="e">
        <f>L3757=#REF!</f>
        <v>#REF!</v>
      </c>
    </row>
    <row r="3758" spans="1:25">
      <c r="A3758" s="4">
        <v>18299</v>
      </c>
      <c r="B3758" s="5" t="s">
        <v>473</v>
      </c>
      <c r="C3758" s="10" t="s">
        <v>31</v>
      </c>
      <c r="D3758" s="12"/>
      <c r="E3758" s="8"/>
      <c r="F3758" s="5"/>
      <c r="G3758" s="4"/>
      <c r="H3758" s="6" t="s">
        <v>32</v>
      </c>
      <c r="I3758" s="4" t="s">
        <v>433</v>
      </c>
      <c r="J3758" s="5" t="s">
        <v>285</v>
      </c>
      <c r="K3758" s="5" t="s">
        <v>1062</v>
      </c>
      <c r="L3758" s="5" t="s">
        <v>17</v>
      </c>
      <c r="M3758" s="18" t="e">
        <f t="shared" si="58"/>
        <v>#N/A</v>
      </c>
      <c r="N3758" t="e">
        <f>A3758=#REF!</f>
        <v>#REF!</v>
      </c>
      <c r="O3758" t="e">
        <f>B3758=#REF!</f>
        <v>#REF!</v>
      </c>
      <c r="P3758" t="e">
        <f>C3758=#REF!</f>
        <v>#REF!</v>
      </c>
      <c r="Q3758" t="e">
        <f>D3758=#REF!</f>
        <v>#REF!</v>
      </c>
      <c r="R3758" t="e">
        <f>E3758=#REF!</f>
        <v>#REF!</v>
      </c>
      <c r="S3758" t="e">
        <f>F3758=#REF!</f>
        <v>#REF!</v>
      </c>
      <c r="T3758" t="e">
        <f>G3758=#REF!</f>
        <v>#REF!</v>
      </c>
      <c r="U3758" t="e">
        <f>H3758=#REF!</f>
        <v>#REF!</v>
      </c>
      <c r="V3758" t="e">
        <f>I3758=#REF!</f>
        <v>#REF!</v>
      </c>
      <c r="W3758" t="e">
        <f>J3758=#REF!</f>
        <v>#REF!</v>
      </c>
      <c r="X3758" t="e">
        <f>K3758=#REF!</f>
        <v>#REF!</v>
      </c>
      <c r="Y3758" t="e">
        <f>L3758=#REF!</f>
        <v>#REF!</v>
      </c>
    </row>
    <row r="3759" spans="1:25">
      <c r="A3759" s="3">
        <v>18300</v>
      </c>
      <c r="B3759" s="5" t="s">
        <v>473</v>
      </c>
      <c r="C3759" s="10" t="s">
        <v>31</v>
      </c>
      <c r="D3759" s="12"/>
      <c r="E3759" s="8"/>
      <c r="F3759" s="5"/>
      <c r="G3759" s="4"/>
      <c r="H3759" s="6" t="s">
        <v>32</v>
      </c>
      <c r="I3759" s="4" t="s">
        <v>434</v>
      </c>
      <c r="J3759" s="5" t="s">
        <v>285</v>
      </c>
      <c r="K3759" s="5" t="s">
        <v>1060</v>
      </c>
      <c r="L3759" s="5" t="s">
        <v>17</v>
      </c>
      <c r="M3759" s="18" t="e">
        <f t="shared" si="58"/>
        <v>#N/A</v>
      </c>
      <c r="N3759" t="e">
        <f>A3759=#REF!</f>
        <v>#REF!</v>
      </c>
      <c r="O3759" t="e">
        <f>B3759=#REF!</f>
        <v>#REF!</v>
      </c>
      <c r="P3759" t="e">
        <f>C3759=#REF!</f>
        <v>#REF!</v>
      </c>
      <c r="Q3759" t="e">
        <f>D3759=#REF!</f>
        <v>#REF!</v>
      </c>
      <c r="R3759" t="e">
        <f>E3759=#REF!</f>
        <v>#REF!</v>
      </c>
      <c r="S3759" t="e">
        <f>F3759=#REF!</f>
        <v>#REF!</v>
      </c>
      <c r="T3759" t="e">
        <f>G3759=#REF!</f>
        <v>#REF!</v>
      </c>
      <c r="U3759" t="e">
        <f>H3759=#REF!</f>
        <v>#REF!</v>
      </c>
      <c r="V3759" t="e">
        <f>I3759=#REF!</f>
        <v>#REF!</v>
      </c>
      <c r="W3759" t="e">
        <f>J3759=#REF!</f>
        <v>#REF!</v>
      </c>
      <c r="X3759" t="e">
        <f>K3759=#REF!</f>
        <v>#REF!</v>
      </c>
      <c r="Y3759" t="e">
        <f>L3759=#REF!</f>
        <v>#REF!</v>
      </c>
    </row>
    <row r="3760" spans="1:25">
      <c r="A3760" s="4">
        <v>18301</v>
      </c>
      <c r="B3760" s="5" t="s">
        <v>473</v>
      </c>
      <c r="C3760" s="10" t="s">
        <v>31</v>
      </c>
      <c r="D3760" s="12"/>
      <c r="E3760" s="8"/>
      <c r="F3760" s="5"/>
      <c r="G3760" s="4"/>
      <c r="H3760" s="6" t="s">
        <v>32</v>
      </c>
      <c r="I3760" s="4" t="s">
        <v>434</v>
      </c>
      <c r="J3760" s="5" t="s">
        <v>285</v>
      </c>
      <c r="K3760" s="5" t="s">
        <v>1061</v>
      </c>
      <c r="L3760" s="5" t="s">
        <v>17</v>
      </c>
      <c r="M3760" s="18" t="e">
        <f t="shared" si="58"/>
        <v>#N/A</v>
      </c>
      <c r="N3760" t="e">
        <f>A3760=#REF!</f>
        <v>#REF!</v>
      </c>
      <c r="O3760" t="e">
        <f>B3760=#REF!</f>
        <v>#REF!</v>
      </c>
      <c r="P3760" t="e">
        <f>C3760=#REF!</f>
        <v>#REF!</v>
      </c>
      <c r="Q3760" t="e">
        <f>D3760=#REF!</f>
        <v>#REF!</v>
      </c>
      <c r="R3760" t="e">
        <f>E3760=#REF!</f>
        <v>#REF!</v>
      </c>
      <c r="S3760" t="e">
        <f>F3760=#REF!</f>
        <v>#REF!</v>
      </c>
      <c r="T3760" t="e">
        <f>G3760=#REF!</f>
        <v>#REF!</v>
      </c>
      <c r="U3760" t="e">
        <f>H3760=#REF!</f>
        <v>#REF!</v>
      </c>
      <c r="V3760" t="e">
        <f>I3760=#REF!</f>
        <v>#REF!</v>
      </c>
      <c r="W3760" t="e">
        <f>J3760=#REF!</f>
        <v>#REF!</v>
      </c>
      <c r="X3760" t="e">
        <f>K3760=#REF!</f>
        <v>#REF!</v>
      </c>
      <c r="Y3760" t="e">
        <f>L3760=#REF!</f>
        <v>#REF!</v>
      </c>
    </row>
    <row r="3761" spans="1:25">
      <c r="A3761" s="3">
        <v>18302</v>
      </c>
      <c r="B3761" s="5" t="s">
        <v>473</v>
      </c>
      <c r="C3761" s="10" t="s">
        <v>31</v>
      </c>
      <c r="D3761" s="12"/>
      <c r="E3761" s="8"/>
      <c r="F3761" s="5"/>
      <c r="G3761" s="4"/>
      <c r="H3761" s="6" t="s">
        <v>32</v>
      </c>
      <c r="I3761" s="4" t="s">
        <v>434</v>
      </c>
      <c r="J3761" s="5" t="s">
        <v>285</v>
      </c>
      <c r="K3761" s="5" t="s">
        <v>1062</v>
      </c>
      <c r="L3761" s="5" t="s">
        <v>17</v>
      </c>
      <c r="M3761" s="18" t="e">
        <f t="shared" si="58"/>
        <v>#N/A</v>
      </c>
      <c r="N3761" t="e">
        <f>A3761=#REF!</f>
        <v>#REF!</v>
      </c>
      <c r="O3761" t="e">
        <f>B3761=#REF!</f>
        <v>#REF!</v>
      </c>
      <c r="P3761" t="e">
        <f>C3761=#REF!</f>
        <v>#REF!</v>
      </c>
      <c r="Q3761" t="e">
        <f>D3761=#REF!</f>
        <v>#REF!</v>
      </c>
      <c r="R3761" t="e">
        <f>E3761=#REF!</f>
        <v>#REF!</v>
      </c>
      <c r="S3761" t="e">
        <f>F3761=#REF!</f>
        <v>#REF!</v>
      </c>
      <c r="T3761" t="e">
        <f>G3761=#REF!</f>
        <v>#REF!</v>
      </c>
      <c r="U3761" t="e">
        <f>H3761=#REF!</f>
        <v>#REF!</v>
      </c>
      <c r="V3761" t="e">
        <f>I3761=#REF!</f>
        <v>#REF!</v>
      </c>
      <c r="W3761" t="e">
        <f>J3761=#REF!</f>
        <v>#REF!</v>
      </c>
      <c r="X3761" t="e">
        <f>K3761=#REF!</f>
        <v>#REF!</v>
      </c>
      <c r="Y3761" t="e">
        <f>L3761=#REF!</f>
        <v>#REF!</v>
      </c>
    </row>
    <row r="3762" spans="1:25">
      <c r="A3762" s="4">
        <v>18303</v>
      </c>
      <c r="B3762" s="5" t="s">
        <v>473</v>
      </c>
      <c r="C3762" s="10" t="s">
        <v>31</v>
      </c>
      <c r="D3762" s="12"/>
      <c r="E3762" s="8"/>
      <c r="F3762" s="5"/>
      <c r="G3762" s="4"/>
      <c r="H3762" s="6" t="s">
        <v>32</v>
      </c>
      <c r="I3762" s="4" t="s">
        <v>435</v>
      </c>
      <c r="J3762" s="5" t="s">
        <v>285</v>
      </c>
      <c r="K3762" s="5" t="s">
        <v>1060</v>
      </c>
      <c r="L3762" s="5" t="s">
        <v>17</v>
      </c>
      <c r="M3762" s="18" t="e">
        <f t="shared" si="58"/>
        <v>#N/A</v>
      </c>
      <c r="N3762" t="e">
        <f>A3762=#REF!</f>
        <v>#REF!</v>
      </c>
      <c r="O3762" t="e">
        <f>B3762=#REF!</f>
        <v>#REF!</v>
      </c>
      <c r="P3762" t="e">
        <f>C3762=#REF!</f>
        <v>#REF!</v>
      </c>
      <c r="Q3762" t="e">
        <f>D3762=#REF!</f>
        <v>#REF!</v>
      </c>
      <c r="R3762" t="e">
        <f>E3762=#REF!</f>
        <v>#REF!</v>
      </c>
      <c r="S3762" t="e">
        <f>F3762=#REF!</f>
        <v>#REF!</v>
      </c>
      <c r="T3762" t="e">
        <f>G3762=#REF!</f>
        <v>#REF!</v>
      </c>
      <c r="U3762" t="e">
        <f>H3762=#REF!</f>
        <v>#REF!</v>
      </c>
      <c r="V3762" t="e">
        <f>I3762=#REF!</f>
        <v>#REF!</v>
      </c>
      <c r="W3762" t="e">
        <f>J3762=#REF!</f>
        <v>#REF!</v>
      </c>
      <c r="X3762" t="e">
        <f>K3762=#REF!</f>
        <v>#REF!</v>
      </c>
      <c r="Y3762" t="e">
        <f>L3762=#REF!</f>
        <v>#REF!</v>
      </c>
    </row>
    <row r="3763" spans="1:25">
      <c r="A3763" s="3">
        <v>18304</v>
      </c>
      <c r="B3763" s="5" t="s">
        <v>473</v>
      </c>
      <c r="C3763" s="10" t="s">
        <v>31</v>
      </c>
      <c r="D3763" s="12"/>
      <c r="E3763" s="8"/>
      <c r="F3763" s="5"/>
      <c r="G3763" s="4"/>
      <c r="H3763" s="6" t="s">
        <v>32</v>
      </c>
      <c r="I3763" s="4" t="s">
        <v>435</v>
      </c>
      <c r="J3763" s="5" t="s">
        <v>285</v>
      </c>
      <c r="K3763" s="5" t="s">
        <v>1061</v>
      </c>
      <c r="L3763" s="5" t="s">
        <v>17</v>
      </c>
      <c r="M3763" s="18" t="e">
        <f t="shared" si="58"/>
        <v>#N/A</v>
      </c>
      <c r="N3763" t="e">
        <f>A3763=#REF!</f>
        <v>#REF!</v>
      </c>
      <c r="O3763" t="e">
        <f>B3763=#REF!</f>
        <v>#REF!</v>
      </c>
      <c r="P3763" t="e">
        <f>C3763=#REF!</f>
        <v>#REF!</v>
      </c>
      <c r="Q3763" t="e">
        <f>D3763=#REF!</f>
        <v>#REF!</v>
      </c>
      <c r="R3763" t="e">
        <f>E3763=#REF!</f>
        <v>#REF!</v>
      </c>
      <c r="S3763" t="e">
        <f>F3763=#REF!</f>
        <v>#REF!</v>
      </c>
      <c r="T3763" t="e">
        <f>G3763=#REF!</f>
        <v>#REF!</v>
      </c>
      <c r="U3763" t="e">
        <f>H3763=#REF!</f>
        <v>#REF!</v>
      </c>
      <c r="V3763" t="e">
        <f>I3763=#REF!</f>
        <v>#REF!</v>
      </c>
      <c r="W3763" t="e">
        <f>J3763=#REF!</f>
        <v>#REF!</v>
      </c>
      <c r="X3763" t="e">
        <f>K3763=#REF!</f>
        <v>#REF!</v>
      </c>
      <c r="Y3763" t="e">
        <f>L3763=#REF!</f>
        <v>#REF!</v>
      </c>
    </row>
    <row r="3764" spans="1:25">
      <c r="A3764" s="4">
        <v>18305</v>
      </c>
      <c r="B3764" s="5" t="s">
        <v>473</v>
      </c>
      <c r="C3764" s="10" t="s">
        <v>31</v>
      </c>
      <c r="D3764" s="12"/>
      <c r="E3764" s="8"/>
      <c r="F3764" s="5"/>
      <c r="G3764" s="4"/>
      <c r="H3764" s="6" t="s">
        <v>32</v>
      </c>
      <c r="I3764" s="4" t="s">
        <v>435</v>
      </c>
      <c r="J3764" s="5" t="s">
        <v>285</v>
      </c>
      <c r="K3764" s="5" t="s">
        <v>1062</v>
      </c>
      <c r="L3764" s="5" t="s">
        <v>17</v>
      </c>
      <c r="M3764" s="18" t="e">
        <f t="shared" si="58"/>
        <v>#N/A</v>
      </c>
      <c r="N3764" t="e">
        <f>A3764=#REF!</f>
        <v>#REF!</v>
      </c>
      <c r="O3764" t="e">
        <f>B3764=#REF!</f>
        <v>#REF!</v>
      </c>
      <c r="P3764" t="e">
        <f>C3764=#REF!</f>
        <v>#REF!</v>
      </c>
      <c r="Q3764" t="e">
        <f>D3764=#REF!</f>
        <v>#REF!</v>
      </c>
      <c r="R3764" t="e">
        <f>E3764=#REF!</f>
        <v>#REF!</v>
      </c>
      <c r="S3764" t="e">
        <f>F3764=#REF!</f>
        <v>#REF!</v>
      </c>
      <c r="T3764" t="e">
        <f>G3764=#REF!</f>
        <v>#REF!</v>
      </c>
      <c r="U3764" t="e">
        <f>H3764=#REF!</f>
        <v>#REF!</v>
      </c>
      <c r="V3764" t="e">
        <f>I3764=#REF!</f>
        <v>#REF!</v>
      </c>
      <c r="W3764" t="e">
        <f>J3764=#REF!</f>
        <v>#REF!</v>
      </c>
      <c r="X3764" t="e">
        <f>K3764=#REF!</f>
        <v>#REF!</v>
      </c>
      <c r="Y3764" t="e">
        <f>L3764=#REF!</f>
        <v>#REF!</v>
      </c>
    </row>
    <row r="3765" spans="1:25">
      <c r="A3765" s="3">
        <v>18306</v>
      </c>
      <c r="B3765" s="5" t="s">
        <v>473</v>
      </c>
      <c r="C3765" s="10" t="s">
        <v>31</v>
      </c>
      <c r="D3765" s="12"/>
      <c r="E3765" s="8"/>
      <c r="F3765" s="5"/>
      <c r="G3765" s="4"/>
      <c r="H3765" s="6" t="s">
        <v>32</v>
      </c>
      <c r="I3765" s="4" t="s">
        <v>436</v>
      </c>
      <c r="J3765" s="5" t="s">
        <v>285</v>
      </c>
      <c r="K3765" s="5" t="s">
        <v>1060</v>
      </c>
      <c r="L3765" s="5" t="s">
        <v>17</v>
      </c>
      <c r="M3765" s="18" t="e">
        <f t="shared" si="58"/>
        <v>#N/A</v>
      </c>
      <c r="N3765" t="e">
        <f>A3765=#REF!</f>
        <v>#REF!</v>
      </c>
      <c r="O3765" t="e">
        <f>B3765=#REF!</f>
        <v>#REF!</v>
      </c>
      <c r="P3765" t="e">
        <f>C3765=#REF!</f>
        <v>#REF!</v>
      </c>
      <c r="Q3765" t="e">
        <f>D3765=#REF!</f>
        <v>#REF!</v>
      </c>
      <c r="R3765" t="e">
        <f>E3765=#REF!</f>
        <v>#REF!</v>
      </c>
      <c r="S3765" t="e">
        <f>F3765=#REF!</f>
        <v>#REF!</v>
      </c>
      <c r="T3765" t="e">
        <f>G3765=#REF!</f>
        <v>#REF!</v>
      </c>
      <c r="U3765" t="e">
        <f>H3765=#REF!</f>
        <v>#REF!</v>
      </c>
      <c r="V3765" t="e">
        <f>I3765=#REF!</f>
        <v>#REF!</v>
      </c>
      <c r="W3765" t="e">
        <f>J3765=#REF!</f>
        <v>#REF!</v>
      </c>
      <c r="X3765" t="e">
        <f>K3765=#REF!</f>
        <v>#REF!</v>
      </c>
      <c r="Y3765" t="e">
        <f>L3765=#REF!</f>
        <v>#REF!</v>
      </c>
    </row>
    <row r="3766" spans="1:25">
      <c r="A3766" s="4">
        <v>18307</v>
      </c>
      <c r="B3766" s="5" t="s">
        <v>473</v>
      </c>
      <c r="C3766" s="10" t="s">
        <v>31</v>
      </c>
      <c r="D3766" s="12"/>
      <c r="E3766" s="8"/>
      <c r="F3766" s="5"/>
      <c r="G3766" s="4"/>
      <c r="H3766" s="6" t="s">
        <v>32</v>
      </c>
      <c r="I3766" s="4" t="s">
        <v>436</v>
      </c>
      <c r="J3766" s="5" t="s">
        <v>285</v>
      </c>
      <c r="K3766" s="5" t="s">
        <v>1061</v>
      </c>
      <c r="L3766" s="5" t="s">
        <v>17</v>
      </c>
      <c r="M3766" s="18" t="e">
        <f t="shared" si="58"/>
        <v>#N/A</v>
      </c>
      <c r="N3766" t="e">
        <f>A3766=#REF!</f>
        <v>#REF!</v>
      </c>
      <c r="O3766" t="e">
        <f>B3766=#REF!</f>
        <v>#REF!</v>
      </c>
      <c r="P3766" t="e">
        <f>C3766=#REF!</f>
        <v>#REF!</v>
      </c>
      <c r="Q3766" t="e">
        <f>D3766=#REF!</f>
        <v>#REF!</v>
      </c>
      <c r="R3766" t="e">
        <f>E3766=#REF!</f>
        <v>#REF!</v>
      </c>
      <c r="S3766" t="e">
        <f>F3766=#REF!</f>
        <v>#REF!</v>
      </c>
      <c r="T3766" t="e">
        <f>G3766=#REF!</f>
        <v>#REF!</v>
      </c>
      <c r="U3766" t="e">
        <f>H3766=#REF!</f>
        <v>#REF!</v>
      </c>
      <c r="V3766" t="e">
        <f>I3766=#REF!</f>
        <v>#REF!</v>
      </c>
      <c r="W3766" t="e">
        <f>J3766=#REF!</f>
        <v>#REF!</v>
      </c>
      <c r="X3766" t="e">
        <f>K3766=#REF!</f>
        <v>#REF!</v>
      </c>
      <c r="Y3766" t="e">
        <f>L3766=#REF!</f>
        <v>#REF!</v>
      </c>
    </row>
    <row r="3767" spans="1:25">
      <c r="A3767" s="3">
        <v>18308</v>
      </c>
      <c r="B3767" s="5" t="s">
        <v>473</v>
      </c>
      <c r="C3767" s="10" t="s">
        <v>31</v>
      </c>
      <c r="D3767" s="12"/>
      <c r="E3767" s="8"/>
      <c r="F3767" s="5"/>
      <c r="G3767" s="4"/>
      <c r="H3767" s="6" t="s">
        <v>32</v>
      </c>
      <c r="I3767" s="4" t="s">
        <v>436</v>
      </c>
      <c r="J3767" s="5" t="s">
        <v>285</v>
      </c>
      <c r="K3767" s="5" t="s">
        <v>1062</v>
      </c>
      <c r="L3767" s="5" t="s">
        <v>17</v>
      </c>
      <c r="M3767" s="18" t="e">
        <f t="shared" si="58"/>
        <v>#N/A</v>
      </c>
      <c r="N3767" t="e">
        <f>A3767=#REF!</f>
        <v>#REF!</v>
      </c>
      <c r="O3767" t="e">
        <f>B3767=#REF!</f>
        <v>#REF!</v>
      </c>
      <c r="P3767" t="e">
        <f>C3767=#REF!</f>
        <v>#REF!</v>
      </c>
      <c r="Q3767" t="e">
        <f>D3767=#REF!</f>
        <v>#REF!</v>
      </c>
      <c r="R3767" t="e">
        <f>E3767=#REF!</f>
        <v>#REF!</v>
      </c>
      <c r="S3767" t="e">
        <f>F3767=#REF!</f>
        <v>#REF!</v>
      </c>
      <c r="T3767" t="e">
        <f>G3767=#REF!</f>
        <v>#REF!</v>
      </c>
      <c r="U3767" t="e">
        <f>H3767=#REF!</f>
        <v>#REF!</v>
      </c>
      <c r="V3767" t="e">
        <f>I3767=#REF!</f>
        <v>#REF!</v>
      </c>
      <c r="W3767" t="e">
        <f>J3767=#REF!</f>
        <v>#REF!</v>
      </c>
      <c r="X3767" t="e">
        <f>K3767=#REF!</f>
        <v>#REF!</v>
      </c>
      <c r="Y3767" t="e">
        <f>L3767=#REF!</f>
        <v>#REF!</v>
      </c>
    </row>
    <row r="3768" spans="1:25">
      <c r="A3768" s="4">
        <v>18309</v>
      </c>
      <c r="B3768" s="5" t="s">
        <v>473</v>
      </c>
      <c r="C3768" s="10" t="s">
        <v>31</v>
      </c>
      <c r="D3768" s="12"/>
      <c r="E3768" s="8"/>
      <c r="F3768" s="5"/>
      <c r="G3768" s="4"/>
      <c r="H3768" s="6" t="s">
        <v>32</v>
      </c>
      <c r="I3768" s="4" t="s">
        <v>437</v>
      </c>
      <c r="J3768" s="5" t="s">
        <v>285</v>
      </c>
      <c r="K3768" s="5" t="s">
        <v>1063</v>
      </c>
      <c r="L3768" s="5" t="s">
        <v>17</v>
      </c>
      <c r="M3768" s="18" t="e">
        <f t="shared" si="58"/>
        <v>#N/A</v>
      </c>
      <c r="N3768" t="e">
        <f>A3768=#REF!</f>
        <v>#REF!</v>
      </c>
      <c r="O3768" t="e">
        <f>B3768=#REF!</f>
        <v>#REF!</v>
      </c>
      <c r="P3768" t="e">
        <f>C3768=#REF!</f>
        <v>#REF!</v>
      </c>
      <c r="Q3768" t="e">
        <f>D3768=#REF!</f>
        <v>#REF!</v>
      </c>
      <c r="R3768" t="e">
        <f>E3768=#REF!</f>
        <v>#REF!</v>
      </c>
      <c r="S3768" t="e">
        <f>F3768=#REF!</f>
        <v>#REF!</v>
      </c>
      <c r="T3768" t="e">
        <f>G3768=#REF!</f>
        <v>#REF!</v>
      </c>
      <c r="U3768" t="e">
        <f>H3768=#REF!</f>
        <v>#REF!</v>
      </c>
      <c r="V3768" t="e">
        <f>I3768=#REF!</f>
        <v>#REF!</v>
      </c>
      <c r="W3768" t="e">
        <f>J3768=#REF!</f>
        <v>#REF!</v>
      </c>
      <c r="X3768" t="e">
        <f>K3768=#REF!</f>
        <v>#REF!</v>
      </c>
      <c r="Y3768" t="e">
        <f>L3768=#REF!</f>
        <v>#REF!</v>
      </c>
    </row>
    <row r="3769" spans="1:25">
      <c r="A3769" s="3">
        <v>18310</v>
      </c>
      <c r="B3769" s="5" t="s">
        <v>473</v>
      </c>
      <c r="C3769" s="10" t="s">
        <v>31</v>
      </c>
      <c r="D3769" s="12"/>
      <c r="E3769" s="8"/>
      <c r="F3769" s="5"/>
      <c r="G3769" s="4"/>
      <c r="H3769" s="6" t="s">
        <v>32</v>
      </c>
      <c r="I3769" s="4" t="s">
        <v>437</v>
      </c>
      <c r="J3769" s="5" t="s">
        <v>285</v>
      </c>
      <c r="K3769" s="5" t="s">
        <v>1064</v>
      </c>
      <c r="L3769" s="5" t="s">
        <v>17</v>
      </c>
      <c r="M3769" s="18" t="e">
        <f t="shared" si="58"/>
        <v>#N/A</v>
      </c>
      <c r="N3769" t="e">
        <f>A3769=#REF!</f>
        <v>#REF!</v>
      </c>
      <c r="O3769" t="e">
        <f>B3769=#REF!</f>
        <v>#REF!</v>
      </c>
      <c r="P3769" t="e">
        <f>C3769=#REF!</f>
        <v>#REF!</v>
      </c>
      <c r="Q3769" t="e">
        <f>D3769=#REF!</f>
        <v>#REF!</v>
      </c>
      <c r="R3769" t="e">
        <f>E3769=#REF!</f>
        <v>#REF!</v>
      </c>
      <c r="S3769" t="e">
        <f>F3769=#REF!</f>
        <v>#REF!</v>
      </c>
      <c r="T3769" t="e">
        <f>G3769=#REF!</f>
        <v>#REF!</v>
      </c>
      <c r="U3769" t="e">
        <f>H3769=#REF!</f>
        <v>#REF!</v>
      </c>
      <c r="V3769" t="e">
        <f>I3769=#REF!</f>
        <v>#REF!</v>
      </c>
      <c r="W3769" t="e">
        <f>J3769=#REF!</f>
        <v>#REF!</v>
      </c>
      <c r="X3769" t="e">
        <f>K3769=#REF!</f>
        <v>#REF!</v>
      </c>
      <c r="Y3769" t="e">
        <f>L3769=#REF!</f>
        <v>#REF!</v>
      </c>
    </row>
    <row r="3770" spans="1:25">
      <c r="A3770" s="4">
        <v>18311</v>
      </c>
      <c r="B3770" s="5" t="s">
        <v>473</v>
      </c>
      <c r="C3770" s="10" t="s">
        <v>31</v>
      </c>
      <c r="D3770" s="12"/>
      <c r="E3770" s="8"/>
      <c r="F3770" s="5"/>
      <c r="G3770" s="4"/>
      <c r="H3770" s="6" t="s">
        <v>32</v>
      </c>
      <c r="I3770" s="4" t="s">
        <v>437</v>
      </c>
      <c r="J3770" s="5" t="s">
        <v>285</v>
      </c>
      <c r="K3770" s="5" t="s">
        <v>1065</v>
      </c>
      <c r="L3770" s="5" t="s">
        <v>17</v>
      </c>
      <c r="M3770" s="18" t="e">
        <f t="shared" si="58"/>
        <v>#N/A</v>
      </c>
      <c r="N3770" t="e">
        <f>A3770=#REF!</f>
        <v>#REF!</v>
      </c>
      <c r="O3770" t="e">
        <f>B3770=#REF!</f>
        <v>#REF!</v>
      </c>
      <c r="P3770" t="e">
        <f>C3770=#REF!</f>
        <v>#REF!</v>
      </c>
      <c r="Q3770" t="e">
        <f>D3770=#REF!</f>
        <v>#REF!</v>
      </c>
      <c r="R3770" t="e">
        <f>E3770=#REF!</f>
        <v>#REF!</v>
      </c>
      <c r="S3770" t="e">
        <f>F3770=#REF!</f>
        <v>#REF!</v>
      </c>
      <c r="T3770" t="e">
        <f>G3770=#REF!</f>
        <v>#REF!</v>
      </c>
      <c r="U3770" t="e">
        <f>H3770=#REF!</f>
        <v>#REF!</v>
      </c>
      <c r="V3770" t="e">
        <f>I3770=#REF!</f>
        <v>#REF!</v>
      </c>
      <c r="W3770" t="e">
        <f>J3770=#REF!</f>
        <v>#REF!</v>
      </c>
      <c r="X3770" t="e">
        <f>K3770=#REF!</f>
        <v>#REF!</v>
      </c>
      <c r="Y3770" t="e">
        <f>L3770=#REF!</f>
        <v>#REF!</v>
      </c>
    </row>
    <row r="3771" spans="1:25">
      <c r="A3771" s="3">
        <v>18312</v>
      </c>
      <c r="B3771" s="5" t="s">
        <v>473</v>
      </c>
      <c r="C3771" s="10" t="s">
        <v>200</v>
      </c>
      <c r="D3771" s="12"/>
      <c r="E3771" s="8"/>
      <c r="F3771" s="5"/>
      <c r="G3771" s="4"/>
      <c r="H3771" s="6" t="s">
        <v>201</v>
      </c>
      <c r="I3771" s="4" t="s">
        <v>430</v>
      </c>
      <c r="J3771" s="5" t="s">
        <v>284</v>
      </c>
      <c r="K3771" s="5" t="s">
        <v>1060</v>
      </c>
      <c r="L3771" s="5" t="s">
        <v>17</v>
      </c>
      <c r="M3771" s="18" t="e">
        <f t="shared" si="58"/>
        <v>#N/A</v>
      </c>
      <c r="N3771" t="e">
        <f>A3771=#REF!</f>
        <v>#REF!</v>
      </c>
      <c r="O3771" t="e">
        <f>B3771=#REF!</f>
        <v>#REF!</v>
      </c>
      <c r="P3771" t="e">
        <f>C3771=#REF!</f>
        <v>#REF!</v>
      </c>
      <c r="Q3771" t="e">
        <f>D3771=#REF!</f>
        <v>#REF!</v>
      </c>
      <c r="R3771" t="e">
        <f>E3771=#REF!</f>
        <v>#REF!</v>
      </c>
      <c r="S3771" t="e">
        <f>F3771=#REF!</f>
        <v>#REF!</v>
      </c>
      <c r="T3771" t="e">
        <f>G3771=#REF!</f>
        <v>#REF!</v>
      </c>
      <c r="U3771" t="e">
        <f>H3771=#REF!</f>
        <v>#REF!</v>
      </c>
      <c r="V3771" t="e">
        <f>I3771=#REF!</f>
        <v>#REF!</v>
      </c>
      <c r="W3771" t="e">
        <f>J3771=#REF!</f>
        <v>#REF!</v>
      </c>
      <c r="X3771" t="e">
        <f>K3771=#REF!</f>
        <v>#REF!</v>
      </c>
      <c r="Y3771" t="e">
        <f>L3771=#REF!</f>
        <v>#REF!</v>
      </c>
    </row>
    <row r="3772" spans="1:25">
      <c r="A3772" s="4">
        <v>18315</v>
      </c>
      <c r="B3772" s="5" t="s">
        <v>473</v>
      </c>
      <c r="C3772" s="10" t="s">
        <v>200</v>
      </c>
      <c r="D3772" s="12"/>
      <c r="E3772" s="8"/>
      <c r="F3772" s="5"/>
      <c r="G3772" s="4"/>
      <c r="H3772" s="6" t="s">
        <v>201</v>
      </c>
      <c r="I3772" s="4" t="s">
        <v>429</v>
      </c>
      <c r="J3772" s="5" t="s">
        <v>284</v>
      </c>
      <c r="K3772" s="5" t="s">
        <v>1060</v>
      </c>
      <c r="L3772" s="5" t="s">
        <v>17</v>
      </c>
      <c r="M3772" s="18" t="e">
        <f t="shared" si="58"/>
        <v>#N/A</v>
      </c>
      <c r="N3772" t="e">
        <f>A3772=#REF!</f>
        <v>#REF!</v>
      </c>
      <c r="O3772" t="e">
        <f>B3772=#REF!</f>
        <v>#REF!</v>
      </c>
      <c r="P3772" t="e">
        <f>C3772=#REF!</f>
        <v>#REF!</v>
      </c>
      <c r="Q3772" t="e">
        <f>D3772=#REF!</f>
        <v>#REF!</v>
      </c>
      <c r="R3772" t="e">
        <f>E3772=#REF!</f>
        <v>#REF!</v>
      </c>
      <c r="S3772" t="e">
        <f>F3772=#REF!</f>
        <v>#REF!</v>
      </c>
      <c r="T3772" t="e">
        <f>G3772=#REF!</f>
        <v>#REF!</v>
      </c>
      <c r="U3772" t="e">
        <f>H3772=#REF!</f>
        <v>#REF!</v>
      </c>
      <c r="V3772" t="e">
        <f>I3772=#REF!</f>
        <v>#REF!</v>
      </c>
      <c r="W3772" t="e">
        <f>J3772=#REF!</f>
        <v>#REF!</v>
      </c>
      <c r="X3772" t="e">
        <f>K3772=#REF!</f>
        <v>#REF!</v>
      </c>
      <c r="Y3772" t="e">
        <f>L3772=#REF!</f>
        <v>#REF!</v>
      </c>
    </row>
    <row r="3773" spans="1:25">
      <c r="A3773" s="3">
        <v>18318</v>
      </c>
      <c r="B3773" s="5" t="s">
        <v>473</v>
      </c>
      <c r="C3773" s="10" t="s">
        <v>200</v>
      </c>
      <c r="D3773" s="12"/>
      <c r="E3773" s="8"/>
      <c r="F3773" s="5"/>
      <c r="G3773" s="4"/>
      <c r="H3773" s="6" t="s">
        <v>201</v>
      </c>
      <c r="I3773" s="4" t="s">
        <v>431</v>
      </c>
      <c r="J3773" s="5" t="s">
        <v>284</v>
      </c>
      <c r="K3773" s="5" t="s">
        <v>1060</v>
      </c>
      <c r="L3773" s="5" t="s">
        <v>17</v>
      </c>
      <c r="M3773" s="18" t="e">
        <f t="shared" si="58"/>
        <v>#N/A</v>
      </c>
      <c r="N3773" t="e">
        <f>A3773=#REF!</f>
        <v>#REF!</v>
      </c>
      <c r="O3773" t="e">
        <f>B3773=#REF!</f>
        <v>#REF!</v>
      </c>
      <c r="P3773" t="e">
        <f>C3773=#REF!</f>
        <v>#REF!</v>
      </c>
      <c r="Q3773" t="e">
        <f>D3773=#REF!</f>
        <v>#REF!</v>
      </c>
      <c r="R3773" t="e">
        <f>E3773=#REF!</f>
        <v>#REF!</v>
      </c>
      <c r="S3773" t="e">
        <f>F3773=#REF!</f>
        <v>#REF!</v>
      </c>
      <c r="T3773" t="e">
        <f>G3773=#REF!</f>
        <v>#REF!</v>
      </c>
      <c r="U3773" t="e">
        <f>H3773=#REF!</f>
        <v>#REF!</v>
      </c>
      <c r="V3773" t="e">
        <f>I3773=#REF!</f>
        <v>#REF!</v>
      </c>
      <c r="W3773" t="e">
        <f>J3773=#REF!</f>
        <v>#REF!</v>
      </c>
      <c r="X3773" t="e">
        <f>K3773=#REF!</f>
        <v>#REF!</v>
      </c>
      <c r="Y3773" t="e">
        <f>L3773=#REF!</f>
        <v>#REF!</v>
      </c>
    </row>
    <row r="3774" spans="1:25">
      <c r="A3774" s="4">
        <v>18321</v>
      </c>
      <c r="B3774" s="5" t="s">
        <v>473</v>
      </c>
      <c r="C3774" s="10" t="s">
        <v>200</v>
      </c>
      <c r="D3774" s="12"/>
      <c r="E3774" s="8"/>
      <c r="F3774" s="5"/>
      <c r="G3774" s="4"/>
      <c r="H3774" s="6" t="s">
        <v>201</v>
      </c>
      <c r="I3774" s="4" t="s">
        <v>432</v>
      </c>
      <c r="J3774" s="5" t="s">
        <v>284</v>
      </c>
      <c r="K3774" s="5" t="s">
        <v>1060</v>
      </c>
      <c r="L3774" s="5" t="s">
        <v>17</v>
      </c>
      <c r="M3774" s="18" t="e">
        <f t="shared" si="58"/>
        <v>#N/A</v>
      </c>
      <c r="N3774" t="e">
        <f>A3774=#REF!</f>
        <v>#REF!</v>
      </c>
      <c r="O3774" t="e">
        <f>B3774=#REF!</f>
        <v>#REF!</v>
      </c>
      <c r="P3774" t="e">
        <f>C3774=#REF!</f>
        <v>#REF!</v>
      </c>
      <c r="Q3774" t="e">
        <f>D3774=#REF!</f>
        <v>#REF!</v>
      </c>
      <c r="R3774" t="e">
        <f>E3774=#REF!</f>
        <v>#REF!</v>
      </c>
      <c r="S3774" t="e">
        <f>F3774=#REF!</f>
        <v>#REF!</v>
      </c>
      <c r="T3774" t="e">
        <f>G3774=#REF!</f>
        <v>#REF!</v>
      </c>
      <c r="U3774" t="e">
        <f>H3774=#REF!</f>
        <v>#REF!</v>
      </c>
      <c r="V3774" t="e">
        <f>I3774=#REF!</f>
        <v>#REF!</v>
      </c>
      <c r="W3774" t="e">
        <f>J3774=#REF!</f>
        <v>#REF!</v>
      </c>
      <c r="X3774" t="e">
        <f>K3774=#REF!</f>
        <v>#REF!</v>
      </c>
      <c r="Y3774" t="e">
        <f>L3774=#REF!</f>
        <v>#REF!</v>
      </c>
    </row>
    <row r="3775" spans="1:25">
      <c r="A3775" s="3">
        <v>18324</v>
      </c>
      <c r="B3775" s="5" t="s">
        <v>473</v>
      </c>
      <c r="C3775" s="10" t="s">
        <v>200</v>
      </c>
      <c r="D3775" s="12"/>
      <c r="E3775" s="8"/>
      <c r="F3775" s="5"/>
      <c r="G3775" s="4"/>
      <c r="H3775" s="6" t="s">
        <v>201</v>
      </c>
      <c r="I3775" s="4" t="s">
        <v>432</v>
      </c>
      <c r="J3775" s="5" t="s">
        <v>284</v>
      </c>
      <c r="K3775" s="5" t="s">
        <v>1057</v>
      </c>
      <c r="L3775" s="5" t="s">
        <v>17</v>
      </c>
      <c r="M3775" s="18" t="e">
        <f t="shared" si="58"/>
        <v>#N/A</v>
      </c>
      <c r="N3775" t="e">
        <f>A3775=#REF!</f>
        <v>#REF!</v>
      </c>
      <c r="O3775" t="e">
        <f>B3775=#REF!</f>
        <v>#REF!</v>
      </c>
      <c r="P3775" t="e">
        <f>C3775=#REF!</f>
        <v>#REF!</v>
      </c>
      <c r="Q3775" t="e">
        <f>D3775=#REF!</f>
        <v>#REF!</v>
      </c>
      <c r="R3775" t="e">
        <f>E3775=#REF!</f>
        <v>#REF!</v>
      </c>
      <c r="S3775" t="e">
        <f>F3775=#REF!</f>
        <v>#REF!</v>
      </c>
      <c r="T3775" t="e">
        <f>G3775=#REF!</f>
        <v>#REF!</v>
      </c>
      <c r="U3775" t="e">
        <f>H3775=#REF!</f>
        <v>#REF!</v>
      </c>
      <c r="V3775" t="e">
        <f>I3775=#REF!</f>
        <v>#REF!</v>
      </c>
      <c r="W3775" t="e">
        <f>J3775=#REF!</f>
        <v>#REF!</v>
      </c>
      <c r="X3775" t="e">
        <f>K3775=#REF!</f>
        <v>#REF!</v>
      </c>
      <c r="Y3775" t="e">
        <f>L3775=#REF!</f>
        <v>#REF!</v>
      </c>
    </row>
    <row r="3776" spans="1:25">
      <c r="A3776" s="4">
        <v>18325</v>
      </c>
      <c r="B3776" s="5" t="s">
        <v>473</v>
      </c>
      <c r="C3776" s="10" t="s">
        <v>200</v>
      </c>
      <c r="D3776" s="12"/>
      <c r="E3776" s="8"/>
      <c r="F3776" s="5"/>
      <c r="G3776" s="4"/>
      <c r="H3776" s="6" t="s">
        <v>201</v>
      </c>
      <c r="I3776" s="4" t="s">
        <v>433</v>
      </c>
      <c r="J3776" s="5" t="s">
        <v>284</v>
      </c>
      <c r="K3776" s="5" t="s">
        <v>1060</v>
      </c>
      <c r="L3776" s="5" t="s">
        <v>17</v>
      </c>
      <c r="M3776" s="18" t="e">
        <f t="shared" si="58"/>
        <v>#N/A</v>
      </c>
      <c r="N3776" t="e">
        <f>A3776=#REF!</f>
        <v>#REF!</v>
      </c>
      <c r="O3776" t="e">
        <f>B3776=#REF!</f>
        <v>#REF!</v>
      </c>
      <c r="P3776" t="e">
        <f>C3776=#REF!</f>
        <v>#REF!</v>
      </c>
      <c r="Q3776" t="e">
        <f>D3776=#REF!</f>
        <v>#REF!</v>
      </c>
      <c r="R3776" t="e">
        <f>E3776=#REF!</f>
        <v>#REF!</v>
      </c>
      <c r="S3776" t="e">
        <f>F3776=#REF!</f>
        <v>#REF!</v>
      </c>
      <c r="T3776" t="e">
        <f>G3776=#REF!</f>
        <v>#REF!</v>
      </c>
      <c r="U3776" t="e">
        <f>H3776=#REF!</f>
        <v>#REF!</v>
      </c>
      <c r="V3776" t="e">
        <f>I3776=#REF!</f>
        <v>#REF!</v>
      </c>
      <c r="W3776" t="e">
        <f>J3776=#REF!</f>
        <v>#REF!</v>
      </c>
      <c r="X3776" t="e">
        <f>K3776=#REF!</f>
        <v>#REF!</v>
      </c>
      <c r="Y3776" t="e">
        <f>L3776=#REF!</f>
        <v>#REF!</v>
      </c>
    </row>
    <row r="3777" spans="1:25">
      <c r="A3777" s="3">
        <v>18328</v>
      </c>
      <c r="B3777" s="5" t="s">
        <v>473</v>
      </c>
      <c r="C3777" s="10" t="s">
        <v>200</v>
      </c>
      <c r="D3777" s="12"/>
      <c r="E3777" s="8"/>
      <c r="F3777" s="5"/>
      <c r="G3777" s="4"/>
      <c r="H3777" s="6" t="s">
        <v>201</v>
      </c>
      <c r="I3777" s="4" t="s">
        <v>433</v>
      </c>
      <c r="J3777" s="5" t="s">
        <v>284</v>
      </c>
      <c r="K3777" s="5" t="s">
        <v>1057</v>
      </c>
      <c r="L3777" s="5" t="s">
        <v>17</v>
      </c>
      <c r="M3777" s="18" t="e">
        <f t="shared" si="58"/>
        <v>#N/A</v>
      </c>
      <c r="N3777" t="e">
        <f>A3777=#REF!</f>
        <v>#REF!</v>
      </c>
      <c r="O3777" t="e">
        <f>B3777=#REF!</f>
        <v>#REF!</v>
      </c>
      <c r="P3777" t="e">
        <f>C3777=#REF!</f>
        <v>#REF!</v>
      </c>
      <c r="Q3777" t="e">
        <f>D3777=#REF!</f>
        <v>#REF!</v>
      </c>
      <c r="R3777" t="e">
        <f>E3777=#REF!</f>
        <v>#REF!</v>
      </c>
      <c r="S3777" t="e">
        <f>F3777=#REF!</f>
        <v>#REF!</v>
      </c>
      <c r="T3777" t="e">
        <f>G3777=#REF!</f>
        <v>#REF!</v>
      </c>
      <c r="U3777" t="e">
        <f>H3777=#REF!</f>
        <v>#REF!</v>
      </c>
      <c r="V3777" t="e">
        <f>I3777=#REF!</f>
        <v>#REF!</v>
      </c>
      <c r="W3777" t="e">
        <f>J3777=#REF!</f>
        <v>#REF!</v>
      </c>
      <c r="X3777" t="e">
        <f>K3777=#REF!</f>
        <v>#REF!</v>
      </c>
      <c r="Y3777" t="e">
        <f>L3777=#REF!</f>
        <v>#REF!</v>
      </c>
    </row>
    <row r="3778" spans="1:25">
      <c r="A3778" s="4">
        <v>18329</v>
      </c>
      <c r="B3778" s="5" t="s">
        <v>473</v>
      </c>
      <c r="C3778" s="10" t="s">
        <v>200</v>
      </c>
      <c r="D3778" s="12"/>
      <c r="E3778" s="8"/>
      <c r="F3778" s="5"/>
      <c r="G3778" s="4"/>
      <c r="H3778" s="6" t="s">
        <v>201</v>
      </c>
      <c r="I3778" s="4" t="s">
        <v>434</v>
      </c>
      <c r="J3778" s="5" t="s">
        <v>284</v>
      </c>
      <c r="K3778" s="5" t="s">
        <v>1060</v>
      </c>
      <c r="L3778" s="5" t="s">
        <v>17</v>
      </c>
      <c r="M3778" s="18" t="e">
        <f t="shared" ref="M3778:M3841" si="59">VLOOKUP(A3778,AB:AB,1,FALSE)</f>
        <v>#N/A</v>
      </c>
      <c r="N3778" t="e">
        <f>A3778=#REF!</f>
        <v>#REF!</v>
      </c>
      <c r="O3778" t="e">
        <f>B3778=#REF!</f>
        <v>#REF!</v>
      </c>
      <c r="P3778" t="e">
        <f>C3778=#REF!</f>
        <v>#REF!</v>
      </c>
      <c r="Q3778" t="e">
        <f>D3778=#REF!</f>
        <v>#REF!</v>
      </c>
      <c r="R3778" t="e">
        <f>E3778=#REF!</f>
        <v>#REF!</v>
      </c>
      <c r="S3778" t="e">
        <f>F3778=#REF!</f>
        <v>#REF!</v>
      </c>
      <c r="T3778" t="e">
        <f>G3778=#REF!</f>
        <v>#REF!</v>
      </c>
      <c r="U3778" t="e">
        <f>H3778=#REF!</f>
        <v>#REF!</v>
      </c>
      <c r="V3778" t="e">
        <f>I3778=#REF!</f>
        <v>#REF!</v>
      </c>
      <c r="W3778" t="e">
        <f>J3778=#REF!</f>
        <v>#REF!</v>
      </c>
      <c r="X3778" t="e">
        <f>K3778=#REF!</f>
        <v>#REF!</v>
      </c>
      <c r="Y3778" t="e">
        <f>L3778=#REF!</f>
        <v>#REF!</v>
      </c>
    </row>
    <row r="3779" spans="1:25">
      <c r="A3779" s="3">
        <v>18332</v>
      </c>
      <c r="B3779" s="5" t="s">
        <v>473</v>
      </c>
      <c r="C3779" s="10" t="s">
        <v>200</v>
      </c>
      <c r="D3779" s="12"/>
      <c r="E3779" s="8"/>
      <c r="F3779" s="5"/>
      <c r="G3779" s="4"/>
      <c r="H3779" s="6" t="s">
        <v>201</v>
      </c>
      <c r="I3779" s="4" t="s">
        <v>434</v>
      </c>
      <c r="J3779" s="5" t="s">
        <v>284</v>
      </c>
      <c r="K3779" s="5" t="s">
        <v>1057</v>
      </c>
      <c r="L3779" s="5" t="s">
        <v>17</v>
      </c>
      <c r="M3779" s="18" t="e">
        <f t="shared" si="59"/>
        <v>#N/A</v>
      </c>
      <c r="N3779" t="e">
        <f>A3779=#REF!</f>
        <v>#REF!</v>
      </c>
      <c r="O3779" t="e">
        <f>B3779=#REF!</f>
        <v>#REF!</v>
      </c>
      <c r="P3779" t="e">
        <f>C3779=#REF!</f>
        <v>#REF!</v>
      </c>
      <c r="Q3779" t="e">
        <f>D3779=#REF!</f>
        <v>#REF!</v>
      </c>
      <c r="R3779" t="e">
        <f>E3779=#REF!</f>
        <v>#REF!</v>
      </c>
      <c r="S3779" t="e">
        <f>F3779=#REF!</f>
        <v>#REF!</v>
      </c>
      <c r="T3779" t="e">
        <f>G3779=#REF!</f>
        <v>#REF!</v>
      </c>
      <c r="U3779" t="e">
        <f>H3779=#REF!</f>
        <v>#REF!</v>
      </c>
      <c r="V3779" t="e">
        <f>I3779=#REF!</f>
        <v>#REF!</v>
      </c>
      <c r="W3779" t="e">
        <f>J3779=#REF!</f>
        <v>#REF!</v>
      </c>
      <c r="X3779" t="e">
        <f>K3779=#REF!</f>
        <v>#REF!</v>
      </c>
      <c r="Y3779" t="e">
        <f>L3779=#REF!</f>
        <v>#REF!</v>
      </c>
    </row>
    <row r="3780" spans="1:25">
      <c r="A3780" s="4">
        <v>18333</v>
      </c>
      <c r="B3780" s="5" t="s">
        <v>473</v>
      </c>
      <c r="C3780" s="10" t="s">
        <v>200</v>
      </c>
      <c r="D3780" s="12"/>
      <c r="E3780" s="8"/>
      <c r="F3780" s="5"/>
      <c r="G3780" s="4"/>
      <c r="H3780" s="6" t="s">
        <v>201</v>
      </c>
      <c r="I3780" s="4" t="s">
        <v>435</v>
      </c>
      <c r="J3780" s="5" t="s">
        <v>284</v>
      </c>
      <c r="K3780" s="5" t="s">
        <v>1060</v>
      </c>
      <c r="L3780" s="5" t="s">
        <v>17</v>
      </c>
      <c r="M3780" s="18" t="e">
        <f t="shared" si="59"/>
        <v>#N/A</v>
      </c>
      <c r="N3780" t="e">
        <f>A3780=#REF!</f>
        <v>#REF!</v>
      </c>
      <c r="O3780" t="e">
        <f>B3780=#REF!</f>
        <v>#REF!</v>
      </c>
      <c r="P3780" t="e">
        <f>C3780=#REF!</f>
        <v>#REF!</v>
      </c>
      <c r="Q3780" t="e">
        <f>D3780=#REF!</f>
        <v>#REF!</v>
      </c>
      <c r="R3780" t="e">
        <f>E3780=#REF!</f>
        <v>#REF!</v>
      </c>
      <c r="S3780" t="e">
        <f>F3780=#REF!</f>
        <v>#REF!</v>
      </c>
      <c r="T3780" t="e">
        <f>G3780=#REF!</f>
        <v>#REF!</v>
      </c>
      <c r="U3780" t="e">
        <f>H3780=#REF!</f>
        <v>#REF!</v>
      </c>
      <c r="V3780" t="e">
        <f>I3780=#REF!</f>
        <v>#REF!</v>
      </c>
      <c r="W3780" t="e">
        <f>J3780=#REF!</f>
        <v>#REF!</v>
      </c>
      <c r="X3780" t="e">
        <f>K3780=#REF!</f>
        <v>#REF!</v>
      </c>
      <c r="Y3780" t="e">
        <f>L3780=#REF!</f>
        <v>#REF!</v>
      </c>
    </row>
    <row r="3781" spans="1:25">
      <c r="A3781" s="3">
        <v>18336</v>
      </c>
      <c r="B3781" s="5" t="s">
        <v>473</v>
      </c>
      <c r="C3781" s="10" t="s">
        <v>200</v>
      </c>
      <c r="D3781" s="12"/>
      <c r="E3781" s="8"/>
      <c r="F3781" s="5"/>
      <c r="G3781" s="4"/>
      <c r="H3781" s="6" t="s">
        <v>201</v>
      </c>
      <c r="I3781" s="4" t="s">
        <v>435</v>
      </c>
      <c r="J3781" s="5" t="s">
        <v>284</v>
      </c>
      <c r="K3781" s="5" t="s">
        <v>1057</v>
      </c>
      <c r="L3781" s="5" t="s">
        <v>17</v>
      </c>
      <c r="M3781" s="18" t="e">
        <f t="shared" si="59"/>
        <v>#N/A</v>
      </c>
      <c r="N3781" t="e">
        <f>A3781=#REF!</f>
        <v>#REF!</v>
      </c>
      <c r="O3781" t="e">
        <f>B3781=#REF!</f>
        <v>#REF!</v>
      </c>
      <c r="P3781" t="e">
        <f>C3781=#REF!</f>
        <v>#REF!</v>
      </c>
      <c r="Q3781" t="e">
        <f>D3781=#REF!</f>
        <v>#REF!</v>
      </c>
      <c r="R3781" t="e">
        <f>E3781=#REF!</f>
        <v>#REF!</v>
      </c>
      <c r="S3781" t="e">
        <f>F3781=#REF!</f>
        <v>#REF!</v>
      </c>
      <c r="T3781" t="e">
        <f>G3781=#REF!</f>
        <v>#REF!</v>
      </c>
      <c r="U3781" t="e">
        <f>H3781=#REF!</f>
        <v>#REF!</v>
      </c>
      <c r="V3781" t="e">
        <f>I3781=#REF!</f>
        <v>#REF!</v>
      </c>
      <c r="W3781" t="e">
        <f>J3781=#REF!</f>
        <v>#REF!</v>
      </c>
      <c r="X3781" t="e">
        <f>K3781=#REF!</f>
        <v>#REF!</v>
      </c>
      <c r="Y3781" t="e">
        <f>L3781=#REF!</f>
        <v>#REF!</v>
      </c>
    </row>
    <row r="3782" spans="1:25">
      <c r="A3782" s="4">
        <v>18337</v>
      </c>
      <c r="B3782" s="5" t="s">
        <v>473</v>
      </c>
      <c r="C3782" s="10" t="s">
        <v>200</v>
      </c>
      <c r="D3782" s="12"/>
      <c r="E3782" s="8"/>
      <c r="F3782" s="5"/>
      <c r="G3782" s="4"/>
      <c r="H3782" s="6" t="s">
        <v>201</v>
      </c>
      <c r="I3782" s="4" t="s">
        <v>436</v>
      </c>
      <c r="J3782" s="5" t="s">
        <v>284</v>
      </c>
      <c r="K3782" s="5" t="s">
        <v>1060</v>
      </c>
      <c r="L3782" s="5" t="s">
        <v>17</v>
      </c>
      <c r="M3782" s="18" t="e">
        <f t="shared" si="59"/>
        <v>#N/A</v>
      </c>
      <c r="N3782" t="e">
        <f>A3782=#REF!</f>
        <v>#REF!</v>
      </c>
      <c r="O3782" t="e">
        <f>B3782=#REF!</f>
        <v>#REF!</v>
      </c>
      <c r="P3782" t="e">
        <f>C3782=#REF!</f>
        <v>#REF!</v>
      </c>
      <c r="Q3782" t="e">
        <f>D3782=#REF!</f>
        <v>#REF!</v>
      </c>
      <c r="R3782" t="e">
        <f>E3782=#REF!</f>
        <v>#REF!</v>
      </c>
      <c r="S3782" t="e">
        <f>F3782=#REF!</f>
        <v>#REF!</v>
      </c>
      <c r="T3782" t="e">
        <f>G3782=#REF!</f>
        <v>#REF!</v>
      </c>
      <c r="U3782" t="e">
        <f>H3782=#REF!</f>
        <v>#REF!</v>
      </c>
      <c r="V3782" t="e">
        <f>I3782=#REF!</f>
        <v>#REF!</v>
      </c>
      <c r="W3782" t="e">
        <f>J3782=#REF!</f>
        <v>#REF!</v>
      </c>
      <c r="X3782" t="e">
        <f>K3782=#REF!</f>
        <v>#REF!</v>
      </c>
      <c r="Y3782" t="e">
        <f>L3782=#REF!</f>
        <v>#REF!</v>
      </c>
    </row>
    <row r="3783" spans="1:25">
      <c r="A3783" s="3">
        <v>18340</v>
      </c>
      <c r="B3783" s="5" t="s">
        <v>473</v>
      </c>
      <c r="C3783" s="10" t="s">
        <v>200</v>
      </c>
      <c r="D3783" s="12"/>
      <c r="E3783" s="8"/>
      <c r="F3783" s="5"/>
      <c r="G3783" s="4"/>
      <c r="H3783" s="6" t="s">
        <v>201</v>
      </c>
      <c r="I3783" s="4" t="s">
        <v>436</v>
      </c>
      <c r="J3783" s="5" t="s">
        <v>284</v>
      </c>
      <c r="K3783" s="5" t="s">
        <v>1057</v>
      </c>
      <c r="L3783" s="5" t="s">
        <v>17</v>
      </c>
      <c r="M3783" s="18" t="e">
        <f t="shared" si="59"/>
        <v>#N/A</v>
      </c>
      <c r="N3783" t="e">
        <f>A3783=#REF!</f>
        <v>#REF!</v>
      </c>
      <c r="O3783" t="e">
        <f>B3783=#REF!</f>
        <v>#REF!</v>
      </c>
      <c r="P3783" t="e">
        <f>C3783=#REF!</f>
        <v>#REF!</v>
      </c>
      <c r="Q3783" t="e">
        <f>D3783=#REF!</f>
        <v>#REF!</v>
      </c>
      <c r="R3783" t="e">
        <f>E3783=#REF!</f>
        <v>#REF!</v>
      </c>
      <c r="S3783" t="e">
        <f>F3783=#REF!</f>
        <v>#REF!</v>
      </c>
      <c r="T3783" t="e">
        <f>G3783=#REF!</f>
        <v>#REF!</v>
      </c>
      <c r="U3783" t="e">
        <f>H3783=#REF!</f>
        <v>#REF!</v>
      </c>
      <c r="V3783" t="e">
        <f>I3783=#REF!</f>
        <v>#REF!</v>
      </c>
      <c r="W3783" t="e">
        <f>J3783=#REF!</f>
        <v>#REF!</v>
      </c>
      <c r="X3783" t="e">
        <f>K3783=#REF!</f>
        <v>#REF!</v>
      </c>
      <c r="Y3783" t="e">
        <f>L3783=#REF!</f>
        <v>#REF!</v>
      </c>
    </row>
    <row r="3784" spans="1:25">
      <c r="A3784" s="4">
        <v>18341</v>
      </c>
      <c r="B3784" s="5" t="s">
        <v>473</v>
      </c>
      <c r="C3784" s="10" t="s">
        <v>200</v>
      </c>
      <c r="D3784" s="12"/>
      <c r="E3784" s="8"/>
      <c r="F3784" s="5"/>
      <c r="G3784" s="4"/>
      <c r="H3784" s="6" t="s">
        <v>201</v>
      </c>
      <c r="I3784" s="4" t="s">
        <v>437</v>
      </c>
      <c r="J3784" s="5" t="s">
        <v>284</v>
      </c>
      <c r="K3784" s="5" t="s">
        <v>1063</v>
      </c>
      <c r="L3784" s="5" t="s">
        <v>17</v>
      </c>
      <c r="M3784" s="18" t="e">
        <f t="shared" si="59"/>
        <v>#N/A</v>
      </c>
      <c r="N3784" t="e">
        <f>A3784=#REF!</f>
        <v>#REF!</v>
      </c>
      <c r="O3784" t="e">
        <f>B3784=#REF!</f>
        <v>#REF!</v>
      </c>
      <c r="P3784" t="e">
        <f>C3784=#REF!</f>
        <v>#REF!</v>
      </c>
      <c r="Q3784" t="e">
        <f>D3784=#REF!</f>
        <v>#REF!</v>
      </c>
      <c r="R3784" t="e">
        <f>E3784=#REF!</f>
        <v>#REF!</v>
      </c>
      <c r="S3784" t="e">
        <f>F3784=#REF!</f>
        <v>#REF!</v>
      </c>
      <c r="T3784" t="e">
        <f>G3784=#REF!</f>
        <v>#REF!</v>
      </c>
      <c r="U3784" t="e">
        <f>H3784=#REF!</f>
        <v>#REF!</v>
      </c>
      <c r="V3784" t="e">
        <f>I3784=#REF!</f>
        <v>#REF!</v>
      </c>
      <c r="W3784" t="e">
        <f>J3784=#REF!</f>
        <v>#REF!</v>
      </c>
      <c r="X3784" t="e">
        <f>K3784=#REF!</f>
        <v>#REF!</v>
      </c>
      <c r="Y3784" t="e">
        <f>L3784=#REF!</f>
        <v>#REF!</v>
      </c>
    </row>
    <row r="3785" spans="1:25">
      <c r="A3785" s="3">
        <v>18342</v>
      </c>
      <c r="B3785" s="5" t="s">
        <v>473</v>
      </c>
      <c r="C3785" s="10" t="s">
        <v>200</v>
      </c>
      <c r="D3785" s="12"/>
      <c r="E3785" s="8"/>
      <c r="F3785" s="5"/>
      <c r="G3785" s="4"/>
      <c r="H3785" s="6" t="s">
        <v>201</v>
      </c>
      <c r="I3785" s="4" t="s">
        <v>437</v>
      </c>
      <c r="J3785" s="5" t="s">
        <v>284</v>
      </c>
      <c r="K3785" s="5" t="s">
        <v>1064</v>
      </c>
      <c r="L3785" s="5" t="s">
        <v>17</v>
      </c>
      <c r="M3785" s="18" t="e">
        <f t="shared" si="59"/>
        <v>#N/A</v>
      </c>
      <c r="N3785" t="e">
        <f>A3785=#REF!</f>
        <v>#REF!</v>
      </c>
      <c r="O3785" t="e">
        <f>B3785=#REF!</f>
        <v>#REF!</v>
      </c>
      <c r="P3785" t="e">
        <f>C3785=#REF!</f>
        <v>#REF!</v>
      </c>
      <c r="Q3785" t="e">
        <f>D3785=#REF!</f>
        <v>#REF!</v>
      </c>
      <c r="R3785" t="e">
        <f>E3785=#REF!</f>
        <v>#REF!</v>
      </c>
      <c r="S3785" t="e">
        <f>F3785=#REF!</f>
        <v>#REF!</v>
      </c>
      <c r="T3785" t="e">
        <f>G3785=#REF!</f>
        <v>#REF!</v>
      </c>
      <c r="U3785" t="e">
        <f>H3785=#REF!</f>
        <v>#REF!</v>
      </c>
      <c r="V3785" t="e">
        <f>I3785=#REF!</f>
        <v>#REF!</v>
      </c>
      <c r="W3785" t="e">
        <f>J3785=#REF!</f>
        <v>#REF!</v>
      </c>
      <c r="X3785" t="e">
        <f>K3785=#REF!</f>
        <v>#REF!</v>
      </c>
      <c r="Y3785" t="e">
        <f>L3785=#REF!</f>
        <v>#REF!</v>
      </c>
    </row>
    <row r="3786" spans="1:25">
      <c r="A3786" s="4">
        <v>18343</v>
      </c>
      <c r="B3786" s="5" t="s">
        <v>473</v>
      </c>
      <c r="C3786" s="10" t="s">
        <v>200</v>
      </c>
      <c r="D3786" s="12"/>
      <c r="E3786" s="8"/>
      <c r="F3786" s="5"/>
      <c r="G3786" s="4"/>
      <c r="H3786" s="6" t="s">
        <v>201</v>
      </c>
      <c r="I3786" s="4" t="s">
        <v>437</v>
      </c>
      <c r="J3786" s="5" t="s">
        <v>284</v>
      </c>
      <c r="K3786" s="5" t="s">
        <v>1065</v>
      </c>
      <c r="L3786" s="5" t="s">
        <v>17</v>
      </c>
      <c r="M3786" s="18" t="e">
        <f t="shared" si="59"/>
        <v>#N/A</v>
      </c>
      <c r="N3786" t="e">
        <f>A3786=#REF!</f>
        <v>#REF!</v>
      </c>
      <c r="O3786" t="e">
        <f>B3786=#REF!</f>
        <v>#REF!</v>
      </c>
      <c r="P3786" t="e">
        <f>C3786=#REF!</f>
        <v>#REF!</v>
      </c>
      <c r="Q3786" t="e">
        <f>D3786=#REF!</f>
        <v>#REF!</v>
      </c>
      <c r="R3786" t="e">
        <f>E3786=#REF!</f>
        <v>#REF!</v>
      </c>
      <c r="S3786" t="e">
        <f>F3786=#REF!</f>
        <v>#REF!</v>
      </c>
      <c r="T3786" t="e">
        <f>G3786=#REF!</f>
        <v>#REF!</v>
      </c>
      <c r="U3786" t="e">
        <f>H3786=#REF!</f>
        <v>#REF!</v>
      </c>
      <c r="V3786" t="e">
        <f>I3786=#REF!</f>
        <v>#REF!</v>
      </c>
      <c r="W3786" t="e">
        <f>J3786=#REF!</f>
        <v>#REF!</v>
      </c>
      <c r="X3786" t="e">
        <f>K3786=#REF!</f>
        <v>#REF!</v>
      </c>
      <c r="Y3786" t="e">
        <f>L3786=#REF!</f>
        <v>#REF!</v>
      </c>
    </row>
    <row r="3787" spans="1:25">
      <c r="A3787" s="3">
        <v>18344</v>
      </c>
      <c r="B3787" s="5" t="s">
        <v>473</v>
      </c>
      <c r="C3787" s="10" t="s">
        <v>200</v>
      </c>
      <c r="D3787" s="12"/>
      <c r="E3787" s="8"/>
      <c r="F3787" s="5"/>
      <c r="G3787" s="4"/>
      <c r="H3787" s="6" t="s">
        <v>201</v>
      </c>
      <c r="I3787" s="4" t="s">
        <v>437</v>
      </c>
      <c r="J3787" s="5" t="s">
        <v>284</v>
      </c>
      <c r="K3787" s="5" t="s">
        <v>1046</v>
      </c>
      <c r="L3787" s="5" t="s">
        <v>17</v>
      </c>
      <c r="M3787" s="18" t="e">
        <f t="shared" si="59"/>
        <v>#N/A</v>
      </c>
      <c r="N3787" t="e">
        <f>A3787=#REF!</f>
        <v>#REF!</v>
      </c>
      <c r="O3787" t="e">
        <f>B3787=#REF!</f>
        <v>#REF!</v>
      </c>
      <c r="P3787" t="e">
        <f>C3787=#REF!</f>
        <v>#REF!</v>
      </c>
      <c r="Q3787" t="e">
        <f>D3787=#REF!</f>
        <v>#REF!</v>
      </c>
      <c r="R3787" t="e">
        <f>E3787=#REF!</f>
        <v>#REF!</v>
      </c>
      <c r="S3787" t="e">
        <f>F3787=#REF!</f>
        <v>#REF!</v>
      </c>
      <c r="T3787" t="e">
        <f>G3787=#REF!</f>
        <v>#REF!</v>
      </c>
      <c r="U3787" t="e">
        <f>H3787=#REF!</f>
        <v>#REF!</v>
      </c>
      <c r="V3787" t="e">
        <f>I3787=#REF!</f>
        <v>#REF!</v>
      </c>
      <c r="W3787" t="e">
        <f>J3787=#REF!</f>
        <v>#REF!</v>
      </c>
      <c r="X3787" t="e">
        <f>K3787=#REF!</f>
        <v>#REF!</v>
      </c>
      <c r="Y3787" t="e">
        <f>L3787=#REF!</f>
        <v>#REF!</v>
      </c>
    </row>
    <row r="3788" spans="1:25">
      <c r="A3788" s="4">
        <v>18345</v>
      </c>
      <c r="B3788" s="5" t="s">
        <v>473</v>
      </c>
      <c r="C3788" s="10" t="s">
        <v>200</v>
      </c>
      <c r="D3788" s="12"/>
      <c r="E3788" s="8"/>
      <c r="F3788" s="5"/>
      <c r="G3788" s="4"/>
      <c r="H3788" s="6" t="s">
        <v>201</v>
      </c>
      <c r="I3788" s="4" t="s">
        <v>437</v>
      </c>
      <c r="J3788" s="5" t="s">
        <v>284</v>
      </c>
      <c r="K3788" s="5" t="s">
        <v>1047</v>
      </c>
      <c r="L3788" s="5" t="s">
        <v>17</v>
      </c>
      <c r="M3788" s="18" t="e">
        <f t="shared" si="59"/>
        <v>#N/A</v>
      </c>
      <c r="N3788" t="e">
        <f>A3788=#REF!</f>
        <v>#REF!</v>
      </c>
      <c r="O3788" t="e">
        <f>B3788=#REF!</f>
        <v>#REF!</v>
      </c>
      <c r="P3788" t="e">
        <f>C3788=#REF!</f>
        <v>#REF!</v>
      </c>
      <c r="Q3788" t="e">
        <f>D3788=#REF!</f>
        <v>#REF!</v>
      </c>
      <c r="R3788" t="e">
        <f>E3788=#REF!</f>
        <v>#REF!</v>
      </c>
      <c r="S3788" t="e">
        <f>F3788=#REF!</f>
        <v>#REF!</v>
      </c>
      <c r="T3788" t="e">
        <f>G3788=#REF!</f>
        <v>#REF!</v>
      </c>
      <c r="U3788" t="e">
        <f>H3788=#REF!</f>
        <v>#REF!</v>
      </c>
      <c r="V3788" t="e">
        <f>I3788=#REF!</f>
        <v>#REF!</v>
      </c>
      <c r="W3788" t="e">
        <f>J3788=#REF!</f>
        <v>#REF!</v>
      </c>
      <c r="X3788" t="e">
        <f>K3788=#REF!</f>
        <v>#REF!</v>
      </c>
      <c r="Y3788" t="e">
        <f>L3788=#REF!</f>
        <v>#REF!</v>
      </c>
    </row>
    <row r="3789" spans="1:25">
      <c r="A3789" s="3">
        <v>18346</v>
      </c>
      <c r="B3789" s="5" t="s">
        <v>473</v>
      </c>
      <c r="C3789" s="10" t="s">
        <v>200</v>
      </c>
      <c r="D3789" s="12"/>
      <c r="E3789" s="8"/>
      <c r="F3789" s="5"/>
      <c r="G3789" s="4"/>
      <c r="H3789" s="6" t="s">
        <v>201</v>
      </c>
      <c r="I3789" s="4" t="s">
        <v>437</v>
      </c>
      <c r="J3789" s="5" t="s">
        <v>284</v>
      </c>
      <c r="K3789" s="5" t="s">
        <v>1048</v>
      </c>
      <c r="L3789" s="5" t="s">
        <v>17</v>
      </c>
      <c r="M3789" s="18" t="e">
        <f t="shared" si="59"/>
        <v>#N/A</v>
      </c>
      <c r="N3789" t="e">
        <f>A3789=#REF!</f>
        <v>#REF!</v>
      </c>
      <c r="O3789" t="e">
        <f>B3789=#REF!</f>
        <v>#REF!</v>
      </c>
      <c r="P3789" t="e">
        <f>C3789=#REF!</f>
        <v>#REF!</v>
      </c>
      <c r="Q3789" t="e">
        <f>D3789=#REF!</f>
        <v>#REF!</v>
      </c>
      <c r="R3789" t="e">
        <f>E3789=#REF!</f>
        <v>#REF!</v>
      </c>
      <c r="S3789" t="e">
        <f>F3789=#REF!</f>
        <v>#REF!</v>
      </c>
      <c r="T3789" t="e">
        <f>G3789=#REF!</f>
        <v>#REF!</v>
      </c>
      <c r="U3789" t="e">
        <f>H3789=#REF!</f>
        <v>#REF!</v>
      </c>
      <c r="V3789" t="e">
        <f>I3789=#REF!</f>
        <v>#REF!</v>
      </c>
      <c r="W3789" t="e">
        <f>J3789=#REF!</f>
        <v>#REF!</v>
      </c>
      <c r="X3789" t="e">
        <f>K3789=#REF!</f>
        <v>#REF!</v>
      </c>
      <c r="Y3789" t="e">
        <f>L3789=#REF!</f>
        <v>#REF!</v>
      </c>
    </row>
    <row r="3790" spans="1:25">
      <c r="A3790" s="4">
        <v>18347</v>
      </c>
      <c r="B3790" s="5" t="s">
        <v>473</v>
      </c>
      <c r="C3790" s="10" t="s">
        <v>200</v>
      </c>
      <c r="D3790" s="12"/>
      <c r="E3790" s="8"/>
      <c r="F3790" s="5"/>
      <c r="G3790" s="4"/>
      <c r="H3790" s="6" t="s">
        <v>201</v>
      </c>
      <c r="I3790" s="4" t="s">
        <v>437</v>
      </c>
      <c r="J3790" s="5" t="s">
        <v>284</v>
      </c>
      <c r="K3790" s="5" t="s">
        <v>1049</v>
      </c>
      <c r="L3790" s="5" t="s">
        <v>17</v>
      </c>
      <c r="M3790" s="18" t="e">
        <f t="shared" si="59"/>
        <v>#N/A</v>
      </c>
      <c r="N3790" t="e">
        <f>A3790=#REF!</f>
        <v>#REF!</v>
      </c>
      <c r="O3790" t="e">
        <f>B3790=#REF!</f>
        <v>#REF!</v>
      </c>
      <c r="P3790" t="e">
        <f>C3790=#REF!</f>
        <v>#REF!</v>
      </c>
      <c r="Q3790" t="e">
        <f>D3790=#REF!</f>
        <v>#REF!</v>
      </c>
      <c r="R3790" t="e">
        <f>E3790=#REF!</f>
        <v>#REF!</v>
      </c>
      <c r="S3790" t="e">
        <f>F3790=#REF!</f>
        <v>#REF!</v>
      </c>
      <c r="T3790" t="e">
        <f>G3790=#REF!</f>
        <v>#REF!</v>
      </c>
      <c r="U3790" t="e">
        <f>H3790=#REF!</f>
        <v>#REF!</v>
      </c>
      <c r="V3790" t="e">
        <f>I3790=#REF!</f>
        <v>#REF!</v>
      </c>
      <c r="W3790" t="e">
        <f>J3790=#REF!</f>
        <v>#REF!</v>
      </c>
      <c r="X3790" t="e">
        <f>K3790=#REF!</f>
        <v>#REF!</v>
      </c>
      <c r="Y3790" t="e">
        <f>L3790=#REF!</f>
        <v>#REF!</v>
      </c>
    </row>
    <row r="3791" spans="1:25">
      <c r="A3791" s="3">
        <v>18348</v>
      </c>
      <c r="B3791" s="5" t="s">
        <v>473</v>
      </c>
      <c r="C3791" s="10" t="s">
        <v>200</v>
      </c>
      <c r="D3791" s="12"/>
      <c r="E3791" s="8"/>
      <c r="F3791" s="5"/>
      <c r="G3791" s="4"/>
      <c r="H3791" s="6" t="s">
        <v>201</v>
      </c>
      <c r="I3791" s="4" t="s">
        <v>437</v>
      </c>
      <c r="J3791" s="5" t="s">
        <v>284</v>
      </c>
      <c r="K3791" s="5" t="s">
        <v>1050</v>
      </c>
      <c r="L3791" s="5" t="s">
        <v>17</v>
      </c>
      <c r="M3791" s="18" t="e">
        <f t="shared" si="59"/>
        <v>#N/A</v>
      </c>
      <c r="N3791" t="e">
        <f>A3791=#REF!</f>
        <v>#REF!</v>
      </c>
      <c r="O3791" t="e">
        <f>B3791=#REF!</f>
        <v>#REF!</v>
      </c>
      <c r="P3791" t="e">
        <f>C3791=#REF!</f>
        <v>#REF!</v>
      </c>
      <c r="Q3791" t="e">
        <f>D3791=#REF!</f>
        <v>#REF!</v>
      </c>
      <c r="R3791" t="e">
        <f>E3791=#REF!</f>
        <v>#REF!</v>
      </c>
      <c r="S3791" t="e">
        <f>F3791=#REF!</f>
        <v>#REF!</v>
      </c>
      <c r="T3791" t="e">
        <f>G3791=#REF!</f>
        <v>#REF!</v>
      </c>
      <c r="U3791" t="e">
        <f>H3791=#REF!</f>
        <v>#REF!</v>
      </c>
      <c r="V3791" t="e">
        <f>I3791=#REF!</f>
        <v>#REF!</v>
      </c>
      <c r="W3791" t="e">
        <f>J3791=#REF!</f>
        <v>#REF!</v>
      </c>
      <c r="X3791" t="e">
        <f>K3791=#REF!</f>
        <v>#REF!</v>
      </c>
      <c r="Y3791" t="e">
        <f>L3791=#REF!</f>
        <v>#REF!</v>
      </c>
    </row>
    <row r="3792" spans="1:25">
      <c r="A3792" s="4">
        <v>18349</v>
      </c>
      <c r="B3792" s="5" t="s">
        <v>473</v>
      </c>
      <c r="C3792" s="10" t="s">
        <v>200</v>
      </c>
      <c r="D3792" s="12"/>
      <c r="E3792" s="8"/>
      <c r="F3792" s="5"/>
      <c r="G3792" s="4"/>
      <c r="H3792" s="6" t="s">
        <v>201</v>
      </c>
      <c r="I3792" s="4" t="s">
        <v>437</v>
      </c>
      <c r="J3792" s="5" t="s">
        <v>284</v>
      </c>
      <c r="K3792" s="5" t="s">
        <v>1051</v>
      </c>
      <c r="L3792" s="5" t="s">
        <v>17</v>
      </c>
      <c r="M3792" s="18" t="e">
        <f t="shared" si="59"/>
        <v>#N/A</v>
      </c>
      <c r="N3792" t="e">
        <f>A3792=#REF!</f>
        <v>#REF!</v>
      </c>
      <c r="O3792" t="e">
        <f>B3792=#REF!</f>
        <v>#REF!</v>
      </c>
      <c r="P3792" t="e">
        <f>C3792=#REF!</f>
        <v>#REF!</v>
      </c>
      <c r="Q3792" t="e">
        <f>D3792=#REF!</f>
        <v>#REF!</v>
      </c>
      <c r="R3792" t="e">
        <f>E3792=#REF!</f>
        <v>#REF!</v>
      </c>
      <c r="S3792" t="e">
        <f>F3792=#REF!</f>
        <v>#REF!</v>
      </c>
      <c r="T3792" t="e">
        <f>G3792=#REF!</f>
        <v>#REF!</v>
      </c>
      <c r="U3792" t="e">
        <f>H3792=#REF!</f>
        <v>#REF!</v>
      </c>
      <c r="V3792" t="e">
        <f>I3792=#REF!</f>
        <v>#REF!</v>
      </c>
      <c r="W3792" t="e">
        <f>J3792=#REF!</f>
        <v>#REF!</v>
      </c>
      <c r="X3792" t="e">
        <f>K3792=#REF!</f>
        <v>#REF!</v>
      </c>
      <c r="Y3792" t="e">
        <f>L3792=#REF!</f>
        <v>#REF!</v>
      </c>
    </row>
    <row r="3793" spans="1:25">
      <c r="A3793" s="3">
        <v>18350</v>
      </c>
      <c r="B3793" s="5" t="s">
        <v>473</v>
      </c>
      <c r="C3793" s="10" t="s">
        <v>200</v>
      </c>
      <c r="D3793" s="12"/>
      <c r="E3793" s="8"/>
      <c r="F3793" s="5"/>
      <c r="G3793" s="4"/>
      <c r="H3793" s="6" t="s">
        <v>201</v>
      </c>
      <c r="I3793" s="4" t="s">
        <v>437</v>
      </c>
      <c r="J3793" s="5" t="s">
        <v>284</v>
      </c>
      <c r="K3793" s="5" t="s">
        <v>1052</v>
      </c>
      <c r="L3793" s="5" t="s">
        <v>17</v>
      </c>
      <c r="M3793" s="18" t="e">
        <f t="shared" si="59"/>
        <v>#N/A</v>
      </c>
      <c r="N3793" t="e">
        <f>A3793=#REF!</f>
        <v>#REF!</v>
      </c>
      <c r="O3793" t="e">
        <f>B3793=#REF!</f>
        <v>#REF!</v>
      </c>
      <c r="P3793" t="e">
        <f>C3793=#REF!</f>
        <v>#REF!</v>
      </c>
      <c r="Q3793" t="e">
        <f>D3793=#REF!</f>
        <v>#REF!</v>
      </c>
      <c r="R3793" t="e">
        <f>E3793=#REF!</f>
        <v>#REF!</v>
      </c>
      <c r="S3793" t="e">
        <f>F3793=#REF!</f>
        <v>#REF!</v>
      </c>
      <c r="T3793" t="e">
        <f>G3793=#REF!</f>
        <v>#REF!</v>
      </c>
      <c r="U3793" t="e">
        <f>H3793=#REF!</f>
        <v>#REF!</v>
      </c>
      <c r="V3793" t="e">
        <f>I3793=#REF!</f>
        <v>#REF!</v>
      </c>
      <c r="W3793" t="e">
        <f>J3793=#REF!</f>
        <v>#REF!</v>
      </c>
      <c r="X3793" t="e">
        <f>K3793=#REF!</f>
        <v>#REF!</v>
      </c>
      <c r="Y3793" t="e">
        <f>L3793=#REF!</f>
        <v>#REF!</v>
      </c>
    </row>
    <row r="3794" spans="1:25">
      <c r="A3794" s="4">
        <v>18351</v>
      </c>
      <c r="B3794" s="5" t="s">
        <v>473</v>
      </c>
      <c r="C3794" s="10" t="s">
        <v>200</v>
      </c>
      <c r="D3794" s="12"/>
      <c r="E3794" s="8"/>
      <c r="F3794" s="5"/>
      <c r="G3794" s="4"/>
      <c r="H3794" s="6" t="s">
        <v>201</v>
      </c>
      <c r="I3794" s="4" t="s">
        <v>437</v>
      </c>
      <c r="J3794" s="5" t="s">
        <v>284</v>
      </c>
      <c r="K3794" s="5" t="s">
        <v>1053</v>
      </c>
      <c r="L3794" s="5" t="s">
        <v>17</v>
      </c>
      <c r="M3794" s="18" t="e">
        <f t="shared" si="59"/>
        <v>#N/A</v>
      </c>
      <c r="N3794" t="e">
        <f>A3794=#REF!</f>
        <v>#REF!</v>
      </c>
      <c r="O3794" t="e">
        <f>B3794=#REF!</f>
        <v>#REF!</v>
      </c>
      <c r="P3794" t="e">
        <f>C3794=#REF!</f>
        <v>#REF!</v>
      </c>
      <c r="Q3794" t="e">
        <f>D3794=#REF!</f>
        <v>#REF!</v>
      </c>
      <c r="R3794" t="e">
        <f>E3794=#REF!</f>
        <v>#REF!</v>
      </c>
      <c r="S3794" t="e">
        <f>F3794=#REF!</f>
        <v>#REF!</v>
      </c>
      <c r="T3794" t="e">
        <f>G3794=#REF!</f>
        <v>#REF!</v>
      </c>
      <c r="U3794" t="e">
        <f>H3794=#REF!</f>
        <v>#REF!</v>
      </c>
      <c r="V3794" t="e">
        <f>I3794=#REF!</f>
        <v>#REF!</v>
      </c>
      <c r="W3794" t="e">
        <f>J3794=#REF!</f>
        <v>#REF!</v>
      </c>
      <c r="X3794" t="e">
        <f>K3794=#REF!</f>
        <v>#REF!</v>
      </c>
      <c r="Y3794" t="e">
        <f>L3794=#REF!</f>
        <v>#REF!</v>
      </c>
    </row>
    <row r="3795" spans="1:25">
      <c r="A3795" s="3">
        <v>18352</v>
      </c>
      <c r="B3795" s="5" t="s">
        <v>473</v>
      </c>
      <c r="C3795" s="10" t="s">
        <v>200</v>
      </c>
      <c r="D3795" s="12"/>
      <c r="E3795" s="8"/>
      <c r="F3795" s="5"/>
      <c r="G3795" s="4"/>
      <c r="H3795" s="6" t="s">
        <v>201</v>
      </c>
      <c r="I3795" s="4" t="s">
        <v>437</v>
      </c>
      <c r="J3795" s="5" t="s">
        <v>284</v>
      </c>
      <c r="K3795" s="5" t="s">
        <v>1054</v>
      </c>
      <c r="L3795" s="5" t="s">
        <v>17</v>
      </c>
      <c r="M3795" s="18" t="e">
        <f t="shared" si="59"/>
        <v>#N/A</v>
      </c>
      <c r="N3795" t="e">
        <f>A3795=#REF!</f>
        <v>#REF!</v>
      </c>
      <c r="O3795" t="e">
        <f>B3795=#REF!</f>
        <v>#REF!</v>
      </c>
      <c r="P3795" t="e">
        <f>C3795=#REF!</f>
        <v>#REF!</v>
      </c>
      <c r="Q3795" t="e">
        <f>D3795=#REF!</f>
        <v>#REF!</v>
      </c>
      <c r="R3795" t="e">
        <f>E3795=#REF!</f>
        <v>#REF!</v>
      </c>
      <c r="S3795" t="e">
        <f>F3795=#REF!</f>
        <v>#REF!</v>
      </c>
      <c r="T3795" t="e">
        <f>G3795=#REF!</f>
        <v>#REF!</v>
      </c>
      <c r="U3795" t="e">
        <f>H3795=#REF!</f>
        <v>#REF!</v>
      </c>
      <c r="V3795" t="e">
        <f>I3795=#REF!</f>
        <v>#REF!</v>
      </c>
      <c r="W3795" t="e">
        <f>J3795=#REF!</f>
        <v>#REF!</v>
      </c>
      <c r="X3795" t="e">
        <f>K3795=#REF!</f>
        <v>#REF!</v>
      </c>
      <c r="Y3795" t="e">
        <f>L3795=#REF!</f>
        <v>#REF!</v>
      </c>
    </row>
    <row r="3796" spans="1:25">
      <c r="A3796" s="4">
        <v>18353</v>
      </c>
      <c r="B3796" s="5" t="s">
        <v>473</v>
      </c>
      <c r="C3796" s="10" t="s">
        <v>200</v>
      </c>
      <c r="D3796" s="12"/>
      <c r="E3796" s="8"/>
      <c r="F3796" s="5"/>
      <c r="G3796" s="4"/>
      <c r="H3796" s="6" t="s">
        <v>201</v>
      </c>
      <c r="I3796" s="4" t="s">
        <v>437</v>
      </c>
      <c r="J3796" s="5" t="s">
        <v>284</v>
      </c>
      <c r="K3796" s="5" t="s">
        <v>1055</v>
      </c>
      <c r="L3796" s="5" t="s">
        <v>17</v>
      </c>
      <c r="M3796" s="18" t="e">
        <f t="shared" si="59"/>
        <v>#N/A</v>
      </c>
      <c r="N3796" t="e">
        <f>A3796=#REF!</f>
        <v>#REF!</v>
      </c>
      <c r="O3796" t="e">
        <f>B3796=#REF!</f>
        <v>#REF!</v>
      </c>
      <c r="P3796" t="e">
        <f>C3796=#REF!</f>
        <v>#REF!</v>
      </c>
      <c r="Q3796" t="e">
        <f>D3796=#REF!</f>
        <v>#REF!</v>
      </c>
      <c r="R3796" t="e">
        <f>E3796=#REF!</f>
        <v>#REF!</v>
      </c>
      <c r="S3796" t="e">
        <f>F3796=#REF!</f>
        <v>#REF!</v>
      </c>
      <c r="T3796" t="e">
        <f>G3796=#REF!</f>
        <v>#REF!</v>
      </c>
      <c r="U3796" t="e">
        <f>H3796=#REF!</f>
        <v>#REF!</v>
      </c>
      <c r="V3796" t="e">
        <f>I3796=#REF!</f>
        <v>#REF!</v>
      </c>
      <c r="W3796" t="e">
        <f>J3796=#REF!</f>
        <v>#REF!</v>
      </c>
      <c r="X3796" t="e">
        <f>K3796=#REF!</f>
        <v>#REF!</v>
      </c>
      <c r="Y3796" t="e">
        <f>L3796=#REF!</f>
        <v>#REF!</v>
      </c>
    </row>
    <row r="3797" spans="1:25">
      <c r="A3797" s="3">
        <v>18354</v>
      </c>
      <c r="B3797" s="5" t="s">
        <v>473</v>
      </c>
      <c r="C3797" s="10" t="s">
        <v>200</v>
      </c>
      <c r="D3797" s="12"/>
      <c r="E3797" s="8"/>
      <c r="F3797" s="5"/>
      <c r="G3797" s="4"/>
      <c r="H3797" s="6" t="s">
        <v>201</v>
      </c>
      <c r="I3797" s="4" t="s">
        <v>437</v>
      </c>
      <c r="J3797" s="5" t="s">
        <v>284</v>
      </c>
      <c r="K3797" s="5" t="s">
        <v>1056</v>
      </c>
      <c r="L3797" s="5" t="s">
        <v>17</v>
      </c>
      <c r="M3797" s="18" t="e">
        <f t="shared" si="59"/>
        <v>#N/A</v>
      </c>
      <c r="N3797" t="e">
        <f>A3797=#REF!</f>
        <v>#REF!</v>
      </c>
      <c r="O3797" t="e">
        <f>B3797=#REF!</f>
        <v>#REF!</v>
      </c>
      <c r="P3797" t="e">
        <f>C3797=#REF!</f>
        <v>#REF!</v>
      </c>
      <c r="Q3797" t="e">
        <f>D3797=#REF!</f>
        <v>#REF!</v>
      </c>
      <c r="R3797" t="e">
        <f>E3797=#REF!</f>
        <v>#REF!</v>
      </c>
      <c r="S3797" t="e">
        <f>F3797=#REF!</f>
        <v>#REF!</v>
      </c>
      <c r="T3797" t="e">
        <f>G3797=#REF!</f>
        <v>#REF!</v>
      </c>
      <c r="U3797" t="e">
        <f>H3797=#REF!</f>
        <v>#REF!</v>
      </c>
      <c r="V3797" t="e">
        <f>I3797=#REF!</f>
        <v>#REF!</v>
      </c>
      <c r="W3797" t="e">
        <f>J3797=#REF!</f>
        <v>#REF!</v>
      </c>
      <c r="X3797" t="e">
        <f>K3797=#REF!</f>
        <v>#REF!</v>
      </c>
      <c r="Y3797" t="e">
        <f>L3797=#REF!</f>
        <v>#REF!</v>
      </c>
    </row>
    <row r="3798" spans="1:25">
      <c r="A3798" s="4">
        <v>18355</v>
      </c>
      <c r="B3798" s="5" t="s">
        <v>473</v>
      </c>
      <c r="C3798" s="10" t="s">
        <v>200</v>
      </c>
      <c r="D3798" s="12"/>
      <c r="E3798" s="8"/>
      <c r="F3798" s="5"/>
      <c r="G3798" s="4"/>
      <c r="H3798" s="6" t="s">
        <v>201</v>
      </c>
      <c r="I3798" s="4" t="s">
        <v>437</v>
      </c>
      <c r="J3798" s="5" t="s">
        <v>284</v>
      </c>
      <c r="K3798" s="5" t="s">
        <v>1066</v>
      </c>
      <c r="L3798" s="5" t="s">
        <v>17</v>
      </c>
      <c r="M3798" s="18" t="e">
        <f t="shared" si="59"/>
        <v>#N/A</v>
      </c>
      <c r="N3798" t="e">
        <f>A3798=#REF!</f>
        <v>#REF!</v>
      </c>
      <c r="O3798" t="e">
        <f>B3798=#REF!</f>
        <v>#REF!</v>
      </c>
      <c r="P3798" t="e">
        <f>C3798=#REF!</f>
        <v>#REF!</v>
      </c>
      <c r="Q3798" t="e">
        <f>D3798=#REF!</f>
        <v>#REF!</v>
      </c>
      <c r="R3798" t="e">
        <f>E3798=#REF!</f>
        <v>#REF!</v>
      </c>
      <c r="S3798" t="e">
        <f>F3798=#REF!</f>
        <v>#REF!</v>
      </c>
      <c r="T3798" t="e">
        <f>G3798=#REF!</f>
        <v>#REF!</v>
      </c>
      <c r="U3798" t="e">
        <f>H3798=#REF!</f>
        <v>#REF!</v>
      </c>
      <c r="V3798" t="e">
        <f>I3798=#REF!</f>
        <v>#REF!</v>
      </c>
      <c r="W3798" t="e">
        <f>J3798=#REF!</f>
        <v>#REF!</v>
      </c>
      <c r="X3798" t="e">
        <f>K3798=#REF!</f>
        <v>#REF!</v>
      </c>
      <c r="Y3798" t="e">
        <f>L3798=#REF!</f>
        <v>#REF!</v>
      </c>
    </row>
    <row r="3799" spans="1:25">
      <c r="A3799" s="3">
        <v>18356</v>
      </c>
      <c r="B3799" s="5" t="s">
        <v>473</v>
      </c>
      <c r="C3799" s="10" t="s">
        <v>31</v>
      </c>
      <c r="D3799" s="12"/>
      <c r="E3799" s="8"/>
      <c r="F3799" s="5"/>
      <c r="G3799" s="4"/>
      <c r="H3799" s="6" t="s">
        <v>32</v>
      </c>
      <c r="I3799" s="4" t="s">
        <v>437</v>
      </c>
      <c r="J3799" s="5" t="s">
        <v>285</v>
      </c>
      <c r="K3799" s="5" t="s">
        <v>1066</v>
      </c>
      <c r="L3799" s="5" t="s">
        <v>17</v>
      </c>
      <c r="M3799" s="18" t="e">
        <f t="shared" si="59"/>
        <v>#N/A</v>
      </c>
      <c r="N3799" t="e">
        <f>A3799=#REF!</f>
        <v>#REF!</v>
      </c>
      <c r="O3799" t="e">
        <f>B3799=#REF!</f>
        <v>#REF!</v>
      </c>
      <c r="P3799" t="e">
        <f>C3799=#REF!</f>
        <v>#REF!</v>
      </c>
      <c r="Q3799" t="e">
        <f>D3799=#REF!</f>
        <v>#REF!</v>
      </c>
      <c r="R3799" t="e">
        <f>E3799=#REF!</f>
        <v>#REF!</v>
      </c>
      <c r="S3799" t="e">
        <f>F3799=#REF!</f>
        <v>#REF!</v>
      </c>
      <c r="T3799" t="e">
        <f>G3799=#REF!</f>
        <v>#REF!</v>
      </c>
      <c r="U3799" t="e">
        <f>H3799=#REF!</f>
        <v>#REF!</v>
      </c>
      <c r="V3799" t="e">
        <f>I3799=#REF!</f>
        <v>#REF!</v>
      </c>
      <c r="W3799" t="e">
        <f>J3799=#REF!</f>
        <v>#REF!</v>
      </c>
      <c r="X3799" t="e">
        <f>K3799=#REF!</f>
        <v>#REF!</v>
      </c>
      <c r="Y3799" t="e">
        <f>L3799=#REF!</f>
        <v>#REF!</v>
      </c>
    </row>
    <row r="3800" spans="1:25">
      <c r="A3800" s="4">
        <v>18357</v>
      </c>
      <c r="B3800" s="5" t="s">
        <v>473</v>
      </c>
      <c r="C3800" s="10" t="s">
        <v>26</v>
      </c>
      <c r="D3800" s="12"/>
      <c r="E3800" s="8"/>
      <c r="F3800" s="5"/>
      <c r="G3800" s="4"/>
      <c r="H3800" s="6" t="s">
        <v>389</v>
      </c>
      <c r="I3800" s="4" t="s">
        <v>430</v>
      </c>
      <c r="J3800" s="5" t="s">
        <v>284</v>
      </c>
      <c r="K3800" s="5"/>
      <c r="L3800" s="5" t="s">
        <v>17</v>
      </c>
      <c r="M3800" s="18" t="e">
        <f t="shared" si="59"/>
        <v>#N/A</v>
      </c>
      <c r="N3800" t="e">
        <f>A3800=#REF!</f>
        <v>#REF!</v>
      </c>
      <c r="O3800" t="e">
        <f>B3800=#REF!</f>
        <v>#REF!</v>
      </c>
      <c r="P3800" t="e">
        <f>C3800=#REF!</f>
        <v>#REF!</v>
      </c>
      <c r="Q3800" t="e">
        <f>D3800=#REF!</f>
        <v>#REF!</v>
      </c>
      <c r="R3800" t="e">
        <f>E3800=#REF!</f>
        <v>#REF!</v>
      </c>
      <c r="S3800" t="e">
        <f>F3800=#REF!</f>
        <v>#REF!</v>
      </c>
      <c r="T3800" t="e">
        <f>G3800=#REF!</f>
        <v>#REF!</v>
      </c>
      <c r="U3800" t="e">
        <f>H3800=#REF!</f>
        <v>#REF!</v>
      </c>
      <c r="V3800" t="e">
        <f>I3800=#REF!</f>
        <v>#REF!</v>
      </c>
      <c r="W3800" t="e">
        <f>J3800=#REF!</f>
        <v>#REF!</v>
      </c>
      <c r="X3800" t="e">
        <f>K3800=#REF!</f>
        <v>#REF!</v>
      </c>
      <c r="Y3800" t="e">
        <f>L3800=#REF!</f>
        <v>#REF!</v>
      </c>
    </row>
    <row r="3801" spans="1:25">
      <c r="A3801" s="3">
        <v>18358</v>
      </c>
      <c r="B3801" s="5" t="s">
        <v>473</v>
      </c>
      <c r="C3801" s="10" t="s">
        <v>26</v>
      </c>
      <c r="D3801" s="12"/>
      <c r="E3801" s="8"/>
      <c r="F3801" s="5"/>
      <c r="G3801" s="4"/>
      <c r="H3801" s="6" t="s">
        <v>389</v>
      </c>
      <c r="I3801" s="4" t="s">
        <v>429</v>
      </c>
      <c r="J3801" s="5" t="s">
        <v>284</v>
      </c>
      <c r="K3801" s="5"/>
      <c r="L3801" s="5" t="s">
        <v>17</v>
      </c>
      <c r="M3801" s="18" t="e">
        <f t="shared" si="59"/>
        <v>#N/A</v>
      </c>
      <c r="N3801" t="e">
        <f>A3801=#REF!</f>
        <v>#REF!</v>
      </c>
      <c r="O3801" t="e">
        <f>B3801=#REF!</f>
        <v>#REF!</v>
      </c>
      <c r="P3801" t="e">
        <f>C3801=#REF!</f>
        <v>#REF!</v>
      </c>
      <c r="Q3801" t="e">
        <f>D3801=#REF!</f>
        <v>#REF!</v>
      </c>
      <c r="R3801" t="e">
        <f>E3801=#REF!</f>
        <v>#REF!</v>
      </c>
      <c r="S3801" t="e">
        <f>F3801=#REF!</f>
        <v>#REF!</v>
      </c>
      <c r="T3801" t="e">
        <f>G3801=#REF!</f>
        <v>#REF!</v>
      </c>
      <c r="U3801" t="e">
        <f>H3801=#REF!</f>
        <v>#REF!</v>
      </c>
      <c r="V3801" t="e">
        <f>I3801=#REF!</f>
        <v>#REF!</v>
      </c>
      <c r="W3801" t="e">
        <f>J3801=#REF!</f>
        <v>#REF!</v>
      </c>
      <c r="X3801" t="e">
        <f>K3801=#REF!</f>
        <v>#REF!</v>
      </c>
      <c r="Y3801" t="e">
        <f>L3801=#REF!</f>
        <v>#REF!</v>
      </c>
    </row>
    <row r="3802" spans="1:25">
      <c r="A3802" s="4">
        <v>18359</v>
      </c>
      <c r="B3802" s="5" t="s">
        <v>473</v>
      </c>
      <c r="C3802" s="10" t="s">
        <v>26</v>
      </c>
      <c r="D3802" s="12"/>
      <c r="E3802" s="8"/>
      <c r="F3802" s="5"/>
      <c r="G3802" s="4"/>
      <c r="H3802" s="6" t="s">
        <v>389</v>
      </c>
      <c r="I3802" s="4" t="s">
        <v>431</v>
      </c>
      <c r="J3802" s="5" t="s">
        <v>284</v>
      </c>
      <c r="K3802" s="5"/>
      <c r="L3802" s="5" t="s">
        <v>17</v>
      </c>
      <c r="M3802" s="18" t="e">
        <f t="shared" si="59"/>
        <v>#N/A</v>
      </c>
      <c r="N3802" t="e">
        <f>A3802=#REF!</f>
        <v>#REF!</v>
      </c>
      <c r="O3802" t="e">
        <f>B3802=#REF!</f>
        <v>#REF!</v>
      </c>
      <c r="P3802" t="e">
        <f>C3802=#REF!</f>
        <v>#REF!</v>
      </c>
      <c r="Q3802" t="e">
        <f>D3802=#REF!</f>
        <v>#REF!</v>
      </c>
      <c r="R3802" t="e">
        <f>E3802=#REF!</f>
        <v>#REF!</v>
      </c>
      <c r="S3802" t="e">
        <f>F3802=#REF!</f>
        <v>#REF!</v>
      </c>
      <c r="T3802" t="e">
        <f>G3802=#REF!</f>
        <v>#REF!</v>
      </c>
      <c r="U3802" t="e">
        <f>H3802=#REF!</f>
        <v>#REF!</v>
      </c>
      <c r="V3802" t="e">
        <f>I3802=#REF!</f>
        <v>#REF!</v>
      </c>
      <c r="W3802" t="e">
        <f>J3802=#REF!</f>
        <v>#REF!</v>
      </c>
      <c r="X3802" t="e">
        <f>K3802=#REF!</f>
        <v>#REF!</v>
      </c>
      <c r="Y3802" t="e">
        <f>L3802=#REF!</f>
        <v>#REF!</v>
      </c>
    </row>
    <row r="3803" spans="1:25">
      <c r="A3803" s="3">
        <v>18360</v>
      </c>
      <c r="B3803" s="5" t="s">
        <v>473</v>
      </c>
      <c r="C3803" s="10" t="s">
        <v>26</v>
      </c>
      <c r="D3803" s="12"/>
      <c r="E3803" s="8"/>
      <c r="F3803" s="5"/>
      <c r="G3803" s="4"/>
      <c r="H3803" s="6" t="s">
        <v>390</v>
      </c>
      <c r="I3803" s="4" t="s">
        <v>432</v>
      </c>
      <c r="J3803" s="5" t="s">
        <v>284</v>
      </c>
      <c r="K3803" s="5"/>
      <c r="L3803" s="5" t="s">
        <v>17</v>
      </c>
      <c r="M3803" s="18" t="e">
        <f t="shared" si="59"/>
        <v>#N/A</v>
      </c>
      <c r="N3803" t="e">
        <f>A3803=#REF!</f>
        <v>#REF!</v>
      </c>
      <c r="O3803" t="e">
        <f>B3803=#REF!</f>
        <v>#REF!</v>
      </c>
      <c r="P3803" t="e">
        <f>C3803=#REF!</f>
        <v>#REF!</v>
      </c>
      <c r="Q3803" t="e">
        <f>D3803=#REF!</f>
        <v>#REF!</v>
      </c>
      <c r="R3803" t="e">
        <f>E3803=#REF!</f>
        <v>#REF!</v>
      </c>
      <c r="S3803" t="e">
        <f>F3803=#REF!</f>
        <v>#REF!</v>
      </c>
      <c r="T3803" t="e">
        <f>G3803=#REF!</f>
        <v>#REF!</v>
      </c>
      <c r="U3803" t="e">
        <f>H3803=#REF!</f>
        <v>#REF!</v>
      </c>
      <c r="V3803" t="e">
        <f>I3803=#REF!</f>
        <v>#REF!</v>
      </c>
      <c r="W3803" t="e">
        <f>J3803=#REF!</f>
        <v>#REF!</v>
      </c>
      <c r="X3803" t="e">
        <f>K3803=#REF!</f>
        <v>#REF!</v>
      </c>
      <c r="Y3803" t="e">
        <f>L3803=#REF!</f>
        <v>#REF!</v>
      </c>
    </row>
    <row r="3804" spans="1:25">
      <c r="A3804" s="4">
        <v>18361</v>
      </c>
      <c r="B3804" s="5" t="s">
        <v>473</v>
      </c>
      <c r="C3804" s="10" t="s">
        <v>26</v>
      </c>
      <c r="D3804" s="12"/>
      <c r="E3804" s="8"/>
      <c r="F3804" s="5"/>
      <c r="G3804" s="4"/>
      <c r="H3804" s="6" t="s">
        <v>390</v>
      </c>
      <c r="I3804" s="4" t="s">
        <v>433</v>
      </c>
      <c r="J3804" s="5" t="s">
        <v>284</v>
      </c>
      <c r="K3804" s="5"/>
      <c r="L3804" s="5" t="s">
        <v>17</v>
      </c>
      <c r="M3804" s="18" t="e">
        <f t="shared" si="59"/>
        <v>#N/A</v>
      </c>
      <c r="N3804" t="e">
        <f>A3804=#REF!</f>
        <v>#REF!</v>
      </c>
      <c r="O3804" t="e">
        <f>B3804=#REF!</f>
        <v>#REF!</v>
      </c>
      <c r="P3804" t="e">
        <f>C3804=#REF!</f>
        <v>#REF!</v>
      </c>
      <c r="Q3804" t="e">
        <f>D3804=#REF!</f>
        <v>#REF!</v>
      </c>
      <c r="R3804" t="e">
        <f>E3804=#REF!</f>
        <v>#REF!</v>
      </c>
      <c r="S3804" t="e">
        <f>F3804=#REF!</f>
        <v>#REF!</v>
      </c>
      <c r="T3804" t="e">
        <f>G3804=#REF!</f>
        <v>#REF!</v>
      </c>
      <c r="U3804" t="e">
        <f>H3804=#REF!</f>
        <v>#REF!</v>
      </c>
      <c r="V3804" t="e">
        <f>I3804=#REF!</f>
        <v>#REF!</v>
      </c>
      <c r="W3804" t="e">
        <f>J3804=#REF!</f>
        <v>#REF!</v>
      </c>
      <c r="X3804" t="e">
        <f>K3804=#REF!</f>
        <v>#REF!</v>
      </c>
      <c r="Y3804" t="e">
        <f>L3804=#REF!</f>
        <v>#REF!</v>
      </c>
    </row>
    <row r="3805" spans="1:25">
      <c r="A3805" s="3">
        <v>18362</v>
      </c>
      <c r="B3805" s="5" t="s">
        <v>473</v>
      </c>
      <c r="C3805" s="10" t="s">
        <v>26</v>
      </c>
      <c r="D3805" s="12"/>
      <c r="E3805" s="8"/>
      <c r="F3805" s="5"/>
      <c r="G3805" s="4"/>
      <c r="H3805" s="6" t="s">
        <v>390</v>
      </c>
      <c r="I3805" s="4" t="s">
        <v>434</v>
      </c>
      <c r="J3805" s="5" t="s">
        <v>284</v>
      </c>
      <c r="K3805" s="5"/>
      <c r="L3805" s="5" t="s">
        <v>17</v>
      </c>
      <c r="M3805" s="18" t="e">
        <f t="shared" si="59"/>
        <v>#N/A</v>
      </c>
      <c r="N3805" t="e">
        <f>A3805=#REF!</f>
        <v>#REF!</v>
      </c>
      <c r="O3805" t="e">
        <f>B3805=#REF!</f>
        <v>#REF!</v>
      </c>
      <c r="P3805" t="e">
        <f>C3805=#REF!</f>
        <v>#REF!</v>
      </c>
      <c r="Q3805" t="e">
        <f>D3805=#REF!</f>
        <v>#REF!</v>
      </c>
      <c r="R3805" t="e">
        <f>E3805=#REF!</f>
        <v>#REF!</v>
      </c>
      <c r="S3805" t="e">
        <f>F3805=#REF!</f>
        <v>#REF!</v>
      </c>
      <c r="T3805" t="e">
        <f>G3805=#REF!</f>
        <v>#REF!</v>
      </c>
      <c r="U3805" t="e">
        <f>H3805=#REF!</f>
        <v>#REF!</v>
      </c>
      <c r="V3805" t="e">
        <f>I3805=#REF!</f>
        <v>#REF!</v>
      </c>
      <c r="W3805" t="e">
        <f>J3805=#REF!</f>
        <v>#REF!</v>
      </c>
      <c r="X3805" t="e">
        <f>K3805=#REF!</f>
        <v>#REF!</v>
      </c>
      <c r="Y3805" t="e">
        <f>L3805=#REF!</f>
        <v>#REF!</v>
      </c>
    </row>
    <row r="3806" spans="1:25">
      <c r="A3806" s="4">
        <v>18363</v>
      </c>
      <c r="B3806" s="5" t="s">
        <v>473</v>
      </c>
      <c r="C3806" s="10" t="s">
        <v>26</v>
      </c>
      <c r="D3806" s="12"/>
      <c r="E3806" s="8"/>
      <c r="F3806" s="5"/>
      <c r="G3806" s="4"/>
      <c r="H3806" s="6" t="s">
        <v>390</v>
      </c>
      <c r="I3806" s="4" t="s">
        <v>435</v>
      </c>
      <c r="J3806" s="5" t="s">
        <v>284</v>
      </c>
      <c r="K3806" s="5"/>
      <c r="L3806" s="5" t="s">
        <v>17</v>
      </c>
      <c r="M3806" s="18" t="e">
        <f t="shared" si="59"/>
        <v>#N/A</v>
      </c>
      <c r="N3806" t="e">
        <f>A3806=#REF!</f>
        <v>#REF!</v>
      </c>
      <c r="O3806" t="e">
        <f>B3806=#REF!</f>
        <v>#REF!</v>
      </c>
      <c r="P3806" t="e">
        <f>C3806=#REF!</f>
        <v>#REF!</v>
      </c>
      <c r="Q3806" t="e">
        <f>D3806=#REF!</f>
        <v>#REF!</v>
      </c>
      <c r="R3806" t="e">
        <f>E3806=#REF!</f>
        <v>#REF!</v>
      </c>
      <c r="S3806" t="e">
        <f>F3806=#REF!</f>
        <v>#REF!</v>
      </c>
      <c r="T3806" t="e">
        <f>G3806=#REF!</f>
        <v>#REF!</v>
      </c>
      <c r="U3806" t="e">
        <f>H3806=#REF!</f>
        <v>#REF!</v>
      </c>
      <c r="V3806" t="e">
        <f>I3806=#REF!</f>
        <v>#REF!</v>
      </c>
      <c r="W3806" t="e">
        <f>J3806=#REF!</f>
        <v>#REF!</v>
      </c>
      <c r="X3806" t="e">
        <f>K3806=#REF!</f>
        <v>#REF!</v>
      </c>
      <c r="Y3806" t="e">
        <f>L3806=#REF!</f>
        <v>#REF!</v>
      </c>
    </row>
    <row r="3807" spans="1:25">
      <c r="A3807" s="3">
        <v>18364</v>
      </c>
      <c r="B3807" s="5" t="s">
        <v>473</v>
      </c>
      <c r="C3807" s="10" t="s">
        <v>26</v>
      </c>
      <c r="D3807" s="12"/>
      <c r="E3807" s="8"/>
      <c r="F3807" s="5"/>
      <c r="G3807" s="4"/>
      <c r="H3807" s="6" t="s">
        <v>390</v>
      </c>
      <c r="I3807" s="4" t="s">
        <v>436</v>
      </c>
      <c r="J3807" s="5" t="s">
        <v>284</v>
      </c>
      <c r="K3807" s="5"/>
      <c r="L3807" s="5" t="s">
        <v>17</v>
      </c>
      <c r="M3807" s="18" t="e">
        <f t="shared" si="59"/>
        <v>#N/A</v>
      </c>
      <c r="N3807" t="e">
        <f>A3807=#REF!</f>
        <v>#REF!</v>
      </c>
      <c r="O3807" t="e">
        <f>B3807=#REF!</f>
        <v>#REF!</v>
      </c>
      <c r="P3807" t="e">
        <f>C3807=#REF!</f>
        <v>#REF!</v>
      </c>
      <c r="Q3807" t="e">
        <f>D3807=#REF!</f>
        <v>#REF!</v>
      </c>
      <c r="R3807" t="e">
        <f>E3807=#REF!</f>
        <v>#REF!</v>
      </c>
      <c r="S3807" t="e">
        <f>F3807=#REF!</f>
        <v>#REF!</v>
      </c>
      <c r="T3807" t="e">
        <f>G3807=#REF!</f>
        <v>#REF!</v>
      </c>
      <c r="U3807" t="e">
        <f>H3807=#REF!</f>
        <v>#REF!</v>
      </c>
      <c r="V3807" t="e">
        <f>I3807=#REF!</f>
        <v>#REF!</v>
      </c>
      <c r="W3807" t="e">
        <f>J3807=#REF!</f>
        <v>#REF!</v>
      </c>
      <c r="X3807" t="e">
        <f>K3807=#REF!</f>
        <v>#REF!</v>
      </c>
      <c r="Y3807" t="e">
        <f>L3807=#REF!</f>
        <v>#REF!</v>
      </c>
    </row>
    <row r="3808" spans="1:25">
      <c r="A3808" s="4">
        <v>18365</v>
      </c>
      <c r="B3808" s="5" t="s">
        <v>298</v>
      </c>
      <c r="C3808" s="10" t="s">
        <v>31</v>
      </c>
      <c r="D3808" s="12"/>
      <c r="E3808" s="8"/>
      <c r="F3808" s="5"/>
      <c r="G3808" s="4"/>
      <c r="H3808" s="6" t="s">
        <v>32</v>
      </c>
      <c r="I3808" s="4" t="s">
        <v>39</v>
      </c>
      <c r="J3808" s="5" t="s">
        <v>285</v>
      </c>
      <c r="K3808" s="5" t="s">
        <v>102</v>
      </c>
      <c r="L3808" s="5" t="s">
        <v>17</v>
      </c>
      <c r="M3808" s="18" t="e">
        <f t="shared" si="59"/>
        <v>#N/A</v>
      </c>
      <c r="N3808" t="e">
        <f>A3808=#REF!</f>
        <v>#REF!</v>
      </c>
      <c r="O3808" t="e">
        <f>B3808=#REF!</f>
        <v>#REF!</v>
      </c>
      <c r="P3808" t="e">
        <f>C3808=#REF!</f>
        <v>#REF!</v>
      </c>
      <c r="Q3808" t="e">
        <f>D3808=#REF!</f>
        <v>#REF!</v>
      </c>
      <c r="R3808" t="e">
        <f>E3808=#REF!</f>
        <v>#REF!</v>
      </c>
      <c r="S3808" t="e">
        <f>F3808=#REF!</f>
        <v>#REF!</v>
      </c>
      <c r="T3808" t="e">
        <f>G3808=#REF!</f>
        <v>#REF!</v>
      </c>
      <c r="U3808" t="e">
        <f>H3808=#REF!</f>
        <v>#REF!</v>
      </c>
      <c r="V3808" t="e">
        <f>I3808=#REF!</f>
        <v>#REF!</v>
      </c>
      <c r="W3808" t="e">
        <f>J3808=#REF!</f>
        <v>#REF!</v>
      </c>
      <c r="X3808" t="e">
        <f>K3808=#REF!</f>
        <v>#REF!</v>
      </c>
      <c r="Y3808" t="e">
        <f>L3808=#REF!</f>
        <v>#REF!</v>
      </c>
    </row>
    <row r="3809" spans="1:25">
      <c r="A3809" s="3">
        <v>18366</v>
      </c>
      <c r="B3809" s="5" t="s">
        <v>298</v>
      </c>
      <c r="C3809" s="10" t="s">
        <v>34</v>
      </c>
      <c r="D3809" s="12" t="s">
        <v>35</v>
      </c>
      <c r="E3809" s="8"/>
      <c r="F3809" s="5"/>
      <c r="G3809" s="4"/>
      <c r="H3809" s="6" t="s">
        <v>36</v>
      </c>
      <c r="I3809" s="4" t="s">
        <v>39</v>
      </c>
      <c r="J3809" s="5" t="s">
        <v>284</v>
      </c>
      <c r="K3809" s="5" t="s">
        <v>0</v>
      </c>
      <c r="L3809" s="5" t="s">
        <v>17</v>
      </c>
      <c r="M3809" s="18" t="e">
        <f t="shared" si="59"/>
        <v>#N/A</v>
      </c>
      <c r="N3809" t="e">
        <f>A3809=#REF!</f>
        <v>#REF!</v>
      </c>
      <c r="O3809" t="e">
        <f>B3809=#REF!</f>
        <v>#REF!</v>
      </c>
      <c r="P3809" t="e">
        <f>C3809=#REF!</f>
        <v>#REF!</v>
      </c>
      <c r="Q3809" t="e">
        <f>D3809=#REF!</f>
        <v>#REF!</v>
      </c>
      <c r="R3809" t="e">
        <f>E3809=#REF!</f>
        <v>#REF!</v>
      </c>
      <c r="S3809" t="e">
        <f>F3809=#REF!</f>
        <v>#REF!</v>
      </c>
      <c r="T3809" t="e">
        <f>G3809=#REF!</f>
        <v>#REF!</v>
      </c>
      <c r="U3809" t="e">
        <f>H3809=#REF!</f>
        <v>#REF!</v>
      </c>
      <c r="V3809" t="e">
        <f>I3809=#REF!</f>
        <v>#REF!</v>
      </c>
      <c r="W3809" t="e">
        <f>J3809=#REF!</f>
        <v>#REF!</v>
      </c>
      <c r="X3809" t="e">
        <f>K3809=#REF!</f>
        <v>#REF!</v>
      </c>
      <c r="Y3809" t="e">
        <f>L3809=#REF!</f>
        <v>#REF!</v>
      </c>
    </row>
    <row r="3810" spans="1:25">
      <c r="A3810" s="4">
        <v>18367</v>
      </c>
      <c r="B3810" s="5" t="s">
        <v>298</v>
      </c>
      <c r="C3810" s="10" t="s">
        <v>34</v>
      </c>
      <c r="D3810" s="12" t="s">
        <v>40</v>
      </c>
      <c r="E3810" s="8"/>
      <c r="F3810" s="5"/>
      <c r="G3810" s="4"/>
      <c r="H3810" s="6" t="s">
        <v>36</v>
      </c>
      <c r="I3810" s="4" t="s">
        <v>39</v>
      </c>
      <c r="J3810" s="5" t="s">
        <v>284</v>
      </c>
      <c r="K3810" s="5" t="s">
        <v>11</v>
      </c>
      <c r="L3810" s="5" t="s">
        <v>17</v>
      </c>
      <c r="M3810" s="18" t="e">
        <f t="shared" si="59"/>
        <v>#N/A</v>
      </c>
      <c r="N3810" t="e">
        <f>A3810=#REF!</f>
        <v>#REF!</v>
      </c>
      <c r="O3810" t="e">
        <f>B3810=#REF!</f>
        <v>#REF!</v>
      </c>
      <c r="P3810" t="e">
        <f>C3810=#REF!</f>
        <v>#REF!</v>
      </c>
      <c r="Q3810" t="e">
        <f>D3810=#REF!</f>
        <v>#REF!</v>
      </c>
      <c r="R3810" t="e">
        <f>E3810=#REF!</f>
        <v>#REF!</v>
      </c>
      <c r="S3810" t="e">
        <f>F3810=#REF!</f>
        <v>#REF!</v>
      </c>
      <c r="T3810" t="e">
        <f>G3810=#REF!</f>
        <v>#REF!</v>
      </c>
      <c r="U3810" t="e">
        <f>H3810=#REF!</f>
        <v>#REF!</v>
      </c>
      <c r="V3810" t="e">
        <f>I3810=#REF!</f>
        <v>#REF!</v>
      </c>
      <c r="W3810" t="e">
        <f>J3810=#REF!</f>
        <v>#REF!</v>
      </c>
      <c r="X3810" t="e">
        <f>K3810=#REF!</f>
        <v>#REF!</v>
      </c>
      <c r="Y3810" t="e">
        <f>L3810=#REF!</f>
        <v>#REF!</v>
      </c>
    </row>
    <row r="3811" spans="1:25">
      <c r="A3811" s="3">
        <v>18368</v>
      </c>
      <c r="B3811" s="5" t="s">
        <v>298</v>
      </c>
      <c r="C3811" s="10" t="s">
        <v>31</v>
      </c>
      <c r="D3811" s="12"/>
      <c r="E3811" s="8"/>
      <c r="F3811" s="5"/>
      <c r="G3811" s="4"/>
      <c r="H3811" s="6" t="s">
        <v>32</v>
      </c>
      <c r="I3811" s="4" t="s">
        <v>362</v>
      </c>
      <c r="J3811" s="5" t="s">
        <v>285</v>
      </c>
      <c r="K3811" s="5" t="s">
        <v>524</v>
      </c>
      <c r="L3811" s="5" t="s">
        <v>17</v>
      </c>
      <c r="M3811" s="18" t="e">
        <f t="shared" si="59"/>
        <v>#N/A</v>
      </c>
      <c r="N3811" t="e">
        <f>A3811=#REF!</f>
        <v>#REF!</v>
      </c>
      <c r="O3811" t="e">
        <f>B3811=#REF!</f>
        <v>#REF!</v>
      </c>
      <c r="P3811" t="e">
        <f>C3811=#REF!</f>
        <v>#REF!</v>
      </c>
      <c r="Q3811" t="e">
        <f>D3811=#REF!</f>
        <v>#REF!</v>
      </c>
      <c r="R3811" t="e">
        <f>E3811=#REF!</f>
        <v>#REF!</v>
      </c>
      <c r="S3811" t="e">
        <f>F3811=#REF!</f>
        <v>#REF!</v>
      </c>
      <c r="T3811" t="e">
        <f>G3811=#REF!</f>
        <v>#REF!</v>
      </c>
      <c r="U3811" t="e">
        <f>H3811=#REF!</f>
        <v>#REF!</v>
      </c>
      <c r="V3811" t="e">
        <f>I3811=#REF!</f>
        <v>#REF!</v>
      </c>
      <c r="W3811" t="e">
        <f>J3811=#REF!</f>
        <v>#REF!</v>
      </c>
      <c r="X3811" t="e">
        <f>K3811=#REF!</f>
        <v>#REF!</v>
      </c>
      <c r="Y3811" t="e">
        <f>L3811=#REF!</f>
        <v>#REF!</v>
      </c>
    </row>
    <row r="3812" spans="1:25">
      <c r="A3812" s="4">
        <v>18369</v>
      </c>
      <c r="B3812" s="5" t="s">
        <v>298</v>
      </c>
      <c r="C3812" s="10" t="s">
        <v>31</v>
      </c>
      <c r="D3812" s="12"/>
      <c r="E3812" s="8"/>
      <c r="F3812" s="5"/>
      <c r="G3812" s="4"/>
      <c r="H3812" s="6" t="s">
        <v>32</v>
      </c>
      <c r="I3812" s="4" t="s">
        <v>362</v>
      </c>
      <c r="J3812" s="5" t="s">
        <v>285</v>
      </c>
      <c r="K3812" s="5" t="s">
        <v>857</v>
      </c>
      <c r="L3812" s="5" t="s">
        <v>17</v>
      </c>
      <c r="M3812" s="18" t="e">
        <f t="shared" si="59"/>
        <v>#N/A</v>
      </c>
      <c r="N3812" t="e">
        <f>A3812=#REF!</f>
        <v>#REF!</v>
      </c>
      <c r="O3812" t="e">
        <f>B3812=#REF!</f>
        <v>#REF!</v>
      </c>
      <c r="P3812" t="e">
        <f>C3812=#REF!</f>
        <v>#REF!</v>
      </c>
      <c r="Q3812" t="e">
        <f>D3812=#REF!</f>
        <v>#REF!</v>
      </c>
      <c r="R3812" t="e">
        <f>E3812=#REF!</f>
        <v>#REF!</v>
      </c>
      <c r="S3812" t="e">
        <f>F3812=#REF!</f>
        <v>#REF!</v>
      </c>
      <c r="T3812" t="e">
        <f>G3812=#REF!</f>
        <v>#REF!</v>
      </c>
      <c r="U3812" t="e">
        <f>H3812=#REF!</f>
        <v>#REF!</v>
      </c>
      <c r="V3812" t="e">
        <f>I3812=#REF!</f>
        <v>#REF!</v>
      </c>
      <c r="W3812" t="e">
        <f>J3812=#REF!</f>
        <v>#REF!</v>
      </c>
      <c r="X3812" t="e">
        <f>K3812=#REF!</f>
        <v>#REF!</v>
      </c>
      <c r="Y3812" t="e">
        <f>L3812=#REF!</f>
        <v>#REF!</v>
      </c>
    </row>
    <row r="3813" spans="1:25">
      <c r="A3813" s="3">
        <v>18370</v>
      </c>
      <c r="B3813" s="5" t="s">
        <v>298</v>
      </c>
      <c r="C3813" s="10" t="s">
        <v>31</v>
      </c>
      <c r="D3813" s="12"/>
      <c r="E3813" s="8"/>
      <c r="F3813" s="5"/>
      <c r="G3813" s="4"/>
      <c r="H3813" s="6" t="s">
        <v>32</v>
      </c>
      <c r="I3813" s="4" t="s">
        <v>362</v>
      </c>
      <c r="J3813" s="5" t="s">
        <v>285</v>
      </c>
      <c r="K3813" s="5" t="s">
        <v>573</v>
      </c>
      <c r="L3813" s="5" t="s">
        <v>17</v>
      </c>
      <c r="M3813" s="18" t="e">
        <f t="shared" si="59"/>
        <v>#N/A</v>
      </c>
      <c r="N3813" t="e">
        <f>A3813=#REF!</f>
        <v>#REF!</v>
      </c>
      <c r="O3813" t="e">
        <f>B3813=#REF!</f>
        <v>#REF!</v>
      </c>
      <c r="P3813" t="e">
        <f>C3813=#REF!</f>
        <v>#REF!</v>
      </c>
      <c r="Q3813" t="e">
        <f>D3813=#REF!</f>
        <v>#REF!</v>
      </c>
      <c r="R3813" t="e">
        <f>E3813=#REF!</f>
        <v>#REF!</v>
      </c>
      <c r="S3813" t="e">
        <f>F3813=#REF!</f>
        <v>#REF!</v>
      </c>
      <c r="T3813" t="e">
        <f>G3813=#REF!</f>
        <v>#REF!</v>
      </c>
      <c r="U3813" t="e">
        <f>H3813=#REF!</f>
        <v>#REF!</v>
      </c>
      <c r="V3813" t="e">
        <f>I3813=#REF!</f>
        <v>#REF!</v>
      </c>
      <c r="W3813" t="e">
        <f>J3813=#REF!</f>
        <v>#REF!</v>
      </c>
      <c r="X3813" t="e">
        <f>K3813=#REF!</f>
        <v>#REF!</v>
      </c>
      <c r="Y3813" t="e">
        <f>L3813=#REF!</f>
        <v>#REF!</v>
      </c>
    </row>
    <row r="3814" spans="1:25">
      <c r="A3814" s="4">
        <v>18371</v>
      </c>
      <c r="B3814" s="5" t="s">
        <v>298</v>
      </c>
      <c r="C3814" s="10" t="s">
        <v>31</v>
      </c>
      <c r="D3814" s="12"/>
      <c r="E3814" s="8"/>
      <c r="F3814" s="5"/>
      <c r="G3814" s="4"/>
      <c r="H3814" s="6" t="s">
        <v>32</v>
      </c>
      <c r="I3814" s="4" t="s">
        <v>362</v>
      </c>
      <c r="J3814" s="5" t="s">
        <v>285</v>
      </c>
      <c r="K3814" s="5" t="s">
        <v>529</v>
      </c>
      <c r="L3814" s="5" t="s">
        <v>17</v>
      </c>
      <c r="M3814" s="18" t="e">
        <f t="shared" si="59"/>
        <v>#N/A</v>
      </c>
      <c r="N3814" t="e">
        <f>A3814=#REF!</f>
        <v>#REF!</v>
      </c>
      <c r="O3814" t="e">
        <f>B3814=#REF!</f>
        <v>#REF!</v>
      </c>
      <c r="P3814" t="e">
        <f>C3814=#REF!</f>
        <v>#REF!</v>
      </c>
      <c r="Q3814" t="e">
        <f>D3814=#REF!</f>
        <v>#REF!</v>
      </c>
      <c r="R3814" t="e">
        <f>E3814=#REF!</f>
        <v>#REF!</v>
      </c>
      <c r="S3814" t="e">
        <f>F3814=#REF!</f>
        <v>#REF!</v>
      </c>
      <c r="T3814" t="e">
        <f>G3814=#REF!</f>
        <v>#REF!</v>
      </c>
      <c r="U3814" t="e">
        <f>H3814=#REF!</f>
        <v>#REF!</v>
      </c>
      <c r="V3814" t="e">
        <f>I3814=#REF!</f>
        <v>#REF!</v>
      </c>
      <c r="W3814" t="e">
        <f>J3814=#REF!</f>
        <v>#REF!</v>
      </c>
      <c r="X3814" t="e">
        <f>K3814=#REF!</f>
        <v>#REF!</v>
      </c>
      <c r="Y3814" t="e">
        <f>L3814=#REF!</f>
        <v>#REF!</v>
      </c>
    </row>
    <row r="3815" spans="1:25">
      <c r="A3815" s="3">
        <v>18372</v>
      </c>
      <c r="B3815" s="5" t="s">
        <v>298</v>
      </c>
      <c r="C3815" s="10" t="s">
        <v>31</v>
      </c>
      <c r="D3815" s="12"/>
      <c r="E3815" s="8"/>
      <c r="F3815" s="5"/>
      <c r="G3815" s="4"/>
      <c r="H3815" s="6" t="s">
        <v>32</v>
      </c>
      <c r="I3815" s="4" t="s">
        <v>362</v>
      </c>
      <c r="J3815" s="5" t="s">
        <v>285</v>
      </c>
      <c r="K3815" s="5" t="s">
        <v>858</v>
      </c>
      <c r="L3815" s="5" t="s">
        <v>17</v>
      </c>
      <c r="M3815" s="18" t="e">
        <f t="shared" si="59"/>
        <v>#N/A</v>
      </c>
      <c r="N3815" t="e">
        <f>A3815=#REF!</f>
        <v>#REF!</v>
      </c>
      <c r="O3815" t="e">
        <f>B3815=#REF!</f>
        <v>#REF!</v>
      </c>
      <c r="P3815" t="e">
        <f>C3815=#REF!</f>
        <v>#REF!</v>
      </c>
      <c r="Q3815" t="e">
        <f>D3815=#REF!</f>
        <v>#REF!</v>
      </c>
      <c r="R3815" t="e">
        <f>E3815=#REF!</f>
        <v>#REF!</v>
      </c>
      <c r="S3815" t="e">
        <f>F3815=#REF!</f>
        <v>#REF!</v>
      </c>
      <c r="T3815" t="e">
        <f>G3815=#REF!</f>
        <v>#REF!</v>
      </c>
      <c r="U3815" t="e">
        <f>H3815=#REF!</f>
        <v>#REF!</v>
      </c>
      <c r="V3815" t="e">
        <f>I3815=#REF!</f>
        <v>#REF!</v>
      </c>
      <c r="W3815" t="e">
        <f>J3815=#REF!</f>
        <v>#REF!</v>
      </c>
      <c r="X3815" t="e">
        <f>K3815=#REF!</f>
        <v>#REF!</v>
      </c>
      <c r="Y3815" t="e">
        <f>L3815=#REF!</f>
        <v>#REF!</v>
      </c>
    </row>
    <row r="3816" spans="1:25">
      <c r="A3816" s="4">
        <v>18373</v>
      </c>
      <c r="B3816" s="5" t="s">
        <v>298</v>
      </c>
      <c r="C3816" s="10" t="s">
        <v>34</v>
      </c>
      <c r="D3816" s="12" t="s">
        <v>37</v>
      </c>
      <c r="E3816" s="8"/>
      <c r="F3816" s="5"/>
      <c r="G3816" s="4"/>
      <c r="H3816" s="6" t="s">
        <v>36</v>
      </c>
      <c r="I3816" s="4" t="s">
        <v>362</v>
      </c>
      <c r="J3816" s="5" t="s">
        <v>284</v>
      </c>
      <c r="K3816" s="5" t="s">
        <v>510</v>
      </c>
      <c r="L3816" s="5" t="s">
        <v>17</v>
      </c>
      <c r="M3816" s="18" t="e">
        <f t="shared" si="59"/>
        <v>#N/A</v>
      </c>
      <c r="N3816" t="e">
        <f>A3816=#REF!</f>
        <v>#REF!</v>
      </c>
      <c r="O3816" t="e">
        <f>B3816=#REF!</f>
        <v>#REF!</v>
      </c>
      <c r="P3816" t="e">
        <f>C3816=#REF!</f>
        <v>#REF!</v>
      </c>
      <c r="Q3816" t="e">
        <f>D3816=#REF!</f>
        <v>#REF!</v>
      </c>
      <c r="R3816" t="e">
        <f>E3816=#REF!</f>
        <v>#REF!</v>
      </c>
      <c r="S3816" t="e">
        <f>F3816=#REF!</f>
        <v>#REF!</v>
      </c>
      <c r="T3816" t="e">
        <f>G3816=#REF!</f>
        <v>#REF!</v>
      </c>
      <c r="U3816" t="e">
        <f>H3816=#REF!</f>
        <v>#REF!</v>
      </c>
      <c r="V3816" t="e">
        <f>I3816=#REF!</f>
        <v>#REF!</v>
      </c>
      <c r="W3816" t="e">
        <f>J3816=#REF!</f>
        <v>#REF!</v>
      </c>
      <c r="X3816" t="e">
        <f>K3816=#REF!</f>
        <v>#REF!</v>
      </c>
      <c r="Y3816" t="e">
        <f>L3816=#REF!</f>
        <v>#REF!</v>
      </c>
    </row>
    <row r="3817" spans="1:25">
      <c r="A3817" s="3">
        <v>18374</v>
      </c>
      <c r="B3817" s="5" t="s">
        <v>298</v>
      </c>
      <c r="C3817" s="10" t="s">
        <v>34</v>
      </c>
      <c r="D3817" s="12" t="s">
        <v>37</v>
      </c>
      <c r="E3817" s="8"/>
      <c r="F3817" s="5"/>
      <c r="G3817" s="4"/>
      <c r="H3817" s="6" t="s">
        <v>36</v>
      </c>
      <c r="I3817" s="4" t="s">
        <v>362</v>
      </c>
      <c r="J3817" s="5" t="s">
        <v>284</v>
      </c>
      <c r="K3817" s="5" t="s">
        <v>861</v>
      </c>
      <c r="L3817" s="5" t="s">
        <v>17</v>
      </c>
      <c r="M3817" s="18" t="e">
        <f t="shared" si="59"/>
        <v>#N/A</v>
      </c>
      <c r="N3817" t="e">
        <f>A3817=#REF!</f>
        <v>#REF!</v>
      </c>
      <c r="O3817" t="e">
        <f>B3817=#REF!</f>
        <v>#REF!</v>
      </c>
      <c r="P3817" t="e">
        <f>C3817=#REF!</f>
        <v>#REF!</v>
      </c>
      <c r="Q3817" t="e">
        <f>D3817=#REF!</f>
        <v>#REF!</v>
      </c>
      <c r="R3817" t="e">
        <f>E3817=#REF!</f>
        <v>#REF!</v>
      </c>
      <c r="S3817" t="e">
        <f>F3817=#REF!</f>
        <v>#REF!</v>
      </c>
      <c r="T3817" t="e">
        <f>G3817=#REF!</f>
        <v>#REF!</v>
      </c>
      <c r="U3817" t="e">
        <f>H3817=#REF!</f>
        <v>#REF!</v>
      </c>
      <c r="V3817" t="e">
        <f>I3817=#REF!</f>
        <v>#REF!</v>
      </c>
      <c r="W3817" t="e">
        <f>J3817=#REF!</f>
        <v>#REF!</v>
      </c>
      <c r="X3817" t="e">
        <f>K3817=#REF!</f>
        <v>#REF!</v>
      </c>
      <c r="Y3817" t="e">
        <f>L3817=#REF!</f>
        <v>#REF!</v>
      </c>
    </row>
    <row r="3818" spans="1:25">
      <c r="A3818" s="4">
        <v>18375</v>
      </c>
      <c r="B3818" s="5" t="s">
        <v>298</v>
      </c>
      <c r="C3818" s="10" t="s">
        <v>34</v>
      </c>
      <c r="D3818" s="12" t="s">
        <v>37</v>
      </c>
      <c r="E3818" s="8"/>
      <c r="F3818" s="5"/>
      <c r="G3818" s="4"/>
      <c r="H3818" s="6" t="s">
        <v>36</v>
      </c>
      <c r="I3818" s="4" t="s">
        <v>362</v>
      </c>
      <c r="J3818" s="5" t="s">
        <v>284</v>
      </c>
      <c r="K3818" s="5" t="s">
        <v>859</v>
      </c>
      <c r="L3818" s="5" t="s">
        <v>17</v>
      </c>
      <c r="M3818" s="18" t="e">
        <f t="shared" si="59"/>
        <v>#N/A</v>
      </c>
      <c r="N3818" t="e">
        <f>A3818=#REF!</f>
        <v>#REF!</v>
      </c>
      <c r="O3818" t="e">
        <f>B3818=#REF!</f>
        <v>#REF!</v>
      </c>
      <c r="P3818" t="e">
        <f>C3818=#REF!</f>
        <v>#REF!</v>
      </c>
      <c r="Q3818" t="e">
        <f>D3818=#REF!</f>
        <v>#REF!</v>
      </c>
      <c r="R3818" t="e">
        <f>E3818=#REF!</f>
        <v>#REF!</v>
      </c>
      <c r="S3818" t="e">
        <f>F3818=#REF!</f>
        <v>#REF!</v>
      </c>
      <c r="T3818" t="e">
        <f>G3818=#REF!</f>
        <v>#REF!</v>
      </c>
      <c r="U3818" t="e">
        <f>H3818=#REF!</f>
        <v>#REF!</v>
      </c>
      <c r="V3818" t="e">
        <f>I3818=#REF!</f>
        <v>#REF!</v>
      </c>
      <c r="W3818" t="e">
        <f>J3818=#REF!</f>
        <v>#REF!</v>
      </c>
      <c r="X3818" t="e">
        <f>K3818=#REF!</f>
        <v>#REF!</v>
      </c>
      <c r="Y3818" t="e">
        <f>L3818=#REF!</f>
        <v>#REF!</v>
      </c>
    </row>
    <row r="3819" spans="1:25">
      <c r="A3819" s="3">
        <v>18376</v>
      </c>
      <c r="B3819" s="5" t="s">
        <v>298</v>
      </c>
      <c r="C3819" s="10" t="s">
        <v>31</v>
      </c>
      <c r="D3819" s="12"/>
      <c r="E3819" s="8"/>
      <c r="F3819" s="5"/>
      <c r="G3819" s="4"/>
      <c r="H3819" s="6" t="s">
        <v>32</v>
      </c>
      <c r="I3819" s="4" t="s">
        <v>363</v>
      </c>
      <c r="J3819" s="5" t="s">
        <v>285</v>
      </c>
      <c r="K3819" s="5" t="s">
        <v>33</v>
      </c>
      <c r="L3819" s="5" t="s">
        <v>17</v>
      </c>
      <c r="M3819" s="18" t="e">
        <f t="shared" si="59"/>
        <v>#N/A</v>
      </c>
      <c r="N3819" t="e">
        <f>A3819=#REF!</f>
        <v>#REF!</v>
      </c>
      <c r="O3819" t="e">
        <f>B3819=#REF!</f>
        <v>#REF!</v>
      </c>
      <c r="P3819" t="e">
        <f>C3819=#REF!</f>
        <v>#REF!</v>
      </c>
      <c r="Q3819" t="e">
        <f>D3819=#REF!</f>
        <v>#REF!</v>
      </c>
      <c r="R3819" t="e">
        <f>E3819=#REF!</f>
        <v>#REF!</v>
      </c>
      <c r="S3819" t="e">
        <f>F3819=#REF!</f>
        <v>#REF!</v>
      </c>
      <c r="T3819" t="e">
        <f>G3819=#REF!</f>
        <v>#REF!</v>
      </c>
      <c r="U3819" t="e">
        <f>H3819=#REF!</f>
        <v>#REF!</v>
      </c>
      <c r="V3819" t="e">
        <f>I3819=#REF!</f>
        <v>#REF!</v>
      </c>
      <c r="W3819" t="e">
        <f>J3819=#REF!</f>
        <v>#REF!</v>
      </c>
      <c r="X3819" t="e">
        <f>K3819=#REF!</f>
        <v>#REF!</v>
      </c>
      <c r="Y3819" t="e">
        <f>L3819=#REF!</f>
        <v>#REF!</v>
      </c>
    </row>
    <row r="3820" spans="1:25">
      <c r="A3820" s="4">
        <v>18377</v>
      </c>
      <c r="B3820" s="5" t="s">
        <v>298</v>
      </c>
      <c r="C3820" s="10" t="s">
        <v>31</v>
      </c>
      <c r="D3820" s="12"/>
      <c r="E3820" s="8"/>
      <c r="F3820" s="5"/>
      <c r="G3820" s="4"/>
      <c r="H3820" s="6" t="s">
        <v>32</v>
      </c>
      <c r="I3820" s="4" t="s">
        <v>363</v>
      </c>
      <c r="J3820" s="5" t="s">
        <v>285</v>
      </c>
      <c r="K3820" s="5" t="s">
        <v>486</v>
      </c>
      <c r="L3820" s="5" t="s">
        <v>17</v>
      </c>
      <c r="M3820" s="18" t="e">
        <f t="shared" si="59"/>
        <v>#N/A</v>
      </c>
      <c r="N3820" t="e">
        <f>A3820=#REF!</f>
        <v>#REF!</v>
      </c>
      <c r="O3820" t="e">
        <f>B3820=#REF!</f>
        <v>#REF!</v>
      </c>
      <c r="P3820" t="e">
        <f>C3820=#REF!</f>
        <v>#REF!</v>
      </c>
      <c r="Q3820" t="e">
        <f>D3820=#REF!</f>
        <v>#REF!</v>
      </c>
      <c r="R3820" t="e">
        <f>E3820=#REF!</f>
        <v>#REF!</v>
      </c>
      <c r="S3820" t="e">
        <f>F3820=#REF!</f>
        <v>#REF!</v>
      </c>
      <c r="T3820" t="e">
        <f>G3820=#REF!</f>
        <v>#REF!</v>
      </c>
      <c r="U3820" t="e">
        <f>H3820=#REF!</f>
        <v>#REF!</v>
      </c>
      <c r="V3820" t="e">
        <f>I3820=#REF!</f>
        <v>#REF!</v>
      </c>
      <c r="W3820" t="e">
        <f>J3820=#REF!</f>
        <v>#REF!</v>
      </c>
      <c r="X3820" t="e">
        <f>K3820=#REF!</f>
        <v>#REF!</v>
      </c>
      <c r="Y3820" t="e">
        <f>L3820=#REF!</f>
        <v>#REF!</v>
      </c>
    </row>
    <row r="3821" spans="1:25">
      <c r="A3821" s="3">
        <v>18378</v>
      </c>
      <c r="B3821" s="5" t="s">
        <v>298</v>
      </c>
      <c r="C3821" s="10" t="s">
        <v>31</v>
      </c>
      <c r="D3821" s="12"/>
      <c r="E3821" s="8"/>
      <c r="F3821" s="5"/>
      <c r="G3821" s="4"/>
      <c r="H3821" s="6" t="s">
        <v>32</v>
      </c>
      <c r="I3821" s="4" t="s">
        <v>363</v>
      </c>
      <c r="J3821" s="5" t="s">
        <v>285</v>
      </c>
      <c r="K3821" s="5" t="s">
        <v>369</v>
      </c>
      <c r="L3821" s="5" t="s">
        <v>17</v>
      </c>
      <c r="M3821" s="18" t="e">
        <f t="shared" si="59"/>
        <v>#N/A</v>
      </c>
      <c r="N3821" t="e">
        <f>A3821=#REF!</f>
        <v>#REF!</v>
      </c>
      <c r="O3821" t="e">
        <f>B3821=#REF!</f>
        <v>#REF!</v>
      </c>
      <c r="P3821" t="e">
        <f>C3821=#REF!</f>
        <v>#REF!</v>
      </c>
      <c r="Q3821" t="e">
        <f>D3821=#REF!</f>
        <v>#REF!</v>
      </c>
      <c r="R3821" t="e">
        <f>E3821=#REF!</f>
        <v>#REF!</v>
      </c>
      <c r="S3821" t="e">
        <f>F3821=#REF!</f>
        <v>#REF!</v>
      </c>
      <c r="T3821" t="e">
        <f>G3821=#REF!</f>
        <v>#REF!</v>
      </c>
      <c r="U3821" t="e">
        <f>H3821=#REF!</f>
        <v>#REF!</v>
      </c>
      <c r="V3821" t="e">
        <f>I3821=#REF!</f>
        <v>#REF!</v>
      </c>
      <c r="W3821" t="e">
        <f>J3821=#REF!</f>
        <v>#REF!</v>
      </c>
      <c r="X3821" t="e">
        <f>K3821=#REF!</f>
        <v>#REF!</v>
      </c>
      <c r="Y3821" t="e">
        <f>L3821=#REF!</f>
        <v>#REF!</v>
      </c>
    </row>
    <row r="3822" spans="1:25">
      <c r="A3822" s="4">
        <v>18379</v>
      </c>
      <c r="B3822" s="5" t="s">
        <v>298</v>
      </c>
      <c r="C3822" s="10" t="s">
        <v>31</v>
      </c>
      <c r="D3822" s="12"/>
      <c r="E3822" s="8"/>
      <c r="F3822" s="5"/>
      <c r="G3822" s="4"/>
      <c r="H3822" s="6" t="s">
        <v>32</v>
      </c>
      <c r="I3822" s="4" t="s">
        <v>363</v>
      </c>
      <c r="J3822" s="5" t="s">
        <v>285</v>
      </c>
      <c r="K3822" s="5" t="s">
        <v>524</v>
      </c>
      <c r="L3822" s="5" t="s">
        <v>17</v>
      </c>
      <c r="M3822" s="18" t="e">
        <f t="shared" si="59"/>
        <v>#N/A</v>
      </c>
      <c r="N3822" t="e">
        <f>A3822=#REF!</f>
        <v>#REF!</v>
      </c>
      <c r="O3822" t="e">
        <f>B3822=#REF!</f>
        <v>#REF!</v>
      </c>
      <c r="P3822" t="e">
        <f>C3822=#REF!</f>
        <v>#REF!</v>
      </c>
      <c r="Q3822" t="e">
        <f>D3822=#REF!</f>
        <v>#REF!</v>
      </c>
      <c r="R3822" t="e">
        <f>E3822=#REF!</f>
        <v>#REF!</v>
      </c>
      <c r="S3822" t="e">
        <f>F3822=#REF!</f>
        <v>#REF!</v>
      </c>
      <c r="T3822" t="e">
        <f>G3822=#REF!</f>
        <v>#REF!</v>
      </c>
      <c r="U3822" t="e">
        <f>H3822=#REF!</f>
        <v>#REF!</v>
      </c>
      <c r="V3822" t="e">
        <f>I3822=#REF!</f>
        <v>#REF!</v>
      </c>
      <c r="W3822" t="e">
        <f>J3822=#REF!</f>
        <v>#REF!</v>
      </c>
      <c r="X3822" t="e">
        <f>K3822=#REF!</f>
        <v>#REF!</v>
      </c>
      <c r="Y3822" t="e">
        <f>L3822=#REF!</f>
        <v>#REF!</v>
      </c>
    </row>
    <row r="3823" spans="1:25">
      <c r="A3823" s="3">
        <v>18380</v>
      </c>
      <c r="B3823" s="5" t="s">
        <v>298</v>
      </c>
      <c r="C3823" s="10" t="s">
        <v>34</v>
      </c>
      <c r="D3823" s="12" t="s">
        <v>37</v>
      </c>
      <c r="E3823" s="8"/>
      <c r="F3823" s="5"/>
      <c r="G3823" s="4"/>
      <c r="H3823" s="6" t="s">
        <v>36</v>
      </c>
      <c r="I3823" s="4" t="s">
        <v>363</v>
      </c>
      <c r="J3823" s="5" t="s">
        <v>284</v>
      </c>
      <c r="K3823" s="5" t="s">
        <v>510</v>
      </c>
      <c r="L3823" s="5" t="s">
        <v>17</v>
      </c>
      <c r="M3823" s="18" t="e">
        <f t="shared" si="59"/>
        <v>#N/A</v>
      </c>
      <c r="N3823" t="e">
        <f>A3823=#REF!</f>
        <v>#REF!</v>
      </c>
      <c r="O3823" t="e">
        <f>B3823=#REF!</f>
        <v>#REF!</v>
      </c>
      <c r="P3823" t="e">
        <f>C3823=#REF!</f>
        <v>#REF!</v>
      </c>
      <c r="Q3823" t="e">
        <f>D3823=#REF!</f>
        <v>#REF!</v>
      </c>
      <c r="R3823" t="e">
        <f>E3823=#REF!</f>
        <v>#REF!</v>
      </c>
      <c r="S3823" t="e">
        <f>F3823=#REF!</f>
        <v>#REF!</v>
      </c>
      <c r="T3823" t="e">
        <f>G3823=#REF!</f>
        <v>#REF!</v>
      </c>
      <c r="U3823" t="e">
        <f>H3823=#REF!</f>
        <v>#REF!</v>
      </c>
      <c r="V3823" t="e">
        <f>I3823=#REF!</f>
        <v>#REF!</v>
      </c>
      <c r="W3823" t="e">
        <f>J3823=#REF!</f>
        <v>#REF!</v>
      </c>
      <c r="X3823" t="e">
        <f>K3823=#REF!</f>
        <v>#REF!</v>
      </c>
      <c r="Y3823" t="e">
        <f>L3823=#REF!</f>
        <v>#REF!</v>
      </c>
    </row>
    <row r="3824" spans="1:25">
      <c r="A3824" s="4">
        <v>18381</v>
      </c>
      <c r="B3824" s="5" t="s">
        <v>298</v>
      </c>
      <c r="C3824" s="10" t="s">
        <v>34</v>
      </c>
      <c r="D3824" s="12" t="s">
        <v>37</v>
      </c>
      <c r="E3824" s="8"/>
      <c r="F3824" s="5"/>
      <c r="G3824" s="4"/>
      <c r="H3824" s="6" t="s">
        <v>36</v>
      </c>
      <c r="I3824" s="4" t="s">
        <v>363</v>
      </c>
      <c r="J3824" s="5" t="s">
        <v>284</v>
      </c>
      <c r="K3824" s="5" t="s">
        <v>860</v>
      </c>
      <c r="L3824" s="5" t="s">
        <v>17</v>
      </c>
      <c r="M3824" s="18" t="e">
        <f t="shared" si="59"/>
        <v>#N/A</v>
      </c>
      <c r="N3824" t="e">
        <f>A3824=#REF!</f>
        <v>#REF!</v>
      </c>
      <c r="O3824" t="e">
        <f>B3824=#REF!</f>
        <v>#REF!</v>
      </c>
      <c r="P3824" t="e">
        <f>C3824=#REF!</f>
        <v>#REF!</v>
      </c>
      <c r="Q3824" t="e">
        <f>D3824=#REF!</f>
        <v>#REF!</v>
      </c>
      <c r="R3824" t="e">
        <f>E3824=#REF!</f>
        <v>#REF!</v>
      </c>
      <c r="S3824" t="e">
        <f>F3824=#REF!</f>
        <v>#REF!</v>
      </c>
      <c r="T3824" t="e">
        <f>G3824=#REF!</f>
        <v>#REF!</v>
      </c>
      <c r="U3824" t="e">
        <f>H3824=#REF!</f>
        <v>#REF!</v>
      </c>
      <c r="V3824" t="e">
        <f>I3824=#REF!</f>
        <v>#REF!</v>
      </c>
      <c r="W3824" t="e">
        <f>J3824=#REF!</f>
        <v>#REF!</v>
      </c>
      <c r="X3824" t="e">
        <f>K3824=#REF!</f>
        <v>#REF!</v>
      </c>
      <c r="Y3824" t="e">
        <f>L3824=#REF!</f>
        <v>#REF!</v>
      </c>
    </row>
    <row r="3825" spans="1:25">
      <c r="A3825" s="3">
        <v>18382</v>
      </c>
      <c r="B3825" s="5" t="s">
        <v>298</v>
      </c>
      <c r="C3825" s="10" t="s">
        <v>34</v>
      </c>
      <c r="D3825" s="12" t="s">
        <v>37</v>
      </c>
      <c r="E3825" s="8"/>
      <c r="F3825" s="5"/>
      <c r="G3825" s="4"/>
      <c r="H3825" s="6" t="s">
        <v>36</v>
      </c>
      <c r="I3825" s="4" t="s">
        <v>363</v>
      </c>
      <c r="J3825" s="5" t="s">
        <v>284</v>
      </c>
      <c r="K3825" s="5" t="s">
        <v>192</v>
      </c>
      <c r="L3825" s="5" t="s">
        <v>17</v>
      </c>
      <c r="M3825" s="18" t="e">
        <f t="shared" si="59"/>
        <v>#N/A</v>
      </c>
      <c r="N3825" t="e">
        <f>A3825=#REF!</f>
        <v>#REF!</v>
      </c>
      <c r="O3825" t="e">
        <f>B3825=#REF!</f>
        <v>#REF!</v>
      </c>
      <c r="P3825" t="e">
        <f>C3825=#REF!</f>
        <v>#REF!</v>
      </c>
      <c r="Q3825" t="e">
        <f>D3825=#REF!</f>
        <v>#REF!</v>
      </c>
      <c r="R3825" t="e">
        <f>E3825=#REF!</f>
        <v>#REF!</v>
      </c>
      <c r="S3825" t="e">
        <f>F3825=#REF!</f>
        <v>#REF!</v>
      </c>
      <c r="T3825" t="e">
        <f>G3825=#REF!</f>
        <v>#REF!</v>
      </c>
      <c r="U3825" t="e">
        <f>H3825=#REF!</f>
        <v>#REF!</v>
      </c>
      <c r="V3825" t="e">
        <f>I3825=#REF!</f>
        <v>#REF!</v>
      </c>
      <c r="W3825" t="e">
        <f>J3825=#REF!</f>
        <v>#REF!</v>
      </c>
      <c r="X3825" t="e">
        <f>K3825=#REF!</f>
        <v>#REF!</v>
      </c>
      <c r="Y3825" t="e">
        <f>L3825=#REF!</f>
        <v>#REF!</v>
      </c>
    </row>
    <row r="3826" spans="1:25">
      <c r="A3826" s="4">
        <v>18383</v>
      </c>
      <c r="B3826" s="5" t="s">
        <v>298</v>
      </c>
      <c r="C3826" s="10" t="s">
        <v>34</v>
      </c>
      <c r="D3826" s="12" t="s">
        <v>37</v>
      </c>
      <c r="E3826" s="8"/>
      <c r="F3826" s="5"/>
      <c r="G3826" s="4"/>
      <c r="H3826" s="6" t="s">
        <v>36</v>
      </c>
      <c r="I3826" s="4" t="s">
        <v>363</v>
      </c>
      <c r="J3826" s="5" t="s">
        <v>284</v>
      </c>
      <c r="K3826" s="5" t="s">
        <v>193</v>
      </c>
      <c r="L3826" s="5" t="s">
        <v>17</v>
      </c>
      <c r="M3826" s="18" t="e">
        <f t="shared" si="59"/>
        <v>#N/A</v>
      </c>
      <c r="N3826" t="e">
        <f>A3826=#REF!</f>
        <v>#REF!</v>
      </c>
      <c r="O3826" t="e">
        <f>B3826=#REF!</f>
        <v>#REF!</v>
      </c>
      <c r="P3826" t="e">
        <f>C3826=#REF!</f>
        <v>#REF!</v>
      </c>
      <c r="Q3826" t="e">
        <f>D3826=#REF!</f>
        <v>#REF!</v>
      </c>
      <c r="R3826" t="e">
        <f>E3826=#REF!</f>
        <v>#REF!</v>
      </c>
      <c r="S3826" t="e">
        <f>F3826=#REF!</f>
        <v>#REF!</v>
      </c>
      <c r="T3826" t="e">
        <f>G3826=#REF!</f>
        <v>#REF!</v>
      </c>
      <c r="U3826" t="e">
        <f>H3826=#REF!</f>
        <v>#REF!</v>
      </c>
      <c r="V3826" t="e">
        <f>I3826=#REF!</f>
        <v>#REF!</v>
      </c>
      <c r="W3826" t="e">
        <f>J3826=#REF!</f>
        <v>#REF!</v>
      </c>
      <c r="X3826" t="e">
        <f>K3826=#REF!</f>
        <v>#REF!</v>
      </c>
      <c r="Y3826" t="e">
        <f>L3826=#REF!</f>
        <v>#REF!</v>
      </c>
    </row>
    <row r="3827" spans="1:25">
      <c r="A3827" s="3">
        <v>18384</v>
      </c>
      <c r="B3827" s="5" t="s">
        <v>298</v>
      </c>
      <c r="C3827" s="10" t="s">
        <v>31</v>
      </c>
      <c r="D3827" s="12"/>
      <c r="E3827" s="8"/>
      <c r="F3827" s="5"/>
      <c r="G3827" s="4"/>
      <c r="H3827" s="6" t="s">
        <v>32</v>
      </c>
      <c r="I3827" s="4" t="s">
        <v>364</v>
      </c>
      <c r="J3827" s="5" t="s">
        <v>285</v>
      </c>
      <c r="K3827" s="5" t="s">
        <v>33</v>
      </c>
      <c r="L3827" s="5" t="s">
        <v>17</v>
      </c>
      <c r="M3827" s="18" t="e">
        <f t="shared" si="59"/>
        <v>#N/A</v>
      </c>
      <c r="N3827" t="e">
        <f>A3827=#REF!</f>
        <v>#REF!</v>
      </c>
      <c r="O3827" t="e">
        <f>B3827=#REF!</f>
        <v>#REF!</v>
      </c>
      <c r="P3827" t="e">
        <f>C3827=#REF!</f>
        <v>#REF!</v>
      </c>
      <c r="Q3827" t="e">
        <f>D3827=#REF!</f>
        <v>#REF!</v>
      </c>
      <c r="R3827" t="e">
        <f>E3827=#REF!</f>
        <v>#REF!</v>
      </c>
      <c r="S3827" t="e">
        <f>F3827=#REF!</f>
        <v>#REF!</v>
      </c>
      <c r="T3827" t="e">
        <f>G3827=#REF!</f>
        <v>#REF!</v>
      </c>
      <c r="U3827" t="e">
        <f>H3827=#REF!</f>
        <v>#REF!</v>
      </c>
      <c r="V3827" t="e">
        <f>I3827=#REF!</f>
        <v>#REF!</v>
      </c>
      <c r="W3827" t="e">
        <f>J3827=#REF!</f>
        <v>#REF!</v>
      </c>
      <c r="X3827" t="e">
        <f>K3827=#REF!</f>
        <v>#REF!</v>
      </c>
      <c r="Y3827" t="e">
        <f>L3827=#REF!</f>
        <v>#REF!</v>
      </c>
    </row>
    <row r="3828" spans="1:25">
      <c r="A3828" s="4">
        <v>18385</v>
      </c>
      <c r="B3828" s="5" t="s">
        <v>298</v>
      </c>
      <c r="C3828" s="10" t="s">
        <v>31</v>
      </c>
      <c r="D3828" s="12"/>
      <c r="E3828" s="8"/>
      <c r="F3828" s="5"/>
      <c r="G3828" s="4"/>
      <c r="H3828" s="6" t="s">
        <v>32</v>
      </c>
      <c r="I3828" s="4" t="s">
        <v>364</v>
      </c>
      <c r="J3828" s="5" t="s">
        <v>285</v>
      </c>
      <c r="K3828" s="5" t="s">
        <v>486</v>
      </c>
      <c r="L3828" s="5" t="s">
        <v>17</v>
      </c>
      <c r="M3828" s="18" t="e">
        <f t="shared" si="59"/>
        <v>#N/A</v>
      </c>
      <c r="N3828" t="e">
        <f>A3828=#REF!</f>
        <v>#REF!</v>
      </c>
      <c r="O3828" t="e">
        <f>B3828=#REF!</f>
        <v>#REF!</v>
      </c>
      <c r="P3828" t="e">
        <f>C3828=#REF!</f>
        <v>#REF!</v>
      </c>
      <c r="Q3828" t="e">
        <f>D3828=#REF!</f>
        <v>#REF!</v>
      </c>
      <c r="R3828" t="e">
        <f>E3828=#REF!</f>
        <v>#REF!</v>
      </c>
      <c r="S3828" t="e">
        <f>F3828=#REF!</f>
        <v>#REF!</v>
      </c>
      <c r="T3828" t="e">
        <f>G3828=#REF!</f>
        <v>#REF!</v>
      </c>
      <c r="U3828" t="e">
        <f>H3828=#REF!</f>
        <v>#REF!</v>
      </c>
      <c r="V3828" t="e">
        <f>I3828=#REF!</f>
        <v>#REF!</v>
      </c>
      <c r="W3828" t="e">
        <f>J3828=#REF!</f>
        <v>#REF!</v>
      </c>
      <c r="X3828" t="e">
        <f>K3828=#REF!</f>
        <v>#REF!</v>
      </c>
      <c r="Y3828" t="e">
        <f>L3828=#REF!</f>
        <v>#REF!</v>
      </c>
    </row>
    <row r="3829" spans="1:25">
      <c r="A3829" s="3">
        <v>18386</v>
      </c>
      <c r="B3829" s="5" t="s">
        <v>298</v>
      </c>
      <c r="C3829" s="10" t="s">
        <v>31</v>
      </c>
      <c r="D3829" s="12"/>
      <c r="E3829" s="8"/>
      <c r="F3829" s="5"/>
      <c r="G3829" s="4"/>
      <c r="H3829" s="6" t="s">
        <v>32</v>
      </c>
      <c r="I3829" s="4" t="s">
        <v>364</v>
      </c>
      <c r="J3829" s="5" t="s">
        <v>285</v>
      </c>
      <c r="K3829" s="5" t="s">
        <v>857</v>
      </c>
      <c r="L3829" s="5" t="s">
        <v>17</v>
      </c>
      <c r="M3829" s="18" t="e">
        <f t="shared" si="59"/>
        <v>#N/A</v>
      </c>
      <c r="N3829" t="e">
        <f>A3829=#REF!</f>
        <v>#REF!</v>
      </c>
      <c r="O3829" t="e">
        <f>B3829=#REF!</f>
        <v>#REF!</v>
      </c>
      <c r="P3829" t="e">
        <f>C3829=#REF!</f>
        <v>#REF!</v>
      </c>
      <c r="Q3829" t="e">
        <f>D3829=#REF!</f>
        <v>#REF!</v>
      </c>
      <c r="R3829" t="e">
        <f>E3829=#REF!</f>
        <v>#REF!</v>
      </c>
      <c r="S3829" t="e">
        <f>F3829=#REF!</f>
        <v>#REF!</v>
      </c>
      <c r="T3829" t="e">
        <f>G3829=#REF!</f>
        <v>#REF!</v>
      </c>
      <c r="U3829" t="e">
        <f>H3829=#REF!</f>
        <v>#REF!</v>
      </c>
      <c r="V3829" t="e">
        <f>I3829=#REF!</f>
        <v>#REF!</v>
      </c>
      <c r="W3829" t="e">
        <f>J3829=#REF!</f>
        <v>#REF!</v>
      </c>
      <c r="X3829" t="e">
        <f>K3829=#REF!</f>
        <v>#REF!</v>
      </c>
      <c r="Y3829" t="e">
        <f>L3829=#REF!</f>
        <v>#REF!</v>
      </c>
    </row>
    <row r="3830" spans="1:25">
      <c r="A3830" s="4">
        <v>18387</v>
      </c>
      <c r="B3830" s="5" t="s">
        <v>298</v>
      </c>
      <c r="C3830" s="10" t="s">
        <v>31</v>
      </c>
      <c r="D3830" s="12"/>
      <c r="E3830" s="8"/>
      <c r="F3830" s="5"/>
      <c r="G3830" s="4"/>
      <c r="H3830" s="6" t="s">
        <v>32</v>
      </c>
      <c r="I3830" s="4" t="s">
        <v>364</v>
      </c>
      <c r="J3830" s="5" t="s">
        <v>285</v>
      </c>
      <c r="K3830" s="5" t="s">
        <v>573</v>
      </c>
      <c r="L3830" s="5" t="s">
        <v>17</v>
      </c>
      <c r="M3830" s="18" t="e">
        <f t="shared" si="59"/>
        <v>#N/A</v>
      </c>
      <c r="N3830" t="e">
        <f>A3830=#REF!</f>
        <v>#REF!</v>
      </c>
      <c r="O3830" t="e">
        <f>B3830=#REF!</f>
        <v>#REF!</v>
      </c>
      <c r="P3830" t="e">
        <f>C3830=#REF!</f>
        <v>#REF!</v>
      </c>
      <c r="Q3830" t="e">
        <f>D3830=#REF!</f>
        <v>#REF!</v>
      </c>
      <c r="R3830" t="e">
        <f>E3830=#REF!</f>
        <v>#REF!</v>
      </c>
      <c r="S3830" t="e">
        <f>F3830=#REF!</f>
        <v>#REF!</v>
      </c>
      <c r="T3830" t="e">
        <f>G3830=#REF!</f>
        <v>#REF!</v>
      </c>
      <c r="U3830" t="e">
        <f>H3830=#REF!</f>
        <v>#REF!</v>
      </c>
      <c r="V3830" t="e">
        <f>I3830=#REF!</f>
        <v>#REF!</v>
      </c>
      <c r="W3830" t="e">
        <f>J3830=#REF!</f>
        <v>#REF!</v>
      </c>
      <c r="X3830" t="e">
        <f>K3830=#REF!</f>
        <v>#REF!</v>
      </c>
      <c r="Y3830" t="e">
        <f>L3830=#REF!</f>
        <v>#REF!</v>
      </c>
    </row>
    <row r="3831" spans="1:25">
      <c r="A3831" s="3">
        <v>18388</v>
      </c>
      <c r="B3831" s="5" t="s">
        <v>298</v>
      </c>
      <c r="C3831" s="10" t="s">
        <v>31</v>
      </c>
      <c r="D3831" s="12"/>
      <c r="E3831" s="8"/>
      <c r="F3831" s="5"/>
      <c r="G3831" s="4"/>
      <c r="H3831" s="6" t="s">
        <v>32</v>
      </c>
      <c r="I3831" s="4" t="s">
        <v>364</v>
      </c>
      <c r="J3831" s="5" t="s">
        <v>285</v>
      </c>
      <c r="K3831" s="5" t="s">
        <v>858</v>
      </c>
      <c r="L3831" s="5" t="s">
        <v>17</v>
      </c>
      <c r="M3831" s="18" t="e">
        <f t="shared" si="59"/>
        <v>#N/A</v>
      </c>
      <c r="N3831" t="e">
        <f>A3831=#REF!</f>
        <v>#REF!</v>
      </c>
      <c r="O3831" t="e">
        <f>B3831=#REF!</f>
        <v>#REF!</v>
      </c>
      <c r="P3831" t="e">
        <f>C3831=#REF!</f>
        <v>#REF!</v>
      </c>
      <c r="Q3831" t="e">
        <f>D3831=#REF!</f>
        <v>#REF!</v>
      </c>
      <c r="R3831" t="e">
        <f>E3831=#REF!</f>
        <v>#REF!</v>
      </c>
      <c r="S3831" t="e">
        <f>F3831=#REF!</f>
        <v>#REF!</v>
      </c>
      <c r="T3831" t="e">
        <f>G3831=#REF!</f>
        <v>#REF!</v>
      </c>
      <c r="U3831" t="e">
        <f>H3831=#REF!</f>
        <v>#REF!</v>
      </c>
      <c r="V3831" t="e">
        <f>I3831=#REF!</f>
        <v>#REF!</v>
      </c>
      <c r="W3831" t="e">
        <f>J3831=#REF!</f>
        <v>#REF!</v>
      </c>
      <c r="X3831" t="e">
        <f>K3831=#REF!</f>
        <v>#REF!</v>
      </c>
      <c r="Y3831" t="e">
        <f>L3831=#REF!</f>
        <v>#REF!</v>
      </c>
    </row>
    <row r="3832" spans="1:25">
      <c r="A3832" s="4">
        <v>18389</v>
      </c>
      <c r="B3832" s="5" t="s">
        <v>298</v>
      </c>
      <c r="C3832" s="10" t="s">
        <v>34</v>
      </c>
      <c r="D3832" s="12" t="s">
        <v>37</v>
      </c>
      <c r="E3832" s="8"/>
      <c r="F3832" s="5"/>
      <c r="G3832" s="4"/>
      <c r="H3832" s="6" t="s">
        <v>36</v>
      </c>
      <c r="I3832" s="4" t="s">
        <v>364</v>
      </c>
      <c r="J3832" s="5" t="s">
        <v>284</v>
      </c>
      <c r="K3832" s="5" t="s">
        <v>510</v>
      </c>
      <c r="L3832" s="5" t="s">
        <v>17</v>
      </c>
      <c r="M3832" s="18" t="e">
        <f t="shared" si="59"/>
        <v>#N/A</v>
      </c>
      <c r="N3832" t="e">
        <f>A3832=#REF!</f>
        <v>#REF!</v>
      </c>
      <c r="O3832" t="e">
        <f>B3832=#REF!</f>
        <v>#REF!</v>
      </c>
      <c r="P3832" t="e">
        <f>C3832=#REF!</f>
        <v>#REF!</v>
      </c>
      <c r="Q3832" t="e">
        <f>D3832=#REF!</f>
        <v>#REF!</v>
      </c>
      <c r="R3832" t="e">
        <f>E3832=#REF!</f>
        <v>#REF!</v>
      </c>
      <c r="S3832" t="e">
        <f>F3832=#REF!</f>
        <v>#REF!</v>
      </c>
      <c r="T3832" t="e">
        <f>G3832=#REF!</f>
        <v>#REF!</v>
      </c>
      <c r="U3832" t="e">
        <f>H3832=#REF!</f>
        <v>#REF!</v>
      </c>
      <c r="V3832" t="e">
        <f>I3832=#REF!</f>
        <v>#REF!</v>
      </c>
      <c r="W3832" t="e">
        <f>J3832=#REF!</f>
        <v>#REF!</v>
      </c>
      <c r="X3832" t="e">
        <f>K3832=#REF!</f>
        <v>#REF!</v>
      </c>
      <c r="Y3832" t="e">
        <f>L3832=#REF!</f>
        <v>#REF!</v>
      </c>
    </row>
    <row r="3833" spans="1:25">
      <c r="A3833" s="3">
        <v>18390</v>
      </c>
      <c r="B3833" s="5" t="s">
        <v>298</v>
      </c>
      <c r="C3833" s="10" t="s">
        <v>200</v>
      </c>
      <c r="D3833" s="12"/>
      <c r="E3833" s="8"/>
      <c r="F3833" s="5"/>
      <c r="G3833" s="4"/>
      <c r="H3833" s="6" t="s">
        <v>201</v>
      </c>
      <c r="I3833" s="4" t="s">
        <v>362</v>
      </c>
      <c r="J3833" s="5" t="s">
        <v>284</v>
      </c>
      <c r="K3833" s="5" t="s">
        <v>524</v>
      </c>
      <c r="L3833" s="5" t="s">
        <v>17</v>
      </c>
      <c r="M3833" s="18" t="e">
        <f t="shared" si="59"/>
        <v>#N/A</v>
      </c>
      <c r="N3833" t="e">
        <f>A3833=#REF!</f>
        <v>#REF!</v>
      </c>
      <c r="O3833" t="e">
        <f>B3833=#REF!</f>
        <v>#REF!</v>
      </c>
      <c r="P3833" t="e">
        <f>C3833=#REF!</f>
        <v>#REF!</v>
      </c>
      <c r="Q3833" t="e">
        <f>D3833=#REF!</f>
        <v>#REF!</v>
      </c>
      <c r="R3833" t="e">
        <f>E3833=#REF!</f>
        <v>#REF!</v>
      </c>
      <c r="S3833" t="e">
        <f>F3833=#REF!</f>
        <v>#REF!</v>
      </c>
      <c r="T3833" t="e">
        <f>G3833=#REF!</f>
        <v>#REF!</v>
      </c>
      <c r="U3833" t="e">
        <f>H3833=#REF!</f>
        <v>#REF!</v>
      </c>
      <c r="V3833" t="e">
        <f>I3833=#REF!</f>
        <v>#REF!</v>
      </c>
      <c r="W3833" t="e">
        <f>J3833=#REF!</f>
        <v>#REF!</v>
      </c>
      <c r="X3833" t="e">
        <f>K3833=#REF!</f>
        <v>#REF!</v>
      </c>
      <c r="Y3833" t="e">
        <f>L3833=#REF!</f>
        <v>#REF!</v>
      </c>
    </row>
    <row r="3834" spans="1:25">
      <c r="A3834" s="4">
        <v>18392</v>
      </c>
      <c r="B3834" s="5" t="s">
        <v>298</v>
      </c>
      <c r="C3834" s="10" t="s">
        <v>200</v>
      </c>
      <c r="D3834" s="12"/>
      <c r="E3834" s="8"/>
      <c r="F3834" s="5"/>
      <c r="G3834" s="4"/>
      <c r="H3834" s="6" t="s">
        <v>201</v>
      </c>
      <c r="I3834" s="4" t="s">
        <v>363</v>
      </c>
      <c r="J3834" s="5" t="s">
        <v>284</v>
      </c>
      <c r="K3834" s="5" t="s">
        <v>33</v>
      </c>
      <c r="L3834" s="5" t="s">
        <v>17</v>
      </c>
      <c r="M3834" s="18" t="e">
        <f t="shared" si="59"/>
        <v>#N/A</v>
      </c>
      <c r="N3834" t="e">
        <f>A3834=#REF!</f>
        <v>#REF!</v>
      </c>
      <c r="O3834" t="e">
        <f>B3834=#REF!</f>
        <v>#REF!</v>
      </c>
      <c r="P3834" t="e">
        <f>C3834=#REF!</f>
        <v>#REF!</v>
      </c>
      <c r="Q3834" t="e">
        <f>D3834=#REF!</f>
        <v>#REF!</v>
      </c>
      <c r="R3834" t="e">
        <f>E3834=#REF!</f>
        <v>#REF!</v>
      </c>
      <c r="S3834" t="e">
        <f>F3834=#REF!</f>
        <v>#REF!</v>
      </c>
      <c r="T3834" t="e">
        <f>G3834=#REF!</f>
        <v>#REF!</v>
      </c>
      <c r="U3834" t="e">
        <f>H3834=#REF!</f>
        <v>#REF!</v>
      </c>
      <c r="V3834" t="e">
        <f>I3834=#REF!</f>
        <v>#REF!</v>
      </c>
      <c r="W3834" t="e">
        <f>J3834=#REF!</f>
        <v>#REF!</v>
      </c>
      <c r="X3834" t="e">
        <f>K3834=#REF!</f>
        <v>#REF!</v>
      </c>
      <c r="Y3834" t="e">
        <f>L3834=#REF!</f>
        <v>#REF!</v>
      </c>
    </row>
    <row r="3835" spans="1:25">
      <c r="A3835" s="3">
        <v>18393</v>
      </c>
      <c r="B3835" s="5" t="s">
        <v>298</v>
      </c>
      <c r="C3835" s="10" t="s">
        <v>200</v>
      </c>
      <c r="D3835" s="12"/>
      <c r="E3835" s="8"/>
      <c r="F3835" s="5"/>
      <c r="G3835" s="4"/>
      <c r="H3835" s="6" t="s">
        <v>201</v>
      </c>
      <c r="I3835" s="4" t="s">
        <v>363</v>
      </c>
      <c r="J3835" s="5" t="s">
        <v>284</v>
      </c>
      <c r="K3835" s="5" t="s">
        <v>486</v>
      </c>
      <c r="L3835" s="5" t="s">
        <v>17</v>
      </c>
      <c r="M3835" s="18" t="e">
        <f t="shared" si="59"/>
        <v>#N/A</v>
      </c>
      <c r="N3835" t="e">
        <f>A3835=#REF!</f>
        <v>#REF!</v>
      </c>
      <c r="O3835" t="e">
        <f>B3835=#REF!</f>
        <v>#REF!</v>
      </c>
      <c r="P3835" t="e">
        <f>C3835=#REF!</f>
        <v>#REF!</v>
      </c>
      <c r="Q3835" t="e">
        <f>D3835=#REF!</f>
        <v>#REF!</v>
      </c>
      <c r="R3835" t="e">
        <f>E3835=#REF!</f>
        <v>#REF!</v>
      </c>
      <c r="S3835" t="e">
        <f>F3835=#REF!</f>
        <v>#REF!</v>
      </c>
      <c r="T3835" t="e">
        <f>G3835=#REF!</f>
        <v>#REF!</v>
      </c>
      <c r="U3835" t="e">
        <f>H3835=#REF!</f>
        <v>#REF!</v>
      </c>
      <c r="V3835" t="e">
        <f>I3835=#REF!</f>
        <v>#REF!</v>
      </c>
      <c r="W3835" t="e">
        <f>J3835=#REF!</f>
        <v>#REF!</v>
      </c>
      <c r="X3835" t="e">
        <f>K3835=#REF!</f>
        <v>#REF!</v>
      </c>
      <c r="Y3835" t="e">
        <f>L3835=#REF!</f>
        <v>#REF!</v>
      </c>
    </row>
    <row r="3836" spans="1:25">
      <c r="A3836" s="4">
        <v>18394</v>
      </c>
      <c r="B3836" s="5" t="s">
        <v>298</v>
      </c>
      <c r="C3836" s="10" t="s">
        <v>200</v>
      </c>
      <c r="D3836" s="12"/>
      <c r="E3836" s="8"/>
      <c r="F3836" s="5"/>
      <c r="G3836" s="4"/>
      <c r="H3836" s="6" t="s">
        <v>201</v>
      </c>
      <c r="I3836" s="4" t="s">
        <v>363</v>
      </c>
      <c r="J3836" s="5" t="s">
        <v>284</v>
      </c>
      <c r="K3836" s="5" t="s">
        <v>524</v>
      </c>
      <c r="L3836" s="5" t="s">
        <v>17</v>
      </c>
      <c r="M3836" s="18" t="e">
        <f t="shared" si="59"/>
        <v>#N/A</v>
      </c>
      <c r="N3836" t="e">
        <f>A3836=#REF!</f>
        <v>#REF!</v>
      </c>
      <c r="O3836" t="e">
        <f>B3836=#REF!</f>
        <v>#REF!</v>
      </c>
      <c r="P3836" t="e">
        <f>C3836=#REF!</f>
        <v>#REF!</v>
      </c>
      <c r="Q3836" t="e">
        <f>D3836=#REF!</f>
        <v>#REF!</v>
      </c>
      <c r="R3836" t="e">
        <f>E3836=#REF!</f>
        <v>#REF!</v>
      </c>
      <c r="S3836" t="e">
        <f>F3836=#REF!</f>
        <v>#REF!</v>
      </c>
      <c r="T3836" t="e">
        <f>G3836=#REF!</f>
        <v>#REF!</v>
      </c>
      <c r="U3836" t="e">
        <f>H3836=#REF!</f>
        <v>#REF!</v>
      </c>
      <c r="V3836" t="e">
        <f>I3836=#REF!</f>
        <v>#REF!</v>
      </c>
      <c r="W3836" t="e">
        <f>J3836=#REF!</f>
        <v>#REF!</v>
      </c>
      <c r="X3836" t="e">
        <f>K3836=#REF!</f>
        <v>#REF!</v>
      </c>
      <c r="Y3836" t="e">
        <f>L3836=#REF!</f>
        <v>#REF!</v>
      </c>
    </row>
    <row r="3837" spans="1:25">
      <c r="A3837" s="3">
        <v>18395</v>
      </c>
      <c r="B3837" s="5" t="s">
        <v>298</v>
      </c>
      <c r="C3837" s="10" t="s">
        <v>200</v>
      </c>
      <c r="D3837" s="12"/>
      <c r="E3837" s="8"/>
      <c r="F3837" s="5"/>
      <c r="G3837" s="4"/>
      <c r="H3837" s="6" t="s">
        <v>201</v>
      </c>
      <c r="I3837" s="4" t="s">
        <v>363</v>
      </c>
      <c r="J3837" s="5" t="s">
        <v>284</v>
      </c>
      <c r="K3837" s="5" t="s">
        <v>510</v>
      </c>
      <c r="L3837" s="5" t="s">
        <v>17</v>
      </c>
      <c r="M3837" s="18" t="e">
        <f t="shared" si="59"/>
        <v>#N/A</v>
      </c>
      <c r="N3837" t="e">
        <f>A3837=#REF!</f>
        <v>#REF!</v>
      </c>
      <c r="O3837" t="e">
        <f>B3837=#REF!</f>
        <v>#REF!</v>
      </c>
      <c r="P3837" t="e">
        <f>C3837=#REF!</f>
        <v>#REF!</v>
      </c>
      <c r="Q3837" t="e">
        <f>D3837=#REF!</f>
        <v>#REF!</v>
      </c>
      <c r="R3837" t="e">
        <f>E3837=#REF!</f>
        <v>#REF!</v>
      </c>
      <c r="S3837" t="e">
        <f>F3837=#REF!</f>
        <v>#REF!</v>
      </c>
      <c r="T3837" t="e">
        <f>G3837=#REF!</f>
        <v>#REF!</v>
      </c>
      <c r="U3837" t="e">
        <f>H3837=#REF!</f>
        <v>#REF!</v>
      </c>
      <c r="V3837" t="e">
        <f>I3837=#REF!</f>
        <v>#REF!</v>
      </c>
      <c r="W3837" t="e">
        <f>J3837=#REF!</f>
        <v>#REF!</v>
      </c>
      <c r="X3837" t="e">
        <f>K3837=#REF!</f>
        <v>#REF!</v>
      </c>
      <c r="Y3837" t="e">
        <f>L3837=#REF!</f>
        <v>#REF!</v>
      </c>
    </row>
    <row r="3838" spans="1:25">
      <c r="A3838" s="4">
        <v>18396</v>
      </c>
      <c r="B3838" s="5" t="s">
        <v>298</v>
      </c>
      <c r="C3838" s="10" t="s">
        <v>200</v>
      </c>
      <c r="D3838" s="12"/>
      <c r="E3838" s="8"/>
      <c r="F3838" s="5"/>
      <c r="G3838" s="4"/>
      <c r="H3838" s="6" t="s">
        <v>201</v>
      </c>
      <c r="I3838" s="4" t="s">
        <v>364</v>
      </c>
      <c r="J3838" s="5" t="s">
        <v>284</v>
      </c>
      <c r="K3838" s="5" t="s">
        <v>33</v>
      </c>
      <c r="L3838" s="5" t="s">
        <v>17</v>
      </c>
      <c r="M3838" s="18" t="e">
        <f t="shared" si="59"/>
        <v>#N/A</v>
      </c>
      <c r="N3838" t="e">
        <f>A3838=#REF!</f>
        <v>#REF!</v>
      </c>
      <c r="O3838" t="e">
        <f>B3838=#REF!</f>
        <v>#REF!</v>
      </c>
      <c r="P3838" t="e">
        <f>C3838=#REF!</f>
        <v>#REF!</v>
      </c>
      <c r="Q3838" t="e">
        <f>D3838=#REF!</f>
        <v>#REF!</v>
      </c>
      <c r="R3838" t="e">
        <f>E3838=#REF!</f>
        <v>#REF!</v>
      </c>
      <c r="S3838" t="e">
        <f>F3838=#REF!</f>
        <v>#REF!</v>
      </c>
      <c r="T3838" t="e">
        <f>G3838=#REF!</f>
        <v>#REF!</v>
      </c>
      <c r="U3838" t="e">
        <f>H3838=#REF!</f>
        <v>#REF!</v>
      </c>
      <c r="V3838" t="e">
        <f>I3838=#REF!</f>
        <v>#REF!</v>
      </c>
      <c r="W3838" t="e">
        <f>J3838=#REF!</f>
        <v>#REF!</v>
      </c>
      <c r="X3838" t="e">
        <f>K3838=#REF!</f>
        <v>#REF!</v>
      </c>
      <c r="Y3838" t="e">
        <f>L3838=#REF!</f>
        <v>#REF!</v>
      </c>
    </row>
    <row r="3839" spans="1:25">
      <c r="A3839" s="3">
        <v>18397</v>
      </c>
      <c r="B3839" s="5" t="s">
        <v>298</v>
      </c>
      <c r="C3839" s="10" t="s">
        <v>200</v>
      </c>
      <c r="D3839" s="12"/>
      <c r="E3839" s="8"/>
      <c r="F3839" s="5"/>
      <c r="G3839" s="4"/>
      <c r="H3839" s="6" t="s">
        <v>201</v>
      </c>
      <c r="I3839" s="4" t="s">
        <v>364</v>
      </c>
      <c r="J3839" s="5" t="s">
        <v>284</v>
      </c>
      <c r="K3839" s="5" t="s">
        <v>486</v>
      </c>
      <c r="L3839" s="5" t="s">
        <v>17</v>
      </c>
      <c r="M3839" s="18" t="e">
        <f t="shared" si="59"/>
        <v>#N/A</v>
      </c>
      <c r="N3839" t="e">
        <f>A3839=#REF!</f>
        <v>#REF!</v>
      </c>
      <c r="O3839" t="e">
        <f>B3839=#REF!</f>
        <v>#REF!</v>
      </c>
      <c r="P3839" t="e">
        <f>C3839=#REF!</f>
        <v>#REF!</v>
      </c>
      <c r="Q3839" t="e">
        <f>D3839=#REF!</f>
        <v>#REF!</v>
      </c>
      <c r="R3839" t="e">
        <f>E3839=#REF!</f>
        <v>#REF!</v>
      </c>
      <c r="S3839" t="e">
        <f>F3839=#REF!</f>
        <v>#REF!</v>
      </c>
      <c r="T3839" t="e">
        <f>G3839=#REF!</f>
        <v>#REF!</v>
      </c>
      <c r="U3839" t="e">
        <f>H3839=#REF!</f>
        <v>#REF!</v>
      </c>
      <c r="V3839" t="e">
        <f>I3839=#REF!</f>
        <v>#REF!</v>
      </c>
      <c r="W3839" t="e">
        <f>J3839=#REF!</f>
        <v>#REF!</v>
      </c>
      <c r="X3839" t="e">
        <f>K3839=#REF!</f>
        <v>#REF!</v>
      </c>
      <c r="Y3839" t="e">
        <f>L3839=#REF!</f>
        <v>#REF!</v>
      </c>
    </row>
    <row r="3840" spans="1:25">
      <c r="A3840" s="4">
        <v>18399</v>
      </c>
      <c r="B3840" s="5" t="s">
        <v>298</v>
      </c>
      <c r="C3840" s="10" t="s">
        <v>200</v>
      </c>
      <c r="D3840" s="12"/>
      <c r="E3840" s="8"/>
      <c r="F3840" s="5"/>
      <c r="G3840" s="4"/>
      <c r="H3840" s="6" t="s">
        <v>201</v>
      </c>
      <c r="I3840" s="4" t="s">
        <v>364</v>
      </c>
      <c r="J3840" s="5" t="s">
        <v>284</v>
      </c>
      <c r="K3840" s="5" t="s">
        <v>510</v>
      </c>
      <c r="L3840" s="5" t="s">
        <v>17</v>
      </c>
      <c r="M3840" s="18" t="e">
        <f t="shared" si="59"/>
        <v>#N/A</v>
      </c>
      <c r="N3840" t="e">
        <f>A3840=#REF!</f>
        <v>#REF!</v>
      </c>
      <c r="O3840" t="e">
        <f>B3840=#REF!</f>
        <v>#REF!</v>
      </c>
      <c r="P3840" t="e">
        <f>C3840=#REF!</f>
        <v>#REF!</v>
      </c>
      <c r="Q3840" t="e">
        <f>D3840=#REF!</f>
        <v>#REF!</v>
      </c>
      <c r="R3840" t="e">
        <f>E3840=#REF!</f>
        <v>#REF!</v>
      </c>
      <c r="S3840" t="e">
        <f>F3840=#REF!</f>
        <v>#REF!</v>
      </c>
      <c r="T3840" t="e">
        <f>G3840=#REF!</f>
        <v>#REF!</v>
      </c>
      <c r="U3840" t="e">
        <f>H3840=#REF!</f>
        <v>#REF!</v>
      </c>
      <c r="V3840" t="e">
        <f>I3840=#REF!</f>
        <v>#REF!</v>
      </c>
      <c r="W3840" t="e">
        <f>J3840=#REF!</f>
        <v>#REF!</v>
      </c>
      <c r="X3840" t="e">
        <f>K3840=#REF!</f>
        <v>#REF!</v>
      </c>
      <c r="Y3840" t="e">
        <f>L3840=#REF!</f>
        <v>#REF!</v>
      </c>
    </row>
    <row r="3841" spans="1:25">
      <c r="A3841" s="3">
        <v>18400</v>
      </c>
      <c r="B3841" s="5" t="s">
        <v>298</v>
      </c>
      <c r="C3841" s="10" t="s">
        <v>26</v>
      </c>
      <c r="D3841" s="12"/>
      <c r="E3841" s="8"/>
      <c r="F3841" s="5"/>
      <c r="G3841" s="4"/>
      <c r="H3841" s="6" t="s">
        <v>333</v>
      </c>
      <c r="I3841" s="4" t="s">
        <v>362</v>
      </c>
      <c r="J3841" s="5" t="s">
        <v>284</v>
      </c>
      <c r="K3841" s="5"/>
      <c r="L3841" s="5" t="s">
        <v>17</v>
      </c>
      <c r="M3841" s="18" t="e">
        <f t="shared" si="59"/>
        <v>#N/A</v>
      </c>
      <c r="N3841" t="e">
        <f>A3841=#REF!</f>
        <v>#REF!</v>
      </c>
      <c r="O3841" t="e">
        <f>B3841=#REF!</f>
        <v>#REF!</v>
      </c>
      <c r="P3841" t="e">
        <f>C3841=#REF!</f>
        <v>#REF!</v>
      </c>
      <c r="Q3841" t="e">
        <f>D3841=#REF!</f>
        <v>#REF!</v>
      </c>
      <c r="R3841" t="e">
        <f>E3841=#REF!</f>
        <v>#REF!</v>
      </c>
      <c r="S3841" t="e">
        <f>F3841=#REF!</f>
        <v>#REF!</v>
      </c>
      <c r="T3841" t="e">
        <f>G3841=#REF!</f>
        <v>#REF!</v>
      </c>
      <c r="U3841" t="e">
        <f>H3841=#REF!</f>
        <v>#REF!</v>
      </c>
      <c r="V3841" t="e">
        <f>I3841=#REF!</f>
        <v>#REF!</v>
      </c>
      <c r="W3841" t="e">
        <f>J3841=#REF!</f>
        <v>#REF!</v>
      </c>
      <c r="X3841" t="e">
        <f>K3841=#REF!</f>
        <v>#REF!</v>
      </c>
      <c r="Y3841" t="e">
        <f>L3841=#REF!</f>
        <v>#REF!</v>
      </c>
    </row>
    <row r="3842" spans="1:25">
      <c r="A3842" s="4">
        <v>18401</v>
      </c>
      <c r="B3842" s="5" t="s">
        <v>298</v>
      </c>
      <c r="C3842" s="10" t="s">
        <v>26</v>
      </c>
      <c r="D3842" s="12"/>
      <c r="E3842" s="8"/>
      <c r="F3842" s="5"/>
      <c r="G3842" s="4"/>
      <c r="H3842" s="6" t="s">
        <v>334</v>
      </c>
      <c r="I3842" s="4" t="s">
        <v>363</v>
      </c>
      <c r="J3842" s="5" t="s">
        <v>284</v>
      </c>
      <c r="K3842" s="5"/>
      <c r="L3842" s="5" t="s">
        <v>17</v>
      </c>
      <c r="M3842" s="18" t="e">
        <f t="shared" ref="M3842:M3877" si="60">VLOOKUP(A3842,AB:AB,1,FALSE)</f>
        <v>#N/A</v>
      </c>
      <c r="N3842" t="e">
        <f>A3842=#REF!</f>
        <v>#REF!</v>
      </c>
      <c r="O3842" t="e">
        <f>B3842=#REF!</f>
        <v>#REF!</v>
      </c>
      <c r="P3842" t="e">
        <f>C3842=#REF!</f>
        <v>#REF!</v>
      </c>
      <c r="Q3842" t="e">
        <f>D3842=#REF!</f>
        <v>#REF!</v>
      </c>
      <c r="R3842" t="e">
        <f>E3842=#REF!</f>
        <v>#REF!</v>
      </c>
      <c r="S3842" t="e">
        <f>F3842=#REF!</f>
        <v>#REF!</v>
      </c>
      <c r="T3842" t="e">
        <f>G3842=#REF!</f>
        <v>#REF!</v>
      </c>
      <c r="U3842" t="e">
        <f>H3842=#REF!</f>
        <v>#REF!</v>
      </c>
      <c r="V3842" t="e">
        <f>I3842=#REF!</f>
        <v>#REF!</v>
      </c>
      <c r="W3842" t="e">
        <f>J3842=#REF!</f>
        <v>#REF!</v>
      </c>
      <c r="X3842" t="e">
        <f>K3842=#REF!</f>
        <v>#REF!</v>
      </c>
      <c r="Y3842" t="e">
        <f>L3842=#REF!</f>
        <v>#REF!</v>
      </c>
    </row>
    <row r="3843" spans="1:25">
      <c r="A3843" s="3">
        <v>18402</v>
      </c>
      <c r="B3843" s="5" t="s">
        <v>298</v>
      </c>
      <c r="C3843" s="10" t="s">
        <v>26</v>
      </c>
      <c r="D3843" s="12"/>
      <c r="E3843" s="8"/>
      <c r="F3843" s="5"/>
      <c r="G3843" s="4"/>
      <c r="H3843" s="6" t="s">
        <v>335</v>
      </c>
      <c r="I3843" s="4" t="s">
        <v>364</v>
      </c>
      <c r="J3843" s="5" t="s">
        <v>284</v>
      </c>
      <c r="K3843" s="5"/>
      <c r="L3843" s="5" t="s">
        <v>17</v>
      </c>
      <c r="M3843" s="18" t="e">
        <f t="shared" si="60"/>
        <v>#N/A</v>
      </c>
      <c r="N3843" t="e">
        <f>A3843=#REF!</f>
        <v>#REF!</v>
      </c>
      <c r="O3843" t="e">
        <f>B3843=#REF!</f>
        <v>#REF!</v>
      </c>
      <c r="P3843" t="e">
        <f>C3843=#REF!</f>
        <v>#REF!</v>
      </c>
      <c r="Q3843" t="e">
        <f>D3843=#REF!</f>
        <v>#REF!</v>
      </c>
      <c r="R3843" t="e">
        <f>E3843=#REF!</f>
        <v>#REF!</v>
      </c>
      <c r="S3843" t="e">
        <f>F3843=#REF!</f>
        <v>#REF!</v>
      </c>
      <c r="T3843" t="e">
        <f>G3843=#REF!</f>
        <v>#REF!</v>
      </c>
      <c r="U3843" t="e">
        <f>H3843=#REF!</f>
        <v>#REF!</v>
      </c>
      <c r="V3843" t="e">
        <f>I3843=#REF!</f>
        <v>#REF!</v>
      </c>
      <c r="W3843" t="e">
        <f>J3843=#REF!</f>
        <v>#REF!</v>
      </c>
      <c r="X3843" t="e">
        <f>K3843=#REF!</f>
        <v>#REF!</v>
      </c>
      <c r="Y3843" t="e">
        <f>L3843=#REF!</f>
        <v>#REF!</v>
      </c>
    </row>
    <row r="3844" spans="1:25">
      <c r="A3844" s="4">
        <v>18403</v>
      </c>
      <c r="B3844" s="5" t="s">
        <v>298</v>
      </c>
      <c r="C3844" s="10" t="s">
        <v>13</v>
      </c>
      <c r="D3844" s="12"/>
      <c r="E3844" s="8"/>
      <c r="F3844" s="5"/>
      <c r="G3844" s="4"/>
      <c r="H3844" s="6" t="s">
        <v>336</v>
      </c>
      <c r="I3844" s="4" t="s">
        <v>362</v>
      </c>
      <c r="J3844" s="5" t="s">
        <v>285</v>
      </c>
      <c r="K3844" s="5"/>
      <c r="L3844" s="5" t="s">
        <v>17</v>
      </c>
      <c r="M3844" s="18" t="e">
        <f t="shared" si="60"/>
        <v>#N/A</v>
      </c>
      <c r="N3844" t="e">
        <f>A3844=#REF!</f>
        <v>#REF!</v>
      </c>
      <c r="O3844" t="e">
        <f>B3844=#REF!</f>
        <v>#REF!</v>
      </c>
      <c r="P3844" t="e">
        <f>C3844=#REF!</f>
        <v>#REF!</v>
      </c>
      <c r="Q3844" t="e">
        <f>D3844=#REF!</f>
        <v>#REF!</v>
      </c>
      <c r="R3844" t="e">
        <f>E3844=#REF!</f>
        <v>#REF!</v>
      </c>
      <c r="S3844" t="e">
        <f>F3844=#REF!</f>
        <v>#REF!</v>
      </c>
      <c r="T3844" t="e">
        <f>G3844=#REF!</f>
        <v>#REF!</v>
      </c>
      <c r="U3844" t="e">
        <f>H3844=#REF!</f>
        <v>#REF!</v>
      </c>
      <c r="V3844" t="e">
        <f>I3844=#REF!</f>
        <v>#REF!</v>
      </c>
      <c r="W3844" t="e">
        <f>J3844=#REF!</f>
        <v>#REF!</v>
      </c>
      <c r="X3844" t="e">
        <f>K3844=#REF!</f>
        <v>#REF!</v>
      </c>
      <c r="Y3844" t="e">
        <f>L3844=#REF!</f>
        <v>#REF!</v>
      </c>
    </row>
    <row r="3845" spans="1:25">
      <c r="A3845" s="3">
        <v>18404</v>
      </c>
      <c r="B3845" s="5" t="s">
        <v>298</v>
      </c>
      <c r="C3845" s="10" t="s">
        <v>13</v>
      </c>
      <c r="D3845" s="12"/>
      <c r="E3845" s="8"/>
      <c r="F3845" s="5"/>
      <c r="G3845" s="4"/>
      <c r="H3845" s="6" t="s">
        <v>337</v>
      </c>
      <c r="I3845" s="4" t="s">
        <v>364</v>
      </c>
      <c r="J3845" s="5" t="s">
        <v>285</v>
      </c>
      <c r="K3845" s="5"/>
      <c r="L3845" s="5" t="s">
        <v>17</v>
      </c>
      <c r="M3845" s="18" t="e">
        <f t="shared" si="60"/>
        <v>#N/A</v>
      </c>
      <c r="N3845" t="e">
        <f>A3845=#REF!</f>
        <v>#REF!</v>
      </c>
      <c r="O3845" t="e">
        <f>B3845=#REF!</f>
        <v>#REF!</v>
      </c>
      <c r="P3845" t="e">
        <f>C3845=#REF!</f>
        <v>#REF!</v>
      </c>
      <c r="Q3845" t="e">
        <f>D3845=#REF!</f>
        <v>#REF!</v>
      </c>
      <c r="R3845" t="e">
        <f>E3845=#REF!</f>
        <v>#REF!</v>
      </c>
      <c r="S3845" t="e">
        <f>F3845=#REF!</f>
        <v>#REF!</v>
      </c>
      <c r="T3845" t="e">
        <f>G3845=#REF!</f>
        <v>#REF!</v>
      </c>
      <c r="U3845" t="e">
        <f>H3845=#REF!</f>
        <v>#REF!</v>
      </c>
      <c r="V3845" t="e">
        <f>I3845=#REF!</f>
        <v>#REF!</v>
      </c>
      <c r="W3845" t="e">
        <f>J3845=#REF!</f>
        <v>#REF!</v>
      </c>
      <c r="X3845" t="e">
        <f>K3845=#REF!</f>
        <v>#REF!</v>
      </c>
      <c r="Y3845" t="e">
        <f>L3845=#REF!</f>
        <v>#REF!</v>
      </c>
    </row>
    <row r="3846" spans="1:25">
      <c r="A3846" s="4">
        <v>18405</v>
      </c>
      <c r="B3846" s="5" t="s">
        <v>298</v>
      </c>
      <c r="C3846" s="10" t="s">
        <v>31</v>
      </c>
      <c r="D3846" s="12"/>
      <c r="E3846" s="8"/>
      <c r="F3846" s="5"/>
      <c r="G3846" s="4"/>
      <c r="H3846" s="6" t="s">
        <v>32</v>
      </c>
      <c r="I3846" s="4" t="s">
        <v>362</v>
      </c>
      <c r="J3846" s="5" t="s">
        <v>285</v>
      </c>
      <c r="K3846" s="5" t="s">
        <v>523</v>
      </c>
      <c r="L3846" s="5" t="s">
        <v>17</v>
      </c>
      <c r="M3846" s="18" t="e">
        <f t="shared" si="60"/>
        <v>#N/A</v>
      </c>
      <c r="N3846" t="e">
        <f>A3846=#REF!</f>
        <v>#REF!</v>
      </c>
      <c r="O3846" t="e">
        <f>B3846=#REF!</f>
        <v>#REF!</v>
      </c>
      <c r="P3846" t="e">
        <f>C3846=#REF!</f>
        <v>#REF!</v>
      </c>
      <c r="Q3846" t="e">
        <f>D3846=#REF!</f>
        <v>#REF!</v>
      </c>
      <c r="R3846" t="e">
        <f>E3846=#REF!</f>
        <v>#REF!</v>
      </c>
      <c r="S3846" t="e">
        <f>F3846=#REF!</f>
        <v>#REF!</v>
      </c>
      <c r="T3846" t="e">
        <f>G3846=#REF!</f>
        <v>#REF!</v>
      </c>
      <c r="U3846" t="e">
        <f>H3846=#REF!</f>
        <v>#REF!</v>
      </c>
      <c r="V3846" t="e">
        <f>I3846=#REF!</f>
        <v>#REF!</v>
      </c>
      <c r="W3846" t="e">
        <f>J3846=#REF!</f>
        <v>#REF!</v>
      </c>
      <c r="X3846" t="e">
        <f>K3846=#REF!</f>
        <v>#REF!</v>
      </c>
      <c r="Y3846" t="e">
        <f>L3846=#REF!</f>
        <v>#REF!</v>
      </c>
    </row>
    <row r="3847" spans="1:25">
      <c r="A3847" s="3">
        <v>18406</v>
      </c>
      <c r="B3847" s="5" t="s">
        <v>298</v>
      </c>
      <c r="C3847" s="10" t="s">
        <v>31</v>
      </c>
      <c r="D3847" s="12"/>
      <c r="E3847" s="8"/>
      <c r="F3847" s="5"/>
      <c r="G3847" s="4"/>
      <c r="H3847" s="6" t="s">
        <v>32</v>
      </c>
      <c r="I3847" s="4" t="s">
        <v>363</v>
      </c>
      <c r="J3847" s="5" t="s">
        <v>285</v>
      </c>
      <c r="K3847" s="5" t="s">
        <v>523</v>
      </c>
      <c r="L3847" s="5" t="s">
        <v>17</v>
      </c>
      <c r="M3847" s="18" t="e">
        <f t="shared" si="60"/>
        <v>#N/A</v>
      </c>
      <c r="N3847" t="e">
        <f>A3847=#REF!</f>
        <v>#REF!</v>
      </c>
      <c r="O3847" t="e">
        <f>B3847=#REF!</f>
        <v>#REF!</v>
      </c>
      <c r="P3847" t="e">
        <f>C3847=#REF!</f>
        <v>#REF!</v>
      </c>
      <c r="Q3847" t="e">
        <f>D3847=#REF!</f>
        <v>#REF!</v>
      </c>
      <c r="R3847" t="e">
        <f>E3847=#REF!</f>
        <v>#REF!</v>
      </c>
      <c r="S3847" t="e">
        <f>F3847=#REF!</f>
        <v>#REF!</v>
      </c>
      <c r="T3847" t="e">
        <f>G3847=#REF!</f>
        <v>#REF!</v>
      </c>
      <c r="U3847" t="e">
        <f>H3847=#REF!</f>
        <v>#REF!</v>
      </c>
      <c r="V3847" t="e">
        <f>I3847=#REF!</f>
        <v>#REF!</v>
      </c>
      <c r="W3847" t="e">
        <f>J3847=#REF!</f>
        <v>#REF!</v>
      </c>
      <c r="X3847" t="e">
        <f>K3847=#REF!</f>
        <v>#REF!</v>
      </c>
      <c r="Y3847" t="e">
        <f>L3847=#REF!</f>
        <v>#REF!</v>
      </c>
    </row>
    <row r="3848" spans="1:25">
      <c r="A3848" s="4">
        <v>18407</v>
      </c>
      <c r="B3848" s="5" t="s">
        <v>298</v>
      </c>
      <c r="C3848" s="10" t="s">
        <v>31</v>
      </c>
      <c r="D3848" s="12"/>
      <c r="E3848" s="8"/>
      <c r="F3848" s="5"/>
      <c r="G3848" s="4"/>
      <c r="H3848" s="6" t="s">
        <v>32</v>
      </c>
      <c r="I3848" s="4" t="s">
        <v>364</v>
      </c>
      <c r="J3848" s="5" t="s">
        <v>285</v>
      </c>
      <c r="K3848" s="5" t="s">
        <v>523</v>
      </c>
      <c r="L3848" s="5" t="s">
        <v>17</v>
      </c>
      <c r="M3848" s="18" t="e">
        <f t="shared" si="60"/>
        <v>#N/A</v>
      </c>
      <c r="N3848" t="e">
        <f>A3848=#REF!</f>
        <v>#REF!</v>
      </c>
      <c r="O3848" t="e">
        <f>B3848=#REF!</f>
        <v>#REF!</v>
      </c>
      <c r="P3848" t="e">
        <f>C3848=#REF!</f>
        <v>#REF!</v>
      </c>
      <c r="Q3848" t="e">
        <f>D3848=#REF!</f>
        <v>#REF!</v>
      </c>
      <c r="R3848" t="e">
        <f>E3848=#REF!</f>
        <v>#REF!</v>
      </c>
      <c r="S3848" t="e">
        <f>F3848=#REF!</f>
        <v>#REF!</v>
      </c>
      <c r="T3848" t="e">
        <f>G3848=#REF!</f>
        <v>#REF!</v>
      </c>
      <c r="U3848" t="e">
        <f>H3848=#REF!</f>
        <v>#REF!</v>
      </c>
      <c r="V3848" t="e">
        <f>I3848=#REF!</f>
        <v>#REF!</v>
      </c>
      <c r="W3848" t="e">
        <f>J3848=#REF!</f>
        <v>#REF!</v>
      </c>
      <c r="X3848" t="e">
        <f>K3848=#REF!</f>
        <v>#REF!</v>
      </c>
      <c r="Y3848" t="e">
        <f>L3848=#REF!</f>
        <v>#REF!</v>
      </c>
    </row>
    <row r="3849" spans="1:25">
      <c r="A3849" s="3">
        <v>18409</v>
      </c>
      <c r="B3849" s="5" t="s">
        <v>298</v>
      </c>
      <c r="C3849" s="10" t="s">
        <v>200</v>
      </c>
      <c r="D3849" s="12"/>
      <c r="E3849" s="8"/>
      <c r="F3849" s="5"/>
      <c r="G3849" s="4"/>
      <c r="H3849" s="6" t="s">
        <v>201</v>
      </c>
      <c r="I3849" s="4" t="s">
        <v>363</v>
      </c>
      <c r="J3849" s="5" t="s">
        <v>284</v>
      </c>
      <c r="K3849" s="5" t="s">
        <v>523</v>
      </c>
      <c r="L3849" s="5" t="s">
        <v>17</v>
      </c>
      <c r="M3849" s="18" t="e">
        <f t="shared" si="60"/>
        <v>#N/A</v>
      </c>
      <c r="N3849" t="e">
        <f>A3849=#REF!</f>
        <v>#REF!</v>
      </c>
      <c r="O3849" t="e">
        <f>B3849=#REF!</f>
        <v>#REF!</v>
      </c>
      <c r="P3849" t="e">
        <f>C3849=#REF!</f>
        <v>#REF!</v>
      </c>
      <c r="Q3849" t="e">
        <f>D3849=#REF!</f>
        <v>#REF!</v>
      </c>
      <c r="R3849" t="e">
        <f>E3849=#REF!</f>
        <v>#REF!</v>
      </c>
      <c r="S3849" t="e">
        <f>F3849=#REF!</f>
        <v>#REF!</v>
      </c>
      <c r="T3849" t="e">
        <f>G3849=#REF!</f>
        <v>#REF!</v>
      </c>
      <c r="U3849" t="e">
        <f>H3849=#REF!</f>
        <v>#REF!</v>
      </c>
      <c r="V3849" t="e">
        <f>I3849=#REF!</f>
        <v>#REF!</v>
      </c>
      <c r="W3849" t="e">
        <f>J3849=#REF!</f>
        <v>#REF!</v>
      </c>
      <c r="X3849" t="e">
        <f>K3849=#REF!</f>
        <v>#REF!</v>
      </c>
      <c r="Y3849" t="e">
        <f>L3849=#REF!</f>
        <v>#REF!</v>
      </c>
    </row>
    <row r="3850" spans="1:25">
      <c r="A3850" s="4">
        <v>18410</v>
      </c>
      <c r="B3850" s="5" t="s">
        <v>298</v>
      </c>
      <c r="C3850" s="10" t="s">
        <v>200</v>
      </c>
      <c r="D3850" s="12"/>
      <c r="E3850" s="8"/>
      <c r="F3850" s="5"/>
      <c r="G3850" s="4"/>
      <c r="H3850" s="6" t="s">
        <v>201</v>
      </c>
      <c r="I3850" s="4" t="s">
        <v>364</v>
      </c>
      <c r="J3850" s="5" t="s">
        <v>284</v>
      </c>
      <c r="K3850" s="5" t="s">
        <v>523</v>
      </c>
      <c r="L3850" s="5" t="s">
        <v>17</v>
      </c>
      <c r="M3850" s="18" t="e">
        <f t="shared" si="60"/>
        <v>#N/A</v>
      </c>
      <c r="N3850" t="e">
        <f>A3850=#REF!</f>
        <v>#REF!</v>
      </c>
      <c r="O3850" t="e">
        <f>B3850=#REF!</f>
        <v>#REF!</v>
      </c>
      <c r="P3850" t="e">
        <f>C3850=#REF!</f>
        <v>#REF!</v>
      </c>
      <c r="Q3850" t="e">
        <f>D3850=#REF!</f>
        <v>#REF!</v>
      </c>
      <c r="R3850" t="e">
        <f>E3850=#REF!</f>
        <v>#REF!</v>
      </c>
      <c r="S3850" t="e">
        <f>F3850=#REF!</f>
        <v>#REF!</v>
      </c>
      <c r="T3850" t="e">
        <f>G3850=#REF!</f>
        <v>#REF!</v>
      </c>
      <c r="U3850" t="e">
        <f>H3850=#REF!</f>
        <v>#REF!</v>
      </c>
      <c r="V3850" t="e">
        <f>I3850=#REF!</f>
        <v>#REF!</v>
      </c>
      <c r="W3850" t="e">
        <f>J3850=#REF!</f>
        <v>#REF!</v>
      </c>
      <c r="X3850" t="e">
        <f>K3850=#REF!</f>
        <v>#REF!</v>
      </c>
      <c r="Y3850" t="e">
        <f>L3850=#REF!</f>
        <v>#REF!</v>
      </c>
    </row>
    <row r="3851" spans="1:25">
      <c r="A3851" s="4">
        <v>18411</v>
      </c>
      <c r="B3851" s="5" t="s">
        <v>298</v>
      </c>
      <c r="C3851" s="10" t="s">
        <v>34</v>
      </c>
      <c r="D3851" s="12" t="s">
        <v>37</v>
      </c>
      <c r="E3851" s="8"/>
      <c r="F3851" s="5"/>
      <c r="G3851" s="4"/>
      <c r="H3851" s="6" t="s">
        <v>36</v>
      </c>
      <c r="I3851" s="4" t="s">
        <v>364</v>
      </c>
      <c r="J3851" s="5" t="s">
        <v>284</v>
      </c>
      <c r="K3851" s="5" t="s">
        <v>370</v>
      </c>
      <c r="L3851" s="5" t="s">
        <v>17</v>
      </c>
      <c r="M3851" s="18" t="e">
        <f t="shared" si="60"/>
        <v>#N/A</v>
      </c>
      <c r="N3851" t="e">
        <f>A3851=#REF!</f>
        <v>#REF!</v>
      </c>
      <c r="O3851" t="e">
        <f>B3851=#REF!</f>
        <v>#REF!</v>
      </c>
      <c r="P3851" t="e">
        <f>C3851=#REF!</f>
        <v>#REF!</v>
      </c>
      <c r="Q3851" t="e">
        <f>D3851=#REF!</f>
        <v>#REF!</v>
      </c>
      <c r="R3851" t="e">
        <f>E3851=#REF!</f>
        <v>#REF!</v>
      </c>
      <c r="S3851" t="e">
        <f>F3851=#REF!</f>
        <v>#REF!</v>
      </c>
      <c r="T3851" t="e">
        <f>G3851=#REF!</f>
        <v>#REF!</v>
      </c>
      <c r="U3851" t="e">
        <f>H3851=#REF!</f>
        <v>#REF!</v>
      </c>
      <c r="V3851" t="e">
        <f>I3851=#REF!</f>
        <v>#REF!</v>
      </c>
      <c r="W3851" t="e">
        <f>J3851=#REF!</f>
        <v>#REF!</v>
      </c>
      <c r="X3851" t="e">
        <f>K3851=#REF!</f>
        <v>#REF!</v>
      </c>
      <c r="Y3851" t="e">
        <f>L3851=#REF!</f>
        <v>#REF!</v>
      </c>
    </row>
    <row r="3852" spans="1:25">
      <c r="A3852" s="3">
        <v>18412</v>
      </c>
      <c r="B3852" s="5" t="s">
        <v>298</v>
      </c>
      <c r="C3852" s="10" t="s">
        <v>200</v>
      </c>
      <c r="D3852" s="12"/>
      <c r="E3852" s="8"/>
      <c r="F3852" s="5"/>
      <c r="G3852" s="4"/>
      <c r="H3852" s="6" t="s">
        <v>201</v>
      </c>
      <c r="I3852" s="4" t="s">
        <v>364</v>
      </c>
      <c r="J3852" s="5" t="s">
        <v>284</v>
      </c>
      <c r="K3852" s="5" t="s">
        <v>370</v>
      </c>
      <c r="L3852" s="5" t="s">
        <v>17</v>
      </c>
      <c r="M3852" s="18" t="e">
        <f t="shared" si="60"/>
        <v>#N/A</v>
      </c>
      <c r="N3852" t="e">
        <f>A3852=#REF!</f>
        <v>#REF!</v>
      </c>
      <c r="O3852" t="e">
        <f>B3852=#REF!</f>
        <v>#REF!</v>
      </c>
      <c r="P3852" t="e">
        <f>C3852=#REF!</f>
        <v>#REF!</v>
      </c>
      <c r="Q3852" t="e">
        <f>D3852=#REF!</f>
        <v>#REF!</v>
      </c>
      <c r="R3852" t="e">
        <f>E3852=#REF!</f>
        <v>#REF!</v>
      </c>
      <c r="S3852" t="e">
        <f>F3852=#REF!</f>
        <v>#REF!</v>
      </c>
      <c r="T3852" t="e">
        <f>G3852=#REF!</f>
        <v>#REF!</v>
      </c>
      <c r="U3852" t="e">
        <f>H3852=#REF!</f>
        <v>#REF!</v>
      </c>
      <c r="V3852" t="e">
        <f>I3852=#REF!</f>
        <v>#REF!</v>
      </c>
      <c r="W3852" t="e">
        <f>J3852=#REF!</f>
        <v>#REF!</v>
      </c>
      <c r="X3852" t="e">
        <f>K3852=#REF!</f>
        <v>#REF!</v>
      </c>
      <c r="Y3852" t="e">
        <f>L3852=#REF!</f>
        <v>#REF!</v>
      </c>
    </row>
    <row r="3853" spans="1:25">
      <c r="A3853" s="4">
        <v>18414</v>
      </c>
      <c r="B3853" s="5" t="s">
        <v>474</v>
      </c>
      <c r="C3853" s="10" t="s">
        <v>200</v>
      </c>
      <c r="D3853" s="12"/>
      <c r="E3853" s="8"/>
      <c r="F3853" s="5"/>
      <c r="G3853" s="4"/>
      <c r="H3853" s="6" t="s">
        <v>201</v>
      </c>
      <c r="I3853" s="4" t="s">
        <v>477</v>
      </c>
      <c r="J3853" s="5" t="s">
        <v>16</v>
      </c>
      <c r="K3853" s="5" t="s">
        <v>542</v>
      </c>
      <c r="L3853" s="5" t="s">
        <v>17</v>
      </c>
      <c r="M3853" s="18" t="e">
        <f t="shared" si="60"/>
        <v>#N/A</v>
      </c>
      <c r="N3853" t="e">
        <f>A3853=#REF!</f>
        <v>#REF!</v>
      </c>
      <c r="O3853" t="e">
        <f>B3853=#REF!</f>
        <v>#REF!</v>
      </c>
      <c r="P3853" t="e">
        <f>C3853=#REF!</f>
        <v>#REF!</v>
      </c>
      <c r="Q3853" t="e">
        <f>D3853=#REF!</f>
        <v>#REF!</v>
      </c>
      <c r="R3853" t="e">
        <f>E3853=#REF!</f>
        <v>#REF!</v>
      </c>
      <c r="S3853" t="e">
        <f>F3853=#REF!</f>
        <v>#REF!</v>
      </c>
      <c r="T3853" t="e">
        <f>G3853=#REF!</f>
        <v>#REF!</v>
      </c>
      <c r="U3853" t="e">
        <f>H3853=#REF!</f>
        <v>#REF!</v>
      </c>
      <c r="V3853" t="e">
        <f>I3853=#REF!</f>
        <v>#REF!</v>
      </c>
      <c r="W3853" t="e">
        <f>J3853=#REF!</f>
        <v>#REF!</v>
      </c>
      <c r="X3853" t="e">
        <f>K3853=#REF!</f>
        <v>#REF!</v>
      </c>
      <c r="Y3853" t="e">
        <f>L3853=#REF!</f>
        <v>#REF!</v>
      </c>
    </row>
    <row r="3854" spans="1:25">
      <c r="A3854" s="3">
        <v>18415</v>
      </c>
      <c r="B3854" s="5" t="s">
        <v>474</v>
      </c>
      <c r="C3854" s="10" t="s">
        <v>200</v>
      </c>
      <c r="D3854" s="12"/>
      <c r="E3854" s="8"/>
      <c r="F3854" s="5"/>
      <c r="G3854" s="4"/>
      <c r="H3854" s="6" t="s">
        <v>201</v>
      </c>
      <c r="I3854" s="4" t="s">
        <v>477</v>
      </c>
      <c r="J3854" s="5" t="s">
        <v>16</v>
      </c>
      <c r="K3854" s="5" t="s">
        <v>1075</v>
      </c>
      <c r="L3854" s="5" t="s">
        <v>17</v>
      </c>
      <c r="M3854" s="18" t="e">
        <f t="shared" si="60"/>
        <v>#N/A</v>
      </c>
      <c r="N3854" t="e">
        <f>A3854=#REF!</f>
        <v>#REF!</v>
      </c>
      <c r="O3854" t="e">
        <f>B3854=#REF!</f>
        <v>#REF!</v>
      </c>
      <c r="P3854" t="e">
        <f>C3854=#REF!</f>
        <v>#REF!</v>
      </c>
      <c r="Q3854" t="e">
        <f>D3854=#REF!</f>
        <v>#REF!</v>
      </c>
      <c r="R3854" t="e">
        <f>E3854=#REF!</f>
        <v>#REF!</v>
      </c>
      <c r="S3854" t="e">
        <f>F3854=#REF!</f>
        <v>#REF!</v>
      </c>
      <c r="T3854" t="e">
        <f>G3854=#REF!</f>
        <v>#REF!</v>
      </c>
      <c r="U3854" t="e">
        <f>H3854=#REF!</f>
        <v>#REF!</v>
      </c>
      <c r="V3854" t="e">
        <f>I3854=#REF!</f>
        <v>#REF!</v>
      </c>
      <c r="W3854" t="e">
        <f>J3854=#REF!</f>
        <v>#REF!</v>
      </c>
      <c r="X3854" t="e">
        <f>K3854=#REF!</f>
        <v>#REF!</v>
      </c>
      <c r="Y3854" t="e">
        <f>L3854=#REF!</f>
        <v>#REF!</v>
      </c>
    </row>
    <row r="3855" spans="1:25">
      <c r="A3855" s="4">
        <v>18416</v>
      </c>
      <c r="B3855" s="5" t="s">
        <v>474</v>
      </c>
      <c r="C3855" s="10" t="s">
        <v>200</v>
      </c>
      <c r="D3855" s="12"/>
      <c r="E3855" s="8"/>
      <c r="F3855" s="5"/>
      <c r="G3855" s="4"/>
      <c r="H3855" s="6" t="s">
        <v>201</v>
      </c>
      <c r="I3855" s="4" t="s">
        <v>477</v>
      </c>
      <c r="J3855" s="5" t="s">
        <v>16</v>
      </c>
      <c r="K3855" s="5" t="s">
        <v>33</v>
      </c>
      <c r="L3855" s="5" t="s">
        <v>17</v>
      </c>
      <c r="M3855" s="18" t="e">
        <f t="shared" si="60"/>
        <v>#N/A</v>
      </c>
      <c r="N3855" t="e">
        <f>A3855=#REF!</f>
        <v>#REF!</v>
      </c>
      <c r="O3855" t="e">
        <f>B3855=#REF!</f>
        <v>#REF!</v>
      </c>
      <c r="P3855" t="e">
        <f>C3855=#REF!</f>
        <v>#REF!</v>
      </c>
      <c r="Q3855" t="e">
        <f>D3855=#REF!</f>
        <v>#REF!</v>
      </c>
      <c r="R3855" t="e">
        <f>E3855=#REF!</f>
        <v>#REF!</v>
      </c>
      <c r="S3855" t="e">
        <f>F3855=#REF!</f>
        <v>#REF!</v>
      </c>
      <c r="T3855" t="e">
        <f>G3855=#REF!</f>
        <v>#REF!</v>
      </c>
      <c r="U3855" t="e">
        <f>H3855=#REF!</f>
        <v>#REF!</v>
      </c>
      <c r="V3855" t="e">
        <f>I3855=#REF!</f>
        <v>#REF!</v>
      </c>
      <c r="W3855" t="e">
        <f>J3855=#REF!</f>
        <v>#REF!</v>
      </c>
      <c r="X3855" t="e">
        <f>K3855=#REF!</f>
        <v>#REF!</v>
      </c>
      <c r="Y3855" t="e">
        <f>L3855=#REF!</f>
        <v>#REF!</v>
      </c>
    </row>
    <row r="3856" spans="1:25">
      <c r="A3856" s="3">
        <v>18417</v>
      </c>
      <c r="B3856" s="5" t="s">
        <v>474</v>
      </c>
      <c r="C3856" s="10" t="s">
        <v>200</v>
      </c>
      <c r="D3856" s="12"/>
      <c r="E3856" s="8"/>
      <c r="F3856" s="5"/>
      <c r="G3856" s="4"/>
      <c r="H3856" s="6" t="s">
        <v>201</v>
      </c>
      <c r="I3856" s="4" t="s">
        <v>477</v>
      </c>
      <c r="J3856" s="5" t="s">
        <v>16</v>
      </c>
      <c r="K3856" s="5" t="s">
        <v>486</v>
      </c>
      <c r="L3856" s="5" t="s">
        <v>17</v>
      </c>
      <c r="M3856" s="18" t="e">
        <f t="shared" si="60"/>
        <v>#N/A</v>
      </c>
      <c r="N3856" t="e">
        <f>A3856=#REF!</f>
        <v>#REF!</v>
      </c>
      <c r="O3856" t="e">
        <f>B3856=#REF!</f>
        <v>#REF!</v>
      </c>
      <c r="P3856" t="e">
        <f>C3856=#REF!</f>
        <v>#REF!</v>
      </c>
      <c r="Q3856" t="e">
        <f>D3856=#REF!</f>
        <v>#REF!</v>
      </c>
      <c r="R3856" t="e">
        <f>E3856=#REF!</f>
        <v>#REF!</v>
      </c>
      <c r="S3856" t="e">
        <f>F3856=#REF!</f>
        <v>#REF!</v>
      </c>
      <c r="T3856" t="e">
        <f>G3856=#REF!</f>
        <v>#REF!</v>
      </c>
      <c r="U3856" t="e">
        <f>H3856=#REF!</f>
        <v>#REF!</v>
      </c>
      <c r="V3856" t="e">
        <f>I3856=#REF!</f>
        <v>#REF!</v>
      </c>
      <c r="W3856" t="e">
        <f>J3856=#REF!</f>
        <v>#REF!</v>
      </c>
      <c r="X3856" t="e">
        <f>K3856=#REF!</f>
        <v>#REF!</v>
      </c>
      <c r="Y3856" t="e">
        <f>L3856=#REF!</f>
        <v>#REF!</v>
      </c>
    </row>
    <row r="3857" spans="1:25">
      <c r="A3857" s="4">
        <v>18418</v>
      </c>
      <c r="B3857" s="5" t="s">
        <v>474</v>
      </c>
      <c r="C3857" s="10" t="s">
        <v>200</v>
      </c>
      <c r="D3857" s="12"/>
      <c r="E3857" s="8"/>
      <c r="F3857" s="5"/>
      <c r="G3857" s="4"/>
      <c r="H3857" s="6" t="s">
        <v>201</v>
      </c>
      <c r="I3857" s="4" t="s">
        <v>477</v>
      </c>
      <c r="J3857" s="5" t="s">
        <v>16</v>
      </c>
      <c r="K3857" s="5" t="s">
        <v>516</v>
      </c>
      <c r="L3857" s="5" t="s">
        <v>17</v>
      </c>
      <c r="M3857" s="18" t="e">
        <f t="shared" si="60"/>
        <v>#N/A</v>
      </c>
      <c r="N3857" t="e">
        <f>A3857=#REF!</f>
        <v>#REF!</v>
      </c>
      <c r="O3857" t="e">
        <f>B3857=#REF!</f>
        <v>#REF!</v>
      </c>
      <c r="P3857" t="e">
        <f>C3857=#REF!</f>
        <v>#REF!</v>
      </c>
      <c r="Q3857" t="e">
        <f>D3857=#REF!</f>
        <v>#REF!</v>
      </c>
      <c r="R3857" t="e">
        <f>E3857=#REF!</f>
        <v>#REF!</v>
      </c>
      <c r="S3857" t="e">
        <f>F3857=#REF!</f>
        <v>#REF!</v>
      </c>
      <c r="T3857" t="e">
        <f>G3857=#REF!</f>
        <v>#REF!</v>
      </c>
      <c r="U3857" t="e">
        <f>H3857=#REF!</f>
        <v>#REF!</v>
      </c>
      <c r="V3857" t="e">
        <f>I3857=#REF!</f>
        <v>#REF!</v>
      </c>
      <c r="W3857" t="e">
        <f>J3857=#REF!</f>
        <v>#REF!</v>
      </c>
      <c r="X3857" t="e">
        <f>K3857=#REF!</f>
        <v>#REF!</v>
      </c>
      <c r="Y3857" t="e">
        <f>L3857=#REF!</f>
        <v>#REF!</v>
      </c>
    </row>
    <row r="3858" spans="1:25">
      <c r="A3858" s="3">
        <v>18419</v>
      </c>
      <c r="B3858" s="5" t="s">
        <v>474</v>
      </c>
      <c r="C3858" s="10" t="s">
        <v>26</v>
      </c>
      <c r="D3858" s="12"/>
      <c r="E3858" s="8"/>
      <c r="F3858" s="5"/>
      <c r="G3858" s="4"/>
      <c r="H3858" s="6" t="s">
        <v>475</v>
      </c>
      <c r="I3858" s="4" t="s">
        <v>477</v>
      </c>
      <c r="J3858" s="5" t="s">
        <v>16</v>
      </c>
      <c r="K3858" s="5"/>
      <c r="L3858" s="5" t="s">
        <v>17</v>
      </c>
      <c r="M3858" s="18" t="e">
        <f t="shared" si="60"/>
        <v>#N/A</v>
      </c>
      <c r="N3858" t="e">
        <f>A3858=#REF!</f>
        <v>#REF!</v>
      </c>
      <c r="O3858" t="e">
        <f>B3858=#REF!</f>
        <v>#REF!</v>
      </c>
      <c r="P3858" t="e">
        <f>C3858=#REF!</f>
        <v>#REF!</v>
      </c>
      <c r="Q3858" t="e">
        <f>D3858=#REF!</f>
        <v>#REF!</v>
      </c>
      <c r="R3858" t="e">
        <f>E3858=#REF!</f>
        <v>#REF!</v>
      </c>
      <c r="S3858" t="e">
        <f>F3858=#REF!</f>
        <v>#REF!</v>
      </c>
      <c r="T3858" t="e">
        <f>G3858=#REF!</f>
        <v>#REF!</v>
      </c>
      <c r="U3858" t="e">
        <f>H3858=#REF!</f>
        <v>#REF!</v>
      </c>
      <c r="V3858" t="e">
        <f>I3858=#REF!</f>
        <v>#REF!</v>
      </c>
      <c r="W3858" t="e">
        <f>J3858=#REF!</f>
        <v>#REF!</v>
      </c>
      <c r="X3858" t="e">
        <f>K3858=#REF!</f>
        <v>#REF!</v>
      </c>
      <c r="Y3858" t="e">
        <f>L3858=#REF!</f>
        <v>#REF!</v>
      </c>
    </row>
    <row r="3859" spans="1:25">
      <c r="A3859" s="4">
        <v>18420</v>
      </c>
      <c r="B3859" s="5" t="s">
        <v>474</v>
      </c>
      <c r="C3859" s="10" t="s">
        <v>31</v>
      </c>
      <c r="D3859" s="12"/>
      <c r="E3859" s="8"/>
      <c r="F3859" s="5"/>
      <c r="G3859" s="4"/>
      <c r="H3859" s="6" t="s">
        <v>32</v>
      </c>
      <c r="I3859" s="4" t="s">
        <v>39</v>
      </c>
      <c r="J3859" s="5" t="s">
        <v>285</v>
      </c>
      <c r="K3859" s="5" t="s">
        <v>102</v>
      </c>
      <c r="L3859" s="5" t="s">
        <v>17</v>
      </c>
      <c r="M3859" s="18" t="e">
        <f t="shared" si="60"/>
        <v>#N/A</v>
      </c>
      <c r="N3859" t="e">
        <f>A3859=#REF!</f>
        <v>#REF!</v>
      </c>
      <c r="O3859" t="e">
        <f>B3859=#REF!</f>
        <v>#REF!</v>
      </c>
      <c r="P3859" t="e">
        <f>C3859=#REF!</f>
        <v>#REF!</v>
      </c>
      <c r="Q3859" t="e">
        <f>D3859=#REF!</f>
        <v>#REF!</v>
      </c>
      <c r="R3859" t="e">
        <f>E3859=#REF!</f>
        <v>#REF!</v>
      </c>
      <c r="S3859" t="e">
        <f>F3859=#REF!</f>
        <v>#REF!</v>
      </c>
      <c r="T3859" t="e">
        <f>G3859=#REF!</f>
        <v>#REF!</v>
      </c>
      <c r="U3859" t="e">
        <f>H3859=#REF!</f>
        <v>#REF!</v>
      </c>
      <c r="V3859" t="e">
        <f>I3859=#REF!</f>
        <v>#REF!</v>
      </c>
      <c r="W3859" t="e">
        <f>J3859=#REF!</f>
        <v>#REF!</v>
      </c>
      <c r="X3859" t="e">
        <f>K3859=#REF!</f>
        <v>#REF!</v>
      </c>
      <c r="Y3859" t="e">
        <f>L3859=#REF!</f>
        <v>#REF!</v>
      </c>
    </row>
    <row r="3860" spans="1:25">
      <c r="A3860" s="3">
        <v>18421</v>
      </c>
      <c r="B3860" s="5" t="s">
        <v>474</v>
      </c>
      <c r="C3860" s="10" t="s">
        <v>34</v>
      </c>
      <c r="D3860" s="12" t="s">
        <v>35</v>
      </c>
      <c r="E3860" s="8"/>
      <c r="F3860" s="5"/>
      <c r="G3860" s="4"/>
      <c r="H3860" s="6" t="s">
        <v>36</v>
      </c>
      <c r="I3860" s="4" t="s">
        <v>39</v>
      </c>
      <c r="J3860" s="5" t="s">
        <v>16</v>
      </c>
      <c r="K3860" s="5" t="s">
        <v>501</v>
      </c>
      <c r="L3860" s="5" t="s">
        <v>17</v>
      </c>
      <c r="M3860" s="18" t="e">
        <f t="shared" si="60"/>
        <v>#N/A</v>
      </c>
      <c r="N3860" t="e">
        <f>A3860=#REF!</f>
        <v>#REF!</v>
      </c>
      <c r="O3860" t="e">
        <f>B3860=#REF!</f>
        <v>#REF!</v>
      </c>
      <c r="P3860" t="e">
        <f>C3860=#REF!</f>
        <v>#REF!</v>
      </c>
      <c r="Q3860" t="e">
        <f>D3860=#REF!</f>
        <v>#REF!</v>
      </c>
      <c r="R3860" t="e">
        <f>E3860=#REF!</f>
        <v>#REF!</v>
      </c>
      <c r="S3860" t="e">
        <f>F3860=#REF!</f>
        <v>#REF!</v>
      </c>
      <c r="T3860" t="e">
        <f>G3860=#REF!</f>
        <v>#REF!</v>
      </c>
      <c r="U3860" t="e">
        <f>H3860=#REF!</f>
        <v>#REF!</v>
      </c>
      <c r="V3860" t="e">
        <f>I3860=#REF!</f>
        <v>#REF!</v>
      </c>
      <c r="W3860" t="e">
        <f>J3860=#REF!</f>
        <v>#REF!</v>
      </c>
      <c r="X3860" t="e">
        <f>K3860=#REF!</f>
        <v>#REF!</v>
      </c>
      <c r="Y3860" t="e">
        <f>L3860=#REF!</f>
        <v>#REF!</v>
      </c>
    </row>
    <row r="3861" spans="1:25">
      <c r="A3861" s="4">
        <v>18422</v>
      </c>
      <c r="B3861" s="5" t="s">
        <v>474</v>
      </c>
      <c r="C3861" s="10" t="s">
        <v>34</v>
      </c>
      <c r="D3861" s="12" t="s">
        <v>40</v>
      </c>
      <c r="E3861" s="8"/>
      <c r="F3861" s="5"/>
      <c r="G3861" s="4"/>
      <c r="H3861" s="6" t="s">
        <v>36</v>
      </c>
      <c r="I3861" s="4" t="s">
        <v>39</v>
      </c>
      <c r="J3861" s="5" t="s">
        <v>16</v>
      </c>
      <c r="K3861" s="5" t="s">
        <v>11</v>
      </c>
      <c r="L3861" s="5" t="s">
        <v>17</v>
      </c>
      <c r="M3861" s="18" t="e">
        <f t="shared" si="60"/>
        <v>#N/A</v>
      </c>
      <c r="N3861" t="e">
        <f>A3861=#REF!</f>
        <v>#REF!</v>
      </c>
      <c r="O3861" t="e">
        <f>B3861=#REF!</f>
        <v>#REF!</v>
      </c>
      <c r="P3861" t="e">
        <f>C3861=#REF!</f>
        <v>#REF!</v>
      </c>
      <c r="Q3861" t="e">
        <f>D3861=#REF!</f>
        <v>#REF!</v>
      </c>
      <c r="R3861" t="e">
        <f>E3861=#REF!</f>
        <v>#REF!</v>
      </c>
      <c r="S3861" t="e">
        <f>F3861=#REF!</f>
        <v>#REF!</v>
      </c>
      <c r="T3861" t="e">
        <f>G3861=#REF!</f>
        <v>#REF!</v>
      </c>
      <c r="U3861" t="e">
        <f>H3861=#REF!</f>
        <v>#REF!</v>
      </c>
      <c r="V3861" t="e">
        <f>I3861=#REF!</f>
        <v>#REF!</v>
      </c>
      <c r="W3861" t="e">
        <f>J3861=#REF!</f>
        <v>#REF!</v>
      </c>
      <c r="X3861" t="e">
        <f>K3861=#REF!</f>
        <v>#REF!</v>
      </c>
      <c r="Y3861" t="e">
        <f>L3861=#REF!</f>
        <v>#REF!</v>
      </c>
    </row>
    <row r="3862" spans="1:25">
      <c r="A3862" s="3">
        <v>18423</v>
      </c>
      <c r="B3862" s="5" t="s">
        <v>474</v>
      </c>
      <c r="C3862" s="10" t="s">
        <v>31</v>
      </c>
      <c r="D3862" s="12"/>
      <c r="E3862" s="8"/>
      <c r="F3862" s="5"/>
      <c r="G3862" s="4"/>
      <c r="H3862" s="6" t="s">
        <v>32</v>
      </c>
      <c r="I3862" s="4" t="s">
        <v>477</v>
      </c>
      <c r="J3862" s="5" t="s">
        <v>285</v>
      </c>
      <c r="K3862" s="5" t="s">
        <v>542</v>
      </c>
      <c r="L3862" s="5" t="s">
        <v>17</v>
      </c>
      <c r="M3862" s="18" t="e">
        <f t="shared" si="60"/>
        <v>#N/A</v>
      </c>
      <c r="N3862" t="e">
        <f>A3862=#REF!</f>
        <v>#REF!</v>
      </c>
      <c r="O3862" t="e">
        <f>B3862=#REF!</f>
        <v>#REF!</v>
      </c>
      <c r="P3862" t="e">
        <f>C3862=#REF!</f>
        <v>#REF!</v>
      </c>
      <c r="Q3862" t="e">
        <f>D3862=#REF!</f>
        <v>#REF!</v>
      </c>
      <c r="R3862" t="e">
        <f>E3862=#REF!</f>
        <v>#REF!</v>
      </c>
      <c r="S3862" t="e">
        <f>F3862=#REF!</f>
        <v>#REF!</v>
      </c>
      <c r="T3862" t="e">
        <f>G3862=#REF!</f>
        <v>#REF!</v>
      </c>
      <c r="U3862" t="e">
        <f>H3862=#REF!</f>
        <v>#REF!</v>
      </c>
      <c r="V3862" t="e">
        <f>I3862=#REF!</f>
        <v>#REF!</v>
      </c>
      <c r="W3862" t="e">
        <f>J3862=#REF!</f>
        <v>#REF!</v>
      </c>
      <c r="X3862" t="e">
        <f>K3862=#REF!</f>
        <v>#REF!</v>
      </c>
      <c r="Y3862" t="e">
        <f>L3862=#REF!</f>
        <v>#REF!</v>
      </c>
    </row>
    <row r="3863" spans="1:25">
      <c r="A3863" s="4">
        <v>18424</v>
      </c>
      <c r="B3863" s="5" t="s">
        <v>474</v>
      </c>
      <c r="C3863" s="10" t="s">
        <v>31</v>
      </c>
      <c r="D3863" s="12"/>
      <c r="E3863" s="8"/>
      <c r="F3863" s="5"/>
      <c r="G3863" s="4"/>
      <c r="H3863" s="6" t="s">
        <v>32</v>
      </c>
      <c r="I3863" s="4" t="s">
        <v>477</v>
      </c>
      <c r="J3863" s="5" t="s">
        <v>285</v>
      </c>
      <c r="K3863" s="5" t="s">
        <v>1075</v>
      </c>
      <c r="L3863" s="5" t="s">
        <v>17</v>
      </c>
      <c r="M3863" s="18" t="e">
        <f t="shared" si="60"/>
        <v>#N/A</v>
      </c>
      <c r="N3863" t="e">
        <f>A3863=#REF!</f>
        <v>#REF!</v>
      </c>
      <c r="O3863" t="e">
        <f>B3863=#REF!</f>
        <v>#REF!</v>
      </c>
      <c r="P3863" t="e">
        <f>C3863=#REF!</f>
        <v>#REF!</v>
      </c>
      <c r="Q3863" t="e">
        <f>D3863=#REF!</f>
        <v>#REF!</v>
      </c>
      <c r="R3863" t="e">
        <f>E3863=#REF!</f>
        <v>#REF!</v>
      </c>
      <c r="S3863" t="e">
        <f>F3863=#REF!</f>
        <v>#REF!</v>
      </c>
      <c r="T3863" t="e">
        <f>G3863=#REF!</f>
        <v>#REF!</v>
      </c>
      <c r="U3863" t="e">
        <f>H3863=#REF!</f>
        <v>#REF!</v>
      </c>
      <c r="V3863" t="e">
        <f>I3863=#REF!</f>
        <v>#REF!</v>
      </c>
      <c r="W3863" t="e">
        <f>J3863=#REF!</f>
        <v>#REF!</v>
      </c>
      <c r="X3863" t="e">
        <f>K3863=#REF!</f>
        <v>#REF!</v>
      </c>
      <c r="Y3863" t="e">
        <f>L3863=#REF!</f>
        <v>#REF!</v>
      </c>
    </row>
    <row r="3864" spans="1:25">
      <c r="A3864" s="3">
        <v>18425</v>
      </c>
      <c r="B3864" s="5" t="s">
        <v>474</v>
      </c>
      <c r="C3864" s="10" t="s">
        <v>31</v>
      </c>
      <c r="D3864" s="12"/>
      <c r="E3864" s="8"/>
      <c r="F3864" s="5"/>
      <c r="G3864" s="4"/>
      <c r="H3864" s="6" t="s">
        <v>32</v>
      </c>
      <c r="I3864" s="4" t="s">
        <v>477</v>
      </c>
      <c r="J3864" s="5" t="s">
        <v>285</v>
      </c>
      <c r="K3864" s="5" t="s">
        <v>33</v>
      </c>
      <c r="L3864" s="5" t="s">
        <v>17</v>
      </c>
      <c r="M3864" s="18" t="e">
        <f t="shared" si="60"/>
        <v>#N/A</v>
      </c>
      <c r="N3864" t="e">
        <f>A3864=#REF!</f>
        <v>#REF!</v>
      </c>
      <c r="O3864" t="e">
        <f>B3864=#REF!</f>
        <v>#REF!</v>
      </c>
      <c r="P3864" t="e">
        <f>C3864=#REF!</f>
        <v>#REF!</v>
      </c>
      <c r="Q3864" t="e">
        <f>D3864=#REF!</f>
        <v>#REF!</v>
      </c>
      <c r="R3864" t="e">
        <f>E3864=#REF!</f>
        <v>#REF!</v>
      </c>
      <c r="S3864" t="e">
        <f>F3864=#REF!</f>
        <v>#REF!</v>
      </c>
      <c r="T3864" t="e">
        <f>G3864=#REF!</f>
        <v>#REF!</v>
      </c>
      <c r="U3864" t="e">
        <f>H3864=#REF!</f>
        <v>#REF!</v>
      </c>
      <c r="V3864" t="e">
        <f>I3864=#REF!</f>
        <v>#REF!</v>
      </c>
      <c r="W3864" t="e">
        <f>J3864=#REF!</f>
        <v>#REF!</v>
      </c>
      <c r="X3864" t="e">
        <f>K3864=#REF!</f>
        <v>#REF!</v>
      </c>
      <c r="Y3864" t="e">
        <f>L3864=#REF!</f>
        <v>#REF!</v>
      </c>
    </row>
    <row r="3865" spans="1:25">
      <c r="A3865" s="4">
        <v>18426</v>
      </c>
      <c r="B3865" s="5" t="s">
        <v>474</v>
      </c>
      <c r="C3865" s="10" t="s">
        <v>31</v>
      </c>
      <c r="D3865" s="12"/>
      <c r="E3865" s="8"/>
      <c r="F3865" s="5"/>
      <c r="G3865" s="4"/>
      <c r="H3865" s="6" t="s">
        <v>32</v>
      </c>
      <c r="I3865" s="4" t="s">
        <v>477</v>
      </c>
      <c r="J3865" s="5" t="s">
        <v>285</v>
      </c>
      <c r="K3865" s="5" t="s">
        <v>486</v>
      </c>
      <c r="L3865" s="5" t="s">
        <v>17</v>
      </c>
      <c r="M3865" s="18" t="e">
        <f t="shared" si="60"/>
        <v>#N/A</v>
      </c>
      <c r="N3865" t="e">
        <f>A3865=#REF!</f>
        <v>#REF!</v>
      </c>
      <c r="O3865" t="e">
        <f>B3865=#REF!</f>
        <v>#REF!</v>
      </c>
      <c r="P3865" t="e">
        <f>C3865=#REF!</f>
        <v>#REF!</v>
      </c>
      <c r="Q3865" t="e">
        <f>D3865=#REF!</f>
        <v>#REF!</v>
      </c>
      <c r="R3865" t="e">
        <f>E3865=#REF!</f>
        <v>#REF!</v>
      </c>
      <c r="S3865" t="e">
        <f>F3865=#REF!</f>
        <v>#REF!</v>
      </c>
      <c r="T3865" t="e">
        <f>G3865=#REF!</f>
        <v>#REF!</v>
      </c>
      <c r="U3865" t="e">
        <f>H3865=#REF!</f>
        <v>#REF!</v>
      </c>
      <c r="V3865" t="e">
        <f>I3865=#REF!</f>
        <v>#REF!</v>
      </c>
      <c r="W3865" t="e">
        <f>J3865=#REF!</f>
        <v>#REF!</v>
      </c>
      <c r="X3865" t="e">
        <f>K3865=#REF!</f>
        <v>#REF!</v>
      </c>
      <c r="Y3865" t="e">
        <f>L3865=#REF!</f>
        <v>#REF!</v>
      </c>
    </row>
    <row r="3866" spans="1:25">
      <c r="A3866" s="3">
        <v>18427</v>
      </c>
      <c r="B3866" s="5" t="s">
        <v>474</v>
      </c>
      <c r="C3866" s="10" t="s">
        <v>34</v>
      </c>
      <c r="D3866" s="12" t="s">
        <v>37</v>
      </c>
      <c r="E3866" s="8"/>
      <c r="F3866" s="5"/>
      <c r="G3866" s="4"/>
      <c r="H3866" s="6" t="s">
        <v>36</v>
      </c>
      <c r="I3866" s="4" t="s">
        <v>477</v>
      </c>
      <c r="J3866" s="5" t="s">
        <v>16</v>
      </c>
      <c r="K3866" s="5" t="s">
        <v>516</v>
      </c>
      <c r="L3866" s="5" t="s">
        <v>17</v>
      </c>
      <c r="M3866" s="18" t="e">
        <f t="shared" si="60"/>
        <v>#N/A</v>
      </c>
      <c r="N3866" t="e">
        <f>A3866=#REF!</f>
        <v>#REF!</v>
      </c>
      <c r="O3866" t="e">
        <f>B3866=#REF!</f>
        <v>#REF!</v>
      </c>
      <c r="P3866" t="e">
        <f>C3866=#REF!</f>
        <v>#REF!</v>
      </c>
      <c r="Q3866" t="e">
        <f>D3866=#REF!</f>
        <v>#REF!</v>
      </c>
      <c r="R3866" t="e">
        <f>E3866=#REF!</f>
        <v>#REF!</v>
      </c>
      <c r="S3866" t="e">
        <f>F3866=#REF!</f>
        <v>#REF!</v>
      </c>
      <c r="T3866" t="e">
        <f>G3866=#REF!</f>
        <v>#REF!</v>
      </c>
      <c r="U3866" t="e">
        <f>H3866=#REF!</f>
        <v>#REF!</v>
      </c>
      <c r="V3866" t="e">
        <f>I3866=#REF!</f>
        <v>#REF!</v>
      </c>
      <c r="W3866" t="e">
        <f>J3866=#REF!</f>
        <v>#REF!</v>
      </c>
      <c r="X3866" t="e">
        <f>K3866=#REF!</f>
        <v>#REF!</v>
      </c>
      <c r="Y3866" t="e">
        <f>L3866=#REF!</f>
        <v>#REF!</v>
      </c>
    </row>
    <row r="3867" spans="1:25">
      <c r="A3867" s="4">
        <v>18428</v>
      </c>
      <c r="B3867" s="5" t="s">
        <v>474</v>
      </c>
      <c r="C3867" s="10" t="s">
        <v>94</v>
      </c>
      <c r="D3867" s="12"/>
      <c r="E3867" s="8" t="e">
        <f>VLOOKUP(Table3232[[#This Row],[RuleID]],#REF!,2,FALSE)</f>
        <v>#REF!</v>
      </c>
      <c r="F3867" s="5"/>
      <c r="G3867" s="8" t="e">
        <f>VLOOKUP(Table3232[[#This Row],[RuleID]],#REF!,4,FALSE)</f>
        <v>#REF!</v>
      </c>
      <c r="H3867" s="6" t="s">
        <v>303</v>
      </c>
      <c r="I3867" s="4" t="s">
        <v>477</v>
      </c>
      <c r="J3867" s="5" t="s">
        <v>285</v>
      </c>
      <c r="K3867" s="5" t="s">
        <v>516</v>
      </c>
      <c r="L3867" s="5" t="s">
        <v>371</v>
      </c>
      <c r="M3867" s="18" t="e">
        <f t="shared" si="60"/>
        <v>#N/A</v>
      </c>
      <c r="N3867" t="e">
        <f>A3867=#REF!</f>
        <v>#REF!</v>
      </c>
      <c r="O3867" t="e">
        <f>B3867=#REF!</f>
        <v>#REF!</v>
      </c>
      <c r="P3867" t="e">
        <f>C3867=#REF!</f>
        <v>#REF!</v>
      </c>
      <c r="Q3867" t="e">
        <f>D3867=#REF!</f>
        <v>#REF!</v>
      </c>
      <c r="R3867" t="e">
        <f>E3867=#REF!</f>
        <v>#REF!</v>
      </c>
      <c r="S3867" t="e">
        <f>F3867=#REF!</f>
        <v>#REF!</v>
      </c>
      <c r="T3867" t="e">
        <f>G3867=#REF!</f>
        <v>#REF!</v>
      </c>
      <c r="U3867" t="e">
        <f>H3867=#REF!</f>
        <v>#REF!</v>
      </c>
      <c r="V3867" t="e">
        <f>I3867=#REF!</f>
        <v>#REF!</v>
      </c>
      <c r="W3867" t="e">
        <f>J3867=#REF!</f>
        <v>#REF!</v>
      </c>
      <c r="X3867" t="e">
        <f>K3867=#REF!</f>
        <v>#REF!</v>
      </c>
      <c r="Y3867" t="e">
        <f>L3867=#REF!</f>
        <v>#REF!</v>
      </c>
    </row>
    <row r="3868" spans="1:25">
      <c r="A3868" s="4">
        <v>18437</v>
      </c>
      <c r="B3868" s="5" t="s">
        <v>472</v>
      </c>
      <c r="C3868" s="10" t="s">
        <v>31</v>
      </c>
      <c r="D3868" s="12"/>
      <c r="E3868" s="8"/>
      <c r="F3868" s="5"/>
      <c r="G3868" s="4"/>
      <c r="H3868" s="6" t="s">
        <v>32</v>
      </c>
      <c r="I3868" s="4" t="s">
        <v>476</v>
      </c>
      <c r="J3868" s="5" t="s">
        <v>285</v>
      </c>
      <c r="K3868" s="5" t="s">
        <v>956</v>
      </c>
      <c r="L3868" s="5" t="s">
        <v>17</v>
      </c>
      <c r="M3868" s="18" t="e">
        <f t="shared" si="60"/>
        <v>#N/A</v>
      </c>
      <c r="N3868" t="e">
        <f>A3868=#REF!</f>
        <v>#REF!</v>
      </c>
      <c r="O3868" t="e">
        <f>B3868=#REF!</f>
        <v>#REF!</v>
      </c>
      <c r="P3868" t="e">
        <f>C3868=#REF!</f>
        <v>#REF!</v>
      </c>
      <c r="Q3868" t="e">
        <f>D3868=#REF!</f>
        <v>#REF!</v>
      </c>
      <c r="R3868" t="e">
        <f>E3868=#REF!</f>
        <v>#REF!</v>
      </c>
      <c r="S3868" t="e">
        <f>F3868=#REF!</f>
        <v>#REF!</v>
      </c>
      <c r="T3868" t="e">
        <f>G3868=#REF!</f>
        <v>#REF!</v>
      </c>
      <c r="U3868" t="e">
        <f>H3868=#REF!</f>
        <v>#REF!</v>
      </c>
      <c r="V3868" t="e">
        <f>I3868=#REF!</f>
        <v>#REF!</v>
      </c>
      <c r="W3868" t="e">
        <f>J3868=#REF!</f>
        <v>#REF!</v>
      </c>
      <c r="X3868" t="e">
        <f>K3868=#REF!</f>
        <v>#REF!</v>
      </c>
      <c r="Y3868" t="e">
        <f>L3868=#REF!</f>
        <v>#REF!</v>
      </c>
    </row>
    <row r="3869" spans="1:25">
      <c r="A3869" s="3">
        <v>18438</v>
      </c>
      <c r="B3869" s="5" t="s">
        <v>472</v>
      </c>
      <c r="C3869" s="10" t="s">
        <v>200</v>
      </c>
      <c r="D3869" s="12"/>
      <c r="E3869" s="8"/>
      <c r="F3869" s="5"/>
      <c r="G3869" s="4"/>
      <c r="H3869" s="6" t="s">
        <v>201</v>
      </c>
      <c r="I3869" s="4" t="s">
        <v>476</v>
      </c>
      <c r="J3869" s="5" t="s">
        <v>284</v>
      </c>
      <c r="K3869" s="5" t="s">
        <v>956</v>
      </c>
      <c r="L3869" s="5" t="s">
        <v>17</v>
      </c>
      <c r="M3869" s="18" t="e">
        <f t="shared" si="60"/>
        <v>#N/A</v>
      </c>
      <c r="N3869" t="e">
        <f>A3869=#REF!</f>
        <v>#REF!</v>
      </c>
      <c r="O3869" t="e">
        <f>B3869=#REF!</f>
        <v>#REF!</v>
      </c>
      <c r="P3869" t="e">
        <f>C3869=#REF!</f>
        <v>#REF!</v>
      </c>
      <c r="Q3869" t="e">
        <f>D3869=#REF!</f>
        <v>#REF!</v>
      </c>
      <c r="R3869" t="e">
        <f>E3869=#REF!</f>
        <v>#REF!</v>
      </c>
      <c r="S3869" t="e">
        <f>F3869=#REF!</f>
        <v>#REF!</v>
      </c>
      <c r="T3869" t="e">
        <f>G3869=#REF!</f>
        <v>#REF!</v>
      </c>
      <c r="U3869" t="e">
        <f>H3869=#REF!</f>
        <v>#REF!</v>
      </c>
      <c r="V3869" t="e">
        <f>I3869=#REF!</f>
        <v>#REF!</v>
      </c>
      <c r="W3869" t="e">
        <f>J3869=#REF!</f>
        <v>#REF!</v>
      </c>
      <c r="X3869" t="e">
        <f>K3869=#REF!</f>
        <v>#REF!</v>
      </c>
      <c r="Y3869" t="e">
        <f>L3869=#REF!</f>
        <v>#REF!</v>
      </c>
    </row>
    <row r="3870" spans="1:25">
      <c r="A3870" s="4">
        <v>18439</v>
      </c>
      <c r="B3870" s="5" t="s">
        <v>294</v>
      </c>
      <c r="C3870" s="10" t="s">
        <v>51</v>
      </c>
      <c r="D3870" s="12"/>
      <c r="E3870" s="8"/>
      <c r="F3870" s="5"/>
      <c r="G3870" s="4"/>
      <c r="H3870" s="6" t="s">
        <v>1090</v>
      </c>
      <c r="I3870" s="4" t="s">
        <v>354</v>
      </c>
      <c r="J3870" s="5" t="s">
        <v>285</v>
      </c>
      <c r="K3870" s="5"/>
      <c r="L3870" s="5" t="s">
        <v>237</v>
      </c>
      <c r="M3870" s="18" t="e">
        <f t="shared" si="60"/>
        <v>#N/A</v>
      </c>
      <c r="N3870" t="e">
        <f>A3870=#REF!</f>
        <v>#REF!</v>
      </c>
      <c r="O3870" t="e">
        <f>B3870=#REF!</f>
        <v>#REF!</v>
      </c>
      <c r="P3870" t="e">
        <f>C3870=#REF!</f>
        <v>#REF!</v>
      </c>
      <c r="Q3870" t="e">
        <f>D3870=#REF!</f>
        <v>#REF!</v>
      </c>
      <c r="R3870" t="e">
        <f>E3870=#REF!</f>
        <v>#REF!</v>
      </c>
      <c r="S3870" t="e">
        <f>F3870=#REF!</f>
        <v>#REF!</v>
      </c>
      <c r="T3870" t="e">
        <f>G3870=#REF!</f>
        <v>#REF!</v>
      </c>
      <c r="U3870" t="e">
        <f>H3870=#REF!</f>
        <v>#REF!</v>
      </c>
      <c r="V3870" t="e">
        <f>I3870=#REF!</f>
        <v>#REF!</v>
      </c>
      <c r="W3870" t="e">
        <f>J3870=#REF!</f>
        <v>#REF!</v>
      </c>
      <c r="X3870" t="e">
        <f>K3870=#REF!</f>
        <v>#REF!</v>
      </c>
      <c r="Y3870" t="e">
        <f>L3870=#REF!</f>
        <v>#REF!</v>
      </c>
    </row>
    <row r="3871" spans="1:25">
      <c r="A3871" s="3">
        <v>18440</v>
      </c>
      <c r="B3871" s="5" t="s">
        <v>294</v>
      </c>
      <c r="C3871" s="10" t="s">
        <v>51</v>
      </c>
      <c r="D3871" s="12"/>
      <c r="E3871" s="8"/>
      <c r="F3871" s="5"/>
      <c r="G3871" s="4"/>
      <c r="H3871" s="6" t="s">
        <v>1091</v>
      </c>
      <c r="I3871" s="4" t="s">
        <v>354</v>
      </c>
      <c r="J3871" s="5" t="s">
        <v>285</v>
      </c>
      <c r="K3871" s="5"/>
      <c r="L3871" s="5" t="s">
        <v>237</v>
      </c>
      <c r="M3871" s="18" t="e">
        <f t="shared" si="60"/>
        <v>#N/A</v>
      </c>
      <c r="N3871" t="e">
        <f>A3871=#REF!</f>
        <v>#REF!</v>
      </c>
      <c r="O3871" t="e">
        <f>B3871=#REF!</f>
        <v>#REF!</v>
      </c>
      <c r="P3871" t="e">
        <f>C3871=#REF!</f>
        <v>#REF!</v>
      </c>
      <c r="Q3871" t="e">
        <f>D3871=#REF!</f>
        <v>#REF!</v>
      </c>
      <c r="R3871" t="e">
        <f>E3871=#REF!</f>
        <v>#REF!</v>
      </c>
      <c r="S3871" t="e">
        <f>F3871=#REF!</f>
        <v>#REF!</v>
      </c>
      <c r="T3871" t="e">
        <f>G3871=#REF!</f>
        <v>#REF!</v>
      </c>
      <c r="U3871" t="e">
        <f>H3871=#REF!</f>
        <v>#REF!</v>
      </c>
      <c r="V3871" t="e">
        <f>I3871=#REF!</f>
        <v>#REF!</v>
      </c>
      <c r="W3871" t="e">
        <f>J3871=#REF!</f>
        <v>#REF!</v>
      </c>
      <c r="X3871" t="e">
        <f>K3871=#REF!</f>
        <v>#REF!</v>
      </c>
      <c r="Y3871" t="e">
        <f>L3871=#REF!</f>
        <v>#REF!</v>
      </c>
    </row>
    <row r="3872" spans="1:25">
      <c r="A3872" s="4">
        <v>18441</v>
      </c>
      <c r="B3872" s="5" t="s">
        <v>294</v>
      </c>
      <c r="C3872" s="10" t="s">
        <v>51</v>
      </c>
      <c r="D3872" s="12"/>
      <c r="E3872" s="8"/>
      <c r="F3872" s="5"/>
      <c r="G3872" s="4"/>
      <c r="H3872" s="6" t="s">
        <v>1092</v>
      </c>
      <c r="I3872" s="4" t="s">
        <v>354</v>
      </c>
      <c r="J3872" s="5" t="s">
        <v>285</v>
      </c>
      <c r="K3872" s="5"/>
      <c r="L3872" s="5" t="s">
        <v>237</v>
      </c>
      <c r="M3872" s="18" t="e">
        <f t="shared" si="60"/>
        <v>#N/A</v>
      </c>
      <c r="N3872" t="e">
        <f>A3872=#REF!</f>
        <v>#REF!</v>
      </c>
      <c r="O3872" t="e">
        <f>B3872=#REF!</f>
        <v>#REF!</v>
      </c>
      <c r="P3872" t="e">
        <f>C3872=#REF!</f>
        <v>#REF!</v>
      </c>
      <c r="Q3872" t="e">
        <f>D3872=#REF!</f>
        <v>#REF!</v>
      </c>
      <c r="R3872" t="e">
        <f>E3872=#REF!</f>
        <v>#REF!</v>
      </c>
      <c r="S3872" t="e">
        <f>F3872=#REF!</f>
        <v>#REF!</v>
      </c>
      <c r="T3872" t="e">
        <f>G3872=#REF!</f>
        <v>#REF!</v>
      </c>
      <c r="U3872" t="e">
        <f>H3872=#REF!</f>
        <v>#REF!</v>
      </c>
      <c r="V3872" t="e">
        <f>I3872=#REF!</f>
        <v>#REF!</v>
      </c>
      <c r="W3872" t="e">
        <f>J3872=#REF!</f>
        <v>#REF!</v>
      </c>
      <c r="X3872" t="e">
        <f>K3872=#REF!</f>
        <v>#REF!</v>
      </c>
      <c r="Y3872" t="e">
        <f>L3872=#REF!</f>
        <v>#REF!</v>
      </c>
    </row>
    <row r="3873" spans="1:25">
      <c r="A3873" s="3">
        <v>18442</v>
      </c>
      <c r="B3873" s="5" t="s">
        <v>294</v>
      </c>
      <c r="C3873" s="10" t="s">
        <v>51</v>
      </c>
      <c r="D3873" s="12"/>
      <c r="E3873" s="8"/>
      <c r="F3873" s="5"/>
      <c r="G3873" s="4"/>
      <c r="H3873" s="6" t="s">
        <v>1093</v>
      </c>
      <c r="I3873" s="4" t="s">
        <v>354</v>
      </c>
      <c r="J3873" s="5" t="s">
        <v>285</v>
      </c>
      <c r="K3873" s="5"/>
      <c r="L3873" s="5" t="s">
        <v>237</v>
      </c>
      <c r="M3873" s="18" t="e">
        <f t="shared" si="60"/>
        <v>#N/A</v>
      </c>
      <c r="N3873" t="e">
        <f>A3873=#REF!</f>
        <v>#REF!</v>
      </c>
      <c r="O3873" t="e">
        <f>B3873=#REF!</f>
        <v>#REF!</v>
      </c>
      <c r="P3873" t="e">
        <f>C3873=#REF!</f>
        <v>#REF!</v>
      </c>
      <c r="Q3873" t="e">
        <f>D3873=#REF!</f>
        <v>#REF!</v>
      </c>
      <c r="R3873" t="e">
        <f>E3873=#REF!</f>
        <v>#REF!</v>
      </c>
      <c r="S3873" t="e">
        <f>F3873=#REF!</f>
        <v>#REF!</v>
      </c>
      <c r="T3873" t="e">
        <f>G3873=#REF!</f>
        <v>#REF!</v>
      </c>
      <c r="U3873" t="e">
        <f>H3873=#REF!</f>
        <v>#REF!</v>
      </c>
      <c r="V3873" t="e">
        <f>I3873=#REF!</f>
        <v>#REF!</v>
      </c>
      <c r="W3873" t="e">
        <f>J3873=#REF!</f>
        <v>#REF!</v>
      </c>
      <c r="X3873" t="e">
        <f>K3873=#REF!</f>
        <v>#REF!</v>
      </c>
      <c r="Y3873" t="e">
        <f>L3873=#REF!</f>
        <v>#REF!</v>
      </c>
    </row>
    <row r="3874" spans="1:25">
      <c r="A3874" s="4"/>
      <c r="B3874" s="5"/>
      <c r="C3874" s="5"/>
      <c r="D3874" s="5"/>
      <c r="E3874" s="4"/>
      <c r="F3874" s="5"/>
      <c r="G3874" s="4"/>
      <c r="H3874" s="6"/>
      <c r="I3874" s="5"/>
      <c r="J3874" s="5"/>
      <c r="K3874" s="5"/>
      <c r="L3874" s="5"/>
      <c r="M3874" s="18" t="e">
        <f t="shared" si="60"/>
        <v>#N/A</v>
      </c>
    </row>
    <row r="3875" spans="1:25">
      <c r="A3875" s="3"/>
      <c r="B3875" s="5"/>
      <c r="C3875" s="5"/>
      <c r="D3875" s="5"/>
      <c r="E3875" s="4"/>
      <c r="F3875" s="5"/>
      <c r="G3875" s="4"/>
      <c r="H3875" s="6"/>
      <c r="I3875" s="5"/>
      <c r="J3875" s="5"/>
      <c r="K3875" s="5"/>
      <c r="L3875" s="5"/>
      <c r="M3875" s="18" t="e">
        <f t="shared" si="60"/>
        <v>#N/A</v>
      </c>
    </row>
    <row r="3876" spans="1:25">
      <c r="A3876" s="3"/>
      <c r="B3876" s="5"/>
      <c r="C3876" s="5"/>
      <c r="D3876" s="5"/>
      <c r="E3876" s="4"/>
      <c r="F3876" s="5"/>
      <c r="G3876" s="4"/>
      <c r="H3876" s="6"/>
      <c r="I3876" s="5"/>
      <c r="J3876" s="5"/>
      <c r="K3876" s="5"/>
      <c r="L3876" s="5"/>
      <c r="M3876" s="18" t="e">
        <f t="shared" si="60"/>
        <v>#N/A</v>
      </c>
    </row>
    <row r="3877" spans="1:25">
      <c r="A3877" s="4"/>
      <c r="B3877" s="5"/>
      <c r="C3877" s="5"/>
      <c r="D3877" s="5"/>
      <c r="E3877" s="4"/>
      <c r="F3877" s="5"/>
      <c r="G3877" s="4"/>
      <c r="H3877" s="7"/>
      <c r="I3877" s="5"/>
      <c r="J3877" s="5"/>
      <c r="K3877" s="5"/>
      <c r="L3877" s="5"/>
      <c r="M3877" s="20" t="e">
        <f t="shared" si="60"/>
        <v>#N/A</v>
      </c>
    </row>
  </sheetData>
  <autoFilter ref="N1:Y3873"/>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00"/>
  <sheetViews>
    <sheetView zoomScale="75" zoomScaleNormal="75" workbookViewId="0">
      <pane ySplit="1" topLeftCell="A3732" activePane="bottomLeft" state="frozen"/>
      <selection pane="bottomLeft" sqref="A1:L3771"/>
    </sheetView>
  </sheetViews>
  <sheetFormatPr defaultRowHeight="15"/>
  <cols>
    <col min="1" max="1" width="12.7109375" bestFit="1" customWidth="1"/>
    <col min="2" max="2" width="35.42578125" style="27" bestFit="1" customWidth="1"/>
    <col min="3" max="3" width="28.85546875" bestFit="1" customWidth="1"/>
    <col min="4" max="4" width="20.7109375" bestFit="1" customWidth="1"/>
    <col min="5" max="5" width="22.42578125" bestFit="1" customWidth="1"/>
    <col min="6" max="6" width="17.28515625" bestFit="1" customWidth="1"/>
    <col min="7" max="7" width="20.28515625" bestFit="1" customWidth="1"/>
    <col min="8" max="8" width="41.7109375" customWidth="1"/>
    <col min="9" max="9" width="33.42578125" bestFit="1" customWidth="1"/>
    <col min="10" max="10" width="19.5703125" bestFit="1" customWidth="1"/>
    <col min="11" max="11" width="65.140625" bestFit="1" customWidth="1"/>
    <col min="12" max="12" width="26.42578125" customWidth="1"/>
  </cols>
  <sheetData>
    <row r="1" spans="1:12" ht="21">
      <c r="A1" s="2" t="s">
        <v>0</v>
      </c>
      <c r="B1" s="24" t="s">
        <v>1</v>
      </c>
      <c r="C1" s="1" t="s">
        <v>2</v>
      </c>
      <c r="D1" s="1" t="s">
        <v>3</v>
      </c>
      <c r="E1" s="1" t="s">
        <v>4</v>
      </c>
      <c r="F1" s="1" t="s">
        <v>5</v>
      </c>
      <c r="G1" s="1" t="s">
        <v>6</v>
      </c>
      <c r="H1" s="1" t="s">
        <v>7</v>
      </c>
      <c r="I1" s="1" t="s">
        <v>8</v>
      </c>
      <c r="J1" s="1" t="s">
        <v>9</v>
      </c>
      <c r="K1" s="1" t="s">
        <v>1076</v>
      </c>
      <c r="L1" s="1" t="s">
        <v>10</v>
      </c>
    </row>
    <row r="2" spans="1:12">
      <c r="A2" s="3">
        <v>10124</v>
      </c>
      <c r="B2" s="25" t="s">
        <v>12</v>
      </c>
      <c r="C2" s="23" t="s">
        <v>13</v>
      </c>
      <c r="D2" s="22"/>
      <c r="E2" s="23"/>
      <c r="F2" s="22"/>
      <c r="G2" s="23"/>
      <c r="H2" s="5" t="s">
        <v>14</v>
      </c>
      <c r="I2" s="23" t="s">
        <v>15</v>
      </c>
      <c r="J2" s="22" t="s">
        <v>285</v>
      </c>
      <c r="K2" s="23"/>
      <c r="L2" s="23" t="s">
        <v>17</v>
      </c>
    </row>
    <row r="3" spans="1:12">
      <c r="A3" s="4">
        <v>10125</v>
      </c>
      <c r="B3" s="26" t="s">
        <v>12</v>
      </c>
      <c r="C3" s="5" t="s">
        <v>13</v>
      </c>
      <c r="D3" s="5"/>
      <c r="E3" s="4"/>
      <c r="F3" s="5"/>
      <c r="G3" s="4"/>
      <c r="H3" s="5" t="s">
        <v>18</v>
      </c>
      <c r="I3" s="5" t="s">
        <v>19</v>
      </c>
      <c r="J3" s="5" t="s">
        <v>285</v>
      </c>
      <c r="K3" s="5"/>
      <c r="L3" s="5" t="s">
        <v>17</v>
      </c>
    </row>
    <row r="4" spans="1:12">
      <c r="A4" s="4">
        <v>10126</v>
      </c>
      <c r="B4" s="26" t="s">
        <v>12</v>
      </c>
      <c r="C4" s="5" t="s">
        <v>13</v>
      </c>
      <c r="D4" s="5"/>
      <c r="E4" s="4"/>
      <c r="F4" s="5"/>
      <c r="G4" s="4"/>
      <c r="H4" s="5" t="s">
        <v>20</v>
      </c>
      <c r="I4" s="5" t="s">
        <v>21</v>
      </c>
      <c r="J4" s="5" t="s">
        <v>285</v>
      </c>
      <c r="K4" s="5"/>
      <c r="L4" s="5" t="s">
        <v>17</v>
      </c>
    </row>
    <row r="5" spans="1:12">
      <c r="A5" s="4">
        <v>10127</v>
      </c>
      <c r="B5" s="26" t="s">
        <v>12</v>
      </c>
      <c r="C5" s="5" t="s">
        <v>13</v>
      </c>
      <c r="D5" s="5"/>
      <c r="E5" s="4"/>
      <c r="F5" s="5"/>
      <c r="G5" s="4"/>
      <c r="H5" s="5" t="s">
        <v>22</v>
      </c>
      <c r="I5" s="5" t="s">
        <v>23</v>
      </c>
      <c r="J5" s="5" t="s">
        <v>285</v>
      </c>
      <c r="K5" s="5"/>
      <c r="L5" s="5" t="s">
        <v>17</v>
      </c>
    </row>
    <row r="6" spans="1:12">
      <c r="A6" s="4">
        <v>10128</v>
      </c>
      <c r="B6" s="26" t="s">
        <v>12</v>
      </c>
      <c r="C6" s="5" t="s">
        <v>13</v>
      </c>
      <c r="D6" s="5"/>
      <c r="E6" s="4"/>
      <c r="F6" s="5"/>
      <c r="G6" s="4"/>
      <c r="H6" s="5" t="s">
        <v>24</v>
      </c>
      <c r="I6" s="5" t="s">
        <v>25</v>
      </c>
      <c r="J6" s="5" t="s">
        <v>285</v>
      </c>
      <c r="K6" s="5"/>
      <c r="L6" s="5" t="s">
        <v>17</v>
      </c>
    </row>
    <row r="7" spans="1:12">
      <c r="A7" s="4">
        <v>10131</v>
      </c>
      <c r="B7" s="26" t="s">
        <v>12</v>
      </c>
      <c r="C7" s="5" t="s">
        <v>26</v>
      </c>
      <c r="D7" s="5"/>
      <c r="E7" s="4"/>
      <c r="F7" s="5"/>
      <c r="G7" s="4"/>
      <c r="H7" s="5" t="s">
        <v>27</v>
      </c>
      <c r="I7" s="5" t="s">
        <v>28</v>
      </c>
      <c r="J7" s="5" t="s">
        <v>284</v>
      </c>
      <c r="K7" s="5"/>
      <c r="L7" s="5" t="s">
        <v>17</v>
      </c>
    </row>
    <row r="8" spans="1:12">
      <c r="A8" s="4">
        <v>10132</v>
      </c>
      <c r="B8" s="26" t="s">
        <v>12</v>
      </c>
      <c r="C8" s="5" t="s">
        <v>26</v>
      </c>
      <c r="D8" s="5"/>
      <c r="E8" s="4"/>
      <c r="F8" s="5"/>
      <c r="G8" s="4"/>
      <c r="H8" s="5" t="s">
        <v>29</v>
      </c>
      <c r="I8" s="5" t="s">
        <v>15</v>
      </c>
      <c r="J8" s="5" t="s">
        <v>284</v>
      </c>
      <c r="K8" s="5"/>
      <c r="L8" s="5" t="s">
        <v>17</v>
      </c>
    </row>
    <row r="9" spans="1:12">
      <c r="A9" s="4">
        <v>10133</v>
      </c>
      <c r="B9" s="26" t="s">
        <v>12</v>
      </c>
      <c r="C9" s="5" t="s">
        <v>26</v>
      </c>
      <c r="D9" s="5"/>
      <c r="E9" s="4"/>
      <c r="F9" s="5"/>
      <c r="G9" s="4"/>
      <c r="H9" s="5" t="s">
        <v>30</v>
      </c>
      <c r="I9" s="5" t="s">
        <v>19</v>
      </c>
      <c r="J9" s="5" t="s">
        <v>284</v>
      </c>
      <c r="K9" s="5"/>
      <c r="L9" s="5" t="s">
        <v>17</v>
      </c>
    </row>
    <row r="10" spans="1:12">
      <c r="A10" s="4">
        <v>10134</v>
      </c>
      <c r="B10" s="26" t="s">
        <v>12</v>
      </c>
      <c r="C10" s="5" t="s">
        <v>26</v>
      </c>
      <c r="D10" s="5"/>
      <c r="E10" s="4"/>
      <c r="F10" s="5"/>
      <c r="G10" s="4"/>
      <c r="H10" s="5" t="s">
        <v>238</v>
      </c>
      <c r="I10" s="5" t="s">
        <v>21</v>
      </c>
      <c r="J10" s="5" t="s">
        <v>284</v>
      </c>
      <c r="K10" s="5"/>
      <c r="L10" s="5" t="s">
        <v>17</v>
      </c>
    </row>
    <row r="11" spans="1:12">
      <c r="A11" s="4">
        <v>10135</v>
      </c>
      <c r="B11" s="26" t="s">
        <v>12</v>
      </c>
      <c r="C11" s="5" t="s">
        <v>26</v>
      </c>
      <c r="D11" s="5"/>
      <c r="E11" s="4"/>
      <c r="F11" s="5"/>
      <c r="G11" s="4"/>
      <c r="H11" s="5" t="s">
        <v>239</v>
      </c>
      <c r="I11" s="5" t="s">
        <v>25</v>
      </c>
      <c r="J11" s="5" t="s">
        <v>284</v>
      </c>
      <c r="K11" s="5"/>
      <c r="L11" s="5" t="s">
        <v>17</v>
      </c>
    </row>
    <row r="12" spans="1:12">
      <c r="A12" s="4">
        <v>10149</v>
      </c>
      <c r="B12" s="26" t="s">
        <v>12</v>
      </c>
      <c r="C12" s="5" t="s">
        <v>31</v>
      </c>
      <c r="D12" s="5"/>
      <c r="E12" s="4"/>
      <c r="F12" s="5"/>
      <c r="G12" s="4"/>
      <c r="H12" s="5" t="s">
        <v>32</v>
      </c>
      <c r="I12" s="5" t="s">
        <v>28</v>
      </c>
      <c r="J12" s="5" t="s">
        <v>285</v>
      </c>
      <c r="K12" s="5" t="s">
        <v>479</v>
      </c>
      <c r="L12" s="5" t="s">
        <v>17</v>
      </c>
    </row>
    <row r="13" spans="1:12">
      <c r="A13" s="4">
        <v>10152</v>
      </c>
      <c r="B13" s="26" t="s">
        <v>12</v>
      </c>
      <c r="C13" s="5" t="s">
        <v>31</v>
      </c>
      <c r="D13" s="5"/>
      <c r="E13" s="4"/>
      <c r="F13" s="5"/>
      <c r="G13" s="4"/>
      <c r="H13" s="5" t="s">
        <v>32</v>
      </c>
      <c r="I13" s="5" t="s">
        <v>28</v>
      </c>
      <c r="J13" s="5" t="s">
        <v>285</v>
      </c>
      <c r="K13" s="5" t="s">
        <v>482</v>
      </c>
      <c r="L13" s="5" t="s">
        <v>17</v>
      </c>
    </row>
    <row r="14" spans="1:12">
      <c r="A14" s="4">
        <v>10153</v>
      </c>
      <c r="B14" s="26" t="s">
        <v>12</v>
      </c>
      <c r="C14" s="5" t="s">
        <v>31</v>
      </c>
      <c r="D14" s="5"/>
      <c r="E14" s="4"/>
      <c r="F14" s="5"/>
      <c r="G14" s="4"/>
      <c r="H14" s="5" t="s">
        <v>32</v>
      </c>
      <c r="I14" s="5" t="s">
        <v>28</v>
      </c>
      <c r="J14" s="5" t="s">
        <v>285</v>
      </c>
      <c r="K14" s="5" t="s">
        <v>483</v>
      </c>
      <c r="L14" s="5" t="s">
        <v>17</v>
      </c>
    </row>
    <row r="15" spans="1:12">
      <c r="A15" s="4">
        <v>10154</v>
      </c>
      <c r="B15" s="26" t="s">
        <v>12</v>
      </c>
      <c r="C15" s="5" t="s">
        <v>31</v>
      </c>
      <c r="D15" s="5"/>
      <c r="E15" s="4"/>
      <c r="F15" s="5"/>
      <c r="G15" s="4"/>
      <c r="H15" s="5" t="s">
        <v>32</v>
      </c>
      <c r="I15" s="5" t="s">
        <v>28</v>
      </c>
      <c r="J15" s="5" t="s">
        <v>285</v>
      </c>
      <c r="K15" s="5" t="s">
        <v>484</v>
      </c>
      <c r="L15" s="5" t="s">
        <v>17</v>
      </c>
    </row>
    <row r="16" spans="1:12">
      <c r="A16" s="4">
        <v>10155</v>
      </c>
      <c r="B16" s="26" t="s">
        <v>12</v>
      </c>
      <c r="C16" s="5" t="s">
        <v>31</v>
      </c>
      <c r="D16" s="5"/>
      <c r="E16" s="4"/>
      <c r="F16" s="5"/>
      <c r="G16" s="4"/>
      <c r="H16" s="5" t="s">
        <v>32</v>
      </c>
      <c r="I16" s="5" t="s">
        <v>28</v>
      </c>
      <c r="J16" s="5" t="s">
        <v>285</v>
      </c>
      <c r="K16" s="5" t="s">
        <v>485</v>
      </c>
      <c r="L16" s="5" t="s">
        <v>17</v>
      </c>
    </row>
    <row r="17" spans="1:12">
      <c r="A17" s="4">
        <v>10156</v>
      </c>
      <c r="B17" s="26" t="s">
        <v>12</v>
      </c>
      <c r="C17" s="5" t="s">
        <v>31</v>
      </c>
      <c r="D17" s="5"/>
      <c r="E17" s="4"/>
      <c r="F17" s="5"/>
      <c r="G17" s="4"/>
      <c r="H17" s="5" t="s">
        <v>32</v>
      </c>
      <c r="I17" s="5" t="s">
        <v>28</v>
      </c>
      <c r="J17" s="5" t="s">
        <v>285</v>
      </c>
      <c r="K17" s="5" t="s">
        <v>486</v>
      </c>
      <c r="L17" s="5" t="s">
        <v>17</v>
      </c>
    </row>
    <row r="18" spans="1:12">
      <c r="A18" s="4">
        <v>10158</v>
      </c>
      <c r="B18" s="26" t="s">
        <v>12</v>
      </c>
      <c r="C18" s="5" t="s">
        <v>31</v>
      </c>
      <c r="D18" s="5"/>
      <c r="E18" s="4"/>
      <c r="F18" s="5"/>
      <c r="G18" s="4"/>
      <c r="H18" s="5" t="s">
        <v>32</v>
      </c>
      <c r="I18" s="5" t="s">
        <v>28</v>
      </c>
      <c r="J18" s="5" t="s">
        <v>285</v>
      </c>
      <c r="K18" s="5" t="s">
        <v>33</v>
      </c>
      <c r="L18" s="5" t="s">
        <v>17</v>
      </c>
    </row>
    <row r="19" spans="1:12">
      <c r="A19" s="4">
        <v>10160</v>
      </c>
      <c r="B19" s="26" t="s">
        <v>12</v>
      </c>
      <c r="C19" s="5" t="s">
        <v>31</v>
      </c>
      <c r="D19" s="5"/>
      <c r="E19" s="4"/>
      <c r="F19" s="5"/>
      <c r="G19" s="4"/>
      <c r="H19" s="5" t="s">
        <v>32</v>
      </c>
      <c r="I19" s="5" t="s">
        <v>15</v>
      </c>
      <c r="J19" s="5" t="s">
        <v>285</v>
      </c>
      <c r="K19" s="5" t="s">
        <v>487</v>
      </c>
      <c r="L19" s="5" t="s">
        <v>17</v>
      </c>
    </row>
    <row r="20" spans="1:12">
      <c r="A20" s="4">
        <v>10161</v>
      </c>
      <c r="B20" s="26" t="s">
        <v>12</v>
      </c>
      <c r="C20" s="5" t="s">
        <v>31</v>
      </c>
      <c r="D20" s="5"/>
      <c r="E20" s="4"/>
      <c r="F20" s="5"/>
      <c r="G20" s="4"/>
      <c r="H20" s="5" t="s">
        <v>32</v>
      </c>
      <c r="I20" s="5" t="s">
        <v>15</v>
      </c>
      <c r="J20" s="5" t="s">
        <v>285</v>
      </c>
      <c r="K20" s="5" t="s">
        <v>488</v>
      </c>
      <c r="L20" s="5" t="s">
        <v>17</v>
      </c>
    </row>
    <row r="21" spans="1:12">
      <c r="A21" s="4">
        <v>10162</v>
      </c>
      <c r="B21" s="26" t="s">
        <v>12</v>
      </c>
      <c r="C21" s="5" t="s">
        <v>31</v>
      </c>
      <c r="D21" s="5"/>
      <c r="E21" s="4"/>
      <c r="F21" s="5"/>
      <c r="G21" s="4"/>
      <c r="H21" s="5" t="s">
        <v>32</v>
      </c>
      <c r="I21" s="5" t="s">
        <v>15</v>
      </c>
      <c r="J21" s="5" t="s">
        <v>285</v>
      </c>
      <c r="K21" s="5" t="s">
        <v>489</v>
      </c>
      <c r="L21" s="5" t="s">
        <v>17</v>
      </c>
    </row>
    <row r="22" spans="1:12">
      <c r="A22" s="4">
        <v>10164</v>
      </c>
      <c r="B22" s="26" t="s">
        <v>12</v>
      </c>
      <c r="C22" s="5" t="s">
        <v>31</v>
      </c>
      <c r="D22" s="5"/>
      <c r="E22" s="4"/>
      <c r="F22" s="5"/>
      <c r="G22" s="4"/>
      <c r="H22" s="5" t="s">
        <v>32</v>
      </c>
      <c r="I22" s="5" t="s">
        <v>15</v>
      </c>
      <c r="J22" s="5" t="s">
        <v>285</v>
      </c>
      <c r="K22" s="5" t="s">
        <v>486</v>
      </c>
      <c r="L22" s="5" t="s">
        <v>17</v>
      </c>
    </row>
    <row r="23" spans="1:12">
      <c r="A23" s="4">
        <v>10165</v>
      </c>
      <c r="B23" s="26" t="s">
        <v>12</v>
      </c>
      <c r="C23" s="5" t="s">
        <v>31</v>
      </c>
      <c r="D23" s="5"/>
      <c r="E23" s="4"/>
      <c r="F23" s="5"/>
      <c r="G23" s="4"/>
      <c r="H23" s="5" t="s">
        <v>32</v>
      </c>
      <c r="I23" s="5" t="s">
        <v>15</v>
      </c>
      <c r="J23" s="5" t="s">
        <v>285</v>
      </c>
      <c r="K23" s="5" t="s">
        <v>33</v>
      </c>
      <c r="L23" s="5" t="s">
        <v>17</v>
      </c>
    </row>
    <row r="24" spans="1:12">
      <c r="A24" s="4">
        <v>10168</v>
      </c>
      <c r="B24" s="26" t="s">
        <v>12</v>
      </c>
      <c r="C24" s="5" t="s">
        <v>31</v>
      </c>
      <c r="D24" s="5"/>
      <c r="E24" s="4"/>
      <c r="F24" s="5"/>
      <c r="G24" s="4"/>
      <c r="H24" s="5" t="s">
        <v>32</v>
      </c>
      <c r="I24" s="5" t="s">
        <v>19</v>
      </c>
      <c r="J24" s="5" t="s">
        <v>285</v>
      </c>
      <c r="K24" s="5" t="s">
        <v>482</v>
      </c>
      <c r="L24" s="5" t="s">
        <v>17</v>
      </c>
    </row>
    <row r="25" spans="1:12">
      <c r="A25" s="4">
        <v>10169</v>
      </c>
      <c r="B25" s="26" t="s">
        <v>12</v>
      </c>
      <c r="C25" s="5" t="s">
        <v>31</v>
      </c>
      <c r="D25" s="5"/>
      <c r="E25" s="4"/>
      <c r="F25" s="5"/>
      <c r="G25" s="4"/>
      <c r="H25" s="5" t="s">
        <v>32</v>
      </c>
      <c r="I25" s="5" t="s">
        <v>19</v>
      </c>
      <c r="J25" s="5" t="s">
        <v>285</v>
      </c>
      <c r="K25" s="5" t="s">
        <v>490</v>
      </c>
      <c r="L25" s="5" t="s">
        <v>17</v>
      </c>
    </row>
    <row r="26" spans="1:12">
      <c r="A26" s="4">
        <v>10170</v>
      </c>
      <c r="B26" s="26" t="s">
        <v>12</v>
      </c>
      <c r="C26" s="5" t="s">
        <v>31</v>
      </c>
      <c r="D26" s="5"/>
      <c r="E26" s="4"/>
      <c r="F26" s="5"/>
      <c r="G26" s="4"/>
      <c r="H26" s="5" t="s">
        <v>32</v>
      </c>
      <c r="I26" s="5" t="s">
        <v>19</v>
      </c>
      <c r="J26" s="5" t="s">
        <v>285</v>
      </c>
      <c r="K26" s="5" t="s">
        <v>491</v>
      </c>
      <c r="L26" s="5" t="s">
        <v>17</v>
      </c>
    </row>
    <row r="27" spans="1:12">
      <c r="A27" s="4">
        <v>10171</v>
      </c>
      <c r="B27" s="26" t="s">
        <v>12</v>
      </c>
      <c r="C27" s="5" t="s">
        <v>31</v>
      </c>
      <c r="D27" s="5"/>
      <c r="E27" s="4"/>
      <c r="F27" s="5"/>
      <c r="G27" s="4"/>
      <c r="H27" s="5" t="s">
        <v>32</v>
      </c>
      <c r="I27" s="5" t="s">
        <v>19</v>
      </c>
      <c r="J27" s="5" t="s">
        <v>285</v>
      </c>
      <c r="K27" s="5" t="s">
        <v>486</v>
      </c>
      <c r="L27" s="5" t="s">
        <v>17</v>
      </c>
    </row>
    <row r="28" spans="1:12">
      <c r="A28" s="4">
        <v>10173</v>
      </c>
      <c r="B28" s="26" t="s">
        <v>12</v>
      </c>
      <c r="C28" s="5" t="s">
        <v>31</v>
      </c>
      <c r="D28" s="5"/>
      <c r="E28" s="4"/>
      <c r="F28" s="5"/>
      <c r="G28" s="4"/>
      <c r="H28" s="5" t="s">
        <v>32</v>
      </c>
      <c r="I28" s="5" t="s">
        <v>19</v>
      </c>
      <c r="J28" s="5" t="s">
        <v>285</v>
      </c>
      <c r="K28" s="5" t="s">
        <v>33</v>
      </c>
      <c r="L28" s="5" t="s">
        <v>17</v>
      </c>
    </row>
    <row r="29" spans="1:12">
      <c r="A29" s="4">
        <v>10178</v>
      </c>
      <c r="B29" s="26" t="s">
        <v>12</v>
      </c>
      <c r="C29" s="5" t="s">
        <v>31</v>
      </c>
      <c r="D29" s="5"/>
      <c r="E29" s="4"/>
      <c r="F29" s="5"/>
      <c r="G29" s="4"/>
      <c r="H29" s="5" t="s">
        <v>32</v>
      </c>
      <c r="I29" s="5" t="s">
        <v>21</v>
      </c>
      <c r="J29" s="5" t="s">
        <v>285</v>
      </c>
      <c r="K29" s="5" t="s">
        <v>482</v>
      </c>
      <c r="L29" s="5" t="s">
        <v>17</v>
      </c>
    </row>
    <row r="30" spans="1:12">
      <c r="A30" s="4">
        <v>10179</v>
      </c>
      <c r="B30" s="26" t="s">
        <v>12</v>
      </c>
      <c r="C30" s="5" t="s">
        <v>31</v>
      </c>
      <c r="D30" s="5"/>
      <c r="E30" s="4"/>
      <c r="F30" s="5"/>
      <c r="G30" s="4"/>
      <c r="H30" s="5" t="s">
        <v>32</v>
      </c>
      <c r="I30" s="5" t="s">
        <v>21</v>
      </c>
      <c r="J30" s="5" t="s">
        <v>285</v>
      </c>
      <c r="K30" s="5" t="s">
        <v>495</v>
      </c>
      <c r="L30" s="5" t="s">
        <v>17</v>
      </c>
    </row>
    <row r="31" spans="1:12">
      <c r="A31" s="4">
        <v>10182</v>
      </c>
      <c r="B31" s="26" t="s">
        <v>12</v>
      </c>
      <c r="C31" s="5" t="s">
        <v>31</v>
      </c>
      <c r="D31" s="5"/>
      <c r="E31" s="4"/>
      <c r="F31" s="5"/>
      <c r="G31" s="4"/>
      <c r="H31" s="5" t="s">
        <v>32</v>
      </c>
      <c r="I31" s="5" t="s">
        <v>21</v>
      </c>
      <c r="J31" s="5" t="s">
        <v>285</v>
      </c>
      <c r="K31" s="5" t="s">
        <v>486</v>
      </c>
      <c r="L31" s="5" t="s">
        <v>17</v>
      </c>
    </row>
    <row r="32" spans="1:12">
      <c r="A32" s="4">
        <v>10184</v>
      </c>
      <c r="B32" s="26" t="s">
        <v>12</v>
      </c>
      <c r="C32" s="5" t="s">
        <v>31</v>
      </c>
      <c r="D32" s="5"/>
      <c r="E32" s="4"/>
      <c r="F32" s="5"/>
      <c r="G32" s="4"/>
      <c r="H32" s="5" t="s">
        <v>32</v>
      </c>
      <c r="I32" s="5" t="s">
        <v>21</v>
      </c>
      <c r="J32" s="5" t="s">
        <v>285</v>
      </c>
      <c r="K32" s="5" t="s">
        <v>33</v>
      </c>
      <c r="L32" s="5" t="s">
        <v>17</v>
      </c>
    </row>
    <row r="33" spans="1:12">
      <c r="A33" s="4">
        <v>10188</v>
      </c>
      <c r="B33" s="26" t="s">
        <v>12</v>
      </c>
      <c r="C33" s="5" t="s">
        <v>31</v>
      </c>
      <c r="D33" s="5"/>
      <c r="E33" s="4"/>
      <c r="F33" s="5"/>
      <c r="G33" s="4"/>
      <c r="H33" s="5" t="s">
        <v>32</v>
      </c>
      <c r="I33" s="5" t="s">
        <v>23</v>
      </c>
      <c r="J33" s="5" t="s">
        <v>285</v>
      </c>
      <c r="K33" s="5" t="s">
        <v>482</v>
      </c>
      <c r="L33" s="5" t="s">
        <v>17</v>
      </c>
    </row>
    <row r="34" spans="1:12">
      <c r="A34" s="4">
        <v>10189</v>
      </c>
      <c r="B34" s="26" t="s">
        <v>12</v>
      </c>
      <c r="C34" s="5" t="s">
        <v>31</v>
      </c>
      <c r="D34" s="5"/>
      <c r="E34" s="4"/>
      <c r="F34" s="5"/>
      <c r="G34" s="4"/>
      <c r="H34" s="5" t="s">
        <v>32</v>
      </c>
      <c r="I34" s="5" t="s">
        <v>23</v>
      </c>
      <c r="J34" s="5" t="s">
        <v>285</v>
      </c>
      <c r="K34" s="5" t="s">
        <v>497</v>
      </c>
      <c r="L34" s="5" t="s">
        <v>17</v>
      </c>
    </row>
    <row r="35" spans="1:12">
      <c r="A35" s="4">
        <v>10190</v>
      </c>
      <c r="B35" s="26" t="s">
        <v>12</v>
      </c>
      <c r="C35" s="5" t="s">
        <v>31</v>
      </c>
      <c r="D35" s="5"/>
      <c r="E35" s="4"/>
      <c r="F35" s="5"/>
      <c r="G35" s="4"/>
      <c r="H35" s="5" t="s">
        <v>32</v>
      </c>
      <c r="I35" s="5" t="s">
        <v>23</v>
      </c>
      <c r="J35" s="5" t="s">
        <v>285</v>
      </c>
      <c r="K35" s="5" t="s">
        <v>498</v>
      </c>
      <c r="L35" s="5" t="s">
        <v>17</v>
      </c>
    </row>
    <row r="36" spans="1:12">
      <c r="A36" s="4">
        <v>10191</v>
      </c>
      <c r="B36" s="26" t="s">
        <v>12</v>
      </c>
      <c r="C36" s="5" t="s">
        <v>31</v>
      </c>
      <c r="D36" s="5"/>
      <c r="E36" s="4"/>
      <c r="F36" s="5"/>
      <c r="G36" s="4"/>
      <c r="H36" s="5" t="s">
        <v>32</v>
      </c>
      <c r="I36" s="5" t="s">
        <v>23</v>
      </c>
      <c r="J36" s="5" t="s">
        <v>285</v>
      </c>
      <c r="K36" s="5" t="s">
        <v>486</v>
      </c>
      <c r="L36" s="5" t="s">
        <v>17</v>
      </c>
    </row>
    <row r="37" spans="1:12">
      <c r="A37" s="4">
        <v>10193</v>
      </c>
      <c r="B37" s="26" t="s">
        <v>12</v>
      </c>
      <c r="C37" s="5" t="s">
        <v>31</v>
      </c>
      <c r="D37" s="5"/>
      <c r="E37" s="4"/>
      <c r="F37" s="5"/>
      <c r="G37" s="4"/>
      <c r="H37" s="5" t="s">
        <v>32</v>
      </c>
      <c r="I37" s="5" t="s">
        <v>23</v>
      </c>
      <c r="J37" s="5" t="s">
        <v>285</v>
      </c>
      <c r="K37" s="5" t="s">
        <v>33</v>
      </c>
      <c r="L37" s="5" t="s">
        <v>17</v>
      </c>
    </row>
    <row r="38" spans="1:12">
      <c r="A38" s="4">
        <v>10195</v>
      </c>
      <c r="B38" s="26" t="s">
        <v>12</v>
      </c>
      <c r="C38" s="5" t="s">
        <v>31</v>
      </c>
      <c r="D38" s="5"/>
      <c r="E38" s="4"/>
      <c r="F38" s="5"/>
      <c r="G38" s="4"/>
      <c r="H38" s="5" t="s">
        <v>32</v>
      </c>
      <c r="I38" s="5" t="s">
        <v>25</v>
      </c>
      <c r="J38" s="5" t="s">
        <v>285</v>
      </c>
      <c r="K38" s="5" t="s">
        <v>499</v>
      </c>
      <c r="L38" s="5" t="s">
        <v>17</v>
      </c>
    </row>
    <row r="39" spans="1:12">
      <c r="A39" s="4">
        <v>10196</v>
      </c>
      <c r="B39" s="26" t="s">
        <v>12</v>
      </c>
      <c r="C39" s="5" t="s">
        <v>31</v>
      </c>
      <c r="D39" s="5"/>
      <c r="E39" s="4"/>
      <c r="F39" s="5"/>
      <c r="G39" s="4"/>
      <c r="H39" s="5" t="s">
        <v>32</v>
      </c>
      <c r="I39" s="5" t="s">
        <v>25</v>
      </c>
      <c r="J39" s="5" t="s">
        <v>285</v>
      </c>
      <c r="K39" s="5" t="s">
        <v>500</v>
      </c>
      <c r="L39" s="5" t="s">
        <v>17</v>
      </c>
    </row>
    <row r="40" spans="1:12">
      <c r="A40" s="4">
        <v>10197</v>
      </c>
      <c r="B40" s="26" t="s">
        <v>12</v>
      </c>
      <c r="C40" s="5" t="s">
        <v>31</v>
      </c>
      <c r="D40" s="5"/>
      <c r="E40" s="4"/>
      <c r="F40" s="5"/>
      <c r="G40" s="4"/>
      <c r="H40" s="5" t="s">
        <v>32</v>
      </c>
      <c r="I40" s="5" t="s">
        <v>25</v>
      </c>
      <c r="J40" s="5" t="s">
        <v>285</v>
      </c>
      <c r="K40" s="5" t="s">
        <v>486</v>
      </c>
      <c r="L40" s="5" t="s">
        <v>17</v>
      </c>
    </row>
    <row r="41" spans="1:12">
      <c r="A41" s="4">
        <v>10198</v>
      </c>
      <c r="B41" s="26" t="s">
        <v>12</v>
      </c>
      <c r="C41" s="5" t="s">
        <v>31</v>
      </c>
      <c r="D41" s="5"/>
      <c r="E41" s="4"/>
      <c r="F41" s="5"/>
      <c r="G41" s="4"/>
      <c r="H41" s="5" t="s">
        <v>32</v>
      </c>
      <c r="I41" s="5" t="s">
        <v>25</v>
      </c>
      <c r="J41" s="5" t="s">
        <v>285</v>
      </c>
      <c r="K41" s="5" t="s">
        <v>33</v>
      </c>
      <c r="L41" s="5" t="s">
        <v>17</v>
      </c>
    </row>
    <row r="42" spans="1:12">
      <c r="A42" s="4">
        <v>10215</v>
      </c>
      <c r="B42" s="26" t="s">
        <v>12</v>
      </c>
      <c r="C42" s="5" t="s">
        <v>34</v>
      </c>
      <c r="D42" s="5" t="s">
        <v>35</v>
      </c>
      <c r="E42" s="4"/>
      <c r="F42" s="5"/>
      <c r="G42" s="4"/>
      <c r="H42" s="5" t="s">
        <v>36</v>
      </c>
      <c r="I42" s="5" t="s">
        <v>28</v>
      </c>
      <c r="J42" s="5" t="s">
        <v>284</v>
      </c>
      <c r="K42" s="5" t="s">
        <v>480</v>
      </c>
      <c r="L42" s="5" t="s">
        <v>17</v>
      </c>
    </row>
    <row r="43" spans="1:12">
      <c r="A43" s="4">
        <v>10216</v>
      </c>
      <c r="B43" s="26" t="s">
        <v>12</v>
      </c>
      <c r="C43" s="5" t="s">
        <v>34</v>
      </c>
      <c r="D43" s="5" t="s">
        <v>35</v>
      </c>
      <c r="E43" s="4"/>
      <c r="F43" s="5"/>
      <c r="G43" s="4"/>
      <c r="H43" s="5" t="s">
        <v>36</v>
      </c>
      <c r="I43" s="5" t="s">
        <v>28</v>
      </c>
      <c r="J43" s="5" t="s">
        <v>284</v>
      </c>
      <c r="K43" s="5" t="s">
        <v>481</v>
      </c>
      <c r="L43" s="5" t="s">
        <v>17</v>
      </c>
    </row>
    <row r="44" spans="1:12">
      <c r="A44" s="4">
        <v>10224</v>
      </c>
      <c r="B44" s="26" t="s">
        <v>12</v>
      </c>
      <c r="C44" s="5" t="s">
        <v>34</v>
      </c>
      <c r="D44" s="5" t="s">
        <v>35</v>
      </c>
      <c r="E44" s="4"/>
      <c r="F44" s="5"/>
      <c r="G44" s="4"/>
      <c r="H44" s="5" t="s">
        <v>36</v>
      </c>
      <c r="I44" s="5" t="s">
        <v>28</v>
      </c>
      <c r="J44" s="5" t="s">
        <v>284</v>
      </c>
      <c r="K44" s="5" t="s">
        <v>492</v>
      </c>
      <c r="L44" s="5" t="s">
        <v>17</v>
      </c>
    </row>
    <row r="45" spans="1:12">
      <c r="A45" s="4">
        <v>10225</v>
      </c>
      <c r="B45" s="26" t="s">
        <v>12</v>
      </c>
      <c r="C45" s="5" t="s">
        <v>34</v>
      </c>
      <c r="D45" s="5" t="s">
        <v>37</v>
      </c>
      <c r="E45" s="4"/>
      <c r="F45" s="5"/>
      <c r="G45" s="4"/>
      <c r="H45" s="5" t="s">
        <v>36</v>
      </c>
      <c r="I45" s="5" t="s">
        <v>28</v>
      </c>
      <c r="J45" s="5" t="s">
        <v>284</v>
      </c>
      <c r="K45" s="5" t="s">
        <v>38</v>
      </c>
      <c r="L45" s="5" t="s">
        <v>17</v>
      </c>
    </row>
    <row r="46" spans="1:12">
      <c r="A46" s="4">
        <v>10226</v>
      </c>
      <c r="B46" s="26" t="s">
        <v>12</v>
      </c>
      <c r="C46" s="5" t="s">
        <v>34</v>
      </c>
      <c r="D46" s="5" t="s">
        <v>35</v>
      </c>
      <c r="E46" s="4"/>
      <c r="F46" s="5"/>
      <c r="G46" s="4"/>
      <c r="H46" s="5" t="s">
        <v>36</v>
      </c>
      <c r="I46" s="5" t="s">
        <v>39</v>
      </c>
      <c r="J46" s="5" t="s">
        <v>284</v>
      </c>
      <c r="K46" s="5" t="s">
        <v>480</v>
      </c>
      <c r="L46" s="5" t="s">
        <v>17</v>
      </c>
    </row>
    <row r="47" spans="1:12">
      <c r="A47" s="4">
        <v>10227</v>
      </c>
      <c r="B47" s="26" t="s">
        <v>12</v>
      </c>
      <c r="C47" s="5" t="s">
        <v>34</v>
      </c>
      <c r="D47" s="5" t="s">
        <v>40</v>
      </c>
      <c r="E47" s="4"/>
      <c r="F47" s="5"/>
      <c r="G47" s="4"/>
      <c r="H47" s="5" t="s">
        <v>36</v>
      </c>
      <c r="I47" s="5" t="s">
        <v>39</v>
      </c>
      <c r="J47" s="5" t="s">
        <v>284</v>
      </c>
      <c r="K47" s="5" t="s">
        <v>11</v>
      </c>
      <c r="L47" s="5" t="s">
        <v>17</v>
      </c>
    </row>
    <row r="48" spans="1:12">
      <c r="A48" s="4">
        <v>10228</v>
      </c>
      <c r="B48" s="26" t="s">
        <v>12</v>
      </c>
      <c r="C48" s="5" t="s">
        <v>34</v>
      </c>
      <c r="D48" s="5" t="s">
        <v>35</v>
      </c>
      <c r="E48" s="4"/>
      <c r="F48" s="5"/>
      <c r="G48" s="4"/>
      <c r="H48" s="5" t="s">
        <v>36</v>
      </c>
      <c r="I48" s="5" t="s">
        <v>39</v>
      </c>
      <c r="J48" s="5" t="s">
        <v>284</v>
      </c>
      <c r="K48" s="5" t="s">
        <v>481</v>
      </c>
      <c r="L48" s="5" t="s">
        <v>17</v>
      </c>
    </row>
    <row r="49" spans="1:12">
      <c r="A49" s="4">
        <v>10233</v>
      </c>
      <c r="B49" s="26" t="s">
        <v>12</v>
      </c>
      <c r="C49" s="5" t="s">
        <v>34</v>
      </c>
      <c r="D49" s="5" t="s">
        <v>35</v>
      </c>
      <c r="E49" s="4"/>
      <c r="F49" s="5"/>
      <c r="G49" s="4"/>
      <c r="H49" s="5" t="s">
        <v>36</v>
      </c>
      <c r="I49" s="5" t="s">
        <v>39</v>
      </c>
      <c r="J49" s="5" t="s">
        <v>284</v>
      </c>
      <c r="K49" s="5" t="s">
        <v>501</v>
      </c>
      <c r="L49" s="5" t="s">
        <v>17</v>
      </c>
    </row>
    <row r="50" spans="1:12">
      <c r="A50" s="4">
        <v>10235</v>
      </c>
      <c r="B50" s="26" t="s">
        <v>12</v>
      </c>
      <c r="C50" s="5" t="s">
        <v>34</v>
      </c>
      <c r="D50" s="5" t="s">
        <v>35</v>
      </c>
      <c r="E50" s="4"/>
      <c r="F50" s="5"/>
      <c r="G50" s="4"/>
      <c r="H50" s="5" t="s">
        <v>36</v>
      </c>
      <c r="I50" s="5" t="s">
        <v>39</v>
      </c>
      <c r="J50" s="5" t="s">
        <v>284</v>
      </c>
      <c r="K50" s="5" t="s">
        <v>492</v>
      </c>
      <c r="L50" s="5" t="s">
        <v>17</v>
      </c>
    </row>
    <row r="51" spans="1:12">
      <c r="A51" s="4">
        <v>10237</v>
      </c>
      <c r="B51" s="26" t="s">
        <v>12</v>
      </c>
      <c r="C51" s="5" t="s">
        <v>34</v>
      </c>
      <c r="D51" s="5" t="s">
        <v>37</v>
      </c>
      <c r="E51" s="4"/>
      <c r="F51" s="5"/>
      <c r="G51" s="4"/>
      <c r="H51" s="5" t="s">
        <v>36</v>
      </c>
      <c r="I51" s="5" t="s">
        <v>15</v>
      </c>
      <c r="J51" s="5" t="s">
        <v>284</v>
      </c>
      <c r="K51" s="5" t="s">
        <v>502</v>
      </c>
      <c r="L51" s="5" t="s">
        <v>17</v>
      </c>
    </row>
    <row r="52" spans="1:12">
      <c r="A52" s="4">
        <v>10238</v>
      </c>
      <c r="B52" s="26" t="s">
        <v>12</v>
      </c>
      <c r="C52" s="5" t="s">
        <v>34</v>
      </c>
      <c r="D52" s="5" t="s">
        <v>37</v>
      </c>
      <c r="E52" s="4"/>
      <c r="F52" s="5"/>
      <c r="G52" s="4"/>
      <c r="H52" s="5" t="s">
        <v>36</v>
      </c>
      <c r="I52" s="5" t="s">
        <v>15</v>
      </c>
      <c r="J52" s="5" t="s">
        <v>284</v>
      </c>
      <c r="K52" s="5" t="s">
        <v>503</v>
      </c>
      <c r="L52" s="5" t="s">
        <v>17</v>
      </c>
    </row>
    <row r="53" spans="1:12">
      <c r="A53" s="4">
        <v>10241</v>
      </c>
      <c r="B53" s="26" t="s">
        <v>12</v>
      </c>
      <c r="C53" s="5" t="s">
        <v>34</v>
      </c>
      <c r="D53" s="5" t="s">
        <v>37</v>
      </c>
      <c r="E53" s="4"/>
      <c r="F53" s="5"/>
      <c r="G53" s="4"/>
      <c r="H53" s="5" t="s">
        <v>36</v>
      </c>
      <c r="I53" s="5" t="s">
        <v>15</v>
      </c>
      <c r="J53" s="5" t="s">
        <v>284</v>
      </c>
      <c r="K53" s="5" t="s">
        <v>504</v>
      </c>
      <c r="L53" s="5" t="s">
        <v>17</v>
      </c>
    </row>
    <row r="54" spans="1:12">
      <c r="A54" s="4">
        <v>10242</v>
      </c>
      <c r="B54" s="26" t="s">
        <v>12</v>
      </c>
      <c r="C54" s="5" t="s">
        <v>34</v>
      </c>
      <c r="D54" s="5" t="s">
        <v>37</v>
      </c>
      <c r="E54" s="4"/>
      <c r="F54" s="5"/>
      <c r="G54" s="4"/>
      <c r="H54" s="5" t="s">
        <v>36</v>
      </c>
      <c r="I54" s="5" t="s">
        <v>15</v>
      </c>
      <c r="J54" s="5" t="s">
        <v>284</v>
      </c>
      <c r="K54" s="5" t="s">
        <v>505</v>
      </c>
      <c r="L54" s="5" t="s">
        <v>17</v>
      </c>
    </row>
    <row r="55" spans="1:12">
      <c r="A55" s="4">
        <v>10243</v>
      </c>
      <c r="B55" s="26" t="s">
        <v>12</v>
      </c>
      <c r="C55" s="5" t="s">
        <v>34</v>
      </c>
      <c r="D55" s="5" t="s">
        <v>37</v>
      </c>
      <c r="E55" s="4"/>
      <c r="F55" s="5"/>
      <c r="G55" s="4"/>
      <c r="H55" s="5" t="s">
        <v>36</v>
      </c>
      <c r="I55" s="5" t="s">
        <v>15</v>
      </c>
      <c r="J55" s="5" t="s">
        <v>284</v>
      </c>
      <c r="K55" s="5" t="s">
        <v>506</v>
      </c>
      <c r="L55" s="5" t="s">
        <v>17</v>
      </c>
    </row>
    <row r="56" spans="1:12">
      <c r="A56" s="4">
        <v>10246</v>
      </c>
      <c r="B56" s="26" t="s">
        <v>12</v>
      </c>
      <c r="C56" s="5" t="s">
        <v>34</v>
      </c>
      <c r="D56" s="5" t="s">
        <v>37</v>
      </c>
      <c r="E56" s="4"/>
      <c r="F56" s="5"/>
      <c r="G56" s="4"/>
      <c r="H56" s="5" t="s">
        <v>36</v>
      </c>
      <c r="I56" s="5" t="s">
        <v>15</v>
      </c>
      <c r="J56" s="5" t="s">
        <v>284</v>
      </c>
      <c r="K56" s="5" t="s">
        <v>507</v>
      </c>
      <c r="L56" s="5" t="s">
        <v>17</v>
      </c>
    </row>
    <row r="57" spans="1:12">
      <c r="A57" s="4">
        <v>10248</v>
      </c>
      <c r="B57" s="26" t="s">
        <v>12</v>
      </c>
      <c r="C57" s="5" t="s">
        <v>34</v>
      </c>
      <c r="D57" s="5" t="s">
        <v>35</v>
      </c>
      <c r="E57" s="4"/>
      <c r="F57" s="5"/>
      <c r="G57" s="4"/>
      <c r="H57" s="5" t="s">
        <v>36</v>
      </c>
      <c r="I57" s="5" t="s">
        <v>19</v>
      </c>
      <c r="J57" s="5" t="s">
        <v>284</v>
      </c>
      <c r="K57" s="5" t="s">
        <v>480</v>
      </c>
      <c r="L57" s="5" t="s">
        <v>17</v>
      </c>
    </row>
    <row r="58" spans="1:12">
      <c r="A58" s="4">
        <v>10249</v>
      </c>
      <c r="B58" s="26" t="s">
        <v>12</v>
      </c>
      <c r="C58" s="5" t="s">
        <v>34</v>
      </c>
      <c r="D58" s="5" t="s">
        <v>35</v>
      </c>
      <c r="E58" s="4"/>
      <c r="F58" s="5"/>
      <c r="G58" s="4"/>
      <c r="H58" s="5" t="s">
        <v>36</v>
      </c>
      <c r="I58" s="5" t="s">
        <v>19</v>
      </c>
      <c r="J58" s="5" t="s">
        <v>284</v>
      </c>
      <c r="K58" s="5" t="s">
        <v>481</v>
      </c>
      <c r="L58" s="5" t="s">
        <v>17</v>
      </c>
    </row>
    <row r="59" spans="1:12">
      <c r="A59" s="4">
        <v>10250</v>
      </c>
      <c r="B59" s="26" t="s">
        <v>12</v>
      </c>
      <c r="C59" s="5" t="s">
        <v>34</v>
      </c>
      <c r="D59" s="5" t="s">
        <v>37</v>
      </c>
      <c r="E59" s="4"/>
      <c r="F59" s="5"/>
      <c r="G59" s="4"/>
      <c r="H59" s="5" t="s">
        <v>36</v>
      </c>
      <c r="I59" s="5" t="s">
        <v>19</v>
      </c>
      <c r="J59" s="5" t="s">
        <v>284</v>
      </c>
      <c r="K59" s="5" t="s">
        <v>41</v>
      </c>
      <c r="L59" s="5" t="s">
        <v>17</v>
      </c>
    </row>
    <row r="60" spans="1:12">
      <c r="A60" s="4">
        <v>10257</v>
      </c>
      <c r="B60" s="26" t="s">
        <v>12</v>
      </c>
      <c r="C60" s="5" t="s">
        <v>34</v>
      </c>
      <c r="D60" s="5" t="s">
        <v>35</v>
      </c>
      <c r="E60" s="4"/>
      <c r="F60" s="5"/>
      <c r="G60" s="4"/>
      <c r="H60" s="5" t="s">
        <v>36</v>
      </c>
      <c r="I60" s="5" t="s">
        <v>19</v>
      </c>
      <c r="J60" s="5" t="s">
        <v>284</v>
      </c>
      <c r="K60" s="5" t="s">
        <v>492</v>
      </c>
      <c r="L60" s="5" t="s">
        <v>17</v>
      </c>
    </row>
    <row r="61" spans="1:12">
      <c r="A61" s="4">
        <v>10262</v>
      </c>
      <c r="B61" s="26" t="s">
        <v>12</v>
      </c>
      <c r="C61" s="5" t="s">
        <v>34</v>
      </c>
      <c r="D61" s="5" t="s">
        <v>37</v>
      </c>
      <c r="E61" s="4"/>
      <c r="F61" s="5"/>
      <c r="G61" s="4"/>
      <c r="H61" s="5" t="s">
        <v>36</v>
      </c>
      <c r="I61" s="5" t="s">
        <v>21</v>
      </c>
      <c r="J61" s="5" t="s">
        <v>284</v>
      </c>
      <c r="K61" s="5" t="s">
        <v>42</v>
      </c>
      <c r="L61" s="5" t="s">
        <v>17</v>
      </c>
    </row>
    <row r="62" spans="1:12">
      <c r="A62" s="4">
        <v>10263</v>
      </c>
      <c r="B62" s="26" t="s">
        <v>12</v>
      </c>
      <c r="C62" s="5" t="s">
        <v>34</v>
      </c>
      <c r="D62" s="5" t="s">
        <v>37</v>
      </c>
      <c r="E62" s="4"/>
      <c r="F62" s="5"/>
      <c r="G62" s="4"/>
      <c r="H62" s="5" t="s">
        <v>36</v>
      </c>
      <c r="I62" s="5" t="s">
        <v>21</v>
      </c>
      <c r="J62" s="5" t="s">
        <v>284</v>
      </c>
      <c r="K62" s="5" t="s">
        <v>508</v>
      </c>
      <c r="L62" s="5" t="s">
        <v>17</v>
      </c>
    </row>
    <row r="63" spans="1:12">
      <c r="A63" s="4">
        <v>10271</v>
      </c>
      <c r="B63" s="26" t="s">
        <v>12</v>
      </c>
      <c r="C63" s="5" t="s">
        <v>34</v>
      </c>
      <c r="D63" s="5" t="s">
        <v>35</v>
      </c>
      <c r="E63" s="4"/>
      <c r="F63" s="5"/>
      <c r="G63" s="4"/>
      <c r="H63" s="5" t="s">
        <v>36</v>
      </c>
      <c r="I63" s="5" t="s">
        <v>23</v>
      </c>
      <c r="J63" s="5" t="s">
        <v>284</v>
      </c>
      <c r="K63" s="5" t="s">
        <v>480</v>
      </c>
      <c r="L63" s="5" t="s">
        <v>17</v>
      </c>
    </row>
    <row r="64" spans="1:12">
      <c r="A64" s="4">
        <v>10272</v>
      </c>
      <c r="B64" s="26" t="s">
        <v>12</v>
      </c>
      <c r="C64" s="5" t="s">
        <v>34</v>
      </c>
      <c r="D64" s="5" t="s">
        <v>37</v>
      </c>
      <c r="E64" s="4"/>
      <c r="F64" s="5"/>
      <c r="G64" s="4"/>
      <c r="H64" s="5" t="s">
        <v>36</v>
      </c>
      <c r="I64" s="5" t="s">
        <v>23</v>
      </c>
      <c r="J64" s="5" t="s">
        <v>284</v>
      </c>
      <c r="K64" s="5" t="s">
        <v>509</v>
      </c>
      <c r="L64" s="5" t="s">
        <v>17</v>
      </c>
    </row>
    <row r="65" spans="1:12">
      <c r="A65" s="4">
        <v>10273</v>
      </c>
      <c r="B65" s="26" t="s">
        <v>12</v>
      </c>
      <c r="C65" s="5" t="s">
        <v>34</v>
      </c>
      <c r="D65" s="5" t="s">
        <v>35</v>
      </c>
      <c r="E65" s="4"/>
      <c r="F65" s="5"/>
      <c r="G65" s="4"/>
      <c r="H65" s="5" t="s">
        <v>36</v>
      </c>
      <c r="I65" s="5" t="s">
        <v>23</v>
      </c>
      <c r="J65" s="5" t="s">
        <v>284</v>
      </c>
      <c r="K65" s="5" t="s">
        <v>481</v>
      </c>
      <c r="L65" s="5" t="s">
        <v>17</v>
      </c>
    </row>
    <row r="66" spans="1:12">
      <c r="A66" s="4">
        <v>10280</v>
      </c>
      <c r="B66" s="26" t="s">
        <v>12</v>
      </c>
      <c r="C66" s="5" t="s">
        <v>34</v>
      </c>
      <c r="D66" s="5" t="s">
        <v>35</v>
      </c>
      <c r="E66" s="4"/>
      <c r="F66" s="5"/>
      <c r="G66" s="4"/>
      <c r="H66" s="5" t="s">
        <v>36</v>
      </c>
      <c r="I66" s="5" t="s">
        <v>23</v>
      </c>
      <c r="J66" s="5" t="s">
        <v>284</v>
      </c>
      <c r="K66" s="5" t="s">
        <v>492</v>
      </c>
      <c r="L66" s="5" t="s">
        <v>17</v>
      </c>
    </row>
    <row r="67" spans="1:12">
      <c r="A67" s="4">
        <v>10281</v>
      </c>
      <c r="B67" s="26" t="s">
        <v>12</v>
      </c>
      <c r="C67" s="5" t="s">
        <v>34</v>
      </c>
      <c r="D67" s="5" t="s">
        <v>37</v>
      </c>
      <c r="E67" s="4"/>
      <c r="F67" s="5"/>
      <c r="G67" s="4"/>
      <c r="H67" s="5" t="s">
        <v>36</v>
      </c>
      <c r="I67" s="5" t="s">
        <v>25</v>
      </c>
      <c r="J67" s="5" t="s">
        <v>284</v>
      </c>
      <c r="K67" s="5" t="s">
        <v>509</v>
      </c>
      <c r="L67" s="5" t="s">
        <v>17</v>
      </c>
    </row>
    <row r="68" spans="1:12">
      <c r="A68" s="4">
        <v>10287</v>
      </c>
      <c r="B68" s="26" t="s">
        <v>12</v>
      </c>
      <c r="C68" s="5" t="s">
        <v>13</v>
      </c>
      <c r="D68" s="5"/>
      <c r="E68" s="4"/>
      <c r="F68" s="5"/>
      <c r="G68" s="4"/>
      <c r="H68" s="5" t="s">
        <v>240</v>
      </c>
      <c r="I68" s="5" t="s">
        <v>43</v>
      </c>
      <c r="J68" s="5" t="s">
        <v>285</v>
      </c>
      <c r="K68" s="5"/>
      <c r="L68" s="5" t="s">
        <v>17</v>
      </c>
    </row>
    <row r="69" spans="1:12">
      <c r="A69" s="4">
        <v>10296</v>
      </c>
      <c r="B69" s="26" t="s">
        <v>44</v>
      </c>
      <c r="C69" s="5" t="s">
        <v>13</v>
      </c>
      <c r="D69" s="5"/>
      <c r="E69" s="4"/>
      <c r="F69" s="5"/>
      <c r="G69" s="4"/>
      <c r="H69" s="5" t="s">
        <v>45</v>
      </c>
      <c r="I69" s="5" t="s">
        <v>46</v>
      </c>
      <c r="J69" s="5" t="s">
        <v>285</v>
      </c>
      <c r="K69" s="5"/>
      <c r="L69" s="5" t="s">
        <v>17</v>
      </c>
    </row>
    <row r="70" spans="1:12">
      <c r="A70" s="4">
        <v>10297</v>
      </c>
      <c r="B70" s="26" t="s">
        <v>44</v>
      </c>
      <c r="C70" s="5" t="s">
        <v>13</v>
      </c>
      <c r="D70" s="5"/>
      <c r="E70" s="4"/>
      <c r="F70" s="5"/>
      <c r="G70" s="4"/>
      <c r="H70" s="5" t="s">
        <v>47</v>
      </c>
      <c r="I70" s="5" t="s">
        <v>48</v>
      </c>
      <c r="J70" s="5" t="s">
        <v>285</v>
      </c>
      <c r="K70" s="5"/>
      <c r="L70" s="5" t="s">
        <v>17</v>
      </c>
    </row>
    <row r="71" spans="1:12">
      <c r="A71" s="4">
        <v>10298</v>
      </c>
      <c r="B71" s="26" t="s">
        <v>44</v>
      </c>
      <c r="C71" s="5" t="s">
        <v>13</v>
      </c>
      <c r="D71" s="5"/>
      <c r="E71" s="4"/>
      <c r="F71" s="5"/>
      <c r="G71" s="4"/>
      <c r="H71" s="5" t="s">
        <v>49</v>
      </c>
      <c r="I71" s="5" t="s">
        <v>50</v>
      </c>
      <c r="J71" s="5" t="s">
        <v>285</v>
      </c>
      <c r="K71" s="5"/>
      <c r="L71" s="5" t="s">
        <v>17</v>
      </c>
    </row>
    <row r="72" spans="1:12">
      <c r="A72" s="4">
        <v>10306</v>
      </c>
      <c r="B72" s="26" t="s">
        <v>44</v>
      </c>
      <c r="C72" s="5" t="s">
        <v>13</v>
      </c>
      <c r="D72" s="5"/>
      <c r="E72" s="4"/>
      <c r="F72" s="5"/>
      <c r="G72" s="4"/>
      <c r="H72" s="5" t="s">
        <v>53</v>
      </c>
      <c r="I72" s="5" t="s">
        <v>54</v>
      </c>
      <c r="J72" s="5" t="s">
        <v>285</v>
      </c>
      <c r="K72" s="5"/>
      <c r="L72" s="5" t="s">
        <v>17</v>
      </c>
    </row>
    <row r="73" spans="1:12">
      <c r="A73" s="4">
        <v>10342</v>
      </c>
      <c r="B73" s="26" t="s">
        <v>44</v>
      </c>
      <c r="C73" s="5" t="s">
        <v>13</v>
      </c>
      <c r="D73" s="5"/>
      <c r="E73" s="4"/>
      <c r="F73" s="5"/>
      <c r="G73" s="4"/>
      <c r="H73" s="5" t="s">
        <v>56</v>
      </c>
      <c r="I73" s="5" t="s">
        <v>55</v>
      </c>
      <c r="J73" s="5" t="s">
        <v>285</v>
      </c>
      <c r="K73" s="5"/>
      <c r="L73" s="5" t="s">
        <v>17</v>
      </c>
    </row>
    <row r="74" spans="1:12">
      <c r="A74" s="4">
        <v>10346</v>
      </c>
      <c r="B74" s="26" t="s">
        <v>44</v>
      </c>
      <c r="C74" s="5" t="s">
        <v>13</v>
      </c>
      <c r="D74" s="5"/>
      <c r="E74" s="4"/>
      <c r="F74" s="5"/>
      <c r="G74" s="4"/>
      <c r="H74" s="5" t="s">
        <v>58</v>
      </c>
      <c r="I74" s="5" t="s">
        <v>59</v>
      </c>
      <c r="J74" s="5" t="s">
        <v>285</v>
      </c>
      <c r="K74" s="5"/>
      <c r="L74" s="5" t="s">
        <v>17</v>
      </c>
    </row>
    <row r="75" spans="1:12">
      <c r="A75" s="4">
        <v>10356</v>
      </c>
      <c r="B75" s="26" t="s">
        <v>12</v>
      </c>
      <c r="C75" s="5" t="s">
        <v>26</v>
      </c>
      <c r="D75" s="5"/>
      <c r="E75" s="4"/>
      <c r="F75" s="5"/>
      <c r="G75" s="4"/>
      <c r="H75" s="5" t="s">
        <v>241</v>
      </c>
      <c r="I75" s="5" t="s">
        <v>43</v>
      </c>
      <c r="J75" s="5" t="s">
        <v>284</v>
      </c>
      <c r="K75" s="5"/>
      <c r="L75" s="5" t="s">
        <v>17</v>
      </c>
    </row>
    <row r="76" spans="1:12">
      <c r="A76" s="4">
        <v>10357</v>
      </c>
      <c r="B76" s="26" t="s">
        <v>12</v>
      </c>
      <c r="C76" s="5" t="s">
        <v>26</v>
      </c>
      <c r="D76" s="5"/>
      <c r="E76" s="4"/>
      <c r="F76" s="5"/>
      <c r="G76" s="4"/>
      <c r="H76" s="5" t="s">
        <v>67</v>
      </c>
      <c r="I76" s="5" t="s">
        <v>68</v>
      </c>
      <c r="J76" s="5" t="s">
        <v>284</v>
      </c>
      <c r="K76" s="5"/>
      <c r="L76" s="5" t="s">
        <v>17</v>
      </c>
    </row>
    <row r="77" spans="1:12">
      <c r="A77" s="4">
        <v>10358</v>
      </c>
      <c r="B77" s="26" t="s">
        <v>12</v>
      </c>
      <c r="C77" s="5" t="s">
        <v>26</v>
      </c>
      <c r="D77" s="5"/>
      <c r="E77" s="4"/>
      <c r="F77" s="5"/>
      <c r="G77" s="4"/>
      <c r="H77" s="5" t="s">
        <v>69</v>
      </c>
      <c r="I77" s="5" t="s">
        <v>70</v>
      </c>
      <c r="J77" s="5" t="s">
        <v>284</v>
      </c>
      <c r="K77" s="5"/>
      <c r="L77" s="5" t="s">
        <v>17</v>
      </c>
    </row>
    <row r="78" spans="1:12">
      <c r="A78" s="4">
        <v>10359</v>
      </c>
      <c r="B78" s="26" t="s">
        <v>44</v>
      </c>
      <c r="C78" s="5" t="s">
        <v>26</v>
      </c>
      <c r="D78" s="5"/>
      <c r="E78" s="4"/>
      <c r="F78" s="5"/>
      <c r="G78" s="4"/>
      <c r="H78" s="5" t="s">
        <v>71</v>
      </c>
      <c r="I78" s="5" t="s">
        <v>46</v>
      </c>
      <c r="J78" s="5" t="s">
        <v>284</v>
      </c>
      <c r="K78" s="5"/>
      <c r="L78" s="5" t="s">
        <v>17</v>
      </c>
    </row>
    <row r="79" spans="1:12">
      <c r="A79" s="4">
        <v>10360</v>
      </c>
      <c r="B79" s="26" t="s">
        <v>44</v>
      </c>
      <c r="C79" s="5" t="s">
        <v>26</v>
      </c>
      <c r="D79" s="5"/>
      <c r="E79" s="4"/>
      <c r="F79" s="5"/>
      <c r="G79" s="4"/>
      <c r="H79" s="5" t="s">
        <v>242</v>
      </c>
      <c r="I79" s="5" t="s">
        <v>50</v>
      </c>
      <c r="J79" s="5" t="s">
        <v>284</v>
      </c>
      <c r="K79" s="5"/>
      <c r="L79" s="5" t="s">
        <v>17</v>
      </c>
    </row>
    <row r="80" spans="1:12">
      <c r="A80" s="4">
        <v>10362</v>
      </c>
      <c r="B80" s="26" t="s">
        <v>44</v>
      </c>
      <c r="C80" s="5" t="s">
        <v>26</v>
      </c>
      <c r="D80" s="5"/>
      <c r="E80" s="4"/>
      <c r="F80" s="5"/>
      <c r="G80" s="4"/>
      <c r="H80" s="5" t="s">
        <v>243</v>
      </c>
      <c r="I80" s="5" t="s">
        <v>72</v>
      </c>
      <c r="J80" s="5" t="s">
        <v>284</v>
      </c>
      <c r="K80" s="5"/>
      <c r="L80" s="5" t="s">
        <v>17</v>
      </c>
    </row>
    <row r="81" spans="1:12">
      <c r="A81" s="4">
        <v>10363</v>
      </c>
      <c r="B81" s="26" t="s">
        <v>44</v>
      </c>
      <c r="C81" s="5" t="s">
        <v>26</v>
      </c>
      <c r="D81" s="5"/>
      <c r="E81" s="4"/>
      <c r="F81" s="5"/>
      <c r="G81" s="4"/>
      <c r="H81" s="5" t="s">
        <v>73</v>
      </c>
      <c r="I81" s="5" t="s">
        <v>74</v>
      </c>
      <c r="J81" s="5" t="s">
        <v>284</v>
      </c>
      <c r="K81" s="5"/>
      <c r="L81" s="5" t="s">
        <v>17</v>
      </c>
    </row>
    <row r="82" spans="1:12">
      <c r="A82" s="4">
        <v>10365</v>
      </c>
      <c r="B82" s="26" t="s">
        <v>44</v>
      </c>
      <c r="C82" s="5" t="s">
        <v>26</v>
      </c>
      <c r="D82" s="5"/>
      <c r="E82" s="4"/>
      <c r="F82" s="5"/>
      <c r="G82" s="4"/>
      <c r="H82" s="5" t="s">
        <v>75</v>
      </c>
      <c r="I82" s="5" t="s">
        <v>52</v>
      </c>
      <c r="J82" s="5" t="s">
        <v>284</v>
      </c>
      <c r="K82" s="5"/>
      <c r="L82" s="5" t="s">
        <v>17</v>
      </c>
    </row>
    <row r="83" spans="1:12">
      <c r="A83" s="4">
        <v>10366</v>
      </c>
      <c r="B83" s="26" t="s">
        <v>44</v>
      </c>
      <c r="C83" s="5" t="s">
        <v>26</v>
      </c>
      <c r="D83" s="5"/>
      <c r="E83" s="4"/>
      <c r="F83" s="5"/>
      <c r="G83" s="4"/>
      <c r="H83" s="5" t="s">
        <v>76</v>
      </c>
      <c r="I83" s="5" t="s">
        <v>54</v>
      </c>
      <c r="J83" s="5" t="s">
        <v>284</v>
      </c>
      <c r="K83" s="5"/>
      <c r="L83" s="5" t="s">
        <v>17</v>
      </c>
    </row>
    <row r="84" spans="1:12">
      <c r="A84" s="4">
        <v>10367</v>
      </c>
      <c r="B84" s="26" t="s">
        <v>44</v>
      </c>
      <c r="C84" s="5" t="s">
        <v>26</v>
      </c>
      <c r="D84" s="5"/>
      <c r="E84" s="4"/>
      <c r="F84" s="5"/>
      <c r="G84" s="4"/>
      <c r="H84" s="5" t="s">
        <v>77</v>
      </c>
      <c r="I84" s="5" t="s">
        <v>78</v>
      </c>
      <c r="J84" s="5" t="s">
        <v>284</v>
      </c>
      <c r="K84" s="5"/>
      <c r="L84" s="5" t="s">
        <v>17</v>
      </c>
    </row>
    <row r="85" spans="1:12">
      <c r="A85" s="4">
        <v>10368</v>
      </c>
      <c r="B85" s="26" t="s">
        <v>44</v>
      </c>
      <c r="C85" s="5" t="s">
        <v>26</v>
      </c>
      <c r="D85" s="5"/>
      <c r="E85" s="4"/>
      <c r="F85" s="5"/>
      <c r="G85" s="4"/>
      <c r="H85" s="5" t="s">
        <v>79</v>
      </c>
      <c r="I85" s="5" t="s">
        <v>80</v>
      </c>
      <c r="J85" s="5" t="s">
        <v>284</v>
      </c>
      <c r="K85" s="5"/>
      <c r="L85" s="5" t="s">
        <v>17</v>
      </c>
    </row>
    <row r="86" spans="1:12">
      <c r="A86" s="4">
        <v>10369</v>
      </c>
      <c r="B86" s="26" t="s">
        <v>44</v>
      </c>
      <c r="C86" s="5" t="s">
        <v>26</v>
      </c>
      <c r="D86" s="5"/>
      <c r="E86" s="4"/>
      <c r="F86" s="5"/>
      <c r="G86" s="4"/>
      <c r="H86" s="5" t="s">
        <v>81</v>
      </c>
      <c r="I86" s="5" t="s">
        <v>82</v>
      </c>
      <c r="J86" s="5" t="s">
        <v>284</v>
      </c>
      <c r="K86" s="5"/>
      <c r="L86" s="5" t="s">
        <v>17</v>
      </c>
    </row>
    <row r="87" spans="1:12">
      <c r="A87" s="4">
        <v>10370</v>
      </c>
      <c r="B87" s="26" t="s">
        <v>44</v>
      </c>
      <c r="C87" s="5" t="s">
        <v>26</v>
      </c>
      <c r="D87" s="5"/>
      <c r="E87" s="4"/>
      <c r="F87" s="5"/>
      <c r="G87" s="4"/>
      <c r="H87" s="5" t="s">
        <v>83</v>
      </c>
      <c r="I87" s="5" t="s">
        <v>84</v>
      </c>
      <c r="J87" s="5" t="s">
        <v>284</v>
      </c>
      <c r="K87" s="5"/>
      <c r="L87" s="5" t="s">
        <v>17</v>
      </c>
    </row>
    <row r="88" spans="1:12">
      <c r="A88" s="4">
        <v>10371</v>
      </c>
      <c r="B88" s="26" t="s">
        <v>44</v>
      </c>
      <c r="C88" s="5" t="s">
        <v>26</v>
      </c>
      <c r="D88" s="5"/>
      <c r="E88" s="4"/>
      <c r="F88" s="5"/>
      <c r="G88" s="4"/>
      <c r="H88" s="5" t="s">
        <v>85</v>
      </c>
      <c r="I88" s="5" t="s">
        <v>86</v>
      </c>
      <c r="J88" s="5" t="s">
        <v>284</v>
      </c>
      <c r="K88" s="5"/>
      <c r="L88" s="5" t="s">
        <v>17</v>
      </c>
    </row>
    <row r="89" spans="1:12">
      <c r="A89" s="4">
        <v>10372</v>
      </c>
      <c r="B89" s="26" t="s">
        <v>44</v>
      </c>
      <c r="C89" s="5" t="s">
        <v>26</v>
      </c>
      <c r="D89" s="5"/>
      <c r="E89" s="4"/>
      <c r="F89" s="5"/>
      <c r="G89" s="4"/>
      <c r="H89" s="5" t="s">
        <v>87</v>
      </c>
      <c r="I89" s="5" t="s">
        <v>88</v>
      </c>
      <c r="J89" s="5" t="s">
        <v>284</v>
      </c>
      <c r="K89" s="5"/>
      <c r="L89" s="5" t="s">
        <v>17</v>
      </c>
    </row>
    <row r="90" spans="1:12">
      <c r="A90" s="4">
        <v>10373</v>
      </c>
      <c r="B90" s="26" t="s">
        <v>44</v>
      </c>
      <c r="C90" s="5" t="s">
        <v>26</v>
      </c>
      <c r="D90" s="5"/>
      <c r="E90" s="4"/>
      <c r="F90" s="5"/>
      <c r="G90" s="4"/>
      <c r="H90" s="5" t="s">
        <v>1097</v>
      </c>
      <c r="I90" s="5" t="s">
        <v>55</v>
      </c>
      <c r="J90" s="5" t="s">
        <v>284</v>
      </c>
      <c r="K90" s="5"/>
      <c r="L90" s="5" t="s">
        <v>17</v>
      </c>
    </row>
    <row r="91" spans="1:12">
      <c r="A91" s="4">
        <v>10374</v>
      </c>
      <c r="B91" s="26" t="s">
        <v>12</v>
      </c>
      <c r="C91" s="5" t="s">
        <v>31</v>
      </c>
      <c r="D91" s="5"/>
      <c r="E91" s="4"/>
      <c r="F91" s="5"/>
      <c r="G91" s="4"/>
      <c r="H91" s="5" t="s">
        <v>32</v>
      </c>
      <c r="I91" s="5" t="s">
        <v>43</v>
      </c>
      <c r="J91" s="5" t="s">
        <v>285</v>
      </c>
      <c r="K91" s="5" t="s">
        <v>521</v>
      </c>
      <c r="L91" s="5" t="s">
        <v>17</v>
      </c>
    </row>
    <row r="92" spans="1:12">
      <c r="A92" s="4">
        <v>10375</v>
      </c>
      <c r="B92" s="26" t="s">
        <v>12</v>
      </c>
      <c r="C92" s="5" t="s">
        <v>31</v>
      </c>
      <c r="D92" s="5"/>
      <c r="E92" s="4"/>
      <c r="F92" s="5"/>
      <c r="G92" s="4"/>
      <c r="H92" s="5" t="s">
        <v>32</v>
      </c>
      <c r="I92" s="5" t="s">
        <v>43</v>
      </c>
      <c r="J92" s="5" t="s">
        <v>285</v>
      </c>
      <c r="K92" s="5" t="s">
        <v>522</v>
      </c>
      <c r="L92" s="5" t="s">
        <v>17</v>
      </c>
    </row>
    <row r="93" spans="1:12">
      <c r="A93" s="4">
        <v>10376</v>
      </c>
      <c r="B93" s="26" t="s">
        <v>12</v>
      </c>
      <c r="C93" s="5" t="s">
        <v>31</v>
      </c>
      <c r="D93" s="5"/>
      <c r="E93" s="4"/>
      <c r="F93" s="5"/>
      <c r="G93" s="4"/>
      <c r="H93" s="5" t="s">
        <v>32</v>
      </c>
      <c r="I93" s="5" t="s">
        <v>43</v>
      </c>
      <c r="J93" s="5" t="s">
        <v>285</v>
      </c>
      <c r="K93" s="5" t="s">
        <v>523</v>
      </c>
      <c r="L93" s="5" t="s">
        <v>17</v>
      </c>
    </row>
    <row r="94" spans="1:12">
      <c r="A94" s="4">
        <v>10377</v>
      </c>
      <c r="B94" s="26" t="s">
        <v>12</v>
      </c>
      <c r="C94" s="5" t="s">
        <v>31</v>
      </c>
      <c r="D94" s="5"/>
      <c r="E94" s="4"/>
      <c r="F94" s="5"/>
      <c r="G94" s="4"/>
      <c r="H94" s="5" t="s">
        <v>32</v>
      </c>
      <c r="I94" s="5" t="s">
        <v>43</v>
      </c>
      <c r="J94" s="5" t="s">
        <v>285</v>
      </c>
      <c r="K94" s="5" t="s">
        <v>524</v>
      </c>
      <c r="L94" s="5" t="s">
        <v>17</v>
      </c>
    </row>
    <row r="95" spans="1:12">
      <c r="A95" s="4">
        <v>10379</v>
      </c>
      <c r="B95" s="26" t="s">
        <v>12</v>
      </c>
      <c r="C95" s="5" t="s">
        <v>31</v>
      </c>
      <c r="D95" s="5"/>
      <c r="E95" s="4"/>
      <c r="F95" s="5"/>
      <c r="G95" s="4"/>
      <c r="H95" s="5" t="s">
        <v>32</v>
      </c>
      <c r="I95" s="5" t="s">
        <v>43</v>
      </c>
      <c r="J95" s="5" t="s">
        <v>285</v>
      </c>
      <c r="K95" s="5" t="s">
        <v>525</v>
      </c>
      <c r="L95" s="5" t="s">
        <v>17</v>
      </c>
    </row>
    <row r="96" spans="1:12">
      <c r="A96" s="4">
        <v>10380</v>
      </c>
      <c r="B96" s="26" t="s">
        <v>12</v>
      </c>
      <c r="C96" s="5" t="s">
        <v>31</v>
      </c>
      <c r="D96" s="5"/>
      <c r="E96" s="4"/>
      <c r="F96" s="5"/>
      <c r="G96" s="4"/>
      <c r="H96" s="5" t="s">
        <v>32</v>
      </c>
      <c r="I96" s="5" t="s">
        <v>43</v>
      </c>
      <c r="J96" s="5" t="s">
        <v>285</v>
      </c>
      <c r="K96" s="5" t="s">
        <v>526</v>
      </c>
      <c r="L96" s="5" t="s">
        <v>17</v>
      </c>
    </row>
    <row r="97" spans="1:12">
      <c r="A97" s="4">
        <v>10381</v>
      </c>
      <c r="B97" s="26" t="s">
        <v>12</v>
      </c>
      <c r="C97" s="5" t="s">
        <v>31</v>
      </c>
      <c r="D97" s="5"/>
      <c r="E97" s="4"/>
      <c r="F97" s="5"/>
      <c r="G97" s="4"/>
      <c r="H97" s="5" t="s">
        <v>32</v>
      </c>
      <c r="I97" s="5" t="s">
        <v>43</v>
      </c>
      <c r="J97" s="5" t="s">
        <v>285</v>
      </c>
      <c r="K97" s="5" t="s">
        <v>527</v>
      </c>
      <c r="L97" s="5" t="s">
        <v>17</v>
      </c>
    </row>
    <row r="98" spans="1:12">
      <c r="A98" s="4">
        <v>10383</v>
      </c>
      <c r="B98" s="26" t="s">
        <v>12</v>
      </c>
      <c r="C98" s="5" t="s">
        <v>31</v>
      </c>
      <c r="D98" s="5"/>
      <c r="E98" s="4"/>
      <c r="F98" s="5"/>
      <c r="G98" s="4"/>
      <c r="H98" s="5" t="s">
        <v>32</v>
      </c>
      <c r="I98" s="5" t="s">
        <v>43</v>
      </c>
      <c r="J98" s="5" t="s">
        <v>285</v>
      </c>
      <c r="K98" s="5" t="s">
        <v>486</v>
      </c>
      <c r="L98" s="5" t="s">
        <v>17</v>
      </c>
    </row>
    <row r="99" spans="1:12">
      <c r="A99" s="4">
        <v>10384</v>
      </c>
      <c r="B99" s="26" t="s">
        <v>12</v>
      </c>
      <c r="C99" s="5" t="s">
        <v>31</v>
      </c>
      <c r="D99" s="5"/>
      <c r="E99" s="4"/>
      <c r="F99" s="5"/>
      <c r="G99" s="4"/>
      <c r="H99" s="5" t="s">
        <v>32</v>
      </c>
      <c r="I99" s="5" t="s">
        <v>43</v>
      </c>
      <c r="J99" s="5" t="s">
        <v>285</v>
      </c>
      <c r="K99" s="5" t="s">
        <v>528</v>
      </c>
      <c r="L99" s="5" t="s">
        <v>17</v>
      </c>
    </row>
    <row r="100" spans="1:12">
      <c r="A100" s="4">
        <v>10385</v>
      </c>
      <c r="B100" s="26" t="s">
        <v>12</v>
      </c>
      <c r="C100" s="5" t="s">
        <v>31</v>
      </c>
      <c r="D100" s="5"/>
      <c r="E100" s="4"/>
      <c r="F100" s="5"/>
      <c r="G100" s="4"/>
      <c r="H100" s="5" t="s">
        <v>32</v>
      </c>
      <c r="I100" s="5" t="s">
        <v>43</v>
      </c>
      <c r="J100" s="5" t="s">
        <v>285</v>
      </c>
      <c r="K100" s="5" t="s">
        <v>529</v>
      </c>
      <c r="L100" s="5" t="s">
        <v>17</v>
      </c>
    </row>
    <row r="101" spans="1:12">
      <c r="A101" s="4">
        <v>10387</v>
      </c>
      <c r="B101" s="26" t="s">
        <v>12</v>
      </c>
      <c r="C101" s="5" t="s">
        <v>31</v>
      </c>
      <c r="D101" s="5"/>
      <c r="E101" s="4"/>
      <c r="F101" s="5"/>
      <c r="G101" s="4"/>
      <c r="H101" s="5" t="s">
        <v>32</v>
      </c>
      <c r="I101" s="5" t="s">
        <v>43</v>
      </c>
      <c r="J101" s="5" t="s">
        <v>285</v>
      </c>
      <c r="K101" s="5" t="s">
        <v>33</v>
      </c>
      <c r="L101" s="5" t="s">
        <v>17</v>
      </c>
    </row>
    <row r="102" spans="1:12">
      <c r="A102" s="4">
        <v>10388</v>
      </c>
      <c r="B102" s="26" t="s">
        <v>12</v>
      </c>
      <c r="C102" s="5" t="s">
        <v>31</v>
      </c>
      <c r="D102" s="5"/>
      <c r="E102" s="4"/>
      <c r="F102" s="5"/>
      <c r="G102" s="4"/>
      <c r="H102" s="5" t="s">
        <v>32</v>
      </c>
      <c r="I102" s="5" t="s">
        <v>68</v>
      </c>
      <c r="J102" s="5" t="s">
        <v>285</v>
      </c>
      <c r="K102" s="5" t="s">
        <v>530</v>
      </c>
      <c r="L102" s="5" t="s">
        <v>17</v>
      </c>
    </row>
    <row r="103" spans="1:12">
      <c r="A103" s="4">
        <v>10389</v>
      </c>
      <c r="B103" s="26" t="s">
        <v>12</v>
      </c>
      <c r="C103" s="5" t="s">
        <v>31</v>
      </c>
      <c r="D103" s="5"/>
      <c r="E103" s="4"/>
      <c r="F103" s="5"/>
      <c r="G103" s="4"/>
      <c r="H103" s="5" t="s">
        <v>32</v>
      </c>
      <c r="I103" s="5" t="s">
        <v>68</v>
      </c>
      <c r="J103" s="5" t="s">
        <v>285</v>
      </c>
      <c r="K103" s="5" t="s">
        <v>486</v>
      </c>
      <c r="L103" s="5" t="s">
        <v>17</v>
      </c>
    </row>
    <row r="104" spans="1:12">
      <c r="A104" s="4">
        <v>10390</v>
      </c>
      <c r="B104" s="26" t="s">
        <v>12</v>
      </c>
      <c r="C104" s="5" t="s">
        <v>31</v>
      </c>
      <c r="D104" s="5"/>
      <c r="E104" s="4"/>
      <c r="F104" s="5"/>
      <c r="G104" s="4"/>
      <c r="H104" s="5" t="s">
        <v>32</v>
      </c>
      <c r="I104" s="5" t="s">
        <v>68</v>
      </c>
      <c r="J104" s="5" t="s">
        <v>285</v>
      </c>
      <c r="K104" s="5" t="s">
        <v>33</v>
      </c>
      <c r="L104" s="5" t="s">
        <v>17</v>
      </c>
    </row>
    <row r="105" spans="1:12">
      <c r="A105" s="4">
        <v>10391</v>
      </c>
      <c r="B105" s="26" t="s">
        <v>12</v>
      </c>
      <c r="C105" s="5" t="s">
        <v>31</v>
      </c>
      <c r="D105" s="5"/>
      <c r="E105" s="4"/>
      <c r="F105" s="5"/>
      <c r="G105" s="4"/>
      <c r="H105" s="5" t="s">
        <v>32</v>
      </c>
      <c r="I105" s="5" t="s">
        <v>68</v>
      </c>
      <c r="J105" s="5" t="s">
        <v>285</v>
      </c>
      <c r="K105" s="5" t="s">
        <v>89</v>
      </c>
      <c r="L105" s="5" t="s">
        <v>17</v>
      </c>
    </row>
    <row r="106" spans="1:12">
      <c r="A106" s="4">
        <v>10392</v>
      </c>
      <c r="B106" s="26" t="s">
        <v>12</v>
      </c>
      <c r="C106" s="5" t="s">
        <v>31</v>
      </c>
      <c r="D106" s="5"/>
      <c r="E106" s="4"/>
      <c r="F106" s="5"/>
      <c r="G106" s="4"/>
      <c r="H106" s="5" t="s">
        <v>32</v>
      </c>
      <c r="I106" s="5" t="s">
        <v>70</v>
      </c>
      <c r="J106" s="5" t="s">
        <v>285</v>
      </c>
      <c r="K106" s="5" t="s">
        <v>90</v>
      </c>
      <c r="L106" s="5" t="s">
        <v>17</v>
      </c>
    </row>
    <row r="107" spans="1:12">
      <c r="A107" s="4">
        <v>10393</v>
      </c>
      <c r="B107" s="26" t="s">
        <v>12</v>
      </c>
      <c r="C107" s="5" t="s">
        <v>31</v>
      </c>
      <c r="D107" s="5"/>
      <c r="E107" s="4"/>
      <c r="F107" s="5"/>
      <c r="G107" s="4"/>
      <c r="H107" s="5" t="s">
        <v>32</v>
      </c>
      <c r="I107" s="5" t="s">
        <v>70</v>
      </c>
      <c r="J107" s="5" t="s">
        <v>285</v>
      </c>
      <c r="K107" s="5" t="s">
        <v>91</v>
      </c>
      <c r="L107" s="5" t="s">
        <v>17</v>
      </c>
    </row>
    <row r="108" spans="1:12">
      <c r="A108" s="4">
        <v>10394</v>
      </c>
      <c r="B108" s="26" t="s">
        <v>12</v>
      </c>
      <c r="C108" s="5" t="s">
        <v>31</v>
      </c>
      <c r="D108" s="5"/>
      <c r="E108" s="4"/>
      <c r="F108" s="5"/>
      <c r="G108" s="4"/>
      <c r="H108" s="5" t="s">
        <v>32</v>
      </c>
      <c r="I108" s="5" t="s">
        <v>70</v>
      </c>
      <c r="J108" s="5" t="s">
        <v>285</v>
      </c>
      <c r="K108" s="5" t="s">
        <v>486</v>
      </c>
      <c r="L108" s="5" t="s">
        <v>17</v>
      </c>
    </row>
    <row r="109" spans="1:12">
      <c r="A109" s="4">
        <v>10395</v>
      </c>
      <c r="B109" s="26" t="s">
        <v>12</v>
      </c>
      <c r="C109" s="5" t="s">
        <v>31</v>
      </c>
      <c r="D109" s="5"/>
      <c r="E109" s="4"/>
      <c r="F109" s="5"/>
      <c r="G109" s="4"/>
      <c r="H109" s="5" t="s">
        <v>32</v>
      </c>
      <c r="I109" s="5" t="s">
        <v>70</v>
      </c>
      <c r="J109" s="5" t="s">
        <v>285</v>
      </c>
      <c r="K109" s="5" t="s">
        <v>33</v>
      </c>
      <c r="L109" s="5" t="s">
        <v>17</v>
      </c>
    </row>
    <row r="110" spans="1:12">
      <c r="A110" s="4">
        <v>10400</v>
      </c>
      <c r="B110" s="26" t="s">
        <v>44</v>
      </c>
      <c r="C110" s="5" t="s">
        <v>31</v>
      </c>
      <c r="D110" s="5"/>
      <c r="E110" s="4"/>
      <c r="F110" s="5"/>
      <c r="G110" s="4"/>
      <c r="H110" s="5" t="s">
        <v>32</v>
      </c>
      <c r="I110" s="5" t="s">
        <v>46</v>
      </c>
      <c r="J110" s="5" t="s">
        <v>285</v>
      </c>
      <c r="K110" s="5" t="s">
        <v>534</v>
      </c>
      <c r="L110" s="5" t="s">
        <v>17</v>
      </c>
    </row>
    <row r="111" spans="1:12">
      <c r="A111" s="4">
        <v>10401</v>
      </c>
      <c r="B111" s="26" t="s">
        <v>44</v>
      </c>
      <c r="C111" s="5" t="s">
        <v>31</v>
      </c>
      <c r="D111" s="5"/>
      <c r="E111" s="4"/>
      <c r="F111" s="5"/>
      <c r="G111" s="4"/>
      <c r="H111" s="5" t="s">
        <v>32</v>
      </c>
      <c r="I111" s="5" t="s">
        <v>46</v>
      </c>
      <c r="J111" s="5" t="s">
        <v>285</v>
      </c>
      <c r="K111" s="5" t="s">
        <v>535</v>
      </c>
      <c r="L111" s="5" t="s">
        <v>17</v>
      </c>
    </row>
    <row r="112" spans="1:12">
      <c r="A112" s="4">
        <v>10402</v>
      </c>
      <c r="B112" s="26" t="s">
        <v>44</v>
      </c>
      <c r="C112" s="5" t="s">
        <v>31</v>
      </c>
      <c r="D112" s="5"/>
      <c r="E112" s="4"/>
      <c r="F112" s="5"/>
      <c r="G112" s="4"/>
      <c r="H112" s="5" t="s">
        <v>32</v>
      </c>
      <c r="I112" s="5" t="s">
        <v>46</v>
      </c>
      <c r="J112" s="5" t="s">
        <v>285</v>
      </c>
      <c r="K112" s="5" t="s">
        <v>486</v>
      </c>
      <c r="L112" s="5" t="s">
        <v>17</v>
      </c>
    </row>
    <row r="113" spans="1:12">
      <c r="A113" s="4">
        <v>10403</v>
      </c>
      <c r="B113" s="26" t="s">
        <v>44</v>
      </c>
      <c r="C113" s="5" t="s">
        <v>31</v>
      </c>
      <c r="D113" s="5"/>
      <c r="E113" s="4"/>
      <c r="F113" s="5"/>
      <c r="G113" s="4"/>
      <c r="H113" s="5" t="s">
        <v>32</v>
      </c>
      <c r="I113" s="5" t="s">
        <v>46</v>
      </c>
      <c r="J113" s="5" t="s">
        <v>285</v>
      </c>
      <c r="K113" s="5" t="s">
        <v>33</v>
      </c>
      <c r="L113" s="5" t="s">
        <v>17</v>
      </c>
    </row>
    <row r="114" spans="1:12">
      <c r="A114" s="4">
        <v>10404</v>
      </c>
      <c r="B114" s="26" t="s">
        <v>44</v>
      </c>
      <c r="C114" s="5" t="s">
        <v>31</v>
      </c>
      <c r="D114" s="5"/>
      <c r="E114" s="4"/>
      <c r="F114" s="5"/>
      <c r="G114" s="4"/>
      <c r="H114" s="5" t="s">
        <v>32</v>
      </c>
      <c r="I114" s="5" t="s">
        <v>48</v>
      </c>
      <c r="J114" s="5" t="s">
        <v>285</v>
      </c>
      <c r="K114" s="5" t="s">
        <v>536</v>
      </c>
      <c r="L114" s="5" t="s">
        <v>17</v>
      </c>
    </row>
    <row r="115" spans="1:12">
      <c r="A115" s="4">
        <v>10405</v>
      </c>
      <c r="B115" s="26" t="s">
        <v>44</v>
      </c>
      <c r="C115" s="5" t="s">
        <v>31</v>
      </c>
      <c r="D115" s="5"/>
      <c r="E115" s="4"/>
      <c r="F115" s="5"/>
      <c r="G115" s="4"/>
      <c r="H115" s="5" t="s">
        <v>32</v>
      </c>
      <c r="I115" s="5" t="s">
        <v>48</v>
      </c>
      <c r="J115" s="5" t="s">
        <v>285</v>
      </c>
      <c r="K115" s="5" t="s">
        <v>486</v>
      </c>
      <c r="L115" s="5" t="s">
        <v>17</v>
      </c>
    </row>
    <row r="116" spans="1:12">
      <c r="A116" s="4">
        <v>10406</v>
      </c>
      <c r="B116" s="26" t="s">
        <v>44</v>
      </c>
      <c r="C116" s="5" t="s">
        <v>31</v>
      </c>
      <c r="D116" s="5"/>
      <c r="E116" s="4"/>
      <c r="F116" s="5"/>
      <c r="G116" s="4"/>
      <c r="H116" s="5" t="s">
        <v>32</v>
      </c>
      <c r="I116" s="5" t="s">
        <v>48</v>
      </c>
      <c r="J116" s="5" t="s">
        <v>285</v>
      </c>
      <c r="K116" s="5" t="s">
        <v>33</v>
      </c>
      <c r="L116" s="5" t="s">
        <v>17</v>
      </c>
    </row>
    <row r="117" spans="1:12">
      <c r="A117" s="4">
        <v>10407</v>
      </c>
      <c r="B117" s="26" t="s">
        <v>44</v>
      </c>
      <c r="C117" s="5" t="s">
        <v>31</v>
      </c>
      <c r="D117" s="5"/>
      <c r="E117" s="4"/>
      <c r="F117" s="5"/>
      <c r="G117" s="4"/>
      <c r="H117" s="5" t="s">
        <v>32</v>
      </c>
      <c r="I117" s="5" t="s">
        <v>93</v>
      </c>
      <c r="J117" s="5" t="s">
        <v>285</v>
      </c>
      <c r="K117" s="5" t="s">
        <v>537</v>
      </c>
      <c r="L117" s="5" t="s">
        <v>17</v>
      </c>
    </row>
    <row r="118" spans="1:12">
      <c r="A118" s="4">
        <v>10408</v>
      </c>
      <c r="B118" s="26" t="s">
        <v>44</v>
      </c>
      <c r="C118" s="5" t="s">
        <v>31</v>
      </c>
      <c r="D118" s="5"/>
      <c r="E118" s="4"/>
      <c r="F118" s="5"/>
      <c r="G118" s="4"/>
      <c r="H118" s="5" t="s">
        <v>32</v>
      </c>
      <c r="I118" s="5" t="s">
        <v>93</v>
      </c>
      <c r="J118" s="5" t="s">
        <v>285</v>
      </c>
      <c r="K118" s="5" t="s">
        <v>486</v>
      </c>
      <c r="L118" s="5" t="s">
        <v>17</v>
      </c>
    </row>
    <row r="119" spans="1:12">
      <c r="A119" s="4">
        <v>10409</v>
      </c>
      <c r="B119" s="26" t="s">
        <v>44</v>
      </c>
      <c r="C119" s="5" t="s">
        <v>31</v>
      </c>
      <c r="D119" s="5"/>
      <c r="E119" s="4"/>
      <c r="F119" s="5"/>
      <c r="G119" s="4"/>
      <c r="H119" s="5" t="s">
        <v>32</v>
      </c>
      <c r="I119" s="5" t="s">
        <v>93</v>
      </c>
      <c r="J119" s="5" t="s">
        <v>285</v>
      </c>
      <c r="K119" s="5" t="s">
        <v>33</v>
      </c>
      <c r="L119" s="5" t="s">
        <v>17</v>
      </c>
    </row>
    <row r="120" spans="1:12">
      <c r="A120" s="4">
        <v>10410</v>
      </c>
      <c r="B120" s="26" t="s">
        <v>44</v>
      </c>
      <c r="C120" s="5" t="s">
        <v>31</v>
      </c>
      <c r="D120" s="5"/>
      <c r="E120" s="4"/>
      <c r="F120" s="5"/>
      <c r="G120" s="4"/>
      <c r="H120" s="5" t="s">
        <v>32</v>
      </c>
      <c r="I120" s="5" t="s">
        <v>50</v>
      </c>
      <c r="J120" s="5" t="s">
        <v>285</v>
      </c>
      <c r="K120" s="5" t="s">
        <v>538</v>
      </c>
      <c r="L120" s="5" t="s">
        <v>17</v>
      </c>
    </row>
    <row r="121" spans="1:12">
      <c r="A121" s="4">
        <v>10411</v>
      </c>
      <c r="B121" s="26" t="s">
        <v>44</v>
      </c>
      <c r="C121" s="5" t="s">
        <v>31</v>
      </c>
      <c r="D121" s="5"/>
      <c r="E121" s="4"/>
      <c r="F121" s="5"/>
      <c r="G121" s="4"/>
      <c r="H121" s="5" t="s">
        <v>32</v>
      </c>
      <c r="I121" s="5" t="s">
        <v>50</v>
      </c>
      <c r="J121" s="5" t="s">
        <v>285</v>
      </c>
      <c r="K121" s="5" t="s">
        <v>539</v>
      </c>
      <c r="L121" s="5" t="s">
        <v>17</v>
      </c>
    </row>
    <row r="122" spans="1:12">
      <c r="A122" s="4">
        <v>10412</v>
      </c>
      <c r="B122" s="26" t="s">
        <v>44</v>
      </c>
      <c r="C122" s="5" t="s">
        <v>31</v>
      </c>
      <c r="D122" s="5"/>
      <c r="E122" s="4"/>
      <c r="F122" s="5"/>
      <c r="G122" s="4"/>
      <c r="H122" s="5" t="s">
        <v>32</v>
      </c>
      <c r="I122" s="5" t="s">
        <v>50</v>
      </c>
      <c r="J122" s="5" t="s">
        <v>285</v>
      </c>
      <c r="K122" s="5" t="s">
        <v>486</v>
      </c>
      <c r="L122" s="5" t="s">
        <v>17</v>
      </c>
    </row>
    <row r="123" spans="1:12">
      <c r="A123" s="4">
        <v>10413</v>
      </c>
      <c r="B123" s="26" t="s">
        <v>44</v>
      </c>
      <c r="C123" s="5" t="s">
        <v>31</v>
      </c>
      <c r="D123" s="5"/>
      <c r="E123" s="4"/>
      <c r="F123" s="5"/>
      <c r="G123" s="4"/>
      <c r="H123" s="5" t="s">
        <v>32</v>
      </c>
      <c r="I123" s="5" t="s">
        <v>50</v>
      </c>
      <c r="J123" s="5" t="s">
        <v>285</v>
      </c>
      <c r="K123" s="5" t="s">
        <v>33</v>
      </c>
      <c r="L123" s="5" t="s">
        <v>17</v>
      </c>
    </row>
    <row r="124" spans="1:12">
      <c r="A124" s="4">
        <v>10415</v>
      </c>
      <c r="B124" s="26" t="s">
        <v>44</v>
      </c>
      <c r="C124" s="5" t="s">
        <v>31</v>
      </c>
      <c r="D124" s="5"/>
      <c r="E124" s="4"/>
      <c r="F124" s="5"/>
      <c r="G124" s="4"/>
      <c r="H124" s="5" t="s">
        <v>32</v>
      </c>
      <c r="I124" s="5" t="s">
        <v>72</v>
      </c>
      <c r="J124" s="5" t="s">
        <v>285</v>
      </c>
      <c r="K124" s="5" t="s">
        <v>541</v>
      </c>
      <c r="L124" s="5" t="s">
        <v>17</v>
      </c>
    </row>
    <row r="125" spans="1:12">
      <c r="A125" s="4">
        <v>10416</v>
      </c>
      <c r="B125" s="26" t="s">
        <v>44</v>
      </c>
      <c r="C125" s="5" t="s">
        <v>31</v>
      </c>
      <c r="D125" s="5"/>
      <c r="E125" s="4"/>
      <c r="F125" s="5"/>
      <c r="G125" s="4"/>
      <c r="H125" s="5" t="s">
        <v>32</v>
      </c>
      <c r="I125" s="5" t="s">
        <v>72</v>
      </c>
      <c r="J125" s="5" t="s">
        <v>285</v>
      </c>
      <c r="K125" s="5" t="s">
        <v>486</v>
      </c>
      <c r="L125" s="5" t="s">
        <v>17</v>
      </c>
    </row>
    <row r="126" spans="1:12">
      <c r="A126" s="4">
        <v>10417</v>
      </c>
      <c r="B126" s="26" t="s">
        <v>44</v>
      </c>
      <c r="C126" s="5" t="s">
        <v>31</v>
      </c>
      <c r="D126" s="5"/>
      <c r="E126" s="4"/>
      <c r="F126" s="5"/>
      <c r="G126" s="4"/>
      <c r="H126" s="5" t="s">
        <v>32</v>
      </c>
      <c r="I126" s="5" t="s">
        <v>72</v>
      </c>
      <c r="J126" s="5" t="s">
        <v>285</v>
      </c>
      <c r="K126" s="5" t="s">
        <v>33</v>
      </c>
      <c r="L126" s="5" t="s">
        <v>17</v>
      </c>
    </row>
    <row r="127" spans="1:12">
      <c r="A127" s="4">
        <v>10418</v>
      </c>
      <c r="B127" s="26" t="s">
        <v>44</v>
      </c>
      <c r="C127" s="5" t="s">
        <v>31</v>
      </c>
      <c r="D127" s="5"/>
      <c r="E127" s="4"/>
      <c r="F127" s="5"/>
      <c r="G127" s="4"/>
      <c r="H127" s="5" t="s">
        <v>32</v>
      </c>
      <c r="I127" s="5" t="s">
        <v>74</v>
      </c>
      <c r="J127" s="5" t="s">
        <v>285</v>
      </c>
      <c r="K127" s="5" t="s">
        <v>486</v>
      </c>
      <c r="L127" s="5" t="s">
        <v>17</v>
      </c>
    </row>
    <row r="128" spans="1:12">
      <c r="A128" s="4">
        <v>10419</v>
      </c>
      <c r="B128" s="26" t="s">
        <v>44</v>
      </c>
      <c r="C128" s="5" t="s">
        <v>31</v>
      </c>
      <c r="D128" s="5"/>
      <c r="E128" s="4"/>
      <c r="F128" s="5"/>
      <c r="G128" s="4"/>
      <c r="H128" s="5" t="s">
        <v>32</v>
      </c>
      <c r="I128" s="5" t="s">
        <v>74</v>
      </c>
      <c r="J128" s="5" t="s">
        <v>285</v>
      </c>
      <c r="K128" s="5" t="s">
        <v>33</v>
      </c>
      <c r="L128" s="5" t="s">
        <v>17</v>
      </c>
    </row>
    <row r="129" spans="1:12">
      <c r="A129" s="4">
        <v>10429</v>
      </c>
      <c r="B129" s="26" t="s">
        <v>44</v>
      </c>
      <c r="C129" s="5" t="s">
        <v>31</v>
      </c>
      <c r="D129" s="5"/>
      <c r="E129" s="4"/>
      <c r="F129" s="5"/>
      <c r="G129" s="4"/>
      <c r="H129" s="5" t="s">
        <v>32</v>
      </c>
      <c r="I129" s="5" t="s">
        <v>52</v>
      </c>
      <c r="J129" s="5" t="s">
        <v>285</v>
      </c>
      <c r="K129" s="5" t="s">
        <v>482</v>
      </c>
      <c r="L129" s="5" t="s">
        <v>17</v>
      </c>
    </row>
    <row r="130" spans="1:12">
      <c r="A130" s="4">
        <v>10430</v>
      </c>
      <c r="B130" s="26" t="s">
        <v>44</v>
      </c>
      <c r="C130" s="5" t="s">
        <v>31</v>
      </c>
      <c r="D130" s="5"/>
      <c r="E130" s="4"/>
      <c r="F130" s="5"/>
      <c r="G130" s="4"/>
      <c r="H130" s="5" t="s">
        <v>32</v>
      </c>
      <c r="I130" s="5" t="s">
        <v>52</v>
      </c>
      <c r="J130" s="5" t="s">
        <v>285</v>
      </c>
      <c r="K130" s="5" t="s">
        <v>542</v>
      </c>
      <c r="L130" s="5" t="s">
        <v>17</v>
      </c>
    </row>
    <row r="131" spans="1:12">
      <c r="A131" s="4">
        <v>10431</v>
      </c>
      <c r="B131" s="26" t="s">
        <v>44</v>
      </c>
      <c r="C131" s="5" t="s">
        <v>31</v>
      </c>
      <c r="D131" s="5"/>
      <c r="E131" s="4"/>
      <c r="F131" s="5"/>
      <c r="G131" s="4"/>
      <c r="H131" s="5" t="s">
        <v>32</v>
      </c>
      <c r="I131" s="5" t="s">
        <v>52</v>
      </c>
      <c r="J131" s="5" t="s">
        <v>285</v>
      </c>
      <c r="K131" s="5" t="s">
        <v>486</v>
      </c>
      <c r="L131" s="5" t="s">
        <v>17</v>
      </c>
    </row>
    <row r="132" spans="1:12">
      <c r="A132" s="4">
        <v>10433</v>
      </c>
      <c r="B132" s="26" t="s">
        <v>44</v>
      </c>
      <c r="C132" s="5" t="s">
        <v>31</v>
      </c>
      <c r="D132" s="5"/>
      <c r="E132" s="4"/>
      <c r="F132" s="5"/>
      <c r="G132" s="4"/>
      <c r="H132" s="5" t="s">
        <v>32</v>
      </c>
      <c r="I132" s="5" t="s">
        <v>52</v>
      </c>
      <c r="J132" s="5" t="s">
        <v>285</v>
      </c>
      <c r="K132" s="5" t="s">
        <v>33</v>
      </c>
      <c r="L132" s="5" t="s">
        <v>17</v>
      </c>
    </row>
    <row r="133" spans="1:12">
      <c r="A133" s="4">
        <v>10435</v>
      </c>
      <c r="B133" s="26" t="s">
        <v>44</v>
      </c>
      <c r="C133" s="5" t="s">
        <v>31</v>
      </c>
      <c r="D133" s="5"/>
      <c r="E133" s="4"/>
      <c r="F133" s="5"/>
      <c r="G133" s="4"/>
      <c r="H133" s="5" t="s">
        <v>32</v>
      </c>
      <c r="I133" s="5" t="s">
        <v>54</v>
      </c>
      <c r="J133" s="5" t="s">
        <v>285</v>
      </c>
      <c r="K133" s="5" t="s">
        <v>543</v>
      </c>
      <c r="L133" s="5" t="s">
        <v>17</v>
      </c>
    </row>
    <row r="134" spans="1:12">
      <c r="A134" s="4">
        <v>10436</v>
      </c>
      <c r="B134" s="26" t="s">
        <v>44</v>
      </c>
      <c r="C134" s="5" t="s">
        <v>31</v>
      </c>
      <c r="D134" s="5"/>
      <c r="E134" s="4"/>
      <c r="F134" s="5"/>
      <c r="G134" s="4"/>
      <c r="H134" s="5" t="s">
        <v>32</v>
      </c>
      <c r="I134" s="5" t="s">
        <v>54</v>
      </c>
      <c r="J134" s="5" t="s">
        <v>285</v>
      </c>
      <c r="K134" s="5" t="s">
        <v>544</v>
      </c>
      <c r="L134" s="5" t="s">
        <v>17</v>
      </c>
    </row>
    <row r="135" spans="1:12">
      <c r="A135" s="4">
        <v>10437</v>
      </c>
      <c r="B135" s="26" t="s">
        <v>44</v>
      </c>
      <c r="C135" s="5" t="s">
        <v>31</v>
      </c>
      <c r="D135" s="5"/>
      <c r="E135" s="4"/>
      <c r="F135" s="5"/>
      <c r="G135" s="4"/>
      <c r="H135" s="5" t="s">
        <v>32</v>
      </c>
      <c r="I135" s="5" t="s">
        <v>54</v>
      </c>
      <c r="J135" s="5" t="s">
        <v>285</v>
      </c>
      <c r="K135" s="5" t="s">
        <v>486</v>
      </c>
      <c r="L135" s="5" t="s">
        <v>17</v>
      </c>
    </row>
    <row r="136" spans="1:12">
      <c r="A136" s="4">
        <v>10438</v>
      </c>
      <c r="B136" s="26" t="s">
        <v>44</v>
      </c>
      <c r="C136" s="5" t="s">
        <v>31</v>
      </c>
      <c r="D136" s="5"/>
      <c r="E136" s="4"/>
      <c r="F136" s="5"/>
      <c r="G136" s="4"/>
      <c r="H136" s="5" t="s">
        <v>32</v>
      </c>
      <c r="I136" s="5" t="s">
        <v>54</v>
      </c>
      <c r="J136" s="5" t="s">
        <v>285</v>
      </c>
      <c r="K136" s="5" t="s">
        <v>33</v>
      </c>
      <c r="L136" s="5" t="s">
        <v>17</v>
      </c>
    </row>
    <row r="137" spans="1:12">
      <c r="A137" s="4">
        <v>10440</v>
      </c>
      <c r="B137" s="26" t="s">
        <v>44</v>
      </c>
      <c r="C137" s="5" t="s">
        <v>31</v>
      </c>
      <c r="D137" s="5"/>
      <c r="E137" s="4"/>
      <c r="F137" s="5"/>
      <c r="G137" s="4"/>
      <c r="H137" s="5" t="s">
        <v>32</v>
      </c>
      <c r="I137" s="5" t="s">
        <v>78</v>
      </c>
      <c r="J137" s="5" t="s">
        <v>285</v>
      </c>
      <c r="K137" s="5" t="s">
        <v>486</v>
      </c>
      <c r="L137" s="5" t="s">
        <v>17</v>
      </c>
    </row>
    <row r="138" spans="1:12">
      <c r="A138" s="4">
        <v>10442</v>
      </c>
      <c r="B138" s="26" t="s">
        <v>44</v>
      </c>
      <c r="C138" s="5" t="s">
        <v>31</v>
      </c>
      <c r="D138" s="5"/>
      <c r="E138" s="4"/>
      <c r="F138" s="5"/>
      <c r="G138" s="4"/>
      <c r="H138" s="5" t="s">
        <v>32</v>
      </c>
      <c r="I138" s="5" t="s">
        <v>78</v>
      </c>
      <c r="J138" s="5" t="s">
        <v>285</v>
      </c>
      <c r="K138" s="5" t="s">
        <v>33</v>
      </c>
      <c r="L138" s="5" t="s">
        <v>17</v>
      </c>
    </row>
    <row r="139" spans="1:12">
      <c r="A139" s="4">
        <v>10443</v>
      </c>
      <c r="B139" s="26" t="s">
        <v>44</v>
      </c>
      <c r="C139" s="5" t="s">
        <v>31</v>
      </c>
      <c r="D139" s="5"/>
      <c r="E139" s="4"/>
      <c r="F139" s="5"/>
      <c r="G139" s="4"/>
      <c r="H139" s="5" t="s">
        <v>32</v>
      </c>
      <c r="I139" s="5" t="s">
        <v>80</v>
      </c>
      <c r="J139" s="5" t="s">
        <v>285</v>
      </c>
      <c r="K139" s="5" t="s">
        <v>545</v>
      </c>
      <c r="L139" s="5" t="s">
        <v>17</v>
      </c>
    </row>
    <row r="140" spans="1:12">
      <c r="A140" s="4">
        <v>10444</v>
      </c>
      <c r="B140" s="26" t="s">
        <v>44</v>
      </c>
      <c r="C140" s="5" t="s">
        <v>31</v>
      </c>
      <c r="D140" s="5"/>
      <c r="E140" s="4"/>
      <c r="F140" s="5"/>
      <c r="G140" s="4"/>
      <c r="H140" s="5" t="s">
        <v>32</v>
      </c>
      <c r="I140" s="5" t="s">
        <v>80</v>
      </c>
      <c r="J140" s="5" t="s">
        <v>285</v>
      </c>
      <c r="K140" s="5" t="s">
        <v>486</v>
      </c>
      <c r="L140" s="5" t="s">
        <v>17</v>
      </c>
    </row>
    <row r="141" spans="1:12">
      <c r="A141" s="4">
        <v>10446</v>
      </c>
      <c r="B141" s="26" t="s">
        <v>44</v>
      </c>
      <c r="C141" s="5" t="s">
        <v>31</v>
      </c>
      <c r="D141" s="5"/>
      <c r="E141" s="4"/>
      <c r="F141" s="5"/>
      <c r="G141" s="4"/>
      <c r="H141" s="5" t="s">
        <v>32</v>
      </c>
      <c r="I141" s="5" t="s">
        <v>80</v>
      </c>
      <c r="J141" s="5" t="s">
        <v>285</v>
      </c>
      <c r="K141" s="5" t="s">
        <v>33</v>
      </c>
      <c r="L141" s="5" t="s">
        <v>17</v>
      </c>
    </row>
    <row r="142" spans="1:12">
      <c r="A142" s="4">
        <v>10447</v>
      </c>
      <c r="B142" s="26" t="s">
        <v>44</v>
      </c>
      <c r="C142" s="5" t="s">
        <v>31</v>
      </c>
      <c r="D142" s="5"/>
      <c r="E142" s="4"/>
      <c r="F142" s="5"/>
      <c r="G142" s="4"/>
      <c r="H142" s="5" t="s">
        <v>32</v>
      </c>
      <c r="I142" s="5" t="s">
        <v>82</v>
      </c>
      <c r="J142" s="5" t="s">
        <v>285</v>
      </c>
      <c r="K142" s="5" t="s">
        <v>546</v>
      </c>
      <c r="L142" s="5" t="s">
        <v>17</v>
      </c>
    </row>
    <row r="143" spans="1:12">
      <c r="A143" s="4">
        <v>10448</v>
      </c>
      <c r="B143" s="26" t="s">
        <v>44</v>
      </c>
      <c r="C143" s="5" t="s">
        <v>31</v>
      </c>
      <c r="D143" s="5"/>
      <c r="E143" s="4"/>
      <c r="F143" s="5"/>
      <c r="G143" s="4"/>
      <c r="H143" s="5" t="s">
        <v>32</v>
      </c>
      <c r="I143" s="5" t="s">
        <v>82</v>
      </c>
      <c r="J143" s="5" t="s">
        <v>285</v>
      </c>
      <c r="K143" s="5" t="s">
        <v>486</v>
      </c>
      <c r="L143" s="5" t="s">
        <v>17</v>
      </c>
    </row>
    <row r="144" spans="1:12">
      <c r="A144" s="4">
        <v>10450</v>
      </c>
      <c r="B144" s="26" t="s">
        <v>44</v>
      </c>
      <c r="C144" s="5" t="s">
        <v>31</v>
      </c>
      <c r="D144" s="5"/>
      <c r="E144" s="4"/>
      <c r="F144" s="5"/>
      <c r="G144" s="4"/>
      <c r="H144" s="5" t="s">
        <v>32</v>
      </c>
      <c r="I144" s="5" t="s">
        <v>82</v>
      </c>
      <c r="J144" s="5" t="s">
        <v>285</v>
      </c>
      <c r="K144" s="5" t="s">
        <v>33</v>
      </c>
      <c r="L144" s="5" t="s">
        <v>17</v>
      </c>
    </row>
    <row r="145" spans="1:12">
      <c r="A145" s="4">
        <v>10451</v>
      </c>
      <c r="B145" s="26" t="s">
        <v>44</v>
      </c>
      <c r="C145" s="5" t="s">
        <v>31</v>
      </c>
      <c r="D145" s="5"/>
      <c r="E145" s="4"/>
      <c r="F145" s="5"/>
      <c r="G145" s="4"/>
      <c r="H145" s="5" t="s">
        <v>32</v>
      </c>
      <c r="I145" s="5" t="s">
        <v>84</v>
      </c>
      <c r="J145" s="5" t="s">
        <v>285</v>
      </c>
      <c r="K145" s="5" t="s">
        <v>547</v>
      </c>
      <c r="L145" s="5" t="s">
        <v>17</v>
      </c>
    </row>
    <row r="146" spans="1:12">
      <c r="A146" s="4">
        <v>10452</v>
      </c>
      <c r="B146" s="26" t="s">
        <v>44</v>
      </c>
      <c r="C146" s="5" t="s">
        <v>31</v>
      </c>
      <c r="D146" s="5"/>
      <c r="E146" s="4"/>
      <c r="F146" s="5"/>
      <c r="G146" s="4"/>
      <c r="H146" s="5" t="s">
        <v>32</v>
      </c>
      <c r="I146" s="5" t="s">
        <v>84</v>
      </c>
      <c r="J146" s="5" t="s">
        <v>285</v>
      </c>
      <c r="K146" s="5" t="s">
        <v>486</v>
      </c>
      <c r="L146" s="5" t="s">
        <v>17</v>
      </c>
    </row>
    <row r="147" spans="1:12">
      <c r="A147" s="4">
        <v>10454</v>
      </c>
      <c r="B147" s="26" t="s">
        <v>44</v>
      </c>
      <c r="C147" s="5" t="s">
        <v>31</v>
      </c>
      <c r="D147" s="5"/>
      <c r="E147" s="4"/>
      <c r="F147" s="5"/>
      <c r="G147" s="4"/>
      <c r="H147" s="5" t="s">
        <v>32</v>
      </c>
      <c r="I147" s="5" t="s">
        <v>84</v>
      </c>
      <c r="J147" s="5" t="s">
        <v>285</v>
      </c>
      <c r="K147" s="5" t="s">
        <v>33</v>
      </c>
      <c r="L147" s="5" t="s">
        <v>17</v>
      </c>
    </row>
    <row r="148" spans="1:12">
      <c r="A148" s="4">
        <v>10455</v>
      </c>
      <c r="B148" s="26" t="s">
        <v>44</v>
      </c>
      <c r="C148" s="5" t="s">
        <v>31</v>
      </c>
      <c r="D148" s="5"/>
      <c r="E148" s="4"/>
      <c r="F148" s="5"/>
      <c r="G148" s="4"/>
      <c r="H148" s="5" t="s">
        <v>32</v>
      </c>
      <c r="I148" s="5" t="s">
        <v>86</v>
      </c>
      <c r="J148" s="5" t="s">
        <v>285</v>
      </c>
      <c r="K148" s="5" t="s">
        <v>548</v>
      </c>
      <c r="L148" s="5" t="s">
        <v>17</v>
      </c>
    </row>
    <row r="149" spans="1:12">
      <c r="A149" s="4">
        <v>10456</v>
      </c>
      <c r="B149" s="26" t="s">
        <v>44</v>
      </c>
      <c r="C149" s="5" t="s">
        <v>31</v>
      </c>
      <c r="D149" s="5"/>
      <c r="E149" s="4"/>
      <c r="F149" s="5"/>
      <c r="G149" s="4"/>
      <c r="H149" s="5" t="s">
        <v>32</v>
      </c>
      <c r="I149" s="5" t="s">
        <v>86</v>
      </c>
      <c r="J149" s="5" t="s">
        <v>285</v>
      </c>
      <c r="K149" s="5" t="s">
        <v>486</v>
      </c>
      <c r="L149" s="5" t="s">
        <v>17</v>
      </c>
    </row>
    <row r="150" spans="1:12">
      <c r="A150" s="4">
        <v>10457</v>
      </c>
      <c r="B150" s="26" t="s">
        <v>44</v>
      </c>
      <c r="C150" s="5" t="s">
        <v>31</v>
      </c>
      <c r="D150" s="5"/>
      <c r="E150" s="4"/>
      <c r="F150" s="5"/>
      <c r="G150" s="4"/>
      <c r="H150" s="5" t="s">
        <v>32</v>
      </c>
      <c r="I150" s="5" t="s">
        <v>86</v>
      </c>
      <c r="J150" s="5" t="s">
        <v>285</v>
      </c>
      <c r="K150" s="5" t="s">
        <v>33</v>
      </c>
      <c r="L150" s="5" t="s">
        <v>17</v>
      </c>
    </row>
    <row r="151" spans="1:12">
      <c r="A151" s="4">
        <v>10458</v>
      </c>
      <c r="B151" s="26" t="s">
        <v>44</v>
      </c>
      <c r="C151" s="5" t="s">
        <v>31</v>
      </c>
      <c r="D151" s="5"/>
      <c r="E151" s="4"/>
      <c r="F151" s="5"/>
      <c r="G151" s="4"/>
      <c r="H151" s="5" t="s">
        <v>32</v>
      </c>
      <c r="I151" s="5" t="s">
        <v>88</v>
      </c>
      <c r="J151" s="5" t="s">
        <v>285</v>
      </c>
      <c r="K151" s="5" t="s">
        <v>486</v>
      </c>
      <c r="L151" s="5" t="s">
        <v>17</v>
      </c>
    </row>
    <row r="152" spans="1:12">
      <c r="A152" s="4">
        <v>10459</v>
      </c>
      <c r="B152" s="26" t="s">
        <v>44</v>
      </c>
      <c r="C152" s="5" t="s">
        <v>31</v>
      </c>
      <c r="D152" s="5"/>
      <c r="E152" s="4"/>
      <c r="F152" s="5"/>
      <c r="G152" s="4"/>
      <c r="H152" s="5" t="s">
        <v>32</v>
      </c>
      <c r="I152" s="5" t="s">
        <v>88</v>
      </c>
      <c r="J152" s="5" t="s">
        <v>285</v>
      </c>
      <c r="K152" s="5" t="s">
        <v>549</v>
      </c>
      <c r="L152" s="5" t="s">
        <v>17</v>
      </c>
    </row>
    <row r="153" spans="1:12">
      <c r="A153" s="4">
        <v>10461</v>
      </c>
      <c r="B153" s="26" t="s">
        <v>44</v>
      </c>
      <c r="C153" s="5" t="s">
        <v>31</v>
      </c>
      <c r="D153" s="5"/>
      <c r="E153" s="4"/>
      <c r="F153" s="5"/>
      <c r="G153" s="4"/>
      <c r="H153" s="5" t="s">
        <v>32</v>
      </c>
      <c r="I153" s="5" t="s">
        <v>88</v>
      </c>
      <c r="J153" s="5" t="s">
        <v>285</v>
      </c>
      <c r="K153" s="5" t="s">
        <v>33</v>
      </c>
      <c r="L153" s="5" t="s">
        <v>17</v>
      </c>
    </row>
    <row r="154" spans="1:12">
      <c r="A154" s="4">
        <v>10462</v>
      </c>
      <c r="B154" s="26" t="s">
        <v>44</v>
      </c>
      <c r="C154" s="5" t="s">
        <v>31</v>
      </c>
      <c r="D154" s="5"/>
      <c r="E154" s="4"/>
      <c r="F154" s="5"/>
      <c r="G154" s="4"/>
      <c r="H154" s="5" t="s">
        <v>32</v>
      </c>
      <c r="I154" s="5" t="s">
        <v>88</v>
      </c>
      <c r="J154" s="5" t="s">
        <v>285</v>
      </c>
      <c r="K154" s="5" t="s">
        <v>550</v>
      </c>
      <c r="L154" s="5" t="s">
        <v>17</v>
      </c>
    </row>
    <row r="155" spans="1:12">
      <c r="A155" s="4">
        <v>10463</v>
      </c>
      <c r="B155" s="26" t="s">
        <v>44</v>
      </c>
      <c r="C155" s="5" t="s">
        <v>31</v>
      </c>
      <c r="D155" s="5"/>
      <c r="E155" s="4"/>
      <c r="F155" s="5"/>
      <c r="G155" s="4"/>
      <c r="H155" s="5" t="s">
        <v>32</v>
      </c>
      <c r="I155" s="5" t="s">
        <v>55</v>
      </c>
      <c r="J155" s="5" t="s">
        <v>285</v>
      </c>
      <c r="K155" s="5" t="s">
        <v>551</v>
      </c>
      <c r="L155" s="5" t="s">
        <v>17</v>
      </c>
    </row>
    <row r="156" spans="1:12">
      <c r="A156" s="4">
        <v>10464</v>
      </c>
      <c r="B156" s="26" t="s">
        <v>44</v>
      </c>
      <c r="C156" s="5" t="s">
        <v>31</v>
      </c>
      <c r="D156" s="5"/>
      <c r="E156" s="4"/>
      <c r="F156" s="5"/>
      <c r="G156" s="4"/>
      <c r="H156" s="5" t="s">
        <v>32</v>
      </c>
      <c r="I156" s="5" t="s">
        <v>55</v>
      </c>
      <c r="J156" s="5" t="s">
        <v>285</v>
      </c>
      <c r="K156" s="5" t="s">
        <v>552</v>
      </c>
      <c r="L156" s="5" t="s">
        <v>17</v>
      </c>
    </row>
    <row r="157" spans="1:12">
      <c r="A157" s="4">
        <v>10467</v>
      </c>
      <c r="B157" s="26" t="s">
        <v>44</v>
      </c>
      <c r="C157" s="5" t="s">
        <v>31</v>
      </c>
      <c r="D157" s="5"/>
      <c r="E157" s="4"/>
      <c r="F157" s="5"/>
      <c r="G157" s="4"/>
      <c r="H157" s="5" t="s">
        <v>32</v>
      </c>
      <c r="I157" s="5" t="s">
        <v>55</v>
      </c>
      <c r="J157" s="5" t="s">
        <v>285</v>
      </c>
      <c r="K157" s="5" t="s">
        <v>553</v>
      </c>
      <c r="L157" s="5" t="s">
        <v>17</v>
      </c>
    </row>
    <row r="158" spans="1:12">
      <c r="A158" s="4">
        <v>10468</v>
      </c>
      <c r="B158" s="26" t="s">
        <v>44</v>
      </c>
      <c r="C158" s="5" t="s">
        <v>31</v>
      </c>
      <c r="D158" s="5"/>
      <c r="E158" s="4"/>
      <c r="F158" s="5"/>
      <c r="G158" s="4"/>
      <c r="H158" s="5" t="s">
        <v>32</v>
      </c>
      <c r="I158" s="5" t="s">
        <v>55</v>
      </c>
      <c r="J158" s="5" t="s">
        <v>285</v>
      </c>
      <c r="K158" s="5" t="s">
        <v>482</v>
      </c>
      <c r="L158" s="5" t="s">
        <v>17</v>
      </c>
    </row>
    <row r="159" spans="1:12">
      <c r="A159" s="4">
        <v>10470</v>
      </c>
      <c r="B159" s="26" t="s">
        <v>44</v>
      </c>
      <c r="C159" s="5" t="s">
        <v>31</v>
      </c>
      <c r="D159" s="5"/>
      <c r="E159" s="4"/>
      <c r="F159" s="5"/>
      <c r="G159" s="4"/>
      <c r="H159" s="5" t="s">
        <v>32</v>
      </c>
      <c r="I159" s="5" t="s">
        <v>55</v>
      </c>
      <c r="J159" s="5" t="s">
        <v>285</v>
      </c>
      <c r="K159" s="5" t="s">
        <v>486</v>
      </c>
      <c r="L159" s="5" t="s">
        <v>17</v>
      </c>
    </row>
    <row r="160" spans="1:12">
      <c r="A160" s="4">
        <v>10472</v>
      </c>
      <c r="B160" s="26" t="s">
        <v>44</v>
      </c>
      <c r="C160" s="5" t="s">
        <v>31</v>
      </c>
      <c r="D160" s="5"/>
      <c r="E160" s="4"/>
      <c r="F160" s="5"/>
      <c r="G160" s="4"/>
      <c r="H160" s="5" t="s">
        <v>32</v>
      </c>
      <c r="I160" s="5" t="s">
        <v>55</v>
      </c>
      <c r="J160" s="5" t="s">
        <v>285</v>
      </c>
      <c r="K160" s="5" t="s">
        <v>554</v>
      </c>
      <c r="L160" s="5" t="s">
        <v>17</v>
      </c>
    </row>
    <row r="161" spans="1:12">
      <c r="A161" s="4">
        <v>10473</v>
      </c>
      <c r="B161" s="26" t="s">
        <v>44</v>
      </c>
      <c r="C161" s="5" t="s">
        <v>31</v>
      </c>
      <c r="D161" s="5"/>
      <c r="E161" s="4"/>
      <c r="F161" s="5"/>
      <c r="G161" s="4"/>
      <c r="H161" s="5" t="s">
        <v>32</v>
      </c>
      <c r="I161" s="5" t="s">
        <v>55</v>
      </c>
      <c r="J161" s="5" t="s">
        <v>285</v>
      </c>
      <c r="K161" s="5" t="s">
        <v>33</v>
      </c>
      <c r="L161" s="5" t="s">
        <v>17</v>
      </c>
    </row>
    <row r="162" spans="1:12">
      <c r="A162" s="4">
        <v>10474</v>
      </c>
      <c r="B162" s="26" t="s">
        <v>44</v>
      </c>
      <c r="C162" s="5" t="s">
        <v>31</v>
      </c>
      <c r="D162" s="5"/>
      <c r="E162" s="4"/>
      <c r="F162" s="5"/>
      <c r="G162" s="4"/>
      <c r="H162" s="5" t="s">
        <v>32</v>
      </c>
      <c r="I162" s="5" t="s">
        <v>55</v>
      </c>
      <c r="J162" s="5" t="s">
        <v>285</v>
      </c>
      <c r="K162" s="5" t="s">
        <v>120</v>
      </c>
      <c r="L162" s="5" t="s">
        <v>17</v>
      </c>
    </row>
    <row r="163" spans="1:12">
      <c r="A163" s="4">
        <v>10476</v>
      </c>
      <c r="B163" s="26" t="s">
        <v>44</v>
      </c>
      <c r="C163" s="5" t="s">
        <v>31</v>
      </c>
      <c r="D163" s="5"/>
      <c r="E163" s="4"/>
      <c r="F163" s="5"/>
      <c r="G163" s="4"/>
      <c r="H163" s="5" t="s">
        <v>32</v>
      </c>
      <c r="I163" s="5" t="s">
        <v>59</v>
      </c>
      <c r="J163" s="5" t="s">
        <v>285</v>
      </c>
      <c r="K163" s="5" t="s">
        <v>555</v>
      </c>
      <c r="L163" s="5" t="s">
        <v>17</v>
      </c>
    </row>
    <row r="164" spans="1:12">
      <c r="A164" s="4">
        <v>10477</v>
      </c>
      <c r="B164" s="26" t="s">
        <v>44</v>
      </c>
      <c r="C164" s="5" t="s">
        <v>31</v>
      </c>
      <c r="D164" s="5"/>
      <c r="E164" s="4"/>
      <c r="F164" s="5"/>
      <c r="G164" s="4"/>
      <c r="H164" s="5" t="s">
        <v>32</v>
      </c>
      <c r="I164" s="5" t="s">
        <v>59</v>
      </c>
      <c r="J164" s="5" t="s">
        <v>285</v>
      </c>
      <c r="K164" s="5" t="s">
        <v>556</v>
      </c>
      <c r="L164" s="5" t="s">
        <v>17</v>
      </c>
    </row>
    <row r="165" spans="1:12">
      <c r="A165" s="4">
        <v>10478</v>
      </c>
      <c r="B165" s="26" t="s">
        <v>44</v>
      </c>
      <c r="C165" s="5" t="s">
        <v>31</v>
      </c>
      <c r="D165" s="5"/>
      <c r="E165" s="4"/>
      <c r="F165" s="5"/>
      <c r="G165" s="4"/>
      <c r="H165" s="5" t="s">
        <v>32</v>
      </c>
      <c r="I165" s="5" t="s">
        <v>59</v>
      </c>
      <c r="J165" s="5" t="s">
        <v>285</v>
      </c>
      <c r="K165" s="5" t="s">
        <v>486</v>
      </c>
      <c r="L165" s="5" t="s">
        <v>17</v>
      </c>
    </row>
    <row r="166" spans="1:12">
      <c r="A166" s="4">
        <v>10479</v>
      </c>
      <c r="B166" s="26" t="s">
        <v>44</v>
      </c>
      <c r="C166" s="5" t="s">
        <v>31</v>
      </c>
      <c r="D166" s="5"/>
      <c r="E166" s="4"/>
      <c r="F166" s="5"/>
      <c r="G166" s="4"/>
      <c r="H166" s="5" t="s">
        <v>32</v>
      </c>
      <c r="I166" s="5" t="s">
        <v>59</v>
      </c>
      <c r="J166" s="5" t="s">
        <v>285</v>
      </c>
      <c r="K166" s="5" t="s">
        <v>33</v>
      </c>
      <c r="L166" s="5" t="s">
        <v>17</v>
      </c>
    </row>
    <row r="167" spans="1:12">
      <c r="A167" s="4">
        <v>10480</v>
      </c>
      <c r="B167" s="26" t="s">
        <v>44</v>
      </c>
      <c r="C167" s="5" t="s">
        <v>31</v>
      </c>
      <c r="D167" s="5"/>
      <c r="E167" s="4"/>
      <c r="F167" s="5"/>
      <c r="G167" s="4"/>
      <c r="H167" s="5" t="s">
        <v>32</v>
      </c>
      <c r="I167" s="5" t="s">
        <v>61</v>
      </c>
      <c r="J167" s="5" t="s">
        <v>285</v>
      </c>
      <c r="K167" s="5" t="s">
        <v>557</v>
      </c>
      <c r="L167" s="5" t="s">
        <v>17</v>
      </c>
    </row>
    <row r="168" spans="1:12">
      <c r="A168" s="4">
        <v>10481</v>
      </c>
      <c r="B168" s="26" t="s">
        <v>44</v>
      </c>
      <c r="C168" s="5" t="s">
        <v>31</v>
      </c>
      <c r="D168" s="5"/>
      <c r="E168" s="4"/>
      <c r="F168" s="5"/>
      <c r="G168" s="4"/>
      <c r="H168" s="5" t="s">
        <v>32</v>
      </c>
      <c r="I168" s="5" t="s">
        <v>61</v>
      </c>
      <c r="J168" s="5" t="s">
        <v>285</v>
      </c>
      <c r="K168" s="5" t="s">
        <v>519</v>
      </c>
      <c r="L168" s="5" t="s">
        <v>17</v>
      </c>
    </row>
    <row r="169" spans="1:12">
      <c r="A169" s="4">
        <v>10482</v>
      </c>
      <c r="B169" s="26" t="s">
        <v>44</v>
      </c>
      <c r="C169" s="5" t="s">
        <v>31</v>
      </c>
      <c r="D169" s="5"/>
      <c r="E169" s="4"/>
      <c r="F169" s="5"/>
      <c r="G169" s="4"/>
      <c r="H169" s="5" t="s">
        <v>32</v>
      </c>
      <c r="I169" s="5" t="s">
        <v>61</v>
      </c>
      <c r="J169" s="5" t="s">
        <v>285</v>
      </c>
      <c r="K169" s="5" t="s">
        <v>486</v>
      </c>
      <c r="L169" s="5" t="s">
        <v>17</v>
      </c>
    </row>
    <row r="170" spans="1:12">
      <c r="A170" s="4">
        <v>10484</v>
      </c>
      <c r="B170" s="26" t="s">
        <v>44</v>
      </c>
      <c r="C170" s="5" t="s">
        <v>31</v>
      </c>
      <c r="D170" s="5"/>
      <c r="E170" s="4"/>
      <c r="F170" s="5"/>
      <c r="G170" s="4"/>
      <c r="H170" s="5" t="s">
        <v>32</v>
      </c>
      <c r="I170" s="5" t="s">
        <v>61</v>
      </c>
      <c r="J170" s="5" t="s">
        <v>285</v>
      </c>
      <c r="K170" s="5" t="s">
        <v>33</v>
      </c>
      <c r="L170" s="5" t="s">
        <v>17</v>
      </c>
    </row>
    <row r="171" spans="1:12">
      <c r="A171" s="4">
        <v>10485</v>
      </c>
      <c r="B171" s="26" t="s">
        <v>44</v>
      </c>
      <c r="C171" s="5" t="s">
        <v>94</v>
      </c>
      <c r="D171" s="5"/>
      <c r="E171" s="4">
        <v>0</v>
      </c>
      <c r="F171" s="5"/>
      <c r="G171" s="4" t="s">
        <v>95</v>
      </c>
      <c r="H171" s="5" t="s">
        <v>96</v>
      </c>
      <c r="I171" s="5" t="s">
        <v>50</v>
      </c>
      <c r="J171" s="5" t="s">
        <v>285</v>
      </c>
      <c r="K171" s="5" t="s">
        <v>97</v>
      </c>
      <c r="L171" s="5" t="s">
        <v>237</v>
      </c>
    </row>
    <row r="172" spans="1:12">
      <c r="A172" s="4">
        <v>10486</v>
      </c>
      <c r="B172" s="26" t="s">
        <v>44</v>
      </c>
      <c r="C172" s="5" t="s">
        <v>94</v>
      </c>
      <c r="D172" s="5"/>
      <c r="E172" s="4">
        <v>0</v>
      </c>
      <c r="F172" s="5"/>
      <c r="G172" s="4" t="s">
        <v>95</v>
      </c>
      <c r="H172" s="5" t="s">
        <v>96</v>
      </c>
      <c r="I172" s="5" t="s">
        <v>55</v>
      </c>
      <c r="J172" s="5" t="s">
        <v>285</v>
      </c>
      <c r="K172" s="5" t="s">
        <v>516</v>
      </c>
      <c r="L172" s="5" t="s">
        <v>237</v>
      </c>
    </row>
    <row r="173" spans="1:12">
      <c r="A173" s="4">
        <v>10487</v>
      </c>
      <c r="B173" s="26" t="s">
        <v>44</v>
      </c>
      <c r="C173" s="5" t="s">
        <v>94</v>
      </c>
      <c r="D173" s="5"/>
      <c r="E173" s="4">
        <v>0</v>
      </c>
      <c r="F173" s="5">
        <v>1</v>
      </c>
      <c r="G173" s="4" t="s">
        <v>95</v>
      </c>
      <c r="H173" s="5" t="s">
        <v>98</v>
      </c>
      <c r="I173" s="5" t="s">
        <v>55</v>
      </c>
      <c r="J173" s="5" t="s">
        <v>285</v>
      </c>
      <c r="K173" s="5" t="s">
        <v>558</v>
      </c>
      <c r="L173" s="5" t="s">
        <v>237</v>
      </c>
    </row>
    <row r="174" spans="1:12">
      <c r="A174" s="4">
        <v>10488</v>
      </c>
      <c r="B174" s="26" t="s">
        <v>44</v>
      </c>
      <c r="C174" s="5" t="s">
        <v>94</v>
      </c>
      <c r="D174" s="5"/>
      <c r="E174" s="4">
        <v>0</v>
      </c>
      <c r="F174" s="5">
        <v>1</v>
      </c>
      <c r="G174" s="4" t="s">
        <v>95</v>
      </c>
      <c r="H174" s="5" t="s">
        <v>96</v>
      </c>
      <c r="I174" s="5" t="s">
        <v>55</v>
      </c>
      <c r="J174" s="5" t="s">
        <v>1094</v>
      </c>
      <c r="K174" s="5" t="s">
        <v>559</v>
      </c>
      <c r="L174" s="5" t="s">
        <v>237</v>
      </c>
    </row>
    <row r="175" spans="1:12">
      <c r="A175" s="4">
        <v>10489</v>
      </c>
      <c r="B175" s="26" t="s">
        <v>44</v>
      </c>
      <c r="C175" s="5" t="s">
        <v>94</v>
      </c>
      <c r="D175" s="5"/>
      <c r="E175" s="4">
        <v>0</v>
      </c>
      <c r="F175" s="5"/>
      <c r="G175" s="4" t="s">
        <v>95</v>
      </c>
      <c r="H175" s="5" t="s">
        <v>96</v>
      </c>
      <c r="I175" s="5" t="s">
        <v>55</v>
      </c>
      <c r="J175" s="5" t="s">
        <v>285</v>
      </c>
      <c r="K175" s="5" t="s">
        <v>560</v>
      </c>
      <c r="L175" s="5" t="s">
        <v>237</v>
      </c>
    </row>
    <row r="176" spans="1:12">
      <c r="A176" s="4">
        <v>10490</v>
      </c>
      <c r="B176" s="26" t="s">
        <v>44</v>
      </c>
      <c r="C176" s="5" t="s">
        <v>94</v>
      </c>
      <c r="D176" s="5"/>
      <c r="E176" s="4">
        <v>0</v>
      </c>
      <c r="F176" s="5"/>
      <c r="G176" s="4" t="s">
        <v>95</v>
      </c>
      <c r="H176" s="5" t="s">
        <v>96</v>
      </c>
      <c r="I176" s="5" t="s">
        <v>55</v>
      </c>
      <c r="J176" s="5" t="s">
        <v>285</v>
      </c>
      <c r="K176" s="5" t="s">
        <v>517</v>
      </c>
      <c r="L176" s="5" t="s">
        <v>237</v>
      </c>
    </row>
    <row r="177" spans="1:12">
      <c r="A177" s="4">
        <v>10491</v>
      </c>
      <c r="B177" s="26" t="s">
        <v>44</v>
      </c>
      <c r="C177" s="5" t="s">
        <v>94</v>
      </c>
      <c r="D177" s="5"/>
      <c r="E177" s="4">
        <v>0</v>
      </c>
      <c r="F177" s="5"/>
      <c r="G177" s="4" t="s">
        <v>95</v>
      </c>
      <c r="H177" s="5" t="s">
        <v>96</v>
      </c>
      <c r="I177" s="5" t="s">
        <v>55</v>
      </c>
      <c r="J177" s="5" t="s">
        <v>285</v>
      </c>
      <c r="K177" s="5" t="s">
        <v>518</v>
      </c>
      <c r="L177" s="5" t="s">
        <v>237</v>
      </c>
    </row>
    <row r="178" spans="1:12">
      <c r="A178" s="4">
        <v>10492</v>
      </c>
      <c r="B178" s="26" t="s">
        <v>44</v>
      </c>
      <c r="C178" s="5" t="s">
        <v>94</v>
      </c>
      <c r="D178" s="5"/>
      <c r="E178" s="4">
        <v>0</v>
      </c>
      <c r="F178" s="5"/>
      <c r="G178" s="4" t="s">
        <v>95</v>
      </c>
      <c r="H178" s="5" t="s">
        <v>96</v>
      </c>
      <c r="I178" s="5" t="s">
        <v>55</v>
      </c>
      <c r="J178" s="5" t="s">
        <v>285</v>
      </c>
      <c r="K178" s="5" t="s">
        <v>57</v>
      </c>
      <c r="L178" s="5" t="s">
        <v>237</v>
      </c>
    </row>
    <row r="179" spans="1:12">
      <c r="A179" s="4">
        <v>10493</v>
      </c>
      <c r="B179" s="26" t="s">
        <v>44</v>
      </c>
      <c r="C179" s="5" t="s">
        <v>94</v>
      </c>
      <c r="D179" s="5"/>
      <c r="E179" s="4">
        <v>0</v>
      </c>
      <c r="F179" s="5"/>
      <c r="G179" s="4" t="s">
        <v>95</v>
      </c>
      <c r="H179" s="5" t="s">
        <v>96</v>
      </c>
      <c r="I179" s="5" t="s">
        <v>61</v>
      </c>
      <c r="J179" s="5" t="s">
        <v>285</v>
      </c>
      <c r="K179" s="5" t="s">
        <v>560</v>
      </c>
      <c r="L179" s="5" t="s">
        <v>237</v>
      </c>
    </row>
    <row r="180" spans="1:12">
      <c r="A180" s="4">
        <v>10495</v>
      </c>
      <c r="B180" s="26" t="s">
        <v>44</v>
      </c>
      <c r="C180" s="5" t="s">
        <v>94</v>
      </c>
      <c r="D180" s="5"/>
      <c r="E180" s="4">
        <v>0</v>
      </c>
      <c r="F180" s="5"/>
      <c r="G180" s="4" t="s">
        <v>95</v>
      </c>
      <c r="H180" s="5" t="s">
        <v>96</v>
      </c>
      <c r="I180" s="5" t="s">
        <v>61</v>
      </c>
      <c r="J180" s="5" t="s">
        <v>285</v>
      </c>
      <c r="K180" s="5" t="s">
        <v>562</v>
      </c>
      <c r="L180" s="5" t="s">
        <v>237</v>
      </c>
    </row>
    <row r="181" spans="1:12">
      <c r="A181" s="4">
        <v>10496</v>
      </c>
      <c r="B181" s="26" t="s">
        <v>44</v>
      </c>
      <c r="C181" s="5" t="s">
        <v>94</v>
      </c>
      <c r="D181" s="5"/>
      <c r="E181" s="4">
        <v>0</v>
      </c>
      <c r="F181" s="5"/>
      <c r="G181" s="4" t="s">
        <v>95</v>
      </c>
      <c r="H181" s="5" t="s">
        <v>96</v>
      </c>
      <c r="I181" s="5" t="s">
        <v>61</v>
      </c>
      <c r="J181" s="5" t="s">
        <v>285</v>
      </c>
      <c r="K181" s="5" t="s">
        <v>57</v>
      </c>
      <c r="L181" s="5" t="s">
        <v>237</v>
      </c>
    </row>
    <row r="182" spans="1:12">
      <c r="A182" s="4">
        <v>10497</v>
      </c>
      <c r="B182" s="26" t="s">
        <v>12</v>
      </c>
      <c r="C182" s="5" t="s">
        <v>34</v>
      </c>
      <c r="D182" s="5" t="s">
        <v>37</v>
      </c>
      <c r="E182" s="4"/>
      <c r="F182" s="5"/>
      <c r="G182" s="4"/>
      <c r="H182" s="5" t="s">
        <v>36</v>
      </c>
      <c r="I182" s="5" t="s">
        <v>43</v>
      </c>
      <c r="J182" s="5" t="s">
        <v>284</v>
      </c>
      <c r="K182" s="5" t="s">
        <v>510</v>
      </c>
      <c r="L182" s="5" t="s">
        <v>17</v>
      </c>
    </row>
    <row r="183" spans="1:12">
      <c r="A183" s="4">
        <v>10502</v>
      </c>
      <c r="B183" s="26" t="s">
        <v>12</v>
      </c>
      <c r="C183" s="5" t="s">
        <v>34</v>
      </c>
      <c r="D183" s="5" t="s">
        <v>35</v>
      </c>
      <c r="E183" s="4"/>
      <c r="F183" s="5"/>
      <c r="G183" s="4"/>
      <c r="H183" s="5" t="s">
        <v>36</v>
      </c>
      <c r="I183" s="5" t="s">
        <v>43</v>
      </c>
      <c r="J183" s="5" t="s">
        <v>284</v>
      </c>
      <c r="K183" s="5" t="s">
        <v>481</v>
      </c>
      <c r="L183" s="5" t="s">
        <v>17</v>
      </c>
    </row>
    <row r="184" spans="1:12">
      <c r="A184" s="4">
        <v>10503</v>
      </c>
      <c r="B184" s="26" t="s">
        <v>12</v>
      </c>
      <c r="C184" s="5" t="s">
        <v>34</v>
      </c>
      <c r="D184" s="5" t="s">
        <v>37</v>
      </c>
      <c r="E184" s="4"/>
      <c r="F184" s="5"/>
      <c r="G184" s="4"/>
      <c r="H184" s="5" t="s">
        <v>36</v>
      </c>
      <c r="I184" s="5" t="s">
        <v>43</v>
      </c>
      <c r="J184" s="5" t="s">
        <v>284</v>
      </c>
      <c r="K184" s="5" t="s">
        <v>511</v>
      </c>
      <c r="L184" s="5" t="s">
        <v>17</v>
      </c>
    </row>
    <row r="185" spans="1:12">
      <c r="A185" s="4">
        <v>10509</v>
      </c>
      <c r="B185" s="26" t="s">
        <v>12</v>
      </c>
      <c r="C185" s="5" t="s">
        <v>34</v>
      </c>
      <c r="D185" s="5" t="s">
        <v>37</v>
      </c>
      <c r="E185" s="4"/>
      <c r="F185" s="5"/>
      <c r="G185" s="4"/>
      <c r="H185" s="5" t="s">
        <v>36</v>
      </c>
      <c r="I185" s="5" t="s">
        <v>43</v>
      </c>
      <c r="J185" s="5" t="s">
        <v>284</v>
      </c>
      <c r="K185" s="5" t="s">
        <v>512</v>
      </c>
      <c r="L185" s="5" t="s">
        <v>17</v>
      </c>
    </row>
    <row r="186" spans="1:12">
      <c r="A186" s="4">
        <v>10517</v>
      </c>
      <c r="B186" s="26" t="s">
        <v>12</v>
      </c>
      <c r="C186" s="5" t="s">
        <v>34</v>
      </c>
      <c r="D186" s="5" t="s">
        <v>37</v>
      </c>
      <c r="E186" s="4"/>
      <c r="F186" s="5"/>
      <c r="G186" s="4"/>
      <c r="H186" s="5" t="s">
        <v>36</v>
      </c>
      <c r="I186" s="5" t="s">
        <v>43</v>
      </c>
      <c r="J186" s="5" t="s">
        <v>284</v>
      </c>
      <c r="K186" s="5" t="s">
        <v>513</v>
      </c>
      <c r="L186" s="5" t="s">
        <v>17</v>
      </c>
    </row>
    <row r="187" spans="1:12">
      <c r="A187" s="4">
        <v>10521</v>
      </c>
      <c r="B187" s="26" t="s">
        <v>12</v>
      </c>
      <c r="C187" s="5" t="s">
        <v>34</v>
      </c>
      <c r="D187" s="5" t="s">
        <v>37</v>
      </c>
      <c r="E187" s="4"/>
      <c r="F187" s="5"/>
      <c r="G187" s="4"/>
      <c r="H187" s="5" t="s">
        <v>36</v>
      </c>
      <c r="I187" s="5" t="s">
        <v>68</v>
      </c>
      <c r="J187" s="5" t="s">
        <v>284</v>
      </c>
      <c r="K187" s="5" t="s">
        <v>564</v>
      </c>
      <c r="L187" s="5" t="s">
        <v>17</v>
      </c>
    </row>
    <row r="188" spans="1:12">
      <c r="A188" s="4">
        <v>10527</v>
      </c>
      <c r="B188" s="26" t="s">
        <v>12</v>
      </c>
      <c r="C188" s="5" t="s">
        <v>34</v>
      </c>
      <c r="D188" s="5" t="s">
        <v>35</v>
      </c>
      <c r="E188" s="4"/>
      <c r="F188" s="5"/>
      <c r="G188" s="4"/>
      <c r="H188" s="5" t="s">
        <v>36</v>
      </c>
      <c r="I188" s="5" t="s">
        <v>70</v>
      </c>
      <c r="J188" s="5" t="s">
        <v>284</v>
      </c>
      <c r="K188" s="5" t="s">
        <v>565</v>
      </c>
      <c r="L188" s="5" t="s">
        <v>17</v>
      </c>
    </row>
    <row r="189" spans="1:12">
      <c r="A189" s="4">
        <v>10546</v>
      </c>
      <c r="B189" s="26" t="s">
        <v>44</v>
      </c>
      <c r="C189" s="5" t="s">
        <v>34</v>
      </c>
      <c r="D189" s="5" t="s">
        <v>37</v>
      </c>
      <c r="E189" s="4"/>
      <c r="F189" s="5"/>
      <c r="G189" s="4"/>
      <c r="H189" s="5" t="s">
        <v>36</v>
      </c>
      <c r="I189" s="5" t="s">
        <v>46</v>
      </c>
      <c r="J189" s="5" t="s">
        <v>284</v>
      </c>
      <c r="K189" s="5" t="s">
        <v>57</v>
      </c>
      <c r="L189" s="5" t="s">
        <v>17</v>
      </c>
    </row>
    <row r="190" spans="1:12">
      <c r="A190" s="4">
        <v>10548</v>
      </c>
      <c r="B190" s="26" t="s">
        <v>44</v>
      </c>
      <c r="C190" s="5" t="s">
        <v>34</v>
      </c>
      <c r="D190" s="5" t="s">
        <v>37</v>
      </c>
      <c r="E190" s="4"/>
      <c r="F190" s="5"/>
      <c r="G190" s="4"/>
      <c r="H190" s="5" t="s">
        <v>36</v>
      </c>
      <c r="I190" s="5" t="s">
        <v>48</v>
      </c>
      <c r="J190" s="5" t="s">
        <v>284</v>
      </c>
      <c r="K190" s="5" t="s">
        <v>97</v>
      </c>
      <c r="L190" s="5" t="s">
        <v>17</v>
      </c>
    </row>
    <row r="191" spans="1:12">
      <c r="A191" s="4">
        <v>10554</v>
      </c>
      <c r="B191" s="26" t="s">
        <v>44</v>
      </c>
      <c r="C191" s="5" t="s">
        <v>34</v>
      </c>
      <c r="D191" s="5" t="s">
        <v>37</v>
      </c>
      <c r="E191" s="4"/>
      <c r="F191" s="5"/>
      <c r="G191" s="4"/>
      <c r="H191" s="5" t="s">
        <v>36</v>
      </c>
      <c r="I191" s="5" t="s">
        <v>93</v>
      </c>
      <c r="J191" s="5" t="s">
        <v>284</v>
      </c>
      <c r="K191" s="5" t="s">
        <v>97</v>
      </c>
      <c r="L191" s="5" t="s">
        <v>17</v>
      </c>
    </row>
    <row r="192" spans="1:12">
      <c r="A192" s="4">
        <v>10559</v>
      </c>
      <c r="B192" s="26" t="s">
        <v>44</v>
      </c>
      <c r="C192" s="5" t="s">
        <v>34</v>
      </c>
      <c r="D192" s="5" t="s">
        <v>35</v>
      </c>
      <c r="E192" s="4"/>
      <c r="F192" s="5"/>
      <c r="G192" s="4"/>
      <c r="H192" s="5" t="s">
        <v>36</v>
      </c>
      <c r="I192" s="5" t="s">
        <v>39</v>
      </c>
      <c r="J192" s="5" t="s">
        <v>284</v>
      </c>
      <c r="K192" s="5" t="s">
        <v>480</v>
      </c>
      <c r="L192" s="5" t="s">
        <v>17</v>
      </c>
    </row>
    <row r="193" spans="1:12">
      <c r="A193" s="4">
        <v>10560</v>
      </c>
      <c r="B193" s="26" t="s">
        <v>44</v>
      </c>
      <c r="C193" s="5" t="s">
        <v>34</v>
      </c>
      <c r="D193" s="5" t="s">
        <v>40</v>
      </c>
      <c r="E193" s="4"/>
      <c r="F193" s="5"/>
      <c r="G193" s="4"/>
      <c r="H193" s="5" t="s">
        <v>36</v>
      </c>
      <c r="I193" s="5" t="s">
        <v>39</v>
      </c>
      <c r="J193" s="5" t="s">
        <v>284</v>
      </c>
      <c r="K193" s="5" t="s">
        <v>11</v>
      </c>
      <c r="L193" s="5" t="s">
        <v>17</v>
      </c>
    </row>
    <row r="194" spans="1:12">
      <c r="A194" s="4">
        <v>10561</v>
      </c>
      <c r="B194" s="26" t="s">
        <v>44</v>
      </c>
      <c r="C194" s="5" t="s">
        <v>34</v>
      </c>
      <c r="D194" s="5" t="s">
        <v>35</v>
      </c>
      <c r="E194" s="4"/>
      <c r="F194" s="5"/>
      <c r="G194" s="4"/>
      <c r="H194" s="5" t="s">
        <v>36</v>
      </c>
      <c r="I194" s="5" t="s">
        <v>39</v>
      </c>
      <c r="J194" s="5" t="s">
        <v>284</v>
      </c>
      <c r="K194" s="5" t="s">
        <v>481</v>
      </c>
      <c r="L194" s="5" t="s">
        <v>17</v>
      </c>
    </row>
    <row r="195" spans="1:12">
      <c r="A195" s="4">
        <v>10562</v>
      </c>
      <c r="B195" s="26" t="s">
        <v>44</v>
      </c>
      <c r="C195" s="5" t="s">
        <v>31</v>
      </c>
      <c r="D195" s="5"/>
      <c r="E195" s="4"/>
      <c r="F195" s="5"/>
      <c r="G195" s="4"/>
      <c r="H195" s="5" t="s">
        <v>32</v>
      </c>
      <c r="I195" s="5" t="s">
        <v>39</v>
      </c>
      <c r="J195" s="5" t="s">
        <v>285</v>
      </c>
      <c r="K195" s="5" t="s">
        <v>102</v>
      </c>
      <c r="L195" s="5" t="s">
        <v>17</v>
      </c>
    </row>
    <row r="196" spans="1:12">
      <c r="A196" s="4">
        <v>10568</v>
      </c>
      <c r="B196" s="26" t="s">
        <v>44</v>
      </c>
      <c r="C196" s="5" t="s">
        <v>34</v>
      </c>
      <c r="D196" s="5" t="s">
        <v>35</v>
      </c>
      <c r="E196" s="4"/>
      <c r="F196" s="5"/>
      <c r="G196" s="4"/>
      <c r="H196" s="5" t="s">
        <v>36</v>
      </c>
      <c r="I196" s="5" t="s">
        <v>39</v>
      </c>
      <c r="J196" s="5" t="s">
        <v>284</v>
      </c>
      <c r="K196" s="5" t="s">
        <v>501</v>
      </c>
      <c r="L196" s="5" t="s">
        <v>17</v>
      </c>
    </row>
    <row r="197" spans="1:12">
      <c r="A197" s="4">
        <v>10571</v>
      </c>
      <c r="B197" s="26" t="s">
        <v>44</v>
      </c>
      <c r="C197" s="5" t="s">
        <v>34</v>
      </c>
      <c r="D197" s="5" t="s">
        <v>35</v>
      </c>
      <c r="E197" s="4"/>
      <c r="F197" s="5"/>
      <c r="G197" s="4"/>
      <c r="H197" s="5" t="s">
        <v>36</v>
      </c>
      <c r="I197" s="5" t="s">
        <v>39</v>
      </c>
      <c r="J197" s="5" t="s">
        <v>284</v>
      </c>
      <c r="K197" s="5" t="s">
        <v>492</v>
      </c>
      <c r="L197" s="5" t="s">
        <v>17</v>
      </c>
    </row>
    <row r="198" spans="1:12">
      <c r="A198" s="4">
        <v>10572</v>
      </c>
      <c r="B198" s="26" t="s">
        <v>44</v>
      </c>
      <c r="C198" s="5" t="s">
        <v>34</v>
      </c>
      <c r="D198" s="5" t="s">
        <v>37</v>
      </c>
      <c r="E198" s="4"/>
      <c r="F198" s="4"/>
      <c r="G198" s="4"/>
      <c r="H198" s="5" t="s">
        <v>36</v>
      </c>
      <c r="I198" s="5" t="s">
        <v>50</v>
      </c>
      <c r="J198" s="5" t="s">
        <v>284</v>
      </c>
      <c r="K198" s="5" t="s">
        <v>97</v>
      </c>
      <c r="L198" s="5" t="s">
        <v>17</v>
      </c>
    </row>
    <row r="199" spans="1:12">
      <c r="A199" s="4">
        <v>10584</v>
      </c>
      <c r="B199" s="26" t="s">
        <v>44</v>
      </c>
      <c r="C199" s="5" t="s">
        <v>34</v>
      </c>
      <c r="D199" s="5" t="s">
        <v>37</v>
      </c>
      <c r="E199" s="4"/>
      <c r="F199" s="4"/>
      <c r="G199" s="4"/>
      <c r="H199" s="5" t="s">
        <v>36</v>
      </c>
      <c r="I199" s="5" t="s">
        <v>72</v>
      </c>
      <c r="J199" s="5" t="s">
        <v>284</v>
      </c>
      <c r="K199" s="5" t="s">
        <v>574</v>
      </c>
      <c r="L199" s="5" t="s">
        <v>17</v>
      </c>
    </row>
    <row r="200" spans="1:12">
      <c r="A200" s="4">
        <v>10589</v>
      </c>
      <c r="B200" s="26" t="s">
        <v>44</v>
      </c>
      <c r="C200" s="5" t="s">
        <v>34</v>
      </c>
      <c r="D200" s="5" t="s">
        <v>37</v>
      </c>
      <c r="E200" s="4"/>
      <c r="F200" s="4"/>
      <c r="G200" s="4"/>
      <c r="H200" s="5" t="s">
        <v>36</v>
      </c>
      <c r="I200" s="5" t="s">
        <v>74</v>
      </c>
      <c r="J200" s="5" t="s">
        <v>284</v>
      </c>
      <c r="K200" s="5" t="s">
        <v>97</v>
      </c>
      <c r="L200" s="5" t="s">
        <v>17</v>
      </c>
    </row>
    <row r="201" spans="1:12">
      <c r="A201" s="4">
        <v>10601</v>
      </c>
      <c r="B201" s="26" t="s">
        <v>44</v>
      </c>
      <c r="C201" s="5" t="s">
        <v>34</v>
      </c>
      <c r="D201" s="5" t="s">
        <v>37</v>
      </c>
      <c r="E201" s="4"/>
      <c r="F201" s="4"/>
      <c r="G201" s="4"/>
      <c r="H201" s="5" t="s">
        <v>36</v>
      </c>
      <c r="I201" s="5" t="s">
        <v>52</v>
      </c>
      <c r="J201" s="5" t="s">
        <v>284</v>
      </c>
      <c r="K201" s="5" t="s">
        <v>514</v>
      </c>
      <c r="L201" s="5" t="s">
        <v>17</v>
      </c>
    </row>
    <row r="202" spans="1:12">
      <c r="A202" s="4">
        <v>10602</v>
      </c>
      <c r="B202" s="26" t="s">
        <v>44</v>
      </c>
      <c r="C202" s="5" t="s">
        <v>34</v>
      </c>
      <c r="D202" s="5" t="s">
        <v>37</v>
      </c>
      <c r="E202" s="4"/>
      <c r="F202" s="4"/>
      <c r="G202" s="4"/>
      <c r="H202" s="5" t="s">
        <v>36</v>
      </c>
      <c r="I202" s="5" t="s">
        <v>52</v>
      </c>
      <c r="J202" s="5" t="s">
        <v>284</v>
      </c>
      <c r="K202" s="5" t="s">
        <v>576</v>
      </c>
      <c r="L202" s="5" t="s">
        <v>17</v>
      </c>
    </row>
    <row r="203" spans="1:12">
      <c r="A203" s="4">
        <v>10603</v>
      </c>
      <c r="B203" s="26" t="s">
        <v>44</v>
      </c>
      <c r="C203" s="5" t="s">
        <v>34</v>
      </c>
      <c r="D203" s="5" t="s">
        <v>37</v>
      </c>
      <c r="E203" s="4"/>
      <c r="F203" s="4"/>
      <c r="G203" s="4"/>
      <c r="H203" s="5" t="s">
        <v>36</v>
      </c>
      <c r="I203" s="5" t="s">
        <v>52</v>
      </c>
      <c r="J203" s="5" t="s">
        <v>284</v>
      </c>
      <c r="K203" s="5" t="s">
        <v>577</v>
      </c>
      <c r="L203" s="5" t="s">
        <v>17</v>
      </c>
    </row>
    <row r="204" spans="1:12">
      <c r="A204" s="4">
        <v>10604</v>
      </c>
      <c r="B204" s="26" t="s">
        <v>44</v>
      </c>
      <c r="C204" s="5" t="s">
        <v>34</v>
      </c>
      <c r="D204" s="5" t="s">
        <v>37</v>
      </c>
      <c r="E204" s="4"/>
      <c r="F204" s="4"/>
      <c r="G204" s="4"/>
      <c r="H204" s="5" t="s">
        <v>36</v>
      </c>
      <c r="I204" s="5" t="s">
        <v>52</v>
      </c>
      <c r="J204" s="5" t="s">
        <v>284</v>
      </c>
      <c r="K204" s="5" t="s">
        <v>578</v>
      </c>
      <c r="L204" s="5" t="s">
        <v>17</v>
      </c>
    </row>
    <row r="205" spans="1:12">
      <c r="A205" s="4">
        <v>10605</v>
      </c>
      <c r="B205" s="26" t="s">
        <v>44</v>
      </c>
      <c r="C205" s="5" t="s">
        <v>34</v>
      </c>
      <c r="D205" s="5" t="s">
        <v>37</v>
      </c>
      <c r="E205" s="4"/>
      <c r="F205" s="4"/>
      <c r="G205" s="4"/>
      <c r="H205" s="5" t="s">
        <v>36</v>
      </c>
      <c r="I205" s="5" t="s">
        <v>52</v>
      </c>
      <c r="J205" s="5" t="s">
        <v>284</v>
      </c>
      <c r="K205" s="5" t="s">
        <v>579</v>
      </c>
      <c r="L205" s="5" t="s">
        <v>17</v>
      </c>
    </row>
    <row r="206" spans="1:12">
      <c r="A206" s="4">
        <v>10606</v>
      </c>
      <c r="B206" s="26" t="s">
        <v>44</v>
      </c>
      <c r="C206" s="5" t="s">
        <v>34</v>
      </c>
      <c r="D206" s="5" t="s">
        <v>35</v>
      </c>
      <c r="E206" s="4"/>
      <c r="F206" s="4"/>
      <c r="G206" s="4"/>
      <c r="H206" s="5" t="s">
        <v>36</v>
      </c>
      <c r="I206" s="5" t="s">
        <v>52</v>
      </c>
      <c r="J206" s="5" t="s">
        <v>284</v>
      </c>
      <c r="K206" s="5" t="s">
        <v>480</v>
      </c>
      <c r="L206" s="5" t="s">
        <v>17</v>
      </c>
    </row>
    <row r="207" spans="1:12">
      <c r="A207" s="4">
        <v>10607</v>
      </c>
      <c r="B207" s="26" t="s">
        <v>44</v>
      </c>
      <c r="C207" s="5" t="s">
        <v>34</v>
      </c>
      <c r="D207" s="5" t="s">
        <v>35</v>
      </c>
      <c r="E207" s="4"/>
      <c r="F207" s="4"/>
      <c r="G207" s="4"/>
      <c r="H207" s="5" t="s">
        <v>36</v>
      </c>
      <c r="I207" s="5" t="s">
        <v>52</v>
      </c>
      <c r="J207" s="5" t="s">
        <v>284</v>
      </c>
      <c r="K207" s="5" t="s">
        <v>481</v>
      </c>
      <c r="L207" s="5" t="s">
        <v>17</v>
      </c>
    </row>
    <row r="208" spans="1:12">
      <c r="A208" s="4">
        <v>10609</v>
      </c>
      <c r="B208" s="26" t="s">
        <v>44</v>
      </c>
      <c r="C208" s="5" t="s">
        <v>34</v>
      </c>
      <c r="D208" s="5" t="s">
        <v>103</v>
      </c>
      <c r="E208" s="4"/>
      <c r="F208" s="4"/>
      <c r="G208" s="4"/>
      <c r="H208" s="5" t="s">
        <v>36</v>
      </c>
      <c r="I208" s="5" t="s">
        <v>52</v>
      </c>
      <c r="J208" s="5" t="s">
        <v>284</v>
      </c>
      <c r="K208" s="5" t="s">
        <v>580</v>
      </c>
      <c r="L208" s="5" t="s">
        <v>17</v>
      </c>
    </row>
    <row r="209" spans="1:12">
      <c r="A209" s="4">
        <v>10610</v>
      </c>
      <c r="B209" s="26" t="s">
        <v>44</v>
      </c>
      <c r="C209" s="5" t="s">
        <v>34</v>
      </c>
      <c r="D209" s="5" t="s">
        <v>103</v>
      </c>
      <c r="E209" s="4"/>
      <c r="F209" s="4"/>
      <c r="G209" s="4"/>
      <c r="H209" s="5" t="s">
        <v>36</v>
      </c>
      <c r="I209" s="5" t="s">
        <v>52</v>
      </c>
      <c r="J209" s="5" t="s">
        <v>284</v>
      </c>
      <c r="K209" s="5" t="s">
        <v>581</v>
      </c>
      <c r="L209" s="5" t="s">
        <v>17</v>
      </c>
    </row>
    <row r="210" spans="1:12">
      <c r="A210" s="4">
        <v>10611</v>
      </c>
      <c r="B210" s="26" t="s">
        <v>44</v>
      </c>
      <c r="C210" s="5" t="s">
        <v>34</v>
      </c>
      <c r="D210" s="5" t="s">
        <v>103</v>
      </c>
      <c r="E210" s="4"/>
      <c r="F210" s="4"/>
      <c r="G210" s="4"/>
      <c r="H210" s="5" t="s">
        <v>36</v>
      </c>
      <c r="I210" s="5" t="s">
        <v>52</v>
      </c>
      <c r="J210" s="5" t="s">
        <v>284</v>
      </c>
      <c r="K210" s="5" t="s">
        <v>582</v>
      </c>
      <c r="L210" s="5" t="s">
        <v>17</v>
      </c>
    </row>
    <row r="211" spans="1:12">
      <c r="A211" s="4">
        <v>10612</v>
      </c>
      <c r="B211" s="26" t="s">
        <v>44</v>
      </c>
      <c r="C211" s="5" t="s">
        <v>34</v>
      </c>
      <c r="D211" s="5" t="s">
        <v>103</v>
      </c>
      <c r="E211" s="4"/>
      <c r="F211" s="5"/>
      <c r="G211" s="4"/>
      <c r="H211" s="5" t="s">
        <v>36</v>
      </c>
      <c r="I211" s="5" t="s">
        <v>52</v>
      </c>
      <c r="J211" s="5" t="s">
        <v>284</v>
      </c>
      <c r="K211" s="5" t="s">
        <v>583</v>
      </c>
      <c r="L211" s="5" t="s">
        <v>17</v>
      </c>
    </row>
    <row r="212" spans="1:12">
      <c r="A212" s="4">
        <v>10613</v>
      </c>
      <c r="B212" s="26" t="s">
        <v>44</v>
      </c>
      <c r="C212" s="5" t="s">
        <v>34</v>
      </c>
      <c r="D212" s="5" t="s">
        <v>103</v>
      </c>
      <c r="E212" s="4"/>
      <c r="F212" s="5"/>
      <c r="G212" s="4"/>
      <c r="H212" s="5" t="s">
        <v>36</v>
      </c>
      <c r="I212" s="5" t="s">
        <v>52</v>
      </c>
      <c r="J212" s="5" t="s">
        <v>284</v>
      </c>
      <c r="K212" s="5" t="s">
        <v>584</v>
      </c>
      <c r="L212" s="5" t="s">
        <v>17</v>
      </c>
    </row>
    <row r="213" spans="1:12">
      <c r="A213" s="4">
        <v>10614</v>
      </c>
      <c r="B213" s="26" t="s">
        <v>44</v>
      </c>
      <c r="C213" s="5" t="s">
        <v>34</v>
      </c>
      <c r="D213" s="5" t="s">
        <v>103</v>
      </c>
      <c r="E213" s="4"/>
      <c r="F213" s="5"/>
      <c r="G213" s="4"/>
      <c r="H213" s="5" t="s">
        <v>36</v>
      </c>
      <c r="I213" s="5" t="s">
        <v>52</v>
      </c>
      <c r="J213" s="5" t="s">
        <v>284</v>
      </c>
      <c r="K213" s="5" t="s">
        <v>585</v>
      </c>
      <c r="L213" s="5" t="s">
        <v>17</v>
      </c>
    </row>
    <row r="214" spans="1:12">
      <c r="A214" s="4">
        <v>10616</v>
      </c>
      <c r="B214" s="26" t="s">
        <v>44</v>
      </c>
      <c r="C214" s="5" t="s">
        <v>34</v>
      </c>
      <c r="D214" s="5" t="s">
        <v>103</v>
      </c>
      <c r="E214" s="4"/>
      <c r="F214" s="5"/>
      <c r="G214" s="4"/>
      <c r="H214" s="5" t="s">
        <v>36</v>
      </c>
      <c r="I214" s="5" t="s">
        <v>52</v>
      </c>
      <c r="J214" s="5" t="s">
        <v>284</v>
      </c>
      <c r="K214" s="5" t="s">
        <v>586</v>
      </c>
      <c r="L214" s="5" t="s">
        <v>17</v>
      </c>
    </row>
    <row r="215" spans="1:12">
      <c r="A215" s="4">
        <v>10617</v>
      </c>
      <c r="B215" s="26" t="s">
        <v>44</v>
      </c>
      <c r="C215" s="5" t="s">
        <v>34</v>
      </c>
      <c r="D215" s="5" t="s">
        <v>103</v>
      </c>
      <c r="E215" s="4"/>
      <c r="F215" s="5"/>
      <c r="G215" s="4"/>
      <c r="H215" s="5" t="s">
        <v>36</v>
      </c>
      <c r="I215" s="5" t="s">
        <v>52</v>
      </c>
      <c r="J215" s="5" t="s">
        <v>284</v>
      </c>
      <c r="K215" s="5" t="s">
        <v>587</v>
      </c>
      <c r="L215" s="5" t="s">
        <v>17</v>
      </c>
    </row>
    <row r="216" spans="1:12">
      <c r="A216" s="4">
        <v>10622</v>
      </c>
      <c r="B216" s="26" t="s">
        <v>44</v>
      </c>
      <c r="C216" s="5" t="s">
        <v>34</v>
      </c>
      <c r="D216" s="5" t="s">
        <v>35</v>
      </c>
      <c r="E216" s="4"/>
      <c r="F216" s="5"/>
      <c r="G216" s="4"/>
      <c r="H216" s="5" t="s">
        <v>36</v>
      </c>
      <c r="I216" s="5" t="s">
        <v>52</v>
      </c>
      <c r="J216" s="5" t="s">
        <v>284</v>
      </c>
      <c r="K216" s="5" t="s">
        <v>492</v>
      </c>
      <c r="L216" s="5" t="s">
        <v>17</v>
      </c>
    </row>
    <row r="217" spans="1:12">
      <c r="A217" s="4">
        <v>10623</v>
      </c>
      <c r="B217" s="26" t="s">
        <v>44</v>
      </c>
      <c r="C217" s="5" t="s">
        <v>34</v>
      </c>
      <c r="D217" s="5" t="s">
        <v>103</v>
      </c>
      <c r="E217" s="4"/>
      <c r="F217" s="5"/>
      <c r="G217" s="4"/>
      <c r="H217" s="5" t="s">
        <v>36</v>
      </c>
      <c r="I217" s="5" t="s">
        <v>52</v>
      </c>
      <c r="J217" s="5" t="s">
        <v>284</v>
      </c>
      <c r="K217" s="5" t="s">
        <v>588</v>
      </c>
      <c r="L217" s="5" t="s">
        <v>17</v>
      </c>
    </row>
    <row r="218" spans="1:12">
      <c r="A218" s="4">
        <v>10624</v>
      </c>
      <c r="B218" s="26" t="s">
        <v>44</v>
      </c>
      <c r="C218" s="5" t="s">
        <v>34</v>
      </c>
      <c r="D218" s="5" t="s">
        <v>37</v>
      </c>
      <c r="E218" s="4"/>
      <c r="F218" s="5"/>
      <c r="G218" s="4"/>
      <c r="H218" s="5" t="s">
        <v>36</v>
      </c>
      <c r="I218" s="5" t="s">
        <v>52</v>
      </c>
      <c r="J218" s="5" t="s">
        <v>284</v>
      </c>
      <c r="K218" s="5" t="s">
        <v>589</v>
      </c>
      <c r="L218" s="5" t="s">
        <v>17</v>
      </c>
    </row>
    <row r="219" spans="1:12">
      <c r="A219" s="4">
        <v>10626</v>
      </c>
      <c r="B219" s="26" t="s">
        <v>44</v>
      </c>
      <c r="C219" s="5" t="s">
        <v>34</v>
      </c>
      <c r="D219" s="5" t="s">
        <v>37</v>
      </c>
      <c r="E219" s="4"/>
      <c r="F219" s="5"/>
      <c r="G219" s="4"/>
      <c r="H219" s="5" t="s">
        <v>36</v>
      </c>
      <c r="I219" s="5" t="s">
        <v>54</v>
      </c>
      <c r="J219" s="5" t="s">
        <v>284</v>
      </c>
      <c r="K219" s="5" t="s">
        <v>97</v>
      </c>
      <c r="L219" s="5" t="s">
        <v>17</v>
      </c>
    </row>
    <row r="220" spans="1:12">
      <c r="A220" s="4">
        <v>10632</v>
      </c>
      <c r="B220" s="26" t="s">
        <v>44</v>
      </c>
      <c r="C220" s="5" t="s">
        <v>34</v>
      </c>
      <c r="D220" s="5" t="s">
        <v>37</v>
      </c>
      <c r="E220" s="4"/>
      <c r="F220" s="5"/>
      <c r="G220" s="4"/>
      <c r="H220" s="5" t="s">
        <v>36</v>
      </c>
      <c r="I220" s="5" t="s">
        <v>78</v>
      </c>
      <c r="J220" s="5" t="s">
        <v>284</v>
      </c>
      <c r="K220" s="5" t="s">
        <v>590</v>
      </c>
      <c r="L220" s="5" t="s">
        <v>17</v>
      </c>
    </row>
    <row r="221" spans="1:12">
      <c r="A221" s="4">
        <v>10633</v>
      </c>
      <c r="B221" s="26" t="s">
        <v>44</v>
      </c>
      <c r="C221" s="5" t="s">
        <v>34</v>
      </c>
      <c r="D221" s="5" t="s">
        <v>35</v>
      </c>
      <c r="E221" s="4"/>
      <c r="F221" s="5"/>
      <c r="G221" s="4"/>
      <c r="H221" s="5" t="s">
        <v>36</v>
      </c>
      <c r="I221" s="5" t="s">
        <v>78</v>
      </c>
      <c r="J221" s="5" t="s">
        <v>284</v>
      </c>
      <c r="K221" s="5" t="s">
        <v>515</v>
      </c>
      <c r="L221" s="5" t="s">
        <v>17</v>
      </c>
    </row>
    <row r="222" spans="1:12">
      <c r="A222" s="4">
        <v>10637</v>
      </c>
      <c r="B222" s="26" t="s">
        <v>44</v>
      </c>
      <c r="C222" s="5" t="s">
        <v>34</v>
      </c>
      <c r="D222" s="5" t="s">
        <v>37</v>
      </c>
      <c r="E222" s="4"/>
      <c r="F222" s="5"/>
      <c r="G222" s="4"/>
      <c r="H222" s="5" t="s">
        <v>36</v>
      </c>
      <c r="I222" s="5" t="s">
        <v>80</v>
      </c>
      <c r="J222" s="5" t="s">
        <v>284</v>
      </c>
      <c r="K222" s="5" t="s">
        <v>591</v>
      </c>
      <c r="L222" s="5" t="s">
        <v>17</v>
      </c>
    </row>
    <row r="223" spans="1:12">
      <c r="A223" s="4">
        <v>10639</v>
      </c>
      <c r="B223" s="26" t="s">
        <v>44</v>
      </c>
      <c r="C223" s="5" t="s">
        <v>34</v>
      </c>
      <c r="D223" s="5" t="s">
        <v>35</v>
      </c>
      <c r="E223" s="4"/>
      <c r="F223" s="5"/>
      <c r="G223" s="4"/>
      <c r="H223" s="5" t="s">
        <v>36</v>
      </c>
      <c r="I223" s="5" t="s">
        <v>80</v>
      </c>
      <c r="J223" s="5" t="s">
        <v>284</v>
      </c>
      <c r="K223" s="5" t="s">
        <v>515</v>
      </c>
      <c r="L223" s="5" t="s">
        <v>17</v>
      </c>
    </row>
    <row r="224" spans="1:12">
      <c r="A224" s="4">
        <v>10643</v>
      </c>
      <c r="B224" s="26" t="s">
        <v>44</v>
      </c>
      <c r="C224" s="5" t="s">
        <v>34</v>
      </c>
      <c r="D224" s="5" t="s">
        <v>37</v>
      </c>
      <c r="E224" s="4"/>
      <c r="F224" s="5"/>
      <c r="G224" s="4"/>
      <c r="H224" s="5" t="s">
        <v>36</v>
      </c>
      <c r="I224" s="5" t="s">
        <v>82</v>
      </c>
      <c r="J224" s="5" t="s">
        <v>284</v>
      </c>
      <c r="K224" s="5" t="s">
        <v>509</v>
      </c>
      <c r="L224" s="5" t="s">
        <v>17</v>
      </c>
    </row>
    <row r="225" spans="1:12">
      <c r="A225" s="4">
        <v>10645</v>
      </c>
      <c r="B225" s="26" t="s">
        <v>44</v>
      </c>
      <c r="C225" s="5" t="s">
        <v>34</v>
      </c>
      <c r="D225" s="5" t="s">
        <v>35</v>
      </c>
      <c r="E225" s="4"/>
      <c r="F225" s="5"/>
      <c r="G225" s="4"/>
      <c r="H225" s="5" t="s">
        <v>36</v>
      </c>
      <c r="I225" s="5" t="s">
        <v>82</v>
      </c>
      <c r="J225" s="5" t="s">
        <v>284</v>
      </c>
      <c r="K225" s="5" t="s">
        <v>515</v>
      </c>
      <c r="L225" s="5" t="s">
        <v>17</v>
      </c>
    </row>
    <row r="226" spans="1:12">
      <c r="A226" s="4">
        <v>10649</v>
      </c>
      <c r="B226" s="26" t="s">
        <v>44</v>
      </c>
      <c r="C226" s="5" t="s">
        <v>34</v>
      </c>
      <c r="D226" s="5" t="s">
        <v>37</v>
      </c>
      <c r="E226" s="4"/>
      <c r="F226" s="5"/>
      <c r="G226" s="4"/>
      <c r="H226" s="5" t="s">
        <v>36</v>
      </c>
      <c r="I226" s="5" t="s">
        <v>84</v>
      </c>
      <c r="J226" s="5" t="s">
        <v>284</v>
      </c>
      <c r="K226" s="5" t="s">
        <v>592</v>
      </c>
      <c r="L226" s="5" t="s">
        <v>17</v>
      </c>
    </row>
    <row r="227" spans="1:12">
      <c r="A227" s="4">
        <v>10651</v>
      </c>
      <c r="B227" s="26" t="s">
        <v>44</v>
      </c>
      <c r="C227" s="5" t="s">
        <v>34</v>
      </c>
      <c r="D227" s="5" t="s">
        <v>35</v>
      </c>
      <c r="E227" s="4"/>
      <c r="F227" s="5"/>
      <c r="G227" s="4"/>
      <c r="H227" s="5" t="s">
        <v>36</v>
      </c>
      <c r="I227" s="5" t="s">
        <v>84</v>
      </c>
      <c r="J227" s="5" t="s">
        <v>284</v>
      </c>
      <c r="K227" s="5" t="s">
        <v>515</v>
      </c>
      <c r="L227" s="5" t="s">
        <v>17</v>
      </c>
    </row>
    <row r="228" spans="1:12">
      <c r="A228" s="4">
        <v>10656</v>
      </c>
      <c r="B228" s="26" t="s">
        <v>44</v>
      </c>
      <c r="C228" s="5" t="s">
        <v>34</v>
      </c>
      <c r="D228" s="5" t="s">
        <v>37</v>
      </c>
      <c r="E228" s="4"/>
      <c r="F228" s="5"/>
      <c r="G228" s="4"/>
      <c r="H228" s="5" t="s">
        <v>36</v>
      </c>
      <c r="I228" s="5" t="s">
        <v>86</v>
      </c>
      <c r="J228" s="5" t="s">
        <v>284</v>
      </c>
      <c r="K228" s="5" t="s">
        <v>593</v>
      </c>
      <c r="L228" s="5" t="s">
        <v>17</v>
      </c>
    </row>
    <row r="229" spans="1:12">
      <c r="A229" s="4">
        <v>10657</v>
      </c>
      <c r="B229" s="26" t="s">
        <v>44</v>
      </c>
      <c r="C229" s="5" t="s">
        <v>34</v>
      </c>
      <c r="D229" s="5" t="s">
        <v>35</v>
      </c>
      <c r="E229" s="4"/>
      <c r="F229" s="5"/>
      <c r="G229" s="4"/>
      <c r="H229" s="5" t="s">
        <v>36</v>
      </c>
      <c r="I229" s="5" t="s">
        <v>86</v>
      </c>
      <c r="J229" s="5" t="s">
        <v>284</v>
      </c>
      <c r="K229" s="5" t="s">
        <v>515</v>
      </c>
      <c r="L229" s="5" t="s">
        <v>17</v>
      </c>
    </row>
    <row r="230" spans="1:12">
      <c r="A230" s="4">
        <v>10660</v>
      </c>
      <c r="B230" s="26" t="s">
        <v>44</v>
      </c>
      <c r="C230" s="5" t="s">
        <v>34</v>
      </c>
      <c r="D230" s="5" t="s">
        <v>35</v>
      </c>
      <c r="E230" s="4"/>
      <c r="F230" s="5"/>
      <c r="G230" s="4"/>
      <c r="H230" s="5" t="s">
        <v>36</v>
      </c>
      <c r="I230" s="5" t="s">
        <v>88</v>
      </c>
      <c r="J230" s="5" t="s">
        <v>284</v>
      </c>
      <c r="K230" s="5" t="s">
        <v>515</v>
      </c>
      <c r="L230" s="5" t="s">
        <v>17</v>
      </c>
    </row>
    <row r="231" spans="1:12">
      <c r="A231" s="4">
        <v>10662</v>
      </c>
      <c r="B231" s="26" t="s">
        <v>44</v>
      </c>
      <c r="C231" s="5" t="s">
        <v>34</v>
      </c>
      <c r="D231" s="5" t="s">
        <v>37</v>
      </c>
      <c r="E231" s="4"/>
      <c r="F231" s="5"/>
      <c r="G231" s="4"/>
      <c r="H231" s="5" t="s">
        <v>36</v>
      </c>
      <c r="I231" s="5" t="s">
        <v>88</v>
      </c>
      <c r="J231" s="5" t="s">
        <v>284</v>
      </c>
      <c r="K231" s="5" t="s">
        <v>594</v>
      </c>
      <c r="L231" s="5" t="s">
        <v>17</v>
      </c>
    </row>
    <row r="232" spans="1:12">
      <c r="A232" s="4">
        <v>10669</v>
      </c>
      <c r="B232" s="26" t="s">
        <v>44</v>
      </c>
      <c r="C232" s="5" t="s">
        <v>34</v>
      </c>
      <c r="D232" s="5" t="s">
        <v>35</v>
      </c>
      <c r="E232" s="4"/>
      <c r="F232" s="5"/>
      <c r="G232" s="4"/>
      <c r="H232" s="5" t="s">
        <v>36</v>
      </c>
      <c r="I232" s="5" t="s">
        <v>55</v>
      </c>
      <c r="J232" s="5" t="s">
        <v>284</v>
      </c>
      <c r="K232" s="5" t="s">
        <v>480</v>
      </c>
      <c r="L232" s="5" t="s">
        <v>17</v>
      </c>
    </row>
    <row r="233" spans="1:12">
      <c r="A233" s="4">
        <v>10670</v>
      </c>
      <c r="B233" s="26" t="s">
        <v>44</v>
      </c>
      <c r="C233" s="5" t="s">
        <v>34</v>
      </c>
      <c r="D233" s="5" t="s">
        <v>35</v>
      </c>
      <c r="E233" s="4"/>
      <c r="F233" s="5"/>
      <c r="G233" s="4"/>
      <c r="H233" s="5" t="s">
        <v>36</v>
      </c>
      <c r="I233" s="5" t="s">
        <v>55</v>
      </c>
      <c r="J233" s="5" t="s">
        <v>284</v>
      </c>
      <c r="K233" s="5" t="s">
        <v>481</v>
      </c>
      <c r="L233" s="5" t="s">
        <v>17</v>
      </c>
    </row>
    <row r="234" spans="1:12">
      <c r="A234" s="4">
        <v>10672</v>
      </c>
      <c r="B234" s="26" t="s">
        <v>44</v>
      </c>
      <c r="C234" s="5" t="s">
        <v>34</v>
      </c>
      <c r="D234" s="5" t="s">
        <v>37</v>
      </c>
      <c r="E234" s="4"/>
      <c r="F234" s="5"/>
      <c r="G234" s="4"/>
      <c r="H234" s="5" t="s">
        <v>36</v>
      </c>
      <c r="I234" s="5" t="s">
        <v>55</v>
      </c>
      <c r="J234" s="5" t="s">
        <v>284</v>
      </c>
      <c r="K234" s="5" t="s">
        <v>516</v>
      </c>
      <c r="L234" s="5" t="s">
        <v>17</v>
      </c>
    </row>
    <row r="235" spans="1:12">
      <c r="A235" s="4">
        <v>10673</v>
      </c>
      <c r="B235" s="26" t="s">
        <v>44</v>
      </c>
      <c r="C235" s="5" t="s">
        <v>34</v>
      </c>
      <c r="D235" s="5" t="s">
        <v>37</v>
      </c>
      <c r="E235" s="4"/>
      <c r="F235" s="5"/>
      <c r="G235" s="4"/>
      <c r="H235" s="5" t="s">
        <v>36</v>
      </c>
      <c r="I235" s="5" t="s">
        <v>55</v>
      </c>
      <c r="J235" s="5" t="s">
        <v>284</v>
      </c>
      <c r="K235" s="5" t="s">
        <v>558</v>
      </c>
      <c r="L235" s="5" t="s">
        <v>17</v>
      </c>
    </row>
    <row r="236" spans="1:12">
      <c r="A236" s="4">
        <v>10674</v>
      </c>
      <c r="B236" s="26" t="s">
        <v>44</v>
      </c>
      <c r="C236" s="5" t="s">
        <v>34</v>
      </c>
      <c r="D236" s="5" t="s">
        <v>37</v>
      </c>
      <c r="E236" s="4"/>
      <c r="F236" s="5"/>
      <c r="G236" s="4"/>
      <c r="H236" s="5" t="s">
        <v>36</v>
      </c>
      <c r="I236" s="5" t="s">
        <v>55</v>
      </c>
      <c r="J236" s="5" t="s">
        <v>284</v>
      </c>
      <c r="K236" s="5" t="s">
        <v>559</v>
      </c>
      <c r="L236" s="5" t="s">
        <v>17</v>
      </c>
    </row>
    <row r="237" spans="1:12">
      <c r="A237" s="4">
        <v>10675</v>
      </c>
      <c r="B237" s="26" t="s">
        <v>44</v>
      </c>
      <c r="C237" s="5" t="s">
        <v>34</v>
      </c>
      <c r="D237" s="5" t="s">
        <v>37</v>
      </c>
      <c r="E237" s="4"/>
      <c r="F237" s="5"/>
      <c r="G237" s="4"/>
      <c r="H237" s="5" t="s">
        <v>36</v>
      </c>
      <c r="I237" s="5" t="s">
        <v>55</v>
      </c>
      <c r="J237" s="5" t="s">
        <v>284</v>
      </c>
      <c r="K237" s="5" t="s">
        <v>560</v>
      </c>
      <c r="L237" s="5" t="s">
        <v>17</v>
      </c>
    </row>
    <row r="238" spans="1:12">
      <c r="A238" s="4">
        <v>10676</v>
      </c>
      <c r="B238" s="26" t="s">
        <v>44</v>
      </c>
      <c r="C238" s="5" t="s">
        <v>34</v>
      </c>
      <c r="D238" s="5" t="s">
        <v>37</v>
      </c>
      <c r="E238" s="4"/>
      <c r="F238" s="5"/>
      <c r="G238" s="4"/>
      <c r="H238" s="5" t="s">
        <v>36</v>
      </c>
      <c r="I238" s="5" t="s">
        <v>55</v>
      </c>
      <c r="J238" s="5" t="s">
        <v>284</v>
      </c>
      <c r="K238" s="5" t="s">
        <v>517</v>
      </c>
      <c r="L238" s="5" t="s">
        <v>17</v>
      </c>
    </row>
    <row r="239" spans="1:12">
      <c r="A239" s="4">
        <v>10678</v>
      </c>
      <c r="B239" s="26" t="s">
        <v>44</v>
      </c>
      <c r="C239" s="5" t="s">
        <v>34</v>
      </c>
      <c r="D239" s="5" t="s">
        <v>37</v>
      </c>
      <c r="E239" s="4"/>
      <c r="F239" s="5"/>
      <c r="G239" s="4"/>
      <c r="H239" s="5" t="s">
        <v>36</v>
      </c>
      <c r="I239" s="5" t="s">
        <v>55</v>
      </c>
      <c r="J239" s="5" t="s">
        <v>284</v>
      </c>
      <c r="K239" s="5" t="s">
        <v>561</v>
      </c>
      <c r="L239" s="5" t="s">
        <v>17</v>
      </c>
    </row>
    <row r="240" spans="1:12">
      <c r="A240" s="4">
        <v>10679</v>
      </c>
      <c r="B240" s="26" t="s">
        <v>44</v>
      </c>
      <c r="C240" s="5" t="s">
        <v>34</v>
      </c>
      <c r="D240" s="5" t="s">
        <v>37</v>
      </c>
      <c r="E240" s="4"/>
      <c r="F240" s="5"/>
      <c r="G240" s="4"/>
      <c r="H240" s="5" t="s">
        <v>36</v>
      </c>
      <c r="I240" s="5" t="s">
        <v>55</v>
      </c>
      <c r="J240" s="5" t="s">
        <v>284</v>
      </c>
      <c r="K240" s="5" t="s">
        <v>595</v>
      </c>
      <c r="L240" s="5" t="s">
        <v>17</v>
      </c>
    </row>
    <row r="241" spans="1:12">
      <c r="A241" s="4">
        <v>10680</v>
      </c>
      <c r="B241" s="26" t="s">
        <v>44</v>
      </c>
      <c r="C241" s="5" t="s">
        <v>31</v>
      </c>
      <c r="D241" s="5"/>
      <c r="E241" s="4"/>
      <c r="F241" s="5"/>
      <c r="G241" s="4"/>
      <c r="H241" s="5" t="s">
        <v>32</v>
      </c>
      <c r="I241" s="5" t="s">
        <v>55</v>
      </c>
      <c r="J241" s="5" t="s">
        <v>285</v>
      </c>
      <c r="K241" s="5" t="s">
        <v>573</v>
      </c>
      <c r="L241" s="5" t="s">
        <v>17</v>
      </c>
    </row>
    <row r="242" spans="1:12">
      <c r="A242" s="4">
        <v>10682</v>
      </c>
      <c r="B242" s="26" t="s">
        <v>44</v>
      </c>
      <c r="C242" s="5" t="s">
        <v>34</v>
      </c>
      <c r="D242" s="5" t="s">
        <v>37</v>
      </c>
      <c r="E242" s="4"/>
      <c r="F242" s="5"/>
      <c r="G242" s="4"/>
      <c r="H242" s="5" t="s">
        <v>36</v>
      </c>
      <c r="I242" s="5" t="s">
        <v>55</v>
      </c>
      <c r="J242" s="5" t="s">
        <v>284</v>
      </c>
      <c r="K242" s="5" t="s">
        <v>518</v>
      </c>
      <c r="L242" s="5" t="s">
        <v>17</v>
      </c>
    </row>
    <row r="243" spans="1:12">
      <c r="A243" s="4">
        <v>10685</v>
      </c>
      <c r="B243" s="26" t="s">
        <v>44</v>
      </c>
      <c r="C243" s="5" t="s">
        <v>34</v>
      </c>
      <c r="D243" s="5" t="s">
        <v>37</v>
      </c>
      <c r="E243" s="4"/>
      <c r="F243" s="5"/>
      <c r="G243" s="4"/>
      <c r="H243" s="5" t="s">
        <v>36</v>
      </c>
      <c r="I243" s="5" t="s">
        <v>55</v>
      </c>
      <c r="J243" s="5" t="s">
        <v>284</v>
      </c>
      <c r="K243" s="5" t="s">
        <v>57</v>
      </c>
      <c r="L243" s="5" t="s">
        <v>17</v>
      </c>
    </row>
    <row r="244" spans="1:12">
      <c r="A244" s="4">
        <v>10688</v>
      </c>
      <c r="B244" s="26" t="s">
        <v>44</v>
      </c>
      <c r="C244" s="5" t="s">
        <v>34</v>
      </c>
      <c r="D244" s="5" t="s">
        <v>35</v>
      </c>
      <c r="E244" s="4"/>
      <c r="F244" s="5"/>
      <c r="G244" s="4"/>
      <c r="H244" s="5" t="s">
        <v>36</v>
      </c>
      <c r="I244" s="5" t="s">
        <v>55</v>
      </c>
      <c r="J244" s="5" t="s">
        <v>284</v>
      </c>
      <c r="K244" s="5" t="s">
        <v>492</v>
      </c>
      <c r="L244" s="5" t="s">
        <v>17</v>
      </c>
    </row>
    <row r="245" spans="1:12">
      <c r="A245" s="4">
        <v>10689</v>
      </c>
      <c r="B245" s="26" t="s">
        <v>44</v>
      </c>
      <c r="C245" s="5" t="s">
        <v>34</v>
      </c>
      <c r="D245" s="5" t="s">
        <v>37</v>
      </c>
      <c r="E245" s="4"/>
      <c r="F245" s="5"/>
      <c r="G245" s="4"/>
      <c r="H245" s="5" t="s">
        <v>36</v>
      </c>
      <c r="I245" s="5" t="s">
        <v>59</v>
      </c>
      <c r="J245" s="5" t="s">
        <v>284</v>
      </c>
      <c r="K245" s="5" t="s">
        <v>596</v>
      </c>
      <c r="L245" s="5" t="s">
        <v>17</v>
      </c>
    </row>
    <row r="246" spans="1:12">
      <c r="A246" s="4">
        <v>10692</v>
      </c>
      <c r="B246" s="26" t="s">
        <v>44</v>
      </c>
      <c r="C246" s="5" t="s">
        <v>34</v>
      </c>
      <c r="D246" s="5" t="s">
        <v>35</v>
      </c>
      <c r="E246" s="4"/>
      <c r="F246" s="5"/>
      <c r="G246" s="4"/>
      <c r="H246" s="5" t="s">
        <v>36</v>
      </c>
      <c r="I246" s="5" t="s">
        <v>59</v>
      </c>
      <c r="J246" s="5" t="s">
        <v>284</v>
      </c>
      <c r="K246" s="5" t="s">
        <v>597</v>
      </c>
      <c r="L246" s="5" t="s">
        <v>17</v>
      </c>
    </row>
    <row r="247" spans="1:12">
      <c r="A247" s="4">
        <v>10693</v>
      </c>
      <c r="B247" s="26" t="s">
        <v>44</v>
      </c>
      <c r="C247" s="5" t="s">
        <v>34</v>
      </c>
      <c r="D247" s="5" t="s">
        <v>103</v>
      </c>
      <c r="E247" s="4"/>
      <c r="F247" s="5"/>
      <c r="G247" s="4"/>
      <c r="H247" s="5" t="s">
        <v>36</v>
      </c>
      <c r="I247" s="5" t="s">
        <v>59</v>
      </c>
      <c r="J247" s="5" t="s">
        <v>284</v>
      </c>
      <c r="K247" s="5" t="s">
        <v>598</v>
      </c>
      <c r="L247" s="5" t="s">
        <v>17</v>
      </c>
    </row>
    <row r="248" spans="1:12">
      <c r="A248" s="4">
        <v>10696</v>
      </c>
      <c r="B248" s="26" t="s">
        <v>44</v>
      </c>
      <c r="C248" s="5" t="s">
        <v>34</v>
      </c>
      <c r="D248" s="5" t="s">
        <v>37</v>
      </c>
      <c r="E248" s="4"/>
      <c r="F248" s="5"/>
      <c r="G248" s="4"/>
      <c r="H248" s="5" t="s">
        <v>36</v>
      </c>
      <c r="I248" s="5" t="s">
        <v>61</v>
      </c>
      <c r="J248" s="5" t="s">
        <v>284</v>
      </c>
      <c r="K248" s="5" t="s">
        <v>1104</v>
      </c>
      <c r="L248" s="5" t="s">
        <v>17</v>
      </c>
    </row>
    <row r="249" spans="1:12">
      <c r="A249" s="4">
        <v>10699</v>
      </c>
      <c r="B249" s="26" t="s">
        <v>44</v>
      </c>
      <c r="C249" s="5" t="s">
        <v>34</v>
      </c>
      <c r="D249" s="5" t="s">
        <v>37</v>
      </c>
      <c r="E249" s="4"/>
      <c r="F249" s="5"/>
      <c r="G249" s="4"/>
      <c r="H249" s="5" t="s">
        <v>36</v>
      </c>
      <c r="I249" s="5" t="s">
        <v>61</v>
      </c>
      <c r="J249" s="5" t="s">
        <v>284</v>
      </c>
      <c r="K249" s="5" t="s">
        <v>560</v>
      </c>
      <c r="L249" s="5" t="s">
        <v>17</v>
      </c>
    </row>
    <row r="250" spans="1:12">
      <c r="A250" s="4">
        <v>10700</v>
      </c>
      <c r="B250" s="26" t="s">
        <v>44</v>
      </c>
      <c r="C250" s="5" t="s">
        <v>34</v>
      </c>
      <c r="D250" s="5" t="s">
        <v>37</v>
      </c>
      <c r="E250" s="4"/>
      <c r="F250" s="5"/>
      <c r="G250" s="4"/>
      <c r="H250" s="5" t="s">
        <v>36</v>
      </c>
      <c r="I250" s="5" t="s">
        <v>61</v>
      </c>
      <c r="J250" s="5" t="s">
        <v>284</v>
      </c>
      <c r="K250" s="5" t="s">
        <v>561</v>
      </c>
      <c r="L250" s="5" t="s">
        <v>17</v>
      </c>
    </row>
    <row r="251" spans="1:12">
      <c r="A251" s="4">
        <v>10702</v>
      </c>
      <c r="B251" s="26" t="s">
        <v>44</v>
      </c>
      <c r="C251" s="5" t="s">
        <v>34</v>
      </c>
      <c r="D251" s="5" t="s">
        <v>37</v>
      </c>
      <c r="E251" s="4"/>
      <c r="F251" s="5"/>
      <c r="G251" s="4"/>
      <c r="H251" s="5" t="s">
        <v>36</v>
      </c>
      <c r="I251" s="5" t="s">
        <v>61</v>
      </c>
      <c r="J251" s="5" t="s">
        <v>284</v>
      </c>
      <c r="K251" s="5" t="s">
        <v>600</v>
      </c>
      <c r="L251" s="5" t="s">
        <v>17</v>
      </c>
    </row>
    <row r="252" spans="1:12">
      <c r="A252" s="4">
        <v>10704</v>
      </c>
      <c r="B252" s="26" t="s">
        <v>44</v>
      </c>
      <c r="C252" s="5" t="s">
        <v>34</v>
      </c>
      <c r="D252" s="5" t="s">
        <v>37</v>
      </c>
      <c r="E252" s="4"/>
      <c r="F252" s="5"/>
      <c r="G252" s="4"/>
      <c r="H252" s="5" t="s">
        <v>36</v>
      </c>
      <c r="I252" s="5" t="s">
        <v>61</v>
      </c>
      <c r="J252" s="5" t="s">
        <v>284</v>
      </c>
      <c r="K252" s="5" t="s">
        <v>562</v>
      </c>
      <c r="L252" s="5" t="s">
        <v>17</v>
      </c>
    </row>
    <row r="253" spans="1:12">
      <c r="A253" s="4">
        <v>10706</v>
      </c>
      <c r="B253" s="26" t="s">
        <v>44</v>
      </c>
      <c r="C253" s="5" t="s">
        <v>34</v>
      </c>
      <c r="D253" s="5" t="s">
        <v>37</v>
      </c>
      <c r="E253" s="4"/>
      <c r="F253" s="5"/>
      <c r="G253" s="4"/>
      <c r="H253" s="5" t="s">
        <v>36</v>
      </c>
      <c r="I253" s="5" t="s">
        <v>61</v>
      </c>
      <c r="J253" s="5" t="s">
        <v>284</v>
      </c>
      <c r="K253" s="5" t="s">
        <v>57</v>
      </c>
      <c r="L253" s="5" t="s">
        <v>17</v>
      </c>
    </row>
    <row r="254" spans="1:12">
      <c r="A254" s="4">
        <v>10708</v>
      </c>
      <c r="B254" s="26" t="s">
        <v>44</v>
      </c>
      <c r="C254" s="5" t="s">
        <v>34</v>
      </c>
      <c r="D254" s="5" t="s">
        <v>35</v>
      </c>
      <c r="E254" s="4"/>
      <c r="F254" s="5"/>
      <c r="G254" s="4"/>
      <c r="H254" s="5" t="s">
        <v>36</v>
      </c>
      <c r="I254" s="5" t="s">
        <v>61</v>
      </c>
      <c r="J254" s="5" t="s">
        <v>284</v>
      </c>
      <c r="K254" s="5" t="s">
        <v>520</v>
      </c>
      <c r="L254" s="5" t="s">
        <v>17</v>
      </c>
    </row>
    <row r="255" spans="1:12">
      <c r="A255" s="4">
        <v>11156</v>
      </c>
      <c r="B255" s="26" t="s">
        <v>104</v>
      </c>
      <c r="C255" s="5" t="s">
        <v>26</v>
      </c>
      <c r="D255" s="5"/>
      <c r="E255" s="4"/>
      <c r="F255" s="5"/>
      <c r="G255" s="4"/>
      <c r="H255" s="5" t="s">
        <v>105</v>
      </c>
      <c r="I255" s="5" t="s">
        <v>106</v>
      </c>
      <c r="J255" s="5" t="s">
        <v>284</v>
      </c>
      <c r="K255" s="5" t="s">
        <v>601</v>
      </c>
      <c r="L255" s="5" t="s">
        <v>17</v>
      </c>
    </row>
    <row r="256" spans="1:12">
      <c r="A256" s="4">
        <v>11157</v>
      </c>
      <c r="B256" s="26" t="s">
        <v>104</v>
      </c>
      <c r="C256" s="5" t="s">
        <v>31</v>
      </c>
      <c r="D256" s="5"/>
      <c r="E256" s="4"/>
      <c r="F256" s="5"/>
      <c r="G256" s="4"/>
      <c r="H256" s="5" t="s">
        <v>32</v>
      </c>
      <c r="I256" s="5" t="s">
        <v>106</v>
      </c>
      <c r="J256" s="5" t="s">
        <v>285</v>
      </c>
      <c r="K256" s="5" t="s">
        <v>602</v>
      </c>
      <c r="L256" s="5" t="s">
        <v>17</v>
      </c>
    </row>
    <row r="257" spans="1:12">
      <c r="A257" s="4">
        <v>11158</v>
      </c>
      <c r="B257" s="26" t="s">
        <v>104</v>
      </c>
      <c r="C257" s="5" t="s">
        <v>31</v>
      </c>
      <c r="D257" s="5"/>
      <c r="E257" s="4"/>
      <c r="F257" s="5"/>
      <c r="G257" s="4"/>
      <c r="H257" s="5" t="s">
        <v>32</v>
      </c>
      <c r="I257" s="5" t="s">
        <v>106</v>
      </c>
      <c r="J257" s="5" t="s">
        <v>285</v>
      </c>
      <c r="K257" s="5" t="s">
        <v>603</v>
      </c>
      <c r="L257" s="5" t="s">
        <v>17</v>
      </c>
    </row>
    <row r="258" spans="1:12">
      <c r="A258" s="4">
        <v>11159</v>
      </c>
      <c r="B258" s="26" t="s">
        <v>104</v>
      </c>
      <c r="C258" s="5" t="s">
        <v>31</v>
      </c>
      <c r="D258" s="5"/>
      <c r="E258" s="4"/>
      <c r="F258" s="5"/>
      <c r="G258" s="4"/>
      <c r="H258" s="5" t="s">
        <v>32</v>
      </c>
      <c r="I258" s="5" t="s">
        <v>106</v>
      </c>
      <c r="J258" s="5" t="s">
        <v>285</v>
      </c>
      <c r="K258" s="5" t="s">
        <v>604</v>
      </c>
      <c r="L258" s="5" t="s">
        <v>17</v>
      </c>
    </row>
    <row r="259" spans="1:12">
      <c r="A259" s="4">
        <v>11161</v>
      </c>
      <c r="B259" s="26" t="s">
        <v>104</v>
      </c>
      <c r="C259" s="5" t="s">
        <v>94</v>
      </c>
      <c r="D259" s="5"/>
      <c r="E259" s="4">
        <v>0</v>
      </c>
      <c r="F259" s="5"/>
      <c r="G259" s="4" t="s">
        <v>95</v>
      </c>
      <c r="H259" s="5" t="s">
        <v>96</v>
      </c>
      <c r="I259" s="5" t="s">
        <v>106</v>
      </c>
      <c r="J259" s="5" t="s">
        <v>285</v>
      </c>
      <c r="K259" s="5" t="s">
        <v>605</v>
      </c>
      <c r="L259" s="5" t="s">
        <v>237</v>
      </c>
    </row>
    <row r="260" spans="1:12">
      <c r="A260" s="4">
        <v>11163</v>
      </c>
      <c r="B260" s="26" t="s">
        <v>104</v>
      </c>
      <c r="C260" s="5" t="s">
        <v>34</v>
      </c>
      <c r="D260" s="5" t="s">
        <v>99</v>
      </c>
      <c r="E260" s="4"/>
      <c r="F260" s="5"/>
      <c r="G260" s="4"/>
      <c r="H260" s="5" t="s">
        <v>36</v>
      </c>
      <c r="I260" s="5" t="s">
        <v>106</v>
      </c>
      <c r="J260" s="5" t="s">
        <v>284</v>
      </c>
      <c r="K260" s="5" t="s">
        <v>606</v>
      </c>
      <c r="L260" s="5" t="s">
        <v>17</v>
      </c>
    </row>
    <row r="261" spans="1:12">
      <c r="A261" s="4">
        <v>11164</v>
      </c>
      <c r="B261" s="26" t="s">
        <v>104</v>
      </c>
      <c r="C261" s="5" t="s">
        <v>34</v>
      </c>
      <c r="D261" s="5" t="s">
        <v>99</v>
      </c>
      <c r="E261" s="4"/>
      <c r="F261" s="5"/>
      <c r="G261" s="4"/>
      <c r="H261" s="5" t="s">
        <v>36</v>
      </c>
      <c r="I261" s="5" t="s">
        <v>106</v>
      </c>
      <c r="J261" s="5" t="s">
        <v>284</v>
      </c>
      <c r="K261" s="5" t="s">
        <v>607</v>
      </c>
      <c r="L261" s="5" t="s">
        <v>17</v>
      </c>
    </row>
    <row r="262" spans="1:12">
      <c r="A262" s="4">
        <v>11165</v>
      </c>
      <c r="B262" s="26" t="s">
        <v>104</v>
      </c>
      <c r="C262" s="5" t="s">
        <v>34</v>
      </c>
      <c r="D262" s="5" t="s">
        <v>99</v>
      </c>
      <c r="E262" s="4"/>
      <c r="F262" s="5"/>
      <c r="G262" s="4"/>
      <c r="H262" s="5" t="s">
        <v>36</v>
      </c>
      <c r="I262" s="5" t="s">
        <v>106</v>
      </c>
      <c r="J262" s="5" t="s">
        <v>284</v>
      </c>
      <c r="K262" s="5" t="s">
        <v>608</v>
      </c>
      <c r="L262" s="5" t="s">
        <v>17</v>
      </c>
    </row>
    <row r="263" spans="1:12">
      <c r="A263" s="4">
        <v>11166</v>
      </c>
      <c r="B263" s="26" t="s">
        <v>104</v>
      </c>
      <c r="C263" s="5" t="s">
        <v>34</v>
      </c>
      <c r="D263" s="5" t="s">
        <v>107</v>
      </c>
      <c r="E263" s="4"/>
      <c r="F263" s="5"/>
      <c r="G263" s="4"/>
      <c r="H263" s="5" t="s">
        <v>36</v>
      </c>
      <c r="I263" s="5" t="s">
        <v>106</v>
      </c>
      <c r="J263" s="5" t="s">
        <v>284</v>
      </c>
      <c r="K263" s="5" t="s">
        <v>609</v>
      </c>
      <c r="L263" s="5" t="s">
        <v>17</v>
      </c>
    </row>
    <row r="264" spans="1:12">
      <c r="A264" s="4">
        <v>11169</v>
      </c>
      <c r="B264" s="26" t="s">
        <v>104</v>
      </c>
      <c r="C264" s="5" t="s">
        <v>34</v>
      </c>
      <c r="D264" s="5" t="s">
        <v>37</v>
      </c>
      <c r="E264" s="4"/>
      <c r="F264" s="5"/>
      <c r="G264" s="4"/>
      <c r="H264" s="5" t="s">
        <v>36</v>
      </c>
      <c r="I264" s="5" t="s">
        <v>106</v>
      </c>
      <c r="J264" s="5" t="s">
        <v>284</v>
      </c>
      <c r="K264" s="5" t="s">
        <v>610</v>
      </c>
      <c r="L264" s="5" t="s">
        <v>17</v>
      </c>
    </row>
    <row r="265" spans="1:12">
      <c r="A265" s="4">
        <v>11170</v>
      </c>
      <c r="B265" s="26" t="s">
        <v>104</v>
      </c>
      <c r="C265" s="5" t="s">
        <v>34</v>
      </c>
      <c r="D265" s="5" t="s">
        <v>37</v>
      </c>
      <c r="E265" s="4"/>
      <c r="F265" s="5"/>
      <c r="G265" s="4"/>
      <c r="H265" s="5" t="s">
        <v>36</v>
      </c>
      <c r="I265" s="5" t="s">
        <v>106</v>
      </c>
      <c r="J265" s="5" t="s">
        <v>284</v>
      </c>
      <c r="K265" s="5" t="s">
        <v>611</v>
      </c>
      <c r="L265" s="5" t="s">
        <v>17</v>
      </c>
    </row>
    <row r="266" spans="1:12">
      <c r="A266" s="4">
        <v>11171</v>
      </c>
      <c r="B266" s="26" t="s">
        <v>104</v>
      </c>
      <c r="C266" s="5" t="s">
        <v>34</v>
      </c>
      <c r="D266" s="5" t="s">
        <v>35</v>
      </c>
      <c r="E266" s="4"/>
      <c r="F266" s="5"/>
      <c r="G266" s="4"/>
      <c r="H266" s="5" t="s">
        <v>36</v>
      </c>
      <c r="I266" s="5" t="s">
        <v>106</v>
      </c>
      <c r="J266" s="5" t="s">
        <v>284</v>
      </c>
      <c r="K266" s="5" t="s">
        <v>612</v>
      </c>
      <c r="L266" s="5" t="s">
        <v>17</v>
      </c>
    </row>
    <row r="267" spans="1:12">
      <c r="A267" s="4">
        <v>11172</v>
      </c>
      <c r="B267" s="26" t="s">
        <v>104</v>
      </c>
      <c r="C267" s="5" t="s">
        <v>34</v>
      </c>
      <c r="D267" s="5" t="s">
        <v>103</v>
      </c>
      <c r="E267" s="4"/>
      <c r="F267" s="5"/>
      <c r="G267" s="4"/>
      <c r="H267" s="5" t="s">
        <v>36</v>
      </c>
      <c r="I267" s="5" t="s">
        <v>106</v>
      </c>
      <c r="J267" s="5" t="s">
        <v>284</v>
      </c>
      <c r="K267" s="5" t="s">
        <v>605</v>
      </c>
      <c r="L267" s="5" t="s">
        <v>17</v>
      </c>
    </row>
    <row r="268" spans="1:12">
      <c r="A268" s="4">
        <v>11174</v>
      </c>
      <c r="B268" s="26" t="s">
        <v>104</v>
      </c>
      <c r="C268" s="5" t="s">
        <v>34</v>
      </c>
      <c r="D268" s="5" t="s">
        <v>35</v>
      </c>
      <c r="E268" s="4"/>
      <c r="F268" s="5"/>
      <c r="G268" s="4"/>
      <c r="H268" s="5" t="s">
        <v>36</v>
      </c>
      <c r="I268" s="5" t="s">
        <v>106</v>
      </c>
      <c r="J268" s="5" t="s">
        <v>284</v>
      </c>
      <c r="K268" s="5" t="s">
        <v>601</v>
      </c>
      <c r="L268" s="5" t="s">
        <v>17</v>
      </c>
    </row>
    <row r="269" spans="1:12">
      <c r="A269" s="4">
        <v>11180</v>
      </c>
      <c r="B269" s="26" t="s">
        <v>108</v>
      </c>
      <c r="C269" s="5" t="s">
        <v>65</v>
      </c>
      <c r="D269" s="5"/>
      <c r="E269" s="4"/>
      <c r="F269" s="5"/>
      <c r="G269" s="4"/>
      <c r="H269" s="5" t="s">
        <v>109</v>
      </c>
      <c r="I269" s="5" t="s">
        <v>57</v>
      </c>
      <c r="J269" s="5" t="s">
        <v>284</v>
      </c>
      <c r="K269" s="5" t="s">
        <v>552</v>
      </c>
      <c r="L269" s="5" t="s">
        <v>237</v>
      </c>
    </row>
    <row r="270" spans="1:12">
      <c r="A270" s="4">
        <v>11181</v>
      </c>
      <c r="B270" s="26" t="s">
        <v>108</v>
      </c>
      <c r="C270" s="5" t="s">
        <v>65</v>
      </c>
      <c r="D270" s="5"/>
      <c r="E270" s="4"/>
      <c r="F270" s="5"/>
      <c r="G270" s="4"/>
      <c r="H270" s="5" t="s">
        <v>110</v>
      </c>
      <c r="I270" s="5" t="s">
        <v>57</v>
      </c>
      <c r="J270" s="5" t="s">
        <v>284</v>
      </c>
      <c r="K270" s="5" t="s">
        <v>552</v>
      </c>
      <c r="L270" s="5" t="s">
        <v>237</v>
      </c>
    </row>
    <row r="271" spans="1:12">
      <c r="A271" s="4">
        <v>11182</v>
      </c>
      <c r="B271" s="26" t="s">
        <v>108</v>
      </c>
      <c r="C271" s="5" t="s">
        <v>65</v>
      </c>
      <c r="D271" s="5"/>
      <c r="E271" s="4"/>
      <c r="F271" s="5"/>
      <c r="G271" s="4"/>
      <c r="H271" s="5" t="s">
        <v>111</v>
      </c>
      <c r="I271" s="5" t="s">
        <v>57</v>
      </c>
      <c r="J271" s="5" t="s">
        <v>284</v>
      </c>
      <c r="K271" s="5" t="s">
        <v>552</v>
      </c>
      <c r="L271" s="5" t="s">
        <v>237</v>
      </c>
    </row>
    <row r="272" spans="1:12">
      <c r="A272" s="4">
        <v>11186</v>
      </c>
      <c r="B272" s="26" t="s">
        <v>108</v>
      </c>
      <c r="C272" s="5" t="s">
        <v>65</v>
      </c>
      <c r="D272" s="5"/>
      <c r="E272" s="4"/>
      <c r="F272" s="5"/>
      <c r="G272" s="4"/>
      <c r="H272" s="5" t="s">
        <v>114</v>
      </c>
      <c r="I272" s="5" t="s">
        <v>57</v>
      </c>
      <c r="J272" s="5" t="s">
        <v>284</v>
      </c>
      <c r="K272" s="5" t="s">
        <v>613</v>
      </c>
      <c r="L272" s="5" t="s">
        <v>237</v>
      </c>
    </row>
    <row r="273" spans="1:12">
      <c r="A273" s="4">
        <v>11187</v>
      </c>
      <c r="B273" s="26" t="s">
        <v>108</v>
      </c>
      <c r="C273" s="5" t="s">
        <v>13</v>
      </c>
      <c r="D273" s="5"/>
      <c r="E273" s="4"/>
      <c r="F273" s="5"/>
      <c r="G273" s="4"/>
      <c r="H273" s="5" t="s">
        <v>245</v>
      </c>
      <c r="I273" s="5" t="s">
        <v>115</v>
      </c>
      <c r="J273" s="5" t="s">
        <v>285</v>
      </c>
      <c r="K273" s="5"/>
      <c r="L273" s="5" t="s">
        <v>17</v>
      </c>
    </row>
    <row r="274" spans="1:12">
      <c r="A274" s="4">
        <v>11192</v>
      </c>
      <c r="B274" s="26" t="s">
        <v>108</v>
      </c>
      <c r="C274" s="5" t="s">
        <v>65</v>
      </c>
      <c r="D274" s="5"/>
      <c r="E274" s="4"/>
      <c r="F274" s="5"/>
      <c r="G274" s="4"/>
      <c r="H274" s="5" t="s">
        <v>114</v>
      </c>
      <c r="I274" s="5" t="s">
        <v>115</v>
      </c>
      <c r="J274" s="5" t="s">
        <v>284</v>
      </c>
      <c r="K274" s="5" t="s">
        <v>613</v>
      </c>
      <c r="L274" s="5" t="s">
        <v>237</v>
      </c>
    </row>
    <row r="275" spans="1:12">
      <c r="A275" s="4">
        <v>11193</v>
      </c>
      <c r="B275" s="26" t="s">
        <v>108</v>
      </c>
      <c r="C275" s="5" t="s">
        <v>13</v>
      </c>
      <c r="D275" s="5"/>
      <c r="E275" s="4"/>
      <c r="F275" s="5"/>
      <c r="G275" s="4"/>
      <c r="H275" s="5" t="s">
        <v>245</v>
      </c>
      <c r="I275" s="5" t="s">
        <v>116</v>
      </c>
      <c r="J275" s="5" t="s">
        <v>285</v>
      </c>
      <c r="K275" s="5"/>
      <c r="L275" s="5" t="s">
        <v>17</v>
      </c>
    </row>
    <row r="276" spans="1:12">
      <c r="A276" s="4">
        <v>11201</v>
      </c>
      <c r="B276" s="26" t="s">
        <v>108</v>
      </c>
      <c r="C276" s="5" t="s">
        <v>13</v>
      </c>
      <c r="D276" s="5"/>
      <c r="E276" s="4"/>
      <c r="F276" s="5"/>
      <c r="G276" s="4"/>
      <c r="H276" s="5" t="s">
        <v>245</v>
      </c>
      <c r="I276" s="5" t="s">
        <v>117</v>
      </c>
      <c r="J276" s="5" t="s">
        <v>285</v>
      </c>
      <c r="K276" s="5"/>
      <c r="L276" s="5" t="s">
        <v>17</v>
      </c>
    </row>
    <row r="277" spans="1:12">
      <c r="A277" s="4">
        <v>11202</v>
      </c>
      <c r="B277" s="26" t="s">
        <v>108</v>
      </c>
      <c r="C277" s="5" t="s">
        <v>65</v>
      </c>
      <c r="D277" s="5"/>
      <c r="E277" s="4"/>
      <c r="F277" s="5"/>
      <c r="G277" s="4"/>
      <c r="H277" s="5" t="s">
        <v>114</v>
      </c>
      <c r="I277" s="5" t="s">
        <v>117</v>
      </c>
      <c r="J277" s="5" t="s">
        <v>284</v>
      </c>
      <c r="K277" s="5" t="s">
        <v>613</v>
      </c>
      <c r="L277" s="5" t="s">
        <v>237</v>
      </c>
    </row>
    <row r="278" spans="1:12">
      <c r="A278" s="4">
        <v>11203</v>
      </c>
      <c r="B278" s="26" t="s">
        <v>108</v>
      </c>
      <c r="C278" s="5" t="s">
        <v>26</v>
      </c>
      <c r="D278" s="5"/>
      <c r="E278" s="4"/>
      <c r="F278" s="5"/>
      <c r="G278" s="4"/>
      <c r="H278" s="5" t="s">
        <v>246</v>
      </c>
      <c r="I278" s="5" t="s">
        <v>57</v>
      </c>
      <c r="J278" s="5" t="s">
        <v>284</v>
      </c>
      <c r="K278" s="5"/>
      <c r="L278" s="5" t="s">
        <v>17</v>
      </c>
    </row>
    <row r="279" spans="1:12">
      <c r="A279" s="4">
        <v>11204</v>
      </c>
      <c r="B279" s="26" t="s">
        <v>108</v>
      </c>
      <c r="C279" s="5" t="s">
        <v>26</v>
      </c>
      <c r="D279" s="5"/>
      <c r="E279" s="4"/>
      <c r="F279" s="5"/>
      <c r="G279" s="4"/>
      <c r="H279" s="5" t="s">
        <v>118</v>
      </c>
      <c r="I279" s="5" t="s">
        <v>115</v>
      </c>
      <c r="J279" s="5" t="s">
        <v>284</v>
      </c>
      <c r="K279" s="5"/>
      <c r="L279" s="5" t="s">
        <v>17</v>
      </c>
    </row>
    <row r="280" spans="1:12">
      <c r="A280" s="4">
        <v>11205</v>
      </c>
      <c r="B280" s="26" t="s">
        <v>108</v>
      </c>
      <c r="C280" s="5" t="s">
        <v>26</v>
      </c>
      <c r="D280" s="5"/>
      <c r="E280" s="4"/>
      <c r="F280" s="5"/>
      <c r="G280" s="4"/>
      <c r="H280" s="5" t="s">
        <v>119</v>
      </c>
      <c r="I280" s="5" t="s">
        <v>116</v>
      </c>
      <c r="J280" s="5" t="s">
        <v>284</v>
      </c>
      <c r="K280" s="5"/>
      <c r="L280" s="5" t="s">
        <v>17</v>
      </c>
    </row>
    <row r="281" spans="1:12">
      <c r="A281" s="4">
        <v>11207</v>
      </c>
      <c r="B281" s="26" t="s">
        <v>108</v>
      </c>
      <c r="C281" s="5" t="s">
        <v>26</v>
      </c>
      <c r="D281" s="5"/>
      <c r="E281" s="4"/>
      <c r="F281" s="5"/>
      <c r="G281" s="4"/>
      <c r="H281" s="5" t="s">
        <v>119</v>
      </c>
      <c r="I281" s="5" t="s">
        <v>117</v>
      </c>
      <c r="J281" s="5" t="s">
        <v>284</v>
      </c>
      <c r="K281" s="5"/>
      <c r="L281" s="5" t="s">
        <v>17</v>
      </c>
    </row>
    <row r="282" spans="1:12">
      <c r="A282" s="4">
        <v>11208</v>
      </c>
      <c r="B282" s="26" t="s">
        <v>108</v>
      </c>
      <c r="C282" s="5" t="s">
        <v>31</v>
      </c>
      <c r="D282" s="5"/>
      <c r="E282" s="4"/>
      <c r="F282" s="5"/>
      <c r="G282" s="4"/>
      <c r="H282" s="5" t="s">
        <v>32</v>
      </c>
      <c r="I282" s="5" t="s">
        <v>57</v>
      </c>
      <c r="J282" s="5" t="s">
        <v>285</v>
      </c>
      <c r="K282" s="5" t="s">
        <v>614</v>
      </c>
      <c r="L282" s="5" t="s">
        <v>17</v>
      </c>
    </row>
    <row r="283" spans="1:12">
      <c r="A283" s="4">
        <v>11209</v>
      </c>
      <c r="B283" s="26" t="s">
        <v>108</v>
      </c>
      <c r="C283" s="5" t="s">
        <v>31</v>
      </c>
      <c r="D283" s="5"/>
      <c r="E283" s="4"/>
      <c r="F283" s="5"/>
      <c r="G283" s="4"/>
      <c r="H283" s="5" t="s">
        <v>32</v>
      </c>
      <c r="I283" s="5" t="s">
        <v>57</v>
      </c>
      <c r="J283" s="5" t="s">
        <v>285</v>
      </c>
      <c r="K283" s="5" t="s">
        <v>552</v>
      </c>
      <c r="L283" s="5" t="s">
        <v>17</v>
      </c>
    </row>
    <row r="284" spans="1:12">
      <c r="A284" s="4">
        <v>11213</v>
      </c>
      <c r="B284" s="26" t="s">
        <v>108</v>
      </c>
      <c r="C284" s="5" t="s">
        <v>31</v>
      </c>
      <c r="D284" s="5"/>
      <c r="E284" s="4"/>
      <c r="F284" s="5"/>
      <c r="G284" s="4"/>
      <c r="H284" s="5" t="s">
        <v>32</v>
      </c>
      <c r="I284" s="5" t="s">
        <v>57</v>
      </c>
      <c r="J284" s="5" t="s">
        <v>285</v>
      </c>
      <c r="K284" s="5" t="s">
        <v>482</v>
      </c>
      <c r="L284" s="5" t="s">
        <v>17</v>
      </c>
    </row>
    <row r="285" spans="1:12">
      <c r="A285" s="4">
        <v>11214</v>
      </c>
      <c r="B285" s="26" t="s">
        <v>108</v>
      </c>
      <c r="C285" s="5" t="s">
        <v>31</v>
      </c>
      <c r="D285" s="5"/>
      <c r="E285" s="4"/>
      <c r="F285" s="5"/>
      <c r="G285" s="4"/>
      <c r="H285" s="5" t="s">
        <v>32</v>
      </c>
      <c r="I285" s="5" t="s">
        <v>57</v>
      </c>
      <c r="J285" s="5" t="s">
        <v>285</v>
      </c>
      <c r="K285" s="5" t="s">
        <v>613</v>
      </c>
      <c r="L285" s="5" t="s">
        <v>17</v>
      </c>
    </row>
    <row r="286" spans="1:12">
      <c r="A286" s="4">
        <v>11216</v>
      </c>
      <c r="B286" s="26" t="s">
        <v>108</v>
      </c>
      <c r="C286" s="5" t="s">
        <v>31</v>
      </c>
      <c r="D286" s="5"/>
      <c r="E286" s="4"/>
      <c r="F286" s="4"/>
      <c r="G286" s="4"/>
      <c r="H286" s="5" t="s">
        <v>32</v>
      </c>
      <c r="I286" s="5" t="s">
        <v>57</v>
      </c>
      <c r="J286" s="5" t="s">
        <v>285</v>
      </c>
      <c r="K286" s="5" t="s">
        <v>120</v>
      </c>
      <c r="L286" s="5" t="s">
        <v>17</v>
      </c>
    </row>
    <row r="287" spans="1:12">
      <c r="A287" s="4">
        <v>11218</v>
      </c>
      <c r="B287" s="26" t="s">
        <v>108</v>
      </c>
      <c r="C287" s="5" t="s">
        <v>31</v>
      </c>
      <c r="D287" s="5"/>
      <c r="E287" s="4"/>
      <c r="F287" s="5"/>
      <c r="G287" s="4"/>
      <c r="H287" s="5" t="s">
        <v>32</v>
      </c>
      <c r="I287" s="5" t="s">
        <v>115</v>
      </c>
      <c r="J287" s="5" t="s">
        <v>285</v>
      </c>
      <c r="K287" s="5" t="s">
        <v>615</v>
      </c>
      <c r="L287" s="5" t="s">
        <v>17</v>
      </c>
    </row>
    <row r="288" spans="1:12">
      <c r="A288" s="4">
        <v>11219</v>
      </c>
      <c r="B288" s="26" t="s">
        <v>108</v>
      </c>
      <c r="C288" s="5" t="s">
        <v>31</v>
      </c>
      <c r="D288" s="5"/>
      <c r="E288" s="4"/>
      <c r="F288" s="4"/>
      <c r="G288" s="4"/>
      <c r="H288" s="5" t="s">
        <v>32</v>
      </c>
      <c r="I288" s="5" t="s">
        <v>115</v>
      </c>
      <c r="J288" s="5" t="s">
        <v>285</v>
      </c>
      <c r="K288" s="5" t="s">
        <v>616</v>
      </c>
      <c r="L288" s="5" t="s">
        <v>17</v>
      </c>
    </row>
    <row r="289" spans="1:12">
      <c r="A289" s="4">
        <v>11220</v>
      </c>
      <c r="B289" s="26" t="s">
        <v>108</v>
      </c>
      <c r="C289" s="5" t="s">
        <v>31</v>
      </c>
      <c r="D289" s="5"/>
      <c r="E289" s="4"/>
      <c r="F289" s="5"/>
      <c r="G289" s="4"/>
      <c r="H289" s="5" t="s">
        <v>32</v>
      </c>
      <c r="I289" s="5" t="s">
        <v>115</v>
      </c>
      <c r="J289" s="5" t="s">
        <v>285</v>
      </c>
      <c r="K289" s="5" t="s">
        <v>614</v>
      </c>
      <c r="L289" s="5" t="s">
        <v>17</v>
      </c>
    </row>
    <row r="290" spans="1:12">
      <c r="A290" s="4">
        <v>11224</v>
      </c>
      <c r="B290" s="26" t="s">
        <v>108</v>
      </c>
      <c r="C290" s="5" t="s">
        <v>31</v>
      </c>
      <c r="D290" s="5"/>
      <c r="E290" s="4"/>
      <c r="F290" s="5"/>
      <c r="G290" s="4"/>
      <c r="H290" s="5" t="s">
        <v>32</v>
      </c>
      <c r="I290" s="5" t="s">
        <v>115</v>
      </c>
      <c r="J290" s="5" t="s">
        <v>285</v>
      </c>
      <c r="K290" s="5" t="s">
        <v>482</v>
      </c>
      <c r="L290" s="5" t="s">
        <v>17</v>
      </c>
    </row>
    <row r="291" spans="1:12">
      <c r="A291" s="4">
        <v>11225</v>
      </c>
      <c r="B291" s="26" t="s">
        <v>108</v>
      </c>
      <c r="C291" s="5" t="s">
        <v>31</v>
      </c>
      <c r="D291" s="5"/>
      <c r="E291" s="4"/>
      <c r="F291" s="5"/>
      <c r="G291" s="4"/>
      <c r="H291" s="5" t="s">
        <v>32</v>
      </c>
      <c r="I291" s="5" t="s">
        <v>115</v>
      </c>
      <c r="J291" s="5" t="s">
        <v>285</v>
      </c>
      <c r="K291" s="5" t="s">
        <v>617</v>
      </c>
      <c r="L291" s="5" t="s">
        <v>17</v>
      </c>
    </row>
    <row r="292" spans="1:12">
      <c r="A292" s="4">
        <v>11226</v>
      </c>
      <c r="B292" s="26" t="s">
        <v>108</v>
      </c>
      <c r="C292" s="5" t="s">
        <v>31</v>
      </c>
      <c r="D292" s="5"/>
      <c r="E292" s="4"/>
      <c r="F292" s="5"/>
      <c r="G292" s="4"/>
      <c r="H292" s="5" t="s">
        <v>32</v>
      </c>
      <c r="I292" s="5" t="s">
        <v>115</v>
      </c>
      <c r="J292" s="5" t="s">
        <v>285</v>
      </c>
      <c r="K292" s="5" t="s">
        <v>618</v>
      </c>
      <c r="L292" s="5" t="s">
        <v>17</v>
      </c>
    </row>
    <row r="293" spans="1:12">
      <c r="A293" s="4">
        <v>11227</v>
      </c>
      <c r="B293" s="26" t="s">
        <v>108</v>
      </c>
      <c r="C293" s="5" t="s">
        <v>31</v>
      </c>
      <c r="D293" s="5"/>
      <c r="E293" s="4"/>
      <c r="F293" s="5"/>
      <c r="G293" s="4"/>
      <c r="H293" s="5" t="s">
        <v>32</v>
      </c>
      <c r="I293" s="5" t="s">
        <v>115</v>
      </c>
      <c r="J293" s="5" t="s">
        <v>285</v>
      </c>
      <c r="K293" s="5" t="s">
        <v>613</v>
      </c>
      <c r="L293" s="5" t="s">
        <v>17</v>
      </c>
    </row>
    <row r="294" spans="1:12">
      <c r="A294" s="4">
        <v>11229</v>
      </c>
      <c r="B294" s="26" t="s">
        <v>108</v>
      </c>
      <c r="C294" s="5" t="s">
        <v>31</v>
      </c>
      <c r="D294" s="5"/>
      <c r="E294" s="4"/>
      <c r="F294" s="5"/>
      <c r="G294" s="4"/>
      <c r="H294" s="5" t="s">
        <v>32</v>
      </c>
      <c r="I294" s="5" t="s">
        <v>115</v>
      </c>
      <c r="J294" s="5" t="s">
        <v>285</v>
      </c>
      <c r="K294" s="5" t="s">
        <v>120</v>
      </c>
      <c r="L294" s="5" t="s">
        <v>17</v>
      </c>
    </row>
    <row r="295" spans="1:12">
      <c r="A295" s="4">
        <v>11231</v>
      </c>
      <c r="B295" s="26" t="s">
        <v>108</v>
      </c>
      <c r="C295" s="5" t="s">
        <v>31</v>
      </c>
      <c r="D295" s="5"/>
      <c r="E295" s="4"/>
      <c r="F295" s="5"/>
      <c r="G295" s="4"/>
      <c r="H295" s="5" t="s">
        <v>32</v>
      </c>
      <c r="I295" s="5" t="s">
        <v>116</v>
      </c>
      <c r="J295" s="5" t="s">
        <v>285</v>
      </c>
      <c r="K295" s="5" t="s">
        <v>614</v>
      </c>
      <c r="L295" s="5" t="s">
        <v>17</v>
      </c>
    </row>
    <row r="296" spans="1:12">
      <c r="A296" s="4">
        <v>11235</v>
      </c>
      <c r="B296" s="26" t="s">
        <v>108</v>
      </c>
      <c r="C296" s="5" t="s">
        <v>31</v>
      </c>
      <c r="D296" s="5"/>
      <c r="E296" s="4"/>
      <c r="F296" s="5"/>
      <c r="G296" s="4"/>
      <c r="H296" s="5" t="s">
        <v>32</v>
      </c>
      <c r="I296" s="5" t="s">
        <v>116</v>
      </c>
      <c r="J296" s="5" t="s">
        <v>285</v>
      </c>
      <c r="K296" s="5" t="s">
        <v>482</v>
      </c>
      <c r="L296" s="5" t="s">
        <v>17</v>
      </c>
    </row>
    <row r="297" spans="1:12">
      <c r="A297" s="4">
        <v>11236</v>
      </c>
      <c r="B297" s="26" t="s">
        <v>108</v>
      </c>
      <c r="C297" s="5" t="s">
        <v>31</v>
      </c>
      <c r="D297" s="5"/>
      <c r="E297" s="4"/>
      <c r="F297" s="5"/>
      <c r="G297" s="4"/>
      <c r="H297" s="5" t="s">
        <v>32</v>
      </c>
      <c r="I297" s="5" t="s">
        <v>116</v>
      </c>
      <c r="J297" s="5" t="s">
        <v>285</v>
      </c>
      <c r="K297" s="5" t="s">
        <v>617</v>
      </c>
      <c r="L297" s="5" t="s">
        <v>17</v>
      </c>
    </row>
    <row r="298" spans="1:12">
      <c r="A298" s="4">
        <v>11237</v>
      </c>
      <c r="B298" s="26" t="s">
        <v>108</v>
      </c>
      <c r="C298" s="5" t="s">
        <v>31</v>
      </c>
      <c r="D298" s="5"/>
      <c r="E298" s="4"/>
      <c r="F298" s="5"/>
      <c r="G298" s="4"/>
      <c r="H298" s="5" t="s">
        <v>32</v>
      </c>
      <c r="I298" s="5" t="s">
        <v>116</v>
      </c>
      <c r="J298" s="5" t="s">
        <v>285</v>
      </c>
      <c r="K298" s="5" t="s">
        <v>613</v>
      </c>
      <c r="L298" s="5" t="s">
        <v>17</v>
      </c>
    </row>
    <row r="299" spans="1:12">
      <c r="A299" s="4">
        <v>11239</v>
      </c>
      <c r="B299" s="26" t="s">
        <v>108</v>
      </c>
      <c r="C299" s="5" t="s">
        <v>31</v>
      </c>
      <c r="D299" s="5"/>
      <c r="E299" s="4"/>
      <c r="F299" s="5"/>
      <c r="G299" s="4"/>
      <c r="H299" s="5" t="s">
        <v>32</v>
      </c>
      <c r="I299" s="5" t="s">
        <v>116</v>
      </c>
      <c r="J299" s="5" t="s">
        <v>285</v>
      </c>
      <c r="K299" s="5" t="s">
        <v>120</v>
      </c>
      <c r="L299" s="5" t="s">
        <v>17</v>
      </c>
    </row>
    <row r="300" spans="1:12">
      <c r="A300" s="4">
        <v>11241</v>
      </c>
      <c r="B300" s="26" t="s">
        <v>108</v>
      </c>
      <c r="C300" s="5" t="s">
        <v>31</v>
      </c>
      <c r="D300" s="5"/>
      <c r="E300" s="4"/>
      <c r="F300" s="5"/>
      <c r="G300" s="4"/>
      <c r="H300" s="5" t="s">
        <v>32</v>
      </c>
      <c r="I300" s="5" t="s">
        <v>116</v>
      </c>
      <c r="J300" s="5" t="s">
        <v>285</v>
      </c>
      <c r="K300" s="5" t="s">
        <v>618</v>
      </c>
      <c r="L300" s="5" t="s">
        <v>17</v>
      </c>
    </row>
    <row r="301" spans="1:12">
      <c r="A301" s="4">
        <v>11254</v>
      </c>
      <c r="B301" s="26" t="s">
        <v>108</v>
      </c>
      <c r="C301" s="5" t="s">
        <v>31</v>
      </c>
      <c r="D301" s="5"/>
      <c r="E301" s="4"/>
      <c r="F301" s="5"/>
      <c r="G301" s="4"/>
      <c r="H301" s="5" t="s">
        <v>32</v>
      </c>
      <c r="I301" s="5" t="s">
        <v>117</v>
      </c>
      <c r="J301" s="5" t="s">
        <v>285</v>
      </c>
      <c r="K301" s="5" t="s">
        <v>614</v>
      </c>
      <c r="L301" s="5" t="s">
        <v>17</v>
      </c>
    </row>
    <row r="302" spans="1:12">
      <c r="A302" s="4">
        <v>11258</v>
      </c>
      <c r="B302" s="26" t="s">
        <v>108</v>
      </c>
      <c r="C302" s="5" t="s">
        <v>31</v>
      </c>
      <c r="D302" s="5"/>
      <c r="E302" s="4"/>
      <c r="F302" s="5"/>
      <c r="G302" s="4"/>
      <c r="H302" s="5" t="s">
        <v>32</v>
      </c>
      <c r="I302" s="5" t="s">
        <v>117</v>
      </c>
      <c r="J302" s="5" t="s">
        <v>285</v>
      </c>
      <c r="K302" s="5" t="s">
        <v>482</v>
      </c>
      <c r="L302" s="5" t="s">
        <v>17</v>
      </c>
    </row>
    <row r="303" spans="1:12">
      <c r="A303" s="4">
        <v>11259</v>
      </c>
      <c r="B303" s="26" t="s">
        <v>108</v>
      </c>
      <c r="C303" s="5" t="s">
        <v>31</v>
      </c>
      <c r="D303" s="5"/>
      <c r="E303" s="4"/>
      <c r="F303" s="5"/>
      <c r="G303" s="4"/>
      <c r="H303" s="5" t="s">
        <v>32</v>
      </c>
      <c r="I303" s="5" t="s">
        <v>117</v>
      </c>
      <c r="J303" s="5" t="s">
        <v>285</v>
      </c>
      <c r="K303" s="5" t="s">
        <v>617</v>
      </c>
      <c r="L303" s="5" t="s">
        <v>17</v>
      </c>
    </row>
    <row r="304" spans="1:12">
      <c r="A304" s="4">
        <v>11260</v>
      </c>
      <c r="B304" s="26" t="s">
        <v>108</v>
      </c>
      <c r="C304" s="5" t="s">
        <v>31</v>
      </c>
      <c r="D304" s="5"/>
      <c r="E304" s="4"/>
      <c r="F304" s="5"/>
      <c r="G304" s="4"/>
      <c r="H304" s="5" t="s">
        <v>32</v>
      </c>
      <c r="I304" s="5" t="s">
        <v>117</v>
      </c>
      <c r="J304" s="5" t="s">
        <v>285</v>
      </c>
      <c r="K304" s="5" t="s">
        <v>613</v>
      </c>
      <c r="L304" s="5" t="s">
        <v>17</v>
      </c>
    </row>
    <row r="305" spans="1:12">
      <c r="A305" s="4">
        <v>11262</v>
      </c>
      <c r="B305" s="26" t="s">
        <v>108</v>
      </c>
      <c r="C305" s="5" t="s">
        <v>31</v>
      </c>
      <c r="D305" s="5"/>
      <c r="E305" s="4"/>
      <c r="F305" s="5"/>
      <c r="G305" s="4"/>
      <c r="H305" s="5" t="s">
        <v>32</v>
      </c>
      <c r="I305" s="5" t="s">
        <v>117</v>
      </c>
      <c r="J305" s="5" t="s">
        <v>285</v>
      </c>
      <c r="K305" s="5" t="s">
        <v>120</v>
      </c>
      <c r="L305" s="5" t="s">
        <v>17</v>
      </c>
    </row>
    <row r="306" spans="1:12">
      <c r="A306" s="4">
        <v>11264</v>
      </c>
      <c r="B306" s="26" t="s">
        <v>108</v>
      </c>
      <c r="C306" s="5" t="s">
        <v>31</v>
      </c>
      <c r="D306" s="5"/>
      <c r="E306" s="4"/>
      <c r="F306" s="5"/>
      <c r="G306" s="4"/>
      <c r="H306" s="5" t="s">
        <v>32</v>
      </c>
      <c r="I306" s="5" t="s">
        <v>117</v>
      </c>
      <c r="J306" s="5" t="s">
        <v>285</v>
      </c>
      <c r="K306" s="5" t="s">
        <v>618</v>
      </c>
      <c r="L306" s="5" t="s">
        <v>17</v>
      </c>
    </row>
    <row r="307" spans="1:12">
      <c r="A307" s="4">
        <v>11265</v>
      </c>
      <c r="B307" s="26" t="s">
        <v>108</v>
      </c>
      <c r="C307" s="5" t="s">
        <v>94</v>
      </c>
      <c r="D307" s="5"/>
      <c r="E307" s="4">
        <v>0</v>
      </c>
      <c r="F307" s="5"/>
      <c r="G307" s="4" t="s">
        <v>95</v>
      </c>
      <c r="H307" s="5" t="s">
        <v>96</v>
      </c>
      <c r="I307" s="5" t="s">
        <v>57</v>
      </c>
      <c r="J307" s="5" t="s">
        <v>285</v>
      </c>
      <c r="K307" s="5" t="s">
        <v>516</v>
      </c>
      <c r="L307" s="5" t="s">
        <v>237</v>
      </c>
    </row>
    <row r="308" spans="1:12">
      <c r="A308" s="4">
        <v>11266</v>
      </c>
      <c r="B308" s="26" t="s">
        <v>108</v>
      </c>
      <c r="C308" s="5" t="s">
        <v>94</v>
      </c>
      <c r="D308" s="5"/>
      <c r="E308" s="4">
        <v>0</v>
      </c>
      <c r="F308" s="5">
        <v>1</v>
      </c>
      <c r="G308" s="4" t="s">
        <v>95</v>
      </c>
      <c r="H308" s="5" t="s">
        <v>98</v>
      </c>
      <c r="I308" s="5" t="s">
        <v>57</v>
      </c>
      <c r="J308" s="5" t="s">
        <v>285</v>
      </c>
      <c r="K308" s="5" t="s">
        <v>558</v>
      </c>
      <c r="L308" s="5" t="s">
        <v>237</v>
      </c>
    </row>
    <row r="309" spans="1:12">
      <c r="A309" s="4">
        <v>11267</v>
      </c>
      <c r="B309" s="26" t="s">
        <v>108</v>
      </c>
      <c r="C309" s="5" t="s">
        <v>94</v>
      </c>
      <c r="D309" s="5"/>
      <c r="E309" s="4">
        <v>0</v>
      </c>
      <c r="F309" s="5">
        <v>1</v>
      </c>
      <c r="G309" s="4" t="s">
        <v>95</v>
      </c>
      <c r="H309" s="5" t="s">
        <v>96</v>
      </c>
      <c r="I309" s="5" t="s">
        <v>57</v>
      </c>
      <c r="J309" s="5" t="s">
        <v>1094</v>
      </c>
      <c r="K309" s="5" t="s">
        <v>559</v>
      </c>
      <c r="L309" s="5" t="s">
        <v>237</v>
      </c>
    </row>
    <row r="310" spans="1:12">
      <c r="A310" s="4">
        <v>11268</v>
      </c>
      <c r="B310" s="26" t="s">
        <v>108</v>
      </c>
      <c r="C310" s="5" t="s">
        <v>94</v>
      </c>
      <c r="D310" s="5"/>
      <c r="E310" s="4">
        <v>0</v>
      </c>
      <c r="F310" s="5"/>
      <c r="G310" s="4" t="s">
        <v>95</v>
      </c>
      <c r="H310" s="5" t="s">
        <v>96</v>
      </c>
      <c r="I310" s="5" t="s">
        <v>57</v>
      </c>
      <c r="J310" s="5" t="s">
        <v>285</v>
      </c>
      <c r="K310" s="5" t="s">
        <v>560</v>
      </c>
      <c r="L310" s="5" t="s">
        <v>237</v>
      </c>
    </row>
    <row r="311" spans="1:12">
      <c r="A311" s="4">
        <v>11269</v>
      </c>
      <c r="B311" s="26" t="s">
        <v>108</v>
      </c>
      <c r="C311" s="5" t="s">
        <v>94</v>
      </c>
      <c r="D311" s="5"/>
      <c r="E311" s="4">
        <v>0</v>
      </c>
      <c r="F311" s="5"/>
      <c r="G311" s="4" t="s">
        <v>95</v>
      </c>
      <c r="H311" s="5" t="s">
        <v>96</v>
      </c>
      <c r="I311" s="5" t="s">
        <v>57</v>
      </c>
      <c r="J311" s="5" t="s">
        <v>285</v>
      </c>
      <c r="K311" s="5" t="s">
        <v>517</v>
      </c>
      <c r="L311" s="5" t="s">
        <v>237</v>
      </c>
    </row>
    <row r="312" spans="1:12">
      <c r="A312" s="4">
        <v>11270</v>
      </c>
      <c r="B312" s="26" t="s">
        <v>108</v>
      </c>
      <c r="C312" s="5" t="s">
        <v>94</v>
      </c>
      <c r="D312" s="5"/>
      <c r="E312" s="4">
        <v>0</v>
      </c>
      <c r="F312" s="5"/>
      <c r="G312" s="4" t="s">
        <v>95</v>
      </c>
      <c r="H312" s="5" t="s">
        <v>96</v>
      </c>
      <c r="I312" s="5" t="s">
        <v>57</v>
      </c>
      <c r="J312" s="5" t="s">
        <v>285</v>
      </c>
      <c r="K312" s="5" t="s">
        <v>57</v>
      </c>
      <c r="L312" s="5" t="s">
        <v>237</v>
      </c>
    </row>
    <row r="313" spans="1:12">
      <c r="A313" s="4">
        <v>11271</v>
      </c>
      <c r="B313" s="26" t="s">
        <v>108</v>
      </c>
      <c r="C313" s="5" t="s">
        <v>94</v>
      </c>
      <c r="D313" s="5"/>
      <c r="E313" s="4">
        <v>0</v>
      </c>
      <c r="F313" s="5"/>
      <c r="G313" s="4" t="s">
        <v>95</v>
      </c>
      <c r="H313" s="5" t="s">
        <v>96</v>
      </c>
      <c r="I313" s="5" t="s">
        <v>115</v>
      </c>
      <c r="J313" s="5" t="s">
        <v>285</v>
      </c>
      <c r="K313" s="5" t="s">
        <v>516</v>
      </c>
      <c r="L313" s="5" t="s">
        <v>237</v>
      </c>
    </row>
    <row r="314" spans="1:12">
      <c r="A314" s="4">
        <v>11272</v>
      </c>
      <c r="B314" s="26" t="s">
        <v>108</v>
      </c>
      <c r="C314" s="5" t="s">
        <v>94</v>
      </c>
      <c r="D314" s="5"/>
      <c r="E314" s="4">
        <v>0</v>
      </c>
      <c r="F314" s="5"/>
      <c r="G314" s="4" t="s">
        <v>95</v>
      </c>
      <c r="H314" s="5" t="s">
        <v>96</v>
      </c>
      <c r="I314" s="5" t="s">
        <v>116</v>
      </c>
      <c r="J314" s="5" t="s">
        <v>285</v>
      </c>
      <c r="K314" s="5" t="s">
        <v>180</v>
      </c>
      <c r="L314" s="5" t="s">
        <v>237</v>
      </c>
    </row>
    <row r="315" spans="1:12">
      <c r="A315" s="4">
        <v>11275</v>
      </c>
      <c r="B315" s="26" t="s">
        <v>108</v>
      </c>
      <c r="C315" s="5" t="s">
        <v>94</v>
      </c>
      <c r="D315" s="5"/>
      <c r="E315" s="4">
        <v>0</v>
      </c>
      <c r="F315" s="5"/>
      <c r="G315" s="4" t="s">
        <v>95</v>
      </c>
      <c r="H315" s="5" t="s">
        <v>96</v>
      </c>
      <c r="I315" s="5" t="s">
        <v>117</v>
      </c>
      <c r="J315" s="5" t="s">
        <v>285</v>
      </c>
      <c r="K315" s="5" t="s">
        <v>621</v>
      </c>
      <c r="L315" s="5" t="s">
        <v>237</v>
      </c>
    </row>
    <row r="316" spans="1:12">
      <c r="A316" s="4">
        <v>11276</v>
      </c>
      <c r="B316" s="26" t="s">
        <v>108</v>
      </c>
      <c r="C316" s="5" t="s">
        <v>94</v>
      </c>
      <c r="D316" s="5"/>
      <c r="E316" s="4">
        <v>0</v>
      </c>
      <c r="F316" s="5"/>
      <c r="G316" s="4" t="s">
        <v>95</v>
      </c>
      <c r="H316" s="5" t="s">
        <v>96</v>
      </c>
      <c r="I316" s="5" t="s">
        <v>117</v>
      </c>
      <c r="J316" s="5" t="s">
        <v>285</v>
      </c>
      <c r="K316" s="5" t="s">
        <v>622</v>
      </c>
      <c r="L316" s="5" t="s">
        <v>237</v>
      </c>
    </row>
    <row r="317" spans="1:12">
      <c r="A317" s="4">
        <v>11277</v>
      </c>
      <c r="B317" s="26" t="s">
        <v>108</v>
      </c>
      <c r="C317" s="5" t="s">
        <v>94</v>
      </c>
      <c r="D317" s="5"/>
      <c r="E317" s="4">
        <v>0</v>
      </c>
      <c r="F317" s="5"/>
      <c r="G317" s="4" t="s">
        <v>95</v>
      </c>
      <c r="H317" s="5" t="s">
        <v>96</v>
      </c>
      <c r="I317" s="5" t="s">
        <v>117</v>
      </c>
      <c r="J317" s="5" t="s">
        <v>285</v>
      </c>
      <c r="K317" s="5" t="s">
        <v>516</v>
      </c>
      <c r="L317" s="5" t="s">
        <v>237</v>
      </c>
    </row>
    <row r="318" spans="1:12">
      <c r="A318" s="4">
        <v>11278</v>
      </c>
      <c r="B318" s="26" t="s">
        <v>108</v>
      </c>
      <c r="C318" s="5" t="s">
        <v>94</v>
      </c>
      <c r="D318" s="5"/>
      <c r="E318" s="4">
        <v>0</v>
      </c>
      <c r="F318" s="5"/>
      <c r="G318" s="4" t="s">
        <v>95</v>
      </c>
      <c r="H318" s="5" t="s">
        <v>96</v>
      </c>
      <c r="I318" s="5" t="s">
        <v>117</v>
      </c>
      <c r="J318" s="5" t="s">
        <v>285</v>
      </c>
      <c r="K318" s="5" t="s">
        <v>623</v>
      </c>
      <c r="L318" s="5" t="s">
        <v>237</v>
      </c>
    </row>
    <row r="319" spans="1:12">
      <c r="A319" s="4">
        <v>11279</v>
      </c>
      <c r="B319" s="26" t="s">
        <v>108</v>
      </c>
      <c r="C319" s="5" t="s">
        <v>94</v>
      </c>
      <c r="D319" s="5"/>
      <c r="E319" s="4">
        <v>0</v>
      </c>
      <c r="F319" s="5"/>
      <c r="G319" s="4" t="s">
        <v>95</v>
      </c>
      <c r="H319" s="5" t="s">
        <v>96</v>
      </c>
      <c r="I319" s="5" t="s">
        <v>117</v>
      </c>
      <c r="J319" s="5" t="s">
        <v>285</v>
      </c>
      <c r="K319" s="5" t="s">
        <v>624</v>
      </c>
      <c r="L319" s="5" t="s">
        <v>237</v>
      </c>
    </row>
    <row r="320" spans="1:12">
      <c r="A320" s="4">
        <v>11280</v>
      </c>
      <c r="B320" s="26" t="s">
        <v>108</v>
      </c>
      <c r="C320" s="5" t="s">
        <v>94</v>
      </c>
      <c r="D320" s="5"/>
      <c r="E320" s="4">
        <v>0</v>
      </c>
      <c r="F320" s="5">
        <v>1</v>
      </c>
      <c r="G320" s="4" t="s">
        <v>95</v>
      </c>
      <c r="H320" s="5" t="s">
        <v>96</v>
      </c>
      <c r="I320" s="5" t="s">
        <v>117</v>
      </c>
      <c r="J320" s="5" t="s">
        <v>1094</v>
      </c>
      <c r="K320" s="5" t="s">
        <v>625</v>
      </c>
      <c r="L320" s="5" t="s">
        <v>237</v>
      </c>
    </row>
    <row r="321" spans="1:12">
      <c r="A321" s="4">
        <v>11283</v>
      </c>
      <c r="B321" s="26" t="s">
        <v>108</v>
      </c>
      <c r="C321" s="5" t="s">
        <v>94</v>
      </c>
      <c r="D321" s="5"/>
      <c r="E321" s="4">
        <v>0</v>
      </c>
      <c r="F321" s="5"/>
      <c r="G321" s="4" t="s">
        <v>95</v>
      </c>
      <c r="H321" s="5" t="s">
        <v>96</v>
      </c>
      <c r="I321" s="5" t="s">
        <v>117</v>
      </c>
      <c r="J321" s="5" t="s">
        <v>285</v>
      </c>
      <c r="K321" s="5" t="s">
        <v>626</v>
      </c>
      <c r="L321" s="5" t="s">
        <v>237</v>
      </c>
    </row>
    <row r="322" spans="1:12">
      <c r="A322" s="4">
        <v>11286</v>
      </c>
      <c r="B322" s="26" t="s">
        <v>108</v>
      </c>
      <c r="C322" s="5" t="s">
        <v>34</v>
      </c>
      <c r="D322" s="5" t="s">
        <v>35</v>
      </c>
      <c r="E322" s="4"/>
      <c r="F322" s="5"/>
      <c r="G322" s="4"/>
      <c r="H322" s="5" t="s">
        <v>36</v>
      </c>
      <c r="I322" s="5" t="s">
        <v>39</v>
      </c>
      <c r="J322" s="5" t="s">
        <v>284</v>
      </c>
      <c r="K322" s="5" t="s">
        <v>480</v>
      </c>
      <c r="L322" s="5" t="s">
        <v>17</v>
      </c>
    </row>
    <row r="323" spans="1:12">
      <c r="A323" s="4">
        <v>11287</v>
      </c>
      <c r="B323" s="26" t="s">
        <v>108</v>
      </c>
      <c r="C323" s="5" t="s">
        <v>34</v>
      </c>
      <c r="D323" s="5" t="s">
        <v>40</v>
      </c>
      <c r="E323" s="4"/>
      <c r="F323" s="5"/>
      <c r="G323" s="4"/>
      <c r="H323" s="5" t="s">
        <v>36</v>
      </c>
      <c r="I323" s="5" t="s">
        <v>39</v>
      </c>
      <c r="J323" s="5" t="s">
        <v>284</v>
      </c>
      <c r="K323" s="5" t="s">
        <v>11</v>
      </c>
      <c r="L323" s="5" t="s">
        <v>17</v>
      </c>
    </row>
    <row r="324" spans="1:12">
      <c r="A324" s="4">
        <v>11288</v>
      </c>
      <c r="B324" s="26" t="s">
        <v>108</v>
      </c>
      <c r="C324" s="5" t="s">
        <v>34</v>
      </c>
      <c r="D324" s="5" t="s">
        <v>35</v>
      </c>
      <c r="E324" s="4"/>
      <c r="F324" s="5"/>
      <c r="G324" s="4"/>
      <c r="H324" s="5" t="s">
        <v>36</v>
      </c>
      <c r="I324" s="5" t="s">
        <v>39</v>
      </c>
      <c r="J324" s="5" t="s">
        <v>284</v>
      </c>
      <c r="K324" s="5" t="s">
        <v>481</v>
      </c>
      <c r="L324" s="5" t="s">
        <v>17</v>
      </c>
    </row>
    <row r="325" spans="1:12">
      <c r="A325" s="4">
        <v>11294</v>
      </c>
      <c r="B325" s="26" t="s">
        <v>108</v>
      </c>
      <c r="C325" s="5" t="s">
        <v>34</v>
      </c>
      <c r="D325" s="5" t="s">
        <v>35</v>
      </c>
      <c r="E325" s="4"/>
      <c r="F325" s="5"/>
      <c r="G325" s="4"/>
      <c r="H325" s="5" t="s">
        <v>36</v>
      </c>
      <c r="I325" s="5" t="s">
        <v>39</v>
      </c>
      <c r="J325" s="5" t="s">
        <v>284</v>
      </c>
      <c r="K325" s="5" t="s">
        <v>501</v>
      </c>
      <c r="L325" s="5" t="s">
        <v>17</v>
      </c>
    </row>
    <row r="326" spans="1:12">
      <c r="A326" s="4">
        <v>11296</v>
      </c>
      <c r="B326" s="26" t="s">
        <v>108</v>
      </c>
      <c r="C326" s="5" t="s">
        <v>34</v>
      </c>
      <c r="D326" s="5" t="s">
        <v>35</v>
      </c>
      <c r="E326" s="4"/>
      <c r="F326" s="5"/>
      <c r="G326" s="4"/>
      <c r="H326" s="5" t="s">
        <v>36</v>
      </c>
      <c r="I326" s="5" t="s">
        <v>39</v>
      </c>
      <c r="J326" s="5" t="s">
        <v>284</v>
      </c>
      <c r="K326" s="5" t="s">
        <v>492</v>
      </c>
      <c r="L326" s="5" t="s">
        <v>17</v>
      </c>
    </row>
    <row r="327" spans="1:12">
      <c r="A327" s="4">
        <v>11300</v>
      </c>
      <c r="B327" s="26" t="s">
        <v>108</v>
      </c>
      <c r="C327" s="5" t="s">
        <v>34</v>
      </c>
      <c r="D327" s="5" t="s">
        <v>35</v>
      </c>
      <c r="E327" s="4"/>
      <c r="F327" s="5"/>
      <c r="G327" s="4"/>
      <c r="H327" s="5" t="s">
        <v>36</v>
      </c>
      <c r="I327" s="5" t="s">
        <v>57</v>
      </c>
      <c r="J327" s="5" t="s">
        <v>284</v>
      </c>
      <c r="K327" s="5" t="s">
        <v>480</v>
      </c>
      <c r="L327" s="5" t="s">
        <v>17</v>
      </c>
    </row>
    <row r="328" spans="1:12">
      <c r="A328" s="4">
        <v>11301</v>
      </c>
      <c r="B328" s="26" t="s">
        <v>108</v>
      </c>
      <c r="C328" s="5" t="s">
        <v>34</v>
      </c>
      <c r="D328" s="5" t="s">
        <v>35</v>
      </c>
      <c r="E328" s="4"/>
      <c r="F328" s="5"/>
      <c r="G328" s="4"/>
      <c r="H328" s="5" t="s">
        <v>36</v>
      </c>
      <c r="I328" s="5" t="s">
        <v>57</v>
      </c>
      <c r="J328" s="5" t="s">
        <v>284</v>
      </c>
      <c r="K328" s="5" t="s">
        <v>481</v>
      </c>
      <c r="L328" s="5" t="s">
        <v>17</v>
      </c>
    </row>
    <row r="329" spans="1:12">
      <c r="A329" s="4">
        <v>11305</v>
      </c>
      <c r="B329" s="26" t="s">
        <v>108</v>
      </c>
      <c r="C329" s="5" t="s">
        <v>34</v>
      </c>
      <c r="D329" s="5" t="s">
        <v>37</v>
      </c>
      <c r="E329" s="4"/>
      <c r="F329" s="5"/>
      <c r="G329" s="4"/>
      <c r="H329" s="5" t="s">
        <v>36</v>
      </c>
      <c r="I329" s="5" t="s">
        <v>57</v>
      </c>
      <c r="J329" s="5" t="s">
        <v>284</v>
      </c>
      <c r="K329" s="5" t="s">
        <v>516</v>
      </c>
      <c r="L329" s="5" t="s">
        <v>17</v>
      </c>
    </row>
    <row r="330" spans="1:12">
      <c r="A330" s="4">
        <v>11306</v>
      </c>
      <c r="B330" s="26" t="s">
        <v>108</v>
      </c>
      <c r="C330" s="5" t="s">
        <v>34</v>
      </c>
      <c r="D330" s="5" t="s">
        <v>37</v>
      </c>
      <c r="E330" s="4"/>
      <c r="F330" s="5"/>
      <c r="G330" s="4"/>
      <c r="H330" s="5" t="s">
        <v>36</v>
      </c>
      <c r="I330" s="5" t="s">
        <v>57</v>
      </c>
      <c r="J330" s="5" t="s">
        <v>284</v>
      </c>
      <c r="K330" s="5" t="s">
        <v>558</v>
      </c>
      <c r="L330" s="5" t="s">
        <v>17</v>
      </c>
    </row>
    <row r="331" spans="1:12">
      <c r="A331" s="4">
        <v>11307</v>
      </c>
      <c r="B331" s="26" t="s">
        <v>108</v>
      </c>
      <c r="C331" s="5" t="s">
        <v>34</v>
      </c>
      <c r="D331" s="5" t="s">
        <v>37</v>
      </c>
      <c r="E331" s="4"/>
      <c r="F331" s="5"/>
      <c r="G331" s="4"/>
      <c r="H331" s="5" t="s">
        <v>36</v>
      </c>
      <c r="I331" s="5" t="s">
        <v>57</v>
      </c>
      <c r="J331" s="5" t="s">
        <v>284</v>
      </c>
      <c r="K331" s="5" t="s">
        <v>559</v>
      </c>
      <c r="L331" s="5" t="s">
        <v>17</v>
      </c>
    </row>
    <row r="332" spans="1:12">
      <c r="A332" s="4">
        <v>11308</v>
      </c>
      <c r="B332" s="26" t="s">
        <v>108</v>
      </c>
      <c r="C332" s="5" t="s">
        <v>34</v>
      </c>
      <c r="D332" s="5" t="s">
        <v>37</v>
      </c>
      <c r="E332" s="4"/>
      <c r="F332" s="5"/>
      <c r="G332" s="4"/>
      <c r="H332" s="5" t="s">
        <v>36</v>
      </c>
      <c r="I332" s="5" t="s">
        <v>57</v>
      </c>
      <c r="J332" s="5" t="s">
        <v>284</v>
      </c>
      <c r="K332" s="5" t="s">
        <v>560</v>
      </c>
      <c r="L332" s="5" t="s">
        <v>17</v>
      </c>
    </row>
    <row r="333" spans="1:12">
      <c r="A333" s="4">
        <v>11309</v>
      </c>
      <c r="B333" s="26" t="s">
        <v>108</v>
      </c>
      <c r="C333" s="5" t="s">
        <v>34</v>
      </c>
      <c r="D333" s="5" t="s">
        <v>37</v>
      </c>
      <c r="E333" s="4"/>
      <c r="F333" s="5"/>
      <c r="G333" s="4"/>
      <c r="H333" s="5" t="s">
        <v>36</v>
      </c>
      <c r="I333" s="5" t="s">
        <v>57</v>
      </c>
      <c r="J333" s="5" t="s">
        <v>284</v>
      </c>
      <c r="K333" s="5" t="s">
        <v>517</v>
      </c>
      <c r="L333" s="5" t="s">
        <v>17</v>
      </c>
    </row>
    <row r="334" spans="1:12">
      <c r="A334" s="4">
        <v>11312</v>
      </c>
      <c r="B334" s="26" t="s">
        <v>108</v>
      </c>
      <c r="C334" s="5" t="s">
        <v>34</v>
      </c>
      <c r="D334" s="5" t="s">
        <v>37</v>
      </c>
      <c r="E334" s="4"/>
      <c r="F334" s="5"/>
      <c r="G334" s="4"/>
      <c r="H334" s="5" t="s">
        <v>36</v>
      </c>
      <c r="I334" s="5" t="s">
        <v>57</v>
      </c>
      <c r="J334" s="5" t="s">
        <v>284</v>
      </c>
      <c r="K334" s="5" t="s">
        <v>57</v>
      </c>
      <c r="L334" s="5" t="s">
        <v>17</v>
      </c>
    </row>
    <row r="335" spans="1:12">
      <c r="A335" s="4">
        <v>11314</v>
      </c>
      <c r="B335" s="26" t="s">
        <v>108</v>
      </c>
      <c r="C335" s="5" t="s">
        <v>34</v>
      </c>
      <c r="D335" s="5" t="s">
        <v>35</v>
      </c>
      <c r="E335" s="4"/>
      <c r="F335" s="4"/>
      <c r="G335" s="4"/>
      <c r="H335" s="5" t="s">
        <v>36</v>
      </c>
      <c r="I335" s="5" t="s">
        <v>57</v>
      </c>
      <c r="J335" s="5" t="s">
        <v>284</v>
      </c>
      <c r="K335" s="5" t="s">
        <v>492</v>
      </c>
      <c r="L335" s="5" t="s">
        <v>17</v>
      </c>
    </row>
    <row r="336" spans="1:12">
      <c r="A336" s="4">
        <v>11318</v>
      </c>
      <c r="B336" s="26" t="s">
        <v>108</v>
      </c>
      <c r="C336" s="5" t="s">
        <v>34</v>
      </c>
      <c r="D336" s="5" t="s">
        <v>35</v>
      </c>
      <c r="E336" s="4"/>
      <c r="F336" s="4"/>
      <c r="G336" s="4"/>
      <c r="H336" s="5" t="s">
        <v>36</v>
      </c>
      <c r="I336" s="5" t="s">
        <v>115</v>
      </c>
      <c r="J336" s="5" t="s">
        <v>284</v>
      </c>
      <c r="K336" s="5" t="s">
        <v>480</v>
      </c>
      <c r="L336" s="5" t="s">
        <v>17</v>
      </c>
    </row>
    <row r="337" spans="1:12">
      <c r="A337" s="4">
        <v>11319</v>
      </c>
      <c r="B337" s="26" t="s">
        <v>108</v>
      </c>
      <c r="C337" s="5" t="s">
        <v>34</v>
      </c>
      <c r="D337" s="5" t="s">
        <v>35</v>
      </c>
      <c r="E337" s="4"/>
      <c r="F337" s="4"/>
      <c r="G337" s="4"/>
      <c r="H337" s="5" t="s">
        <v>36</v>
      </c>
      <c r="I337" s="5" t="s">
        <v>115</v>
      </c>
      <c r="J337" s="5" t="s">
        <v>284</v>
      </c>
      <c r="K337" s="5" t="s">
        <v>481</v>
      </c>
      <c r="L337" s="5" t="s">
        <v>17</v>
      </c>
    </row>
    <row r="338" spans="1:12">
      <c r="A338" s="4">
        <v>11321</v>
      </c>
      <c r="B338" s="26" t="s">
        <v>108</v>
      </c>
      <c r="C338" s="5" t="s">
        <v>34</v>
      </c>
      <c r="D338" s="5" t="s">
        <v>37</v>
      </c>
      <c r="E338" s="4"/>
      <c r="F338" s="4"/>
      <c r="G338" s="4"/>
      <c r="H338" s="5" t="s">
        <v>36</v>
      </c>
      <c r="I338" s="5" t="s">
        <v>115</v>
      </c>
      <c r="J338" s="5" t="s">
        <v>284</v>
      </c>
      <c r="K338" s="5" t="s">
        <v>516</v>
      </c>
      <c r="L338" s="5" t="s">
        <v>17</v>
      </c>
    </row>
    <row r="339" spans="1:12">
      <c r="A339" s="4">
        <v>11327</v>
      </c>
      <c r="B339" s="26" t="s">
        <v>108</v>
      </c>
      <c r="C339" s="5" t="s">
        <v>34</v>
      </c>
      <c r="D339" s="5" t="s">
        <v>35</v>
      </c>
      <c r="E339" s="4"/>
      <c r="F339" s="4"/>
      <c r="G339" s="4"/>
      <c r="H339" s="5" t="s">
        <v>36</v>
      </c>
      <c r="I339" s="5" t="s">
        <v>115</v>
      </c>
      <c r="J339" s="5" t="s">
        <v>284</v>
      </c>
      <c r="K339" s="5" t="s">
        <v>492</v>
      </c>
      <c r="L339" s="5" t="s">
        <v>17</v>
      </c>
    </row>
    <row r="340" spans="1:12">
      <c r="A340" s="4">
        <v>11329</v>
      </c>
      <c r="B340" s="26" t="s">
        <v>108</v>
      </c>
      <c r="C340" s="5" t="s">
        <v>34</v>
      </c>
      <c r="D340" s="5" t="s">
        <v>35</v>
      </c>
      <c r="E340" s="4"/>
      <c r="F340" s="4"/>
      <c r="G340" s="4"/>
      <c r="H340" s="5" t="s">
        <v>36</v>
      </c>
      <c r="I340" s="5" t="s">
        <v>116</v>
      </c>
      <c r="J340" s="5" t="s">
        <v>284</v>
      </c>
      <c r="K340" s="5" t="s">
        <v>480</v>
      </c>
      <c r="L340" s="5" t="s">
        <v>17</v>
      </c>
    </row>
    <row r="341" spans="1:12">
      <c r="A341" s="4">
        <v>11330</v>
      </c>
      <c r="B341" s="26" t="s">
        <v>108</v>
      </c>
      <c r="C341" s="5" t="s">
        <v>34</v>
      </c>
      <c r="D341" s="5" t="s">
        <v>37</v>
      </c>
      <c r="E341" s="4"/>
      <c r="F341" s="4"/>
      <c r="G341" s="4"/>
      <c r="H341" s="5" t="s">
        <v>36</v>
      </c>
      <c r="I341" s="5" t="s">
        <v>116</v>
      </c>
      <c r="J341" s="5" t="s">
        <v>284</v>
      </c>
      <c r="K341" s="5" t="s">
        <v>180</v>
      </c>
      <c r="L341" s="5" t="s">
        <v>17</v>
      </c>
    </row>
    <row r="342" spans="1:12">
      <c r="A342" s="4">
        <v>11332</v>
      </c>
      <c r="B342" s="26" t="s">
        <v>108</v>
      </c>
      <c r="C342" s="5" t="s">
        <v>34</v>
      </c>
      <c r="D342" s="5" t="s">
        <v>35</v>
      </c>
      <c r="E342" s="4"/>
      <c r="F342" s="4"/>
      <c r="G342" s="4"/>
      <c r="H342" s="5" t="s">
        <v>36</v>
      </c>
      <c r="I342" s="5" t="s">
        <v>116</v>
      </c>
      <c r="J342" s="5" t="s">
        <v>284</v>
      </c>
      <c r="K342" s="5" t="s">
        <v>481</v>
      </c>
      <c r="L342" s="5" t="s">
        <v>17</v>
      </c>
    </row>
    <row r="343" spans="1:12">
      <c r="A343" s="4">
        <v>11338</v>
      </c>
      <c r="B343" s="26" t="s">
        <v>108</v>
      </c>
      <c r="C343" s="5" t="s">
        <v>34</v>
      </c>
      <c r="D343" s="5" t="s">
        <v>35</v>
      </c>
      <c r="E343" s="4"/>
      <c r="F343" s="4"/>
      <c r="G343" s="4"/>
      <c r="H343" s="5" t="s">
        <v>36</v>
      </c>
      <c r="I343" s="5" t="s">
        <v>116</v>
      </c>
      <c r="J343" s="5" t="s">
        <v>284</v>
      </c>
      <c r="K343" s="5" t="s">
        <v>492</v>
      </c>
      <c r="L343" s="5" t="s">
        <v>17</v>
      </c>
    </row>
    <row r="344" spans="1:12">
      <c r="A344" s="4">
        <v>11353</v>
      </c>
      <c r="B344" s="26" t="s">
        <v>108</v>
      </c>
      <c r="C344" s="5" t="s">
        <v>34</v>
      </c>
      <c r="D344" s="5" t="s">
        <v>37</v>
      </c>
      <c r="E344" s="4"/>
      <c r="F344" s="4"/>
      <c r="G344" s="4"/>
      <c r="H344" s="5" t="s">
        <v>36</v>
      </c>
      <c r="I344" s="5" t="s">
        <v>117</v>
      </c>
      <c r="J344" s="5" t="s">
        <v>284</v>
      </c>
      <c r="K344" s="5" t="s">
        <v>621</v>
      </c>
      <c r="L344" s="5" t="s">
        <v>17</v>
      </c>
    </row>
    <row r="345" spans="1:12">
      <c r="A345" s="4">
        <v>11354</v>
      </c>
      <c r="B345" s="26" t="s">
        <v>108</v>
      </c>
      <c r="C345" s="5" t="s">
        <v>34</v>
      </c>
      <c r="D345" s="5" t="s">
        <v>37</v>
      </c>
      <c r="E345" s="4"/>
      <c r="F345" s="4"/>
      <c r="G345" s="4"/>
      <c r="H345" s="5" t="s">
        <v>36</v>
      </c>
      <c r="I345" s="5" t="s">
        <v>117</v>
      </c>
      <c r="J345" s="5" t="s">
        <v>284</v>
      </c>
      <c r="K345" s="5" t="s">
        <v>622</v>
      </c>
      <c r="L345" s="5" t="s">
        <v>17</v>
      </c>
    </row>
    <row r="346" spans="1:12">
      <c r="A346" s="4">
        <v>11355</v>
      </c>
      <c r="B346" s="26" t="s">
        <v>108</v>
      </c>
      <c r="C346" s="5" t="s">
        <v>34</v>
      </c>
      <c r="D346" s="5" t="s">
        <v>35</v>
      </c>
      <c r="E346" s="4"/>
      <c r="F346" s="4"/>
      <c r="G346" s="4"/>
      <c r="H346" s="5" t="s">
        <v>36</v>
      </c>
      <c r="I346" s="5" t="s">
        <v>117</v>
      </c>
      <c r="J346" s="5" t="s">
        <v>284</v>
      </c>
      <c r="K346" s="5" t="s">
        <v>480</v>
      </c>
      <c r="L346" s="5" t="s">
        <v>17</v>
      </c>
    </row>
    <row r="347" spans="1:12">
      <c r="A347" s="4">
        <v>11356</v>
      </c>
      <c r="B347" s="26" t="s">
        <v>108</v>
      </c>
      <c r="C347" s="5" t="s">
        <v>34</v>
      </c>
      <c r="D347" s="5" t="s">
        <v>35</v>
      </c>
      <c r="E347" s="4"/>
      <c r="F347" s="4"/>
      <c r="G347" s="4"/>
      <c r="H347" s="5" t="s">
        <v>36</v>
      </c>
      <c r="I347" s="5" t="s">
        <v>117</v>
      </c>
      <c r="J347" s="5" t="s">
        <v>284</v>
      </c>
      <c r="K347" s="5" t="s">
        <v>481</v>
      </c>
      <c r="L347" s="5" t="s">
        <v>17</v>
      </c>
    </row>
    <row r="348" spans="1:12">
      <c r="A348" s="4">
        <v>11358</v>
      </c>
      <c r="B348" s="26" t="s">
        <v>108</v>
      </c>
      <c r="C348" s="5" t="s">
        <v>34</v>
      </c>
      <c r="D348" s="5" t="s">
        <v>37</v>
      </c>
      <c r="E348" s="4"/>
      <c r="F348" s="4"/>
      <c r="G348" s="4"/>
      <c r="H348" s="5" t="s">
        <v>36</v>
      </c>
      <c r="I348" s="5" t="s">
        <v>117</v>
      </c>
      <c r="J348" s="5" t="s">
        <v>284</v>
      </c>
      <c r="K348" s="5" t="s">
        <v>516</v>
      </c>
      <c r="L348" s="5" t="s">
        <v>17</v>
      </c>
    </row>
    <row r="349" spans="1:12">
      <c r="A349" s="4">
        <v>11359</v>
      </c>
      <c r="B349" s="26" t="s">
        <v>108</v>
      </c>
      <c r="C349" s="5" t="s">
        <v>34</v>
      </c>
      <c r="D349" s="5" t="s">
        <v>37</v>
      </c>
      <c r="E349" s="4"/>
      <c r="F349" s="4"/>
      <c r="G349" s="4"/>
      <c r="H349" s="5" t="s">
        <v>36</v>
      </c>
      <c r="I349" s="5" t="s">
        <v>117</v>
      </c>
      <c r="J349" s="5" t="s">
        <v>284</v>
      </c>
      <c r="K349" s="5" t="s">
        <v>561</v>
      </c>
      <c r="L349" s="5" t="s">
        <v>17</v>
      </c>
    </row>
    <row r="350" spans="1:12">
      <c r="A350" s="4">
        <v>11360</v>
      </c>
      <c r="B350" s="26" t="s">
        <v>108</v>
      </c>
      <c r="C350" s="5" t="s">
        <v>34</v>
      </c>
      <c r="D350" s="5" t="s">
        <v>37</v>
      </c>
      <c r="E350" s="4"/>
      <c r="F350" s="4"/>
      <c r="G350" s="4"/>
      <c r="H350" s="5" t="s">
        <v>36</v>
      </c>
      <c r="I350" s="5" t="s">
        <v>117</v>
      </c>
      <c r="J350" s="5" t="s">
        <v>284</v>
      </c>
      <c r="K350" s="5" t="s">
        <v>623</v>
      </c>
      <c r="L350" s="5" t="s">
        <v>17</v>
      </c>
    </row>
    <row r="351" spans="1:12">
      <c r="A351" s="4">
        <v>11361</v>
      </c>
      <c r="B351" s="26" t="s">
        <v>108</v>
      </c>
      <c r="C351" s="5" t="s">
        <v>34</v>
      </c>
      <c r="D351" s="5" t="s">
        <v>37</v>
      </c>
      <c r="E351" s="4"/>
      <c r="F351" s="4"/>
      <c r="G351" s="4"/>
      <c r="H351" s="5" t="s">
        <v>36</v>
      </c>
      <c r="I351" s="5" t="s">
        <v>117</v>
      </c>
      <c r="J351" s="5" t="s">
        <v>284</v>
      </c>
      <c r="K351" s="5" t="s">
        <v>624</v>
      </c>
      <c r="L351" s="5" t="s">
        <v>17</v>
      </c>
    </row>
    <row r="352" spans="1:12">
      <c r="A352" s="4">
        <v>11362</v>
      </c>
      <c r="B352" s="26" t="s">
        <v>108</v>
      </c>
      <c r="C352" s="5" t="s">
        <v>34</v>
      </c>
      <c r="D352" s="5" t="s">
        <v>37</v>
      </c>
      <c r="E352" s="4"/>
      <c r="F352" s="5"/>
      <c r="G352" s="4"/>
      <c r="H352" s="5" t="s">
        <v>36</v>
      </c>
      <c r="I352" s="5" t="s">
        <v>117</v>
      </c>
      <c r="J352" s="5" t="s">
        <v>284</v>
      </c>
      <c r="K352" s="5" t="s">
        <v>595</v>
      </c>
      <c r="L352" s="5" t="s">
        <v>17</v>
      </c>
    </row>
    <row r="353" spans="1:12">
      <c r="A353" s="4">
        <v>11364</v>
      </c>
      <c r="B353" s="26" t="s">
        <v>108</v>
      </c>
      <c r="C353" s="5" t="s">
        <v>34</v>
      </c>
      <c r="D353" s="5" t="s">
        <v>37</v>
      </c>
      <c r="E353" s="4"/>
      <c r="F353" s="5"/>
      <c r="G353" s="4"/>
      <c r="H353" s="5" t="s">
        <v>36</v>
      </c>
      <c r="I353" s="5" t="s">
        <v>117</v>
      </c>
      <c r="J353" s="5" t="s">
        <v>284</v>
      </c>
      <c r="K353" s="5" t="s">
        <v>625</v>
      </c>
      <c r="L353" s="5" t="s">
        <v>17</v>
      </c>
    </row>
    <row r="354" spans="1:12">
      <c r="A354" s="4">
        <v>11368</v>
      </c>
      <c r="B354" s="26" t="s">
        <v>108</v>
      </c>
      <c r="C354" s="5" t="s">
        <v>34</v>
      </c>
      <c r="D354" s="5" t="s">
        <v>37</v>
      </c>
      <c r="E354" s="4"/>
      <c r="F354" s="5"/>
      <c r="G354" s="4"/>
      <c r="H354" s="5" t="s">
        <v>36</v>
      </c>
      <c r="I354" s="5" t="s">
        <v>117</v>
      </c>
      <c r="J354" s="5" t="s">
        <v>284</v>
      </c>
      <c r="K354" s="5" t="s">
        <v>626</v>
      </c>
      <c r="L354" s="5" t="s">
        <v>17</v>
      </c>
    </row>
    <row r="355" spans="1:12">
      <c r="A355" s="4">
        <v>11371</v>
      </c>
      <c r="B355" s="26" t="s">
        <v>108</v>
      </c>
      <c r="C355" s="5" t="s">
        <v>34</v>
      </c>
      <c r="D355" s="5" t="s">
        <v>35</v>
      </c>
      <c r="E355" s="4"/>
      <c r="F355" s="5"/>
      <c r="G355" s="4"/>
      <c r="H355" s="5" t="s">
        <v>36</v>
      </c>
      <c r="I355" s="5" t="s">
        <v>117</v>
      </c>
      <c r="J355" s="5" t="s">
        <v>284</v>
      </c>
      <c r="K355" s="5" t="s">
        <v>492</v>
      </c>
      <c r="L355" s="5" t="s">
        <v>17</v>
      </c>
    </row>
    <row r="356" spans="1:12">
      <c r="A356" s="4">
        <v>11372</v>
      </c>
      <c r="B356" s="26" t="s">
        <v>108</v>
      </c>
      <c r="C356" s="5" t="s">
        <v>34</v>
      </c>
      <c r="D356" s="5" t="s">
        <v>37</v>
      </c>
      <c r="E356" s="4"/>
      <c r="F356" s="5"/>
      <c r="G356" s="4"/>
      <c r="H356" s="5" t="s">
        <v>36</v>
      </c>
      <c r="I356" s="5" t="s">
        <v>117</v>
      </c>
      <c r="J356" s="5" t="s">
        <v>284</v>
      </c>
      <c r="K356" s="5" t="s">
        <v>627</v>
      </c>
      <c r="L356" s="5" t="s">
        <v>17</v>
      </c>
    </row>
    <row r="357" spans="1:12">
      <c r="A357" s="4">
        <v>11374</v>
      </c>
      <c r="B357" s="26" t="s">
        <v>121</v>
      </c>
      <c r="C357" s="5" t="s">
        <v>65</v>
      </c>
      <c r="D357" s="5"/>
      <c r="E357" s="4"/>
      <c r="F357" s="5"/>
      <c r="G357" s="4"/>
      <c r="H357" s="5" t="s">
        <v>122</v>
      </c>
      <c r="I357" s="5" t="s">
        <v>123</v>
      </c>
      <c r="J357" s="5" t="s">
        <v>284</v>
      </c>
      <c r="K357" s="5" t="s">
        <v>582</v>
      </c>
      <c r="L357" s="5" t="s">
        <v>237</v>
      </c>
    </row>
    <row r="358" spans="1:12">
      <c r="A358" s="4">
        <v>11375</v>
      </c>
      <c r="B358" s="26" t="s">
        <v>121</v>
      </c>
      <c r="C358" s="5" t="s">
        <v>65</v>
      </c>
      <c r="D358" s="5"/>
      <c r="E358" s="4"/>
      <c r="F358" s="5"/>
      <c r="G358" s="4"/>
      <c r="H358" s="5" t="s">
        <v>124</v>
      </c>
      <c r="I358" s="5" t="s">
        <v>123</v>
      </c>
      <c r="J358" s="5" t="s">
        <v>284</v>
      </c>
      <c r="K358" s="5" t="s">
        <v>584</v>
      </c>
      <c r="L358" s="5" t="s">
        <v>237</v>
      </c>
    </row>
    <row r="359" spans="1:12">
      <c r="A359" s="4">
        <v>11376</v>
      </c>
      <c r="B359" s="26" t="s">
        <v>121</v>
      </c>
      <c r="C359" s="5" t="s">
        <v>65</v>
      </c>
      <c r="D359" s="5"/>
      <c r="E359" s="4"/>
      <c r="F359" s="5"/>
      <c r="G359" s="4"/>
      <c r="H359" s="5" t="s">
        <v>125</v>
      </c>
      <c r="I359" s="5" t="s">
        <v>126</v>
      </c>
      <c r="J359" s="5" t="s">
        <v>284</v>
      </c>
      <c r="K359" s="5" t="s">
        <v>629</v>
      </c>
      <c r="L359" s="5" t="s">
        <v>237</v>
      </c>
    </row>
    <row r="360" spans="1:12">
      <c r="A360" s="4">
        <v>11377</v>
      </c>
      <c r="B360" s="26" t="s">
        <v>121</v>
      </c>
      <c r="C360" s="5" t="s">
        <v>13</v>
      </c>
      <c r="D360" s="5"/>
      <c r="E360" s="4"/>
      <c r="F360" s="5"/>
      <c r="G360" s="4"/>
      <c r="H360" s="5" t="s">
        <v>247</v>
      </c>
      <c r="I360" s="5" t="s">
        <v>126</v>
      </c>
      <c r="J360" s="5" t="s">
        <v>285</v>
      </c>
      <c r="K360" s="5"/>
      <c r="L360" s="5" t="s">
        <v>17</v>
      </c>
    </row>
    <row r="361" spans="1:12">
      <c r="A361" s="4">
        <v>11396</v>
      </c>
      <c r="B361" s="26" t="s">
        <v>121</v>
      </c>
      <c r="C361" s="5" t="s">
        <v>65</v>
      </c>
      <c r="D361" s="5"/>
      <c r="E361" s="4"/>
      <c r="F361" s="5"/>
      <c r="G361" s="4"/>
      <c r="H361" s="5" t="s">
        <v>128</v>
      </c>
      <c r="I361" s="5" t="s">
        <v>129</v>
      </c>
      <c r="J361" s="5" t="s">
        <v>284</v>
      </c>
      <c r="K361" s="5" t="s">
        <v>629</v>
      </c>
      <c r="L361" s="5" t="s">
        <v>237</v>
      </c>
    </row>
    <row r="362" spans="1:12">
      <c r="A362" s="4">
        <v>11397</v>
      </c>
      <c r="B362" s="26" t="s">
        <v>121</v>
      </c>
      <c r="C362" s="5" t="s">
        <v>13</v>
      </c>
      <c r="D362" s="5"/>
      <c r="E362" s="4"/>
      <c r="F362" s="5"/>
      <c r="G362" s="4"/>
      <c r="H362" s="5" t="s">
        <v>247</v>
      </c>
      <c r="I362" s="5" t="s">
        <v>129</v>
      </c>
      <c r="J362" s="5" t="s">
        <v>285</v>
      </c>
      <c r="K362" s="5"/>
      <c r="L362" s="5" t="s">
        <v>17</v>
      </c>
    </row>
    <row r="363" spans="1:12">
      <c r="A363" s="4">
        <v>11398</v>
      </c>
      <c r="B363" s="26" t="s">
        <v>121</v>
      </c>
      <c r="C363" s="5" t="s">
        <v>65</v>
      </c>
      <c r="D363" s="5"/>
      <c r="E363" s="4"/>
      <c r="F363" s="5"/>
      <c r="G363" s="4"/>
      <c r="H363" s="5" t="s">
        <v>130</v>
      </c>
      <c r="I363" s="5" t="s">
        <v>129</v>
      </c>
      <c r="J363" s="5" t="s">
        <v>284</v>
      </c>
      <c r="K363" s="5" t="s">
        <v>481</v>
      </c>
      <c r="L363" s="5" t="s">
        <v>237</v>
      </c>
    </row>
    <row r="364" spans="1:12">
      <c r="A364" s="4">
        <v>11401</v>
      </c>
      <c r="B364" s="26" t="s">
        <v>121</v>
      </c>
      <c r="C364" s="5" t="s">
        <v>65</v>
      </c>
      <c r="D364" s="5"/>
      <c r="E364" s="4"/>
      <c r="F364" s="5"/>
      <c r="G364" s="4"/>
      <c r="H364" s="5" t="s">
        <v>128</v>
      </c>
      <c r="I364" s="5" t="s">
        <v>132</v>
      </c>
      <c r="J364" s="5" t="s">
        <v>284</v>
      </c>
      <c r="K364" s="5" t="s">
        <v>629</v>
      </c>
      <c r="L364" s="5" t="s">
        <v>237</v>
      </c>
    </row>
    <row r="365" spans="1:12">
      <c r="A365" s="4">
        <v>11402</v>
      </c>
      <c r="B365" s="26" t="s">
        <v>121</v>
      </c>
      <c r="C365" s="5" t="s">
        <v>13</v>
      </c>
      <c r="D365" s="5"/>
      <c r="E365" s="4"/>
      <c r="F365" s="5"/>
      <c r="G365" s="4"/>
      <c r="H365" s="5" t="s">
        <v>249</v>
      </c>
      <c r="I365" s="5" t="s">
        <v>132</v>
      </c>
      <c r="J365" s="5" t="s">
        <v>285</v>
      </c>
      <c r="K365" s="5"/>
      <c r="L365" s="5" t="s">
        <v>17</v>
      </c>
    </row>
    <row r="366" spans="1:12">
      <c r="A366" s="4">
        <v>11404</v>
      </c>
      <c r="B366" s="26" t="s">
        <v>121</v>
      </c>
      <c r="C366" s="5" t="s">
        <v>65</v>
      </c>
      <c r="D366" s="5"/>
      <c r="E366" s="4"/>
      <c r="F366" s="5"/>
      <c r="G366" s="4"/>
      <c r="H366" s="5" t="s">
        <v>133</v>
      </c>
      <c r="I366" s="5" t="s">
        <v>132</v>
      </c>
      <c r="J366" s="5" t="s">
        <v>284</v>
      </c>
      <c r="K366" s="5" t="s">
        <v>630</v>
      </c>
      <c r="L366" s="5" t="s">
        <v>237</v>
      </c>
    </row>
    <row r="367" spans="1:12">
      <c r="A367" s="4">
        <v>11406</v>
      </c>
      <c r="B367" s="26" t="s">
        <v>121</v>
      </c>
      <c r="C367" s="5" t="s">
        <v>65</v>
      </c>
      <c r="D367" s="5"/>
      <c r="E367" s="4"/>
      <c r="F367" s="5"/>
      <c r="G367" s="4"/>
      <c r="H367" s="5" t="s">
        <v>134</v>
      </c>
      <c r="I367" s="5" t="s">
        <v>135</v>
      </c>
      <c r="J367" s="5" t="s">
        <v>284</v>
      </c>
      <c r="K367" s="5" t="s">
        <v>631</v>
      </c>
      <c r="L367" s="5" t="s">
        <v>237</v>
      </c>
    </row>
    <row r="368" spans="1:12">
      <c r="A368" s="4">
        <v>11407</v>
      </c>
      <c r="B368" s="26" t="s">
        <v>121</v>
      </c>
      <c r="C368" s="5" t="s">
        <v>65</v>
      </c>
      <c r="D368" s="5"/>
      <c r="E368" s="4"/>
      <c r="F368" s="5"/>
      <c r="G368" s="4"/>
      <c r="H368" s="5" t="s">
        <v>109</v>
      </c>
      <c r="I368" s="5" t="s">
        <v>57</v>
      </c>
      <c r="J368" s="5" t="s">
        <v>284</v>
      </c>
      <c r="K368" s="5" t="s">
        <v>552</v>
      </c>
      <c r="L368" s="5" t="s">
        <v>237</v>
      </c>
    </row>
    <row r="369" spans="1:12">
      <c r="A369" s="4">
        <v>11408</v>
      </c>
      <c r="B369" s="26" t="s">
        <v>121</v>
      </c>
      <c r="C369" s="5" t="s">
        <v>65</v>
      </c>
      <c r="D369" s="5"/>
      <c r="E369" s="4"/>
      <c r="F369" s="5"/>
      <c r="G369" s="4"/>
      <c r="H369" s="5" t="s">
        <v>110</v>
      </c>
      <c r="I369" s="5" t="s">
        <v>57</v>
      </c>
      <c r="J369" s="5" t="s">
        <v>284</v>
      </c>
      <c r="K369" s="5" t="s">
        <v>552</v>
      </c>
      <c r="L369" s="5" t="s">
        <v>237</v>
      </c>
    </row>
    <row r="370" spans="1:12">
      <c r="A370" s="4">
        <v>11409</v>
      </c>
      <c r="B370" s="26" t="s">
        <v>121</v>
      </c>
      <c r="C370" s="5" t="s">
        <v>65</v>
      </c>
      <c r="D370" s="5"/>
      <c r="E370" s="4"/>
      <c r="F370" s="5"/>
      <c r="G370" s="4"/>
      <c r="H370" s="5" t="s">
        <v>111</v>
      </c>
      <c r="I370" s="5" t="s">
        <v>57</v>
      </c>
      <c r="J370" s="5" t="s">
        <v>284</v>
      </c>
      <c r="K370" s="5" t="s">
        <v>552</v>
      </c>
      <c r="L370" s="5" t="s">
        <v>237</v>
      </c>
    </row>
    <row r="371" spans="1:12">
      <c r="A371" s="4">
        <v>11418</v>
      </c>
      <c r="B371" s="26" t="s">
        <v>121</v>
      </c>
      <c r="C371" s="5" t="s">
        <v>13</v>
      </c>
      <c r="D371" s="5"/>
      <c r="E371" s="4"/>
      <c r="F371" s="5"/>
      <c r="G371" s="4"/>
      <c r="H371" s="5" t="s">
        <v>249</v>
      </c>
      <c r="I371" s="5" t="s">
        <v>137</v>
      </c>
      <c r="J371" s="5" t="s">
        <v>285</v>
      </c>
      <c r="K371" s="5"/>
      <c r="L371" s="5" t="s">
        <v>17</v>
      </c>
    </row>
    <row r="372" spans="1:12">
      <c r="A372" s="4">
        <v>11420</v>
      </c>
      <c r="B372" s="26" t="s">
        <v>121</v>
      </c>
      <c r="C372" s="5" t="s">
        <v>65</v>
      </c>
      <c r="D372" s="5"/>
      <c r="E372" s="4"/>
      <c r="F372" s="5"/>
      <c r="G372" s="4"/>
      <c r="H372" s="5" t="s">
        <v>138</v>
      </c>
      <c r="I372" s="5" t="s">
        <v>137</v>
      </c>
      <c r="J372" s="5" t="s">
        <v>284</v>
      </c>
      <c r="K372" s="5" t="s">
        <v>516</v>
      </c>
      <c r="L372" s="5" t="s">
        <v>237</v>
      </c>
    </row>
    <row r="373" spans="1:12">
      <c r="A373" s="4">
        <v>11421</v>
      </c>
      <c r="B373" s="26" t="s">
        <v>121</v>
      </c>
      <c r="C373" s="5" t="s">
        <v>26</v>
      </c>
      <c r="D373" s="5"/>
      <c r="E373" s="4"/>
      <c r="F373" s="5"/>
      <c r="G373" s="4"/>
      <c r="H373" s="5" t="s">
        <v>139</v>
      </c>
      <c r="I373" s="5" t="s">
        <v>123</v>
      </c>
      <c r="J373" s="5" t="s">
        <v>284</v>
      </c>
      <c r="K373" s="5"/>
      <c r="L373" s="5" t="s">
        <v>17</v>
      </c>
    </row>
    <row r="374" spans="1:12">
      <c r="A374" s="4">
        <v>11422</v>
      </c>
      <c r="B374" s="26" t="s">
        <v>121</v>
      </c>
      <c r="C374" s="5" t="s">
        <v>26</v>
      </c>
      <c r="D374" s="5"/>
      <c r="E374" s="4"/>
      <c r="F374" s="5"/>
      <c r="G374" s="4"/>
      <c r="H374" s="5" t="s">
        <v>140</v>
      </c>
      <c r="I374" s="5" t="s">
        <v>126</v>
      </c>
      <c r="J374" s="5" t="s">
        <v>284</v>
      </c>
      <c r="K374" s="5"/>
      <c r="L374" s="5" t="s">
        <v>17</v>
      </c>
    </row>
    <row r="375" spans="1:12">
      <c r="A375" s="4">
        <v>11423</v>
      </c>
      <c r="B375" s="26" t="s">
        <v>121</v>
      </c>
      <c r="C375" s="5" t="s">
        <v>26</v>
      </c>
      <c r="D375" s="5"/>
      <c r="E375" s="4"/>
      <c r="F375" s="5"/>
      <c r="G375" s="4"/>
      <c r="H375" s="5" t="s">
        <v>141</v>
      </c>
      <c r="I375" s="5" t="s">
        <v>129</v>
      </c>
      <c r="J375" s="5" t="s">
        <v>284</v>
      </c>
      <c r="K375" s="5"/>
      <c r="L375" s="5" t="s">
        <v>17</v>
      </c>
    </row>
    <row r="376" spans="1:12">
      <c r="A376" s="4">
        <v>11424</v>
      </c>
      <c r="B376" s="26" t="s">
        <v>121</v>
      </c>
      <c r="C376" s="5" t="s">
        <v>26</v>
      </c>
      <c r="D376" s="5"/>
      <c r="E376" s="4"/>
      <c r="F376" s="5"/>
      <c r="G376" s="4"/>
      <c r="H376" s="5" t="s">
        <v>142</v>
      </c>
      <c r="I376" s="5" t="s">
        <v>132</v>
      </c>
      <c r="J376" s="5" t="s">
        <v>284</v>
      </c>
      <c r="K376" s="5"/>
      <c r="L376" s="5" t="s">
        <v>17</v>
      </c>
    </row>
    <row r="377" spans="1:12">
      <c r="A377" s="4">
        <v>11425</v>
      </c>
      <c r="B377" s="26" t="s">
        <v>121</v>
      </c>
      <c r="C377" s="5" t="s">
        <v>26</v>
      </c>
      <c r="D377" s="5"/>
      <c r="E377" s="4"/>
      <c r="F377" s="5"/>
      <c r="G377" s="4"/>
      <c r="H377" s="5" t="s">
        <v>250</v>
      </c>
      <c r="I377" s="5" t="s">
        <v>135</v>
      </c>
      <c r="J377" s="5" t="s">
        <v>284</v>
      </c>
      <c r="K377" s="5"/>
      <c r="L377" s="5" t="s">
        <v>17</v>
      </c>
    </row>
    <row r="378" spans="1:12">
      <c r="A378" s="4">
        <v>11426</v>
      </c>
      <c r="B378" s="26" t="s">
        <v>121</v>
      </c>
      <c r="C378" s="5" t="s">
        <v>26</v>
      </c>
      <c r="D378" s="5"/>
      <c r="E378" s="4"/>
      <c r="F378" s="5"/>
      <c r="G378" s="4"/>
      <c r="H378" s="5" t="s">
        <v>251</v>
      </c>
      <c r="I378" s="5" t="s">
        <v>57</v>
      </c>
      <c r="J378" s="5" t="s">
        <v>284</v>
      </c>
      <c r="K378" s="5"/>
      <c r="L378" s="5" t="s">
        <v>17</v>
      </c>
    </row>
    <row r="379" spans="1:12">
      <c r="A379" s="4">
        <v>11427</v>
      </c>
      <c r="B379" s="26" t="s">
        <v>121</v>
      </c>
      <c r="C379" s="5" t="s">
        <v>26</v>
      </c>
      <c r="D379" s="5"/>
      <c r="E379" s="4"/>
      <c r="F379" s="5"/>
      <c r="G379" s="4"/>
      <c r="H379" s="5" t="s">
        <v>143</v>
      </c>
      <c r="I379" s="5" t="s">
        <v>144</v>
      </c>
      <c r="J379" s="5" t="s">
        <v>284</v>
      </c>
      <c r="K379" s="5"/>
      <c r="L379" s="5" t="s">
        <v>17</v>
      </c>
    </row>
    <row r="380" spans="1:12">
      <c r="A380" s="4">
        <v>11428</v>
      </c>
      <c r="B380" s="26" t="s">
        <v>121</v>
      </c>
      <c r="C380" s="5" t="s">
        <v>26</v>
      </c>
      <c r="D380" s="5"/>
      <c r="E380" s="4"/>
      <c r="F380" s="5"/>
      <c r="G380" s="4"/>
      <c r="H380" s="5" t="s">
        <v>145</v>
      </c>
      <c r="I380" s="5" t="s">
        <v>115</v>
      </c>
      <c r="J380" s="5" t="s">
        <v>284</v>
      </c>
      <c r="K380" s="5"/>
      <c r="L380" s="5" t="s">
        <v>17</v>
      </c>
    </row>
    <row r="381" spans="1:12">
      <c r="A381" s="4">
        <v>11429</v>
      </c>
      <c r="B381" s="26" t="s">
        <v>121</v>
      </c>
      <c r="C381" s="5" t="s">
        <v>26</v>
      </c>
      <c r="D381" s="5"/>
      <c r="E381" s="4"/>
      <c r="F381" s="5"/>
      <c r="G381" s="4"/>
      <c r="H381" s="5" t="s">
        <v>146</v>
      </c>
      <c r="I381" s="5" t="s">
        <v>116</v>
      </c>
      <c r="J381" s="5" t="s">
        <v>284</v>
      </c>
      <c r="K381" s="5"/>
      <c r="L381" s="5" t="s">
        <v>17</v>
      </c>
    </row>
    <row r="382" spans="1:12">
      <c r="A382" s="4">
        <v>11431</v>
      </c>
      <c r="B382" s="26" t="s">
        <v>121</v>
      </c>
      <c r="C382" s="5" t="s">
        <v>26</v>
      </c>
      <c r="D382" s="5"/>
      <c r="E382" s="4"/>
      <c r="F382" s="5"/>
      <c r="G382" s="4"/>
      <c r="H382" s="5" t="s">
        <v>146</v>
      </c>
      <c r="I382" s="5" t="s">
        <v>117</v>
      </c>
      <c r="J382" s="5" t="s">
        <v>284</v>
      </c>
      <c r="K382" s="5"/>
      <c r="L382" s="5" t="s">
        <v>17</v>
      </c>
    </row>
    <row r="383" spans="1:12">
      <c r="A383" s="4">
        <v>11432</v>
      </c>
      <c r="B383" s="26" t="s">
        <v>121</v>
      </c>
      <c r="C383" s="5" t="s">
        <v>26</v>
      </c>
      <c r="D383" s="5"/>
      <c r="E383" s="4"/>
      <c r="F383" s="5"/>
      <c r="G383" s="4"/>
      <c r="H383" s="5" t="s">
        <v>147</v>
      </c>
      <c r="I383" s="5" t="s">
        <v>137</v>
      </c>
      <c r="J383" s="5" t="s">
        <v>284</v>
      </c>
      <c r="K383" s="5"/>
      <c r="L383" s="5" t="s">
        <v>17</v>
      </c>
    </row>
    <row r="384" spans="1:12">
      <c r="A384" s="4">
        <v>11433</v>
      </c>
      <c r="B384" s="26" t="s">
        <v>121</v>
      </c>
      <c r="C384" s="5" t="s">
        <v>31</v>
      </c>
      <c r="D384" s="5"/>
      <c r="E384" s="4"/>
      <c r="F384" s="5"/>
      <c r="G384" s="4"/>
      <c r="H384" s="5" t="s">
        <v>32</v>
      </c>
      <c r="I384" s="5" t="s">
        <v>123</v>
      </c>
      <c r="J384" s="5" t="s">
        <v>285</v>
      </c>
      <c r="K384" s="5" t="s">
        <v>632</v>
      </c>
      <c r="L384" s="5" t="s">
        <v>17</v>
      </c>
    </row>
    <row r="385" spans="1:12">
      <c r="A385" s="4">
        <v>11437</v>
      </c>
      <c r="B385" s="26" t="s">
        <v>121</v>
      </c>
      <c r="C385" s="5" t="s">
        <v>31</v>
      </c>
      <c r="D385" s="5"/>
      <c r="E385" s="4"/>
      <c r="F385" s="5"/>
      <c r="G385" s="4"/>
      <c r="H385" s="5" t="s">
        <v>32</v>
      </c>
      <c r="I385" s="5" t="s">
        <v>123</v>
      </c>
      <c r="J385" s="5" t="s">
        <v>285</v>
      </c>
      <c r="K385" s="5" t="s">
        <v>482</v>
      </c>
      <c r="L385" s="5" t="s">
        <v>17</v>
      </c>
    </row>
    <row r="386" spans="1:12">
      <c r="A386" s="4">
        <v>11438</v>
      </c>
      <c r="B386" s="26" t="s">
        <v>121</v>
      </c>
      <c r="C386" s="5" t="s">
        <v>31</v>
      </c>
      <c r="D386" s="5"/>
      <c r="E386" s="4"/>
      <c r="F386" s="5"/>
      <c r="G386" s="4"/>
      <c r="H386" s="5" t="s">
        <v>32</v>
      </c>
      <c r="I386" s="5" t="s">
        <v>123</v>
      </c>
      <c r="J386" s="5" t="s">
        <v>285</v>
      </c>
      <c r="K386" s="5" t="s">
        <v>542</v>
      </c>
      <c r="L386" s="5" t="s">
        <v>17</v>
      </c>
    </row>
    <row r="387" spans="1:12">
      <c r="A387" s="4">
        <v>11439</v>
      </c>
      <c r="B387" s="26" t="s">
        <v>121</v>
      </c>
      <c r="C387" s="5" t="s">
        <v>31</v>
      </c>
      <c r="D387" s="5"/>
      <c r="E387" s="4"/>
      <c r="F387" s="5"/>
      <c r="G387" s="4"/>
      <c r="H387" s="5" t="s">
        <v>32</v>
      </c>
      <c r="I387" s="5" t="s">
        <v>123</v>
      </c>
      <c r="J387" s="5" t="s">
        <v>285</v>
      </c>
      <c r="K387" s="5" t="s">
        <v>633</v>
      </c>
      <c r="L387" s="5" t="s">
        <v>17</v>
      </c>
    </row>
    <row r="388" spans="1:12">
      <c r="A388" s="4">
        <v>11442</v>
      </c>
      <c r="B388" s="26" t="s">
        <v>121</v>
      </c>
      <c r="C388" s="5" t="s">
        <v>31</v>
      </c>
      <c r="D388" s="5"/>
      <c r="E388" s="4"/>
      <c r="F388" s="5"/>
      <c r="G388" s="4"/>
      <c r="H388" s="5" t="s">
        <v>32</v>
      </c>
      <c r="I388" s="5" t="s">
        <v>123</v>
      </c>
      <c r="J388" s="5" t="s">
        <v>285</v>
      </c>
      <c r="K388" s="5" t="s">
        <v>618</v>
      </c>
      <c r="L388" s="5" t="s">
        <v>17</v>
      </c>
    </row>
    <row r="389" spans="1:12">
      <c r="A389" s="4">
        <v>11443</v>
      </c>
      <c r="B389" s="26" t="s">
        <v>121</v>
      </c>
      <c r="C389" s="5" t="s">
        <v>31</v>
      </c>
      <c r="D389" s="5"/>
      <c r="E389" s="4"/>
      <c r="F389" s="5"/>
      <c r="G389" s="4"/>
      <c r="H389" s="5" t="s">
        <v>32</v>
      </c>
      <c r="I389" s="5" t="s">
        <v>126</v>
      </c>
      <c r="J389" s="5" t="s">
        <v>285</v>
      </c>
      <c r="K389" s="5" t="s">
        <v>629</v>
      </c>
      <c r="L389" s="5" t="s">
        <v>17</v>
      </c>
    </row>
    <row r="390" spans="1:12">
      <c r="A390" s="4">
        <v>11444</v>
      </c>
      <c r="B390" s="26" t="s">
        <v>121</v>
      </c>
      <c r="C390" s="5" t="s">
        <v>31</v>
      </c>
      <c r="D390" s="5"/>
      <c r="E390" s="4"/>
      <c r="F390" s="5"/>
      <c r="G390" s="4"/>
      <c r="H390" s="5" t="s">
        <v>32</v>
      </c>
      <c r="I390" s="5" t="s">
        <v>126</v>
      </c>
      <c r="J390" s="5" t="s">
        <v>285</v>
      </c>
      <c r="K390" s="5" t="s">
        <v>634</v>
      </c>
      <c r="L390" s="5" t="s">
        <v>17</v>
      </c>
    </row>
    <row r="391" spans="1:12">
      <c r="A391" s="4">
        <v>11445</v>
      </c>
      <c r="B391" s="26" t="s">
        <v>121</v>
      </c>
      <c r="C391" s="5" t="s">
        <v>31</v>
      </c>
      <c r="D391" s="5"/>
      <c r="E391" s="4"/>
      <c r="F391" s="5"/>
      <c r="G391" s="4"/>
      <c r="H391" s="5" t="s">
        <v>32</v>
      </c>
      <c r="I391" s="5" t="s">
        <v>126</v>
      </c>
      <c r="J391" s="5" t="s">
        <v>285</v>
      </c>
      <c r="K391" s="5" t="s">
        <v>632</v>
      </c>
      <c r="L391" s="5" t="s">
        <v>17</v>
      </c>
    </row>
    <row r="392" spans="1:12">
      <c r="A392" s="4">
        <v>11449</v>
      </c>
      <c r="B392" s="26" t="s">
        <v>121</v>
      </c>
      <c r="C392" s="5" t="s">
        <v>31</v>
      </c>
      <c r="D392" s="5"/>
      <c r="E392" s="4"/>
      <c r="F392" s="5"/>
      <c r="G392" s="4"/>
      <c r="H392" s="5" t="s">
        <v>32</v>
      </c>
      <c r="I392" s="5" t="s">
        <v>126</v>
      </c>
      <c r="J392" s="5" t="s">
        <v>285</v>
      </c>
      <c r="K392" s="5" t="s">
        <v>482</v>
      </c>
      <c r="L392" s="5" t="s">
        <v>17</v>
      </c>
    </row>
    <row r="393" spans="1:12">
      <c r="A393" s="4">
        <v>11450</v>
      </c>
      <c r="B393" s="26" t="s">
        <v>121</v>
      </c>
      <c r="C393" s="5" t="s">
        <v>31</v>
      </c>
      <c r="D393" s="5"/>
      <c r="E393" s="4"/>
      <c r="F393" s="5"/>
      <c r="G393" s="4"/>
      <c r="H393" s="5" t="s">
        <v>32</v>
      </c>
      <c r="I393" s="5" t="s">
        <v>126</v>
      </c>
      <c r="J393" s="5" t="s">
        <v>285</v>
      </c>
      <c r="K393" s="5" t="s">
        <v>635</v>
      </c>
      <c r="L393" s="5" t="s">
        <v>17</v>
      </c>
    </row>
    <row r="394" spans="1:12">
      <c r="A394" s="4">
        <v>11451</v>
      </c>
      <c r="B394" s="26" t="s">
        <v>121</v>
      </c>
      <c r="C394" s="5" t="s">
        <v>31</v>
      </c>
      <c r="D394" s="5"/>
      <c r="E394" s="4"/>
      <c r="F394" s="5"/>
      <c r="G394" s="4"/>
      <c r="H394" s="5" t="s">
        <v>32</v>
      </c>
      <c r="I394" s="5" t="s">
        <v>126</v>
      </c>
      <c r="J394" s="5" t="s">
        <v>285</v>
      </c>
      <c r="K394" s="5" t="s">
        <v>542</v>
      </c>
      <c r="L394" s="5" t="s">
        <v>17</v>
      </c>
    </row>
    <row r="395" spans="1:12">
      <c r="A395" s="4">
        <v>11454</v>
      </c>
      <c r="B395" s="26" t="s">
        <v>121</v>
      </c>
      <c r="C395" s="5" t="s">
        <v>31</v>
      </c>
      <c r="D395" s="5"/>
      <c r="E395" s="4"/>
      <c r="F395" s="5"/>
      <c r="G395" s="4"/>
      <c r="H395" s="5" t="s">
        <v>32</v>
      </c>
      <c r="I395" s="5" t="s">
        <v>126</v>
      </c>
      <c r="J395" s="5" t="s">
        <v>285</v>
      </c>
      <c r="K395" s="5" t="s">
        <v>636</v>
      </c>
      <c r="L395" s="5" t="s">
        <v>17</v>
      </c>
    </row>
    <row r="396" spans="1:12">
      <c r="A396" s="4">
        <v>11455</v>
      </c>
      <c r="B396" s="26" t="s">
        <v>121</v>
      </c>
      <c r="C396" s="5" t="s">
        <v>31</v>
      </c>
      <c r="D396" s="5"/>
      <c r="E396" s="4"/>
      <c r="F396" s="5"/>
      <c r="G396" s="4"/>
      <c r="H396" s="5" t="s">
        <v>32</v>
      </c>
      <c r="I396" s="5" t="s">
        <v>129</v>
      </c>
      <c r="J396" s="5" t="s">
        <v>285</v>
      </c>
      <c r="K396" s="5" t="s">
        <v>629</v>
      </c>
      <c r="L396" s="5" t="s">
        <v>17</v>
      </c>
    </row>
    <row r="397" spans="1:12">
      <c r="A397" s="4">
        <v>11456</v>
      </c>
      <c r="B397" s="26" t="s">
        <v>121</v>
      </c>
      <c r="C397" s="5" t="s">
        <v>31</v>
      </c>
      <c r="D397" s="5"/>
      <c r="E397" s="4"/>
      <c r="F397" s="5"/>
      <c r="G397" s="4"/>
      <c r="H397" s="5" t="s">
        <v>32</v>
      </c>
      <c r="I397" s="5" t="s">
        <v>129</v>
      </c>
      <c r="J397" s="5" t="s">
        <v>285</v>
      </c>
      <c r="K397" s="5" t="s">
        <v>637</v>
      </c>
      <c r="L397" s="5" t="s">
        <v>17</v>
      </c>
    </row>
    <row r="398" spans="1:12">
      <c r="A398" s="4">
        <v>11457</v>
      </c>
      <c r="B398" s="26" t="s">
        <v>121</v>
      </c>
      <c r="C398" s="5" t="s">
        <v>31</v>
      </c>
      <c r="D398" s="5"/>
      <c r="E398" s="4"/>
      <c r="F398" s="5"/>
      <c r="G398" s="4"/>
      <c r="H398" s="5" t="s">
        <v>32</v>
      </c>
      <c r="I398" s="5" t="s">
        <v>129</v>
      </c>
      <c r="J398" s="5" t="s">
        <v>285</v>
      </c>
      <c r="K398" s="5" t="s">
        <v>632</v>
      </c>
      <c r="L398" s="5" t="s">
        <v>17</v>
      </c>
    </row>
    <row r="399" spans="1:12">
      <c r="A399" s="4">
        <v>11461</v>
      </c>
      <c r="B399" s="26" t="s">
        <v>121</v>
      </c>
      <c r="C399" s="5" t="s">
        <v>31</v>
      </c>
      <c r="D399" s="5"/>
      <c r="E399" s="4"/>
      <c r="F399" s="5"/>
      <c r="G399" s="4"/>
      <c r="H399" s="5" t="s">
        <v>32</v>
      </c>
      <c r="I399" s="5" t="s">
        <v>129</v>
      </c>
      <c r="J399" s="5" t="s">
        <v>285</v>
      </c>
      <c r="K399" s="5" t="s">
        <v>482</v>
      </c>
      <c r="L399" s="5" t="s">
        <v>17</v>
      </c>
    </row>
    <row r="400" spans="1:12">
      <c r="A400" s="4">
        <v>11462</v>
      </c>
      <c r="B400" s="26" t="s">
        <v>121</v>
      </c>
      <c r="C400" s="5" t="s">
        <v>31</v>
      </c>
      <c r="D400" s="5"/>
      <c r="E400" s="4"/>
      <c r="F400" s="5"/>
      <c r="G400" s="4"/>
      <c r="H400" s="5" t="s">
        <v>32</v>
      </c>
      <c r="I400" s="5" t="s">
        <v>129</v>
      </c>
      <c r="J400" s="5" t="s">
        <v>285</v>
      </c>
      <c r="K400" s="5" t="s">
        <v>635</v>
      </c>
      <c r="L400" s="5" t="s">
        <v>17</v>
      </c>
    </row>
    <row r="401" spans="1:12">
      <c r="A401" s="4">
        <v>11463</v>
      </c>
      <c r="B401" s="26" t="s">
        <v>121</v>
      </c>
      <c r="C401" s="5" t="s">
        <v>31</v>
      </c>
      <c r="D401" s="5"/>
      <c r="E401" s="4"/>
      <c r="F401" s="5"/>
      <c r="G401" s="4"/>
      <c r="H401" s="5" t="s">
        <v>32</v>
      </c>
      <c r="I401" s="5" t="s">
        <v>129</v>
      </c>
      <c r="J401" s="5" t="s">
        <v>285</v>
      </c>
      <c r="K401" s="5" t="s">
        <v>542</v>
      </c>
      <c r="L401" s="5" t="s">
        <v>17</v>
      </c>
    </row>
    <row r="402" spans="1:12">
      <c r="A402" s="4">
        <v>11466</v>
      </c>
      <c r="B402" s="26" t="s">
        <v>121</v>
      </c>
      <c r="C402" s="5" t="s">
        <v>31</v>
      </c>
      <c r="D402" s="5"/>
      <c r="E402" s="4"/>
      <c r="F402" s="5"/>
      <c r="G402" s="4"/>
      <c r="H402" s="5" t="s">
        <v>32</v>
      </c>
      <c r="I402" s="5" t="s">
        <v>129</v>
      </c>
      <c r="J402" s="5" t="s">
        <v>285</v>
      </c>
      <c r="K402" s="5" t="s">
        <v>636</v>
      </c>
      <c r="L402" s="5" t="s">
        <v>17</v>
      </c>
    </row>
    <row r="403" spans="1:12">
      <c r="A403" s="4">
        <v>11467</v>
      </c>
      <c r="B403" s="26" t="s">
        <v>121</v>
      </c>
      <c r="C403" s="5" t="s">
        <v>31</v>
      </c>
      <c r="D403" s="5"/>
      <c r="E403" s="4"/>
      <c r="F403" s="5"/>
      <c r="G403" s="4"/>
      <c r="H403" s="5" t="s">
        <v>32</v>
      </c>
      <c r="I403" s="5" t="s">
        <v>132</v>
      </c>
      <c r="J403" s="5" t="s">
        <v>285</v>
      </c>
      <c r="K403" s="5" t="s">
        <v>629</v>
      </c>
      <c r="L403" s="5" t="s">
        <v>17</v>
      </c>
    </row>
    <row r="404" spans="1:12">
      <c r="A404" s="4">
        <v>11468</v>
      </c>
      <c r="B404" s="26" t="s">
        <v>121</v>
      </c>
      <c r="C404" s="5" t="s">
        <v>31</v>
      </c>
      <c r="D404" s="5"/>
      <c r="E404" s="4"/>
      <c r="F404" s="5"/>
      <c r="G404" s="4"/>
      <c r="H404" s="5" t="s">
        <v>32</v>
      </c>
      <c r="I404" s="5" t="s">
        <v>132</v>
      </c>
      <c r="J404" s="5" t="s">
        <v>285</v>
      </c>
      <c r="K404" s="5" t="s">
        <v>632</v>
      </c>
      <c r="L404" s="5" t="s">
        <v>17</v>
      </c>
    </row>
    <row r="405" spans="1:12">
      <c r="A405" s="4">
        <v>11472</v>
      </c>
      <c r="B405" s="26" t="s">
        <v>121</v>
      </c>
      <c r="C405" s="5" t="s">
        <v>31</v>
      </c>
      <c r="D405" s="5"/>
      <c r="E405" s="4"/>
      <c r="F405" s="5"/>
      <c r="G405" s="4"/>
      <c r="H405" s="5" t="s">
        <v>32</v>
      </c>
      <c r="I405" s="5" t="s">
        <v>132</v>
      </c>
      <c r="J405" s="5" t="s">
        <v>285</v>
      </c>
      <c r="K405" s="5" t="s">
        <v>482</v>
      </c>
      <c r="L405" s="5" t="s">
        <v>17</v>
      </c>
    </row>
    <row r="406" spans="1:12">
      <c r="A406" s="4">
        <v>11473</v>
      </c>
      <c r="B406" s="26" t="s">
        <v>121</v>
      </c>
      <c r="C406" s="5" t="s">
        <v>31</v>
      </c>
      <c r="D406" s="5"/>
      <c r="E406" s="4"/>
      <c r="F406" s="5"/>
      <c r="G406" s="4"/>
      <c r="H406" s="5" t="s">
        <v>32</v>
      </c>
      <c r="I406" s="5" t="s">
        <v>132</v>
      </c>
      <c r="J406" s="5" t="s">
        <v>285</v>
      </c>
      <c r="K406" s="5" t="s">
        <v>635</v>
      </c>
      <c r="L406" s="5" t="s">
        <v>17</v>
      </c>
    </row>
    <row r="407" spans="1:12">
      <c r="A407" s="4">
        <v>11474</v>
      </c>
      <c r="B407" s="26" t="s">
        <v>121</v>
      </c>
      <c r="C407" s="5" t="s">
        <v>31</v>
      </c>
      <c r="D407" s="5"/>
      <c r="E407" s="4"/>
      <c r="F407" s="5"/>
      <c r="G407" s="4"/>
      <c r="H407" s="5" t="s">
        <v>32</v>
      </c>
      <c r="I407" s="5" t="s">
        <v>132</v>
      </c>
      <c r="J407" s="5" t="s">
        <v>285</v>
      </c>
      <c r="K407" s="5" t="s">
        <v>638</v>
      </c>
      <c r="L407" s="5" t="s">
        <v>17</v>
      </c>
    </row>
    <row r="408" spans="1:12">
      <c r="A408" s="4">
        <v>11475</v>
      </c>
      <c r="B408" s="26" t="s">
        <v>121</v>
      </c>
      <c r="C408" s="5" t="s">
        <v>31</v>
      </c>
      <c r="D408" s="5"/>
      <c r="E408" s="4"/>
      <c r="F408" s="5"/>
      <c r="G408" s="4"/>
      <c r="H408" s="5" t="s">
        <v>32</v>
      </c>
      <c r="I408" s="5" t="s">
        <v>132</v>
      </c>
      <c r="J408" s="5" t="s">
        <v>285</v>
      </c>
      <c r="K408" s="5" t="s">
        <v>542</v>
      </c>
      <c r="L408" s="5" t="s">
        <v>17</v>
      </c>
    </row>
    <row r="409" spans="1:12">
      <c r="A409" s="4">
        <v>11478</v>
      </c>
      <c r="B409" s="26" t="s">
        <v>121</v>
      </c>
      <c r="C409" s="5" t="s">
        <v>31</v>
      </c>
      <c r="D409" s="5"/>
      <c r="E409" s="4"/>
      <c r="F409" s="5"/>
      <c r="G409" s="4"/>
      <c r="H409" s="5" t="s">
        <v>32</v>
      </c>
      <c r="I409" s="5" t="s">
        <v>132</v>
      </c>
      <c r="J409" s="5" t="s">
        <v>285</v>
      </c>
      <c r="K409" s="5" t="s">
        <v>636</v>
      </c>
      <c r="L409" s="5" t="s">
        <v>17</v>
      </c>
    </row>
    <row r="410" spans="1:12">
      <c r="A410" s="4">
        <v>11479</v>
      </c>
      <c r="B410" s="26" t="s">
        <v>121</v>
      </c>
      <c r="C410" s="5" t="s">
        <v>31</v>
      </c>
      <c r="D410" s="5"/>
      <c r="E410" s="4"/>
      <c r="F410" s="5"/>
      <c r="G410" s="4"/>
      <c r="H410" s="5" t="s">
        <v>32</v>
      </c>
      <c r="I410" s="5" t="s">
        <v>135</v>
      </c>
      <c r="J410" s="5" t="s">
        <v>285</v>
      </c>
      <c r="K410" s="5" t="s">
        <v>632</v>
      </c>
      <c r="L410" s="5" t="s">
        <v>17</v>
      </c>
    </row>
    <row r="411" spans="1:12">
      <c r="A411" s="4">
        <v>11483</v>
      </c>
      <c r="B411" s="26" t="s">
        <v>121</v>
      </c>
      <c r="C411" s="5" t="s">
        <v>31</v>
      </c>
      <c r="D411" s="5"/>
      <c r="E411" s="4"/>
      <c r="F411" s="5"/>
      <c r="G411" s="4"/>
      <c r="H411" s="5" t="s">
        <v>32</v>
      </c>
      <c r="I411" s="5" t="s">
        <v>135</v>
      </c>
      <c r="J411" s="5" t="s">
        <v>285</v>
      </c>
      <c r="K411" s="5" t="s">
        <v>482</v>
      </c>
      <c r="L411" s="5" t="s">
        <v>17</v>
      </c>
    </row>
    <row r="412" spans="1:12">
      <c r="A412" s="4">
        <v>11484</v>
      </c>
      <c r="B412" s="26" t="s">
        <v>121</v>
      </c>
      <c r="C412" s="5" t="s">
        <v>31</v>
      </c>
      <c r="D412" s="5"/>
      <c r="E412" s="4"/>
      <c r="F412" s="5"/>
      <c r="G412" s="4"/>
      <c r="H412" s="5" t="s">
        <v>32</v>
      </c>
      <c r="I412" s="5" t="s">
        <v>135</v>
      </c>
      <c r="J412" s="5" t="s">
        <v>285</v>
      </c>
      <c r="K412" s="5" t="s">
        <v>542</v>
      </c>
      <c r="L412" s="5" t="s">
        <v>17</v>
      </c>
    </row>
    <row r="413" spans="1:12">
      <c r="A413" s="4">
        <v>11485</v>
      </c>
      <c r="B413" s="26" t="s">
        <v>121</v>
      </c>
      <c r="C413" s="5" t="s">
        <v>31</v>
      </c>
      <c r="D413" s="5"/>
      <c r="E413" s="4"/>
      <c r="F413" s="5"/>
      <c r="G413" s="4"/>
      <c r="H413" s="5" t="s">
        <v>32</v>
      </c>
      <c r="I413" s="5" t="s">
        <v>135</v>
      </c>
      <c r="J413" s="5" t="s">
        <v>285</v>
      </c>
      <c r="K413" s="5" t="s">
        <v>633</v>
      </c>
      <c r="L413" s="5" t="s">
        <v>17</v>
      </c>
    </row>
    <row r="414" spans="1:12">
      <c r="A414" s="4">
        <v>11488</v>
      </c>
      <c r="B414" s="26" t="s">
        <v>121</v>
      </c>
      <c r="C414" s="5" t="s">
        <v>31</v>
      </c>
      <c r="D414" s="5"/>
      <c r="E414" s="4"/>
      <c r="F414" s="5"/>
      <c r="G414" s="4"/>
      <c r="H414" s="5" t="s">
        <v>32</v>
      </c>
      <c r="I414" s="5" t="s">
        <v>135</v>
      </c>
      <c r="J414" s="5" t="s">
        <v>285</v>
      </c>
      <c r="K414" s="5" t="s">
        <v>618</v>
      </c>
      <c r="L414" s="5" t="s">
        <v>17</v>
      </c>
    </row>
    <row r="415" spans="1:12">
      <c r="A415" s="4">
        <v>11490</v>
      </c>
      <c r="B415" s="26" t="s">
        <v>121</v>
      </c>
      <c r="C415" s="5" t="s">
        <v>31</v>
      </c>
      <c r="D415" s="5"/>
      <c r="E415" s="4"/>
      <c r="F415" s="5"/>
      <c r="G415" s="4"/>
      <c r="H415" s="5" t="s">
        <v>32</v>
      </c>
      <c r="I415" s="5" t="s">
        <v>57</v>
      </c>
      <c r="J415" s="5" t="s">
        <v>285</v>
      </c>
      <c r="K415" s="5" t="s">
        <v>632</v>
      </c>
      <c r="L415" s="5" t="s">
        <v>17</v>
      </c>
    </row>
    <row r="416" spans="1:12">
      <c r="A416" s="4">
        <v>11491</v>
      </c>
      <c r="B416" s="26" t="s">
        <v>121</v>
      </c>
      <c r="C416" s="5" t="s">
        <v>31</v>
      </c>
      <c r="D416" s="5"/>
      <c r="E416" s="4"/>
      <c r="F416" s="5"/>
      <c r="G416" s="4"/>
      <c r="H416" s="5" t="s">
        <v>32</v>
      </c>
      <c r="I416" s="5" t="s">
        <v>57</v>
      </c>
      <c r="J416" s="5" t="s">
        <v>285</v>
      </c>
      <c r="K416" s="5" t="s">
        <v>552</v>
      </c>
      <c r="L416" s="5" t="s">
        <v>17</v>
      </c>
    </row>
    <row r="417" spans="1:12">
      <c r="A417" s="4">
        <v>11495</v>
      </c>
      <c r="B417" s="26" t="s">
        <v>121</v>
      </c>
      <c r="C417" s="5" t="s">
        <v>31</v>
      </c>
      <c r="D417" s="5"/>
      <c r="E417" s="4"/>
      <c r="F417" s="5"/>
      <c r="G417" s="4"/>
      <c r="H417" s="5" t="s">
        <v>32</v>
      </c>
      <c r="I417" s="5" t="s">
        <v>57</v>
      </c>
      <c r="J417" s="5" t="s">
        <v>285</v>
      </c>
      <c r="K417" s="5" t="s">
        <v>482</v>
      </c>
      <c r="L417" s="5" t="s">
        <v>17</v>
      </c>
    </row>
    <row r="418" spans="1:12">
      <c r="A418" s="4">
        <v>11496</v>
      </c>
      <c r="B418" s="26" t="s">
        <v>121</v>
      </c>
      <c r="C418" s="5" t="s">
        <v>31</v>
      </c>
      <c r="D418" s="5"/>
      <c r="E418" s="4"/>
      <c r="F418" s="5"/>
      <c r="G418" s="4"/>
      <c r="H418" s="5" t="s">
        <v>32</v>
      </c>
      <c r="I418" s="5" t="s">
        <v>57</v>
      </c>
      <c r="J418" s="5" t="s">
        <v>285</v>
      </c>
      <c r="K418" s="5" t="s">
        <v>542</v>
      </c>
      <c r="L418" s="5" t="s">
        <v>17</v>
      </c>
    </row>
    <row r="419" spans="1:12">
      <c r="A419" s="4">
        <v>11499</v>
      </c>
      <c r="B419" s="26" t="s">
        <v>121</v>
      </c>
      <c r="C419" s="5" t="s">
        <v>31</v>
      </c>
      <c r="D419" s="5"/>
      <c r="E419" s="4"/>
      <c r="F419" s="5"/>
      <c r="G419" s="4"/>
      <c r="H419" s="5" t="s">
        <v>32</v>
      </c>
      <c r="I419" s="5" t="s">
        <v>144</v>
      </c>
      <c r="J419" s="5" t="s">
        <v>285</v>
      </c>
      <c r="K419" s="5" t="s">
        <v>632</v>
      </c>
      <c r="L419" s="5" t="s">
        <v>17</v>
      </c>
    </row>
    <row r="420" spans="1:12">
      <c r="A420" s="4">
        <v>11503</v>
      </c>
      <c r="B420" s="26" t="s">
        <v>121</v>
      </c>
      <c r="C420" s="5" t="s">
        <v>31</v>
      </c>
      <c r="D420" s="5"/>
      <c r="E420" s="4"/>
      <c r="F420" s="5"/>
      <c r="G420" s="4"/>
      <c r="H420" s="5" t="s">
        <v>32</v>
      </c>
      <c r="I420" s="5" t="s">
        <v>144</v>
      </c>
      <c r="J420" s="5" t="s">
        <v>285</v>
      </c>
      <c r="K420" s="5" t="s">
        <v>482</v>
      </c>
      <c r="L420" s="5" t="s">
        <v>17</v>
      </c>
    </row>
    <row r="421" spans="1:12">
      <c r="A421" s="4">
        <v>11504</v>
      </c>
      <c r="B421" s="26" t="s">
        <v>121</v>
      </c>
      <c r="C421" s="5" t="s">
        <v>31</v>
      </c>
      <c r="D421" s="5"/>
      <c r="E421" s="4"/>
      <c r="F421" s="5"/>
      <c r="G421" s="4"/>
      <c r="H421" s="5" t="s">
        <v>32</v>
      </c>
      <c r="I421" s="5" t="s">
        <v>144</v>
      </c>
      <c r="J421" s="5" t="s">
        <v>285</v>
      </c>
      <c r="K421" s="5" t="s">
        <v>542</v>
      </c>
      <c r="L421" s="5" t="s">
        <v>17</v>
      </c>
    </row>
    <row r="422" spans="1:12">
      <c r="A422" s="4">
        <v>11505</v>
      </c>
      <c r="B422" s="26" t="s">
        <v>121</v>
      </c>
      <c r="C422" s="5" t="s">
        <v>31</v>
      </c>
      <c r="D422" s="5"/>
      <c r="E422" s="4"/>
      <c r="F422" s="5"/>
      <c r="G422" s="4"/>
      <c r="H422" s="5" t="s">
        <v>32</v>
      </c>
      <c r="I422" s="5" t="s">
        <v>144</v>
      </c>
      <c r="J422" s="5" t="s">
        <v>285</v>
      </c>
      <c r="K422" s="5" t="s">
        <v>633</v>
      </c>
      <c r="L422" s="5" t="s">
        <v>17</v>
      </c>
    </row>
    <row r="423" spans="1:12">
      <c r="A423" s="4">
        <v>11509</v>
      </c>
      <c r="B423" s="26" t="s">
        <v>121</v>
      </c>
      <c r="C423" s="5" t="s">
        <v>31</v>
      </c>
      <c r="D423" s="5"/>
      <c r="E423" s="4"/>
      <c r="F423" s="5"/>
      <c r="G423" s="4"/>
      <c r="H423" s="5" t="s">
        <v>32</v>
      </c>
      <c r="I423" s="5" t="s">
        <v>144</v>
      </c>
      <c r="J423" s="5" t="s">
        <v>285</v>
      </c>
      <c r="K423" s="5" t="s">
        <v>618</v>
      </c>
      <c r="L423" s="5" t="s">
        <v>17</v>
      </c>
    </row>
    <row r="424" spans="1:12">
      <c r="A424" s="4">
        <v>11511</v>
      </c>
      <c r="B424" s="26" t="s">
        <v>121</v>
      </c>
      <c r="C424" s="5" t="s">
        <v>31</v>
      </c>
      <c r="D424" s="5"/>
      <c r="E424" s="4"/>
      <c r="F424" s="5"/>
      <c r="G424" s="4"/>
      <c r="H424" s="5" t="s">
        <v>32</v>
      </c>
      <c r="I424" s="5" t="s">
        <v>115</v>
      </c>
      <c r="J424" s="5" t="s">
        <v>285</v>
      </c>
      <c r="K424" s="5" t="s">
        <v>615</v>
      </c>
      <c r="L424" s="5" t="s">
        <v>17</v>
      </c>
    </row>
    <row r="425" spans="1:12">
      <c r="A425" s="4">
        <v>11512</v>
      </c>
      <c r="B425" s="26" t="s">
        <v>121</v>
      </c>
      <c r="C425" s="5" t="s">
        <v>31</v>
      </c>
      <c r="D425" s="5"/>
      <c r="E425" s="4"/>
      <c r="F425" s="5"/>
      <c r="G425" s="4"/>
      <c r="H425" s="5" t="s">
        <v>32</v>
      </c>
      <c r="I425" s="5" t="s">
        <v>115</v>
      </c>
      <c r="J425" s="5" t="s">
        <v>285</v>
      </c>
      <c r="K425" s="5" t="s">
        <v>616</v>
      </c>
      <c r="L425" s="5" t="s">
        <v>17</v>
      </c>
    </row>
    <row r="426" spans="1:12">
      <c r="A426" s="4">
        <v>11513</v>
      </c>
      <c r="B426" s="26" t="s">
        <v>121</v>
      </c>
      <c r="C426" s="5" t="s">
        <v>31</v>
      </c>
      <c r="D426" s="5"/>
      <c r="E426" s="4"/>
      <c r="F426" s="5"/>
      <c r="G426" s="4"/>
      <c r="H426" s="5" t="s">
        <v>32</v>
      </c>
      <c r="I426" s="5" t="s">
        <v>115</v>
      </c>
      <c r="J426" s="5" t="s">
        <v>285</v>
      </c>
      <c r="K426" s="5" t="s">
        <v>632</v>
      </c>
      <c r="L426" s="5" t="s">
        <v>17</v>
      </c>
    </row>
    <row r="427" spans="1:12">
      <c r="A427" s="4">
        <v>11517</v>
      </c>
      <c r="B427" s="26" t="s">
        <v>121</v>
      </c>
      <c r="C427" s="5" t="s">
        <v>31</v>
      </c>
      <c r="D427" s="5"/>
      <c r="E427" s="4"/>
      <c r="F427" s="5"/>
      <c r="G427" s="4"/>
      <c r="H427" s="5" t="s">
        <v>32</v>
      </c>
      <c r="I427" s="5" t="s">
        <v>115</v>
      </c>
      <c r="J427" s="5" t="s">
        <v>285</v>
      </c>
      <c r="K427" s="5" t="s">
        <v>482</v>
      </c>
      <c r="L427" s="5" t="s">
        <v>17</v>
      </c>
    </row>
    <row r="428" spans="1:12">
      <c r="A428" s="4">
        <v>11518</v>
      </c>
      <c r="B428" s="26" t="s">
        <v>121</v>
      </c>
      <c r="C428" s="5" t="s">
        <v>31</v>
      </c>
      <c r="D428" s="5"/>
      <c r="E428" s="4"/>
      <c r="F428" s="5"/>
      <c r="G428" s="4"/>
      <c r="H428" s="5" t="s">
        <v>32</v>
      </c>
      <c r="I428" s="5" t="s">
        <v>115</v>
      </c>
      <c r="J428" s="5" t="s">
        <v>285</v>
      </c>
      <c r="K428" s="5" t="s">
        <v>617</v>
      </c>
      <c r="L428" s="5" t="s">
        <v>17</v>
      </c>
    </row>
    <row r="429" spans="1:12">
      <c r="A429" s="4">
        <v>11519</v>
      </c>
      <c r="B429" s="26" t="s">
        <v>121</v>
      </c>
      <c r="C429" s="5" t="s">
        <v>31</v>
      </c>
      <c r="D429" s="5"/>
      <c r="E429" s="4"/>
      <c r="F429" s="5"/>
      <c r="G429" s="4"/>
      <c r="H429" s="5" t="s">
        <v>32</v>
      </c>
      <c r="I429" s="5" t="s">
        <v>115</v>
      </c>
      <c r="J429" s="5" t="s">
        <v>285</v>
      </c>
      <c r="K429" s="5" t="s">
        <v>542</v>
      </c>
      <c r="L429" s="5" t="s">
        <v>17</v>
      </c>
    </row>
    <row r="430" spans="1:12">
      <c r="A430" s="4">
        <v>11522</v>
      </c>
      <c r="B430" s="26" t="s">
        <v>121</v>
      </c>
      <c r="C430" s="5" t="s">
        <v>31</v>
      </c>
      <c r="D430" s="5"/>
      <c r="E430" s="4"/>
      <c r="F430" s="5"/>
      <c r="G430" s="4"/>
      <c r="H430" s="5" t="s">
        <v>32</v>
      </c>
      <c r="I430" s="5" t="s">
        <v>115</v>
      </c>
      <c r="J430" s="5" t="s">
        <v>285</v>
      </c>
      <c r="K430" s="5" t="s">
        <v>618</v>
      </c>
      <c r="L430" s="5" t="s">
        <v>17</v>
      </c>
    </row>
    <row r="431" spans="1:12">
      <c r="A431" s="4">
        <v>11523</v>
      </c>
      <c r="B431" s="26" t="s">
        <v>121</v>
      </c>
      <c r="C431" s="5" t="s">
        <v>31</v>
      </c>
      <c r="D431" s="5"/>
      <c r="E431" s="4"/>
      <c r="F431" s="5"/>
      <c r="G431" s="4"/>
      <c r="H431" s="5" t="s">
        <v>32</v>
      </c>
      <c r="I431" s="5" t="s">
        <v>116</v>
      </c>
      <c r="J431" s="5" t="s">
        <v>285</v>
      </c>
      <c r="K431" s="5" t="s">
        <v>632</v>
      </c>
      <c r="L431" s="5" t="s">
        <v>17</v>
      </c>
    </row>
    <row r="432" spans="1:12">
      <c r="A432" s="4">
        <v>11527</v>
      </c>
      <c r="B432" s="26" t="s">
        <v>121</v>
      </c>
      <c r="C432" s="5" t="s">
        <v>31</v>
      </c>
      <c r="D432" s="5"/>
      <c r="E432" s="4"/>
      <c r="F432" s="5"/>
      <c r="G432" s="4"/>
      <c r="H432" s="5" t="s">
        <v>32</v>
      </c>
      <c r="I432" s="5" t="s">
        <v>116</v>
      </c>
      <c r="J432" s="5" t="s">
        <v>285</v>
      </c>
      <c r="K432" s="5" t="s">
        <v>482</v>
      </c>
      <c r="L432" s="5" t="s">
        <v>17</v>
      </c>
    </row>
    <row r="433" spans="1:12">
      <c r="A433" s="4">
        <v>11528</v>
      </c>
      <c r="B433" s="26" t="s">
        <v>121</v>
      </c>
      <c r="C433" s="5" t="s">
        <v>31</v>
      </c>
      <c r="D433" s="5"/>
      <c r="E433" s="4"/>
      <c r="F433" s="5"/>
      <c r="G433" s="4"/>
      <c r="H433" s="5" t="s">
        <v>32</v>
      </c>
      <c r="I433" s="5" t="s">
        <v>116</v>
      </c>
      <c r="J433" s="5" t="s">
        <v>285</v>
      </c>
      <c r="K433" s="5" t="s">
        <v>617</v>
      </c>
      <c r="L433" s="5" t="s">
        <v>17</v>
      </c>
    </row>
    <row r="434" spans="1:12">
      <c r="A434" s="4">
        <v>11529</v>
      </c>
      <c r="B434" s="26" t="s">
        <v>121</v>
      </c>
      <c r="C434" s="5" t="s">
        <v>31</v>
      </c>
      <c r="D434" s="5"/>
      <c r="E434" s="4"/>
      <c r="F434" s="5"/>
      <c r="G434" s="4"/>
      <c r="H434" s="5" t="s">
        <v>32</v>
      </c>
      <c r="I434" s="5" t="s">
        <v>116</v>
      </c>
      <c r="J434" s="5" t="s">
        <v>285</v>
      </c>
      <c r="K434" s="5" t="s">
        <v>542</v>
      </c>
      <c r="L434" s="5" t="s">
        <v>17</v>
      </c>
    </row>
    <row r="435" spans="1:12">
      <c r="A435" s="4">
        <v>11532</v>
      </c>
      <c r="B435" s="26" t="s">
        <v>121</v>
      </c>
      <c r="C435" s="5" t="s">
        <v>31</v>
      </c>
      <c r="D435" s="5"/>
      <c r="E435" s="4"/>
      <c r="F435" s="5"/>
      <c r="G435" s="4"/>
      <c r="H435" s="5" t="s">
        <v>32</v>
      </c>
      <c r="I435" s="5" t="s">
        <v>116</v>
      </c>
      <c r="J435" s="5" t="s">
        <v>285</v>
      </c>
      <c r="K435" s="5" t="s">
        <v>618</v>
      </c>
      <c r="L435" s="5" t="s">
        <v>17</v>
      </c>
    </row>
    <row r="436" spans="1:12">
      <c r="A436" s="4">
        <v>11544</v>
      </c>
      <c r="B436" s="26" t="s">
        <v>121</v>
      </c>
      <c r="C436" s="5" t="s">
        <v>31</v>
      </c>
      <c r="D436" s="5"/>
      <c r="E436" s="4"/>
      <c r="F436" s="5"/>
      <c r="G436" s="4"/>
      <c r="H436" s="5" t="s">
        <v>32</v>
      </c>
      <c r="I436" s="5" t="s">
        <v>117</v>
      </c>
      <c r="J436" s="5" t="s">
        <v>285</v>
      </c>
      <c r="K436" s="5" t="s">
        <v>632</v>
      </c>
      <c r="L436" s="5" t="s">
        <v>17</v>
      </c>
    </row>
    <row r="437" spans="1:12">
      <c r="A437" s="4">
        <v>11548</v>
      </c>
      <c r="B437" s="26" t="s">
        <v>121</v>
      </c>
      <c r="C437" s="5" t="s">
        <v>31</v>
      </c>
      <c r="D437" s="5"/>
      <c r="E437" s="4"/>
      <c r="F437" s="5"/>
      <c r="G437" s="4"/>
      <c r="H437" s="5" t="s">
        <v>32</v>
      </c>
      <c r="I437" s="5" t="s">
        <v>117</v>
      </c>
      <c r="J437" s="5" t="s">
        <v>285</v>
      </c>
      <c r="K437" s="5" t="s">
        <v>482</v>
      </c>
      <c r="L437" s="5" t="s">
        <v>17</v>
      </c>
    </row>
    <row r="438" spans="1:12">
      <c r="A438" s="4">
        <v>11549</v>
      </c>
      <c r="B438" s="26" t="s">
        <v>121</v>
      </c>
      <c r="C438" s="5" t="s">
        <v>31</v>
      </c>
      <c r="D438" s="5"/>
      <c r="E438" s="4"/>
      <c r="F438" s="5"/>
      <c r="G438" s="4"/>
      <c r="H438" s="5" t="s">
        <v>32</v>
      </c>
      <c r="I438" s="5" t="s">
        <v>117</v>
      </c>
      <c r="J438" s="5" t="s">
        <v>285</v>
      </c>
      <c r="K438" s="5" t="s">
        <v>617</v>
      </c>
      <c r="L438" s="5" t="s">
        <v>17</v>
      </c>
    </row>
    <row r="439" spans="1:12">
      <c r="A439" s="4">
        <v>11550</v>
      </c>
      <c r="B439" s="26" t="s">
        <v>121</v>
      </c>
      <c r="C439" s="5" t="s">
        <v>31</v>
      </c>
      <c r="D439" s="5"/>
      <c r="E439" s="4"/>
      <c r="F439" s="5"/>
      <c r="G439" s="4"/>
      <c r="H439" s="5" t="s">
        <v>32</v>
      </c>
      <c r="I439" s="5" t="s">
        <v>117</v>
      </c>
      <c r="J439" s="5" t="s">
        <v>285</v>
      </c>
      <c r="K439" s="5" t="s">
        <v>542</v>
      </c>
      <c r="L439" s="5" t="s">
        <v>17</v>
      </c>
    </row>
    <row r="440" spans="1:12">
      <c r="A440" s="4">
        <v>11553</v>
      </c>
      <c r="B440" s="26" t="s">
        <v>121</v>
      </c>
      <c r="C440" s="5" t="s">
        <v>31</v>
      </c>
      <c r="D440" s="5"/>
      <c r="E440" s="4"/>
      <c r="F440" s="5"/>
      <c r="G440" s="4"/>
      <c r="H440" s="5" t="s">
        <v>32</v>
      </c>
      <c r="I440" s="5" t="s">
        <v>137</v>
      </c>
      <c r="J440" s="5" t="s">
        <v>285</v>
      </c>
      <c r="K440" s="5" t="s">
        <v>639</v>
      </c>
      <c r="L440" s="5" t="s">
        <v>17</v>
      </c>
    </row>
    <row r="441" spans="1:12">
      <c r="A441" s="4">
        <v>11558</v>
      </c>
      <c r="B441" s="26" t="s">
        <v>121</v>
      </c>
      <c r="C441" s="5" t="s">
        <v>31</v>
      </c>
      <c r="D441" s="5"/>
      <c r="E441" s="4"/>
      <c r="F441" s="5"/>
      <c r="G441" s="4"/>
      <c r="H441" s="5" t="s">
        <v>32</v>
      </c>
      <c r="I441" s="5" t="s">
        <v>137</v>
      </c>
      <c r="J441" s="5" t="s">
        <v>285</v>
      </c>
      <c r="K441" s="5" t="s">
        <v>482</v>
      </c>
      <c r="L441" s="5" t="s">
        <v>17</v>
      </c>
    </row>
    <row r="442" spans="1:12">
      <c r="A442" s="4">
        <v>11559</v>
      </c>
      <c r="B442" s="26" t="s">
        <v>121</v>
      </c>
      <c r="C442" s="5" t="s">
        <v>31</v>
      </c>
      <c r="D442" s="5"/>
      <c r="E442" s="4"/>
      <c r="F442" s="5"/>
      <c r="G442" s="4"/>
      <c r="H442" s="5" t="s">
        <v>32</v>
      </c>
      <c r="I442" s="5" t="s">
        <v>137</v>
      </c>
      <c r="J442" s="5" t="s">
        <v>285</v>
      </c>
      <c r="K442" s="5" t="s">
        <v>542</v>
      </c>
      <c r="L442" s="5" t="s">
        <v>17</v>
      </c>
    </row>
    <row r="443" spans="1:12">
      <c r="A443" s="4">
        <v>11562</v>
      </c>
      <c r="B443" s="26" t="s">
        <v>121</v>
      </c>
      <c r="C443" s="5" t="s">
        <v>31</v>
      </c>
      <c r="D443" s="5"/>
      <c r="E443" s="4"/>
      <c r="F443" s="5"/>
      <c r="G443" s="4"/>
      <c r="H443" s="5" t="s">
        <v>32</v>
      </c>
      <c r="I443" s="5" t="s">
        <v>137</v>
      </c>
      <c r="J443" s="5" t="s">
        <v>285</v>
      </c>
      <c r="K443" s="5" t="s">
        <v>636</v>
      </c>
      <c r="L443" s="5" t="s">
        <v>17</v>
      </c>
    </row>
    <row r="444" spans="1:12">
      <c r="A444" s="4">
        <v>11563</v>
      </c>
      <c r="B444" s="26" t="s">
        <v>121</v>
      </c>
      <c r="C444" s="5" t="s">
        <v>31</v>
      </c>
      <c r="D444" s="5"/>
      <c r="E444" s="4"/>
      <c r="F444" s="5"/>
      <c r="G444" s="4"/>
      <c r="H444" s="5" t="s">
        <v>32</v>
      </c>
      <c r="I444" s="5" t="s">
        <v>137</v>
      </c>
      <c r="J444" s="5" t="s">
        <v>285</v>
      </c>
      <c r="K444" s="5" t="s">
        <v>148</v>
      </c>
      <c r="L444" s="5" t="s">
        <v>17</v>
      </c>
    </row>
    <row r="445" spans="1:12">
      <c r="A445" s="4">
        <v>11564</v>
      </c>
      <c r="B445" s="26" t="s">
        <v>121</v>
      </c>
      <c r="C445" s="5" t="s">
        <v>94</v>
      </c>
      <c r="D445" s="5"/>
      <c r="E445" s="4">
        <v>0</v>
      </c>
      <c r="F445" s="5"/>
      <c r="G445" s="4" t="s">
        <v>95</v>
      </c>
      <c r="H445" s="5" t="s">
        <v>96</v>
      </c>
      <c r="I445" s="5" t="s">
        <v>123</v>
      </c>
      <c r="J445" s="5" t="s">
        <v>285</v>
      </c>
      <c r="K445" s="5" t="s">
        <v>582</v>
      </c>
      <c r="L445" s="5" t="s">
        <v>237</v>
      </c>
    </row>
    <row r="446" spans="1:12">
      <c r="A446" s="4">
        <v>11565</v>
      </c>
      <c r="B446" s="26" t="s">
        <v>121</v>
      </c>
      <c r="C446" s="5" t="s">
        <v>94</v>
      </c>
      <c r="D446" s="5"/>
      <c r="E446" s="4">
        <v>0</v>
      </c>
      <c r="F446" s="5"/>
      <c r="G446" s="4" t="s">
        <v>95</v>
      </c>
      <c r="H446" s="5" t="s">
        <v>96</v>
      </c>
      <c r="I446" s="5" t="s">
        <v>123</v>
      </c>
      <c r="J446" s="5" t="s">
        <v>285</v>
      </c>
      <c r="K446" s="5" t="s">
        <v>584</v>
      </c>
      <c r="L446" s="5" t="s">
        <v>237</v>
      </c>
    </row>
    <row r="447" spans="1:12">
      <c r="A447" s="4">
        <v>11566</v>
      </c>
      <c r="B447" s="26" t="s">
        <v>121</v>
      </c>
      <c r="C447" s="5" t="s">
        <v>94</v>
      </c>
      <c r="D447" s="5"/>
      <c r="E447" s="4">
        <v>0</v>
      </c>
      <c r="F447" s="5"/>
      <c r="G447" s="4" t="s">
        <v>95</v>
      </c>
      <c r="H447" s="5" t="s">
        <v>96</v>
      </c>
      <c r="I447" s="5" t="s">
        <v>126</v>
      </c>
      <c r="J447" s="5" t="s">
        <v>285</v>
      </c>
      <c r="K447" s="5" t="s">
        <v>516</v>
      </c>
      <c r="L447" s="5" t="s">
        <v>237</v>
      </c>
    </row>
    <row r="448" spans="1:12">
      <c r="A448" s="4">
        <v>11567</v>
      </c>
      <c r="B448" s="26" t="s">
        <v>121</v>
      </c>
      <c r="C448" s="5" t="s">
        <v>94</v>
      </c>
      <c r="D448" s="5"/>
      <c r="E448" s="4">
        <v>0</v>
      </c>
      <c r="F448" s="5"/>
      <c r="G448" s="4" t="s">
        <v>95</v>
      </c>
      <c r="H448" s="5" t="s">
        <v>96</v>
      </c>
      <c r="I448" s="5" t="s">
        <v>129</v>
      </c>
      <c r="J448" s="5" t="s">
        <v>285</v>
      </c>
      <c r="K448" s="5" t="s">
        <v>516</v>
      </c>
      <c r="L448" s="5" t="s">
        <v>237</v>
      </c>
    </row>
    <row r="449" spans="1:12">
      <c r="A449" s="4">
        <v>11569</v>
      </c>
      <c r="B449" s="26" t="s">
        <v>121</v>
      </c>
      <c r="C449" s="5" t="s">
        <v>94</v>
      </c>
      <c r="D449" s="5"/>
      <c r="E449" s="4">
        <v>0</v>
      </c>
      <c r="F449" s="5"/>
      <c r="G449" s="4" t="s">
        <v>149</v>
      </c>
      <c r="H449" s="5" t="s">
        <v>96</v>
      </c>
      <c r="I449" s="5" t="s">
        <v>132</v>
      </c>
      <c r="J449" s="5" t="s">
        <v>285</v>
      </c>
      <c r="K449" s="5" t="s">
        <v>630</v>
      </c>
      <c r="L449" s="5" t="s">
        <v>237</v>
      </c>
    </row>
    <row r="450" spans="1:12">
      <c r="A450" s="4">
        <v>11570</v>
      </c>
      <c r="B450" s="26" t="s">
        <v>121</v>
      </c>
      <c r="C450" s="5" t="s">
        <v>94</v>
      </c>
      <c r="D450" s="5"/>
      <c r="E450" s="4">
        <v>0</v>
      </c>
      <c r="F450" s="5"/>
      <c r="G450" s="4" t="s">
        <v>95</v>
      </c>
      <c r="H450" s="5" t="s">
        <v>96</v>
      </c>
      <c r="I450" s="5" t="s">
        <v>132</v>
      </c>
      <c r="J450" s="5" t="s">
        <v>285</v>
      </c>
      <c r="K450" s="5" t="s">
        <v>516</v>
      </c>
      <c r="L450" s="5" t="s">
        <v>237</v>
      </c>
    </row>
    <row r="451" spans="1:12">
      <c r="A451" s="4">
        <v>11571</v>
      </c>
      <c r="B451" s="26" t="s">
        <v>121</v>
      </c>
      <c r="C451" s="5" t="s">
        <v>94</v>
      </c>
      <c r="D451" s="5"/>
      <c r="E451" s="4">
        <v>0</v>
      </c>
      <c r="F451" s="5"/>
      <c r="G451" s="4" t="s">
        <v>95</v>
      </c>
      <c r="H451" s="5" t="s">
        <v>96</v>
      </c>
      <c r="I451" s="5" t="s">
        <v>135</v>
      </c>
      <c r="J451" s="5" t="s">
        <v>285</v>
      </c>
      <c r="K451" s="5" t="s">
        <v>631</v>
      </c>
      <c r="L451" s="5" t="s">
        <v>237</v>
      </c>
    </row>
    <row r="452" spans="1:12">
      <c r="A452" s="4">
        <v>11572</v>
      </c>
      <c r="B452" s="26" t="s">
        <v>121</v>
      </c>
      <c r="C452" s="5" t="s">
        <v>94</v>
      </c>
      <c r="D452" s="5"/>
      <c r="E452" s="4">
        <v>0</v>
      </c>
      <c r="F452" s="5"/>
      <c r="G452" s="4" t="s">
        <v>95</v>
      </c>
      <c r="H452" s="5" t="s">
        <v>96</v>
      </c>
      <c r="I452" s="5" t="s">
        <v>57</v>
      </c>
      <c r="J452" s="5" t="s">
        <v>285</v>
      </c>
      <c r="K452" s="5" t="s">
        <v>516</v>
      </c>
      <c r="L452" s="5" t="s">
        <v>237</v>
      </c>
    </row>
    <row r="453" spans="1:12">
      <c r="A453" s="4">
        <v>11573</v>
      </c>
      <c r="B453" s="26" t="s">
        <v>121</v>
      </c>
      <c r="C453" s="5" t="s">
        <v>94</v>
      </c>
      <c r="D453" s="5"/>
      <c r="E453" s="4">
        <v>0</v>
      </c>
      <c r="F453" s="5">
        <v>1</v>
      </c>
      <c r="G453" s="4" t="s">
        <v>95</v>
      </c>
      <c r="H453" s="5" t="s">
        <v>98</v>
      </c>
      <c r="I453" s="5" t="s">
        <v>57</v>
      </c>
      <c r="J453" s="5" t="s">
        <v>285</v>
      </c>
      <c r="K453" s="5" t="s">
        <v>558</v>
      </c>
      <c r="L453" s="5" t="s">
        <v>237</v>
      </c>
    </row>
    <row r="454" spans="1:12">
      <c r="A454" s="4">
        <v>11574</v>
      </c>
      <c r="B454" s="26" t="s">
        <v>121</v>
      </c>
      <c r="C454" s="5" t="s">
        <v>94</v>
      </c>
      <c r="D454" s="5"/>
      <c r="E454" s="4">
        <v>0</v>
      </c>
      <c r="F454" s="5">
        <v>1</v>
      </c>
      <c r="G454" s="4" t="s">
        <v>95</v>
      </c>
      <c r="H454" s="5" t="s">
        <v>96</v>
      </c>
      <c r="I454" s="5" t="s">
        <v>57</v>
      </c>
      <c r="J454" s="5" t="s">
        <v>1094</v>
      </c>
      <c r="K454" s="5" t="s">
        <v>559</v>
      </c>
      <c r="L454" s="5" t="s">
        <v>237</v>
      </c>
    </row>
    <row r="455" spans="1:12">
      <c r="A455" s="4">
        <v>11575</v>
      </c>
      <c r="B455" s="26" t="s">
        <v>121</v>
      </c>
      <c r="C455" s="5" t="s">
        <v>94</v>
      </c>
      <c r="D455" s="5"/>
      <c r="E455" s="4">
        <v>0</v>
      </c>
      <c r="F455" s="5"/>
      <c r="G455" s="4" t="s">
        <v>95</v>
      </c>
      <c r="H455" s="5" t="s">
        <v>96</v>
      </c>
      <c r="I455" s="5" t="s">
        <v>57</v>
      </c>
      <c r="J455" s="5" t="s">
        <v>285</v>
      </c>
      <c r="K455" s="5" t="s">
        <v>560</v>
      </c>
      <c r="L455" s="5" t="s">
        <v>237</v>
      </c>
    </row>
    <row r="456" spans="1:12">
      <c r="A456" s="4">
        <v>11576</v>
      </c>
      <c r="B456" s="26" t="s">
        <v>121</v>
      </c>
      <c r="C456" s="5" t="s">
        <v>94</v>
      </c>
      <c r="D456" s="5"/>
      <c r="E456" s="4">
        <v>0</v>
      </c>
      <c r="F456" s="5"/>
      <c r="G456" s="4" t="s">
        <v>95</v>
      </c>
      <c r="H456" s="5" t="s">
        <v>96</v>
      </c>
      <c r="I456" s="5" t="s">
        <v>57</v>
      </c>
      <c r="J456" s="5" t="s">
        <v>285</v>
      </c>
      <c r="K456" s="5" t="s">
        <v>517</v>
      </c>
      <c r="L456" s="5" t="s">
        <v>237</v>
      </c>
    </row>
    <row r="457" spans="1:12">
      <c r="A457" s="4">
        <v>11577</v>
      </c>
      <c r="B457" s="26" t="s">
        <v>121</v>
      </c>
      <c r="C457" s="5" t="s">
        <v>94</v>
      </c>
      <c r="D457" s="5"/>
      <c r="E457" s="4">
        <v>0</v>
      </c>
      <c r="F457" s="5"/>
      <c r="G457" s="4" t="s">
        <v>95</v>
      </c>
      <c r="H457" s="5" t="s">
        <v>96</v>
      </c>
      <c r="I457" s="5" t="s">
        <v>57</v>
      </c>
      <c r="J457" s="5" t="s">
        <v>285</v>
      </c>
      <c r="K457" s="5" t="s">
        <v>57</v>
      </c>
      <c r="L457" s="5" t="s">
        <v>237</v>
      </c>
    </row>
    <row r="458" spans="1:12">
      <c r="A458" s="4">
        <v>11578</v>
      </c>
      <c r="B458" s="26" t="s">
        <v>121</v>
      </c>
      <c r="C458" s="5" t="s">
        <v>94</v>
      </c>
      <c r="D458" s="5"/>
      <c r="E458" s="4">
        <v>0</v>
      </c>
      <c r="F458" s="5"/>
      <c r="G458" s="4" t="s">
        <v>95</v>
      </c>
      <c r="H458" s="5" t="s">
        <v>96</v>
      </c>
      <c r="I458" s="5" t="s">
        <v>144</v>
      </c>
      <c r="J458" s="5" t="s">
        <v>285</v>
      </c>
      <c r="K458" s="5" t="s">
        <v>641</v>
      </c>
      <c r="L458" s="5" t="s">
        <v>237</v>
      </c>
    </row>
    <row r="459" spans="1:12">
      <c r="A459" s="4">
        <v>11579</v>
      </c>
      <c r="B459" s="26" t="s">
        <v>121</v>
      </c>
      <c r="C459" s="5" t="s">
        <v>94</v>
      </c>
      <c r="D459" s="5"/>
      <c r="E459" s="4">
        <v>0</v>
      </c>
      <c r="F459" s="5"/>
      <c r="G459" s="4" t="s">
        <v>95</v>
      </c>
      <c r="H459" s="5" t="s">
        <v>96</v>
      </c>
      <c r="I459" s="5" t="s">
        <v>115</v>
      </c>
      <c r="J459" s="5" t="s">
        <v>285</v>
      </c>
      <c r="K459" s="5" t="s">
        <v>516</v>
      </c>
      <c r="L459" s="5" t="s">
        <v>237</v>
      </c>
    </row>
    <row r="460" spans="1:12">
      <c r="A460" s="4">
        <v>11580</v>
      </c>
      <c r="B460" s="26" t="s">
        <v>121</v>
      </c>
      <c r="C460" s="5" t="s">
        <v>94</v>
      </c>
      <c r="D460" s="5"/>
      <c r="E460" s="4">
        <v>0</v>
      </c>
      <c r="F460" s="5"/>
      <c r="G460" s="4" t="s">
        <v>95</v>
      </c>
      <c r="H460" s="5" t="s">
        <v>96</v>
      </c>
      <c r="I460" s="5" t="s">
        <v>116</v>
      </c>
      <c r="J460" s="5" t="s">
        <v>285</v>
      </c>
      <c r="K460" s="5" t="s">
        <v>180</v>
      </c>
      <c r="L460" s="5" t="s">
        <v>237</v>
      </c>
    </row>
    <row r="461" spans="1:12">
      <c r="A461" s="4">
        <v>11584</v>
      </c>
      <c r="B461" s="26" t="s">
        <v>121</v>
      </c>
      <c r="C461" s="5" t="s">
        <v>94</v>
      </c>
      <c r="D461" s="5"/>
      <c r="E461" s="4">
        <v>0</v>
      </c>
      <c r="F461" s="5"/>
      <c r="G461" s="4" t="s">
        <v>95</v>
      </c>
      <c r="H461" s="5" t="s">
        <v>96</v>
      </c>
      <c r="I461" s="5" t="s">
        <v>117</v>
      </c>
      <c r="J461" s="5" t="s">
        <v>285</v>
      </c>
      <c r="K461" s="5" t="s">
        <v>621</v>
      </c>
      <c r="L461" s="5" t="s">
        <v>237</v>
      </c>
    </row>
    <row r="462" spans="1:12">
      <c r="A462" s="4">
        <v>11585</v>
      </c>
      <c r="B462" s="26" t="s">
        <v>121</v>
      </c>
      <c r="C462" s="5" t="s">
        <v>94</v>
      </c>
      <c r="D462" s="5"/>
      <c r="E462" s="4">
        <v>0</v>
      </c>
      <c r="F462" s="5"/>
      <c r="G462" s="4" t="s">
        <v>95</v>
      </c>
      <c r="H462" s="5" t="s">
        <v>96</v>
      </c>
      <c r="I462" s="5" t="s">
        <v>117</v>
      </c>
      <c r="J462" s="5" t="s">
        <v>285</v>
      </c>
      <c r="K462" s="5" t="s">
        <v>622</v>
      </c>
      <c r="L462" s="5" t="s">
        <v>237</v>
      </c>
    </row>
    <row r="463" spans="1:12">
      <c r="A463" s="4">
        <v>11586</v>
      </c>
      <c r="B463" s="26" t="s">
        <v>121</v>
      </c>
      <c r="C463" s="5" t="s">
        <v>94</v>
      </c>
      <c r="D463" s="5"/>
      <c r="E463" s="4">
        <v>0</v>
      </c>
      <c r="F463" s="5"/>
      <c r="G463" s="4" t="s">
        <v>95</v>
      </c>
      <c r="H463" s="5" t="s">
        <v>96</v>
      </c>
      <c r="I463" s="5" t="s">
        <v>117</v>
      </c>
      <c r="J463" s="5" t="s">
        <v>285</v>
      </c>
      <c r="K463" s="5" t="s">
        <v>643</v>
      </c>
      <c r="L463" s="5" t="s">
        <v>237</v>
      </c>
    </row>
    <row r="464" spans="1:12">
      <c r="A464" s="4">
        <v>11587</v>
      </c>
      <c r="B464" s="26" t="s">
        <v>121</v>
      </c>
      <c r="C464" s="5" t="s">
        <v>94</v>
      </c>
      <c r="D464" s="5"/>
      <c r="E464" s="4">
        <v>0</v>
      </c>
      <c r="F464" s="5"/>
      <c r="G464" s="4" t="s">
        <v>95</v>
      </c>
      <c r="H464" s="5" t="s">
        <v>96</v>
      </c>
      <c r="I464" s="5" t="s">
        <v>117</v>
      </c>
      <c r="J464" s="5" t="s">
        <v>285</v>
      </c>
      <c r="K464" s="5" t="s">
        <v>516</v>
      </c>
      <c r="L464" s="5" t="s">
        <v>237</v>
      </c>
    </row>
    <row r="465" spans="1:12">
      <c r="A465" s="4">
        <v>11588</v>
      </c>
      <c r="B465" s="26" t="s">
        <v>121</v>
      </c>
      <c r="C465" s="5" t="s">
        <v>94</v>
      </c>
      <c r="D465" s="5"/>
      <c r="E465" s="4">
        <v>0</v>
      </c>
      <c r="F465" s="5"/>
      <c r="G465" s="4" t="s">
        <v>95</v>
      </c>
      <c r="H465" s="5" t="s">
        <v>96</v>
      </c>
      <c r="I465" s="5" t="s">
        <v>117</v>
      </c>
      <c r="J465" s="5" t="s">
        <v>285</v>
      </c>
      <c r="K465" s="5" t="s">
        <v>623</v>
      </c>
      <c r="L465" s="5" t="s">
        <v>237</v>
      </c>
    </row>
    <row r="466" spans="1:12">
      <c r="A466" s="4">
        <v>11589</v>
      </c>
      <c r="B466" s="26" t="s">
        <v>121</v>
      </c>
      <c r="C466" s="5" t="s">
        <v>94</v>
      </c>
      <c r="D466" s="5"/>
      <c r="E466" s="4">
        <v>0</v>
      </c>
      <c r="F466" s="5"/>
      <c r="G466" s="4" t="s">
        <v>95</v>
      </c>
      <c r="H466" s="5" t="s">
        <v>96</v>
      </c>
      <c r="I466" s="5" t="s">
        <v>117</v>
      </c>
      <c r="J466" s="5" t="s">
        <v>285</v>
      </c>
      <c r="K466" s="5" t="s">
        <v>624</v>
      </c>
      <c r="L466" s="5" t="s">
        <v>237</v>
      </c>
    </row>
    <row r="467" spans="1:12">
      <c r="A467" s="4">
        <v>11590</v>
      </c>
      <c r="B467" s="26" t="s">
        <v>121</v>
      </c>
      <c r="C467" s="5" t="s">
        <v>94</v>
      </c>
      <c r="D467" s="5"/>
      <c r="E467" s="4">
        <v>0</v>
      </c>
      <c r="F467" s="5">
        <v>1</v>
      </c>
      <c r="G467" s="4" t="s">
        <v>95</v>
      </c>
      <c r="H467" s="5" t="s">
        <v>96</v>
      </c>
      <c r="I467" s="5" t="s">
        <v>117</v>
      </c>
      <c r="J467" s="5" t="s">
        <v>1094</v>
      </c>
      <c r="K467" s="5" t="s">
        <v>625</v>
      </c>
      <c r="L467" s="5" t="s">
        <v>237</v>
      </c>
    </row>
    <row r="468" spans="1:12">
      <c r="A468" s="4">
        <v>11591</v>
      </c>
      <c r="B468" s="26" t="s">
        <v>121</v>
      </c>
      <c r="C468" s="5" t="s">
        <v>94</v>
      </c>
      <c r="D468" s="5"/>
      <c r="E468" s="4">
        <v>0</v>
      </c>
      <c r="F468" s="5"/>
      <c r="G468" s="4" t="s">
        <v>95</v>
      </c>
      <c r="H468" s="5" t="s">
        <v>96</v>
      </c>
      <c r="I468" s="5" t="s">
        <v>117</v>
      </c>
      <c r="J468" s="5" t="s">
        <v>285</v>
      </c>
      <c r="K468" s="5" t="s">
        <v>587</v>
      </c>
      <c r="L468" s="5" t="s">
        <v>237</v>
      </c>
    </row>
    <row r="469" spans="1:12">
      <c r="A469" s="4">
        <v>11593</v>
      </c>
      <c r="B469" s="26" t="s">
        <v>121</v>
      </c>
      <c r="C469" s="5" t="s">
        <v>94</v>
      </c>
      <c r="D469" s="5"/>
      <c r="E469" s="4">
        <v>0</v>
      </c>
      <c r="F469" s="5"/>
      <c r="G469" s="4" t="s">
        <v>95</v>
      </c>
      <c r="H469" s="5" t="s">
        <v>96</v>
      </c>
      <c r="I469" s="5" t="s">
        <v>117</v>
      </c>
      <c r="J469" s="5" t="s">
        <v>285</v>
      </c>
      <c r="K469" s="5" t="s">
        <v>644</v>
      </c>
      <c r="L469" s="5" t="s">
        <v>237</v>
      </c>
    </row>
    <row r="470" spans="1:12">
      <c r="A470" s="4">
        <v>11594</v>
      </c>
      <c r="B470" s="26" t="s">
        <v>121</v>
      </c>
      <c r="C470" s="5" t="s">
        <v>94</v>
      </c>
      <c r="D470" s="5"/>
      <c r="E470" s="4">
        <v>0</v>
      </c>
      <c r="F470" s="5"/>
      <c r="G470" s="4" t="s">
        <v>95</v>
      </c>
      <c r="H470" s="5" t="s">
        <v>96</v>
      </c>
      <c r="I470" s="5" t="s">
        <v>117</v>
      </c>
      <c r="J470" s="5" t="s">
        <v>285</v>
      </c>
      <c r="K470" s="5" t="s">
        <v>626</v>
      </c>
      <c r="L470" s="5" t="s">
        <v>237</v>
      </c>
    </row>
    <row r="471" spans="1:12">
      <c r="A471" s="4">
        <v>11596</v>
      </c>
      <c r="B471" s="26" t="s">
        <v>121</v>
      </c>
      <c r="C471" s="5" t="s">
        <v>94</v>
      </c>
      <c r="D471" s="5"/>
      <c r="E471" s="4">
        <v>0</v>
      </c>
      <c r="F471" s="5"/>
      <c r="G471" s="4" t="s">
        <v>95</v>
      </c>
      <c r="H471" s="5" t="s">
        <v>96</v>
      </c>
      <c r="I471" s="5" t="s">
        <v>137</v>
      </c>
      <c r="J471" s="5" t="s">
        <v>285</v>
      </c>
      <c r="K471" s="5" t="s">
        <v>516</v>
      </c>
      <c r="L471" s="5" t="s">
        <v>237</v>
      </c>
    </row>
    <row r="472" spans="1:12">
      <c r="A472" s="4">
        <v>11598</v>
      </c>
      <c r="B472" s="26" t="s">
        <v>121</v>
      </c>
      <c r="C472" s="5" t="s">
        <v>34</v>
      </c>
      <c r="D472" s="5" t="s">
        <v>35</v>
      </c>
      <c r="E472" s="4"/>
      <c r="F472" s="5"/>
      <c r="G472" s="4"/>
      <c r="H472" s="5" t="s">
        <v>36</v>
      </c>
      <c r="I472" s="5" t="s">
        <v>123</v>
      </c>
      <c r="J472" s="5" t="s">
        <v>284</v>
      </c>
      <c r="K472" s="5" t="s">
        <v>480</v>
      </c>
      <c r="L472" s="5" t="s">
        <v>17</v>
      </c>
    </row>
    <row r="473" spans="1:12">
      <c r="A473" s="4">
        <v>11599</v>
      </c>
      <c r="B473" s="26" t="s">
        <v>121</v>
      </c>
      <c r="C473" s="5" t="s">
        <v>34</v>
      </c>
      <c r="D473" s="5" t="s">
        <v>35</v>
      </c>
      <c r="E473" s="4"/>
      <c r="F473" s="5"/>
      <c r="G473" s="4"/>
      <c r="H473" s="5" t="s">
        <v>36</v>
      </c>
      <c r="I473" s="5" t="s">
        <v>123</v>
      </c>
      <c r="J473" s="5" t="s">
        <v>284</v>
      </c>
      <c r="K473" s="5" t="s">
        <v>481</v>
      </c>
      <c r="L473" s="5" t="s">
        <v>17</v>
      </c>
    </row>
    <row r="474" spans="1:12">
      <c r="A474" s="4">
        <v>11601</v>
      </c>
      <c r="B474" s="26" t="s">
        <v>121</v>
      </c>
      <c r="C474" s="5" t="s">
        <v>34</v>
      </c>
      <c r="D474" s="5" t="s">
        <v>103</v>
      </c>
      <c r="E474" s="4"/>
      <c r="F474" s="5"/>
      <c r="G474" s="4"/>
      <c r="H474" s="5" t="s">
        <v>36</v>
      </c>
      <c r="I474" s="5" t="s">
        <v>123</v>
      </c>
      <c r="J474" s="5" t="s">
        <v>284</v>
      </c>
      <c r="K474" s="5" t="s">
        <v>582</v>
      </c>
      <c r="L474" s="5" t="s">
        <v>17</v>
      </c>
    </row>
    <row r="475" spans="1:12">
      <c r="A475" s="4">
        <v>11602</v>
      </c>
      <c r="B475" s="26" t="s">
        <v>121</v>
      </c>
      <c r="C475" s="5" t="s">
        <v>34</v>
      </c>
      <c r="D475" s="5" t="s">
        <v>103</v>
      </c>
      <c r="E475" s="4"/>
      <c r="F475" s="5"/>
      <c r="G475" s="4"/>
      <c r="H475" s="5" t="s">
        <v>36</v>
      </c>
      <c r="I475" s="5" t="s">
        <v>123</v>
      </c>
      <c r="J475" s="5" t="s">
        <v>284</v>
      </c>
      <c r="K475" s="5" t="s">
        <v>584</v>
      </c>
      <c r="L475" s="5" t="s">
        <v>17</v>
      </c>
    </row>
    <row r="476" spans="1:12">
      <c r="A476" s="4">
        <v>11606</v>
      </c>
      <c r="B476" s="26" t="s">
        <v>121</v>
      </c>
      <c r="C476" s="5" t="s">
        <v>34</v>
      </c>
      <c r="D476" s="5" t="s">
        <v>35</v>
      </c>
      <c r="E476" s="4"/>
      <c r="F476" s="4"/>
      <c r="G476" s="4"/>
      <c r="H476" s="5" t="s">
        <v>36</v>
      </c>
      <c r="I476" s="5" t="s">
        <v>123</v>
      </c>
      <c r="J476" s="5" t="s">
        <v>284</v>
      </c>
      <c r="K476" s="5" t="s">
        <v>492</v>
      </c>
      <c r="L476" s="5" t="s">
        <v>17</v>
      </c>
    </row>
    <row r="477" spans="1:12">
      <c r="A477" s="4">
        <v>11609</v>
      </c>
      <c r="B477" s="26" t="s">
        <v>121</v>
      </c>
      <c r="C477" s="5" t="s">
        <v>34</v>
      </c>
      <c r="D477" s="5" t="s">
        <v>35</v>
      </c>
      <c r="E477" s="4"/>
      <c r="F477" s="4"/>
      <c r="G477" s="4"/>
      <c r="H477" s="5" t="s">
        <v>36</v>
      </c>
      <c r="I477" s="5" t="s">
        <v>39</v>
      </c>
      <c r="J477" s="5" t="s">
        <v>284</v>
      </c>
      <c r="K477" s="5" t="s">
        <v>480</v>
      </c>
      <c r="L477" s="5" t="s">
        <v>17</v>
      </c>
    </row>
    <row r="478" spans="1:12">
      <c r="A478" s="4">
        <v>11610</v>
      </c>
      <c r="B478" s="26" t="s">
        <v>121</v>
      </c>
      <c r="C478" s="5" t="s">
        <v>34</v>
      </c>
      <c r="D478" s="5" t="s">
        <v>40</v>
      </c>
      <c r="E478" s="4"/>
      <c r="F478" s="4"/>
      <c r="G478" s="4"/>
      <c r="H478" s="5" t="s">
        <v>36</v>
      </c>
      <c r="I478" s="5" t="s">
        <v>39</v>
      </c>
      <c r="J478" s="5" t="s">
        <v>284</v>
      </c>
      <c r="K478" s="5" t="s">
        <v>11</v>
      </c>
      <c r="L478" s="5" t="s">
        <v>17</v>
      </c>
    </row>
    <row r="479" spans="1:12">
      <c r="A479" s="4">
        <v>11611</v>
      </c>
      <c r="B479" s="26" t="s">
        <v>121</v>
      </c>
      <c r="C479" s="5" t="s">
        <v>34</v>
      </c>
      <c r="D479" s="5" t="s">
        <v>35</v>
      </c>
      <c r="E479" s="4"/>
      <c r="F479" s="4"/>
      <c r="G479" s="4"/>
      <c r="H479" s="5" t="s">
        <v>36</v>
      </c>
      <c r="I479" s="5" t="s">
        <v>39</v>
      </c>
      <c r="J479" s="5" t="s">
        <v>284</v>
      </c>
      <c r="K479" s="5" t="s">
        <v>481</v>
      </c>
      <c r="L479" s="5" t="s">
        <v>17</v>
      </c>
    </row>
    <row r="480" spans="1:12">
      <c r="A480" s="4">
        <v>11612</v>
      </c>
      <c r="B480" s="26" t="s">
        <v>121</v>
      </c>
      <c r="C480" s="5" t="s">
        <v>31</v>
      </c>
      <c r="D480" s="5"/>
      <c r="E480" s="4"/>
      <c r="F480" s="4"/>
      <c r="G480" s="4"/>
      <c r="H480" s="5" t="s">
        <v>32</v>
      </c>
      <c r="I480" s="5" t="s">
        <v>39</v>
      </c>
      <c r="J480" s="5" t="s">
        <v>285</v>
      </c>
      <c r="K480" s="5" t="s">
        <v>102</v>
      </c>
      <c r="L480" s="5" t="s">
        <v>17</v>
      </c>
    </row>
    <row r="481" spans="1:12">
      <c r="A481" s="4">
        <v>11617</v>
      </c>
      <c r="B481" s="26" t="s">
        <v>121</v>
      </c>
      <c r="C481" s="5" t="s">
        <v>34</v>
      </c>
      <c r="D481" s="5" t="s">
        <v>35</v>
      </c>
      <c r="E481" s="4"/>
      <c r="F481" s="4"/>
      <c r="G481" s="4"/>
      <c r="H481" s="5" t="s">
        <v>36</v>
      </c>
      <c r="I481" s="5" t="s">
        <v>39</v>
      </c>
      <c r="J481" s="5" t="s">
        <v>284</v>
      </c>
      <c r="K481" s="5" t="s">
        <v>501</v>
      </c>
      <c r="L481" s="5" t="s">
        <v>17</v>
      </c>
    </row>
    <row r="482" spans="1:12">
      <c r="A482" s="4">
        <v>11618</v>
      </c>
      <c r="B482" s="26" t="s">
        <v>121</v>
      </c>
      <c r="C482" s="5" t="s">
        <v>34</v>
      </c>
      <c r="D482" s="5" t="s">
        <v>35</v>
      </c>
      <c r="E482" s="4"/>
      <c r="F482" s="4"/>
      <c r="G482" s="4"/>
      <c r="H482" s="5" t="s">
        <v>36</v>
      </c>
      <c r="I482" s="5" t="s">
        <v>39</v>
      </c>
      <c r="J482" s="5" t="s">
        <v>284</v>
      </c>
      <c r="K482" s="5" t="s">
        <v>492</v>
      </c>
      <c r="L482" s="5" t="s">
        <v>17</v>
      </c>
    </row>
    <row r="483" spans="1:12">
      <c r="A483" s="4">
        <v>11623</v>
      </c>
      <c r="B483" s="26" t="s">
        <v>121</v>
      </c>
      <c r="C483" s="5" t="s">
        <v>34</v>
      </c>
      <c r="D483" s="5" t="s">
        <v>35</v>
      </c>
      <c r="E483" s="4"/>
      <c r="F483" s="4"/>
      <c r="G483" s="4"/>
      <c r="H483" s="5" t="s">
        <v>36</v>
      </c>
      <c r="I483" s="5" t="s">
        <v>126</v>
      </c>
      <c r="J483" s="5" t="s">
        <v>284</v>
      </c>
      <c r="K483" s="5" t="s">
        <v>480</v>
      </c>
      <c r="L483" s="5" t="s">
        <v>17</v>
      </c>
    </row>
    <row r="484" spans="1:12">
      <c r="A484" s="4">
        <v>11624</v>
      </c>
      <c r="B484" s="26" t="s">
        <v>121</v>
      </c>
      <c r="C484" s="5" t="s">
        <v>34</v>
      </c>
      <c r="D484" s="5" t="s">
        <v>35</v>
      </c>
      <c r="E484" s="4"/>
      <c r="F484" s="4"/>
      <c r="G484" s="4"/>
      <c r="H484" s="5" t="s">
        <v>36</v>
      </c>
      <c r="I484" s="5" t="s">
        <v>126</v>
      </c>
      <c r="J484" s="5" t="s">
        <v>284</v>
      </c>
      <c r="K484" s="5" t="s">
        <v>481</v>
      </c>
      <c r="L484" s="5" t="s">
        <v>17</v>
      </c>
    </row>
    <row r="485" spans="1:12">
      <c r="A485" s="4">
        <v>11626</v>
      </c>
      <c r="B485" s="26" t="s">
        <v>121</v>
      </c>
      <c r="C485" s="5" t="s">
        <v>34</v>
      </c>
      <c r="D485" s="5" t="s">
        <v>37</v>
      </c>
      <c r="E485" s="4"/>
      <c r="F485" s="4"/>
      <c r="G485" s="4"/>
      <c r="H485" s="5" t="s">
        <v>36</v>
      </c>
      <c r="I485" s="5" t="s">
        <v>126</v>
      </c>
      <c r="J485" s="5" t="s">
        <v>284</v>
      </c>
      <c r="K485" s="5" t="s">
        <v>516</v>
      </c>
      <c r="L485" s="5" t="s">
        <v>17</v>
      </c>
    </row>
    <row r="486" spans="1:12">
      <c r="A486" s="4">
        <v>11630</v>
      </c>
      <c r="B486" s="26" t="s">
        <v>121</v>
      </c>
      <c r="C486" s="5" t="s">
        <v>34</v>
      </c>
      <c r="D486" s="5" t="s">
        <v>35</v>
      </c>
      <c r="E486" s="4"/>
      <c r="F486" s="4"/>
      <c r="G486" s="4"/>
      <c r="H486" s="5" t="s">
        <v>36</v>
      </c>
      <c r="I486" s="5" t="s">
        <v>126</v>
      </c>
      <c r="J486" s="5" t="s">
        <v>284</v>
      </c>
      <c r="K486" s="5" t="s">
        <v>492</v>
      </c>
      <c r="L486" s="5" t="s">
        <v>17</v>
      </c>
    </row>
    <row r="487" spans="1:12">
      <c r="A487" s="4">
        <v>11635</v>
      </c>
      <c r="B487" s="26" t="s">
        <v>121</v>
      </c>
      <c r="C487" s="5" t="s">
        <v>34</v>
      </c>
      <c r="D487" s="5" t="s">
        <v>35</v>
      </c>
      <c r="E487" s="4"/>
      <c r="F487" s="4"/>
      <c r="G487" s="4"/>
      <c r="H487" s="5" t="s">
        <v>36</v>
      </c>
      <c r="I487" s="5" t="s">
        <v>129</v>
      </c>
      <c r="J487" s="5" t="s">
        <v>284</v>
      </c>
      <c r="K487" s="5" t="s">
        <v>480</v>
      </c>
      <c r="L487" s="5" t="s">
        <v>17</v>
      </c>
    </row>
    <row r="488" spans="1:12">
      <c r="A488" s="4">
        <v>11636</v>
      </c>
      <c r="B488" s="26" t="s">
        <v>121</v>
      </c>
      <c r="C488" s="5" t="s">
        <v>34</v>
      </c>
      <c r="D488" s="5" t="s">
        <v>35</v>
      </c>
      <c r="E488" s="4"/>
      <c r="F488" s="4"/>
      <c r="G488" s="4"/>
      <c r="H488" s="5" t="s">
        <v>36</v>
      </c>
      <c r="I488" s="5" t="s">
        <v>129</v>
      </c>
      <c r="J488" s="5" t="s">
        <v>284</v>
      </c>
      <c r="K488" s="5" t="s">
        <v>481</v>
      </c>
      <c r="L488" s="5" t="s">
        <v>17</v>
      </c>
    </row>
    <row r="489" spans="1:12">
      <c r="A489" s="4">
        <v>11638</v>
      </c>
      <c r="B489" s="26" t="s">
        <v>121</v>
      </c>
      <c r="C489" s="5" t="s">
        <v>34</v>
      </c>
      <c r="D489" s="5" t="s">
        <v>37</v>
      </c>
      <c r="E489" s="4"/>
      <c r="F489" s="4"/>
      <c r="G489" s="4"/>
      <c r="H489" s="5" t="s">
        <v>36</v>
      </c>
      <c r="I489" s="5" t="s">
        <v>129</v>
      </c>
      <c r="J489" s="5" t="s">
        <v>284</v>
      </c>
      <c r="K489" s="5" t="s">
        <v>516</v>
      </c>
      <c r="L489" s="5" t="s">
        <v>17</v>
      </c>
    </row>
    <row r="490" spans="1:12">
      <c r="A490" s="4">
        <v>11642</v>
      </c>
      <c r="B490" s="26" t="s">
        <v>121</v>
      </c>
      <c r="C490" s="5" t="s">
        <v>34</v>
      </c>
      <c r="D490" s="5" t="s">
        <v>35</v>
      </c>
      <c r="E490" s="4"/>
      <c r="F490" s="4"/>
      <c r="G490" s="4"/>
      <c r="H490" s="5" t="s">
        <v>36</v>
      </c>
      <c r="I490" s="5" t="s">
        <v>129</v>
      </c>
      <c r="J490" s="5" t="s">
        <v>284</v>
      </c>
      <c r="K490" s="5" t="s">
        <v>492</v>
      </c>
      <c r="L490" s="5" t="s">
        <v>17</v>
      </c>
    </row>
    <row r="491" spans="1:12">
      <c r="A491" s="4">
        <v>11646</v>
      </c>
      <c r="B491" s="26" t="s">
        <v>121</v>
      </c>
      <c r="C491" s="5" t="s">
        <v>34</v>
      </c>
      <c r="D491" s="5" t="s">
        <v>37</v>
      </c>
      <c r="E491" s="4"/>
      <c r="F491" s="4"/>
      <c r="G491" s="4"/>
      <c r="H491" s="5" t="s">
        <v>36</v>
      </c>
      <c r="I491" s="5" t="s">
        <v>132</v>
      </c>
      <c r="J491" s="5" t="s">
        <v>284</v>
      </c>
      <c r="K491" s="5" t="s">
        <v>640</v>
      </c>
      <c r="L491" s="5" t="s">
        <v>17</v>
      </c>
    </row>
    <row r="492" spans="1:12">
      <c r="A492" s="4">
        <v>11647</v>
      </c>
      <c r="B492" s="26" t="s">
        <v>121</v>
      </c>
      <c r="C492" s="5" t="s">
        <v>34</v>
      </c>
      <c r="D492" s="5" t="s">
        <v>35</v>
      </c>
      <c r="E492" s="4"/>
      <c r="F492" s="4"/>
      <c r="G492" s="4"/>
      <c r="H492" s="5" t="s">
        <v>36</v>
      </c>
      <c r="I492" s="5" t="s">
        <v>132</v>
      </c>
      <c r="J492" s="5" t="s">
        <v>284</v>
      </c>
      <c r="K492" s="5" t="s">
        <v>480</v>
      </c>
      <c r="L492" s="5" t="s">
        <v>17</v>
      </c>
    </row>
    <row r="493" spans="1:12">
      <c r="A493" s="4">
        <v>11648</v>
      </c>
      <c r="B493" s="26" t="s">
        <v>121</v>
      </c>
      <c r="C493" s="5" t="s">
        <v>34</v>
      </c>
      <c r="D493" s="5" t="s">
        <v>35</v>
      </c>
      <c r="E493" s="4"/>
      <c r="F493" s="4"/>
      <c r="G493" s="4"/>
      <c r="H493" s="5" t="s">
        <v>36</v>
      </c>
      <c r="I493" s="5" t="s">
        <v>132</v>
      </c>
      <c r="J493" s="5" t="s">
        <v>284</v>
      </c>
      <c r="K493" s="5" t="s">
        <v>481</v>
      </c>
      <c r="L493" s="5" t="s">
        <v>17</v>
      </c>
    </row>
    <row r="494" spans="1:12">
      <c r="A494" s="4">
        <v>11649</v>
      </c>
      <c r="B494" s="26" t="s">
        <v>121</v>
      </c>
      <c r="C494" s="5" t="s">
        <v>34</v>
      </c>
      <c r="D494" s="5" t="s">
        <v>37</v>
      </c>
      <c r="E494" s="4"/>
      <c r="F494" s="4"/>
      <c r="G494" s="4"/>
      <c r="H494" s="5" t="s">
        <v>36</v>
      </c>
      <c r="I494" s="5" t="s">
        <v>132</v>
      </c>
      <c r="J494" s="5" t="s">
        <v>284</v>
      </c>
      <c r="K494" s="5" t="s">
        <v>630</v>
      </c>
      <c r="L494" s="5" t="s">
        <v>17</v>
      </c>
    </row>
    <row r="495" spans="1:12">
      <c r="A495" s="4">
        <v>11651</v>
      </c>
      <c r="B495" s="26" t="s">
        <v>121</v>
      </c>
      <c r="C495" s="5" t="s">
        <v>34</v>
      </c>
      <c r="D495" s="5" t="s">
        <v>37</v>
      </c>
      <c r="E495" s="4"/>
      <c r="F495" s="4"/>
      <c r="G495" s="4"/>
      <c r="H495" s="5" t="s">
        <v>36</v>
      </c>
      <c r="I495" s="5" t="s">
        <v>132</v>
      </c>
      <c r="J495" s="5" t="s">
        <v>284</v>
      </c>
      <c r="K495" s="5" t="s">
        <v>516</v>
      </c>
      <c r="L495" s="5" t="s">
        <v>17</v>
      </c>
    </row>
    <row r="496" spans="1:12">
      <c r="A496" s="4">
        <v>11656</v>
      </c>
      <c r="B496" s="26" t="s">
        <v>121</v>
      </c>
      <c r="C496" s="5" t="s">
        <v>34</v>
      </c>
      <c r="D496" s="5" t="s">
        <v>35</v>
      </c>
      <c r="E496" s="4"/>
      <c r="F496" s="4"/>
      <c r="G496" s="4"/>
      <c r="H496" s="5" t="s">
        <v>36</v>
      </c>
      <c r="I496" s="5" t="s">
        <v>132</v>
      </c>
      <c r="J496" s="5" t="s">
        <v>284</v>
      </c>
      <c r="K496" s="5" t="s">
        <v>492</v>
      </c>
      <c r="L496" s="5" t="s">
        <v>17</v>
      </c>
    </row>
    <row r="497" spans="1:12">
      <c r="A497" s="4">
        <v>11659</v>
      </c>
      <c r="B497" s="26" t="s">
        <v>121</v>
      </c>
      <c r="C497" s="5" t="s">
        <v>34</v>
      </c>
      <c r="D497" s="5" t="s">
        <v>35</v>
      </c>
      <c r="E497" s="4"/>
      <c r="F497" s="4"/>
      <c r="G497" s="4"/>
      <c r="H497" s="5" t="s">
        <v>36</v>
      </c>
      <c r="I497" s="5" t="s">
        <v>135</v>
      </c>
      <c r="J497" s="5" t="s">
        <v>284</v>
      </c>
      <c r="K497" s="5" t="s">
        <v>480</v>
      </c>
      <c r="L497" s="5" t="s">
        <v>17</v>
      </c>
    </row>
    <row r="498" spans="1:12">
      <c r="A498" s="4">
        <v>11660</v>
      </c>
      <c r="B498" s="26" t="s">
        <v>121</v>
      </c>
      <c r="C498" s="5" t="s">
        <v>34</v>
      </c>
      <c r="D498" s="5" t="s">
        <v>35</v>
      </c>
      <c r="E498" s="4"/>
      <c r="F498" s="4"/>
      <c r="G498" s="4"/>
      <c r="H498" s="5" t="s">
        <v>36</v>
      </c>
      <c r="I498" s="5" t="s">
        <v>135</v>
      </c>
      <c r="J498" s="5" t="s">
        <v>284</v>
      </c>
      <c r="K498" s="5" t="s">
        <v>481</v>
      </c>
      <c r="L498" s="5" t="s">
        <v>17</v>
      </c>
    </row>
    <row r="499" spans="1:12">
      <c r="A499" s="4">
        <v>11662</v>
      </c>
      <c r="B499" s="26" t="s">
        <v>121</v>
      </c>
      <c r="C499" s="5" t="s">
        <v>34</v>
      </c>
      <c r="D499" s="5" t="s">
        <v>103</v>
      </c>
      <c r="E499" s="4"/>
      <c r="F499" s="4"/>
      <c r="G499" s="4"/>
      <c r="H499" s="5" t="s">
        <v>36</v>
      </c>
      <c r="I499" s="5" t="s">
        <v>135</v>
      </c>
      <c r="J499" s="5" t="s">
        <v>284</v>
      </c>
      <c r="K499" s="5" t="s">
        <v>631</v>
      </c>
      <c r="L499" s="5" t="s">
        <v>17</v>
      </c>
    </row>
    <row r="500" spans="1:12">
      <c r="A500" s="4">
        <v>11667</v>
      </c>
      <c r="B500" s="26" t="s">
        <v>121</v>
      </c>
      <c r="C500" s="5" t="s">
        <v>34</v>
      </c>
      <c r="D500" s="5" t="s">
        <v>35</v>
      </c>
      <c r="E500" s="4"/>
      <c r="F500" s="4"/>
      <c r="G500" s="4"/>
      <c r="H500" s="5" t="s">
        <v>36</v>
      </c>
      <c r="I500" s="5" t="s">
        <v>135</v>
      </c>
      <c r="J500" s="5" t="s">
        <v>284</v>
      </c>
      <c r="K500" s="5" t="s">
        <v>492</v>
      </c>
      <c r="L500" s="5" t="s">
        <v>17</v>
      </c>
    </row>
    <row r="501" spans="1:12">
      <c r="A501" s="4">
        <v>11672</v>
      </c>
      <c r="B501" s="26" t="s">
        <v>121</v>
      </c>
      <c r="C501" s="5" t="s">
        <v>34</v>
      </c>
      <c r="D501" s="5" t="s">
        <v>35</v>
      </c>
      <c r="E501" s="4"/>
      <c r="F501" s="4"/>
      <c r="G501" s="4"/>
      <c r="H501" s="5" t="s">
        <v>36</v>
      </c>
      <c r="I501" s="5" t="s">
        <v>57</v>
      </c>
      <c r="J501" s="5" t="s">
        <v>284</v>
      </c>
      <c r="K501" s="5" t="s">
        <v>480</v>
      </c>
      <c r="L501" s="5" t="s">
        <v>17</v>
      </c>
    </row>
    <row r="502" spans="1:12">
      <c r="A502" s="4">
        <v>11673</v>
      </c>
      <c r="B502" s="26" t="s">
        <v>121</v>
      </c>
      <c r="C502" s="5" t="s">
        <v>34</v>
      </c>
      <c r="D502" s="5" t="s">
        <v>35</v>
      </c>
      <c r="E502" s="4"/>
      <c r="F502" s="4"/>
      <c r="G502" s="4"/>
      <c r="H502" s="5" t="s">
        <v>36</v>
      </c>
      <c r="I502" s="5" t="s">
        <v>57</v>
      </c>
      <c r="J502" s="5" t="s">
        <v>284</v>
      </c>
      <c r="K502" s="5" t="s">
        <v>481</v>
      </c>
      <c r="L502" s="5" t="s">
        <v>17</v>
      </c>
    </row>
    <row r="503" spans="1:12">
      <c r="A503" s="4">
        <v>11677</v>
      </c>
      <c r="B503" s="26" t="s">
        <v>121</v>
      </c>
      <c r="C503" s="5" t="s">
        <v>34</v>
      </c>
      <c r="D503" s="5" t="s">
        <v>37</v>
      </c>
      <c r="E503" s="4"/>
      <c r="F503" s="4"/>
      <c r="G503" s="4"/>
      <c r="H503" s="5" t="s">
        <v>36</v>
      </c>
      <c r="I503" s="5" t="s">
        <v>57</v>
      </c>
      <c r="J503" s="5" t="s">
        <v>284</v>
      </c>
      <c r="K503" s="5" t="s">
        <v>516</v>
      </c>
      <c r="L503" s="5" t="s">
        <v>17</v>
      </c>
    </row>
    <row r="504" spans="1:12">
      <c r="A504" s="4">
        <v>11678</v>
      </c>
      <c r="B504" s="26" t="s">
        <v>121</v>
      </c>
      <c r="C504" s="5" t="s">
        <v>34</v>
      </c>
      <c r="D504" s="5" t="s">
        <v>37</v>
      </c>
      <c r="E504" s="4"/>
      <c r="F504" s="4"/>
      <c r="G504" s="4"/>
      <c r="H504" s="5" t="s">
        <v>36</v>
      </c>
      <c r="I504" s="5" t="s">
        <v>57</v>
      </c>
      <c r="J504" s="5" t="s">
        <v>284</v>
      </c>
      <c r="K504" s="5" t="s">
        <v>558</v>
      </c>
      <c r="L504" s="5" t="s">
        <v>17</v>
      </c>
    </row>
    <row r="505" spans="1:12">
      <c r="A505" s="4">
        <v>11679</v>
      </c>
      <c r="B505" s="26" t="s">
        <v>121</v>
      </c>
      <c r="C505" s="5" t="s">
        <v>34</v>
      </c>
      <c r="D505" s="5" t="s">
        <v>37</v>
      </c>
      <c r="E505" s="4"/>
      <c r="F505" s="4"/>
      <c r="G505" s="4"/>
      <c r="H505" s="5" t="s">
        <v>36</v>
      </c>
      <c r="I505" s="5" t="s">
        <v>57</v>
      </c>
      <c r="J505" s="5" t="s">
        <v>284</v>
      </c>
      <c r="K505" s="5" t="s">
        <v>559</v>
      </c>
      <c r="L505" s="5" t="s">
        <v>17</v>
      </c>
    </row>
    <row r="506" spans="1:12">
      <c r="A506" s="4">
        <v>11680</v>
      </c>
      <c r="B506" s="26" t="s">
        <v>121</v>
      </c>
      <c r="C506" s="5" t="s">
        <v>34</v>
      </c>
      <c r="D506" s="5" t="s">
        <v>37</v>
      </c>
      <c r="E506" s="4"/>
      <c r="F506" s="4"/>
      <c r="G506" s="4"/>
      <c r="H506" s="5" t="s">
        <v>36</v>
      </c>
      <c r="I506" s="5" t="s">
        <v>57</v>
      </c>
      <c r="J506" s="5" t="s">
        <v>284</v>
      </c>
      <c r="K506" s="5" t="s">
        <v>560</v>
      </c>
      <c r="L506" s="5" t="s">
        <v>17</v>
      </c>
    </row>
    <row r="507" spans="1:12">
      <c r="A507" s="4">
        <v>11681</v>
      </c>
      <c r="B507" s="26" t="s">
        <v>121</v>
      </c>
      <c r="C507" s="5" t="s">
        <v>34</v>
      </c>
      <c r="D507" s="5" t="s">
        <v>37</v>
      </c>
      <c r="E507" s="4"/>
      <c r="F507" s="5"/>
      <c r="G507" s="4"/>
      <c r="H507" s="5" t="s">
        <v>36</v>
      </c>
      <c r="I507" s="5" t="s">
        <v>57</v>
      </c>
      <c r="J507" s="5" t="s">
        <v>284</v>
      </c>
      <c r="K507" s="5" t="s">
        <v>517</v>
      </c>
      <c r="L507" s="5" t="s">
        <v>17</v>
      </c>
    </row>
    <row r="508" spans="1:12">
      <c r="A508" s="4">
        <v>11684</v>
      </c>
      <c r="B508" s="26" t="s">
        <v>121</v>
      </c>
      <c r="C508" s="5" t="s">
        <v>34</v>
      </c>
      <c r="D508" s="5" t="s">
        <v>37</v>
      </c>
      <c r="E508" s="4"/>
      <c r="F508" s="5"/>
      <c r="G508" s="4"/>
      <c r="H508" s="5" t="s">
        <v>36</v>
      </c>
      <c r="I508" s="5" t="s">
        <v>57</v>
      </c>
      <c r="J508" s="5" t="s">
        <v>284</v>
      </c>
      <c r="K508" s="5" t="s">
        <v>57</v>
      </c>
      <c r="L508" s="5" t="s">
        <v>17</v>
      </c>
    </row>
    <row r="509" spans="1:12">
      <c r="A509" s="4">
        <v>11685</v>
      </c>
      <c r="B509" s="26" t="s">
        <v>121</v>
      </c>
      <c r="C509" s="5" t="s">
        <v>34</v>
      </c>
      <c r="D509" s="5" t="s">
        <v>35</v>
      </c>
      <c r="E509" s="4"/>
      <c r="F509" s="5"/>
      <c r="G509" s="4"/>
      <c r="H509" s="5" t="s">
        <v>36</v>
      </c>
      <c r="I509" s="5" t="s">
        <v>57</v>
      </c>
      <c r="J509" s="5" t="s">
        <v>284</v>
      </c>
      <c r="K509" s="5" t="s">
        <v>492</v>
      </c>
      <c r="L509" s="5" t="s">
        <v>17</v>
      </c>
    </row>
    <row r="510" spans="1:12">
      <c r="A510" s="4">
        <v>11687</v>
      </c>
      <c r="B510" s="26" t="s">
        <v>121</v>
      </c>
      <c r="C510" s="5" t="s">
        <v>34</v>
      </c>
      <c r="D510" s="5" t="s">
        <v>35</v>
      </c>
      <c r="E510" s="4"/>
      <c r="F510" s="5"/>
      <c r="G510" s="4"/>
      <c r="H510" s="5" t="s">
        <v>36</v>
      </c>
      <c r="I510" s="5" t="s">
        <v>144</v>
      </c>
      <c r="J510" s="5" t="s">
        <v>284</v>
      </c>
      <c r="K510" s="5" t="s">
        <v>480</v>
      </c>
      <c r="L510" s="5" t="s">
        <v>17</v>
      </c>
    </row>
    <row r="511" spans="1:12">
      <c r="A511" s="4">
        <v>11688</v>
      </c>
      <c r="B511" s="26" t="s">
        <v>121</v>
      </c>
      <c r="C511" s="5" t="s">
        <v>34</v>
      </c>
      <c r="D511" s="5" t="s">
        <v>35</v>
      </c>
      <c r="E511" s="4"/>
      <c r="F511" s="5"/>
      <c r="G511" s="4"/>
      <c r="H511" s="5" t="s">
        <v>36</v>
      </c>
      <c r="I511" s="5" t="s">
        <v>144</v>
      </c>
      <c r="J511" s="5" t="s">
        <v>284</v>
      </c>
      <c r="K511" s="5" t="s">
        <v>481</v>
      </c>
      <c r="L511" s="5" t="s">
        <v>17</v>
      </c>
    </row>
    <row r="512" spans="1:12">
      <c r="A512" s="4">
        <v>11690</v>
      </c>
      <c r="B512" s="26" t="s">
        <v>121</v>
      </c>
      <c r="C512" s="5" t="s">
        <v>34</v>
      </c>
      <c r="D512" s="5" t="s">
        <v>103</v>
      </c>
      <c r="E512" s="4"/>
      <c r="F512" s="5"/>
      <c r="G512" s="4"/>
      <c r="H512" s="5" t="s">
        <v>36</v>
      </c>
      <c r="I512" s="5" t="s">
        <v>144</v>
      </c>
      <c r="J512" s="5" t="s">
        <v>284</v>
      </c>
      <c r="K512" s="5" t="s">
        <v>641</v>
      </c>
      <c r="L512" s="5" t="s">
        <v>17</v>
      </c>
    </row>
    <row r="513" spans="1:12">
      <c r="A513" s="4">
        <v>11695</v>
      </c>
      <c r="B513" s="26" t="s">
        <v>121</v>
      </c>
      <c r="C513" s="5" t="s">
        <v>34</v>
      </c>
      <c r="D513" s="5" t="s">
        <v>35</v>
      </c>
      <c r="E513" s="4"/>
      <c r="F513" s="5"/>
      <c r="G513" s="4"/>
      <c r="H513" s="5" t="s">
        <v>36</v>
      </c>
      <c r="I513" s="5" t="s">
        <v>144</v>
      </c>
      <c r="J513" s="5" t="s">
        <v>284</v>
      </c>
      <c r="K513" s="5" t="s">
        <v>492</v>
      </c>
      <c r="L513" s="5" t="s">
        <v>17</v>
      </c>
    </row>
    <row r="514" spans="1:12">
      <c r="A514" s="4">
        <v>11696</v>
      </c>
      <c r="B514" s="26" t="s">
        <v>121</v>
      </c>
      <c r="C514" s="5" t="s">
        <v>34</v>
      </c>
      <c r="D514" s="5" t="s">
        <v>37</v>
      </c>
      <c r="E514" s="4"/>
      <c r="F514" s="5"/>
      <c r="G514" s="4"/>
      <c r="H514" s="5" t="s">
        <v>36</v>
      </c>
      <c r="I514" s="5" t="s">
        <v>144</v>
      </c>
      <c r="J514" s="5" t="s">
        <v>284</v>
      </c>
      <c r="K514" s="5" t="s">
        <v>646</v>
      </c>
      <c r="L514" s="5" t="s">
        <v>17</v>
      </c>
    </row>
    <row r="515" spans="1:12">
      <c r="A515" s="4">
        <v>11697</v>
      </c>
      <c r="B515" s="26" t="s">
        <v>121</v>
      </c>
      <c r="C515" s="5" t="s">
        <v>34</v>
      </c>
      <c r="D515" s="5" t="s">
        <v>37</v>
      </c>
      <c r="E515" s="4"/>
      <c r="F515" s="5"/>
      <c r="G515" s="4"/>
      <c r="H515" s="5" t="s">
        <v>36</v>
      </c>
      <c r="I515" s="5" t="s">
        <v>144</v>
      </c>
      <c r="J515" s="5" t="s">
        <v>284</v>
      </c>
      <c r="K515" s="5" t="s">
        <v>647</v>
      </c>
      <c r="L515" s="5" t="s">
        <v>17</v>
      </c>
    </row>
    <row r="516" spans="1:12">
      <c r="A516" s="4">
        <v>11703</v>
      </c>
      <c r="B516" s="26" t="s">
        <v>121</v>
      </c>
      <c r="C516" s="5" t="s">
        <v>34</v>
      </c>
      <c r="D516" s="5" t="s">
        <v>35</v>
      </c>
      <c r="E516" s="4"/>
      <c r="F516" s="5"/>
      <c r="G516" s="4"/>
      <c r="H516" s="5" t="s">
        <v>36</v>
      </c>
      <c r="I516" s="5" t="s">
        <v>115</v>
      </c>
      <c r="J516" s="5" t="s">
        <v>284</v>
      </c>
      <c r="K516" s="5" t="s">
        <v>480</v>
      </c>
      <c r="L516" s="5" t="s">
        <v>17</v>
      </c>
    </row>
    <row r="517" spans="1:12">
      <c r="A517" s="4">
        <v>11704</v>
      </c>
      <c r="B517" s="26" t="s">
        <v>121</v>
      </c>
      <c r="C517" s="5" t="s">
        <v>34</v>
      </c>
      <c r="D517" s="5" t="s">
        <v>35</v>
      </c>
      <c r="E517" s="4"/>
      <c r="F517" s="5"/>
      <c r="G517" s="4"/>
      <c r="H517" s="5" t="s">
        <v>36</v>
      </c>
      <c r="I517" s="5" t="s">
        <v>115</v>
      </c>
      <c r="J517" s="5" t="s">
        <v>284</v>
      </c>
      <c r="K517" s="5" t="s">
        <v>481</v>
      </c>
      <c r="L517" s="5" t="s">
        <v>17</v>
      </c>
    </row>
    <row r="518" spans="1:12">
      <c r="A518" s="4">
        <v>11706</v>
      </c>
      <c r="B518" s="26" t="s">
        <v>121</v>
      </c>
      <c r="C518" s="5" t="s">
        <v>34</v>
      </c>
      <c r="D518" s="5" t="s">
        <v>37</v>
      </c>
      <c r="E518" s="4"/>
      <c r="F518" s="5"/>
      <c r="G518" s="4"/>
      <c r="H518" s="5" t="s">
        <v>36</v>
      </c>
      <c r="I518" s="5" t="s">
        <v>115</v>
      </c>
      <c r="J518" s="5" t="s">
        <v>284</v>
      </c>
      <c r="K518" s="5" t="s">
        <v>516</v>
      </c>
      <c r="L518" s="5" t="s">
        <v>17</v>
      </c>
    </row>
    <row r="519" spans="1:12">
      <c r="A519" s="4">
        <v>11710</v>
      </c>
      <c r="B519" s="26" t="s">
        <v>121</v>
      </c>
      <c r="C519" s="5" t="s">
        <v>34</v>
      </c>
      <c r="D519" s="5" t="s">
        <v>35</v>
      </c>
      <c r="E519" s="4"/>
      <c r="F519" s="5"/>
      <c r="G519" s="4"/>
      <c r="H519" s="5" t="s">
        <v>36</v>
      </c>
      <c r="I519" s="5" t="s">
        <v>115</v>
      </c>
      <c r="J519" s="5" t="s">
        <v>284</v>
      </c>
      <c r="K519" s="5" t="s">
        <v>492</v>
      </c>
      <c r="L519" s="5" t="s">
        <v>17</v>
      </c>
    </row>
    <row r="520" spans="1:12">
      <c r="A520" s="4">
        <v>11713</v>
      </c>
      <c r="B520" s="26" t="s">
        <v>121</v>
      </c>
      <c r="C520" s="5" t="s">
        <v>34</v>
      </c>
      <c r="D520" s="5" t="s">
        <v>35</v>
      </c>
      <c r="E520" s="4"/>
      <c r="F520" s="5"/>
      <c r="G520" s="4"/>
      <c r="H520" s="5" t="s">
        <v>36</v>
      </c>
      <c r="I520" s="5" t="s">
        <v>116</v>
      </c>
      <c r="J520" s="5" t="s">
        <v>284</v>
      </c>
      <c r="K520" s="5" t="s">
        <v>480</v>
      </c>
      <c r="L520" s="5" t="s">
        <v>17</v>
      </c>
    </row>
    <row r="521" spans="1:12">
      <c r="A521" s="4">
        <v>11714</v>
      </c>
      <c r="B521" s="26" t="s">
        <v>121</v>
      </c>
      <c r="C521" s="5" t="s">
        <v>34</v>
      </c>
      <c r="D521" s="5" t="s">
        <v>37</v>
      </c>
      <c r="E521" s="4"/>
      <c r="F521" s="5"/>
      <c r="G521" s="4"/>
      <c r="H521" s="5" t="s">
        <v>36</v>
      </c>
      <c r="I521" s="5" t="s">
        <v>116</v>
      </c>
      <c r="J521" s="5" t="s">
        <v>284</v>
      </c>
      <c r="K521" s="5" t="s">
        <v>180</v>
      </c>
      <c r="L521" s="5" t="s">
        <v>17</v>
      </c>
    </row>
    <row r="522" spans="1:12">
      <c r="A522" s="4">
        <v>11716</v>
      </c>
      <c r="B522" s="26" t="s">
        <v>121</v>
      </c>
      <c r="C522" s="5" t="s">
        <v>34</v>
      </c>
      <c r="D522" s="5" t="s">
        <v>35</v>
      </c>
      <c r="E522" s="4"/>
      <c r="F522" s="5"/>
      <c r="G522" s="4"/>
      <c r="H522" s="5" t="s">
        <v>36</v>
      </c>
      <c r="I522" s="5" t="s">
        <v>116</v>
      </c>
      <c r="J522" s="5" t="s">
        <v>284</v>
      </c>
      <c r="K522" s="5" t="s">
        <v>481</v>
      </c>
      <c r="L522" s="5" t="s">
        <v>17</v>
      </c>
    </row>
    <row r="523" spans="1:12">
      <c r="A523" s="4">
        <v>11721</v>
      </c>
      <c r="B523" s="26" t="s">
        <v>121</v>
      </c>
      <c r="C523" s="5" t="s">
        <v>34</v>
      </c>
      <c r="D523" s="5" t="s">
        <v>35</v>
      </c>
      <c r="E523" s="4"/>
      <c r="F523" s="5"/>
      <c r="G523" s="4"/>
      <c r="H523" s="5" t="s">
        <v>36</v>
      </c>
      <c r="I523" s="5" t="s">
        <v>116</v>
      </c>
      <c r="J523" s="5" t="s">
        <v>284</v>
      </c>
      <c r="K523" s="5" t="s">
        <v>492</v>
      </c>
      <c r="L523" s="5" t="s">
        <v>17</v>
      </c>
    </row>
    <row r="524" spans="1:12">
      <c r="A524" s="4">
        <v>11735</v>
      </c>
      <c r="B524" s="26" t="s">
        <v>121</v>
      </c>
      <c r="C524" s="5" t="s">
        <v>34</v>
      </c>
      <c r="D524" s="5" t="s">
        <v>37</v>
      </c>
      <c r="E524" s="4"/>
      <c r="F524" s="5"/>
      <c r="G524" s="4"/>
      <c r="H524" s="5" t="s">
        <v>36</v>
      </c>
      <c r="I524" s="5" t="s">
        <v>117</v>
      </c>
      <c r="J524" s="5" t="s">
        <v>284</v>
      </c>
      <c r="K524" s="5" t="s">
        <v>642</v>
      </c>
      <c r="L524" s="5" t="s">
        <v>17</v>
      </c>
    </row>
    <row r="525" spans="1:12">
      <c r="A525" s="4">
        <v>11736</v>
      </c>
      <c r="B525" s="26" t="s">
        <v>121</v>
      </c>
      <c r="C525" s="5" t="s">
        <v>34</v>
      </c>
      <c r="D525" s="5" t="s">
        <v>37</v>
      </c>
      <c r="E525" s="4"/>
      <c r="F525" s="5"/>
      <c r="G525" s="4"/>
      <c r="H525" s="5" t="s">
        <v>36</v>
      </c>
      <c r="I525" s="5" t="s">
        <v>117</v>
      </c>
      <c r="J525" s="5" t="s">
        <v>284</v>
      </c>
      <c r="K525" s="5" t="s">
        <v>621</v>
      </c>
      <c r="L525" s="5" t="s">
        <v>17</v>
      </c>
    </row>
    <row r="526" spans="1:12">
      <c r="A526" s="4">
        <v>11737</v>
      </c>
      <c r="B526" s="26" t="s">
        <v>121</v>
      </c>
      <c r="C526" s="5" t="s">
        <v>34</v>
      </c>
      <c r="D526" s="5" t="s">
        <v>37</v>
      </c>
      <c r="E526" s="4"/>
      <c r="F526" s="5"/>
      <c r="G526" s="4"/>
      <c r="H526" s="5" t="s">
        <v>36</v>
      </c>
      <c r="I526" s="5" t="s">
        <v>117</v>
      </c>
      <c r="J526" s="5" t="s">
        <v>284</v>
      </c>
      <c r="K526" s="5" t="s">
        <v>622</v>
      </c>
      <c r="L526" s="5" t="s">
        <v>17</v>
      </c>
    </row>
    <row r="527" spans="1:12">
      <c r="A527" s="4">
        <v>11738</v>
      </c>
      <c r="B527" s="26" t="s">
        <v>121</v>
      </c>
      <c r="C527" s="5" t="s">
        <v>34</v>
      </c>
      <c r="D527" s="5" t="s">
        <v>37</v>
      </c>
      <c r="E527" s="4"/>
      <c r="F527" s="5"/>
      <c r="G527" s="4"/>
      <c r="H527" s="5" t="s">
        <v>36</v>
      </c>
      <c r="I527" s="5" t="s">
        <v>117</v>
      </c>
      <c r="J527" s="5" t="s">
        <v>284</v>
      </c>
      <c r="K527" s="5" t="s">
        <v>643</v>
      </c>
      <c r="L527" s="5" t="s">
        <v>17</v>
      </c>
    </row>
    <row r="528" spans="1:12">
      <c r="A528" s="4">
        <v>11739</v>
      </c>
      <c r="B528" s="26" t="s">
        <v>121</v>
      </c>
      <c r="C528" s="5" t="s">
        <v>34</v>
      </c>
      <c r="D528" s="5" t="s">
        <v>35</v>
      </c>
      <c r="E528" s="4"/>
      <c r="F528" s="5"/>
      <c r="G528" s="4"/>
      <c r="H528" s="5" t="s">
        <v>36</v>
      </c>
      <c r="I528" s="5" t="s">
        <v>117</v>
      </c>
      <c r="J528" s="5" t="s">
        <v>284</v>
      </c>
      <c r="K528" s="5" t="s">
        <v>480</v>
      </c>
      <c r="L528" s="5" t="s">
        <v>17</v>
      </c>
    </row>
    <row r="529" spans="1:12">
      <c r="A529" s="4">
        <v>11740</v>
      </c>
      <c r="B529" s="26" t="s">
        <v>121</v>
      </c>
      <c r="C529" s="5" t="s">
        <v>34</v>
      </c>
      <c r="D529" s="5" t="s">
        <v>35</v>
      </c>
      <c r="E529" s="4"/>
      <c r="F529" s="5"/>
      <c r="G529" s="4"/>
      <c r="H529" s="5" t="s">
        <v>36</v>
      </c>
      <c r="I529" s="5" t="s">
        <v>117</v>
      </c>
      <c r="J529" s="5" t="s">
        <v>284</v>
      </c>
      <c r="K529" s="5" t="s">
        <v>481</v>
      </c>
      <c r="L529" s="5" t="s">
        <v>17</v>
      </c>
    </row>
    <row r="530" spans="1:12">
      <c r="A530" s="4">
        <v>11742</v>
      </c>
      <c r="B530" s="26" t="s">
        <v>121</v>
      </c>
      <c r="C530" s="5" t="s">
        <v>34</v>
      </c>
      <c r="D530" s="5" t="s">
        <v>37</v>
      </c>
      <c r="E530" s="4"/>
      <c r="F530" s="5"/>
      <c r="G530" s="4"/>
      <c r="H530" s="5" t="s">
        <v>36</v>
      </c>
      <c r="I530" s="5" t="s">
        <v>117</v>
      </c>
      <c r="J530" s="5" t="s">
        <v>284</v>
      </c>
      <c r="K530" s="5" t="s">
        <v>516</v>
      </c>
      <c r="L530" s="5" t="s">
        <v>17</v>
      </c>
    </row>
    <row r="531" spans="1:12">
      <c r="A531" s="4">
        <v>11743</v>
      </c>
      <c r="B531" s="26" t="s">
        <v>121</v>
      </c>
      <c r="C531" s="5" t="s">
        <v>34</v>
      </c>
      <c r="D531" s="5" t="s">
        <v>37</v>
      </c>
      <c r="E531" s="4"/>
      <c r="F531" s="5"/>
      <c r="G531" s="4"/>
      <c r="H531" s="5" t="s">
        <v>36</v>
      </c>
      <c r="I531" s="5" t="s">
        <v>117</v>
      </c>
      <c r="J531" s="5" t="s">
        <v>284</v>
      </c>
      <c r="K531" s="5" t="s">
        <v>561</v>
      </c>
      <c r="L531" s="5" t="s">
        <v>17</v>
      </c>
    </row>
    <row r="532" spans="1:12">
      <c r="A532" s="4">
        <v>11744</v>
      </c>
      <c r="B532" s="26" t="s">
        <v>121</v>
      </c>
      <c r="C532" s="5" t="s">
        <v>34</v>
      </c>
      <c r="D532" s="5" t="s">
        <v>37</v>
      </c>
      <c r="E532" s="4"/>
      <c r="F532" s="5"/>
      <c r="G532" s="4"/>
      <c r="H532" s="5" t="s">
        <v>36</v>
      </c>
      <c r="I532" s="5" t="s">
        <v>117</v>
      </c>
      <c r="J532" s="5" t="s">
        <v>284</v>
      </c>
      <c r="K532" s="5" t="s">
        <v>623</v>
      </c>
      <c r="L532" s="5" t="s">
        <v>17</v>
      </c>
    </row>
    <row r="533" spans="1:12">
      <c r="A533" s="4">
        <v>11745</v>
      </c>
      <c r="B533" s="26" t="s">
        <v>121</v>
      </c>
      <c r="C533" s="5" t="s">
        <v>34</v>
      </c>
      <c r="D533" s="5" t="s">
        <v>37</v>
      </c>
      <c r="E533" s="4"/>
      <c r="F533" s="5"/>
      <c r="G533" s="4"/>
      <c r="H533" s="5" t="s">
        <v>36</v>
      </c>
      <c r="I533" s="5" t="s">
        <v>117</v>
      </c>
      <c r="J533" s="5" t="s">
        <v>284</v>
      </c>
      <c r="K533" s="5" t="s">
        <v>624</v>
      </c>
      <c r="L533" s="5" t="s">
        <v>17</v>
      </c>
    </row>
    <row r="534" spans="1:12">
      <c r="A534" s="4">
        <v>11746</v>
      </c>
      <c r="B534" s="26" t="s">
        <v>121</v>
      </c>
      <c r="C534" s="5" t="s">
        <v>34</v>
      </c>
      <c r="D534" s="5" t="s">
        <v>37</v>
      </c>
      <c r="E534" s="4"/>
      <c r="F534" s="5"/>
      <c r="G534" s="4"/>
      <c r="H534" s="5" t="s">
        <v>36</v>
      </c>
      <c r="I534" s="5" t="s">
        <v>117</v>
      </c>
      <c r="J534" s="5" t="s">
        <v>284</v>
      </c>
      <c r="K534" s="5" t="s">
        <v>595</v>
      </c>
      <c r="L534" s="5" t="s">
        <v>17</v>
      </c>
    </row>
    <row r="535" spans="1:12">
      <c r="A535" s="4">
        <v>11748</v>
      </c>
      <c r="B535" s="26" t="s">
        <v>121</v>
      </c>
      <c r="C535" s="5" t="s">
        <v>34</v>
      </c>
      <c r="D535" s="5" t="s">
        <v>37</v>
      </c>
      <c r="E535" s="4"/>
      <c r="F535" s="5"/>
      <c r="G535" s="4"/>
      <c r="H535" s="5" t="s">
        <v>36</v>
      </c>
      <c r="I535" s="5" t="s">
        <v>117</v>
      </c>
      <c r="J535" s="5" t="s">
        <v>284</v>
      </c>
      <c r="K535" s="5" t="s">
        <v>625</v>
      </c>
      <c r="L535" s="5" t="s">
        <v>17</v>
      </c>
    </row>
    <row r="536" spans="1:12">
      <c r="A536" s="4">
        <v>11749</v>
      </c>
      <c r="B536" s="26" t="s">
        <v>121</v>
      </c>
      <c r="C536" s="5" t="s">
        <v>34</v>
      </c>
      <c r="D536" s="5" t="s">
        <v>103</v>
      </c>
      <c r="E536" s="4"/>
      <c r="F536" s="5"/>
      <c r="G536" s="4"/>
      <c r="H536" s="5" t="s">
        <v>36</v>
      </c>
      <c r="I536" s="5" t="s">
        <v>117</v>
      </c>
      <c r="J536" s="5" t="s">
        <v>284</v>
      </c>
      <c r="K536" s="5" t="s">
        <v>587</v>
      </c>
      <c r="L536" s="5" t="s">
        <v>17</v>
      </c>
    </row>
    <row r="537" spans="1:12">
      <c r="A537" s="4">
        <v>11752</v>
      </c>
      <c r="B537" s="26" t="s">
        <v>121</v>
      </c>
      <c r="C537" s="5" t="s">
        <v>34</v>
      </c>
      <c r="D537" s="5" t="s">
        <v>37</v>
      </c>
      <c r="E537" s="4"/>
      <c r="F537" s="5"/>
      <c r="G537" s="4"/>
      <c r="H537" s="5" t="s">
        <v>36</v>
      </c>
      <c r="I537" s="5" t="s">
        <v>117</v>
      </c>
      <c r="J537" s="5" t="s">
        <v>284</v>
      </c>
      <c r="K537" s="5" t="s">
        <v>644</v>
      </c>
      <c r="L537" s="5" t="s">
        <v>17</v>
      </c>
    </row>
    <row r="538" spans="1:12">
      <c r="A538" s="4">
        <v>11753</v>
      </c>
      <c r="B538" s="26" t="s">
        <v>121</v>
      </c>
      <c r="C538" s="5" t="s">
        <v>34</v>
      </c>
      <c r="D538" s="5" t="s">
        <v>37</v>
      </c>
      <c r="E538" s="4"/>
      <c r="F538" s="5"/>
      <c r="G538" s="4"/>
      <c r="H538" s="5" t="s">
        <v>36</v>
      </c>
      <c r="I538" s="5" t="s">
        <v>117</v>
      </c>
      <c r="J538" s="5" t="s">
        <v>284</v>
      </c>
      <c r="K538" s="5" t="s">
        <v>626</v>
      </c>
      <c r="L538" s="5" t="s">
        <v>17</v>
      </c>
    </row>
    <row r="539" spans="1:12">
      <c r="A539" s="4">
        <v>11755</v>
      </c>
      <c r="B539" s="26" t="s">
        <v>121</v>
      </c>
      <c r="C539" s="5" t="s">
        <v>34</v>
      </c>
      <c r="D539" s="5" t="s">
        <v>35</v>
      </c>
      <c r="E539" s="4"/>
      <c r="F539" s="5"/>
      <c r="G539" s="4"/>
      <c r="H539" s="5" t="s">
        <v>36</v>
      </c>
      <c r="I539" s="5" t="s">
        <v>117</v>
      </c>
      <c r="J539" s="5" t="s">
        <v>284</v>
      </c>
      <c r="K539" s="5" t="s">
        <v>492</v>
      </c>
      <c r="L539" s="5" t="s">
        <v>17</v>
      </c>
    </row>
    <row r="540" spans="1:12">
      <c r="A540" s="4">
        <v>11756</v>
      </c>
      <c r="B540" s="26" t="s">
        <v>121</v>
      </c>
      <c r="C540" s="5" t="s">
        <v>34</v>
      </c>
      <c r="D540" s="5" t="s">
        <v>37</v>
      </c>
      <c r="E540" s="4"/>
      <c r="F540" s="5"/>
      <c r="G540" s="4"/>
      <c r="H540" s="5" t="s">
        <v>36</v>
      </c>
      <c r="I540" s="5" t="s">
        <v>117</v>
      </c>
      <c r="J540" s="5" t="s">
        <v>284</v>
      </c>
      <c r="K540" s="5" t="s">
        <v>627</v>
      </c>
      <c r="L540" s="5" t="s">
        <v>17</v>
      </c>
    </row>
    <row r="541" spans="1:12">
      <c r="A541" s="4">
        <v>11760</v>
      </c>
      <c r="B541" s="26" t="s">
        <v>121</v>
      </c>
      <c r="C541" s="5" t="s">
        <v>34</v>
      </c>
      <c r="D541" s="5" t="s">
        <v>35</v>
      </c>
      <c r="E541" s="4"/>
      <c r="F541" s="5"/>
      <c r="G541" s="4"/>
      <c r="H541" s="5" t="s">
        <v>36</v>
      </c>
      <c r="I541" s="5" t="s">
        <v>137</v>
      </c>
      <c r="J541" s="5" t="s">
        <v>284</v>
      </c>
      <c r="K541" s="5" t="s">
        <v>480</v>
      </c>
      <c r="L541" s="5" t="s">
        <v>17</v>
      </c>
    </row>
    <row r="542" spans="1:12">
      <c r="A542" s="4">
        <v>11761</v>
      </c>
      <c r="B542" s="26" t="s">
        <v>121</v>
      </c>
      <c r="C542" s="5" t="s">
        <v>34</v>
      </c>
      <c r="D542" s="5" t="s">
        <v>35</v>
      </c>
      <c r="E542" s="4"/>
      <c r="F542" s="5"/>
      <c r="G542" s="4"/>
      <c r="H542" s="5" t="s">
        <v>36</v>
      </c>
      <c r="I542" s="5" t="s">
        <v>137</v>
      </c>
      <c r="J542" s="5" t="s">
        <v>284</v>
      </c>
      <c r="K542" s="5" t="s">
        <v>481</v>
      </c>
      <c r="L542" s="5" t="s">
        <v>17</v>
      </c>
    </row>
    <row r="543" spans="1:12">
      <c r="A543" s="4">
        <v>11763</v>
      </c>
      <c r="B543" s="26" t="s">
        <v>121</v>
      </c>
      <c r="C543" s="5" t="s">
        <v>34</v>
      </c>
      <c r="D543" s="5" t="s">
        <v>37</v>
      </c>
      <c r="E543" s="4"/>
      <c r="F543" s="5"/>
      <c r="G543" s="4"/>
      <c r="H543" s="5" t="s">
        <v>36</v>
      </c>
      <c r="I543" s="5" t="s">
        <v>137</v>
      </c>
      <c r="J543" s="5" t="s">
        <v>284</v>
      </c>
      <c r="K543" s="5" t="s">
        <v>516</v>
      </c>
      <c r="L543" s="5" t="s">
        <v>17</v>
      </c>
    </row>
    <row r="544" spans="1:12">
      <c r="A544" s="4">
        <v>11766</v>
      </c>
      <c r="B544" s="26" t="s">
        <v>121</v>
      </c>
      <c r="C544" s="5" t="s">
        <v>34</v>
      </c>
      <c r="D544" s="5" t="s">
        <v>35</v>
      </c>
      <c r="E544" s="4"/>
      <c r="F544" s="5"/>
      <c r="G544" s="4"/>
      <c r="H544" s="5" t="s">
        <v>36</v>
      </c>
      <c r="I544" s="5" t="s">
        <v>137</v>
      </c>
      <c r="J544" s="5" t="s">
        <v>284</v>
      </c>
      <c r="K544" s="5" t="s">
        <v>492</v>
      </c>
      <c r="L544" s="5" t="s">
        <v>17</v>
      </c>
    </row>
    <row r="545" spans="1:12">
      <c r="A545" s="4">
        <v>11769</v>
      </c>
      <c r="B545" s="26" t="s">
        <v>150</v>
      </c>
      <c r="C545" s="5" t="s">
        <v>65</v>
      </c>
      <c r="D545" s="5"/>
      <c r="E545" s="4"/>
      <c r="F545" s="5"/>
      <c r="G545" s="4"/>
      <c r="H545" s="5" t="s">
        <v>1327</v>
      </c>
      <c r="I545" s="5" t="s">
        <v>152</v>
      </c>
      <c r="J545" s="5" t="s">
        <v>284</v>
      </c>
      <c r="K545" s="5" t="s">
        <v>648</v>
      </c>
      <c r="L545" s="5" t="s">
        <v>237</v>
      </c>
    </row>
    <row r="546" spans="1:12">
      <c r="A546" s="4">
        <v>11770</v>
      </c>
      <c r="B546" s="26" t="s">
        <v>150</v>
      </c>
      <c r="C546" s="5" t="s">
        <v>65</v>
      </c>
      <c r="D546" s="5"/>
      <c r="E546" s="4"/>
      <c r="F546" s="5"/>
      <c r="G546" s="4"/>
      <c r="H546" s="5" t="s">
        <v>1328</v>
      </c>
      <c r="I546" s="5" t="s">
        <v>152</v>
      </c>
      <c r="J546" s="5" t="s">
        <v>284</v>
      </c>
      <c r="K546" s="5" t="s">
        <v>1104</v>
      </c>
      <c r="L546" s="5" t="s">
        <v>237</v>
      </c>
    </row>
    <row r="547" spans="1:12">
      <c r="A547" s="4">
        <v>11771</v>
      </c>
      <c r="B547" s="26" t="s">
        <v>150</v>
      </c>
      <c r="C547" s="5" t="s">
        <v>65</v>
      </c>
      <c r="D547" s="5"/>
      <c r="E547" s="4"/>
      <c r="F547" s="5"/>
      <c r="G547" s="4"/>
      <c r="H547" s="5" t="s">
        <v>1329</v>
      </c>
      <c r="I547" s="5" t="s">
        <v>152</v>
      </c>
      <c r="J547" s="5" t="s">
        <v>284</v>
      </c>
      <c r="K547" s="5" t="s">
        <v>1104</v>
      </c>
      <c r="L547" s="5" t="s">
        <v>237</v>
      </c>
    </row>
    <row r="548" spans="1:12">
      <c r="A548" s="4">
        <v>11772</v>
      </c>
      <c r="B548" s="26" t="s">
        <v>150</v>
      </c>
      <c r="C548" s="5" t="s">
        <v>65</v>
      </c>
      <c r="D548" s="5"/>
      <c r="E548" s="4"/>
      <c r="F548" s="5"/>
      <c r="G548" s="4"/>
      <c r="H548" s="5" t="s">
        <v>1330</v>
      </c>
      <c r="I548" s="5" t="s">
        <v>152</v>
      </c>
      <c r="J548" s="5" t="s">
        <v>284</v>
      </c>
      <c r="K548" s="5" t="s">
        <v>649</v>
      </c>
      <c r="L548" s="5" t="s">
        <v>237</v>
      </c>
    </row>
    <row r="549" spans="1:12">
      <c r="A549" s="4">
        <v>11773</v>
      </c>
      <c r="B549" s="26" t="s">
        <v>150</v>
      </c>
      <c r="C549" s="5" t="s">
        <v>65</v>
      </c>
      <c r="D549" s="5"/>
      <c r="E549" s="4"/>
      <c r="F549" s="5"/>
      <c r="G549" s="4"/>
      <c r="H549" s="5" t="s">
        <v>156</v>
      </c>
      <c r="I549" s="5" t="s">
        <v>152</v>
      </c>
      <c r="J549" s="5" t="s">
        <v>284</v>
      </c>
      <c r="K549" s="5" t="s">
        <v>650</v>
      </c>
      <c r="L549" s="5" t="s">
        <v>237</v>
      </c>
    </row>
    <row r="550" spans="1:12">
      <c r="A550" s="4">
        <v>11774</v>
      </c>
      <c r="B550" s="26" t="s">
        <v>150</v>
      </c>
      <c r="C550" s="5" t="s">
        <v>65</v>
      </c>
      <c r="D550" s="5"/>
      <c r="E550" s="4"/>
      <c r="F550" s="5"/>
      <c r="G550" s="4"/>
      <c r="H550" s="5" t="s">
        <v>157</v>
      </c>
      <c r="I550" s="5" t="s">
        <v>152</v>
      </c>
      <c r="J550" s="5" t="s">
        <v>284</v>
      </c>
      <c r="K550" s="5" t="s">
        <v>651</v>
      </c>
      <c r="L550" s="5" t="s">
        <v>237</v>
      </c>
    </row>
    <row r="551" spans="1:12">
      <c r="A551" s="4">
        <v>11779</v>
      </c>
      <c r="B551" s="26" t="s">
        <v>150</v>
      </c>
      <c r="C551" s="5" t="s">
        <v>65</v>
      </c>
      <c r="D551" s="5"/>
      <c r="E551" s="4"/>
      <c r="F551" s="5"/>
      <c r="G551" s="4"/>
      <c r="H551" s="5" t="s">
        <v>1331</v>
      </c>
      <c r="I551" s="5" t="s">
        <v>152</v>
      </c>
      <c r="J551" s="5" t="s">
        <v>284</v>
      </c>
      <c r="K551" s="5" t="s">
        <v>652</v>
      </c>
      <c r="L551" s="5" t="s">
        <v>237</v>
      </c>
    </row>
    <row r="552" spans="1:12">
      <c r="A552" s="4">
        <v>11780</v>
      </c>
      <c r="B552" s="26" t="s">
        <v>150</v>
      </c>
      <c r="C552" s="5" t="s">
        <v>65</v>
      </c>
      <c r="D552" s="5"/>
      <c r="E552" s="4"/>
      <c r="F552" s="5"/>
      <c r="G552" s="4"/>
      <c r="H552" s="5" t="s">
        <v>1327</v>
      </c>
      <c r="I552" s="5" t="s">
        <v>159</v>
      </c>
      <c r="J552" s="5" t="s">
        <v>284</v>
      </c>
      <c r="K552" s="5" t="s">
        <v>648</v>
      </c>
      <c r="L552" s="5" t="s">
        <v>237</v>
      </c>
    </row>
    <row r="553" spans="1:12">
      <c r="A553" s="4">
        <v>11781</v>
      </c>
      <c r="B553" s="26" t="s">
        <v>150</v>
      </c>
      <c r="C553" s="5" t="s">
        <v>65</v>
      </c>
      <c r="D553" s="5"/>
      <c r="E553" s="4"/>
      <c r="F553" s="5"/>
      <c r="G553" s="4"/>
      <c r="H553" s="5" t="s">
        <v>1328</v>
      </c>
      <c r="I553" s="5" t="s">
        <v>159</v>
      </c>
      <c r="J553" s="5" t="s">
        <v>284</v>
      </c>
      <c r="K553" s="5" t="s">
        <v>1104</v>
      </c>
      <c r="L553" s="5" t="s">
        <v>237</v>
      </c>
    </row>
    <row r="554" spans="1:12">
      <c r="A554" s="4">
        <v>11782</v>
      </c>
      <c r="B554" s="26" t="s">
        <v>150</v>
      </c>
      <c r="C554" s="5" t="s">
        <v>65</v>
      </c>
      <c r="D554" s="5"/>
      <c r="E554" s="4"/>
      <c r="F554" s="5"/>
      <c r="G554" s="4"/>
      <c r="H554" s="5" t="s">
        <v>1329</v>
      </c>
      <c r="I554" s="5" t="s">
        <v>159</v>
      </c>
      <c r="J554" s="5" t="s">
        <v>284</v>
      </c>
      <c r="K554" s="5" t="s">
        <v>1104</v>
      </c>
      <c r="L554" s="5" t="s">
        <v>237</v>
      </c>
    </row>
    <row r="555" spans="1:12">
      <c r="A555" s="4">
        <v>11794</v>
      </c>
      <c r="B555" s="26" t="s">
        <v>150</v>
      </c>
      <c r="C555" s="5" t="s">
        <v>65</v>
      </c>
      <c r="D555" s="5"/>
      <c r="E555" s="4"/>
      <c r="F555" s="5"/>
      <c r="G555" s="4"/>
      <c r="H555" s="5" t="s">
        <v>1331</v>
      </c>
      <c r="I555" s="5" t="s">
        <v>159</v>
      </c>
      <c r="J555" s="5" t="s">
        <v>284</v>
      </c>
      <c r="K555" s="5" t="s">
        <v>652</v>
      </c>
      <c r="L555" s="5" t="s">
        <v>237</v>
      </c>
    </row>
    <row r="556" spans="1:12">
      <c r="A556" s="4">
        <v>11801</v>
      </c>
      <c r="B556" s="26" t="s">
        <v>150</v>
      </c>
      <c r="C556" s="5" t="s">
        <v>65</v>
      </c>
      <c r="D556" s="5"/>
      <c r="E556" s="4"/>
      <c r="F556" s="5"/>
      <c r="G556" s="4"/>
      <c r="H556" s="5" t="s">
        <v>166</v>
      </c>
      <c r="I556" s="5" t="s">
        <v>159</v>
      </c>
      <c r="J556" s="5" t="s">
        <v>284</v>
      </c>
      <c r="K556" s="5" t="s">
        <v>656</v>
      </c>
      <c r="L556" s="5" t="s">
        <v>237</v>
      </c>
    </row>
    <row r="557" spans="1:12">
      <c r="A557" s="4">
        <v>11802</v>
      </c>
      <c r="B557" s="26" t="s">
        <v>150</v>
      </c>
      <c r="C557" s="5" t="s">
        <v>65</v>
      </c>
      <c r="D557" s="5"/>
      <c r="E557" s="4"/>
      <c r="F557" s="5"/>
      <c r="G557" s="4"/>
      <c r="H557" s="5" t="s">
        <v>167</v>
      </c>
      <c r="I557" s="5" t="s">
        <v>159</v>
      </c>
      <c r="J557" s="5" t="s">
        <v>284</v>
      </c>
      <c r="K557" s="5" t="s">
        <v>656</v>
      </c>
      <c r="L557" s="5" t="s">
        <v>237</v>
      </c>
    </row>
    <row r="558" spans="1:12">
      <c r="A558" s="4">
        <v>11803</v>
      </c>
      <c r="B558" s="26" t="s">
        <v>150</v>
      </c>
      <c r="C558" s="5" t="s">
        <v>65</v>
      </c>
      <c r="D558" s="5"/>
      <c r="E558" s="4"/>
      <c r="F558" s="5"/>
      <c r="G558" s="4"/>
      <c r="H558" s="5" t="s">
        <v>168</v>
      </c>
      <c r="I558" s="5" t="s">
        <v>159</v>
      </c>
      <c r="J558" s="5" t="s">
        <v>284</v>
      </c>
      <c r="K558" s="5" t="s">
        <v>657</v>
      </c>
      <c r="L558" s="5" t="s">
        <v>237</v>
      </c>
    </row>
    <row r="559" spans="1:12">
      <c r="A559" s="4">
        <v>11804</v>
      </c>
      <c r="B559" s="26" t="s">
        <v>150</v>
      </c>
      <c r="C559" s="5" t="s">
        <v>65</v>
      </c>
      <c r="D559" s="5"/>
      <c r="E559" s="4"/>
      <c r="F559" s="5"/>
      <c r="G559" s="4"/>
      <c r="H559" s="5" t="s">
        <v>169</v>
      </c>
      <c r="I559" s="5" t="s">
        <v>170</v>
      </c>
      <c r="J559" s="5" t="s">
        <v>284</v>
      </c>
      <c r="K559" s="5" t="s">
        <v>658</v>
      </c>
      <c r="L559" s="5" t="s">
        <v>237</v>
      </c>
    </row>
    <row r="560" spans="1:12">
      <c r="A560" s="4">
        <v>11805</v>
      </c>
      <c r="B560" s="26" t="s">
        <v>150</v>
      </c>
      <c r="C560" s="5" t="s">
        <v>26</v>
      </c>
      <c r="D560" s="5"/>
      <c r="E560" s="4"/>
      <c r="F560" s="5"/>
      <c r="G560" s="4"/>
      <c r="H560" s="5" t="s">
        <v>171</v>
      </c>
      <c r="I560" s="5" t="s">
        <v>152</v>
      </c>
      <c r="J560" s="5" t="s">
        <v>284</v>
      </c>
      <c r="K560" s="5" t="s">
        <v>520</v>
      </c>
      <c r="L560" s="5" t="s">
        <v>17</v>
      </c>
    </row>
    <row r="561" spans="1:12">
      <c r="A561" s="4">
        <v>11806</v>
      </c>
      <c r="B561" s="26" t="s">
        <v>150</v>
      </c>
      <c r="C561" s="5" t="s">
        <v>26</v>
      </c>
      <c r="D561" s="5"/>
      <c r="E561" s="4"/>
      <c r="F561" s="5"/>
      <c r="G561" s="4"/>
      <c r="H561" s="5" t="s">
        <v>171</v>
      </c>
      <c r="I561" s="5" t="s">
        <v>159</v>
      </c>
      <c r="J561" s="5" t="s">
        <v>284</v>
      </c>
      <c r="K561" s="5" t="s">
        <v>520</v>
      </c>
      <c r="L561" s="5" t="s">
        <v>17</v>
      </c>
    </row>
    <row r="562" spans="1:12">
      <c r="A562" s="4">
        <v>11807</v>
      </c>
      <c r="B562" s="26" t="s">
        <v>150</v>
      </c>
      <c r="C562" s="5" t="s">
        <v>31</v>
      </c>
      <c r="D562" s="5"/>
      <c r="E562" s="4"/>
      <c r="F562" s="5"/>
      <c r="G562" s="4"/>
      <c r="H562" s="5" t="s">
        <v>32</v>
      </c>
      <c r="I562" s="5" t="s">
        <v>152</v>
      </c>
      <c r="J562" s="5" t="s">
        <v>285</v>
      </c>
      <c r="K562" s="5" t="s">
        <v>648</v>
      </c>
      <c r="L562" s="5" t="s">
        <v>17</v>
      </c>
    </row>
    <row r="563" spans="1:12">
      <c r="A563" s="4">
        <v>11808</v>
      </c>
      <c r="B563" s="26" t="s">
        <v>150</v>
      </c>
      <c r="C563" s="5" t="s">
        <v>31</v>
      </c>
      <c r="D563" s="5"/>
      <c r="E563" s="4"/>
      <c r="F563" s="5"/>
      <c r="G563" s="4"/>
      <c r="H563" s="5" t="s">
        <v>32</v>
      </c>
      <c r="I563" s="5" t="s">
        <v>152</v>
      </c>
      <c r="J563" s="5" t="s">
        <v>285</v>
      </c>
      <c r="K563" s="5" t="s">
        <v>557</v>
      </c>
      <c r="L563" s="5" t="s">
        <v>17</v>
      </c>
    </row>
    <row r="564" spans="1:12">
      <c r="A564" s="4">
        <v>11809</v>
      </c>
      <c r="B564" s="26" t="s">
        <v>150</v>
      </c>
      <c r="C564" s="5" t="s">
        <v>31</v>
      </c>
      <c r="D564" s="5"/>
      <c r="E564" s="4"/>
      <c r="F564" s="5"/>
      <c r="G564" s="4"/>
      <c r="H564" s="5" t="s">
        <v>32</v>
      </c>
      <c r="I564" s="5" t="s">
        <v>152</v>
      </c>
      <c r="J564" s="5" t="s">
        <v>285</v>
      </c>
      <c r="K564" s="5" t="s">
        <v>519</v>
      </c>
      <c r="L564" s="5" t="s">
        <v>17</v>
      </c>
    </row>
    <row r="565" spans="1:12">
      <c r="A565" s="4">
        <v>11810</v>
      </c>
      <c r="B565" s="26" t="s">
        <v>150</v>
      </c>
      <c r="C565" s="5" t="s">
        <v>31</v>
      </c>
      <c r="D565" s="5"/>
      <c r="E565" s="4"/>
      <c r="F565" s="5"/>
      <c r="G565" s="4"/>
      <c r="H565" s="5" t="s">
        <v>32</v>
      </c>
      <c r="I565" s="5" t="s">
        <v>152</v>
      </c>
      <c r="J565" s="5" t="s">
        <v>285</v>
      </c>
      <c r="K565" s="5" t="s">
        <v>655</v>
      </c>
      <c r="L565" s="5" t="s">
        <v>17</v>
      </c>
    </row>
    <row r="566" spans="1:12">
      <c r="A566" s="4">
        <v>11812</v>
      </c>
      <c r="B566" s="26" t="s">
        <v>150</v>
      </c>
      <c r="C566" s="5" t="s">
        <v>31</v>
      </c>
      <c r="D566" s="5"/>
      <c r="E566" s="4"/>
      <c r="F566" s="5"/>
      <c r="G566" s="4"/>
      <c r="H566" s="5" t="s">
        <v>32</v>
      </c>
      <c r="I566" s="5" t="s">
        <v>152</v>
      </c>
      <c r="J566" s="5" t="s">
        <v>285</v>
      </c>
      <c r="K566" s="5" t="s">
        <v>659</v>
      </c>
      <c r="L566" s="5" t="s">
        <v>17</v>
      </c>
    </row>
    <row r="567" spans="1:12">
      <c r="A567" s="4">
        <v>11813</v>
      </c>
      <c r="B567" s="26" t="s">
        <v>150</v>
      </c>
      <c r="C567" s="5" t="s">
        <v>31</v>
      </c>
      <c r="D567" s="5"/>
      <c r="E567" s="4"/>
      <c r="F567" s="5"/>
      <c r="G567" s="4"/>
      <c r="H567" s="5" t="s">
        <v>32</v>
      </c>
      <c r="I567" s="5" t="s">
        <v>152</v>
      </c>
      <c r="J567" s="5" t="s">
        <v>285</v>
      </c>
      <c r="K567" s="5" t="s">
        <v>660</v>
      </c>
      <c r="L567" s="5" t="s">
        <v>17</v>
      </c>
    </row>
    <row r="568" spans="1:12">
      <c r="A568" s="4">
        <v>11818</v>
      </c>
      <c r="B568" s="26" t="s">
        <v>150</v>
      </c>
      <c r="C568" s="5" t="s">
        <v>31</v>
      </c>
      <c r="D568" s="5"/>
      <c r="E568" s="4"/>
      <c r="F568" s="5"/>
      <c r="G568" s="4"/>
      <c r="H568" s="5" t="s">
        <v>32</v>
      </c>
      <c r="I568" s="5" t="s">
        <v>152</v>
      </c>
      <c r="J568" s="5" t="s">
        <v>285</v>
      </c>
      <c r="K568" s="5" t="s">
        <v>661</v>
      </c>
      <c r="L568" s="5" t="s">
        <v>17</v>
      </c>
    </row>
    <row r="569" spans="1:12">
      <c r="A569" s="4">
        <v>11824</v>
      </c>
      <c r="B569" s="26" t="s">
        <v>150</v>
      </c>
      <c r="C569" s="5" t="s">
        <v>31</v>
      </c>
      <c r="D569" s="5"/>
      <c r="E569" s="4"/>
      <c r="F569" s="5"/>
      <c r="G569" s="4"/>
      <c r="H569" s="5" t="s">
        <v>32</v>
      </c>
      <c r="I569" s="5" t="s">
        <v>159</v>
      </c>
      <c r="J569" s="5" t="s">
        <v>285</v>
      </c>
      <c r="K569" s="5" t="s">
        <v>648</v>
      </c>
      <c r="L569" s="5" t="s">
        <v>17</v>
      </c>
    </row>
    <row r="570" spans="1:12">
      <c r="A570" s="4">
        <v>11826</v>
      </c>
      <c r="B570" s="26" t="s">
        <v>150</v>
      </c>
      <c r="C570" s="5" t="s">
        <v>31</v>
      </c>
      <c r="D570" s="5"/>
      <c r="E570" s="4"/>
      <c r="F570" s="5"/>
      <c r="G570" s="4"/>
      <c r="H570" s="5" t="s">
        <v>32</v>
      </c>
      <c r="I570" s="5" t="s">
        <v>159</v>
      </c>
      <c r="J570" s="5" t="s">
        <v>285</v>
      </c>
      <c r="K570" s="5" t="s">
        <v>519</v>
      </c>
      <c r="L570" s="5" t="s">
        <v>17</v>
      </c>
    </row>
    <row r="571" spans="1:12">
      <c r="A571" s="4">
        <v>11827</v>
      </c>
      <c r="B571" s="26" t="s">
        <v>150</v>
      </c>
      <c r="C571" s="5" t="s">
        <v>31</v>
      </c>
      <c r="D571" s="5"/>
      <c r="E571" s="4"/>
      <c r="F571" s="5"/>
      <c r="G571" s="4"/>
      <c r="H571" s="5" t="s">
        <v>32</v>
      </c>
      <c r="I571" s="5" t="s">
        <v>159</v>
      </c>
      <c r="J571" s="5" t="s">
        <v>285</v>
      </c>
      <c r="K571" s="5" t="s">
        <v>655</v>
      </c>
      <c r="L571" s="5" t="s">
        <v>17</v>
      </c>
    </row>
    <row r="572" spans="1:12">
      <c r="A572" s="4">
        <v>11828</v>
      </c>
      <c r="B572" s="26" t="s">
        <v>150</v>
      </c>
      <c r="C572" s="5" t="s">
        <v>31</v>
      </c>
      <c r="D572" s="5"/>
      <c r="E572" s="4"/>
      <c r="F572" s="5"/>
      <c r="G572" s="4"/>
      <c r="H572" s="5" t="s">
        <v>32</v>
      </c>
      <c r="I572" s="5" t="s">
        <v>159</v>
      </c>
      <c r="J572" s="5" t="s">
        <v>285</v>
      </c>
      <c r="K572" s="5" t="s">
        <v>662</v>
      </c>
      <c r="L572" s="5" t="s">
        <v>17</v>
      </c>
    </row>
    <row r="573" spans="1:12">
      <c r="A573" s="4">
        <v>11829</v>
      </c>
      <c r="B573" s="26" t="s">
        <v>150</v>
      </c>
      <c r="C573" s="5" t="s">
        <v>31</v>
      </c>
      <c r="D573" s="5"/>
      <c r="E573" s="4"/>
      <c r="F573" s="5"/>
      <c r="G573" s="4"/>
      <c r="H573" s="5" t="s">
        <v>32</v>
      </c>
      <c r="I573" s="5" t="s">
        <v>159</v>
      </c>
      <c r="J573" s="5" t="s">
        <v>285</v>
      </c>
      <c r="K573" s="5" t="s">
        <v>661</v>
      </c>
      <c r="L573" s="5" t="s">
        <v>17</v>
      </c>
    </row>
    <row r="574" spans="1:12">
      <c r="A574" s="4">
        <v>11835</v>
      </c>
      <c r="B574" s="26" t="s">
        <v>150</v>
      </c>
      <c r="C574" s="5" t="s">
        <v>31</v>
      </c>
      <c r="D574" s="5"/>
      <c r="E574" s="4"/>
      <c r="F574" s="5"/>
      <c r="G574" s="4"/>
      <c r="H574" s="5" t="s">
        <v>32</v>
      </c>
      <c r="I574" s="5" t="s">
        <v>159</v>
      </c>
      <c r="J574" s="5" t="s">
        <v>285</v>
      </c>
      <c r="K574" s="5" t="s">
        <v>663</v>
      </c>
      <c r="L574" s="5" t="s">
        <v>17</v>
      </c>
    </row>
    <row r="575" spans="1:12">
      <c r="A575" s="4">
        <v>11837</v>
      </c>
      <c r="B575" s="26" t="s">
        <v>150</v>
      </c>
      <c r="C575" s="5" t="s">
        <v>31</v>
      </c>
      <c r="D575" s="5"/>
      <c r="E575" s="4"/>
      <c r="F575" s="5"/>
      <c r="G575" s="4"/>
      <c r="H575" s="5" t="s">
        <v>32</v>
      </c>
      <c r="I575" s="5" t="s">
        <v>159</v>
      </c>
      <c r="J575" s="5" t="s">
        <v>285</v>
      </c>
      <c r="K575" s="5" t="s">
        <v>664</v>
      </c>
      <c r="L575" s="5" t="s">
        <v>17</v>
      </c>
    </row>
    <row r="576" spans="1:12">
      <c r="A576" s="4">
        <v>11839</v>
      </c>
      <c r="B576" s="26" t="s">
        <v>150</v>
      </c>
      <c r="C576" s="5" t="s">
        <v>31</v>
      </c>
      <c r="D576" s="5"/>
      <c r="E576" s="4"/>
      <c r="F576" s="5"/>
      <c r="G576" s="4"/>
      <c r="H576" s="5" t="s">
        <v>32</v>
      </c>
      <c r="I576" s="5" t="s">
        <v>159</v>
      </c>
      <c r="J576" s="5" t="s">
        <v>285</v>
      </c>
      <c r="K576" s="5" t="s">
        <v>665</v>
      </c>
      <c r="L576" s="5" t="s">
        <v>17</v>
      </c>
    </row>
    <row r="577" spans="1:12">
      <c r="A577" s="4">
        <v>11840</v>
      </c>
      <c r="B577" s="26" t="s">
        <v>150</v>
      </c>
      <c r="C577" s="5" t="s">
        <v>31</v>
      </c>
      <c r="D577" s="5"/>
      <c r="E577" s="4"/>
      <c r="F577" s="5"/>
      <c r="G577" s="4"/>
      <c r="H577" s="5" t="s">
        <v>32</v>
      </c>
      <c r="I577" s="5" t="s">
        <v>159</v>
      </c>
      <c r="J577" s="5" t="s">
        <v>285</v>
      </c>
      <c r="K577" s="5" t="s">
        <v>666</v>
      </c>
      <c r="L577" s="5" t="s">
        <v>17</v>
      </c>
    </row>
    <row r="578" spans="1:12">
      <c r="A578" s="4">
        <v>11841</v>
      </c>
      <c r="B578" s="26" t="s">
        <v>150</v>
      </c>
      <c r="C578" s="5" t="s">
        <v>94</v>
      </c>
      <c r="D578" s="5"/>
      <c r="E578" s="4">
        <v>0</v>
      </c>
      <c r="F578" s="5"/>
      <c r="G578" s="4" t="s">
        <v>95</v>
      </c>
      <c r="H578" s="5" t="s">
        <v>96</v>
      </c>
      <c r="I578" s="5" t="s">
        <v>152</v>
      </c>
      <c r="J578" s="5" t="s">
        <v>285</v>
      </c>
      <c r="K578" s="5" t="s">
        <v>650</v>
      </c>
      <c r="L578" s="5" t="s">
        <v>237</v>
      </c>
    </row>
    <row r="579" spans="1:12">
      <c r="A579" s="4">
        <v>11842</v>
      </c>
      <c r="B579" s="26" t="s">
        <v>150</v>
      </c>
      <c r="C579" s="5" t="s">
        <v>94</v>
      </c>
      <c r="D579" s="5"/>
      <c r="E579" s="4">
        <v>0</v>
      </c>
      <c r="F579" s="5"/>
      <c r="G579" s="4" t="s">
        <v>95</v>
      </c>
      <c r="H579" s="5" t="s">
        <v>96</v>
      </c>
      <c r="I579" s="5" t="s">
        <v>152</v>
      </c>
      <c r="J579" s="5" t="s">
        <v>285</v>
      </c>
      <c r="K579" s="5" t="s">
        <v>667</v>
      </c>
      <c r="L579" s="5" t="s">
        <v>237</v>
      </c>
    </row>
    <row r="580" spans="1:12">
      <c r="A580" s="4">
        <v>11843</v>
      </c>
      <c r="B580" s="26" t="s">
        <v>150</v>
      </c>
      <c r="C580" s="5" t="s">
        <v>94</v>
      </c>
      <c r="D580" s="5"/>
      <c r="E580" s="4">
        <v>0</v>
      </c>
      <c r="F580" s="5"/>
      <c r="G580" s="4" t="s">
        <v>95</v>
      </c>
      <c r="H580" s="5" t="s">
        <v>96</v>
      </c>
      <c r="I580" s="5" t="s">
        <v>152</v>
      </c>
      <c r="J580" s="5" t="s">
        <v>285</v>
      </c>
      <c r="K580" s="5" t="s">
        <v>668</v>
      </c>
      <c r="L580" s="5" t="s">
        <v>237</v>
      </c>
    </row>
    <row r="581" spans="1:12">
      <c r="A581" s="4">
        <v>11844</v>
      </c>
      <c r="B581" s="26" t="s">
        <v>150</v>
      </c>
      <c r="C581" s="5" t="s">
        <v>94</v>
      </c>
      <c r="D581" s="5"/>
      <c r="E581" s="4">
        <v>0</v>
      </c>
      <c r="F581" s="5"/>
      <c r="G581" s="4" t="s">
        <v>95</v>
      </c>
      <c r="H581" s="5" t="s">
        <v>96</v>
      </c>
      <c r="I581" s="5" t="s">
        <v>152</v>
      </c>
      <c r="J581" s="5" t="s">
        <v>285</v>
      </c>
      <c r="K581" s="5" t="s">
        <v>651</v>
      </c>
      <c r="L581" s="5" t="s">
        <v>237</v>
      </c>
    </row>
    <row r="582" spans="1:12">
      <c r="A582" s="4">
        <v>11845</v>
      </c>
      <c r="B582" s="26" t="s">
        <v>150</v>
      </c>
      <c r="C582" s="5" t="s">
        <v>94</v>
      </c>
      <c r="D582" s="5"/>
      <c r="E582" s="4">
        <v>0</v>
      </c>
      <c r="F582" s="5"/>
      <c r="G582" s="4" t="s">
        <v>95</v>
      </c>
      <c r="H582" s="5" t="s">
        <v>96</v>
      </c>
      <c r="I582" s="5" t="s">
        <v>152</v>
      </c>
      <c r="J582" s="5" t="s">
        <v>285</v>
      </c>
      <c r="K582" s="5" t="s">
        <v>669</v>
      </c>
      <c r="L582" s="5" t="s">
        <v>237</v>
      </c>
    </row>
    <row r="583" spans="1:12">
      <c r="A583" s="4">
        <v>11846</v>
      </c>
      <c r="B583" s="26" t="s">
        <v>150</v>
      </c>
      <c r="C583" s="5" t="s">
        <v>94</v>
      </c>
      <c r="D583" s="5"/>
      <c r="E583" s="4">
        <v>0</v>
      </c>
      <c r="F583" s="5"/>
      <c r="G583" s="4" t="s">
        <v>95</v>
      </c>
      <c r="H583" s="5" t="s">
        <v>96</v>
      </c>
      <c r="I583" s="5" t="s">
        <v>152</v>
      </c>
      <c r="J583" s="5" t="s">
        <v>285</v>
      </c>
      <c r="K583" s="5" t="s">
        <v>670</v>
      </c>
      <c r="L583" s="5" t="s">
        <v>237</v>
      </c>
    </row>
    <row r="584" spans="1:12">
      <c r="A584" s="4">
        <v>11847</v>
      </c>
      <c r="B584" s="26" t="s">
        <v>150</v>
      </c>
      <c r="C584" s="5" t="s">
        <v>94</v>
      </c>
      <c r="D584" s="5"/>
      <c r="E584" s="4">
        <v>0</v>
      </c>
      <c r="F584" s="5"/>
      <c r="G584" s="4" t="s">
        <v>95</v>
      </c>
      <c r="H584" s="5" t="s">
        <v>96</v>
      </c>
      <c r="I584" s="5" t="s">
        <v>152</v>
      </c>
      <c r="J584" s="5" t="s">
        <v>285</v>
      </c>
      <c r="K584" s="5" t="s">
        <v>671</v>
      </c>
      <c r="L584" s="5" t="s">
        <v>237</v>
      </c>
    </row>
    <row r="585" spans="1:12">
      <c r="A585" s="4">
        <v>11848</v>
      </c>
      <c r="B585" s="26" t="s">
        <v>150</v>
      </c>
      <c r="C585" s="5" t="s">
        <v>94</v>
      </c>
      <c r="D585" s="5"/>
      <c r="E585" s="4">
        <v>0</v>
      </c>
      <c r="F585" s="5"/>
      <c r="G585" s="4" t="s">
        <v>95</v>
      </c>
      <c r="H585" s="5" t="s">
        <v>96</v>
      </c>
      <c r="I585" s="5" t="s">
        <v>152</v>
      </c>
      <c r="J585" s="5" t="s">
        <v>285</v>
      </c>
      <c r="K585" s="5" t="s">
        <v>560</v>
      </c>
      <c r="L585" s="5" t="s">
        <v>237</v>
      </c>
    </row>
    <row r="586" spans="1:12">
      <c r="A586" s="4">
        <v>11849</v>
      </c>
      <c r="B586" s="26" t="s">
        <v>150</v>
      </c>
      <c r="C586" s="5" t="s">
        <v>94</v>
      </c>
      <c r="D586" s="5"/>
      <c r="E586" s="4">
        <v>0</v>
      </c>
      <c r="F586" s="5"/>
      <c r="G586" s="4" t="s">
        <v>95</v>
      </c>
      <c r="H586" s="5" t="s">
        <v>96</v>
      </c>
      <c r="I586" s="5" t="s">
        <v>152</v>
      </c>
      <c r="J586" s="5" t="s">
        <v>285</v>
      </c>
      <c r="K586" s="5" t="s">
        <v>652</v>
      </c>
      <c r="L586" s="5" t="s">
        <v>237</v>
      </c>
    </row>
    <row r="587" spans="1:12">
      <c r="A587" s="4">
        <v>11850</v>
      </c>
      <c r="B587" s="26" t="s">
        <v>150</v>
      </c>
      <c r="C587" s="5" t="s">
        <v>94</v>
      </c>
      <c r="D587" s="5"/>
      <c r="E587" s="4">
        <v>0</v>
      </c>
      <c r="F587" s="5"/>
      <c r="G587" s="4" t="s">
        <v>95</v>
      </c>
      <c r="H587" s="5" t="s">
        <v>96</v>
      </c>
      <c r="I587" s="5" t="s">
        <v>152</v>
      </c>
      <c r="J587" s="5" t="s">
        <v>285</v>
      </c>
      <c r="K587" s="5" t="s">
        <v>562</v>
      </c>
      <c r="L587" s="5" t="s">
        <v>237</v>
      </c>
    </row>
    <row r="588" spans="1:12">
      <c r="A588" s="4">
        <v>11851</v>
      </c>
      <c r="B588" s="26" t="s">
        <v>150</v>
      </c>
      <c r="C588" s="5" t="s">
        <v>94</v>
      </c>
      <c r="D588" s="5"/>
      <c r="E588" s="4">
        <v>0</v>
      </c>
      <c r="F588" s="5"/>
      <c r="G588" s="4" t="s">
        <v>95</v>
      </c>
      <c r="H588" s="5" t="s">
        <v>96</v>
      </c>
      <c r="I588" s="5" t="s">
        <v>152</v>
      </c>
      <c r="J588" s="5" t="s">
        <v>285</v>
      </c>
      <c r="K588" s="5" t="s">
        <v>57</v>
      </c>
      <c r="L588" s="5" t="s">
        <v>237</v>
      </c>
    </row>
    <row r="589" spans="1:12">
      <c r="A589" s="4">
        <v>11852</v>
      </c>
      <c r="B589" s="26" t="s">
        <v>150</v>
      </c>
      <c r="C589" s="5" t="s">
        <v>94</v>
      </c>
      <c r="D589" s="5"/>
      <c r="E589" s="4">
        <v>0</v>
      </c>
      <c r="F589" s="5"/>
      <c r="G589" s="4" t="s">
        <v>95</v>
      </c>
      <c r="H589" s="5" t="s">
        <v>96</v>
      </c>
      <c r="I589" s="5" t="s">
        <v>159</v>
      </c>
      <c r="J589" s="5" t="s">
        <v>285</v>
      </c>
      <c r="K589" s="5" t="s">
        <v>560</v>
      </c>
      <c r="L589" s="5" t="s">
        <v>237</v>
      </c>
    </row>
    <row r="590" spans="1:12">
      <c r="A590" s="4">
        <v>11853</v>
      </c>
      <c r="B590" s="26" t="s">
        <v>150</v>
      </c>
      <c r="C590" s="5" t="s">
        <v>94</v>
      </c>
      <c r="D590" s="5"/>
      <c r="E590" s="4">
        <v>0</v>
      </c>
      <c r="F590" s="5"/>
      <c r="G590" s="4" t="s">
        <v>95</v>
      </c>
      <c r="H590" s="5" t="s">
        <v>96</v>
      </c>
      <c r="I590" s="5" t="s">
        <v>159</v>
      </c>
      <c r="J590" s="5" t="s">
        <v>285</v>
      </c>
      <c r="K590" s="5" t="s">
        <v>652</v>
      </c>
      <c r="L590" s="5" t="s">
        <v>237</v>
      </c>
    </row>
    <row r="591" spans="1:12">
      <c r="A591" s="4">
        <v>11854</v>
      </c>
      <c r="B591" s="26" t="s">
        <v>150</v>
      </c>
      <c r="C591" s="5" t="s">
        <v>94</v>
      </c>
      <c r="D591" s="5"/>
      <c r="E591" s="4">
        <v>0</v>
      </c>
      <c r="F591" s="5"/>
      <c r="G591" s="4" t="s">
        <v>95</v>
      </c>
      <c r="H591" s="5" t="s">
        <v>96</v>
      </c>
      <c r="I591" s="5" t="s">
        <v>159</v>
      </c>
      <c r="J591" s="5" t="s">
        <v>285</v>
      </c>
      <c r="K591" s="5" t="s">
        <v>562</v>
      </c>
      <c r="L591" s="5" t="s">
        <v>237</v>
      </c>
    </row>
    <row r="592" spans="1:12">
      <c r="A592" s="4">
        <v>11855</v>
      </c>
      <c r="B592" s="26" t="s">
        <v>150</v>
      </c>
      <c r="C592" s="5" t="s">
        <v>94</v>
      </c>
      <c r="D592" s="5"/>
      <c r="E592" s="4">
        <v>0</v>
      </c>
      <c r="F592" s="5"/>
      <c r="G592" s="4" t="s">
        <v>95</v>
      </c>
      <c r="H592" s="5" t="s">
        <v>96</v>
      </c>
      <c r="I592" s="5" t="s">
        <v>159</v>
      </c>
      <c r="J592" s="5" t="s">
        <v>285</v>
      </c>
      <c r="K592" s="5" t="s">
        <v>57</v>
      </c>
      <c r="L592" s="5" t="s">
        <v>237</v>
      </c>
    </row>
    <row r="593" spans="1:12">
      <c r="A593" s="4">
        <v>11859</v>
      </c>
      <c r="B593" s="26" t="s">
        <v>150</v>
      </c>
      <c r="C593" s="5" t="s">
        <v>34</v>
      </c>
      <c r="D593" s="5" t="s">
        <v>37</v>
      </c>
      <c r="E593" s="4"/>
      <c r="F593" s="5"/>
      <c r="G593" s="4"/>
      <c r="H593" s="5" t="s">
        <v>36</v>
      </c>
      <c r="I593" s="5" t="s">
        <v>152</v>
      </c>
      <c r="J593" s="5" t="s">
        <v>284</v>
      </c>
      <c r="K593" s="5" t="s">
        <v>1104</v>
      </c>
      <c r="L593" s="5" t="s">
        <v>17</v>
      </c>
    </row>
    <row r="594" spans="1:12">
      <c r="A594" s="4">
        <v>11862</v>
      </c>
      <c r="B594" s="26" t="s">
        <v>150</v>
      </c>
      <c r="C594" s="5" t="s">
        <v>34</v>
      </c>
      <c r="D594" s="5" t="s">
        <v>35</v>
      </c>
      <c r="E594" s="4"/>
      <c r="F594" s="5"/>
      <c r="G594" s="4"/>
      <c r="H594" s="5" t="s">
        <v>36</v>
      </c>
      <c r="I594" s="5" t="s">
        <v>152</v>
      </c>
      <c r="J594" s="5" t="s">
        <v>284</v>
      </c>
      <c r="K594" s="5" t="s">
        <v>480</v>
      </c>
      <c r="L594" s="5" t="s">
        <v>17</v>
      </c>
    </row>
    <row r="595" spans="1:12">
      <c r="A595" s="4">
        <v>11864</v>
      </c>
      <c r="B595" s="26" t="s">
        <v>150</v>
      </c>
      <c r="C595" s="5" t="s">
        <v>34</v>
      </c>
      <c r="D595" s="5" t="s">
        <v>37</v>
      </c>
      <c r="E595" s="4"/>
      <c r="F595" s="5"/>
      <c r="G595" s="4"/>
      <c r="H595" s="5" t="s">
        <v>36</v>
      </c>
      <c r="I595" s="5" t="s">
        <v>152</v>
      </c>
      <c r="J595" s="5" t="s">
        <v>284</v>
      </c>
      <c r="K595" s="5" t="s">
        <v>649</v>
      </c>
      <c r="L595" s="5" t="s">
        <v>17</v>
      </c>
    </row>
    <row r="596" spans="1:12">
      <c r="A596" s="4">
        <v>11865</v>
      </c>
      <c r="B596" s="26" t="s">
        <v>150</v>
      </c>
      <c r="C596" s="5" t="s">
        <v>34</v>
      </c>
      <c r="D596" s="5" t="s">
        <v>35</v>
      </c>
      <c r="E596" s="4"/>
      <c r="F596" s="5"/>
      <c r="G596" s="4"/>
      <c r="H596" s="5" t="s">
        <v>36</v>
      </c>
      <c r="I596" s="5" t="s">
        <v>152</v>
      </c>
      <c r="J596" s="5" t="s">
        <v>284</v>
      </c>
      <c r="K596" s="5" t="s">
        <v>481</v>
      </c>
      <c r="L596" s="5" t="s">
        <v>17</v>
      </c>
    </row>
    <row r="597" spans="1:12">
      <c r="A597" s="4">
        <v>11868</v>
      </c>
      <c r="B597" s="26" t="s">
        <v>150</v>
      </c>
      <c r="C597" s="5" t="s">
        <v>34</v>
      </c>
      <c r="D597" s="5" t="s">
        <v>37</v>
      </c>
      <c r="E597" s="4"/>
      <c r="F597" s="5"/>
      <c r="G597" s="4"/>
      <c r="H597" s="5" t="s">
        <v>36</v>
      </c>
      <c r="I597" s="5" t="s">
        <v>152</v>
      </c>
      <c r="J597" s="5" t="s">
        <v>284</v>
      </c>
      <c r="K597" s="5" t="s">
        <v>650</v>
      </c>
      <c r="L597" s="5" t="s">
        <v>17</v>
      </c>
    </row>
    <row r="598" spans="1:12">
      <c r="A598" s="4">
        <v>11869</v>
      </c>
      <c r="B598" s="26" t="s">
        <v>150</v>
      </c>
      <c r="C598" s="5" t="s">
        <v>34</v>
      </c>
      <c r="D598" s="5" t="s">
        <v>37</v>
      </c>
      <c r="E598" s="4"/>
      <c r="F598" s="5"/>
      <c r="G598" s="4"/>
      <c r="H598" s="5" t="s">
        <v>36</v>
      </c>
      <c r="I598" s="5" t="s">
        <v>152</v>
      </c>
      <c r="J598" s="5" t="s">
        <v>284</v>
      </c>
      <c r="K598" s="5" t="s">
        <v>667</v>
      </c>
      <c r="L598" s="5" t="s">
        <v>17</v>
      </c>
    </row>
    <row r="599" spans="1:12">
      <c r="A599" s="4">
        <v>11870</v>
      </c>
      <c r="B599" s="26" t="s">
        <v>150</v>
      </c>
      <c r="C599" s="5" t="s">
        <v>34</v>
      </c>
      <c r="D599" s="5" t="s">
        <v>37</v>
      </c>
      <c r="E599" s="4"/>
      <c r="F599" s="5"/>
      <c r="G599" s="4"/>
      <c r="H599" s="5" t="s">
        <v>36</v>
      </c>
      <c r="I599" s="5" t="s">
        <v>152</v>
      </c>
      <c r="J599" s="5" t="s">
        <v>284</v>
      </c>
      <c r="K599" s="5" t="s">
        <v>668</v>
      </c>
      <c r="L599" s="5" t="s">
        <v>17</v>
      </c>
    </row>
    <row r="600" spans="1:12">
      <c r="A600" s="4">
        <v>11872</v>
      </c>
      <c r="B600" s="26" t="s">
        <v>150</v>
      </c>
      <c r="C600" s="5" t="s">
        <v>34</v>
      </c>
      <c r="D600" s="5" t="s">
        <v>37</v>
      </c>
      <c r="E600" s="4"/>
      <c r="F600" s="5"/>
      <c r="G600" s="4"/>
      <c r="H600" s="5" t="s">
        <v>36</v>
      </c>
      <c r="I600" s="5" t="s">
        <v>152</v>
      </c>
      <c r="J600" s="5" t="s">
        <v>284</v>
      </c>
      <c r="K600" s="5" t="s">
        <v>651</v>
      </c>
      <c r="L600" s="5" t="s">
        <v>17</v>
      </c>
    </row>
    <row r="601" spans="1:12">
      <c r="A601" s="4">
        <v>11873</v>
      </c>
      <c r="B601" s="26" t="s">
        <v>150</v>
      </c>
      <c r="C601" s="5" t="s">
        <v>34</v>
      </c>
      <c r="D601" s="5" t="s">
        <v>37</v>
      </c>
      <c r="E601" s="4"/>
      <c r="F601" s="5"/>
      <c r="G601" s="4"/>
      <c r="H601" s="5" t="s">
        <v>36</v>
      </c>
      <c r="I601" s="5" t="s">
        <v>152</v>
      </c>
      <c r="J601" s="5" t="s">
        <v>284</v>
      </c>
      <c r="K601" s="5" t="s">
        <v>669</v>
      </c>
      <c r="L601" s="5" t="s">
        <v>17</v>
      </c>
    </row>
    <row r="602" spans="1:12">
      <c r="A602" s="4">
        <v>11874</v>
      </c>
      <c r="B602" s="26" t="s">
        <v>150</v>
      </c>
      <c r="C602" s="5" t="s">
        <v>34</v>
      </c>
      <c r="D602" s="5" t="s">
        <v>37</v>
      </c>
      <c r="E602" s="4"/>
      <c r="F602" s="5"/>
      <c r="G602" s="4"/>
      <c r="H602" s="5" t="s">
        <v>36</v>
      </c>
      <c r="I602" s="5" t="s">
        <v>152</v>
      </c>
      <c r="J602" s="5" t="s">
        <v>284</v>
      </c>
      <c r="K602" s="5" t="s">
        <v>670</v>
      </c>
      <c r="L602" s="5" t="s">
        <v>17</v>
      </c>
    </row>
    <row r="603" spans="1:12">
      <c r="A603" s="4">
        <v>11875</v>
      </c>
      <c r="B603" s="26" t="s">
        <v>150</v>
      </c>
      <c r="C603" s="5" t="s">
        <v>34</v>
      </c>
      <c r="D603" s="5" t="s">
        <v>37</v>
      </c>
      <c r="E603" s="4"/>
      <c r="F603" s="5"/>
      <c r="G603" s="4"/>
      <c r="H603" s="5" t="s">
        <v>36</v>
      </c>
      <c r="I603" s="5" t="s">
        <v>152</v>
      </c>
      <c r="J603" s="5" t="s">
        <v>284</v>
      </c>
      <c r="K603" s="5" t="s">
        <v>671</v>
      </c>
      <c r="L603" s="5" t="s">
        <v>17</v>
      </c>
    </row>
    <row r="604" spans="1:12">
      <c r="A604" s="4">
        <v>11886</v>
      </c>
      <c r="B604" s="26" t="s">
        <v>150</v>
      </c>
      <c r="C604" s="5" t="s">
        <v>34</v>
      </c>
      <c r="D604" s="5" t="s">
        <v>37</v>
      </c>
      <c r="E604" s="4"/>
      <c r="F604" s="5"/>
      <c r="G604" s="4"/>
      <c r="H604" s="5" t="s">
        <v>36</v>
      </c>
      <c r="I604" s="5" t="s">
        <v>152</v>
      </c>
      <c r="J604" s="5" t="s">
        <v>284</v>
      </c>
      <c r="K604" s="5" t="s">
        <v>653</v>
      </c>
      <c r="L604" s="5" t="s">
        <v>17</v>
      </c>
    </row>
    <row r="605" spans="1:12">
      <c r="A605" s="4">
        <v>11887</v>
      </c>
      <c r="B605" s="26" t="s">
        <v>150</v>
      </c>
      <c r="C605" s="5" t="s">
        <v>34</v>
      </c>
      <c r="D605" s="5" t="s">
        <v>37</v>
      </c>
      <c r="E605" s="4"/>
      <c r="F605" s="5"/>
      <c r="G605" s="4"/>
      <c r="H605" s="5" t="s">
        <v>36</v>
      </c>
      <c r="I605" s="5" t="s">
        <v>152</v>
      </c>
      <c r="J605" s="5" t="s">
        <v>284</v>
      </c>
      <c r="K605" s="5" t="s">
        <v>673</v>
      </c>
      <c r="L605" s="5" t="s">
        <v>17</v>
      </c>
    </row>
    <row r="606" spans="1:12">
      <c r="A606" s="4">
        <v>11888</v>
      </c>
      <c r="B606" s="26" t="s">
        <v>150</v>
      </c>
      <c r="C606" s="5" t="s">
        <v>34</v>
      </c>
      <c r="D606" s="5" t="s">
        <v>40</v>
      </c>
      <c r="E606" s="4"/>
      <c r="F606" s="5"/>
      <c r="G606" s="4"/>
      <c r="H606" s="5" t="s">
        <v>36</v>
      </c>
      <c r="I606" s="5" t="s">
        <v>152</v>
      </c>
      <c r="J606" s="5" t="s">
        <v>284</v>
      </c>
      <c r="K606" s="5" t="s">
        <v>674</v>
      </c>
      <c r="L606" s="5" t="s">
        <v>17</v>
      </c>
    </row>
    <row r="607" spans="1:12">
      <c r="A607" s="4">
        <v>11889</v>
      </c>
      <c r="B607" s="26" t="s">
        <v>150</v>
      </c>
      <c r="C607" s="5" t="s">
        <v>34</v>
      </c>
      <c r="D607" s="5" t="s">
        <v>37</v>
      </c>
      <c r="E607" s="4"/>
      <c r="F607" s="5"/>
      <c r="G607" s="4"/>
      <c r="H607" s="5" t="s">
        <v>36</v>
      </c>
      <c r="I607" s="5" t="s">
        <v>152</v>
      </c>
      <c r="J607" s="5" t="s">
        <v>284</v>
      </c>
      <c r="K607" s="5" t="s">
        <v>560</v>
      </c>
      <c r="L607" s="5" t="s">
        <v>17</v>
      </c>
    </row>
    <row r="608" spans="1:12">
      <c r="A608" s="4">
        <v>11890</v>
      </c>
      <c r="B608" s="26" t="s">
        <v>150</v>
      </c>
      <c r="C608" s="5" t="s">
        <v>34</v>
      </c>
      <c r="D608" s="5" t="s">
        <v>37</v>
      </c>
      <c r="E608" s="4"/>
      <c r="F608" s="5"/>
      <c r="G608" s="4"/>
      <c r="H608" s="5" t="s">
        <v>36</v>
      </c>
      <c r="I608" s="5" t="s">
        <v>152</v>
      </c>
      <c r="J608" s="5" t="s">
        <v>284</v>
      </c>
      <c r="K608" s="5" t="s">
        <v>652</v>
      </c>
      <c r="L608" s="5" t="s">
        <v>17</v>
      </c>
    </row>
    <row r="609" spans="1:12">
      <c r="A609" s="4">
        <v>11891</v>
      </c>
      <c r="B609" s="26" t="s">
        <v>150</v>
      </c>
      <c r="C609" s="5" t="s">
        <v>34</v>
      </c>
      <c r="D609" s="5" t="s">
        <v>35</v>
      </c>
      <c r="E609" s="4"/>
      <c r="F609" s="5"/>
      <c r="G609" s="4"/>
      <c r="H609" s="5" t="s">
        <v>36</v>
      </c>
      <c r="I609" s="5" t="s">
        <v>152</v>
      </c>
      <c r="J609" s="5" t="s">
        <v>284</v>
      </c>
      <c r="K609" s="5" t="s">
        <v>235</v>
      </c>
      <c r="L609" s="5" t="s">
        <v>17</v>
      </c>
    </row>
    <row r="610" spans="1:12">
      <c r="A610" s="4">
        <v>11892</v>
      </c>
      <c r="B610" s="26" t="s">
        <v>150</v>
      </c>
      <c r="C610" s="5" t="s">
        <v>34</v>
      </c>
      <c r="D610" s="5" t="s">
        <v>37</v>
      </c>
      <c r="E610" s="4"/>
      <c r="F610" s="5"/>
      <c r="G610" s="4"/>
      <c r="H610" s="5" t="s">
        <v>36</v>
      </c>
      <c r="I610" s="5" t="s">
        <v>152</v>
      </c>
      <c r="J610" s="5" t="s">
        <v>284</v>
      </c>
      <c r="K610" s="5" t="s">
        <v>562</v>
      </c>
      <c r="L610" s="5" t="s">
        <v>17</v>
      </c>
    </row>
    <row r="611" spans="1:12">
      <c r="A611" s="4">
        <v>11894</v>
      </c>
      <c r="B611" s="26" t="s">
        <v>150</v>
      </c>
      <c r="C611" s="5" t="s">
        <v>34</v>
      </c>
      <c r="D611" s="5" t="s">
        <v>37</v>
      </c>
      <c r="E611" s="4"/>
      <c r="F611" s="5"/>
      <c r="G611" s="4"/>
      <c r="H611" s="5" t="s">
        <v>36</v>
      </c>
      <c r="I611" s="5" t="s">
        <v>152</v>
      </c>
      <c r="J611" s="5" t="s">
        <v>284</v>
      </c>
      <c r="K611" s="5" t="s">
        <v>57</v>
      </c>
      <c r="L611" s="5" t="s">
        <v>17</v>
      </c>
    </row>
    <row r="612" spans="1:12">
      <c r="A612" s="4">
        <v>11895</v>
      </c>
      <c r="B612" s="26" t="s">
        <v>150</v>
      </c>
      <c r="C612" s="5" t="s">
        <v>34</v>
      </c>
      <c r="D612" s="5" t="s">
        <v>35</v>
      </c>
      <c r="E612" s="4"/>
      <c r="F612" s="5"/>
      <c r="G612" s="4"/>
      <c r="H612" s="5" t="s">
        <v>36</v>
      </c>
      <c r="I612" s="5" t="s">
        <v>152</v>
      </c>
      <c r="J612" s="5" t="s">
        <v>284</v>
      </c>
      <c r="K612" s="5" t="s">
        <v>492</v>
      </c>
      <c r="L612" s="5" t="s">
        <v>17</v>
      </c>
    </row>
    <row r="613" spans="1:12">
      <c r="A613" s="4">
        <v>11899</v>
      </c>
      <c r="B613" s="26" t="s">
        <v>150</v>
      </c>
      <c r="C613" s="5" t="s">
        <v>34</v>
      </c>
      <c r="D613" s="5" t="s">
        <v>37</v>
      </c>
      <c r="E613" s="4"/>
      <c r="F613" s="5"/>
      <c r="G613" s="4"/>
      <c r="H613" s="5" t="s">
        <v>36</v>
      </c>
      <c r="I613" s="5" t="s">
        <v>159</v>
      </c>
      <c r="J613" s="5" t="s">
        <v>284</v>
      </c>
      <c r="K613" s="5" t="s">
        <v>1104</v>
      </c>
      <c r="L613" s="5" t="s">
        <v>17</v>
      </c>
    </row>
    <row r="614" spans="1:12">
      <c r="A614" s="4">
        <v>11902</v>
      </c>
      <c r="B614" s="26" t="s">
        <v>150</v>
      </c>
      <c r="C614" s="5" t="s">
        <v>34</v>
      </c>
      <c r="D614" s="5" t="s">
        <v>35</v>
      </c>
      <c r="E614" s="4"/>
      <c r="F614" s="5"/>
      <c r="G614" s="4"/>
      <c r="H614" s="5" t="s">
        <v>36</v>
      </c>
      <c r="I614" s="5" t="s">
        <v>159</v>
      </c>
      <c r="J614" s="5" t="s">
        <v>284</v>
      </c>
      <c r="K614" s="5" t="s">
        <v>480</v>
      </c>
      <c r="L614" s="5" t="s">
        <v>17</v>
      </c>
    </row>
    <row r="615" spans="1:12">
      <c r="A615" s="4">
        <v>11904</v>
      </c>
      <c r="B615" s="26" t="s">
        <v>150</v>
      </c>
      <c r="C615" s="5" t="s">
        <v>34</v>
      </c>
      <c r="D615" s="5" t="s">
        <v>37</v>
      </c>
      <c r="E615" s="4"/>
      <c r="F615" s="5"/>
      <c r="G615" s="4"/>
      <c r="H615" s="5" t="s">
        <v>36</v>
      </c>
      <c r="I615" s="5" t="s">
        <v>159</v>
      </c>
      <c r="J615" s="5" t="s">
        <v>284</v>
      </c>
      <c r="K615" s="5" t="s">
        <v>649</v>
      </c>
      <c r="L615" s="5" t="s">
        <v>17</v>
      </c>
    </row>
    <row r="616" spans="1:12">
      <c r="A616" s="4">
        <v>11905</v>
      </c>
      <c r="B616" s="26" t="s">
        <v>150</v>
      </c>
      <c r="C616" s="5" t="s">
        <v>34</v>
      </c>
      <c r="D616" s="5" t="s">
        <v>35</v>
      </c>
      <c r="E616" s="4"/>
      <c r="F616" s="5"/>
      <c r="G616" s="4"/>
      <c r="H616" s="5" t="s">
        <v>36</v>
      </c>
      <c r="I616" s="5" t="s">
        <v>159</v>
      </c>
      <c r="J616" s="5" t="s">
        <v>284</v>
      </c>
      <c r="K616" s="5" t="s">
        <v>481</v>
      </c>
      <c r="L616" s="5" t="s">
        <v>17</v>
      </c>
    </row>
    <row r="617" spans="1:12">
      <c r="A617" s="4">
        <v>11912</v>
      </c>
      <c r="B617" s="26" t="s">
        <v>150</v>
      </c>
      <c r="C617" s="5" t="s">
        <v>34</v>
      </c>
      <c r="D617" s="5" t="s">
        <v>37</v>
      </c>
      <c r="E617" s="4"/>
      <c r="F617" s="4"/>
      <c r="G617" s="4"/>
      <c r="H617" s="5" t="s">
        <v>36</v>
      </c>
      <c r="I617" s="5" t="s">
        <v>159</v>
      </c>
      <c r="J617" s="5" t="s">
        <v>284</v>
      </c>
      <c r="K617" s="5" t="s">
        <v>653</v>
      </c>
      <c r="L617" s="5" t="s">
        <v>17</v>
      </c>
    </row>
    <row r="618" spans="1:12">
      <c r="A618" s="4">
        <v>11914</v>
      </c>
      <c r="B618" s="26" t="s">
        <v>150</v>
      </c>
      <c r="C618" s="5" t="s">
        <v>34</v>
      </c>
      <c r="D618" s="5" t="s">
        <v>35</v>
      </c>
      <c r="E618" s="4"/>
      <c r="F618" s="4"/>
      <c r="G618" s="4"/>
      <c r="H618" s="5" t="s">
        <v>36</v>
      </c>
      <c r="I618" s="5" t="s">
        <v>159</v>
      </c>
      <c r="J618" s="5" t="s">
        <v>284</v>
      </c>
      <c r="K618" s="5" t="s">
        <v>675</v>
      </c>
      <c r="L618" s="5" t="s">
        <v>17</v>
      </c>
    </row>
    <row r="619" spans="1:12">
      <c r="A619" s="4">
        <v>11915</v>
      </c>
      <c r="B619" s="26" t="s">
        <v>150</v>
      </c>
      <c r="C619" s="5" t="s">
        <v>34</v>
      </c>
      <c r="D619" s="5" t="s">
        <v>37</v>
      </c>
      <c r="E619" s="4"/>
      <c r="F619" s="4"/>
      <c r="G619" s="4"/>
      <c r="H619" s="5" t="s">
        <v>36</v>
      </c>
      <c r="I619" s="5" t="s">
        <v>159</v>
      </c>
      <c r="J619" s="5" t="s">
        <v>284</v>
      </c>
      <c r="K619" s="5" t="s">
        <v>560</v>
      </c>
      <c r="L619" s="5" t="s">
        <v>17</v>
      </c>
    </row>
    <row r="620" spans="1:12">
      <c r="A620" s="4">
        <v>11916</v>
      </c>
      <c r="B620" s="26" t="s">
        <v>150</v>
      </c>
      <c r="C620" s="5" t="s">
        <v>34</v>
      </c>
      <c r="D620" s="5" t="s">
        <v>37</v>
      </c>
      <c r="E620" s="4"/>
      <c r="F620" s="4"/>
      <c r="G620" s="4"/>
      <c r="H620" s="5" t="s">
        <v>36</v>
      </c>
      <c r="I620" s="5" t="s">
        <v>159</v>
      </c>
      <c r="J620" s="5" t="s">
        <v>284</v>
      </c>
      <c r="K620" s="5" t="s">
        <v>652</v>
      </c>
      <c r="L620" s="5" t="s">
        <v>17</v>
      </c>
    </row>
    <row r="621" spans="1:12">
      <c r="A621" s="4">
        <v>11919</v>
      </c>
      <c r="B621" s="26" t="s">
        <v>150</v>
      </c>
      <c r="C621" s="5" t="s">
        <v>34</v>
      </c>
      <c r="D621" s="5" t="s">
        <v>35</v>
      </c>
      <c r="E621" s="4"/>
      <c r="F621" s="4"/>
      <c r="G621" s="4"/>
      <c r="H621" s="5" t="s">
        <v>36</v>
      </c>
      <c r="I621" s="5" t="s">
        <v>159</v>
      </c>
      <c r="J621" s="5" t="s">
        <v>284</v>
      </c>
      <c r="K621" s="5" t="s">
        <v>235</v>
      </c>
      <c r="L621" s="5" t="s">
        <v>17</v>
      </c>
    </row>
    <row r="622" spans="1:12">
      <c r="A622" s="4">
        <v>11922</v>
      </c>
      <c r="B622" s="26" t="s">
        <v>150</v>
      </c>
      <c r="C622" s="5" t="s">
        <v>34</v>
      </c>
      <c r="D622" s="5" t="s">
        <v>37</v>
      </c>
      <c r="E622" s="4"/>
      <c r="F622" s="4"/>
      <c r="G622" s="4"/>
      <c r="H622" s="5" t="s">
        <v>36</v>
      </c>
      <c r="I622" s="5" t="s">
        <v>159</v>
      </c>
      <c r="J622" s="5" t="s">
        <v>284</v>
      </c>
      <c r="K622" s="5" t="s">
        <v>562</v>
      </c>
      <c r="L622" s="5" t="s">
        <v>17</v>
      </c>
    </row>
    <row r="623" spans="1:12">
      <c r="A623" s="4">
        <v>11925</v>
      </c>
      <c r="B623" s="26" t="s">
        <v>150</v>
      </c>
      <c r="C623" s="5" t="s">
        <v>34</v>
      </c>
      <c r="D623" s="5" t="s">
        <v>37</v>
      </c>
      <c r="E623" s="4"/>
      <c r="F623" s="4"/>
      <c r="G623" s="4"/>
      <c r="H623" s="5" t="s">
        <v>36</v>
      </c>
      <c r="I623" s="5" t="s">
        <v>159</v>
      </c>
      <c r="J623" s="5" t="s">
        <v>284</v>
      </c>
      <c r="K623" s="5" t="s">
        <v>57</v>
      </c>
      <c r="L623" s="5" t="s">
        <v>17</v>
      </c>
    </row>
    <row r="624" spans="1:12">
      <c r="A624" s="4">
        <v>11927</v>
      </c>
      <c r="B624" s="26" t="s">
        <v>150</v>
      </c>
      <c r="C624" s="5" t="s">
        <v>34</v>
      </c>
      <c r="D624" s="5" t="s">
        <v>35</v>
      </c>
      <c r="E624" s="4"/>
      <c r="F624" s="4"/>
      <c r="G624" s="4"/>
      <c r="H624" s="5" t="s">
        <v>36</v>
      </c>
      <c r="I624" s="5" t="s">
        <v>159</v>
      </c>
      <c r="J624" s="5" t="s">
        <v>284</v>
      </c>
      <c r="K624" s="5" t="s">
        <v>492</v>
      </c>
      <c r="L624" s="5" t="s">
        <v>17</v>
      </c>
    </row>
    <row r="625" spans="1:12">
      <c r="A625" s="4">
        <v>11929</v>
      </c>
      <c r="B625" s="26" t="s">
        <v>150</v>
      </c>
      <c r="C625" s="5" t="s">
        <v>34</v>
      </c>
      <c r="D625" s="5" t="s">
        <v>37</v>
      </c>
      <c r="E625" s="4"/>
      <c r="F625" s="4"/>
      <c r="G625" s="4"/>
      <c r="H625" s="5" t="s">
        <v>36</v>
      </c>
      <c r="I625" s="5" t="s">
        <v>159</v>
      </c>
      <c r="J625" s="5" t="s">
        <v>284</v>
      </c>
      <c r="K625" s="5" t="s">
        <v>656</v>
      </c>
      <c r="L625" s="5" t="s">
        <v>17</v>
      </c>
    </row>
    <row r="626" spans="1:12">
      <c r="A626" s="4">
        <v>11930</v>
      </c>
      <c r="B626" s="26" t="s">
        <v>150</v>
      </c>
      <c r="C626" s="5" t="s">
        <v>34</v>
      </c>
      <c r="D626" s="5" t="s">
        <v>37</v>
      </c>
      <c r="E626" s="4"/>
      <c r="F626" s="4"/>
      <c r="G626" s="4"/>
      <c r="H626" s="5" t="s">
        <v>36</v>
      </c>
      <c r="I626" s="5" t="s">
        <v>159</v>
      </c>
      <c r="J626" s="5" t="s">
        <v>284</v>
      </c>
      <c r="K626" s="5" t="s">
        <v>657</v>
      </c>
      <c r="L626" s="5" t="s">
        <v>17</v>
      </c>
    </row>
    <row r="627" spans="1:12">
      <c r="A627" s="4">
        <v>11937</v>
      </c>
      <c r="B627" s="26" t="s">
        <v>150</v>
      </c>
      <c r="C627" s="5" t="s">
        <v>34</v>
      </c>
      <c r="D627" s="5" t="s">
        <v>37</v>
      </c>
      <c r="E627" s="4"/>
      <c r="F627" s="4"/>
      <c r="G627" s="4"/>
      <c r="H627" s="5" t="s">
        <v>36</v>
      </c>
      <c r="I627" s="5" t="s">
        <v>170</v>
      </c>
      <c r="J627" s="5" t="s">
        <v>284</v>
      </c>
      <c r="K627" s="5" t="s">
        <v>678</v>
      </c>
      <c r="L627" s="5" t="s">
        <v>17</v>
      </c>
    </row>
    <row r="628" spans="1:12">
      <c r="A628" s="4">
        <v>11938</v>
      </c>
      <c r="B628" s="26" t="s">
        <v>150</v>
      </c>
      <c r="C628" s="5" t="s">
        <v>34</v>
      </c>
      <c r="D628" s="5" t="s">
        <v>37</v>
      </c>
      <c r="E628" s="4"/>
      <c r="F628" s="4"/>
      <c r="G628" s="4"/>
      <c r="H628" s="5" t="s">
        <v>36</v>
      </c>
      <c r="I628" s="5" t="s">
        <v>170</v>
      </c>
      <c r="J628" s="5" t="s">
        <v>284</v>
      </c>
      <c r="K628" s="5" t="s">
        <v>679</v>
      </c>
      <c r="L628" s="5" t="s">
        <v>17</v>
      </c>
    </row>
    <row r="629" spans="1:12">
      <c r="A629" s="4">
        <v>11939</v>
      </c>
      <c r="B629" s="26" t="s">
        <v>150</v>
      </c>
      <c r="C629" s="5" t="s">
        <v>34</v>
      </c>
      <c r="D629" s="5" t="s">
        <v>37</v>
      </c>
      <c r="E629" s="4"/>
      <c r="F629" s="4"/>
      <c r="G629" s="4"/>
      <c r="H629" s="5" t="s">
        <v>36</v>
      </c>
      <c r="I629" s="5" t="s">
        <v>170</v>
      </c>
      <c r="J629" s="5" t="s">
        <v>284</v>
      </c>
      <c r="K629" s="5" t="s">
        <v>680</v>
      </c>
      <c r="L629" s="5" t="s">
        <v>17</v>
      </c>
    </row>
    <row r="630" spans="1:12">
      <c r="A630" s="4">
        <v>11940</v>
      </c>
      <c r="B630" s="26" t="s">
        <v>150</v>
      </c>
      <c r="C630" s="5" t="s">
        <v>34</v>
      </c>
      <c r="D630" s="5" t="s">
        <v>37</v>
      </c>
      <c r="E630" s="4"/>
      <c r="F630" s="4"/>
      <c r="G630" s="4"/>
      <c r="H630" s="5" t="s">
        <v>36</v>
      </c>
      <c r="I630" s="5" t="s">
        <v>170</v>
      </c>
      <c r="J630" s="5" t="s">
        <v>284</v>
      </c>
      <c r="K630" s="5" t="s">
        <v>681</v>
      </c>
      <c r="L630" s="5" t="s">
        <v>17</v>
      </c>
    </row>
    <row r="631" spans="1:12">
      <c r="A631" s="4">
        <v>11941</v>
      </c>
      <c r="B631" s="26" t="s">
        <v>150</v>
      </c>
      <c r="C631" s="5" t="s">
        <v>34</v>
      </c>
      <c r="D631" s="5" t="s">
        <v>37</v>
      </c>
      <c r="E631" s="4"/>
      <c r="F631" s="4"/>
      <c r="G631" s="4"/>
      <c r="H631" s="5" t="s">
        <v>36</v>
      </c>
      <c r="I631" s="5" t="s">
        <v>170</v>
      </c>
      <c r="J631" s="5" t="s">
        <v>284</v>
      </c>
      <c r="K631" s="5" t="s">
        <v>682</v>
      </c>
      <c r="L631" s="5" t="s">
        <v>17</v>
      </c>
    </row>
    <row r="632" spans="1:12">
      <c r="A632" s="4">
        <v>11942</v>
      </c>
      <c r="B632" s="26" t="s">
        <v>150</v>
      </c>
      <c r="C632" s="5" t="s">
        <v>34</v>
      </c>
      <c r="D632" s="5" t="s">
        <v>37</v>
      </c>
      <c r="E632" s="4"/>
      <c r="F632" s="4"/>
      <c r="G632" s="4"/>
      <c r="H632" s="5" t="s">
        <v>36</v>
      </c>
      <c r="I632" s="5" t="s">
        <v>170</v>
      </c>
      <c r="J632" s="5" t="s">
        <v>284</v>
      </c>
      <c r="K632" s="5" t="s">
        <v>683</v>
      </c>
      <c r="L632" s="5" t="s">
        <v>17</v>
      </c>
    </row>
    <row r="633" spans="1:12">
      <c r="A633" s="4">
        <v>11944</v>
      </c>
      <c r="B633" s="26" t="s">
        <v>150</v>
      </c>
      <c r="C633" s="5" t="s">
        <v>34</v>
      </c>
      <c r="D633" s="5" t="s">
        <v>35</v>
      </c>
      <c r="E633" s="4"/>
      <c r="F633" s="4"/>
      <c r="G633" s="4"/>
      <c r="H633" s="5" t="s">
        <v>36</v>
      </c>
      <c r="I633" s="5" t="s">
        <v>170</v>
      </c>
      <c r="J633" s="5" t="s">
        <v>284</v>
      </c>
      <c r="K633" s="5" t="s">
        <v>684</v>
      </c>
      <c r="L633" s="5" t="s">
        <v>17</v>
      </c>
    </row>
    <row r="634" spans="1:12">
      <c r="A634" s="4">
        <v>11945</v>
      </c>
      <c r="B634" s="26" t="s">
        <v>150</v>
      </c>
      <c r="C634" s="5" t="s">
        <v>34</v>
      </c>
      <c r="D634" s="5" t="s">
        <v>37</v>
      </c>
      <c r="E634" s="4"/>
      <c r="F634" s="4"/>
      <c r="G634" s="4"/>
      <c r="H634" s="5" t="s">
        <v>36</v>
      </c>
      <c r="I634" s="5" t="s">
        <v>170</v>
      </c>
      <c r="J634" s="5" t="s">
        <v>284</v>
      </c>
      <c r="K634" s="5" t="s">
        <v>685</v>
      </c>
      <c r="L634" s="5" t="s">
        <v>17</v>
      </c>
    </row>
    <row r="635" spans="1:12">
      <c r="A635" s="4">
        <v>11946</v>
      </c>
      <c r="B635" s="26" t="s">
        <v>150</v>
      </c>
      <c r="C635" s="5" t="s">
        <v>34</v>
      </c>
      <c r="D635" s="5" t="s">
        <v>37</v>
      </c>
      <c r="E635" s="4"/>
      <c r="F635" s="5"/>
      <c r="G635" s="4"/>
      <c r="H635" s="5" t="s">
        <v>36</v>
      </c>
      <c r="I635" s="5" t="s">
        <v>170</v>
      </c>
      <c r="J635" s="5" t="s">
        <v>284</v>
      </c>
      <c r="K635" s="5" t="s">
        <v>686</v>
      </c>
      <c r="L635" s="5" t="s">
        <v>17</v>
      </c>
    </row>
    <row r="636" spans="1:12">
      <c r="A636" s="4">
        <v>11947</v>
      </c>
      <c r="B636" s="26" t="s">
        <v>150</v>
      </c>
      <c r="C636" s="5" t="s">
        <v>34</v>
      </c>
      <c r="D636" s="5" t="s">
        <v>35</v>
      </c>
      <c r="E636" s="4"/>
      <c r="F636" s="5"/>
      <c r="G636" s="4"/>
      <c r="H636" s="5" t="s">
        <v>36</v>
      </c>
      <c r="I636" s="5" t="s">
        <v>170</v>
      </c>
      <c r="J636" s="5" t="s">
        <v>284</v>
      </c>
      <c r="K636" s="5" t="s">
        <v>172</v>
      </c>
      <c r="L636" s="5" t="s">
        <v>17</v>
      </c>
    </row>
    <row r="637" spans="1:12">
      <c r="A637" s="4">
        <v>11948</v>
      </c>
      <c r="B637" s="26" t="s">
        <v>150</v>
      </c>
      <c r="C637" s="5" t="s">
        <v>34</v>
      </c>
      <c r="D637" s="5" t="s">
        <v>35</v>
      </c>
      <c r="E637" s="4"/>
      <c r="F637" s="5"/>
      <c r="G637" s="4"/>
      <c r="H637" s="5" t="s">
        <v>36</v>
      </c>
      <c r="I637" s="5" t="s">
        <v>170</v>
      </c>
      <c r="J637" s="5" t="s">
        <v>284</v>
      </c>
      <c r="K637" s="5" t="s">
        <v>687</v>
      </c>
      <c r="L637" s="5" t="s">
        <v>17</v>
      </c>
    </row>
    <row r="638" spans="1:12">
      <c r="A638" s="4">
        <v>11953</v>
      </c>
      <c r="B638" s="26" t="s">
        <v>150</v>
      </c>
      <c r="C638" s="5" t="s">
        <v>34</v>
      </c>
      <c r="D638" s="5" t="s">
        <v>35</v>
      </c>
      <c r="E638" s="4"/>
      <c r="F638" s="5"/>
      <c r="G638" s="4"/>
      <c r="H638" s="5" t="s">
        <v>36</v>
      </c>
      <c r="I638" s="5" t="s">
        <v>170</v>
      </c>
      <c r="J638" s="5" t="s">
        <v>284</v>
      </c>
      <c r="K638" s="5" t="s">
        <v>658</v>
      </c>
      <c r="L638" s="5" t="s">
        <v>17</v>
      </c>
    </row>
    <row r="639" spans="1:12">
      <c r="A639" s="4">
        <v>11955</v>
      </c>
      <c r="B639" s="26" t="s">
        <v>173</v>
      </c>
      <c r="C639" s="5" t="s">
        <v>65</v>
      </c>
      <c r="D639" s="5"/>
      <c r="E639" s="4"/>
      <c r="F639" s="5"/>
      <c r="G639" s="4"/>
      <c r="H639" s="5" t="s">
        <v>175</v>
      </c>
      <c r="I639" s="5" t="s">
        <v>174</v>
      </c>
      <c r="J639" s="5" t="s">
        <v>284</v>
      </c>
      <c r="K639" s="5" t="s">
        <v>688</v>
      </c>
      <c r="L639" s="5" t="s">
        <v>237</v>
      </c>
    </row>
    <row r="640" spans="1:12">
      <c r="A640" s="4">
        <v>11963</v>
      </c>
      <c r="B640" s="26" t="s">
        <v>173</v>
      </c>
      <c r="C640" s="5" t="s">
        <v>65</v>
      </c>
      <c r="D640" s="5"/>
      <c r="E640" s="4"/>
      <c r="F640" s="5"/>
      <c r="G640" s="4"/>
      <c r="H640" s="5" t="s">
        <v>270</v>
      </c>
      <c r="I640" s="5" t="s">
        <v>176</v>
      </c>
      <c r="J640" s="5" t="s">
        <v>284</v>
      </c>
      <c r="K640" s="5" t="s">
        <v>689</v>
      </c>
      <c r="L640" s="5" t="s">
        <v>237</v>
      </c>
    </row>
    <row r="641" spans="1:12">
      <c r="A641" s="4">
        <v>11965</v>
      </c>
      <c r="B641" s="26" t="s">
        <v>173</v>
      </c>
      <c r="C641" s="5" t="s">
        <v>65</v>
      </c>
      <c r="D641" s="5"/>
      <c r="E641" s="4"/>
      <c r="F641" s="5"/>
      <c r="G641" s="4"/>
      <c r="H641" s="5" t="s">
        <v>177</v>
      </c>
      <c r="I641" s="5" t="s">
        <v>176</v>
      </c>
      <c r="J641" s="5" t="s">
        <v>284</v>
      </c>
      <c r="K641" s="5" t="s">
        <v>689</v>
      </c>
      <c r="L641" s="5" t="s">
        <v>237</v>
      </c>
    </row>
    <row r="642" spans="1:12">
      <c r="A642" s="4">
        <v>11968</v>
      </c>
      <c r="B642" s="26" t="s">
        <v>173</v>
      </c>
      <c r="C642" s="5" t="s">
        <v>65</v>
      </c>
      <c r="D642" s="5"/>
      <c r="E642" s="4"/>
      <c r="F642" s="5"/>
      <c r="G642" s="4"/>
      <c r="H642" s="5" t="s">
        <v>109</v>
      </c>
      <c r="I642" s="5" t="s">
        <v>176</v>
      </c>
      <c r="J642" s="5" t="s">
        <v>284</v>
      </c>
      <c r="K642" s="5" t="s">
        <v>552</v>
      </c>
      <c r="L642" s="5" t="s">
        <v>237</v>
      </c>
    </row>
    <row r="643" spans="1:12">
      <c r="A643" s="4">
        <v>11969</v>
      </c>
      <c r="B643" s="26" t="s">
        <v>173</v>
      </c>
      <c r="C643" s="5" t="s">
        <v>65</v>
      </c>
      <c r="D643" s="5"/>
      <c r="E643" s="4"/>
      <c r="F643" s="5"/>
      <c r="G643" s="4"/>
      <c r="H643" s="5" t="s">
        <v>110</v>
      </c>
      <c r="I643" s="5" t="s">
        <v>176</v>
      </c>
      <c r="J643" s="5" t="s">
        <v>284</v>
      </c>
      <c r="K643" s="5" t="s">
        <v>552</v>
      </c>
      <c r="L643" s="5" t="s">
        <v>237</v>
      </c>
    </row>
    <row r="644" spans="1:12">
      <c r="A644" s="4">
        <v>11970</v>
      </c>
      <c r="B644" s="26" t="s">
        <v>173</v>
      </c>
      <c r="C644" s="5" t="s">
        <v>65</v>
      </c>
      <c r="D644" s="5"/>
      <c r="E644" s="4"/>
      <c r="F644" s="5"/>
      <c r="G644" s="4"/>
      <c r="H644" s="5" t="s">
        <v>179</v>
      </c>
      <c r="I644" s="5" t="s">
        <v>176</v>
      </c>
      <c r="J644" s="5" t="s">
        <v>284</v>
      </c>
      <c r="K644" s="5" t="s">
        <v>552</v>
      </c>
      <c r="L644" s="5" t="s">
        <v>237</v>
      </c>
    </row>
    <row r="645" spans="1:12">
      <c r="A645" s="4">
        <v>11977</v>
      </c>
      <c r="B645" s="26" t="s">
        <v>173</v>
      </c>
      <c r="C645" s="5" t="s">
        <v>26</v>
      </c>
      <c r="D645" s="5"/>
      <c r="E645" s="4"/>
      <c r="F645" s="5"/>
      <c r="G645" s="4"/>
      <c r="H645" s="5" t="s">
        <v>252</v>
      </c>
      <c r="I645" s="5" t="s">
        <v>180</v>
      </c>
      <c r="J645" s="5" t="s">
        <v>284</v>
      </c>
      <c r="K645" s="5"/>
      <c r="L645" s="5" t="s">
        <v>17</v>
      </c>
    </row>
    <row r="646" spans="1:12">
      <c r="A646" s="4">
        <v>11979</v>
      </c>
      <c r="B646" s="26" t="s">
        <v>173</v>
      </c>
      <c r="C646" s="5" t="s">
        <v>26</v>
      </c>
      <c r="D646" s="5"/>
      <c r="E646" s="4"/>
      <c r="F646" s="5"/>
      <c r="G646" s="4"/>
      <c r="H646" s="5" t="s">
        <v>181</v>
      </c>
      <c r="I646" s="5" t="s">
        <v>182</v>
      </c>
      <c r="J646" s="5" t="s">
        <v>284</v>
      </c>
      <c r="K646" s="5"/>
      <c r="L646" s="5" t="s">
        <v>17</v>
      </c>
    </row>
    <row r="647" spans="1:12">
      <c r="A647" s="4">
        <v>11980</v>
      </c>
      <c r="B647" s="26" t="s">
        <v>173</v>
      </c>
      <c r="C647" s="5" t="s">
        <v>26</v>
      </c>
      <c r="D647" s="5"/>
      <c r="E647" s="4"/>
      <c r="F647" s="5"/>
      <c r="G647" s="4"/>
      <c r="H647" s="5" t="s">
        <v>183</v>
      </c>
      <c r="I647" s="5" t="s">
        <v>184</v>
      </c>
      <c r="J647" s="5" t="s">
        <v>284</v>
      </c>
      <c r="K647" s="5"/>
      <c r="L647" s="5" t="s">
        <v>17</v>
      </c>
    </row>
    <row r="648" spans="1:12">
      <c r="A648" s="4">
        <v>11981</v>
      </c>
      <c r="B648" s="26" t="s">
        <v>173</v>
      </c>
      <c r="C648" s="5" t="s">
        <v>26</v>
      </c>
      <c r="D648" s="5"/>
      <c r="E648" s="4"/>
      <c r="F648" s="5"/>
      <c r="G648" s="4"/>
      <c r="H648" s="5" t="s">
        <v>253</v>
      </c>
      <c r="I648" s="5" t="s">
        <v>176</v>
      </c>
      <c r="J648" s="5" t="s">
        <v>284</v>
      </c>
      <c r="K648" s="5"/>
      <c r="L648" s="5" t="s">
        <v>17</v>
      </c>
    </row>
    <row r="649" spans="1:12">
      <c r="A649" s="4">
        <v>11982</v>
      </c>
      <c r="B649" s="26" t="s">
        <v>173</v>
      </c>
      <c r="C649" s="5" t="s">
        <v>31</v>
      </c>
      <c r="D649" s="5"/>
      <c r="E649" s="4"/>
      <c r="F649" s="5"/>
      <c r="G649" s="4"/>
      <c r="H649" s="5" t="s">
        <v>32</v>
      </c>
      <c r="I649" s="5" t="s">
        <v>180</v>
      </c>
      <c r="J649" s="5" t="s">
        <v>285</v>
      </c>
      <c r="K649" s="5" t="s">
        <v>689</v>
      </c>
      <c r="L649" s="5" t="s">
        <v>17</v>
      </c>
    </row>
    <row r="650" spans="1:12">
      <c r="A650" s="4">
        <v>11986</v>
      </c>
      <c r="B650" s="26" t="s">
        <v>173</v>
      </c>
      <c r="C650" s="5" t="s">
        <v>31</v>
      </c>
      <c r="D650" s="5"/>
      <c r="E650" s="4"/>
      <c r="F650" s="5"/>
      <c r="G650" s="4"/>
      <c r="H650" s="5" t="s">
        <v>32</v>
      </c>
      <c r="I650" s="5" t="s">
        <v>180</v>
      </c>
      <c r="J650" s="5" t="s">
        <v>285</v>
      </c>
      <c r="K650" s="5" t="s">
        <v>482</v>
      </c>
      <c r="L650" s="5" t="s">
        <v>17</v>
      </c>
    </row>
    <row r="651" spans="1:12">
      <c r="A651" s="4">
        <v>11995</v>
      </c>
      <c r="B651" s="26" t="s">
        <v>173</v>
      </c>
      <c r="C651" s="5" t="s">
        <v>31</v>
      </c>
      <c r="D651" s="5"/>
      <c r="E651" s="4"/>
      <c r="F651" s="5"/>
      <c r="G651" s="4"/>
      <c r="H651" s="5" t="s">
        <v>32</v>
      </c>
      <c r="I651" s="5" t="s">
        <v>174</v>
      </c>
      <c r="J651" s="5" t="s">
        <v>285</v>
      </c>
      <c r="K651" s="5" t="s">
        <v>689</v>
      </c>
      <c r="L651" s="5" t="s">
        <v>17</v>
      </c>
    </row>
    <row r="652" spans="1:12">
      <c r="A652" s="4">
        <v>11996</v>
      </c>
      <c r="B652" s="26" t="s">
        <v>173</v>
      </c>
      <c r="C652" s="5" t="s">
        <v>31</v>
      </c>
      <c r="D652" s="5"/>
      <c r="E652" s="4"/>
      <c r="F652" s="5"/>
      <c r="G652" s="4"/>
      <c r="H652" s="5" t="s">
        <v>32</v>
      </c>
      <c r="I652" s="5" t="s">
        <v>174</v>
      </c>
      <c r="J652" s="5" t="s">
        <v>285</v>
      </c>
      <c r="K652" s="5" t="s">
        <v>552</v>
      </c>
      <c r="L652" s="5" t="s">
        <v>17</v>
      </c>
    </row>
    <row r="653" spans="1:12">
      <c r="A653" s="4">
        <v>11997</v>
      </c>
      <c r="B653" s="26" t="s">
        <v>173</v>
      </c>
      <c r="C653" s="5" t="s">
        <v>31</v>
      </c>
      <c r="D653" s="5"/>
      <c r="E653" s="4"/>
      <c r="F653" s="5"/>
      <c r="G653" s="4"/>
      <c r="H653" s="5" t="s">
        <v>32</v>
      </c>
      <c r="I653" s="5" t="s">
        <v>174</v>
      </c>
      <c r="J653" s="5" t="s">
        <v>285</v>
      </c>
      <c r="K653" s="5" t="s">
        <v>482</v>
      </c>
      <c r="L653" s="5" t="s">
        <v>17</v>
      </c>
    </row>
    <row r="654" spans="1:12">
      <c r="A654" s="4">
        <v>12003</v>
      </c>
      <c r="B654" s="26" t="s">
        <v>173</v>
      </c>
      <c r="C654" s="5" t="s">
        <v>31</v>
      </c>
      <c r="D654" s="5"/>
      <c r="E654" s="4"/>
      <c r="F654" s="5"/>
      <c r="G654" s="4"/>
      <c r="H654" s="5" t="s">
        <v>32</v>
      </c>
      <c r="I654" s="5" t="s">
        <v>182</v>
      </c>
      <c r="J654" s="5" t="s">
        <v>285</v>
      </c>
      <c r="K654" s="5" t="s">
        <v>689</v>
      </c>
      <c r="L654" s="5" t="s">
        <v>17</v>
      </c>
    </row>
    <row r="655" spans="1:12">
      <c r="A655" s="4">
        <v>12007</v>
      </c>
      <c r="B655" s="26" t="s">
        <v>173</v>
      </c>
      <c r="C655" s="5" t="s">
        <v>31</v>
      </c>
      <c r="D655" s="5"/>
      <c r="E655" s="4"/>
      <c r="F655" s="5"/>
      <c r="G655" s="4"/>
      <c r="H655" s="5" t="s">
        <v>32</v>
      </c>
      <c r="I655" s="5" t="s">
        <v>182</v>
      </c>
      <c r="J655" s="5" t="s">
        <v>285</v>
      </c>
      <c r="K655" s="5" t="s">
        <v>482</v>
      </c>
      <c r="L655" s="5" t="s">
        <v>17</v>
      </c>
    </row>
    <row r="656" spans="1:12">
      <c r="A656" s="4">
        <v>12009</v>
      </c>
      <c r="B656" s="26" t="s">
        <v>173</v>
      </c>
      <c r="C656" s="5" t="s">
        <v>31</v>
      </c>
      <c r="D656" s="5"/>
      <c r="E656" s="4"/>
      <c r="F656" s="5"/>
      <c r="G656" s="4"/>
      <c r="H656" s="5" t="s">
        <v>32</v>
      </c>
      <c r="I656" s="5" t="s">
        <v>182</v>
      </c>
      <c r="J656" s="5" t="s">
        <v>285</v>
      </c>
      <c r="K656" s="5" t="s">
        <v>692</v>
      </c>
      <c r="L656" s="5" t="s">
        <v>17</v>
      </c>
    </row>
    <row r="657" spans="1:12">
      <c r="A657" s="4">
        <v>12012</v>
      </c>
      <c r="B657" s="26" t="s">
        <v>173</v>
      </c>
      <c r="C657" s="5" t="s">
        <v>31</v>
      </c>
      <c r="D657" s="5"/>
      <c r="E657" s="4"/>
      <c r="F657" s="5"/>
      <c r="G657" s="4"/>
      <c r="H657" s="5" t="s">
        <v>32</v>
      </c>
      <c r="I657" s="5" t="s">
        <v>184</v>
      </c>
      <c r="J657" s="5" t="s">
        <v>285</v>
      </c>
      <c r="K657" s="5" t="s">
        <v>689</v>
      </c>
      <c r="L657" s="5" t="s">
        <v>17</v>
      </c>
    </row>
    <row r="658" spans="1:12">
      <c r="A658" s="4">
        <v>12016</v>
      </c>
      <c r="B658" s="26" t="s">
        <v>173</v>
      </c>
      <c r="C658" s="5" t="s">
        <v>31</v>
      </c>
      <c r="D658" s="5"/>
      <c r="E658" s="4"/>
      <c r="F658" s="5"/>
      <c r="G658" s="4"/>
      <c r="H658" s="5" t="s">
        <v>32</v>
      </c>
      <c r="I658" s="5" t="s">
        <v>184</v>
      </c>
      <c r="J658" s="5" t="s">
        <v>285</v>
      </c>
      <c r="K658" s="5" t="s">
        <v>482</v>
      </c>
      <c r="L658" s="5" t="s">
        <v>17</v>
      </c>
    </row>
    <row r="659" spans="1:12">
      <c r="A659" s="4">
        <v>12020</v>
      </c>
      <c r="B659" s="26" t="s">
        <v>173</v>
      </c>
      <c r="C659" s="5" t="s">
        <v>31</v>
      </c>
      <c r="D659" s="5"/>
      <c r="E659" s="4"/>
      <c r="F659" s="5"/>
      <c r="G659" s="4"/>
      <c r="H659" s="5" t="s">
        <v>32</v>
      </c>
      <c r="I659" s="5" t="s">
        <v>184</v>
      </c>
      <c r="J659" s="5" t="s">
        <v>285</v>
      </c>
      <c r="K659" s="5" t="s">
        <v>148</v>
      </c>
      <c r="L659" s="5" t="s">
        <v>17</v>
      </c>
    </row>
    <row r="660" spans="1:12">
      <c r="A660" s="4">
        <v>12021</v>
      </c>
      <c r="B660" s="26" t="s">
        <v>173</v>
      </c>
      <c r="C660" s="5" t="s">
        <v>31</v>
      </c>
      <c r="D660" s="5"/>
      <c r="E660" s="4"/>
      <c r="F660" s="5"/>
      <c r="G660" s="4"/>
      <c r="H660" s="5" t="s">
        <v>32</v>
      </c>
      <c r="I660" s="5" t="s">
        <v>176</v>
      </c>
      <c r="J660" s="5" t="s">
        <v>285</v>
      </c>
      <c r="K660" s="5" t="s">
        <v>689</v>
      </c>
      <c r="L660" s="5" t="s">
        <v>17</v>
      </c>
    </row>
    <row r="661" spans="1:12">
      <c r="A661" s="4">
        <v>12022</v>
      </c>
      <c r="B661" s="26" t="s">
        <v>173</v>
      </c>
      <c r="C661" s="5" t="s">
        <v>31</v>
      </c>
      <c r="D661" s="5"/>
      <c r="E661" s="4"/>
      <c r="F661" s="5"/>
      <c r="G661" s="4"/>
      <c r="H661" s="5" t="s">
        <v>32</v>
      </c>
      <c r="I661" s="5" t="s">
        <v>176</v>
      </c>
      <c r="J661" s="5" t="s">
        <v>285</v>
      </c>
      <c r="K661" s="5" t="s">
        <v>552</v>
      </c>
      <c r="L661" s="5" t="s">
        <v>17</v>
      </c>
    </row>
    <row r="662" spans="1:12">
      <c r="A662" s="4">
        <v>12026</v>
      </c>
      <c r="B662" s="26" t="s">
        <v>173</v>
      </c>
      <c r="C662" s="5" t="s">
        <v>31</v>
      </c>
      <c r="D662" s="5"/>
      <c r="E662" s="4"/>
      <c r="F662" s="5"/>
      <c r="G662" s="4"/>
      <c r="H662" s="5" t="s">
        <v>32</v>
      </c>
      <c r="I662" s="5" t="s">
        <v>176</v>
      </c>
      <c r="J662" s="5" t="s">
        <v>285</v>
      </c>
      <c r="K662" s="5" t="s">
        <v>482</v>
      </c>
      <c r="L662" s="5" t="s">
        <v>17</v>
      </c>
    </row>
    <row r="663" spans="1:12">
      <c r="A663" s="4">
        <v>12027</v>
      </c>
      <c r="B663" s="26" t="s">
        <v>173</v>
      </c>
      <c r="C663" s="5" t="s">
        <v>31</v>
      </c>
      <c r="D663" s="5"/>
      <c r="E663" s="4"/>
      <c r="F663" s="5"/>
      <c r="G663" s="4"/>
      <c r="H663" s="5" t="s">
        <v>32</v>
      </c>
      <c r="I663" s="5" t="s">
        <v>176</v>
      </c>
      <c r="J663" s="5" t="s">
        <v>285</v>
      </c>
      <c r="K663" s="5" t="s">
        <v>690</v>
      </c>
      <c r="L663" s="5" t="s">
        <v>17</v>
      </c>
    </row>
    <row r="664" spans="1:12">
      <c r="A664" s="4">
        <v>12028</v>
      </c>
      <c r="B664" s="26" t="s">
        <v>173</v>
      </c>
      <c r="C664" s="5" t="s">
        <v>31</v>
      </c>
      <c r="D664" s="5"/>
      <c r="E664" s="4"/>
      <c r="F664" s="5"/>
      <c r="G664" s="4"/>
      <c r="H664" s="5" t="s">
        <v>32</v>
      </c>
      <c r="I664" s="5" t="s">
        <v>176</v>
      </c>
      <c r="J664" s="5" t="s">
        <v>285</v>
      </c>
      <c r="K664" s="5" t="s">
        <v>693</v>
      </c>
      <c r="L664" s="5" t="s">
        <v>17</v>
      </c>
    </row>
    <row r="665" spans="1:12">
      <c r="A665" s="4">
        <v>12031</v>
      </c>
      <c r="B665" s="26" t="s">
        <v>173</v>
      </c>
      <c r="C665" s="5" t="s">
        <v>94</v>
      </c>
      <c r="D665" s="5"/>
      <c r="E665" s="4">
        <v>0</v>
      </c>
      <c r="F665" s="5"/>
      <c r="G665" s="4" t="s">
        <v>95</v>
      </c>
      <c r="H665" s="5" t="s">
        <v>96</v>
      </c>
      <c r="I665" s="5" t="s">
        <v>180</v>
      </c>
      <c r="J665" s="5" t="s">
        <v>285</v>
      </c>
      <c r="K665" s="5" t="s">
        <v>180</v>
      </c>
      <c r="L665" s="5" t="s">
        <v>237</v>
      </c>
    </row>
    <row r="666" spans="1:12">
      <c r="A666" s="4">
        <v>12032</v>
      </c>
      <c r="B666" s="26" t="s">
        <v>173</v>
      </c>
      <c r="C666" s="5" t="s">
        <v>94</v>
      </c>
      <c r="D666" s="5"/>
      <c r="E666" s="4">
        <v>0</v>
      </c>
      <c r="F666" s="5"/>
      <c r="G666" s="4" t="s">
        <v>149</v>
      </c>
      <c r="H666" s="5" t="s">
        <v>96</v>
      </c>
      <c r="I666" s="5" t="s">
        <v>174</v>
      </c>
      <c r="J666" s="5" t="s">
        <v>285</v>
      </c>
      <c r="K666" s="5" t="s">
        <v>688</v>
      </c>
      <c r="L666" s="5" t="s">
        <v>237</v>
      </c>
    </row>
    <row r="667" spans="1:12">
      <c r="A667" s="4">
        <v>12033</v>
      </c>
      <c r="B667" s="26" t="s">
        <v>173</v>
      </c>
      <c r="C667" s="5" t="s">
        <v>94</v>
      </c>
      <c r="D667" s="5"/>
      <c r="E667" s="4">
        <v>0</v>
      </c>
      <c r="F667" s="5"/>
      <c r="G667" s="4" t="s">
        <v>95</v>
      </c>
      <c r="H667" s="5" t="s">
        <v>96</v>
      </c>
      <c r="I667" s="5" t="s">
        <v>174</v>
      </c>
      <c r="J667" s="5" t="s">
        <v>285</v>
      </c>
      <c r="K667" s="5" t="s">
        <v>516</v>
      </c>
      <c r="L667" s="5" t="s">
        <v>237</v>
      </c>
    </row>
    <row r="668" spans="1:12">
      <c r="A668" s="4">
        <v>12034</v>
      </c>
      <c r="B668" s="26" t="s">
        <v>173</v>
      </c>
      <c r="C668" s="5" t="s">
        <v>94</v>
      </c>
      <c r="D668" s="5"/>
      <c r="E668" s="4">
        <v>0</v>
      </c>
      <c r="F668" s="5"/>
      <c r="G668" s="4" t="s">
        <v>95</v>
      </c>
      <c r="H668" s="5" t="s">
        <v>96</v>
      </c>
      <c r="I668" s="5" t="s">
        <v>174</v>
      </c>
      <c r="J668" s="5" t="s">
        <v>285</v>
      </c>
      <c r="K668" s="5" t="s">
        <v>517</v>
      </c>
      <c r="L668" s="5" t="s">
        <v>237</v>
      </c>
    </row>
    <row r="669" spans="1:12">
      <c r="A669" s="4">
        <v>12035</v>
      </c>
      <c r="B669" s="26" t="s">
        <v>173</v>
      </c>
      <c r="C669" s="5" t="s">
        <v>94</v>
      </c>
      <c r="D669" s="5"/>
      <c r="E669" s="4">
        <v>0</v>
      </c>
      <c r="F669" s="5"/>
      <c r="G669" s="4" t="s">
        <v>95</v>
      </c>
      <c r="H669" s="5" t="s">
        <v>96</v>
      </c>
      <c r="I669" s="5" t="s">
        <v>174</v>
      </c>
      <c r="J669" s="5" t="s">
        <v>285</v>
      </c>
      <c r="K669" s="5" t="s">
        <v>696</v>
      </c>
      <c r="L669" s="5" t="s">
        <v>237</v>
      </c>
    </row>
    <row r="670" spans="1:12">
      <c r="A670" s="4">
        <v>12036</v>
      </c>
      <c r="B670" s="26" t="s">
        <v>173</v>
      </c>
      <c r="C670" s="5" t="s">
        <v>94</v>
      </c>
      <c r="D670" s="5"/>
      <c r="E670" s="4">
        <v>0</v>
      </c>
      <c r="F670" s="5"/>
      <c r="G670" s="4" t="s">
        <v>95</v>
      </c>
      <c r="H670" s="5" t="s">
        <v>96</v>
      </c>
      <c r="I670" s="5" t="s">
        <v>174</v>
      </c>
      <c r="J670" s="5" t="s">
        <v>285</v>
      </c>
      <c r="K670" s="5" t="s">
        <v>697</v>
      </c>
      <c r="L670" s="5" t="s">
        <v>237</v>
      </c>
    </row>
    <row r="671" spans="1:12">
      <c r="A671" s="4">
        <v>12037</v>
      </c>
      <c r="B671" s="26" t="s">
        <v>173</v>
      </c>
      <c r="C671" s="5" t="s">
        <v>94</v>
      </c>
      <c r="D671" s="5"/>
      <c r="E671" s="4">
        <v>0</v>
      </c>
      <c r="F671" s="5"/>
      <c r="G671" s="4" t="s">
        <v>95</v>
      </c>
      <c r="H671" s="5" t="s">
        <v>96</v>
      </c>
      <c r="I671" s="5" t="s">
        <v>174</v>
      </c>
      <c r="J671" s="5" t="s">
        <v>285</v>
      </c>
      <c r="K671" s="5" t="s">
        <v>180</v>
      </c>
      <c r="L671" s="5" t="s">
        <v>237</v>
      </c>
    </row>
    <row r="672" spans="1:12">
      <c r="A672" s="4">
        <v>12038</v>
      </c>
      <c r="B672" s="26" t="s">
        <v>173</v>
      </c>
      <c r="C672" s="5" t="s">
        <v>94</v>
      </c>
      <c r="D672" s="5"/>
      <c r="E672" s="4">
        <v>0</v>
      </c>
      <c r="F672" s="5"/>
      <c r="G672" s="4" t="s">
        <v>95</v>
      </c>
      <c r="H672" s="5" t="s">
        <v>96</v>
      </c>
      <c r="I672" s="5" t="s">
        <v>174</v>
      </c>
      <c r="J672" s="5" t="s">
        <v>285</v>
      </c>
      <c r="K672" s="5" t="s">
        <v>57</v>
      </c>
      <c r="L672" s="5" t="s">
        <v>237</v>
      </c>
    </row>
    <row r="673" spans="1:12">
      <c r="A673" s="4">
        <v>12041</v>
      </c>
      <c r="B673" s="26" t="s">
        <v>173</v>
      </c>
      <c r="C673" s="5" t="s">
        <v>94</v>
      </c>
      <c r="D673" s="5"/>
      <c r="E673" s="4">
        <v>0</v>
      </c>
      <c r="F673" s="5"/>
      <c r="G673" s="4" t="s">
        <v>95</v>
      </c>
      <c r="H673" s="5" t="s">
        <v>96</v>
      </c>
      <c r="I673" s="5" t="s">
        <v>176</v>
      </c>
      <c r="J673" s="5" t="s">
        <v>285</v>
      </c>
      <c r="K673" s="5" t="s">
        <v>516</v>
      </c>
      <c r="L673" s="5" t="s">
        <v>237</v>
      </c>
    </row>
    <row r="674" spans="1:12">
      <c r="A674" s="4">
        <v>12042</v>
      </c>
      <c r="B674" s="26" t="s">
        <v>173</v>
      </c>
      <c r="C674" s="5" t="s">
        <v>94</v>
      </c>
      <c r="D674" s="5"/>
      <c r="E674" s="4">
        <v>0</v>
      </c>
      <c r="F674" s="5">
        <v>1</v>
      </c>
      <c r="G674" s="4" t="s">
        <v>95</v>
      </c>
      <c r="H674" s="5" t="s">
        <v>98</v>
      </c>
      <c r="I674" s="5" t="s">
        <v>176</v>
      </c>
      <c r="J674" s="5" t="s">
        <v>285</v>
      </c>
      <c r="K674" s="5" t="s">
        <v>558</v>
      </c>
      <c r="L674" s="5" t="s">
        <v>237</v>
      </c>
    </row>
    <row r="675" spans="1:12">
      <c r="A675" s="4">
        <v>12043</v>
      </c>
      <c r="B675" s="26" t="s">
        <v>173</v>
      </c>
      <c r="C675" s="5" t="s">
        <v>94</v>
      </c>
      <c r="D675" s="5"/>
      <c r="E675" s="4">
        <v>0</v>
      </c>
      <c r="F675" s="5">
        <v>1</v>
      </c>
      <c r="G675" s="4" t="s">
        <v>95</v>
      </c>
      <c r="H675" s="5" t="s">
        <v>96</v>
      </c>
      <c r="I675" s="5" t="s">
        <v>176</v>
      </c>
      <c r="J675" s="5" t="s">
        <v>1094</v>
      </c>
      <c r="K675" s="5" t="s">
        <v>559</v>
      </c>
      <c r="L675" s="5" t="s">
        <v>237</v>
      </c>
    </row>
    <row r="676" spans="1:12">
      <c r="A676" s="4">
        <v>12044</v>
      </c>
      <c r="B676" s="26" t="s">
        <v>173</v>
      </c>
      <c r="C676" s="5" t="s">
        <v>94</v>
      </c>
      <c r="D676" s="5"/>
      <c r="E676" s="4">
        <v>0</v>
      </c>
      <c r="F676" s="5"/>
      <c r="G676" s="4" t="s">
        <v>95</v>
      </c>
      <c r="H676" s="5" t="s">
        <v>96</v>
      </c>
      <c r="I676" s="5" t="s">
        <v>176</v>
      </c>
      <c r="J676" s="5" t="s">
        <v>285</v>
      </c>
      <c r="K676" s="5" t="s">
        <v>517</v>
      </c>
      <c r="L676" s="5" t="s">
        <v>237</v>
      </c>
    </row>
    <row r="677" spans="1:12">
      <c r="A677" s="4">
        <v>12046</v>
      </c>
      <c r="B677" s="26" t="s">
        <v>173</v>
      </c>
      <c r="C677" s="5" t="s">
        <v>94</v>
      </c>
      <c r="D677" s="5"/>
      <c r="E677" s="4">
        <v>0</v>
      </c>
      <c r="F677" s="5"/>
      <c r="G677" s="4" t="s">
        <v>95</v>
      </c>
      <c r="H677" s="5" t="s">
        <v>96</v>
      </c>
      <c r="I677" s="5" t="s">
        <v>176</v>
      </c>
      <c r="J677" s="5" t="s">
        <v>285</v>
      </c>
      <c r="K677" s="5" t="s">
        <v>698</v>
      </c>
      <c r="L677" s="5" t="s">
        <v>237</v>
      </c>
    </row>
    <row r="678" spans="1:12">
      <c r="A678" s="4">
        <v>12050</v>
      </c>
      <c r="B678" s="26" t="s">
        <v>173</v>
      </c>
      <c r="C678" s="5" t="s">
        <v>94</v>
      </c>
      <c r="D678" s="5"/>
      <c r="E678" s="4">
        <v>0</v>
      </c>
      <c r="F678" s="5"/>
      <c r="G678" s="4" t="s">
        <v>95</v>
      </c>
      <c r="H678" s="5" t="s">
        <v>96</v>
      </c>
      <c r="I678" s="5" t="s">
        <v>176</v>
      </c>
      <c r="J678" s="5" t="s">
        <v>285</v>
      </c>
      <c r="K678" s="5" t="s">
        <v>57</v>
      </c>
      <c r="L678" s="5" t="s">
        <v>237</v>
      </c>
    </row>
    <row r="679" spans="1:12">
      <c r="A679" s="4">
        <v>12055</v>
      </c>
      <c r="B679" s="26" t="s">
        <v>173</v>
      </c>
      <c r="C679" s="5" t="s">
        <v>34</v>
      </c>
      <c r="D679" s="5" t="s">
        <v>35</v>
      </c>
      <c r="E679" s="4"/>
      <c r="F679" s="5"/>
      <c r="G679" s="4"/>
      <c r="H679" s="5" t="s">
        <v>36</v>
      </c>
      <c r="I679" s="5" t="s">
        <v>180</v>
      </c>
      <c r="J679" s="5" t="s">
        <v>284</v>
      </c>
      <c r="K679" s="5" t="s">
        <v>480</v>
      </c>
      <c r="L679" s="5" t="s">
        <v>17</v>
      </c>
    </row>
    <row r="680" spans="1:12">
      <c r="A680" s="4">
        <v>12057</v>
      </c>
      <c r="B680" s="26" t="s">
        <v>173</v>
      </c>
      <c r="C680" s="5" t="s">
        <v>34</v>
      </c>
      <c r="D680" s="5" t="s">
        <v>35</v>
      </c>
      <c r="E680" s="4"/>
      <c r="F680" s="5"/>
      <c r="G680" s="4"/>
      <c r="H680" s="5" t="s">
        <v>36</v>
      </c>
      <c r="I680" s="5" t="s">
        <v>180</v>
      </c>
      <c r="J680" s="5" t="s">
        <v>284</v>
      </c>
      <c r="K680" s="5" t="s">
        <v>481</v>
      </c>
      <c r="L680" s="5" t="s">
        <v>17</v>
      </c>
    </row>
    <row r="681" spans="1:12">
      <c r="A681" s="4">
        <v>12060</v>
      </c>
      <c r="B681" s="26" t="s">
        <v>173</v>
      </c>
      <c r="C681" s="5" t="s">
        <v>34</v>
      </c>
      <c r="D681" s="5" t="s">
        <v>35</v>
      </c>
      <c r="E681" s="4"/>
      <c r="F681" s="5"/>
      <c r="G681" s="4"/>
      <c r="H681" s="5" t="s">
        <v>36</v>
      </c>
      <c r="I681" s="5" t="s">
        <v>180</v>
      </c>
      <c r="J681" s="5" t="s">
        <v>284</v>
      </c>
      <c r="K681" s="5" t="s">
        <v>492</v>
      </c>
      <c r="L681" s="5" t="s">
        <v>17</v>
      </c>
    </row>
    <row r="682" spans="1:12">
      <c r="A682" s="4">
        <v>12062</v>
      </c>
      <c r="B682" s="26" t="s">
        <v>173</v>
      </c>
      <c r="C682" s="5" t="s">
        <v>34</v>
      </c>
      <c r="D682" s="5" t="s">
        <v>35</v>
      </c>
      <c r="E682" s="4"/>
      <c r="F682" s="5"/>
      <c r="G682" s="4"/>
      <c r="H682" s="5" t="s">
        <v>36</v>
      </c>
      <c r="I682" s="5" t="s">
        <v>39</v>
      </c>
      <c r="J682" s="5" t="s">
        <v>284</v>
      </c>
      <c r="K682" s="5" t="s">
        <v>480</v>
      </c>
      <c r="L682" s="5" t="s">
        <v>17</v>
      </c>
    </row>
    <row r="683" spans="1:12">
      <c r="A683" s="4">
        <v>12063</v>
      </c>
      <c r="B683" s="26" t="s">
        <v>173</v>
      </c>
      <c r="C683" s="5" t="s">
        <v>34</v>
      </c>
      <c r="D683" s="5" t="s">
        <v>40</v>
      </c>
      <c r="E683" s="4"/>
      <c r="F683" s="5"/>
      <c r="G683" s="4"/>
      <c r="H683" s="5" t="s">
        <v>36</v>
      </c>
      <c r="I683" s="5" t="s">
        <v>39</v>
      </c>
      <c r="J683" s="5" t="s">
        <v>284</v>
      </c>
      <c r="K683" s="5" t="s">
        <v>11</v>
      </c>
      <c r="L683" s="5" t="s">
        <v>17</v>
      </c>
    </row>
    <row r="684" spans="1:12">
      <c r="A684" s="4">
        <v>12064</v>
      </c>
      <c r="B684" s="26" t="s">
        <v>173</v>
      </c>
      <c r="C684" s="5" t="s">
        <v>34</v>
      </c>
      <c r="D684" s="5" t="s">
        <v>35</v>
      </c>
      <c r="E684" s="4"/>
      <c r="F684" s="5"/>
      <c r="G684" s="4"/>
      <c r="H684" s="5" t="s">
        <v>36</v>
      </c>
      <c r="I684" s="5" t="s">
        <v>39</v>
      </c>
      <c r="J684" s="5" t="s">
        <v>284</v>
      </c>
      <c r="K684" s="5" t="s">
        <v>481</v>
      </c>
      <c r="L684" s="5" t="s">
        <v>17</v>
      </c>
    </row>
    <row r="685" spans="1:12">
      <c r="A685" s="4">
        <v>12065</v>
      </c>
      <c r="B685" s="26" t="s">
        <v>173</v>
      </c>
      <c r="C685" s="5" t="s">
        <v>31</v>
      </c>
      <c r="D685" s="5"/>
      <c r="E685" s="4"/>
      <c r="F685" s="5"/>
      <c r="G685" s="4"/>
      <c r="H685" s="5" t="s">
        <v>32</v>
      </c>
      <c r="I685" s="5" t="s">
        <v>39</v>
      </c>
      <c r="J685" s="5" t="s">
        <v>285</v>
      </c>
      <c r="K685" s="5" t="s">
        <v>102</v>
      </c>
      <c r="L685" s="5" t="s">
        <v>17</v>
      </c>
    </row>
    <row r="686" spans="1:12">
      <c r="A686" s="4">
        <v>12067</v>
      </c>
      <c r="B686" s="26" t="s">
        <v>173</v>
      </c>
      <c r="C686" s="5" t="s">
        <v>34</v>
      </c>
      <c r="D686" s="5" t="s">
        <v>35</v>
      </c>
      <c r="E686" s="4"/>
      <c r="F686" s="5"/>
      <c r="G686" s="4"/>
      <c r="H686" s="5" t="s">
        <v>36</v>
      </c>
      <c r="I686" s="5" t="s">
        <v>39</v>
      </c>
      <c r="J686" s="5" t="s">
        <v>284</v>
      </c>
      <c r="K686" s="5" t="s">
        <v>501</v>
      </c>
      <c r="L686" s="5" t="s">
        <v>17</v>
      </c>
    </row>
    <row r="687" spans="1:12">
      <c r="A687" s="4">
        <v>12069</v>
      </c>
      <c r="B687" s="26" t="s">
        <v>173</v>
      </c>
      <c r="C687" s="5" t="s">
        <v>34</v>
      </c>
      <c r="D687" s="5" t="s">
        <v>35</v>
      </c>
      <c r="E687" s="4"/>
      <c r="F687" s="5"/>
      <c r="G687" s="4"/>
      <c r="H687" s="5" t="s">
        <v>36</v>
      </c>
      <c r="I687" s="5" t="s">
        <v>39</v>
      </c>
      <c r="J687" s="5" t="s">
        <v>284</v>
      </c>
      <c r="K687" s="5" t="s">
        <v>492</v>
      </c>
      <c r="L687" s="5" t="s">
        <v>17</v>
      </c>
    </row>
    <row r="688" spans="1:12">
      <c r="A688" s="4">
        <v>12074</v>
      </c>
      <c r="B688" s="26" t="s">
        <v>173</v>
      </c>
      <c r="C688" s="5" t="s">
        <v>34</v>
      </c>
      <c r="D688" s="5" t="s">
        <v>37</v>
      </c>
      <c r="E688" s="4"/>
      <c r="F688" s="5"/>
      <c r="G688" s="4"/>
      <c r="H688" s="5" t="s">
        <v>36</v>
      </c>
      <c r="I688" s="5" t="s">
        <v>180</v>
      </c>
      <c r="J688" s="5" t="s">
        <v>284</v>
      </c>
      <c r="K688" s="5" t="s">
        <v>180</v>
      </c>
      <c r="L688" s="5" t="s">
        <v>17</v>
      </c>
    </row>
    <row r="689" spans="1:12">
      <c r="A689" s="4">
        <v>12079</v>
      </c>
      <c r="B689" s="26" t="s">
        <v>173</v>
      </c>
      <c r="C689" s="5" t="s">
        <v>34</v>
      </c>
      <c r="D689" s="5" t="s">
        <v>37</v>
      </c>
      <c r="E689" s="4"/>
      <c r="F689" s="5"/>
      <c r="G689" s="4"/>
      <c r="H689" s="5" t="s">
        <v>36</v>
      </c>
      <c r="I689" s="5" t="s">
        <v>174</v>
      </c>
      <c r="J689" s="5" t="s">
        <v>284</v>
      </c>
      <c r="K689" s="5" t="s">
        <v>688</v>
      </c>
      <c r="L689" s="5" t="s">
        <v>17</v>
      </c>
    </row>
    <row r="690" spans="1:12">
      <c r="A690" s="4">
        <v>12080</v>
      </c>
      <c r="B690" s="26" t="s">
        <v>173</v>
      </c>
      <c r="C690" s="5" t="s">
        <v>34</v>
      </c>
      <c r="D690" s="5" t="s">
        <v>35</v>
      </c>
      <c r="E690" s="4"/>
      <c r="F690" s="5"/>
      <c r="G690" s="4"/>
      <c r="H690" s="5" t="s">
        <v>36</v>
      </c>
      <c r="I690" s="5" t="s">
        <v>174</v>
      </c>
      <c r="J690" s="5" t="s">
        <v>284</v>
      </c>
      <c r="K690" s="5" t="s">
        <v>701</v>
      </c>
      <c r="L690" s="5" t="s">
        <v>17</v>
      </c>
    </row>
    <row r="691" spans="1:12">
      <c r="A691" s="4">
        <v>12088</v>
      </c>
      <c r="B691" s="26" t="s">
        <v>173</v>
      </c>
      <c r="C691" s="5" t="s">
        <v>34</v>
      </c>
      <c r="D691" s="5" t="s">
        <v>37</v>
      </c>
      <c r="E691" s="4"/>
      <c r="F691" s="5"/>
      <c r="G691" s="4"/>
      <c r="H691" s="5" t="s">
        <v>36</v>
      </c>
      <c r="I691" s="5" t="s">
        <v>174</v>
      </c>
      <c r="J691" s="5" t="s">
        <v>284</v>
      </c>
      <c r="K691" s="5" t="s">
        <v>516</v>
      </c>
      <c r="L691" s="5" t="s">
        <v>17</v>
      </c>
    </row>
    <row r="692" spans="1:12">
      <c r="A692" s="4">
        <v>12089</v>
      </c>
      <c r="B692" s="26" t="s">
        <v>173</v>
      </c>
      <c r="C692" s="5" t="s">
        <v>34</v>
      </c>
      <c r="D692" s="5" t="s">
        <v>37</v>
      </c>
      <c r="E692" s="4"/>
      <c r="F692" s="5"/>
      <c r="G692" s="4"/>
      <c r="H692" s="5" t="s">
        <v>36</v>
      </c>
      <c r="I692" s="5" t="s">
        <v>174</v>
      </c>
      <c r="J692" s="5" t="s">
        <v>284</v>
      </c>
      <c r="K692" s="5" t="s">
        <v>517</v>
      </c>
      <c r="L692" s="5" t="s">
        <v>17</v>
      </c>
    </row>
    <row r="693" spans="1:12">
      <c r="A693" s="4">
        <v>12090</v>
      </c>
      <c r="B693" s="26" t="s">
        <v>173</v>
      </c>
      <c r="C693" s="5" t="s">
        <v>34</v>
      </c>
      <c r="D693" s="5" t="s">
        <v>37</v>
      </c>
      <c r="E693" s="4"/>
      <c r="F693" s="5"/>
      <c r="G693" s="4"/>
      <c r="H693" s="5" t="s">
        <v>36</v>
      </c>
      <c r="I693" s="5" t="s">
        <v>174</v>
      </c>
      <c r="J693" s="5" t="s">
        <v>284</v>
      </c>
      <c r="K693" s="5" t="s">
        <v>696</v>
      </c>
      <c r="L693" s="5" t="s">
        <v>17</v>
      </c>
    </row>
    <row r="694" spans="1:12">
      <c r="A694" s="4">
        <v>12091</v>
      </c>
      <c r="B694" s="26" t="s">
        <v>173</v>
      </c>
      <c r="C694" s="5" t="s">
        <v>34</v>
      </c>
      <c r="D694" s="5" t="s">
        <v>37</v>
      </c>
      <c r="E694" s="4"/>
      <c r="F694" s="5"/>
      <c r="G694" s="4"/>
      <c r="H694" s="5" t="s">
        <v>36</v>
      </c>
      <c r="I694" s="5" t="s">
        <v>174</v>
      </c>
      <c r="J694" s="5" t="s">
        <v>284</v>
      </c>
      <c r="K694" s="5" t="s">
        <v>697</v>
      </c>
      <c r="L694" s="5" t="s">
        <v>17</v>
      </c>
    </row>
    <row r="695" spans="1:12">
      <c r="A695" s="4">
        <v>12092</v>
      </c>
      <c r="B695" s="26" t="s">
        <v>173</v>
      </c>
      <c r="C695" s="5" t="s">
        <v>34</v>
      </c>
      <c r="D695" s="5" t="s">
        <v>37</v>
      </c>
      <c r="E695" s="4"/>
      <c r="F695" s="5"/>
      <c r="G695" s="4"/>
      <c r="H695" s="5" t="s">
        <v>36</v>
      </c>
      <c r="I695" s="5" t="s">
        <v>174</v>
      </c>
      <c r="J695" s="5" t="s">
        <v>284</v>
      </c>
      <c r="K695" s="5" t="s">
        <v>180</v>
      </c>
      <c r="L695" s="5" t="s">
        <v>17</v>
      </c>
    </row>
    <row r="696" spans="1:12">
      <c r="A696" s="4">
        <v>12093</v>
      </c>
      <c r="B696" s="26" t="s">
        <v>173</v>
      </c>
      <c r="C696" s="5" t="s">
        <v>34</v>
      </c>
      <c r="D696" s="5" t="s">
        <v>37</v>
      </c>
      <c r="E696" s="4"/>
      <c r="F696" s="5"/>
      <c r="G696" s="4"/>
      <c r="H696" s="5" t="s">
        <v>36</v>
      </c>
      <c r="I696" s="5" t="s">
        <v>174</v>
      </c>
      <c r="J696" s="5" t="s">
        <v>284</v>
      </c>
      <c r="K696" s="5" t="s">
        <v>57</v>
      </c>
      <c r="L696" s="5" t="s">
        <v>17</v>
      </c>
    </row>
    <row r="697" spans="1:12">
      <c r="A697" s="4">
        <v>12097</v>
      </c>
      <c r="B697" s="26" t="s">
        <v>173</v>
      </c>
      <c r="C697" s="5" t="s">
        <v>34</v>
      </c>
      <c r="D697" s="5" t="s">
        <v>35</v>
      </c>
      <c r="E697" s="4"/>
      <c r="F697" s="5"/>
      <c r="G697" s="4"/>
      <c r="H697" s="5" t="s">
        <v>36</v>
      </c>
      <c r="I697" s="5" t="s">
        <v>182</v>
      </c>
      <c r="J697" s="5" t="s">
        <v>284</v>
      </c>
      <c r="K697" s="5" t="s">
        <v>480</v>
      </c>
      <c r="L697" s="5" t="s">
        <v>17</v>
      </c>
    </row>
    <row r="698" spans="1:12">
      <c r="A698" s="4">
        <v>12098</v>
      </c>
      <c r="B698" s="26" t="s">
        <v>173</v>
      </c>
      <c r="C698" s="5" t="s">
        <v>34</v>
      </c>
      <c r="D698" s="5" t="s">
        <v>35</v>
      </c>
      <c r="E698" s="4"/>
      <c r="F698" s="5"/>
      <c r="G698" s="4"/>
      <c r="H698" s="5" t="s">
        <v>36</v>
      </c>
      <c r="I698" s="5" t="s">
        <v>182</v>
      </c>
      <c r="J698" s="5" t="s">
        <v>284</v>
      </c>
      <c r="K698" s="5" t="s">
        <v>481</v>
      </c>
      <c r="L698" s="5" t="s">
        <v>17</v>
      </c>
    </row>
    <row r="699" spans="1:12">
      <c r="A699" s="4">
        <v>12104</v>
      </c>
      <c r="B699" s="26" t="s">
        <v>173</v>
      </c>
      <c r="C699" s="5" t="s">
        <v>34</v>
      </c>
      <c r="D699" s="5" t="s">
        <v>35</v>
      </c>
      <c r="E699" s="4"/>
      <c r="F699" s="5"/>
      <c r="G699" s="4"/>
      <c r="H699" s="5" t="s">
        <v>36</v>
      </c>
      <c r="I699" s="5" t="s">
        <v>182</v>
      </c>
      <c r="J699" s="5" t="s">
        <v>284</v>
      </c>
      <c r="K699" s="5" t="s">
        <v>492</v>
      </c>
      <c r="L699" s="5" t="s">
        <v>17</v>
      </c>
    </row>
    <row r="700" spans="1:12">
      <c r="A700" s="4">
        <v>12106</v>
      </c>
      <c r="B700" s="26" t="s">
        <v>173</v>
      </c>
      <c r="C700" s="5" t="s">
        <v>34</v>
      </c>
      <c r="D700" s="5" t="s">
        <v>35</v>
      </c>
      <c r="E700" s="4"/>
      <c r="F700" s="5"/>
      <c r="G700" s="4"/>
      <c r="H700" s="5" t="s">
        <v>36</v>
      </c>
      <c r="I700" s="5" t="s">
        <v>184</v>
      </c>
      <c r="J700" s="5" t="s">
        <v>284</v>
      </c>
      <c r="K700" s="5" t="s">
        <v>480</v>
      </c>
      <c r="L700" s="5" t="s">
        <v>17</v>
      </c>
    </row>
    <row r="701" spans="1:12">
      <c r="A701" s="4">
        <v>12107</v>
      </c>
      <c r="B701" s="26" t="s">
        <v>173</v>
      </c>
      <c r="C701" s="5" t="s">
        <v>34</v>
      </c>
      <c r="D701" s="5" t="s">
        <v>35</v>
      </c>
      <c r="E701" s="4"/>
      <c r="F701" s="5"/>
      <c r="G701" s="4"/>
      <c r="H701" s="5" t="s">
        <v>36</v>
      </c>
      <c r="I701" s="5" t="s">
        <v>184</v>
      </c>
      <c r="J701" s="5" t="s">
        <v>284</v>
      </c>
      <c r="K701" s="5" t="s">
        <v>481</v>
      </c>
      <c r="L701" s="5" t="s">
        <v>17</v>
      </c>
    </row>
    <row r="702" spans="1:12">
      <c r="A702" s="4">
        <v>12112</v>
      </c>
      <c r="B702" s="26" t="s">
        <v>173</v>
      </c>
      <c r="C702" s="5" t="s">
        <v>34</v>
      </c>
      <c r="D702" s="5" t="s">
        <v>35</v>
      </c>
      <c r="E702" s="4"/>
      <c r="F702" s="5"/>
      <c r="G702" s="4"/>
      <c r="H702" s="5" t="s">
        <v>36</v>
      </c>
      <c r="I702" s="5" t="s">
        <v>184</v>
      </c>
      <c r="J702" s="5" t="s">
        <v>284</v>
      </c>
      <c r="K702" s="5" t="s">
        <v>492</v>
      </c>
      <c r="L702" s="5" t="s">
        <v>17</v>
      </c>
    </row>
    <row r="703" spans="1:12">
      <c r="A703" s="4">
        <v>12116</v>
      </c>
      <c r="B703" s="26" t="s">
        <v>173</v>
      </c>
      <c r="C703" s="5" t="s">
        <v>34</v>
      </c>
      <c r="D703" s="5" t="s">
        <v>35</v>
      </c>
      <c r="E703" s="4"/>
      <c r="F703" s="5"/>
      <c r="G703" s="4"/>
      <c r="H703" s="5" t="s">
        <v>36</v>
      </c>
      <c r="I703" s="5" t="s">
        <v>176</v>
      </c>
      <c r="J703" s="5" t="s">
        <v>284</v>
      </c>
      <c r="K703" s="5" t="s">
        <v>480</v>
      </c>
      <c r="L703" s="5" t="s">
        <v>17</v>
      </c>
    </row>
    <row r="704" spans="1:12">
      <c r="A704" s="4">
        <v>12117</v>
      </c>
      <c r="B704" s="26" t="s">
        <v>173</v>
      </c>
      <c r="C704" s="5" t="s">
        <v>34</v>
      </c>
      <c r="D704" s="5" t="s">
        <v>35</v>
      </c>
      <c r="E704" s="4"/>
      <c r="F704" s="5"/>
      <c r="G704" s="4"/>
      <c r="H704" s="5" t="s">
        <v>36</v>
      </c>
      <c r="I704" s="5" t="s">
        <v>176</v>
      </c>
      <c r="J704" s="5" t="s">
        <v>284</v>
      </c>
      <c r="K704" s="5" t="s">
        <v>481</v>
      </c>
      <c r="L704" s="5" t="s">
        <v>17</v>
      </c>
    </row>
    <row r="705" spans="1:12">
      <c r="A705" s="4">
        <v>12121</v>
      </c>
      <c r="B705" s="26" t="s">
        <v>173</v>
      </c>
      <c r="C705" s="5" t="s">
        <v>34</v>
      </c>
      <c r="D705" s="5" t="s">
        <v>37</v>
      </c>
      <c r="E705" s="4"/>
      <c r="F705" s="5"/>
      <c r="G705" s="4"/>
      <c r="H705" s="5" t="s">
        <v>36</v>
      </c>
      <c r="I705" s="5" t="s">
        <v>176</v>
      </c>
      <c r="J705" s="5" t="s">
        <v>284</v>
      </c>
      <c r="K705" s="5" t="s">
        <v>516</v>
      </c>
      <c r="L705" s="5" t="s">
        <v>17</v>
      </c>
    </row>
    <row r="706" spans="1:12">
      <c r="A706" s="4">
        <v>12122</v>
      </c>
      <c r="B706" s="26" t="s">
        <v>173</v>
      </c>
      <c r="C706" s="5" t="s">
        <v>34</v>
      </c>
      <c r="D706" s="5" t="s">
        <v>37</v>
      </c>
      <c r="E706" s="4"/>
      <c r="F706" s="4"/>
      <c r="G706" s="4"/>
      <c r="H706" s="5" t="s">
        <v>36</v>
      </c>
      <c r="I706" s="5" t="s">
        <v>176</v>
      </c>
      <c r="J706" s="5" t="s">
        <v>284</v>
      </c>
      <c r="K706" s="5" t="s">
        <v>558</v>
      </c>
      <c r="L706" s="5" t="s">
        <v>17</v>
      </c>
    </row>
    <row r="707" spans="1:12">
      <c r="A707" s="4">
        <v>12123</v>
      </c>
      <c r="B707" s="26" t="s">
        <v>173</v>
      </c>
      <c r="C707" s="5" t="s">
        <v>34</v>
      </c>
      <c r="D707" s="5" t="s">
        <v>37</v>
      </c>
      <c r="E707" s="4"/>
      <c r="F707" s="4"/>
      <c r="G707" s="4"/>
      <c r="H707" s="5" t="s">
        <v>36</v>
      </c>
      <c r="I707" s="5" t="s">
        <v>176</v>
      </c>
      <c r="J707" s="5" t="s">
        <v>284</v>
      </c>
      <c r="K707" s="5" t="s">
        <v>559</v>
      </c>
      <c r="L707" s="5" t="s">
        <v>17</v>
      </c>
    </row>
    <row r="708" spans="1:12">
      <c r="A708" s="4">
        <v>12124</v>
      </c>
      <c r="B708" s="26" t="s">
        <v>173</v>
      </c>
      <c r="C708" s="5" t="s">
        <v>34</v>
      </c>
      <c r="D708" s="5" t="s">
        <v>37</v>
      </c>
      <c r="E708" s="4"/>
      <c r="F708" s="4"/>
      <c r="G708" s="4"/>
      <c r="H708" s="5" t="s">
        <v>36</v>
      </c>
      <c r="I708" s="5" t="s">
        <v>176</v>
      </c>
      <c r="J708" s="5" t="s">
        <v>284</v>
      </c>
      <c r="K708" s="5" t="s">
        <v>560</v>
      </c>
      <c r="L708" s="5" t="s">
        <v>17</v>
      </c>
    </row>
    <row r="709" spans="1:12">
      <c r="A709" s="4">
        <v>12125</v>
      </c>
      <c r="B709" s="26" t="s">
        <v>173</v>
      </c>
      <c r="C709" s="5" t="s">
        <v>34</v>
      </c>
      <c r="D709" s="5" t="s">
        <v>37</v>
      </c>
      <c r="E709" s="4"/>
      <c r="F709" s="4"/>
      <c r="G709" s="4"/>
      <c r="H709" s="5" t="s">
        <v>36</v>
      </c>
      <c r="I709" s="5" t="s">
        <v>176</v>
      </c>
      <c r="J709" s="5" t="s">
        <v>284</v>
      </c>
      <c r="K709" s="5" t="s">
        <v>517</v>
      </c>
      <c r="L709" s="5" t="s">
        <v>17</v>
      </c>
    </row>
    <row r="710" spans="1:12">
      <c r="A710" s="4">
        <v>12128</v>
      </c>
      <c r="B710" s="26" t="s">
        <v>173</v>
      </c>
      <c r="C710" s="5" t="s">
        <v>34</v>
      </c>
      <c r="D710" s="5" t="s">
        <v>103</v>
      </c>
      <c r="E710" s="4"/>
      <c r="F710" s="4"/>
      <c r="G710" s="4"/>
      <c r="H710" s="5" t="s">
        <v>36</v>
      </c>
      <c r="I710" s="5" t="s">
        <v>176</v>
      </c>
      <c r="J710" s="5" t="s">
        <v>284</v>
      </c>
      <c r="K710" s="5" t="s">
        <v>698</v>
      </c>
      <c r="L710" s="5" t="s">
        <v>17</v>
      </c>
    </row>
    <row r="711" spans="1:12">
      <c r="A711" s="4">
        <v>12129</v>
      </c>
      <c r="B711" s="26" t="s">
        <v>173</v>
      </c>
      <c r="C711" s="5" t="s">
        <v>34</v>
      </c>
      <c r="D711" s="5" t="s">
        <v>37</v>
      </c>
      <c r="E711" s="4"/>
      <c r="F711" s="4"/>
      <c r="G711" s="4"/>
      <c r="H711" s="5" t="s">
        <v>36</v>
      </c>
      <c r="I711" s="5" t="s">
        <v>176</v>
      </c>
      <c r="J711" s="5" t="s">
        <v>284</v>
      </c>
      <c r="K711" s="5" t="s">
        <v>691</v>
      </c>
      <c r="L711" s="5" t="s">
        <v>17</v>
      </c>
    </row>
    <row r="712" spans="1:12">
      <c r="A712" s="4">
        <v>12130</v>
      </c>
      <c r="B712" s="26" t="s">
        <v>173</v>
      </c>
      <c r="C712" s="5" t="s">
        <v>34</v>
      </c>
      <c r="D712" s="5" t="s">
        <v>37</v>
      </c>
      <c r="E712" s="4"/>
      <c r="F712" s="4"/>
      <c r="G712" s="4"/>
      <c r="H712" s="5" t="s">
        <v>36</v>
      </c>
      <c r="I712" s="5" t="s">
        <v>176</v>
      </c>
      <c r="J712" s="5" t="s">
        <v>284</v>
      </c>
      <c r="K712" s="5" t="s">
        <v>699</v>
      </c>
      <c r="L712" s="5" t="s">
        <v>17</v>
      </c>
    </row>
    <row r="713" spans="1:12">
      <c r="A713" s="4">
        <v>12131</v>
      </c>
      <c r="B713" s="26" t="s">
        <v>173</v>
      </c>
      <c r="C713" s="5" t="s">
        <v>34</v>
      </c>
      <c r="D713" s="5" t="s">
        <v>37</v>
      </c>
      <c r="E713" s="4"/>
      <c r="F713" s="4"/>
      <c r="G713" s="4"/>
      <c r="H713" s="5" t="s">
        <v>36</v>
      </c>
      <c r="I713" s="5" t="s">
        <v>176</v>
      </c>
      <c r="J713" s="5" t="s">
        <v>284</v>
      </c>
      <c r="K713" s="5" t="s">
        <v>700</v>
      </c>
      <c r="L713" s="5" t="s">
        <v>17</v>
      </c>
    </row>
    <row r="714" spans="1:12">
      <c r="A714" s="4">
        <v>12132</v>
      </c>
      <c r="B714" s="26" t="s">
        <v>173</v>
      </c>
      <c r="C714" s="5" t="s">
        <v>34</v>
      </c>
      <c r="D714" s="5" t="s">
        <v>37</v>
      </c>
      <c r="E714" s="4"/>
      <c r="F714" s="4"/>
      <c r="G714" s="4"/>
      <c r="H714" s="5" t="s">
        <v>36</v>
      </c>
      <c r="I714" s="5" t="s">
        <v>176</v>
      </c>
      <c r="J714" s="5" t="s">
        <v>284</v>
      </c>
      <c r="K714" s="5" t="s">
        <v>57</v>
      </c>
      <c r="L714" s="5" t="s">
        <v>17</v>
      </c>
    </row>
    <row r="715" spans="1:12">
      <c r="A715" s="4">
        <v>12135</v>
      </c>
      <c r="B715" s="26" t="s">
        <v>108</v>
      </c>
      <c r="C715" s="5" t="s">
        <v>65</v>
      </c>
      <c r="D715" s="5"/>
      <c r="E715" s="4"/>
      <c r="F715" s="4"/>
      <c r="G715" s="4"/>
      <c r="H715" s="5" t="s">
        <v>185</v>
      </c>
      <c r="I715" s="5" t="s">
        <v>117</v>
      </c>
      <c r="J715" s="5" t="s">
        <v>284</v>
      </c>
      <c r="K715" s="5" t="s">
        <v>481</v>
      </c>
      <c r="L715" s="5" t="s">
        <v>237</v>
      </c>
    </row>
    <row r="716" spans="1:12">
      <c r="A716" s="4">
        <v>12136</v>
      </c>
      <c r="B716" s="26" t="s">
        <v>108</v>
      </c>
      <c r="C716" s="5" t="s">
        <v>65</v>
      </c>
      <c r="D716" s="5"/>
      <c r="E716" s="4"/>
      <c r="F716" s="4"/>
      <c r="G716" s="4"/>
      <c r="H716" s="5" t="s">
        <v>186</v>
      </c>
      <c r="I716" s="5" t="s">
        <v>117</v>
      </c>
      <c r="J716" s="5" t="s">
        <v>284</v>
      </c>
      <c r="K716" s="5" t="s">
        <v>481</v>
      </c>
      <c r="L716" s="5" t="s">
        <v>237</v>
      </c>
    </row>
    <row r="717" spans="1:12">
      <c r="A717" s="4">
        <v>12138</v>
      </c>
      <c r="B717" s="26" t="s">
        <v>44</v>
      </c>
      <c r="C717" s="5" t="s">
        <v>26</v>
      </c>
      <c r="D717" s="5"/>
      <c r="E717" s="4"/>
      <c r="F717" s="4"/>
      <c r="G717" s="4"/>
      <c r="H717" s="5" t="s">
        <v>254</v>
      </c>
      <c r="I717" s="5" t="s">
        <v>61</v>
      </c>
      <c r="J717" s="5" t="s">
        <v>284</v>
      </c>
      <c r="K717" s="5"/>
      <c r="L717" s="5" t="s">
        <v>17</v>
      </c>
    </row>
    <row r="718" spans="1:12">
      <c r="A718" s="4">
        <v>12147</v>
      </c>
      <c r="B718" s="26" t="s">
        <v>12</v>
      </c>
      <c r="C718" s="5" t="s">
        <v>13</v>
      </c>
      <c r="D718" s="5"/>
      <c r="E718" s="4"/>
      <c r="F718" s="4"/>
      <c r="G718" s="4"/>
      <c r="H718" s="5" t="s">
        <v>187</v>
      </c>
      <c r="I718" s="5" t="s">
        <v>28</v>
      </c>
      <c r="J718" s="5" t="s">
        <v>285</v>
      </c>
      <c r="K718" s="5"/>
      <c r="L718" s="5" t="s">
        <v>17</v>
      </c>
    </row>
    <row r="719" spans="1:12">
      <c r="A719" s="4">
        <v>12148</v>
      </c>
      <c r="B719" s="26" t="s">
        <v>44</v>
      </c>
      <c r="C719" s="5" t="s">
        <v>13</v>
      </c>
      <c r="D719" s="5"/>
      <c r="E719" s="4"/>
      <c r="F719" s="4"/>
      <c r="G719" s="4"/>
      <c r="H719" s="5" t="s">
        <v>188</v>
      </c>
      <c r="I719" s="5" t="s">
        <v>72</v>
      </c>
      <c r="J719" s="5" t="s">
        <v>285</v>
      </c>
      <c r="K719" s="5"/>
      <c r="L719" s="5" t="s">
        <v>17</v>
      </c>
    </row>
    <row r="720" spans="1:12">
      <c r="A720" s="4">
        <v>12152</v>
      </c>
      <c r="B720" s="26" t="s">
        <v>150</v>
      </c>
      <c r="C720" s="5" t="s">
        <v>13</v>
      </c>
      <c r="D720" s="5"/>
      <c r="E720" s="4"/>
      <c r="F720" s="4"/>
      <c r="G720" s="4"/>
      <c r="H720" s="5" t="s">
        <v>189</v>
      </c>
      <c r="I720" s="5" t="s">
        <v>159</v>
      </c>
      <c r="J720" s="5" t="s">
        <v>285</v>
      </c>
      <c r="K720" s="5"/>
      <c r="L720" s="5" t="s">
        <v>17</v>
      </c>
    </row>
    <row r="721" spans="1:12">
      <c r="A721" s="4">
        <v>12153</v>
      </c>
      <c r="B721" s="26" t="s">
        <v>150</v>
      </c>
      <c r="C721" s="5" t="s">
        <v>13</v>
      </c>
      <c r="D721" s="5"/>
      <c r="E721" s="4"/>
      <c r="F721" s="4"/>
      <c r="G721" s="4"/>
      <c r="H721" s="5" t="s">
        <v>190</v>
      </c>
      <c r="I721" s="5" t="s">
        <v>152</v>
      </c>
      <c r="J721" s="5" t="s">
        <v>285</v>
      </c>
      <c r="K721" s="5"/>
      <c r="L721" s="5" t="s">
        <v>17</v>
      </c>
    </row>
    <row r="722" spans="1:12">
      <c r="A722" s="4">
        <v>12162</v>
      </c>
      <c r="B722" s="26" t="s">
        <v>286</v>
      </c>
      <c r="C722" s="5" t="s">
        <v>31</v>
      </c>
      <c r="D722" s="5"/>
      <c r="E722" s="4"/>
      <c r="F722" s="5"/>
      <c r="G722" s="4"/>
      <c r="H722" s="5" t="s">
        <v>32</v>
      </c>
      <c r="I722" s="5" t="s">
        <v>338</v>
      </c>
      <c r="J722" s="5" t="s">
        <v>285</v>
      </c>
      <c r="K722" s="5" t="s">
        <v>768</v>
      </c>
      <c r="L722" s="5" t="s">
        <v>17</v>
      </c>
    </row>
    <row r="723" spans="1:12">
      <c r="A723" s="4">
        <v>12165</v>
      </c>
      <c r="B723" s="26" t="s">
        <v>286</v>
      </c>
      <c r="C723" s="5" t="s">
        <v>31</v>
      </c>
      <c r="D723" s="5"/>
      <c r="E723" s="4"/>
      <c r="F723" s="5"/>
      <c r="G723" s="4"/>
      <c r="H723" s="5" t="s">
        <v>32</v>
      </c>
      <c r="I723" s="5" t="s">
        <v>338</v>
      </c>
      <c r="J723" s="5" t="s">
        <v>285</v>
      </c>
      <c r="K723" s="5" t="s">
        <v>33</v>
      </c>
      <c r="L723" s="5" t="s">
        <v>17</v>
      </c>
    </row>
    <row r="724" spans="1:12">
      <c r="A724" s="4">
        <v>12166</v>
      </c>
      <c r="B724" s="26" t="s">
        <v>286</v>
      </c>
      <c r="C724" s="5" t="s">
        <v>31</v>
      </c>
      <c r="D724" s="5"/>
      <c r="E724" s="4"/>
      <c r="F724" s="5"/>
      <c r="G724" s="4"/>
      <c r="H724" s="5" t="s">
        <v>32</v>
      </c>
      <c r="I724" s="5" t="s">
        <v>338</v>
      </c>
      <c r="J724" s="5" t="s">
        <v>285</v>
      </c>
      <c r="K724" s="5" t="s">
        <v>486</v>
      </c>
      <c r="L724" s="5" t="s">
        <v>17</v>
      </c>
    </row>
    <row r="725" spans="1:12">
      <c r="A725" s="4">
        <v>12167</v>
      </c>
      <c r="B725" s="26" t="s">
        <v>286</v>
      </c>
      <c r="C725" s="5" t="s">
        <v>34</v>
      </c>
      <c r="D725" s="5" t="s">
        <v>37</v>
      </c>
      <c r="E725" s="4"/>
      <c r="F725" s="5"/>
      <c r="G725" s="4"/>
      <c r="H725" s="5" t="s">
        <v>36</v>
      </c>
      <c r="I725" s="5" t="s">
        <v>338</v>
      </c>
      <c r="J725" s="5" t="s">
        <v>16</v>
      </c>
      <c r="K725" s="5" t="s">
        <v>509</v>
      </c>
      <c r="L725" s="5" t="s">
        <v>17</v>
      </c>
    </row>
    <row r="726" spans="1:12">
      <c r="A726" s="4">
        <v>12171</v>
      </c>
      <c r="B726" s="26" t="s">
        <v>44</v>
      </c>
      <c r="C726" s="5" t="s">
        <v>31</v>
      </c>
      <c r="D726" s="5"/>
      <c r="E726" s="4"/>
      <c r="F726" s="5"/>
      <c r="G726" s="4"/>
      <c r="H726" s="5" t="s">
        <v>32</v>
      </c>
      <c r="I726" s="5" t="s">
        <v>48</v>
      </c>
      <c r="J726" s="5" t="s">
        <v>285</v>
      </c>
      <c r="K726" s="5" t="s">
        <v>703</v>
      </c>
      <c r="L726" s="5" t="s">
        <v>17</v>
      </c>
    </row>
    <row r="727" spans="1:12">
      <c r="A727" s="4">
        <v>12172</v>
      </c>
      <c r="B727" s="26" t="s">
        <v>44</v>
      </c>
      <c r="C727" s="5" t="s">
        <v>31</v>
      </c>
      <c r="D727" s="5"/>
      <c r="E727" s="4"/>
      <c r="F727" s="5"/>
      <c r="G727" s="4"/>
      <c r="H727" s="5" t="s">
        <v>32</v>
      </c>
      <c r="I727" s="5" t="s">
        <v>48</v>
      </c>
      <c r="J727" s="5" t="s">
        <v>285</v>
      </c>
      <c r="K727" s="5" t="s">
        <v>704</v>
      </c>
      <c r="L727" s="5" t="s">
        <v>17</v>
      </c>
    </row>
    <row r="728" spans="1:12">
      <c r="A728" s="4">
        <v>12173</v>
      </c>
      <c r="B728" s="26" t="s">
        <v>44</v>
      </c>
      <c r="C728" s="5" t="s">
        <v>31</v>
      </c>
      <c r="D728" s="5"/>
      <c r="E728" s="4"/>
      <c r="F728" s="5"/>
      <c r="G728" s="4"/>
      <c r="H728" s="5" t="s">
        <v>32</v>
      </c>
      <c r="I728" s="5" t="s">
        <v>74</v>
      </c>
      <c r="J728" s="5" t="s">
        <v>285</v>
      </c>
      <c r="K728" s="5" t="s">
        <v>575</v>
      </c>
      <c r="L728" s="5" t="s">
        <v>17</v>
      </c>
    </row>
    <row r="729" spans="1:12">
      <c r="A729" s="4">
        <v>12174</v>
      </c>
      <c r="B729" s="26" t="s">
        <v>44</v>
      </c>
      <c r="C729" s="5" t="s">
        <v>31</v>
      </c>
      <c r="D729" s="5"/>
      <c r="E729" s="4"/>
      <c r="F729" s="5"/>
      <c r="G729" s="4"/>
      <c r="H729" s="5" t="s">
        <v>32</v>
      </c>
      <c r="I729" s="5" t="s">
        <v>191</v>
      </c>
      <c r="J729" s="5" t="s">
        <v>285</v>
      </c>
      <c r="K729" s="5" t="s">
        <v>705</v>
      </c>
      <c r="L729" s="5" t="s">
        <v>17</v>
      </c>
    </row>
    <row r="730" spans="1:12">
      <c r="A730" s="4">
        <v>12175</v>
      </c>
      <c r="B730" s="26" t="s">
        <v>44</v>
      </c>
      <c r="C730" s="5" t="s">
        <v>31</v>
      </c>
      <c r="D730" s="5"/>
      <c r="E730" s="4"/>
      <c r="F730" s="5"/>
      <c r="G730" s="4"/>
      <c r="H730" s="5" t="s">
        <v>32</v>
      </c>
      <c r="I730" s="5" t="s">
        <v>191</v>
      </c>
      <c r="J730" s="5" t="s">
        <v>285</v>
      </c>
      <c r="K730" s="5" t="s">
        <v>486</v>
      </c>
      <c r="L730" s="5" t="s">
        <v>17</v>
      </c>
    </row>
    <row r="731" spans="1:12">
      <c r="A731" s="4">
        <v>12176</v>
      </c>
      <c r="B731" s="26" t="s">
        <v>44</v>
      </c>
      <c r="C731" s="5" t="s">
        <v>31</v>
      </c>
      <c r="D731" s="5"/>
      <c r="E731" s="4"/>
      <c r="F731" s="5"/>
      <c r="G731" s="4"/>
      <c r="H731" s="5" t="s">
        <v>32</v>
      </c>
      <c r="I731" s="5" t="s">
        <v>191</v>
      </c>
      <c r="J731" s="5" t="s">
        <v>285</v>
      </c>
      <c r="K731" s="5" t="s">
        <v>33</v>
      </c>
      <c r="L731" s="5" t="s">
        <v>17</v>
      </c>
    </row>
    <row r="732" spans="1:12">
      <c r="A732" s="4">
        <v>12177</v>
      </c>
      <c r="B732" s="26" t="s">
        <v>44</v>
      </c>
      <c r="C732" s="5" t="s">
        <v>34</v>
      </c>
      <c r="D732" s="5" t="s">
        <v>37</v>
      </c>
      <c r="E732" s="4"/>
      <c r="F732" s="5"/>
      <c r="G732" s="4"/>
      <c r="H732" s="5" t="s">
        <v>36</v>
      </c>
      <c r="I732" s="5" t="s">
        <v>191</v>
      </c>
      <c r="J732" s="5" t="s">
        <v>284</v>
      </c>
      <c r="K732" s="5" t="s">
        <v>97</v>
      </c>
      <c r="L732" s="5" t="s">
        <v>17</v>
      </c>
    </row>
    <row r="733" spans="1:12">
      <c r="A733" s="4">
        <v>12178</v>
      </c>
      <c r="B733" s="26" t="s">
        <v>12</v>
      </c>
      <c r="C733" s="5" t="s">
        <v>34</v>
      </c>
      <c r="D733" s="5" t="s">
        <v>37</v>
      </c>
      <c r="E733" s="4"/>
      <c r="F733" s="5"/>
      <c r="G733" s="4"/>
      <c r="H733" s="5" t="s">
        <v>36</v>
      </c>
      <c r="I733" s="5" t="s">
        <v>43</v>
      </c>
      <c r="J733" s="5" t="s">
        <v>284</v>
      </c>
      <c r="K733" s="5" t="s">
        <v>563</v>
      </c>
      <c r="L733" s="5" t="s">
        <v>17</v>
      </c>
    </row>
    <row r="734" spans="1:12">
      <c r="A734" s="4">
        <v>12179</v>
      </c>
      <c r="B734" s="26" t="s">
        <v>12</v>
      </c>
      <c r="C734" s="5" t="s">
        <v>34</v>
      </c>
      <c r="D734" s="5" t="s">
        <v>37</v>
      </c>
      <c r="E734" s="4"/>
      <c r="F734" s="5"/>
      <c r="G734" s="4"/>
      <c r="H734" s="5" t="s">
        <v>36</v>
      </c>
      <c r="I734" s="5" t="s">
        <v>43</v>
      </c>
      <c r="J734" s="5" t="s">
        <v>284</v>
      </c>
      <c r="K734" s="5" t="s">
        <v>706</v>
      </c>
      <c r="L734" s="5" t="s">
        <v>17</v>
      </c>
    </row>
    <row r="735" spans="1:12">
      <c r="A735" s="4">
        <v>12180</v>
      </c>
      <c r="B735" s="26" t="s">
        <v>12</v>
      </c>
      <c r="C735" s="5" t="s">
        <v>34</v>
      </c>
      <c r="D735" s="5" t="s">
        <v>37</v>
      </c>
      <c r="E735" s="4"/>
      <c r="F735" s="5"/>
      <c r="G735" s="4"/>
      <c r="H735" s="5" t="s">
        <v>36</v>
      </c>
      <c r="I735" s="5" t="s">
        <v>43</v>
      </c>
      <c r="J735" s="5" t="s">
        <v>284</v>
      </c>
      <c r="K735" s="5" t="s">
        <v>707</v>
      </c>
      <c r="L735" s="5" t="s">
        <v>17</v>
      </c>
    </row>
    <row r="736" spans="1:12">
      <c r="A736" s="4">
        <v>12190</v>
      </c>
      <c r="B736" s="26" t="s">
        <v>173</v>
      </c>
      <c r="C736" s="5" t="s">
        <v>31</v>
      </c>
      <c r="D736" s="5"/>
      <c r="E736" s="4"/>
      <c r="F736" s="5"/>
      <c r="G736" s="4"/>
      <c r="H736" s="5" t="s">
        <v>32</v>
      </c>
      <c r="I736" s="5" t="s">
        <v>174</v>
      </c>
      <c r="J736" s="5" t="s">
        <v>285</v>
      </c>
      <c r="K736" s="5" t="s">
        <v>194</v>
      </c>
      <c r="L736" s="5" t="s">
        <v>17</v>
      </c>
    </row>
    <row r="737" spans="1:12">
      <c r="A737" s="4">
        <v>12194</v>
      </c>
      <c r="B737" s="26" t="s">
        <v>121</v>
      </c>
      <c r="C737" s="5" t="s">
        <v>31</v>
      </c>
      <c r="D737" s="5"/>
      <c r="E737" s="4"/>
      <c r="F737" s="5"/>
      <c r="G737" s="4"/>
      <c r="H737" s="5" t="s">
        <v>32</v>
      </c>
      <c r="I737" s="5" t="s">
        <v>117</v>
      </c>
      <c r="J737" s="5" t="s">
        <v>285</v>
      </c>
      <c r="K737" s="5" t="s">
        <v>618</v>
      </c>
      <c r="L737" s="5" t="s">
        <v>17</v>
      </c>
    </row>
    <row r="738" spans="1:12">
      <c r="A738" s="4">
        <v>12203</v>
      </c>
      <c r="B738" s="26" t="s">
        <v>44</v>
      </c>
      <c r="C738" s="5" t="s">
        <v>26</v>
      </c>
      <c r="D738" s="5"/>
      <c r="E738" s="4"/>
      <c r="F738" s="5"/>
      <c r="G738" s="4"/>
      <c r="H738" s="5" t="s">
        <v>195</v>
      </c>
      <c r="I738" s="5" t="s">
        <v>93</v>
      </c>
      <c r="J738" s="5" t="s">
        <v>284</v>
      </c>
      <c r="K738" s="5"/>
      <c r="L738" s="5" t="s">
        <v>17</v>
      </c>
    </row>
    <row r="739" spans="1:12">
      <c r="A739" s="4">
        <v>12204</v>
      </c>
      <c r="B739" s="26" t="s">
        <v>44</v>
      </c>
      <c r="C739" s="5" t="s">
        <v>26</v>
      </c>
      <c r="D739" s="5"/>
      <c r="E739" s="4"/>
      <c r="F739" s="5"/>
      <c r="G739" s="4"/>
      <c r="H739" s="5" t="s">
        <v>196</v>
      </c>
      <c r="I739" s="5" t="s">
        <v>48</v>
      </c>
      <c r="J739" s="5" t="s">
        <v>284</v>
      </c>
      <c r="K739" s="5"/>
      <c r="L739" s="5" t="s">
        <v>17</v>
      </c>
    </row>
    <row r="740" spans="1:12">
      <c r="A740" s="4">
        <v>12205</v>
      </c>
      <c r="B740" s="26" t="s">
        <v>44</v>
      </c>
      <c r="C740" s="5" t="s">
        <v>26</v>
      </c>
      <c r="D740" s="5"/>
      <c r="E740" s="4"/>
      <c r="F740" s="5"/>
      <c r="G740" s="4"/>
      <c r="H740" s="5" t="s">
        <v>197</v>
      </c>
      <c r="I740" s="5" t="s">
        <v>191</v>
      </c>
      <c r="J740" s="5" t="s">
        <v>284</v>
      </c>
      <c r="K740" s="5"/>
      <c r="L740" s="5" t="s">
        <v>17</v>
      </c>
    </row>
    <row r="741" spans="1:12">
      <c r="A741" s="4">
        <v>12207</v>
      </c>
      <c r="B741" s="26" t="s">
        <v>173</v>
      </c>
      <c r="C741" s="5" t="s">
        <v>26</v>
      </c>
      <c r="D741" s="5"/>
      <c r="E741" s="4"/>
      <c r="F741" s="5"/>
      <c r="G741" s="4"/>
      <c r="H741" s="5" t="s">
        <v>198</v>
      </c>
      <c r="I741" s="5" t="s">
        <v>174</v>
      </c>
      <c r="J741" s="5" t="s">
        <v>284</v>
      </c>
      <c r="K741" s="5" t="s">
        <v>701</v>
      </c>
      <c r="L741" s="5" t="s">
        <v>17</v>
      </c>
    </row>
    <row r="742" spans="1:12">
      <c r="A742" s="4">
        <v>12251</v>
      </c>
      <c r="B742" s="26" t="s">
        <v>199</v>
      </c>
      <c r="C742" s="5" t="s">
        <v>34</v>
      </c>
      <c r="D742" s="5" t="s">
        <v>35</v>
      </c>
      <c r="E742" s="4"/>
      <c r="F742" s="5"/>
      <c r="G742" s="4"/>
      <c r="H742" s="5" t="s">
        <v>36</v>
      </c>
      <c r="I742" s="5" t="s">
        <v>39</v>
      </c>
      <c r="J742" s="5" t="s">
        <v>284</v>
      </c>
      <c r="K742" s="5" t="s">
        <v>515</v>
      </c>
      <c r="L742" s="5" t="s">
        <v>17</v>
      </c>
    </row>
    <row r="743" spans="1:12">
      <c r="A743" s="4">
        <v>12255</v>
      </c>
      <c r="B743" s="26" t="s">
        <v>104</v>
      </c>
      <c r="C743" s="5" t="s">
        <v>34</v>
      </c>
      <c r="D743" s="5" t="s">
        <v>40</v>
      </c>
      <c r="E743" s="4"/>
      <c r="F743" s="5"/>
      <c r="G743" s="4"/>
      <c r="H743" s="5" t="s">
        <v>36</v>
      </c>
      <c r="I743" s="5" t="s">
        <v>39</v>
      </c>
      <c r="J743" s="5" t="s">
        <v>284</v>
      </c>
      <c r="K743" s="5" t="s">
        <v>11</v>
      </c>
      <c r="L743" s="5" t="s">
        <v>17</v>
      </c>
    </row>
    <row r="744" spans="1:12">
      <c r="A744" s="4">
        <v>12257</v>
      </c>
      <c r="B744" s="26" t="s">
        <v>199</v>
      </c>
      <c r="C744" s="5" t="s">
        <v>34</v>
      </c>
      <c r="D744" s="5" t="s">
        <v>40</v>
      </c>
      <c r="E744" s="4"/>
      <c r="F744" s="5"/>
      <c r="G744" s="4"/>
      <c r="H744" s="5" t="s">
        <v>36</v>
      </c>
      <c r="I744" s="5" t="s">
        <v>39</v>
      </c>
      <c r="J744" s="5" t="s">
        <v>284</v>
      </c>
      <c r="K744" s="5" t="s">
        <v>11</v>
      </c>
      <c r="L744" s="5" t="s">
        <v>17</v>
      </c>
    </row>
    <row r="745" spans="1:12">
      <c r="A745" s="4">
        <v>12261</v>
      </c>
      <c r="B745" s="26" t="s">
        <v>104</v>
      </c>
      <c r="C745" s="5" t="s">
        <v>31</v>
      </c>
      <c r="D745" s="5"/>
      <c r="E745" s="4"/>
      <c r="F745" s="5"/>
      <c r="G745" s="4"/>
      <c r="H745" s="5" t="s">
        <v>32</v>
      </c>
      <c r="I745" s="5" t="s">
        <v>39</v>
      </c>
      <c r="J745" s="5" t="s">
        <v>285</v>
      </c>
      <c r="K745" s="5" t="s">
        <v>102</v>
      </c>
      <c r="L745" s="5" t="s">
        <v>17</v>
      </c>
    </row>
    <row r="746" spans="1:12">
      <c r="A746" s="4">
        <v>12263</v>
      </c>
      <c r="B746" s="26" t="s">
        <v>199</v>
      </c>
      <c r="C746" s="5" t="s">
        <v>34</v>
      </c>
      <c r="D746" s="5" t="s">
        <v>35</v>
      </c>
      <c r="E746" s="4"/>
      <c r="F746" s="5"/>
      <c r="G746" s="4"/>
      <c r="H746" s="5" t="s">
        <v>36</v>
      </c>
      <c r="I746" s="5" t="s">
        <v>39</v>
      </c>
      <c r="J746" s="5" t="s">
        <v>284</v>
      </c>
      <c r="K746" s="5" t="s">
        <v>501</v>
      </c>
      <c r="L746" s="5" t="s">
        <v>17</v>
      </c>
    </row>
    <row r="747" spans="1:12">
      <c r="A747" s="4">
        <v>12269</v>
      </c>
      <c r="B747" s="26" t="s">
        <v>104</v>
      </c>
      <c r="C747" s="5" t="s">
        <v>34</v>
      </c>
      <c r="D747" s="5" t="s">
        <v>35</v>
      </c>
      <c r="E747" s="4"/>
      <c r="F747" s="5"/>
      <c r="G747" s="4"/>
      <c r="H747" s="5" t="s">
        <v>36</v>
      </c>
      <c r="I747" s="5" t="s">
        <v>39</v>
      </c>
      <c r="J747" s="5" t="s">
        <v>284</v>
      </c>
      <c r="K747" s="5" t="s">
        <v>501</v>
      </c>
      <c r="L747" s="5" t="s">
        <v>17</v>
      </c>
    </row>
    <row r="748" spans="1:12">
      <c r="A748" s="4">
        <v>12278</v>
      </c>
      <c r="B748" s="26" t="s">
        <v>44</v>
      </c>
      <c r="C748" s="5" t="s">
        <v>200</v>
      </c>
      <c r="D748" s="5"/>
      <c r="E748" s="4"/>
      <c r="F748" s="5"/>
      <c r="G748" s="4"/>
      <c r="H748" s="5" t="s">
        <v>201</v>
      </c>
      <c r="I748" s="5" t="s">
        <v>93</v>
      </c>
      <c r="J748" s="5" t="s">
        <v>284</v>
      </c>
      <c r="K748" s="5" t="s">
        <v>97</v>
      </c>
      <c r="L748" s="5" t="s">
        <v>17</v>
      </c>
    </row>
    <row r="749" spans="1:12">
      <c r="A749" s="4">
        <v>12279</v>
      </c>
      <c r="B749" s="26" t="s">
        <v>44</v>
      </c>
      <c r="C749" s="5" t="s">
        <v>200</v>
      </c>
      <c r="D749" s="5"/>
      <c r="E749" s="4"/>
      <c r="F749" s="5"/>
      <c r="G749" s="4"/>
      <c r="H749" s="5" t="s">
        <v>201</v>
      </c>
      <c r="I749" s="5" t="s">
        <v>48</v>
      </c>
      <c r="J749" s="5" t="s">
        <v>284</v>
      </c>
      <c r="K749" s="5" t="s">
        <v>97</v>
      </c>
      <c r="L749" s="5" t="s">
        <v>17</v>
      </c>
    </row>
    <row r="750" spans="1:12">
      <c r="A750" s="4">
        <v>12280</v>
      </c>
      <c r="B750" s="26" t="s">
        <v>44</v>
      </c>
      <c r="C750" s="5" t="s">
        <v>200</v>
      </c>
      <c r="D750" s="5"/>
      <c r="E750" s="4"/>
      <c r="F750" s="5"/>
      <c r="G750" s="4"/>
      <c r="H750" s="5" t="s">
        <v>201</v>
      </c>
      <c r="I750" s="5" t="s">
        <v>191</v>
      </c>
      <c r="J750" s="5" t="s">
        <v>284</v>
      </c>
      <c r="K750" s="5" t="s">
        <v>97</v>
      </c>
      <c r="L750" s="5" t="s">
        <v>17</v>
      </c>
    </row>
    <row r="751" spans="1:12">
      <c r="A751" s="4">
        <v>12281</v>
      </c>
      <c r="B751" s="26" t="s">
        <v>44</v>
      </c>
      <c r="C751" s="5" t="s">
        <v>200</v>
      </c>
      <c r="D751" s="5"/>
      <c r="E751" s="4"/>
      <c r="F751" s="5"/>
      <c r="G751" s="4"/>
      <c r="H751" s="5" t="s">
        <v>201</v>
      </c>
      <c r="I751" s="5" t="s">
        <v>93</v>
      </c>
      <c r="J751" s="5" t="s">
        <v>284</v>
      </c>
      <c r="K751" s="5" t="s">
        <v>33</v>
      </c>
      <c r="L751" s="5" t="s">
        <v>17</v>
      </c>
    </row>
    <row r="752" spans="1:12">
      <c r="A752" s="4">
        <v>12282</v>
      </c>
      <c r="B752" s="26" t="s">
        <v>44</v>
      </c>
      <c r="C752" s="5" t="s">
        <v>200</v>
      </c>
      <c r="D752" s="5"/>
      <c r="E752" s="4"/>
      <c r="F752" s="5"/>
      <c r="G752" s="4"/>
      <c r="H752" s="5" t="s">
        <v>201</v>
      </c>
      <c r="I752" s="5" t="s">
        <v>48</v>
      </c>
      <c r="J752" s="5" t="s">
        <v>284</v>
      </c>
      <c r="K752" s="5" t="s">
        <v>33</v>
      </c>
      <c r="L752" s="5" t="s">
        <v>17</v>
      </c>
    </row>
    <row r="753" spans="1:12">
      <c r="A753" s="4">
        <v>12283</v>
      </c>
      <c r="B753" s="26" t="s">
        <v>44</v>
      </c>
      <c r="C753" s="5" t="s">
        <v>200</v>
      </c>
      <c r="D753" s="5"/>
      <c r="E753" s="4"/>
      <c r="F753" s="5"/>
      <c r="G753" s="4"/>
      <c r="H753" s="5" t="s">
        <v>201</v>
      </c>
      <c r="I753" s="5" t="s">
        <v>191</v>
      </c>
      <c r="J753" s="5" t="s">
        <v>284</v>
      </c>
      <c r="K753" s="5" t="s">
        <v>33</v>
      </c>
      <c r="L753" s="5" t="s">
        <v>17</v>
      </c>
    </row>
    <row r="754" spans="1:12">
      <c r="A754" s="4">
        <v>12285</v>
      </c>
      <c r="B754" s="26" t="s">
        <v>44</v>
      </c>
      <c r="C754" s="5" t="s">
        <v>200</v>
      </c>
      <c r="D754" s="5"/>
      <c r="E754" s="4"/>
      <c r="F754" s="5"/>
      <c r="G754" s="4"/>
      <c r="H754" s="5" t="s">
        <v>201</v>
      </c>
      <c r="I754" s="5" t="s">
        <v>93</v>
      </c>
      <c r="J754" s="5" t="s">
        <v>284</v>
      </c>
      <c r="K754" s="5" t="s">
        <v>486</v>
      </c>
      <c r="L754" s="5" t="s">
        <v>17</v>
      </c>
    </row>
    <row r="755" spans="1:12">
      <c r="A755" s="4">
        <v>12286</v>
      </c>
      <c r="B755" s="26" t="s">
        <v>44</v>
      </c>
      <c r="C755" s="5" t="s">
        <v>200</v>
      </c>
      <c r="D755" s="5"/>
      <c r="E755" s="4"/>
      <c r="F755" s="5"/>
      <c r="G755" s="4"/>
      <c r="H755" s="5" t="s">
        <v>201</v>
      </c>
      <c r="I755" s="5" t="s">
        <v>48</v>
      </c>
      <c r="J755" s="5" t="s">
        <v>284</v>
      </c>
      <c r="K755" s="5" t="s">
        <v>486</v>
      </c>
      <c r="L755" s="5" t="s">
        <v>17</v>
      </c>
    </row>
    <row r="756" spans="1:12">
      <c r="A756" s="4">
        <v>12287</v>
      </c>
      <c r="B756" s="26" t="s">
        <v>44</v>
      </c>
      <c r="C756" s="5" t="s">
        <v>200</v>
      </c>
      <c r="D756" s="5"/>
      <c r="E756" s="4"/>
      <c r="F756" s="5"/>
      <c r="G756" s="4"/>
      <c r="H756" s="5" t="s">
        <v>201</v>
      </c>
      <c r="I756" s="5" t="s">
        <v>191</v>
      </c>
      <c r="J756" s="5" t="s">
        <v>284</v>
      </c>
      <c r="K756" s="5" t="s">
        <v>486</v>
      </c>
      <c r="L756" s="5" t="s">
        <v>17</v>
      </c>
    </row>
    <row r="757" spans="1:12">
      <c r="A757" s="4">
        <v>12288</v>
      </c>
      <c r="B757" s="26" t="s">
        <v>12</v>
      </c>
      <c r="C757" s="5" t="s">
        <v>31</v>
      </c>
      <c r="D757" s="5"/>
      <c r="E757" s="4"/>
      <c r="F757" s="5"/>
      <c r="G757" s="4"/>
      <c r="H757" s="5" t="s">
        <v>32</v>
      </c>
      <c r="I757" s="5" t="s">
        <v>39</v>
      </c>
      <c r="J757" s="5" t="s">
        <v>285</v>
      </c>
      <c r="K757" s="5" t="s">
        <v>33</v>
      </c>
      <c r="L757" s="5" t="s">
        <v>17</v>
      </c>
    </row>
    <row r="758" spans="1:12">
      <c r="A758" s="4">
        <v>12289</v>
      </c>
      <c r="B758" s="26" t="s">
        <v>44</v>
      </c>
      <c r="C758" s="5" t="s">
        <v>31</v>
      </c>
      <c r="D758" s="5"/>
      <c r="E758" s="4"/>
      <c r="F758" s="5"/>
      <c r="G758" s="4"/>
      <c r="H758" s="5" t="s">
        <v>32</v>
      </c>
      <c r="I758" s="5" t="s">
        <v>39</v>
      </c>
      <c r="J758" s="5" t="s">
        <v>285</v>
      </c>
      <c r="K758" s="5" t="s">
        <v>33</v>
      </c>
      <c r="L758" s="5" t="s">
        <v>17</v>
      </c>
    </row>
    <row r="759" spans="1:12">
      <c r="A759" s="4">
        <v>12292</v>
      </c>
      <c r="B759" s="26" t="s">
        <v>108</v>
      </c>
      <c r="C759" s="5" t="s">
        <v>31</v>
      </c>
      <c r="D759" s="5"/>
      <c r="E759" s="4"/>
      <c r="F759" s="5"/>
      <c r="G759" s="4"/>
      <c r="H759" s="5" t="s">
        <v>32</v>
      </c>
      <c r="I759" s="5" t="s">
        <v>39</v>
      </c>
      <c r="J759" s="5" t="s">
        <v>285</v>
      </c>
      <c r="K759" s="5" t="s">
        <v>618</v>
      </c>
      <c r="L759" s="5" t="s">
        <v>17</v>
      </c>
    </row>
    <row r="760" spans="1:12">
      <c r="A760" s="4">
        <v>12293</v>
      </c>
      <c r="B760" s="26" t="s">
        <v>108</v>
      </c>
      <c r="C760" s="5" t="s">
        <v>31</v>
      </c>
      <c r="D760" s="5"/>
      <c r="E760" s="4"/>
      <c r="F760" s="5"/>
      <c r="G760" s="4"/>
      <c r="H760" s="5" t="s">
        <v>32</v>
      </c>
      <c r="I760" s="5" t="s">
        <v>39</v>
      </c>
      <c r="J760" s="5" t="s">
        <v>285</v>
      </c>
      <c r="K760" s="5" t="s">
        <v>645</v>
      </c>
      <c r="L760" s="5" t="s">
        <v>17</v>
      </c>
    </row>
    <row r="761" spans="1:12">
      <c r="A761" s="4">
        <v>12294</v>
      </c>
      <c r="B761" s="26" t="s">
        <v>121</v>
      </c>
      <c r="C761" s="5" t="s">
        <v>31</v>
      </c>
      <c r="D761" s="5"/>
      <c r="E761" s="4"/>
      <c r="F761" s="5"/>
      <c r="G761" s="4"/>
      <c r="H761" s="5" t="s">
        <v>32</v>
      </c>
      <c r="I761" s="5" t="s">
        <v>39</v>
      </c>
      <c r="J761" s="5" t="s">
        <v>285</v>
      </c>
      <c r="K761" s="5" t="s">
        <v>618</v>
      </c>
      <c r="L761" s="5" t="s">
        <v>17</v>
      </c>
    </row>
    <row r="762" spans="1:12">
      <c r="A762" s="4">
        <v>12295</v>
      </c>
      <c r="B762" s="26" t="s">
        <v>44</v>
      </c>
      <c r="C762" s="5" t="s">
        <v>31</v>
      </c>
      <c r="D762" s="5"/>
      <c r="E762" s="4"/>
      <c r="F762" s="5"/>
      <c r="G762" s="4"/>
      <c r="H762" s="5" t="s">
        <v>32</v>
      </c>
      <c r="I762" s="5" t="s">
        <v>39</v>
      </c>
      <c r="J762" s="5" t="s">
        <v>285</v>
      </c>
      <c r="K762" s="5" t="s">
        <v>486</v>
      </c>
      <c r="L762" s="5" t="s">
        <v>17</v>
      </c>
    </row>
    <row r="763" spans="1:12">
      <c r="A763" s="4">
        <v>12296</v>
      </c>
      <c r="B763" s="26" t="s">
        <v>12</v>
      </c>
      <c r="C763" s="5" t="s">
        <v>31</v>
      </c>
      <c r="D763" s="5"/>
      <c r="E763" s="4"/>
      <c r="F763" s="5"/>
      <c r="G763" s="4"/>
      <c r="H763" s="5" t="s">
        <v>32</v>
      </c>
      <c r="I763" s="5" t="s">
        <v>39</v>
      </c>
      <c r="J763" s="5" t="s">
        <v>285</v>
      </c>
      <c r="K763" s="5" t="s">
        <v>486</v>
      </c>
      <c r="L763" s="5" t="s">
        <v>17</v>
      </c>
    </row>
    <row r="764" spans="1:12">
      <c r="A764" s="4">
        <v>12297</v>
      </c>
      <c r="B764" s="26" t="s">
        <v>173</v>
      </c>
      <c r="C764" s="5" t="s">
        <v>200</v>
      </c>
      <c r="D764" s="5"/>
      <c r="E764" s="4"/>
      <c r="F764" s="5"/>
      <c r="G764" s="4"/>
      <c r="H764" s="5" t="s">
        <v>201</v>
      </c>
      <c r="I764" s="5" t="s">
        <v>180</v>
      </c>
      <c r="J764" s="5" t="s">
        <v>284</v>
      </c>
      <c r="K764" s="5" t="s">
        <v>516</v>
      </c>
      <c r="L764" s="5" t="s">
        <v>17</v>
      </c>
    </row>
    <row r="765" spans="1:12">
      <c r="A765" s="4">
        <v>12298</v>
      </c>
      <c r="B765" s="26" t="s">
        <v>173</v>
      </c>
      <c r="C765" s="5" t="s">
        <v>200</v>
      </c>
      <c r="D765" s="5"/>
      <c r="E765" s="4"/>
      <c r="F765" s="5"/>
      <c r="G765" s="4"/>
      <c r="H765" s="5" t="s">
        <v>201</v>
      </c>
      <c r="I765" s="5" t="s">
        <v>182</v>
      </c>
      <c r="J765" s="5" t="s">
        <v>284</v>
      </c>
      <c r="K765" s="5" t="s">
        <v>516</v>
      </c>
      <c r="L765" s="5" t="s">
        <v>17</v>
      </c>
    </row>
    <row r="766" spans="1:12">
      <c r="A766" s="4">
        <v>12299</v>
      </c>
      <c r="B766" s="26" t="s">
        <v>173</v>
      </c>
      <c r="C766" s="5" t="s">
        <v>200</v>
      </c>
      <c r="D766" s="5"/>
      <c r="E766" s="4"/>
      <c r="F766" s="5"/>
      <c r="G766" s="4"/>
      <c r="H766" s="5" t="s">
        <v>201</v>
      </c>
      <c r="I766" s="5" t="s">
        <v>184</v>
      </c>
      <c r="J766" s="5" t="s">
        <v>284</v>
      </c>
      <c r="K766" s="5" t="s">
        <v>516</v>
      </c>
      <c r="L766" s="5" t="s">
        <v>17</v>
      </c>
    </row>
    <row r="767" spans="1:12">
      <c r="A767" s="4">
        <v>12300</v>
      </c>
      <c r="B767" s="26" t="s">
        <v>173</v>
      </c>
      <c r="C767" s="5" t="s">
        <v>200</v>
      </c>
      <c r="D767" s="5"/>
      <c r="E767" s="4"/>
      <c r="F767" s="5"/>
      <c r="G767" s="4"/>
      <c r="H767" s="5" t="s">
        <v>201</v>
      </c>
      <c r="I767" s="5" t="s">
        <v>202</v>
      </c>
      <c r="J767" s="5" t="s">
        <v>284</v>
      </c>
      <c r="K767" s="5" t="s">
        <v>516</v>
      </c>
      <c r="L767" s="5" t="s">
        <v>17</v>
      </c>
    </row>
    <row r="768" spans="1:12">
      <c r="A768" s="4">
        <v>12301</v>
      </c>
      <c r="B768" s="26" t="s">
        <v>173</v>
      </c>
      <c r="C768" s="5" t="s">
        <v>34</v>
      </c>
      <c r="D768" s="5" t="s">
        <v>37</v>
      </c>
      <c r="E768" s="4"/>
      <c r="F768" s="5"/>
      <c r="G768" s="4"/>
      <c r="H768" s="5" t="s">
        <v>36</v>
      </c>
      <c r="I768" s="5" t="s">
        <v>180</v>
      </c>
      <c r="J768" s="5" t="s">
        <v>284</v>
      </c>
      <c r="K768" s="5" t="s">
        <v>516</v>
      </c>
      <c r="L768" s="5" t="s">
        <v>17</v>
      </c>
    </row>
    <row r="769" spans="1:12">
      <c r="A769" s="4">
        <v>12302</v>
      </c>
      <c r="B769" s="26" t="s">
        <v>173</v>
      </c>
      <c r="C769" s="5" t="s">
        <v>34</v>
      </c>
      <c r="D769" s="5" t="s">
        <v>203</v>
      </c>
      <c r="E769" s="4"/>
      <c r="F769" s="5"/>
      <c r="G769" s="4"/>
      <c r="H769" s="5" t="s">
        <v>36</v>
      </c>
      <c r="I769" s="5" t="s">
        <v>182</v>
      </c>
      <c r="J769" s="5" t="s">
        <v>284</v>
      </c>
      <c r="K769" s="5" t="s">
        <v>516</v>
      </c>
      <c r="L769" s="5" t="s">
        <v>17</v>
      </c>
    </row>
    <row r="770" spans="1:12">
      <c r="A770" s="4">
        <v>12303</v>
      </c>
      <c r="B770" s="26" t="s">
        <v>173</v>
      </c>
      <c r="C770" s="5" t="s">
        <v>34</v>
      </c>
      <c r="D770" s="5" t="s">
        <v>203</v>
      </c>
      <c r="E770" s="4"/>
      <c r="F770" s="5"/>
      <c r="G770" s="4"/>
      <c r="H770" s="5" t="s">
        <v>36</v>
      </c>
      <c r="I770" s="5" t="s">
        <v>184</v>
      </c>
      <c r="J770" s="5" t="s">
        <v>284</v>
      </c>
      <c r="K770" s="5" t="s">
        <v>516</v>
      </c>
      <c r="L770" s="5" t="s">
        <v>17</v>
      </c>
    </row>
    <row r="771" spans="1:12">
      <c r="A771" s="4">
        <v>12304</v>
      </c>
      <c r="B771" s="26" t="s">
        <v>173</v>
      </c>
      <c r="C771" s="5" t="s">
        <v>34</v>
      </c>
      <c r="D771" s="5" t="s">
        <v>203</v>
      </c>
      <c r="E771" s="4"/>
      <c r="F771" s="5"/>
      <c r="G771" s="4"/>
      <c r="H771" s="5" t="s">
        <v>36</v>
      </c>
      <c r="I771" s="5" t="s">
        <v>202</v>
      </c>
      <c r="J771" s="5" t="s">
        <v>284</v>
      </c>
      <c r="K771" s="5" t="s">
        <v>516</v>
      </c>
      <c r="L771" s="5" t="s">
        <v>17</v>
      </c>
    </row>
    <row r="772" spans="1:12">
      <c r="A772" s="4">
        <v>12305</v>
      </c>
      <c r="B772" s="26" t="s">
        <v>104</v>
      </c>
      <c r="C772" s="5" t="s">
        <v>13</v>
      </c>
      <c r="D772" s="5"/>
      <c r="E772" s="4"/>
      <c r="F772" s="5"/>
      <c r="G772" s="4"/>
      <c r="H772" s="5" t="s">
        <v>204</v>
      </c>
      <c r="I772" s="5" t="s">
        <v>106</v>
      </c>
      <c r="J772" s="5" t="s">
        <v>285</v>
      </c>
      <c r="K772" s="5"/>
      <c r="L772" s="5" t="s">
        <v>17</v>
      </c>
    </row>
    <row r="773" spans="1:12">
      <c r="A773" s="4">
        <v>12306</v>
      </c>
      <c r="B773" s="26" t="s">
        <v>44</v>
      </c>
      <c r="C773" s="5" t="s">
        <v>200</v>
      </c>
      <c r="D773" s="5"/>
      <c r="E773" s="4"/>
      <c r="F773" s="5"/>
      <c r="G773" s="4"/>
      <c r="H773" s="5" t="s">
        <v>201</v>
      </c>
      <c r="I773" s="5" t="s">
        <v>93</v>
      </c>
      <c r="J773" s="5" t="s">
        <v>284</v>
      </c>
      <c r="K773" s="5" t="s">
        <v>537</v>
      </c>
      <c r="L773" s="5" t="s">
        <v>17</v>
      </c>
    </row>
    <row r="774" spans="1:12">
      <c r="A774" s="4">
        <v>12307</v>
      </c>
      <c r="B774" s="26" t="s">
        <v>44</v>
      </c>
      <c r="C774" s="5" t="s">
        <v>200</v>
      </c>
      <c r="D774" s="5"/>
      <c r="E774" s="4"/>
      <c r="F774" s="5"/>
      <c r="G774" s="4"/>
      <c r="H774" s="5" t="s">
        <v>201</v>
      </c>
      <c r="I774" s="5" t="s">
        <v>48</v>
      </c>
      <c r="J774" s="5" t="s">
        <v>284</v>
      </c>
      <c r="K774" s="5" t="s">
        <v>536</v>
      </c>
      <c r="L774" s="5" t="s">
        <v>17</v>
      </c>
    </row>
    <row r="775" spans="1:12">
      <c r="A775" s="4">
        <v>12308</v>
      </c>
      <c r="B775" s="26" t="s">
        <v>44</v>
      </c>
      <c r="C775" s="5" t="s">
        <v>200</v>
      </c>
      <c r="D775" s="5"/>
      <c r="E775" s="4"/>
      <c r="F775" s="5"/>
      <c r="G775" s="4"/>
      <c r="H775" s="5" t="s">
        <v>201</v>
      </c>
      <c r="I775" s="5" t="s">
        <v>191</v>
      </c>
      <c r="J775" s="5" t="s">
        <v>284</v>
      </c>
      <c r="K775" s="5" t="s">
        <v>705</v>
      </c>
      <c r="L775" s="5" t="s">
        <v>17</v>
      </c>
    </row>
    <row r="776" spans="1:12">
      <c r="A776" s="4">
        <v>12314</v>
      </c>
      <c r="B776" s="26" t="s">
        <v>44</v>
      </c>
      <c r="C776" s="5" t="s">
        <v>65</v>
      </c>
      <c r="D776" s="5"/>
      <c r="E776" s="4"/>
      <c r="F776" s="5"/>
      <c r="G776" s="4"/>
      <c r="H776" s="5" t="s">
        <v>1332</v>
      </c>
      <c r="I776" s="5" t="s">
        <v>55</v>
      </c>
      <c r="J776" s="5" t="s">
        <v>284</v>
      </c>
      <c r="K776" s="5" t="s">
        <v>552</v>
      </c>
      <c r="L776" s="5" t="s">
        <v>237</v>
      </c>
    </row>
    <row r="777" spans="1:12">
      <c r="A777" s="4">
        <v>12315</v>
      </c>
      <c r="B777" s="26" t="s">
        <v>44</v>
      </c>
      <c r="C777" s="5" t="s">
        <v>65</v>
      </c>
      <c r="D777" s="5"/>
      <c r="E777" s="4"/>
      <c r="F777" s="5"/>
      <c r="G777" s="4"/>
      <c r="H777" s="5" t="s">
        <v>1333</v>
      </c>
      <c r="I777" s="5" t="s">
        <v>55</v>
      </c>
      <c r="J777" s="5" t="s">
        <v>284</v>
      </c>
      <c r="K777" s="5" t="s">
        <v>552</v>
      </c>
      <c r="L777" s="5" t="s">
        <v>237</v>
      </c>
    </row>
    <row r="778" spans="1:12">
      <c r="A778" s="4">
        <v>12316</v>
      </c>
      <c r="B778" s="26" t="s">
        <v>44</v>
      </c>
      <c r="C778" s="5" t="s">
        <v>65</v>
      </c>
      <c r="D778" s="5"/>
      <c r="E778" s="4"/>
      <c r="F778" s="5"/>
      <c r="G778" s="4"/>
      <c r="H778" s="5" t="s">
        <v>1334</v>
      </c>
      <c r="I778" s="5" t="s">
        <v>55</v>
      </c>
      <c r="J778" s="5" t="s">
        <v>284</v>
      </c>
      <c r="K778" s="5" t="s">
        <v>552</v>
      </c>
      <c r="L778" s="5" t="s">
        <v>237</v>
      </c>
    </row>
    <row r="779" spans="1:12">
      <c r="A779" s="4">
        <v>12320</v>
      </c>
      <c r="B779" s="26" t="s">
        <v>208</v>
      </c>
      <c r="C779" s="5" t="s">
        <v>200</v>
      </c>
      <c r="D779" s="5"/>
      <c r="E779" s="4"/>
      <c r="F779" s="5"/>
      <c r="G779" s="4"/>
      <c r="H779" s="5" t="s">
        <v>201</v>
      </c>
      <c r="I779" s="5" t="s">
        <v>209</v>
      </c>
      <c r="J779" s="5" t="s">
        <v>284</v>
      </c>
      <c r="K779" s="5" t="s">
        <v>689</v>
      </c>
      <c r="L779" s="5" t="s">
        <v>17</v>
      </c>
    </row>
    <row r="780" spans="1:12">
      <c r="A780" s="4">
        <v>12321</v>
      </c>
      <c r="B780" s="26" t="s">
        <v>208</v>
      </c>
      <c r="C780" s="5" t="s">
        <v>200</v>
      </c>
      <c r="D780" s="5"/>
      <c r="E780" s="4"/>
      <c r="F780" s="5"/>
      <c r="G780" s="4"/>
      <c r="H780" s="5" t="s">
        <v>201</v>
      </c>
      <c r="I780" s="5" t="s">
        <v>209</v>
      </c>
      <c r="J780" s="5" t="s">
        <v>284</v>
      </c>
      <c r="K780" s="5" t="s">
        <v>709</v>
      </c>
      <c r="L780" s="5" t="s">
        <v>17</v>
      </c>
    </row>
    <row r="781" spans="1:12">
      <c r="A781" s="4">
        <v>12322</v>
      </c>
      <c r="B781" s="26" t="s">
        <v>208</v>
      </c>
      <c r="C781" s="5" t="s">
        <v>200</v>
      </c>
      <c r="D781" s="5"/>
      <c r="E781" s="4"/>
      <c r="F781" s="5"/>
      <c r="G781" s="4"/>
      <c r="H781" s="5" t="s">
        <v>201</v>
      </c>
      <c r="I781" s="5" t="s">
        <v>209</v>
      </c>
      <c r="J781" s="5" t="s">
        <v>284</v>
      </c>
      <c r="K781" s="5" t="s">
        <v>710</v>
      </c>
      <c r="L781" s="5" t="s">
        <v>17</v>
      </c>
    </row>
    <row r="782" spans="1:12">
      <c r="A782" s="4">
        <v>12323</v>
      </c>
      <c r="B782" s="26" t="s">
        <v>208</v>
      </c>
      <c r="C782" s="5" t="s">
        <v>200</v>
      </c>
      <c r="D782" s="5"/>
      <c r="E782" s="4"/>
      <c r="F782" s="5"/>
      <c r="G782" s="4"/>
      <c r="H782" s="5" t="s">
        <v>201</v>
      </c>
      <c r="I782" s="5" t="s">
        <v>209</v>
      </c>
      <c r="J782" s="5" t="s">
        <v>284</v>
      </c>
      <c r="K782" s="5" t="s">
        <v>711</v>
      </c>
      <c r="L782" s="5" t="s">
        <v>17</v>
      </c>
    </row>
    <row r="783" spans="1:12">
      <c r="A783" s="4">
        <v>12324</v>
      </c>
      <c r="B783" s="26" t="s">
        <v>208</v>
      </c>
      <c r="C783" s="5" t="s">
        <v>200</v>
      </c>
      <c r="D783" s="5"/>
      <c r="E783" s="4"/>
      <c r="F783" s="5"/>
      <c r="G783" s="4"/>
      <c r="H783" s="5" t="s">
        <v>201</v>
      </c>
      <c r="I783" s="5" t="s">
        <v>209</v>
      </c>
      <c r="J783" s="5" t="s">
        <v>284</v>
      </c>
      <c r="K783" s="5" t="s">
        <v>33</v>
      </c>
      <c r="L783" s="5" t="s">
        <v>17</v>
      </c>
    </row>
    <row r="784" spans="1:12">
      <c r="A784" s="4">
        <v>12325</v>
      </c>
      <c r="B784" s="26" t="s">
        <v>208</v>
      </c>
      <c r="C784" s="5" t="s">
        <v>200</v>
      </c>
      <c r="D784" s="5"/>
      <c r="E784" s="4"/>
      <c r="F784" s="5"/>
      <c r="G784" s="4"/>
      <c r="H784" s="5" t="s">
        <v>201</v>
      </c>
      <c r="I784" s="5" t="s">
        <v>209</v>
      </c>
      <c r="J784" s="5" t="s">
        <v>284</v>
      </c>
      <c r="K784" s="5" t="s">
        <v>486</v>
      </c>
      <c r="L784" s="5" t="s">
        <v>17</v>
      </c>
    </row>
    <row r="785" spans="1:12">
      <c r="A785" s="4">
        <v>12326</v>
      </c>
      <c r="B785" s="26" t="s">
        <v>208</v>
      </c>
      <c r="C785" s="5" t="s">
        <v>200</v>
      </c>
      <c r="D785" s="5"/>
      <c r="E785" s="4"/>
      <c r="F785" s="5"/>
      <c r="G785" s="4"/>
      <c r="H785" s="5" t="s">
        <v>201</v>
      </c>
      <c r="I785" s="5" t="s">
        <v>209</v>
      </c>
      <c r="J785" s="5" t="s">
        <v>284</v>
      </c>
      <c r="K785" s="5" t="s">
        <v>481</v>
      </c>
      <c r="L785" s="5" t="s">
        <v>17</v>
      </c>
    </row>
    <row r="786" spans="1:12">
      <c r="A786" s="4">
        <v>12327</v>
      </c>
      <c r="B786" s="26" t="s">
        <v>208</v>
      </c>
      <c r="C786" s="5" t="s">
        <v>200</v>
      </c>
      <c r="D786" s="5"/>
      <c r="E786" s="4"/>
      <c r="F786" s="5"/>
      <c r="G786" s="4"/>
      <c r="H786" s="5" t="s">
        <v>201</v>
      </c>
      <c r="I786" s="5" t="s">
        <v>209</v>
      </c>
      <c r="J786" s="5" t="s">
        <v>284</v>
      </c>
      <c r="K786" s="5" t="s">
        <v>480</v>
      </c>
      <c r="L786" s="5" t="s">
        <v>17</v>
      </c>
    </row>
    <row r="787" spans="1:12">
      <c r="A787" s="4">
        <v>12329</v>
      </c>
      <c r="B787" s="26" t="s">
        <v>208</v>
      </c>
      <c r="C787" s="5" t="s">
        <v>200</v>
      </c>
      <c r="D787" s="5"/>
      <c r="E787" s="4"/>
      <c r="F787" s="5"/>
      <c r="G787" s="4"/>
      <c r="H787" s="5" t="s">
        <v>201</v>
      </c>
      <c r="I787" s="5" t="s">
        <v>209</v>
      </c>
      <c r="J787" s="5" t="s">
        <v>284</v>
      </c>
      <c r="K787" s="5" t="s">
        <v>482</v>
      </c>
      <c r="L787" s="5" t="s">
        <v>17</v>
      </c>
    </row>
    <row r="788" spans="1:12">
      <c r="A788" s="4">
        <v>12330</v>
      </c>
      <c r="B788" s="26" t="s">
        <v>208</v>
      </c>
      <c r="C788" s="5" t="s">
        <v>34</v>
      </c>
      <c r="D788" s="5" t="s">
        <v>37</v>
      </c>
      <c r="E788" s="4"/>
      <c r="F788" s="5"/>
      <c r="G788" s="4"/>
      <c r="H788" s="5" t="s">
        <v>36</v>
      </c>
      <c r="I788" s="5" t="s">
        <v>209</v>
      </c>
      <c r="J788" s="5" t="s">
        <v>284</v>
      </c>
      <c r="K788" s="5" t="s">
        <v>712</v>
      </c>
      <c r="L788" s="5" t="s">
        <v>17</v>
      </c>
    </row>
    <row r="789" spans="1:12">
      <c r="A789" s="4">
        <v>12331</v>
      </c>
      <c r="B789" s="26" t="s">
        <v>208</v>
      </c>
      <c r="C789" s="5" t="s">
        <v>34</v>
      </c>
      <c r="D789" s="5" t="s">
        <v>37</v>
      </c>
      <c r="E789" s="4"/>
      <c r="F789" s="5"/>
      <c r="G789" s="4"/>
      <c r="H789" s="5" t="s">
        <v>36</v>
      </c>
      <c r="I789" s="5" t="s">
        <v>209</v>
      </c>
      <c r="J789" s="5" t="s">
        <v>284</v>
      </c>
      <c r="K789" s="5" t="s">
        <v>713</v>
      </c>
      <c r="L789" s="5" t="s">
        <v>17</v>
      </c>
    </row>
    <row r="790" spans="1:12">
      <c r="A790" s="4">
        <v>12332</v>
      </c>
      <c r="B790" s="26" t="s">
        <v>208</v>
      </c>
      <c r="C790" s="5" t="s">
        <v>34</v>
      </c>
      <c r="D790" s="5" t="s">
        <v>37</v>
      </c>
      <c r="E790" s="4"/>
      <c r="F790" s="5"/>
      <c r="G790" s="4"/>
      <c r="H790" s="5" t="s">
        <v>36</v>
      </c>
      <c r="I790" s="5" t="s">
        <v>209</v>
      </c>
      <c r="J790" s="5" t="s">
        <v>284</v>
      </c>
      <c r="K790" s="5" t="s">
        <v>714</v>
      </c>
      <c r="L790" s="5" t="s">
        <v>17</v>
      </c>
    </row>
    <row r="791" spans="1:12">
      <c r="A791" s="4">
        <v>12333</v>
      </c>
      <c r="B791" s="26" t="s">
        <v>208</v>
      </c>
      <c r="C791" s="5" t="s">
        <v>34</v>
      </c>
      <c r="D791" s="5" t="s">
        <v>37</v>
      </c>
      <c r="E791" s="4"/>
      <c r="F791" s="5"/>
      <c r="G791" s="4"/>
      <c r="H791" s="5" t="s">
        <v>36</v>
      </c>
      <c r="I791" s="5" t="s">
        <v>209</v>
      </c>
      <c r="J791" s="5" t="s">
        <v>284</v>
      </c>
      <c r="K791" s="5" t="s">
        <v>715</v>
      </c>
      <c r="L791" s="5" t="s">
        <v>17</v>
      </c>
    </row>
    <row r="792" spans="1:12">
      <c r="A792" s="4">
        <v>12334</v>
      </c>
      <c r="B792" s="26" t="s">
        <v>208</v>
      </c>
      <c r="C792" s="5" t="s">
        <v>34</v>
      </c>
      <c r="D792" s="5" t="s">
        <v>37</v>
      </c>
      <c r="E792" s="4"/>
      <c r="F792" s="5"/>
      <c r="G792" s="4"/>
      <c r="H792" s="5" t="s">
        <v>36</v>
      </c>
      <c r="I792" s="5" t="s">
        <v>209</v>
      </c>
      <c r="J792" s="5" t="s">
        <v>284</v>
      </c>
      <c r="K792" s="5" t="s">
        <v>560</v>
      </c>
      <c r="L792" s="5" t="s">
        <v>17</v>
      </c>
    </row>
    <row r="793" spans="1:12">
      <c r="A793" s="4">
        <v>12335</v>
      </c>
      <c r="B793" s="26" t="s">
        <v>208</v>
      </c>
      <c r="C793" s="5" t="s">
        <v>31</v>
      </c>
      <c r="D793" s="5"/>
      <c r="E793" s="4"/>
      <c r="F793" s="5"/>
      <c r="G793" s="4"/>
      <c r="H793" s="5" t="s">
        <v>32</v>
      </c>
      <c r="I793" s="5" t="s">
        <v>209</v>
      </c>
      <c r="J793" s="5" t="s">
        <v>285</v>
      </c>
      <c r="K793" s="5" t="s">
        <v>689</v>
      </c>
      <c r="L793" s="5" t="s">
        <v>17</v>
      </c>
    </row>
    <row r="794" spans="1:12">
      <c r="A794" s="4">
        <v>12336</v>
      </c>
      <c r="B794" s="26" t="s">
        <v>208</v>
      </c>
      <c r="C794" s="5" t="s">
        <v>31</v>
      </c>
      <c r="D794" s="5"/>
      <c r="E794" s="4"/>
      <c r="F794" s="5"/>
      <c r="G794" s="4"/>
      <c r="H794" s="5" t="s">
        <v>32</v>
      </c>
      <c r="I794" s="5" t="s">
        <v>209</v>
      </c>
      <c r="J794" s="5" t="s">
        <v>285</v>
      </c>
      <c r="K794" s="5" t="s">
        <v>709</v>
      </c>
      <c r="L794" s="5" t="s">
        <v>17</v>
      </c>
    </row>
    <row r="795" spans="1:12">
      <c r="A795" s="4">
        <v>12337</v>
      </c>
      <c r="B795" s="26" t="s">
        <v>208</v>
      </c>
      <c r="C795" s="5" t="s">
        <v>31</v>
      </c>
      <c r="D795" s="5"/>
      <c r="E795" s="4"/>
      <c r="F795" s="5"/>
      <c r="G795" s="4"/>
      <c r="H795" s="5" t="s">
        <v>32</v>
      </c>
      <c r="I795" s="5" t="s">
        <v>209</v>
      </c>
      <c r="J795" s="5" t="s">
        <v>285</v>
      </c>
      <c r="K795" s="5" t="s">
        <v>710</v>
      </c>
      <c r="L795" s="5" t="s">
        <v>17</v>
      </c>
    </row>
    <row r="796" spans="1:12">
      <c r="A796" s="4">
        <v>12338</v>
      </c>
      <c r="B796" s="26" t="s">
        <v>208</v>
      </c>
      <c r="C796" s="5" t="s">
        <v>31</v>
      </c>
      <c r="D796" s="5"/>
      <c r="E796" s="4"/>
      <c r="F796" s="5"/>
      <c r="G796" s="4"/>
      <c r="H796" s="5" t="s">
        <v>32</v>
      </c>
      <c r="I796" s="5" t="s">
        <v>209</v>
      </c>
      <c r="J796" s="5" t="s">
        <v>285</v>
      </c>
      <c r="K796" s="5" t="s">
        <v>711</v>
      </c>
      <c r="L796" s="5" t="s">
        <v>17</v>
      </c>
    </row>
    <row r="797" spans="1:12">
      <c r="A797" s="4">
        <v>12339</v>
      </c>
      <c r="B797" s="26" t="s">
        <v>208</v>
      </c>
      <c r="C797" s="5" t="s">
        <v>31</v>
      </c>
      <c r="D797" s="5"/>
      <c r="E797" s="4"/>
      <c r="F797" s="5"/>
      <c r="G797" s="4"/>
      <c r="H797" s="5" t="s">
        <v>32</v>
      </c>
      <c r="I797" s="5" t="s">
        <v>209</v>
      </c>
      <c r="J797" s="5" t="s">
        <v>285</v>
      </c>
      <c r="K797" s="5" t="s">
        <v>33</v>
      </c>
      <c r="L797" s="5" t="s">
        <v>17</v>
      </c>
    </row>
    <row r="798" spans="1:12">
      <c r="A798" s="4">
        <v>12340</v>
      </c>
      <c r="B798" s="26" t="s">
        <v>208</v>
      </c>
      <c r="C798" s="5" t="s">
        <v>31</v>
      </c>
      <c r="D798" s="5"/>
      <c r="E798" s="4"/>
      <c r="F798" s="5"/>
      <c r="G798" s="4"/>
      <c r="H798" s="5" t="s">
        <v>32</v>
      </c>
      <c r="I798" s="5" t="s">
        <v>209</v>
      </c>
      <c r="J798" s="5" t="s">
        <v>285</v>
      </c>
      <c r="K798" s="5" t="s">
        <v>486</v>
      </c>
      <c r="L798" s="5" t="s">
        <v>17</v>
      </c>
    </row>
    <row r="799" spans="1:12">
      <c r="A799" s="4">
        <v>12341</v>
      </c>
      <c r="B799" s="26" t="s">
        <v>208</v>
      </c>
      <c r="C799" s="5" t="s">
        <v>31</v>
      </c>
      <c r="D799" s="5"/>
      <c r="E799" s="4"/>
      <c r="F799" s="5"/>
      <c r="G799" s="4"/>
      <c r="H799" s="5" t="s">
        <v>32</v>
      </c>
      <c r="I799" s="5" t="s">
        <v>209</v>
      </c>
      <c r="J799" s="5" t="s">
        <v>285</v>
      </c>
      <c r="K799" s="5" t="s">
        <v>482</v>
      </c>
      <c r="L799" s="5" t="s">
        <v>17</v>
      </c>
    </row>
    <row r="800" spans="1:12">
      <c r="A800" s="4">
        <v>12342</v>
      </c>
      <c r="B800" s="26" t="s">
        <v>208</v>
      </c>
      <c r="C800" s="5" t="s">
        <v>94</v>
      </c>
      <c r="D800" s="5"/>
      <c r="E800" s="4">
        <v>0</v>
      </c>
      <c r="F800" s="5"/>
      <c r="G800" s="4" t="s">
        <v>95</v>
      </c>
      <c r="H800" s="5" t="s">
        <v>96</v>
      </c>
      <c r="I800" s="5" t="s">
        <v>209</v>
      </c>
      <c r="J800" s="5" t="s">
        <v>285</v>
      </c>
      <c r="K800" s="5" t="s">
        <v>713</v>
      </c>
      <c r="L800" s="5" t="s">
        <v>237</v>
      </c>
    </row>
    <row r="801" spans="1:12">
      <c r="A801" s="4">
        <v>12343</v>
      </c>
      <c r="B801" s="26" t="s">
        <v>208</v>
      </c>
      <c r="C801" s="5" t="s">
        <v>94</v>
      </c>
      <c r="D801" s="5"/>
      <c r="E801" s="4">
        <v>0</v>
      </c>
      <c r="F801" s="5"/>
      <c r="G801" s="4" t="s">
        <v>95</v>
      </c>
      <c r="H801" s="5" t="s">
        <v>96</v>
      </c>
      <c r="I801" s="5" t="s">
        <v>209</v>
      </c>
      <c r="J801" s="5" t="s">
        <v>285</v>
      </c>
      <c r="K801" s="5" t="s">
        <v>714</v>
      </c>
      <c r="L801" s="5" t="s">
        <v>237</v>
      </c>
    </row>
    <row r="802" spans="1:12">
      <c r="A802" s="4">
        <v>12344</v>
      </c>
      <c r="B802" s="26" t="s">
        <v>208</v>
      </c>
      <c r="C802" s="5" t="s">
        <v>94</v>
      </c>
      <c r="D802" s="5"/>
      <c r="E802" s="4">
        <v>0</v>
      </c>
      <c r="F802" s="5"/>
      <c r="G802" s="4" t="s">
        <v>95</v>
      </c>
      <c r="H802" s="5" t="s">
        <v>96</v>
      </c>
      <c r="I802" s="5" t="s">
        <v>209</v>
      </c>
      <c r="J802" s="5" t="s">
        <v>285</v>
      </c>
      <c r="K802" s="5" t="s">
        <v>715</v>
      </c>
      <c r="L802" s="5" t="s">
        <v>237</v>
      </c>
    </row>
    <row r="803" spans="1:12">
      <c r="A803" s="4">
        <v>12345</v>
      </c>
      <c r="B803" s="26" t="s">
        <v>208</v>
      </c>
      <c r="C803" s="5" t="s">
        <v>94</v>
      </c>
      <c r="D803" s="5"/>
      <c r="E803" s="4">
        <v>0</v>
      </c>
      <c r="F803" s="5"/>
      <c r="G803" s="4" t="s">
        <v>95</v>
      </c>
      <c r="H803" s="5" t="s">
        <v>96</v>
      </c>
      <c r="I803" s="5" t="s">
        <v>209</v>
      </c>
      <c r="J803" s="5" t="s">
        <v>285</v>
      </c>
      <c r="K803" s="5" t="s">
        <v>560</v>
      </c>
      <c r="L803" s="5" t="s">
        <v>237</v>
      </c>
    </row>
    <row r="804" spans="1:12">
      <c r="A804" s="4">
        <v>12346</v>
      </c>
      <c r="B804" s="26" t="s">
        <v>210</v>
      </c>
      <c r="C804" s="5" t="s">
        <v>200</v>
      </c>
      <c r="D804" s="5"/>
      <c r="E804" s="4"/>
      <c r="F804" s="5"/>
      <c r="G804" s="4"/>
      <c r="H804" s="5" t="s">
        <v>201</v>
      </c>
      <c r="I804" s="5" t="s">
        <v>211</v>
      </c>
      <c r="J804" s="5" t="s">
        <v>284</v>
      </c>
      <c r="K804" s="5" t="s">
        <v>716</v>
      </c>
      <c r="L804" s="5" t="s">
        <v>17</v>
      </c>
    </row>
    <row r="805" spans="1:12">
      <c r="A805" s="4">
        <v>12347</v>
      </c>
      <c r="B805" s="26" t="s">
        <v>210</v>
      </c>
      <c r="C805" s="5" t="s">
        <v>200</v>
      </c>
      <c r="D805" s="5"/>
      <c r="E805" s="4"/>
      <c r="F805" s="5"/>
      <c r="G805" s="4"/>
      <c r="H805" s="5" t="s">
        <v>201</v>
      </c>
      <c r="I805" s="5" t="s">
        <v>211</v>
      </c>
      <c r="J805" s="5" t="s">
        <v>284</v>
      </c>
      <c r="K805" s="5" t="s">
        <v>717</v>
      </c>
      <c r="L805" s="5" t="s">
        <v>17</v>
      </c>
    </row>
    <row r="806" spans="1:12">
      <c r="A806" s="4">
        <v>12348</v>
      </c>
      <c r="B806" s="26" t="s">
        <v>210</v>
      </c>
      <c r="C806" s="5" t="s">
        <v>200</v>
      </c>
      <c r="D806" s="5"/>
      <c r="E806" s="4"/>
      <c r="F806" s="5"/>
      <c r="G806" s="4"/>
      <c r="H806" s="5" t="s">
        <v>201</v>
      </c>
      <c r="I806" s="5" t="s">
        <v>211</v>
      </c>
      <c r="J806" s="5" t="s">
        <v>284</v>
      </c>
      <c r="K806" s="5" t="s">
        <v>33</v>
      </c>
      <c r="L806" s="5" t="s">
        <v>17</v>
      </c>
    </row>
    <row r="807" spans="1:12">
      <c r="A807" s="4">
        <v>12349</v>
      </c>
      <c r="B807" s="26" t="s">
        <v>210</v>
      </c>
      <c r="C807" s="5" t="s">
        <v>200</v>
      </c>
      <c r="D807" s="5"/>
      <c r="E807" s="4"/>
      <c r="F807" s="5"/>
      <c r="G807" s="4"/>
      <c r="H807" s="5" t="s">
        <v>201</v>
      </c>
      <c r="I807" s="5" t="s">
        <v>211</v>
      </c>
      <c r="J807" s="5" t="s">
        <v>284</v>
      </c>
      <c r="K807" s="5" t="s">
        <v>486</v>
      </c>
      <c r="L807" s="5" t="s">
        <v>17</v>
      </c>
    </row>
    <row r="808" spans="1:12">
      <c r="A808" s="4">
        <v>12350</v>
      </c>
      <c r="B808" s="26" t="s">
        <v>210</v>
      </c>
      <c r="C808" s="5" t="s">
        <v>200</v>
      </c>
      <c r="D808" s="5"/>
      <c r="E808" s="4"/>
      <c r="F808" s="5"/>
      <c r="G808" s="4"/>
      <c r="H808" s="5" t="s">
        <v>201</v>
      </c>
      <c r="I808" s="5" t="s">
        <v>211</v>
      </c>
      <c r="J808" s="5" t="s">
        <v>284</v>
      </c>
      <c r="K808" s="5" t="s">
        <v>57</v>
      </c>
      <c r="L808" s="5" t="s">
        <v>17</v>
      </c>
    </row>
    <row r="809" spans="1:12">
      <c r="A809" s="4">
        <v>12351</v>
      </c>
      <c r="B809" s="26" t="s">
        <v>210</v>
      </c>
      <c r="C809" s="5" t="s">
        <v>34</v>
      </c>
      <c r="D809" s="5" t="s">
        <v>37</v>
      </c>
      <c r="E809" s="4"/>
      <c r="F809" s="5"/>
      <c r="G809" s="4"/>
      <c r="H809" s="5" t="s">
        <v>36</v>
      </c>
      <c r="I809" s="5" t="s">
        <v>211</v>
      </c>
      <c r="J809" s="5" t="s">
        <v>284</v>
      </c>
      <c r="K809" s="5" t="s">
        <v>57</v>
      </c>
      <c r="L809" s="5" t="s">
        <v>17</v>
      </c>
    </row>
    <row r="810" spans="1:12">
      <c r="A810" s="4">
        <v>12352</v>
      </c>
      <c r="B810" s="26" t="s">
        <v>210</v>
      </c>
      <c r="C810" s="5" t="s">
        <v>31</v>
      </c>
      <c r="D810" s="5"/>
      <c r="E810" s="4"/>
      <c r="F810" s="5"/>
      <c r="G810" s="4"/>
      <c r="H810" s="5" t="s">
        <v>32</v>
      </c>
      <c r="I810" s="5" t="s">
        <v>211</v>
      </c>
      <c r="J810" s="5" t="s">
        <v>285</v>
      </c>
      <c r="K810" s="5" t="s">
        <v>716</v>
      </c>
      <c r="L810" s="5" t="s">
        <v>17</v>
      </c>
    </row>
    <row r="811" spans="1:12">
      <c r="A811" s="4">
        <v>12353</v>
      </c>
      <c r="B811" s="26" t="s">
        <v>210</v>
      </c>
      <c r="C811" s="5" t="s">
        <v>31</v>
      </c>
      <c r="D811" s="5"/>
      <c r="E811" s="4"/>
      <c r="F811" s="5"/>
      <c r="G811" s="4"/>
      <c r="H811" s="5" t="s">
        <v>32</v>
      </c>
      <c r="I811" s="5" t="s">
        <v>211</v>
      </c>
      <c r="J811" s="5" t="s">
        <v>285</v>
      </c>
      <c r="K811" s="5" t="s">
        <v>717</v>
      </c>
      <c r="L811" s="5" t="s">
        <v>17</v>
      </c>
    </row>
    <row r="812" spans="1:12">
      <c r="A812" s="4">
        <v>12354</v>
      </c>
      <c r="B812" s="26" t="s">
        <v>210</v>
      </c>
      <c r="C812" s="5" t="s">
        <v>31</v>
      </c>
      <c r="D812" s="5"/>
      <c r="E812" s="4"/>
      <c r="F812" s="5"/>
      <c r="G812" s="4"/>
      <c r="H812" s="5" t="s">
        <v>32</v>
      </c>
      <c r="I812" s="5" t="s">
        <v>211</v>
      </c>
      <c r="J812" s="5" t="s">
        <v>285</v>
      </c>
      <c r="K812" s="5" t="s">
        <v>33</v>
      </c>
      <c r="L812" s="5" t="s">
        <v>17</v>
      </c>
    </row>
    <row r="813" spans="1:12">
      <c r="A813" s="4">
        <v>12355</v>
      </c>
      <c r="B813" s="26" t="s">
        <v>210</v>
      </c>
      <c r="C813" s="5" t="s">
        <v>31</v>
      </c>
      <c r="D813" s="5"/>
      <c r="E813" s="4"/>
      <c r="F813" s="5"/>
      <c r="G813" s="4"/>
      <c r="H813" s="5" t="s">
        <v>32</v>
      </c>
      <c r="I813" s="5" t="s">
        <v>211</v>
      </c>
      <c r="J813" s="5" t="s">
        <v>285</v>
      </c>
      <c r="K813" s="5" t="s">
        <v>486</v>
      </c>
      <c r="L813" s="5" t="s">
        <v>17</v>
      </c>
    </row>
    <row r="814" spans="1:12">
      <c r="A814" s="4">
        <v>12357</v>
      </c>
      <c r="B814" s="26" t="s">
        <v>173</v>
      </c>
      <c r="C814" s="5" t="s">
        <v>200</v>
      </c>
      <c r="D814" s="5"/>
      <c r="E814" s="4"/>
      <c r="F814" s="5"/>
      <c r="G814" s="4"/>
      <c r="H814" s="5" t="s">
        <v>201</v>
      </c>
      <c r="I814" s="5" t="s">
        <v>176</v>
      </c>
      <c r="J814" s="5" t="s">
        <v>284</v>
      </c>
      <c r="K814" s="5" t="s">
        <v>698</v>
      </c>
      <c r="L814" s="5" t="s">
        <v>17</v>
      </c>
    </row>
    <row r="815" spans="1:12">
      <c r="A815" s="4">
        <v>12377</v>
      </c>
      <c r="B815" s="26" t="s">
        <v>12</v>
      </c>
      <c r="C815" s="5" t="s">
        <v>200</v>
      </c>
      <c r="D815" s="5"/>
      <c r="E815" s="4"/>
      <c r="F815" s="5"/>
      <c r="G815" s="4"/>
      <c r="H815" s="5" t="s">
        <v>201</v>
      </c>
      <c r="I815" s="5" t="s">
        <v>43</v>
      </c>
      <c r="J815" s="5" t="s">
        <v>284</v>
      </c>
      <c r="K815" s="5" t="s">
        <v>563</v>
      </c>
      <c r="L815" s="5" t="s">
        <v>17</v>
      </c>
    </row>
    <row r="816" spans="1:12">
      <c r="A816" s="4">
        <v>12378</v>
      </c>
      <c r="B816" s="26" t="s">
        <v>12</v>
      </c>
      <c r="C816" s="5" t="s">
        <v>65</v>
      </c>
      <c r="D816" s="5"/>
      <c r="E816" s="4"/>
      <c r="F816" s="5"/>
      <c r="G816" s="4"/>
      <c r="H816" s="5" t="s">
        <v>1335</v>
      </c>
      <c r="I816" s="5" t="s">
        <v>43</v>
      </c>
      <c r="J816" s="5" t="s">
        <v>284</v>
      </c>
      <c r="K816" s="5" t="s">
        <v>512</v>
      </c>
      <c r="L816" s="5" t="s">
        <v>237</v>
      </c>
    </row>
    <row r="817" spans="1:12">
      <c r="A817" s="4">
        <v>12395</v>
      </c>
      <c r="B817" s="26" t="s">
        <v>173</v>
      </c>
      <c r="C817" s="5" t="s">
        <v>34</v>
      </c>
      <c r="D817" s="5" t="s">
        <v>37</v>
      </c>
      <c r="E817" s="4"/>
      <c r="F817" s="5"/>
      <c r="G817" s="4"/>
      <c r="H817" s="5" t="s">
        <v>36</v>
      </c>
      <c r="I817" s="5" t="s">
        <v>176</v>
      </c>
      <c r="J817" s="5" t="s">
        <v>284</v>
      </c>
      <c r="K817" s="5" t="s">
        <v>720</v>
      </c>
      <c r="L817" s="5" t="s">
        <v>17</v>
      </c>
    </row>
    <row r="818" spans="1:12">
      <c r="A818" s="4">
        <v>12396</v>
      </c>
      <c r="B818" s="26" t="s">
        <v>173</v>
      </c>
      <c r="C818" s="5" t="s">
        <v>34</v>
      </c>
      <c r="D818" s="5" t="s">
        <v>37</v>
      </c>
      <c r="E818" s="4"/>
      <c r="F818" s="5"/>
      <c r="G818" s="4"/>
      <c r="H818" s="5" t="s">
        <v>36</v>
      </c>
      <c r="I818" s="5" t="s">
        <v>180</v>
      </c>
      <c r="J818" s="5" t="s">
        <v>284</v>
      </c>
      <c r="K818" s="5" t="s">
        <v>720</v>
      </c>
      <c r="L818" s="5" t="s">
        <v>17</v>
      </c>
    </row>
    <row r="819" spans="1:12">
      <c r="A819" s="4">
        <v>12397</v>
      </c>
      <c r="B819" s="26" t="s">
        <v>173</v>
      </c>
      <c r="C819" s="5" t="s">
        <v>34</v>
      </c>
      <c r="D819" s="5" t="s">
        <v>203</v>
      </c>
      <c r="E819" s="4"/>
      <c r="F819" s="5"/>
      <c r="G819" s="4"/>
      <c r="H819" s="5" t="s">
        <v>36</v>
      </c>
      <c r="I819" s="5" t="s">
        <v>182</v>
      </c>
      <c r="J819" s="5" t="s">
        <v>284</v>
      </c>
      <c r="K819" s="5" t="s">
        <v>57</v>
      </c>
      <c r="L819" s="5" t="s">
        <v>17</v>
      </c>
    </row>
    <row r="820" spans="1:12">
      <c r="A820" s="4">
        <v>12398</v>
      </c>
      <c r="B820" s="26" t="s">
        <v>173</v>
      </c>
      <c r="C820" s="5" t="s">
        <v>34</v>
      </c>
      <c r="D820" s="5" t="s">
        <v>203</v>
      </c>
      <c r="E820" s="4"/>
      <c r="F820" s="5"/>
      <c r="G820" s="4"/>
      <c r="H820" s="5" t="s">
        <v>36</v>
      </c>
      <c r="I820" s="5" t="s">
        <v>182</v>
      </c>
      <c r="J820" s="5" t="s">
        <v>284</v>
      </c>
      <c r="K820" s="5" t="s">
        <v>517</v>
      </c>
      <c r="L820" s="5" t="s">
        <v>17</v>
      </c>
    </row>
    <row r="821" spans="1:12">
      <c r="A821" s="4">
        <v>12399</v>
      </c>
      <c r="B821" s="26" t="s">
        <v>173</v>
      </c>
      <c r="C821" s="5" t="s">
        <v>34</v>
      </c>
      <c r="D821" s="5" t="s">
        <v>203</v>
      </c>
      <c r="E821" s="4"/>
      <c r="F821" s="5"/>
      <c r="G821" s="4"/>
      <c r="H821" s="5" t="s">
        <v>36</v>
      </c>
      <c r="I821" s="5" t="s">
        <v>184</v>
      </c>
      <c r="J821" s="5" t="s">
        <v>284</v>
      </c>
      <c r="K821" s="5" t="s">
        <v>57</v>
      </c>
      <c r="L821" s="5" t="s">
        <v>17</v>
      </c>
    </row>
    <row r="822" spans="1:12">
      <c r="A822" s="4">
        <v>12400</v>
      </c>
      <c r="B822" s="26" t="s">
        <v>173</v>
      </c>
      <c r="C822" s="5" t="s">
        <v>34</v>
      </c>
      <c r="D822" s="5" t="s">
        <v>203</v>
      </c>
      <c r="E822" s="4"/>
      <c r="F822" s="5"/>
      <c r="G822" s="4"/>
      <c r="H822" s="5" t="s">
        <v>36</v>
      </c>
      <c r="I822" s="5" t="s">
        <v>184</v>
      </c>
      <c r="J822" s="5" t="s">
        <v>284</v>
      </c>
      <c r="K822" s="5" t="s">
        <v>517</v>
      </c>
      <c r="L822" s="5" t="s">
        <v>17</v>
      </c>
    </row>
    <row r="823" spans="1:12">
      <c r="A823" s="4">
        <v>12401</v>
      </c>
      <c r="B823" s="26" t="s">
        <v>173</v>
      </c>
      <c r="C823" s="5" t="s">
        <v>34</v>
      </c>
      <c r="D823" s="5" t="s">
        <v>35</v>
      </c>
      <c r="E823" s="4"/>
      <c r="F823" s="5"/>
      <c r="G823" s="4"/>
      <c r="H823" s="5" t="s">
        <v>36</v>
      </c>
      <c r="I823" s="5" t="s">
        <v>174</v>
      </c>
      <c r="J823" s="5" t="s">
        <v>284</v>
      </c>
      <c r="K823" s="5" t="s">
        <v>721</v>
      </c>
      <c r="L823" s="5" t="s">
        <v>17</v>
      </c>
    </row>
    <row r="824" spans="1:12">
      <c r="A824" s="4">
        <v>12402</v>
      </c>
      <c r="B824" s="26" t="s">
        <v>173</v>
      </c>
      <c r="C824" s="5" t="s">
        <v>34</v>
      </c>
      <c r="D824" s="5" t="s">
        <v>35</v>
      </c>
      <c r="E824" s="4"/>
      <c r="F824" s="5"/>
      <c r="G824" s="4"/>
      <c r="H824" s="5" t="s">
        <v>36</v>
      </c>
      <c r="I824" s="5" t="s">
        <v>174</v>
      </c>
      <c r="J824" s="5" t="s">
        <v>284</v>
      </c>
      <c r="K824" s="5" t="s">
        <v>722</v>
      </c>
      <c r="L824" s="5" t="s">
        <v>17</v>
      </c>
    </row>
    <row r="825" spans="1:12">
      <c r="A825" s="4">
        <v>12403</v>
      </c>
      <c r="B825" s="26" t="s">
        <v>173</v>
      </c>
      <c r="C825" s="5" t="s">
        <v>31</v>
      </c>
      <c r="D825" s="5"/>
      <c r="E825" s="4"/>
      <c r="F825" s="5"/>
      <c r="G825" s="4"/>
      <c r="H825" s="5" t="s">
        <v>32</v>
      </c>
      <c r="I825" s="5" t="s">
        <v>174</v>
      </c>
      <c r="J825" s="5" t="s">
        <v>285</v>
      </c>
      <c r="K825" s="5" t="s">
        <v>693</v>
      </c>
      <c r="L825" s="5" t="s">
        <v>17</v>
      </c>
    </row>
    <row r="826" spans="1:12">
      <c r="A826" s="4">
        <v>12405</v>
      </c>
      <c r="B826" s="26" t="s">
        <v>173</v>
      </c>
      <c r="C826" s="5" t="s">
        <v>34</v>
      </c>
      <c r="D826" s="5" t="s">
        <v>37</v>
      </c>
      <c r="E826" s="4"/>
      <c r="F826" s="5"/>
      <c r="G826" s="4"/>
      <c r="H826" s="5" t="s">
        <v>36</v>
      </c>
      <c r="I826" s="5" t="s">
        <v>174</v>
      </c>
      <c r="J826" s="5" t="s">
        <v>284</v>
      </c>
      <c r="K826" s="5" t="s">
        <v>559</v>
      </c>
      <c r="L826" s="5" t="s">
        <v>17</v>
      </c>
    </row>
    <row r="827" spans="1:12">
      <c r="A827" s="4">
        <v>12406</v>
      </c>
      <c r="B827" s="26" t="s">
        <v>173</v>
      </c>
      <c r="C827" s="5" t="s">
        <v>34</v>
      </c>
      <c r="D827" s="5" t="s">
        <v>37</v>
      </c>
      <c r="E827" s="4"/>
      <c r="F827" s="5"/>
      <c r="G827" s="4"/>
      <c r="H827" s="5" t="s">
        <v>36</v>
      </c>
      <c r="I827" s="5" t="s">
        <v>174</v>
      </c>
      <c r="J827" s="5" t="s">
        <v>284</v>
      </c>
      <c r="K827" s="5" t="s">
        <v>558</v>
      </c>
      <c r="L827" s="5" t="s">
        <v>17</v>
      </c>
    </row>
    <row r="828" spans="1:12">
      <c r="A828" s="4">
        <v>12407</v>
      </c>
      <c r="B828" s="26" t="s">
        <v>173</v>
      </c>
      <c r="C828" s="5" t="s">
        <v>34</v>
      </c>
      <c r="D828" s="5" t="s">
        <v>37</v>
      </c>
      <c r="E828" s="4"/>
      <c r="F828" s="5"/>
      <c r="G828" s="4"/>
      <c r="H828" s="5" t="s">
        <v>36</v>
      </c>
      <c r="I828" s="5" t="s">
        <v>174</v>
      </c>
      <c r="J828" s="5" t="s">
        <v>284</v>
      </c>
      <c r="K828" s="5" t="s">
        <v>560</v>
      </c>
      <c r="L828" s="5" t="s">
        <v>17</v>
      </c>
    </row>
    <row r="829" spans="1:12">
      <c r="A829" s="4">
        <v>12408</v>
      </c>
      <c r="B829" s="26" t="s">
        <v>173</v>
      </c>
      <c r="C829" s="5" t="s">
        <v>34</v>
      </c>
      <c r="D829" s="5" t="s">
        <v>37</v>
      </c>
      <c r="E829" s="4"/>
      <c r="F829" s="5"/>
      <c r="G829" s="4"/>
      <c r="H829" s="5" t="s">
        <v>36</v>
      </c>
      <c r="I829" s="5" t="s">
        <v>174</v>
      </c>
      <c r="J829" s="5" t="s">
        <v>284</v>
      </c>
      <c r="K829" s="5" t="s">
        <v>691</v>
      </c>
      <c r="L829" s="5" t="s">
        <v>17</v>
      </c>
    </row>
    <row r="830" spans="1:12">
      <c r="A830" s="4">
        <v>12409</v>
      </c>
      <c r="B830" s="26" t="s">
        <v>173</v>
      </c>
      <c r="C830" s="5" t="s">
        <v>34</v>
      </c>
      <c r="D830" s="5" t="s">
        <v>37</v>
      </c>
      <c r="E830" s="4"/>
      <c r="F830" s="5"/>
      <c r="G830" s="4"/>
      <c r="H830" s="5" t="s">
        <v>36</v>
      </c>
      <c r="I830" s="5" t="s">
        <v>174</v>
      </c>
      <c r="J830" s="5" t="s">
        <v>284</v>
      </c>
      <c r="K830" s="5" t="s">
        <v>699</v>
      </c>
      <c r="L830" s="5" t="s">
        <v>17</v>
      </c>
    </row>
    <row r="831" spans="1:12">
      <c r="A831" s="4">
        <v>12410</v>
      </c>
      <c r="B831" s="26" t="s">
        <v>173</v>
      </c>
      <c r="C831" s="5" t="s">
        <v>34</v>
      </c>
      <c r="D831" s="5" t="s">
        <v>37</v>
      </c>
      <c r="E831" s="4"/>
      <c r="F831" s="5"/>
      <c r="G831" s="4"/>
      <c r="H831" s="5" t="s">
        <v>36</v>
      </c>
      <c r="I831" s="5" t="s">
        <v>174</v>
      </c>
      <c r="J831" s="5" t="s">
        <v>284</v>
      </c>
      <c r="K831" s="5" t="s">
        <v>700</v>
      </c>
      <c r="L831" s="5" t="s">
        <v>17</v>
      </c>
    </row>
    <row r="832" spans="1:12">
      <c r="A832" s="4">
        <v>12411</v>
      </c>
      <c r="B832" s="26" t="s">
        <v>173</v>
      </c>
      <c r="C832" s="5" t="s">
        <v>34</v>
      </c>
      <c r="D832" s="5" t="s">
        <v>35</v>
      </c>
      <c r="E832" s="4"/>
      <c r="F832" s="5"/>
      <c r="G832" s="4"/>
      <c r="H832" s="5" t="s">
        <v>36</v>
      </c>
      <c r="I832" s="5" t="s">
        <v>202</v>
      </c>
      <c r="J832" s="5" t="s">
        <v>284</v>
      </c>
      <c r="K832" s="5" t="s">
        <v>481</v>
      </c>
      <c r="L832" s="5" t="s">
        <v>17</v>
      </c>
    </row>
    <row r="833" spans="1:12">
      <c r="A833" s="4">
        <v>12412</v>
      </c>
      <c r="B833" s="26" t="s">
        <v>173</v>
      </c>
      <c r="C833" s="5" t="s">
        <v>34</v>
      </c>
      <c r="D833" s="5" t="s">
        <v>35</v>
      </c>
      <c r="E833" s="4"/>
      <c r="F833" s="5"/>
      <c r="G833" s="4"/>
      <c r="H833" s="5" t="s">
        <v>36</v>
      </c>
      <c r="I833" s="5" t="s">
        <v>202</v>
      </c>
      <c r="J833" s="5" t="s">
        <v>284</v>
      </c>
      <c r="K833" s="5" t="s">
        <v>480</v>
      </c>
      <c r="L833" s="5" t="s">
        <v>17</v>
      </c>
    </row>
    <row r="834" spans="1:12">
      <c r="A834" s="4">
        <v>12413</v>
      </c>
      <c r="B834" s="26" t="s">
        <v>173</v>
      </c>
      <c r="C834" s="5" t="s">
        <v>34</v>
      </c>
      <c r="D834" s="5" t="s">
        <v>35</v>
      </c>
      <c r="E834" s="4"/>
      <c r="F834" s="5"/>
      <c r="G834" s="4"/>
      <c r="H834" s="5" t="s">
        <v>36</v>
      </c>
      <c r="I834" s="5" t="s">
        <v>202</v>
      </c>
      <c r="J834" s="5" t="s">
        <v>284</v>
      </c>
      <c r="K834" s="5" t="s">
        <v>492</v>
      </c>
      <c r="L834" s="5" t="s">
        <v>17</v>
      </c>
    </row>
    <row r="835" spans="1:12">
      <c r="A835" s="4">
        <v>12419</v>
      </c>
      <c r="B835" s="26" t="s">
        <v>173</v>
      </c>
      <c r="C835" s="5" t="s">
        <v>34</v>
      </c>
      <c r="D835" s="5" t="s">
        <v>35</v>
      </c>
      <c r="E835" s="4"/>
      <c r="F835" s="5"/>
      <c r="G835" s="4"/>
      <c r="H835" s="5" t="s">
        <v>36</v>
      </c>
      <c r="I835" s="5" t="s">
        <v>202</v>
      </c>
      <c r="J835" s="5" t="s">
        <v>284</v>
      </c>
      <c r="K835" s="5" t="s">
        <v>728</v>
      </c>
      <c r="L835" s="5" t="s">
        <v>17</v>
      </c>
    </row>
    <row r="836" spans="1:12">
      <c r="A836" s="4">
        <v>12420</v>
      </c>
      <c r="B836" s="26" t="s">
        <v>173</v>
      </c>
      <c r="C836" s="5" t="s">
        <v>34</v>
      </c>
      <c r="D836" s="5" t="s">
        <v>35</v>
      </c>
      <c r="E836" s="4"/>
      <c r="F836" s="5"/>
      <c r="G836" s="4"/>
      <c r="H836" s="5" t="s">
        <v>36</v>
      </c>
      <c r="I836" s="5" t="s">
        <v>202</v>
      </c>
      <c r="J836" s="5" t="s">
        <v>284</v>
      </c>
      <c r="K836" s="5" t="s">
        <v>213</v>
      </c>
      <c r="L836" s="5" t="s">
        <v>17</v>
      </c>
    </row>
    <row r="837" spans="1:12">
      <c r="A837" s="4">
        <v>12422</v>
      </c>
      <c r="B837" s="26" t="s">
        <v>173</v>
      </c>
      <c r="C837" s="5" t="s">
        <v>34</v>
      </c>
      <c r="D837" s="5" t="s">
        <v>37</v>
      </c>
      <c r="E837" s="4"/>
      <c r="F837" s="5"/>
      <c r="G837" s="4"/>
      <c r="H837" s="5" t="s">
        <v>36</v>
      </c>
      <c r="I837" s="5" t="s">
        <v>202</v>
      </c>
      <c r="J837" s="5" t="s">
        <v>284</v>
      </c>
      <c r="K837" s="5" t="s">
        <v>559</v>
      </c>
      <c r="L837" s="5" t="s">
        <v>17</v>
      </c>
    </row>
    <row r="838" spans="1:12">
      <c r="A838" s="4">
        <v>12423</v>
      </c>
      <c r="B838" s="26" t="s">
        <v>173</v>
      </c>
      <c r="C838" s="5" t="s">
        <v>34</v>
      </c>
      <c r="D838" s="5" t="s">
        <v>37</v>
      </c>
      <c r="E838" s="4"/>
      <c r="F838" s="5"/>
      <c r="G838" s="4"/>
      <c r="H838" s="5" t="s">
        <v>36</v>
      </c>
      <c r="I838" s="5" t="s">
        <v>202</v>
      </c>
      <c r="J838" s="5" t="s">
        <v>284</v>
      </c>
      <c r="K838" s="5" t="s">
        <v>558</v>
      </c>
      <c r="L838" s="5" t="s">
        <v>17</v>
      </c>
    </row>
    <row r="839" spans="1:12">
      <c r="A839" s="4">
        <v>12424</v>
      </c>
      <c r="B839" s="26" t="s">
        <v>173</v>
      </c>
      <c r="C839" s="5" t="s">
        <v>34</v>
      </c>
      <c r="D839" s="5" t="s">
        <v>37</v>
      </c>
      <c r="E839" s="4"/>
      <c r="F839" s="5"/>
      <c r="G839" s="4"/>
      <c r="H839" s="5" t="s">
        <v>36</v>
      </c>
      <c r="I839" s="5" t="s">
        <v>202</v>
      </c>
      <c r="J839" s="5" t="s">
        <v>284</v>
      </c>
      <c r="K839" s="5" t="s">
        <v>560</v>
      </c>
      <c r="L839" s="5" t="s">
        <v>17</v>
      </c>
    </row>
    <row r="840" spans="1:12">
      <c r="A840" s="4">
        <v>12425</v>
      </c>
      <c r="B840" s="26" t="s">
        <v>173</v>
      </c>
      <c r="C840" s="5" t="s">
        <v>34</v>
      </c>
      <c r="D840" s="5" t="s">
        <v>37</v>
      </c>
      <c r="E840" s="4"/>
      <c r="F840" s="5"/>
      <c r="G840" s="4"/>
      <c r="H840" s="5" t="s">
        <v>36</v>
      </c>
      <c r="I840" s="5" t="s">
        <v>202</v>
      </c>
      <c r="J840" s="5" t="s">
        <v>284</v>
      </c>
      <c r="K840" s="5" t="s">
        <v>180</v>
      </c>
      <c r="L840" s="5" t="s">
        <v>17</v>
      </c>
    </row>
    <row r="841" spans="1:12">
      <c r="A841" s="4">
        <v>12426</v>
      </c>
      <c r="B841" s="26" t="s">
        <v>173</v>
      </c>
      <c r="C841" s="5" t="s">
        <v>34</v>
      </c>
      <c r="D841" s="5" t="s">
        <v>37</v>
      </c>
      <c r="E841" s="4"/>
      <c r="F841" s="4"/>
      <c r="G841" s="4"/>
      <c r="H841" s="5" t="s">
        <v>36</v>
      </c>
      <c r="I841" s="5" t="s">
        <v>202</v>
      </c>
      <c r="J841" s="5" t="s">
        <v>284</v>
      </c>
      <c r="K841" s="5" t="s">
        <v>766</v>
      </c>
      <c r="L841" s="5" t="s">
        <v>17</v>
      </c>
    </row>
    <row r="842" spans="1:12">
      <c r="A842" s="4">
        <v>12427</v>
      </c>
      <c r="B842" s="26" t="s">
        <v>173</v>
      </c>
      <c r="C842" s="5" t="s">
        <v>34</v>
      </c>
      <c r="D842" s="5" t="s">
        <v>37</v>
      </c>
      <c r="E842" s="4"/>
      <c r="F842" s="4"/>
      <c r="G842" s="4"/>
      <c r="H842" s="5" t="s">
        <v>36</v>
      </c>
      <c r="I842" s="5" t="s">
        <v>202</v>
      </c>
      <c r="J842" s="5" t="s">
        <v>284</v>
      </c>
      <c r="K842" s="5" t="s">
        <v>729</v>
      </c>
      <c r="L842" s="5" t="s">
        <v>17</v>
      </c>
    </row>
    <row r="843" spans="1:12">
      <c r="A843" s="4">
        <v>12428</v>
      </c>
      <c r="B843" s="26" t="s">
        <v>173</v>
      </c>
      <c r="C843" s="5" t="s">
        <v>34</v>
      </c>
      <c r="D843" s="5" t="s">
        <v>37</v>
      </c>
      <c r="E843" s="4"/>
      <c r="F843" s="4"/>
      <c r="G843" s="4"/>
      <c r="H843" s="5" t="s">
        <v>36</v>
      </c>
      <c r="I843" s="5" t="s">
        <v>202</v>
      </c>
      <c r="J843" s="5" t="s">
        <v>284</v>
      </c>
      <c r="K843" s="5" t="s">
        <v>730</v>
      </c>
      <c r="L843" s="5" t="s">
        <v>17</v>
      </c>
    </row>
    <row r="844" spans="1:12">
      <c r="A844" s="4">
        <v>12429</v>
      </c>
      <c r="B844" s="26" t="s">
        <v>173</v>
      </c>
      <c r="C844" s="5" t="s">
        <v>34</v>
      </c>
      <c r="D844" s="5" t="s">
        <v>37</v>
      </c>
      <c r="E844" s="4"/>
      <c r="F844" s="4"/>
      <c r="G844" s="4"/>
      <c r="H844" s="5" t="s">
        <v>36</v>
      </c>
      <c r="I844" s="5" t="s">
        <v>202</v>
      </c>
      <c r="J844" s="5" t="s">
        <v>284</v>
      </c>
      <c r="K844" s="5" t="s">
        <v>1099</v>
      </c>
      <c r="L844" s="5" t="s">
        <v>17</v>
      </c>
    </row>
    <row r="845" spans="1:12">
      <c r="A845" s="4">
        <v>12430</v>
      </c>
      <c r="B845" s="26" t="s">
        <v>173</v>
      </c>
      <c r="C845" s="5" t="s">
        <v>34</v>
      </c>
      <c r="D845" s="5" t="s">
        <v>37</v>
      </c>
      <c r="E845" s="4"/>
      <c r="F845" s="4"/>
      <c r="G845" s="4"/>
      <c r="H845" s="5" t="s">
        <v>36</v>
      </c>
      <c r="I845" s="5" t="s">
        <v>202</v>
      </c>
      <c r="J845" s="5" t="s">
        <v>284</v>
      </c>
      <c r="K845" s="5" t="s">
        <v>732</v>
      </c>
      <c r="L845" s="5" t="s">
        <v>17</v>
      </c>
    </row>
    <row r="846" spans="1:12">
      <c r="A846" s="4">
        <v>12432</v>
      </c>
      <c r="B846" s="26" t="s">
        <v>173</v>
      </c>
      <c r="C846" s="5" t="s">
        <v>34</v>
      </c>
      <c r="D846" s="5" t="s">
        <v>103</v>
      </c>
      <c r="E846" s="4"/>
      <c r="F846" s="4"/>
      <c r="G846" s="4"/>
      <c r="H846" s="5" t="s">
        <v>36</v>
      </c>
      <c r="I846" s="5" t="s">
        <v>202</v>
      </c>
      <c r="J846" s="5" t="s">
        <v>284</v>
      </c>
      <c r="K846" s="5" t="s">
        <v>734</v>
      </c>
      <c r="L846" s="5" t="s">
        <v>17</v>
      </c>
    </row>
    <row r="847" spans="1:12">
      <c r="A847" s="4">
        <v>12433</v>
      </c>
      <c r="B847" s="26" t="s">
        <v>173</v>
      </c>
      <c r="C847" s="5" t="s">
        <v>34</v>
      </c>
      <c r="D847" s="5" t="s">
        <v>99</v>
      </c>
      <c r="E847" s="4"/>
      <c r="F847" s="5"/>
      <c r="G847" s="4"/>
      <c r="H847" s="5" t="s">
        <v>36</v>
      </c>
      <c r="I847" s="5" t="s">
        <v>202</v>
      </c>
      <c r="J847" s="5" t="s">
        <v>284</v>
      </c>
      <c r="K847" s="5" t="s">
        <v>569</v>
      </c>
      <c r="L847" s="5" t="s">
        <v>17</v>
      </c>
    </row>
    <row r="848" spans="1:12">
      <c r="A848" s="4">
        <v>12434</v>
      </c>
      <c r="B848" s="26" t="s">
        <v>173</v>
      </c>
      <c r="C848" s="5" t="s">
        <v>34</v>
      </c>
      <c r="D848" s="5" t="s">
        <v>99</v>
      </c>
      <c r="E848" s="4"/>
      <c r="F848" s="5"/>
      <c r="G848" s="4"/>
      <c r="H848" s="5" t="s">
        <v>36</v>
      </c>
      <c r="I848" s="5" t="s">
        <v>202</v>
      </c>
      <c r="J848" s="5" t="s">
        <v>284</v>
      </c>
      <c r="K848" s="5" t="s">
        <v>735</v>
      </c>
      <c r="L848" s="5" t="s">
        <v>17</v>
      </c>
    </row>
    <row r="849" spans="1:12">
      <c r="A849" s="4">
        <v>12435</v>
      </c>
      <c r="B849" s="26" t="s">
        <v>173</v>
      </c>
      <c r="C849" s="5" t="s">
        <v>31</v>
      </c>
      <c r="D849" s="5"/>
      <c r="E849" s="4"/>
      <c r="F849" s="5"/>
      <c r="G849" s="4"/>
      <c r="H849" s="5" t="s">
        <v>32</v>
      </c>
      <c r="I849" s="5" t="s">
        <v>202</v>
      </c>
      <c r="J849" s="5" t="s">
        <v>285</v>
      </c>
      <c r="K849" s="5" t="s">
        <v>736</v>
      </c>
      <c r="L849" s="5" t="s">
        <v>17</v>
      </c>
    </row>
    <row r="850" spans="1:12">
      <c r="A850" s="4">
        <v>12445</v>
      </c>
      <c r="B850" s="26" t="s">
        <v>108</v>
      </c>
      <c r="C850" s="5" t="s">
        <v>34</v>
      </c>
      <c r="D850" s="5" t="s">
        <v>37</v>
      </c>
      <c r="E850" s="4"/>
      <c r="F850" s="5"/>
      <c r="G850" s="4"/>
      <c r="H850" s="5" t="s">
        <v>36</v>
      </c>
      <c r="I850" s="5" t="s">
        <v>117</v>
      </c>
      <c r="J850" s="5" t="s">
        <v>284</v>
      </c>
      <c r="K850" s="5" t="s">
        <v>737</v>
      </c>
      <c r="L850" s="5" t="s">
        <v>17</v>
      </c>
    </row>
    <row r="851" spans="1:12">
      <c r="A851" s="4">
        <v>12446</v>
      </c>
      <c r="B851" s="26" t="s">
        <v>108</v>
      </c>
      <c r="C851" s="5" t="s">
        <v>34</v>
      </c>
      <c r="D851" s="5" t="s">
        <v>37</v>
      </c>
      <c r="E851" s="4"/>
      <c r="F851" s="5"/>
      <c r="G851" s="4"/>
      <c r="H851" s="5" t="s">
        <v>36</v>
      </c>
      <c r="I851" s="5" t="s">
        <v>117</v>
      </c>
      <c r="J851" s="5" t="s">
        <v>284</v>
      </c>
      <c r="K851" s="5" t="s">
        <v>738</v>
      </c>
      <c r="L851" s="5" t="s">
        <v>17</v>
      </c>
    </row>
    <row r="852" spans="1:12">
      <c r="A852" s="4">
        <v>12447</v>
      </c>
      <c r="B852" s="26" t="s">
        <v>121</v>
      </c>
      <c r="C852" s="5" t="s">
        <v>34</v>
      </c>
      <c r="D852" s="5" t="s">
        <v>37</v>
      </c>
      <c r="E852" s="4"/>
      <c r="F852" s="5"/>
      <c r="G852" s="4"/>
      <c r="H852" s="5" t="s">
        <v>36</v>
      </c>
      <c r="I852" s="5" t="s">
        <v>117</v>
      </c>
      <c r="J852" s="5" t="s">
        <v>284</v>
      </c>
      <c r="K852" s="5" t="s">
        <v>737</v>
      </c>
      <c r="L852" s="5" t="s">
        <v>17</v>
      </c>
    </row>
    <row r="853" spans="1:12">
      <c r="A853" s="4">
        <v>12450</v>
      </c>
      <c r="B853" s="26" t="s">
        <v>173</v>
      </c>
      <c r="C853" s="5" t="s">
        <v>94</v>
      </c>
      <c r="D853" s="5"/>
      <c r="E853" s="4">
        <v>0</v>
      </c>
      <c r="F853" s="5"/>
      <c r="G853" s="4" t="s">
        <v>95</v>
      </c>
      <c r="H853" s="5" t="s">
        <v>96</v>
      </c>
      <c r="I853" s="5" t="s">
        <v>176</v>
      </c>
      <c r="J853" s="5" t="s">
        <v>285</v>
      </c>
      <c r="K853" s="5" t="s">
        <v>720</v>
      </c>
      <c r="L853" s="5" t="s">
        <v>237</v>
      </c>
    </row>
    <row r="854" spans="1:12">
      <c r="A854" s="4">
        <v>12451</v>
      </c>
      <c r="B854" s="26" t="s">
        <v>173</v>
      </c>
      <c r="C854" s="5" t="s">
        <v>94</v>
      </c>
      <c r="D854" s="5"/>
      <c r="E854" s="4">
        <v>0</v>
      </c>
      <c r="F854" s="5"/>
      <c r="G854" s="4" t="s">
        <v>95</v>
      </c>
      <c r="H854" s="5" t="s">
        <v>96</v>
      </c>
      <c r="I854" s="5" t="s">
        <v>176</v>
      </c>
      <c r="J854" s="5" t="s">
        <v>285</v>
      </c>
      <c r="K854" s="5" t="s">
        <v>560</v>
      </c>
      <c r="L854" s="5" t="s">
        <v>237</v>
      </c>
    </row>
    <row r="855" spans="1:12">
      <c r="A855" s="4">
        <v>12452</v>
      </c>
      <c r="B855" s="26" t="s">
        <v>173</v>
      </c>
      <c r="C855" s="5" t="s">
        <v>94</v>
      </c>
      <c r="D855" s="5"/>
      <c r="E855" s="4">
        <v>0</v>
      </c>
      <c r="F855" s="5">
        <v>1</v>
      </c>
      <c r="G855" s="4" t="s">
        <v>95</v>
      </c>
      <c r="H855" s="5" t="s">
        <v>96</v>
      </c>
      <c r="I855" s="5" t="s">
        <v>174</v>
      </c>
      <c r="J855" s="5" t="s">
        <v>1094</v>
      </c>
      <c r="K855" s="5" t="s">
        <v>559</v>
      </c>
      <c r="L855" s="5" t="s">
        <v>237</v>
      </c>
    </row>
    <row r="856" spans="1:12">
      <c r="A856" s="4">
        <v>12453</v>
      </c>
      <c r="B856" s="26" t="s">
        <v>173</v>
      </c>
      <c r="C856" s="5" t="s">
        <v>94</v>
      </c>
      <c r="D856" s="5"/>
      <c r="E856" s="4">
        <v>0</v>
      </c>
      <c r="F856" s="5">
        <v>1</v>
      </c>
      <c r="G856" s="4" t="s">
        <v>95</v>
      </c>
      <c r="H856" s="5" t="s">
        <v>96</v>
      </c>
      <c r="I856" s="5" t="s">
        <v>174</v>
      </c>
      <c r="J856" s="5" t="s">
        <v>285</v>
      </c>
      <c r="K856" s="5" t="s">
        <v>558</v>
      </c>
      <c r="L856" s="5" t="s">
        <v>237</v>
      </c>
    </row>
    <row r="857" spans="1:12">
      <c r="A857" s="4">
        <v>12454</v>
      </c>
      <c r="B857" s="26" t="s">
        <v>173</v>
      </c>
      <c r="C857" s="5" t="s">
        <v>94</v>
      </c>
      <c r="D857" s="5"/>
      <c r="E857" s="4">
        <v>0</v>
      </c>
      <c r="F857" s="5"/>
      <c r="G857" s="4" t="s">
        <v>95</v>
      </c>
      <c r="H857" s="5" t="s">
        <v>96</v>
      </c>
      <c r="I857" s="5" t="s">
        <v>174</v>
      </c>
      <c r="J857" s="5" t="s">
        <v>285</v>
      </c>
      <c r="K857" s="5" t="s">
        <v>560</v>
      </c>
      <c r="L857" s="5" t="s">
        <v>237</v>
      </c>
    </row>
    <row r="858" spans="1:12">
      <c r="A858" s="4">
        <v>12455</v>
      </c>
      <c r="B858" s="26" t="s">
        <v>108</v>
      </c>
      <c r="C858" s="5" t="s">
        <v>94</v>
      </c>
      <c r="D858" s="5"/>
      <c r="E858" s="4">
        <v>0</v>
      </c>
      <c r="F858" s="5"/>
      <c r="G858" s="4" t="s">
        <v>95</v>
      </c>
      <c r="H858" s="5" t="s">
        <v>96</v>
      </c>
      <c r="I858" s="5" t="s">
        <v>117</v>
      </c>
      <c r="J858" s="5" t="s">
        <v>285</v>
      </c>
      <c r="K858" s="5" t="s">
        <v>737</v>
      </c>
      <c r="L858" s="5" t="s">
        <v>237</v>
      </c>
    </row>
    <row r="859" spans="1:12">
      <c r="A859" s="4">
        <v>12456</v>
      </c>
      <c r="B859" s="26" t="s">
        <v>108</v>
      </c>
      <c r="C859" s="5" t="s">
        <v>94</v>
      </c>
      <c r="D859" s="5"/>
      <c r="E859" s="4">
        <v>0</v>
      </c>
      <c r="F859" s="5"/>
      <c r="G859" s="4" t="s">
        <v>95</v>
      </c>
      <c r="H859" s="5" t="s">
        <v>96</v>
      </c>
      <c r="I859" s="5" t="s">
        <v>117</v>
      </c>
      <c r="J859" s="5" t="s">
        <v>285</v>
      </c>
      <c r="K859" s="5" t="s">
        <v>738</v>
      </c>
      <c r="L859" s="5" t="s">
        <v>237</v>
      </c>
    </row>
    <row r="860" spans="1:12">
      <c r="A860" s="4">
        <v>12457</v>
      </c>
      <c r="B860" s="26" t="s">
        <v>121</v>
      </c>
      <c r="C860" s="5" t="s">
        <v>94</v>
      </c>
      <c r="D860" s="5"/>
      <c r="E860" s="4">
        <v>0</v>
      </c>
      <c r="F860" s="5"/>
      <c r="G860" s="4" t="s">
        <v>95</v>
      </c>
      <c r="H860" s="5" t="s">
        <v>96</v>
      </c>
      <c r="I860" s="5" t="s">
        <v>144</v>
      </c>
      <c r="J860" s="5" t="s">
        <v>285</v>
      </c>
      <c r="K860" s="5" t="s">
        <v>646</v>
      </c>
      <c r="L860" s="5" t="s">
        <v>237</v>
      </c>
    </row>
    <row r="861" spans="1:12">
      <c r="A861" s="4">
        <v>12459</v>
      </c>
      <c r="B861" s="26" t="s">
        <v>121</v>
      </c>
      <c r="C861" s="5" t="s">
        <v>94</v>
      </c>
      <c r="D861" s="5"/>
      <c r="E861" s="4">
        <v>0</v>
      </c>
      <c r="F861" s="5"/>
      <c r="G861" s="4" t="s">
        <v>95</v>
      </c>
      <c r="H861" s="5" t="s">
        <v>96</v>
      </c>
      <c r="I861" s="5" t="s">
        <v>117</v>
      </c>
      <c r="J861" s="5" t="s">
        <v>285</v>
      </c>
      <c r="K861" s="5" t="s">
        <v>737</v>
      </c>
      <c r="L861" s="5" t="s">
        <v>237</v>
      </c>
    </row>
    <row r="862" spans="1:12">
      <c r="A862" s="4">
        <v>12461</v>
      </c>
      <c r="B862" s="26" t="s">
        <v>44</v>
      </c>
      <c r="C862" s="5" t="s">
        <v>200</v>
      </c>
      <c r="D862" s="5"/>
      <c r="E862" s="4"/>
      <c r="F862" s="5"/>
      <c r="G862" s="4"/>
      <c r="H862" s="5" t="s">
        <v>201</v>
      </c>
      <c r="I862" s="5" t="s">
        <v>74</v>
      </c>
      <c r="J862" s="5" t="s">
        <v>284</v>
      </c>
      <c r="K862" s="5" t="s">
        <v>575</v>
      </c>
      <c r="L862" s="5" t="s">
        <v>17</v>
      </c>
    </row>
    <row r="863" spans="1:12">
      <c r="A863" s="4">
        <v>12463</v>
      </c>
      <c r="B863" s="26" t="s">
        <v>173</v>
      </c>
      <c r="C863" s="5" t="s">
        <v>200</v>
      </c>
      <c r="D863" s="5"/>
      <c r="E863" s="4"/>
      <c r="F863" s="5"/>
      <c r="G863" s="4"/>
      <c r="H863" s="5" t="s">
        <v>201</v>
      </c>
      <c r="I863" s="5" t="s">
        <v>182</v>
      </c>
      <c r="J863" s="5" t="s">
        <v>284</v>
      </c>
      <c r="K863" s="5" t="s">
        <v>57</v>
      </c>
      <c r="L863" s="5" t="s">
        <v>17</v>
      </c>
    </row>
    <row r="864" spans="1:12">
      <c r="A864" s="4">
        <v>12464</v>
      </c>
      <c r="B864" s="26" t="s">
        <v>173</v>
      </c>
      <c r="C864" s="5" t="s">
        <v>200</v>
      </c>
      <c r="D864" s="5"/>
      <c r="E864" s="4"/>
      <c r="F864" s="5"/>
      <c r="G864" s="4"/>
      <c r="H864" s="5" t="s">
        <v>201</v>
      </c>
      <c r="I864" s="5" t="s">
        <v>182</v>
      </c>
      <c r="J864" s="5" t="s">
        <v>284</v>
      </c>
      <c r="K864" s="5" t="s">
        <v>517</v>
      </c>
      <c r="L864" s="5" t="s">
        <v>17</v>
      </c>
    </row>
    <row r="865" spans="1:12">
      <c r="A865" s="4">
        <v>12465</v>
      </c>
      <c r="B865" s="26" t="s">
        <v>173</v>
      </c>
      <c r="C865" s="5" t="s">
        <v>200</v>
      </c>
      <c r="D865" s="5"/>
      <c r="E865" s="4"/>
      <c r="F865" s="5"/>
      <c r="G865" s="4"/>
      <c r="H865" s="5" t="s">
        <v>201</v>
      </c>
      <c r="I865" s="5" t="s">
        <v>184</v>
      </c>
      <c r="J865" s="5" t="s">
        <v>284</v>
      </c>
      <c r="K865" s="5" t="s">
        <v>57</v>
      </c>
      <c r="L865" s="5" t="s">
        <v>17</v>
      </c>
    </row>
    <row r="866" spans="1:12">
      <c r="A866" s="4">
        <v>12466</v>
      </c>
      <c r="B866" s="26" t="s">
        <v>173</v>
      </c>
      <c r="C866" s="5" t="s">
        <v>200</v>
      </c>
      <c r="D866" s="5"/>
      <c r="E866" s="4"/>
      <c r="F866" s="5"/>
      <c r="G866" s="4"/>
      <c r="H866" s="5" t="s">
        <v>201</v>
      </c>
      <c r="I866" s="5" t="s">
        <v>184</v>
      </c>
      <c r="J866" s="5" t="s">
        <v>284</v>
      </c>
      <c r="K866" s="5" t="s">
        <v>517</v>
      </c>
      <c r="L866" s="5" t="s">
        <v>17</v>
      </c>
    </row>
    <row r="867" spans="1:12">
      <c r="A867" s="4">
        <v>12467</v>
      </c>
      <c r="B867" s="26" t="s">
        <v>173</v>
      </c>
      <c r="C867" s="5" t="s">
        <v>200</v>
      </c>
      <c r="D867" s="5"/>
      <c r="E867" s="4"/>
      <c r="F867" s="5"/>
      <c r="G867" s="4"/>
      <c r="H867" s="5" t="s">
        <v>201</v>
      </c>
      <c r="I867" s="5" t="s">
        <v>174</v>
      </c>
      <c r="J867" s="5" t="s">
        <v>284</v>
      </c>
      <c r="K867" s="5" t="s">
        <v>214</v>
      </c>
      <c r="L867" s="5" t="s">
        <v>17</v>
      </c>
    </row>
    <row r="868" spans="1:12">
      <c r="A868" s="4">
        <v>12470</v>
      </c>
      <c r="B868" s="26" t="s">
        <v>173</v>
      </c>
      <c r="C868" s="5" t="s">
        <v>200</v>
      </c>
      <c r="D868" s="5"/>
      <c r="E868" s="4"/>
      <c r="F868" s="5"/>
      <c r="G868" s="4"/>
      <c r="H868" s="5" t="s">
        <v>201</v>
      </c>
      <c r="I868" s="5" t="s">
        <v>174</v>
      </c>
      <c r="J868" s="5" t="s">
        <v>284</v>
      </c>
      <c r="K868" s="5" t="s">
        <v>723</v>
      </c>
      <c r="L868" s="5" t="s">
        <v>17</v>
      </c>
    </row>
    <row r="869" spans="1:12">
      <c r="A869" s="4">
        <v>12471</v>
      </c>
      <c r="B869" s="26" t="s">
        <v>173</v>
      </c>
      <c r="C869" s="5" t="s">
        <v>200</v>
      </c>
      <c r="D869" s="5"/>
      <c r="E869" s="4"/>
      <c r="F869" s="5"/>
      <c r="G869" s="4"/>
      <c r="H869" s="5" t="s">
        <v>201</v>
      </c>
      <c r="I869" s="5" t="s">
        <v>174</v>
      </c>
      <c r="J869" s="5" t="s">
        <v>284</v>
      </c>
      <c r="K869" s="5" t="s">
        <v>691</v>
      </c>
      <c r="L869" s="5" t="s">
        <v>17</v>
      </c>
    </row>
    <row r="870" spans="1:12">
      <c r="A870" s="4">
        <v>12472</v>
      </c>
      <c r="B870" s="26" t="s">
        <v>173</v>
      </c>
      <c r="C870" s="5" t="s">
        <v>200</v>
      </c>
      <c r="D870" s="5"/>
      <c r="E870" s="4"/>
      <c r="F870" s="5"/>
      <c r="G870" s="4"/>
      <c r="H870" s="5" t="s">
        <v>201</v>
      </c>
      <c r="I870" s="5" t="s">
        <v>174</v>
      </c>
      <c r="J870" s="5" t="s">
        <v>284</v>
      </c>
      <c r="K870" s="5" t="s">
        <v>699</v>
      </c>
      <c r="L870" s="5" t="s">
        <v>17</v>
      </c>
    </row>
    <row r="871" spans="1:12">
      <c r="A871" s="4">
        <v>12473</v>
      </c>
      <c r="B871" s="26" t="s">
        <v>173</v>
      </c>
      <c r="C871" s="5" t="s">
        <v>200</v>
      </c>
      <c r="D871" s="5"/>
      <c r="E871" s="4"/>
      <c r="F871" s="5"/>
      <c r="G871" s="4"/>
      <c r="H871" s="5" t="s">
        <v>201</v>
      </c>
      <c r="I871" s="5" t="s">
        <v>174</v>
      </c>
      <c r="J871" s="5" t="s">
        <v>284</v>
      </c>
      <c r="K871" s="5" t="s">
        <v>700</v>
      </c>
      <c r="L871" s="5" t="s">
        <v>17</v>
      </c>
    </row>
    <row r="872" spans="1:12">
      <c r="A872" s="4">
        <v>12474</v>
      </c>
      <c r="B872" s="26" t="s">
        <v>173</v>
      </c>
      <c r="C872" s="5" t="s">
        <v>200</v>
      </c>
      <c r="D872" s="5"/>
      <c r="E872" s="4"/>
      <c r="F872" s="5"/>
      <c r="G872" s="4"/>
      <c r="H872" s="5" t="s">
        <v>201</v>
      </c>
      <c r="I872" s="5" t="s">
        <v>176</v>
      </c>
      <c r="J872" s="5" t="s">
        <v>284</v>
      </c>
      <c r="K872" s="5" t="s">
        <v>553</v>
      </c>
      <c r="L872" s="5" t="s">
        <v>17</v>
      </c>
    </row>
    <row r="873" spans="1:12">
      <c r="A873" s="4">
        <v>12475</v>
      </c>
      <c r="B873" s="26" t="s">
        <v>173</v>
      </c>
      <c r="C873" s="5" t="s">
        <v>200</v>
      </c>
      <c r="D873" s="5"/>
      <c r="E873" s="4"/>
      <c r="F873" s="5"/>
      <c r="G873" s="4"/>
      <c r="H873" s="5" t="s">
        <v>201</v>
      </c>
      <c r="I873" s="5" t="s">
        <v>202</v>
      </c>
      <c r="J873" s="5" t="s">
        <v>284</v>
      </c>
      <c r="K873" s="5" t="s">
        <v>214</v>
      </c>
      <c r="L873" s="5" t="s">
        <v>17</v>
      </c>
    </row>
    <row r="874" spans="1:12">
      <c r="A874" s="4">
        <v>12477</v>
      </c>
      <c r="B874" s="26" t="s">
        <v>173</v>
      </c>
      <c r="C874" s="5" t="s">
        <v>200</v>
      </c>
      <c r="D874" s="5"/>
      <c r="E874" s="4"/>
      <c r="F874" s="5"/>
      <c r="G874" s="4"/>
      <c r="H874" s="5" t="s">
        <v>201</v>
      </c>
      <c r="I874" s="5" t="s">
        <v>202</v>
      </c>
      <c r="J874" s="5" t="s">
        <v>284</v>
      </c>
      <c r="K874" s="5" t="s">
        <v>628</v>
      </c>
      <c r="L874" s="5" t="s">
        <v>17</v>
      </c>
    </row>
    <row r="875" spans="1:12">
      <c r="A875" s="4">
        <v>12478</v>
      </c>
      <c r="B875" s="26" t="s">
        <v>173</v>
      </c>
      <c r="C875" s="5" t="s">
        <v>200</v>
      </c>
      <c r="D875" s="5"/>
      <c r="E875" s="4"/>
      <c r="F875" s="5"/>
      <c r="G875" s="4"/>
      <c r="H875" s="5" t="s">
        <v>201</v>
      </c>
      <c r="I875" s="5" t="s">
        <v>202</v>
      </c>
      <c r="J875" s="5" t="s">
        <v>284</v>
      </c>
      <c r="K875" s="5" t="s">
        <v>702</v>
      </c>
      <c r="L875" s="5" t="s">
        <v>17</v>
      </c>
    </row>
    <row r="876" spans="1:12">
      <c r="A876" s="4">
        <v>12479</v>
      </c>
      <c r="B876" s="26" t="s">
        <v>173</v>
      </c>
      <c r="C876" s="5" t="s">
        <v>200</v>
      </c>
      <c r="D876" s="5"/>
      <c r="E876" s="4"/>
      <c r="F876" s="5"/>
      <c r="G876" s="4"/>
      <c r="H876" s="5" t="s">
        <v>201</v>
      </c>
      <c r="I876" s="5" t="s">
        <v>202</v>
      </c>
      <c r="J876" s="5" t="s">
        <v>284</v>
      </c>
      <c r="K876" s="5" t="s">
        <v>57</v>
      </c>
      <c r="L876" s="5" t="s">
        <v>17</v>
      </c>
    </row>
    <row r="877" spans="1:12">
      <c r="A877" s="4">
        <v>12480</v>
      </c>
      <c r="B877" s="26" t="s">
        <v>173</v>
      </c>
      <c r="C877" s="5" t="s">
        <v>200</v>
      </c>
      <c r="D877" s="5"/>
      <c r="E877" s="4"/>
      <c r="F877" s="5"/>
      <c r="G877" s="4"/>
      <c r="H877" s="5" t="s">
        <v>201</v>
      </c>
      <c r="I877" s="5" t="s">
        <v>202</v>
      </c>
      <c r="J877" s="5" t="s">
        <v>284</v>
      </c>
      <c r="K877" s="5" t="s">
        <v>517</v>
      </c>
      <c r="L877" s="5" t="s">
        <v>17</v>
      </c>
    </row>
    <row r="878" spans="1:12">
      <c r="A878" s="4">
        <v>12481</v>
      </c>
      <c r="B878" s="26" t="s">
        <v>173</v>
      </c>
      <c r="C878" s="5" t="s">
        <v>200</v>
      </c>
      <c r="D878" s="5"/>
      <c r="E878" s="4"/>
      <c r="F878" s="5"/>
      <c r="G878" s="4"/>
      <c r="H878" s="5" t="s">
        <v>201</v>
      </c>
      <c r="I878" s="5" t="s">
        <v>202</v>
      </c>
      <c r="J878" s="5" t="s">
        <v>284</v>
      </c>
      <c r="K878" s="5" t="s">
        <v>180</v>
      </c>
      <c r="L878" s="5" t="s">
        <v>17</v>
      </c>
    </row>
    <row r="879" spans="1:12">
      <c r="A879" s="4">
        <v>12482</v>
      </c>
      <c r="B879" s="26" t="s">
        <v>173</v>
      </c>
      <c r="C879" s="5" t="s">
        <v>200</v>
      </c>
      <c r="D879" s="5"/>
      <c r="E879" s="4"/>
      <c r="F879" s="5"/>
      <c r="G879" s="4"/>
      <c r="H879" s="5" t="s">
        <v>201</v>
      </c>
      <c r="I879" s="5" t="s">
        <v>202</v>
      </c>
      <c r="J879" s="5" t="s">
        <v>284</v>
      </c>
      <c r="K879" s="5" t="s">
        <v>766</v>
      </c>
      <c r="L879" s="5" t="s">
        <v>17</v>
      </c>
    </row>
    <row r="880" spans="1:12">
      <c r="A880" s="4">
        <v>12484</v>
      </c>
      <c r="B880" s="26" t="s">
        <v>173</v>
      </c>
      <c r="C880" s="5" t="s">
        <v>200</v>
      </c>
      <c r="D880" s="5"/>
      <c r="E880" s="4"/>
      <c r="F880" s="5"/>
      <c r="G880" s="4"/>
      <c r="H880" s="5" t="s">
        <v>201</v>
      </c>
      <c r="I880" s="5" t="s">
        <v>202</v>
      </c>
      <c r="J880" s="5" t="s">
        <v>284</v>
      </c>
      <c r="K880" s="5" t="s">
        <v>1099</v>
      </c>
      <c r="L880" s="5" t="s">
        <v>17</v>
      </c>
    </row>
    <row r="881" spans="1:12">
      <c r="A881" s="4">
        <v>12485</v>
      </c>
      <c r="B881" s="26" t="s">
        <v>173</v>
      </c>
      <c r="C881" s="5" t="s">
        <v>200</v>
      </c>
      <c r="D881" s="5"/>
      <c r="E881" s="4"/>
      <c r="F881" s="5"/>
      <c r="G881" s="4"/>
      <c r="H881" s="5" t="s">
        <v>201</v>
      </c>
      <c r="I881" s="5" t="s">
        <v>202</v>
      </c>
      <c r="J881" s="5" t="s">
        <v>284</v>
      </c>
      <c r="K881" s="5" t="s">
        <v>732</v>
      </c>
      <c r="L881" s="5" t="s">
        <v>17</v>
      </c>
    </row>
    <row r="882" spans="1:12">
      <c r="A882" s="4">
        <v>12486</v>
      </c>
      <c r="B882" s="26" t="s">
        <v>173</v>
      </c>
      <c r="C882" s="5" t="s">
        <v>200</v>
      </c>
      <c r="D882" s="5"/>
      <c r="E882" s="4"/>
      <c r="F882" s="5"/>
      <c r="G882" s="4"/>
      <c r="H882" s="5" t="s">
        <v>201</v>
      </c>
      <c r="I882" s="5" t="s">
        <v>202</v>
      </c>
      <c r="J882" s="5" t="s">
        <v>284</v>
      </c>
      <c r="K882" s="5" t="s">
        <v>734</v>
      </c>
      <c r="L882" s="5" t="s">
        <v>17</v>
      </c>
    </row>
    <row r="883" spans="1:12">
      <c r="A883" s="4">
        <v>12487</v>
      </c>
      <c r="B883" s="26" t="s">
        <v>173</v>
      </c>
      <c r="C883" s="5" t="s">
        <v>200</v>
      </c>
      <c r="D883" s="5"/>
      <c r="E883" s="4"/>
      <c r="F883" s="5"/>
      <c r="G883" s="4"/>
      <c r="H883" s="5" t="s">
        <v>201</v>
      </c>
      <c r="I883" s="5" t="s">
        <v>202</v>
      </c>
      <c r="J883" s="5" t="s">
        <v>284</v>
      </c>
      <c r="K883" s="5" t="s">
        <v>569</v>
      </c>
      <c r="L883" s="5" t="s">
        <v>17</v>
      </c>
    </row>
    <row r="884" spans="1:12">
      <c r="A884" s="4">
        <v>12488</v>
      </c>
      <c r="B884" s="26" t="s">
        <v>173</v>
      </c>
      <c r="C884" s="5" t="s">
        <v>200</v>
      </c>
      <c r="D884" s="5"/>
      <c r="E884" s="4"/>
      <c r="F884" s="5"/>
      <c r="G884" s="4"/>
      <c r="H884" s="5" t="s">
        <v>201</v>
      </c>
      <c r="I884" s="5" t="s">
        <v>202</v>
      </c>
      <c r="J884" s="5" t="s">
        <v>284</v>
      </c>
      <c r="K884" s="5" t="s">
        <v>735</v>
      </c>
      <c r="L884" s="5" t="s">
        <v>17</v>
      </c>
    </row>
    <row r="885" spans="1:12">
      <c r="A885" s="4">
        <v>12489</v>
      </c>
      <c r="B885" s="26" t="s">
        <v>173</v>
      </c>
      <c r="C885" s="5" t="s">
        <v>200</v>
      </c>
      <c r="D885" s="5"/>
      <c r="E885" s="4"/>
      <c r="F885" s="5"/>
      <c r="G885" s="4"/>
      <c r="H885" s="5" t="s">
        <v>201</v>
      </c>
      <c r="I885" s="5" t="s">
        <v>202</v>
      </c>
      <c r="J885" s="5" t="s">
        <v>284</v>
      </c>
      <c r="K885" s="5" t="s">
        <v>736</v>
      </c>
      <c r="L885" s="5" t="s">
        <v>17</v>
      </c>
    </row>
    <row r="886" spans="1:12">
      <c r="A886" s="4">
        <v>12490</v>
      </c>
      <c r="B886" s="26" t="s">
        <v>208</v>
      </c>
      <c r="C886" s="5" t="s">
        <v>200</v>
      </c>
      <c r="D886" s="5"/>
      <c r="E886" s="4"/>
      <c r="F886" s="5"/>
      <c r="G886" s="4"/>
      <c r="H886" s="5" t="s">
        <v>201</v>
      </c>
      <c r="I886" s="5" t="s">
        <v>209</v>
      </c>
      <c r="J886" s="5" t="s">
        <v>284</v>
      </c>
      <c r="K886" s="5" t="s">
        <v>712</v>
      </c>
      <c r="L886" s="5" t="s">
        <v>17</v>
      </c>
    </row>
    <row r="887" spans="1:12">
      <c r="A887" s="4">
        <v>12491</v>
      </c>
      <c r="B887" s="26" t="s">
        <v>215</v>
      </c>
      <c r="C887" s="5" t="s">
        <v>200</v>
      </c>
      <c r="D887" s="5"/>
      <c r="E887" s="4"/>
      <c r="F887" s="5"/>
      <c r="G887" s="4"/>
      <c r="H887" s="5" t="s">
        <v>201</v>
      </c>
      <c r="I887" s="5" t="s">
        <v>216</v>
      </c>
      <c r="J887" s="5" t="s">
        <v>284</v>
      </c>
      <c r="K887" s="5" t="s">
        <v>515</v>
      </c>
      <c r="L887" s="5" t="s">
        <v>17</v>
      </c>
    </row>
    <row r="888" spans="1:12">
      <c r="A888" s="4">
        <v>12492</v>
      </c>
      <c r="B888" s="26" t="s">
        <v>215</v>
      </c>
      <c r="C888" s="5" t="s">
        <v>200</v>
      </c>
      <c r="D888" s="5"/>
      <c r="E888" s="4"/>
      <c r="F888" s="5"/>
      <c r="G888" s="4"/>
      <c r="H888" s="5" t="s">
        <v>201</v>
      </c>
      <c r="I888" s="5" t="s">
        <v>216</v>
      </c>
      <c r="J888" s="5" t="s">
        <v>284</v>
      </c>
      <c r="K888" s="5" t="s">
        <v>739</v>
      </c>
      <c r="L888" s="5" t="s">
        <v>17</v>
      </c>
    </row>
    <row r="889" spans="1:12">
      <c r="A889" s="4">
        <v>12493</v>
      </c>
      <c r="B889" s="26" t="s">
        <v>215</v>
      </c>
      <c r="C889" s="5" t="s">
        <v>200</v>
      </c>
      <c r="D889" s="5"/>
      <c r="E889" s="4"/>
      <c r="F889" s="5"/>
      <c r="G889" s="4"/>
      <c r="H889" s="5" t="s">
        <v>201</v>
      </c>
      <c r="I889" s="5" t="s">
        <v>216</v>
      </c>
      <c r="J889" s="5" t="s">
        <v>284</v>
      </c>
      <c r="K889" s="5" t="s">
        <v>740</v>
      </c>
      <c r="L889" s="5" t="s">
        <v>17</v>
      </c>
    </row>
    <row r="890" spans="1:12">
      <c r="A890" s="4">
        <v>12495</v>
      </c>
      <c r="B890" s="26" t="s">
        <v>215</v>
      </c>
      <c r="C890" s="5" t="s">
        <v>200</v>
      </c>
      <c r="D890" s="5"/>
      <c r="E890" s="4"/>
      <c r="F890" s="5"/>
      <c r="G890" s="4"/>
      <c r="H890" s="5" t="s">
        <v>201</v>
      </c>
      <c r="I890" s="5" t="s">
        <v>217</v>
      </c>
      <c r="J890" s="5" t="s">
        <v>284</v>
      </c>
      <c r="K890" s="5" t="s">
        <v>515</v>
      </c>
      <c r="L890" s="5" t="s">
        <v>17</v>
      </c>
    </row>
    <row r="891" spans="1:12">
      <c r="A891" s="4">
        <v>12497</v>
      </c>
      <c r="B891" s="26" t="s">
        <v>215</v>
      </c>
      <c r="C891" s="5" t="s">
        <v>200</v>
      </c>
      <c r="D891" s="5"/>
      <c r="E891" s="4"/>
      <c r="F891" s="5"/>
      <c r="G891" s="4"/>
      <c r="H891" s="5" t="s">
        <v>201</v>
      </c>
      <c r="I891" s="5" t="s">
        <v>86</v>
      </c>
      <c r="J891" s="5" t="s">
        <v>284</v>
      </c>
      <c r="K891" s="5" t="s">
        <v>515</v>
      </c>
      <c r="L891" s="5" t="s">
        <v>17</v>
      </c>
    </row>
    <row r="892" spans="1:12">
      <c r="A892" s="4">
        <v>12501</v>
      </c>
      <c r="B892" s="26" t="s">
        <v>108</v>
      </c>
      <c r="C892" s="5" t="s">
        <v>200</v>
      </c>
      <c r="D892" s="5"/>
      <c r="E892" s="4"/>
      <c r="F892" s="5"/>
      <c r="G892" s="4"/>
      <c r="H892" s="5" t="s">
        <v>201</v>
      </c>
      <c r="I892" s="5" t="s">
        <v>116</v>
      </c>
      <c r="J892" s="5" t="s">
        <v>284</v>
      </c>
      <c r="K892" s="5" t="s">
        <v>180</v>
      </c>
      <c r="L892" s="5" t="s">
        <v>17</v>
      </c>
    </row>
    <row r="893" spans="1:12">
      <c r="A893" s="4">
        <v>12505</v>
      </c>
      <c r="B893" s="26" t="s">
        <v>44</v>
      </c>
      <c r="C893" s="5" t="s">
        <v>31</v>
      </c>
      <c r="D893" s="5"/>
      <c r="E893" s="4"/>
      <c r="F893" s="5"/>
      <c r="G893" s="4"/>
      <c r="H893" s="5" t="s">
        <v>32</v>
      </c>
      <c r="I893" s="5" t="s">
        <v>61</v>
      </c>
      <c r="J893" s="5" t="s">
        <v>285</v>
      </c>
      <c r="K893" s="5" t="s">
        <v>648</v>
      </c>
      <c r="L893" s="5" t="s">
        <v>17</v>
      </c>
    </row>
    <row r="894" spans="1:12">
      <c r="A894" s="4">
        <v>12506</v>
      </c>
      <c r="B894" s="26" t="s">
        <v>173</v>
      </c>
      <c r="C894" s="5" t="s">
        <v>31</v>
      </c>
      <c r="D894" s="5"/>
      <c r="E894" s="4"/>
      <c r="F894" s="4"/>
      <c r="G894" s="4"/>
      <c r="H894" s="5" t="s">
        <v>32</v>
      </c>
      <c r="I894" s="5" t="s">
        <v>176</v>
      </c>
      <c r="J894" s="5" t="s">
        <v>285</v>
      </c>
      <c r="K894" s="5" t="s">
        <v>553</v>
      </c>
      <c r="L894" s="5" t="s">
        <v>17</v>
      </c>
    </row>
    <row r="895" spans="1:12">
      <c r="A895" s="4">
        <v>12507</v>
      </c>
      <c r="B895" s="26" t="s">
        <v>173</v>
      </c>
      <c r="C895" s="5" t="s">
        <v>31</v>
      </c>
      <c r="D895" s="5"/>
      <c r="E895" s="4"/>
      <c r="F895" s="4"/>
      <c r="G895" s="4"/>
      <c r="H895" s="5" t="s">
        <v>32</v>
      </c>
      <c r="I895" s="5" t="s">
        <v>174</v>
      </c>
      <c r="J895" s="5" t="s">
        <v>285</v>
      </c>
      <c r="K895" s="5" t="s">
        <v>553</v>
      </c>
      <c r="L895" s="5" t="s">
        <v>17</v>
      </c>
    </row>
    <row r="896" spans="1:12">
      <c r="A896" s="4">
        <v>12508</v>
      </c>
      <c r="B896" s="26" t="s">
        <v>173</v>
      </c>
      <c r="C896" s="5" t="s">
        <v>31</v>
      </c>
      <c r="D896" s="5"/>
      <c r="E896" s="4"/>
      <c r="F896" s="4"/>
      <c r="G896" s="4"/>
      <c r="H896" s="5" t="s">
        <v>32</v>
      </c>
      <c r="I896" s="5" t="s">
        <v>174</v>
      </c>
      <c r="J896" s="5" t="s">
        <v>285</v>
      </c>
      <c r="K896" s="5" t="s">
        <v>214</v>
      </c>
      <c r="L896" s="5" t="s">
        <v>17</v>
      </c>
    </row>
    <row r="897" spans="1:12">
      <c r="A897" s="4">
        <v>12509</v>
      </c>
      <c r="B897" s="26" t="s">
        <v>173</v>
      </c>
      <c r="C897" s="5" t="s">
        <v>31</v>
      </c>
      <c r="D897" s="5"/>
      <c r="E897" s="4"/>
      <c r="F897" s="4"/>
      <c r="G897" s="4"/>
      <c r="H897" s="5" t="s">
        <v>32</v>
      </c>
      <c r="I897" s="5" t="s">
        <v>202</v>
      </c>
      <c r="J897" s="5" t="s">
        <v>285</v>
      </c>
      <c r="K897" s="5" t="s">
        <v>214</v>
      </c>
      <c r="L897" s="5" t="s">
        <v>17</v>
      </c>
    </row>
    <row r="898" spans="1:12">
      <c r="A898" s="4">
        <v>12515</v>
      </c>
      <c r="B898" s="26" t="s">
        <v>108</v>
      </c>
      <c r="C898" s="5" t="s">
        <v>31</v>
      </c>
      <c r="D898" s="5"/>
      <c r="E898" s="4"/>
      <c r="F898" s="4"/>
      <c r="G898" s="4"/>
      <c r="H898" s="5" t="s">
        <v>32</v>
      </c>
      <c r="I898" s="5" t="s">
        <v>39</v>
      </c>
      <c r="J898" s="5" t="s">
        <v>285</v>
      </c>
      <c r="K898" s="5" t="s">
        <v>482</v>
      </c>
      <c r="L898" s="5" t="s">
        <v>17</v>
      </c>
    </row>
    <row r="899" spans="1:12">
      <c r="A899" s="4">
        <v>12516</v>
      </c>
      <c r="B899" s="26" t="s">
        <v>108</v>
      </c>
      <c r="C899" s="5" t="s">
        <v>31</v>
      </c>
      <c r="D899" s="5"/>
      <c r="E899" s="4"/>
      <c r="F899" s="4"/>
      <c r="G899" s="4"/>
      <c r="H899" s="5" t="s">
        <v>32</v>
      </c>
      <c r="I899" s="5" t="s">
        <v>39</v>
      </c>
      <c r="J899" s="5" t="s">
        <v>285</v>
      </c>
      <c r="K899" s="5" t="s">
        <v>614</v>
      </c>
      <c r="L899" s="5" t="s">
        <v>17</v>
      </c>
    </row>
    <row r="900" spans="1:12">
      <c r="A900" s="4">
        <v>12517</v>
      </c>
      <c r="B900" s="26" t="s">
        <v>108</v>
      </c>
      <c r="C900" s="5" t="s">
        <v>31</v>
      </c>
      <c r="D900" s="5"/>
      <c r="E900" s="4"/>
      <c r="F900" s="4"/>
      <c r="G900" s="4"/>
      <c r="H900" s="5" t="s">
        <v>32</v>
      </c>
      <c r="I900" s="5" t="s">
        <v>39</v>
      </c>
      <c r="J900" s="5" t="s">
        <v>285</v>
      </c>
      <c r="K900" s="5" t="s">
        <v>613</v>
      </c>
      <c r="L900" s="5" t="s">
        <v>17</v>
      </c>
    </row>
    <row r="901" spans="1:12">
      <c r="A901" s="4">
        <v>12518</v>
      </c>
      <c r="B901" s="26" t="s">
        <v>108</v>
      </c>
      <c r="C901" s="5" t="s">
        <v>31</v>
      </c>
      <c r="D901" s="5"/>
      <c r="E901" s="4"/>
      <c r="F901" s="4"/>
      <c r="G901" s="4"/>
      <c r="H901" s="5" t="s">
        <v>32</v>
      </c>
      <c r="I901" s="5" t="s">
        <v>39</v>
      </c>
      <c r="J901" s="5" t="s">
        <v>285</v>
      </c>
      <c r="K901" s="5" t="s">
        <v>120</v>
      </c>
      <c r="L901" s="5" t="s">
        <v>17</v>
      </c>
    </row>
    <row r="902" spans="1:12">
      <c r="A902" s="4">
        <v>12521</v>
      </c>
      <c r="B902" s="26" t="s">
        <v>108</v>
      </c>
      <c r="C902" s="5" t="s">
        <v>31</v>
      </c>
      <c r="D902" s="5"/>
      <c r="E902" s="4"/>
      <c r="F902" s="4"/>
      <c r="G902" s="4"/>
      <c r="H902" s="5" t="s">
        <v>32</v>
      </c>
      <c r="I902" s="5" t="s">
        <v>39</v>
      </c>
      <c r="J902" s="5" t="s">
        <v>285</v>
      </c>
      <c r="K902" s="5" t="s">
        <v>102</v>
      </c>
      <c r="L902" s="5" t="s">
        <v>17</v>
      </c>
    </row>
    <row r="903" spans="1:12">
      <c r="A903" s="4">
        <v>12522</v>
      </c>
      <c r="B903" s="26" t="s">
        <v>121</v>
      </c>
      <c r="C903" s="5" t="s">
        <v>31</v>
      </c>
      <c r="D903" s="5"/>
      <c r="E903" s="4"/>
      <c r="F903" s="4"/>
      <c r="G903" s="4"/>
      <c r="H903" s="5" t="s">
        <v>32</v>
      </c>
      <c r="I903" s="5" t="s">
        <v>39</v>
      </c>
      <c r="J903" s="5" t="s">
        <v>285</v>
      </c>
      <c r="K903" s="5" t="s">
        <v>482</v>
      </c>
      <c r="L903" s="5" t="s">
        <v>17</v>
      </c>
    </row>
    <row r="904" spans="1:12">
      <c r="A904" s="4">
        <v>12523</v>
      </c>
      <c r="B904" s="26" t="s">
        <v>121</v>
      </c>
      <c r="C904" s="5" t="s">
        <v>31</v>
      </c>
      <c r="D904" s="5"/>
      <c r="E904" s="4"/>
      <c r="F904" s="4"/>
      <c r="G904" s="4"/>
      <c r="H904" s="5" t="s">
        <v>32</v>
      </c>
      <c r="I904" s="5" t="s">
        <v>39</v>
      </c>
      <c r="J904" s="5" t="s">
        <v>285</v>
      </c>
      <c r="K904" s="5" t="s">
        <v>632</v>
      </c>
      <c r="L904" s="5" t="s">
        <v>17</v>
      </c>
    </row>
    <row r="905" spans="1:12">
      <c r="A905" s="4">
        <v>12524</v>
      </c>
      <c r="B905" s="26" t="s">
        <v>121</v>
      </c>
      <c r="C905" s="5" t="s">
        <v>31</v>
      </c>
      <c r="D905" s="5"/>
      <c r="E905" s="4"/>
      <c r="F905" s="4"/>
      <c r="G905" s="4"/>
      <c r="H905" s="5" t="s">
        <v>32</v>
      </c>
      <c r="I905" s="5" t="s">
        <v>39</v>
      </c>
      <c r="J905" s="5" t="s">
        <v>285</v>
      </c>
      <c r="K905" s="5" t="s">
        <v>542</v>
      </c>
      <c r="L905" s="5" t="s">
        <v>17</v>
      </c>
    </row>
    <row r="906" spans="1:12">
      <c r="A906" s="4">
        <v>12525</v>
      </c>
      <c r="B906" s="26" t="s">
        <v>121</v>
      </c>
      <c r="C906" s="5" t="s">
        <v>31</v>
      </c>
      <c r="D906" s="5"/>
      <c r="E906" s="4"/>
      <c r="F906" s="5"/>
      <c r="G906" s="4"/>
      <c r="H906" s="5" t="s">
        <v>32</v>
      </c>
      <c r="I906" s="5" t="s">
        <v>39</v>
      </c>
      <c r="J906" s="5" t="s">
        <v>285</v>
      </c>
      <c r="K906" s="5" t="s">
        <v>645</v>
      </c>
      <c r="L906" s="5" t="s">
        <v>17</v>
      </c>
    </row>
    <row r="907" spans="1:12">
      <c r="A907" s="4">
        <v>12534</v>
      </c>
      <c r="B907" s="26" t="s">
        <v>121</v>
      </c>
      <c r="C907" s="5" t="s">
        <v>31</v>
      </c>
      <c r="D907" s="5"/>
      <c r="E907" s="4"/>
      <c r="F907" s="5"/>
      <c r="G907" s="4"/>
      <c r="H907" s="5" t="s">
        <v>32</v>
      </c>
      <c r="I907" s="5" t="s">
        <v>135</v>
      </c>
      <c r="J907" s="5" t="s">
        <v>285</v>
      </c>
      <c r="K907" s="5" t="s">
        <v>741</v>
      </c>
      <c r="L907" s="5" t="s">
        <v>17</v>
      </c>
    </row>
    <row r="908" spans="1:12">
      <c r="A908" s="4">
        <v>12543</v>
      </c>
      <c r="B908" s="26" t="s">
        <v>173</v>
      </c>
      <c r="C908" s="5" t="s">
        <v>31</v>
      </c>
      <c r="D908" s="5"/>
      <c r="E908" s="4"/>
      <c r="F908" s="5"/>
      <c r="G908" s="4"/>
      <c r="H908" s="5" t="s">
        <v>32</v>
      </c>
      <c r="I908" s="5" t="s">
        <v>174</v>
      </c>
      <c r="J908" s="5" t="s">
        <v>285</v>
      </c>
      <c r="K908" s="5" t="s">
        <v>723</v>
      </c>
      <c r="L908" s="5" t="s">
        <v>17</v>
      </c>
    </row>
    <row r="909" spans="1:12">
      <c r="A909" s="4">
        <v>12544</v>
      </c>
      <c r="B909" s="26" t="s">
        <v>173</v>
      </c>
      <c r="C909" s="5" t="s">
        <v>31</v>
      </c>
      <c r="D909" s="5"/>
      <c r="E909" s="4"/>
      <c r="F909" s="5"/>
      <c r="G909" s="4"/>
      <c r="H909" s="5" t="s">
        <v>32</v>
      </c>
      <c r="I909" s="5" t="s">
        <v>180</v>
      </c>
      <c r="J909" s="5" t="s">
        <v>285</v>
      </c>
      <c r="K909" s="5" t="s">
        <v>553</v>
      </c>
      <c r="L909" s="5" t="s">
        <v>17</v>
      </c>
    </row>
    <row r="910" spans="1:12">
      <c r="A910" s="4">
        <v>12549</v>
      </c>
      <c r="B910" s="26" t="s">
        <v>173</v>
      </c>
      <c r="C910" s="5" t="s">
        <v>31</v>
      </c>
      <c r="D910" s="5"/>
      <c r="E910" s="4"/>
      <c r="F910" s="5"/>
      <c r="G910" s="4"/>
      <c r="H910" s="5" t="s">
        <v>32</v>
      </c>
      <c r="I910" s="5" t="s">
        <v>202</v>
      </c>
      <c r="J910" s="5" t="s">
        <v>285</v>
      </c>
      <c r="K910" s="5" t="s">
        <v>689</v>
      </c>
      <c r="L910" s="5" t="s">
        <v>17</v>
      </c>
    </row>
    <row r="911" spans="1:12">
      <c r="A911" s="4">
        <v>12550</v>
      </c>
      <c r="B911" s="26" t="s">
        <v>173</v>
      </c>
      <c r="C911" s="5" t="s">
        <v>31</v>
      </c>
      <c r="D911" s="5"/>
      <c r="E911" s="4"/>
      <c r="F911" s="5"/>
      <c r="G911" s="4"/>
      <c r="H911" s="5" t="s">
        <v>32</v>
      </c>
      <c r="I911" s="5" t="s">
        <v>202</v>
      </c>
      <c r="J911" s="5" t="s">
        <v>285</v>
      </c>
      <c r="K911" s="5" t="s">
        <v>724</v>
      </c>
      <c r="L911" s="5" t="s">
        <v>17</v>
      </c>
    </row>
    <row r="912" spans="1:12">
      <c r="A912" s="4">
        <v>12551</v>
      </c>
      <c r="B912" s="26" t="s">
        <v>173</v>
      </c>
      <c r="C912" s="5" t="s">
        <v>31</v>
      </c>
      <c r="D912" s="5"/>
      <c r="E912" s="4"/>
      <c r="F912" s="5"/>
      <c r="G912" s="4"/>
      <c r="H912" s="5" t="s">
        <v>32</v>
      </c>
      <c r="I912" s="5" t="s">
        <v>202</v>
      </c>
      <c r="J912" s="5" t="s">
        <v>285</v>
      </c>
      <c r="K912" s="5" t="s">
        <v>725</v>
      </c>
      <c r="L912" s="5" t="s">
        <v>17</v>
      </c>
    </row>
    <row r="913" spans="1:12">
      <c r="A913" s="4">
        <v>12552</v>
      </c>
      <c r="B913" s="26" t="s">
        <v>173</v>
      </c>
      <c r="C913" s="5" t="s">
        <v>31</v>
      </c>
      <c r="D913" s="5"/>
      <c r="E913" s="4"/>
      <c r="F913" s="5"/>
      <c r="G913" s="4"/>
      <c r="H913" s="5" t="s">
        <v>32</v>
      </c>
      <c r="I913" s="5" t="s">
        <v>202</v>
      </c>
      <c r="J913" s="5" t="s">
        <v>285</v>
      </c>
      <c r="K913" s="5" t="s">
        <v>726</v>
      </c>
      <c r="L913" s="5" t="s">
        <v>17</v>
      </c>
    </row>
    <row r="914" spans="1:12">
      <c r="A914" s="4">
        <v>12553</v>
      </c>
      <c r="B914" s="26" t="s">
        <v>173</v>
      </c>
      <c r="C914" s="5" t="s">
        <v>31</v>
      </c>
      <c r="D914" s="5"/>
      <c r="E914" s="4"/>
      <c r="F914" s="5"/>
      <c r="G914" s="4"/>
      <c r="H914" s="5" t="s">
        <v>32</v>
      </c>
      <c r="I914" s="5" t="s">
        <v>202</v>
      </c>
      <c r="J914" s="5" t="s">
        <v>285</v>
      </c>
      <c r="K914" s="5" t="s">
        <v>727</v>
      </c>
      <c r="L914" s="5" t="s">
        <v>17</v>
      </c>
    </row>
    <row r="915" spans="1:12">
      <c r="A915" s="4">
        <v>12554</v>
      </c>
      <c r="B915" s="26" t="s">
        <v>173</v>
      </c>
      <c r="C915" s="5" t="s">
        <v>31</v>
      </c>
      <c r="D915" s="5"/>
      <c r="E915" s="4"/>
      <c r="F915" s="5"/>
      <c r="G915" s="4"/>
      <c r="H915" s="5" t="s">
        <v>32</v>
      </c>
      <c r="I915" s="5" t="s">
        <v>202</v>
      </c>
      <c r="J915" s="5" t="s">
        <v>285</v>
      </c>
      <c r="K915" s="5" t="s">
        <v>552</v>
      </c>
      <c r="L915" s="5" t="s">
        <v>17</v>
      </c>
    </row>
    <row r="916" spans="1:12">
      <c r="A916" s="4">
        <v>12559</v>
      </c>
      <c r="B916" s="26" t="s">
        <v>199</v>
      </c>
      <c r="C916" s="5" t="s">
        <v>31</v>
      </c>
      <c r="D916" s="5"/>
      <c r="E916" s="4"/>
      <c r="F916" s="5"/>
      <c r="G916" s="4"/>
      <c r="H916" s="5" t="s">
        <v>32</v>
      </c>
      <c r="I916" s="5" t="s">
        <v>39</v>
      </c>
      <c r="J916" s="5" t="s">
        <v>285</v>
      </c>
      <c r="K916" s="5" t="s">
        <v>102</v>
      </c>
      <c r="L916" s="5" t="s">
        <v>17</v>
      </c>
    </row>
    <row r="917" spans="1:12">
      <c r="A917" s="4">
        <v>12561</v>
      </c>
      <c r="B917" s="26" t="s">
        <v>199</v>
      </c>
      <c r="C917" s="5" t="s">
        <v>31</v>
      </c>
      <c r="D917" s="5"/>
      <c r="E917" s="4"/>
      <c r="F917" s="5"/>
      <c r="G917" s="4"/>
      <c r="H917" s="5" t="s">
        <v>32</v>
      </c>
      <c r="I917" s="5" t="s">
        <v>216</v>
      </c>
      <c r="J917" s="5" t="s">
        <v>285</v>
      </c>
      <c r="K917" s="5" t="s">
        <v>739</v>
      </c>
      <c r="L917" s="5" t="s">
        <v>17</v>
      </c>
    </row>
    <row r="918" spans="1:12">
      <c r="A918" s="4">
        <v>12573</v>
      </c>
      <c r="B918" s="26" t="s">
        <v>121</v>
      </c>
      <c r="C918" s="5" t="s">
        <v>31</v>
      </c>
      <c r="D918" s="5"/>
      <c r="E918" s="4"/>
      <c r="F918" s="5"/>
      <c r="G918" s="4"/>
      <c r="H918" s="5" t="s">
        <v>32</v>
      </c>
      <c r="I918" s="5" t="s">
        <v>135</v>
      </c>
      <c r="J918" s="5" t="s">
        <v>285</v>
      </c>
      <c r="K918" s="5" t="s">
        <v>742</v>
      </c>
      <c r="L918" s="5" t="s">
        <v>17</v>
      </c>
    </row>
    <row r="919" spans="1:12">
      <c r="A919" s="4">
        <v>12576</v>
      </c>
      <c r="B919" s="26" t="s">
        <v>121</v>
      </c>
      <c r="C919" s="5" t="s">
        <v>31</v>
      </c>
      <c r="D919" s="5"/>
      <c r="E919" s="4"/>
      <c r="F919" s="5"/>
      <c r="G919" s="4"/>
      <c r="H919" s="5" t="s">
        <v>32</v>
      </c>
      <c r="I919" s="5" t="s">
        <v>144</v>
      </c>
      <c r="J919" s="5" t="s">
        <v>285</v>
      </c>
      <c r="K919" s="5" t="s">
        <v>743</v>
      </c>
      <c r="L919" s="5" t="s">
        <v>17</v>
      </c>
    </row>
    <row r="920" spans="1:12">
      <c r="A920" s="4">
        <v>12577</v>
      </c>
      <c r="B920" s="26" t="s">
        <v>121</v>
      </c>
      <c r="C920" s="5" t="s">
        <v>31</v>
      </c>
      <c r="D920" s="5"/>
      <c r="E920" s="4"/>
      <c r="F920" s="5"/>
      <c r="G920" s="4"/>
      <c r="H920" s="5" t="s">
        <v>32</v>
      </c>
      <c r="I920" s="5" t="s">
        <v>144</v>
      </c>
      <c r="J920" s="5" t="s">
        <v>285</v>
      </c>
      <c r="K920" s="5" t="s">
        <v>744</v>
      </c>
      <c r="L920" s="5" t="s">
        <v>17</v>
      </c>
    </row>
    <row r="921" spans="1:12">
      <c r="A921" s="4">
        <v>12578</v>
      </c>
      <c r="B921" s="26" t="s">
        <v>121</v>
      </c>
      <c r="C921" s="5" t="s">
        <v>31</v>
      </c>
      <c r="D921" s="5"/>
      <c r="E921" s="4"/>
      <c r="F921" s="5"/>
      <c r="G921" s="4"/>
      <c r="H921" s="5" t="s">
        <v>32</v>
      </c>
      <c r="I921" s="5" t="s">
        <v>137</v>
      </c>
      <c r="J921" s="5" t="s">
        <v>285</v>
      </c>
      <c r="K921" s="5" t="s">
        <v>632</v>
      </c>
      <c r="L921" s="5" t="s">
        <v>17</v>
      </c>
    </row>
    <row r="922" spans="1:12">
      <c r="A922" s="4">
        <v>12588</v>
      </c>
      <c r="B922" s="26" t="s">
        <v>173</v>
      </c>
      <c r="C922" s="5" t="s">
        <v>200</v>
      </c>
      <c r="D922" s="5"/>
      <c r="E922" s="4"/>
      <c r="F922" s="5"/>
      <c r="G922" s="4"/>
      <c r="H922" s="5" t="s">
        <v>201</v>
      </c>
      <c r="I922" s="5" t="s">
        <v>180</v>
      </c>
      <c r="J922" s="5" t="s">
        <v>284</v>
      </c>
      <c r="K922" s="5" t="s">
        <v>720</v>
      </c>
      <c r="L922" s="5" t="s">
        <v>17</v>
      </c>
    </row>
    <row r="923" spans="1:12">
      <c r="A923" s="4">
        <v>12589</v>
      </c>
      <c r="B923" s="26" t="s">
        <v>173</v>
      </c>
      <c r="C923" s="5" t="s">
        <v>200</v>
      </c>
      <c r="D923" s="5"/>
      <c r="E923" s="4"/>
      <c r="F923" s="5"/>
      <c r="G923" s="4"/>
      <c r="H923" s="5" t="s">
        <v>201</v>
      </c>
      <c r="I923" s="5" t="s">
        <v>176</v>
      </c>
      <c r="J923" s="5" t="s">
        <v>284</v>
      </c>
      <c r="K923" s="5" t="s">
        <v>720</v>
      </c>
      <c r="L923" s="5" t="s">
        <v>17</v>
      </c>
    </row>
    <row r="924" spans="1:12">
      <c r="A924" s="4">
        <v>12598</v>
      </c>
      <c r="B924" s="26" t="s">
        <v>44</v>
      </c>
      <c r="C924" s="5" t="s">
        <v>31</v>
      </c>
      <c r="D924" s="5"/>
      <c r="E924" s="4"/>
      <c r="F924" s="5"/>
      <c r="G924" s="4"/>
      <c r="H924" s="5" t="s">
        <v>32</v>
      </c>
      <c r="I924" s="5" t="s">
        <v>39</v>
      </c>
      <c r="J924" s="5" t="s">
        <v>285</v>
      </c>
      <c r="K924" s="5" t="s">
        <v>538</v>
      </c>
      <c r="L924" s="5" t="s">
        <v>17</v>
      </c>
    </row>
    <row r="925" spans="1:12">
      <c r="A925" s="4">
        <v>12599</v>
      </c>
      <c r="B925" s="26" t="s">
        <v>44</v>
      </c>
      <c r="C925" s="5" t="s">
        <v>31</v>
      </c>
      <c r="D925" s="5"/>
      <c r="E925" s="4"/>
      <c r="F925" s="5"/>
      <c r="G925" s="4"/>
      <c r="H925" s="5" t="s">
        <v>32</v>
      </c>
      <c r="I925" s="5" t="s">
        <v>39</v>
      </c>
      <c r="J925" s="5" t="s">
        <v>285</v>
      </c>
      <c r="K925" s="5" t="s">
        <v>482</v>
      </c>
      <c r="L925" s="5" t="s">
        <v>17</v>
      </c>
    </row>
    <row r="926" spans="1:12">
      <c r="A926" s="4">
        <v>12601</v>
      </c>
      <c r="B926" s="26" t="s">
        <v>173</v>
      </c>
      <c r="C926" s="5" t="s">
        <v>31</v>
      </c>
      <c r="D926" s="5"/>
      <c r="E926" s="4"/>
      <c r="F926" s="5"/>
      <c r="G926" s="4"/>
      <c r="H926" s="5" t="s">
        <v>32</v>
      </c>
      <c r="I926" s="5" t="s">
        <v>39</v>
      </c>
      <c r="J926" s="5" t="s">
        <v>285</v>
      </c>
      <c r="K926" s="5" t="s">
        <v>482</v>
      </c>
      <c r="L926" s="5" t="s">
        <v>17</v>
      </c>
    </row>
    <row r="927" spans="1:12">
      <c r="A927" s="4">
        <v>12602</v>
      </c>
      <c r="B927" s="26" t="s">
        <v>173</v>
      </c>
      <c r="C927" s="5" t="s">
        <v>31</v>
      </c>
      <c r="D927" s="5"/>
      <c r="E927" s="4"/>
      <c r="F927" s="5"/>
      <c r="G927" s="4"/>
      <c r="H927" s="5" t="s">
        <v>32</v>
      </c>
      <c r="I927" s="5" t="s">
        <v>39</v>
      </c>
      <c r="J927" s="5" t="s">
        <v>285</v>
      </c>
      <c r="K927" s="5" t="s">
        <v>689</v>
      </c>
      <c r="L927" s="5" t="s">
        <v>17</v>
      </c>
    </row>
    <row r="928" spans="1:12">
      <c r="A928" s="4">
        <v>12603</v>
      </c>
      <c r="B928" s="26" t="s">
        <v>173</v>
      </c>
      <c r="C928" s="5" t="s">
        <v>31</v>
      </c>
      <c r="D928" s="5"/>
      <c r="E928" s="4"/>
      <c r="F928" s="5"/>
      <c r="G928" s="4"/>
      <c r="H928" s="5" t="s">
        <v>32</v>
      </c>
      <c r="I928" s="5" t="s">
        <v>39</v>
      </c>
      <c r="J928" s="5" t="s">
        <v>285</v>
      </c>
      <c r="K928" s="5" t="s">
        <v>693</v>
      </c>
      <c r="L928" s="5" t="s">
        <v>17</v>
      </c>
    </row>
    <row r="929" spans="1:12">
      <c r="A929" s="4">
        <v>12604</v>
      </c>
      <c r="B929" s="26" t="s">
        <v>173</v>
      </c>
      <c r="C929" s="5" t="s">
        <v>34</v>
      </c>
      <c r="D929" s="5" t="s">
        <v>35</v>
      </c>
      <c r="E929" s="4"/>
      <c r="F929" s="5"/>
      <c r="G929" s="4"/>
      <c r="H929" s="5" t="s">
        <v>36</v>
      </c>
      <c r="I929" s="5" t="s">
        <v>176</v>
      </c>
      <c r="J929" s="5" t="s">
        <v>284</v>
      </c>
      <c r="K929" s="5" t="s">
        <v>492</v>
      </c>
      <c r="L929" s="5" t="s">
        <v>17</v>
      </c>
    </row>
    <row r="930" spans="1:12">
      <c r="A930" s="4">
        <v>12608</v>
      </c>
      <c r="B930" s="26" t="s">
        <v>208</v>
      </c>
      <c r="C930" s="5" t="s">
        <v>34</v>
      </c>
      <c r="D930" s="5" t="s">
        <v>35</v>
      </c>
      <c r="E930" s="4"/>
      <c r="F930" s="5"/>
      <c r="G930" s="4"/>
      <c r="H930" s="5" t="s">
        <v>36</v>
      </c>
      <c r="I930" s="5" t="s">
        <v>209</v>
      </c>
      <c r="J930" s="5" t="s">
        <v>284</v>
      </c>
      <c r="K930" s="5" t="s">
        <v>481</v>
      </c>
      <c r="L930" s="5" t="s">
        <v>17</v>
      </c>
    </row>
    <row r="931" spans="1:12">
      <c r="A931" s="4">
        <v>12609</v>
      </c>
      <c r="B931" s="26" t="s">
        <v>208</v>
      </c>
      <c r="C931" s="5" t="s">
        <v>34</v>
      </c>
      <c r="D931" s="5" t="s">
        <v>35</v>
      </c>
      <c r="E931" s="4"/>
      <c r="F931" s="5"/>
      <c r="G931" s="4"/>
      <c r="H931" s="5" t="s">
        <v>36</v>
      </c>
      <c r="I931" s="5" t="s">
        <v>209</v>
      </c>
      <c r="J931" s="5" t="s">
        <v>284</v>
      </c>
      <c r="K931" s="5" t="s">
        <v>480</v>
      </c>
      <c r="L931" s="5" t="s">
        <v>17</v>
      </c>
    </row>
    <row r="932" spans="1:12">
      <c r="A932" s="4">
        <v>12610</v>
      </c>
      <c r="B932" s="26" t="s">
        <v>208</v>
      </c>
      <c r="C932" s="5" t="s">
        <v>34</v>
      </c>
      <c r="D932" s="5" t="s">
        <v>35</v>
      </c>
      <c r="E932" s="4"/>
      <c r="F932" s="5"/>
      <c r="G932" s="4"/>
      <c r="H932" s="5" t="s">
        <v>36</v>
      </c>
      <c r="I932" s="5" t="s">
        <v>209</v>
      </c>
      <c r="J932" s="5" t="s">
        <v>284</v>
      </c>
      <c r="K932" s="5" t="s">
        <v>492</v>
      </c>
      <c r="L932" s="5" t="s">
        <v>17</v>
      </c>
    </row>
    <row r="933" spans="1:12">
      <c r="A933" s="4">
        <v>12618</v>
      </c>
      <c r="B933" s="26" t="s">
        <v>199</v>
      </c>
      <c r="C933" s="5" t="s">
        <v>34</v>
      </c>
      <c r="D933" s="5" t="s">
        <v>35</v>
      </c>
      <c r="E933" s="4"/>
      <c r="F933" s="5"/>
      <c r="G933" s="4"/>
      <c r="H933" s="5" t="s">
        <v>36</v>
      </c>
      <c r="I933" s="5" t="s">
        <v>217</v>
      </c>
      <c r="J933" s="5" t="s">
        <v>284</v>
      </c>
      <c r="K933" s="5" t="s">
        <v>515</v>
      </c>
      <c r="L933" s="5" t="s">
        <v>17</v>
      </c>
    </row>
    <row r="934" spans="1:12">
      <c r="A934" s="4">
        <v>12619</v>
      </c>
      <c r="B934" s="26" t="s">
        <v>199</v>
      </c>
      <c r="C934" s="5" t="s">
        <v>34</v>
      </c>
      <c r="D934" s="5" t="s">
        <v>35</v>
      </c>
      <c r="E934" s="4"/>
      <c r="F934" s="5"/>
      <c r="G934" s="4"/>
      <c r="H934" s="5" t="s">
        <v>36</v>
      </c>
      <c r="I934" s="5" t="s">
        <v>216</v>
      </c>
      <c r="J934" s="5" t="s">
        <v>284</v>
      </c>
      <c r="K934" s="5" t="s">
        <v>515</v>
      </c>
      <c r="L934" s="5" t="s">
        <v>17</v>
      </c>
    </row>
    <row r="935" spans="1:12">
      <c r="A935" s="4">
        <v>12620</v>
      </c>
      <c r="B935" s="26" t="s">
        <v>199</v>
      </c>
      <c r="C935" s="5" t="s">
        <v>34</v>
      </c>
      <c r="D935" s="5" t="s">
        <v>37</v>
      </c>
      <c r="E935" s="4"/>
      <c r="F935" s="5"/>
      <c r="G935" s="4"/>
      <c r="H935" s="5" t="s">
        <v>36</v>
      </c>
      <c r="I935" s="5" t="s">
        <v>216</v>
      </c>
      <c r="J935" s="5" t="s">
        <v>284</v>
      </c>
      <c r="K935" s="5" t="s">
        <v>740</v>
      </c>
      <c r="L935" s="5" t="s">
        <v>17</v>
      </c>
    </row>
    <row r="936" spans="1:12">
      <c r="A936" s="4">
        <v>12621</v>
      </c>
      <c r="B936" s="26" t="s">
        <v>199</v>
      </c>
      <c r="C936" s="5" t="s">
        <v>34</v>
      </c>
      <c r="D936" s="5" t="s">
        <v>35</v>
      </c>
      <c r="E936" s="4"/>
      <c r="F936" s="5"/>
      <c r="G936" s="4"/>
      <c r="H936" s="5" t="s">
        <v>36</v>
      </c>
      <c r="I936" s="5" t="s">
        <v>86</v>
      </c>
      <c r="J936" s="5" t="s">
        <v>284</v>
      </c>
      <c r="K936" s="5" t="s">
        <v>515</v>
      </c>
      <c r="L936" s="5" t="s">
        <v>17</v>
      </c>
    </row>
    <row r="937" spans="1:12">
      <c r="A937" s="4">
        <v>12622</v>
      </c>
      <c r="B937" s="26" t="s">
        <v>12</v>
      </c>
      <c r="C937" s="5" t="s">
        <v>31</v>
      </c>
      <c r="D937" s="5"/>
      <c r="E937" s="4"/>
      <c r="F937" s="5"/>
      <c r="G937" s="4"/>
      <c r="H937" s="5" t="s">
        <v>32</v>
      </c>
      <c r="I937" s="5" t="s">
        <v>39</v>
      </c>
      <c r="J937" s="5" t="s">
        <v>285</v>
      </c>
      <c r="K937" s="5" t="s">
        <v>482</v>
      </c>
      <c r="L937" s="5" t="s">
        <v>17</v>
      </c>
    </row>
    <row r="938" spans="1:12">
      <c r="A938" s="4">
        <v>12623</v>
      </c>
      <c r="B938" s="26" t="s">
        <v>150</v>
      </c>
      <c r="C938" s="5" t="s">
        <v>34</v>
      </c>
      <c r="D938" s="5" t="s">
        <v>103</v>
      </c>
      <c r="E938" s="4"/>
      <c r="F938" s="5"/>
      <c r="G938" s="4"/>
      <c r="H938" s="5" t="s">
        <v>36</v>
      </c>
      <c r="I938" s="5" t="s">
        <v>159</v>
      </c>
      <c r="J938" s="5" t="s">
        <v>284</v>
      </c>
      <c r="K938" s="5" t="s">
        <v>745</v>
      </c>
      <c r="L938" s="5" t="s">
        <v>17</v>
      </c>
    </row>
    <row r="939" spans="1:12">
      <c r="A939" s="4">
        <v>12624</v>
      </c>
      <c r="B939" s="26" t="s">
        <v>150</v>
      </c>
      <c r="C939" s="5" t="s">
        <v>31</v>
      </c>
      <c r="D939" s="5"/>
      <c r="E939" s="4"/>
      <c r="F939" s="5"/>
      <c r="G939" s="4"/>
      <c r="H939" s="5" t="s">
        <v>32</v>
      </c>
      <c r="I939" s="5" t="s">
        <v>39</v>
      </c>
      <c r="J939" s="5" t="s">
        <v>285</v>
      </c>
      <c r="K939" s="5" t="s">
        <v>102</v>
      </c>
      <c r="L939" s="5" t="s">
        <v>17</v>
      </c>
    </row>
    <row r="940" spans="1:12">
      <c r="A940" s="4">
        <v>12625</v>
      </c>
      <c r="B940" s="26" t="s">
        <v>150</v>
      </c>
      <c r="C940" s="5" t="s">
        <v>34</v>
      </c>
      <c r="D940" s="5" t="s">
        <v>35</v>
      </c>
      <c r="E940" s="4"/>
      <c r="F940" s="5"/>
      <c r="G940" s="4"/>
      <c r="H940" s="5" t="s">
        <v>36</v>
      </c>
      <c r="I940" s="5" t="s">
        <v>39</v>
      </c>
      <c r="J940" s="5" t="s">
        <v>284</v>
      </c>
      <c r="K940" s="5" t="s">
        <v>501</v>
      </c>
      <c r="L940" s="5" t="s">
        <v>17</v>
      </c>
    </row>
    <row r="941" spans="1:12">
      <c r="A941" s="4">
        <v>12626</v>
      </c>
      <c r="B941" s="26" t="s">
        <v>150</v>
      </c>
      <c r="C941" s="5" t="s">
        <v>34</v>
      </c>
      <c r="D941" s="5" t="s">
        <v>40</v>
      </c>
      <c r="E941" s="4"/>
      <c r="F941" s="5"/>
      <c r="G941" s="4"/>
      <c r="H941" s="5" t="s">
        <v>36</v>
      </c>
      <c r="I941" s="5" t="s">
        <v>39</v>
      </c>
      <c r="J941" s="5" t="s">
        <v>284</v>
      </c>
      <c r="K941" s="5" t="s">
        <v>11</v>
      </c>
      <c r="L941" s="5" t="s">
        <v>17</v>
      </c>
    </row>
    <row r="942" spans="1:12">
      <c r="A942" s="4">
        <v>12627</v>
      </c>
      <c r="B942" s="26" t="s">
        <v>150</v>
      </c>
      <c r="C942" s="5" t="s">
        <v>34</v>
      </c>
      <c r="D942" s="5" t="s">
        <v>35</v>
      </c>
      <c r="E942" s="4"/>
      <c r="F942" s="5"/>
      <c r="G942" s="4"/>
      <c r="H942" s="5" t="s">
        <v>36</v>
      </c>
      <c r="I942" s="5" t="s">
        <v>159</v>
      </c>
      <c r="J942" s="5" t="s">
        <v>284</v>
      </c>
      <c r="K942" s="5" t="s">
        <v>520</v>
      </c>
      <c r="L942" s="5" t="s">
        <v>17</v>
      </c>
    </row>
    <row r="943" spans="1:12">
      <c r="A943" s="4">
        <v>12630</v>
      </c>
      <c r="B943" s="26" t="s">
        <v>150</v>
      </c>
      <c r="C943" s="5" t="s">
        <v>31</v>
      </c>
      <c r="D943" s="5"/>
      <c r="E943" s="4"/>
      <c r="F943" s="5"/>
      <c r="G943" s="4"/>
      <c r="H943" s="5" t="s">
        <v>32</v>
      </c>
      <c r="I943" s="5" t="s">
        <v>159</v>
      </c>
      <c r="J943" s="5" t="s">
        <v>285</v>
      </c>
      <c r="K943" s="5" t="s">
        <v>557</v>
      </c>
      <c r="L943" s="5" t="s">
        <v>17</v>
      </c>
    </row>
    <row r="944" spans="1:12">
      <c r="A944" s="4">
        <v>12635</v>
      </c>
      <c r="B944" s="26" t="s">
        <v>150</v>
      </c>
      <c r="C944" s="5" t="s">
        <v>34</v>
      </c>
      <c r="D944" s="5" t="s">
        <v>35</v>
      </c>
      <c r="E944" s="4"/>
      <c r="F944" s="5"/>
      <c r="G944" s="4"/>
      <c r="H944" s="5" t="s">
        <v>36</v>
      </c>
      <c r="I944" s="5" t="s">
        <v>152</v>
      </c>
      <c r="J944" s="5" t="s">
        <v>284</v>
      </c>
      <c r="K944" s="5" t="s">
        <v>520</v>
      </c>
      <c r="L944" s="5" t="s">
        <v>17</v>
      </c>
    </row>
    <row r="945" spans="1:12">
      <c r="A945" s="4">
        <v>12643</v>
      </c>
      <c r="B945" s="26" t="s">
        <v>150</v>
      </c>
      <c r="C945" s="5" t="s">
        <v>31</v>
      </c>
      <c r="D945" s="5"/>
      <c r="E945" s="4"/>
      <c r="F945" s="5"/>
      <c r="G945" s="4"/>
      <c r="H945" s="5" t="s">
        <v>32</v>
      </c>
      <c r="I945" s="5" t="s">
        <v>159</v>
      </c>
      <c r="J945" s="5" t="s">
        <v>285</v>
      </c>
      <c r="K945" s="5" t="s">
        <v>723</v>
      </c>
      <c r="L945" s="5" t="s">
        <v>17</v>
      </c>
    </row>
    <row r="946" spans="1:12">
      <c r="A946" s="4">
        <v>12644</v>
      </c>
      <c r="B946" s="26" t="s">
        <v>150</v>
      </c>
      <c r="C946" s="5" t="s">
        <v>31</v>
      </c>
      <c r="D946" s="5"/>
      <c r="E946" s="4"/>
      <c r="F946" s="5"/>
      <c r="G946" s="4"/>
      <c r="H946" s="5" t="s">
        <v>32</v>
      </c>
      <c r="I946" s="5" t="s">
        <v>152</v>
      </c>
      <c r="J946" s="5" t="s">
        <v>285</v>
      </c>
      <c r="K946" s="5" t="s">
        <v>723</v>
      </c>
      <c r="L946" s="5" t="s">
        <v>17</v>
      </c>
    </row>
    <row r="947" spans="1:12">
      <c r="A947" s="4">
        <v>12645</v>
      </c>
      <c r="B947" s="26" t="s">
        <v>150</v>
      </c>
      <c r="C947" s="5" t="s">
        <v>31</v>
      </c>
      <c r="D947" s="5"/>
      <c r="E947" s="4"/>
      <c r="F947" s="5"/>
      <c r="G947" s="4"/>
      <c r="H947" s="5" t="s">
        <v>32</v>
      </c>
      <c r="I947" s="5" t="s">
        <v>170</v>
      </c>
      <c r="J947" s="5" t="s">
        <v>285</v>
      </c>
      <c r="K947" s="5" t="s">
        <v>677</v>
      </c>
      <c r="L947" s="5" t="s">
        <v>17</v>
      </c>
    </row>
    <row r="948" spans="1:12">
      <c r="A948" s="4">
        <v>12646</v>
      </c>
      <c r="B948" s="26" t="s">
        <v>150</v>
      </c>
      <c r="C948" s="5" t="s">
        <v>31</v>
      </c>
      <c r="D948" s="5"/>
      <c r="E948" s="4"/>
      <c r="F948" s="5"/>
      <c r="G948" s="4"/>
      <c r="H948" s="5" t="s">
        <v>32</v>
      </c>
      <c r="I948" s="5" t="s">
        <v>170</v>
      </c>
      <c r="J948" s="5" t="s">
        <v>285</v>
      </c>
      <c r="K948" s="5" t="s">
        <v>676</v>
      </c>
      <c r="L948" s="5" t="s">
        <v>17</v>
      </c>
    </row>
    <row r="949" spans="1:12">
      <c r="A949" s="4">
        <v>12647</v>
      </c>
      <c r="B949" s="26" t="s">
        <v>150</v>
      </c>
      <c r="C949" s="5" t="s">
        <v>31</v>
      </c>
      <c r="D949" s="5"/>
      <c r="E949" s="4"/>
      <c r="F949" s="5"/>
      <c r="G949" s="4"/>
      <c r="H949" s="5" t="s">
        <v>32</v>
      </c>
      <c r="I949" s="5" t="s">
        <v>170</v>
      </c>
      <c r="J949" s="5" t="s">
        <v>285</v>
      </c>
      <c r="K949" s="5" t="s">
        <v>723</v>
      </c>
      <c r="L949" s="5" t="s">
        <v>17</v>
      </c>
    </row>
    <row r="950" spans="1:12">
      <c r="A950" s="4">
        <v>12652</v>
      </c>
      <c r="B950" s="26" t="s">
        <v>199</v>
      </c>
      <c r="C950" s="5" t="s">
        <v>200</v>
      </c>
      <c r="D950" s="5"/>
      <c r="E950" s="4"/>
      <c r="F950" s="5"/>
      <c r="G950" s="4"/>
      <c r="H950" s="5" t="s">
        <v>201</v>
      </c>
      <c r="I950" s="5" t="s">
        <v>217</v>
      </c>
      <c r="J950" s="5" t="s">
        <v>284</v>
      </c>
      <c r="K950" s="5" t="s">
        <v>746</v>
      </c>
      <c r="L950" s="5" t="s">
        <v>17</v>
      </c>
    </row>
    <row r="951" spans="1:12">
      <c r="A951" s="4">
        <v>12653</v>
      </c>
      <c r="B951" s="26" t="s">
        <v>199</v>
      </c>
      <c r="C951" s="5" t="s">
        <v>200</v>
      </c>
      <c r="D951" s="5"/>
      <c r="E951" s="4"/>
      <c r="F951" s="5"/>
      <c r="G951" s="4"/>
      <c r="H951" s="5" t="s">
        <v>201</v>
      </c>
      <c r="I951" s="5" t="s">
        <v>217</v>
      </c>
      <c r="J951" s="5" t="s">
        <v>284</v>
      </c>
      <c r="K951" s="5" t="s">
        <v>747</v>
      </c>
      <c r="L951" s="5" t="s">
        <v>17</v>
      </c>
    </row>
    <row r="952" spans="1:12">
      <c r="A952" s="4">
        <v>12654</v>
      </c>
      <c r="B952" s="26" t="s">
        <v>199</v>
      </c>
      <c r="C952" s="5" t="s">
        <v>200</v>
      </c>
      <c r="D952" s="5"/>
      <c r="E952" s="4"/>
      <c r="F952" s="5"/>
      <c r="G952" s="4"/>
      <c r="H952" s="5" t="s">
        <v>201</v>
      </c>
      <c r="I952" s="5" t="s">
        <v>217</v>
      </c>
      <c r="J952" s="5" t="s">
        <v>284</v>
      </c>
      <c r="K952" s="5" t="s">
        <v>748</v>
      </c>
      <c r="L952" s="5" t="s">
        <v>17</v>
      </c>
    </row>
    <row r="953" spans="1:12">
      <c r="A953" s="4">
        <v>12655</v>
      </c>
      <c r="B953" s="26" t="s">
        <v>199</v>
      </c>
      <c r="C953" s="5" t="s">
        <v>200</v>
      </c>
      <c r="D953" s="5"/>
      <c r="E953" s="4"/>
      <c r="F953" s="5"/>
      <c r="G953" s="4"/>
      <c r="H953" s="5" t="s">
        <v>201</v>
      </c>
      <c r="I953" s="5" t="s">
        <v>217</v>
      </c>
      <c r="J953" s="5" t="s">
        <v>284</v>
      </c>
      <c r="K953" s="5" t="s">
        <v>749</v>
      </c>
      <c r="L953" s="5" t="s">
        <v>17</v>
      </c>
    </row>
    <row r="954" spans="1:12">
      <c r="A954" s="4">
        <v>12657</v>
      </c>
      <c r="B954" s="26" t="s">
        <v>199</v>
      </c>
      <c r="C954" s="5" t="s">
        <v>200</v>
      </c>
      <c r="D954" s="5"/>
      <c r="E954" s="4"/>
      <c r="F954" s="5"/>
      <c r="G954" s="4"/>
      <c r="H954" s="5" t="s">
        <v>201</v>
      </c>
      <c r="I954" s="5" t="s">
        <v>86</v>
      </c>
      <c r="J954" s="5" t="s">
        <v>284</v>
      </c>
      <c r="K954" s="5" t="s">
        <v>750</v>
      </c>
      <c r="L954" s="5" t="s">
        <v>17</v>
      </c>
    </row>
    <row r="955" spans="1:12">
      <c r="A955" s="4">
        <v>12658</v>
      </c>
      <c r="B955" s="26" t="s">
        <v>199</v>
      </c>
      <c r="C955" s="5" t="s">
        <v>200</v>
      </c>
      <c r="D955" s="5"/>
      <c r="E955" s="4"/>
      <c r="F955" s="5"/>
      <c r="G955" s="4"/>
      <c r="H955" s="5" t="s">
        <v>201</v>
      </c>
      <c r="I955" s="5" t="s">
        <v>86</v>
      </c>
      <c r="J955" s="5" t="s">
        <v>284</v>
      </c>
      <c r="K955" s="5" t="s">
        <v>751</v>
      </c>
      <c r="L955" s="5" t="s">
        <v>17</v>
      </c>
    </row>
    <row r="956" spans="1:12">
      <c r="A956" s="4">
        <v>12659</v>
      </c>
      <c r="B956" s="26" t="s">
        <v>199</v>
      </c>
      <c r="C956" s="5" t="s">
        <v>200</v>
      </c>
      <c r="D956" s="5"/>
      <c r="E956" s="4"/>
      <c r="F956" s="5"/>
      <c r="G956" s="4"/>
      <c r="H956" s="5" t="s">
        <v>201</v>
      </c>
      <c r="I956" s="5" t="s">
        <v>86</v>
      </c>
      <c r="J956" s="5" t="s">
        <v>284</v>
      </c>
      <c r="K956" s="5" t="s">
        <v>752</v>
      </c>
      <c r="L956" s="5" t="s">
        <v>17</v>
      </c>
    </row>
    <row r="957" spans="1:12">
      <c r="A957" s="4">
        <v>12660</v>
      </c>
      <c r="B957" s="26" t="s">
        <v>199</v>
      </c>
      <c r="C957" s="5" t="s">
        <v>200</v>
      </c>
      <c r="D957" s="5"/>
      <c r="E957" s="4"/>
      <c r="F957" s="5"/>
      <c r="G957" s="4"/>
      <c r="H957" s="5" t="s">
        <v>201</v>
      </c>
      <c r="I957" s="5" t="s">
        <v>86</v>
      </c>
      <c r="J957" s="5" t="s">
        <v>284</v>
      </c>
      <c r="K957" s="5" t="s">
        <v>753</v>
      </c>
      <c r="L957" s="5" t="s">
        <v>17</v>
      </c>
    </row>
    <row r="958" spans="1:12">
      <c r="A958" s="4">
        <v>12661</v>
      </c>
      <c r="B958" s="26" t="s">
        <v>199</v>
      </c>
      <c r="C958" s="5" t="s">
        <v>200</v>
      </c>
      <c r="D958" s="5"/>
      <c r="E958" s="4"/>
      <c r="F958" s="5"/>
      <c r="G958" s="4"/>
      <c r="H958" s="5" t="s">
        <v>201</v>
      </c>
      <c r="I958" s="5" t="s">
        <v>86</v>
      </c>
      <c r="J958" s="5" t="s">
        <v>284</v>
      </c>
      <c r="K958" s="5" t="s">
        <v>754</v>
      </c>
      <c r="L958" s="5" t="s">
        <v>17</v>
      </c>
    </row>
    <row r="959" spans="1:12">
      <c r="A959" s="4">
        <v>12662</v>
      </c>
      <c r="B959" s="26" t="s">
        <v>150</v>
      </c>
      <c r="C959" s="5" t="s">
        <v>31</v>
      </c>
      <c r="D959" s="5"/>
      <c r="E959" s="4"/>
      <c r="F959" s="5"/>
      <c r="G959" s="4"/>
      <c r="H959" s="5" t="s">
        <v>32</v>
      </c>
      <c r="I959" s="5" t="s">
        <v>152</v>
      </c>
      <c r="J959" s="5" t="s">
        <v>285</v>
      </c>
      <c r="K959" s="5" t="s">
        <v>672</v>
      </c>
      <c r="L959" s="5" t="s">
        <v>17</v>
      </c>
    </row>
    <row r="960" spans="1:12">
      <c r="A960" s="4">
        <v>12667</v>
      </c>
      <c r="B960" s="26" t="s">
        <v>12</v>
      </c>
      <c r="C960" s="5" t="s">
        <v>65</v>
      </c>
      <c r="D960" s="5"/>
      <c r="E960" s="4"/>
      <c r="F960" s="5"/>
      <c r="G960" s="4"/>
      <c r="H960" s="5" t="s">
        <v>218</v>
      </c>
      <c r="I960" s="5" t="s">
        <v>43</v>
      </c>
      <c r="J960" s="5" t="s">
        <v>284</v>
      </c>
      <c r="K960" s="5" t="s">
        <v>513</v>
      </c>
      <c r="L960" s="5" t="s">
        <v>237</v>
      </c>
    </row>
    <row r="961" spans="1:12">
      <c r="A961" s="4">
        <v>12668</v>
      </c>
      <c r="B961" s="26" t="s">
        <v>199</v>
      </c>
      <c r="C961" s="5" t="s">
        <v>34</v>
      </c>
      <c r="D961" s="5" t="s">
        <v>37</v>
      </c>
      <c r="E961" s="4"/>
      <c r="F961" s="5"/>
      <c r="G961" s="4"/>
      <c r="H961" s="5" t="s">
        <v>36</v>
      </c>
      <c r="I961" s="5" t="s">
        <v>217</v>
      </c>
      <c r="J961" s="5" t="s">
        <v>284</v>
      </c>
      <c r="K961" s="5" t="s">
        <v>746</v>
      </c>
      <c r="L961" s="5" t="s">
        <v>17</v>
      </c>
    </row>
    <row r="962" spans="1:12">
      <c r="A962" s="4">
        <v>12670</v>
      </c>
      <c r="B962" s="26" t="s">
        <v>173</v>
      </c>
      <c r="C962" s="5" t="s">
        <v>94</v>
      </c>
      <c r="D962" s="5"/>
      <c r="E962" s="4">
        <v>0</v>
      </c>
      <c r="F962" s="5"/>
      <c r="G962" s="4" t="s">
        <v>95</v>
      </c>
      <c r="H962" s="5" t="s">
        <v>96</v>
      </c>
      <c r="I962" s="5" t="s">
        <v>180</v>
      </c>
      <c r="J962" s="5" t="s">
        <v>285</v>
      </c>
      <c r="K962" s="5" t="s">
        <v>720</v>
      </c>
      <c r="L962" s="5" t="s">
        <v>237</v>
      </c>
    </row>
    <row r="963" spans="1:12">
      <c r="A963" s="4">
        <v>12671</v>
      </c>
      <c r="B963" s="26" t="s">
        <v>173</v>
      </c>
      <c r="C963" s="5" t="s">
        <v>94</v>
      </c>
      <c r="D963" s="5"/>
      <c r="E963" s="4">
        <v>0</v>
      </c>
      <c r="F963" s="5"/>
      <c r="G963" s="4" t="s">
        <v>95</v>
      </c>
      <c r="H963" s="5" t="s">
        <v>96</v>
      </c>
      <c r="I963" s="5" t="s">
        <v>180</v>
      </c>
      <c r="J963" s="5" t="s">
        <v>285</v>
      </c>
      <c r="K963" s="5" t="s">
        <v>516</v>
      </c>
      <c r="L963" s="5" t="s">
        <v>237</v>
      </c>
    </row>
    <row r="964" spans="1:12">
      <c r="A964" s="4">
        <v>12672</v>
      </c>
      <c r="B964" s="26" t="s">
        <v>173</v>
      </c>
      <c r="C964" s="5" t="s">
        <v>94</v>
      </c>
      <c r="D964" s="5"/>
      <c r="E964" s="4">
        <v>0</v>
      </c>
      <c r="F964" s="5"/>
      <c r="G964" s="4" t="s">
        <v>95</v>
      </c>
      <c r="H964" s="5" t="s">
        <v>96</v>
      </c>
      <c r="I964" s="5" t="s">
        <v>182</v>
      </c>
      <c r="J964" s="5" t="s">
        <v>285</v>
      </c>
      <c r="K964" s="5" t="s">
        <v>516</v>
      </c>
      <c r="L964" s="5" t="s">
        <v>237</v>
      </c>
    </row>
    <row r="965" spans="1:12">
      <c r="A965" s="4">
        <v>12673</v>
      </c>
      <c r="B965" s="26" t="s">
        <v>173</v>
      </c>
      <c r="C965" s="5" t="s">
        <v>94</v>
      </c>
      <c r="D965" s="5"/>
      <c r="E965" s="4">
        <v>0</v>
      </c>
      <c r="F965" s="5"/>
      <c r="G965" s="4" t="s">
        <v>95</v>
      </c>
      <c r="H965" s="5" t="s">
        <v>96</v>
      </c>
      <c r="I965" s="5" t="s">
        <v>182</v>
      </c>
      <c r="J965" s="5" t="s">
        <v>285</v>
      </c>
      <c r="K965" s="5" t="s">
        <v>57</v>
      </c>
      <c r="L965" s="5" t="s">
        <v>237</v>
      </c>
    </row>
    <row r="966" spans="1:12">
      <c r="A966" s="4">
        <v>12674</v>
      </c>
      <c r="B966" s="26" t="s">
        <v>173</v>
      </c>
      <c r="C966" s="5" t="s">
        <v>94</v>
      </c>
      <c r="D966" s="5"/>
      <c r="E966" s="4">
        <v>0</v>
      </c>
      <c r="F966" s="5"/>
      <c r="G966" s="4" t="s">
        <v>95</v>
      </c>
      <c r="H966" s="5" t="s">
        <v>96</v>
      </c>
      <c r="I966" s="5" t="s">
        <v>182</v>
      </c>
      <c r="J966" s="5" t="s">
        <v>285</v>
      </c>
      <c r="K966" s="5" t="s">
        <v>517</v>
      </c>
      <c r="L966" s="5" t="s">
        <v>237</v>
      </c>
    </row>
    <row r="967" spans="1:12">
      <c r="A967" s="4">
        <v>12675</v>
      </c>
      <c r="B967" s="26" t="s">
        <v>173</v>
      </c>
      <c r="C967" s="5" t="s">
        <v>94</v>
      </c>
      <c r="D967" s="5"/>
      <c r="E967" s="4">
        <v>0</v>
      </c>
      <c r="F967" s="5"/>
      <c r="G967" s="4" t="s">
        <v>95</v>
      </c>
      <c r="H967" s="5" t="s">
        <v>96</v>
      </c>
      <c r="I967" s="5" t="s">
        <v>184</v>
      </c>
      <c r="J967" s="5" t="s">
        <v>285</v>
      </c>
      <c r="K967" s="5" t="s">
        <v>516</v>
      </c>
      <c r="L967" s="5" t="s">
        <v>237</v>
      </c>
    </row>
    <row r="968" spans="1:12">
      <c r="A968" s="4">
        <v>12676</v>
      </c>
      <c r="B968" s="26" t="s">
        <v>173</v>
      </c>
      <c r="C968" s="5" t="s">
        <v>94</v>
      </c>
      <c r="D968" s="5"/>
      <c r="E968" s="4">
        <v>0</v>
      </c>
      <c r="F968" s="5"/>
      <c r="G968" s="4" t="s">
        <v>95</v>
      </c>
      <c r="H968" s="5" t="s">
        <v>96</v>
      </c>
      <c r="I968" s="5" t="s">
        <v>184</v>
      </c>
      <c r="J968" s="5" t="s">
        <v>285</v>
      </c>
      <c r="K968" s="5" t="s">
        <v>57</v>
      </c>
      <c r="L968" s="5" t="s">
        <v>237</v>
      </c>
    </row>
    <row r="969" spans="1:12">
      <c r="A969" s="4">
        <v>12677</v>
      </c>
      <c r="B969" s="26" t="s">
        <v>173</v>
      </c>
      <c r="C969" s="5" t="s">
        <v>94</v>
      </c>
      <c r="D969" s="5"/>
      <c r="E969" s="4">
        <v>0</v>
      </c>
      <c r="F969" s="5"/>
      <c r="G969" s="4" t="s">
        <v>95</v>
      </c>
      <c r="H969" s="5" t="s">
        <v>96</v>
      </c>
      <c r="I969" s="5" t="s">
        <v>184</v>
      </c>
      <c r="J969" s="5" t="s">
        <v>285</v>
      </c>
      <c r="K969" s="5" t="s">
        <v>517</v>
      </c>
      <c r="L969" s="5" t="s">
        <v>237</v>
      </c>
    </row>
    <row r="970" spans="1:12">
      <c r="A970" s="4">
        <v>12678</v>
      </c>
      <c r="B970" s="26" t="s">
        <v>173</v>
      </c>
      <c r="C970" s="5" t="s">
        <v>26</v>
      </c>
      <c r="D970" s="5"/>
      <c r="E970" s="4"/>
      <c r="F970" s="5"/>
      <c r="G970" s="4"/>
      <c r="H970" s="5" t="s">
        <v>1336</v>
      </c>
      <c r="I970" s="5" t="s">
        <v>202</v>
      </c>
      <c r="J970" s="5" t="s">
        <v>284</v>
      </c>
      <c r="K970" s="5"/>
      <c r="L970" s="5" t="s">
        <v>17</v>
      </c>
    </row>
    <row r="971" spans="1:12">
      <c r="A971" s="4">
        <v>12679</v>
      </c>
      <c r="B971" s="26" t="s">
        <v>173</v>
      </c>
      <c r="C971" s="5" t="s">
        <v>94</v>
      </c>
      <c r="D971" s="5"/>
      <c r="E971" s="4">
        <v>0</v>
      </c>
      <c r="F971" s="5"/>
      <c r="G971" s="4" t="s">
        <v>95</v>
      </c>
      <c r="H971" s="5" t="s">
        <v>96</v>
      </c>
      <c r="I971" s="5" t="s">
        <v>202</v>
      </c>
      <c r="J971" s="5" t="s">
        <v>285</v>
      </c>
      <c r="K971" s="5" t="s">
        <v>516</v>
      </c>
      <c r="L971" s="5" t="s">
        <v>237</v>
      </c>
    </row>
    <row r="972" spans="1:12">
      <c r="A972" s="4">
        <v>12680</v>
      </c>
      <c r="B972" s="26" t="s">
        <v>173</v>
      </c>
      <c r="C972" s="5" t="s">
        <v>94</v>
      </c>
      <c r="D972" s="5"/>
      <c r="E972" s="4">
        <v>0</v>
      </c>
      <c r="F972" s="5"/>
      <c r="G972" s="4" t="s">
        <v>95</v>
      </c>
      <c r="H972" s="5" t="s">
        <v>96</v>
      </c>
      <c r="I972" s="5" t="s">
        <v>202</v>
      </c>
      <c r="J972" s="5" t="s">
        <v>285</v>
      </c>
      <c r="K972" s="5" t="s">
        <v>57</v>
      </c>
      <c r="L972" s="5" t="s">
        <v>237</v>
      </c>
    </row>
    <row r="973" spans="1:12">
      <c r="A973" s="4">
        <v>12681</v>
      </c>
      <c r="B973" s="26" t="s">
        <v>173</v>
      </c>
      <c r="C973" s="5" t="s">
        <v>94</v>
      </c>
      <c r="D973" s="5"/>
      <c r="E973" s="4">
        <v>0</v>
      </c>
      <c r="F973" s="5"/>
      <c r="G973" s="4" t="s">
        <v>95</v>
      </c>
      <c r="H973" s="5" t="s">
        <v>96</v>
      </c>
      <c r="I973" s="5" t="s">
        <v>202</v>
      </c>
      <c r="J973" s="5" t="s">
        <v>285</v>
      </c>
      <c r="K973" s="5" t="s">
        <v>517</v>
      </c>
      <c r="L973" s="5" t="s">
        <v>237</v>
      </c>
    </row>
    <row r="974" spans="1:12">
      <c r="A974" s="4">
        <v>12682</v>
      </c>
      <c r="B974" s="26" t="s">
        <v>173</v>
      </c>
      <c r="C974" s="5" t="s">
        <v>94</v>
      </c>
      <c r="D974" s="5"/>
      <c r="E974" s="4">
        <v>0</v>
      </c>
      <c r="F974" s="5">
        <v>1</v>
      </c>
      <c r="G974" s="4" t="s">
        <v>95</v>
      </c>
      <c r="H974" s="5" t="s">
        <v>96</v>
      </c>
      <c r="I974" s="5" t="s">
        <v>202</v>
      </c>
      <c r="J974" s="5" t="s">
        <v>1094</v>
      </c>
      <c r="K974" s="5" t="s">
        <v>559</v>
      </c>
      <c r="L974" s="5" t="s">
        <v>237</v>
      </c>
    </row>
    <row r="975" spans="1:12">
      <c r="A975" s="4">
        <v>12683</v>
      </c>
      <c r="B975" s="26" t="s">
        <v>173</v>
      </c>
      <c r="C975" s="5" t="s">
        <v>94</v>
      </c>
      <c r="D975" s="5"/>
      <c r="E975" s="4">
        <v>0</v>
      </c>
      <c r="F975" s="5">
        <v>1</v>
      </c>
      <c r="G975" s="4" t="s">
        <v>95</v>
      </c>
      <c r="H975" s="5" t="s">
        <v>96</v>
      </c>
      <c r="I975" s="5" t="s">
        <v>202</v>
      </c>
      <c r="J975" s="5" t="s">
        <v>285</v>
      </c>
      <c r="K975" s="5" t="s">
        <v>558</v>
      </c>
      <c r="L975" s="5" t="s">
        <v>237</v>
      </c>
    </row>
    <row r="976" spans="1:12">
      <c r="A976" s="4">
        <v>12684</v>
      </c>
      <c r="B976" s="26" t="s">
        <v>173</v>
      </c>
      <c r="C976" s="5" t="s">
        <v>94</v>
      </c>
      <c r="D976" s="5"/>
      <c r="E976" s="4">
        <v>0</v>
      </c>
      <c r="F976" s="5"/>
      <c r="G976" s="4" t="s">
        <v>95</v>
      </c>
      <c r="H976" s="5" t="s">
        <v>96</v>
      </c>
      <c r="I976" s="5" t="s">
        <v>202</v>
      </c>
      <c r="J976" s="5" t="s">
        <v>285</v>
      </c>
      <c r="K976" s="5" t="s">
        <v>560</v>
      </c>
      <c r="L976" s="5" t="s">
        <v>237</v>
      </c>
    </row>
    <row r="977" spans="1:12">
      <c r="A977" s="4">
        <v>12685</v>
      </c>
      <c r="B977" s="26" t="s">
        <v>210</v>
      </c>
      <c r="C977" s="5" t="s">
        <v>94</v>
      </c>
      <c r="D977" s="5"/>
      <c r="E977" s="4">
        <v>0</v>
      </c>
      <c r="F977" s="5"/>
      <c r="G977" s="4" t="s">
        <v>95</v>
      </c>
      <c r="H977" s="5" t="s">
        <v>96</v>
      </c>
      <c r="I977" s="5" t="s">
        <v>211</v>
      </c>
      <c r="J977" s="5" t="s">
        <v>285</v>
      </c>
      <c r="K977" s="5" t="s">
        <v>57</v>
      </c>
      <c r="L977" s="5" t="s">
        <v>237</v>
      </c>
    </row>
    <row r="978" spans="1:12">
      <c r="A978" s="4">
        <v>12687</v>
      </c>
      <c r="B978" s="26" t="s">
        <v>12</v>
      </c>
      <c r="C978" s="5" t="s">
        <v>26</v>
      </c>
      <c r="D978" s="5"/>
      <c r="E978" s="4"/>
      <c r="F978" s="5"/>
      <c r="G978" s="4"/>
      <c r="H978" s="5" t="s">
        <v>219</v>
      </c>
      <c r="I978" s="5" t="s">
        <v>23</v>
      </c>
      <c r="J978" s="5" t="s">
        <v>284</v>
      </c>
      <c r="K978" s="5"/>
      <c r="L978" s="5" t="s">
        <v>17</v>
      </c>
    </row>
    <row r="979" spans="1:12">
      <c r="A979" s="4">
        <v>12688</v>
      </c>
      <c r="B979" s="26" t="s">
        <v>44</v>
      </c>
      <c r="C979" s="5" t="s">
        <v>94</v>
      </c>
      <c r="D979" s="5"/>
      <c r="E979" s="4">
        <v>0</v>
      </c>
      <c r="F979" s="5"/>
      <c r="G979" s="4" t="s">
        <v>95</v>
      </c>
      <c r="H979" s="5" t="s">
        <v>96</v>
      </c>
      <c r="I979" s="5" t="s">
        <v>46</v>
      </c>
      <c r="J979" s="5" t="s">
        <v>285</v>
      </c>
      <c r="K979" s="5" t="s">
        <v>57</v>
      </c>
      <c r="L979" s="5" t="s">
        <v>237</v>
      </c>
    </row>
    <row r="980" spans="1:12">
      <c r="A980" s="4">
        <v>12702</v>
      </c>
      <c r="B980" s="26" t="s">
        <v>199</v>
      </c>
      <c r="C980" s="5" t="s">
        <v>200</v>
      </c>
      <c r="D980" s="5"/>
      <c r="E980" s="4"/>
      <c r="F980" s="5"/>
      <c r="G980" s="4"/>
      <c r="H980" s="5" t="s">
        <v>201</v>
      </c>
      <c r="I980" s="5" t="s">
        <v>217</v>
      </c>
      <c r="J980" s="5" t="s">
        <v>284</v>
      </c>
      <c r="K980" s="5" t="s">
        <v>755</v>
      </c>
      <c r="L980" s="5" t="s">
        <v>17</v>
      </c>
    </row>
    <row r="981" spans="1:12">
      <c r="A981" s="4">
        <v>12703</v>
      </c>
      <c r="B981" s="26" t="s">
        <v>199</v>
      </c>
      <c r="C981" s="5" t="s">
        <v>200</v>
      </c>
      <c r="D981" s="5"/>
      <c r="E981" s="4"/>
      <c r="F981" s="5"/>
      <c r="G981" s="4"/>
      <c r="H981" s="5" t="s">
        <v>201</v>
      </c>
      <c r="I981" s="5" t="s">
        <v>217</v>
      </c>
      <c r="J981" s="5" t="s">
        <v>284</v>
      </c>
      <c r="K981" s="5" t="s">
        <v>756</v>
      </c>
      <c r="L981" s="5" t="s">
        <v>17</v>
      </c>
    </row>
    <row r="982" spans="1:12">
      <c r="A982" s="4">
        <v>12704</v>
      </c>
      <c r="B982" s="26" t="s">
        <v>199</v>
      </c>
      <c r="C982" s="5" t="s">
        <v>200</v>
      </c>
      <c r="D982" s="5"/>
      <c r="E982" s="4"/>
      <c r="F982" s="5"/>
      <c r="G982" s="4"/>
      <c r="H982" s="5" t="s">
        <v>201</v>
      </c>
      <c r="I982" s="5" t="s">
        <v>217</v>
      </c>
      <c r="J982" s="5" t="s">
        <v>284</v>
      </c>
      <c r="K982" s="5" t="s">
        <v>757</v>
      </c>
      <c r="L982" s="5" t="s">
        <v>17</v>
      </c>
    </row>
    <row r="983" spans="1:12">
      <c r="A983" s="4">
        <v>12705</v>
      </c>
      <c r="B983" s="26" t="s">
        <v>199</v>
      </c>
      <c r="C983" s="5" t="s">
        <v>200</v>
      </c>
      <c r="D983" s="5"/>
      <c r="E983" s="4"/>
      <c r="F983" s="5"/>
      <c r="G983" s="4"/>
      <c r="H983" s="5" t="s">
        <v>201</v>
      </c>
      <c r="I983" s="5" t="s">
        <v>217</v>
      </c>
      <c r="J983" s="5" t="s">
        <v>284</v>
      </c>
      <c r="K983" s="5" t="s">
        <v>758</v>
      </c>
      <c r="L983" s="5" t="s">
        <v>17</v>
      </c>
    </row>
    <row r="984" spans="1:12">
      <c r="A984" s="4">
        <v>12706</v>
      </c>
      <c r="B984" s="26" t="s">
        <v>199</v>
      </c>
      <c r="C984" s="5" t="s">
        <v>200</v>
      </c>
      <c r="D984" s="5"/>
      <c r="E984" s="4"/>
      <c r="F984" s="5"/>
      <c r="G984" s="4"/>
      <c r="H984" s="5" t="s">
        <v>201</v>
      </c>
      <c r="I984" s="5" t="s">
        <v>217</v>
      </c>
      <c r="J984" s="5" t="s">
        <v>284</v>
      </c>
      <c r="K984" s="5" t="s">
        <v>759</v>
      </c>
      <c r="L984" s="5" t="s">
        <v>17</v>
      </c>
    </row>
    <row r="985" spans="1:12">
      <c r="A985" s="4">
        <v>12707</v>
      </c>
      <c r="B985" s="26" t="s">
        <v>199</v>
      </c>
      <c r="C985" s="5" t="s">
        <v>200</v>
      </c>
      <c r="D985" s="5"/>
      <c r="E985" s="4"/>
      <c r="F985" s="5"/>
      <c r="G985" s="4"/>
      <c r="H985" s="5" t="s">
        <v>201</v>
      </c>
      <c r="I985" s="5" t="s">
        <v>217</v>
      </c>
      <c r="J985" s="5" t="s">
        <v>284</v>
      </c>
      <c r="K985" s="5" t="s">
        <v>760</v>
      </c>
      <c r="L985" s="5" t="s">
        <v>17</v>
      </c>
    </row>
    <row r="986" spans="1:12">
      <c r="A986" s="4">
        <v>12710</v>
      </c>
      <c r="B986" s="26" t="s">
        <v>173</v>
      </c>
      <c r="C986" s="5" t="s">
        <v>34</v>
      </c>
      <c r="D986" s="5" t="s">
        <v>203</v>
      </c>
      <c r="E986" s="4"/>
      <c r="F986" s="5"/>
      <c r="G986" s="4"/>
      <c r="H986" s="5" t="s">
        <v>36</v>
      </c>
      <c r="I986" s="5" t="s">
        <v>202</v>
      </c>
      <c r="J986" s="5" t="s">
        <v>284</v>
      </c>
      <c r="K986" s="5" t="s">
        <v>57</v>
      </c>
      <c r="L986" s="5" t="s">
        <v>17</v>
      </c>
    </row>
    <row r="987" spans="1:12">
      <c r="A987" s="4">
        <v>12711</v>
      </c>
      <c r="B987" s="26" t="s">
        <v>173</v>
      </c>
      <c r="C987" s="5" t="s">
        <v>34</v>
      </c>
      <c r="D987" s="5" t="s">
        <v>203</v>
      </c>
      <c r="E987" s="4"/>
      <c r="F987" s="5"/>
      <c r="G987" s="4"/>
      <c r="H987" s="5" t="s">
        <v>36</v>
      </c>
      <c r="I987" s="5" t="s">
        <v>202</v>
      </c>
      <c r="J987" s="5" t="s">
        <v>284</v>
      </c>
      <c r="K987" s="5" t="s">
        <v>517</v>
      </c>
      <c r="L987" s="5" t="s">
        <v>17</v>
      </c>
    </row>
    <row r="988" spans="1:12">
      <c r="A988" s="4">
        <v>12712</v>
      </c>
      <c r="B988" s="26" t="s">
        <v>173</v>
      </c>
      <c r="C988" s="5" t="s">
        <v>31</v>
      </c>
      <c r="D988" s="5"/>
      <c r="E988" s="4"/>
      <c r="F988" s="5"/>
      <c r="G988" s="4"/>
      <c r="H988" s="5" t="s">
        <v>32</v>
      </c>
      <c r="I988" s="5" t="s">
        <v>202</v>
      </c>
      <c r="J988" s="5" t="s">
        <v>285</v>
      </c>
      <c r="K988" s="5" t="s">
        <v>733</v>
      </c>
      <c r="L988" s="5" t="s">
        <v>17</v>
      </c>
    </row>
    <row r="989" spans="1:12">
      <c r="A989" s="4">
        <v>12713</v>
      </c>
      <c r="B989" s="26" t="s">
        <v>199</v>
      </c>
      <c r="C989" s="5" t="s">
        <v>34</v>
      </c>
      <c r="D989" s="5" t="s">
        <v>37</v>
      </c>
      <c r="E989" s="4"/>
      <c r="F989" s="5"/>
      <c r="G989" s="4"/>
      <c r="H989" s="5" t="s">
        <v>36</v>
      </c>
      <c r="I989" s="5" t="s">
        <v>217</v>
      </c>
      <c r="J989" s="5" t="s">
        <v>284</v>
      </c>
      <c r="K989" s="5" t="s">
        <v>747</v>
      </c>
      <c r="L989" s="5" t="s">
        <v>17</v>
      </c>
    </row>
    <row r="990" spans="1:12">
      <c r="A990" s="4">
        <v>12714</v>
      </c>
      <c r="B990" s="26" t="s">
        <v>199</v>
      </c>
      <c r="C990" s="5" t="s">
        <v>34</v>
      </c>
      <c r="D990" s="5" t="s">
        <v>37</v>
      </c>
      <c r="E990" s="4"/>
      <c r="F990" s="5"/>
      <c r="G990" s="4"/>
      <c r="H990" s="5" t="s">
        <v>36</v>
      </c>
      <c r="I990" s="5" t="s">
        <v>217</v>
      </c>
      <c r="J990" s="5" t="s">
        <v>284</v>
      </c>
      <c r="K990" s="5" t="s">
        <v>748</v>
      </c>
      <c r="L990" s="5" t="s">
        <v>17</v>
      </c>
    </row>
    <row r="991" spans="1:12">
      <c r="A991" s="4">
        <v>12715</v>
      </c>
      <c r="B991" s="26" t="s">
        <v>199</v>
      </c>
      <c r="C991" s="5" t="s">
        <v>34</v>
      </c>
      <c r="D991" s="5" t="s">
        <v>37</v>
      </c>
      <c r="E991" s="4"/>
      <c r="F991" s="5"/>
      <c r="G991" s="4"/>
      <c r="H991" s="5" t="s">
        <v>36</v>
      </c>
      <c r="I991" s="5" t="s">
        <v>217</v>
      </c>
      <c r="J991" s="5" t="s">
        <v>284</v>
      </c>
      <c r="K991" s="5" t="s">
        <v>749</v>
      </c>
      <c r="L991" s="5" t="s">
        <v>17</v>
      </c>
    </row>
    <row r="992" spans="1:12">
      <c r="A992" s="4">
        <v>12716</v>
      </c>
      <c r="B992" s="26" t="s">
        <v>199</v>
      </c>
      <c r="C992" s="5" t="s">
        <v>34</v>
      </c>
      <c r="D992" s="5" t="s">
        <v>37</v>
      </c>
      <c r="E992" s="4"/>
      <c r="F992" s="5"/>
      <c r="G992" s="4"/>
      <c r="H992" s="5" t="s">
        <v>36</v>
      </c>
      <c r="I992" s="5" t="s">
        <v>217</v>
      </c>
      <c r="J992" s="5" t="s">
        <v>284</v>
      </c>
      <c r="K992" s="5" t="s">
        <v>755</v>
      </c>
      <c r="L992" s="5" t="s">
        <v>17</v>
      </c>
    </row>
    <row r="993" spans="1:12">
      <c r="A993" s="4">
        <v>12717</v>
      </c>
      <c r="B993" s="26" t="s">
        <v>199</v>
      </c>
      <c r="C993" s="5" t="s">
        <v>34</v>
      </c>
      <c r="D993" s="5" t="s">
        <v>37</v>
      </c>
      <c r="E993" s="4"/>
      <c r="F993" s="5"/>
      <c r="G993" s="4"/>
      <c r="H993" s="5" t="s">
        <v>36</v>
      </c>
      <c r="I993" s="5" t="s">
        <v>217</v>
      </c>
      <c r="J993" s="5" t="s">
        <v>284</v>
      </c>
      <c r="K993" s="5" t="s">
        <v>756</v>
      </c>
      <c r="L993" s="5" t="s">
        <v>17</v>
      </c>
    </row>
    <row r="994" spans="1:12">
      <c r="A994" s="4">
        <v>12718</v>
      </c>
      <c r="B994" s="26" t="s">
        <v>199</v>
      </c>
      <c r="C994" s="5" t="s">
        <v>34</v>
      </c>
      <c r="D994" s="5" t="s">
        <v>37</v>
      </c>
      <c r="E994" s="4"/>
      <c r="F994" s="5"/>
      <c r="G994" s="4"/>
      <c r="H994" s="5" t="s">
        <v>36</v>
      </c>
      <c r="I994" s="5" t="s">
        <v>217</v>
      </c>
      <c r="J994" s="5" t="s">
        <v>284</v>
      </c>
      <c r="K994" s="5" t="s">
        <v>757</v>
      </c>
      <c r="L994" s="5" t="s">
        <v>17</v>
      </c>
    </row>
    <row r="995" spans="1:12">
      <c r="A995" s="4">
        <v>12719</v>
      </c>
      <c r="B995" s="26" t="s">
        <v>199</v>
      </c>
      <c r="C995" s="5" t="s">
        <v>34</v>
      </c>
      <c r="D995" s="5" t="s">
        <v>37</v>
      </c>
      <c r="E995" s="4"/>
      <c r="F995" s="5"/>
      <c r="G995" s="4"/>
      <c r="H995" s="5" t="s">
        <v>36</v>
      </c>
      <c r="I995" s="5" t="s">
        <v>217</v>
      </c>
      <c r="J995" s="5" t="s">
        <v>284</v>
      </c>
      <c r="K995" s="5" t="s">
        <v>758</v>
      </c>
      <c r="L995" s="5" t="s">
        <v>17</v>
      </c>
    </row>
    <row r="996" spans="1:12">
      <c r="A996" s="4">
        <v>12720</v>
      </c>
      <c r="B996" s="26" t="s">
        <v>199</v>
      </c>
      <c r="C996" s="5" t="s">
        <v>34</v>
      </c>
      <c r="D996" s="5" t="s">
        <v>37</v>
      </c>
      <c r="E996" s="4"/>
      <c r="F996" s="5"/>
      <c r="G996" s="4"/>
      <c r="H996" s="5" t="s">
        <v>36</v>
      </c>
      <c r="I996" s="5" t="s">
        <v>217</v>
      </c>
      <c r="J996" s="5" t="s">
        <v>284</v>
      </c>
      <c r="K996" s="5" t="s">
        <v>759</v>
      </c>
      <c r="L996" s="5" t="s">
        <v>17</v>
      </c>
    </row>
    <row r="997" spans="1:12">
      <c r="A997" s="4">
        <v>12721</v>
      </c>
      <c r="B997" s="26" t="s">
        <v>199</v>
      </c>
      <c r="C997" s="5" t="s">
        <v>34</v>
      </c>
      <c r="D997" s="5" t="s">
        <v>37</v>
      </c>
      <c r="E997" s="4"/>
      <c r="F997" s="5"/>
      <c r="G997" s="4"/>
      <c r="H997" s="5" t="s">
        <v>36</v>
      </c>
      <c r="I997" s="5" t="s">
        <v>217</v>
      </c>
      <c r="J997" s="5" t="s">
        <v>284</v>
      </c>
      <c r="K997" s="5" t="s">
        <v>760</v>
      </c>
      <c r="L997" s="5" t="s">
        <v>17</v>
      </c>
    </row>
    <row r="998" spans="1:12">
      <c r="A998" s="4">
        <v>12722</v>
      </c>
      <c r="B998" s="26" t="s">
        <v>199</v>
      </c>
      <c r="C998" s="5" t="s">
        <v>34</v>
      </c>
      <c r="D998" s="5" t="s">
        <v>37</v>
      </c>
      <c r="E998" s="4"/>
      <c r="F998" s="5"/>
      <c r="G998" s="4"/>
      <c r="H998" s="5" t="s">
        <v>36</v>
      </c>
      <c r="I998" s="5" t="s">
        <v>86</v>
      </c>
      <c r="J998" s="5" t="s">
        <v>284</v>
      </c>
      <c r="K998" s="5" t="s">
        <v>750</v>
      </c>
      <c r="L998" s="5" t="s">
        <v>17</v>
      </c>
    </row>
    <row r="999" spans="1:12">
      <c r="A999" s="4">
        <v>12723</v>
      </c>
      <c r="B999" s="26" t="s">
        <v>199</v>
      </c>
      <c r="C999" s="5" t="s">
        <v>34</v>
      </c>
      <c r="D999" s="5" t="s">
        <v>37</v>
      </c>
      <c r="E999" s="4"/>
      <c r="F999" s="5"/>
      <c r="G999" s="4"/>
      <c r="H999" s="5" t="s">
        <v>36</v>
      </c>
      <c r="I999" s="5" t="s">
        <v>86</v>
      </c>
      <c r="J999" s="5" t="s">
        <v>284</v>
      </c>
      <c r="K999" s="5" t="s">
        <v>751</v>
      </c>
      <c r="L999" s="5" t="s">
        <v>17</v>
      </c>
    </row>
    <row r="1000" spans="1:12">
      <c r="A1000" s="4">
        <v>12724</v>
      </c>
      <c r="B1000" s="26" t="s">
        <v>199</v>
      </c>
      <c r="C1000" s="5" t="s">
        <v>34</v>
      </c>
      <c r="D1000" s="5" t="s">
        <v>37</v>
      </c>
      <c r="E1000" s="4"/>
      <c r="F1000" s="5"/>
      <c r="G1000" s="4"/>
      <c r="H1000" s="5" t="s">
        <v>36</v>
      </c>
      <c r="I1000" s="5" t="s">
        <v>86</v>
      </c>
      <c r="J1000" s="5" t="s">
        <v>284</v>
      </c>
      <c r="K1000" s="5" t="s">
        <v>752</v>
      </c>
      <c r="L1000" s="5" t="s">
        <v>17</v>
      </c>
    </row>
    <row r="1001" spans="1:12">
      <c r="A1001" s="4">
        <v>12725</v>
      </c>
      <c r="B1001" s="26" t="s">
        <v>199</v>
      </c>
      <c r="C1001" s="5" t="s">
        <v>34</v>
      </c>
      <c r="D1001" s="5" t="s">
        <v>37</v>
      </c>
      <c r="E1001" s="4"/>
      <c r="F1001" s="5"/>
      <c r="G1001" s="4"/>
      <c r="H1001" s="5" t="s">
        <v>36</v>
      </c>
      <c r="I1001" s="5" t="s">
        <v>86</v>
      </c>
      <c r="J1001" s="5" t="s">
        <v>284</v>
      </c>
      <c r="K1001" s="5" t="s">
        <v>753</v>
      </c>
      <c r="L1001" s="5" t="s">
        <v>17</v>
      </c>
    </row>
    <row r="1002" spans="1:12">
      <c r="A1002" s="4">
        <v>12726</v>
      </c>
      <c r="B1002" s="26" t="s">
        <v>199</v>
      </c>
      <c r="C1002" s="5" t="s">
        <v>34</v>
      </c>
      <c r="D1002" s="5" t="s">
        <v>37</v>
      </c>
      <c r="E1002" s="4"/>
      <c r="F1002" s="5"/>
      <c r="G1002" s="4"/>
      <c r="H1002" s="5" t="s">
        <v>36</v>
      </c>
      <c r="I1002" s="5" t="s">
        <v>86</v>
      </c>
      <c r="J1002" s="5" t="s">
        <v>284</v>
      </c>
      <c r="K1002" s="5" t="s">
        <v>754</v>
      </c>
      <c r="L1002" s="5" t="s">
        <v>17</v>
      </c>
    </row>
    <row r="1003" spans="1:12">
      <c r="A1003" s="4">
        <v>12727</v>
      </c>
      <c r="B1003" s="26" t="s">
        <v>12</v>
      </c>
      <c r="C1003" s="5" t="s">
        <v>31</v>
      </c>
      <c r="D1003" s="5"/>
      <c r="E1003" s="4"/>
      <c r="F1003" s="5"/>
      <c r="G1003" s="4"/>
      <c r="H1003" s="5" t="s">
        <v>32</v>
      </c>
      <c r="I1003" s="5" t="s">
        <v>39</v>
      </c>
      <c r="J1003" s="5" t="s">
        <v>285</v>
      </c>
      <c r="K1003" s="5" t="s">
        <v>102</v>
      </c>
      <c r="L1003" s="5" t="s">
        <v>17</v>
      </c>
    </row>
    <row r="1004" spans="1:12">
      <c r="A1004" s="4">
        <v>12728</v>
      </c>
      <c r="B1004" s="26" t="s">
        <v>12</v>
      </c>
      <c r="C1004" s="5" t="s">
        <v>31</v>
      </c>
      <c r="D1004" s="5"/>
      <c r="E1004" s="4"/>
      <c r="F1004" s="5"/>
      <c r="G1004" s="4"/>
      <c r="H1004" s="5" t="s">
        <v>32</v>
      </c>
      <c r="I1004" s="5" t="s">
        <v>43</v>
      </c>
      <c r="J1004" s="5" t="s">
        <v>285</v>
      </c>
      <c r="K1004" s="5" t="s">
        <v>718</v>
      </c>
      <c r="L1004" s="5" t="s">
        <v>17</v>
      </c>
    </row>
    <row r="1005" spans="1:12">
      <c r="A1005" s="4">
        <v>12729</v>
      </c>
      <c r="B1005" s="26" t="s">
        <v>12</v>
      </c>
      <c r="C1005" s="5" t="s">
        <v>31</v>
      </c>
      <c r="D1005" s="5"/>
      <c r="E1005" s="4"/>
      <c r="F1005" s="5"/>
      <c r="G1005" s="4"/>
      <c r="H1005" s="5" t="s">
        <v>32</v>
      </c>
      <c r="I1005" s="5" t="s">
        <v>15</v>
      </c>
      <c r="J1005" s="5" t="s">
        <v>285</v>
      </c>
      <c r="K1005" s="5" t="s">
        <v>761</v>
      </c>
      <c r="L1005" s="5" t="s">
        <v>17</v>
      </c>
    </row>
    <row r="1006" spans="1:12">
      <c r="A1006" s="4">
        <v>12730</v>
      </c>
      <c r="B1006" s="26" t="s">
        <v>44</v>
      </c>
      <c r="C1006" s="5" t="s">
        <v>31</v>
      </c>
      <c r="D1006" s="5"/>
      <c r="E1006" s="4"/>
      <c r="F1006" s="5"/>
      <c r="G1006" s="4"/>
      <c r="H1006" s="5" t="s">
        <v>32</v>
      </c>
      <c r="I1006" s="5" t="s">
        <v>72</v>
      </c>
      <c r="J1006" s="5" t="s">
        <v>285</v>
      </c>
      <c r="K1006" s="5" t="s">
        <v>540</v>
      </c>
      <c r="L1006" s="5" t="s">
        <v>17</v>
      </c>
    </row>
    <row r="1007" spans="1:12">
      <c r="A1007" s="4">
        <v>12732</v>
      </c>
      <c r="B1007" s="26" t="s">
        <v>44</v>
      </c>
      <c r="C1007" s="5" t="s">
        <v>31</v>
      </c>
      <c r="D1007" s="5"/>
      <c r="E1007" s="4"/>
      <c r="F1007" s="5"/>
      <c r="G1007" s="4"/>
      <c r="H1007" s="5" t="s">
        <v>32</v>
      </c>
      <c r="I1007" s="5" t="s">
        <v>78</v>
      </c>
      <c r="J1007" s="5" t="s">
        <v>285</v>
      </c>
      <c r="K1007" s="5" t="s">
        <v>762</v>
      </c>
      <c r="L1007" s="5" t="s">
        <v>17</v>
      </c>
    </row>
    <row r="1008" spans="1:12">
      <c r="A1008" s="4">
        <v>12733</v>
      </c>
      <c r="B1008" s="26" t="s">
        <v>150</v>
      </c>
      <c r="C1008" s="5" t="s">
        <v>31</v>
      </c>
      <c r="D1008" s="5"/>
      <c r="E1008" s="4"/>
      <c r="F1008" s="5"/>
      <c r="G1008" s="4"/>
      <c r="H1008" s="5" t="s">
        <v>32</v>
      </c>
      <c r="I1008" s="5" t="s">
        <v>152</v>
      </c>
      <c r="J1008" s="5" t="s">
        <v>285</v>
      </c>
      <c r="K1008" s="5" t="s">
        <v>763</v>
      </c>
      <c r="L1008" s="5" t="s">
        <v>17</v>
      </c>
    </row>
    <row r="1009" spans="1:12">
      <c r="A1009" s="4">
        <v>12734</v>
      </c>
      <c r="B1009" s="26" t="s">
        <v>12</v>
      </c>
      <c r="C1009" s="5" t="s">
        <v>200</v>
      </c>
      <c r="D1009" s="5"/>
      <c r="E1009" s="4"/>
      <c r="F1009" s="5"/>
      <c r="G1009" s="4"/>
      <c r="H1009" s="5" t="s">
        <v>201</v>
      </c>
      <c r="I1009" s="5" t="s">
        <v>28</v>
      </c>
      <c r="J1009" s="5" t="s">
        <v>284</v>
      </c>
      <c r="K1009" s="5" t="s">
        <v>479</v>
      </c>
      <c r="L1009" s="5" t="s">
        <v>17</v>
      </c>
    </row>
    <row r="1010" spans="1:12">
      <c r="A1010" s="4">
        <v>12735</v>
      </c>
      <c r="B1010" s="26" t="s">
        <v>12</v>
      </c>
      <c r="C1010" s="5" t="s">
        <v>200</v>
      </c>
      <c r="D1010" s="5"/>
      <c r="E1010" s="4"/>
      <c r="F1010" s="5"/>
      <c r="G1010" s="4"/>
      <c r="H1010" s="5" t="s">
        <v>201</v>
      </c>
      <c r="I1010" s="5" t="s">
        <v>28</v>
      </c>
      <c r="J1010" s="5" t="s">
        <v>284</v>
      </c>
      <c r="K1010" s="5" t="s">
        <v>483</v>
      </c>
      <c r="L1010" s="5" t="s">
        <v>17</v>
      </c>
    </row>
    <row r="1011" spans="1:12">
      <c r="A1011" s="4">
        <v>12739</v>
      </c>
      <c r="B1011" s="26" t="s">
        <v>44</v>
      </c>
      <c r="C1011" s="5" t="s">
        <v>200</v>
      </c>
      <c r="D1011" s="5"/>
      <c r="E1011" s="4"/>
      <c r="F1011" s="5"/>
      <c r="G1011" s="4"/>
      <c r="H1011" s="5" t="s">
        <v>201</v>
      </c>
      <c r="I1011" s="5" t="s">
        <v>61</v>
      </c>
      <c r="J1011" s="5" t="s">
        <v>284</v>
      </c>
      <c r="K1011" s="5" t="s">
        <v>648</v>
      </c>
      <c r="L1011" s="5" t="s">
        <v>17</v>
      </c>
    </row>
    <row r="1012" spans="1:12">
      <c r="A1012" s="4">
        <v>12740</v>
      </c>
      <c r="B1012" s="26" t="s">
        <v>173</v>
      </c>
      <c r="C1012" s="5" t="s">
        <v>200</v>
      </c>
      <c r="D1012" s="5"/>
      <c r="E1012" s="4"/>
      <c r="F1012" s="4"/>
      <c r="G1012" s="4"/>
      <c r="H1012" s="5" t="s">
        <v>201</v>
      </c>
      <c r="I1012" s="5" t="s">
        <v>180</v>
      </c>
      <c r="J1012" s="5" t="s">
        <v>284</v>
      </c>
      <c r="K1012" s="5" t="s">
        <v>553</v>
      </c>
      <c r="L1012" s="5" t="s">
        <v>17</v>
      </c>
    </row>
    <row r="1013" spans="1:12">
      <c r="A1013" s="4">
        <v>12741</v>
      </c>
      <c r="B1013" s="26" t="s">
        <v>173</v>
      </c>
      <c r="C1013" s="5" t="s">
        <v>200</v>
      </c>
      <c r="D1013" s="5"/>
      <c r="E1013" s="4"/>
      <c r="F1013" s="4"/>
      <c r="G1013" s="4"/>
      <c r="H1013" s="5" t="s">
        <v>201</v>
      </c>
      <c r="I1013" s="5" t="s">
        <v>174</v>
      </c>
      <c r="J1013" s="5" t="s">
        <v>284</v>
      </c>
      <c r="K1013" s="5" t="s">
        <v>553</v>
      </c>
      <c r="L1013" s="5" t="s">
        <v>17</v>
      </c>
    </row>
    <row r="1014" spans="1:12">
      <c r="A1014" s="4">
        <v>12742</v>
      </c>
      <c r="B1014" s="26" t="s">
        <v>173</v>
      </c>
      <c r="C1014" s="5" t="s">
        <v>200</v>
      </c>
      <c r="D1014" s="5"/>
      <c r="E1014" s="4"/>
      <c r="F1014" s="4"/>
      <c r="G1014" s="4"/>
      <c r="H1014" s="5" t="s">
        <v>201</v>
      </c>
      <c r="I1014" s="5" t="s">
        <v>202</v>
      </c>
      <c r="J1014" s="5" t="s">
        <v>284</v>
      </c>
      <c r="K1014" s="5" t="s">
        <v>689</v>
      </c>
      <c r="L1014" s="5" t="s">
        <v>17</v>
      </c>
    </row>
    <row r="1015" spans="1:12">
      <c r="A1015" s="4">
        <v>12744</v>
      </c>
      <c r="B1015" s="26" t="s">
        <v>173</v>
      </c>
      <c r="C1015" s="5" t="s">
        <v>200</v>
      </c>
      <c r="D1015" s="5"/>
      <c r="E1015" s="4"/>
      <c r="F1015" s="4"/>
      <c r="G1015" s="4"/>
      <c r="H1015" s="5" t="s">
        <v>201</v>
      </c>
      <c r="I1015" s="5" t="s">
        <v>202</v>
      </c>
      <c r="J1015" s="5" t="s">
        <v>284</v>
      </c>
      <c r="K1015" s="5" t="s">
        <v>725</v>
      </c>
      <c r="L1015" s="5" t="s">
        <v>17</v>
      </c>
    </row>
    <row r="1016" spans="1:12">
      <c r="A1016" s="4">
        <v>12745</v>
      </c>
      <c r="B1016" s="26" t="s">
        <v>173</v>
      </c>
      <c r="C1016" s="5" t="s">
        <v>200</v>
      </c>
      <c r="D1016" s="5"/>
      <c r="E1016" s="4"/>
      <c r="F1016" s="4"/>
      <c r="G1016" s="4"/>
      <c r="H1016" s="5" t="s">
        <v>201</v>
      </c>
      <c r="I1016" s="5" t="s">
        <v>202</v>
      </c>
      <c r="J1016" s="5" t="s">
        <v>284</v>
      </c>
      <c r="K1016" s="5" t="s">
        <v>726</v>
      </c>
      <c r="L1016" s="5" t="s">
        <v>17</v>
      </c>
    </row>
    <row r="1017" spans="1:12">
      <c r="A1017" s="4">
        <v>12746</v>
      </c>
      <c r="B1017" s="26" t="s">
        <v>173</v>
      </c>
      <c r="C1017" s="5" t="s">
        <v>200</v>
      </c>
      <c r="D1017" s="5"/>
      <c r="E1017" s="4"/>
      <c r="F1017" s="4"/>
      <c r="G1017" s="4"/>
      <c r="H1017" s="5" t="s">
        <v>201</v>
      </c>
      <c r="I1017" s="5" t="s">
        <v>202</v>
      </c>
      <c r="J1017" s="5" t="s">
        <v>284</v>
      </c>
      <c r="K1017" s="5" t="s">
        <v>727</v>
      </c>
      <c r="L1017" s="5" t="s">
        <v>17</v>
      </c>
    </row>
    <row r="1018" spans="1:12">
      <c r="A1018" s="4">
        <v>12747</v>
      </c>
      <c r="B1018" s="26" t="s">
        <v>173</v>
      </c>
      <c r="C1018" s="5" t="s">
        <v>200</v>
      </c>
      <c r="D1018" s="5"/>
      <c r="E1018" s="4"/>
      <c r="F1018" s="4"/>
      <c r="G1018" s="4"/>
      <c r="H1018" s="5" t="s">
        <v>201</v>
      </c>
      <c r="I1018" s="5" t="s">
        <v>202</v>
      </c>
      <c r="J1018" s="5" t="s">
        <v>284</v>
      </c>
      <c r="K1018" s="5" t="s">
        <v>728</v>
      </c>
      <c r="L1018" s="5" t="s">
        <v>17</v>
      </c>
    </row>
    <row r="1019" spans="1:12">
      <c r="A1019" s="4">
        <v>12748</v>
      </c>
      <c r="B1019" s="26" t="s">
        <v>173</v>
      </c>
      <c r="C1019" s="5" t="s">
        <v>200</v>
      </c>
      <c r="D1019" s="5"/>
      <c r="E1019" s="4"/>
      <c r="F1019" s="4"/>
      <c r="G1019" s="4"/>
      <c r="H1019" s="5" t="s">
        <v>201</v>
      </c>
      <c r="I1019" s="5" t="s">
        <v>202</v>
      </c>
      <c r="J1019" s="5" t="s">
        <v>284</v>
      </c>
      <c r="K1019" s="5" t="s">
        <v>213</v>
      </c>
      <c r="L1019" s="5" t="s">
        <v>17</v>
      </c>
    </row>
    <row r="1020" spans="1:12">
      <c r="A1020" s="4">
        <v>12749</v>
      </c>
      <c r="B1020" s="26" t="s">
        <v>173</v>
      </c>
      <c r="C1020" s="5" t="s">
        <v>200</v>
      </c>
      <c r="D1020" s="5"/>
      <c r="E1020" s="4"/>
      <c r="F1020" s="4"/>
      <c r="G1020" s="4"/>
      <c r="H1020" s="5" t="s">
        <v>201</v>
      </c>
      <c r="I1020" s="5" t="s">
        <v>202</v>
      </c>
      <c r="J1020" s="5" t="s">
        <v>284</v>
      </c>
      <c r="K1020" s="5" t="s">
        <v>552</v>
      </c>
      <c r="L1020" s="5" t="s">
        <v>17</v>
      </c>
    </row>
    <row r="1021" spans="1:12">
      <c r="A1021" s="4">
        <v>12750</v>
      </c>
      <c r="B1021" s="26" t="s">
        <v>108</v>
      </c>
      <c r="C1021" s="5" t="s">
        <v>200</v>
      </c>
      <c r="D1021" s="5"/>
      <c r="E1021" s="4"/>
      <c r="F1021" s="4"/>
      <c r="G1021" s="4"/>
      <c r="H1021" s="5" t="s">
        <v>201</v>
      </c>
      <c r="I1021" s="5" t="s">
        <v>116</v>
      </c>
      <c r="J1021" s="5" t="s">
        <v>284</v>
      </c>
      <c r="K1021" s="5" t="s">
        <v>617</v>
      </c>
      <c r="L1021" s="5" t="s">
        <v>17</v>
      </c>
    </row>
    <row r="1022" spans="1:12">
      <c r="A1022" s="4">
        <v>12751</v>
      </c>
      <c r="B1022" s="26" t="s">
        <v>108</v>
      </c>
      <c r="C1022" s="5" t="s">
        <v>200</v>
      </c>
      <c r="D1022" s="5"/>
      <c r="E1022" s="4"/>
      <c r="F1022" s="4"/>
      <c r="G1022" s="4"/>
      <c r="H1022" s="5" t="s">
        <v>201</v>
      </c>
      <c r="I1022" s="5" t="s">
        <v>117</v>
      </c>
      <c r="J1022" s="5" t="s">
        <v>284</v>
      </c>
      <c r="K1022" s="5" t="s">
        <v>617</v>
      </c>
      <c r="L1022" s="5" t="s">
        <v>17</v>
      </c>
    </row>
    <row r="1023" spans="1:12">
      <c r="A1023" s="4">
        <v>12752</v>
      </c>
      <c r="B1023" s="26" t="s">
        <v>108</v>
      </c>
      <c r="C1023" s="5" t="s">
        <v>200</v>
      </c>
      <c r="D1023" s="5"/>
      <c r="E1023" s="4"/>
      <c r="F1023" s="4"/>
      <c r="G1023" s="4"/>
      <c r="H1023" s="5" t="s">
        <v>201</v>
      </c>
      <c r="I1023" s="5" t="s">
        <v>117</v>
      </c>
      <c r="J1023" s="5" t="s">
        <v>284</v>
      </c>
      <c r="K1023" s="5" t="s">
        <v>738</v>
      </c>
      <c r="L1023" s="5" t="s">
        <v>17</v>
      </c>
    </row>
    <row r="1024" spans="1:12">
      <c r="A1024" s="4">
        <v>12754</v>
      </c>
      <c r="B1024" s="26" t="s">
        <v>121</v>
      </c>
      <c r="C1024" s="5" t="s">
        <v>200</v>
      </c>
      <c r="D1024" s="5"/>
      <c r="E1024" s="4"/>
      <c r="F1024" s="4"/>
      <c r="G1024" s="4"/>
      <c r="H1024" s="5" t="s">
        <v>201</v>
      </c>
      <c r="I1024" s="5" t="s">
        <v>129</v>
      </c>
      <c r="J1024" s="5" t="s">
        <v>284</v>
      </c>
      <c r="K1024" s="5" t="s">
        <v>629</v>
      </c>
      <c r="L1024" s="5" t="s">
        <v>17</v>
      </c>
    </row>
    <row r="1025" spans="1:12">
      <c r="A1025" s="4">
        <v>12756</v>
      </c>
      <c r="B1025" s="26" t="s">
        <v>121</v>
      </c>
      <c r="C1025" s="5" t="s">
        <v>200</v>
      </c>
      <c r="D1025" s="5"/>
      <c r="E1025" s="4"/>
      <c r="F1025" s="4"/>
      <c r="G1025" s="4"/>
      <c r="H1025" s="5" t="s">
        <v>201</v>
      </c>
      <c r="I1025" s="5" t="s">
        <v>126</v>
      </c>
      <c r="J1025" s="5" t="s">
        <v>284</v>
      </c>
      <c r="K1025" s="5" t="s">
        <v>629</v>
      </c>
      <c r="L1025" s="5" t="s">
        <v>17</v>
      </c>
    </row>
    <row r="1026" spans="1:12">
      <c r="A1026" s="4">
        <v>12758</v>
      </c>
      <c r="B1026" s="26" t="s">
        <v>121</v>
      </c>
      <c r="C1026" s="5" t="s">
        <v>200</v>
      </c>
      <c r="D1026" s="5"/>
      <c r="E1026" s="4"/>
      <c r="F1026" s="4"/>
      <c r="G1026" s="4"/>
      <c r="H1026" s="5" t="s">
        <v>201</v>
      </c>
      <c r="I1026" s="5" t="s">
        <v>116</v>
      </c>
      <c r="J1026" s="5" t="s">
        <v>284</v>
      </c>
      <c r="K1026" s="5" t="s">
        <v>542</v>
      </c>
      <c r="L1026" s="5" t="s">
        <v>17</v>
      </c>
    </row>
    <row r="1027" spans="1:12">
      <c r="A1027" s="4">
        <v>12759</v>
      </c>
      <c r="B1027" s="26" t="s">
        <v>121</v>
      </c>
      <c r="C1027" s="5" t="s">
        <v>200</v>
      </c>
      <c r="D1027" s="5"/>
      <c r="E1027" s="4"/>
      <c r="F1027" s="4"/>
      <c r="G1027" s="4"/>
      <c r="H1027" s="5" t="s">
        <v>201</v>
      </c>
      <c r="I1027" s="5" t="s">
        <v>117</v>
      </c>
      <c r="J1027" s="5" t="s">
        <v>284</v>
      </c>
      <c r="K1027" s="5" t="s">
        <v>542</v>
      </c>
      <c r="L1027" s="5" t="s">
        <v>17</v>
      </c>
    </row>
    <row r="1028" spans="1:12">
      <c r="A1028" s="4">
        <v>12776</v>
      </c>
      <c r="B1028" s="26" t="s">
        <v>12</v>
      </c>
      <c r="C1028" s="5" t="s">
        <v>34</v>
      </c>
      <c r="D1028" s="5" t="s">
        <v>35</v>
      </c>
      <c r="E1028" s="4"/>
      <c r="F1028" s="4"/>
      <c r="G1028" s="4"/>
      <c r="H1028" s="5" t="s">
        <v>36</v>
      </c>
      <c r="I1028" s="5" t="s">
        <v>21</v>
      </c>
      <c r="J1028" s="5" t="s">
        <v>284</v>
      </c>
      <c r="K1028" s="5" t="s">
        <v>492</v>
      </c>
      <c r="L1028" s="5" t="s">
        <v>17</v>
      </c>
    </row>
    <row r="1029" spans="1:12">
      <c r="A1029" s="4">
        <v>12777</v>
      </c>
      <c r="B1029" s="26" t="s">
        <v>12</v>
      </c>
      <c r="C1029" s="5" t="s">
        <v>34</v>
      </c>
      <c r="D1029" s="5" t="s">
        <v>35</v>
      </c>
      <c r="E1029" s="4"/>
      <c r="F1029" s="4"/>
      <c r="G1029" s="4"/>
      <c r="H1029" s="5" t="s">
        <v>36</v>
      </c>
      <c r="I1029" s="5" t="s">
        <v>21</v>
      </c>
      <c r="J1029" s="5" t="s">
        <v>284</v>
      </c>
      <c r="K1029" s="5" t="s">
        <v>481</v>
      </c>
      <c r="L1029" s="5" t="s">
        <v>17</v>
      </c>
    </row>
    <row r="1030" spans="1:12">
      <c r="A1030" s="4">
        <v>12778</v>
      </c>
      <c r="B1030" s="26" t="s">
        <v>12</v>
      </c>
      <c r="C1030" s="5" t="s">
        <v>34</v>
      </c>
      <c r="D1030" s="5" t="s">
        <v>35</v>
      </c>
      <c r="E1030" s="4"/>
      <c r="F1030" s="5"/>
      <c r="G1030" s="4"/>
      <c r="H1030" s="5" t="s">
        <v>36</v>
      </c>
      <c r="I1030" s="5" t="s">
        <v>21</v>
      </c>
      <c r="J1030" s="5" t="s">
        <v>284</v>
      </c>
      <c r="K1030" s="5" t="s">
        <v>480</v>
      </c>
      <c r="L1030" s="5" t="s">
        <v>17</v>
      </c>
    </row>
    <row r="1031" spans="1:12">
      <c r="A1031" s="4">
        <v>12779</v>
      </c>
      <c r="B1031" s="26" t="s">
        <v>12</v>
      </c>
      <c r="C1031" s="5" t="s">
        <v>31</v>
      </c>
      <c r="D1031" s="5"/>
      <c r="E1031" s="4"/>
      <c r="F1031" s="4"/>
      <c r="G1031" s="4"/>
      <c r="H1031" s="5" t="s">
        <v>32</v>
      </c>
      <c r="I1031" s="5" t="s">
        <v>21</v>
      </c>
      <c r="J1031" s="5" t="s">
        <v>285</v>
      </c>
      <c r="K1031" s="5" t="s">
        <v>493</v>
      </c>
      <c r="L1031" s="5" t="s">
        <v>17</v>
      </c>
    </row>
    <row r="1032" spans="1:12">
      <c r="A1032" s="4">
        <v>12780</v>
      </c>
      <c r="B1032" s="26" t="s">
        <v>12</v>
      </c>
      <c r="C1032" s="5" t="s">
        <v>31</v>
      </c>
      <c r="D1032" s="5"/>
      <c r="E1032" s="4"/>
      <c r="F1032" s="5"/>
      <c r="G1032" s="4"/>
      <c r="H1032" s="5" t="s">
        <v>32</v>
      </c>
      <c r="I1032" s="5" t="s">
        <v>21</v>
      </c>
      <c r="J1032" s="5" t="s">
        <v>285</v>
      </c>
      <c r="K1032" s="5" t="s">
        <v>494</v>
      </c>
      <c r="L1032" s="5" t="s">
        <v>17</v>
      </c>
    </row>
    <row r="1033" spans="1:12">
      <c r="A1033" s="4">
        <v>12781</v>
      </c>
      <c r="B1033" s="26" t="s">
        <v>12</v>
      </c>
      <c r="C1033" s="5" t="s">
        <v>31</v>
      </c>
      <c r="D1033" s="5"/>
      <c r="E1033" s="4"/>
      <c r="F1033" s="5"/>
      <c r="G1033" s="4"/>
      <c r="H1033" s="5" t="s">
        <v>32</v>
      </c>
      <c r="I1033" s="5" t="s">
        <v>21</v>
      </c>
      <c r="J1033" s="5" t="s">
        <v>285</v>
      </c>
      <c r="K1033" s="5" t="s">
        <v>496</v>
      </c>
      <c r="L1033" s="5" t="s">
        <v>17</v>
      </c>
    </row>
    <row r="1034" spans="1:12">
      <c r="A1034" s="4">
        <v>12782</v>
      </c>
      <c r="B1034" s="26" t="s">
        <v>44</v>
      </c>
      <c r="C1034" s="5" t="s">
        <v>31</v>
      </c>
      <c r="D1034" s="5"/>
      <c r="E1034" s="4"/>
      <c r="F1034" s="5"/>
      <c r="G1034" s="4"/>
      <c r="H1034" s="5" t="s">
        <v>32</v>
      </c>
      <c r="I1034" s="5" t="s">
        <v>39</v>
      </c>
      <c r="J1034" s="5" t="s">
        <v>285</v>
      </c>
      <c r="K1034" s="5" t="s">
        <v>551</v>
      </c>
      <c r="L1034" s="5" t="s">
        <v>17</v>
      </c>
    </row>
    <row r="1035" spans="1:12">
      <c r="A1035" s="4">
        <v>12783</v>
      </c>
      <c r="B1035" s="26" t="s">
        <v>44</v>
      </c>
      <c r="C1035" s="5" t="s">
        <v>31</v>
      </c>
      <c r="D1035" s="5"/>
      <c r="E1035" s="4"/>
      <c r="F1035" s="5"/>
      <c r="G1035" s="4"/>
      <c r="H1035" s="5" t="s">
        <v>32</v>
      </c>
      <c r="I1035" s="5" t="s">
        <v>39</v>
      </c>
      <c r="J1035" s="5" t="s">
        <v>285</v>
      </c>
      <c r="K1035" s="5" t="s">
        <v>573</v>
      </c>
      <c r="L1035" s="5" t="s">
        <v>17</v>
      </c>
    </row>
    <row r="1036" spans="1:12">
      <c r="A1036" s="4">
        <v>12784</v>
      </c>
      <c r="B1036" s="26" t="s">
        <v>44</v>
      </c>
      <c r="C1036" s="5" t="s">
        <v>31</v>
      </c>
      <c r="D1036" s="5"/>
      <c r="E1036" s="4"/>
      <c r="F1036" s="5"/>
      <c r="G1036" s="4"/>
      <c r="H1036" s="5" t="s">
        <v>32</v>
      </c>
      <c r="I1036" s="5" t="s">
        <v>39</v>
      </c>
      <c r="J1036" s="5" t="s">
        <v>285</v>
      </c>
      <c r="K1036" s="5" t="s">
        <v>120</v>
      </c>
      <c r="L1036" s="5" t="s">
        <v>17</v>
      </c>
    </row>
    <row r="1037" spans="1:12">
      <c r="A1037" s="4">
        <v>12843</v>
      </c>
      <c r="B1037" s="26" t="s">
        <v>12</v>
      </c>
      <c r="C1037" s="5" t="s">
        <v>200</v>
      </c>
      <c r="D1037" s="5"/>
      <c r="E1037" s="4"/>
      <c r="F1037" s="5"/>
      <c r="G1037" s="4"/>
      <c r="H1037" s="5" t="s">
        <v>201</v>
      </c>
      <c r="I1037" s="5" t="s">
        <v>15</v>
      </c>
      <c r="J1037" s="5" t="s">
        <v>284</v>
      </c>
      <c r="K1037" s="5" t="s">
        <v>489</v>
      </c>
      <c r="L1037" s="5" t="s">
        <v>17</v>
      </c>
    </row>
    <row r="1038" spans="1:12">
      <c r="A1038" s="4">
        <v>12844</v>
      </c>
      <c r="B1038" s="26" t="s">
        <v>12</v>
      </c>
      <c r="C1038" s="5" t="s">
        <v>200</v>
      </c>
      <c r="D1038" s="5"/>
      <c r="E1038" s="4"/>
      <c r="F1038" s="5"/>
      <c r="G1038" s="4"/>
      <c r="H1038" s="5" t="s">
        <v>201</v>
      </c>
      <c r="I1038" s="5" t="s">
        <v>15</v>
      </c>
      <c r="J1038" s="5" t="s">
        <v>284</v>
      </c>
      <c r="K1038" s="5" t="s">
        <v>487</v>
      </c>
      <c r="L1038" s="5" t="s">
        <v>17</v>
      </c>
    </row>
    <row r="1039" spans="1:12">
      <c r="A1039" s="4">
        <v>12845</v>
      </c>
      <c r="B1039" s="26" t="s">
        <v>12</v>
      </c>
      <c r="C1039" s="5" t="s">
        <v>200</v>
      </c>
      <c r="D1039" s="5"/>
      <c r="E1039" s="4"/>
      <c r="F1039" s="5"/>
      <c r="G1039" s="4"/>
      <c r="H1039" s="5" t="s">
        <v>201</v>
      </c>
      <c r="I1039" s="5" t="s">
        <v>15</v>
      </c>
      <c r="J1039" s="5" t="s">
        <v>284</v>
      </c>
      <c r="K1039" s="5" t="s">
        <v>761</v>
      </c>
      <c r="L1039" s="5" t="s">
        <v>17</v>
      </c>
    </row>
    <row r="1040" spans="1:12">
      <c r="A1040" s="4">
        <v>12846</v>
      </c>
      <c r="B1040" s="26" t="s">
        <v>44</v>
      </c>
      <c r="C1040" s="5" t="s">
        <v>200</v>
      </c>
      <c r="D1040" s="5"/>
      <c r="E1040" s="4"/>
      <c r="F1040" s="5"/>
      <c r="G1040" s="4"/>
      <c r="H1040" s="5" t="s">
        <v>201</v>
      </c>
      <c r="I1040" s="5" t="s">
        <v>50</v>
      </c>
      <c r="J1040" s="5" t="s">
        <v>284</v>
      </c>
      <c r="K1040" s="5" t="s">
        <v>539</v>
      </c>
      <c r="L1040" s="5" t="s">
        <v>17</v>
      </c>
    </row>
    <row r="1041" spans="1:12">
      <c r="A1041" s="4">
        <v>12847</v>
      </c>
      <c r="B1041" s="26" t="s">
        <v>210</v>
      </c>
      <c r="C1041" s="5" t="s">
        <v>31</v>
      </c>
      <c r="D1041" s="5"/>
      <c r="E1041" s="4"/>
      <c r="F1041" s="5"/>
      <c r="G1041" s="4"/>
      <c r="H1041" s="5" t="s">
        <v>32</v>
      </c>
      <c r="I1041" s="5" t="s">
        <v>39</v>
      </c>
      <c r="J1041" s="5" t="s">
        <v>285</v>
      </c>
      <c r="K1041" s="5" t="s">
        <v>102</v>
      </c>
      <c r="L1041" s="5" t="s">
        <v>17</v>
      </c>
    </row>
    <row r="1042" spans="1:12">
      <c r="A1042" s="4">
        <v>12848</v>
      </c>
      <c r="B1042" s="26" t="s">
        <v>210</v>
      </c>
      <c r="C1042" s="5" t="s">
        <v>34</v>
      </c>
      <c r="D1042" s="5" t="s">
        <v>35</v>
      </c>
      <c r="E1042" s="4"/>
      <c r="F1042" s="5"/>
      <c r="G1042" s="4"/>
      <c r="H1042" s="5" t="s">
        <v>36</v>
      </c>
      <c r="I1042" s="5" t="s">
        <v>39</v>
      </c>
      <c r="J1042" s="5" t="s">
        <v>284</v>
      </c>
      <c r="K1042" s="5" t="s">
        <v>501</v>
      </c>
      <c r="L1042" s="5" t="s">
        <v>17</v>
      </c>
    </row>
    <row r="1043" spans="1:12">
      <c r="A1043" s="4">
        <v>12849</v>
      </c>
      <c r="B1043" s="26" t="s">
        <v>210</v>
      </c>
      <c r="C1043" s="5" t="s">
        <v>34</v>
      </c>
      <c r="D1043" s="5" t="s">
        <v>40</v>
      </c>
      <c r="E1043" s="4"/>
      <c r="F1043" s="5"/>
      <c r="G1043" s="4"/>
      <c r="H1043" s="5" t="s">
        <v>36</v>
      </c>
      <c r="I1043" s="5" t="s">
        <v>39</v>
      </c>
      <c r="J1043" s="5" t="s">
        <v>284</v>
      </c>
      <c r="K1043" s="5" t="s">
        <v>11</v>
      </c>
      <c r="L1043" s="5" t="s">
        <v>17</v>
      </c>
    </row>
    <row r="1044" spans="1:12">
      <c r="A1044" s="4">
        <v>12850</v>
      </c>
      <c r="B1044" s="26" t="s">
        <v>210</v>
      </c>
      <c r="C1044" s="5" t="s">
        <v>31</v>
      </c>
      <c r="D1044" s="5"/>
      <c r="E1044" s="4"/>
      <c r="F1044" s="5"/>
      <c r="G1044" s="4"/>
      <c r="H1044" s="5" t="s">
        <v>32</v>
      </c>
      <c r="I1044" s="5" t="s">
        <v>39</v>
      </c>
      <c r="J1044" s="5" t="s">
        <v>285</v>
      </c>
      <c r="K1044" s="5" t="s">
        <v>716</v>
      </c>
      <c r="L1044" s="5" t="s">
        <v>17</v>
      </c>
    </row>
    <row r="1045" spans="1:12">
      <c r="A1045" s="4">
        <v>12851</v>
      </c>
      <c r="B1045" s="26" t="s">
        <v>208</v>
      </c>
      <c r="C1045" s="5" t="s">
        <v>34</v>
      </c>
      <c r="D1045" s="5" t="s">
        <v>35</v>
      </c>
      <c r="E1045" s="4"/>
      <c r="F1045" s="5"/>
      <c r="G1045" s="4"/>
      <c r="H1045" s="5" t="s">
        <v>36</v>
      </c>
      <c r="I1045" s="5" t="s">
        <v>39</v>
      </c>
      <c r="J1045" s="5" t="s">
        <v>284</v>
      </c>
      <c r="K1045" s="5" t="s">
        <v>481</v>
      </c>
      <c r="L1045" s="5" t="s">
        <v>17</v>
      </c>
    </row>
    <row r="1046" spans="1:12">
      <c r="A1046" s="4">
        <v>12852</v>
      </c>
      <c r="B1046" s="26" t="s">
        <v>208</v>
      </c>
      <c r="C1046" s="5" t="s">
        <v>34</v>
      </c>
      <c r="D1046" s="5" t="s">
        <v>35</v>
      </c>
      <c r="E1046" s="4"/>
      <c r="F1046" s="5"/>
      <c r="G1046" s="4"/>
      <c r="H1046" s="5" t="s">
        <v>36</v>
      </c>
      <c r="I1046" s="5" t="s">
        <v>39</v>
      </c>
      <c r="J1046" s="5" t="s">
        <v>284</v>
      </c>
      <c r="K1046" s="5" t="s">
        <v>480</v>
      </c>
      <c r="L1046" s="5" t="s">
        <v>17</v>
      </c>
    </row>
    <row r="1047" spans="1:12">
      <c r="A1047" s="4">
        <v>12853</v>
      </c>
      <c r="B1047" s="26" t="s">
        <v>208</v>
      </c>
      <c r="C1047" s="5" t="s">
        <v>34</v>
      </c>
      <c r="D1047" s="5" t="s">
        <v>35</v>
      </c>
      <c r="E1047" s="4"/>
      <c r="F1047" s="5"/>
      <c r="G1047" s="4"/>
      <c r="H1047" s="5" t="s">
        <v>36</v>
      </c>
      <c r="I1047" s="5" t="s">
        <v>39</v>
      </c>
      <c r="J1047" s="5" t="s">
        <v>284</v>
      </c>
      <c r="K1047" s="5" t="s">
        <v>492</v>
      </c>
      <c r="L1047" s="5" t="s">
        <v>17</v>
      </c>
    </row>
    <row r="1048" spans="1:12">
      <c r="A1048" s="4">
        <v>12854</v>
      </c>
      <c r="B1048" s="26" t="s">
        <v>208</v>
      </c>
      <c r="C1048" s="5" t="s">
        <v>31</v>
      </c>
      <c r="D1048" s="5"/>
      <c r="E1048" s="4"/>
      <c r="F1048" s="5"/>
      <c r="G1048" s="4"/>
      <c r="H1048" s="5" t="s">
        <v>32</v>
      </c>
      <c r="I1048" s="5" t="s">
        <v>39</v>
      </c>
      <c r="J1048" s="5" t="s">
        <v>285</v>
      </c>
      <c r="K1048" s="5" t="s">
        <v>102</v>
      </c>
      <c r="L1048" s="5" t="s">
        <v>17</v>
      </c>
    </row>
    <row r="1049" spans="1:12">
      <c r="A1049" s="4">
        <v>12855</v>
      </c>
      <c r="B1049" s="26" t="s">
        <v>208</v>
      </c>
      <c r="C1049" s="5" t="s">
        <v>34</v>
      </c>
      <c r="D1049" s="5" t="s">
        <v>35</v>
      </c>
      <c r="E1049" s="4"/>
      <c r="F1049" s="5"/>
      <c r="G1049" s="4"/>
      <c r="H1049" s="5" t="s">
        <v>36</v>
      </c>
      <c r="I1049" s="5" t="s">
        <v>39</v>
      </c>
      <c r="J1049" s="5" t="s">
        <v>284</v>
      </c>
      <c r="K1049" s="5" t="s">
        <v>501</v>
      </c>
      <c r="L1049" s="5" t="s">
        <v>17</v>
      </c>
    </row>
    <row r="1050" spans="1:12">
      <c r="A1050" s="4">
        <v>12856</v>
      </c>
      <c r="B1050" s="26" t="s">
        <v>208</v>
      </c>
      <c r="C1050" s="5" t="s">
        <v>34</v>
      </c>
      <c r="D1050" s="5" t="s">
        <v>40</v>
      </c>
      <c r="E1050" s="4"/>
      <c r="F1050" s="5"/>
      <c r="G1050" s="4"/>
      <c r="H1050" s="5" t="s">
        <v>36</v>
      </c>
      <c r="I1050" s="5" t="s">
        <v>39</v>
      </c>
      <c r="J1050" s="5" t="s">
        <v>284</v>
      </c>
      <c r="K1050" s="5" t="s">
        <v>11</v>
      </c>
      <c r="L1050" s="5" t="s">
        <v>17</v>
      </c>
    </row>
    <row r="1051" spans="1:12">
      <c r="A1051" s="4">
        <v>12857</v>
      </c>
      <c r="B1051" s="26" t="s">
        <v>208</v>
      </c>
      <c r="C1051" s="5" t="s">
        <v>31</v>
      </c>
      <c r="D1051" s="5"/>
      <c r="E1051" s="4"/>
      <c r="F1051" s="5"/>
      <c r="G1051" s="4"/>
      <c r="H1051" s="5" t="s">
        <v>32</v>
      </c>
      <c r="I1051" s="5" t="s">
        <v>39</v>
      </c>
      <c r="J1051" s="5" t="s">
        <v>285</v>
      </c>
      <c r="K1051" s="5" t="s">
        <v>482</v>
      </c>
      <c r="L1051" s="5" t="s">
        <v>17</v>
      </c>
    </row>
    <row r="1052" spans="1:12">
      <c r="A1052" s="4">
        <v>12858</v>
      </c>
      <c r="B1052" s="26" t="s">
        <v>208</v>
      </c>
      <c r="C1052" s="5" t="s">
        <v>31</v>
      </c>
      <c r="D1052" s="5"/>
      <c r="E1052" s="4"/>
      <c r="F1052" s="5"/>
      <c r="G1052" s="4"/>
      <c r="H1052" s="5" t="s">
        <v>32</v>
      </c>
      <c r="I1052" s="5" t="s">
        <v>39</v>
      </c>
      <c r="J1052" s="5" t="s">
        <v>285</v>
      </c>
      <c r="K1052" s="5" t="s">
        <v>689</v>
      </c>
      <c r="L1052" s="5" t="s">
        <v>17</v>
      </c>
    </row>
    <row r="1053" spans="1:12">
      <c r="A1053" s="4">
        <v>12859</v>
      </c>
      <c r="B1053" s="26" t="s">
        <v>208</v>
      </c>
      <c r="C1053" s="5" t="s">
        <v>31</v>
      </c>
      <c r="D1053" s="5"/>
      <c r="E1053" s="4"/>
      <c r="F1053" s="5"/>
      <c r="G1053" s="4"/>
      <c r="H1053" s="5" t="s">
        <v>32</v>
      </c>
      <c r="I1053" s="5" t="s">
        <v>39</v>
      </c>
      <c r="J1053" s="5" t="s">
        <v>285</v>
      </c>
      <c r="K1053" s="5" t="s">
        <v>709</v>
      </c>
      <c r="L1053" s="5" t="s">
        <v>17</v>
      </c>
    </row>
    <row r="1054" spans="1:12">
      <c r="A1054" s="4">
        <v>12860</v>
      </c>
      <c r="B1054" s="26" t="s">
        <v>44</v>
      </c>
      <c r="C1054" s="5" t="s">
        <v>94</v>
      </c>
      <c r="D1054" s="5"/>
      <c r="E1054" s="4">
        <v>0</v>
      </c>
      <c r="F1054" s="5"/>
      <c r="G1054" s="4" t="s">
        <v>95</v>
      </c>
      <c r="H1054" s="5" t="s">
        <v>96</v>
      </c>
      <c r="I1054" s="5" t="s">
        <v>52</v>
      </c>
      <c r="J1054" s="5" t="s">
        <v>285</v>
      </c>
      <c r="K1054" s="5" t="s">
        <v>588</v>
      </c>
      <c r="L1054" s="5" t="s">
        <v>237</v>
      </c>
    </row>
    <row r="1055" spans="1:12">
      <c r="A1055" s="4">
        <v>12861</v>
      </c>
      <c r="B1055" s="26" t="s">
        <v>44</v>
      </c>
      <c r="C1055" s="5" t="s">
        <v>94</v>
      </c>
      <c r="D1055" s="5"/>
      <c r="E1055" s="4">
        <v>0</v>
      </c>
      <c r="F1055" s="5"/>
      <c r="G1055" s="4" t="s">
        <v>95</v>
      </c>
      <c r="H1055" s="5" t="s">
        <v>96</v>
      </c>
      <c r="I1055" s="5" t="s">
        <v>52</v>
      </c>
      <c r="J1055" s="5" t="s">
        <v>285</v>
      </c>
      <c r="K1055" s="5" t="s">
        <v>581</v>
      </c>
      <c r="L1055" s="5" t="s">
        <v>237</v>
      </c>
    </row>
    <row r="1056" spans="1:12">
      <c r="A1056" s="4">
        <v>12862</v>
      </c>
      <c r="B1056" s="26" t="s">
        <v>44</v>
      </c>
      <c r="C1056" s="5" t="s">
        <v>94</v>
      </c>
      <c r="D1056" s="5"/>
      <c r="E1056" s="4">
        <v>0</v>
      </c>
      <c r="F1056" s="5"/>
      <c r="G1056" s="4" t="s">
        <v>95</v>
      </c>
      <c r="H1056" s="5" t="s">
        <v>96</v>
      </c>
      <c r="I1056" s="5" t="s">
        <v>52</v>
      </c>
      <c r="J1056" s="5" t="s">
        <v>285</v>
      </c>
      <c r="K1056" s="5" t="s">
        <v>580</v>
      </c>
      <c r="L1056" s="5" t="s">
        <v>237</v>
      </c>
    </row>
    <row r="1057" spans="1:12">
      <c r="A1057" s="4">
        <v>12863</v>
      </c>
      <c r="B1057" s="26" t="s">
        <v>44</v>
      </c>
      <c r="C1057" s="5" t="s">
        <v>94</v>
      </c>
      <c r="D1057" s="5"/>
      <c r="E1057" s="4">
        <v>0</v>
      </c>
      <c r="F1057" s="5"/>
      <c r="G1057" s="4" t="s">
        <v>95</v>
      </c>
      <c r="H1057" s="5" t="s">
        <v>96</v>
      </c>
      <c r="I1057" s="5" t="s">
        <v>52</v>
      </c>
      <c r="J1057" s="5" t="s">
        <v>285</v>
      </c>
      <c r="K1057" s="5" t="s">
        <v>583</v>
      </c>
      <c r="L1057" s="5" t="s">
        <v>237</v>
      </c>
    </row>
    <row r="1058" spans="1:12">
      <c r="A1058" s="4">
        <v>12864</v>
      </c>
      <c r="B1058" s="26" t="s">
        <v>44</v>
      </c>
      <c r="C1058" s="5" t="s">
        <v>94</v>
      </c>
      <c r="D1058" s="5"/>
      <c r="E1058" s="4">
        <v>0</v>
      </c>
      <c r="F1058" s="5"/>
      <c r="G1058" s="4" t="s">
        <v>95</v>
      </c>
      <c r="H1058" s="5" t="s">
        <v>96</v>
      </c>
      <c r="I1058" s="5" t="s">
        <v>52</v>
      </c>
      <c r="J1058" s="5" t="s">
        <v>285</v>
      </c>
      <c r="K1058" s="5" t="s">
        <v>582</v>
      </c>
      <c r="L1058" s="5" t="s">
        <v>237</v>
      </c>
    </row>
    <row r="1059" spans="1:12">
      <c r="A1059" s="4">
        <v>12865</v>
      </c>
      <c r="B1059" s="26" t="s">
        <v>44</v>
      </c>
      <c r="C1059" s="5" t="s">
        <v>94</v>
      </c>
      <c r="D1059" s="5"/>
      <c r="E1059" s="4">
        <v>0</v>
      </c>
      <c r="F1059" s="5"/>
      <c r="G1059" s="4" t="s">
        <v>95</v>
      </c>
      <c r="H1059" s="5" t="s">
        <v>96</v>
      </c>
      <c r="I1059" s="5" t="s">
        <v>52</v>
      </c>
      <c r="J1059" s="5" t="s">
        <v>285</v>
      </c>
      <c r="K1059" s="5" t="s">
        <v>584</v>
      </c>
      <c r="L1059" s="5" t="s">
        <v>237</v>
      </c>
    </row>
    <row r="1060" spans="1:12">
      <c r="A1060" s="4">
        <v>12866</v>
      </c>
      <c r="B1060" s="26" t="s">
        <v>44</v>
      </c>
      <c r="C1060" s="5" t="s">
        <v>94</v>
      </c>
      <c r="D1060" s="5"/>
      <c r="E1060" s="4">
        <v>0</v>
      </c>
      <c r="F1060" s="5"/>
      <c r="G1060" s="4" t="s">
        <v>95</v>
      </c>
      <c r="H1060" s="5" t="s">
        <v>96</v>
      </c>
      <c r="I1060" s="5" t="s">
        <v>52</v>
      </c>
      <c r="J1060" s="5" t="s">
        <v>285</v>
      </c>
      <c r="K1060" s="5" t="s">
        <v>585</v>
      </c>
      <c r="L1060" s="5" t="s">
        <v>237</v>
      </c>
    </row>
    <row r="1061" spans="1:12">
      <c r="A1061" s="4">
        <v>12867</v>
      </c>
      <c r="B1061" s="26" t="s">
        <v>44</v>
      </c>
      <c r="C1061" s="5" t="s">
        <v>94</v>
      </c>
      <c r="D1061" s="5"/>
      <c r="E1061" s="4">
        <v>0</v>
      </c>
      <c r="F1061" s="5"/>
      <c r="G1061" s="4" t="s">
        <v>95</v>
      </c>
      <c r="H1061" s="5" t="s">
        <v>96</v>
      </c>
      <c r="I1061" s="5" t="s">
        <v>52</v>
      </c>
      <c r="J1061" s="5" t="s">
        <v>285</v>
      </c>
      <c r="K1061" s="5" t="s">
        <v>587</v>
      </c>
      <c r="L1061" s="5" t="s">
        <v>237</v>
      </c>
    </row>
    <row r="1062" spans="1:12">
      <c r="A1062" s="4">
        <v>12868</v>
      </c>
      <c r="B1062" s="26" t="s">
        <v>44</v>
      </c>
      <c r="C1062" s="5" t="s">
        <v>94</v>
      </c>
      <c r="D1062" s="5"/>
      <c r="E1062" s="4">
        <v>0</v>
      </c>
      <c r="F1062" s="5"/>
      <c r="G1062" s="4" t="s">
        <v>95</v>
      </c>
      <c r="H1062" s="5" t="s">
        <v>96</v>
      </c>
      <c r="I1062" s="5" t="s">
        <v>52</v>
      </c>
      <c r="J1062" s="5" t="s">
        <v>285</v>
      </c>
      <c r="K1062" s="5" t="s">
        <v>586</v>
      </c>
      <c r="L1062" s="5" t="s">
        <v>237</v>
      </c>
    </row>
    <row r="1063" spans="1:12">
      <c r="A1063" s="4">
        <v>12869</v>
      </c>
      <c r="B1063" s="26" t="s">
        <v>44</v>
      </c>
      <c r="C1063" s="5" t="s">
        <v>94</v>
      </c>
      <c r="D1063" s="5"/>
      <c r="E1063" s="4">
        <v>0</v>
      </c>
      <c r="F1063" s="5"/>
      <c r="G1063" s="4" t="s">
        <v>95</v>
      </c>
      <c r="H1063" s="5" t="s">
        <v>96</v>
      </c>
      <c r="I1063" s="5" t="s">
        <v>52</v>
      </c>
      <c r="J1063" s="5" t="s">
        <v>285</v>
      </c>
      <c r="K1063" s="5" t="s">
        <v>589</v>
      </c>
      <c r="L1063" s="5" t="s">
        <v>237</v>
      </c>
    </row>
    <row r="1064" spans="1:12">
      <c r="A1064" s="4">
        <v>15045</v>
      </c>
      <c r="B1064" s="26" t="s">
        <v>12</v>
      </c>
      <c r="C1064" s="5" t="s">
        <v>200</v>
      </c>
      <c r="D1064" s="5"/>
      <c r="E1064" s="4"/>
      <c r="F1064" s="5"/>
      <c r="G1064" s="4"/>
      <c r="H1064" s="5" t="s">
        <v>201</v>
      </c>
      <c r="I1064" s="5" t="s">
        <v>25</v>
      </c>
      <c r="J1064" s="5" t="s">
        <v>284</v>
      </c>
      <c r="K1064" s="5" t="s">
        <v>499</v>
      </c>
      <c r="L1064" s="5" t="s">
        <v>17</v>
      </c>
    </row>
    <row r="1065" spans="1:12">
      <c r="A1065" s="4">
        <v>15047</v>
      </c>
      <c r="B1065" s="26" t="s">
        <v>12</v>
      </c>
      <c r="C1065" s="5" t="s">
        <v>200</v>
      </c>
      <c r="D1065" s="5"/>
      <c r="E1065" s="4"/>
      <c r="F1065" s="5"/>
      <c r="G1065" s="4"/>
      <c r="H1065" s="5" t="s">
        <v>201</v>
      </c>
      <c r="I1065" s="5" t="s">
        <v>25</v>
      </c>
      <c r="J1065" s="5" t="s">
        <v>284</v>
      </c>
      <c r="K1065" s="5" t="s">
        <v>486</v>
      </c>
      <c r="L1065" s="5" t="s">
        <v>17</v>
      </c>
    </row>
    <row r="1066" spans="1:12">
      <c r="A1066" s="4">
        <v>15052</v>
      </c>
      <c r="B1066" s="26" t="s">
        <v>12</v>
      </c>
      <c r="C1066" s="5" t="s">
        <v>200</v>
      </c>
      <c r="D1066" s="5"/>
      <c r="E1066" s="4"/>
      <c r="F1066" s="5"/>
      <c r="G1066" s="4"/>
      <c r="H1066" s="5" t="s">
        <v>201</v>
      </c>
      <c r="I1066" s="5" t="s">
        <v>28</v>
      </c>
      <c r="J1066" s="5" t="s">
        <v>284</v>
      </c>
      <c r="K1066" s="5" t="s">
        <v>484</v>
      </c>
      <c r="L1066" s="5" t="s">
        <v>17</v>
      </c>
    </row>
    <row r="1067" spans="1:12">
      <c r="A1067" s="4">
        <v>15053</v>
      </c>
      <c r="B1067" s="26" t="s">
        <v>12</v>
      </c>
      <c r="C1067" s="5" t="s">
        <v>200</v>
      </c>
      <c r="D1067" s="5"/>
      <c r="E1067" s="4"/>
      <c r="F1067" s="5"/>
      <c r="G1067" s="4"/>
      <c r="H1067" s="5" t="s">
        <v>201</v>
      </c>
      <c r="I1067" s="5" t="s">
        <v>28</v>
      </c>
      <c r="J1067" s="5" t="s">
        <v>284</v>
      </c>
      <c r="K1067" s="5" t="s">
        <v>485</v>
      </c>
      <c r="L1067" s="5" t="s">
        <v>17</v>
      </c>
    </row>
    <row r="1068" spans="1:12">
      <c r="A1068" s="4">
        <v>15054</v>
      </c>
      <c r="B1068" s="26" t="s">
        <v>12</v>
      </c>
      <c r="C1068" s="5" t="s">
        <v>200</v>
      </c>
      <c r="D1068" s="5"/>
      <c r="E1068" s="4"/>
      <c r="F1068" s="5"/>
      <c r="G1068" s="4"/>
      <c r="H1068" s="5" t="s">
        <v>201</v>
      </c>
      <c r="I1068" s="5" t="s">
        <v>28</v>
      </c>
      <c r="J1068" s="5" t="s">
        <v>284</v>
      </c>
      <c r="K1068" s="5" t="s">
        <v>486</v>
      </c>
      <c r="L1068" s="5" t="s">
        <v>17</v>
      </c>
    </row>
    <row r="1069" spans="1:12">
      <c r="A1069" s="4">
        <v>15055</v>
      </c>
      <c r="B1069" s="26" t="s">
        <v>12</v>
      </c>
      <c r="C1069" s="5" t="s">
        <v>200</v>
      </c>
      <c r="D1069" s="5"/>
      <c r="E1069" s="4"/>
      <c r="F1069" s="5"/>
      <c r="G1069" s="4"/>
      <c r="H1069" s="5" t="s">
        <v>201</v>
      </c>
      <c r="I1069" s="5" t="s">
        <v>28</v>
      </c>
      <c r="J1069" s="5" t="s">
        <v>284</v>
      </c>
      <c r="K1069" s="5" t="s">
        <v>33</v>
      </c>
      <c r="L1069" s="5" t="s">
        <v>17</v>
      </c>
    </row>
    <row r="1070" spans="1:12">
      <c r="A1070" s="4">
        <v>15056</v>
      </c>
      <c r="B1070" s="26" t="s">
        <v>12</v>
      </c>
      <c r="C1070" s="5" t="s">
        <v>200</v>
      </c>
      <c r="D1070" s="5"/>
      <c r="E1070" s="4"/>
      <c r="F1070" s="5"/>
      <c r="G1070" s="4"/>
      <c r="H1070" s="5" t="s">
        <v>201</v>
      </c>
      <c r="I1070" s="5" t="s">
        <v>28</v>
      </c>
      <c r="J1070" s="5" t="s">
        <v>284</v>
      </c>
      <c r="K1070" s="5" t="s">
        <v>38</v>
      </c>
      <c r="L1070" s="5" t="s">
        <v>17</v>
      </c>
    </row>
    <row r="1071" spans="1:12">
      <c r="A1071" s="4">
        <v>15057</v>
      </c>
      <c r="B1071" s="26" t="s">
        <v>12</v>
      </c>
      <c r="C1071" s="5" t="s">
        <v>200</v>
      </c>
      <c r="D1071" s="5"/>
      <c r="E1071" s="4"/>
      <c r="F1071" s="5"/>
      <c r="G1071" s="4"/>
      <c r="H1071" s="5" t="s">
        <v>201</v>
      </c>
      <c r="I1071" s="5" t="s">
        <v>15</v>
      </c>
      <c r="J1071" s="5" t="s">
        <v>284</v>
      </c>
      <c r="K1071" s="5" t="s">
        <v>502</v>
      </c>
      <c r="L1071" s="5" t="s">
        <v>17</v>
      </c>
    </row>
    <row r="1072" spans="1:12">
      <c r="A1072" s="4">
        <v>15058</v>
      </c>
      <c r="B1072" s="26" t="s">
        <v>12</v>
      </c>
      <c r="C1072" s="5" t="s">
        <v>200</v>
      </c>
      <c r="D1072" s="5"/>
      <c r="E1072" s="4"/>
      <c r="F1072" s="5"/>
      <c r="G1072" s="4"/>
      <c r="H1072" s="5" t="s">
        <v>201</v>
      </c>
      <c r="I1072" s="5" t="s">
        <v>15</v>
      </c>
      <c r="J1072" s="5" t="s">
        <v>284</v>
      </c>
      <c r="K1072" s="5" t="s">
        <v>503</v>
      </c>
      <c r="L1072" s="5" t="s">
        <v>17</v>
      </c>
    </row>
    <row r="1073" spans="1:12">
      <c r="A1073" s="4">
        <v>15059</v>
      </c>
      <c r="B1073" s="26" t="s">
        <v>12</v>
      </c>
      <c r="C1073" s="5" t="s">
        <v>200</v>
      </c>
      <c r="D1073" s="5"/>
      <c r="E1073" s="4"/>
      <c r="F1073" s="5"/>
      <c r="G1073" s="4"/>
      <c r="H1073" s="5" t="s">
        <v>201</v>
      </c>
      <c r="I1073" s="5" t="s">
        <v>15</v>
      </c>
      <c r="J1073" s="5" t="s">
        <v>284</v>
      </c>
      <c r="K1073" s="5" t="s">
        <v>488</v>
      </c>
      <c r="L1073" s="5" t="s">
        <v>17</v>
      </c>
    </row>
    <row r="1074" spans="1:12">
      <c r="A1074" s="4">
        <v>15060</v>
      </c>
      <c r="B1074" s="26" t="s">
        <v>12</v>
      </c>
      <c r="C1074" s="5" t="s">
        <v>200</v>
      </c>
      <c r="D1074" s="5"/>
      <c r="E1074" s="4"/>
      <c r="F1074" s="5"/>
      <c r="G1074" s="4"/>
      <c r="H1074" s="5" t="s">
        <v>201</v>
      </c>
      <c r="I1074" s="5" t="s">
        <v>15</v>
      </c>
      <c r="J1074" s="5" t="s">
        <v>284</v>
      </c>
      <c r="K1074" s="5" t="s">
        <v>504</v>
      </c>
      <c r="L1074" s="5" t="s">
        <v>17</v>
      </c>
    </row>
    <row r="1075" spans="1:12">
      <c r="A1075" s="4">
        <v>15061</v>
      </c>
      <c r="B1075" s="26" t="s">
        <v>12</v>
      </c>
      <c r="C1075" s="5" t="s">
        <v>200</v>
      </c>
      <c r="D1075" s="5"/>
      <c r="E1075" s="4"/>
      <c r="F1075" s="5"/>
      <c r="G1075" s="4"/>
      <c r="H1075" s="5" t="s">
        <v>201</v>
      </c>
      <c r="I1075" s="5" t="s">
        <v>15</v>
      </c>
      <c r="J1075" s="5" t="s">
        <v>284</v>
      </c>
      <c r="K1075" s="5" t="s">
        <v>505</v>
      </c>
      <c r="L1075" s="5" t="s">
        <v>17</v>
      </c>
    </row>
    <row r="1076" spans="1:12">
      <c r="A1076" s="4">
        <v>15062</v>
      </c>
      <c r="B1076" s="26" t="s">
        <v>12</v>
      </c>
      <c r="C1076" s="5" t="s">
        <v>200</v>
      </c>
      <c r="D1076" s="5"/>
      <c r="E1076" s="4"/>
      <c r="F1076" s="5"/>
      <c r="G1076" s="4"/>
      <c r="H1076" s="5" t="s">
        <v>201</v>
      </c>
      <c r="I1076" s="5" t="s">
        <v>15</v>
      </c>
      <c r="J1076" s="5" t="s">
        <v>284</v>
      </c>
      <c r="K1076" s="5" t="s">
        <v>506</v>
      </c>
      <c r="L1076" s="5" t="s">
        <v>17</v>
      </c>
    </row>
    <row r="1077" spans="1:12">
      <c r="A1077" s="4">
        <v>15063</v>
      </c>
      <c r="B1077" s="26" t="s">
        <v>12</v>
      </c>
      <c r="C1077" s="5" t="s">
        <v>200</v>
      </c>
      <c r="D1077" s="5"/>
      <c r="E1077" s="4"/>
      <c r="F1077" s="5"/>
      <c r="G1077" s="4"/>
      <c r="H1077" s="5" t="s">
        <v>201</v>
      </c>
      <c r="I1077" s="5" t="s">
        <v>15</v>
      </c>
      <c r="J1077" s="5" t="s">
        <v>284</v>
      </c>
      <c r="K1077" s="5" t="s">
        <v>486</v>
      </c>
      <c r="L1077" s="5" t="s">
        <v>17</v>
      </c>
    </row>
    <row r="1078" spans="1:12">
      <c r="A1078" s="4">
        <v>15064</v>
      </c>
      <c r="B1078" s="26" t="s">
        <v>12</v>
      </c>
      <c r="C1078" s="5" t="s">
        <v>200</v>
      </c>
      <c r="D1078" s="5"/>
      <c r="E1078" s="4"/>
      <c r="F1078" s="5"/>
      <c r="G1078" s="4"/>
      <c r="H1078" s="5" t="s">
        <v>201</v>
      </c>
      <c r="I1078" s="5" t="s">
        <v>15</v>
      </c>
      <c r="J1078" s="5" t="s">
        <v>284</v>
      </c>
      <c r="K1078" s="5" t="s">
        <v>507</v>
      </c>
      <c r="L1078" s="5" t="s">
        <v>17</v>
      </c>
    </row>
    <row r="1079" spans="1:12">
      <c r="A1079" s="4">
        <v>15065</v>
      </c>
      <c r="B1079" s="26" t="s">
        <v>12</v>
      </c>
      <c r="C1079" s="5" t="s">
        <v>200</v>
      </c>
      <c r="D1079" s="5"/>
      <c r="E1079" s="4"/>
      <c r="F1079" s="5"/>
      <c r="G1079" s="4"/>
      <c r="H1079" s="5" t="s">
        <v>201</v>
      </c>
      <c r="I1079" s="5" t="s">
        <v>15</v>
      </c>
      <c r="J1079" s="5" t="s">
        <v>284</v>
      </c>
      <c r="K1079" s="5" t="s">
        <v>33</v>
      </c>
      <c r="L1079" s="5" t="s">
        <v>17</v>
      </c>
    </row>
    <row r="1080" spans="1:12">
      <c r="A1080" s="4">
        <v>15067</v>
      </c>
      <c r="B1080" s="26" t="s">
        <v>12</v>
      </c>
      <c r="C1080" s="5" t="s">
        <v>200</v>
      </c>
      <c r="D1080" s="5"/>
      <c r="E1080" s="4"/>
      <c r="F1080" s="5"/>
      <c r="G1080" s="4"/>
      <c r="H1080" s="5" t="s">
        <v>201</v>
      </c>
      <c r="I1080" s="5" t="s">
        <v>19</v>
      </c>
      <c r="J1080" s="5" t="s">
        <v>284</v>
      </c>
      <c r="K1080" s="5" t="s">
        <v>41</v>
      </c>
      <c r="L1080" s="5" t="s">
        <v>17</v>
      </c>
    </row>
    <row r="1081" spans="1:12">
      <c r="A1081" s="4">
        <v>15068</v>
      </c>
      <c r="B1081" s="26" t="s">
        <v>12</v>
      </c>
      <c r="C1081" s="5" t="s">
        <v>200</v>
      </c>
      <c r="D1081" s="5"/>
      <c r="E1081" s="4"/>
      <c r="F1081" s="5"/>
      <c r="G1081" s="4"/>
      <c r="H1081" s="5" t="s">
        <v>201</v>
      </c>
      <c r="I1081" s="5" t="s">
        <v>19</v>
      </c>
      <c r="J1081" s="5" t="s">
        <v>284</v>
      </c>
      <c r="K1081" s="5" t="s">
        <v>490</v>
      </c>
      <c r="L1081" s="5" t="s">
        <v>17</v>
      </c>
    </row>
    <row r="1082" spans="1:12">
      <c r="A1082" s="4">
        <v>15069</v>
      </c>
      <c r="B1082" s="26" t="s">
        <v>12</v>
      </c>
      <c r="C1082" s="5" t="s">
        <v>200</v>
      </c>
      <c r="D1082" s="5"/>
      <c r="E1082" s="4"/>
      <c r="F1082" s="5"/>
      <c r="G1082" s="4"/>
      <c r="H1082" s="5" t="s">
        <v>201</v>
      </c>
      <c r="I1082" s="5" t="s">
        <v>19</v>
      </c>
      <c r="J1082" s="5" t="s">
        <v>284</v>
      </c>
      <c r="K1082" s="5" t="s">
        <v>486</v>
      </c>
      <c r="L1082" s="5" t="s">
        <v>17</v>
      </c>
    </row>
    <row r="1083" spans="1:12">
      <c r="A1083" s="4">
        <v>15070</v>
      </c>
      <c r="B1083" s="26" t="s">
        <v>12</v>
      </c>
      <c r="C1083" s="5" t="s">
        <v>200</v>
      </c>
      <c r="D1083" s="5"/>
      <c r="E1083" s="4"/>
      <c r="F1083" s="5"/>
      <c r="G1083" s="4"/>
      <c r="H1083" s="5" t="s">
        <v>201</v>
      </c>
      <c r="I1083" s="5" t="s">
        <v>19</v>
      </c>
      <c r="J1083" s="5" t="s">
        <v>284</v>
      </c>
      <c r="K1083" s="5" t="s">
        <v>33</v>
      </c>
      <c r="L1083" s="5" t="s">
        <v>17</v>
      </c>
    </row>
    <row r="1084" spans="1:12">
      <c r="A1084" s="4">
        <v>15071</v>
      </c>
      <c r="B1084" s="26" t="s">
        <v>12</v>
      </c>
      <c r="C1084" s="5" t="s">
        <v>200</v>
      </c>
      <c r="D1084" s="5"/>
      <c r="E1084" s="4"/>
      <c r="F1084" s="5"/>
      <c r="G1084" s="4"/>
      <c r="H1084" s="5" t="s">
        <v>201</v>
      </c>
      <c r="I1084" s="5" t="s">
        <v>21</v>
      </c>
      <c r="J1084" s="5" t="s">
        <v>284</v>
      </c>
      <c r="K1084" s="5" t="s">
        <v>494</v>
      </c>
      <c r="L1084" s="5" t="s">
        <v>17</v>
      </c>
    </row>
    <row r="1085" spans="1:12">
      <c r="A1085" s="4">
        <v>15072</v>
      </c>
      <c r="B1085" s="26" t="s">
        <v>12</v>
      </c>
      <c r="C1085" s="5" t="s">
        <v>200</v>
      </c>
      <c r="D1085" s="5"/>
      <c r="E1085" s="4"/>
      <c r="F1085" s="5"/>
      <c r="G1085" s="4"/>
      <c r="H1085" s="5" t="s">
        <v>201</v>
      </c>
      <c r="I1085" s="5" t="s">
        <v>21</v>
      </c>
      <c r="J1085" s="5" t="s">
        <v>284</v>
      </c>
      <c r="K1085" s="5" t="s">
        <v>42</v>
      </c>
      <c r="L1085" s="5" t="s">
        <v>17</v>
      </c>
    </row>
    <row r="1086" spans="1:12">
      <c r="A1086" s="4">
        <v>15074</v>
      </c>
      <c r="B1086" s="26" t="s">
        <v>12</v>
      </c>
      <c r="C1086" s="5" t="s">
        <v>200</v>
      </c>
      <c r="D1086" s="5"/>
      <c r="E1086" s="4"/>
      <c r="F1086" s="5"/>
      <c r="G1086" s="4"/>
      <c r="H1086" s="5" t="s">
        <v>201</v>
      </c>
      <c r="I1086" s="5" t="s">
        <v>21</v>
      </c>
      <c r="J1086" s="5" t="s">
        <v>284</v>
      </c>
      <c r="K1086" s="5" t="s">
        <v>486</v>
      </c>
      <c r="L1086" s="5" t="s">
        <v>17</v>
      </c>
    </row>
    <row r="1087" spans="1:12">
      <c r="A1087" s="4">
        <v>15075</v>
      </c>
      <c r="B1087" s="26" t="s">
        <v>12</v>
      </c>
      <c r="C1087" s="5" t="s">
        <v>200</v>
      </c>
      <c r="D1087" s="5"/>
      <c r="E1087" s="4"/>
      <c r="F1087" s="5"/>
      <c r="G1087" s="4"/>
      <c r="H1087" s="5" t="s">
        <v>201</v>
      </c>
      <c r="I1087" s="5" t="s">
        <v>21</v>
      </c>
      <c r="J1087" s="5" t="s">
        <v>284</v>
      </c>
      <c r="K1087" s="5" t="s">
        <v>33</v>
      </c>
      <c r="L1087" s="5" t="s">
        <v>17</v>
      </c>
    </row>
    <row r="1088" spans="1:12">
      <c r="A1088" s="4">
        <v>15076</v>
      </c>
      <c r="B1088" s="26" t="s">
        <v>12</v>
      </c>
      <c r="C1088" s="5" t="s">
        <v>200</v>
      </c>
      <c r="D1088" s="5"/>
      <c r="E1088" s="4"/>
      <c r="F1088" s="5"/>
      <c r="G1088" s="4"/>
      <c r="H1088" s="5" t="s">
        <v>201</v>
      </c>
      <c r="I1088" s="5" t="s">
        <v>23</v>
      </c>
      <c r="J1088" s="5" t="s">
        <v>284</v>
      </c>
      <c r="K1088" s="5" t="s">
        <v>509</v>
      </c>
      <c r="L1088" s="5" t="s">
        <v>17</v>
      </c>
    </row>
    <row r="1089" spans="1:12">
      <c r="A1089" s="4">
        <v>15078</v>
      </c>
      <c r="B1089" s="26" t="s">
        <v>12</v>
      </c>
      <c r="C1089" s="5" t="s">
        <v>200</v>
      </c>
      <c r="D1089" s="5"/>
      <c r="E1089" s="4"/>
      <c r="F1089" s="5"/>
      <c r="G1089" s="4"/>
      <c r="H1089" s="5" t="s">
        <v>201</v>
      </c>
      <c r="I1089" s="5" t="s">
        <v>23</v>
      </c>
      <c r="J1089" s="5" t="s">
        <v>284</v>
      </c>
      <c r="K1089" s="5" t="s">
        <v>497</v>
      </c>
      <c r="L1089" s="5" t="s">
        <v>17</v>
      </c>
    </row>
    <row r="1090" spans="1:12">
      <c r="A1090" s="4">
        <v>15079</v>
      </c>
      <c r="B1090" s="26" t="s">
        <v>12</v>
      </c>
      <c r="C1090" s="5" t="s">
        <v>200</v>
      </c>
      <c r="D1090" s="5"/>
      <c r="E1090" s="4"/>
      <c r="F1090" s="5"/>
      <c r="G1090" s="4"/>
      <c r="H1090" s="5" t="s">
        <v>201</v>
      </c>
      <c r="I1090" s="5" t="s">
        <v>23</v>
      </c>
      <c r="J1090" s="5" t="s">
        <v>284</v>
      </c>
      <c r="K1090" s="5" t="s">
        <v>486</v>
      </c>
      <c r="L1090" s="5" t="s">
        <v>17</v>
      </c>
    </row>
    <row r="1091" spans="1:12">
      <c r="A1091" s="4">
        <v>15080</v>
      </c>
      <c r="B1091" s="26" t="s">
        <v>12</v>
      </c>
      <c r="C1091" s="5" t="s">
        <v>200</v>
      </c>
      <c r="D1091" s="5"/>
      <c r="E1091" s="4"/>
      <c r="F1091" s="5"/>
      <c r="G1091" s="4"/>
      <c r="H1091" s="5" t="s">
        <v>201</v>
      </c>
      <c r="I1091" s="5" t="s">
        <v>23</v>
      </c>
      <c r="J1091" s="5" t="s">
        <v>284</v>
      </c>
      <c r="K1091" s="5" t="s">
        <v>33</v>
      </c>
      <c r="L1091" s="5" t="s">
        <v>17</v>
      </c>
    </row>
    <row r="1092" spans="1:12">
      <c r="A1092" s="4">
        <v>15081</v>
      </c>
      <c r="B1092" s="26" t="s">
        <v>12</v>
      </c>
      <c r="C1092" s="5" t="s">
        <v>200</v>
      </c>
      <c r="D1092" s="5"/>
      <c r="E1092" s="4"/>
      <c r="F1092" s="5"/>
      <c r="G1092" s="4"/>
      <c r="H1092" s="5" t="s">
        <v>201</v>
      </c>
      <c r="I1092" s="5" t="s">
        <v>25</v>
      </c>
      <c r="J1092" s="5" t="s">
        <v>284</v>
      </c>
      <c r="K1092" s="5" t="s">
        <v>509</v>
      </c>
      <c r="L1092" s="5" t="s">
        <v>17</v>
      </c>
    </row>
    <row r="1093" spans="1:12">
      <c r="A1093" s="4">
        <v>15084</v>
      </c>
      <c r="B1093" s="26" t="s">
        <v>12</v>
      </c>
      <c r="C1093" s="5" t="s">
        <v>200</v>
      </c>
      <c r="D1093" s="5"/>
      <c r="E1093" s="4"/>
      <c r="F1093" s="5"/>
      <c r="G1093" s="4"/>
      <c r="H1093" s="5" t="s">
        <v>201</v>
      </c>
      <c r="I1093" s="5" t="s">
        <v>25</v>
      </c>
      <c r="J1093" s="5" t="s">
        <v>284</v>
      </c>
      <c r="K1093" s="5" t="s">
        <v>33</v>
      </c>
      <c r="L1093" s="5" t="s">
        <v>17</v>
      </c>
    </row>
    <row r="1094" spans="1:12">
      <c r="A1094" s="4">
        <v>15094</v>
      </c>
      <c r="B1094" s="26" t="s">
        <v>12</v>
      </c>
      <c r="C1094" s="5" t="s">
        <v>200</v>
      </c>
      <c r="D1094" s="5"/>
      <c r="E1094" s="4"/>
      <c r="F1094" s="5"/>
      <c r="G1094" s="4"/>
      <c r="H1094" s="5" t="s">
        <v>201</v>
      </c>
      <c r="I1094" s="5" t="s">
        <v>43</v>
      </c>
      <c r="J1094" s="5" t="s">
        <v>284</v>
      </c>
      <c r="K1094" s="5" t="s">
        <v>510</v>
      </c>
      <c r="L1094" s="5" t="s">
        <v>17</v>
      </c>
    </row>
    <row r="1095" spans="1:12">
      <c r="A1095" s="4">
        <v>15095</v>
      </c>
      <c r="B1095" s="26" t="s">
        <v>12</v>
      </c>
      <c r="C1095" s="5" t="s">
        <v>200</v>
      </c>
      <c r="D1095" s="5"/>
      <c r="E1095" s="4"/>
      <c r="F1095" s="5"/>
      <c r="G1095" s="4"/>
      <c r="H1095" s="5" t="s">
        <v>201</v>
      </c>
      <c r="I1095" s="5" t="s">
        <v>43</v>
      </c>
      <c r="J1095" s="5" t="s">
        <v>284</v>
      </c>
      <c r="K1095" s="5" t="s">
        <v>523</v>
      </c>
      <c r="L1095" s="5" t="s">
        <v>17</v>
      </c>
    </row>
    <row r="1096" spans="1:12">
      <c r="A1096" s="4">
        <v>15096</v>
      </c>
      <c r="B1096" s="26" t="s">
        <v>12</v>
      </c>
      <c r="C1096" s="5" t="s">
        <v>200</v>
      </c>
      <c r="D1096" s="5"/>
      <c r="E1096" s="4"/>
      <c r="F1096" s="5"/>
      <c r="G1096" s="4"/>
      <c r="H1096" s="5" t="s">
        <v>201</v>
      </c>
      <c r="I1096" s="5" t="s">
        <v>43</v>
      </c>
      <c r="J1096" s="5" t="s">
        <v>284</v>
      </c>
      <c r="K1096" s="5" t="s">
        <v>524</v>
      </c>
      <c r="L1096" s="5" t="s">
        <v>17</v>
      </c>
    </row>
    <row r="1097" spans="1:12">
      <c r="A1097" s="4">
        <v>15098</v>
      </c>
      <c r="B1097" s="26" t="s">
        <v>12</v>
      </c>
      <c r="C1097" s="5" t="s">
        <v>200</v>
      </c>
      <c r="D1097" s="5"/>
      <c r="E1097" s="4"/>
      <c r="F1097" s="5"/>
      <c r="G1097" s="4"/>
      <c r="H1097" s="5" t="s">
        <v>201</v>
      </c>
      <c r="I1097" s="5" t="s">
        <v>43</v>
      </c>
      <c r="J1097" s="5" t="s">
        <v>284</v>
      </c>
      <c r="K1097" s="5" t="s">
        <v>486</v>
      </c>
      <c r="L1097" s="5" t="s">
        <v>17</v>
      </c>
    </row>
    <row r="1098" spans="1:12">
      <c r="A1098" s="4">
        <v>15100</v>
      </c>
      <c r="B1098" s="26" t="s">
        <v>12</v>
      </c>
      <c r="C1098" s="5" t="s">
        <v>200</v>
      </c>
      <c r="D1098" s="5"/>
      <c r="E1098" s="4"/>
      <c r="F1098" s="5"/>
      <c r="G1098" s="4"/>
      <c r="H1098" s="5" t="s">
        <v>201</v>
      </c>
      <c r="I1098" s="5" t="s">
        <v>43</v>
      </c>
      <c r="J1098" s="5" t="s">
        <v>284</v>
      </c>
      <c r="K1098" s="5" t="s">
        <v>33</v>
      </c>
      <c r="L1098" s="5" t="s">
        <v>17</v>
      </c>
    </row>
    <row r="1099" spans="1:12">
      <c r="A1099" s="4">
        <v>15101</v>
      </c>
      <c r="B1099" s="26" t="s">
        <v>12</v>
      </c>
      <c r="C1099" s="5" t="s">
        <v>200</v>
      </c>
      <c r="D1099" s="5"/>
      <c r="E1099" s="4"/>
      <c r="F1099" s="5"/>
      <c r="G1099" s="4"/>
      <c r="H1099" s="5" t="s">
        <v>201</v>
      </c>
      <c r="I1099" s="5" t="s">
        <v>68</v>
      </c>
      <c r="J1099" s="5" t="s">
        <v>284</v>
      </c>
      <c r="K1099" s="5" t="s">
        <v>530</v>
      </c>
      <c r="L1099" s="5" t="s">
        <v>17</v>
      </c>
    </row>
    <row r="1100" spans="1:12">
      <c r="A1100" s="4">
        <v>15102</v>
      </c>
      <c r="B1100" s="26" t="s">
        <v>12</v>
      </c>
      <c r="C1100" s="5" t="s">
        <v>200</v>
      </c>
      <c r="D1100" s="5"/>
      <c r="E1100" s="4"/>
      <c r="F1100" s="5"/>
      <c r="G1100" s="4"/>
      <c r="H1100" s="5" t="s">
        <v>201</v>
      </c>
      <c r="I1100" s="5" t="s">
        <v>68</v>
      </c>
      <c r="J1100" s="5" t="s">
        <v>284</v>
      </c>
      <c r="K1100" s="5" t="s">
        <v>486</v>
      </c>
      <c r="L1100" s="5" t="s">
        <v>17</v>
      </c>
    </row>
    <row r="1101" spans="1:12">
      <c r="A1101" s="4">
        <v>15103</v>
      </c>
      <c r="B1101" s="26" t="s">
        <v>12</v>
      </c>
      <c r="C1101" s="5" t="s">
        <v>200</v>
      </c>
      <c r="D1101" s="5"/>
      <c r="E1101" s="4"/>
      <c r="F1101" s="5"/>
      <c r="G1101" s="4"/>
      <c r="H1101" s="5" t="s">
        <v>201</v>
      </c>
      <c r="I1101" s="5" t="s">
        <v>68</v>
      </c>
      <c r="J1101" s="5" t="s">
        <v>284</v>
      </c>
      <c r="K1101" s="5" t="s">
        <v>33</v>
      </c>
      <c r="L1101" s="5" t="s">
        <v>17</v>
      </c>
    </row>
    <row r="1102" spans="1:12">
      <c r="A1102" s="4">
        <v>15104</v>
      </c>
      <c r="B1102" s="26" t="s">
        <v>12</v>
      </c>
      <c r="C1102" s="5" t="s">
        <v>200</v>
      </c>
      <c r="D1102" s="5"/>
      <c r="E1102" s="4"/>
      <c r="F1102" s="5"/>
      <c r="G1102" s="4"/>
      <c r="H1102" s="5" t="s">
        <v>201</v>
      </c>
      <c r="I1102" s="5" t="s">
        <v>68</v>
      </c>
      <c r="J1102" s="5" t="s">
        <v>284</v>
      </c>
      <c r="K1102" s="5" t="s">
        <v>564</v>
      </c>
      <c r="L1102" s="5" t="s">
        <v>17</v>
      </c>
    </row>
    <row r="1103" spans="1:12">
      <c r="A1103" s="4">
        <v>15105</v>
      </c>
      <c r="B1103" s="26" t="s">
        <v>12</v>
      </c>
      <c r="C1103" s="5" t="s">
        <v>200</v>
      </c>
      <c r="D1103" s="5"/>
      <c r="E1103" s="4"/>
      <c r="F1103" s="5"/>
      <c r="G1103" s="4"/>
      <c r="H1103" s="5" t="s">
        <v>201</v>
      </c>
      <c r="I1103" s="5" t="s">
        <v>68</v>
      </c>
      <c r="J1103" s="5" t="s">
        <v>284</v>
      </c>
      <c r="K1103" s="5" t="s">
        <v>89</v>
      </c>
      <c r="L1103" s="5" t="s">
        <v>17</v>
      </c>
    </row>
    <row r="1104" spans="1:12">
      <c r="A1104" s="4">
        <v>15106</v>
      </c>
      <c r="B1104" s="26" t="s">
        <v>12</v>
      </c>
      <c r="C1104" s="5" t="s">
        <v>200</v>
      </c>
      <c r="D1104" s="5"/>
      <c r="E1104" s="4"/>
      <c r="F1104" s="5"/>
      <c r="G1104" s="4"/>
      <c r="H1104" s="5" t="s">
        <v>201</v>
      </c>
      <c r="I1104" s="5" t="s">
        <v>70</v>
      </c>
      <c r="J1104" s="5" t="s">
        <v>284</v>
      </c>
      <c r="K1104" s="5" t="s">
        <v>90</v>
      </c>
      <c r="L1104" s="5" t="s">
        <v>17</v>
      </c>
    </row>
    <row r="1105" spans="1:12">
      <c r="A1105" s="4">
        <v>15108</v>
      </c>
      <c r="B1105" s="26" t="s">
        <v>12</v>
      </c>
      <c r="C1105" s="5" t="s">
        <v>200</v>
      </c>
      <c r="D1105" s="5"/>
      <c r="E1105" s="4"/>
      <c r="F1105" s="5"/>
      <c r="G1105" s="4"/>
      <c r="H1105" s="5" t="s">
        <v>201</v>
      </c>
      <c r="I1105" s="5" t="s">
        <v>70</v>
      </c>
      <c r="J1105" s="5" t="s">
        <v>284</v>
      </c>
      <c r="K1105" s="5" t="s">
        <v>486</v>
      </c>
      <c r="L1105" s="5" t="s">
        <v>17</v>
      </c>
    </row>
    <row r="1106" spans="1:12">
      <c r="A1106" s="4">
        <v>15109</v>
      </c>
      <c r="B1106" s="26" t="s">
        <v>12</v>
      </c>
      <c r="C1106" s="5" t="s">
        <v>200</v>
      </c>
      <c r="D1106" s="5"/>
      <c r="E1106" s="4"/>
      <c r="F1106" s="5"/>
      <c r="G1106" s="4"/>
      <c r="H1106" s="5" t="s">
        <v>201</v>
      </c>
      <c r="I1106" s="5" t="s">
        <v>70</v>
      </c>
      <c r="J1106" s="5" t="s">
        <v>284</v>
      </c>
      <c r="K1106" s="5" t="s">
        <v>33</v>
      </c>
      <c r="L1106" s="5" t="s">
        <v>17</v>
      </c>
    </row>
    <row r="1107" spans="1:12">
      <c r="A1107" s="4">
        <v>15110</v>
      </c>
      <c r="B1107" s="26" t="s">
        <v>12</v>
      </c>
      <c r="C1107" s="5" t="s">
        <v>200</v>
      </c>
      <c r="D1107" s="5"/>
      <c r="E1107" s="4"/>
      <c r="F1107" s="5"/>
      <c r="G1107" s="4"/>
      <c r="H1107" s="5" t="s">
        <v>201</v>
      </c>
      <c r="I1107" s="5" t="s">
        <v>70</v>
      </c>
      <c r="J1107" s="5" t="s">
        <v>284</v>
      </c>
      <c r="K1107" s="5" t="s">
        <v>565</v>
      </c>
      <c r="L1107" s="5" t="s">
        <v>17</v>
      </c>
    </row>
    <row r="1108" spans="1:12">
      <c r="A1108" s="4">
        <v>15124</v>
      </c>
      <c r="B1108" s="26" t="s">
        <v>44</v>
      </c>
      <c r="C1108" s="5" t="s">
        <v>200</v>
      </c>
      <c r="D1108" s="5"/>
      <c r="E1108" s="4"/>
      <c r="F1108" s="5"/>
      <c r="G1108" s="4"/>
      <c r="H1108" s="5" t="s">
        <v>201</v>
      </c>
      <c r="I1108" s="5" t="s">
        <v>46</v>
      </c>
      <c r="J1108" s="5" t="s">
        <v>284</v>
      </c>
      <c r="K1108" s="5" t="s">
        <v>534</v>
      </c>
      <c r="L1108" s="5" t="s">
        <v>17</v>
      </c>
    </row>
    <row r="1109" spans="1:12">
      <c r="A1109" s="4">
        <v>15125</v>
      </c>
      <c r="B1109" s="26" t="s">
        <v>44</v>
      </c>
      <c r="C1109" s="5" t="s">
        <v>200</v>
      </c>
      <c r="D1109" s="5"/>
      <c r="E1109" s="4"/>
      <c r="F1109" s="5"/>
      <c r="G1109" s="4"/>
      <c r="H1109" s="5" t="s">
        <v>201</v>
      </c>
      <c r="I1109" s="5" t="s">
        <v>46</v>
      </c>
      <c r="J1109" s="5" t="s">
        <v>284</v>
      </c>
      <c r="K1109" s="5" t="s">
        <v>486</v>
      </c>
      <c r="L1109" s="5" t="s">
        <v>17</v>
      </c>
    </row>
    <row r="1110" spans="1:12">
      <c r="A1110" s="4">
        <v>15126</v>
      </c>
      <c r="B1110" s="26" t="s">
        <v>44</v>
      </c>
      <c r="C1110" s="5" t="s">
        <v>200</v>
      </c>
      <c r="D1110" s="5"/>
      <c r="E1110" s="4"/>
      <c r="F1110" s="5"/>
      <c r="G1110" s="4"/>
      <c r="H1110" s="5" t="s">
        <v>201</v>
      </c>
      <c r="I1110" s="5" t="s">
        <v>46</v>
      </c>
      <c r="J1110" s="5" t="s">
        <v>284</v>
      </c>
      <c r="K1110" s="5" t="s">
        <v>57</v>
      </c>
      <c r="L1110" s="5" t="s">
        <v>17</v>
      </c>
    </row>
    <row r="1111" spans="1:12">
      <c r="A1111" s="4">
        <v>15127</v>
      </c>
      <c r="B1111" s="26" t="s">
        <v>44</v>
      </c>
      <c r="C1111" s="5" t="s">
        <v>200</v>
      </c>
      <c r="D1111" s="5"/>
      <c r="E1111" s="4"/>
      <c r="F1111" s="4"/>
      <c r="G1111" s="4"/>
      <c r="H1111" s="5" t="s">
        <v>201</v>
      </c>
      <c r="I1111" s="5" t="s">
        <v>46</v>
      </c>
      <c r="J1111" s="5" t="s">
        <v>284</v>
      </c>
      <c r="K1111" s="5" t="s">
        <v>33</v>
      </c>
      <c r="L1111" s="5" t="s">
        <v>17</v>
      </c>
    </row>
    <row r="1112" spans="1:12">
      <c r="A1112" s="4">
        <v>15128</v>
      </c>
      <c r="B1112" s="26" t="s">
        <v>44</v>
      </c>
      <c r="C1112" s="5" t="s">
        <v>200</v>
      </c>
      <c r="D1112" s="5"/>
      <c r="E1112" s="4"/>
      <c r="F1112" s="4"/>
      <c r="G1112" s="4"/>
      <c r="H1112" s="5" t="s">
        <v>201</v>
      </c>
      <c r="I1112" s="5" t="s">
        <v>50</v>
      </c>
      <c r="J1112" s="5" t="s">
        <v>284</v>
      </c>
      <c r="K1112" s="5" t="s">
        <v>97</v>
      </c>
      <c r="L1112" s="5" t="s">
        <v>17</v>
      </c>
    </row>
    <row r="1113" spans="1:12">
      <c r="A1113" s="4">
        <v>15129</v>
      </c>
      <c r="B1113" s="26" t="s">
        <v>44</v>
      </c>
      <c r="C1113" s="5" t="s">
        <v>200</v>
      </c>
      <c r="D1113" s="5"/>
      <c r="E1113" s="4"/>
      <c r="F1113" s="4"/>
      <c r="G1113" s="4"/>
      <c r="H1113" s="5" t="s">
        <v>201</v>
      </c>
      <c r="I1113" s="5" t="s">
        <v>50</v>
      </c>
      <c r="J1113" s="5" t="s">
        <v>284</v>
      </c>
      <c r="K1113" s="5" t="s">
        <v>538</v>
      </c>
      <c r="L1113" s="5" t="s">
        <v>17</v>
      </c>
    </row>
    <row r="1114" spans="1:12">
      <c r="A1114" s="4">
        <v>15130</v>
      </c>
      <c r="B1114" s="26" t="s">
        <v>44</v>
      </c>
      <c r="C1114" s="5" t="s">
        <v>200</v>
      </c>
      <c r="D1114" s="5"/>
      <c r="E1114" s="4"/>
      <c r="F1114" s="4"/>
      <c r="G1114" s="4"/>
      <c r="H1114" s="5" t="s">
        <v>201</v>
      </c>
      <c r="I1114" s="5" t="s">
        <v>50</v>
      </c>
      <c r="J1114" s="5" t="s">
        <v>284</v>
      </c>
      <c r="K1114" s="5" t="s">
        <v>486</v>
      </c>
      <c r="L1114" s="5" t="s">
        <v>17</v>
      </c>
    </row>
    <row r="1115" spans="1:12">
      <c r="A1115" s="4">
        <v>15131</v>
      </c>
      <c r="B1115" s="26" t="s">
        <v>44</v>
      </c>
      <c r="C1115" s="5" t="s">
        <v>200</v>
      </c>
      <c r="D1115" s="5"/>
      <c r="E1115" s="4"/>
      <c r="F1115" s="4"/>
      <c r="G1115" s="4"/>
      <c r="H1115" s="5" t="s">
        <v>201</v>
      </c>
      <c r="I1115" s="5" t="s">
        <v>50</v>
      </c>
      <c r="J1115" s="5" t="s">
        <v>284</v>
      </c>
      <c r="K1115" s="5" t="s">
        <v>33</v>
      </c>
      <c r="L1115" s="5" t="s">
        <v>17</v>
      </c>
    </row>
    <row r="1116" spans="1:12">
      <c r="A1116" s="4">
        <v>15138</v>
      </c>
      <c r="B1116" s="26" t="s">
        <v>44</v>
      </c>
      <c r="C1116" s="5" t="s">
        <v>200</v>
      </c>
      <c r="D1116" s="5"/>
      <c r="E1116" s="4"/>
      <c r="F1116" s="4"/>
      <c r="G1116" s="4"/>
      <c r="H1116" s="5" t="s">
        <v>201</v>
      </c>
      <c r="I1116" s="5" t="s">
        <v>72</v>
      </c>
      <c r="J1116" s="5" t="s">
        <v>284</v>
      </c>
      <c r="K1116" s="5" t="s">
        <v>574</v>
      </c>
      <c r="L1116" s="5" t="s">
        <v>17</v>
      </c>
    </row>
    <row r="1117" spans="1:12">
      <c r="A1117" s="4">
        <v>15139</v>
      </c>
      <c r="B1117" s="26" t="s">
        <v>44</v>
      </c>
      <c r="C1117" s="5" t="s">
        <v>200</v>
      </c>
      <c r="D1117" s="5"/>
      <c r="E1117" s="4"/>
      <c r="F1117" s="4"/>
      <c r="G1117" s="4"/>
      <c r="H1117" s="5" t="s">
        <v>201</v>
      </c>
      <c r="I1117" s="5" t="s">
        <v>72</v>
      </c>
      <c r="J1117" s="5" t="s">
        <v>284</v>
      </c>
      <c r="K1117" s="5" t="s">
        <v>540</v>
      </c>
      <c r="L1117" s="5" t="s">
        <v>17</v>
      </c>
    </row>
    <row r="1118" spans="1:12">
      <c r="A1118" s="4">
        <v>15140</v>
      </c>
      <c r="B1118" s="26" t="s">
        <v>44</v>
      </c>
      <c r="C1118" s="5" t="s">
        <v>200</v>
      </c>
      <c r="D1118" s="5"/>
      <c r="E1118" s="4"/>
      <c r="F1118" s="4"/>
      <c r="G1118" s="4"/>
      <c r="H1118" s="5" t="s">
        <v>201</v>
      </c>
      <c r="I1118" s="5" t="s">
        <v>72</v>
      </c>
      <c r="J1118" s="5" t="s">
        <v>284</v>
      </c>
      <c r="K1118" s="5" t="s">
        <v>486</v>
      </c>
      <c r="L1118" s="5" t="s">
        <v>17</v>
      </c>
    </row>
    <row r="1119" spans="1:12">
      <c r="A1119" s="4">
        <v>15141</v>
      </c>
      <c r="B1119" s="26" t="s">
        <v>44</v>
      </c>
      <c r="C1119" s="5" t="s">
        <v>200</v>
      </c>
      <c r="D1119" s="5"/>
      <c r="E1119" s="4"/>
      <c r="F1119" s="4"/>
      <c r="G1119" s="4"/>
      <c r="H1119" s="5" t="s">
        <v>201</v>
      </c>
      <c r="I1119" s="5" t="s">
        <v>72</v>
      </c>
      <c r="J1119" s="5" t="s">
        <v>284</v>
      </c>
      <c r="K1119" s="5" t="s">
        <v>33</v>
      </c>
      <c r="L1119" s="5" t="s">
        <v>17</v>
      </c>
    </row>
    <row r="1120" spans="1:12">
      <c r="A1120" s="4">
        <v>15142</v>
      </c>
      <c r="B1120" s="26" t="s">
        <v>44</v>
      </c>
      <c r="C1120" s="5" t="s">
        <v>200</v>
      </c>
      <c r="D1120" s="5"/>
      <c r="E1120" s="4"/>
      <c r="F1120" s="4"/>
      <c r="G1120" s="4"/>
      <c r="H1120" s="5" t="s">
        <v>201</v>
      </c>
      <c r="I1120" s="5" t="s">
        <v>74</v>
      </c>
      <c r="J1120" s="5" t="s">
        <v>284</v>
      </c>
      <c r="K1120" s="5" t="s">
        <v>97</v>
      </c>
      <c r="L1120" s="5" t="s">
        <v>17</v>
      </c>
    </row>
    <row r="1121" spans="1:12">
      <c r="A1121" s="4">
        <v>15143</v>
      </c>
      <c r="B1121" s="26" t="s">
        <v>44</v>
      </c>
      <c r="C1121" s="5" t="s">
        <v>200</v>
      </c>
      <c r="D1121" s="5"/>
      <c r="E1121" s="4"/>
      <c r="F1121" s="4"/>
      <c r="G1121" s="4"/>
      <c r="H1121" s="5" t="s">
        <v>201</v>
      </c>
      <c r="I1121" s="5" t="s">
        <v>74</v>
      </c>
      <c r="J1121" s="5" t="s">
        <v>284</v>
      </c>
      <c r="K1121" s="5" t="s">
        <v>486</v>
      </c>
      <c r="L1121" s="5" t="s">
        <v>17</v>
      </c>
    </row>
    <row r="1122" spans="1:12">
      <c r="A1122" s="4">
        <v>15144</v>
      </c>
      <c r="B1122" s="26" t="s">
        <v>44</v>
      </c>
      <c r="C1122" s="5" t="s">
        <v>200</v>
      </c>
      <c r="D1122" s="5"/>
      <c r="E1122" s="4"/>
      <c r="F1122" s="4"/>
      <c r="G1122" s="4"/>
      <c r="H1122" s="5" t="s">
        <v>201</v>
      </c>
      <c r="I1122" s="5" t="s">
        <v>74</v>
      </c>
      <c r="J1122" s="5" t="s">
        <v>284</v>
      </c>
      <c r="K1122" s="5" t="s">
        <v>33</v>
      </c>
      <c r="L1122" s="5" t="s">
        <v>17</v>
      </c>
    </row>
    <row r="1123" spans="1:12">
      <c r="A1123" s="4">
        <v>15154</v>
      </c>
      <c r="B1123" s="26" t="s">
        <v>44</v>
      </c>
      <c r="C1123" s="5" t="s">
        <v>200</v>
      </c>
      <c r="D1123" s="5"/>
      <c r="E1123" s="4"/>
      <c r="F1123" s="5"/>
      <c r="G1123" s="4"/>
      <c r="H1123" s="5" t="s">
        <v>201</v>
      </c>
      <c r="I1123" s="5" t="s">
        <v>52</v>
      </c>
      <c r="J1123" s="5" t="s">
        <v>284</v>
      </c>
      <c r="K1123" s="5" t="s">
        <v>482</v>
      </c>
      <c r="L1123" s="5" t="s">
        <v>17</v>
      </c>
    </row>
    <row r="1124" spans="1:12">
      <c r="A1124" s="4">
        <v>15155</v>
      </c>
      <c r="B1124" s="26" t="s">
        <v>44</v>
      </c>
      <c r="C1124" s="5" t="s">
        <v>200</v>
      </c>
      <c r="D1124" s="5"/>
      <c r="E1124" s="4"/>
      <c r="F1124" s="5"/>
      <c r="G1124" s="4"/>
      <c r="H1124" s="5" t="s">
        <v>201</v>
      </c>
      <c r="I1124" s="5" t="s">
        <v>52</v>
      </c>
      <c r="J1124" s="5" t="s">
        <v>284</v>
      </c>
      <c r="K1124" s="5" t="s">
        <v>580</v>
      </c>
      <c r="L1124" s="5" t="s">
        <v>17</v>
      </c>
    </row>
    <row r="1125" spans="1:12">
      <c r="A1125" s="4">
        <v>15156</v>
      </c>
      <c r="B1125" s="26" t="s">
        <v>44</v>
      </c>
      <c r="C1125" s="5" t="s">
        <v>200</v>
      </c>
      <c r="D1125" s="5"/>
      <c r="E1125" s="4"/>
      <c r="F1125" s="5"/>
      <c r="G1125" s="4"/>
      <c r="H1125" s="5" t="s">
        <v>201</v>
      </c>
      <c r="I1125" s="5" t="s">
        <v>52</v>
      </c>
      <c r="J1125" s="5" t="s">
        <v>284</v>
      </c>
      <c r="K1125" s="5" t="s">
        <v>581</v>
      </c>
      <c r="L1125" s="5" t="s">
        <v>17</v>
      </c>
    </row>
    <row r="1126" spans="1:12">
      <c r="A1126" s="4">
        <v>15157</v>
      </c>
      <c r="B1126" s="26" t="s">
        <v>44</v>
      </c>
      <c r="C1126" s="5" t="s">
        <v>200</v>
      </c>
      <c r="D1126" s="5"/>
      <c r="E1126" s="4"/>
      <c r="F1126" s="5"/>
      <c r="G1126" s="4"/>
      <c r="H1126" s="5" t="s">
        <v>201</v>
      </c>
      <c r="I1126" s="5" t="s">
        <v>52</v>
      </c>
      <c r="J1126" s="5" t="s">
        <v>284</v>
      </c>
      <c r="K1126" s="5" t="s">
        <v>583</v>
      </c>
      <c r="L1126" s="5" t="s">
        <v>17</v>
      </c>
    </row>
    <row r="1127" spans="1:12">
      <c r="A1127" s="4">
        <v>15158</v>
      </c>
      <c r="B1127" s="26" t="s">
        <v>44</v>
      </c>
      <c r="C1127" s="5" t="s">
        <v>200</v>
      </c>
      <c r="D1127" s="5"/>
      <c r="E1127" s="4"/>
      <c r="F1127" s="5"/>
      <c r="G1127" s="4"/>
      <c r="H1127" s="5" t="s">
        <v>201</v>
      </c>
      <c r="I1127" s="5" t="s">
        <v>52</v>
      </c>
      <c r="J1127" s="5" t="s">
        <v>284</v>
      </c>
      <c r="K1127" s="5" t="s">
        <v>542</v>
      </c>
      <c r="L1127" s="5" t="s">
        <v>17</v>
      </c>
    </row>
    <row r="1128" spans="1:12">
      <c r="A1128" s="4">
        <v>15159</v>
      </c>
      <c r="B1128" s="26" t="s">
        <v>44</v>
      </c>
      <c r="C1128" s="5" t="s">
        <v>200</v>
      </c>
      <c r="D1128" s="5"/>
      <c r="E1128" s="4"/>
      <c r="F1128" s="5"/>
      <c r="G1128" s="4"/>
      <c r="H1128" s="5" t="s">
        <v>201</v>
      </c>
      <c r="I1128" s="5" t="s">
        <v>52</v>
      </c>
      <c r="J1128" s="5" t="s">
        <v>284</v>
      </c>
      <c r="K1128" s="5" t="s">
        <v>486</v>
      </c>
      <c r="L1128" s="5" t="s">
        <v>17</v>
      </c>
    </row>
    <row r="1129" spans="1:12">
      <c r="A1129" s="4">
        <v>15161</v>
      </c>
      <c r="B1129" s="26" t="s">
        <v>44</v>
      </c>
      <c r="C1129" s="5" t="s">
        <v>200</v>
      </c>
      <c r="D1129" s="5"/>
      <c r="E1129" s="4"/>
      <c r="F1129" s="5"/>
      <c r="G1129" s="4"/>
      <c r="H1129" s="5" t="s">
        <v>201</v>
      </c>
      <c r="I1129" s="5" t="s">
        <v>52</v>
      </c>
      <c r="J1129" s="5" t="s">
        <v>284</v>
      </c>
      <c r="K1129" s="5" t="s">
        <v>33</v>
      </c>
      <c r="L1129" s="5" t="s">
        <v>17</v>
      </c>
    </row>
    <row r="1130" spans="1:12">
      <c r="A1130" s="4">
        <v>15162</v>
      </c>
      <c r="B1130" s="26" t="s">
        <v>44</v>
      </c>
      <c r="C1130" s="5" t="s">
        <v>200</v>
      </c>
      <c r="D1130" s="5"/>
      <c r="E1130" s="4"/>
      <c r="F1130" s="5"/>
      <c r="G1130" s="4"/>
      <c r="H1130" s="5" t="s">
        <v>201</v>
      </c>
      <c r="I1130" s="5" t="s">
        <v>52</v>
      </c>
      <c r="J1130" s="5" t="s">
        <v>284</v>
      </c>
      <c r="K1130" s="5" t="s">
        <v>588</v>
      </c>
      <c r="L1130" s="5" t="s">
        <v>17</v>
      </c>
    </row>
    <row r="1131" spans="1:12">
      <c r="A1131" s="4">
        <v>15163</v>
      </c>
      <c r="B1131" s="26" t="s">
        <v>44</v>
      </c>
      <c r="C1131" s="5" t="s">
        <v>200</v>
      </c>
      <c r="D1131" s="5"/>
      <c r="E1131" s="4"/>
      <c r="F1131" s="5"/>
      <c r="G1131" s="4"/>
      <c r="H1131" s="5" t="s">
        <v>201</v>
      </c>
      <c r="I1131" s="5" t="s">
        <v>54</v>
      </c>
      <c r="J1131" s="5" t="s">
        <v>284</v>
      </c>
      <c r="K1131" s="5" t="s">
        <v>97</v>
      </c>
      <c r="L1131" s="5" t="s">
        <v>17</v>
      </c>
    </row>
    <row r="1132" spans="1:12">
      <c r="A1132" s="4">
        <v>15164</v>
      </c>
      <c r="B1132" s="26" t="s">
        <v>44</v>
      </c>
      <c r="C1132" s="5" t="s">
        <v>200</v>
      </c>
      <c r="D1132" s="5"/>
      <c r="E1132" s="4"/>
      <c r="F1132" s="5"/>
      <c r="G1132" s="4"/>
      <c r="H1132" s="5" t="s">
        <v>201</v>
      </c>
      <c r="I1132" s="5" t="s">
        <v>54</v>
      </c>
      <c r="J1132" s="5" t="s">
        <v>284</v>
      </c>
      <c r="K1132" s="5" t="s">
        <v>543</v>
      </c>
      <c r="L1132" s="5" t="s">
        <v>17</v>
      </c>
    </row>
    <row r="1133" spans="1:12">
      <c r="A1133" s="4">
        <v>15165</v>
      </c>
      <c r="B1133" s="26" t="s">
        <v>44</v>
      </c>
      <c r="C1133" s="5" t="s">
        <v>200</v>
      </c>
      <c r="D1133" s="5"/>
      <c r="E1133" s="4"/>
      <c r="F1133" s="5"/>
      <c r="G1133" s="4"/>
      <c r="H1133" s="5" t="s">
        <v>201</v>
      </c>
      <c r="I1133" s="5" t="s">
        <v>54</v>
      </c>
      <c r="J1133" s="5" t="s">
        <v>284</v>
      </c>
      <c r="K1133" s="5" t="s">
        <v>486</v>
      </c>
      <c r="L1133" s="5" t="s">
        <v>17</v>
      </c>
    </row>
    <row r="1134" spans="1:12">
      <c r="A1134" s="4">
        <v>15166</v>
      </c>
      <c r="B1134" s="26" t="s">
        <v>44</v>
      </c>
      <c r="C1134" s="5" t="s">
        <v>200</v>
      </c>
      <c r="D1134" s="5"/>
      <c r="E1134" s="4"/>
      <c r="F1134" s="5"/>
      <c r="G1134" s="4"/>
      <c r="H1134" s="5" t="s">
        <v>201</v>
      </c>
      <c r="I1134" s="5" t="s">
        <v>54</v>
      </c>
      <c r="J1134" s="5" t="s">
        <v>284</v>
      </c>
      <c r="K1134" s="5" t="s">
        <v>33</v>
      </c>
      <c r="L1134" s="5" t="s">
        <v>17</v>
      </c>
    </row>
    <row r="1135" spans="1:12">
      <c r="A1135" s="4">
        <v>15167</v>
      </c>
      <c r="B1135" s="26" t="s">
        <v>44</v>
      </c>
      <c r="C1135" s="5" t="s">
        <v>200</v>
      </c>
      <c r="D1135" s="5"/>
      <c r="E1135" s="4"/>
      <c r="F1135" s="5"/>
      <c r="G1135" s="4"/>
      <c r="H1135" s="5" t="s">
        <v>201</v>
      </c>
      <c r="I1135" s="5" t="s">
        <v>78</v>
      </c>
      <c r="J1135" s="5" t="s">
        <v>284</v>
      </c>
      <c r="K1135" s="5" t="s">
        <v>762</v>
      </c>
      <c r="L1135" s="5" t="s">
        <v>17</v>
      </c>
    </row>
    <row r="1136" spans="1:12">
      <c r="A1136" s="4">
        <v>15168</v>
      </c>
      <c r="B1136" s="26" t="s">
        <v>44</v>
      </c>
      <c r="C1136" s="5" t="s">
        <v>200</v>
      </c>
      <c r="D1136" s="5"/>
      <c r="E1136" s="4"/>
      <c r="F1136" s="5"/>
      <c r="G1136" s="4"/>
      <c r="H1136" s="5" t="s">
        <v>201</v>
      </c>
      <c r="I1136" s="5" t="s">
        <v>78</v>
      </c>
      <c r="J1136" s="5" t="s">
        <v>284</v>
      </c>
      <c r="K1136" s="5" t="s">
        <v>590</v>
      </c>
      <c r="L1136" s="5" t="s">
        <v>17</v>
      </c>
    </row>
    <row r="1137" spans="1:12">
      <c r="A1137" s="4">
        <v>15169</v>
      </c>
      <c r="B1137" s="26" t="s">
        <v>44</v>
      </c>
      <c r="C1137" s="5" t="s">
        <v>200</v>
      </c>
      <c r="D1137" s="5"/>
      <c r="E1137" s="4"/>
      <c r="F1137" s="5"/>
      <c r="G1137" s="4"/>
      <c r="H1137" s="5" t="s">
        <v>201</v>
      </c>
      <c r="I1137" s="5" t="s">
        <v>78</v>
      </c>
      <c r="J1137" s="5" t="s">
        <v>284</v>
      </c>
      <c r="K1137" s="5" t="s">
        <v>515</v>
      </c>
      <c r="L1137" s="5" t="s">
        <v>17</v>
      </c>
    </row>
    <row r="1138" spans="1:12">
      <c r="A1138" s="4">
        <v>15170</v>
      </c>
      <c r="B1138" s="26" t="s">
        <v>44</v>
      </c>
      <c r="C1138" s="5" t="s">
        <v>200</v>
      </c>
      <c r="D1138" s="5"/>
      <c r="E1138" s="4"/>
      <c r="F1138" s="5"/>
      <c r="G1138" s="4"/>
      <c r="H1138" s="5" t="s">
        <v>201</v>
      </c>
      <c r="I1138" s="5" t="s">
        <v>78</v>
      </c>
      <c r="J1138" s="5" t="s">
        <v>284</v>
      </c>
      <c r="K1138" s="5" t="s">
        <v>486</v>
      </c>
      <c r="L1138" s="5" t="s">
        <v>17</v>
      </c>
    </row>
    <row r="1139" spans="1:12">
      <c r="A1139" s="4">
        <v>15172</v>
      </c>
      <c r="B1139" s="26" t="s">
        <v>44</v>
      </c>
      <c r="C1139" s="5" t="s">
        <v>200</v>
      </c>
      <c r="D1139" s="5"/>
      <c r="E1139" s="4"/>
      <c r="F1139" s="5"/>
      <c r="G1139" s="4"/>
      <c r="H1139" s="5" t="s">
        <v>201</v>
      </c>
      <c r="I1139" s="5" t="s">
        <v>78</v>
      </c>
      <c r="J1139" s="5" t="s">
        <v>284</v>
      </c>
      <c r="K1139" s="5" t="s">
        <v>33</v>
      </c>
      <c r="L1139" s="5" t="s">
        <v>17</v>
      </c>
    </row>
    <row r="1140" spans="1:12">
      <c r="A1140" s="4">
        <v>15173</v>
      </c>
      <c r="B1140" s="26" t="s">
        <v>44</v>
      </c>
      <c r="C1140" s="5" t="s">
        <v>200</v>
      </c>
      <c r="D1140" s="5"/>
      <c r="E1140" s="4"/>
      <c r="F1140" s="5"/>
      <c r="G1140" s="4"/>
      <c r="H1140" s="5" t="s">
        <v>201</v>
      </c>
      <c r="I1140" s="5" t="s">
        <v>80</v>
      </c>
      <c r="J1140" s="5" t="s">
        <v>284</v>
      </c>
      <c r="K1140" s="5" t="s">
        <v>591</v>
      </c>
      <c r="L1140" s="5" t="s">
        <v>17</v>
      </c>
    </row>
    <row r="1141" spans="1:12">
      <c r="A1141" s="4">
        <v>15174</v>
      </c>
      <c r="B1141" s="26" t="s">
        <v>44</v>
      </c>
      <c r="C1141" s="5" t="s">
        <v>200</v>
      </c>
      <c r="D1141" s="5"/>
      <c r="E1141" s="4"/>
      <c r="F1141" s="5"/>
      <c r="G1141" s="4"/>
      <c r="H1141" s="5" t="s">
        <v>201</v>
      </c>
      <c r="I1141" s="5" t="s">
        <v>80</v>
      </c>
      <c r="J1141" s="5" t="s">
        <v>284</v>
      </c>
      <c r="K1141" s="5" t="s">
        <v>545</v>
      </c>
      <c r="L1141" s="5" t="s">
        <v>17</v>
      </c>
    </row>
    <row r="1142" spans="1:12">
      <c r="A1142" s="4">
        <v>15175</v>
      </c>
      <c r="B1142" s="26" t="s">
        <v>44</v>
      </c>
      <c r="C1142" s="5" t="s">
        <v>200</v>
      </c>
      <c r="D1142" s="5"/>
      <c r="E1142" s="4"/>
      <c r="F1142" s="5"/>
      <c r="G1142" s="4"/>
      <c r="H1142" s="5" t="s">
        <v>201</v>
      </c>
      <c r="I1142" s="5" t="s">
        <v>80</v>
      </c>
      <c r="J1142" s="5" t="s">
        <v>284</v>
      </c>
      <c r="K1142" s="5" t="s">
        <v>515</v>
      </c>
      <c r="L1142" s="5" t="s">
        <v>17</v>
      </c>
    </row>
    <row r="1143" spans="1:12">
      <c r="A1143" s="4">
        <v>15176</v>
      </c>
      <c r="B1143" s="26" t="s">
        <v>44</v>
      </c>
      <c r="C1143" s="5" t="s">
        <v>200</v>
      </c>
      <c r="D1143" s="5"/>
      <c r="E1143" s="4"/>
      <c r="F1143" s="5"/>
      <c r="G1143" s="4"/>
      <c r="H1143" s="5" t="s">
        <v>201</v>
      </c>
      <c r="I1143" s="5" t="s">
        <v>80</v>
      </c>
      <c r="J1143" s="5" t="s">
        <v>284</v>
      </c>
      <c r="K1143" s="5" t="s">
        <v>486</v>
      </c>
      <c r="L1143" s="5" t="s">
        <v>17</v>
      </c>
    </row>
    <row r="1144" spans="1:12">
      <c r="A1144" s="4">
        <v>15178</v>
      </c>
      <c r="B1144" s="26" t="s">
        <v>44</v>
      </c>
      <c r="C1144" s="5" t="s">
        <v>200</v>
      </c>
      <c r="D1144" s="5"/>
      <c r="E1144" s="4"/>
      <c r="F1144" s="5"/>
      <c r="G1144" s="4"/>
      <c r="H1144" s="5" t="s">
        <v>201</v>
      </c>
      <c r="I1144" s="5" t="s">
        <v>80</v>
      </c>
      <c r="J1144" s="5" t="s">
        <v>284</v>
      </c>
      <c r="K1144" s="5" t="s">
        <v>33</v>
      </c>
      <c r="L1144" s="5" t="s">
        <v>17</v>
      </c>
    </row>
    <row r="1145" spans="1:12">
      <c r="A1145" s="4">
        <v>15179</v>
      </c>
      <c r="B1145" s="26" t="s">
        <v>44</v>
      </c>
      <c r="C1145" s="5" t="s">
        <v>200</v>
      </c>
      <c r="D1145" s="5"/>
      <c r="E1145" s="4"/>
      <c r="F1145" s="5"/>
      <c r="G1145" s="4"/>
      <c r="H1145" s="5" t="s">
        <v>201</v>
      </c>
      <c r="I1145" s="5" t="s">
        <v>82</v>
      </c>
      <c r="J1145" s="5" t="s">
        <v>284</v>
      </c>
      <c r="K1145" s="5" t="s">
        <v>509</v>
      </c>
      <c r="L1145" s="5" t="s">
        <v>17</v>
      </c>
    </row>
    <row r="1146" spans="1:12">
      <c r="A1146" s="4">
        <v>15180</v>
      </c>
      <c r="B1146" s="26" t="s">
        <v>44</v>
      </c>
      <c r="C1146" s="5" t="s">
        <v>200</v>
      </c>
      <c r="D1146" s="5"/>
      <c r="E1146" s="4"/>
      <c r="F1146" s="5"/>
      <c r="G1146" s="4"/>
      <c r="H1146" s="5" t="s">
        <v>201</v>
      </c>
      <c r="I1146" s="5" t="s">
        <v>82</v>
      </c>
      <c r="J1146" s="5" t="s">
        <v>284</v>
      </c>
      <c r="K1146" s="5" t="s">
        <v>546</v>
      </c>
      <c r="L1146" s="5" t="s">
        <v>17</v>
      </c>
    </row>
    <row r="1147" spans="1:12">
      <c r="A1147" s="4">
        <v>15181</v>
      </c>
      <c r="B1147" s="26" t="s">
        <v>44</v>
      </c>
      <c r="C1147" s="5" t="s">
        <v>200</v>
      </c>
      <c r="D1147" s="5"/>
      <c r="E1147" s="4"/>
      <c r="F1147" s="5"/>
      <c r="G1147" s="4"/>
      <c r="H1147" s="5" t="s">
        <v>201</v>
      </c>
      <c r="I1147" s="5" t="s">
        <v>82</v>
      </c>
      <c r="J1147" s="5" t="s">
        <v>284</v>
      </c>
      <c r="K1147" s="5" t="s">
        <v>515</v>
      </c>
      <c r="L1147" s="5" t="s">
        <v>17</v>
      </c>
    </row>
    <row r="1148" spans="1:12">
      <c r="A1148" s="4">
        <v>15182</v>
      </c>
      <c r="B1148" s="26" t="s">
        <v>44</v>
      </c>
      <c r="C1148" s="5" t="s">
        <v>200</v>
      </c>
      <c r="D1148" s="5"/>
      <c r="E1148" s="4"/>
      <c r="F1148" s="5"/>
      <c r="G1148" s="4"/>
      <c r="H1148" s="5" t="s">
        <v>201</v>
      </c>
      <c r="I1148" s="5" t="s">
        <v>82</v>
      </c>
      <c r="J1148" s="5" t="s">
        <v>284</v>
      </c>
      <c r="K1148" s="5" t="s">
        <v>486</v>
      </c>
      <c r="L1148" s="5" t="s">
        <v>17</v>
      </c>
    </row>
    <row r="1149" spans="1:12">
      <c r="A1149" s="4">
        <v>15184</v>
      </c>
      <c r="B1149" s="26" t="s">
        <v>44</v>
      </c>
      <c r="C1149" s="5" t="s">
        <v>200</v>
      </c>
      <c r="D1149" s="5"/>
      <c r="E1149" s="4"/>
      <c r="F1149" s="5"/>
      <c r="G1149" s="4"/>
      <c r="H1149" s="5" t="s">
        <v>201</v>
      </c>
      <c r="I1149" s="5" t="s">
        <v>82</v>
      </c>
      <c r="J1149" s="5" t="s">
        <v>284</v>
      </c>
      <c r="K1149" s="5" t="s">
        <v>33</v>
      </c>
      <c r="L1149" s="5" t="s">
        <v>17</v>
      </c>
    </row>
    <row r="1150" spans="1:12">
      <c r="A1150" s="4">
        <v>15185</v>
      </c>
      <c r="B1150" s="26" t="s">
        <v>44</v>
      </c>
      <c r="C1150" s="5" t="s">
        <v>200</v>
      </c>
      <c r="D1150" s="5"/>
      <c r="E1150" s="4"/>
      <c r="F1150" s="5"/>
      <c r="G1150" s="4"/>
      <c r="H1150" s="5" t="s">
        <v>201</v>
      </c>
      <c r="I1150" s="5" t="s">
        <v>84</v>
      </c>
      <c r="J1150" s="5" t="s">
        <v>284</v>
      </c>
      <c r="K1150" s="5" t="s">
        <v>592</v>
      </c>
      <c r="L1150" s="5" t="s">
        <v>17</v>
      </c>
    </row>
    <row r="1151" spans="1:12">
      <c r="A1151" s="4">
        <v>15186</v>
      </c>
      <c r="B1151" s="26" t="s">
        <v>44</v>
      </c>
      <c r="C1151" s="5" t="s">
        <v>200</v>
      </c>
      <c r="D1151" s="5"/>
      <c r="E1151" s="4"/>
      <c r="F1151" s="5"/>
      <c r="G1151" s="4"/>
      <c r="H1151" s="5" t="s">
        <v>201</v>
      </c>
      <c r="I1151" s="5" t="s">
        <v>84</v>
      </c>
      <c r="J1151" s="5" t="s">
        <v>284</v>
      </c>
      <c r="K1151" s="5" t="s">
        <v>547</v>
      </c>
      <c r="L1151" s="5" t="s">
        <v>17</v>
      </c>
    </row>
    <row r="1152" spans="1:12">
      <c r="A1152" s="4">
        <v>15187</v>
      </c>
      <c r="B1152" s="26" t="s">
        <v>44</v>
      </c>
      <c r="C1152" s="5" t="s">
        <v>200</v>
      </c>
      <c r="D1152" s="5"/>
      <c r="E1152" s="4"/>
      <c r="F1152" s="5"/>
      <c r="G1152" s="4"/>
      <c r="H1152" s="5" t="s">
        <v>201</v>
      </c>
      <c r="I1152" s="5" t="s">
        <v>84</v>
      </c>
      <c r="J1152" s="5" t="s">
        <v>284</v>
      </c>
      <c r="K1152" s="5" t="s">
        <v>515</v>
      </c>
      <c r="L1152" s="5" t="s">
        <v>17</v>
      </c>
    </row>
    <row r="1153" spans="1:12">
      <c r="A1153" s="4">
        <v>15188</v>
      </c>
      <c r="B1153" s="26" t="s">
        <v>44</v>
      </c>
      <c r="C1153" s="5" t="s">
        <v>200</v>
      </c>
      <c r="D1153" s="5"/>
      <c r="E1153" s="4"/>
      <c r="F1153" s="5"/>
      <c r="G1153" s="4"/>
      <c r="H1153" s="5" t="s">
        <v>201</v>
      </c>
      <c r="I1153" s="5" t="s">
        <v>84</v>
      </c>
      <c r="J1153" s="5" t="s">
        <v>284</v>
      </c>
      <c r="K1153" s="5" t="s">
        <v>486</v>
      </c>
      <c r="L1153" s="5" t="s">
        <v>17</v>
      </c>
    </row>
    <row r="1154" spans="1:12">
      <c r="A1154" s="4">
        <v>15190</v>
      </c>
      <c r="B1154" s="26" t="s">
        <v>44</v>
      </c>
      <c r="C1154" s="5" t="s">
        <v>200</v>
      </c>
      <c r="D1154" s="5"/>
      <c r="E1154" s="4"/>
      <c r="F1154" s="5"/>
      <c r="G1154" s="4"/>
      <c r="H1154" s="5" t="s">
        <v>201</v>
      </c>
      <c r="I1154" s="5" t="s">
        <v>84</v>
      </c>
      <c r="J1154" s="5" t="s">
        <v>284</v>
      </c>
      <c r="K1154" s="5" t="s">
        <v>33</v>
      </c>
      <c r="L1154" s="5" t="s">
        <v>17</v>
      </c>
    </row>
    <row r="1155" spans="1:12">
      <c r="A1155" s="4">
        <v>15191</v>
      </c>
      <c r="B1155" s="26" t="s">
        <v>44</v>
      </c>
      <c r="C1155" s="5" t="s">
        <v>200</v>
      </c>
      <c r="D1155" s="5"/>
      <c r="E1155" s="4"/>
      <c r="F1155" s="5"/>
      <c r="G1155" s="4"/>
      <c r="H1155" s="5" t="s">
        <v>201</v>
      </c>
      <c r="I1155" s="5" t="s">
        <v>86</v>
      </c>
      <c r="J1155" s="5" t="s">
        <v>284</v>
      </c>
      <c r="K1155" s="5" t="s">
        <v>548</v>
      </c>
      <c r="L1155" s="5" t="s">
        <v>17</v>
      </c>
    </row>
    <row r="1156" spans="1:12">
      <c r="A1156" s="4">
        <v>15192</v>
      </c>
      <c r="B1156" s="26" t="s">
        <v>44</v>
      </c>
      <c r="C1156" s="5" t="s">
        <v>200</v>
      </c>
      <c r="D1156" s="5"/>
      <c r="E1156" s="4"/>
      <c r="F1156" s="5"/>
      <c r="G1156" s="4"/>
      <c r="H1156" s="5" t="s">
        <v>201</v>
      </c>
      <c r="I1156" s="5" t="s">
        <v>86</v>
      </c>
      <c r="J1156" s="5" t="s">
        <v>284</v>
      </c>
      <c r="K1156" s="5" t="s">
        <v>593</v>
      </c>
      <c r="L1156" s="5" t="s">
        <v>17</v>
      </c>
    </row>
    <row r="1157" spans="1:12">
      <c r="A1157" s="4">
        <v>15193</v>
      </c>
      <c r="B1157" s="26" t="s">
        <v>44</v>
      </c>
      <c r="C1157" s="5" t="s">
        <v>200</v>
      </c>
      <c r="D1157" s="5"/>
      <c r="E1157" s="4"/>
      <c r="F1157" s="5"/>
      <c r="G1157" s="4"/>
      <c r="H1157" s="5" t="s">
        <v>201</v>
      </c>
      <c r="I1157" s="5" t="s">
        <v>86</v>
      </c>
      <c r="J1157" s="5" t="s">
        <v>284</v>
      </c>
      <c r="K1157" s="5" t="s">
        <v>515</v>
      </c>
      <c r="L1157" s="5" t="s">
        <v>17</v>
      </c>
    </row>
    <row r="1158" spans="1:12">
      <c r="A1158" s="4">
        <v>15194</v>
      </c>
      <c r="B1158" s="26" t="s">
        <v>44</v>
      </c>
      <c r="C1158" s="5" t="s">
        <v>200</v>
      </c>
      <c r="D1158" s="5"/>
      <c r="E1158" s="4"/>
      <c r="F1158" s="5"/>
      <c r="G1158" s="4"/>
      <c r="H1158" s="5" t="s">
        <v>201</v>
      </c>
      <c r="I1158" s="5" t="s">
        <v>86</v>
      </c>
      <c r="J1158" s="5" t="s">
        <v>284</v>
      </c>
      <c r="K1158" s="5" t="s">
        <v>486</v>
      </c>
      <c r="L1158" s="5" t="s">
        <v>17</v>
      </c>
    </row>
    <row r="1159" spans="1:12">
      <c r="A1159" s="4">
        <v>15195</v>
      </c>
      <c r="B1159" s="26" t="s">
        <v>44</v>
      </c>
      <c r="C1159" s="5" t="s">
        <v>200</v>
      </c>
      <c r="D1159" s="5"/>
      <c r="E1159" s="4"/>
      <c r="F1159" s="5"/>
      <c r="G1159" s="4"/>
      <c r="H1159" s="5" t="s">
        <v>201</v>
      </c>
      <c r="I1159" s="5" t="s">
        <v>86</v>
      </c>
      <c r="J1159" s="5" t="s">
        <v>284</v>
      </c>
      <c r="K1159" s="5" t="s">
        <v>33</v>
      </c>
      <c r="L1159" s="5" t="s">
        <v>17</v>
      </c>
    </row>
    <row r="1160" spans="1:12">
      <c r="A1160" s="4">
        <v>15196</v>
      </c>
      <c r="B1160" s="26" t="s">
        <v>44</v>
      </c>
      <c r="C1160" s="5" t="s">
        <v>200</v>
      </c>
      <c r="D1160" s="5"/>
      <c r="E1160" s="4"/>
      <c r="F1160" s="5"/>
      <c r="G1160" s="4"/>
      <c r="H1160" s="5" t="s">
        <v>201</v>
      </c>
      <c r="I1160" s="5" t="s">
        <v>88</v>
      </c>
      <c r="J1160" s="5" t="s">
        <v>284</v>
      </c>
      <c r="K1160" s="5" t="s">
        <v>515</v>
      </c>
      <c r="L1160" s="5" t="s">
        <v>17</v>
      </c>
    </row>
    <row r="1161" spans="1:12">
      <c r="A1161" s="4">
        <v>15197</v>
      </c>
      <c r="B1161" s="26" t="s">
        <v>44</v>
      </c>
      <c r="C1161" s="5" t="s">
        <v>200</v>
      </c>
      <c r="D1161" s="5"/>
      <c r="E1161" s="4"/>
      <c r="F1161" s="5"/>
      <c r="G1161" s="4"/>
      <c r="H1161" s="5" t="s">
        <v>201</v>
      </c>
      <c r="I1161" s="5" t="s">
        <v>88</v>
      </c>
      <c r="J1161" s="5" t="s">
        <v>284</v>
      </c>
      <c r="K1161" s="5" t="s">
        <v>486</v>
      </c>
      <c r="L1161" s="5" t="s">
        <v>17</v>
      </c>
    </row>
    <row r="1162" spans="1:12">
      <c r="A1162" s="4">
        <v>15198</v>
      </c>
      <c r="B1162" s="26" t="s">
        <v>44</v>
      </c>
      <c r="C1162" s="5" t="s">
        <v>200</v>
      </c>
      <c r="D1162" s="5"/>
      <c r="E1162" s="4"/>
      <c r="F1162" s="5"/>
      <c r="G1162" s="4"/>
      <c r="H1162" s="5" t="s">
        <v>201</v>
      </c>
      <c r="I1162" s="5" t="s">
        <v>88</v>
      </c>
      <c r="J1162" s="5" t="s">
        <v>284</v>
      </c>
      <c r="K1162" s="5" t="s">
        <v>594</v>
      </c>
      <c r="L1162" s="5" t="s">
        <v>17</v>
      </c>
    </row>
    <row r="1163" spans="1:12">
      <c r="A1163" s="4">
        <v>15199</v>
      </c>
      <c r="B1163" s="26" t="s">
        <v>44</v>
      </c>
      <c r="C1163" s="5" t="s">
        <v>200</v>
      </c>
      <c r="D1163" s="5"/>
      <c r="E1163" s="4"/>
      <c r="F1163" s="5"/>
      <c r="G1163" s="4"/>
      <c r="H1163" s="5" t="s">
        <v>201</v>
      </c>
      <c r="I1163" s="5" t="s">
        <v>88</v>
      </c>
      <c r="J1163" s="5" t="s">
        <v>284</v>
      </c>
      <c r="K1163" s="5" t="s">
        <v>549</v>
      </c>
      <c r="L1163" s="5" t="s">
        <v>17</v>
      </c>
    </row>
    <row r="1164" spans="1:12">
      <c r="A1164" s="4">
        <v>15201</v>
      </c>
      <c r="B1164" s="26" t="s">
        <v>44</v>
      </c>
      <c r="C1164" s="5" t="s">
        <v>200</v>
      </c>
      <c r="D1164" s="5"/>
      <c r="E1164" s="4"/>
      <c r="F1164" s="5"/>
      <c r="G1164" s="4"/>
      <c r="H1164" s="5" t="s">
        <v>201</v>
      </c>
      <c r="I1164" s="5" t="s">
        <v>88</v>
      </c>
      <c r="J1164" s="5" t="s">
        <v>284</v>
      </c>
      <c r="K1164" s="5" t="s">
        <v>33</v>
      </c>
      <c r="L1164" s="5" t="s">
        <v>17</v>
      </c>
    </row>
    <row r="1165" spans="1:12">
      <c r="A1165" s="4">
        <v>15202</v>
      </c>
      <c r="B1165" s="26" t="s">
        <v>44</v>
      </c>
      <c r="C1165" s="5" t="s">
        <v>200</v>
      </c>
      <c r="D1165" s="5"/>
      <c r="E1165" s="4"/>
      <c r="F1165" s="5"/>
      <c r="G1165" s="4"/>
      <c r="H1165" s="5" t="s">
        <v>201</v>
      </c>
      <c r="I1165" s="5" t="s">
        <v>88</v>
      </c>
      <c r="J1165" s="5" t="s">
        <v>284</v>
      </c>
      <c r="K1165" s="5" t="s">
        <v>550</v>
      </c>
      <c r="L1165" s="5" t="s">
        <v>17</v>
      </c>
    </row>
    <row r="1166" spans="1:12">
      <c r="A1166" s="4">
        <v>15203</v>
      </c>
      <c r="B1166" s="26" t="s">
        <v>44</v>
      </c>
      <c r="C1166" s="5" t="s">
        <v>200</v>
      </c>
      <c r="D1166" s="5"/>
      <c r="E1166" s="4"/>
      <c r="F1166" s="5"/>
      <c r="G1166" s="4"/>
      <c r="H1166" s="5" t="s">
        <v>201</v>
      </c>
      <c r="I1166" s="5" t="s">
        <v>55</v>
      </c>
      <c r="J1166" s="5" t="s">
        <v>284</v>
      </c>
      <c r="K1166" s="5" t="s">
        <v>551</v>
      </c>
      <c r="L1166" s="5" t="s">
        <v>17</v>
      </c>
    </row>
    <row r="1167" spans="1:12">
      <c r="A1167" s="4">
        <v>15204</v>
      </c>
      <c r="B1167" s="26" t="s">
        <v>44</v>
      </c>
      <c r="C1167" s="5" t="s">
        <v>200</v>
      </c>
      <c r="D1167" s="5"/>
      <c r="E1167" s="4"/>
      <c r="F1167" s="5"/>
      <c r="G1167" s="4"/>
      <c r="H1167" s="5" t="s">
        <v>201</v>
      </c>
      <c r="I1167" s="5" t="s">
        <v>55</v>
      </c>
      <c r="J1167" s="5" t="s">
        <v>284</v>
      </c>
      <c r="K1167" s="5" t="s">
        <v>552</v>
      </c>
      <c r="L1167" s="5" t="s">
        <v>17</v>
      </c>
    </row>
    <row r="1168" spans="1:12">
      <c r="A1168" s="4">
        <v>15207</v>
      </c>
      <c r="B1168" s="26" t="s">
        <v>44</v>
      </c>
      <c r="C1168" s="5" t="s">
        <v>200</v>
      </c>
      <c r="D1168" s="5"/>
      <c r="E1168" s="4"/>
      <c r="F1168" s="5"/>
      <c r="G1168" s="4"/>
      <c r="H1168" s="5" t="s">
        <v>201</v>
      </c>
      <c r="I1168" s="5" t="s">
        <v>55</v>
      </c>
      <c r="J1168" s="5" t="s">
        <v>284</v>
      </c>
      <c r="K1168" s="5" t="s">
        <v>553</v>
      </c>
      <c r="L1168" s="5" t="s">
        <v>17</v>
      </c>
    </row>
    <row r="1169" spans="1:12">
      <c r="A1169" s="4">
        <v>15208</v>
      </c>
      <c r="B1169" s="26" t="s">
        <v>44</v>
      </c>
      <c r="C1169" s="5" t="s">
        <v>200</v>
      </c>
      <c r="D1169" s="5"/>
      <c r="E1169" s="4"/>
      <c r="F1169" s="5"/>
      <c r="G1169" s="4"/>
      <c r="H1169" s="5" t="s">
        <v>201</v>
      </c>
      <c r="I1169" s="5" t="s">
        <v>55</v>
      </c>
      <c r="J1169" s="5" t="s">
        <v>284</v>
      </c>
      <c r="K1169" s="5" t="s">
        <v>516</v>
      </c>
      <c r="L1169" s="5" t="s">
        <v>17</v>
      </c>
    </row>
    <row r="1170" spans="1:12">
      <c r="A1170" s="4">
        <v>15209</v>
      </c>
      <c r="B1170" s="26" t="s">
        <v>44</v>
      </c>
      <c r="C1170" s="5" t="s">
        <v>200</v>
      </c>
      <c r="D1170" s="5"/>
      <c r="E1170" s="4"/>
      <c r="F1170" s="5"/>
      <c r="G1170" s="4"/>
      <c r="H1170" s="5" t="s">
        <v>201</v>
      </c>
      <c r="I1170" s="5" t="s">
        <v>55</v>
      </c>
      <c r="J1170" s="5" t="s">
        <v>284</v>
      </c>
      <c r="K1170" s="5" t="s">
        <v>517</v>
      </c>
      <c r="L1170" s="5" t="s">
        <v>17</v>
      </c>
    </row>
    <row r="1171" spans="1:12">
      <c r="A1171" s="4">
        <v>15210</v>
      </c>
      <c r="B1171" s="26" t="s">
        <v>44</v>
      </c>
      <c r="C1171" s="5" t="s">
        <v>200</v>
      </c>
      <c r="D1171" s="5"/>
      <c r="E1171" s="4"/>
      <c r="F1171" s="5"/>
      <c r="G1171" s="4"/>
      <c r="H1171" s="5" t="s">
        <v>201</v>
      </c>
      <c r="I1171" s="5" t="s">
        <v>55</v>
      </c>
      <c r="J1171" s="5" t="s">
        <v>284</v>
      </c>
      <c r="K1171" s="5" t="s">
        <v>482</v>
      </c>
      <c r="L1171" s="5" t="s">
        <v>17</v>
      </c>
    </row>
    <row r="1172" spans="1:12">
      <c r="A1172" s="4">
        <v>15211</v>
      </c>
      <c r="B1172" s="26" t="s">
        <v>44</v>
      </c>
      <c r="C1172" s="5" t="s">
        <v>200</v>
      </c>
      <c r="D1172" s="5"/>
      <c r="E1172" s="4"/>
      <c r="F1172" s="5"/>
      <c r="G1172" s="4"/>
      <c r="H1172" s="5" t="s">
        <v>201</v>
      </c>
      <c r="I1172" s="5" t="s">
        <v>55</v>
      </c>
      <c r="J1172" s="5" t="s">
        <v>284</v>
      </c>
      <c r="K1172" s="5" t="s">
        <v>561</v>
      </c>
      <c r="L1172" s="5" t="s">
        <v>17</v>
      </c>
    </row>
    <row r="1173" spans="1:12">
      <c r="A1173" s="4">
        <v>15212</v>
      </c>
      <c r="B1173" s="26" t="s">
        <v>44</v>
      </c>
      <c r="C1173" s="5" t="s">
        <v>200</v>
      </c>
      <c r="D1173" s="5"/>
      <c r="E1173" s="4"/>
      <c r="F1173" s="5"/>
      <c r="G1173" s="4"/>
      <c r="H1173" s="5" t="s">
        <v>201</v>
      </c>
      <c r="I1173" s="5" t="s">
        <v>55</v>
      </c>
      <c r="J1173" s="5" t="s">
        <v>284</v>
      </c>
      <c r="K1173" s="5" t="s">
        <v>595</v>
      </c>
      <c r="L1173" s="5" t="s">
        <v>17</v>
      </c>
    </row>
    <row r="1174" spans="1:12">
      <c r="A1174" s="4">
        <v>15213</v>
      </c>
      <c r="B1174" s="26" t="s">
        <v>44</v>
      </c>
      <c r="C1174" s="5" t="s">
        <v>200</v>
      </c>
      <c r="D1174" s="5"/>
      <c r="E1174" s="4"/>
      <c r="F1174" s="5"/>
      <c r="G1174" s="4"/>
      <c r="H1174" s="5" t="s">
        <v>201</v>
      </c>
      <c r="I1174" s="5" t="s">
        <v>55</v>
      </c>
      <c r="J1174" s="5" t="s">
        <v>284</v>
      </c>
      <c r="K1174" s="5" t="s">
        <v>486</v>
      </c>
      <c r="L1174" s="5" t="s">
        <v>17</v>
      </c>
    </row>
    <row r="1175" spans="1:12">
      <c r="A1175" s="4">
        <v>15214</v>
      </c>
      <c r="B1175" s="26" t="s">
        <v>44</v>
      </c>
      <c r="C1175" s="5" t="s">
        <v>200</v>
      </c>
      <c r="D1175" s="5"/>
      <c r="E1175" s="4"/>
      <c r="F1175" s="5"/>
      <c r="G1175" s="4"/>
      <c r="H1175" s="5" t="s">
        <v>201</v>
      </c>
      <c r="I1175" s="5" t="s">
        <v>55</v>
      </c>
      <c r="J1175" s="5" t="s">
        <v>284</v>
      </c>
      <c r="K1175" s="5" t="s">
        <v>518</v>
      </c>
      <c r="L1175" s="5" t="s">
        <v>17</v>
      </c>
    </row>
    <row r="1176" spans="1:12">
      <c r="A1176" s="4">
        <v>15216</v>
      </c>
      <c r="B1176" s="26" t="s">
        <v>44</v>
      </c>
      <c r="C1176" s="5" t="s">
        <v>200</v>
      </c>
      <c r="D1176" s="5"/>
      <c r="E1176" s="4"/>
      <c r="F1176" s="5"/>
      <c r="G1176" s="4"/>
      <c r="H1176" s="5" t="s">
        <v>201</v>
      </c>
      <c r="I1176" s="5" t="s">
        <v>55</v>
      </c>
      <c r="J1176" s="5" t="s">
        <v>284</v>
      </c>
      <c r="K1176" s="5" t="s">
        <v>554</v>
      </c>
      <c r="L1176" s="5" t="s">
        <v>17</v>
      </c>
    </row>
    <row r="1177" spans="1:12">
      <c r="A1177" s="4">
        <v>15218</v>
      </c>
      <c r="B1177" s="26" t="s">
        <v>44</v>
      </c>
      <c r="C1177" s="5" t="s">
        <v>200</v>
      </c>
      <c r="D1177" s="5"/>
      <c r="E1177" s="4"/>
      <c r="F1177" s="5"/>
      <c r="G1177" s="4"/>
      <c r="H1177" s="5" t="s">
        <v>201</v>
      </c>
      <c r="I1177" s="5" t="s">
        <v>55</v>
      </c>
      <c r="J1177" s="5" t="s">
        <v>284</v>
      </c>
      <c r="K1177" s="5" t="s">
        <v>57</v>
      </c>
      <c r="L1177" s="5" t="s">
        <v>17</v>
      </c>
    </row>
    <row r="1178" spans="1:12">
      <c r="A1178" s="4">
        <v>15219</v>
      </c>
      <c r="B1178" s="26" t="s">
        <v>44</v>
      </c>
      <c r="C1178" s="5" t="s">
        <v>200</v>
      </c>
      <c r="D1178" s="5"/>
      <c r="E1178" s="4"/>
      <c r="F1178" s="5"/>
      <c r="G1178" s="4"/>
      <c r="H1178" s="5" t="s">
        <v>201</v>
      </c>
      <c r="I1178" s="5" t="s">
        <v>55</v>
      </c>
      <c r="J1178" s="5" t="s">
        <v>284</v>
      </c>
      <c r="K1178" s="5" t="s">
        <v>33</v>
      </c>
      <c r="L1178" s="5" t="s">
        <v>17</v>
      </c>
    </row>
    <row r="1179" spans="1:12">
      <c r="A1179" s="4">
        <v>15220</v>
      </c>
      <c r="B1179" s="26" t="s">
        <v>44</v>
      </c>
      <c r="C1179" s="5" t="s">
        <v>200</v>
      </c>
      <c r="D1179" s="5"/>
      <c r="E1179" s="4"/>
      <c r="F1179" s="5"/>
      <c r="G1179" s="4"/>
      <c r="H1179" s="5" t="s">
        <v>201</v>
      </c>
      <c r="I1179" s="5" t="s">
        <v>59</v>
      </c>
      <c r="J1179" s="5" t="s">
        <v>284</v>
      </c>
      <c r="K1179" s="5" t="s">
        <v>596</v>
      </c>
      <c r="L1179" s="5" t="s">
        <v>17</v>
      </c>
    </row>
    <row r="1180" spans="1:12">
      <c r="A1180" s="4">
        <v>15221</v>
      </c>
      <c r="B1180" s="26" t="s">
        <v>44</v>
      </c>
      <c r="C1180" s="5" t="s">
        <v>200</v>
      </c>
      <c r="D1180" s="5"/>
      <c r="E1180" s="4"/>
      <c r="F1180" s="5"/>
      <c r="G1180" s="4"/>
      <c r="H1180" s="5" t="s">
        <v>201</v>
      </c>
      <c r="I1180" s="5" t="s">
        <v>59</v>
      </c>
      <c r="J1180" s="5" t="s">
        <v>284</v>
      </c>
      <c r="K1180" s="5" t="s">
        <v>555</v>
      </c>
      <c r="L1180" s="5" t="s">
        <v>17</v>
      </c>
    </row>
    <row r="1181" spans="1:12">
      <c r="A1181" s="4">
        <v>15222</v>
      </c>
      <c r="B1181" s="26" t="s">
        <v>44</v>
      </c>
      <c r="C1181" s="5" t="s">
        <v>200</v>
      </c>
      <c r="D1181" s="5"/>
      <c r="E1181" s="4"/>
      <c r="F1181" s="5"/>
      <c r="G1181" s="4"/>
      <c r="H1181" s="5" t="s">
        <v>201</v>
      </c>
      <c r="I1181" s="5" t="s">
        <v>59</v>
      </c>
      <c r="J1181" s="5" t="s">
        <v>284</v>
      </c>
      <c r="K1181" s="5" t="s">
        <v>597</v>
      </c>
      <c r="L1181" s="5" t="s">
        <v>17</v>
      </c>
    </row>
    <row r="1182" spans="1:12">
      <c r="A1182" s="4">
        <v>15223</v>
      </c>
      <c r="B1182" s="26" t="s">
        <v>44</v>
      </c>
      <c r="C1182" s="5" t="s">
        <v>200</v>
      </c>
      <c r="D1182" s="5"/>
      <c r="E1182" s="4"/>
      <c r="F1182" s="5"/>
      <c r="G1182" s="4"/>
      <c r="H1182" s="5" t="s">
        <v>201</v>
      </c>
      <c r="I1182" s="5" t="s">
        <v>59</v>
      </c>
      <c r="J1182" s="5" t="s">
        <v>284</v>
      </c>
      <c r="K1182" s="5" t="s">
        <v>598</v>
      </c>
      <c r="L1182" s="5" t="s">
        <v>17</v>
      </c>
    </row>
    <row r="1183" spans="1:12">
      <c r="A1183" s="4">
        <v>15224</v>
      </c>
      <c r="B1183" s="26" t="s">
        <v>44</v>
      </c>
      <c r="C1183" s="5" t="s">
        <v>200</v>
      </c>
      <c r="D1183" s="5"/>
      <c r="E1183" s="4"/>
      <c r="F1183" s="5"/>
      <c r="G1183" s="4"/>
      <c r="H1183" s="5" t="s">
        <v>201</v>
      </c>
      <c r="I1183" s="5" t="s">
        <v>59</v>
      </c>
      <c r="J1183" s="5" t="s">
        <v>284</v>
      </c>
      <c r="K1183" s="5" t="s">
        <v>486</v>
      </c>
      <c r="L1183" s="5" t="s">
        <v>17</v>
      </c>
    </row>
    <row r="1184" spans="1:12">
      <c r="A1184" s="4">
        <v>15225</v>
      </c>
      <c r="B1184" s="26" t="s">
        <v>44</v>
      </c>
      <c r="C1184" s="5" t="s">
        <v>200</v>
      </c>
      <c r="D1184" s="5"/>
      <c r="E1184" s="4"/>
      <c r="F1184" s="5"/>
      <c r="G1184" s="4"/>
      <c r="H1184" s="5" t="s">
        <v>201</v>
      </c>
      <c r="I1184" s="5" t="s">
        <v>59</v>
      </c>
      <c r="J1184" s="5" t="s">
        <v>284</v>
      </c>
      <c r="K1184" s="5" t="s">
        <v>33</v>
      </c>
      <c r="L1184" s="5" t="s">
        <v>17</v>
      </c>
    </row>
    <row r="1185" spans="1:12">
      <c r="A1185" s="4">
        <v>15232</v>
      </c>
      <c r="B1185" s="26" t="s">
        <v>44</v>
      </c>
      <c r="C1185" s="5" t="s">
        <v>200</v>
      </c>
      <c r="D1185" s="5"/>
      <c r="E1185" s="4"/>
      <c r="F1185" s="5"/>
      <c r="G1185" s="4"/>
      <c r="H1185" s="5" t="s">
        <v>201</v>
      </c>
      <c r="I1185" s="5" t="s">
        <v>61</v>
      </c>
      <c r="J1185" s="5" t="s">
        <v>284</v>
      </c>
      <c r="K1185" s="5" t="s">
        <v>557</v>
      </c>
      <c r="L1185" s="5" t="s">
        <v>17</v>
      </c>
    </row>
    <row r="1186" spans="1:12">
      <c r="A1186" s="4">
        <v>15233</v>
      </c>
      <c r="B1186" s="26" t="s">
        <v>44</v>
      </c>
      <c r="C1186" s="5" t="s">
        <v>200</v>
      </c>
      <c r="D1186" s="5"/>
      <c r="E1186" s="4"/>
      <c r="F1186" s="5"/>
      <c r="G1186" s="4"/>
      <c r="H1186" s="5" t="s">
        <v>201</v>
      </c>
      <c r="I1186" s="5" t="s">
        <v>61</v>
      </c>
      <c r="J1186" s="5" t="s">
        <v>284</v>
      </c>
      <c r="K1186" s="5" t="s">
        <v>519</v>
      </c>
      <c r="L1186" s="5" t="s">
        <v>17</v>
      </c>
    </row>
    <row r="1187" spans="1:12">
      <c r="A1187" s="4">
        <v>15234</v>
      </c>
      <c r="B1187" s="26" t="s">
        <v>44</v>
      </c>
      <c r="C1187" s="5" t="s">
        <v>200</v>
      </c>
      <c r="D1187" s="5"/>
      <c r="E1187" s="4"/>
      <c r="F1187" s="5"/>
      <c r="G1187" s="4"/>
      <c r="H1187" s="5" t="s">
        <v>201</v>
      </c>
      <c r="I1187" s="5" t="s">
        <v>61</v>
      </c>
      <c r="J1187" s="5" t="s">
        <v>284</v>
      </c>
      <c r="K1187" s="5" t="s">
        <v>560</v>
      </c>
      <c r="L1187" s="5" t="s">
        <v>17</v>
      </c>
    </row>
    <row r="1188" spans="1:12">
      <c r="A1188" s="4">
        <v>15235</v>
      </c>
      <c r="B1188" s="26" t="s">
        <v>44</v>
      </c>
      <c r="C1188" s="5" t="s">
        <v>200</v>
      </c>
      <c r="D1188" s="5"/>
      <c r="E1188" s="4"/>
      <c r="F1188" s="5"/>
      <c r="G1188" s="4"/>
      <c r="H1188" s="5" t="s">
        <v>201</v>
      </c>
      <c r="I1188" s="5" t="s">
        <v>61</v>
      </c>
      <c r="J1188" s="5" t="s">
        <v>284</v>
      </c>
      <c r="K1188" s="5" t="s">
        <v>561</v>
      </c>
      <c r="L1188" s="5" t="s">
        <v>17</v>
      </c>
    </row>
    <row r="1189" spans="1:12">
      <c r="A1189" s="4">
        <v>15237</v>
      </c>
      <c r="B1189" s="26" t="s">
        <v>44</v>
      </c>
      <c r="C1189" s="5" t="s">
        <v>200</v>
      </c>
      <c r="D1189" s="5"/>
      <c r="E1189" s="4"/>
      <c r="F1189" s="5"/>
      <c r="G1189" s="4"/>
      <c r="H1189" s="5" t="s">
        <v>201</v>
      </c>
      <c r="I1189" s="5" t="s">
        <v>61</v>
      </c>
      <c r="J1189" s="5" t="s">
        <v>284</v>
      </c>
      <c r="K1189" s="5" t="s">
        <v>600</v>
      </c>
      <c r="L1189" s="5" t="s">
        <v>17</v>
      </c>
    </row>
    <row r="1190" spans="1:12">
      <c r="A1190" s="4">
        <v>15238</v>
      </c>
      <c r="B1190" s="26" t="s">
        <v>44</v>
      </c>
      <c r="C1190" s="5" t="s">
        <v>200</v>
      </c>
      <c r="D1190" s="5"/>
      <c r="E1190" s="4"/>
      <c r="F1190" s="5"/>
      <c r="G1190" s="4"/>
      <c r="H1190" s="5" t="s">
        <v>201</v>
      </c>
      <c r="I1190" s="5" t="s">
        <v>61</v>
      </c>
      <c r="J1190" s="5" t="s">
        <v>284</v>
      </c>
      <c r="K1190" s="5" t="s">
        <v>486</v>
      </c>
      <c r="L1190" s="5" t="s">
        <v>17</v>
      </c>
    </row>
    <row r="1191" spans="1:12">
      <c r="A1191" s="4">
        <v>15239</v>
      </c>
      <c r="B1191" s="26" t="s">
        <v>44</v>
      </c>
      <c r="C1191" s="5" t="s">
        <v>200</v>
      </c>
      <c r="D1191" s="5"/>
      <c r="E1191" s="4"/>
      <c r="F1191" s="5"/>
      <c r="G1191" s="4"/>
      <c r="H1191" s="5" t="s">
        <v>201</v>
      </c>
      <c r="I1191" s="5" t="s">
        <v>61</v>
      </c>
      <c r="J1191" s="5" t="s">
        <v>284</v>
      </c>
      <c r="K1191" s="5" t="s">
        <v>562</v>
      </c>
      <c r="L1191" s="5" t="s">
        <v>17</v>
      </c>
    </row>
    <row r="1192" spans="1:12">
      <c r="A1192" s="4">
        <v>15241</v>
      </c>
      <c r="B1192" s="26" t="s">
        <v>44</v>
      </c>
      <c r="C1192" s="5" t="s">
        <v>200</v>
      </c>
      <c r="D1192" s="5"/>
      <c r="E1192" s="4"/>
      <c r="F1192" s="5"/>
      <c r="G1192" s="4"/>
      <c r="H1192" s="5" t="s">
        <v>201</v>
      </c>
      <c r="I1192" s="5" t="s">
        <v>61</v>
      </c>
      <c r="J1192" s="5" t="s">
        <v>284</v>
      </c>
      <c r="K1192" s="5" t="s">
        <v>57</v>
      </c>
      <c r="L1192" s="5" t="s">
        <v>17</v>
      </c>
    </row>
    <row r="1193" spans="1:12">
      <c r="A1193" s="4">
        <v>15242</v>
      </c>
      <c r="B1193" s="26" t="s">
        <v>44</v>
      </c>
      <c r="C1193" s="5" t="s">
        <v>200</v>
      </c>
      <c r="D1193" s="5"/>
      <c r="E1193" s="4"/>
      <c r="F1193" s="5"/>
      <c r="G1193" s="4"/>
      <c r="H1193" s="5" t="s">
        <v>201</v>
      </c>
      <c r="I1193" s="5" t="s">
        <v>61</v>
      </c>
      <c r="J1193" s="5" t="s">
        <v>284</v>
      </c>
      <c r="K1193" s="5" t="s">
        <v>33</v>
      </c>
      <c r="L1193" s="5" t="s">
        <v>17</v>
      </c>
    </row>
    <row r="1194" spans="1:12">
      <c r="A1194" s="4">
        <v>15243</v>
      </c>
      <c r="B1194" s="26" t="s">
        <v>44</v>
      </c>
      <c r="C1194" s="5" t="s">
        <v>200</v>
      </c>
      <c r="D1194" s="5"/>
      <c r="E1194" s="4"/>
      <c r="F1194" s="5"/>
      <c r="G1194" s="4"/>
      <c r="H1194" s="5" t="s">
        <v>201</v>
      </c>
      <c r="I1194" s="5" t="s">
        <v>61</v>
      </c>
      <c r="J1194" s="5" t="s">
        <v>284</v>
      </c>
      <c r="K1194" s="5" t="s">
        <v>520</v>
      </c>
      <c r="L1194" s="5" t="s">
        <v>17</v>
      </c>
    </row>
    <row r="1195" spans="1:12">
      <c r="A1195" s="4">
        <v>15419</v>
      </c>
      <c r="B1195" s="26" t="s">
        <v>108</v>
      </c>
      <c r="C1195" s="5" t="s">
        <v>200</v>
      </c>
      <c r="D1195" s="5"/>
      <c r="E1195" s="4"/>
      <c r="F1195" s="5"/>
      <c r="G1195" s="4"/>
      <c r="H1195" s="5" t="s">
        <v>201</v>
      </c>
      <c r="I1195" s="5" t="s">
        <v>57</v>
      </c>
      <c r="J1195" s="5" t="s">
        <v>284</v>
      </c>
      <c r="K1195" s="5" t="s">
        <v>614</v>
      </c>
      <c r="L1195" s="5" t="s">
        <v>17</v>
      </c>
    </row>
    <row r="1196" spans="1:12">
      <c r="A1196" s="4">
        <v>15420</v>
      </c>
      <c r="B1196" s="26" t="s">
        <v>108</v>
      </c>
      <c r="C1196" s="5" t="s">
        <v>200</v>
      </c>
      <c r="D1196" s="5"/>
      <c r="E1196" s="4"/>
      <c r="F1196" s="5"/>
      <c r="G1196" s="4"/>
      <c r="H1196" s="5" t="s">
        <v>201</v>
      </c>
      <c r="I1196" s="5" t="s">
        <v>57</v>
      </c>
      <c r="J1196" s="5" t="s">
        <v>284</v>
      </c>
      <c r="K1196" s="5" t="s">
        <v>552</v>
      </c>
      <c r="L1196" s="5" t="s">
        <v>17</v>
      </c>
    </row>
    <row r="1197" spans="1:12">
      <c r="A1197" s="4">
        <v>15423</v>
      </c>
      <c r="B1197" s="26" t="s">
        <v>108</v>
      </c>
      <c r="C1197" s="5" t="s">
        <v>200</v>
      </c>
      <c r="D1197" s="5"/>
      <c r="E1197" s="4"/>
      <c r="F1197" s="5"/>
      <c r="G1197" s="4"/>
      <c r="H1197" s="5" t="s">
        <v>201</v>
      </c>
      <c r="I1197" s="5" t="s">
        <v>57</v>
      </c>
      <c r="J1197" s="5" t="s">
        <v>284</v>
      </c>
      <c r="K1197" s="5" t="s">
        <v>482</v>
      </c>
      <c r="L1197" s="5" t="s">
        <v>17</v>
      </c>
    </row>
    <row r="1198" spans="1:12">
      <c r="A1198" s="4">
        <v>15424</v>
      </c>
      <c r="B1198" s="26" t="s">
        <v>108</v>
      </c>
      <c r="C1198" s="5" t="s">
        <v>200</v>
      </c>
      <c r="D1198" s="5"/>
      <c r="E1198" s="4"/>
      <c r="F1198" s="5"/>
      <c r="G1198" s="4"/>
      <c r="H1198" s="5" t="s">
        <v>201</v>
      </c>
      <c r="I1198" s="5" t="s">
        <v>57</v>
      </c>
      <c r="J1198" s="5" t="s">
        <v>284</v>
      </c>
      <c r="K1198" s="5" t="s">
        <v>702</v>
      </c>
      <c r="L1198" s="5" t="s">
        <v>17</v>
      </c>
    </row>
    <row r="1199" spans="1:12">
      <c r="A1199" s="4">
        <v>15425</v>
      </c>
      <c r="B1199" s="26" t="s">
        <v>108</v>
      </c>
      <c r="C1199" s="5" t="s">
        <v>200</v>
      </c>
      <c r="D1199" s="5"/>
      <c r="E1199" s="4"/>
      <c r="F1199" s="5"/>
      <c r="G1199" s="4"/>
      <c r="H1199" s="5" t="s">
        <v>201</v>
      </c>
      <c r="I1199" s="5" t="s">
        <v>57</v>
      </c>
      <c r="J1199" s="5" t="s">
        <v>284</v>
      </c>
      <c r="K1199" s="5" t="s">
        <v>628</v>
      </c>
      <c r="L1199" s="5" t="s">
        <v>17</v>
      </c>
    </row>
    <row r="1200" spans="1:12">
      <c r="A1200" s="4">
        <v>15426</v>
      </c>
      <c r="B1200" s="26" t="s">
        <v>108</v>
      </c>
      <c r="C1200" s="5" t="s">
        <v>200</v>
      </c>
      <c r="D1200" s="5"/>
      <c r="E1200" s="4"/>
      <c r="F1200" s="5"/>
      <c r="G1200" s="4"/>
      <c r="H1200" s="5" t="s">
        <v>201</v>
      </c>
      <c r="I1200" s="5" t="s">
        <v>57</v>
      </c>
      <c r="J1200" s="5" t="s">
        <v>284</v>
      </c>
      <c r="K1200" s="5" t="s">
        <v>516</v>
      </c>
      <c r="L1200" s="5" t="s">
        <v>17</v>
      </c>
    </row>
    <row r="1201" spans="1:12">
      <c r="A1201" s="4">
        <v>15427</v>
      </c>
      <c r="B1201" s="26" t="s">
        <v>108</v>
      </c>
      <c r="C1201" s="5" t="s">
        <v>200</v>
      </c>
      <c r="D1201" s="5"/>
      <c r="E1201" s="4"/>
      <c r="F1201" s="5"/>
      <c r="G1201" s="4"/>
      <c r="H1201" s="5" t="s">
        <v>201</v>
      </c>
      <c r="I1201" s="5" t="s">
        <v>57</v>
      </c>
      <c r="J1201" s="5" t="s">
        <v>284</v>
      </c>
      <c r="K1201" s="5" t="s">
        <v>517</v>
      </c>
      <c r="L1201" s="5" t="s">
        <v>17</v>
      </c>
    </row>
    <row r="1202" spans="1:12">
      <c r="A1202" s="4">
        <v>15428</v>
      </c>
      <c r="B1202" s="26" t="s">
        <v>108</v>
      </c>
      <c r="C1202" s="5" t="s">
        <v>200</v>
      </c>
      <c r="D1202" s="5"/>
      <c r="E1202" s="4"/>
      <c r="F1202" s="5"/>
      <c r="G1202" s="4"/>
      <c r="H1202" s="5" t="s">
        <v>201</v>
      </c>
      <c r="I1202" s="5" t="s">
        <v>57</v>
      </c>
      <c r="J1202" s="5" t="s">
        <v>284</v>
      </c>
      <c r="K1202" s="5" t="s">
        <v>613</v>
      </c>
      <c r="L1202" s="5" t="s">
        <v>17</v>
      </c>
    </row>
    <row r="1203" spans="1:12">
      <c r="A1203" s="4">
        <v>15430</v>
      </c>
      <c r="B1203" s="26" t="s">
        <v>108</v>
      </c>
      <c r="C1203" s="5" t="s">
        <v>200</v>
      </c>
      <c r="D1203" s="5"/>
      <c r="E1203" s="4"/>
      <c r="F1203" s="5"/>
      <c r="G1203" s="4"/>
      <c r="H1203" s="5" t="s">
        <v>201</v>
      </c>
      <c r="I1203" s="5" t="s">
        <v>57</v>
      </c>
      <c r="J1203" s="5" t="s">
        <v>284</v>
      </c>
      <c r="K1203" s="5" t="s">
        <v>57</v>
      </c>
      <c r="L1203" s="5" t="s">
        <v>17</v>
      </c>
    </row>
    <row r="1204" spans="1:12">
      <c r="A1204" s="4">
        <v>15431</v>
      </c>
      <c r="B1204" s="26" t="s">
        <v>108</v>
      </c>
      <c r="C1204" s="5" t="s">
        <v>200</v>
      </c>
      <c r="D1204" s="5"/>
      <c r="E1204" s="4"/>
      <c r="F1204" s="5"/>
      <c r="G1204" s="4"/>
      <c r="H1204" s="5" t="s">
        <v>201</v>
      </c>
      <c r="I1204" s="5" t="s">
        <v>115</v>
      </c>
      <c r="J1204" s="5" t="s">
        <v>284</v>
      </c>
      <c r="K1204" s="5" t="s">
        <v>615</v>
      </c>
      <c r="L1204" s="5" t="s">
        <v>17</v>
      </c>
    </row>
    <row r="1205" spans="1:12">
      <c r="A1205" s="4">
        <v>15432</v>
      </c>
      <c r="B1205" s="26" t="s">
        <v>108</v>
      </c>
      <c r="C1205" s="5" t="s">
        <v>200</v>
      </c>
      <c r="D1205" s="5"/>
      <c r="E1205" s="4"/>
      <c r="F1205" s="5"/>
      <c r="G1205" s="4"/>
      <c r="H1205" s="5" t="s">
        <v>201</v>
      </c>
      <c r="I1205" s="5" t="s">
        <v>115</v>
      </c>
      <c r="J1205" s="5" t="s">
        <v>284</v>
      </c>
      <c r="K1205" s="5" t="s">
        <v>616</v>
      </c>
      <c r="L1205" s="5" t="s">
        <v>17</v>
      </c>
    </row>
    <row r="1206" spans="1:12">
      <c r="A1206" s="4">
        <v>15433</v>
      </c>
      <c r="B1206" s="26" t="s">
        <v>108</v>
      </c>
      <c r="C1206" s="5" t="s">
        <v>200</v>
      </c>
      <c r="D1206" s="5"/>
      <c r="E1206" s="4"/>
      <c r="F1206" s="5"/>
      <c r="G1206" s="4"/>
      <c r="H1206" s="5" t="s">
        <v>201</v>
      </c>
      <c r="I1206" s="5" t="s">
        <v>115</v>
      </c>
      <c r="J1206" s="5" t="s">
        <v>284</v>
      </c>
      <c r="K1206" s="5" t="s">
        <v>614</v>
      </c>
      <c r="L1206" s="5" t="s">
        <v>17</v>
      </c>
    </row>
    <row r="1207" spans="1:12">
      <c r="A1207" s="4">
        <v>15436</v>
      </c>
      <c r="B1207" s="26" t="s">
        <v>108</v>
      </c>
      <c r="C1207" s="5" t="s">
        <v>200</v>
      </c>
      <c r="D1207" s="5"/>
      <c r="E1207" s="4"/>
      <c r="F1207" s="5"/>
      <c r="G1207" s="4"/>
      <c r="H1207" s="5" t="s">
        <v>201</v>
      </c>
      <c r="I1207" s="5" t="s">
        <v>115</v>
      </c>
      <c r="J1207" s="5" t="s">
        <v>284</v>
      </c>
      <c r="K1207" s="5" t="s">
        <v>482</v>
      </c>
      <c r="L1207" s="5" t="s">
        <v>17</v>
      </c>
    </row>
    <row r="1208" spans="1:12">
      <c r="A1208" s="4">
        <v>15437</v>
      </c>
      <c r="B1208" s="26" t="s">
        <v>108</v>
      </c>
      <c r="C1208" s="5" t="s">
        <v>200</v>
      </c>
      <c r="D1208" s="5"/>
      <c r="E1208" s="4"/>
      <c r="F1208" s="5"/>
      <c r="G1208" s="4"/>
      <c r="H1208" s="5" t="s">
        <v>201</v>
      </c>
      <c r="I1208" s="5" t="s">
        <v>115</v>
      </c>
      <c r="J1208" s="5" t="s">
        <v>284</v>
      </c>
      <c r="K1208" s="5" t="s">
        <v>516</v>
      </c>
      <c r="L1208" s="5" t="s">
        <v>17</v>
      </c>
    </row>
    <row r="1209" spans="1:12">
      <c r="A1209" s="4">
        <v>15438</v>
      </c>
      <c r="B1209" s="26" t="s">
        <v>108</v>
      </c>
      <c r="C1209" s="5" t="s">
        <v>200</v>
      </c>
      <c r="D1209" s="5"/>
      <c r="E1209" s="4"/>
      <c r="F1209" s="5"/>
      <c r="G1209" s="4"/>
      <c r="H1209" s="5" t="s">
        <v>201</v>
      </c>
      <c r="I1209" s="5" t="s">
        <v>115</v>
      </c>
      <c r="J1209" s="5" t="s">
        <v>284</v>
      </c>
      <c r="K1209" s="5" t="s">
        <v>617</v>
      </c>
      <c r="L1209" s="5" t="s">
        <v>17</v>
      </c>
    </row>
    <row r="1210" spans="1:12">
      <c r="A1210" s="4">
        <v>15439</v>
      </c>
      <c r="B1210" s="26" t="s">
        <v>108</v>
      </c>
      <c r="C1210" s="5" t="s">
        <v>200</v>
      </c>
      <c r="D1210" s="5"/>
      <c r="E1210" s="4"/>
      <c r="F1210" s="5"/>
      <c r="G1210" s="4"/>
      <c r="H1210" s="5" t="s">
        <v>201</v>
      </c>
      <c r="I1210" s="5" t="s">
        <v>115</v>
      </c>
      <c r="J1210" s="5" t="s">
        <v>284</v>
      </c>
      <c r="K1210" s="5" t="s">
        <v>618</v>
      </c>
      <c r="L1210" s="5" t="s">
        <v>17</v>
      </c>
    </row>
    <row r="1211" spans="1:12">
      <c r="A1211" s="4">
        <v>15440</v>
      </c>
      <c r="B1211" s="26" t="s">
        <v>108</v>
      </c>
      <c r="C1211" s="5" t="s">
        <v>200</v>
      </c>
      <c r="D1211" s="5"/>
      <c r="E1211" s="4"/>
      <c r="F1211" s="5"/>
      <c r="G1211" s="4"/>
      <c r="H1211" s="5" t="s">
        <v>201</v>
      </c>
      <c r="I1211" s="5" t="s">
        <v>115</v>
      </c>
      <c r="J1211" s="5" t="s">
        <v>284</v>
      </c>
      <c r="K1211" s="5" t="s">
        <v>613</v>
      </c>
      <c r="L1211" s="5" t="s">
        <v>17</v>
      </c>
    </row>
    <row r="1212" spans="1:12">
      <c r="A1212" s="4">
        <v>15442</v>
      </c>
      <c r="B1212" s="26" t="s">
        <v>108</v>
      </c>
      <c r="C1212" s="5" t="s">
        <v>200</v>
      </c>
      <c r="D1212" s="5"/>
      <c r="E1212" s="4"/>
      <c r="F1212" s="5"/>
      <c r="G1212" s="4"/>
      <c r="H1212" s="5" t="s">
        <v>201</v>
      </c>
      <c r="I1212" s="5" t="s">
        <v>116</v>
      </c>
      <c r="J1212" s="5" t="s">
        <v>284</v>
      </c>
      <c r="K1212" s="5" t="s">
        <v>614</v>
      </c>
      <c r="L1212" s="5" t="s">
        <v>17</v>
      </c>
    </row>
    <row r="1213" spans="1:12">
      <c r="A1213" s="4">
        <v>15447</v>
      </c>
      <c r="B1213" s="26" t="s">
        <v>108</v>
      </c>
      <c r="C1213" s="5" t="s">
        <v>200</v>
      </c>
      <c r="D1213" s="5"/>
      <c r="E1213" s="4"/>
      <c r="F1213" s="5"/>
      <c r="G1213" s="4"/>
      <c r="H1213" s="5" t="s">
        <v>201</v>
      </c>
      <c r="I1213" s="5" t="s">
        <v>116</v>
      </c>
      <c r="J1213" s="5" t="s">
        <v>284</v>
      </c>
      <c r="K1213" s="5" t="s">
        <v>482</v>
      </c>
      <c r="L1213" s="5" t="s">
        <v>17</v>
      </c>
    </row>
    <row r="1214" spans="1:12">
      <c r="A1214" s="4">
        <v>15449</v>
      </c>
      <c r="B1214" s="26" t="s">
        <v>108</v>
      </c>
      <c r="C1214" s="5" t="s">
        <v>200</v>
      </c>
      <c r="D1214" s="5"/>
      <c r="E1214" s="4"/>
      <c r="F1214" s="5"/>
      <c r="G1214" s="4"/>
      <c r="H1214" s="5" t="s">
        <v>201</v>
      </c>
      <c r="I1214" s="5" t="s">
        <v>116</v>
      </c>
      <c r="J1214" s="5" t="s">
        <v>284</v>
      </c>
      <c r="K1214" s="5" t="s">
        <v>613</v>
      </c>
      <c r="L1214" s="5" t="s">
        <v>17</v>
      </c>
    </row>
    <row r="1215" spans="1:12">
      <c r="A1215" s="4">
        <v>15451</v>
      </c>
      <c r="B1215" s="26" t="s">
        <v>108</v>
      </c>
      <c r="C1215" s="5" t="s">
        <v>200</v>
      </c>
      <c r="D1215" s="5"/>
      <c r="E1215" s="4"/>
      <c r="F1215" s="5"/>
      <c r="G1215" s="4"/>
      <c r="H1215" s="5" t="s">
        <v>201</v>
      </c>
      <c r="I1215" s="5" t="s">
        <v>116</v>
      </c>
      <c r="J1215" s="5" t="s">
        <v>284</v>
      </c>
      <c r="K1215" s="5" t="s">
        <v>618</v>
      </c>
      <c r="L1215" s="5" t="s">
        <v>17</v>
      </c>
    </row>
    <row r="1216" spans="1:12">
      <c r="A1216" s="4">
        <v>15462</v>
      </c>
      <c r="B1216" s="26" t="s">
        <v>108</v>
      </c>
      <c r="C1216" s="5" t="s">
        <v>200</v>
      </c>
      <c r="D1216" s="5"/>
      <c r="E1216" s="4"/>
      <c r="F1216" s="5"/>
      <c r="G1216" s="4"/>
      <c r="H1216" s="5" t="s">
        <v>201</v>
      </c>
      <c r="I1216" s="5" t="s">
        <v>117</v>
      </c>
      <c r="J1216" s="5" t="s">
        <v>284</v>
      </c>
      <c r="K1216" s="5" t="s">
        <v>614</v>
      </c>
      <c r="L1216" s="5" t="s">
        <v>17</v>
      </c>
    </row>
    <row r="1217" spans="1:12">
      <c r="A1217" s="4">
        <v>15463</v>
      </c>
      <c r="B1217" s="26" t="s">
        <v>108</v>
      </c>
      <c r="C1217" s="5" t="s">
        <v>200</v>
      </c>
      <c r="D1217" s="5"/>
      <c r="E1217" s="4"/>
      <c r="F1217" s="5"/>
      <c r="G1217" s="4"/>
      <c r="H1217" s="5" t="s">
        <v>201</v>
      </c>
      <c r="I1217" s="5" t="s">
        <v>117</v>
      </c>
      <c r="J1217" s="5" t="s">
        <v>284</v>
      </c>
      <c r="K1217" s="5" t="s">
        <v>621</v>
      </c>
      <c r="L1217" s="5" t="s">
        <v>17</v>
      </c>
    </row>
    <row r="1218" spans="1:12">
      <c r="A1218" s="4">
        <v>15467</v>
      </c>
      <c r="B1218" s="26" t="s">
        <v>108</v>
      </c>
      <c r="C1218" s="5" t="s">
        <v>200</v>
      </c>
      <c r="D1218" s="5"/>
      <c r="E1218" s="4"/>
      <c r="F1218" s="5"/>
      <c r="G1218" s="4"/>
      <c r="H1218" s="5" t="s">
        <v>201</v>
      </c>
      <c r="I1218" s="5" t="s">
        <v>117</v>
      </c>
      <c r="J1218" s="5" t="s">
        <v>284</v>
      </c>
      <c r="K1218" s="5" t="s">
        <v>482</v>
      </c>
      <c r="L1218" s="5" t="s">
        <v>17</v>
      </c>
    </row>
    <row r="1219" spans="1:12">
      <c r="A1219" s="4">
        <v>15468</v>
      </c>
      <c r="B1219" s="26" t="s">
        <v>108</v>
      </c>
      <c r="C1219" s="5" t="s">
        <v>200</v>
      </c>
      <c r="D1219" s="5"/>
      <c r="E1219" s="4"/>
      <c r="F1219" s="5"/>
      <c r="G1219" s="4"/>
      <c r="H1219" s="5" t="s">
        <v>201</v>
      </c>
      <c r="I1219" s="5" t="s">
        <v>117</v>
      </c>
      <c r="J1219" s="5" t="s">
        <v>284</v>
      </c>
      <c r="K1219" s="5" t="s">
        <v>516</v>
      </c>
      <c r="L1219" s="5" t="s">
        <v>17</v>
      </c>
    </row>
    <row r="1220" spans="1:12">
      <c r="A1220" s="4">
        <v>15469</v>
      </c>
      <c r="B1220" s="26" t="s">
        <v>108</v>
      </c>
      <c r="C1220" s="5" t="s">
        <v>200</v>
      </c>
      <c r="D1220" s="5"/>
      <c r="E1220" s="4"/>
      <c r="F1220" s="5"/>
      <c r="G1220" s="4"/>
      <c r="H1220" s="5" t="s">
        <v>201</v>
      </c>
      <c r="I1220" s="5" t="s">
        <v>117</v>
      </c>
      <c r="J1220" s="5" t="s">
        <v>284</v>
      </c>
      <c r="K1220" s="5" t="s">
        <v>561</v>
      </c>
      <c r="L1220" s="5" t="s">
        <v>17</v>
      </c>
    </row>
    <row r="1221" spans="1:12">
      <c r="A1221" s="4">
        <v>15470</v>
      </c>
      <c r="B1221" s="26" t="s">
        <v>108</v>
      </c>
      <c r="C1221" s="5" t="s">
        <v>200</v>
      </c>
      <c r="D1221" s="5"/>
      <c r="E1221" s="4"/>
      <c r="F1221" s="5"/>
      <c r="G1221" s="4"/>
      <c r="H1221" s="5" t="s">
        <v>201</v>
      </c>
      <c r="I1221" s="5" t="s">
        <v>117</v>
      </c>
      <c r="J1221" s="5" t="s">
        <v>284</v>
      </c>
      <c r="K1221" s="5" t="s">
        <v>623</v>
      </c>
      <c r="L1221" s="5" t="s">
        <v>17</v>
      </c>
    </row>
    <row r="1222" spans="1:12">
      <c r="A1222" s="4">
        <v>15471</v>
      </c>
      <c r="B1222" s="26" t="s">
        <v>108</v>
      </c>
      <c r="C1222" s="5" t="s">
        <v>200</v>
      </c>
      <c r="D1222" s="5"/>
      <c r="E1222" s="4"/>
      <c r="F1222" s="5"/>
      <c r="G1222" s="4"/>
      <c r="H1222" s="5" t="s">
        <v>201</v>
      </c>
      <c r="I1222" s="5" t="s">
        <v>117</v>
      </c>
      <c r="J1222" s="5" t="s">
        <v>284</v>
      </c>
      <c r="K1222" s="5" t="s">
        <v>624</v>
      </c>
      <c r="L1222" s="5" t="s">
        <v>17</v>
      </c>
    </row>
    <row r="1223" spans="1:12">
      <c r="A1223" s="4">
        <v>15472</v>
      </c>
      <c r="B1223" s="26" t="s">
        <v>108</v>
      </c>
      <c r="C1223" s="5" t="s">
        <v>200</v>
      </c>
      <c r="D1223" s="5"/>
      <c r="E1223" s="4"/>
      <c r="F1223" s="5"/>
      <c r="G1223" s="4"/>
      <c r="H1223" s="5" t="s">
        <v>201</v>
      </c>
      <c r="I1223" s="5" t="s">
        <v>117</v>
      </c>
      <c r="J1223" s="5" t="s">
        <v>284</v>
      </c>
      <c r="K1223" s="5" t="s">
        <v>595</v>
      </c>
      <c r="L1223" s="5" t="s">
        <v>17</v>
      </c>
    </row>
    <row r="1224" spans="1:12">
      <c r="A1224" s="4">
        <v>15475</v>
      </c>
      <c r="B1224" s="26" t="s">
        <v>108</v>
      </c>
      <c r="C1224" s="5" t="s">
        <v>200</v>
      </c>
      <c r="D1224" s="5"/>
      <c r="E1224" s="4"/>
      <c r="F1224" s="5"/>
      <c r="G1224" s="4"/>
      <c r="H1224" s="5" t="s">
        <v>201</v>
      </c>
      <c r="I1224" s="5" t="s">
        <v>117</v>
      </c>
      <c r="J1224" s="5" t="s">
        <v>284</v>
      </c>
      <c r="K1224" s="5" t="s">
        <v>613</v>
      </c>
      <c r="L1224" s="5" t="s">
        <v>17</v>
      </c>
    </row>
    <row r="1225" spans="1:12">
      <c r="A1225" s="4">
        <v>15476</v>
      </c>
      <c r="B1225" s="26" t="s">
        <v>108</v>
      </c>
      <c r="C1225" s="5" t="s">
        <v>200</v>
      </c>
      <c r="D1225" s="5"/>
      <c r="E1225" s="4"/>
      <c r="F1225" s="5"/>
      <c r="G1225" s="4"/>
      <c r="H1225" s="5" t="s">
        <v>201</v>
      </c>
      <c r="I1225" s="5" t="s">
        <v>117</v>
      </c>
      <c r="J1225" s="5" t="s">
        <v>284</v>
      </c>
      <c r="K1225" s="5" t="s">
        <v>737</v>
      </c>
      <c r="L1225" s="5" t="s">
        <v>17</v>
      </c>
    </row>
    <row r="1226" spans="1:12">
      <c r="A1226" s="4">
        <v>15477</v>
      </c>
      <c r="B1226" s="26" t="s">
        <v>108</v>
      </c>
      <c r="C1226" s="5" t="s">
        <v>200</v>
      </c>
      <c r="D1226" s="5"/>
      <c r="E1226" s="4"/>
      <c r="F1226" s="5"/>
      <c r="G1226" s="4"/>
      <c r="H1226" s="5" t="s">
        <v>201</v>
      </c>
      <c r="I1226" s="5" t="s">
        <v>117</v>
      </c>
      <c r="J1226" s="5" t="s">
        <v>284</v>
      </c>
      <c r="K1226" s="5" t="s">
        <v>622</v>
      </c>
      <c r="L1226" s="5" t="s">
        <v>17</v>
      </c>
    </row>
    <row r="1227" spans="1:12">
      <c r="A1227" s="4">
        <v>15478</v>
      </c>
      <c r="B1227" s="26" t="s">
        <v>108</v>
      </c>
      <c r="C1227" s="5" t="s">
        <v>200</v>
      </c>
      <c r="D1227" s="5"/>
      <c r="E1227" s="4"/>
      <c r="F1227" s="5"/>
      <c r="G1227" s="4"/>
      <c r="H1227" s="5" t="s">
        <v>201</v>
      </c>
      <c r="I1227" s="5" t="s">
        <v>117</v>
      </c>
      <c r="J1227" s="5" t="s">
        <v>284</v>
      </c>
      <c r="K1227" s="5" t="s">
        <v>626</v>
      </c>
      <c r="L1227" s="5" t="s">
        <v>17</v>
      </c>
    </row>
    <row r="1228" spans="1:12">
      <c r="A1228" s="4">
        <v>15480</v>
      </c>
      <c r="B1228" s="26" t="s">
        <v>108</v>
      </c>
      <c r="C1228" s="5" t="s">
        <v>200</v>
      </c>
      <c r="D1228" s="5"/>
      <c r="E1228" s="4"/>
      <c r="F1228" s="5"/>
      <c r="G1228" s="4"/>
      <c r="H1228" s="5" t="s">
        <v>201</v>
      </c>
      <c r="I1228" s="5" t="s">
        <v>117</v>
      </c>
      <c r="J1228" s="5" t="s">
        <v>284</v>
      </c>
      <c r="K1228" s="5" t="s">
        <v>627</v>
      </c>
      <c r="L1228" s="5" t="s">
        <v>17</v>
      </c>
    </row>
    <row r="1229" spans="1:12">
      <c r="A1229" s="4">
        <v>15481</v>
      </c>
      <c r="B1229" s="26" t="s">
        <v>108</v>
      </c>
      <c r="C1229" s="5" t="s">
        <v>200</v>
      </c>
      <c r="D1229" s="5"/>
      <c r="E1229" s="4"/>
      <c r="F1229" s="5"/>
      <c r="G1229" s="4"/>
      <c r="H1229" s="5" t="s">
        <v>201</v>
      </c>
      <c r="I1229" s="5" t="s">
        <v>117</v>
      </c>
      <c r="J1229" s="5" t="s">
        <v>284</v>
      </c>
      <c r="K1229" s="5" t="s">
        <v>618</v>
      </c>
      <c r="L1229" s="5" t="s">
        <v>17</v>
      </c>
    </row>
    <row r="1230" spans="1:12">
      <c r="A1230" s="4">
        <v>15483</v>
      </c>
      <c r="B1230" s="26" t="s">
        <v>121</v>
      </c>
      <c r="C1230" s="5" t="s">
        <v>200</v>
      </c>
      <c r="D1230" s="5"/>
      <c r="E1230" s="4"/>
      <c r="F1230" s="5"/>
      <c r="G1230" s="4"/>
      <c r="H1230" s="5" t="s">
        <v>201</v>
      </c>
      <c r="I1230" s="5" t="s">
        <v>123</v>
      </c>
      <c r="J1230" s="5" t="s">
        <v>284</v>
      </c>
      <c r="K1230" s="5" t="s">
        <v>632</v>
      </c>
      <c r="L1230" s="5" t="s">
        <v>17</v>
      </c>
    </row>
    <row r="1231" spans="1:12">
      <c r="A1231" s="4">
        <v>15486</v>
      </c>
      <c r="B1231" s="26" t="s">
        <v>121</v>
      </c>
      <c r="C1231" s="5" t="s">
        <v>200</v>
      </c>
      <c r="D1231" s="5"/>
      <c r="E1231" s="4"/>
      <c r="F1231" s="5"/>
      <c r="G1231" s="4"/>
      <c r="H1231" s="5" t="s">
        <v>201</v>
      </c>
      <c r="I1231" s="5" t="s">
        <v>123</v>
      </c>
      <c r="J1231" s="5" t="s">
        <v>284</v>
      </c>
      <c r="K1231" s="5" t="s">
        <v>482</v>
      </c>
      <c r="L1231" s="5" t="s">
        <v>17</v>
      </c>
    </row>
    <row r="1232" spans="1:12">
      <c r="A1232" s="4">
        <v>15487</v>
      </c>
      <c r="B1232" s="26" t="s">
        <v>121</v>
      </c>
      <c r="C1232" s="5" t="s">
        <v>200</v>
      </c>
      <c r="D1232" s="5"/>
      <c r="E1232" s="4"/>
      <c r="F1232" s="5"/>
      <c r="G1232" s="4"/>
      <c r="H1232" s="5" t="s">
        <v>201</v>
      </c>
      <c r="I1232" s="5" t="s">
        <v>123</v>
      </c>
      <c r="J1232" s="5" t="s">
        <v>284</v>
      </c>
      <c r="K1232" s="5" t="s">
        <v>582</v>
      </c>
      <c r="L1232" s="5" t="s">
        <v>17</v>
      </c>
    </row>
    <row r="1233" spans="1:12">
      <c r="A1233" s="4">
        <v>15488</v>
      </c>
      <c r="B1233" s="26" t="s">
        <v>121</v>
      </c>
      <c r="C1233" s="5" t="s">
        <v>200</v>
      </c>
      <c r="D1233" s="5"/>
      <c r="E1233" s="4"/>
      <c r="F1233" s="5"/>
      <c r="G1233" s="4"/>
      <c r="H1233" s="5" t="s">
        <v>201</v>
      </c>
      <c r="I1233" s="5" t="s">
        <v>123</v>
      </c>
      <c r="J1233" s="5" t="s">
        <v>284</v>
      </c>
      <c r="K1233" s="5" t="s">
        <v>584</v>
      </c>
      <c r="L1233" s="5" t="s">
        <v>17</v>
      </c>
    </row>
    <row r="1234" spans="1:12">
      <c r="A1234" s="4">
        <v>15489</v>
      </c>
      <c r="B1234" s="26" t="s">
        <v>121</v>
      </c>
      <c r="C1234" s="5" t="s">
        <v>200</v>
      </c>
      <c r="D1234" s="5"/>
      <c r="E1234" s="4"/>
      <c r="F1234" s="5"/>
      <c r="G1234" s="4"/>
      <c r="H1234" s="5" t="s">
        <v>201</v>
      </c>
      <c r="I1234" s="5" t="s">
        <v>123</v>
      </c>
      <c r="J1234" s="5" t="s">
        <v>284</v>
      </c>
      <c r="K1234" s="5" t="s">
        <v>542</v>
      </c>
      <c r="L1234" s="5" t="s">
        <v>17</v>
      </c>
    </row>
    <row r="1235" spans="1:12">
      <c r="A1235" s="4">
        <v>15490</v>
      </c>
      <c r="B1235" s="26" t="s">
        <v>121</v>
      </c>
      <c r="C1235" s="5" t="s">
        <v>200</v>
      </c>
      <c r="D1235" s="5"/>
      <c r="E1235" s="4"/>
      <c r="F1235" s="5"/>
      <c r="G1235" s="4"/>
      <c r="H1235" s="5" t="s">
        <v>201</v>
      </c>
      <c r="I1235" s="5" t="s">
        <v>123</v>
      </c>
      <c r="J1235" s="5" t="s">
        <v>284</v>
      </c>
      <c r="K1235" s="5" t="s">
        <v>633</v>
      </c>
      <c r="L1235" s="5" t="s">
        <v>17</v>
      </c>
    </row>
    <row r="1236" spans="1:12">
      <c r="A1236" s="4">
        <v>15492</v>
      </c>
      <c r="B1236" s="26" t="s">
        <v>121</v>
      </c>
      <c r="C1236" s="5" t="s">
        <v>200</v>
      </c>
      <c r="D1236" s="5"/>
      <c r="E1236" s="4"/>
      <c r="F1236" s="5"/>
      <c r="G1236" s="4"/>
      <c r="H1236" s="5" t="s">
        <v>201</v>
      </c>
      <c r="I1236" s="5" t="s">
        <v>123</v>
      </c>
      <c r="J1236" s="5" t="s">
        <v>284</v>
      </c>
      <c r="K1236" s="5" t="s">
        <v>618</v>
      </c>
      <c r="L1236" s="5" t="s">
        <v>17</v>
      </c>
    </row>
    <row r="1237" spans="1:12">
      <c r="A1237" s="4">
        <v>15494</v>
      </c>
      <c r="B1237" s="26" t="s">
        <v>121</v>
      </c>
      <c r="C1237" s="5" t="s">
        <v>200</v>
      </c>
      <c r="D1237" s="5"/>
      <c r="E1237" s="4"/>
      <c r="F1237" s="5"/>
      <c r="G1237" s="4"/>
      <c r="H1237" s="5" t="s">
        <v>201</v>
      </c>
      <c r="I1237" s="5" t="s">
        <v>126</v>
      </c>
      <c r="J1237" s="5" t="s">
        <v>284</v>
      </c>
      <c r="K1237" s="5" t="s">
        <v>634</v>
      </c>
      <c r="L1237" s="5" t="s">
        <v>17</v>
      </c>
    </row>
    <row r="1238" spans="1:12">
      <c r="A1238" s="4">
        <v>15495</v>
      </c>
      <c r="B1238" s="26" t="s">
        <v>121</v>
      </c>
      <c r="C1238" s="5" t="s">
        <v>200</v>
      </c>
      <c r="D1238" s="5"/>
      <c r="E1238" s="4"/>
      <c r="F1238" s="5"/>
      <c r="G1238" s="4"/>
      <c r="H1238" s="5" t="s">
        <v>201</v>
      </c>
      <c r="I1238" s="5" t="s">
        <v>126</v>
      </c>
      <c r="J1238" s="5" t="s">
        <v>284</v>
      </c>
      <c r="K1238" s="5" t="s">
        <v>632</v>
      </c>
      <c r="L1238" s="5" t="s">
        <v>17</v>
      </c>
    </row>
    <row r="1239" spans="1:12">
      <c r="A1239" s="4">
        <v>15498</v>
      </c>
      <c r="B1239" s="26" t="s">
        <v>121</v>
      </c>
      <c r="C1239" s="5" t="s">
        <v>200</v>
      </c>
      <c r="D1239" s="5"/>
      <c r="E1239" s="4"/>
      <c r="F1239" s="5"/>
      <c r="G1239" s="4"/>
      <c r="H1239" s="5" t="s">
        <v>201</v>
      </c>
      <c r="I1239" s="5" t="s">
        <v>126</v>
      </c>
      <c r="J1239" s="5" t="s">
        <v>284</v>
      </c>
      <c r="K1239" s="5" t="s">
        <v>482</v>
      </c>
      <c r="L1239" s="5" t="s">
        <v>17</v>
      </c>
    </row>
    <row r="1240" spans="1:12">
      <c r="A1240" s="4">
        <v>15499</v>
      </c>
      <c r="B1240" s="26" t="s">
        <v>121</v>
      </c>
      <c r="C1240" s="5" t="s">
        <v>200</v>
      </c>
      <c r="D1240" s="5"/>
      <c r="E1240" s="4"/>
      <c r="F1240" s="5"/>
      <c r="G1240" s="4"/>
      <c r="H1240" s="5" t="s">
        <v>201</v>
      </c>
      <c r="I1240" s="5" t="s">
        <v>126</v>
      </c>
      <c r="J1240" s="5" t="s">
        <v>284</v>
      </c>
      <c r="K1240" s="5" t="s">
        <v>516</v>
      </c>
      <c r="L1240" s="5" t="s">
        <v>17</v>
      </c>
    </row>
    <row r="1241" spans="1:12">
      <c r="A1241" s="4">
        <v>15500</v>
      </c>
      <c r="B1241" s="26" t="s">
        <v>121</v>
      </c>
      <c r="C1241" s="5" t="s">
        <v>200</v>
      </c>
      <c r="D1241" s="5"/>
      <c r="E1241" s="4"/>
      <c r="F1241" s="5"/>
      <c r="G1241" s="4"/>
      <c r="H1241" s="5" t="s">
        <v>201</v>
      </c>
      <c r="I1241" s="5" t="s">
        <v>126</v>
      </c>
      <c r="J1241" s="5" t="s">
        <v>284</v>
      </c>
      <c r="K1241" s="5" t="s">
        <v>542</v>
      </c>
      <c r="L1241" s="5" t="s">
        <v>17</v>
      </c>
    </row>
    <row r="1242" spans="1:12">
      <c r="A1242" s="4">
        <v>15504</v>
      </c>
      <c r="B1242" s="26" t="s">
        <v>121</v>
      </c>
      <c r="C1242" s="5" t="s">
        <v>200</v>
      </c>
      <c r="D1242" s="5"/>
      <c r="E1242" s="4"/>
      <c r="F1242" s="5"/>
      <c r="G1242" s="4"/>
      <c r="H1242" s="5" t="s">
        <v>201</v>
      </c>
      <c r="I1242" s="5" t="s">
        <v>129</v>
      </c>
      <c r="J1242" s="5" t="s">
        <v>284</v>
      </c>
      <c r="K1242" s="5" t="s">
        <v>637</v>
      </c>
      <c r="L1242" s="5" t="s">
        <v>17</v>
      </c>
    </row>
    <row r="1243" spans="1:12">
      <c r="A1243" s="4">
        <v>15505</v>
      </c>
      <c r="B1243" s="26" t="s">
        <v>121</v>
      </c>
      <c r="C1243" s="5" t="s">
        <v>200</v>
      </c>
      <c r="D1243" s="5"/>
      <c r="E1243" s="4"/>
      <c r="F1243" s="5"/>
      <c r="G1243" s="4"/>
      <c r="H1243" s="5" t="s">
        <v>201</v>
      </c>
      <c r="I1243" s="5" t="s">
        <v>129</v>
      </c>
      <c r="J1243" s="5" t="s">
        <v>284</v>
      </c>
      <c r="K1243" s="5" t="s">
        <v>632</v>
      </c>
      <c r="L1243" s="5" t="s">
        <v>17</v>
      </c>
    </row>
    <row r="1244" spans="1:12">
      <c r="A1244" s="4">
        <v>15508</v>
      </c>
      <c r="B1244" s="26" t="s">
        <v>121</v>
      </c>
      <c r="C1244" s="5" t="s">
        <v>200</v>
      </c>
      <c r="D1244" s="5"/>
      <c r="E1244" s="4"/>
      <c r="F1244" s="5"/>
      <c r="G1244" s="4"/>
      <c r="H1244" s="5" t="s">
        <v>201</v>
      </c>
      <c r="I1244" s="5" t="s">
        <v>129</v>
      </c>
      <c r="J1244" s="5" t="s">
        <v>284</v>
      </c>
      <c r="K1244" s="5" t="s">
        <v>482</v>
      </c>
      <c r="L1244" s="5" t="s">
        <v>17</v>
      </c>
    </row>
    <row r="1245" spans="1:12">
      <c r="A1245" s="4">
        <v>15509</v>
      </c>
      <c r="B1245" s="26" t="s">
        <v>121</v>
      </c>
      <c r="C1245" s="5" t="s">
        <v>200</v>
      </c>
      <c r="D1245" s="5"/>
      <c r="E1245" s="4"/>
      <c r="F1245" s="5"/>
      <c r="G1245" s="4"/>
      <c r="H1245" s="5" t="s">
        <v>201</v>
      </c>
      <c r="I1245" s="5" t="s">
        <v>129</v>
      </c>
      <c r="J1245" s="5" t="s">
        <v>284</v>
      </c>
      <c r="K1245" s="5" t="s">
        <v>516</v>
      </c>
      <c r="L1245" s="5" t="s">
        <v>17</v>
      </c>
    </row>
    <row r="1246" spans="1:12">
      <c r="A1246" s="4">
        <v>15512</v>
      </c>
      <c r="B1246" s="26" t="s">
        <v>121</v>
      </c>
      <c r="C1246" s="5" t="s">
        <v>200</v>
      </c>
      <c r="D1246" s="5"/>
      <c r="E1246" s="4"/>
      <c r="F1246" s="5"/>
      <c r="G1246" s="4"/>
      <c r="H1246" s="5" t="s">
        <v>201</v>
      </c>
      <c r="I1246" s="5" t="s">
        <v>129</v>
      </c>
      <c r="J1246" s="5" t="s">
        <v>284</v>
      </c>
      <c r="K1246" s="5" t="s">
        <v>542</v>
      </c>
      <c r="L1246" s="5" t="s">
        <v>17</v>
      </c>
    </row>
    <row r="1247" spans="1:12">
      <c r="A1247" s="4">
        <v>15513</v>
      </c>
      <c r="B1247" s="26" t="s">
        <v>121</v>
      </c>
      <c r="C1247" s="5" t="s">
        <v>200</v>
      </c>
      <c r="D1247" s="5"/>
      <c r="E1247" s="4"/>
      <c r="F1247" s="5"/>
      <c r="G1247" s="4"/>
      <c r="H1247" s="5" t="s">
        <v>201</v>
      </c>
      <c r="I1247" s="5" t="s">
        <v>132</v>
      </c>
      <c r="J1247" s="5" t="s">
        <v>284</v>
      </c>
      <c r="K1247" s="5" t="s">
        <v>629</v>
      </c>
      <c r="L1247" s="5" t="s">
        <v>17</v>
      </c>
    </row>
    <row r="1248" spans="1:12">
      <c r="A1248" s="4">
        <v>15514</v>
      </c>
      <c r="B1248" s="26" t="s">
        <v>121</v>
      </c>
      <c r="C1248" s="5" t="s">
        <v>200</v>
      </c>
      <c r="D1248" s="5"/>
      <c r="E1248" s="4"/>
      <c r="F1248" s="5"/>
      <c r="G1248" s="4"/>
      <c r="H1248" s="5" t="s">
        <v>201</v>
      </c>
      <c r="I1248" s="5" t="s">
        <v>132</v>
      </c>
      <c r="J1248" s="5" t="s">
        <v>284</v>
      </c>
      <c r="K1248" s="5" t="s">
        <v>632</v>
      </c>
      <c r="L1248" s="5" t="s">
        <v>17</v>
      </c>
    </row>
    <row r="1249" spans="1:12">
      <c r="A1249" s="4">
        <v>15515</v>
      </c>
      <c r="B1249" s="26" t="s">
        <v>121</v>
      </c>
      <c r="C1249" s="5" t="s">
        <v>200</v>
      </c>
      <c r="D1249" s="5"/>
      <c r="E1249" s="4"/>
      <c r="F1249" s="5"/>
      <c r="G1249" s="4"/>
      <c r="H1249" s="5" t="s">
        <v>201</v>
      </c>
      <c r="I1249" s="5" t="s">
        <v>132</v>
      </c>
      <c r="J1249" s="5" t="s">
        <v>284</v>
      </c>
      <c r="K1249" s="5" t="s">
        <v>640</v>
      </c>
      <c r="L1249" s="5" t="s">
        <v>17</v>
      </c>
    </row>
    <row r="1250" spans="1:12">
      <c r="A1250" s="4">
        <v>15518</v>
      </c>
      <c r="B1250" s="26" t="s">
        <v>121</v>
      </c>
      <c r="C1250" s="5" t="s">
        <v>200</v>
      </c>
      <c r="D1250" s="5"/>
      <c r="E1250" s="4"/>
      <c r="F1250" s="5"/>
      <c r="G1250" s="4"/>
      <c r="H1250" s="5" t="s">
        <v>201</v>
      </c>
      <c r="I1250" s="5" t="s">
        <v>132</v>
      </c>
      <c r="J1250" s="5" t="s">
        <v>284</v>
      </c>
      <c r="K1250" s="5" t="s">
        <v>630</v>
      </c>
      <c r="L1250" s="5" t="s">
        <v>17</v>
      </c>
    </row>
    <row r="1251" spans="1:12">
      <c r="A1251" s="4">
        <v>15519</v>
      </c>
      <c r="B1251" s="26" t="s">
        <v>121</v>
      </c>
      <c r="C1251" s="5" t="s">
        <v>200</v>
      </c>
      <c r="D1251" s="5"/>
      <c r="E1251" s="4"/>
      <c r="F1251" s="5"/>
      <c r="G1251" s="4"/>
      <c r="H1251" s="5" t="s">
        <v>201</v>
      </c>
      <c r="I1251" s="5" t="s">
        <v>132</v>
      </c>
      <c r="J1251" s="5" t="s">
        <v>284</v>
      </c>
      <c r="K1251" s="5" t="s">
        <v>482</v>
      </c>
      <c r="L1251" s="5" t="s">
        <v>17</v>
      </c>
    </row>
    <row r="1252" spans="1:12">
      <c r="A1252" s="4">
        <v>15520</v>
      </c>
      <c r="B1252" s="26" t="s">
        <v>121</v>
      </c>
      <c r="C1252" s="5" t="s">
        <v>200</v>
      </c>
      <c r="D1252" s="5"/>
      <c r="E1252" s="4"/>
      <c r="F1252" s="5"/>
      <c r="G1252" s="4"/>
      <c r="H1252" s="5" t="s">
        <v>201</v>
      </c>
      <c r="I1252" s="5" t="s">
        <v>132</v>
      </c>
      <c r="J1252" s="5" t="s">
        <v>284</v>
      </c>
      <c r="K1252" s="5" t="s">
        <v>516</v>
      </c>
      <c r="L1252" s="5" t="s">
        <v>17</v>
      </c>
    </row>
    <row r="1253" spans="1:12">
      <c r="A1253" s="4">
        <v>15521</v>
      </c>
      <c r="B1253" s="26" t="s">
        <v>121</v>
      </c>
      <c r="C1253" s="5" t="s">
        <v>200</v>
      </c>
      <c r="D1253" s="5"/>
      <c r="E1253" s="4"/>
      <c r="F1253" s="5"/>
      <c r="G1253" s="4"/>
      <c r="H1253" s="5" t="s">
        <v>201</v>
      </c>
      <c r="I1253" s="5" t="s">
        <v>132</v>
      </c>
      <c r="J1253" s="5" t="s">
        <v>284</v>
      </c>
      <c r="K1253" s="5" t="s">
        <v>638</v>
      </c>
      <c r="L1253" s="5" t="s">
        <v>17</v>
      </c>
    </row>
    <row r="1254" spans="1:12">
      <c r="A1254" s="4">
        <v>15522</v>
      </c>
      <c r="B1254" s="26" t="s">
        <v>121</v>
      </c>
      <c r="C1254" s="5" t="s">
        <v>200</v>
      </c>
      <c r="D1254" s="5"/>
      <c r="E1254" s="4"/>
      <c r="F1254" s="5"/>
      <c r="G1254" s="4"/>
      <c r="H1254" s="5" t="s">
        <v>201</v>
      </c>
      <c r="I1254" s="5" t="s">
        <v>132</v>
      </c>
      <c r="J1254" s="5" t="s">
        <v>284</v>
      </c>
      <c r="K1254" s="5" t="s">
        <v>542</v>
      </c>
      <c r="L1254" s="5" t="s">
        <v>17</v>
      </c>
    </row>
    <row r="1255" spans="1:12">
      <c r="A1255" s="4">
        <v>15525</v>
      </c>
      <c r="B1255" s="26" t="s">
        <v>121</v>
      </c>
      <c r="C1255" s="5" t="s">
        <v>200</v>
      </c>
      <c r="D1255" s="5"/>
      <c r="E1255" s="4"/>
      <c r="F1255" s="5"/>
      <c r="G1255" s="4"/>
      <c r="H1255" s="5" t="s">
        <v>201</v>
      </c>
      <c r="I1255" s="5" t="s">
        <v>135</v>
      </c>
      <c r="J1255" s="5" t="s">
        <v>284</v>
      </c>
      <c r="K1255" s="5" t="s">
        <v>632</v>
      </c>
      <c r="L1255" s="5" t="s">
        <v>17</v>
      </c>
    </row>
    <row r="1256" spans="1:12">
      <c r="A1256" s="4">
        <v>15528</v>
      </c>
      <c r="B1256" s="26" t="s">
        <v>121</v>
      </c>
      <c r="C1256" s="5" t="s">
        <v>200</v>
      </c>
      <c r="D1256" s="5"/>
      <c r="E1256" s="4"/>
      <c r="F1256" s="5"/>
      <c r="G1256" s="4"/>
      <c r="H1256" s="5" t="s">
        <v>201</v>
      </c>
      <c r="I1256" s="5" t="s">
        <v>135</v>
      </c>
      <c r="J1256" s="5" t="s">
        <v>284</v>
      </c>
      <c r="K1256" s="5" t="s">
        <v>482</v>
      </c>
      <c r="L1256" s="5" t="s">
        <v>17</v>
      </c>
    </row>
    <row r="1257" spans="1:12">
      <c r="A1257" s="4">
        <v>15529</v>
      </c>
      <c r="B1257" s="26" t="s">
        <v>121</v>
      </c>
      <c r="C1257" s="5" t="s">
        <v>200</v>
      </c>
      <c r="D1257" s="5"/>
      <c r="E1257" s="4"/>
      <c r="F1257" s="5"/>
      <c r="G1257" s="4"/>
      <c r="H1257" s="5" t="s">
        <v>201</v>
      </c>
      <c r="I1257" s="5" t="s">
        <v>135</v>
      </c>
      <c r="J1257" s="5" t="s">
        <v>284</v>
      </c>
      <c r="K1257" s="5" t="s">
        <v>631</v>
      </c>
      <c r="L1257" s="5" t="s">
        <v>17</v>
      </c>
    </row>
    <row r="1258" spans="1:12">
      <c r="A1258" s="4">
        <v>15530</v>
      </c>
      <c r="B1258" s="26" t="s">
        <v>121</v>
      </c>
      <c r="C1258" s="5" t="s">
        <v>200</v>
      </c>
      <c r="D1258" s="5"/>
      <c r="E1258" s="4"/>
      <c r="F1258" s="5"/>
      <c r="G1258" s="4"/>
      <c r="H1258" s="5" t="s">
        <v>201</v>
      </c>
      <c r="I1258" s="5" t="s">
        <v>135</v>
      </c>
      <c r="J1258" s="5" t="s">
        <v>284</v>
      </c>
      <c r="K1258" s="5" t="s">
        <v>542</v>
      </c>
      <c r="L1258" s="5" t="s">
        <v>17</v>
      </c>
    </row>
    <row r="1259" spans="1:12">
      <c r="A1259" s="4">
        <v>15532</v>
      </c>
      <c r="B1259" s="26" t="s">
        <v>121</v>
      </c>
      <c r="C1259" s="5" t="s">
        <v>200</v>
      </c>
      <c r="D1259" s="5"/>
      <c r="E1259" s="4"/>
      <c r="F1259" s="5"/>
      <c r="G1259" s="4"/>
      <c r="H1259" s="5" t="s">
        <v>201</v>
      </c>
      <c r="I1259" s="5" t="s">
        <v>135</v>
      </c>
      <c r="J1259" s="5" t="s">
        <v>284</v>
      </c>
      <c r="K1259" s="5" t="s">
        <v>633</v>
      </c>
      <c r="L1259" s="5" t="s">
        <v>17</v>
      </c>
    </row>
    <row r="1260" spans="1:12">
      <c r="A1260" s="4">
        <v>15534</v>
      </c>
      <c r="B1260" s="26" t="s">
        <v>121</v>
      </c>
      <c r="C1260" s="5" t="s">
        <v>200</v>
      </c>
      <c r="D1260" s="5"/>
      <c r="E1260" s="4"/>
      <c r="F1260" s="5"/>
      <c r="G1260" s="4"/>
      <c r="H1260" s="5" t="s">
        <v>201</v>
      </c>
      <c r="I1260" s="5" t="s">
        <v>135</v>
      </c>
      <c r="J1260" s="5" t="s">
        <v>284</v>
      </c>
      <c r="K1260" s="5" t="s">
        <v>618</v>
      </c>
      <c r="L1260" s="5" t="s">
        <v>17</v>
      </c>
    </row>
    <row r="1261" spans="1:12">
      <c r="A1261" s="4">
        <v>15537</v>
      </c>
      <c r="B1261" s="26" t="s">
        <v>121</v>
      </c>
      <c r="C1261" s="5" t="s">
        <v>200</v>
      </c>
      <c r="D1261" s="5"/>
      <c r="E1261" s="4"/>
      <c r="F1261" s="5"/>
      <c r="G1261" s="4"/>
      <c r="H1261" s="5" t="s">
        <v>201</v>
      </c>
      <c r="I1261" s="5" t="s">
        <v>57</v>
      </c>
      <c r="J1261" s="5" t="s">
        <v>284</v>
      </c>
      <c r="K1261" s="5" t="s">
        <v>632</v>
      </c>
      <c r="L1261" s="5" t="s">
        <v>17</v>
      </c>
    </row>
    <row r="1262" spans="1:12">
      <c r="A1262" s="4">
        <v>15538</v>
      </c>
      <c r="B1262" s="26" t="s">
        <v>121</v>
      </c>
      <c r="C1262" s="5" t="s">
        <v>200</v>
      </c>
      <c r="D1262" s="5"/>
      <c r="E1262" s="4"/>
      <c r="F1262" s="5"/>
      <c r="G1262" s="4"/>
      <c r="H1262" s="5" t="s">
        <v>201</v>
      </c>
      <c r="I1262" s="5" t="s">
        <v>57</v>
      </c>
      <c r="J1262" s="5" t="s">
        <v>284</v>
      </c>
      <c r="K1262" s="5" t="s">
        <v>552</v>
      </c>
      <c r="L1262" s="5" t="s">
        <v>17</v>
      </c>
    </row>
    <row r="1263" spans="1:12">
      <c r="A1263" s="4">
        <v>15541</v>
      </c>
      <c r="B1263" s="26" t="s">
        <v>121</v>
      </c>
      <c r="C1263" s="5" t="s">
        <v>200</v>
      </c>
      <c r="D1263" s="5"/>
      <c r="E1263" s="4"/>
      <c r="F1263" s="5"/>
      <c r="G1263" s="4"/>
      <c r="H1263" s="5" t="s">
        <v>201</v>
      </c>
      <c r="I1263" s="5" t="s">
        <v>57</v>
      </c>
      <c r="J1263" s="5" t="s">
        <v>284</v>
      </c>
      <c r="K1263" s="5" t="s">
        <v>482</v>
      </c>
      <c r="L1263" s="5" t="s">
        <v>17</v>
      </c>
    </row>
    <row r="1264" spans="1:12">
      <c r="A1264" s="4">
        <v>15542</v>
      </c>
      <c r="B1264" s="26" t="s">
        <v>121</v>
      </c>
      <c r="C1264" s="5" t="s">
        <v>200</v>
      </c>
      <c r="D1264" s="5"/>
      <c r="E1264" s="4"/>
      <c r="F1264" s="5"/>
      <c r="G1264" s="4"/>
      <c r="H1264" s="5" t="s">
        <v>201</v>
      </c>
      <c r="I1264" s="5" t="s">
        <v>57</v>
      </c>
      <c r="J1264" s="5" t="s">
        <v>284</v>
      </c>
      <c r="K1264" s="5" t="s">
        <v>702</v>
      </c>
      <c r="L1264" s="5" t="s">
        <v>17</v>
      </c>
    </row>
    <row r="1265" spans="1:12">
      <c r="A1265" s="4">
        <v>15543</v>
      </c>
      <c r="B1265" s="26" t="s">
        <v>121</v>
      </c>
      <c r="C1265" s="5" t="s">
        <v>200</v>
      </c>
      <c r="D1265" s="5"/>
      <c r="E1265" s="4"/>
      <c r="F1265" s="5"/>
      <c r="G1265" s="4"/>
      <c r="H1265" s="5" t="s">
        <v>201</v>
      </c>
      <c r="I1265" s="5" t="s">
        <v>57</v>
      </c>
      <c r="J1265" s="5" t="s">
        <v>284</v>
      </c>
      <c r="K1265" s="5" t="s">
        <v>628</v>
      </c>
      <c r="L1265" s="5" t="s">
        <v>17</v>
      </c>
    </row>
    <row r="1266" spans="1:12">
      <c r="A1266" s="4">
        <v>15544</v>
      </c>
      <c r="B1266" s="26" t="s">
        <v>121</v>
      </c>
      <c r="C1266" s="5" t="s">
        <v>200</v>
      </c>
      <c r="D1266" s="5"/>
      <c r="E1266" s="4"/>
      <c r="F1266" s="5"/>
      <c r="G1266" s="4"/>
      <c r="H1266" s="5" t="s">
        <v>201</v>
      </c>
      <c r="I1266" s="5" t="s">
        <v>57</v>
      </c>
      <c r="J1266" s="5" t="s">
        <v>284</v>
      </c>
      <c r="K1266" s="5" t="s">
        <v>516</v>
      </c>
      <c r="L1266" s="5" t="s">
        <v>17</v>
      </c>
    </row>
    <row r="1267" spans="1:12">
      <c r="A1267" s="4">
        <v>15545</v>
      </c>
      <c r="B1267" s="26" t="s">
        <v>121</v>
      </c>
      <c r="C1267" s="5" t="s">
        <v>200</v>
      </c>
      <c r="D1267" s="5"/>
      <c r="E1267" s="4"/>
      <c r="F1267" s="5"/>
      <c r="G1267" s="4"/>
      <c r="H1267" s="5" t="s">
        <v>201</v>
      </c>
      <c r="I1267" s="5" t="s">
        <v>57</v>
      </c>
      <c r="J1267" s="5" t="s">
        <v>284</v>
      </c>
      <c r="K1267" s="5" t="s">
        <v>517</v>
      </c>
      <c r="L1267" s="5" t="s">
        <v>17</v>
      </c>
    </row>
    <row r="1268" spans="1:12">
      <c r="A1268" s="4">
        <v>15546</v>
      </c>
      <c r="B1268" s="26" t="s">
        <v>121</v>
      </c>
      <c r="C1268" s="5" t="s">
        <v>200</v>
      </c>
      <c r="D1268" s="5"/>
      <c r="E1268" s="4"/>
      <c r="F1268" s="5"/>
      <c r="G1268" s="4"/>
      <c r="H1268" s="5" t="s">
        <v>201</v>
      </c>
      <c r="I1268" s="5" t="s">
        <v>57</v>
      </c>
      <c r="J1268" s="5" t="s">
        <v>284</v>
      </c>
      <c r="K1268" s="5" t="s">
        <v>542</v>
      </c>
      <c r="L1268" s="5" t="s">
        <v>17</v>
      </c>
    </row>
    <row r="1269" spans="1:12">
      <c r="A1269" s="4">
        <v>15548</v>
      </c>
      <c r="B1269" s="26" t="s">
        <v>121</v>
      </c>
      <c r="C1269" s="5" t="s">
        <v>200</v>
      </c>
      <c r="D1269" s="5"/>
      <c r="E1269" s="4"/>
      <c r="F1269" s="5"/>
      <c r="G1269" s="4"/>
      <c r="H1269" s="5" t="s">
        <v>201</v>
      </c>
      <c r="I1269" s="5" t="s">
        <v>57</v>
      </c>
      <c r="J1269" s="5" t="s">
        <v>284</v>
      </c>
      <c r="K1269" s="5" t="s">
        <v>57</v>
      </c>
      <c r="L1269" s="5" t="s">
        <v>17</v>
      </c>
    </row>
    <row r="1270" spans="1:12">
      <c r="A1270" s="4">
        <v>15549</v>
      </c>
      <c r="B1270" s="26" t="s">
        <v>121</v>
      </c>
      <c r="C1270" s="5" t="s">
        <v>200</v>
      </c>
      <c r="D1270" s="5"/>
      <c r="E1270" s="4"/>
      <c r="F1270" s="5"/>
      <c r="G1270" s="4"/>
      <c r="H1270" s="5" t="s">
        <v>201</v>
      </c>
      <c r="I1270" s="5" t="s">
        <v>144</v>
      </c>
      <c r="J1270" s="5" t="s">
        <v>284</v>
      </c>
      <c r="K1270" s="5" t="s">
        <v>632</v>
      </c>
      <c r="L1270" s="5" t="s">
        <v>17</v>
      </c>
    </row>
    <row r="1271" spans="1:12">
      <c r="A1271" s="4">
        <v>15552</v>
      </c>
      <c r="B1271" s="26" t="s">
        <v>121</v>
      </c>
      <c r="C1271" s="5" t="s">
        <v>200</v>
      </c>
      <c r="D1271" s="5"/>
      <c r="E1271" s="4"/>
      <c r="F1271" s="5"/>
      <c r="G1271" s="4"/>
      <c r="H1271" s="5" t="s">
        <v>201</v>
      </c>
      <c r="I1271" s="5" t="s">
        <v>144</v>
      </c>
      <c r="J1271" s="5" t="s">
        <v>284</v>
      </c>
      <c r="K1271" s="5" t="s">
        <v>482</v>
      </c>
      <c r="L1271" s="5" t="s">
        <v>17</v>
      </c>
    </row>
    <row r="1272" spans="1:12">
      <c r="A1272" s="4">
        <v>15553</v>
      </c>
      <c r="B1272" s="26" t="s">
        <v>121</v>
      </c>
      <c r="C1272" s="5" t="s">
        <v>200</v>
      </c>
      <c r="D1272" s="5"/>
      <c r="E1272" s="4"/>
      <c r="F1272" s="5"/>
      <c r="G1272" s="4"/>
      <c r="H1272" s="5" t="s">
        <v>201</v>
      </c>
      <c r="I1272" s="5" t="s">
        <v>144</v>
      </c>
      <c r="J1272" s="5" t="s">
        <v>284</v>
      </c>
      <c r="K1272" s="5" t="s">
        <v>641</v>
      </c>
      <c r="L1272" s="5" t="s">
        <v>17</v>
      </c>
    </row>
    <row r="1273" spans="1:12">
      <c r="A1273" s="4">
        <v>15554</v>
      </c>
      <c r="B1273" s="26" t="s">
        <v>121</v>
      </c>
      <c r="C1273" s="5" t="s">
        <v>200</v>
      </c>
      <c r="D1273" s="5"/>
      <c r="E1273" s="4"/>
      <c r="F1273" s="5"/>
      <c r="G1273" s="4"/>
      <c r="H1273" s="5" t="s">
        <v>201</v>
      </c>
      <c r="I1273" s="5" t="s">
        <v>144</v>
      </c>
      <c r="J1273" s="5" t="s">
        <v>284</v>
      </c>
      <c r="K1273" s="5" t="s">
        <v>542</v>
      </c>
      <c r="L1273" s="5" t="s">
        <v>17</v>
      </c>
    </row>
    <row r="1274" spans="1:12">
      <c r="A1274" s="4">
        <v>15555</v>
      </c>
      <c r="B1274" s="26" t="s">
        <v>121</v>
      </c>
      <c r="C1274" s="5" t="s">
        <v>200</v>
      </c>
      <c r="D1274" s="5"/>
      <c r="E1274" s="4"/>
      <c r="F1274" s="5"/>
      <c r="G1274" s="4"/>
      <c r="H1274" s="5" t="s">
        <v>201</v>
      </c>
      <c r="I1274" s="5" t="s">
        <v>144</v>
      </c>
      <c r="J1274" s="5" t="s">
        <v>284</v>
      </c>
      <c r="K1274" s="5" t="s">
        <v>633</v>
      </c>
      <c r="L1274" s="5" t="s">
        <v>17</v>
      </c>
    </row>
    <row r="1275" spans="1:12">
      <c r="A1275" s="4">
        <v>15558</v>
      </c>
      <c r="B1275" s="26" t="s">
        <v>121</v>
      </c>
      <c r="C1275" s="5" t="s">
        <v>200</v>
      </c>
      <c r="D1275" s="5"/>
      <c r="E1275" s="4"/>
      <c r="F1275" s="5"/>
      <c r="G1275" s="4"/>
      <c r="H1275" s="5" t="s">
        <v>201</v>
      </c>
      <c r="I1275" s="5" t="s">
        <v>144</v>
      </c>
      <c r="J1275" s="5" t="s">
        <v>284</v>
      </c>
      <c r="K1275" s="5" t="s">
        <v>646</v>
      </c>
      <c r="L1275" s="5" t="s">
        <v>17</v>
      </c>
    </row>
    <row r="1276" spans="1:12">
      <c r="A1276" s="4">
        <v>15559</v>
      </c>
      <c r="B1276" s="26" t="s">
        <v>121</v>
      </c>
      <c r="C1276" s="5" t="s">
        <v>200</v>
      </c>
      <c r="D1276" s="5"/>
      <c r="E1276" s="4"/>
      <c r="F1276" s="5"/>
      <c r="G1276" s="4"/>
      <c r="H1276" s="5" t="s">
        <v>201</v>
      </c>
      <c r="I1276" s="5" t="s">
        <v>144</v>
      </c>
      <c r="J1276" s="5" t="s">
        <v>284</v>
      </c>
      <c r="K1276" s="5" t="s">
        <v>647</v>
      </c>
      <c r="L1276" s="5" t="s">
        <v>17</v>
      </c>
    </row>
    <row r="1277" spans="1:12">
      <c r="A1277" s="4">
        <v>15560</v>
      </c>
      <c r="B1277" s="26" t="s">
        <v>121</v>
      </c>
      <c r="C1277" s="5" t="s">
        <v>200</v>
      </c>
      <c r="D1277" s="5"/>
      <c r="E1277" s="4"/>
      <c r="F1277" s="5"/>
      <c r="G1277" s="4"/>
      <c r="H1277" s="5" t="s">
        <v>201</v>
      </c>
      <c r="I1277" s="5" t="s">
        <v>144</v>
      </c>
      <c r="J1277" s="5" t="s">
        <v>284</v>
      </c>
      <c r="K1277" s="5" t="s">
        <v>618</v>
      </c>
      <c r="L1277" s="5" t="s">
        <v>17</v>
      </c>
    </row>
    <row r="1278" spans="1:12">
      <c r="A1278" s="4">
        <v>15562</v>
      </c>
      <c r="B1278" s="26" t="s">
        <v>121</v>
      </c>
      <c r="C1278" s="5" t="s">
        <v>200</v>
      </c>
      <c r="D1278" s="5"/>
      <c r="E1278" s="4"/>
      <c r="F1278" s="5"/>
      <c r="G1278" s="4"/>
      <c r="H1278" s="5" t="s">
        <v>201</v>
      </c>
      <c r="I1278" s="5" t="s">
        <v>115</v>
      </c>
      <c r="J1278" s="5" t="s">
        <v>284</v>
      </c>
      <c r="K1278" s="5" t="s">
        <v>615</v>
      </c>
      <c r="L1278" s="5" t="s">
        <v>17</v>
      </c>
    </row>
    <row r="1279" spans="1:12">
      <c r="A1279" s="4">
        <v>15563</v>
      </c>
      <c r="B1279" s="26" t="s">
        <v>121</v>
      </c>
      <c r="C1279" s="5" t="s">
        <v>200</v>
      </c>
      <c r="D1279" s="5"/>
      <c r="E1279" s="4"/>
      <c r="F1279" s="5"/>
      <c r="G1279" s="4"/>
      <c r="H1279" s="5" t="s">
        <v>201</v>
      </c>
      <c r="I1279" s="5" t="s">
        <v>115</v>
      </c>
      <c r="J1279" s="5" t="s">
        <v>284</v>
      </c>
      <c r="K1279" s="5" t="s">
        <v>616</v>
      </c>
      <c r="L1279" s="5" t="s">
        <v>17</v>
      </c>
    </row>
    <row r="1280" spans="1:12">
      <c r="A1280" s="4">
        <v>15564</v>
      </c>
      <c r="B1280" s="26" t="s">
        <v>121</v>
      </c>
      <c r="C1280" s="5" t="s">
        <v>200</v>
      </c>
      <c r="D1280" s="5"/>
      <c r="E1280" s="4"/>
      <c r="F1280" s="5"/>
      <c r="G1280" s="4"/>
      <c r="H1280" s="5" t="s">
        <v>201</v>
      </c>
      <c r="I1280" s="5" t="s">
        <v>115</v>
      </c>
      <c r="J1280" s="5" t="s">
        <v>284</v>
      </c>
      <c r="K1280" s="5" t="s">
        <v>632</v>
      </c>
      <c r="L1280" s="5" t="s">
        <v>17</v>
      </c>
    </row>
    <row r="1281" spans="1:12">
      <c r="A1281" s="4">
        <v>15567</v>
      </c>
      <c r="B1281" s="26" t="s">
        <v>121</v>
      </c>
      <c r="C1281" s="5" t="s">
        <v>200</v>
      </c>
      <c r="D1281" s="5"/>
      <c r="E1281" s="4"/>
      <c r="F1281" s="5"/>
      <c r="G1281" s="4"/>
      <c r="H1281" s="5" t="s">
        <v>201</v>
      </c>
      <c r="I1281" s="5" t="s">
        <v>115</v>
      </c>
      <c r="J1281" s="5" t="s">
        <v>284</v>
      </c>
      <c r="K1281" s="5" t="s">
        <v>482</v>
      </c>
      <c r="L1281" s="5" t="s">
        <v>17</v>
      </c>
    </row>
    <row r="1282" spans="1:12">
      <c r="A1282" s="4">
        <v>15568</v>
      </c>
      <c r="B1282" s="26" t="s">
        <v>121</v>
      </c>
      <c r="C1282" s="5" t="s">
        <v>200</v>
      </c>
      <c r="D1282" s="5"/>
      <c r="E1282" s="4"/>
      <c r="F1282" s="5"/>
      <c r="G1282" s="4"/>
      <c r="H1282" s="5" t="s">
        <v>201</v>
      </c>
      <c r="I1282" s="5" t="s">
        <v>115</v>
      </c>
      <c r="J1282" s="5" t="s">
        <v>284</v>
      </c>
      <c r="K1282" s="5" t="s">
        <v>516</v>
      </c>
      <c r="L1282" s="5" t="s">
        <v>17</v>
      </c>
    </row>
    <row r="1283" spans="1:12">
      <c r="A1283" s="4">
        <v>15569</v>
      </c>
      <c r="B1283" s="26" t="s">
        <v>121</v>
      </c>
      <c r="C1283" s="5" t="s">
        <v>200</v>
      </c>
      <c r="D1283" s="5"/>
      <c r="E1283" s="4"/>
      <c r="F1283" s="5"/>
      <c r="G1283" s="4"/>
      <c r="H1283" s="5" t="s">
        <v>201</v>
      </c>
      <c r="I1283" s="5" t="s">
        <v>115</v>
      </c>
      <c r="J1283" s="5" t="s">
        <v>284</v>
      </c>
      <c r="K1283" s="5" t="s">
        <v>617</v>
      </c>
      <c r="L1283" s="5" t="s">
        <v>17</v>
      </c>
    </row>
    <row r="1284" spans="1:12">
      <c r="A1284" s="4">
        <v>15570</v>
      </c>
      <c r="B1284" s="26" t="s">
        <v>121</v>
      </c>
      <c r="C1284" s="5" t="s">
        <v>200</v>
      </c>
      <c r="D1284" s="5"/>
      <c r="E1284" s="4"/>
      <c r="F1284" s="5"/>
      <c r="G1284" s="4"/>
      <c r="H1284" s="5" t="s">
        <v>201</v>
      </c>
      <c r="I1284" s="5" t="s">
        <v>115</v>
      </c>
      <c r="J1284" s="5" t="s">
        <v>284</v>
      </c>
      <c r="K1284" s="5" t="s">
        <v>542</v>
      </c>
      <c r="L1284" s="5" t="s">
        <v>17</v>
      </c>
    </row>
    <row r="1285" spans="1:12">
      <c r="A1285" s="4">
        <v>15572</v>
      </c>
      <c r="B1285" s="26" t="s">
        <v>121</v>
      </c>
      <c r="C1285" s="5" t="s">
        <v>200</v>
      </c>
      <c r="D1285" s="5"/>
      <c r="E1285" s="4"/>
      <c r="F1285" s="5"/>
      <c r="G1285" s="4"/>
      <c r="H1285" s="5" t="s">
        <v>201</v>
      </c>
      <c r="I1285" s="5" t="s">
        <v>115</v>
      </c>
      <c r="J1285" s="5" t="s">
        <v>284</v>
      </c>
      <c r="K1285" s="5" t="s">
        <v>618</v>
      </c>
      <c r="L1285" s="5" t="s">
        <v>17</v>
      </c>
    </row>
    <row r="1286" spans="1:12">
      <c r="A1286" s="4">
        <v>15573</v>
      </c>
      <c r="B1286" s="26" t="s">
        <v>121</v>
      </c>
      <c r="C1286" s="5" t="s">
        <v>200</v>
      </c>
      <c r="D1286" s="5"/>
      <c r="E1286" s="4"/>
      <c r="F1286" s="5"/>
      <c r="G1286" s="4"/>
      <c r="H1286" s="5" t="s">
        <v>201</v>
      </c>
      <c r="I1286" s="5" t="s">
        <v>116</v>
      </c>
      <c r="J1286" s="5" t="s">
        <v>284</v>
      </c>
      <c r="K1286" s="5" t="s">
        <v>632</v>
      </c>
      <c r="L1286" s="5" t="s">
        <v>17</v>
      </c>
    </row>
    <row r="1287" spans="1:12">
      <c r="A1287" s="4">
        <v>15575</v>
      </c>
      <c r="B1287" s="26" t="s">
        <v>121</v>
      </c>
      <c r="C1287" s="5" t="s">
        <v>200</v>
      </c>
      <c r="D1287" s="5"/>
      <c r="E1287" s="4"/>
      <c r="F1287" s="5"/>
      <c r="G1287" s="4"/>
      <c r="H1287" s="5" t="s">
        <v>201</v>
      </c>
      <c r="I1287" s="5" t="s">
        <v>116</v>
      </c>
      <c r="J1287" s="5" t="s">
        <v>284</v>
      </c>
      <c r="K1287" s="5" t="s">
        <v>180</v>
      </c>
      <c r="L1287" s="5" t="s">
        <v>17</v>
      </c>
    </row>
    <row r="1288" spans="1:12">
      <c r="A1288" s="4">
        <v>15578</v>
      </c>
      <c r="B1288" s="26" t="s">
        <v>121</v>
      </c>
      <c r="C1288" s="5" t="s">
        <v>200</v>
      </c>
      <c r="D1288" s="5"/>
      <c r="E1288" s="4"/>
      <c r="F1288" s="5"/>
      <c r="G1288" s="4"/>
      <c r="H1288" s="5" t="s">
        <v>201</v>
      </c>
      <c r="I1288" s="5" t="s">
        <v>116</v>
      </c>
      <c r="J1288" s="5" t="s">
        <v>284</v>
      </c>
      <c r="K1288" s="5" t="s">
        <v>482</v>
      </c>
      <c r="L1288" s="5" t="s">
        <v>17</v>
      </c>
    </row>
    <row r="1289" spans="1:12">
      <c r="A1289" s="4">
        <v>15579</v>
      </c>
      <c r="B1289" s="26" t="s">
        <v>121</v>
      </c>
      <c r="C1289" s="5" t="s">
        <v>200</v>
      </c>
      <c r="D1289" s="5"/>
      <c r="E1289" s="4"/>
      <c r="F1289" s="5"/>
      <c r="G1289" s="4"/>
      <c r="H1289" s="5" t="s">
        <v>201</v>
      </c>
      <c r="I1289" s="5" t="s">
        <v>116</v>
      </c>
      <c r="J1289" s="5" t="s">
        <v>284</v>
      </c>
      <c r="K1289" s="5" t="s">
        <v>617</v>
      </c>
      <c r="L1289" s="5" t="s">
        <v>17</v>
      </c>
    </row>
    <row r="1290" spans="1:12">
      <c r="A1290" s="4">
        <v>15581</v>
      </c>
      <c r="B1290" s="26" t="s">
        <v>121</v>
      </c>
      <c r="C1290" s="5" t="s">
        <v>200</v>
      </c>
      <c r="D1290" s="5"/>
      <c r="E1290" s="4"/>
      <c r="F1290" s="5"/>
      <c r="G1290" s="4"/>
      <c r="H1290" s="5" t="s">
        <v>201</v>
      </c>
      <c r="I1290" s="5" t="s">
        <v>116</v>
      </c>
      <c r="J1290" s="5" t="s">
        <v>284</v>
      </c>
      <c r="K1290" s="5" t="s">
        <v>618</v>
      </c>
      <c r="L1290" s="5" t="s">
        <v>17</v>
      </c>
    </row>
    <row r="1291" spans="1:12">
      <c r="A1291" s="4">
        <v>15592</v>
      </c>
      <c r="B1291" s="26" t="s">
        <v>121</v>
      </c>
      <c r="C1291" s="5" t="s">
        <v>200</v>
      </c>
      <c r="D1291" s="5"/>
      <c r="E1291" s="4"/>
      <c r="F1291" s="5"/>
      <c r="G1291" s="4"/>
      <c r="H1291" s="5" t="s">
        <v>201</v>
      </c>
      <c r="I1291" s="5" t="s">
        <v>117</v>
      </c>
      <c r="J1291" s="5" t="s">
        <v>284</v>
      </c>
      <c r="K1291" s="5" t="s">
        <v>632</v>
      </c>
      <c r="L1291" s="5" t="s">
        <v>17</v>
      </c>
    </row>
    <row r="1292" spans="1:12">
      <c r="A1292" s="4">
        <v>15593</v>
      </c>
      <c r="B1292" s="26" t="s">
        <v>121</v>
      </c>
      <c r="C1292" s="5" t="s">
        <v>200</v>
      </c>
      <c r="D1292" s="5"/>
      <c r="E1292" s="4"/>
      <c r="F1292" s="5"/>
      <c r="G1292" s="4"/>
      <c r="H1292" s="5" t="s">
        <v>201</v>
      </c>
      <c r="I1292" s="5" t="s">
        <v>117</v>
      </c>
      <c r="J1292" s="5" t="s">
        <v>284</v>
      </c>
      <c r="K1292" s="5" t="s">
        <v>621</v>
      </c>
      <c r="L1292" s="5" t="s">
        <v>17</v>
      </c>
    </row>
    <row r="1293" spans="1:12">
      <c r="A1293" s="4">
        <v>15594</v>
      </c>
      <c r="B1293" s="26" t="s">
        <v>121</v>
      </c>
      <c r="C1293" s="5" t="s">
        <v>200</v>
      </c>
      <c r="D1293" s="5"/>
      <c r="E1293" s="4"/>
      <c r="F1293" s="5"/>
      <c r="G1293" s="4"/>
      <c r="H1293" s="5" t="s">
        <v>201</v>
      </c>
      <c r="I1293" s="5" t="s">
        <v>117</v>
      </c>
      <c r="J1293" s="5" t="s">
        <v>284</v>
      </c>
      <c r="K1293" s="5" t="s">
        <v>622</v>
      </c>
      <c r="L1293" s="5" t="s">
        <v>17</v>
      </c>
    </row>
    <row r="1294" spans="1:12">
      <c r="A1294" s="4">
        <v>15595</v>
      </c>
      <c r="B1294" s="26" t="s">
        <v>121</v>
      </c>
      <c r="C1294" s="5" t="s">
        <v>200</v>
      </c>
      <c r="D1294" s="5"/>
      <c r="E1294" s="4"/>
      <c r="F1294" s="5"/>
      <c r="G1294" s="4"/>
      <c r="H1294" s="5" t="s">
        <v>201</v>
      </c>
      <c r="I1294" s="5" t="s">
        <v>117</v>
      </c>
      <c r="J1294" s="5" t="s">
        <v>284</v>
      </c>
      <c r="K1294" s="5" t="s">
        <v>643</v>
      </c>
      <c r="L1294" s="5" t="s">
        <v>17</v>
      </c>
    </row>
    <row r="1295" spans="1:12">
      <c r="A1295" s="4">
        <v>15598</v>
      </c>
      <c r="B1295" s="26" t="s">
        <v>121</v>
      </c>
      <c r="C1295" s="5" t="s">
        <v>200</v>
      </c>
      <c r="D1295" s="5"/>
      <c r="E1295" s="4"/>
      <c r="F1295" s="5"/>
      <c r="G1295" s="4"/>
      <c r="H1295" s="5" t="s">
        <v>201</v>
      </c>
      <c r="I1295" s="5" t="s">
        <v>117</v>
      </c>
      <c r="J1295" s="5" t="s">
        <v>284</v>
      </c>
      <c r="K1295" s="5" t="s">
        <v>482</v>
      </c>
      <c r="L1295" s="5" t="s">
        <v>17</v>
      </c>
    </row>
    <row r="1296" spans="1:12">
      <c r="A1296" s="4">
        <v>15599</v>
      </c>
      <c r="B1296" s="26" t="s">
        <v>121</v>
      </c>
      <c r="C1296" s="5" t="s">
        <v>200</v>
      </c>
      <c r="D1296" s="5"/>
      <c r="E1296" s="4"/>
      <c r="F1296" s="5"/>
      <c r="G1296" s="4"/>
      <c r="H1296" s="5" t="s">
        <v>201</v>
      </c>
      <c r="I1296" s="5" t="s">
        <v>117</v>
      </c>
      <c r="J1296" s="5" t="s">
        <v>284</v>
      </c>
      <c r="K1296" s="5" t="s">
        <v>516</v>
      </c>
      <c r="L1296" s="5" t="s">
        <v>17</v>
      </c>
    </row>
    <row r="1297" spans="1:12">
      <c r="A1297" s="4">
        <v>15600</v>
      </c>
      <c r="B1297" s="26" t="s">
        <v>121</v>
      </c>
      <c r="C1297" s="5" t="s">
        <v>200</v>
      </c>
      <c r="D1297" s="5"/>
      <c r="E1297" s="4"/>
      <c r="F1297" s="5"/>
      <c r="G1297" s="4"/>
      <c r="H1297" s="5" t="s">
        <v>201</v>
      </c>
      <c r="I1297" s="5" t="s">
        <v>117</v>
      </c>
      <c r="J1297" s="5" t="s">
        <v>284</v>
      </c>
      <c r="K1297" s="5" t="s">
        <v>561</v>
      </c>
      <c r="L1297" s="5" t="s">
        <v>17</v>
      </c>
    </row>
    <row r="1298" spans="1:12">
      <c r="A1298" s="4">
        <v>15601</v>
      </c>
      <c r="B1298" s="26" t="s">
        <v>121</v>
      </c>
      <c r="C1298" s="5" t="s">
        <v>200</v>
      </c>
      <c r="D1298" s="5"/>
      <c r="E1298" s="4"/>
      <c r="F1298" s="5"/>
      <c r="G1298" s="4"/>
      <c r="H1298" s="5" t="s">
        <v>201</v>
      </c>
      <c r="I1298" s="5" t="s">
        <v>117</v>
      </c>
      <c r="J1298" s="5" t="s">
        <v>284</v>
      </c>
      <c r="K1298" s="5" t="s">
        <v>623</v>
      </c>
      <c r="L1298" s="5" t="s">
        <v>17</v>
      </c>
    </row>
    <row r="1299" spans="1:12">
      <c r="A1299" s="4">
        <v>15602</v>
      </c>
      <c r="B1299" s="26" t="s">
        <v>121</v>
      </c>
      <c r="C1299" s="5" t="s">
        <v>200</v>
      </c>
      <c r="D1299" s="5"/>
      <c r="E1299" s="4"/>
      <c r="F1299" s="5"/>
      <c r="G1299" s="4"/>
      <c r="H1299" s="5" t="s">
        <v>201</v>
      </c>
      <c r="I1299" s="5" t="s">
        <v>117</v>
      </c>
      <c r="J1299" s="5" t="s">
        <v>284</v>
      </c>
      <c r="K1299" s="5" t="s">
        <v>624</v>
      </c>
      <c r="L1299" s="5" t="s">
        <v>17</v>
      </c>
    </row>
    <row r="1300" spans="1:12">
      <c r="A1300" s="4">
        <v>15603</v>
      </c>
      <c r="B1300" s="26" t="s">
        <v>121</v>
      </c>
      <c r="C1300" s="5" t="s">
        <v>200</v>
      </c>
      <c r="D1300" s="5"/>
      <c r="E1300" s="4"/>
      <c r="F1300" s="5"/>
      <c r="G1300" s="4"/>
      <c r="H1300" s="5" t="s">
        <v>201</v>
      </c>
      <c r="I1300" s="5" t="s">
        <v>117</v>
      </c>
      <c r="J1300" s="5" t="s">
        <v>284</v>
      </c>
      <c r="K1300" s="5" t="s">
        <v>595</v>
      </c>
      <c r="L1300" s="5" t="s">
        <v>17</v>
      </c>
    </row>
    <row r="1301" spans="1:12">
      <c r="A1301" s="4">
        <v>15604</v>
      </c>
      <c r="B1301" s="26" t="s">
        <v>121</v>
      </c>
      <c r="C1301" s="5" t="s">
        <v>200</v>
      </c>
      <c r="D1301" s="5"/>
      <c r="E1301" s="4"/>
      <c r="F1301" s="5"/>
      <c r="G1301" s="4"/>
      <c r="H1301" s="5" t="s">
        <v>201</v>
      </c>
      <c r="I1301" s="5" t="s">
        <v>117</v>
      </c>
      <c r="J1301" s="5" t="s">
        <v>284</v>
      </c>
      <c r="K1301" s="5" t="s">
        <v>617</v>
      </c>
      <c r="L1301" s="5" t="s">
        <v>17</v>
      </c>
    </row>
    <row r="1302" spans="1:12">
      <c r="A1302" s="4">
        <v>15606</v>
      </c>
      <c r="B1302" s="26" t="s">
        <v>121</v>
      </c>
      <c r="C1302" s="5" t="s">
        <v>200</v>
      </c>
      <c r="D1302" s="5"/>
      <c r="E1302" s="4"/>
      <c r="F1302" s="5"/>
      <c r="G1302" s="4"/>
      <c r="H1302" s="5" t="s">
        <v>201</v>
      </c>
      <c r="I1302" s="5" t="s">
        <v>117</v>
      </c>
      <c r="J1302" s="5" t="s">
        <v>284</v>
      </c>
      <c r="K1302" s="5" t="s">
        <v>587</v>
      </c>
      <c r="L1302" s="5" t="s">
        <v>17</v>
      </c>
    </row>
    <row r="1303" spans="1:12">
      <c r="A1303" s="4">
        <v>15607</v>
      </c>
      <c r="B1303" s="26" t="s">
        <v>121</v>
      </c>
      <c r="C1303" s="5" t="s">
        <v>200</v>
      </c>
      <c r="D1303" s="5"/>
      <c r="E1303" s="4"/>
      <c r="F1303" s="5"/>
      <c r="G1303" s="4"/>
      <c r="H1303" s="5" t="s">
        <v>201</v>
      </c>
      <c r="I1303" s="5" t="s">
        <v>117</v>
      </c>
      <c r="J1303" s="5" t="s">
        <v>284</v>
      </c>
      <c r="K1303" s="5" t="s">
        <v>737</v>
      </c>
      <c r="L1303" s="5" t="s">
        <v>17</v>
      </c>
    </row>
    <row r="1304" spans="1:12">
      <c r="A1304" s="4">
        <v>15608</v>
      </c>
      <c r="B1304" s="26" t="s">
        <v>121</v>
      </c>
      <c r="C1304" s="5" t="s">
        <v>200</v>
      </c>
      <c r="D1304" s="5"/>
      <c r="E1304" s="4"/>
      <c r="F1304" s="5"/>
      <c r="G1304" s="4"/>
      <c r="H1304" s="5" t="s">
        <v>201</v>
      </c>
      <c r="I1304" s="5" t="s">
        <v>117</v>
      </c>
      <c r="J1304" s="5" t="s">
        <v>284</v>
      </c>
      <c r="K1304" s="5" t="s">
        <v>644</v>
      </c>
      <c r="L1304" s="5" t="s">
        <v>17</v>
      </c>
    </row>
    <row r="1305" spans="1:12">
      <c r="A1305" s="4">
        <v>15609</v>
      </c>
      <c r="B1305" s="26" t="s">
        <v>121</v>
      </c>
      <c r="C1305" s="5" t="s">
        <v>200</v>
      </c>
      <c r="D1305" s="5"/>
      <c r="E1305" s="4"/>
      <c r="F1305" s="5"/>
      <c r="G1305" s="4"/>
      <c r="H1305" s="5" t="s">
        <v>201</v>
      </c>
      <c r="I1305" s="5" t="s">
        <v>117</v>
      </c>
      <c r="J1305" s="5" t="s">
        <v>284</v>
      </c>
      <c r="K1305" s="5" t="s">
        <v>626</v>
      </c>
      <c r="L1305" s="5" t="s">
        <v>17</v>
      </c>
    </row>
    <row r="1306" spans="1:12">
      <c r="A1306" s="4">
        <v>15611</v>
      </c>
      <c r="B1306" s="26" t="s">
        <v>121</v>
      </c>
      <c r="C1306" s="5" t="s">
        <v>200</v>
      </c>
      <c r="D1306" s="5"/>
      <c r="E1306" s="4"/>
      <c r="F1306" s="5"/>
      <c r="G1306" s="4"/>
      <c r="H1306" s="5" t="s">
        <v>201</v>
      </c>
      <c r="I1306" s="5" t="s">
        <v>117</v>
      </c>
      <c r="J1306" s="5" t="s">
        <v>284</v>
      </c>
      <c r="K1306" s="5" t="s">
        <v>627</v>
      </c>
      <c r="L1306" s="5" t="s">
        <v>17</v>
      </c>
    </row>
    <row r="1307" spans="1:12">
      <c r="A1307" s="4">
        <v>15612</v>
      </c>
      <c r="B1307" s="26" t="s">
        <v>121</v>
      </c>
      <c r="C1307" s="5" t="s">
        <v>200</v>
      </c>
      <c r="D1307" s="5"/>
      <c r="E1307" s="4"/>
      <c r="F1307" s="5"/>
      <c r="G1307" s="4"/>
      <c r="H1307" s="5" t="s">
        <v>201</v>
      </c>
      <c r="I1307" s="5" t="s">
        <v>117</v>
      </c>
      <c r="J1307" s="5" t="s">
        <v>284</v>
      </c>
      <c r="K1307" s="5" t="s">
        <v>618</v>
      </c>
      <c r="L1307" s="5" t="s">
        <v>17</v>
      </c>
    </row>
    <row r="1308" spans="1:12">
      <c r="A1308" s="4">
        <v>15613</v>
      </c>
      <c r="B1308" s="26" t="s">
        <v>121</v>
      </c>
      <c r="C1308" s="5" t="s">
        <v>200</v>
      </c>
      <c r="D1308" s="5"/>
      <c r="E1308" s="4"/>
      <c r="F1308" s="5"/>
      <c r="G1308" s="4"/>
      <c r="H1308" s="5" t="s">
        <v>201</v>
      </c>
      <c r="I1308" s="5" t="s">
        <v>137</v>
      </c>
      <c r="J1308" s="5" t="s">
        <v>284</v>
      </c>
      <c r="K1308" s="5" t="s">
        <v>639</v>
      </c>
      <c r="L1308" s="5" t="s">
        <v>17</v>
      </c>
    </row>
    <row r="1309" spans="1:12">
      <c r="A1309" s="4">
        <v>15614</v>
      </c>
      <c r="B1309" s="26" t="s">
        <v>121</v>
      </c>
      <c r="C1309" s="5" t="s">
        <v>200</v>
      </c>
      <c r="D1309" s="5"/>
      <c r="E1309" s="4"/>
      <c r="F1309" s="5"/>
      <c r="G1309" s="4"/>
      <c r="H1309" s="5" t="s">
        <v>201</v>
      </c>
      <c r="I1309" s="5" t="s">
        <v>137</v>
      </c>
      <c r="J1309" s="5" t="s">
        <v>284</v>
      </c>
      <c r="K1309" s="5" t="s">
        <v>632</v>
      </c>
      <c r="L1309" s="5" t="s">
        <v>17</v>
      </c>
    </row>
    <row r="1310" spans="1:12">
      <c r="A1310" s="4">
        <v>15617</v>
      </c>
      <c r="B1310" s="26" t="s">
        <v>121</v>
      </c>
      <c r="C1310" s="5" t="s">
        <v>200</v>
      </c>
      <c r="D1310" s="5"/>
      <c r="E1310" s="4"/>
      <c r="F1310" s="5"/>
      <c r="G1310" s="4"/>
      <c r="H1310" s="5" t="s">
        <v>201</v>
      </c>
      <c r="I1310" s="5" t="s">
        <v>137</v>
      </c>
      <c r="J1310" s="5" t="s">
        <v>284</v>
      </c>
      <c r="K1310" s="5" t="s">
        <v>482</v>
      </c>
      <c r="L1310" s="5" t="s">
        <v>17</v>
      </c>
    </row>
    <row r="1311" spans="1:12">
      <c r="A1311" s="4">
        <v>15618</v>
      </c>
      <c r="B1311" s="26" t="s">
        <v>121</v>
      </c>
      <c r="C1311" s="5" t="s">
        <v>200</v>
      </c>
      <c r="D1311" s="5"/>
      <c r="E1311" s="4"/>
      <c r="F1311" s="5"/>
      <c r="G1311" s="4"/>
      <c r="H1311" s="5" t="s">
        <v>201</v>
      </c>
      <c r="I1311" s="5" t="s">
        <v>137</v>
      </c>
      <c r="J1311" s="5" t="s">
        <v>284</v>
      </c>
      <c r="K1311" s="5" t="s">
        <v>516</v>
      </c>
      <c r="L1311" s="5" t="s">
        <v>17</v>
      </c>
    </row>
    <row r="1312" spans="1:12">
      <c r="A1312" s="4">
        <v>15619</v>
      </c>
      <c r="B1312" s="26" t="s">
        <v>121</v>
      </c>
      <c r="C1312" s="5" t="s">
        <v>200</v>
      </c>
      <c r="D1312" s="5"/>
      <c r="E1312" s="4"/>
      <c r="F1312" s="5"/>
      <c r="G1312" s="4"/>
      <c r="H1312" s="5" t="s">
        <v>201</v>
      </c>
      <c r="I1312" s="5" t="s">
        <v>137</v>
      </c>
      <c r="J1312" s="5" t="s">
        <v>284</v>
      </c>
      <c r="K1312" s="5" t="s">
        <v>542</v>
      </c>
      <c r="L1312" s="5" t="s">
        <v>17</v>
      </c>
    </row>
    <row r="1313" spans="1:12">
      <c r="A1313" s="4">
        <v>15622</v>
      </c>
      <c r="B1313" s="26" t="s">
        <v>121</v>
      </c>
      <c r="C1313" s="5" t="s">
        <v>200</v>
      </c>
      <c r="D1313" s="5"/>
      <c r="E1313" s="4"/>
      <c r="F1313" s="5"/>
      <c r="G1313" s="4"/>
      <c r="H1313" s="5" t="s">
        <v>201</v>
      </c>
      <c r="I1313" s="5" t="s">
        <v>137</v>
      </c>
      <c r="J1313" s="5" t="s">
        <v>284</v>
      </c>
      <c r="K1313" s="5" t="s">
        <v>148</v>
      </c>
      <c r="L1313" s="5" t="s">
        <v>17</v>
      </c>
    </row>
    <row r="1314" spans="1:12">
      <c r="A1314" s="4">
        <v>15638</v>
      </c>
      <c r="B1314" s="26" t="s">
        <v>150</v>
      </c>
      <c r="C1314" s="5" t="s">
        <v>200</v>
      </c>
      <c r="D1314" s="5"/>
      <c r="E1314" s="4"/>
      <c r="F1314" s="5"/>
      <c r="G1314" s="4"/>
      <c r="H1314" s="5" t="s">
        <v>201</v>
      </c>
      <c r="I1314" s="5" t="s">
        <v>152</v>
      </c>
      <c r="J1314" s="5" t="s">
        <v>284</v>
      </c>
      <c r="K1314" s="5" t="s">
        <v>648</v>
      </c>
      <c r="L1314" s="5" t="s">
        <v>17</v>
      </c>
    </row>
    <row r="1315" spans="1:12">
      <c r="A1315" s="4">
        <v>15639</v>
      </c>
      <c r="B1315" s="26" t="s">
        <v>150</v>
      </c>
      <c r="C1315" s="5" t="s">
        <v>200</v>
      </c>
      <c r="D1315" s="5"/>
      <c r="E1315" s="4"/>
      <c r="F1315" s="5"/>
      <c r="G1315" s="4"/>
      <c r="H1315" s="5" t="s">
        <v>201</v>
      </c>
      <c r="I1315" s="5" t="s">
        <v>152</v>
      </c>
      <c r="J1315" s="5" t="s">
        <v>284</v>
      </c>
      <c r="K1315" s="5" t="s">
        <v>557</v>
      </c>
      <c r="L1315" s="5" t="s">
        <v>17</v>
      </c>
    </row>
    <row r="1316" spans="1:12">
      <c r="A1316" s="4">
        <v>15640</v>
      </c>
      <c r="B1316" s="26" t="s">
        <v>150</v>
      </c>
      <c r="C1316" s="5" t="s">
        <v>200</v>
      </c>
      <c r="D1316" s="5"/>
      <c r="E1316" s="4"/>
      <c r="F1316" s="5"/>
      <c r="G1316" s="4"/>
      <c r="H1316" s="5" t="s">
        <v>201</v>
      </c>
      <c r="I1316" s="5" t="s">
        <v>152</v>
      </c>
      <c r="J1316" s="5" t="s">
        <v>284</v>
      </c>
      <c r="K1316" s="5" t="s">
        <v>519</v>
      </c>
      <c r="L1316" s="5" t="s">
        <v>17</v>
      </c>
    </row>
    <row r="1317" spans="1:12">
      <c r="A1317" s="4">
        <v>15642</v>
      </c>
      <c r="B1317" s="26" t="s">
        <v>150</v>
      </c>
      <c r="C1317" s="5" t="s">
        <v>200</v>
      </c>
      <c r="D1317" s="5"/>
      <c r="E1317" s="4"/>
      <c r="F1317" s="5"/>
      <c r="G1317" s="4"/>
      <c r="H1317" s="5" t="s">
        <v>201</v>
      </c>
      <c r="I1317" s="5" t="s">
        <v>152</v>
      </c>
      <c r="J1317" s="5" t="s">
        <v>284</v>
      </c>
      <c r="K1317" s="5" t="s">
        <v>655</v>
      </c>
      <c r="L1317" s="5" t="s">
        <v>17</v>
      </c>
    </row>
    <row r="1318" spans="1:12">
      <c r="A1318" s="4">
        <v>15645</v>
      </c>
      <c r="B1318" s="26" t="s">
        <v>150</v>
      </c>
      <c r="C1318" s="5" t="s">
        <v>200</v>
      </c>
      <c r="D1318" s="5"/>
      <c r="E1318" s="4"/>
      <c r="F1318" s="5"/>
      <c r="G1318" s="4"/>
      <c r="H1318" s="5" t="s">
        <v>201</v>
      </c>
      <c r="I1318" s="5" t="s">
        <v>152</v>
      </c>
      <c r="J1318" s="5" t="s">
        <v>284</v>
      </c>
      <c r="K1318" s="5" t="s">
        <v>659</v>
      </c>
      <c r="L1318" s="5" t="s">
        <v>17</v>
      </c>
    </row>
    <row r="1319" spans="1:12">
      <c r="A1319" s="4">
        <v>15646</v>
      </c>
      <c r="B1319" s="26" t="s">
        <v>150</v>
      </c>
      <c r="C1319" s="5" t="s">
        <v>200</v>
      </c>
      <c r="D1319" s="5"/>
      <c r="E1319" s="4"/>
      <c r="F1319" s="5"/>
      <c r="G1319" s="4"/>
      <c r="H1319" s="5" t="s">
        <v>201</v>
      </c>
      <c r="I1319" s="5" t="s">
        <v>152</v>
      </c>
      <c r="J1319" s="5" t="s">
        <v>284</v>
      </c>
      <c r="K1319" s="5" t="s">
        <v>672</v>
      </c>
      <c r="L1319" s="5" t="s">
        <v>17</v>
      </c>
    </row>
    <row r="1320" spans="1:12">
      <c r="A1320" s="4">
        <v>15647</v>
      </c>
      <c r="B1320" s="26" t="s">
        <v>150</v>
      </c>
      <c r="C1320" s="5" t="s">
        <v>200</v>
      </c>
      <c r="D1320" s="5"/>
      <c r="E1320" s="4"/>
      <c r="F1320" s="5"/>
      <c r="G1320" s="4"/>
      <c r="H1320" s="5" t="s">
        <v>201</v>
      </c>
      <c r="I1320" s="5" t="s">
        <v>152</v>
      </c>
      <c r="J1320" s="5" t="s">
        <v>284</v>
      </c>
      <c r="K1320" s="5" t="s">
        <v>661</v>
      </c>
      <c r="L1320" s="5" t="s">
        <v>17</v>
      </c>
    </row>
    <row r="1321" spans="1:12">
      <c r="A1321" s="4">
        <v>15648</v>
      </c>
      <c r="B1321" s="26" t="s">
        <v>150</v>
      </c>
      <c r="C1321" s="5" t="s">
        <v>200</v>
      </c>
      <c r="D1321" s="5"/>
      <c r="E1321" s="4"/>
      <c r="F1321" s="5"/>
      <c r="G1321" s="4"/>
      <c r="H1321" s="5" t="s">
        <v>201</v>
      </c>
      <c r="I1321" s="5" t="s">
        <v>152</v>
      </c>
      <c r="J1321" s="5" t="s">
        <v>284</v>
      </c>
      <c r="K1321" s="5" t="s">
        <v>653</v>
      </c>
      <c r="L1321" s="5" t="s">
        <v>17</v>
      </c>
    </row>
    <row r="1322" spans="1:12">
      <c r="A1322" s="4">
        <v>15649</v>
      </c>
      <c r="B1322" s="26" t="s">
        <v>150</v>
      </c>
      <c r="C1322" s="5" t="s">
        <v>200</v>
      </c>
      <c r="D1322" s="5"/>
      <c r="E1322" s="4"/>
      <c r="F1322" s="5"/>
      <c r="G1322" s="4"/>
      <c r="H1322" s="5" t="s">
        <v>201</v>
      </c>
      <c r="I1322" s="5" t="s">
        <v>152</v>
      </c>
      <c r="J1322" s="5" t="s">
        <v>284</v>
      </c>
      <c r="K1322" s="5" t="s">
        <v>562</v>
      </c>
      <c r="L1322" s="5" t="s">
        <v>17</v>
      </c>
    </row>
    <row r="1323" spans="1:12">
      <c r="A1323" s="4">
        <v>15651</v>
      </c>
      <c r="B1323" s="26" t="s">
        <v>150</v>
      </c>
      <c r="C1323" s="5" t="s">
        <v>200</v>
      </c>
      <c r="D1323" s="5"/>
      <c r="E1323" s="4"/>
      <c r="F1323" s="5"/>
      <c r="G1323" s="4"/>
      <c r="H1323" s="5" t="s">
        <v>201</v>
      </c>
      <c r="I1323" s="5" t="s">
        <v>152</v>
      </c>
      <c r="J1323" s="5" t="s">
        <v>284</v>
      </c>
      <c r="K1323" s="5" t="s">
        <v>57</v>
      </c>
      <c r="L1323" s="5" t="s">
        <v>17</v>
      </c>
    </row>
    <row r="1324" spans="1:12">
      <c r="A1324" s="4">
        <v>15655</v>
      </c>
      <c r="B1324" s="26" t="s">
        <v>150</v>
      </c>
      <c r="C1324" s="5" t="s">
        <v>200</v>
      </c>
      <c r="D1324" s="5"/>
      <c r="E1324" s="4"/>
      <c r="F1324" s="5"/>
      <c r="G1324" s="4"/>
      <c r="H1324" s="5" t="s">
        <v>201</v>
      </c>
      <c r="I1324" s="5" t="s">
        <v>159</v>
      </c>
      <c r="J1324" s="5" t="s">
        <v>284</v>
      </c>
      <c r="K1324" s="5" t="s">
        <v>519</v>
      </c>
      <c r="L1324" s="5" t="s">
        <v>17</v>
      </c>
    </row>
    <row r="1325" spans="1:12">
      <c r="A1325" s="4">
        <v>15657</v>
      </c>
      <c r="B1325" s="26" t="s">
        <v>150</v>
      </c>
      <c r="C1325" s="5" t="s">
        <v>200</v>
      </c>
      <c r="D1325" s="5"/>
      <c r="E1325" s="4"/>
      <c r="F1325" s="5"/>
      <c r="G1325" s="4"/>
      <c r="H1325" s="5" t="s">
        <v>201</v>
      </c>
      <c r="I1325" s="5" t="s">
        <v>159</v>
      </c>
      <c r="J1325" s="5" t="s">
        <v>284</v>
      </c>
      <c r="K1325" s="5" t="s">
        <v>655</v>
      </c>
      <c r="L1325" s="5" t="s">
        <v>17</v>
      </c>
    </row>
    <row r="1326" spans="1:12">
      <c r="A1326" s="4">
        <v>15659</v>
      </c>
      <c r="B1326" s="26" t="s">
        <v>150</v>
      </c>
      <c r="C1326" s="5" t="s">
        <v>200</v>
      </c>
      <c r="D1326" s="5"/>
      <c r="E1326" s="4"/>
      <c r="F1326" s="5"/>
      <c r="G1326" s="4"/>
      <c r="H1326" s="5" t="s">
        <v>201</v>
      </c>
      <c r="I1326" s="5" t="s">
        <v>159</v>
      </c>
      <c r="J1326" s="5" t="s">
        <v>284</v>
      </c>
      <c r="K1326" s="5" t="s">
        <v>662</v>
      </c>
      <c r="L1326" s="5" t="s">
        <v>17</v>
      </c>
    </row>
    <row r="1327" spans="1:12">
      <c r="A1327" s="4">
        <v>15660</v>
      </c>
      <c r="B1327" s="26" t="s">
        <v>150</v>
      </c>
      <c r="C1327" s="5" t="s">
        <v>200</v>
      </c>
      <c r="D1327" s="5"/>
      <c r="E1327" s="4"/>
      <c r="F1327" s="5"/>
      <c r="G1327" s="4"/>
      <c r="H1327" s="5" t="s">
        <v>201</v>
      </c>
      <c r="I1327" s="5" t="s">
        <v>159</v>
      </c>
      <c r="J1327" s="5" t="s">
        <v>284</v>
      </c>
      <c r="K1327" s="5" t="s">
        <v>661</v>
      </c>
      <c r="L1327" s="5" t="s">
        <v>17</v>
      </c>
    </row>
    <row r="1328" spans="1:12">
      <c r="A1328" s="4">
        <v>15661</v>
      </c>
      <c r="B1328" s="26" t="s">
        <v>150</v>
      </c>
      <c r="C1328" s="5" t="s">
        <v>200</v>
      </c>
      <c r="D1328" s="5"/>
      <c r="E1328" s="4"/>
      <c r="F1328" s="5"/>
      <c r="G1328" s="4"/>
      <c r="H1328" s="5" t="s">
        <v>201</v>
      </c>
      <c r="I1328" s="5" t="s">
        <v>159</v>
      </c>
      <c r="J1328" s="5" t="s">
        <v>284</v>
      </c>
      <c r="K1328" s="5" t="s">
        <v>653</v>
      </c>
      <c r="L1328" s="5" t="s">
        <v>17</v>
      </c>
    </row>
    <row r="1329" spans="1:12">
      <c r="A1329" s="4">
        <v>15662</v>
      </c>
      <c r="B1329" s="26" t="s">
        <v>150</v>
      </c>
      <c r="C1329" s="5" t="s">
        <v>200</v>
      </c>
      <c r="D1329" s="5"/>
      <c r="E1329" s="4"/>
      <c r="F1329" s="5"/>
      <c r="G1329" s="4"/>
      <c r="H1329" s="5" t="s">
        <v>201</v>
      </c>
      <c r="I1329" s="5" t="s">
        <v>159</v>
      </c>
      <c r="J1329" s="5" t="s">
        <v>284</v>
      </c>
      <c r="K1329" s="5" t="s">
        <v>663</v>
      </c>
      <c r="L1329" s="5" t="s">
        <v>17</v>
      </c>
    </row>
    <row r="1330" spans="1:12">
      <c r="A1330" s="4">
        <v>15664</v>
      </c>
      <c r="B1330" s="26" t="s">
        <v>150</v>
      </c>
      <c r="C1330" s="5" t="s">
        <v>200</v>
      </c>
      <c r="D1330" s="5"/>
      <c r="E1330" s="4"/>
      <c r="F1330" s="5"/>
      <c r="G1330" s="4"/>
      <c r="H1330" s="5" t="s">
        <v>201</v>
      </c>
      <c r="I1330" s="5" t="s">
        <v>159</v>
      </c>
      <c r="J1330" s="5" t="s">
        <v>284</v>
      </c>
      <c r="K1330" s="5" t="s">
        <v>664</v>
      </c>
      <c r="L1330" s="5" t="s">
        <v>17</v>
      </c>
    </row>
    <row r="1331" spans="1:12">
      <c r="A1331" s="4">
        <v>15665</v>
      </c>
      <c r="B1331" s="26" t="s">
        <v>150</v>
      </c>
      <c r="C1331" s="5" t="s">
        <v>200</v>
      </c>
      <c r="D1331" s="5"/>
      <c r="E1331" s="4"/>
      <c r="F1331" s="5"/>
      <c r="G1331" s="4"/>
      <c r="H1331" s="5" t="s">
        <v>201</v>
      </c>
      <c r="I1331" s="5" t="s">
        <v>159</v>
      </c>
      <c r="J1331" s="5" t="s">
        <v>284</v>
      </c>
      <c r="K1331" s="5" t="s">
        <v>562</v>
      </c>
      <c r="L1331" s="5" t="s">
        <v>17</v>
      </c>
    </row>
    <row r="1332" spans="1:12">
      <c r="A1332" s="4">
        <v>15668</v>
      </c>
      <c r="B1332" s="26" t="s">
        <v>150</v>
      </c>
      <c r="C1332" s="5" t="s">
        <v>200</v>
      </c>
      <c r="D1332" s="5"/>
      <c r="E1332" s="4"/>
      <c r="F1332" s="5"/>
      <c r="G1332" s="4"/>
      <c r="H1332" s="5" t="s">
        <v>201</v>
      </c>
      <c r="I1332" s="5" t="s">
        <v>159</v>
      </c>
      <c r="J1332" s="5" t="s">
        <v>284</v>
      </c>
      <c r="K1332" s="5" t="s">
        <v>57</v>
      </c>
      <c r="L1332" s="5" t="s">
        <v>17</v>
      </c>
    </row>
    <row r="1333" spans="1:12">
      <c r="A1333" s="4">
        <v>15669</v>
      </c>
      <c r="B1333" s="26" t="s">
        <v>150</v>
      </c>
      <c r="C1333" s="5" t="s">
        <v>200</v>
      </c>
      <c r="D1333" s="5"/>
      <c r="E1333" s="4"/>
      <c r="F1333" s="5"/>
      <c r="G1333" s="4"/>
      <c r="H1333" s="5" t="s">
        <v>201</v>
      </c>
      <c r="I1333" s="5" t="s">
        <v>159</v>
      </c>
      <c r="J1333" s="5" t="s">
        <v>284</v>
      </c>
      <c r="K1333" s="5" t="s">
        <v>665</v>
      </c>
      <c r="L1333" s="5" t="s">
        <v>17</v>
      </c>
    </row>
    <row r="1334" spans="1:12">
      <c r="A1334" s="4">
        <v>15677</v>
      </c>
      <c r="B1334" s="26" t="s">
        <v>173</v>
      </c>
      <c r="C1334" s="5" t="s">
        <v>200</v>
      </c>
      <c r="D1334" s="5"/>
      <c r="E1334" s="4"/>
      <c r="F1334" s="5"/>
      <c r="G1334" s="4"/>
      <c r="H1334" s="5" t="s">
        <v>201</v>
      </c>
      <c r="I1334" s="5" t="s">
        <v>180</v>
      </c>
      <c r="J1334" s="5" t="s">
        <v>284</v>
      </c>
      <c r="K1334" s="5" t="s">
        <v>689</v>
      </c>
      <c r="L1334" s="5" t="s">
        <v>17</v>
      </c>
    </row>
    <row r="1335" spans="1:12">
      <c r="A1335" s="4">
        <v>15680</v>
      </c>
      <c r="B1335" s="26" t="s">
        <v>173</v>
      </c>
      <c r="C1335" s="5" t="s">
        <v>200</v>
      </c>
      <c r="D1335" s="5"/>
      <c r="E1335" s="4"/>
      <c r="F1335" s="5"/>
      <c r="G1335" s="4"/>
      <c r="H1335" s="5" t="s">
        <v>201</v>
      </c>
      <c r="I1335" s="5" t="s">
        <v>180</v>
      </c>
      <c r="J1335" s="5" t="s">
        <v>284</v>
      </c>
      <c r="K1335" s="5" t="s">
        <v>482</v>
      </c>
      <c r="L1335" s="5" t="s">
        <v>17</v>
      </c>
    </row>
    <row r="1336" spans="1:12">
      <c r="A1336" s="4">
        <v>15681</v>
      </c>
      <c r="B1336" s="26" t="s">
        <v>173</v>
      </c>
      <c r="C1336" s="5" t="s">
        <v>200</v>
      </c>
      <c r="D1336" s="5"/>
      <c r="E1336" s="4"/>
      <c r="F1336" s="5"/>
      <c r="G1336" s="4"/>
      <c r="H1336" s="5" t="s">
        <v>201</v>
      </c>
      <c r="I1336" s="5" t="s">
        <v>180</v>
      </c>
      <c r="J1336" s="5" t="s">
        <v>284</v>
      </c>
      <c r="K1336" s="5" t="s">
        <v>180</v>
      </c>
      <c r="L1336" s="5" t="s">
        <v>17</v>
      </c>
    </row>
    <row r="1337" spans="1:12">
      <c r="A1337" s="4">
        <v>15682</v>
      </c>
      <c r="B1337" s="26" t="s">
        <v>173</v>
      </c>
      <c r="C1337" s="5" t="s">
        <v>200</v>
      </c>
      <c r="D1337" s="5"/>
      <c r="E1337" s="4"/>
      <c r="F1337" s="5"/>
      <c r="G1337" s="4"/>
      <c r="H1337" s="5" t="s">
        <v>201</v>
      </c>
      <c r="I1337" s="5" t="s">
        <v>174</v>
      </c>
      <c r="J1337" s="5" t="s">
        <v>284</v>
      </c>
      <c r="K1337" s="5" t="s">
        <v>689</v>
      </c>
      <c r="L1337" s="5" t="s">
        <v>17</v>
      </c>
    </row>
    <row r="1338" spans="1:12">
      <c r="A1338" s="4">
        <v>15683</v>
      </c>
      <c r="B1338" s="26" t="s">
        <v>173</v>
      </c>
      <c r="C1338" s="5" t="s">
        <v>200</v>
      </c>
      <c r="D1338" s="5"/>
      <c r="E1338" s="4"/>
      <c r="F1338" s="5"/>
      <c r="G1338" s="4"/>
      <c r="H1338" s="5" t="s">
        <v>201</v>
      </c>
      <c r="I1338" s="5" t="s">
        <v>174</v>
      </c>
      <c r="J1338" s="5" t="s">
        <v>284</v>
      </c>
      <c r="K1338" s="5" t="s">
        <v>552</v>
      </c>
      <c r="L1338" s="5" t="s">
        <v>17</v>
      </c>
    </row>
    <row r="1339" spans="1:12">
      <c r="A1339" s="4">
        <v>15684</v>
      </c>
      <c r="B1339" s="26" t="s">
        <v>173</v>
      </c>
      <c r="C1339" s="5" t="s">
        <v>200</v>
      </c>
      <c r="D1339" s="5"/>
      <c r="E1339" s="4"/>
      <c r="F1339" s="5"/>
      <c r="G1339" s="4"/>
      <c r="H1339" s="5" t="s">
        <v>201</v>
      </c>
      <c r="I1339" s="5" t="s">
        <v>174</v>
      </c>
      <c r="J1339" s="5" t="s">
        <v>284</v>
      </c>
      <c r="K1339" s="5" t="s">
        <v>688</v>
      </c>
      <c r="L1339" s="5" t="s">
        <v>17</v>
      </c>
    </row>
    <row r="1340" spans="1:12">
      <c r="A1340" s="4">
        <v>15685</v>
      </c>
      <c r="B1340" s="26" t="s">
        <v>173</v>
      </c>
      <c r="C1340" s="5" t="s">
        <v>200</v>
      </c>
      <c r="D1340" s="5"/>
      <c r="E1340" s="4"/>
      <c r="F1340" s="5"/>
      <c r="G1340" s="4"/>
      <c r="H1340" s="5" t="s">
        <v>201</v>
      </c>
      <c r="I1340" s="5" t="s">
        <v>174</v>
      </c>
      <c r="J1340" s="5" t="s">
        <v>284</v>
      </c>
      <c r="K1340" s="5" t="s">
        <v>701</v>
      </c>
      <c r="L1340" s="5" t="s">
        <v>17</v>
      </c>
    </row>
    <row r="1341" spans="1:12">
      <c r="A1341" s="4">
        <v>15686</v>
      </c>
      <c r="B1341" s="26" t="s">
        <v>173</v>
      </c>
      <c r="C1341" s="5" t="s">
        <v>200</v>
      </c>
      <c r="D1341" s="5"/>
      <c r="E1341" s="4"/>
      <c r="F1341" s="5"/>
      <c r="G1341" s="4"/>
      <c r="H1341" s="5" t="s">
        <v>201</v>
      </c>
      <c r="I1341" s="5" t="s">
        <v>174</v>
      </c>
      <c r="J1341" s="5" t="s">
        <v>284</v>
      </c>
      <c r="K1341" s="5" t="s">
        <v>482</v>
      </c>
      <c r="L1341" s="5" t="s">
        <v>17</v>
      </c>
    </row>
    <row r="1342" spans="1:12">
      <c r="A1342" s="4">
        <v>15687</v>
      </c>
      <c r="B1342" s="26" t="s">
        <v>173</v>
      </c>
      <c r="C1342" s="5" t="s">
        <v>200</v>
      </c>
      <c r="D1342" s="5"/>
      <c r="E1342" s="4"/>
      <c r="F1342" s="5"/>
      <c r="G1342" s="4"/>
      <c r="H1342" s="5" t="s">
        <v>201</v>
      </c>
      <c r="I1342" s="5" t="s">
        <v>174</v>
      </c>
      <c r="J1342" s="5" t="s">
        <v>284</v>
      </c>
      <c r="K1342" s="5" t="s">
        <v>702</v>
      </c>
      <c r="L1342" s="5" t="s">
        <v>17</v>
      </c>
    </row>
    <row r="1343" spans="1:12">
      <c r="A1343" s="4">
        <v>15688</v>
      </c>
      <c r="B1343" s="26" t="s">
        <v>173</v>
      </c>
      <c r="C1343" s="5" t="s">
        <v>200</v>
      </c>
      <c r="D1343" s="5"/>
      <c r="E1343" s="4"/>
      <c r="F1343" s="5"/>
      <c r="G1343" s="4"/>
      <c r="H1343" s="5" t="s">
        <v>201</v>
      </c>
      <c r="I1343" s="5" t="s">
        <v>174</v>
      </c>
      <c r="J1343" s="5" t="s">
        <v>284</v>
      </c>
      <c r="K1343" s="5" t="s">
        <v>628</v>
      </c>
      <c r="L1343" s="5" t="s">
        <v>17</v>
      </c>
    </row>
    <row r="1344" spans="1:12">
      <c r="A1344" s="4">
        <v>15689</v>
      </c>
      <c r="B1344" s="26" t="s">
        <v>173</v>
      </c>
      <c r="C1344" s="5" t="s">
        <v>200</v>
      </c>
      <c r="D1344" s="5"/>
      <c r="E1344" s="4"/>
      <c r="F1344" s="5"/>
      <c r="G1344" s="4"/>
      <c r="H1344" s="5" t="s">
        <v>201</v>
      </c>
      <c r="I1344" s="5" t="s">
        <v>174</v>
      </c>
      <c r="J1344" s="5" t="s">
        <v>284</v>
      </c>
      <c r="K1344" s="5" t="s">
        <v>516</v>
      </c>
      <c r="L1344" s="5" t="s">
        <v>17</v>
      </c>
    </row>
    <row r="1345" spans="1:12">
      <c r="A1345" s="4">
        <v>15690</v>
      </c>
      <c r="B1345" s="26" t="s">
        <v>173</v>
      </c>
      <c r="C1345" s="5" t="s">
        <v>200</v>
      </c>
      <c r="D1345" s="5"/>
      <c r="E1345" s="4"/>
      <c r="F1345" s="5"/>
      <c r="G1345" s="4"/>
      <c r="H1345" s="5" t="s">
        <v>201</v>
      </c>
      <c r="I1345" s="5" t="s">
        <v>174</v>
      </c>
      <c r="J1345" s="5" t="s">
        <v>284</v>
      </c>
      <c r="K1345" s="5" t="s">
        <v>517</v>
      </c>
      <c r="L1345" s="5" t="s">
        <v>17</v>
      </c>
    </row>
    <row r="1346" spans="1:12">
      <c r="A1346" s="4">
        <v>15691</v>
      </c>
      <c r="B1346" s="26" t="s">
        <v>173</v>
      </c>
      <c r="C1346" s="5" t="s">
        <v>200</v>
      </c>
      <c r="D1346" s="5"/>
      <c r="E1346" s="4"/>
      <c r="F1346" s="5"/>
      <c r="G1346" s="4"/>
      <c r="H1346" s="5" t="s">
        <v>201</v>
      </c>
      <c r="I1346" s="5" t="s">
        <v>174</v>
      </c>
      <c r="J1346" s="5" t="s">
        <v>284</v>
      </c>
      <c r="K1346" s="5" t="s">
        <v>696</v>
      </c>
      <c r="L1346" s="5" t="s">
        <v>17</v>
      </c>
    </row>
    <row r="1347" spans="1:12">
      <c r="A1347" s="4">
        <v>15692</v>
      </c>
      <c r="B1347" s="26" t="s">
        <v>173</v>
      </c>
      <c r="C1347" s="5" t="s">
        <v>200</v>
      </c>
      <c r="D1347" s="5"/>
      <c r="E1347" s="4"/>
      <c r="F1347" s="5"/>
      <c r="G1347" s="4"/>
      <c r="H1347" s="5" t="s">
        <v>201</v>
      </c>
      <c r="I1347" s="5" t="s">
        <v>174</v>
      </c>
      <c r="J1347" s="5" t="s">
        <v>284</v>
      </c>
      <c r="K1347" s="5" t="s">
        <v>697</v>
      </c>
      <c r="L1347" s="5" t="s">
        <v>17</v>
      </c>
    </row>
    <row r="1348" spans="1:12">
      <c r="A1348" s="4">
        <v>15693</v>
      </c>
      <c r="B1348" s="26" t="s">
        <v>173</v>
      </c>
      <c r="C1348" s="5" t="s">
        <v>200</v>
      </c>
      <c r="D1348" s="5"/>
      <c r="E1348" s="4"/>
      <c r="F1348" s="5"/>
      <c r="G1348" s="4"/>
      <c r="H1348" s="5" t="s">
        <v>201</v>
      </c>
      <c r="I1348" s="5" t="s">
        <v>174</v>
      </c>
      <c r="J1348" s="5" t="s">
        <v>284</v>
      </c>
      <c r="K1348" s="5" t="s">
        <v>180</v>
      </c>
      <c r="L1348" s="5" t="s">
        <v>17</v>
      </c>
    </row>
    <row r="1349" spans="1:12">
      <c r="A1349" s="4">
        <v>15694</v>
      </c>
      <c r="B1349" s="26" t="s">
        <v>173</v>
      </c>
      <c r="C1349" s="5" t="s">
        <v>200</v>
      </c>
      <c r="D1349" s="5"/>
      <c r="E1349" s="4"/>
      <c r="F1349" s="5"/>
      <c r="G1349" s="4"/>
      <c r="H1349" s="5" t="s">
        <v>201</v>
      </c>
      <c r="I1349" s="5" t="s">
        <v>174</v>
      </c>
      <c r="J1349" s="5" t="s">
        <v>284</v>
      </c>
      <c r="K1349" s="5" t="s">
        <v>57</v>
      </c>
      <c r="L1349" s="5" t="s">
        <v>17</v>
      </c>
    </row>
    <row r="1350" spans="1:12">
      <c r="A1350" s="4">
        <v>15695</v>
      </c>
      <c r="B1350" s="26" t="s">
        <v>173</v>
      </c>
      <c r="C1350" s="5" t="s">
        <v>200</v>
      </c>
      <c r="D1350" s="5"/>
      <c r="E1350" s="4"/>
      <c r="F1350" s="5"/>
      <c r="G1350" s="4"/>
      <c r="H1350" s="5" t="s">
        <v>201</v>
      </c>
      <c r="I1350" s="5" t="s">
        <v>174</v>
      </c>
      <c r="J1350" s="5" t="s">
        <v>284</v>
      </c>
      <c r="K1350" s="5" t="s">
        <v>693</v>
      </c>
      <c r="L1350" s="5" t="s">
        <v>17</v>
      </c>
    </row>
    <row r="1351" spans="1:12">
      <c r="A1351" s="4">
        <v>15696</v>
      </c>
      <c r="B1351" s="26" t="s">
        <v>173</v>
      </c>
      <c r="C1351" s="5" t="s">
        <v>200</v>
      </c>
      <c r="D1351" s="5"/>
      <c r="E1351" s="4"/>
      <c r="F1351" s="5"/>
      <c r="G1351" s="4"/>
      <c r="H1351" s="5" t="s">
        <v>201</v>
      </c>
      <c r="I1351" s="5" t="s">
        <v>174</v>
      </c>
      <c r="J1351" s="5" t="s">
        <v>284</v>
      </c>
      <c r="K1351" s="5" t="s">
        <v>194</v>
      </c>
      <c r="L1351" s="5" t="s">
        <v>17</v>
      </c>
    </row>
    <row r="1352" spans="1:12">
      <c r="A1352" s="4">
        <v>15697</v>
      </c>
      <c r="B1352" s="26" t="s">
        <v>173</v>
      </c>
      <c r="C1352" s="5" t="s">
        <v>200</v>
      </c>
      <c r="D1352" s="5"/>
      <c r="E1352" s="4"/>
      <c r="F1352" s="5"/>
      <c r="G1352" s="4"/>
      <c r="H1352" s="5" t="s">
        <v>201</v>
      </c>
      <c r="I1352" s="5" t="s">
        <v>182</v>
      </c>
      <c r="J1352" s="5" t="s">
        <v>284</v>
      </c>
      <c r="K1352" s="5" t="s">
        <v>689</v>
      </c>
      <c r="L1352" s="5" t="s">
        <v>17</v>
      </c>
    </row>
    <row r="1353" spans="1:12">
      <c r="A1353" s="4">
        <v>15701</v>
      </c>
      <c r="B1353" s="26" t="s">
        <v>173</v>
      </c>
      <c r="C1353" s="5" t="s">
        <v>200</v>
      </c>
      <c r="D1353" s="5"/>
      <c r="E1353" s="4"/>
      <c r="F1353" s="5"/>
      <c r="G1353" s="4"/>
      <c r="H1353" s="5" t="s">
        <v>201</v>
      </c>
      <c r="I1353" s="5" t="s">
        <v>182</v>
      </c>
      <c r="J1353" s="5" t="s">
        <v>284</v>
      </c>
      <c r="K1353" s="5" t="s">
        <v>482</v>
      </c>
      <c r="L1353" s="5" t="s">
        <v>17</v>
      </c>
    </row>
    <row r="1354" spans="1:12">
      <c r="A1354" s="4">
        <v>15702</v>
      </c>
      <c r="B1354" s="26" t="s">
        <v>173</v>
      </c>
      <c r="C1354" s="5" t="s">
        <v>200</v>
      </c>
      <c r="D1354" s="5"/>
      <c r="E1354" s="4"/>
      <c r="F1354" s="5"/>
      <c r="G1354" s="4"/>
      <c r="H1354" s="5" t="s">
        <v>201</v>
      </c>
      <c r="I1354" s="5" t="s">
        <v>182</v>
      </c>
      <c r="J1354" s="5" t="s">
        <v>284</v>
      </c>
      <c r="K1354" s="5" t="s">
        <v>692</v>
      </c>
      <c r="L1354" s="5" t="s">
        <v>17</v>
      </c>
    </row>
    <row r="1355" spans="1:12">
      <c r="A1355" s="4">
        <v>15703</v>
      </c>
      <c r="B1355" s="26" t="s">
        <v>173</v>
      </c>
      <c r="C1355" s="5" t="s">
        <v>200</v>
      </c>
      <c r="D1355" s="5"/>
      <c r="E1355" s="4"/>
      <c r="F1355" s="5"/>
      <c r="G1355" s="4"/>
      <c r="H1355" s="5" t="s">
        <v>201</v>
      </c>
      <c r="I1355" s="5" t="s">
        <v>184</v>
      </c>
      <c r="J1355" s="5" t="s">
        <v>284</v>
      </c>
      <c r="K1355" s="5" t="s">
        <v>689</v>
      </c>
      <c r="L1355" s="5" t="s">
        <v>17</v>
      </c>
    </row>
    <row r="1356" spans="1:12">
      <c r="A1356" s="4">
        <v>15707</v>
      </c>
      <c r="B1356" s="26" t="s">
        <v>173</v>
      </c>
      <c r="C1356" s="5" t="s">
        <v>200</v>
      </c>
      <c r="D1356" s="5"/>
      <c r="E1356" s="4"/>
      <c r="F1356" s="5"/>
      <c r="G1356" s="4"/>
      <c r="H1356" s="5" t="s">
        <v>201</v>
      </c>
      <c r="I1356" s="5" t="s">
        <v>184</v>
      </c>
      <c r="J1356" s="5" t="s">
        <v>284</v>
      </c>
      <c r="K1356" s="5" t="s">
        <v>482</v>
      </c>
      <c r="L1356" s="5" t="s">
        <v>17</v>
      </c>
    </row>
    <row r="1357" spans="1:12">
      <c r="A1357" s="4">
        <v>15708</v>
      </c>
      <c r="B1357" s="26" t="s">
        <v>173</v>
      </c>
      <c r="C1357" s="5" t="s">
        <v>200</v>
      </c>
      <c r="D1357" s="5"/>
      <c r="E1357" s="4"/>
      <c r="F1357" s="5"/>
      <c r="G1357" s="4"/>
      <c r="H1357" s="5" t="s">
        <v>201</v>
      </c>
      <c r="I1357" s="5" t="s">
        <v>184</v>
      </c>
      <c r="J1357" s="5" t="s">
        <v>284</v>
      </c>
      <c r="K1357" s="5" t="s">
        <v>148</v>
      </c>
      <c r="L1357" s="5" t="s">
        <v>17</v>
      </c>
    </row>
    <row r="1358" spans="1:12">
      <c r="A1358" s="4">
        <v>15709</v>
      </c>
      <c r="B1358" s="26" t="s">
        <v>173</v>
      </c>
      <c r="C1358" s="5" t="s">
        <v>200</v>
      </c>
      <c r="D1358" s="5"/>
      <c r="E1358" s="4"/>
      <c r="F1358" s="5"/>
      <c r="G1358" s="4"/>
      <c r="H1358" s="5" t="s">
        <v>201</v>
      </c>
      <c r="I1358" s="5" t="s">
        <v>176</v>
      </c>
      <c r="J1358" s="5" t="s">
        <v>284</v>
      </c>
      <c r="K1358" s="5" t="s">
        <v>689</v>
      </c>
      <c r="L1358" s="5" t="s">
        <v>17</v>
      </c>
    </row>
    <row r="1359" spans="1:12">
      <c r="A1359" s="4">
        <v>15710</v>
      </c>
      <c r="B1359" s="26" t="s">
        <v>173</v>
      </c>
      <c r="C1359" s="5" t="s">
        <v>200</v>
      </c>
      <c r="D1359" s="5"/>
      <c r="E1359" s="4"/>
      <c r="F1359" s="5"/>
      <c r="G1359" s="4"/>
      <c r="H1359" s="5" t="s">
        <v>201</v>
      </c>
      <c r="I1359" s="5" t="s">
        <v>176</v>
      </c>
      <c r="J1359" s="5" t="s">
        <v>284</v>
      </c>
      <c r="K1359" s="5" t="s">
        <v>552</v>
      </c>
      <c r="L1359" s="5" t="s">
        <v>17</v>
      </c>
    </row>
    <row r="1360" spans="1:12">
      <c r="A1360" s="4">
        <v>15713</v>
      </c>
      <c r="B1360" s="26" t="s">
        <v>173</v>
      </c>
      <c r="C1360" s="5" t="s">
        <v>200</v>
      </c>
      <c r="D1360" s="5"/>
      <c r="E1360" s="4"/>
      <c r="F1360" s="5"/>
      <c r="G1360" s="4"/>
      <c r="H1360" s="5" t="s">
        <v>201</v>
      </c>
      <c r="I1360" s="5" t="s">
        <v>176</v>
      </c>
      <c r="J1360" s="5" t="s">
        <v>284</v>
      </c>
      <c r="K1360" s="5" t="s">
        <v>482</v>
      </c>
      <c r="L1360" s="5" t="s">
        <v>17</v>
      </c>
    </row>
    <row r="1361" spans="1:12">
      <c r="A1361" s="4">
        <v>15714</v>
      </c>
      <c r="B1361" s="26" t="s">
        <v>173</v>
      </c>
      <c r="C1361" s="5" t="s">
        <v>200</v>
      </c>
      <c r="D1361" s="5"/>
      <c r="E1361" s="4"/>
      <c r="F1361" s="5"/>
      <c r="G1361" s="4"/>
      <c r="H1361" s="5" t="s">
        <v>201</v>
      </c>
      <c r="I1361" s="5" t="s">
        <v>176</v>
      </c>
      <c r="J1361" s="5" t="s">
        <v>284</v>
      </c>
      <c r="K1361" s="5" t="s">
        <v>702</v>
      </c>
      <c r="L1361" s="5" t="s">
        <v>17</v>
      </c>
    </row>
    <row r="1362" spans="1:12">
      <c r="A1362" s="4">
        <v>15715</v>
      </c>
      <c r="B1362" s="26" t="s">
        <v>173</v>
      </c>
      <c r="C1362" s="5" t="s">
        <v>200</v>
      </c>
      <c r="D1362" s="5"/>
      <c r="E1362" s="4"/>
      <c r="F1362" s="5"/>
      <c r="G1362" s="4"/>
      <c r="H1362" s="5" t="s">
        <v>201</v>
      </c>
      <c r="I1362" s="5" t="s">
        <v>176</v>
      </c>
      <c r="J1362" s="5" t="s">
        <v>284</v>
      </c>
      <c r="K1362" s="5" t="s">
        <v>628</v>
      </c>
      <c r="L1362" s="5" t="s">
        <v>17</v>
      </c>
    </row>
    <row r="1363" spans="1:12">
      <c r="A1363" s="4">
        <v>15716</v>
      </c>
      <c r="B1363" s="26" t="s">
        <v>173</v>
      </c>
      <c r="C1363" s="5" t="s">
        <v>200</v>
      </c>
      <c r="D1363" s="5"/>
      <c r="E1363" s="4"/>
      <c r="F1363" s="5"/>
      <c r="G1363" s="4"/>
      <c r="H1363" s="5" t="s">
        <v>201</v>
      </c>
      <c r="I1363" s="5" t="s">
        <v>176</v>
      </c>
      <c r="J1363" s="5" t="s">
        <v>284</v>
      </c>
      <c r="K1363" s="5" t="s">
        <v>516</v>
      </c>
      <c r="L1363" s="5" t="s">
        <v>17</v>
      </c>
    </row>
    <row r="1364" spans="1:12">
      <c r="A1364" s="4">
        <v>15717</v>
      </c>
      <c r="B1364" s="26" t="s">
        <v>173</v>
      </c>
      <c r="C1364" s="5" t="s">
        <v>200</v>
      </c>
      <c r="D1364" s="5"/>
      <c r="E1364" s="4"/>
      <c r="F1364" s="5"/>
      <c r="G1364" s="4"/>
      <c r="H1364" s="5" t="s">
        <v>201</v>
      </c>
      <c r="I1364" s="5" t="s">
        <v>176</v>
      </c>
      <c r="J1364" s="5" t="s">
        <v>284</v>
      </c>
      <c r="K1364" s="5" t="s">
        <v>517</v>
      </c>
      <c r="L1364" s="5" t="s">
        <v>17</v>
      </c>
    </row>
    <row r="1365" spans="1:12">
      <c r="A1365" s="4">
        <v>15719</v>
      </c>
      <c r="B1365" s="26" t="s">
        <v>173</v>
      </c>
      <c r="C1365" s="5" t="s">
        <v>200</v>
      </c>
      <c r="D1365" s="5"/>
      <c r="E1365" s="4"/>
      <c r="F1365" s="5"/>
      <c r="G1365" s="4"/>
      <c r="H1365" s="5" t="s">
        <v>201</v>
      </c>
      <c r="I1365" s="5" t="s">
        <v>176</v>
      </c>
      <c r="J1365" s="5" t="s">
        <v>284</v>
      </c>
      <c r="K1365" s="5" t="s">
        <v>691</v>
      </c>
      <c r="L1365" s="5" t="s">
        <v>17</v>
      </c>
    </row>
    <row r="1366" spans="1:12">
      <c r="A1366" s="4">
        <v>15720</v>
      </c>
      <c r="B1366" s="26" t="s">
        <v>173</v>
      </c>
      <c r="C1366" s="5" t="s">
        <v>200</v>
      </c>
      <c r="D1366" s="5"/>
      <c r="E1366" s="4"/>
      <c r="F1366" s="5"/>
      <c r="G1366" s="4"/>
      <c r="H1366" s="5" t="s">
        <v>201</v>
      </c>
      <c r="I1366" s="5" t="s">
        <v>176</v>
      </c>
      <c r="J1366" s="5" t="s">
        <v>284</v>
      </c>
      <c r="K1366" s="5" t="s">
        <v>699</v>
      </c>
      <c r="L1366" s="5" t="s">
        <v>17</v>
      </c>
    </row>
    <row r="1367" spans="1:12">
      <c r="A1367" s="4">
        <v>15721</v>
      </c>
      <c r="B1367" s="26" t="s">
        <v>173</v>
      </c>
      <c r="C1367" s="5" t="s">
        <v>200</v>
      </c>
      <c r="D1367" s="5"/>
      <c r="E1367" s="4"/>
      <c r="F1367" s="5"/>
      <c r="G1367" s="4"/>
      <c r="H1367" s="5" t="s">
        <v>201</v>
      </c>
      <c r="I1367" s="5" t="s">
        <v>176</v>
      </c>
      <c r="J1367" s="5" t="s">
        <v>284</v>
      </c>
      <c r="K1367" s="5" t="s">
        <v>700</v>
      </c>
      <c r="L1367" s="5" t="s">
        <v>17</v>
      </c>
    </row>
    <row r="1368" spans="1:12">
      <c r="A1368" s="4">
        <v>15722</v>
      </c>
      <c r="B1368" s="26" t="s">
        <v>173</v>
      </c>
      <c r="C1368" s="5" t="s">
        <v>200</v>
      </c>
      <c r="D1368" s="5"/>
      <c r="E1368" s="4"/>
      <c r="F1368" s="5"/>
      <c r="G1368" s="4"/>
      <c r="H1368" s="5" t="s">
        <v>201</v>
      </c>
      <c r="I1368" s="5" t="s">
        <v>176</v>
      </c>
      <c r="J1368" s="5" t="s">
        <v>284</v>
      </c>
      <c r="K1368" s="5" t="s">
        <v>57</v>
      </c>
      <c r="L1368" s="5" t="s">
        <v>17</v>
      </c>
    </row>
    <row r="1369" spans="1:12">
      <c r="A1369" s="4">
        <v>15723</v>
      </c>
      <c r="B1369" s="26" t="s">
        <v>173</v>
      </c>
      <c r="C1369" s="5" t="s">
        <v>200</v>
      </c>
      <c r="D1369" s="5"/>
      <c r="E1369" s="4"/>
      <c r="F1369" s="5"/>
      <c r="G1369" s="4"/>
      <c r="H1369" s="5" t="s">
        <v>201</v>
      </c>
      <c r="I1369" s="5" t="s">
        <v>176</v>
      </c>
      <c r="J1369" s="5" t="s">
        <v>284</v>
      </c>
      <c r="K1369" s="5" t="s">
        <v>693</v>
      </c>
      <c r="L1369" s="5" t="s">
        <v>17</v>
      </c>
    </row>
    <row r="1370" spans="1:12">
      <c r="A1370" s="4">
        <v>15734</v>
      </c>
      <c r="B1370" s="26" t="s">
        <v>12</v>
      </c>
      <c r="C1370" s="5" t="s">
        <v>34</v>
      </c>
      <c r="D1370" s="5" t="s">
        <v>35</v>
      </c>
      <c r="E1370" s="4"/>
      <c r="F1370" s="5"/>
      <c r="G1370" s="4"/>
      <c r="H1370" s="5" t="s">
        <v>36</v>
      </c>
      <c r="I1370" s="5" t="s">
        <v>43</v>
      </c>
      <c r="J1370" s="5" t="s">
        <v>284</v>
      </c>
      <c r="K1370" s="5" t="s">
        <v>480</v>
      </c>
      <c r="L1370" s="5" t="s">
        <v>17</v>
      </c>
    </row>
    <row r="1371" spans="1:12">
      <c r="A1371" s="4">
        <v>15735</v>
      </c>
      <c r="B1371" s="26" t="s">
        <v>12</v>
      </c>
      <c r="C1371" s="5" t="s">
        <v>34</v>
      </c>
      <c r="D1371" s="5" t="s">
        <v>35</v>
      </c>
      <c r="E1371" s="4"/>
      <c r="F1371" s="5"/>
      <c r="G1371" s="4"/>
      <c r="H1371" s="5" t="s">
        <v>36</v>
      </c>
      <c r="I1371" s="5" t="s">
        <v>43</v>
      </c>
      <c r="J1371" s="5" t="s">
        <v>284</v>
      </c>
      <c r="K1371" s="5" t="s">
        <v>492</v>
      </c>
      <c r="L1371" s="5" t="s">
        <v>17</v>
      </c>
    </row>
    <row r="1372" spans="1:12">
      <c r="A1372" s="4">
        <v>15736</v>
      </c>
      <c r="B1372" s="26" t="s">
        <v>150</v>
      </c>
      <c r="C1372" s="5" t="s">
        <v>200</v>
      </c>
      <c r="D1372" s="5"/>
      <c r="E1372" s="4"/>
      <c r="F1372" s="5"/>
      <c r="G1372" s="4"/>
      <c r="H1372" s="5" t="s">
        <v>201</v>
      </c>
      <c r="I1372" s="5" t="s">
        <v>159</v>
      </c>
      <c r="J1372" s="5" t="s">
        <v>284</v>
      </c>
      <c r="K1372" s="5" t="s">
        <v>557</v>
      </c>
      <c r="L1372" s="5" t="s">
        <v>17</v>
      </c>
    </row>
    <row r="1373" spans="1:12">
      <c r="A1373" s="4">
        <v>15737</v>
      </c>
      <c r="B1373" s="26" t="s">
        <v>104</v>
      </c>
      <c r="C1373" s="5" t="s">
        <v>200</v>
      </c>
      <c r="D1373" s="5"/>
      <c r="E1373" s="4"/>
      <c r="F1373" s="5"/>
      <c r="G1373" s="4"/>
      <c r="H1373" s="5" t="s">
        <v>201</v>
      </c>
      <c r="I1373" s="5" t="s">
        <v>106</v>
      </c>
      <c r="J1373" s="5" t="s">
        <v>284</v>
      </c>
      <c r="K1373" s="5" t="s">
        <v>603</v>
      </c>
      <c r="L1373" s="5" t="s">
        <v>17</v>
      </c>
    </row>
    <row r="1374" spans="1:12">
      <c r="A1374" s="4">
        <v>15738</v>
      </c>
      <c r="B1374" s="26" t="s">
        <v>104</v>
      </c>
      <c r="C1374" s="5" t="s">
        <v>200</v>
      </c>
      <c r="D1374" s="5"/>
      <c r="E1374" s="4"/>
      <c r="F1374" s="5"/>
      <c r="G1374" s="4"/>
      <c r="H1374" s="5" t="s">
        <v>201</v>
      </c>
      <c r="I1374" s="5" t="s">
        <v>106</v>
      </c>
      <c r="J1374" s="5" t="s">
        <v>284</v>
      </c>
      <c r="K1374" s="5" t="s">
        <v>604</v>
      </c>
      <c r="L1374" s="5" t="s">
        <v>17</v>
      </c>
    </row>
    <row r="1375" spans="1:12">
      <c r="A1375" s="4">
        <v>15739</v>
      </c>
      <c r="B1375" s="26" t="s">
        <v>44</v>
      </c>
      <c r="C1375" s="5" t="s">
        <v>200</v>
      </c>
      <c r="D1375" s="5"/>
      <c r="E1375" s="4"/>
      <c r="F1375" s="5"/>
      <c r="G1375" s="4"/>
      <c r="H1375" s="5" t="s">
        <v>201</v>
      </c>
      <c r="I1375" s="5" t="s">
        <v>59</v>
      </c>
      <c r="J1375" s="5" t="s">
        <v>284</v>
      </c>
      <c r="K1375" s="5" t="s">
        <v>556</v>
      </c>
      <c r="L1375" s="5" t="s">
        <v>17</v>
      </c>
    </row>
    <row r="1376" spans="1:12">
      <c r="A1376" s="4">
        <v>15740</v>
      </c>
      <c r="B1376" s="26" t="s">
        <v>150</v>
      </c>
      <c r="C1376" s="5" t="s">
        <v>94</v>
      </c>
      <c r="D1376" s="5"/>
      <c r="E1376" s="4">
        <v>0</v>
      </c>
      <c r="F1376" s="5">
        <v>1</v>
      </c>
      <c r="G1376" s="4" t="s">
        <v>95</v>
      </c>
      <c r="H1376" s="5" t="s">
        <v>96</v>
      </c>
      <c r="I1376" s="5" t="s">
        <v>159</v>
      </c>
      <c r="J1376" s="5" t="s">
        <v>285</v>
      </c>
      <c r="K1376" s="5" t="s">
        <v>656</v>
      </c>
      <c r="L1376" s="5" t="s">
        <v>237</v>
      </c>
    </row>
    <row r="1377" spans="1:12">
      <c r="A1377" s="4">
        <v>15741</v>
      </c>
      <c r="B1377" s="26" t="s">
        <v>150</v>
      </c>
      <c r="C1377" s="5" t="s">
        <v>94</v>
      </c>
      <c r="D1377" s="5"/>
      <c r="E1377" s="4">
        <v>0</v>
      </c>
      <c r="F1377" s="5">
        <v>1</v>
      </c>
      <c r="G1377" s="4" t="s">
        <v>95</v>
      </c>
      <c r="H1377" s="5" t="s">
        <v>96</v>
      </c>
      <c r="I1377" s="5" t="s">
        <v>159</v>
      </c>
      <c r="J1377" s="5" t="s">
        <v>285</v>
      </c>
      <c r="K1377" s="5" t="s">
        <v>657</v>
      </c>
      <c r="L1377" s="5" t="s">
        <v>237</v>
      </c>
    </row>
    <row r="1378" spans="1:12">
      <c r="A1378" s="4">
        <v>15742</v>
      </c>
      <c r="B1378" s="26" t="s">
        <v>287</v>
      </c>
      <c r="C1378" s="5" t="s">
        <v>26</v>
      </c>
      <c r="D1378" s="5"/>
      <c r="E1378" s="4"/>
      <c r="F1378" s="5"/>
      <c r="G1378" s="4"/>
      <c r="H1378" s="5" t="s">
        <v>1432</v>
      </c>
      <c r="I1378" s="5" t="s">
        <v>339</v>
      </c>
      <c r="J1378" s="5" t="s">
        <v>16</v>
      </c>
      <c r="K1378" s="5"/>
      <c r="L1378" s="5" t="s">
        <v>17</v>
      </c>
    </row>
    <row r="1379" spans="1:12">
      <c r="A1379" s="4">
        <v>15743</v>
      </c>
      <c r="B1379" s="26" t="s">
        <v>287</v>
      </c>
      <c r="C1379" s="5" t="s">
        <v>34</v>
      </c>
      <c r="D1379" s="5" t="s">
        <v>35</v>
      </c>
      <c r="E1379" s="4"/>
      <c r="F1379" s="5"/>
      <c r="G1379" s="4"/>
      <c r="H1379" s="5" t="s">
        <v>36</v>
      </c>
      <c r="I1379" s="5" t="s">
        <v>339</v>
      </c>
      <c r="J1379" s="5" t="s">
        <v>16</v>
      </c>
      <c r="K1379" s="5" t="s">
        <v>770</v>
      </c>
      <c r="L1379" s="5" t="s">
        <v>17</v>
      </c>
    </row>
    <row r="1380" spans="1:12">
      <c r="A1380" s="4">
        <v>15744</v>
      </c>
      <c r="B1380" s="26" t="s">
        <v>287</v>
      </c>
      <c r="C1380" s="5" t="s">
        <v>34</v>
      </c>
      <c r="D1380" s="5" t="s">
        <v>35</v>
      </c>
      <c r="E1380" s="4"/>
      <c r="F1380" s="5"/>
      <c r="G1380" s="4"/>
      <c r="H1380" s="5" t="s">
        <v>36</v>
      </c>
      <c r="I1380" s="5" t="s">
        <v>339</v>
      </c>
      <c r="J1380" s="5" t="s">
        <v>16</v>
      </c>
      <c r="K1380" s="5" t="s">
        <v>771</v>
      </c>
      <c r="L1380" s="5" t="s">
        <v>17</v>
      </c>
    </row>
    <row r="1381" spans="1:12">
      <c r="A1381" s="4">
        <v>15745</v>
      </c>
      <c r="B1381" s="26" t="s">
        <v>287</v>
      </c>
      <c r="C1381" s="5" t="s">
        <v>34</v>
      </c>
      <c r="D1381" s="5" t="s">
        <v>35</v>
      </c>
      <c r="E1381" s="4"/>
      <c r="F1381" s="5"/>
      <c r="G1381" s="4"/>
      <c r="H1381" s="5" t="s">
        <v>36</v>
      </c>
      <c r="I1381" s="5" t="s">
        <v>339</v>
      </c>
      <c r="J1381" s="5" t="s">
        <v>16</v>
      </c>
      <c r="K1381" s="5" t="s">
        <v>772</v>
      </c>
      <c r="L1381" s="5" t="s">
        <v>17</v>
      </c>
    </row>
    <row r="1382" spans="1:12">
      <c r="A1382" s="4">
        <v>15746</v>
      </c>
      <c r="B1382" s="26" t="s">
        <v>287</v>
      </c>
      <c r="C1382" s="5" t="s">
        <v>31</v>
      </c>
      <c r="D1382" s="5"/>
      <c r="E1382" s="4"/>
      <c r="F1382" s="5"/>
      <c r="G1382" s="4"/>
      <c r="H1382" s="5" t="s">
        <v>32</v>
      </c>
      <c r="I1382" s="5" t="s">
        <v>339</v>
      </c>
      <c r="J1382" s="5" t="s">
        <v>285</v>
      </c>
      <c r="K1382" s="5" t="s">
        <v>773</v>
      </c>
      <c r="L1382" s="5" t="s">
        <v>17</v>
      </c>
    </row>
    <row r="1383" spans="1:12">
      <c r="A1383" s="4">
        <v>15747</v>
      </c>
      <c r="B1383" s="26" t="s">
        <v>287</v>
      </c>
      <c r="C1383" s="5" t="s">
        <v>31</v>
      </c>
      <c r="D1383" s="5"/>
      <c r="E1383" s="4"/>
      <c r="F1383" s="5"/>
      <c r="G1383" s="4"/>
      <c r="H1383" s="5" t="s">
        <v>32</v>
      </c>
      <c r="I1383" s="5" t="s">
        <v>339</v>
      </c>
      <c r="J1383" s="5" t="s">
        <v>285</v>
      </c>
      <c r="K1383" s="5" t="s">
        <v>774</v>
      </c>
      <c r="L1383" s="5" t="s">
        <v>17</v>
      </c>
    </row>
    <row r="1384" spans="1:12">
      <c r="A1384" s="4">
        <v>15750</v>
      </c>
      <c r="B1384" s="26" t="s">
        <v>287</v>
      </c>
      <c r="C1384" s="5" t="s">
        <v>31</v>
      </c>
      <c r="D1384" s="5"/>
      <c r="E1384" s="4"/>
      <c r="F1384" s="5"/>
      <c r="G1384" s="4"/>
      <c r="H1384" s="5" t="s">
        <v>32</v>
      </c>
      <c r="I1384" s="5" t="s">
        <v>339</v>
      </c>
      <c r="J1384" s="5" t="s">
        <v>285</v>
      </c>
      <c r="K1384" s="5" t="s">
        <v>776</v>
      </c>
      <c r="L1384" s="5" t="s">
        <v>17</v>
      </c>
    </row>
    <row r="1385" spans="1:12">
      <c r="A1385" s="4">
        <v>15751</v>
      </c>
      <c r="B1385" s="26" t="s">
        <v>287</v>
      </c>
      <c r="C1385" s="5" t="s">
        <v>34</v>
      </c>
      <c r="D1385" s="5" t="s">
        <v>99</v>
      </c>
      <c r="E1385" s="4"/>
      <c r="F1385" s="5"/>
      <c r="G1385" s="4"/>
      <c r="H1385" s="5" t="s">
        <v>36</v>
      </c>
      <c r="I1385" s="5" t="s">
        <v>339</v>
      </c>
      <c r="J1385" s="5" t="s">
        <v>16</v>
      </c>
      <c r="K1385" s="5" t="s">
        <v>569</v>
      </c>
      <c r="L1385" s="5" t="s">
        <v>17</v>
      </c>
    </row>
    <row r="1386" spans="1:12">
      <c r="A1386" s="4">
        <v>15752</v>
      </c>
      <c r="B1386" s="26" t="s">
        <v>287</v>
      </c>
      <c r="C1386" s="5" t="s">
        <v>34</v>
      </c>
      <c r="D1386" s="5" t="s">
        <v>37</v>
      </c>
      <c r="E1386" s="4"/>
      <c r="F1386" s="5"/>
      <c r="G1386" s="4"/>
      <c r="H1386" s="5" t="s">
        <v>36</v>
      </c>
      <c r="I1386" s="5" t="s">
        <v>339</v>
      </c>
      <c r="J1386" s="5" t="s">
        <v>16</v>
      </c>
      <c r="K1386" s="5" t="s">
        <v>777</v>
      </c>
      <c r="L1386" s="5" t="s">
        <v>17</v>
      </c>
    </row>
    <row r="1387" spans="1:12">
      <c r="A1387" s="4">
        <v>15753</v>
      </c>
      <c r="B1387" s="26" t="s">
        <v>287</v>
      </c>
      <c r="C1387" s="5" t="s">
        <v>34</v>
      </c>
      <c r="D1387" s="5" t="s">
        <v>37</v>
      </c>
      <c r="E1387" s="4"/>
      <c r="F1387" s="5"/>
      <c r="G1387" s="4"/>
      <c r="H1387" s="5" t="s">
        <v>36</v>
      </c>
      <c r="I1387" s="5" t="s">
        <v>339</v>
      </c>
      <c r="J1387" s="5" t="s">
        <v>16</v>
      </c>
      <c r="K1387" s="5" t="s">
        <v>778</v>
      </c>
      <c r="L1387" s="5" t="s">
        <v>17</v>
      </c>
    </row>
    <row r="1388" spans="1:12">
      <c r="A1388" s="4">
        <v>15754</v>
      </c>
      <c r="B1388" s="26" t="s">
        <v>287</v>
      </c>
      <c r="C1388" s="5" t="s">
        <v>200</v>
      </c>
      <c r="D1388" s="5"/>
      <c r="E1388" s="4"/>
      <c r="F1388" s="5"/>
      <c r="G1388" s="4"/>
      <c r="H1388" s="5" t="s">
        <v>201</v>
      </c>
      <c r="I1388" s="5" t="s">
        <v>339</v>
      </c>
      <c r="J1388" s="5" t="s">
        <v>16</v>
      </c>
      <c r="K1388" s="5" t="s">
        <v>770</v>
      </c>
      <c r="L1388" s="5" t="s">
        <v>17</v>
      </c>
    </row>
    <row r="1389" spans="1:12">
      <c r="A1389" s="4">
        <v>15755</v>
      </c>
      <c r="B1389" s="26" t="s">
        <v>287</v>
      </c>
      <c r="C1389" s="5" t="s">
        <v>200</v>
      </c>
      <c r="D1389" s="5"/>
      <c r="E1389" s="4"/>
      <c r="F1389" s="5"/>
      <c r="G1389" s="4"/>
      <c r="H1389" s="5" t="s">
        <v>201</v>
      </c>
      <c r="I1389" s="5" t="s">
        <v>339</v>
      </c>
      <c r="J1389" s="5" t="s">
        <v>16</v>
      </c>
      <c r="K1389" s="5" t="s">
        <v>771</v>
      </c>
      <c r="L1389" s="5" t="s">
        <v>17</v>
      </c>
    </row>
    <row r="1390" spans="1:12">
      <c r="A1390" s="4">
        <v>15756</v>
      </c>
      <c r="B1390" s="26" t="s">
        <v>287</v>
      </c>
      <c r="C1390" s="5" t="s">
        <v>200</v>
      </c>
      <c r="D1390" s="5"/>
      <c r="E1390" s="4"/>
      <c r="F1390" s="5"/>
      <c r="G1390" s="4"/>
      <c r="H1390" s="5" t="s">
        <v>201</v>
      </c>
      <c r="I1390" s="5" t="s">
        <v>339</v>
      </c>
      <c r="J1390" s="5" t="s">
        <v>16</v>
      </c>
      <c r="K1390" s="5" t="s">
        <v>773</v>
      </c>
      <c r="L1390" s="5" t="s">
        <v>17</v>
      </c>
    </row>
    <row r="1391" spans="1:12">
      <c r="A1391" s="4">
        <v>15757</v>
      </c>
      <c r="B1391" s="26" t="s">
        <v>287</v>
      </c>
      <c r="C1391" s="5" t="s">
        <v>200</v>
      </c>
      <c r="D1391" s="5"/>
      <c r="E1391" s="4"/>
      <c r="F1391" s="5"/>
      <c r="G1391" s="4"/>
      <c r="H1391" s="5" t="s">
        <v>201</v>
      </c>
      <c r="I1391" s="5" t="s">
        <v>339</v>
      </c>
      <c r="J1391" s="5" t="s">
        <v>16</v>
      </c>
      <c r="K1391" s="5" t="s">
        <v>774</v>
      </c>
      <c r="L1391" s="5" t="s">
        <v>17</v>
      </c>
    </row>
    <row r="1392" spans="1:12">
      <c r="A1392" s="4">
        <v>15759</v>
      </c>
      <c r="B1392" s="26" t="s">
        <v>287</v>
      </c>
      <c r="C1392" s="5" t="s">
        <v>200</v>
      </c>
      <c r="D1392" s="5"/>
      <c r="E1392" s="4"/>
      <c r="F1392" s="5"/>
      <c r="G1392" s="4"/>
      <c r="H1392" s="5" t="s">
        <v>201</v>
      </c>
      <c r="I1392" s="5" t="s">
        <v>339</v>
      </c>
      <c r="J1392" s="5" t="s">
        <v>16</v>
      </c>
      <c r="K1392" s="5" t="s">
        <v>776</v>
      </c>
      <c r="L1392" s="5" t="s">
        <v>17</v>
      </c>
    </row>
    <row r="1393" spans="1:12">
      <c r="A1393" s="4">
        <v>15760</v>
      </c>
      <c r="B1393" s="26" t="s">
        <v>287</v>
      </c>
      <c r="C1393" s="5" t="s">
        <v>200</v>
      </c>
      <c r="D1393" s="5"/>
      <c r="E1393" s="4"/>
      <c r="F1393" s="5"/>
      <c r="G1393" s="4"/>
      <c r="H1393" s="5" t="s">
        <v>201</v>
      </c>
      <c r="I1393" s="5" t="s">
        <v>339</v>
      </c>
      <c r="J1393" s="5" t="s">
        <v>16</v>
      </c>
      <c r="K1393" s="5" t="s">
        <v>777</v>
      </c>
      <c r="L1393" s="5" t="s">
        <v>17</v>
      </c>
    </row>
    <row r="1394" spans="1:12">
      <c r="A1394" s="4">
        <v>15761</v>
      </c>
      <c r="B1394" s="26" t="s">
        <v>287</v>
      </c>
      <c r="C1394" s="5" t="s">
        <v>31</v>
      </c>
      <c r="D1394" s="5"/>
      <c r="E1394" s="4"/>
      <c r="F1394" s="5"/>
      <c r="G1394" s="4"/>
      <c r="H1394" s="5" t="s">
        <v>32</v>
      </c>
      <c r="I1394" s="5" t="s">
        <v>39</v>
      </c>
      <c r="J1394" s="5" t="s">
        <v>285</v>
      </c>
      <c r="K1394" s="5" t="s">
        <v>102</v>
      </c>
      <c r="L1394" s="5" t="s">
        <v>17</v>
      </c>
    </row>
    <row r="1395" spans="1:12">
      <c r="A1395" s="4">
        <v>15762</v>
      </c>
      <c r="B1395" s="26" t="s">
        <v>287</v>
      </c>
      <c r="C1395" s="5" t="s">
        <v>34</v>
      </c>
      <c r="D1395" s="5" t="s">
        <v>35</v>
      </c>
      <c r="E1395" s="4"/>
      <c r="F1395" s="5"/>
      <c r="G1395" s="4"/>
      <c r="H1395" s="5" t="s">
        <v>36</v>
      </c>
      <c r="I1395" s="5" t="s">
        <v>39</v>
      </c>
      <c r="J1395" s="5" t="s">
        <v>16</v>
      </c>
      <c r="K1395" s="5" t="s">
        <v>501</v>
      </c>
      <c r="L1395" s="5" t="s">
        <v>17</v>
      </c>
    </row>
    <row r="1396" spans="1:12">
      <c r="A1396" s="4">
        <v>15763</v>
      </c>
      <c r="B1396" s="26" t="s">
        <v>287</v>
      </c>
      <c r="C1396" s="5" t="s">
        <v>34</v>
      </c>
      <c r="D1396" s="5" t="s">
        <v>40</v>
      </c>
      <c r="E1396" s="4"/>
      <c r="F1396" s="5"/>
      <c r="G1396" s="4"/>
      <c r="H1396" s="5" t="s">
        <v>36</v>
      </c>
      <c r="I1396" s="5" t="s">
        <v>39</v>
      </c>
      <c r="J1396" s="5" t="s">
        <v>16</v>
      </c>
      <c r="K1396" s="5" t="s">
        <v>11</v>
      </c>
      <c r="L1396" s="5" t="s">
        <v>17</v>
      </c>
    </row>
    <row r="1397" spans="1:12">
      <c r="A1397" s="4">
        <v>15764</v>
      </c>
      <c r="B1397" s="26" t="s">
        <v>286</v>
      </c>
      <c r="C1397" s="5" t="s">
        <v>31</v>
      </c>
      <c r="D1397" s="5"/>
      <c r="E1397" s="4"/>
      <c r="F1397" s="5"/>
      <c r="G1397" s="4"/>
      <c r="H1397" s="5" t="s">
        <v>32</v>
      </c>
      <c r="I1397" s="5" t="s">
        <v>340</v>
      </c>
      <c r="J1397" s="5" t="s">
        <v>285</v>
      </c>
      <c r="K1397" s="5" t="s">
        <v>779</v>
      </c>
      <c r="L1397" s="5" t="s">
        <v>17</v>
      </c>
    </row>
    <row r="1398" spans="1:12">
      <c r="A1398" s="4">
        <v>15765</v>
      </c>
      <c r="B1398" s="26" t="s">
        <v>286</v>
      </c>
      <c r="C1398" s="5" t="s">
        <v>31</v>
      </c>
      <c r="D1398" s="5"/>
      <c r="E1398" s="4"/>
      <c r="F1398" s="5"/>
      <c r="G1398" s="4"/>
      <c r="H1398" s="5" t="s">
        <v>32</v>
      </c>
      <c r="I1398" s="5" t="s">
        <v>340</v>
      </c>
      <c r="J1398" s="5" t="s">
        <v>285</v>
      </c>
      <c r="K1398" s="5" t="s">
        <v>33</v>
      </c>
      <c r="L1398" s="5" t="s">
        <v>17</v>
      </c>
    </row>
    <row r="1399" spans="1:12">
      <c r="A1399" s="4">
        <v>15766</v>
      </c>
      <c r="B1399" s="26" t="s">
        <v>286</v>
      </c>
      <c r="C1399" s="5" t="s">
        <v>31</v>
      </c>
      <c r="D1399" s="5"/>
      <c r="E1399" s="4"/>
      <c r="F1399" s="5"/>
      <c r="G1399" s="4"/>
      <c r="H1399" s="5" t="s">
        <v>32</v>
      </c>
      <c r="I1399" s="5" t="s">
        <v>340</v>
      </c>
      <c r="J1399" s="5" t="s">
        <v>285</v>
      </c>
      <c r="K1399" s="5" t="s">
        <v>486</v>
      </c>
      <c r="L1399" s="5" t="s">
        <v>17</v>
      </c>
    </row>
    <row r="1400" spans="1:12">
      <c r="A1400" s="4">
        <v>15767</v>
      </c>
      <c r="B1400" s="26" t="s">
        <v>286</v>
      </c>
      <c r="C1400" s="5" t="s">
        <v>34</v>
      </c>
      <c r="D1400" s="5" t="s">
        <v>37</v>
      </c>
      <c r="E1400" s="4"/>
      <c r="F1400" s="5"/>
      <c r="G1400" s="4"/>
      <c r="H1400" s="5" t="s">
        <v>36</v>
      </c>
      <c r="I1400" s="5" t="s">
        <v>340</v>
      </c>
      <c r="J1400" s="5" t="s">
        <v>16</v>
      </c>
      <c r="K1400" s="5" t="s">
        <v>57</v>
      </c>
      <c r="L1400" s="5" t="s">
        <v>17</v>
      </c>
    </row>
    <row r="1401" spans="1:12">
      <c r="A1401" s="4">
        <v>15768</v>
      </c>
      <c r="B1401" s="26" t="s">
        <v>286</v>
      </c>
      <c r="C1401" s="5" t="s">
        <v>26</v>
      </c>
      <c r="D1401" s="5"/>
      <c r="E1401" s="4"/>
      <c r="F1401" s="5"/>
      <c r="G1401" s="4"/>
      <c r="H1401" s="5" t="s">
        <v>1350</v>
      </c>
      <c r="I1401" s="5" t="s">
        <v>338</v>
      </c>
      <c r="J1401" s="5" t="s">
        <v>16</v>
      </c>
      <c r="K1401" s="5"/>
      <c r="L1401" s="5" t="s">
        <v>17</v>
      </c>
    </row>
    <row r="1402" spans="1:12">
      <c r="A1402" s="4">
        <v>15769</v>
      </c>
      <c r="B1402" s="26" t="s">
        <v>286</v>
      </c>
      <c r="C1402" s="5" t="s">
        <v>26</v>
      </c>
      <c r="D1402" s="5"/>
      <c r="E1402" s="4"/>
      <c r="F1402" s="5"/>
      <c r="G1402" s="4"/>
      <c r="H1402" s="5" t="s">
        <v>1351</v>
      </c>
      <c r="I1402" s="5" t="s">
        <v>340</v>
      </c>
      <c r="J1402" s="5" t="s">
        <v>16</v>
      </c>
      <c r="K1402" s="5"/>
      <c r="L1402" s="5" t="s">
        <v>17</v>
      </c>
    </row>
    <row r="1403" spans="1:12">
      <c r="A1403" s="4">
        <v>15770</v>
      </c>
      <c r="B1403" s="26" t="s">
        <v>286</v>
      </c>
      <c r="C1403" s="5" t="s">
        <v>200</v>
      </c>
      <c r="D1403" s="5"/>
      <c r="E1403" s="4"/>
      <c r="F1403" s="5"/>
      <c r="G1403" s="4"/>
      <c r="H1403" s="5" t="s">
        <v>201</v>
      </c>
      <c r="I1403" s="5" t="s">
        <v>338</v>
      </c>
      <c r="J1403" s="5" t="s">
        <v>16</v>
      </c>
      <c r="K1403" s="5" t="s">
        <v>768</v>
      </c>
      <c r="L1403" s="5" t="s">
        <v>17</v>
      </c>
    </row>
    <row r="1404" spans="1:12">
      <c r="A1404" s="4">
        <v>15771</v>
      </c>
      <c r="B1404" s="26" t="s">
        <v>286</v>
      </c>
      <c r="C1404" s="5" t="s">
        <v>200</v>
      </c>
      <c r="D1404" s="5"/>
      <c r="E1404" s="4"/>
      <c r="F1404" s="5"/>
      <c r="G1404" s="4"/>
      <c r="H1404" s="5" t="s">
        <v>201</v>
      </c>
      <c r="I1404" s="5" t="s">
        <v>338</v>
      </c>
      <c r="J1404" s="5" t="s">
        <v>16</v>
      </c>
      <c r="K1404" s="5" t="s">
        <v>33</v>
      </c>
      <c r="L1404" s="5" t="s">
        <v>17</v>
      </c>
    </row>
    <row r="1405" spans="1:12">
      <c r="A1405" s="4">
        <v>15772</v>
      </c>
      <c r="B1405" s="26" t="s">
        <v>286</v>
      </c>
      <c r="C1405" s="5" t="s">
        <v>200</v>
      </c>
      <c r="D1405" s="5"/>
      <c r="E1405" s="4"/>
      <c r="F1405" s="5"/>
      <c r="G1405" s="4"/>
      <c r="H1405" s="5" t="s">
        <v>201</v>
      </c>
      <c r="I1405" s="5" t="s">
        <v>338</v>
      </c>
      <c r="J1405" s="5" t="s">
        <v>16</v>
      </c>
      <c r="K1405" s="5" t="s">
        <v>486</v>
      </c>
      <c r="L1405" s="5" t="s">
        <v>17</v>
      </c>
    </row>
    <row r="1406" spans="1:12">
      <c r="A1406" s="4">
        <v>15773</v>
      </c>
      <c r="B1406" s="26" t="s">
        <v>286</v>
      </c>
      <c r="C1406" s="5" t="s">
        <v>200</v>
      </c>
      <c r="D1406" s="5"/>
      <c r="E1406" s="4"/>
      <c r="F1406" s="5"/>
      <c r="G1406" s="4"/>
      <c r="H1406" s="5" t="s">
        <v>201</v>
      </c>
      <c r="I1406" s="5" t="s">
        <v>338</v>
      </c>
      <c r="J1406" s="5" t="s">
        <v>16</v>
      </c>
      <c r="K1406" s="5" t="s">
        <v>509</v>
      </c>
      <c r="L1406" s="5" t="s">
        <v>17</v>
      </c>
    </row>
    <row r="1407" spans="1:12">
      <c r="A1407" s="4">
        <v>15774</v>
      </c>
      <c r="B1407" s="26" t="s">
        <v>286</v>
      </c>
      <c r="C1407" s="5" t="s">
        <v>200</v>
      </c>
      <c r="D1407" s="5"/>
      <c r="E1407" s="4"/>
      <c r="F1407" s="5"/>
      <c r="G1407" s="4"/>
      <c r="H1407" s="5" t="s">
        <v>201</v>
      </c>
      <c r="I1407" s="5" t="s">
        <v>340</v>
      </c>
      <c r="J1407" s="5" t="s">
        <v>16</v>
      </c>
      <c r="K1407" s="5" t="s">
        <v>779</v>
      </c>
      <c r="L1407" s="5" t="s">
        <v>17</v>
      </c>
    </row>
    <row r="1408" spans="1:12">
      <c r="A1408" s="4">
        <v>15775</v>
      </c>
      <c r="B1408" s="26" t="s">
        <v>286</v>
      </c>
      <c r="C1408" s="5" t="s">
        <v>200</v>
      </c>
      <c r="D1408" s="5"/>
      <c r="E1408" s="4"/>
      <c r="F1408" s="5"/>
      <c r="G1408" s="4"/>
      <c r="H1408" s="5" t="s">
        <v>201</v>
      </c>
      <c r="I1408" s="5" t="s">
        <v>340</v>
      </c>
      <c r="J1408" s="5" t="s">
        <v>16</v>
      </c>
      <c r="K1408" s="5" t="s">
        <v>33</v>
      </c>
      <c r="L1408" s="5" t="s">
        <v>17</v>
      </c>
    </row>
    <row r="1409" spans="1:12">
      <c r="A1409" s="4">
        <v>15776</v>
      </c>
      <c r="B1409" s="26" t="s">
        <v>286</v>
      </c>
      <c r="C1409" s="5" t="s">
        <v>200</v>
      </c>
      <c r="D1409" s="5"/>
      <c r="E1409" s="4"/>
      <c r="F1409" s="5"/>
      <c r="G1409" s="4"/>
      <c r="H1409" s="5" t="s">
        <v>201</v>
      </c>
      <c r="I1409" s="5" t="s">
        <v>340</v>
      </c>
      <c r="J1409" s="5" t="s">
        <v>16</v>
      </c>
      <c r="K1409" s="5" t="s">
        <v>486</v>
      </c>
      <c r="L1409" s="5" t="s">
        <v>17</v>
      </c>
    </row>
    <row r="1410" spans="1:12">
      <c r="A1410" s="4">
        <v>15777</v>
      </c>
      <c r="B1410" s="26" t="s">
        <v>286</v>
      </c>
      <c r="C1410" s="5" t="s">
        <v>200</v>
      </c>
      <c r="D1410" s="5"/>
      <c r="E1410" s="4"/>
      <c r="F1410" s="5"/>
      <c r="G1410" s="4"/>
      <c r="H1410" s="5" t="s">
        <v>201</v>
      </c>
      <c r="I1410" s="5" t="s">
        <v>340</v>
      </c>
      <c r="J1410" s="5" t="s">
        <v>16</v>
      </c>
      <c r="K1410" s="5" t="s">
        <v>57</v>
      </c>
      <c r="L1410" s="5" t="s">
        <v>17</v>
      </c>
    </row>
    <row r="1411" spans="1:12">
      <c r="A1411" s="4">
        <v>15778</v>
      </c>
      <c r="B1411" s="26" t="s">
        <v>286</v>
      </c>
      <c r="C1411" s="5" t="s">
        <v>31</v>
      </c>
      <c r="D1411" s="5"/>
      <c r="E1411" s="4"/>
      <c r="F1411" s="5"/>
      <c r="G1411" s="4"/>
      <c r="H1411" s="5" t="s">
        <v>32</v>
      </c>
      <c r="I1411" s="5" t="s">
        <v>39</v>
      </c>
      <c r="J1411" s="5" t="s">
        <v>285</v>
      </c>
      <c r="K1411" s="5" t="s">
        <v>102</v>
      </c>
      <c r="L1411" s="5" t="s">
        <v>17</v>
      </c>
    </row>
    <row r="1412" spans="1:12">
      <c r="A1412" s="4">
        <v>15779</v>
      </c>
      <c r="B1412" s="26" t="s">
        <v>286</v>
      </c>
      <c r="C1412" s="5" t="s">
        <v>34</v>
      </c>
      <c r="D1412" s="5" t="s">
        <v>35</v>
      </c>
      <c r="E1412" s="4"/>
      <c r="F1412" s="5"/>
      <c r="G1412" s="4"/>
      <c r="H1412" s="5" t="s">
        <v>36</v>
      </c>
      <c r="I1412" s="5" t="s">
        <v>39</v>
      </c>
      <c r="J1412" s="5" t="s">
        <v>16</v>
      </c>
      <c r="K1412" s="5" t="s">
        <v>501</v>
      </c>
      <c r="L1412" s="5" t="s">
        <v>17</v>
      </c>
    </row>
    <row r="1413" spans="1:12">
      <c r="A1413" s="4">
        <v>15780</v>
      </c>
      <c r="B1413" s="26" t="s">
        <v>286</v>
      </c>
      <c r="C1413" s="5" t="s">
        <v>34</v>
      </c>
      <c r="D1413" s="5" t="s">
        <v>40</v>
      </c>
      <c r="E1413" s="4"/>
      <c r="F1413" s="5"/>
      <c r="G1413" s="4"/>
      <c r="H1413" s="5" t="s">
        <v>36</v>
      </c>
      <c r="I1413" s="5" t="s">
        <v>39</v>
      </c>
      <c r="J1413" s="5" t="s">
        <v>16</v>
      </c>
      <c r="K1413" s="5" t="s">
        <v>11</v>
      </c>
      <c r="L1413" s="5" t="s">
        <v>17</v>
      </c>
    </row>
    <row r="1414" spans="1:12">
      <c r="A1414" s="4">
        <v>15781</v>
      </c>
      <c r="B1414" s="26" t="s">
        <v>288</v>
      </c>
      <c r="C1414" s="5" t="s">
        <v>31</v>
      </c>
      <c r="D1414" s="5"/>
      <c r="E1414" s="4"/>
      <c r="F1414" s="5"/>
      <c r="G1414" s="4"/>
      <c r="H1414" s="5" t="s">
        <v>32</v>
      </c>
      <c r="I1414" s="5" t="s">
        <v>341</v>
      </c>
      <c r="J1414" s="5" t="s">
        <v>285</v>
      </c>
      <c r="K1414" s="5" t="s">
        <v>689</v>
      </c>
      <c r="L1414" s="5" t="s">
        <v>17</v>
      </c>
    </row>
    <row r="1415" spans="1:12">
      <c r="A1415" s="4">
        <v>15782</v>
      </c>
      <c r="B1415" s="26" t="s">
        <v>288</v>
      </c>
      <c r="C1415" s="5" t="s">
        <v>34</v>
      </c>
      <c r="D1415" s="5" t="s">
        <v>35</v>
      </c>
      <c r="E1415" s="4"/>
      <c r="F1415" s="5"/>
      <c r="G1415" s="4"/>
      <c r="H1415" s="5" t="s">
        <v>32</v>
      </c>
      <c r="I1415" s="5" t="s">
        <v>341</v>
      </c>
      <c r="J1415" s="5" t="s">
        <v>16</v>
      </c>
      <c r="K1415" s="5" t="s">
        <v>693</v>
      </c>
      <c r="L1415" s="5" t="s">
        <v>17</v>
      </c>
    </row>
    <row r="1416" spans="1:12">
      <c r="A1416" s="4">
        <v>15783</v>
      </c>
      <c r="B1416" s="26" t="s">
        <v>288</v>
      </c>
      <c r="C1416" s="5" t="s">
        <v>31</v>
      </c>
      <c r="D1416" s="5"/>
      <c r="E1416" s="4"/>
      <c r="F1416" s="5"/>
      <c r="G1416" s="4"/>
      <c r="H1416" s="5" t="s">
        <v>32</v>
      </c>
      <c r="I1416" s="5" t="s">
        <v>341</v>
      </c>
      <c r="J1416" s="5" t="s">
        <v>285</v>
      </c>
      <c r="K1416" s="5" t="s">
        <v>552</v>
      </c>
      <c r="L1416" s="5" t="s">
        <v>17</v>
      </c>
    </row>
    <row r="1417" spans="1:12">
      <c r="A1417" s="4">
        <v>15786</v>
      </c>
      <c r="B1417" s="26" t="s">
        <v>288</v>
      </c>
      <c r="C1417" s="5" t="s">
        <v>31</v>
      </c>
      <c r="D1417" s="5"/>
      <c r="E1417" s="4"/>
      <c r="F1417" s="5"/>
      <c r="G1417" s="4"/>
      <c r="H1417" s="5" t="s">
        <v>32</v>
      </c>
      <c r="I1417" s="5" t="s">
        <v>341</v>
      </c>
      <c r="J1417" s="5" t="s">
        <v>285</v>
      </c>
      <c r="K1417" s="5" t="s">
        <v>553</v>
      </c>
      <c r="L1417" s="5" t="s">
        <v>17</v>
      </c>
    </row>
    <row r="1418" spans="1:12">
      <c r="A1418" s="4">
        <v>15787</v>
      </c>
      <c r="B1418" s="26" t="s">
        <v>288</v>
      </c>
      <c r="C1418" s="5" t="s">
        <v>34</v>
      </c>
      <c r="D1418" s="5" t="s">
        <v>37</v>
      </c>
      <c r="E1418" s="4"/>
      <c r="F1418" s="5"/>
      <c r="G1418" s="4"/>
      <c r="H1418" s="5" t="s">
        <v>36</v>
      </c>
      <c r="I1418" s="5" t="s">
        <v>341</v>
      </c>
      <c r="J1418" s="5" t="s">
        <v>16</v>
      </c>
      <c r="K1418" s="5" t="s">
        <v>516</v>
      </c>
      <c r="L1418" s="5" t="s">
        <v>17</v>
      </c>
    </row>
    <row r="1419" spans="1:12">
      <c r="A1419" s="4">
        <v>15788</v>
      </c>
      <c r="B1419" s="26" t="s">
        <v>288</v>
      </c>
      <c r="C1419" s="5" t="s">
        <v>34</v>
      </c>
      <c r="D1419" s="5" t="s">
        <v>37</v>
      </c>
      <c r="E1419" s="4"/>
      <c r="F1419" s="5"/>
      <c r="G1419" s="4"/>
      <c r="H1419" s="5" t="s">
        <v>36</v>
      </c>
      <c r="I1419" s="5" t="s">
        <v>341</v>
      </c>
      <c r="J1419" s="5" t="s">
        <v>16</v>
      </c>
      <c r="K1419" s="5" t="s">
        <v>57</v>
      </c>
      <c r="L1419" s="5" t="s">
        <v>17</v>
      </c>
    </row>
    <row r="1420" spans="1:12">
      <c r="A1420" s="4">
        <v>15789</v>
      </c>
      <c r="B1420" s="26" t="s">
        <v>288</v>
      </c>
      <c r="C1420" s="5" t="s">
        <v>34</v>
      </c>
      <c r="D1420" s="5" t="s">
        <v>37</v>
      </c>
      <c r="E1420" s="4"/>
      <c r="F1420" s="5"/>
      <c r="G1420" s="4"/>
      <c r="H1420" s="5" t="s">
        <v>36</v>
      </c>
      <c r="I1420" s="5" t="s">
        <v>341</v>
      </c>
      <c r="J1420" s="5" t="s">
        <v>16</v>
      </c>
      <c r="K1420" s="5" t="s">
        <v>517</v>
      </c>
      <c r="L1420" s="5" t="s">
        <v>17</v>
      </c>
    </row>
    <row r="1421" spans="1:12">
      <c r="A1421" s="4">
        <v>15790</v>
      </c>
      <c r="B1421" s="26" t="s">
        <v>288</v>
      </c>
      <c r="C1421" s="5" t="s">
        <v>34</v>
      </c>
      <c r="D1421" s="5" t="s">
        <v>37</v>
      </c>
      <c r="E1421" s="4"/>
      <c r="F1421" s="5"/>
      <c r="G1421" s="4"/>
      <c r="H1421" s="5" t="s">
        <v>36</v>
      </c>
      <c r="I1421" s="5" t="s">
        <v>341</v>
      </c>
      <c r="J1421" s="5" t="s">
        <v>16</v>
      </c>
      <c r="K1421" s="5" t="s">
        <v>720</v>
      </c>
      <c r="L1421" s="5" t="s">
        <v>17</v>
      </c>
    </row>
    <row r="1422" spans="1:12">
      <c r="A1422" s="4">
        <v>15791</v>
      </c>
      <c r="B1422" s="26" t="s">
        <v>288</v>
      </c>
      <c r="C1422" s="5" t="s">
        <v>34</v>
      </c>
      <c r="D1422" s="5" t="s">
        <v>37</v>
      </c>
      <c r="E1422" s="4"/>
      <c r="F1422" s="5"/>
      <c r="G1422" s="4"/>
      <c r="H1422" s="5" t="s">
        <v>36</v>
      </c>
      <c r="I1422" s="5" t="s">
        <v>341</v>
      </c>
      <c r="J1422" s="5" t="s">
        <v>16</v>
      </c>
      <c r="K1422" s="5" t="s">
        <v>559</v>
      </c>
      <c r="L1422" s="5" t="s">
        <v>17</v>
      </c>
    </row>
    <row r="1423" spans="1:12">
      <c r="A1423" s="4">
        <v>15792</v>
      </c>
      <c r="B1423" s="26" t="s">
        <v>288</v>
      </c>
      <c r="C1423" s="5" t="s">
        <v>34</v>
      </c>
      <c r="D1423" s="5" t="s">
        <v>37</v>
      </c>
      <c r="E1423" s="4"/>
      <c r="F1423" s="5"/>
      <c r="G1423" s="4"/>
      <c r="H1423" s="5" t="s">
        <v>36</v>
      </c>
      <c r="I1423" s="5" t="s">
        <v>341</v>
      </c>
      <c r="J1423" s="5" t="s">
        <v>16</v>
      </c>
      <c r="K1423" s="5" t="s">
        <v>558</v>
      </c>
      <c r="L1423" s="5" t="s">
        <v>17</v>
      </c>
    </row>
    <row r="1424" spans="1:12">
      <c r="A1424" s="4">
        <v>15793</v>
      </c>
      <c r="B1424" s="26" t="s">
        <v>288</v>
      </c>
      <c r="C1424" s="5" t="s">
        <v>34</v>
      </c>
      <c r="D1424" s="5" t="s">
        <v>37</v>
      </c>
      <c r="E1424" s="4"/>
      <c r="F1424" s="5"/>
      <c r="G1424" s="4"/>
      <c r="H1424" s="5" t="s">
        <v>36</v>
      </c>
      <c r="I1424" s="5" t="s">
        <v>341</v>
      </c>
      <c r="J1424" s="5" t="s">
        <v>16</v>
      </c>
      <c r="K1424" s="5" t="s">
        <v>560</v>
      </c>
      <c r="L1424" s="5" t="s">
        <v>17</v>
      </c>
    </row>
    <row r="1425" spans="1:12">
      <c r="A1425" s="4">
        <v>15794</v>
      </c>
      <c r="B1425" s="26" t="s">
        <v>288</v>
      </c>
      <c r="C1425" s="5" t="s">
        <v>34</v>
      </c>
      <c r="D1425" s="5" t="s">
        <v>37</v>
      </c>
      <c r="E1425" s="4"/>
      <c r="F1425" s="5"/>
      <c r="G1425" s="4"/>
      <c r="H1425" s="5" t="s">
        <v>36</v>
      </c>
      <c r="I1425" s="5" t="s">
        <v>341</v>
      </c>
      <c r="J1425" s="5" t="s">
        <v>16</v>
      </c>
      <c r="K1425" s="5" t="s">
        <v>691</v>
      </c>
      <c r="L1425" s="5" t="s">
        <v>17</v>
      </c>
    </row>
    <row r="1426" spans="1:12">
      <c r="A1426" s="4">
        <v>15795</v>
      </c>
      <c r="B1426" s="26" t="s">
        <v>288</v>
      </c>
      <c r="C1426" s="5" t="s">
        <v>34</v>
      </c>
      <c r="D1426" s="5" t="s">
        <v>37</v>
      </c>
      <c r="E1426" s="4"/>
      <c r="F1426" s="5"/>
      <c r="G1426" s="4"/>
      <c r="H1426" s="5" t="s">
        <v>36</v>
      </c>
      <c r="I1426" s="5" t="s">
        <v>341</v>
      </c>
      <c r="J1426" s="5" t="s">
        <v>16</v>
      </c>
      <c r="K1426" s="5" t="s">
        <v>699</v>
      </c>
      <c r="L1426" s="5" t="s">
        <v>17</v>
      </c>
    </row>
    <row r="1427" spans="1:12">
      <c r="A1427" s="4">
        <v>15796</v>
      </c>
      <c r="B1427" s="26" t="s">
        <v>288</v>
      </c>
      <c r="C1427" s="5" t="s">
        <v>34</v>
      </c>
      <c r="D1427" s="5" t="s">
        <v>37</v>
      </c>
      <c r="E1427" s="4"/>
      <c r="F1427" s="5"/>
      <c r="G1427" s="4"/>
      <c r="H1427" s="5" t="s">
        <v>36</v>
      </c>
      <c r="I1427" s="5" t="s">
        <v>341</v>
      </c>
      <c r="J1427" s="5" t="s">
        <v>16</v>
      </c>
      <c r="K1427" s="5" t="s">
        <v>700</v>
      </c>
      <c r="L1427" s="5" t="s">
        <v>17</v>
      </c>
    </row>
    <row r="1428" spans="1:12">
      <c r="A1428" s="4">
        <v>15797</v>
      </c>
      <c r="B1428" s="26" t="s">
        <v>288</v>
      </c>
      <c r="C1428" s="5" t="s">
        <v>34</v>
      </c>
      <c r="D1428" s="5" t="s">
        <v>37</v>
      </c>
      <c r="E1428" s="4"/>
      <c r="F1428" s="5"/>
      <c r="G1428" s="4"/>
      <c r="H1428" s="5" t="s">
        <v>36</v>
      </c>
      <c r="I1428" s="5" t="s">
        <v>341</v>
      </c>
      <c r="J1428" s="5" t="s">
        <v>16</v>
      </c>
      <c r="K1428" s="5" t="s">
        <v>180</v>
      </c>
      <c r="L1428" s="5" t="s">
        <v>17</v>
      </c>
    </row>
    <row r="1429" spans="1:12">
      <c r="A1429" s="4">
        <v>15799</v>
      </c>
      <c r="B1429" s="26" t="s">
        <v>288</v>
      </c>
      <c r="C1429" s="5" t="s">
        <v>200</v>
      </c>
      <c r="D1429" s="5"/>
      <c r="E1429" s="4"/>
      <c r="F1429" s="5"/>
      <c r="G1429" s="4"/>
      <c r="H1429" s="5" t="s">
        <v>201</v>
      </c>
      <c r="I1429" s="5" t="s">
        <v>341</v>
      </c>
      <c r="J1429" s="5" t="s">
        <v>16</v>
      </c>
      <c r="K1429" s="5" t="s">
        <v>689</v>
      </c>
      <c r="L1429" s="5" t="s">
        <v>17</v>
      </c>
    </row>
    <row r="1430" spans="1:12">
      <c r="A1430" s="4">
        <v>15800</v>
      </c>
      <c r="B1430" s="26" t="s">
        <v>288</v>
      </c>
      <c r="C1430" s="5" t="s">
        <v>200</v>
      </c>
      <c r="D1430" s="5"/>
      <c r="E1430" s="4"/>
      <c r="F1430" s="5"/>
      <c r="G1430" s="4"/>
      <c r="H1430" s="5" t="s">
        <v>201</v>
      </c>
      <c r="I1430" s="5" t="s">
        <v>341</v>
      </c>
      <c r="J1430" s="5" t="s">
        <v>16</v>
      </c>
      <c r="K1430" s="5" t="s">
        <v>693</v>
      </c>
      <c r="L1430" s="5" t="s">
        <v>17</v>
      </c>
    </row>
    <row r="1431" spans="1:12">
      <c r="A1431" s="4">
        <v>15801</v>
      </c>
      <c r="B1431" s="26" t="s">
        <v>288</v>
      </c>
      <c r="C1431" s="5" t="s">
        <v>200</v>
      </c>
      <c r="D1431" s="5"/>
      <c r="E1431" s="4"/>
      <c r="F1431" s="5"/>
      <c r="G1431" s="4"/>
      <c r="H1431" s="5" t="s">
        <v>201</v>
      </c>
      <c r="I1431" s="5" t="s">
        <v>341</v>
      </c>
      <c r="J1431" s="5" t="s">
        <v>16</v>
      </c>
      <c r="K1431" s="5" t="s">
        <v>552</v>
      </c>
      <c r="L1431" s="5" t="s">
        <v>17</v>
      </c>
    </row>
    <row r="1432" spans="1:12">
      <c r="A1432" s="4">
        <v>15802</v>
      </c>
      <c r="B1432" s="26" t="s">
        <v>288</v>
      </c>
      <c r="C1432" s="5" t="s">
        <v>200</v>
      </c>
      <c r="D1432" s="5"/>
      <c r="E1432" s="4"/>
      <c r="F1432" s="5"/>
      <c r="G1432" s="4"/>
      <c r="H1432" s="5" t="s">
        <v>201</v>
      </c>
      <c r="I1432" s="5" t="s">
        <v>341</v>
      </c>
      <c r="J1432" s="5" t="s">
        <v>16</v>
      </c>
      <c r="K1432" s="5" t="s">
        <v>516</v>
      </c>
      <c r="L1432" s="5" t="s">
        <v>17</v>
      </c>
    </row>
    <row r="1433" spans="1:12">
      <c r="A1433" s="4">
        <v>15803</v>
      </c>
      <c r="B1433" s="26" t="s">
        <v>288</v>
      </c>
      <c r="C1433" s="5" t="s">
        <v>200</v>
      </c>
      <c r="D1433" s="5"/>
      <c r="E1433" s="4"/>
      <c r="F1433" s="5"/>
      <c r="G1433" s="4"/>
      <c r="H1433" s="5" t="s">
        <v>201</v>
      </c>
      <c r="I1433" s="5" t="s">
        <v>341</v>
      </c>
      <c r="J1433" s="5" t="s">
        <v>16</v>
      </c>
      <c r="K1433" s="5" t="s">
        <v>57</v>
      </c>
      <c r="L1433" s="5" t="s">
        <v>17</v>
      </c>
    </row>
    <row r="1434" spans="1:12">
      <c r="A1434" s="4">
        <v>15804</v>
      </c>
      <c r="B1434" s="26" t="s">
        <v>288</v>
      </c>
      <c r="C1434" s="5" t="s">
        <v>200</v>
      </c>
      <c r="D1434" s="5"/>
      <c r="E1434" s="4"/>
      <c r="F1434" s="5"/>
      <c r="G1434" s="4"/>
      <c r="H1434" s="5" t="s">
        <v>201</v>
      </c>
      <c r="I1434" s="5" t="s">
        <v>341</v>
      </c>
      <c r="J1434" s="5" t="s">
        <v>16</v>
      </c>
      <c r="K1434" s="5" t="s">
        <v>517</v>
      </c>
      <c r="L1434" s="5" t="s">
        <v>17</v>
      </c>
    </row>
    <row r="1435" spans="1:12">
      <c r="A1435" s="4">
        <v>15805</v>
      </c>
      <c r="B1435" s="26" t="s">
        <v>288</v>
      </c>
      <c r="C1435" s="5" t="s">
        <v>200</v>
      </c>
      <c r="D1435" s="5"/>
      <c r="E1435" s="4"/>
      <c r="F1435" s="5"/>
      <c r="G1435" s="4"/>
      <c r="H1435" s="5" t="s">
        <v>201</v>
      </c>
      <c r="I1435" s="5" t="s">
        <v>341</v>
      </c>
      <c r="J1435" s="5" t="s">
        <v>16</v>
      </c>
      <c r="K1435" s="5" t="s">
        <v>720</v>
      </c>
      <c r="L1435" s="5" t="s">
        <v>17</v>
      </c>
    </row>
    <row r="1436" spans="1:12">
      <c r="A1436" s="4">
        <v>15806</v>
      </c>
      <c r="B1436" s="26" t="s">
        <v>288</v>
      </c>
      <c r="C1436" s="5" t="s">
        <v>200</v>
      </c>
      <c r="D1436" s="5"/>
      <c r="E1436" s="4"/>
      <c r="F1436" s="5"/>
      <c r="G1436" s="4"/>
      <c r="H1436" s="5" t="s">
        <v>201</v>
      </c>
      <c r="I1436" s="5" t="s">
        <v>341</v>
      </c>
      <c r="J1436" s="5" t="s">
        <v>16</v>
      </c>
      <c r="K1436" s="5" t="s">
        <v>691</v>
      </c>
      <c r="L1436" s="5" t="s">
        <v>17</v>
      </c>
    </row>
    <row r="1437" spans="1:12">
      <c r="A1437" s="4">
        <v>15807</v>
      </c>
      <c r="B1437" s="26" t="s">
        <v>288</v>
      </c>
      <c r="C1437" s="5" t="s">
        <v>200</v>
      </c>
      <c r="D1437" s="5"/>
      <c r="E1437" s="4"/>
      <c r="F1437" s="5"/>
      <c r="G1437" s="4"/>
      <c r="H1437" s="5" t="s">
        <v>201</v>
      </c>
      <c r="I1437" s="5" t="s">
        <v>341</v>
      </c>
      <c r="J1437" s="5" t="s">
        <v>16</v>
      </c>
      <c r="K1437" s="5" t="s">
        <v>699</v>
      </c>
      <c r="L1437" s="5" t="s">
        <v>17</v>
      </c>
    </row>
    <row r="1438" spans="1:12">
      <c r="A1438" s="4">
        <v>15808</v>
      </c>
      <c r="B1438" s="26" t="s">
        <v>288</v>
      </c>
      <c r="C1438" s="5" t="s">
        <v>200</v>
      </c>
      <c r="D1438" s="5"/>
      <c r="E1438" s="4"/>
      <c r="F1438" s="5"/>
      <c r="G1438" s="4"/>
      <c r="H1438" s="5" t="s">
        <v>201</v>
      </c>
      <c r="I1438" s="5" t="s">
        <v>341</v>
      </c>
      <c r="J1438" s="5" t="s">
        <v>16</v>
      </c>
      <c r="K1438" s="5" t="s">
        <v>700</v>
      </c>
      <c r="L1438" s="5" t="s">
        <v>17</v>
      </c>
    </row>
    <row r="1439" spans="1:12">
      <c r="A1439" s="4">
        <v>15809</v>
      </c>
      <c r="B1439" s="26" t="s">
        <v>288</v>
      </c>
      <c r="C1439" s="5" t="s">
        <v>200</v>
      </c>
      <c r="D1439" s="5"/>
      <c r="E1439" s="4"/>
      <c r="F1439" s="5"/>
      <c r="G1439" s="4"/>
      <c r="H1439" s="5" t="s">
        <v>201</v>
      </c>
      <c r="I1439" s="5" t="s">
        <v>341</v>
      </c>
      <c r="J1439" s="5" t="s">
        <v>16</v>
      </c>
      <c r="K1439" s="5" t="s">
        <v>180</v>
      </c>
      <c r="L1439" s="5" t="s">
        <v>17</v>
      </c>
    </row>
    <row r="1440" spans="1:12">
      <c r="A1440" s="4">
        <v>15811</v>
      </c>
      <c r="B1440" s="26" t="s">
        <v>288</v>
      </c>
      <c r="C1440" s="5" t="s">
        <v>94</v>
      </c>
      <c r="D1440" s="5"/>
      <c r="E1440" s="4">
        <v>0</v>
      </c>
      <c r="F1440" s="5"/>
      <c r="G1440" s="4" t="s">
        <v>95</v>
      </c>
      <c r="H1440" s="5" t="s">
        <v>303</v>
      </c>
      <c r="I1440" s="5" t="s">
        <v>341</v>
      </c>
      <c r="J1440" s="5" t="s">
        <v>285</v>
      </c>
      <c r="K1440" s="5" t="s">
        <v>516</v>
      </c>
      <c r="L1440" s="5" t="s">
        <v>371</v>
      </c>
    </row>
    <row r="1441" spans="1:12">
      <c r="A1441" s="4">
        <v>15812</v>
      </c>
      <c r="B1441" s="26" t="s">
        <v>288</v>
      </c>
      <c r="C1441" s="5" t="s">
        <v>94</v>
      </c>
      <c r="D1441" s="5"/>
      <c r="E1441" s="4">
        <v>0</v>
      </c>
      <c r="F1441" s="5"/>
      <c r="G1441" s="4" t="s">
        <v>95</v>
      </c>
      <c r="H1441" s="5" t="s">
        <v>303</v>
      </c>
      <c r="I1441" s="5" t="s">
        <v>341</v>
      </c>
      <c r="J1441" s="5" t="s">
        <v>285</v>
      </c>
      <c r="K1441" s="5" t="s">
        <v>57</v>
      </c>
      <c r="L1441" s="5" t="s">
        <v>371</v>
      </c>
    </row>
    <row r="1442" spans="1:12">
      <c r="A1442" s="4">
        <v>15813</v>
      </c>
      <c r="B1442" s="26" t="s">
        <v>288</v>
      </c>
      <c r="C1442" s="5" t="s">
        <v>94</v>
      </c>
      <c r="D1442" s="5"/>
      <c r="E1442" s="4">
        <v>0</v>
      </c>
      <c r="F1442" s="5"/>
      <c r="G1442" s="4" t="s">
        <v>95</v>
      </c>
      <c r="H1442" s="5" t="s">
        <v>303</v>
      </c>
      <c r="I1442" s="5" t="s">
        <v>341</v>
      </c>
      <c r="J1442" s="5" t="s">
        <v>285</v>
      </c>
      <c r="K1442" s="5" t="s">
        <v>517</v>
      </c>
      <c r="L1442" s="5" t="s">
        <v>371</v>
      </c>
    </row>
    <row r="1443" spans="1:12">
      <c r="A1443" s="4">
        <v>15814</v>
      </c>
      <c r="B1443" s="26" t="s">
        <v>288</v>
      </c>
      <c r="C1443" s="5" t="s">
        <v>94</v>
      </c>
      <c r="D1443" s="5"/>
      <c r="E1443" s="4">
        <v>0</v>
      </c>
      <c r="F1443" s="5"/>
      <c r="G1443" s="4" t="s">
        <v>95</v>
      </c>
      <c r="H1443" s="5" t="s">
        <v>303</v>
      </c>
      <c r="I1443" s="5" t="s">
        <v>341</v>
      </c>
      <c r="J1443" s="5" t="s">
        <v>285</v>
      </c>
      <c r="K1443" s="5" t="s">
        <v>720</v>
      </c>
      <c r="L1443" s="5" t="s">
        <v>371</v>
      </c>
    </row>
    <row r="1444" spans="1:12">
      <c r="A1444" s="4">
        <v>15815</v>
      </c>
      <c r="B1444" s="26" t="s">
        <v>288</v>
      </c>
      <c r="C1444" s="5" t="s">
        <v>94</v>
      </c>
      <c r="D1444" s="5"/>
      <c r="E1444" s="4">
        <v>0</v>
      </c>
      <c r="F1444" s="5">
        <v>1</v>
      </c>
      <c r="G1444" s="4" t="s">
        <v>95</v>
      </c>
      <c r="H1444" s="5" t="s">
        <v>303</v>
      </c>
      <c r="I1444" s="5" t="s">
        <v>341</v>
      </c>
      <c r="J1444" s="5" t="s">
        <v>285</v>
      </c>
      <c r="K1444" s="5" t="s">
        <v>559</v>
      </c>
      <c r="L1444" s="5" t="s">
        <v>371</v>
      </c>
    </row>
    <row r="1445" spans="1:12">
      <c r="A1445" s="4">
        <v>15816</v>
      </c>
      <c r="B1445" s="26" t="s">
        <v>288</v>
      </c>
      <c r="C1445" s="5" t="s">
        <v>94</v>
      </c>
      <c r="D1445" s="5"/>
      <c r="E1445" s="4">
        <v>0</v>
      </c>
      <c r="F1445" s="5">
        <v>1</v>
      </c>
      <c r="G1445" s="4" t="s">
        <v>95</v>
      </c>
      <c r="H1445" s="5" t="s">
        <v>303</v>
      </c>
      <c r="I1445" s="5" t="s">
        <v>341</v>
      </c>
      <c r="J1445" s="5" t="s">
        <v>285</v>
      </c>
      <c r="K1445" s="5" t="s">
        <v>558</v>
      </c>
      <c r="L1445" s="5" t="s">
        <v>371</v>
      </c>
    </row>
    <row r="1446" spans="1:12">
      <c r="A1446" s="4">
        <v>15817</v>
      </c>
      <c r="B1446" s="26" t="s">
        <v>288</v>
      </c>
      <c r="C1446" s="5" t="s">
        <v>94</v>
      </c>
      <c r="D1446" s="5"/>
      <c r="E1446" s="4">
        <v>0</v>
      </c>
      <c r="F1446" s="5"/>
      <c r="G1446" s="4" t="s">
        <v>95</v>
      </c>
      <c r="H1446" s="5" t="s">
        <v>303</v>
      </c>
      <c r="I1446" s="5" t="s">
        <v>341</v>
      </c>
      <c r="J1446" s="5" t="s">
        <v>285</v>
      </c>
      <c r="K1446" s="5" t="s">
        <v>560</v>
      </c>
      <c r="L1446" s="5" t="s">
        <v>371</v>
      </c>
    </row>
    <row r="1447" spans="1:12">
      <c r="A1447" s="4">
        <v>15818</v>
      </c>
      <c r="B1447" s="26" t="s">
        <v>288</v>
      </c>
      <c r="C1447" s="5" t="s">
        <v>94</v>
      </c>
      <c r="D1447" s="5"/>
      <c r="E1447" s="4">
        <v>0</v>
      </c>
      <c r="F1447" s="5"/>
      <c r="G1447" s="4" t="s">
        <v>95</v>
      </c>
      <c r="H1447" s="5" t="s">
        <v>303</v>
      </c>
      <c r="I1447" s="5" t="s">
        <v>341</v>
      </c>
      <c r="J1447" s="5" t="s">
        <v>285</v>
      </c>
      <c r="K1447" s="5" t="s">
        <v>180</v>
      </c>
      <c r="L1447" s="5" t="s">
        <v>371</v>
      </c>
    </row>
    <row r="1448" spans="1:12">
      <c r="A1448" s="4">
        <v>15821</v>
      </c>
      <c r="B1448" s="26" t="s">
        <v>288</v>
      </c>
      <c r="C1448" s="5" t="s">
        <v>34</v>
      </c>
      <c r="D1448" s="5" t="s">
        <v>35</v>
      </c>
      <c r="E1448" s="4"/>
      <c r="F1448" s="5"/>
      <c r="G1448" s="4"/>
      <c r="H1448" s="5" t="s">
        <v>36</v>
      </c>
      <c r="I1448" s="5" t="s">
        <v>341</v>
      </c>
      <c r="J1448" s="5" t="s">
        <v>16</v>
      </c>
      <c r="K1448" s="5" t="s">
        <v>780</v>
      </c>
      <c r="L1448" s="5" t="s">
        <v>17</v>
      </c>
    </row>
    <row r="1449" spans="1:12">
      <c r="A1449" s="4">
        <v>15823</v>
      </c>
      <c r="B1449" s="26" t="s">
        <v>288</v>
      </c>
      <c r="C1449" s="5" t="s">
        <v>31</v>
      </c>
      <c r="D1449" s="5"/>
      <c r="E1449" s="4"/>
      <c r="F1449" s="5"/>
      <c r="G1449" s="4"/>
      <c r="H1449" s="5" t="s">
        <v>32</v>
      </c>
      <c r="I1449" s="5" t="s">
        <v>39</v>
      </c>
      <c r="J1449" s="5" t="s">
        <v>285</v>
      </c>
      <c r="K1449" s="5" t="s">
        <v>102</v>
      </c>
      <c r="L1449" s="5" t="s">
        <v>17</v>
      </c>
    </row>
    <row r="1450" spans="1:12">
      <c r="A1450" s="4">
        <v>15824</v>
      </c>
      <c r="B1450" s="26" t="s">
        <v>288</v>
      </c>
      <c r="C1450" s="5" t="s">
        <v>34</v>
      </c>
      <c r="D1450" s="5" t="s">
        <v>35</v>
      </c>
      <c r="E1450" s="4"/>
      <c r="F1450" s="5"/>
      <c r="G1450" s="4"/>
      <c r="H1450" s="5" t="s">
        <v>36</v>
      </c>
      <c r="I1450" s="5" t="s">
        <v>39</v>
      </c>
      <c r="J1450" s="5" t="s">
        <v>16</v>
      </c>
      <c r="K1450" s="5" t="s">
        <v>501</v>
      </c>
      <c r="L1450" s="5" t="s">
        <v>17</v>
      </c>
    </row>
    <row r="1451" spans="1:12">
      <c r="A1451" s="4">
        <v>15825</v>
      </c>
      <c r="B1451" s="26" t="s">
        <v>288</v>
      </c>
      <c r="C1451" s="5" t="s">
        <v>34</v>
      </c>
      <c r="D1451" s="5" t="s">
        <v>40</v>
      </c>
      <c r="E1451" s="4"/>
      <c r="F1451" s="5"/>
      <c r="G1451" s="4"/>
      <c r="H1451" s="5" t="s">
        <v>36</v>
      </c>
      <c r="I1451" s="5" t="s">
        <v>39</v>
      </c>
      <c r="J1451" s="5" t="s">
        <v>16</v>
      </c>
      <c r="K1451" s="5" t="s">
        <v>11</v>
      </c>
      <c r="L1451" s="5" t="s">
        <v>17</v>
      </c>
    </row>
    <row r="1452" spans="1:12">
      <c r="A1452" s="4">
        <v>15827</v>
      </c>
      <c r="B1452" s="26" t="s">
        <v>288</v>
      </c>
      <c r="C1452" s="5" t="s">
        <v>299</v>
      </c>
      <c r="D1452" s="5"/>
      <c r="E1452" s="4"/>
      <c r="F1452" s="5"/>
      <c r="G1452" s="4"/>
      <c r="H1452" s="5" t="s">
        <v>109</v>
      </c>
      <c r="I1452" s="5" t="s">
        <v>341</v>
      </c>
      <c r="J1452" s="5" t="s">
        <v>16</v>
      </c>
      <c r="K1452" s="5" t="s">
        <v>552</v>
      </c>
      <c r="L1452" s="5" t="s">
        <v>371</v>
      </c>
    </row>
    <row r="1453" spans="1:12">
      <c r="A1453" s="4">
        <v>15828</v>
      </c>
      <c r="B1453" s="26" t="s">
        <v>288</v>
      </c>
      <c r="C1453" s="5" t="s">
        <v>299</v>
      </c>
      <c r="D1453" s="5"/>
      <c r="E1453" s="4"/>
      <c r="F1453" s="5"/>
      <c r="G1453" s="4"/>
      <c r="H1453" s="5" t="s">
        <v>178</v>
      </c>
      <c r="I1453" s="5" t="s">
        <v>341</v>
      </c>
      <c r="J1453" s="5" t="s">
        <v>16</v>
      </c>
      <c r="K1453" s="5" t="s">
        <v>552</v>
      </c>
      <c r="L1453" s="5" t="s">
        <v>371</v>
      </c>
    </row>
    <row r="1454" spans="1:12">
      <c r="A1454" s="4">
        <v>15829</v>
      </c>
      <c r="B1454" s="26" t="s">
        <v>288</v>
      </c>
      <c r="C1454" s="5" t="s">
        <v>299</v>
      </c>
      <c r="D1454" s="5"/>
      <c r="E1454" s="4"/>
      <c r="F1454" s="5"/>
      <c r="G1454" s="4"/>
      <c r="H1454" s="5" t="s">
        <v>179</v>
      </c>
      <c r="I1454" s="5" t="s">
        <v>341</v>
      </c>
      <c r="J1454" s="5" t="s">
        <v>16</v>
      </c>
      <c r="K1454" s="5" t="s">
        <v>552</v>
      </c>
      <c r="L1454" s="5" t="s">
        <v>371</v>
      </c>
    </row>
    <row r="1455" spans="1:12">
      <c r="A1455" s="4">
        <v>15830</v>
      </c>
      <c r="B1455" s="26" t="s">
        <v>287</v>
      </c>
      <c r="C1455" s="5" t="s">
        <v>26</v>
      </c>
      <c r="D1455" s="5"/>
      <c r="E1455" s="4"/>
      <c r="F1455" s="5"/>
      <c r="G1455" s="4"/>
      <c r="H1455" s="5" t="s">
        <v>1343</v>
      </c>
      <c r="I1455" s="5" t="s">
        <v>342</v>
      </c>
      <c r="J1455" s="5" t="s">
        <v>16</v>
      </c>
      <c r="K1455" s="5"/>
      <c r="L1455" s="5" t="s">
        <v>17</v>
      </c>
    </row>
    <row r="1456" spans="1:12">
      <c r="A1456" s="4">
        <v>15831</v>
      </c>
      <c r="B1456" s="26" t="s">
        <v>287</v>
      </c>
      <c r="C1456" s="5" t="s">
        <v>34</v>
      </c>
      <c r="D1456" s="5" t="s">
        <v>35</v>
      </c>
      <c r="E1456" s="4"/>
      <c r="F1456" s="5"/>
      <c r="G1456" s="4"/>
      <c r="H1456" s="5" t="s">
        <v>36</v>
      </c>
      <c r="I1456" s="5" t="s">
        <v>342</v>
      </c>
      <c r="J1456" s="5" t="s">
        <v>16</v>
      </c>
      <c r="K1456" s="5" t="s">
        <v>770</v>
      </c>
      <c r="L1456" s="5" t="s">
        <v>17</v>
      </c>
    </row>
    <row r="1457" spans="1:12">
      <c r="A1457" s="4">
        <v>15832</v>
      </c>
      <c r="B1457" s="26" t="s">
        <v>287</v>
      </c>
      <c r="C1457" s="5" t="s">
        <v>34</v>
      </c>
      <c r="D1457" s="5" t="s">
        <v>35</v>
      </c>
      <c r="E1457" s="4"/>
      <c r="F1457" s="5"/>
      <c r="G1457" s="4"/>
      <c r="H1457" s="5" t="s">
        <v>36</v>
      </c>
      <c r="I1457" s="5" t="s">
        <v>342</v>
      </c>
      <c r="J1457" s="5" t="s">
        <v>16</v>
      </c>
      <c r="K1457" s="5" t="s">
        <v>771</v>
      </c>
      <c r="L1457" s="5" t="s">
        <v>17</v>
      </c>
    </row>
    <row r="1458" spans="1:12">
      <c r="A1458" s="4">
        <v>15833</v>
      </c>
      <c r="B1458" s="26" t="s">
        <v>287</v>
      </c>
      <c r="C1458" s="5" t="s">
        <v>34</v>
      </c>
      <c r="D1458" s="5" t="s">
        <v>35</v>
      </c>
      <c r="E1458" s="4"/>
      <c r="F1458" s="5"/>
      <c r="G1458" s="4"/>
      <c r="H1458" s="5" t="s">
        <v>36</v>
      </c>
      <c r="I1458" s="5" t="s">
        <v>342</v>
      </c>
      <c r="J1458" s="5" t="s">
        <v>16</v>
      </c>
      <c r="K1458" s="5" t="s">
        <v>772</v>
      </c>
      <c r="L1458" s="5" t="s">
        <v>17</v>
      </c>
    </row>
    <row r="1459" spans="1:12">
      <c r="A1459" s="4">
        <v>15834</v>
      </c>
      <c r="B1459" s="26" t="s">
        <v>287</v>
      </c>
      <c r="C1459" s="5" t="s">
        <v>31</v>
      </c>
      <c r="D1459" s="5"/>
      <c r="E1459" s="4"/>
      <c r="F1459" s="5"/>
      <c r="G1459" s="4"/>
      <c r="H1459" s="5" t="s">
        <v>32</v>
      </c>
      <c r="I1459" s="5" t="s">
        <v>342</v>
      </c>
      <c r="J1459" s="5" t="s">
        <v>285</v>
      </c>
      <c r="K1459" s="5" t="s">
        <v>773</v>
      </c>
      <c r="L1459" s="5" t="s">
        <v>17</v>
      </c>
    </row>
    <row r="1460" spans="1:12">
      <c r="A1460" s="4">
        <v>15836</v>
      </c>
      <c r="B1460" s="26" t="s">
        <v>287</v>
      </c>
      <c r="C1460" s="5" t="s">
        <v>31</v>
      </c>
      <c r="D1460" s="5"/>
      <c r="E1460" s="4"/>
      <c r="F1460" s="5"/>
      <c r="G1460" s="4"/>
      <c r="H1460" s="5" t="s">
        <v>32</v>
      </c>
      <c r="I1460" s="5" t="s">
        <v>342</v>
      </c>
      <c r="J1460" s="5" t="s">
        <v>285</v>
      </c>
      <c r="K1460" s="5" t="s">
        <v>781</v>
      </c>
      <c r="L1460" s="5" t="s">
        <v>17</v>
      </c>
    </row>
    <row r="1461" spans="1:12">
      <c r="A1461" s="4">
        <v>15837</v>
      </c>
      <c r="B1461" s="26" t="s">
        <v>287</v>
      </c>
      <c r="C1461" s="5" t="s">
        <v>34</v>
      </c>
      <c r="D1461" s="5" t="s">
        <v>37</v>
      </c>
      <c r="E1461" s="4"/>
      <c r="F1461" s="5"/>
      <c r="G1461" s="4"/>
      <c r="H1461" s="5" t="s">
        <v>36</v>
      </c>
      <c r="I1461" s="5" t="s">
        <v>342</v>
      </c>
      <c r="J1461" s="5" t="s">
        <v>16</v>
      </c>
      <c r="K1461" s="5" t="s">
        <v>782</v>
      </c>
      <c r="L1461" s="5" t="s">
        <v>17</v>
      </c>
    </row>
    <row r="1462" spans="1:12">
      <c r="A1462" s="4">
        <v>15839</v>
      </c>
      <c r="B1462" s="26" t="s">
        <v>287</v>
      </c>
      <c r="C1462" s="5" t="s">
        <v>200</v>
      </c>
      <c r="D1462" s="5"/>
      <c r="E1462" s="4"/>
      <c r="F1462" s="5"/>
      <c r="G1462" s="4"/>
      <c r="H1462" s="5" t="s">
        <v>201</v>
      </c>
      <c r="I1462" s="5" t="s">
        <v>342</v>
      </c>
      <c r="J1462" s="5" t="s">
        <v>16</v>
      </c>
      <c r="K1462" s="5" t="s">
        <v>770</v>
      </c>
      <c r="L1462" s="5" t="s">
        <v>17</v>
      </c>
    </row>
    <row r="1463" spans="1:12">
      <c r="A1463" s="4">
        <v>15840</v>
      </c>
      <c r="B1463" s="26" t="s">
        <v>287</v>
      </c>
      <c r="C1463" s="5" t="s">
        <v>200</v>
      </c>
      <c r="D1463" s="5"/>
      <c r="E1463" s="4"/>
      <c r="F1463" s="5"/>
      <c r="G1463" s="4"/>
      <c r="H1463" s="5" t="s">
        <v>201</v>
      </c>
      <c r="I1463" s="5" t="s">
        <v>342</v>
      </c>
      <c r="J1463" s="5" t="s">
        <v>16</v>
      </c>
      <c r="K1463" s="5" t="s">
        <v>771</v>
      </c>
      <c r="L1463" s="5" t="s">
        <v>17</v>
      </c>
    </row>
    <row r="1464" spans="1:12">
      <c r="A1464" s="4">
        <v>15841</v>
      </c>
      <c r="B1464" s="26" t="s">
        <v>287</v>
      </c>
      <c r="C1464" s="5" t="s">
        <v>200</v>
      </c>
      <c r="D1464" s="5"/>
      <c r="E1464" s="4"/>
      <c r="F1464" s="5"/>
      <c r="G1464" s="4"/>
      <c r="H1464" s="5" t="s">
        <v>201</v>
      </c>
      <c r="I1464" s="5" t="s">
        <v>342</v>
      </c>
      <c r="J1464" s="5" t="s">
        <v>16</v>
      </c>
      <c r="K1464" s="5" t="s">
        <v>773</v>
      </c>
      <c r="L1464" s="5" t="s">
        <v>17</v>
      </c>
    </row>
    <row r="1465" spans="1:12">
      <c r="A1465" s="4">
        <v>15843</v>
      </c>
      <c r="B1465" s="26" t="s">
        <v>287</v>
      </c>
      <c r="C1465" s="5" t="s">
        <v>200</v>
      </c>
      <c r="D1465" s="5"/>
      <c r="E1465" s="4"/>
      <c r="F1465" s="5"/>
      <c r="G1465" s="4"/>
      <c r="H1465" s="5" t="s">
        <v>201</v>
      </c>
      <c r="I1465" s="5" t="s">
        <v>342</v>
      </c>
      <c r="J1465" s="5" t="s">
        <v>16</v>
      </c>
      <c r="K1465" s="5" t="s">
        <v>781</v>
      </c>
      <c r="L1465" s="5" t="s">
        <v>17</v>
      </c>
    </row>
    <row r="1466" spans="1:12">
      <c r="A1466" s="4">
        <v>15844</v>
      </c>
      <c r="B1466" s="26" t="s">
        <v>287</v>
      </c>
      <c r="C1466" s="5" t="s">
        <v>200</v>
      </c>
      <c r="D1466" s="5"/>
      <c r="E1466" s="4"/>
      <c r="F1466" s="5"/>
      <c r="G1466" s="4"/>
      <c r="H1466" s="5" t="s">
        <v>201</v>
      </c>
      <c r="I1466" s="5" t="s">
        <v>342</v>
      </c>
      <c r="J1466" s="5" t="s">
        <v>16</v>
      </c>
      <c r="K1466" s="5" t="s">
        <v>782</v>
      </c>
      <c r="L1466" s="5" t="s">
        <v>17</v>
      </c>
    </row>
    <row r="1467" spans="1:12">
      <c r="A1467" s="4">
        <v>15846</v>
      </c>
      <c r="B1467" s="26" t="s">
        <v>289</v>
      </c>
      <c r="C1467" s="5" t="s">
        <v>31</v>
      </c>
      <c r="D1467" s="5"/>
      <c r="E1467" s="4"/>
      <c r="F1467" s="5"/>
      <c r="G1467" s="4"/>
      <c r="H1467" s="5" t="s">
        <v>32</v>
      </c>
      <c r="I1467" s="5" t="s">
        <v>39</v>
      </c>
      <c r="J1467" s="5" t="s">
        <v>285</v>
      </c>
      <c r="K1467" s="5" t="s">
        <v>102</v>
      </c>
      <c r="L1467" s="5" t="s">
        <v>17</v>
      </c>
    </row>
    <row r="1468" spans="1:12">
      <c r="A1468" s="4">
        <v>15847</v>
      </c>
      <c r="B1468" s="26" t="s">
        <v>289</v>
      </c>
      <c r="C1468" s="5" t="s">
        <v>34</v>
      </c>
      <c r="D1468" s="5" t="s">
        <v>35</v>
      </c>
      <c r="E1468" s="4"/>
      <c r="F1468" s="5"/>
      <c r="G1468" s="4"/>
      <c r="H1468" s="5" t="s">
        <v>36</v>
      </c>
      <c r="I1468" s="5" t="s">
        <v>39</v>
      </c>
      <c r="J1468" s="5" t="s">
        <v>16</v>
      </c>
      <c r="K1468" s="5" t="s">
        <v>501</v>
      </c>
      <c r="L1468" s="5" t="s">
        <v>17</v>
      </c>
    </row>
    <row r="1469" spans="1:12">
      <c r="A1469" s="4">
        <v>15848</v>
      </c>
      <c r="B1469" s="26" t="s">
        <v>289</v>
      </c>
      <c r="C1469" s="5" t="s">
        <v>34</v>
      </c>
      <c r="D1469" s="5" t="s">
        <v>40</v>
      </c>
      <c r="E1469" s="4"/>
      <c r="F1469" s="5"/>
      <c r="G1469" s="4"/>
      <c r="H1469" s="5" t="s">
        <v>36</v>
      </c>
      <c r="I1469" s="5" t="s">
        <v>39</v>
      </c>
      <c r="J1469" s="5" t="s">
        <v>16</v>
      </c>
      <c r="K1469" s="5" t="s">
        <v>11</v>
      </c>
      <c r="L1469" s="5" t="s">
        <v>17</v>
      </c>
    </row>
    <row r="1470" spans="1:12">
      <c r="A1470" s="4">
        <v>15849</v>
      </c>
      <c r="B1470" s="26" t="s">
        <v>289</v>
      </c>
      <c r="C1470" s="5" t="s">
        <v>31</v>
      </c>
      <c r="D1470" s="5"/>
      <c r="E1470" s="4"/>
      <c r="F1470" s="5"/>
      <c r="G1470" s="4"/>
      <c r="H1470" s="5" t="s">
        <v>32</v>
      </c>
      <c r="I1470" s="5" t="s">
        <v>343</v>
      </c>
      <c r="J1470" s="5" t="s">
        <v>285</v>
      </c>
      <c r="K1470" s="5" t="s">
        <v>783</v>
      </c>
      <c r="L1470" s="5" t="s">
        <v>17</v>
      </c>
    </row>
    <row r="1471" spans="1:12">
      <c r="A1471" s="4">
        <v>15850</v>
      </c>
      <c r="B1471" s="26" t="s">
        <v>289</v>
      </c>
      <c r="C1471" s="5" t="s">
        <v>31</v>
      </c>
      <c r="D1471" s="5"/>
      <c r="E1471" s="4"/>
      <c r="F1471" s="5"/>
      <c r="G1471" s="4"/>
      <c r="H1471" s="5" t="s">
        <v>32</v>
      </c>
      <c r="I1471" s="5" t="s">
        <v>343</v>
      </c>
      <c r="J1471" s="5" t="s">
        <v>285</v>
      </c>
      <c r="K1471" s="5" t="s">
        <v>784</v>
      </c>
      <c r="L1471" s="5" t="s">
        <v>17</v>
      </c>
    </row>
    <row r="1472" spans="1:12">
      <c r="A1472" s="4">
        <v>15851</v>
      </c>
      <c r="B1472" s="26" t="s">
        <v>289</v>
      </c>
      <c r="C1472" s="5" t="s">
        <v>31</v>
      </c>
      <c r="D1472" s="5"/>
      <c r="E1472" s="4"/>
      <c r="F1472" s="5"/>
      <c r="G1472" s="4"/>
      <c r="H1472" s="5" t="s">
        <v>32</v>
      </c>
      <c r="I1472" s="5" t="s">
        <v>343</v>
      </c>
      <c r="J1472" s="5" t="s">
        <v>285</v>
      </c>
      <c r="K1472" s="5" t="s">
        <v>91</v>
      </c>
      <c r="L1472" s="5" t="s">
        <v>17</v>
      </c>
    </row>
    <row r="1473" spans="1:12">
      <c r="A1473" s="4">
        <v>15852</v>
      </c>
      <c r="B1473" s="26" t="s">
        <v>289</v>
      </c>
      <c r="C1473" s="5" t="s">
        <v>31</v>
      </c>
      <c r="D1473" s="5"/>
      <c r="E1473" s="4"/>
      <c r="F1473" s="5"/>
      <c r="G1473" s="4"/>
      <c r="H1473" s="5" t="s">
        <v>32</v>
      </c>
      <c r="I1473" s="5" t="s">
        <v>343</v>
      </c>
      <c r="J1473" s="5" t="s">
        <v>285</v>
      </c>
      <c r="K1473" s="5" t="s">
        <v>33</v>
      </c>
      <c r="L1473" s="5" t="s">
        <v>17</v>
      </c>
    </row>
    <row r="1474" spans="1:12">
      <c r="A1474" s="4">
        <v>15853</v>
      </c>
      <c r="B1474" s="26" t="s">
        <v>289</v>
      </c>
      <c r="C1474" s="5" t="s">
        <v>31</v>
      </c>
      <c r="D1474" s="5"/>
      <c r="E1474" s="4"/>
      <c r="F1474" s="5"/>
      <c r="G1474" s="4"/>
      <c r="H1474" s="5" t="s">
        <v>32</v>
      </c>
      <c r="I1474" s="5" t="s">
        <v>343</v>
      </c>
      <c r="J1474" s="5" t="s">
        <v>285</v>
      </c>
      <c r="K1474" s="5" t="s">
        <v>486</v>
      </c>
      <c r="L1474" s="5" t="s">
        <v>17</v>
      </c>
    </row>
    <row r="1475" spans="1:12">
      <c r="A1475" s="4">
        <v>15854</v>
      </c>
      <c r="B1475" s="26" t="s">
        <v>289</v>
      </c>
      <c r="C1475" s="5" t="s">
        <v>34</v>
      </c>
      <c r="D1475" s="5" t="s">
        <v>37</v>
      </c>
      <c r="E1475" s="4"/>
      <c r="F1475" s="5"/>
      <c r="G1475" s="4"/>
      <c r="H1475" s="5" t="s">
        <v>36</v>
      </c>
      <c r="I1475" s="5" t="s">
        <v>343</v>
      </c>
      <c r="J1475" s="5" t="s">
        <v>16</v>
      </c>
      <c r="K1475" s="5" t="s">
        <v>97</v>
      </c>
      <c r="L1475" s="5" t="s">
        <v>17</v>
      </c>
    </row>
    <row r="1476" spans="1:12">
      <c r="A1476" s="4">
        <v>15855</v>
      </c>
      <c r="B1476" s="26" t="s">
        <v>289</v>
      </c>
      <c r="C1476" s="5" t="s">
        <v>31</v>
      </c>
      <c r="D1476" s="5"/>
      <c r="E1476" s="4"/>
      <c r="F1476" s="5"/>
      <c r="G1476" s="4"/>
      <c r="H1476" s="5" t="s">
        <v>32</v>
      </c>
      <c r="I1476" s="5" t="s">
        <v>344</v>
      </c>
      <c r="J1476" s="5" t="s">
        <v>285</v>
      </c>
      <c r="K1476" s="5" t="s">
        <v>784</v>
      </c>
      <c r="L1476" s="5" t="s">
        <v>17</v>
      </c>
    </row>
    <row r="1477" spans="1:12">
      <c r="A1477" s="4">
        <v>15856</v>
      </c>
      <c r="B1477" s="26" t="s">
        <v>289</v>
      </c>
      <c r="C1477" s="5" t="s">
        <v>31</v>
      </c>
      <c r="D1477" s="5"/>
      <c r="E1477" s="4"/>
      <c r="F1477" s="5"/>
      <c r="G1477" s="4"/>
      <c r="H1477" s="5" t="s">
        <v>32</v>
      </c>
      <c r="I1477" s="5" t="s">
        <v>344</v>
      </c>
      <c r="J1477" s="5" t="s">
        <v>285</v>
      </c>
      <c r="K1477" s="5" t="s">
        <v>91</v>
      </c>
      <c r="L1477" s="5" t="s">
        <v>17</v>
      </c>
    </row>
    <row r="1478" spans="1:12">
      <c r="A1478" s="4">
        <v>15857</v>
      </c>
      <c r="B1478" s="26" t="s">
        <v>289</v>
      </c>
      <c r="C1478" s="5" t="s">
        <v>31</v>
      </c>
      <c r="D1478" s="5"/>
      <c r="E1478" s="4"/>
      <c r="F1478" s="5"/>
      <c r="G1478" s="4"/>
      <c r="H1478" s="5" t="s">
        <v>32</v>
      </c>
      <c r="I1478" s="5" t="s">
        <v>344</v>
      </c>
      <c r="J1478" s="5" t="s">
        <v>285</v>
      </c>
      <c r="K1478" s="5" t="s">
        <v>33</v>
      </c>
      <c r="L1478" s="5" t="s">
        <v>17</v>
      </c>
    </row>
    <row r="1479" spans="1:12">
      <c r="A1479" s="4">
        <v>15858</v>
      </c>
      <c r="B1479" s="26" t="s">
        <v>289</v>
      </c>
      <c r="C1479" s="5" t="s">
        <v>31</v>
      </c>
      <c r="D1479" s="5"/>
      <c r="E1479" s="4"/>
      <c r="F1479" s="5"/>
      <c r="G1479" s="4"/>
      <c r="H1479" s="5" t="s">
        <v>32</v>
      </c>
      <c r="I1479" s="5" t="s">
        <v>344</v>
      </c>
      <c r="J1479" s="5" t="s">
        <v>285</v>
      </c>
      <c r="K1479" s="5" t="s">
        <v>486</v>
      </c>
      <c r="L1479" s="5" t="s">
        <v>17</v>
      </c>
    </row>
    <row r="1480" spans="1:12">
      <c r="A1480" s="4">
        <v>15859</v>
      </c>
      <c r="B1480" s="26" t="s">
        <v>289</v>
      </c>
      <c r="C1480" s="5" t="s">
        <v>34</v>
      </c>
      <c r="D1480" s="5" t="s">
        <v>37</v>
      </c>
      <c r="E1480" s="4"/>
      <c r="F1480" s="5"/>
      <c r="G1480" s="4"/>
      <c r="H1480" s="5" t="s">
        <v>36</v>
      </c>
      <c r="I1480" s="5" t="s">
        <v>344</v>
      </c>
      <c r="J1480" s="5" t="s">
        <v>16</v>
      </c>
      <c r="K1480" s="5" t="s">
        <v>57</v>
      </c>
      <c r="L1480" s="5" t="s">
        <v>17</v>
      </c>
    </row>
    <row r="1481" spans="1:12">
      <c r="A1481" s="4">
        <v>15860</v>
      </c>
      <c r="B1481" s="26" t="s">
        <v>289</v>
      </c>
      <c r="C1481" s="5" t="s">
        <v>31</v>
      </c>
      <c r="D1481" s="5"/>
      <c r="E1481" s="4"/>
      <c r="F1481" s="5"/>
      <c r="G1481" s="4"/>
      <c r="H1481" s="5" t="s">
        <v>32</v>
      </c>
      <c r="I1481" s="5" t="s">
        <v>345</v>
      </c>
      <c r="J1481" s="5" t="s">
        <v>285</v>
      </c>
      <c r="K1481" s="5" t="s">
        <v>784</v>
      </c>
      <c r="L1481" s="5" t="s">
        <v>17</v>
      </c>
    </row>
    <row r="1482" spans="1:12">
      <c r="A1482" s="4">
        <v>15861</v>
      </c>
      <c r="B1482" s="26" t="s">
        <v>289</v>
      </c>
      <c r="C1482" s="5" t="s">
        <v>31</v>
      </c>
      <c r="D1482" s="5"/>
      <c r="E1482" s="4"/>
      <c r="F1482" s="5"/>
      <c r="G1482" s="4"/>
      <c r="H1482" s="5" t="s">
        <v>32</v>
      </c>
      <c r="I1482" s="5" t="s">
        <v>345</v>
      </c>
      <c r="J1482" s="5" t="s">
        <v>285</v>
      </c>
      <c r="K1482" s="5" t="s">
        <v>91</v>
      </c>
      <c r="L1482" s="5" t="s">
        <v>17</v>
      </c>
    </row>
    <row r="1483" spans="1:12">
      <c r="A1483" s="4">
        <v>15862</v>
      </c>
      <c r="B1483" s="26" t="s">
        <v>289</v>
      </c>
      <c r="C1483" s="5" t="s">
        <v>31</v>
      </c>
      <c r="D1483" s="5"/>
      <c r="E1483" s="4"/>
      <c r="F1483" s="5"/>
      <c r="G1483" s="4"/>
      <c r="H1483" s="5" t="s">
        <v>32</v>
      </c>
      <c r="I1483" s="5" t="s">
        <v>345</v>
      </c>
      <c r="J1483" s="5" t="s">
        <v>285</v>
      </c>
      <c r="K1483" s="5" t="s">
        <v>33</v>
      </c>
      <c r="L1483" s="5" t="s">
        <v>17</v>
      </c>
    </row>
    <row r="1484" spans="1:12">
      <c r="A1484" s="4">
        <v>15863</v>
      </c>
      <c r="B1484" s="26" t="s">
        <v>289</v>
      </c>
      <c r="C1484" s="5" t="s">
        <v>31</v>
      </c>
      <c r="D1484" s="5"/>
      <c r="E1484" s="4"/>
      <c r="F1484" s="5"/>
      <c r="G1484" s="4"/>
      <c r="H1484" s="5" t="s">
        <v>32</v>
      </c>
      <c r="I1484" s="5" t="s">
        <v>345</v>
      </c>
      <c r="J1484" s="5" t="s">
        <v>285</v>
      </c>
      <c r="K1484" s="5" t="s">
        <v>486</v>
      </c>
      <c r="L1484" s="5" t="s">
        <v>17</v>
      </c>
    </row>
    <row r="1485" spans="1:12">
      <c r="A1485" s="4">
        <v>15864</v>
      </c>
      <c r="B1485" s="26" t="s">
        <v>289</v>
      </c>
      <c r="C1485" s="5" t="s">
        <v>34</v>
      </c>
      <c r="D1485" s="5" t="s">
        <v>37</v>
      </c>
      <c r="E1485" s="4"/>
      <c r="F1485" s="5"/>
      <c r="G1485" s="4"/>
      <c r="H1485" s="5" t="s">
        <v>36</v>
      </c>
      <c r="I1485" s="5" t="s">
        <v>345</v>
      </c>
      <c r="J1485" s="5" t="s">
        <v>16</v>
      </c>
      <c r="K1485" s="5" t="s">
        <v>97</v>
      </c>
      <c r="L1485" s="5" t="s">
        <v>17</v>
      </c>
    </row>
    <row r="1486" spans="1:12">
      <c r="A1486" s="4">
        <v>15865</v>
      </c>
      <c r="B1486" s="26" t="s">
        <v>289</v>
      </c>
      <c r="C1486" s="5" t="s">
        <v>31</v>
      </c>
      <c r="D1486" s="5"/>
      <c r="E1486" s="4"/>
      <c r="F1486" s="5"/>
      <c r="G1486" s="4"/>
      <c r="H1486" s="5" t="s">
        <v>32</v>
      </c>
      <c r="I1486" s="5" t="s">
        <v>346</v>
      </c>
      <c r="J1486" s="5" t="s">
        <v>285</v>
      </c>
      <c r="K1486" s="5" t="s">
        <v>786</v>
      </c>
      <c r="L1486" s="5" t="s">
        <v>17</v>
      </c>
    </row>
    <row r="1487" spans="1:12">
      <c r="A1487" s="4">
        <v>15866</v>
      </c>
      <c r="B1487" s="26" t="s">
        <v>289</v>
      </c>
      <c r="C1487" s="5" t="s">
        <v>31</v>
      </c>
      <c r="D1487" s="5"/>
      <c r="E1487" s="4"/>
      <c r="F1487" s="5"/>
      <c r="G1487" s="4"/>
      <c r="H1487" s="5" t="s">
        <v>32</v>
      </c>
      <c r="I1487" s="5" t="s">
        <v>346</v>
      </c>
      <c r="J1487" s="5" t="s">
        <v>285</v>
      </c>
      <c r="K1487" s="5" t="s">
        <v>33</v>
      </c>
      <c r="L1487" s="5" t="s">
        <v>17</v>
      </c>
    </row>
    <row r="1488" spans="1:12">
      <c r="A1488" s="4">
        <v>15867</v>
      </c>
      <c r="B1488" s="26" t="s">
        <v>289</v>
      </c>
      <c r="C1488" s="5" t="s">
        <v>31</v>
      </c>
      <c r="D1488" s="5"/>
      <c r="E1488" s="4"/>
      <c r="F1488" s="5"/>
      <c r="G1488" s="4"/>
      <c r="H1488" s="5" t="s">
        <v>32</v>
      </c>
      <c r="I1488" s="5" t="s">
        <v>346</v>
      </c>
      <c r="J1488" s="5" t="s">
        <v>285</v>
      </c>
      <c r="K1488" s="5" t="s">
        <v>486</v>
      </c>
      <c r="L1488" s="5" t="s">
        <v>17</v>
      </c>
    </row>
    <row r="1489" spans="1:12">
      <c r="A1489" s="4">
        <v>15868</v>
      </c>
      <c r="B1489" s="26" t="s">
        <v>289</v>
      </c>
      <c r="C1489" s="5" t="s">
        <v>34</v>
      </c>
      <c r="D1489" s="5" t="s">
        <v>37</v>
      </c>
      <c r="E1489" s="4"/>
      <c r="F1489" s="5"/>
      <c r="G1489" s="4"/>
      <c r="H1489" s="5" t="s">
        <v>36</v>
      </c>
      <c r="I1489" s="5" t="s">
        <v>346</v>
      </c>
      <c r="J1489" s="5" t="s">
        <v>16</v>
      </c>
      <c r="K1489" s="5" t="s">
        <v>97</v>
      </c>
      <c r="L1489" s="5" t="s">
        <v>17</v>
      </c>
    </row>
    <row r="1490" spans="1:12">
      <c r="A1490" s="4">
        <v>15869</v>
      </c>
      <c r="B1490" s="26" t="s">
        <v>289</v>
      </c>
      <c r="C1490" s="5" t="s">
        <v>31</v>
      </c>
      <c r="D1490" s="5"/>
      <c r="E1490" s="4"/>
      <c r="F1490" s="5"/>
      <c r="G1490" s="4"/>
      <c r="H1490" s="5" t="s">
        <v>32</v>
      </c>
      <c r="I1490" s="5" t="s">
        <v>347</v>
      </c>
      <c r="J1490" s="5" t="s">
        <v>285</v>
      </c>
      <c r="K1490" s="5" t="s">
        <v>787</v>
      </c>
      <c r="L1490" s="5" t="s">
        <v>17</v>
      </c>
    </row>
    <row r="1491" spans="1:12">
      <c r="A1491" s="4">
        <v>15870</v>
      </c>
      <c r="B1491" s="26" t="s">
        <v>289</v>
      </c>
      <c r="C1491" s="5" t="s">
        <v>31</v>
      </c>
      <c r="D1491" s="5"/>
      <c r="E1491" s="4"/>
      <c r="F1491" s="5"/>
      <c r="G1491" s="4"/>
      <c r="H1491" s="5" t="s">
        <v>32</v>
      </c>
      <c r="I1491" s="5" t="s">
        <v>347</v>
      </c>
      <c r="J1491" s="5" t="s">
        <v>285</v>
      </c>
      <c r="K1491" s="5" t="s">
        <v>33</v>
      </c>
      <c r="L1491" s="5" t="s">
        <v>17</v>
      </c>
    </row>
    <row r="1492" spans="1:12">
      <c r="A1492" s="4">
        <v>15871</v>
      </c>
      <c r="B1492" s="26" t="s">
        <v>289</v>
      </c>
      <c r="C1492" s="5" t="s">
        <v>31</v>
      </c>
      <c r="D1492" s="5"/>
      <c r="E1492" s="4"/>
      <c r="F1492" s="5"/>
      <c r="G1492" s="4"/>
      <c r="H1492" s="5" t="s">
        <v>32</v>
      </c>
      <c r="I1492" s="5" t="s">
        <v>347</v>
      </c>
      <c r="J1492" s="5" t="s">
        <v>285</v>
      </c>
      <c r="K1492" s="5" t="s">
        <v>486</v>
      </c>
      <c r="L1492" s="5" t="s">
        <v>17</v>
      </c>
    </row>
    <row r="1493" spans="1:12">
      <c r="A1493" s="4">
        <v>15872</v>
      </c>
      <c r="B1493" s="26" t="s">
        <v>289</v>
      </c>
      <c r="C1493" s="5" t="s">
        <v>34</v>
      </c>
      <c r="D1493" s="5" t="s">
        <v>37</v>
      </c>
      <c r="E1493" s="4"/>
      <c r="F1493" s="5"/>
      <c r="G1493" s="4"/>
      <c r="H1493" s="5" t="s">
        <v>36</v>
      </c>
      <c r="I1493" s="5" t="s">
        <v>347</v>
      </c>
      <c r="J1493" s="5" t="s">
        <v>16</v>
      </c>
      <c r="K1493" s="5" t="s">
        <v>788</v>
      </c>
      <c r="L1493" s="5" t="s">
        <v>17</v>
      </c>
    </row>
    <row r="1494" spans="1:12">
      <c r="A1494" s="4">
        <v>15873</v>
      </c>
      <c r="B1494" s="26" t="s">
        <v>289</v>
      </c>
      <c r="C1494" s="5" t="s">
        <v>31</v>
      </c>
      <c r="D1494" s="5"/>
      <c r="E1494" s="4"/>
      <c r="F1494" s="5"/>
      <c r="G1494" s="4"/>
      <c r="H1494" s="5" t="s">
        <v>32</v>
      </c>
      <c r="I1494" s="5" t="s">
        <v>348</v>
      </c>
      <c r="J1494" s="5" t="s">
        <v>285</v>
      </c>
      <c r="K1494" s="5" t="s">
        <v>789</v>
      </c>
      <c r="L1494" s="5" t="s">
        <v>17</v>
      </c>
    </row>
    <row r="1495" spans="1:12">
      <c r="A1495" s="4">
        <v>15874</v>
      </c>
      <c r="B1495" s="26" t="s">
        <v>289</v>
      </c>
      <c r="C1495" s="5" t="s">
        <v>31</v>
      </c>
      <c r="D1495" s="5"/>
      <c r="E1495" s="4"/>
      <c r="F1495" s="5"/>
      <c r="G1495" s="4"/>
      <c r="H1495" s="5" t="s">
        <v>32</v>
      </c>
      <c r="I1495" s="5" t="s">
        <v>348</v>
      </c>
      <c r="J1495" s="5" t="s">
        <v>285</v>
      </c>
      <c r="K1495" s="5" t="s">
        <v>790</v>
      </c>
      <c r="L1495" s="5" t="s">
        <v>17</v>
      </c>
    </row>
    <row r="1496" spans="1:12">
      <c r="A1496" s="4">
        <v>15875</v>
      </c>
      <c r="B1496" s="26" t="s">
        <v>289</v>
      </c>
      <c r="C1496" s="5" t="s">
        <v>31</v>
      </c>
      <c r="D1496" s="5"/>
      <c r="E1496" s="4"/>
      <c r="F1496" s="4"/>
      <c r="G1496" s="4"/>
      <c r="H1496" s="5" t="s">
        <v>32</v>
      </c>
      <c r="I1496" s="5" t="s">
        <v>348</v>
      </c>
      <c r="J1496" s="5" t="s">
        <v>285</v>
      </c>
      <c r="K1496" s="5" t="s">
        <v>33</v>
      </c>
      <c r="L1496" s="5" t="s">
        <v>17</v>
      </c>
    </row>
    <row r="1497" spans="1:12">
      <c r="A1497" s="4">
        <v>15876</v>
      </c>
      <c r="B1497" s="26" t="s">
        <v>289</v>
      </c>
      <c r="C1497" s="5" t="s">
        <v>31</v>
      </c>
      <c r="D1497" s="5"/>
      <c r="E1497" s="4"/>
      <c r="F1497" s="4"/>
      <c r="G1497" s="4"/>
      <c r="H1497" s="5" t="s">
        <v>32</v>
      </c>
      <c r="I1497" s="5" t="s">
        <v>348</v>
      </c>
      <c r="J1497" s="5" t="s">
        <v>285</v>
      </c>
      <c r="K1497" s="5" t="s">
        <v>486</v>
      </c>
      <c r="L1497" s="5" t="s">
        <v>17</v>
      </c>
    </row>
    <row r="1498" spans="1:12">
      <c r="A1498" s="4">
        <v>15877</v>
      </c>
      <c r="B1498" s="26" t="s">
        <v>289</v>
      </c>
      <c r="C1498" s="5" t="s">
        <v>34</v>
      </c>
      <c r="D1498" s="5" t="s">
        <v>37</v>
      </c>
      <c r="E1498" s="4"/>
      <c r="F1498" s="5"/>
      <c r="G1498" s="4"/>
      <c r="H1498" s="5" t="s">
        <v>36</v>
      </c>
      <c r="I1498" s="5" t="s">
        <v>348</v>
      </c>
      <c r="J1498" s="5" t="s">
        <v>16</v>
      </c>
      <c r="K1498" s="5" t="s">
        <v>97</v>
      </c>
      <c r="L1498" s="5" t="s">
        <v>17</v>
      </c>
    </row>
    <row r="1499" spans="1:12">
      <c r="A1499" s="4">
        <v>15878</v>
      </c>
      <c r="B1499" s="26" t="s">
        <v>289</v>
      </c>
      <c r="C1499" s="5" t="s">
        <v>200</v>
      </c>
      <c r="D1499" s="5"/>
      <c r="E1499" s="4"/>
      <c r="F1499" s="4"/>
      <c r="G1499" s="4"/>
      <c r="H1499" s="5" t="s">
        <v>201</v>
      </c>
      <c r="I1499" s="5" t="s">
        <v>343</v>
      </c>
      <c r="J1499" s="5" t="s">
        <v>16</v>
      </c>
      <c r="K1499" s="5" t="s">
        <v>783</v>
      </c>
      <c r="L1499" s="5" t="s">
        <v>17</v>
      </c>
    </row>
    <row r="1500" spans="1:12">
      <c r="A1500" s="4">
        <v>15879</v>
      </c>
      <c r="B1500" s="26" t="s">
        <v>289</v>
      </c>
      <c r="C1500" s="5" t="s">
        <v>200</v>
      </c>
      <c r="D1500" s="5"/>
      <c r="E1500" s="4"/>
      <c r="F1500" s="4"/>
      <c r="G1500" s="4"/>
      <c r="H1500" s="5" t="s">
        <v>201</v>
      </c>
      <c r="I1500" s="5" t="s">
        <v>343</v>
      </c>
      <c r="J1500" s="5" t="s">
        <v>16</v>
      </c>
      <c r="K1500" s="5" t="s">
        <v>33</v>
      </c>
      <c r="L1500" s="5" t="s">
        <v>17</v>
      </c>
    </row>
    <row r="1501" spans="1:12">
      <c r="A1501" s="4">
        <v>15880</v>
      </c>
      <c r="B1501" s="26" t="s">
        <v>289</v>
      </c>
      <c r="C1501" s="5" t="s">
        <v>200</v>
      </c>
      <c r="D1501" s="5"/>
      <c r="E1501" s="4"/>
      <c r="F1501" s="5"/>
      <c r="G1501" s="4"/>
      <c r="H1501" s="5" t="s">
        <v>201</v>
      </c>
      <c r="I1501" s="5" t="s">
        <v>343</v>
      </c>
      <c r="J1501" s="5" t="s">
        <v>16</v>
      </c>
      <c r="K1501" s="5" t="s">
        <v>486</v>
      </c>
      <c r="L1501" s="5" t="s">
        <v>17</v>
      </c>
    </row>
    <row r="1502" spans="1:12">
      <c r="A1502" s="4">
        <v>15881</v>
      </c>
      <c r="B1502" s="26" t="s">
        <v>289</v>
      </c>
      <c r="C1502" s="5" t="s">
        <v>200</v>
      </c>
      <c r="D1502" s="5"/>
      <c r="E1502" s="4"/>
      <c r="F1502" s="5"/>
      <c r="G1502" s="4"/>
      <c r="H1502" s="5" t="s">
        <v>201</v>
      </c>
      <c r="I1502" s="5" t="s">
        <v>343</v>
      </c>
      <c r="J1502" s="5" t="s">
        <v>16</v>
      </c>
      <c r="K1502" s="5" t="s">
        <v>97</v>
      </c>
      <c r="L1502" s="5" t="s">
        <v>17</v>
      </c>
    </row>
    <row r="1503" spans="1:12">
      <c r="A1503" s="4">
        <v>15884</v>
      </c>
      <c r="B1503" s="26" t="s">
        <v>289</v>
      </c>
      <c r="C1503" s="5" t="s">
        <v>200</v>
      </c>
      <c r="D1503" s="5"/>
      <c r="E1503" s="4"/>
      <c r="F1503" s="5"/>
      <c r="G1503" s="4"/>
      <c r="H1503" s="5" t="s">
        <v>201</v>
      </c>
      <c r="I1503" s="5" t="s">
        <v>344</v>
      </c>
      <c r="J1503" s="5" t="s">
        <v>16</v>
      </c>
      <c r="K1503" s="5" t="s">
        <v>33</v>
      </c>
      <c r="L1503" s="5" t="s">
        <v>17</v>
      </c>
    </row>
    <row r="1504" spans="1:12">
      <c r="A1504" s="4">
        <v>15885</v>
      </c>
      <c r="B1504" s="26" t="s">
        <v>289</v>
      </c>
      <c r="C1504" s="5" t="s">
        <v>200</v>
      </c>
      <c r="D1504" s="5"/>
      <c r="E1504" s="4"/>
      <c r="F1504" s="5"/>
      <c r="G1504" s="4"/>
      <c r="H1504" s="5" t="s">
        <v>201</v>
      </c>
      <c r="I1504" s="5" t="s">
        <v>344</v>
      </c>
      <c r="J1504" s="5" t="s">
        <v>16</v>
      </c>
      <c r="K1504" s="5" t="s">
        <v>486</v>
      </c>
      <c r="L1504" s="5" t="s">
        <v>17</v>
      </c>
    </row>
    <row r="1505" spans="1:12">
      <c r="A1505" s="4">
        <v>15886</v>
      </c>
      <c r="B1505" s="26" t="s">
        <v>289</v>
      </c>
      <c r="C1505" s="5" t="s">
        <v>200</v>
      </c>
      <c r="D1505" s="5"/>
      <c r="E1505" s="4"/>
      <c r="F1505" s="5"/>
      <c r="G1505" s="4"/>
      <c r="H1505" s="5" t="s">
        <v>201</v>
      </c>
      <c r="I1505" s="5" t="s">
        <v>344</v>
      </c>
      <c r="J1505" s="5" t="s">
        <v>16</v>
      </c>
      <c r="K1505" s="5" t="s">
        <v>57</v>
      </c>
      <c r="L1505" s="5" t="s">
        <v>17</v>
      </c>
    </row>
    <row r="1506" spans="1:12">
      <c r="A1506" s="4">
        <v>15889</v>
      </c>
      <c r="B1506" s="26" t="s">
        <v>289</v>
      </c>
      <c r="C1506" s="5" t="s">
        <v>200</v>
      </c>
      <c r="D1506" s="5"/>
      <c r="E1506" s="4"/>
      <c r="F1506" s="5"/>
      <c r="G1506" s="4"/>
      <c r="H1506" s="5" t="s">
        <v>201</v>
      </c>
      <c r="I1506" s="5" t="s">
        <v>345</v>
      </c>
      <c r="J1506" s="5" t="s">
        <v>16</v>
      </c>
      <c r="K1506" s="5" t="s">
        <v>33</v>
      </c>
      <c r="L1506" s="5" t="s">
        <v>17</v>
      </c>
    </row>
    <row r="1507" spans="1:12">
      <c r="A1507" s="4">
        <v>15890</v>
      </c>
      <c r="B1507" s="26" t="s">
        <v>289</v>
      </c>
      <c r="C1507" s="5" t="s">
        <v>200</v>
      </c>
      <c r="D1507" s="5"/>
      <c r="E1507" s="4"/>
      <c r="F1507" s="5"/>
      <c r="G1507" s="4"/>
      <c r="H1507" s="5" t="s">
        <v>201</v>
      </c>
      <c r="I1507" s="5" t="s">
        <v>345</v>
      </c>
      <c r="J1507" s="5" t="s">
        <v>16</v>
      </c>
      <c r="K1507" s="5" t="s">
        <v>486</v>
      </c>
      <c r="L1507" s="5" t="s">
        <v>17</v>
      </c>
    </row>
    <row r="1508" spans="1:12">
      <c r="A1508" s="4">
        <v>15891</v>
      </c>
      <c r="B1508" s="26" t="s">
        <v>289</v>
      </c>
      <c r="C1508" s="5" t="s">
        <v>200</v>
      </c>
      <c r="D1508" s="5"/>
      <c r="E1508" s="4"/>
      <c r="F1508" s="5"/>
      <c r="G1508" s="4"/>
      <c r="H1508" s="5" t="s">
        <v>201</v>
      </c>
      <c r="I1508" s="5" t="s">
        <v>345</v>
      </c>
      <c r="J1508" s="5" t="s">
        <v>16</v>
      </c>
      <c r="K1508" s="5" t="s">
        <v>97</v>
      </c>
      <c r="L1508" s="5" t="s">
        <v>17</v>
      </c>
    </row>
    <row r="1509" spans="1:12">
      <c r="A1509" s="4">
        <v>15892</v>
      </c>
      <c r="B1509" s="26" t="s">
        <v>289</v>
      </c>
      <c r="C1509" s="5" t="s">
        <v>200</v>
      </c>
      <c r="D1509" s="5"/>
      <c r="E1509" s="4"/>
      <c r="F1509" s="5"/>
      <c r="G1509" s="4"/>
      <c r="H1509" s="5" t="s">
        <v>201</v>
      </c>
      <c r="I1509" s="5" t="s">
        <v>346</v>
      </c>
      <c r="J1509" s="5" t="s">
        <v>16</v>
      </c>
      <c r="K1509" s="5" t="s">
        <v>786</v>
      </c>
      <c r="L1509" s="5" t="s">
        <v>17</v>
      </c>
    </row>
    <row r="1510" spans="1:12">
      <c r="A1510" s="4">
        <v>15893</v>
      </c>
      <c r="B1510" s="26" t="s">
        <v>289</v>
      </c>
      <c r="C1510" s="5" t="s">
        <v>200</v>
      </c>
      <c r="D1510" s="5"/>
      <c r="E1510" s="4"/>
      <c r="F1510" s="5"/>
      <c r="G1510" s="4"/>
      <c r="H1510" s="5" t="s">
        <v>201</v>
      </c>
      <c r="I1510" s="5" t="s">
        <v>346</v>
      </c>
      <c r="J1510" s="5" t="s">
        <v>16</v>
      </c>
      <c r="K1510" s="5" t="s">
        <v>33</v>
      </c>
      <c r="L1510" s="5" t="s">
        <v>17</v>
      </c>
    </row>
    <row r="1511" spans="1:12">
      <c r="A1511" s="4">
        <v>15894</v>
      </c>
      <c r="B1511" s="26" t="s">
        <v>289</v>
      </c>
      <c r="C1511" s="5" t="s">
        <v>200</v>
      </c>
      <c r="D1511" s="5"/>
      <c r="E1511" s="4"/>
      <c r="F1511" s="5"/>
      <c r="G1511" s="4"/>
      <c r="H1511" s="5" t="s">
        <v>201</v>
      </c>
      <c r="I1511" s="5" t="s">
        <v>346</v>
      </c>
      <c r="J1511" s="5" t="s">
        <v>16</v>
      </c>
      <c r="K1511" s="5" t="s">
        <v>486</v>
      </c>
      <c r="L1511" s="5" t="s">
        <v>17</v>
      </c>
    </row>
    <row r="1512" spans="1:12">
      <c r="A1512" s="4">
        <v>15895</v>
      </c>
      <c r="B1512" s="26" t="s">
        <v>289</v>
      </c>
      <c r="C1512" s="5" t="s">
        <v>200</v>
      </c>
      <c r="D1512" s="5"/>
      <c r="E1512" s="4"/>
      <c r="F1512" s="5"/>
      <c r="G1512" s="4"/>
      <c r="H1512" s="5" t="s">
        <v>201</v>
      </c>
      <c r="I1512" s="5" t="s">
        <v>346</v>
      </c>
      <c r="J1512" s="5" t="s">
        <v>16</v>
      </c>
      <c r="K1512" s="5" t="s">
        <v>97</v>
      </c>
      <c r="L1512" s="5" t="s">
        <v>17</v>
      </c>
    </row>
    <row r="1513" spans="1:12">
      <c r="A1513" s="4">
        <v>15896</v>
      </c>
      <c r="B1513" s="26" t="s">
        <v>289</v>
      </c>
      <c r="C1513" s="5" t="s">
        <v>200</v>
      </c>
      <c r="D1513" s="5"/>
      <c r="E1513" s="4"/>
      <c r="F1513" s="5"/>
      <c r="G1513" s="4"/>
      <c r="H1513" s="5" t="s">
        <v>201</v>
      </c>
      <c r="I1513" s="5" t="s">
        <v>347</v>
      </c>
      <c r="J1513" s="5" t="s">
        <v>16</v>
      </c>
      <c r="K1513" s="5" t="s">
        <v>787</v>
      </c>
      <c r="L1513" s="5" t="s">
        <v>17</v>
      </c>
    </row>
    <row r="1514" spans="1:12">
      <c r="A1514" s="4">
        <v>15897</v>
      </c>
      <c r="B1514" s="26" t="s">
        <v>289</v>
      </c>
      <c r="C1514" s="5" t="s">
        <v>200</v>
      </c>
      <c r="D1514" s="5"/>
      <c r="E1514" s="4"/>
      <c r="F1514" s="5"/>
      <c r="G1514" s="4"/>
      <c r="H1514" s="5" t="s">
        <v>201</v>
      </c>
      <c r="I1514" s="5" t="s">
        <v>347</v>
      </c>
      <c r="J1514" s="5" t="s">
        <v>16</v>
      </c>
      <c r="K1514" s="5" t="s">
        <v>33</v>
      </c>
      <c r="L1514" s="5" t="s">
        <v>17</v>
      </c>
    </row>
    <row r="1515" spans="1:12">
      <c r="A1515" s="4">
        <v>15898</v>
      </c>
      <c r="B1515" s="26" t="s">
        <v>289</v>
      </c>
      <c r="C1515" s="5" t="s">
        <v>200</v>
      </c>
      <c r="D1515" s="5"/>
      <c r="E1515" s="4"/>
      <c r="F1515" s="5"/>
      <c r="G1515" s="4"/>
      <c r="H1515" s="5" t="s">
        <v>201</v>
      </c>
      <c r="I1515" s="5" t="s">
        <v>347</v>
      </c>
      <c r="J1515" s="5" t="s">
        <v>16</v>
      </c>
      <c r="K1515" s="5" t="s">
        <v>486</v>
      </c>
      <c r="L1515" s="5" t="s">
        <v>17</v>
      </c>
    </row>
    <row r="1516" spans="1:12">
      <c r="A1516" s="4">
        <v>15899</v>
      </c>
      <c r="B1516" s="26" t="s">
        <v>289</v>
      </c>
      <c r="C1516" s="5" t="s">
        <v>200</v>
      </c>
      <c r="D1516" s="5"/>
      <c r="E1516" s="4"/>
      <c r="F1516" s="5"/>
      <c r="G1516" s="4"/>
      <c r="H1516" s="5" t="s">
        <v>201</v>
      </c>
      <c r="I1516" s="5" t="s">
        <v>347</v>
      </c>
      <c r="J1516" s="5" t="s">
        <v>16</v>
      </c>
      <c r="K1516" s="5" t="s">
        <v>788</v>
      </c>
      <c r="L1516" s="5" t="s">
        <v>17</v>
      </c>
    </row>
    <row r="1517" spans="1:12">
      <c r="A1517" s="4">
        <v>15900</v>
      </c>
      <c r="B1517" s="26" t="s">
        <v>289</v>
      </c>
      <c r="C1517" s="5" t="s">
        <v>200</v>
      </c>
      <c r="D1517" s="5"/>
      <c r="E1517" s="4"/>
      <c r="F1517" s="5"/>
      <c r="G1517" s="4"/>
      <c r="H1517" s="5" t="s">
        <v>201</v>
      </c>
      <c r="I1517" s="5" t="s">
        <v>348</v>
      </c>
      <c r="J1517" s="5" t="s">
        <v>16</v>
      </c>
      <c r="K1517" s="5" t="s">
        <v>789</v>
      </c>
      <c r="L1517" s="5" t="s">
        <v>17</v>
      </c>
    </row>
    <row r="1518" spans="1:12">
      <c r="A1518" s="4">
        <v>15901</v>
      </c>
      <c r="B1518" s="26" t="s">
        <v>289</v>
      </c>
      <c r="C1518" s="5" t="s">
        <v>200</v>
      </c>
      <c r="D1518" s="5"/>
      <c r="E1518" s="4"/>
      <c r="F1518" s="5"/>
      <c r="G1518" s="4"/>
      <c r="H1518" s="5" t="s">
        <v>201</v>
      </c>
      <c r="I1518" s="5" t="s">
        <v>348</v>
      </c>
      <c r="J1518" s="5" t="s">
        <v>16</v>
      </c>
      <c r="K1518" s="5" t="s">
        <v>33</v>
      </c>
      <c r="L1518" s="5" t="s">
        <v>17</v>
      </c>
    </row>
    <row r="1519" spans="1:12">
      <c r="A1519" s="4">
        <v>15902</v>
      </c>
      <c r="B1519" s="26" t="s">
        <v>289</v>
      </c>
      <c r="C1519" s="5" t="s">
        <v>200</v>
      </c>
      <c r="D1519" s="5"/>
      <c r="E1519" s="4"/>
      <c r="F1519" s="5"/>
      <c r="G1519" s="4"/>
      <c r="H1519" s="5" t="s">
        <v>201</v>
      </c>
      <c r="I1519" s="5" t="s">
        <v>348</v>
      </c>
      <c r="J1519" s="5" t="s">
        <v>16</v>
      </c>
      <c r="K1519" s="5" t="s">
        <v>486</v>
      </c>
      <c r="L1519" s="5" t="s">
        <v>17</v>
      </c>
    </row>
    <row r="1520" spans="1:12">
      <c r="A1520" s="4">
        <v>15903</v>
      </c>
      <c r="B1520" s="26" t="s">
        <v>289</v>
      </c>
      <c r="C1520" s="5" t="s">
        <v>200</v>
      </c>
      <c r="D1520" s="5"/>
      <c r="E1520" s="4"/>
      <c r="F1520" s="5"/>
      <c r="G1520" s="4"/>
      <c r="H1520" s="5" t="s">
        <v>201</v>
      </c>
      <c r="I1520" s="5" t="s">
        <v>348</v>
      </c>
      <c r="J1520" s="5" t="s">
        <v>16</v>
      </c>
      <c r="K1520" s="5" t="s">
        <v>97</v>
      </c>
      <c r="L1520" s="5" t="s">
        <v>17</v>
      </c>
    </row>
    <row r="1521" spans="1:12">
      <c r="A1521" s="4">
        <v>15904</v>
      </c>
      <c r="B1521" s="26" t="s">
        <v>289</v>
      </c>
      <c r="C1521" s="5" t="s">
        <v>26</v>
      </c>
      <c r="D1521" s="5"/>
      <c r="E1521" s="4"/>
      <c r="F1521" s="5"/>
      <c r="G1521" s="4"/>
      <c r="H1521" s="5" t="s">
        <v>1352</v>
      </c>
      <c r="I1521" s="5" t="s">
        <v>343</v>
      </c>
      <c r="J1521" s="5" t="s">
        <v>16</v>
      </c>
      <c r="K1521" s="5"/>
      <c r="L1521" s="5" t="s">
        <v>17</v>
      </c>
    </row>
    <row r="1522" spans="1:12">
      <c r="A1522" s="4">
        <v>15905</v>
      </c>
      <c r="B1522" s="26" t="s">
        <v>289</v>
      </c>
      <c r="C1522" s="5" t="s">
        <v>26</v>
      </c>
      <c r="D1522" s="5"/>
      <c r="E1522" s="4"/>
      <c r="F1522" s="5"/>
      <c r="G1522" s="4"/>
      <c r="H1522" s="5" t="s">
        <v>1353</v>
      </c>
      <c r="I1522" s="5" t="s">
        <v>344</v>
      </c>
      <c r="J1522" s="5" t="s">
        <v>16</v>
      </c>
      <c r="K1522" s="5"/>
      <c r="L1522" s="5" t="s">
        <v>17</v>
      </c>
    </row>
    <row r="1523" spans="1:12">
      <c r="A1523" s="4">
        <v>15906</v>
      </c>
      <c r="B1523" s="26" t="s">
        <v>289</v>
      </c>
      <c r="C1523" s="5" t="s">
        <v>26</v>
      </c>
      <c r="D1523" s="5"/>
      <c r="E1523" s="4"/>
      <c r="F1523" s="5"/>
      <c r="G1523" s="4"/>
      <c r="H1523" s="5" t="s">
        <v>1354</v>
      </c>
      <c r="I1523" s="5" t="s">
        <v>345</v>
      </c>
      <c r="J1523" s="5" t="s">
        <v>16</v>
      </c>
      <c r="K1523" s="5"/>
      <c r="L1523" s="5" t="s">
        <v>17</v>
      </c>
    </row>
    <row r="1524" spans="1:12">
      <c r="A1524" s="4">
        <v>15907</v>
      </c>
      <c r="B1524" s="26" t="s">
        <v>289</v>
      </c>
      <c r="C1524" s="5" t="s">
        <v>26</v>
      </c>
      <c r="D1524" s="5"/>
      <c r="E1524" s="4"/>
      <c r="F1524" s="5"/>
      <c r="G1524" s="4"/>
      <c r="H1524" s="5" t="s">
        <v>1355</v>
      </c>
      <c r="I1524" s="5" t="s">
        <v>346</v>
      </c>
      <c r="J1524" s="5" t="s">
        <v>16</v>
      </c>
      <c r="K1524" s="5"/>
      <c r="L1524" s="5" t="s">
        <v>17</v>
      </c>
    </row>
    <row r="1525" spans="1:12">
      <c r="A1525" s="4">
        <v>15908</v>
      </c>
      <c r="B1525" s="26" t="s">
        <v>289</v>
      </c>
      <c r="C1525" s="5" t="s">
        <v>26</v>
      </c>
      <c r="D1525" s="5"/>
      <c r="E1525" s="4"/>
      <c r="F1525" s="5"/>
      <c r="G1525" s="4"/>
      <c r="H1525" s="5" t="s">
        <v>1356</v>
      </c>
      <c r="I1525" s="5" t="s">
        <v>347</v>
      </c>
      <c r="J1525" s="5" t="s">
        <v>16</v>
      </c>
      <c r="K1525" s="5"/>
      <c r="L1525" s="5" t="s">
        <v>17</v>
      </c>
    </row>
    <row r="1526" spans="1:12">
      <c r="A1526" s="4">
        <v>15909</v>
      </c>
      <c r="B1526" s="26" t="s">
        <v>289</v>
      </c>
      <c r="C1526" s="5" t="s">
        <v>26</v>
      </c>
      <c r="D1526" s="5"/>
      <c r="E1526" s="4"/>
      <c r="F1526" s="5"/>
      <c r="G1526" s="4"/>
      <c r="H1526" s="5" t="s">
        <v>1357</v>
      </c>
      <c r="I1526" s="5" t="s">
        <v>348</v>
      </c>
      <c r="J1526" s="5" t="s">
        <v>16</v>
      </c>
      <c r="K1526" s="5"/>
      <c r="L1526" s="5" t="s">
        <v>17</v>
      </c>
    </row>
    <row r="1527" spans="1:12">
      <c r="A1527" s="4">
        <v>15932</v>
      </c>
      <c r="B1527" s="26" t="s">
        <v>296</v>
      </c>
      <c r="C1527" s="5" t="s">
        <v>31</v>
      </c>
      <c r="D1527" s="5"/>
      <c r="E1527" s="4"/>
      <c r="F1527" s="5"/>
      <c r="G1527" s="4"/>
      <c r="H1527" s="5" t="s">
        <v>32</v>
      </c>
      <c r="I1527" s="5" t="s">
        <v>39</v>
      </c>
      <c r="J1527" s="5" t="s">
        <v>285</v>
      </c>
      <c r="K1527" s="5" t="s">
        <v>102</v>
      </c>
      <c r="L1527" s="5" t="s">
        <v>17</v>
      </c>
    </row>
    <row r="1528" spans="1:12">
      <c r="A1528" s="4">
        <v>15933</v>
      </c>
      <c r="B1528" s="26" t="s">
        <v>296</v>
      </c>
      <c r="C1528" s="5" t="s">
        <v>34</v>
      </c>
      <c r="D1528" s="5" t="s">
        <v>35</v>
      </c>
      <c r="E1528" s="4"/>
      <c r="F1528" s="5"/>
      <c r="G1528" s="4"/>
      <c r="H1528" s="5" t="s">
        <v>36</v>
      </c>
      <c r="I1528" s="5" t="s">
        <v>39</v>
      </c>
      <c r="J1528" s="5" t="s">
        <v>16</v>
      </c>
      <c r="K1528" s="5" t="s">
        <v>501</v>
      </c>
      <c r="L1528" s="5" t="s">
        <v>17</v>
      </c>
    </row>
    <row r="1529" spans="1:12">
      <c r="A1529" s="4">
        <v>15934</v>
      </c>
      <c r="B1529" s="26" t="s">
        <v>296</v>
      </c>
      <c r="C1529" s="5" t="s">
        <v>34</v>
      </c>
      <c r="D1529" s="5" t="s">
        <v>40</v>
      </c>
      <c r="E1529" s="4"/>
      <c r="F1529" s="5"/>
      <c r="G1529" s="4"/>
      <c r="H1529" s="5" t="s">
        <v>36</v>
      </c>
      <c r="I1529" s="5" t="s">
        <v>39</v>
      </c>
      <c r="J1529" s="5" t="s">
        <v>16</v>
      </c>
      <c r="K1529" s="5" t="s">
        <v>11</v>
      </c>
      <c r="L1529" s="5" t="s">
        <v>17</v>
      </c>
    </row>
    <row r="1530" spans="1:12">
      <c r="A1530" s="4">
        <v>15949</v>
      </c>
      <c r="B1530" s="26" t="s">
        <v>296</v>
      </c>
      <c r="C1530" s="5" t="s">
        <v>13</v>
      </c>
      <c r="D1530" s="5"/>
      <c r="E1530" s="4"/>
      <c r="F1530" s="5"/>
      <c r="G1530" s="4"/>
      <c r="H1530" s="5" t="s">
        <v>1344</v>
      </c>
      <c r="I1530" s="5" t="s">
        <v>360</v>
      </c>
      <c r="J1530" s="5" t="s">
        <v>285</v>
      </c>
      <c r="K1530" s="5"/>
      <c r="L1530" s="5" t="s">
        <v>17</v>
      </c>
    </row>
    <row r="1531" spans="1:12">
      <c r="A1531" s="4">
        <v>15950</v>
      </c>
      <c r="B1531" s="26" t="s">
        <v>296</v>
      </c>
      <c r="C1531" s="5" t="s">
        <v>26</v>
      </c>
      <c r="D1531" s="5"/>
      <c r="E1531" s="4"/>
      <c r="F1531" s="5"/>
      <c r="G1531" s="4"/>
      <c r="H1531" s="5" t="s">
        <v>1345</v>
      </c>
      <c r="I1531" s="5" t="s">
        <v>360</v>
      </c>
      <c r="J1531" s="5" t="s">
        <v>284</v>
      </c>
      <c r="K1531" s="5"/>
      <c r="L1531" s="5" t="s">
        <v>17</v>
      </c>
    </row>
    <row r="1532" spans="1:12">
      <c r="A1532" s="4">
        <v>15953</v>
      </c>
      <c r="B1532" s="26" t="s">
        <v>296</v>
      </c>
      <c r="C1532" s="5" t="s">
        <v>34</v>
      </c>
      <c r="D1532" s="5" t="s">
        <v>35</v>
      </c>
      <c r="E1532" s="4"/>
      <c r="F1532" s="5"/>
      <c r="G1532" s="4"/>
      <c r="H1532" s="5" t="s">
        <v>36</v>
      </c>
      <c r="I1532" s="5" t="s">
        <v>360</v>
      </c>
      <c r="J1532" s="5" t="s">
        <v>16</v>
      </c>
      <c r="K1532" s="5" t="s">
        <v>481</v>
      </c>
      <c r="L1532" s="5" t="s">
        <v>17</v>
      </c>
    </row>
    <row r="1533" spans="1:12">
      <c r="A1533" s="4">
        <v>15954</v>
      </c>
      <c r="B1533" s="26" t="s">
        <v>296</v>
      </c>
      <c r="C1533" s="5" t="s">
        <v>34</v>
      </c>
      <c r="D1533" s="5" t="s">
        <v>35</v>
      </c>
      <c r="E1533" s="4"/>
      <c r="F1533" s="5"/>
      <c r="G1533" s="4"/>
      <c r="H1533" s="5" t="s">
        <v>36</v>
      </c>
      <c r="I1533" s="5" t="s">
        <v>360</v>
      </c>
      <c r="J1533" s="5" t="s">
        <v>16</v>
      </c>
      <c r="K1533" s="5" t="s">
        <v>480</v>
      </c>
      <c r="L1533" s="5" t="s">
        <v>17</v>
      </c>
    </row>
    <row r="1534" spans="1:12">
      <c r="A1534" s="4">
        <v>15955</v>
      </c>
      <c r="B1534" s="26" t="s">
        <v>296</v>
      </c>
      <c r="C1534" s="5" t="s">
        <v>34</v>
      </c>
      <c r="D1534" s="5" t="s">
        <v>35</v>
      </c>
      <c r="E1534" s="4"/>
      <c r="F1534" s="5"/>
      <c r="G1534" s="4"/>
      <c r="H1534" s="5" t="s">
        <v>36</v>
      </c>
      <c r="I1534" s="5" t="s">
        <v>360</v>
      </c>
      <c r="J1534" s="5" t="s">
        <v>16</v>
      </c>
      <c r="K1534" s="5" t="s">
        <v>492</v>
      </c>
      <c r="L1534" s="5" t="s">
        <v>17</v>
      </c>
    </row>
    <row r="1535" spans="1:12">
      <c r="A1535" s="4">
        <v>15956</v>
      </c>
      <c r="B1535" s="26" t="s">
        <v>296</v>
      </c>
      <c r="C1535" s="5" t="s">
        <v>31</v>
      </c>
      <c r="D1535" s="5"/>
      <c r="E1535" s="4"/>
      <c r="F1535" s="5"/>
      <c r="G1535" s="4"/>
      <c r="H1535" s="5" t="s">
        <v>32</v>
      </c>
      <c r="I1535" s="5" t="s">
        <v>360</v>
      </c>
      <c r="J1535" s="5" t="s">
        <v>285</v>
      </c>
      <c r="K1535" s="5" t="s">
        <v>523</v>
      </c>
      <c r="L1535" s="5" t="s">
        <v>17</v>
      </c>
    </row>
    <row r="1536" spans="1:12">
      <c r="A1536" s="4">
        <v>15957</v>
      </c>
      <c r="B1536" s="26" t="s">
        <v>296</v>
      </c>
      <c r="C1536" s="5" t="s">
        <v>31</v>
      </c>
      <c r="D1536" s="5"/>
      <c r="E1536" s="4"/>
      <c r="F1536" s="5"/>
      <c r="G1536" s="4"/>
      <c r="H1536" s="5" t="s">
        <v>32</v>
      </c>
      <c r="I1536" s="5" t="s">
        <v>360</v>
      </c>
      <c r="J1536" s="5" t="s">
        <v>285</v>
      </c>
      <c r="K1536" s="5" t="s">
        <v>524</v>
      </c>
      <c r="L1536" s="5" t="s">
        <v>17</v>
      </c>
    </row>
    <row r="1537" spans="1:12">
      <c r="A1537" s="4">
        <v>15958</v>
      </c>
      <c r="B1537" s="26" t="s">
        <v>296</v>
      </c>
      <c r="C1537" s="5" t="s">
        <v>31</v>
      </c>
      <c r="D1537" s="5"/>
      <c r="E1537" s="4"/>
      <c r="F1537" s="5"/>
      <c r="G1537" s="4"/>
      <c r="H1537" s="5" t="s">
        <v>32</v>
      </c>
      <c r="I1537" s="5" t="s">
        <v>360</v>
      </c>
      <c r="J1537" s="5" t="s">
        <v>285</v>
      </c>
      <c r="K1537" s="5" t="s">
        <v>529</v>
      </c>
      <c r="L1537" s="5" t="s">
        <v>17</v>
      </c>
    </row>
    <row r="1538" spans="1:12">
      <c r="A1538" s="4">
        <v>15959</v>
      </c>
      <c r="B1538" s="26" t="s">
        <v>296</v>
      </c>
      <c r="C1538" s="5" t="s">
        <v>31</v>
      </c>
      <c r="D1538" s="5"/>
      <c r="E1538" s="4"/>
      <c r="F1538" s="5"/>
      <c r="G1538" s="4"/>
      <c r="H1538" s="5" t="s">
        <v>32</v>
      </c>
      <c r="I1538" s="5" t="s">
        <v>360</v>
      </c>
      <c r="J1538" s="5" t="s">
        <v>285</v>
      </c>
      <c r="K1538" s="5" t="s">
        <v>528</v>
      </c>
      <c r="L1538" s="5" t="s">
        <v>17</v>
      </c>
    </row>
    <row r="1539" spans="1:12">
      <c r="A1539" s="4">
        <v>15960</v>
      </c>
      <c r="B1539" s="26" t="s">
        <v>296</v>
      </c>
      <c r="C1539" s="5" t="s">
        <v>31</v>
      </c>
      <c r="D1539" s="5"/>
      <c r="E1539" s="4"/>
      <c r="F1539" s="5"/>
      <c r="G1539" s="4"/>
      <c r="H1539" s="5" t="s">
        <v>32</v>
      </c>
      <c r="I1539" s="5" t="s">
        <v>360</v>
      </c>
      <c r="J1539" s="5" t="s">
        <v>285</v>
      </c>
      <c r="K1539" s="5" t="s">
        <v>830</v>
      </c>
      <c r="L1539" s="5" t="s">
        <v>17</v>
      </c>
    </row>
    <row r="1540" spans="1:12">
      <c r="A1540" s="4">
        <v>15961</v>
      </c>
      <c r="B1540" s="26" t="s">
        <v>296</v>
      </c>
      <c r="C1540" s="5" t="s">
        <v>31</v>
      </c>
      <c r="D1540" s="5"/>
      <c r="E1540" s="4"/>
      <c r="F1540" s="5"/>
      <c r="G1540" s="4"/>
      <c r="H1540" s="5" t="s">
        <v>32</v>
      </c>
      <c r="I1540" s="5" t="s">
        <v>360</v>
      </c>
      <c r="J1540" s="5" t="s">
        <v>285</v>
      </c>
      <c r="K1540" s="5" t="s">
        <v>526</v>
      </c>
      <c r="L1540" s="5" t="s">
        <v>17</v>
      </c>
    </row>
    <row r="1541" spans="1:12">
      <c r="A1541" s="4">
        <v>15962</v>
      </c>
      <c r="B1541" s="26" t="s">
        <v>296</v>
      </c>
      <c r="C1541" s="5" t="s">
        <v>31</v>
      </c>
      <c r="D1541" s="5"/>
      <c r="E1541" s="4"/>
      <c r="F1541" s="5"/>
      <c r="G1541" s="4"/>
      <c r="H1541" s="5" t="s">
        <v>32</v>
      </c>
      <c r="I1541" s="5" t="s">
        <v>360</v>
      </c>
      <c r="J1541" s="5" t="s">
        <v>285</v>
      </c>
      <c r="K1541" s="5" t="s">
        <v>831</v>
      </c>
      <c r="L1541" s="5" t="s">
        <v>17</v>
      </c>
    </row>
    <row r="1542" spans="1:12">
      <c r="A1542" s="4">
        <v>15963</v>
      </c>
      <c r="B1542" s="26" t="s">
        <v>296</v>
      </c>
      <c r="C1542" s="5" t="s">
        <v>34</v>
      </c>
      <c r="D1542" s="5" t="s">
        <v>37</v>
      </c>
      <c r="E1542" s="4"/>
      <c r="F1542" s="5"/>
      <c r="G1542" s="4"/>
      <c r="H1542" s="5" t="s">
        <v>36</v>
      </c>
      <c r="I1542" s="5" t="s">
        <v>360</v>
      </c>
      <c r="J1542" s="5" t="s">
        <v>16</v>
      </c>
      <c r="K1542" s="5" t="s">
        <v>832</v>
      </c>
      <c r="L1542" s="5" t="s">
        <v>17</v>
      </c>
    </row>
    <row r="1543" spans="1:12">
      <c r="A1543" s="4">
        <v>16003</v>
      </c>
      <c r="B1543" s="26" t="s">
        <v>44</v>
      </c>
      <c r="C1543" s="5" t="s">
        <v>34</v>
      </c>
      <c r="D1543" s="5" t="s">
        <v>35</v>
      </c>
      <c r="E1543" s="4"/>
      <c r="F1543" s="5"/>
      <c r="G1543" s="4"/>
      <c r="H1543" s="5" t="s">
        <v>36</v>
      </c>
      <c r="I1543" s="5" t="s">
        <v>1433</v>
      </c>
      <c r="J1543" s="5" t="s">
        <v>16</v>
      </c>
      <c r="K1543" s="5" t="s">
        <v>515</v>
      </c>
      <c r="L1543" s="5" t="s">
        <v>17</v>
      </c>
    </row>
    <row r="1544" spans="1:12">
      <c r="A1544" s="4">
        <v>16004</v>
      </c>
      <c r="B1544" s="26" t="s">
        <v>44</v>
      </c>
      <c r="C1544" s="5" t="s">
        <v>31</v>
      </c>
      <c r="D1544" s="5"/>
      <c r="E1544" s="4"/>
      <c r="F1544" s="5"/>
      <c r="G1544" s="4"/>
      <c r="H1544" s="5" t="s">
        <v>32</v>
      </c>
      <c r="I1544" s="5" t="s">
        <v>1433</v>
      </c>
      <c r="J1544" s="5" t="s">
        <v>285</v>
      </c>
      <c r="K1544" s="5" t="s">
        <v>762</v>
      </c>
      <c r="L1544" s="5" t="s">
        <v>17</v>
      </c>
    </row>
    <row r="1545" spans="1:12">
      <c r="A1545" s="4">
        <v>16005</v>
      </c>
      <c r="B1545" s="26" t="s">
        <v>44</v>
      </c>
      <c r="C1545" s="5" t="s">
        <v>31</v>
      </c>
      <c r="D1545" s="5"/>
      <c r="E1545" s="4"/>
      <c r="F1545" s="5"/>
      <c r="G1545" s="4"/>
      <c r="H1545" s="5" t="s">
        <v>32</v>
      </c>
      <c r="I1545" s="5" t="s">
        <v>1433</v>
      </c>
      <c r="J1545" s="5" t="s">
        <v>285</v>
      </c>
      <c r="K1545" s="5" t="s">
        <v>33</v>
      </c>
      <c r="L1545" s="5" t="s">
        <v>17</v>
      </c>
    </row>
    <row r="1546" spans="1:12">
      <c r="A1546" s="4">
        <v>16006</v>
      </c>
      <c r="B1546" s="26" t="s">
        <v>44</v>
      </c>
      <c r="C1546" s="5" t="s">
        <v>31</v>
      </c>
      <c r="D1546" s="5"/>
      <c r="E1546" s="4"/>
      <c r="F1546" s="5"/>
      <c r="G1546" s="4"/>
      <c r="H1546" s="5" t="s">
        <v>32</v>
      </c>
      <c r="I1546" s="5" t="s">
        <v>1433</v>
      </c>
      <c r="J1546" s="5" t="s">
        <v>285</v>
      </c>
      <c r="K1546" s="5" t="s">
        <v>486</v>
      </c>
      <c r="L1546" s="5" t="s">
        <v>17</v>
      </c>
    </row>
    <row r="1547" spans="1:12">
      <c r="A1547" s="4">
        <v>16007</v>
      </c>
      <c r="B1547" s="26" t="s">
        <v>44</v>
      </c>
      <c r="C1547" s="5" t="s">
        <v>34</v>
      </c>
      <c r="D1547" s="5" t="s">
        <v>37</v>
      </c>
      <c r="E1547" s="4"/>
      <c r="F1547" s="5"/>
      <c r="G1547" s="4"/>
      <c r="H1547" s="5" t="s">
        <v>36</v>
      </c>
      <c r="I1547" s="5" t="s">
        <v>1433</v>
      </c>
      <c r="J1547" s="5" t="s">
        <v>16</v>
      </c>
      <c r="K1547" s="5" t="s">
        <v>791</v>
      </c>
      <c r="L1547" s="5" t="s">
        <v>17</v>
      </c>
    </row>
    <row r="1548" spans="1:12">
      <c r="A1548" s="4">
        <v>16008</v>
      </c>
      <c r="B1548" s="26" t="s">
        <v>44</v>
      </c>
      <c r="C1548" s="5" t="s">
        <v>200</v>
      </c>
      <c r="D1548" s="5"/>
      <c r="E1548" s="4"/>
      <c r="F1548" s="5"/>
      <c r="G1548" s="4"/>
      <c r="H1548" s="5" t="s">
        <v>201</v>
      </c>
      <c r="I1548" s="5" t="s">
        <v>1433</v>
      </c>
      <c r="J1548" s="5" t="s">
        <v>16</v>
      </c>
      <c r="K1548" s="5" t="s">
        <v>515</v>
      </c>
      <c r="L1548" s="5" t="s">
        <v>17</v>
      </c>
    </row>
    <row r="1549" spans="1:12">
      <c r="A1549" s="4">
        <v>16009</v>
      </c>
      <c r="B1549" s="26" t="s">
        <v>44</v>
      </c>
      <c r="C1549" s="5" t="s">
        <v>200</v>
      </c>
      <c r="D1549" s="5"/>
      <c r="E1549" s="4"/>
      <c r="F1549" s="5"/>
      <c r="G1549" s="4"/>
      <c r="H1549" s="5" t="s">
        <v>201</v>
      </c>
      <c r="I1549" s="5" t="s">
        <v>1433</v>
      </c>
      <c r="J1549" s="5" t="s">
        <v>16</v>
      </c>
      <c r="K1549" s="5" t="s">
        <v>762</v>
      </c>
      <c r="L1549" s="5" t="s">
        <v>17</v>
      </c>
    </row>
    <row r="1550" spans="1:12">
      <c r="A1550" s="4">
        <v>16010</v>
      </c>
      <c r="B1550" s="26" t="s">
        <v>44</v>
      </c>
      <c r="C1550" s="5" t="s">
        <v>200</v>
      </c>
      <c r="D1550" s="5"/>
      <c r="E1550" s="4"/>
      <c r="F1550" s="5"/>
      <c r="G1550" s="4"/>
      <c r="H1550" s="5" t="s">
        <v>201</v>
      </c>
      <c r="I1550" s="5" t="s">
        <v>1433</v>
      </c>
      <c r="J1550" s="5" t="s">
        <v>16</v>
      </c>
      <c r="K1550" s="5" t="s">
        <v>33</v>
      </c>
      <c r="L1550" s="5" t="s">
        <v>17</v>
      </c>
    </row>
    <row r="1551" spans="1:12">
      <c r="A1551" s="4">
        <v>16011</v>
      </c>
      <c r="B1551" s="26" t="s">
        <v>44</v>
      </c>
      <c r="C1551" s="5" t="s">
        <v>200</v>
      </c>
      <c r="D1551" s="5"/>
      <c r="E1551" s="4"/>
      <c r="F1551" s="5"/>
      <c r="G1551" s="4"/>
      <c r="H1551" s="5" t="s">
        <v>201</v>
      </c>
      <c r="I1551" s="5" t="s">
        <v>1433</v>
      </c>
      <c r="J1551" s="5" t="s">
        <v>16</v>
      </c>
      <c r="K1551" s="5" t="s">
        <v>486</v>
      </c>
      <c r="L1551" s="5" t="s">
        <v>17</v>
      </c>
    </row>
    <row r="1552" spans="1:12">
      <c r="A1552" s="4">
        <v>16012</v>
      </c>
      <c r="B1552" s="26" t="s">
        <v>44</v>
      </c>
      <c r="C1552" s="5" t="s">
        <v>200</v>
      </c>
      <c r="D1552" s="5"/>
      <c r="E1552" s="4"/>
      <c r="F1552" s="5"/>
      <c r="G1552" s="4"/>
      <c r="H1552" s="5" t="s">
        <v>201</v>
      </c>
      <c r="I1552" s="5" t="s">
        <v>1433</v>
      </c>
      <c r="J1552" s="5" t="s">
        <v>16</v>
      </c>
      <c r="K1552" s="5" t="s">
        <v>791</v>
      </c>
      <c r="L1552" s="5" t="s">
        <v>17</v>
      </c>
    </row>
    <row r="1553" spans="1:12">
      <c r="A1553" s="4">
        <v>16013</v>
      </c>
      <c r="B1553" s="26" t="s">
        <v>44</v>
      </c>
      <c r="C1553" s="5" t="s">
        <v>26</v>
      </c>
      <c r="D1553" s="5"/>
      <c r="E1553" s="4"/>
      <c r="F1553" s="5"/>
      <c r="G1553" s="4"/>
      <c r="H1553" s="5" t="s">
        <v>1358</v>
      </c>
      <c r="I1553" s="5" t="s">
        <v>1433</v>
      </c>
      <c r="J1553" s="5" t="s">
        <v>16</v>
      </c>
      <c r="K1553" s="5"/>
      <c r="L1553" s="5" t="s">
        <v>17</v>
      </c>
    </row>
    <row r="1554" spans="1:12">
      <c r="A1554" s="4">
        <v>16014</v>
      </c>
      <c r="B1554" s="26" t="s">
        <v>291</v>
      </c>
      <c r="C1554" s="5" t="s">
        <v>200</v>
      </c>
      <c r="D1554" s="5"/>
      <c r="E1554" s="4"/>
      <c r="F1554" s="5"/>
      <c r="G1554" s="4"/>
      <c r="H1554" s="5" t="s">
        <v>201</v>
      </c>
      <c r="I1554" s="5" t="s">
        <v>350</v>
      </c>
      <c r="J1554" s="5" t="s">
        <v>16</v>
      </c>
      <c r="K1554" s="5" t="s">
        <v>792</v>
      </c>
      <c r="L1554" s="5" t="s">
        <v>17</v>
      </c>
    </row>
    <row r="1555" spans="1:12">
      <c r="A1555" s="4">
        <v>16015</v>
      </c>
      <c r="B1555" s="26" t="s">
        <v>291</v>
      </c>
      <c r="C1555" s="5" t="s">
        <v>200</v>
      </c>
      <c r="D1555" s="5"/>
      <c r="E1555" s="4"/>
      <c r="F1555" s="5"/>
      <c r="G1555" s="4"/>
      <c r="H1555" s="5" t="s">
        <v>201</v>
      </c>
      <c r="I1555" s="5" t="s">
        <v>350</v>
      </c>
      <c r="J1555" s="5" t="s">
        <v>16</v>
      </c>
      <c r="K1555" s="5" t="s">
        <v>793</v>
      </c>
      <c r="L1555" s="5" t="s">
        <v>17</v>
      </c>
    </row>
    <row r="1556" spans="1:12">
      <c r="A1556" s="4">
        <v>16016</v>
      </c>
      <c r="B1556" s="26" t="s">
        <v>291</v>
      </c>
      <c r="C1556" s="5" t="s">
        <v>200</v>
      </c>
      <c r="D1556" s="5"/>
      <c r="E1556" s="4"/>
      <c r="F1556" s="5"/>
      <c r="G1556" s="4"/>
      <c r="H1556" s="5" t="s">
        <v>201</v>
      </c>
      <c r="I1556" s="5" t="s">
        <v>350</v>
      </c>
      <c r="J1556" s="5" t="s">
        <v>16</v>
      </c>
      <c r="K1556" s="5" t="s">
        <v>794</v>
      </c>
      <c r="L1556" s="5" t="s">
        <v>17</v>
      </c>
    </row>
    <row r="1557" spans="1:12">
      <c r="A1557" s="4">
        <v>16017</v>
      </c>
      <c r="B1557" s="26" t="s">
        <v>291</v>
      </c>
      <c r="C1557" s="5" t="s">
        <v>200</v>
      </c>
      <c r="D1557" s="5"/>
      <c r="E1557" s="4"/>
      <c r="F1557" s="5"/>
      <c r="G1557" s="4"/>
      <c r="H1557" s="5" t="s">
        <v>201</v>
      </c>
      <c r="I1557" s="5" t="s">
        <v>350</v>
      </c>
      <c r="J1557" s="5" t="s">
        <v>16</v>
      </c>
      <c r="K1557" s="5" t="s">
        <v>795</v>
      </c>
      <c r="L1557" s="5" t="s">
        <v>17</v>
      </c>
    </row>
    <row r="1558" spans="1:12">
      <c r="A1558" s="4">
        <v>16018</v>
      </c>
      <c r="B1558" s="26" t="s">
        <v>292</v>
      </c>
      <c r="C1558" s="5" t="s">
        <v>200</v>
      </c>
      <c r="D1558" s="5"/>
      <c r="E1558" s="4"/>
      <c r="F1558" s="5"/>
      <c r="G1558" s="4"/>
      <c r="H1558" s="5" t="s">
        <v>201</v>
      </c>
      <c r="I1558" s="5" t="s">
        <v>351</v>
      </c>
      <c r="J1558" s="5" t="s">
        <v>16</v>
      </c>
      <c r="K1558" s="5" t="s">
        <v>792</v>
      </c>
      <c r="L1558" s="5" t="s">
        <v>17</v>
      </c>
    </row>
    <row r="1559" spans="1:12">
      <c r="A1559" s="4">
        <v>16019</v>
      </c>
      <c r="B1559" s="26" t="s">
        <v>292</v>
      </c>
      <c r="C1559" s="5" t="s">
        <v>200</v>
      </c>
      <c r="D1559" s="5"/>
      <c r="E1559" s="4"/>
      <c r="F1559" s="5"/>
      <c r="G1559" s="4"/>
      <c r="H1559" s="5" t="s">
        <v>201</v>
      </c>
      <c r="I1559" s="5" t="s">
        <v>351</v>
      </c>
      <c r="J1559" s="5" t="s">
        <v>16</v>
      </c>
      <c r="K1559" s="5" t="s">
        <v>33</v>
      </c>
      <c r="L1559" s="5" t="s">
        <v>17</v>
      </c>
    </row>
    <row r="1560" spans="1:12">
      <c r="A1560" s="4">
        <v>16020</v>
      </c>
      <c r="B1560" s="26" t="s">
        <v>292</v>
      </c>
      <c r="C1560" s="5" t="s">
        <v>200</v>
      </c>
      <c r="D1560" s="5"/>
      <c r="E1560" s="4"/>
      <c r="F1560" s="4"/>
      <c r="G1560" s="4"/>
      <c r="H1560" s="5" t="s">
        <v>201</v>
      </c>
      <c r="I1560" s="5" t="s">
        <v>351</v>
      </c>
      <c r="J1560" s="5" t="s">
        <v>16</v>
      </c>
      <c r="K1560" s="5" t="s">
        <v>486</v>
      </c>
      <c r="L1560" s="5" t="s">
        <v>17</v>
      </c>
    </row>
    <row r="1561" spans="1:12">
      <c r="A1561" s="4">
        <v>16021</v>
      </c>
      <c r="B1561" s="26" t="s">
        <v>292</v>
      </c>
      <c r="C1561" s="5" t="s">
        <v>200</v>
      </c>
      <c r="D1561" s="5"/>
      <c r="E1561" s="4"/>
      <c r="F1561" s="4"/>
      <c r="G1561" s="4"/>
      <c r="H1561" s="5" t="s">
        <v>201</v>
      </c>
      <c r="I1561" s="5" t="s">
        <v>351</v>
      </c>
      <c r="J1561" s="5" t="s">
        <v>16</v>
      </c>
      <c r="K1561" s="5" t="s">
        <v>794</v>
      </c>
      <c r="L1561" s="5" t="s">
        <v>17</v>
      </c>
    </row>
    <row r="1562" spans="1:12">
      <c r="A1562" s="4">
        <v>16022</v>
      </c>
      <c r="B1562" s="26" t="s">
        <v>291</v>
      </c>
      <c r="C1562" s="5" t="s">
        <v>31</v>
      </c>
      <c r="D1562" s="5"/>
      <c r="E1562" s="4"/>
      <c r="F1562" s="4"/>
      <c r="G1562" s="4"/>
      <c r="H1562" s="5" t="s">
        <v>32</v>
      </c>
      <c r="I1562" s="5" t="s">
        <v>39</v>
      </c>
      <c r="J1562" s="5" t="s">
        <v>285</v>
      </c>
      <c r="K1562" s="5" t="s">
        <v>102</v>
      </c>
      <c r="L1562" s="5" t="s">
        <v>17</v>
      </c>
    </row>
    <row r="1563" spans="1:12">
      <c r="A1563" s="4">
        <v>16023</v>
      </c>
      <c r="B1563" s="26" t="s">
        <v>291</v>
      </c>
      <c r="C1563" s="5" t="s">
        <v>34</v>
      </c>
      <c r="D1563" s="5" t="s">
        <v>35</v>
      </c>
      <c r="E1563" s="4"/>
      <c r="F1563" s="4"/>
      <c r="G1563" s="4"/>
      <c r="H1563" s="5" t="s">
        <v>36</v>
      </c>
      <c r="I1563" s="5" t="s">
        <v>39</v>
      </c>
      <c r="J1563" s="5" t="s">
        <v>16</v>
      </c>
      <c r="K1563" s="5" t="s">
        <v>501</v>
      </c>
      <c r="L1563" s="5" t="s">
        <v>17</v>
      </c>
    </row>
    <row r="1564" spans="1:12">
      <c r="A1564" s="4">
        <v>16024</v>
      </c>
      <c r="B1564" s="26" t="s">
        <v>291</v>
      </c>
      <c r="C1564" s="5" t="s">
        <v>34</v>
      </c>
      <c r="D1564" s="5" t="s">
        <v>40</v>
      </c>
      <c r="E1564" s="4"/>
      <c r="F1564" s="4"/>
      <c r="G1564" s="4"/>
      <c r="H1564" s="5" t="s">
        <v>36</v>
      </c>
      <c r="I1564" s="5" t="s">
        <v>39</v>
      </c>
      <c r="J1564" s="5" t="s">
        <v>16</v>
      </c>
      <c r="K1564" s="5" t="s">
        <v>11</v>
      </c>
      <c r="L1564" s="5" t="s">
        <v>17</v>
      </c>
    </row>
    <row r="1565" spans="1:12">
      <c r="A1565" s="4">
        <v>16025</v>
      </c>
      <c r="B1565" s="26" t="s">
        <v>291</v>
      </c>
      <c r="C1565" s="5" t="s">
        <v>31</v>
      </c>
      <c r="D1565" s="5"/>
      <c r="E1565" s="4"/>
      <c r="F1565" s="4"/>
      <c r="G1565" s="4"/>
      <c r="H1565" s="5" t="s">
        <v>32</v>
      </c>
      <c r="I1565" s="5" t="s">
        <v>350</v>
      </c>
      <c r="J1565" s="5" t="s">
        <v>285</v>
      </c>
      <c r="K1565" s="5" t="s">
        <v>792</v>
      </c>
      <c r="L1565" s="5" t="s">
        <v>17</v>
      </c>
    </row>
    <row r="1566" spans="1:12">
      <c r="A1566" s="4">
        <v>16026</v>
      </c>
      <c r="B1566" s="26" t="s">
        <v>291</v>
      </c>
      <c r="C1566" s="5" t="s">
        <v>31</v>
      </c>
      <c r="D1566" s="5"/>
      <c r="E1566" s="4"/>
      <c r="F1566" s="4"/>
      <c r="G1566" s="4"/>
      <c r="H1566" s="5" t="s">
        <v>32</v>
      </c>
      <c r="I1566" s="5" t="s">
        <v>350</v>
      </c>
      <c r="J1566" s="5" t="s">
        <v>285</v>
      </c>
      <c r="K1566" s="5" t="s">
        <v>793</v>
      </c>
      <c r="L1566" s="5" t="s">
        <v>17</v>
      </c>
    </row>
    <row r="1567" spans="1:12">
      <c r="A1567" s="4">
        <v>16027</v>
      </c>
      <c r="B1567" s="26" t="s">
        <v>291</v>
      </c>
      <c r="C1567" s="5" t="s">
        <v>34</v>
      </c>
      <c r="D1567" s="5" t="s">
        <v>37</v>
      </c>
      <c r="E1567" s="4"/>
      <c r="F1567" s="4"/>
      <c r="G1567" s="4"/>
      <c r="H1567" s="5" t="s">
        <v>36</v>
      </c>
      <c r="I1567" s="5" t="s">
        <v>350</v>
      </c>
      <c r="J1567" s="5" t="s">
        <v>16</v>
      </c>
      <c r="K1567" s="5" t="s">
        <v>794</v>
      </c>
      <c r="L1567" s="5" t="s">
        <v>17</v>
      </c>
    </row>
    <row r="1568" spans="1:12">
      <c r="A1568" s="4">
        <v>16028</v>
      </c>
      <c r="B1568" s="26" t="s">
        <v>291</v>
      </c>
      <c r="C1568" s="5" t="s">
        <v>34</v>
      </c>
      <c r="D1568" s="5" t="s">
        <v>37</v>
      </c>
      <c r="E1568" s="4"/>
      <c r="F1568" s="4"/>
      <c r="G1568" s="4"/>
      <c r="H1568" s="5" t="s">
        <v>36</v>
      </c>
      <c r="I1568" s="5" t="s">
        <v>350</v>
      </c>
      <c r="J1568" s="5" t="s">
        <v>16</v>
      </c>
      <c r="K1568" s="5" t="s">
        <v>795</v>
      </c>
      <c r="L1568" s="5" t="s">
        <v>17</v>
      </c>
    </row>
    <row r="1569" spans="1:12">
      <c r="A1569" s="4">
        <v>16029</v>
      </c>
      <c r="B1569" s="26" t="s">
        <v>292</v>
      </c>
      <c r="C1569" s="5" t="s">
        <v>31</v>
      </c>
      <c r="D1569" s="5"/>
      <c r="E1569" s="4"/>
      <c r="F1569" s="4"/>
      <c r="G1569" s="4"/>
      <c r="H1569" s="5" t="s">
        <v>32</v>
      </c>
      <c r="I1569" s="5" t="s">
        <v>39</v>
      </c>
      <c r="J1569" s="5" t="s">
        <v>285</v>
      </c>
      <c r="K1569" s="5" t="s">
        <v>102</v>
      </c>
      <c r="L1569" s="5" t="s">
        <v>17</v>
      </c>
    </row>
    <row r="1570" spans="1:12">
      <c r="A1570" s="4">
        <v>16030</v>
      </c>
      <c r="B1570" s="26" t="s">
        <v>292</v>
      </c>
      <c r="C1570" s="5" t="s">
        <v>34</v>
      </c>
      <c r="D1570" s="5" t="s">
        <v>35</v>
      </c>
      <c r="E1570" s="4"/>
      <c r="F1570" s="4"/>
      <c r="G1570" s="4"/>
      <c r="H1570" s="5" t="s">
        <v>36</v>
      </c>
      <c r="I1570" s="5" t="s">
        <v>39</v>
      </c>
      <c r="J1570" s="5" t="s">
        <v>16</v>
      </c>
      <c r="K1570" s="5" t="s">
        <v>501</v>
      </c>
      <c r="L1570" s="5" t="s">
        <v>17</v>
      </c>
    </row>
    <row r="1571" spans="1:12">
      <c r="A1571" s="4">
        <v>16031</v>
      </c>
      <c r="B1571" s="26" t="s">
        <v>292</v>
      </c>
      <c r="C1571" s="5" t="s">
        <v>34</v>
      </c>
      <c r="D1571" s="5" t="s">
        <v>40</v>
      </c>
      <c r="E1571" s="4"/>
      <c r="F1571" s="5"/>
      <c r="G1571" s="4"/>
      <c r="H1571" s="5" t="s">
        <v>36</v>
      </c>
      <c r="I1571" s="5" t="s">
        <v>39</v>
      </c>
      <c r="J1571" s="5" t="s">
        <v>16</v>
      </c>
      <c r="K1571" s="5" t="s">
        <v>11</v>
      </c>
      <c r="L1571" s="5" t="s">
        <v>17</v>
      </c>
    </row>
    <row r="1572" spans="1:12">
      <c r="A1572" s="4">
        <v>16032</v>
      </c>
      <c r="B1572" s="26" t="s">
        <v>292</v>
      </c>
      <c r="C1572" s="5" t="s">
        <v>31</v>
      </c>
      <c r="D1572" s="5"/>
      <c r="E1572" s="4"/>
      <c r="F1572" s="5"/>
      <c r="G1572" s="4"/>
      <c r="H1572" s="5" t="s">
        <v>32</v>
      </c>
      <c r="I1572" s="5" t="s">
        <v>351</v>
      </c>
      <c r="J1572" s="5" t="s">
        <v>285</v>
      </c>
      <c r="K1572" s="5" t="s">
        <v>792</v>
      </c>
      <c r="L1572" s="5" t="s">
        <v>17</v>
      </c>
    </row>
    <row r="1573" spans="1:12">
      <c r="A1573" s="4">
        <v>16033</v>
      </c>
      <c r="B1573" s="26" t="s">
        <v>292</v>
      </c>
      <c r="C1573" s="5" t="s">
        <v>31</v>
      </c>
      <c r="D1573" s="5"/>
      <c r="E1573" s="4"/>
      <c r="F1573" s="5"/>
      <c r="G1573" s="4"/>
      <c r="H1573" s="5" t="s">
        <v>32</v>
      </c>
      <c r="I1573" s="5" t="s">
        <v>351</v>
      </c>
      <c r="J1573" s="5" t="s">
        <v>285</v>
      </c>
      <c r="K1573" s="5" t="s">
        <v>33</v>
      </c>
      <c r="L1573" s="5" t="s">
        <v>17</v>
      </c>
    </row>
    <row r="1574" spans="1:12">
      <c r="A1574" s="4">
        <v>16034</v>
      </c>
      <c r="B1574" s="26" t="s">
        <v>292</v>
      </c>
      <c r="C1574" s="5" t="s">
        <v>31</v>
      </c>
      <c r="D1574" s="5"/>
      <c r="E1574" s="4"/>
      <c r="F1574" s="5"/>
      <c r="G1574" s="4"/>
      <c r="H1574" s="5" t="s">
        <v>32</v>
      </c>
      <c r="I1574" s="5" t="s">
        <v>351</v>
      </c>
      <c r="J1574" s="5" t="s">
        <v>285</v>
      </c>
      <c r="K1574" s="5" t="s">
        <v>486</v>
      </c>
      <c r="L1574" s="5" t="s">
        <v>17</v>
      </c>
    </row>
    <row r="1575" spans="1:12">
      <c r="A1575" s="4">
        <v>16035</v>
      </c>
      <c r="B1575" s="26" t="s">
        <v>292</v>
      </c>
      <c r="C1575" s="5" t="s">
        <v>34</v>
      </c>
      <c r="D1575" s="5" t="s">
        <v>37</v>
      </c>
      <c r="E1575" s="4"/>
      <c r="F1575" s="5"/>
      <c r="G1575" s="4"/>
      <c r="H1575" s="5" t="s">
        <v>36</v>
      </c>
      <c r="I1575" s="5" t="s">
        <v>351</v>
      </c>
      <c r="J1575" s="5" t="s">
        <v>16</v>
      </c>
      <c r="K1575" s="5" t="s">
        <v>794</v>
      </c>
      <c r="L1575" s="5" t="s">
        <v>17</v>
      </c>
    </row>
    <row r="1576" spans="1:12">
      <c r="A1576" s="4">
        <v>16102</v>
      </c>
      <c r="B1576" s="26" t="s">
        <v>1106</v>
      </c>
      <c r="C1576" s="5" t="s">
        <v>200</v>
      </c>
      <c r="D1576" s="5"/>
      <c r="E1576" s="4"/>
      <c r="F1576" s="5"/>
      <c r="G1576" s="4"/>
      <c r="H1576" s="5" t="s">
        <v>201</v>
      </c>
      <c r="I1576" s="5" t="s">
        <v>57</v>
      </c>
      <c r="J1576" s="5" t="s">
        <v>16</v>
      </c>
      <c r="K1576" s="5" t="s">
        <v>482</v>
      </c>
      <c r="L1576" s="5" t="s">
        <v>17</v>
      </c>
    </row>
    <row r="1577" spans="1:12">
      <c r="A1577" s="4">
        <v>16103</v>
      </c>
      <c r="B1577" s="26" t="s">
        <v>1106</v>
      </c>
      <c r="C1577" s="5" t="s">
        <v>200</v>
      </c>
      <c r="D1577" s="5"/>
      <c r="E1577" s="4"/>
      <c r="F1577" s="5"/>
      <c r="G1577" s="4"/>
      <c r="H1577" s="5" t="s">
        <v>201</v>
      </c>
      <c r="I1577" s="5" t="s">
        <v>57</v>
      </c>
      <c r="J1577" s="5" t="s">
        <v>16</v>
      </c>
      <c r="K1577" s="5" t="s">
        <v>1107</v>
      </c>
      <c r="L1577" s="5" t="s">
        <v>17</v>
      </c>
    </row>
    <row r="1578" spans="1:12">
      <c r="A1578" s="4">
        <v>16104</v>
      </c>
      <c r="B1578" s="26" t="s">
        <v>1106</v>
      </c>
      <c r="C1578" s="5" t="s">
        <v>200</v>
      </c>
      <c r="D1578" s="5"/>
      <c r="E1578" s="4"/>
      <c r="F1578" s="5"/>
      <c r="G1578" s="4"/>
      <c r="H1578" s="5" t="s">
        <v>201</v>
      </c>
      <c r="I1578" s="5" t="s">
        <v>57</v>
      </c>
      <c r="J1578" s="5" t="s">
        <v>16</v>
      </c>
      <c r="K1578" s="5" t="s">
        <v>689</v>
      </c>
      <c r="L1578" s="5" t="s">
        <v>17</v>
      </c>
    </row>
    <row r="1579" spans="1:12">
      <c r="A1579" s="4">
        <v>16105</v>
      </c>
      <c r="B1579" s="26" t="s">
        <v>1106</v>
      </c>
      <c r="C1579" s="5" t="s">
        <v>200</v>
      </c>
      <c r="D1579" s="5"/>
      <c r="E1579" s="4"/>
      <c r="F1579" s="5"/>
      <c r="G1579" s="4"/>
      <c r="H1579" s="5" t="s">
        <v>201</v>
      </c>
      <c r="I1579" s="5" t="s">
        <v>57</v>
      </c>
      <c r="J1579" s="5" t="s">
        <v>16</v>
      </c>
      <c r="K1579" s="5" t="s">
        <v>552</v>
      </c>
      <c r="L1579" s="5" t="s">
        <v>17</v>
      </c>
    </row>
    <row r="1580" spans="1:12">
      <c r="A1580" s="4">
        <v>16106</v>
      </c>
      <c r="B1580" s="26" t="s">
        <v>1106</v>
      </c>
      <c r="C1580" s="5" t="s">
        <v>200</v>
      </c>
      <c r="D1580" s="5"/>
      <c r="E1580" s="4"/>
      <c r="F1580" s="5"/>
      <c r="G1580" s="4"/>
      <c r="H1580" s="5" t="s">
        <v>201</v>
      </c>
      <c r="I1580" s="5" t="s">
        <v>57</v>
      </c>
      <c r="J1580" s="5" t="s">
        <v>16</v>
      </c>
      <c r="K1580" s="5" t="s">
        <v>33</v>
      </c>
      <c r="L1580" s="5" t="s">
        <v>17</v>
      </c>
    </row>
    <row r="1581" spans="1:12">
      <c r="A1581" s="4">
        <v>16107</v>
      </c>
      <c r="B1581" s="26" t="s">
        <v>1106</v>
      </c>
      <c r="C1581" s="5" t="s">
        <v>200</v>
      </c>
      <c r="D1581" s="5"/>
      <c r="E1581" s="4"/>
      <c r="F1581" s="5"/>
      <c r="G1581" s="4"/>
      <c r="H1581" s="5" t="s">
        <v>201</v>
      </c>
      <c r="I1581" s="5" t="s">
        <v>57</v>
      </c>
      <c r="J1581" s="5" t="s">
        <v>16</v>
      </c>
      <c r="K1581" s="5" t="s">
        <v>486</v>
      </c>
      <c r="L1581" s="5" t="s">
        <v>17</v>
      </c>
    </row>
    <row r="1582" spans="1:12">
      <c r="A1582" s="4">
        <v>16108</v>
      </c>
      <c r="B1582" s="26" t="s">
        <v>1106</v>
      </c>
      <c r="C1582" s="5" t="s">
        <v>200</v>
      </c>
      <c r="D1582" s="5"/>
      <c r="E1582" s="4"/>
      <c r="F1582" s="5"/>
      <c r="G1582" s="4"/>
      <c r="H1582" s="5" t="s">
        <v>201</v>
      </c>
      <c r="I1582" s="5" t="s">
        <v>57</v>
      </c>
      <c r="J1582" s="5" t="s">
        <v>16</v>
      </c>
      <c r="K1582" s="5" t="s">
        <v>649</v>
      </c>
      <c r="L1582" s="5" t="s">
        <v>17</v>
      </c>
    </row>
    <row r="1583" spans="1:12">
      <c r="A1583" s="4">
        <v>16109</v>
      </c>
      <c r="B1583" s="26" t="s">
        <v>1106</v>
      </c>
      <c r="C1583" s="5" t="s">
        <v>200</v>
      </c>
      <c r="D1583" s="5"/>
      <c r="E1583" s="4"/>
      <c r="F1583" s="5"/>
      <c r="G1583" s="4"/>
      <c r="H1583" s="5" t="s">
        <v>201</v>
      </c>
      <c r="I1583" s="5" t="s">
        <v>57</v>
      </c>
      <c r="J1583" s="5" t="s">
        <v>16</v>
      </c>
      <c r="K1583" s="5" t="s">
        <v>797</v>
      </c>
      <c r="L1583" s="5" t="s">
        <v>17</v>
      </c>
    </row>
    <row r="1584" spans="1:12">
      <c r="A1584" s="4">
        <v>16110</v>
      </c>
      <c r="B1584" s="26" t="s">
        <v>1106</v>
      </c>
      <c r="C1584" s="5" t="s">
        <v>200</v>
      </c>
      <c r="D1584" s="5"/>
      <c r="E1584" s="4"/>
      <c r="F1584" s="5"/>
      <c r="G1584" s="4"/>
      <c r="H1584" s="5" t="s">
        <v>201</v>
      </c>
      <c r="I1584" s="5" t="s">
        <v>57</v>
      </c>
      <c r="J1584" s="5" t="s">
        <v>16</v>
      </c>
      <c r="K1584" s="5" t="s">
        <v>653</v>
      </c>
      <c r="L1584" s="5" t="s">
        <v>17</v>
      </c>
    </row>
    <row r="1585" spans="1:12">
      <c r="A1585" s="4">
        <v>16111</v>
      </c>
      <c r="B1585" s="26" t="s">
        <v>1106</v>
      </c>
      <c r="C1585" s="5" t="s">
        <v>200</v>
      </c>
      <c r="D1585" s="5"/>
      <c r="E1585" s="4"/>
      <c r="F1585" s="5"/>
      <c r="G1585" s="4"/>
      <c r="H1585" s="5" t="s">
        <v>201</v>
      </c>
      <c r="I1585" s="5" t="s">
        <v>57</v>
      </c>
      <c r="J1585" s="5" t="s">
        <v>16</v>
      </c>
      <c r="K1585" s="5" t="s">
        <v>517</v>
      </c>
      <c r="L1585" s="5" t="s">
        <v>17</v>
      </c>
    </row>
    <row r="1586" spans="1:12">
      <c r="A1586" s="4">
        <v>16112</v>
      </c>
      <c r="B1586" s="26" t="s">
        <v>1106</v>
      </c>
      <c r="C1586" s="5" t="s">
        <v>200</v>
      </c>
      <c r="D1586" s="5"/>
      <c r="E1586" s="4"/>
      <c r="F1586" s="5"/>
      <c r="G1586" s="4"/>
      <c r="H1586" s="5" t="s">
        <v>201</v>
      </c>
      <c r="I1586" s="5" t="s">
        <v>57</v>
      </c>
      <c r="J1586" s="5" t="s">
        <v>16</v>
      </c>
      <c r="K1586" s="5" t="s">
        <v>57</v>
      </c>
      <c r="L1586" s="5" t="s">
        <v>17</v>
      </c>
    </row>
    <row r="1587" spans="1:12">
      <c r="A1587" s="4">
        <v>16114</v>
      </c>
      <c r="B1587" s="26" t="s">
        <v>1106</v>
      </c>
      <c r="C1587" s="5" t="s">
        <v>34</v>
      </c>
      <c r="D1587" s="5" t="s">
        <v>35</v>
      </c>
      <c r="E1587" s="4"/>
      <c r="F1587" s="5"/>
      <c r="G1587" s="4"/>
      <c r="H1587" s="5" t="s">
        <v>36</v>
      </c>
      <c r="I1587" s="5" t="s">
        <v>39</v>
      </c>
      <c r="J1587" s="5" t="s">
        <v>16</v>
      </c>
      <c r="K1587" s="5" t="s">
        <v>501</v>
      </c>
      <c r="L1587" s="5" t="s">
        <v>17</v>
      </c>
    </row>
    <row r="1588" spans="1:12">
      <c r="A1588" s="4">
        <v>16115</v>
      </c>
      <c r="B1588" s="26" t="s">
        <v>1106</v>
      </c>
      <c r="C1588" s="5" t="s">
        <v>34</v>
      </c>
      <c r="D1588" s="5" t="s">
        <v>40</v>
      </c>
      <c r="E1588" s="4"/>
      <c r="F1588" s="5"/>
      <c r="G1588" s="4"/>
      <c r="H1588" s="5" t="s">
        <v>36</v>
      </c>
      <c r="I1588" s="5" t="s">
        <v>39</v>
      </c>
      <c r="J1588" s="5" t="s">
        <v>16</v>
      </c>
      <c r="K1588" s="5" t="s">
        <v>11</v>
      </c>
      <c r="L1588" s="5" t="s">
        <v>17</v>
      </c>
    </row>
    <row r="1589" spans="1:12">
      <c r="A1589" s="4">
        <v>16116</v>
      </c>
      <c r="B1589" s="26" t="s">
        <v>1106</v>
      </c>
      <c r="C1589" s="5" t="s">
        <v>34</v>
      </c>
      <c r="D1589" s="5" t="s">
        <v>35</v>
      </c>
      <c r="E1589" s="4"/>
      <c r="F1589" s="5"/>
      <c r="G1589" s="4"/>
      <c r="H1589" s="5" t="s">
        <v>36</v>
      </c>
      <c r="I1589" s="5" t="s">
        <v>57</v>
      </c>
      <c r="J1589" s="5" t="s">
        <v>16</v>
      </c>
      <c r="K1589" s="5" t="s">
        <v>481</v>
      </c>
      <c r="L1589" s="5" t="s">
        <v>17</v>
      </c>
    </row>
    <row r="1590" spans="1:12">
      <c r="A1590" s="4">
        <v>16117</v>
      </c>
      <c r="B1590" s="26" t="s">
        <v>1106</v>
      </c>
      <c r="C1590" s="5" t="s">
        <v>34</v>
      </c>
      <c r="D1590" s="5" t="s">
        <v>35</v>
      </c>
      <c r="E1590" s="4"/>
      <c r="F1590" s="5"/>
      <c r="G1590" s="4"/>
      <c r="H1590" s="5" t="s">
        <v>36</v>
      </c>
      <c r="I1590" s="5" t="s">
        <v>57</v>
      </c>
      <c r="J1590" s="5" t="s">
        <v>16</v>
      </c>
      <c r="K1590" s="5" t="s">
        <v>480</v>
      </c>
      <c r="L1590" s="5" t="s">
        <v>17</v>
      </c>
    </row>
    <row r="1591" spans="1:12">
      <c r="A1591" s="4">
        <v>16118</v>
      </c>
      <c r="B1591" s="26" t="s">
        <v>1106</v>
      </c>
      <c r="C1591" s="5" t="s">
        <v>34</v>
      </c>
      <c r="D1591" s="5" t="s">
        <v>35</v>
      </c>
      <c r="E1591" s="4"/>
      <c r="F1591" s="5"/>
      <c r="G1591" s="4"/>
      <c r="H1591" s="5" t="s">
        <v>36</v>
      </c>
      <c r="I1591" s="5" t="s">
        <v>57</v>
      </c>
      <c r="J1591" s="5" t="s">
        <v>16</v>
      </c>
      <c r="K1591" s="5" t="s">
        <v>492</v>
      </c>
      <c r="L1591" s="5" t="s">
        <v>17</v>
      </c>
    </row>
    <row r="1592" spans="1:12">
      <c r="A1592" s="4">
        <v>16119</v>
      </c>
      <c r="B1592" s="26" t="s">
        <v>1106</v>
      </c>
      <c r="C1592" s="5" t="s">
        <v>34</v>
      </c>
      <c r="D1592" s="5" t="s">
        <v>37</v>
      </c>
      <c r="E1592" s="4"/>
      <c r="F1592" s="5"/>
      <c r="G1592" s="4"/>
      <c r="H1592" s="5" t="s">
        <v>36</v>
      </c>
      <c r="I1592" s="5" t="s">
        <v>57</v>
      </c>
      <c r="J1592" s="5" t="s">
        <v>16</v>
      </c>
      <c r="K1592" s="5" t="s">
        <v>649</v>
      </c>
      <c r="L1592" s="5" t="s">
        <v>17</v>
      </c>
    </row>
    <row r="1593" spans="1:12">
      <c r="A1593" s="4">
        <v>16120</v>
      </c>
      <c r="B1593" s="26" t="s">
        <v>1106</v>
      </c>
      <c r="C1593" s="5" t="s">
        <v>34</v>
      </c>
      <c r="D1593" s="5" t="s">
        <v>37</v>
      </c>
      <c r="E1593" s="4"/>
      <c r="F1593" s="5"/>
      <c r="G1593" s="4"/>
      <c r="H1593" s="5" t="s">
        <v>36</v>
      </c>
      <c r="I1593" s="5" t="s">
        <v>57</v>
      </c>
      <c r="J1593" s="5" t="s">
        <v>16</v>
      </c>
      <c r="K1593" s="5" t="s">
        <v>797</v>
      </c>
      <c r="L1593" s="5" t="s">
        <v>17</v>
      </c>
    </row>
    <row r="1594" spans="1:12">
      <c r="A1594" s="4">
        <v>16121</v>
      </c>
      <c r="B1594" s="26" t="s">
        <v>1106</v>
      </c>
      <c r="C1594" s="5" t="s">
        <v>34</v>
      </c>
      <c r="D1594" s="5" t="s">
        <v>37</v>
      </c>
      <c r="E1594" s="4"/>
      <c r="F1594" s="5"/>
      <c r="G1594" s="4"/>
      <c r="H1594" s="5" t="s">
        <v>36</v>
      </c>
      <c r="I1594" s="5" t="s">
        <v>57</v>
      </c>
      <c r="J1594" s="5" t="s">
        <v>16</v>
      </c>
      <c r="K1594" s="5" t="s">
        <v>653</v>
      </c>
      <c r="L1594" s="5" t="s">
        <v>17</v>
      </c>
    </row>
    <row r="1595" spans="1:12">
      <c r="A1595" s="4">
        <v>16122</v>
      </c>
      <c r="B1595" s="26" t="s">
        <v>1106</v>
      </c>
      <c r="C1595" s="5" t="s">
        <v>34</v>
      </c>
      <c r="D1595" s="5" t="s">
        <v>37</v>
      </c>
      <c r="E1595" s="4"/>
      <c r="F1595" s="5"/>
      <c r="G1595" s="4"/>
      <c r="H1595" s="5" t="s">
        <v>36</v>
      </c>
      <c r="I1595" s="5" t="s">
        <v>57</v>
      </c>
      <c r="J1595" s="5" t="s">
        <v>16</v>
      </c>
      <c r="K1595" s="5" t="s">
        <v>517</v>
      </c>
      <c r="L1595" s="5" t="s">
        <v>17</v>
      </c>
    </row>
    <row r="1596" spans="1:12">
      <c r="A1596" s="4">
        <v>16123</v>
      </c>
      <c r="B1596" s="26" t="s">
        <v>1106</v>
      </c>
      <c r="C1596" s="5" t="s">
        <v>34</v>
      </c>
      <c r="D1596" s="5" t="s">
        <v>37</v>
      </c>
      <c r="E1596" s="4"/>
      <c r="F1596" s="5"/>
      <c r="G1596" s="4"/>
      <c r="H1596" s="5" t="s">
        <v>36</v>
      </c>
      <c r="I1596" s="5" t="s">
        <v>57</v>
      </c>
      <c r="J1596" s="5" t="s">
        <v>16</v>
      </c>
      <c r="K1596" s="5" t="s">
        <v>57</v>
      </c>
      <c r="L1596" s="5" t="s">
        <v>17</v>
      </c>
    </row>
    <row r="1597" spans="1:12">
      <c r="A1597" s="4">
        <v>16124</v>
      </c>
      <c r="B1597" s="26" t="s">
        <v>1106</v>
      </c>
      <c r="C1597" s="5" t="s">
        <v>34</v>
      </c>
      <c r="D1597" s="5" t="s">
        <v>37</v>
      </c>
      <c r="E1597" s="4"/>
      <c r="F1597" s="5"/>
      <c r="G1597" s="4"/>
      <c r="H1597" s="5" t="s">
        <v>36</v>
      </c>
      <c r="I1597" s="5" t="s">
        <v>57</v>
      </c>
      <c r="J1597" s="5" t="s">
        <v>16</v>
      </c>
      <c r="K1597" s="5" t="s">
        <v>560</v>
      </c>
      <c r="L1597" s="5" t="s">
        <v>17</v>
      </c>
    </row>
    <row r="1598" spans="1:12">
      <c r="A1598" s="4">
        <v>16125</v>
      </c>
      <c r="B1598" s="26" t="s">
        <v>1106</v>
      </c>
      <c r="C1598" s="5" t="s">
        <v>31</v>
      </c>
      <c r="D1598" s="5"/>
      <c r="E1598" s="4"/>
      <c r="F1598" s="5"/>
      <c r="G1598" s="4"/>
      <c r="H1598" s="5" t="s">
        <v>32</v>
      </c>
      <c r="I1598" s="5" t="s">
        <v>39</v>
      </c>
      <c r="J1598" s="5" t="s">
        <v>285</v>
      </c>
      <c r="K1598" s="5" t="s">
        <v>102</v>
      </c>
      <c r="L1598" s="5" t="s">
        <v>17</v>
      </c>
    </row>
    <row r="1599" spans="1:12">
      <c r="A1599" s="4">
        <v>16126</v>
      </c>
      <c r="B1599" s="26" t="s">
        <v>1106</v>
      </c>
      <c r="C1599" s="5" t="s">
        <v>31</v>
      </c>
      <c r="D1599" s="5"/>
      <c r="E1599" s="4"/>
      <c r="F1599" s="5"/>
      <c r="G1599" s="4"/>
      <c r="H1599" s="5" t="s">
        <v>32</v>
      </c>
      <c r="I1599" s="5" t="s">
        <v>57</v>
      </c>
      <c r="J1599" s="5" t="s">
        <v>285</v>
      </c>
      <c r="K1599" s="5" t="s">
        <v>482</v>
      </c>
      <c r="L1599" s="5" t="s">
        <v>17</v>
      </c>
    </row>
    <row r="1600" spans="1:12">
      <c r="A1600" s="4">
        <v>16127</v>
      </c>
      <c r="B1600" s="26" t="s">
        <v>1106</v>
      </c>
      <c r="C1600" s="5" t="s">
        <v>31</v>
      </c>
      <c r="D1600" s="5"/>
      <c r="E1600" s="4"/>
      <c r="F1600" s="5"/>
      <c r="G1600" s="4"/>
      <c r="H1600" s="5" t="s">
        <v>32</v>
      </c>
      <c r="I1600" s="5" t="s">
        <v>57</v>
      </c>
      <c r="J1600" s="5" t="s">
        <v>285</v>
      </c>
      <c r="K1600" s="5" t="s">
        <v>1107</v>
      </c>
      <c r="L1600" s="5" t="s">
        <v>17</v>
      </c>
    </row>
    <row r="1601" spans="1:12">
      <c r="A1601" s="4">
        <v>16128</v>
      </c>
      <c r="B1601" s="26" t="s">
        <v>1106</v>
      </c>
      <c r="C1601" s="5" t="s">
        <v>31</v>
      </c>
      <c r="D1601" s="5"/>
      <c r="E1601" s="4"/>
      <c r="F1601" s="5"/>
      <c r="G1601" s="4"/>
      <c r="H1601" s="5" t="s">
        <v>32</v>
      </c>
      <c r="I1601" s="5" t="s">
        <v>57</v>
      </c>
      <c r="J1601" s="5" t="s">
        <v>285</v>
      </c>
      <c r="K1601" s="5" t="s">
        <v>689</v>
      </c>
      <c r="L1601" s="5" t="s">
        <v>17</v>
      </c>
    </row>
    <row r="1602" spans="1:12">
      <c r="A1602" s="4">
        <v>16129</v>
      </c>
      <c r="B1602" s="26" t="s">
        <v>1106</v>
      </c>
      <c r="C1602" s="5" t="s">
        <v>31</v>
      </c>
      <c r="D1602" s="5"/>
      <c r="E1602" s="4"/>
      <c r="F1602" s="5"/>
      <c r="G1602" s="4"/>
      <c r="H1602" s="5" t="s">
        <v>32</v>
      </c>
      <c r="I1602" s="5" t="s">
        <v>57</v>
      </c>
      <c r="J1602" s="5" t="s">
        <v>285</v>
      </c>
      <c r="K1602" s="5" t="s">
        <v>552</v>
      </c>
      <c r="L1602" s="5" t="s">
        <v>17</v>
      </c>
    </row>
    <row r="1603" spans="1:12">
      <c r="A1603" s="4">
        <v>16130</v>
      </c>
      <c r="B1603" s="26" t="s">
        <v>1106</v>
      </c>
      <c r="C1603" s="5" t="s">
        <v>31</v>
      </c>
      <c r="D1603" s="5"/>
      <c r="E1603" s="4"/>
      <c r="F1603" s="5"/>
      <c r="G1603" s="4"/>
      <c r="H1603" s="5" t="s">
        <v>32</v>
      </c>
      <c r="I1603" s="5" t="s">
        <v>57</v>
      </c>
      <c r="J1603" s="5" t="s">
        <v>285</v>
      </c>
      <c r="K1603" s="5" t="s">
        <v>33</v>
      </c>
      <c r="L1603" s="5" t="s">
        <v>17</v>
      </c>
    </row>
    <row r="1604" spans="1:12">
      <c r="A1604" s="4">
        <v>16131</v>
      </c>
      <c r="B1604" s="26" t="s">
        <v>1106</v>
      </c>
      <c r="C1604" s="5" t="s">
        <v>31</v>
      </c>
      <c r="D1604" s="5"/>
      <c r="E1604" s="4"/>
      <c r="F1604" s="5"/>
      <c r="G1604" s="4"/>
      <c r="H1604" s="5" t="s">
        <v>32</v>
      </c>
      <c r="I1604" s="5" t="s">
        <v>57</v>
      </c>
      <c r="J1604" s="5" t="s">
        <v>285</v>
      </c>
      <c r="K1604" s="5" t="s">
        <v>486</v>
      </c>
      <c r="L1604" s="5" t="s">
        <v>17</v>
      </c>
    </row>
    <row r="1605" spans="1:12">
      <c r="A1605" s="4">
        <v>16132</v>
      </c>
      <c r="B1605" s="26" t="s">
        <v>1106</v>
      </c>
      <c r="C1605" s="5" t="s">
        <v>200</v>
      </c>
      <c r="D1605" s="5"/>
      <c r="E1605" s="4"/>
      <c r="F1605" s="5"/>
      <c r="G1605" s="4"/>
      <c r="H1605" s="5" t="s">
        <v>201</v>
      </c>
      <c r="I1605" s="5" t="s">
        <v>57</v>
      </c>
      <c r="J1605" s="5" t="s">
        <v>16</v>
      </c>
      <c r="K1605" s="5" t="s">
        <v>1108</v>
      </c>
      <c r="L1605" s="5" t="s">
        <v>17</v>
      </c>
    </row>
    <row r="1606" spans="1:12">
      <c r="A1606" s="4">
        <v>16133</v>
      </c>
      <c r="B1606" s="26" t="s">
        <v>1106</v>
      </c>
      <c r="C1606" s="5" t="s">
        <v>31</v>
      </c>
      <c r="D1606" s="5"/>
      <c r="E1606" s="4"/>
      <c r="F1606" s="5"/>
      <c r="G1606" s="4"/>
      <c r="H1606" s="5" t="s">
        <v>32</v>
      </c>
      <c r="I1606" s="5" t="s">
        <v>57</v>
      </c>
      <c r="J1606" s="5" t="s">
        <v>285</v>
      </c>
      <c r="K1606" s="5" t="s">
        <v>1108</v>
      </c>
      <c r="L1606" s="5" t="s">
        <v>17</v>
      </c>
    </row>
    <row r="1607" spans="1:12">
      <c r="A1607" s="4">
        <v>16134</v>
      </c>
      <c r="B1607" s="26" t="s">
        <v>1106</v>
      </c>
      <c r="C1607" s="5" t="s">
        <v>26</v>
      </c>
      <c r="D1607" s="5"/>
      <c r="E1607" s="4"/>
      <c r="F1607" s="5"/>
      <c r="G1607" s="4"/>
      <c r="H1607" s="5" t="s">
        <v>1337</v>
      </c>
      <c r="I1607" s="5" t="s">
        <v>57</v>
      </c>
      <c r="J1607" s="5" t="s">
        <v>16</v>
      </c>
      <c r="K1607" s="5"/>
      <c r="L1607" s="5" t="s">
        <v>17</v>
      </c>
    </row>
    <row r="1608" spans="1:12">
      <c r="A1608" s="4">
        <v>16135</v>
      </c>
      <c r="B1608" s="26" t="s">
        <v>1106</v>
      </c>
      <c r="C1608" s="5" t="s">
        <v>94</v>
      </c>
      <c r="D1608" s="5"/>
      <c r="E1608" s="4">
        <v>0</v>
      </c>
      <c r="F1608" s="5"/>
      <c r="G1608" s="4" t="s">
        <v>95</v>
      </c>
      <c r="H1608" s="5" t="s">
        <v>303</v>
      </c>
      <c r="I1608" s="5" t="s">
        <v>57</v>
      </c>
      <c r="J1608" s="5" t="s">
        <v>285</v>
      </c>
      <c r="K1608" s="5" t="s">
        <v>517</v>
      </c>
      <c r="L1608" s="5" t="s">
        <v>371</v>
      </c>
    </row>
    <row r="1609" spans="1:12">
      <c r="A1609" s="4">
        <v>16136</v>
      </c>
      <c r="B1609" s="26" t="s">
        <v>1106</v>
      </c>
      <c r="C1609" s="5" t="s">
        <v>94</v>
      </c>
      <c r="D1609" s="5"/>
      <c r="E1609" s="4">
        <v>0</v>
      </c>
      <c r="F1609" s="5"/>
      <c r="G1609" s="4" t="s">
        <v>95</v>
      </c>
      <c r="H1609" s="5" t="s">
        <v>303</v>
      </c>
      <c r="I1609" s="5" t="s">
        <v>57</v>
      </c>
      <c r="J1609" s="5" t="s">
        <v>285</v>
      </c>
      <c r="K1609" s="5" t="s">
        <v>57</v>
      </c>
      <c r="L1609" s="5" t="s">
        <v>371</v>
      </c>
    </row>
    <row r="1610" spans="1:12">
      <c r="A1610" s="4">
        <v>16137</v>
      </c>
      <c r="B1610" s="26" t="s">
        <v>1106</v>
      </c>
      <c r="C1610" s="5" t="s">
        <v>94</v>
      </c>
      <c r="D1610" s="5"/>
      <c r="E1610" s="4">
        <v>0</v>
      </c>
      <c r="F1610" s="5"/>
      <c r="G1610" s="4" t="s">
        <v>95</v>
      </c>
      <c r="H1610" s="5" t="s">
        <v>303</v>
      </c>
      <c r="I1610" s="5" t="s">
        <v>57</v>
      </c>
      <c r="J1610" s="5" t="s">
        <v>285</v>
      </c>
      <c r="K1610" s="5" t="s">
        <v>560</v>
      </c>
      <c r="L1610" s="5" t="s">
        <v>371</v>
      </c>
    </row>
    <row r="1611" spans="1:12">
      <c r="A1611" s="4">
        <v>16138</v>
      </c>
      <c r="B1611" s="26" t="s">
        <v>286</v>
      </c>
      <c r="C1611" s="5" t="s">
        <v>26</v>
      </c>
      <c r="D1611" s="5"/>
      <c r="E1611" s="4"/>
      <c r="F1611" s="5"/>
      <c r="G1611" s="4"/>
      <c r="H1611" s="5" t="s">
        <v>1359</v>
      </c>
      <c r="I1611" s="5" t="s">
        <v>352</v>
      </c>
      <c r="J1611" s="5" t="s">
        <v>16</v>
      </c>
      <c r="K1611" s="5"/>
      <c r="L1611" s="5" t="s">
        <v>17</v>
      </c>
    </row>
    <row r="1612" spans="1:12">
      <c r="A1612" s="4">
        <v>16139</v>
      </c>
      <c r="B1612" s="26" t="s">
        <v>286</v>
      </c>
      <c r="C1612" s="5" t="s">
        <v>31</v>
      </c>
      <c r="D1612" s="5"/>
      <c r="E1612" s="4"/>
      <c r="F1612" s="5"/>
      <c r="G1612" s="4"/>
      <c r="H1612" s="5" t="s">
        <v>32</v>
      </c>
      <c r="I1612" s="5" t="s">
        <v>352</v>
      </c>
      <c r="J1612" s="5" t="s">
        <v>285</v>
      </c>
      <c r="K1612" s="5" t="s">
        <v>799</v>
      </c>
      <c r="L1612" s="5" t="s">
        <v>17</v>
      </c>
    </row>
    <row r="1613" spans="1:12">
      <c r="A1613" s="4">
        <v>16140</v>
      </c>
      <c r="B1613" s="26" t="s">
        <v>286</v>
      </c>
      <c r="C1613" s="5" t="s">
        <v>31</v>
      </c>
      <c r="D1613" s="5"/>
      <c r="E1613" s="4"/>
      <c r="F1613" s="5"/>
      <c r="G1613" s="4"/>
      <c r="H1613" s="5" t="s">
        <v>32</v>
      </c>
      <c r="I1613" s="5" t="s">
        <v>352</v>
      </c>
      <c r="J1613" s="5" t="s">
        <v>285</v>
      </c>
      <c r="K1613" s="5" t="s">
        <v>33</v>
      </c>
      <c r="L1613" s="5" t="s">
        <v>17</v>
      </c>
    </row>
    <row r="1614" spans="1:12">
      <c r="A1614" s="4">
        <v>16141</v>
      </c>
      <c r="B1614" s="26" t="s">
        <v>286</v>
      </c>
      <c r="C1614" s="5" t="s">
        <v>31</v>
      </c>
      <c r="D1614" s="5"/>
      <c r="E1614" s="4"/>
      <c r="F1614" s="5"/>
      <c r="G1614" s="4"/>
      <c r="H1614" s="5" t="s">
        <v>32</v>
      </c>
      <c r="I1614" s="5" t="s">
        <v>352</v>
      </c>
      <c r="J1614" s="5" t="s">
        <v>285</v>
      </c>
      <c r="K1614" s="5" t="s">
        <v>486</v>
      </c>
      <c r="L1614" s="5" t="s">
        <v>17</v>
      </c>
    </row>
    <row r="1615" spans="1:12">
      <c r="A1615" s="4">
        <v>16142</v>
      </c>
      <c r="B1615" s="26" t="s">
        <v>286</v>
      </c>
      <c r="C1615" s="5" t="s">
        <v>34</v>
      </c>
      <c r="D1615" s="5" t="s">
        <v>37</v>
      </c>
      <c r="E1615" s="4"/>
      <c r="F1615" s="5"/>
      <c r="G1615" s="4"/>
      <c r="H1615" s="5" t="s">
        <v>36</v>
      </c>
      <c r="I1615" s="5" t="s">
        <v>352</v>
      </c>
      <c r="J1615" s="5" t="s">
        <v>16</v>
      </c>
      <c r="K1615" s="5" t="s">
        <v>97</v>
      </c>
      <c r="L1615" s="5" t="s">
        <v>17</v>
      </c>
    </row>
    <row r="1616" spans="1:12">
      <c r="A1616" s="4">
        <v>16143</v>
      </c>
      <c r="B1616" s="26" t="s">
        <v>286</v>
      </c>
      <c r="C1616" s="5" t="s">
        <v>200</v>
      </c>
      <c r="D1616" s="5"/>
      <c r="E1616" s="4"/>
      <c r="F1616" s="5"/>
      <c r="G1616" s="4"/>
      <c r="H1616" s="5" t="s">
        <v>201</v>
      </c>
      <c r="I1616" s="5" t="s">
        <v>352</v>
      </c>
      <c r="J1616" s="5" t="s">
        <v>16</v>
      </c>
      <c r="K1616" s="5" t="s">
        <v>799</v>
      </c>
      <c r="L1616" s="5" t="s">
        <v>17</v>
      </c>
    </row>
    <row r="1617" spans="1:12">
      <c r="A1617" s="4">
        <v>16144</v>
      </c>
      <c r="B1617" s="26" t="s">
        <v>286</v>
      </c>
      <c r="C1617" s="5" t="s">
        <v>200</v>
      </c>
      <c r="D1617" s="5"/>
      <c r="E1617" s="4"/>
      <c r="F1617" s="5"/>
      <c r="G1617" s="4"/>
      <c r="H1617" s="5" t="s">
        <v>201</v>
      </c>
      <c r="I1617" s="5" t="s">
        <v>352</v>
      </c>
      <c r="J1617" s="5" t="s">
        <v>16</v>
      </c>
      <c r="K1617" s="5" t="s">
        <v>33</v>
      </c>
      <c r="L1617" s="5" t="s">
        <v>17</v>
      </c>
    </row>
    <row r="1618" spans="1:12">
      <c r="A1618" s="4">
        <v>16145</v>
      </c>
      <c r="B1618" s="26" t="s">
        <v>286</v>
      </c>
      <c r="C1618" s="5" t="s">
        <v>200</v>
      </c>
      <c r="D1618" s="5"/>
      <c r="E1618" s="4"/>
      <c r="F1618" s="5"/>
      <c r="G1618" s="4"/>
      <c r="H1618" s="5" t="s">
        <v>201</v>
      </c>
      <c r="I1618" s="5" t="s">
        <v>352</v>
      </c>
      <c r="J1618" s="5" t="s">
        <v>16</v>
      </c>
      <c r="K1618" s="5" t="s">
        <v>486</v>
      </c>
      <c r="L1618" s="5" t="s">
        <v>17</v>
      </c>
    </row>
    <row r="1619" spans="1:12">
      <c r="A1619" s="4">
        <v>16146</v>
      </c>
      <c r="B1619" s="26" t="s">
        <v>286</v>
      </c>
      <c r="C1619" s="5" t="s">
        <v>200</v>
      </c>
      <c r="D1619" s="5"/>
      <c r="E1619" s="4"/>
      <c r="F1619" s="5"/>
      <c r="G1619" s="4"/>
      <c r="H1619" s="5" t="s">
        <v>201</v>
      </c>
      <c r="I1619" s="5" t="s">
        <v>352</v>
      </c>
      <c r="J1619" s="5" t="s">
        <v>16</v>
      </c>
      <c r="K1619" s="5" t="s">
        <v>97</v>
      </c>
      <c r="L1619" s="5" t="s">
        <v>17</v>
      </c>
    </row>
    <row r="1620" spans="1:12">
      <c r="A1620" s="4">
        <v>16147</v>
      </c>
      <c r="B1620" s="26" t="s">
        <v>289</v>
      </c>
      <c r="C1620" s="5" t="s">
        <v>31</v>
      </c>
      <c r="D1620" s="5"/>
      <c r="E1620" s="4"/>
      <c r="F1620" s="5"/>
      <c r="G1620" s="4"/>
      <c r="H1620" s="5" t="s">
        <v>32</v>
      </c>
      <c r="I1620" s="5" t="s">
        <v>344</v>
      </c>
      <c r="J1620" s="5" t="s">
        <v>285</v>
      </c>
      <c r="K1620" s="5" t="s">
        <v>800</v>
      </c>
      <c r="L1620" s="5" t="s">
        <v>17</v>
      </c>
    </row>
    <row r="1621" spans="1:12">
      <c r="A1621" s="4">
        <v>16148</v>
      </c>
      <c r="B1621" s="26" t="s">
        <v>289</v>
      </c>
      <c r="C1621" s="5" t="s">
        <v>200</v>
      </c>
      <c r="D1621" s="5"/>
      <c r="E1621" s="4"/>
      <c r="F1621" s="5"/>
      <c r="G1621" s="4"/>
      <c r="H1621" s="5" t="s">
        <v>201</v>
      </c>
      <c r="I1621" s="5" t="s">
        <v>344</v>
      </c>
      <c r="J1621" s="5" t="s">
        <v>16</v>
      </c>
      <c r="K1621" s="5" t="s">
        <v>800</v>
      </c>
      <c r="L1621" s="5" t="s">
        <v>17</v>
      </c>
    </row>
    <row r="1622" spans="1:12">
      <c r="A1622" s="4">
        <v>16149</v>
      </c>
      <c r="B1622" s="26" t="s">
        <v>289</v>
      </c>
      <c r="C1622" s="5" t="s">
        <v>31</v>
      </c>
      <c r="D1622" s="5"/>
      <c r="E1622" s="4"/>
      <c r="F1622" s="5"/>
      <c r="G1622" s="4"/>
      <c r="H1622" s="5" t="s">
        <v>32</v>
      </c>
      <c r="I1622" s="5" t="s">
        <v>353</v>
      </c>
      <c r="J1622" s="5" t="s">
        <v>285</v>
      </c>
      <c r="K1622" s="5" t="s">
        <v>801</v>
      </c>
      <c r="L1622" s="5" t="s">
        <v>17</v>
      </c>
    </row>
    <row r="1623" spans="1:12">
      <c r="A1623" s="4">
        <v>16150</v>
      </c>
      <c r="B1623" s="26" t="s">
        <v>289</v>
      </c>
      <c r="C1623" s="5" t="s">
        <v>200</v>
      </c>
      <c r="D1623" s="5"/>
      <c r="E1623" s="4"/>
      <c r="F1623" s="5"/>
      <c r="G1623" s="4"/>
      <c r="H1623" s="5" t="s">
        <v>201</v>
      </c>
      <c r="I1623" s="5" t="s">
        <v>353</v>
      </c>
      <c r="J1623" s="5" t="s">
        <v>16</v>
      </c>
      <c r="K1623" s="5" t="s">
        <v>801</v>
      </c>
      <c r="L1623" s="5" t="s">
        <v>17</v>
      </c>
    </row>
    <row r="1624" spans="1:12">
      <c r="A1624" s="4">
        <v>16151</v>
      </c>
      <c r="B1624" s="26" t="s">
        <v>294</v>
      </c>
      <c r="C1624" s="5" t="s">
        <v>200</v>
      </c>
      <c r="D1624" s="5"/>
      <c r="E1624" s="4"/>
      <c r="F1624" s="5"/>
      <c r="G1624" s="4"/>
      <c r="H1624" s="5" t="s">
        <v>201</v>
      </c>
      <c r="I1624" s="5" t="s">
        <v>354</v>
      </c>
      <c r="J1624" s="5" t="s">
        <v>16</v>
      </c>
      <c r="K1624" s="5" t="s">
        <v>542</v>
      </c>
      <c r="L1624" s="5" t="s">
        <v>17</v>
      </c>
    </row>
    <row r="1625" spans="1:12">
      <c r="A1625" s="4">
        <v>16152</v>
      </c>
      <c r="B1625" s="26" t="s">
        <v>294</v>
      </c>
      <c r="C1625" s="5" t="s">
        <v>200</v>
      </c>
      <c r="D1625" s="5"/>
      <c r="E1625" s="4"/>
      <c r="F1625" s="5"/>
      <c r="G1625" s="4"/>
      <c r="H1625" s="5" t="s">
        <v>201</v>
      </c>
      <c r="I1625" s="5" t="s">
        <v>354</v>
      </c>
      <c r="J1625" s="5" t="s">
        <v>16</v>
      </c>
      <c r="K1625" s="5" t="s">
        <v>553</v>
      </c>
      <c r="L1625" s="5" t="s">
        <v>17</v>
      </c>
    </row>
    <row r="1626" spans="1:12">
      <c r="A1626" s="4">
        <v>16153</v>
      </c>
      <c r="B1626" s="26" t="s">
        <v>294</v>
      </c>
      <c r="C1626" s="5" t="s">
        <v>200</v>
      </c>
      <c r="D1626" s="5"/>
      <c r="E1626" s="4"/>
      <c r="F1626" s="5"/>
      <c r="G1626" s="4"/>
      <c r="H1626" s="5" t="s">
        <v>201</v>
      </c>
      <c r="I1626" s="5" t="s">
        <v>354</v>
      </c>
      <c r="J1626" s="5" t="s">
        <v>16</v>
      </c>
      <c r="K1626" s="5" t="s">
        <v>635</v>
      </c>
      <c r="L1626" s="5" t="s">
        <v>17</v>
      </c>
    </row>
    <row r="1627" spans="1:12">
      <c r="A1627" s="4">
        <v>16154</v>
      </c>
      <c r="B1627" s="26" t="s">
        <v>294</v>
      </c>
      <c r="C1627" s="5" t="s">
        <v>200</v>
      </c>
      <c r="D1627" s="5"/>
      <c r="E1627" s="4"/>
      <c r="F1627" s="5"/>
      <c r="G1627" s="4"/>
      <c r="H1627" s="5" t="s">
        <v>201</v>
      </c>
      <c r="I1627" s="5" t="s">
        <v>354</v>
      </c>
      <c r="J1627" s="5" t="s">
        <v>16</v>
      </c>
      <c r="K1627" s="5" t="s">
        <v>33</v>
      </c>
      <c r="L1627" s="5" t="s">
        <v>17</v>
      </c>
    </row>
    <row r="1628" spans="1:12">
      <c r="A1628" s="4">
        <v>16155</v>
      </c>
      <c r="B1628" s="26" t="s">
        <v>294</v>
      </c>
      <c r="C1628" s="5" t="s">
        <v>200</v>
      </c>
      <c r="D1628" s="5"/>
      <c r="E1628" s="4"/>
      <c r="F1628" s="5"/>
      <c r="G1628" s="4"/>
      <c r="H1628" s="5" t="s">
        <v>201</v>
      </c>
      <c r="I1628" s="5" t="s">
        <v>354</v>
      </c>
      <c r="J1628" s="5" t="s">
        <v>16</v>
      </c>
      <c r="K1628" s="5" t="s">
        <v>486</v>
      </c>
      <c r="L1628" s="5" t="s">
        <v>17</v>
      </c>
    </row>
    <row r="1629" spans="1:12">
      <c r="A1629" s="4">
        <v>16156</v>
      </c>
      <c r="B1629" s="26" t="s">
        <v>294</v>
      </c>
      <c r="C1629" s="5" t="s">
        <v>200</v>
      </c>
      <c r="D1629" s="5"/>
      <c r="E1629" s="4"/>
      <c r="F1629" s="5"/>
      <c r="G1629" s="4"/>
      <c r="H1629" s="5" t="s">
        <v>201</v>
      </c>
      <c r="I1629" s="5" t="s">
        <v>354</v>
      </c>
      <c r="J1629" s="5" t="s">
        <v>16</v>
      </c>
      <c r="K1629" s="5" t="s">
        <v>516</v>
      </c>
      <c r="L1629" s="5" t="s">
        <v>17</v>
      </c>
    </row>
    <row r="1630" spans="1:12">
      <c r="A1630" s="4">
        <v>16162</v>
      </c>
      <c r="B1630" s="26" t="s">
        <v>294</v>
      </c>
      <c r="C1630" s="5" t="s">
        <v>200</v>
      </c>
      <c r="D1630" s="5"/>
      <c r="E1630" s="4"/>
      <c r="F1630" s="5"/>
      <c r="G1630" s="4"/>
      <c r="H1630" s="5" t="s">
        <v>201</v>
      </c>
      <c r="I1630" s="5" t="s">
        <v>355</v>
      </c>
      <c r="J1630" s="5" t="s">
        <v>16</v>
      </c>
      <c r="K1630" s="5" t="s">
        <v>542</v>
      </c>
      <c r="L1630" s="5" t="s">
        <v>17</v>
      </c>
    </row>
    <row r="1631" spans="1:12">
      <c r="A1631" s="4">
        <v>16163</v>
      </c>
      <c r="B1631" s="26" t="s">
        <v>294</v>
      </c>
      <c r="C1631" s="5" t="s">
        <v>200</v>
      </c>
      <c r="D1631" s="5"/>
      <c r="E1631" s="4"/>
      <c r="F1631" s="5"/>
      <c r="G1631" s="4"/>
      <c r="H1631" s="5" t="s">
        <v>201</v>
      </c>
      <c r="I1631" s="5" t="s">
        <v>355</v>
      </c>
      <c r="J1631" s="5" t="s">
        <v>16</v>
      </c>
      <c r="K1631" s="5" t="s">
        <v>33</v>
      </c>
      <c r="L1631" s="5" t="s">
        <v>17</v>
      </c>
    </row>
    <row r="1632" spans="1:12">
      <c r="A1632" s="4">
        <v>16171</v>
      </c>
      <c r="B1632" s="26" t="s">
        <v>294</v>
      </c>
      <c r="C1632" s="5" t="s">
        <v>26</v>
      </c>
      <c r="D1632" s="5"/>
      <c r="E1632" s="4"/>
      <c r="F1632" s="5"/>
      <c r="G1632" s="4"/>
      <c r="H1632" s="5" t="s">
        <v>1360</v>
      </c>
      <c r="I1632" s="5" t="s">
        <v>354</v>
      </c>
      <c r="J1632" s="5" t="s">
        <v>16</v>
      </c>
      <c r="K1632" s="5"/>
      <c r="L1632" s="5" t="s">
        <v>17</v>
      </c>
    </row>
    <row r="1633" spans="1:12">
      <c r="A1633" s="4">
        <v>16172</v>
      </c>
      <c r="B1633" s="26" t="s">
        <v>294</v>
      </c>
      <c r="C1633" s="5" t="s">
        <v>26</v>
      </c>
      <c r="D1633" s="5"/>
      <c r="E1633" s="4"/>
      <c r="F1633" s="5"/>
      <c r="G1633" s="4"/>
      <c r="H1633" s="5" t="s">
        <v>1361</v>
      </c>
      <c r="I1633" s="5" t="s">
        <v>355</v>
      </c>
      <c r="J1633" s="5" t="s">
        <v>16</v>
      </c>
      <c r="K1633" s="5"/>
      <c r="L1633" s="5" t="s">
        <v>17</v>
      </c>
    </row>
    <row r="1634" spans="1:12">
      <c r="A1634" s="4">
        <v>16173</v>
      </c>
      <c r="B1634" s="26" t="s">
        <v>294</v>
      </c>
      <c r="C1634" s="5" t="s">
        <v>31</v>
      </c>
      <c r="D1634" s="5"/>
      <c r="E1634" s="4"/>
      <c r="F1634" s="5"/>
      <c r="G1634" s="4"/>
      <c r="H1634" s="5" t="s">
        <v>32</v>
      </c>
      <c r="I1634" s="5" t="s">
        <v>39</v>
      </c>
      <c r="J1634" s="5" t="s">
        <v>285</v>
      </c>
      <c r="K1634" s="5" t="s">
        <v>102</v>
      </c>
      <c r="L1634" s="5" t="s">
        <v>17</v>
      </c>
    </row>
    <row r="1635" spans="1:12">
      <c r="A1635" s="4">
        <v>16174</v>
      </c>
      <c r="B1635" s="26" t="s">
        <v>294</v>
      </c>
      <c r="C1635" s="5" t="s">
        <v>34</v>
      </c>
      <c r="D1635" s="5" t="s">
        <v>35</v>
      </c>
      <c r="E1635" s="4"/>
      <c r="F1635" s="5"/>
      <c r="G1635" s="4"/>
      <c r="H1635" s="5" t="s">
        <v>36</v>
      </c>
      <c r="I1635" s="5" t="s">
        <v>39</v>
      </c>
      <c r="J1635" s="5" t="s">
        <v>16</v>
      </c>
      <c r="K1635" s="5" t="s">
        <v>501</v>
      </c>
      <c r="L1635" s="5" t="s">
        <v>17</v>
      </c>
    </row>
    <row r="1636" spans="1:12">
      <c r="A1636" s="4">
        <v>16175</v>
      </c>
      <c r="B1636" s="26" t="s">
        <v>294</v>
      </c>
      <c r="C1636" s="5" t="s">
        <v>34</v>
      </c>
      <c r="D1636" s="5" t="s">
        <v>40</v>
      </c>
      <c r="E1636" s="4"/>
      <c r="F1636" s="5"/>
      <c r="G1636" s="4"/>
      <c r="H1636" s="5" t="s">
        <v>36</v>
      </c>
      <c r="I1636" s="5" t="s">
        <v>39</v>
      </c>
      <c r="J1636" s="5" t="s">
        <v>16</v>
      </c>
      <c r="K1636" s="5" t="s">
        <v>11</v>
      </c>
      <c r="L1636" s="5" t="s">
        <v>17</v>
      </c>
    </row>
    <row r="1637" spans="1:12">
      <c r="A1637" s="4">
        <v>16176</v>
      </c>
      <c r="B1637" s="26" t="s">
        <v>294</v>
      </c>
      <c r="C1637" s="5" t="s">
        <v>31</v>
      </c>
      <c r="D1637" s="5"/>
      <c r="E1637" s="4"/>
      <c r="F1637" s="5"/>
      <c r="G1637" s="4"/>
      <c r="H1637" s="5" t="s">
        <v>32</v>
      </c>
      <c r="I1637" s="5" t="s">
        <v>354</v>
      </c>
      <c r="J1637" s="5" t="s">
        <v>285</v>
      </c>
      <c r="K1637" s="5" t="s">
        <v>542</v>
      </c>
      <c r="L1637" s="5" t="s">
        <v>17</v>
      </c>
    </row>
    <row r="1638" spans="1:12">
      <c r="A1638" s="4">
        <v>16177</v>
      </c>
      <c r="B1638" s="26" t="s">
        <v>294</v>
      </c>
      <c r="C1638" s="5" t="s">
        <v>31</v>
      </c>
      <c r="D1638" s="5"/>
      <c r="E1638" s="4"/>
      <c r="F1638" s="5"/>
      <c r="G1638" s="4"/>
      <c r="H1638" s="5" t="s">
        <v>32</v>
      </c>
      <c r="I1638" s="5" t="s">
        <v>354</v>
      </c>
      <c r="J1638" s="5" t="s">
        <v>285</v>
      </c>
      <c r="K1638" s="5" t="s">
        <v>553</v>
      </c>
      <c r="L1638" s="5" t="s">
        <v>17</v>
      </c>
    </row>
    <row r="1639" spans="1:12">
      <c r="A1639" s="4">
        <v>16178</v>
      </c>
      <c r="B1639" s="26" t="s">
        <v>294</v>
      </c>
      <c r="C1639" s="5" t="s">
        <v>31</v>
      </c>
      <c r="D1639" s="5"/>
      <c r="E1639" s="4"/>
      <c r="F1639" s="5"/>
      <c r="G1639" s="4"/>
      <c r="H1639" s="5" t="s">
        <v>32</v>
      </c>
      <c r="I1639" s="5" t="s">
        <v>354</v>
      </c>
      <c r="J1639" s="5" t="s">
        <v>285</v>
      </c>
      <c r="K1639" s="5" t="s">
        <v>635</v>
      </c>
      <c r="L1639" s="5" t="s">
        <v>17</v>
      </c>
    </row>
    <row r="1640" spans="1:12">
      <c r="A1640" s="4">
        <v>16179</v>
      </c>
      <c r="B1640" s="26" t="s">
        <v>294</v>
      </c>
      <c r="C1640" s="5" t="s">
        <v>31</v>
      </c>
      <c r="D1640" s="5"/>
      <c r="E1640" s="4"/>
      <c r="F1640" s="5"/>
      <c r="G1640" s="4"/>
      <c r="H1640" s="5" t="s">
        <v>32</v>
      </c>
      <c r="I1640" s="5" t="s">
        <v>354</v>
      </c>
      <c r="J1640" s="5" t="s">
        <v>285</v>
      </c>
      <c r="K1640" s="5" t="s">
        <v>33</v>
      </c>
      <c r="L1640" s="5" t="s">
        <v>17</v>
      </c>
    </row>
    <row r="1641" spans="1:12">
      <c r="A1641" s="4">
        <v>16180</v>
      </c>
      <c r="B1641" s="26" t="s">
        <v>294</v>
      </c>
      <c r="C1641" s="5" t="s">
        <v>31</v>
      </c>
      <c r="D1641" s="5"/>
      <c r="E1641" s="4"/>
      <c r="F1641" s="5"/>
      <c r="G1641" s="4"/>
      <c r="H1641" s="5" t="s">
        <v>32</v>
      </c>
      <c r="I1641" s="5" t="s">
        <v>354</v>
      </c>
      <c r="J1641" s="5" t="s">
        <v>285</v>
      </c>
      <c r="K1641" s="5" t="s">
        <v>486</v>
      </c>
      <c r="L1641" s="5" t="s">
        <v>17</v>
      </c>
    </row>
    <row r="1642" spans="1:12">
      <c r="A1642" s="4">
        <v>16181</v>
      </c>
      <c r="B1642" s="26" t="s">
        <v>294</v>
      </c>
      <c r="C1642" s="5" t="s">
        <v>34</v>
      </c>
      <c r="D1642" s="5" t="s">
        <v>37</v>
      </c>
      <c r="E1642" s="4"/>
      <c r="F1642" s="5"/>
      <c r="G1642" s="4"/>
      <c r="H1642" s="5" t="s">
        <v>36</v>
      </c>
      <c r="I1642" s="5" t="s">
        <v>354</v>
      </c>
      <c r="J1642" s="5" t="s">
        <v>16</v>
      </c>
      <c r="K1642" s="5" t="s">
        <v>516</v>
      </c>
      <c r="L1642" s="5" t="s">
        <v>17</v>
      </c>
    </row>
    <row r="1643" spans="1:12">
      <c r="A1643" s="4">
        <v>16187</v>
      </c>
      <c r="B1643" s="26" t="s">
        <v>294</v>
      </c>
      <c r="C1643" s="5" t="s">
        <v>31</v>
      </c>
      <c r="D1643" s="5"/>
      <c r="E1643" s="4"/>
      <c r="F1643" s="5"/>
      <c r="G1643" s="4"/>
      <c r="H1643" s="5" t="s">
        <v>32</v>
      </c>
      <c r="I1643" s="5" t="s">
        <v>355</v>
      </c>
      <c r="J1643" s="5" t="s">
        <v>285</v>
      </c>
      <c r="K1643" s="5" t="s">
        <v>542</v>
      </c>
      <c r="L1643" s="5" t="s">
        <v>17</v>
      </c>
    </row>
    <row r="1644" spans="1:12">
      <c r="A1644" s="4">
        <v>16188</v>
      </c>
      <c r="B1644" s="26" t="s">
        <v>294</v>
      </c>
      <c r="C1644" s="5" t="s">
        <v>31</v>
      </c>
      <c r="D1644" s="5"/>
      <c r="E1644" s="4"/>
      <c r="F1644" s="5"/>
      <c r="G1644" s="4"/>
      <c r="H1644" s="5" t="s">
        <v>32</v>
      </c>
      <c r="I1644" s="5" t="s">
        <v>355</v>
      </c>
      <c r="J1644" s="5" t="s">
        <v>285</v>
      </c>
      <c r="K1644" s="5" t="s">
        <v>1239</v>
      </c>
      <c r="L1644" s="5" t="s">
        <v>17</v>
      </c>
    </row>
    <row r="1645" spans="1:12">
      <c r="A1645" s="4">
        <v>16189</v>
      </c>
      <c r="B1645" s="26" t="s">
        <v>294</v>
      </c>
      <c r="C1645" s="5" t="s">
        <v>31</v>
      </c>
      <c r="D1645" s="5"/>
      <c r="E1645" s="4"/>
      <c r="F1645" s="5"/>
      <c r="G1645" s="4"/>
      <c r="H1645" s="5" t="s">
        <v>32</v>
      </c>
      <c r="I1645" s="5" t="s">
        <v>355</v>
      </c>
      <c r="J1645" s="5" t="s">
        <v>285</v>
      </c>
      <c r="K1645" s="5" t="s">
        <v>33</v>
      </c>
      <c r="L1645" s="5" t="s">
        <v>17</v>
      </c>
    </row>
    <row r="1646" spans="1:12">
      <c r="A1646" s="4">
        <v>16199</v>
      </c>
      <c r="B1646" s="26" t="s">
        <v>294</v>
      </c>
      <c r="C1646" s="5" t="s">
        <v>94</v>
      </c>
      <c r="D1646" s="5"/>
      <c r="E1646" s="4">
        <v>0</v>
      </c>
      <c r="F1646" s="5"/>
      <c r="G1646" s="4" t="s">
        <v>95</v>
      </c>
      <c r="H1646" s="5" t="s">
        <v>303</v>
      </c>
      <c r="I1646" s="5" t="s">
        <v>354</v>
      </c>
      <c r="J1646" s="5" t="s">
        <v>285</v>
      </c>
      <c r="K1646" s="5" t="s">
        <v>516</v>
      </c>
      <c r="L1646" s="5" t="s">
        <v>371</v>
      </c>
    </row>
    <row r="1647" spans="1:12">
      <c r="A1647" s="4">
        <v>16202</v>
      </c>
      <c r="B1647" s="26" t="s">
        <v>296</v>
      </c>
      <c r="C1647" s="5" t="s">
        <v>200</v>
      </c>
      <c r="D1647" s="5"/>
      <c r="E1647" s="4"/>
      <c r="F1647" s="5"/>
      <c r="G1647" s="4"/>
      <c r="H1647" s="5" t="s">
        <v>201</v>
      </c>
      <c r="I1647" s="5" t="s">
        <v>360</v>
      </c>
      <c r="J1647" s="5" t="s">
        <v>284</v>
      </c>
      <c r="K1647" s="5" t="s">
        <v>481</v>
      </c>
      <c r="L1647" s="5" t="s">
        <v>17</v>
      </c>
    </row>
    <row r="1648" spans="1:12">
      <c r="A1648" s="4">
        <v>16203</v>
      </c>
      <c r="B1648" s="26" t="s">
        <v>296</v>
      </c>
      <c r="C1648" s="5" t="s">
        <v>200</v>
      </c>
      <c r="D1648" s="5"/>
      <c r="E1648" s="4"/>
      <c r="F1648" s="5"/>
      <c r="G1648" s="4"/>
      <c r="H1648" s="5" t="s">
        <v>201</v>
      </c>
      <c r="I1648" s="5" t="s">
        <v>360</v>
      </c>
      <c r="J1648" s="5" t="s">
        <v>284</v>
      </c>
      <c r="K1648" s="5" t="s">
        <v>480</v>
      </c>
      <c r="L1648" s="5" t="s">
        <v>17</v>
      </c>
    </row>
    <row r="1649" spans="1:12">
      <c r="A1649" s="4">
        <v>16204</v>
      </c>
      <c r="B1649" s="26" t="s">
        <v>296</v>
      </c>
      <c r="C1649" s="5" t="s">
        <v>200</v>
      </c>
      <c r="D1649" s="5"/>
      <c r="E1649" s="4"/>
      <c r="F1649" s="5"/>
      <c r="G1649" s="4"/>
      <c r="H1649" s="5" t="s">
        <v>201</v>
      </c>
      <c r="I1649" s="5" t="s">
        <v>360</v>
      </c>
      <c r="J1649" s="5" t="s">
        <v>284</v>
      </c>
      <c r="K1649" s="5" t="s">
        <v>523</v>
      </c>
      <c r="L1649" s="5" t="s">
        <v>17</v>
      </c>
    </row>
    <row r="1650" spans="1:12">
      <c r="A1650" s="4">
        <v>16205</v>
      </c>
      <c r="B1650" s="26" t="s">
        <v>296</v>
      </c>
      <c r="C1650" s="5" t="s">
        <v>200</v>
      </c>
      <c r="D1650" s="5"/>
      <c r="E1650" s="4"/>
      <c r="F1650" s="5"/>
      <c r="G1650" s="4"/>
      <c r="H1650" s="5" t="s">
        <v>201</v>
      </c>
      <c r="I1650" s="5" t="s">
        <v>360</v>
      </c>
      <c r="J1650" s="5" t="s">
        <v>284</v>
      </c>
      <c r="K1650" s="5" t="s">
        <v>524</v>
      </c>
      <c r="L1650" s="5" t="s">
        <v>17</v>
      </c>
    </row>
    <row r="1651" spans="1:12">
      <c r="A1651" s="4">
        <v>16207</v>
      </c>
      <c r="B1651" s="26" t="s">
        <v>296</v>
      </c>
      <c r="C1651" s="5" t="s">
        <v>200</v>
      </c>
      <c r="D1651" s="5"/>
      <c r="E1651" s="4"/>
      <c r="F1651" s="5"/>
      <c r="G1651" s="4"/>
      <c r="H1651" s="5" t="s">
        <v>201</v>
      </c>
      <c r="I1651" s="5" t="s">
        <v>360</v>
      </c>
      <c r="J1651" s="5" t="s">
        <v>284</v>
      </c>
      <c r="K1651" s="5" t="s">
        <v>831</v>
      </c>
      <c r="L1651" s="5" t="s">
        <v>17</v>
      </c>
    </row>
    <row r="1652" spans="1:12">
      <c r="A1652" s="4">
        <v>16208</v>
      </c>
      <c r="B1652" s="26" t="s">
        <v>296</v>
      </c>
      <c r="C1652" s="5" t="s">
        <v>200</v>
      </c>
      <c r="D1652" s="5"/>
      <c r="E1652" s="4"/>
      <c r="F1652" s="5"/>
      <c r="G1652" s="4"/>
      <c r="H1652" s="5" t="s">
        <v>201</v>
      </c>
      <c r="I1652" s="5" t="s">
        <v>360</v>
      </c>
      <c r="J1652" s="5" t="s">
        <v>284</v>
      </c>
      <c r="K1652" s="5" t="s">
        <v>832</v>
      </c>
      <c r="L1652" s="5" t="s">
        <v>17</v>
      </c>
    </row>
    <row r="1653" spans="1:12">
      <c r="A1653" s="4">
        <v>16300</v>
      </c>
      <c r="B1653" s="26" t="s">
        <v>375</v>
      </c>
      <c r="C1653" s="5" t="s">
        <v>34</v>
      </c>
      <c r="D1653" s="5" t="s">
        <v>35</v>
      </c>
      <c r="E1653" s="4"/>
      <c r="F1653" s="5"/>
      <c r="G1653" s="4"/>
      <c r="H1653" s="5" t="s">
        <v>379</v>
      </c>
      <c r="I1653" s="5" t="s">
        <v>39</v>
      </c>
      <c r="J1653" s="5" t="s">
        <v>284</v>
      </c>
      <c r="K1653" s="5" t="s">
        <v>501</v>
      </c>
      <c r="L1653" s="5" t="s">
        <v>17</v>
      </c>
    </row>
    <row r="1654" spans="1:12">
      <c r="A1654" s="4">
        <v>16301</v>
      </c>
      <c r="B1654" s="26" t="s">
        <v>375</v>
      </c>
      <c r="C1654" s="5" t="s">
        <v>34</v>
      </c>
      <c r="D1654" s="5" t="s">
        <v>40</v>
      </c>
      <c r="E1654" s="4"/>
      <c r="F1654" s="5"/>
      <c r="G1654" s="4"/>
      <c r="H1654" s="5" t="s">
        <v>379</v>
      </c>
      <c r="I1654" s="5" t="s">
        <v>39</v>
      </c>
      <c r="J1654" s="5" t="s">
        <v>284</v>
      </c>
      <c r="K1654" s="5" t="s">
        <v>11</v>
      </c>
      <c r="L1654" s="5" t="s">
        <v>17</v>
      </c>
    </row>
    <row r="1655" spans="1:12">
      <c r="A1655" s="4">
        <v>16302</v>
      </c>
      <c r="B1655" s="26" t="s">
        <v>375</v>
      </c>
      <c r="C1655" s="5" t="s">
        <v>34</v>
      </c>
      <c r="D1655" s="5" t="s">
        <v>37</v>
      </c>
      <c r="E1655" s="4"/>
      <c r="F1655" s="5"/>
      <c r="G1655" s="4"/>
      <c r="H1655" s="5" t="s">
        <v>379</v>
      </c>
      <c r="I1655" s="5" t="s">
        <v>1226</v>
      </c>
      <c r="J1655" s="5" t="s">
        <v>284</v>
      </c>
      <c r="K1655" s="5" t="s">
        <v>912</v>
      </c>
      <c r="L1655" s="5" t="s">
        <v>17</v>
      </c>
    </row>
    <row r="1656" spans="1:12">
      <c r="A1656" s="4">
        <v>16303</v>
      </c>
      <c r="B1656" s="26" t="s">
        <v>375</v>
      </c>
      <c r="C1656" s="5" t="s">
        <v>34</v>
      </c>
      <c r="D1656" s="5" t="s">
        <v>37</v>
      </c>
      <c r="E1656" s="4"/>
      <c r="F1656" s="5"/>
      <c r="G1656" s="4"/>
      <c r="H1656" s="5" t="s">
        <v>379</v>
      </c>
      <c r="I1656" s="5" t="s">
        <v>1226</v>
      </c>
      <c r="J1656" s="5" t="s">
        <v>284</v>
      </c>
      <c r="K1656" s="5" t="s">
        <v>913</v>
      </c>
      <c r="L1656" s="5" t="s">
        <v>17</v>
      </c>
    </row>
    <row r="1657" spans="1:12">
      <c r="A1657" s="4">
        <v>16304</v>
      </c>
      <c r="B1657" s="26" t="s">
        <v>375</v>
      </c>
      <c r="C1657" s="5" t="s">
        <v>34</v>
      </c>
      <c r="D1657" s="5" t="s">
        <v>37</v>
      </c>
      <c r="E1657" s="4"/>
      <c r="F1657" s="5"/>
      <c r="G1657" s="4"/>
      <c r="H1657" s="5" t="s">
        <v>379</v>
      </c>
      <c r="I1657" s="5" t="s">
        <v>1226</v>
      </c>
      <c r="J1657" s="5" t="s">
        <v>284</v>
      </c>
      <c r="K1657" s="5" t="s">
        <v>914</v>
      </c>
      <c r="L1657" s="5" t="s">
        <v>17</v>
      </c>
    </row>
    <row r="1658" spans="1:12">
      <c r="A1658" s="4">
        <v>16305</v>
      </c>
      <c r="B1658" s="26" t="s">
        <v>375</v>
      </c>
      <c r="C1658" s="5" t="s">
        <v>34</v>
      </c>
      <c r="D1658" s="5" t="s">
        <v>37</v>
      </c>
      <c r="E1658" s="4"/>
      <c r="F1658" s="5"/>
      <c r="G1658" s="4"/>
      <c r="H1658" s="5" t="s">
        <v>379</v>
      </c>
      <c r="I1658" s="5" t="s">
        <v>1226</v>
      </c>
      <c r="J1658" s="5" t="s">
        <v>284</v>
      </c>
      <c r="K1658" s="5" t="s">
        <v>915</v>
      </c>
      <c r="L1658" s="5" t="s">
        <v>17</v>
      </c>
    </row>
    <row r="1659" spans="1:12">
      <c r="A1659" s="4">
        <v>16306</v>
      </c>
      <c r="B1659" s="26" t="s">
        <v>375</v>
      </c>
      <c r="C1659" s="5" t="s">
        <v>34</v>
      </c>
      <c r="D1659" s="5" t="s">
        <v>37</v>
      </c>
      <c r="E1659" s="4"/>
      <c r="F1659" s="5"/>
      <c r="G1659" s="4"/>
      <c r="H1659" s="5" t="s">
        <v>379</v>
      </c>
      <c r="I1659" s="5" t="s">
        <v>1226</v>
      </c>
      <c r="J1659" s="5" t="s">
        <v>284</v>
      </c>
      <c r="K1659" s="5" t="s">
        <v>916</v>
      </c>
      <c r="L1659" s="5" t="s">
        <v>17</v>
      </c>
    </row>
    <row r="1660" spans="1:12">
      <c r="A1660" s="4">
        <v>16307</v>
      </c>
      <c r="B1660" s="26" t="s">
        <v>375</v>
      </c>
      <c r="C1660" s="5" t="s">
        <v>34</v>
      </c>
      <c r="D1660" s="5" t="s">
        <v>37</v>
      </c>
      <c r="E1660" s="4"/>
      <c r="F1660" s="5"/>
      <c r="G1660" s="4"/>
      <c r="H1660" s="5" t="s">
        <v>379</v>
      </c>
      <c r="I1660" s="5" t="s">
        <v>1226</v>
      </c>
      <c r="J1660" s="5" t="s">
        <v>284</v>
      </c>
      <c r="K1660" s="5" t="s">
        <v>917</v>
      </c>
      <c r="L1660" s="5" t="s">
        <v>17</v>
      </c>
    </row>
    <row r="1661" spans="1:12">
      <c r="A1661" s="4">
        <v>16308</v>
      </c>
      <c r="B1661" s="26" t="s">
        <v>375</v>
      </c>
      <c r="C1661" s="5" t="s">
        <v>34</v>
      </c>
      <c r="D1661" s="5" t="s">
        <v>37</v>
      </c>
      <c r="E1661" s="4"/>
      <c r="F1661" s="5"/>
      <c r="G1661" s="4"/>
      <c r="H1661" s="5" t="s">
        <v>379</v>
      </c>
      <c r="I1661" s="5" t="s">
        <v>1226</v>
      </c>
      <c r="J1661" s="5" t="s">
        <v>284</v>
      </c>
      <c r="K1661" s="5" t="s">
        <v>918</v>
      </c>
      <c r="L1661" s="5" t="s">
        <v>17</v>
      </c>
    </row>
    <row r="1662" spans="1:12">
      <c r="A1662" s="4">
        <v>16309</v>
      </c>
      <c r="B1662" s="26" t="s">
        <v>375</v>
      </c>
      <c r="C1662" s="5" t="s">
        <v>34</v>
      </c>
      <c r="D1662" s="5" t="s">
        <v>37</v>
      </c>
      <c r="E1662" s="4"/>
      <c r="F1662" s="5"/>
      <c r="G1662" s="4"/>
      <c r="H1662" s="5" t="s">
        <v>379</v>
      </c>
      <c r="I1662" s="5" t="s">
        <v>1226</v>
      </c>
      <c r="J1662" s="5" t="s">
        <v>284</v>
      </c>
      <c r="K1662" s="5" t="s">
        <v>919</v>
      </c>
      <c r="L1662" s="5" t="s">
        <v>17</v>
      </c>
    </row>
    <row r="1663" spans="1:12">
      <c r="A1663" s="4">
        <v>16310</v>
      </c>
      <c r="B1663" s="26" t="s">
        <v>375</v>
      </c>
      <c r="C1663" s="5" t="s">
        <v>34</v>
      </c>
      <c r="D1663" s="5" t="s">
        <v>37</v>
      </c>
      <c r="E1663" s="4"/>
      <c r="F1663" s="5"/>
      <c r="G1663" s="4"/>
      <c r="H1663" s="5" t="s">
        <v>379</v>
      </c>
      <c r="I1663" s="5" t="s">
        <v>1226</v>
      </c>
      <c r="J1663" s="5" t="s">
        <v>284</v>
      </c>
      <c r="K1663" s="5" t="s">
        <v>920</v>
      </c>
      <c r="L1663" s="5" t="s">
        <v>17</v>
      </c>
    </row>
    <row r="1664" spans="1:12">
      <c r="A1664" s="4">
        <v>16311</v>
      </c>
      <c r="B1664" s="26" t="s">
        <v>375</v>
      </c>
      <c r="C1664" s="5" t="s">
        <v>34</v>
      </c>
      <c r="D1664" s="5" t="s">
        <v>37</v>
      </c>
      <c r="E1664" s="4"/>
      <c r="F1664" s="5"/>
      <c r="G1664" s="4"/>
      <c r="H1664" s="5" t="s">
        <v>379</v>
      </c>
      <c r="I1664" s="5" t="s">
        <v>1226</v>
      </c>
      <c r="J1664" s="5" t="s">
        <v>284</v>
      </c>
      <c r="K1664" s="5" t="s">
        <v>921</v>
      </c>
      <c r="L1664" s="5" t="s">
        <v>17</v>
      </c>
    </row>
    <row r="1665" spans="1:12">
      <c r="A1665" s="4">
        <v>16312</v>
      </c>
      <c r="B1665" s="26" t="s">
        <v>373</v>
      </c>
      <c r="C1665" s="5" t="s">
        <v>34</v>
      </c>
      <c r="D1665" s="5" t="s">
        <v>35</v>
      </c>
      <c r="E1665" s="4"/>
      <c r="F1665" s="5"/>
      <c r="G1665" s="4"/>
      <c r="H1665" s="5" t="s">
        <v>379</v>
      </c>
      <c r="I1665" s="5" t="s">
        <v>39</v>
      </c>
      <c r="J1665" s="5" t="s">
        <v>284</v>
      </c>
      <c r="K1665" s="5" t="s">
        <v>501</v>
      </c>
      <c r="L1665" s="5" t="s">
        <v>17</v>
      </c>
    </row>
    <row r="1666" spans="1:12">
      <c r="A1666" s="4">
        <v>16313</v>
      </c>
      <c r="B1666" s="26" t="s">
        <v>373</v>
      </c>
      <c r="C1666" s="5" t="s">
        <v>34</v>
      </c>
      <c r="D1666" s="5" t="s">
        <v>40</v>
      </c>
      <c r="E1666" s="4"/>
      <c r="F1666" s="5"/>
      <c r="G1666" s="4"/>
      <c r="H1666" s="5" t="s">
        <v>379</v>
      </c>
      <c r="I1666" s="5" t="s">
        <v>39</v>
      </c>
      <c r="J1666" s="5" t="s">
        <v>284</v>
      </c>
      <c r="K1666" s="5" t="s">
        <v>11</v>
      </c>
      <c r="L1666" s="5" t="s">
        <v>17</v>
      </c>
    </row>
    <row r="1667" spans="1:12">
      <c r="A1667" s="4">
        <v>16314</v>
      </c>
      <c r="B1667" s="26" t="s">
        <v>373</v>
      </c>
      <c r="C1667" s="5" t="s">
        <v>34</v>
      </c>
      <c r="D1667" s="5" t="s">
        <v>37</v>
      </c>
      <c r="E1667" s="4"/>
      <c r="F1667" s="5"/>
      <c r="G1667" s="4"/>
      <c r="H1667" s="5" t="s">
        <v>379</v>
      </c>
      <c r="I1667" s="5" t="s">
        <v>391</v>
      </c>
      <c r="J1667" s="5" t="s">
        <v>284</v>
      </c>
      <c r="K1667" s="5" t="s">
        <v>862</v>
      </c>
      <c r="L1667" s="5" t="s">
        <v>17</v>
      </c>
    </row>
    <row r="1668" spans="1:12">
      <c r="A1668" s="4">
        <v>16316</v>
      </c>
      <c r="B1668" s="26" t="s">
        <v>373</v>
      </c>
      <c r="C1668" s="5" t="s">
        <v>34</v>
      </c>
      <c r="D1668" s="5" t="s">
        <v>37</v>
      </c>
      <c r="E1668" s="4"/>
      <c r="F1668" s="5"/>
      <c r="G1668" s="4"/>
      <c r="H1668" s="5" t="s">
        <v>379</v>
      </c>
      <c r="I1668" s="5" t="s">
        <v>391</v>
      </c>
      <c r="J1668" s="5" t="s">
        <v>284</v>
      </c>
      <c r="K1668" s="5" t="s">
        <v>863</v>
      </c>
      <c r="L1668" s="5" t="s">
        <v>17</v>
      </c>
    </row>
    <row r="1669" spans="1:12">
      <c r="A1669" s="4">
        <v>16317</v>
      </c>
      <c r="B1669" s="26" t="s">
        <v>373</v>
      </c>
      <c r="C1669" s="5" t="s">
        <v>34</v>
      </c>
      <c r="D1669" s="5" t="s">
        <v>37</v>
      </c>
      <c r="E1669" s="4"/>
      <c r="F1669" s="5"/>
      <c r="G1669" s="4"/>
      <c r="H1669" s="5" t="s">
        <v>379</v>
      </c>
      <c r="I1669" s="5" t="s">
        <v>391</v>
      </c>
      <c r="J1669" s="5" t="s">
        <v>284</v>
      </c>
      <c r="K1669" s="5" t="s">
        <v>864</v>
      </c>
      <c r="L1669" s="5" t="s">
        <v>17</v>
      </c>
    </row>
    <row r="1670" spans="1:12">
      <c r="A1670" s="4">
        <v>16318</v>
      </c>
      <c r="B1670" s="26" t="s">
        <v>373</v>
      </c>
      <c r="C1670" s="5" t="s">
        <v>34</v>
      </c>
      <c r="D1670" s="5" t="s">
        <v>37</v>
      </c>
      <c r="E1670" s="4"/>
      <c r="F1670" s="5"/>
      <c r="G1670" s="4"/>
      <c r="H1670" s="5" t="s">
        <v>379</v>
      </c>
      <c r="I1670" s="5" t="s">
        <v>391</v>
      </c>
      <c r="J1670" s="5" t="s">
        <v>284</v>
      </c>
      <c r="K1670" s="5" t="s">
        <v>865</v>
      </c>
      <c r="L1670" s="5" t="s">
        <v>17</v>
      </c>
    </row>
    <row r="1671" spans="1:12">
      <c r="A1671" s="4">
        <v>16319</v>
      </c>
      <c r="B1671" s="26" t="s">
        <v>373</v>
      </c>
      <c r="C1671" s="5" t="s">
        <v>34</v>
      </c>
      <c r="D1671" s="5" t="s">
        <v>37</v>
      </c>
      <c r="E1671" s="4"/>
      <c r="F1671" s="5"/>
      <c r="G1671" s="4"/>
      <c r="H1671" s="5" t="s">
        <v>379</v>
      </c>
      <c r="I1671" s="5" t="s">
        <v>391</v>
      </c>
      <c r="J1671" s="5" t="s">
        <v>284</v>
      </c>
      <c r="K1671" s="5" t="s">
        <v>867</v>
      </c>
      <c r="L1671" s="5" t="s">
        <v>17</v>
      </c>
    </row>
    <row r="1672" spans="1:12">
      <c r="A1672" s="4">
        <v>16320</v>
      </c>
      <c r="B1672" s="26" t="s">
        <v>373</v>
      </c>
      <c r="C1672" s="5" t="s">
        <v>34</v>
      </c>
      <c r="D1672" s="5" t="s">
        <v>37</v>
      </c>
      <c r="E1672" s="4"/>
      <c r="F1672" s="5"/>
      <c r="G1672" s="4"/>
      <c r="H1672" s="5" t="s">
        <v>379</v>
      </c>
      <c r="I1672" s="5" t="s">
        <v>391</v>
      </c>
      <c r="J1672" s="5" t="s">
        <v>284</v>
      </c>
      <c r="K1672" s="5" t="s">
        <v>868</v>
      </c>
      <c r="L1672" s="5" t="s">
        <v>17</v>
      </c>
    </row>
    <row r="1673" spans="1:12">
      <c r="A1673" s="4">
        <v>16321</v>
      </c>
      <c r="B1673" s="26" t="s">
        <v>373</v>
      </c>
      <c r="C1673" s="5" t="s">
        <v>34</v>
      </c>
      <c r="D1673" s="5" t="s">
        <v>37</v>
      </c>
      <c r="E1673" s="4"/>
      <c r="F1673" s="5"/>
      <c r="G1673" s="4"/>
      <c r="H1673" s="5" t="s">
        <v>379</v>
      </c>
      <c r="I1673" s="5" t="s">
        <v>391</v>
      </c>
      <c r="J1673" s="5" t="s">
        <v>284</v>
      </c>
      <c r="K1673" s="5" t="s">
        <v>869</v>
      </c>
      <c r="L1673" s="5" t="s">
        <v>17</v>
      </c>
    </row>
    <row r="1674" spans="1:12">
      <c r="A1674" s="4">
        <v>16322</v>
      </c>
      <c r="B1674" s="26" t="s">
        <v>373</v>
      </c>
      <c r="C1674" s="5" t="s">
        <v>34</v>
      </c>
      <c r="D1674" s="5" t="s">
        <v>37</v>
      </c>
      <c r="E1674" s="4"/>
      <c r="F1674" s="5"/>
      <c r="G1674" s="4"/>
      <c r="H1674" s="5" t="s">
        <v>379</v>
      </c>
      <c r="I1674" s="5" t="s">
        <v>391</v>
      </c>
      <c r="J1674" s="5" t="s">
        <v>284</v>
      </c>
      <c r="K1674" s="5" t="s">
        <v>870</v>
      </c>
      <c r="L1674" s="5" t="s">
        <v>17</v>
      </c>
    </row>
    <row r="1675" spans="1:12">
      <c r="A1675" s="4">
        <v>16323</v>
      </c>
      <c r="B1675" s="26" t="s">
        <v>373</v>
      </c>
      <c r="C1675" s="5" t="s">
        <v>34</v>
      </c>
      <c r="D1675" s="5" t="s">
        <v>37</v>
      </c>
      <c r="E1675" s="4"/>
      <c r="F1675" s="5"/>
      <c r="G1675" s="4"/>
      <c r="H1675" s="5" t="s">
        <v>379</v>
      </c>
      <c r="I1675" s="5" t="s">
        <v>391</v>
      </c>
      <c r="J1675" s="5" t="s">
        <v>284</v>
      </c>
      <c r="K1675" s="5" t="s">
        <v>871</v>
      </c>
      <c r="L1675" s="5" t="s">
        <v>17</v>
      </c>
    </row>
    <row r="1676" spans="1:12">
      <c r="A1676" s="4">
        <v>16324</v>
      </c>
      <c r="B1676" s="26" t="s">
        <v>373</v>
      </c>
      <c r="C1676" s="5" t="s">
        <v>34</v>
      </c>
      <c r="D1676" s="5" t="s">
        <v>37</v>
      </c>
      <c r="E1676" s="4"/>
      <c r="F1676" s="5"/>
      <c r="G1676" s="4"/>
      <c r="H1676" s="5" t="s">
        <v>379</v>
      </c>
      <c r="I1676" s="5" t="s">
        <v>391</v>
      </c>
      <c r="J1676" s="5" t="s">
        <v>284</v>
      </c>
      <c r="K1676" s="5" t="s">
        <v>872</v>
      </c>
      <c r="L1676" s="5" t="s">
        <v>17</v>
      </c>
    </row>
    <row r="1677" spans="1:12">
      <c r="A1677" s="4">
        <v>16325</v>
      </c>
      <c r="B1677" s="26" t="s">
        <v>373</v>
      </c>
      <c r="C1677" s="5" t="s">
        <v>34</v>
      </c>
      <c r="D1677" s="5" t="s">
        <v>37</v>
      </c>
      <c r="E1677" s="4"/>
      <c r="F1677" s="5"/>
      <c r="G1677" s="4"/>
      <c r="H1677" s="5" t="s">
        <v>379</v>
      </c>
      <c r="I1677" s="5" t="s">
        <v>391</v>
      </c>
      <c r="J1677" s="5" t="s">
        <v>284</v>
      </c>
      <c r="K1677" s="5" t="s">
        <v>873</v>
      </c>
      <c r="L1677" s="5" t="s">
        <v>17</v>
      </c>
    </row>
    <row r="1678" spans="1:12">
      <c r="A1678" s="4">
        <v>16326</v>
      </c>
      <c r="B1678" s="26" t="s">
        <v>373</v>
      </c>
      <c r="C1678" s="5" t="s">
        <v>34</v>
      </c>
      <c r="D1678" s="5" t="s">
        <v>37</v>
      </c>
      <c r="E1678" s="4"/>
      <c r="F1678" s="5"/>
      <c r="G1678" s="4"/>
      <c r="H1678" s="5" t="s">
        <v>379</v>
      </c>
      <c r="I1678" s="5" t="s">
        <v>391</v>
      </c>
      <c r="J1678" s="5" t="s">
        <v>284</v>
      </c>
      <c r="K1678" s="5" t="s">
        <v>874</v>
      </c>
      <c r="L1678" s="5" t="s">
        <v>17</v>
      </c>
    </row>
    <row r="1679" spans="1:12">
      <c r="A1679" s="4">
        <v>16329</v>
      </c>
      <c r="B1679" s="26" t="s">
        <v>373</v>
      </c>
      <c r="C1679" s="5" t="s">
        <v>34</v>
      </c>
      <c r="D1679" s="5" t="s">
        <v>37</v>
      </c>
      <c r="E1679" s="4"/>
      <c r="F1679" s="5"/>
      <c r="G1679" s="4"/>
      <c r="H1679" s="5" t="s">
        <v>379</v>
      </c>
      <c r="I1679" s="5" t="s">
        <v>391</v>
      </c>
      <c r="J1679" s="5" t="s">
        <v>284</v>
      </c>
      <c r="K1679" s="5" t="s">
        <v>875</v>
      </c>
      <c r="L1679" s="5" t="s">
        <v>17</v>
      </c>
    </row>
    <row r="1680" spans="1:12">
      <c r="A1680" s="4">
        <v>16330</v>
      </c>
      <c r="B1680" s="26" t="s">
        <v>373</v>
      </c>
      <c r="C1680" s="5" t="s">
        <v>34</v>
      </c>
      <c r="D1680" s="5" t="s">
        <v>37</v>
      </c>
      <c r="E1680" s="4"/>
      <c r="F1680" s="5"/>
      <c r="G1680" s="4"/>
      <c r="H1680" s="5" t="s">
        <v>379</v>
      </c>
      <c r="I1680" s="5" t="s">
        <v>391</v>
      </c>
      <c r="J1680" s="5" t="s">
        <v>284</v>
      </c>
      <c r="K1680" s="5" t="s">
        <v>876</v>
      </c>
      <c r="L1680" s="5" t="s">
        <v>17</v>
      </c>
    </row>
    <row r="1681" spans="1:12">
      <c r="A1681" s="4">
        <v>16331</v>
      </c>
      <c r="B1681" s="26" t="s">
        <v>373</v>
      </c>
      <c r="C1681" s="5" t="s">
        <v>34</v>
      </c>
      <c r="D1681" s="5" t="s">
        <v>37</v>
      </c>
      <c r="E1681" s="4"/>
      <c r="F1681" s="5"/>
      <c r="G1681" s="4"/>
      <c r="H1681" s="5" t="s">
        <v>379</v>
      </c>
      <c r="I1681" s="5" t="s">
        <v>391</v>
      </c>
      <c r="J1681" s="5" t="s">
        <v>284</v>
      </c>
      <c r="K1681" s="5" t="s">
        <v>877</v>
      </c>
      <c r="L1681" s="5" t="s">
        <v>17</v>
      </c>
    </row>
    <row r="1682" spans="1:12">
      <c r="A1682" s="4">
        <v>16332</v>
      </c>
      <c r="B1682" s="26" t="s">
        <v>373</v>
      </c>
      <c r="C1682" s="5" t="s">
        <v>34</v>
      </c>
      <c r="D1682" s="5" t="s">
        <v>37</v>
      </c>
      <c r="E1682" s="4"/>
      <c r="F1682" s="5"/>
      <c r="G1682" s="4"/>
      <c r="H1682" s="5" t="s">
        <v>379</v>
      </c>
      <c r="I1682" s="5" t="s">
        <v>391</v>
      </c>
      <c r="J1682" s="5" t="s">
        <v>284</v>
      </c>
      <c r="K1682" s="5" t="s">
        <v>878</v>
      </c>
      <c r="L1682" s="5" t="s">
        <v>17</v>
      </c>
    </row>
    <row r="1683" spans="1:12">
      <c r="A1683" s="4">
        <v>16333</v>
      </c>
      <c r="B1683" s="26" t="s">
        <v>373</v>
      </c>
      <c r="C1683" s="5" t="s">
        <v>34</v>
      </c>
      <c r="D1683" s="5" t="s">
        <v>35</v>
      </c>
      <c r="E1683" s="4"/>
      <c r="F1683" s="5"/>
      <c r="G1683" s="4"/>
      <c r="H1683" s="5" t="s">
        <v>379</v>
      </c>
      <c r="I1683" s="5" t="s">
        <v>392</v>
      </c>
      <c r="J1683" s="5" t="s">
        <v>284</v>
      </c>
      <c r="K1683" s="5" t="s">
        <v>879</v>
      </c>
      <c r="L1683" s="5" t="s">
        <v>17</v>
      </c>
    </row>
    <row r="1684" spans="1:12">
      <c r="A1684" s="4">
        <v>16334</v>
      </c>
      <c r="B1684" s="26" t="s">
        <v>373</v>
      </c>
      <c r="C1684" s="5" t="s">
        <v>34</v>
      </c>
      <c r="D1684" s="5" t="s">
        <v>35</v>
      </c>
      <c r="E1684" s="4"/>
      <c r="F1684" s="5"/>
      <c r="G1684" s="4"/>
      <c r="H1684" s="5" t="s">
        <v>379</v>
      </c>
      <c r="I1684" s="5" t="s">
        <v>392</v>
      </c>
      <c r="J1684" s="5" t="s">
        <v>284</v>
      </c>
      <c r="K1684" s="5" t="s">
        <v>880</v>
      </c>
      <c r="L1684" s="5" t="s">
        <v>17</v>
      </c>
    </row>
    <row r="1685" spans="1:12">
      <c r="A1685" s="4">
        <v>16335</v>
      </c>
      <c r="B1685" s="26" t="s">
        <v>373</v>
      </c>
      <c r="C1685" s="5" t="s">
        <v>34</v>
      </c>
      <c r="D1685" s="5" t="s">
        <v>37</v>
      </c>
      <c r="E1685" s="4"/>
      <c r="F1685" s="5"/>
      <c r="G1685" s="4"/>
      <c r="H1685" s="5" t="s">
        <v>379</v>
      </c>
      <c r="I1685" s="5" t="s">
        <v>391</v>
      </c>
      <c r="J1685" s="5" t="s">
        <v>284</v>
      </c>
      <c r="K1685" s="5" t="s">
        <v>866</v>
      </c>
      <c r="L1685" s="5" t="s">
        <v>17</v>
      </c>
    </row>
    <row r="1686" spans="1:12">
      <c r="A1686" s="4">
        <v>16336</v>
      </c>
      <c r="B1686" s="26" t="s">
        <v>375</v>
      </c>
      <c r="C1686" s="5" t="s">
        <v>34</v>
      </c>
      <c r="D1686" s="5" t="s">
        <v>37</v>
      </c>
      <c r="E1686" s="4"/>
      <c r="F1686" s="5"/>
      <c r="G1686" s="4"/>
      <c r="H1686" s="5" t="s">
        <v>379</v>
      </c>
      <c r="I1686" s="5" t="s">
        <v>1226</v>
      </c>
      <c r="J1686" s="5" t="s">
        <v>284</v>
      </c>
      <c r="K1686" s="5" t="s">
        <v>922</v>
      </c>
      <c r="L1686" s="5" t="s">
        <v>17</v>
      </c>
    </row>
    <row r="1687" spans="1:12">
      <c r="A1687" s="4">
        <v>16337</v>
      </c>
      <c r="B1687" s="26" t="s">
        <v>375</v>
      </c>
      <c r="C1687" s="5" t="s">
        <v>34</v>
      </c>
      <c r="D1687" s="5" t="s">
        <v>37</v>
      </c>
      <c r="E1687" s="4"/>
      <c r="F1687" s="5"/>
      <c r="G1687" s="4"/>
      <c r="H1687" s="5" t="s">
        <v>379</v>
      </c>
      <c r="I1687" s="5" t="s">
        <v>1226</v>
      </c>
      <c r="J1687" s="5" t="s">
        <v>284</v>
      </c>
      <c r="K1687" s="5" t="s">
        <v>923</v>
      </c>
      <c r="L1687" s="5" t="s">
        <v>17</v>
      </c>
    </row>
    <row r="1688" spans="1:12">
      <c r="A1688" s="4">
        <v>16338</v>
      </c>
      <c r="B1688" s="26" t="s">
        <v>375</v>
      </c>
      <c r="C1688" s="5" t="s">
        <v>34</v>
      </c>
      <c r="D1688" s="5" t="s">
        <v>37</v>
      </c>
      <c r="E1688" s="4"/>
      <c r="F1688" s="5"/>
      <c r="G1688" s="4"/>
      <c r="H1688" s="5" t="s">
        <v>379</v>
      </c>
      <c r="I1688" s="5" t="s">
        <v>1226</v>
      </c>
      <c r="J1688" s="5" t="s">
        <v>284</v>
      </c>
      <c r="K1688" s="5" t="s">
        <v>924</v>
      </c>
      <c r="L1688" s="5" t="s">
        <v>17</v>
      </c>
    </row>
    <row r="1689" spans="1:12">
      <c r="A1689" s="4">
        <v>16339</v>
      </c>
      <c r="B1689" s="26" t="s">
        <v>375</v>
      </c>
      <c r="C1689" s="5" t="s">
        <v>34</v>
      </c>
      <c r="D1689" s="5" t="s">
        <v>37</v>
      </c>
      <c r="E1689" s="4"/>
      <c r="F1689" s="5"/>
      <c r="G1689" s="4"/>
      <c r="H1689" s="5" t="s">
        <v>379</v>
      </c>
      <c r="I1689" s="5" t="s">
        <v>1226</v>
      </c>
      <c r="J1689" s="5" t="s">
        <v>284</v>
      </c>
      <c r="K1689" s="5" t="s">
        <v>925</v>
      </c>
      <c r="L1689" s="5" t="s">
        <v>17</v>
      </c>
    </row>
    <row r="1690" spans="1:12">
      <c r="A1690" s="4">
        <v>16340</v>
      </c>
      <c r="B1690" s="26" t="s">
        <v>375</v>
      </c>
      <c r="C1690" s="5" t="s">
        <v>34</v>
      </c>
      <c r="D1690" s="5" t="s">
        <v>37</v>
      </c>
      <c r="E1690" s="4"/>
      <c r="F1690" s="5"/>
      <c r="G1690" s="4"/>
      <c r="H1690" s="5" t="s">
        <v>379</v>
      </c>
      <c r="I1690" s="5" t="s">
        <v>1226</v>
      </c>
      <c r="J1690" s="5" t="s">
        <v>284</v>
      </c>
      <c r="K1690" s="5" t="s">
        <v>926</v>
      </c>
      <c r="L1690" s="5" t="s">
        <v>17</v>
      </c>
    </row>
    <row r="1691" spans="1:12">
      <c r="A1691" s="4">
        <v>16341</v>
      </c>
      <c r="B1691" s="26" t="s">
        <v>375</v>
      </c>
      <c r="C1691" s="5" t="s">
        <v>34</v>
      </c>
      <c r="D1691" s="5" t="s">
        <v>37</v>
      </c>
      <c r="E1691" s="4"/>
      <c r="F1691" s="5"/>
      <c r="G1691" s="4"/>
      <c r="H1691" s="5" t="s">
        <v>379</v>
      </c>
      <c r="I1691" s="5" t="s">
        <v>1226</v>
      </c>
      <c r="J1691" s="5" t="s">
        <v>284</v>
      </c>
      <c r="K1691" s="5" t="s">
        <v>927</v>
      </c>
      <c r="L1691" s="5" t="s">
        <v>17</v>
      </c>
    </row>
    <row r="1692" spans="1:12">
      <c r="A1692" s="4">
        <v>16342</v>
      </c>
      <c r="B1692" s="26" t="s">
        <v>375</v>
      </c>
      <c r="C1692" s="5" t="s">
        <v>34</v>
      </c>
      <c r="D1692" s="5" t="s">
        <v>37</v>
      </c>
      <c r="E1692" s="4"/>
      <c r="F1692" s="5"/>
      <c r="G1692" s="4"/>
      <c r="H1692" s="5" t="s">
        <v>379</v>
      </c>
      <c r="I1692" s="5" t="s">
        <v>1226</v>
      </c>
      <c r="J1692" s="5" t="s">
        <v>284</v>
      </c>
      <c r="K1692" s="5" t="s">
        <v>928</v>
      </c>
      <c r="L1692" s="5" t="s">
        <v>17</v>
      </c>
    </row>
    <row r="1693" spans="1:12">
      <c r="A1693" s="4">
        <v>16343</v>
      </c>
      <c r="B1693" s="26" t="s">
        <v>375</v>
      </c>
      <c r="C1693" s="5" t="s">
        <v>34</v>
      </c>
      <c r="D1693" s="5" t="s">
        <v>37</v>
      </c>
      <c r="E1693" s="4"/>
      <c r="F1693" s="5"/>
      <c r="G1693" s="4"/>
      <c r="H1693" s="5" t="s">
        <v>379</v>
      </c>
      <c r="I1693" s="5" t="s">
        <v>1226</v>
      </c>
      <c r="J1693" s="5" t="s">
        <v>284</v>
      </c>
      <c r="K1693" s="5" t="s">
        <v>929</v>
      </c>
      <c r="L1693" s="5" t="s">
        <v>17</v>
      </c>
    </row>
    <row r="1694" spans="1:12">
      <c r="A1694" s="4">
        <v>16344</v>
      </c>
      <c r="B1694" s="26" t="s">
        <v>375</v>
      </c>
      <c r="C1694" s="5" t="s">
        <v>34</v>
      </c>
      <c r="D1694" s="5" t="s">
        <v>37</v>
      </c>
      <c r="E1694" s="4"/>
      <c r="F1694" s="5"/>
      <c r="G1694" s="4"/>
      <c r="H1694" s="5" t="s">
        <v>379</v>
      </c>
      <c r="I1694" s="5" t="s">
        <v>1226</v>
      </c>
      <c r="J1694" s="5" t="s">
        <v>284</v>
      </c>
      <c r="K1694" s="5" t="s">
        <v>930</v>
      </c>
      <c r="L1694" s="5" t="s">
        <v>17</v>
      </c>
    </row>
    <row r="1695" spans="1:12">
      <c r="A1695" s="4">
        <v>16345</v>
      </c>
      <c r="B1695" s="26" t="s">
        <v>375</v>
      </c>
      <c r="C1695" s="5" t="s">
        <v>34</v>
      </c>
      <c r="D1695" s="5" t="s">
        <v>37</v>
      </c>
      <c r="E1695" s="4"/>
      <c r="F1695" s="5"/>
      <c r="G1695" s="4"/>
      <c r="H1695" s="5" t="s">
        <v>379</v>
      </c>
      <c r="I1695" s="5" t="s">
        <v>1226</v>
      </c>
      <c r="J1695" s="5" t="s">
        <v>284</v>
      </c>
      <c r="K1695" s="5" t="s">
        <v>931</v>
      </c>
      <c r="L1695" s="5" t="s">
        <v>17</v>
      </c>
    </row>
    <row r="1696" spans="1:12">
      <c r="A1696" s="4">
        <v>16346</v>
      </c>
      <c r="B1696" s="26" t="s">
        <v>375</v>
      </c>
      <c r="C1696" s="5" t="s">
        <v>34</v>
      </c>
      <c r="D1696" s="5" t="s">
        <v>37</v>
      </c>
      <c r="E1696" s="4"/>
      <c r="F1696" s="5"/>
      <c r="G1696" s="4"/>
      <c r="H1696" s="5" t="s">
        <v>379</v>
      </c>
      <c r="I1696" s="5" t="s">
        <v>1226</v>
      </c>
      <c r="J1696" s="5" t="s">
        <v>284</v>
      </c>
      <c r="K1696" s="5" t="s">
        <v>932</v>
      </c>
      <c r="L1696" s="5" t="s">
        <v>17</v>
      </c>
    </row>
    <row r="1697" spans="1:12">
      <c r="A1697" s="4">
        <v>16347</v>
      </c>
      <c r="B1697" s="26" t="s">
        <v>375</v>
      </c>
      <c r="C1697" s="5" t="s">
        <v>34</v>
      </c>
      <c r="D1697" s="5" t="s">
        <v>37</v>
      </c>
      <c r="E1697" s="4"/>
      <c r="F1697" s="5"/>
      <c r="G1697" s="4"/>
      <c r="H1697" s="5" t="s">
        <v>379</v>
      </c>
      <c r="I1697" s="5" t="s">
        <v>1226</v>
      </c>
      <c r="J1697" s="5" t="s">
        <v>284</v>
      </c>
      <c r="K1697" s="5" t="s">
        <v>933</v>
      </c>
      <c r="L1697" s="5" t="s">
        <v>17</v>
      </c>
    </row>
    <row r="1698" spans="1:12">
      <c r="A1698" s="4">
        <v>16348</v>
      </c>
      <c r="B1698" s="26" t="s">
        <v>375</v>
      </c>
      <c r="C1698" s="5" t="s">
        <v>34</v>
      </c>
      <c r="D1698" s="5" t="s">
        <v>37</v>
      </c>
      <c r="E1698" s="4"/>
      <c r="F1698" s="5"/>
      <c r="G1698" s="4"/>
      <c r="H1698" s="5" t="s">
        <v>379</v>
      </c>
      <c r="I1698" s="5" t="s">
        <v>1226</v>
      </c>
      <c r="J1698" s="5" t="s">
        <v>284</v>
      </c>
      <c r="K1698" s="5" t="s">
        <v>934</v>
      </c>
      <c r="L1698" s="5" t="s">
        <v>17</v>
      </c>
    </row>
    <row r="1699" spans="1:12">
      <c r="A1699" s="4">
        <v>16349</v>
      </c>
      <c r="B1699" s="26" t="s">
        <v>375</v>
      </c>
      <c r="C1699" s="5" t="s">
        <v>34</v>
      </c>
      <c r="D1699" s="5" t="s">
        <v>37</v>
      </c>
      <c r="E1699" s="4"/>
      <c r="F1699" s="5"/>
      <c r="G1699" s="4"/>
      <c r="H1699" s="5" t="s">
        <v>379</v>
      </c>
      <c r="I1699" s="5" t="s">
        <v>1226</v>
      </c>
      <c r="J1699" s="5" t="s">
        <v>284</v>
      </c>
      <c r="K1699" s="5" t="s">
        <v>935</v>
      </c>
      <c r="L1699" s="5" t="s">
        <v>17</v>
      </c>
    </row>
    <row r="1700" spans="1:12">
      <c r="A1700" s="4">
        <v>16350</v>
      </c>
      <c r="B1700" s="26" t="s">
        <v>375</v>
      </c>
      <c r="C1700" s="5" t="s">
        <v>34</v>
      </c>
      <c r="D1700" s="5" t="s">
        <v>40</v>
      </c>
      <c r="E1700" s="4"/>
      <c r="F1700" s="5"/>
      <c r="G1700" s="4"/>
      <c r="H1700" s="5" t="s">
        <v>379</v>
      </c>
      <c r="I1700" s="5" t="s">
        <v>1226</v>
      </c>
      <c r="J1700" s="5" t="s">
        <v>284</v>
      </c>
      <c r="K1700" s="5" t="s">
        <v>936</v>
      </c>
      <c r="L1700" s="5" t="s">
        <v>17</v>
      </c>
    </row>
    <row r="1701" spans="1:12">
      <c r="A1701" s="4">
        <v>16351</v>
      </c>
      <c r="B1701" s="26" t="s">
        <v>375</v>
      </c>
      <c r="C1701" s="5" t="s">
        <v>34</v>
      </c>
      <c r="D1701" s="5" t="s">
        <v>37</v>
      </c>
      <c r="E1701" s="4"/>
      <c r="F1701" s="5"/>
      <c r="G1701" s="4"/>
      <c r="H1701" s="5" t="s">
        <v>379</v>
      </c>
      <c r="I1701" s="5" t="s">
        <v>1226</v>
      </c>
      <c r="J1701" s="5" t="s">
        <v>284</v>
      </c>
      <c r="K1701" s="5" t="s">
        <v>937</v>
      </c>
      <c r="L1701" s="5" t="s">
        <v>17</v>
      </c>
    </row>
    <row r="1702" spans="1:12">
      <c r="A1702" s="4">
        <v>16352</v>
      </c>
      <c r="B1702" s="26" t="s">
        <v>375</v>
      </c>
      <c r="C1702" s="5" t="s">
        <v>34</v>
      </c>
      <c r="D1702" s="5" t="s">
        <v>37</v>
      </c>
      <c r="E1702" s="4"/>
      <c r="F1702" s="5"/>
      <c r="G1702" s="4"/>
      <c r="H1702" s="5" t="s">
        <v>379</v>
      </c>
      <c r="I1702" s="5" t="s">
        <v>1226</v>
      </c>
      <c r="J1702" s="5" t="s">
        <v>284</v>
      </c>
      <c r="K1702" s="5" t="s">
        <v>938</v>
      </c>
      <c r="L1702" s="5" t="s">
        <v>17</v>
      </c>
    </row>
    <row r="1703" spans="1:12">
      <c r="A1703" s="4">
        <v>16353</v>
      </c>
      <c r="B1703" s="26" t="s">
        <v>375</v>
      </c>
      <c r="C1703" s="5" t="s">
        <v>34</v>
      </c>
      <c r="D1703" s="5" t="s">
        <v>37</v>
      </c>
      <c r="E1703" s="4"/>
      <c r="F1703" s="5"/>
      <c r="G1703" s="4"/>
      <c r="H1703" s="5" t="s">
        <v>379</v>
      </c>
      <c r="I1703" s="5" t="s">
        <v>1226</v>
      </c>
      <c r="J1703" s="5" t="s">
        <v>284</v>
      </c>
      <c r="K1703" s="5" t="s">
        <v>939</v>
      </c>
      <c r="L1703" s="5" t="s">
        <v>17</v>
      </c>
    </row>
    <row r="1704" spans="1:12">
      <c r="A1704" s="4">
        <v>16354</v>
      </c>
      <c r="B1704" s="26" t="s">
        <v>375</v>
      </c>
      <c r="C1704" s="5" t="s">
        <v>34</v>
      </c>
      <c r="D1704" s="5" t="s">
        <v>37</v>
      </c>
      <c r="E1704" s="4"/>
      <c r="F1704" s="5"/>
      <c r="G1704" s="4"/>
      <c r="H1704" s="5" t="s">
        <v>379</v>
      </c>
      <c r="I1704" s="5" t="s">
        <v>1226</v>
      </c>
      <c r="J1704" s="5" t="s">
        <v>284</v>
      </c>
      <c r="K1704" s="5" t="s">
        <v>940</v>
      </c>
      <c r="L1704" s="5" t="s">
        <v>17</v>
      </c>
    </row>
    <row r="1705" spans="1:12">
      <c r="A1705" s="4">
        <v>16355</v>
      </c>
      <c r="B1705" s="26" t="s">
        <v>375</v>
      </c>
      <c r="C1705" s="5" t="s">
        <v>34</v>
      </c>
      <c r="D1705" s="5" t="s">
        <v>37</v>
      </c>
      <c r="E1705" s="4"/>
      <c r="F1705" s="5"/>
      <c r="G1705" s="4"/>
      <c r="H1705" s="5" t="s">
        <v>379</v>
      </c>
      <c r="I1705" s="5" t="s">
        <v>1226</v>
      </c>
      <c r="J1705" s="5" t="s">
        <v>284</v>
      </c>
      <c r="K1705" s="5" t="s">
        <v>941</v>
      </c>
      <c r="L1705" s="5" t="s">
        <v>17</v>
      </c>
    </row>
    <row r="1706" spans="1:12">
      <c r="A1706" s="4">
        <v>16356</v>
      </c>
      <c r="B1706" s="26" t="s">
        <v>375</v>
      </c>
      <c r="C1706" s="5" t="s">
        <v>13</v>
      </c>
      <c r="D1706" s="5"/>
      <c r="E1706" s="4"/>
      <c r="F1706" s="5"/>
      <c r="G1706" s="4"/>
      <c r="H1706" s="5" t="s">
        <v>382</v>
      </c>
      <c r="I1706" s="5" t="s">
        <v>396</v>
      </c>
      <c r="J1706" s="5" t="s">
        <v>285</v>
      </c>
      <c r="K1706" s="5"/>
      <c r="L1706" s="5" t="s">
        <v>17</v>
      </c>
    </row>
    <row r="1707" spans="1:12">
      <c r="A1707" s="4">
        <v>16357</v>
      </c>
      <c r="B1707" s="26" t="s">
        <v>375</v>
      </c>
      <c r="C1707" s="5" t="s">
        <v>34</v>
      </c>
      <c r="D1707" s="5" t="s">
        <v>37</v>
      </c>
      <c r="E1707" s="4"/>
      <c r="F1707" s="5"/>
      <c r="G1707" s="4"/>
      <c r="H1707" s="5" t="s">
        <v>379</v>
      </c>
      <c r="I1707" s="5" t="s">
        <v>1226</v>
      </c>
      <c r="J1707" s="5" t="s">
        <v>284</v>
      </c>
      <c r="K1707" s="5" t="s">
        <v>942</v>
      </c>
      <c r="L1707" s="5" t="s">
        <v>17</v>
      </c>
    </row>
    <row r="1708" spans="1:12">
      <c r="A1708" s="4">
        <v>16358</v>
      </c>
      <c r="B1708" s="26" t="s">
        <v>375</v>
      </c>
      <c r="C1708" s="5" t="s">
        <v>34</v>
      </c>
      <c r="D1708" s="5" t="s">
        <v>37</v>
      </c>
      <c r="E1708" s="4"/>
      <c r="F1708" s="5"/>
      <c r="G1708" s="4"/>
      <c r="H1708" s="5" t="s">
        <v>379</v>
      </c>
      <c r="I1708" s="5" t="s">
        <v>1226</v>
      </c>
      <c r="J1708" s="5" t="s">
        <v>284</v>
      </c>
      <c r="K1708" s="5" t="s">
        <v>943</v>
      </c>
      <c r="L1708" s="5" t="s">
        <v>17</v>
      </c>
    </row>
    <row r="1709" spans="1:12">
      <c r="A1709" s="4">
        <v>16359</v>
      </c>
      <c r="B1709" s="26" t="s">
        <v>375</v>
      </c>
      <c r="C1709" s="5" t="s">
        <v>34</v>
      </c>
      <c r="D1709" s="5" t="s">
        <v>37</v>
      </c>
      <c r="E1709" s="4"/>
      <c r="F1709" s="5"/>
      <c r="G1709" s="4"/>
      <c r="H1709" s="5" t="s">
        <v>379</v>
      </c>
      <c r="I1709" s="5" t="s">
        <v>1226</v>
      </c>
      <c r="J1709" s="5" t="s">
        <v>284</v>
      </c>
      <c r="K1709" s="5" t="s">
        <v>944</v>
      </c>
      <c r="L1709" s="5" t="s">
        <v>17</v>
      </c>
    </row>
    <row r="1710" spans="1:12">
      <c r="A1710" s="4">
        <v>16360</v>
      </c>
      <c r="B1710" s="26" t="s">
        <v>375</v>
      </c>
      <c r="C1710" s="5" t="s">
        <v>34</v>
      </c>
      <c r="D1710" s="5" t="s">
        <v>37</v>
      </c>
      <c r="E1710" s="4"/>
      <c r="F1710" s="5"/>
      <c r="G1710" s="4"/>
      <c r="H1710" s="5" t="s">
        <v>379</v>
      </c>
      <c r="I1710" s="5" t="s">
        <v>1226</v>
      </c>
      <c r="J1710" s="5" t="s">
        <v>284</v>
      </c>
      <c r="K1710" s="5" t="s">
        <v>945</v>
      </c>
      <c r="L1710" s="5" t="s">
        <v>17</v>
      </c>
    </row>
    <row r="1711" spans="1:12">
      <c r="A1711" s="4">
        <v>16361</v>
      </c>
      <c r="B1711" s="26" t="s">
        <v>375</v>
      </c>
      <c r="C1711" s="5" t="s">
        <v>34</v>
      </c>
      <c r="D1711" s="5" t="s">
        <v>37</v>
      </c>
      <c r="E1711" s="4"/>
      <c r="F1711" s="5"/>
      <c r="G1711" s="4"/>
      <c r="H1711" s="5" t="s">
        <v>379</v>
      </c>
      <c r="I1711" s="5" t="s">
        <v>1226</v>
      </c>
      <c r="J1711" s="5" t="s">
        <v>284</v>
      </c>
      <c r="K1711" s="5" t="s">
        <v>946</v>
      </c>
      <c r="L1711" s="5" t="s">
        <v>17</v>
      </c>
    </row>
    <row r="1712" spans="1:12">
      <c r="A1712" s="4">
        <v>16362</v>
      </c>
      <c r="B1712" s="26" t="s">
        <v>375</v>
      </c>
      <c r="C1712" s="5" t="s">
        <v>34</v>
      </c>
      <c r="D1712" s="5" t="s">
        <v>35</v>
      </c>
      <c r="E1712" s="4"/>
      <c r="F1712" s="5"/>
      <c r="G1712" s="4"/>
      <c r="H1712" s="5" t="s">
        <v>379</v>
      </c>
      <c r="I1712" s="5" t="s">
        <v>399</v>
      </c>
      <c r="J1712" s="5" t="s">
        <v>284</v>
      </c>
      <c r="K1712" s="5" t="s">
        <v>947</v>
      </c>
      <c r="L1712" s="5" t="s">
        <v>17</v>
      </c>
    </row>
    <row r="1713" spans="1:12">
      <c r="A1713" s="4">
        <v>16363</v>
      </c>
      <c r="B1713" s="26" t="s">
        <v>375</v>
      </c>
      <c r="C1713" s="5" t="s">
        <v>34</v>
      </c>
      <c r="D1713" s="5" t="s">
        <v>37</v>
      </c>
      <c r="E1713" s="4"/>
      <c r="F1713" s="5"/>
      <c r="G1713" s="4"/>
      <c r="H1713" s="5" t="s">
        <v>379</v>
      </c>
      <c r="I1713" s="5" t="s">
        <v>399</v>
      </c>
      <c r="J1713" s="5" t="s">
        <v>284</v>
      </c>
      <c r="K1713" s="5" t="s">
        <v>948</v>
      </c>
      <c r="L1713" s="5" t="s">
        <v>17</v>
      </c>
    </row>
    <row r="1714" spans="1:12">
      <c r="A1714" s="4">
        <v>16364</v>
      </c>
      <c r="B1714" s="26" t="s">
        <v>375</v>
      </c>
      <c r="C1714" s="5" t="s">
        <v>34</v>
      </c>
      <c r="D1714" s="5" t="s">
        <v>37</v>
      </c>
      <c r="E1714" s="4"/>
      <c r="F1714" s="5"/>
      <c r="G1714" s="4"/>
      <c r="H1714" s="5" t="s">
        <v>379</v>
      </c>
      <c r="I1714" s="5" t="s">
        <v>399</v>
      </c>
      <c r="J1714" s="5" t="s">
        <v>284</v>
      </c>
      <c r="K1714" s="5" t="s">
        <v>949</v>
      </c>
      <c r="L1714" s="5" t="s">
        <v>17</v>
      </c>
    </row>
    <row r="1715" spans="1:12">
      <c r="A1715" s="4">
        <v>16365</v>
      </c>
      <c r="B1715" s="26" t="s">
        <v>375</v>
      </c>
      <c r="C1715" s="5" t="s">
        <v>34</v>
      </c>
      <c r="D1715" s="5" t="s">
        <v>35</v>
      </c>
      <c r="E1715" s="4"/>
      <c r="F1715" s="5"/>
      <c r="G1715" s="4"/>
      <c r="H1715" s="5" t="s">
        <v>379</v>
      </c>
      <c r="I1715" s="5" t="s">
        <v>396</v>
      </c>
      <c r="J1715" s="5" t="s">
        <v>284</v>
      </c>
      <c r="K1715" s="5" t="s">
        <v>701</v>
      </c>
      <c r="L1715" s="5" t="s">
        <v>17</v>
      </c>
    </row>
    <row r="1716" spans="1:12">
      <c r="A1716" s="4">
        <v>16366</v>
      </c>
      <c r="B1716" s="26" t="s">
        <v>375</v>
      </c>
      <c r="C1716" s="5" t="s">
        <v>34</v>
      </c>
      <c r="D1716" s="5" t="s">
        <v>37</v>
      </c>
      <c r="E1716" s="4"/>
      <c r="F1716" s="5"/>
      <c r="G1716" s="4"/>
      <c r="H1716" s="5" t="s">
        <v>379</v>
      </c>
      <c r="I1716" s="5" t="s">
        <v>396</v>
      </c>
      <c r="J1716" s="5" t="s">
        <v>284</v>
      </c>
      <c r="K1716" s="5" t="s">
        <v>912</v>
      </c>
      <c r="L1716" s="5" t="s">
        <v>17</v>
      </c>
    </row>
    <row r="1717" spans="1:12">
      <c r="A1717" s="4">
        <v>16367</v>
      </c>
      <c r="B1717" s="26" t="s">
        <v>375</v>
      </c>
      <c r="C1717" s="5" t="s">
        <v>34</v>
      </c>
      <c r="D1717" s="5" t="s">
        <v>35</v>
      </c>
      <c r="E1717" s="4"/>
      <c r="F1717" s="5"/>
      <c r="G1717" s="4"/>
      <c r="H1717" s="5" t="s">
        <v>379</v>
      </c>
      <c r="I1717" s="5" t="s">
        <v>396</v>
      </c>
      <c r="J1717" s="5" t="s">
        <v>284</v>
      </c>
      <c r="K1717" s="5" t="s">
        <v>950</v>
      </c>
      <c r="L1717" s="5" t="s">
        <v>17</v>
      </c>
    </row>
    <row r="1718" spans="1:12">
      <c r="A1718" s="4">
        <v>16368</v>
      </c>
      <c r="B1718" s="26" t="s">
        <v>375</v>
      </c>
      <c r="C1718" s="5" t="s">
        <v>34</v>
      </c>
      <c r="D1718" s="5" t="s">
        <v>35</v>
      </c>
      <c r="E1718" s="4"/>
      <c r="F1718" s="5"/>
      <c r="G1718" s="4"/>
      <c r="H1718" s="5" t="s">
        <v>379</v>
      </c>
      <c r="I1718" s="5" t="s">
        <v>396</v>
      </c>
      <c r="J1718" s="5" t="s">
        <v>284</v>
      </c>
      <c r="K1718" s="5" t="s">
        <v>951</v>
      </c>
      <c r="L1718" s="5" t="s">
        <v>17</v>
      </c>
    </row>
    <row r="1719" spans="1:12">
      <c r="A1719" s="4">
        <v>16369</v>
      </c>
      <c r="B1719" s="26" t="s">
        <v>375</v>
      </c>
      <c r="C1719" s="5" t="s">
        <v>34</v>
      </c>
      <c r="D1719" s="5" t="s">
        <v>37</v>
      </c>
      <c r="E1719" s="4"/>
      <c r="F1719" s="5"/>
      <c r="G1719" s="4"/>
      <c r="H1719" s="5" t="s">
        <v>379</v>
      </c>
      <c r="I1719" s="5" t="s">
        <v>396</v>
      </c>
      <c r="J1719" s="5" t="s">
        <v>284</v>
      </c>
      <c r="K1719" s="5" t="s">
        <v>952</v>
      </c>
      <c r="L1719" s="5" t="s">
        <v>17</v>
      </c>
    </row>
    <row r="1720" spans="1:12">
      <c r="A1720" s="4">
        <v>16370</v>
      </c>
      <c r="B1720" s="26" t="s">
        <v>375</v>
      </c>
      <c r="C1720" s="5" t="s">
        <v>31</v>
      </c>
      <c r="D1720" s="5"/>
      <c r="E1720" s="4"/>
      <c r="F1720" s="5"/>
      <c r="G1720" s="4"/>
      <c r="H1720" s="5" t="s">
        <v>32</v>
      </c>
      <c r="I1720" s="5" t="s">
        <v>39</v>
      </c>
      <c r="J1720" s="5" t="s">
        <v>285</v>
      </c>
      <c r="K1720" s="5" t="s">
        <v>102</v>
      </c>
      <c r="L1720" s="5" t="s">
        <v>17</v>
      </c>
    </row>
    <row r="1721" spans="1:12">
      <c r="A1721" s="4">
        <v>16371</v>
      </c>
      <c r="B1721" s="26" t="s">
        <v>375</v>
      </c>
      <c r="C1721" s="5" t="s">
        <v>13</v>
      </c>
      <c r="D1721" s="5"/>
      <c r="E1721" s="4"/>
      <c r="F1721" s="5"/>
      <c r="G1721" s="4"/>
      <c r="H1721" s="5" t="s">
        <v>381</v>
      </c>
      <c r="I1721" s="5" t="s">
        <v>1226</v>
      </c>
      <c r="J1721" s="5" t="s">
        <v>285</v>
      </c>
      <c r="K1721" s="5"/>
      <c r="L1721" s="5" t="s">
        <v>17</v>
      </c>
    </row>
    <row r="1722" spans="1:12">
      <c r="A1722" s="4">
        <v>16373</v>
      </c>
      <c r="B1722" s="26" t="s">
        <v>375</v>
      </c>
      <c r="C1722" s="5" t="s">
        <v>31</v>
      </c>
      <c r="D1722" s="5"/>
      <c r="E1722" s="4"/>
      <c r="F1722" s="5"/>
      <c r="G1722" s="4"/>
      <c r="H1722" s="5" t="s">
        <v>32</v>
      </c>
      <c r="I1722" s="5" t="s">
        <v>1226</v>
      </c>
      <c r="J1722" s="5" t="s">
        <v>285</v>
      </c>
      <c r="K1722" s="5" t="s">
        <v>953</v>
      </c>
      <c r="L1722" s="5" t="s">
        <v>17</v>
      </c>
    </row>
    <row r="1723" spans="1:12">
      <c r="A1723" s="4">
        <v>16374</v>
      </c>
      <c r="B1723" s="26" t="s">
        <v>375</v>
      </c>
      <c r="C1723" s="5" t="s">
        <v>31</v>
      </c>
      <c r="D1723" s="5"/>
      <c r="E1723" s="4"/>
      <c r="F1723" s="5"/>
      <c r="G1723" s="4"/>
      <c r="H1723" s="5" t="s">
        <v>32</v>
      </c>
      <c r="I1723" s="5" t="s">
        <v>1226</v>
      </c>
      <c r="J1723" s="5" t="s">
        <v>285</v>
      </c>
      <c r="K1723" s="5" t="s">
        <v>954</v>
      </c>
      <c r="L1723" s="5" t="s">
        <v>17</v>
      </c>
    </row>
    <row r="1724" spans="1:12">
      <c r="A1724" s="4">
        <v>16375</v>
      </c>
      <c r="B1724" s="26" t="s">
        <v>374</v>
      </c>
      <c r="C1724" s="5" t="s">
        <v>34</v>
      </c>
      <c r="D1724" s="5" t="s">
        <v>35</v>
      </c>
      <c r="E1724" s="4"/>
      <c r="F1724" s="5"/>
      <c r="G1724" s="4"/>
      <c r="H1724" s="5" t="s">
        <v>379</v>
      </c>
      <c r="I1724" s="5" t="s">
        <v>39</v>
      </c>
      <c r="J1724" s="5" t="s">
        <v>284</v>
      </c>
      <c r="K1724" s="5" t="s">
        <v>501</v>
      </c>
      <c r="L1724" s="5" t="s">
        <v>17</v>
      </c>
    </row>
    <row r="1725" spans="1:12">
      <c r="A1725" s="4">
        <v>16376</v>
      </c>
      <c r="B1725" s="26" t="s">
        <v>374</v>
      </c>
      <c r="C1725" s="5" t="s">
        <v>34</v>
      </c>
      <c r="D1725" s="5" t="s">
        <v>40</v>
      </c>
      <c r="E1725" s="4"/>
      <c r="F1725" s="5"/>
      <c r="G1725" s="4"/>
      <c r="H1725" s="5" t="s">
        <v>379</v>
      </c>
      <c r="I1725" s="5" t="s">
        <v>39</v>
      </c>
      <c r="J1725" s="5" t="s">
        <v>284</v>
      </c>
      <c r="K1725" s="5" t="s">
        <v>11</v>
      </c>
      <c r="L1725" s="5" t="s">
        <v>17</v>
      </c>
    </row>
    <row r="1726" spans="1:12">
      <c r="A1726" s="4">
        <v>16379</v>
      </c>
      <c r="B1726" s="26" t="s">
        <v>374</v>
      </c>
      <c r="C1726" s="5" t="s">
        <v>34</v>
      </c>
      <c r="D1726" s="5" t="s">
        <v>37</v>
      </c>
      <c r="E1726" s="4"/>
      <c r="F1726" s="5"/>
      <c r="G1726" s="4"/>
      <c r="H1726" s="5" t="s">
        <v>379</v>
      </c>
      <c r="I1726" s="5" t="s">
        <v>393</v>
      </c>
      <c r="J1726" s="5" t="s">
        <v>284</v>
      </c>
      <c r="K1726" s="5" t="s">
        <v>890</v>
      </c>
      <c r="L1726" s="5" t="s">
        <v>17</v>
      </c>
    </row>
    <row r="1727" spans="1:12">
      <c r="A1727" s="4">
        <v>16380</v>
      </c>
      <c r="B1727" s="26" t="s">
        <v>374</v>
      </c>
      <c r="C1727" s="5" t="s">
        <v>34</v>
      </c>
      <c r="D1727" s="5" t="s">
        <v>37</v>
      </c>
      <c r="E1727" s="4"/>
      <c r="F1727" s="5"/>
      <c r="G1727" s="4"/>
      <c r="H1727" s="5" t="s">
        <v>379</v>
      </c>
      <c r="I1727" s="5" t="s">
        <v>393</v>
      </c>
      <c r="J1727" s="5" t="s">
        <v>284</v>
      </c>
      <c r="K1727" s="5" t="s">
        <v>891</v>
      </c>
      <c r="L1727" s="5" t="s">
        <v>17</v>
      </c>
    </row>
    <row r="1728" spans="1:12">
      <c r="A1728" s="4">
        <v>16381</v>
      </c>
      <c r="B1728" s="26" t="s">
        <v>374</v>
      </c>
      <c r="C1728" s="5" t="s">
        <v>34</v>
      </c>
      <c r="D1728" s="5" t="s">
        <v>37</v>
      </c>
      <c r="E1728" s="4"/>
      <c r="F1728" s="5"/>
      <c r="G1728" s="4"/>
      <c r="H1728" s="5" t="s">
        <v>379</v>
      </c>
      <c r="I1728" s="5" t="s">
        <v>393</v>
      </c>
      <c r="J1728" s="5" t="s">
        <v>284</v>
      </c>
      <c r="K1728" s="5" t="s">
        <v>892</v>
      </c>
      <c r="L1728" s="5" t="s">
        <v>17</v>
      </c>
    </row>
    <row r="1729" spans="1:12">
      <c r="A1729" s="4">
        <v>16382</v>
      </c>
      <c r="B1729" s="26" t="s">
        <v>374</v>
      </c>
      <c r="C1729" s="5" t="s">
        <v>34</v>
      </c>
      <c r="D1729" s="5" t="s">
        <v>37</v>
      </c>
      <c r="E1729" s="4"/>
      <c r="F1729" s="5"/>
      <c r="G1729" s="4"/>
      <c r="H1729" s="5" t="s">
        <v>379</v>
      </c>
      <c r="I1729" s="5" t="s">
        <v>393</v>
      </c>
      <c r="J1729" s="5" t="s">
        <v>284</v>
      </c>
      <c r="K1729" s="5" t="s">
        <v>893</v>
      </c>
      <c r="L1729" s="5" t="s">
        <v>17</v>
      </c>
    </row>
    <row r="1730" spans="1:12">
      <c r="A1730" s="4">
        <v>16383</v>
      </c>
      <c r="B1730" s="26" t="s">
        <v>374</v>
      </c>
      <c r="C1730" s="5" t="s">
        <v>34</v>
      </c>
      <c r="D1730" s="5" t="s">
        <v>37</v>
      </c>
      <c r="E1730" s="4"/>
      <c r="F1730" s="5"/>
      <c r="G1730" s="4"/>
      <c r="H1730" s="5" t="s">
        <v>379</v>
      </c>
      <c r="I1730" s="5" t="s">
        <v>393</v>
      </c>
      <c r="J1730" s="5" t="s">
        <v>284</v>
      </c>
      <c r="K1730" s="5" t="s">
        <v>894</v>
      </c>
      <c r="L1730" s="5" t="s">
        <v>17</v>
      </c>
    </row>
    <row r="1731" spans="1:12">
      <c r="A1731" s="4">
        <v>16384</v>
      </c>
      <c r="B1731" s="26" t="s">
        <v>374</v>
      </c>
      <c r="C1731" s="5" t="s">
        <v>34</v>
      </c>
      <c r="D1731" s="5" t="s">
        <v>37</v>
      </c>
      <c r="E1731" s="4"/>
      <c r="F1731" s="5"/>
      <c r="G1731" s="4"/>
      <c r="H1731" s="5" t="s">
        <v>379</v>
      </c>
      <c r="I1731" s="5" t="s">
        <v>393</v>
      </c>
      <c r="J1731" s="5" t="s">
        <v>284</v>
      </c>
      <c r="K1731" s="5" t="s">
        <v>1216</v>
      </c>
      <c r="L1731" s="5" t="s">
        <v>17</v>
      </c>
    </row>
    <row r="1732" spans="1:12">
      <c r="A1732" s="4">
        <v>16385</v>
      </c>
      <c r="B1732" s="26" t="s">
        <v>374</v>
      </c>
      <c r="C1732" s="5" t="s">
        <v>34</v>
      </c>
      <c r="D1732" s="5" t="s">
        <v>37</v>
      </c>
      <c r="E1732" s="4"/>
      <c r="F1732" s="5"/>
      <c r="G1732" s="4"/>
      <c r="H1732" s="5" t="s">
        <v>379</v>
      </c>
      <c r="I1732" s="5" t="s">
        <v>393</v>
      </c>
      <c r="J1732" s="5" t="s">
        <v>284</v>
      </c>
      <c r="K1732" s="5" t="s">
        <v>1217</v>
      </c>
      <c r="L1732" s="5" t="s">
        <v>17</v>
      </c>
    </row>
    <row r="1733" spans="1:12">
      <c r="A1733" s="4">
        <v>16386</v>
      </c>
      <c r="B1733" s="26" t="s">
        <v>374</v>
      </c>
      <c r="C1733" s="5" t="s">
        <v>34</v>
      </c>
      <c r="D1733" s="5" t="s">
        <v>37</v>
      </c>
      <c r="E1733" s="4"/>
      <c r="F1733" s="5"/>
      <c r="G1733" s="4"/>
      <c r="H1733" s="5" t="s">
        <v>379</v>
      </c>
      <c r="I1733" s="5" t="s">
        <v>393</v>
      </c>
      <c r="J1733" s="5" t="s">
        <v>284</v>
      </c>
      <c r="K1733" s="5" t="s">
        <v>1218</v>
      </c>
      <c r="L1733" s="5" t="s">
        <v>17</v>
      </c>
    </row>
    <row r="1734" spans="1:12">
      <c r="A1734" s="4">
        <v>16387</v>
      </c>
      <c r="B1734" s="26" t="s">
        <v>374</v>
      </c>
      <c r="C1734" s="5" t="s">
        <v>34</v>
      </c>
      <c r="D1734" s="5" t="s">
        <v>37</v>
      </c>
      <c r="E1734" s="4"/>
      <c r="F1734" s="5"/>
      <c r="G1734" s="4"/>
      <c r="H1734" s="5" t="s">
        <v>379</v>
      </c>
      <c r="I1734" s="5" t="s">
        <v>393</v>
      </c>
      <c r="J1734" s="5" t="s">
        <v>284</v>
      </c>
      <c r="K1734" s="5" t="s">
        <v>1219</v>
      </c>
      <c r="L1734" s="5" t="s">
        <v>17</v>
      </c>
    </row>
    <row r="1735" spans="1:12">
      <c r="A1735" s="4">
        <v>16388</v>
      </c>
      <c r="B1735" s="26" t="s">
        <v>374</v>
      </c>
      <c r="C1735" s="5" t="s">
        <v>34</v>
      </c>
      <c r="D1735" s="5" t="s">
        <v>37</v>
      </c>
      <c r="E1735" s="4"/>
      <c r="F1735" s="5"/>
      <c r="G1735" s="4"/>
      <c r="H1735" s="5" t="s">
        <v>379</v>
      </c>
      <c r="I1735" s="5" t="s">
        <v>393</v>
      </c>
      <c r="J1735" s="5" t="s">
        <v>284</v>
      </c>
      <c r="K1735" s="5" t="s">
        <v>1220</v>
      </c>
      <c r="L1735" s="5" t="s">
        <v>17</v>
      </c>
    </row>
    <row r="1736" spans="1:12">
      <c r="A1736" s="4">
        <v>16389</v>
      </c>
      <c r="B1736" s="26" t="s">
        <v>374</v>
      </c>
      <c r="C1736" s="5" t="s">
        <v>34</v>
      </c>
      <c r="D1736" s="5" t="s">
        <v>37</v>
      </c>
      <c r="E1736" s="4"/>
      <c r="F1736" s="5"/>
      <c r="G1736" s="4"/>
      <c r="H1736" s="5" t="s">
        <v>379</v>
      </c>
      <c r="I1736" s="5" t="s">
        <v>393</v>
      </c>
      <c r="J1736" s="5" t="s">
        <v>284</v>
      </c>
      <c r="K1736" s="5" t="s">
        <v>1221</v>
      </c>
      <c r="L1736" s="5" t="s">
        <v>17</v>
      </c>
    </row>
    <row r="1737" spans="1:12">
      <c r="A1737" s="4">
        <v>16390</v>
      </c>
      <c r="B1737" s="26" t="s">
        <v>374</v>
      </c>
      <c r="C1737" s="5" t="s">
        <v>34</v>
      </c>
      <c r="D1737" s="5" t="s">
        <v>37</v>
      </c>
      <c r="E1737" s="4"/>
      <c r="F1737" s="5"/>
      <c r="G1737" s="4"/>
      <c r="H1737" s="5" t="s">
        <v>379</v>
      </c>
      <c r="I1737" s="5" t="s">
        <v>393</v>
      </c>
      <c r="J1737" s="5" t="s">
        <v>284</v>
      </c>
      <c r="K1737" s="5" t="s">
        <v>1222</v>
      </c>
      <c r="L1737" s="5" t="s">
        <v>17</v>
      </c>
    </row>
    <row r="1738" spans="1:12">
      <c r="A1738" s="4">
        <v>16391</v>
      </c>
      <c r="B1738" s="26" t="s">
        <v>374</v>
      </c>
      <c r="C1738" s="5" t="s">
        <v>34</v>
      </c>
      <c r="D1738" s="5" t="s">
        <v>37</v>
      </c>
      <c r="E1738" s="4"/>
      <c r="F1738" s="5"/>
      <c r="G1738" s="4"/>
      <c r="H1738" s="5" t="s">
        <v>379</v>
      </c>
      <c r="I1738" s="5" t="s">
        <v>393</v>
      </c>
      <c r="J1738" s="5" t="s">
        <v>284</v>
      </c>
      <c r="K1738" s="5" t="s">
        <v>1223</v>
      </c>
      <c r="L1738" s="5" t="s">
        <v>17</v>
      </c>
    </row>
    <row r="1739" spans="1:12">
      <c r="A1739" s="4">
        <v>16392</v>
      </c>
      <c r="B1739" s="26" t="s">
        <v>374</v>
      </c>
      <c r="C1739" s="5" t="s">
        <v>34</v>
      </c>
      <c r="D1739" s="5" t="s">
        <v>37</v>
      </c>
      <c r="E1739" s="4"/>
      <c r="F1739" s="5"/>
      <c r="G1739" s="4"/>
      <c r="H1739" s="5" t="s">
        <v>379</v>
      </c>
      <c r="I1739" s="5" t="s">
        <v>393</v>
      </c>
      <c r="J1739" s="5" t="s">
        <v>284</v>
      </c>
      <c r="K1739" s="5" t="s">
        <v>1224</v>
      </c>
      <c r="L1739" s="5" t="s">
        <v>17</v>
      </c>
    </row>
    <row r="1740" spans="1:12">
      <c r="A1740" s="4">
        <v>16393</v>
      </c>
      <c r="B1740" s="26" t="s">
        <v>374</v>
      </c>
      <c r="C1740" s="5" t="s">
        <v>34</v>
      </c>
      <c r="D1740" s="5" t="s">
        <v>37</v>
      </c>
      <c r="E1740" s="4"/>
      <c r="F1740" s="5"/>
      <c r="G1740" s="4"/>
      <c r="H1740" s="5" t="s">
        <v>379</v>
      </c>
      <c r="I1740" s="5" t="s">
        <v>393</v>
      </c>
      <c r="J1740" s="5" t="s">
        <v>284</v>
      </c>
      <c r="K1740" s="5" t="s">
        <v>1225</v>
      </c>
      <c r="L1740" s="5" t="s">
        <v>17</v>
      </c>
    </row>
    <row r="1741" spans="1:12">
      <c r="A1741" s="4">
        <v>16394</v>
      </c>
      <c r="B1741" s="26" t="s">
        <v>374</v>
      </c>
      <c r="C1741" s="5" t="s">
        <v>34</v>
      </c>
      <c r="D1741" s="5" t="s">
        <v>37</v>
      </c>
      <c r="E1741" s="4"/>
      <c r="F1741" s="5"/>
      <c r="G1741" s="4"/>
      <c r="H1741" s="5" t="s">
        <v>379</v>
      </c>
      <c r="I1741" s="5" t="s">
        <v>393</v>
      </c>
      <c r="J1741" s="5" t="s">
        <v>284</v>
      </c>
      <c r="K1741" s="5" t="s">
        <v>905</v>
      </c>
      <c r="L1741" s="5" t="s">
        <v>17</v>
      </c>
    </row>
    <row r="1742" spans="1:12">
      <c r="A1742" s="4">
        <v>16395</v>
      </c>
      <c r="B1742" s="26" t="s">
        <v>374</v>
      </c>
      <c r="C1742" s="5" t="s">
        <v>34</v>
      </c>
      <c r="D1742" s="5" t="s">
        <v>37</v>
      </c>
      <c r="E1742" s="4"/>
      <c r="F1742" s="5"/>
      <c r="G1742" s="4"/>
      <c r="H1742" s="5" t="s">
        <v>379</v>
      </c>
      <c r="I1742" s="5" t="s">
        <v>393</v>
      </c>
      <c r="J1742" s="5" t="s">
        <v>284</v>
      </c>
      <c r="K1742" s="5" t="s">
        <v>906</v>
      </c>
      <c r="L1742" s="5" t="s">
        <v>17</v>
      </c>
    </row>
    <row r="1743" spans="1:12">
      <c r="A1743" s="4">
        <v>16396</v>
      </c>
      <c r="B1743" s="26" t="s">
        <v>374</v>
      </c>
      <c r="C1743" s="5" t="s">
        <v>34</v>
      </c>
      <c r="D1743" s="5" t="s">
        <v>37</v>
      </c>
      <c r="E1743" s="4"/>
      <c r="F1743" s="5"/>
      <c r="G1743" s="4"/>
      <c r="H1743" s="5" t="s">
        <v>379</v>
      </c>
      <c r="I1743" s="5" t="s">
        <v>393</v>
      </c>
      <c r="J1743" s="5" t="s">
        <v>284</v>
      </c>
      <c r="K1743" s="5" t="s">
        <v>907</v>
      </c>
      <c r="L1743" s="5" t="s">
        <v>17</v>
      </c>
    </row>
    <row r="1744" spans="1:12">
      <c r="A1744" s="4">
        <v>16397</v>
      </c>
      <c r="B1744" s="26" t="s">
        <v>374</v>
      </c>
      <c r="C1744" s="5" t="s">
        <v>34</v>
      </c>
      <c r="D1744" s="5" t="s">
        <v>37</v>
      </c>
      <c r="E1744" s="4"/>
      <c r="F1744" s="5"/>
      <c r="G1744" s="4"/>
      <c r="H1744" s="5" t="s">
        <v>379</v>
      </c>
      <c r="I1744" s="5" t="s">
        <v>393</v>
      </c>
      <c r="J1744" s="5" t="s">
        <v>284</v>
      </c>
      <c r="K1744" s="5" t="s">
        <v>908</v>
      </c>
      <c r="L1744" s="5" t="s">
        <v>17</v>
      </c>
    </row>
    <row r="1745" spans="1:12">
      <c r="A1745" s="4">
        <v>16398</v>
      </c>
      <c r="B1745" s="26" t="s">
        <v>374</v>
      </c>
      <c r="C1745" s="5" t="s">
        <v>34</v>
      </c>
      <c r="D1745" s="5" t="s">
        <v>37</v>
      </c>
      <c r="E1745" s="4"/>
      <c r="F1745" s="5"/>
      <c r="G1745" s="4"/>
      <c r="H1745" s="5" t="s">
        <v>379</v>
      </c>
      <c r="I1745" s="5" t="s">
        <v>393</v>
      </c>
      <c r="J1745" s="5" t="s">
        <v>284</v>
      </c>
      <c r="K1745" s="5" t="s">
        <v>909</v>
      </c>
      <c r="L1745" s="5" t="s">
        <v>17</v>
      </c>
    </row>
    <row r="1746" spans="1:12">
      <c r="A1746" s="4">
        <v>16399</v>
      </c>
      <c r="B1746" s="26" t="s">
        <v>374</v>
      </c>
      <c r="C1746" s="5" t="s">
        <v>31</v>
      </c>
      <c r="D1746" s="5"/>
      <c r="E1746" s="4"/>
      <c r="F1746" s="5"/>
      <c r="G1746" s="4"/>
      <c r="H1746" s="5" t="s">
        <v>32</v>
      </c>
      <c r="I1746" s="5" t="s">
        <v>39</v>
      </c>
      <c r="J1746" s="5" t="s">
        <v>285</v>
      </c>
      <c r="K1746" s="5" t="s">
        <v>102</v>
      </c>
      <c r="L1746" s="5" t="s">
        <v>17</v>
      </c>
    </row>
    <row r="1747" spans="1:12">
      <c r="A1747" s="4">
        <v>16401</v>
      </c>
      <c r="B1747" s="26" t="s">
        <v>374</v>
      </c>
      <c r="C1747" s="5" t="s">
        <v>31</v>
      </c>
      <c r="D1747" s="5"/>
      <c r="E1747" s="4"/>
      <c r="F1747" s="5"/>
      <c r="G1747" s="4"/>
      <c r="H1747" s="5" t="s">
        <v>32</v>
      </c>
      <c r="I1747" s="5" t="s">
        <v>393</v>
      </c>
      <c r="J1747" s="5" t="s">
        <v>285</v>
      </c>
      <c r="K1747" s="5" t="s">
        <v>519</v>
      </c>
      <c r="L1747" s="5" t="s">
        <v>17</v>
      </c>
    </row>
    <row r="1748" spans="1:12">
      <c r="A1748" s="4">
        <v>16403</v>
      </c>
      <c r="B1748" s="26" t="s">
        <v>374</v>
      </c>
      <c r="C1748" s="5" t="s">
        <v>31</v>
      </c>
      <c r="D1748" s="5"/>
      <c r="E1748" s="4"/>
      <c r="F1748" s="5"/>
      <c r="G1748" s="4"/>
      <c r="H1748" s="5" t="s">
        <v>32</v>
      </c>
      <c r="I1748" s="5" t="s">
        <v>393</v>
      </c>
      <c r="J1748" s="5" t="s">
        <v>285</v>
      </c>
      <c r="K1748" s="5" t="s">
        <v>486</v>
      </c>
      <c r="L1748" s="5" t="s">
        <v>17</v>
      </c>
    </row>
    <row r="1749" spans="1:12">
      <c r="A1749" s="4">
        <v>16405</v>
      </c>
      <c r="B1749" s="26" t="s">
        <v>374</v>
      </c>
      <c r="C1749" s="5" t="s">
        <v>200</v>
      </c>
      <c r="D1749" s="5"/>
      <c r="E1749" s="4"/>
      <c r="F1749" s="5"/>
      <c r="G1749" s="4"/>
      <c r="H1749" s="5" t="s">
        <v>201</v>
      </c>
      <c r="I1749" s="5" t="s">
        <v>393</v>
      </c>
      <c r="J1749" s="5" t="s">
        <v>284</v>
      </c>
      <c r="K1749" s="5" t="s">
        <v>519</v>
      </c>
      <c r="L1749" s="5" t="s">
        <v>17</v>
      </c>
    </row>
    <row r="1750" spans="1:12">
      <c r="A1750" s="4">
        <v>16407</v>
      </c>
      <c r="B1750" s="26" t="s">
        <v>374</v>
      </c>
      <c r="C1750" s="5" t="s">
        <v>26</v>
      </c>
      <c r="D1750" s="5"/>
      <c r="E1750" s="4"/>
      <c r="F1750" s="5"/>
      <c r="G1750" s="4"/>
      <c r="H1750" s="5" t="s">
        <v>1346</v>
      </c>
      <c r="I1750" s="5" t="s">
        <v>393</v>
      </c>
      <c r="J1750" s="5" t="s">
        <v>284</v>
      </c>
      <c r="K1750" s="5"/>
      <c r="L1750" s="5" t="s">
        <v>17</v>
      </c>
    </row>
    <row r="1751" spans="1:12">
      <c r="A1751" s="4">
        <v>16408</v>
      </c>
      <c r="B1751" s="26" t="s">
        <v>297</v>
      </c>
      <c r="C1751" s="5" t="s">
        <v>34</v>
      </c>
      <c r="D1751" s="5" t="s">
        <v>35</v>
      </c>
      <c r="E1751" s="4"/>
      <c r="F1751" s="5"/>
      <c r="G1751" s="4"/>
      <c r="H1751" s="5" t="s">
        <v>36</v>
      </c>
      <c r="I1751" s="5" t="s">
        <v>39</v>
      </c>
      <c r="J1751" s="5" t="s">
        <v>16</v>
      </c>
      <c r="K1751" s="5" t="s">
        <v>501</v>
      </c>
      <c r="L1751" s="5" t="s">
        <v>17</v>
      </c>
    </row>
    <row r="1752" spans="1:12">
      <c r="A1752" s="4">
        <v>16409</v>
      </c>
      <c r="B1752" s="26" t="s">
        <v>297</v>
      </c>
      <c r="C1752" s="5" t="s">
        <v>34</v>
      </c>
      <c r="D1752" s="5" t="s">
        <v>40</v>
      </c>
      <c r="E1752" s="4"/>
      <c r="F1752" s="5"/>
      <c r="G1752" s="4"/>
      <c r="H1752" s="5" t="s">
        <v>36</v>
      </c>
      <c r="I1752" s="5" t="s">
        <v>39</v>
      </c>
      <c r="J1752" s="5" t="s">
        <v>16</v>
      </c>
      <c r="K1752" s="5" t="s">
        <v>11</v>
      </c>
      <c r="L1752" s="5" t="s">
        <v>17</v>
      </c>
    </row>
    <row r="1753" spans="1:12">
      <c r="A1753" s="4">
        <v>16410</v>
      </c>
      <c r="B1753" s="26" t="s">
        <v>297</v>
      </c>
      <c r="C1753" s="5" t="s">
        <v>34</v>
      </c>
      <c r="D1753" s="5" t="s">
        <v>99</v>
      </c>
      <c r="E1753" s="4"/>
      <c r="F1753" s="5"/>
      <c r="G1753" s="4"/>
      <c r="H1753" s="5" t="s">
        <v>36</v>
      </c>
      <c r="I1753" s="5" t="s">
        <v>361</v>
      </c>
      <c r="J1753" s="5" t="s">
        <v>16</v>
      </c>
      <c r="K1753" s="5" t="s">
        <v>367</v>
      </c>
      <c r="L1753" s="5" t="s">
        <v>17</v>
      </c>
    </row>
    <row r="1754" spans="1:12">
      <c r="A1754" s="4">
        <v>16411</v>
      </c>
      <c r="B1754" s="26" t="s">
        <v>297</v>
      </c>
      <c r="C1754" s="5" t="s">
        <v>34</v>
      </c>
      <c r="D1754" s="5" t="s">
        <v>37</v>
      </c>
      <c r="E1754" s="4"/>
      <c r="F1754" s="5"/>
      <c r="G1754" s="4"/>
      <c r="H1754" s="5" t="s">
        <v>36</v>
      </c>
      <c r="I1754" s="5" t="s">
        <v>361</v>
      </c>
      <c r="J1754" s="5" t="s">
        <v>16</v>
      </c>
      <c r="K1754" s="5" t="s">
        <v>840</v>
      </c>
      <c r="L1754" s="5" t="s">
        <v>17</v>
      </c>
    </row>
    <row r="1755" spans="1:12">
      <c r="A1755" s="4">
        <v>16412</v>
      </c>
      <c r="B1755" s="26" t="s">
        <v>297</v>
      </c>
      <c r="C1755" s="5" t="s">
        <v>34</v>
      </c>
      <c r="D1755" s="5" t="s">
        <v>37</v>
      </c>
      <c r="E1755" s="4"/>
      <c r="F1755" s="5"/>
      <c r="G1755" s="4"/>
      <c r="H1755" s="5" t="s">
        <v>36</v>
      </c>
      <c r="I1755" s="5" t="s">
        <v>361</v>
      </c>
      <c r="J1755" s="5" t="s">
        <v>16</v>
      </c>
      <c r="K1755" s="5" t="s">
        <v>841</v>
      </c>
      <c r="L1755" s="5" t="s">
        <v>17</v>
      </c>
    </row>
    <row r="1756" spans="1:12">
      <c r="A1756" s="4">
        <v>16413</v>
      </c>
      <c r="B1756" s="26" t="s">
        <v>297</v>
      </c>
      <c r="C1756" s="5" t="s">
        <v>34</v>
      </c>
      <c r="D1756" s="5" t="s">
        <v>37</v>
      </c>
      <c r="E1756" s="4"/>
      <c r="F1756" s="5"/>
      <c r="G1756" s="4"/>
      <c r="H1756" s="5" t="s">
        <v>36</v>
      </c>
      <c r="I1756" s="5" t="s">
        <v>361</v>
      </c>
      <c r="J1756" s="5" t="s">
        <v>16</v>
      </c>
      <c r="K1756" s="5" t="s">
        <v>842</v>
      </c>
      <c r="L1756" s="5" t="s">
        <v>17</v>
      </c>
    </row>
    <row r="1757" spans="1:12">
      <c r="A1757" s="4">
        <v>16414</v>
      </c>
      <c r="B1757" s="26" t="s">
        <v>297</v>
      </c>
      <c r="C1757" s="5" t="s">
        <v>34</v>
      </c>
      <c r="D1757" s="5" t="s">
        <v>37</v>
      </c>
      <c r="E1757" s="4"/>
      <c r="F1757" s="5"/>
      <c r="G1757" s="4"/>
      <c r="H1757" s="5" t="s">
        <v>36</v>
      </c>
      <c r="I1757" s="5" t="s">
        <v>361</v>
      </c>
      <c r="J1757" s="5" t="s">
        <v>16</v>
      </c>
      <c r="K1757" s="5" t="s">
        <v>843</v>
      </c>
      <c r="L1757" s="5" t="s">
        <v>17</v>
      </c>
    </row>
    <row r="1758" spans="1:12">
      <c r="A1758" s="4">
        <v>16415</v>
      </c>
      <c r="B1758" s="26" t="s">
        <v>297</v>
      </c>
      <c r="C1758" s="5" t="s">
        <v>34</v>
      </c>
      <c r="D1758" s="5" t="s">
        <v>37</v>
      </c>
      <c r="E1758" s="4"/>
      <c r="F1758" s="5"/>
      <c r="G1758" s="4"/>
      <c r="H1758" s="5" t="s">
        <v>36</v>
      </c>
      <c r="I1758" s="5" t="s">
        <v>361</v>
      </c>
      <c r="J1758" s="5" t="s">
        <v>16</v>
      </c>
      <c r="K1758" s="5" t="s">
        <v>844</v>
      </c>
      <c r="L1758" s="5" t="s">
        <v>17</v>
      </c>
    </row>
    <row r="1759" spans="1:12">
      <c r="A1759" s="4">
        <v>16416</v>
      </c>
      <c r="B1759" s="26" t="s">
        <v>297</v>
      </c>
      <c r="C1759" s="5" t="s">
        <v>34</v>
      </c>
      <c r="D1759" s="5" t="s">
        <v>37</v>
      </c>
      <c r="E1759" s="4"/>
      <c r="F1759" s="5"/>
      <c r="G1759" s="4"/>
      <c r="H1759" s="5" t="s">
        <v>36</v>
      </c>
      <c r="I1759" s="5" t="s">
        <v>361</v>
      </c>
      <c r="J1759" s="5" t="s">
        <v>16</v>
      </c>
      <c r="K1759" s="5" t="s">
        <v>845</v>
      </c>
      <c r="L1759" s="5" t="s">
        <v>17</v>
      </c>
    </row>
    <row r="1760" spans="1:12">
      <c r="A1760" s="4">
        <v>16417</v>
      </c>
      <c r="B1760" s="26" t="s">
        <v>297</v>
      </c>
      <c r="C1760" s="5" t="s">
        <v>34</v>
      </c>
      <c r="D1760" s="5" t="s">
        <v>37</v>
      </c>
      <c r="E1760" s="4"/>
      <c r="F1760" s="5"/>
      <c r="G1760" s="4"/>
      <c r="H1760" s="5" t="s">
        <v>36</v>
      </c>
      <c r="I1760" s="5" t="s">
        <v>361</v>
      </c>
      <c r="J1760" s="5" t="s">
        <v>16</v>
      </c>
      <c r="K1760" s="5" t="s">
        <v>846</v>
      </c>
      <c r="L1760" s="5" t="s">
        <v>17</v>
      </c>
    </row>
    <row r="1761" spans="1:12">
      <c r="A1761" s="4">
        <v>16418</v>
      </c>
      <c r="B1761" s="26" t="s">
        <v>297</v>
      </c>
      <c r="C1761" s="5" t="s">
        <v>34</v>
      </c>
      <c r="D1761" s="5" t="s">
        <v>37</v>
      </c>
      <c r="E1761" s="4"/>
      <c r="F1761" s="5"/>
      <c r="G1761" s="4"/>
      <c r="H1761" s="5" t="s">
        <v>36</v>
      </c>
      <c r="I1761" s="5" t="s">
        <v>361</v>
      </c>
      <c r="J1761" s="5" t="s">
        <v>16</v>
      </c>
      <c r="K1761" s="5" t="s">
        <v>847</v>
      </c>
      <c r="L1761" s="5" t="s">
        <v>17</v>
      </c>
    </row>
    <row r="1762" spans="1:12">
      <c r="A1762" s="4">
        <v>16419</v>
      </c>
      <c r="B1762" s="26" t="s">
        <v>297</v>
      </c>
      <c r="C1762" s="5" t="s">
        <v>34</v>
      </c>
      <c r="D1762" s="5" t="s">
        <v>37</v>
      </c>
      <c r="E1762" s="4"/>
      <c r="F1762" s="5"/>
      <c r="G1762" s="4"/>
      <c r="H1762" s="5" t="s">
        <v>36</v>
      </c>
      <c r="I1762" s="5" t="s">
        <v>361</v>
      </c>
      <c r="J1762" s="5" t="s">
        <v>16</v>
      </c>
      <c r="K1762" s="5" t="s">
        <v>848</v>
      </c>
      <c r="L1762" s="5" t="s">
        <v>17</v>
      </c>
    </row>
    <row r="1763" spans="1:12">
      <c r="A1763" s="4">
        <v>16420</v>
      </c>
      <c r="B1763" s="26" t="s">
        <v>297</v>
      </c>
      <c r="C1763" s="5" t="s">
        <v>34</v>
      </c>
      <c r="D1763" s="5" t="s">
        <v>37</v>
      </c>
      <c r="E1763" s="4"/>
      <c r="F1763" s="5"/>
      <c r="G1763" s="4"/>
      <c r="H1763" s="5" t="s">
        <v>36</v>
      </c>
      <c r="I1763" s="5" t="s">
        <v>361</v>
      </c>
      <c r="J1763" s="5" t="s">
        <v>16</v>
      </c>
      <c r="K1763" s="5" t="s">
        <v>849</v>
      </c>
      <c r="L1763" s="5" t="s">
        <v>17</v>
      </c>
    </row>
    <row r="1764" spans="1:12">
      <c r="A1764" s="4">
        <v>16421</v>
      </c>
      <c r="B1764" s="26" t="s">
        <v>297</v>
      </c>
      <c r="C1764" s="5" t="s">
        <v>34</v>
      </c>
      <c r="D1764" s="5" t="s">
        <v>37</v>
      </c>
      <c r="E1764" s="4"/>
      <c r="F1764" s="5"/>
      <c r="G1764" s="4"/>
      <c r="H1764" s="5" t="s">
        <v>36</v>
      </c>
      <c r="I1764" s="5" t="s">
        <v>361</v>
      </c>
      <c r="J1764" s="5" t="s">
        <v>16</v>
      </c>
      <c r="K1764" s="5" t="s">
        <v>850</v>
      </c>
      <c r="L1764" s="5" t="s">
        <v>17</v>
      </c>
    </row>
    <row r="1765" spans="1:12">
      <c r="A1765" s="4">
        <v>16422</v>
      </c>
      <c r="B1765" s="26" t="s">
        <v>297</v>
      </c>
      <c r="C1765" s="5" t="s">
        <v>34</v>
      </c>
      <c r="D1765" s="5" t="s">
        <v>35</v>
      </c>
      <c r="E1765" s="4"/>
      <c r="F1765" s="5"/>
      <c r="G1765" s="4"/>
      <c r="H1765" s="5" t="s">
        <v>36</v>
      </c>
      <c r="I1765" s="5" t="s">
        <v>361</v>
      </c>
      <c r="J1765" s="5" t="s">
        <v>16</v>
      </c>
      <c r="K1765" s="5" t="s">
        <v>851</v>
      </c>
      <c r="L1765" s="5" t="s">
        <v>17</v>
      </c>
    </row>
    <row r="1766" spans="1:12">
      <c r="A1766" s="4">
        <v>16423</v>
      </c>
      <c r="B1766" s="26" t="s">
        <v>297</v>
      </c>
      <c r="C1766" s="5" t="s">
        <v>34</v>
      </c>
      <c r="D1766" s="5" t="s">
        <v>37</v>
      </c>
      <c r="E1766" s="4"/>
      <c r="F1766" s="5"/>
      <c r="G1766" s="4"/>
      <c r="H1766" s="5" t="s">
        <v>36</v>
      </c>
      <c r="I1766" s="5" t="s">
        <v>361</v>
      </c>
      <c r="J1766" s="5" t="s">
        <v>16</v>
      </c>
      <c r="K1766" s="5" t="s">
        <v>852</v>
      </c>
      <c r="L1766" s="5" t="s">
        <v>17</v>
      </c>
    </row>
    <row r="1767" spans="1:12">
      <c r="A1767" s="4">
        <v>16426</v>
      </c>
      <c r="B1767" s="26" t="s">
        <v>297</v>
      </c>
      <c r="C1767" s="5" t="s">
        <v>34</v>
      </c>
      <c r="D1767" s="5" t="s">
        <v>103</v>
      </c>
      <c r="E1767" s="4"/>
      <c r="F1767" s="5"/>
      <c r="G1767" s="4"/>
      <c r="H1767" s="5" t="s">
        <v>36</v>
      </c>
      <c r="I1767" s="5" t="s">
        <v>361</v>
      </c>
      <c r="J1767" s="5" t="s">
        <v>16</v>
      </c>
      <c r="K1767" s="5" t="s">
        <v>598</v>
      </c>
      <c r="L1767" s="5" t="s">
        <v>17</v>
      </c>
    </row>
    <row r="1768" spans="1:12">
      <c r="A1768" s="4">
        <v>16427</v>
      </c>
      <c r="B1768" s="26" t="s">
        <v>297</v>
      </c>
      <c r="C1768" s="5" t="s">
        <v>34</v>
      </c>
      <c r="D1768" s="5" t="s">
        <v>35</v>
      </c>
      <c r="E1768" s="4"/>
      <c r="F1768" s="5"/>
      <c r="G1768" s="4"/>
      <c r="H1768" s="5" t="s">
        <v>36</v>
      </c>
      <c r="I1768" s="5" t="s">
        <v>361</v>
      </c>
      <c r="J1768" s="5" t="s">
        <v>16</v>
      </c>
      <c r="K1768" s="5" t="s">
        <v>597</v>
      </c>
      <c r="L1768" s="5" t="s">
        <v>17</v>
      </c>
    </row>
    <row r="1769" spans="1:12">
      <c r="A1769" s="4">
        <v>16428</v>
      </c>
      <c r="B1769" s="26" t="s">
        <v>297</v>
      </c>
      <c r="C1769" s="5" t="s">
        <v>31</v>
      </c>
      <c r="D1769" s="5"/>
      <c r="E1769" s="4"/>
      <c r="F1769" s="5"/>
      <c r="G1769" s="4"/>
      <c r="H1769" s="5" t="s">
        <v>32</v>
      </c>
      <c r="I1769" s="5" t="s">
        <v>39</v>
      </c>
      <c r="J1769" s="5" t="s">
        <v>285</v>
      </c>
      <c r="K1769" s="5" t="s">
        <v>102</v>
      </c>
      <c r="L1769" s="5" t="s">
        <v>17</v>
      </c>
    </row>
    <row r="1770" spans="1:12">
      <c r="A1770" s="4">
        <v>16429</v>
      </c>
      <c r="B1770" s="26" t="s">
        <v>297</v>
      </c>
      <c r="C1770" s="5" t="s">
        <v>31</v>
      </c>
      <c r="D1770" s="5"/>
      <c r="E1770" s="4"/>
      <c r="F1770" s="5"/>
      <c r="G1770" s="4"/>
      <c r="H1770" s="5" t="s">
        <v>32</v>
      </c>
      <c r="I1770" s="5" t="s">
        <v>361</v>
      </c>
      <c r="J1770" s="5" t="s">
        <v>285</v>
      </c>
      <c r="K1770" s="5" t="s">
        <v>33</v>
      </c>
      <c r="L1770" s="5" t="s">
        <v>17</v>
      </c>
    </row>
    <row r="1771" spans="1:12">
      <c r="A1771" s="4">
        <v>16430</v>
      </c>
      <c r="B1771" s="26" t="s">
        <v>297</v>
      </c>
      <c r="C1771" s="5" t="s">
        <v>31</v>
      </c>
      <c r="D1771" s="5"/>
      <c r="E1771" s="4"/>
      <c r="F1771" s="5"/>
      <c r="G1771" s="4"/>
      <c r="H1771" s="5" t="s">
        <v>32</v>
      </c>
      <c r="I1771" s="5" t="s">
        <v>361</v>
      </c>
      <c r="J1771" s="5" t="s">
        <v>285</v>
      </c>
      <c r="K1771" s="5" t="s">
        <v>486</v>
      </c>
      <c r="L1771" s="5" t="s">
        <v>17</v>
      </c>
    </row>
    <row r="1772" spans="1:12">
      <c r="A1772" s="4">
        <v>16431</v>
      </c>
      <c r="B1772" s="26" t="s">
        <v>297</v>
      </c>
      <c r="C1772" s="5" t="s">
        <v>31</v>
      </c>
      <c r="D1772" s="5"/>
      <c r="E1772" s="4"/>
      <c r="F1772" s="5"/>
      <c r="G1772" s="4"/>
      <c r="H1772" s="5" t="s">
        <v>32</v>
      </c>
      <c r="I1772" s="5" t="s">
        <v>361</v>
      </c>
      <c r="J1772" s="5" t="s">
        <v>285</v>
      </c>
      <c r="K1772" s="5" t="s">
        <v>853</v>
      </c>
      <c r="L1772" s="5" t="s">
        <v>17</v>
      </c>
    </row>
    <row r="1773" spans="1:12">
      <c r="A1773" s="4">
        <v>16432</v>
      </c>
      <c r="B1773" s="26" t="s">
        <v>297</v>
      </c>
      <c r="C1773" s="5" t="s">
        <v>200</v>
      </c>
      <c r="D1773" s="5"/>
      <c r="E1773" s="4"/>
      <c r="F1773" s="5"/>
      <c r="G1773" s="4"/>
      <c r="H1773" s="5" t="s">
        <v>201</v>
      </c>
      <c r="I1773" s="5" t="s">
        <v>361</v>
      </c>
      <c r="J1773" s="5" t="s">
        <v>284</v>
      </c>
      <c r="K1773" s="5" t="s">
        <v>33</v>
      </c>
      <c r="L1773" s="5" t="s">
        <v>17</v>
      </c>
    </row>
    <row r="1774" spans="1:12">
      <c r="A1774" s="4">
        <v>16433</v>
      </c>
      <c r="B1774" s="26" t="s">
        <v>297</v>
      </c>
      <c r="C1774" s="5" t="s">
        <v>200</v>
      </c>
      <c r="D1774" s="5"/>
      <c r="E1774" s="4"/>
      <c r="F1774" s="5"/>
      <c r="G1774" s="4"/>
      <c r="H1774" s="5" t="s">
        <v>201</v>
      </c>
      <c r="I1774" s="5" t="s">
        <v>361</v>
      </c>
      <c r="J1774" s="5" t="s">
        <v>284</v>
      </c>
      <c r="K1774" s="5" t="s">
        <v>486</v>
      </c>
      <c r="L1774" s="5" t="s">
        <v>17</v>
      </c>
    </row>
    <row r="1775" spans="1:12">
      <c r="A1775" s="4">
        <v>16434</v>
      </c>
      <c r="B1775" s="26" t="s">
        <v>297</v>
      </c>
      <c r="C1775" s="5" t="s">
        <v>200</v>
      </c>
      <c r="D1775" s="5"/>
      <c r="E1775" s="4"/>
      <c r="F1775" s="5"/>
      <c r="G1775" s="4"/>
      <c r="H1775" s="5" t="s">
        <v>201</v>
      </c>
      <c r="I1775" s="5" t="s">
        <v>361</v>
      </c>
      <c r="J1775" s="5" t="s">
        <v>284</v>
      </c>
      <c r="K1775" s="5" t="s">
        <v>840</v>
      </c>
      <c r="L1775" s="5" t="s">
        <v>17</v>
      </c>
    </row>
    <row r="1776" spans="1:12">
      <c r="A1776" s="4">
        <v>16435</v>
      </c>
      <c r="B1776" s="26" t="s">
        <v>297</v>
      </c>
      <c r="C1776" s="5" t="s">
        <v>200</v>
      </c>
      <c r="D1776" s="5"/>
      <c r="E1776" s="4"/>
      <c r="F1776" s="5"/>
      <c r="G1776" s="4"/>
      <c r="H1776" s="5" t="s">
        <v>201</v>
      </c>
      <c r="I1776" s="5" t="s">
        <v>361</v>
      </c>
      <c r="J1776" s="5" t="s">
        <v>284</v>
      </c>
      <c r="K1776" s="5" t="s">
        <v>841</v>
      </c>
      <c r="L1776" s="5" t="s">
        <v>17</v>
      </c>
    </row>
    <row r="1777" spans="1:12">
      <c r="A1777" s="4">
        <v>16436</v>
      </c>
      <c r="B1777" s="26" t="s">
        <v>297</v>
      </c>
      <c r="C1777" s="5" t="s">
        <v>200</v>
      </c>
      <c r="D1777" s="5"/>
      <c r="E1777" s="4"/>
      <c r="F1777" s="5"/>
      <c r="G1777" s="4"/>
      <c r="H1777" s="5" t="s">
        <v>201</v>
      </c>
      <c r="I1777" s="5" t="s">
        <v>361</v>
      </c>
      <c r="J1777" s="5" t="s">
        <v>284</v>
      </c>
      <c r="K1777" s="5" t="s">
        <v>842</v>
      </c>
      <c r="L1777" s="5" t="s">
        <v>17</v>
      </c>
    </row>
    <row r="1778" spans="1:12">
      <c r="A1778" s="4">
        <v>16437</v>
      </c>
      <c r="B1778" s="26" t="s">
        <v>297</v>
      </c>
      <c r="C1778" s="5" t="s">
        <v>200</v>
      </c>
      <c r="D1778" s="5"/>
      <c r="E1778" s="4"/>
      <c r="F1778" s="5"/>
      <c r="G1778" s="4"/>
      <c r="H1778" s="5" t="s">
        <v>201</v>
      </c>
      <c r="I1778" s="5" t="s">
        <v>361</v>
      </c>
      <c r="J1778" s="5" t="s">
        <v>284</v>
      </c>
      <c r="K1778" s="5" t="s">
        <v>843</v>
      </c>
      <c r="L1778" s="5" t="s">
        <v>17</v>
      </c>
    </row>
    <row r="1779" spans="1:12">
      <c r="A1779" s="4">
        <v>16438</v>
      </c>
      <c r="B1779" s="26" t="s">
        <v>297</v>
      </c>
      <c r="C1779" s="5" t="s">
        <v>200</v>
      </c>
      <c r="D1779" s="5"/>
      <c r="E1779" s="4"/>
      <c r="F1779" s="5"/>
      <c r="G1779" s="4"/>
      <c r="H1779" s="5" t="s">
        <v>201</v>
      </c>
      <c r="I1779" s="5" t="s">
        <v>361</v>
      </c>
      <c r="J1779" s="5" t="s">
        <v>284</v>
      </c>
      <c r="K1779" s="5" t="s">
        <v>847</v>
      </c>
      <c r="L1779" s="5" t="s">
        <v>17</v>
      </c>
    </row>
    <row r="1780" spans="1:12">
      <c r="A1780" s="4">
        <v>16439</v>
      </c>
      <c r="B1780" s="26" t="s">
        <v>297</v>
      </c>
      <c r="C1780" s="5" t="s">
        <v>200</v>
      </c>
      <c r="D1780" s="5"/>
      <c r="E1780" s="4"/>
      <c r="F1780" s="5"/>
      <c r="G1780" s="4"/>
      <c r="H1780" s="5" t="s">
        <v>201</v>
      </c>
      <c r="I1780" s="5" t="s">
        <v>361</v>
      </c>
      <c r="J1780" s="5" t="s">
        <v>284</v>
      </c>
      <c r="K1780" s="5" t="s">
        <v>849</v>
      </c>
      <c r="L1780" s="5" t="s">
        <v>17</v>
      </c>
    </row>
    <row r="1781" spans="1:12">
      <c r="A1781" s="4">
        <v>16440</v>
      </c>
      <c r="B1781" s="26" t="s">
        <v>373</v>
      </c>
      <c r="C1781" s="5" t="s">
        <v>34</v>
      </c>
      <c r="D1781" s="5" t="s">
        <v>35</v>
      </c>
      <c r="E1781" s="4"/>
      <c r="F1781" s="5"/>
      <c r="G1781" s="4"/>
      <c r="H1781" s="5" t="s">
        <v>379</v>
      </c>
      <c r="I1781" s="5" t="s">
        <v>392</v>
      </c>
      <c r="J1781" s="5" t="s">
        <v>284</v>
      </c>
      <c r="K1781" s="5" t="s">
        <v>881</v>
      </c>
      <c r="L1781" s="5" t="s">
        <v>17</v>
      </c>
    </row>
    <row r="1782" spans="1:12">
      <c r="A1782" s="4">
        <v>16441</v>
      </c>
      <c r="B1782" s="26" t="s">
        <v>373</v>
      </c>
      <c r="C1782" s="5" t="s">
        <v>34</v>
      </c>
      <c r="D1782" s="5" t="s">
        <v>35</v>
      </c>
      <c r="E1782" s="4"/>
      <c r="F1782" s="5"/>
      <c r="G1782" s="4"/>
      <c r="H1782" s="5" t="s">
        <v>379</v>
      </c>
      <c r="I1782" s="5" t="s">
        <v>392</v>
      </c>
      <c r="J1782" s="5" t="s">
        <v>284</v>
      </c>
      <c r="K1782" s="5" t="s">
        <v>882</v>
      </c>
      <c r="L1782" s="5" t="s">
        <v>17</v>
      </c>
    </row>
    <row r="1783" spans="1:12">
      <c r="A1783" s="4">
        <v>16442</v>
      </c>
      <c r="B1783" s="26" t="s">
        <v>373</v>
      </c>
      <c r="C1783" s="5" t="s">
        <v>34</v>
      </c>
      <c r="D1783" s="5" t="s">
        <v>35</v>
      </c>
      <c r="E1783" s="4"/>
      <c r="F1783" s="5"/>
      <c r="G1783" s="4"/>
      <c r="H1783" s="5" t="s">
        <v>379</v>
      </c>
      <c r="I1783" s="5" t="s">
        <v>392</v>
      </c>
      <c r="J1783" s="5" t="s">
        <v>284</v>
      </c>
      <c r="K1783" s="5" t="s">
        <v>883</v>
      </c>
      <c r="L1783" s="5" t="s">
        <v>17</v>
      </c>
    </row>
    <row r="1784" spans="1:12">
      <c r="A1784" s="4">
        <v>16443</v>
      </c>
      <c r="B1784" s="26" t="s">
        <v>375</v>
      </c>
      <c r="C1784" s="5" t="s">
        <v>31</v>
      </c>
      <c r="D1784" s="5"/>
      <c r="E1784" s="4"/>
      <c r="F1784" s="5"/>
      <c r="G1784" s="4"/>
      <c r="H1784" s="5" t="s">
        <v>32</v>
      </c>
      <c r="I1784" s="5" t="s">
        <v>1226</v>
      </c>
      <c r="J1784" s="5" t="s">
        <v>285</v>
      </c>
      <c r="K1784" s="5" t="s">
        <v>955</v>
      </c>
      <c r="L1784" s="5" t="s">
        <v>17</v>
      </c>
    </row>
    <row r="1785" spans="1:12">
      <c r="A1785" s="4">
        <v>16444</v>
      </c>
      <c r="B1785" s="26" t="s">
        <v>375</v>
      </c>
      <c r="C1785" s="5" t="s">
        <v>31</v>
      </c>
      <c r="D1785" s="5"/>
      <c r="E1785" s="4"/>
      <c r="F1785" s="5"/>
      <c r="G1785" s="4"/>
      <c r="H1785" s="5" t="s">
        <v>32</v>
      </c>
      <c r="I1785" s="5" t="s">
        <v>1226</v>
      </c>
      <c r="J1785" s="5" t="s">
        <v>285</v>
      </c>
      <c r="K1785" s="5" t="s">
        <v>956</v>
      </c>
      <c r="L1785" s="5" t="s">
        <v>17</v>
      </c>
    </row>
    <row r="1786" spans="1:12">
      <c r="A1786" s="4">
        <v>16456</v>
      </c>
      <c r="B1786" s="26" t="s">
        <v>375</v>
      </c>
      <c r="C1786" s="5" t="s">
        <v>31</v>
      </c>
      <c r="D1786" s="5"/>
      <c r="E1786" s="4"/>
      <c r="F1786" s="5"/>
      <c r="G1786" s="4"/>
      <c r="H1786" s="5" t="s">
        <v>32</v>
      </c>
      <c r="I1786" s="5" t="s">
        <v>1226</v>
      </c>
      <c r="J1786" s="5" t="s">
        <v>285</v>
      </c>
      <c r="K1786" s="5" t="s">
        <v>957</v>
      </c>
      <c r="L1786" s="5" t="s">
        <v>17</v>
      </c>
    </row>
    <row r="1787" spans="1:12">
      <c r="A1787" s="4">
        <v>16462</v>
      </c>
      <c r="B1787" s="26" t="s">
        <v>375</v>
      </c>
      <c r="C1787" s="5" t="s">
        <v>31</v>
      </c>
      <c r="D1787" s="5"/>
      <c r="E1787" s="4"/>
      <c r="F1787" s="5"/>
      <c r="G1787" s="4"/>
      <c r="H1787" s="5" t="s">
        <v>32</v>
      </c>
      <c r="I1787" s="5" t="s">
        <v>1226</v>
      </c>
      <c r="J1787" s="5" t="s">
        <v>285</v>
      </c>
      <c r="K1787" s="5" t="s">
        <v>33</v>
      </c>
      <c r="L1787" s="5" t="s">
        <v>17</v>
      </c>
    </row>
    <row r="1788" spans="1:12">
      <c r="A1788" s="4">
        <v>16463</v>
      </c>
      <c r="B1788" s="26" t="s">
        <v>375</v>
      </c>
      <c r="C1788" s="5" t="s">
        <v>31</v>
      </c>
      <c r="D1788" s="5"/>
      <c r="E1788" s="4"/>
      <c r="F1788" s="5"/>
      <c r="G1788" s="4"/>
      <c r="H1788" s="5" t="s">
        <v>32</v>
      </c>
      <c r="I1788" s="5" t="s">
        <v>1226</v>
      </c>
      <c r="J1788" s="5" t="s">
        <v>285</v>
      </c>
      <c r="K1788" s="5" t="s">
        <v>486</v>
      </c>
      <c r="L1788" s="5" t="s">
        <v>17</v>
      </c>
    </row>
    <row r="1789" spans="1:12">
      <c r="A1789" s="4">
        <v>16464</v>
      </c>
      <c r="B1789" s="26" t="s">
        <v>375</v>
      </c>
      <c r="C1789" s="5" t="s">
        <v>31</v>
      </c>
      <c r="D1789" s="5"/>
      <c r="E1789" s="4"/>
      <c r="F1789" s="5"/>
      <c r="G1789" s="4"/>
      <c r="H1789" s="5" t="s">
        <v>32</v>
      </c>
      <c r="I1789" s="5" t="s">
        <v>396</v>
      </c>
      <c r="J1789" s="5" t="s">
        <v>285</v>
      </c>
      <c r="K1789" s="5" t="s">
        <v>438</v>
      </c>
      <c r="L1789" s="5" t="s">
        <v>17</v>
      </c>
    </row>
    <row r="1790" spans="1:12">
      <c r="A1790" s="4">
        <v>16465</v>
      </c>
      <c r="B1790" s="26" t="s">
        <v>375</v>
      </c>
      <c r="C1790" s="5" t="s">
        <v>31</v>
      </c>
      <c r="D1790" s="5"/>
      <c r="E1790" s="4"/>
      <c r="F1790" s="5"/>
      <c r="G1790" s="4"/>
      <c r="H1790" s="5" t="s">
        <v>32</v>
      </c>
      <c r="I1790" s="5" t="s">
        <v>396</v>
      </c>
      <c r="J1790" s="5" t="s">
        <v>285</v>
      </c>
      <c r="K1790" s="5" t="s">
        <v>617</v>
      </c>
      <c r="L1790" s="5" t="s">
        <v>17</v>
      </c>
    </row>
    <row r="1791" spans="1:12">
      <c r="A1791" s="4">
        <v>16466</v>
      </c>
      <c r="B1791" s="26" t="s">
        <v>375</v>
      </c>
      <c r="C1791" s="5" t="s">
        <v>31</v>
      </c>
      <c r="D1791" s="5"/>
      <c r="E1791" s="4"/>
      <c r="F1791" s="5"/>
      <c r="G1791" s="4"/>
      <c r="H1791" s="5" t="s">
        <v>32</v>
      </c>
      <c r="I1791" s="5" t="s">
        <v>396</v>
      </c>
      <c r="J1791" s="5" t="s">
        <v>285</v>
      </c>
      <c r="K1791" s="5" t="s">
        <v>958</v>
      </c>
      <c r="L1791" s="5" t="s">
        <v>17</v>
      </c>
    </row>
    <row r="1792" spans="1:12">
      <c r="A1792" s="4">
        <v>16467</v>
      </c>
      <c r="B1792" s="26" t="s">
        <v>375</v>
      </c>
      <c r="C1792" s="5" t="s">
        <v>200</v>
      </c>
      <c r="D1792" s="5"/>
      <c r="E1792" s="4"/>
      <c r="F1792" s="5"/>
      <c r="G1792" s="4"/>
      <c r="H1792" s="5" t="s">
        <v>201</v>
      </c>
      <c r="I1792" s="5" t="s">
        <v>1226</v>
      </c>
      <c r="J1792" s="5" t="s">
        <v>284</v>
      </c>
      <c r="K1792" s="5" t="s">
        <v>953</v>
      </c>
      <c r="L1792" s="5" t="s">
        <v>17</v>
      </c>
    </row>
    <row r="1793" spans="1:12">
      <c r="A1793" s="4">
        <v>16468</v>
      </c>
      <c r="B1793" s="26" t="s">
        <v>375</v>
      </c>
      <c r="C1793" s="5" t="s">
        <v>200</v>
      </c>
      <c r="D1793" s="5"/>
      <c r="E1793" s="4"/>
      <c r="F1793" s="5"/>
      <c r="G1793" s="4"/>
      <c r="H1793" s="5" t="s">
        <v>201</v>
      </c>
      <c r="I1793" s="5" t="s">
        <v>1226</v>
      </c>
      <c r="J1793" s="5" t="s">
        <v>284</v>
      </c>
      <c r="K1793" s="5" t="s">
        <v>954</v>
      </c>
      <c r="L1793" s="5" t="s">
        <v>17</v>
      </c>
    </row>
    <row r="1794" spans="1:12">
      <c r="A1794" s="4">
        <v>16469</v>
      </c>
      <c r="B1794" s="26" t="s">
        <v>375</v>
      </c>
      <c r="C1794" s="5" t="s">
        <v>200</v>
      </c>
      <c r="D1794" s="5"/>
      <c r="E1794" s="4"/>
      <c r="F1794" s="5"/>
      <c r="G1794" s="4"/>
      <c r="H1794" s="5" t="s">
        <v>201</v>
      </c>
      <c r="I1794" s="5" t="s">
        <v>1226</v>
      </c>
      <c r="J1794" s="5" t="s">
        <v>284</v>
      </c>
      <c r="K1794" s="5" t="s">
        <v>955</v>
      </c>
      <c r="L1794" s="5" t="s">
        <v>17</v>
      </c>
    </row>
    <row r="1795" spans="1:12">
      <c r="A1795" s="4">
        <v>16470</v>
      </c>
      <c r="B1795" s="26" t="s">
        <v>375</v>
      </c>
      <c r="C1795" s="5" t="s">
        <v>200</v>
      </c>
      <c r="D1795" s="5"/>
      <c r="E1795" s="4"/>
      <c r="F1795" s="5"/>
      <c r="G1795" s="4"/>
      <c r="H1795" s="5" t="s">
        <v>201</v>
      </c>
      <c r="I1795" s="5" t="s">
        <v>1226</v>
      </c>
      <c r="J1795" s="5" t="s">
        <v>284</v>
      </c>
      <c r="K1795" s="5" t="s">
        <v>956</v>
      </c>
      <c r="L1795" s="5" t="s">
        <v>17</v>
      </c>
    </row>
    <row r="1796" spans="1:12">
      <c r="A1796" s="4">
        <v>16477</v>
      </c>
      <c r="B1796" s="26" t="s">
        <v>375</v>
      </c>
      <c r="C1796" s="5" t="s">
        <v>200</v>
      </c>
      <c r="D1796" s="5"/>
      <c r="E1796" s="4"/>
      <c r="F1796" s="5"/>
      <c r="G1796" s="4"/>
      <c r="H1796" s="5" t="s">
        <v>201</v>
      </c>
      <c r="I1796" s="5" t="s">
        <v>1226</v>
      </c>
      <c r="J1796" s="5" t="s">
        <v>284</v>
      </c>
      <c r="K1796" s="5" t="s">
        <v>33</v>
      </c>
      <c r="L1796" s="5" t="s">
        <v>17</v>
      </c>
    </row>
    <row r="1797" spans="1:12">
      <c r="A1797" s="4">
        <v>16478</v>
      </c>
      <c r="B1797" s="26" t="s">
        <v>375</v>
      </c>
      <c r="C1797" s="5" t="s">
        <v>26</v>
      </c>
      <c r="D1797" s="5"/>
      <c r="E1797" s="4"/>
      <c r="F1797" s="5"/>
      <c r="G1797" s="4"/>
      <c r="H1797" s="5" t="s">
        <v>1347</v>
      </c>
      <c r="I1797" s="5" t="s">
        <v>1226</v>
      </c>
      <c r="J1797" s="5" t="s">
        <v>284</v>
      </c>
      <c r="K1797" s="5"/>
      <c r="L1797" s="5" t="s">
        <v>17</v>
      </c>
    </row>
    <row r="1798" spans="1:12">
      <c r="A1798" s="4">
        <v>16480</v>
      </c>
      <c r="B1798" s="26" t="s">
        <v>374</v>
      </c>
      <c r="C1798" s="5" t="s">
        <v>31</v>
      </c>
      <c r="D1798" s="5"/>
      <c r="E1798" s="4"/>
      <c r="F1798" s="5"/>
      <c r="G1798" s="4"/>
      <c r="H1798" s="5" t="s">
        <v>32</v>
      </c>
      <c r="I1798" s="5" t="s">
        <v>393</v>
      </c>
      <c r="J1798" s="5" t="s">
        <v>285</v>
      </c>
      <c r="K1798" s="5" t="s">
        <v>33</v>
      </c>
      <c r="L1798" s="5" t="s">
        <v>17</v>
      </c>
    </row>
    <row r="1799" spans="1:12">
      <c r="A1799" s="4">
        <v>16485</v>
      </c>
      <c r="B1799" s="26" t="s">
        <v>1245</v>
      </c>
      <c r="C1799" s="5" t="s">
        <v>200</v>
      </c>
      <c r="D1799" s="5"/>
      <c r="E1799" s="4"/>
      <c r="F1799" s="5"/>
      <c r="G1799" s="4"/>
      <c r="H1799" s="5" t="s">
        <v>201</v>
      </c>
      <c r="I1799" s="5" t="s">
        <v>1246</v>
      </c>
      <c r="J1799" s="5" t="s">
        <v>16</v>
      </c>
      <c r="K1799" s="5" t="s">
        <v>567</v>
      </c>
      <c r="L1799" s="5" t="s">
        <v>17</v>
      </c>
    </row>
    <row r="1800" spans="1:12">
      <c r="A1800" s="4">
        <v>16486</v>
      </c>
      <c r="B1800" s="26" t="s">
        <v>1245</v>
      </c>
      <c r="C1800" s="5" t="s">
        <v>200</v>
      </c>
      <c r="D1800" s="5"/>
      <c r="E1800" s="4"/>
      <c r="F1800" s="5"/>
      <c r="G1800" s="4"/>
      <c r="H1800" s="5" t="s">
        <v>201</v>
      </c>
      <c r="I1800" s="5" t="s">
        <v>1246</v>
      </c>
      <c r="J1800" s="5" t="s">
        <v>16</v>
      </c>
      <c r="K1800" s="5" t="s">
        <v>569</v>
      </c>
      <c r="L1800" s="5" t="s">
        <v>17</v>
      </c>
    </row>
    <row r="1801" spans="1:12">
      <c r="A1801" s="4">
        <v>16487</v>
      </c>
      <c r="B1801" s="26" t="s">
        <v>1245</v>
      </c>
      <c r="C1801" s="5" t="s">
        <v>200</v>
      </c>
      <c r="D1801" s="5"/>
      <c r="E1801" s="4"/>
      <c r="F1801" s="5"/>
      <c r="G1801" s="4"/>
      <c r="H1801" s="5" t="s">
        <v>201</v>
      </c>
      <c r="I1801" s="5" t="s">
        <v>1246</v>
      </c>
      <c r="J1801" s="5" t="s">
        <v>16</v>
      </c>
      <c r="K1801" s="5" t="s">
        <v>531</v>
      </c>
      <c r="L1801" s="5" t="s">
        <v>17</v>
      </c>
    </row>
    <row r="1802" spans="1:12">
      <c r="A1802" s="4">
        <v>16488</v>
      </c>
      <c r="B1802" s="26" t="s">
        <v>1245</v>
      </c>
      <c r="C1802" s="5" t="s">
        <v>200</v>
      </c>
      <c r="D1802" s="5"/>
      <c r="E1802" s="4"/>
      <c r="F1802" s="5"/>
      <c r="G1802" s="4"/>
      <c r="H1802" s="5" t="s">
        <v>201</v>
      </c>
      <c r="I1802" s="5" t="s">
        <v>1246</v>
      </c>
      <c r="J1802" s="5" t="s">
        <v>16</v>
      </c>
      <c r="K1802" s="5" t="s">
        <v>570</v>
      </c>
      <c r="L1802" s="5" t="s">
        <v>17</v>
      </c>
    </row>
    <row r="1803" spans="1:12">
      <c r="A1803" s="4">
        <v>16489</v>
      </c>
      <c r="B1803" s="26" t="s">
        <v>1245</v>
      </c>
      <c r="C1803" s="5" t="s">
        <v>200</v>
      </c>
      <c r="D1803" s="5"/>
      <c r="E1803" s="4"/>
      <c r="F1803" s="5"/>
      <c r="G1803" s="4"/>
      <c r="H1803" s="5" t="s">
        <v>201</v>
      </c>
      <c r="I1803" s="5" t="s">
        <v>1246</v>
      </c>
      <c r="J1803" s="5" t="s">
        <v>16</v>
      </c>
      <c r="K1803" s="5" t="s">
        <v>568</v>
      </c>
      <c r="L1803" s="5" t="s">
        <v>17</v>
      </c>
    </row>
    <row r="1804" spans="1:12">
      <c r="A1804" s="4">
        <v>16490</v>
      </c>
      <c r="B1804" s="26" t="s">
        <v>1245</v>
      </c>
      <c r="C1804" s="5" t="s">
        <v>200</v>
      </c>
      <c r="D1804" s="5"/>
      <c r="E1804" s="4"/>
      <c r="F1804" s="4"/>
      <c r="G1804" s="4"/>
      <c r="H1804" s="5" t="s">
        <v>201</v>
      </c>
      <c r="I1804" s="5" t="s">
        <v>1246</v>
      </c>
      <c r="J1804" s="5" t="s">
        <v>16</v>
      </c>
      <c r="K1804" s="5" t="s">
        <v>33</v>
      </c>
      <c r="L1804" s="5" t="s">
        <v>17</v>
      </c>
    </row>
    <row r="1805" spans="1:12">
      <c r="A1805" s="4">
        <v>16491</v>
      </c>
      <c r="B1805" s="26" t="s">
        <v>1245</v>
      </c>
      <c r="C1805" s="5" t="s">
        <v>200</v>
      </c>
      <c r="D1805" s="5"/>
      <c r="E1805" s="4"/>
      <c r="F1805" s="4"/>
      <c r="G1805" s="4"/>
      <c r="H1805" s="5" t="s">
        <v>201</v>
      </c>
      <c r="I1805" s="5" t="s">
        <v>1246</v>
      </c>
      <c r="J1805" s="5" t="s">
        <v>16</v>
      </c>
      <c r="K1805" s="5" t="s">
        <v>486</v>
      </c>
      <c r="L1805" s="5" t="s">
        <v>17</v>
      </c>
    </row>
    <row r="1806" spans="1:12">
      <c r="A1806" s="4">
        <v>16495</v>
      </c>
      <c r="B1806" s="26" t="s">
        <v>1245</v>
      </c>
      <c r="C1806" s="5" t="s">
        <v>31</v>
      </c>
      <c r="D1806" s="5"/>
      <c r="E1806" s="4"/>
      <c r="F1806" s="4"/>
      <c r="G1806" s="4"/>
      <c r="H1806" s="5" t="s">
        <v>32</v>
      </c>
      <c r="I1806" s="5" t="s">
        <v>39</v>
      </c>
      <c r="J1806" s="5" t="s">
        <v>285</v>
      </c>
      <c r="K1806" s="5" t="s">
        <v>102</v>
      </c>
      <c r="L1806" s="5" t="s">
        <v>17</v>
      </c>
    </row>
    <row r="1807" spans="1:12">
      <c r="A1807" s="4">
        <v>16496</v>
      </c>
      <c r="B1807" s="26" t="s">
        <v>1245</v>
      </c>
      <c r="C1807" s="5" t="s">
        <v>34</v>
      </c>
      <c r="D1807" s="5" t="s">
        <v>35</v>
      </c>
      <c r="E1807" s="4"/>
      <c r="F1807" s="5"/>
      <c r="G1807" s="4"/>
      <c r="H1807" s="5" t="s">
        <v>36</v>
      </c>
      <c r="I1807" s="5" t="s">
        <v>39</v>
      </c>
      <c r="J1807" s="5" t="s">
        <v>16</v>
      </c>
      <c r="K1807" s="5" t="s">
        <v>501</v>
      </c>
      <c r="L1807" s="5" t="s">
        <v>17</v>
      </c>
    </row>
    <row r="1808" spans="1:12">
      <c r="A1808" s="4">
        <v>16497</v>
      </c>
      <c r="B1808" s="26" t="s">
        <v>1245</v>
      </c>
      <c r="C1808" s="5" t="s">
        <v>34</v>
      </c>
      <c r="D1808" s="5" t="s">
        <v>40</v>
      </c>
      <c r="E1808" s="4"/>
      <c r="F1808" s="4"/>
      <c r="G1808" s="4"/>
      <c r="H1808" s="5" t="s">
        <v>36</v>
      </c>
      <c r="I1808" s="5" t="s">
        <v>39</v>
      </c>
      <c r="J1808" s="5" t="s">
        <v>16</v>
      </c>
      <c r="K1808" s="5" t="s">
        <v>11</v>
      </c>
      <c r="L1808" s="5" t="s">
        <v>17</v>
      </c>
    </row>
    <row r="1809" spans="1:12">
      <c r="A1809" s="4">
        <v>16503</v>
      </c>
      <c r="B1809" s="26" t="s">
        <v>1245</v>
      </c>
      <c r="C1809" s="5" t="s">
        <v>34</v>
      </c>
      <c r="D1809" s="5" t="s">
        <v>99</v>
      </c>
      <c r="E1809" s="4"/>
      <c r="F1809" s="4"/>
      <c r="G1809" s="4"/>
      <c r="H1809" s="5" t="s">
        <v>36</v>
      </c>
      <c r="I1809" s="5" t="s">
        <v>1246</v>
      </c>
      <c r="J1809" s="5" t="s">
        <v>16</v>
      </c>
      <c r="K1809" s="5" t="s">
        <v>567</v>
      </c>
      <c r="L1809" s="5" t="s">
        <v>17</v>
      </c>
    </row>
    <row r="1810" spans="1:12">
      <c r="A1810" s="4">
        <v>16504</v>
      </c>
      <c r="B1810" s="26" t="s">
        <v>1245</v>
      </c>
      <c r="C1810" s="5" t="s">
        <v>34</v>
      </c>
      <c r="D1810" s="5" t="s">
        <v>99</v>
      </c>
      <c r="E1810" s="4"/>
      <c r="F1810" s="4"/>
      <c r="G1810" s="4"/>
      <c r="H1810" s="5" t="s">
        <v>36</v>
      </c>
      <c r="I1810" s="5" t="s">
        <v>1246</v>
      </c>
      <c r="J1810" s="5" t="s">
        <v>16</v>
      </c>
      <c r="K1810" s="5" t="s">
        <v>569</v>
      </c>
      <c r="L1810" s="5" t="s">
        <v>17</v>
      </c>
    </row>
    <row r="1811" spans="1:12">
      <c r="A1811" s="4">
        <v>16505</v>
      </c>
      <c r="B1811" s="26" t="s">
        <v>1245</v>
      </c>
      <c r="C1811" s="5" t="s">
        <v>34</v>
      </c>
      <c r="D1811" s="5" t="s">
        <v>99</v>
      </c>
      <c r="E1811" s="4"/>
      <c r="F1811" s="5"/>
      <c r="G1811" s="4"/>
      <c r="H1811" s="5" t="s">
        <v>36</v>
      </c>
      <c r="I1811" s="5" t="s">
        <v>1246</v>
      </c>
      <c r="J1811" s="5" t="s">
        <v>16</v>
      </c>
      <c r="K1811" s="5" t="s">
        <v>566</v>
      </c>
      <c r="L1811" s="5" t="s">
        <v>17</v>
      </c>
    </row>
    <row r="1812" spans="1:12">
      <c r="A1812" s="4">
        <v>16507</v>
      </c>
      <c r="B1812" s="26" t="s">
        <v>1245</v>
      </c>
      <c r="C1812" s="5" t="s">
        <v>31</v>
      </c>
      <c r="D1812" s="5"/>
      <c r="E1812" s="4"/>
      <c r="F1812" s="5"/>
      <c r="G1812" s="4"/>
      <c r="H1812" s="5" t="s">
        <v>32</v>
      </c>
      <c r="I1812" s="5" t="s">
        <v>1246</v>
      </c>
      <c r="J1812" s="5" t="s">
        <v>285</v>
      </c>
      <c r="K1812" s="5" t="s">
        <v>531</v>
      </c>
      <c r="L1812" s="5" t="s">
        <v>17</v>
      </c>
    </row>
    <row r="1813" spans="1:12">
      <c r="A1813" s="4">
        <v>16508</v>
      </c>
      <c r="B1813" s="26" t="s">
        <v>1245</v>
      </c>
      <c r="C1813" s="5" t="s">
        <v>34</v>
      </c>
      <c r="D1813" s="5" t="s">
        <v>37</v>
      </c>
      <c r="E1813" s="4"/>
      <c r="F1813" s="5"/>
      <c r="G1813" s="4"/>
      <c r="H1813" s="5" t="s">
        <v>36</v>
      </c>
      <c r="I1813" s="5" t="s">
        <v>1246</v>
      </c>
      <c r="J1813" s="5" t="s">
        <v>16</v>
      </c>
      <c r="K1813" s="5" t="s">
        <v>570</v>
      </c>
      <c r="L1813" s="5" t="s">
        <v>17</v>
      </c>
    </row>
    <row r="1814" spans="1:12">
      <c r="A1814" s="4">
        <v>16509</v>
      </c>
      <c r="B1814" s="26" t="s">
        <v>1245</v>
      </c>
      <c r="C1814" s="5" t="s">
        <v>34</v>
      </c>
      <c r="D1814" s="5" t="s">
        <v>37</v>
      </c>
      <c r="E1814" s="4"/>
      <c r="F1814" s="5"/>
      <c r="G1814" s="4"/>
      <c r="H1814" s="5" t="s">
        <v>36</v>
      </c>
      <c r="I1814" s="5" t="s">
        <v>1246</v>
      </c>
      <c r="J1814" s="5" t="s">
        <v>16</v>
      </c>
      <c r="K1814" s="5" t="s">
        <v>568</v>
      </c>
      <c r="L1814" s="5" t="s">
        <v>17</v>
      </c>
    </row>
    <row r="1815" spans="1:12">
      <c r="A1815" s="4">
        <v>16510</v>
      </c>
      <c r="B1815" s="26" t="s">
        <v>1245</v>
      </c>
      <c r="C1815" s="5" t="s">
        <v>31</v>
      </c>
      <c r="D1815" s="5"/>
      <c r="E1815" s="4"/>
      <c r="F1815" s="5"/>
      <c r="G1815" s="4"/>
      <c r="H1815" s="5" t="s">
        <v>32</v>
      </c>
      <c r="I1815" s="5" t="s">
        <v>1246</v>
      </c>
      <c r="J1815" s="5" t="s">
        <v>285</v>
      </c>
      <c r="K1815" s="5" t="s">
        <v>33</v>
      </c>
      <c r="L1815" s="5" t="s">
        <v>17</v>
      </c>
    </row>
    <row r="1816" spans="1:12">
      <c r="A1816" s="4">
        <v>16511</v>
      </c>
      <c r="B1816" s="26" t="s">
        <v>1245</v>
      </c>
      <c r="C1816" s="5" t="s">
        <v>31</v>
      </c>
      <c r="D1816" s="5"/>
      <c r="E1816" s="4"/>
      <c r="F1816" s="5"/>
      <c r="G1816" s="4"/>
      <c r="H1816" s="5" t="s">
        <v>32</v>
      </c>
      <c r="I1816" s="5" t="s">
        <v>1246</v>
      </c>
      <c r="J1816" s="5" t="s">
        <v>285</v>
      </c>
      <c r="K1816" s="5" t="s">
        <v>486</v>
      </c>
      <c r="L1816" s="5" t="s">
        <v>17</v>
      </c>
    </row>
    <row r="1817" spans="1:12">
      <c r="A1817" s="4">
        <v>16515</v>
      </c>
      <c r="B1817" s="26" t="s">
        <v>297</v>
      </c>
      <c r="C1817" s="5" t="s">
        <v>65</v>
      </c>
      <c r="D1817" s="5"/>
      <c r="E1817" s="4"/>
      <c r="F1817" s="5"/>
      <c r="G1817" s="4"/>
      <c r="H1817" s="5" t="s">
        <v>326</v>
      </c>
      <c r="I1817" s="5" t="s">
        <v>361</v>
      </c>
      <c r="J1817" s="5" t="s">
        <v>284</v>
      </c>
      <c r="K1817" s="5" t="s">
        <v>486</v>
      </c>
      <c r="L1817" s="5" t="s">
        <v>237</v>
      </c>
    </row>
    <row r="1818" spans="1:12">
      <c r="A1818" s="4">
        <v>16516</v>
      </c>
      <c r="B1818" s="26" t="s">
        <v>297</v>
      </c>
      <c r="C1818" s="5" t="s">
        <v>65</v>
      </c>
      <c r="D1818" s="5"/>
      <c r="E1818" s="4"/>
      <c r="F1818" s="5"/>
      <c r="G1818" s="4"/>
      <c r="H1818" s="5" t="s">
        <v>327</v>
      </c>
      <c r="I1818" s="5" t="s">
        <v>361</v>
      </c>
      <c r="J1818" s="5" t="s">
        <v>284</v>
      </c>
      <c r="K1818" s="5" t="s">
        <v>853</v>
      </c>
      <c r="L1818" s="5" t="s">
        <v>237</v>
      </c>
    </row>
    <row r="1819" spans="1:12">
      <c r="A1819" s="4">
        <v>16517</v>
      </c>
      <c r="B1819" s="26" t="s">
        <v>297</v>
      </c>
      <c r="C1819" s="5" t="s">
        <v>65</v>
      </c>
      <c r="D1819" s="5"/>
      <c r="E1819" s="4"/>
      <c r="F1819" s="5"/>
      <c r="G1819" s="4"/>
      <c r="H1819" s="5" t="s">
        <v>1082</v>
      </c>
      <c r="I1819" s="5" t="s">
        <v>361</v>
      </c>
      <c r="J1819" s="5" t="s">
        <v>284</v>
      </c>
      <c r="K1819" s="5" t="s">
        <v>853</v>
      </c>
      <c r="L1819" s="5" t="s">
        <v>237</v>
      </c>
    </row>
    <row r="1820" spans="1:12">
      <c r="A1820" s="4">
        <v>16518</v>
      </c>
      <c r="B1820" s="26" t="s">
        <v>297</v>
      </c>
      <c r="C1820" s="5" t="s">
        <v>94</v>
      </c>
      <c r="D1820" s="5"/>
      <c r="E1820" s="4">
        <v>0</v>
      </c>
      <c r="F1820" s="5"/>
      <c r="G1820" s="4" t="s">
        <v>372</v>
      </c>
      <c r="H1820" s="5" t="s">
        <v>96</v>
      </c>
      <c r="I1820" s="5" t="s">
        <v>361</v>
      </c>
      <c r="J1820" s="5" t="s">
        <v>285</v>
      </c>
      <c r="K1820" s="5" t="s">
        <v>840</v>
      </c>
      <c r="L1820" s="5" t="s">
        <v>237</v>
      </c>
    </row>
    <row r="1821" spans="1:12">
      <c r="A1821" s="4">
        <v>16519</v>
      </c>
      <c r="B1821" s="26" t="s">
        <v>297</v>
      </c>
      <c r="C1821" s="5" t="s">
        <v>94</v>
      </c>
      <c r="D1821" s="5"/>
      <c r="E1821" s="4">
        <v>0</v>
      </c>
      <c r="F1821" s="5"/>
      <c r="G1821" s="4" t="s">
        <v>372</v>
      </c>
      <c r="H1821" s="5" t="s">
        <v>96</v>
      </c>
      <c r="I1821" s="5" t="s">
        <v>361</v>
      </c>
      <c r="J1821" s="5" t="s">
        <v>285</v>
      </c>
      <c r="K1821" s="5" t="s">
        <v>841</v>
      </c>
      <c r="L1821" s="5" t="s">
        <v>237</v>
      </c>
    </row>
    <row r="1822" spans="1:12">
      <c r="A1822" s="4">
        <v>16520</v>
      </c>
      <c r="B1822" s="26" t="s">
        <v>297</v>
      </c>
      <c r="C1822" s="5" t="s">
        <v>94</v>
      </c>
      <c r="D1822" s="5"/>
      <c r="E1822" s="4">
        <v>0</v>
      </c>
      <c r="F1822" s="5"/>
      <c r="G1822" s="4" t="s">
        <v>372</v>
      </c>
      <c r="H1822" s="5" t="s">
        <v>96</v>
      </c>
      <c r="I1822" s="5" t="s">
        <v>361</v>
      </c>
      <c r="J1822" s="5" t="s">
        <v>285</v>
      </c>
      <c r="K1822" s="5" t="s">
        <v>842</v>
      </c>
      <c r="L1822" s="5" t="s">
        <v>237</v>
      </c>
    </row>
    <row r="1823" spans="1:12">
      <c r="A1823" s="4">
        <v>16521</v>
      </c>
      <c r="B1823" s="26" t="s">
        <v>297</v>
      </c>
      <c r="C1823" s="5" t="s">
        <v>94</v>
      </c>
      <c r="D1823" s="5"/>
      <c r="E1823" s="4">
        <v>0</v>
      </c>
      <c r="F1823" s="5"/>
      <c r="G1823" s="4" t="s">
        <v>372</v>
      </c>
      <c r="H1823" s="5" t="s">
        <v>96</v>
      </c>
      <c r="I1823" s="5" t="s">
        <v>361</v>
      </c>
      <c r="J1823" s="5" t="s">
        <v>285</v>
      </c>
      <c r="K1823" s="5" t="s">
        <v>843</v>
      </c>
      <c r="L1823" s="5" t="s">
        <v>237</v>
      </c>
    </row>
    <row r="1824" spans="1:12">
      <c r="A1824" s="4">
        <v>16522</v>
      </c>
      <c r="B1824" s="26" t="s">
        <v>297</v>
      </c>
      <c r="C1824" s="5" t="s">
        <v>94</v>
      </c>
      <c r="D1824" s="5"/>
      <c r="E1824" s="4">
        <v>0</v>
      </c>
      <c r="F1824" s="5"/>
      <c r="G1824" s="4" t="s">
        <v>372</v>
      </c>
      <c r="H1824" s="5" t="s">
        <v>96</v>
      </c>
      <c r="I1824" s="5" t="s">
        <v>361</v>
      </c>
      <c r="J1824" s="5" t="s">
        <v>285</v>
      </c>
      <c r="K1824" s="5" t="s">
        <v>844</v>
      </c>
      <c r="L1824" s="5" t="s">
        <v>237</v>
      </c>
    </row>
    <row r="1825" spans="1:12">
      <c r="A1825" s="4">
        <v>16523</v>
      </c>
      <c r="B1825" s="26" t="s">
        <v>297</v>
      </c>
      <c r="C1825" s="5" t="s">
        <v>94</v>
      </c>
      <c r="D1825" s="5"/>
      <c r="E1825" s="4">
        <v>0</v>
      </c>
      <c r="F1825" s="5"/>
      <c r="G1825" s="4" t="s">
        <v>372</v>
      </c>
      <c r="H1825" s="5" t="s">
        <v>96</v>
      </c>
      <c r="I1825" s="5" t="s">
        <v>361</v>
      </c>
      <c r="J1825" s="5" t="s">
        <v>285</v>
      </c>
      <c r="K1825" s="5" t="s">
        <v>845</v>
      </c>
      <c r="L1825" s="5" t="s">
        <v>237</v>
      </c>
    </row>
    <row r="1826" spans="1:12">
      <c r="A1826" s="4">
        <v>16524</v>
      </c>
      <c r="B1826" s="26" t="s">
        <v>297</v>
      </c>
      <c r="C1826" s="5" t="s">
        <v>94</v>
      </c>
      <c r="D1826" s="5"/>
      <c r="E1826" s="4">
        <v>0</v>
      </c>
      <c r="F1826" s="5"/>
      <c r="G1826" s="4" t="s">
        <v>372</v>
      </c>
      <c r="H1826" s="5" t="s">
        <v>96</v>
      </c>
      <c r="I1826" s="5" t="s">
        <v>361</v>
      </c>
      <c r="J1826" s="5" t="s">
        <v>285</v>
      </c>
      <c r="K1826" s="5" t="s">
        <v>846</v>
      </c>
      <c r="L1826" s="5" t="s">
        <v>237</v>
      </c>
    </row>
    <row r="1827" spans="1:12">
      <c r="A1827" s="4">
        <v>16525</v>
      </c>
      <c r="B1827" s="26" t="s">
        <v>297</v>
      </c>
      <c r="C1827" s="5" t="s">
        <v>94</v>
      </c>
      <c r="D1827" s="5"/>
      <c r="E1827" s="4">
        <v>0</v>
      </c>
      <c r="F1827" s="5"/>
      <c r="G1827" s="4" t="s">
        <v>372</v>
      </c>
      <c r="H1827" s="5" t="s">
        <v>96</v>
      </c>
      <c r="I1827" s="5" t="s">
        <v>361</v>
      </c>
      <c r="J1827" s="5" t="s">
        <v>285</v>
      </c>
      <c r="K1827" s="5" t="s">
        <v>847</v>
      </c>
      <c r="L1827" s="5" t="s">
        <v>237</v>
      </c>
    </row>
    <row r="1828" spans="1:12">
      <c r="A1828" s="4">
        <v>16526</v>
      </c>
      <c r="B1828" s="26" t="s">
        <v>297</v>
      </c>
      <c r="C1828" s="5" t="s">
        <v>94</v>
      </c>
      <c r="D1828" s="5"/>
      <c r="E1828" s="4">
        <v>0</v>
      </c>
      <c r="F1828" s="5"/>
      <c r="G1828" s="4" t="s">
        <v>372</v>
      </c>
      <c r="H1828" s="5" t="s">
        <v>96</v>
      </c>
      <c r="I1828" s="5" t="s">
        <v>361</v>
      </c>
      <c r="J1828" s="5" t="s">
        <v>285</v>
      </c>
      <c r="K1828" s="5" t="s">
        <v>848</v>
      </c>
      <c r="L1828" s="5" t="s">
        <v>237</v>
      </c>
    </row>
    <row r="1829" spans="1:12">
      <c r="A1829" s="4">
        <v>16527</v>
      </c>
      <c r="B1829" s="26" t="s">
        <v>297</v>
      </c>
      <c r="C1829" s="5" t="s">
        <v>94</v>
      </c>
      <c r="D1829" s="5"/>
      <c r="E1829" s="4">
        <v>0</v>
      </c>
      <c r="F1829" s="5"/>
      <c r="G1829" s="4" t="s">
        <v>372</v>
      </c>
      <c r="H1829" s="5" t="s">
        <v>96</v>
      </c>
      <c r="I1829" s="5" t="s">
        <v>361</v>
      </c>
      <c r="J1829" s="5" t="s">
        <v>285</v>
      </c>
      <c r="K1829" s="5" t="s">
        <v>849</v>
      </c>
      <c r="L1829" s="5" t="s">
        <v>237</v>
      </c>
    </row>
    <row r="1830" spans="1:12">
      <c r="A1830" s="4">
        <v>16528</v>
      </c>
      <c r="B1830" s="26" t="s">
        <v>297</v>
      </c>
      <c r="C1830" s="5" t="s">
        <v>94</v>
      </c>
      <c r="D1830" s="5"/>
      <c r="E1830" s="4">
        <v>0</v>
      </c>
      <c r="F1830" s="5"/>
      <c r="G1830" s="4" t="s">
        <v>372</v>
      </c>
      <c r="H1830" s="5" t="s">
        <v>96</v>
      </c>
      <c r="I1830" s="5" t="s">
        <v>361</v>
      </c>
      <c r="J1830" s="5" t="s">
        <v>285</v>
      </c>
      <c r="K1830" s="5" t="s">
        <v>850</v>
      </c>
      <c r="L1830" s="5" t="s">
        <v>237</v>
      </c>
    </row>
    <row r="1831" spans="1:12">
      <c r="A1831" s="4">
        <v>16529</v>
      </c>
      <c r="B1831" s="26" t="s">
        <v>297</v>
      </c>
      <c r="C1831" s="5" t="s">
        <v>94</v>
      </c>
      <c r="D1831" s="5"/>
      <c r="E1831" s="4">
        <v>0</v>
      </c>
      <c r="F1831" s="5"/>
      <c r="G1831" s="4" t="s">
        <v>372</v>
      </c>
      <c r="H1831" s="5" t="s">
        <v>96</v>
      </c>
      <c r="I1831" s="5" t="s">
        <v>361</v>
      </c>
      <c r="J1831" s="5" t="s">
        <v>285</v>
      </c>
      <c r="K1831" s="5" t="s">
        <v>852</v>
      </c>
      <c r="L1831" s="5" t="s">
        <v>237</v>
      </c>
    </row>
    <row r="1832" spans="1:12">
      <c r="A1832" s="4">
        <v>16536</v>
      </c>
      <c r="B1832" s="26" t="s">
        <v>288</v>
      </c>
      <c r="C1832" s="5" t="s">
        <v>200</v>
      </c>
      <c r="D1832" s="5"/>
      <c r="E1832" s="4"/>
      <c r="F1832" s="5"/>
      <c r="G1832" s="4"/>
      <c r="H1832" s="5" t="s">
        <v>201</v>
      </c>
      <c r="I1832" s="5" t="s">
        <v>341</v>
      </c>
      <c r="J1832" s="5" t="s">
        <v>284</v>
      </c>
      <c r="K1832" s="5" t="s">
        <v>628</v>
      </c>
      <c r="L1832" s="5" t="s">
        <v>17</v>
      </c>
    </row>
    <row r="1833" spans="1:12">
      <c r="A1833" s="4">
        <v>16537</v>
      </c>
      <c r="B1833" s="26" t="s">
        <v>288</v>
      </c>
      <c r="C1833" s="5" t="s">
        <v>200</v>
      </c>
      <c r="D1833" s="5"/>
      <c r="E1833" s="4"/>
      <c r="F1833" s="5"/>
      <c r="G1833" s="4"/>
      <c r="H1833" s="5" t="s">
        <v>201</v>
      </c>
      <c r="I1833" s="5" t="s">
        <v>341</v>
      </c>
      <c r="J1833" s="5" t="s">
        <v>284</v>
      </c>
      <c r="K1833" s="5" t="s">
        <v>702</v>
      </c>
      <c r="L1833" s="5" t="s">
        <v>17</v>
      </c>
    </row>
    <row r="1834" spans="1:12">
      <c r="A1834" s="4">
        <v>16538</v>
      </c>
      <c r="B1834" s="26" t="s">
        <v>286</v>
      </c>
      <c r="C1834" s="5" t="s">
        <v>94</v>
      </c>
      <c r="D1834" s="5"/>
      <c r="E1834" s="4">
        <v>0</v>
      </c>
      <c r="F1834" s="5"/>
      <c r="G1834" s="4" t="s">
        <v>95</v>
      </c>
      <c r="H1834" s="5" t="s">
        <v>303</v>
      </c>
      <c r="I1834" s="5" t="s">
        <v>340</v>
      </c>
      <c r="J1834" s="5" t="s">
        <v>285</v>
      </c>
      <c r="K1834" s="5" t="s">
        <v>57</v>
      </c>
      <c r="L1834" s="5" t="s">
        <v>371</v>
      </c>
    </row>
    <row r="1835" spans="1:12">
      <c r="A1835" s="4">
        <v>16539</v>
      </c>
      <c r="B1835" s="26" t="s">
        <v>289</v>
      </c>
      <c r="C1835" s="5" t="s">
        <v>94</v>
      </c>
      <c r="D1835" s="5"/>
      <c r="E1835" s="4">
        <v>0</v>
      </c>
      <c r="F1835" s="5"/>
      <c r="G1835" s="4" t="s">
        <v>95</v>
      </c>
      <c r="H1835" s="5" t="s">
        <v>303</v>
      </c>
      <c r="I1835" s="5" t="s">
        <v>344</v>
      </c>
      <c r="J1835" s="5" t="s">
        <v>285</v>
      </c>
      <c r="K1835" s="5" t="s">
        <v>57</v>
      </c>
      <c r="L1835" s="5" t="s">
        <v>371</v>
      </c>
    </row>
    <row r="1836" spans="1:12">
      <c r="A1836" s="4">
        <v>16540</v>
      </c>
      <c r="B1836" s="26" t="s">
        <v>376</v>
      </c>
      <c r="C1836" s="5" t="s">
        <v>34</v>
      </c>
      <c r="D1836" s="5" t="s">
        <v>35</v>
      </c>
      <c r="E1836" s="4"/>
      <c r="F1836" s="5"/>
      <c r="G1836" s="4"/>
      <c r="H1836" s="5" t="s">
        <v>379</v>
      </c>
      <c r="I1836" s="5" t="s">
        <v>39</v>
      </c>
      <c r="J1836" s="5" t="s">
        <v>284</v>
      </c>
      <c r="K1836" s="5" t="s">
        <v>501</v>
      </c>
      <c r="L1836" s="5" t="s">
        <v>17</v>
      </c>
    </row>
    <row r="1837" spans="1:12">
      <c r="A1837" s="4">
        <v>16541</v>
      </c>
      <c r="B1837" s="26" t="s">
        <v>376</v>
      </c>
      <c r="C1837" s="5" t="s">
        <v>34</v>
      </c>
      <c r="D1837" s="5" t="s">
        <v>40</v>
      </c>
      <c r="E1837" s="4"/>
      <c r="F1837" s="5"/>
      <c r="G1837" s="4"/>
      <c r="H1837" s="5" t="s">
        <v>379</v>
      </c>
      <c r="I1837" s="5" t="s">
        <v>39</v>
      </c>
      <c r="J1837" s="5" t="s">
        <v>284</v>
      </c>
      <c r="K1837" s="5" t="s">
        <v>11</v>
      </c>
      <c r="L1837" s="5" t="s">
        <v>17</v>
      </c>
    </row>
    <row r="1838" spans="1:12">
      <c r="A1838" s="4">
        <v>16542</v>
      </c>
      <c r="B1838" s="26" t="s">
        <v>376</v>
      </c>
      <c r="C1838" s="5" t="s">
        <v>34</v>
      </c>
      <c r="D1838" s="5" t="s">
        <v>37</v>
      </c>
      <c r="E1838" s="4"/>
      <c r="F1838" s="5"/>
      <c r="G1838" s="4"/>
      <c r="H1838" s="5" t="s">
        <v>379</v>
      </c>
      <c r="I1838" s="5" t="s">
        <v>400</v>
      </c>
      <c r="J1838" s="5" t="s">
        <v>284</v>
      </c>
      <c r="K1838" s="5" t="s">
        <v>959</v>
      </c>
      <c r="L1838" s="5" t="s">
        <v>17</v>
      </c>
    </row>
    <row r="1839" spans="1:12">
      <c r="A1839" s="4">
        <v>16543</v>
      </c>
      <c r="B1839" s="26" t="s">
        <v>376</v>
      </c>
      <c r="C1839" s="5" t="s">
        <v>34</v>
      </c>
      <c r="D1839" s="5" t="s">
        <v>37</v>
      </c>
      <c r="E1839" s="4"/>
      <c r="F1839" s="5"/>
      <c r="G1839" s="4"/>
      <c r="H1839" s="5" t="s">
        <v>379</v>
      </c>
      <c r="I1839" s="5" t="s">
        <v>400</v>
      </c>
      <c r="J1839" s="5" t="s">
        <v>284</v>
      </c>
      <c r="K1839" s="5" t="s">
        <v>960</v>
      </c>
      <c r="L1839" s="5" t="s">
        <v>17</v>
      </c>
    </row>
    <row r="1840" spans="1:12">
      <c r="A1840" s="4">
        <v>16544</v>
      </c>
      <c r="B1840" s="26" t="s">
        <v>376</v>
      </c>
      <c r="C1840" s="5" t="s">
        <v>34</v>
      </c>
      <c r="D1840" s="5" t="s">
        <v>37</v>
      </c>
      <c r="E1840" s="4"/>
      <c r="F1840" s="5"/>
      <c r="G1840" s="4"/>
      <c r="H1840" s="5" t="s">
        <v>379</v>
      </c>
      <c r="I1840" s="5" t="s">
        <v>400</v>
      </c>
      <c r="J1840" s="5" t="s">
        <v>284</v>
      </c>
      <c r="K1840" s="5" t="s">
        <v>961</v>
      </c>
      <c r="L1840" s="5" t="s">
        <v>17</v>
      </c>
    </row>
    <row r="1841" spans="1:12">
      <c r="A1841" s="4">
        <v>16545</v>
      </c>
      <c r="B1841" s="26" t="s">
        <v>376</v>
      </c>
      <c r="C1841" s="5" t="s">
        <v>34</v>
      </c>
      <c r="D1841" s="5" t="s">
        <v>37</v>
      </c>
      <c r="E1841" s="4"/>
      <c r="F1841" s="5"/>
      <c r="G1841" s="4"/>
      <c r="H1841" s="5" t="s">
        <v>379</v>
      </c>
      <c r="I1841" s="5" t="s">
        <v>400</v>
      </c>
      <c r="J1841" s="5" t="s">
        <v>284</v>
      </c>
      <c r="K1841" s="5" t="s">
        <v>962</v>
      </c>
      <c r="L1841" s="5" t="s">
        <v>17</v>
      </c>
    </row>
    <row r="1842" spans="1:12">
      <c r="A1842" s="4">
        <v>16552</v>
      </c>
      <c r="B1842" s="26" t="s">
        <v>376</v>
      </c>
      <c r="C1842" s="5" t="s">
        <v>34</v>
      </c>
      <c r="D1842" s="5" t="s">
        <v>35</v>
      </c>
      <c r="E1842" s="4"/>
      <c r="F1842" s="4"/>
      <c r="G1842" s="4"/>
      <c r="H1842" s="5" t="s">
        <v>379</v>
      </c>
      <c r="I1842" s="5" t="s">
        <v>402</v>
      </c>
      <c r="J1842" s="5" t="s">
        <v>284</v>
      </c>
      <c r="K1842" s="5" t="s">
        <v>882</v>
      </c>
      <c r="L1842" s="5" t="s">
        <v>17</v>
      </c>
    </row>
    <row r="1843" spans="1:12">
      <c r="A1843" s="4">
        <v>16553</v>
      </c>
      <c r="B1843" s="26" t="s">
        <v>376</v>
      </c>
      <c r="C1843" s="5" t="s">
        <v>34</v>
      </c>
      <c r="D1843" s="5" t="s">
        <v>35</v>
      </c>
      <c r="E1843" s="4"/>
      <c r="F1843" s="5"/>
      <c r="G1843" s="4"/>
      <c r="H1843" s="5" t="s">
        <v>379</v>
      </c>
      <c r="I1843" s="5" t="s">
        <v>402</v>
      </c>
      <c r="J1843" s="5" t="s">
        <v>284</v>
      </c>
      <c r="K1843" s="5" t="s">
        <v>966</v>
      </c>
      <c r="L1843" s="5" t="s">
        <v>17</v>
      </c>
    </row>
    <row r="1844" spans="1:12">
      <c r="A1844" s="4">
        <v>16554</v>
      </c>
      <c r="B1844" s="26" t="s">
        <v>376</v>
      </c>
      <c r="C1844" s="5" t="s">
        <v>34</v>
      </c>
      <c r="D1844" s="5" t="s">
        <v>35</v>
      </c>
      <c r="E1844" s="4"/>
      <c r="F1844" s="5"/>
      <c r="G1844" s="4"/>
      <c r="H1844" s="5" t="s">
        <v>379</v>
      </c>
      <c r="I1844" s="5" t="s">
        <v>402</v>
      </c>
      <c r="J1844" s="5" t="s">
        <v>284</v>
      </c>
      <c r="K1844" s="5" t="s">
        <v>967</v>
      </c>
      <c r="L1844" s="5" t="s">
        <v>17</v>
      </c>
    </row>
    <row r="1845" spans="1:12">
      <c r="A1845" s="4">
        <v>16555</v>
      </c>
      <c r="B1845" s="26" t="s">
        <v>376</v>
      </c>
      <c r="C1845" s="5" t="s">
        <v>34</v>
      </c>
      <c r="D1845" s="5" t="s">
        <v>35</v>
      </c>
      <c r="E1845" s="4"/>
      <c r="F1845" s="5"/>
      <c r="G1845" s="4"/>
      <c r="H1845" s="5" t="s">
        <v>379</v>
      </c>
      <c r="I1845" s="5" t="s">
        <v>402</v>
      </c>
      <c r="J1845" s="5" t="s">
        <v>284</v>
      </c>
      <c r="K1845" s="5" t="s">
        <v>968</v>
      </c>
      <c r="L1845" s="5" t="s">
        <v>17</v>
      </c>
    </row>
    <row r="1846" spans="1:12">
      <c r="A1846" s="4">
        <v>16556</v>
      </c>
      <c r="B1846" s="26" t="s">
        <v>376</v>
      </c>
      <c r="C1846" s="5" t="s">
        <v>34</v>
      </c>
      <c r="D1846" s="5" t="s">
        <v>37</v>
      </c>
      <c r="E1846" s="4"/>
      <c r="F1846" s="4"/>
      <c r="G1846" s="4"/>
      <c r="H1846" s="5" t="s">
        <v>379</v>
      </c>
      <c r="I1846" s="5" t="s">
        <v>402</v>
      </c>
      <c r="J1846" s="5" t="s">
        <v>284</v>
      </c>
      <c r="K1846" s="5" t="s">
        <v>969</v>
      </c>
      <c r="L1846" s="5" t="s">
        <v>17</v>
      </c>
    </row>
    <row r="1847" spans="1:12">
      <c r="A1847" s="4">
        <v>16557</v>
      </c>
      <c r="B1847" s="26" t="s">
        <v>376</v>
      </c>
      <c r="C1847" s="5" t="s">
        <v>34</v>
      </c>
      <c r="D1847" s="5" t="s">
        <v>35</v>
      </c>
      <c r="E1847" s="4"/>
      <c r="F1847" s="5"/>
      <c r="G1847" s="4"/>
      <c r="H1847" s="5" t="s">
        <v>379</v>
      </c>
      <c r="I1847" s="5" t="s">
        <v>403</v>
      </c>
      <c r="J1847" s="5" t="s">
        <v>284</v>
      </c>
      <c r="K1847" s="5" t="s">
        <v>882</v>
      </c>
      <c r="L1847" s="5" t="s">
        <v>17</v>
      </c>
    </row>
    <row r="1848" spans="1:12">
      <c r="A1848" s="4">
        <v>16558</v>
      </c>
      <c r="B1848" s="26" t="s">
        <v>376</v>
      </c>
      <c r="C1848" s="5" t="s">
        <v>34</v>
      </c>
      <c r="D1848" s="5" t="s">
        <v>35</v>
      </c>
      <c r="E1848" s="4"/>
      <c r="F1848" s="5"/>
      <c r="G1848" s="4"/>
      <c r="H1848" s="5" t="s">
        <v>379</v>
      </c>
      <c r="I1848" s="5" t="s">
        <v>403</v>
      </c>
      <c r="J1848" s="5" t="s">
        <v>284</v>
      </c>
      <c r="K1848" s="5" t="s">
        <v>481</v>
      </c>
      <c r="L1848" s="5" t="s">
        <v>17</v>
      </c>
    </row>
    <row r="1849" spans="1:12">
      <c r="A1849" s="4">
        <v>16559</v>
      </c>
      <c r="B1849" s="26" t="s">
        <v>376</v>
      </c>
      <c r="C1849" s="5" t="s">
        <v>34</v>
      </c>
      <c r="D1849" s="5" t="s">
        <v>35</v>
      </c>
      <c r="E1849" s="4"/>
      <c r="F1849" s="5"/>
      <c r="G1849" s="4"/>
      <c r="H1849" s="5" t="s">
        <v>379</v>
      </c>
      <c r="I1849" s="5" t="s">
        <v>403</v>
      </c>
      <c r="J1849" s="5" t="s">
        <v>284</v>
      </c>
      <c r="K1849" s="5" t="s">
        <v>480</v>
      </c>
      <c r="L1849" s="5" t="s">
        <v>17</v>
      </c>
    </row>
    <row r="1850" spans="1:12">
      <c r="A1850" s="4">
        <v>16560</v>
      </c>
      <c r="B1850" s="26" t="s">
        <v>376</v>
      </c>
      <c r="C1850" s="5" t="s">
        <v>34</v>
      </c>
      <c r="D1850" s="5" t="s">
        <v>35</v>
      </c>
      <c r="E1850" s="4"/>
      <c r="F1850" s="5"/>
      <c r="G1850" s="4"/>
      <c r="H1850" s="5" t="s">
        <v>379</v>
      </c>
      <c r="I1850" s="5" t="s">
        <v>403</v>
      </c>
      <c r="J1850" s="5" t="s">
        <v>284</v>
      </c>
      <c r="K1850" s="5" t="s">
        <v>970</v>
      </c>
      <c r="L1850" s="5" t="s">
        <v>17</v>
      </c>
    </row>
    <row r="1851" spans="1:12">
      <c r="A1851" s="4">
        <v>16561</v>
      </c>
      <c r="B1851" s="26" t="s">
        <v>376</v>
      </c>
      <c r="C1851" s="5" t="s">
        <v>34</v>
      </c>
      <c r="D1851" s="5" t="s">
        <v>37</v>
      </c>
      <c r="E1851" s="4"/>
      <c r="F1851" s="5"/>
      <c r="G1851" s="4"/>
      <c r="H1851" s="5" t="s">
        <v>379</v>
      </c>
      <c r="I1851" s="5" t="s">
        <v>403</v>
      </c>
      <c r="J1851" s="5" t="s">
        <v>284</v>
      </c>
      <c r="K1851" s="5" t="s">
        <v>441</v>
      </c>
      <c r="L1851" s="5" t="s">
        <v>17</v>
      </c>
    </row>
    <row r="1852" spans="1:12">
      <c r="A1852" s="4">
        <v>16562</v>
      </c>
      <c r="B1852" s="26" t="s">
        <v>376</v>
      </c>
      <c r="C1852" s="5" t="s">
        <v>34</v>
      </c>
      <c r="D1852" s="5" t="s">
        <v>35</v>
      </c>
      <c r="E1852" s="4"/>
      <c r="F1852" s="5"/>
      <c r="G1852" s="4"/>
      <c r="H1852" s="5" t="s">
        <v>379</v>
      </c>
      <c r="I1852" s="5" t="s">
        <v>403</v>
      </c>
      <c r="J1852" s="5" t="s">
        <v>284</v>
      </c>
      <c r="K1852" s="5" t="s">
        <v>1040</v>
      </c>
      <c r="L1852" s="5" t="s">
        <v>17</v>
      </c>
    </row>
    <row r="1853" spans="1:12">
      <c r="A1853" s="4">
        <v>16563</v>
      </c>
      <c r="B1853" s="26" t="s">
        <v>376</v>
      </c>
      <c r="C1853" s="5" t="s">
        <v>34</v>
      </c>
      <c r="D1853" s="5" t="s">
        <v>37</v>
      </c>
      <c r="E1853" s="4"/>
      <c r="F1853" s="5"/>
      <c r="G1853" s="4"/>
      <c r="H1853" s="5" t="s">
        <v>379</v>
      </c>
      <c r="I1853" s="5" t="s">
        <v>403</v>
      </c>
      <c r="J1853" s="5" t="s">
        <v>284</v>
      </c>
      <c r="K1853" s="5" t="s">
        <v>971</v>
      </c>
      <c r="L1853" s="5" t="s">
        <v>17</v>
      </c>
    </row>
    <row r="1854" spans="1:12">
      <c r="A1854" s="4">
        <v>16589</v>
      </c>
      <c r="B1854" s="26" t="s">
        <v>376</v>
      </c>
      <c r="C1854" s="5" t="s">
        <v>34</v>
      </c>
      <c r="D1854" s="5" t="s">
        <v>37</v>
      </c>
      <c r="E1854" s="4"/>
      <c r="F1854" s="5"/>
      <c r="G1854" s="4"/>
      <c r="H1854" s="5" t="s">
        <v>379</v>
      </c>
      <c r="I1854" s="5" t="s">
        <v>403</v>
      </c>
      <c r="J1854" s="5" t="s">
        <v>284</v>
      </c>
      <c r="K1854" s="5" t="s">
        <v>443</v>
      </c>
      <c r="L1854" s="5" t="s">
        <v>17</v>
      </c>
    </row>
    <row r="1855" spans="1:12">
      <c r="A1855" s="4">
        <v>16595</v>
      </c>
      <c r="B1855" s="26" t="s">
        <v>376</v>
      </c>
      <c r="C1855" s="5" t="s">
        <v>34</v>
      </c>
      <c r="D1855" s="5" t="s">
        <v>35</v>
      </c>
      <c r="E1855" s="4"/>
      <c r="F1855" s="5"/>
      <c r="G1855" s="4"/>
      <c r="H1855" s="5" t="s">
        <v>379</v>
      </c>
      <c r="I1855" s="5" t="s">
        <v>403</v>
      </c>
      <c r="J1855" s="5" t="s">
        <v>284</v>
      </c>
      <c r="K1855" s="5" t="s">
        <v>1042</v>
      </c>
      <c r="L1855" s="5" t="s">
        <v>17</v>
      </c>
    </row>
    <row r="1856" spans="1:12">
      <c r="A1856" s="4">
        <v>16688</v>
      </c>
      <c r="B1856" s="26" t="s">
        <v>376</v>
      </c>
      <c r="C1856" s="5" t="s">
        <v>31</v>
      </c>
      <c r="D1856" s="5"/>
      <c r="E1856" s="4"/>
      <c r="F1856" s="5"/>
      <c r="G1856" s="4"/>
      <c r="H1856" s="5" t="s">
        <v>32</v>
      </c>
      <c r="I1856" s="5" t="s">
        <v>39</v>
      </c>
      <c r="J1856" s="5" t="s">
        <v>285</v>
      </c>
      <c r="K1856" s="5" t="s">
        <v>102</v>
      </c>
      <c r="L1856" s="5" t="s">
        <v>17</v>
      </c>
    </row>
    <row r="1857" spans="1:12">
      <c r="A1857" s="4">
        <v>16689</v>
      </c>
      <c r="B1857" s="26" t="s">
        <v>376</v>
      </c>
      <c r="C1857" s="5" t="s">
        <v>31</v>
      </c>
      <c r="D1857" s="5"/>
      <c r="E1857" s="4"/>
      <c r="F1857" s="5"/>
      <c r="G1857" s="4"/>
      <c r="H1857" s="5" t="s">
        <v>32</v>
      </c>
      <c r="I1857" s="5" t="s">
        <v>400</v>
      </c>
      <c r="J1857" s="5" t="s">
        <v>285</v>
      </c>
      <c r="K1857" s="5" t="s">
        <v>981</v>
      </c>
      <c r="L1857" s="5" t="s">
        <v>17</v>
      </c>
    </row>
    <row r="1858" spans="1:12">
      <c r="A1858" s="4">
        <v>16690</v>
      </c>
      <c r="B1858" s="26" t="s">
        <v>376</v>
      </c>
      <c r="C1858" s="5" t="s">
        <v>31</v>
      </c>
      <c r="D1858" s="5"/>
      <c r="E1858" s="4"/>
      <c r="F1858" s="5"/>
      <c r="G1858" s="4"/>
      <c r="H1858" s="5" t="s">
        <v>32</v>
      </c>
      <c r="I1858" s="5" t="s">
        <v>402</v>
      </c>
      <c r="J1858" s="5" t="s">
        <v>285</v>
      </c>
      <c r="K1858" s="5" t="s">
        <v>981</v>
      </c>
      <c r="L1858" s="5" t="s">
        <v>17</v>
      </c>
    </row>
    <row r="1859" spans="1:12">
      <c r="A1859" s="4">
        <v>16691</v>
      </c>
      <c r="B1859" s="26" t="s">
        <v>376</v>
      </c>
      <c r="C1859" s="5" t="s">
        <v>31</v>
      </c>
      <c r="D1859" s="5"/>
      <c r="E1859" s="4"/>
      <c r="F1859" s="5"/>
      <c r="G1859" s="4"/>
      <c r="H1859" s="5" t="s">
        <v>32</v>
      </c>
      <c r="I1859" s="5" t="s">
        <v>402</v>
      </c>
      <c r="J1859" s="5" t="s">
        <v>285</v>
      </c>
      <c r="K1859" s="5" t="s">
        <v>982</v>
      </c>
      <c r="L1859" s="5" t="s">
        <v>17</v>
      </c>
    </row>
    <row r="1860" spans="1:12">
      <c r="A1860" s="4">
        <v>16692</v>
      </c>
      <c r="B1860" s="26" t="s">
        <v>376</v>
      </c>
      <c r="C1860" s="5" t="s">
        <v>31</v>
      </c>
      <c r="D1860" s="5"/>
      <c r="E1860" s="4"/>
      <c r="F1860" s="5"/>
      <c r="G1860" s="4"/>
      <c r="H1860" s="5" t="s">
        <v>32</v>
      </c>
      <c r="I1860" s="5" t="s">
        <v>402</v>
      </c>
      <c r="J1860" s="5" t="s">
        <v>285</v>
      </c>
      <c r="K1860" s="5" t="s">
        <v>983</v>
      </c>
      <c r="L1860" s="5" t="s">
        <v>17</v>
      </c>
    </row>
    <row r="1861" spans="1:12">
      <c r="A1861" s="4">
        <v>16693</v>
      </c>
      <c r="B1861" s="26" t="s">
        <v>376</v>
      </c>
      <c r="C1861" s="5" t="s">
        <v>31</v>
      </c>
      <c r="D1861" s="5"/>
      <c r="E1861" s="4"/>
      <c r="F1861" s="5"/>
      <c r="G1861" s="4"/>
      <c r="H1861" s="5" t="s">
        <v>32</v>
      </c>
      <c r="I1861" s="5" t="s">
        <v>402</v>
      </c>
      <c r="J1861" s="5" t="s">
        <v>285</v>
      </c>
      <c r="K1861" s="5" t="s">
        <v>984</v>
      </c>
      <c r="L1861" s="5" t="s">
        <v>17</v>
      </c>
    </row>
    <row r="1862" spans="1:12">
      <c r="A1862" s="4">
        <v>16694</v>
      </c>
      <c r="B1862" s="26" t="s">
        <v>376</v>
      </c>
      <c r="C1862" s="5" t="s">
        <v>31</v>
      </c>
      <c r="D1862" s="5"/>
      <c r="E1862" s="4"/>
      <c r="F1862" s="5"/>
      <c r="G1862" s="4"/>
      <c r="H1862" s="5" t="s">
        <v>32</v>
      </c>
      <c r="I1862" s="5" t="s">
        <v>402</v>
      </c>
      <c r="J1862" s="5" t="s">
        <v>285</v>
      </c>
      <c r="K1862" s="5" t="s">
        <v>985</v>
      </c>
      <c r="L1862" s="5" t="s">
        <v>17</v>
      </c>
    </row>
    <row r="1863" spans="1:12">
      <c r="A1863" s="4">
        <v>16695</v>
      </c>
      <c r="B1863" s="26" t="s">
        <v>376</v>
      </c>
      <c r="C1863" s="5" t="s">
        <v>31</v>
      </c>
      <c r="D1863" s="5"/>
      <c r="E1863" s="4"/>
      <c r="F1863" s="5"/>
      <c r="G1863" s="4"/>
      <c r="H1863" s="5" t="s">
        <v>32</v>
      </c>
      <c r="I1863" s="5" t="s">
        <v>402</v>
      </c>
      <c r="J1863" s="5" t="s">
        <v>285</v>
      </c>
      <c r="K1863" s="5" t="s">
        <v>986</v>
      </c>
      <c r="L1863" s="5" t="s">
        <v>17</v>
      </c>
    </row>
    <row r="1864" spans="1:12">
      <c r="A1864" s="4">
        <v>16696</v>
      </c>
      <c r="B1864" s="26" t="s">
        <v>376</v>
      </c>
      <c r="C1864" s="5" t="s">
        <v>31</v>
      </c>
      <c r="D1864" s="5"/>
      <c r="E1864" s="4"/>
      <c r="F1864" s="5"/>
      <c r="G1864" s="4"/>
      <c r="H1864" s="5" t="s">
        <v>32</v>
      </c>
      <c r="I1864" s="5" t="s">
        <v>403</v>
      </c>
      <c r="J1864" s="5" t="s">
        <v>285</v>
      </c>
      <c r="K1864" s="5" t="s">
        <v>776</v>
      </c>
      <c r="L1864" s="5" t="s">
        <v>17</v>
      </c>
    </row>
    <row r="1865" spans="1:12">
      <c r="A1865" s="4">
        <v>16740</v>
      </c>
      <c r="B1865" s="26" t="s">
        <v>291</v>
      </c>
      <c r="C1865" s="5" t="s">
        <v>26</v>
      </c>
      <c r="D1865" s="5"/>
      <c r="E1865" s="4"/>
      <c r="F1865" s="5"/>
      <c r="G1865" s="4"/>
      <c r="H1865" s="5" t="s">
        <v>330</v>
      </c>
      <c r="I1865" s="5" t="s">
        <v>350</v>
      </c>
      <c r="J1865" s="5" t="s">
        <v>16</v>
      </c>
      <c r="K1865" s="5"/>
      <c r="L1865" s="5" t="s">
        <v>17</v>
      </c>
    </row>
    <row r="1866" spans="1:12">
      <c r="A1866" s="4">
        <v>16741</v>
      </c>
      <c r="B1866" s="26" t="s">
        <v>292</v>
      </c>
      <c r="C1866" s="5" t="s">
        <v>26</v>
      </c>
      <c r="D1866" s="5"/>
      <c r="E1866" s="4"/>
      <c r="F1866" s="5"/>
      <c r="G1866" s="4"/>
      <c r="H1866" s="5" t="s">
        <v>331</v>
      </c>
      <c r="I1866" s="5" t="s">
        <v>351</v>
      </c>
      <c r="J1866" s="5" t="s">
        <v>16</v>
      </c>
      <c r="K1866" s="5"/>
      <c r="L1866" s="5" t="s">
        <v>17</v>
      </c>
    </row>
    <row r="1867" spans="1:12">
      <c r="A1867" s="4">
        <v>16754</v>
      </c>
      <c r="B1867" s="26" t="s">
        <v>373</v>
      </c>
      <c r="C1867" s="5" t="s">
        <v>34</v>
      </c>
      <c r="D1867" s="5" t="s">
        <v>37</v>
      </c>
      <c r="E1867" s="4"/>
      <c r="F1867" s="5"/>
      <c r="G1867" s="4"/>
      <c r="H1867" s="5" t="s">
        <v>379</v>
      </c>
      <c r="I1867" s="5" t="s">
        <v>392</v>
      </c>
      <c r="J1867" s="5" t="s">
        <v>284</v>
      </c>
      <c r="K1867" s="5" t="s">
        <v>884</v>
      </c>
      <c r="L1867" s="5" t="s">
        <v>17</v>
      </c>
    </row>
    <row r="1868" spans="1:12">
      <c r="A1868" s="4">
        <v>16755</v>
      </c>
      <c r="B1868" s="26" t="s">
        <v>373</v>
      </c>
      <c r="C1868" s="5" t="s">
        <v>34</v>
      </c>
      <c r="D1868" s="5" t="s">
        <v>37</v>
      </c>
      <c r="E1868" s="4"/>
      <c r="F1868" s="5"/>
      <c r="G1868" s="4"/>
      <c r="H1868" s="5" t="s">
        <v>379</v>
      </c>
      <c r="I1868" s="5" t="s">
        <v>392</v>
      </c>
      <c r="J1868" s="5" t="s">
        <v>284</v>
      </c>
      <c r="K1868" s="5" t="s">
        <v>885</v>
      </c>
      <c r="L1868" s="5" t="s">
        <v>17</v>
      </c>
    </row>
    <row r="1869" spans="1:12">
      <c r="A1869" s="4">
        <v>16756</v>
      </c>
      <c r="B1869" s="26" t="s">
        <v>373</v>
      </c>
      <c r="C1869" s="5" t="s">
        <v>31</v>
      </c>
      <c r="D1869" s="5"/>
      <c r="E1869" s="4"/>
      <c r="F1869" s="5"/>
      <c r="G1869" s="4"/>
      <c r="H1869" s="5" t="s">
        <v>32</v>
      </c>
      <c r="I1869" s="5" t="s">
        <v>39</v>
      </c>
      <c r="J1869" s="5" t="s">
        <v>285</v>
      </c>
      <c r="K1869" s="5" t="s">
        <v>102</v>
      </c>
      <c r="L1869" s="5" t="s">
        <v>17</v>
      </c>
    </row>
    <row r="1870" spans="1:12">
      <c r="A1870" s="4">
        <v>16757</v>
      </c>
      <c r="B1870" s="26" t="s">
        <v>373</v>
      </c>
      <c r="C1870" s="5" t="s">
        <v>31</v>
      </c>
      <c r="D1870" s="5"/>
      <c r="E1870" s="4"/>
      <c r="F1870" s="5"/>
      <c r="G1870" s="4"/>
      <c r="H1870" s="5" t="s">
        <v>32</v>
      </c>
      <c r="I1870" s="5" t="s">
        <v>391</v>
      </c>
      <c r="J1870" s="5" t="s">
        <v>285</v>
      </c>
      <c r="K1870" s="5" t="s">
        <v>886</v>
      </c>
      <c r="L1870" s="5" t="s">
        <v>17</v>
      </c>
    </row>
    <row r="1871" spans="1:12">
      <c r="A1871" s="4">
        <v>16758</v>
      </c>
      <c r="B1871" s="26" t="s">
        <v>373</v>
      </c>
      <c r="C1871" s="5" t="s">
        <v>34</v>
      </c>
      <c r="D1871" s="5" t="s">
        <v>35</v>
      </c>
      <c r="E1871" s="4"/>
      <c r="F1871" s="5"/>
      <c r="G1871" s="4"/>
      <c r="H1871" s="5" t="s">
        <v>379</v>
      </c>
      <c r="I1871" s="5" t="s">
        <v>392</v>
      </c>
      <c r="J1871" s="5" t="s">
        <v>284</v>
      </c>
      <c r="K1871" s="5" t="s">
        <v>887</v>
      </c>
      <c r="L1871" s="5" t="s">
        <v>17</v>
      </c>
    </row>
    <row r="1872" spans="1:12">
      <c r="A1872" s="4">
        <v>16760</v>
      </c>
      <c r="B1872" s="26" t="s">
        <v>377</v>
      </c>
      <c r="C1872" s="5" t="s">
        <v>94</v>
      </c>
      <c r="D1872" s="5"/>
      <c r="E1872" s="4">
        <v>0</v>
      </c>
      <c r="F1872" s="5"/>
      <c r="G1872" s="4" t="s">
        <v>95</v>
      </c>
      <c r="H1872" s="5" t="s">
        <v>96</v>
      </c>
      <c r="I1872" s="5" t="s">
        <v>422</v>
      </c>
      <c r="J1872" s="5" t="s">
        <v>284</v>
      </c>
      <c r="K1872" s="5" t="s">
        <v>988</v>
      </c>
      <c r="L1872" s="5" t="s">
        <v>237</v>
      </c>
    </row>
    <row r="1873" spans="1:12">
      <c r="A1873" s="4">
        <v>16761</v>
      </c>
      <c r="B1873" s="26" t="s">
        <v>377</v>
      </c>
      <c r="C1873" s="5" t="s">
        <v>94</v>
      </c>
      <c r="D1873" s="5"/>
      <c r="E1873" s="4">
        <v>0</v>
      </c>
      <c r="F1873" s="5"/>
      <c r="G1873" s="4" t="s">
        <v>95</v>
      </c>
      <c r="H1873" s="5" t="s">
        <v>96</v>
      </c>
      <c r="I1873" s="5" t="s">
        <v>422</v>
      </c>
      <c r="J1873" s="5" t="s">
        <v>284</v>
      </c>
      <c r="K1873" s="5" t="s">
        <v>989</v>
      </c>
      <c r="L1873" s="5" t="s">
        <v>237</v>
      </c>
    </row>
    <row r="1874" spans="1:12">
      <c r="A1874" s="4">
        <v>16762</v>
      </c>
      <c r="B1874" s="26" t="s">
        <v>377</v>
      </c>
      <c r="C1874" s="5" t="s">
        <v>94</v>
      </c>
      <c r="D1874" s="5"/>
      <c r="E1874" s="4">
        <v>0</v>
      </c>
      <c r="F1874" s="5"/>
      <c r="G1874" s="4" t="s">
        <v>95</v>
      </c>
      <c r="H1874" s="5" t="s">
        <v>96</v>
      </c>
      <c r="I1874" s="5" t="s">
        <v>422</v>
      </c>
      <c r="J1874" s="5" t="s">
        <v>284</v>
      </c>
      <c r="K1874" s="5" t="s">
        <v>990</v>
      </c>
      <c r="L1874" s="5" t="s">
        <v>237</v>
      </c>
    </row>
    <row r="1875" spans="1:12">
      <c r="A1875" s="4">
        <v>16763</v>
      </c>
      <c r="B1875" s="26" t="s">
        <v>377</v>
      </c>
      <c r="C1875" s="5" t="s">
        <v>94</v>
      </c>
      <c r="D1875" s="5"/>
      <c r="E1875" s="4">
        <v>0</v>
      </c>
      <c r="F1875" s="5"/>
      <c r="G1875" s="4" t="s">
        <v>95</v>
      </c>
      <c r="H1875" s="5" t="s">
        <v>96</v>
      </c>
      <c r="I1875" s="5" t="s">
        <v>422</v>
      </c>
      <c r="J1875" s="5" t="s">
        <v>284</v>
      </c>
      <c r="K1875" s="5" t="s">
        <v>991</v>
      </c>
      <c r="L1875" s="5" t="s">
        <v>237</v>
      </c>
    </row>
    <row r="1876" spans="1:12">
      <c r="A1876" s="4">
        <v>16764</v>
      </c>
      <c r="B1876" s="26" t="s">
        <v>377</v>
      </c>
      <c r="C1876" s="5" t="s">
        <v>94</v>
      </c>
      <c r="D1876" s="5"/>
      <c r="E1876" s="4">
        <v>0</v>
      </c>
      <c r="F1876" s="5"/>
      <c r="G1876" s="4" t="s">
        <v>95</v>
      </c>
      <c r="H1876" s="5" t="s">
        <v>96</v>
      </c>
      <c r="I1876" s="5" t="s">
        <v>422</v>
      </c>
      <c r="J1876" s="5" t="s">
        <v>284</v>
      </c>
      <c r="K1876" s="5" t="s">
        <v>992</v>
      </c>
      <c r="L1876" s="5" t="s">
        <v>237</v>
      </c>
    </row>
    <row r="1877" spans="1:12">
      <c r="A1877" s="4">
        <v>16765</v>
      </c>
      <c r="B1877" s="26" t="s">
        <v>377</v>
      </c>
      <c r="C1877" s="5" t="s">
        <v>94</v>
      </c>
      <c r="D1877" s="5"/>
      <c r="E1877" s="4">
        <v>0</v>
      </c>
      <c r="F1877" s="5"/>
      <c r="G1877" s="4" t="s">
        <v>95</v>
      </c>
      <c r="H1877" s="5" t="s">
        <v>96</v>
      </c>
      <c r="I1877" s="5" t="s">
        <v>422</v>
      </c>
      <c r="J1877" s="5" t="s">
        <v>284</v>
      </c>
      <c r="K1877" s="5" t="s">
        <v>993</v>
      </c>
      <c r="L1877" s="5" t="s">
        <v>237</v>
      </c>
    </row>
    <row r="1878" spans="1:12">
      <c r="A1878" s="4">
        <v>16766</v>
      </c>
      <c r="B1878" s="26" t="s">
        <v>377</v>
      </c>
      <c r="C1878" s="5" t="s">
        <v>94</v>
      </c>
      <c r="D1878" s="5"/>
      <c r="E1878" s="4">
        <v>0</v>
      </c>
      <c r="F1878" s="5"/>
      <c r="G1878" s="4" t="s">
        <v>95</v>
      </c>
      <c r="H1878" s="5" t="s">
        <v>96</v>
      </c>
      <c r="I1878" s="5" t="s">
        <v>422</v>
      </c>
      <c r="J1878" s="5" t="s">
        <v>284</v>
      </c>
      <c r="K1878" s="5" t="s">
        <v>994</v>
      </c>
      <c r="L1878" s="5" t="s">
        <v>237</v>
      </c>
    </row>
    <row r="1879" spans="1:12">
      <c r="A1879" s="4">
        <v>16767</v>
      </c>
      <c r="B1879" s="26" t="s">
        <v>377</v>
      </c>
      <c r="C1879" s="5" t="s">
        <v>94</v>
      </c>
      <c r="D1879" s="5"/>
      <c r="E1879" s="4">
        <v>0</v>
      </c>
      <c r="F1879" s="5"/>
      <c r="G1879" s="4" t="s">
        <v>95</v>
      </c>
      <c r="H1879" s="5" t="s">
        <v>96</v>
      </c>
      <c r="I1879" s="5" t="s">
        <v>422</v>
      </c>
      <c r="J1879" s="5" t="s">
        <v>284</v>
      </c>
      <c r="K1879" s="5" t="s">
        <v>995</v>
      </c>
      <c r="L1879" s="5" t="s">
        <v>237</v>
      </c>
    </row>
    <row r="1880" spans="1:12">
      <c r="A1880" s="4">
        <v>16768</v>
      </c>
      <c r="B1880" s="26" t="s">
        <v>377</v>
      </c>
      <c r="C1880" s="5" t="s">
        <v>94</v>
      </c>
      <c r="D1880" s="5"/>
      <c r="E1880" s="4">
        <v>0</v>
      </c>
      <c r="F1880" s="5"/>
      <c r="G1880" s="4" t="s">
        <v>95</v>
      </c>
      <c r="H1880" s="5" t="s">
        <v>96</v>
      </c>
      <c r="I1880" s="5" t="s">
        <v>422</v>
      </c>
      <c r="J1880" s="5" t="s">
        <v>284</v>
      </c>
      <c r="K1880" s="5" t="s">
        <v>996</v>
      </c>
      <c r="L1880" s="5" t="s">
        <v>237</v>
      </c>
    </row>
    <row r="1881" spans="1:12">
      <c r="A1881" s="4">
        <v>16769</v>
      </c>
      <c r="B1881" s="26" t="s">
        <v>377</v>
      </c>
      <c r="C1881" s="5" t="s">
        <v>94</v>
      </c>
      <c r="D1881" s="5"/>
      <c r="E1881" s="4">
        <v>0</v>
      </c>
      <c r="F1881" s="5"/>
      <c r="G1881" s="4" t="s">
        <v>95</v>
      </c>
      <c r="H1881" s="5" t="s">
        <v>96</v>
      </c>
      <c r="I1881" s="5" t="s">
        <v>422</v>
      </c>
      <c r="J1881" s="5" t="s">
        <v>284</v>
      </c>
      <c r="K1881" s="5" t="s">
        <v>997</v>
      </c>
      <c r="L1881" s="5" t="s">
        <v>237</v>
      </c>
    </row>
    <row r="1882" spans="1:12">
      <c r="A1882" s="4">
        <v>16770</v>
      </c>
      <c r="B1882" s="26" t="s">
        <v>377</v>
      </c>
      <c r="C1882" s="5" t="s">
        <v>94</v>
      </c>
      <c r="D1882" s="5"/>
      <c r="E1882" s="4">
        <v>0</v>
      </c>
      <c r="F1882" s="5"/>
      <c r="G1882" s="4" t="s">
        <v>95</v>
      </c>
      <c r="H1882" s="5" t="s">
        <v>96</v>
      </c>
      <c r="I1882" s="5" t="s">
        <v>422</v>
      </c>
      <c r="J1882" s="5" t="s">
        <v>284</v>
      </c>
      <c r="K1882" s="5" t="s">
        <v>1067</v>
      </c>
      <c r="L1882" s="5" t="s">
        <v>237</v>
      </c>
    </row>
    <row r="1883" spans="1:12">
      <c r="A1883" s="4">
        <v>16771</v>
      </c>
      <c r="B1883" s="26" t="s">
        <v>377</v>
      </c>
      <c r="C1883" s="5" t="s">
        <v>94</v>
      </c>
      <c r="D1883" s="5"/>
      <c r="E1883" s="4">
        <v>0</v>
      </c>
      <c r="F1883" s="5"/>
      <c r="G1883" s="4" t="s">
        <v>95</v>
      </c>
      <c r="H1883" s="5" t="s">
        <v>96</v>
      </c>
      <c r="I1883" s="5" t="s">
        <v>422</v>
      </c>
      <c r="J1883" s="5" t="s">
        <v>284</v>
      </c>
      <c r="K1883" s="5" t="s">
        <v>998</v>
      </c>
      <c r="L1883" s="5" t="s">
        <v>237</v>
      </c>
    </row>
    <row r="1884" spans="1:12">
      <c r="A1884" s="4">
        <v>16772</v>
      </c>
      <c r="B1884" s="26" t="s">
        <v>377</v>
      </c>
      <c r="C1884" s="5" t="s">
        <v>94</v>
      </c>
      <c r="D1884" s="5"/>
      <c r="E1884" s="4">
        <v>0</v>
      </c>
      <c r="F1884" s="5"/>
      <c r="G1884" s="4" t="s">
        <v>95</v>
      </c>
      <c r="H1884" s="5" t="s">
        <v>96</v>
      </c>
      <c r="I1884" s="5" t="s">
        <v>422</v>
      </c>
      <c r="J1884" s="5" t="s">
        <v>284</v>
      </c>
      <c r="K1884" s="5" t="s">
        <v>999</v>
      </c>
      <c r="L1884" s="5" t="s">
        <v>237</v>
      </c>
    </row>
    <row r="1885" spans="1:12">
      <c r="A1885" s="4">
        <v>16773</v>
      </c>
      <c r="B1885" s="26" t="s">
        <v>377</v>
      </c>
      <c r="C1885" s="5" t="s">
        <v>94</v>
      </c>
      <c r="D1885" s="5"/>
      <c r="E1885" s="4">
        <v>0</v>
      </c>
      <c r="F1885" s="5"/>
      <c r="G1885" s="4" t="s">
        <v>95</v>
      </c>
      <c r="H1885" s="5" t="s">
        <v>96</v>
      </c>
      <c r="I1885" s="5" t="s">
        <v>422</v>
      </c>
      <c r="J1885" s="5" t="s">
        <v>284</v>
      </c>
      <c r="K1885" s="5" t="s">
        <v>1000</v>
      </c>
      <c r="L1885" s="5" t="s">
        <v>237</v>
      </c>
    </row>
    <row r="1886" spans="1:12">
      <c r="A1886" s="4">
        <v>16774</v>
      </c>
      <c r="B1886" s="26" t="s">
        <v>377</v>
      </c>
      <c r="C1886" s="5" t="s">
        <v>94</v>
      </c>
      <c r="D1886" s="5"/>
      <c r="E1886" s="4">
        <v>0</v>
      </c>
      <c r="F1886" s="5"/>
      <c r="G1886" s="4" t="s">
        <v>95</v>
      </c>
      <c r="H1886" s="5" t="s">
        <v>96</v>
      </c>
      <c r="I1886" s="5" t="s">
        <v>422</v>
      </c>
      <c r="J1886" s="5" t="s">
        <v>284</v>
      </c>
      <c r="K1886" s="5" t="s">
        <v>1001</v>
      </c>
      <c r="L1886" s="5" t="s">
        <v>237</v>
      </c>
    </row>
    <row r="1887" spans="1:12">
      <c r="A1887" s="4">
        <v>16775</v>
      </c>
      <c r="B1887" s="26" t="s">
        <v>377</v>
      </c>
      <c r="C1887" s="5" t="s">
        <v>94</v>
      </c>
      <c r="D1887" s="5"/>
      <c r="E1887" s="4">
        <v>0</v>
      </c>
      <c r="F1887" s="5"/>
      <c r="G1887" s="4" t="s">
        <v>95</v>
      </c>
      <c r="H1887" s="5" t="s">
        <v>96</v>
      </c>
      <c r="I1887" s="5" t="s">
        <v>422</v>
      </c>
      <c r="J1887" s="5" t="s">
        <v>284</v>
      </c>
      <c r="K1887" s="5" t="s">
        <v>1085</v>
      </c>
      <c r="L1887" s="5" t="s">
        <v>237</v>
      </c>
    </row>
    <row r="1888" spans="1:12">
      <c r="A1888" s="4">
        <v>16776</v>
      </c>
      <c r="B1888" s="26" t="s">
        <v>377</v>
      </c>
      <c r="C1888" s="5" t="s">
        <v>94</v>
      </c>
      <c r="D1888" s="5"/>
      <c r="E1888" s="4">
        <v>0</v>
      </c>
      <c r="F1888" s="5">
        <v>1</v>
      </c>
      <c r="G1888" s="4" t="s">
        <v>95</v>
      </c>
      <c r="H1888" s="5" t="s">
        <v>96</v>
      </c>
      <c r="I1888" s="5" t="s">
        <v>423</v>
      </c>
      <c r="J1888" s="5" t="s">
        <v>284</v>
      </c>
      <c r="K1888" s="5" t="s">
        <v>439</v>
      </c>
      <c r="L1888" s="5" t="s">
        <v>237</v>
      </c>
    </row>
    <row r="1889" spans="1:12">
      <c r="A1889" s="4">
        <v>16777</v>
      </c>
      <c r="B1889" s="26" t="s">
        <v>377</v>
      </c>
      <c r="C1889" s="5" t="s">
        <v>94</v>
      </c>
      <c r="D1889" s="5"/>
      <c r="E1889" s="4">
        <v>0</v>
      </c>
      <c r="F1889" s="5">
        <v>1</v>
      </c>
      <c r="G1889" s="4" t="s">
        <v>95</v>
      </c>
      <c r="H1889" s="5" t="s">
        <v>96</v>
      </c>
      <c r="I1889" s="5" t="s">
        <v>423</v>
      </c>
      <c r="J1889" s="5" t="s">
        <v>284</v>
      </c>
      <c r="K1889" s="5" t="s">
        <v>440</v>
      </c>
      <c r="L1889" s="5" t="s">
        <v>237</v>
      </c>
    </row>
    <row r="1890" spans="1:12">
      <c r="A1890" s="4">
        <v>16778</v>
      </c>
      <c r="B1890" s="26" t="s">
        <v>377</v>
      </c>
      <c r="C1890" s="5" t="s">
        <v>94</v>
      </c>
      <c r="D1890" s="5"/>
      <c r="E1890" s="4">
        <v>0</v>
      </c>
      <c r="F1890" s="5"/>
      <c r="G1890" s="4" t="s">
        <v>95</v>
      </c>
      <c r="H1890" s="5" t="s">
        <v>96</v>
      </c>
      <c r="I1890" s="5" t="s">
        <v>423</v>
      </c>
      <c r="J1890" s="5" t="s">
        <v>284</v>
      </c>
      <c r="K1890" s="5" t="s">
        <v>988</v>
      </c>
      <c r="L1890" s="5" t="s">
        <v>237</v>
      </c>
    </row>
    <row r="1891" spans="1:12">
      <c r="A1891" s="4">
        <v>16779</v>
      </c>
      <c r="B1891" s="26" t="s">
        <v>377</v>
      </c>
      <c r="C1891" s="5" t="s">
        <v>94</v>
      </c>
      <c r="D1891" s="5"/>
      <c r="E1891" s="4">
        <v>0</v>
      </c>
      <c r="F1891" s="5"/>
      <c r="G1891" s="4" t="s">
        <v>95</v>
      </c>
      <c r="H1891" s="5" t="s">
        <v>96</v>
      </c>
      <c r="I1891" s="5" t="s">
        <v>423</v>
      </c>
      <c r="J1891" s="5" t="s">
        <v>284</v>
      </c>
      <c r="K1891" s="5" t="s">
        <v>989</v>
      </c>
      <c r="L1891" s="5" t="s">
        <v>237</v>
      </c>
    </row>
    <row r="1892" spans="1:12">
      <c r="A1892" s="4">
        <v>16780</v>
      </c>
      <c r="B1892" s="26" t="s">
        <v>377</v>
      </c>
      <c r="C1892" s="5" t="s">
        <v>94</v>
      </c>
      <c r="D1892" s="5"/>
      <c r="E1892" s="4">
        <v>0</v>
      </c>
      <c r="F1892" s="5"/>
      <c r="G1892" s="4" t="s">
        <v>95</v>
      </c>
      <c r="H1892" s="5" t="s">
        <v>96</v>
      </c>
      <c r="I1892" s="5" t="s">
        <v>423</v>
      </c>
      <c r="J1892" s="5" t="s">
        <v>284</v>
      </c>
      <c r="K1892" s="5" t="s">
        <v>990</v>
      </c>
      <c r="L1892" s="5" t="s">
        <v>237</v>
      </c>
    </row>
    <row r="1893" spans="1:12">
      <c r="A1893" s="4">
        <v>16781</v>
      </c>
      <c r="B1893" s="26" t="s">
        <v>377</v>
      </c>
      <c r="C1893" s="5" t="s">
        <v>94</v>
      </c>
      <c r="D1893" s="5"/>
      <c r="E1893" s="4">
        <v>0</v>
      </c>
      <c r="F1893" s="5"/>
      <c r="G1893" s="4" t="s">
        <v>95</v>
      </c>
      <c r="H1893" s="5" t="s">
        <v>96</v>
      </c>
      <c r="I1893" s="5" t="s">
        <v>423</v>
      </c>
      <c r="J1893" s="5" t="s">
        <v>284</v>
      </c>
      <c r="K1893" s="5" t="s">
        <v>991</v>
      </c>
      <c r="L1893" s="5" t="s">
        <v>237</v>
      </c>
    </row>
    <row r="1894" spans="1:12">
      <c r="A1894" s="4">
        <v>16782</v>
      </c>
      <c r="B1894" s="26" t="s">
        <v>377</v>
      </c>
      <c r="C1894" s="5" t="s">
        <v>94</v>
      </c>
      <c r="D1894" s="5"/>
      <c r="E1894" s="4">
        <v>0</v>
      </c>
      <c r="F1894" s="5"/>
      <c r="G1894" s="4" t="s">
        <v>95</v>
      </c>
      <c r="H1894" s="5" t="s">
        <v>96</v>
      </c>
      <c r="I1894" s="5" t="s">
        <v>423</v>
      </c>
      <c r="J1894" s="5" t="s">
        <v>284</v>
      </c>
      <c r="K1894" s="5" t="s">
        <v>992</v>
      </c>
      <c r="L1894" s="5" t="s">
        <v>237</v>
      </c>
    </row>
    <row r="1895" spans="1:12">
      <c r="A1895" s="4">
        <v>16783</v>
      </c>
      <c r="B1895" s="26" t="s">
        <v>377</v>
      </c>
      <c r="C1895" s="5" t="s">
        <v>94</v>
      </c>
      <c r="D1895" s="5"/>
      <c r="E1895" s="4">
        <v>0</v>
      </c>
      <c r="F1895" s="5"/>
      <c r="G1895" s="4" t="s">
        <v>95</v>
      </c>
      <c r="H1895" s="5" t="s">
        <v>96</v>
      </c>
      <c r="I1895" s="5" t="s">
        <v>423</v>
      </c>
      <c r="J1895" s="5" t="s">
        <v>284</v>
      </c>
      <c r="K1895" s="5" t="s">
        <v>993</v>
      </c>
      <c r="L1895" s="5" t="s">
        <v>237</v>
      </c>
    </row>
    <row r="1896" spans="1:12">
      <c r="A1896" s="4">
        <v>16784</v>
      </c>
      <c r="B1896" s="26" t="s">
        <v>377</v>
      </c>
      <c r="C1896" s="5" t="s">
        <v>94</v>
      </c>
      <c r="D1896" s="5"/>
      <c r="E1896" s="4">
        <v>0</v>
      </c>
      <c r="F1896" s="5"/>
      <c r="G1896" s="4" t="s">
        <v>95</v>
      </c>
      <c r="H1896" s="5" t="s">
        <v>96</v>
      </c>
      <c r="I1896" s="5" t="s">
        <v>423</v>
      </c>
      <c r="J1896" s="5" t="s">
        <v>284</v>
      </c>
      <c r="K1896" s="5" t="s">
        <v>994</v>
      </c>
      <c r="L1896" s="5" t="s">
        <v>237</v>
      </c>
    </row>
    <row r="1897" spans="1:12">
      <c r="A1897" s="4">
        <v>16785</v>
      </c>
      <c r="B1897" s="26" t="s">
        <v>377</v>
      </c>
      <c r="C1897" s="5" t="s">
        <v>94</v>
      </c>
      <c r="D1897" s="5"/>
      <c r="E1897" s="4">
        <v>0</v>
      </c>
      <c r="F1897" s="5"/>
      <c r="G1897" s="4" t="s">
        <v>95</v>
      </c>
      <c r="H1897" s="5" t="s">
        <v>96</v>
      </c>
      <c r="I1897" s="5" t="s">
        <v>423</v>
      </c>
      <c r="J1897" s="5" t="s">
        <v>284</v>
      </c>
      <c r="K1897" s="5" t="s">
        <v>995</v>
      </c>
      <c r="L1897" s="5" t="s">
        <v>237</v>
      </c>
    </row>
    <row r="1898" spans="1:12">
      <c r="A1898" s="4">
        <v>16786</v>
      </c>
      <c r="B1898" s="26" t="s">
        <v>377</v>
      </c>
      <c r="C1898" s="5" t="s">
        <v>94</v>
      </c>
      <c r="D1898" s="5"/>
      <c r="E1898" s="4">
        <v>0</v>
      </c>
      <c r="F1898" s="5"/>
      <c r="G1898" s="4" t="s">
        <v>95</v>
      </c>
      <c r="H1898" s="5" t="s">
        <v>96</v>
      </c>
      <c r="I1898" s="5" t="s">
        <v>423</v>
      </c>
      <c r="J1898" s="5" t="s">
        <v>284</v>
      </c>
      <c r="K1898" s="5" t="s">
        <v>996</v>
      </c>
      <c r="L1898" s="5" t="s">
        <v>237</v>
      </c>
    </row>
    <row r="1899" spans="1:12">
      <c r="A1899" s="4">
        <v>16787</v>
      </c>
      <c r="B1899" s="26" t="s">
        <v>377</v>
      </c>
      <c r="C1899" s="5" t="s">
        <v>94</v>
      </c>
      <c r="D1899" s="5"/>
      <c r="E1899" s="4">
        <v>0</v>
      </c>
      <c r="F1899" s="5"/>
      <c r="G1899" s="4" t="s">
        <v>95</v>
      </c>
      <c r="H1899" s="5" t="s">
        <v>96</v>
      </c>
      <c r="I1899" s="5" t="s">
        <v>423</v>
      </c>
      <c r="J1899" s="5" t="s">
        <v>284</v>
      </c>
      <c r="K1899" s="5" t="s">
        <v>1002</v>
      </c>
      <c r="L1899" s="5" t="s">
        <v>237</v>
      </c>
    </row>
    <row r="1900" spans="1:12">
      <c r="A1900" s="4">
        <v>16789</v>
      </c>
      <c r="B1900" s="26" t="s">
        <v>377</v>
      </c>
      <c r="C1900" s="5" t="s">
        <v>94</v>
      </c>
      <c r="D1900" s="5"/>
      <c r="E1900" s="4">
        <v>0</v>
      </c>
      <c r="F1900" s="5"/>
      <c r="G1900" s="4" t="s">
        <v>95</v>
      </c>
      <c r="H1900" s="5" t="s">
        <v>96</v>
      </c>
      <c r="I1900" s="5" t="s">
        <v>423</v>
      </c>
      <c r="J1900" s="5" t="s">
        <v>284</v>
      </c>
      <c r="K1900" s="5" t="s">
        <v>1067</v>
      </c>
      <c r="L1900" s="5" t="s">
        <v>237</v>
      </c>
    </row>
    <row r="1901" spans="1:12">
      <c r="A1901" s="4">
        <v>16790</v>
      </c>
      <c r="B1901" s="26" t="s">
        <v>377</v>
      </c>
      <c r="C1901" s="5" t="s">
        <v>94</v>
      </c>
      <c r="D1901" s="5"/>
      <c r="E1901" s="4">
        <v>0</v>
      </c>
      <c r="F1901" s="5"/>
      <c r="G1901" s="4" t="s">
        <v>95</v>
      </c>
      <c r="H1901" s="5" t="s">
        <v>96</v>
      </c>
      <c r="I1901" s="5" t="s">
        <v>423</v>
      </c>
      <c r="J1901" s="5" t="s">
        <v>284</v>
      </c>
      <c r="K1901" s="5" t="s">
        <v>998</v>
      </c>
      <c r="L1901" s="5" t="s">
        <v>237</v>
      </c>
    </row>
    <row r="1902" spans="1:12">
      <c r="A1902" s="4">
        <v>16791</v>
      </c>
      <c r="B1902" s="26" t="s">
        <v>377</v>
      </c>
      <c r="C1902" s="5" t="s">
        <v>94</v>
      </c>
      <c r="D1902" s="5"/>
      <c r="E1902" s="4">
        <v>0</v>
      </c>
      <c r="F1902" s="5"/>
      <c r="G1902" s="4" t="s">
        <v>95</v>
      </c>
      <c r="H1902" s="5" t="s">
        <v>96</v>
      </c>
      <c r="I1902" s="5" t="s">
        <v>423</v>
      </c>
      <c r="J1902" s="5" t="s">
        <v>284</v>
      </c>
      <c r="K1902" s="5" t="s">
        <v>1004</v>
      </c>
      <c r="L1902" s="5" t="s">
        <v>237</v>
      </c>
    </row>
    <row r="1903" spans="1:12">
      <c r="A1903" s="4">
        <v>16792</v>
      </c>
      <c r="B1903" s="26" t="s">
        <v>377</v>
      </c>
      <c r="C1903" s="5" t="s">
        <v>94</v>
      </c>
      <c r="D1903" s="5"/>
      <c r="E1903" s="4">
        <v>0</v>
      </c>
      <c r="F1903" s="5"/>
      <c r="G1903" s="4" t="s">
        <v>95</v>
      </c>
      <c r="H1903" s="5" t="s">
        <v>96</v>
      </c>
      <c r="I1903" s="5" t="s">
        <v>423</v>
      </c>
      <c r="J1903" s="5" t="s">
        <v>284</v>
      </c>
      <c r="K1903" s="5" t="s">
        <v>999</v>
      </c>
      <c r="L1903" s="5" t="s">
        <v>237</v>
      </c>
    </row>
    <row r="1904" spans="1:12">
      <c r="A1904" s="4">
        <v>16793</v>
      </c>
      <c r="B1904" s="26" t="s">
        <v>377</v>
      </c>
      <c r="C1904" s="5" t="s">
        <v>94</v>
      </c>
      <c r="D1904" s="5"/>
      <c r="E1904" s="4">
        <v>0</v>
      </c>
      <c r="F1904" s="5"/>
      <c r="G1904" s="4" t="s">
        <v>95</v>
      </c>
      <c r="H1904" s="5" t="s">
        <v>96</v>
      </c>
      <c r="I1904" s="5" t="s">
        <v>423</v>
      </c>
      <c r="J1904" s="5" t="s">
        <v>284</v>
      </c>
      <c r="K1904" s="5" t="s">
        <v>1000</v>
      </c>
      <c r="L1904" s="5" t="s">
        <v>237</v>
      </c>
    </row>
    <row r="1905" spans="1:12">
      <c r="A1905" s="4">
        <v>16794</v>
      </c>
      <c r="B1905" s="26" t="s">
        <v>377</v>
      </c>
      <c r="C1905" s="5" t="s">
        <v>94</v>
      </c>
      <c r="D1905" s="5"/>
      <c r="E1905" s="4">
        <v>0</v>
      </c>
      <c r="F1905" s="5"/>
      <c r="G1905" s="4" t="s">
        <v>95</v>
      </c>
      <c r="H1905" s="5" t="s">
        <v>96</v>
      </c>
      <c r="I1905" s="5" t="s">
        <v>423</v>
      </c>
      <c r="J1905" s="5" t="s">
        <v>284</v>
      </c>
      <c r="K1905" s="5" t="s">
        <v>1005</v>
      </c>
      <c r="L1905" s="5" t="s">
        <v>237</v>
      </c>
    </row>
    <row r="1906" spans="1:12">
      <c r="A1906" s="4">
        <v>16795</v>
      </c>
      <c r="B1906" s="26" t="s">
        <v>377</v>
      </c>
      <c r="C1906" s="5" t="s">
        <v>94</v>
      </c>
      <c r="D1906" s="5"/>
      <c r="E1906" s="4">
        <v>0</v>
      </c>
      <c r="F1906" s="5"/>
      <c r="G1906" s="4" t="s">
        <v>95</v>
      </c>
      <c r="H1906" s="5" t="s">
        <v>96</v>
      </c>
      <c r="I1906" s="5" t="s">
        <v>423</v>
      </c>
      <c r="J1906" s="5" t="s">
        <v>284</v>
      </c>
      <c r="K1906" s="5" t="s">
        <v>1001</v>
      </c>
      <c r="L1906" s="5" t="s">
        <v>237</v>
      </c>
    </row>
    <row r="1907" spans="1:12">
      <c r="A1907" s="4">
        <v>16796</v>
      </c>
      <c r="B1907" s="26" t="s">
        <v>377</v>
      </c>
      <c r="C1907" s="5" t="s">
        <v>94</v>
      </c>
      <c r="D1907" s="5"/>
      <c r="E1907" s="4">
        <v>0</v>
      </c>
      <c r="F1907" s="5"/>
      <c r="G1907" s="4" t="s">
        <v>95</v>
      </c>
      <c r="H1907" s="5" t="s">
        <v>96</v>
      </c>
      <c r="I1907" s="5" t="s">
        <v>423</v>
      </c>
      <c r="J1907" s="5" t="s">
        <v>284</v>
      </c>
      <c r="K1907" s="5" t="s">
        <v>1085</v>
      </c>
      <c r="L1907" s="5" t="s">
        <v>237</v>
      </c>
    </row>
    <row r="1908" spans="1:12">
      <c r="A1908" s="4">
        <v>16797</v>
      </c>
      <c r="B1908" s="26" t="s">
        <v>377</v>
      </c>
      <c r="C1908" s="5" t="s">
        <v>94</v>
      </c>
      <c r="D1908" s="5"/>
      <c r="E1908" s="4">
        <v>0</v>
      </c>
      <c r="F1908" s="5"/>
      <c r="G1908" s="4" t="s">
        <v>95</v>
      </c>
      <c r="H1908" s="5" t="s">
        <v>96</v>
      </c>
      <c r="I1908" s="5" t="s">
        <v>423</v>
      </c>
      <c r="J1908" s="5" t="s">
        <v>284</v>
      </c>
      <c r="K1908" s="5" t="s">
        <v>997</v>
      </c>
      <c r="L1908" s="5" t="s">
        <v>237</v>
      </c>
    </row>
    <row r="1909" spans="1:12">
      <c r="A1909" s="4">
        <v>16798</v>
      </c>
      <c r="B1909" s="26" t="s">
        <v>377</v>
      </c>
      <c r="C1909" s="5" t="s">
        <v>94</v>
      </c>
      <c r="D1909" s="5"/>
      <c r="E1909" s="4">
        <v>0</v>
      </c>
      <c r="F1909" s="5"/>
      <c r="G1909" s="4" t="s">
        <v>95</v>
      </c>
      <c r="H1909" s="5" t="s">
        <v>96</v>
      </c>
      <c r="I1909" s="5" t="s">
        <v>423</v>
      </c>
      <c r="J1909" s="5" t="s">
        <v>284</v>
      </c>
      <c r="K1909" s="5" t="s">
        <v>1006</v>
      </c>
      <c r="L1909" s="5" t="s">
        <v>237</v>
      </c>
    </row>
    <row r="1910" spans="1:12">
      <c r="A1910" s="4">
        <v>16799</v>
      </c>
      <c r="B1910" s="26" t="s">
        <v>377</v>
      </c>
      <c r="C1910" s="5" t="s">
        <v>94</v>
      </c>
      <c r="D1910" s="5"/>
      <c r="E1910" s="4">
        <v>0</v>
      </c>
      <c r="F1910" s="5"/>
      <c r="G1910" s="4" t="s">
        <v>95</v>
      </c>
      <c r="H1910" s="5" t="s">
        <v>96</v>
      </c>
      <c r="I1910" s="5" t="s">
        <v>423</v>
      </c>
      <c r="J1910" s="5" t="s">
        <v>284</v>
      </c>
      <c r="K1910" s="5" t="s">
        <v>1086</v>
      </c>
      <c r="L1910" s="5" t="s">
        <v>237</v>
      </c>
    </row>
    <row r="1911" spans="1:12">
      <c r="A1911" s="4">
        <v>16800</v>
      </c>
      <c r="B1911" s="26" t="s">
        <v>377</v>
      </c>
      <c r="C1911" s="5" t="s">
        <v>94</v>
      </c>
      <c r="D1911" s="5"/>
      <c r="E1911" s="4">
        <v>0</v>
      </c>
      <c r="F1911" s="5"/>
      <c r="G1911" s="4" t="s">
        <v>95</v>
      </c>
      <c r="H1911" s="5" t="s">
        <v>96</v>
      </c>
      <c r="I1911" s="5" t="s">
        <v>424</v>
      </c>
      <c r="J1911" s="5" t="s">
        <v>284</v>
      </c>
      <c r="K1911" s="5" t="s">
        <v>1002</v>
      </c>
      <c r="L1911" s="5" t="s">
        <v>237</v>
      </c>
    </row>
    <row r="1912" spans="1:12">
      <c r="A1912" s="4">
        <v>16801</v>
      </c>
      <c r="B1912" s="26" t="s">
        <v>377</v>
      </c>
      <c r="C1912" s="5" t="s">
        <v>94</v>
      </c>
      <c r="D1912" s="5"/>
      <c r="E1912" s="4">
        <v>0</v>
      </c>
      <c r="F1912" s="5"/>
      <c r="G1912" s="4" t="s">
        <v>95</v>
      </c>
      <c r="H1912" s="5" t="s">
        <v>96</v>
      </c>
      <c r="I1912" s="5" t="s">
        <v>424</v>
      </c>
      <c r="J1912" s="5" t="s">
        <v>284</v>
      </c>
      <c r="K1912" s="5" t="s">
        <v>1007</v>
      </c>
      <c r="L1912" s="5" t="s">
        <v>237</v>
      </c>
    </row>
    <row r="1913" spans="1:12">
      <c r="A1913" s="4">
        <v>16805</v>
      </c>
      <c r="B1913" s="26" t="s">
        <v>377</v>
      </c>
      <c r="C1913" s="5" t="s">
        <v>34</v>
      </c>
      <c r="D1913" s="5" t="s">
        <v>35</v>
      </c>
      <c r="E1913" s="4"/>
      <c r="F1913" s="5"/>
      <c r="G1913" s="4"/>
      <c r="H1913" s="5" t="s">
        <v>379</v>
      </c>
      <c r="I1913" s="5" t="s">
        <v>39</v>
      </c>
      <c r="J1913" s="5" t="s">
        <v>284</v>
      </c>
      <c r="K1913" s="5" t="s">
        <v>501</v>
      </c>
      <c r="L1913" s="5" t="s">
        <v>17</v>
      </c>
    </row>
    <row r="1914" spans="1:12">
      <c r="A1914" s="4">
        <v>16806</v>
      </c>
      <c r="B1914" s="26" t="s">
        <v>377</v>
      </c>
      <c r="C1914" s="5" t="s">
        <v>34</v>
      </c>
      <c r="D1914" s="5" t="s">
        <v>40</v>
      </c>
      <c r="E1914" s="4"/>
      <c r="F1914" s="5"/>
      <c r="G1914" s="4"/>
      <c r="H1914" s="5" t="s">
        <v>379</v>
      </c>
      <c r="I1914" s="5" t="s">
        <v>39</v>
      </c>
      <c r="J1914" s="5" t="s">
        <v>284</v>
      </c>
      <c r="K1914" s="5" t="s">
        <v>11</v>
      </c>
      <c r="L1914" s="5" t="s">
        <v>17</v>
      </c>
    </row>
    <row r="1915" spans="1:12">
      <c r="A1915" s="4">
        <v>16807</v>
      </c>
      <c r="B1915" s="26" t="s">
        <v>377</v>
      </c>
      <c r="C1915" s="5" t="s">
        <v>34</v>
      </c>
      <c r="D1915" s="5" t="s">
        <v>37</v>
      </c>
      <c r="E1915" s="4"/>
      <c r="F1915" s="5"/>
      <c r="G1915" s="4"/>
      <c r="H1915" s="5" t="s">
        <v>379</v>
      </c>
      <c r="I1915" s="5" t="s">
        <v>422</v>
      </c>
      <c r="J1915" s="5" t="s">
        <v>284</v>
      </c>
      <c r="K1915" s="5" t="s">
        <v>988</v>
      </c>
      <c r="L1915" s="5" t="s">
        <v>17</v>
      </c>
    </row>
    <row r="1916" spans="1:12">
      <c r="A1916" s="4">
        <v>16808</v>
      </c>
      <c r="B1916" s="26" t="s">
        <v>377</v>
      </c>
      <c r="C1916" s="5" t="s">
        <v>34</v>
      </c>
      <c r="D1916" s="5" t="s">
        <v>37</v>
      </c>
      <c r="E1916" s="4"/>
      <c r="F1916" s="5"/>
      <c r="G1916" s="4"/>
      <c r="H1916" s="5" t="s">
        <v>379</v>
      </c>
      <c r="I1916" s="5" t="s">
        <v>422</v>
      </c>
      <c r="J1916" s="5" t="s">
        <v>284</v>
      </c>
      <c r="K1916" s="5" t="s">
        <v>989</v>
      </c>
      <c r="L1916" s="5" t="s">
        <v>17</v>
      </c>
    </row>
    <row r="1917" spans="1:12">
      <c r="A1917" s="4">
        <v>16809</v>
      </c>
      <c r="B1917" s="26" t="s">
        <v>377</v>
      </c>
      <c r="C1917" s="5" t="s">
        <v>34</v>
      </c>
      <c r="D1917" s="5" t="s">
        <v>37</v>
      </c>
      <c r="E1917" s="4"/>
      <c r="F1917" s="5"/>
      <c r="G1917" s="4"/>
      <c r="H1917" s="5" t="s">
        <v>379</v>
      </c>
      <c r="I1917" s="5" t="s">
        <v>422</v>
      </c>
      <c r="J1917" s="5" t="s">
        <v>284</v>
      </c>
      <c r="K1917" s="5" t="s">
        <v>990</v>
      </c>
      <c r="L1917" s="5" t="s">
        <v>17</v>
      </c>
    </row>
    <row r="1918" spans="1:12">
      <c r="A1918" s="4">
        <v>16810</v>
      </c>
      <c r="B1918" s="26" t="s">
        <v>377</v>
      </c>
      <c r="C1918" s="5" t="s">
        <v>34</v>
      </c>
      <c r="D1918" s="5" t="s">
        <v>37</v>
      </c>
      <c r="E1918" s="4"/>
      <c r="F1918" s="5"/>
      <c r="G1918" s="4"/>
      <c r="H1918" s="5" t="s">
        <v>379</v>
      </c>
      <c r="I1918" s="5" t="s">
        <v>422</v>
      </c>
      <c r="J1918" s="5" t="s">
        <v>284</v>
      </c>
      <c r="K1918" s="5" t="s">
        <v>991</v>
      </c>
      <c r="L1918" s="5" t="s">
        <v>17</v>
      </c>
    </row>
    <row r="1919" spans="1:12">
      <c r="A1919" s="4">
        <v>16811</v>
      </c>
      <c r="B1919" s="26" t="s">
        <v>377</v>
      </c>
      <c r="C1919" s="5" t="s">
        <v>34</v>
      </c>
      <c r="D1919" s="5" t="s">
        <v>37</v>
      </c>
      <c r="E1919" s="4"/>
      <c r="F1919" s="5"/>
      <c r="G1919" s="4"/>
      <c r="H1919" s="5" t="s">
        <v>379</v>
      </c>
      <c r="I1919" s="5" t="s">
        <v>422</v>
      </c>
      <c r="J1919" s="5" t="s">
        <v>284</v>
      </c>
      <c r="K1919" s="5" t="s">
        <v>992</v>
      </c>
      <c r="L1919" s="5" t="s">
        <v>17</v>
      </c>
    </row>
    <row r="1920" spans="1:12">
      <c r="A1920" s="4">
        <v>16812</v>
      </c>
      <c r="B1920" s="26" t="s">
        <v>377</v>
      </c>
      <c r="C1920" s="5" t="s">
        <v>34</v>
      </c>
      <c r="D1920" s="5" t="s">
        <v>37</v>
      </c>
      <c r="E1920" s="4"/>
      <c r="F1920" s="5"/>
      <c r="G1920" s="4"/>
      <c r="H1920" s="5" t="s">
        <v>379</v>
      </c>
      <c r="I1920" s="5" t="s">
        <v>422</v>
      </c>
      <c r="J1920" s="5" t="s">
        <v>284</v>
      </c>
      <c r="K1920" s="5" t="s">
        <v>993</v>
      </c>
      <c r="L1920" s="5" t="s">
        <v>17</v>
      </c>
    </row>
    <row r="1921" spans="1:12">
      <c r="A1921" s="4">
        <v>16813</v>
      </c>
      <c r="B1921" s="26" t="s">
        <v>377</v>
      </c>
      <c r="C1921" s="5" t="s">
        <v>34</v>
      </c>
      <c r="D1921" s="5" t="s">
        <v>37</v>
      </c>
      <c r="E1921" s="4"/>
      <c r="F1921" s="5"/>
      <c r="G1921" s="4"/>
      <c r="H1921" s="5" t="s">
        <v>379</v>
      </c>
      <c r="I1921" s="5" t="s">
        <v>422</v>
      </c>
      <c r="J1921" s="5" t="s">
        <v>284</v>
      </c>
      <c r="K1921" s="5" t="s">
        <v>994</v>
      </c>
      <c r="L1921" s="5" t="s">
        <v>17</v>
      </c>
    </row>
    <row r="1922" spans="1:12">
      <c r="A1922" s="4">
        <v>16814</v>
      </c>
      <c r="B1922" s="26" t="s">
        <v>377</v>
      </c>
      <c r="C1922" s="5" t="s">
        <v>34</v>
      </c>
      <c r="D1922" s="5" t="s">
        <v>37</v>
      </c>
      <c r="E1922" s="4"/>
      <c r="F1922" s="5"/>
      <c r="G1922" s="4"/>
      <c r="H1922" s="5" t="s">
        <v>379</v>
      </c>
      <c r="I1922" s="5" t="s">
        <v>422</v>
      </c>
      <c r="J1922" s="5" t="s">
        <v>284</v>
      </c>
      <c r="K1922" s="5" t="s">
        <v>995</v>
      </c>
      <c r="L1922" s="5" t="s">
        <v>17</v>
      </c>
    </row>
    <row r="1923" spans="1:12">
      <c r="A1923" s="4">
        <v>16815</v>
      </c>
      <c r="B1923" s="26" t="s">
        <v>377</v>
      </c>
      <c r="C1923" s="5" t="s">
        <v>34</v>
      </c>
      <c r="D1923" s="5" t="s">
        <v>37</v>
      </c>
      <c r="E1923" s="4"/>
      <c r="F1923" s="5"/>
      <c r="G1923" s="4"/>
      <c r="H1923" s="5" t="s">
        <v>379</v>
      </c>
      <c r="I1923" s="5" t="s">
        <v>422</v>
      </c>
      <c r="J1923" s="5" t="s">
        <v>284</v>
      </c>
      <c r="K1923" s="5" t="s">
        <v>996</v>
      </c>
      <c r="L1923" s="5" t="s">
        <v>17</v>
      </c>
    </row>
    <row r="1924" spans="1:12">
      <c r="A1924" s="4">
        <v>16816</v>
      </c>
      <c r="B1924" s="26" t="s">
        <v>377</v>
      </c>
      <c r="C1924" s="5" t="s">
        <v>34</v>
      </c>
      <c r="D1924" s="5" t="s">
        <v>37</v>
      </c>
      <c r="E1924" s="4"/>
      <c r="F1924" s="5"/>
      <c r="G1924" s="4"/>
      <c r="H1924" s="5" t="s">
        <v>379</v>
      </c>
      <c r="I1924" s="5" t="s">
        <v>422</v>
      </c>
      <c r="J1924" s="5" t="s">
        <v>284</v>
      </c>
      <c r="K1924" s="5" t="s">
        <v>997</v>
      </c>
      <c r="L1924" s="5" t="s">
        <v>17</v>
      </c>
    </row>
    <row r="1925" spans="1:12">
      <c r="A1925" s="4">
        <v>16817</v>
      </c>
      <c r="B1925" s="26" t="s">
        <v>377</v>
      </c>
      <c r="C1925" s="5" t="s">
        <v>34</v>
      </c>
      <c r="D1925" s="5" t="s">
        <v>37</v>
      </c>
      <c r="E1925" s="4"/>
      <c r="F1925" s="5"/>
      <c r="G1925" s="4"/>
      <c r="H1925" s="5" t="s">
        <v>379</v>
      </c>
      <c r="I1925" s="5" t="s">
        <v>422</v>
      </c>
      <c r="J1925" s="5" t="s">
        <v>284</v>
      </c>
      <c r="K1925" s="5" t="s">
        <v>1067</v>
      </c>
      <c r="L1925" s="5" t="s">
        <v>17</v>
      </c>
    </row>
    <row r="1926" spans="1:12">
      <c r="A1926" s="4">
        <v>16818</v>
      </c>
      <c r="B1926" s="26" t="s">
        <v>377</v>
      </c>
      <c r="C1926" s="5" t="s">
        <v>34</v>
      </c>
      <c r="D1926" s="5" t="s">
        <v>37</v>
      </c>
      <c r="E1926" s="4"/>
      <c r="F1926" s="5"/>
      <c r="G1926" s="4"/>
      <c r="H1926" s="5" t="s">
        <v>379</v>
      </c>
      <c r="I1926" s="5" t="s">
        <v>422</v>
      </c>
      <c r="J1926" s="5" t="s">
        <v>284</v>
      </c>
      <c r="K1926" s="5" t="s">
        <v>998</v>
      </c>
      <c r="L1926" s="5" t="s">
        <v>17</v>
      </c>
    </row>
    <row r="1927" spans="1:12">
      <c r="A1927" s="4">
        <v>16819</v>
      </c>
      <c r="B1927" s="26" t="s">
        <v>377</v>
      </c>
      <c r="C1927" s="5" t="s">
        <v>34</v>
      </c>
      <c r="D1927" s="5" t="s">
        <v>37</v>
      </c>
      <c r="E1927" s="4"/>
      <c r="F1927" s="5"/>
      <c r="G1927" s="4"/>
      <c r="H1927" s="5" t="s">
        <v>379</v>
      </c>
      <c r="I1927" s="5" t="s">
        <v>422</v>
      </c>
      <c r="J1927" s="5" t="s">
        <v>284</v>
      </c>
      <c r="K1927" s="5" t="s">
        <v>999</v>
      </c>
      <c r="L1927" s="5" t="s">
        <v>17</v>
      </c>
    </row>
    <row r="1928" spans="1:12">
      <c r="A1928" s="4">
        <v>16820</v>
      </c>
      <c r="B1928" s="26" t="s">
        <v>377</v>
      </c>
      <c r="C1928" s="5" t="s">
        <v>34</v>
      </c>
      <c r="D1928" s="5" t="s">
        <v>37</v>
      </c>
      <c r="E1928" s="4"/>
      <c r="F1928" s="5"/>
      <c r="G1928" s="4"/>
      <c r="H1928" s="5" t="s">
        <v>379</v>
      </c>
      <c r="I1928" s="5" t="s">
        <v>422</v>
      </c>
      <c r="J1928" s="5" t="s">
        <v>284</v>
      </c>
      <c r="K1928" s="5" t="s">
        <v>1000</v>
      </c>
      <c r="L1928" s="5" t="s">
        <v>17</v>
      </c>
    </row>
    <row r="1929" spans="1:12">
      <c r="A1929" s="4">
        <v>16821</v>
      </c>
      <c r="B1929" s="26" t="s">
        <v>377</v>
      </c>
      <c r="C1929" s="5" t="s">
        <v>34</v>
      </c>
      <c r="D1929" s="5" t="s">
        <v>37</v>
      </c>
      <c r="E1929" s="4"/>
      <c r="F1929" s="5"/>
      <c r="G1929" s="4"/>
      <c r="H1929" s="5" t="s">
        <v>379</v>
      </c>
      <c r="I1929" s="5" t="s">
        <v>422</v>
      </c>
      <c r="J1929" s="5" t="s">
        <v>284</v>
      </c>
      <c r="K1929" s="5" t="s">
        <v>1001</v>
      </c>
      <c r="L1929" s="5" t="s">
        <v>17</v>
      </c>
    </row>
    <row r="1930" spans="1:12">
      <c r="A1930" s="4">
        <v>16822</v>
      </c>
      <c r="B1930" s="26" t="s">
        <v>377</v>
      </c>
      <c r="C1930" s="5" t="s">
        <v>34</v>
      </c>
      <c r="D1930" s="5" t="s">
        <v>37</v>
      </c>
      <c r="E1930" s="4"/>
      <c r="F1930" s="5"/>
      <c r="G1930" s="4"/>
      <c r="H1930" s="5" t="s">
        <v>379</v>
      </c>
      <c r="I1930" s="5" t="s">
        <v>422</v>
      </c>
      <c r="J1930" s="5" t="s">
        <v>284</v>
      </c>
      <c r="K1930" s="5" t="s">
        <v>1085</v>
      </c>
      <c r="L1930" s="5" t="s">
        <v>17</v>
      </c>
    </row>
    <row r="1931" spans="1:12">
      <c r="A1931" s="4">
        <v>16823</v>
      </c>
      <c r="B1931" s="26" t="s">
        <v>377</v>
      </c>
      <c r="C1931" s="5" t="s">
        <v>34</v>
      </c>
      <c r="D1931" s="5" t="s">
        <v>35</v>
      </c>
      <c r="E1931" s="4"/>
      <c r="F1931" s="5"/>
      <c r="G1931" s="4"/>
      <c r="H1931" s="5" t="s">
        <v>379</v>
      </c>
      <c r="I1931" s="5" t="s">
        <v>423</v>
      </c>
      <c r="J1931" s="5" t="s">
        <v>284</v>
      </c>
      <c r="K1931" s="5" t="s">
        <v>1010</v>
      </c>
      <c r="L1931" s="5" t="s">
        <v>17</v>
      </c>
    </row>
    <row r="1932" spans="1:12">
      <c r="A1932" s="4">
        <v>16824</v>
      </c>
      <c r="B1932" s="26" t="s">
        <v>377</v>
      </c>
      <c r="C1932" s="5" t="s">
        <v>34</v>
      </c>
      <c r="D1932" s="5" t="s">
        <v>35</v>
      </c>
      <c r="E1932" s="4"/>
      <c r="F1932" s="5"/>
      <c r="G1932" s="4"/>
      <c r="H1932" s="5" t="s">
        <v>379</v>
      </c>
      <c r="I1932" s="5" t="s">
        <v>423</v>
      </c>
      <c r="J1932" s="5" t="s">
        <v>284</v>
      </c>
      <c r="K1932" s="5" t="s">
        <v>1011</v>
      </c>
      <c r="L1932" s="5" t="s">
        <v>17</v>
      </c>
    </row>
    <row r="1933" spans="1:12">
      <c r="A1933" s="4">
        <v>16825</v>
      </c>
      <c r="B1933" s="26" t="s">
        <v>377</v>
      </c>
      <c r="C1933" s="5" t="s">
        <v>34</v>
      </c>
      <c r="D1933" s="5" t="s">
        <v>35</v>
      </c>
      <c r="E1933" s="4"/>
      <c r="F1933" s="5"/>
      <c r="G1933" s="4"/>
      <c r="H1933" s="5" t="s">
        <v>379</v>
      </c>
      <c r="I1933" s="5" t="s">
        <v>423</v>
      </c>
      <c r="J1933" s="5" t="s">
        <v>284</v>
      </c>
      <c r="K1933" s="5" t="s">
        <v>882</v>
      </c>
      <c r="L1933" s="5" t="s">
        <v>17</v>
      </c>
    </row>
    <row r="1934" spans="1:12">
      <c r="A1934" s="4">
        <v>16826</v>
      </c>
      <c r="B1934" s="26" t="s">
        <v>377</v>
      </c>
      <c r="C1934" s="5" t="s">
        <v>34</v>
      </c>
      <c r="D1934" s="5" t="s">
        <v>35</v>
      </c>
      <c r="E1934" s="4"/>
      <c r="F1934" s="5"/>
      <c r="G1934" s="4"/>
      <c r="H1934" s="5" t="s">
        <v>379</v>
      </c>
      <c r="I1934" s="5" t="s">
        <v>423</v>
      </c>
      <c r="J1934" s="5" t="s">
        <v>284</v>
      </c>
      <c r="K1934" s="5" t="s">
        <v>1012</v>
      </c>
      <c r="L1934" s="5" t="s">
        <v>17</v>
      </c>
    </row>
    <row r="1935" spans="1:12">
      <c r="A1935" s="4">
        <v>16827</v>
      </c>
      <c r="B1935" s="26" t="s">
        <v>377</v>
      </c>
      <c r="C1935" s="5" t="s">
        <v>34</v>
      </c>
      <c r="D1935" s="5" t="s">
        <v>35</v>
      </c>
      <c r="E1935" s="4"/>
      <c r="F1935" s="5"/>
      <c r="G1935" s="4"/>
      <c r="H1935" s="5" t="s">
        <v>379</v>
      </c>
      <c r="I1935" s="5" t="s">
        <v>423</v>
      </c>
      <c r="J1935" s="5" t="s">
        <v>284</v>
      </c>
      <c r="K1935" s="5" t="s">
        <v>1013</v>
      </c>
      <c r="L1935" s="5" t="s">
        <v>17</v>
      </c>
    </row>
    <row r="1936" spans="1:12">
      <c r="A1936" s="4">
        <v>16828</v>
      </c>
      <c r="B1936" s="26" t="s">
        <v>377</v>
      </c>
      <c r="C1936" s="5" t="s">
        <v>34</v>
      </c>
      <c r="D1936" s="5" t="s">
        <v>35</v>
      </c>
      <c r="E1936" s="4"/>
      <c r="F1936" s="5"/>
      <c r="G1936" s="4"/>
      <c r="H1936" s="5" t="s">
        <v>379</v>
      </c>
      <c r="I1936" s="5" t="s">
        <v>423</v>
      </c>
      <c r="J1936" s="5" t="s">
        <v>284</v>
      </c>
      <c r="K1936" s="5" t="s">
        <v>1014</v>
      </c>
      <c r="L1936" s="5" t="s">
        <v>17</v>
      </c>
    </row>
    <row r="1937" spans="1:12">
      <c r="A1937" s="4">
        <v>16829</v>
      </c>
      <c r="B1937" s="26" t="s">
        <v>377</v>
      </c>
      <c r="C1937" s="5" t="s">
        <v>34</v>
      </c>
      <c r="D1937" s="5" t="s">
        <v>35</v>
      </c>
      <c r="E1937" s="4"/>
      <c r="F1937" s="5"/>
      <c r="G1937" s="4"/>
      <c r="H1937" s="5" t="s">
        <v>379</v>
      </c>
      <c r="I1937" s="5" t="s">
        <v>423</v>
      </c>
      <c r="J1937" s="5" t="s">
        <v>284</v>
      </c>
      <c r="K1937" s="5" t="s">
        <v>1015</v>
      </c>
      <c r="L1937" s="5" t="s">
        <v>17</v>
      </c>
    </row>
    <row r="1938" spans="1:12">
      <c r="A1938" s="4">
        <v>16830</v>
      </c>
      <c r="B1938" s="26" t="s">
        <v>377</v>
      </c>
      <c r="C1938" s="5" t="s">
        <v>34</v>
      </c>
      <c r="D1938" s="5" t="s">
        <v>37</v>
      </c>
      <c r="E1938" s="4"/>
      <c r="F1938" s="5"/>
      <c r="G1938" s="4"/>
      <c r="H1938" s="5" t="s">
        <v>379</v>
      </c>
      <c r="I1938" s="5" t="s">
        <v>423</v>
      </c>
      <c r="J1938" s="5" t="s">
        <v>284</v>
      </c>
      <c r="K1938" s="5" t="s">
        <v>439</v>
      </c>
      <c r="L1938" s="5" t="s">
        <v>17</v>
      </c>
    </row>
    <row r="1939" spans="1:12">
      <c r="A1939" s="4">
        <v>16831</v>
      </c>
      <c r="B1939" s="26" t="s">
        <v>377</v>
      </c>
      <c r="C1939" s="5" t="s">
        <v>34</v>
      </c>
      <c r="D1939" s="5" t="s">
        <v>37</v>
      </c>
      <c r="E1939" s="4"/>
      <c r="F1939" s="5"/>
      <c r="G1939" s="4"/>
      <c r="H1939" s="5" t="s">
        <v>379</v>
      </c>
      <c r="I1939" s="5" t="s">
        <v>423</v>
      </c>
      <c r="J1939" s="5" t="s">
        <v>284</v>
      </c>
      <c r="K1939" s="5" t="s">
        <v>440</v>
      </c>
      <c r="L1939" s="5" t="s">
        <v>17</v>
      </c>
    </row>
    <row r="1940" spans="1:12">
      <c r="A1940" s="4">
        <v>16832</v>
      </c>
      <c r="B1940" s="26" t="s">
        <v>377</v>
      </c>
      <c r="C1940" s="5" t="s">
        <v>34</v>
      </c>
      <c r="D1940" s="5" t="s">
        <v>37</v>
      </c>
      <c r="E1940" s="4"/>
      <c r="F1940" s="5"/>
      <c r="G1940" s="4"/>
      <c r="H1940" s="5" t="s">
        <v>379</v>
      </c>
      <c r="I1940" s="5" t="s">
        <v>423</v>
      </c>
      <c r="J1940" s="5" t="s">
        <v>284</v>
      </c>
      <c r="K1940" s="5" t="s">
        <v>988</v>
      </c>
      <c r="L1940" s="5" t="s">
        <v>17</v>
      </c>
    </row>
    <row r="1941" spans="1:12">
      <c r="A1941" s="4">
        <v>16833</v>
      </c>
      <c r="B1941" s="26" t="s">
        <v>377</v>
      </c>
      <c r="C1941" s="5" t="s">
        <v>34</v>
      </c>
      <c r="D1941" s="5" t="s">
        <v>37</v>
      </c>
      <c r="E1941" s="4"/>
      <c r="F1941" s="5"/>
      <c r="G1941" s="4"/>
      <c r="H1941" s="5" t="s">
        <v>379</v>
      </c>
      <c r="I1941" s="5" t="s">
        <v>423</v>
      </c>
      <c r="J1941" s="5" t="s">
        <v>284</v>
      </c>
      <c r="K1941" s="5" t="s">
        <v>989</v>
      </c>
      <c r="L1941" s="5" t="s">
        <v>17</v>
      </c>
    </row>
    <row r="1942" spans="1:12">
      <c r="A1942" s="4">
        <v>16834</v>
      </c>
      <c r="B1942" s="26" t="s">
        <v>377</v>
      </c>
      <c r="C1942" s="5" t="s">
        <v>34</v>
      </c>
      <c r="D1942" s="5" t="s">
        <v>37</v>
      </c>
      <c r="E1942" s="4"/>
      <c r="F1942" s="5"/>
      <c r="G1942" s="4"/>
      <c r="H1942" s="5" t="s">
        <v>379</v>
      </c>
      <c r="I1942" s="5" t="s">
        <v>423</v>
      </c>
      <c r="J1942" s="5" t="s">
        <v>284</v>
      </c>
      <c r="K1942" s="5" t="s">
        <v>990</v>
      </c>
      <c r="L1942" s="5" t="s">
        <v>17</v>
      </c>
    </row>
    <row r="1943" spans="1:12">
      <c r="A1943" s="4">
        <v>16835</v>
      </c>
      <c r="B1943" s="26" t="s">
        <v>377</v>
      </c>
      <c r="C1943" s="5" t="s">
        <v>34</v>
      </c>
      <c r="D1943" s="5" t="s">
        <v>37</v>
      </c>
      <c r="E1943" s="4"/>
      <c r="F1943" s="5"/>
      <c r="G1943" s="4"/>
      <c r="H1943" s="5" t="s">
        <v>379</v>
      </c>
      <c r="I1943" s="5" t="s">
        <v>423</v>
      </c>
      <c r="J1943" s="5" t="s">
        <v>284</v>
      </c>
      <c r="K1943" s="5" t="s">
        <v>991</v>
      </c>
      <c r="L1943" s="5" t="s">
        <v>17</v>
      </c>
    </row>
    <row r="1944" spans="1:12">
      <c r="A1944" s="4">
        <v>16836</v>
      </c>
      <c r="B1944" s="26" t="s">
        <v>377</v>
      </c>
      <c r="C1944" s="5" t="s">
        <v>34</v>
      </c>
      <c r="D1944" s="5" t="s">
        <v>37</v>
      </c>
      <c r="E1944" s="4"/>
      <c r="F1944" s="5"/>
      <c r="G1944" s="4"/>
      <c r="H1944" s="5" t="s">
        <v>379</v>
      </c>
      <c r="I1944" s="5" t="s">
        <v>423</v>
      </c>
      <c r="J1944" s="5" t="s">
        <v>284</v>
      </c>
      <c r="K1944" s="5" t="s">
        <v>992</v>
      </c>
      <c r="L1944" s="5" t="s">
        <v>17</v>
      </c>
    </row>
    <row r="1945" spans="1:12">
      <c r="A1945" s="4">
        <v>16837</v>
      </c>
      <c r="B1945" s="26" t="s">
        <v>377</v>
      </c>
      <c r="C1945" s="5" t="s">
        <v>34</v>
      </c>
      <c r="D1945" s="5" t="s">
        <v>37</v>
      </c>
      <c r="E1945" s="4"/>
      <c r="F1945" s="5"/>
      <c r="G1945" s="4"/>
      <c r="H1945" s="5" t="s">
        <v>379</v>
      </c>
      <c r="I1945" s="5" t="s">
        <v>423</v>
      </c>
      <c r="J1945" s="5" t="s">
        <v>284</v>
      </c>
      <c r="K1945" s="5" t="s">
        <v>993</v>
      </c>
      <c r="L1945" s="5" t="s">
        <v>17</v>
      </c>
    </row>
    <row r="1946" spans="1:12">
      <c r="A1946" s="4">
        <v>16838</v>
      </c>
      <c r="B1946" s="26" t="s">
        <v>377</v>
      </c>
      <c r="C1946" s="5" t="s">
        <v>34</v>
      </c>
      <c r="D1946" s="5" t="s">
        <v>37</v>
      </c>
      <c r="E1946" s="4"/>
      <c r="F1946" s="5"/>
      <c r="G1946" s="4"/>
      <c r="H1946" s="5" t="s">
        <v>379</v>
      </c>
      <c r="I1946" s="5" t="s">
        <v>423</v>
      </c>
      <c r="J1946" s="5" t="s">
        <v>284</v>
      </c>
      <c r="K1946" s="5" t="s">
        <v>994</v>
      </c>
      <c r="L1946" s="5" t="s">
        <v>17</v>
      </c>
    </row>
    <row r="1947" spans="1:12">
      <c r="A1947" s="4">
        <v>16839</v>
      </c>
      <c r="B1947" s="26" t="s">
        <v>377</v>
      </c>
      <c r="C1947" s="5" t="s">
        <v>34</v>
      </c>
      <c r="D1947" s="5" t="s">
        <v>37</v>
      </c>
      <c r="E1947" s="4"/>
      <c r="F1947" s="5"/>
      <c r="G1947" s="4"/>
      <c r="H1947" s="5" t="s">
        <v>379</v>
      </c>
      <c r="I1947" s="5" t="s">
        <v>423</v>
      </c>
      <c r="J1947" s="5" t="s">
        <v>284</v>
      </c>
      <c r="K1947" s="5" t="s">
        <v>995</v>
      </c>
      <c r="L1947" s="5" t="s">
        <v>17</v>
      </c>
    </row>
    <row r="1948" spans="1:12">
      <c r="A1948" s="4">
        <v>16840</v>
      </c>
      <c r="B1948" s="26" t="s">
        <v>377</v>
      </c>
      <c r="C1948" s="5" t="s">
        <v>34</v>
      </c>
      <c r="D1948" s="5" t="s">
        <v>37</v>
      </c>
      <c r="E1948" s="4"/>
      <c r="F1948" s="5"/>
      <c r="G1948" s="4"/>
      <c r="H1948" s="5" t="s">
        <v>379</v>
      </c>
      <c r="I1948" s="5" t="s">
        <v>423</v>
      </c>
      <c r="J1948" s="5" t="s">
        <v>284</v>
      </c>
      <c r="K1948" s="5" t="s">
        <v>996</v>
      </c>
      <c r="L1948" s="5" t="s">
        <v>17</v>
      </c>
    </row>
    <row r="1949" spans="1:12">
      <c r="A1949" s="4">
        <v>16841</v>
      </c>
      <c r="B1949" s="26" t="s">
        <v>377</v>
      </c>
      <c r="C1949" s="5" t="s">
        <v>34</v>
      </c>
      <c r="D1949" s="5" t="s">
        <v>37</v>
      </c>
      <c r="E1949" s="4"/>
      <c r="F1949" s="5"/>
      <c r="G1949" s="4"/>
      <c r="H1949" s="5" t="s">
        <v>379</v>
      </c>
      <c r="I1949" s="5" t="s">
        <v>423</v>
      </c>
      <c r="J1949" s="5" t="s">
        <v>284</v>
      </c>
      <c r="K1949" s="5" t="s">
        <v>1002</v>
      </c>
      <c r="L1949" s="5" t="s">
        <v>17</v>
      </c>
    </row>
    <row r="1950" spans="1:12">
      <c r="A1950" s="4">
        <v>16842</v>
      </c>
      <c r="B1950" s="26" t="s">
        <v>377</v>
      </c>
      <c r="C1950" s="5" t="s">
        <v>34</v>
      </c>
      <c r="D1950" s="5" t="s">
        <v>37</v>
      </c>
      <c r="E1950" s="4"/>
      <c r="F1950" s="5"/>
      <c r="G1950" s="4"/>
      <c r="H1950" s="5" t="s">
        <v>379</v>
      </c>
      <c r="I1950" s="5" t="s">
        <v>423</v>
      </c>
      <c r="J1950" s="5" t="s">
        <v>284</v>
      </c>
      <c r="K1950" s="5" t="s">
        <v>1003</v>
      </c>
      <c r="L1950" s="5" t="s">
        <v>17</v>
      </c>
    </row>
    <row r="1951" spans="1:12">
      <c r="A1951" s="4">
        <v>16843</v>
      </c>
      <c r="B1951" s="26" t="s">
        <v>377</v>
      </c>
      <c r="C1951" s="5" t="s">
        <v>34</v>
      </c>
      <c r="D1951" s="5" t="s">
        <v>37</v>
      </c>
      <c r="E1951" s="4"/>
      <c r="F1951" s="5"/>
      <c r="G1951" s="4"/>
      <c r="H1951" s="5" t="s">
        <v>379</v>
      </c>
      <c r="I1951" s="5" t="s">
        <v>423</v>
      </c>
      <c r="J1951" s="5" t="s">
        <v>284</v>
      </c>
      <c r="K1951" s="5" t="s">
        <v>1067</v>
      </c>
      <c r="L1951" s="5" t="s">
        <v>17</v>
      </c>
    </row>
    <row r="1952" spans="1:12">
      <c r="A1952" s="4">
        <v>16844</v>
      </c>
      <c r="B1952" s="26" t="s">
        <v>377</v>
      </c>
      <c r="C1952" s="5" t="s">
        <v>34</v>
      </c>
      <c r="D1952" s="5" t="s">
        <v>37</v>
      </c>
      <c r="E1952" s="4"/>
      <c r="F1952" s="5"/>
      <c r="G1952" s="4"/>
      <c r="H1952" s="5" t="s">
        <v>379</v>
      </c>
      <c r="I1952" s="5" t="s">
        <v>423</v>
      </c>
      <c r="J1952" s="5" t="s">
        <v>284</v>
      </c>
      <c r="K1952" s="5" t="s">
        <v>998</v>
      </c>
      <c r="L1952" s="5" t="s">
        <v>17</v>
      </c>
    </row>
    <row r="1953" spans="1:12">
      <c r="A1953" s="4">
        <v>16845</v>
      </c>
      <c r="B1953" s="26" t="s">
        <v>377</v>
      </c>
      <c r="C1953" s="5" t="s">
        <v>34</v>
      </c>
      <c r="D1953" s="5" t="s">
        <v>37</v>
      </c>
      <c r="E1953" s="4"/>
      <c r="F1953" s="5"/>
      <c r="G1953" s="4"/>
      <c r="H1953" s="5" t="s">
        <v>379</v>
      </c>
      <c r="I1953" s="5" t="s">
        <v>423</v>
      </c>
      <c r="J1953" s="5" t="s">
        <v>284</v>
      </c>
      <c r="K1953" s="5" t="s">
        <v>1004</v>
      </c>
      <c r="L1953" s="5" t="s">
        <v>17</v>
      </c>
    </row>
    <row r="1954" spans="1:12">
      <c r="A1954" s="4">
        <v>16846</v>
      </c>
      <c r="B1954" s="26" t="s">
        <v>377</v>
      </c>
      <c r="C1954" s="5" t="s">
        <v>34</v>
      </c>
      <c r="D1954" s="5" t="s">
        <v>37</v>
      </c>
      <c r="E1954" s="4"/>
      <c r="F1954" s="5"/>
      <c r="G1954" s="4"/>
      <c r="H1954" s="5" t="s">
        <v>379</v>
      </c>
      <c r="I1954" s="5" t="s">
        <v>423</v>
      </c>
      <c r="J1954" s="5" t="s">
        <v>284</v>
      </c>
      <c r="K1954" s="5" t="s">
        <v>999</v>
      </c>
      <c r="L1954" s="5" t="s">
        <v>17</v>
      </c>
    </row>
    <row r="1955" spans="1:12">
      <c r="A1955" s="4">
        <v>16847</v>
      </c>
      <c r="B1955" s="26" t="s">
        <v>377</v>
      </c>
      <c r="C1955" s="5" t="s">
        <v>34</v>
      </c>
      <c r="D1955" s="5" t="s">
        <v>37</v>
      </c>
      <c r="E1955" s="4"/>
      <c r="F1955" s="5"/>
      <c r="G1955" s="4"/>
      <c r="H1955" s="5" t="s">
        <v>379</v>
      </c>
      <c r="I1955" s="5" t="s">
        <v>423</v>
      </c>
      <c r="J1955" s="5" t="s">
        <v>284</v>
      </c>
      <c r="K1955" s="5" t="s">
        <v>1000</v>
      </c>
      <c r="L1955" s="5" t="s">
        <v>17</v>
      </c>
    </row>
    <row r="1956" spans="1:12">
      <c r="A1956" s="4">
        <v>16848</v>
      </c>
      <c r="B1956" s="26" t="s">
        <v>377</v>
      </c>
      <c r="C1956" s="5" t="s">
        <v>34</v>
      </c>
      <c r="D1956" s="5" t="s">
        <v>37</v>
      </c>
      <c r="E1956" s="4"/>
      <c r="F1956" s="5"/>
      <c r="G1956" s="4"/>
      <c r="H1956" s="5" t="s">
        <v>379</v>
      </c>
      <c r="I1956" s="5" t="s">
        <v>423</v>
      </c>
      <c r="J1956" s="5" t="s">
        <v>284</v>
      </c>
      <c r="K1956" s="5" t="s">
        <v>1005</v>
      </c>
      <c r="L1956" s="5" t="s">
        <v>17</v>
      </c>
    </row>
    <row r="1957" spans="1:12">
      <c r="A1957" s="4">
        <v>16849</v>
      </c>
      <c r="B1957" s="26" t="s">
        <v>377</v>
      </c>
      <c r="C1957" s="5" t="s">
        <v>34</v>
      </c>
      <c r="D1957" s="5" t="s">
        <v>37</v>
      </c>
      <c r="E1957" s="4"/>
      <c r="F1957" s="5"/>
      <c r="G1957" s="4"/>
      <c r="H1957" s="5" t="s">
        <v>379</v>
      </c>
      <c r="I1957" s="5" t="s">
        <v>423</v>
      </c>
      <c r="J1957" s="5" t="s">
        <v>284</v>
      </c>
      <c r="K1957" s="5" t="s">
        <v>1001</v>
      </c>
      <c r="L1957" s="5" t="s">
        <v>17</v>
      </c>
    </row>
    <row r="1958" spans="1:12">
      <c r="A1958" s="4">
        <v>16850</v>
      </c>
      <c r="B1958" s="26" t="s">
        <v>377</v>
      </c>
      <c r="C1958" s="5" t="s">
        <v>34</v>
      </c>
      <c r="D1958" s="5" t="s">
        <v>37</v>
      </c>
      <c r="E1958" s="4"/>
      <c r="F1958" s="5"/>
      <c r="G1958" s="4"/>
      <c r="H1958" s="5" t="s">
        <v>379</v>
      </c>
      <c r="I1958" s="5" t="s">
        <v>423</v>
      </c>
      <c r="J1958" s="5" t="s">
        <v>284</v>
      </c>
      <c r="K1958" s="5" t="s">
        <v>1085</v>
      </c>
      <c r="L1958" s="5" t="s">
        <v>17</v>
      </c>
    </row>
    <row r="1959" spans="1:12">
      <c r="A1959" s="4">
        <v>16851</v>
      </c>
      <c r="B1959" s="26" t="s">
        <v>377</v>
      </c>
      <c r="C1959" s="5" t="s">
        <v>34</v>
      </c>
      <c r="D1959" s="5" t="s">
        <v>37</v>
      </c>
      <c r="E1959" s="4"/>
      <c r="F1959" s="5"/>
      <c r="G1959" s="4"/>
      <c r="H1959" s="5" t="s">
        <v>379</v>
      </c>
      <c r="I1959" s="5" t="s">
        <v>423</v>
      </c>
      <c r="J1959" s="5" t="s">
        <v>284</v>
      </c>
      <c r="K1959" s="5" t="s">
        <v>997</v>
      </c>
      <c r="L1959" s="5" t="s">
        <v>17</v>
      </c>
    </row>
    <row r="1960" spans="1:12">
      <c r="A1960" s="4">
        <v>16852</v>
      </c>
      <c r="B1960" s="26" t="s">
        <v>377</v>
      </c>
      <c r="C1960" s="5" t="s">
        <v>34</v>
      </c>
      <c r="D1960" s="5" t="s">
        <v>37</v>
      </c>
      <c r="E1960" s="4"/>
      <c r="F1960" s="5"/>
      <c r="G1960" s="4"/>
      <c r="H1960" s="5" t="s">
        <v>379</v>
      </c>
      <c r="I1960" s="5" t="s">
        <v>423</v>
      </c>
      <c r="J1960" s="5" t="s">
        <v>284</v>
      </c>
      <c r="K1960" s="5" t="s">
        <v>1006</v>
      </c>
      <c r="L1960" s="5" t="s">
        <v>17</v>
      </c>
    </row>
    <row r="1961" spans="1:12">
      <c r="A1961" s="4">
        <v>16853</v>
      </c>
      <c r="B1961" s="26" t="s">
        <v>377</v>
      </c>
      <c r="C1961" s="5" t="s">
        <v>34</v>
      </c>
      <c r="D1961" s="5" t="s">
        <v>37</v>
      </c>
      <c r="E1961" s="4"/>
      <c r="F1961" s="5"/>
      <c r="G1961" s="4"/>
      <c r="H1961" s="5" t="s">
        <v>379</v>
      </c>
      <c r="I1961" s="5" t="s">
        <v>423</v>
      </c>
      <c r="J1961" s="5" t="s">
        <v>284</v>
      </c>
      <c r="K1961" s="5" t="s">
        <v>1086</v>
      </c>
      <c r="L1961" s="5" t="s">
        <v>17</v>
      </c>
    </row>
    <row r="1962" spans="1:12">
      <c r="A1962" s="4">
        <v>16854</v>
      </c>
      <c r="B1962" s="26" t="s">
        <v>377</v>
      </c>
      <c r="C1962" s="5" t="s">
        <v>34</v>
      </c>
      <c r="D1962" s="5" t="s">
        <v>35</v>
      </c>
      <c r="E1962" s="4"/>
      <c r="F1962" s="5"/>
      <c r="G1962" s="4"/>
      <c r="H1962" s="5" t="s">
        <v>379</v>
      </c>
      <c r="I1962" s="5" t="s">
        <v>424</v>
      </c>
      <c r="J1962" s="5" t="s">
        <v>284</v>
      </c>
      <c r="K1962" s="5" t="s">
        <v>1010</v>
      </c>
      <c r="L1962" s="5" t="s">
        <v>17</v>
      </c>
    </row>
    <row r="1963" spans="1:12">
      <c r="A1963" s="4">
        <v>16855</v>
      </c>
      <c r="B1963" s="26" t="s">
        <v>377</v>
      </c>
      <c r="C1963" s="5" t="s">
        <v>34</v>
      </c>
      <c r="D1963" s="5" t="s">
        <v>35</v>
      </c>
      <c r="E1963" s="4"/>
      <c r="F1963" s="5"/>
      <c r="G1963" s="4"/>
      <c r="H1963" s="5" t="s">
        <v>379</v>
      </c>
      <c r="I1963" s="5" t="s">
        <v>424</v>
      </c>
      <c r="J1963" s="5" t="s">
        <v>284</v>
      </c>
      <c r="K1963" s="5" t="s">
        <v>882</v>
      </c>
      <c r="L1963" s="5" t="s">
        <v>17</v>
      </c>
    </row>
    <row r="1964" spans="1:12">
      <c r="A1964" s="4">
        <v>16856</v>
      </c>
      <c r="B1964" s="26" t="s">
        <v>377</v>
      </c>
      <c r="C1964" s="5" t="s">
        <v>34</v>
      </c>
      <c r="D1964" s="5" t="s">
        <v>37</v>
      </c>
      <c r="E1964" s="4"/>
      <c r="F1964" s="5"/>
      <c r="G1964" s="4"/>
      <c r="H1964" s="5" t="s">
        <v>379</v>
      </c>
      <c r="I1964" s="5" t="s">
        <v>424</v>
      </c>
      <c r="J1964" s="5" t="s">
        <v>284</v>
      </c>
      <c r="K1964" s="5" t="s">
        <v>1002</v>
      </c>
      <c r="L1964" s="5" t="s">
        <v>17</v>
      </c>
    </row>
    <row r="1965" spans="1:12">
      <c r="A1965" s="4">
        <v>16857</v>
      </c>
      <c r="B1965" s="26" t="s">
        <v>377</v>
      </c>
      <c r="C1965" s="5" t="s">
        <v>34</v>
      </c>
      <c r="D1965" s="5" t="s">
        <v>37</v>
      </c>
      <c r="E1965" s="4"/>
      <c r="F1965" s="5"/>
      <c r="G1965" s="4"/>
      <c r="H1965" s="5" t="s">
        <v>379</v>
      </c>
      <c r="I1965" s="5" t="s">
        <v>424</v>
      </c>
      <c r="J1965" s="5" t="s">
        <v>284</v>
      </c>
      <c r="K1965" s="5" t="s">
        <v>1007</v>
      </c>
      <c r="L1965" s="5" t="s">
        <v>17</v>
      </c>
    </row>
    <row r="1966" spans="1:12">
      <c r="A1966" s="4">
        <v>16858</v>
      </c>
      <c r="B1966" s="26" t="s">
        <v>377</v>
      </c>
      <c r="C1966" s="5" t="s">
        <v>34</v>
      </c>
      <c r="D1966" s="5" t="s">
        <v>37</v>
      </c>
      <c r="E1966" s="4"/>
      <c r="F1966" s="5"/>
      <c r="G1966" s="4"/>
      <c r="H1966" s="5" t="s">
        <v>379</v>
      </c>
      <c r="I1966" s="5" t="s">
        <v>424</v>
      </c>
      <c r="J1966" s="5" t="s">
        <v>284</v>
      </c>
      <c r="K1966" s="5" t="s">
        <v>1003</v>
      </c>
      <c r="L1966" s="5" t="s">
        <v>17</v>
      </c>
    </row>
    <row r="1967" spans="1:12">
      <c r="A1967" s="4">
        <v>16859</v>
      </c>
      <c r="B1967" s="26" t="s">
        <v>377</v>
      </c>
      <c r="C1967" s="5" t="s">
        <v>34</v>
      </c>
      <c r="D1967" s="5" t="s">
        <v>35</v>
      </c>
      <c r="E1967" s="4"/>
      <c r="F1967" s="5"/>
      <c r="G1967" s="4"/>
      <c r="H1967" s="5" t="s">
        <v>379</v>
      </c>
      <c r="I1967" s="5" t="s">
        <v>425</v>
      </c>
      <c r="J1967" s="5" t="s">
        <v>284</v>
      </c>
      <c r="K1967" s="5" t="s">
        <v>1010</v>
      </c>
      <c r="L1967" s="5" t="s">
        <v>17</v>
      </c>
    </row>
    <row r="1968" spans="1:12">
      <c r="A1968" s="4">
        <v>16860</v>
      </c>
      <c r="B1968" s="26" t="s">
        <v>377</v>
      </c>
      <c r="C1968" s="5" t="s">
        <v>34</v>
      </c>
      <c r="D1968" s="5" t="s">
        <v>35</v>
      </c>
      <c r="E1968" s="4"/>
      <c r="F1968" s="5"/>
      <c r="G1968" s="4"/>
      <c r="H1968" s="5" t="s">
        <v>379</v>
      </c>
      <c r="I1968" s="5" t="s">
        <v>425</v>
      </c>
      <c r="J1968" s="5" t="s">
        <v>284</v>
      </c>
      <c r="K1968" s="5" t="s">
        <v>1011</v>
      </c>
      <c r="L1968" s="5" t="s">
        <v>17</v>
      </c>
    </row>
    <row r="1969" spans="1:12">
      <c r="A1969" s="4">
        <v>16861</v>
      </c>
      <c r="B1969" s="26" t="s">
        <v>377</v>
      </c>
      <c r="C1969" s="5" t="s">
        <v>34</v>
      </c>
      <c r="D1969" s="5" t="s">
        <v>35</v>
      </c>
      <c r="E1969" s="4"/>
      <c r="F1969" s="5"/>
      <c r="G1969" s="4"/>
      <c r="H1969" s="5" t="s">
        <v>379</v>
      </c>
      <c r="I1969" s="5" t="s">
        <v>425</v>
      </c>
      <c r="J1969" s="5" t="s">
        <v>284</v>
      </c>
      <c r="K1969" s="5" t="s">
        <v>882</v>
      </c>
      <c r="L1969" s="5" t="s">
        <v>17</v>
      </c>
    </row>
    <row r="1970" spans="1:12">
      <c r="A1970" s="4">
        <v>16862</v>
      </c>
      <c r="B1970" s="26" t="s">
        <v>377</v>
      </c>
      <c r="C1970" s="5" t="s">
        <v>34</v>
      </c>
      <c r="D1970" s="5" t="s">
        <v>35</v>
      </c>
      <c r="E1970" s="4"/>
      <c r="F1970" s="5"/>
      <c r="G1970" s="4"/>
      <c r="H1970" s="5" t="s">
        <v>379</v>
      </c>
      <c r="I1970" s="5" t="s">
        <v>425</v>
      </c>
      <c r="J1970" s="5" t="s">
        <v>284</v>
      </c>
      <c r="K1970" s="5" t="s">
        <v>1016</v>
      </c>
      <c r="L1970" s="5" t="s">
        <v>17</v>
      </c>
    </row>
    <row r="1971" spans="1:12">
      <c r="A1971" s="4">
        <v>16863</v>
      </c>
      <c r="B1971" s="26" t="s">
        <v>377</v>
      </c>
      <c r="C1971" s="5" t="s">
        <v>34</v>
      </c>
      <c r="D1971" s="5" t="s">
        <v>35</v>
      </c>
      <c r="E1971" s="4"/>
      <c r="F1971" s="5"/>
      <c r="G1971" s="4"/>
      <c r="H1971" s="5" t="s">
        <v>379</v>
      </c>
      <c r="I1971" s="5" t="s">
        <v>425</v>
      </c>
      <c r="J1971" s="5" t="s">
        <v>284</v>
      </c>
      <c r="K1971" s="5" t="s">
        <v>1017</v>
      </c>
      <c r="L1971" s="5" t="s">
        <v>17</v>
      </c>
    </row>
    <row r="1972" spans="1:12">
      <c r="A1972" s="4">
        <v>16864</v>
      </c>
      <c r="B1972" s="26" t="s">
        <v>377</v>
      </c>
      <c r="C1972" s="5" t="s">
        <v>34</v>
      </c>
      <c r="D1972" s="5" t="s">
        <v>37</v>
      </c>
      <c r="E1972" s="4"/>
      <c r="F1972" s="5"/>
      <c r="G1972" s="4"/>
      <c r="H1972" s="5" t="s">
        <v>379</v>
      </c>
      <c r="I1972" s="5" t="s">
        <v>425</v>
      </c>
      <c r="J1972" s="5" t="s">
        <v>284</v>
      </c>
      <c r="K1972" s="5" t="s">
        <v>1068</v>
      </c>
      <c r="L1972" s="5" t="s">
        <v>17</v>
      </c>
    </row>
    <row r="1973" spans="1:12">
      <c r="A1973" s="4">
        <v>16865</v>
      </c>
      <c r="B1973" s="26" t="s">
        <v>377</v>
      </c>
      <c r="C1973" s="5" t="s">
        <v>34</v>
      </c>
      <c r="D1973" s="5" t="s">
        <v>37</v>
      </c>
      <c r="E1973" s="4"/>
      <c r="F1973" s="5"/>
      <c r="G1973" s="4"/>
      <c r="H1973" s="5" t="s">
        <v>379</v>
      </c>
      <c r="I1973" s="5" t="s">
        <v>425</v>
      </c>
      <c r="J1973" s="5" t="s">
        <v>284</v>
      </c>
      <c r="K1973" s="5" t="s">
        <v>1018</v>
      </c>
      <c r="L1973" s="5" t="s">
        <v>17</v>
      </c>
    </row>
    <row r="1974" spans="1:12">
      <c r="A1974" s="4">
        <v>16866</v>
      </c>
      <c r="B1974" s="26" t="s">
        <v>377</v>
      </c>
      <c r="C1974" s="5" t="s">
        <v>34</v>
      </c>
      <c r="D1974" s="5" t="s">
        <v>37</v>
      </c>
      <c r="E1974" s="4"/>
      <c r="F1974" s="5"/>
      <c r="G1974" s="4"/>
      <c r="H1974" s="5" t="s">
        <v>379</v>
      </c>
      <c r="I1974" s="5" t="s">
        <v>425</v>
      </c>
      <c r="J1974" s="5" t="s">
        <v>284</v>
      </c>
      <c r="K1974" s="5" t="s">
        <v>1008</v>
      </c>
      <c r="L1974" s="5" t="s">
        <v>17</v>
      </c>
    </row>
    <row r="1975" spans="1:12">
      <c r="A1975" s="4">
        <v>16867</v>
      </c>
      <c r="B1975" s="26" t="s">
        <v>377</v>
      </c>
      <c r="C1975" s="5" t="s">
        <v>34</v>
      </c>
      <c r="D1975" s="5" t="s">
        <v>37</v>
      </c>
      <c r="E1975" s="4"/>
      <c r="F1975" s="5"/>
      <c r="G1975" s="4"/>
      <c r="H1975" s="5" t="s">
        <v>379</v>
      </c>
      <c r="I1975" s="5" t="s">
        <v>425</v>
      </c>
      <c r="J1975" s="5" t="s">
        <v>284</v>
      </c>
      <c r="K1975" s="5" t="s">
        <v>1009</v>
      </c>
      <c r="L1975" s="5" t="s">
        <v>17</v>
      </c>
    </row>
    <row r="1976" spans="1:12">
      <c r="A1976" s="4">
        <v>16868</v>
      </c>
      <c r="B1976" s="26" t="s">
        <v>377</v>
      </c>
      <c r="C1976" s="5" t="s">
        <v>34</v>
      </c>
      <c r="D1976" s="5" t="s">
        <v>37</v>
      </c>
      <c r="E1976" s="4"/>
      <c r="F1976" s="5"/>
      <c r="G1976" s="4"/>
      <c r="H1976" s="5" t="s">
        <v>379</v>
      </c>
      <c r="I1976" s="5" t="s">
        <v>425</v>
      </c>
      <c r="J1976" s="5" t="s">
        <v>284</v>
      </c>
      <c r="K1976" s="5" t="s">
        <v>1019</v>
      </c>
      <c r="L1976" s="5" t="s">
        <v>17</v>
      </c>
    </row>
    <row r="1977" spans="1:12">
      <c r="A1977" s="4">
        <v>16869</v>
      </c>
      <c r="B1977" s="26" t="s">
        <v>377</v>
      </c>
      <c r="C1977" s="5" t="s">
        <v>31</v>
      </c>
      <c r="D1977" s="5"/>
      <c r="E1977" s="4"/>
      <c r="F1977" s="5"/>
      <c r="G1977" s="4"/>
      <c r="H1977" s="5" t="s">
        <v>32</v>
      </c>
      <c r="I1977" s="5" t="s">
        <v>39</v>
      </c>
      <c r="J1977" s="5" t="s">
        <v>285</v>
      </c>
      <c r="K1977" s="5" t="s">
        <v>102</v>
      </c>
      <c r="L1977" s="5" t="s">
        <v>17</v>
      </c>
    </row>
    <row r="1978" spans="1:12">
      <c r="A1978" s="4">
        <v>16870</v>
      </c>
      <c r="B1978" s="26" t="s">
        <v>377</v>
      </c>
      <c r="C1978" s="5" t="s">
        <v>31</v>
      </c>
      <c r="D1978" s="5"/>
      <c r="E1978" s="4"/>
      <c r="F1978" s="5"/>
      <c r="G1978" s="4"/>
      <c r="H1978" s="5" t="s">
        <v>32</v>
      </c>
      <c r="I1978" s="5" t="s">
        <v>422</v>
      </c>
      <c r="J1978" s="5" t="s">
        <v>285</v>
      </c>
      <c r="K1978" s="5" t="s">
        <v>1020</v>
      </c>
      <c r="L1978" s="5" t="s">
        <v>17</v>
      </c>
    </row>
    <row r="1979" spans="1:12">
      <c r="A1979" s="4">
        <v>16871</v>
      </c>
      <c r="B1979" s="26" t="s">
        <v>377</v>
      </c>
      <c r="C1979" s="5" t="s">
        <v>31</v>
      </c>
      <c r="D1979" s="5"/>
      <c r="E1979" s="4"/>
      <c r="F1979" s="5"/>
      <c r="G1979" s="4"/>
      <c r="H1979" s="5" t="s">
        <v>32</v>
      </c>
      <c r="I1979" s="5" t="s">
        <v>422</v>
      </c>
      <c r="J1979" s="5" t="s">
        <v>285</v>
      </c>
      <c r="K1979" s="5" t="s">
        <v>1021</v>
      </c>
      <c r="L1979" s="5" t="s">
        <v>17</v>
      </c>
    </row>
    <row r="1980" spans="1:12">
      <c r="A1980" s="4">
        <v>16872</v>
      </c>
      <c r="B1980" s="26" t="s">
        <v>377</v>
      </c>
      <c r="C1980" s="5" t="s">
        <v>31</v>
      </c>
      <c r="D1980" s="5"/>
      <c r="E1980" s="4"/>
      <c r="F1980" s="5"/>
      <c r="G1980" s="4"/>
      <c r="H1980" s="5" t="s">
        <v>32</v>
      </c>
      <c r="I1980" s="5" t="s">
        <v>422</v>
      </c>
      <c r="J1980" s="5" t="s">
        <v>285</v>
      </c>
      <c r="K1980" s="5" t="s">
        <v>1022</v>
      </c>
      <c r="L1980" s="5" t="s">
        <v>17</v>
      </c>
    </row>
    <row r="1981" spans="1:12">
      <c r="A1981" s="4">
        <v>16873</v>
      </c>
      <c r="B1981" s="26" t="s">
        <v>377</v>
      </c>
      <c r="C1981" s="5" t="s">
        <v>31</v>
      </c>
      <c r="D1981" s="5"/>
      <c r="E1981" s="4"/>
      <c r="F1981" s="5"/>
      <c r="G1981" s="4"/>
      <c r="H1981" s="5" t="s">
        <v>32</v>
      </c>
      <c r="I1981" s="5" t="s">
        <v>423</v>
      </c>
      <c r="J1981" s="5" t="s">
        <v>285</v>
      </c>
      <c r="K1981" s="5" t="s">
        <v>1023</v>
      </c>
      <c r="L1981" s="5" t="s">
        <v>17</v>
      </c>
    </row>
    <row r="1982" spans="1:12">
      <c r="A1982" s="4">
        <v>16874</v>
      </c>
      <c r="B1982" s="26" t="s">
        <v>377</v>
      </c>
      <c r="C1982" s="5" t="s">
        <v>31</v>
      </c>
      <c r="D1982" s="5"/>
      <c r="E1982" s="4"/>
      <c r="F1982" s="5"/>
      <c r="G1982" s="4"/>
      <c r="H1982" s="5" t="s">
        <v>32</v>
      </c>
      <c r="I1982" s="5" t="s">
        <v>423</v>
      </c>
      <c r="J1982" s="5" t="s">
        <v>285</v>
      </c>
      <c r="K1982" s="5" t="s">
        <v>1024</v>
      </c>
      <c r="L1982" s="5" t="s">
        <v>17</v>
      </c>
    </row>
    <row r="1983" spans="1:12">
      <c r="A1983" s="4">
        <v>16875</v>
      </c>
      <c r="B1983" s="26" t="s">
        <v>377</v>
      </c>
      <c r="C1983" s="5" t="s">
        <v>31</v>
      </c>
      <c r="D1983" s="5"/>
      <c r="E1983" s="4"/>
      <c r="F1983" s="5"/>
      <c r="G1983" s="4"/>
      <c r="H1983" s="5" t="s">
        <v>32</v>
      </c>
      <c r="I1983" s="5" t="s">
        <v>423</v>
      </c>
      <c r="J1983" s="5" t="s">
        <v>285</v>
      </c>
      <c r="K1983" s="5" t="s">
        <v>1021</v>
      </c>
      <c r="L1983" s="5" t="s">
        <v>17</v>
      </c>
    </row>
    <row r="1984" spans="1:12">
      <c r="A1984" s="4">
        <v>16876</v>
      </c>
      <c r="B1984" s="26" t="s">
        <v>377</v>
      </c>
      <c r="C1984" s="5" t="s">
        <v>31</v>
      </c>
      <c r="D1984" s="5"/>
      <c r="E1984" s="4"/>
      <c r="F1984" s="5"/>
      <c r="G1984" s="4"/>
      <c r="H1984" s="5" t="s">
        <v>32</v>
      </c>
      <c r="I1984" s="5" t="s">
        <v>423</v>
      </c>
      <c r="J1984" s="5" t="s">
        <v>285</v>
      </c>
      <c r="K1984" s="5" t="s">
        <v>1025</v>
      </c>
      <c r="L1984" s="5" t="s">
        <v>17</v>
      </c>
    </row>
    <row r="1985" spans="1:12">
      <c r="A1985" s="4">
        <v>16877</v>
      </c>
      <c r="B1985" s="26" t="s">
        <v>377</v>
      </c>
      <c r="C1985" s="5" t="s">
        <v>31</v>
      </c>
      <c r="D1985" s="5"/>
      <c r="E1985" s="4"/>
      <c r="F1985" s="5"/>
      <c r="G1985" s="4"/>
      <c r="H1985" s="5" t="s">
        <v>32</v>
      </c>
      <c r="I1985" s="5" t="s">
        <v>423</v>
      </c>
      <c r="J1985" s="5" t="s">
        <v>285</v>
      </c>
      <c r="K1985" s="5" t="s">
        <v>1022</v>
      </c>
      <c r="L1985" s="5" t="s">
        <v>17</v>
      </c>
    </row>
    <row r="1986" spans="1:12">
      <c r="A1986" s="4">
        <v>16878</v>
      </c>
      <c r="B1986" s="26" t="s">
        <v>377</v>
      </c>
      <c r="C1986" s="5" t="s">
        <v>31</v>
      </c>
      <c r="D1986" s="5"/>
      <c r="E1986" s="4"/>
      <c r="F1986" s="5"/>
      <c r="G1986" s="4"/>
      <c r="H1986" s="5" t="s">
        <v>32</v>
      </c>
      <c r="I1986" s="5" t="s">
        <v>424</v>
      </c>
      <c r="J1986" s="5" t="s">
        <v>285</v>
      </c>
      <c r="K1986" s="5" t="s">
        <v>1026</v>
      </c>
      <c r="L1986" s="5" t="s">
        <v>17</v>
      </c>
    </row>
    <row r="1987" spans="1:12">
      <c r="A1987" s="4">
        <v>16879</v>
      </c>
      <c r="B1987" s="26" t="s">
        <v>377</v>
      </c>
      <c r="C1987" s="5" t="s">
        <v>31</v>
      </c>
      <c r="D1987" s="5"/>
      <c r="E1987" s="4"/>
      <c r="F1987" s="5"/>
      <c r="G1987" s="4"/>
      <c r="H1987" s="5" t="s">
        <v>32</v>
      </c>
      <c r="I1987" s="5" t="s">
        <v>425</v>
      </c>
      <c r="J1987" s="5" t="s">
        <v>285</v>
      </c>
      <c r="K1987" s="5" t="s">
        <v>1027</v>
      </c>
      <c r="L1987" s="5" t="s">
        <v>17</v>
      </c>
    </row>
    <row r="1988" spans="1:12">
      <c r="A1988" s="4">
        <v>16880</v>
      </c>
      <c r="B1988" s="26" t="s">
        <v>377</v>
      </c>
      <c r="C1988" s="5" t="s">
        <v>31</v>
      </c>
      <c r="D1988" s="5"/>
      <c r="E1988" s="4"/>
      <c r="F1988" s="5"/>
      <c r="G1988" s="4"/>
      <c r="H1988" s="5" t="s">
        <v>32</v>
      </c>
      <c r="I1988" s="5" t="s">
        <v>425</v>
      </c>
      <c r="J1988" s="5" t="s">
        <v>285</v>
      </c>
      <c r="K1988" s="5" t="s">
        <v>982</v>
      </c>
      <c r="L1988" s="5" t="s">
        <v>17</v>
      </c>
    </row>
    <row r="1989" spans="1:12">
      <c r="A1989" s="4">
        <v>16881</v>
      </c>
      <c r="B1989" s="26" t="s">
        <v>377</v>
      </c>
      <c r="C1989" s="5" t="s">
        <v>31</v>
      </c>
      <c r="D1989" s="5"/>
      <c r="E1989" s="4"/>
      <c r="F1989" s="5"/>
      <c r="G1989" s="4"/>
      <c r="H1989" s="5" t="s">
        <v>32</v>
      </c>
      <c r="I1989" s="5" t="s">
        <v>425</v>
      </c>
      <c r="J1989" s="5" t="s">
        <v>285</v>
      </c>
      <c r="K1989" s="5" t="s">
        <v>1028</v>
      </c>
      <c r="L1989" s="5" t="s">
        <v>17</v>
      </c>
    </row>
    <row r="1990" spans="1:12">
      <c r="A1990" s="4">
        <v>16882</v>
      </c>
      <c r="B1990" s="26" t="s">
        <v>377</v>
      </c>
      <c r="C1990" s="5" t="s">
        <v>31</v>
      </c>
      <c r="D1990" s="5"/>
      <c r="E1990" s="4"/>
      <c r="F1990" s="5"/>
      <c r="G1990" s="4"/>
      <c r="H1990" s="5" t="s">
        <v>32</v>
      </c>
      <c r="I1990" s="5" t="s">
        <v>425</v>
      </c>
      <c r="J1990" s="5" t="s">
        <v>285</v>
      </c>
      <c r="K1990" s="5" t="s">
        <v>1029</v>
      </c>
      <c r="L1990" s="5" t="s">
        <v>17</v>
      </c>
    </row>
    <row r="1991" spans="1:12">
      <c r="A1991" s="4">
        <v>16883</v>
      </c>
      <c r="B1991" s="26" t="s">
        <v>377</v>
      </c>
      <c r="C1991" s="5" t="s">
        <v>31</v>
      </c>
      <c r="D1991" s="5"/>
      <c r="E1991" s="4"/>
      <c r="F1991" s="5"/>
      <c r="G1991" s="4"/>
      <c r="H1991" s="5" t="s">
        <v>32</v>
      </c>
      <c r="I1991" s="5" t="s">
        <v>425</v>
      </c>
      <c r="J1991" s="5" t="s">
        <v>285</v>
      </c>
      <c r="K1991" s="5" t="s">
        <v>1030</v>
      </c>
      <c r="L1991" s="5" t="s">
        <v>17</v>
      </c>
    </row>
    <row r="1992" spans="1:12">
      <c r="A1992" s="4">
        <v>16884</v>
      </c>
      <c r="B1992" s="26" t="s">
        <v>377</v>
      </c>
      <c r="C1992" s="5" t="s">
        <v>31</v>
      </c>
      <c r="D1992" s="5"/>
      <c r="E1992" s="4"/>
      <c r="F1992" s="5"/>
      <c r="G1992" s="4"/>
      <c r="H1992" s="5" t="s">
        <v>32</v>
      </c>
      <c r="I1992" s="5" t="s">
        <v>425</v>
      </c>
      <c r="J1992" s="5" t="s">
        <v>285</v>
      </c>
      <c r="K1992" s="5" t="s">
        <v>1031</v>
      </c>
      <c r="L1992" s="5" t="s">
        <v>17</v>
      </c>
    </row>
    <row r="1993" spans="1:12">
      <c r="A1993" s="4">
        <v>16885</v>
      </c>
      <c r="B1993" s="26" t="s">
        <v>377</v>
      </c>
      <c r="C1993" s="5" t="s">
        <v>31</v>
      </c>
      <c r="D1993" s="5"/>
      <c r="E1993" s="4"/>
      <c r="F1993" s="5"/>
      <c r="G1993" s="4"/>
      <c r="H1993" s="5" t="s">
        <v>32</v>
      </c>
      <c r="I1993" s="5" t="s">
        <v>425</v>
      </c>
      <c r="J1993" s="5" t="s">
        <v>285</v>
      </c>
      <c r="K1993" s="5" t="s">
        <v>1032</v>
      </c>
      <c r="L1993" s="5" t="s">
        <v>17</v>
      </c>
    </row>
    <row r="1994" spans="1:12">
      <c r="A1994" s="4">
        <v>16886</v>
      </c>
      <c r="B1994" s="26" t="s">
        <v>377</v>
      </c>
      <c r="C1994" s="5" t="s">
        <v>13</v>
      </c>
      <c r="D1994" s="5"/>
      <c r="E1994" s="4"/>
      <c r="F1994" s="5"/>
      <c r="G1994" s="4"/>
      <c r="H1994" s="5" t="s">
        <v>1348</v>
      </c>
      <c r="I1994" s="5" t="s">
        <v>422</v>
      </c>
      <c r="J1994" s="5" t="s">
        <v>285</v>
      </c>
      <c r="K1994" s="5"/>
      <c r="L1994" s="5" t="s">
        <v>17</v>
      </c>
    </row>
    <row r="1995" spans="1:12">
      <c r="A1995" s="4">
        <v>16887</v>
      </c>
      <c r="B1995" s="26" t="s">
        <v>377</v>
      </c>
      <c r="C1995" s="5" t="s">
        <v>26</v>
      </c>
      <c r="D1995" s="5"/>
      <c r="E1995" s="4"/>
      <c r="F1995" s="5"/>
      <c r="G1995" s="4"/>
      <c r="H1995" s="5" t="s">
        <v>385</v>
      </c>
      <c r="I1995" s="5" t="s">
        <v>422</v>
      </c>
      <c r="J1995" s="5" t="s">
        <v>284</v>
      </c>
      <c r="K1995" s="5"/>
      <c r="L1995" s="5" t="s">
        <v>17</v>
      </c>
    </row>
    <row r="1996" spans="1:12">
      <c r="A1996" s="4">
        <v>16888</v>
      </c>
      <c r="B1996" s="26" t="s">
        <v>377</v>
      </c>
      <c r="C1996" s="5" t="s">
        <v>13</v>
      </c>
      <c r="D1996" s="5"/>
      <c r="E1996" s="4"/>
      <c r="F1996" s="5"/>
      <c r="G1996" s="4"/>
      <c r="H1996" s="5" t="s">
        <v>386</v>
      </c>
      <c r="I1996" s="5" t="s">
        <v>423</v>
      </c>
      <c r="J1996" s="5" t="s">
        <v>285</v>
      </c>
      <c r="K1996" s="5"/>
      <c r="L1996" s="5" t="s">
        <v>17</v>
      </c>
    </row>
    <row r="1997" spans="1:12">
      <c r="A1997" s="4">
        <v>16889</v>
      </c>
      <c r="B1997" s="26" t="s">
        <v>378</v>
      </c>
      <c r="C1997" s="5" t="s">
        <v>13</v>
      </c>
      <c r="D1997" s="5"/>
      <c r="E1997" s="4"/>
      <c r="F1997" s="5"/>
      <c r="G1997" s="4"/>
      <c r="H1997" s="5" t="s">
        <v>387</v>
      </c>
      <c r="I1997" s="5" t="s">
        <v>429</v>
      </c>
      <c r="J1997" s="5" t="s">
        <v>285</v>
      </c>
      <c r="K1997" s="5"/>
      <c r="L1997" s="5" t="s">
        <v>17</v>
      </c>
    </row>
    <row r="1998" spans="1:12">
      <c r="A1998" s="4">
        <v>16890</v>
      </c>
      <c r="B1998" s="26" t="s">
        <v>378</v>
      </c>
      <c r="C1998" s="5" t="s">
        <v>13</v>
      </c>
      <c r="D1998" s="5"/>
      <c r="E1998" s="4"/>
      <c r="F1998" s="5"/>
      <c r="G1998" s="4"/>
      <c r="H1998" s="5" t="s">
        <v>387</v>
      </c>
      <c r="I1998" s="5" t="s">
        <v>430</v>
      </c>
      <c r="J1998" s="5" t="s">
        <v>285</v>
      </c>
      <c r="K1998" s="5"/>
      <c r="L1998" s="5" t="s">
        <v>17</v>
      </c>
    </row>
    <row r="1999" spans="1:12">
      <c r="A1999" s="4">
        <v>16891</v>
      </c>
      <c r="B1999" s="26" t="s">
        <v>375</v>
      </c>
      <c r="C1999" s="5" t="s">
        <v>200</v>
      </c>
      <c r="D1999" s="5"/>
      <c r="E1999" s="4"/>
      <c r="F1999" s="5"/>
      <c r="G1999" s="4"/>
      <c r="H1999" s="5" t="s">
        <v>201</v>
      </c>
      <c r="I1999" s="5" t="s">
        <v>1226</v>
      </c>
      <c r="J1999" s="5" t="s">
        <v>284</v>
      </c>
      <c r="K1999" s="5" t="s">
        <v>912</v>
      </c>
      <c r="L1999" s="5" t="s">
        <v>17</v>
      </c>
    </row>
    <row r="2000" spans="1:12">
      <c r="A2000" s="4">
        <v>16893</v>
      </c>
      <c r="B2000" s="26" t="s">
        <v>375</v>
      </c>
      <c r="C2000" s="5" t="s">
        <v>200</v>
      </c>
      <c r="D2000" s="5"/>
      <c r="E2000" s="4"/>
      <c r="F2000" s="5"/>
      <c r="G2000" s="4"/>
      <c r="H2000" s="5" t="s">
        <v>201</v>
      </c>
      <c r="I2000" s="5" t="s">
        <v>1226</v>
      </c>
      <c r="J2000" s="5" t="s">
        <v>284</v>
      </c>
      <c r="K2000" s="5" t="s">
        <v>914</v>
      </c>
      <c r="L2000" s="5" t="s">
        <v>17</v>
      </c>
    </row>
    <row r="2001" spans="1:12">
      <c r="A2001" s="4">
        <v>16915</v>
      </c>
      <c r="B2001" s="26" t="s">
        <v>375</v>
      </c>
      <c r="C2001" s="5" t="s">
        <v>200</v>
      </c>
      <c r="D2001" s="5"/>
      <c r="E2001" s="4"/>
      <c r="F2001" s="5"/>
      <c r="G2001" s="4"/>
      <c r="H2001" s="5" t="s">
        <v>201</v>
      </c>
      <c r="I2001" s="5" t="s">
        <v>1226</v>
      </c>
      <c r="J2001" s="5" t="s">
        <v>284</v>
      </c>
      <c r="K2001" s="5" t="s">
        <v>486</v>
      </c>
      <c r="L2001" s="5" t="s">
        <v>17</v>
      </c>
    </row>
    <row r="2002" spans="1:12">
      <c r="A2002" s="4">
        <v>16916</v>
      </c>
      <c r="B2002" s="26" t="s">
        <v>375</v>
      </c>
      <c r="C2002" s="5" t="s">
        <v>200</v>
      </c>
      <c r="D2002" s="5"/>
      <c r="E2002" s="4"/>
      <c r="F2002" s="5"/>
      <c r="G2002" s="4"/>
      <c r="H2002" s="5" t="s">
        <v>201</v>
      </c>
      <c r="I2002" s="5" t="s">
        <v>1226</v>
      </c>
      <c r="J2002" s="5" t="s">
        <v>284</v>
      </c>
      <c r="K2002" s="5" t="s">
        <v>937</v>
      </c>
      <c r="L2002" s="5" t="s">
        <v>17</v>
      </c>
    </row>
    <row r="2003" spans="1:12">
      <c r="A2003" s="4">
        <v>16917</v>
      </c>
      <c r="B2003" s="26" t="s">
        <v>375</v>
      </c>
      <c r="C2003" s="5" t="s">
        <v>200</v>
      </c>
      <c r="D2003" s="5"/>
      <c r="E2003" s="4"/>
      <c r="F2003" s="5"/>
      <c r="G2003" s="4"/>
      <c r="H2003" s="5" t="s">
        <v>201</v>
      </c>
      <c r="I2003" s="5" t="s">
        <v>1226</v>
      </c>
      <c r="J2003" s="5" t="s">
        <v>284</v>
      </c>
      <c r="K2003" s="5" t="s">
        <v>938</v>
      </c>
      <c r="L2003" s="5" t="s">
        <v>17</v>
      </c>
    </row>
    <row r="2004" spans="1:12">
      <c r="A2004" s="4">
        <v>16918</v>
      </c>
      <c r="B2004" s="26" t="s">
        <v>375</v>
      </c>
      <c r="C2004" s="5" t="s">
        <v>200</v>
      </c>
      <c r="D2004" s="5"/>
      <c r="E2004" s="4"/>
      <c r="F2004" s="5"/>
      <c r="G2004" s="4"/>
      <c r="H2004" s="5" t="s">
        <v>201</v>
      </c>
      <c r="I2004" s="5" t="s">
        <v>1226</v>
      </c>
      <c r="J2004" s="5" t="s">
        <v>284</v>
      </c>
      <c r="K2004" s="5" t="s">
        <v>939</v>
      </c>
      <c r="L2004" s="5" t="s">
        <v>17</v>
      </c>
    </row>
    <row r="2005" spans="1:12">
      <c r="A2005" s="4">
        <v>16919</v>
      </c>
      <c r="B2005" s="26" t="s">
        <v>375</v>
      </c>
      <c r="C2005" s="5" t="s">
        <v>200</v>
      </c>
      <c r="D2005" s="5"/>
      <c r="E2005" s="4"/>
      <c r="F2005" s="5"/>
      <c r="G2005" s="4"/>
      <c r="H2005" s="5" t="s">
        <v>201</v>
      </c>
      <c r="I2005" s="5" t="s">
        <v>1226</v>
      </c>
      <c r="J2005" s="5" t="s">
        <v>284</v>
      </c>
      <c r="K2005" s="5" t="s">
        <v>940</v>
      </c>
      <c r="L2005" s="5" t="s">
        <v>17</v>
      </c>
    </row>
    <row r="2006" spans="1:12">
      <c r="A2006" s="4">
        <v>16920</v>
      </c>
      <c r="B2006" s="26" t="s">
        <v>375</v>
      </c>
      <c r="C2006" s="5" t="s">
        <v>200</v>
      </c>
      <c r="D2006" s="5"/>
      <c r="E2006" s="4"/>
      <c r="F2006" s="5"/>
      <c r="G2006" s="4"/>
      <c r="H2006" s="5" t="s">
        <v>201</v>
      </c>
      <c r="I2006" s="5" t="s">
        <v>1226</v>
      </c>
      <c r="J2006" s="5" t="s">
        <v>284</v>
      </c>
      <c r="K2006" s="5" t="s">
        <v>941</v>
      </c>
      <c r="L2006" s="5" t="s">
        <v>17</v>
      </c>
    </row>
    <row r="2007" spans="1:12">
      <c r="A2007" s="4">
        <v>16921</v>
      </c>
      <c r="B2007" s="26" t="s">
        <v>375</v>
      </c>
      <c r="C2007" s="5" t="s">
        <v>200</v>
      </c>
      <c r="D2007" s="5"/>
      <c r="E2007" s="4"/>
      <c r="F2007" s="5"/>
      <c r="G2007" s="4"/>
      <c r="H2007" s="5" t="s">
        <v>201</v>
      </c>
      <c r="I2007" s="5" t="s">
        <v>1226</v>
      </c>
      <c r="J2007" s="5" t="s">
        <v>284</v>
      </c>
      <c r="K2007" s="5" t="s">
        <v>942</v>
      </c>
      <c r="L2007" s="5" t="s">
        <v>17</v>
      </c>
    </row>
    <row r="2008" spans="1:12">
      <c r="A2008" s="4">
        <v>16922</v>
      </c>
      <c r="B2008" s="26" t="s">
        <v>375</v>
      </c>
      <c r="C2008" s="5" t="s">
        <v>200</v>
      </c>
      <c r="D2008" s="5"/>
      <c r="E2008" s="4"/>
      <c r="F2008" s="5"/>
      <c r="G2008" s="4"/>
      <c r="H2008" s="5" t="s">
        <v>201</v>
      </c>
      <c r="I2008" s="5" t="s">
        <v>1226</v>
      </c>
      <c r="J2008" s="5" t="s">
        <v>284</v>
      </c>
      <c r="K2008" s="5" t="s">
        <v>943</v>
      </c>
      <c r="L2008" s="5" t="s">
        <v>17</v>
      </c>
    </row>
    <row r="2009" spans="1:12">
      <c r="A2009" s="4">
        <v>16923</v>
      </c>
      <c r="B2009" s="26" t="s">
        <v>375</v>
      </c>
      <c r="C2009" s="5" t="s">
        <v>200</v>
      </c>
      <c r="D2009" s="5"/>
      <c r="E2009" s="4"/>
      <c r="F2009" s="5"/>
      <c r="G2009" s="4"/>
      <c r="H2009" s="5" t="s">
        <v>201</v>
      </c>
      <c r="I2009" s="5" t="s">
        <v>1226</v>
      </c>
      <c r="J2009" s="5" t="s">
        <v>284</v>
      </c>
      <c r="K2009" s="5" t="s">
        <v>944</v>
      </c>
      <c r="L2009" s="5" t="s">
        <v>17</v>
      </c>
    </row>
    <row r="2010" spans="1:12">
      <c r="A2010" s="4">
        <v>16924</v>
      </c>
      <c r="B2010" s="26" t="s">
        <v>375</v>
      </c>
      <c r="C2010" s="5" t="s">
        <v>200</v>
      </c>
      <c r="D2010" s="5"/>
      <c r="E2010" s="4"/>
      <c r="F2010" s="5"/>
      <c r="G2010" s="4"/>
      <c r="H2010" s="5" t="s">
        <v>201</v>
      </c>
      <c r="I2010" s="5" t="s">
        <v>1226</v>
      </c>
      <c r="J2010" s="5" t="s">
        <v>284</v>
      </c>
      <c r="K2010" s="5" t="s">
        <v>945</v>
      </c>
      <c r="L2010" s="5" t="s">
        <v>17</v>
      </c>
    </row>
    <row r="2011" spans="1:12">
      <c r="A2011" s="4">
        <v>16925</v>
      </c>
      <c r="B2011" s="26" t="s">
        <v>375</v>
      </c>
      <c r="C2011" s="5" t="s">
        <v>200</v>
      </c>
      <c r="D2011" s="5"/>
      <c r="E2011" s="4"/>
      <c r="F2011" s="5"/>
      <c r="G2011" s="4"/>
      <c r="H2011" s="5" t="s">
        <v>201</v>
      </c>
      <c r="I2011" s="5" t="s">
        <v>1226</v>
      </c>
      <c r="J2011" s="5" t="s">
        <v>284</v>
      </c>
      <c r="K2011" s="5" t="s">
        <v>946</v>
      </c>
      <c r="L2011" s="5" t="s">
        <v>17</v>
      </c>
    </row>
    <row r="2012" spans="1:12">
      <c r="A2012" s="4">
        <v>16926</v>
      </c>
      <c r="B2012" s="26" t="s">
        <v>378</v>
      </c>
      <c r="C2012" s="5" t="s">
        <v>13</v>
      </c>
      <c r="D2012" s="5"/>
      <c r="E2012" s="4"/>
      <c r="F2012" s="5"/>
      <c r="G2012" s="4"/>
      <c r="H2012" s="5" t="s">
        <v>388</v>
      </c>
      <c r="I2012" s="5" t="s">
        <v>437</v>
      </c>
      <c r="J2012" s="5" t="s">
        <v>285</v>
      </c>
      <c r="K2012" s="5"/>
      <c r="L2012" s="5" t="s">
        <v>17</v>
      </c>
    </row>
    <row r="2013" spans="1:12">
      <c r="A2013" s="4">
        <v>16927</v>
      </c>
      <c r="B2013" s="26" t="s">
        <v>378</v>
      </c>
      <c r="C2013" s="5" t="s">
        <v>13</v>
      </c>
      <c r="D2013" s="5"/>
      <c r="E2013" s="4"/>
      <c r="F2013" s="5"/>
      <c r="G2013" s="4"/>
      <c r="H2013" s="5" t="s">
        <v>387</v>
      </c>
      <c r="I2013" s="5" t="s">
        <v>431</v>
      </c>
      <c r="J2013" s="5" t="s">
        <v>285</v>
      </c>
      <c r="K2013" s="5"/>
      <c r="L2013" s="5" t="s">
        <v>17</v>
      </c>
    </row>
    <row r="2014" spans="1:12">
      <c r="A2014" s="4">
        <v>16928</v>
      </c>
      <c r="B2014" s="26" t="s">
        <v>378</v>
      </c>
      <c r="C2014" s="5" t="s">
        <v>13</v>
      </c>
      <c r="D2014" s="5"/>
      <c r="E2014" s="4"/>
      <c r="F2014" s="5"/>
      <c r="G2014" s="4"/>
      <c r="H2014" s="5" t="s">
        <v>387</v>
      </c>
      <c r="I2014" s="5" t="s">
        <v>433</v>
      </c>
      <c r="J2014" s="5" t="s">
        <v>285</v>
      </c>
      <c r="K2014" s="5"/>
      <c r="L2014" s="5" t="s">
        <v>17</v>
      </c>
    </row>
    <row r="2015" spans="1:12">
      <c r="A2015" s="4">
        <v>16929</v>
      </c>
      <c r="B2015" s="26" t="s">
        <v>378</v>
      </c>
      <c r="C2015" s="5" t="s">
        <v>13</v>
      </c>
      <c r="D2015" s="5"/>
      <c r="E2015" s="4"/>
      <c r="F2015" s="5"/>
      <c r="G2015" s="4"/>
      <c r="H2015" s="5" t="s">
        <v>387</v>
      </c>
      <c r="I2015" s="5" t="s">
        <v>1237</v>
      </c>
      <c r="J2015" s="5" t="s">
        <v>285</v>
      </c>
      <c r="K2015" s="5"/>
      <c r="L2015" s="5" t="s">
        <v>17</v>
      </c>
    </row>
    <row r="2016" spans="1:12">
      <c r="A2016" s="4">
        <v>16930</v>
      </c>
      <c r="B2016" s="26" t="s">
        <v>378</v>
      </c>
      <c r="C2016" s="5" t="s">
        <v>13</v>
      </c>
      <c r="D2016" s="5"/>
      <c r="E2016" s="4"/>
      <c r="F2016" s="5"/>
      <c r="G2016" s="4"/>
      <c r="H2016" s="5" t="s">
        <v>387</v>
      </c>
      <c r="I2016" s="5" t="s">
        <v>435</v>
      </c>
      <c r="J2016" s="5" t="s">
        <v>285</v>
      </c>
      <c r="K2016" s="5"/>
      <c r="L2016" s="5" t="s">
        <v>17</v>
      </c>
    </row>
    <row r="2017" spans="1:12">
      <c r="A2017" s="4">
        <v>16931</v>
      </c>
      <c r="B2017" s="26" t="s">
        <v>378</v>
      </c>
      <c r="C2017" s="5" t="s">
        <v>13</v>
      </c>
      <c r="D2017" s="5"/>
      <c r="E2017" s="4"/>
      <c r="F2017" s="5"/>
      <c r="G2017" s="4"/>
      <c r="H2017" s="5" t="s">
        <v>387</v>
      </c>
      <c r="I2017" s="5" t="s">
        <v>1238</v>
      </c>
      <c r="J2017" s="5" t="s">
        <v>285</v>
      </c>
      <c r="K2017" s="5"/>
      <c r="L2017" s="5" t="s">
        <v>17</v>
      </c>
    </row>
    <row r="2018" spans="1:12">
      <c r="A2018" s="4">
        <v>16932</v>
      </c>
      <c r="B2018" s="26" t="s">
        <v>378</v>
      </c>
      <c r="C2018" s="5" t="s">
        <v>13</v>
      </c>
      <c r="D2018" s="5"/>
      <c r="E2018" s="4"/>
      <c r="F2018" s="5"/>
      <c r="G2018" s="4"/>
      <c r="H2018" s="5" t="s">
        <v>387</v>
      </c>
      <c r="I2018" s="5" t="s">
        <v>432</v>
      </c>
      <c r="J2018" s="5" t="s">
        <v>285</v>
      </c>
      <c r="K2018" s="5"/>
      <c r="L2018" s="5" t="s">
        <v>17</v>
      </c>
    </row>
    <row r="2019" spans="1:12">
      <c r="A2019" s="4">
        <v>16933</v>
      </c>
      <c r="B2019" s="26" t="s">
        <v>378</v>
      </c>
      <c r="C2019" s="5" t="s">
        <v>34</v>
      </c>
      <c r="D2019" s="5" t="s">
        <v>35</v>
      </c>
      <c r="E2019" s="4"/>
      <c r="F2019" s="5"/>
      <c r="G2019" s="4"/>
      <c r="H2019" s="5" t="s">
        <v>379</v>
      </c>
      <c r="I2019" s="5" t="s">
        <v>39</v>
      </c>
      <c r="J2019" s="5" t="s">
        <v>284</v>
      </c>
      <c r="K2019" s="5" t="s">
        <v>501</v>
      </c>
      <c r="L2019" s="5" t="s">
        <v>17</v>
      </c>
    </row>
    <row r="2020" spans="1:12">
      <c r="A2020" s="4">
        <v>16934</v>
      </c>
      <c r="B2020" s="26" t="s">
        <v>378</v>
      </c>
      <c r="C2020" s="5" t="s">
        <v>34</v>
      </c>
      <c r="D2020" s="5" t="s">
        <v>40</v>
      </c>
      <c r="E2020" s="4"/>
      <c r="F2020" s="5"/>
      <c r="G2020" s="4"/>
      <c r="H2020" s="5" t="s">
        <v>379</v>
      </c>
      <c r="I2020" s="5" t="s">
        <v>39</v>
      </c>
      <c r="J2020" s="5" t="s">
        <v>284</v>
      </c>
      <c r="K2020" s="5" t="s">
        <v>11</v>
      </c>
      <c r="L2020" s="5" t="s">
        <v>17</v>
      </c>
    </row>
    <row r="2021" spans="1:12">
      <c r="A2021" s="4">
        <v>16935</v>
      </c>
      <c r="B2021" s="26" t="s">
        <v>378</v>
      </c>
      <c r="C2021" s="5" t="s">
        <v>34</v>
      </c>
      <c r="D2021" s="5" t="s">
        <v>37</v>
      </c>
      <c r="E2021" s="4"/>
      <c r="F2021" s="5"/>
      <c r="G2021" s="4"/>
      <c r="H2021" s="5" t="s">
        <v>379</v>
      </c>
      <c r="I2021" s="5" t="s">
        <v>430</v>
      </c>
      <c r="J2021" s="5" t="s">
        <v>284</v>
      </c>
      <c r="K2021" s="5" t="s">
        <v>1044</v>
      </c>
      <c r="L2021" s="5" t="s">
        <v>17</v>
      </c>
    </row>
    <row r="2022" spans="1:12">
      <c r="A2022" s="4">
        <v>16936</v>
      </c>
      <c r="B2022" s="26" t="s">
        <v>378</v>
      </c>
      <c r="C2022" s="5" t="s">
        <v>34</v>
      </c>
      <c r="D2022" s="5" t="s">
        <v>37</v>
      </c>
      <c r="E2022" s="4"/>
      <c r="F2022" s="5"/>
      <c r="G2022" s="4"/>
      <c r="H2022" s="5" t="s">
        <v>379</v>
      </c>
      <c r="I2022" s="5" t="s">
        <v>430</v>
      </c>
      <c r="J2022" s="5" t="s">
        <v>284</v>
      </c>
      <c r="K2022" s="5" t="s">
        <v>1045</v>
      </c>
      <c r="L2022" s="5" t="s">
        <v>17</v>
      </c>
    </row>
    <row r="2023" spans="1:12">
      <c r="A2023" s="4">
        <v>16937</v>
      </c>
      <c r="B2023" s="26" t="s">
        <v>378</v>
      </c>
      <c r="C2023" s="5" t="s">
        <v>34</v>
      </c>
      <c r="D2023" s="5" t="s">
        <v>37</v>
      </c>
      <c r="E2023" s="4"/>
      <c r="F2023" s="5"/>
      <c r="G2023" s="4"/>
      <c r="H2023" s="5" t="s">
        <v>379</v>
      </c>
      <c r="I2023" s="5" t="s">
        <v>430</v>
      </c>
      <c r="J2023" s="5" t="s">
        <v>284</v>
      </c>
      <c r="K2023" s="5" t="s">
        <v>1046</v>
      </c>
      <c r="L2023" s="5" t="s">
        <v>17</v>
      </c>
    </row>
    <row r="2024" spans="1:12">
      <c r="A2024" s="4">
        <v>16938</v>
      </c>
      <c r="B2024" s="26" t="s">
        <v>378</v>
      </c>
      <c r="C2024" s="5" t="s">
        <v>34</v>
      </c>
      <c r="D2024" s="5" t="s">
        <v>37</v>
      </c>
      <c r="E2024" s="4"/>
      <c r="F2024" s="5"/>
      <c r="G2024" s="4"/>
      <c r="H2024" s="5" t="s">
        <v>379</v>
      </c>
      <c r="I2024" s="5" t="s">
        <v>430</v>
      </c>
      <c r="J2024" s="5" t="s">
        <v>284</v>
      </c>
      <c r="K2024" s="5" t="s">
        <v>1047</v>
      </c>
      <c r="L2024" s="5" t="s">
        <v>17</v>
      </c>
    </row>
    <row r="2025" spans="1:12">
      <c r="A2025" s="4">
        <v>16939</v>
      </c>
      <c r="B2025" s="26" t="s">
        <v>378</v>
      </c>
      <c r="C2025" s="5" t="s">
        <v>34</v>
      </c>
      <c r="D2025" s="5" t="s">
        <v>37</v>
      </c>
      <c r="E2025" s="4"/>
      <c r="F2025" s="5"/>
      <c r="G2025" s="4"/>
      <c r="H2025" s="5" t="s">
        <v>379</v>
      </c>
      <c r="I2025" s="5" t="s">
        <v>430</v>
      </c>
      <c r="J2025" s="5" t="s">
        <v>284</v>
      </c>
      <c r="K2025" s="5" t="s">
        <v>1048</v>
      </c>
      <c r="L2025" s="5" t="s">
        <v>17</v>
      </c>
    </row>
    <row r="2026" spans="1:12">
      <c r="A2026" s="4">
        <v>16940</v>
      </c>
      <c r="B2026" s="26" t="s">
        <v>378</v>
      </c>
      <c r="C2026" s="5" t="s">
        <v>34</v>
      </c>
      <c r="D2026" s="5" t="s">
        <v>37</v>
      </c>
      <c r="E2026" s="4"/>
      <c r="F2026" s="5"/>
      <c r="G2026" s="4"/>
      <c r="H2026" s="5" t="s">
        <v>379</v>
      </c>
      <c r="I2026" s="5" t="s">
        <v>430</v>
      </c>
      <c r="J2026" s="5" t="s">
        <v>284</v>
      </c>
      <c r="K2026" s="5" t="s">
        <v>1049</v>
      </c>
      <c r="L2026" s="5" t="s">
        <v>17</v>
      </c>
    </row>
    <row r="2027" spans="1:12">
      <c r="A2027" s="4">
        <v>16941</v>
      </c>
      <c r="B2027" s="26" t="s">
        <v>378</v>
      </c>
      <c r="C2027" s="5" t="s">
        <v>34</v>
      </c>
      <c r="D2027" s="5" t="s">
        <v>37</v>
      </c>
      <c r="E2027" s="4"/>
      <c r="F2027" s="5"/>
      <c r="G2027" s="4"/>
      <c r="H2027" s="5" t="s">
        <v>379</v>
      </c>
      <c r="I2027" s="5" t="s">
        <v>430</v>
      </c>
      <c r="J2027" s="5" t="s">
        <v>284</v>
      </c>
      <c r="K2027" s="5" t="s">
        <v>1050</v>
      </c>
      <c r="L2027" s="5" t="s">
        <v>17</v>
      </c>
    </row>
    <row r="2028" spans="1:12">
      <c r="A2028" s="4">
        <v>16942</v>
      </c>
      <c r="B2028" s="26" t="s">
        <v>378</v>
      </c>
      <c r="C2028" s="5" t="s">
        <v>34</v>
      </c>
      <c r="D2028" s="5" t="s">
        <v>37</v>
      </c>
      <c r="E2028" s="4"/>
      <c r="F2028" s="5"/>
      <c r="G2028" s="4"/>
      <c r="H2028" s="5" t="s">
        <v>379</v>
      </c>
      <c r="I2028" s="5" t="s">
        <v>430</v>
      </c>
      <c r="J2028" s="5" t="s">
        <v>284</v>
      </c>
      <c r="K2028" s="5" t="s">
        <v>1051</v>
      </c>
      <c r="L2028" s="5" t="s">
        <v>17</v>
      </c>
    </row>
    <row r="2029" spans="1:12">
      <c r="A2029" s="4">
        <v>16943</v>
      </c>
      <c r="B2029" s="26" t="s">
        <v>378</v>
      </c>
      <c r="C2029" s="5" t="s">
        <v>34</v>
      </c>
      <c r="D2029" s="5" t="s">
        <v>37</v>
      </c>
      <c r="E2029" s="4"/>
      <c r="F2029" s="5"/>
      <c r="G2029" s="4"/>
      <c r="H2029" s="5" t="s">
        <v>379</v>
      </c>
      <c r="I2029" s="5" t="s">
        <v>430</v>
      </c>
      <c r="J2029" s="5" t="s">
        <v>284</v>
      </c>
      <c r="K2029" s="5" t="s">
        <v>1052</v>
      </c>
      <c r="L2029" s="5" t="s">
        <v>17</v>
      </c>
    </row>
    <row r="2030" spans="1:12">
      <c r="A2030" s="4">
        <v>16944</v>
      </c>
      <c r="B2030" s="26" t="s">
        <v>378</v>
      </c>
      <c r="C2030" s="5" t="s">
        <v>34</v>
      </c>
      <c r="D2030" s="5" t="s">
        <v>37</v>
      </c>
      <c r="E2030" s="4"/>
      <c r="F2030" s="5"/>
      <c r="G2030" s="4"/>
      <c r="H2030" s="5" t="s">
        <v>379</v>
      </c>
      <c r="I2030" s="5" t="s">
        <v>430</v>
      </c>
      <c r="J2030" s="5" t="s">
        <v>284</v>
      </c>
      <c r="K2030" s="5" t="s">
        <v>1053</v>
      </c>
      <c r="L2030" s="5" t="s">
        <v>17</v>
      </c>
    </row>
    <row r="2031" spans="1:12">
      <c r="A2031" s="4">
        <v>16945</v>
      </c>
      <c r="B2031" s="26" t="s">
        <v>378</v>
      </c>
      <c r="C2031" s="5" t="s">
        <v>34</v>
      </c>
      <c r="D2031" s="5" t="s">
        <v>37</v>
      </c>
      <c r="E2031" s="4"/>
      <c r="F2031" s="5"/>
      <c r="G2031" s="4"/>
      <c r="H2031" s="5" t="s">
        <v>379</v>
      </c>
      <c r="I2031" s="5" t="s">
        <v>430</v>
      </c>
      <c r="J2031" s="5" t="s">
        <v>284</v>
      </c>
      <c r="K2031" s="5" t="s">
        <v>1054</v>
      </c>
      <c r="L2031" s="5" t="s">
        <v>17</v>
      </c>
    </row>
    <row r="2032" spans="1:12">
      <c r="A2032" s="4">
        <v>16946</v>
      </c>
      <c r="B2032" s="26" t="s">
        <v>378</v>
      </c>
      <c r="C2032" s="5" t="s">
        <v>34</v>
      </c>
      <c r="D2032" s="5" t="s">
        <v>37</v>
      </c>
      <c r="E2032" s="4"/>
      <c r="F2032" s="5"/>
      <c r="G2032" s="4"/>
      <c r="H2032" s="5" t="s">
        <v>379</v>
      </c>
      <c r="I2032" s="5" t="s">
        <v>430</v>
      </c>
      <c r="J2032" s="5" t="s">
        <v>284</v>
      </c>
      <c r="K2032" s="5" t="s">
        <v>1055</v>
      </c>
      <c r="L2032" s="5" t="s">
        <v>17</v>
      </c>
    </row>
    <row r="2033" spans="1:12">
      <c r="A2033" s="4">
        <v>16947</v>
      </c>
      <c r="B2033" s="26" t="s">
        <v>378</v>
      </c>
      <c r="C2033" s="5" t="s">
        <v>34</v>
      </c>
      <c r="D2033" s="5" t="s">
        <v>37</v>
      </c>
      <c r="E2033" s="4"/>
      <c r="F2033" s="5"/>
      <c r="G2033" s="4"/>
      <c r="H2033" s="5" t="s">
        <v>379</v>
      </c>
      <c r="I2033" s="5" t="s">
        <v>430</v>
      </c>
      <c r="J2033" s="5" t="s">
        <v>284</v>
      </c>
      <c r="K2033" s="5" t="s">
        <v>1056</v>
      </c>
      <c r="L2033" s="5" t="s">
        <v>17</v>
      </c>
    </row>
    <row r="2034" spans="1:12">
      <c r="A2034" s="4">
        <v>16948</v>
      </c>
      <c r="B2034" s="26" t="s">
        <v>378</v>
      </c>
      <c r="C2034" s="5" t="s">
        <v>34</v>
      </c>
      <c r="D2034" s="5" t="s">
        <v>37</v>
      </c>
      <c r="E2034" s="4"/>
      <c r="F2034" s="5"/>
      <c r="G2034" s="4"/>
      <c r="H2034" s="5" t="s">
        <v>379</v>
      </c>
      <c r="I2034" s="5" t="s">
        <v>429</v>
      </c>
      <c r="J2034" s="5" t="s">
        <v>284</v>
      </c>
      <c r="K2034" s="5" t="s">
        <v>1044</v>
      </c>
      <c r="L2034" s="5" t="s">
        <v>17</v>
      </c>
    </row>
    <row r="2035" spans="1:12">
      <c r="A2035" s="4">
        <v>16949</v>
      </c>
      <c r="B2035" s="26" t="s">
        <v>378</v>
      </c>
      <c r="C2035" s="5" t="s">
        <v>34</v>
      </c>
      <c r="D2035" s="5" t="s">
        <v>37</v>
      </c>
      <c r="E2035" s="4"/>
      <c r="F2035" s="5"/>
      <c r="G2035" s="4"/>
      <c r="H2035" s="5" t="s">
        <v>379</v>
      </c>
      <c r="I2035" s="5" t="s">
        <v>429</v>
      </c>
      <c r="J2035" s="5" t="s">
        <v>284</v>
      </c>
      <c r="K2035" s="5" t="s">
        <v>1045</v>
      </c>
      <c r="L2035" s="5" t="s">
        <v>17</v>
      </c>
    </row>
    <row r="2036" spans="1:12">
      <c r="A2036" s="4">
        <v>16950</v>
      </c>
      <c r="B2036" s="26" t="s">
        <v>378</v>
      </c>
      <c r="C2036" s="5" t="s">
        <v>34</v>
      </c>
      <c r="D2036" s="5" t="s">
        <v>37</v>
      </c>
      <c r="E2036" s="4"/>
      <c r="F2036" s="5"/>
      <c r="G2036" s="4"/>
      <c r="H2036" s="5" t="s">
        <v>379</v>
      </c>
      <c r="I2036" s="5" t="s">
        <v>429</v>
      </c>
      <c r="J2036" s="5" t="s">
        <v>284</v>
      </c>
      <c r="K2036" s="5" t="s">
        <v>1046</v>
      </c>
      <c r="L2036" s="5" t="s">
        <v>17</v>
      </c>
    </row>
    <row r="2037" spans="1:12">
      <c r="A2037" s="4">
        <v>16951</v>
      </c>
      <c r="B2037" s="26" t="s">
        <v>378</v>
      </c>
      <c r="C2037" s="5" t="s">
        <v>34</v>
      </c>
      <c r="D2037" s="5" t="s">
        <v>37</v>
      </c>
      <c r="E2037" s="4"/>
      <c r="F2037" s="5"/>
      <c r="G2037" s="4"/>
      <c r="H2037" s="5" t="s">
        <v>379</v>
      </c>
      <c r="I2037" s="5" t="s">
        <v>429</v>
      </c>
      <c r="J2037" s="5" t="s">
        <v>284</v>
      </c>
      <c r="K2037" s="5" t="s">
        <v>1047</v>
      </c>
      <c r="L2037" s="5" t="s">
        <v>17</v>
      </c>
    </row>
    <row r="2038" spans="1:12">
      <c r="A2038" s="4">
        <v>16952</v>
      </c>
      <c r="B2038" s="26" t="s">
        <v>378</v>
      </c>
      <c r="C2038" s="5" t="s">
        <v>34</v>
      </c>
      <c r="D2038" s="5" t="s">
        <v>37</v>
      </c>
      <c r="E2038" s="4"/>
      <c r="F2038" s="5"/>
      <c r="G2038" s="4"/>
      <c r="H2038" s="5" t="s">
        <v>379</v>
      </c>
      <c r="I2038" s="5" t="s">
        <v>429</v>
      </c>
      <c r="J2038" s="5" t="s">
        <v>284</v>
      </c>
      <c r="K2038" s="5" t="s">
        <v>1048</v>
      </c>
      <c r="L2038" s="5" t="s">
        <v>17</v>
      </c>
    </row>
    <row r="2039" spans="1:12">
      <c r="A2039" s="4">
        <v>16953</v>
      </c>
      <c r="B2039" s="26" t="s">
        <v>378</v>
      </c>
      <c r="C2039" s="5" t="s">
        <v>34</v>
      </c>
      <c r="D2039" s="5" t="s">
        <v>37</v>
      </c>
      <c r="E2039" s="4"/>
      <c r="F2039" s="5"/>
      <c r="G2039" s="4"/>
      <c r="H2039" s="5" t="s">
        <v>379</v>
      </c>
      <c r="I2039" s="5" t="s">
        <v>429</v>
      </c>
      <c r="J2039" s="5" t="s">
        <v>284</v>
      </c>
      <c r="K2039" s="5" t="s">
        <v>1049</v>
      </c>
      <c r="L2039" s="5" t="s">
        <v>17</v>
      </c>
    </row>
    <row r="2040" spans="1:12">
      <c r="A2040" s="4">
        <v>16954</v>
      </c>
      <c r="B2040" s="26" t="s">
        <v>378</v>
      </c>
      <c r="C2040" s="5" t="s">
        <v>34</v>
      </c>
      <c r="D2040" s="5" t="s">
        <v>37</v>
      </c>
      <c r="E2040" s="4"/>
      <c r="F2040" s="5"/>
      <c r="G2040" s="4"/>
      <c r="H2040" s="5" t="s">
        <v>379</v>
      </c>
      <c r="I2040" s="5" t="s">
        <v>429</v>
      </c>
      <c r="J2040" s="5" t="s">
        <v>284</v>
      </c>
      <c r="K2040" s="5" t="s">
        <v>1050</v>
      </c>
      <c r="L2040" s="5" t="s">
        <v>17</v>
      </c>
    </row>
    <row r="2041" spans="1:12">
      <c r="A2041" s="4">
        <v>16955</v>
      </c>
      <c r="B2041" s="26" t="s">
        <v>378</v>
      </c>
      <c r="C2041" s="5" t="s">
        <v>34</v>
      </c>
      <c r="D2041" s="5" t="s">
        <v>37</v>
      </c>
      <c r="E2041" s="4"/>
      <c r="F2041" s="5"/>
      <c r="G2041" s="4"/>
      <c r="H2041" s="5" t="s">
        <v>379</v>
      </c>
      <c r="I2041" s="5" t="s">
        <v>429</v>
      </c>
      <c r="J2041" s="5" t="s">
        <v>284</v>
      </c>
      <c r="K2041" s="5" t="s">
        <v>1051</v>
      </c>
      <c r="L2041" s="5" t="s">
        <v>17</v>
      </c>
    </row>
    <row r="2042" spans="1:12">
      <c r="A2042" s="4">
        <v>16956</v>
      </c>
      <c r="B2042" s="26" t="s">
        <v>378</v>
      </c>
      <c r="C2042" s="5" t="s">
        <v>34</v>
      </c>
      <c r="D2042" s="5" t="s">
        <v>37</v>
      </c>
      <c r="E2042" s="4"/>
      <c r="F2042" s="5"/>
      <c r="G2042" s="4"/>
      <c r="H2042" s="5" t="s">
        <v>379</v>
      </c>
      <c r="I2042" s="5" t="s">
        <v>429</v>
      </c>
      <c r="J2042" s="5" t="s">
        <v>284</v>
      </c>
      <c r="K2042" s="5" t="s">
        <v>1052</v>
      </c>
      <c r="L2042" s="5" t="s">
        <v>17</v>
      </c>
    </row>
    <row r="2043" spans="1:12">
      <c r="A2043" s="4">
        <v>16957</v>
      </c>
      <c r="B2043" s="26" t="s">
        <v>378</v>
      </c>
      <c r="C2043" s="5" t="s">
        <v>34</v>
      </c>
      <c r="D2043" s="5" t="s">
        <v>37</v>
      </c>
      <c r="E2043" s="4"/>
      <c r="F2043" s="5"/>
      <c r="G2043" s="4"/>
      <c r="H2043" s="5" t="s">
        <v>379</v>
      </c>
      <c r="I2043" s="5" t="s">
        <v>429</v>
      </c>
      <c r="J2043" s="5" t="s">
        <v>284</v>
      </c>
      <c r="K2043" s="5" t="s">
        <v>1053</v>
      </c>
      <c r="L2043" s="5" t="s">
        <v>17</v>
      </c>
    </row>
    <row r="2044" spans="1:12">
      <c r="A2044" s="4">
        <v>16958</v>
      </c>
      <c r="B2044" s="26" t="s">
        <v>378</v>
      </c>
      <c r="C2044" s="5" t="s">
        <v>34</v>
      </c>
      <c r="D2044" s="5" t="s">
        <v>37</v>
      </c>
      <c r="E2044" s="4"/>
      <c r="F2044" s="5"/>
      <c r="G2044" s="4"/>
      <c r="H2044" s="5" t="s">
        <v>379</v>
      </c>
      <c r="I2044" s="5" t="s">
        <v>429</v>
      </c>
      <c r="J2044" s="5" t="s">
        <v>284</v>
      </c>
      <c r="K2044" s="5" t="s">
        <v>1054</v>
      </c>
      <c r="L2044" s="5" t="s">
        <v>17</v>
      </c>
    </row>
    <row r="2045" spans="1:12">
      <c r="A2045" s="4">
        <v>16959</v>
      </c>
      <c r="B2045" s="26" t="s">
        <v>378</v>
      </c>
      <c r="C2045" s="5" t="s">
        <v>34</v>
      </c>
      <c r="D2045" s="5" t="s">
        <v>37</v>
      </c>
      <c r="E2045" s="4"/>
      <c r="F2045" s="5"/>
      <c r="G2045" s="4"/>
      <c r="H2045" s="5" t="s">
        <v>379</v>
      </c>
      <c r="I2045" s="5" t="s">
        <v>429</v>
      </c>
      <c r="J2045" s="5" t="s">
        <v>284</v>
      </c>
      <c r="K2045" s="5" t="s">
        <v>1055</v>
      </c>
      <c r="L2045" s="5" t="s">
        <v>17</v>
      </c>
    </row>
    <row r="2046" spans="1:12">
      <c r="A2046" s="4">
        <v>16960</v>
      </c>
      <c r="B2046" s="26" t="s">
        <v>378</v>
      </c>
      <c r="C2046" s="5" t="s">
        <v>34</v>
      </c>
      <c r="D2046" s="5" t="s">
        <v>37</v>
      </c>
      <c r="E2046" s="4"/>
      <c r="F2046" s="5"/>
      <c r="G2046" s="4"/>
      <c r="H2046" s="5" t="s">
        <v>379</v>
      </c>
      <c r="I2046" s="5" t="s">
        <v>429</v>
      </c>
      <c r="J2046" s="5" t="s">
        <v>284</v>
      </c>
      <c r="K2046" s="5" t="s">
        <v>1056</v>
      </c>
      <c r="L2046" s="5" t="s">
        <v>17</v>
      </c>
    </row>
    <row r="2047" spans="1:12">
      <c r="A2047" s="4">
        <v>16961</v>
      </c>
      <c r="B2047" s="26" t="s">
        <v>378</v>
      </c>
      <c r="C2047" s="5" t="s">
        <v>34</v>
      </c>
      <c r="D2047" s="5" t="s">
        <v>37</v>
      </c>
      <c r="E2047" s="4"/>
      <c r="F2047" s="5"/>
      <c r="G2047" s="4"/>
      <c r="H2047" s="5" t="s">
        <v>379</v>
      </c>
      <c r="I2047" s="5" t="s">
        <v>431</v>
      </c>
      <c r="J2047" s="5" t="s">
        <v>284</v>
      </c>
      <c r="K2047" s="5" t="s">
        <v>1044</v>
      </c>
      <c r="L2047" s="5" t="s">
        <v>17</v>
      </c>
    </row>
    <row r="2048" spans="1:12">
      <c r="A2048" s="4">
        <v>16962</v>
      </c>
      <c r="B2048" s="26" t="s">
        <v>378</v>
      </c>
      <c r="C2048" s="5" t="s">
        <v>34</v>
      </c>
      <c r="D2048" s="5" t="s">
        <v>37</v>
      </c>
      <c r="E2048" s="4"/>
      <c r="F2048" s="5"/>
      <c r="G2048" s="4"/>
      <c r="H2048" s="5" t="s">
        <v>379</v>
      </c>
      <c r="I2048" s="5" t="s">
        <v>431</v>
      </c>
      <c r="J2048" s="5" t="s">
        <v>284</v>
      </c>
      <c r="K2048" s="5" t="s">
        <v>1045</v>
      </c>
      <c r="L2048" s="5" t="s">
        <v>17</v>
      </c>
    </row>
    <row r="2049" spans="1:12">
      <c r="A2049" s="4">
        <v>16963</v>
      </c>
      <c r="B2049" s="26" t="s">
        <v>378</v>
      </c>
      <c r="C2049" s="5" t="s">
        <v>34</v>
      </c>
      <c r="D2049" s="5" t="s">
        <v>37</v>
      </c>
      <c r="E2049" s="4"/>
      <c r="F2049" s="5"/>
      <c r="G2049" s="4"/>
      <c r="H2049" s="5" t="s">
        <v>379</v>
      </c>
      <c r="I2049" s="5" t="s">
        <v>431</v>
      </c>
      <c r="J2049" s="5" t="s">
        <v>284</v>
      </c>
      <c r="K2049" s="5" t="s">
        <v>1046</v>
      </c>
      <c r="L2049" s="5" t="s">
        <v>17</v>
      </c>
    </row>
    <row r="2050" spans="1:12">
      <c r="A2050" s="4">
        <v>16964</v>
      </c>
      <c r="B2050" s="26" t="s">
        <v>378</v>
      </c>
      <c r="C2050" s="5" t="s">
        <v>34</v>
      </c>
      <c r="D2050" s="5" t="s">
        <v>37</v>
      </c>
      <c r="E2050" s="4"/>
      <c r="F2050" s="5"/>
      <c r="G2050" s="4"/>
      <c r="H2050" s="5" t="s">
        <v>379</v>
      </c>
      <c r="I2050" s="5" t="s">
        <v>431</v>
      </c>
      <c r="J2050" s="5" t="s">
        <v>284</v>
      </c>
      <c r="K2050" s="5" t="s">
        <v>1047</v>
      </c>
      <c r="L2050" s="5" t="s">
        <v>17</v>
      </c>
    </row>
    <row r="2051" spans="1:12">
      <c r="A2051" s="4">
        <v>16965</v>
      </c>
      <c r="B2051" s="26" t="s">
        <v>378</v>
      </c>
      <c r="C2051" s="5" t="s">
        <v>34</v>
      </c>
      <c r="D2051" s="5" t="s">
        <v>37</v>
      </c>
      <c r="E2051" s="4"/>
      <c r="F2051" s="5"/>
      <c r="G2051" s="4"/>
      <c r="H2051" s="5" t="s">
        <v>379</v>
      </c>
      <c r="I2051" s="5" t="s">
        <v>431</v>
      </c>
      <c r="J2051" s="5" t="s">
        <v>284</v>
      </c>
      <c r="K2051" s="5" t="s">
        <v>1048</v>
      </c>
      <c r="L2051" s="5" t="s">
        <v>17</v>
      </c>
    </row>
    <row r="2052" spans="1:12">
      <c r="A2052" s="4">
        <v>16966</v>
      </c>
      <c r="B2052" s="26" t="s">
        <v>378</v>
      </c>
      <c r="C2052" s="5" t="s">
        <v>34</v>
      </c>
      <c r="D2052" s="5" t="s">
        <v>37</v>
      </c>
      <c r="E2052" s="4"/>
      <c r="F2052" s="5"/>
      <c r="G2052" s="4"/>
      <c r="H2052" s="5" t="s">
        <v>379</v>
      </c>
      <c r="I2052" s="5" t="s">
        <v>431</v>
      </c>
      <c r="J2052" s="5" t="s">
        <v>284</v>
      </c>
      <c r="K2052" s="5" t="s">
        <v>1049</v>
      </c>
      <c r="L2052" s="5" t="s">
        <v>17</v>
      </c>
    </row>
    <row r="2053" spans="1:12">
      <c r="A2053" s="4">
        <v>16967</v>
      </c>
      <c r="B2053" s="26" t="s">
        <v>378</v>
      </c>
      <c r="C2053" s="5" t="s">
        <v>34</v>
      </c>
      <c r="D2053" s="5" t="s">
        <v>37</v>
      </c>
      <c r="E2053" s="4"/>
      <c r="F2053" s="4"/>
      <c r="G2053" s="4"/>
      <c r="H2053" s="5" t="s">
        <v>379</v>
      </c>
      <c r="I2053" s="5" t="s">
        <v>431</v>
      </c>
      <c r="J2053" s="5" t="s">
        <v>284</v>
      </c>
      <c r="K2053" s="5" t="s">
        <v>1050</v>
      </c>
      <c r="L2053" s="5" t="s">
        <v>17</v>
      </c>
    </row>
    <row r="2054" spans="1:12">
      <c r="A2054" s="4">
        <v>16968</v>
      </c>
      <c r="B2054" s="26" t="s">
        <v>378</v>
      </c>
      <c r="C2054" s="5" t="s">
        <v>34</v>
      </c>
      <c r="D2054" s="5" t="s">
        <v>37</v>
      </c>
      <c r="E2054" s="4"/>
      <c r="F2054" s="4"/>
      <c r="G2054" s="4"/>
      <c r="H2054" s="5" t="s">
        <v>379</v>
      </c>
      <c r="I2054" s="5" t="s">
        <v>431</v>
      </c>
      <c r="J2054" s="5" t="s">
        <v>284</v>
      </c>
      <c r="K2054" s="5" t="s">
        <v>1051</v>
      </c>
      <c r="L2054" s="5" t="s">
        <v>17</v>
      </c>
    </row>
    <row r="2055" spans="1:12">
      <c r="A2055" s="4">
        <v>16969</v>
      </c>
      <c r="B2055" s="26" t="s">
        <v>378</v>
      </c>
      <c r="C2055" s="5" t="s">
        <v>34</v>
      </c>
      <c r="D2055" s="5" t="s">
        <v>37</v>
      </c>
      <c r="E2055" s="4"/>
      <c r="F2055" s="4"/>
      <c r="G2055" s="4"/>
      <c r="H2055" s="5" t="s">
        <v>379</v>
      </c>
      <c r="I2055" s="5" t="s">
        <v>431</v>
      </c>
      <c r="J2055" s="5" t="s">
        <v>284</v>
      </c>
      <c r="K2055" s="5" t="s">
        <v>1052</v>
      </c>
      <c r="L2055" s="5" t="s">
        <v>17</v>
      </c>
    </row>
    <row r="2056" spans="1:12">
      <c r="A2056" s="4">
        <v>16970</v>
      </c>
      <c r="B2056" s="26" t="s">
        <v>378</v>
      </c>
      <c r="C2056" s="5" t="s">
        <v>34</v>
      </c>
      <c r="D2056" s="5" t="s">
        <v>37</v>
      </c>
      <c r="E2056" s="4"/>
      <c r="F2056" s="4"/>
      <c r="G2056" s="4"/>
      <c r="H2056" s="5" t="s">
        <v>379</v>
      </c>
      <c r="I2056" s="5" t="s">
        <v>431</v>
      </c>
      <c r="J2056" s="5" t="s">
        <v>284</v>
      </c>
      <c r="K2056" s="5" t="s">
        <v>1053</v>
      </c>
      <c r="L2056" s="5" t="s">
        <v>17</v>
      </c>
    </row>
    <row r="2057" spans="1:12">
      <c r="A2057" s="4">
        <v>16971</v>
      </c>
      <c r="B2057" s="26" t="s">
        <v>378</v>
      </c>
      <c r="C2057" s="5" t="s">
        <v>34</v>
      </c>
      <c r="D2057" s="5" t="s">
        <v>37</v>
      </c>
      <c r="E2057" s="4"/>
      <c r="F2057" s="4"/>
      <c r="G2057" s="4"/>
      <c r="H2057" s="5" t="s">
        <v>379</v>
      </c>
      <c r="I2057" s="5" t="s">
        <v>431</v>
      </c>
      <c r="J2057" s="5" t="s">
        <v>284</v>
      </c>
      <c r="K2057" s="5" t="s">
        <v>1054</v>
      </c>
      <c r="L2057" s="5" t="s">
        <v>17</v>
      </c>
    </row>
    <row r="2058" spans="1:12">
      <c r="A2058" s="4">
        <v>16972</v>
      </c>
      <c r="B2058" s="26" t="s">
        <v>378</v>
      </c>
      <c r="C2058" s="5" t="s">
        <v>34</v>
      </c>
      <c r="D2058" s="5" t="s">
        <v>37</v>
      </c>
      <c r="E2058" s="4"/>
      <c r="F2058" s="4"/>
      <c r="G2058" s="4"/>
      <c r="H2058" s="5" t="s">
        <v>379</v>
      </c>
      <c r="I2058" s="5" t="s">
        <v>431</v>
      </c>
      <c r="J2058" s="5" t="s">
        <v>284</v>
      </c>
      <c r="K2058" s="5" t="s">
        <v>1055</v>
      </c>
      <c r="L2058" s="5" t="s">
        <v>17</v>
      </c>
    </row>
    <row r="2059" spans="1:12">
      <c r="A2059" s="4">
        <v>16973</v>
      </c>
      <c r="B2059" s="26" t="s">
        <v>378</v>
      </c>
      <c r="C2059" s="5" t="s">
        <v>34</v>
      </c>
      <c r="D2059" s="5" t="s">
        <v>37</v>
      </c>
      <c r="E2059" s="4"/>
      <c r="F2059" s="4"/>
      <c r="G2059" s="4"/>
      <c r="H2059" s="5" t="s">
        <v>379</v>
      </c>
      <c r="I2059" s="5" t="s">
        <v>431</v>
      </c>
      <c r="J2059" s="5" t="s">
        <v>284</v>
      </c>
      <c r="K2059" s="5" t="s">
        <v>1056</v>
      </c>
      <c r="L2059" s="5" t="s">
        <v>17</v>
      </c>
    </row>
    <row r="2060" spans="1:12">
      <c r="A2060" s="4">
        <v>16974</v>
      </c>
      <c r="B2060" s="26" t="s">
        <v>378</v>
      </c>
      <c r="C2060" s="5" t="s">
        <v>34</v>
      </c>
      <c r="D2060" s="5" t="s">
        <v>35</v>
      </c>
      <c r="E2060" s="4"/>
      <c r="F2060" s="4"/>
      <c r="G2060" s="4"/>
      <c r="H2060" s="5" t="s">
        <v>379</v>
      </c>
      <c r="I2060" s="5" t="s">
        <v>432</v>
      </c>
      <c r="J2060" s="5" t="s">
        <v>284</v>
      </c>
      <c r="K2060" s="5" t="s">
        <v>1057</v>
      </c>
      <c r="L2060" s="5" t="s">
        <v>17</v>
      </c>
    </row>
    <row r="2061" spans="1:12">
      <c r="A2061" s="4">
        <v>16975</v>
      </c>
      <c r="B2061" s="26" t="s">
        <v>378</v>
      </c>
      <c r="C2061" s="5" t="s">
        <v>34</v>
      </c>
      <c r="D2061" s="5" t="s">
        <v>37</v>
      </c>
      <c r="E2061" s="4"/>
      <c r="F2061" s="4"/>
      <c r="G2061" s="4"/>
      <c r="H2061" s="5" t="s">
        <v>379</v>
      </c>
      <c r="I2061" s="5" t="s">
        <v>432</v>
      </c>
      <c r="J2061" s="5" t="s">
        <v>284</v>
      </c>
      <c r="K2061" s="5" t="s">
        <v>1044</v>
      </c>
      <c r="L2061" s="5" t="s">
        <v>17</v>
      </c>
    </row>
    <row r="2062" spans="1:12">
      <c r="A2062" s="4">
        <v>16976</v>
      </c>
      <c r="B2062" s="26" t="s">
        <v>378</v>
      </c>
      <c r="C2062" s="5" t="s">
        <v>34</v>
      </c>
      <c r="D2062" s="5" t="s">
        <v>37</v>
      </c>
      <c r="E2062" s="4"/>
      <c r="F2062" s="4"/>
      <c r="G2062" s="4"/>
      <c r="H2062" s="5" t="s">
        <v>379</v>
      </c>
      <c r="I2062" s="5" t="s">
        <v>432</v>
      </c>
      <c r="J2062" s="5" t="s">
        <v>284</v>
      </c>
      <c r="K2062" s="5" t="s">
        <v>1045</v>
      </c>
      <c r="L2062" s="5" t="s">
        <v>17</v>
      </c>
    </row>
    <row r="2063" spans="1:12">
      <c r="A2063" s="4">
        <v>16977</v>
      </c>
      <c r="B2063" s="26" t="s">
        <v>378</v>
      </c>
      <c r="C2063" s="5" t="s">
        <v>34</v>
      </c>
      <c r="D2063" s="5" t="s">
        <v>37</v>
      </c>
      <c r="E2063" s="4"/>
      <c r="F2063" s="4"/>
      <c r="G2063" s="4"/>
      <c r="H2063" s="5" t="s">
        <v>379</v>
      </c>
      <c r="I2063" s="5" t="s">
        <v>432</v>
      </c>
      <c r="J2063" s="5" t="s">
        <v>284</v>
      </c>
      <c r="K2063" s="5" t="s">
        <v>1046</v>
      </c>
      <c r="L2063" s="5" t="s">
        <v>17</v>
      </c>
    </row>
    <row r="2064" spans="1:12">
      <c r="A2064" s="4">
        <v>16978</v>
      </c>
      <c r="B2064" s="26" t="s">
        <v>378</v>
      </c>
      <c r="C2064" s="5" t="s">
        <v>34</v>
      </c>
      <c r="D2064" s="5" t="s">
        <v>37</v>
      </c>
      <c r="E2064" s="4"/>
      <c r="F2064" s="4"/>
      <c r="G2064" s="4"/>
      <c r="H2064" s="5" t="s">
        <v>379</v>
      </c>
      <c r="I2064" s="5" t="s">
        <v>432</v>
      </c>
      <c r="J2064" s="5" t="s">
        <v>284</v>
      </c>
      <c r="K2064" s="5" t="s">
        <v>1047</v>
      </c>
      <c r="L2064" s="5" t="s">
        <v>17</v>
      </c>
    </row>
    <row r="2065" spans="1:12">
      <c r="A2065" s="4">
        <v>16979</v>
      </c>
      <c r="B2065" s="26" t="s">
        <v>378</v>
      </c>
      <c r="C2065" s="5" t="s">
        <v>34</v>
      </c>
      <c r="D2065" s="5" t="s">
        <v>37</v>
      </c>
      <c r="E2065" s="4"/>
      <c r="F2065" s="4"/>
      <c r="G2065" s="4"/>
      <c r="H2065" s="5" t="s">
        <v>379</v>
      </c>
      <c r="I2065" s="5" t="s">
        <v>432</v>
      </c>
      <c r="J2065" s="5" t="s">
        <v>284</v>
      </c>
      <c r="K2065" s="5" t="s">
        <v>1048</v>
      </c>
      <c r="L2065" s="5" t="s">
        <v>17</v>
      </c>
    </row>
    <row r="2066" spans="1:12">
      <c r="A2066" s="4">
        <v>16980</v>
      </c>
      <c r="B2066" s="26" t="s">
        <v>378</v>
      </c>
      <c r="C2066" s="5" t="s">
        <v>34</v>
      </c>
      <c r="D2066" s="5" t="s">
        <v>37</v>
      </c>
      <c r="E2066" s="4"/>
      <c r="F2066" s="4"/>
      <c r="G2066" s="4"/>
      <c r="H2066" s="5" t="s">
        <v>379</v>
      </c>
      <c r="I2066" s="5" t="s">
        <v>432</v>
      </c>
      <c r="J2066" s="5" t="s">
        <v>284</v>
      </c>
      <c r="K2066" s="5" t="s">
        <v>1049</v>
      </c>
      <c r="L2066" s="5" t="s">
        <v>17</v>
      </c>
    </row>
    <row r="2067" spans="1:12">
      <c r="A2067" s="4">
        <v>16981</v>
      </c>
      <c r="B2067" s="26" t="s">
        <v>378</v>
      </c>
      <c r="C2067" s="5" t="s">
        <v>34</v>
      </c>
      <c r="D2067" s="5" t="s">
        <v>37</v>
      </c>
      <c r="E2067" s="4"/>
      <c r="F2067" s="4"/>
      <c r="G2067" s="4"/>
      <c r="H2067" s="5" t="s">
        <v>379</v>
      </c>
      <c r="I2067" s="5" t="s">
        <v>432</v>
      </c>
      <c r="J2067" s="5" t="s">
        <v>284</v>
      </c>
      <c r="K2067" s="5" t="s">
        <v>1050</v>
      </c>
      <c r="L2067" s="5" t="s">
        <v>17</v>
      </c>
    </row>
    <row r="2068" spans="1:12">
      <c r="A2068" s="4">
        <v>16982</v>
      </c>
      <c r="B2068" s="26" t="s">
        <v>378</v>
      </c>
      <c r="C2068" s="5" t="s">
        <v>34</v>
      </c>
      <c r="D2068" s="5" t="s">
        <v>37</v>
      </c>
      <c r="E2068" s="4"/>
      <c r="F2068" s="4"/>
      <c r="G2068" s="4"/>
      <c r="H2068" s="5" t="s">
        <v>379</v>
      </c>
      <c r="I2068" s="5" t="s">
        <v>432</v>
      </c>
      <c r="J2068" s="5" t="s">
        <v>284</v>
      </c>
      <c r="K2068" s="5" t="s">
        <v>1051</v>
      </c>
      <c r="L2068" s="5" t="s">
        <v>17</v>
      </c>
    </row>
    <row r="2069" spans="1:12">
      <c r="A2069" s="4">
        <v>16983</v>
      </c>
      <c r="B2069" s="26" t="s">
        <v>378</v>
      </c>
      <c r="C2069" s="5" t="s">
        <v>34</v>
      </c>
      <c r="D2069" s="5" t="s">
        <v>37</v>
      </c>
      <c r="E2069" s="4"/>
      <c r="F2069" s="4"/>
      <c r="G2069" s="4"/>
      <c r="H2069" s="5" t="s">
        <v>379</v>
      </c>
      <c r="I2069" s="5" t="s">
        <v>432</v>
      </c>
      <c r="J2069" s="5" t="s">
        <v>284</v>
      </c>
      <c r="K2069" s="5" t="s">
        <v>1052</v>
      </c>
      <c r="L2069" s="5" t="s">
        <v>17</v>
      </c>
    </row>
    <row r="2070" spans="1:12">
      <c r="A2070" s="4">
        <v>16984</v>
      </c>
      <c r="B2070" s="26" t="s">
        <v>378</v>
      </c>
      <c r="C2070" s="5" t="s">
        <v>34</v>
      </c>
      <c r="D2070" s="5" t="s">
        <v>37</v>
      </c>
      <c r="E2070" s="4"/>
      <c r="F2070" s="4"/>
      <c r="G2070" s="4"/>
      <c r="H2070" s="5" t="s">
        <v>379</v>
      </c>
      <c r="I2070" s="5" t="s">
        <v>432</v>
      </c>
      <c r="J2070" s="5" t="s">
        <v>284</v>
      </c>
      <c r="K2070" s="5" t="s">
        <v>1053</v>
      </c>
      <c r="L2070" s="5" t="s">
        <v>17</v>
      </c>
    </row>
    <row r="2071" spans="1:12">
      <c r="A2071" s="4">
        <v>16985</v>
      </c>
      <c r="B2071" s="26" t="s">
        <v>378</v>
      </c>
      <c r="C2071" s="5" t="s">
        <v>34</v>
      </c>
      <c r="D2071" s="5" t="s">
        <v>37</v>
      </c>
      <c r="E2071" s="4"/>
      <c r="F2071" s="5"/>
      <c r="G2071" s="4"/>
      <c r="H2071" s="5" t="s">
        <v>379</v>
      </c>
      <c r="I2071" s="5" t="s">
        <v>432</v>
      </c>
      <c r="J2071" s="5" t="s">
        <v>284</v>
      </c>
      <c r="K2071" s="5" t="s">
        <v>1054</v>
      </c>
      <c r="L2071" s="5" t="s">
        <v>17</v>
      </c>
    </row>
    <row r="2072" spans="1:12">
      <c r="A2072" s="4">
        <v>16986</v>
      </c>
      <c r="B2072" s="26" t="s">
        <v>378</v>
      </c>
      <c r="C2072" s="5" t="s">
        <v>34</v>
      </c>
      <c r="D2072" s="5" t="s">
        <v>37</v>
      </c>
      <c r="E2072" s="4"/>
      <c r="F2072" s="5"/>
      <c r="G2072" s="4"/>
      <c r="H2072" s="5" t="s">
        <v>379</v>
      </c>
      <c r="I2072" s="5" t="s">
        <v>432</v>
      </c>
      <c r="J2072" s="5" t="s">
        <v>284</v>
      </c>
      <c r="K2072" s="5" t="s">
        <v>1055</v>
      </c>
      <c r="L2072" s="5" t="s">
        <v>17</v>
      </c>
    </row>
    <row r="2073" spans="1:12">
      <c r="A2073" s="4">
        <v>16987</v>
      </c>
      <c r="B2073" s="26" t="s">
        <v>378</v>
      </c>
      <c r="C2073" s="5" t="s">
        <v>34</v>
      </c>
      <c r="D2073" s="5" t="s">
        <v>37</v>
      </c>
      <c r="E2073" s="4"/>
      <c r="F2073" s="4"/>
      <c r="G2073" s="4"/>
      <c r="H2073" s="5" t="s">
        <v>379</v>
      </c>
      <c r="I2073" s="5" t="s">
        <v>432</v>
      </c>
      <c r="J2073" s="5" t="s">
        <v>284</v>
      </c>
      <c r="K2073" s="5" t="s">
        <v>1056</v>
      </c>
      <c r="L2073" s="5" t="s">
        <v>17</v>
      </c>
    </row>
    <row r="2074" spans="1:12">
      <c r="A2074" s="4">
        <v>16988</v>
      </c>
      <c r="B2074" s="26" t="s">
        <v>378</v>
      </c>
      <c r="C2074" s="5" t="s">
        <v>34</v>
      </c>
      <c r="D2074" s="5" t="s">
        <v>35</v>
      </c>
      <c r="E2074" s="4"/>
      <c r="F2074" s="4"/>
      <c r="G2074" s="4"/>
      <c r="H2074" s="5" t="s">
        <v>379</v>
      </c>
      <c r="I2074" s="5" t="s">
        <v>433</v>
      </c>
      <c r="J2074" s="5" t="s">
        <v>284</v>
      </c>
      <c r="K2074" s="5" t="s">
        <v>1057</v>
      </c>
      <c r="L2074" s="5" t="s">
        <v>17</v>
      </c>
    </row>
    <row r="2075" spans="1:12">
      <c r="A2075" s="4">
        <v>16989</v>
      </c>
      <c r="B2075" s="26" t="s">
        <v>378</v>
      </c>
      <c r="C2075" s="5" t="s">
        <v>34</v>
      </c>
      <c r="D2075" s="5" t="s">
        <v>37</v>
      </c>
      <c r="E2075" s="4"/>
      <c r="F2075" s="5"/>
      <c r="G2075" s="4"/>
      <c r="H2075" s="5" t="s">
        <v>379</v>
      </c>
      <c r="I2075" s="5" t="s">
        <v>433</v>
      </c>
      <c r="J2075" s="5" t="s">
        <v>284</v>
      </c>
      <c r="K2075" s="5" t="s">
        <v>1044</v>
      </c>
      <c r="L2075" s="5" t="s">
        <v>17</v>
      </c>
    </row>
    <row r="2076" spans="1:12">
      <c r="A2076" s="4">
        <v>16990</v>
      </c>
      <c r="B2076" s="26" t="s">
        <v>378</v>
      </c>
      <c r="C2076" s="5" t="s">
        <v>34</v>
      </c>
      <c r="D2076" s="5" t="s">
        <v>37</v>
      </c>
      <c r="E2076" s="4"/>
      <c r="F2076" s="5"/>
      <c r="G2076" s="4"/>
      <c r="H2076" s="5" t="s">
        <v>379</v>
      </c>
      <c r="I2076" s="5" t="s">
        <v>433</v>
      </c>
      <c r="J2076" s="5" t="s">
        <v>284</v>
      </c>
      <c r="K2076" s="5" t="s">
        <v>1045</v>
      </c>
      <c r="L2076" s="5" t="s">
        <v>17</v>
      </c>
    </row>
    <row r="2077" spans="1:12">
      <c r="A2077" s="4">
        <v>16991</v>
      </c>
      <c r="B2077" s="26" t="s">
        <v>378</v>
      </c>
      <c r="C2077" s="5" t="s">
        <v>34</v>
      </c>
      <c r="D2077" s="5" t="s">
        <v>37</v>
      </c>
      <c r="E2077" s="4"/>
      <c r="F2077" s="5"/>
      <c r="G2077" s="4"/>
      <c r="H2077" s="5" t="s">
        <v>379</v>
      </c>
      <c r="I2077" s="5" t="s">
        <v>433</v>
      </c>
      <c r="J2077" s="5" t="s">
        <v>284</v>
      </c>
      <c r="K2077" s="5" t="s">
        <v>1046</v>
      </c>
      <c r="L2077" s="5" t="s">
        <v>17</v>
      </c>
    </row>
    <row r="2078" spans="1:12">
      <c r="A2078" s="4">
        <v>16992</v>
      </c>
      <c r="B2078" s="26" t="s">
        <v>378</v>
      </c>
      <c r="C2078" s="5" t="s">
        <v>34</v>
      </c>
      <c r="D2078" s="5" t="s">
        <v>37</v>
      </c>
      <c r="E2078" s="4"/>
      <c r="F2078" s="5"/>
      <c r="G2078" s="4"/>
      <c r="H2078" s="5" t="s">
        <v>379</v>
      </c>
      <c r="I2078" s="5" t="s">
        <v>433</v>
      </c>
      <c r="J2078" s="5" t="s">
        <v>284</v>
      </c>
      <c r="K2078" s="5" t="s">
        <v>1047</v>
      </c>
      <c r="L2078" s="5" t="s">
        <v>17</v>
      </c>
    </row>
    <row r="2079" spans="1:12">
      <c r="A2079" s="4">
        <v>16993</v>
      </c>
      <c r="B2079" s="26" t="s">
        <v>378</v>
      </c>
      <c r="C2079" s="5" t="s">
        <v>34</v>
      </c>
      <c r="D2079" s="5" t="s">
        <v>37</v>
      </c>
      <c r="E2079" s="4"/>
      <c r="F2079" s="5"/>
      <c r="G2079" s="4"/>
      <c r="H2079" s="5" t="s">
        <v>379</v>
      </c>
      <c r="I2079" s="5" t="s">
        <v>433</v>
      </c>
      <c r="J2079" s="5" t="s">
        <v>284</v>
      </c>
      <c r="K2079" s="5" t="s">
        <v>1048</v>
      </c>
      <c r="L2079" s="5" t="s">
        <v>17</v>
      </c>
    </row>
    <row r="2080" spans="1:12">
      <c r="A2080" s="4">
        <v>16994</v>
      </c>
      <c r="B2080" s="26" t="s">
        <v>378</v>
      </c>
      <c r="C2080" s="5" t="s">
        <v>34</v>
      </c>
      <c r="D2080" s="5" t="s">
        <v>37</v>
      </c>
      <c r="E2080" s="4"/>
      <c r="F2080" s="5"/>
      <c r="G2080" s="4"/>
      <c r="H2080" s="5" t="s">
        <v>379</v>
      </c>
      <c r="I2080" s="5" t="s">
        <v>433</v>
      </c>
      <c r="J2080" s="5" t="s">
        <v>284</v>
      </c>
      <c r="K2080" s="5" t="s">
        <v>1049</v>
      </c>
      <c r="L2080" s="5" t="s">
        <v>17</v>
      </c>
    </row>
    <row r="2081" spans="1:12">
      <c r="A2081" s="4">
        <v>16995</v>
      </c>
      <c r="B2081" s="26" t="s">
        <v>378</v>
      </c>
      <c r="C2081" s="5" t="s">
        <v>34</v>
      </c>
      <c r="D2081" s="5" t="s">
        <v>37</v>
      </c>
      <c r="E2081" s="4"/>
      <c r="F2081" s="5"/>
      <c r="G2081" s="4"/>
      <c r="H2081" s="5" t="s">
        <v>379</v>
      </c>
      <c r="I2081" s="5" t="s">
        <v>433</v>
      </c>
      <c r="J2081" s="5" t="s">
        <v>284</v>
      </c>
      <c r="K2081" s="5" t="s">
        <v>1050</v>
      </c>
      <c r="L2081" s="5" t="s">
        <v>17</v>
      </c>
    </row>
    <row r="2082" spans="1:12">
      <c r="A2082" s="4">
        <v>16996</v>
      </c>
      <c r="B2082" s="26" t="s">
        <v>378</v>
      </c>
      <c r="C2082" s="5" t="s">
        <v>34</v>
      </c>
      <c r="D2082" s="5" t="s">
        <v>37</v>
      </c>
      <c r="E2082" s="4"/>
      <c r="F2082" s="5"/>
      <c r="G2082" s="4"/>
      <c r="H2082" s="5" t="s">
        <v>379</v>
      </c>
      <c r="I2082" s="5" t="s">
        <v>433</v>
      </c>
      <c r="J2082" s="5" t="s">
        <v>284</v>
      </c>
      <c r="K2082" s="5" t="s">
        <v>1051</v>
      </c>
      <c r="L2082" s="5" t="s">
        <v>17</v>
      </c>
    </row>
    <row r="2083" spans="1:12">
      <c r="A2083" s="4">
        <v>16997</v>
      </c>
      <c r="B2083" s="26" t="s">
        <v>378</v>
      </c>
      <c r="C2083" s="5" t="s">
        <v>34</v>
      </c>
      <c r="D2083" s="5" t="s">
        <v>37</v>
      </c>
      <c r="E2083" s="4"/>
      <c r="F2083" s="5"/>
      <c r="G2083" s="4"/>
      <c r="H2083" s="5" t="s">
        <v>379</v>
      </c>
      <c r="I2083" s="5" t="s">
        <v>433</v>
      </c>
      <c r="J2083" s="5" t="s">
        <v>284</v>
      </c>
      <c r="K2083" s="5" t="s">
        <v>1052</v>
      </c>
      <c r="L2083" s="5" t="s">
        <v>17</v>
      </c>
    </row>
    <row r="2084" spans="1:12">
      <c r="A2084" s="4">
        <v>16998</v>
      </c>
      <c r="B2084" s="26" t="s">
        <v>378</v>
      </c>
      <c r="C2084" s="5" t="s">
        <v>34</v>
      </c>
      <c r="D2084" s="5" t="s">
        <v>37</v>
      </c>
      <c r="E2084" s="4"/>
      <c r="F2084" s="5"/>
      <c r="G2084" s="4"/>
      <c r="H2084" s="5" t="s">
        <v>379</v>
      </c>
      <c r="I2084" s="5" t="s">
        <v>433</v>
      </c>
      <c r="J2084" s="5" t="s">
        <v>284</v>
      </c>
      <c r="K2084" s="5" t="s">
        <v>1053</v>
      </c>
      <c r="L2084" s="5" t="s">
        <v>17</v>
      </c>
    </row>
    <row r="2085" spans="1:12">
      <c r="A2085" s="4">
        <v>16999</v>
      </c>
      <c r="B2085" s="26" t="s">
        <v>378</v>
      </c>
      <c r="C2085" s="5" t="s">
        <v>34</v>
      </c>
      <c r="D2085" s="5" t="s">
        <v>37</v>
      </c>
      <c r="E2085" s="4"/>
      <c r="F2085" s="5"/>
      <c r="G2085" s="4"/>
      <c r="H2085" s="5" t="s">
        <v>379</v>
      </c>
      <c r="I2085" s="5" t="s">
        <v>433</v>
      </c>
      <c r="J2085" s="5" t="s">
        <v>284</v>
      </c>
      <c r="K2085" s="5" t="s">
        <v>1054</v>
      </c>
      <c r="L2085" s="5" t="s">
        <v>17</v>
      </c>
    </row>
    <row r="2086" spans="1:12">
      <c r="A2086" s="4">
        <v>17000</v>
      </c>
      <c r="B2086" s="26" t="s">
        <v>378</v>
      </c>
      <c r="C2086" s="5" t="s">
        <v>34</v>
      </c>
      <c r="D2086" s="5" t="s">
        <v>37</v>
      </c>
      <c r="E2086" s="4"/>
      <c r="F2086" s="5"/>
      <c r="G2086" s="4"/>
      <c r="H2086" s="5" t="s">
        <v>379</v>
      </c>
      <c r="I2086" s="5" t="s">
        <v>433</v>
      </c>
      <c r="J2086" s="5" t="s">
        <v>284</v>
      </c>
      <c r="K2086" s="5" t="s">
        <v>1055</v>
      </c>
      <c r="L2086" s="5" t="s">
        <v>17</v>
      </c>
    </row>
    <row r="2087" spans="1:12">
      <c r="A2087" s="4">
        <v>17001</v>
      </c>
      <c r="B2087" s="26" t="s">
        <v>378</v>
      </c>
      <c r="C2087" s="5" t="s">
        <v>34</v>
      </c>
      <c r="D2087" s="5" t="s">
        <v>37</v>
      </c>
      <c r="E2087" s="4"/>
      <c r="F2087" s="5"/>
      <c r="G2087" s="4"/>
      <c r="H2087" s="5" t="s">
        <v>379</v>
      </c>
      <c r="I2087" s="5" t="s">
        <v>433</v>
      </c>
      <c r="J2087" s="5" t="s">
        <v>284</v>
      </c>
      <c r="K2087" s="5" t="s">
        <v>1056</v>
      </c>
      <c r="L2087" s="5" t="s">
        <v>17</v>
      </c>
    </row>
    <row r="2088" spans="1:12">
      <c r="A2088" s="4">
        <v>17002</v>
      </c>
      <c r="B2088" s="26" t="s">
        <v>378</v>
      </c>
      <c r="C2088" s="5" t="s">
        <v>34</v>
      </c>
      <c r="D2088" s="5" t="s">
        <v>35</v>
      </c>
      <c r="E2088" s="4"/>
      <c r="F2088" s="5"/>
      <c r="G2088" s="4"/>
      <c r="H2088" s="5" t="s">
        <v>379</v>
      </c>
      <c r="I2088" s="5" t="s">
        <v>1237</v>
      </c>
      <c r="J2088" s="5" t="s">
        <v>284</v>
      </c>
      <c r="K2088" s="5" t="s">
        <v>1057</v>
      </c>
      <c r="L2088" s="5" t="s">
        <v>17</v>
      </c>
    </row>
    <row r="2089" spans="1:12">
      <c r="A2089" s="4">
        <v>17003</v>
      </c>
      <c r="B2089" s="26" t="s">
        <v>378</v>
      </c>
      <c r="C2089" s="5" t="s">
        <v>34</v>
      </c>
      <c r="D2089" s="5" t="s">
        <v>37</v>
      </c>
      <c r="E2089" s="4"/>
      <c r="F2089" s="5"/>
      <c r="G2089" s="4"/>
      <c r="H2089" s="5" t="s">
        <v>379</v>
      </c>
      <c r="I2089" s="5" t="s">
        <v>1237</v>
      </c>
      <c r="J2089" s="5" t="s">
        <v>284</v>
      </c>
      <c r="K2089" s="5" t="s">
        <v>1044</v>
      </c>
      <c r="L2089" s="5" t="s">
        <v>17</v>
      </c>
    </row>
    <row r="2090" spans="1:12">
      <c r="A2090" s="4">
        <v>17004</v>
      </c>
      <c r="B2090" s="26" t="s">
        <v>378</v>
      </c>
      <c r="C2090" s="5" t="s">
        <v>34</v>
      </c>
      <c r="D2090" s="5" t="s">
        <v>37</v>
      </c>
      <c r="E2090" s="4"/>
      <c r="F2090" s="5"/>
      <c r="G2090" s="4"/>
      <c r="H2090" s="5" t="s">
        <v>379</v>
      </c>
      <c r="I2090" s="5" t="s">
        <v>1237</v>
      </c>
      <c r="J2090" s="5" t="s">
        <v>284</v>
      </c>
      <c r="K2090" s="5" t="s">
        <v>1045</v>
      </c>
      <c r="L2090" s="5" t="s">
        <v>17</v>
      </c>
    </row>
    <row r="2091" spans="1:12">
      <c r="A2091" s="4">
        <v>17005</v>
      </c>
      <c r="B2091" s="26" t="s">
        <v>378</v>
      </c>
      <c r="C2091" s="5" t="s">
        <v>34</v>
      </c>
      <c r="D2091" s="5" t="s">
        <v>37</v>
      </c>
      <c r="E2091" s="4"/>
      <c r="F2091" s="5"/>
      <c r="G2091" s="4"/>
      <c r="H2091" s="5" t="s">
        <v>379</v>
      </c>
      <c r="I2091" s="5" t="s">
        <v>1237</v>
      </c>
      <c r="J2091" s="5" t="s">
        <v>284</v>
      </c>
      <c r="K2091" s="5" t="s">
        <v>1046</v>
      </c>
      <c r="L2091" s="5" t="s">
        <v>17</v>
      </c>
    </row>
    <row r="2092" spans="1:12">
      <c r="A2092" s="4">
        <v>17006</v>
      </c>
      <c r="B2092" s="26" t="s">
        <v>378</v>
      </c>
      <c r="C2092" s="5" t="s">
        <v>34</v>
      </c>
      <c r="D2092" s="5" t="s">
        <v>37</v>
      </c>
      <c r="E2092" s="4"/>
      <c r="F2092" s="5"/>
      <c r="G2092" s="4"/>
      <c r="H2092" s="5" t="s">
        <v>379</v>
      </c>
      <c r="I2092" s="5" t="s">
        <v>1237</v>
      </c>
      <c r="J2092" s="5" t="s">
        <v>284</v>
      </c>
      <c r="K2092" s="5" t="s">
        <v>1047</v>
      </c>
      <c r="L2092" s="5" t="s">
        <v>17</v>
      </c>
    </row>
    <row r="2093" spans="1:12">
      <c r="A2093" s="4">
        <v>17007</v>
      </c>
      <c r="B2093" s="26" t="s">
        <v>378</v>
      </c>
      <c r="C2093" s="5" t="s">
        <v>34</v>
      </c>
      <c r="D2093" s="5" t="s">
        <v>37</v>
      </c>
      <c r="E2093" s="4"/>
      <c r="F2093" s="5"/>
      <c r="G2093" s="4"/>
      <c r="H2093" s="5" t="s">
        <v>379</v>
      </c>
      <c r="I2093" s="5" t="s">
        <v>1237</v>
      </c>
      <c r="J2093" s="5" t="s">
        <v>284</v>
      </c>
      <c r="K2093" s="5" t="s">
        <v>1048</v>
      </c>
      <c r="L2093" s="5" t="s">
        <v>17</v>
      </c>
    </row>
    <row r="2094" spans="1:12">
      <c r="A2094" s="4">
        <v>17008</v>
      </c>
      <c r="B2094" s="26" t="s">
        <v>378</v>
      </c>
      <c r="C2094" s="5" t="s">
        <v>34</v>
      </c>
      <c r="D2094" s="5" t="s">
        <v>37</v>
      </c>
      <c r="E2094" s="4"/>
      <c r="F2094" s="5"/>
      <c r="G2094" s="4"/>
      <c r="H2094" s="5" t="s">
        <v>379</v>
      </c>
      <c r="I2094" s="5" t="s">
        <v>1237</v>
      </c>
      <c r="J2094" s="5" t="s">
        <v>284</v>
      </c>
      <c r="K2094" s="5" t="s">
        <v>1049</v>
      </c>
      <c r="L2094" s="5" t="s">
        <v>17</v>
      </c>
    </row>
    <row r="2095" spans="1:12">
      <c r="A2095" s="4">
        <v>17009</v>
      </c>
      <c r="B2095" s="26" t="s">
        <v>378</v>
      </c>
      <c r="C2095" s="5" t="s">
        <v>34</v>
      </c>
      <c r="D2095" s="5" t="s">
        <v>37</v>
      </c>
      <c r="E2095" s="4"/>
      <c r="F2095" s="5"/>
      <c r="G2095" s="4"/>
      <c r="H2095" s="5" t="s">
        <v>379</v>
      </c>
      <c r="I2095" s="5" t="s">
        <v>1237</v>
      </c>
      <c r="J2095" s="5" t="s">
        <v>284</v>
      </c>
      <c r="K2095" s="5" t="s">
        <v>1050</v>
      </c>
      <c r="L2095" s="5" t="s">
        <v>17</v>
      </c>
    </row>
    <row r="2096" spans="1:12">
      <c r="A2096" s="4">
        <v>17010</v>
      </c>
      <c r="B2096" s="26" t="s">
        <v>378</v>
      </c>
      <c r="C2096" s="5" t="s">
        <v>34</v>
      </c>
      <c r="D2096" s="5" t="s">
        <v>37</v>
      </c>
      <c r="E2096" s="4"/>
      <c r="F2096" s="5"/>
      <c r="G2096" s="4"/>
      <c r="H2096" s="5" t="s">
        <v>379</v>
      </c>
      <c r="I2096" s="5" t="s">
        <v>1237</v>
      </c>
      <c r="J2096" s="5" t="s">
        <v>284</v>
      </c>
      <c r="K2096" s="5" t="s">
        <v>1051</v>
      </c>
      <c r="L2096" s="5" t="s">
        <v>17</v>
      </c>
    </row>
    <row r="2097" spans="1:12">
      <c r="A2097" s="4">
        <v>17011</v>
      </c>
      <c r="B2097" s="26" t="s">
        <v>378</v>
      </c>
      <c r="C2097" s="5" t="s">
        <v>34</v>
      </c>
      <c r="D2097" s="5" t="s">
        <v>37</v>
      </c>
      <c r="E2097" s="4"/>
      <c r="F2097" s="5"/>
      <c r="G2097" s="4"/>
      <c r="H2097" s="5" t="s">
        <v>379</v>
      </c>
      <c r="I2097" s="5" t="s">
        <v>1237</v>
      </c>
      <c r="J2097" s="5" t="s">
        <v>284</v>
      </c>
      <c r="K2097" s="5" t="s">
        <v>1052</v>
      </c>
      <c r="L2097" s="5" t="s">
        <v>17</v>
      </c>
    </row>
    <row r="2098" spans="1:12">
      <c r="A2098" s="4">
        <v>17012</v>
      </c>
      <c r="B2098" s="26" t="s">
        <v>378</v>
      </c>
      <c r="C2098" s="5" t="s">
        <v>34</v>
      </c>
      <c r="D2098" s="5" t="s">
        <v>37</v>
      </c>
      <c r="E2098" s="4"/>
      <c r="F2098" s="5"/>
      <c r="G2098" s="4"/>
      <c r="H2098" s="5" t="s">
        <v>379</v>
      </c>
      <c r="I2098" s="5" t="s">
        <v>1237</v>
      </c>
      <c r="J2098" s="5" t="s">
        <v>284</v>
      </c>
      <c r="K2098" s="5" t="s">
        <v>1053</v>
      </c>
      <c r="L2098" s="5" t="s">
        <v>17</v>
      </c>
    </row>
    <row r="2099" spans="1:12">
      <c r="A2099" s="4">
        <v>17013</v>
      </c>
      <c r="B2099" s="26" t="s">
        <v>378</v>
      </c>
      <c r="C2099" s="5" t="s">
        <v>34</v>
      </c>
      <c r="D2099" s="5" t="s">
        <v>37</v>
      </c>
      <c r="E2099" s="4"/>
      <c r="F2099" s="5"/>
      <c r="G2099" s="4"/>
      <c r="H2099" s="5" t="s">
        <v>379</v>
      </c>
      <c r="I2099" s="5" t="s">
        <v>1237</v>
      </c>
      <c r="J2099" s="5" t="s">
        <v>284</v>
      </c>
      <c r="K2099" s="5" t="s">
        <v>1054</v>
      </c>
      <c r="L2099" s="5" t="s">
        <v>17</v>
      </c>
    </row>
    <row r="2100" spans="1:12">
      <c r="A2100" s="4">
        <v>17014</v>
      </c>
      <c r="B2100" s="26" t="s">
        <v>378</v>
      </c>
      <c r="C2100" s="5" t="s">
        <v>34</v>
      </c>
      <c r="D2100" s="5" t="s">
        <v>37</v>
      </c>
      <c r="E2100" s="4"/>
      <c r="F2100" s="5"/>
      <c r="G2100" s="4"/>
      <c r="H2100" s="5" t="s">
        <v>379</v>
      </c>
      <c r="I2100" s="5" t="s">
        <v>1237</v>
      </c>
      <c r="J2100" s="5" t="s">
        <v>284</v>
      </c>
      <c r="K2100" s="5" t="s">
        <v>1055</v>
      </c>
      <c r="L2100" s="5" t="s">
        <v>17</v>
      </c>
    </row>
    <row r="2101" spans="1:12">
      <c r="A2101" s="4">
        <v>17015</v>
      </c>
      <c r="B2101" s="26" t="s">
        <v>378</v>
      </c>
      <c r="C2101" s="5" t="s">
        <v>34</v>
      </c>
      <c r="D2101" s="5" t="s">
        <v>37</v>
      </c>
      <c r="E2101" s="4"/>
      <c r="F2101" s="5"/>
      <c r="G2101" s="4"/>
      <c r="H2101" s="5" t="s">
        <v>379</v>
      </c>
      <c r="I2101" s="5" t="s">
        <v>1237</v>
      </c>
      <c r="J2101" s="5" t="s">
        <v>284</v>
      </c>
      <c r="K2101" s="5" t="s">
        <v>1056</v>
      </c>
      <c r="L2101" s="5" t="s">
        <v>17</v>
      </c>
    </row>
    <row r="2102" spans="1:12">
      <c r="A2102" s="4">
        <v>17016</v>
      </c>
      <c r="B2102" s="26" t="s">
        <v>378</v>
      </c>
      <c r="C2102" s="5" t="s">
        <v>34</v>
      </c>
      <c r="D2102" s="5" t="s">
        <v>35</v>
      </c>
      <c r="E2102" s="4"/>
      <c r="F2102" s="5"/>
      <c r="G2102" s="4"/>
      <c r="H2102" s="5" t="s">
        <v>379</v>
      </c>
      <c r="I2102" s="5" t="s">
        <v>435</v>
      </c>
      <c r="J2102" s="5" t="s">
        <v>284</v>
      </c>
      <c r="K2102" s="5" t="s">
        <v>1057</v>
      </c>
      <c r="L2102" s="5" t="s">
        <v>17</v>
      </c>
    </row>
    <row r="2103" spans="1:12">
      <c r="A2103" s="4">
        <v>17017</v>
      </c>
      <c r="B2103" s="26" t="s">
        <v>378</v>
      </c>
      <c r="C2103" s="5" t="s">
        <v>34</v>
      </c>
      <c r="D2103" s="5" t="s">
        <v>37</v>
      </c>
      <c r="E2103" s="4"/>
      <c r="F2103" s="5"/>
      <c r="G2103" s="4"/>
      <c r="H2103" s="5" t="s">
        <v>379</v>
      </c>
      <c r="I2103" s="5" t="s">
        <v>435</v>
      </c>
      <c r="J2103" s="5" t="s">
        <v>284</v>
      </c>
      <c r="K2103" s="5" t="s">
        <v>1044</v>
      </c>
      <c r="L2103" s="5" t="s">
        <v>17</v>
      </c>
    </row>
    <row r="2104" spans="1:12">
      <c r="A2104" s="4">
        <v>17018</v>
      </c>
      <c r="B2104" s="26" t="s">
        <v>378</v>
      </c>
      <c r="C2104" s="5" t="s">
        <v>34</v>
      </c>
      <c r="D2104" s="5" t="s">
        <v>37</v>
      </c>
      <c r="E2104" s="4"/>
      <c r="F2104" s="5"/>
      <c r="G2104" s="4"/>
      <c r="H2104" s="5" t="s">
        <v>379</v>
      </c>
      <c r="I2104" s="5" t="s">
        <v>435</v>
      </c>
      <c r="J2104" s="5" t="s">
        <v>284</v>
      </c>
      <c r="K2104" s="5" t="s">
        <v>1045</v>
      </c>
      <c r="L2104" s="5" t="s">
        <v>17</v>
      </c>
    </row>
    <row r="2105" spans="1:12">
      <c r="A2105" s="4">
        <v>17019</v>
      </c>
      <c r="B2105" s="26" t="s">
        <v>378</v>
      </c>
      <c r="C2105" s="5" t="s">
        <v>34</v>
      </c>
      <c r="D2105" s="5" t="s">
        <v>37</v>
      </c>
      <c r="E2105" s="4"/>
      <c r="F2105" s="5"/>
      <c r="G2105" s="4"/>
      <c r="H2105" s="5" t="s">
        <v>379</v>
      </c>
      <c r="I2105" s="5" t="s">
        <v>435</v>
      </c>
      <c r="J2105" s="5" t="s">
        <v>284</v>
      </c>
      <c r="K2105" s="5" t="s">
        <v>1046</v>
      </c>
      <c r="L2105" s="5" t="s">
        <v>17</v>
      </c>
    </row>
    <row r="2106" spans="1:12">
      <c r="A2106" s="4">
        <v>17020</v>
      </c>
      <c r="B2106" s="26" t="s">
        <v>378</v>
      </c>
      <c r="C2106" s="5" t="s">
        <v>34</v>
      </c>
      <c r="D2106" s="5" t="s">
        <v>37</v>
      </c>
      <c r="E2106" s="4"/>
      <c r="F2106" s="5"/>
      <c r="G2106" s="4"/>
      <c r="H2106" s="5" t="s">
        <v>379</v>
      </c>
      <c r="I2106" s="5" t="s">
        <v>435</v>
      </c>
      <c r="J2106" s="5" t="s">
        <v>284</v>
      </c>
      <c r="K2106" s="5" t="s">
        <v>1047</v>
      </c>
      <c r="L2106" s="5" t="s">
        <v>17</v>
      </c>
    </row>
    <row r="2107" spans="1:12">
      <c r="A2107" s="4">
        <v>17021</v>
      </c>
      <c r="B2107" s="26" t="s">
        <v>378</v>
      </c>
      <c r="C2107" s="5" t="s">
        <v>34</v>
      </c>
      <c r="D2107" s="5" t="s">
        <v>37</v>
      </c>
      <c r="E2107" s="4"/>
      <c r="F2107" s="4"/>
      <c r="G2107" s="4"/>
      <c r="H2107" s="5" t="s">
        <v>379</v>
      </c>
      <c r="I2107" s="5" t="s">
        <v>435</v>
      </c>
      <c r="J2107" s="5" t="s">
        <v>284</v>
      </c>
      <c r="K2107" s="5" t="s">
        <v>1048</v>
      </c>
      <c r="L2107" s="5" t="s">
        <v>17</v>
      </c>
    </row>
    <row r="2108" spans="1:12">
      <c r="A2108" s="4">
        <v>17022</v>
      </c>
      <c r="B2108" s="26" t="s">
        <v>378</v>
      </c>
      <c r="C2108" s="5" t="s">
        <v>34</v>
      </c>
      <c r="D2108" s="5" t="s">
        <v>37</v>
      </c>
      <c r="E2108" s="4"/>
      <c r="F2108" s="4"/>
      <c r="G2108" s="4"/>
      <c r="H2108" s="5" t="s">
        <v>379</v>
      </c>
      <c r="I2108" s="5" t="s">
        <v>435</v>
      </c>
      <c r="J2108" s="5" t="s">
        <v>284</v>
      </c>
      <c r="K2108" s="5" t="s">
        <v>1049</v>
      </c>
      <c r="L2108" s="5" t="s">
        <v>17</v>
      </c>
    </row>
    <row r="2109" spans="1:12">
      <c r="A2109" s="4">
        <v>17023</v>
      </c>
      <c r="B2109" s="26" t="s">
        <v>378</v>
      </c>
      <c r="C2109" s="5" t="s">
        <v>34</v>
      </c>
      <c r="D2109" s="5" t="s">
        <v>37</v>
      </c>
      <c r="E2109" s="4"/>
      <c r="F2109" s="4"/>
      <c r="G2109" s="4"/>
      <c r="H2109" s="5" t="s">
        <v>379</v>
      </c>
      <c r="I2109" s="5" t="s">
        <v>435</v>
      </c>
      <c r="J2109" s="5" t="s">
        <v>284</v>
      </c>
      <c r="K2109" s="5" t="s">
        <v>1050</v>
      </c>
      <c r="L2109" s="5" t="s">
        <v>17</v>
      </c>
    </row>
    <row r="2110" spans="1:12">
      <c r="A2110" s="4">
        <v>17024</v>
      </c>
      <c r="B2110" s="26" t="s">
        <v>378</v>
      </c>
      <c r="C2110" s="5" t="s">
        <v>34</v>
      </c>
      <c r="D2110" s="5" t="s">
        <v>37</v>
      </c>
      <c r="E2110" s="4"/>
      <c r="F2110" s="4"/>
      <c r="G2110" s="4"/>
      <c r="H2110" s="5" t="s">
        <v>379</v>
      </c>
      <c r="I2110" s="5" t="s">
        <v>435</v>
      </c>
      <c r="J2110" s="5" t="s">
        <v>284</v>
      </c>
      <c r="K2110" s="5" t="s">
        <v>1051</v>
      </c>
      <c r="L2110" s="5" t="s">
        <v>17</v>
      </c>
    </row>
    <row r="2111" spans="1:12">
      <c r="A2111" s="4">
        <v>17025</v>
      </c>
      <c r="B2111" s="26" t="s">
        <v>378</v>
      </c>
      <c r="C2111" s="5" t="s">
        <v>34</v>
      </c>
      <c r="D2111" s="5" t="s">
        <v>37</v>
      </c>
      <c r="E2111" s="4"/>
      <c r="F2111" s="4"/>
      <c r="G2111" s="4"/>
      <c r="H2111" s="5" t="s">
        <v>379</v>
      </c>
      <c r="I2111" s="5" t="s">
        <v>435</v>
      </c>
      <c r="J2111" s="5" t="s">
        <v>284</v>
      </c>
      <c r="K2111" s="5" t="s">
        <v>1052</v>
      </c>
      <c r="L2111" s="5" t="s">
        <v>17</v>
      </c>
    </row>
    <row r="2112" spans="1:12">
      <c r="A2112" s="4">
        <v>17026</v>
      </c>
      <c r="B2112" s="26" t="s">
        <v>378</v>
      </c>
      <c r="C2112" s="5" t="s">
        <v>34</v>
      </c>
      <c r="D2112" s="5" t="s">
        <v>37</v>
      </c>
      <c r="E2112" s="4"/>
      <c r="F2112" s="4"/>
      <c r="G2112" s="4"/>
      <c r="H2112" s="5" t="s">
        <v>379</v>
      </c>
      <c r="I2112" s="5" t="s">
        <v>435</v>
      </c>
      <c r="J2112" s="5" t="s">
        <v>284</v>
      </c>
      <c r="K2112" s="5" t="s">
        <v>1053</v>
      </c>
      <c r="L2112" s="5" t="s">
        <v>17</v>
      </c>
    </row>
    <row r="2113" spans="1:12">
      <c r="A2113" s="4">
        <v>17027</v>
      </c>
      <c r="B2113" s="26" t="s">
        <v>378</v>
      </c>
      <c r="C2113" s="5" t="s">
        <v>34</v>
      </c>
      <c r="D2113" s="5" t="s">
        <v>37</v>
      </c>
      <c r="E2113" s="4"/>
      <c r="F2113" s="4"/>
      <c r="G2113" s="4"/>
      <c r="H2113" s="5" t="s">
        <v>379</v>
      </c>
      <c r="I2113" s="5" t="s">
        <v>435</v>
      </c>
      <c r="J2113" s="5" t="s">
        <v>284</v>
      </c>
      <c r="K2113" s="5" t="s">
        <v>1054</v>
      </c>
      <c r="L2113" s="5" t="s">
        <v>17</v>
      </c>
    </row>
    <row r="2114" spans="1:12">
      <c r="A2114" s="4">
        <v>17028</v>
      </c>
      <c r="B2114" s="26" t="s">
        <v>378</v>
      </c>
      <c r="C2114" s="5" t="s">
        <v>34</v>
      </c>
      <c r="D2114" s="5" t="s">
        <v>37</v>
      </c>
      <c r="E2114" s="4"/>
      <c r="F2114" s="4"/>
      <c r="G2114" s="4"/>
      <c r="H2114" s="5" t="s">
        <v>379</v>
      </c>
      <c r="I2114" s="5" t="s">
        <v>435</v>
      </c>
      <c r="J2114" s="5" t="s">
        <v>284</v>
      </c>
      <c r="K2114" s="5" t="s">
        <v>1055</v>
      </c>
      <c r="L2114" s="5" t="s">
        <v>17</v>
      </c>
    </row>
    <row r="2115" spans="1:12">
      <c r="A2115" s="4">
        <v>17029</v>
      </c>
      <c r="B2115" s="26" t="s">
        <v>378</v>
      </c>
      <c r="C2115" s="5" t="s">
        <v>34</v>
      </c>
      <c r="D2115" s="5" t="s">
        <v>37</v>
      </c>
      <c r="E2115" s="4"/>
      <c r="F2115" s="4"/>
      <c r="G2115" s="4"/>
      <c r="H2115" s="5" t="s">
        <v>379</v>
      </c>
      <c r="I2115" s="5" t="s">
        <v>435</v>
      </c>
      <c r="J2115" s="5" t="s">
        <v>284</v>
      </c>
      <c r="K2115" s="5" t="s">
        <v>1056</v>
      </c>
      <c r="L2115" s="5" t="s">
        <v>17</v>
      </c>
    </row>
    <row r="2116" spans="1:12">
      <c r="A2116" s="4">
        <v>17030</v>
      </c>
      <c r="B2116" s="26" t="s">
        <v>378</v>
      </c>
      <c r="C2116" s="5" t="s">
        <v>34</v>
      </c>
      <c r="D2116" s="5" t="s">
        <v>35</v>
      </c>
      <c r="E2116" s="4"/>
      <c r="F2116" s="4"/>
      <c r="G2116" s="4"/>
      <c r="H2116" s="5" t="s">
        <v>379</v>
      </c>
      <c r="I2116" s="5" t="s">
        <v>1238</v>
      </c>
      <c r="J2116" s="5" t="s">
        <v>284</v>
      </c>
      <c r="K2116" s="5" t="s">
        <v>1057</v>
      </c>
      <c r="L2116" s="5" t="s">
        <v>17</v>
      </c>
    </row>
    <row r="2117" spans="1:12">
      <c r="A2117" s="4">
        <v>17031</v>
      </c>
      <c r="B2117" s="26" t="s">
        <v>378</v>
      </c>
      <c r="C2117" s="5" t="s">
        <v>34</v>
      </c>
      <c r="D2117" s="5" t="s">
        <v>37</v>
      </c>
      <c r="E2117" s="4"/>
      <c r="F2117" s="4"/>
      <c r="G2117" s="4"/>
      <c r="H2117" s="5" t="s">
        <v>379</v>
      </c>
      <c r="I2117" s="5" t="s">
        <v>1238</v>
      </c>
      <c r="J2117" s="5" t="s">
        <v>284</v>
      </c>
      <c r="K2117" s="5" t="s">
        <v>1044</v>
      </c>
      <c r="L2117" s="5" t="s">
        <v>17</v>
      </c>
    </row>
    <row r="2118" spans="1:12">
      <c r="A2118" s="4">
        <v>17032</v>
      </c>
      <c r="B2118" s="26" t="s">
        <v>378</v>
      </c>
      <c r="C2118" s="5" t="s">
        <v>34</v>
      </c>
      <c r="D2118" s="5" t="s">
        <v>37</v>
      </c>
      <c r="E2118" s="4"/>
      <c r="F2118" s="4"/>
      <c r="G2118" s="4"/>
      <c r="H2118" s="5" t="s">
        <v>379</v>
      </c>
      <c r="I2118" s="5" t="s">
        <v>1238</v>
      </c>
      <c r="J2118" s="5" t="s">
        <v>284</v>
      </c>
      <c r="K2118" s="5" t="s">
        <v>1045</v>
      </c>
      <c r="L2118" s="5" t="s">
        <v>17</v>
      </c>
    </row>
    <row r="2119" spans="1:12">
      <c r="A2119" s="4">
        <v>17033</v>
      </c>
      <c r="B2119" s="26" t="s">
        <v>378</v>
      </c>
      <c r="C2119" s="5" t="s">
        <v>34</v>
      </c>
      <c r="D2119" s="5" t="s">
        <v>37</v>
      </c>
      <c r="E2119" s="4"/>
      <c r="F2119" s="4"/>
      <c r="G2119" s="4"/>
      <c r="H2119" s="5" t="s">
        <v>379</v>
      </c>
      <c r="I2119" s="5" t="s">
        <v>1238</v>
      </c>
      <c r="J2119" s="5" t="s">
        <v>284</v>
      </c>
      <c r="K2119" s="5" t="s">
        <v>1046</v>
      </c>
      <c r="L2119" s="5" t="s">
        <v>17</v>
      </c>
    </row>
    <row r="2120" spans="1:12">
      <c r="A2120" s="4">
        <v>17034</v>
      </c>
      <c r="B2120" s="26" t="s">
        <v>378</v>
      </c>
      <c r="C2120" s="5" t="s">
        <v>34</v>
      </c>
      <c r="D2120" s="5" t="s">
        <v>37</v>
      </c>
      <c r="E2120" s="4"/>
      <c r="F2120" s="4"/>
      <c r="G2120" s="4"/>
      <c r="H2120" s="5" t="s">
        <v>379</v>
      </c>
      <c r="I2120" s="5" t="s">
        <v>1238</v>
      </c>
      <c r="J2120" s="5" t="s">
        <v>284</v>
      </c>
      <c r="K2120" s="5" t="s">
        <v>1047</v>
      </c>
      <c r="L2120" s="5" t="s">
        <v>17</v>
      </c>
    </row>
    <row r="2121" spans="1:12">
      <c r="A2121" s="4">
        <v>17035</v>
      </c>
      <c r="B2121" s="26" t="s">
        <v>378</v>
      </c>
      <c r="C2121" s="5" t="s">
        <v>34</v>
      </c>
      <c r="D2121" s="5" t="s">
        <v>37</v>
      </c>
      <c r="E2121" s="4"/>
      <c r="F2121" s="4"/>
      <c r="G2121" s="4"/>
      <c r="H2121" s="5" t="s">
        <v>379</v>
      </c>
      <c r="I2121" s="5" t="s">
        <v>1238</v>
      </c>
      <c r="J2121" s="5" t="s">
        <v>284</v>
      </c>
      <c r="K2121" s="5" t="s">
        <v>1048</v>
      </c>
      <c r="L2121" s="5" t="s">
        <v>17</v>
      </c>
    </row>
    <row r="2122" spans="1:12">
      <c r="A2122" s="4">
        <v>17036</v>
      </c>
      <c r="B2122" s="26" t="s">
        <v>378</v>
      </c>
      <c r="C2122" s="5" t="s">
        <v>34</v>
      </c>
      <c r="D2122" s="5" t="s">
        <v>37</v>
      </c>
      <c r="E2122" s="4"/>
      <c r="F2122" s="4"/>
      <c r="G2122" s="4"/>
      <c r="H2122" s="5" t="s">
        <v>379</v>
      </c>
      <c r="I2122" s="5" t="s">
        <v>1238</v>
      </c>
      <c r="J2122" s="5" t="s">
        <v>284</v>
      </c>
      <c r="K2122" s="5" t="s">
        <v>1049</v>
      </c>
      <c r="L2122" s="5" t="s">
        <v>17</v>
      </c>
    </row>
    <row r="2123" spans="1:12">
      <c r="A2123" s="4">
        <v>17037</v>
      </c>
      <c r="B2123" s="26" t="s">
        <v>378</v>
      </c>
      <c r="C2123" s="5" t="s">
        <v>34</v>
      </c>
      <c r="D2123" s="5" t="s">
        <v>37</v>
      </c>
      <c r="E2123" s="4"/>
      <c r="F2123" s="4"/>
      <c r="G2123" s="4"/>
      <c r="H2123" s="5" t="s">
        <v>379</v>
      </c>
      <c r="I2123" s="5" t="s">
        <v>1238</v>
      </c>
      <c r="J2123" s="5" t="s">
        <v>284</v>
      </c>
      <c r="K2123" s="5" t="s">
        <v>1050</v>
      </c>
      <c r="L2123" s="5" t="s">
        <v>17</v>
      </c>
    </row>
    <row r="2124" spans="1:12">
      <c r="A2124" s="4">
        <v>17038</v>
      </c>
      <c r="B2124" s="26" t="s">
        <v>378</v>
      </c>
      <c r="C2124" s="5" t="s">
        <v>34</v>
      </c>
      <c r="D2124" s="5" t="s">
        <v>37</v>
      </c>
      <c r="E2124" s="4"/>
      <c r="F2124" s="4"/>
      <c r="G2124" s="4"/>
      <c r="H2124" s="5" t="s">
        <v>379</v>
      </c>
      <c r="I2124" s="5" t="s">
        <v>1238</v>
      </c>
      <c r="J2124" s="5" t="s">
        <v>284</v>
      </c>
      <c r="K2124" s="5" t="s">
        <v>1051</v>
      </c>
      <c r="L2124" s="5" t="s">
        <v>17</v>
      </c>
    </row>
    <row r="2125" spans="1:12">
      <c r="A2125" s="4">
        <v>17039</v>
      </c>
      <c r="B2125" s="26" t="s">
        <v>378</v>
      </c>
      <c r="C2125" s="5" t="s">
        <v>34</v>
      </c>
      <c r="D2125" s="5" t="s">
        <v>37</v>
      </c>
      <c r="E2125" s="4"/>
      <c r="F2125" s="4"/>
      <c r="G2125" s="4"/>
      <c r="H2125" s="5" t="s">
        <v>379</v>
      </c>
      <c r="I2125" s="5" t="s">
        <v>1238</v>
      </c>
      <c r="J2125" s="5" t="s">
        <v>284</v>
      </c>
      <c r="K2125" s="5" t="s">
        <v>1052</v>
      </c>
      <c r="L2125" s="5" t="s">
        <v>17</v>
      </c>
    </row>
    <row r="2126" spans="1:12">
      <c r="A2126" s="4">
        <v>17040</v>
      </c>
      <c r="B2126" s="26" t="s">
        <v>378</v>
      </c>
      <c r="C2126" s="5" t="s">
        <v>34</v>
      </c>
      <c r="D2126" s="5" t="s">
        <v>37</v>
      </c>
      <c r="E2126" s="4"/>
      <c r="F2126" s="4"/>
      <c r="G2126" s="4"/>
      <c r="H2126" s="5" t="s">
        <v>379</v>
      </c>
      <c r="I2126" s="5" t="s">
        <v>1238</v>
      </c>
      <c r="J2126" s="5" t="s">
        <v>284</v>
      </c>
      <c r="K2126" s="5" t="s">
        <v>1053</v>
      </c>
      <c r="L2126" s="5" t="s">
        <v>17</v>
      </c>
    </row>
    <row r="2127" spans="1:12">
      <c r="A2127" s="4">
        <v>17041</v>
      </c>
      <c r="B2127" s="26" t="s">
        <v>378</v>
      </c>
      <c r="C2127" s="5" t="s">
        <v>34</v>
      </c>
      <c r="D2127" s="5" t="s">
        <v>37</v>
      </c>
      <c r="E2127" s="4"/>
      <c r="F2127" s="4"/>
      <c r="G2127" s="4"/>
      <c r="H2127" s="5" t="s">
        <v>379</v>
      </c>
      <c r="I2127" s="5" t="s">
        <v>1238</v>
      </c>
      <c r="J2127" s="5" t="s">
        <v>284</v>
      </c>
      <c r="K2127" s="5" t="s">
        <v>1054</v>
      </c>
      <c r="L2127" s="5" t="s">
        <v>17</v>
      </c>
    </row>
    <row r="2128" spans="1:12">
      <c r="A2128" s="4">
        <v>17042</v>
      </c>
      <c r="B2128" s="26" t="s">
        <v>378</v>
      </c>
      <c r="C2128" s="5" t="s">
        <v>34</v>
      </c>
      <c r="D2128" s="5" t="s">
        <v>37</v>
      </c>
      <c r="E2128" s="4"/>
      <c r="F2128" s="4"/>
      <c r="G2128" s="4"/>
      <c r="H2128" s="5" t="s">
        <v>379</v>
      </c>
      <c r="I2128" s="5" t="s">
        <v>1238</v>
      </c>
      <c r="J2128" s="5" t="s">
        <v>284</v>
      </c>
      <c r="K2128" s="5" t="s">
        <v>1055</v>
      </c>
      <c r="L2128" s="5" t="s">
        <v>17</v>
      </c>
    </row>
    <row r="2129" spans="1:12">
      <c r="A2129" s="4">
        <v>17043</v>
      </c>
      <c r="B2129" s="26" t="s">
        <v>378</v>
      </c>
      <c r="C2129" s="5" t="s">
        <v>34</v>
      </c>
      <c r="D2129" s="5" t="s">
        <v>37</v>
      </c>
      <c r="E2129" s="4"/>
      <c r="F2129" s="4"/>
      <c r="G2129" s="4"/>
      <c r="H2129" s="5" t="s">
        <v>379</v>
      </c>
      <c r="I2129" s="5" t="s">
        <v>1238</v>
      </c>
      <c r="J2129" s="5" t="s">
        <v>284</v>
      </c>
      <c r="K2129" s="5" t="s">
        <v>1056</v>
      </c>
      <c r="L2129" s="5" t="s">
        <v>17</v>
      </c>
    </row>
    <row r="2130" spans="1:12">
      <c r="A2130" s="4">
        <v>17044</v>
      </c>
      <c r="B2130" s="26" t="s">
        <v>378</v>
      </c>
      <c r="C2130" s="5" t="s">
        <v>34</v>
      </c>
      <c r="D2130" s="5" t="s">
        <v>35</v>
      </c>
      <c r="E2130" s="4"/>
      <c r="F2130" s="4"/>
      <c r="G2130" s="4"/>
      <c r="H2130" s="5" t="s">
        <v>379</v>
      </c>
      <c r="I2130" s="5" t="s">
        <v>437</v>
      </c>
      <c r="J2130" s="5" t="s">
        <v>284</v>
      </c>
      <c r="K2130" s="5" t="s">
        <v>1058</v>
      </c>
      <c r="L2130" s="5" t="s">
        <v>17</v>
      </c>
    </row>
    <row r="2131" spans="1:12">
      <c r="A2131" s="4">
        <v>17045</v>
      </c>
      <c r="B2131" s="26" t="s">
        <v>378</v>
      </c>
      <c r="C2131" s="5" t="s">
        <v>34</v>
      </c>
      <c r="D2131" s="5" t="s">
        <v>37</v>
      </c>
      <c r="E2131" s="4"/>
      <c r="F2131" s="4"/>
      <c r="G2131" s="4"/>
      <c r="H2131" s="5" t="s">
        <v>379</v>
      </c>
      <c r="I2131" s="5" t="s">
        <v>437</v>
      </c>
      <c r="J2131" s="5" t="s">
        <v>284</v>
      </c>
      <c r="K2131" s="5" t="s">
        <v>1046</v>
      </c>
      <c r="L2131" s="5" t="s">
        <v>17</v>
      </c>
    </row>
    <row r="2132" spans="1:12">
      <c r="A2132" s="4">
        <v>17046</v>
      </c>
      <c r="B2132" s="26" t="s">
        <v>378</v>
      </c>
      <c r="C2132" s="5" t="s">
        <v>34</v>
      </c>
      <c r="D2132" s="5" t="s">
        <v>37</v>
      </c>
      <c r="E2132" s="4"/>
      <c r="F2132" s="4"/>
      <c r="G2132" s="4"/>
      <c r="H2132" s="5" t="s">
        <v>379</v>
      </c>
      <c r="I2132" s="5" t="s">
        <v>437</v>
      </c>
      <c r="J2132" s="5" t="s">
        <v>284</v>
      </c>
      <c r="K2132" s="5" t="s">
        <v>1047</v>
      </c>
      <c r="L2132" s="5" t="s">
        <v>17</v>
      </c>
    </row>
    <row r="2133" spans="1:12">
      <c r="A2133" s="4">
        <v>17047</v>
      </c>
      <c r="B2133" s="26" t="s">
        <v>378</v>
      </c>
      <c r="C2133" s="5" t="s">
        <v>34</v>
      </c>
      <c r="D2133" s="5" t="s">
        <v>37</v>
      </c>
      <c r="E2133" s="4"/>
      <c r="F2133" s="4"/>
      <c r="G2133" s="4"/>
      <c r="H2133" s="5" t="s">
        <v>379</v>
      </c>
      <c r="I2133" s="5" t="s">
        <v>437</v>
      </c>
      <c r="J2133" s="5" t="s">
        <v>284</v>
      </c>
      <c r="K2133" s="5" t="s">
        <v>1048</v>
      </c>
      <c r="L2133" s="5" t="s">
        <v>17</v>
      </c>
    </row>
    <row r="2134" spans="1:12">
      <c r="A2134" s="4">
        <v>17048</v>
      </c>
      <c r="B2134" s="26" t="s">
        <v>378</v>
      </c>
      <c r="C2134" s="5" t="s">
        <v>34</v>
      </c>
      <c r="D2134" s="5" t="s">
        <v>37</v>
      </c>
      <c r="E2134" s="4"/>
      <c r="F2134" s="4"/>
      <c r="G2134" s="4"/>
      <c r="H2134" s="5" t="s">
        <v>379</v>
      </c>
      <c r="I2134" s="5" t="s">
        <v>437</v>
      </c>
      <c r="J2134" s="5" t="s">
        <v>284</v>
      </c>
      <c r="K2134" s="5" t="s">
        <v>1049</v>
      </c>
      <c r="L2134" s="5" t="s">
        <v>17</v>
      </c>
    </row>
    <row r="2135" spans="1:12">
      <c r="A2135" s="4">
        <v>17049</v>
      </c>
      <c r="B2135" s="26" t="s">
        <v>378</v>
      </c>
      <c r="C2135" s="5" t="s">
        <v>34</v>
      </c>
      <c r="D2135" s="5" t="s">
        <v>37</v>
      </c>
      <c r="E2135" s="4"/>
      <c r="F2135" s="4"/>
      <c r="G2135" s="4"/>
      <c r="H2135" s="5" t="s">
        <v>379</v>
      </c>
      <c r="I2135" s="5" t="s">
        <v>437</v>
      </c>
      <c r="J2135" s="5" t="s">
        <v>284</v>
      </c>
      <c r="K2135" s="5" t="s">
        <v>1050</v>
      </c>
      <c r="L2135" s="5" t="s">
        <v>17</v>
      </c>
    </row>
    <row r="2136" spans="1:12">
      <c r="A2136" s="4">
        <v>17050</v>
      </c>
      <c r="B2136" s="26" t="s">
        <v>378</v>
      </c>
      <c r="C2136" s="5" t="s">
        <v>34</v>
      </c>
      <c r="D2136" s="5" t="s">
        <v>37</v>
      </c>
      <c r="E2136" s="4"/>
      <c r="F2136" s="4"/>
      <c r="G2136" s="4"/>
      <c r="H2136" s="5" t="s">
        <v>379</v>
      </c>
      <c r="I2136" s="5" t="s">
        <v>437</v>
      </c>
      <c r="J2136" s="5" t="s">
        <v>284</v>
      </c>
      <c r="K2136" s="5" t="s">
        <v>1051</v>
      </c>
      <c r="L2136" s="5" t="s">
        <v>17</v>
      </c>
    </row>
    <row r="2137" spans="1:12">
      <c r="A2137" s="4">
        <v>17051</v>
      </c>
      <c r="B2137" s="26" t="s">
        <v>378</v>
      </c>
      <c r="C2137" s="5" t="s">
        <v>34</v>
      </c>
      <c r="D2137" s="5" t="s">
        <v>37</v>
      </c>
      <c r="E2137" s="4"/>
      <c r="F2137" s="4"/>
      <c r="G2137" s="4"/>
      <c r="H2137" s="5" t="s">
        <v>379</v>
      </c>
      <c r="I2137" s="5" t="s">
        <v>437</v>
      </c>
      <c r="J2137" s="5" t="s">
        <v>284</v>
      </c>
      <c r="K2137" s="5" t="s">
        <v>1052</v>
      </c>
      <c r="L2137" s="5" t="s">
        <v>17</v>
      </c>
    </row>
    <row r="2138" spans="1:12">
      <c r="A2138" s="4">
        <v>17052</v>
      </c>
      <c r="B2138" s="26" t="s">
        <v>378</v>
      </c>
      <c r="C2138" s="5" t="s">
        <v>34</v>
      </c>
      <c r="D2138" s="5" t="s">
        <v>37</v>
      </c>
      <c r="E2138" s="4"/>
      <c r="F2138" s="4"/>
      <c r="G2138" s="4"/>
      <c r="H2138" s="5" t="s">
        <v>379</v>
      </c>
      <c r="I2138" s="5" t="s">
        <v>437</v>
      </c>
      <c r="J2138" s="5" t="s">
        <v>284</v>
      </c>
      <c r="K2138" s="5" t="s">
        <v>1053</v>
      </c>
      <c r="L2138" s="5" t="s">
        <v>17</v>
      </c>
    </row>
    <row r="2139" spans="1:12">
      <c r="A2139" s="4">
        <v>17053</v>
      </c>
      <c r="B2139" s="26" t="s">
        <v>378</v>
      </c>
      <c r="C2139" s="5" t="s">
        <v>34</v>
      </c>
      <c r="D2139" s="5" t="s">
        <v>37</v>
      </c>
      <c r="E2139" s="4"/>
      <c r="F2139" s="4"/>
      <c r="G2139" s="4"/>
      <c r="H2139" s="5" t="s">
        <v>379</v>
      </c>
      <c r="I2139" s="5" t="s">
        <v>437</v>
      </c>
      <c r="J2139" s="5" t="s">
        <v>284</v>
      </c>
      <c r="K2139" s="5" t="s">
        <v>1054</v>
      </c>
      <c r="L2139" s="5" t="s">
        <v>17</v>
      </c>
    </row>
    <row r="2140" spans="1:12">
      <c r="A2140" s="4">
        <v>17054</v>
      </c>
      <c r="B2140" s="26" t="s">
        <v>378</v>
      </c>
      <c r="C2140" s="5" t="s">
        <v>34</v>
      </c>
      <c r="D2140" s="5" t="s">
        <v>37</v>
      </c>
      <c r="E2140" s="4"/>
      <c r="F2140" s="4"/>
      <c r="G2140" s="4"/>
      <c r="H2140" s="5" t="s">
        <v>379</v>
      </c>
      <c r="I2140" s="5" t="s">
        <v>437</v>
      </c>
      <c r="J2140" s="5" t="s">
        <v>284</v>
      </c>
      <c r="K2140" s="5" t="s">
        <v>1055</v>
      </c>
      <c r="L2140" s="5" t="s">
        <v>17</v>
      </c>
    </row>
    <row r="2141" spans="1:12">
      <c r="A2141" s="4">
        <v>17055</v>
      </c>
      <c r="B2141" s="26" t="s">
        <v>378</v>
      </c>
      <c r="C2141" s="5" t="s">
        <v>34</v>
      </c>
      <c r="D2141" s="5" t="s">
        <v>37</v>
      </c>
      <c r="E2141" s="4"/>
      <c r="F2141" s="4"/>
      <c r="G2141" s="4"/>
      <c r="H2141" s="5" t="s">
        <v>379</v>
      </c>
      <c r="I2141" s="5" t="s">
        <v>437</v>
      </c>
      <c r="J2141" s="5" t="s">
        <v>284</v>
      </c>
      <c r="K2141" s="5" t="s">
        <v>1056</v>
      </c>
      <c r="L2141" s="5" t="s">
        <v>17</v>
      </c>
    </row>
    <row r="2142" spans="1:12">
      <c r="A2142" s="4">
        <v>17056</v>
      </c>
      <c r="B2142" s="26" t="s">
        <v>378</v>
      </c>
      <c r="C2142" s="5" t="s">
        <v>34</v>
      </c>
      <c r="D2142" s="5" t="s">
        <v>40</v>
      </c>
      <c r="E2142" s="4"/>
      <c r="F2142" s="4"/>
      <c r="G2142" s="4"/>
      <c r="H2142" s="5" t="s">
        <v>379</v>
      </c>
      <c r="I2142" s="5" t="s">
        <v>437</v>
      </c>
      <c r="J2142" s="5" t="s">
        <v>284</v>
      </c>
      <c r="K2142" s="5" t="s">
        <v>1059</v>
      </c>
      <c r="L2142" s="5" t="s">
        <v>17</v>
      </c>
    </row>
    <row r="2143" spans="1:12">
      <c r="A2143" s="4">
        <v>17057</v>
      </c>
      <c r="B2143" s="26" t="s">
        <v>378</v>
      </c>
      <c r="C2143" s="5" t="s">
        <v>34</v>
      </c>
      <c r="D2143" s="5" t="s">
        <v>40</v>
      </c>
      <c r="E2143" s="4"/>
      <c r="F2143" s="4"/>
      <c r="G2143" s="4"/>
      <c r="H2143" s="5" t="s">
        <v>379</v>
      </c>
      <c r="I2143" s="5" t="s">
        <v>437</v>
      </c>
      <c r="J2143" s="5" t="s">
        <v>284</v>
      </c>
      <c r="K2143" s="5" t="s">
        <v>936</v>
      </c>
      <c r="L2143" s="5" t="s">
        <v>17</v>
      </c>
    </row>
    <row r="2144" spans="1:12">
      <c r="A2144" s="4">
        <v>17058</v>
      </c>
      <c r="B2144" s="26" t="s">
        <v>378</v>
      </c>
      <c r="C2144" s="5" t="s">
        <v>31</v>
      </c>
      <c r="D2144" s="5"/>
      <c r="E2144" s="4"/>
      <c r="F2144" s="4"/>
      <c r="G2144" s="4"/>
      <c r="H2144" s="5" t="s">
        <v>32</v>
      </c>
      <c r="I2144" s="5" t="s">
        <v>39</v>
      </c>
      <c r="J2144" s="5" t="s">
        <v>285</v>
      </c>
      <c r="K2144" s="5" t="s">
        <v>102</v>
      </c>
      <c r="L2144" s="5" t="s">
        <v>17</v>
      </c>
    </row>
    <row r="2145" spans="1:12">
      <c r="A2145" s="4">
        <v>17059</v>
      </c>
      <c r="B2145" s="26" t="s">
        <v>378</v>
      </c>
      <c r="C2145" s="5" t="s">
        <v>31</v>
      </c>
      <c r="D2145" s="5"/>
      <c r="E2145" s="4"/>
      <c r="F2145" s="4"/>
      <c r="G2145" s="4"/>
      <c r="H2145" s="5" t="s">
        <v>32</v>
      </c>
      <c r="I2145" s="5" t="s">
        <v>430</v>
      </c>
      <c r="J2145" s="5" t="s">
        <v>285</v>
      </c>
      <c r="K2145" s="5" t="s">
        <v>1060</v>
      </c>
      <c r="L2145" s="5" t="s">
        <v>17</v>
      </c>
    </row>
    <row r="2146" spans="1:12">
      <c r="A2146" s="4">
        <v>17060</v>
      </c>
      <c r="B2146" s="26" t="s">
        <v>378</v>
      </c>
      <c r="C2146" s="5" t="s">
        <v>31</v>
      </c>
      <c r="D2146" s="5"/>
      <c r="E2146" s="4"/>
      <c r="F2146" s="4"/>
      <c r="G2146" s="4"/>
      <c r="H2146" s="5" t="s">
        <v>32</v>
      </c>
      <c r="I2146" s="5" t="s">
        <v>430</v>
      </c>
      <c r="J2146" s="5" t="s">
        <v>285</v>
      </c>
      <c r="K2146" s="5" t="s">
        <v>1061</v>
      </c>
      <c r="L2146" s="5" t="s">
        <v>17</v>
      </c>
    </row>
    <row r="2147" spans="1:12">
      <c r="A2147" s="4">
        <v>17061</v>
      </c>
      <c r="B2147" s="26" t="s">
        <v>378</v>
      </c>
      <c r="C2147" s="5" t="s">
        <v>31</v>
      </c>
      <c r="D2147" s="5"/>
      <c r="E2147" s="4"/>
      <c r="F2147" s="4"/>
      <c r="G2147" s="4"/>
      <c r="H2147" s="5" t="s">
        <v>32</v>
      </c>
      <c r="I2147" s="5" t="s">
        <v>430</v>
      </c>
      <c r="J2147" s="5" t="s">
        <v>285</v>
      </c>
      <c r="K2147" s="5" t="s">
        <v>1062</v>
      </c>
      <c r="L2147" s="5" t="s">
        <v>17</v>
      </c>
    </row>
    <row r="2148" spans="1:12">
      <c r="A2148" s="4">
        <v>17062</v>
      </c>
      <c r="B2148" s="26" t="s">
        <v>378</v>
      </c>
      <c r="C2148" s="5" t="s">
        <v>31</v>
      </c>
      <c r="D2148" s="5"/>
      <c r="E2148" s="4"/>
      <c r="F2148" s="4"/>
      <c r="G2148" s="4"/>
      <c r="H2148" s="5" t="s">
        <v>32</v>
      </c>
      <c r="I2148" s="5" t="s">
        <v>429</v>
      </c>
      <c r="J2148" s="5" t="s">
        <v>285</v>
      </c>
      <c r="K2148" s="5" t="s">
        <v>1060</v>
      </c>
      <c r="L2148" s="5" t="s">
        <v>17</v>
      </c>
    </row>
    <row r="2149" spans="1:12">
      <c r="A2149" s="4">
        <v>17063</v>
      </c>
      <c r="B2149" s="26" t="s">
        <v>378</v>
      </c>
      <c r="C2149" s="5" t="s">
        <v>31</v>
      </c>
      <c r="D2149" s="5"/>
      <c r="E2149" s="4"/>
      <c r="F2149" s="4"/>
      <c r="G2149" s="4"/>
      <c r="H2149" s="5" t="s">
        <v>32</v>
      </c>
      <c r="I2149" s="5" t="s">
        <v>429</v>
      </c>
      <c r="J2149" s="5" t="s">
        <v>285</v>
      </c>
      <c r="K2149" s="5" t="s">
        <v>1061</v>
      </c>
      <c r="L2149" s="5" t="s">
        <v>17</v>
      </c>
    </row>
    <row r="2150" spans="1:12">
      <c r="A2150" s="4">
        <v>17064</v>
      </c>
      <c r="B2150" s="26" t="s">
        <v>378</v>
      </c>
      <c r="C2150" s="5" t="s">
        <v>31</v>
      </c>
      <c r="D2150" s="5"/>
      <c r="E2150" s="4"/>
      <c r="F2150" s="4"/>
      <c r="G2150" s="4"/>
      <c r="H2150" s="5" t="s">
        <v>32</v>
      </c>
      <c r="I2150" s="5" t="s">
        <v>429</v>
      </c>
      <c r="J2150" s="5" t="s">
        <v>285</v>
      </c>
      <c r="K2150" s="5" t="s">
        <v>1062</v>
      </c>
      <c r="L2150" s="5" t="s">
        <v>17</v>
      </c>
    </row>
    <row r="2151" spans="1:12">
      <c r="A2151" s="4">
        <v>17065</v>
      </c>
      <c r="B2151" s="26" t="s">
        <v>378</v>
      </c>
      <c r="C2151" s="5" t="s">
        <v>31</v>
      </c>
      <c r="D2151" s="5"/>
      <c r="E2151" s="4"/>
      <c r="F2151" s="4"/>
      <c r="G2151" s="4"/>
      <c r="H2151" s="5" t="s">
        <v>32</v>
      </c>
      <c r="I2151" s="5" t="s">
        <v>431</v>
      </c>
      <c r="J2151" s="5" t="s">
        <v>285</v>
      </c>
      <c r="K2151" s="5" t="s">
        <v>1060</v>
      </c>
      <c r="L2151" s="5" t="s">
        <v>17</v>
      </c>
    </row>
    <row r="2152" spans="1:12">
      <c r="A2152" s="4">
        <v>17066</v>
      </c>
      <c r="B2152" s="26" t="s">
        <v>378</v>
      </c>
      <c r="C2152" s="5" t="s">
        <v>31</v>
      </c>
      <c r="D2152" s="5"/>
      <c r="E2152" s="4"/>
      <c r="F2152" s="4"/>
      <c r="G2152" s="4"/>
      <c r="H2152" s="5" t="s">
        <v>32</v>
      </c>
      <c r="I2152" s="5" t="s">
        <v>431</v>
      </c>
      <c r="J2152" s="5" t="s">
        <v>285</v>
      </c>
      <c r="K2152" s="5" t="s">
        <v>1061</v>
      </c>
      <c r="L2152" s="5" t="s">
        <v>17</v>
      </c>
    </row>
    <row r="2153" spans="1:12">
      <c r="A2153" s="4">
        <v>17067</v>
      </c>
      <c r="B2153" s="26" t="s">
        <v>378</v>
      </c>
      <c r="C2153" s="5" t="s">
        <v>31</v>
      </c>
      <c r="D2153" s="5"/>
      <c r="E2153" s="4"/>
      <c r="F2153" s="4"/>
      <c r="G2153" s="4"/>
      <c r="H2153" s="5" t="s">
        <v>32</v>
      </c>
      <c r="I2153" s="5" t="s">
        <v>431</v>
      </c>
      <c r="J2153" s="5" t="s">
        <v>285</v>
      </c>
      <c r="K2153" s="5" t="s">
        <v>1062</v>
      </c>
      <c r="L2153" s="5" t="s">
        <v>17</v>
      </c>
    </row>
    <row r="2154" spans="1:12">
      <c r="A2154" s="4">
        <v>17068</v>
      </c>
      <c r="B2154" s="26" t="s">
        <v>378</v>
      </c>
      <c r="C2154" s="5" t="s">
        <v>31</v>
      </c>
      <c r="D2154" s="5"/>
      <c r="E2154" s="4"/>
      <c r="F2154" s="4"/>
      <c r="G2154" s="4"/>
      <c r="H2154" s="5" t="s">
        <v>32</v>
      </c>
      <c r="I2154" s="5" t="s">
        <v>432</v>
      </c>
      <c r="J2154" s="5" t="s">
        <v>285</v>
      </c>
      <c r="K2154" s="5" t="s">
        <v>1060</v>
      </c>
      <c r="L2154" s="5" t="s">
        <v>17</v>
      </c>
    </row>
    <row r="2155" spans="1:12">
      <c r="A2155" s="4">
        <v>17069</v>
      </c>
      <c r="B2155" s="26" t="s">
        <v>378</v>
      </c>
      <c r="C2155" s="5" t="s">
        <v>31</v>
      </c>
      <c r="D2155" s="5"/>
      <c r="E2155" s="4"/>
      <c r="F2155" s="4"/>
      <c r="G2155" s="4"/>
      <c r="H2155" s="5" t="s">
        <v>32</v>
      </c>
      <c r="I2155" s="5" t="s">
        <v>432</v>
      </c>
      <c r="J2155" s="5" t="s">
        <v>285</v>
      </c>
      <c r="K2155" s="5" t="s">
        <v>1061</v>
      </c>
      <c r="L2155" s="5" t="s">
        <v>17</v>
      </c>
    </row>
    <row r="2156" spans="1:12">
      <c r="A2156" s="4">
        <v>17070</v>
      </c>
      <c r="B2156" s="26" t="s">
        <v>378</v>
      </c>
      <c r="C2156" s="5" t="s">
        <v>31</v>
      </c>
      <c r="D2156" s="5"/>
      <c r="E2156" s="4"/>
      <c r="F2156" s="5"/>
      <c r="G2156" s="4"/>
      <c r="H2156" s="5" t="s">
        <v>32</v>
      </c>
      <c r="I2156" s="5" t="s">
        <v>432</v>
      </c>
      <c r="J2156" s="5" t="s">
        <v>285</v>
      </c>
      <c r="K2156" s="5" t="s">
        <v>1062</v>
      </c>
      <c r="L2156" s="5" t="s">
        <v>17</v>
      </c>
    </row>
    <row r="2157" spans="1:12">
      <c r="A2157" s="4">
        <v>17071</v>
      </c>
      <c r="B2157" s="26" t="s">
        <v>378</v>
      </c>
      <c r="C2157" s="5" t="s">
        <v>31</v>
      </c>
      <c r="D2157" s="5"/>
      <c r="E2157" s="4"/>
      <c r="F2157" s="5"/>
      <c r="G2157" s="4"/>
      <c r="H2157" s="5" t="s">
        <v>32</v>
      </c>
      <c r="I2157" s="5" t="s">
        <v>433</v>
      </c>
      <c r="J2157" s="5" t="s">
        <v>285</v>
      </c>
      <c r="K2157" s="5" t="s">
        <v>1060</v>
      </c>
      <c r="L2157" s="5" t="s">
        <v>17</v>
      </c>
    </row>
    <row r="2158" spans="1:12">
      <c r="A2158" s="4">
        <v>17072</v>
      </c>
      <c r="B2158" s="26" t="s">
        <v>378</v>
      </c>
      <c r="C2158" s="5" t="s">
        <v>31</v>
      </c>
      <c r="D2158" s="5"/>
      <c r="E2158" s="4"/>
      <c r="F2158" s="5"/>
      <c r="G2158" s="4"/>
      <c r="H2158" s="5" t="s">
        <v>32</v>
      </c>
      <c r="I2158" s="5" t="s">
        <v>433</v>
      </c>
      <c r="J2158" s="5" t="s">
        <v>285</v>
      </c>
      <c r="K2158" s="5" t="s">
        <v>1061</v>
      </c>
      <c r="L2158" s="5" t="s">
        <v>17</v>
      </c>
    </row>
    <row r="2159" spans="1:12">
      <c r="A2159" s="4">
        <v>17073</v>
      </c>
      <c r="B2159" s="26" t="s">
        <v>378</v>
      </c>
      <c r="C2159" s="5" t="s">
        <v>31</v>
      </c>
      <c r="D2159" s="5"/>
      <c r="E2159" s="4"/>
      <c r="F2159" s="5"/>
      <c r="G2159" s="4"/>
      <c r="H2159" s="5" t="s">
        <v>32</v>
      </c>
      <c r="I2159" s="5" t="s">
        <v>433</v>
      </c>
      <c r="J2159" s="5" t="s">
        <v>285</v>
      </c>
      <c r="K2159" s="5" t="s">
        <v>1062</v>
      </c>
      <c r="L2159" s="5" t="s">
        <v>17</v>
      </c>
    </row>
    <row r="2160" spans="1:12">
      <c r="A2160" s="4">
        <v>17074</v>
      </c>
      <c r="B2160" s="26" t="s">
        <v>378</v>
      </c>
      <c r="C2160" s="5" t="s">
        <v>31</v>
      </c>
      <c r="D2160" s="5"/>
      <c r="E2160" s="4"/>
      <c r="F2160" s="5"/>
      <c r="G2160" s="4"/>
      <c r="H2160" s="5" t="s">
        <v>32</v>
      </c>
      <c r="I2160" s="5" t="s">
        <v>1237</v>
      </c>
      <c r="J2160" s="5" t="s">
        <v>285</v>
      </c>
      <c r="K2160" s="5" t="s">
        <v>1060</v>
      </c>
      <c r="L2160" s="5" t="s">
        <v>17</v>
      </c>
    </row>
    <row r="2161" spans="1:12">
      <c r="A2161" s="4">
        <v>17075</v>
      </c>
      <c r="B2161" s="26" t="s">
        <v>378</v>
      </c>
      <c r="C2161" s="5" t="s">
        <v>31</v>
      </c>
      <c r="D2161" s="5"/>
      <c r="E2161" s="4"/>
      <c r="F2161" s="5"/>
      <c r="G2161" s="4"/>
      <c r="H2161" s="5" t="s">
        <v>32</v>
      </c>
      <c r="I2161" s="5" t="s">
        <v>1237</v>
      </c>
      <c r="J2161" s="5" t="s">
        <v>285</v>
      </c>
      <c r="K2161" s="5" t="s">
        <v>1061</v>
      </c>
      <c r="L2161" s="5" t="s">
        <v>17</v>
      </c>
    </row>
    <row r="2162" spans="1:12">
      <c r="A2162" s="4">
        <v>17076</v>
      </c>
      <c r="B2162" s="26" t="s">
        <v>378</v>
      </c>
      <c r="C2162" s="5" t="s">
        <v>31</v>
      </c>
      <c r="D2162" s="5"/>
      <c r="E2162" s="4"/>
      <c r="F2162" s="5"/>
      <c r="G2162" s="4"/>
      <c r="H2162" s="5" t="s">
        <v>32</v>
      </c>
      <c r="I2162" s="5" t="s">
        <v>1237</v>
      </c>
      <c r="J2162" s="5" t="s">
        <v>285</v>
      </c>
      <c r="K2162" s="5" t="s">
        <v>1062</v>
      </c>
      <c r="L2162" s="5" t="s">
        <v>17</v>
      </c>
    </row>
    <row r="2163" spans="1:12">
      <c r="A2163" s="4">
        <v>17077</v>
      </c>
      <c r="B2163" s="26" t="s">
        <v>378</v>
      </c>
      <c r="C2163" s="5" t="s">
        <v>31</v>
      </c>
      <c r="D2163" s="5"/>
      <c r="E2163" s="4"/>
      <c r="F2163" s="5"/>
      <c r="G2163" s="4"/>
      <c r="H2163" s="5" t="s">
        <v>32</v>
      </c>
      <c r="I2163" s="5" t="s">
        <v>435</v>
      </c>
      <c r="J2163" s="5" t="s">
        <v>285</v>
      </c>
      <c r="K2163" s="5" t="s">
        <v>1060</v>
      </c>
      <c r="L2163" s="5" t="s">
        <v>17</v>
      </c>
    </row>
    <row r="2164" spans="1:12">
      <c r="A2164" s="4">
        <v>17078</v>
      </c>
      <c r="B2164" s="26" t="s">
        <v>378</v>
      </c>
      <c r="C2164" s="5" t="s">
        <v>31</v>
      </c>
      <c r="D2164" s="5"/>
      <c r="E2164" s="4"/>
      <c r="F2164" s="5"/>
      <c r="G2164" s="4"/>
      <c r="H2164" s="5" t="s">
        <v>32</v>
      </c>
      <c r="I2164" s="5" t="s">
        <v>435</v>
      </c>
      <c r="J2164" s="5" t="s">
        <v>285</v>
      </c>
      <c r="K2164" s="5" t="s">
        <v>1061</v>
      </c>
      <c r="L2164" s="5" t="s">
        <v>17</v>
      </c>
    </row>
    <row r="2165" spans="1:12">
      <c r="A2165" s="4">
        <v>17079</v>
      </c>
      <c r="B2165" s="26" t="s">
        <v>378</v>
      </c>
      <c r="C2165" s="5" t="s">
        <v>31</v>
      </c>
      <c r="D2165" s="5"/>
      <c r="E2165" s="4"/>
      <c r="F2165" s="5"/>
      <c r="G2165" s="4"/>
      <c r="H2165" s="5" t="s">
        <v>32</v>
      </c>
      <c r="I2165" s="5" t="s">
        <v>435</v>
      </c>
      <c r="J2165" s="5" t="s">
        <v>285</v>
      </c>
      <c r="K2165" s="5" t="s">
        <v>1062</v>
      </c>
      <c r="L2165" s="5" t="s">
        <v>17</v>
      </c>
    </row>
    <row r="2166" spans="1:12">
      <c r="A2166" s="4">
        <v>17080</v>
      </c>
      <c r="B2166" s="26" t="s">
        <v>378</v>
      </c>
      <c r="C2166" s="5" t="s">
        <v>31</v>
      </c>
      <c r="D2166" s="5"/>
      <c r="E2166" s="4"/>
      <c r="F2166" s="5"/>
      <c r="G2166" s="4"/>
      <c r="H2166" s="5" t="s">
        <v>32</v>
      </c>
      <c r="I2166" s="5" t="s">
        <v>1238</v>
      </c>
      <c r="J2166" s="5" t="s">
        <v>285</v>
      </c>
      <c r="K2166" s="5" t="s">
        <v>1060</v>
      </c>
      <c r="L2166" s="5" t="s">
        <v>17</v>
      </c>
    </row>
    <row r="2167" spans="1:12">
      <c r="A2167" s="4">
        <v>17081</v>
      </c>
      <c r="B2167" s="26" t="s">
        <v>378</v>
      </c>
      <c r="C2167" s="5" t="s">
        <v>31</v>
      </c>
      <c r="D2167" s="5"/>
      <c r="E2167" s="4"/>
      <c r="F2167" s="5"/>
      <c r="G2167" s="4"/>
      <c r="H2167" s="5" t="s">
        <v>32</v>
      </c>
      <c r="I2167" s="5" t="s">
        <v>1238</v>
      </c>
      <c r="J2167" s="5" t="s">
        <v>285</v>
      </c>
      <c r="K2167" s="5" t="s">
        <v>1061</v>
      </c>
      <c r="L2167" s="5" t="s">
        <v>17</v>
      </c>
    </row>
    <row r="2168" spans="1:12">
      <c r="A2168" s="4">
        <v>17082</v>
      </c>
      <c r="B2168" s="26" t="s">
        <v>378</v>
      </c>
      <c r="C2168" s="5" t="s">
        <v>31</v>
      </c>
      <c r="D2168" s="5"/>
      <c r="E2168" s="4"/>
      <c r="F2168" s="5"/>
      <c r="G2168" s="4"/>
      <c r="H2168" s="5" t="s">
        <v>32</v>
      </c>
      <c r="I2168" s="5" t="s">
        <v>1238</v>
      </c>
      <c r="J2168" s="5" t="s">
        <v>285</v>
      </c>
      <c r="K2168" s="5" t="s">
        <v>1062</v>
      </c>
      <c r="L2168" s="5" t="s">
        <v>17</v>
      </c>
    </row>
    <row r="2169" spans="1:12">
      <c r="A2169" s="4">
        <v>17083</v>
      </c>
      <c r="B2169" s="26" t="s">
        <v>378</v>
      </c>
      <c r="C2169" s="5" t="s">
        <v>31</v>
      </c>
      <c r="D2169" s="5"/>
      <c r="E2169" s="4"/>
      <c r="F2169" s="5"/>
      <c r="G2169" s="4"/>
      <c r="H2169" s="5" t="s">
        <v>32</v>
      </c>
      <c r="I2169" s="5" t="s">
        <v>437</v>
      </c>
      <c r="J2169" s="5" t="s">
        <v>285</v>
      </c>
      <c r="K2169" s="5" t="s">
        <v>1063</v>
      </c>
      <c r="L2169" s="5" t="s">
        <v>17</v>
      </c>
    </row>
    <row r="2170" spans="1:12">
      <c r="A2170" s="4">
        <v>17084</v>
      </c>
      <c r="B2170" s="26" t="s">
        <v>378</v>
      </c>
      <c r="C2170" s="5" t="s">
        <v>31</v>
      </c>
      <c r="D2170" s="5"/>
      <c r="E2170" s="4"/>
      <c r="F2170" s="5"/>
      <c r="G2170" s="4"/>
      <c r="H2170" s="5" t="s">
        <v>32</v>
      </c>
      <c r="I2170" s="5" t="s">
        <v>437</v>
      </c>
      <c r="J2170" s="5" t="s">
        <v>285</v>
      </c>
      <c r="K2170" s="5" t="s">
        <v>1064</v>
      </c>
      <c r="L2170" s="5" t="s">
        <v>17</v>
      </c>
    </row>
    <row r="2171" spans="1:12">
      <c r="A2171" s="4">
        <v>17085</v>
      </c>
      <c r="B2171" s="26" t="s">
        <v>378</v>
      </c>
      <c r="C2171" s="5" t="s">
        <v>31</v>
      </c>
      <c r="D2171" s="5"/>
      <c r="E2171" s="4"/>
      <c r="F2171" s="5"/>
      <c r="G2171" s="4"/>
      <c r="H2171" s="5" t="s">
        <v>32</v>
      </c>
      <c r="I2171" s="5" t="s">
        <v>437</v>
      </c>
      <c r="J2171" s="5" t="s">
        <v>285</v>
      </c>
      <c r="K2171" s="5" t="s">
        <v>1065</v>
      </c>
      <c r="L2171" s="5" t="s">
        <v>17</v>
      </c>
    </row>
    <row r="2172" spans="1:12">
      <c r="A2172" s="4">
        <v>17086</v>
      </c>
      <c r="B2172" s="26" t="s">
        <v>378</v>
      </c>
      <c r="C2172" s="5" t="s">
        <v>200</v>
      </c>
      <c r="D2172" s="5"/>
      <c r="E2172" s="4"/>
      <c r="F2172" s="5"/>
      <c r="G2172" s="4"/>
      <c r="H2172" s="5" t="s">
        <v>201</v>
      </c>
      <c r="I2172" s="5" t="s">
        <v>430</v>
      </c>
      <c r="J2172" s="5" t="s">
        <v>284</v>
      </c>
      <c r="K2172" s="5" t="s">
        <v>1060</v>
      </c>
      <c r="L2172" s="5" t="s">
        <v>17</v>
      </c>
    </row>
    <row r="2173" spans="1:12">
      <c r="A2173" s="4">
        <v>17089</v>
      </c>
      <c r="B2173" s="26" t="s">
        <v>378</v>
      </c>
      <c r="C2173" s="5" t="s">
        <v>200</v>
      </c>
      <c r="D2173" s="5"/>
      <c r="E2173" s="4"/>
      <c r="F2173" s="5"/>
      <c r="G2173" s="4"/>
      <c r="H2173" s="5" t="s">
        <v>201</v>
      </c>
      <c r="I2173" s="5" t="s">
        <v>429</v>
      </c>
      <c r="J2173" s="5" t="s">
        <v>284</v>
      </c>
      <c r="K2173" s="5" t="s">
        <v>1060</v>
      </c>
      <c r="L2173" s="5" t="s">
        <v>17</v>
      </c>
    </row>
    <row r="2174" spans="1:12">
      <c r="A2174" s="4">
        <v>17092</v>
      </c>
      <c r="B2174" s="26" t="s">
        <v>378</v>
      </c>
      <c r="C2174" s="5" t="s">
        <v>200</v>
      </c>
      <c r="D2174" s="5"/>
      <c r="E2174" s="4"/>
      <c r="F2174" s="5"/>
      <c r="G2174" s="4"/>
      <c r="H2174" s="5" t="s">
        <v>201</v>
      </c>
      <c r="I2174" s="5" t="s">
        <v>431</v>
      </c>
      <c r="J2174" s="5" t="s">
        <v>284</v>
      </c>
      <c r="K2174" s="5" t="s">
        <v>1060</v>
      </c>
      <c r="L2174" s="5" t="s">
        <v>17</v>
      </c>
    </row>
    <row r="2175" spans="1:12">
      <c r="A2175" s="4">
        <v>17095</v>
      </c>
      <c r="B2175" s="26" t="s">
        <v>378</v>
      </c>
      <c r="C2175" s="5" t="s">
        <v>200</v>
      </c>
      <c r="D2175" s="5"/>
      <c r="E2175" s="4"/>
      <c r="F2175" s="5"/>
      <c r="G2175" s="4"/>
      <c r="H2175" s="5" t="s">
        <v>201</v>
      </c>
      <c r="I2175" s="5" t="s">
        <v>432</v>
      </c>
      <c r="J2175" s="5" t="s">
        <v>284</v>
      </c>
      <c r="K2175" s="5" t="s">
        <v>1060</v>
      </c>
      <c r="L2175" s="5" t="s">
        <v>17</v>
      </c>
    </row>
    <row r="2176" spans="1:12">
      <c r="A2176" s="4">
        <v>17098</v>
      </c>
      <c r="B2176" s="26" t="s">
        <v>378</v>
      </c>
      <c r="C2176" s="5" t="s">
        <v>200</v>
      </c>
      <c r="D2176" s="5"/>
      <c r="E2176" s="4"/>
      <c r="F2176" s="5"/>
      <c r="G2176" s="4"/>
      <c r="H2176" s="5" t="s">
        <v>201</v>
      </c>
      <c r="I2176" s="5" t="s">
        <v>432</v>
      </c>
      <c r="J2176" s="5" t="s">
        <v>284</v>
      </c>
      <c r="K2176" s="5" t="s">
        <v>1057</v>
      </c>
      <c r="L2176" s="5" t="s">
        <v>17</v>
      </c>
    </row>
    <row r="2177" spans="1:12">
      <c r="A2177" s="4">
        <v>17099</v>
      </c>
      <c r="B2177" s="26" t="s">
        <v>378</v>
      </c>
      <c r="C2177" s="5" t="s">
        <v>200</v>
      </c>
      <c r="D2177" s="5"/>
      <c r="E2177" s="4"/>
      <c r="F2177" s="5"/>
      <c r="G2177" s="4"/>
      <c r="H2177" s="5" t="s">
        <v>201</v>
      </c>
      <c r="I2177" s="5" t="s">
        <v>433</v>
      </c>
      <c r="J2177" s="5" t="s">
        <v>284</v>
      </c>
      <c r="K2177" s="5" t="s">
        <v>1060</v>
      </c>
      <c r="L2177" s="5" t="s">
        <v>17</v>
      </c>
    </row>
    <row r="2178" spans="1:12">
      <c r="A2178" s="4">
        <v>17102</v>
      </c>
      <c r="B2178" s="26" t="s">
        <v>378</v>
      </c>
      <c r="C2178" s="5" t="s">
        <v>200</v>
      </c>
      <c r="D2178" s="5"/>
      <c r="E2178" s="4"/>
      <c r="F2178" s="5"/>
      <c r="G2178" s="4"/>
      <c r="H2178" s="5" t="s">
        <v>201</v>
      </c>
      <c r="I2178" s="5" t="s">
        <v>433</v>
      </c>
      <c r="J2178" s="5" t="s">
        <v>284</v>
      </c>
      <c r="K2178" s="5" t="s">
        <v>1057</v>
      </c>
      <c r="L2178" s="5" t="s">
        <v>17</v>
      </c>
    </row>
    <row r="2179" spans="1:12">
      <c r="A2179" s="4">
        <v>17103</v>
      </c>
      <c r="B2179" s="26" t="s">
        <v>378</v>
      </c>
      <c r="C2179" s="5" t="s">
        <v>200</v>
      </c>
      <c r="D2179" s="5"/>
      <c r="E2179" s="4"/>
      <c r="F2179" s="5"/>
      <c r="G2179" s="4"/>
      <c r="H2179" s="5" t="s">
        <v>201</v>
      </c>
      <c r="I2179" s="5" t="s">
        <v>1237</v>
      </c>
      <c r="J2179" s="5" t="s">
        <v>284</v>
      </c>
      <c r="K2179" s="5" t="s">
        <v>1060</v>
      </c>
      <c r="L2179" s="5" t="s">
        <v>17</v>
      </c>
    </row>
    <row r="2180" spans="1:12">
      <c r="A2180" s="4">
        <v>17106</v>
      </c>
      <c r="B2180" s="26" t="s">
        <v>378</v>
      </c>
      <c r="C2180" s="5" t="s">
        <v>200</v>
      </c>
      <c r="D2180" s="5"/>
      <c r="E2180" s="4"/>
      <c r="F2180" s="5"/>
      <c r="G2180" s="4"/>
      <c r="H2180" s="5" t="s">
        <v>201</v>
      </c>
      <c r="I2180" s="5" t="s">
        <v>1237</v>
      </c>
      <c r="J2180" s="5" t="s">
        <v>284</v>
      </c>
      <c r="K2180" s="5" t="s">
        <v>1057</v>
      </c>
      <c r="L2180" s="5" t="s">
        <v>17</v>
      </c>
    </row>
    <row r="2181" spans="1:12">
      <c r="A2181" s="4">
        <v>17107</v>
      </c>
      <c r="B2181" s="26" t="s">
        <v>378</v>
      </c>
      <c r="C2181" s="5" t="s">
        <v>200</v>
      </c>
      <c r="D2181" s="5"/>
      <c r="E2181" s="4"/>
      <c r="F2181" s="5"/>
      <c r="G2181" s="4"/>
      <c r="H2181" s="5" t="s">
        <v>201</v>
      </c>
      <c r="I2181" s="5" t="s">
        <v>435</v>
      </c>
      <c r="J2181" s="5" t="s">
        <v>284</v>
      </c>
      <c r="K2181" s="5" t="s">
        <v>1060</v>
      </c>
      <c r="L2181" s="5" t="s">
        <v>17</v>
      </c>
    </row>
    <row r="2182" spans="1:12">
      <c r="A2182" s="4">
        <v>17110</v>
      </c>
      <c r="B2182" s="26" t="s">
        <v>378</v>
      </c>
      <c r="C2182" s="5" t="s">
        <v>200</v>
      </c>
      <c r="D2182" s="5"/>
      <c r="E2182" s="4"/>
      <c r="F2182" s="5"/>
      <c r="G2182" s="4"/>
      <c r="H2182" s="5" t="s">
        <v>201</v>
      </c>
      <c r="I2182" s="5" t="s">
        <v>435</v>
      </c>
      <c r="J2182" s="5" t="s">
        <v>284</v>
      </c>
      <c r="K2182" s="5" t="s">
        <v>1057</v>
      </c>
      <c r="L2182" s="5" t="s">
        <v>17</v>
      </c>
    </row>
    <row r="2183" spans="1:12">
      <c r="A2183" s="4">
        <v>17111</v>
      </c>
      <c r="B2183" s="26" t="s">
        <v>378</v>
      </c>
      <c r="C2183" s="5" t="s">
        <v>200</v>
      </c>
      <c r="D2183" s="5"/>
      <c r="E2183" s="4"/>
      <c r="F2183" s="5"/>
      <c r="G2183" s="4"/>
      <c r="H2183" s="5" t="s">
        <v>201</v>
      </c>
      <c r="I2183" s="5" t="s">
        <v>1238</v>
      </c>
      <c r="J2183" s="5" t="s">
        <v>284</v>
      </c>
      <c r="K2183" s="5" t="s">
        <v>1060</v>
      </c>
      <c r="L2183" s="5" t="s">
        <v>17</v>
      </c>
    </row>
    <row r="2184" spans="1:12">
      <c r="A2184" s="4">
        <v>17114</v>
      </c>
      <c r="B2184" s="26" t="s">
        <v>378</v>
      </c>
      <c r="C2184" s="5" t="s">
        <v>200</v>
      </c>
      <c r="D2184" s="5"/>
      <c r="E2184" s="4"/>
      <c r="F2184" s="5"/>
      <c r="G2184" s="4"/>
      <c r="H2184" s="5" t="s">
        <v>201</v>
      </c>
      <c r="I2184" s="5" t="s">
        <v>1238</v>
      </c>
      <c r="J2184" s="5" t="s">
        <v>284</v>
      </c>
      <c r="K2184" s="5" t="s">
        <v>1057</v>
      </c>
      <c r="L2184" s="5" t="s">
        <v>17</v>
      </c>
    </row>
    <row r="2185" spans="1:12">
      <c r="A2185" s="4">
        <v>17115</v>
      </c>
      <c r="B2185" s="26" t="s">
        <v>378</v>
      </c>
      <c r="C2185" s="5" t="s">
        <v>200</v>
      </c>
      <c r="D2185" s="5"/>
      <c r="E2185" s="4"/>
      <c r="F2185" s="5"/>
      <c r="G2185" s="4"/>
      <c r="H2185" s="5" t="s">
        <v>201</v>
      </c>
      <c r="I2185" s="5" t="s">
        <v>437</v>
      </c>
      <c r="J2185" s="5" t="s">
        <v>284</v>
      </c>
      <c r="K2185" s="5" t="s">
        <v>1063</v>
      </c>
      <c r="L2185" s="5" t="s">
        <v>17</v>
      </c>
    </row>
    <row r="2186" spans="1:12">
      <c r="A2186" s="4">
        <v>17118</v>
      </c>
      <c r="B2186" s="26" t="s">
        <v>378</v>
      </c>
      <c r="C2186" s="5" t="s">
        <v>200</v>
      </c>
      <c r="D2186" s="5"/>
      <c r="E2186" s="4"/>
      <c r="F2186" s="5"/>
      <c r="G2186" s="4"/>
      <c r="H2186" s="5" t="s">
        <v>201</v>
      </c>
      <c r="I2186" s="5" t="s">
        <v>437</v>
      </c>
      <c r="J2186" s="5" t="s">
        <v>284</v>
      </c>
      <c r="K2186" s="5" t="s">
        <v>1046</v>
      </c>
      <c r="L2186" s="5" t="s">
        <v>17</v>
      </c>
    </row>
    <row r="2187" spans="1:12">
      <c r="A2187" s="4">
        <v>17119</v>
      </c>
      <c r="B2187" s="26" t="s">
        <v>378</v>
      </c>
      <c r="C2187" s="5" t="s">
        <v>200</v>
      </c>
      <c r="D2187" s="5"/>
      <c r="E2187" s="4"/>
      <c r="F2187" s="5"/>
      <c r="G2187" s="4"/>
      <c r="H2187" s="5" t="s">
        <v>201</v>
      </c>
      <c r="I2187" s="5" t="s">
        <v>437</v>
      </c>
      <c r="J2187" s="5" t="s">
        <v>284</v>
      </c>
      <c r="K2187" s="5" t="s">
        <v>1047</v>
      </c>
      <c r="L2187" s="5" t="s">
        <v>17</v>
      </c>
    </row>
    <row r="2188" spans="1:12">
      <c r="A2188" s="4">
        <v>17120</v>
      </c>
      <c r="B2188" s="26" t="s">
        <v>378</v>
      </c>
      <c r="C2188" s="5" t="s">
        <v>200</v>
      </c>
      <c r="D2188" s="5"/>
      <c r="E2188" s="4"/>
      <c r="F2188" s="5"/>
      <c r="G2188" s="4"/>
      <c r="H2188" s="5" t="s">
        <v>201</v>
      </c>
      <c r="I2188" s="5" t="s">
        <v>437</v>
      </c>
      <c r="J2188" s="5" t="s">
        <v>284</v>
      </c>
      <c r="K2188" s="5" t="s">
        <v>1048</v>
      </c>
      <c r="L2188" s="5" t="s">
        <v>17</v>
      </c>
    </row>
    <row r="2189" spans="1:12">
      <c r="A2189" s="4">
        <v>17121</v>
      </c>
      <c r="B2189" s="26" t="s">
        <v>378</v>
      </c>
      <c r="C2189" s="5" t="s">
        <v>200</v>
      </c>
      <c r="D2189" s="5"/>
      <c r="E2189" s="4"/>
      <c r="F2189" s="5"/>
      <c r="G2189" s="4"/>
      <c r="H2189" s="5" t="s">
        <v>201</v>
      </c>
      <c r="I2189" s="5" t="s">
        <v>437</v>
      </c>
      <c r="J2189" s="5" t="s">
        <v>284</v>
      </c>
      <c r="K2189" s="5" t="s">
        <v>1049</v>
      </c>
      <c r="L2189" s="5" t="s">
        <v>17</v>
      </c>
    </row>
    <row r="2190" spans="1:12">
      <c r="A2190" s="4">
        <v>17122</v>
      </c>
      <c r="B2190" s="26" t="s">
        <v>378</v>
      </c>
      <c r="C2190" s="5" t="s">
        <v>200</v>
      </c>
      <c r="D2190" s="5"/>
      <c r="E2190" s="4"/>
      <c r="F2190" s="5"/>
      <c r="G2190" s="4"/>
      <c r="H2190" s="5" t="s">
        <v>201</v>
      </c>
      <c r="I2190" s="5" t="s">
        <v>437</v>
      </c>
      <c r="J2190" s="5" t="s">
        <v>284</v>
      </c>
      <c r="K2190" s="5" t="s">
        <v>1050</v>
      </c>
      <c r="L2190" s="5" t="s">
        <v>17</v>
      </c>
    </row>
    <row r="2191" spans="1:12">
      <c r="A2191" s="4">
        <v>17123</v>
      </c>
      <c r="B2191" s="26" t="s">
        <v>378</v>
      </c>
      <c r="C2191" s="5" t="s">
        <v>200</v>
      </c>
      <c r="D2191" s="5"/>
      <c r="E2191" s="4"/>
      <c r="F2191" s="5"/>
      <c r="G2191" s="4"/>
      <c r="H2191" s="5" t="s">
        <v>201</v>
      </c>
      <c r="I2191" s="5" t="s">
        <v>437</v>
      </c>
      <c r="J2191" s="5" t="s">
        <v>284</v>
      </c>
      <c r="K2191" s="5" t="s">
        <v>1051</v>
      </c>
      <c r="L2191" s="5" t="s">
        <v>17</v>
      </c>
    </row>
    <row r="2192" spans="1:12">
      <c r="A2192" s="4">
        <v>17124</v>
      </c>
      <c r="B2192" s="26" t="s">
        <v>378</v>
      </c>
      <c r="C2192" s="5" t="s">
        <v>200</v>
      </c>
      <c r="D2192" s="5"/>
      <c r="E2192" s="4"/>
      <c r="F2192" s="5"/>
      <c r="G2192" s="4"/>
      <c r="H2192" s="5" t="s">
        <v>201</v>
      </c>
      <c r="I2192" s="5" t="s">
        <v>437</v>
      </c>
      <c r="J2192" s="5" t="s">
        <v>284</v>
      </c>
      <c r="K2192" s="5" t="s">
        <v>1052</v>
      </c>
      <c r="L2192" s="5" t="s">
        <v>17</v>
      </c>
    </row>
    <row r="2193" spans="1:12">
      <c r="A2193" s="4">
        <v>17125</v>
      </c>
      <c r="B2193" s="26" t="s">
        <v>378</v>
      </c>
      <c r="C2193" s="5" t="s">
        <v>200</v>
      </c>
      <c r="D2193" s="5"/>
      <c r="E2193" s="4"/>
      <c r="F2193" s="5"/>
      <c r="G2193" s="4"/>
      <c r="H2193" s="5" t="s">
        <v>201</v>
      </c>
      <c r="I2193" s="5" t="s">
        <v>437</v>
      </c>
      <c r="J2193" s="5" t="s">
        <v>284</v>
      </c>
      <c r="K2193" s="5" t="s">
        <v>1053</v>
      </c>
      <c r="L2193" s="5" t="s">
        <v>17</v>
      </c>
    </row>
    <row r="2194" spans="1:12">
      <c r="A2194" s="4">
        <v>17126</v>
      </c>
      <c r="B2194" s="26" t="s">
        <v>378</v>
      </c>
      <c r="C2194" s="5" t="s">
        <v>200</v>
      </c>
      <c r="D2194" s="5"/>
      <c r="E2194" s="4"/>
      <c r="F2194" s="5"/>
      <c r="G2194" s="4"/>
      <c r="H2194" s="5" t="s">
        <v>201</v>
      </c>
      <c r="I2194" s="5" t="s">
        <v>437</v>
      </c>
      <c r="J2194" s="5" t="s">
        <v>284</v>
      </c>
      <c r="K2194" s="5" t="s">
        <v>1054</v>
      </c>
      <c r="L2194" s="5" t="s">
        <v>17</v>
      </c>
    </row>
    <row r="2195" spans="1:12">
      <c r="A2195" s="4">
        <v>17127</v>
      </c>
      <c r="B2195" s="26" t="s">
        <v>378</v>
      </c>
      <c r="C2195" s="5" t="s">
        <v>200</v>
      </c>
      <c r="D2195" s="5"/>
      <c r="E2195" s="4"/>
      <c r="F2195" s="5"/>
      <c r="G2195" s="4"/>
      <c r="H2195" s="5" t="s">
        <v>201</v>
      </c>
      <c r="I2195" s="5" t="s">
        <v>437</v>
      </c>
      <c r="J2195" s="5" t="s">
        <v>284</v>
      </c>
      <c r="K2195" s="5" t="s">
        <v>1055</v>
      </c>
      <c r="L2195" s="5" t="s">
        <v>17</v>
      </c>
    </row>
    <row r="2196" spans="1:12">
      <c r="A2196" s="4">
        <v>17128</v>
      </c>
      <c r="B2196" s="26" t="s">
        <v>378</v>
      </c>
      <c r="C2196" s="5" t="s">
        <v>200</v>
      </c>
      <c r="D2196" s="5"/>
      <c r="E2196" s="4"/>
      <c r="F2196" s="5"/>
      <c r="G2196" s="4"/>
      <c r="H2196" s="5" t="s">
        <v>201</v>
      </c>
      <c r="I2196" s="5" t="s">
        <v>437</v>
      </c>
      <c r="J2196" s="5" t="s">
        <v>284</v>
      </c>
      <c r="K2196" s="5" t="s">
        <v>1056</v>
      </c>
      <c r="L2196" s="5" t="s">
        <v>17</v>
      </c>
    </row>
    <row r="2197" spans="1:12">
      <c r="A2197" s="4">
        <v>17129</v>
      </c>
      <c r="B2197" s="26" t="s">
        <v>373</v>
      </c>
      <c r="C2197" s="5" t="s">
        <v>200</v>
      </c>
      <c r="D2197" s="5"/>
      <c r="E2197" s="4"/>
      <c r="F2197" s="5"/>
      <c r="G2197" s="4"/>
      <c r="H2197" s="5" t="s">
        <v>201</v>
      </c>
      <c r="I2197" s="5" t="s">
        <v>426</v>
      </c>
      <c r="J2197" s="5" t="s">
        <v>284</v>
      </c>
      <c r="K2197" s="5" t="s">
        <v>1033</v>
      </c>
      <c r="L2197" s="5" t="s">
        <v>17</v>
      </c>
    </row>
    <row r="2198" spans="1:12">
      <c r="A2198" s="4">
        <v>17130</v>
      </c>
      <c r="B2198" s="26" t="s">
        <v>373</v>
      </c>
      <c r="C2198" s="5" t="s">
        <v>200</v>
      </c>
      <c r="D2198" s="5"/>
      <c r="E2198" s="4"/>
      <c r="F2198" s="5"/>
      <c r="G2198" s="4"/>
      <c r="H2198" s="5" t="s">
        <v>201</v>
      </c>
      <c r="I2198" s="5" t="s">
        <v>427</v>
      </c>
      <c r="J2198" s="5" t="s">
        <v>284</v>
      </c>
      <c r="K2198" s="5" t="s">
        <v>1034</v>
      </c>
      <c r="L2198" s="5" t="s">
        <v>17</v>
      </c>
    </row>
    <row r="2199" spans="1:12">
      <c r="A2199" s="4">
        <v>17131</v>
      </c>
      <c r="B2199" s="26" t="s">
        <v>373</v>
      </c>
      <c r="C2199" s="5" t="s">
        <v>31</v>
      </c>
      <c r="D2199" s="5"/>
      <c r="E2199" s="4"/>
      <c r="F2199" s="5"/>
      <c r="G2199" s="4"/>
      <c r="H2199" s="5" t="s">
        <v>32</v>
      </c>
      <c r="I2199" s="5" t="s">
        <v>426</v>
      </c>
      <c r="J2199" s="5" t="s">
        <v>285</v>
      </c>
      <c r="K2199" s="5" t="s">
        <v>1033</v>
      </c>
      <c r="L2199" s="5" t="s">
        <v>17</v>
      </c>
    </row>
    <row r="2200" spans="1:12">
      <c r="A2200" s="4">
        <v>17132</v>
      </c>
      <c r="B2200" s="26" t="s">
        <v>373</v>
      </c>
      <c r="C2200" s="5" t="s">
        <v>31</v>
      </c>
      <c r="D2200" s="5"/>
      <c r="E2200" s="4"/>
      <c r="F2200" s="5"/>
      <c r="G2200" s="4"/>
      <c r="H2200" s="5" t="s">
        <v>32</v>
      </c>
      <c r="I2200" s="5" t="s">
        <v>427</v>
      </c>
      <c r="J2200" s="5" t="s">
        <v>285</v>
      </c>
      <c r="K2200" s="5" t="s">
        <v>1034</v>
      </c>
      <c r="L2200" s="5" t="s">
        <v>17</v>
      </c>
    </row>
    <row r="2201" spans="1:12">
      <c r="A2201" s="4">
        <v>17135</v>
      </c>
      <c r="B2201" s="26" t="s">
        <v>373</v>
      </c>
      <c r="C2201" s="5" t="s">
        <v>34</v>
      </c>
      <c r="D2201" s="5" t="s">
        <v>37</v>
      </c>
      <c r="E2201" s="4"/>
      <c r="F2201" s="5"/>
      <c r="G2201" s="4"/>
      <c r="H2201" s="5" t="s">
        <v>379</v>
      </c>
      <c r="I2201" s="5" t="s">
        <v>426</v>
      </c>
      <c r="J2201" s="5" t="s">
        <v>284</v>
      </c>
      <c r="K2201" s="5" t="s">
        <v>864</v>
      </c>
      <c r="L2201" s="5" t="s">
        <v>17</v>
      </c>
    </row>
    <row r="2202" spans="1:12">
      <c r="A2202" s="4">
        <v>17136</v>
      </c>
      <c r="B2202" s="26" t="s">
        <v>373</v>
      </c>
      <c r="C2202" s="5" t="s">
        <v>34</v>
      </c>
      <c r="D2202" s="5" t="s">
        <v>37</v>
      </c>
      <c r="E2202" s="4"/>
      <c r="F2202" s="5"/>
      <c r="G2202" s="4"/>
      <c r="H2202" s="5" t="s">
        <v>379</v>
      </c>
      <c r="I2202" s="5" t="s">
        <v>427</v>
      </c>
      <c r="J2202" s="5" t="s">
        <v>284</v>
      </c>
      <c r="K2202" s="5" t="s">
        <v>862</v>
      </c>
      <c r="L2202" s="5" t="s">
        <v>17</v>
      </c>
    </row>
    <row r="2203" spans="1:12">
      <c r="A2203" s="4">
        <v>17137</v>
      </c>
      <c r="B2203" s="26" t="s">
        <v>373</v>
      </c>
      <c r="C2203" s="5" t="s">
        <v>34</v>
      </c>
      <c r="D2203" s="5" t="s">
        <v>37</v>
      </c>
      <c r="E2203" s="4"/>
      <c r="F2203" s="5"/>
      <c r="G2203" s="4"/>
      <c r="H2203" s="5" t="s">
        <v>379</v>
      </c>
      <c r="I2203" s="5" t="s">
        <v>427</v>
      </c>
      <c r="J2203" s="5" t="s">
        <v>284</v>
      </c>
      <c r="K2203" s="5" t="s">
        <v>863</v>
      </c>
      <c r="L2203" s="5" t="s">
        <v>17</v>
      </c>
    </row>
    <row r="2204" spans="1:12">
      <c r="A2204" s="4">
        <v>17138</v>
      </c>
      <c r="B2204" s="26" t="s">
        <v>373</v>
      </c>
      <c r="C2204" s="5" t="s">
        <v>34</v>
      </c>
      <c r="D2204" s="5" t="s">
        <v>37</v>
      </c>
      <c r="E2204" s="4"/>
      <c r="F2204" s="5"/>
      <c r="G2204" s="4"/>
      <c r="H2204" s="5" t="s">
        <v>379</v>
      </c>
      <c r="I2204" s="5" t="s">
        <v>427</v>
      </c>
      <c r="J2204" s="5" t="s">
        <v>284</v>
      </c>
      <c r="K2204" s="5" t="s">
        <v>864</v>
      </c>
      <c r="L2204" s="5" t="s">
        <v>17</v>
      </c>
    </row>
    <row r="2205" spans="1:12">
      <c r="A2205" s="4">
        <v>17152</v>
      </c>
      <c r="B2205" s="26" t="s">
        <v>375</v>
      </c>
      <c r="C2205" s="5" t="s">
        <v>34</v>
      </c>
      <c r="D2205" s="5" t="s">
        <v>37</v>
      </c>
      <c r="E2205" s="4"/>
      <c r="F2205" s="5"/>
      <c r="G2205" s="4"/>
      <c r="H2205" s="5" t="s">
        <v>379</v>
      </c>
      <c r="I2205" s="5" t="s">
        <v>396</v>
      </c>
      <c r="J2205" s="5" t="s">
        <v>284</v>
      </c>
      <c r="K2205" s="5" t="s">
        <v>1035</v>
      </c>
      <c r="L2205" s="5" t="s">
        <v>17</v>
      </c>
    </row>
    <row r="2206" spans="1:12">
      <c r="A2206" s="4">
        <v>17224</v>
      </c>
      <c r="B2206" s="26" t="s">
        <v>373</v>
      </c>
      <c r="C2206" s="5" t="s">
        <v>200</v>
      </c>
      <c r="D2206" s="5"/>
      <c r="E2206" s="4"/>
      <c r="F2206" s="5"/>
      <c r="G2206" s="4"/>
      <c r="H2206" s="5" t="s">
        <v>201</v>
      </c>
      <c r="I2206" s="5" t="s">
        <v>391</v>
      </c>
      <c r="J2206" s="5" t="s">
        <v>284</v>
      </c>
      <c r="K2206" s="5" t="s">
        <v>886</v>
      </c>
      <c r="L2206" s="5" t="s">
        <v>17</v>
      </c>
    </row>
    <row r="2207" spans="1:12">
      <c r="A2207" s="4">
        <v>17225</v>
      </c>
      <c r="B2207" s="26" t="s">
        <v>374</v>
      </c>
      <c r="C2207" s="5" t="s">
        <v>200</v>
      </c>
      <c r="D2207" s="5"/>
      <c r="E2207" s="4"/>
      <c r="F2207" s="5"/>
      <c r="G2207" s="4"/>
      <c r="H2207" s="5" t="s">
        <v>201</v>
      </c>
      <c r="I2207" s="5" t="s">
        <v>393</v>
      </c>
      <c r="J2207" s="5" t="s">
        <v>284</v>
      </c>
      <c r="K2207" s="5" t="s">
        <v>33</v>
      </c>
      <c r="L2207" s="5" t="s">
        <v>17</v>
      </c>
    </row>
    <row r="2208" spans="1:12">
      <c r="A2208" s="4">
        <v>17226</v>
      </c>
      <c r="B2208" s="26" t="s">
        <v>374</v>
      </c>
      <c r="C2208" s="5" t="s">
        <v>200</v>
      </c>
      <c r="D2208" s="5"/>
      <c r="E2208" s="4"/>
      <c r="F2208" s="5"/>
      <c r="G2208" s="4"/>
      <c r="H2208" s="5" t="s">
        <v>201</v>
      </c>
      <c r="I2208" s="5" t="s">
        <v>393</v>
      </c>
      <c r="J2208" s="5" t="s">
        <v>284</v>
      </c>
      <c r="K2208" s="5" t="s">
        <v>486</v>
      </c>
      <c r="L2208" s="5" t="s">
        <v>17</v>
      </c>
    </row>
    <row r="2209" spans="1:12">
      <c r="A2209" s="4">
        <v>17227</v>
      </c>
      <c r="B2209" s="26" t="s">
        <v>375</v>
      </c>
      <c r="C2209" s="5" t="s">
        <v>200</v>
      </c>
      <c r="D2209" s="5"/>
      <c r="E2209" s="4"/>
      <c r="F2209" s="5"/>
      <c r="G2209" s="4"/>
      <c r="H2209" s="5" t="s">
        <v>201</v>
      </c>
      <c r="I2209" s="5" t="s">
        <v>396</v>
      </c>
      <c r="J2209" s="5" t="s">
        <v>284</v>
      </c>
      <c r="K2209" s="5" t="s">
        <v>438</v>
      </c>
      <c r="L2209" s="5" t="s">
        <v>17</v>
      </c>
    </row>
    <row r="2210" spans="1:12">
      <c r="A2210" s="4">
        <v>17230</v>
      </c>
      <c r="B2210" s="26" t="s">
        <v>376</v>
      </c>
      <c r="C2210" s="5" t="s">
        <v>200</v>
      </c>
      <c r="D2210" s="5"/>
      <c r="E2210" s="4"/>
      <c r="F2210" s="5"/>
      <c r="G2210" s="4"/>
      <c r="H2210" s="5" t="s">
        <v>201</v>
      </c>
      <c r="I2210" s="5" t="s">
        <v>400</v>
      </c>
      <c r="J2210" s="5" t="s">
        <v>284</v>
      </c>
      <c r="K2210" s="5" t="s">
        <v>981</v>
      </c>
      <c r="L2210" s="5" t="s">
        <v>17</v>
      </c>
    </row>
    <row r="2211" spans="1:12">
      <c r="A2211" s="4">
        <v>17231</v>
      </c>
      <c r="B2211" s="26" t="s">
        <v>377</v>
      </c>
      <c r="C2211" s="5" t="s">
        <v>200</v>
      </c>
      <c r="D2211" s="5"/>
      <c r="E2211" s="4"/>
      <c r="F2211" s="5"/>
      <c r="G2211" s="4"/>
      <c r="H2211" s="5" t="s">
        <v>201</v>
      </c>
      <c r="I2211" s="5" t="s">
        <v>422</v>
      </c>
      <c r="J2211" s="5" t="s">
        <v>284</v>
      </c>
      <c r="K2211" s="5" t="s">
        <v>1020</v>
      </c>
      <c r="L2211" s="5" t="s">
        <v>17</v>
      </c>
    </row>
    <row r="2212" spans="1:12">
      <c r="A2212" s="4">
        <v>17232</v>
      </c>
      <c r="B2212" s="26" t="s">
        <v>377</v>
      </c>
      <c r="C2212" s="5" t="s">
        <v>200</v>
      </c>
      <c r="D2212" s="5"/>
      <c r="E2212" s="4"/>
      <c r="F2212" s="5"/>
      <c r="G2212" s="4"/>
      <c r="H2212" s="5" t="s">
        <v>201</v>
      </c>
      <c r="I2212" s="5" t="s">
        <v>422</v>
      </c>
      <c r="J2212" s="5" t="s">
        <v>284</v>
      </c>
      <c r="K2212" s="5" t="s">
        <v>1021</v>
      </c>
      <c r="L2212" s="5" t="s">
        <v>17</v>
      </c>
    </row>
    <row r="2213" spans="1:12">
      <c r="A2213" s="4">
        <v>17233</v>
      </c>
      <c r="B2213" s="26" t="s">
        <v>377</v>
      </c>
      <c r="C2213" s="5" t="s">
        <v>200</v>
      </c>
      <c r="D2213" s="5"/>
      <c r="E2213" s="4"/>
      <c r="F2213" s="5"/>
      <c r="G2213" s="4"/>
      <c r="H2213" s="5" t="s">
        <v>201</v>
      </c>
      <c r="I2213" s="5" t="s">
        <v>422</v>
      </c>
      <c r="J2213" s="5" t="s">
        <v>284</v>
      </c>
      <c r="K2213" s="5" t="s">
        <v>1022</v>
      </c>
      <c r="L2213" s="5" t="s">
        <v>17</v>
      </c>
    </row>
    <row r="2214" spans="1:12">
      <c r="A2214" s="4">
        <v>17234</v>
      </c>
      <c r="B2214" s="26" t="s">
        <v>377</v>
      </c>
      <c r="C2214" s="5" t="s">
        <v>200</v>
      </c>
      <c r="D2214" s="5"/>
      <c r="E2214" s="4"/>
      <c r="F2214" s="5"/>
      <c r="G2214" s="4"/>
      <c r="H2214" s="5" t="s">
        <v>201</v>
      </c>
      <c r="I2214" s="5" t="s">
        <v>423</v>
      </c>
      <c r="J2214" s="5" t="s">
        <v>284</v>
      </c>
      <c r="K2214" s="5" t="s">
        <v>1021</v>
      </c>
      <c r="L2214" s="5" t="s">
        <v>17</v>
      </c>
    </row>
    <row r="2215" spans="1:12">
      <c r="A2215" s="4">
        <v>17235</v>
      </c>
      <c r="B2215" s="26" t="s">
        <v>377</v>
      </c>
      <c r="C2215" s="5" t="s">
        <v>200</v>
      </c>
      <c r="D2215" s="5"/>
      <c r="E2215" s="4"/>
      <c r="F2215" s="5"/>
      <c r="G2215" s="4"/>
      <c r="H2215" s="5" t="s">
        <v>201</v>
      </c>
      <c r="I2215" s="5" t="s">
        <v>423</v>
      </c>
      <c r="J2215" s="5" t="s">
        <v>284</v>
      </c>
      <c r="K2215" s="5" t="s">
        <v>1022</v>
      </c>
      <c r="L2215" s="5" t="s">
        <v>17</v>
      </c>
    </row>
    <row r="2216" spans="1:12">
      <c r="A2216" s="4">
        <v>17237</v>
      </c>
      <c r="B2216" s="26" t="s">
        <v>374</v>
      </c>
      <c r="C2216" s="5" t="s">
        <v>200</v>
      </c>
      <c r="D2216" s="5"/>
      <c r="E2216" s="4"/>
      <c r="F2216" s="5"/>
      <c r="G2216" s="4"/>
      <c r="H2216" s="5" t="s">
        <v>201</v>
      </c>
      <c r="I2216" s="5" t="s">
        <v>393</v>
      </c>
      <c r="J2216" s="5" t="s">
        <v>284</v>
      </c>
      <c r="K2216" s="5" t="s">
        <v>890</v>
      </c>
      <c r="L2216" s="5" t="s">
        <v>17</v>
      </c>
    </row>
    <row r="2217" spans="1:12">
      <c r="A2217" s="4">
        <v>17238</v>
      </c>
      <c r="B2217" s="26" t="s">
        <v>374</v>
      </c>
      <c r="C2217" s="5" t="s">
        <v>200</v>
      </c>
      <c r="D2217" s="5"/>
      <c r="E2217" s="4"/>
      <c r="F2217" s="5"/>
      <c r="G2217" s="4"/>
      <c r="H2217" s="5" t="s">
        <v>201</v>
      </c>
      <c r="I2217" s="5" t="s">
        <v>393</v>
      </c>
      <c r="J2217" s="5" t="s">
        <v>284</v>
      </c>
      <c r="K2217" s="5" t="s">
        <v>891</v>
      </c>
      <c r="L2217" s="5" t="s">
        <v>17</v>
      </c>
    </row>
    <row r="2218" spans="1:12">
      <c r="A2218" s="4">
        <v>17239</v>
      </c>
      <c r="B2218" s="26" t="s">
        <v>374</v>
      </c>
      <c r="C2218" s="5" t="s">
        <v>200</v>
      </c>
      <c r="D2218" s="5"/>
      <c r="E2218" s="4"/>
      <c r="F2218" s="5"/>
      <c r="G2218" s="4"/>
      <c r="H2218" s="5" t="s">
        <v>201</v>
      </c>
      <c r="I2218" s="5" t="s">
        <v>393</v>
      </c>
      <c r="J2218" s="5" t="s">
        <v>284</v>
      </c>
      <c r="K2218" s="5" t="s">
        <v>892</v>
      </c>
      <c r="L2218" s="5" t="s">
        <v>17</v>
      </c>
    </row>
    <row r="2219" spans="1:12">
      <c r="A2219" s="4">
        <v>17240</v>
      </c>
      <c r="B2219" s="26" t="s">
        <v>374</v>
      </c>
      <c r="C2219" s="5" t="s">
        <v>200</v>
      </c>
      <c r="D2219" s="5"/>
      <c r="E2219" s="4"/>
      <c r="F2219" s="5"/>
      <c r="G2219" s="4"/>
      <c r="H2219" s="5" t="s">
        <v>201</v>
      </c>
      <c r="I2219" s="5" t="s">
        <v>393</v>
      </c>
      <c r="J2219" s="5" t="s">
        <v>284</v>
      </c>
      <c r="K2219" s="5" t="s">
        <v>893</v>
      </c>
      <c r="L2219" s="5" t="s">
        <v>17</v>
      </c>
    </row>
    <row r="2220" spans="1:12">
      <c r="A2220" s="4">
        <v>17241</v>
      </c>
      <c r="B2220" s="26" t="s">
        <v>374</v>
      </c>
      <c r="C2220" s="5" t="s">
        <v>200</v>
      </c>
      <c r="D2220" s="5"/>
      <c r="E2220" s="4"/>
      <c r="F2220" s="5"/>
      <c r="G2220" s="4"/>
      <c r="H2220" s="5" t="s">
        <v>201</v>
      </c>
      <c r="I2220" s="5" t="s">
        <v>393</v>
      </c>
      <c r="J2220" s="5" t="s">
        <v>284</v>
      </c>
      <c r="K2220" s="5" t="s">
        <v>894</v>
      </c>
      <c r="L2220" s="5" t="s">
        <v>17</v>
      </c>
    </row>
    <row r="2221" spans="1:12">
      <c r="A2221" s="4">
        <v>17242</v>
      </c>
      <c r="B2221" s="26" t="s">
        <v>374</v>
      </c>
      <c r="C2221" s="5" t="s">
        <v>200</v>
      </c>
      <c r="D2221" s="5"/>
      <c r="E2221" s="4"/>
      <c r="F2221" s="5"/>
      <c r="G2221" s="4"/>
      <c r="H2221" s="5" t="s">
        <v>201</v>
      </c>
      <c r="I2221" s="5" t="s">
        <v>393</v>
      </c>
      <c r="J2221" s="5" t="s">
        <v>284</v>
      </c>
      <c r="K2221" s="5" t="s">
        <v>1216</v>
      </c>
      <c r="L2221" s="5" t="s">
        <v>17</v>
      </c>
    </row>
    <row r="2222" spans="1:12">
      <c r="A2222" s="4">
        <v>17243</v>
      </c>
      <c r="B2222" s="26" t="s">
        <v>374</v>
      </c>
      <c r="C2222" s="5" t="s">
        <v>200</v>
      </c>
      <c r="D2222" s="5"/>
      <c r="E2222" s="4"/>
      <c r="F2222" s="5"/>
      <c r="G2222" s="4"/>
      <c r="H2222" s="5" t="s">
        <v>201</v>
      </c>
      <c r="I2222" s="5" t="s">
        <v>393</v>
      </c>
      <c r="J2222" s="5" t="s">
        <v>284</v>
      </c>
      <c r="K2222" s="5" t="s">
        <v>1217</v>
      </c>
      <c r="L2222" s="5" t="s">
        <v>17</v>
      </c>
    </row>
    <row r="2223" spans="1:12">
      <c r="A2223" s="4">
        <v>17244</v>
      </c>
      <c r="B2223" s="26" t="s">
        <v>374</v>
      </c>
      <c r="C2223" s="5" t="s">
        <v>200</v>
      </c>
      <c r="D2223" s="5"/>
      <c r="E2223" s="4"/>
      <c r="F2223" s="5"/>
      <c r="G2223" s="4"/>
      <c r="H2223" s="5" t="s">
        <v>201</v>
      </c>
      <c r="I2223" s="5" t="s">
        <v>393</v>
      </c>
      <c r="J2223" s="5" t="s">
        <v>284</v>
      </c>
      <c r="K2223" s="5" t="s">
        <v>1218</v>
      </c>
      <c r="L2223" s="5" t="s">
        <v>17</v>
      </c>
    </row>
    <row r="2224" spans="1:12">
      <c r="A2224" s="4">
        <v>17245</v>
      </c>
      <c r="B2224" s="26" t="s">
        <v>374</v>
      </c>
      <c r="C2224" s="5" t="s">
        <v>200</v>
      </c>
      <c r="D2224" s="5"/>
      <c r="E2224" s="4"/>
      <c r="F2224" s="5"/>
      <c r="G2224" s="4"/>
      <c r="H2224" s="5" t="s">
        <v>201</v>
      </c>
      <c r="I2224" s="5" t="s">
        <v>393</v>
      </c>
      <c r="J2224" s="5" t="s">
        <v>284</v>
      </c>
      <c r="K2224" s="5" t="s">
        <v>1219</v>
      </c>
      <c r="L2224" s="5" t="s">
        <v>17</v>
      </c>
    </row>
    <row r="2225" spans="1:12">
      <c r="A2225" s="4">
        <v>17246</v>
      </c>
      <c r="B2225" s="26" t="s">
        <v>374</v>
      </c>
      <c r="C2225" s="5" t="s">
        <v>200</v>
      </c>
      <c r="D2225" s="5"/>
      <c r="E2225" s="4"/>
      <c r="F2225" s="5"/>
      <c r="G2225" s="4"/>
      <c r="H2225" s="5" t="s">
        <v>201</v>
      </c>
      <c r="I2225" s="5" t="s">
        <v>393</v>
      </c>
      <c r="J2225" s="5" t="s">
        <v>284</v>
      </c>
      <c r="K2225" s="5" t="s">
        <v>1220</v>
      </c>
      <c r="L2225" s="5" t="s">
        <v>17</v>
      </c>
    </row>
    <row r="2226" spans="1:12">
      <c r="A2226" s="4">
        <v>17247</v>
      </c>
      <c r="B2226" s="26" t="s">
        <v>374</v>
      </c>
      <c r="C2226" s="5" t="s">
        <v>200</v>
      </c>
      <c r="D2226" s="5"/>
      <c r="E2226" s="4"/>
      <c r="F2226" s="5"/>
      <c r="G2226" s="4"/>
      <c r="H2226" s="5" t="s">
        <v>201</v>
      </c>
      <c r="I2226" s="5" t="s">
        <v>393</v>
      </c>
      <c r="J2226" s="5" t="s">
        <v>284</v>
      </c>
      <c r="K2226" s="5" t="s">
        <v>1221</v>
      </c>
      <c r="L2226" s="5" t="s">
        <v>17</v>
      </c>
    </row>
    <row r="2227" spans="1:12">
      <c r="A2227" s="4">
        <v>17248</v>
      </c>
      <c r="B2227" s="26" t="s">
        <v>374</v>
      </c>
      <c r="C2227" s="5" t="s">
        <v>200</v>
      </c>
      <c r="D2227" s="5"/>
      <c r="E2227" s="4"/>
      <c r="F2227" s="5"/>
      <c r="G2227" s="4"/>
      <c r="H2227" s="5" t="s">
        <v>201</v>
      </c>
      <c r="I2227" s="5" t="s">
        <v>393</v>
      </c>
      <c r="J2227" s="5" t="s">
        <v>284</v>
      </c>
      <c r="K2227" s="5" t="s">
        <v>1222</v>
      </c>
      <c r="L2227" s="5" t="s">
        <v>17</v>
      </c>
    </row>
    <row r="2228" spans="1:12">
      <c r="A2228" s="4">
        <v>17249</v>
      </c>
      <c r="B2228" s="26" t="s">
        <v>374</v>
      </c>
      <c r="C2228" s="5" t="s">
        <v>200</v>
      </c>
      <c r="D2228" s="5"/>
      <c r="E2228" s="4"/>
      <c r="F2228" s="5"/>
      <c r="G2228" s="4"/>
      <c r="H2228" s="5" t="s">
        <v>201</v>
      </c>
      <c r="I2228" s="5" t="s">
        <v>393</v>
      </c>
      <c r="J2228" s="5" t="s">
        <v>284</v>
      </c>
      <c r="K2228" s="5" t="s">
        <v>1223</v>
      </c>
      <c r="L2228" s="5" t="s">
        <v>17</v>
      </c>
    </row>
    <row r="2229" spans="1:12">
      <c r="A2229" s="4">
        <v>17250</v>
      </c>
      <c r="B2229" s="26" t="s">
        <v>374</v>
      </c>
      <c r="C2229" s="5" t="s">
        <v>200</v>
      </c>
      <c r="D2229" s="5"/>
      <c r="E2229" s="4"/>
      <c r="F2229" s="5"/>
      <c r="G2229" s="4"/>
      <c r="H2229" s="5" t="s">
        <v>201</v>
      </c>
      <c r="I2229" s="5" t="s">
        <v>393</v>
      </c>
      <c r="J2229" s="5" t="s">
        <v>284</v>
      </c>
      <c r="K2229" s="5" t="s">
        <v>1224</v>
      </c>
      <c r="L2229" s="5" t="s">
        <v>17</v>
      </c>
    </row>
    <row r="2230" spans="1:12">
      <c r="A2230" s="4">
        <v>17251</v>
      </c>
      <c r="B2230" s="26" t="s">
        <v>374</v>
      </c>
      <c r="C2230" s="5" t="s">
        <v>200</v>
      </c>
      <c r="D2230" s="5"/>
      <c r="E2230" s="4"/>
      <c r="F2230" s="5"/>
      <c r="G2230" s="4"/>
      <c r="H2230" s="5" t="s">
        <v>201</v>
      </c>
      <c r="I2230" s="5" t="s">
        <v>393</v>
      </c>
      <c r="J2230" s="5" t="s">
        <v>284</v>
      </c>
      <c r="K2230" s="5" t="s">
        <v>1225</v>
      </c>
      <c r="L2230" s="5" t="s">
        <v>17</v>
      </c>
    </row>
    <row r="2231" spans="1:12">
      <c r="A2231" s="4">
        <v>17252</v>
      </c>
      <c r="B2231" s="26" t="s">
        <v>374</v>
      </c>
      <c r="C2231" s="5" t="s">
        <v>200</v>
      </c>
      <c r="D2231" s="5"/>
      <c r="E2231" s="4"/>
      <c r="F2231" s="5"/>
      <c r="G2231" s="4"/>
      <c r="H2231" s="5" t="s">
        <v>201</v>
      </c>
      <c r="I2231" s="5" t="s">
        <v>393</v>
      </c>
      <c r="J2231" s="5" t="s">
        <v>284</v>
      </c>
      <c r="K2231" s="5" t="s">
        <v>905</v>
      </c>
      <c r="L2231" s="5" t="s">
        <v>17</v>
      </c>
    </row>
    <row r="2232" spans="1:12">
      <c r="A2232" s="4">
        <v>17253</v>
      </c>
      <c r="B2232" s="26" t="s">
        <v>374</v>
      </c>
      <c r="C2232" s="5" t="s">
        <v>200</v>
      </c>
      <c r="D2232" s="5"/>
      <c r="E2232" s="4"/>
      <c r="F2232" s="5"/>
      <c r="G2232" s="4"/>
      <c r="H2232" s="5" t="s">
        <v>201</v>
      </c>
      <c r="I2232" s="5" t="s">
        <v>393</v>
      </c>
      <c r="J2232" s="5" t="s">
        <v>284</v>
      </c>
      <c r="K2232" s="5" t="s">
        <v>906</v>
      </c>
      <c r="L2232" s="5" t="s">
        <v>17</v>
      </c>
    </row>
    <row r="2233" spans="1:12">
      <c r="A2233" s="4">
        <v>17254</v>
      </c>
      <c r="B2233" s="26" t="s">
        <v>374</v>
      </c>
      <c r="C2233" s="5" t="s">
        <v>200</v>
      </c>
      <c r="D2233" s="5"/>
      <c r="E2233" s="4"/>
      <c r="F2233" s="5"/>
      <c r="G2233" s="4"/>
      <c r="H2233" s="5" t="s">
        <v>201</v>
      </c>
      <c r="I2233" s="5" t="s">
        <v>393</v>
      </c>
      <c r="J2233" s="5" t="s">
        <v>284</v>
      </c>
      <c r="K2233" s="5" t="s">
        <v>907</v>
      </c>
      <c r="L2233" s="5" t="s">
        <v>17</v>
      </c>
    </row>
    <row r="2234" spans="1:12">
      <c r="A2234" s="4">
        <v>17255</v>
      </c>
      <c r="B2234" s="26" t="s">
        <v>374</v>
      </c>
      <c r="C2234" s="5" t="s">
        <v>200</v>
      </c>
      <c r="D2234" s="5"/>
      <c r="E2234" s="4"/>
      <c r="F2234" s="5"/>
      <c r="G2234" s="4"/>
      <c r="H2234" s="5" t="s">
        <v>201</v>
      </c>
      <c r="I2234" s="5" t="s">
        <v>393</v>
      </c>
      <c r="J2234" s="5" t="s">
        <v>284</v>
      </c>
      <c r="K2234" s="5" t="s">
        <v>908</v>
      </c>
      <c r="L2234" s="5" t="s">
        <v>17</v>
      </c>
    </row>
    <row r="2235" spans="1:12">
      <c r="A2235" s="4">
        <v>17256</v>
      </c>
      <c r="B2235" s="26" t="s">
        <v>374</v>
      </c>
      <c r="C2235" s="5" t="s">
        <v>200</v>
      </c>
      <c r="D2235" s="5"/>
      <c r="E2235" s="4"/>
      <c r="F2235" s="5"/>
      <c r="G2235" s="4"/>
      <c r="H2235" s="5" t="s">
        <v>201</v>
      </c>
      <c r="I2235" s="5" t="s">
        <v>393</v>
      </c>
      <c r="J2235" s="5" t="s">
        <v>284</v>
      </c>
      <c r="K2235" s="5" t="s">
        <v>909</v>
      </c>
      <c r="L2235" s="5" t="s">
        <v>17</v>
      </c>
    </row>
    <row r="2236" spans="1:12">
      <c r="A2236" s="4">
        <v>17257</v>
      </c>
      <c r="B2236" s="26" t="s">
        <v>376</v>
      </c>
      <c r="C2236" s="5" t="s">
        <v>31</v>
      </c>
      <c r="D2236" s="5"/>
      <c r="E2236" s="4"/>
      <c r="F2236" s="5"/>
      <c r="G2236" s="4"/>
      <c r="H2236" s="5" t="s">
        <v>32</v>
      </c>
      <c r="I2236" s="5" t="s">
        <v>403</v>
      </c>
      <c r="J2236" s="5" t="s">
        <v>285</v>
      </c>
      <c r="K2236" s="5" t="s">
        <v>987</v>
      </c>
      <c r="L2236" s="5" t="s">
        <v>17</v>
      </c>
    </row>
    <row r="2237" spans="1:12">
      <c r="A2237" s="4">
        <v>17258</v>
      </c>
      <c r="B2237" s="26" t="s">
        <v>375</v>
      </c>
      <c r="C2237" s="5" t="s">
        <v>200</v>
      </c>
      <c r="D2237" s="5"/>
      <c r="E2237" s="4"/>
      <c r="F2237" s="5"/>
      <c r="G2237" s="4"/>
      <c r="H2237" s="5" t="s">
        <v>201</v>
      </c>
      <c r="I2237" s="5" t="s">
        <v>1226</v>
      </c>
      <c r="J2237" s="5" t="s">
        <v>284</v>
      </c>
      <c r="K2237" s="5" t="s">
        <v>913</v>
      </c>
      <c r="L2237" s="5" t="s">
        <v>17</v>
      </c>
    </row>
    <row r="2238" spans="1:12">
      <c r="A2238" s="4">
        <v>17259</v>
      </c>
      <c r="B2238" s="26" t="s">
        <v>375</v>
      </c>
      <c r="C2238" s="5" t="s">
        <v>200</v>
      </c>
      <c r="D2238" s="5"/>
      <c r="E2238" s="4"/>
      <c r="F2238" s="5"/>
      <c r="G2238" s="4"/>
      <c r="H2238" s="5" t="s">
        <v>201</v>
      </c>
      <c r="I2238" s="5" t="s">
        <v>1226</v>
      </c>
      <c r="J2238" s="5" t="s">
        <v>284</v>
      </c>
      <c r="K2238" s="5" t="s">
        <v>915</v>
      </c>
      <c r="L2238" s="5" t="s">
        <v>17</v>
      </c>
    </row>
    <row r="2239" spans="1:12">
      <c r="A2239" s="4">
        <v>17260</v>
      </c>
      <c r="B2239" s="26" t="s">
        <v>375</v>
      </c>
      <c r="C2239" s="5" t="s">
        <v>200</v>
      </c>
      <c r="D2239" s="5"/>
      <c r="E2239" s="4"/>
      <c r="F2239" s="5"/>
      <c r="G2239" s="4"/>
      <c r="H2239" s="5" t="s">
        <v>201</v>
      </c>
      <c r="I2239" s="5" t="s">
        <v>1226</v>
      </c>
      <c r="J2239" s="5" t="s">
        <v>284</v>
      </c>
      <c r="K2239" s="5" t="s">
        <v>916</v>
      </c>
      <c r="L2239" s="5" t="s">
        <v>17</v>
      </c>
    </row>
    <row r="2240" spans="1:12">
      <c r="A2240" s="4">
        <v>17261</v>
      </c>
      <c r="B2240" s="26" t="s">
        <v>375</v>
      </c>
      <c r="C2240" s="5" t="s">
        <v>200</v>
      </c>
      <c r="D2240" s="5"/>
      <c r="E2240" s="4"/>
      <c r="F2240" s="5"/>
      <c r="G2240" s="4"/>
      <c r="H2240" s="5" t="s">
        <v>201</v>
      </c>
      <c r="I2240" s="5" t="s">
        <v>1226</v>
      </c>
      <c r="J2240" s="5" t="s">
        <v>284</v>
      </c>
      <c r="K2240" s="5" t="s">
        <v>917</v>
      </c>
      <c r="L2240" s="5" t="s">
        <v>17</v>
      </c>
    </row>
    <row r="2241" spans="1:12">
      <c r="A2241" s="4">
        <v>17262</v>
      </c>
      <c r="B2241" s="26" t="s">
        <v>375</v>
      </c>
      <c r="C2241" s="5" t="s">
        <v>200</v>
      </c>
      <c r="D2241" s="5"/>
      <c r="E2241" s="4"/>
      <c r="F2241" s="5"/>
      <c r="G2241" s="4"/>
      <c r="H2241" s="5" t="s">
        <v>201</v>
      </c>
      <c r="I2241" s="5" t="s">
        <v>1226</v>
      </c>
      <c r="J2241" s="5" t="s">
        <v>284</v>
      </c>
      <c r="K2241" s="5" t="s">
        <v>918</v>
      </c>
      <c r="L2241" s="5" t="s">
        <v>17</v>
      </c>
    </row>
    <row r="2242" spans="1:12">
      <c r="A2242" s="4">
        <v>17263</v>
      </c>
      <c r="B2242" s="26" t="s">
        <v>375</v>
      </c>
      <c r="C2242" s="5" t="s">
        <v>200</v>
      </c>
      <c r="D2242" s="5"/>
      <c r="E2242" s="4"/>
      <c r="F2242" s="5"/>
      <c r="G2242" s="4"/>
      <c r="H2242" s="5" t="s">
        <v>201</v>
      </c>
      <c r="I2242" s="5" t="s">
        <v>1226</v>
      </c>
      <c r="J2242" s="5" t="s">
        <v>284</v>
      </c>
      <c r="K2242" s="5" t="s">
        <v>919</v>
      </c>
      <c r="L2242" s="5" t="s">
        <v>17</v>
      </c>
    </row>
    <row r="2243" spans="1:12">
      <c r="A2243" s="4">
        <v>17264</v>
      </c>
      <c r="B2243" s="26" t="s">
        <v>375</v>
      </c>
      <c r="C2243" s="5" t="s">
        <v>200</v>
      </c>
      <c r="D2243" s="5"/>
      <c r="E2243" s="4"/>
      <c r="F2243" s="5"/>
      <c r="G2243" s="4"/>
      <c r="H2243" s="5" t="s">
        <v>201</v>
      </c>
      <c r="I2243" s="5" t="s">
        <v>1226</v>
      </c>
      <c r="J2243" s="5" t="s">
        <v>284</v>
      </c>
      <c r="K2243" s="5" t="s">
        <v>920</v>
      </c>
      <c r="L2243" s="5" t="s">
        <v>17</v>
      </c>
    </row>
    <row r="2244" spans="1:12">
      <c r="A2244" s="4">
        <v>17265</v>
      </c>
      <c r="B2244" s="26" t="s">
        <v>375</v>
      </c>
      <c r="C2244" s="5" t="s">
        <v>200</v>
      </c>
      <c r="D2244" s="5"/>
      <c r="E2244" s="4"/>
      <c r="F2244" s="5"/>
      <c r="G2244" s="4"/>
      <c r="H2244" s="5" t="s">
        <v>201</v>
      </c>
      <c r="I2244" s="5" t="s">
        <v>1226</v>
      </c>
      <c r="J2244" s="5" t="s">
        <v>284</v>
      </c>
      <c r="K2244" s="5" t="s">
        <v>921</v>
      </c>
      <c r="L2244" s="5" t="s">
        <v>17</v>
      </c>
    </row>
    <row r="2245" spans="1:12">
      <c r="A2245" s="4">
        <v>17266</v>
      </c>
      <c r="B2245" s="26" t="s">
        <v>375</v>
      </c>
      <c r="C2245" s="5" t="s">
        <v>200</v>
      </c>
      <c r="D2245" s="5"/>
      <c r="E2245" s="4"/>
      <c r="F2245" s="5"/>
      <c r="G2245" s="4"/>
      <c r="H2245" s="5" t="s">
        <v>201</v>
      </c>
      <c r="I2245" s="5" t="s">
        <v>1226</v>
      </c>
      <c r="J2245" s="5" t="s">
        <v>284</v>
      </c>
      <c r="K2245" s="5" t="s">
        <v>922</v>
      </c>
      <c r="L2245" s="5" t="s">
        <v>17</v>
      </c>
    </row>
    <row r="2246" spans="1:12">
      <c r="A2246" s="4">
        <v>17267</v>
      </c>
      <c r="B2246" s="26" t="s">
        <v>375</v>
      </c>
      <c r="C2246" s="5" t="s">
        <v>200</v>
      </c>
      <c r="D2246" s="5"/>
      <c r="E2246" s="4"/>
      <c r="F2246" s="5"/>
      <c r="G2246" s="4"/>
      <c r="H2246" s="5" t="s">
        <v>201</v>
      </c>
      <c r="I2246" s="5" t="s">
        <v>1226</v>
      </c>
      <c r="J2246" s="5" t="s">
        <v>284</v>
      </c>
      <c r="K2246" s="5" t="s">
        <v>923</v>
      </c>
      <c r="L2246" s="5" t="s">
        <v>17</v>
      </c>
    </row>
    <row r="2247" spans="1:12">
      <c r="A2247" s="4">
        <v>17268</v>
      </c>
      <c r="B2247" s="26" t="s">
        <v>375</v>
      </c>
      <c r="C2247" s="5" t="s">
        <v>200</v>
      </c>
      <c r="D2247" s="5"/>
      <c r="E2247" s="4"/>
      <c r="F2247" s="5"/>
      <c r="G2247" s="4"/>
      <c r="H2247" s="5" t="s">
        <v>201</v>
      </c>
      <c r="I2247" s="5" t="s">
        <v>1226</v>
      </c>
      <c r="J2247" s="5" t="s">
        <v>284</v>
      </c>
      <c r="K2247" s="5" t="s">
        <v>924</v>
      </c>
      <c r="L2247" s="5" t="s">
        <v>17</v>
      </c>
    </row>
    <row r="2248" spans="1:12">
      <c r="A2248" s="4">
        <v>17269</v>
      </c>
      <c r="B2248" s="26" t="s">
        <v>375</v>
      </c>
      <c r="C2248" s="5" t="s">
        <v>200</v>
      </c>
      <c r="D2248" s="5"/>
      <c r="E2248" s="4"/>
      <c r="F2248" s="5"/>
      <c r="G2248" s="4"/>
      <c r="H2248" s="5" t="s">
        <v>201</v>
      </c>
      <c r="I2248" s="5" t="s">
        <v>1226</v>
      </c>
      <c r="J2248" s="5" t="s">
        <v>284</v>
      </c>
      <c r="K2248" s="5" t="s">
        <v>925</v>
      </c>
      <c r="L2248" s="5" t="s">
        <v>17</v>
      </c>
    </row>
    <row r="2249" spans="1:12">
      <c r="A2249" s="4">
        <v>17270</v>
      </c>
      <c r="B2249" s="26" t="s">
        <v>375</v>
      </c>
      <c r="C2249" s="5" t="s">
        <v>200</v>
      </c>
      <c r="D2249" s="5"/>
      <c r="E2249" s="4"/>
      <c r="F2249" s="5"/>
      <c r="G2249" s="4"/>
      <c r="H2249" s="5" t="s">
        <v>201</v>
      </c>
      <c r="I2249" s="5" t="s">
        <v>1226</v>
      </c>
      <c r="J2249" s="5" t="s">
        <v>284</v>
      </c>
      <c r="K2249" s="5" t="s">
        <v>926</v>
      </c>
      <c r="L2249" s="5" t="s">
        <v>17</v>
      </c>
    </row>
    <row r="2250" spans="1:12">
      <c r="A2250" s="4">
        <v>17271</v>
      </c>
      <c r="B2250" s="26" t="s">
        <v>375</v>
      </c>
      <c r="C2250" s="5" t="s">
        <v>200</v>
      </c>
      <c r="D2250" s="5"/>
      <c r="E2250" s="4"/>
      <c r="F2250" s="5"/>
      <c r="G2250" s="4"/>
      <c r="H2250" s="5" t="s">
        <v>201</v>
      </c>
      <c r="I2250" s="5" t="s">
        <v>1226</v>
      </c>
      <c r="J2250" s="5" t="s">
        <v>284</v>
      </c>
      <c r="K2250" s="5" t="s">
        <v>927</v>
      </c>
      <c r="L2250" s="5" t="s">
        <v>17</v>
      </c>
    </row>
    <row r="2251" spans="1:12">
      <c r="A2251" s="4">
        <v>17272</v>
      </c>
      <c r="B2251" s="26" t="s">
        <v>375</v>
      </c>
      <c r="C2251" s="5" t="s">
        <v>200</v>
      </c>
      <c r="D2251" s="5"/>
      <c r="E2251" s="4"/>
      <c r="F2251" s="5"/>
      <c r="G2251" s="4"/>
      <c r="H2251" s="5" t="s">
        <v>201</v>
      </c>
      <c r="I2251" s="5" t="s">
        <v>1226</v>
      </c>
      <c r="J2251" s="5" t="s">
        <v>284</v>
      </c>
      <c r="K2251" s="5" t="s">
        <v>928</v>
      </c>
      <c r="L2251" s="5" t="s">
        <v>17</v>
      </c>
    </row>
    <row r="2252" spans="1:12">
      <c r="A2252" s="4">
        <v>17273</v>
      </c>
      <c r="B2252" s="26" t="s">
        <v>375</v>
      </c>
      <c r="C2252" s="5" t="s">
        <v>200</v>
      </c>
      <c r="D2252" s="5"/>
      <c r="E2252" s="4"/>
      <c r="F2252" s="5"/>
      <c r="G2252" s="4"/>
      <c r="H2252" s="5" t="s">
        <v>201</v>
      </c>
      <c r="I2252" s="5" t="s">
        <v>1226</v>
      </c>
      <c r="J2252" s="5" t="s">
        <v>284</v>
      </c>
      <c r="K2252" s="5" t="s">
        <v>929</v>
      </c>
      <c r="L2252" s="5" t="s">
        <v>17</v>
      </c>
    </row>
    <row r="2253" spans="1:12">
      <c r="A2253" s="4">
        <v>17274</v>
      </c>
      <c r="B2253" s="26" t="s">
        <v>375</v>
      </c>
      <c r="C2253" s="5" t="s">
        <v>200</v>
      </c>
      <c r="D2253" s="5"/>
      <c r="E2253" s="4"/>
      <c r="F2253" s="5"/>
      <c r="G2253" s="4"/>
      <c r="H2253" s="5" t="s">
        <v>201</v>
      </c>
      <c r="I2253" s="5" t="s">
        <v>1226</v>
      </c>
      <c r="J2253" s="5" t="s">
        <v>284</v>
      </c>
      <c r="K2253" s="5" t="s">
        <v>930</v>
      </c>
      <c r="L2253" s="5" t="s">
        <v>17</v>
      </c>
    </row>
    <row r="2254" spans="1:12">
      <c r="A2254" s="4">
        <v>17275</v>
      </c>
      <c r="B2254" s="26" t="s">
        <v>375</v>
      </c>
      <c r="C2254" s="5" t="s">
        <v>200</v>
      </c>
      <c r="D2254" s="5"/>
      <c r="E2254" s="4"/>
      <c r="F2254" s="5"/>
      <c r="G2254" s="4"/>
      <c r="H2254" s="5" t="s">
        <v>201</v>
      </c>
      <c r="I2254" s="5" t="s">
        <v>1226</v>
      </c>
      <c r="J2254" s="5" t="s">
        <v>284</v>
      </c>
      <c r="K2254" s="5" t="s">
        <v>931</v>
      </c>
      <c r="L2254" s="5" t="s">
        <v>17</v>
      </c>
    </row>
    <row r="2255" spans="1:12">
      <c r="A2255" s="4">
        <v>17276</v>
      </c>
      <c r="B2255" s="26" t="s">
        <v>375</v>
      </c>
      <c r="C2255" s="5" t="s">
        <v>200</v>
      </c>
      <c r="D2255" s="5"/>
      <c r="E2255" s="4"/>
      <c r="F2255" s="5"/>
      <c r="G2255" s="4"/>
      <c r="H2255" s="5" t="s">
        <v>201</v>
      </c>
      <c r="I2255" s="5" t="s">
        <v>1226</v>
      </c>
      <c r="J2255" s="5" t="s">
        <v>284</v>
      </c>
      <c r="K2255" s="5" t="s">
        <v>932</v>
      </c>
      <c r="L2255" s="5" t="s">
        <v>17</v>
      </c>
    </row>
    <row r="2256" spans="1:12">
      <c r="A2256" s="4">
        <v>17277</v>
      </c>
      <c r="B2256" s="26" t="s">
        <v>375</v>
      </c>
      <c r="C2256" s="5" t="s">
        <v>200</v>
      </c>
      <c r="D2256" s="5"/>
      <c r="E2256" s="4"/>
      <c r="F2256" s="5"/>
      <c r="G2256" s="4"/>
      <c r="H2256" s="5" t="s">
        <v>201</v>
      </c>
      <c r="I2256" s="5" t="s">
        <v>1226</v>
      </c>
      <c r="J2256" s="5" t="s">
        <v>284</v>
      </c>
      <c r="K2256" s="5" t="s">
        <v>933</v>
      </c>
      <c r="L2256" s="5" t="s">
        <v>17</v>
      </c>
    </row>
    <row r="2257" spans="1:12">
      <c r="A2257" s="4">
        <v>17278</v>
      </c>
      <c r="B2257" s="26" t="s">
        <v>375</v>
      </c>
      <c r="C2257" s="5" t="s">
        <v>200</v>
      </c>
      <c r="D2257" s="5"/>
      <c r="E2257" s="4"/>
      <c r="F2257" s="5"/>
      <c r="G2257" s="4"/>
      <c r="H2257" s="5" t="s">
        <v>201</v>
      </c>
      <c r="I2257" s="5" t="s">
        <v>1226</v>
      </c>
      <c r="J2257" s="5" t="s">
        <v>284</v>
      </c>
      <c r="K2257" s="5" t="s">
        <v>934</v>
      </c>
      <c r="L2257" s="5" t="s">
        <v>17</v>
      </c>
    </row>
    <row r="2258" spans="1:12">
      <c r="A2258" s="4">
        <v>17279</v>
      </c>
      <c r="B2258" s="26" t="s">
        <v>375</v>
      </c>
      <c r="C2258" s="5" t="s">
        <v>200</v>
      </c>
      <c r="D2258" s="5"/>
      <c r="E2258" s="4"/>
      <c r="F2258" s="5"/>
      <c r="G2258" s="4"/>
      <c r="H2258" s="5" t="s">
        <v>201</v>
      </c>
      <c r="I2258" s="5" t="s">
        <v>1226</v>
      </c>
      <c r="J2258" s="5" t="s">
        <v>284</v>
      </c>
      <c r="K2258" s="5" t="s">
        <v>935</v>
      </c>
      <c r="L2258" s="5" t="s">
        <v>17</v>
      </c>
    </row>
    <row r="2259" spans="1:12">
      <c r="A2259" s="4">
        <v>17284</v>
      </c>
      <c r="B2259" s="26" t="s">
        <v>378</v>
      </c>
      <c r="C2259" s="5" t="s">
        <v>200</v>
      </c>
      <c r="D2259" s="5"/>
      <c r="E2259" s="4"/>
      <c r="F2259" s="5"/>
      <c r="G2259" s="4"/>
      <c r="H2259" s="5" t="s">
        <v>201</v>
      </c>
      <c r="I2259" s="5" t="s">
        <v>437</v>
      </c>
      <c r="J2259" s="5" t="s">
        <v>284</v>
      </c>
      <c r="K2259" s="5" t="s">
        <v>1066</v>
      </c>
      <c r="L2259" s="5" t="s">
        <v>17</v>
      </c>
    </row>
    <row r="2260" spans="1:12">
      <c r="A2260" s="4">
        <v>17285</v>
      </c>
      <c r="B2260" s="26" t="s">
        <v>378</v>
      </c>
      <c r="C2260" s="5" t="s">
        <v>31</v>
      </c>
      <c r="D2260" s="5"/>
      <c r="E2260" s="4"/>
      <c r="F2260" s="5"/>
      <c r="G2260" s="4"/>
      <c r="H2260" s="5" t="s">
        <v>32</v>
      </c>
      <c r="I2260" s="5" t="s">
        <v>437</v>
      </c>
      <c r="J2260" s="5" t="s">
        <v>285</v>
      </c>
      <c r="K2260" s="5" t="s">
        <v>1066</v>
      </c>
      <c r="L2260" s="5" t="s">
        <v>17</v>
      </c>
    </row>
    <row r="2261" spans="1:12">
      <c r="A2261" s="4">
        <v>17324</v>
      </c>
      <c r="B2261" s="26" t="s">
        <v>378</v>
      </c>
      <c r="C2261" s="5" t="s">
        <v>26</v>
      </c>
      <c r="D2261" s="5"/>
      <c r="E2261" s="4"/>
      <c r="F2261" s="5"/>
      <c r="G2261" s="4"/>
      <c r="H2261" s="5" t="s">
        <v>389</v>
      </c>
      <c r="I2261" s="5" t="s">
        <v>430</v>
      </c>
      <c r="J2261" s="5" t="s">
        <v>284</v>
      </c>
      <c r="K2261" s="5"/>
      <c r="L2261" s="5" t="s">
        <v>17</v>
      </c>
    </row>
    <row r="2262" spans="1:12">
      <c r="A2262" s="4">
        <v>17325</v>
      </c>
      <c r="B2262" s="26" t="s">
        <v>378</v>
      </c>
      <c r="C2262" s="5" t="s">
        <v>26</v>
      </c>
      <c r="D2262" s="5"/>
      <c r="E2262" s="4"/>
      <c r="F2262" s="5"/>
      <c r="G2262" s="4"/>
      <c r="H2262" s="5" t="s">
        <v>389</v>
      </c>
      <c r="I2262" s="5" t="s">
        <v>429</v>
      </c>
      <c r="J2262" s="5" t="s">
        <v>284</v>
      </c>
      <c r="K2262" s="5"/>
      <c r="L2262" s="5" t="s">
        <v>17</v>
      </c>
    </row>
    <row r="2263" spans="1:12">
      <c r="A2263" s="4">
        <v>17326</v>
      </c>
      <c r="B2263" s="26" t="s">
        <v>378</v>
      </c>
      <c r="C2263" s="5" t="s">
        <v>26</v>
      </c>
      <c r="D2263" s="5"/>
      <c r="E2263" s="4"/>
      <c r="F2263" s="5"/>
      <c r="G2263" s="4"/>
      <c r="H2263" s="5" t="s">
        <v>389</v>
      </c>
      <c r="I2263" s="5" t="s">
        <v>431</v>
      </c>
      <c r="J2263" s="5" t="s">
        <v>284</v>
      </c>
      <c r="K2263" s="5"/>
      <c r="L2263" s="5" t="s">
        <v>17</v>
      </c>
    </row>
    <row r="2264" spans="1:12">
      <c r="A2264" s="4">
        <v>17327</v>
      </c>
      <c r="B2264" s="26" t="s">
        <v>378</v>
      </c>
      <c r="C2264" s="5" t="s">
        <v>26</v>
      </c>
      <c r="D2264" s="5"/>
      <c r="E2264" s="4"/>
      <c r="F2264" s="5"/>
      <c r="G2264" s="4"/>
      <c r="H2264" s="5" t="s">
        <v>1349</v>
      </c>
      <c r="I2264" s="5" t="s">
        <v>432</v>
      </c>
      <c r="J2264" s="5" t="s">
        <v>284</v>
      </c>
      <c r="K2264" s="5"/>
      <c r="L2264" s="5" t="s">
        <v>17</v>
      </c>
    </row>
    <row r="2265" spans="1:12">
      <c r="A2265" s="4">
        <v>17328</v>
      </c>
      <c r="B2265" s="26" t="s">
        <v>378</v>
      </c>
      <c r="C2265" s="5" t="s">
        <v>26</v>
      </c>
      <c r="D2265" s="5"/>
      <c r="E2265" s="4"/>
      <c r="F2265" s="5"/>
      <c r="G2265" s="4"/>
      <c r="H2265" s="5" t="s">
        <v>1349</v>
      </c>
      <c r="I2265" s="5" t="s">
        <v>433</v>
      </c>
      <c r="J2265" s="5" t="s">
        <v>284</v>
      </c>
      <c r="K2265" s="5"/>
      <c r="L2265" s="5" t="s">
        <v>17</v>
      </c>
    </row>
    <row r="2266" spans="1:12">
      <c r="A2266" s="4">
        <v>17329</v>
      </c>
      <c r="B2266" s="26" t="s">
        <v>378</v>
      </c>
      <c r="C2266" s="5" t="s">
        <v>26</v>
      </c>
      <c r="D2266" s="5"/>
      <c r="E2266" s="4"/>
      <c r="F2266" s="5"/>
      <c r="G2266" s="4"/>
      <c r="H2266" s="5" t="s">
        <v>1349</v>
      </c>
      <c r="I2266" s="5" t="s">
        <v>1237</v>
      </c>
      <c r="J2266" s="5" t="s">
        <v>284</v>
      </c>
      <c r="K2266" s="5"/>
      <c r="L2266" s="5" t="s">
        <v>17</v>
      </c>
    </row>
    <row r="2267" spans="1:12">
      <c r="A2267" s="4">
        <v>17330</v>
      </c>
      <c r="B2267" s="26" t="s">
        <v>378</v>
      </c>
      <c r="C2267" s="5" t="s">
        <v>26</v>
      </c>
      <c r="D2267" s="5"/>
      <c r="E2267" s="4"/>
      <c r="F2267" s="5"/>
      <c r="G2267" s="4"/>
      <c r="H2267" s="5" t="s">
        <v>1349</v>
      </c>
      <c r="I2267" s="5" t="s">
        <v>435</v>
      </c>
      <c r="J2267" s="5" t="s">
        <v>284</v>
      </c>
      <c r="K2267" s="5"/>
      <c r="L2267" s="5" t="s">
        <v>17</v>
      </c>
    </row>
    <row r="2268" spans="1:12">
      <c r="A2268" s="4">
        <v>17331</v>
      </c>
      <c r="B2268" s="26" t="s">
        <v>378</v>
      </c>
      <c r="C2268" s="5" t="s">
        <v>26</v>
      </c>
      <c r="D2268" s="5"/>
      <c r="E2268" s="4"/>
      <c r="F2268" s="5"/>
      <c r="G2268" s="4"/>
      <c r="H2268" s="5" t="s">
        <v>1349</v>
      </c>
      <c r="I2268" s="5" t="s">
        <v>1238</v>
      </c>
      <c r="J2268" s="5" t="s">
        <v>284</v>
      </c>
      <c r="K2268" s="5"/>
      <c r="L2268" s="5" t="s">
        <v>17</v>
      </c>
    </row>
    <row r="2269" spans="1:12">
      <c r="A2269" s="4">
        <v>18365</v>
      </c>
      <c r="B2269" s="26" t="s">
        <v>298</v>
      </c>
      <c r="C2269" s="5" t="s">
        <v>31</v>
      </c>
      <c r="D2269" s="5"/>
      <c r="E2269" s="4"/>
      <c r="F2269" s="5"/>
      <c r="G2269" s="4"/>
      <c r="H2269" s="5" t="s">
        <v>32</v>
      </c>
      <c r="I2269" s="5" t="s">
        <v>39</v>
      </c>
      <c r="J2269" s="5" t="s">
        <v>285</v>
      </c>
      <c r="K2269" s="5" t="s">
        <v>102</v>
      </c>
      <c r="L2269" s="5" t="s">
        <v>17</v>
      </c>
    </row>
    <row r="2270" spans="1:12">
      <c r="A2270" s="4">
        <v>18366</v>
      </c>
      <c r="B2270" s="26" t="s">
        <v>298</v>
      </c>
      <c r="C2270" s="5" t="s">
        <v>34</v>
      </c>
      <c r="D2270" s="5" t="s">
        <v>35</v>
      </c>
      <c r="E2270" s="4"/>
      <c r="F2270" s="5"/>
      <c r="G2270" s="4"/>
      <c r="H2270" s="5" t="s">
        <v>36</v>
      </c>
      <c r="I2270" s="5" t="s">
        <v>39</v>
      </c>
      <c r="J2270" s="5" t="s">
        <v>284</v>
      </c>
      <c r="K2270" s="5" t="s">
        <v>501</v>
      </c>
      <c r="L2270" s="5" t="s">
        <v>17</v>
      </c>
    </row>
    <row r="2271" spans="1:12">
      <c r="A2271" s="4">
        <v>18367</v>
      </c>
      <c r="B2271" s="26" t="s">
        <v>298</v>
      </c>
      <c r="C2271" s="5" t="s">
        <v>34</v>
      </c>
      <c r="D2271" s="5" t="s">
        <v>40</v>
      </c>
      <c r="E2271" s="4"/>
      <c r="F2271" s="5"/>
      <c r="G2271" s="4"/>
      <c r="H2271" s="5" t="s">
        <v>36</v>
      </c>
      <c r="I2271" s="5" t="s">
        <v>39</v>
      </c>
      <c r="J2271" s="5" t="s">
        <v>284</v>
      </c>
      <c r="K2271" s="5" t="s">
        <v>11</v>
      </c>
      <c r="L2271" s="5" t="s">
        <v>17</v>
      </c>
    </row>
    <row r="2272" spans="1:12">
      <c r="A2272" s="4">
        <v>18368</v>
      </c>
      <c r="B2272" s="26" t="s">
        <v>298</v>
      </c>
      <c r="C2272" s="5" t="s">
        <v>31</v>
      </c>
      <c r="D2272" s="5"/>
      <c r="E2272" s="4"/>
      <c r="F2272" s="5"/>
      <c r="G2272" s="4"/>
      <c r="H2272" s="5" t="s">
        <v>32</v>
      </c>
      <c r="I2272" s="5" t="s">
        <v>362</v>
      </c>
      <c r="J2272" s="5" t="s">
        <v>285</v>
      </c>
      <c r="K2272" s="5" t="s">
        <v>524</v>
      </c>
      <c r="L2272" s="5" t="s">
        <v>17</v>
      </c>
    </row>
    <row r="2273" spans="1:12">
      <c r="A2273" s="4">
        <v>18369</v>
      </c>
      <c r="B2273" s="26" t="s">
        <v>298</v>
      </c>
      <c r="C2273" s="5" t="s">
        <v>31</v>
      </c>
      <c r="D2273" s="5"/>
      <c r="E2273" s="4"/>
      <c r="F2273" s="5"/>
      <c r="G2273" s="4"/>
      <c r="H2273" s="5" t="s">
        <v>32</v>
      </c>
      <c r="I2273" s="5" t="s">
        <v>362</v>
      </c>
      <c r="J2273" s="5" t="s">
        <v>285</v>
      </c>
      <c r="K2273" s="5" t="s">
        <v>857</v>
      </c>
      <c r="L2273" s="5" t="s">
        <v>17</v>
      </c>
    </row>
    <row r="2274" spans="1:12">
      <c r="A2274" s="4">
        <v>18370</v>
      </c>
      <c r="B2274" s="26" t="s">
        <v>298</v>
      </c>
      <c r="C2274" s="5" t="s">
        <v>31</v>
      </c>
      <c r="D2274" s="5"/>
      <c r="E2274" s="4"/>
      <c r="F2274" s="5"/>
      <c r="G2274" s="4"/>
      <c r="H2274" s="5" t="s">
        <v>32</v>
      </c>
      <c r="I2274" s="5" t="s">
        <v>362</v>
      </c>
      <c r="J2274" s="5" t="s">
        <v>285</v>
      </c>
      <c r="K2274" s="5" t="s">
        <v>573</v>
      </c>
      <c r="L2274" s="5" t="s">
        <v>17</v>
      </c>
    </row>
    <row r="2275" spans="1:12">
      <c r="A2275" s="4">
        <v>18371</v>
      </c>
      <c r="B2275" s="26" t="s">
        <v>298</v>
      </c>
      <c r="C2275" s="5" t="s">
        <v>31</v>
      </c>
      <c r="D2275" s="5"/>
      <c r="E2275" s="4"/>
      <c r="F2275" s="5"/>
      <c r="G2275" s="4"/>
      <c r="H2275" s="5" t="s">
        <v>32</v>
      </c>
      <c r="I2275" s="5" t="s">
        <v>362</v>
      </c>
      <c r="J2275" s="5" t="s">
        <v>285</v>
      </c>
      <c r="K2275" s="5" t="s">
        <v>529</v>
      </c>
      <c r="L2275" s="5" t="s">
        <v>17</v>
      </c>
    </row>
    <row r="2276" spans="1:12">
      <c r="A2276" s="4">
        <v>18372</v>
      </c>
      <c r="B2276" s="26" t="s">
        <v>298</v>
      </c>
      <c r="C2276" s="5" t="s">
        <v>31</v>
      </c>
      <c r="D2276" s="5"/>
      <c r="E2276" s="4"/>
      <c r="F2276" s="5"/>
      <c r="G2276" s="4"/>
      <c r="H2276" s="5" t="s">
        <v>32</v>
      </c>
      <c r="I2276" s="5" t="s">
        <v>362</v>
      </c>
      <c r="J2276" s="5" t="s">
        <v>285</v>
      </c>
      <c r="K2276" s="5" t="s">
        <v>858</v>
      </c>
      <c r="L2276" s="5" t="s">
        <v>17</v>
      </c>
    </row>
    <row r="2277" spans="1:12">
      <c r="A2277" s="4">
        <v>18373</v>
      </c>
      <c r="B2277" s="26" t="s">
        <v>298</v>
      </c>
      <c r="C2277" s="5" t="s">
        <v>34</v>
      </c>
      <c r="D2277" s="5" t="s">
        <v>37</v>
      </c>
      <c r="E2277" s="4"/>
      <c r="F2277" s="5"/>
      <c r="G2277" s="4"/>
      <c r="H2277" s="5" t="s">
        <v>36</v>
      </c>
      <c r="I2277" s="5" t="s">
        <v>362</v>
      </c>
      <c r="J2277" s="5" t="s">
        <v>284</v>
      </c>
      <c r="K2277" s="5" t="s">
        <v>510</v>
      </c>
      <c r="L2277" s="5" t="s">
        <v>17</v>
      </c>
    </row>
    <row r="2278" spans="1:12">
      <c r="A2278" s="4">
        <v>18374</v>
      </c>
      <c r="B2278" s="26" t="s">
        <v>298</v>
      </c>
      <c r="C2278" s="5" t="s">
        <v>34</v>
      </c>
      <c r="D2278" s="5" t="s">
        <v>37</v>
      </c>
      <c r="E2278" s="4"/>
      <c r="F2278" s="5"/>
      <c r="G2278" s="4"/>
      <c r="H2278" s="5" t="s">
        <v>36</v>
      </c>
      <c r="I2278" s="5" t="s">
        <v>362</v>
      </c>
      <c r="J2278" s="5" t="s">
        <v>284</v>
      </c>
      <c r="K2278" s="5" t="s">
        <v>861</v>
      </c>
      <c r="L2278" s="5" t="s">
        <v>17</v>
      </c>
    </row>
    <row r="2279" spans="1:12">
      <c r="A2279" s="4">
        <v>18375</v>
      </c>
      <c r="B2279" s="26" t="s">
        <v>298</v>
      </c>
      <c r="C2279" s="5" t="s">
        <v>34</v>
      </c>
      <c r="D2279" s="5" t="s">
        <v>37</v>
      </c>
      <c r="E2279" s="4"/>
      <c r="F2279" s="5"/>
      <c r="G2279" s="4"/>
      <c r="H2279" s="5" t="s">
        <v>36</v>
      </c>
      <c r="I2279" s="5" t="s">
        <v>362</v>
      </c>
      <c r="J2279" s="5" t="s">
        <v>284</v>
      </c>
      <c r="K2279" s="5" t="s">
        <v>859</v>
      </c>
      <c r="L2279" s="5" t="s">
        <v>17</v>
      </c>
    </row>
    <row r="2280" spans="1:12">
      <c r="A2280" s="4">
        <v>18376</v>
      </c>
      <c r="B2280" s="26" t="s">
        <v>298</v>
      </c>
      <c r="C2280" s="5" t="s">
        <v>31</v>
      </c>
      <c r="D2280" s="5"/>
      <c r="E2280" s="4"/>
      <c r="F2280" s="5"/>
      <c r="G2280" s="4"/>
      <c r="H2280" s="5" t="s">
        <v>32</v>
      </c>
      <c r="I2280" s="5" t="s">
        <v>363</v>
      </c>
      <c r="J2280" s="5" t="s">
        <v>285</v>
      </c>
      <c r="K2280" s="5" t="s">
        <v>33</v>
      </c>
      <c r="L2280" s="5" t="s">
        <v>17</v>
      </c>
    </row>
    <row r="2281" spans="1:12">
      <c r="A2281" s="4">
        <v>18377</v>
      </c>
      <c r="B2281" s="26" t="s">
        <v>298</v>
      </c>
      <c r="C2281" s="5" t="s">
        <v>31</v>
      </c>
      <c r="D2281" s="5"/>
      <c r="E2281" s="4"/>
      <c r="F2281" s="5"/>
      <c r="G2281" s="4"/>
      <c r="H2281" s="5" t="s">
        <v>32</v>
      </c>
      <c r="I2281" s="5" t="s">
        <v>363</v>
      </c>
      <c r="J2281" s="5" t="s">
        <v>285</v>
      </c>
      <c r="K2281" s="5" t="s">
        <v>486</v>
      </c>
      <c r="L2281" s="5" t="s">
        <v>17</v>
      </c>
    </row>
    <row r="2282" spans="1:12">
      <c r="A2282" s="4">
        <v>18378</v>
      </c>
      <c r="B2282" s="26" t="s">
        <v>298</v>
      </c>
      <c r="C2282" s="5" t="s">
        <v>31</v>
      </c>
      <c r="D2282" s="5"/>
      <c r="E2282" s="4"/>
      <c r="F2282" s="5"/>
      <c r="G2282" s="4"/>
      <c r="H2282" s="5" t="s">
        <v>32</v>
      </c>
      <c r="I2282" s="5" t="s">
        <v>363</v>
      </c>
      <c r="J2282" s="5" t="s">
        <v>285</v>
      </c>
      <c r="K2282" s="5" t="s">
        <v>369</v>
      </c>
      <c r="L2282" s="5" t="s">
        <v>17</v>
      </c>
    </row>
    <row r="2283" spans="1:12">
      <c r="A2283" s="4">
        <v>18379</v>
      </c>
      <c r="B2283" s="26" t="s">
        <v>298</v>
      </c>
      <c r="C2283" s="5" t="s">
        <v>31</v>
      </c>
      <c r="D2283" s="5"/>
      <c r="E2283" s="4"/>
      <c r="F2283" s="5"/>
      <c r="G2283" s="4"/>
      <c r="H2283" s="5" t="s">
        <v>32</v>
      </c>
      <c r="I2283" s="5" t="s">
        <v>363</v>
      </c>
      <c r="J2283" s="5" t="s">
        <v>285</v>
      </c>
      <c r="K2283" s="5" t="s">
        <v>524</v>
      </c>
      <c r="L2283" s="5" t="s">
        <v>17</v>
      </c>
    </row>
    <row r="2284" spans="1:12">
      <c r="A2284" s="4">
        <v>18380</v>
      </c>
      <c r="B2284" s="26" t="s">
        <v>298</v>
      </c>
      <c r="C2284" s="5" t="s">
        <v>34</v>
      </c>
      <c r="D2284" s="5" t="s">
        <v>37</v>
      </c>
      <c r="E2284" s="4"/>
      <c r="F2284" s="5"/>
      <c r="G2284" s="4"/>
      <c r="H2284" s="5" t="s">
        <v>36</v>
      </c>
      <c r="I2284" s="5" t="s">
        <v>363</v>
      </c>
      <c r="J2284" s="5" t="s">
        <v>284</v>
      </c>
      <c r="K2284" s="5" t="s">
        <v>510</v>
      </c>
      <c r="L2284" s="5" t="s">
        <v>17</v>
      </c>
    </row>
    <row r="2285" spans="1:12">
      <c r="A2285" s="4">
        <v>18381</v>
      </c>
      <c r="B2285" s="26" t="s">
        <v>298</v>
      </c>
      <c r="C2285" s="5" t="s">
        <v>34</v>
      </c>
      <c r="D2285" s="5" t="s">
        <v>37</v>
      </c>
      <c r="E2285" s="4"/>
      <c r="F2285" s="5"/>
      <c r="G2285" s="4"/>
      <c r="H2285" s="5" t="s">
        <v>36</v>
      </c>
      <c r="I2285" s="5" t="s">
        <v>363</v>
      </c>
      <c r="J2285" s="5" t="s">
        <v>284</v>
      </c>
      <c r="K2285" s="5" t="s">
        <v>860</v>
      </c>
      <c r="L2285" s="5" t="s">
        <v>17</v>
      </c>
    </row>
    <row r="2286" spans="1:12">
      <c r="A2286" s="4">
        <v>18382</v>
      </c>
      <c r="B2286" s="26" t="s">
        <v>298</v>
      </c>
      <c r="C2286" s="5" t="s">
        <v>34</v>
      </c>
      <c r="D2286" s="5" t="s">
        <v>37</v>
      </c>
      <c r="E2286" s="4"/>
      <c r="F2286" s="5"/>
      <c r="G2286" s="4"/>
      <c r="H2286" s="5" t="s">
        <v>36</v>
      </c>
      <c r="I2286" s="5" t="s">
        <v>363</v>
      </c>
      <c r="J2286" s="5" t="s">
        <v>284</v>
      </c>
      <c r="K2286" s="5" t="s">
        <v>192</v>
      </c>
      <c r="L2286" s="5" t="s">
        <v>17</v>
      </c>
    </row>
    <row r="2287" spans="1:12">
      <c r="A2287" s="4">
        <v>18383</v>
      </c>
      <c r="B2287" s="26" t="s">
        <v>298</v>
      </c>
      <c r="C2287" s="5" t="s">
        <v>34</v>
      </c>
      <c r="D2287" s="5" t="s">
        <v>37</v>
      </c>
      <c r="E2287" s="4"/>
      <c r="F2287" s="5"/>
      <c r="G2287" s="4"/>
      <c r="H2287" s="5" t="s">
        <v>36</v>
      </c>
      <c r="I2287" s="5" t="s">
        <v>363</v>
      </c>
      <c r="J2287" s="5" t="s">
        <v>284</v>
      </c>
      <c r="K2287" s="5" t="s">
        <v>193</v>
      </c>
      <c r="L2287" s="5" t="s">
        <v>17</v>
      </c>
    </row>
    <row r="2288" spans="1:12">
      <c r="A2288" s="4">
        <v>18390</v>
      </c>
      <c r="B2288" s="26" t="s">
        <v>298</v>
      </c>
      <c r="C2288" s="5" t="s">
        <v>200</v>
      </c>
      <c r="D2288" s="5"/>
      <c r="E2288" s="4"/>
      <c r="F2288" s="5"/>
      <c r="G2288" s="4"/>
      <c r="H2288" s="5" t="s">
        <v>201</v>
      </c>
      <c r="I2288" s="5" t="s">
        <v>362</v>
      </c>
      <c r="J2288" s="5" t="s">
        <v>284</v>
      </c>
      <c r="K2288" s="5" t="s">
        <v>524</v>
      </c>
      <c r="L2288" s="5" t="s">
        <v>17</v>
      </c>
    </row>
    <row r="2289" spans="1:12">
      <c r="A2289" s="4">
        <v>18392</v>
      </c>
      <c r="B2289" s="26" t="s">
        <v>298</v>
      </c>
      <c r="C2289" s="5" t="s">
        <v>200</v>
      </c>
      <c r="D2289" s="5"/>
      <c r="E2289" s="4"/>
      <c r="F2289" s="5"/>
      <c r="G2289" s="4"/>
      <c r="H2289" s="5" t="s">
        <v>201</v>
      </c>
      <c r="I2289" s="5" t="s">
        <v>363</v>
      </c>
      <c r="J2289" s="5" t="s">
        <v>284</v>
      </c>
      <c r="K2289" s="5" t="s">
        <v>33</v>
      </c>
      <c r="L2289" s="5" t="s">
        <v>17</v>
      </c>
    </row>
    <row r="2290" spans="1:12">
      <c r="A2290" s="4">
        <v>18393</v>
      </c>
      <c r="B2290" s="26" t="s">
        <v>298</v>
      </c>
      <c r="C2290" s="5" t="s">
        <v>200</v>
      </c>
      <c r="D2290" s="5"/>
      <c r="E2290" s="4"/>
      <c r="F2290" s="5"/>
      <c r="G2290" s="4"/>
      <c r="H2290" s="5" t="s">
        <v>201</v>
      </c>
      <c r="I2290" s="5" t="s">
        <v>363</v>
      </c>
      <c r="J2290" s="5" t="s">
        <v>284</v>
      </c>
      <c r="K2290" s="5" t="s">
        <v>486</v>
      </c>
      <c r="L2290" s="5" t="s">
        <v>17</v>
      </c>
    </row>
    <row r="2291" spans="1:12">
      <c r="A2291" s="4">
        <v>18394</v>
      </c>
      <c r="B2291" s="26" t="s">
        <v>298</v>
      </c>
      <c r="C2291" s="5" t="s">
        <v>200</v>
      </c>
      <c r="D2291" s="5"/>
      <c r="E2291" s="4"/>
      <c r="F2291" s="5"/>
      <c r="G2291" s="4"/>
      <c r="H2291" s="5" t="s">
        <v>201</v>
      </c>
      <c r="I2291" s="5" t="s">
        <v>363</v>
      </c>
      <c r="J2291" s="5" t="s">
        <v>284</v>
      </c>
      <c r="K2291" s="5" t="s">
        <v>524</v>
      </c>
      <c r="L2291" s="5" t="s">
        <v>17</v>
      </c>
    </row>
    <row r="2292" spans="1:12">
      <c r="A2292" s="4">
        <v>18395</v>
      </c>
      <c r="B2292" s="26" t="s">
        <v>298</v>
      </c>
      <c r="C2292" s="5" t="s">
        <v>200</v>
      </c>
      <c r="D2292" s="5"/>
      <c r="E2292" s="4"/>
      <c r="F2292" s="5"/>
      <c r="G2292" s="4"/>
      <c r="H2292" s="5" t="s">
        <v>201</v>
      </c>
      <c r="I2292" s="5" t="s">
        <v>363</v>
      </c>
      <c r="J2292" s="5" t="s">
        <v>284</v>
      </c>
      <c r="K2292" s="5" t="s">
        <v>510</v>
      </c>
      <c r="L2292" s="5" t="s">
        <v>17</v>
      </c>
    </row>
    <row r="2293" spans="1:12">
      <c r="A2293" s="4">
        <v>18400</v>
      </c>
      <c r="B2293" s="26" t="s">
        <v>298</v>
      </c>
      <c r="C2293" s="5" t="s">
        <v>26</v>
      </c>
      <c r="D2293" s="5"/>
      <c r="E2293" s="4"/>
      <c r="F2293" s="5"/>
      <c r="G2293" s="4"/>
      <c r="H2293" s="5" t="s">
        <v>333</v>
      </c>
      <c r="I2293" s="5" t="s">
        <v>362</v>
      </c>
      <c r="J2293" s="5" t="s">
        <v>284</v>
      </c>
      <c r="K2293" s="5"/>
      <c r="L2293" s="5" t="s">
        <v>17</v>
      </c>
    </row>
    <row r="2294" spans="1:12">
      <c r="A2294" s="4">
        <v>18401</v>
      </c>
      <c r="B2294" s="26" t="s">
        <v>298</v>
      </c>
      <c r="C2294" s="5" t="s">
        <v>26</v>
      </c>
      <c r="D2294" s="5"/>
      <c r="E2294" s="4"/>
      <c r="F2294" s="5"/>
      <c r="G2294" s="4"/>
      <c r="H2294" s="5" t="s">
        <v>334</v>
      </c>
      <c r="I2294" s="5" t="s">
        <v>363</v>
      </c>
      <c r="J2294" s="5" t="s">
        <v>284</v>
      </c>
      <c r="K2294" s="5"/>
      <c r="L2294" s="5" t="s">
        <v>17</v>
      </c>
    </row>
    <row r="2295" spans="1:12">
      <c r="A2295" s="4">
        <v>18403</v>
      </c>
      <c r="B2295" s="26" t="s">
        <v>298</v>
      </c>
      <c r="C2295" s="5" t="s">
        <v>13</v>
      </c>
      <c r="D2295" s="5"/>
      <c r="E2295" s="4"/>
      <c r="F2295" s="5"/>
      <c r="G2295" s="4"/>
      <c r="H2295" s="5" t="s">
        <v>336</v>
      </c>
      <c r="I2295" s="5" t="s">
        <v>362</v>
      </c>
      <c r="J2295" s="5" t="s">
        <v>285</v>
      </c>
      <c r="K2295" s="5"/>
      <c r="L2295" s="5" t="s">
        <v>17</v>
      </c>
    </row>
    <row r="2296" spans="1:12">
      <c r="A2296" s="4">
        <v>18405</v>
      </c>
      <c r="B2296" s="26" t="s">
        <v>298</v>
      </c>
      <c r="C2296" s="5" t="s">
        <v>31</v>
      </c>
      <c r="D2296" s="5"/>
      <c r="E2296" s="4"/>
      <c r="F2296" s="5"/>
      <c r="G2296" s="4"/>
      <c r="H2296" s="5" t="s">
        <v>32</v>
      </c>
      <c r="I2296" s="5" t="s">
        <v>362</v>
      </c>
      <c r="J2296" s="5" t="s">
        <v>285</v>
      </c>
      <c r="K2296" s="5" t="s">
        <v>523</v>
      </c>
      <c r="L2296" s="5" t="s">
        <v>17</v>
      </c>
    </row>
    <row r="2297" spans="1:12">
      <c r="A2297" s="4">
        <v>18406</v>
      </c>
      <c r="B2297" s="26" t="s">
        <v>298</v>
      </c>
      <c r="C2297" s="5" t="s">
        <v>31</v>
      </c>
      <c r="D2297" s="5"/>
      <c r="E2297" s="4"/>
      <c r="F2297" s="5"/>
      <c r="G2297" s="4"/>
      <c r="H2297" s="5" t="s">
        <v>32</v>
      </c>
      <c r="I2297" s="5" t="s">
        <v>363</v>
      </c>
      <c r="J2297" s="5" t="s">
        <v>285</v>
      </c>
      <c r="K2297" s="5" t="s">
        <v>523</v>
      </c>
      <c r="L2297" s="5" t="s">
        <v>17</v>
      </c>
    </row>
    <row r="2298" spans="1:12">
      <c r="A2298" s="4">
        <v>18409</v>
      </c>
      <c r="B2298" s="26" t="s">
        <v>298</v>
      </c>
      <c r="C2298" s="5" t="s">
        <v>200</v>
      </c>
      <c r="D2298" s="5"/>
      <c r="E2298" s="4"/>
      <c r="F2298" s="5"/>
      <c r="G2298" s="4"/>
      <c r="H2298" s="5" t="s">
        <v>201</v>
      </c>
      <c r="I2298" s="5" t="s">
        <v>363</v>
      </c>
      <c r="J2298" s="5" t="s">
        <v>284</v>
      </c>
      <c r="K2298" s="5" t="s">
        <v>523</v>
      </c>
      <c r="L2298" s="5" t="s">
        <v>17</v>
      </c>
    </row>
    <row r="2299" spans="1:12">
      <c r="A2299" s="4">
        <v>18432</v>
      </c>
      <c r="B2299" s="26" t="s">
        <v>44</v>
      </c>
      <c r="C2299" s="5" t="s">
        <v>65</v>
      </c>
      <c r="D2299" s="5"/>
      <c r="E2299" s="4"/>
      <c r="F2299" s="5"/>
      <c r="G2299" s="4"/>
      <c r="H2299" s="5" t="s">
        <v>1404</v>
      </c>
      <c r="I2299" s="5" t="s">
        <v>61</v>
      </c>
      <c r="J2299" s="5" t="s">
        <v>284</v>
      </c>
      <c r="K2299" s="5"/>
      <c r="L2299" s="5" t="s">
        <v>237</v>
      </c>
    </row>
    <row r="2300" spans="1:12">
      <c r="A2300" s="4">
        <v>18436</v>
      </c>
      <c r="B2300" s="26" t="s">
        <v>44</v>
      </c>
      <c r="C2300" s="5" t="s">
        <v>65</v>
      </c>
      <c r="D2300" s="5"/>
      <c r="E2300" s="4"/>
      <c r="F2300" s="5"/>
      <c r="G2300" s="4"/>
      <c r="H2300" s="5" t="s">
        <v>1406</v>
      </c>
      <c r="I2300" s="5" t="s">
        <v>61</v>
      </c>
      <c r="J2300" s="5" t="s">
        <v>284</v>
      </c>
      <c r="K2300" s="5"/>
      <c r="L2300" s="5" t="s">
        <v>237</v>
      </c>
    </row>
    <row r="2301" spans="1:12">
      <c r="A2301" s="4">
        <v>18730</v>
      </c>
      <c r="B2301" s="26" t="s">
        <v>1110</v>
      </c>
      <c r="C2301" s="5" t="s">
        <v>31</v>
      </c>
      <c r="D2301" s="5"/>
      <c r="E2301" s="4"/>
      <c r="F2301" s="5"/>
      <c r="G2301" s="4"/>
      <c r="H2301" s="5" t="s">
        <v>32</v>
      </c>
      <c r="I2301" s="5" t="s">
        <v>39</v>
      </c>
      <c r="J2301" s="5" t="s">
        <v>285</v>
      </c>
      <c r="K2301" s="5" t="s">
        <v>102</v>
      </c>
      <c r="L2301" s="5" t="s">
        <v>17</v>
      </c>
    </row>
    <row r="2302" spans="1:12">
      <c r="A2302" s="4">
        <v>18731</v>
      </c>
      <c r="B2302" s="26" t="s">
        <v>1110</v>
      </c>
      <c r="C2302" s="5" t="s">
        <v>34</v>
      </c>
      <c r="D2302" s="5" t="s">
        <v>35</v>
      </c>
      <c r="E2302" s="4"/>
      <c r="F2302" s="5"/>
      <c r="G2302" s="4"/>
      <c r="H2302" s="5" t="s">
        <v>36</v>
      </c>
      <c r="I2302" s="5" t="s">
        <v>39</v>
      </c>
      <c r="J2302" s="5" t="s">
        <v>16</v>
      </c>
      <c r="K2302" s="5" t="s">
        <v>501</v>
      </c>
      <c r="L2302" s="5" t="s">
        <v>17</v>
      </c>
    </row>
    <row r="2303" spans="1:12">
      <c r="A2303" s="4">
        <v>18732</v>
      </c>
      <c r="B2303" s="26" t="s">
        <v>1110</v>
      </c>
      <c r="C2303" s="5" t="s">
        <v>34</v>
      </c>
      <c r="D2303" s="5" t="s">
        <v>40</v>
      </c>
      <c r="E2303" s="4"/>
      <c r="F2303" s="5"/>
      <c r="G2303" s="4"/>
      <c r="H2303" s="5" t="s">
        <v>36</v>
      </c>
      <c r="I2303" s="5" t="s">
        <v>39</v>
      </c>
      <c r="J2303" s="5" t="s">
        <v>16</v>
      </c>
      <c r="K2303" s="5" t="s">
        <v>11</v>
      </c>
      <c r="L2303" s="5" t="s">
        <v>17</v>
      </c>
    </row>
    <row r="2304" spans="1:12">
      <c r="A2304" s="4">
        <v>18733</v>
      </c>
      <c r="B2304" s="26" t="s">
        <v>1110</v>
      </c>
      <c r="C2304" s="5" t="s">
        <v>34</v>
      </c>
      <c r="D2304" s="5" t="s">
        <v>35</v>
      </c>
      <c r="E2304" s="4"/>
      <c r="F2304" s="5"/>
      <c r="G2304" s="4"/>
      <c r="H2304" s="5" t="s">
        <v>36</v>
      </c>
      <c r="I2304" s="5" t="s">
        <v>1111</v>
      </c>
      <c r="J2304" s="5" t="s">
        <v>16</v>
      </c>
      <c r="K2304" s="5" t="s">
        <v>770</v>
      </c>
      <c r="L2304" s="5" t="s">
        <v>17</v>
      </c>
    </row>
    <row r="2305" spans="1:12">
      <c r="A2305" s="4">
        <v>18734</v>
      </c>
      <c r="B2305" s="26" t="s">
        <v>1110</v>
      </c>
      <c r="C2305" s="5" t="s">
        <v>31</v>
      </c>
      <c r="D2305" s="5"/>
      <c r="E2305" s="4"/>
      <c r="F2305" s="5"/>
      <c r="G2305" s="4"/>
      <c r="H2305" s="5" t="s">
        <v>32</v>
      </c>
      <c r="I2305" s="5" t="s">
        <v>1111</v>
      </c>
      <c r="J2305" s="5" t="s">
        <v>285</v>
      </c>
      <c r="K2305" s="5" t="s">
        <v>1112</v>
      </c>
      <c r="L2305" s="5" t="s">
        <v>17</v>
      </c>
    </row>
    <row r="2306" spans="1:12">
      <c r="A2306" s="4">
        <v>18735</v>
      </c>
      <c r="B2306" s="26" t="s">
        <v>1110</v>
      </c>
      <c r="C2306" s="5" t="s">
        <v>34</v>
      </c>
      <c r="D2306" s="5" t="s">
        <v>35</v>
      </c>
      <c r="E2306" s="4"/>
      <c r="F2306" s="5"/>
      <c r="G2306" s="4"/>
      <c r="H2306" s="5" t="s">
        <v>36</v>
      </c>
      <c r="I2306" s="5" t="s">
        <v>1111</v>
      </c>
      <c r="J2306" s="5" t="s">
        <v>16</v>
      </c>
      <c r="K2306" s="5" t="s">
        <v>235</v>
      </c>
      <c r="L2306" s="5" t="s">
        <v>17</v>
      </c>
    </row>
    <row r="2307" spans="1:12">
      <c r="A2307" s="4">
        <v>18736</v>
      </c>
      <c r="B2307" s="26" t="s">
        <v>1110</v>
      </c>
      <c r="C2307" s="5" t="s">
        <v>34</v>
      </c>
      <c r="D2307" s="5" t="s">
        <v>35</v>
      </c>
      <c r="E2307" s="4"/>
      <c r="F2307" s="5"/>
      <c r="G2307" s="4"/>
      <c r="H2307" s="5" t="s">
        <v>36</v>
      </c>
      <c r="I2307" s="5" t="s">
        <v>1111</v>
      </c>
      <c r="J2307" s="5" t="s">
        <v>16</v>
      </c>
      <c r="K2307" s="5" t="s">
        <v>1113</v>
      </c>
      <c r="L2307" s="5" t="s">
        <v>17</v>
      </c>
    </row>
    <row r="2308" spans="1:12">
      <c r="A2308" s="4">
        <v>18737</v>
      </c>
      <c r="B2308" s="26" t="s">
        <v>1110</v>
      </c>
      <c r="C2308" s="5" t="s">
        <v>34</v>
      </c>
      <c r="D2308" s="5" t="s">
        <v>35</v>
      </c>
      <c r="E2308" s="4"/>
      <c r="F2308" s="5"/>
      <c r="G2308" s="4"/>
      <c r="H2308" s="5" t="s">
        <v>36</v>
      </c>
      <c r="I2308" s="5" t="s">
        <v>1111</v>
      </c>
      <c r="J2308" s="5" t="s">
        <v>16</v>
      </c>
      <c r="K2308" s="5" t="s">
        <v>1114</v>
      </c>
      <c r="L2308" s="5" t="s">
        <v>17</v>
      </c>
    </row>
    <row r="2309" spans="1:12">
      <c r="A2309" s="4">
        <v>18738</v>
      </c>
      <c r="B2309" s="26" t="s">
        <v>1110</v>
      </c>
      <c r="C2309" s="5" t="s">
        <v>31</v>
      </c>
      <c r="D2309" s="5"/>
      <c r="E2309" s="4"/>
      <c r="F2309" s="5"/>
      <c r="G2309" s="4"/>
      <c r="H2309" s="5" t="s">
        <v>32</v>
      </c>
      <c r="I2309" s="5" t="s">
        <v>1111</v>
      </c>
      <c r="J2309" s="5" t="s">
        <v>285</v>
      </c>
      <c r="K2309" s="5" t="s">
        <v>1115</v>
      </c>
      <c r="L2309" s="5" t="s">
        <v>17</v>
      </c>
    </row>
    <row r="2310" spans="1:12">
      <c r="A2310" s="4">
        <v>18739</v>
      </c>
      <c r="B2310" s="26" t="s">
        <v>1110</v>
      </c>
      <c r="C2310" s="5" t="s">
        <v>34</v>
      </c>
      <c r="D2310" s="5" t="s">
        <v>99</v>
      </c>
      <c r="E2310" s="4"/>
      <c r="F2310" s="5"/>
      <c r="G2310" s="4"/>
      <c r="H2310" s="5" t="s">
        <v>36</v>
      </c>
      <c r="I2310" s="5" t="s">
        <v>1111</v>
      </c>
      <c r="J2310" s="5" t="s">
        <v>16</v>
      </c>
      <c r="K2310" s="5" t="s">
        <v>569</v>
      </c>
      <c r="L2310" s="5" t="s">
        <v>17</v>
      </c>
    </row>
    <row r="2311" spans="1:12">
      <c r="A2311" s="4">
        <v>18740</v>
      </c>
      <c r="B2311" s="26" t="s">
        <v>1110</v>
      </c>
      <c r="C2311" s="5" t="s">
        <v>34</v>
      </c>
      <c r="D2311" s="5" t="s">
        <v>37</v>
      </c>
      <c r="E2311" s="4"/>
      <c r="F2311" s="5"/>
      <c r="G2311" s="4"/>
      <c r="H2311" s="5" t="s">
        <v>36</v>
      </c>
      <c r="I2311" s="5" t="s">
        <v>1111</v>
      </c>
      <c r="J2311" s="5" t="s">
        <v>16</v>
      </c>
      <c r="K2311" s="5" t="s">
        <v>1116</v>
      </c>
      <c r="L2311" s="5" t="s">
        <v>17</v>
      </c>
    </row>
    <row r="2312" spans="1:12">
      <c r="A2312" s="4">
        <v>18741</v>
      </c>
      <c r="B2312" s="26" t="s">
        <v>1110</v>
      </c>
      <c r="C2312" s="5" t="s">
        <v>34</v>
      </c>
      <c r="D2312" s="5" t="s">
        <v>37</v>
      </c>
      <c r="E2312" s="4"/>
      <c r="F2312" s="5"/>
      <c r="G2312" s="4"/>
      <c r="H2312" s="5" t="s">
        <v>36</v>
      </c>
      <c r="I2312" s="5" t="s">
        <v>1111</v>
      </c>
      <c r="J2312" s="5" t="s">
        <v>16</v>
      </c>
      <c r="K2312" s="5" t="s">
        <v>1117</v>
      </c>
      <c r="L2312" s="5" t="s">
        <v>17</v>
      </c>
    </row>
    <row r="2313" spans="1:12">
      <c r="A2313" s="4">
        <v>18742</v>
      </c>
      <c r="B2313" s="26" t="s">
        <v>1110</v>
      </c>
      <c r="C2313" s="5" t="s">
        <v>200</v>
      </c>
      <c r="D2313" s="5"/>
      <c r="E2313" s="4"/>
      <c r="F2313" s="5"/>
      <c r="G2313" s="4"/>
      <c r="H2313" s="5" t="s">
        <v>201</v>
      </c>
      <c r="I2313" s="5" t="s">
        <v>1111</v>
      </c>
      <c r="J2313" s="5" t="s">
        <v>284</v>
      </c>
      <c r="K2313" s="5" t="s">
        <v>770</v>
      </c>
      <c r="L2313" s="5" t="s">
        <v>17</v>
      </c>
    </row>
    <row r="2314" spans="1:12">
      <c r="A2314" s="4">
        <v>18743</v>
      </c>
      <c r="B2314" s="26" t="s">
        <v>1110</v>
      </c>
      <c r="C2314" s="5" t="s">
        <v>200</v>
      </c>
      <c r="D2314" s="5"/>
      <c r="E2314" s="4"/>
      <c r="F2314" s="5"/>
      <c r="G2314" s="4"/>
      <c r="H2314" s="5" t="s">
        <v>201</v>
      </c>
      <c r="I2314" s="5" t="s">
        <v>1111</v>
      </c>
      <c r="J2314" s="5" t="s">
        <v>284</v>
      </c>
      <c r="K2314" s="5" t="s">
        <v>235</v>
      </c>
      <c r="L2314" s="5" t="s">
        <v>17</v>
      </c>
    </row>
    <row r="2315" spans="1:12">
      <c r="A2315" s="4">
        <v>18744</v>
      </c>
      <c r="B2315" s="26" t="s">
        <v>1110</v>
      </c>
      <c r="C2315" s="5" t="s">
        <v>200</v>
      </c>
      <c r="D2315" s="5"/>
      <c r="E2315" s="4"/>
      <c r="F2315" s="5"/>
      <c r="G2315" s="4"/>
      <c r="H2315" s="5" t="s">
        <v>201</v>
      </c>
      <c r="I2315" s="5" t="s">
        <v>1111</v>
      </c>
      <c r="J2315" s="5" t="s">
        <v>284</v>
      </c>
      <c r="K2315" s="5" t="s">
        <v>1113</v>
      </c>
      <c r="L2315" s="5" t="s">
        <v>17</v>
      </c>
    </row>
    <row r="2316" spans="1:12">
      <c r="A2316" s="4">
        <v>18745</v>
      </c>
      <c r="B2316" s="26" t="s">
        <v>1110</v>
      </c>
      <c r="C2316" s="5" t="s">
        <v>200</v>
      </c>
      <c r="D2316" s="5"/>
      <c r="E2316" s="4"/>
      <c r="F2316" s="5"/>
      <c r="G2316" s="4"/>
      <c r="H2316" s="5" t="s">
        <v>201</v>
      </c>
      <c r="I2316" s="5" t="s">
        <v>1111</v>
      </c>
      <c r="J2316" s="5" t="s">
        <v>284</v>
      </c>
      <c r="K2316" s="5" t="s">
        <v>1114</v>
      </c>
      <c r="L2316" s="5" t="s">
        <v>17</v>
      </c>
    </row>
    <row r="2317" spans="1:12">
      <c r="A2317" s="4">
        <v>18746</v>
      </c>
      <c r="B2317" s="26" t="s">
        <v>1110</v>
      </c>
      <c r="C2317" s="5" t="s">
        <v>200</v>
      </c>
      <c r="D2317" s="5"/>
      <c r="E2317" s="4"/>
      <c r="F2317" s="5"/>
      <c r="G2317" s="4"/>
      <c r="H2317" s="5" t="s">
        <v>201</v>
      </c>
      <c r="I2317" s="5" t="s">
        <v>1111</v>
      </c>
      <c r="J2317" s="5" t="s">
        <v>284</v>
      </c>
      <c r="K2317" s="5" t="s">
        <v>1115</v>
      </c>
      <c r="L2317" s="5" t="s">
        <v>17</v>
      </c>
    </row>
    <row r="2318" spans="1:12">
      <c r="A2318" s="4">
        <v>18747</v>
      </c>
      <c r="B2318" s="26" t="s">
        <v>1110</v>
      </c>
      <c r="C2318" s="5" t="s">
        <v>200</v>
      </c>
      <c r="D2318" s="5"/>
      <c r="E2318" s="4"/>
      <c r="F2318" s="5"/>
      <c r="G2318" s="4"/>
      <c r="H2318" s="5" t="s">
        <v>201</v>
      </c>
      <c r="I2318" s="5" t="s">
        <v>1111</v>
      </c>
      <c r="J2318" s="5" t="s">
        <v>284</v>
      </c>
      <c r="K2318" s="5" t="s">
        <v>569</v>
      </c>
      <c r="L2318" s="5" t="s">
        <v>17</v>
      </c>
    </row>
    <row r="2319" spans="1:12">
      <c r="A2319" s="4">
        <v>18748</v>
      </c>
      <c r="B2319" s="26" t="s">
        <v>1110</v>
      </c>
      <c r="C2319" s="5" t="s">
        <v>200</v>
      </c>
      <c r="D2319" s="5"/>
      <c r="E2319" s="4"/>
      <c r="F2319" s="5"/>
      <c r="G2319" s="4"/>
      <c r="H2319" s="5" t="s">
        <v>201</v>
      </c>
      <c r="I2319" s="5" t="s">
        <v>1111</v>
      </c>
      <c r="J2319" s="5" t="s">
        <v>284</v>
      </c>
      <c r="K2319" s="5" t="s">
        <v>1116</v>
      </c>
      <c r="L2319" s="5" t="s">
        <v>17</v>
      </c>
    </row>
    <row r="2320" spans="1:12">
      <c r="A2320" s="4">
        <v>18749</v>
      </c>
      <c r="B2320" s="26" t="s">
        <v>1110</v>
      </c>
      <c r="C2320" s="5" t="s">
        <v>200</v>
      </c>
      <c r="D2320" s="5"/>
      <c r="E2320" s="4"/>
      <c r="F2320" s="5"/>
      <c r="G2320" s="4"/>
      <c r="H2320" s="5" t="s">
        <v>201</v>
      </c>
      <c r="I2320" s="5" t="s">
        <v>1111</v>
      </c>
      <c r="J2320" s="5" t="s">
        <v>284</v>
      </c>
      <c r="K2320" s="5" t="s">
        <v>1117</v>
      </c>
      <c r="L2320" s="5" t="s">
        <v>17</v>
      </c>
    </row>
    <row r="2321" spans="1:12">
      <c r="A2321" s="4">
        <v>18750</v>
      </c>
      <c r="B2321" s="26" t="s">
        <v>1110</v>
      </c>
      <c r="C2321" s="5" t="s">
        <v>26</v>
      </c>
      <c r="D2321" s="5"/>
      <c r="E2321" s="4"/>
      <c r="F2321" s="5"/>
      <c r="G2321" s="4"/>
      <c r="H2321" s="5" t="s">
        <v>1403</v>
      </c>
      <c r="I2321" s="5" t="s">
        <v>1111</v>
      </c>
      <c r="J2321" s="5" t="s">
        <v>16</v>
      </c>
      <c r="K2321" s="5"/>
      <c r="L2321" s="5" t="s">
        <v>17</v>
      </c>
    </row>
    <row r="2322" spans="1:12">
      <c r="A2322" s="4">
        <v>18751</v>
      </c>
      <c r="B2322" s="26" t="s">
        <v>287</v>
      </c>
      <c r="C2322" s="5" t="s">
        <v>34</v>
      </c>
      <c r="D2322" s="5" t="s">
        <v>35</v>
      </c>
      <c r="E2322" s="4"/>
      <c r="F2322" s="5"/>
      <c r="G2322" s="4"/>
      <c r="H2322" s="5" t="s">
        <v>36</v>
      </c>
      <c r="I2322" s="5" t="s">
        <v>339</v>
      </c>
      <c r="J2322" s="5" t="s">
        <v>16</v>
      </c>
      <c r="K2322" s="5" t="s">
        <v>235</v>
      </c>
      <c r="L2322" s="5" t="s">
        <v>17</v>
      </c>
    </row>
    <row r="2323" spans="1:12">
      <c r="A2323" s="4">
        <v>18752</v>
      </c>
      <c r="B2323" s="26" t="s">
        <v>44</v>
      </c>
      <c r="C2323" s="5" t="s">
        <v>26</v>
      </c>
      <c r="D2323" s="5"/>
      <c r="E2323" s="4"/>
      <c r="F2323" s="5"/>
      <c r="G2323" s="4"/>
      <c r="H2323" s="5" t="s">
        <v>1338</v>
      </c>
      <c r="I2323" s="5" t="s">
        <v>59</v>
      </c>
      <c r="J2323" s="5" t="s">
        <v>284</v>
      </c>
      <c r="K2323" s="5"/>
      <c r="L2323" s="5" t="s">
        <v>17</v>
      </c>
    </row>
    <row r="2324" spans="1:12">
      <c r="A2324" s="4">
        <v>18754</v>
      </c>
      <c r="B2324" s="26" t="s">
        <v>150</v>
      </c>
      <c r="C2324" s="5" t="s">
        <v>26</v>
      </c>
      <c r="D2324" s="5"/>
      <c r="E2324" s="4"/>
      <c r="F2324" s="5"/>
      <c r="G2324" s="4"/>
      <c r="H2324" s="5" t="s">
        <v>1434</v>
      </c>
      <c r="I2324" s="5" t="s">
        <v>170</v>
      </c>
      <c r="J2324" s="5" t="s">
        <v>284</v>
      </c>
      <c r="K2324" s="5"/>
      <c r="L2324" s="5" t="s">
        <v>17</v>
      </c>
    </row>
    <row r="2325" spans="1:12">
      <c r="A2325" s="4">
        <v>18755</v>
      </c>
      <c r="B2325" s="26" t="s">
        <v>208</v>
      </c>
      <c r="C2325" s="5" t="s">
        <v>26</v>
      </c>
      <c r="D2325" s="5"/>
      <c r="E2325" s="4"/>
      <c r="F2325" s="5"/>
      <c r="G2325" s="4"/>
      <c r="H2325" s="5" t="s">
        <v>1339</v>
      </c>
      <c r="I2325" s="5" t="s">
        <v>209</v>
      </c>
      <c r="J2325" s="5" t="s">
        <v>284</v>
      </c>
      <c r="K2325" s="5"/>
      <c r="L2325" s="5" t="s">
        <v>17</v>
      </c>
    </row>
    <row r="2326" spans="1:12">
      <c r="A2326" s="4">
        <v>18756</v>
      </c>
      <c r="B2326" s="26" t="s">
        <v>210</v>
      </c>
      <c r="C2326" s="5" t="s">
        <v>26</v>
      </c>
      <c r="D2326" s="5"/>
      <c r="E2326" s="4"/>
      <c r="F2326" s="5"/>
      <c r="G2326" s="4"/>
      <c r="H2326" s="5" t="s">
        <v>1340</v>
      </c>
      <c r="I2326" s="5" t="s">
        <v>211</v>
      </c>
      <c r="J2326" s="5" t="s">
        <v>284</v>
      </c>
      <c r="K2326" s="5"/>
      <c r="L2326" s="5" t="s">
        <v>17</v>
      </c>
    </row>
    <row r="2327" spans="1:12">
      <c r="A2327" s="4">
        <v>18759</v>
      </c>
      <c r="B2327" s="26" t="s">
        <v>298</v>
      </c>
      <c r="C2327" s="5" t="s">
        <v>200</v>
      </c>
      <c r="D2327" s="5"/>
      <c r="E2327" s="4"/>
      <c r="F2327" s="5"/>
      <c r="G2327" s="4"/>
      <c r="H2327" s="5" t="s">
        <v>201</v>
      </c>
      <c r="I2327" s="5" t="s">
        <v>362</v>
      </c>
      <c r="J2327" s="5" t="s">
        <v>284</v>
      </c>
      <c r="K2327" s="5" t="s">
        <v>523</v>
      </c>
      <c r="L2327" s="5" t="s">
        <v>17</v>
      </c>
    </row>
    <row r="2328" spans="1:12">
      <c r="A2328" s="4">
        <v>18760</v>
      </c>
      <c r="B2328" s="26" t="s">
        <v>298</v>
      </c>
      <c r="C2328" s="5" t="s">
        <v>200</v>
      </c>
      <c r="D2328" s="5"/>
      <c r="E2328" s="4"/>
      <c r="F2328" s="5"/>
      <c r="G2328" s="4"/>
      <c r="H2328" s="5" t="s">
        <v>201</v>
      </c>
      <c r="I2328" s="5" t="s">
        <v>362</v>
      </c>
      <c r="J2328" s="5" t="s">
        <v>284</v>
      </c>
      <c r="K2328" s="5" t="s">
        <v>858</v>
      </c>
      <c r="L2328" s="5" t="s">
        <v>17</v>
      </c>
    </row>
    <row r="2329" spans="1:12">
      <c r="A2329" s="4">
        <v>18763</v>
      </c>
      <c r="B2329" s="26" t="s">
        <v>44</v>
      </c>
      <c r="C2329" s="5" t="s">
        <v>200</v>
      </c>
      <c r="D2329" s="5"/>
      <c r="E2329" s="4"/>
      <c r="F2329" s="5"/>
      <c r="G2329" s="4"/>
      <c r="H2329" s="5" t="s">
        <v>201</v>
      </c>
      <c r="I2329" s="5" t="s">
        <v>52</v>
      </c>
      <c r="J2329" s="5" t="s">
        <v>284</v>
      </c>
      <c r="K2329" s="5" t="s">
        <v>584</v>
      </c>
      <c r="L2329" s="5" t="s">
        <v>17</v>
      </c>
    </row>
    <row r="2330" spans="1:12">
      <c r="A2330" s="4">
        <v>18764</v>
      </c>
      <c r="B2330" s="26" t="s">
        <v>44</v>
      </c>
      <c r="C2330" s="5" t="s">
        <v>200</v>
      </c>
      <c r="D2330" s="5"/>
      <c r="E2330" s="4"/>
      <c r="F2330" s="5"/>
      <c r="G2330" s="4"/>
      <c r="H2330" s="5" t="s">
        <v>201</v>
      </c>
      <c r="I2330" s="5" t="s">
        <v>52</v>
      </c>
      <c r="J2330" s="5" t="s">
        <v>284</v>
      </c>
      <c r="K2330" s="5" t="s">
        <v>587</v>
      </c>
      <c r="L2330" s="5" t="s">
        <v>17</v>
      </c>
    </row>
    <row r="2331" spans="1:12">
      <c r="A2331" s="4">
        <v>18766</v>
      </c>
      <c r="B2331" s="26" t="s">
        <v>150</v>
      </c>
      <c r="C2331" s="5" t="s">
        <v>200</v>
      </c>
      <c r="D2331" s="5"/>
      <c r="E2331" s="4"/>
      <c r="F2331" s="5"/>
      <c r="G2331" s="4"/>
      <c r="H2331" s="5" t="s">
        <v>201</v>
      </c>
      <c r="I2331" s="5" t="s">
        <v>170</v>
      </c>
      <c r="J2331" s="5" t="s">
        <v>284</v>
      </c>
      <c r="K2331" s="5" t="s">
        <v>172</v>
      </c>
      <c r="L2331" s="5" t="s">
        <v>17</v>
      </c>
    </row>
    <row r="2332" spans="1:12">
      <c r="A2332" s="4">
        <v>18767</v>
      </c>
      <c r="B2332" s="26" t="s">
        <v>150</v>
      </c>
      <c r="C2332" s="5" t="s">
        <v>200</v>
      </c>
      <c r="D2332" s="5"/>
      <c r="E2332" s="4"/>
      <c r="F2332" s="5"/>
      <c r="G2332" s="4"/>
      <c r="H2332" s="5" t="s">
        <v>201</v>
      </c>
      <c r="I2332" s="5" t="s">
        <v>170</v>
      </c>
      <c r="J2332" s="5" t="s">
        <v>284</v>
      </c>
      <c r="K2332" s="5" t="s">
        <v>684</v>
      </c>
      <c r="L2332" s="5" t="s">
        <v>17</v>
      </c>
    </row>
    <row r="2333" spans="1:12">
      <c r="A2333" s="4">
        <v>18768</v>
      </c>
      <c r="B2333" s="26" t="s">
        <v>150</v>
      </c>
      <c r="C2333" s="5" t="s">
        <v>200</v>
      </c>
      <c r="D2333" s="5"/>
      <c r="E2333" s="4"/>
      <c r="F2333" s="5"/>
      <c r="G2333" s="4"/>
      <c r="H2333" s="5" t="s">
        <v>201</v>
      </c>
      <c r="I2333" s="5" t="s">
        <v>170</v>
      </c>
      <c r="J2333" s="5" t="s">
        <v>284</v>
      </c>
      <c r="K2333" s="5" t="s">
        <v>677</v>
      </c>
      <c r="L2333" s="5" t="s">
        <v>17</v>
      </c>
    </row>
    <row r="2334" spans="1:12">
      <c r="A2334" s="4">
        <v>18769</v>
      </c>
      <c r="B2334" s="26" t="s">
        <v>150</v>
      </c>
      <c r="C2334" s="5" t="s">
        <v>200</v>
      </c>
      <c r="D2334" s="5"/>
      <c r="E2334" s="4"/>
      <c r="F2334" s="5"/>
      <c r="G2334" s="4"/>
      <c r="H2334" s="5" t="s">
        <v>201</v>
      </c>
      <c r="I2334" s="5" t="s">
        <v>170</v>
      </c>
      <c r="J2334" s="5" t="s">
        <v>284</v>
      </c>
      <c r="K2334" s="5" t="s">
        <v>676</v>
      </c>
      <c r="L2334" s="5" t="s">
        <v>17</v>
      </c>
    </row>
    <row r="2335" spans="1:12">
      <c r="A2335" s="4">
        <v>18770</v>
      </c>
      <c r="B2335" s="26" t="s">
        <v>150</v>
      </c>
      <c r="C2335" s="5" t="s">
        <v>200</v>
      </c>
      <c r="D2335" s="5"/>
      <c r="E2335" s="4"/>
      <c r="F2335" s="5"/>
      <c r="G2335" s="4"/>
      <c r="H2335" s="5" t="s">
        <v>201</v>
      </c>
      <c r="I2335" s="5" t="s">
        <v>170</v>
      </c>
      <c r="J2335" s="5" t="s">
        <v>284</v>
      </c>
      <c r="K2335" s="5" t="s">
        <v>678</v>
      </c>
      <c r="L2335" s="5" t="s">
        <v>17</v>
      </c>
    </row>
    <row r="2336" spans="1:12">
      <c r="A2336" s="4">
        <v>18771</v>
      </c>
      <c r="B2336" s="26" t="s">
        <v>150</v>
      </c>
      <c r="C2336" s="5" t="s">
        <v>200</v>
      </c>
      <c r="D2336" s="5"/>
      <c r="E2336" s="4"/>
      <c r="F2336" s="5"/>
      <c r="G2336" s="4"/>
      <c r="H2336" s="5" t="s">
        <v>201</v>
      </c>
      <c r="I2336" s="5" t="s">
        <v>170</v>
      </c>
      <c r="J2336" s="5" t="s">
        <v>284</v>
      </c>
      <c r="K2336" s="5" t="s">
        <v>680</v>
      </c>
      <c r="L2336" s="5" t="s">
        <v>17</v>
      </c>
    </row>
    <row r="2337" spans="1:12">
      <c r="A2337" s="4">
        <v>18772</v>
      </c>
      <c r="B2337" s="26" t="s">
        <v>150</v>
      </c>
      <c r="C2337" s="5" t="s">
        <v>200</v>
      </c>
      <c r="D2337" s="5"/>
      <c r="E2337" s="4"/>
      <c r="F2337" s="5"/>
      <c r="G2337" s="4"/>
      <c r="H2337" s="5" t="s">
        <v>201</v>
      </c>
      <c r="I2337" s="5" t="s">
        <v>170</v>
      </c>
      <c r="J2337" s="5" t="s">
        <v>284</v>
      </c>
      <c r="K2337" s="5" t="s">
        <v>681</v>
      </c>
      <c r="L2337" s="5" t="s">
        <v>17</v>
      </c>
    </row>
    <row r="2338" spans="1:12">
      <c r="A2338" s="4">
        <v>18773</v>
      </c>
      <c r="B2338" s="26" t="s">
        <v>150</v>
      </c>
      <c r="C2338" s="5" t="s">
        <v>200</v>
      </c>
      <c r="D2338" s="5"/>
      <c r="E2338" s="4"/>
      <c r="F2338" s="5"/>
      <c r="G2338" s="4"/>
      <c r="H2338" s="5" t="s">
        <v>201</v>
      </c>
      <c r="I2338" s="5" t="s">
        <v>170</v>
      </c>
      <c r="J2338" s="5" t="s">
        <v>284</v>
      </c>
      <c r="K2338" s="5" t="s">
        <v>658</v>
      </c>
      <c r="L2338" s="5" t="s">
        <v>17</v>
      </c>
    </row>
    <row r="2339" spans="1:12">
      <c r="A2339" s="4">
        <v>18814</v>
      </c>
      <c r="B2339" s="26" t="s">
        <v>173</v>
      </c>
      <c r="C2339" s="5" t="s">
        <v>34</v>
      </c>
      <c r="D2339" s="5" t="s">
        <v>37</v>
      </c>
      <c r="E2339" s="4"/>
      <c r="F2339" s="5"/>
      <c r="G2339" s="4"/>
      <c r="H2339" s="5" t="s">
        <v>36</v>
      </c>
      <c r="I2339" s="5" t="s">
        <v>202</v>
      </c>
      <c r="J2339" s="5" t="s">
        <v>16</v>
      </c>
      <c r="K2339" s="5" t="s">
        <v>1100</v>
      </c>
      <c r="L2339" s="5" t="s">
        <v>17</v>
      </c>
    </row>
    <row r="2340" spans="1:12">
      <c r="A2340" s="4">
        <v>18815</v>
      </c>
      <c r="B2340" s="26" t="s">
        <v>173</v>
      </c>
      <c r="C2340" s="5" t="s">
        <v>34</v>
      </c>
      <c r="D2340" s="5" t="s">
        <v>37</v>
      </c>
      <c r="E2340" s="4"/>
      <c r="F2340" s="5"/>
      <c r="G2340" s="4"/>
      <c r="H2340" s="5" t="s">
        <v>36</v>
      </c>
      <c r="I2340" s="5" t="s">
        <v>202</v>
      </c>
      <c r="J2340" s="5" t="s">
        <v>16</v>
      </c>
      <c r="K2340" s="5" t="s">
        <v>1101</v>
      </c>
      <c r="L2340" s="5" t="s">
        <v>17</v>
      </c>
    </row>
    <row r="2341" spans="1:12">
      <c r="A2341" s="4">
        <v>18818</v>
      </c>
      <c r="B2341" s="26" t="s">
        <v>173</v>
      </c>
      <c r="C2341" s="5" t="s">
        <v>34</v>
      </c>
      <c r="D2341" s="5" t="s">
        <v>99</v>
      </c>
      <c r="E2341" s="4"/>
      <c r="F2341" s="5"/>
      <c r="G2341" s="4"/>
      <c r="H2341" s="5" t="s">
        <v>36</v>
      </c>
      <c r="I2341" s="5" t="s">
        <v>202</v>
      </c>
      <c r="J2341" s="5" t="s">
        <v>16</v>
      </c>
      <c r="K2341" s="5" t="s">
        <v>1102</v>
      </c>
      <c r="L2341" s="5" t="s">
        <v>17</v>
      </c>
    </row>
    <row r="2342" spans="1:12">
      <c r="A2342" s="4">
        <v>18819</v>
      </c>
      <c r="B2342" s="26" t="s">
        <v>173</v>
      </c>
      <c r="C2342" s="5" t="s">
        <v>31</v>
      </c>
      <c r="D2342" s="5"/>
      <c r="E2342" s="4"/>
      <c r="F2342" s="5"/>
      <c r="G2342" s="4"/>
      <c r="H2342" s="5" t="s">
        <v>32</v>
      </c>
      <c r="I2342" s="5" t="s">
        <v>202</v>
      </c>
      <c r="J2342" s="5" t="s">
        <v>285</v>
      </c>
      <c r="K2342" s="5" t="s">
        <v>1098</v>
      </c>
      <c r="L2342" s="5" t="s">
        <v>17</v>
      </c>
    </row>
    <row r="2343" spans="1:12">
      <c r="A2343" s="4">
        <v>18820</v>
      </c>
      <c r="B2343" s="26" t="s">
        <v>173</v>
      </c>
      <c r="C2343" s="5" t="s">
        <v>200</v>
      </c>
      <c r="D2343" s="5"/>
      <c r="E2343" s="4"/>
      <c r="F2343" s="5"/>
      <c r="G2343" s="4"/>
      <c r="H2343" s="5" t="s">
        <v>201</v>
      </c>
      <c r="I2343" s="5" t="s">
        <v>202</v>
      </c>
      <c r="J2343" s="5" t="s">
        <v>284</v>
      </c>
      <c r="K2343" s="5" t="s">
        <v>1100</v>
      </c>
      <c r="L2343" s="5" t="s">
        <v>17</v>
      </c>
    </row>
    <row r="2344" spans="1:12">
      <c r="A2344" s="4">
        <v>18821</v>
      </c>
      <c r="B2344" s="26" t="s">
        <v>173</v>
      </c>
      <c r="C2344" s="5" t="s">
        <v>200</v>
      </c>
      <c r="D2344" s="5"/>
      <c r="E2344" s="4"/>
      <c r="F2344" s="5"/>
      <c r="G2344" s="4"/>
      <c r="H2344" s="5" t="s">
        <v>201</v>
      </c>
      <c r="I2344" s="5" t="s">
        <v>202</v>
      </c>
      <c r="J2344" s="5" t="s">
        <v>284</v>
      </c>
      <c r="K2344" s="5" t="s">
        <v>1098</v>
      </c>
      <c r="L2344" s="5" t="s">
        <v>17</v>
      </c>
    </row>
    <row r="2345" spans="1:12">
      <c r="A2345" s="4">
        <v>18822</v>
      </c>
      <c r="B2345" s="26" t="s">
        <v>173</v>
      </c>
      <c r="C2345" s="5" t="s">
        <v>200</v>
      </c>
      <c r="D2345" s="5"/>
      <c r="E2345" s="4"/>
      <c r="F2345" s="5"/>
      <c r="G2345" s="4"/>
      <c r="H2345" s="5" t="s">
        <v>201</v>
      </c>
      <c r="I2345" s="5" t="s">
        <v>1103</v>
      </c>
      <c r="J2345" s="5" t="s">
        <v>284</v>
      </c>
      <c r="K2345" s="5" t="s">
        <v>516</v>
      </c>
      <c r="L2345" s="5" t="s">
        <v>17</v>
      </c>
    </row>
    <row r="2346" spans="1:12">
      <c r="A2346" s="4">
        <v>18823</v>
      </c>
      <c r="B2346" s="26" t="s">
        <v>173</v>
      </c>
      <c r="C2346" s="5" t="s">
        <v>34</v>
      </c>
      <c r="D2346" s="5" t="s">
        <v>203</v>
      </c>
      <c r="E2346" s="4"/>
      <c r="F2346" s="5"/>
      <c r="G2346" s="4"/>
      <c r="H2346" s="5" t="s">
        <v>36</v>
      </c>
      <c r="I2346" s="5" t="s">
        <v>1103</v>
      </c>
      <c r="J2346" s="5" t="s">
        <v>284</v>
      </c>
      <c r="K2346" s="5" t="s">
        <v>516</v>
      </c>
      <c r="L2346" s="5" t="s">
        <v>17</v>
      </c>
    </row>
    <row r="2347" spans="1:12">
      <c r="A2347" s="4">
        <v>18824</v>
      </c>
      <c r="B2347" s="26" t="s">
        <v>173</v>
      </c>
      <c r="C2347" s="5" t="s">
        <v>34</v>
      </c>
      <c r="D2347" s="5" t="s">
        <v>35</v>
      </c>
      <c r="E2347" s="4"/>
      <c r="F2347" s="5"/>
      <c r="G2347" s="4"/>
      <c r="H2347" s="5" t="s">
        <v>36</v>
      </c>
      <c r="I2347" s="5" t="s">
        <v>1103</v>
      </c>
      <c r="J2347" s="5" t="s">
        <v>284</v>
      </c>
      <c r="K2347" s="5" t="s">
        <v>481</v>
      </c>
      <c r="L2347" s="5" t="s">
        <v>17</v>
      </c>
    </row>
    <row r="2348" spans="1:12">
      <c r="A2348" s="4">
        <v>18825</v>
      </c>
      <c r="B2348" s="26" t="s">
        <v>173</v>
      </c>
      <c r="C2348" s="5" t="s">
        <v>34</v>
      </c>
      <c r="D2348" s="5" t="s">
        <v>35</v>
      </c>
      <c r="E2348" s="4"/>
      <c r="F2348" s="5"/>
      <c r="G2348" s="4"/>
      <c r="H2348" s="5" t="s">
        <v>36</v>
      </c>
      <c r="I2348" s="5" t="s">
        <v>1103</v>
      </c>
      <c r="J2348" s="5" t="s">
        <v>284</v>
      </c>
      <c r="K2348" s="5" t="s">
        <v>480</v>
      </c>
      <c r="L2348" s="5" t="s">
        <v>17</v>
      </c>
    </row>
    <row r="2349" spans="1:12">
      <c r="A2349" s="4">
        <v>18826</v>
      </c>
      <c r="B2349" s="26" t="s">
        <v>173</v>
      </c>
      <c r="C2349" s="5" t="s">
        <v>34</v>
      </c>
      <c r="D2349" s="5" t="s">
        <v>35</v>
      </c>
      <c r="E2349" s="4"/>
      <c r="F2349" s="5"/>
      <c r="G2349" s="4"/>
      <c r="H2349" s="5" t="s">
        <v>36</v>
      </c>
      <c r="I2349" s="5" t="s">
        <v>1103</v>
      </c>
      <c r="J2349" s="5" t="s">
        <v>284</v>
      </c>
      <c r="K2349" s="5" t="s">
        <v>492</v>
      </c>
      <c r="L2349" s="5" t="s">
        <v>17</v>
      </c>
    </row>
    <row r="2350" spans="1:12">
      <c r="A2350" s="4">
        <v>18827</v>
      </c>
      <c r="B2350" s="26" t="s">
        <v>173</v>
      </c>
      <c r="C2350" s="5" t="s">
        <v>34</v>
      </c>
      <c r="D2350" s="5" t="s">
        <v>37</v>
      </c>
      <c r="E2350" s="4"/>
      <c r="F2350" s="5"/>
      <c r="G2350" s="4"/>
      <c r="H2350" s="5" t="s">
        <v>36</v>
      </c>
      <c r="I2350" s="5" t="s">
        <v>1103</v>
      </c>
      <c r="J2350" s="5" t="s">
        <v>284</v>
      </c>
      <c r="K2350" s="5" t="s">
        <v>559</v>
      </c>
      <c r="L2350" s="5" t="s">
        <v>17</v>
      </c>
    </row>
    <row r="2351" spans="1:12">
      <c r="A2351" s="4">
        <v>18828</v>
      </c>
      <c r="B2351" s="26" t="s">
        <v>173</v>
      </c>
      <c r="C2351" s="5" t="s">
        <v>34</v>
      </c>
      <c r="D2351" s="5" t="s">
        <v>37</v>
      </c>
      <c r="E2351" s="4"/>
      <c r="F2351" s="5"/>
      <c r="G2351" s="4"/>
      <c r="H2351" s="5" t="s">
        <v>36</v>
      </c>
      <c r="I2351" s="5" t="s">
        <v>1103</v>
      </c>
      <c r="J2351" s="5" t="s">
        <v>284</v>
      </c>
      <c r="K2351" s="5" t="s">
        <v>558</v>
      </c>
      <c r="L2351" s="5" t="s">
        <v>17</v>
      </c>
    </row>
    <row r="2352" spans="1:12">
      <c r="A2352" s="4">
        <v>18829</v>
      </c>
      <c r="B2352" s="26" t="s">
        <v>173</v>
      </c>
      <c r="C2352" s="5" t="s">
        <v>34</v>
      </c>
      <c r="D2352" s="5" t="s">
        <v>37</v>
      </c>
      <c r="E2352" s="4"/>
      <c r="F2352" s="5"/>
      <c r="G2352" s="4"/>
      <c r="H2352" s="5" t="s">
        <v>36</v>
      </c>
      <c r="I2352" s="5" t="s">
        <v>1103</v>
      </c>
      <c r="J2352" s="5" t="s">
        <v>284</v>
      </c>
      <c r="K2352" s="5" t="s">
        <v>560</v>
      </c>
      <c r="L2352" s="5" t="s">
        <v>17</v>
      </c>
    </row>
    <row r="2353" spans="1:12">
      <c r="A2353" s="4">
        <v>18830</v>
      </c>
      <c r="B2353" s="26" t="s">
        <v>173</v>
      </c>
      <c r="C2353" s="5" t="s">
        <v>34</v>
      </c>
      <c r="D2353" s="5" t="s">
        <v>37</v>
      </c>
      <c r="E2353" s="4"/>
      <c r="F2353" s="5"/>
      <c r="G2353" s="4"/>
      <c r="H2353" s="5" t="s">
        <v>36</v>
      </c>
      <c r="I2353" s="5" t="s">
        <v>1103</v>
      </c>
      <c r="J2353" s="5" t="s">
        <v>284</v>
      </c>
      <c r="K2353" s="5" t="s">
        <v>180</v>
      </c>
      <c r="L2353" s="5" t="s">
        <v>17</v>
      </c>
    </row>
    <row r="2354" spans="1:12">
      <c r="A2354" s="4">
        <v>18831</v>
      </c>
      <c r="B2354" s="26" t="s">
        <v>173</v>
      </c>
      <c r="C2354" s="5" t="s">
        <v>34</v>
      </c>
      <c r="D2354" s="5" t="s">
        <v>37</v>
      </c>
      <c r="E2354" s="4"/>
      <c r="F2354" s="5"/>
      <c r="G2354" s="4"/>
      <c r="H2354" s="5" t="s">
        <v>36</v>
      </c>
      <c r="I2354" s="5" t="s">
        <v>1103</v>
      </c>
      <c r="J2354" s="5" t="s">
        <v>284</v>
      </c>
      <c r="K2354" s="5" t="s">
        <v>766</v>
      </c>
      <c r="L2354" s="5" t="s">
        <v>17</v>
      </c>
    </row>
    <row r="2355" spans="1:12">
      <c r="A2355" s="4">
        <v>18832</v>
      </c>
      <c r="B2355" s="26" t="s">
        <v>173</v>
      </c>
      <c r="C2355" s="5" t="s">
        <v>34</v>
      </c>
      <c r="D2355" s="5" t="s">
        <v>37</v>
      </c>
      <c r="E2355" s="4"/>
      <c r="F2355" s="5"/>
      <c r="G2355" s="4"/>
      <c r="H2355" s="5" t="s">
        <v>36</v>
      </c>
      <c r="I2355" s="5" t="s">
        <v>1103</v>
      </c>
      <c r="J2355" s="5" t="s">
        <v>284</v>
      </c>
      <c r="K2355" s="5" t="s">
        <v>1099</v>
      </c>
      <c r="L2355" s="5" t="s">
        <v>17</v>
      </c>
    </row>
    <row r="2356" spans="1:12">
      <c r="A2356" s="4">
        <v>18834</v>
      </c>
      <c r="B2356" s="26" t="s">
        <v>173</v>
      </c>
      <c r="C2356" s="5" t="s">
        <v>200</v>
      </c>
      <c r="D2356" s="5"/>
      <c r="E2356" s="4"/>
      <c r="F2356" s="5"/>
      <c r="G2356" s="4"/>
      <c r="H2356" s="5" t="s">
        <v>201</v>
      </c>
      <c r="I2356" s="5" t="s">
        <v>1103</v>
      </c>
      <c r="J2356" s="5" t="s">
        <v>284</v>
      </c>
      <c r="K2356" s="5" t="s">
        <v>628</v>
      </c>
      <c r="L2356" s="5" t="s">
        <v>17</v>
      </c>
    </row>
    <row r="2357" spans="1:12">
      <c r="A2357" s="4">
        <v>18835</v>
      </c>
      <c r="B2357" s="26" t="s">
        <v>173</v>
      </c>
      <c r="C2357" s="5" t="s">
        <v>200</v>
      </c>
      <c r="D2357" s="5"/>
      <c r="E2357" s="4"/>
      <c r="F2357" s="5"/>
      <c r="G2357" s="4"/>
      <c r="H2357" s="5" t="s">
        <v>201</v>
      </c>
      <c r="I2357" s="5" t="s">
        <v>1103</v>
      </c>
      <c r="J2357" s="5" t="s">
        <v>284</v>
      </c>
      <c r="K2357" s="5" t="s">
        <v>702</v>
      </c>
      <c r="L2357" s="5" t="s">
        <v>17</v>
      </c>
    </row>
    <row r="2358" spans="1:12">
      <c r="A2358" s="4">
        <v>18836</v>
      </c>
      <c r="B2358" s="26" t="s">
        <v>173</v>
      </c>
      <c r="C2358" s="5" t="s">
        <v>200</v>
      </c>
      <c r="D2358" s="5"/>
      <c r="E2358" s="4"/>
      <c r="F2358" s="5"/>
      <c r="G2358" s="4"/>
      <c r="H2358" s="5" t="s">
        <v>201</v>
      </c>
      <c r="I2358" s="5" t="s">
        <v>1103</v>
      </c>
      <c r="J2358" s="5" t="s">
        <v>284</v>
      </c>
      <c r="K2358" s="5" t="s">
        <v>57</v>
      </c>
      <c r="L2358" s="5" t="s">
        <v>17</v>
      </c>
    </row>
    <row r="2359" spans="1:12">
      <c r="A2359" s="4">
        <v>18837</v>
      </c>
      <c r="B2359" s="26" t="s">
        <v>173</v>
      </c>
      <c r="C2359" s="5" t="s">
        <v>200</v>
      </c>
      <c r="D2359" s="5"/>
      <c r="E2359" s="4"/>
      <c r="F2359" s="5"/>
      <c r="G2359" s="4"/>
      <c r="H2359" s="5" t="s">
        <v>201</v>
      </c>
      <c r="I2359" s="5" t="s">
        <v>1103</v>
      </c>
      <c r="J2359" s="5" t="s">
        <v>284</v>
      </c>
      <c r="K2359" s="5" t="s">
        <v>517</v>
      </c>
      <c r="L2359" s="5" t="s">
        <v>17</v>
      </c>
    </row>
    <row r="2360" spans="1:12">
      <c r="A2360" s="4">
        <v>18838</v>
      </c>
      <c r="B2360" s="26" t="s">
        <v>173</v>
      </c>
      <c r="C2360" s="5" t="s">
        <v>200</v>
      </c>
      <c r="D2360" s="5"/>
      <c r="E2360" s="4"/>
      <c r="F2360" s="5"/>
      <c r="G2360" s="4"/>
      <c r="H2360" s="5" t="s">
        <v>201</v>
      </c>
      <c r="I2360" s="5" t="s">
        <v>1103</v>
      </c>
      <c r="J2360" s="5" t="s">
        <v>284</v>
      </c>
      <c r="K2360" s="5" t="s">
        <v>180</v>
      </c>
      <c r="L2360" s="5" t="s">
        <v>17</v>
      </c>
    </row>
    <row r="2361" spans="1:12">
      <c r="A2361" s="4">
        <v>18839</v>
      </c>
      <c r="B2361" s="26" t="s">
        <v>173</v>
      </c>
      <c r="C2361" s="5" t="s">
        <v>200</v>
      </c>
      <c r="D2361" s="5"/>
      <c r="E2361" s="4"/>
      <c r="F2361" s="5"/>
      <c r="G2361" s="4"/>
      <c r="H2361" s="5" t="s">
        <v>201</v>
      </c>
      <c r="I2361" s="5" t="s">
        <v>1103</v>
      </c>
      <c r="J2361" s="5" t="s">
        <v>284</v>
      </c>
      <c r="K2361" s="5" t="s">
        <v>766</v>
      </c>
      <c r="L2361" s="5" t="s">
        <v>17</v>
      </c>
    </row>
    <row r="2362" spans="1:12">
      <c r="A2362" s="4">
        <v>18840</v>
      </c>
      <c r="B2362" s="26" t="s">
        <v>173</v>
      </c>
      <c r="C2362" s="5" t="s">
        <v>200</v>
      </c>
      <c r="D2362" s="5"/>
      <c r="E2362" s="4"/>
      <c r="F2362" s="5"/>
      <c r="G2362" s="4"/>
      <c r="H2362" s="5" t="s">
        <v>201</v>
      </c>
      <c r="I2362" s="5" t="s">
        <v>1103</v>
      </c>
      <c r="J2362" s="5" t="s">
        <v>284</v>
      </c>
      <c r="K2362" s="5" t="s">
        <v>1099</v>
      </c>
      <c r="L2362" s="5" t="s">
        <v>17</v>
      </c>
    </row>
    <row r="2363" spans="1:12">
      <c r="A2363" s="4">
        <v>18841</v>
      </c>
      <c r="B2363" s="26" t="s">
        <v>173</v>
      </c>
      <c r="C2363" s="5" t="s">
        <v>31</v>
      </c>
      <c r="D2363" s="5"/>
      <c r="E2363" s="4"/>
      <c r="F2363" s="5"/>
      <c r="G2363" s="4"/>
      <c r="H2363" s="5" t="s">
        <v>32</v>
      </c>
      <c r="I2363" s="5" t="s">
        <v>1103</v>
      </c>
      <c r="J2363" s="5" t="s">
        <v>285</v>
      </c>
      <c r="K2363" s="5" t="s">
        <v>689</v>
      </c>
      <c r="L2363" s="5" t="s">
        <v>17</v>
      </c>
    </row>
    <row r="2364" spans="1:12">
      <c r="A2364" s="4">
        <v>18842</v>
      </c>
      <c r="B2364" s="26" t="s">
        <v>173</v>
      </c>
      <c r="C2364" s="5" t="s">
        <v>31</v>
      </c>
      <c r="D2364" s="5"/>
      <c r="E2364" s="4"/>
      <c r="F2364" s="5"/>
      <c r="G2364" s="4"/>
      <c r="H2364" s="5" t="s">
        <v>32</v>
      </c>
      <c r="I2364" s="5" t="s">
        <v>1103</v>
      </c>
      <c r="J2364" s="5" t="s">
        <v>285</v>
      </c>
      <c r="K2364" s="5" t="s">
        <v>552</v>
      </c>
      <c r="L2364" s="5" t="s">
        <v>17</v>
      </c>
    </row>
    <row r="2365" spans="1:12">
      <c r="A2365" s="4">
        <v>18844</v>
      </c>
      <c r="B2365" s="26" t="s">
        <v>173</v>
      </c>
      <c r="C2365" s="5" t="s">
        <v>26</v>
      </c>
      <c r="D2365" s="5"/>
      <c r="E2365" s="4"/>
      <c r="F2365" s="5"/>
      <c r="G2365" s="4"/>
      <c r="H2365" s="5" t="s">
        <v>1407</v>
      </c>
      <c r="I2365" s="5" t="s">
        <v>1103</v>
      </c>
      <c r="J2365" s="5" t="s">
        <v>284</v>
      </c>
      <c r="K2365" s="5"/>
      <c r="L2365" s="5" t="s">
        <v>17</v>
      </c>
    </row>
    <row r="2366" spans="1:12">
      <c r="A2366" s="4">
        <v>18845</v>
      </c>
      <c r="B2366" s="26" t="s">
        <v>173</v>
      </c>
      <c r="C2366" s="5" t="s">
        <v>94</v>
      </c>
      <c r="D2366" s="5"/>
      <c r="E2366" s="4">
        <v>0</v>
      </c>
      <c r="F2366" s="5"/>
      <c r="G2366" s="4" t="s">
        <v>95</v>
      </c>
      <c r="H2366" s="5" t="s">
        <v>96</v>
      </c>
      <c r="I2366" s="5" t="s">
        <v>1103</v>
      </c>
      <c r="J2366" s="5" t="s">
        <v>285</v>
      </c>
      <c r="K2366" s="5" t="s">
        <v>516</v>
      </c>
      <c r="L2366" s="5" t="s">
        <v>237</v>
      </c>
    </row>
    <row r="2367" spans="1:12">
      <c r="A2367" s="4">
        <v>18846</v>
      </c>
      <c r="B2367" s="26" t="s">
        <v>173</v>
      </c>
      <c r="C2367" s="5" t="s">
        <v>94</v>
      </c>
      <c r="D2367" s="5"/>
      <c r="E2367" s="4">
        <v>0</v>
      </c>
      <c r="F2367" s="5"/>
      <c r="G2367" s="4" t="s">
        <v>95</v>
      </c>
      <c r="H2367" s="5" t="s">
        <v>96</v>
      </c>
      <c r="I2367" s="5" t="s">
        <v>1103</v>
      </c>
      <c r="J2367" s="5" t="s">
        <v>285</v>
      </c>
      <c r="K2367" s="5" t="s">
        <v>57</v>
      </c>
      <c r="L2367" s="5" t="s">
        <v>237</v>
      </c>
    </row>
    <row r="2368" spans="1:12">
      <c r="A2368" s="4">
        <v>18847</v>
      </c>
      <c r="B2368" s="26" t="s">
        <v>173</v>
      </c>
      <c r="C2368" s="5" t="s">
        <v>94</v>
      </c>
      <c r="D2368" s="5"/>
      <c r="E2368" s="4">
        <v>0</v>
      </c>
      <c r="F2368" s="5"/>
      <c r="G2368" s="4" t="s">
        <v>95</v>
      </c>
      <c r="H2368" s="5" t="s">
        <v>96</v>
      </c>
      <c r="I2368" s="5" t="s">
        <v>1103</v>
      </c>
      <c r="J2368" s="5" t="s">
        <v>285</v>
      </c>
      <c r="K2368" s="5" t="s">
        <v>517</v>
      </c>
      <c r="L2368" s="5" t="s">
        <v>237</v>
      </c>
    </row>
    <row r="2369" spans="1:12">
      <c r="A2369" s="4">
        <v>18848</v>
      </c>
      <c r="B2369" s="26" t="s">
        <v>173</v>
      </c>
      <c r="C2369" s="5" t="s">
        <v>94</v>
      </c>
      <c r="D2369" s="5"/>
      <c r="E2369" s="4">
        <v>0</v>
      </c>
      <c r="F2369" s="5">
        <v>1</v>
      </c>
      <c r="G2369" s="4" t="s">
        <v>95</v>
      </c>
      <c r="H2369" s="5" t="s">
        <v>96</v>
      </c>
      <c r="I2369" s="5" t="s">
        <v>1103</v>
      </c>
      <c r="J2369" s="5" t="s">
        <v>1094</v>
      </c>
      <c r="K2369" s="5" t="s">
        <v>559</v>
      </c>
      <c r="L2369" s="5" t="s">
        <v>237</v>
      </c>
    </row>
    <row r="2370" spans="1:12">
      <c r="A2370" s="4">
        <v>18849</v>
      </c>
      <c r="B2370" s="26" t="s">
        <v>173</v>
      </c>
      <c r="C2370" s="5" t="s">
        <v>94</v>
      </c>
      <c r="D2370" s="5"/>
      <c r="E2370" s="4">
        <v>0</v>
      </c>
      <c r="F2370" s="5">
        <v>1</v>
      </c>
      <c r="G2370" s="4" t="s">
        <v>95</v>
      </c>
      <c r="H2370" s="5" t="s">
        <v>96</v>
      </c>
      <c r="I2370" s="5" t="s">
        <v>1103</v>
      </c>
      <c r="J2370" s="5" t="s">
        <v>285</v>
      </c>
      <c r="K2370" s="5" t="s">
        <v>558</v>
      </c>
      <c r="L2370" s="5" t="s">
        <v>237</v>
      </c>
    </row>
    <row r="2371" spans="1:12">
      <c r="A2371" s="4">
        <v>18850</v>
      </c>
      <c r="B2371" s="26" t="s">
        <v>173</v>
      </c>
      <c r="C2371" s="5" t="s">
        <v>94</v>
      </c>
      <c r="D2371" s="5"/>
      <c r="E2371" s="4">
        <v>0</v>
      </c>
      <c r="F2371" s="5"/>
      <c r="G2371" s="4" t="s">
        <v>95</v>
      </c>
      <c r="H2371" s="5" t="s">
        <v>96</v>
      </c>
      <c r="I2371" s="5" t="s">
        <v>1103</v>
      </c>
      <c r="J2371" s="5" t="s">
        <v>285</v>
      </c>
      <c r="K2371" s="5" t="s">
        <v>560</v>
      </c>
      <c r="L2371" s="5" t="s">
        <v>237</v>
      </c>
    </row>
    <row r="2372" spans="1:12">
      <c r="A2372" s="4">
        <v>18852</v>
      </c>
      <c r="B2372" s="26" t="s">
        <v>173</v>
      </c>
      <c r="C2372" s="5" t="s">
        <v>34</v>
      </c>
      <c r="D2372" s="5" t="s">
        <v>203</v>
      </c>
      <c r="E2372" s="4"/>
      <c r="F2372" s="5"/>
      <c r="G2372" s="4"/>
      <c r="H2372" s="5" t="s">
        <v>36</v>
      </c>
      <c r="I2372" s="5" t="s">
        <v>1103</v>
      </c>
      <c r="J2372" s="5" t="s">
        <v>284</v>
      </c>
      <c r="K2372" s="5" t="s">
        <v>57</v>
      </c>
      <c r="L2372" s="5" t="s">
        <v>17</v>
      </c>
    </row>
    <row r="2373" spans="1:12">
      <c r="A2373" s="4">
        <v>18853</v>
      </c>
      <c r="B2373" s="26" t="s">
        <v>173</v>
      </c>
      <c r="C2373" s="5" t="s">
        <v>34</v>
      </c>
      <c r="D2373" s="5" t="s">
        <v>203</v>
      </c>
      <c r="E2373" s="4"/>
      <c r="F2373" s="5"/>
      <c r="G2373" s="4"/>
      <c r="H2373" s="5" t="s">
        <v>36</v>
      </c>
      <c r="I2373" s="5" t="s">
        <v>1103</v>
      </c>
      <c r="J2373" s="5" t="s">
        <v>284</v>
      </c>
      <c r="K2373" s="5" t="s">
        <v>517</v>
      </c>
      <c r="L2373" s="5" t="s">
        <v>17</v>
      </c>
    </row>
    <row r="2374" spans="1:12">
      <c r="A2374" s="4">
        <v>18854</v>
      </c>
      <c r="B2374" s="26" t="s">
        <v>173</v>
      </c>
      <c r="C2374" s="5" t="s">
        <v>200</v>
      </c>
      <c r="D2374" s="5"/>
      <c r="E2374" s="4"/>
      <c r="F2374" s="5"/>
      <c r="G2374" s="4"/>
      <c r="H2374" s="5" t="s">
        <v>201</v>
      </c>
      <c r="I2374" s="5" t="s">
        <v>1103</v>
      </c>
      <c r="J2374" s="5" t="s">
        <v>284</v>
      </c>
      <c r="K2374" s="5" t="s">
        <v>689</v>
      </c>
      <c r="L2374" s="5" t="s">
        <v>17</v>
      </c>
    </row>
    <row r="2375" spans="1:12">
      <c r="A2375" s="4">
        <v>18855</v>
      </c>
      <c r="B2375" s="26" t="s">
        <v>173</v>
      </c>
      <c r="C2375" s="5" t="s">
        <v>200</v>
      </c>
      <c r="D2375" s="5"/>
      <c r="E2375" s="4"/>
      <c r="F2375" s="5"/>
      <c r="G2375" s="4"/>
      <c r="H2375" s="5" t="s">
        <v>201</v>
      </c>
      <c r="I2375" s="5" t="s">
        <v>1103</v>
      </c>
      <c r="J2375" s="5" t="s">
        <v>284</v>
      </c>
      <c r="K2375" s="5" t="s">
        <v>552</v>
      </c>
      <c r="L2375" s="5" t="s">
        <v>17</v>
      </c>
    </row>
    <row r="2376" spans="1:12">
      <c r="A2376" s="4">
        <v>18857</v>
      </c>
      <c r="B2376" s="26" t="s">
        <v>173</v>
      </c>
      <c r="C2376" s="5" t="s">
        <v>31</v>
      </c>
      <c r="D2376" s="5"/>
      <c r="E2376" s="4"/>
      <c r="F2376" s="5"/>
      <c r="G2376" s="4"/>
      <c r="H2376" s="5" t="s">
        <v>32</v>
      </c>
      <c r="I2376" s="5" t="s">
        <v>1103</v>
      </c>
      <c r="J2376" s="5" t="s">
        <v>285</v>
      </c>
      <c r="K2376" s="5" t="s">
        <v>1098</v>
      </c>
      <c r="L2376" s="5" t="s">
        <v>17</v>
      </c>
    </row>
    <row r="2377" spans="1:12">
      <c r="A2377" s="4">
        <v>18858</v>
      </c>
      <c r="B2377" s="26" t="s">
        <v>173</v>
      </c>
      <c r="C2377" s="5" t="s">
        <v>200</v>
      </c>
      <c r="D2377" s="5"/>
      <c r="E2377" s="4"/>
      <c r="F2377" s="5"/>
      <c r="G2377" s="4"/>
      <c r="H2377" s="5" t="s">
        <v>201</v>
      </c>
      <c r="I2377" s="5" t="s">
        <v>1103</v>
      </c>
      <c r="J2377" s="5" t="s">
        <v>284</v>
      </c>
      <c r="K2377" s="5" t="s">
        <v>1098</v>
      </c>
      <c r="L2377" s="5" t="s">
        <v>17</v>
      </c>
    </row>
    <row r="2378" spans="1:12">
      <c r="A2378" s="4">
        <v>18860</v>
      </c>
      <c r="B2378" s="26" t="s">
        <v>1118</v>
      </c>
      <c r="C2378" s="5" t="s">
        <v>31</v>
      </c>
      <c r="D2378" s="5"/>
      <c r="E2378" s="4"/>
      <c r="F2378" s="5"/>
      <c r="G2378" s="4"/>
      <c r="H2378" s="5" t="s">
        <v>32</v>
      </c>
      <c r="I2378" s="5" t="s">
        <v>39</v>
      </c>
      <c r="J2378" s="5" t="s">
        <v>285</v>
      </c>
      <c r="K2378" s="5" t="s">
        <v>102</v>
      </c>
      <c r="L2378" s="5" t="s">
        <v>17</v>
      </c>
    </row>
    <row r="2379" spans="1:12">
      <c r="A2379" s="4">
        <v>18861</v>
      </c>
      <c r="B2379" s="26" t="s">
        <v>1118</v>
      </c>
      <c r="C2379" s="5" t="s">
        <v>34</v>
      </c>
      <c r="D2379" s="5" t="s">
        <v>35</v>
      </c>
      <c r="E2379" s="4"/>
      <c r="F2379" s="5"/>
      <c r="G2379" s="4"/>
      <c r="H2379" s="5" t="s">
        <v>36</v>
      </c>
      <c r="I2379" s="5" t="s">
        <v>39</v>
      </c>
      <c r="J2379" s="5" t="s">
        <v>16</v>
      </c>
      <c r="K2379" s="5" t="s">
        <v>501</v>
      </c>
      <c r="L2379" s="5" t="s">
        <v>17</v>
      </c>
    </row>
    <row r="2380" spans="1:12">
      <c r="A2380" s="4">
        <v>18862</v>
      </c>
      <c r="B2380" s="26" t="s">
        <v>1118</v>
      </c>
      <c r="C2380" s="5" t="s">
        <v>34</v>
      </c>
      <c r="D2380" s="5" t="s">
        <v>40</v>
      </c>
      <c r="E2380" s="4"/>
      <c r="F2380" s="5"/>
      <c r="G2380" s="4"/>
      <c r="H2380" s="5" t="s">
        <v>36</v>
      </c>
      <c r="I2380" s="5" t="s">
        <v>39</v>
      </c>
      <c r="J2380" s="5" t="s">
        <v>16</v>
      </c>
      <c r="K2380" s="5" t="s">
        <v>11</v>
      </c>
      <c r="L2380" s="5" t="s">
        <v>17</v>
      </c>
    </row>
    <row r="2381" spans="1:12">
      <c r="A2381" s="4">
        <v>18863</v>
      </c>
      <c r="B2381" s="26" t="s">
        <v>1118</v>
      </c>
      <c r="C2381" s="5" t="s">
        <v>34</v>
      </c>
      <c r="D2381" s="5" t="s">
        <v>35</v>
      </c>
      <c r="E2381" s="4"/>
      <c r="F2381" s="5"/>
      <c r="G2381" s="4"/>
      <c r="H2381" s="5" t="s">
        <v>36</v>
      </c>
      <c r="I2381" s="5" t="s">
        <v>1119</v>
      </c>
      <c r="J2381" s="5" t="s">
        <v>16</v>
      </c>
      <c r="K2381" s="5" t="s">
        <v>481</v>
      </c>
      <c r="L2381" s="5" t="s">
        <v>17</v>
      </c>
    </row>
    <row r="2382" spans="1:12">
      <c r="A2382" s="4">
        <v>18864</v>
      </c>
      <c r="B2382" s="26" t="s">
        <v>1118</v>
      </c>
      <c r="C2382" s="5" t="s">
        <v>34</v>
      </c>
      <c r="D2382" s="5" t="s">
        <v>35</v>
      </c>
      <c r="E2382" s="4"/>
      <c r="F2382" s="5"/>
      <c r="G2382" s="4"/>
      <c r="H2382" s="5" t="s">
        <v>36</v>
      </c>
      <c r="I2382" s="5" t="s">
        <v>1119</v>
      </c>
      <c r="J2382" s="5" t="s">
        <v>16</v>
      </c>
      <c r="K2382" s="5" t="s">
        <v>480</v>
      </c>
      <c r="L2382" s="5" t="s">
        <v>17</v>
      </c>
    </row>
    <row r="2383" spans="1:12">
      <c r="A2383" s="4">
        <v>18865</v>
      </c>
      <c r="B2383" s="26" t="s">
        <v>1118</v>
      </c>
      <c r="C2383" s="5" t="s">
        <v>34</v>
      </c>
      <c r="D2383" s="5" t="s">
        <v>35</v>
      </c>
      <c r="E2383" s="4"/>
      <c r="F2383" s="5"/>
      <c r="G2383" s="4"/>
      <c r="H2383" s="5" t="s">
        <v>36</v>
      </c>
      <c r="I2383" s="5" t="s">
        <v>1119</v>
      </c>
      <c r="J2383" s="5" t="s">
        <v>16</v>
      </c>
      <c r="K2383" s="5" t="s">
        <v>492</v>
      </c>
      <c r="L2383" s="5" t="s">
        <v>17</v>
      </c>
    </row>
    <row r="2384" spans="1:12">
      <c r="A2384" s="4">
        <v>18866</v>
      </c>
      <c r="B2384" s="26" t="s">
        <v>1118</v>
      </c>
      <c r="C2384" s="5" t="s">
        <v>31</v>
      </c>
      <c r="D2384" s="5"/>
      <c r="E2384" s="4"/>
      <c r="F2384" s="5"/>
      <c r="G2384" s="4"/>
      <c r="H2384" s="5" t="s">
        <v>32</v>
      </c>
      <c r="I2384" s="5" t="s">
        <v>1119</v>
      </c>
      <c r="J2384" s="5" t="s">
        <v>285</v>
      </c>
      <c r="K2384" s="5" t="s">
        <v>482</v>
      </c>
      <c r="L2384" s="5" t="s">
        <v>17</v>
      </c>
    </row>
    <row r="2385" spans="1:12">
      <c r="A2385" s="4">
        <v>18867</v>
      </c>
      <c r="B2385" s="26" t="s">
        <v>1118</v>
      </c>
      <c r="C2385" s="5" t="s">
        <v>31</v>
      </c>
      <c r="D2385" s="5"/>
      <c r="E2385" s="4"/>
      <c r="F2385" s="5"/>
      <c r="G2385" s="4"/>
      <c r="H2385" s="5" t="s">
        <v>32</v>
      </c>
      <c r="I2385" s="5" t="s">
        <v>1119</v>
      </c>
      <c r="J2385" s="5" t="s">
        <v>285</v>
      </c>
      <c r="K2385" s="5" t="s">
        <v>632</v>
      </c>
      <c r="L2385" s="5" t="s">
        <v>17</v>
      </c>
    </row>
    <row r="2386" spans="1:12">
      <c r="A2386" s="4">
        <v>18868</v>
      </c>
      <c r="B2386" s="26" t="s">
        <v>1118</v>
      </c>
      <c r="C2386" s="5" t="s">
        <v>31</v>
      </c>
      <c r="D2386" s="5"/>
      <c r="E2386" s="4"/>
      <c r="F2386" s="5"/>
      <c r="G2386" s="4"/>
      <c r="H2386" s="5" t="s">
        <v>32</v>
      </c>
      <c r="I2386" s="5" t="s">
        <v>1119</v>
      </c>
      <c r="J2386" s="5" t="s">
        <v>285</v>
      </c>
      <c r="K2386" s="5" t="s">
        <v>542</v>
      </c>
      <c r="L2386" s="5" t="s">
        <v>17</v>
      </c>
    </row>
    <row r="2387" spans="1:12">
      <c r="A2387" s="4">
        <v>18869</v>
      </c>
      <c r="B2387" s="26" t="s">
        <v>1118</v>
      </c>
      <c r="C2387" s="5" t="s">
        <v>31</v>
      </c>
      <c r="D2387" s="5"/>
      <c r="E2387" s="4"/>
      <c r="F2387" s="5"/>
      <c r="G2387" s="4"/>
      <c r="H2387" s="5" t="s">
        <v>32</v>
      </c>
      <c r="I2387" s="5" t="s">
        <v>1119</v>
      </c>
      <c r="J2387" s="5" t="s">
        <v>285</v>
      </c>
      <c r="K2387" s="5" t="s">
        <v>636</v>
      </c>
      <c r="L2387" s="5" t="s">
        <v>17</v>
      </c>
    </row>
    <row r="2388" spans="1:12">
      <c r="A2388" s="4">
        <v>18870</v>
      </c>
      <c r="B2388" s="26" t="s">
        <v>1118</v>
      </c>
      <c r="C2388" s="5" t="s">
        <v>31</v>
      </c>
      <c r="D2388" s="5"/>
      <c r="E2388" s="4"/>
      <c r="F2388" s="5"/>
      <c r="G2388" s="4"/>
      <c r="H2388" s="5" t="s">
        <v>32</v>
      </c>
      <c r="I2388" s="5" t="s">
        <v>1119</v>
      </c>
      <c r="J2388" s="5" t="s">
        <v>285</v>
      </c>
      <c r="K2388" s="5" t="s">
        <v>629</v>
      </c>
      <c r="L2388" s="5" t="s">
        <v>17</v>
      </c>
    </row>
    <row r="2389" spans="1:12">
      <c r="A2389" s="4">
        <v>18871</v>
      </c>
      <c r="B2389" s="26" t="s">
        <v>1118</v>
      </c>
      <c r="C2389" s="5" t="s">
        <v>31</v>
      </c>
      <c r="D2389" s="5"/>
      <c r="E2389" s="4"/>
      <c r="F2389" s="5"/>
      <c r="G2389" s="4"/>
      <c r="H2389" s="5" t="s">
        <v>32</v>
      </c>
      <c r="I2389" s="5" t="s">
        <v>1119</v>
      </c>
      <c r="J2389" s="5" t="s">
        <v>285</v>
      </c>
      <c r="K2389" s="5" t="s">
        <v>1098</v>
      </c>
      <c r="L2389" s="5" t="s">
        <v>17</v>
      </c>
    </row>
    <row r="2390" spans="1:12">
      <c r="A2390" s="4">
        <v>18872</v>
      </c>
      <c r="B2390" s="26" t="s">
        <v>1118</v>
      </c>
      <c r="C2390" s="5" t="s">
        <v>31</v>
      </c>
      <c r="D2390" s="5"/>
      <c r="E2390" s="4"/>
      <c r="F2390" s="5"/>
      <c r="G2390" s="4"/>
      <c r="H2390" s="5" t="s">
        <v>32</v>
      </c>
      <c r="I2390" s="5" t="s">
        <v>1119</v>
      </c>
      <c r="J2390" s="5" t="s">
        <v>285</v>
      </c>
      <c r="K2390" s="5" t="s">
        <v>1120</v>
      </c>
      <c r="L2390" s="5" t="s">
        <v>17</v>
      </c>
    </row>
    <row r="2391" spans="1:12">
      <c r="A2391" s="4">
        <v>18873</v>
      </c>
      <c r="B2391" s="26" t="s">
        <v>1118</v>
      </c>
      <c r="C2391" s="5" t="s">
        <v>34</v>
      </c>
      <c r="D2391" s="5" t="s">
        <v>37</v>
      </c>
      <c r="E2391" s="4"/>
      <c r="F2391" s="5"/>
      <c r="G2391" s="4"/>
      <c r="H2391" s="5" t="s">
        <v>36</v>
      </c>
      <c r="I2391" s="5" t="s">
        <v>1119</v>
      </c>
      <c r="J2391" s="5" t="s">
        <v>16</v>
      </c>
      <c r="K2391" s="5" t="s">
        <v>720</v>
      </c>
      <c r="L2391" s="5" t="s">
        <v>17</v>
      </c>
    </row>
    <row r="2392" spans="1:12">
      <c r="A2392" s="4">
        <v>18874</v>
      </c>
      <c r="B2392" s="26" t="s">
        <v>1118</v>
      </c>
      <c r="C2392" s="5" t="s">
        <v>34</v>
      </c>
      <c r="D2392" s="5" t="s">
        <v>37</v>
      </c>
      <c r="E2392" s="4"/>
      <c r="F2392" s="5"/>
      <c r="G2392" s="4"/>
      <c r="H2392" s="5" t="s">
        <v>36</v>
      </c>
      <c r="I2392" s="5" t="s">
        <v>1119</v>
      </c>
      <c r="J2392" s="5" t="s">
        <v>16</v>
      </c>
      <c r="K2392" s="5" t="s">
        <v>516</v>
      </c>
      <c r="L2392" s="5" t="s">
        <v>17</v>
      </c>
    </row>
    <row r="2393" spans="1:12">
      <c r="A2393" s="4">
        <v>18875</v>
      </c>
      <c r="B2393" s="26" t="s">
        <v>1118</v>
      </c>
      <c r="C2393" s="5" t="s">
        <v>34</v>
      </c>
      <c r="D2393" s="5" t="s">
        <v>37</v>
      </c>
      <c r="E2393" s="4"/>
      <c r="F2393" s="5"/>
      <c r="G2393" s="4"/>
      <c r="H2393" s="5" t="s">
        <v>36</v>
      </c>
      <c r="I2393" s="5" t="s">
        <v>1119</v>
      </c>
      <c r="J2393" s="5" t="s">
        <v>16</v>
      </c>
      <c r="K2393" s="5" t="s">
        <v>180</v>
      </c>
      <c r="L2393" s="5" t="s">
        <v>17</v>
      </c>
    </row>
    <row r="2394" spans="1:12">
      <c r="A2394" s="4">
        <v>18876</v>
      </c>
      <c r="B2394" s="26" t="s">
        <v>1118</v>
      </c>
      <c r="C2394" s="5" t="s">
        <v>34</v>
      </c>
      <c r="D2394" s="5" t="s">
        <v>35</v>
      </c>
      <c r="E2394" s="4"/>
      <c r="F2394" s="5"/>
      <c r="G2394" s="4"/>
      <c r="H2394" s="5" t="s">
        <v>36</v>
      </c>
      <c r="I2394" s="5" t="s">
        <v>1121</v>
      </c>
      <c r="J2394" s="5" t="s">
        <v>16</v>
      </c>
      <c r="K2394" s="5" t="s">
        <v>481</v>
      </c>
      <c r="L2394" s="5" t="s">
        <v>17</v>
      </c>
    </row>
    <row r="2395" spans="1:12">
      <c r="A2395" s="4">
        <v>18877</v>
      </c>
      <c r="B2395" s="26" t="s">
        <v>1118</v>
      </c>
      <c r="C2395" s="5" t="s">
        <v>34</v>
      </c>
      <c r="D2395" s="5" t="s">
        <v>35</v>
      </c>
      <c r="E2395" s="4"/>
      <c r="F2395" s="5"/>
      <c r="G2395" s="4"/>
      <c r="H2395" s="5" t="s">
        <v>36</v>
      </c>
      <c r="I2395" s="5" t="s">
        <v>1121</v>
      </c>
      <c r="J2395" s="5" t="s">
        <v>16</v>
      </c>
      <c r="K2395" s="5" t="s">
        <v>480</v>
      </c>
      <c r="L2395" s="5" t="s">
        <v>17</v>
      </c>
    </row>
    <row r="2396" spans="1:12">
      <c r="A2396" s="4">
        <v>18878</v>
      </c>
      <c r="B2396" s="26" t="s">
        <v>1118</v>
      </c>
      <c r="C2396" s="5" t="s">
        <v>34</v>
      </c>
      <c r="D2396" s="5" t="s">
        <v>35</v>
      </c>
      <c r="E2396" s="4"/>
      <c r="F2396" s="5"/>
      <c r="G2396" s="4"/>
      <c r="H2396" s="5" t="s">
        <v>36</v>
      </c>
      <c r="I2396" s="5" t="s">
        <v>1121</v>
      </c>
      <c r="J2396" s="5" t="s">
        <v>16</v>
      </c>
      <c r="K2396" s="5" t="s">
        <v>492</v>
      </c>
      <c r="L2396" s="5" t="s">
        <v>17</v>
      </c>
    </row>
    <row r="2397" spans="1:12">
      <c r="A2397" s="4">
        <v>18879</v>
      </c>
      <c r="B2397" s="26" t="s">
        <v>1118</v>
      </c>
      <c r="C2397" s="5" t="s">
        <v>31</v>
      </c>
      <c r="D2397" s="5"/>
      <c r="E2397" s="4"/>
      <c r="F2397" s="5"/>
      <c r="G2397" s="4"/>
      <c r="H2397" s="5" t="s">
        <v>32</v>
      </c>
      <c r="I2397" s="5" t="s">
        <v>1121</v>
      </c>
      <c r="J2397" s="5" t="s">
        <v>285</v>
      </c>
      <c r="K2397" s="5" t="s">
        <v>482</v>
      </c>
      <c r="L2397" s="5" t="s">
        <v>17</v>
      </c>
    </row>
    <row r="2398" spans="1:12">
      <c r="A2398" s="4">
        <v>18880</v>
      </c>
      <c r="B2398" s="26" t="s">
        <v>1118</v>
      </c>
      <c r="C2398" s="5" t="s">
        <v>31</v>
      </c>
      <c r="D2398" s="5"/>
      <c r="E2398" s="4"/>
      <c r="F2398" s="5"/>
      <c r="G2398" s="4"/>
      <c r="H2398" s="5" t="s">
        <v>32</v>
      </c>
      <c r="I2398" s="5" t="s">
        <v>1121</v>
      </c>
      <c r="J2398" s="5" t="s">
        <v>285</v>
      </c>
      <c r="K2398" s="5" t="s">
        <v>614</v>
      </c>
      <c r="L2398" s="5" t="s">
        <v>17</v>
      </c>
    </row>
    <row r="2399" spans="1:12">
      <c r="A2399" s="4">
        <v>18881</v>
      </c>
      <c r="B2399" s="26" t="s">
        <v>1118</v>
      </c>
      <c r="C2399" s="5" t="s">
        <v>31</v>
      </c>
      <c r="D2399" s="5"/>
      <c r="E2399" s="4"/>
      <c r="F2399" s="5"/>
      <c r="G2399" s="4"/>
      <c r="H2399" s="5" t="s">
        <v>32</v>
      </c>
      <c r="I2399" s="5" t="s">
        <v>1121</v>
      </c>
      <c r="J2399" s="5" t="s">
        <v>285</v>
      </c>
      <c r="K2399" s="5" t="s">
        <v>613</v>
      </c>
      <c r="L2399" s="5" t="s">
        <v>17</v>
      </c>
    </row>
    <row r="2400" spans="1:12">
      <c r="A2400" s="4">
        <v>18882</v>
      </c>
      <c r="B2400" s="26" t="s">
        <v>1118</v>
      </c>
      <c r="C2400" s="5" t="s">
        <v>31</v>
      </c>
      <c r="D2400" s="5"/>
      <c r="E2400" s="4"/>
      <c r="F2400" s="5"/>
      <c r="G2400" s="4"/>
      <c r="H2400" s="5" t="s">
        <v>32</v>
      </c>
      <c r="I2400" s="5" t="s">
        <v>1121</v>
      </c>
      <c r="J2400" s="5" t="s">
        <v>285</v>
      </c>
      <c r="K2400" s="5" t="s">
        <v>120</v>
      </c>
      <c r="L2400" s="5" t="s">
        <v>17</v>
      </c>
    </row>
    <row r="2401" spans="1:12">
      <c r="A2401" s="4">
        <v>18883</v>
      </c>
      <c r="B2401" s="26" t="s">
        <v>1118</v>
      </c>
      <c r="C2401" s="5" t="s">
        <v>31</v>
      </c>
      <c r="D2401" s="5"/>
      <c r="E2401" s="4"/>
      <c r="F2401" s="5"/>
      <c r="G2401" s="4"/>
      <c r="H2401" s="5" t="s">
        <v>32</v>
      </c>
      <c r="I2401" s="5" t="s">
        <v>1121</v>
      </c>
      <c r="J2401" s="5" t="s">
        <v>285</v>
      </c>
      <c r="K2401" s="5" t="s">
        <v>1098</v>
      </c>
      <c r="L2401" s="5" t="s">
        <v>17</v>
      </c>
    </row>
    <row r="2402" spans="1:12">
      <c r="A2402" s="4">
        <v>18884</v>
      </c>
      <c r="B2402" s="26" t="s">
        <v>1118</v>
      </c>
      <c r="C2402" s="5" t="s">
        <v>31</v>
      </c>
      <c r="D2402" s="5"/>
      <c r="E2402" s="4"/>
      <c r="F2402" s="5"/>
      <c r="G2402" s="4"/>
      <c r="H2402" s="5" t="s">
        <v>32</v>
      </c>
      <c r="I2402" s="5" t="s">
        <v>1121</v>
      </c>
      <c r="J2402" s="5" t="s">
        <v>285</v>
      </c>
      <c r="K2402" s="5" t="s">
        <v>1120</v>
      </c>
      <c r="L2402" s="5" t="s">
        <v>17</v>
      </c>
    </row>
    <row r="2403" spans="1:12">
      <c r="A2403" s="4">
        <v>18885</v>
      </c>
      <c r="B2403" s="26" t="s">
        <v>1118</v>
      </c>
      <c r="C2403" s="5" t="s">
        <v>34</v>
      </c>
      <c r="D2403" s="5" t="s">
        <v>37</v>
      </c>
      <c r="E2403" s="4"/>
      <c r="F2403" s="5"/>
      <c r="G2403" s="4"/>
      <c r="H2403" s="5" t="s">
        <v>36</v>
      </c>
      <c r="I2403" s="5" t="s">
        <v>1121</v>
      </c>
      <c r="J2403" s="5" t="s">
        <v>16</v>
      </c>
      <c r="K2403" s="5" t="s">
        <v>720</v>
      </c>
      <c r="L2403" s="5" t="s">
        <v>17</v>
      </c>
    </row>
    <row r="2404" spans="1:12">
      <c r="A2404" s="4">
        <v>18886</v>
      </c>
      <c r="B2404" s="26" t="s">
        <v>1118</v>
      </c>
      <c r="C2404" s="5" t="s">
        <v>34</v>
      </c>
      <c r="D2404" s="5" t="s">
        <v>37</v>
      </c>
      <c r="E2404" s="4"/>
      <c r="F2404" s="5"/>
      <c r="G2404" s="4"/>
      <c r="H2404" s="5" t="s">
        <v>36</v>
      </c>
      <c r="I2404" s="5" t="s">
        <v>1121</v>
      </c>
      <c r="J2404" s="5" t="s">
        <v>16</v>
      </c>
      <c r="K2404" s="5" t="s">
        <v>516</v>
      </c>
      <c r="L2404" s="5" t="s">
        <v>17</v>
      </c>
    </row>
    <row r="2405" spans="1:12">
      <c r="A2405" s="4">
        <v>18887</v>
      </c>
      <c r="B2405" s="26" t="s">
        <v>1118</v>
      </c>
      <c r="C2405" s="5" t="s">
        <v>34</v>
      </c>
      <c r="D2405" s="5" t="s">
        <v>37</v>
      </c>
      <c r="E2405" s="4"/>
      <c r="F2405" s="5"/>
      <c r="G2405" s="4"/>
      <c r="H2405" s="5" t="s">
        <v>36</v>
      </c>
      <c r="I2405" s="5" t="s">
        <v>1121</v>
      </c>
      <c r="J2405" s="5" t="s">
        <v>16</v>
      </c>
      <c r="K2405" s="5" t="s">
        <v>180</v>
      </c>
      <c r="L2405" s="5" t="s">
        <v>17</v>
      </c>
    </row>
    <row r="2406" spans="1:12">
      <c r="A2406" s="4">
        <v>18888</v>
      </c>
      <c r="B2406" s="26" t="s">
        <v>1118</v>
      </c>
      <c r="C2406" s="5" t="s">
        <v>34</v>
      </c>
      <c r="D2406" s="5" t="s">
        <v>35</v>
      </c>
      <c r="E2406" s="4"/>
      <c r="F2406" s="5"/>
      <c r="G2406" s="4"/>
      <c r="H2406" s="5" t="s">
        <v>36</v>
      </c>
      <c r="I2406" s="5" t="s">
        <v>1122</v>
      </c>
      <c r="J2406" s="5" t="s">
        <v>16</v>
      </c>
      <c r="K2406" s="5" t="s">
        <v>481</v>
      </c>
      <c r="L2406" s="5" t="s">
        <v>17</v>
      </c>
    </row>
    <row r="2407" spans="1:12">
      <c r="A2407" s="4">
        <v>18889</v>
      </c>
      <c r="B2407" s="26" t="s">
        <v>1118</v>
      </c>
      <c r="C2407" s="5" t="s">
        <v>34</v>
      </c>
      <c r="D2407" s="5" t="s">
        <v>35</v>
      </c>
      <c r="E2407" s="4"/>
      <c r="F2407" s="5"/>
      <c r="G2407" s="4"/>
      <c r="H2407" s="5" t="s">
        <v>36</v>
      </c>
      <c r="I2407" s="5" t="s">
        <v>1122</v>
      </c>
      <c r="J2407" s="5" t="s">
        <v>16</v>
      </c>
      <c r="K2407" s="5" t="s">
        <v>480</v>
      </c>
      <c r="L2407" s="5" t="s">
        <v>17</v>
      </c>
    </row>
    <row r="2408" spans="1:12">
      <c r="A2408" s="4">
        <v>18890</v>
      </c>
      <c r="B2408" s="26" t="s">
        <v>1118</v>
      </c>
      <c r="C2408" s="5" t="s">
        <v>34</v>
      </c>
      <c r="D2408" s="5" t="s">
        <v>35</v>
      </c>
      <c r="E2408" s="4"/>
      <c r="F2408" s="5"/>
      <c r="G2408" s="4"/>
      <c r="H2408" s="5" t="s">
        <v>36</v>
      </c>
      <c r="I2408" s="5" t="s">
        <v>1122</v>
      </c>
      <c r="J2408" s="5" t="s">
        <v>16</v>
      </c>
      <c r="K2408" s="5" t="s">
        <v>492</v>
      </c>
      <c r="L2408" s="5" t="s">
        <v>17</v>
      </c>
    </row>
    <row r="2409" spans="1:12">
      <c r="A2409" s="4">
        <v>18891</v>
      </c>
      <c r="B2409" s="26" t="s">
        <v>1118</v>
      </c>
      <c r="C2409" s="5" t="s">
        <v>31</v>
      </c>
      <c r="D2409" s="5"/>
      <c r="E2409" s="4"/>
      <c r="F2409" s="5"/>
      <c r="G2409" s="4"/>
      <c r="H2409" s="5" t="s">
        <v>32</v>
      </c>
      <c r="I2409" s="5" t="s">
        <v>1122</v>
      </c>
      <c r="J2409" s="5" t="s">
        <v>285</v>
      </c>
      <c r="K2409" s="5" t="s">
        <v>482</v>
      </c>
      <c r="L2409" s="5" t="s">
        <v>17</v>
      </c>
    </row>
    <row r="2410" spans="1:12">
      <c r="A2410" s="4">
        <v>18892</v>
      </c>
      <c r="B2410" s="26" t="s">
        <v>1118</v>
      </c>
      <c r="C2410" s="5" t="s">
        <v>31</v>
      </c>
      <c r="D2410" s="5"/>
      <c r="E2410" s="4"/>
      <c r="F2410" s="5"/>
      <c r="G2410" s="4"/>
      <c r="H2410" s="5" t="s">
        <v>32</v>
      </c>
      <c r="I2410" s="5" t="s">
        <v>1122</v>
      </c>
      <c r="J2410" s="5" t="s">
        <v>285</v>
      </c>
      <c r="K2410" s="5" t="s">
        <v>632</v>
      </c>
      <c r="L2410" s="5" t="s">
        <v>17</v>
      </c>
    </row>
    <row r="2411" spans="1:12">
      <c r="A2411" s="4">
        <v>18893</v>
      </c>
      <c r="B2411" s="26" t="s">
        <v>1118</v>
      </c>
      <c r="C2411" s="5" t="s">
        <v>31</v>
      </c>
      <c r="D2411" s="5"/>
      <c r="E2411" s="4"/>
      <c r="F2411" s="5"/>
      <c r="G2411" s="4"/>
      <c r="H2411" s="5" t="s">
        <v>32</v>
      </c>
      <c r="I2411" s="5" t="s">
        <v>1122</v>
      </c>
      <c r="J2411" s="5" t="s">
        <v>285</v>
      </c>
      <c r="K2411" s="5" t="s">
        <v>542</v>
      </c>
      <c r="L2411" s="5" t="s">
        <v>17</v>
      </c>
    </row>
    <row r="2412" spans="1:12">
      <c r="A2412" s="4">
        <v>18894</v>
      </c>
      <c r="B2412" s="26" t="s">
        <v>1118</v>
      </c>
      <c r="C2412" s="5" t="s">
        <v>31</v>
      </c>
      <c r="D2412" s="5"/>
      <c r="E2412" s="4"/>
      <c r="F2412" s="5"/>
      <c r="G2412" s="4"/>
      <c r="H2412" s="5" t="s">
        <v>32</v>
      </c>
      <c r="I2412" s="5" t="s">
        <v>1122</v>
      </c>
      <c r="J2412" s="5" t="s">
        <v>285</v>
      </c>
      <c r="K2412" s="5" t="s">
        <v>636</v>
      </c>
      <c r="L2412" s="5" t="s">
        <v>17</v>
      </c>
    </row>
    <row r="2413" spans="1:12">
      <c r="A2413" s="4">
        <v>18895</v>
      </c>
      <c r="B2413" s="26" t="s">
        <v>1118</v>
      </c>
      <c r="C2413" s="5" t="s">
        <v>31</v>
      </c>
      <c r="D2413" s="5"/>
      <c r="E2413" s="4"/>
      <c r="F2413" s="5"/>
      <c r="G2413" s="4"/>
      <c r="H2413" s="5" t="s">
        <v>32</v>
      </c>
      <c r="I2413" s="5" t="s">
        <v>1122</v>
      </c>
      <c r="J2413" s="5" t="s">
        <v>285</v>
      </c>
      <c r="K2413" s="5" t="s">
        <v>1098</v>
      </c>
      <c r="L2413" s="5" t="s">
        <v>17</v>
      </c>
    </row>
    <row r="2414" spans="1:12">
      <c r="A2414" s="4">
        <v>18896</v>
      </c>
      <c r="B2414" s="26" t="s">
        <v>1118</v>
      </c>
      <c r="C2414" s="5" t="s">
        <v>31</v>
      </c>
      <c r="D2414" s="5"/>
      <c r="E2414" s="4"/>
      <c r="F2414" s="5"/>
      <c r="G2414" s="4"/>
      <c r="H2414" s="5" t="s">
        <v>32</v>
      </c>
      <c r="I2414" s="5" t="s">
        <v>1122</v>
      </c>
      <c r="J2414" s="5" t="s">
        <v>285</v>
      </c>
      <c r="K2414" s="5" t="s">
        <v>1120</v>
      </c>
      <c r="L2414" s="5" t="s">
        <v>17</v>
      </c>
    </row>
    <row r="2415" spans="1:12">
      <c r="A2415" s="4">
        <v>18897</v>
      </c>
      <c r="B2415" s="26" t="s">
        <v>1118</v>
      </c>
      <c r="C2415" s="5" t="s">
        <v>31</v>
      </c>
      <c r="D2415" s="5"/>
      <c r="E2415" s="4"/>
      <c r="F2415" s="5"/>
      <c r="G2415" s="4"/>
      <c r="H2415" s="5" t="s">
        <v>32</v>
      </c>
      <c r="I2415" s="5" t="s">
        <v>1122</v>
      </c>
      <c r="J2415" s="5" t="s">
        <v>285</v>
      </c>
      <c r="K2415" s="5" t="s">
        <v>148</v>
      </c>
      <c r="L2415" s="5" t="s">
        <v>17</v>
      </c>
    </row>
    <row r="2416" spans="1:12">
      <c r="A2416" s="4">
        <v>18898</v>
      </c>
      <c r="B2416" s="26" t="s">
        <v>1118</v>
      </c>
      <c r="C2416" s="5" t="s">
        <v>31</v>
      </c>
      <c r="D2416" s="5"/>
      <c r="E2416" s="4"/>
      <c r="F2416" s="5"/>
      <c r="G2416" s="4"/>
      <c r="H2416" s="5" t="s">
        <v>32</v>
      </c>
      <c r="I2416" s="5" t="s">
        <v>1122</v>
      </c>
      <c r="J2416" s="5" t="s">
        <v>285</v>
      </c>
      <c r="K2416" s="5" t="s">
        <v>634</v>
      </c>
      <c r="L2416" s="5" t="s">
        <v>17</v>
      </c>
    </row>
    <row r="2417" spans="1:12">
      <c r="A2417" s="4">
        <v>18899</v>
      </c>
      <c r="B2417" s="26" t="s">
        <v>1118</v>
      </c>
      <c r="C2417" s="5" t="s">
        <v>34</v>
      </c>
      <c r="D2417" s="5" t="s">
        <v>37</v>
      </c>
      <c r="E2417" s="4"/>
      <c r="F2417" s="5"/>
      <c r="G2417" s="4"/>
      <c r="H2417" s="5" t="s">
        <v>36</v>
      </c>
      <c r="I2417" s="5" t="s">
        <v>1122</v>
      </c>
      <c r="J2417" s="5" t="s">
        <v>16</v>
      </c>
      <c r="K2417" s="5" t="s">
        <v>720</v>
      </c>
      <c r="L2417" s="5" t="s">
        <v>17</v>
      </c>
    </row>
    <row r="2418" spans="1:12">
      <c r="A2418" s="4">
        <v>18900</v>
      </c>
      <c r="B2418" s="26" t="s">
        <v>1118</v>
      </c>
      <c r="C2418" s="5" t="s">
        <v>34</v>
      </c>
      <c r="D2418" s="5" t="s">
        <v>37</v>
      </c>
      <c r="E2418" s="4"/>
      <c r="F2418" s="5"/>
      <c r="G2418" s="4"/>
      <c r="H2418" s="5" t="s">
        <v>36</v>
      </c>
      <c r="I2418" s="5" t="s">
        <v>1122</v>
      </c>
      <c r="J2418" s="5" t="s">
        <v>16</v>
      </c>
      <c r="K2418" s="5" t="s">
        <v>516</v>
      </c>
      <c r="L2418" s="5" t="s">
        <v>17</v>
      </c>
    </row>
    <row r="2419" spans="1:12">
      <c r="A2419" s="4">
        <v>18901</v>
      </c>
      <c r="B2419" s="26" t="s">
        <v>1118</v>
      </c>
      <c r="C2419" s="5" t="s">
        <v>34</v>
      </c>
      <c r="D2419" s="5" t="s">
        <v>37</v>
      </c>
      <c r="E2419" s="4"/>
      <c r="F2419" s="5"/>
      <c r="G2419" s="4"/>
      <c r="H2419" s="5" t="s">
        <v>36</v>
      </c>
      <c r="I2419" s="5" t="s">
        <v>1122</v>
      </c>
      <c r="J2419" s="5" t="s">
        <v>16</v>
      </c>
      <c r="K2419" s="5" t="s">
        <v>180</v>
      </c>
      <c r="L2419" s="5" t="s">
        <v>17</v>
      </c>
    </row>
    <row r="2420" spans="1:12">
      <c r="A2420" s="4">
        <v>18902</v>
      </c>
      <c r="B2420" s="26" t="s">
        <v>1118</v>
      </c>
      <c r="C2420" s="5" t="s">
        <v>34</v>
      </c>
      <c r="D2420" s="5" t="s">
        <v>35</v>
      </c>
      <c r="E2420" s="4"/>
      <c r="F2420" s="5"/>
      <c r="G2420" s="4"/>
      <c r="H2420" s="5" t="s">
        <v>36</v>
      </c>
      <c r="I2420" s="5" t="s">
        <v>1123</v>
      </c>
      <c r="J2420" s="5" t="s">
        <v>16</v>
      </c>
      <c r="K2420" s="5" t="s">
        <v>481</v>
      </c>
      <c r="L2420" s="5" t="s">
        <v>17</v>
      </c>
    </row>
    <row r="2421" spans="1:12">
      <c r="A2421" s="4">
        <v>18903</v>
      </c>
      <c r="B2421" s="26" t="s">
        <v>1118</v>
      </c>
      <c r="C2421" s="5" t="s">
        <v>34</v>
      </c>
      <c r="D2421" s="5" t="s">
        <v>35</v>
      </c>
      <c r="E2421" s="4"/>
      <c r="F2421" s="5"/>
      <c r="G2421" s="4"/>
      <c r="H2421" s="5" t="s">
        <v>36</v>
      </c>
      <c r="I2421" s="5" t="s">
        <v>1123</v>
      </c>
      <c r="J2421" s="5" t="s">
        <v>16</v>
      </c>
      <c r="K2421" s="5" t="s">
        <v>480</v>
      </c>
      <c r="L2421" s="5" t="s">
        <v>17</v>
      </c>
    </row>
    <row r="2422" spans="1:12">
      <c r="A2422" s="4">
        <v>18904</v>
      </c>
      <c r="B2422" s="26" t="s">
        <v>1118</v>
      </c>
      <c r="C2422" s="5" t="s">
        <v>34</v>
      </c>
      <c r="D2422" s="5" t="s">
        <v>35</v>
      </c>
      <c r="E2422" s="4"/>
      <c r="F2422" s="5"/>
      <c r="G2422" s="4"/>
      <c r="H2422" s="5" t="s">
        <v>36</v>
      </c>
      <c r="I2422" s="5" t="s">
        <v>1123</v>
      </c>
      <c r="J2422" s="5" t="s">
        <v>16</v>
      </c>
      <c r="K2422" s="5" t="s">
        <v>492</v>
      </c>
      <c r="L2422" s="5" t="s">
        <v>17</v>
      </c>
    </row>
    <row r="2423" spans="1:12">
      <c r="A2423" s="4">
        <v>18905</v>
      </c>
      <c r="B2423" s="26" t="s">
        <v>1118</v>
      </c>
      <c r="C2423" s="5" t="s">
        <v>31</v>
      </c>
      <c r="D2423" s="5"/>
      <c r="E2423" s="4"/>
      <c r="F2423" s="5"/>
      <c r="G2423" s="4"/>
      <c r="H2423" s="5" t="s">
        <v>32</v>
      </c>
      <c r="I2423" s="5" t="s">
        <v>1123</v>
      </c>
      <c r="J2423" s="5" t="s">
        <v>285</v>
      </c>
      <c r="K2423" s="5" t="s">
        <v>482</v>
      </c>
      <c r="L2423" s="5" t="s">
        <v>17</v>
      </c>
    </row>
    <row r="2424" spans="1:12">
      <c r="A2424" s="4">
        <v>18906</v>
      </c>
      <c r="B2424" s="26" t="s">
        <v>1118</v>
      </c>
      <c r="C2424" s="5" t="s">
        <v>31</v>
      </c>
      <c r="D2424" s="5"/>
      <c r="E2424" s="4"/>
      <c r="F2424" s="5"/>
      <c r="G2424" s="4"/>
      <c r="H2424" s="5" t="s">
        <v>32</v>
      </c>
      <c r="I2424" s="5" t="s">
        <v>1123</v>
      </c>
      <c r="J2424" s="5" t="s">
        <v>285</v>
      </c>
      <c r="K2424" s="5" t="s">
        <v>614</v>
      </c>
      <c r="L2424" s="5" t="s">
        <v>17</v>
      </c>
    </row>
    <row r="2425" spans="1:12">
      <c r="A2425" s="4">
        <v>18907</v>
      </c>
      <c r="B2425" s="26" t="s">
        <v>1118</v>
      </c>
      <c r="C2425" s="5" t="s">
        <v>31</v>
      </c>
      <c r="D2425" s="5"/>
      <c r="E2425" s="4"/>
      <c r="F2425" s="5"/>
      <c r="G2425" s="4"/>
      <c r="H2425" s="5" t="s">
        <v>32</v>
      </c>
      <c r="I2425" s="5" t="s">
        <v>1123</v>
      </c>
      <c r="J2425" s="5" t="s">
        <v>285</v>
      </c>
      <c r="K2425" s="5" t="s">
        <v>613</v>
      </c>
      <c r="L2425" s="5" t="s">
        <v>17</v>
      </c>
    </row>
    <row r="2426" spans="1:12">
      <c r="A2426" s="4">
        <v>18908</v>
      </c>
      <c r="B2426" s="26" t="s">
        <v>1118</v>
      </c>
      <c r="C2426" s="5" t="s">
        <v>31</v>
      </c>
      <c r="D2426" s="5"/>
      <c r="E2426" s="4"/>
      <c r="F2426" s="5"/>
      <c r="G2426" s="4"/>
      <c r="H2426" s="5" t="s">
        <v>32</v>
      </c>
      <c r="I2426" s="5" t="s">
        <v>1123</v>
      </c>
      <c r="J2426" s="5" t="s">
        <v>285</v>
      </c>
      <c r="K2426" s="5" t="s">
        <v>120</v>
      </c>
      <c r="L2426" s="5" t="s">
        <v>17</v>
      </c>
    </row>
    <row r="2427" spans="1:12">
      <c r="A2427" s="4">
        <v>18909</v>
      </c>
      <c r="B2427" s="26" t="s">
        <v>1118</v>
      </c>
      <c r="C2427" s="5" t="s">
        <v>31</v>
      </c>
      <c r="D2427" s="5"/>
      <c r="E2427" s="4"/>
      <c r="F2427" s="5"/>
      <c r="G2427" s="4"/>
      <c r="H2427" s="5" t="s">
        <v>32</v>
      </c>
      <c r="I2427" s="5" t="s">
        <v>1123</v>
      </c>
      <c r="J2427" s="5" t="s">
        <v>285</v>
      </c>
      <c r="K2427" s="5" t="s">
        <v>1098</v>
      </c>
      <c r="L2427" s="5" t="s">
        <v>17</v>
      </c>
    </row>
    <row r="2428" spans="1:12">
      <c r="A2428" s="4">
        <v>18910</v>
      </c>
      <c r="B2428" s="26" t="s">
        <v>1118</v>
      </c>
      <c r="C2428" s="5" t="s">
        <v>31</v>
      </c>
      <c r="D2428" s="5"/>
      <c r="E2428" s="4"/>
      <c r="F2428" s="5"/>
      <c r="G2428" s="4"/>
      <c r="H2428" s="5" t="s">
        <v>32</v>
      </c>
      <c r="I2428" s="5" t="s">
        <v>1123</v>
      </c>
      <c r="J2428" s="5" t="s">
        <v>285</v>
      </c>
      <c r="K2428" s="5" t="s">
        <v>1120</v>
      </c>
      <c r="L2428" s="5" t="s">
        <v>17</v>
      </c>
    </row>
    <row r="2429" spans="1:12">
      <c r="A2429" s="4">
        <v>18911</v>
      </c>
      <c r="B2429" s="26" t="s">
        <v>1118</v>
      </c>
      <c r="C2429" s="5" t="s">
        <v>31</v>
      </c>
      <c r="D2429" s="5"/>
      <c r="E2429" s="4"/>
      <c r="F2429" s="5"/>
      <c r="G2429" s="4"/>
      <c r="H2429" s="5" t="s">
        <v>32</v>
      </c>
      <c r="I2429" s="5" t="s">
        <v>1123</v>
      </c>
      <c r="J2429" s="5" t="s">
        <v>285</v>
      </c>
      <c r="K2429" s="5" t="s">
        <v>148</v>
      </c>
      <c r="L2429" s="5" t="s">
        <v>17</v>
      </c>
    </row>
    <row r="2430" spans="1:12">
      <c r="A2430" s="4">
        <v>18912</v>
      </c>
      <c r="B2430" s="26" t="s">
        <v>1118</v>
      </c>
      <c r="C2430" s="5" t="s">
        <v>31</v>
      </c>
      <c r="D2430" s="5"/>
      <c r="E2430" s="4"/>
      <c r="F2430" s="5"/>
      <c r="G2430" s="4"/>
      <c r="H2430" s="5" t="s">
        <v>32</v>
      </c>
      <c r="I2430" s="5" t="s">
        <v>1123</v>
      </c>
      <c r="J2430" s="5" t="s">
        <v>285</v>
      </c>
      <c r="K2430" s="5" t="s">
        <v>634</v>
      </c>
      <c r="L2430" s="5" t="s">
        <v>17</v>
      </c>
    </row>
    <row r="2431" spans="1:12">
      <c r="A2431" s="4">
        <v>18913</v>
      </c>
      <c r="B2431" s="26" t="s">
        <v>1118</v>
      </c>
      <c r="C2431" s="5" t="s">
        <v>34</v>
      </c>
      <c r="D2431" s="5" t="s">
        <v>37</v>
      </c>
      <c r="E2431" s="4"/>
      <c r="F2431" s="5"/>
      <c r="G2431" s="4"/>
      <c r="H2431" s="5" t="s">
        <v>36</v>
      </c>
      <c r="I2431" s="5" t="s">
        <v>1123</v>
      </c>
      <c r="J2431" s="5" t="s">
        <v>16</v>
      </c>
      <c r="K2431" s="5" t="s">
        <v>720</v>
      </c>
      <c r="L2431" s="5" t="s">
        <v>17</v>
      </c>
    </row>
    <row r="2432" spans="1:12">
      <c r="A2432" s="4">
        <v>18914</v>
      </c>
      <c r="B2432" s="26" t="s">
        <v>1118</v>
      </c>
      <c r="C2432" s="5" t="s">
        <v>34</v>
      </c>
      <c r="D2432" s="5" t="s">
        <v>37</v>
      </c>
      <c r="E2432" s="4"/>
      <c r="F2432" s="5"/>
      <c r="G2432" s="4"/>
      <c r="H2432" s="5" t="s">
        <v>36</v>
      </c>
      <c r="I2432" s="5" t="s">
        <v>1123</v>
      </c>
      <c r="J2432" s="5" t="s">
        <v>16</v>
      </c>
      <c r="K2432" s="5" t="s">
        <v>516</v>
      </c>
      <c r="L2432" s="5" t="s">
        <v>17</v>
      </c>
    </row>
    <row r="2433" spans="1:12">
      <c r="A2433" s="4">
        <v>18915</v>
      </c>
      <c r="B2433" s="26" t="s">
        <v>1118</v>
      </c>
      <c r="C2433" s="5" t="s">
        <v>34</v>
      </c>
      <c r="D2433" s="5" t="s">
        <v>37</v>
      </c>
      <c r="E2433" s="4"/>
      <c r="F2433" s="5"/>
      <c r="G2433" s="4"/>
      <c r="H2433" s="5" t="s">
        <v>36</v>
      </c>
      <c r="I2433" s="5" t="s">
        <v>1123</v>
      </c>
      <c r="J2433" s="5" t="s">
        <v>16</v>
      </c>
      <c r="K2433" s="5" t="s">
        <v>180</v>
      </c>
      <c r="L2433" s="5" t="s">
        <v>17</v>
      </c>
    </row>
    <row r="2434" spans="1:12">
      <c r="A2434" s="4">
        <v>18916</v>
      </c>
      <c r="B2434" s="26" t="s">
        <v>1118</v>
      </c>
      <c r="C2434" s="5" t="s">
        <v>34</v>
      </c>
      <c r="D2434" s="5" t="s">
        <v>35</v>
      </c>
      <c r="E2434" s="4"/>
      <c r="F2434" s="5"/>
      <c r="G2434" s="4"/>
      <c r="H2434" s="5" t="s">
        <v>36</v>
      </c>
      <c r="I2434" s="5" t="s">
        <v>1124</v>
      </c>
      <c r="J2434" s="5" t="s">
        <v>16</v>
      </c>
      <c r="K2434" s="5" t="s">
        <v>481</v>
      </c>
      <c r="L2434" s="5" t="s">
        <v>17</v>
      </c>
    </row>
    <row r="2435" spans="1:12">
      <c r="A2435" s="4">
        <v>18917</v>
      </c>
      <c r="B2435" s="26" t="s">
        <v>1118</v>
      </c>
      <c r="C2435" s="5" t="s">
        <v>34</v>
      </c>
      <c r="D2435" s="5" t="s">
        <v>35</v>
      </c>
      <c r="E2435" s="4"/>
      <c r="F2435" s="5"/>
      <c r="G2435" s="4"/>
      <c r="H2435" s="5" t="s">
        <v>36</v>
      </c>
      <c r="I2435" s="5" t="s">
        <v>1124</v>
      </c>
      <c r="J2435" s="5" t="s">
        <v>16</v>
      </c>
      <c r="K2435" s="5" t="s">
        <v>480</v>
      </c>
      <c r="L2435" s="5" t="s">
        <v>17</v>
      </c>
    </row>
    <row r="2436" spans="1:12">
      <c r="A2436" s="4">
        <v>18918</v>
      </c>
      <c r="B2436" s="26" t="s">
        <v>1118</v>
      </c>
      <c r="C2436" s="5" t="s">
        <v>34</v>
      </c>
      <c r="D2436" s="5" t="s">
        <v>35</v>
      </c>
      <c r="E2436" s="4"/>
      <c r="F2436" s="5"/>
      <c r="G2436" s="4"/>
      <c r="H2436" s="5" t="s">
        <v>36</v>
      </c>
      <c r="I2436" s="5" t="s">
        <v>1124</v>
      </c>
      <c r="J2436" s="5" t="s">
        <v>16</v>
      </c>
      <c r="K2436" s="5" t="s">
        <v>492</v>
      </c>
      <c r="L2436" s="5" t="s">
        <v>17</v>
      </c>
    </row>
    <row r="2437" spans="1:12">
      <c r="A2437" s="4">
        <v>18919</v>
      </c>
      <c r="B2437" s="26" t="s">
        <v>1118</v>
      </c>
      <c r="C2437" s="5" t="s">
        <v>31</v>
      </c>
      <c r="D2437" s="5"/>
      <c r="E2437" s="4"/>
      <c r="F2437" s="5"/>
      <c r="G2437" s="4"/>
      <c r="H2437" s="5" t="s">
        <v>32</v>
      </c>
      <c r="I2437" s="5" t="s">
        <v>1124</v>
      </c>
      <c r="J2437" s="5" t="s">
        <v>285</v>
      </c>
      <c r="K2437" s="5" t="s">
        <v>482</v>
      </c>
      <c r="L2437" s="5" t="s">
        <v>17</v>
      </c>
    </row>
    <row r="2438" spans="1:12">
      <c r="A2438" s="4">
        <v>18920</v>
      </c>
      <c r="B2438" s="26" t="s">
        <v>1118</v>
      </c>
      <c r="C2438" s="5" t="s">
        <v>31</v>
      </c>
      <c r="D2438" s="5"/>
      <c r="E2438" s="4"/>
      <c r="F2438" s="5"/>
      <c r="G2438" s="4"/>
      <c r="H2438" s="5" t="s">
        <v>32</v>
      </c>
      <c r="I2438" s="5" t="s">
        <v>1124</v>
      </c>
      <c r="J2438" s="5" t="s">
        <v>285</v>
      </c>
      <c r="K2438" s="5" t="s">
        <v>632</v>
      </c>
      <c r="L2438" s="5" t="s">
        <v>17</v>
      </c>
    </row>
    <row r="2439" spans="1:12">
      <c r="A2439" s="4">
        <v>18921</v>
      </c>
      <c r="B2439" s="26" t="s">
        <v>1118</v>
      </c>
      <c r="C2439" s="5" t="s">
        <v>31</v>
      </c>
      <c r="D2439" s="5"/>
      <c r="E2439" s="4"/>
      <c r="F2439" s="5"/>
      <c r="G2439" s="4"/>
      <c r="H2439" s="5" t="s">
        <v>32</v>
      </c>
      <c r="I2439" s="5" t="s">
        <v>1124</v>
      </c>
      <c r="J2439" s="5" t="s">
        <v>285</v>
      </c>
      <c r="K2439" s="5" t="s">
        <v>542</v>
      </c>
      <c r="L2439" s="5" t="s">
        <v>17</v>
      </c>
    </row>
    <row r="2440" spans="1:12">
      <c r="A2440" s="4">
        <v>18922</v>
      </c>
      <c r="B2440" s="26" t="s">
        <v>1118</v>
      </c>
      <c r="C2440" s="5" t="s">
        <v>31</v>
      </c>
      <c r="D2440" s="5"/>
      <c r="E2440" s="4"/>
      <c r="F2440" s="5"/>
      <c r="G2440" s="4"/>
      <c r="H2440" s="5" t="s">
        <v>32</v>
      </c>
      <c r="I2440" s="5" t="s">
        <v>1124</v>
      </c>
      <c r="J2440" s="5" t="s">
        <v>285</v>
      </c>
      <c r="K2440" s="5" t="s">
        <v>552</v>
      </c>
      <c r="L2440" s="5" t="s">
        <v>17</v>
      </c>
    </row>
    <row r="2441" spans="1:12">
      <c r="A2441" s="4">
        <v>18923</v>
      </c>
      <c r="B2441" s="26" t="s">
        <v>1118</v>
      </c>
      <c r="C2441" s="5" t="s">
        <v>31</v>
      </c>
      <c r="D2441" s="5"/>
      <c r="E2441" s="4"/>
      <c r="F2441" s="5"/>
      <c r="G2441" s="4"/>
      <c r="H2441" s="5" t="s">
        <v>32</v>
      </c>
      <c r="I2441" s="5" t="s">
        <v>1124</v>
      </c>
      <c r="J2441" s="5" t="s">
        <v>285</v>
      </c>
      <c r="K2441" s="5" t="s">
        <v>1401</v>
      </c>
      <c r="L2441" s="5" t="s">
        <v>17</v>
      </c>
    </row>
    <row r="2442" spans="1:12">
      <c r="A2442" s="4">
        <v>18924</v>
      </c>
      <c r="B2442" s="26" t="s">
        <v>1118</v>
      </c>
      <c r="C2442" s="5" t="s">
        <v>31</v>
      </c>
      <c r="D2442" s="5"/>
      <c r="E2442" s="4"/>
      <c r="F2442" s="5"/>
      <c r="G2442" s="4"/>
      <c r="H2442" s="5" t="s">
        <v>32</v>
      </c>
      <c r="I2442" s="5" t="s">
        <v>1124</v>
      </c>
      <c r="J2442" s="5" t="s">
        <v>285</v>
      </c>
      <c r="K2442" s="5" t="s">
        <v>1125</v>
      </c>
      <c r="L2442" s="5" t="s">
        <v>17</v>
      </c>
    </row>
    <row r="2443" spans="1:12">
      <c r="A2443" s="4">
        <v>18925</v>
      </c>
      <c r="B2443" s="26" t="s">
        <v>1118</v>
      </c>
      <c r="C2443" s="5" t="s">
        <v>31</v>
      </c>
      <c r="D2443" s="5"/>
      <c r="E2443" s="4"/>
      <c r="F2443" s="5"/>
      <c r="G2443" s="4"/>
      <c r="H2443" s="5" t="s">
        <v>32</v>
      </c>
      <c r="I2443" s="5" t="s">
        <v>1124</v>
      </c>
      <c r="J2443" s="5" t="s">
        <v>285</v>
      </c>
      <c r="K2443" s="5" t="s">
        <v>1098</v>
      </c>
      <c r="L2443" s="5" t="s">
        <v>17</v>
      </c>
    </row>
    <row r="2444" spans="1:12">
      <c r="A2444" s="4">
        <v>18926</v>
      </c>
      <c r="B2444" s="26" t="s">
        <v>1118</v>
      </c>
      <c r="C2444" s="5" t="s">
        <v>31</v>
      </c>
      <c r="D2444" s="5"/>
      <c r="E2444" s="4"/>
      <c r="F2444" s="5"/>
      <c r="G2444" s="4"/>
      <c r="H2444" s="5" t="s">
        <v>32</v>
      </c>
      <c r="I2444" s="5" t="s">
        <v>1124</v>
      </c>
      <c r="J2444" s="5" t="s">
        <v>285</v>
      </c>
      <c r="K2444" s="5" t="s">
        <v>1120</v>
      </c>
      <c r="L2444" s="5" t="s">
        <v>17</v>
      </c>
    </row>
    <row r="2445" spans="1:12">
      <c r="A2445" s="4">
        <v>18927</v>
      </c>
      <c r="B2445" s="26" t="s">
        <v>1118</v>
      </c>
      <c r="C2445" s="5" t="s">
        <v>31</v>
      </c>
      <c r="D2445" s="5"/>
      <c r="E2445" s="4"/>
      <c r="F2445" s="5"/>
      <c r="G2445" s="4"/>
      <c r="H2445" s="5" t="s">
        <v>32</v>
      </c>
      <c r="I2445" s="5" t="s">
        <v>1124</v>
      </c>
      <c r="J2445" s="5" t="s">
        <v>285</v>
      </c>
      <c r="K2445" s="5" t="s">
        <v>1126</v>
      </c>
      <c r="L2445" s="5" t="s">
        <v>17</v>
      </c>
    </row>
    <row r="2446" spans="1:12">
      <c r="A2446" s="4">
        <v>18928</v>
      </c>
      <c r="B2446" s="26" t="s">
        <v>1118</v>
      </c>
      <c r="C2446" s="5" t="s">
        <v>31</v>
      </c>
      <c r="D2446" s="5"/>
      <c r="E2446" s="4"/>
      <c r="F2446" s="5"/>
      <c r="G2446" s="4"/>
      <c r="H2446" s="5" t="s">
        <v>32</v>
      </c>
      <c r="I2446" s="5" t="s">
        <v>1124</v>
      </c>
      <c r="J2446" s="5" t="s">
        <v>285</v>
      </c>
      <c r="K2446" s="5" t="s">
        <v>214</v>
      </c>
      <c r="L2446" s="5" t="s">
        <v>17</v>
      </c>
    </row>
    <row r="2447" spans="1:12">
      <c r="A2447" s="4">
        <v>18929</v>
      </c>
      <c r="B2447" s="26" t="s">
        <v>1118</v>
      </c>
      <c r="C2447" s="5" t="s">
        <v>34</v>
      </c>
      <c r="D2447" s="5" t="s">
        <v>37</v>
      </c>
      <c r="E2447" s="4"/>
      <c r="F2447" s="5"/>
      <c r="G2447" s="4"/>
      <c r="H2447" s="5" t="s">
        <v>36</v>
      </c>
      <c r="I2447" s="5" t="s">
        <v>1124</v>
      </c>
      <c r="J2447" s="5" t="s">
        <v>16</v>
      </c>
      <c r="K2447" s="5" t="s">
        <v>516</v>
      </c>
      <c r="L2447" s="5" t="s">
        <v>17</v>
      </c>
    </row>
    <row r="2448" spans="1:12">
      <c r="A2448" s="4">
        <v>18930</v>
      </c>
      <c r="B2448" s="26" t="s">
        <v>1118</v>
      </c>
      <c r="C2448" s="5" t="s">
        <v>34</v>
      </c>
      <c r="D2448" s="5" t="s">
        <v>37</v>
      </c>
      <c r="E2448" s="4"/>
      <c r="F2448" s="5"/>
      <c r="G2448" s="4"/>
      <c r="H2448" s="5" t="s">
        <v>36</v>
      </c>
      <c r="I2448" s="5" t="s">
        <v>1124</v>
      </c>
      <c r="J2448" s="5" t="s">
        <v>16</v>
      </c>
      <c r="K2448" s="5" t="s">
        <v>57</v>
      </c>
      <c r="L2448" s="5" t="s">
        <v>17</v>
      </c>
    </row>
    <row r="2449" spans="1:12">
      <c r="A2449" s="4">
        <v>18931</v>
      </c>
      <c r="B2449" s="26" t="s">
        <v>1118</v>
      </c>
      <c r="C2449" s="5" t="s">
        <v>34</v>
      </c>
      <c r="D2449" s="5" t="s">
        <v>37</v>
      </c>
      <c r="E2449" s="4"/>
      <c r="F2449" s="5"/>
      <c r="G2449" s="4"/>
      <c r="H2449" s="5" t="s">
        <v>36</v>
      </c>
      <c r="I2449" s="5" t="s">
        <v>1124</v>
      </c>
      <c r="J2449" s="5" t="s">
        <v>16</v>
      </c>
      <c r="K2449" s="5" t="s">
        <v>517</v>
      </c>
      <c r="L2449" s="5" t="s">
        <v>17</v>
      </c>
    </row>
    <row r="2450" spans="1:12">
      <c r="A2450" s="4">
        <v>18932</v>
      </c>
      <c r="B2450" s="26" t="s">
        <v>1118</v>
      </c>
      <c r="C2450" s="5" t="s">
        <v>34</v>
      </c>
      <c r="D2450" s="5" t="s">
        <v>37</v>
      </c>
      <c r="E2450" s="4"/>
      <c r="F2450" s="5"/>
      <c r="G2450" s="4"/>
      <c r="H2450" s="5" t="s">
        <v>36</v>
      </c>
      <c r="I2450" s="5" t="s">
        <v>1124</v>
      </c>
      <c r="J2450" s="5" t="s">
        <v>16</v>
      </c>
      <c r="K2450" s="5" t="s">
        <v>559</v>
      </c>
      <c r="L2450" s="5" t="s">
        <v>17</v>
      </c>
    </row>
    <row r="2451" spans="1:12">
      <c r="A2451" s="4">
        <v>18933</v>
      </c>
      <c r="B2451" s="26" t="s">
        <v>1118</v>
      </c>
      <c r="C2451" s="5" t="s">
        <v>34</v>
      </c>
      <c r="D2451" s="5" t="s">
        <v>37</v>
      </c>
      <c r="E2451" s="4"/>
      <c r="F2451" s="5"/>
      <c r="G2451" s="4"/>
      <c r="H2451" s="5" t="s">
        <v>36</v>
      </c>
      <c r="I2451" s="5" t="s">
        <v>1124</v>
      </c>
      <c r="J2451" s="5" t="s">
        <v>16</v>
      </c>
      <c r="K2451" s="5" t="s">
        <v>558</v>
      </c>
      <c r="L2451" s="5" t="s">
        <v>17</v>
      </c>
    </row>
    <row r="2452" spans="1:12">
      <c r="A2452" s="4">
        <v>18934</v>
      </c>
      <c r="B2452" s="26" t="s">
        <v>1118</v>
      </c>
      <c r="C2452" s="5" t="s">
        <v>34</v>
      </c>
      <c r="D2452" s="5" t="s">
        <v>37</v>
      </c>
      <c r="E2452" s="4"/>
      <c r="F2452" s="5"/>
      <c r="G2452" s="4"/>
      <c r="H2452" s="5" t="s">
        <v>36</v>
      </c>
      <c r="I2452" s="5" t="s">
        <v>1124</v>
      </c>
      <c r="J2452" s="5" t="s">
        <v>16</v>
      </c>
      <c r="K2452" s="5" t="s">
        <v>560</v>
      </c>
      <c r="L2452" s="5" t="s">
        <v>17</v>
      </c>
    </row>
    <row r="2453" spans="1:12">
      <c r="A2453" s="4">
        <v>18935</v>
      </c>
      <c r="B2453" s="26" t="s">
        <v>1118</v>
      </c>
      <c r="C2453" s="5" t="s">
        <v>34</v>
      </c>
      <c r="D2453" s="5" t="s">
        <v>37</v>
      </c>
      <c r="E2453" s="4"/>
      <c r="F2453" s="5"/>
      <c r="G2453" s="4"/>
      <c r="H2453" s="5" t="s">
        <v>36</v>
      </c>
      <c r="I2453" s="5" t="s">
        <v>1124</v>
      </c>
      <c r="J2453" s="5" t="s">
        <v>16</v>
      </c>
      <c r="K2453" s="5" t="s">
        <v>1127</v>
      </c>
      <c r="L2453" s="5" t="s">
        <v>17</v>
      </c>
    </row>
    <row r="2454" spans="1:12">
      <c r="A2454" s="4">
        <v>18936</v>
      </c>
      <c r="B2454" s="26" t="s">
        <v>1118</v>
      </c>
      <c r="C2454" s="5" t="s">
        <v>34</v>
      </c>
      <c r="D2454" s="5" t="s">
        <v>37</v>
      </c>
      <c r="E2454" s="4"/>
      <c r="F2454" s="5"/>
      <c r="G2454" s="4"/>
      <c r="H2454" s="5" t="s">
        <v>36</v>
      </c>
      <c r="I2454" s="5" t="s">
        <v>1124</v>
      </c>
      <c r="J2454" s="5" t="s">
        <v>16</v>
      </c>
      <c r="K2454" s="5" t="s">
        <v>1128</v>
      </c>
      <c r="L2454" s="5" t="s">
        <v>17</v>
      </c>
    </row>
    <row r="2455" spans="1:12">
      <c r="A2455" s="4">
        <v>18937</v>
      </c>
      <c r="B2455" s="26" t="s">
        <v>1118</v>
      </c>
      <c r="C2455" s="5" t="s">
        <v>34</v>
      </c>
      <c r="D2455" s="5" t="s">
        <v>37</v>
      </c>
      <c r="E2455" s="4"/>
      <c r="F2455" s="5"/>
      <c r="G2455" s="4"/>
      <c r="H2455" s="5" t="s">
        <v>36</v>
      </c>
      <c r="I2455" s="5" t="s">
        <v>1124</v>
      </c>
      <c r="J2455" s="5" t="s">
        <v>16</v>
      </c>
      <c r="K2455" s="5" t="s">
        <v>720</v>
      </c>
      <c r="L2455" s="5" t="s">
        <v>17</v>
      </c>
    </row>
    <row r="2456" spans="1:12">
      <c r="A2456" s="4">
        <v>18938</v>
      </c>
      <c r="B2456" s="26" t="s">
        <v>1118</v>
      </c>
      <c r="C2456" s="5" t="s">
        <v>34</v>
      </c>
      <c r="D2456" s="5" t="s">
        <v>37</v>
      </c>
      <c r="E2456" s="4"/>
      <c r="F2456" s="5"/>
      <c r="G2456" s="4"/>
      <c r="H2456" s="5" t="s">
        <v>36</v>
      </c>
      <c r="I2456" s="5" t="s">
        <v>1124</v>
      </c>
      <c r="J2456" s="5" t="s">
        <v>16</v>
      </c>
      <c r="K2456" s="5" t="s">
        <v>180</v>
      </c>
      <c r="L2456" s="5" t="s">
        <v>17</v>
      </c>
    </row>
    <row r="2457" spans="1:12">
      <c r="A2457" s="4">
        <v>18939</v>
      </c>
      <c r="B2457" s="26" t="s">
        <v>1118</v>
      </c>
      <c r="C2457" s="5" t="s">
        <v>34</v>
      </c>
      <c r="D2457" s="5" t="s">
        <v>37</v>
      </c>
      <c r="E2457" s="4"/>
      <c r="F2457" s="5"/>
      <c r="G2457" s="4"/>
      <c r="H2457" s="5" t="s">
        <v>36</v>
      </c>
      <c r="I2457" s="5" t="s">
        <v>1124</v>
      </c>
      <c r="J2457" s="5" t="s">
        <v>16</v>
      </c>
      <c r="K2457" s="5" t="s">
        <v>627</v>
      </c>
      <c r="L2457" s="5" t="s">
        <v>17</v>
      </c>
    </row>
    <row r="2458" spans="1:12">
      <c r="A2458" s="4">
        <v>18940</v>
      </c>
      <c r="B2458" s="26" t="s">
        <v>1118</v>
      </c>
      <c r="C2458" s="5" t="s">
        <v>34</v>
      </c>
      <c r="D2458" s="5" t="s">
        <v>35</v>
      </c>
      <c r="E2458" s="4"/>
      <c r="F2458" s="5"/>
      <c r="G2458" s="4"/>
      <c r="H2458" s="5" t="s">
        <v>36</v>
      </c>
      <c r="I2458" s="5" t="s">
        <v>1129</v>
      </c>
      <c r="J2458" s="5" t="s">
        <v>16</v>
      </c>
      <c r="K2458" s="5" t="s">
        <v>481</v>
      </c>
      <c r="L2458" s="5" t="s">
        <v>17</v>
      </c>
    </row>
    <row r="2459" spans="1:12">
      <c r="A2459" s="4">
        <v>18941</v>
      </c>
      <c r="B2459" s="26" t="s">
        <v>1118</v>
      </c>
      <c r="C2459" s="5" t="s">
        <v>34</v>
      </c>
      <c r="D2459" s="5" t="s">
        <v>35</v>
      </c>
      <c r="E2459" s="4"/>
      <c r="F2459" s="5"/>
      <c r="G2459" s="4"/>
      <c r="H2459" s="5" t="s">
        <v>36</v>
      </c>
      <c r="I2459" s="5" t="s">
        <v>1129</v>
      </c>
      <c r="J2459" s="5" t="s">
        <v>16</v>
      </c>
      <c r="K2459" s="5" t="s">
        <v>480</v>
      </c>
      <c r="L2459" s="5" t="s">
        <v>17</v>
      </c>
    </row>
    <row r="2460" spans="1:12">
      <c r="A2460" s="4">
        <v>18942</v>
      </c>
      <c r="B2460" s="26" t="s">
        <v>1118</v>
      </c>
      <c r="C2460" s="5" t="s">
        <v>34</v>
      </c>
      <c r="D2460" s="5" t="s">
        <v>35</v>
      </c>
      <c r="E2460" s="4"/>
      <c r="F2460" s="5"/>
      <c r="G2460" s="4"/>
      <c r="H2460" s="5" t="s">
        <v>36</v>
      </c>
      <c r="I2460" s="5" t="s">
        <v>1129</v>
      </c>
      <c r="J2460" s="5" t="s">
        <v>16</v>
      </c>
      <c r="K2460" s="5" t="s">
        <v>492</v>
      </c>
      <c r="L2460" s="5" t="s">
        <v>17</v>
      </c>
    </row>
    <row r="2461" spans="1:12">
      <c r="A2461" s="4">
        <v>18943</v>
      </c>
      <c r="B2461" s="26" t="s">
        <v>1118</v>
      </c>
      <c r="C2461" s="5" t="s">
        <v>31</v>
      </c>
      <c r="D2461" s="5"/>
      <c r="E2461" s="4"/>
      <c r="F2461" s="5"/>
      <c r="G2461" s="4"/>
      <c r="H2461" s="5" t="s">
        <v>32</v>
      </c>
      <c r="I2461" s="5" t="s">
        <v>1129</v>
      </c>
      <c r="J2461" s="5" t="s">
        <v>285</v>
      </c>
      <c r="K2461" s="5" t="s">
        <v>482</v>
      </c>
      <c r="L2461" s="5" t="s">
        <v>17</v>
      </c>
    </row>
    <row r="2462" spans="1:12">
      <c r="A2462" s="4">
        <v>18944</v>
      </c>
      <c r="B2462" s="26" t="s">
        <v>1118</v>
      </c>
      <c r="C2462" s="5" t="s">
        <v>31</v>
      </c>
      <c r="D2462" s="5"/>
      <c r="E2462" s="4"/>
      <c r="F2462" s="5"/>
      <c r="G2462" s="4"/>
      <c r="H2462" s="5" t="s">
        <v>32</v>
      </c>
      <c r="I2462" s="5" t="s">
        <v>1129</v>
      </c>
      <c r="J2462" s="5" t="s">
        <v>285</v>
      </c>
      <c r="K2462" s="5" t="s">
        <v>614</v>
      </c>
      <c r="L2462" s="5" t="s">
        <v>17</v>
      </c>
    </row>
    <row r="2463" spans="1:12">
      <c r="A2463" s="4">
        <v>18945</v>
      </c>
      <c r="B2463" s="26" t="s">
        <v>1118</v>
      </c>
      <c r="C2463" s="5" t="s">
        <v>31</v>
      </c>
      <c r="D2463" s="5"/>
      <c r="E2463" s="4"/>
      <c r="F2463" s="5"/>
      <c r="G2463" s="4"/>
      <c r="H2463" s="5" t="s">
        <v>32</v>
      </c>
      <c r="I2463" s="5" t="s">
        <v>1129</v>
      </c>
      <c r="J2463" s="5" t="s">
        <v>285</v>
      </c>
      <c r="K2463" s="5" t="s">
        <v>613</v>
      </c>
      <c r="L2463" s="5" t="s">
        <v>17</v>
      </c>
    </row>
    <row r="2464" spans="1:12">
      <c r="A2464" s="4">
        <v>18946</v>
      </c>
      <c r="B2464" s="26" t="s">
        <v>1118</v>
      </c>
      <c r="C2464" s="5" t="s">
        <v>31</v>
      </c>
      <c r="D2464" s="5"/>
      <c r="E2464" s="4"/>
      <c r="F2464" s="5"/>
      <c r="G2464" s="4"/>
      <c r="H2464" s="5" t="s">
        <v>32</v>
      </c>
      <c r="I2464" s="5" t="s">
        <v>1129</v>
      </c>
      <c r="J2464" s="5" t="s">
        <v>285</v>
      </c>
      <c r="K2464" s="5" t="s">
        <v>120</v>
      </c>
      <c r="L2464" s="5" t="s">
        <v>17</v>
      </c>
    </row>
    <row r="2465" spans="1:12">
      <c r="A2465" s="4">
        <v>18947</v>
      </c>
      <c r="B2465" s="26" t="s">
        <v>1118</v>
      </c>
      <c r="C2465" s="5" t="s">
        <v>31</v>
      </c>
      <c r="D2465" s="5"/>
      <c r="E2465" s="4"/>
      <c r="F2465" s="5"/>
      <c r="G2465" s="4"/>
      <c r="H2465" s="5" t="s">
        <v>32</v>
      </c>
      <c r="I2465" s="5" t="s">
        <v>1129</v>
      </c>
      <c r="J2465" s="5" t="s">
        <v>285</v>
      </c>
      <c r="K2465" s="5" t="s">
        <v>552</v>
      </c>
      <c r="L2465" s="5" t="s">
        <v>17</v>
      </c>
    </row>
    <row r="2466" spans="1:12">
      <c r="A2466" s="4">
        <v>18948</v>
      </c>
      <c r="B2466" s="26" t="s">
        <v>1118</v>
      </c>
      <c r="C2466" s="5" t="s">
        <v>31</v>
      </c>
      <c r="D2466" s="5"/>
      <c r="E2466" s="4"/>
      <c r="F2466" s="5"/>
      <c r="G2466" s="4"/>
      <c r="H2466" s="5" t="s">
        <v>32</v>
      </c>
      <c r="I2466" s="5" t="s">
        <v>1129</v>
      </c>
      <c r="J2466" s="5" t="s">
        <v>285</v>
      </c>
      <c r="K2466" s="5" t="s">
        <v>1401</v>
      </c>
      <c r="L2466" s="5" t="s">
        <v>17</v>
      </c>
    </row>
    <row r="2467" spans="1:12">
      <c r="A2467" s="4">
        <v>18949</v>
      </c>
      <c r="B2467" s="26" t="s">
        <v>1118</v>
      </c>
      <c r="C2467" s="5" t="s">
        <v>31</v>
      </c>
      <c r="D2467" s="5"/>
      <c r="E2467" s="4"/>
      <c r="F2467" s="5"/>
      <c r="G2467" s="4"/>
      <c r="H2467" s="5" t="s">
        <v>32</v>
      </c>
      <c r="I2467" s="5" t="s">
        <v>1129</v>
      </c>
      <c r="J2467" s="5" t="s">
        <v>285</v>
      </c>
      <c r="K2467" s="5" t="s">
        <v>1402</v>
      </c>
      <c r="L2467" s="5" t="s">
        <v>17</v>
      </c>
    </row>
    <row r="2468" spans="1:12">
      <c r="A2468" s="4">
        <v>18950</v>
      </c>
      <c r="B2468" s="26" t="s">
        <v>1118</v>
      </c>
      <c r="C2468" s="5" t="s">
        <v>31</v>
      </c>
      <c r="D2468" s="5"/>
      <c r="E2468" s="4"/>
      <c r="F2468" s="5"/>
      <c r="G2468" s="4"/>
      <c r="H2468" s="5" t="s">
        <v>32</v>
      </c>
      <c r="I2468" s="5" t="s">
        <v>1129</v>
      </c>
      <c r="J2468" s="5" t="s">
        <v>285</v>
      </c>
      <c r="K2468" s="5" t="s">
        <v>1098</v>
      </c>
      <c r="L2468" s="5" t="s">
        <v>17</v>
      </c>
    </row>
    <row r="2469" spans="1:12">
      <c r="A2469" s="4">
        <v>18951</v>
      </c>
      <c r="B2469" s="26" t="s">
        <v>1118</v>
      </c>
      <c r="C2469" s="5" t="s">
        <v>31</v>
      </c>
      <c r="D2469" s="5"/>
      <c r="E2469" s="4"/>
      <c r="F2469" s="5"/>
      <c r="G2469" s="4"/>
      <c r="H2469" s="5" t="s">
        <v>32</v>
      </c>
      <c r="I2469" s="5" t="s">
        <v>1129</v>
      </c>
      <c r="J2469" s="5" t="s">
        <v>285</v>
      </c>
      <c r="K2469" s="5" t="s">
        <v>1120</v>
      </c>
      <c r="L2469" s="5" t="s">
        <v>17</v>
      </c>
    </row>
    <row r="2470" spans="1:12">
      <c r="A2470" s="4">
        <v>18952</v>
      </c>
      <c r="B2470" s="26" t="s">
        <v>1118</v>
      </c>
      <c r="C2470" s="5" t="s">
        <v>31</v>
      </c>
      <c r="D2470" s="5"/>
      <c r="E2470" s="4"/>
      <c r="F2470" s="5"/>
      <c r="G2470" s="4"/>
      <c r="H2470" s="5" t="s">
        <v>32</v>
      </c>
      <c r="I2470" s="5" t="s">
        <v>1129</v>
      </c>
      <c r="J2470" s="5" t="s">
        <v>285</v>
      </c>
      <c r="K2470" s="5" t="s">
        <v>1126</v>
      </c>
      <c r="L2470" s="5" t="s">
        <v>17</v>
      </c>
    </row>
    <row r="2471" spans="1:12">
      <c r="A2471" s="4">
        <v>18953</v>
      </c>
      <c r="B2471" s="26" t="s">
        <v>1118</v>
      </c>
      <c r="C2471" s="5" t="s">
        <v>31</v>
      </c>
      <c r="D2471" s="5"/>
      <c r="E2471" s="4"/>
      <c r="F2471" s="5"/>
      <c r="G2471" s="4"/>
      <c r="H2471" s="5" t="s">
        <v>32</v>
      </c>
      <c r="I2471" s="5" t="s">
        <v>1129</v>
      </c>
      <c r="J2471" s="5" t="s">
        <v>285</v>
      </c>
      <c r="K2471" s="5" t="s">
        <v>214</v>
      </c>
      <c r="L2471" s="5" t="s">
        <v>17</v>
      </c>
    </row>
    <row r="2472" spans="1:12">
      <c r="A2472" s="4">
        <v>18954</v>
      </c>
      <c r="B2472" s="26" t="s">
        <v>1118</v>
      </c>
      <c r="C2472" s="5" t="s">
        <v>34</v>
      </c>
      <c r="D2472" s="5" t="s">
        <v>37</v>
      </c>
      <c r="E2472" s="4"/>
      <c r="F2472" s="5"/>
      <c r="G2472" s="4"/>
      <c r="H2472" s="5" t="s">
        <v>36</v>
      </c>
      <c r="I2472" s="5" t="s">
        <v>1129</v>
      </c>
      <c r="J2472" s="5" t="s">
        <v>16</v>
      </c>
      <c r="K2472" s="5" t="s">
        <v>516</v>
      </c>
      <c r="L2472" s="5" t="s">
        <v>17</v>
      </c>
    </row>
    <row r="2473" spans="1:12">
      <c r="A2473" s="4">
        <v>18955</v>
      </c>
      <c r="B2473" s="26" t="s">
        <v>1118</v>
      </c>
      <c r="C2473" s="5" t="s">
        <v>34</v>
      </c>
      <c r="D2473" s="5" t="s">
        <v>37</v>
      </c>
      <c r="E2473" s="4"/>
      <c r="F2473" s="5"/>
      <c r="G2473" s="4"/>
      <c r="H2473" s="5" t="s">
        <v>36</v>
      </c>
      <c r="I2473" s="5" t="s">
        <v>1129</v>
      </c>
      <c r="J2473" s="5" t="s">
        <v>16</v>
      </c>
      <c r="K2473" s="5" t="s">
        <v>57</v>
      </c>
      <c r="L2473" s="5" t="s">
        <v>17</v>
      </c>
    </row>
    <row r="2474" spans="1:12">
      <c r="A2474" s="4">
        <v>18956</v>
      </c>
      <c r="B2474" s="26" t="s">
        <v>1118</v>
      </c>
      <c r="C2474" s="5" t="s">
        <v>34</v>
      </c>
      <c r="D2474" s="5" t="s">
        <v>37</v>
      </c>
      <c r="E2474" s="4"/>
      <c r="F2474" s="5"/>
      <c r="G2474" s="4"/>
      <c r="H2474" s="5" t="s">
        <v>36</v>
      </c>
      <c r="I2474" s="5" t="s">
        <v>1129</v>
      </c>
      <c r="J2474" s="5" t="s">
        <v>16</v>
      </c>
      <c r="K2474" s="5" t="s">
        <v>517</v>
      </c>
      <c r="L2474" s="5" t="s">
        <v>17</v>
      </c>
    </row>
    <row r="2475" spans="1:12">
      <c r="A2475" s="4">
        <v>18957</v>
      </c>
      <c r="B2475" s="26" t="s">
        <v>1118</v>
      </c>
      <c r="C2475" s="5" t="s">
        <v>34</v>
      </c>
      <c r="D2475" s="5" t="s">
        <v>37</v>
      </c>
      <c r="E2475" s="4"/>
      <c r="F2475" s="5"/>
      <c r="G2475" s="4"/>
      <c r="H2475" s="5" t="s">
        <v>36</v>
      </c>
      <c r="I2475" s="5" t="s">
        <v>1129</v>
      </c>
      <c r="J2475" s="5" t="s">
        <v>16</v>
      </c>
      <c r="K2475" s="5" t="s">
        <v>559</v>
      </c>
      <c r="L2475" s="5" t="s">
        <v>17</v>
      </c>
    </row>
    <row r="2476" spans="1:12">
      <c r="A2476" s="4">
        <v>18958</v>
      </c>
      <c r="B2476" s="26" t="s">
        <v>1118</v>
      </c>
      <c r="C2476" s="5" t="s">
        <v>34</v>
      </c>
      <c r="D2476" s="5" t="s">
        <v>37</v>
      </c>
      <c r="E2476" s="4"/>
      <c r="F2476" s="5"/>
      <c r="G2476" s="4"/>
      <c r="H2476" s="5" t="s">
        <v>36</v>
      </c>
      <c r="I2476" s="5" t="s">
        <v>1129</v>
      </c>
      <c r="J2476" s="5" t="s">
        <v>16</v>
      </c>
      <c r="K2476" s="5" t="s">
        <v>558</v>
      </c>
      <c r="L2476" s="5" t="s">
        <v>17</v>
      </c>
    </row>
    <row r="2477" spans="1:12">
      <c r="A2477" s="4">
        <v>18959</v>
      </c>
      <c r="B2477" s="26" t="s">
        <v>1118</v>
      </c>
      <c r="C2477" s="5" t="s">
        <v>34</v>
      </c>
      <c r="D2477" s="5" t="s">
        <v>37</v>
      </c>
      <c r="E2477" s="4"/>
      <c r="F2477" s="5"/>
      <c r="G2477" s="4"/>
      <c r="H2477" s="5" t="s">
        <v>36</v>
      </c>
      <c r="I2477" s="5" t="s">
        <v>1129</v>
      </c>
      <c r="J2477" s="5" t="s">
        <v>16</v>
      </c>
      <c r="K2477" s="5" t="s">
        <v>560</v>
      </c>
      <c r="L2477" s="5" t="s">
        <v>17</v>
      </c>
    </row>
    <row r="2478" spans="1:12">
      <c r="A2478" s="4">
        <v>18960</v>
      </c>
      <c r="B2478" s="26" t="s">
        <v>1118</v>
      </c>
      <c r="C2478" s="5" t="s">
        <v>34</v>
      </c>
      <c r="D2478" s="5" t="s">
        <v>37</v>
      </c>
      <c r="E2478" s="4"/>
      <c r="F2478" s="5"/>
      <c r="G2478" s="4"/>
      <c r="H2478" s="5" t="s">
        <v>36</v>
      </c>
      <c r="I2478" s="5" t="s">
        <v>1129</v>
      </c>
      <c r="J2478" s="5" t="s">
        <v>16</v>
      </c>
      <c r="K2478" s="5" t="s">
        <v>1127</v>
      </c>
      <c r="L2478" s="5" t="s">
        <v>17</v>
      </c>
    </row>
    <row r="2479" spans="1:12">
      <c r="A2479" s="4">
        <v>18961</v>
      </c>
      <c r="B2479" s="26" t="s">
        <v>1118</v>
      </c>
      <c r="C2479" s="5" t="s">
        <v>34</v>
      </c>
      <c r="D2479" s="5" t="s">
        <v>37</v>
      </c>
      <c r="E2479" s="4"/>
      <c r="F2479" s="5"/>
      <c r="G2479" s="4"/>
      <c r="H2479" s="5" t="s">
        <v>36</v>
      </c>
      <c r="I2479" s="5" t="s">
        <v>1129</v>
      </c>
      <c r="J2479" s="5" t="s">
        <v>16</v>
      </c>
      <c r="K2479" s="5" t="s">
        <v>1128</v>
      </c>
      <c r="L2479" s="5" t="s">
        <v>17</v>
      </c>
    </row>
    <row r="2480" spans="1:12">
      <c r="A2480" s="4">
        <v>18962</v>
      </c>
      <c r="B2480" s="26" t="s">
        <v>1118</v>
      </c>
      <c r="C2480" s="5" t="s">
        <v>34</v>
      </c>
      <c r="D2480" s="5" t="s">
        <v>37</v>
      </c>
      <c r="E2480" s="4"/>
      <c r="F2480" s="5"/>
      <c r="G2480" s="4"/>
      <c r="H2480" s="5" t="s">
        <v>36</v>
      </c>
      <c r="I2480" s="5" t="s">
        <v>1129</v>
      </c>
      <c r="J2480" s="5" t="s">
        <v>16</v>
      </c>
      <c r="K2480" s="5" t="s">
        <v>720</v>
      </c>
      <c r="L2480" s="5" t="s">
        <v>17</v>
      </c>
    </row>
    <row r="2481" spans="1:12">
      <c r="A2481" s="4">
        <v>18963</v>
      </c>
      <c r="B2481" s="26" t="s">
        <v>1118</v>
      </c>
      <c r="C2481" s="5" t="s">
        <v>34</v>
      </c>
      <c r="D2481" s="5" t="s">
        <v>37</v>
      </c>
      <c r="E2481" s="4"/>
      <c r="F2481" s="5"/>
      <c r="G2481" s="4"/>
      <c r="H2481" s="5" t="s">
        <v>36</v>
      </c>
      <c r="I2481" s="5" t="s">
        <v>1129</v>
      </c>
      <c r="J2481" s="5" t="s">
        <v>16</v>
      </c>
      <c r="K2481" s="5" t="s">
        <v>180</v>
      </c>
      <c r="L2481" s="5" t="s">
        <v>17</v>
      </c>
    </row>
    <row r="2482" spans="1:12">
      <c r="A2482" s="4">
        <v>18964</v>
      </c>
      <c r="B2482" s="26" t="s">
        <v>1118</v>
      </c>
      <c r="C2482" s="5" t="s">
        <v>34</v>
      </c>
      <c r="D2482" s="5" t="s">
        <v>37</v>
      </c>
      <c r="E2482" s="4"/>
      <c r="F2482" s="5"/>
      <c r="G2482" s="4"/>
      <c r="H2482" s="5" t="s">
        <v>36</v>
      </c>
      <c r="I2482" s="5" t="s">
        <v>1129</v>
      </c>
      <c r="J2482" s="5" t="s">
        <v>16</v>
      </c>
      <c r="K2482" s="5" t="s">
        <v>627</v>
      </c>
      <c r="L2482" s="5" t="s">
        <v>17</v>
      </c>
    </row>
    <row r="2483" spans="1:12">
      <c r="A2483" s="4">
        <v>18965</v>
      </c>
      <c r="B2483" s="26" t="s">
        <v>1118</v>
      </c>
      <c r="C2483" s="5" t="s">
        <v>34</v>
      </c>
      <c r="D2483" s="5" t="s">
        <v>35</v>
      </c>
      <c r="E2483" s="4"/>
      <c r="F2483" s="5"/>
      <c r="G2483" s="4"/>
      <c r="H2483" s="5" t="s">
        <v>36</v>
      </c>
      <c r="I2483" s="5" t="s">
        <v>1130</v>
      </c>
      <c r="J2483" s="5" t="s">
        <v>16</v>
      </c>
      <c r="K2483" s="5" t="s">
        <v>481</v>
      </c>
      <c r="L2483" s="5" t="s">
        <v>17</v>
      </c>
    </row>
    <row r="2484" spans="1:12">
      <c r="A2484" s="4">
        <v>18966</v>
      </c>
      <c r="B2484" s="26" t="s">
        <v>1118</v>
      </c>
      <c r="C2484" s="5" t="s">
        <v>34</v>
      </c>
      <c r="D2484" s="5" t="s">
        <v>35</v>
      </c>
      <c r="E2484" s="4"/>
      <c r="F2484" s="5"/>
      <c r="G2484" s="4"/>
      <c r="H2484" s="5" t="s">
        <v>36</v>
      </c>
      <c r="I2484" s="5" t="s">
        <v>1130</v>
      </c>
      <c r="J2484" s="5" t="s">
        <v>16</v>
      </c>
      <c r="K2484" s="5" t="s">
        <v>480</v>
      </c>
      <c r="L2484" s="5" t="s">
        <v>17</v>
      </c>
    </row>
    <row r="2485" spans="1:12">
      <c r="A2485" s="4">
        <v>18967</v>
      </c>
      <c r="B2485" s="26" t="s">
        <v>1118</v>
      </c>
      <c r="C2485" s="5" t="s">
        <v>34</v>
      </c>
      <c r="D2485" s="5" t="s">
        <v>35</v>
      </c>
      <c r="E2485" s="4"/>
      <c r="F2485" s="5"/>
      <c r="G2485" s="4"/>
      <c r="H2485" s="5" t="s">
        <v>36</v>
      </c>
      <c r="I2485" s="5" t="s">
        <v>1130</v>
      </c>
      <c r="J2485" s="5" t="s">
        <v>16</v>
      </c>
      <c r="K2485" s="5" t="s">
        <v>492</v>
      </c>
      <c r="L2485" s="5" t="s">
        <v>17</v>
      </c>
    </row>
    <row r="2486" spans="1:12">
      <c r="A2486" s="4">
        <v>18968</v>
      </c>
      <c r="B2486" s="26" t="s">
        <v>1118</v>
      </c>
      <c r="C2486" s="5" t="s">
        <v>31</v>
      </c>
      <c r="D2486" s="5"/>
      <c r="E2486" s="4"/>
      <c r="F2486" s="5"/>
      <c r="G2486" s="4"/>
      <c r="H2486" s="5" t="s">
        <v>32</v>
      </c>
      <c r="I2486" s="5" t="s">
        <v>1130</v>
      </c>
      <c r="J2486" s="5" t="s">
        <v>285</v>
      </c>
      <c r="K2486" s="5" t="s">
        <v>482</v>
      </c>
      <c r="L2486" s="5" t="s">
        <v>17</v>
      </c>
    </row>
    <row r="2487" spans="1:12">
      <c r="A2487" s="4">
        <v>18969</v>
      </c>
      <c r="B2487" s="26" t="s">
        <v>1118</v>
      </c>
      <c r="C2487" s="5" t="s">
        <v>31</v>
      </c>
      <c r="D2487" s="5"/>
      <c r="E2487" s="4"/>
      <c r="F2487" s="5"/>
      <c r="G2487" s="4"/>
      <c r="H2487" s="5" t="s">
        <v>32</v>
      </c>
      <c r="I2487" s="5" t="s">
        <v>1130</v>
      </c>
      <c r="J2487" s="5" t="s">
        <v>285</v>
      </c>
      <c r="K2487" s="5" t="s">
        <v>689</v>
      </c>
      <c r="L2487" s="5" t="s">
        <v>17</v>
      </c>
    </row>
    <row r="2488" spans="1:12">
      <c r="A2488" s="4">
        <v>18970</v>
      </c>
      <c r="B2488" s="26" t="s">
        <v>1118</v>
      </c>
      <c r="C2488" s="5" t="s">
        <v>31</v>
      </c>
      <c r="D2488" s="5"/>
      <c r="E2488" s="4"/>
      <c r="F2488" s="5"/>
      <c r="G2488" s="4"/>
      <c r="H2488" s="5" t="s">
        <v>32</v>
      </c>
      <c r="I2488" s="5" t="s">
        <v>1130</v>
      </c>
      <c r="J2488" s="5" t="s">
        <v>285</v>
      </c>
      <c r="K2488" s="5" t="s">
        <v>693</v>
      </c>
      <c r="L2488" s="5" t="s">
        <v>17</v>
      </c>
    </row>
    <row r="2489" spans="1:12">
      <c r="A2489" s="4">
        <v>18971</v>
      </c>
      <c r="B2489" s="26" t="s">
        <v>1118</v>
      </c>
      <c r="C2489" s="5" t="s">
        <v>31</v>
      </c>
      <c r="D2489" s="5"/>
      <c r="E2489" s="4"/>
      <c r="F2489" s="5"/>
      <c r="G2489" s="4"/>
      <c r="H2489" s="5" t="s">
        <v>32</v>
      </c>
      <c r="I2489" s="5" t="s">
        <v>1130</v>
      </c>
      <c r="J2489" s="5" t="s">
        <v>285</v>
      </c>
      <c r="K2489" s="5" t="s">
        <v>552</v>
      </c>
      <c r="L2489" s="5" t="s">
        <v>17</v>
      </c>
    </row>
    <row r="2490" spans="1:12">
      <c r="A2490" s="4">
        <v>18972</v>
      </c>
      <c r="B2490" s="26" t="s">
        <v>1118</v>
      </c>
      <c r="C2490" s="5" t="s">
        <v>31</v>
      </c>
      <c r="D2490" s="5"/>
      <c r="E2490" s="4"/>
      <c r="F2490" s="5"/>
      <c r="G2490" s="4"/>
      <c r="H2490" s="5" t="s">
        <v>32</v>
      </c>
      <c r="I2490" s="5" t="s">
        <v>1130</v>
      </c>
      <c r="J2490" s="5" t="s">
        <v>285</v>
      </c>
      <c r="K2490" s="5" t="s">
        <v>1401</v>
      </c>
      <c r="L2490" s="5" t="s">
        <v>17</v>
      </c>
    </row>
    <row r="2491" spans="1:12">
      <c r="A2491" s="4">
        <v>18973</v>
      </c>
      <c r="B2491" s="26" t="s">
        <v>1118</v>
      </c>
      <c r="C2491" s="5" t="s">
        <v>31</v>
      </c>
      <c r="D2491" s="5"/>
      <c r="E2491" s="4"/>
      <c r="F2491" s="5"/>
      <c r="G2491" s="4"/>
      <c r="H2491" s="5" t="s">
        <v>32</v>
      </c>
      <c r="I2491" s="5" t="s">
        <v>1130</v>
      </c>
      <c r="J2491" s="5" t="s">
        <v>285</v>
      </c>
      <c r="K2491" s="5" t="s">
        <v>1125</v>
      </c>
      <c r="L2491" s="5" t="s">
        <v>17</v>
      </c>
    </row>
    <row r="2492" spans="1:12">
      <c r="A2492" s="4">
        <v>18974</v>
      </c>
      <c r="B2492" s="26" t="s">
        <v>1118</v>
      </c>
      <c r="C2492" s="5" t="s">
        <v>31</v>
      </c>
      <c r="D2492" s="5"/>
      <c r="E2492" s="4"/>
      <c r="F2492" s="5"/>
      <c r="G2492" s="4"/>
      <c r="H2492" s="5" t="s">
        <v>32</v>
      </c>
      <c r="I2492" s="5" t="s">
        <v>1130</v>
      </c>
      <c r="J2492" s="5" t="s">
        <v>285</v>
      </c>
      <c r="K2492" s="5" t="s">
        <v>553</v>
      </c>
      <c r="L2492" s="5" t="s">
        <v>17</v>
      </c>
    </row>
    <row r="2493" spans="1:12">
      <c r="A2493" s="4">
        <v>18975</v>
      </c>
      <c r="B2493" s="26" t="s">
        <v>1118</v>
      </c>
      <c r="C2493" s="5" t="s">
        <v>31</v>
      </c>
      <c r="D2493" s="5"/>
      <c r="E2493" s="4"/>
      <c r="F2493" s="5"/>
      <c r="G2493" s="4"/>
      <c r="H2493" s="5" t="s">
        <v>32</v>
      </c>
      <c r="I2493" s="5" t="s">
        <v>1130</v>
      </c>
      <c r="J2493" s="5" t="s">
        <v>285</v>
      </c>
      <c r="K2493" s="5" t="s">
        <v>1131</v>
      </c>
      <c r="L2493" s="5" t="s">
        <v>17</v>
      </c>
    </row>
    <row r="2494" spans="1:12">
      <c r="A2494" s="4">
        <v>18976</v>
      </c>
      <c r="B2494" s="26" t="s">
        <v>1118</v>
      </c>
      <c r="C2494" s="5" t="s">
        <v>31</v>
      </c>
      <c r="D2494" s="5"/>
      <c r="E2494" s="4"/>
      <c r="F2494" s="5"/>
      <c r="G2494" s="4"/>
      <c r="H2494" s="5" t="s">
        <v>32</v>
      </c>
      <c r="I2494" s="5" t="s">
        <v>1130</v>
      </c>
      <c r="J2494" s="5" t="s">
        <v>285</v>
      </c>
      <c r="K2494" s="5" t="s">
        <v>690</v>
      </c>
      <c r="L2494" s="5" t="s">
        <v>17</v>
      </c>
    </row>
    <row r="2495" spans="1:12">
      <c r="A2495" s="4">
        <v>18977</v>
      </c>
      <c r="B2495" s="26" t="s">
        <v>1118</v>
      </c>
      <c r="C2495" s="5" t="s">
        <v>31</v>
      </c>
      <c r="D2495" s="5"/>
      <c r="E2495" s="4"/>
      <c r="F2495" s="5"/>
      <c r="G2495" s="4"/>
      <c r="H2495" s="5" t="s">
        <v>32</v>
      </c>
      <c r="I2495" s="5" t="s">
        <v>1130</v>
      </c>
      <c r="J2495" s="5" t="s">
        <v>285</v>
      </c>
      <c r="K2495" s="5" t="s">
        <v>1098</v>
      </c>
      <c r="L2495" s="5" t="s">
        <v>17</v>
      </c>
    </row>
    <row r="2496" spans="1:12">
      <c r="A2496" s="4">
        <v>18978</v>
      </c>
      <c r="B2496" s="26" t="s">
        <v>1118</v>
      </c>
      <c r="C2496" s="5" t="s">
        <v>31</v>
      </c>
      <c r="D2496" s="5"/>
      <c r="E2496" s="4"/>
      <c r="F2496" s="5"/>
      <c r="G2496" s="4"/>
      <c r="H2496" s="5" t="s">
        <v>32</v>
      </c>
      <c r="I2496" s="5" t="s">
        <v>1130</v>
      </c>
      <c r="J2496" s="5" t="s">
        <v>285</v>
      </c>
      <c r="K2496" s="5" t="s">
        <v>1120</v>
      </c>
      <c r="L2496" s="5" t="s">
        <v>17</v>
      </c>
    </row>
    <row r="2497" spans="1:12">
      <c r="A2497" s="4">
        <v>18979</v>
      </c>
      <c r="B2497" s="26" t="s">
        <v>1118</v>
      </c>
      <c r="C2497" s="5" t="s">
        <v>31</v>
      </c>
      <c r="D2497" s="5"/>
      <c r="E2497" s="4"/>
      <c r="F2497" s="5"/>
      <c r="G2497" s="4"/>
      <c r="H2497" s="5" t="s">
        <v>32</v>
      </c>
      <c r="I2497" s="5" t="s">
        <v>1130</v>
      </c>
      <c r="J2497" s="5" t="s">
        <v>285</v>
      </c>
      <c r="K2497" s="5" t="s">
        <v>1126</v>
      </c>
      <c r="L2497" s="5" t="s">
        <v>17</v>
      </c>
    </row>
    <row r="2498" spans="1:12">
      <c r="A2498" s="4">
        <v>18980</v>
      </c>
      <c r="B2498" s="26" t="s">
        <v>1118</v>
      </c>
      <c r="C2498" s="5" t="s">
        <v>31</v>
      </c>
      <c r="D2498" s="5"/>
      <c r="E2498" s="4"/>
      <c r="F2498" s="5"/>
      <c r="G2498" s="4"/>
      <c r="H2498" s="5" t="s">
        <v>32</v>
      </c>
      <c r="I2498" s="5" t="s">
        <v>1130</v>
      </c>
      <c r="J2498" s="5" t="s">
        <v>285</v>
      </c>
      <c r="K2498" s="5" t="s">
        <v>214</v>
      </c>
      <c r="L2498" s="5" t="s">
        <v>17</v>
      </c>
    </row>
    <row r="2499" spans="1:12">
      <c r="A2499" s="4">
        <v>18981</v>
      </c>
      <c r="B2499" s="26" t="s">
        <v>1118</v>
      </c>
      <c r="C2499" s="5" t="s">
        <v>34</v>
      </c>
      <c r="D2499" s="5" t="s">
        <v>37</v>
      </c>
      <c r="E2499" s="4"/>
      <c r="F2499" s="5"/>
      <c r="G2499" s="4"/>
      <c r="H2499" s="5" t="s">
        <v>36</v>
      </c>
      <c r="I2499" s="5" t="s">
        <v>1130</v>
      </c>
      <c r="J2499" s="5" t="s">
        <v>16</v>
      </c>
      <c r="K2499" s="5" t="s">
        <v>516</v>
      </c>
      <c r="L2499" s="5" t="s">
        <v>17</v>
      </c>
    </row>
    <row r="2500" spans="1:12">
      <c r="A2500" s="4">
        <v>18982</v>
      </c>
      <c r="B2500" s="26" t="s">
        <v>1118</v>
      </c>
      <c r="C2500" s="5" t="s">
        <v>34</v>
      </c>
      <c r="D2500" s="5" t="s">
        <v>37</v>
      </c>
      <c r="E2500" s="4"/>
      <c r="F2500" s="5"/>
      <c r="G2500" s="4"/>
      <c r="H2500" s="5" t="s">
        <v>36</v>
      </c>
      <c r="I2500" s="5" t="s">
        <v>1130</v>
      </c>
      <c r="J2500" s="5" t="s">
        <v>16</v>
      </c>
      <c r="K2500" s="5" t="s">
        <v>627</v>
      </c>
      <c r="L2500" s="5" t="s">
        <v>17</v>
      </c>
    </row>
    <row r="2501" spans="1:12">
      <c r="A2501" s="4">
        <v>18983</v>
      </c>
      <c r="B2501" s="26" t="s">
        <v>1118</v>
      </c>
      <c r="C2501" s="5" t="s">
        <v>34</v>
      </c>
      <c r="D2501" s="5" t="s">
        <v>37</v>
      </c>
      <c r="E2501" s="4"/>
      <c r="F2501" s="5"/>
      <c r="G2501" s="4"/>
      <c r="H2501" s="5" t="s">
        <v>36</v>
      </c>
      <c r="I2501" s="5" t="s">
        <v>1130</v>
      </c>
      <c r="J2501" s="5" t="s">
        <v>16</v>
      </c>
      <c r="K2501" s="5" t="s">
        <v>57</v>
      </c>
      <c r="L2501" s="5" t="s">
        <v>17</v>
      </c>
    </row>
    <row r="2502" spans="1:12">
      <c r="A2502" s="4">
        <v>18984</v>
      </c>
      <c r="B2502" s="26" t="s">
        <v>1118</v>
      </c>
      <c r="C2502" s="5" t="s">
        <v>34</v>
      </c>
      <c r="D2502" s="5" t="s">
        <v>37</v>
      </c>
      <c r="E2502" s="4"/>
      <c r="F2502" s="5"/>
      <c r="G2502" s="4"/>
      <c r="H2502" s="5" t="s">
        <v>36</v>
      </c>
      <c r="I2502" s="5" t="s">
        <v>1130</v>
      </c>
      <c r="J2502" s="5" t="s">
        <v>16</v>
      </c>
      <c r="K2502" s="5" t="s">
        <v>517</v>
      </c>
      <c r="L2502" s="5" t="s">
        <v>17</v>
      </c>
    </row>
    <row r="2503" spans="1:12">
      <c r="A2503" s="4">
        <v>18985</v>
      </c>
      <c r="B2503" s="26" t="s">
        <v>1118</v>
      </c>
      <c r="C2503" s="5" t="s">
        <v>34</v>
      </c>
      <c r="D2503" s="5" t="s">
        <v>37</v>
      </c>
      <c r="E2503" s="4"/>
      <c r="F2503" s="5"/>
      <c r="G2503" s="4"/>
      <c r="H2503" s="5" t="s">
        <v>36</v>
      </c>
      <c r="I2503" s="5" t="s">
        <v>1130</v>
      </c>
      <c r="J2503" s="5" t="s">
        <v>16</v>
      </c>
      <c r="K2503" s="5" t="s">
        <v>559</v>
      </c>
      <c r="L2503" s="5" t="s">
        <v>17</v>
      </c>
    </row>
    <row r="2504" spans="1:12">
      <c r="A2504" s="4">
        <v>18986</v>
      </c>
      <c r="B2504" s="26" t="s">
        <v>1118</v>
      </c>
      <c r="C2504" s="5" t="s">
        <v>34</v>
      </c>
      <c r="D2504" s="5" t="s">
        <v>37</v>
      </c>
      <c r="E2504" s="4"/>
      <c r="F2504" s="5"/>
      <c r="G2504" s="4"/>
      <c r="H2504" s="5" t="s">
        <v>36</v>
      </c>
      <c r="I2504" s="5" t="s">
        <v>1130</v>
      </c>
      <c r="J2504" s="5" t="s">
        <v>16</v>
      </c>
      <c r="K2504" s="5" t="s">
        <v>558</v>
      </c>
      <c r="L2504" s="5" t="s">
        <v>17</v>
      </c>
    </row>
    <row r="2505" spans="1:12">
      <c r="A2505" s="4">
        <v>18987</v>
      </c>
      <c r="B2505" s="26" t="s">
        <v>1118</v>
      </c>
      <c r="C2505" s="5" t="s">
        <v>34</v>
      </c>
      <c r="D2505" s="5" t="s">
        <v>37</v>
      </c>
      <c r="E2505" s="4"/>
      <c r="F2505" s="5"/>
      <c r="G2505" s="4"/>
      <c r="H2505" s="5" t="s">
        <v>36</v>
      </c>
      <c r="I2505" s="5" t="s">
        <v>1130</v>
      </c>
      <c r="J2505" s="5" t="s">
        <v>16</v>
      </c>
      <c r="K2505" s="5" t="s">
        <v>560</v>
      </c>
      <c r="L2505" s="5" t="s">
        <v>17</v>
      </c>
    </row>
    <row r="2506" spans="1:12">
      <c r="A2506" s="4">
        <v>18988</v>
      </c>
      <c r="B2506" s="26" t="s">
        <v>1118</v>
      </c>
      <c r="C2506" s="5" t="s">
        <v>34</v>
      </c>
      <c r="D2506" s="5" t="s">
        <v>37</v>
      </c>
      <c r="E2506" s="4"/>
      <c r="F2506" s="5"/>
      <c r="G2506" s="4"/>
      <c r="H2506" s="5" t="s">
        <v>36</v>
      </c>
      <c r="I2506" s="5" t="s">
        <v>1130</v>
      </c>
      <c r="J2506" s="5" t="s">
        <v>16</v>
      </c>
      <c r="K2506" s="5" t="s">
        <v>691</v>
      </c>
      <c r="L2506" s="5" t="s">
        <v>17</v>
      </c>
    </row>
    <row r="2507" spans="1:12">
      <c r="A2507" s="4">
        <v>18989</v>
      </c>
      <c r="B2507" s="26" t="s">
        <v>1118</v>
      </c>
      <c r="C2507" s="5" t="s">
        <v>34</v>
      </c>
      <c r="D2507" s="5" t="s">
        <v>37</v>
      </c>
      <c r="E2507" s="4"/>
      <c r="F2507" s="5"/>
      <c r="G2507" s="4"/>
      <c r="H2507" s="5" t="s">
        <v>36</v>
      </c>
      <c r="I2507" s="5" t="s">
        <v>1130</v>
      </c>
      <c r="J2507" s="5" t="s">
        <v>16</v>
      </c>
      <c r="K2507" s="5" t="s">
        <v>699</v>
      </c>
      <c r="L2507" s="5" t="s">
        <v>17</v>
      </c>
    </row>
    <row r="2508" spans="1:12">
      <c r="A2508" s="4">
        <v>18990</v>
      </c>
      <c r="B2508" s="26" t="s">
        <v>1118</v>
      </c>
      <c r="C2508" s="5" t="s">
        <v>34</v>
      </c>
      <c r="D2508" s="5" t="s">
        <v>37</v>
      </c>
      <c r="E2508" s="4"/>
      <c r="F2508" s="5"/>
      <c r="G2508" s="4"/>
      <c r="H2508" s="5" t="s">
        <v>36</v>
      </c>
      <c r="I2508" s="5" t="s">
        <v>1130</v>
      </c>
      <c r="J2508" s="5" t="s">
        <v>16</v>
      </c>
      <c r="K2508" s="5" t="s">
        <v>700</v>
      </c>
      <c r="L2508" s="5" t="s">
        <v>17</v>
      </c>
    </row>
    <row r="2509" spans="1:12">
      <c r="A2509" s="4">
        <v>18991</v>
      </c>
      <c r="B2509" s="26" t="s">
        <v>1118</v>
      </c>
      <c r="C2509" s="5" t="s">
        <v>34</v>
      </c>
      <c r="D2509" s="5" t="s">
        <v>37</v>
      </c>
      <c r="E2509" s="4"/>
      <c r="F2509" s="5"/>
      <c r="G2509" s="4"/>
      <c r="H2509" s="5" t="s">
        <v>36</v>
      </c>
      <c r="I2509" s="5" t="s">
        <v>1130</v>
      </c>
      <c r="J2509" s="5" t="s">
        <v>16</v>
      </c>
      <c r="K2509" s="5" t="s">
        <v>1132</v>
      </c>
      <c r="L2509" s="5" t="s">
        <v>17</v>
      </c>
    </row>
    <row r="2510" spans="1:12">
      <c r="A2510" s="4">
        <v>18992</v>
      </c>
      <c r="B2510" s="26" t="s">
        <v>1118</v>
      </c>
      <c r="C2510" s="5" t="s">
        <v>34</v>
      </c>
      <c r="D2510" s="5" t="s">
        <v>37</v>
      </c>
      <c r="E2510" s="4"/>
      <c r="F2510" s="5"/>
      <c r="G2510" s="4"/>
      <c r="H2510" s="5" t="s">
        <v>36</v>
      </c>
      <c r="I2510" s="5" t="s">
        <v>1130</v>
      </c>
      <c r="J2510" s="5" t="s">
        <v>16</v>
      </c>
      <c r="K2510" s="5" t="s">
        <v>698</v>
      </c>
      <c r="L2510" s="5" t="s">
        <v>17</v>
      </c>
    </row>
    <row r="2511" spans="1:12">
      <c r="A2511" s="4">
        <v>18993</v>
      </c>
      <c r="B2511" s="26" t="s">
        <v>1118</v>
      </c>
      <c r="C2511" s="5" t="s">
        <v>34</v>
      </c>
      <c r="D2511" s="5" t="s">
        <v>35</v>
      </c>
      <c r="E2511" s="4"/>
      <c r="F2511" s="5"/>
      <c r="G2511" s="4"/>
      <c r="H2511" s="5" t="s">
        <v>36</v>
      </c>
      <c r="I2511" s="5" t="s">
        <v>1133</v>
      </c>
      <c r="J2511" s="5" t="s">
        <v>16</v>
      </c>
      <c r="K2511" s="5" t="s">
        <v>481</v>
      </c>
      <c r="L2511" s="5" t="s">
        <v>17</v>
      </c>
    </row>
    <row r="2512" spans="1:12">
      <c r="A2512" s="4">
        <v>18994</v>
      </c>
      <c r="B2512" s="26" t="s">
        <v>1118</v>
      </c>
      <c r="C2512" s="5" t="s">
        <v>34</v>
      </c>
      <c r="D2512" s="5" t="s">
        <v>35</v>
      </c>
      <c r="E2512" s="4"/>
      <c r="F2512" s="5"/>
      <c r="G2512" s="4"/>
      <c r="H2512" s="5" t="s">
        <v>36</v>
      </c>
      <c r="I2512" s="5" t="s">
        <v>1133</v>
      </c>
      <c r="J2512" s="5" t="s">
        <v>16</v>
      </c>
      <c r="K2512" s="5" t="s">
        <v>480</v>
      </c>
      <c r="L2512" s="5" t="s">
        <v>17</v>
      </c>
    </row>
    <row r="2513" spans="1:12">
      <c r="A2513" s="4">
        <v>18995</v>
      </c>
      <c r="B2513" s="26" t="s">
        <v>1118</v>
      </c>
      <c r="C2513" s="5" t="s">
        <v>34</v>
      </c>
      <c r="D2513" s="5" t="s">
        <v>35</v>
      </c>
      <c r="E2513" s="4"/>
      <c r="F2513" s="5"/>
      <c r="G2513" s="4"/>
      <c r="H2513" s="5" t="s">
        <v>36</v>
      </c>
      <c r="I2513" s="5" t="s">
        <v>1133</v>
      </c>
      <c r="J2513" s="5" t="s">
        <v>16</v>
      </c>
      <c r="K2513" s="5" t="s">
        <v>492</v>
      </c>
      <c r="L2513" s="5" t="s">
        <v>17</v>
      </c>
    </row>
    <row r="2514" spans="1:12">
      <c r="A2514" s="4">
        <v>18996</v>
      </c>
      <c r="B2514" s="26" t="s">
        <v>1118</v>
      </c>
      <c r="C2514" s="5" t="s">
        <v>31</v>
      </c>
      <c r="D2514" s="5"/>
      <c r="E2514" s="4"/>
      <c r="F2514" s="5"/>
      <c r="G2514" s="4"/>
      <c r="H2514" s="5" t="s">
        <v>32</v>
      </c>
      <c r="I2514" s="5" t="s">
        <v>1133</v>
      </c>
      <c r="J2514" s="5" t="s">
        <v>285</v>
      </c>
      <c r="K2514" s="5" t="s">
        <v>482</v>
      </c>
      <c r="L2514" s="5" t="s">
        <v>17</v>
      </c>
    </row>
    <row r="2515" spans="1:12">
      <c r="A2515" s="4">
        <v>18997</v>
      </c>
      <c r="B2515" s="26" t="s">
        <v>1118</v>
      </c>
      <c r="C2515" s="5" t="s">
        <v>31</v>
      </c>
      <c r="D2515" s="5"/>
      <c r="E2515" s="4"/>
      <c r="F2515" s="5"/>
      <c r="G2515" s="4"/>
      <c r="H2515" s="5" t="s">
        <v>32</v>
      </c>
      <c r="I2515" s="5" t="s">
        <v>1133</v>
      </c>
      <c r="J2515" s="5" t="s">
        <v>285</v>
      </c>
      <c r="K2515" s="5" t="s">
        <v>689</v>
      </c>
      <c r="L2515" s="5" t="s">
        <v>17</v>
      </c>
    </row>
    <row r="2516" spans="1:12">
      <c r="A2516" s="4">
        <v>18998</v>
      </c>
      <c r="B2516" s="26" t="s">
        <v>1118</v>
      </c>
      <c r="C2516" s="5" t="s">
        <v>31</v>
      </c>
      <c r="D2516" s="5"/>
      <c r="E2516" s="4"/>
      <c r="F2516" s="5"/>
      <c r="G2516" s="4"/>
      <c r="H2516" s="5" t="s">
        <v>32</v>
      </c>
      <c r="I2516" s="5" t="s">
        <v>1133</v>
      </c>
      <c r="J2516" s="5" t="s">
        <v>285</v>
      </c>
      <c r="K2516" s="5" t="s">
        <v>553</v>
      </c>
      <c r="L2516" s="5" t="s">
        <v>17</v>
      </c>
    </row>
    <row r="2517" spans="1:12">
      <c r="A2517" s="4">
        <v>18999</v>
      </c>
      <c r="B2517" s="26" t="s">
        <v>1118</v>
      </c>
      <c r="C2517" s="5" t="s">
        <v>31</v>
      </c>
      <c r="D2517" s="5"/>
      <c r="E2517" s="4"/>
      <c r="F2517" s="5"/>
      <c r="G2517" s="4"/>
      <c r="H2517" s="5" t="s">
        <v>32</v>
      </c>
      <c r="I2517" s="5" t="s">
        <v>1133</v>
      </c>
      <c r="J2517" s="5" t="s">
        <v>285</v>
      </c>
      <c r="K2517" s="5" t="s">
        <v>1131</v>
      </c>
      <c r="L2517" s="5" t="s">
        <v>17</v>
      </c>
    </row>
    <row r="2518" spans="1:12">
      <c r="A2518" s="4">
        <v>19000</v>
      </c>
      <c r="B2518" s="26" t="s">
        <v>1118</v>
      </c>
      <c r="C2518" s="5" t="s">
        <v>31</v>
      </c>
      <c r="D2518" s="5"/>
      <c r="E2518" s="4"/>
      <c r="F2518" s="5"/>
      <c r="G2518" s="4"/>
      <c r="H2518" s="5" t="s">
        <v>32</v>
      </c>
      <c r="I2518" s="5" t="s">
        <v>1133</v>
      </c>
      <c r="J2518" s="5" t="s">
        <v>285</v>
      </c>
      <c r="K2518" s="5" t="s">
        <v>1098</v>
      </c>
      <c r="L2518" s="5" t="s">
        <v>17</v>
      </c>
    </row>
    <row r="2519" spans="1:12">
      <c r="A2519" s="4">
        <v>19001</v>
      </c>
      <c r="B2519" s="26" t="s">
        <v>1118</v>
      </c>
      <c r="C2519" s="5" t="s">
        <v>31</v>
      </c>
      <c r="D2519" s="5"/>
      <c r="E2519" s="4"/>
      <c r="F2519" s="5"/>
      <c r="G2519" s="4"/>
      <c r="H2519" s="5" t="s">
        <v>32</v>
      </c>
      <c r="I2519" s="5" t="s">
        <v>1133</v>
      </c>
      <c r="J2519" s="5" t="s">
        <v>285</v>
      </c>
      <c r="K2519" s="5" t="s">
        <v>1120</v>
      </c>
      <c r="L2519" s="5" t="s">
        <v>17</v>
      </c>
    </row>
    <row r="2520" spans="1:12">
      <c r="A2520" s="4">
        <v>19002</v>
      </c>
      <c r="B2520" s="26" t="s">
        <v>1118</v>
      </c>
      <c r="C2520" s="5" t="s">
        <v>34</v>
      </c>
      <c r="D2520" s="5" t="s">
        <v>37</v>
      </c>
      <c r="E2520" s="4"/>
      <c r="F2520" s="5"/>
      <c r="G2520" s="4"/>
      <c r="H2520" s="5" t="s">
        <v>36</v>
      </c>
      <c r="I2520" s="5" t="s">
        <v>1133</v>
      </c>
      <c r="J2520" s="5" t="s">
        <v>16</v>
      </c>
      <c r="K2520" s="5" t="s">
        <v>720</v>
      </c>
      <c r="L2520" s="5" t="s">
        <v>17</v>
      </c>
    </row>
    <row r="2521" spans="1:12">
      <c r="A2521" s="4">
        <v>19003</v>
      </c>
      <c r="B2521" s="26" t="s">
        <v>1118</v>
      </c>
      <c r="C2521" s="5" t="s">
        <v>34</v>
      </c>
      <c r="D2521" s="5" t="s">
        <v>37</v>
      </c>
      <c r="E2521" s="4"/>
      <c r="F2521" s="5"/>
      <c r="G2521" s="4"/>
      <c r="H2521" s="5" t="s">
        <v>36</v>
      </c>
      <c r="I2521" s="5" t="s">
        <v>1133</v>
      </c>
      <c r="J2521" s="5" t="s">
        <v>16</v>
      </c>
      <c r="K2521" s="5" t="s">
        <v>516</v>
      </c>
      <c r="L2521" s="5" t="s">
        <v>17</v>
      </c>
    </row>
    <row r="2522" spans="1:12">
      <c r="A2522" s="4">
        <v>19004</v>
      </c>
      <c r="B2522" s="26" t="s">
        <v>1118</v>
      </c>
      <c r="C2522" s="5" t="s">
        <v>34</v>
      </c>
      <c r="D2522" s="5" t="s">
        <v>37</v>
      </c>
      <c r="E2522" s="4"/>
      <c r="F2522" s="5"/>
      <c r="G2522" s="4"/>
      <c r="H2522" s="5" t="s">
        <v>36</v>
      </c>
      <c r="I2522" s="5" t="s">
        <v>1133</v>
      </c>
      <c r="J2522" s="5" t="s">
        <v>16</v>
      </c>
      <c r="K2522" s="5" t="s">
        <v>180</v>
      </c>
      <c r="L2522" s="5" t="s">
        <v>17</v>
      </c>
    </row>
    <row r="2523" spans="1:12">
      <c r="A2523" s="4">
        <v>19005</v>
      </c>
      <c r="B2523" s="26" t="s">
        <v>1118</v>
      </c>
      <c r="C2523" s="5" t="s">
        <v>34</v>
      </c>
      <c r="D2523" s="5" t="s">
        <v>35</v>
      </c>
      <c r="E2523" s="4"/>
      <c r="F2523" s="5"/>
      <c r="G2523" s="4"/>
      <c r="H2523" s="5" t="s">
        <v>36</v>
      </c>
      <c r="I2523" s="5" t="s">
        <v>1134</v>
      </c>
      <c r="J2523" s="5" t="s">
        <v>16</v>
      </c>
      <c r="K2523" s="5" t="s">
        <v>481</v>
      </c>
      <c r="L2523" s="5" t="s">
        <v>17</v>
      </c>
    </row>
    <row r="2524" spans="1:12">
      <c r="A2524" s="4">
        <v>19006</v>
      </c>
      <c r="B2524" s="26" t="s">
        <v>1118</v>
      </c>
      <c r="C2524" s="5" t="s">
        <v>34</v>
      </c>
      <c r="D2524" s="5" t="s">
        <v>35</v>
      </c>
      <c r="E2524" s="4"/>
      <c r="F2524" s="5"/>
      <c r="G2524" s="4"/>
      <c r="H2524" s="5" t="s">
        <v>36</v>
      </c>
      <c r="I2524" s="5" t="s">
        <v>1134</v>
      </c>
      <c r="J2524" s="5" t="s">
        <v>16</v>
      </c>
      <c r="K2524" s="5" t="s">
        <v>480</v>
      </c>
      <c r="L2524" s="5" t="s">
        <v>17</v>
      </c>
    </row>
    <row r="2525" spans="1:12">
      <c r="A2525" s="4">
        <v>19007</v>
      </c>
      <c r="B2525" s="26" t="s">
        <v>1118</v>
      </c>
      <c r="C2525" s="5" t="s">
        <v>34</v>
      </c>
      <c r="D2525" s="5" t="s">
        <v>35</v>
      </c>
      <c r="E2525" s="4"/>
      <c r="F2525" s="5"/>
      <c r="G2525" s="4"/>
      <c r="H2525" s="5" t="s">
        <v>36</v>
      </c>
      <c r="I2525" s="5" t="s">
        <v>1134</v>
      </c>
      <c r="J2525" s="5" t="s">
        <v>16</v>
      </c>
      <c r="K2525" s="5" t="s">
        <v>492</v>
      </c>
      <c r="L2525" s="5" t="s">
        <v>17</v>
      </c>
    </row>
    <row r="2526" spans="1:12">
      <c r="A2526" s="4">
        <v>19008</v>
      </c>
      <c r="B2526" s="26" t="s">
        <v>1118</v>
      </c>
      <c r="C2526" s="5" t="s">
        <v>31</v>
      </c>
      <c r="D2526" s="5"/>
      <c r="E2526" s="4"/>
      <c r="F2526" s="5"/>
      <c r="G2526" s="4"/>
      <c r="H2526" s="5" t="s">
        <v>32</v>
      </c>
      <c r="I2526" s="5" t="s">
        <v>1134</v>
      </c>
      <c r="J2526" s="5" t="s">
        <v>285</v>
      </c>
      <c r="K2526" s="5" t="s">
        <v>482</v>
      </c>
      <c r="L2526" s="5" t="s">
        <v>17</v>
      </c>
    </row>
    <row r="2527" spans="1:12">
      <c r="A2527" s="4">
        <v>19009</v>
      </c>
      <c r="B2527" s="26" t="s">
        <v>1118</v>
      </c>
      <c r="C2527" s="5" t="s">
        <v>31</v>
      </c>
      <c r="D2527" s="5"/>
      <c r="E2527" s="4"/>
      <c r="F2527" s="5"/>
      <c r="G2527" s="4"/>
      <c r="H2527" s="5" t="s">
        <v>32</v>
      </c>
      <c r="I2527" s="5" t="s">
        <v>1134</v>
      </c>
      <c r="J2527" s="5" t="s">
        <v>285</v>
      </c>
      <c r="K2527" s="5" t="s">
        <v>632</v>
      </c>
      <c r="L2527" s="5" t="s">
        <v>17</v>
      </c>
    </row>
    <row r="2528" spans="1:12">
      <c r="A2528" s="4">
        <v>19010</v>
      </c>
      <c r="B2528" s="26" t="s">
        <v>1118</v>
      </c>
      <c r="C2528" s="5" t="s">
        <v>31</v>
      </c>
      <c r="D2528" s="5"/>
      <c r="E2528" s="4"/>
      <c r="F2528" s="5"/>
      <c r="G2528" s="4"/>
      <c r="H2528" s="5" t="s">
        <v>32</v>
      </c>
      <c r="I2528" s="5" t="s">
        <v>1134</v>
      </c>
      <c r="J2528" s="5" t="s">
        <v>285</v>
      </c>
      <c r="K2528" s="5" t="s">
        <v>542</v>
      </c>
      <c r="L2528" s="5" t="s">
        <v>17</v>
      </c>
    </row>
    <row r="2529" spans="1:12">
      <c r="A2529" s="4">
        <v>19011</v>
      </c>
      <c r="B2529" s="26" t="s">
        <v>1118</v>
      </c>
      <c r="C2529" s="5" t="s">
        <v>31</v>
      </c>
      <c r="D2529" s="5"/>
      <c r="E2529" s="4"/>
      <c r="F2529" s="5"/>
      <c r="G2529" s="4"/>
      <c r="H2529" s="5" t="s">
        <v>32</v>
      </c>
      <c r="I2529" s="5" t="s">
        <v>1134</v>
      </c>
      <c r="J2529" s="5" t="s">
        <v>285</v>
      </c>
      <c r="K2529" s="5" t="s">
        <v>1135</v>
      </c>
      <c r="L2529" s="5" t="s">
        <v>17</v>
      </c>
    </row>
    <row r="2530" spans="1:12">
      <c r="A2530" s="4">
        <v>19012</v>
      </c>
      <c r="B2530" s="26" t="s">
        <v>1118</v>
      </c>
      <c r="C2530" s="5" t="s">
        <v>31</v>
      </c>
      <c r="D2530" s="5"/>
      <c r="E2530" s="4"/>
      <c r="F2530" s="5"/>
      <c r="G2530" s="4"/>
      <c r="H2530" s="5" t="s">
        <v>32</v>
      </c>
      <c r="I2530" s="5" t="s">
        <v>1134</v>
      </c>
      <c r="J2530" s="5" t="s">
        <v>285</v>
      </c>
      <c r="K2530" s="5" t="s">
        <v>1136</v>
      </c>
      <c r="L2530" s="5" t="s">
        <v>17</v>
      </c>
    </row>
    <row r="2531" spans="1:12">
      <c r="A2531" s="4">
        <v>19013</v>
      </c>
      <c r="B2531" s="26" t="s">
        <v>1118</v>
      </c>
      <c r="C2531" s="5" t="s">
        <v>34</v>
      </c>
      <c r="D2531" s="5" t="s">
        <v>37</v>
      </c>
      <c r="E2531" s="4"/>
      <c r="F2531" s="5"/>
      <c r="G2531" s="4"/>
      <c r="H2531" s="5" t="s">
        <v>36</v>
      </c>
      <c r="I2531" s="5" t="s">
        <v>1134</v>
      </c>
      <c r="J2531" s="5" t="s">
        <v>16</v>
      </c>
      <c r="K2531" s="5" t="s">
        <v>720</v>
      </c>
      <c r="L2531" s="5" t="s">
        <v>17</v>
      </c>
    </row>
    <row r="2532" spans="1:12">
      <c r="A2532" s="4">
        <v>19014</v>
      </c>
      <c r="B2532" s="26" t="s">
        <v>1118</v>
      </c>
      <c r="C2532" s="5" t="s">
        <v>34</v>
      </c>
      <c r="D2532" s="5" t="s">
        <v>37</v>
      </c>
      <c r="E2532" s="4"/>
      <c r="F2532" s="5"/>
      <c r="G2532" s="4"/>
      <c r="H2532" s="5" t="s">
        <v>36</v>
      </c>
      <c r="I2532" s="5" t="s">
        <v>1134</v>
      </c>
      <c r="J2532" s="5" t="s">
        <v>16</v>
      </c>
      <c r="K2532" s="5" t="s">
        <v>516</v>
      </c>
      <c r="L2532" s="5" t="s">
        <v>17</v>
      </c>
    </row>
    <row r="2533" spans="1:12">
      <c r="A2533" s="4">
        <v>19015</v>
      </c>
      <c r="B2533" s="26" t="s">
        <v>1118</v>
      </c>
      <c r="C2533" s="5" t="s">
        <v>34</v>
      </c>
      <c r="D2533" s="5" t="s">
        <v>37</v>
      </c>
      <c r="E2533" s="4"/>
      <c r="F2533" s="5"/>
      <c r="G2533" s="4"/>
      <c r="H2533" s="5" t="s">
        <v>36</v>
      </c>
      <c r="I2533" s="5" t="s">
        <v>1134</v>
      </c>
      <c r="J2533" s="5" t="s">
        <v>16</v>
      </c>
      <c r="K2533" s="5" t="s">
        <v>1137</v>
      </c>
      <c r="L2533" s="5" t="s">
        <v>17</v>
      </c>
    </row>
    <row r="2534" spans="1:12">
      <c r="A2534" s="4">
        <v>19016</v>
      </c>
      <c r="B2534" s="26" t="s">
        <v>1118</v>
      </c>
      <c r="C2534" s="5" t="s">
        <v>34</v>
      </c>
      <c r="D2534" s="5" t="s">
        <v>35</v>
      </c>
      <c r="E2534" s="4"/>
      <c r="F2534" s="5"/>
      <c r="G2534" s="4"/>
      <c r="H2534" s="5" t="s">
        <v>36</v>
      </c>
      <c r="I2534" s="5" t="s">
        <v>1138</v>
      </c>
      <c r="J2534" s="5" t="s">
        <v>16</v>
      </c>
      <c r="K2534" s="5" t="s">
        <v>481</v>
      </c>
      <c r="L2534" s="5" t="s">
        <v>17</v>
      </c>
    </row>
    <row r="2535" spans="1:12">
      <c r="A2535" s="4">
        <v>19017</v>
      </c>
      <c r="B2535" s="26" t="s">
        <v>1118</v>
      </c>
      <c r="C2535" s="5" t="s">
        <v>34</v>
      </c>
      <c r="D2535" s="5" t="s">
        <v>35</v>
      </c>
      <c r="E2535" s="4"/>
      <c r="F2535" s="5"/>
      <c r="G2535" s="4"/>
      <c r="H2535" s="5" t="s">
        <v>36</v>
      </c>
      <c r="I2535" s="5" t="s">
        <v>1138</v>
      </c>
      <c r="J2535" s="5" t="s">
        <v>16</v>
      </c>
      <c r="K2535" s="5" t="s">
        <v>480</v>
      </c>
      <c r="L2535" s="5" t="s">
        <v>17</v>
      </c>
    </row>
    <row r="2536" spans="1:12">
      <c r="A2536" s="4">
        <v>19018</v>
      </c>
      <c r="B2536" s="26" t="s">
        <v>1118</v>
      </c>
      <c r="C2536" s="5" t="s">
        <v>34</v>
      </c>
      <c r="D2536" s="5" t="s">
        <v>35</v>
      </c>
      <c r="E2536" s="4"/>
      <c r="F2536" s="5"/>
      <c r="G2536" s="4"/>
      <c r="H2536" s="5" t="s">
        <v>36</v>
      </c>
      <c r="I2536" s="5" t="s">
        <v>1138</v>
      </c>
      <c r="J2536" s="5" t="s">
        <v>16</v>
      </c>
      <c r="K2536" s="5" t="s">
        <v>492</v>
      </c>
      <c r="L2536" s="5" t="s">
        <v>17</v>
      </c>
    </row>
    <row r="2537" spans="1:12">
      <c r="A2537" s="4">
        <v>19019</v>
      </c>
      <c r="B2537" s="26" t="s">
        <v>1118</v>
      </c>
      <c r="C2537" s="5" t="s">
        <v>31</v>
      </c>
      <c r="D2537" s="5"/>
      <c r="E2537" s="4"/>
      <c r="F2537" s="5"/>
      <c r="G2537" s="4"/>
      <c r="H2537" s="5" t="s">
        <v>32</v>
      </c>
      <c r="I2537" s="5" t="s">
        <v>1138</v>
      </c>
      <c r="J2537" s="5" t="s">
        <v>285</v>
      </c>
      <c r="K2537" s="5" t="s">
        <v>482</v>
      </c>
      <c r="L2537" s="5" t="s">
        <v>17</v>
      </c>
    </row>
    <row r="2538" spans="1:12">
      <c r="A2538" s="4">
        <v>19020</v>
      </c>
      <c r="B2538" s="26" t="s">
        <v>1118</v>
      </c>
      <c r="C2538" s="5" t="s">
        <v>31</v>
      </c>
      <c r="D2538" s="5"/>
      <c r="E2538" s="4"/>
      <c r="F2538" s="5"/>
      <c r="G2538" s="4"/>
      <c r="H2538" s="5" t="s">
        <v>32</v>
      </c>
      <c r="I2538" s="5" t="s">
        <v>1138</v>
      </c>
      <c r="J2538" s="5" t="s">
        <v>285</v>
      </c>
      <c r="K2538" s="5" t="s">
        <v>614</v>
      </c>
      <c r="L2538" s="5" t="s">
        <v>17</v>
      </c>
    </row>
    <row r="2539" spans="1:12">
      <c r="A2539" s="4">
        <v>19021</v>
      </c>
      <c r="B2539" s="26" t="s">
        <v>1118</v>
      </c>
      <c r="C2539" s="5" t="s">
        <v>31</v>
      </c>
      <c r="D2539" s="5"/>
      <c r="E2539" s="4"/>
      <c r="F2539" s="5"/>
      <c r="G2539" s="4"/>
      <c r="H2539" s="5" t="s">
        <v>32</v>
      </c>
      <c r="I2539" s="5" t="s">
        <v>1138</v>
      </c>
      <c r="J2539" s="5" t="s">
        <v>285</v>
      </c>
      <c r="K2539" s="5" t="s">
        <v>613</v>
      </c>
      <c r="L2539" s="5" t="s">
        <v>17</v>
      </c>
    </row>
    <row r="2540" spans="1:12">
      <c r="A2540" s="4">
        <v>19022</v>
      </c>
      <c r="B2540" s="26" t="s">
        <v>1118</v>
      </c>
      <c r="C2540" s="5" t="s">
        <v>31</v>
      </c>
      <c r="D2540" s="5"/>
      <c r="E2540" s="4"/>
      <c r="F2540" s="5"/>
      <c r="G2540" s="4"/>
      <c r="H2540" s="5" t="s">
        <v>32</v>
      </c>
      <c r="I2540" s="5" t="s">
        <v>1138</v>
      </c>
      <c r="J2540" s="5" t="s">
        <v>285</v>
      </c>
      <c r="K2540" s="5" t="s">
        <v>120</v>
      </c>
      <c r="L2540" s="5" t="s">
        <v>17</v>
      </c>
    </row>
    <row r="2541" spans="1:12">
      <c r="A2541" s="4">
        <v>19023</v>
      </c>
      <c r="B2541" s="26" t="s">
        <v>1118</v>
      </c>
      <c r="C2541" s="5" t="s">
        <v>31</v>
      </c>
      <c r="D2541" s="5"/>
      <c r="E2541" s="4"/>
      <c r="F2541" s="5"/>
      <c r="G2541" s="4"/>
      <c r="H2541" s="5" t="s">
        <v>32</v>
      </c>
      <c r="I2541" s="5" t="s">
        <v>1138</v>
      </c>
      <c r="J2541" s="5" t="s">
        <v>285</v>
      </c>
      <c r="K2541" s="5" t="s">
        <v>1135</v>
      </c>
      <c r="L2541" s="5" t="s">
        <v>17</v>
      </c>
    </row>
    <row r="2542" spans="1:12">
      <c r="A2542" s="4">
        <v>19024</v>
      </c>
      <c r="B2542" s="26" t="s">
        <v>1118</v>
      </c>
      <c r="C2542" s="5" t="s">
        <v>31</v>
      </c>
      <c r="D2542" s="5"/>
      <c r="E2542" s="4"/>
      <c r="F2542" s="5"/>
      <c r="G2542" s="4"/>
      <c r="H2542" s="5" t="s">
        <v>32</v>
      </c>
      <c r="I2542" s="5" t="s">
        <v>1138</v>
      </c>
      <c r="J2542" s="5" t="s">
        <v>285</v>
      </c>
      <c r="K2542" s="5" t="s">
        <v>1136</v>
      </c>
      <c r="L2542" s="5" t="s">
        <v>17</v>
      </c>
    </row>
    <row r="2543" spans="1:12">
      <c r="A2543" s="4">
        <v>19025</v>
      </c>
      <c r="B2543" s="26" t="s">
        <v>1118</v>
      </c>
      <c r="C2543" s="5" t="s">
        <v>34</v>
      </c>
      <c r="D2543" s="5" t="s">
        <v>37</v>
      </c>
      <c r="E2543" s="4"/>
      <c r="F2543" s="5"/>
      <c r="G2543" s="4"/>
      <c r="H2543" s="5" t="s">
        <v>36</v>
      </c>
      <c r="I2543" s="5" t="s">
        <v>1138</v>
      </c>
      <c r="J2543" s="5" t="s">
        <v>16</v>
      </c>
      <c r="K2543" s="5" t="s">
        <v>720</v>
      </c>
      <c r="L2543" s="5" t="s">
        <v>17</v>
      </c>
    </row>
    <row r="2544" spans="1:12">
      <c r="A2544" s="4">
        <v>19026</v>
      </c>
      <c r="B2544" s="26" t="s">
        <v>1118</v>
      </c>
      <c r="C2544" s="5" t="s">
        <v>34</v>
      </c>
      <c r="D2544" s="5" t="s">
        <v>37</v>
      </c>
      <c r="E2544" s="4"/>
      <c r="F2544" s="5"/>
      <c r="G2544" s="4"/>
      <c r="H2544" s="5" t="s">
        <v>36</v>
      </c>
      <c r="I2544" s="5" t="s">
        <v>1138</v>
      </c>
      <c r="J2544" s="5" t="s">
        <v>16</v>
      </c>
      <c r="K2544" s="5" t="s">
        <v>516</v>
      </c>
      <c r="L2544" s="5" t="s">
        <v>17</v>
      </c>
    </row>
    <row r="2545" spans="1:12">
      <c r="A2545" s="4">
        <v>19027</v>
      </c>
      <c r="B2545" s="26" t="s">
        <v>1118</v>
      </c>
      <c r="C2545" s="5" t="s">
        <v>34</v>
      </c>
      <c r="D2545" s="5" t="s">
        <v>37</v>
      </c>
      <c r="E2545" s="4"/>
      <c r="F2545" s="5"/>
      <c r="G2545" s="4"/>
      <c r="H2545" s="5" t="s">
        <v>36</v>
      </c>
      <c r="I2545" s="5" t="s">
        <v>1138</v>
      </c>
      <c r="J2545" s="5" t="s">
        <v>16</v>
      </c>
      <c r="K2545" s="5" t="s">
        <v>1137</v>
      </c>
      <c r="L2545" s="5" t="s">
        <v>17</v>
      </c>
    </row>
    <row r="2546" spans="1:12">
      <c r="A2546" s="4">
        <v>19028</v>
      </c>
      <c r="B2546" s="26" t="s">
        <v>1118</v>
      </c>
      <c r="C2546" s="5" t="s">
        <v>31</v>
      </c>
      <c r="D2546" s="5"/>
      <c r="E2546" s="4"/>
      <c r="F2546" s="5"/>
      <c r="G2546" s="4"/>
      <c r="H2546" s="5" t="s">
        <v>32</v>
      </c>
      <c r="I2546" s="5" t="s">
        <v>1139</v>
      </c>
      <c r="J2546" s="5" t="s">
        <v>285</v>
      </c>
      <c r="K2546" s="5" t="s">
        <v>482</v>
      </c>
      <c r="L2546" s="5" t="s">
        <v>17</v>
      </c>
    </row>
    <row r="2547" spans="1:12">
      <c r="A2547" s="4">
        <v>19029</v>
      </c>
      <c r="B2547" s="26" t="s">
        <v>1118</v>
      </c>
      <c r="C2547" s="5" t="s">
        <v>31</v>
      </c>
      <c r="D2547" s="5"/>
      <c r="E2547" s="4"/>
      <c r="F2547" s="5"/>
      <c r="G2547" s="4"/>
      <c r="H2547" s="5" t="s">
        <v>32</v>
      </c>
      <c r="I2547" s="5" t="s">
        <v>1139</v>
      </c>
      <c r="J2547" s="5" t="s">
        <v>285</v>
      </c>
      <c r="K2547" s="5" t="s">
        <v>689</v>
      </c>
      <c r="L2547" s="5" t="s">
        <v>17</v>
      </c>
    </row>
    <row r="2548" spans="1:12">
      <c r="A2548" s="4">
        <v>19030</v>
      </c>
      <c r="B2548" s="26" t="s">
        <v>1118</v>
      </c>
      <c r="C2548" s="5" t="s">
        <v>31</v>
      </c>
      <c r="D2548" s="5"/>
      <c r="E2548" s="4"/>
      <c r="F2548" s="5"/>
      <c r="G2548" s="4"/>
      <c r="H2548" s="5" t="s">
        <v>32</v>
      </c>
      <c r="I2548" s="5" t="s">
        <v>1139</v>
      </c>
      <c r="J2548" s="5" t="s">
        <v>285</v>
      </c>
      <c r="K2548" s="5" t="s">
        <v>552</v>
      </c>
      <c r="L2548" s="5" t="s">
        <v>17</v>
      </c>
    </row>
    <row r="2549" spans="1:12">
      <c r="A2549" s="4">
        <v>19032</v>
      </c>
      <c r="B2549" s="26" t="s">
        <v>1118</v>
      </c>
      <c r="C2549" s="5" t="s">
        <v>31</v>
      </c>
      <c r="D2549" s="5"/>
      <c r="E2549" s="4"/>
      <c r="F2549" s="5"/>
      <c r="G2549" s="4"/>
      <c r="H2549" s="5" t="s">
        <v>32</v>
      </c>
      <c r="I2549" s="5" t="s">
        <v>1139</v>
      </c>
      <c r="J2549" s="5" t="s">
        <v>285</v>
      </c>
      <c r="K2549" s="5" t="s">
        <v>1140</v>
      </c>
      <c r="L2549" s="5" t="s">
        <v>17</v>
      </c>
    </row>
    <row r="2550" spans="1:12">
      <c r="A2550" s="4">
        <v>19033</v>
      </c>
      <c r="B2550" s="26" t="s">
        <v>1118</v>
      </c>
      <c r="C2550" s="5" t="s">
        <v>31</v>
      </c>
      <c r="D2550" s="5"/>
      <c r="E2550" s="4"/>
      <c r="F2550" s="5"/>
      <c r="G2550" s="4"/>
      <c r="H2550" s="5" t="s">
        <v>32</v>
      </c>
      <c r="I2550" s="5" t="s">
        <v>1139</v>
      </c>
      <c r="J2550" s="5" t="s">
        <v>285</v>
      </c>
      <c r="K2550" s="5" t="s">
        <v>1098</v>
      </c>
      <c r="L2550" s="5" t="s">
        <v>17</v>
      </c>
    </row>
    <row r="2551" spans="1:12">
      <c r="A2551" s="4">
        <v>19034</v>
      </c>
      <c r="B2551" s="26" t="s">
        <v>1118</v>
      </c>
      <c r="C2551" s="5" t="s">
        <v>34</v>
      </c>
      <c r="D2551" s="5" t="s">
        <v>37</v>
      </c>
      <c r="E2551" s="4"/>
      <c r="F2551" s="5"/>
      <c r="G2551" s="4"/>
      <c r="H2551" s="5" t="s">
        <v>36</v>
      </c>
      <c r="I2551" s="5" t="s">
        <v>1139</v>
      </c>
      <c r="J2551" s="5" t="s">
        <v>16</v>
      </c>
      <c r="K2551" s="5" t="s">
        <v>720</v>
      </c>
      <c r="L2551" s="5" t="s">
        <v>17</v>
      </c>
    </row>
    <row r="2552" spans="1:12">
      <c r="A2552" s="4">
        <v>19035</v>
      </c>
      <c r="B2552" s="26" t="s">
        <v>1118</v>
      </c>
      <c r="C2552" s="5" t="s">
        <v>34</v>
      </c>
      <c r="D2552" s="5" t="s">
        <v>37</v>
      </c>
      <c r="E2552" s="4"/>
      <c r="F2552" s="5"/>
      <c r="G2552" s="4"/>
      <c r="H2552" s="5" t="s">
        <v>36</v>
      </c>
      <c r="I2552" s="5" t="s">
        <v>1139</v>
      </c>
      <c r="J2552" s="5" t="s">
        <v>16</v>
      </c>
      <c r="K2552" s="5" t="s">
        <v>516</v>
      </c>
      <c r="L2552" s="5" t="s">
        <v>17</v>
      </c>
    </row>
    <row r="2553" spans="1:12">
      <c r="A2553" s="4">
        <v>19036</v>
      </c>
      <c r="B2553" s="26" t="s">
        <v>1118</v>
      </c>
      <c r="C2553" s="5" t="s">
        <v>34</v>
      </c>
      <c r="D2553" s="5" t="s">
        <v>37</v>
      </c>
      <c r="E2553" s="4"/>
      <c r="F2553" s="5"/>
      <c r="G2553" s="4"/>
      <c r="H2553" s="5" t="s">
        <v>36</v>
      </c>
      <c r="I2553" s="5" t="s">
        <v>1139</v>
      </c>
      <c r="J2553" s="5" t="s">
        <v>16</v>
      </c>
      <c r="K2553" s="5" t="s">
        <v>1137</v>
      </c>
      <c r="L2553" s="5" t="s">
        <v>17</v>
      </c>
    </row>
    <row r="2554" spans="1:12">
      <c r="A2554" s="4">
        <v>19037</v>
      </c>
      <c r="B2554" s="26" t="s">
        <v>1118</v>
      </c>
      <c r="C2554" s="5" t="s">
        <v>31</v>
      </c>
      <c r="D2554" s="5"/>
      <c r="E2554" s="4"/>
      <c r="F2554" s="5"/>
      <c r="G2554" s="4"/>
      <c r="H2554" s="5" t="s">
        <v>32</v>
      </c>
      <c r="I2554" s="5" t="s">
        <v>1141</v>
      </c>
      <c r="J2554" s="5" t="s">
        <v>285</v>
      </c>
      <c r="K2554" s="5" t="s">
        <v>482</v>
      </c>
      <c r="L2554" s="5" t="s">
        <v>17</v>
      </c>
    </row>
    <row r="2555" spans="1:12">
      <c r="A2555" s="4">
        <v>19038</v>
      </c>
      <c r="B2555" s="26" t="s">
        <v>1118</v>
      </c>
      <c r="C2555" s="5" t="s">
        <v>31</v>
      </c>
      <c r="D2555" s="5"/>
      <c r="E2555" s="4"/>
      <c r="F2555" s="5"/>
      <c r="G2555" s="4"/>
      <c r="H2555" s="5" t="s">
        <v>32</v>
      </c>
      <c r="I2555" s="5" t="s">
        <v>1141</v>
      </c>
      <c r="J2555" s="5" t="s">
        <v>285</v>
      </c>
      <c r="K2555" s="5" t="s">
        <v>689</v>
      </c>
      <c r="L2555" s="5" t="s">
        <v>17</v>
      </c>
    </row>
    <row r="2556" spans="1:12">
      <c r="A2556" s="4">
        <v>19039</v>
      </c>
      <c r="B2556" s="26" t="s">
        <v>1118</v>
      </c>
      <c r="C2556" s="5" t="s">
        <v>31</v>
      </c>
      <c r="D2556" s="5"/>
      <c r="E2556" s="4"/>
      <c r="F2556" s="5"/>
      <c r="G2556" s="4"/>
      <c r="H2556" s="5" t="s">
        <v>32</v>
      </c>
      <c r="I2556" s="5" t="s">
        <v>1141</v>
      </c>
      <c r="J2556" s="5" t="s">
        <v>285</v>
      </c>
      <c r="K2556" s="5" t="s">
        <v>552</v>
      </c>
      <c r="L2556" s="5" t="s">
        <v>17</v>
      </c>
    </row>
    <row r="2557" spans="1:12">
      <c r="A2557" s="4">
        <v>19041</v>
      </c>
      <c r="B2557" s="26" t="s">
        <v>1118</v>
      </c>
      <c r="C2557" s="5" t="s">
        <v>31</v>
      </c>
      <c r="D2557" s="5"/>
      <c r="E2557" s="4"/>
      <c r="F2557" s="5"/>
      <c r="G2557" s="4"/>
      <c r="H2557" s="5" t="s">
        <v>32</v>
      </c>
      <c r="I2557" s="5" t="s">
        <v>1141</v>
      </c>
      <c r="J2557" s="5" t="s">
        <v>285</v>
      </c>
      <c r="K2557" s="5" t="s">
        <v>1142</v>
      </c>
      <c r="L2557" s="5" t="s">
        <v>17</v>
      </c>
    </row>
    <row r="2558" spans="1:12">
      <c r="A2558" s="4">
        <v>19042</v>
      </c>
      <c r="B2558" s="26" t="s">
        <v>1118</v>
      </c>
      <c r="C2558" s="5" t="s">
        <v>31</v>
      </c>
      <c r="D2558" s="5"/>
      <c r="E2558" s="4"/>
      <c r="F2558" s="5"/>
      <c r="G2558" s="4"/>
      <c r="H2558" s="5" t="s">
        <v>32</v>
      </c>
      <c r="I2558" s="5" t="s">
        <v>1141</v>
      </c>
      <c r="J2558" s="5" t="s">
        <v>285</v>
      </c>
      <c r="K2558" s="5" t="s">
        <v>1131</v>
      </c>
      <c r="L2558" s="5" t="s">
        <v>17</v>
      </c>
    </row>
    <row r="2559" spans="1:12">
      <c r="A2559" s="4">
        <v>19043</v>
      </c>
      <c r="B2559" s="26" t="s">
        <v>1118</v>
      </c>
      <c r="C2559" s="5" t="s">
        <v>34</v>
      </c>
      <c r="D2559" s="5" t="s">
        <v>37</v>
      </c>
      <c r="E2559" s="4"/>
      <c r="F2559" s="5"/>
      <c r="G2559" s="4"/>
      <c r="H2559" s="5" t="s">
        <v>36</v>
      </c>
      <c r="I2559" s="5" t="s">
        <v>1141</v>
      </c>
      <c r="J2559" s="5" t="s">
        <v>16</v>
      </c>
      <c r="K2559" s="5" t="s">
        <v>720</v>
      </c>
      <c r="L2559" s="5" t="s">
        <v>17</v>
      </c>
    </row>
    <row r="2560" spans="1:12">
      <c r="A2560" s="4">
        <v>19044</v>
      </c>
      <c r="B2560" s="26" t="s">
        <v>1118</v>
      </c>
      <c r="C2560" s="5" t="s">
        <v>34</v>
      </c>
      <c r="D2560" s="5" t="s">
        <v>37</v>
      </c>
      <c r="E2560" s="4"/>
      <c r="F2560" s="5"/>
      <c r="G2560" s="4"/>
      <c r="H2560" s="5" t="s">
        <v>36</v>
      </c>
      <c r="I2560" s="5" t="s">
        <v>1141</v>
      </c>
      <c r="J2560" s="5" t="s">
        <v>16</v>
      </c>
      <c r="K2560" s="5" t="s">
        <v>516</v>
      </c>
      <c r="L2560" s="5" t="s">
        <v>17</v>
      </c>
    </row>
    <row r="2561" spans="1:12">
      <c r="A2561" s="4">
        <v>19045</v>
      </c>
      <c r="B2561" s="26" t="s">
        <v>1118</v>
      </c>
      <c r="C2561" s="5" t="s">
        <v>34</v>
      </c>
      <c r="D2561" s="5" t="s">
        <v>37</v>
      </c>
      <c r="E2561" s="4"/>
      <c r="F2561" s="5"/>
      <c r="G2561" s="4"/>
      <c r="H2561" s="5" t="s">
        <v>36</v>
      </c>
      <c r="I2561" s="5" t="s">
        <v>1141</v>
      </c>
      <c r="J2561" s="5" t="s">
        <v>16</v>
      </c>
      <c r="K2561" s="5" t="s">
        <v>1137</v>
      </c>
      <c r="L2561" s="5" t="s">
        <v>17</v>
      </c>
    </row>
    <row r="2562" spans="1:12">
      <c r="A2562" s="4">
        <v>19046</v>
      </c>
      <c r="B2562" s="26" t="s">
        <v>1118</v>
      </c>
      <c r="C2562" s="5" t="s">
        <v>31</v>
      </c>
      <c r="D2562" s="5"/>
      <c r="E2562" s="4"/>
      <c r="F2562" s="5"/>
      <c r="G2562" s="4"/>
      <c r="H2562" s="5" t="s">
        <v>32</v>
      </c>
      <c r="I2562" s="5" t="s">
        <v>1143</v>
      </c>
      <c r="J2562" s="5" t="s">
        <v>285</v>
      </c>
      <c r="K2562" s="5" t="s">
        <v>482</v>
      </c>
      <c r="L2562" s="5" t="s">
        <v>17</v>
      </c>
    </row>
    <row r="2563" spans="1:12">
      <c r="A2563" s="4">
        <v>19047</v>
      </c>
      <c r="B2563" s="26" t="s">
        <v>1118</v>
      </c>
      <c r="C2563" s="5" t="s">
        <v>31</v>
      </c>
      <c r="D2563" s="5"/>
      <c r="E2563" s="4"/>
      <c r="F2563" s="5"/>
      <c r="G2563" s="4"/>
      <c r="H2563" s="5" t="s">
        <v>32</v>
      </c>
      <c r="I2563" s="5" t="s">
        <v>1143</v>
      </c>
      <c r="J2563" s="5" t="s">
        <v>285</v>
      </c>
      <c r="K2563" s="5" t="s">
        <v>689</v>
      </c>
      <c r="L2563" s="5" t="s">
        <v>17</v>
      </c>
    </row>
    <row r="2564" spans="1:12">
      <c r="A2564" s="4">
        <v>19048</v>
      </c>
      <c r="B2564" s="26" t="s">
        <v>1118</v>
      </c>
      <c r="C2564" s="5" t="s">
        <v>31</v>
      </c>
      <c r="D2564" s="5"/>
      <c r="E2564" s="4"/>
      <c r="F2564" s="5"/>
      <c r="G2564" s="4"/>
      <c r="H2564" s="5" t="s">
        <v>32</v>
      </c>
      <c r="I2564" s="5" t="s">
        <v>1143</v>
      </c>
      <c r="J2564" s="5" t="s">
        <v>285</v>
      </c>
      <c r="K2564" s="5" t="s">
        <v>552</v>
      </c>
      <c r="L2564" s="5" t="s">
        <v>17</v>
      </c>
    </row>
    <row r="2565" spans="1:12">
      <c r="A2565" s="4">
        <v>19050</v>
      </c>
      <c r="B2565" s="26" t="s">
        <v>1118</v>
      </c>
      <c r="C2565" s="5" t="s">
        <v>34</v>
      </c>
      <c r="D2565" s="5" t="s">
        <v>35</v>
      </c>
      <c r="E2565" s="4"/>
      <c r="F2565" s="5"/>
      <c r="G2565" s="4"/>
      <c r="H2565" s="5" t="s">
        <v>36</v>
      </c>
      <c r="I2565" s="5" t="s">
        <v>1143</v>
      </c>
      <c r="J2565" s="5" t="s">
        <v>16</v>
      </c>
      <c r="K2565" s="5" t="s">
        <v>1144</v>
      </c>
      <c r="L2565" s="5" t="s">
        <v>17</v>
      </c>
    </row>
    <row r="2566" spans="1:12">
      <c r="A2566" s="4">
        <v>19051</v>
      </c>
      <c r="B2566" s="26" t="s">
        <v>1118</v>
      </c>
      <c r="C2566" s="5" t="s">
        <v>34</v>
      </c>
      <c r="D2566" s="5" t="s">
        <v>35</v>
      </c>
      <c r="E2566" s="4"/>
      <c r="F2566" s="5"/>
      <c r="G2566" s="4"/>
      <c r="H2566" s="5" t="s">
        <v>36</v>
      </c>
      <c r="I2566" s="5" t="s">
        <v>1143</v>
      </c>
      <c r="J2566" s="5" t="s">
        <v>16</v>
      </c>
      <c r="K2566" s="5" t="s">
        <v>702</v>
      </c>
      <c r="L2566" s="5" t="s">
        <v>17</v>
      </c>
    </row>
    <row r="2567" spans="1:12">
      <c r="A2567" s="4">
        <v>19052</v>
      </c>
      <c r="B2567" s="26" t="s">
        <v>1118</v>
      </c>
      <c r="C2567" s="5" t="s">
        <v>34</v>
      </c>
      <c r="D2567" s="5" t="s">
        <v>37</v>
      </c>
      <c r="E2567" s="4"/>
      <c r="F2567" s="4"/>
      <c r="G2567" s="4"/>
      <c r="H2567" s="5" t="s">
        <v>36</v>
      </c>
      <c r="I2567" s="5" t="s">
        <v>1143</v>
      </c>
      <c r="J2567" s="5" t="s">
        <v>16</v>
      </c>
      <c r="K2567" s="5" t="s">
        <v>720</v>
      </c>
      <c r="L2567" s="5" t="s">
        <v>17</v>
      </c>
    </row>
    <row r="2568" spans="1:12">
      <c r="A2568" s="4">
        <v>19053</v>
      </c>
      <c r="B2568" s="26" t="s">
        <v>1118</v>
      </c>
      <c r="C2568" s="5" t="s">
        <v>34</v>
      </c>
      <c r="D2568" s="5" t="s">
        <v>37</v>
      </c>
      <c r="E2568" s="4"/>
      <c r="F2568" s="4"/>
      <c r="G2568" s="4"/>
      <c r="H2568" s="5" t="s">
        <v>36</v>
      </c>
      <c r="I2568" s="5" t="s">
        <v>1143</v>
      </c>
      <c r="J2568" s="5" t="s">
        <v>16</v>
      </c>
      <c r="K2568" s="5" t="s">
        <v>516</v>
      </c>
      <c r="L2568" s="5" t="s">
        <v>17</v>
      </c>
    </row>
    <row r="2569" spans="1:12">
      <c r="A2569" s="4">
        <v>19054</v>
      </c>
      <c r="B2569" s="26" t="s">
        <v>1118</v>
      </c>
      <c r="C2569" s="5" t="s">
        <v>34</v>
      </c>
      <c r="D2569" s="5" t="s">
        <v>37</v>
      </c>
      <c r="E2569" s="4"/>
      <c r="F2569" s="5"/>
      <c r="G2569" s="4"/>
      <c r="H2569" s="5" t="s">
        <v>36</v>
      </c>
      <c r="I2569" s="5" t="s">
        <v>1143</v>
      </c>
      <c r="J2569" s="5" t="s">
        <v>16</v>
      </c>
      <c r="K2569" s="5" t="s">
        <v>1137</v>
      </c>
      <c r="L2569" s="5" t="s">
        <v>17</v>
      </c>
    </row>
    <row r="2570" spans="1:12">
      <c r="A2570" s="4">
        <v>19055</v>
      </c>
      <c r="B2570" s="26" t="s">
        <v>1118</v>
      </c>
      <c r="C2570" s="5" t="s">
        <v>34</v>
      </c>
      <c r="D2570" s="5" t="s">
        <v>35</v>
      </c>
      <c r="E2570" s="4"/>
      <c r="F2570" s="5"/>
      <c r="G2570" s="4"/>
      <c r="H2570" s="5" t="s">
        <v>36</v>
      </c>
      <c r="I2570" s="5" t="s">
        <v>1145</v>
      </c>
      <c r="J2570" s="5" t="s">
        <v>16</v>
      </c>
      <c r="K2570" s="5" t="s">
        <v>481</v>
      </c>
      <c r="L2570" s="5" t="s">
        <v>17</v>
      </c>
    </row>
    <row r="2571" spans="1:12">
      <c r="A2571" s="4">
        <v>19056</v>
      </c>
      <c r="B2571" s="26" t="s">
        <v>1118</v>
      </c>
      <c r="C2571" s="5" t="s">
        <v>34</v>
      </c>
      <c r="D2571" s="5" t="s">
        <v>35</v>
      </c>
      <c r="E2571" s="4"/>
      <c r="F2571" s="4"/>
      <c r="G2571" s="4"/>
      <c r="H2571" s="5" t="s">
        <v>36</v>
      </c>
      <c r="I2571" s="5" t="s">
        <v>1145</v>
      </c>
      <c r="J2571" s="5" t="s">
        <v>16</v>
      </c>
      <c r="K2571" s="5" t="s">
        <v>480</v>
      </c>
      <c r="L2571" s="5" t="s">
        <v>17</v>
      </c>
    </row>
    <row r="2572" spans="1:12">
      <c r="A2572" s="4">
        <v>19057</v>
      </c>
      <c r="B2572" s="26" t="s">
        <v>1118</v>
      </c>
      <c r="C2572" s="5" t="s">
        <v>34</v>
      </c>
      <c r="D2572" s="5" t="s">
        <v>35</v>
      </c>
      <c r="E2572" s="4"/>
      <c r="F2572" s="4"/>
      <c r="G2572" s="4"/>
      <c r="H2572" s="5" t="s">
        <v>36</v>
      </c>
      <c r="I2572" s="5" t="s">
        <v>1145</v>
      </c>
      <c r="J2572" s="5" t="s">
        <v>16</v>
      </c>
      <c r="K2572" s="5" t="s">
        <v>492</v>
      </c>
      <c r="L2572" s="5" t="s">
        <v>17</v>
      </c>
    </row>
    <row r="2573" spans="1:12">
      <c r="A2573" s="4">
        <v>19058</v>
      </c>
      <c r="B2573" s="26" t="s">
        <v>1118</v>
      </c>
      <c r="C2573" s="5" t="s">
        <v>31</v>
      </c>
      <c r="D2573" s="5"/>
      <c r="E2573" s="4"/>
      <c r="F2573" s="5"/>
      <c r="G2573" s="4"/>
      <c r="H2573" s="5" t="s">
        <v>32</v>
      </c>
      <c r="I2573" s="5" t="s">
        <v>1145</v>
      </c>
      <c r="J2573" s="5" t="s">
        <v>285</v>
      </c>
      <c r="K2573" s="5" t="s">
        <v>482</v>
      </c>
      <c r="L2573" s="5" t="s">
        <v>17</v>
      </c>
    </row>
    <row r="2574" spans="1:12">
      <c r="A2574" s="4">
        <v>19059</v>
      </c>
      <c r="B2574" s="26" t="s">
        <v>1118</v>
      </c>
      <c r="C2574" s="5" t="s">
        <v>31</v>
      </c>
      <c r="D2574" s="5"/>
      <c r="E2574" s="4"/>
      <c r="F2574" s="5"/>
      <c r="G2574" s="4"/>
      <c r="H2574" s="5" t="s">
        <v>32</v>
      </c>
      <c r="I2574" s="5" t="s">
        <v>1145</v>
      </c>
      <c r="J2574" s="5" t="s">
        <v>285</v>
      </c>
      <c r="K2574" s="5" t="s">
        <v>632</v>
      </c>
      <c r="L2574" s="5" t="s">
        <v>17</v>
      </c>
    </row>
    <row r="2575" spans="1:12">
      <c r="A2575" s="4">
        <v>19060</v>
      </c>
      <c r="B2575" s="26" t="s">
        <v>1118</v>
      </c>
      <c r="C2575" s="5" t="s">
        <v>31</v>
      </c>
      <c r="D2575" s="5"/>
      <c r="E2575" s="4"/>
      <c r="F2575" s="5"/>
      <c r="G2575" s="4"/>
      <c r="H2575" s="5" t="s">
        <v>32</v>
      </c>
      <c r="I2575" s="5" t="s">
        <v>1145</v>
      </c>
      <c r="J2575" s="5" t="s">
        <v>285</v>
      </c>
      <c r="K2575" s="5" t="s">
        <v>542</v>
      </c>
      <c r="L2575" s="5" t="s">
        <v>17</v>
      </c>
    </row>
    <row r="2576" spans="1:12">
      <c r="A2576" s="4">
        <v>19061</v>
      </c>
      <c r="B2576" s="26" t="s">
        <v>1118</v>
      </c>
      <c r="C2576" s="5" t="s">
        <v>31</v>
      </c>
      <c r="D2576" s="5"/>
      <c r="E2576" s="4"/>
      <c r="F2576" s="5"/>
      <c r="G2576" s="4"/>
      <c r="H2576" s="5" t="s">
        <v>32</v>
      </c>
      <c r="I2576" s="5" t="s">
        <v>1145</v>
      </c>
      <c r="J2576" s="5" t="s">
        <v>285</v>
      </c>
      <c r="K2576" s="5" t="s">
        <v>1140</v>
      </c>
      <c r="L2576" s="5" t="s">
        <v>17</v>
      </c>
    </row>
    <row r="2577" spans="1:12">
      <c r="A2577" s="4">
        <v>19062</v>
      </c>
      <c r="B2577" s="26" t="s">
        <v>1118</v>
      </c>
      <c r="C2577" s="5" t="s">
        <v>31</v>
      </c>
      <c r="D2577" s="5"/>
      <c r="E2577" s="4"/>
      <c r="F2577" s="5"/>
      <c r="G2577" s="4"/>
      <c r="H2577" s="5" t="s">
        <v>32</v>
      </c>
      <c r="I2577" s="5" t="s">
        <v>1145</v>
      </c>
      <c r="J2577" s="5" t="s">
        <v>285</v>
      </c>
      <c r="K2577" s="5" t="s">
        <v>1098</v>
      </c>
      <c r="L2577" s="5" t="s">
        <v>17</v>
      </c>
    </row>
    <row r="2578" spans="1:12">
      <c r="A2578" s="4">
        <v>19063</v>
      </c>
      <c r="B2578" s="26" t="s">
        <v>1118</v>
      </c>
      <c r="C2578" s="5" t="s">
        <v>34</v>
      </c>
      <c r="D2578" s="5" t="s">
        <v>37</v>
      </c>
      <c r="E2578" s="4"/>
      <c r="F2578" s="5"/>
      <c r="G2578" s="4"/>
      <c r="H2578" s="5" t="s">
        <v>36</v>
      </c>
      <c r="I2578" s="5" t="s">
        <v>1145</v>
      </c>
      <c r="J2578" s="5" t="s">
        <v>16</v>
      </c>
      <c r="K2578" s="5" t="s">
        <v>720</v>
      </c>
      <c r="L2578" s="5" t="s">
        <v>17</v>
      </c>
    </row>
    <row r="2579" spans="1:12">
      <c r="A2579" s="4">
        <v>19064</v>
      </c>
      <c r="B2579" s="26" t="s">
        <v>1118</v>
      </c>
      <c r="C2579" s="5" t="s">
        <v>34</v>
      </c>
      <c r="D2579" s="5" t="s">
        <v>37</v>
      </c>
      <c r="E2579" s="4"/>
      <c r="F2579" s="5"/>
      <c r="G2579" s="4"/>
      <c r="H2579" s="5" t="s">
        <v>36</v>
      </c>
      <c r="I2579" s="5" t="s">
        <v>1145</v>
      </c>
      <c r="J2579" s="5" t="s">
        <v>16</v>
      </c>
      <c r="K2579" s="5" t="s">
        <v>516</v>
      </c>
      <c r="L2579" s="5" t="s">
        <v>17</v>
      </c>
    </row>
    <row r="2580" spans="1:12">
      <c r="A2580" s="4">
        <v>19065</v>
      </c>
      <c r="B2580" s="26" t="s">
        <v>1118</v>
      </c>
      <c r="C2580" s="5" t="s">
        <v>34</v>
      </c>
      <c r="D2580" s="5" t="s">
        <v>37</v>
      </c>
      <c r="E2580" s="4"/>
      <c r="F2580" s="5"/>
      <c r="G2580" s="4"/>
      <c r="H2580" s="5" t="s">
        <v>36</v>
      </c>
      <c r="I2580" s="5" t="s">
        <v>1145</v>
      </c>
      <c r="J2580" s="5" t="s">
        <v>16</v>
      </c>
      <c r="K2580" s="5" t="s">
        <v>1137</v>
      </c>
      <c r="L2580" s="5" t="s">
        <v>17</v>
      </c>
    </row>
    <row r="2581" spans="1:12">
      <c r="A2581" s="4">
        <v>19067</v>
      </c>
      <c r="B2581" s="26" t="s">
        <v>1118</v>
      </c>
      <c r="C2581" s="5" t="s">
        <v>34</v>
      </c>
      <c r="D2581" s="5" t="s">
        <v>35</v>
      </c>
      <c r="E2581" s="4"/>
      <c r="F2581" s="4"/>
      <c r="G2581" s="4"/>
      <c r="H2581" s="5" t="s">
        <v>36</v>
      </c>
      <c r="I2581" s="5" t="s">
        <v>1146</v>
      </c>
      <c r="J2581" s="5" t="s">
        <v>16</v>
      </c>
      <c r="K2581" s="5" t="s">
        <v>481</v>
      </c>
      <c r="L2581" s="5" t="s">
        <v>17</v>
      </c>
    </row>
    <row r="2582" spans="1:12">
      <c r="A2582" s="4">
        <v>19068</v>
      </c>
      <c r="B2582" s="26" t="s">
        <v>1118</v>
      </c>
      <c r="C2582" s="5" t="s">
        <v>34</v>
      </c>
      <c r="D2582" s="5" t="s">
        <v>35</v>
      </c>
      <c r="E2582" s="4"/>
      <c r="F2582" s="4"/>
      <c r="G2582" s="4"/>
      <c r="H2582" s="5" t="s">
        <v>36</v>
      </c>
      <c r="I2582" s="5" t="s">
        <v>1146</v>
      </c>
      <c r="J2582" s="5" t="s">
        <v>16</v>
      </c>
      <c r="K2582" s="5" t="s">
        <v>480</v>
      </c>
      <c r="L2582" s="5" t="s">
        <v>17</v>
      </c>
    </row>
    <row r="2583" spans="1:12">
      <c r="A2583" s="4">
        <v>19069</v>
      </c>
      <c r="B2583" s="26" t="s">
        <v>1118</v>
      </c>
      <c r="C2583" s="5" t="s">
        <v>34</v>
      </c>
      <c r="D2583" s="5" t="s">
        <v>35</v>
      </c>
      <c r="E2583" s="4"/>
      <c r="F2583" s="4"/>
      <c r="G2583" s="4"/>
      <c r="H2583" s="5" t="s">
        <v>36</v>
      </c>
      <c r="I2583" s="5" t="s">
        <v>1146</v>
      </c>
      <c r="J2583" s="5" t="s">
        <v>16</v>
      </c>
      <c r="K2583" s="5" t="s">
        <v>492</v>
      </c>
      <c r="L2583" s="5" t="s">
        <v>17</v>
      </c>
    </row>
    <row r="2584" spans="1:12">
      <c r="A2584" s="4">
        <v>19070</v>
      </c>
      <c r="B2584" s="26" t="s">
        <v>1118</v>
      </c>
      <c r="C2584" s="5" t="s">
        <v>31</v>
      </c>
      <c r="D2584" s="5"/>
      <c r="E2584" s="4"/>
      <c r="F2584" s="4"/>
      <c r="G2584" s="4"/>
      <c r="H2584" s="5" t="s">
        <v>32</v>
      </c>
      <c r="I2584" s="5" t="s">
        <v>1146</v>
      </c>
      <c r="J2584" s="5" t="s">
        <v>285</v>
      </c>
      <c r="K2584" s="5" t="s">
        <v>482</v>
      </c>
      <c r="L2584" s="5" t="s">
        <v>17</v>
      </c>
    </row>
    <row r="2585" spans="1:12">
      <c r="A2585" s="4">
        <v>19071</v>
      </c>
      <c r="B2585" s="26" t="s">
        <v>1118</v>
      </c>
      <c r="C2585" s="5" t="s">
        <v>31</v>
      </c>
      <c r="D2585" s="5"/>
      <c r="E2585" s="4"/>
      <c r="F2585" s="4"/>
      <c r="G2585" s="4"/>
      <c r="H2585" s="5" t="s">
        <v>32</v>
      </c>
      <c r="I2585" s="5" t="s">
        <v>1146</v>
      </c>
      <c r="J2585" s="5" t="s">
        <v>285</v>
      </c>
      <c r="K2585" s="5" t="s">
        <v>614</v>
      </c>
      <c r="L2585" s="5" t="s">
        <v>17</v>
      </c>
    </row>
    <row r="2586" spans="1:12">
      <c r="A2586" s="4">
        <v>19072</v>
      </c>
      <c r="B2586" s="26" t="s">
        <v>1118</v>
      </c>
      <c r="C2586" s="5" t="s">
        <v>31</v>
      </c>
      <c r="D2586" s="5"/>
      <c r="E2586" s="4"/>
      <c r="F2586" s="4"/>
      <c r="G2586" s="4"/>
      <c r="H2586" s="5" t="s">
        <v>32</v>
      </c>
      <c r="I2586" s="5" t="s">
        <v>1146</v>
      </c>
      <c r="J2586" s="5" t="s">
        <v>285</v>
      </c>
      <c r="K2586" s="5" t="s">
        <v>613</v>
      </c>
      <c r="L2586" s="5" t="s">
        <v>17</v>
      </c>
    </row>
    <row r="2587" spans="1:12">
      <c r="A2587" s="4">
        <v>19073</v>
      </c>
      <c r="B2587" s="26" t="s">
        <v>1118</v>
      </c>
      <c r="C2587" s="5" t="s">
        <v>31</v>
      </c>
      <c r="D2587" s="5"/>
      <c r="E2587" s="4"/>
      <c r="F2587" s="4"/>
      <c r="G2587" s="4"/>
      <c r="H2587" s="5" t="s">
        <v>32</v>
      </c>
      <c r="I2587" s="5" t="s">
        <v>1146</v>
      </c>
      <c r="J2587" s="5" t="s">
        <v>285</v>
      </c>
      <c r="K2587" s="5" t="s">
        <v>120</v>
      </c>
      <c r="L2587" s="5" t="s">
        <v>17</v>
      </c>
    </row>
    <row r="2588" spans="1:12">
      <c r="A2588" s="4">
        <v>19074</v>
      </c>
      <c r="B2588" s="26" t="s">
        <v>1118</v>
      </c>
      <c r="C2588" s="5" t="s">
        <v>31</v>
      </c>
      <c r="D2588" s="5"/>
      <c r="E2588" s="4"/>
      <c r="F2588" s="4"/>
      <c r="G2588" s="4"/>
      <c r="H2588" s="5" t="s">
        <v>32</v>
      </c>
      <c r="I2588" s="5" t="s">
        <v>1146</v>
      </c>
      <c r="J2588" s="5" t="s">
        <v>285</v>
      </c>
      <c r="K2588" s="5" t="s">
        <v>1140</v>
      </c>
      <c r="L2588" s="5" t="s">
        <v>17</v>
      </c>
    </row>
    <row r="2589" spans="1:12">
      <c r="A2589" s="4">
        <v>19075</v>
      </c>
      <c r="B2589" s="26" t="s">
        <v>1118</v>
      </c>
      <c r="C2589" s="5" t="s">
        <v>31</v>
      </c>
      <c r="D2589" s="5"/>
      <c r="E2589" s="4"/>
      <c r="F2589" s="4"/>
      <c r="G2589" s="4"/>
      <c r="H2589" s="5" t="s">
        <v>32</v>
      </c>
      <c r="I2589" s="5" t="s">
        <v>1146</v>
      </c>
      <c r="J2589" s="5" t="s">
        <v>285</v>
      </c>
      <c r="K2589" s="5" t="s">
        <v>1098</v>
      </c>
      <c r="L2589" s="5" t="s">
        <v>17</v>
      </c>
    </row>
    <row r="2590" spans="1:12">
      <c r="A2590" s="4">
        <v>19076</v>
      </c>
      <c r="B2590" s="26" t="s">
        <v>1118</v>
      </c>
      <c r="C2590" s="5" t="s">
        <v>34</v>
      </c>
      <c r="D2590" s="5" t="s">
        <v>37</v>
      </c>
      <c r="E2590" s="4"/>
      <c r="F2590" s="4"/>
      <c r="G2590" s="4"/>
      <c r="H2590" s="5" t="s">
        <v>36</v>
      </c>
      <c r="I2590" s="5" t="s">
        <v>1146</v>
      </c>
      <c r="J2590" s="5" t="s">
        <v>16</v>
      </c>
      <c r="K2590" s="5" t="s">
        <v>720</v>
      </c>
      <c r="L2590" s="5" t="s">
        <v>17</v>
      </c>
    </row>
    <row r="2591" spans="1:12">
      <c r="A2591" s="4">
        <v>19077</v>
      </c>
      <c r="B2591" s="26" t="s">
        <v>1118</v>
      </c>
      <c r="C2591" s="5" t="s">
        <v>34</v>
      </c>
      <c r="D2591" s="5" t="s">
        <v>37</v>
      </c>
      <c r="E2591" s="4"/>
      <c r="F2591" s="4"/>
      <c r="G2591" s="4"/>
      <c r="H2591" s="5" t="s">
        <v>36</v>
      </c>
      <c r="I2591" s="5" t="s">
        <v>1146</v>
      </c>
      <c r="J2591" s="5" t="s">
        <v>16</v>
      </c>
      <c r="K2591" s="5" t="s">
        <v>516</v>
      </c>
      <c r="L2591" s="5" t="s">
        <v>17</v>
      </c>
    </row>
    <row r="2592" spans="1:12">
      <c r="A2592" s="4">
        <v>19078</v>
      </c>
      <c r="B2592" s="26" t="s">
        <v>1118</v>
      </c>
      <c r="C2592" s="5" t="s">
        <v>34</v>
      </c>
      <c r="D2592" s="5" t="s">
        <v>37</v>
      </c>
      <c r="E2592" s="4"/>
      <c r="F2592" s="4"/>
      <c r="G2592" s="4"/>
      <c r="H2592" s="5" t="s">
        <v>36</v>
      </c>
      <c r="I2592" s="5" t="s">
        <v>1146</v>
      </c>
      <c r="J2592" s="5" t="s">
        <v>16</v>
      </c>
      <c r="K2592" s="5" t="s">
        <v>1137</v>
      </c>
      <c r="L2592" s="5" t="s">
        <v>17</v>
      </c>
    </row>
    <row r="2593" spans="1:12">
      <c r="A2593" s="4">
        <v>19080</v>
      </c>
      <c r="B2593" s="26" t="s">
        <v>1118</v>
      </c>
      <c r="C2593" s="5" t="s">
        <v>200</v>
      </c>
      <c r="D2593" s="5"/>
      <c r="E2593" s="4"/>
      <c r="F2593" s="4"/>
      <c r="G2593" s="4"/>
      <c r="H2593" s="5" t="s">
        <v>201</v>
      </c>
      <c r="I2593" s="5" t="s">
        <v>1119</v>
      </c>
      <c r="J2593" s="5" t="s">
        <v>16</v>
      </c>
      <c r="K2593" s="5" t="s">
        <v>482</v>
      </c>
      <c r="L2593" s="5" t="s">
        <v>17</v>
      </c>
    </row>
    <row r="2594" spans="1:12">
      <c r="A2594" s="4">
        <v>19081</v>
      </c>
      <c r="B2594" s="26" t="s">
        <v>1118</v>
      </c>
      <c r="C2594" s="5" t="s">
        <v>200</v>
      </c>
      <c r="D2594" s="5"/>
      <c r="E2594" s="4"/>
      <c r="F2594" s="4"/>
      <c r="G2594" s="4"/>
      <c r="H2594" s="5" t="s">
        <v>201</v>
      </c>
      <c r="I2594" s="5" t="s">
        <v>1119</v>
      </c>
      <c r="J2594" s="5" t="s">
        <v>16</v>
      </c>
      <c r="K2594" s="5" t="s">
        <v>632</v>
      </c>
      <c r="L2594" s="5" t="s">
        <v>17</v>
      </c>
    </row>
    <row r="2595" spans="1:12">
      <c r="A2595" s="4">
        <v>19082</v>
      </c>
      <c r="B2595" s="26" t="s">
        <v>1118</v>
      </c>
      <c r="C2595" s="5" t="s">
        <v>200</v>
      </c>
      <c r="D2595" s="5"/>
      <c r="E2595" s="4"/>
      <c r="F2595" s="4"/>
      <c r="G2595" s="4"/>
      <c r="H2595" s="5" t="s">
        <v>201</v>
      </c>
      <c r="I2595" s="5" t="s">
        <v>1119</v>
      </c>
      <c r="J2595" s="5" t="s">
        <v>16</v>
      </c>
      <c r="K2595" s="5" t="s">
        <v>542</v>
      </c>
      <c r="L2595" s="5" t="s">
        <v>17</v>
      </c>
    </row>
    <row r="2596" spans="1:12">
      <c r="A2596" s="4">
        <v>19083</v>
      </c>
      <c r="B2596" s="26" t="s">
        <v>1118</v>
      </c>
      <c r="C2596" s="5" t="s">
        <v>200</v>
      </c>
      <c r="D2596" s="5"/>
      <c r="E2596" s="4"/>
      <c r="F2596" s="4"/>
      <c r="G2596" s="4"/>
      <c r="H2596" s="5" t="s">
        <v>201</v>
      </c>
      <c r="I2596" s="5" t="s">
        <v>1119</v>
      </c>
      <c r="J2596" s="5" t="s">
        <v>16</v>
      </c>
      <c r="K2596" s="5" t="s">
        <v>1098</v>
      </c>
      <c r="L2596" s="5" t="s">
        <v>17</v>
      </c>
    </row>
    <row r="2597" spans="1:12">
      <c r="A2597" s="4">
        <v>19084</v>
      </c>
      <c r="B2597" s="26" t="s">
        <v>1118</v>
      </c>
      <c r="C2597" s="5" t="s">
        <v>200</v>
      </c>
      <c r="D2597" s="5"/>
      <c r="E2597" s="4"/>
      <c r="F2597" s="5"/>
      <c r="G2597" s="4"/>
      <c r="H2597" s="5" t="s">
        <v>201</v>
      </c>
      <c r="I2597" s="5" t="s">
        <v>1119</v>
      </c>
      <c r="J2597" s="5" t="s">
        <v>16</v>
      </c>
      <c r="K2597" s="5" t="s">
        <v>720</v>
      </c>
      <c r="L2597" s="5" t="s">
        <v>17</v>
      </c>
    </row>
    <row r="2598" spans="1:12">
      <c r="A2598" s="4">
        <v>19085</v>
      </c>
      <c r="B2598" s="26" t="s">
        <v>1118</v>
      </c>
      <c r="C2598" s="5" t="s">
        <v>200</v>
      </c>
      <c r="D2598" s="5"/>
      <c r="E2598" s="4"/>
      <c r="F2598" s="5"/>
      <c r="G2598" s="4"/>
      <c r="H2598" s="5" t="s">
        <v>201</v>
      </c>
      <c r="I2598" s="5" t="s">
        <v>1119</v>
      </c>
      <c r="J2598" s="5" t="s">
        <v>16</v>
      </c>
      <c r="K2598" s="5" t="s">
        <v>516</v>
      </c>
      <c r="L2598" s="5" t="s">
        <v>17</v>
      </c>
    </row>
    <row r="2599" spans="1:12">
      <c r="A2599" s="4">
        <v>19086</v>
      </c>
      <c r="B2599" s="26" t="s">
        <v>1118</v>
      </c>
      <c r="C2599" s="5" t="s">
        <v>200</v>
      </c>
      <c r="D2599" s="5"/>
      <c r="E2599" s="4"/>
      <c r="F2599" s="5"/>
      <c r="G2599" s="4"/>
      <c r="H2599" s="5" t="s">
        <v>201</v>
      </c>
      <c r="I2599" s="5" t="s">
        <v>1119</v>
      </c>
      <c r="J2599" s="5" t="s">
        <v>16</v>
      </c>
      <c r="K2599" s="5" t="s">
        <v>180</v>
      </c>
      <c r="L2599" s="5" t="s">
        <v>17</v>
      </c>
    </row>
    <row r="2600" spans="1:12">
      <c r="A2600" s="4">
        <v>19088</v>
      </c>
      <c r="B2600" s="26" t="s">
        <v>1118</v>
      </c>
      <c r="C2600" s="5" t="s">
        <v>200</v>
      </c>
      <c r="D2600" s="5"/>
      <c r="E2600" s="4"/>
      <c r="F2600" s="5"/>
      <c r="G2600" s="4"/>
      <c r="H2600" s="5" t="s">
        <v>201</v>
      </c>
      <c r="I2600" s="5" t="s">
        <v>1121</v>
      </c>
      <c r="J2600" s="5" t="s">
        <v>16</v>
      </c>
      <c r="K2600" s="5" t="s">
        <v>482</v>
      </c>
      <c r="L2600" s="5" t="s">
        <v>17</v>
      </c>
    </row>
    <row r="2601" spans="1:12">
      <c r="A2601" s="4">
        <v>19089</v>
      </c>
      <c r="B2601" s="26" t="s">
        <v>1118</v>
      </c>
      <c r="C2601" s="5" t="s">
        <v>200</v>
      </c>
      <c r="D2601" s="5"/>
      <c r="E2601" s="4"/>
      <c r="F2601" s="5"/>
      <c r="G2601" s="4"/>
      <c r="H2601" s="5" t="s">
        <v>201</v>
      </c>
      <c r="I2601" s="5" t="s">
        <v>1121</v>
      </c>
      <c r="J2601" s="5" t="s">
        <v>16</v>
      </c>
      <c r="K2601" s="5" t="s">
        <v>614</v>
      </c>
      <c r="L2601" s="5" t="s">
        <v>17</v>
      </c>
    </row>
    <row r="2602" spans="1:12">
      <c r="A2602" s="4">
        <v>19090</v>
      </c>
      <c r="B2602" s="26" t="s">
        <v>1118</v>
      </c>
      <c r="C2602" s="5" t="s">
        <v>200</v>
      </c>
      <c r="D2602" s="5"/>
      <c r="E2602" s="4"/>
      <c r="F2602" s="5"/>
      <c r="G2602" s="4"/>
      <c r="H2602" s="5" t="s">
        <v>201</v>
      </c>
      <c r="I2602" s="5" t="s">
        <v>1121</v>
      </c>
      <c r="J2602" s="5" t="s">
        <v>16</v>
      </c>
      <c r="K2602" s="5" t="s">
        <v>613</v>
      </c>
      <c r="L2602" s="5" t="s">
        <v>17</v>
      </c>
    </row>
    <row r="2603" spans="1:12">
      <c r="A2603" s="4">
        <v>19091</v>
      </c>
      <c r="B2603" s="26" t="s">
        <v>1118</v>
      </c>
      <c r="C2603" s="5" t="s">
        <v>200</v>
      </c>
      <c r="D2603" s="5"/>
      <c r="E2603" s="4"/>
      <c r="F2603" s="5"/>
      <c r="G2603" s="4"/>
      <c r="H2603" s="5" t="s">
        <v>201</v>
      </c>
      <c r="I2603" s="5" t="s">
        <v>1121</v>
      </c>
      <c r="J2603" s="5" t="s">
        <v>16</v>
      </c>
      <c r="K2603" s="5" t="s">
        <v>1098</v>
      </c>
      <c r="L2603" s="5" t="s">
        <v>17</v>
      </c>
    </row>
    <row r="2604" spans="1:12">
      <c r="A2604" s="4">
        <v>19092</v>
      </c>
      <c r="B2604" s="26" t="s">
        <v>1118</v>
      </c>
      <c r="C2604" s="5" t="s">
        <v>200</v>
      </c>
      <c r="D2604" s="5"/>
      <c r="E2604" s="4"/>
      <c r="F2604" s="5"/>
      <c r="G2604" s="4"/>
      <c r="H2604" s="5" t="s">
        <v>201</v>
      </c>
      <c r="I2604" s="5" t="s">
        <v>1121</v>
      </c>
      <c r="J2604" s="5" t="s">
        <v>16</v>
      </c>
      <c r="K2604" s="5" t="s">
        <v>720</v>
      </c>
      <c r="L2604" s="5" t="s">
        <v>17</v>
      </c>
    </row>
    <row r="2605" spans="1:12">
      <c r="A2605" s="4">
        <v>19093</v>
      </c>
      <c r="B2605" s="26" t="s">
        <v>1118</v>
      </c>
      <c r="C2605" s="5" t="s">
        <v>200</v>
      </c>
      <c r="D2605" s="5"/>
      <c r="E2605" s="4"/>
      <c r="F2605" s="5"/>
      <c r="G2605" s="4"/>
      <c r="H2605" s="5" t="s">
        <v>201</v>
      </c>
      <c r="I2605" s="5" t="s">
        <v>1121</v>
      </c>
      <c r="J2605" s="5" t="s">
        <v>16</v>
      </c>
      <c r="K2605" s="5" t="s">
        <v>516</v>
      </c>
      <c r="L2605" s="5" t="s">
        <v>17</v>
      </c>
    </row>
    <row r="2606" spans="1:12">
      <c r="A2606" s="4">
        <v>19094</v>
      </c>
      <c r="B2606" s="26" t="s">
        <v>1118</v>
      </c>
      <c r="C2606" s="5" t="s">
        <v>200</v>
      </c>
      <c r="D2606" s="5"/>
      <c r="E2606" s="4"/>
      <c r="F2606" s="5"/>
      <c r="G2606" s="4"/>
      <c r="H2606" s="5" t="s">
        <v>201</v>
      </c>
      <c r="I2606" s="5" t="s">
        <v>1121</v>
      </c>
      <c r="J2606" s="5" t="s">
        <v>16</v>
      </c>
      <c r="K2606" s="5" t="s">
        <v>180</v>
      </c>
      <c r="L2606" s="5" t="s">
        <v>17</v>
      </c>
    </row>
    <row r="2607" spans="1:12">
      <c r="A2607" s="4">
        <v>19096</v>
      </c>
      <c r="B2607" s="26" t="s">
        <v>1118</v>
      </c>
      <c r="C2607" s="5" t="s">
        <v>200</v>
      </c>
      <c r="D2607" s="5"/>
      <c r="E2607" s="4"/>
      <c r="F2607" s="5"/>
      <c r="G2607" s="4"/>
      <c r="H2607" s="5" t="s">
        <v>201</v>
      </c>
      <c r="I2607" s="5" t="s">
        <v>1122</v>
      </c>
      <c r="J2607" s="5" t="s">
        <v>16</v>
      </c>
      <c r="K2607" s="5" t="s">
        <v>482</v>
      </c>
      <c r="L2607" s="5" t="s">
        <v>17</v>
      </c>
    </row>
    <row r="2608" spans="1:12">
      <c r="A2608" s="4">
        <v>19097</v>
      </c>
      <c r="B2608" s="26" t="s">
        <v>1118</v>
      </c>
      <c r="C2608" s="5" t="s">
        <v>200</v>
      </c>
      <c r="D2608" s="5"/>
      <c r="E2608" s="4"/>
      <c r="F2608" s="5"/>
      <c r="G2608" s="4"/>
      <c r="H2608" s="5" t="s">
        <v>201</v>
      </c>
      <c r="I2608" s="5" t="s">
        <v>1122</v>
      </c>
      <c r="J2608" s="5" t="s">
        <v>16</v>
      </c>
      <c r="K2608" s="5" t="s">
        <v>632</v>
      </c>
      <c r="L2608" s="5" t="s">
        <v>17</v>
      </c>
    </row>
    <row r="2609" spans="1:12">
      <c r="A2609" s="4">
        <v>19098</v>
      </c>
      <c r="B2609" s="26" t="s">
        <v>1118</v>
      </c>
      <c r="C2609" s="5" t="s">
        <v>200</v>
      </c>
      <c r="D2609" s="5"/>
      <c r="E2609" s="4"/>
      <c r="F2609" s="5"/>
      <c r="G2609" s="4"/>
      <c r="H2609" s="5" t="s">
        <v>201</v>
      </c>
      <c r="I2609" s="5" t="s">
        <v>1122</v>
      </c>
      <c r="J2609" s="5" t="s">
        <v>16</v>
      </c>
      <c r="K2609" s="5" t="s">
        <v>542</v>
      </c>
      <c r="L2609" s="5" t="s">
        <v>17</v>
      </c>
    </row>
    <row r="2610" spans="1:12">
      <c r="A2610" s="4">
        <v>19099</v>
      </c>
      <c r="B2610" s="26" t="s">
        <v>1118</v>
      </c>
      <c r="C2610" s="5" t="s">
        <v>200</v>
      </c>
      <c r="D2610" s="5"/>
      <c r="E2610" s="4"/>
      <c r="F2610" s="5"/>
      <c r="G2610" s="4"/>
      <c r="H2610" s="5" t="s">
        <v>201</v>
      </c>
      <c r="I2610" s="5" t="s">
        <v>1122</v>
      </c>
      <c r="J2610" s="5" t="s">
        <v>16</v>
      </c>
      <c r="K2610" s="5" t="s">
        <v>1098</v>
      </c>
      <c r="L2610" s="5" t="s">
        <v>17</v>
      </c>
    </row>
    <row r="2611" spans="1:12">
      <c r="A2611" s="4">
        <v>19100</v>
      </c>
      <c r="B2611" s="26" t="s">
        <v>1118</v>
      </c>
      <c r="C2611" s="5" t="s">
        <v>200</v>
      </c>
      <c r="D2611" s="5"/>
      <c r="E2611" s="4"/>
      <c r="F2611" s="5"/>
      <c r="G2611" s="4"/>
      <c r="H2611" s="5" t="s">
        <v>201</v>
      </c>
      <c r="I2611" s="5" t="s">
        <v>1122</v>
      </c>
      <c r="J2611" s="5" t="s">
        <v>16</v>
      </c>
      <c r="K2611" s="5" t="s">
        <v>148</v>
      </c>
      <c r="L2611" s="5" t="s">
        <v>17</v>
      </c>
    </row>
    <row r="2612" spans="1:12">
      <c r="A2612" s="4">
        <v>19101</v>
      </c>
      <c r="B2612" s="26" t="s">
        <v>1118</v>
      </c>
      <c r="C2612" s="5" t="s">
        <v>200</v>
      </c>
      <c r="D2612" s="5"/>
      <c r="E2612" s="4"/>
      <c r="F2612" s="5"/>
      <c r="G2612" s="4"/>
      <c r="H2612" s="5" t="s">
        <v>201</v>
      </c>
      <c r="I2612" s="5" t="s">
        <v>1122</v>
      </c>
      <c r="J2612" s="5" t="s">
        <v>16</v>
      </c>
      <c r="K2612" s="5" t="s">
        <v>634</v>
      </c>
      <c r="L2612" s="5" t="s">
        <v>17</v>
      </c>
    </row>
    <row r="2613" spans="1:12">
      <c r="A2613" s="4">
        <v>19102</v>
      </c>
      <c r="B2613" s="26" t="s">
        <v>1118</v>
      </c>
      <c r="C2613" s="5" t="s">
        <v>200</v>
      </c>
      <c r="D2613" s="5"/>
      <c r="E2613" s="4"/>
      <c r="F2613" s="5"/>
      <c r="G2613" s="4"/>
      <c r="H2613" s="5" t="s">
        <v>201</v>
      </c>
      <c r="I2613" s="5" t="s">
        <v>1122</v>
      </c>
      <c r="J2613" s="5" t="s">
        <v>16</v>
      </c>
      <c r="K2613" s="5" t="s">
        <v>720</v>
      </c>
      <c r="L2613" s="5" t="s">
        <v>17</v>
      </c>
    </row>
    <row r="2614" spans="1:12">
      <c r="A2614" s="4">
        <v>19103</v>
      </c>
      <c r="B2614" s="26" t="s">
        <v>1118</v>
      </c>
      <c r="C2614" s="5" t="s">
        <v>200</v>
      </c>
      <c r="D2614" s="5"/>
      <c r="E2614" s="4"/>
      <c r="F2614" s="5"/>
      <c r="G2614" s="4"/>
      <c r="H2614" s="5" t="s">
        <v>201</v>
      </c>
      <c r="I2614" s="5" t="s">
        <v>1122</v>
      </c>
      <c r="J2614" s="5" t="s">
        <v>16</v>
      </c>
      <c r="K2614" s="5" t="s">
        <v>516</v>
      </c>
      <c r="L2614" s="5" t="s">
        <v>17</v>
      </c>
    </row>
    <row r="2615" spans="1:12">
      <c r="A2615" s="4">
        <v>19104</v>
      </c>
      <c r="B2615" s="26" t="s">
        <v>1118</v>
      </c>
      <c r="C2615" s="5" t="s">
        <v>200</v>
      </c>
      <c r="D2615" s="5"/>
      <c r="E2615" s="4"/>
      <c r="F2615" s="5"/>
      <c r="G2615" s="4"/>
      <c r="H2615" s="5" t="s">
        <v>201</v>
      </c>
      <c r="I2615" s="5" t="s">
        <v>1122</v>
      </c>
      <c r="J2615" s="5" t="s">
        <v>16</v>
      </c>
      <c r="K2615" s="5" t="s">
        <v>180</v>
      </c>
      <c r="L2615" s="5" t="s">
        <v>17</v>
      </c>
    </row>
    <row r="2616" spans="1:12">
      <c r="A2616" s="4">
        <v>19106</v>
      </c>
      <c r="B2616" s="26" t="s">
        <v>1118</v>
      </c>
      <c r="C2616" s="5" t="s">
        <v>200</v>
      </c>
      <c r="D2616" s="5"/>
      <c r="E2616" s="4"/>
      <c r="F2616" s="5"/>
      <c r="G2616" s="4"/>
      <c r="H2616" s="5" t="s">
        <v>201</v>
      </c>
      <c r="I2616" s="5" t="s">
        <v>1123</v>
      </c>
      <c r="J2616" s="5" t="s">
        <v>16</v>
      </c>
      <c r="K2616" s="5" t="s">
        <v>482</v>
      </c>
      <c r="L2616" s="5" t="s">
        <v>17</v>
      </c>
    </row>
    <row r="2617" spans="1:12">
      <c r="A2617" s="4">
        <v>19107</v>
      </c>
      <c r="B2617" s="26" t="s">
        <v>1118</v>
      </c>
      <c r="C2617" s="5" t="s">
        <v>200</v>
      </c>
      <c r="D2617" s="5"/>
      <c r="E2617" s="4"/>
      <c r="F2617" s="5"/>
      <c r="G2617" s="4"/>
      <c r="H2617" s="5" t="s">
        <v>201</v>
      </c>
      <c r="I2617" s="5" t="s">
        <v>1123</v>
      </c>
      <c r="J2617" s="5" t="s">
        <v>16</v>
      </c>
      <c r="K2617" s="5" t="s">
        <v>614</v>
      </c>
      <c r="L2617" s="5" t="s">
        <v>17</v>
      </c>
    </row>
    <row r="2618" spans="1:12">
      <c r="A2618" s="4">
        <v>19108</v>
      </c>
      <c r="B2618" s="26" t="s">
        <v>1118</v>
      </c>
      <c r="C2618" s="5" t="s">
        <v>200</v>
      </c>
      <c r="D2618" s="5"/>
      <c r="E2618" s="4"/>
      <c r="F2618" s="5"/>
      <c r="G2618" s="4"/>
      <c r="H2618" s="5" t="s">
        <v>201</v>
      </c>
      <c r="I2618" s="5" t="s">
        <v>1123</v>
      </c>
      <c r="J2618" s="5" t="s">
        <v>16</v>
      </c>
      <c r="K2618" s="5" t="s">
        <v>613</v>
      </c>
      <c r="L2618" s="5" t="s">
        <v>17</v>
      </c>
    </row>
    <row r="2619" spans="1:12">
      <c r="A2619" s="4">
        <v>19109</v>
      </c>
      <c r="B2619" s="26" t="s">
        <v>1118</v>
      </c>
      <c r="C2619" s="5" t="s">
        <v>200</v>
      </c>
      <c r="D2619" s="5"/>
      <c r="E2619" s="4"/>
      <c r="F2619" s="5"/>
      <c r="G2619" s="4"/>
      <c r="H2619" s="5" t="s">
        <v>201</v>
      </c>
      <c r="I2619" s="5" t="s">
        <v>1123</v>
      </c>
      <c r="J2619" s="5" t="s">
        <v>16</v>
      </c>
      <c r="K2619" s="5" t="s">
        <v>1098</v>
      </c>
      <c r="L2619" s="5" t="s">
        <v>17</v>
      </c>
    </row>
    <row r="2620" spans="1:12">
      <c r="A2620" s="4">
        <v>19110</v>
      </c>
      <c r="B2620" s="26" t="s">
        <v>1118</v>
      </c>
      <c r="C2620" s="5" t="s">
        <v>200</v>
      </c>
      <c r="D2620" s="5"/>
      <c r="E2620" s="4"/>
      <c r="F2620" s="4"/>
      <c r="G2620" s="4"/>
      <c r="H2620" s="5" t="s">
        <v>201</v>
      </c>
      <c r="I2620" s="5" t="s">
        <v>1123</v>
      </c>
      <c r="J2620" s="5" t="s">
        <v>16</v>
      </c>
      <c r="K2620" s="5" t="s">
        <v>148</v>
      </c>
      <c r="L2620" s="5" t="s">
        <v>17</v>
      </c>
    </row>
    <row r="2621" spans="1:12">
      <c r="A2621" s="4">
        <v>19111</v>
      </c>
      <c r="B2621" s="26" t="s">
        <v>1118</v>
      </c>
      <c r="C2621" s="5" t="s">
        <v>200</v>
      </c>
      <c r="D2621" s="5"/>
      <c r="E2621" s="4"/>
      <c r="F2621" s="4"/>
      <c r="G2621" s="4"/>
      <c r="H2621" s="5" t="s">
        <v>201</v>
      </c>
      <c r="I2621" s="5" t="s">
        <v>1123</v>
      </c>
      <c r="J2621" s="5" t="s">
        <v>16</v>
      </c>
      <c r="K2621" s="5" t="s">
        <v>634</v>
      </c>
      <c r="L2621" s="5" t="s">
        <v>17</v>
      </c>
    </row>
    <row r="2622" spans="1:12">
      <c r="A2622" s="4">
        <v>19112</v>
      </c>
      <c r="B2622" s="26" t="s">
        <v>1118</v>
      </c>
      <c r="C2622" s="5" t="s">
        <v>200</v>
      </c>
      <c r="D2622" s="5"/>
      <c r="E2622" s="4"/>
      <c r="F2622" s="4"/>
      <c r="G2622" s="4"/>
      <c r="H2622" s="5" t="s">
        <v>201</v>
      </c>
      <c r="I2622" s="5" t="s">
        <v>1123</v>
      </c>
      <c r="J2622" s="5" t="s">
        <v>16</v>
      </c>
      <c r="K2622" s="5" t="s">
        <v>720</v>
      </c>
      <c r="L2622" s="5" t="s">
        <v>17</v>
      </c>
    </row>
    <row r="2623" spans="1:12">
      <c r="A2623" s="4">
        <v>19113</v>
      </c>
      <c r="B2623" s="26" t="s">
        <v>1118</v>
      </c>
      <c r="C2623" s="5" t="s">
        <v>200</v>
      </c>
      <c r="D2623" s="5"/>
      <c r="E2623" s="4"/>
      <c r="F2623" s="4"/>
      <c r="G2623" s="4"/>
      <c r="H2623" s="5" t="s">
        <v>201</v>
      </c>
      <c r="I2623" s="5" t="s">
        <v>1123</v>
      </c>
      <c r="J2623" s="5" t="s">
        <v>16</v>
      </c>
      <c r="K2623" s="5" t="s">
        <v>516</v>
      </c>
      <c r="L2623" s="5" t="s">
        <v>17</v>
      </c>
    </row>
    <row r="2624" spans="1:12">
      <c r="A2624" s="4">
        <v>19114</v>
      </c>
      <c r="B2624" s="26" t="s">
        <v>1118</v>
      </c>
      <c r="C2624" s="5" t="s">
        <v>200</v>
      </c>
      <c r="D2624" s="5"/>
      <c r="E2624" s="4"/>
      <c r="F2624" s="4"/>
      <c r="G2624" s="4"/>
      <c r="H2624" s="5" t="s">
        <v>201</v>
      </c>
      <c r="I2624" s="5" t="s">
        <v>1123</v>
      </c>
      <c r="J2624" s="5" t="s">
        <v>16</v>
      </c>
      <c r="K2624" s="5" t="s">
        <v>180</v>
      </c>
      <c r="L2624" s="5" t="s">
        <v>17</v>
      </c>
    </row>
    <row r="2625" spans="1:12">
      <c r="A2625" s="4">
        <v>19116</v>
      </c>
      <c r="B2625" s="26" t="s">
        <v>1118</v>
      </c>
      <c r="C2625" s="5" t="s">
        <v>200</v>
      </c>
      <c r="D2625" s="5"/>
      <c r="E2625" s="4"/>
      <c r="F2625" s="4"/>
      <c r="G2625" s="4"/>
      <c r="H2625" s="5" t="s">
        <v>201</v>
      </c>
      <c r="I2625" s="5" t="s">
        <v>1124</v>
      </c>
      <c r="J2625" s="5" t="s">
        <v>16</v>
      </c>
      <c r="K2625" s="5" t="s">
        <v>482</v>
      </c>
      <c r="L2625" s="5" t="s">
        <v>17</v>
      </c>
    </row>
    <row r="2626" spans="1:12">
      <c r="A2626" s="4">
        <v>19117</v>
      </c>
      <c r="B2626" s="26" t="s">
        <v>1118</v>
      </c>
      <c r="C2626" s="5" t="s">
        <v>200</v>
      </c>
      <c r="D2626" s="5"/>
      <c r="E2626" s="4"/>
      <c r="F2626" s="4"/>
      <c r="G2626" s="4"/>
      <c r="H2626" s="5" t="s">
        <v>201</v>
      </c>
      <c r="I2626" s="5" t="s">
        <v>1124</v>
      </c>
      <c r="J2626" s="5" t="s">
        <v>16</v>
      </c>
      <c r="K2626" s="5" t="s">
        <v>632</v>
      </c>
      <c r="L2626" s="5" t="s">
        <v>17</v>
      </c>
    </row>
    <row r="2627" spans="1:12">
      <c r="A2627" s="4">
        <v>19118</v>
      </c>
      <c r="B2627" s="26" t="s">
        <v>1118</v>
      </c>
      <c r="C2627" s="5" t="s">
        <v>200</v>
      </c>
      <c r="D2627" s="5"/>
      <c r="E2627" s="4"/>
      <c r="F2627" s="4"/>
      <c r="G2627" s="4"/>
      <c r="H2627" s="5" t="s">
        <v>201</v>
      </c>
      <c r="I2627" s="5" t="s">
        <v>1124</v>
      </c>
      <c r="J2627" s="5" t="s">
        <v>16</v>
      </c>
      <c r="K2627" s="5" t="s">
        <v>542</v>
      </c>
      <c r="L2627" s="5" t="s">
        <v>17</v>
      </c>
    </row>
    <row r="2628" spans="1:12">
      <c r="A2628" s="4">
        <v>19119</v>
      </c>
      <c r="B2628" s="26" t="s">
        <v>1118</v>
      </c>
      <c r="C2628" s="5" t="s">
        <v>200</v>
      </c>
      <c r="D2628" s="5"/>
      <c r="E2628" s="4"/>
      <c r="F2628" s="4"/>
      <c r="G2628" s="4"/>
      <c r="H2628" s="5" t="s">
        <v>201</v>
      </c>
      <c r="I2628" s="5" t="s">
        <v>1124</v>
      </c>
      <c r="J2628" s="5" t="s">
        <v>16</v>
      </c>
      <c r="K2628" s="5" t="s">
        <v>552</v>
      </c>
      <c r="L2628" s="5" t="s">
        <v>17</v>
      </c>
    </row>
    <row r="2629" spans="1:12">
      <c r="A2629" s="4">
        <v>19120</v>
      </c>
      <c r="B2629" s="26" t="s">
        <v>1118</v>
      </c>
      <c r="C2629" s="5" t="s">
        <v>200</v>
      </c>
      <c r="D2629" s="5"/>
      <c r="E2629" s="4"/>
      <c r="F2629" s="4"/>
      <c r="G2629" s="4"/>
      <c r="H2629" s="5" t="s">
        <v>201</v>
      </c>
      <c r="I2629" s="5" t="s">
        <v>1124</v>
      </c>
      <c r="J2629" s="5" t="s">
        <v>16</v>
      </c>
      <c r="K2629" s="5" t="s">
        <v>1401</v>
      </c>
      <c r="L2629" s="5" t="s">
        <v>17</v>
      </c>
    </row>
    <row r="2630" spans="1:12">
      <c r="A2630" s="4">
        <v>19121</v>
      </c>
      <c r="B2630" s="26" t="s">
        <v>1118</v>
      </c>
      <c r="C2630" s="5" t="s">
        <v>200</v>
      </c>
      <c r="D2630" s="5"/>
      <c r="E2630" s="4"/>
      <c r="F2630" s="4"/>
      <c r="G2630" s="4"/>
      <c r="H2630" s="5" t="s">
        <v>201</v>
      </c>
      <c r="I2630" s="5" t="s">
        <v>1124</v>
      </c>
      <c r="J2630" s="5" t="s">
        <v>16</v>
      </c>
      <c r="K2630" s="5" t="s">
        <v>1125</v>
      </c>
      <c r="L2630" s="5" t="s">
        <v>17</v>
      </c>
    </row>
    <row r="2631" spans="1:12">
      <c r="A2631" s="4">
        <v>19122</v>
      </c>
      <c r="B2631" s="26" t="s">
        <v>1118</v>
      </c>
      <c r="C2631" s="5" t="s">
        <v>200</v>
      </c>
      <c r="D2631" s="5"/>
      <c r="E2631" s="4"/>
      <c r="F2631" s="5"/>
      <c r="G2631" s="4"/>
      <c r="H2631" s="5" t="s">
        <v>201</v>
      </c>
      <c r="I2631" s="5" t="s">
        <v>1124</v>
      </c>
      <c r="J2631" s="5" t="s">
        <v>16</v>
      </c>
      <c r="K2631" s="5" t="s">
        <v>1098</v>
      </c>
      <c r="L2631" s="5" t="s">
        <v>17</v>
      </c>
    </row>
    <row r="2632" spans="1:12">
      <c r="A2632" s="4">
        <v>19123</v>
      </c>
      <c r="B2632" s="26" t="s">
        <v>1118</v>
      </c>
      <c r="C2632" s="5" t="s">
        <v>200</v>
      </c>
      <c r="D2632" s="5"/>
      <c r="E2632" s="4"/>
      <c r="F2632" s="5"/>
      <c r="G2632" s="4"/>
      <c r="H2632" s="5" t="s">
        <v>201</v>
      </c>
      <c r="I2632" s="5" t="s">
        <v>1124</v>
      </c>
      <c r="J2632" s="5" t="s">
        <v>16</v>
      </c>
      <c r="K2632" s="5" t="s">
        <v>1126</v>
      </c>
      <c r="L2632" s="5" t="s">
        <v>17</v>
      </c>
    </row>
    <row r="2633" spans="1:12">
      <c r="A2633" s="4">
        <v>19124</v>
      </c>
      <c r="B2633" s="26" t="s">
        <v>1118</v>
      </c>
      <c r="C2633" s="5" t="s">
        <v>200</v>
      </c>
      <c r="D2633" s="5"/>
      <c r="E2633" s="4"/>
      <c r="F2633" s="5"/>
      <c r="G2633" s="4"/>
      <c r="H2633" s="5" t="s">
        <v>201</v>
      </c>
      <c r="I2633" s="5" t="s">
        <v>1124</v>
      </c>
      <c r="J2633" s="5" t="s">
        <v>16</v>
      </c>
      <c r="K2633" s="5" t="s">
        <v>214</v>
      </c>
      <c r="L2633" s="5" t="s">
        <v>17</v>
      </c>
    </row>
    <row r="2634" spans="1:12">
      <c r="A2634" s="4">
        <v>19125</v>
      </c>
      <c r="B2634" s="26" t="s">
        <v>1118</v>
      </c>
      <c r="C2634" s="5" t="s">
        <v>200</v>
      </c>
      <c r="D2634" s="5"/>
      <c r="E2634" s="4"/>
      <c r="F2634" s="5"/>
      <c r="G2634" s="4"/>
      <c r="H2634" s="5" t="s">
        <v>201</v>
      </c>
      <c r="I2634" s="5" t="s">
        <v>1124</v>
      </c>
      <c r="J2634" s="5" t="s">
        <v>16</v>
      </c>
      <c r="K2634" s="5" t="s">
        <v>516</v>
      </c>
      <c r="L2634" s="5" t="s">
        <v>17</v>
      </c>
    </row>
    <row r="2635" spans="1:12">
      <c r="A2635" s="4">
        <v>19126</v>
      </c>
      <c r="B2635" s="26" t="s">
        <v>1118</v>
      </c>
      <c r="C2635" s="5" t="s">
        <v>200</v>
      </c>
      <c r="D2635" s="5"/>
      <c r="E2635" s="4"/>
      <c r="F2635" s="5"/>
      <c r="G2635" s="4"/>
      <c r="H2635" s="5" t="s">
        <v>201</v>
      </c>
      <c r="I2635" s="5" t="s">
        <v>1124</v>
      </c>
      <c r="J2635" s="5" t="s">
        <v>16</v>
      </c>
      <c r="K2635" s="5" t="s">
        <v>57</v>
      </c>
      <c r="L2635" s="5" t="s">
        <v>17</v>
      </c>
    </row>
    <row r="2636" spans="1:12">
      <c r="A2636" s="4">
        <v>19127</v>
      </c>
      <c r="B2636" s="26" t="s">
        <v>1118</v>
      </c>
      <c r="C2636" s="5" t="s">
        <v>200</v>
      </c>
      <c r="D2636" s="5"/>
      <c r="E2636" s="4"/>
      <c r="F2636" s="5"/>
      <c r="G2636" s="4"/>
      <c r="H2636" s="5" t="s">
        <v>201</v>
      </c>
      <c r="I2636" s="5" t="s">
        <v>1124</v>
      </c>
      <c r="J2636" s="5" t="s">
        <v>16</v>
      </c>
      <c r="K2636" s="5" t="s">
        <v>517</v>
      </c>
      <c r="L2636" s="5" t="s">
        <v>17</v>
      </c>
    </row>
    <row r="2637" spans="1:12">
      <c r="A2637" s="4">
        <v>19128</v>
      </c>
      <c r="B2637" s="26" t="s">
        <v>1118</v>
      </c>
      <c r="C2637" s="5" t="s">
        <v>200</v>
      </c>
      <c r="D2637" s="5"/>
      <c r="E2637" s="4"/>
      <c r="F2637" s="5"/>
      <c r="G2637" s="4"/>
      <c r="H2637" s="5" t="s">
        <v>201</v>
      </c>
      <c r="I2637" s="5" t="s">
        <v>1124</v>
      </c>
      <c r="J2637" s="5" t="s">
        <v>16</v>
      </c>
      <c r="K2637" s="5" t="s">
        <v>1127</v>
      </c>
      <c r="L2637" s="5" t="s">
        <v>17</v>
      </c>
    </row>
    <row r="2638" spans="1:12">
      <c r="A2638" s="4">
        <v>19129</v>
      </c>
      <c r="B2638" s="26" t="s">
        <v>1118</v>
      </c>
      <c r="C2638" s="5" t="s">
        <v>200</v>
      </c>
      <c r="D2638" s="5"/>
      <c r="E2638" s="4"/>
      <c r="F2638" s="5"/>
      <c r="G2638" s="4"/>
      <c r="H2638" s="5" t="s">
        <v>201</v>
      </c>
      <c r="I2638" s="5" t="s">
        <v>1124</v>
      </c>
      <c r="J2638" s="5" t="s">
        <v>16</v>
      </c>
      <c r="K2638" s="5" t="s">
        <v>1128</v>
      </c>
      <c r="L2638" s="5" t="s">
        <v>17</v>
      </c>
    </row>
    <row r="2639" spans="1:12">
      <c r="A2639" s="4">
        <v>19130</v>
      </c>
      <c r="B2639" s="26" t="s">
        <v>1118</v>
      </c>
      <c r="C2639" s="5" t="s">
        <v>200</v>
      </c>
      <c r="D2639" s="5"/>
      <c r="E2639" s="4"/>
      <c r="F2639" s="5"/>
      <c r="G2639" s="4"/>
      <c r="H2639" s="5" t="s">
        <v>201</v>
      </c>
      <c r="I2639" s="5" t="s">
        <v>1124</v>
      </c>
      <c r="J2639" s="5" t="s">
        <v>16</v>
      </c>
      <c r="K2639" s="5" t="s">
        <v>720</v>
      </c>
      <c r="L2639" s="5" t="s">
        <v>17</v>
      </c>
    </row>
    <row r="2640" spans="1:12">
      <c r="A2640" s="4">
        <v>19131</v>
      </c>
      <c r="B2640" s="26" t="s">
        <v>1118</v>
      </c>
      <c r="C2640" s="5" t="s">
        <v>200</v>
      </c>
      <c r="D2640" s="5"/>
      <c r="E2640" s="4"/>
      <c r="F2640" s="5"/>
      <c r="G2640" s="4"/>
      <c r="H2640" s="5" t="s">
        <v>201</v>
      </c>
      <c r="I2640" s="5" t="s">
        <v>1124</v>
      </c>
      <c r="J2640" s="5" t="s">
        <v>16</v>
      </c>
      <c r="K2640" s="5" t="s">
        <v>180</v>
      </c>
      <c r="L2640" s="5" t="s">
        <v>17</v>
      </c>
    </row>
    <row r="2641" spans="1:12">
      <c r="A2641" s="4">
        <v>19132</v>
      </c>
      <c r="B2641" s="26" t="s">
        <v>1118</v>
      </c>
      <c r="C2641" s="5" t="s">
        <v>200</v>
      </c>
      <c r="D2641" s="5"/>
      <c r="E2641" s="4"/>
      <c r="F2641" s="5"/>
      <c r="G2641" s="4"/>
      <c r="H2641" s="5" t="s">
        <v>201</v>
      </c>
      <c r="I2641" s="5" t="s">
        <v>1124</v>
      </c>
      <c r="J2641" s="5" t="s">
        <v>16</v>
      </c>
      <c r="K2641" s="5" t="s">
        <v>627</v>
      </c>
      <c r="L2641" s="5" t="s">
        <v>17</v>
      </c>
    </row>
    <row r="2642" spans="1:12">
      <c r="A2642" s="4">
        <v>19134</v>
      </c>
      <c r="B2642" s="26" t="s">
        <v>1118</v>
      </c>
      <c r="C2642" s="5" t="s">
        <v>200</v>
      </c>
      <c r="D2642" s="5"/>
      <c r="E2642" s="4"/>
      <c r="F2642" s="5"/>
      <c r="G2642" s="4"/>
      <c r="H2642" s="5" t="s">
        <v>201</v>
      </c>
      <c r="I2642" s="5" t="s">
        <v>1129</v>
      </c>
      <c r="J2642" s="5" t="s">
        <v>16</v>
      </c>
      <c r="K2642" s="5" t="s">
        <v>482</v>
      </c>
      <c r="L2642" s="5" t="s">
        <v>17</v>
      </c>
    </row>
    <row r="2643" spans="1:12">
      <c r="A2643" s="4">
        <v>19135</v>
      </c>
      <c r="B2643" s="26" t="s">
        <v>1118</v>
      </c>
      <c r="C2643" s="5" t="s">
        <v>200</v>
      </c>
      <c r="D2643" s="5"/>
      <c r="E2643" s="4"/>
      <c r="F2643" s="5"/>
      <c r="G2643" s="4"/>
      <c r="H2643" s="5" t="s">
        <v>201</v>
      </c>
      <c r="I2643" s="5" t="s">
        <v>1129</v>
      </c>
      <c r="J2643" s="5" t="s">
        <v>16</v>
      </c>
      <c r="K2643" s="5" t="s">
        <v>614</v>
      </c>
      <c r="L2643" s="5" t="s">
        <v>17</v>
      </c>
    </row>
    <row r="2644" spans="1:12">
      <c r="A2644" s="4">
        <v>19136</v>
      </c>
      <c r="B2644" s="26" t="s">
        <v>1118</v>
      </c>
      <c r="C2644" s="5" t="s">
        <v>200</v>
      </c>
      <c r="D2644" s="5"/>
      <c r="E2644" s="4"/>
      <c r="F2644" s="5"/>
      <c r="G2644" s="4"/>
      <c r="H2644" s="5" t="s">
        <v>201</v>
      </c>
      <c r="I2644" s="5" t="s">
        <v>1129</v>
      </c>
      <c r="J2644" s="5" t="s">
        <v>16</v>
      </c>
      <c r="K2644" s="5" t="s">
        <v>613</v>
      </c>
      <c r="L2644" s="5" t="s">
        <v>17</v>
      </c>
    </row>
    <row r="2645" spans="1:12">
      <c r="A2645" s="4">
        <v>19137</v>
      </c>
      <c r="B2645" s="26" t="s">
        <v>1118</v>
      </c>
      <c r="C2645" s="5" t="s">
        <v>200</v>
      </c>
      <c r="D2645" s="5"/>
      <c r="E2645" s="4"/>
      <c r="F2645" s="5"/>
      <c r="G2645" s="4"/>
      <c r="H2645" s="5" t="s">
        <v>201</v>
      </c>
      <c r="I2645" s="5" t="s">
        <v>1129</v>
      </c>
      <c r="J2645" s="5" t="s">
        <v>16</v>
      </c>
      <c r="K2645" s="5" t="s">
        <v>552</v>
      </c>
      <c r="L2645" s="5" t="s">
        <v>17</v>
      </c>
    </row>
    <row r="2646" spans="1:12">
      <c r="A2646" s="4">
        <v>19138</v>
      </c>
      <c r="B2646" s="26" t="s">
        <v>1118</v>
      </c>
      <c r="C2646" s="5" t="s">
        <v>200</v>
      </c>
      <c r="D2646" s="5"/>
      <c r="E2646" s="4"/>
      <c r="F2646" s="5"/>
      <c r="G2646" s="4"/>
      <c r="H2646" s="5" t="s">
        <v>201</v>
      </c>
      <c r="I2646" s="5" t="s">
        <v>1129</v>
      </c>
      <c r="J2646" s="5" t="s">
        <v>16</v>
      </c>
      <c r="K2646" s="5" t="s">
        <v>1401</v>
      </c>
      <c r="L2646" s="5" t="s">
        <v>17</v>
      </c>
    </row>
    <row r="2647" spans="1:12">
      <c r="A2647" s="4">
        <v>19139</v>
      </c>
      <c r="B2647" s="26" t="s">
        <v>1118</v>
      </c>
      <c r="C2647" s="5" t="s">
        <v>200</v>
      </c>
      <c r="D2647" s="5"/>
      <c r="E2647" s="4"/>
      <c r="F2647" s="5"/>
      <c r="G2647" s="4"/>
      <c r="H2647" s="5" t="s">
        <v>201</v>
      </c>
      <c r="I2647" s="5" t="s">
        <v>1129</v>
      </c>
      <c r="J2647" s="5" t="s">
        <v>16</v>
      </c>
      <c r="K2647" s="5" t="s">
        <v>1402</v>
      </c>
      <c r="L2647" s="5" t="s">
        <v>17</v>
      </c>
    </row>
    <row r="2648" spans="1:12">
      <c r="A2648" s="4">
        <v>19140</v>
      </c>
      <c r="B2648" s="26" t="s">
        <v>1118</v>
      </c>
      <c r="C2648" s="5" t="s">
        <v>200</v>
      </c>
      <c r="D2648" s="5"/>
      <c r="E2648" s="4"/>
      <c r="F2648" s="5"/>
      <c r="G2648" s="4"/>
      <c r="H2648" s="5" t="s">
        <v>201</v>
      </c>
      <c r="I2648" s="5" t="s">
        <v>1129</v>
      </c>
      <c r="J2648" s="5" t="s">
        <v>16</v>
      </c>
      <c r="K2648" s="5" t="s">
        <v>1098</v>
      </c>
      <c r="L2648" s="5" t="s">
        <v>17</v>
      </c>
    </row>
    <row r="2649" spans="1:12">
      <c r="A2649" s="4">
        <v>19141</v>
      </c>
      <c r="B2649" s="26" t="s">
        <v>1118</v>
      </c>
      <c r="C2649" s="5" t="s">
        <v>200</v>
      </c>
      <c r="D2649" s="5"/>
      <c r="E2649" s="4"/>
      <c r="F2649" s="5"/>
      <c r="G2649" s="4"/>
      <c r="H2649" s="5" t="s">
        <v>201</v>
      </c>
      <c r="I2649" s="5" t="s">
        <v>1129</v>
      </c>
      <c r="J2649" s="5" t="s">
        <v>16</v>
      </c>
      <c r="K2649" s="5" t="s">
        <v>1126</v>
      </c>
      <c r="L2649" s="5" t="s">
        <v>17</v>
      </c>
    </row>
    <row r="2650" spans="1:12">
      <c r="A2650" s="4">
        <v>19142</v>
      </c>
      <c r="B2650" s="26" t="s">
        <v>1118</v>
      </c>
      <c r="C2650" s="5" t="s">
        <v>200</v>
      </c>
      <c r="D2650" s="5"/>
      <c r="E2650" s="4"/>
      <c r="F2650" s="5"/>
      <c r="G2650" s="4"/>
      <c r="H2650" s="5" t="s">
        <v>201</v>
      </c>
      <c r="I2650" s="5" t="s">
        <v>1129</v>
      </c>
      <c r="J2650" s="5" t="s">
        <v>16</v>
      </c>
      <c r="K2650" s="5" t="s">
        <v>214</v>
      </c>
      <c r="L2650" s="5" t="s">
        <v>17</v>
      </c>
    </row>
    <row r="2651" spans="1:12">
      <c r="A2651" s="4">
        <v>19143</v>
      </c>
      <c r="B2651" s="26" t="s">
        <v>1118</v>
      </c>
      <c r="C2651" s="5" t="s">
        <v>200</v>
      </c>
      <c r="D2651" s="5"/>
      <c r="E2651" s="4"/>
      <c r="F2651" s="5"/>
      <c r="G2651" s="4"/>
      <c r="H2651" s="5" t="s">
        <v>201</v>
      </c>
      <c r="I2651" s="5" t="s">
        <v>1129</v>
      </c>
      <c r="J2651" s="5" t="s">
        <v>16</v>
      </c>
      <c r="K2651" s="5" t="s">
        <v>516</v>
      </c>
      <c r="L2651" s="5" t="s">
        <v>17</v>
      </c>
    </row>
    <row r="2652" spans="1:12">
      <c r="A2652" s="4">
        <v>19144</v>
      </c>
      <c r="B2652" s="26" t="s">
        <v>1118</v>
      </c>
      <c r="C2652" s="5" t="s">
        <v>200</v>
      </c>
      <c r="D2652" s="5"/>
      <c r="E2652" s="4"/>
      <c r="F2652" s="5"/>
      <c r="G2652" s="4"/>
      <c r="H2652" s="5" t="s">
        <v>201</v>
      </c>
      <c r="I2652" s="5" t="s">
        <v>1129</v>
      </c>
      <c r="J2652" s="5" t="s">
        <v>16</v>
      </c>
      <c r="K2652" s="5" t="s">
        <v>57</v>
      </c>
      <c r="L2652" s="5" t="s">
        <v>17</v>
      </c>
    </row>
    <row r="2653" spans="1:12">
      <c r="A2653" s="4">
        <v>19145</v>
      </c>
      <c r="B2653" s="26" t="s">
        <v>1118</v>
      </c>
      <c r="C2653" s="5" t="s">
        <v>200</v>
      </c>
      <c r="D2653" s="5"/>
      <c r="E2653" s="4"/>
      <c r="F2653" s="5"/>
      <c r="G2653" s="4"/>
      <c r="H2653" s="5" t="s">
        <v>201</v>
      </c>
      <c r="I2653" s="5" t="s">
        <v>1129</v>
      </c>
      <c r="J2653" s="5" t="s">
        <v>16</v>
      </c>
      <c r="K2653" s="5" t="s">
        <v>517</v>
      </c>
      <c r="L2653" s="5" t="s">
        <v>17</v>
      </c>
    </row>
    <row r="2654" spans="1:12">
      <c r="A2654" s="4">
        <v>19146</v>
      </c>
      <c r="B2654" s="26" t="s">
        <v>1118</v>
      </c>
      <c r="C2654" s="5" t="s">
        <v>200</v>
      </c>
      <c r="D2654" s="5"/>
      <c r="E2654" s="4"/>
      <c r="F2654" s="5"/>
      <c r="G2654" s="4"/>
      <c r="H2654" s="5" t="s">
        <v>201</v>
      </c>
      <c r="I2654" s="5" t="s">
        <v>1129</v>
      </c>
      <c r="J2654" s="5" t="s">
        <v>16</v>
      </c>
      <c r="K2654" s="5" t="s">
        <v>1127</v>
      </c>
      <c r="L2654" s="5" t="s">
        <v>17</v>
      </c>
    </row>
    <row r="2655" spans="1:12">
      <c r="A2655" s="4">
        <v>19147</v>
      </c>
      <c r="B2655" s="26" t="s">
        <v>1118</v>
      </c>
      <c r="C2655" s="5" t="s">
        <v>200</v>
      </c>
      <c r="D2655" s="5"/>
      <c r="E2655" s="4"/>
      <c r="F2655" s="5"/>
      <c r="G2655" s="4"/>
      <c r="H2655" s="5" t="s">
        <v>201</v>
      </c>
      <c r="I2655" s="5" t="s">
        <v>1129</v>
      </c>
      <c r="J2655" s="5" t="s">
        <v>16</v>
      </c>
      <c r="K2655" s="5" t="s">
        <v>1128</v>
      </c>
      <c r="L2655" s="5" t="s">
        <v>17</v>
      </c>
    </row>
    <row r="2656" spans="1:12">
      <c r="A2656" s="4">
        <v>19148</v>
      </c>
      <c r="B2656" s="26" t="s">
        <v>1118</v>
      </c>
      <c r="C2656" s="5" t="s">
        <v>200</v>
      </c>
      <c r="D2656" s="5"/>
      <c r="E2656" s="4"/>
      <c r="F2656" s="5"/>
      <c r="G2656" s="4"/>
      <c r="H2656" s="5" t="s">
        <v>201</v>
      </c>
      <c r="I2656" s="5" t="s">
        <v>1129</v>
      </c>
      <c r="J2656" s="5" t="s">
        <v>16</v>
      </c>
      <c r="K2656" s="5" t="s">
        <v>720</v>
      </c>
      <c r="L2656" s="5" t="s">
        <v>17</v>
      </c>
    </row>
    <row r="2657" spans="1:12">
      <c r="A2657" s="4">
        <v>19149</v>
      </c>
      <c r="B2657" s="26" t="s">
        <v>1118</v>
      </c>
      <c r="C2657" s="5" t="s">
        <v>200</v>
      </c>
      <c r="D2657" s="5"/>
      <c r="E2657" s="4"/>
      <c r="F2657" s="5"/>
      <c r="G2657" s="4"/>
      <c r="H2657" s="5" t="s">
        <v>201</v>
      </c>
      <c r="I2657" s="5" t="s">
        <v>1129</v>
      </c>
      <c r="J2657" s="5" t="s">
        <v>16</v>
      </c>
      <c r="K2657" s="5" t="s">
        <v>180</v>
      </c>
      <c r="L2657" s="5" t="s">
        <v>17</v>
      </c>
    </row>
    <row r="2658" spans="1:12">
      <c r="A2658" s="4">
        <v>19150</v>
      </c>
      <c r="B2658" s="26" t="s">
        <v>1118</v>
      </c>
      <c r="C2658" s="5" t="s">
        <v>200</v>
      </c>
      <c r="D2658" s="5"/>
      <c r="E2658" s="4"/>
      <c r="F2658" s="5"/>
      <c r="G2658" s="4"/>
      <c r="H2658" s="5" t="s">
        <v>201</v>
      </c>
      <c r="I2658" s="5" t="s">
        <v>1129</v>
      </c>
      <c r="J2658" s="5" t="s">
        <v>16</v>
      </c>
      <c r="K2658" s="5" t="s">
        <v>627</v>
      </c>
      <c r="L2658" s="5" t="s">
        <v>17</v>
      </c>
    </row>
    <row r="2659" spans="1:12">
      <c r="A2659" s="4">
        <v>19152</v>
      </c>
      <c r="B2659" s="26" t="s">
        <v>1118</v>
      </c>
      <c r="C2659" s="5" t="s">
        <v>200</v>
      </c>
      <c r="D2659" s="5"/>
      <c r="E2659" s="4"/>
      <c r="F2659" s="5"/>
      <c r="G2659" s="4"/>
      <c r="H2659" s="5" t="s">
        <v>201</v>
      </c>
      <c r="I2659" s="5" t="s">
        <v>1130</v>
      </c>
      <c r="J2659" s="5" t="s">
        <v>16</v>
      </c>
      <c r="K2659" s="5" t="s">
        <v>482</v>
      </c>
      <c r="L2659" s="5" t="s">
        <v>17</v>
      </c>
    </row>
    <row r="2660" spans="1:12">
      <c r="A2660" s="4">
        <v>19153</v>
      </c>
      <c r="B2660" s="26" t="s">
        <v>1118</v>
      </c>
      <c r="C2660" s="5" t="s">
        <v>200</v>
      </c>
      <c r="D2660" s="5"/>
      <c r="E2660" s="4"/>
      <c r="F2660" s="5"/>
      <c r="G2660" s="4"/>
      <c r="H2660" s="5" t="s">
        <v>201</v>
      </c>
      <c r="I2660" s="5" t="s">
        <v>1130</v>
      </c>
      <c r="J2660" s="5" t="s">
        <v>16</v>
      </c>
      <c r="K2660" s="5" t="s">
        <v>689</v>
      </c>
      <c r="L2660" s="5" t="s">
        <v>17</v>
      </c>
    </row>
    <row r="2661" spans="1:12">
      <c r="A2661" s="4">
        <v>19154</v>
      </c>
      <c r="B2661" s="26" t="s">
        <v>1118</v>
      </c>
      <c r="C2661" s="5" t="s">
        <v>200</v>
      </c>
      <c r="D2661" s="5"/>
      <c r="E2661" s="4"/>
      <c r="F2661" s="5"/>
      <c r="G2661" s="4"/>
      <c r="H2661" s="5" t="s">
        <v>201</v>
      </c>
      <c r="I2661" s="5" t="s">
        <v>1130</v>
      </c>
      <c r="J2661" s="5" t="s">
        <v>16</v>
      </c>
      <c r="K2661" s="5" t="s">
        <v>693</v>
      </c>
      <c r="L2661" s="5" t="s">
        <v>17</v>
      </c>
    </row>
    <row r="2662" spans="1:12">
      <c r="A2662" s="4">
        <v>19155</v>
      </c>
      <c r="B2662" s="26" t="s">
        <v>1118</v>
      </c>
      <c r="C2662" s="5" t="s">
        <v>200</v>
      </c>
      <c r="D2662" s="5"/>
      <c r="E2662" s="4"/>
      <c r="F2662" s="5"/>
      <c r="G2662" s="4"/>
      <c r="H2662" s="5" t="s">
        <v>201</v>
      </c>
      <c r="I2662" s="5" t="s">
        <v>1130</v>
      </c>
      <c r="J2662" s="5" t="s">
        <v>16</v>
      </c>
      <c r="K2662" s="5" t="s">
        <v>552</v>
      </c>
      <c r="L2662" s="5" t="s">
        <v>17</v>
      </c>
    </row>
    <row r="2663" spans="1:12">
      <c r="A2663" s="4">
        <v>19156</v>
      </c>
      <c r="B2663" s="26" t="s">
        <v>1118</v>
      </c>
      <c r="C2663" s="5" t="s">
        <v>200</v>
      </c>
      <c r="D2663" s="5"/>
      <c r="E2663" s="4"/>
      <c r="F2663" s="5"/>
      <c r="G2663" s="4"/>
      <c r="H2663" s="5" t="s">
        <v>201</v>
      </c>
      <c r="I2663" s="5" t="s">
        <v>1130</v>
      </c>
      <c r="J2663" s="5" t="s">
        <v>16</v>
      </c>
      <c r="K2663" s="5" t="s">
        <v>1401</v>
      </c>
      <c r="L2663" s="5" t="s">
        <v>17</v>
      </c>
    </row>
    <row r="2664" spans="1:12">
      <c r="A2664" s="4">
        <v>19157</v>
      </c>
      <c r="B2664" s="26" t="s">
        <v>1118</v>
      </c>
      <c r="C2664" s="5" t="s">
        <v>200</v>
      </c>
      <c r="D2664" s="5"/>
      <c r="E2664" s="4"/>
      <c r="F2664" s="5"/>
      <c r="G2664" s="4"/>
      <c r="H2664" s="5" t="s">
        <v>201</v>
      </c>
      <c r="I2664" s="5" t="s">
        <v>1130</v>
      </c>
      <c r="J2664" s="5" t="s">
        <v>16</v>
      </c>
      <c r="K2664" s="5" t="s">
        <v>1125</v>
      </c>
      <c r="L2664" s="5" t="s">
        <v>17</v>
      </c>
    </row>
    <row r="2665" spans="1:12">
      <c r="A2665" s="4">
        <v>19158</v>
      </c>
      <c r="B2665" s="26" t="s">
        <v>1118</v>
      </c>
      <c r="C2665" s="5" t="s">
        <v>200</v>
      </c>
      <c r="D2665" s="5"/>
      <c r="E2665" s="4"/>
      <c r="F2665" s="5"/>
      <c r="G2665" s="4"/>
      <c r="H2665" s="5" t="s">
        <v>201</v>
      </c>
      <c r="I2665" s="5" t="s">
        <v>1130</v>
      </c>
      <c r="J2665" s="5" t="s">
        <v>16</v>
      </c>
      <c r="K2665" s="5" t="s">
        <v>553</v>
      </c>
      <c r="L2665" s="5" t="s">
        <v>17</v>
      </c>
    </row>
    <row r="2666" spans="1:12">
      <c r="A2666" s="4">
        <v>19159</v>
      </c>
      <c r="B2666" s="26" t="s">
        <v>1118</v>
      </c>
      <c r="C2666" s="5" t="s">
        <v>200</v>
      </c>
      <c r="D2666" s="5"/>
      <c r="E2666" s="4"/>
      <c r="F2666" s="5"/>
      <c r="G2666" s="4"/>
      <c r="H2666" s="5" t="s">
        <v>201</v>
      </c>
      <c r="I2666" s="5" t="s">
        <v>1130</v>
      </c>
      <c r="J2666" s="5" t="s">
        <v>16</v>
      </c>
      <c r="K2666" s="5" t="s">
        <v>1131</v>
      </c>
      <c r="L2666" s="5" t="s">
        <v>17</v>
      </c>
    </row>
    <row r="2667" spans="1:12">
      <c r="A2667" s="4">
        <v>19161</v>
      </c>
      <c r="B2667" s="26" t="s">
        <v>1118</v>
      </c>
      <c r="C2667" s="5" t="s">
        <v>200</v>
      </c>
      <c r="D2667" s="5"/>
      <c r="E2667" s="4"/>
      <c r="F2667" s="5"/>
      <c r="G2667" s="4"/>
      <c r="H2667" s="5" t="s">
        <v>201</v>
      </c>
      <c r="I2667" s="5" t="s">
        <v>1130</v>
      </c>
      <c r="J2667" s="5" t="s">
        <v>16</v>
      </c>
      <c r="K2667" s="5" t="s">
        <v>1098</v>
      </c>
      <c r="L2667" s="5" t="s">
        <v>17</v>
      </c>
    </row>
    <row r="2668" spans="1:12">
      <c r="A2668" s="4">
        <v>19162</v>
      </c>
      <c r="B2668" s="26" t="s">
        <v>1118</v>
      </c>
      <c r="C2668" s="5" t="s">
        <v>200</v>
      </c>
      <c r="D2668" s="5"/>
      <c r="E2668" s="4"/>
      <c r="F2668" s="5"/>
      <c r="G2668" s="4"/>
      <c r="H2668" s="5" t="s">
        <v>201</v>
      </c>
      <c r="I2668" s="5" t="s">
        <v>1130</v>
      </c>
      <c r="J2668" s="5" t="s">
        <v>16</v>
      </c>
      <c r="K2668" s="5" t="s">
        <v>1126</v>
      </c>
      <c r="L2668" s="5" t="s">
        <v>17</v>
      </c>
    </row>
    <row r="2669" spans="1:12">
      <c r="A2669" s="4">
        <v>19163</v>
      </c>
      <c r="B2669" s="26" t="s">
        <v>1118</v>
      </c>
      <c r="C2669" s="5" t="s">
        <v>200</v>
      </c>
      <c r="D2669" s="5"/>
      <c r="E2669" s="4"/>
      <c r="F2669" s="5"/>
      <c r="G2669" s="4"/>
      <c r="H2669" s="5" t="s">
        <v>201</v>
      </c>
      <c r="I2669" s="5" t="s">
        <v>1130</v>
      </c>
      <c r="J2669" s="5" t="s">
        <v>16</v>
      </c>
      <c r="K2669" s="5" t="s">
        <v>214</v>
      </c>
      <c r="L2669" s="5" t="s">
        <v>17</v>
      </c>
    </row>
    <row r="2670" spans="1:12">
      <c r="A2670" s="4">
        <v>19164</v>
      </c>
      <c r="B2670" s="26" t="s">
        <v>1118</v>
      </c>
      <c r="C2670" s="5" t="s">
        <v>200</v>
      </c>
      <c r="D2670" s="5"/>
      <c r="E2670" s="4"/>
      <c r="F2670" s="5"/>
      <c r="G2670" s="4"/>
      <c r="H2670" s="5" t="s">
        <v>201</v>
      </c>
      <c r="I2670" s="5" t="s">
        <v>1130</v>
      </c>
      <c r="J2670" s="5" t="s">
        <v>16</v>
      </c>
      <c r="K2670" s="5" t="s">
        <v>516</v>
      </c>
      <c r="L2670" s="5" t="s">
        <v>17</v>
      </c>
    </row>
    <row r="2671" spans="1:12">
      <c r="A2671" s="4">
        <v>19165</v>
      </c>
      <c r="B2671" s="26" t="s">
        <v>1118</v>
      </c>
      <c r="C2671" s="5" t="s">
        <v>200</v>
      </c>
      <c r="D2671" s="5"/>
      <c r="E2671" s="4"/>
      <c r="F2671" s="5"/>
      <c r="G2671" s="4"/>
      <c r="H2671" s="5" t="s">
        <v>201</v>
      </c>
      <c r="I2671" s="5" t="s">
        <v>1130</v>
      </c>
      <c r="J2671" s="5" t="s">
        <v>16</v>
      </c>
      <c r="K2671" s="5" t="s">
        <v>627</v>
      </c>
      <c r="L2671" s="5" t="s">
        <v>17</v>
      </c>
    </row>
    <row r="2672" spans="1:12">
      <c r="A2672" s="4">
        <v>19166</v>
      </c>
      <c r="B2672" s="26" t="s">
        <v>1118</v>
      </c>
      <c r="C2672" s="5" t="s">
        <v>200</v>
      </c>
      <c r="D2672" s="5"/>
      <c r="E2672" s="4"/>
      <c r="F2672" s="5"/>
      <c r="G2672" s="4"/>
      <c r="H2672" s="5" t="s">
        <v>201</v>
      </c>
      <c r="I2672" s="5" t="s">
        <v>1130</v>
      </c>
      <c r="J2672" s="5" t="s">
        <v>16</v>
      </c>
      <c r="K2672" s="5" t="s">
        <v>57</v>
      </c>
      <c r="L2672" s="5" t="s">
        <v>17</v>
      </c>
    </row>
    <row r="2673" spans="1:12">
      <c r="A2673" s="4">
        <v>19167</v>
      </c>
      <c r="B2673" s="26" t="s">
        <v>1118</v>
      </c>
      <c r="C2673" s="5" t="s">
        <v>200</v>
      </c>
      <c r="D2673" s="5"/>
      <c r="E2673" s="4"/>
      <c r="F2673" s="5"/>
      <c r="G2673" s="4"/>
      <c r="H2673" s="5" t="s">
        <v>201</v>
      </c>
      <c r="I2673" s="5" t="s">
        <v>1130</v>
      </c>
      <c r="J2673" s="5" t="s">
        <v>16</v>
      </c>
      <c r="K2673" s="5" t="s">
        <v>517</v>
      </c>
      <c r="L2673" s="5" t="s">
        <v>17</v>
      </c>
    </row>
    <row r="2674" spans="1:12">
      <c r="A2674" s="4">
        <v>19168</v>
      </c>
      <c r="B2674" s="26" t="s">
        <v>1118</v>
      </c>
      <c r="C2674" s="5" t="s">
        <v>200</v>
      </c>
      <c r="D2674" s="5"/>
      <c r="E2674" s="4"/>
      <c r="F2674" s="5"/>
      <c r="G2674" s="4"/>
      <c r="H2674" s="5" t="s">
        <v>201</v>
      </c>
      <c r="I2674" s="5" t="s">
        <v>1130</v>
      </c>
      <c r="J2674" s="5" t="s">
        <v>16</v>
      </c>
      <c r="K2674" s="5" t="s">
        <v>691</v>
      </c>
      <c r="L2674" s="5" t="s">
        <v>17</v>
      </c>
    </row>
    <row r="2675" spans="1:12">
      <c r="A2675" s="4">
        <v>19169</v>
      </c>
      <c r="B2675" s="26" t="s">
        <v>1118</v>
      </c>
      <c r="C2675" s="5" t="s">
        <v>200</v>
      </c>
      <c r="D2675" s="5"/>
      <c r="E2675" s="4"/>
      <c r="F2675" s="5"/>
      <c r="G2675" s="4"/>
      <c r="H2675" s="5" t="s">
        <v>201</v>
      </c>
      <c r="I2675" s="5" t="s">
        <v>1130</v>
      </c>
      <c r="J2675" s="5" t="s">
        <v>16</v>
      </c>
      <c r="K2675" s="5" t="s">
        <v>699</v>
      </c>
      <c r="L2675" s="5" t="s">
        <v>17</v>
      </c>
    </row>
    <row r="2676" spans="1:12">
      <c r="A2676" s="4">
        <v>19170</v>
      </c>
      <c r="B2676" s="26" t="s">
        <v>1118</v>
      </c>
      <c r="C2676" s="5" t="s">
        <v>200</v>
      </c>
      <c r="D2676" s="5"/>
      <c r="E2676" s="4"/>
      <c r="F2676" s="5"/>
      <c r="G2676" s="4"/>
      <c r="H2676" s="5" t="s">
        <v>201</v>
      </c>
      <c r="I2676" s="5" t="s">
        <v>1130</v>
      </c>
      <c r="J2676" s="5" t="s">
        <v>16</v>
      </c>
      <c r="K2676" s="5" t="s">
        <v>700</v>
      </c>
      <c r="L2676" s="5" t="s">
        <v>17</v>
      </c>
    </row>
    <row r="2677" spans="1:12">
      <c r="A2677" s="4">
        <v>19171</v>
      </c>
      <c r="B2677" s="26" t="s">
        <v>1118</v>
      </c>
      <c r="C2677" s="5" t="s">
        <v>200</v>
      </c>
      <c r="D2677" s="5"/>
      <c r="E2677" s="4"/>
      <c r="F2677" s="5"/>
      <c r="G2677" s="4"/>
      <c r="H2677" s="5" t="s">
        <v>201</v>
      </c>
      <c r="I2677" s="5" t="s">
        <v>1130</v>
      </c>
      <c r="J2677" s="5" t="s">
        <v>16</v>
      </c>
      <c r="K2677" s="5" t="s">
        <v>1132</v>
      </c>
      <c r="L2677" s="5" t="s">
        <v>17</v>
      </c>
    </row>
    <row r="2678" spans="1:12">
      <c r="A2678" s="4">
        <v>19172</v>
      </c>
      <c r="B2678" s="26" t="s">
        <v>1118</v>
      </c>
      <c r="C2678" s="5" t="s">
        <v>200</v>
      </c>
      <c r="D2678" s="5"/>
      <c r="E2678" s="4"/>
      <c r="F2678" s="5"/>
      <c r="G2678" s="4"/>
      <c r="H2678" s="5" t="s">
        <v>201</v>
      </c>
      <c r="I2678" s="5" t="s">
        <v>1130</v>
      </c>
      <c r="J2678" s="5" t="s">
        <v>16</v>
      </c>
      <c r="K2678" s="5" t="s">
        <v>698</v>
      </c>
      <c r="L2678" s="5" t="s">
        <v>17</v>
      </c>
    </row>
    <row r="2679" spans="1:12">
      <c r="A2679" s="4">
        <v>19174</v>
      </c>
      <c r="B2679" s="26" t="s">
        <v>1118</v>
      </c>
      <c r="C2679" s="5" t="s">
        <v>200</v>
      </c>
      <c r="D2679" s="5"/>
      <c r="E2679" s="4"/>
      <c r="F2679" s="5"/>
      <c r="G2679" s="4"/>
      <c r="H2679" s="5" t="s">
        <v>201</v>
      </c>
      <c r="I2679" s="5" t="s">
        <v>1133</v>
      </c>
      <c r="J2679" s="5" t="s">
        <v>16</v>
      </c>
      <c r="K2679" s="5" t="s">
        <v>482</v>
      </c>
      <c r="L2679" s="5" t="s">
        <v>17</v>
      </c>
    </row>
    <row r="2680" spans="1:12">
      <c r="A2680" s="4">
        <v>19175</v>
      </c>
      <c r="B2680" s="26" t="s">
        <v>1118</v>
      </c>
      <c r="C2680" s="5" t="s">
        <v>200</v>
      </c>
      <c r="D2680" s="5"/>
      <c r="E2680" s="4"/>
      <c r="F2680" s="5"/>
      <c r="G2680" s="4"/>
      <c r="H2680" s="5" t="s">
        <v>201</v>
      </c>
      <c r="I2680" s="5" t="s">
        <v>1133</v>
      </c>
      <c r="J2680" s="5" t="s">
        <v>16</v>
      </c>
      <c r="K2680" s="5" t="s">
        <v>689</v>
      </c>
      <c r="L2680" s="5" t="s">
        <v>17</v>
      </c>
    </row>
    <row r="2681" spans="1:12">
      <c r="A2681" s="4">
        <v>19176</v>
      </c>
      <c r="B2681" s="26" t="s">
        <v>1118</v>
      </c>
      <c r="C2681" s="5" t="s">
        <v>200</v>
      </c>
      <c r="D2681" s="5"/>
      <c r="E2681" s="4"/>
      <c r="F2681" s="5"/>
      <c r="G2681" s="4"/>
      <c r="H2681" s="5" t="s">
        <v>201</v>
      </c>
      <c r="I2681" s="5" t="s">
        <v>1133</v>
      </c>
      <c r="J2681" s="5" t="s">
        <v>16</v>
      </c>
      <c r="K2681" s="5" t="s">
        <v>553</v>
      </c>
      <c r="L2681" s="5" t="s">
        <v>17</v>
      </c>
    </row>
    <row r="2682" spans="1:12">
      <c r="A2682" s="4">
        <v>19177</v>
      </c>
      <c r="B2682" s="26" t="s">
        <v>1118</v>
      </c>
      <c r="C2682" s="5" t="s">
        <v>200</v>
      </c>
      <c r="D2682" s="5"/>
      <c r="E2682" s="4"/>
      <c r="F2682" s="5"/>
      <c r="G2682" s="4"/>
      <c r="H2682" s="5" t="s">
        <v>201</v>
      </c>
      <c r="I2682" s="5" t="s">
        <v>1133</v>
      </c>
      <c r="J2682" s="5" t="s">
        <v>16</v>
      </c>
      <c r="K2682" s="5" t="s">
        <v>1131</v>
      </c>
      <c r="L2682" s="5" t="s">
        <v>17</v>
      </c>
    </row>
    <row r="2683" spans="1:12">
      <c r="A2683" s="4">
        <v>19178</v>
      </c>
      <c r="B2683" s="26" t="s">
        <v>1118</v>
      </c>
      <c r="C2683" s="5" t="s">
        <v>200</v>
      </c>
      <c r="D2683" s="5"/>
      <c r="E2683" s="4"/>
      <c r="F2683" s="5"/>
      <c r="G2683" s="4"/>
      <c r="H2683" s="5" t="s">
        <v>201</v>
      </c>
      <c r="I2683" s="5" t="s">
        <v>1133</v>
      </c>
      <c r="J2683" s="5" t="s">
        <v>16</v>
      </c>
      <c r="K2683" s="5" t="s">
        <v>1098</v>
      </c>
      <c r="L2683" s="5" t="s">
        <v>17</v>
      </c>
    </row>
    <row r="2684" spans="1:12">
      <c r="A2684" s="4">
        <v>19179</v>
      </c>
      <c r="B2684" s="26" t="s">
        <v>1118</v>
      </c>
      <c r="C2684" s="5" t="s">
        <v>200</v>
      </c>
      <c r="D2684" s="5"/>
      <c r="E2684" s="4"/>
      <c r="F2684" s="5"/>
      <c r="G2684" s="4"/>
      <c r="H2684" s="5" t="s">
        <v>201</v>
      </c>
      <c r="I2684" s="5" t="s">
        <v>1133</v>
      </c>
      <c r="J2684" s="5" t="s">
        <v>16</v>
      </c>
      <c r="K2684" s="5" t="s">
        <v>720</v>
      </c>
      <c r="L2684" s="5" t="s">
        <v>17</v>
      </c>
    </row>
    <row r="2685" spans="1:12">
      <c r="A2685" s="4">
        <v>19180</v>
      </c>
      <c r="B2685" s="26" t="s">
        <v>1118</v>
      </c>
      <c r="C2685" s="5" t="s">
        <v>200</v>
      </c>
      <c r="D2685" s="5"/>
      <c r="E2685" s="4"/>
      <c r="F2685" s="5"/>
      <c r="G2685" s="4"/>
      <c r="H2685" s="5" t="s">
        <v>201</v>
      </c>
      <c r="I2685" s="5" t="s">
        <v>1133</v>
      </c>
      <c r="J2685" s="5" t="s">
        <v>16</v>
      </c>
      <c r="K2685" s="5" t="s">
        <v>516</v>
      </c>
      <c r="L2685" s="5" t="s">
        <v>17</v>
      </c>
    </row>
    <row r="2686" spans="1:12">
      <c r="A2686" s="4">
        <v>19181</v>
      </c>
      <c r="B2686" s="26" t="s">
        <v>1118</v>
      </c>
      <c r="C2686" s="5" t="s">
        <v>200</v>
      </c>
      <c r="D2686" s="5"/>
      <c r="E2686" s="4"/>
      <c r="F2686" s="5"/>
      <c r="G2686" s="4"/>
      <c r="H2686" s="5" t="s">
        <v>201</v>
      </c>
      <c r="I2686" s="5" t="s">
        <v>1133</v>
      </c>
      <c r="J2686" s="5" t="s">
        <v>16</v>
      </c>
      <c r="K2686" s="5" t="s">
        <v>180</v>
      </c>
      <c r="L2686" s="5" t="s">
        <v>17</v>
      </c>
    </row>
    <row r="2687" spans="1:12">
      <c r="A2687" s="4">
        <v>19183</v>
      </c>
      <c r="B2687" s="26" t="s">
        <v>1118</v>
      </c>
      <c r="C2687" s="5" t="s">
        <v>200</v>
      </c>
      <c r="D2687" s="5"/>
      <c r="E2687" s="4"/>
      <c r="F2687" s="5"/>
      <c r="G2687" s="4"/>
      <c r="H2687" s="5" t="s">
        <v>201</v>
      </c>
      <c r="I2687" s="5" t="s">
        <v>1134</v>
      </c>
      <c r="J2687" s="5" t="s">
        <v>16</v>
      </c>
      <c r="K2687" s="5" t="s">
        <v>482</v>
      </c>
      <c r="L2687" s="5" t="s">
        <v>17</v>
      </c>
    </row>
    <row r="2688" spans="1:12">
      <c r="A2688" s="4">
        <v>19184</v>
      </c>
      <c r="B2688" s="26" t="s">
        <v>1118</v>
      </c>
      <c r="C2688" s="5" t="s">
        <v>200</v>
      </c>
      <c r="D2688" s="5"/>
      <c r="E2688" s="4"/>
      <c r="F2688" s="5"/>
      <c r="G2688" s="4"/>
      <c r="H2688" s="5" t="s">
        <v>201</v>
      </c>
      <c r="I2688" s="5" t="s">
        <v>1134</v>
      </c>
      <c r="J2688" s="5" t="s">
        <v>16</v>
      </c>
      <c r="K2688" s="5" t="s">
        <v>632</v>
      </c>
      <c r="L2688" s="5" t="s">
        <v>17</v>
      </c>
    </row>
    <row r="2689" spans="1:12">
      <c r="A2689" s="4">
        <v>19185</v>
      </c>
      <c r="B2689" s="26" t="s">
        <v>1118</v>
      </c>
      <c r="C2689" s="5" t="s">
        <v>200</v>
      </c>
      <c r="D2689" s="5"/>
      <c r="E2689" s="4"/>
      <c r="F2689" s="5"/>
      <c r="G2689" s="4"/>
      <c r="H2689" s="5" t="s">
        <v>201</v>
      </c>
      <c r="I2689" s="5" t="s">
        <v>1134</v>
      </c>
      <c r="J2689" s="5" t="s">
        <v>16</v>
      </c>
      <c r="K2689" s="5" t="s">
        <v>542</v>
      </c>
      <c r="L2689" s="5" t="s">
        <v>17</v>
      </c>
    </row>
    <row r="2690" spans="1:12">
      <c r="A2690" s="4">
        <v>19186</v>
      </c>
      <c r="B2690" s="26" t="s">
        <v>1118</v>
      </c>
      <c r="C2690" s="5" t="s">
        <v>200</v>
      </c>
      <c r="D2690" s="5"/>
      <c r="E2690" s="4"/>
      <c r="F2690" s="5"/>
      <c r="G2690" s="4"/>
      <c r="H2690" s="5" t="s">
        <v>201</v>
      </c>
      <c r="I2690" s="5" t="s">
        <v>1134</v>
      </c>
      <c r="J2690" s="5" t="s">
        <v>16</v>
      </c>
      <c r="K2690" s="5" t="s">
        <v>1135</v>
      </c>
      <c r="L2690" s="5" t="s">
        <v>17</v>
      </c>
    </row>
    <row r="2691" spans="1:12">
      <c r="A2691" s="4">
        <v>19187</v>
      </c>
      <c r="B2691" s="26" t="s">
        <v>1118</v>
      </c>
      <c r="C2691" s="5" t="s">
        <v>200</v>
      </c>
      <c r="D2691" s="5"/>
      <c r="E2691" s="4"/>
      <c r="F2691" s="5"/>
      <c r="G2691" s="4"/>
      <c r="H2691" s="5" t="s">
        <v>201</v>
      </c>
      <c r="I2691" s="5" t="s">
        <v>1134</v>
      </c>
      <c r="J2691" s="5" t="s">
        <v>16</v>
      </c>
      <c r="K2691" s="5" t="s">
        <v>1136</v>
      </c>
      <c r="L2691" s="5" t="s">
        <v>17</v>
      </c>
    </row>
    <row r="2692" spans="1:12">
      <c r="A2692" s="4">
        <v>19188</v>
      </c>
      <c r="B2692" s="26" t="s">
        <v>1118</v>
      </c>
      <c r="C2692" s="5" t="s">
        <v>200</v>
      </c>
      <c r="D2692" s="5"/>
      <c r="E2692" s="4"/>
      <c r="F2692" s="5"/>
      <c r="G2692" s="4"/>
      <c r="H2692" s="5" t="s">
        <v>201</v>
      </c>
      <c r="I2692" s="5" t="s">
        <v>1134</v>
      </c>
      <c r="J2692" s="5" t="s">
        <v>16</v>
      </c>
      <c r="K2692" s="5" t="s">
        <v>720</v>
      </c>
      <c r="L2692" s="5" t="s">
        <v>17</v>
      </c>
    </row>
    <row r="2693" spans="1:12">
      <c r="A2693" s="4">
        <v>19189</v>
      </c>
      <c r="B2693" s="26" t="s">
        <v>1118</v>
      </c>
      <c r="C2693" s="5" t="s">
        <v>200</v>
      </c>
      <c r="D2693" s="5"/>
      <c r="E2693" s="4"/>
      <c r="F2693" s="5"/>
      <c r="G2693" s="4"/>
      <c r="H2693" s="5" t="s">
        <v>201</v>
      </c>
      <c r="I2693" s="5" t="s">
        <v>1134</v>
      </c>
      <c r="J2693" s="5" t="s">
        <v>16</v>
      </c>
      <c r="K2693" s="5" t="s">
        <v>516</v>
      </c>
      <c r="L2693" s="5" t="s">
        <v>17</v>
      </c>
    </row>
    <row r="2694" spans="1:12">
      <c r="A2694" s="4">
        <v>19190</v>
      </c>
      <c r="B2694" s="26" t="s">
        <v>1118</v>
      </c>
      <c r="C2694" s="5" t="s">
        <v>200</v>
      </c>
      <c r="D2694" s="5"/>
      <c r="E2694" s="4"/>
      <c r="F2694" s="5"/>
      <c r="G2694" s="4"/>
      <c r="H2694" s="5" t="s">
        <v>201</v>
      </c>
      <c r="I2694" s="5" t="s">
        <v>1134</v>
      </c>
      <c r="J2694" s="5" t="s">
        <v>16</v>
      </c>
      <c r="K2694" s="5" t="s">
        <v>1137</v>
      </c>
      <c r="L2694" s="5" t="s">
        <v>17</v>
      </c>
    </row>
    <row r="2695" spans="1:12">
      <c r="A2695" s="4">
        <v>19192</v>
      </c>
      <c r="B2695" s="26" t="s">
        <v>1118</v>
      </c>
      <c r="C2695" s="5" t="s">
        <v>200</v>
      </c>
      <c r="D2695" s="5"/>
      <c r="E2695" s="4"/>
      <c r="F2695" s="5"/>
      <c r="G2695" s="4"/>
      <c r="H2695" s="5" t="s">
        <v>201</v>
      </c>
      <c r="I2695" s="5" t="s">
        <v>1138</v>
      </c>
      <c r="J2695" s="5" t="s">
        <v>16</v>
      </c>
      <c r="K2695" s="5" t="s">
        <v>482</v>
      </c>
      <c r="L2695" s="5" t="s">
        <v>17</v>
      </c>
    </row>
    <row r="2696" spans="1:12">
      <c r="A2696" s="4">
        <v>19193</v>
      </c>
      <c r="B2696" s="26" t="s">
        <v>1118</v>
      </c>
      <c r="C2696" s="5" t="s">
        <v>200</v>
      </c>
      <c r="D2696" s="5"/>
      <c r="E2696" s="4"/>
      <c r="F2696" s="5"/>
      <c r="G2696" s="4"/>
      <c r="H2696" s="5" t="s">
        <v>201</v>
      </c>
      <c r="I2696" s="5" t="s">
        <v>1138</v>
      </c>
      <c r="J2696" s="5" t="s">
        <v>16</v>
      </c>
      <c r="K2696" s="5" t="s">
        <v>614</v>
      </c>
      <c r="L2696" s="5" t="s">
        <v>17</v>
      </c>
    </row>
    <row r="2697" spans="1:12">
      <c r="A2697" s="4">
        <v>19194</v>
      </c>
      <c r="B2697" s="26" t="s">
        <v>1118</v>
      </c>
      <c r="C2697" s="5" t="s">
        <v>200</v>
      </c>
      <c r="D2697" s="5"/>
      <c r="E2697" s="4"/>
      <c r="F2697" s="5"/>
      <c r="G2697" s="4"/>
      <c r="H2697" s="5" t="s">
        <v>201</v>
      </c>
      <c r="I2697" s="5" t="s">
        <v>1138</v>
      </c>
      <c r="J2697" s="5" t="s">
        <v>16</v>
      </c>
      <c r="K2697" s="5" t="s">
        <v>613</v>
      </c>
      <c r="L2697" s="5" t="s">
        <v>17</v>
      </c>
    </row>
    <row r="2698" spans="1:12">
      <c r="A2698" s="4">
        <v>19195</v>
      </c>
      <c r="B2698" s="26" t="s">
        <v>1118</v>
      </c>
      <c r="C2698" s="5" t="s">
        <v>200</v>
      </c>
      <c r="D2698" s="5"/>
      <c r="E2698" s="4"/>
      <c r="F2698" s="5"/>
      <c r="G2698" s="4"/>
      <c r="H2698" s="5" t="s">
        <v>201</v>
      </c>
      <c r="I2698" s="5" t="s">
        <v>1138</v>
      </c>
      <c r="J2698" s="5" t="s">
        <v>16</v>
      </c>
      <c r="K2698" s="5" t="s">
        <v>1135</v>
      </c>
      <c r="L2698" s="5" t="s">
        <v>17</v>
      </c>
    </row>
    <row r="2699" spans="1:12">
      <c r="A2699" s="4">
        <v>19196</v>
      </c>
      <c r="B2699" s="26" t="s">
        <v>1118</v>
      </c>
      <c r="C2699" s="5" t="s">
        <v>200</v>
      </c>
      <c r="D2699" s="5"/>
      <c r="E2699" s="4"/>
      <c r="F2699" s="5"/>
      <c r="G2699" s="4"/>
      <c r="H2699" s="5" t="s">
        <v>201</v>
      </c>
      <c r="I2699" s="5" t="s">
        <v>1138</v>
      </c>
      <c r="J2699" s="5" t="s">
        <v>16</v>
      </c>
      <c r="K2699" s="5" t="s">
        <v>1136</v>
      </c>
      <c r="L2699" s="5" t="s">
        <v>17</v>
      </c>
    </row>
    <row r="2700" spans="1:12">
      <c r="A2700" s="4">
        <v>19197</v>
      </c>
      <c r="B2700" s="26" t="s">
        <v>1118</v>
      </c>
      <c r="C2700" s="5" t="s">
        <v>200</v>
      </c>
      <c r="D2700" s="5"/>
      <c r="E2700" s="4"/>
      <c r="F2700" s="5"/>
      <c r="G2700" s="4"/>
      <c r="H2700" s="5" t="s">
        <v>201</v>
      </c>
      <c r="I2700" s="5" t="s">
        <v>1138</v>
      </c>
      <c r="J2700" s="5" t="s">
        <v>16</v>
      </c>
      <c r="K2700" s="5" t="s">
        <v>720</v>
      </c>
      <c r="L2700" s="5" t="s">
        <v>17</v>
      </c>
    </row>
    <row r="2701" spans="1:12">
      <c r="A2701" s="4">
        <v>19198</v>
      </c>
      <c r="B2701" s="26" t="s">
        <v>1118</v>
      </c>
      <c r="C2701" s="5" t="s">
        <v>200</v>
      </c>
      <c r="D2701" s="5"/>
      <c r="E2701" s="4"/>
      <c r="F2701" s="5"/>
      <c r="G2701" s="4"/>
      <c r="H2701" s="5" t="s">
        <v>201</v>
      </c>
      <c r="I2701" s="5" t="s">
        <v>1138</v>
      </c>
      <c r="J2701" s="5" t="s">
        <v>16</v>
      </c>
      <c r="K2701" s="5" t="s">
        <v>516</v>
      </c>
      <c r="L2701" s="5" t="s">
        <v>17</v>
      </c>
    </row>
    <row r="2702" spans="1:12">
      <c r="A2702" s="4">
        <v>19199</v>
      </c>
      <c r="B2702" s="26" t="s">
        <v>1118</v>
      </c>
      <c r="C2702" s="5" t="s">
        <v>200</v>
      </c>
      <c r="D2702" s="5"/>
      <c r="E2702" s="4"/>
      <c r="F2702" s="5"/>
      <c r="G2702" s="4"/>
      <c r="H2702" s="5" t="s">
        <v>201</v>
      </c>
      <c r="I2702" s="5" t="s">
        <v>1138</v>
      </c>
      <c r="J2702" s="5" t="s">
        <v>16</v>
      </c>
      <c r="K2702" s="5" t="s">
        <v>1137</v>
      </c>
      <c r="L2702" s="5" t="s">
        <v>17</v>
      </c>
    </row>
    <row r="2703" spans="1:12">
      <c r="A2703" s="4">
        <v>19200</v>
      </c>
      <c r="B2703" s="26" t="s">
        <v>1118</v>
      </c>
      <c r="C2703" s="5" t="s">
        <v>200</v>
      </c>
      <c r="D2703" s="5"/>
      <c r="E2703" s="4"/>
      <c r="F2703" s="5"/>
      <c r="G2703" s="4"/>
      <c r="H2703" s="5" t="s">
        <v>201</v>
      </c>
      <c r="I2703" s="5" t="s">
        <v>1139</v>
      </c>
      <c r="J2703" s="5" t="s">
        <v>16</v>
      </c>
      <c r="K2703" s="5" t="s">
        <v>482</v>
      </c>
      <c r="L2703" s="5" t="s">
        <v>17</v>
      </c>
    </row>
    <row r="2704" spans="1:12">
      <c r="A2704" s="4">
        <v>19201</v>
      </c>
      <c r="B2704" s="26" t="s">
        <v>1118</v>
      </c>
      <c r="C2704" s="5" t="s">
        <v>200</v>
      </c>
      <c r="D2704" s="5"/>
      <c r="E2704" s="4"/>
      <c r="F2704" s="5"/>
      <c r="G2704" s="4"/>
      <c r="H2704" s="5" t="s">
        <v>201</v>
      </c>
      <c r="I2704" s="5" t="s">
        <v>1139</v>
      </c>
      <c r="J2704" s="5" t="s">
        <v>16</v>
      </c>
      <c r="K2704" s="5" t="s">
        <v>689</v>
      </c>
      <c r="L2704" s="5" t="s">
        <v>17</v>
      </c>
    </row>
    <row r="2705" spans="1:12">
      <c r="A2705" s="4">
        <v>19202</v>
      </c>
      <c r="B2705" s="26" t="s">
        <v>1118</v>
      </c>
      <c r="C2705" s="5" t="s">
        <v>200</v>
      </c>
      <c r="D2705" s="5"/>
      <c r="E2705" s="4"/>
      <c r="F2705" s="5"/>
      <c r="G2705" s="4"/>
      <c r="H2705" s="5" t="s">
        <v>201</v>
      </c>
      <c r="I2705" s="5" t="s">
        <v>1139</v>
      </c>
      <c r="J2705" s="5" t="s">
        <v>16</v>
      </c>
      <c r="K2705" s="5" t="s">
        <v>552</v>
      </c>
      <c r="L2705" s="5" t="s">
        <v>17</v>
      </c>
    </row>
    <row r="2706" spans="1:12">
      <c r="A2706" s="4">
        <v>19204</v>
      </c>
      <c r="B2706" s="26" t="s">
        <v>1118</v>
      </c>
      <c r="C2706" s="5" t="s">
        <v>200</v>
      </c>
      <c r="D2706" s="5"/>
      <c r="E2706" s="4"/>
      <c r="F2706" s="5"/>
      <c r="G2706" s="4"/>
      <c r="H2706" s="5" t="s">
        <v>201</v>
      </c>
      <c r="I2706" s="5" t="s">
        <v>1139</v>
      </c>
      <c r="J2706" s="5" t="s">
        <v>16</v>
      </c>
      <c r="K2706" s="5" t="s">
        <v>1140</v>
      </c>
      <c r="L2706" s="5" t="s">
        <v>17</v>
      </c>
    </row>
    <row r="2707" spans="1:12">
      <c r="A2707" s="4">
        <v>19205</v>
      </c>
      <c r="B2707" s="26" t="s">
        <v>1118</v>
      </c>
      <c r="C2707" s="5" t="s">
        <v>200</v>
      </c>
      <c r="D2707" s="5"/>
      <c r="E2707" s="4"/>
      <c r="F2707" s="5"/>
      <c r="G2707" s="4"/>
      <c r="H2707" s="5" t="s">
        <v>201</v>
      </c>
      <c r="I2707" s="5" t="s">
        <v>1139</v>
      </c>
      <c r="J2707" s="5" t="s">
        <v>16</v>
      </c>
      <c r="K2707" s="5" t="s">
        <v>1098</v>
      </c>
      <c r="L2707" s="5" t="s">
        <v>17</v>
      </c>
    </row>
    <row r="2708" spans="1:12">
      <c r="A2708" s="4">
        <v>19206</v>
      </c>
      <c r="B2708" s="26" t="s">
        <v>1118</v>
      </c>
      <c r="C2708" s="5" t="s">
        <v>200</v>
      </c>
      <c r="D2708" s="5"/>
      <c r="E2708" s="4"/>
      <c r="F2708" s="5"/>
      <c r="G2708" s="4"/>
      <c r="H2708" s="5" t="s">
        <v>201</v>
      </c>
      <c r="I2708" s="5" t="s">
        <v>1139</v>
      </c>
      <c r="J2708" s="5" t="s">
        <v>16</v>
      </c>
      <c r="K2708" s="5" t="s">
        <v>720</v>
      </c>
      <c r="L2708" s="5" t="s">
        <v>17</v>
      </c>
    </row>
    <row r="2709" spans="1:12">
      <c r="A2709" s="4">
        <v>19207</v>
      </c>
      <c r="B2709" s="26" t="s">
        <v>1118</v>
      </c>
      <c r="C2709" s="5" t="s">
        <v>200</v>
      </c>
      <c r="D2709" s="5"/>
      <c r="E2709" s="4"/>
      <c r="F2709" s="5"/>
      <c r="G2709" s="4"/>
      <c r="H2709" s="5" t="s">
        <v>201</v>
      </c>
      <c r="I2709" s="5" t="s">
        <v>1139</v>
      </c>
      <c r="J2709" s="5" t="s">
        <v>16</v>
      </c>
      <c r="K2709" s="5" t="s">
        <v>516</v>
      </c>
      <c r="L2709" s="5" t="s">
        <v>17</v>
      </c>
    </row>
    <row r="2710" spans="1:12">
      <c r="A2710" s="4">
        <v>19208</v>
      </c>
      <c r="B2710" s="26" t="s">
        <v>1118</v>
      </c>
      <c r="C2710" s="5" t="s">
        <v>200</v>
      </c>
      <c r="D2710" s="5"/>
      <c r="E2710" s="4"/>
      <c r="F2710" s="5"/>
      <c r="G2710" s="4"/>
      <c r="H2710" s="5" t="s">
        <v>201</v>
      </c>
      <c r="I2710" s="5" t="s">
        <v>1139</v>
      </c>
      <c r="J2710" s="5" t="s">
        <v>16</v>
      </c>
      <c r="K2710" s="5" t="s">
        <v>1137</v>
      </c>
      <c r="L2710" s="5" t="s">
        <v>17</v>
      </c>
    </row>
    <row r="2711" spans="1:12">
      <c r="A2711" s="4">
        <v>19209</v>
      </c>
      <c r="B2711" s="26" t="s">
        <v>1118</v>
      </c>
      <c r="C2711" s="5" t="s">
        <v>200</v>
      </c>
      <c r="D2711" s="5"/>
      <c r="E2711" s="4"/>
      <c r="F2711" s="5"/>
      <c r="G2711" s="4"/>
      <c r="H2711" s="5" t="s">
        <v>201</v>
      </c>
      <c r="I2711" s="5" t="s">
        <v>1141</v>
      </c>
      <c r="J2711" s="5" t="s">
        <v>16</v>
      </c>
      <c r="K2711" s="5" t="s">
        <v>482</v>
      </c>
      <c r="L2711" s="5" t="s">
        <v>17</v>
      </c>
    </row>
    <row r="2712" spans="1:12">
      <c r="A2712" s="4">
        <v>19210</v>
      </c>
      <c r="B2712" s="26" t="s">
        <v>1118</v>
      </c>
      <c r="C2712" s="5" t="s">
        <v>200</v>
      </c>
      <c r="D2712" s="5"/>
      <c r="E2712" s="4"/>
      <c r="F2712" s="5"/>
      <c r="G2712" s="4"/>
      <c r="H2712" s="5" t="s">
        <v>201</v>
      </c>
      <c r="I2712" s="5" t="s">
        <v>1141</v>
      </c>
      <c r="J2712" s="5" t="s">
        <v>16</v>
      </c>
      <c r="K2712" s="5" t="s">
        <v>689</v>
      </c>
      <c r="L2712" s="5" t="s">
        <v>17</v>
      </c>
    </row>
    <row r="2713" spans="1:12">
      <c r="A2713" s="4">
        <v>19211</v>
      </c>
      <c r="B2713" s="26" t="s">
        <v>1118</v>
      </c>
      <c r="C2713" s="5" t="s">
        <v>200</v>
      </c>
      <c r="D2713" s="5"/>
      <c r="E2713" s="4"/>
      <c r="F2713" s="5"/>
      <c r="G2713" s="4"/>
      <c r="H2713" s="5" t="s">
        <v>201</v>
      </c>
      <c r="I2713" s="5" t="s">
        <v>1141</v>
      </c>
      <c r="J2713" s="5" t="s">
        <v>16</v>
      </c>
      <c r="K2713" s="5" t="s">
        <v>552</v>
      </c>
      <c r="L2713" s="5" t="s">
        <v>17</v>
      </c>
    </row>
    <row r="2714" spans="1:12">
      <c r="A2714" s="4">
        <v>19213</v>
      </c>
      <c r="B2714" s="26" t="s">
        <v>1118</v>
      </c>
      <c r="C2714" s="5" t="s">
        <v>200</v>
      </c>
      <c r="D2714" s="5"/>
      <c r="E2714" s="4"/>
      <c r="F2714" s="5"/>
      <c r="G2714" s="4"/>
      <c r="H2714" s="5" t="s">
        <v>201</v>
      </c>
      <c r="I2714" s="5" t="s">
        <v>1141</v>
      </c>
      <c r="J2714" s="5" t="s">
        <v>16</v>
      </c>
      <c r="K2714" s="5" t="s">
        <v>1142</v>
      </c>
      <c r="L2714" s="5" t="s">
        <v>17</v>
      </c>
    </row>
    <row r="2715" spans="1:12">
      <c r="A2715" s="4">
        <v>19214</v>
      </c>
      <c r="B2715" s="26" t="s">
        <v>1118</v>
      </c>
      <c r="C2715" s="5" t="s">
        <v>200</v>
      </c>
      <c r="D2715" s="5"/>
      <c r="E2715" s="4"/>
      <c r="F2715" s="5"/>
      <c r="G2715" s="4"/>
      <c r="H2715" s="5" t="s">
        <v>201</v>
      </c>
      <c r="I2715" s="5" t="s">
        <v>1141</v>
      </c>
      <c r="J2715" s="5" t="s">
        <v>16</v>
      </c>
      <c r="K2715" s="5" t="s">
        <v>1131</v>
      </c>
      <c r="L2715" s="5" t="s">
        <v>17</v>
      </c>
    </row>
    <row r="2716" spans="1:12">
      <c r="A2716" s="4">
        <v>19215</v>
      </c>
      <c r="B2716" s="26" t="s">
        <v>1118</v>
      </c>
      <c r="C2716" s="5" t="s">
        <v>200</v>
      </c>
      <c r="D2716" s="5"/>
      <c r="E2716" s="4"/>
      <c r="F2716" s="5"/>
      <c r="G2716" s="4"/>
      <c r="H2716" s="5" t="s">
        <v>201</v>
      </c>
      <c r="I2716" s="5" t="s">
        <v>1141</v>
      </c>
      <c r="J2716" s="5" t="s">
        <v>16</v>
      </c>
      <c r="K2716" s="5" t="s">
        <v>720</v>
      </c>
      <c r="L2716" s="5" t="s">
        <v>17</v>
      </c>
    </row>
    <row r="2717" spans="1:12">
      <c r="A2717" s="4">
        <v>19216</v>
      </c>
      <c r="B2717" s="26" t="s">
        <v>1118</v>
      </c>
      <c r="C2717" s="5" t="s">
        <v>200</v>
      </c>
      <c r="D2717" s="5"/>
      <c r="E2717" s="4"/>
      <c r="F2717" s="5"/>
      <c r="G2717" s="4"/>
      <c r="H2717" s="5" t="s">
        <v>201</v>
      </c>
      <c r="I2717" s="5" t="s">
        <v>1141</v>
      </c>
      <c r="J2717" s="5" t="s">
        <v>16</v>
      </c>
      <c r="K2717" s="5" t="s">
        <v>516</v>
      </c>
      <c r="L2717" s="5" t="s">
        <v>17</v>
      </c>
    </row>
    <row r="2718" spans="1:12">
      <c r="A2718" s="4">
        <v>19217</v>
      </c>
      <c r="B2718" s="26" t="s">
        <v>1118</v>
      </c>
      <c r="C2718" s="5" t="s">
        <v>200</v>
      </c>
      <c r="D2718" s="5"/>
      <c r="E2718" s="4"/>
      <c r="F2718" s="5"/>
      <c r="G2718" s="4"/>
      <c r="H2718" s="5" t="s">
        <v>201</v>
      </c>
      <c r="I2718" s="5" t="s">
        <v>1141</v>
      </c>
      <c r="J2718" s="5" t="s">
        <v>16</v>
      </c>
      <c r="K2718" s="5" t="s">
        <v>1137</v>
      </c>
      <c r="L2718" s="5" t="s">
        <v>17</v>
      </c>
    </row>
    <row r="2719" spans="1:12">
      <c r="A2719" s="4">
        <v>19218</v>
      </c>
      <c r="B2719" s="26" t="s">
        <v>1118</v>
      </c>
      <c r="C2719" s="5" t="s">
        <v>200</v>
      </c>
      <c r="D2719" s="5"/>
      <c r="E2719" s="4"/>
      <c r="F2719" s="5"/>
      <c r="G2719" s="4"/>
      <c r="H2719" s="5" t="s">
        <v>201</v>
      </c>
      <c r="I2719" s="5" t="s">
        <v>1143</v>
      </c>
      <c r="J2719" s="5" t="s">
        <v>16</v>
      </c>
      <c r="K2719" s="5" t="s">
        <v>482</v>
      </c>
      <c r="L2719" s="5" t="s">
        <v>17</v>
      </c>
    </row>
    <row r="2720" spans="1:12">
      <c r="A2720" s="4">
        <v>19219</v>
      </c>
      <c r="B2720" s="26" t="s">
        <v>1118</v>
      </c>
      <c r="C2720" s="5" t="s">
        <v>200</v>
      </c>
      <c r="D2720" s="5"/>
      <c r="E2720" s="4"/>
      <c r="F2720" s="5"/>
      <c r="G2720" s="4"/>
      <c r="H2720" s="5" t="s">
        <v>201</v>
      </c>
      <c r="I2720" s="5" t="s">
        <v>1143</v>
      </c>
      <c r="J2720" s="5" t="s">
        <v>16</v>
      </c>
      <c r="K2720" s="5" t="s">
        <v>689</v>
      </c>
      <c r="L2720" s="5" t="s">
        <v>17</v>
      </c>
    </row>
    <row r="2721" spans="1:12">
      <c r="A2721" s="4">
        <v>19220</v>
      </c>
      <c r="B2721" s="26" t="s">
        <v>1118</v>
      </c>
      <c r="C2721" s="5" t="s">
        <v>200</v>
      </c>
      <c r="D2721" s="5"/>
      <c r="E2721" s="4"/>
      <c r="F2721" s="5"/>
      <c r="G2721" s="4"/>
      <c r="H2721" s="5" t="s">
        <v>201</v>
      </c>
      <c r="I2721" s="5" t="s">
        <v>1143</v>
      </c>
      <c r="J2721" s="5" t="s">
        <v>16</v>
      </c>
      <c r="K2721" s="5" t="s">
        <v>552</v>
      </c>
      <c r="L2721" s="5" t="s">
        <v>17</v>
      </c>
    </row>
    <row r="2722" spans="1:12">
      <c r="A2722" s="4">
        <v>19221</v>
      </c>
      <c r="B2722" s="26" t="s">
        <v>1118</v>
      </c>
      <c r="C2722" s="5" t="s">
        <v>200</v>
      </c>
      <c r="D2722" s="5"/>
      <c r="E2722" s="4"/>
      <c r="F2722" s="5"/>
      <c r="G2722" s="4"/>
      <c r="H2722" s="5" t="s">
        <v>201</v>
      </c>
      <c r="I2722" s="5" t="s">
        <v>1143</v>
      </c>
      <c r="J2722" s="5" t="s">
        <v>16</v>
      </c>
      <c r="K2722" s="5" t="s">
        <v>628</v>
      </c>
      <c r="L2722" s="5" t="s">
        <v>17</v>
      </c>
    </row>
    <row r="2723" spans="1:12">
      <c r="A2723" s="4">
        <v>19222</v>
      </c>
      <c r="B2723" s="26" t="s">
        <v>1118</v>
      </c>
      <c r="C2723" s="5" t="s">
        <v>200</v>
      </c>
      <c r="D2723" s="5"/>
      <c r="E2723" s="4"/>
      <c r="F2723" s="5"/>
      <c r="G2723" s="4"/>
      <c r="H2723" s="5" t="s">
        <v>201</v>
      </c>
      <c r="I2723" s="5" t="s">
        <v>1143</v>
      </c>
      <c r="J2723" s="5" t="s">
        <v>16</v>
      </c>
      <c r="K2723" s="5" t="s">
        <v>1144</v>
      </c>
      <c r="L2723" s="5" t="s">
        <v>17</v>
      </c>
    </row>
    <row r="2724" spans="1:12">
      <c r="A2724" s="4">
        <v>19223</v>
      </c>
      <c r="B2724" s="26" t="s">
        <v>150</v>
      </c>
      <c r="C2724" s="5" t="s">
        <v>31</v>
      </c>
      <c r="D2724" s="5"/>
      <c r="E2724" s="4"/>
      <c r="F2724" s="5"/>
      <c r="G2724" s="4"/>
      <c r="H2724" s="5" t="s">
        <v>32</v>
      </c>
      <c r="I2724" s="5" t="s">
        <v>152</v>
      </c>
      <c r="J2724" s="5" t="s">
        <v>285</v>
      </c>
      <c r="K2724" s="5" t="s">
        <v>1098</v>
      </c>
      <c r="L2724" s="5" t="s">
        <v>17</v>
      </c>
    </row>
    <row r="2725" spans="1:12">
      <c r="A2725" s="4">
        <v>19224</v>
      </c>
      <c r="B2725" s="26" t="s">
        <v>150</v>
      </c>
      <c r="C2725" s="5" t="s">
        <v>31</v>
      </c>
      <c r="D2725" s="5"/>
      <c r="E2725" s="4"/>
      <c r="F2725" s="5"/>
      <c r="G2725" s="4"/>
      <c r="H2725" s="5" t="s">
        <v>32</v>
      </c>
      <c r="I2725" s="5" t="s">
        <v>159</v>
      </c>
      <c r="J2725" s="5" t="s">
        <v>285</v>
      </c>
      <c r="K2725" s="5" t="s">
        <v>1098</v>
      </c>
      <c r="L2725" s="5" t="s">
        <v>17</v>
      </c>
    </row>
    <row r="2726" spans="1:12">
      <c r="A2726" s="4">
        <v>19225</v>
      </c>
      <c r="B2726" s="26" t="s">
        <v>44</v>
      </c>
      <c r="C2726" s="5" t="s">
        <v>31</v>
      </c>
      <c r="D2726" s="5"/>
      <c r="E2726" s="4"/>
      <c r="F2726" s="5"/>
      <c r="G2726" s="4"/>
      <c r="H2726" s="5" t="s">
        <v>32</v>
      </c>
      <c r="I2726" s="5" t="s">
        <v>61</v>
      </c>
      <c r="J2726" s="5" t="s">
        <v>285</v>
      </c>
      <c r="K2726" s="5" t="s">
        <v>1098</v>
      </c>
      <c r="L2726" s="5" t="s">
        <v>17</v>
      </c>
    </row>
    <row r="2727" spans="1:12">
      <c r="A2727" s="4">
        <v>19226</v>
      </c>
      <c r="B2727" s="26" t="s">
        <v>150</v>
      </c>
      <c r="C2727" s="5" t="s">
        <v>200</v>
      </c>
      <c r="D2727" s="5"/>
      <c r="E2727" s="4"/>
      <c r="F2727" s="5"/>
      <c r="G2727" s="4"/>
      <c r="H2727" s="5" t="s">
        <v>201</v>
      </c>
      <c r="I2727" s="5" t="s">
        <v>152</v>
      </c>
      <c r="J2727" s="5" t="s">
        <v>284</v>
      </c>
      <c r="K2727" s="5" t="s">
        <v>1098</v>
      </c>
      <c r="L2727" s="5" t="s">
        <v>17</v>
      </c>
    </row>
    <row r="2728" spans="1:12">
      <c r="A2728" s="4">
        <v>19227</v>
      </c>
      <c r="B2728" s="26" t="s">
        <v>150</v>
      </c>
      <c r="C2728" s="5" t="s">
        <v>200</v>
      </c>
      <c r="D2728" s="5"/>
      <c r="E2728" s="4"/>
      <c r="F2728" s="5"/>
      <c r="G2728" s="4"/>
      <c r="H2728" s="5" t="s">
        <v>201</v>
      </c>
      <c r="I2728" s="5" t="s">
        <v>159</v>
      </c>
      <c r="J2728" s="5" t="s">
        <v>284</v>
      </c>
      <c r="K2728" s="5" t="s">
        <v>1098</v>
      </c>
      <c r="L2728" s="5" t="s">
        <v>17</v>
      </c>
    </row>
    <row r="2729" spans="1:12">
      <c r="A2729" s="4">
        <v>19228</v>
      </c>
      <c r="B2729" s="26" t="s">
        <v>44</v>
      </c>
      <c r="C2729" s="5" t="s">
        <v>200</v>
      </c>
      <c r="D2729" s="5"/>
      <c r="E2729" s="4"/>
      <c r="F2729" s="5"/>
      <c r="G2729" s="4"/>
      <c r="H2729" s="5" t="s">
        <v>201</v>
      </c>
      <c r="I2729" s="5" t="s">
        <v>61</v>
      </c>
      <c r="J2729" s="5" t="s">
        <v>284</v>
      </c>
      <c r="K2729" s="5" t="s">
        <v>1098</v>
      </c>
      <c r="L2729" s="5" t="s">
        <v>17</v>
      </c>
    </row>
    <row r="2730" spans="1:12">
      <c r="A2730" s="4">
        <v>19229</v>
      </c>
      <c r="B2730" s="26" t="s">
        <v>150</v>
      </c>
      <c r="C2730" s="5" t="s">
        <v>34</v>
      </c>
      <c r="D2730" s="5" t="s">
        <v>37</v>
      </c>
      <c r="E2730" s="4"/>
      <c r="F2730" s="5"/>
      <c r="G2730" s="4"/>
      <c r="H2730" s="5" t="s">
        <v>36</v>
      </c>
      <c r="I2730" s="5" t="s">
        <v>152</v>
      </c>
      <c r="J2730" s="5" t="s">
        <v>284</v>
      </c>
      <c r="K2730" s="5" t="s">
        <v>1105</v>
      </c>
      <c r="L2730" s="5" t="s">
        <v>17</v>
      </c>
    </row>
    <row r="2731" spans="1:12">
      <c r="A2731" s="4">
        <v>19230</v>
      </c>
      <c r="B2731" s="26" t="s">
        <v>150</v>
      </c>
      <c r="C2731" s="5" t="s">
        <v>34</v>
      </c>
      <c r="D2731" s="5" t="s">
        <v>37</v>
      </c>
      <c r="E2731" s="4"/>
      <c r="F2731" s="5"/>
      <c r="G2731" s="4"/>
      <c r="H2731" s="5" t="s">
        <v>36</v>
      </c>
      <c r="I2731" s="5" t="s">
        <v>159</v>
      </c>
      <c r="J2731" s="5" t="s">
        <v>284</v>
      </c>
      <c r="K2731" s="5" t="s">
        <v>1105</v>
      </c>
      <c r="L2731" s="5" t="s">
        <v>17</v>
      </c>
    </row>
    <row r="2732" spans="1:12">
      <c r="A2732" s="4">
        <v>19231</v>
      </c>
      <c r="B2732" s="26" t="s">
        <v>288</v>
      </c>
      <c r="C2732" s="5" t="s">
        <v>31</v>
      </c>
      <c r="D2732" s="5"/>
      <c r="E2732" s="4"/>
      <c r="F2732" s="5"/>
      <c r="G2732" s="4"/>
      <c r="H2732" s="5" t="s">
        <v>32</v>
      </c>
      <c r="I2732" s="5" t="s">
        <v>341</v>
      </c>
      <c r="J2732" s="5" t="s">
        <v>285</v>
      </c>
      <c r="K2732" s="5" t="s">
        <v>1109</v>
      </c>
      <c r="L2732" s="5" t="s">
        <v>17</v>
      </c>
    </row>
    <row r="2733" spans="1:12">
      <c r="A2733" s="4">
        <v>19232</v>
      </c>
      <c r="B2733" s="26" t="s">
        <v>288</v>
      </c>
      <c r="C2733" s="5" t="s">
        <v>200</v>
      </c>
      <c r="D2733" s="5"/>
      <c r="E2733" s="4"/>
      <c r="F2733" s="5"/>
      <c r="G2733" s="4"/>
      <c r="H2733" s="5" t="s">
        <v>201</v>
      </c>
      <c r="I2733" s="5" t="s">
        <v>341</v>
      </c>
      <c r="J2733" s="5" t="s">
        <v>16</v>
      </c>
      <c r="K2733" s="5" t="s">
        <v>780</v>
      </c>
      <c r="L2733" s="5" t="s">
        <v>17</v>
      </c>
    </row>
    <row r="2734" spans="1:12">
      <c r="A2734" s="4">
        <v>19508</v>
      </c>
      <c r="B2734" s="26" t="s">
        <v>150</v>
      </c>
      <c r="C2734" s="5" t="s">
        <v>200</v>
      </c>
      <c r="D2734" s="5"/>
      <c r="E2734" s="4"/>
      <c r="F2734" s="5"/>
      <c r="G2734" s="4"/>
      <c r="H2734" s="5" t="s">
        <v>201</v>
      </c>
      <c r="I2734" s="5" t="s">
        <v>152</v>
      </c>
      <c r="J2734" s="5" t="s">
        <v>284</v>
      </c>
      <c r="K2734" s="5" t="s">
        <v>520</v>
      </c>
      <c r="L2734" s="5" t="s">
        <v>17</v>
      </c>
    </row>
    <row r="2735" spans="1:12">
      <c r="A2735" s="4">
        <v>19509</v>
      </c>
      <c r="B2735" s="26" t="s">
        <v>150</v>
      </c>
      <c r="C2735" s="5" t="s">
        <v>200</v>
      </c>
      <c r="D2735" s="5"/>
      <c r="E2735" s="4"/>
      <c r="F2735" s="5"/>
      <c r="G2735" s="4"/>
      <c r="H2735" s="5" t="s">
        <v>201</v>
      </c>
      <c r="I2735" s="5" t="s">
        <v>159</v>
      </c>
      <c r="J2735" s="5" t="s">
        <v>284</v>
      </c>
      <c r="K2735" s="5" t="s">
        <v>520</v>
      </c>
      <c r="L2735" s="5" t="s">
        <v>17</v>
      </c>
    </row>
    <row r="2736" spans="1:12">
      <c r="A2736" s="4">
        <v>19520</v>
      </c>
      <c r="B2736" s="26" t="s">
        <v>1118</v>
      </c>
      <c r="C2736" s="5" t="s">
        <v>200</v>
      </c>
      <c r="D2736" s="5"/>
      <c r="E2736" s="4"/>
      <c r="F2736" s="5"/>
      <c r="G2736" s="4"/>
      <c r="H2736" s="5" t="s">
        <v>201</v>
      </c>
      <c r="I2736" s="5" t="s">
        <v>1143</v>
      </c>
      <c r="J2736" s="5" t="s">
        <v>16</v>
      </c>
      <c r="K2736" s="5" t="s">
        <v>702</v>
      </c>
      <c r="L2736" s="5" t="s">
        <v>17</v>
      </c>
    </row>
    <row r="2737" spans="1:12">
      <c r="A2737" s="4">
        <v>19521</v>
      </c>
      <c r="B2737" s="26" t="s">
        <v>1118</v>
      </c>
      <c r="C2737" s="5" t="s">
        <v>200</v>
      </c>
      <c r="D2737" s="5"/>
      <c r="E2737" s="4"/>
      <c r="F2737" s="5"/>
      <c r="G2737" s="4"/>
      <c r="H2737" s="5" t="s">
        <v>201</v>
      </c>
      <c r="I2737" s="5" t="s">
        <v>1143</v>
      </c>
      <c r="J2737" s="5" t="s">
        <v>16</v>
      </c>
      <c r="K2737" s="5" t="s">
        <v>720</v>
      </c>
      <c r="L2737" s="5" t="s">
        <v>17</v>
      </c>
    </row>
    <row r="2738" spans="1:12">
      <c r="A2738" s="4">
        <v>19522</v>
      </c>
      <c r="B2738" s="26" t="s">
        <v>1118</v>
      </c>
      <c r="C2738" s="5" t="s">
        <v>200</v>
      </c>
      <c r="D2738" s="5"/>
      <c r="E2738" s="4"/>
      <c r="F2738" s="5"/>
      <c r="G2738" s="4"/>
      <c r="H2738" s="5" t="s">
        <v>201</v>
      </c>
      <c r="I2738" s="5" t="s">
        <v>1143</v>
      </c>
      <c r="J2738" s="5" t="s">
        <v>16</v>
      </c>
      <c r="K2738" s="5" t="s">
        <v>516</v>
      </c>
      <c r="L2738" s="5" t="s">
        <v>17</v>
      </c>
    </row>
    <row r="2739" spans="1:12">
      <c r="A2739" s="4">
        <v>19523</v>
      </c>
      <c r="B2739" s="26" t="s">
        <v>1118</v>
      </c>
      <c r="C2739" s="5" t="s">
        <v>200</v>
      </c>
      <c r="D2739" s="5"/>
      <c r="E2739" s="4"/>
      <c r="F2739" s="5"/>
      <c r="G2739" s="4"/>
      <c r="H2739" s="5" t="s">
        <v>201</v>
      </c>
      <c r="I2739" s="5" t="s">
        <v>1143</v>
      </c>
      <c r="J2739" s="5" t="s">
        <v>16</v>
      </c>
      <c r="K2739" s="5" t="s">
        <v>1137</v>
      </c>
      <c r="L2739" s="5" t="s">
        <v>17</v>
      </c>
    </row>
    <row r="2740" spans="1:12">
      <c r="A2740" s="4">
        <v>19525</v>
      </c>
      <c r="B2740" s="26" t="s">
        <v>1118</v>
      </c>
      <c r="C2740" s="5" t="s">
        <v>200</v>
      </c>
      <c r="D2740" s="5"/>
      <c r="E2740" s="4"/>
      <c r="F2740" s="5"/>
      <c r="G2740" s="4"/>
      <c r="H2740" s="5" t="s">
        <v>201</v>
      </c>
      <c r="I2740" s="5" t="s">
        <v>1145</v>
      </c>
      <c r="J2740" s="5" t="s">
        <v>16</v>
      </c>
      <c r="K2740" s="5" t="s">
        <v>482</v>
      </c>
      <c r="L2740" s="5" t="s">
        <v>17</v>
      </c>
    </row>
    <row r="2741" spans="1:12">
      <c r="A2741" s="4">
        <v>19526</v>
      </c>
      <c r="B2741" s="26" t="s">
        <v>1118</v>
      </c>
      <c r="C2741" s="5" t="s">
        <v>200</v>
      </c>
      <c r="D2741" s="5"/>
      <c r="E2741" s="4"/>
      <c r="F2741" s="5"/>
      <c r="G2741" s="4"/>
      <c r="H2741" s="5" t="s">
        <v>201</v>
      </c>
      <c r="I2741" s="5" t="s">
        <v>1145</v>
      </c>
      <c r="J2741" s="5" t="s">
        <v>16</v>
      </c>
      <c r="K2741" s="5" t="s">
        <v>632</v>
      </c>
      <c r="L2741" s="5" t="s">
        <v>17</v>
      </c>
    </row>
    <row r="2742" spans="1:12">
      <c r="A2742" s="4">
        <v>19527</v>
      </c>
      <c r="B2742" s="26" t="s">
        <v>1118</v>
      </c>
      <c r="C2742" s="5" t="s">
        <v>200</v>
      </c>
      <c r="D2742" s="5"/>
      <c r="E2742" s="4"/>
      <c r="F2742" s="5"/>
      <c r="G2742" s="4"/>
      <c r="H2742" s="5" t="s">
        <v>201</v>
      </c>
      <c r="I2742" s="5" t="s">
        <v>1145</v>
      </c>
      <c r="J2742" s="5" t="s">
        <v>16</v>
      </c>
      <c r="K2742" s="5" t="s">
        <v>542</v>
      </c>
      <c r="L2742" s="5" t="s">
        <v>17</v>
      </c>
    </row>
    <row r="2743" spans="1:12">
      <c r="A2743" s="4">
        <v>19528</v>
      </c>
      <c r="B2743" s="26" t="s">
        <v>1118</v>
      </c>
      <c r="C2743" s="5" t="s">
        <v>200</v>
      </c>
      <c r="D2743" s="5"/>
      <c r="E2743" s="4"/>
      <c r="F2743" s="5"/>
      <c r="G2743" s="4"/>
      <c r="H2743" s="5" t="s">
        <v>201</v>
      </c>
      <c r="I2743" s="5" t="s">
        <v>1145</v>
      </c>
      <c r="J2743" s="5" t="s">
        <v>16</v>
      </c>
      <c r="K2743" s="5" t="s">
        <v>1140</v>
      </c>
      <c r="L2743" s="5" t="s">
        <v>17</v>
      </c>
    </row>
    <row r="2744" spans="1:12">
      <c r="A2744" s="4">
        <v>19529</v>
      </c>
      <c r="B2744" s="26" t="s">
        <v>1118</v>
      </c>
      <c r="C2744" s="5" t="s">
        <v>200</v>
      </c>
      <c r="D2744" s="5"/>
      <c r="E2744" s="4"/>
      <c r="F2744" s="5"/>
      <c r="G2744" s="4"/>
      <c r="H2744" s="5" t="s">
        <v>201</v>
      </c>
      <c r="I2744" s="5" t="s">
        <v>1145</v>
      </c>
      <c r="J2744" s="5" t="s">
        <v>16</v>
      </c>
      <c r="K2744" s="5" t="s">
        <v>1098</v>
      </c>
      <c r="L2744" s="5" t="s">
        <v>17</v>
      </c>
    </row>
    <row r="2745" spans="1:12">
      <c r="A2745" s="4">
        <v>19530</v>
      </c>
      <c r="B2745" s="26" t="s">
        <v>1118</v>
      </c>
      <c r="C2745" s="5" t="s">
        <v>200</v>
      </c>
      <c r="D2745" s="5"/>
      <c r="E2745" s="4"/>
      <c r="F2745" s="5"/>
      <c r="G2745" s="4"/>
      <c r="H2745" s="5" t="s">
        <v>201</v>
      </c>
      <c r="I2745" s="5" t="s">
        <v>1145</v>
      </c>
      <c r="J2745" s="5" t="s">
        <v>16</v>
      </c>
      <c r="K2745" s="5" t="s">
        <v>720</v>
      </c>
      <c r="L2745" s="5" t="s">
        <v>17</v>
      </c>
    </row>
    <row r="2746" spans="1:12">
      <c r="A2746" s="4">
        <v>19531</v>
      </c>
      <c r="B2746" s="26" t="s">
        <v>1118</v>
      </c>
      <c r="C2746" s="5" t="s">
        <v>200</v>
      </c>
      <c r="D2746" s="5"/>
      <c r="E2746" s="4"/>
      <c r="F2746" s="5"/>
      <c r="G2746" s="4"/>
      <c r="H2746" s="5" t="s">
        <v>201</v>
      </c>
      <c r="I2746" s="5" t="s">
        <v>1145</v>
      </c>
      <c r="J2746" s="5" t="s">
        <v>16</v>
      </c>
      <c r="K2746" s="5" t="s">
        <v>516</v>
      </c>
      <c r="L2746" s="5" t="s">
        <v>17</v>
      </c>
    </row>
    <row r="2747" spans="1:12">
      <c r="A2747" s="4">
        <v>19532</v>
      </c>
      <c r="B2747" s="26" t="s">
        <v>1118</v>
      </c>
      <c r="C2747" s="5" t="s">
        <v>200</v>
      </c>
      <c r="D2747" s="5"/>
      <c r="E2747" s="4"/>
      <c r="F2747" s="5"/>
      <c r="G2747" s="4"/>
      <c r="H2747" s="5" t="s">
        <v>201</v>
      </c>
      <c r="I2747" s="5" t="s">
        <v>1145</v>
      </c>
      <c r="J2747" s="5" t="s">
        <v>16</v>
      </c>
      <c r="K2747" s="5" t="s">
        <v>1137</v>
      </c>
      <c r="L2747" s="5" t="s">
        <v>17</v>
      </c>
    </row>
    <row r="2748" spans="1:12">
      <c r="A2748" s="4">
        <v>19535</v>
      </c>
      <c r="B2748" s="26" t="s">
        <v>1118</v>
      </c>
      <c r="C2748" s="5" t="s">
        <v>200</v>
      </c>
      <c r="D2748" s="5"/>
      <c r="E2748" s="4"/>
      <c r="F2748" s="5"/>
      <c r="G2748" s="4"/>
      <c r="H2748" s="5" t="s">
        <v>201</v>
      </c>
      <c r="I2748" s="5" t="s">
        <v>1146</v>
      </c>
      <c r="J2748" s="5" t="s">
        <v>16</v>
      </c>
      <c r="K2748" s="5" t="s">
        <v>482</v>
      </c>
      <c r="L2748" s="5" t="s">
        <v>17</v>
      </c>
    </row>
    <row r="2749" spans="1:12">
      <c r="A2749" s="4">
        <v>19536</v>
      </c>
      <c r="B2749" s="26" t="s">
        <v>1118</v>
      </c>
      <c r="C2749" s="5" t="s">
        <v>200</v>
      </c>
      <c r="D2749" s="5"/>
      <c r="E2749" s="4"/>
      <c r="F2749" s="5"/>
      <c r="G2749" s="4"/>
      <c r="H2749" s="5" t="s">
        <v>201</v>
      </c>
      <c r="I2749" s="5" t="s">
        <v>1146</v>
      </c>
      <c r="J2749" s="5" t="s">
        <v>16</v>
      </c>
      <c r="K2749" s="5" t="s">
        <v>614</v>
      </c>
      <c r="L2749" s="5" t="s">
        <v>17</v>
      </c>
    </row>
    <row r="2750" spans="1:12">
      <c r="A2750" s="4">
        <v>19537</v>
      </c>
      <c r="B2750" s="26" t="s">
        <v>1118</v>
      </c>
      <c r="C2750" s="5" t="s">
        <v>200</v>
      </c>
      <c r="D2750" s="5"/>
      <c r="E2750" s="4"/>
      <c r="F2750" s="5"/>
      <c r="G2750" s="4"/>
      <c r="H2750" s="5" t="s">
        <v>201</v>
      </c>
      <c r="I2750" s="5" t="s">
        <v>1146</v>
      </c>
      <c r="J2750" s="5" t="s">
        <v>16</v>
      </c>
      <c r="K2750" s="5" t="s">
        <v>613</v>
      </c>
      <c r="L2750" s="5" t="s">
        <v>17</v>
      </c>
    </row>
    <row r="2751" spans="1:12">
      <c r="A2751" s="4">
        <v>19538</v>
      </c>
      <c r="B2751" s="26" t="s">
        <v>1118</v>
      </c>
      <c r="C2751" s="5" t="s">
        <v>200</v>
      </c>
      <c r="D2751" s="5"/>
      <c r="E2751" s="4"/>
      <c r="F2751" s="5"/>
      <c r="G2751" s="4"/>
      <c r="H2751" s="5" t="s">
        <v>201</v>
      </c>
      <c r="I2751" s="5" t="s">
        <v>1146</v>
      </c>
      <c r="J2751" s="5" t="s">
        <v>16</v>
      </c>
      <c r="K2751" s="5" t="s">
        <v>1140</v>
      </c>
      <c r="L2751" s="5" t="s">
        <v>17</v>
      </c>
    </row>
    <row r="2752" spans="1:12">
      <c r="A2752" s="4">
        <v>19539</v>
      </c>
      <c r="B2752" s="26" t="s">
        <v>1118</v>
      </c>
      <c r="C2752" s="5" t="s">
        <v>200</v>
      </c>
      <c r="D2752" s="5"/>
      <c r="E2752" s="4"/>
      <c r="F2752" s="5"/>
      <c r="G2752" s="4"/>
      <c r="H2752" s="5" t="s">
        <v>201</v>
      </c>
      <c r="I2752" s="5" t="s">
        <v>1146</v>
      </c>
      <c r="J2752" s="5" t="s">
        <v>16</v>
      </c>
      <c r="K2752" s="5" t="s">
        <v>1098</v>
      </c>
      <c r="L2752" s="5" t="s">
        <v>17</v>
      </c>
    </row>
    <row r="2753" spans="1:12">
      <c r="A2753" s="4">
        <v>19540</v>
      </c>
      <c r="B2753" s="26" t="s">
        <v>1118</v>
      </c>
      <c r="C2753" s="5" t="s">
        <v>200</v>
      </c>
      <c r="D2753" s="5"/>
      <c r="E2753" s="4"/>
      <c r="F2753" s="5"/>
      <c r="G2753" s="4"/>
      <c r="H2753" s="5" t="s">
        <v>201</v>
      </c>
      <c r="I2753" s="5" t="s">
        <v>1146</v>
      </c>
      <c r="J2753" s="5" t="s">
        <v>16</v>
      </c>
      <c r="K2753" s="5" t="s">
        <v>720</v>
      </c>
      <c r="L2753" s="5" t="s">
        <v>17</v>
      </c>
    </row>
    <row r="2754" spans="1:12">
      <c r="A2754" s="4">
        <v>19541</v>
      </c>
      <c r="B2754" s="26" t="s">
        <v>1118</v>
      </c>
      <c r="C2754" s="5" t="s">
        <v>200</v>
      </c>
      <c r="D2754" s="5"/>
      <c r="E2754" s="4"/>
      <c r="F2754" s="5"/>
      <c r="G2754" s="4"/>
      <c r="H2754" s="5" t="s">
        <v>201</v>
      </c>
      <c r="I2754" s="5" t="s">
        <v>1146</v>
      </c>
      <c r="J2754" s="5" t="s">
        <v>16</v>
      </c>
      <c r="K2754" s="5" t="s">
        <v>516</v>
      </c>
      <c r="L2754" s="5" t="s">
        <v>17</v>
      </c>
    </row>
    <row r="2755" spans="1:12">
      <c r="A2755" s="4">
        <v>19542</v>
      </c>
      <c r="B2755" s="26" t="s">
        <v>1118</v>
      </c>
      <c r="C2755" s="5" t="s">
        <v>200</v>
      </c>
      <c r="D2755" s="5"/>
      <c r="E2755" s="4"/>
      <c r="F2755" s="5"/>
      <c r="G2755" s="4"/>
      <c r="H2755" s="5" t="s">
        <v>201</v>
      </c>
      <c r="I2755" s="5" t="s">
        <v>1146</v>
      </c>
      <c r="J2755" s="5" t="s">
        <v>16</v>
      </c>
      <c r="K2755" s="5" t="s">
        <v>1137</v>
      </c>
      <c r="L2755" s="5" t="s">
        <v>17</v>
      </c>
    </row>
    <row r="2756" spans="1:12">
      <c r="A2756" s="4">
        <v>19543</v>
      </c>
      <c r="B2756" s="26" t="s">
        <v>1118</v>
      </c>
      <c r="C2756" s="5" t="s">
        <v>94</v>
      </c>
      <c r="D2756" s="5"/>
      <c r="E2756" s="4">
        <v>0</v>
      </c>
      <c r="F2756" s="5"/>
      <c r="G2756" s="4" t="s">
        <v>95</v>
      </c>
      <c r="H2756" s="5" t="s">
        <v>303</v>
      </c>
      <c r="I2756" s="5" t="s">
        <v>1119</v>
      </c>
      <c r="J2756" s="5" t="s">
        <v>285</v>
      </c>
      <c r="K2756" s="5" t="s">
        <v>720</v>
      </c>
      <c r="L2756" s="5" t="s">
        <v>371</v>
      </c>
    </row>
    <row r="2757" spans="1:12">
      <c r="A2757" s="4">
        <v>19544</v>
      </c>
      <c r="B2757" s="26" t="s">
        <v>1118</v>
      </c>
      <c r="C2757" s="5" t="s">
        <v>94</v>
      </c>
      <c r="D2757" s="5"/>
      <c r="E2757" s="4">
        <v>0</v>
      </c>
      <c r="F2757" s="5"/>
      <c r="G2757" s="4" t="s">
        <v>95</v>
      </c>
      <c r="H2757" s="5" t="s">
        <v>303</v>
      </c>
      <c r="I2757" s="5" t="s">
        <v>1119</v>
      </c>
      <c r="J2757" s="5" t="s">
        <v>285</v>
      </c>
      <c r="K2757" s="5" t="s">
        <v>516</v>
      </c>
      <c r="L2757" s="5" t="s">
        <v>371</v>
      </c>
    </row>
    <row r="2758" spans="1:12">
      <c r="A2758" s="4">
        <v>19545</v>
      </c>
      <c r="B2758" s="26" t="s">
        <v>1118</v>
      </c>
      <c r="C2758" s="5" t="s">
        <v>94</v>
      </c>
      <c r="D2758" s="5"/>
      <c r="E2758" s="4">
        <v>0</v>
      </c>
      <c r="F2758" s="5"/>
      <c r="G2758" s="4" t="s">
        <v>95</v>
      </c>
      <c r="H2758" s="5" t="s">
        <v>303</v>
      </c>
      <c r="I2758" s="5" t="s">
        <v>1119</v>
      </c>
      <c r="J2758" s="5" t="s">
        <v>285</v>
      </c>
      <c r="K2758" s="5" t="s">
        <v>180</v>
      </c>
      <c r="L2758" s="5" t="s">
        <v>371</v>
      </c>
    </row>
    <row r="2759" spans="1:12">
      <c r="A2759" s="4">
        <v>19546</v>
      </c>
      <c r="B2759" s="26" t="s">
        <v>1118</v>
      </c>
      <c r="C2759" s="5" t="s">
        <v>94</v>
      </c>
      <c r="D2759" s="5"/>
      <c r="E2759" s="4">
        <v>0</v>
      </c>
      <c r="F2759" s="5"/>
      <c r="G2759" s="4" t="s">
        <v>95</v>
      </c>
      <c r="H2759" s="5" t="s">
        <v>303</v>
      </c>
      <c r="I2759" s="5" t="s">
        <v>1121</v>
      </c>
      <c r="J2759" s="5" t="s">
        <v>285</v>
      </c>
      <c r="K2759" s="5" t="s">
        <v>720</v>
      </c>
      <c r="L2759" s="5" t="s">
        <v>371</v>
      </c>
    </row>
    <row r="2760" spans="1:12">
      <c r="A2760" s="4">
        <v>19547</v>
      </c>
      <c r="B2760" s="26" t="s">
        <v>1118</v>
      </c>
      <c r="C2760" s="5" t="s">
        <v>94</v>
      </c>
      <c r="D2760" s="5"/>
      <c r="E2760" s="4">
        <v>0</v>
      </c>
      <c r="F2760" s="5"/>
      <c r="G2760" s="4" t="s">
        <v>95</v>
      </c>
      <c r="H2760" s="5" t="s">
        <v>303</v>
      </c>
      <c r="I2760" s="5" t="s">
        <v>1121</v>
      </c>
      <c r="J2760" s="5" t="s">
        <v>285</v>
      </c>
      <c r="K2760" s="5" t="s">
        <v>516</v>
      </c>
      <c r="L2760" s="5" t="s">
        <v>371</v>
      </c>
    </row>
    <row r="2761" spans="1:12">
      <c r="A2761" s="4">
        <v>19548</v>
      </c>
      <c r="B2761" s="26" t="s">
        <v>1118</v>
      </c>
      <c r="C2761" s="5" t="s">
        <v>94</v>
      </c>
      <c r="D2761" s="5"/>
      <c r="E2761" s="4">
        <v>0</v>
      </c>
      <c r="F2761" s="5"/>
      <c r="G2761" s="4" t="s">
        <v>95</v>
      </c>
      <c r="H2761" s="5" t="s">
        <v>303</v>
      </c>
      <c r="I2761" s="5" t="s">
        <v>1121</v>
      </c>
      <c r="J2761" s="5" t="s">
        <v>285</v>
      </c>
      <c r="K2761" s="5" t="s">
        <v>180</v>
      </c>
      <c r="L2761" s="5" t="s">
        <v>371</v>
      </c>
    </row>
    <row r="2762" spans="1:12">
      <c r="A2762" s="4">
        <v>19549</v>
      </c>
      <c r="B2762" s="26" t="s">
        <v>1118</v>
      </c>
      <c r="C2762" s="5" t="s">
        <v>94</v>
      </c>
      <c r="D2762" s="5"/>
      <c r="E2762" s="4">
        <v>0</v>
      </c>
      <c r="F2762" s="5"/>
      <c r="G2762" s="4" t="s">
        <v>95</v>
      </c>
      <c r="H2762" s="5" t="s">
        <v>303</v>
      </c>
      <c r="I2762" s="5" t="s">
        <v>1122</v>
      </c>
      <c r="J2762" s="5" t="s">
        <v>285</v>
      </c>
      <c r="K2762" s="5" t="s">
        <v>720</v>
      </c>
      <c r="L2762" s="5" t="s">
        <v>371</v>
      </c>
    </row>
    <row r="2763" spans="1:12">
      <c r="A2763" s="4">
        <v>19550</v>
      </c>
      <c r="B2763" s="26" t="s">
        <v>1118</v>
      </c>
      <c r="C2763" s="5" t="s">
        <v>94</v>
      </c>
      <c r="D2763" s="5"/>
      <c r="E2763" s="4">
        <v>0</v>
      </c>
      <c r="F2763" s="5"/>
      <c r="G2763" s="4" t="s">
        <v>95</v>
      </c>
      <c r="H2763" s="5" t="s">
        <v>303</v>
      </c>
      <c r="I2763" s="5" t="s">
        <v>1122</v>
      </c>
      <c r="J2763" s="5" t="s">
        <v>285</v>
      </c>
      <c r="K2763" s="5" t="s">
        <v>516</v>
      </c>
      <c r="L2763" s="5" t="s">
        <v>371</v>
      </c>
    </row>
    <row r="2764" spans="1:12">
      <c r="A2764" s="4">
        <v>19551</v>
      </c>
      <c r="B2764" s="26" t="s">
        <v>1118</v>
      </c>
      <c r="C2764" s="5" t="s">
        <v>94</v>
      </c>
      <c r="D2764" s="5"/>
      <c r="E2764" s="4">
        <v>0</v>
      </c>
      <c r="F2764" s="5"/>
      <c r="G2764" s="4" t="s">
        <v>95</v>
      </c>
      <c r="H2764" s="5" t="s">
        <v>303</v>
      </c>
      <c r="I2764" s="5" t="s">
        <v>1122</v>
      </c>
      <c r="J2764" s="5" t="s">
        <v>285</v>
      </c>
      <c r="K2764" s="5" t="s">
        <v>180</v>
      </c>
      <c r="L2764" s="5" t="s">
        <v>371</v>
      </c>
    </row>
    <row r="2765" spans="1:12">
      <c r="A2765" s="4">
        <v>19552</v>
      </c>
      <c r="B2765" s="26" t="s">
        <v>1118</v>
      </c>
      <c r="C2765" s="5" t="s">
        <v>94</v>
      </c>
      <c r="D2765" s="5"/>
      <c r="E2765" s="4">
        <v>0</v>
      </c>
      <c r="F2765" s="5"/>
      <c r="G2765" s="4" t="s">
        <v>95</v>
      </c>
      <c r="H2765" s="5" t="s">
        <v>303</v>
      </c>
      <c r="I2765" s="5" t="s">
        <v>1123</v>
      </c>
      <c r="J2765" s="5" t="s">
        <v>285</v>
      </c>
      <c r="K2765" s="5" t="s">
        <v>720</v>
      </c>
      <c r="L2765" s="5" t="s">
        <v>371</v>
      </c>
    </row>
    <row r="2766" spans="1:12">
      <c r="A2766" s="4">
        <v>19553</v>
      </c>
      <c r="B2766" s="26" t="s">
        <v>1118</v>
      </c>
      <c r="C2766" s="5" t="s">
        <v>94</v>
      </c>
      <c r="D2766" s="5"/>
      <c r="E2766" s="4">
        <v>0</v>
      </c>
      <c r="F2766" s="5"/>
      <c r="G2766" s="4" t="s">
        <v>95</v>
      </c>
      <c r="H2766" s="5" t="s">
        <v>303</v>
      </c>
      <c r="I2766" s="5" t="s">
        <v>1123</v>
      </c>
      <c r="J2766" s="5" t="s">
        <v>285</v>
      </c>
      <c r="K2766" s="5" t="s">
        <v>516</v>
      </c>
      <c r="L2766" s="5" t="s">
        <v>371</v>
      </c>
    </row>
    <row r="2767" spans="1:12">
      <c r="A2767" s="4">
        <v>19554</v>
      </c>
      <c r="B2767" s="26" t="s">
        <v>1118</v>
      </c>
      <c r="C2767" s="5" t="s">
        <v>94</v>
      </c>
      <c r="D2767" s="5"/>
      <c r="E2767" s="4">
        <v>0</v>
      </c>
      <c r="F2767" s="5"/>
      <c r="G2767" s="4" t="s">
        <v>95</v>
      </c>
      <c r="H2767" s="5" t="s">
        <v>303</v>
      </c>
      <c r="I2767" s="5" t="s">
        <v>1123</v>
      </c>
      <c r="J2767" s="5" t="s">
        <v>285</v>
      </c>
      <c r="K2767" s="5" t="s">
        <v>180</v>
      </c>
      <c r="L2767" s="5" t="s">
        <v>371</v>
      </c>
    </row>
    <row r="2768" spans="1:12">
      <c r="A2768" s="4">
        <v>19555</v>
      </c>
      <c r="B2768" s="26" t="s">
        <v>1118</v>
      </c>
      <c r="C2768" s="5" t="s">
        <v>94</v>
      </c>
      <c r="D2768" s="5"/>
      <c r="E2768" s="4">
        <v>0</v>
      </c>
      <c r="F2768" s="5"/>
      <c r="G2768" s="4" t="s">
        <v>95</v>
      </c>
      <c r="H2768" s="5" t="s">
        <v>303</v>
      </c>
      <c r="I2768" s="5" t="s">
        <v>1124</v>
      </c>
      <c r="J2768" s="5" t="s">
        <v>285</v>
      </c>
      <c r="K2768" s="5" t="s">
        <v>516</v>
      </c>
      <c r="L2768" s="5" t="s">
        <v>371</v>
      </c>
    </row>
    <row r="2769" spans="1:12">
      <c r="A2769" s="4">
        <v>19556</v>
      </c>
      <c r="B2769" s="26" t="s">
        <v>1118</v>
      </c>
      <c r="C2769" s="5" t="s">
        <v>94</v>
      </c>
      <c r="D2769" s="5"/>
      <c r="E2769" s="4">
        <v>0</v>
      </c>
      <c r="F2769" s="5"/>
      <c r="G2769" s="4" t="s">
        <v>95</v>
      </c>
      <c r="H2769" s="5" t="s">
        <v>303</v>
      </c>
      <c r="I2769" s="5" t="s">
        <v>1124</v>
      </c>
      <c r="J2769" s="5" t="s">
        <v>285</v>
      </c>
      <c r="K2769" s="5" t="s">
        <v>57</v>
      </c>
      <c r="L2769" s="5" t="s">
        <v>371</v>
      </c>
    </row>
    <row r="2770" spans="1:12">
      <c r="A2770" s="4">
        <v>19557</v>
      </c>
      <c r="B2770" s="26" t="s">
        <v>1118</v>
      </c>
      <c r="C2770" s="5" t="s">
        <v>94</v>
      </c>
      <c r="D2770" s="5"/>
      <c r="E2770" s="4">
        <v>0</v>
      </c>
      <c r="F2770" s="5"/>
      <c r="G2770" s="4" t="s">
        <v>95</v>
      </c>
      <c r="H2770" s="5" t="s">
        <v>303</v>
      </c>
      <c r="I2770" s="5" t="s">
        <v>1124</v>
      </c>
      <c r="J2770" s="5" t="s">
        <v>285</v>
      </c>
      <c r="K2770" s="5" t="s">
        <v>517</v>
      </c>
      <c r="L2770" s="5" t="s">
        <v>371</v>
      </c>
    </row>
    <row r="2771" spans="1:12">
      <c r="A2771" s="4">
        <v>19558</v>
      </c>
      <c r="B2771" s="26" t="s">
        <v>1118</v>
      </c>
      <c r="C2771" s="5" t="s">
        <v>94</v>
      </c>
      <c r="D2771" s="5"/>
      <c r="E2771" s="4">
        <v>0</v>
      </c>
      <c r="F2771" s="5">
        <v>1</v>
      </c>
      <c r="G2771" s="4" t="s">
        <v>95</v>
      </c>
      <c r="H2771" s="5" t="s">
        <v>303</v>
      </c>
      <c r="I2771" s="5" t="s">
        <v>1124</v>
      </c>
      <c r="J2771" s="5" t="s">
        <v>285</v>
      </c>
      <c r="K2771" s="5" t="s">
        <v>559</v>
      </c>
      <c r="L2771" s="5" t="s">
        <v>371</v>
      </c>
    </row>
    <row r="2772" spans="1:12">
      <c r="A2772" s="4">
        <v>19559</v>
      </c>
      <c r="B2772" s="26" t="s">
        <v>1118</v>
      </c>
      <c r="C2772" s="5" t="s">
        <v>94</v>
      </c>
      <c r="D2772" s="5"/>
      <c r="E2772" s="4">
        <v>0</v>
      </c>
      <c r="F2772" s="5">
        <v>1</v>
      </c>
      <c r="G2772" s="4" t="s">
        <v>95</v>
      </c>
      <c r="H2772" s="5" t="s">
        <v>303</v>
      </c>
      <c r="I2772" s="5" t="s">
        <v>1124</v>
      </c>
      <c r="J2772" s="5" t="s">
        <v>285</v>
      </c>
      <c r="K2772" s="5" t="s">
        <v>558</v>
      </c>
      <c r="L2772" s="5" t="s">
        <v>371</v>
      </c>
    </row>
    <row r="2773" spans="1:12">
      <c r="A2773" s="4">
        <v>19560</v>
      </c>
      <c r="B2773" s="26" t="s">
        <v>1118</v>
      </c>
      <c r="C2773" s="5" t="s">
        <v>94</v>
      </c>
      <c r="D2773" s="5"/>
      <c r="E2773" s="4">
        <v>0</v>
      </c>
      <c r="F2773" s="5"/>
      <c r="G2773" s="4" t="s">
        <v>95</v>
      </c>
      <c r="H2773" s="5" t="s">
        <v>303</v>
      </c>
      <c r="I2773" s="5" t="s">
        <v>1124</v>
      </c>
      <c r="J2773" s="5" t="s">
        <v>285</v>
      </c>
      <c r="K2773" s="5" t="s">
        <v>560</v>
      </c>
      <c r="L2773" s="5" t="s">
        <v>371</v>
      </c>
    </row>
    <row r="2774" spans="1:12">
      <c r="A2774" s="4">
        <v>19562</v>
      </c>
      <c r="B2774" s="26" t="s">
        <v>1118</v>
      </c>
      <c r="C2774" s="5" t="s">
        <v>94</v>
      </c>
      <c r="D2774" s="5"/>
      <c r="E2774" s="4">
        <v>0</v>
      </c>
      <c r="F2774" s="5"/>
      <c r="G2774" s="4" t="s">
        <v>95</v>
      </c>
      <c r="H2774" s="5" t="s">
        <v>303</v>
      </c>
      <c r="I2774" s="5" t="s">
        <v>1124</v>
      </c>
      <c r="J2774" s="5" t="s">
        <v>285</v>
      </c>
      <c r="K2774" s="5" t="s">
        <v>1128</v>
      </c>
      <c r="L2774" s="5" t="s">
        <v>371</v>
      </c>
    </row>
    <row r="2775" spans="1:12">
      <c r="A2775" s="4">
        <v>19563</v>
      </c>
      <c r="B2775" s="26" t="s">
        <v>1118</v>
      </c>
      <c r="C2775" s="5" t="s">
        <v>94</v>
      </c>
      <c r="D2775" s="5"/>
      <c r="E2775" s="4">
        <v>0</v>
      </c>
      <c r="F2775" s="5"/>
      <c r="G2775" s="4" t="s">
        <v>95</v>
      </c>
      <c r="H2775" s="5" t="s">
        <v>303</v>
      </c>
      <c r="I2775" s="5" t="s">
        <v>1124</v>
      </c>
      <c r="J2775" s="5" t="s">
        <v>285</v>
      </c>
      <c r="K2775" s="5" t="s">
        <v>720</v>
      </c>
      <c r="L2775" s="5" t="s">
        <v>371</v>
      </c>
    </row>
    <row r="2776" spans="1:12">
      <c r="A2776" s="4">
        <v>19564</v>
      </c>
      <c r="B2776" s="26" t="s">
        <v>1118</v>
      </c>
      <c r="C2776" s="5" t="s">
        <v>94</v>
      </c>
      <c r="D2776" s="5"/>
      <c r="E2776" s="4">
        <v>0</v>
      </c>
      <c r="F2776" s="5"/>
      <c r="G2776" s="4" t="s">
        <v>95</v>
      </c>
      <c r="H2776" s="5" t="s">
        <v>303</v>
      </c>
      <c r="I2776" s="5" t="s">
        <v>1124</v>
      </c>
      <c r="J2776" s="5" t="s">
        <v>285</v>
      </c>
      <c r="K2776" s="5" t="s">
        <v>180</v>
      </c>
      <c r="L2776" s="5" t="s">
        <v>371</v>
      </c>
    </row>
    <row r="2777" spans="1:12">
      <c r="A2777" s="4">
        <v>19565</v>
      </c>
      <c r="B2777" s="26" t="s">
        <v>1118</v>
      </c>
      <c r="C2777" s="5" t="s">
        <v>94</v>
      </c>
      <c r="D2777" s="5"/>
      <c r="E2777" s="4">
        <v>0</v>
      </c>
      <c r="F2777" s="5"/>
      <c r="G2777" s="4" t="s">
        <v>95</v>
      </c>
      <c r="H2777" s="5" t="s">
        <v>303</v>
      </c>
      <c r="I2777" s="5" t="s">
        <v>1124</v>
      </c>
      <c r="J2777" s="5" t="s">
        <v>285</v>
      </c>
      <c r="K2777" s="5" t="s">
        <v>627</v>
      </c>
      <c r="L2777" s="5" t="s">
        <v>371</v>
      </c>
    </row>
    <row r="2778" spans="1:12">
      <c r="A2778" s="4">
        <v>19566</v>
      </c>
      <c r="B2778" s="26" t="s">
        <v>1118</v>
      </c>
      <c r="C2778" s="5" t="s">
        <v>94</v>
      </c>
      <c r="D2778" s="5"/>
      <c r="E2778" s="4">
        <v>0</v>
      </c>
      <c r="F2778" s="5"/>
      <c r="G2778" s="4" t="s">
        <v>95</v>
      </c>
      <c r="H2778" s="5" t="s">
        <v>303</v>
      </c>
      <c r="I2778" s="5" t="s">
        <v>1129</v>
      </c>
      <c r="J2778" s="5" t="s">
        <v>285</v>
      </c>
      <c r="K2778" s="5" t="s">
        <v>516</v>
      </c>
      <c r="L2778" s="5" t="s">
        <v>371</v>
      </c>
    </row>
    <row r="2779" spans="1:12">
      <c r="A2779" s="4">
        <v>19567</v>
      </c>
      <c r="B2779" s="26" t="s">
        <v>1118</v>
      </c>
      <c r="C2779" s="5" t="s">
        <v>94</v>
      </c>
      <c r="D2779" s="5"/>
      <c r="E2779" s="4">
        <v>0</v>
      </c>
      <c r="F2779" s="5"/>
      <c r="G2779" s="4" t="s">
        <v>95</v>
      </c>
      <c r="H2779" s="5" t="s">
        <v>303</v>
      </c>
      <c r="I2779" s="5" t="s">
        <v>1129</v>
      </c>
      <c r="J2779" s="5" t="s">
        <v>285</v>
      </c>
      <c r="K2779" s="5" t="s">
        <v>57</v>
      </c>
      <c r="L2779" s="5" t="s">
        <v>371</v>
      </c>
    </row>
    <row r="2780" spans="1:12">
      <c r="A2780" s="4">
        <v>19568</v>
      </c>
      <c r="B2780" s="26" t="s">
        <v>1118</v>
      </c>
      <c r="C2780" s="5" t="s">
        <v>94</v>
      </c>
      <c r="D2780" s="5"/>
      <c r="E2780" s="4">
        <v>0</v>
      </c>
      <c r="F2780" s="5"/>
      <c r="G2780" s="4" t="s">
        <v>95</v>
      </c>
      <c r="H2780" s="5" t="s">
        <v>303</v>
      </c>
      <c r="I2780" s="5" t="s">
        <v>1129</v>
      </c>
      <c r="J2780" s="5" t="s">
        <v>285</v>
      </c>
      <c r="K2780" s="5" t="s">
        <v>517</v>
      </c>
      <c r="L2780" s="5" t="s">
        <v>371</v>
      </c>
    </row>
    <row r="2781" spans="1:12">
      <c r="A2781" s="4">
        <v>19569</v>
      </c>
      <c r="B2781" s="26" t="s">
        <v>1118</v>
      </c>
      <c r="C2781" s="5" t="s">
        <v>94</v>
      </c>
      <c r="D2781" s="5"/>
      <c r="E2781" s="4">
        <v>0</v>
      </c>
      <c r="F2781" s="5">
        <v>1</v>
      </c>
      <c r="G2781" s="4" t="s">
        <v>95</v>
      </c>
      <c r="H2781" s="5" t="s">
        <v>303</v>
      </c>
      <c r="I2781" s="5" t="s">
        <v>1129</v>
      </c>
      <c r="J2781" s="5" t="s">
        <v>285</v>
      </c>
      <c r="K2781" s="5" t="s">
        <v>559</v>
      </c>
      <c r="L2781" s="5" t="s">
        <v>371</v>
      </c>
    </row>
    <row r="2782" spans="1:12">
      <c r="A2782" s="4">
        <v>19570</v>
      </c>
      <c r="B2782" s="26" t="s">
        <v>1118</v>
      </c>
      <c r="C2782" s="5" t="s">
        <v>94</v>
      </c>
      <c r="D2782" s="5"/>
      <c r="E2782" s="4">
        <v>0</v>
      </c>
      <c r="F2782" s="5">
        <v>1</v>
      </c>
      <c r="G2782" s="4" t="s">
        <v>95</v>
      </c>
      <c r="H2782" s="5" t="s">
        <v>303</v>
      </c>
      <c r="I2782" s="5" t="s">
        <v>1129</v>
      </c>
      <c r="J2782" s="5" t="s">
        <v>285</v>
      </c>
      <c r="K2782" s="5" t="s">
        <v>558</v>
      </c>
      <c r="L2782" s="5" t="s">
        <v>371</v>
      </c>
    </row>
    <row r="2783" spans="1:12">
      <c r="A2783" s="4">
        <v>19571</v>
      </c>
      <c r="B2783" s="26" t="s">
        <v>1118</v>
      </c>
      <c r="C2783" s="5" t="s">
        <v>94</v>
      </c>
      <c r="D2783" s="5"/>
      <c r="E2783" s="4">
        <v>0</v>
      </c>
      <c r="F2783" s="5"/>
      <c r="G2783" s="4" t="s">
        <v>95</v>
      </c>
      <c r="H2783" s="5" t="s">
        <v>303</v>
      </c>
      <c r="I2783" s="5" t="s">
        <v>1129</v>
      </c>
      <c r="J2783" s="5" t="s">
        <v>285</v>
      </c>
      <c r="K2783" s="5" t="s">
        <v>560</v>
      </c>
      <c r="L2783" s="5" t="s">
        <v>371</v>
      </c>
    </row>
    <row r="2784" spans="1:12">
      <c r="A2784" s="4">
        <v>19573</v>
      </c>
      <c r="B2784" s="26" t="s">
        <v>1118</v>
      </c>
      <c r="C2784" s="5" t="s">
        <v>94</v>
      </c>
      <c r="D2784" s="5"/>
      <c r="E2784" s="4">
        <v>0</v>
      </c>
      <c r="F2784" s="5"/>
      <c r="G2784" s="4" t="s">
        <v>95</v>
      </c>
      <c r="H2784" s="5" t="s">
        <v>303</v>
      </c>
      <c r="I2784" s="5" t="s">
        <v>1129</v>
      </c>
      <c r="J2784" s="5" t="s">
        <v>285</v>
      </c>
      <c r="K2784" s="5" t="s">
        <v>1128</v>
      </c>
      <c r="L2784" s="5" t="s">
        <v>371</v>
      </c>
    </row>
    <row r="2785" spans="1:12">
      <c r="A2785" s="4">
        <v>19574</v>
      </c>
      <c r="B2785" s="26" t="s">
        <v>1118</v>
      </c>
      <c r="C2785" s="5" t="s">
        <v>94</v>
      </c>
      <c r="D2785" s="5"/>
      <c r="E2785" s="4">
        <v>0</v>
      </c>
      <c r="F2785" s="5"/>
      <c r="G2785" s="4" t="s">
        <v>95</v>
      </c>
      <c r="H2785" s="5" t="s">
        <v>303</v>
      </c>
      <c r="I2785" s="5" t="s">
        <v>1129</v>
      </c>
      <c r="J2785" s="5" t="s">
        <v>285</v>
      </c>
      <c r="K2785" s="5" t="s">
        <v>720</v>
      </c>
      <c r="L2785" s="5" t="s">
        <v>371</v>
      </c>
    </row>
    <row r="2786" spans="1:12">
      <c r="A2786" s="4">
        <v>19575</v>
      </c>
      <c r="B2786" s="26" t="s">
        <v>1118</v>
      </c>
      <c r="C2786" s="5" t="s">
        <v>94</v>
      </c>
      <c r="D2786" s="5"/>
      <c r="E2786" s="4">
        <v>0</v>
      </c>
      <c r="F2786" s="5"/>
      <c r="G2786" s="4" t="s">
        <v>95</v>
      </c>
      <c r="H2786" s="5" t="s">
        <v>303</v>
      </c>
      <c r="I2786" s="5" t="s">
        <v>1129</v>
      </c>
      <c r="J2786" s="5" t="s">
        <v>285</v>
      </c>
      <c r="K2786" s="5" t="s">
        <v>180</v>
      </c>
      <c r="L2786" s="5" t="s">
        <v>371</v>
      </c>
    </row>
    <row r="2787" spans="1:12">
      <c r="A2787" s="4">
        <v>19576</v>
      </c>
      <c r="B2787" s="26" t="s">
        <v>1118</v>
      </c>
      <c r="C2787" s="5" t="s">
        <v>94</v>
      </c>
      <c r="D2787" s="5"/>
      <c r="E2787" s="4">
        <v>0</v>
      </c>
      <c r="F2787" s="5"/>
      <c r="G2787" s="4" t="s">
        <v>95</v>
      </c>
      <c r="H2787" s="5" t="s">
        <v>303</v>
      </c>
      <c r="I2787" s="5" t="s">
        <v>1129</v>
      </c>
      <c r="J2787" s="5" t="s">
        <v>285</v>
      </c>
      <c r="K2787" s="5" t="s">
        <v>627</v>
      </c>
      <c r="L2787" s="5" t="s">
        <v>371</v>
      </c>
    </row>
    <row r="2788" spans="1:12">
      <c r="A2788" s="4">
        <v>19577</v>
      </c>
      <c r="B2788" s="26" t="s">
        <v>1118</v>
      </c>
      <c r="C2788" s="5" t="s">
        <v>94</v>
      </c>
      <c r="D2788" s="5"/>
      <c r="E2788" s="4">
        <v>0</v>
      </c>
      <c r="F2788" s="5"/>
      <c r="G2788" s="4" t="s">
        <v>95</v>
      </c>
      <c r="H2788" s="5" t="s">
        <v>303</v>
      </c>
      <c r="I2788" s="5" t="s">
        <v>1130</v>
      </c>
      <c r="J2788" s="5" t="s">
        <v>285</v>
      </c>
      <c r="K2788" s="5" t="s">
        <v>516</v>
      </c>
      <c r="L2788" s="5" t="s">
        <v>371</v>
      </c>
    </row>
    <row r="2789" spans="1:12">
      <c r="A2789" s="4">
        <v>19578</v>
      </c>
      <c r="B2789" s="26" t="s">
        <v>1118</v>
      </c>
      <c r="C2789" s="5" t="s">
        <v>94</v>
      </c>
      <c r="D2789" s="5"/>
      <c r="E2789" s="4">
        <v>0</v>
      </c>
      <c r="F2789" s="5"/>
      <c r="G2789" s="4" t="s">
        <v>95</v>
      </c>
      <c r="H2789" s="5" t="s">
        <v>303</v>
      </c>
      <c r="I2789" s="5" t="s">
        <v>1130</v>
      </c>
      <c r="J2789" s="5" t="s">
        <v>285</v>
      </c>
      <c r="K2789" s="5" t="s">
        <v>627</v>
      </c>
      <c r="L2789" s="5" t="s">
        <v>371</v>
      </c>
    </row>
    <row r="2790" spans="1:12">
      <c r="A2790" s="4">
        <v>19579</v>
      </c>
      <c r="B2790" s="26" t="s">
        <v>1118</v>
      </c>
      <c r="C2790" s="5" t="s">
        <v>94</v>
      </c>
      <c r="D2790" s="5"/>
      <c r="E2790" s="4">
        <v>0</v>
      </c>
      <c r="F2790" s="5"/>
      <c r="G2790" s="4" t="s">
        <v>95</v>
      </c>
      <c r="H2790" s="5" t="s">
        <v>303</v>
      </c>
      <c r="I2790" s="5" t="s">
        <v>1130</v>
      </c>
      <c r="J2790" s="5" t="s">
        <v>285</v>
      </c>
      <c r="K2790" s="5" t="s">
        <v>57</v>
      </c>
      <c r="L2790" s="5" t="s">
        <v>371</v>
      </c>
    </row>
    <row r="2791" spans="1:12">
      <c r="A2791" s="4">
        <v>19580</v>
      </c>
      <c r="B2791" s="26" t="s">
        <v>1118</v>
      </c>
      <c r="C2791" s="5" t="s">
        <v>94</v>
      </c>
      <c r="D2791" s="5"/>
      <c r="E2791" s="4">
        <v>0</v>
      </c>
      <c r="F2791" s="5"/>
      <c r="G2791" s="4" t="s">
        <v>95</v>
      </c>
      <c r="H2791" s="5" t="s">
        <v>303</v>
      </c>
      <c r="I2791" s="5" t="s">
        <v>1130</v>
      </c>
      <c r="J2791" s="5" t="s">
        <v>285</v>
      </c>
      <c r="K2791" s="5" t="s">
        <v>517</v>
      </c>
      <c r="L2791" s="5" t="s">
        <v>371</v>
      </c>
    </row>
    <row r="2792" spans="1:12">
      <c r="A2792" s="4">
        <v>19581</v>
      </c>
      <c r="B2792" s="26" t="s">
        <v>1118</v>
      </c>
      <c r="C2792" s="5" t="s">
        <v>94</v>
      </c>
      <c r="D2792" s="5"/>
      <c r="E2792" s="4">
        <v>0</v>
      </c>
      <c r="F2792" s="5">
        <v>1</v>
      </c>
      <c r="G2792" s="4" t="s">
        <v>95</v>
      </c>
      <c r="H2792" s="5" t="s">
        <v>303</v>
      </c>
      <c r="I2792" s="5" t="s">
        <v>1130</v>
      </c>
      <c r="J2792" s="5" t="s">
        <v>285</v>
      </c>
      <c r="K2792" s="5" t="s">
        <v>559</v>
      </c>
      <c r="L2792" s="5" t="s">
        <v>371</v>
      </c>
    </row>
    <row r="2793" spans="1:12">
      <c r="A2793" s="4">
        <v>19582</v>
      </c>
      <c r="B2793" s="26" t="s">
        <v>1118</v>
      </c>
      <c r="C2793" s="5" t="s">
        <v>94</v>
      </c>
      <c r="D2793" s="5"/>
      <c r="E2793" s="4">
        <v>0</v>
      </c>
      <c r="F2793" s="5">
        <v>1</v>
      </c>
      <c r="G2793" s="4" t="s">
        <v>95</v>
      </c>
      <c r="H2793" s="5" t="s">
        <v>303</v>
      </c>
      <c r="I2793" s="5" t="s">
        <v>1130</v>
      </c>
      <c r="J2793" s="5" t="s">
        <v>285</v>
      </c>
      <c r="K2793" s="5" t="s">
        <v>558</v>
      </c>
      <c r="L2793" s="5" t="s">
        <v>371</v>
      </c>
    </row>
    <row r="2794" spans="1:12">
      <c r="A2794" s="4">
        <v>19583</v>
      </c>
      <c r="B2794" s="26" t="s">
        <v>1118</v>
      </c>
      <c r="C2794" s="5" t="s">
        <v>94</v>
      </c>
      <c r="D2794" s="5"/>
      <c r="E2794" s="4">
        <v>0</v>
      </c>
      <c r="F2794" s="5"/>
      <c r="G2794" s="4" t="s">
        <v>95</v>
      </c>
      <c r="H2794" s="5" t="s">
        <v>303</v>
      </c>
      <c r="I2794" s="5" t="s">
        <v>1130</v>
      </c>
      <c r="J2794" s="5" t="s">
        <v>285</v>
      </c>
      <c r="K2794" s="5" t="s">
        <v>560</v>
      </c>
      <c r="L2794" s="5" t="s">
        <v>371</v>
      </c>
    </row>
    <row r="2795" spans="1:12">
      <c r="A2795" s="4">
        <v>19585</v>
      </c>
      <c r="B2795" s="26" t="s">
        <v>1118</v>
      </c>
      <c r="C2795" s="5" t="s">
        <v>94</v>
      </c>
      <c r="D2795" s="5"/>
      <c r="E2795" s="4">
        <v>0</v>
      </c>
      <c r="F2795" s="5"/>
      <c r="G2795" s="4" t="s">
        <v>95</v>
      </c>
      <c r="H2795" s="5" t="s">
        <v>303</v>
      </c>
      <c r="I2795" s="5" t="s">
        <v>1130</v>
      </c>
      <c r="J2795" s="5" t="s">
        <v>285</v>
      </c>
      <c r="K2795" s="5" t="s">
        <v>698</v>
      </c>
      <c r="L2795" s="5" t="s">
        <v>371</v>
      </c>
    </row>
    <row r="2796" spans="1:12">
      <c r="A2796" s="4">
        <v>19586</v>
      </c>
      <c r="B2796" s="26" t="s">
        <v>1118</v>
      </c>
      <c r="C2796" s="5" t="s">
        <v>94</v>
      </c>
      <c r="D2796" s="5"/>
      <c r="E2796" s="4">
        <v>0</v>
      </c>
      <c r="F2796" s="5"/>
      <c r="G2796" s="4" t="s">
        <v>95</v>
      </c>
      <c r="H2796" s="5" t="s">
        <v>303</v>
      </c>
      <c r="I2796" s="5" t="s">
        <v>1133</v>
      </c>
      <c r="J2796" s="5" t="s">
        <v>285</v>
      </c>
      <c r="K2796" s="5" t="s">
        <v>720</v>
      </c>
      <c r="L2796" s="5" t="s">
        <v>371</v>
      </c>
    </row>
    <row r="2797" spans="1:12">
      <c r="A2797" s="4">
        <v>19587</v>
      </c>
      <c r="B2797" s="26" t="s">
        <v>1118</v>
      </c>
      <c r="C2797" s="5" t="s">
        <v>94</v>
      </c>
      <c r="D2797" s="5"/>
      <c r="E2797" s="4">
        <v>0</v>
      </c>
      <c r="F2797" s="5"/>
      <c r="G2797" s="4" t="s">
        <v>95</v>
      </c>
      <c r="H2797" s="5" t="s">
        <v>303</v>
      </c>
      <c r="I2797" s="5" t="s">
        <v>1133</v>
      </c>
      <c r="J2797" s="5" t="s">
        <v>285</v>
      </c>
      <c r="K2797" s="5" t="s">
        <v>516</v>
      </c>
      <c r="L2797" s="5" t="s">
        <v>371</v>
      </c>
    </row>
    <row r="2798" spans="1:12">
      <c r="A2798" s="4">
        <v>19588</v>
      </c>
      <c r="B2798" s="26" t="s">
        <v>1118</v>
      </c>
      <c r="C2798" s="5" t="s">
        <v>94</v>
      </c>
      <c r="D2798" s="5"/>
      <c r="E2798" s="4">
        <v>0</v>
      </c>
      <c r="F2798" s="5"/>
      <c r="G2798" s="4" t="s">
        <v>95</v>
      </c>
      <c r="H2798" s="5" t="s">
        <v>303</v>
      </c>
      <c r="I2798" s="5" t="s">
        <v>1133</v>
      </c>
      <c r="J2798" s="5" t="s">
        <v>285</v>
      </c>
      <c r="K2798" s="5" t="s">
        <v>180</v>
      </c>
      <c r="L2798" s="5" t="s">
        <v>371</v>
      </c>
    </row>
    <row r="2799" spans="1:12">
      <c r="A2799" s="4">
        <v>19589</v>
      </c>
      <c r="B2799" s="26" t="s">
        <v>1118</v>
      </c>
      <c r="C2799" s="5" t="s">
        <v>94</v>
      </c>
      <c r="D2799" s="5"/>
      <c r="E2799" s="4">
        <v>0</v>
      </c>
      <c r="F2799" s="5"/>
      <c r="G2799" s="4" t="s">
        <v>95</v>
      </c>
      <c r="H2799" s="5" t="s">
        <v>303</v>
      </c>
      <c r="I2799" s="5" t="s">
        <v>1134</v>
      </c>
      <c r="J2799" s="5" t="s">
        <v>285</v>
      </c>
      <c r="K2799" s="5" t="s">
        <v>720</v>
      </c>
      <c r="L2799" s="5" t="s">
        <v>371</v>
      </c>
    </row>
    <row r="2800" spans="1:12">
      <c r="A2800" s="4">
        <v>19590</v>
      </c>
      <c r="B2800" s="26" t="s">
        <v>1118</v>
      </c>
      <c r="C2800" s="5" t="s">
        <v>94</v>
      </c>
      <c r="D2800" s="5"/>
      <c r="E2800" s="4">
        <v>0</v>
      </c>
      <c r="F2800" s="5"/>
      <c r="G2800" s="4" t="s">
        <v>95</v>
      </c>
      <c r="H2800" s="5" t="s">
        <v>303</v>
      </c>
      <c r="I2800" s="5" t="s">
        <v>1134</v>
      </c>
      <c r="J2800" s="5" t="s">
        <v>285</v>
      </c>
      <c r="K2800" s="5" t="s">
        <v>516</v>
      </c>
      <c r="L2800" s="5" t="s">
        <v>371</v>
      </c>
    </row>
    <row r="2801" spans="1:12">
      <c r="A2801" s="4">
        <v>19592</v>
      </c>
      <c r="B2801" s="26" t="s">
        <v>1118</v>
      </c>
      <c r="C2801" s="5" t="s">
        <v>94</v>
      </c>
      <c r="D2801" s="5"/>
      <c r="E2801" s="4">
        <v>0</v>
      </c>
      <c r="F2801" s="5"/>
      <c r="G2801" s="4" t="s">
        <v>95</v>
      </c>
      <c r="H2801" s="5" t="s">
        <v>303</v>
      </c>
      <c r="I2801" s="5" t="s">
        <v>1138</v>
      </c>
      <c r="J2801" s="5" t="s">
        <v>285</v>
      </c>
      <c r="K2801" s="5" t="s">
        <v>720</v>
      </c>
      <c r="L2801" s="5" t="s">
        <v>371</v>
      </c>
    </row>
    <row r="2802" spans="1:12">
      <c r="A2802" s="4">
        <v>19593</v>
      </c>
      <c r="B2802" s="26" t="s">
        <v>1118</v>
      </c>
      <c r="C2802" s="5" t="s">
        <v>94</v>
      </c>
      <c r="D2802" s="5"/>
      <c r="E2802" s="4">
        <v>0</v>
      </c>
      <c r="F2802" s="5"/>
      <c r="G2802" s="4" t="s">
        <v>95</v>
      </c>
      <c r="H2802" s="5" t="s">
        <v>303</v>
      </c>
      <c r="I2802" s="5" t="s">
        <v>1138</v>
      </c>
      <c r="J2802" s="5" t="s">
        <v>285</v>
      </c>
      <c r="K2802" s="5" t="s">
        <v>516</v>
      </c>
      <c r="L2802" s="5" t="s">
        <v>371</v>
      </c>
    </row>
    <row r="2803" spans="1:12">
      <c r="A2803" s="4">
        <v>19595</v>
      </c>
      <c r="B2803" s="26" t="s">
        <v>1118</v>
      </c>
      <c r="C2803" s="5" t="s">
        <v>94</v>
      </c>
      <c r="D2803" s="5"/>
      <c r="E2803" s="4">
        <v>0</v>
      </c>
      <c r="F2803" s="5"/>
      <c r="G2803" s="4" t="s">
        <v>95</v>
      </c>
      <c r="H2803" s="5" t="s">
        <v>303</v>
      </c>
      <c r="I2803" s="5" t="s">
        <v>1139</v>
      </c>
      <c r="J2803" s="5" t="s">
        <v>285</v>
      </c>
      <c r="K2803" s="5" t="s">
        <v>720</v>
      </c>
      <c r="L2803" s="5" t="s">
        <v>371</v>
      </c>
    </row>
    <row r="2804" spans="1:12">
      <c r="A2804" s="4">
        <v>19596</v>
      </c>
      <c r="B2804" s="26" t="s">
        <v>1118</v>
      </c>
      <c r="C2804" s="5" t="s">
        <v>94</v>
      </c>
      <c r="D2804" s="5"/>
      <c r="E2804" s="4">
        <v>0</v>
      </c>
      <c r="F2804" s="5"/>
      <c r="G2804" s="4" t="s">
        <v>95</v>
      </c>
      <c r="H2804" s="5" t="s">
        <v>303</v>
      </c>
      <c r="I2804" s="5" t="s">
        <v>1139</v>
      </c>
      <c r="J2804" s="5" t="s">
        <v>285</v>
      </c>
      <c r="K2804" s="5" t="s">
        <v>516</v>
      </c>
      <c r="L2804" s="5" t="s">
        <v>371</v>
      </c>
    </row>
    <row r="2805" spans="1:12">
      <c r="A2805" s="4">
        <v>19598</v>
      </c>
      <c r="B2805" s="26" t="s">
        <v>1118</v>
      </c>
      <c r="C2805" s="5" t="s">
        <v>94</v>
      </c>
      <c r="D2805" s="5"/>
      <c r="E2805" s="4">
        <v>0</v>
      </c>
      <c r="F2805" s="5"/>
      <c r="G2805" s="4" t="s">
        <v>95</v>
      </c>
      <c r="H2805" s="5" t="s">
        <v>303</v>
      </c>
      <c r="I2805" s="5" t="s">
        <v>1141</v>
      </c>
      <c r="J2805" s="5" t="s">
        <v>285</v>
      </c>
      <c r="K2805" s="5" t="s">
        <v>720</v>
      </c>
      <c r="L2805" s="5" t="s">
        <v>371</v>
      </c>
    </row>
    <row r="2806" spans="1:12">
      <c r="A2806" s="4">
        <v>19599</v>
      </c>
      <c r="B2806" s="26" t="s">
        <v>1118</v>
      </c>
      <c r="C2806" s="5" t="s">
        <v>94</v>
      </c>
      <c r="D2806" s="5"/>
      <c r="E2806" s="4">
        <v>0</v>
      </c>
      <c r="F2806" s="5"/>
      <c r="G2806" s="4" t="s">
        <v>95</v>
      </c>
      <c r="H2806" s="5" t="s">
        <v>303</v>
      </c>
      <c r="I2806" s="5" t="s">
        <v>1141</v>
      </c>
      <c r="J2806" s="5" t="s">
        <v>285</v>
      </c>
      <c r="K2806" s="5" t="s">
        <v>516</v>
      </c>
      <c r="L2806" s="5" t="s">
        <v>371</v>
      </c>
    </row>
    <row r="2807" spans="1:12">
      <c r="A2807" s="4">
        <v>19601</v>
      </c>
      <c r="B2807" s="26" t="s">
        <v>1118</v>
      </c>
      <c r="C2807" s="5" t="s">
        <v>94</v>
      </c>
      <c r="D2807" s="5"/>
      <c r="E2807" s="4">
        <v>0</v>
      </c>
      <c r="F2807" s="5"/>
      <c r="G2807" s="4" t="s">
        <v>95</v>
      </c>
      <c r="H2807" s="5" t="s">
        <v>303</v>
      </c>
      <c r="I2807" s="5" t="s">
        <v>1143</v>
      </c>
      <c r="J2807" s="5" t="s">
        <v>285</v>
      </c>
      <c r="K2807" s="5" t="s">
        <v>720</v>
      </c>
      <c r="L2807" s="5" t="s">
        <v>371</v>
      </c>
    </row>
    <row r="2808" spans="1:12">
      <c r="A2808" s="4">
        <v>19602</v>
      </c>
      <c r="B2808" s="26" t="s">
        <v>1118</v>
      </c>
      <c r="C2808" s="5" t="s">
        <v>94</v>
      </c>
      <c r="D2808" s="5"/>
      <c r="E2808" s="4">
        <v>0</v>
      </c>
      <c r="F2808" s="5"/>
      <c r="G2808" s="4" t="s">
        <v>95</v>
      </c>
      <c r="H2808" s="5" t="s">
        <v>303</v>
      </c>
      <c r="I2808" s="5" t="s">
        <v>1143</v>
      </c>
      <c r="J2808" s="5" t="s">
        <v>285</v>
      </c>
      <c r="K2808" s="5" t="s">
        <v>516</v>
      </c>
      <c r="L2808" s="5" t="s">
        <v>371</v>
      </c>
    </row>
    <row r="2809" spans="1:12">
      <c r="A2809" s="4">
        <v>19604</v>
      </c>
      <c r="B2809" s="26" t="s">
        <v>1118</v>
      </c>
      <c r="C2809" s="5" t="s">
        <v>94</v>
      </c>
      <c r="D2809" s="5"/>
      <c r="E2809" s="4">
        <v>0</v>
      </c>
      <c r="F2809" s="5"/>
      <c r="G2809" s="4" t="s">
        <v>95</v>
      </c>
      <c r="H2809" s="5" t="s">
        <v>303</v>
      </c>
      <c r="I2809" s="5" t="s">
        <v>1145</v>
      </c>
      <c r="J2809" s="5" t="s">
        <v>285</v>
      </c>
      <c r="K2809" s="5" t="s">
        <v>720</v>
      </c>
      <c r="L2809" s="5" t="s">
        <v>371</v>
      </c>
    </row>
    <row r="2810" spans="1:12">
      <c r="A2810" s="4">
        <v>19605</v>
      </c>
      <c r="B2810" s="26" t="s">
        <v>1118</v>
      </c>
      <c r="C2810" s="5" t="s">
        <v>94</v>
      </c>
      <c r="D2810" s="5"/>
      <c r="E2810" s="4">
        <v>0</v>
      </c>
      <c r="F2810" s="5"/>
      <c r="G2810" s="4" t="s">
        <v>95</v>
      </c>
      <c r="H2810" s="5" t="s">
        <v>303</v>
      </c>
      <c r="I2810" s="5" t="s">
        <v>1145</v>
      </c>
      <c r="J2810" s="5" t="s">
        <v>285</v>
      </c>
      <c r="K2810" s="5" t="s">
        <v>516</v>
      </c>
      <c r="L2810" s="5" t="s">
        <v>371</v>
      </c>
    </row>
    <row r="2811" spans="1:12">
      <c r="A2811" s="4">
        <v>19607</v>
      </c>
      <c r="B2811" s="26" t="s">
        <v>1118</v>
      </c>
      <c r="C2811" s="5" t="s">
        <v>94</v>
      </c>
      <c r="D2811" s="5"/>
      <c r="E2811" s="4">
        <v>0</v>
      </c>
      <c r="F2811" s="5"/>
      <c r="G2811" s="4" t="s">
        <v>95</v>
      </c>
      <c r="H2811" s="5" t="s">
        <v>303</v>
      </c>
      <c r="I2811" s="5" t="s">
        <v>1146</v>
      </c>
      <c r="J2811" s="5" t="s">
        <v>285</v>
      </c>
      <c r="K2811" s="5" t="s">
        <v>720</v>
      </c>
      <c r="L2811" s="5" t="s">
        <v>371</v>
      </c>
    </row>
    <row r="2812" spans="1:12">
      <c r="A2812" s="4">
        <v>19608</v>
      </c>
      <c r="B2812" s="26" t="s">
        <v>1118</v>
      </c>
      <c r="C2812" s="5" t="s">
        <v>94</v>
      </c>
      <c r="D2812" s="5"/>
      <c r="E2812" s="4">
        <v>0</v>
      </c>
      <c r="F2812" s="5"/>
      <c r="G2812" s="4" t="s">
        <v>95</v>
      </c>
      <c r="H2812" s="5" t="s">
        <v>303</v>
      </c>
      <c r="I2812" s="5" t="s">
        <v>1146</v>
      </c>
      <c r="J2812" s="5" t="s">
        <v>285</v>
      </c>
      <c r="K2812" s="5" t="s">
        <v>516</v>
      </c>
      <c r="L2812" s="5" t="s">
        <v>371</v>
      </c>
    </row>
    <row r="2813" spans="1:12">
      <c r="A2813" s="4">
        <v>19610</v>
      </c>
      <c r="B2813" s="26" t="s">
        <v>1118</v>
      </c>
      <c r="C2813" s="5" t="s">
        <v>26</v>
      </c>
      <c r="D2813" s="5"/>
      <c r="E2813" s="4"/>
      <c r="F2813" s="5"/>
      <c r="G2813" s="4"/>
      <c r="H2813" s="5" t="s">
        <v>1459</v>
      </c>
      <c r="I2813" s="5" t="s">
        <v>1119</v>
      </c>
      <c r="J2813" s="5" t="s">
        <v>284</v>
      </c>
      <c r="K2813" s="5"/>
      <c r="L2813" s="5" t="s">
        <v>17</v>
      </c>
    </row>
    <row r="2814" spans="1:12">
      <c r="A2814" s="4">
        <v>19611</v>
      </c>
      <c r="B2814" s="26" t="s">
        <v>1118</v>
      </c>
      <c r="C2814" s="5" t="s">
        <v>26</v>
      </c>
      <c r="D2814" s="5"/>
      <c r="E2814" s="4"/>
      <c r="F2814" s="5"/>
      <c r="G2814" s="4"/>
      <c r="H2814" s="5" t="s">
        <v>1460</v>
      </c>
      <c r="I2814" s="5" t="s">
        <v>1121</v>
      </c>
      <c r="J2814" s="5" t="s">
        <v>284</v>
      </c>
      <c r="K2814" s="5"/>
      <c r="L2814" s="5" t="s">
        <v>17</v>
      </c>
    </row>
    <row r="2815" spans="1:12">
      <c r="A2815" s="4">
        <v>19612</v>
      </c>
      <c r="B2815" s="26" t="s">
        <v>1118</v>
      </c>
      <c r="C2815" s="5" t="s">
        <v>26</v>
      </c>
      <c r="D2815" s="5"/>
      <c r="E2815" s="4"/>
      <c r="F2815" s="5"/>
      <c r="G2815" s="4"/>
      <c r="H2815" s="5" t="s">
        <v>1461</v>
      </c>
      <c r="I2815" s="5" t="s">
        <v>1122</v>
      </c>
      <c r="J2815" s="5" t="s">
        <v>284</v>
      </c>
      <c r="K2815" s="5"/>
      <c r="L2815" s="5" t="s">
        <v>17</v>
      </c>
    </row>
    <row r="2816" spans="1:12">
      <c r="A2816" s="4">
        <v>19613</v>
      </c>
      <c r="B2816" s="26" t="s">
        <v>1118</v>
      </c>
      <c r="C2816" s="5" t="s">
        <v>26</v>
      </c>
      <c r="D2816" s="5"/>
      <c r="E2816" s="4"/>
      <c r="F2816" s="5"/>
      <c r="G2816" s="4"/>
      <c r="H2816" s="5" t="s">
        <v>1462</v>
      </c>
      <c r="I2816" s="5" t="s">
        <v>1123</v>
      </c>
      <c r="J2816" s="5" t="s">
        <v>284</v>
      </c>
      <c r="K2816" s="5"/>
      <c r="L2816" s="5" t="s">
        <v>17</v>
      </c>
    </row>
    <row r="2817" spans="1:12">
      <c r="A2817" s="4">
        <v>19614</v>
      </c>
      <c r="B2817" s="26" t="s">
        <v>1118</v>
      </c>
      <c r="C2817" s="5" t="s">
        <v>26</v>
      </c>
      <c r="D2817" s="5"/>
      <c r="E2817" s="4"/>
      <c r="F2817" s="5"/>
      <c r="G2817" s="4"/>
      <c r="H2817" s="5" t="s">
        <v>1463</v>
      </c>
      <c r="I2817" s="5" t="s">
        <v>1124</v>
      </c>
      <c r="J2817" s="5" t="s">
        <v>284</v>
      </c>
      <c r="K2817" s="5"/>
      <c r="L2817" s="5" t="s">
        <v>17</v>
      </c>
    </row>
    <row r="2818" spans="1:12">
      <c r="A2818" s="4">
        <v>19615</v>
      </c>
      <c r="B2818" s="26" t="s">
        <v>1118</v>
      </c>
      <c r="C2818" s="5" t="s">
        <v>26</v>
      </c>
      <c r="D2818" s="5"/>
      <c r="E2818" s="4"/>
      <c r="F2818" s="5"/>
      <c r="G2818" s="4"/>
      <c r="H2818" s="5" t="s">
        <v>1464</v>
      </c>
      <c r="I2818" s="5" t="s">
        <v>1129</v>
      </c>
      <c r="J2818" s="5" t="s">
        <v>284</v>
      </c>
      <c r="K2818" s="5"/>
      <c r="L2818" s="5" t="s">
        <v>17</v>
      </c>
    </row>
    <row r="2819" spans="1:12">
      <c r="A2819" s="4">
        <v>19616</v>
      </c>
      <c r="B2819" s="26" t="s">
        <v>1118</v>
      </c>
      <c r="C2819" s="5" t="s">
        <v>26</v>
      </c>
      <c r="D2819" s="5"/>
      <c r="E2819" s="4"/>
      <c r="F2819" s="5"/>
      <c r="G2819" s="4"/>
      <c r="H2819" s="5" t="s">
        <v>1465</v>
      </c>
      <c r="I2819" s="5" t="s">
        <v>1130</v>
      </c>
      <c r="J2819" s="5" t="s">
        <v>284</v>
      </c>
      <c r="K2819" s="5"/>
      <c r="L2819" s="5" t="s">
        <v>17</v>
      </c>
    </row>
    <row r="2820" spans="1:12">
      <c r="A2820" s="4">
        <v>19617</v>
      </c>
      <c r="B2820" s="26" t="s">
        <v>1118</v>
      </c>
      <c r="C2820" s="5" t="s">
        <v>26</v>
      </c>
      <c r="D2820" s="5"/>
      <c r="E2820" s="4"/>
      <c r="F2820" s="5"/>
      <c r="G2820" s="4"/>
      <c r="H2820" s="5" t="s">
        <v>1466</v>
      </c>
      <c r="I2820" s="5" t="s">
        <v>1133</v>
      </c>
      <c r="J2820" s="5" t="s">
        <v>284</v>
      </c>
      <c r="K2820" s="5"/>
      <c r="L2820" s="5" t="s">
        <v>17</v>
      </c>
    </row>
    <row r="2821" spans="1:12">
      <c r="A2821" s="4">
        <v>19618</v>
      </c>
      <c r="B2821" s="26" t="s">
        <v>1118</v>
      </c>
      <c r="C2821" s="5" t="s">
        <v>26</v>
      </c>
      <c r="D2821" s="5"/>
      <c r="E2821" s="4"/>
      <c r="F2821" s="5"/>
      <c r="G2821" s="4"/>
      <c r="H2821" s="5" t="s">
        <v>1467</v>
      </c>
      <c r="I2821" s="5" t="s">
        <v>1134</v>
      </c>
      <c r="J2821" s="5" t="s">
        <v>284</v>
      </c>
      <c r="K2821" s="5"/>
      <c r="L2821" s="5" t="s">
        <v>17</v>
      </c>
    </row>
    <row r="2822" spans="1:12">
      <c r="A2822" s="4">
        <v>19619</v>
      </c>
      <c r="B2822" s="26" t="s">
        <v>1118</v>
      </c>
      <c r="C2822" s="5" t="s">
        <v>26</v>
      </c>
      <c r="D2822" s="5"/>
      <c r="E2822" s="4"/>
      <c r="F2822" s="5"/>
      <c r="G2822" s="4"/>
      <c r="H2822" s="5" t="s">
        <v>1468</v>
      </c>
      <c r="I2822" s="5" t="s">
        <v>1138</v>
      </c>
      <c r="J2822" s="5" t="s">
        <v>284</v>
      </c>
      <c r="K2822" s="5"/>
      <c r="L2822" s="5" t="s">
        <v>17</v>
      </c>
    </row>
    <row r="2823" spans="1:12">
      <c r="A2823" s="4">
        <v>19620</v>
      </c>
      <c r="B2823" s="26" t="s">
        <v>1118</v>
      </c>
      <c r="C2823" s="5" t="s">
        <v>26</v>
      </c>
      <c r="D2823" s="5"/>
      <c r="E2823" s="4"/>
      <c r="F2823" s="5"/>
      <c r="G2823" s="4"/>
      <c r="H2823" s="5" t="s">
        <v>1362</v>
      </c>
      <c r="I2823" s="5" t="s">
        <v>1139</v>
      </c>
      <c r="J2823" s="5" t="s">
        <v>284</v>
      </c>
      <c r="K2823" s="5"/>
      <c r="L2823" s="5" t="s">
        <v>17</v>
      </c>
    </row>
    <row r="2824" spans="1:12">
      <c r="A2824" s="4">
        <v>19621</v>
      </c>
      <c r="B2824" s="26" t="s">
        <v>1118</v>
      </c>
      <c r="C2824" s="5" t="s">
        <v>26</v>
      </c>
      <c r="D2824" s="5"/>
      <c r="E2824" s="4"/>
      <c r="F2824" s="5"/>
      <c r="G2824" s="4"/>
      <c r="H2824" s="5" t="s">
        <v>1363</v>
      </c>
      <c r="I2824" s="5" t="s">
        <v>1141</v>
      </c>
      <c r="J2824" s="5" t="s">
        <v>284</v>
      </c>
      <c r="K2824" s="5"/>
      <c r="L2824" s="5" t="s">
        <v>17</v>
      </c>
    </row>
    <row r="2825" spans="1:12">
      <c r="A2825" s="4">
        <v>19622</v>
      </c>
      <c r="B2825" s="26" t="s">
        <v>1118</v>
      </c>
      <c r="C2825" s="5" t="s">
        <v>26</v>
      </c>
      <c r="D2825" s="5"/>
      <c r="E2825" s="4"/>
      <c r="F2825" s="5"/>
      <c r="G2825" s="4"/>
      <c r="H2825" s="5" t="s">
        <v>1364</v>
      </c>
      <c r="I2825" s="5" t="s">
        <v>1143</v>
      </c>
      <c r="J2825" s="5" t="s">
        <v>284</v>
      </c>
      <c r="K2825" s="5"/>
      <c r="L2825" s="5" t="s">
        <v>17</v>
      </c>
    </row>
    <row r="2826" spans="1:12">
      <c r="A2826" s="4">
        <v>19623</v>
      </c>
      <c r="B2826" s="26" t="s">
        <v>1118</v>
      </c>
      <c r="C2826" s="5" t="s">
        <v>26</v>
      </c>
      <c r="D2826" s="5"/>
      <c r="E2826" s="4"/>
      <c r="F2826" s="5"/>
      <c r="G2826" s="4"/>
      <c r="H2826" s="5" t="s">
        <v>1365</v>
      </c>
      <c r="I2826" s="5" t="s">
        <v>1145</v>
      </c>
      <c r="J2826" s="5" t="s">
        <v>284</v>
      </c>
      <c r="K2826" s="5"/>
      <c r="L2826" s="5" t="s">
        <v>17</v>
      </c>
    </row>
    <row r="2827" spans="1:12">
      <c r="A2827" s="4">
        <v>19624</v>
      </c>
      <c r="B2827" s="26" t="s">
        <v>1118</v>
      </c>
      <c r="C2827" s="5" t="s">
        <v>26</v>
      </c>
      <c r="D2827" s="5"/>
      <c r="E2827" s="4"/>
      <c r="F2827" s="5"/>
      <c r="G2827" s="4"/>
      <c r="H2827" s="5" t="s">
        <v>1366</v>
      </c>
      <c r="I2827" s="5" t="s">
        <v>1146</v>
      </c>
      <c r="J2827" s="5" t="s">
        <v>284</v>
      </c>
      <c r="K2827" s="5"/>
      <c r="L2827" s="5" t="s">
        <v>17</v>
      </c>
    </row>
    <row r="2828" spans="1:12">
      <c r="A2828" s="4">
        <v>19625</v>
      </c>
      <c r="B2828" s="26" t="s">
        <v>1118</v>
      </c>
      <c r="C2828" s="5" t="s">
        <v>13</v>
      </c>
      <c r="D2828" s="5"/>
      <c r="E2828" s="4"/>
      <c r="F2828" s="5"/>
      <c r="G2828" s="4"/>
      <c r="H2828" s="5" t="s">
        <v>1367</v>
      </c>
      <c r="I2828" s="5" t="s">
        <v>1119</v>
      </c>
      <c r="J2828" s="5" t="s">
        <v>285</v>
      </c>
      <c r="K2828" s="5"/>
      <c r="L2828" s="5" t="s">
        <v>17</v>
      </c>
    </row>
    <row r="2829" spans="1:12">
      <c r="A2829" s="4">
        <v>19626</v>
      </c>
      <c r="B2829" s="26" t="s">
        <v>1118</v>
      </c>
      <c r="C2829" s="5" t="s">
        <v>13</v>
      </c>
      <c r="D2829" s="5"/>
      <c r="E2829" s="4"/>
      <c r="F2829" s="5"/>
      <c r="G2829" s="4"/>
      <c r="H2829" s="5" t="s">
        <v>1368</v>
      </c>
      <c r="I2829" s="5" t="s">
        <v>1121</v>
      </c>
      <c r="J2829" s="5" t="s">
        <v>285</v>
      </c>
      <c r="K2829" s="5"/>
      <c r="L2829" s="5" t="s">
        <v>17</v>
      </c>
    </row>
    <row r="2830" spans="1:12">
      <c r="A2830" s="4">
        <v>19627</v>
      </c>
      <c r="B2830" s="26" t="s">
        <v>1118</v>
      </c>
      <c r="C2830" s="5" t="s">
        <v>13</v>
      </c>
      <c r="D2830" s="5"/>
      <c r="E2830" s="4"/>
      <c r="F2830" s="5"/>
      <c r="G2830" s="4"/>
      <c r="H2830" s="5" t="s">
        <v>1369</v>
      </c>
      <c r="I2830" s="5" t="s">
        <v>1122</v>
      </c>
      <c r="J2830" s="5" t="s">
        <v>285</v>
      </c>
      <c r="K2830" s="5"/>
      <c r="L2830" s="5" t="s">
        <v>17</v>
      </c>
    </row>
    <row r="2831" spans="1:12">
      <c r="A2831" s="4">
        <v>19628</v>
      </c>
      <c r="B2831" s="26" t="s">
        <v>1118</v>
      </c>
      <c r="C2831" s="5" t="s">
        <v>13</v>
      </c>
      <c r="D2831" s="5"/>
      <c r="E2831" s="4"/>
      <c r="F2831" s="5"/>
      <c r="G2831" s="4"/>
      <c r="H2831" s="5" t="s">
        <v>1368</v>
      </c>
      <c r="I2831" s="5" t="s">
        <v>1123</v>
      </c>
      <c r="J2831" s="5" t="s">
        <v>285</v>
      </c>
      <c r="K2831" s="5"/>
      <c r="L2831" s="5" t="s">
        <v>17</v>
      </c>
    </row>
    <row r="2832" spans="1:12">
      <c r="A2832" s="4">
        <v>19629</v>
      </c>
      <c r="B2832" s="26" t="s">
        <v>1118</v>
      </c>
      <c r="C2832" s="5" t="s">
        <v>13</v>
      </c>
      <c r="D2832" s="5"/>
      <c r="E2832" s="4"/>
      <c r="F2832" s="5"/>
      <c r="G2832" s="4"/>
      <c r="H2832" s="5" t="s">
        <v>1368</v>
      </c>
      <c r="I2832" s="5" t="s">
        <v>1129</v>
      </c>
      <c r="J2832" s="5" t="s">
        <v>285</v>
      </c>
      <c r="K2832" s="5"/>
      <c r="L2832" s="5" t="s">
        <v>17</v>
      </c>
    </row>
    <row r="2833" spans="1:12">
      <c r="A2833" s="4">
        <v>19630</v>
      </c>
      <c r="B2833" s="26" t="s">
        <v>1118</v>
      </c>
      <c r="C2833" s="5" t="s">
        <v>13</v>
      </c>
      <c r="D2833" s="5"/>
      <c r="E2833" s="4"/>
      <c r="F2833" s="5"/>
      <c r="G2833" s="4"/>
      <c r="H2833" s="5" t="s">
        <v>1368</v>
      </c>
      <c r="I2833" s="5" t="s">
        <v>1138</v>
      </c>
      <c r="J2833" s="5" t="s">
        <v>285</v>
      </c>
      <c r="K2833" s="5"/>
      <c r="L2833" s="5" t="s">
        <v>17</v>
      </c>
    </row>
    <row r="2834" spans="1:12">
      <c r="A2834" s="4">
        <v>19631</v>
      </c>
      <c r="B2834" s="26" t="s">
        <v>1118</v>
      </c>
      <c r="C2834" s="5" t="s">
        <v>13</v>
      </c>
      <c r="D2834" s="5"/>
      <c r="E2834" s="4"/>
      <c r="F2834" s="5"/>
      <c r="G2834" s="4"/>
      <c r="H2834" s="5" t="s">
        <v>1368</v>
      </c>
      <c r="I2834" s="5" t="s">
        <v>1146</v>
      </c>
      <c r="J2834" s="5" t="s">
        <v>285</v>
      </c>
      <c r="K2834" s="5"/>
      <c r="L2834" s="5" t="s">
        <v>17</v>
      </c>
    </row>
    <row r="2835" spans="1:12">
      <c r="A2835" s="4">
        <v>19632</v>
      </c>
      <c r="B2835" s="26" t="s">
        <v>1118</v>
      </c>
      <c r="C2835" s="5" t="s">
        <v>34</v>
      </c>
      <c r="D2835" s="5" t="s">
        <v>37</v>
      </c>
      <c r="E2835" s="4"/>
      <c r="F2835" s="5"/>
      <c r="G2835" s="4"/>
      <c r="H2835" s="5" t="s">
        <v>36</v>
      </c>
      <c r="I2835" s="5" t="s">
        <v>1130</v>
      </c>
      <c r="J2835" s="5" t="s">
        <v>16</v>
      </c>
      <c r="K2835" s="5" t="s">
        <v>720</v>
      </c>
      <c r="L2835" s="5" t="s">
        <v>17</v>
      </c>
    </row>
    <row r="2836" spans="1:12">
      <c r="A2836" s="4">
        <v>19633</v>
      </c>
      <c r="B2836" s="26" t="s">
        <v>1118</v>
      </c>
      <c r="C2836" s="5" t="s">
        <v>200</v>
      </c>
      <c r="D2836" s="5"/>
      <c r="E2836" s="4"/>
      <c r="F2836" s="5"/>
      <c r="G2836" s="4"/>
      <c r="H2836" s="5" t="s">
        <v>201</v>
      </c>
      <c r="I2836" s="5" t="s">
        <v>1130</v>
      </c>
      <c r="J2836" s="5" t="s">
        <v>16</v>
      </c>
      <c r="K2836" s="5" t="s">
        <v>720</v>
      </c>
      <c r="L2836" s="5" t="s">
        <v>17</v>
      </c>
    </row>
    <row r="2837" spans="1:12">
      <c r="A2837" s="4">
        <v>19634</v>
      </c>
      <c r="B2837" s="26" t="s">
        <v>1118</v>
      </c>
      <c r="C2837" s="5" t="s">
        <v>94</v>
      </c>
      <c r="D2837" s="5"/>
      <c r="E2837" s="4">
        <v>0</v>
      </c>
      <c r="F2837" s="5"/>
      <c r="G2837" s="4" t="s">
        <v>95</v>
      </c>
      <c r="H2837" s="5" t="s">
        <v>303</v>
      </c>
      <c r="I2837" s="5" t="s">
        <v>1130</v>
      </c>
      <c r="J2837" s="5" t="s">
        <v>285</v>
      </c>
      <c r="K2837" s="5" t="s">
        <v>720</v>
      </c>
      <c r="L2837" s="5" t="s">
        <v>371</v>
      </c>
    </row>
    <row r="2838" spans="1:12">
      <c r="A2838" s="4">
        <v>19636</v>
      </c>
      <c r="B2838" s="26" t="s">
        <v>108</v>
      </c>
      <c r="C2838" s="5" t="s">
        <v>94</v>
      </c>
      <c r="D2838" s="5"/>
      <c r="E2838" s="4">
        <v>0</v>
      </c>
      <c r="F2838" s="5"/>
      <c r="G2838" s="4" t="s">
        <v>95</v>
      </c>
      <c r="H2838" s="5" t="s">
        <v>303</v>
      </c>
      <c r="I2838" s="5" t="s">
        <v>117</v>
      </c>
      <c r="J2838" s="5" t="s">
        <v>285</v>
      </c>
      <c r="K2838" s="5" t="s">
        <v>627</v>
      </c>
      <c r="L2838" s="5" t="s">
        <v>371</v>
      </c>
    </row>
    <row r="2839" spans="1:12">
      <c r="A2839" s="4">
        <v>19637</v>
      </c>
      <c r="B2839" s="26" t="s">
        <v>121</v>
      </c>
      <c r="C2839" s="5" t="s">
        <v>94</v>
      </c>
      <c r="D2839" s="5"/>
      <c r="E2839" s="4">
        <v>0</v>
      </c>
      <c r="F2839" s="5"/>
      <c r="G2839" s="4" t="s">
        <v>95</v>
      </c>
      <c r="H2839" s="5" t="s">
        <v>303</v>
      </c>
      <c r="I2839" s="5" t="s">
        <v>117</v>
      </c>
      <c r="J2839" s="5" t="s">
        <v>285</v>
      </c>
      <c r="K2839" s="5" t="s">
        <v>627</v>
      </c>
      <c r="L2839" s="5" t="s">
        <v>371</v>
      </c>
    </row>
    <row r="2840" spans="1:12">
      <c r="A2840" s="4">
        <v>19638</v>
      </c>
      <c r="B2840" s="26" t="s">
        <v>173</v>
      </c>
      <c r="C2840" s="5" t="s">
        <v>94</v>
      </c>
      <c r="D2840" s="5"/>
      <c r="E2840" s="4">
        <v>0</v>
      </c>
      <c r="F2840" s="5"/>
      <c r="G2840" s="4" t="s">
        <v>95</v>
      </c>
      <c r="H2840" s="5" t="s">
        <v>303</v>
      </c>
      <c r="I2840" s="5" t="s">
        <v>202</v>
      </c>
      <c r="J2840" s="5" t="s">
        <v>285</v>
      </c>
      <c r="K2840" s="5" t="s">
        <v>180</v>
      </c>
      <c r="L2840" s="5" t="s">
        <v>371</v>
      </c>
    </row>
    <row r="2841" spans="1:12">
      <c r="A2841" s="4">
        <v>19639</v>
      </c>
      <c r="B2841" s="26" t="s">
        <v>173</v>
      </c>
      <c r="C2841" s="5" t="s">
        <v>94</v>
      </c>
      <c r="D2841" s="5"/>
      <c r="E2841" s="4">
        <v>0</v>
      </c>
      <c r="F2841" s="5"/>
      <c r="G2841" s="4" t="s">
        <v>95</v>
      </c>
      <c r="H2841" s="5" t="s">
        <v>303</v>
      </c>
      <c r="I2841" s="5" t="s">
        <v>1103</v>
      </c>
      <c r="J2841" s="5" t="s">
        <v>285</v>
      </c>
      <c r="K2841" s="5" t="s">
        <v>180</v>
      </c>
      <c r="L2841" s="5" t="s">
        <v>371</v>
      </c>
    </row>
    <row r="2842" spans="1:12">
      <c r="A2842" s="4">
        <v>19699</v>
      </c>
      <c r="B2842" s="26" t="s">
        <v>297</v>
      </c>
      <c r="C2842" s="5" t="s">
        <v>34</v>
      </c>
      <c r="D2842" s="5" t="s">
        <v>37</v>
      </c>
      <c r="E2842" s="4"/>
      <c r="F2842" s="5"/>
      <c r="G2842" s="4"/>
      <c r="H2842" s="5" t="s">
        <v>36</v>
      </c>
      <c r="I2842" s="5" t="s">
        <v>361</v>
      </c>
      <c r="J2842" s="5" t="s">
        <v>16</v>
      </c>
      <c r="K2842" s="5" t="s">
        <v>1254</v>
      </c>
      <c r="L2842" s="5" t="s">
        <v>17</v>
      </c>
    </row>
    <row r="2843" spans="1:12">
      <c r="A2843" s="4">
        <v>19700</v>
      </c>
      <c r="B2843" s="26" t="s">
        <v>297</v>
      </c>
      <c r="C2843" s="5" t="s">
        <v>34</v>
      </c>
      <c r="D2843" s="5" t="s">
        <v>37</v>
      </c>
      <c r="E2843" s="4"/>
      <c r="F2843" s="5"/>
      <c r="G2843" s="4"/>
      <c r="H2843" s="5" t="s">
        <v>36</v>
      </c>
      <c r="I2843" s="5" t="s">
        <v>361</v>
      </c>
      <c r="J2843" s="5" t="s">
        <v>16</v>
      </c>
      <c r="K2843" s="5" t="s">
        <v>1255</v>
      </c>
      <c r="L2843" s="5" t="s">
        <v>17</v>
      </c>
    </row>
    <row r="2844" spans="1:12">
      <c r="A2844" s="4">
        <v>19701</v>
      </c>
      <c r="B2844" s="26" t="s">
        <v>297</v>
      </c>
      <c r="C2844" s="5" t="s">
        <v>34</v>
      </c>
      <c r="D2844" s="5" t="s">
        <v>37</v>
      </c>
      <c r="E2844" s="4"/>
      <c r="F2844" s="5"/>
      <c r="G2844" s="4"/>
      <c r="H2844" s="5" t="s">
        <v>36</v>
      </c>
      <c r="I2844" s="5" t="s">
        <v>361</v>
      </c>
      <c r="J2844" s="5" t="s">
        <v>16</v>
      </c>
      <c r="K2844" s="5" t="s">
        <v>1256</v>
      </c>
      <c r="L2844" s="5" t="s">
        <v>17</v>
      </c>
    </row>
    <row r="2845" spans="1:12">
      <c r="A2845" s="4">
        <v>19702</v>
      </c>
      <c r="B2845" s="26" t="s">
        <v>297</v>
      </c>
      <c r="C2845" s="5" t="s">
        <v>34</v>
      </c>
      <c r="D2845" s="5" t="s">
        <v>37</v>
      </c>
      <c r="E2845" s="4"/>
      <c r="F2845" s="5"/>
      <c r="G2845" s="4"/>
      <c r="H2845" s="5" t="s">
        <v>36</v>
      </c>
      <c r="I2845" s="5" t="s">
        <v>361</v>
      </c>
      <c r="J2845" s="5" t="s">
        <v>16</v>
      </c>
      <c r="K2845" s="5" t="s">
        <v>1257</v>
      </c>
      <c r="L2845" s="5" t="s">
        <v>17</v>
      </c>
    </row>
    <row r="2846" spans="1:12">
      <c r="A2846" s="4">
        <v>19703</v>
      </c>
      <c r="B2846" s="26" t="s">
        <v>297</v>
      </c>
      <c r="C2846" s="5" t="s">
        <v>34</v>
      </c>
      <c r="D2846" s="5" t="s">
        <v>37</v>
      </c>
      <c r="E2846" s="4"/>
      <c r="F2846" s="5"/>
      <c r="G2846" s="4"/>
      <c r="H2846" s="5" t="s">
        <v>36</v>
      </c>
      <c r="I2846" s="5" t="s">
        <v>361</v>
      </c>
      <c r="J2846" s="5" t="s">
        <v>16</v>
      </c>
      <c r="K2846" s="5" t="s">
        <v>1258</v>
      </c>
      <c r="L2846" s="5" t="s">
        <v>17</v>
      </c>
    </row>
    <row r="2847" spans="1:12">
      <c r="A2847" s="4">
        <v>19704</v>
      </c>
      <c r="B2847" s="26" t="s">
        <v>297</v>
      </c>
      <c r="C2847" s="5" t="s">
        <v>34</v>
      </c>
      <c r="D2847" s="5" t="s">
        <v>37</v>
      </c>
      <c r="E2847" s="4"/>
      <c r="F2847" s="5"/>
      <c r="G2847" s="4"/>
      <c r="H2847" s="5" t="s">
        <v>36</v>
      </c>
      <c r="I2847" s="5" t="s">
        <v>361</v>
      </c>
      <c r="J2847" s="5" t="s">
        <v>16</v>
      </c>
      <c r="K2847" s="5" t="s">
        <v>1259</v>
      </c>
      <c r="L2847" s="5" t="s">
        <v>17</v>
      </c>
    </row>
    <row r="2848" spans="1:12">
      <c r="A2848" s="4">
        <v>19705</v>
      </c>
      <c r="B2848" s="26" t="s">
        <v>297</v>
      </c>
      <c r="C2848" s="5" t="s">
        <v>34</v>
      </c>
      <c r="D2848" s="5" t="s">
        <v>37</v>
      </c>
      <c r="E2848" s="4"/>
      <c r="F2848" s="5"/>
      <c r="G2848" s="4"/>
      <c r="H2848" s="5" t="s">
        <v>36</v>
      </c>
      <c r="I2848" s="5" t="s">
        <v>361</v>
      </c>
      <c r="J2848" s="5" t="s">
        <v>16</v>
      </c>
      <c r="K2848" s="5" t="s">
        <v>1260</v>
      </c>
      <c r="L2848" s="5" t="s">
        <v>17</v>
      </c>
    </row>
    <row r="2849" spans="1:12">
      <c r="A2849" s="4">
        <v>19706</v>
      </c>
      <c r="B2849" s="26" t="s">
        <v>297</v>
      </c>
      <c r="C2849" s="5" t="s">
        <v>34</v>
      </c>
      <c r="D2849" s="5" t="s">
        <v>37</v>
      </c>
      <c r="E2849" s="4"/>
      <c r="F2849" s="5"/>
      <c r="G2849" s="4"/>
      <c r="H2849" s="5" t="s">
        <v>36</v>
      </c>
      <c r="I2849" s="5" t="s">
        <v>361</v>
      </c>
      <c r="J2849" s="5" t="s">
        <v>16</v>
      </c>
      <c r="K2849" s="5" t="s">
        <v>1261</v>
      </c>
      <c r="L2849" s="5" t="s">
        <v>17</v>
      </c>
    </row>
    <row r="2850" spans="1:12">
      <c r="A2850" s="4">
        <v>19707</v>
      </c>
      <c r="B2850" s="26" t="s">
        <v>297</v>
      </c>
      <c r="C2850" s="5" t="s">
        <v>200</v>
      </c>
      <c r="D2850" s="5"/>
      <c r="E2850" s="4"/>
      <c r="F2850" s="5"/>
      <c r="G2850" s="4"/>
      <c r="H2850" s="5" t="s">
        <v>201</v>
      </c>
      <c r="I2850" s="5" t="s">
        <v>361</v>
      </c>
      <c r="J2850" s="5" t="s">
        <v>284</v>
      </c>
      <c r="K2850" s="5" t="s">
        <v>1254</v>
      </c>
      <c r="L2850" s="5" t="s">
        <v>17</v>
      </c>
    </row>
    <row r="2851" spans="1:12">
      <c r="A2851" s="4">
        <v>19708</v>
      </c>
      <c r="B2851" s="26" t="s">
        <v>297</v>
      </c>
      <c r="C2851" s="5" t="s">
        <v>200</v>
      </c>
      <c r="D2851" s="5"/>
      <c r="E2851" s="4"/>
      <c r="F2851" s="5"/>
      <c r="G2851" s="4"/>
      <c r="H2851" s="5" t="s">
        <v>201</v>
      </c>
      <c r="I2851" s="5" t="s">
        <v>361</v>
      </c>
      <c r="J2851" s="5" t="s">
        <v>284</v>
      </c>
      <c r="K2851" s="5" t="s">
        <v>1255</v>
      </c>
      <c r="L2851" s="5" t="s">
        <v>17</v>
      </c>
    </row>
    <row r="2852" spans="1:12">
      <c r="A2852" s="4">
        <v>19709</v>
      </c>
      <c r="B2852" s="26" t="s">
        <v>297</v>
      </c>
      <c r="C2852" s="5" t="s">
        <v>200</v>
      </c>
      <c r="D2852" s="5"/>
      <c r="E2852" s="4"/>
      <c r="F2852" s="5"/>
      <c r="G2852" s="4"/>
      <c r="H2852" s="5" t="s">
        <v>201</v>
      </c>
      <c r="I2852" s="5" t="s">
        <v>361</v>
      </c>
      <c r="J2852" s="5" t="s">
        <v>284</v>
      </c>
      <c r="K2852" s="5" t="s">
        <v>1256</v>
      </c>
      <c r="L2852" s="5" t="s">
        <v>17</v>
      </c>
    </row>
    <row r="2853" spans="1:12">
      <c r="A2853" s="4">
        <v>19710</v>
      </c>
      <c r="B2853" s="26" t="s">
        <v>297</v>
      </c>
      <c r="C2853" s="5" t="s">
        <v>200</v>
      </c>
      <c r="D2853" s="5"/>
      <c r="E2853" s="4"/>
      <c r="F2853" s="5"/>
      <c r="G2853" s="4"/>
      <c r="H2853" s="5" t="s">
        <v>201</v>
      </c>
      <c r="I2853" s="5" t="s">
        <v>361</v>
      </c>
      <c r="J2853" s="5" t="s">
        <v>284</v>
      </c>
      <c r="K2853" s="5" t="s">
        <v>1257</v>
      </c>
      <c r="L2853" s="5" t="s">
        <v>17</v>
      </c>
    </row>
    <row r="2854" spans="1:12">
      <c r="A2854" s="4">
        <v>19711</v>
      </c>
      <c r="B2854" s="26" t="s">
        <v>297</v>
      </c>
      <c r="C2854" s="5" t="s">
        <v>200</v>
      </c>
      <c r="D2854" s="5"/>
      <c r="E2854" s="4"/>
      <c r="F2854" s="5"/>
      <c r="G2854" s="4"/>
      <c r="H2854" s="5" t="s">
        <v>201</v>
      </c>
      <c r="I2854" s="5" t="s">
        <v>361</v>
      </c>
      <c r="J2854" s="5" t="s">
        <v>284</v>
      </c>
      <c r="K2854" s="5" t="s">
        <v>1258</v>
      </c>
      <c r="L2854" s="5" t="s">
        <v>17</v>
      </c>
    </row>
    <row r="2855" spans="1:12">
      <c r="A2855" s="4">
        <v>19712</v>
      </c>
      <c r="B2855" s="26" t="s">
        <v>297</v>
      </c>
      <c r="C2855" s="5" t="s">
        <v>200</v>
      </c>
      <c r="D2855" s="5"/>
      <c r="E2855" s="4"/>
      <c r="F2855" s="5"/>
      <c r="G2855" s="4"/>
      <c r="H2855" s="5" t="s">
        <v>201</v>
      </c>
      <c r="I2855" s="5" t="s">
        <v>361</v>
      </c>
      <c r="J2855" s="5" t="s">
        <v>284</v>
      </c>
      <c r="K2855" s="5" t="s">
        <v>1259</v>
      </c>
      <c r="L2855" s="5" t="s">
        <v>17</v>
      </c>
    </row>
    <row r="2856" spans="1:12">
      <c r="A2856" s="4">
        <v>19713</v>
      </c>
      <c r="B2856" s="26" t="s">
        <v>297</v>
      </c>
      <c r="C2856" s="5" t="s">
        <v>200</v>
      </c>
      <c r="D2856" s="5"/>
      <c r="E2856" s="4"/>
      <c r="F2856" s="5"/>
      <c r="G2856" s="4"/>
      <c r="H2856" s="5" t="s">
        <v>201</v>
      </c>
      <c r="I2856" s="5" t="s">
        <v>361</v>
      </c>
      <c r="J2856" s="5" t="s">
        <v>284</v>
      </c>
      <c r="K2856" s="5" t="s">
        <v>1260</v>
      </c>
      <c r="L2856" s="5" t="s">
        <v>17</v>
      </c>
    </row>
    <row r="2857" spans="1:12">
      <c r="A2857" s="4">
        <v>19714</v>
      </c>
      <c r="B2857" s="26" t="s">
        <v>297</v>
      </c>
      <c r="C2857" s="5" t="s">
        <v>200</v>
      </c>
      <c r="D2857" s="5"/>
      <c r="E2857" s="4"/>
      <c r="F2857" s="5"/>
      <c r="G2857" s="4"/>
      <c r="H2857" s="5" t="s">
        <v>201</v>
      </c>
      <c r="I2857" s="5" t="s">
        <v>361</v>
      </c>
      <c r="J2857" s="5" t="s">
        <v>284</v>
      </c>
      <c r="K2857" s="5" t="s">
        <v>1261</v>
      </c>
      <c r="L2857" s="5" t="s">
        <v>17</v>
      </c>
    </row>
    <row r="2858" spans="1:12">
      <c r="A2858" s="4">
        <v>19737</v>
      </c>
      <c r="B2858" s="26" t="s">
        <v>1245</v>
      </c>
      <c r="C2858" s="5" t="s">
        <v>31</v>
      </c>
      <c r="D2858" s="5"/>
      <c r="E2858" s="4"/>
      <c r="F2858" s="5"/>
      <c r="G2858" s="4"/>
      <c r="H2858" s="5" t="s">
        <v>32</v>
      </c>
      <c r="I2858" s="5" t="s">
        <v>1246</v>
      </c>
      <c r="J2858" s="5" t="s">
        <v>285</v>
      </c>
      <c r="K2858" s="5" t="s">
        <v>1247</v>
      </c>
      <c r="L2858" s="5" t="s">
        <v>17</v>
      </c>
    </row>
    <row r="2859" spans="1:12">
      <c r="A2859" s="4">
        <v>19738</v>
      </c>
      <c r="B2859" s="26" t="s">
        <v>1245</v>
      </c>
      <c r="C2859" s="5" t="s">
        <v>31</v>
      </c>
      <c r="D2859" s="5"/>
      <c r="E2859" s="4"/>
      <c r="F2859" s="5"/>
      <c r="G2859" s="4"/>
      <c r="H2859" s="5" t="s">
        <v>32</v>
      </c>
      <c r="I2859" s="5" t="s">
        <v>1246</v>
      </c>
      <c r="J2859" s="5" t="s">
        <v>285</v>
      </c>
      <c r="K2859" s="5" t="s">
        <v>1248</v>
      </c>
      <c r="L2859" s="5" t="s">
        <v>17</v>
      </c>
    </row>
    <row r="2860" spans="1:12">
      <c r="A2860" s="4">
        <v>19739</v>
      </c>
      <c r="B2860" s="26" t="s">
        <v>1245</v>
      </c>
      <c r="C2860" s="5" t="s">
        <v>31</v>
      </c>
      <c r="D2860" s="5"/>
      <c r="E2860" s="4"/>
      <c r="F2860" s="5"/>
      <c r="G2860" s="4"/>
      <c r="H2860" s="5" t="s">
        <v>32</v>
      </c>
      <c r="I2860" s="5" t="s">
        <v>1246</v>
      </c>
      <c r="J2860" s="5" t="s">
        <v>285</v>
      </c>
      <c r="K2860" s="5" t="s">
        <v>1249</v>
      </c>
      <c r="L2860" s="5" t="s">
        <v>17</v>
      </c>
    </row>
    <row r="2861" spans="1:12">
      <c r="A2861" s="4">
        <v>19741</v>
      </c>
      <c r="B2861" s="26" t="s">
        <v>1245</v>
      </c>
      <c r="C2861" s="5" t="s">
        <v>34</v>
      </c>
      <c r="D2861" s="5" t="s">
        <v>37</v>
      </c>
      <c r="E2861" s="4"/>
      <c r="F2861" s="5"/>
      <c r="G2861" s="4"/>
      <c r="H2861" s="5" t="s">
        <v>36</v>
      </c>
      <c r="I2861" s="5" t="s">
        <v>1246</v>
      </c>
      <c r="J2861" s="5" t="s">
        <v>16</v>
      </c>
      <c r="K2861" s="5" t="s">
        <v>366</v>
      </c>
      <c r="L2861" s="5" t="s">
        <v>17</v>
      </c>
    </row>
    <row r="2862" spans="1:12">
      <c r="A2862" s="4">
        <v>19742</v>
      </c>
      <c r="B2862" s="26" t="s">
        <v>1245</v>
      </c>
      <c r="C2862" s="5" t="s">
        <v>31</v>
      </c>
      <c r="D2862" s="5"/>
      <c r="E2862" s="4"/>
      <c r="F2862" s="5"/>
      <c r="G2862" s="4"/>
      <c r="H2862" s="5" t="s">
        <v>32</v>
      </c>
      <c r="I2862" s="5" t="s">
        <v>1246</v>
      </c>
      <c r="J2862" s="5" t="s">
        <v>285</v>
      </c>
      <c r="K2862" s="5" t="s">
        <v>1250</v>
      </c>
      <c r="L2862" s="5" t="s">
        <v>17</v>
      </c>
    </row>
    <row r="2863" spans="1:12">
      <c r="A2863" s="4">
        <v>19743</v>
      </c>
      <c r="B2863" s="26" t="s">
        <v>1245</v>
      </c>
      <c r="C2863" s="5" t="s">
        <v>31</v>
      </c>
      <c r="D2863" s="5"/>
      <c r="E2863" s="4"/>
      <c r="F2863" s="5"/>
      <c r="G2863" s="4"/>
      <c r="H2863" s="5" t="s">
        <v>32</v>
      </c>
      <c r="I2863" s="5" t="s">
        <v>1246</v>
      </c>
      <c r="J2863" s="5" t="s">
        <v>285</v>
      </c>
      <c r="K2863" s="5" t="s">
        <v>1251</v>
      </c>
      <c r="L2863" s="5" t="s">
        <v>17</v>
      </c>
    </row>
    <row r="2864" spans="1:12">
      <c r="A2864" s="4">
        <v>19744</v>
      </c>
      <c r="B2864" s="26" t="s">
        <v>1245</v>
      </c>
      <c r="C2864" s="5" t="s">
        <v>34</v>
      </c>
      <c r="D2864" s="5" t="s">
        <v>37</v>
      </c>
      <c r="E2864" s="4"/>
      <c r="F2864" s="5"/>
      <c r="G2864" s="4"/>
      <c r="H2864" s="5" t="s">
        <v>36</v>
      </c>
      <c r="I2864" s="5" t="s">
        <v>1246</v>
      </c>
      <c r="J2864" s="5" t="s">
        <v>16</v>
      </c>
      <c r="K2864" s="5" t="s">
        <v>820</v>
      </c>
      <c r="L2864" s="5" t="s">
        <v>17</v>
      </c>
    </row>
    <row r="2865" spans="1:12">
      <c r="A2865" s="4">
        <v>19745</v>
      </c>
      <c r="B2865" s="26" t="s">
        <v>1245</v>
      </c>
      <c r="C2865" s="5" t="s">
        <v>34</v>
      </c>
      <c r="D2865" s="5" t="s">
        <v>37</v>
      </c>
      <c r="E2865" s="4"/>
      <c r="F2865" s="5"/>
      <c r="G2865" s="4"/>
      <c r="H2865" s="5" t="s">
        <v>36</v>
      </c>
      <c r="I2865" s="5" t="s">
        <v>1246</v>
      </c>
      <c r="J2865" s="5" t="s">
        <v>16</v>
      </c>
      <c r="K2865" s="5" t="s">
        <v>1252</v>
      </c>
      <c r="L2865" s="5" t="s">
        <v>17</v>
      </c>
    </row>
    <row r="2866" spans="1:12">
      <c r="A2866" s="4">
        <v>19746</v>
      </c>
      <c r="B2866" s="26" t="s">
        <v>1245</v>
      </c>
      <c r="C2866" s="5" t="s">
        <v>31</v>
      </c>
      <c r="D2866" s="5"/>
      <c r="E2866" s="4"/>
      <c r="F2866" s="5"/>
      <c r="G2866" s="4"/>
      <c r="H2866" s="5" t="s">
        <v>32</v>
      </c>
      <c r="I2866" s="5" t="s">
        <v>1246</v>
      </c>
      <c r="J2866" s="5" t="s">
        <v>285</v>
      </c>
      <c r="K2866" s="5" t="s">
        <v>1253</v>
      </c>
      <c r="L2866" s="5" t="s">
        <v>17</v>
      </c>
    </row>
    <row r="2867" spans="1:12">
      <c r="A2867" s="4">
        <v>19747</v>
      </c>
      <c r="B2867" s="26" t="s">
        <v>1245</v>
      </c>
      <c r="C2867" s="5" t="s">
        <v>200</v>
      </c>
      <c r="D2867" s="5"/>
      <c r="E2867" s="4"/>
      <c r="F2867" s="5"/>
      <c r="G2867" s="4"/>
      <c r="H2867" s="5" t="s">
        <v>201</v>
      </c>
      <c r="I2867" s="5" t="s">
        <v>1246</v>
      </c>
      <c r="J2867" s="5" t="s">
        <v>284</v>
      </c>
      <c r="K2867" s="5" t="s">
        <v>1247</v>
      </c>
      <c r="L2867" s="5" t="s">
        <v>17</v>
      </c>
    </row>
    <row r="2868" spans="1:12">
      <c r="A2868" s="4">
        <v>19748</v>
      </c>
      <c r="B2868" s="26" t="s">
        <v>1245</v>
      </c>
      <c r="C2868" s="5" t="s">
        <v>200</v>
      </c>
      <c r="D2868" s="5"/>
      <c r="E2868" s="4"/>
      <c r="F2868" s="5"/>
      <c r="G2868" s="4"/>
      <c r="H2868" s="5" t="s">
        <v>201</v>
      </c>
      <c r="I2868" s="5" t="s">
        <v>1246</v>
      </c>
      <c r="J2868" s="5" t="s">
        <v>284</v>
      </c>
      <c r="K2868" s="5" t="s">
        <v>1248</v>
      </c>
      <c r="L2868" s="5" t="s">
        <v>17</v>
      </c>
    </row>
    <row r="2869" spans="1:12">
      <c r="A2869" s="4">
        <v>19749</v>
      </c>
      <c r="B2869" s="26" t="s">
        <v>1245</v>
      </c>
      <c r="C2869" s="5" t="s">
        <v>200</v>
      </c>
      <c r="D2869" s="5"/>
      <c r="E2869" s="4"/>
      <c r="F2869" s="5"/>
      <c r="G2869" s="4"/>
      <c r="H2869" s="5" t="s">
        <v>201</v>
      </c>
      <c r="I2869" s="5" t="s">
        <v>1246</v>
      </c>
      <c r="J2869" s="5" t="s">
        <v>284</v>
      </c>
      <c r="K2869" s="5" t="s">
        <v>1249</v>
      </c>
      <c r="L2869" s="5" t="s">
        <v>17</v>
      </c>
    </row>
    <row r="2870" spans="1:12">
      <c r="A2870" s="4">
        <v>19751</v>
      </c>
      <c r="B2870" s="26" t="s">
        <v>1245</v>
      </c>
      <c r="C2870" s="5" t="s">
        <v>200</v>
      </c>
      <c r="D2870" s="5"/>
      <c r="E2870" s="4"/>
      <c r="F2870" s="5"/>
      <c r="G2870" s="4"/>
      <c r="H2870" s="5" t="s">
        <v>201</v>
      </c>
      <c r="I2870" s="5" t="s">
        <v>1246</v>
      </c>
      <c r="J2870" s="5" t="s">
        <v>284</v>
      </c>
      <c r="K2870" s="5" t="s">
        <v>366</v>
      </c>
      <c r="L2870" s="5" t="s">
        <v>17</v>
      </c>
    </row>
    <row r="2871" spans="1:12">
      <c r="A2871" s="4">
        <v>19752</v>
      </c>
      <c r="B2871" s="26" t="s">
        <v>1245</v>
      </c>
      <c r="C2871" s="5" t="s">
        <v>200</v>
      </c>
      <c r="D2871" s="5"/>
      <c r="E2871" s="4"/>
      <c r="F2871" s="5"/>
      <c r="G2871" s="4"/>
      <c r="H2871" s="5" t="s">
        <v>201</v>
      </c>
      <c r="I2871" s="5" t="s">
        <v>1246</v>
      </c>
      <c r="J2871" s="5" t="s">
        <v>284</v>
      </c>
      <c r="K2871" s="5" t="s">
        <v>1250</v>
      </c>
      <c r="L2871" s="5" t="s">
        <v>17</v>
      </c>
    </row>
    <row r="2872" spans="1:12">
      <c r="A2872" s="4">
        <v>19753</v>
      </c>
      <c r="B2872" s="26" t="s">
        <v>1245</v>
      </c>
      <c r="C2872" s="5" t="s">
        <v>200</v>
      </c>
      <c r="D2872" s="5"/>
      <c r="E2872" s="4"/>
      <c r="F2872" s="5"/>
      <c r="G2872" s="4"/>
      <c r="H2872" s="5" t="s">
        <v>201</v>
      </c>
      <c r="I2872" s="5" t="s">
        <v>1246</v>
      </c>
      <c r="J2872" s="5" t="s">
        <v>284</v>
      </c>
      <c r="K2872" s="5" t="s">
        <v>1251</v>
      </c>
      <c r="L2872" s="5" t="s">
        <v>17</v>
      </c>
    </row>
    <row r="2873" spans="1:12">
      <c r="A2873" s="4">
        <v>19754</v>
      </c>
      <c r="B2873" s="26" t="s">
        <v>1245</v>
      </c>
      <c r="C2873" s="5" t="s">
        <v>200</v>
      </c>
      <c r="D2873" s="5"/>
      <c r="E2873" s="4"/>
      <c r="F2873" s="5"/>
      <c r="G2873" s="4"/>
      <c r="H2873" s="5" t="s">
        <v>201</v>
      </c>
      <c r="I2873" s="5" t="s">
        <v>1246</v>
      </c>
      <c r="J2873" s="5" t="s">
        <v>284</v>
      </c>
      <c r="K2873" s="5" t="s">
        <v>820</v>
      </c>
      <c r="L2873" s="5" t="s">
        <v>17</v>
      </c>
    </row>
    <row r="2874" spans="1:12">
      <c r="A2874" s="4">
        <v>19755</v>
      </c>
      <c r="B2874" s="26" t="s">
        <v>1245</v>
      </c>
      <c r="C2874" s="5" t="s">
        <v>200</v>
      </c>
      <c r="D2874" s="5"/>
      <c r="E2874" s="4"/>
      <c r="F2874" s="5"/>
      <c r="G2874" s="4"/>
      <c r="H2874" s="5" t="s">
        <v>201</v>
      </c>
      <c r="I2874" s="5" t="s">
        <v>1246</v>
      </c>
      <c r="J2874" s="5" t="s">
        <v>284</v>
      </c>
      <c r="K2874" s="5" t="s">
        <v>1252</v>
      </c>
      <c r="L2874" s="5" t="s">
        <v>17</v>
      </c>
    </row>
    <row r="2875" spans="1:12">
      <c r="A2875" s="4">
        <v>19756</v>
      </c>
      <c r="B2875" s="26" t="s">
        <v>1245</v>
      </c>
      <c r="C2875" s="5" t="s">
        <v>200</v>
      </c>
      <c r="D2875" s="5"/>
      <c r="E2875" s="4"/>
      <c r="F2875" s="5"/>
      <c r="G2875" s="4"/>
      <c r="H2875" s="5" t="s">
        <v>201</v>
      </c>
      <c r="I2875" s="5" t="s">
        <v>1246</v>
      </c>
      <c r="J2875" s="5" t="s">
        <v>284</v>
      </c>
      <c r="K2875" s="5" t="s">
        <v>1253</v>
      </c>
      <c r="L2875" s="5" t="s">
        <v>17</v>
      </c>
    </row>
    <row r="2876" spans="1:12">
      <c r="A2876" s="4">
        <v>19757</v>
      </c>
      <c r="B2876" s="26" t="s">
        <v>294</v>
      </c>
      <c r="C2876" s="5" t="s">
        <v>34</v>
      </c>
      <c r="D2876" s="5" t="s">
        <v>37</v>
      </c>
      <c r="E2876" s="4"/>
      <c r="F2876" s="5"/>
      <c r="G2876" s="4"/>
      <c r="H2876" s="5" t="s">
        <v>36</v>
      </c>
      <c r="I2876" s="5" t="s">
        <v>355</v>
      </c>
      <c r="J2876" s="5" t="s">
        <v>16</v>
      </c>
      <c r="K2876" s="5" t="s">
        <v>1240</v>
      </c>
      <c r="L2876" s="5" t="s">
        <v>17</v>
      </c>
    </row>
    <row r="2877" spans="1:12">
      <c r="A2877" s="4">
        <v>19758</v>
      </c>
      <c r="B2877" s="26" t="s">
        <v>294</v>
      </c>
      <c r="C2877" s="5" t="s">
        <v>34</v>
      </c>
      <c r="D2877" s="5" t="s">
        <v>37</v>
      </c>
      <c r="E2877" s="4"/>
      <c r="F2877" s="5"/>
      <c r="G2877" s="4"/>
      <c r="H2877" s="5" t="s">
        <v>36</v>
      </c>
      <c r="I2877" s="5" t="s">
        <v>355</v>
      </c>
      <c r="J2877" s="5" t="s">
        <v>16</v>
      </c>
      <c r="K2877" s="5" t="s">
        <v>1241</v>
      </c>
      <c r="L2877" s="5" t="s">
        <v>17</v>
      </c>
    </row>
    <row r="2878" spans="1:12">
      <c r="A2878" s="4">
        <v>19759</v>
      </c>
      <c r="B2878" s="26" t="s">
        <v>294</v>
      </c>
      <c r="C2878" s="5" t="s">
        <v>34</v>
      </c>
      <c r="D2878" s="5" t="s">
        <v>37</v>
      </c>
      <c r="E2878" s="4"/>
      <c r="F2878" s="5"/>
      <c r="G2878" s="4"/>
      <c r="H2878" s="5" t="s">
        <v>36</v>
      </c>
      <c r="I2878" s="5" t="s">
        <v>355</v>
      </c>
      <c r="J2878" s="5" t="s">
        <v>16</v>
      </c>
      <c r="K2878" s="5" t="s">
        <v>1242</v>
      </c>
      <c r="L2878" s="5" t="s">
        <v>17</v>
      </c>
    </row>
    <row r="2879" spans="1:12">
      <c r="A2879" s="4">
        <v>19760</v>
      </c>
      <c r="B2879" s="26" t="s">
        <v>294</v>
      </c>
      <c r="C2879" s="5" t="s">
        <v>34</v>
      </c>
      <c r="D2879" s="5" t="s">
        <v>37</v>
      </c>
      <c r="E2879" s="4"/>
      <c r="F2879" s="5"/>
      <c r="G2879" s="4"/>
      <c r="H2879" s="5" t="s">
        <v>36</v>
      </c>
      <c r="I2879" s="5" t="s">
        <v>355</v>
      </c>
      <c r="J2879" s="5" t="s">
        <v>16</v>
      </c>
      <c r="K2879" s="5" t="s">
        <v>1243</v>
      </c>
      <c r="L2879" s="5" t="s">
        <v>17</v>
      </c>
    </row>
    <row r="2880" spans="1:12">
      <c r="A2880" s="4">
        <v>19761</v>
      </c>
      <c r="B2880" s="26" t="s">
        <v>294</v>
      </c>
      <c r="C2880" s="5" t="s">
        <v>34</v>
      </c>
      <c r="D2880" s="5" t="s">
        <v>37</v>
      </c>
      <c r="E2880" s="4"/>
      <c r="F2880" s="5"/>
      <c r="G2880" s="4"/>
      <c r="H2880" s="5" t="s">
        <v>36</v>
      </c>
      <c r="I2880" s="5" t="s">
        <v>355</v>
      </c>
      <c r="J2880" s="5" t="s">
        <v>16</v>
      </c>
      <c r="K2880" s="5" t="s">
        <v>1244</v>
      </c>
      <c r="L2880" s="5" t="s">
        <v>17</v>
      </c>
    </row>
    <row r="2881" spans="1:12">
      <c r="A2881" s="4">
        <v>19764</v>
      </c>
      <c r="B2881" s="26" t="s">
        <v>289</v>
      </c>
      <c r="C2881" s="5" t="s">
        <v>31</v>
      </c>
      <c r="D2881" s="5"/>
      <c r="E2881" s="4"/>
      <c r="F2881" s="5"/>
      <c r="G2881" s="4"/>
      <c r="H2881" s="5" t="s">
        <v>32</v>
      </c>
      <c r="I2881" s="5" t="s">
        <v>1262</v>
      </c>
      <c r="J2881" s="5" t="s">
        <v>285</v>
      </c>
      <c r="K2881" s="5" t="s">
        <v>1263</v>
      </c>
      <c r="L2881" s="5" t="s">
        <v>17</v>
      </c>
    </row>
    <row r="2882" spans="1:12">
      <c r="A2882" s="4">
        <v>19765</v>
      </c>
      <c r="B2882" s="26" t="s">
        <v>289</v>
      </c>
      <c r="C2882" s="5" t="s">
        <v>31</v>
      </c>
      <c r="D2882" s="5"/>
      <c r="E2882" s="4"/>
      <c r="F2882" s="5"/>
      <c r="G2882" s="4"/>
      <c r="H2882" s="5" t="s">
        <v>32</v>
      </c>
      <c r="I2882" s="5" t="s">
        <v>1262</v>
      </c>
      <c r="J2882" s="5" t="s">
        <v>285</v>
      </c>
      <c r="K2882" s="5" t="s">
        <v>1264</v>
      </c>
      <c r="L2882" s="5" t="s">
        <v>17</v>
      </c>
    </row>
    <row r="2883" spans="1:12">
      <c r="A2883" s="4">
        <v>19766</v>
      </c>
      <c r="B2883" s="26" t="s">
        <v>289</v>
      </c>
      <c r="C2883" s="5" t="s">
        <v>31</v>
      </c>
      <c r="D2883" s="5"/>
      <c r="E2883" s="4"/>
      <c r="F2883" s="5"/>
      <c r="G2883" s="4"/>
      <c r="H2883" s="5" t="s">
        <v>32</v>
      </c>
      <c r="I2883" s="5" t="s">
        <v>1262</v>
      </c>
      <c r="J2883" s="5" t="s">
        <v>285</v>
      </c>
      <c r="K2883" s="5" t="s">
        <v>1265</v>
      </c>
      <c r="L2883" s="5" t="s">
        <v>17</v>
      </c>
    </row>
    <row r="2884" spans="1:12">
      <c r="A2884" s="4">
        <v>19767</v>
      </c>
      <c r="B2884" s="26" t="s">
        <v>289</v>
      </c>
      <c r="C2884" s="5" t="s">
        <v>31</v>
      </c>
      <c r="D2884" s="5"/>
      <c r="E2884" s="4"/>
      <c r="F2884" s="5"/>
      <c r="G2884" s="4"/>
      <c r="H2884" s="5" t="s">
        <v>32</v>
      </c>
      <c r="I2884" s="5" t="s">
        <v>1262</v>
      </c>
      <c r="J2884" s="5" t="s">
        <v>285</v>
      </c>
      <c r="K2884" s="5" t="s">
        <v>33</v>
      </c>
      <c r="L2884" s="5" t="s">
        <v>17</v>
      </c>
    </row>
    <row r="2885" spans="1:12">
      <c r="A2885" s="4">
        <v>19768</v>
      </c>
      <c r="B2885" s="26" t="s">
        <v>289</v>
      </c>
      <c r="C2885" s="5" t="s">
        <v>31</v>
      </c>
      <c r="D2885" s="5"/>
      <c r="E2885" s="4"/>
      <c r="F2885" s="5"/>
      <c r="G2885" s="4"/>
      <c r="H2885" s="5" t="s">
        <v>32</v>
      </c>
      <c r="I2885" s="5" t="s">
        <v>1262</v>
      </c>
      <c r="J2885" s="5" t="s">
        <v>285</v>
      </c>
      <c r="K2885" s="5" t="s">
        <v>486</v>
      </c>
      <c r="L2885" s="5" t="s">
        <v>17</v>
      </c>
    </row>
    <row r="2886" spans="1:12">
      <c r="A2886" s="4">
        <v>19769</v>
      </c>
      <c r="B2886" s="26" t="s">
        <v>289</v>
      </c>
      <c r="C2886" s="5" t="s">
        <v>34</v>
      </c>
      <c r="D2886" s="5" t="s">
        <v>37</v>
      </c>
      <c r="E2886" s="4"/>
      <c r="F2886" s="5"/>
      <c r="G2886" s="4"/>
      <c r="H2886" s="5" t="s">
        <v>36</v>
      </c>
      <c r="I2886" s="5" t="s">
        <v>1262</v>
      </c>
      <c r="J2886" s="5" t="s">
        <v>16</v>
      </c>
      <c r="K2886" s="5" t="s">
        <v>97</v>
      </c>
      <c r="L2886" s="5" t="s">
        <v>17</v>
      </c>
    </row>
    <row r="2887" spans="1:12">
      <c r="A2887" s="4">
        <v>19773</v>
      </c>
      <c r="B2887" s="26" t="s">
        <v>12</v>
      </c>
      <c r="C2887" s="5" t="s">
        <v>31</v>
      </c>
      <c r="D2887" s="5"/>
      <c r="E2887" s="4"/>
      <c r="F2887" s="5"/>
      <c r="G2887" s="4"/>
      <c r="H2887" s="5" t="s">
        <v>32</v>
      </c>
      <c r="I2887" s="5" t="s">
        <v>1266</v>
      </c>
      <c r="J2887" s="5" t="s">
        <v>285</v>
      </c>
      <c r="K2887" s="5" t="s">
        <v>33</v>
      </c>
      <c r="L2887" s="5" t="s">
        <v>17</v>
      </c>
    </row>
    <row r="2888" spans="1:12">
      <c r="A2888" s="4">
        <v>19774</v>
      </c>
      <c r="B2888" s="26" t="s">
        <v>12</v>
      </c>
      <c r="C2888" s="5" t="s">
        <v>31</v>
      </c>
      <c r="D2888" s="5"/>
      <c r="E2888" s="4"/>
      <c r="F2888" s="5"/>
      <c r="G2888" s="4"/>
      <c r="H2888" s="5" t="s">
        <v>32</v>
      </c>
      <c r="I2888" s="5" t="s">
        <v>1266</v>
      </c>
      <c r="J2888" s="5" t="s">
        <v>285</v>
      </c>
      <c r="K2888" s="5" t="s">
        <v>486</v>
      </c>
      <c r="L2888" s="5" t="s">
        <v>17</v>
      </c>
    </row>
    <row r="2889" spans="1:12">
      <c r="A2889" s="4">
        <v>19775</v>
      </c>
      <c r="B2889" s="26" t="s">
        <v>12</v>
      </c>
      <c r="C2889" s="5" t="s">
        <v>34</v>
      </c>
      <c r="D2889" s="5" t="s">
        <v>37</v>
      </c>
      <c r="E2889" s="4"/>
      <c r="F2889" s="5"/>
      <c r="G2889" s="4"/>
      <c r="H2889" s="5" t="s">
        <v>36</v>
      </c>
      <c r="I2889" s="5" t="s">
        <v>1266</v>
      </c>
      <c r="J2889" s="5" t="s">
        <v>16</v>
      </c>
      <c r="K2889" s="5" t="s">
        <v>1267</v>
      </c>
      <c r="L2889" s="5" t="s">
        <v>17</v>
      </c>
    </row>
    <row r="2890" spans="1:12">
      <c r="A2890" s="4">
        <v>19776</v>
      </c>
      <c r="B2890" s="26" t="s">
        <v>1268</v>
      </c>
      <c r="C2890" s="5" t="s">
        <v>31</v>
      </c>
      <c r="D2890" s="5"/>
      <c r="E2890" s="4"/>
      <c r="F2890" s="5"/>
      <c r="G2890" s="4"/>
      <c r="H2890" s="5" t="s">
        <v>32</v>
      </c>
      <c r="I2890" s="5" t="s">
        <v>39</v>
      </c>
      <c r="J2890" s="5" t="s">
        <v>285</v>
      </c>
      <c r="K2890" s="5" t="s">
        <v>102</v>
      </c>
      <c r="L2890" s="5" t="s">
        <v>17</v>
      </c>
    </row>
    <row r="2891" spans="1:12">
      <c r="A2891" s="4">
        <v>19777</v>
      </c>
      <c r="B2891" s="26" t="s">
        <v>1268</v>
      </c>
      <c r="C2891" s="5" t="s">
        <v>34</v>
      </c>
      <c r="D2891" s="5" t="s">
        <v>35</v>
      </c>
      <c r="E2891" s="4"/>
      <c r="F2891" s="5"/>
      <c r="G2891" s="4"/>
      <c r="H2891" s="5" t="s">
        <v>36</v>
      </c>
      <c r="I2891" s="5" t="s">
        <v>39</v>
      </c>
      <c r="J2891" s="5" t="s">
        <v>16</v>
      </c>
      <c r="K2891" s="5" t="s">
        <v>501</v>
      </c>
      <c r="L2891" s="5" t="s">
        <v>17</v>
      </c>
    </row>
    <row r="2892" spans="1:12">
      <c r="A2892" s="4">
        <v>19778</v>
      </c>
      <c r="B2892" s="26" t="s">
        <v>1268</v>
      </c>
      <c r="C2892" s="5" t="s">
        <v>34</v>
      </c>
      <c r="D2892" s="5" t="s">
        <v>40</v>
      </c>
      <c r="E2892" s="4"/>
      <c r="F2892" s="5"/>
      <c r="G2892" s="4"/>
      <c r="H2892" s="5" t="s">
        <v>36</v>
      </c>
      <c r="I2892" s="5" t="s">
        <v>39</v>
      </c>
      <c r="J2892" s="5" t="s">
        <v>16</v>
      </c>
      <c r="K2892" s="5" t="s">
        <v>11</v>
      </c>
      <c r="L2892" s="5" t="s">
        <v>17</v>
      </c>
    </row>
    <row r="2893" spans="1:12">
      <c r="A2893" s="4">
        <v>19779</v>
      </c>
      <c r="B2893" s="26" t="s">
        <v>1268</v>
      </c>
      <c r="C2893" s="5" t="s">
        <v>34</v>
      </c>
      <c r="D2893" s="5" t="s">
        <v>35</v>
      </c>
      <c r="E2893" s="4"/>
      <c r="F2893" s="5"/>
      <c r="G2893" s="4"/>
      <c r="H2893" s="5" t="s">
        <v>36</v>
      </c>
      <c r="I2893" s="5" t="s">
        <v>1269</v>
      </c>
      <c r="J2893" s="5" t="s">
        <v>16</v>
      </c>
      <c r="K2893" s="5" t="s">
        <v>515</v>
      </c>
      <c r="L2893" s="5" t="s">
        <v>17</v>
      </c>
    </row>
    <row r="2894" spans="1:12">
      <c r="A2894" s="4">
        <v>19780</v>
      </c>
      <c r="B2894" s="26" t="s">
        <v>1268</v>
      </c>
      <c r="C2894" s="5" t="s">
        <v>31</v>
      </c>
      <c r="D2894" s="5"/>
      <c r="E2894" s="4"/>
      <c r="F2894" s="5"/>
      <c r="G2894" s="4"/>
      <c r="H2894" s="5" t="s">
        <v>32</v>
      </c>
      <c r="I2894" s="5" t="s">
        <v>1269</v>
      </c>
      <c r="J2894" s="5" t="s">
        <v>285</v>
      </c>
      <c r="K2894" s="5" t="s">
        <v>762</v>
      </c>
      <c r="L2894" s="5" t="s">
        <v>17</v>
      </c>
    </row>
    <row r="2895" spans="1:12">
      <c r="A2895" s="4">
        <v>19781</v>
      </c>
      <c r="B2895" s="26" t="s">
        <v>1268</v>
      </c>
      <c r="C2895" s="5" t="s">
        <v>34</v>
      </c>
      <c r="D2895" s="5" t="s">
        <v>37</v>
      </c>
      <c r="E2895" s="4"/>
      <c r="F2895" s="5"/>
      <c r="G2895" s="4"/>
      <c r="H2895" s="5" t="s">
        <v>36</v>
      </c>
      <c r="I2895" s="5" t="s">
        <v>1269</v>
      </c>
      <c r="J2895" s="5" t="s">
        <v>16</v>
      </c>
      <c r="K2895" s="5" t="s">
        <v>1270</v>
      </c>
      <c r="L2895" s="5" t="s">
        <v>17</v>
      </c>
    </row>
    <row r="2896" spans="1:12">
      <c r="A2896" s="4">
        <v>19782</v>
      </c>
      <c r="B2896" s="26" t="s">
        <v>1268</v>
      </c>
      <c r="C2896" s="5" t="s">
        <v>34</v>
      </c>
      <c r="D2896" s="5" t="s">
        <v>37</v>
      </c>
      <c r="E2896" s="4"/>
      <c r="F2896" s="5"/>
      <c r="G2896" s="4"/>
      <c r="H2896" s="5" t="s">
        <v>36</v>
      </c>
      <c r="I2896" s="5" t="s">
        <v>1269</v>
      </c>
      <c r="J2896" s="5" t="s">
        <v>16</v>
      </c>
      <c r="K2896" s="5" t="s">
        <v>1271</v>
      </c>
      <c r="L2896" s="5" t="s">
        <v>17</v>
      </c>
    </row>
    <row r="2897" spans="1:12">
      <c r="A2897" s="4">
        <v>19783</v>
      </c>
      <c r="B2897" s="26" t="s">
        <v>1268</v>
      </c>
      <c r="C2897" s="5" t="s">
        <v>34</v>
      </c>
      <c r="D2897" s="5" t="s">
        <v>37</v>
      </c>
      <c r="E2897" s="4"/>
      <c r="F2897" s="5"/>
      <c r="G2897" s="4"/>
      <c r="H2897" s="5" t="s">
        <v>36</v>
      </c>
      <c r="I2897" s="5" t="s">
        <v>1269</v>
      </c>
      <c r="J2897" s="5" t="s">
        <v>16</v>
      </c>
      <c r="K2897" s="5" t="s">
        <v>1272</v>
      </c>
      <c r="L2897" s="5" t="s">
        <v>17</v>
      </c>
    </row>
    <row r="2898" spans="1:12">
      <c r="A2898" s="4">
        <v>19784</v>
      </c>
      <c r="B2898" s="26" t="s">
        <v>1268</v>
      </c>
      <c r="C2898" s="5" t="s">
        <v>34</v>
      </c>
      <c r="D2898" s="5" t="s">
        <v>37</v>
      </c>
      <c r="E2898" s="4"/>
      <c r="F2898" s="5"/>
      <c r="G2898" s="4"/>
      <c r="H2898" s="5" t="s">
        <v>36</v>
      </c>
      <c r="I2898" s="5" t="s">
        <v>1269</v>
      </c>
      <c r="J2898" s="5" t="s">
        <v>16</v>
      </c>
      <c r="K2898" s="5" t="s">
        <v>1273</v>
      </c>
      <c r="L2898" s="5" t="s">
        <v>17</v>
      </c>
    </row>
    <row r="2899" spans="1:12">
      <c r="A2899" s="4">
        <v>19785</v>
      </c>
      <c r="B2899" s="26" t="s">
        <v>1268</v>
      </c>
      <c r="C2899" s="5" t="s">
        <v>34</v>
      </c>
      <c r="D2899" s="5" t="s">
        <v>35</v>
      </c>
      <c r="E2899" s="4"/>
      <c r="F2899" s="5"/>
      <c r="G2899" s="4"/>
      <c r="H2899" s="5" t="s">
        <v>36</v>
      </c>
      <c r="I2899" s="5" t="s">
        <v>1274</v>
      </c>
      <c r="J2899" s="5" t="s">
        <v>16</v>
      </c>
      <c r="K2899" s="5" t="s">
        <v>515</v>
      </c>
      <c r="L2899" s="5" t="s">
        <v>17</v>
      </c>
    </row>
    <row r="2900" spans="1:12">
      <c r="A2900" s="4">
        <v>19786</v>
      </c>
      <c r="B2900" s="26" t="s">
        <v>1268</v>
      </c>
      <c r="C2900" s="5" t="s">
        <v>31</v>
      </c>
      <c r="D2900" s="5"/>
      <c r="E2900" s="4"/>
      <c r="F2900" s="5"/>
      <c r="G2900" s="4"/>
      <c r="H2900" s="5" t="s">
        <v>32</v>
      </c>
      <c r="I2900" s="5" t="s">
        <v>1274</v>
      </c>
      <c r="J2900" s="5" t="s">
        <v>285</v>
      </c>
      <c r="K2900" s="5" t="s">
        <v>1275</v>
      </c>
      <c r="L2900" s="5" t="s">
        <v>17</v>
      </c>
    </row>
    <row r="2901" spans="1:12">
      <c r="A2901" s="4">
        <v>19787</v>
      </c>
      <c r="B2901" s="26" t="s">
        <v>1268</v>
      </c>
      <c r="C2901" s="5" t="s">
        <v>34</v>
      </c>
      <c r="D2901" s="5" t="s">
        <v>37</v>
      </c>
      <c r="E2901" s="4"/>
      <c r="F2901" s="5"/>
      <c r="G2901" s="4"/>
      <c r="H2901" s="5" t="s">
        <v>36</v>
      </c>
      <c r="I2901" s="5" t="s">
        <v>1274</v>
      </c>
      <c r="J2901" s="5" t="s">
        <v>16</v>
      </c>
      <c r="K2901" s="5" t="s">
        <v>1276</v>
      </c>
      <c r="L2901" s="5" t="s">
        <v>17</v>
      </c>
    </row>
    <row r="2902" spans="1:12">
      <c r="A2902" s="4">
        <v>19788</v>
      </c>
      <c r="B2902" s="26" t="s">
        <v>1268</v>
      </c>
      <c r="C2902" s="5" t="s">
        <v>34</v>
      </c>
      <c r="D2902" s="5" t="s">
        <v>37</v>
      </c>
      <c r="E2902" s="4"/>
      <c r="F2902" s="5"/>
      <c r="G2902" s="4"/>
      <c r="H2902" s="5" t="s">
        <v>36</v>
      </c>
      <c r="I2902" s="5" t="s">
        <v>1274</v>
      </c>
      <c r="J2902" s="5" t="s">
        <v>16</v>
      </c>
      <c r="K2902" s="5" t="s">
        <v>1277</v>
      </c>
      <c r="L2902" s="5" t="s">
        <v>17</v>
      </c>
    </row>
    <row r="2903" spans="1:12">
      <c r="A2903" s="4">
        <v>19789</v>
      </c>
      <c r="B2903" s="26" t="s">
        <v>1268</v>
      </c>
      <c r="C2903" s="5" t="s">
        <v>34</v>
      </c>
      <c r="D2903" s="5" t="s">
        <v>37</v>
      </c>
      <c r="E2903" s="4"/>
      <c r="F2903" s="5"/>
      <c r="G2903" s="4"/>
      <c r="H2903" s="5" t="s">
        <v>36</v>
      </c>
      <c r="I2903" s="5" t="s">
        <v>1274</v>
      </c>
      <c r="J2903" s="5" t="s">
        <v>16</v>
      </c>
      <c r="K2903" s="5" t="s">
        <v>1278</v>
      </c>
      <c r="L2903" s="5" t="s">
        <v>17</v>
      </c>
    </row>
    <row r="2904" spans="1:12">
      <c r="A2904" s="4">
        <v>19790</v>
      </c>
      <c r="B2904" s="26" t="s">
        <v>1268</v>
      </c>
      <c r="C2904" s="5" t="s">
        <v>34</v>
      </c>
      <c r="D2904" s="5" t="s">
        <v>37</v>
      </c>
      <c r="E2904" s="4"/>
      <c r="F2904" s="5"/>
      <c r="G2904" s="4"/>
      <c r="H2904" s="5" t="s">
        <v>36</v>
      </c>
      <c r="I2904" s="5" t="s">
        <v>1274</v>
      </c>
      <c r="J2904" s="5" t="s">
        <v>16</v>
      </c>
      <c r="K2904" s="5" t="s">
        <v>1279</v>
      </c>
      <c r="L2904" s="5" t="s">
        <v>17</v>
      </c>
    </row>
    <row r="2905" spans="1:12">
      <c r="A2905" s="4">
        <v>19791</v>
      </c>
      <c r="B2905" s="26" t="s">
        <v>1280</v>
      </c>
      <c r="C2905" s="5" t="s">
        <v>31</v>
      </c>
      <c r="D2905" s="5"/>
      <c r="E2905" s="4"/>
      <c r="F2905" s="5"/>
      <c r="G2905" s="4"/>
      <c r="H2905" s="5" t="s">
        <v>32</v>
      </c>
      <c r="I2905" s="5" t="s">
        <v>39</v>
      </c>
      <c r="J2905" s="5" t="s">
        <v>285</v>
      </c>
      <c r="K2905" s="5" t="s">
        <v>102</v>
      </c>
      <c r="L2905" s="5" t="s">
        <v>17</v>
      </c>
    </row>
    <row r="2906" spans="1:12">
      <c r="A2906" s="4">
        <v>19792</v>
      </c>
      <c r="B2906" s="26" t="s">
        <v>1280</v>
      </c>
      <c r="C2906" s="5" t="s">
        <v>34</v>
      </c>
      <c r="D2906" s="5" t="s">
        <v>35</v>
      </c>
      <c r="E2906" s="4"/>
      <c r="F2906" s="5"/>
      <c r="G2906" s="4"/>
      <c r="H2906" s="5" t="s">
        <v>36</v>
      </c>
      <c r="I2906" s="5" t="s">
        <v>39</v>
      </c>
      <c r="J2906" s="5" t="s">
        <v>16</v>
      </c>
      <c r="K2906" s="5" t="s">
        <v>501</v>
      </c>
      <c r="L2906" s="5" t="s">
        <v>17</v>
      </c>
    </row>
    <row r="2907" spans="1:12">
      <c r="A2907" s="4">
        <v>19793</v>
      </c>
      <c r="B2907" s="26" t="s">
        <v>1280</v>
      </c>
      <c r="C2907" s="5" t="s">
        <v>34</v>
      </c>
      <c r="D2907" s="5" t="s">
        <v>40</v>
      </c>
      <c r="E2907" s="4"/>
      <c r="F2907" s="5"/>
      <c r="G2907" s="4"/>
      <c r="H2907" s="5" t="s">
        <v>36</v>
      </c>
      <c r="I2907" s="5" t="s">
        <v>39</v>
      </c>
      <c r="J2907" s="5" t="s">
        <v>16</v>
      </c>
      <c r="K2907" s="5" t="s">
        <v>11</v>
      </c>
      <c r="L2907" s="5" t="s">
        <v>17</v>
      </c>
    </row>
    <row r="2908" spans="1:12">
      <c r="A2908" s="4">
        <v>19798</v>
      </c>
      <c r="B2908" s="26" t="s">
        <v>1280</v>
      </c>
      <c r="C2908" s="5" t="s">
        <v>31</v>
      </c>
      <c r="D2908" s="5"/>
      <c r="E2908" s="4"/>
      <c r="F2908" s="5"/>
      <c r="G2908" s="4"/>
      <c r="H2908" s="5" t="s">
        <v>32</v>
      </c>
      <c r="I2908" s="5" t="s">
        <v>1281</v>
      </c>
      <c r="J2908" s="5" t="s">
        <v>285</v>
      </c>
      <c r="K2908" s="5" t="s">
        <v>482</v>
      </c>
      <c r="L2908" s="5" t="s">
        <v>17</v>
      </c>
    </row>
    <row r="2909" spans="1:12">
      <c r="A2909" s="4">
        <v>19799</v>
      </c>
      <c r="B2909" s="26" t="s">
        <v>1280</v>
      </c>
      <c r="C2909" s="5" t="s">
        <v>31</v>
      </c>
      <c r="D2909" s="5"/>
      <c r="E2909" s="4"/>
      <c r="F2909" s="5"/>
      <c r="G2909" s="4"/>
      <c r="H2909" s="5" t="s">
        <v>32</v>
      </c>
      <c r="I2909" s="5" t="s">
        <v>1281</v>
      </c>
      <c r="J2909" s="5" t="s">
        <v>285</v>
      </c>
      <c r="K2909" s="5" t="s">
        <v>551</v>
      </c>
      <c r="L2909" s="5" t="s">
        <v>17</v>
      </c>
    </row>
    <row r="2910" spans="1:12">
      <c r="A2910" s="4">
        <v>19802</v>
      </c>
      <c r="B2910" s="26" t="s">
        <v>1280</v>
      </c>
      <c r="C2910" s="5" t="s">
        <v>31</v>
      </c>
      <c r="D2910" s="5"/>
      <c r="E2910" s="4"/>
      <c r="F2910" s="5"/>
      <c r="G2910" s="4"/>
      <c r="H2910" s="5" t="s">
        <v>32</v>
      </c>
      <c r="I2910" s="5" t="s">
        <v>1281</v>
      </c>
      <c r="J2910" s="5" t="s">
        <v>285</v>
      </c>
      <c r="K2910" s="5" t="s">
        <v>33</v>
      </c>
      <c r="L2910" s="5" t="s">
        <v>17</v>
      </c>
    </row>
    <row r="2911" spans="1:12">
      <c r="A2911" s="4">
        <v>19803</v>
      </c>
      <c r="B2911" s="26" t="s">
        <v>1280</v>
      </c>
      <c r="C2911" s="5" t="s">
        <v>31</v>
      </c>
      <c r="D2911" s="5"/>
      <c r="E2911" s="4"/>
      <c r="F2911" s="5"/>
      <c r="G2911" s="4"/>
      <c r="H2911" s="5" t="s">
        <v>32</v>
      </c>
      <c r="I2911" s="5" t="s">
        <v>1281</v>
      </c>
      <c r="J2911" s="5" t="s">
        <v>285</v>
      </c>
      <c r="K2911" s="5" t="s">
        <v>486</v>
      </c>
      <c r="L2911" s="5" t="s">
        <v>17</v>
      </c>
    </row>
    <row r="2912" spans="1:12">
      <c r="A2912" s="4">
        <v>19804</v>
      </c>
      <c r="B2912" s="26" t="s">
        <v>1280</v>
      </c>
      <c r="C2912" s="5" t="s">
        <v>31</v>
      </c>
      <c r="D2912" s="5"/>
      <c r="E2912" s="4"/>
      <c r="F2912" s="5"/>
      <c r="G2912" s="4"/>
      <c r="H2912" s="5" t="s">
        <v>32</v>
      </c>
      <c r="I2912" s="5" t="s">
        <v>1281</v>
      </c>
      <c r="J2912" s="5" t="s">
        <v>285</v>
      </c>
      <c r="K2912" s="5" t="s">
        <v>1098</v>
      </c>
      <c r="L2912" s="5" t="s">
        <v>17</v>
      </c>
    </row>
    <row r="2913" spans="1:12">
      <c r="A2913" s="4">
        <v>19805</v>
      </c>
      <c r="B2913" s="26" t="s">
        <v>1280</v>
      </c>
      <c r="C2913" s="5" t="s">
        <v>34</v>
      </c>
      <c r="D2913" s="5" t="s">
        <v>37</v>
      </c>
      <c r="E2913" s="4"/>
      <c r="F2913" s="5"/>
      <c r="G2913" s="4"/>
      <c r="H2913" s="5" t="s">
        <v>36</v>
      </c>
      <c r="I2913" s="5" t="s">
        <v>1281</v>
      </c>
      <c r="J2913" s="5" t="s">
        <v>16</v>
      </c>
      <c r="K2913" s="5" t="s">
        <v>516</v>
      </c>
      <c r="L2913" s="5" t="s">
        <v>17</v>
      </c>
    </row>
    <row r="2914" spans="1:12">
      <c r="A2914" s="4">
        <v>19807</v>
      </c>
      <c r="B2914" s="26" t="s">
        <v>1280</v>
      </c>
      <c r="C2914" s="5" t="s">
        <v>34</v>
      </c>
      <c r="D2914" s="5" t="s">
        <v>37</v>
      </c>
      <c r="E2914" s="4"/>
      <c r="F2914" s="5"/>
      <c r="G2914" s="4"/>
      <c r="H2914" s="5" t="s">
        <v>36</v>
      </c>
      <c r="I2914" s="5" t="s">
        <v>1281</v>
      </c>
      <c r="J2914" s="5" t="s">
        <v>16</v>
      </c>
      <c r="K2914" s="5" t="s">
        <v>1282</v>
      </c>
      <c r="L2914" s="5" t="s">
        <v>17</v>
      </c>
    </row>
    <row r="2915" spans="1:12">
      <c r="A2915" s="4">
        <v>19808</v>
      </c>
      <c r="B2915" s="26" t="s">
        <v>1280</v>
      </c>
      <c r="C2915" s="5" t="s">
        <v>34</v>
      </c>
      <c r="D2915" s="5" t="s">
        <v>37</v>
      </c>
      <c r="E2915" s="4"/>
      <c r="F2915" s="5"/>
      <c r="G2915" s="4"/>
      <c r="H2915" s="5" t="s">
        <v>36</v>
      </c>
      <c r="I2915" s="5" t="s">
        <v>1281</v>
      </c>
      <c r="J2915" s="5" t="s">
        <v>16</v>
      </c>
      <c r="K2915" s="5" t="s">
        <v>1283</v>
      </c>
      <c r="L2915" s="5" t="s">
        <v>17</v>
      </c>
    </row>
    <row r="2916" spans="1:12">
      <c r="A2916" s="4">
        <v>19809</v>
      </c>
      <c r="B2916" s="26" t="s">
        <v>1280</v>
      </c>
      <c r="C2916" s="5" t="s">
        <v>34</v>
      </c>
      <c r="D2916" s="5" t="s">
        <v>37</v>
      </c>
      <c r="E2916" s="4"/>
      <c r="F2916" s="5"/>
      <c r="G2916" s="4"/>
      <c r="H2916" s="5" t="s">
        <v>36</v>
      </c>
      <c r="I2916" s="5" t="s">
        <v>1281</v>
      </c>
      <c r="J2916" s="5" t="s">
        <v>16</v>
      </c>
      <c r="K2916" s="5" t="s">
        <v>1284</v>
      </c>
      <c r="L2916" s="5" t="s">
        <v>17</v>
      </c>
    </row>
    <row r="2917" spans="1:12">
      <c r="A2917" s="4">
        <v>19810</v>
      </c>
      <c r="B2917" s="26" t="s">
        <v>1280</v>
      </c>
      <c r="C2917" s="5" t="s">
        <v>34</v>
      </c>
      <c r="D2917" s="5" t="s">
        <v>37</v>
      </c>
      <c r="E2917" s="4"/>
      <c r="F2917" s="5"/>
      <c r="G2917" s="4"/>
      <c r="H2917" s="5" t="s">
        <v>36</v>
      </c>
      <c r="I2917" s="5" t="s">
        <v>1281</v>
      </c>
      <c r="J2917" s="5" t="s">
        <v>16</v>
      </c>
      <c r="K2917" s="5" t="s">
        <v>518</v>
      </c>
      <c r="L2917" s="5" t="s">
        <v>17</v>
      </c>
    </row>
    <row r="2918" spans="1:12">
      <c r="A2918" s="4">
        <v>19811</v>
      </c>
      <c r="B2918" s="26" t="s">
        <v>1285</v>
      </c>
      <c r="C2918" s="5" t="s">
        <v>31</v>
      </c>
      <c r="D2918" s="5"/>
      <c r="E2918" s="4"/>
      <c r="F2918" s="5"/>
      <c r="G2918" s="4"/>
      <c r="H2918" s="5" t="s">
        <v>32</v>
      </c>
      <c r="I2918" s="5" t="s">
        <v>39</v>
      </c>
      <c r="J2918" s="5" t="s">
        <v>285</v>
      </c>
      <c r="K2918" s="5" t="s">
        <v>102</v>
      </c>
      <c r="L2918" s="5" t="s">
        <v>17</v>
      </c>
    </row>
    <row r="2919" spans="1:12">
      <c r="A2919" s="4">
        <v>19812</v>
      </c>
      <c r="B2919" s="26" t="s">
        <v>1285</v>
      </c>
      <c r="C2919" s="5" t="s">
        <v>34</v>
      </c>
      <c r="D2919" s="5" t="s">
        <v>35</v>
      </c>
      <c r="E2919" s="4"/>
      <c r="F2919" s="5"/>
      <c r="G2919" s="4"/>
      <c r="H2919" s="5" t="s">
        <v>36</v>
      </c>
      <c r="I2919" s="5" t="s">
        <v>39</v>
      </c>
      <c r="J2919" s="5" t="s">
        <v>16</v>
      </c>
      <c r="K2919" s="5" t="s">
        <v>501</v>
      </c>
      <c r="L2919" s="5" t="s">
        <v>17</v>
      </c>
    </row>
    <row r="2920" spans="1:12">
      <c r="A2920" s="4">
        <v>19813</v>
      </c>
      <c r="B2920" s="26" t="s">
        <v>1285</v>
      </c>
      <c r="C2920" s="5" t="s">
        <v>34</v>
      </c>
      <c r="D2920" s="5" t="s">
        <v>40</v>
      </c>
      <c r="E2920" s="4"/>
      <c r="F2920" s="5"/>
      <c r="G2920" s="4"/>
      <c r="H2920" s="5" t="s">
        <v>36</v>
      </c>
      <c r="I2920" s="5" t="s">
        <v>39</v>
      </c>
      <c r="J2920" s="5" t="s">
        <v>16</v>
      </c>
      <c r="K2920" s="5" t="s">
        <v>11</v>
      </c>
      <c r="L2920" s="5" t="s">
        <v>17</v>
      </c>
    </row>
    <row r="2921" spans="1:12">
      <c r="A2921" s="4">
        <v>19814</v>
      </c>
      <c r="B2921" s="26" t="s">
        <v>1285</v>
      </c>
      <c r="C2921" s="5" t="s">
        <v>31</v>
      </c>
      <c r="D2921" s="5"/>
      <c r="E2921" s="4"/>
      <c r="F2921" s="5"/>
      <c r="G2921" s="4"/>
      <c r="H2921" s="5" t="s">
        <v>32</v>
      </c>
      <c r="I2921" s="5" t="s">
        <v>1286</v>
      </c>
      <c r="J2921" s="5" t="s">
        <v>285</v>
      </c>
      <c r="K2921" s="5" t="s">
        <v>1287</v>
      </c>
      <c r="L2921" s="5" t="s">
        <v>17</v>
      </c>
    </row>
    <row r="2922" spans="1:12">
      <c r="A2922" s="4">
        <v>19815</v>
      </c>
      <c r="B2922" s="26" t="s">
        <v>1285</v>
      </c>
      <c r="C2922" s="5" t="s">
        <v>34</v>
      </c>
      <c r="D2922" s="5" t="s">
        <v>35</v>
      </c>
      <c r="E2922" s="4"/>
      <c r="F2922" s="5"/>
      <c r="G2922" s="4"/>
      <c r="H2922" s="5" t="s">
        <v>36</v>
      </c>
      <c r="I2922" s="5" t="s">
        <v>1286</v>
      </c>
      <c r="J2922" s="5" t="s">
        <v>16</v>
      </c>
      <c r="K2922" s="5" t="s">
        <v>1288</v>
      </c>
      <c r="L2922" s="5" t="s">
        <v>17</v>
      </c>
    </row>
    <row r="2923" spans="1:12">
      <c r="A2923" s="4">
        <v>19816</v>
      </c>
      <c r="B2923" s="26" t="s">
        <v>1285</v>
      </c>
      <c r="C2923" s="5" t="s">
        <v>31</v>
      </c>
      <c r="D2923" s="5"/>
      <c r="E2923" s="4"/>
      <c r="F2923" s="5"/>
      <c r="G2923" s="4"/>
      <c r="H2923" s="5" t="s">
        <v>32</v>
      </c>
      <c r="I2923" s="5" t="s">
        <v>1286</v>
      </c>
      <c r="J2923" s="5" t="s">
        <v>285</v>
      </c>
      <c r="K2923" s="5" t="s">
        <v>1289</v>
      </c>
      <c r="L2923" s="5" t="s">
        <v>17</v>
      </c>
    </row>
    <row r="2924" spans="1:12">
      <c r="A2924" s="4">
        <v>19817</v>
      </c>
      <c r="B2924" s="26" t="s">
        <v>1285</v>
      </c>
      <c r="C2924" s="5" t="s">
        <v>34</v>
      </c>
      <c r="D2924" s="5" t="s">
        <v>103</v>
      </c>
      <c r="E2924" s="4"/>
      <c r="F2924" s="5"/>
      <c r="G2924" s="4"/>
      <c r="H2924" s="5" t="s">
        <v>36</v>
      </c>
      <c r="I2924" s="5" t="s">
        <v>1286</v>
      </c>
      <c r="J2924" s="5" t="s">
        <v>16</v>
      </c>
      <c r="K2924" s="5" t="s">
        <v>1290</v>
      </c>
      <c r="L2924" s="5" t="s">
        <v>17</v>
      </c>
    </row>
    <row r="2925" spans="1:12">
      <c r="A2925" s="4">
        <v>19818</v>
      </c>
      <c r="B2925" s="26" t="s">
        <v>1285</v>
      </c>
      <c r="C2925" s="5" t="s">
        <v>34</v>
      </c>
      <c r="D2925" s="5" t="s">
        <v>103</v>
      </c>
      <c r="E2925" s="4"/>
      <c r="F2925" s="5"/>
      <c r="G2925" s="4"/>
      <c r="H2925" s="5" t="s">
        <v>36</v>
      </c>
      <c r="I2925" s="5" t="s">
        <v>1286</v>
      </c>
      <c r="J2925" s="5" t="s">
        <v>16</v>
      </c>
      <c r="K2925" s="5" t="s">
        <v>1291</v>
      </c>
      <c r="L2925" s="5" t="s">
        <v>17</v>
      </c>
    </row>
    <row r="2926" spans="1:12">
      <c r="A2926" s="4">
        <v>19819</v>
      </c>
      <c r="B2926" s="26" t="s">
        <v>1285</v>
      </c>
      <c r="C2926" s="5" t="s">
        <v>34</v>
      </c>
      <c r="D2926" s="5" t="s">
        <v>103</v>
      </c>
      <c r="E2926" s="4"/>
      <c r="F2926" s="5"/>
      <c r="G2926" s="4"/>
      <c r="H2926" s="5" t="s">
        <v>36</v>
      </c>
      <c r="I2926" s="5" t="s">
        <v>1286</v>
      </c>
      <c r="J2926" s="5" t="s">
        <v>16</v>
      </c>
      <c r="K2926" s="5" t="s">
        <v>1292</v>
      </c>
      <c r="L2926" s="5" t="s">
        <v>17</v>
      </c>
    </row>
    <row r="2927" spans="1:12">
      <c r="A2927" s="4">
        <v>19820</v>
      </c>
      <c r="B2927" s="26" t="s">
        <v>1285</v>
      </c>
      <c r="C2927" s="5" t="s">
        <v>31</v>
      </c>
      <c r="D2927" s="5"/>
      <c r="E2927" s="4"/>
      <c r="F2927" s="5"/>
      <c r="G2927" s="4"/>
      <c r="H2927" s="5" t="s">
        <v>32</v>
      </c>
      <c r="I2927" s="5" t="s">
        <v>1293</v>
      </c>
      <c r="J2927" s="5" t="s">
        <v>285</v>
      </c>
      <c r="K2927" s="5" t="s">
        <v>1294</v>
      </c>
      <c r="L2927" s="5" t="s">
        <v>17</v>
      </c>
    </row>
    <row r="2928" spans="1:12">
      <c r="A2928" s="4">
        <v>19821</v>
      </c>
      <c r="B2928" s="26" t="s">
        <v>1285</v>
      </c>
      <c r="C2928" s="5" t="s">
        <v>31</v>
      </c>
      <c r="D2928" s="5"/>
      <c r="E2928" s="4"/>
      <c r="F2928" s="5"/>
      <c r="G2928" s="4"/>
      <c r="H2928" s="5" t="s">
        <v>32</v>
      </c>
      <c r="I2928" s="5" t="s">
        <v>1293</v>
      </c>
      <c r="J2928" s="5" t="s">
        <v>285</v>
      </c>
      <c r="K2928" s="5" t="s">
        <v>1295</v>
      </c>
      <c r="L2928" s="5" t="s">
        <v>17</v>
      </c>
    </row>
    <row r="2929" spans="1:12">
      <c r="A2929" s="4">
        <v>19822</v>
      </c>
      <c r="B2929" s="26" t="s">
        <v>1285</v>
      </c>
      <c r="C2929" s="5" t="s">
        <v>34</v>
      </c>
      <c r="D2929" s="5" t="s">
        <v>37</v>
      </c>
      <c r="E2929" s="4"/>
      <c r="F2929" s="5"/>
      <c r="G2929" s="4"/>
      <c r="H2929" s="5" t="s">
        <v>36</v>
      </c>
      <c r="I2929" s="5" t="s">
        <v>1293</v>
      </c>
      <c r="J2929" s="5" t="s">
        <v>16</v>
      </c>
      <c r="K2929" s="5" t="s">
        <v>1296</v>
      </c>
      <c r="L2929" s="5" t="s">
        <v>17</v>
      </c>
    </row>
    <row r="2930" spans="1:12">
      <c r="A2930" s="4">
        <v>19823</v>
      </c>
      <c r="B2930" s="26" t="s">
        <v>1285</v>
      </c>
      <c r="C2930" s="5" t="s">
        <v>34</v>
      </c>
      <c r="D2930" s="5" t="s">
        <v>37</v>
      </c>
      <c r="E2930" s="4"/>
      <c r="F2930" s="5"/>
      <c r="G2930" s="4"/>
      <c r="H2930" s="5" t="s">
        <v>36</v>
      </c>
      <c r="I2930" s="5" t="s">
        <v>1293</v>
      </c>
      <c r="J2930" s="5" t="s">
        <v>16</v>
      </c>
      <c r="K2930" s="5" t="s">
        <v>1297</v>
      </c>
      <c r="L2930" s="5" t="s">
        <v>17</v>
      </c>
    </row>
    <row r="2931" spans="1:12">
      <c r="A2931" s="4">
        <v>19824</v>
      </c>
      <c r="B2931" s="26" t="s">
        <v>1285</v>
      </c>
      <c r="C2931" s="5" t="s">
        <v>34</v>
      </c>
      <c r="D2931" s="5" t="s">
        <v>37</v>
      </c>
      <c r="E2931" s="4"/>
      <c r="F2931" s="5"/>
      <c r="G2931" s="4"/>
      <c r="H2931" s="5" t="s">
        <v>36</v>
      </c>
      <c r="I2931" s="5" t="s">
        <v>1293</v>
      </c>
      <c r="J2931" s="5" t="s">
        <v>16</v>
      </c>
      <c r="K2931" s="5" t="s">
        <v>1298</v>
      </c>
      <c r="L2931" s="5" t="s">
        <v>17</v>
      </c>
    </row>
    <row r="2932" spans="1:12">
      <c r="A2932" s="4">
        <v>19825</v>
      </c>
      <c r="B2932" s="26" t="s">
        <v>1285</v>
      </c>
      <c r="C2932" s="5" t="s">
        <v>34</v>
      </c>
      <c r="D2932" s="5" t="s">
        <v>37</v>
      </c>
      <c r="E2932" s="4"/>
      <c r="F2932" s="5"/>
      <c r="G2932" s="4"/>
      <c r="H2932" s="5" t="s">
        <v>36</v>
      </c>
      <c r="I2932" s="5" t="s">
        <v>1293</v>
      </c>
      <c r="J2932" s="5" t="s">
        <v>16</v>
      </c>
      <c r="K2932" s="5" t="s">
        <v>1299</v>
      </c>
      <c r="L2932" s="5" t="s">
        <v>17</v>
      </c>
    </row>
    <row r="2933" spans="1:12">
      <c r="A2933" s="4">
        <v>19826</v>
      </c>
      <c r="B2933" s="26" t="s">
        <v>289</v>
      </c>
      <c r="C2933" s="5" t="s">
        <v>200</v>
      </c>
      <c r="D2933" s="5"/>
      <c r="E2933" s="4"/>
      <c r="F2933" s="5"/>
      <c r="G2933" s="4"/>
      <c r="H2933" s="5" t="s">
        <v>201</v>
      </c>
      <c r="I2933" s="5" t="s">
        <v>1262</v>
      </c>
      <c r="J2933" s="5" t="s">
        <v>284</v>
      </c>
      <c r="K2933" s="5" t="s">
        <v>1263</v>
      </c>
      <c r="L2933" s="5" t="s">
        <v>17</v>
      </c>
    </row>
    <row r="2934" spans="1:12">
      <c r="A2934" s="4">
        <v>19827</v>
      </c>
      <c r="B2934" s="26" t="s">
        <v>289</v>
      </c>
      <c r="C2934" s="5" t="s">
        <v>200</v>
      </c>
      <c r="D2934" s="5"/>
      <c r="E2934" s="4"/>
      <c r="F2934" s="5"/>
      <c r="G2934" s="4"/>
      <c r="H2934" s="5" t="s">
        <v>201</v>
      </c>
      <c r="I2934" s="5" t="s">
        <v>1262</v>
      </c>
      <c r="J2934" s="5" t="s">
        <v>284</v>
      </c>
      <c r="K2934" s="5" t="s">
        <v>1264</v>
      </c>
      <c r="L2934" s="5" t="s">
        <v>17</v>
      </c>
    </row>
    <row r="2935" spans="1:12">
      <c r="A2935" s="4">
        <v>19828</v>
      </c>
      <c r="B2935" s="26" t="s">
        <v>289</v>
      </c>
      <c r="C2935" s="5" t="s">
        <v>200</v>
      </c>
      <c r="D2935" s="5"/>
      <c r="E2935" s="4"/>
      <c r="F2935" s="5"/>
      <c r="G2935" s="4"/>
      <c r="H2935" s="5" t="s">
        <v>201</v>
      </c>
      <c r="I2935" s="5" t="s">
        <v>1262</v>
      </c>
      <c r="J2935" s="5" t="s">
        <v>284</v>
      </c>
      <c r="K2935" s="5" t="s">
        <v>33</v>
      </c>
      <c r="L2935" s="5" t="s">
        <v>17</v>
      </c>
    </row>
    <row r="2936" spans="1:12">
      <c r="A2936" s="4">
        <v>19829</v>
      </c>
      <c r="B2936" s="26" t="s">
        <v>289</v>
      </c>
      <c r="C2936" s="5" t="s">
        <v>200</v>
      </c>
      <c r="D2936" s="5"/>
      <c r="E2936" s="4"/>
      <c r="F2936" s="5"/>
      <c r="G2936" s="4"/>
      <c r="H2936" s="5" t="s">
        <v>201</v>
      </c>
      <c r="I2936" s="5" t="s">
        <v>1262</v>
      </c>
      <c r="J2936" s="5" t="s">
        <v>284</v>
      </c>
      <c r="K2936" s="5" t="s">
        <v>486</v>
      </c>
      <c r="L2936" s="5" t="s">
        <v>17</v>
      </c>
    </row>
    <row r="2937" spans="1:12">
      <c r="A2937" s="4">
        <v>19830</v>
      </c>
      <c r="B2937" s="26" t="s">
        <v>289</v>
      </c>
      <c r="C2937" s="5" t="s">
        <v>200</v>
      </c>
      <c r="D2937" s="5"/>
      <c r="E2937" s="4"/>
      <c r="F2937" s="5"/>
      <c r="G2937" s="4"/>
      <c r="H2937" s="5" t="s">
        <v>201</v>
      </c>
      <c r="I2937" s="5" t="s">
        <v>1262</v>
      </c>
      <c r="J2937" s="5" t="s">
        <v>284</v>
      </c>
      <c r="K2937" s="5" t="s">
        <v>97</v>
      </c>
      <c r="L2937" s="5" t="s">
        <v>17</v>
      </c>
    </row>
    <row r="2938" spans="1:12">
      <c r="A2938" s="4">
        <v>19831</v>
      </c>
      <c r="B2938" s="26" t="s">
        <v>12</v>
      </c>
      <c r="C2938" s="5" t="s">
        <v>200</v>
      </c>
      <c r="D2938" s="5"/>
      <c r="E2938" s="4"/>
      <c r="F2938" s="5"/>
      <c r="G2938" s="4"/>
      <c r="H2938" s="5" t="s">
        <v>201</v>
      </c>
      <c r="I2938" s="5" t="s">
        <v>1266</v>
      </c>
      <c r="J2938" s="5" t="s">
        <v>284</v>
      </c>
      <c r="K2938" s="5" t="s">
        <v>33</v>
      </c>
      <c r="L2938" s="5" t="s">
        <v>17</v>
      </c>
    </row>
    <row r="2939" spans="1:12">
      <c r="A2939" s="4">
        <v>19832</v>
      </c>
      <c r="B2939" s="26" t="s">
        <v>12</v>
      </c>
      <c r="C2939" s="5" t="s">
        <v>200</v>
      </c>
      <c r="D2939" s="5"/>
      <c r="E2939" s="4"/>
      <c r="F2939" s="5"/>
      <c r="G2939" s="4"/>
      <c r="H2939" s="5" t="s">
        <v>201</v>
      </c>
      <c r="I2939" s="5" t="s">
        <v>1266</v>
      </c>
      <c r="J2939" s="5" t="s">
        <v>284</v>
      </c>
      <c r="K2939" s="5" t="s">
        <v>486</v>
      </c>
      <c r="L2939" s="5" t="s">
        <v>17</v>
      </c>
    </row>
    <row r="2940" spans="1:12">
      <c r="A2940" s="4">
        <v>19833</v>
      </c>
      <c r="B2940" s="26" t="s">
        <v>12</v>
      </c>
      <c r="C2940" s="5" t="s">
        <v>200</v>
      </c>
      <c r="D2940" s="5"/>
      <c r="E2940" s="4"/>
      <c r="F2940" s="5"/>
      <c r="G2940" s="4"/>
      <c r="H2940" s="5" t="s">
        <v>201</v>
      </c>
      <c r="I2940" s="5" t="s">
        <v>1266</v>
      </c>
      <c r="J2940" s="5" t="s">
        <v>284</v>
      </c>
      <c r="K2940" s="5" t="s">
        <v>1267</v>
      </c>
      <c r="L2940" s="5" t="s">
        <v>17</v>
      </c>
    </row>
    <row r="2941" spans="1:12">
      <c r="A2941" s="4">
        <v>19834</v>
      </c>
      <c r="B2941" s="26" t="s">
        <v>1268</v>
      </c>
      <c r="C2941" s="5" t="s">
        <v>200</v>
      </c>
      <c r="D2941" s="5"/>
      <c r="E2941" s="4"/>
      <c r="F2941" s="5"/>
      <c r="G2941" s="4"/>
      <c r="H2941" s="5" t="s">
        <v>201</v>
      </c>
      <c r="I2941" s="5" t="s">
        <v>1269</v>
      </c>
      <c r="J2941" s="5" t="s">
        <v>284</v>
      </c>
      <c r="K2941" s="5" t="s">
        <v>515</v>
      </c>
      <c r="L2941" s="5" t="s">
        <v>17</v>
      </c>
    </row>
    <row r="2942" spans="1:12">
      <c r="A2942" s="4">
        <v>19835</v>
      </c>
      <c r="B2942" s="26" t="s">
        <v>1268</v>
      </c>
      <c r="C2942" s="5" t="s">
        <v>200</v>
      </c>
      <c r="D2942" s="5"/>
      <c r="E2942" s="4"/>
      <c r="F2942" s="5"/>
      <c r="G2942" s="4"/>
      <c r="H2942" s="5" t="s">
        <v>201</v>
      </c>
      <c r="I2942" s="5" t="s">
        <v>1269</v>
      </c>
      <c r="J2942" s="5" t="s">
        <v>284</v>
      </c>
      <c r="K2942" s="5" t="s">
        <v>762</v>
      </c>
      <c r="L2942" s="5" t="s">
        <v>17</v>
      </c>
    </row>
    <row r="2943" spans="1:12">
      <c r="A2943" s="4">
        <v>19836</v>
      </c>
      <c r="B2943" s="26" t="s">
        <v>1268</v>
      </c>
      <c r="C2943" s="5" t="s">
        <v>200</v>
      </c>
      <c r="D2943" s="5"/>
      <c r="E2943" s="4"/>
      <c r="F2943" s="5"/>
      <c r="G2943" s="4"/>
      <c r="H2943" s="5" t="s">
        <v>201</v>
      </c>
      <c r="I2943" s="5" t="s">
        <v>1274</v>
      </c>
      <c r="J2943" s="5" t="s">
        <v>284</v>
      </c>
      <c r="K2943" s="5" t="s">
        <v>515</v>
      </c>
      <c r="L2943" s="5" t="s">
        <v>17</v>
      </c>
    </row>
    <row r="2944" spans="1:12">
      <c r="A2944" s="4">
        <v>19837</v>
      </c>
      <c r="B2944" s="26" t="s">
        <v>1268</v>
      </c>
      <c r="C2944" s="5" t="s">
        <v>200</v>
      </c>
      <c r="D2944" s="5"/>
      <c r="E2944" s="4"/>
      <c r="F2944" s="5"/>
      <c r="G2944" s="4"/>
      <c r="H2944" s="5" t="s">
        <v>201</v>
      </c>
      <c r="I2944" s="5" t="s">
        <v>1274</v>
      </c>
      <c r="J2944" s="5" t="s">
        <v>284</v>
      </c>
      <c r="K2944" s="5" t="s">
        <v>1275</v>
      </c>
      <c r="L2944" s="5" t="s">
        <v>17</v>
      </c>
    </row>
    <row r="2945" spans="1:12">
      <c r="A2945" s="4">
        <v>19841</v>
      </c>
      <c r="B2945" s="26" t="s">
        <v>1280</v>
      </c>
      <c r="C2945" s="5" t="s">
        <v>200</v>
      </c>
      <c r="D2945" s="5"/>
      <c r="E2945" s="4"/>
      <c r="F2945" s="5"/>
      <c r="G2945" s="4"/>
      <c r="H2945" s="5" t="s">
        <v>201</v>
      </c>
      <c r="I2945" s="5" t="s">
        <v>1281</v>
      </c>
      <c r="J2945" s="5" t="s">
        <v>284</v>
      </c>
      <c r="K2945" s="5" t="s">
        <v>482</v>
      </c>
      <c r="L2945" s="5" t="s">
        <v>17</v>
      </c>
    </row>
    <row r="2946" spans="1:12">
      <c r="A2946" s="4">
        <v>19842</v>
      </c>
      <c r="B2946" s="26" t="s">
        <v>1280</v>
      </c>
      <c r="C2946" s="5" t="s">
        <v>200</v>
      </c>
      <c r="D2946" s="5"/>
      <c r="E2946" s="4"/>
      <c r="F2946" s="5"/>
      <c r="G2946" s="4"/>
      <c r="H2946" s="5" t="s">
        <v>201</v>
      </c>
      <c r="I2946" s="5" t="s">
        <v>1281</v>
      </c>
      <c r="J2946" s="5" t="s">
        <v>284</v>
      </c>
      <c r="K2946" s="5" t="s">
        <v>551</v>
      </c>
      <c r="L2946" s="5" t="s">
        <v>17</v>
      </c>
    </row>
    <row r="2947" spans="1:12">
      <c r="A2947" s="4">
        <v>19843</v>
      </c>
      <c r="B2947" s="26" t="s">
        <v>1280</v>
      </c>
      <c r="C2947" s="5" t="s">
        <v>200</v>
      </c>
      <c r="D2947" s="5"/>
      <c r="E2947" s="4"/>
      <c r="F2947" s="5"/>
      <c r="G2947" s="4"/>
      <c r="H2947" s="5" t="s">
        <v>201</v>
      </c>
      <c r="I2947" s="5" t="s">
        <v>1281</v>
      </c>
      <c r="J2947" s="5" t="s">
        <v>284</v>
      </c>
      <c r="K2947" s="5" t="s">
        <v>33</v>
      </c>
      <c r="L2947" s="5" t="s">
        <v>17</v>
      </c>
    </row>
    <row r="2948" spans="1:12">
      <c r="A2948" s="4">
        <v>19844</v>
      </c>
      <c r="B2948" s="26" t="s">
        <v>1280</v>
      </c>
      <c r="C2948" s="5" t="s">
        <v>200</v>
      </c>
      <c r="D2948" s="5"/>
      <c r="E2948" s="4"/>
      <c r="F2948" s="5"/>
      <c r="G2948" s="4"/>
      <c r="H2948" s="5" t="s">
        <v>201</v>
      </c>
      <c r="I2948" s="5" t="s">
        <v>1281</v>
      </c>
      <c r="J2948" s="5" t="s">
        <v>284</v>
      </c>
      <c r="K2948" s="5" t="s">
        <v>486</v>
      </c>
      <c r="L2948" s="5" t="s">
        <v>17</v>
      </c>
    </row>
    <row r="2949" spans="1:12">
      <c r="A2949" s="4">
        <v>19845</v>
      </c>
      <c r="B2949" s="26" t="s">
        <v>1280</v>
      </c>
      <c r="C2949" s="5" t="s">
        <v>200</v>
      </c>
      <c r="D2949" s="5"/>
      <c r="E2949" s="4"/>
      <c r="F2949" s="5"/>
      <c r="G2949" s="4"/>
      <c r="H2949" s="5" t="s">
        <v>201</v>
      </c>
      <c r="I2949" s="5" t="s">
        <v>1281</v>
      </c>
      <c r="J2949" s="5" t="s">
        <v>284</v>
      </c>
      <c r="K2949" s="5" t="s">
        <v>1098</v>
      </c>
      <c r="L2949" s="5" t="s">
        <v>17</v>
      </c>
    </row>
    <row r="2950" spans="1:12">
      <c r="A2950" s="4">
        <v>19846</v>
      </c>
      <c r="B2950" s="26" t="s">
        <v>1280</v>
      </c>
      <c r="C2950" s="5" t="s">
        <v>200</v>
      </c>
      <c r="D2950" s="5"/>
      <c r="E2950" s="4"/>
      <c r="F2950" s="5"/>
      <c r="G2950" s="4"/>
      <c r="H2950" s="5" t="s">
        <v>201</v>
      </c>
      <c r="I2950" s="5" t="s">
        <v>1281</v>
      </c>
      <c r="J2950" s="5" t="s">
        <v>284</v>
      </c>
      <c r="K2950" s="5" t="s">
        <v>516</v>
      </c>
      <c r="L2950" s="5" t="s">
        <v>17</v>
      </c>
    </row>
    <row r="2951" spans="1:12">
      <c r="A2951" s="4">
        <v>19848</v>
      </c>
      <c r="B2951" s="26" t="s">
        <v>1280</v>
      </c>
      <c r="C2951" s="5" t="s">
        <v>200</v>
      </c>
      <c r="D2951" s="5"/>
      <c r="E2951" s="4"/>
      <c r="F2951" s="5"/>
      <c r="G2951" s="4"/>
      <c r="H2951" s="5" t="s">
        <v>201</v>
      </c>
      <c r="I2951" s="5" t="s">
        <v>1281</v>
      </c>
      <c r="J2951" s="5" t="s">
        <v>284</v>
      </c>
      <c r="K2951" s="5" t="s">
        <v>518</v>
      </c>
      <c r="L2951" s="5" t="s">
        <v>17</v>
      </c>
    </row>
    <row r="2952" spans="1:12">
      <c r="A2952" s="4">
        <v>19850</v>
      </c>
      <c r="B2952" s="26" t="s">
        <v>1285</v>
      </c>
      <c r="C2952" s="5" t="s">
        <v>200</v>
      </c>
      <c r="D2952" s="5"/>
      <c r="E2952" s="4"/>
      <c r="F2952" s="5"/>
      <c r="G2952" s="4"/>
      <c r="H2952" s="5" t="s">
        <v>201</v>
      </c>
      <c r="I2952" s="5" t="s">
        <v>1286</v>
      </c>
      <c r="J2952" s="5" t="s">
        <v>284</v>
      </c>
      <c r="K2952" s="5" t="s">
        <v>1289</v>
      </c>
      <c r="L2952" s="5" t="s">
        <v>17</v>
      </c>
    </row>
    <row r="2953" spans="1:12">
      <c r="A2953" s="4">
        <v>19851</v>
      </c>
      <c r="B2953" s="26" t="s">
        <v>1285</v>
      </c>
      <c r="C2953" s="5" t="s">
        <v>200</v>
      </c>
      <c r="D2953" s="5"/>
      <c r="E2953" s="4"/>
      <c r="F2953" s="5"/>
      <c r="G2953" s="4"/>
      <c r="H2953" s="5" t="s">
        <v>201</v>
      </c>
      <c r="I2953" s="5" t="s">
        <v>1293</v>
      </c>
      <c r="J2953" s="5" t="s">
        <v>284</v>
      </c>
      <c r="K2953" s="5" t="s">
        <v>1294</v>
      </c>
      <c r="L2953" s="5" t="s">
        <v>17</v>
      </c>
    </row>
    <row r="2954" spans="1:12">
      <c r="A2954" s="4">
        <v>19852</v>
      </c>
      <c r="B2954" s="26" t="s">
        <v>1285</v>
      </c>
      <c r="C2954" s="5" t="s">
        <v>200</v>
      </c>
      <c r="D2954" s="5"/>
      <c r="E2954" s="4"/>
      <c r="F2954" s="5"/>
      <c r="G2954" s="4"/>
      <c r="H2954" s="5" t="s">
        <v>201</v>
      </c>
      <c r="I2954" s="5" t="s">
        <v>1293</v>
      </c>
      <c r="J2954" s="5" t="s">
        <v>284</v>
      </c>
      <c r="K2954" s="5" t="s">
        <v>1295</v>
      </c>
      <c r="L2954" s="5" t="s">
        <v>17</v>
      </c>
    </row>
    <row r="2955" spans="1:12">
      <c r="A2955" s="4">
        <v>19853</v>
      </c>
      <c r="B2955" s="26" t="s">
        <v>1285</v>
      </c>
      <c r="C2955" s="5" t="s">
        <v>200</v>
      </c>
      <c r="D2955" s="5"/>
      <c r="E2955" s="4"/>
      <c r="F2955" s="5"/>
      <c r="G2955" s="4"/>
      <c r="H2955" s="5" t="s">
        <v>201</v>
      </c>
      <c r="I2955" s="5" t="s">
        <v>1293</v>
      </c>
      <c r="J2955" s="5" t="s">
        <v>284</v>
      </c>
      <c r="K2955" s="5" t="s">
        <v>1296</v>
      </c>
      <c r="L2955" s="5" t="s">
        <v>17</v>
      </c>
    </row>
    <row r="2956" spans="1:12">
      <c r="A2956" s="4">
        <v>19854</v>
      </c>
      <c r="B2956" s="26" t="s">
        <v>1285</v>
      </c>
      <c r="C2956" s="5" t="s">
        <v>200</v>
      </c>
      <c r="D2956" s="5"/>
      <c r="E2956" s="4"/>
      <c r="F2956" s="5"/>
      <c r="G2956" s="4"/>
      <c r="H2956" s="5" t="s">
        <v>201</v>
      </c>
      <c r="I2956" s="5" t="s">
        <v>1293</v>
      </c>
      <c r="J2956" s="5" t="s">
        <v>284</v>
      </c>
      <c r="K2956" s="5" t="s">
        <v>1297</v>
      </c>
      <c r="L2956" s="5" t="s">
        <v>17</v>
      </c>
    </row>
    <row r="2957" spans="1:12">
      <c r="A2957" s="4">
        <v>19855</v>
      </c>
      <c r="B2957" s="26" t="s">
        <v>1285</v>
      </c>
      <c r="C2957" s="5" t="s">
        <v>200</v>
      </c>
      <c r="D2957" s="5"/>
      <c r="E2957" s="4"/>
      <c r="F2957" s="5"/>
      <c r="G2957" s="4"/>
      <c r="H2957" s="5" t="s">
        <v>201</v>
      </c>
      <c r="I2957" s="5" t="s">
        <v>1293</v>
      </c>
      <c r="J2957" s="5" t="s">
        <v>284</v>
      </c>
      <c r="K2957" s="5" t="s">
        <v>1298</v>
      </c>
      <c r="L2957" s="5" t="s">
        <v>17</v>
      </c>
    </row>
    <row r="2958" spans="1:12">
      <c r="A2958" s="4">
        <v>19856</v>
      </c>
      <c r="B2958" s="26" t="s">
        <v>1285</v>
      </c>
      <c r="C2958" s="5" t="s">
        <v>200</v>
      </c>
      <c r="D2958" s="5"/>
      <c r="E2958" s="4"/>
      <c r="F2958" s="5"/>
      <c r="G2958" s="4"/>
      <c r="H2958" s="5" t="s">
        <v>201</v>
      </c>
      <c r="I2958" s="5" t="s">
        <v>1293</v>
      </c>
      <c r="J2958" s="5" t="s">
        <v>284</v>
      </c>
      <c r="K2958" s="5" t="s">
        <v>1299</v>
      </c>
      <c r="L2958" s="5" t="s">
        <v>17</v>
      </c>
    </row>
    <row r="2959" spans="1:12">
      <c r="A2959" s="4">
        <v>19857</v>
      </c>
      <c r="B2959" s="26" t="s">
        <v>1280</v>
      </c>
      <c r="C2959" s="5" t="s">
        <v>94</v>
      </c>
      <c r="D2959" s="5"/>
      <c r="E2959" s="4">
        <v>0</v>
      </c>
      <c r="F2959" s="5"/>
      <c r="G2959" s="4" t="s">
        <v>95</v>
      </c>
      <c r="H2959" s="5" t="s">
        <v>96</v>
      </c>
      <c r="I2959" s="5" t="s">
        <v>1281</v>
      </c>
      <c r="J2959" s="5" t="s">
        <v>285</v>
      </c>
      <c r="K2959" s="5" t="s">
        <v>516</v>
      </c>
      <c r="L2959" s="5" t="s">
        <v>237</v>
      </c>
    </row>
    <row r="2960" spans="1:12">
      <c r="A2960" s="4">
        <v>19859</v>
      </c>
      <c r="B2960" s="26" t="s">
        <v>1280</v>
      </c>
      <c r="C2960" s="5" t="s">
        <v>94</v>
      </c>
      <c r="D2960" s="5"/>
      <c r="E2960" s="4">
        <v>0</v>
      </c>
      <c r="F2960" s="5"/>
      <c r="G2960" s="4" t="s">
        <v>95</v>
      </c>
      <c r="H2960" s="5" t="s">
        <v>96</v>
      </c>
      <c r="I2960" s="5" t="s">
        <v>1281</v>
      </c>
      <c r="J2960" s="5" t="s">
        <v>285</v>
      </c>
      <c r="K2960" s="5" t="s">
        <v>1282</v>
      </c>
      <c r="L2960" s="5" t="s">
        <v>237</v>
      </c>
    </row>
    <row r="2961" spans="1:12">
      <c r="A2961" s="4">
        <v>19860</v>
      </c>
      <c r="B2961" s="26" t="s">
        <v>1280</v>
      </c>
      <c r="C2961" s="5" t="s">
        <v>94</v>
      </c>
      <c r="D2961" s="5"/>
      <c r="E2961" s="4">
        <v>0</v>
      </c>
      <c r="F2961" s="5"/>
      <c r="G2961" s="4" t="s">
        <v>95</v>
      </c>
      <c r="H2961" s="5" t="s">
        <v>96</v>
      </c>
      <c r="I2961" s="5" t="s">
        <v>1281</v>
      </c>
      <c r="J2961" s="5" t="s">
        <v>285</v>
      </c>
      <c r="K2961" s="5" t="s">
        <v>1283</v>
      </c>
      <c r="L2961" s="5" t="s">
        <v>237</v>
      </c>
    </row>
    <row r="2962" spans="1:12">
      <c r="A2962" s="4">
        <v>19861</v>
      </c>
      <c r="B2962" s="26" t="s">
        <v>1280</v>
      </c>
      <c r="C2962" s="5" t="s">
        <v>94</v>
      </c>
      <c r="D2962" s="5"/>
      <c r="E2962" s="4">
        <v>0</v>
      </c>
      <c r="F2962" s="5"/>
      <c r="G2962" s="4" t="s">
        <v>95</v>
      </c>
      <c r="H2962" s="5" t="s">
        <v>96</v>
      </c>
      <c r="I2962" s="5" t="s">
        <v>1281</v>
      </c>
      <c r="J2962" s="5" t="s">
        <v>285</v>
      </c>
      <c r="K2962" s="5" t="s">
        <v>1284</v>
      </c>
      <c r="L2962" s="5" t="s">
        <v>237</v>
      </c>
    </row>
    <row r="2963" spans="1:12">
      <c r="A2963" s="4">
        <v>19862</v>
      </c>
      <c r="B2963" s="26" t="s">
        <v>1280</v>
      </c>
      <c r="C2963" s="5" t="s">
        <v>94</v>
      </c>
      <c r="D2963" s="5"/>
      <c r="E2963" s="4">
        <v>0</v>
      </c>
      <c r="F2963" s="5"/>
      <c r="G2963" s="4" t="s">
        <v>95</v>
      </c>
      <c r="H2963" s="5" t="s">
        <v>96</v>
      </c>
      <c r="I2963" s="5" t="s">
        <v>1281</v>
      </c>
      <c r="J2963" s="5" t="s">
        <v>285</v>
      </c>
      <c r="K2963" s="5" t="s">
        <v>518</v>
      </c>
      <c r="L2963" s="5" t="s">
        <v>237</v>
      </c>
    </row>
    <row r="2964" spans="1:12">
      <c r="A2964" s="4">
        <v>19863</v>
      </c>
      <c r="B2964" s="26" t="s">
        <v>289</v>
      </c>
      <c r="C2964" s="5" t="s">
        <v>13</v>
      </c>
      <c r="D2964" s="5"/>
      <c r="E2964" s="4"/>
      <c r="F2964" s="5"/>
      <c r="G2964" s="4"/>
      <c r="H2964" s="5" t="s">
        <v>1370</v>
      </c>
      <c r="I2964" s="5" t="s">
        <v>1262</v>
      </c>
      <c r="J2964" s="5" t="s">
        <v>285</v>
      </c>
      <c r="K2964" s="5"/>
      <c r="L2964" s="5" t="s">
        <v>17</v>
      </c>
    </row>
    <row r="2965" spans="1:12">
      <c r="A2965" s="4">
        <v>19864</v>
      </c>
      <c r="B2965" s="26" t="s">
        <v>289</v>
      </c>
      <c r="C2965" s="5" t="s">
        <v>26</v>
      </c>
      <c r="D2965" s="5"/>
      <c r="E2965" s="4"/>
      <c r="F2965" s="5"/>
      <c r="G2965" s="4"/>
      <c r="H2965" s="5" t="s">
        <v>1371</v>
      </c>
      <c r="I2965" s="5" t="s">
        <v>1262</v>
      </c>
      <c r="J2965" s="5" t="s">
        <v>284</v>
      </c>
      <c r="K2965" s="5"/>
      <c r="L2965" s="5" t="s">
        <v>17</v>
      </c>
    </row>
    <row r="2966" spans="1:12">
      <c r="A2966" s="4">
        <v>19865</v>
      </c>
      <c r="B2966" s="26" t="s">
        <v>12</v>
      </c>
      <c r="C2966" s="5" t="s">
        <v>26</v>
      </c>
      <c r="D2966" s="5"/>
      <c r="E2966" s="4"/>
      <c r="F2966" s="5"/>
      <c r="G2966" s="4"/>
      <c r="H2966" s="5" t="s">
        <v>1372</v>
      </c>
      <c r="I2966" s="5" t="s">
        <v>1266</v>
      </c>
      <c r="J2966" s="5" t="s">
        <v>284</v>
      </c>
      <c r="K2966" s="5"/>
      <c r="L2966" s="5" t="s">
        <v>17</v>
      </c>
    </row>
    <row r="2967" spans="1:12">
      <c r="A2967" s="4">
        <v>19866</v>
      </c>
      <c r="B2967" s="26" t="s">
        <v>1268</v>
      </c>
      <c r="C2967" s="5" t="s">
        <v>26</v>
      </c>
      <c r="D2967" s="5"/>
      <c r="E2967" s="4"/>
      <c r="F2967" s="5"/>
      <c r="G2967" s="4"/>
      <c r="H2967" s="5" t="s">
        <v>1373</v>
      </c>
      <c r="I2967" s="5" t="s">
        <v>1269</v>
      </c>
      <c r="J2967" s="5" t="s">
        <v>284</v>
      </c>
      <c r="K2967" s="5"/>
      <c r="L2967" s="5" t="s">
        <v>17</v>
      </c>
    </row>
    <row r="2968" spans="1:12">
      <c r="A2968" s="4">
        <v>19867</v>
      </c>
      <c r="B2968" s="26" t="s">
        <v>1268</v>
      </c>
      <c r="C2968" s="5" t="s">
        <v>26</v>
      </c>
      <c r="D2968" s="5"/>
      <c r="E2968" s="4"/>
      <c r="F2968" s="5"/>
      <c r="G2968" s="4"/>
      <c r="H2968" s="5" t="s">
        <v>1374</v>
      </c>
      <c r="I2968" s="5" t="s">
        <v>1274</v>
      </c>
      <c r="J2968" s="5" t="s">
        <v>284</v>
      </c>
      <c r="K2968" s="5"/>
      <c r="L2968" s="5" t="s">
        <v>17</v>
      </c>
    </row>
    <row r="2969" spans="1:12">
      <c r="A2969" s="4">
        <v>19868</v>
      </c>
      <c r="B2969" s="26" t="s">
        <v>1280</v>
      </c>
      <c r="C2969" s="5" t="s">
        <v>26</v>
      </c>
      <c r="D2969" s="5"/>
      <c r="E2969" s="4"/>
      <c r="F2969" s="5"/>
      <c r="G2969" s="4"/>
      <c r="H2969" s="5" t="s">
        <v>1408</v>
      </c>
      <c r="I2969" s="5" t="s">
        <v>1281</v>
      </c>
      <c r="J2969" s="5" t="s">
        <v>284</v>
      </c>
      <c r="K2969" s="5"/>
      <c r="L2969" s="5" t="s">
        <v>17</v>
      </c>
    </row>
    <row r="2970" spans="1:12">
      <c r="A2970" s="4">
        <v>19869</v>
      </c>
      <c r="B2970" s="26" t="s">
        <v>1285</v>
      </c>
      <c r="C2970" s="5" t="s">
        <v>26</v>
      </c>
      <c r="D2970" s="5"/>
      <c r="E2970" s="4"/>
      <c r="F2970" s="5"/>
      <c r="G2970" s="4"/>
      <c r="H2970" s="5" t="s">
        <v>1375</v>
      </c>
      <c r="I2970" s="5" t="s">
        <v>1286</v>
      </c>
      <c r="J2970" s="5" t="s">
        <v>284</v>
      </c>
      <c r="K2970" s="5"/>
      <c r="L2970" s="5" t="s">
        <v>17</v>
      </c>
    </row>
    <row r="2971" spans="1:12">
      <c r="A2971" s="4">
        <v>19870</v>
      </c>
      <c r="B2971" s="26" t="s">
        <v>1285</v>
      </c>
      <c r="C2971" s="5" t="s">
        <v>26</v>
      </c>
      <c r="D2971" s="5"/>
      <c r="E2971" s="4"/>
      <c r="F2971" s="5"/>
      <c r="G2971" s="4"/>
      <c r="H2971" s="5" t="s">
        <v>1376</v>
      </c>
      <c r="I2971" s="5" t="s">
        <v>1293</v>
      </c>
      <c r="J2971" s="5" t="s">
        <v>284</v>
      </c>
      <c r="K2971" s="5"/>
      <c r="L2971" s="5" t="s">
        <v>17</v>
      </c>
    </row>
    <row r="2972" spans="1:12">
      <c r="A2972" s="4">
        <v>19871</v>
      </c>
      <c r="B2972" s="26" t="s">
        <v>294</v>
      </c>
      <c r="C2972" s="5" t="s">
        <v>200</v>
      </c>
      <c r="D2972" s="5"/>
      <c r="E2972" s="4"/>
      <c r="F2972" s="5"/>
      <c r="G2972" s="4"/>
      <c r="H2972" s="5" t="s">
        <v>201</v>
      </c>
      <c r="I2972" s="5" t="s">
        <v>355</v>
      </c>
      <c r="J2972" s="5" t="s">
        <v>284</v>
      </c>
      <c r="K2972" s="5" t="s">
        <v>1240</v>
      </c>
      <c r="L2972" s="5" t="s">
        <v>17</v>
      </c>
    </row>
    <row r="2973" spans="1:12">
      <c r="A2973" s="4">
        <v>19872</v>
      </c>
      <c r="B2973" s="26" t="s">
        <v>294</v>
      </c>
      <c r="C2973" s="5" t="s">
        <v>200</v>
      </c>
      <c r="D2973" s="5"/>
      <c r="E2973" s="4"/>
      <c r="F2973" s="5"/>
      <c r="G2973" s="4"/>
      <c r="H2973" s="5" t="s">
        <v>201</v>
      </c>
      <c r="I2973" s="5" t="s">
        <v>355</v>
      </c>
      <c r="J2973" s="5" t="s">
        <v>284</v>
      </c>
      <c r="K2973" s="5" t="s">
        <v>1241</v>
      </c>
      <c r="L2973" s="5" t="s">
        <v>17</v>
      </c>
    </row>
    <row r="2974" spans="1:12">
      <c r="A2974" s="4">
        <v>19873</v>
      </c>
      <c r="B2974" s="26" t="s">
        <v>294</v>
      </c>
      <c r="C2974" s="5" t="s">
        <v>200</v>
      </c>
      <c r="D2974" s="5"/>
      <c r="E2974" s="4"/>
      <c r="F2974" s="5"/>
      <c r="G2974" s="4"/>
      <c r="H2974" s="5" t="s">
        <v>201</v>
      </c>
      <c r="I2974" s="5" t="s">
        <v>355</v>
      </c>
      <c r="J2974" s="5" t="s">
        <v>284</v>
      </c>
      <c r="K2974" s="5" t="s">
        <v>1242</v>
      </c>
      <c r="L2974" s="5" t="s">
        <v>17</v>
      </c>
    </row>
    <row r="2975" spans="1:12">
      <c r="A2975" s="4">
        <v>19874</v>
      </c>
      <c r="B2975" s="26" t="s">
        <v>294</v>
      </c>
      <c r="C2975" s="5" t="s">
        <v>200</v>
      </c>
      <c r="D2975" s="5"/>
      <c r="E2975" s="4"/>
      <c r="F2975" s="5"/>
      <c r="G2975" s="4"/>
      <c r="H2975" s="5" t="s">
        <v>201</v>
      </c>
      <c r="I2975" s="5" t="s">
        <v>355</v>
      </c>
      <c r="J2975" s="5" t="s">
        <v>284</v>
      </c>
      <c r="K2975" s="5" t="s">
        <v>1243</v>
      </c>
      <c r="L2975" s="5" t="s">
        <v>17</v>
      </c>
    </row>
    <row r="2976" spans="1:12">
      <c r="A2976" s="4">
        <v>19875</v>
      </c>
      <c r="B2976" s="26" t="s">
        <v>294</v>
      </c>
      <c r="C2976" s="5" t="s">
        <v>200</v>
      </c>
      <c r="D2976" s="5"/>
      <c r="E2976" s="4"/>
      <c r="F2976" s="5"/>
      <c r="G2976" s="4"/>
      <c r="H2976" s="5" t="s">
        <v>201</v>
      </c>
      <c r="I2976" s="5" t="s">
        <v>355</v>
      </c>
      <c r="J2976" s="5" t="s">
        <v>284</v>
      </c>
      <c r="K2976" s="5" t="s">
        <v>1244</v>
      </c>
      <c r="L2976" s="5" t="s">
        <v>17</v>
      </c>
    </row>
    <row r="2977" spans="1:12">
      <c r="A2977" s="4">
        <v>19877</v>
      </c>
      <c r="B2977" s="26" t="s">
        <v>1300</v>
      </c>
      <c r="C2977" s="5" t="s">
        <v>31</v>
      </c>
      <c r="D2977" s="5"/>
      <c r="E2977" s="4"/>
      <c r="F2977" s="5"/>
      <c r="G2977" s="4"/>
      <c r="H2977" s="5" t="s">
        <v>32</v>
      </c>
      <c r="I2977" s="5" t="s">
        <v>39</v>
      </c>
      <c r="J2977" s="5" t="s">
        <v>285</v>
      </c>
      <c r="K2977" s="5" t="s">
        <v>102</v>
      </c>
      <c r="L2977" s="5" t="s">
        <v>17</v>
      </c>
    </row>
    <row r="2978" spans="1:12">
      <c r="A2978" s="4">
        <v>19878</v>
      </c>
      <c r="B2978" s="26" t="s">
        <v>1300</v>
      </c>
      <c r="C2978" s="5" t="s">
        <v>34</v>
      </c>
      <c r="D2978" s="5" t="s">
        <v>35</v>
      </c>
      <c r="E2978" s="4"/>
      <c r="F2978" s="5"/>
      <c r="G2978" s="4"/>
      <c r="H2978" s="5" t="s">
        <v>36</v>
      </c>
      <c r="I2978" s="5" t="s">
        <v>39</v>
      </c>
      <c r="J2978" s="5" t="s">
        <v>16</v>
      </c>
      <c r="K2978" s="5" t="s">
        <v>501</v>
      </c>
      <c r="L2978" s="5" t="s">
        <v>17</v>
      </c>
    </row>
    <row r="2979" spans="1:12">
      <c r="A2979" s="4">
        <v>19879</v>
      </c>
      <c r="B2979" s="26" t="s">
        <v>1300</v>
      </c>
      <c r="C2979" s="5" t="s">
        <v>34</v>
      </c>
      <c r="D2979" s="5" t="s">
        <v>40</v>
      </c>
      <c r="E2979" s="4"/>
      <c r="F2979" s="5"/>
      <c r="G2979" s="4"/>
      <c r="H2979" s="5" t="s">
        <v>36</v>
      </c>
      <c r="I2979" s="5" t="s">
        <v>39</v>
      </c>
      <c r="J2979" s="5" t="s">
        <v>16</v>
      </c>
      <c r="K2979" s="5" t="s">
        <v>11</v>
      </c>
      <c r="L2979" s="5" t="s">
        <v>17</v>
      </c>
    </row>
    <row r="2980" spans="1:12">
      <c r="A2980" s="4">
        <v>19880</v>
      </c>
      <c r="B2980" s="26" t="s">
        <v>1300</v>
      </c>
      <c r="C2980" s="5" t="s">
        <v>34</v>
      </c>
      <c r="D2980" s="5" t="s">
        <v>35</v>
      </c>
      <c r="E2980" s="4"/>
      <c r="F2980" s="5"/>
      <c r="G2980" s="4"/>
      <c r="H2980" s="5" t="s">
        <v>36</v>
      </c>
      <c r="I2980" s="5" t="s">
        <v>1301</v>
      </c>
      <c r="J2980" s="5" t="s">
        <v>16</v>
      </c>
      <c r="K2980" s="5" t="s">
        <v>1302</v>
      </c>
      <c r="L2980" s="5" t="s">
        <v>17</v>
      </c>
    </row>
    <row r="2981" spans="1:12">
      <c r="A2981" s="4">
        <v>19881</v>
      </c>
      <c r="B2981" s="26" t="s">
        <v>1300</v>
      </c>
      <c r="C2981" s="5" t="s">
        <v>34</v>
      </c>
      <c r="D2981" s="5" t="s">
        <v>35</v>
      </c>
      <c r="E2981" s="4"/>
      <c r="F2981" s="5"/>
      <c r="G2981" s="4"/>
      <c r="H2981" s="5" t="s">
        <v>36</v>
      </c>
      <c r="I2981" s="5" t="s">
        <v>1301</v>
      </c>
      <c r="J2981" s="5" t="s">
        <v>16</v>
      </c>
      <c r="K2981" s="5" t="s">
        <v>1303</v>
      </c>
      <c r="L2981" s="5" t="s">
        <v>17</v>
      </c>
    </row>
    <row r="2982" spans="1:12">
      <c r="A2982" s="4">
        <v>19882</v>
      </c>
      <c r="B2982" s="26" t="s">
        <v>1300</v>
      </c>
      <c r="C2982" s="5" t="s">
        <v>34</v>
      </c>
      <c r="D2982" s="5" t="s">
        <v>35</v>
      </c>
      <c r="E2982" s="4"/>
      <c r="F2982" s="5"/>
      <c r="G2982" s="4"/>
      <c r="H2982" s="5" t="s">
        <v>36</v>
      </c>
      <c r="I2982" s="5" t="s">
        <v>1301</v>
      </c>
      <c r="J2982" s="5" t="s">
        <v>16</v>
      </c>
      <c r="K2982" s="5" t="s">
        <v>1304</v>
      </c>
      <c r="L2982" s="5" t="s">
        <v>17</v>
      </c>
    </row>
    <row r="2983" spans="1:12">
      <c r="A2983" s="4">
        <v>19883</v>
      </c>
      <c r="B2983" s="26" t="s">
        <v>1300</v>
      </c>
      <c r="C2983" s="5" t="s">
        <v>31</v>
      </c>
      <c r="D2983" s="5"/>
      <c r="E2983" s="4"/>
      <c r="F2983" s="5"/>
      <c r="G2983" s="4"/>
      <c r="H2983" s="5" t="s">
        <v>32</v>
      </c>
      <c r="I2983" s="5" t="s">
        <v>1301</v>
      </c>
      <c r="J2983" s="5" t="s">
        <v>285</v>
      </c>
      <c r="K2983" s="5" t="s">
        <v>1305</v>
      </c>
      <c r="L2983" s="5" t="s">
        <v>17</v>
      </c>
    </row>
    <row r="2984" spans="1:12">
      <c r="A2984" s="4">
        <v>19884</v>
      </c>
      <c r="B2984" s="26" t="s">
        <v>1300</v>
      </c>
      <c r="C2984" s="5" t="s">
        <v>31</v>
      </c>
      <c r="D2984" s="5"/>
      <c r="E2984" s="4"/>
      <c r="F2984" s="5"/>
      <c r="G2984" s="4"/>
      <c r="H2984" s="5" t="s">
        <v>32</v>
      </c>
      <c r="I2984" s="5" t="s">
        <v>1301</v>
      </c>
      <c r="J2984" s="5" t="s">
        <v>285</v>
      </c>
      <c r="K2984" s="5" t="s">
        <v>1306</v>
      </c>
      <c r="L2984" s="5" t="s">
        <v>17</v>
      </c>
    </row>
    <row r="2985" spans="1:12">
      <c r="A2985" s="4">
        <v>19885</v>
      </c>
      <c r="B2985" s="26" t="s">
        <v>1300</v>
      </c>
      <c r="C2985" s="5" t="s">
        <v>31</v>
      </c>
      <c r="D2985" s="5"/>
      <c r="E2985" s="4"/>
      <c r="F2985" s="5"/>
      <c r="G2985" s="4"/>
      <c r="H2985" s="5" t="s">
        <v>32</v>
      </c>
      <c r="I2985" s="5" t="s">
        <v>1301</v>
      </c>
      <c r="J2985" s="5" t="s">
        <v>285</v>
      </c>
      <c r="K2985" s="5" t="s">
        <v>813</v>
      </c>
      <c r="L2985" s="5" t="s">
        <v>17</v>
      </c>
    </row>
    <row r="2986" spans="1:12">
      <c r="A2986" s="4">
        <v>19886</v>
      </c>
      <c r="B2986" s="26" t="s">
        <v>1300</v>
      </c>
      <c r="C2986" s="5" t="s">
        <v>31</v>
      </c>
      <c r="D2986" s="5"/>
      <c r="E2986" s="4"/>
      <c r="F2986" s="5"/>
      <c r="G2986" s="4"/>
      <c r="H2986" s="5" t="s">
        <v>32</v>
      </c>
      <c r="I2986" s="5" t="s">
        <v>1301</v>
      </c>
      <c r="J2986" s="5" t="s">
        <v>285</v>
      </c>
      <c r="K2986" s="5" t="s">
        <v>91</v>
      </c>
      <c r="L2986" s="5" t="s">
        <v>17</v>
      </c>
    </row>
    <row r="2987" spans="1:12">
      <c r="A2987" s="4">
        <v>19887</v>
      </c>
      <c r="B2987" s="26" t="s">
        <v>1300</v>
      </c>
      <c r="C2987" s="5" t="s">
        <v>31</v>
      </c>
      <c r="D2987" s="5"/>
      <c r="E2987" s="4"/>
      <c r="F2987" s="5"/>
      <c r="G2987" s="4"/>
      <c r="H2987" s="5" t="s">
        <v>32</v>
      </c>
      <c r="I2987" s="5" t="s">
        <v>1301</v>
      </c>
      <c r="J2987" s="5" t="s">
        <v>285</v>
      </c>
      <c r="K2987" s="5" t="s">
        <v>1307</v>
      </c>
      <c r="L2987" s="5" t="s">
        <v>17</v>
      </c>
    </row>
    <row r="2988" spans="1:12">
      <c r="A2988" s="4">
        <v>19888</v>
      </c>
      <c r="B2988" s="26" t="s">
        <v>1300</v>
      </c>
      <c r="C2988" s="5" t="s">
        <v>34</v>
      </c>
      <c r="D2988" s="5" t="s">
        <v>37</v>
      </c>
      <c r="E2988" s="4"/>
      <c r="F2988" s="5"/>
      <c r="G2988" s="4"/>
      <c r="H2988" s="5" t="s">
        <v>36</v>
      </c>
      <c r="I2988" s="5" t="s">
        <v>1301</v>
      </c>
      <c r="J2988" s="5" t="s">
        <v>16</v>
      </c>
      <c r="K2988" s="5" t="s">
        <v>1308</v>
      </c>
      <c r="L2988" s="5" t="s">
        <v>17</v>
      </c>
    </row>
    <row r="2989" spans="1:12">
      <c r="A2989" s="4">
        <v>19889</v>
      </c>
      <c r="B2989" s="26" t="s">
        <v>1300</v>
      </c>
      <c r="C2989" s="5" t="s">
        <v>34</v>
      </c>
      <c r="D2989" s="5" t="s">
        <v>35</v>
      </c>
      <c r="E2989" s="4"/>
      <c r="F2989" s="5"/>
      <c r="G2989" s="4"/>
      <c r="H2989" s="5" t="s">
        <v>36</v>
      </c>
      <c r="I2989" s="5" t="s">
        <v>1309</v>
      </c>
      <c r="J2989" s="5" t="s">
        <v>16</v>
      </c>
      <c r="K2989" s="5" t="s">
        <v>770</v>
      </c>
      <c r="L2989" s="5" t="s">
        <v>17</v>
      </c>
    </row>
    <row r="2990" spans="1:12">
      <c r="A2990" s="4">
        <v>19890</v>
      </c>
      <c r="B2990" s="26" t="s">
        <v>1300</v>
      </c>
      <c r="C2990" s="5" t="s">
        <v>34</v>
      </c>
      <c r="D2990" s="5" t="s">
        <v>35</v>
      </c>
      <c r="E2990" s="4"/>
      <c r="F2990" s="5"/>
      <c r="G2990" s="4"/>
      <c r="H2990" s="5" t="s">
        <v>36</v>
      </c>
      <c r="I2990" s="5" t="s">
        <v>1309</v>
      </c>
      <c r="J2990" s="5" t="s">
        <v>16</v>
      </c>
      <c r="K2990" s="5" t="s">
        <v>1302</v>
      </c>
      <c r="L2990" s="5" t="s">
        <v>17</v>
      </c>
    </row>
    <row r="2991" spans="1:12">
      <c r="A2991" s="4">
        <v>19891</v>
      </c>
      <c r="B2991" s="26" t="s">
        <v>1300</v>
      </c>
      <c r="C2991" s="5" t="s">
        <v>34</v>
      </c>
      <c r="D2991" s="5" t="s">
        <v>35</v>
      </c>
      <c r="E2991" s="4"/>
      <c r="F2991" s="5"/>
      <c r="G2991" s="4"/>
      <c r="H2991" s="5" t="s">
        <v>36</v>
      </c>
      <c r="I2991" s="5" t="s">
        <v>1309</v>
      </c>
      <c r="J2991" s="5" t="s">
        <v>16</v>
      </c>
      <c r="K2991" s="5" t="s">
        <v>1303</v>
      </c>
      <c r="L2991" s="5" t="s">
        <v>17</v>
      </c>
    </row>
    <row r="2992" spans="1:12">
      <c r="A2992" s="4">
        <v>19892</v>
      </c>
      <c r="B2992" s="26" t="s">
        <v>1300</v>
      </c>
      <c r="C2992" s="5" t="s">
        <v>31</v>
      </c>
      <c r="D2992" s="5"/>
      <c r="E2992" s="4"/>
      <c r="F2992" s="5"/>
      <c r="G2992" s="4"/>
      <c r="H2992" s="5" t="s">
        <v>32</v>
      </c>
      <c r="I2992" s="5" t="s">
        <v>1309</v>
      </c>
      <c r="J2992" s="5" t="s">
        <v>285</v>
      </c>
      <c r="K2992" s="5" t="s">
        <v>1306</v>
      </c>
      <c r="L2992" s="5" t="s">
        <v>17</v>
      </c>
    </row>
    <row r="2993" spans="1:12">
      <c r="A2993" s="4">
        <v>19893</v>
      </c>
      <c r="B2993" s="26" t="s">
        <v>1300</v>
      </c>
      <c r="C2993" s="5" t="s">
        <v>31</v>
      </c>
      <c r="D2993" s="5"/>
      <c r="E2993" s="4"/>
      <c r="F2993" s="5"/>
      <c r="G2993" s="4"/>
      <c r="H2993" s="5" t="s">
        <v>32</v>
      </c>
      <c r="I2993" s="5" t="s">
        <v>1309</v>
      </c>
      <c r="J2993" s="5" t="s">
        <v>285</v>
      </c>
      <c r="K2993" s="5" t="s">
        <v>1310</v>
      </c>
      <c r="L2993" s="5" t="s">
        <v>17</v>
      </c>
    </row>
    <row r="2994" spans="1:12">
      <c r="A2994" s="4">
        <v>19894</v>
      </c>
      <c r="B2994" s="26" t="s">
        <v>1300</v>
      </c>
      <c r="C2994" s="5" t="s">
        <v>34</v>
      </c>
      <c r="D2994" s="5" t="s">
        <v>35</v>
      </c>
      <c r="E2994" s="4"/>
      <c r="F2994" s="5"/>
      <c r="G2994" s="4"/>
      <c r="H2994" s="5" t="s">
        <v>36</v>
      </c>
      <c r="I2994" s="5" t="s">
        <v>1309</v>
      </c>
      <c r="J2994" s="5" t="s">
        <v>16</v>
      </c>
      <c r="K2994" s="5" t="s">
        <v>235</v>
      </c>
      <c r="L2994" s="5" t="s">
        <v>17</v>
      </c>
    </row>
    <row r="2995" spans="1:12">
      <c r="A2995" s="4">
        <v>19895</v>
      </c>
      <c r="B2995" s="26" t="s">
        <v>1300</v>
      </c>
      <c r="C2995" s="5" t="s">
        <v>31</v>
      </c>
      <c r="D2995" s="5"/>
      <c r="E2995" s="4"/>
      <c r="F2995" s="5"/>
      <c r="G2995" s="4"/>
      <c r="H2995" s="5" t="s">
        <v>32</v>
      </c>
      <c r="I2995" s="5" t="s">
        <v>1309</v>
      </c>
      <c r="J2995" s="5" t="s">
        <v>285</v>
      </c>
      <c r="K2995" s="5" t="s">
        <v>1312</v>
      </c>
      <c r="L2995" s="5" t="s">
        <v>17</v>
      </c>
    </row>
    <row r="2996" spans="1:12">
      <c r="A2996" s="4">
        <v>19896</v>
      </c>
      <c r="B2996" s="26" t="s">
        <v>1300</v>
      </c>
      <c r="C2996" s="5" t="s">
        <v>31</v>
      </c>
      <c r="D2996" s="5"/>
      <c r="E2996" s="4"/>
      <c r="F2996" s="5"/>
      <c r="G2996" s="4"/>
      <c r="H2996" s="5" t="s">
        <v>32</v>
      </c>
      <c r="I2996" s="5" t="s">
        <v>1309</v>
      </c>
      <c r="J2996" s="5" t="s">
        <v>285</v>
      </c>
      <c r="K2996" s="5" t="s">
        <v>1313</v>
      </c>
      <c r="L2996" s="5" t="s">
        <v>17</v>
      </c>
    </row>
    <row r="2997" spans="1:12">
      <c r="A2997" s="4">
        <v>19897</v>
      </c>
      <c r="B2997" s="26" t="s">
        <v>1300</v>
      </c>
      <c r="C2997" s="5" t="s">
        <v>31</v>
      </c>
      <c r="D2997" s="5"/>
      <c r="E2997" s="4"/>
      <c r="F2997" s="5"/>
      <c r="G2997" s="4"/>
      <c r="H2997" s="5" t="s">
        <v>32</v>
      </c>
      <c r="I2997" s="5" t="s">
        <v>1309</v>
      </c>
      <c r="J2997" s="5" t="s">
        <v>285</v>
      </c>
      <c r="K2997" s="5" t="s">
        <v>1314</v>
      </c>
      <c r="L2997" s="5" t="s">
        <v>17</v>
      </c>
    </row>
    <row r="2998" spans="1:12">
      <c r="A2998" s="4">
        <v>19898</v>
      </c>
      <c r="B2998" s="26" t="s">
        <v>1300</v>
      </c>
      <c r="C2998" s="5" t="s">
        <v>31</v>
      </c>
      <c r="D2998" s="5"/>
      <c r="E2998" s="4"/>
      <c r="F2998" s="5"/>
      <c r="G2998" s="4"/>
      <c r="H2998" s="5" t="s">
        <v>32</v>
      </c>
      <c r="I2998" s="5" t="s">
        <v>1309</v>
      </c>
      <c r="J2998" s="5" t="s">
        <v>285</v>
      </c>
      <c r="K2998" s="5" t="s">
        <v>1315</v>
      </c>
      <c r="L2998" s="5" t="s">
        <v>17</v>
      </c>
    </row>
    <row r="2999" spans="1:12">
      <c r="A2999" s="4">
        <v>19899</v>
      </c>
      <c r="B2999" s="26" t="s">
        <v>1300</v>
      </c>
      <c r="C2999" s="5" t="s">
        <v>34</v>
      </c>
      <c r="D2999" s="5" t="s">
        <v>35</v>
      </c>
      <c r="E2999" s="4"/>
      <c r="F2999" s="5"/>
      <c r="G2999" s="4"/>
      <c r="H2999" s="5" t="s">
        <v>36</v>
      </c>
      <c r="I2999" s="5" t="s">
        <v>1309</v>
      </c>
      <c r="J2999" s="5" t="s">
        <v>16</v>
      </c>
      <c r="K2999" s="5" t="s">
        <v>1316</v>
      </c>
      <c r="L2999" s="5" t="s">
        <v>17</v>
      </c>
    </row>
    <row r="3000" spans="1:12">
      <c r="A3000" s="4">
        <v>19900</v>
      </c>
      <c r="B3000" s="26" t="s">
        <v>1300</v>
      </c>
      <c r="C3000" s="5" t="s">
        <v>31</v>
      </c>
      <c r="D3000" s="5"/>
      <c r="E3000" s="4"/>
      <c r="F3000" s="5"/>
      <c r="G3000" s="4"/>
      <c r="H3000" s="5" t="s">
        <v>32</v>
      </c>
      <c r="I3000" s="5" t="s">
        <v>1309</v>
      </c>
      <c r="J3000" s="5" t="s">
        <v>285</v>
      </c>
      <c r="K3000" s="5" t="s">
        <v>1317</v>
      </c>
      <c r="L3000" s="5" t="s">
        <v>17</v>
      </c>
    </row>
    <row r="3001" spans="1:12">
      <c r="A3001" s="4">
        <v>19901</v>
      </c>
      <c r="B3001" s="26" t="s">
        <v>1300</v>
      </c>
      <c r="C3001" s="5" t="s">
        <v>34</v>
      </c>
      <c r="D3001" s="5" t="s">
        <v>99</v>
      </c>
      <c r="E3001" s="4"/>
      <c r="F3001" s="5"/>
      <c r="G3001" s="4"/>
      <c r="H3001" s="5" t="s">
        <v>36</v>
      </c>
      <c r="I3001" s="5" t="s">
        <v>1309</v>
      </c>
      <c r="J3001" s="5" t="s">
        <v>16</v>
      </c>
      <c r="K3001" s="5" t="s">
        <v>735</v>
      </c>
      <c r="L3001" s="5" t="s">
        <v>17</v>
      </c>
    </row>
    <row r="3002" spans="1:12">
      <c r="A3002" s="4">
        <v>19902</v>
      </c>
      <c r="B3002" s="26" t="s">
        <v>1300</v>
      </c>
      <c r="C3002" s="5" t="s">
        <v>34</v>
      </c>
      <c r="D3002" s="5" t="s">
        <v>99</v>
      </c>
      <c r="E3002" s="4"/>
      <c r="F3002" s="5"/>
      <c r="G3002" s="4"/>
      <c r="H3002" s="5" t="s">
        <v>36</v>
      </c>
      <c r="I3002" s="5" t="s">
        <v>1309</v>
      </c>
      <c r="J3002" s="5" t="s">
        <v>16</v>
      </c>
      <c r="K3002" s="5" t="s">
        <v>569</v>
      </c>
      <c r="L3002" s="5" t="s">
        <v>17</v>
      </c>
    </row>
    <row r="3003" spans="1:12">
      <c r="A3003" s="4">
        <v>19903</v>
      </c>
      <c r="B3003" s="26" t="s">
        <v>1300</v>
      </c>
      <c r="C3003" s="5" t="s">
        <v>34</v>
      </c>
      <c r="D3003" s="5" t="s">
        <v>37</v>
      </c>
      <c r="E3003" s="4"/>
      <c r="F3003" s="5"/>
      <c r="G3003" s="4"/>
      <c r="H3003" s="5" t="s">
        <v>36</v>
      </c>
      <c r="I3003" s="5" t="s">
        <v>1309</v>
      </c>
      <c r="J3003" s="5" t="s">
        <v>16</v>
      </c>
      <c r="K3003" s="5" t="s">
        <v>1318</v>
      </c>
      <c r="L3003" s="5" t="s">
        <v>17</v>
      </c>
    </row>
    <row r="3004" spans="1:12">
      <c r="A3004" s="4">
        <v>19904</v>
      </c>
      <c r="B3004" s="26" t="s">
        <v>1300</v>
      </c>
      <c r="C3004" s="5" t="s">
        <v>34</v>
      </c>
      <c r="D3004" s="5" t="s">
        <v>37</v>
      </c>
      <c r="E3004" s="4"/>
      <c r="F3004" s="5"/>
      <c r="G3004" s="4"/>
      <c r="H3004" s="5" t="s">
        <v>36</v>
      </c>
      <c r="I3004" s="5" t="s">
        <v>1309</v>
      </c>
      <c r="J3004" s="5" t="s">
        <v>16</v>
      </c>
      <c r="K3004" s="5" t="s">
        <v>719</v>
      </c>
      <c r="L3004" s="5" t="s">
        <v>17</v>
      </c>
    </row>
    <row r="3005" spans="1:12">
      <c r="A3005" s="4">
        <v>19905</v>
      </c>
      <c r="B3005" s="26" t="s">
        <v>1300</v>
      </c>
      <c r="C3005" s="5" t="s">
        <v>200</v>
      </c>
      <c r="D3005" s="5"/>
      <c r="E3005" s="4"/>
      <c r="F3005" s="5"/>
      <c r="G3005" s="4"/>
      <c r="H3005" s="5" t="s">
        <v>201</v>
      </c>
      <c r="I3005" s="5" t="s">
        <v>1301</v>
      </c>
      <c r="J3005" s="5" t="s">
        <v>284</v>
      </c>
      <c r="K3005" s="5" t="s">
        <v>1302</v>
      </c>
      <c r="L3005" s="5" t="s">
        <v>17</v>
      </c>
    </row>
    <row r="3006" spans="1:12">
      <c r="A3006" s="4">
        <v>19906</v>
      </c>
      <c r="B3006" s="26" t="s">
        <v>1300</v>
      </c>
      <c r="C3006" s="5" t="s">
        <v>200</v>
      </c>
      <c r="D3006" s="5"/>
      <c r="E3006" s="4"/>
      <c r="F3006" s="5"/>
      <c r="G3006" s="4"/>
      <c r="H3006" s="5" t="s">
        <v>201</v>
      </c>
      <c r="I3006" s="5" t="s">
        <v>1301</v>
      </c>
      <c r="J3006" s="5" t="s">
        <v>284</v>
      </c>
      <c r="K3006" s="5" t="s">
        <v>1303</v>
      </c>
      <c r="L3006" s="5" t="s">
        <v>17</v>
      </c>
    </row>
    <row r="3007" spans="1:12">
      <c r="A3007" s="4">
        <v>19907</v>
      </c>
      <c r="B3007" s="26" t="s">
        <v>1300</v>
      </c>
      <c r="C3007" s="5" t="s">
        <v>200</v>
      </c>
      <c r="D3007" s="5"/>
      <c r="E3007" s="4"/>
      <c r="F3007" s="5"/>
      <c r="G3007" s="4"/>
      <c r="H3007" s="5" t="s">
        <v>201</v>
      </c>
      <c r="I3007" s="5" t="s">
        <v>1301</v>
      </c>
      <c r="J3007" s="5" t="s">
        <v>284</v>
      </c>
      <c r="K3007" s="5" t="s">
        <v>1304</v>
      </c>
      <c r="L3007" s="5" t="s">
        <v>17</v>
      </c>
    </row>
    <row r="3008" spans="1:12">
      <c r="A3008" s="4">
        <v>19908</v>
      </c>
      <c r="B3008" s="26" t="s">
        <v>1300</v>
      </c>
      <c r="C3008" s="5" t="s">
        <v>200</v>
      </c>
      <c r="D3008" s="5"/>
      <c r="E3008" s="4"/>
      <c r="F3008" s="5"/>
      <c r="G3008" s="4"/>
      <c r="H3008" s="5" t="s">
        <v>201</v>
      </c>
      <c r="I3008" s="5" t="s">
        <v>1301</v>
      </c>
      <c r="J3008" s="5" t="s">
        <v>284</v>
      </c>
      <c r="K3008" s="5" t="s">
        <v>1305</v>
      </c>
      <c r="L3008" s="5" t="s">
        <v>17</v>
      </c>
    </row>
    <row r="3009" spans="1:12">
      <c r="A3009" s="4">
        <v>19909</v>
      </c>
      <c r="B3009" s="26" t="s">
        <v>1300</v>
      </c>
      <c r="C3009" s="5" t="s">
        <v>200</v>
      </c>
      <c r="D3009" s="5"/>
      <c r="E3009" s="4"/>
      <c r="F3009" s="5"/>
      <c r="G3009" s="4"/>
      <c r="H3009" s="5" t="s">
        <v>201</v>
      </c>
      <c r="I3009" s="5" t="s">
        <v>1301</v>
      </c>
      <c r="J3009" s="5" t="s">
        <v>284</v>
      </c>
      <c r="K3009" s="5" t="s">
        <v>1306</v>
      </c>
      <c r="L3009" s="5" t="s">
        <v>17</v>
      </c>
    </row>
    <row r="3010" spans="1:12">
      <c r="A3010" s="4">
        <v>19910</v>
      </c>
      <c r="B3010" s="26" t="s">
        <v>1300</v>
      </c>
      <c r="C3010" s="5" t="s">
        <v>200</v>
      </c>
      <c r="D3010" s="5"/>
      <c r="E3010" s="4"/>
      <c r="F3010" s="5"/>
      <c r="G3010" s="4"/>
      <c r="H3010" s="5" t="s">
        <v>201</v>
      </c>
      <c r="I3010" s="5" t="s">
        <v>1301</v>
      </c>
      <c r="J3010" s="5" t="s">
        <v>284</v>
      </c>
      <c r="K3010" s="5" t="s">
        <v>813</v>
      </c>
      <c r="L3010" s="5" t="s">
        <v>17</v>
      </c>
    </row>
    <row r="3011" spans="1:12">
      <c r="A3011" s="4">
        <v>19911</v>
      </c>
      <c r="B3011" s="26" t="s">
        <v>1300</v>
      </c>
      <c r="C3011" s="5" t="s">
        <v>200</v>
      </c>
      <c r="D3011" s="5"/>
      <c r="E3011" s="4"/>
      <c r="F3011" s="5"/>
      <c r="G3011" s="4"/>
      <c r="H3011" s="5" t="s">
        <v>201</v>
      </c>
      <c r="I3011" s="5" t="s">
        <v>1301</v>
      </c>
      <c r="J3011" s="5" t="s">
        <v>284</v>
      </c>
      <c r="K3011" s="5" t="s">
        <v>91</v>
      </c>
      <c r="L3011" s="5" t="s">
        <v>17</v>
      </c>
    </row>
    <row r="3012" spans="1:12">
      <c r="A3012" s="4">
        <v>19912</v>
      </c>
      <c r="B3012" s="26" t="s">
        <v>1300</v>
      </c>
      <c r="C3012" s="5" t="s">
        <v>200</v>
      </c>
      <c r="D3012" s="5"/>
      <c r="E3012" s="4"/>
      <c r="F3012" s="5"/>
      <c r="G3012" s="4"/>
      <c r="H3012" s="5" t="s">
        <v>201</v>
      </c>
      <c r="I3012" s="5" t="s">
        <v>1301</v>
      </c>
      <c r="J3012" s="5" t="s">
        <v>284</v>
      </c>
      <c r="K3012" s="5" t="s">
        <v>1307</v>
      </c>
      <c r="L3012" s="5" t="s">
        <v>17</v>
      </c>
    </row>
    <row r="3013" spans="1:12">
      <c r="A3013" s="4">
        <v>19913</v>
      </c>
      <c r="B3013" s="26" t="s">
        <v>1300</v>
      </c>
      <c r="C3013" s="5" t="s">
        <v>200</v>
      </c>
      <c r="D3013" s="5"/>
      <c r="E3013" s="4"/>
      <c r="F3013" s="5"/>
      <c r="G3013" s="4"/>
      <c r="H3013" s="5" t="s">
        <v>201</v>
      </c>
      <c r="I3013" s="5" t="s">
        <v>1301</v>
      </c>
      <c r="J3013" s="5" t="s">
        <v>284</v>
      </c>
      <c r="K3013" s="5" t="s">
        <v>1308</v>
      </c>
      <c r="L3013" s="5" t="s">
        <v>17</v>
      </c>
    </row>
    <row r="3014" spans="1:12">
      <c r="A3014" s="4">
        <v>19914</v>
      </c>
      <c r="B3014" s="26" t="s">
        <v>1300</v>
      </c>
      <c r="C3014" s="5" t="s">
        <v>200</v>
      </c>
      <c r="D3014" s="5"/>
      <c r="E3014" s="4"/>
      <c r="F3014" s="5"/>
      <c r="G3014" s="4"/>
      <c r="H3014" s="5" t="s">
        <v>201</v>
      </c>
      <c r="I3014" s="5" t="s">
        <v>1309</v>
      </c>
      <c r="J3014" s="5" t="s">
        <v>284</v>
      </c>
      <c r="K3014" s="5" t="s">
        <v>770</v>
      </c>
      <c r="L3014" s="5" t="s">
        <v>17</v>
      </c>
    </row>
    <row r="3015" spans="1:12">
      <c r="A3015" s="4">
        <v>19915</v>
      </c>
      <c r="B3015" s="26" t="s">
        <v>1300</v>
      </c>
      <c r="C3015" s="5" t="s">
        <v>200</v>
      </c>
      <c r="D3015" s="5"/>
      <c r="E3015" s="4"/>
      <c r="F3015" s="5"/>
      <c r="G3015" s="4"/>
      <c r="H3015" s="5" t="s">
        <v>201</v>
      </c>
      <c r="I3015" s="5" t="s">
        <v>1309</v>
      </c>
      <c r="J3015" s="5" t="s">
        <v>284</v>
      </c>
      <c r="K3015" s="5" t="s">
        <v>1302</v>
      </c>
      <c r="L3015" s="5" t="s">
        <v>17</v>
      </c>
    </row>
    <row r="3016" spans="1:12">
      <c r="A3016" s="4">
        <v>19916</v>
      </c>
      <c r="B3016" s="26" t="s">
        <v>1300</v>
      </c>
      <c r="C3016" s="5" t="s">
        <v>200</v>
      </c>
      <c r="D3016" s="5"/>
      <c r="E3016" s="4"/>
      <c r="F3016" s="5"/>
      <c r="G3016" s="4"/>
      <c r="H3016" s="5" t="s">
        <v>201</v>
      </c>
      <c r="I3016" s="5" t="s">
        <v>1309</v>
      </c>
      <c r="J3016" s="5" t="s">
        <v>284</v>
      </c>
      <c r="K3016" s="5" t="s">
        <v>1303</v>
      </c>
      <c r="L3016" s="5" t="s">
        <v>17</v>
      </c>
    </row>
    <row r="3017" spans="1:12">
      <c r="A3017" s="4">
        <v>19917</v>
      </c>
      <c r="B3017" s="26" t="s">
        <v>1300</v>
      </c>
      <c r="C3017" s="5" t="s">
        <v>200</v>
      </c>
      <c r="D3017" s="5"/>
      <c r="E3017" s="4"/>
      <c r="F3017" s="5"/>
      <c r="G3017" s="4"/>
      <c r="H3017" s="5" t="s">
        <v>201</v>
      </c>
      <c r="I3017" s="5" t="s">
        <v>1309</v>
      </c>
      <c r="J3017" s="5" t="s">
        <v>284</v>
      </c>
      <c r="K3017" s="5" t="s">
        <v>1306</v>
      </c>
      <c r="L3017" s="5" t="s">
        <v>17</v>
      </c>
    </row>
    <row r="3018" spans="1:12">
      <c r="A3018" s="4">
        <v>19918</v>
      </c>
      <c r="B3018" s="26" t="s">
        <v>1300</v>
      </c>
      <c r="C3018" s="5" t="s">
        <v>200</v>
      </c>
      <c r="D3018" s="5"/>
      <c r="E3018" s="4"/>
      <c r="F3018" s="5"/>
      <c r="G3018" s="4"/>
      <c r="H3018" s="5" t="s">
        <v>201</v>
      </c>
      <c r="I3018" s="5" t="s">
        <v>1309</v>
      </c>
      <c r="J3018" s="5" t="s">
        <v>284</v>
      </c>
      <c r="K3018" s="5" t="s">
        <v>1310</v>
      </c>
      <c r="L3018" s="5" t="s">
        <v>17</v>
      </c>
    </row>
    <row r="3019" spans="1:12">
      <c r="A3019" s="4">
        <v>19919</v>
      </c>
      <c r="B3019" s="26" t="s">
        <v>1300</v>
      </c>
      <c r="C3019" s="5" t="s">
        <v>200</v>
      </c>
      <c r="D3019" s="5"/>
      <c r="E3019" s="4"/>
      <c r="F3019" s="5"/>
      <c r="G3019" s="4"/>
      <c r="H3019" s="5" t="s">
        <v>201</v>
      </c>
      <c r="I3019" s="5" t="s">
        <v>1309</v>
      </c>
      <c r="J3019" s="5" t="s">
        <v>284</v>
      </c>
      <c r="K3019" s="5" t="s">
        <v>235</v>
      </c>
      <c r="L3019" s="5" t="s">
        <v>17</v>
      </c>
    </row>
    <row r="3020" spans="1:12">
      <c r="A3020" s="4">
        <v>19920</v>
      </c>
      <c r="B3020" s="26" t="s">
        <v>1300</v>
      </c>
      <c r="C3020" s="5" t="s">
        <v>200</v>
      </c>
      <c r="D3020" s="5"/>
      <c r="E3020" s="4"/>
      <c r="F3020" s="4"/>
      <c r="G3020" s="4"/>
      <c r="H3020" s="5" t="s">
        <v>201</v>
      </c>
      <c r="I3020" s="5" t="s">
        <v>1309</v>
      </c>
      <c r="J3020" s="5" t="s">
        <v>284</v>
      </c>
      <c r="K3020" s="5" t="s">
        <v>1312</v>
      </c>
      <c r="L3020" s="5" t="s">
        <v>17</v>
      </c>
    </row>
    <row r="3021" spans="1:12">
      <c r="A3021" s="4">
        <v>19921</v>
      </c>
      <c r="B3021" s="26" t="s">
        <v>1300</v>
      </c>
      <c r="C3021" s="5" t="s">
        <v>200</v>
      </c>
      <c r="D3021" s="5"/>
      <c r="E3021" s="4"/>
      <c r="F3021" s="4"/>
      <c r="G3021" s="4"/>
      <c r="H3021" s="5" t="s">
        <v>201</v>
      </c>
      <c r="I3021" s="5" t="s">
        <v>1309</v>
      </c>
      <c r="J3021" s="5" t="s">
        <v>284</v>
      </c>
      <c r="K3021" s="5" t="s">
        <v>1314</v>
      </c>
      <c r="L3021" s="5" t="s">
        <v>17</v>
      </c>
    </row>
    <row r="3022" spans="1:12">
      <c r="A3022" s="4">
        <v>19922</v>
      </c>
      <c r="B3022" s="26" t="s">
        <v>1300</v>
      </c>
      <c r="C3022" s="5" t="s">
        <v>200</v>
      </c>
      <c r="D3022" s="5"/>
      <c r="E3022" s="4"/>
      <c r="F3022" s="4"/>
      <c r="G3022" s="4"/>
      <c r="H3022" s="5" t="s">
        <v>201</v>
      </c>
      <c r="I3022" s="5" t="s">
        <v>1309</v>
      </c>
      <c r="J3022" s="5" t="s">
        <v>284</v>
      </c>
      <c r="K3022" s="5" t="s">
        <v>1315</v>
      </c>
      <c r="L3022" s="5" t="s">
        <v>17</v>
      </c>
    </row>
    <row r="3023" spans="1:12">
      <c r="A3023" s="4">
        <v>19923</v>
      </c>
      <c r="B3023" s="26" t="s">
        <v>1300</v>
      </c>
      <c r="C3023" s="5" t="s">
        <v>200</v>
      </c>
      <c r="D3023" s="5"/>
      <c r="E3023" s="4"/>
      <c r="F3023" s="4"/>
      <c r="G3023" s="4"/>
      <c r="H3023" s="5" t="s">
        <v>201</v>
      </c>
      <c r="I3023" s="5" t="s">
        <v>1309</v>
      </c>
      <c r="J3023" s="5" t="s">
        <v>284</v>
      </c>
      <c r="K3023" s="5" t="s">
        <v>1316</v>
      </c>
      <c r="L3023" s="5" t="s">
        <v>17</v>
      </c>
    </row>
    <row r="3024" spans="1:12">
      <c r="A3024" s="4">
        <v>19924</v>
      </c>
      <c r="B3024" s="26" t="s">
        <v>1300</v>
      </c>
      <c r="C3024" s="5" t="s">
        <v>200</v>
      </c>
      <c r="D3024" s="5"/>
      <c r="E3024" s="4"/>
      <c r="F3024" s="4"/>
      <c r="G3024" s="4"/>
      <c r="H3024" s="5" t="s">
        <v>201</v>
      </c>
      <c r="I3024" s="5" t="s">
        <v>1309</v>
      </c>
      <c r="J3024" s="5" t="s">
        <v>284</v>
      </c>
      <c r="K3024" s="5" t="s">
        <v>1317</v>
      </c>
      <c r="L3024" s="5" t="s">
        <v>17</v>
      </c>
    </row>
    <row r="3025" spans="1:12">
      <c r="A3025" s="4">
        <v>19925</v>
      </c>
      <c r="B3025" s="26" t="s">
        <v>1300</v>
      </c>
      <c r="C3025" s="5" t="s">
        <v>200</v>
      </c>
      <c r="D3025" s="5"/>
      <c r="E3025" s="4"/>
      <c r="F3025" s="4"/>
      <c r="G3025" s="4"/>
      <c r="H3025" s="5" t="s">
        <v>201</v>
      </c>
      <c r="I3025" s="5" t="s">
        <v>1309</v>
      </c>
      <c r="J3025" s="5" t="s">
        <v>284</v>
      </c>
      <c r="K3025" s="5" t="s">
        <v>735</v>
      </c>
      <c r="L3025" s="5" t="s">
        <v>17</v>
      </c>
    </row>
    <row r="3026" spans="1:12">
      <c r="A3026" s="4">
        <v>19926</v>
      </c>
      <c r="B3026" s="26" t="s">
        <v>1300</v>
      </c>
      <c r="C3026" s="5" t="s">
        <v>200</v>
      </c>
      <c r="D3026" s="5"/>
      <c r="E3026" s="4"/>
      <c r="F3026" s="4"/>
      <c r="G3026" s="4"/>
      <c r="H3026" s="5" t="s">
        <v>201</v>
      </c>
      <c r="I3026" s="5" t="s">
        <v>1309</v>
      </c>
      <c r="J3026" s="5" t="s">
        <v>284</v>
      </c>
      <c r="K3026" s="5" t="s">
        <v>569</v>
      </c>
      <c r="L3026" s="5" t="s">
        <v>17</v>
      </c>
    </row>
    <row r="3027" spans="1:12">
      <c r="A3027" s="4">
        <v>19927</v>
      </c>
      <c r="B3027" s="26" t="s">
        <v>1300</v>
      </c>
      <c r="C3027" s="5" t="s">
        <v>200</v>
      </c>
      <c r="D3027" s="5"/>
      <c r="E3027" s="4"/>
      <c r="F3027" s="4"/>
      <c r="G3027" s="4"/>
      <c r="H3027" s="5" t="s">
        <v>201</v>
      </c>
      <c r="I3027" s="5" t="s">
        <v>1309</v>
      </c>
      <c r="J3027" s="5" t="s">
        <v>284</v>
      </c>
      <c r="K3027" s="5" t="s">
        <v>1318</v>
      </c>
      <c r="L3027" s="5" t="s">
        <v>17</v>
      </c>
    </row>
    <row r="3028" spans="1:12">
      <c r="A3028" s="4">
        <v>19928</v>
      </c>
      <c r="B3028" s="26" t="s">
        <v>1300</v>
      </c>
      <c r="C3028" s="5" t="s">
        <v>200</v>
      </c>
      <c r="D3028" s="5"/>
      <c r="E3028" s="4"/>
      <c r="F3028" s="4"/>
      <c r="G3028" s="4"/>
      <c r="H3028" s="5" t="s">
        <v>201</v>
      </c>
      <c r="I3028" s="5" t="s">
        <v>1309</v>
      </c>
      <c r="J3028" s="5" t="s">
        <v>284</v>
      </c>
      <c r="K3028" s="5" t="s">
        <v>719</v>
      </c>
      <c r="L3028" s="5" t="s">
        <v>17</v>
      </c>
    </row>
    <row r="3029" spans="1:12">
      <c r="A3029" s="4">
        <v>19929</v>
      </c>
      <c r="B3029" s="26" t="s">
        <v>1300</v>
      </c>
      <c r="C3029" s="5" t="s">
        <v>94</v>
      </c>
      <c r="D3029" s="5"/>
      <c r="E3029" s="4">
        <v>0</v>
      </c>
      <c r="F3029" s="4"/>
      <c r="G3029" s="4" t="s">
        <v>95</v>
      </c>
      <c r="H3029" s="5" t="s">
        <v>96</v>
      </c>
      <c r="I3029" s="5" t="s">
        <v>1309</v>
      </c>
      <c r="J3029" s="5" t="s">
        <v>285</v>
      </c>
      <c r="K3029" s="5" t="s">
        <v>1318</v>
      </c>
      <c r="L3029" s="5" t="s">
        <v>237</v>
      </c>
    </row>
    <row r="3030" spans="1:12">
      <c r="A3030" s="4">
        <v>19930</v>
      </c>
      <c r="B3030" s="26" t="s">
        <v>1300</v>
      </c>
      <c r="C3030" s="5" t="s">
        <v>94</v>
      </c>
      <c r="D3030" s="5"/>
      <c r="E3030" s="4">
        <v>0</v>
      </c>
      <c r="F3030" s="4"/>
      <c r="G3030" s="4" t="s">
        <v>95</v>
      </c>
      <c r="H3030" s="5" t="s">
        <v>96</v>
      </c>
      <c r="I3030" s="5" t="s">
        <v>1301</v>
      </c>
      <c r="J3030" s="5" t="s">
        <v>285</v>
      </c>
      <c r="K3030" s="5" t="s">
        <v>1308</v>
      </c>
      <c r="L3030" s="5" t="s">
        <v>237</v>
      </c>
    </row>
    <row r="3031" spans="1:12">
      <c r="A3031" s="4">
        <v>19931</v>
      </c>
      <c r="B3031" s="26" t="s">
        <v>1300</v>
      </c>
      <c r="C3031" s="5" t="s">
        <v>26</v>
      </c>
      <c r="D3031" s="5"/>
      <c r="E3031" s="4"/>
      <c r="F3031" s="4"/>
      <c r="G3031" s="4"/>
      <c r="H3031" s="5" t="s">
        <v>1377</v>
      </c>
      <c r="I3031" s="5" t="s">
        <v>1301</v>
      </c>
      <c r="J3031" s="5" t="s">
        <v>284</v>
      </c>
      <c r="K3031" s="5"/>
      <c r="L3031" s="5" t="s">
        <v>17</v>
      </c>
    </row>
    <row r="3032" spans="1:12">
      <c r="A3032" s="4">
        <v>19932</v>
      </c>
      <c r="B3032" s="26" t="s">
        <v>1300</v>
      </c>
      <c r="C3032" s="5" t="s">
        <v>26</v>
      </c>
      <c r="D3032" s="5"/>
      <c r="E3032" s="4"/>
      <c r="F3032" s="4"/>
      <c r="G3032" s="4"/>
      <c r="H3032" s="5" t="s">
        <v>1378</v>
      </c>
      <c r="I3032" s="5" t="s">
        <v>1309</v>
      </c>
      <c r="J3032" s="5" t="s">
        <v>284</v>
      </c>
      <c r="K3032" s="5"/>
      <c r="L3032" s="5" t="s">
        <v>17</v>
      </c>
    </row>
    <row r="3033" spans="1:12">
      <c r="A3033" s="4">
        <v>19933</v>
      </c>
      <c r="B3033" s="26" t="s">
        <v>375</v>
      </c>
      <c r="C3033" s="5" t="s">
        <v>31</v>
      </c>
      <c r="D3033" s="5"/>
      <c r="E3033" s="4"/>
      <c r="F3033" s="4"/>
      <c r="G3033" s="4"/>
      <c r="H3033" s="5" t="s">
        <v>32</v>
      </c>
      <c r="I3033" s="5" t="s">
        <v>1226</v>
      </c>
      <c r="J3033" s="5" t="s">
        <v>285</v>
      </c>
      <c r="K3033" s="5" t="s">
        <v>1227</v>
      </c>
      <c r="L3033" s="5" t="s">
        <v>17</v>
      </c>
    </row>
    <row r="3034" spans="1:12">
      <c r="A3034" s="4">
        <v>19934</v>
      </c>
      <c r="B3034" s="26" t="s">
        <v>375</v>
      </c>
      <c r="C3034" s="5" t="s">
        <v>34</v>
      </c>
      <c r="D3034" s="5" t="s">
        <v>35</v>
      </c>
      <c r="E3034" s="4"/>
      <c r="F3034" s="4"/>
      <c r="G3034" s="4"/>
      <c r="H3034" s="5" t="s">
        <v>379</v>
      </c>
      <c r="I3034" s="5" t="s">
        <v>396</v>
      </c>
      <c r="J3034" s="5" t="s">
        <v>284</v>
      </c>
      <c r="K3034" s="5" t="s">
        <v>1228</v>
      </c>
      <c r="L3034" s="5" t="s">
        <v>17</v>
      </c>
    </row>
    <row r="3035" spans="1:12">
      <c r="A3035" s="4">
        <v>19935</v>
      </c>
      <c r="B3035" s="26" t="s">
        <v>375</v>
      </c>
      <c r="C3035" s="5" t="s">
        <v>34</v>
      </c>
      <c r="D3035" s="5" t="s">
        <v>37</v>
      </c>
      <c r="E3035" s="4"/>
      <c r="F3035" s="4"/>
      <c r="G3035" s="4"/>
      <c r="H3035" s="5" t="s">
        <v>379</v>
      </c>
      <c r="I3035" s="5" t="s">
        <v>396</v>
      </c>
      <c r="J3035" s="5" t="s">
        <v>284</v>
      </c>
      <c r="K3035" s="5" t="s">
        <v>1229</v>
      </c>
      <c r="L3035" s="5" t="s">
        <v>17</v>
      </c>
    </row>
    <row r="3036" spans="1:12">
      <c r="A3036" s="4">
        <v>19936</v>
      </c>
      <c r="B3036" s="26" t="s">
        <v>375</v>
      </c>
      <c r="C3036" s="5" t="s">
        <v>34</v>
      </c>
      <c r="D3036" s="5" t="s">
        <v>37</v>
      </c>
      <c r="E3036" s="4"/>
      <c r="F3036" s="4"/>
      <c r="G3036" s="4"/>
      <c r="H3036" s="5" t="s">
        <v>379</v>
      </c>
      <c r="I3036" s="5" t="s">
        <v>396</v>
      </c>
      <c r="J3036" s="5" t="s">
        <v>284</v>
      </c>
      <c r="K3036" s="5" t="s">
        <v>1230</v>
      </c>
      <c r="L3036" s="5" t="s">
        <v>17</v>
      </c>
    </row>
    <row r="3037" spans="1:12">
      <c r="A3037" s="4">
        <v>19937</v>
      </c>
      <c r="B3037" s="26" t="s">
        <v>375</v>
      </c>
      <c r="C3037" s="5" t="s">
        <v>34</v>
      </c>
      <c r="D3037" s="5" t="s">
        <v>37</v>
      </c>
      <c r="E3037" s="4"/>
      <c r="F3037" s="4"/>
      <c r="G3037" s="4"/>
      <c r="H3037" s="5" t="s">
        <v>379</v>
      </c>
      <c r="I3037" s="5" t="s">
        <v>396</v>
      </c>
      <c r="J3037" s="5" t="s">
        <v>284</v>
      </c>
      <c r="K3037" s="5" t="s">
        <v>1231</v>
      </c>
      <c r="L3037" s="5" t="s">
        <v>17</v>
      </c>
    </row>
    <row r="3038" spans="1:12">
      <c r="A3038" s="4">
        <v>19938</v>
      </c>
      <c r="B3038" s="26" t="s">
        <v>375</v>
      </c>
      <c r="C3038" s="5" t="s">
        <v>34</v>
      </c>
      <c r="D3038" s="5" t="s">
        <v>35</v>
      </c>
      <c r="E3038" s="4"/>
      <c r="F3038" s="4"/>
      <c r="G3038" s="4"/>
      <c r="H3038" s="5" t="s">
        <v>379</v>
      </c>
      <c r="I3038" s="5" t="s">
        <v>396</v>
      </c>
      <c r="J3038" s="5" t="s">
        <v>284</v>
      </c>
      <c r="K3038" s="5" t="s">
        <v>1232</v>
      </c>
      <c r="L3038" s="5" t="s">
        <v>17</v>
      </c>
    </row>
    <row r="3039" spans="1:12">
      <c r="A3039" s="4">
        <v>19939</v>
      </c>
      <c r="B3039" s="26" t="s">
        <v>373</v>
      </c>
      <c r="C3039" s="5" t="s">
        <v>34</v>
      </c>
      <c r="D3039" s="5" t="s">
        <v>35</v>
      </c>
      <c r="E3039" s="4"/>
      <c r="F3039" s="4"/>
      <c r="G3039" s="4"/>
      <c r="H3039" s="5" t="s">
        <v>379</v>
      </c>
      <c r="I3039" s="5" t="s">
        <v>1147</v>
      </c>
      <c r="J3039" s="5" t="s">
        <v>284</v>
      </c>
      <c r="K3039" s="5" t="s">
        <v>966</v>
      </c>
      <c r="L3039" s="5" t="s">
        <v>17</v>
      </c>
    </row>
    <row r="3040" spans="1:12">
      <c r="A3040" s="4">
        <v>19940</v>
      </c>
      <c r="B3040" s="26" t="s">
        <v>373</v>
      </c>
      <c r="C3040" s="5" t="s">
        <v>34</v>
      </c>
      <c r="D3040" s="5" t="s">
        <v>37</v>
      </c>
      <c r="E3040" s="4"/>
      <c r="F3040" s="4"/>
      <c r="G3040" s="4"/>
      <c r="H3040" s="5" t="s">
        <v>379</v>
      </c>
      <c r="I3040" s="5" t="s">
        <v>1147</v>
      </c>
      <c r="J3040" s="5" t="s">
        <v>284</v>
      </c>
      <c r="K3040" s="5" t="s">
        <v>1148</v>
      </c>
      <c r="L3040" s="5" t="s">
        <v>17</v>
      </c>
    </row>
    <row r="3041" spans="1:12">
      <c r="A3041" s="4">
        <v>19941</v>
      </c>
      <c r="B3041" s="26" t="s">
        <v>373</v>
      </c>
      <c r="C3041" s="5" t="s">
        <v>34</v>
      </c>
      <c r="D3041" s="5" t="s">
        <v>37</v>
      </c>
      <c r="E3041" s="4"/>
      <c r="F3041" s="4"/>
      <c r="G3041" s="4"/>
      <c r="H3041" s="5" t="s">
        <v>379</v>
      </c>
      <c r="I3041" s="5" t="s">
        <v>1147</v>
      </c>
      <c r="J3041" s="5" t="s">
        <v>284</v>
      </c>
      <c r="K3041" s="5" t="s">
        <v>1149</v>
      </c>
      <c r="L3041" s="5" t="s">
        <v>17</v>
      </c>
    </row>
    <row r="3042" spans="1:12">
      <c r="A3042" s="4">
        <v>19942</v>
      </c>
      <c r="B3042" s="26" t="s">
        <v>373</v>
      </c>
      <c r="C3042" s="5" t="s">
        <v>34</v>
      </c>
      <c r="D3042" s="5" t="s">
        <v>37</v>
      </c>
      <c r="E3042" s="4"/>
      <c r="F3042" s="4"/>
      <c r="G3042" s="4"/>
      <c r="H3042" s="5" t="s">
        <v>379</v>
      </c>
      <c r="I3042" s="5" t="s">
        <v>1147</v>
      </c>
      <c r="J3042" s="5" t="s">
        <v>284</v>
      </c>
      <c r="K3042" s="5" t="s">
        <v>1150</v>
      </c>
      <c r="L3042" s="5" t="s">
        <v>17</v>
      </c>
    </row>
    <row r="3043" spans="1:12">
      <c r="A3043" s="4">
        <v>19943</v>
      </c>
      <c r="B3043" s="26" t="s">
        <v>373</v>
      </c>
      <c r="C3043" s="5" t="s">
        <v>34</v>
      </c>
      <c r="D3043" s="5" t="s">
        <v>37</v>
      </c>
      <c r="E3043" s="4"/>
      <c r="F3043" s="4"/>
      <c r="G3043" s="4"/>
      <c r="H3043" s="5" t="s">
        <v>379</v>
      </c>
      <c r="I3043" s="5" t="s">
        <v>1147</v>
      </c>
      <c r="J3043" s="5" t="s">
        <v>284</v>
      </c>
      <c r="K3043" s="5" t="s">
        <v>1151</v>
      </c>
      <c r="L3043" s="5" t="s">
        <v>17</v>
      </c>
    </row>
    <row r="3044" spans="1:12">
      <c r="A3044" s="4">
        <v>19944</v>
      </c>
      <c r="B3044" s="26" t="s">
        <v>373</v>
      </c>
      <c r="C3044" s="5" t="s">
        <v>34</v>
      </c>
      <c r="D3044" s="5" t="s">
        <v>37</v>
      </c>
      <c r="E3044" s="4"/>
      <c r="F3044" s="4"/>
      <c r="G3044" s="4"/>
      <c r="H3044" s="5" t="s">
        <v>379</v>
      </c>
      <c r="I3044" s="5" t="s">
        <v>1147</v>
      </c>
      <c r="J3044" s="5" t="s">
        <v>284</v>
      </c>
      <c r="K3044" s="5" t="s">
        <v>1152</v>
      </c>
      <c r="L3044" s="5" t="s">
        <v>17</v>
      </c>
    </row>
    <row r="3045" spans="1:12">
      <c r="A3045" s="4">
        <v>19945</v>
      </c>
      <c r="B3045" s="26" t="s">
        <v>373</v>
      </c>
      <c r="C3045" s="5" t="s">
        <v>34</v>
      </c>
      <c r="D3045" s="5" t="s">
        <v>35</v>
      </c>
      <c r="E3045" s="4"/>
      <c r="F3045" s="4"/>
      <c r="G3045" s="4"/>
      <c r="H3045" s="5" t="s">
        <v>379</v>
      </c>
      <c r="I3045" s="5" t="s">
        <v>1153</v>
      </c>
      <c r="J3045" s="5" t="s">
        <v>284</v>
      </c>
      <c r="K3045" s="5" t="s">
        <v>966</v>
      </c>
      <c r="L3045" s="5" t="s">
        <v>17</v>
      </c>
    </row>
    <row r="3046" spans="1:12">
      <c r="A3046" s="4">
        <v>19947</v>
      </c>
      <c r="B3046" s="26" t="s">
        <v>373</v>
      </c>
      <c r="C3046" s="5" t="s">
        <v>34</v>
      </c>
      <c r="D3046" s="5" t="s">
        <v>37</v>
      </c>
      <c r="E3046" s="4"/>
      <c r="F3046" s="4"/>
      <c r="G3046" s="4"/>
      <c r="H3046" s="5" t="s">
        <v>379</v>
      </c>
      <c r="I3046" s="5" t="s">
        <v>1153</v>
      </c>
      <c r="J3046" s="5" t="s">
        <v>284</v>
      </c>
      <c r="K3046" s="5" t="s">
        <v>1154</v>
      </c>
      <c r="L3046" s="5" t="s">
        <v>17</v>
      </c>
    </row>
    <row r="3047" spans="1:12">
      <c r="A3047" s="4">
        <v>19948</v>
      </c>
      <c r="B3047" s="26" t="s">
        <v>373</v>
      </c>
      <c r="C3047" s="5" t="s">
        <v>34</v>
      </c>
      <c r="D3047" s="5" t="s">
        <v>37</v>
      </c>
      <c r="E3047" s="4"/>
      <c r="F3047" s="4"/>
      <c r="G3047" s="4"/>
      <c r="H3047" s="5" t="s">
        <v>379</v>
      </c>
      <c r="I3047" s="5" t="s">
        <v>1153</v>
      </c>
      <c r="J3047" s="5" t="s">
        <v>284</v>
      </c>
      <c r="K3047" s="5" t="s">
        <v>1150</v>
      </c>
      <c r="L3047" s="5" t="s">
        <v>17</v>
      </c>
    </row>
    <row r="3048" spans="1:12">
      <c r="A3048" s="4">
        <v>19949</v>
      </c>
      <c r="B3048" s="26" t="s">
        <v>373</v>
      </c>
      <c r="C3048" s="5" t="s">
        <v>34</v>
      </c>
      <c r="D3048" s="5" t="s">
        <v>37</v>
      </c>
      <c r="E3048" s="4"/>
      <c r="F3048" s="4"/>
      <c r="G3048" s="4"/>
      <c r="H3048" s="5" t="s">
        <v>379</v>
      </c>
      <c r="I3048" s="5" t="s">
        <v>1153</v>
      </c>
      <c r="J3048" s="5" t="s">
        <v>284</v>
      </c>
      <c r="K3048" s="5" t="s">
        <v>1151</v>
      </c>
      <c r="L3048" s="5" t="s">
        <v>17</v>
      </c>
    </row>
    <row r="3049" spans="1:12">
      <c r="A3049" s="4">
        <v>19950</v>
      </c>
      <c r="B3049" s="26" t="s">
        <v>373</v>
      </c>
      <c r="C3049" s="5" t="s">
        <v>34</v>
      </c>
      <c r="D3049" s="5" t="s">
        <v>37</v>
      </c>
      <c r="E3049" s="4"/>
      <c r="F3049" s="4"/>
      <c r="G3049" s="4"/>
      <c r="H3049" s="5" t="s">
        <v>379</v>
      </c>
      <c r="I3049" s="5" t="s">
        <v>1153</v>
      </c>
      <c r="J3049" s="5" t="s">
        <v>284</v>
      </c>
      <c r="K3049" s="5" t="s">
        <v>1152</v>
      </c>
      <c r="L3049" s="5" t="s">
        <v>17</v>
      </c>
    </row>
    <row r="3050" spans="1:12">
      <c r="A3050" s="4">
        <v>19951</v>
      </c>
      <c r="B3050" s="26" t="s">
        <v>373</v>
      </c>
      <c r="C3050" s="5" t="s">
        <v>200</v>
      </c>
      <c r="D3050" s="5"/>
      <c r="E3050" s="4"/>
      <c r="F3050" s="4"/>
      <c r="G3050" s="4"/>
      <c r="H3050" s="5" t="s">
        <v>201</v>
      </c>
      <c r="I3050" s="5" t="s">
        <v>1147</v>
      </c>
      <c r="J3050" s="5" t="s">
        <v>284</v>
      </c>
      <c r="K3050" s="5" t="s">
        <v>966</v>
      </c>
      <c r="L3050" s="5" t="s">
        <v>17</v>
      </c>
    </row>
    <row r="3051" spans="1:12">
      <c r="A3051" s="4">
        <v>19952</v>
      </c>
      <c r="B3051" s="26" t="s">
        <v>373</v>
      </c>
      <c r="C3051" s="5" t="s">
        <v>200</v>
      </c>
      <c r="D3051" s="5"/>
      <c r="E3051" s="4"/>
      <c r="F3051" s="4"/>
      <c r="G3051" s="4"/>
      <c r="H3051" s="5" t="s">
        <v>201</v>
      </c>
      <c r="I3051" s="5" t="s">
        <v>1147</v>
      </c>
      <c r="J3051" s="5" t="s">
        <v>284</v>
      </c>
      <c r="K3051" s="5" t="s">
        <v>1148</v>
      </c>
      <c r="L3051" s="5" t="s">
        <v>17</v>
      </c>
    </row>
    <row r="3052" spans="1:12">
      <c r="A3052" s="4">
        <v>19953</v>
      </c>
      <c r="B3052" s="26" t="s">
        <v>373</v>
      </c>
      <c r="C3052" s="5" t="s">
        <v>200</v>
      </c>
      <c r="D3052" s="5"/>
      <c r="E3052" s="4"/>
      <c r="F3052" s="4"/>
      <c r="G3052" s="4"/>
      <c r="H3052" s="5" t="s">
        <v>201</v>
      </c>
      <c r="I3052" s="5" t="s">
        <v>1147</v>
      </c>
      <c r="J3052" s="5" t="s">
        <v>284</v>
      </c>
      <c r="K3052" s="5" t="s">
        <v>1149</v>
      </c>
      <c r="L3052" s="5" t="s">
        <v>17</v>
      </c>
    </row>
    <row r="3053" spans="1:12">
      <c r="A3053" s="4">
        <v>19954</v>
      </c>
      <c r="B3053" s="26" t="s">
        <v>373</v>
      </c>
      <c r="C3053" s="5" t="s">
        <v>200</v>
      </c>
      <c r="D3053" s="5"/>
      <c r="E3053" s="4"/>
      <c r="F3053" s="4"/>
      <c r="G3053" s="4"/>
      <c r="H3053" s="5" t="s">
        <v>201</v>
      </c>
      <c r="I3053" s="5" t="s">
        <v>1147</v>
      </c>
      <c r="J3053" s="5" t="s">
        <v>284</v>
      </c>
      <c r="K3053" s="5" t="s">
        <v>1150</v>
      </c>
      <c r="L3053" s="5" t="s">
        <v>17</v>
      </c>
    </row>
    <row r="3054" spans="1:12">
      <c r="A3054" s="4">
        <v>19955</v>
      </c>
      <c r="B3054" s="26" t="s">
        <v>373</v>
      </c>
      <c r="C3054" s="5" t="s">
        <v>200</v>
      </c>
      <c r="D3054" s="5"/>
      <c r="E3054" s="4"/>
      <c r="F3054" s="4"/>
      <c r="G3054" s="4"/>
      <c r="H3054" s="5" t="s">
        <v>201</v>
      </c>
      <c r="I3054" s="5" t="s">
        <v>1147</v>
      </c>
      <c r="J3054" s="5" t="s">
        <v>284</v>
      </c>
      <c r="K3054" s="5" t="s">
        <v>1151</v>
      </c>
      <c r="L3054" s="5" t="s">
        <v>17</v>
      </c>
    </row>
    <row r="3055" spans="1:12">
      <c r="A3055" s="4">
        <v>19956</v>
      </c>
      <c r="B3055" s="26" t="s">
        <v>373</v>
      </c>
      <c r="C3055" s="5" t="s">
        <v>200</v>
      </c>
      <c r="D3055" s="5"/>
      <c r="E3055" s="4"/>
      <c r="F3055" s="4"/>
      <c r="G3055" s="4"/>
      <c r="H3055" s="5" t="s">
        <v>201</v>
      </c>
      <c r="I3055" s="5" t="s">
        <v>1147</v>
      </c>
      <c r="J3055" s="5" t="s">
        <v>284</v>
      </c>
      <c r="K3055" s="5" t="s">
        <v>1152</v>
      </c>
      <c r="L3055" s="5" t="s">
        <v>17</v>
      </c>
    </row>
    <row r="3056" spans="1:12">
      <c r="A3056" s="4">
        <v>19957</v>
      </c>
      <c r="B3056" s="26" t="s">
        <v>373</v>
      </c>
      <c r="C3056" s="5" t="s">
        <v>200</v>
      </c>
      <c r="D3056" s="5"/>
      <c r="E3056" s="4"/>
      <c r="F3056" s="4"/>
      <c r="G3056" s="4"/>
      <c r="H3056" s="5" t="s">
        <v>201</v>
      </c>
      <c r="I3056" s="5" t="s">
        <v>1153</v>
      </c>
      <c r="J3056" s="5" t="s">
        <v>284</v>
      </c>
      <c r="K3056" s="5" t="s">
        <v>966</v>
      </c>
      <c r="L3056" s="5" t="s">
        <v>17</v>
      </c>
    </row>
    <row r="3057" spans="1:12">
      <c r="A3057" s="4">
        <v>19959</v>
      </c>
      <c r="B3057" s="26" t="s">
        <v>373</v>
      </c>
      <c r="C3057" s="5" t="s">
        <v>200</v>
      </c>
      <c r="D3057" s="5"/>
      <c r="E3057" s="4"/>
      <c r="F3057" s="4"/>
      <c r="G3057" s="4"/>
      <c r="H3057" s="5" t="s">
        <v>201</v>
      </c>
      <c r="I3057" s="5" t="s">
        <v>1153</v>
      </c>
      <c r="J3057" s="5" t="s">
        <v>284</v>
      </c>
      <c r="K3057" s="5" t="s">
        <v>1154</v>
      </c>
      <c r="L3057" s="5" t="s">
        <v>17</v>
      </c>
    </row>
    <row r="3058" spans="1:12">
      <c r="A3058" s="4">
        <v>19960</v>
      </c>
      <c r="B3058" s="26" t="s">
        <v>373</v>
      </c>
      <c r="C3058" s="5" t="s">
        <v>200</v>
      </c>
      <c r="D3058" s="5"/>
      <c r="E3058" s="4"/>
      <c r="F3058" s="4"/>
      <c r="G3058" s="4"/>
      <c r="H3058" s="5" t="s">
        <v>201</v>
      </c>
      <c r="I3058" s="5" t="s">
        <v>1153</v>
      </c>
      <c r="J3058" s="5" t="s">
        <v>284</v>
      </c>
      <c r="K3058" s="5" t="s">
        <v>1150</v>
      </c>
      <c r="L3058" s="5" t="s">
        <v>17</v>
      </c>
    </row>
    <row r="3059" spans="1:12">
      <c r="A3059" s="4">
        <v>19961</v>
      </c>
      <c r="B3059" s="26" t="s">
        <v>373</v>
      </c>
      <c r="C3059" s="5" t="s">
        <v>200</v>
      </c>
      <c r="D3059" s="5"/>
      <c r="E3059" s="4"/>
      <c r="F3059" s="4"/>
      <c r="G3059" s="4"/>
      <c r="H3059" s="5" t="s">
        <v>201</v>
      </c>
      <c r="I3059" s="5" t="s">
        <v>1153</v>
      </c>
      <c r="J3059" s="5" t="s">
        <v>284</v>
      </c>
      <c r="K3059" s="5" t="s">
        <v>1151</v>
      </c>
      <c r="L3059" s="5" t="s">
        <v>17</v>
      </c>
    </row>
    <row r="3060" spans="1:12">
      <c r="A3060" s="4">
        <v>19962</v>
      </c>
      <c r="B3060" s="26" t="s">
        <v>373</v>
      </c>
      <c r="C3060" s="5" t="s">
        <v>200</v>
      </c>
      <c r="D3060" s="5"/>
      <c r="E3060" s="4"/>
      <c r="F3060" s="4"/>
      <c r="G3060" s="4"/>
      <c r="H3060" s="5" t="s">
        <v>201</v>
      </c>
      <c r="I3060" s="5" t="s">
        <v>1153</v>
      </c>
      <c r="J3060" s="5" t="s">
        <v>284</v>
      </c>
      <c r="K3060" s="5" t="s">
        <v>1152</v>
      </c>
      <c r="L3060" s="5" t="s">
        <v>17</v>
      </c>
    </row>
    <row r="3061" spans="1:12">
      <c r="A3061" s="4">
        <v>19963</v>
      </c>
      <c r="B3061" s="26" t="s">
        <v>373</v>
      </c>
      <c r="C3061" s="5" t="s">
        <v>26</v>
      </c>
      <c r="D3061" s="5"/>
      <c r="E3061" s="4"/>
      <c r="F3061" s="4"/>
      <c r="G3061" s="4"/>
      <c r="H3061" s="5" t="s">
        <v>1379</v>
      </c>
      <c r="I3061" s="5" t="s">
        <v>1147</v>
      </c>
      <c r="J3061" s="5" t="s">
        <v>284</v>
      </c>
      <c r="K3061" s="5" t="s">
        <v>966</v>
      </c>
      <c r="L3061" s="5" t="s">
        <v>17</v>
      </c>
    </row>
    <row r="3062" spans="1:12">
      <c r="A3062" s="4">
        <v>19964</v>
      </c>
      <c r="B3062" s="26" t="s">
        <v>373</v>
      </c>
      <c r="C3062" s="5" t="s">
        <v>26</v>
      </c>
      <c r="D3062" s="5"/>
      <c r="E3062" s="4"/>
      <c r="F3062" s="4"/>
      <c r="G3062" s="4"/>
      <c r="H3062" s="5" t="s">
        <v>1379</v>
      </c>
      <c r="I3062" s="5" t="s">
        <v>1153</v>
      </c>
      <c r="J3062" s="5" t="s">
        <v>284</v>
      </c>
      <c r="K3062" s="5" t="s">
        <v>966</v>
      </c>
      <c r="L3062" s="5" t="s">
        <v>17</v>
      </c>
    </row>
    <row r="3063" spans="1:12">
      <c r="A3063" s="4">
        <v>19965</v>
      </c>
      <c r="B3063" s="26" t="s">
        <v>1319</v>
      </c>
      <c r="C3063" s="5" t="s">
        <v>31</v>
      </c>
      <c r="D3063" s="5"/>
      <c r="E3063" s="4"/>
      <c r="F3063" s="4"/>
      <c r="G3063" s="4"/>
      <c r="H3063" s="5" t="s">
        <v>32</v>
      </c>
      <c r="I3063" s="5" t="s">
        <v>1320</v>
      </c>
      <c r="J3063" s="5" t="s">
        <v>285</v>
      </c>
      <c r="K3063" s="5" t="s">
        <v>1321</v>
      </c>
      <c r="L3063" s="5" t="s">
        <v>17</v>
      </c>
    </row>
    <row r="3064" spans="1:12">
      <c r="A3064" s="4">
        <v>19966</v>
      </c>
      <c r="B3064" s="26" t="s">
        <v>1319</v>
      </c>
      <c r="C3064" s="5" t="s">
        <v>34</v>
      </c>
      <c r="D3064" s="5" t="s">
        <v>35</v>
      </c>
      <c r="E3064" s="4"/>
      <c r="F3064" s="4"/>
      <c r="G3064" s="4"/>
      <c r="H3064" s="5" t="s">
        <v>379</v>
      </c>
      <c r="I3064" s="5" t="s">
        <v>1320</v>
      </c>
      <c r="J3064" s="5" t="s">
        <v>284</v>
      </c>
      <c r="K3064" s="5" t="s">
        <v>1323</v>
      </c>
      <c r="L3064" s="5" t="s">
        <v>17</v>
      </c>
    </row>
    <row r="3065" spans="1:12">
      <c r="A3065" s="4">
        <v>19967</v>
      </c>
      <c r="B3065" s="26" t="s">
        <v>1319</v>
      </c>
      <c r="C3065" s="5" t="s">
        <v>34</v>
      </c>
      <c r="D3065" s="5" t="s">
        <v>103</v>
      </c>
      <c r="E3065" s="4"/>
      <c r="F3065" s="4"/>
      <c r="G3065" s="4"/>
      <c r="H3065" s="5" t="s">
        <v>379</v>
      </c>
      <c r="I3065" s="5" t="s">
        <v>1320</v>
      </c>
      <c r="J3065" s="5" t="s">
        <v>284</v>
      </c>
      <c r="K3065" s="5" t="s">
        <v>1324</v>
      </c>
      <c r="L3065" s="5" t="s">
        <v>17</v>
      </c>
    </row>
    <row r="3066" spans="1:12">
      <c r="A3066" s="4">
        <v>19968</v>
      </c>
      <c r="B3066" s="26" t="s">
        <v>1319</v>
      </c>
      <c r="C3066" s="5" t="s">
        <v>34</v>
      </c>
      <c r="D3066" s="5" t="s">
        <v>40</v>
      </c>
      <c r="E3066" s="4"/>
      <c r="F3066" s="4"/>
      <c r="G3066" s="4"/>
      <c r="H3066" s="5" t="s">
        <v>379</v>
      </c>
      <c r="I3066" s="5" t="s">
        <v>1320</v>
      </c>
      <c r="J3066" s="5" t="s">
        <v>284</v>
      </c>
      <c r="K3066" s="5" t="s">
        <v>1325</v>
      </c>
      <c r="L3066" s="5" t="s">
        <v>17</v>
      </c>
    </row>
    <row r="3067" spans="1:12">
      <c r="A3067" s="4">
        <v>19969</v>
      </c>
      <c r="B3067" s="26" t="s">
        <v>1319</v>
      </c>
      <c r="C3067" s="5" t="s">
        <v>31</v>
      </c>
      <c r="D3067" s="5"/>
      <c r="E3067" s="4"/>
      <c r="F3067" s="4"/>
      <c r="G3067" s="4"/>
      <c r="H3067" s="5" t="s">
        <v>32</v>
      </c>
      <c r="I3067" s="5" t="s">
        <v>1326</v>
      </c>
      <c r="J3067" s="5" t="s">
        <v>285</v>
      </c>
      <c r="K3067" s="5" t="s">
        <v>1321</v>
      </c>
      <c r="L3067" s="5" t="s">
        <v>17</v>
      </c>
    </row>
    <row r="3068" spans="1:12">
      <c r="A3068" s="4">
        <v>19970</v>
      </c>
      <c r="B3068" s="26" t="s">
        <v>1319</v>
      </c>
      <c r="C3068" s="5" t="s">
        <v>34</v>
      </c>
      <c r="D3068" s="5" t="s">
        <v>35</v>
      </c>
      <c r="E3068" s="4"/>
      <c r="F3068" s="4"/>
      <c r="G3068" s="4"/>
      <c r="H3068" s="5" t="s">
        <v>379</v>
      </c>
      <c r="I3068" s="5" t="s">
        <v>1326</v>
      </c>
      <c r="J3068" s="5" t="s">
        <v>284</v>
      </c>
      <c r="K3068" s="5" t="s">
        <v>1323</v>
      </c>
      <c r="L3068" s="5" t="s">
        <v>17</v>
      </c>
    </row>
    <row r="3069" spans="1:12">
      <c r="A3069" s="4">
        <v>19971</v>
      </c>
      <c r="B3069" s="26" t="s">
        <v>1319</v>
      </c>
      <c r="C3069" s="5" t="s">
        <v>34</v>
      </c>
      <c r="D3069" s="5" t="s">
        <v>103</v>
      </c>
      <c r="E3069" s="4"/>
      <c r="F3069" s="4"/>
      <c r="G3069" s="4"/>
      <c r="H3069" s="5" t="s">
        <v>379</v>
      </c>
      <c r="I3069" s="5" t="s">
        <v>1326</v>
      </c>
      <c r="J3069" s="5" t="s">
        <v>284</v>
      </c>
      <c r="K3069" s="5" t="s">
        <v>1324</v>
      </c>
      <c r="L3069" s="5" t="s">
        <v>17</v>
      </c>
    </row>
    <row r="3070" spans="1:12">
      <c r="A3070" s="4">
        <v>19972</v>
      </c>
      <c r="B3070" s="26" t="s">
        <v>1319</v>
      </c>
      <c r="C3070" s="5" t="s">
        <v>34</v>
      </c>
      <c r="D3070" s="5" t="s">
        <v>40</v>
      </c>
      <c r="E3070" s="4"/>
      <c r="F3070" s="4"/>
      <c r="G3070" s="4"/>
      <c r="H3070" s="5" t="s">
        <v>379</v>
      </c>
      <c r="I3070" s="5" t="s">
        <v>1326</v>
      </c>
      <c r="J3070" s="5" t="s">
        <v>284</v>
      </c>
      <c r="K3070" s="5" t="s">
        <v>1325</v>
      </c>
      <c r="L3070" s="5" t="s">
        <v>17</v>
      </c>
    </row>
    <row r="3071" spans="1:12">
      <c r="A3071" s="4">
        <v>19973</v>
      </c>
      <c r="B3071" s="26" t="s">
        <v>1319</v>
      </c>
      <c r="C3071" s="5" t="s">
        <v>200</v>
      </c>
      <c r="D3071" s="5"/>
      <c r="E3071" s="4"/>
      <c r="F3071" s="4"/>
      <c r="G3071" s="4"/>
      <c r="H3071" s="5" t="s">
        <v>201</v>
      </c>
      <c r="I3071" s="5" t="s">
        <v>1320</v>
      </c>
      <c r="J3071" s="5" t="s">
        <v>284</v>
      </c>
      <c r="K3071" s="5" t="s">
        <v>1321</v>
      </c>
      <c r="L3071" s="5" t="s">
        <v>17</v>
      </c>
    </row>
    <row r="3072" spans="1:12">
      <c r="A3072" s="4">
        <v>19974</v>
      </c>
      <c r="B3072" s="26" t="s">
        <v>1319</v>
      </c>
      <c r="C3072" s="5" t="s">
        <v>200</v>
      </c>
      <c r="D3072" s="5"/>
      <c r="E3072" s="4"/>
      <c r="F3072" s="4"/>
      <c r="G3072" s="4"/>
      <c r="H3072" s="5" t="s">
        <v>201</v>
      </c>
      <c r="I3072" s="5" t="s">
        <v>1320</v>
      </c>
      <c r="J3072" s="5" t="s">
        <v>284</v>
      </c>
      <c r="K3072" s="5" t="s">
        <v>1323</v>
      </c>
      <c r="L3072" s="5" t="s">
        <v>17</v>
      </c>
    </row>
    <row r="3073" spans="1:12">
      <c r="A3073" s="4">
        <v>19975</v>
      </c>
      <c r="B3073" s="26" t="s">
        <v>1319</v>
      </c>
      <c r="C3073" s="5" t="s">
        <v>200</v>
      </c>
      <c r="D3073" s="5"/>
      <c r="E3073" s="4"/>
      <c r="F3073" s="4"/>
      <c r="G3073" s="4"/>
      <c r="H3073" s="5" t="s">
        <v>201</v>
      </c>
      <c r="I3073" s="5" t="s">
        <v>1320</v>
      </c>
      <c r="J3073" s="5" t="s">
        <v>284</v>
      </c>
      <c r="K3073" s="5" t="s">
        <v>1324</v>
      </c>
      <c r="L3073" s="5" t="s">
        <v>17</v>
      </c>
    </row>
    <row r="3074" spans="1:12">
      <c r="A3074" s="4">
        <v>19976</v>
      </c>
      <c r="B3074" s="26" t="s">
        <v>1319</v>
      </c>
      <c r="C3074" s="5" t="s">
        <v>200</v>
      </c>
      <c r="D3074" s="5"/>
      <c r="E3074" s="4"/>
      <c r="F3074" s="4"/>
      <c r="G3074" s="4"/>
      <c r="H3074" s="5" t="s">
        <v>201</v>
      </c>
      <c r="I3074" s="5" t="s">
        <v>1326</v>
      </c>
      <c r="J3074" s="5" t="s">
        <v>284</v>
      </c>
      <c r="K3074" s="5" t="s">
        <v>1321</v>
      </c>
      <c r="L3074" s="5" t="s">
        <v>17</v>
      </c>
    </row>
    <row r="3075" spans="1:12">
      <c r="A3075" s="4">
        <v>19977</v>
      </c>
      <c r="B3075" s="26" t="s">
        <v>1319</v>
      </c>
      <c r="C3075" s="5" t="s">
        <v>200</v>
      </c>
      <c r="D3075" s="5"/>
      <c r="E3075" s="4"/>
      <c r="F3075" s="4"/>
      <c r="G3075" s="4"/>
      <c r="H3075" s="5" t="s">
        <v>201</v>
      </c>
      <c r="I3075" s="5" t="s">
        <v>1326</v>
      </c>
      <c r="J3075" s="5" t="s">
        <v>284</v>
      </c>
      <c r="K3075" s="5" t="s">
        <v>1323</v>
      </c>
      <c r="L3075" s="5" t="s">
        <v>17</v>
      </c>
    </row>
    <row r="3076" spans="1:12">
      <c r="A3076" s="4">
        <v>19978</v>
      </c>
      <c r="B3076" s="26" t="s">
        <v>1319</v>
      </c>
      <c r="C3076" s="5" t="s">
        <v>200</v>
      </c>
      <c r="D3076" s="5"/>
      <c r="E3076" s="4"/>
      <c r="F3076" s="4"/>
      <c r="G3076" s="4"/>
      <c r="H3076" s="5" t="s">
        <v>201</v>
      </c>
      <c r="I3076" s="5" t="s">
        <v>1326</v>
      </c>
      <c r="J3076" s="5" t="s">
        <v>284</v>
      </c>
      <c r="K3076" s="5" t="s">
        <v>1324</v>
      </c>
      <c r="L3076" s="5" t="s">
        <v>17</v>
      </c>
    </row>
    <row r="3077" spans="1:12">
      <c r="A3077" s="4">
        <v>19979</v>
      </c>
      <c r="B3077" s="26" t="s">
        <v>1319</v>
      </c>
      <c r="C3077" s="5" t="s">
        <v>34</v>
      </c>
      <c r="D3077" s="5" t="s">
        <v>35</v>
      </c>
      <c r="E3077" s="4"/>
      <c r="F3077" s="4"/>
      <c r="G3077" s="4"/>
      <c r="H3077" s="5" t="s">
        <v>379</v>
      </c>
      <c r="I3077" s="5" t="s">
        <v>1320</v>
      </c>
      <c r="J3077" s="5" t="s">
        <v>284</v>
      </c>
      <c r="K3077" s="5" t="s">
        <v>1322</v>
      </c>
      <c r="L3077" s="5" t="s">
        <v>17</v>
      </c>
    </row>
    <row r="3078" spans="1:12">
      <c r="A3078" s="4">
        <v>19980</v>
      </c>
      <c r="B3078" s="26" t="s">
        <v>1319</v>
      </c>
      <c r="C3078" s="5" t="s">
        <v>200</v>
      </c>
      <c r="D3078" s="5"/>
      <c r="E3078" s="4"/>
      <c r="F3078" s="4"/>
      <c r="G3078" s="4"/>
      <c r="H3078" s="5" t="s">
        <v>201</v>
      </c>
      <c r="I3078" s="5" t="s">
        <v>1320</v>
      </c>
      <c r="J3078" s="5" t="s">
        <v>284</v>
      </c>
      <c r="K3078" s="5" t="s">
        <v>1322</v>
      </c>
      <c r="L3078" s="5" t="s">
        <v>17</v>
      </c>
    </row>
    <row r="3079" spans="1:12">
      <c r="A3079" s="4">
        <v>19981</v>
      </c>
      <c r="B3079" s="26" t="s">
        <v>1319</v>
      </c>
      <c r="C3079" s="5" t="s">
        <v>34</v>
      </c>
      <c r="D3079" s="5" t="s">
        <v>35</v>
      </c>
      <c r="E3079" s="4"/>
      <c r="F3079" s="4"/>
      <c r="G3079" s="4"/>
      <c r="H3079" s="5" t="s">
        <v>379</v>
      </c>
      <c r="I3079" s="5" t="s">
        <v>1326</v>
      </c>
      <c r="J3079" s="5" t="s">
        <v>284</v>
      </c>
      <c r="K3079" s="5" t="s">
        <v>1322</v>
      </c>
      <c r="L3079" s="5" t="s">
        <v>17</v>
      </c>
    </row>
    <row r="3080" spans="1:12">
      <c r="A3080" s="4">
        <v>19982</v>
      </c>
      <c r="B3080" s="26" t="s">
        <v>1319</v>
      </c>
      <c r="C3080" s="5" t="s">
        <v>200</v>
      </c>
      <c r="D3080" s="5"/>
      <c r="E3080" s="4"/>
      <c r="F3080" s="4"/>
      <c r="G3080" s="4"/>
      <c r="H3080" s="5" t="s">
        <v>201</v>
      </c>
      <c r="I3080" s="5" t="s">
        <v>1326</v>
      </c>
      <c r="J3080" s="5" t="s">
        <v>284</v>
      </c>
      <c r="K3080" s="5" t="s">
        <v>1322</v>
      </c>
      <c r="L3080" s="5" t="s">
        <v>17</v>
      </c>
    </row>
    <row r="3081" spans="1:12">
      <c r="A3081" s="4">
        <v>19983</v>
      </c>
      <c r="B3081" s="26" t="s">
        <v>376</v>
      </c>
      <c r="C3081" s="5" t="s">
        <v>31</v>
      </c>
      <c r="D3081" s="5"/>
      <c r="E3081" s="4"/>
      <c r="F3081" s="4"/>
      <c r="G3081" s="4"/>
      <c r="H3081" s="5" t="s">
        <v>32</v>
      </c>
      <c r="I3081" s="5" t="s">
        <v>1233</v>
      </c>
      <c r="J3081" s="5" t="s">
        <v>285</v>
      </c>
      <c r="K3081" s="5" t="s">
        <v>981</v>
      </c>
      <c r="L3081" s="5" t="s">
        <v>17</v>
      </c>
    </row>
    <row r="3082" spans="1:12">
      <c r="A3082" s="4">
        <v>19984</v>
      </c>
      <c r="B3082" s="26" t="s">
        <v>376</v>
      </c>
      <c r="C3082" s="5" t="s">
        <v>34</v>
      </c>
      <c r="D3082" s="5" t="s">
        <v>35</v>
      </c>
      <c r="E3082" s="4"/>
      <c r="F3082" s="4"/>
      <c r="G3082" s="4"/>
      <c r="H3082" s="5" t="s">
        <v>379</v>
      </c>
      <c r="I3082" s="5" t="s">
        <v>1233</v>
      </c>
      <c r="J3082" s="5" t="s">
        <v>284</v>
      </c>
      <c r="K3082" s="5" t="s">
        <v>882</v>
      </c>
      <c r="L3082" s="5" t="s">
        <v>17</v>
      </c>
    </row>
    <row r="3083" spans="1:12">
      <c r="A3083" s="4">
        <v>19985</v>
      </c>
      <c r="B3083" s="26" t="s">
        <v>376</v>
      </c>
      <c r="C3083" s="5" t="s">
        <v>34</v>
      </c>
      <c r="D3083" s="5" t="s">
        <v>35</v>
      </c>
      <c r="E3083" s="4"/>
      <c r="F3083" s="4"/>
      <c r="G3083" s="4"/>
      <c r="H3083" s="5" t="s">
        <v>379</v>
      </c>
      <c r="I3083" s="5" t="s">
        <v>1233</v>
      </c>
      <c r="J3083" s="5" t="s">
        <v>284</v>
      </c>
      <c r="K3083" s="5" t="s">
        <v>481</v>
      </c>
      <c r="L3083" s="5" t="s">
        <v>17</v>
      </c>
    </row>
    <row r="3084" spans="1:12">
      <c r="A3084" s="4">
        <v>19986</v>
      </c>
      <c r="B3084" s="26" t="s">
        <v>376</v>
      </c>
      <c r="C3084" s="5" t="s">
        <v>34</v>
      </c>
      <c r="D3084" s="5" t="s">
        <v>35</v>
      </c>
      <c r="E3084" s="4"/>
      <c r="F3084" s="4"/>
      <c r="G3084" s="4"/>
      <c r="H3084" s="5" t="s">
        <v>379</v>
      </c>
      <c r="I3084" s="5" t="s">
        <v>1233</v>
      </c>
      <c r="J3084" s="5" t="s">
        <v>284</v>
      </c>
      <c r="K3084" s="5" t="s">
        <v>480</v>
      </c>
      <c r="L3084" s="5" t="s">
        <v>17</v>
      </c>
    </row>
    <row r="3085" spans="1:12">
      <c r="A3085" s="4">
        <v>19987</v>
      </c>
      <c r="B3085" s="26" t="s">
        <v>376</v>
      </c>
      <c r="C3085" s="5" t="s">
        <v>31</v>
      </c>
      <c r="D3085" s="5"/>
      <c r="E3085" s="4"/>
      <c r="F3085" s="4"/>
      <c r="G3085" s="4"/>
      <c r="H3085" s="5" t="s">
        <v>32</v>
      </c>
      <c r="I3085" s="5" t="s">
        <v>1233</v>
      </c>
      <c r="J3085" s="5" t="s">
        <v>285</v>
      </c>
      <c r="K3085" s="5" t="s">
        <v>776</v>
      </c>
      <c r="L3085" s="5" t="s">
        <v>17</v>
      </c>
    </row>
    <row r="3086" spans="1:12">
      <c r="A3086" s="4">
        <v>19988</v>
      </c>
      <c r="B3086" s="26" t="s">
        <v>376</v>
      </c>
      <c r="C3086" s="5" t="s">
        <v>34</v>
      </c>
      <c r="D3086" s="5" t="s">
        <v>35</v>
      </c>
      <c r="E3086" s="4"/>
      <c r="F3086" s="4"/>
      <c r="G3086" s="4"/>
      <c r="H3086" s="5" t="s">
        <v>379</v>
      </c>
      <c r="I3086" s="5" t="s">
        <v>1233</v>
      </c>
      <c r="J3086" s="5" t="s">
        <v>284</v>
      </c>
      <c r="K3086" s="5" t="s">
        <v>1193</v>
      </c>
      <c r="L3086" s="5" t="s">
        <v>17</v>
      </c>
    </row>
    <row r="3087" spans="1:12">
      <c r="A3087" s="4">
        <v>19989</v>
      </c>
      <c r="B3087" s="26" t="s">
        <v>376</v>
      </c>
      <c r="C3087" s="5" t="s">
        <v>34</v>
      </c>
      <c r="D3087" s="5" t="s">
        <v>37</v>
      </c>
      <c r="E3087" s="4"/>
      <c r="F3087" s="4"/>
      <c r="G3087" s="4"/>
      <c r="H3087" s="5" t="s">
        <v>379</v>
      </c>
      <c r="I3087" s="5" t="s">
        <v>1233</v>
      </c>
      <c r="J3087" s="5" t="s">
        <v>284</v>
      </c>
      <c r="K3087" s="5" t="s">
        <v>441</v>
      </c>
      <c r="L3087" s="5" t="s">
        <v>17</v>
      </c>
    </row>
    <row r="3088" spans="1:12">
      <c r="A3088" s="4">
        <v>19990</v>
      </c>
      <c r="B3088" s="26" t="s">
        <v>376</v>
      </c>
      <c r="C3088" s="5" t="s">
        <v>34</v>
      </c>
      <c r="D3088" s="5" t="s">
        <v>35</v>
      </c>
      <c r="E3088" s="4"/>
      <c r="F3088" s="5"/>
      <c r="G3088" s="4"/>
      <c r="H3088" s="5" t="s">
        <v>379</v>
      </c>
      <c r="I3088" s="5" t="s">
        <v>1233</v>
      </c>
      <c r="J3088" s="5" t="s">
        <v>284</v>
      </c>
      <c r="K3088" s="5" t="s">
        <v>1040</v>
      </c>
      <c r="L3088" s="5" t="s">
        <v>17</v>
      </c>
    </row>
    <row r="3089" spans="1:12">
      <c r="A3089" s="4">
        <v>19991</v>
      </c>
      <c r="B3089" s="26" t="s">
        <v>376</v>
      </c>
      <c r="C3089" s="5" t="s">
        <v>34</v>
      </c>
      <c r="D3089" s="5" t="s">
        <v>37</v>
      </c>
      <c r="E3089" s="4"/>
      <c r="F3089" s="5"/>
      <c r="G3089" s="4"/>
      <c r="H3089" s="5" t="s">
        <v>379</v>
      </c>
      <c r="I3089" s="5" t="s">
        <v>1233</v>
      </c>
      <c r="J3089" s="5" t="s">
        <v>284</v>
      </c>
      <c r="K3089" s="5" t="s">
        <v>443</v>
      </c>
      <c r="L3089" s="5" t="s">
        <v>17</v>
      </c>
    </row>
    <row r="3090" spans="1:12">
      <c r="A3090" s="4">
        <v>19992</v>
      </c>
      <c r="B3090" s="26" t="s">
        <v>376</v>
      </c>
      <c r="C3090" s="5" t="s">
        <v>34</v>
      </c>
      <c r="D3090" s="5" t="s">
        <v>35</v>
      </c>
      <c r="E3090" s="4"/>
      <c r="F3090" s="5"/>
      <c r="G3090" s="4"/>
      <c r="H3090" s="5" t="s">
        <v>379</v>
      </c>
      <c r="I3090" s="5" t="s">
        <v>1233</v>
      </c>
      <c r="J3090" s="5" t="s">
        <v>284</v>
      </c>
      <c r="K3090" s="5" t="s">
        <v>1042</v>
      </c>
      <c r="L3090" s="5" t="s">
        <v>17</v>
      </c>
    </row>
    <row r="3091" spans="1:12">
      <c r="A3091" s="4">
        <v>19993</v>
      </c>
      <c r="B3091" s="26" t="s">
        <v>376</v>
      </c>
      <c r="C3091" s="5" t="s">
        <v>34</v>
      </c>
      <c r="D3091" s="5" t="s">
        <v>37</v>
      </c>
      <c r="E3091" s="4"/>
      <c r="F3091" s="5"/>
      <c r="G3091" s="4"/>
      <c r="H3091" s="5" t="s">
        <v>379</v>
      </c>
      <c r="I3091" s="5" t="s">
        <v>1233</v>
      </c>
      <c r="J3091" s="5" t="s">
        <v>284</v>
      </c>
      <c r="K3091" s="5" t="s">
        <v>971</v>
      </c>
      <c r="L3091" s="5" t="s">
        <v>17</v>
      </c>
    </row>
    <row r="3092" spans="1:12">
      <c r="A3092" s="4">
        <v>19994</v>
      </c>
      <c r="B3092" s="26" t="s">
        <v>376</v>
      </c>
      <c r="C3092" s="5" t="s">
        <v>31</v>
      </c>
      <c r="D3092" s="5"/>
      <c r="E3092" s="4"/>
      <c r="F3092" s="5"/>
      <c r="G3092" s="4"/>
      <c r="H3092" s="5" t="s">
        <v>32</v>
      </c>
      <c r="I3092" s="5" t="s">
        <v>1234</v>
      </c>
      <c r="J3092" s="5" t="s">
        <v>285</v>
      </c>
      <c r="K3092" s="5" t="s">
        <v>981</v>
      </c>
      <c r="L3092" s="5" t="s">
        <v>17</v>
      </c>
    </row>
    <row r="3093" spans="1:12">
      <c r="A3093" s="4">
        <v>19995</v>
      </c>
      <c r="B3093" s="26" t="s">
        <v>376</v>
      </c>
      <c r="C3093" s="5" t="s">
        <v>34</v>
      </c>
      <c r="D3093" s="5" t="s">
        <v>35</v>
      </c>
      <c r="E3093" s="4"/>
      <c r="F3093" s="5"/>
      <c r="G3093" s="4"/>
      <c r="H3093" s="5" t="s">
        <v>379</v>
      </c>
      <c r="I3093" s="5" t="s">
        <v>1234</v>
      </c>
      <c r="J3093" s="5" t="s">
        <v>284</v>
      </c>
      <c r="K3093" s="5" t="s">
        <v>882</v>
      </c>
      <c r="L3093" s="5" t="s">
        <v>17</v>
      </c>
    </row>
    <row r="3094" spans="1:12">
      <c r="A3094" s="4">
        <v>19996</v>
      </c>
      <c r="B3094" s="26" t="s">
        <v>376</v>
      </c>
      <c r="C3094" s="5" t="s">
        <v>34</v>
      </c>
      <c r="D3094" s="5" t="s">
        <v>35</v>
      </c>
      <c r="E3094" s="4"/>
      <c r="F3094" s="5"/>
      <c r="G3094" s="4"/>
      <c r="H3094" s="5" t="s">
        <v>379</v>
      </c>
      <c r="I3094" s="5" t="s">
        <v>1234</v>
      </c>
      <c r="J3094" s="5" t="s">
        <v>284</v>
      </c>
      <c r="K3094" s="5" t="s">
        <v>481</v>
      </c>
      <c r="L3094" s="5" t="s">
        <v>17</v>
      </c>
    </row>
    <row r="3095" spans="1:12">
      <c r="A3095" s="4">
        <v>19997</v>
      </c>
      <c r="B3095" s="26" t="s">
        <v>376</v>
      </c>
      <c r="C3095" s="5" t="s">
        <v>34</v>
      </c>
      <c r="D3095" s="5" t="s">
        <v>35</v>
      </c>
      <c r="E3095" s="4"/>
      <c r="F3095" s="5"/>
      <c r="G3095" s="4"/>
      <c r="H3095" s="5" t="s">
        <v>379</v>
      </c>
      <c r="I3095" s="5" t="s">
        <v>1234</v>
      </c>
      <c r="J3095" s="5" t="s">
        <v>284</v>
      </c>
      <c r="K3095" s="5" t="s">
        <v>480</v>
      </c>
      <c r="L3095" s="5" t="s">
        <v>17</v>
      </c>
    </row>
    <row r="3096" spans="1:12">
      <c r="A3096" s="4">
        <v>19998</v>
      </c>
      <c r="B3096" s="26" t="s">
        <v>376</v>
      </c>
      <c r="C3096" s="5" t="s">
        <v>31</v>
      </c>
      <c r="D3096" s="5"/>
      <c r="E3096" s="4"/>
      <c r="F3096" s="5"/>
      <c r="G3096" s="4"/>
      <c r="H3096" s="5" t="s">
        <v>32</v>
      </c>
      <c r="I3096" s="5" t="s">
        <v>1234</v>
      </c>
      <c r="J3096" s="5" t="s">
        <v>285</v>
      </c>
      <c r="K3096" s="5" t="s">
        <v>776</v>
      </c>
      <c r="L3096" s="5" t="s">
        <v>17</v>
      </c>
    </row>
    <row r="3097" spans="1:12">
      <c r="A3097" s="4">
        <v>19999</v>
      </c>
      <c r="B3097" s="26" t="s">
        <v>376</v>
      </c>
      <c r="C3097" s="5" t="s">
        <v>34</v>
      </c>
      <c r="D3097" s="5" t="s">
        <v>35</v>
      </c>
      <c r="E3097" s="4"/>
      <c r="F3097" s="5"/>
      <c r="G3097" s="4"/>
      <c r="H3097" s="5" t="s">
        <v>379</v>
      </c>
      <c r="I3097" s="5" t="s">
        <v>1234</v>
      </c>
      <c r="J3097" s="5" t="s">
        <v>284</v>
      </c>
      <c r="K3097" s="5" t="s">
        <v>1193</v>
      </c>
      <c r="L3097" s="5" t="s">
        <v>17</v>
      </c>
    </row>
    <row r="3098" spans="1:12">
      <c r="A3098" s="4">
        <v>20000</v>
      </c>
      <c r="B3098" s="26" t="s">
        <v>376</v>
      </c>
      <c r="C3098" s="5" t="s">
        <v>34</v>
      </c>
      <c r="D3098" s="5" t="s">
        <v>37</v>
      </c>
      <c r="E3098" s="4"/>
      <c r="F3098" s="5"/>
      <c r="G3098" s="4"/>
      <c r="H3098" s="5" t="s">
        <v>379</v>
      </c>
      <c r="I3098" s="5" t="s">
        <v>1234</v>
      </c>
      <c r="J3098" s="5" t="s">
        <v>284</v>
      </c>
      <c r="K3098" s="5" t="s">
        <v>441</v>
      </c>
      <c r="L3098" s="5" t="s">
        <v>17</v>
      </c>
    </row>
    <row r="3099" spans="1:12">
      <c r="A3099" s="4">
        <v>20001</v>
      </c>
      <c r="B3099" s="26" t="s">
        <v>376</v>
      </c>
      <c r="C3099" s="5" t="s">
        <v>34</v>
      </c>
      <c r="D3099" s="5" t="s">
        <v>35</v>
      </c>
      <c r="E3099" s="4"/>
      <c r="F3099" s="5"/>
      <c r="G3099" s="4"/>
      <c r="H3099" s="5" t="s">
        <v>379</v>
      </c>
      <c r="I3099" s="5" t="s">
        <v>1234</v>
      </c>
      <c r="J3099" s="5" t="s">
        <v>284</v>
      </c>
      <c r="K3099" s="5" t="s">
        <v>1040</v>
      </c>
      <c r="L3099" s="5" t="s">
        <v>17</v>
      </c>
    </row>
    <row r="3100" spans="1:12">
      <c r="A3100" s="4">
        <v>20002</v>
      </c>
      <c r="B3100" s="26" t="s">
        <v>376</v>
      </c>
      <c r="C3100" s="5" t="s">
        <v>34</v>
      </c>
      <c r="D3100" s="5" t="s">
        <v>37</v>
      </c>
      <c r="E3100" s="4"/>
      <c r="F3100" s="5"/>
      <c r="G3100" s="4"/>
      <c r="H3100" s="5" t="s">
        <v>379</v>
      </c>
      <c r="I3100" s="5" t="s">
        <v>1234</v>
      </c>
      <c r="J3100" s="5" t="s">
        <v>284</v>
      </c>
      <c r="K3100" s="5" t="s">
        <v>443</v>
      </c>
      <c r="L3100" s="5" t="s">
        <v>17</v>
      </c>
    </row>
    <row r="3101" spans="1:12">
      <c r="A3101" s="4">
        <v>20003</v>
      </c>
      <c r="B3101" s="26" t="s">
        <v>376</v>
      </c>
      <c r="C3101" s="5" t="s">
        <v>34</v>
      </c>
      <c r="D3101" s="5" t="s">
        <v>35</v>
      </c>
      <c r="E3101" s="4"/>
      <c r="F3101" s="5"/>
      <c r="G3101" s="4"/>
      <c r="H3101" s="5" t="s">
        <v>379</v>
      </c>
      <c r="I3101" s="5" t="s">
        <v>1234</v>
      </c>
      <c r="J3101" s="5" t="s">
        <v>284</v>
      </c>
      <c r="K3101" s="5" t="s">
        <v>1042</v>
      </c>
      <c r="L3101" s="5" t="s">
        <v>17</v>
      </c>
    </row>
    <row r="3102" spans="1:12">
      <c r="A3102" s="4">
        <v>20004</v>
      </c>
      <c r="B3102" s="26" t="s">
        <v>376</v>
      </c>
      <c r="C3102" s="5" t="s">
        <v>34</v>
      </c>
      <c r="D3102" s="5" t="s">
        <v>37</v>
      </c>
      <c r="E3102" s="4"/>
      <c r="F3102" s="5"/>
      <c r="G3102" s="4"/>
      <c r="H3102" s="5" t="s">
        <v>379</v>
      </c>
      <c r="I3102" s="5" t="s">
        <v>1234</v>
      </c>
      <c r="J3102" s="5" t="s">
        <v>284</v>
      </c>
      <c r="K3102" s="5" t="s">
        <v>971</v>
      </c>
      <c r="L3102" s="5" t="s">
        <v>17</v>
      </c>
    </row>
    <row r="3103" spans="1:12">
      <c r="A3103" s="4">
        <v>20005</v>
      </c>
      <c r="B3103" s="26" t="s">
        <v>376</v>
      </c>
      <c r="C3103" s="5" t="s">
        <v>31</v>
      </c>
      <c r="D3103" s="5"/>
      <c r="E3103" s="4"/>
      <c r="F3103" s="5"/>
      <c r="G3103" s="4"/>
      <c r="H3103" s="5" t="s">
        <v>32</v>
      </c>
      <c r="I3103" s="5" t="s">
        <v>1235</v>
      </c>
      <c r="J3103" s="5" t="s">
        <v>285</v>
      </c>
      <c r="K3103" s="5" t="s">
        <v>981</v>
      </c>
      <c r="L3103" s="5" t="s">
        <v>17</v>
      </c>
    </row>
    <row r="3104" spans="1:12">
      <c r="A3104" s="4">
        <v>20006</v>
      </c>
      <c r="B3104" s="26" t="s">
        <v>376</v>
      </c>
      <c r="C3104" s="5" t="s">
        <v>34</v>
      </c>
      <c r="D3104" s="5" t="s">
        <v>35</v>
      </c>
      <c r="E3104" s="4"/>
      <c r="F3104" s="4"/>
      <c r="G3104" s="4"/>
      <c r="H3104" s="5" t="s">
        <v>379</v>
      </c>
      <c r="I3104" s="5" t="s">
        <v>1235</v>
      </c>
      <c r="J3104" s="5" t="s">
        <v>284</v>
      </c>
      <c r="K3104" s="5" t="s">
        <v>882</v>
      </c>
      <c r="L3104" s="5" t="s">
        <v>17</v>
      </c>
    </row>
    <row r="3105" spans="1:12">
      <c r="A3105" s="4">
        <v>20007</v>
      </c>
      <c r="B3105" s="26" t="s">
        <v>376</v>
      </c>
      <c r="C3105" s="5" t="s">
        <v>34</v>
      </c>
      <c r="D3105" s="5" t="s">
        <v>35</v>
      </c>
      <c r="E3105" s="4"/>
      <c r="F3105" s="4"/>
      <c r="G3105" s="4"/>
      <c r="H3105" s="5" t="s">
        <v>379</v>
      </c>
      <c r="I3105" s="5" t="s">
        <v>1235</v>
      </c>
      <c r="J3105" s="5" t="s">
        <v>284</v>
      </c>
      <c r="K3105" s="5" t="s">
        <v>481</v>
      </c>
      <c r="L3105" s="5" t="s">
        <v>17</v>
      </c>
    </row>
    <row r="3106" spans="1:12">
      <c r="A3106" s="4">
        <v>20008</v>
      </c>
      <c r="B3106" s="26" t="s">
        <v>376</v>
      </c>
      <c r="C3106" s="5" t="s">
        <v>34</v>
      </c>
      <c r="D3106" s="5" t="s">
        <v>35</v>
      </c>
      <c r="E3106" s="4"/>
      <c r="F3106" s="4"/>
      <c r="G3106" s="4"/>
      <c r="H3106" s="5" t="s">
        <v>379</v>
      </c>
      <c r="I3106" s="5" t="s">
        <v>1235</v>
      </c>
      <c r="J3106" s="5" t="s">
        <v>284</v>
      </c>
      <c r="K3106" s="5" t="s">
        <v>480</v>
      </c>
      <c r="L3106" s="5" t="s">
        <v>17</v>
      </c>
    </row>
    <row r="3107" spans="1:12">
      <c r="A3107" s="4">
        <v>20009</v>
      </c>
      <c r="B3107" s="26" t="s">
        <v>376</v>
      </c>
      <c r="C3107" s="5" t="s">
        <v>31</v>
      </c>
      <c r="D3107" s="5"/>
      <c r="E3107" s="4"/>
      <c r="F3107" s="4"/>
      <c r="G3107" s="4"/>
      <c r="H3107" s="5" t="s">
        <v>32</v>
      </c>
      <c r="I3107" s="5" t="s">
        <v>1235</v>
      </c>
      <c r="J3107" s="5" t="s">
        <v>285</v>
      </c>
      <c r="K3107" s="5" t="s">
        <v>776</v>
      </c>
      <c r="L3107" s="5" t="s">
        <v>17</v>
      </c>
    </row>
    <row r="3108" spans="1:12">
      <c r="A3108" s="4">
        <v>20010</v>
      </c>
      <c r="B3108" s="26" t="s">
        <v>376</v>
      </c>
      <c r="C3108" s="5" t="s">
        <v>34</v>
      </c>
      <c r="D3108" s="5" t="s">
        <v>35</v>
      </c>
      <c r="E3108" s="4"/>
      <c r="F3108" s="4"/>
      <c r="G3108" s="4"/>
      <c r="H3108" s="5" t="s">
        <v>379</v>
      </c>
      <c r="I3108" s="5" t="s">
        <v>1235</v>
      </c>
      <c r="J3108" s="5" t="s">
        <v>284</v>
      </c>
      <c r="K3108" s="5" t="s">
        <v>973</v>
      </c>
      <c r="L3108" s="5" t="s">
        <v>17</v>
      </c>
    </row>
    <row r="3109" spans="1:12">
      <c r="A3109" s="4">
        <v>20011</v>
      </c>
      <c r="B3109" s="26" t="s">
        <v>376</v>
      </c>
      <c r="C3109" s="5" t="s">
        <v>34</v>
      </c>
      <c r="D3109" s="5" t="s">
        <v>35</v>
      </c>
      <c r="E3109" s="4"/>
      <c r="F3109" s="5"/>
      <c r="G3109" s="4"/>
      <c r="H3109" s="5" t="s">
        <v>379</v>
      </c>
      <c r="I3109" s="5" t="s">
        <v>1235</v>
      </c>
      <c r="J3109" s="5" t="s">
        <v>284</v>
      </c>
      <c r="K3109" s="5" t="s">
        <v>974</v>
      </c>
      <c r="L3109" s="5" t="s">
        <v>17</v>
      </c>
    </row>
    <row r="3110" spans="1:12">
      <c r="A3110" s="4">
        <v>20012</v>
      </c>
      <c r="B3110" s="26" t="s">
        <v>376</v>
      </c>
      <c r="C3110" s="5" t="s">
        <v>34</v>
      </c>
      <c r="D3110" s="5" t="s">
        <v>35</v>
      </c>
      <c r="E3110" s="4"/>
      <c r="F3110" s="5"/>
      <c r="G3110" s="4"/>
      <c r="H3110" s="5" t="s">
        <v>379</v>
      </c>
      <c r="I3110" s="5" t="s">
        <v>1235</v>
      </c>
      <c r="J3110" s="5" t="s">
        <v>284</v>
      </c>
      <c r="K3110" s="5" t="s">
        <v>968</v>
      </c>
      <c r="L3110" s="5" t="s">
        <v>17</v>
      </c>
    </row>
    <row r="3111" spans="1:12">
      <c r="A3111" s="4">
        <v>20013</v>
      </c>
      <c r="B3111" s="26" t="s">
        <v>376</v>
      </c>
      <c r="C3111" s="5" t="s">
        <v>34</v>
      </c>
      <c r="D3111" s="5" t="s">
        <v>35</v>
      </c>
      <c r="E3111" s="4"/>
      <c r="F3111" s="5"/>
      <c r="G3111" s="4"/>
      <c r="H3111" s="5" t="s">
        <v>379</v>
      </c>
      <c r="I3111" s="5" t="s">
        <v>1235</v>
      </c>
      <c r="J3111" s="5" t="s">
        <v>284</v>
      </c>
      <c r="K3111" s="5" t="s">
        <v>975</v>
      </c>
      <c r="L3111" s="5" t="s">
        <v>17</v>
      </c>
    </row>
    <row r="3112" spans="1:12">
      <c r="A3112" s="4">
        <v>20014</v>
      </c>
      <c r="B3112" s="26" t="s">
        <v>376</v>
      </c>
      <c r="C3112" s="5" t="s">
        <v>34</v>
      </c>
      <c r="D3112" s="5" t="s">
        <v>35</v>
      </c>
      <c r="E3112" s="4"/>
      <c r="F3112" s="4"/>
      <c r="G3112" s="4"/>
      <c r="H3112" s="5" t="s">
        <v>379</v>
      </c>
      <c r="I3112" s="5" t="s">
        <v>1235</v>
      </c>
      <c r="J3112" s="5" t="s">
        <v>284</v>
      </c>
      <c r="K3112" s="5" t="s">
        <v>976</v>
      </c>
      <c r="L3112" s="5" t="s">
        <v>17</v>
      </c>
    </row>
    <row r="3113" spans="1:12">
      <c r="A3113" s="4">
        <v>20015</v>
      </c>
      <c r="B3113" s="26" t="s">
        <v>376</v>
      </c>
      <c r="C3113" s="5" t="s">
        <v>34</v>
      </c>
      <c r="D3113" s="5" t="s">
        <v>37</v>
      </c>
      <c r="E3113" s="4"/>
      <c r="F3113" s="4"/>
      <c r="G3113" s="4"/>
      <c r="H3113" s="5" t="s">
        <v>379</v>
      </c>
      <c r="I3113" s="5" t="s">
        <v>1235</v>
      </c>
      <c r="J3113" s="5" t="s">
        <v>284</v>
      </c>
      <c r="K3113" s="5" t="s">
        <v>971</v>
      </c>
      <c r="L3113" s="5" t="s">
        <v>17</v>
      </c>
    </row>
    <row r="3114" spans="1:12">
      <c r="A3114" s="4">
        <v>20016</v>
      </c>
      <c r="B3114" s="26" t="s">
        <v>376</v>
      </c>
      <c r="C3114" s="5" t="s">
        <v>34</v>
      </c>
      <c r="D3114" s="5" t="s">
        <v>35</v>
      </c>
      <c r="E3114" s="4"/>
      <c r="F3114" s="4"/>
      <c r="G3114" s="4"/>
      <c r="H3114" s="5" t="s">
        <v>379</v>
      </c>
      <c r="I3114" s="5" t="s">
        <v>1235</v>
      </c>
      <c r="J3114" s="5" t="s">
        <v>284</v>
      </c>
      <c r="K3114" s="5" t="s">
        <v>1236</v>
      </c>
      <c r="L3114" s="5" t="s">
        <v>17</v>
      </c>
    </row>
    <row r="3115" spans="1:12">
      <c r="A3115" s="4">
        <v>20017</v>
      </c>
      <c r="B3115" s="26" t="s">
        <v>12</v>
      </c>
      <c r="C3115" s="5" t="s">
        <v>34</v>
      </c>
      <c r="D3115" s="5" t="s">
        <v>35</v>
      </c>
      <c r="E3115" s="4"/>
      <c r="F3115" s="4"/>
      <c r="G3115" s="4"/>
      <c r="H3115" s="5" t="s">
        <v>379</v>
      </c>
      <c r="I3115" s="5" t="s">
        <v>1266</v>
      </c>
      <c r="J3115" s="5" t="s">
        <v>284</v>
      </c>
      <c r="K3115" s="5" t="s">
        <v>481</v>
      </c>
      <c r="L3115" s="5" t="s">
        <v>17</v>
      </c>
    </row>
    <row r="3116" spans="1:12">
      <c r="A3116" s="4">
        <v>20018</v>
      </c>
      <c r="B3116" s="26" t="s">
        <v>12</v>
      </c>
      <c r="C3116" s="5" t="s">
        <v>34</v>
      </c>
      <c r="D3116" s="5" t="s">
        <v>35</v>
      </c>
      <c r="E3116" s="4"/>
      <c r="F3116" s="4"/>
      <c r="G3116" s="4"/>
      <c r="H3116" s="5" t="s">
        <v>379</v>
      </c>
      <c r="I3116" s="5" t="s">
        <v>1266</v>
      </c>
      <c r="J3116" s="5" t="s">
        <v>284</v>
      </c>
      <c r="K3116" s="5" t="s">
        <v>480</v>
      </c>
      <c r="L3116" s="5" t="s">
        <v>17</v>
      </c>
    </row>
    <row r="3117" spans="1:12">
      <c r="A3117" s="4">
        <v>20021</v>
      </c>
      <c r="B3117" s="26" t="s">
        <v>1435</v>
      </c>
      <c r="C3117" s="5" t="s">
        <v>26</v>
      </c>
      <c r="D3117" s="5"/>
      <c r="E3117" s="4"/>
      <c r="F3117" s="5"/>
      <c r="G3117" s="4"/>
      <c r="H3117" s="5" t="s">
        <v>1380</v>
      </c>
      <c r="I3117" s="5" t="s">
        <v>46</v>
      </c>
      <c r="J3117" s="5" t="s">
        <v>284</v>
      </c>
      <c r="K3117" s="5"/>
      <c r="L3117" s="5" t="s">
        <v>17</v>
      </c>
    </row>
    <row r="3118" spans="1:12">
      <c r="A3118" s="4">
        <v>20022</v>
      </c>
      <c r="B3118" s="26" t="s">
        <v>1435</v>
      </c>
      <c r="C3118" s="5" t="s">
        <v>26</v>
      </c>
      <c r="D3118" s="5"/>
      <c r="E3118" s="4"/>
      <c r="F3118" s="5"/>
      <c r="G3118" s="4"/>
      <c r="H3118" s="5" t="s">
        <v>1381</v>
      </c>
      <c r="I3118" s="5" t="s">
        <v>50</v>
      </c>
      <c r="J3118" s="5" t="s">
        <v>284</v>
      </c>
      <c r="K3118" s="5"/>
      <c r="L3118" s="5" t="s">
        <v>17</v>
      </c>
    </row>
    <row r="3119" spans="1:12">
      <c r="A3119" s="4">
        <v>20023</v>
      </c>
      <c r="B3119" s="26" t="s">
        <v>1435</v>
      </c>
      <c r="C3119" s="5" t="s">
        <v>26</v>
      </c>
      <c r="D3119" s="5"/>
      <c r="E3119" s="4"/>
      <c r="F3119" s="5"/>
      <c r="G3119" s="4"/>
      <c r="H3119" s="5" t="s">
        <v>1382</v>
      </c>
      <c r="I3119" s="5" t="s">
        <v>74</v>
      </c>
      <c r="J3119" s="5" t="s">
        <v>284</v>
      </c>
      <c r="K3119" s="5"/>
      <c r="L3119" s="5" t="s">
        <v>17</v>
      </c>
    </row>
    <row r="3120" spans="1:12">
      <c r="A3120" s="4">
        <v>20024</v>
      </c>
      <c r="B3120" s="26" t="s">
        <v>1435</v>
      </c>
      <c r="C3120" s="5" t="s">
        <v>26</v>
      </c>
      <c r="D3120" s="5"/>
      <c r="E3120" s="4"/>
      <c r="F3120" s="5"/>
      <c r="G3120" s="4"/>
      <c r="H3120" s="5" t="s">
        <v>1383</v>
      </c>
      <c r="I3120" s="5" t="s">
        <v>48</v>
      </c>
      <c r="J3120" s="5" t="s">
        <v>284</v>
      </c>
      <c r="K3120" s="5"/>
      <c r="L3120" s="5" t="s">
        <v>17</v>
      </c>
    </row>
    <row r="3121" spans="1:12">
      <c r="A3121" s="4">
        <v>20025</v>
      </c>
      <c r="B3121" s="26" t="s">
        <v>1435</v>
      </c>
      <c r="C3121" s="5" t="s">
        <v>31</v>
      </c>
      <c r="D3121" s="5"/>
      <c r="E3121" s="4"/>
      <c r="F3121" s="5"/>
      <c r="G3121" s="4"/>
      <c r="H3121" s="5" t="s">
        <v>32</v>
      </c>
      <c r="I3121" s="5" t="s">
        <v>39</v>
      </c>
      <c r="J3121" s="5" t="s">
        <v>285</v>
      </c>
      <c r="K3121" s="5" t="s">
        <v>102</v>
      </c>
      <c r="L3121" s="5" t="s">
        <v>17</v>
      </c>
    </row>
    <row r="3122" spans="1:12">
      <c r="A3122" s="4">
        <v>20026</v>
      </c>
      <c r="B3122" s="26" t="s">
        <v>1435</v>
      </c>
      <c r="C3122" s="5" t="s">
        <v>34</v>
      </c>
      <c r="D3122" s="5" t="s">
        <v>35</v>
      </c>
      <c r="E3122" s="4"/>
      <c r="F3122" s="5"/>
      <c r="G3122" s="4"/>
      <c r="H3122" s="5" t="s">
        <v>379</v>
      </c>
      <c r="I3122" s="5" t="s">
        <v>39</v>
      </c>
      <c r="J3122" s="5" t="s">
        <v>284</v>
      </c>
      <c r="K3122" s="5" t="s">
        <v>501</v>
      </c>
      <c r="L3122" s="5" t="s">
        <v>17</v>
      </c>
    </row>
    <row r="3123" spans="1:12">
      <c r="A3123" s="4">
        <v>20027</v>
      </c>
      <c r="B3123" s="26" t="s">
        <v>1435</v>
      </c>
      <c r="C3123" s="5" t="s">
        <v>34</v>
      </c>
      <c r="D3123" s="5" t="s">
        <v>40</v>
      </c>
      <c r="E3123" s="4"/>
      <c r="F3123" s="5"/>
      <c r="G3123" s="4"/>
      <c r="H3123" s="5" t="s">
        <v>379</v>
      </c>
      <c r="I3123" s="5" t="s">
        <v>39</v>
      </c>
      <c r="J3123" s="5" t="s">
        <v>284</v>
      </c>
      <c r="K3123" s="5" t="s">
        <v>11</v>
      </c>
      <c r="L3123" s="5" t="s">
        <v>17</v>
      </c>
    </row>
    <row r="3124" spans="1:12">
      <c r="A3124" s="4">
        <v>20028</v>
      </c>
      <c r="B3124" s="26" t="s">
        <v>1435</v>
      </c>
      <c r="C3124" s="5" t="s">
        <v>31</v>
      </c>
      <c r="D3124" s="5"/>
      <c r="E3124" s="4"/>
      <c r="F3124" s="5"/>
      <c r="G3124" s="4"/>
      <c r="H3124" s="5" t="s">
        <v>32</v>
      </c>
      <c r="I3124" s="5" t="s">
        <v>48</v>
      </c>
      <c r="J3124" s="5" t="s">
        <v>285</v>
      </c>
      <c r="K3124" s="5" t="s">
        <v>536</v>
      </c>
      <c r="L3124" s="5" t="s">
        <v>17</v>
      </c>
    </row>
    <row r="3125" spans="1:12">
      <c r="A3125" s="4">
        <v>20029</v>
      </c>
      <c r="B3125" s="26" t="s">
        <v>1435</v>
      </c>
      <c r="C3125" s="5" t="s">
        <v>31</v>
      </c>
      <c r="D3125" s="5"/>
      <c r="E3125" s="4"/>
      <c r="F3125" s="5"/>
      <c r="G3125" s="4"/>
      <c r="H3125" s="5" t="s">
        <v>32</v>
      </c>
      <c r="I3125" s="5" t="s">
        <v>48</v>
      </c>
      <c r="J3125" s="5" t="s">
        <v>285</v>
      </c>
      <c r="K3125" s="5" t="s">
        <v>703</v>
      </c>
      <c r="L3125" s="5" t="s">
        <v>17</v>
      </c>
    </row>
    <row r="3126" spans="1:12">
      <c r="A3126" s="4">
        <v>20030</v>
      </c>
      <c r="B3126" s="26" t="s">
        <v>1435</v>
      </c>
      <c r="C3126" s="5" t="s">
        <v>31</v>
      </c>
      <c r="D3126" s="5"/>
      <c r="E3126" s="4"/>
      <c r="F3126" s="5"/>
      <c r="G3126" s="4"/>
      <c r="H3126" s="5" t="s">
        <v>32</v>
      </c>
      <c r="I3126" s="5" t="s">
        <v>48</v>
      </c>
      <c r="J3126" s="5" t="s">
        <v>285</v>
      </c>
      <c r="K3126" s="5" t="s">
        <v>704</v>
      </c>
      <c r="L3126" s="5" t="s">
        <v>17</v>
      </c>
    </row>
    <row r="3127" spans="1:12">
      <c r="A3127" s="4">
        <v>20031</v>
      </c>
      <c r="B3127" s="26" t="s">
        <v>1435</v>
      </c>
      <c r="C3127" s="5" t="s">
        <v>31</v>
      </c>
      <c r="D3127" s="5"/>
      <c r="E3127" s="4"/>
      <c r="F3127" s="5"/>
      <c r="G3127" s="4"/>
      <c r="H3127" s="5" t="s">
        <v>32</v>
      </c>
      <c r="I3127" s="5" t="s">
        <v>48</v>
      </c>
      <c r="J3127" s="5" t="s">
        <v>285</v>
      </c>
      <c r="K3127" s="5" t="s">
        <v>33</v>
      </c>
      <c r="L3127" s="5" t="s">
        <v>17</v>
      </c>
    </row>
    <row r="3128" spans="1:12">
      <c r="A3128" s="4">
        <v>20032</v>
      </c>
      <c r="B3128" s="26" t="s">
        <v>1435</v>
      </c>
      <c r="C3128" s="5" t="s">
        <v>31</v>
      </c>
      <c r="D3128" s="5"/>
      <c r="E3128" s="4"/>
      <c r="F3128" s="5"/>
      <c r="G3128" s="4"/>
      <c r="H3128" s="5" t="s">
        <v>32</v>
      </c>
      <c r="I3128" s="5" t="s">
        <v>48</v>
      </c>
      <c r="J3128" s="5" t="s">
        <v>285</v>
      </c>
      <c r="K3128" s="5" t="s">
        <v>486</v>
      </c>
      <c r="L3128" s="5" t="s">
        <v>17</v>
      </c>
    </row>
    <row r="3129" spans="1:12">
      <c r="A3129" s="4">
        <v>20033</v>
      </c>
      <c r="B3129" s="26" t="s">
        <v>1435</v>
      </c>
      <c r="C3129" s="5" t="s">
        <v>34</v>
      </c>
      <c r="D3129" s="5" t="s">
        <v>37</v>
      </c>
      <c r="E3129" s="4"/>
      <c r="F3129" s="5"/>
      <c r="G3129" s="4"/>
      <c r="H3129" s="5" t="s">
        <v>379</v>
      </c>
      <c r="I3129" s="5" t="s">
        <v>48</v>
      </c>
      <c r="J3129" s="5" t="s">
        <v>284</v>
      </c>
      <c r="K3129" s="5" t="s">
        <v>97</v>
      </c>
      <c r="L3129" s="5" t="s">
        <v>17</v>
      </c>
    </row>
    <row r="3130" spans="1:12">
      <c r="A3130" s="4">
        <v>20034</v>
      </c>
      <c r="B3130" s="26" t="s">
        <v>1435</v>
      </c>
      <c r="C3130" s="5" t="s">
        <v>31</v>
      </c>
      <c r="D3130" s="5"/>
      <c r="E3130" s="4"/>
      <c r="F3130" s="5"/>
      <c r="G3130" s="4"/>
      <c r="H3130" s="5" t="s">
        <v>32</v>
      </c>
      <c r="I3130" s="5" t="s">
        <v>74</v>
      </c>
      <c r="J3130" s="5" t="s">
        <v>285</v>
      </c>
      <c r="K3130" s="5" t="s">
        <v>575</v>
      </c>
      <c r="L3130" s="5" t="s">
        <v>17</v>
      </c>
    </row>
    <row r="3131" spans="1:12">
      <c r="A3131" s="4">
        <v>20035</v>
      </c>
      <c r="B3131" s="26" t="s">
        <v>1435</v>
      </c>
      <c r="C3131" s="5" t="s">
        <v>31</v>
      </c>
      <c r="D3131" s="5"/>
      <c r="E3131" s="4"/>
      <c r="F3131" s="5"/>
      <c r="G3131" s="4"/>
      <c r="H3131" s="5" t="s">
        <v>32</v>
      </c>
      <c r="I3131" s="5" t="s">
        <v>74</v>
      </c>
      <c r="J3131" s="5" t="s">
        <v>285</v>
      </c>
      <c r="K3131" s="5" t="s">
        <v>33</v>
      </c>
      <c r="L3131" s="5" t="s">
        <v>17</v>
      </c>
    </row>
    <row r="3132" spans="1:12">
      <c r="A3132" s="4">
        <v>20036</v>
      </c>
      <c r="B3132" s="26" t="s">
        <v>1435</v>
      </c>
      <c r="C3132" s="5" t="s">
        <v>31</v>
      </c>
      <c r="D3132" s="5"/>
      <c r="E3132" s="4"/>
      <c r="F3132" s="5"/>
      <c r="G3132" s="4"/>
      <c r="H3132" s="5" t="s">
        <v>32</v>
      </c>
      <c r="I3132" s="5" t="s">
        <v>74</v>
      </c>
      <c r="J3132" s="5" t="s">
        <v>285</v>
      </c>
      <c r="K3132" s="5" t="s">
        <v>486</v>
      </c>
      <c r="L3132" s="5" t="s">
        <v>17</v>
      </c>
    </row>
    <row r="3133" spans="1:12">
      <c r="A3133" s="4">
        <v>20037</v>
      </c>
      <c r="B3133" s="26" t="s">
        <v>1435</v>
      </c>
      <c r="C3133" s="5" t="s">
        <v>34</v>
      </c>
      <c r="D3133" s="5" t="s">
        <v>37</v>
      </c>
      <c r="E3133" s="4"/>
      <c r="F3133" s="5"/>
      <c r="G3133" s="4"/>
      <c r="H3133" s="5" t="s">
        <v>379</v>
      </c>
      <c r="I3133" s="5" t="s">
        <v>74</v>
      </c>
      <c r="J3133" s="5" t="s">
        <v>284</v>
      </c>
      <c r="K3133" s="5" t="s">
        <v>97</v>
      </c>
      <c r="L3133" s="5" t="s">
        <v>17</v>
      </c>
    </row>
    <row r="3134" spans="1:12">
      <c r="A3134" s="4">
        <v>20038</v>
      </c>
      <c r="B3134" s="26" t="s">
        <v>1435</v>
      </c>
      <c r="C3134" s="5" t="s">
        <v>31</v>
      </c>
      <c r="D3134" s="5"/>
      <c r="E3134" s="4"/>
      <c r="F3134" s="5"/>
      <c r="G3134" s="4"/>
      <c r="H3134" s="5" t="s">
        <v>32</v>
      </c>
      <c r="I3134" s="5" t="s">
        <v>46</v>
      </c>
      <c r="J3134" s="5" t="s">
        <v>285</v>
      </c>
      <c r="K3134" s="5" t="s">
        <v>534</v>
      </c>
      <c r="L3134" s="5" t="s">
        <v>17</v>
      </c>
    </row>
    <row r="3135" spans="1:12">
      <c r="A3135" s="4">
        <v>20039</v>
      </c>
      <c r="B3135" s="26" t="s">
        <v>1435</v>
      </c>
      <c r="C3135" s="5" t="s">
        <v>31</v>
      </c>
      <c r="D3135" s="5"/>
      <c r="E3135" s="4"/>
      <c r="F3135" s="5"/>
      <c r="G3135" s="4"/>
      <c r="H3135" s="5" t="s">
        <v>32</v>
      </c>
      <c r="I3135" s="5" t="s">
        <v>46</v>
      </c>
      <c r="J3135" s="5" t="s">
        <v>285</v>
      </c>
      <c r="K3135" s="5" t="s">
        <v>535</v>
      </c>
      <c r="L3135" s="5" t="s">
        <v>17</v>
      </c>
    </row>
    <row r="3136" spans="1:12">
      <c r="A3136" s="4">
        <v>20040</v>
      </c>
      <c r="B3136" s="26" t="s">
        <v>1435</v>
      </c>
      <c r="C3136" s="5" t="s">
        <v>31</v>
      </c>
      <c r="D3136" s="5"/>
      <c r="E3136" s="4"/>
      <c r="F3136" s="5"/>
      <c r="G3136" s="4"/>
      <c r="H3136" s="5" t="s">
        <v>32</v>
      </c>
      <c r="I3136" s="5" t="s">
        <v>46</v>
      </c>
      <c r="J3136" s="5" t="s">
        <v>285</v>
      </c>
      <c r="K3136" s="5" t="s">
        <v>33</v>
      </c>
      <c r="L3136" s="5" t="s">
        <v>17</v>
      </c>
    </row>
    <row r="3137" spans="1:12">
      <c r="A3137" s="4">
        <v>20041</v>
      </c>
      <c r="B3137" s="26" t="s">
        <v>1435</v>
      </c>
      <c r="C3137" s="5" t="s">
        <v>31</v>
      </c>
      <c r="D3137" s="5"/>
      <c r="E3137" s="4"/>
      <c r="F3137" s="5"/>
      <c r="G3137" s="4"/>
      <c r="H3137" s="5" t="s">
        <v>32</v>
      </c>
      <c r="I3137" s="5" t="s">
        <v>46</v>
      </c>
      <c r="J3137" s="5" t="s">
        <v>285</v>
      </c>
      <c r="K3137" s="5" t="s">
        <v>486</v>
      </c>
      <c r="L3137" s="5" t="s">
        <v>17</v>
      </c>
    </row>
    <row r="3138" spans="1:12">
      <c r="A3138" s="4">
        <v>20042</v>
      </c>
      <c r="B3138" s="26" t="s">
        <v>1435</v>
      </c>
      <c r="C3138" s="5" t="s">
        <v>34</v>
      </c>
      <c r="D3138" s="5" t="s">
        <v>37</v>
      </c>
      <c r="E3138" s="4"/>
      <c r="F3138" s="5"/>
      <c r="G3138" s="4"/>
      <c r="H3138" s="5" t="s">
        <v>379</v>
      </c>
      <c r="I3138" s="5" t="s">
        <v>46</v>
      </c>
      <c r="J3138" s="5" t="s">
        <v>284</v>
      </c>
      <c r="K3138" s="5" t="s">
        <v>57</v>
      </c>
      <c r="L3138" s="5" t="s">
        <v>17</v>
      </c>
    </row>
    <row r="3139" spans="1:12">
      <c r="A3139" s="4">
        <v>20043</v>
      </c>
      <c r="B3139" s="26" t="s">
        <v>1435</v>
      </c>
      <c r="C3139" s="5" t="s">
        <v>31</v>
      </c>
      <c r="D3139" s="5"/>
      <c r="E3139" s="4"/>
      <c r="F3139" s="5"/>
      <c r="G3139" s="4"/>
      <c r="H3139" s="5" t="s">
        <v>32</v>
      </c>
      <c r="I3139" s="5" t="s">
        <v>50</v>
      </c>
      <c r="J3139" s="5" t="s">
        <v>285</v>
      </c>
      <c r="K3139" s="5" t="s">
        <v>538</v>
      </c>
      <c r="L3139" s="5" t="s">
        <v>17</v>
      </c>
    </row>
    <row r="3140" spans="1:12">
      <c r="A3140" s="4">
        <v>20044</v>
      </c>
      <c r="B3140" s="26" t="s">
        <v>1435</v>
      </c>
      <c r="C3140" s="5" t="s">
        <v>31</v>
      </c>
      <c r="D3140" s="5"/>
      <c r="E3140" s="4"/>
      <c r="F3140" s="5"/>
      <c r="G3140" s="4"/>
      <c r="H3140" s="5" t="s">
        <v>32</v>
      </c>
      <c r="I3140" s="5" t="s">
        <v>50</v>
      </c>
      <c r="J3140" s="5" t="s">
        <v>285</v>
      </c>
      <c r="K3140" s="5" t="s">
        <v>539</v>
      </c>
      <c r="L3140" s="5" t="s">
        <v>17</v>
      </c>
    </row>
    <row r="3141" spans="1:12">
      <c r="A3141" s="4">
        <v>20045</v>
      </c>
      <c r="B3141" s="26" t="s">
        <v>1435</v>
      </c>
      <c r="C3141" s="5" t="s">
        <v>31</v>
      </c>
      <c r="D3141" s="5"/>
      <c r="E3141" s="4"/>
      <c r="F3141" s="5"/>
      <c r="G3141" s="4"/>
      <c r="H3141" s="5" t="s">
        <v>32</v>
      </c>
      <c r="I3141" s="5" t="s">
        <v>50</v>
      </c>
      <c r="J3141" s="5" t="s">
        <v>285</v>
      </c>
      <c r="K3141" s="5" t="s">
        <v>33</v>
      </c>
      <c r="L3141" s="5" t="s">
        <v>17</v>
      </c>
    </row>
    <row r="3142" spans="1:12">
      <c r="A3142" s="4">
        <v>20046</v>
      </c>
      <c r="B3142" s="26" t="s">
        <v>1435</v>
      </c>
      <c r="C3142" s="5" t="s">
        <v>31</v>
      </c>
      <c r="D3142" s="5"/>
      <c r="E3142" s="4"/>
      <c r="F3142" s="5"/>
      <c r="G3142" s="4"/>
      <c r="H3142" s="5" t="s">
        <v>32</v>
      </c>
      <c r="I3142" s="5" t="s">
        <v>50</v>
      </c>
      <c r="J3142" s="5" t="s">
        <v>285</v>
      </c>
      <c r="K3142" s="5" t="s">
        <v>486</v>
      </c>
      <c r="L3142" s="5" t="s">
        <v>17</v>
      </c>
    </row>
    <row r="3143" spans="1:12">
      <c r="A3143" s="4">
        <v>20047</v>
      </c>
      <c r="B3143" s="26" t="s">
        <v>1435</v>
      </c>
      <c r="C3143" s="5" t="s">
        <v>34</v>
      </c>
      <c r="D3143" s="5" t="s">
        <v>37</v>
      </c>
      <c r="E3143" s="4"/>
      <c r="F3143" s="5"/>
      <c r="G3143" s="4"/>
      <c r="H3143" s="5" t="s">
        <v>379</v>
      </c>
      <c r="I3143" s="5" t="s">
        <v>50</v>
      </c>
      <c r="J3143" s="5" t="s">
        <v>284</v>
      </c>
      <c r="K3143" s="5" t="s">
        <v>97</v>
      </c>
      <c r="L3143" s="5" t="s">
        <v>17</v>
      </c>
    </row>
    <row r="3144" spans="1:12">
      <c r="A3144" s="4">
        <v>20048</v>
      </c>
      <c r="B3144" s="26" t="s">
        <v>1435</v>
      </c>
      <c r="C3144" s="5" t="s">
        <v>200</v>
      </c>
      <c r="D3144" s="5"/>
      <c r="E3144" s="4"/>
      <c r="F3144" s="5"/>
      <c r="G3144" s="4"/>
      <c r="H3144" s="5" t="s">
        <v>201</v>
      </c>
      <c r="I3144" s="5" t="s">
        <v>48</v>
      </c>
      <c r="J3144" s="5" t="s">
        <v>284</v>
      </c>
      <c r="K3144" s="5" t="s">
        <v>536</v>
      </c>
      <c r="L3144" s="5" t="s">
        <v>17</v>
      </c>
    </row>
    <row r="3145" spans="1:12">
      <c r="A3145" s="4">
        <v>20049</v>
      </c>
      <c r="B3145" s="26" t="s">
        <v>1435</v>
      </c>
      <c r="C3145" s="5" t="s">
        <v>200</v>
      </c>
      <c r="D3145" s="5"/>
      <c r="E3145" s="4"/>
      <c r="F3145" s="5"/>
      <c r="G3145" s="4"/>
      <c r="H3145" s="5" t="s">
        <v>201</v>
      </c>
      <c r="I3145" s="5" t="s">
        <v>48</v>
      </c>
      <c r="J3145" s="5" t="s">
        <v>284</v>
      </c>
      <c r="K3145" s="5" t="s">
        <v>33</v>
      </c>
      <c r="L3145" s="5" t="s">
        <v>17</v>
      </c>
    </row>
    <row r="3146" spans="1:12">
      <c r="A3146" s="4">
        <v>20050</v>
      </c>
      <c r="B3146" s="26" t="s">
        <v>1435</v>
      </c>
      <c r="C3146" s="5" t="s">
        <v>200</v>
      </c>
      <c r="D3146" s="5"/>
      <c r="E3146" s="4"/>
      <c r="F3146" s="5"/>
      <c r="G3146" s="4"/>
      <c r="H3146" s="5" t="s">
        <v>201</v>
      </c>
      <c r="I3146" s="5" t="s">
        <v>48</v>
      </c>
      <c r="J3146" s="5" t="s">
        <v>284</v>
      </c>
      <c r="K3146" s="5" t="s">
        <v>486</v>
      </c>
      <c r="L3146" s="5" t="s">
        <v>17</v>
      </c>
    </row>
    <row r="3147" spans="1:12">
      <c r="A3147" s="4">
        <v>20051</v>
      </c>
      <c r="B3147" s="26" t="s">
        <v>1435</v>
      </c>
      <c r="C3147" s="5" t="s">
        <v>200</v>
      </c>
      <c r="D3147" s="5"/>
      <c r="E3147" s="4"/>
      <c r="F3147" s="5"/>
      <c r="G3147" s="4"/>
      <c r="H3147" s="5" t="s">
        <v>201</v>
      </c>
      <c r="I3147" s="5" t="s">
        <v>48</v>
      </c>
      <c r="J3147" s="5" t="s">
        <v>284</v>
      </c>
      <c r="K3147" s="5" t="s">
        <v>97</v>
      </c>
      <c r="L3147" s="5" t="s">
        <v>17</v>
      </c>
    </row>
    <row r="3148" spans="1:12">
      <c r="A3148" s="4">
        <v>20052</v>
      </c>
      <c r="B3148" s="26" t="s">
        <v>1435</v>
      </c>
      <c r="C3148" s="5" t="s">
        <v>200</v>
      </c>
      <c r="D3148" s="5"/>
      <c r="E3148" s="4"/>
      <c r="F3148" s="5"/>
      <c r="G3148" s="4"/>
      <c r="H3148" s="5" t="s">
        <v>201</v>
      </c>
      <c r="I3148" s="5" t="s">
        <v>74</v>
      </c>
      <c r="J3148" s="5" t="s">
        <v>284</v>
      </c>
      <c r="K3148" s="5" t="s">
        <v>575</v>
      </c>
      <c r="L3148" s="5" t="s">
        <v>17</v>
      </c>
    </row>
    <row r="3149" spans="1:12">
      <c r="A3149" s="4">
        <v>20053</v>
      </c>
      <c r="B3149" s="26" t="s">
        <v>1435</v>
      </c>
      <c r="C3149" s="5" t="s">
        <v>200</v>
      </c>
      <c r="D3149" s="5"/>
      <c r="E3149" s="4"/>
      <c r="F3149" s="5"/>
      <c r="G3149" s="4"/>
      <c r="H3149" s="5" t="s">
        <v>201</v>
      </c>
      <c r="I3149" s="5" t="s">
        <v>74</v>
      </c>
      <c r="J3149" s="5" t="s">
        <v>284</v>
      </c>
      <c r="K3149" s="5" t="s">
        <v>33</v>
      </c>
      <c r="L3149" s="5" t="s">
        <v>17</v>
      </c>
    </row>
    <row r="3150" spans="1:12">
      <c r="A3150" s="4">
        <v>20054</v>
      </c>
      <c r="B3150" s="26" t="s">
        <v>1435</v>
      </c>
      <c r="C3150" s="5" t="s">
        <v>200</v>
      </c>
      <c r="D3150" s="5"/>
      <c r="E3150" s="4"/>
      <c r="F3150" s="5"/>
      <c r="G3150" s="4"/>
      <c r="H3150" s="5" t="s">
        <v>201</v>
      </c>
      <c r="I3150" s="5" t="s">
        <v>74</v>
      </c>
      <c r="J3150" s="5" t="s">
        <v>284</v>
      </c>
      <c r="K3150" s="5" t="s">
        <v>486</v>
      </c>
      <c r="L3150" s="5" t="s">
        <v>17</v>
      </c>
    </row>
    <row r="3151" spans="1:12">
      <c r="A3151" s="4">
        <v>20055</v>
      </c>
      <c r="B3151" s="26" t="s">
        <v>1435</v>
      </c>
      <c r="C3151" s="5" t="s">
        <v>200</v>
      </c>
      <c r="D3151" s="5"/>
      <c r="E3151" s="4"/>
      <c r="F3151" s="4"/>
      <c r="G3151" s="4"/>
      <c r="H3151" s="5" t="s">
        <v>201</v>
      </c>
      <c r="I3151" s="5" t="s">
        <v>74</v>
      </c>
      <c r="J3151" s="5" t="s">
        <v>284</v>
      </c>
      <c r="K3151" s="5" t="s">
        <v>97</v>
      </c>
      <c r="L3151" s="5" t="s">
        <v>17</v>
      </c>
    </row>
    <row r="3152" spans="1:12">
      <c r="A3152" s="4">
        <v>20056</v>
      </c>
      <c r="B3152" s="26" t="s">
        <v>1435</v>
      </c>
      <c r="C3152" s="5" t="s">
        <v>200</v>
      </c>
      <c r="D3152" s="5"/>
      <c r="E3152" s="4"/>
      <c r="F3152" s="4"/>
      <c r="G3152" s="4"/>
      <c r="H3152" s="5" t="s">
        <v>201</v>
      </c>
      <c r="I3152" s="5" t="s">
        <v>46</v>
      </c>
      <c r="J3152" s="5" t="s">
        <v>284</v>
      </c>
      <c r="K3152" s="5" t="s">
        <v>534</v>
      </c>
      <c r="L3152" s="5" t="s">
        <v>17</v>
      </c>
    </row>
    <row r="3153" spans="1:12">
      <c r="A3153" s="4">
        <v>20057</v>
      </c>
      <c r="B3153" s="26" t="s">
        <v>1435</v>
      </c>
      <c r="C3153" s="5" t="s">
        <v>200</v>
      </c>
      <c r="D3153" s="5"/>
      <c r="E3153" s="4"/>
      <c r="F3153" s="4"/>
      <c r="G3153" s="4"/>
      <c r="H3153" s="5" t="s">
        <v>201</v>
      </c>
      <c r="I3153" s="5" t="s">
        <v>46</v>
      </c>
      <c r="J3153" s="5" t="s">
        <v>284</v>
      </c>
      <c r="K3153" s="5" t="s">
        <v>33</v>
      </c>
      <c r="L3153" s="5" t="s">
        <v>17</v>
      </c>
    </row>
    <row r="3154" spans="1:12">
      <c r="A3154" s="4">
        <v>20058</v>
      </c>
      <c r="B3154" s="26" t="s">
        <v>1435</v>
      </c>
      <c r="C3154" s="5" t="s">
        <v>200</v>
      </c>
      <c r="D3154" s="5"/>
      <c r="E3154" s="4"/>
      <c r="F3154" s="5"/>
      <c r="G3154" s="4"/>
      <c r="H3154" s="5" t="s">
        <v>201</v>
      </c>
      <c r="I3154" s="5" t="s">
        <v>46</v>
      </c>
      <c r="J3154" s="5" t="s">
        <v>284</v>
      </c>
      <c r="K3154" s="5" t="s">
        <v>486</v>
      </c>
      <c r="L3154" s="5" t="s">
        <v>17</v>
      </c>
    </row>
    <row r="3155" spans="1:12">
      <c r="A3155" s="4">
        <v>20059</v>
      </c>
      <c r="B3155" s="26" t="s">
        <v>1435</v>
      </c>
      <c r="C3155" s="5" t="s">
        <v>200</v>
      </c>
      <c r="D3155" s="5"/>
      <c r="E3155" s="4"/>
      <c r="F3155" s="5"/>
      <c r="G3155" s="4"/>
      <c r="H3155" s="5" t="s">
        <v>201</v>
      </c>
      <c r="I3155" s="5" t="s">
        <v>46</v>
      </c>
      <c r="J3155" s="5" t="s">
        <v>284</v>
      </c>
      <c r="K3155" s="5" t="s">
        <v>57</v>
      </c>
      <c r="L3155" s="5" t="s">
        <v>17</v>
      </c>
    </row>
    <row r="3156" spans="1:12">
      <c r="A3156" s="4">
        <v>20060</v>
      </c>
      <c r="B3156" s="26" t="s">
        <v>1435</v>
      </c>
      <c r="C3156" s="5" t="s">
        <v>200</v>
      </c>
      <c r="D3156" s="5"/>
      <c r="E3156" s="4"/>
      <c r="F3156" s="5"/>
      <c r="G3156" s="4"/>
      <c r="H3156" s="5" t="s">
        <v>201</v>
      </c>
      <c r="I3156" s="5" t="s">
        <v>50</v>
      </c>
      <c r="J3156" s="5" t="s">
        <v>284</v>
      </c>
      <c r="K3156" s="5" t="s">
        <v>538</v>
      </c>
      <c r="L3156" s="5" t="s">
        <v>17</v>
      </c>
    </row>
    <row r="3157" spans="1:12">
      <c r="A3157" s="4">
        <v>20061</v>
      </c>
      <c r="B3157" s="26" t="s">
        <v>1435</v>
      </c>
      <c r="C3157" s="5" t="s">
        <v>200</v>
      </c>
      <c r="D3157" s="5"/>
      <c r="E3157" s="4"/>
      <c r="F3157" s="5"/>
      <c r="G3157" s="4"/>
      <c r="H3157" s="5" t="s">
        <v>201</v>
      </c>
      <c r="I3157" s="5" t="s">
        <v>50</v>
      </c>
      <c r="J3157" s="5" t="s">
        <v>284</v>
      </c>
      <c r="K3157" s="5" t="s">
        <v>539</v>
      </c>
      <c r="L3157" s="5" t="s">
        <v>17</v>
      </c>
    </row>
    <row r="3158" spans="1:12">
      <c r="A3158" s="4">
        <v>20062</v>
      </c>
      <c r="B3158" s="26" t="s">
        <v>1435</v>
      </c>
      <c r="C3158" s="5" t="s">
        <v>200</v>
      </c>
      <c r="D3158" s="5"/>
      <c r="E3158" s="4"/>
      <c r="F3158" s="5"/>
      <c r="G3158" s="4"/>
      <c r="H3158" s="5" t="s">
        <v>201</v>
      </c>
      <c r="I3158" s="5" t="s">
        <v>50</v>
      </c>
      <c r="J3158" s="5" t="s">
        <v>284</v>
      </c>
      <c r="K3158" s="5" t="s">
        <v>33</v>
      </c>
      <c r="L3158" s="5" t="s">
        <v>17</v>
      </c>
    </row>
    <row r="3159" spans="1:12">
      <c r="A3159" s="4">
        <v>20063</v>
      </c>
      <c r="B3159" s="26" t="s">
        <v>1435</v>
      </c>
      <c r="C3159" s="5" t="s">
        <v>200</v>
      </c>
      <c r="D3159" s="5"/>
      <c r="E3159" s="4"/>
      <c r="F3159" s="5"/>
      <c r="G3159" s="4"/>
      <c r="H3159" s="5" t="s">
        <v>201</v>
      </c>
      <c r="I3159" s="5" t="s">
        <v>50</v>
      </c>
      <c r="J3159" s="5" t="s">
        <v>284</v>
      </c>
      <c r="K3159" s="5" t="s">
        <v>486</v>
      </c>
      <c r="L3159" s="5" t="s">
        <v>17</v>
      </c>
    </row>
    <row r="3160" spans="1:12">
      <c r="A3160" s="4">
        <v>20064</v>
      </c>
      <c r="B3160" s="26" t="s">
        <v>1435</v>
      </c>
      <c r="C3160" s="5" t="s">
        <v>200</v>
      </c>
      <c r="D3160" s="5"/>
      <c r="E3160" s="4"/>
      <c r="F3160" s="5"/>
      <c r="G3160" s="4"/>
      <c r="H3160" s="5" t="s">
        <v>201</v>
      </c>
      <c r="I3160" s="5" t="s">
        <v>50</v>
      </c>
      <c r="J3160" s="5" t="s">
        <v>284</v>
      </c>
      <c r="K3160" s="5" t="s">
        <v>97</v>
      </c>
      <c r="L3160" s="5" t="s">
        <v>17</v>
      </c>
    </row>
    <row r="3161" spans="1:12">
      <c r="A3161" s="4">
        <v>20065</v>
      </c>
      <c r="B3161" s="26" t="s">
        <v>1435</v>
      </c>
      <c r="C3161" s="5" t="s">
        <v>94</v>
      </c>
      <c r="D3161" s="5"/>
      <c r="E3161" s="4">
        <v>0</v>
      </c>
      <c r="F3161" s="5"/>
      <c r="G3161" s="4" t="s">
        <v>95</v>
      </c>
      <c r="H3161" s="5" t="s">
        <v>96</v>
      </c>
      <c r="I3161" s="5" t="s">
        <v>46</v>
      </c>
      <c r="J3161" s="5" t="s">
        <v>285</v>
      </c>
      <c r="K3161" s="5" t="s">
        <v>57</v>
      </c>
      <c r="L3161" s="5" t="s">
        <v>237</v>
      </c>
    </row>
    <row r="3162" spans="1:12">
      <c r="A3162" s="4">
        <v>20066</v>
      </c>
      <c r="B3162" s="26" t="s">
        <v>1435</v>
      </c>
      <c r="C3162" s="5" t="s">
        <v>94</v>
      </c>
      <c r="D3162" s="5"/>
      <c r="E3162" s="4">
        <v>0</v>
      </c>
      <c r="F3162" s="5"/>
      <c r="G3162" s="4" t="s">
        <v>95</v>
      </c>
      <c r="H3162" s="5" t="s">
        <v>96</v>
      </c>
      <c r="I3162" s="5" t="s">
        <v>50</v>
      </c>
      <c r="J3162" s="5" t="s">
        <v>285</v>
      </c>
      <c r="K3162" s="5" t="s">
        <v>97</v>
      </c>
      <c r="L3162" s="5" t="s">
        <v>237</v>
      </c>
    </row>
    <row r="3163" spans="1:12">
      <c r="A3163" s="4">
        <v>20067</v>
      </c>
      <c r="B3163" s="26" t="s">
        <v>1435</v>
      </c>
      <c r="C3163" s="5" t="s">
        <v>13</v>
      </c>
      <c r="D3163" s="5"/>
      <c r="E3163" s="4"/>
      <c r="F3163" s="5"/>
      <c r="G3163" s="4"/>
      <c r="H3163" s="5" t="s">
        <v>45</v>
      </c>
      <c r="I3163" s="5" t="s">
        <v>46</v>
      </c>
      <c r="J3163" s="5" t="s">
        <v>285</v>
      </c>
      <c r="K3163" s="5"/>
      <c r="L3163" s="5" t="s">
        <v>17</v>
      </c>
    </row>
    <row r="3164" spans="1:12">
      <c r="A3164" s="4">
        <v>20068</v>
      </c>
      <c r="B3164" s="26" t="s">
        <v>1435</v>
      </c>
      <c r="C3164" s="5" t="s">
        <v>13</v>
      </c>
      <c r="D3164" s="5"/>
      <c r="E3164" s="4"/>
      <c r="F3164" s="5"/>
      <c r="G3164" s="4"/>
      <c r="H3164" s="5" t="s">
        <v>47</v>
      </c>
      <c r="I3164" s="5" t="s">
        <v>48</v>
      </c>
      <c r="J3164" s="5" t="s">
        <v>285</v>
      </c>
      <c r="K3164" s="5"/>
      <c r="L3164" s="5" t="s">
        <v>17</v>
      </c>
    </row>
    <row r="3165" spans="1:12">
      <c r="A3165" s="4">
        <v>20069</v>
      </c>
      <c r="B3165" s="26" t="s">
        <v>1435</v>
      </c>
      <c r="C3165" s="5" t="s">
        <v>13</v>
      </c>
      <c r="D3165" s="5"/>
      <c r="E3165" s="4"/>
      <c r="F3165" s="5"/>
      <c r="G3165" s="4"/>
      <c r="H3165" s="5" t="s">
        <v>49</v>
      </c>
      <c r="I3165" s="5" t="s">
        <v>50</v>
      </c>
      <c r="J3165" s="5" t="s">
        <v>285</v>
      </c>
      <c r="K3165" s="5"/>
      <c r="L3165" s="5" t="s">
        <v>17</v>
      </c>
    </row>
    <row r="3166" spans="1:12">
      <c r="A3166" s="4">
        <v>20070</v>
      </c>
      <c r="B3166" s="26" t="s">
        <v>376</v>
      </c>
      <c r="C3166" s="5" t="s">
        <v>31</v>
      </c>
      <c r="D3166" s="5"/>
      <c r="E3166" s="4"/>
      <c r="F3166" s="5"/>
      <c r="G3166" s="4"/>
      <c r="H3166" s="5" t="s">
        <v>32</v>
      </c>
      <c r="I3166" s="5" t="s">
        <v>1234</v>
      </c>
      <c r="J3166" s="5" t="s">
        <v>285</v>
      </c>
      <c r="K3166" s="5" t="s">
        <v>987</v>
      </c>
      <c r="L3166" s="5" t="s">
        <v>17</v>
      </c>
    </row>
    <row r="3167" spans="1:12">
      <c r="A3167" s="4">
        <v>20071</v>
      </c>
      <c r="B3167" s="26" t="s">
        <v>376</v>
      </c>
      <c r="C3167" s="5" t="s">
        <v>31</v>
      </c>
      <c r="D3167" s="5"/>
      <c r="E3167" s="4"/>
      <c r="F3167" s="5"/>
      <c r="G3167" s="4"/>
      <c r="H3167" s="5" t="s">
        <v>32</v>
      </c>
      <c r="I3167" s="5" t="s">
        <v>1233</v>
      </c>
      <c r="J3167" s="5" t="s">
        <v>285</v>
      </c>
      <c r="K3167" s="5" t="s">
        <v>987</v>
      </c>
      <c r="L3167" s="5" t="s">
        <v>17</v>
      </c>
    </row>
    <row r="3168" spans="1:12">
      <c r="A3168" s="4">
        <v>20075</v>
      </c>
      <c r="B3168" s="26" t="s">
        <v>376</v>
      </c>
      <c r="C3168" s="5" t="s">
        <v>200</v>
      </c>
      <c r="D3168" s="5"/>
      <c r="E3168" s="4"/>
      <c r="F3168" s="5"/>
      <c r="G3168" s="4"/>
      <c r="H3168" s="5" t="s">
        <v>201</v>
      </c>
      <c r="I3168" s="5" t="s">
        <v>400</v>
      </c>
      <c r="J3168" s="5" t="s">
        <v>284</v>
      </c>
      <c r="K3168" s="5" t="s">
        <v>962</v>
      </c>
      <c r="L3168" s="5" t="s">
        <v>17</v>
      </c>
    </row>
    <row r="3169" spans="1:12">
      <c r="A3169" s="4">
        <v>20077</v>
      </c>
      <c r="B3169" s="26" t="s">
        <v>376</v>
      </c>
      <c r="C3169" s="5" t="s">
        <v>200</v>
      </c>
      <c r="D3169" s="5"/>
      <c r="E3169" s="4"/>
      <c r="F3169" s="5"/>
      <c r="G3169" s="4"/>
      <c r="H3169" s="5" t="s">
        <v>201</v>
      </c>
      <c r="I3169" s="5" t="s">
        <v>402</v>
      </c>
      <c r="J3169" s="5" t="s">
        <v>284</v>
      </c>
      <c r="K3169" s="5" t="s">
        <v>981</v>
      </c>
      <c r="L3169" s="5" t="s">
        <v>17</v>
      </c>
    </row>
    <row r="3170" spans="1:12">
      <c r="A3170" s="4">
        <v>20078</v>
      </c>
      <c r="B3170" s="26" t="s">
        <v>376</v>
      </c>
      <c r="C3170" s="5" t="s">
        <v>200</v>
      </c>
      <c r="D3170" s="5"/>
      <c r="E3170" s="4"/>
      <c r="F3170" s="5"/>
      <c r="G3170" s="4"/>
      <c r="H3170" s="5" t="s">
        <v>201</v>
      </c>
      <c r="I3170" s="5" t="s">
        <v>402</v>
      </c>
      <c r="J3170" s="5" t="s">
        <v>284</v>
      </c>
      <c r="K3170" s="5" t="s">
        <v>882</v>
      </c>
      <c r="L3170" s="5" t="s">
        <v>17</v>
      </c>
    </row>
    <row r="3171" spans="1:12">
      <c r="A3171" s="4">
        <v>20079</v>
      </c>
      <c r="B3171" s="26" t="s">
        <v>376</v>
      </c>
      <c r="C3171" s="5" t="s">
        <v>200</v>
      </c>
      <c r="D3171" s="5"/>
      <c r="E3171" s="4"/>
      <c r="F3171" s="5"/>
      <c r="G3171" s="4"/>
      <c r="H3171" s="5" t="s">
        <v>201</v>
      </c>
      <c r="I3171" s="5" t="s">
        <v>402</v>
      </c>
      <c r="J3171" s="5" t="s">
        <v>284</v>
      </c>
      <c r="K3171" s="5" t="s">
        <v>966</v>
      </c>
      <c r="L3171" s="5" t="s">
        <v>17</v>
      </c>
    </row>
    <row r="3172" spans="1:12">
      <c r="A3172" s="4">
        <v>20080</v>
      </c>
      <c r="B3172" s="26" t="s">
        <v>376</v>
      </c>
      <c r="C3172" s="5" t="s">
        <v>200</v>
      </c>
      <c r="D3172" s="5"/>
      <c r="E3172" s="4"/>
      <c r="F3172" s="5"/>
      <c r="G3172" s="4"/>
      <c r="H3172" s="5" t="s">
        <v>201</v>
      </c>
      <c r="I3172" s="5" t="s">
        <v>402</v>
      </c>
      <c r="J3172" s="5" t="s">
        <v>284</v>
      </c>
      <c r="K3172" s="5" t="s">
        <v>967</v>
      </c>
      <c r="L3172" s="5" t="s">
        <v>17</v>
      </c>
    </row>
    <row r="3173" spans="1:12">
      <c r="A3173" s="4">
        <v>20081</v>
      </c>
      <c r="B3173" s="26" t="s">
        <v>376</v>
      </c>
      <c r="C3173" s="5" t="s">
        <v>200</v>
      </c>
      <c r="D3173" s="5"/>
      <c r="E3173" s="4"/>
      <c r="F3173" s="5"/>
      <c r="G3173" s="4"/>
      <c r="H3173" s="5" t="s">
        <v>201</v>
      </c>
      <c r="I3173" s="5" t="s">
        <v>402</v>
      </c>
      <c r="J3173" s="5" t="s">
        <v>284</v>
      </c>
      <c r="K3173" s="5" t="s">
        <v>982</v>
      </c>
      <c r="L3173" s="5" t="s">
        <v>17</v>
      </c>
    </row>
    <row r="3174" spans="1:12">
      <c r="A3174" s="4">
        <v>20082</v>
      </c>
      <c r="B3174" s="26" t="s">
        <v>376</v>
      </c>
      <c r="C3174" s="5" t="s">
        <v>200</v>
      </c>
      <c r="D3174" s="5"/>
      <c r="E3174" s="4"/>
      <c r="F3174" s="5"/>
      <c r="G3174" s="4"/>
      <c r="H3174" s="5" t="s">
        <v>201</v>
      </c>
      <c r="I3174" s="5" t="s">
        <v>402</v>
      </c>
      <c r="J3174" s="5" t="s">
        <v>284</v>
      </c>
      <c r="K3174" s="5" t="s">
        <v>983</v>
      </c>
      <c r="L3174" s="5" t="s">
        <v>17</v>
      </c>
    </row>
    <row r="3175" spans="1:12">
      <c r="A3175" s="4">
        <v>20083</v>
      </c>
      <c r="B3175" s="26" t="s">
        <v>376</v>
      </c>
      <c r="C3175" s="5" t="s">
        <v>200</v>
      </c>
      <c r="D3175" s="5"/>
      <c r="E3175" s="4"/>
      <c r="F3175" s="5"/>
      <c r="G3175" s="4"/>
      <c r="H3175" s="5" t="s">
        <v>201</v>
      </c>
      <c r="I3175" s="5" t="s">
        <v>402</v>
      </c>
      <c r="J3175" s="5" t="s">
        <v>284</v>
      </c>
      <c r="K3175" s="5" t="s">
        <v>984</v>
      </c>
      <c r="L3175" s="5" t="s">
        <v>17</v>
      </c>
    </row>
    <row r="3176" spans="1:12">
      <c r="A3176" s="4">
        <v>20084</v>
      </c>
      <c r="B3176" s="26" t="s">
        <v>376</v>
      </c>
      <c r="C3176" s="5" t="s">
        <v>200</v>
      </c>
      <c r="D3176" s="5"/>
      <c r="E3176" s="4"/>
      <c r="F3176" s="5"/>
      <c r="G3176" s="4"/>
      <c r="H3176" s="5" t="s">
        <v>201</v>
      </c>
      <c r="I3176" s="5" t="s">
        <v>402</v>
      </c>
      <c r="J3176" s="5" t="s">
        <v>284</v>
      </c>
      <c r="K3176" s="5" t="s">
        <v>968</v>
      </c>
      <c r="L3176" s="5" t="s">
        <v>17</v>
      </c>
    </row>
    <row r="3177" spans="1:12">
      <c r="A3177" s="4">
        <v>20085</v>
      </c>
      <c r="B3177" s="26" t="s">
        <v>376</v>
      </c>
      <c r="C3177" s="5" t="s">
        <v>200</v>
      </c>
      <c r="D3177" s="5"/>
      <c r="E3177" s="4"/>
      <c r="F3177" s="5"/>
      <c r="G3177" s="4"/>
      <c r="H3177" s="5" t="s">
        <v>201</v>
      </c>
      <c r="I3177" s="5" t="s">
        <v>402</v>
      </c>
      <c r="J3177" s="5" t="s">
        <v>284</v>
      </c>
      <c r="K3177" s="5" t="s">
        <v>985</v>
      </c>
      <c r="L3177" s="5" t="s">
        <v>17</v>
      </c>
    </row>
    <row r="3178" spans="1:12">
      <c r="A3178" s="4">
        <v>20086</v>
      </c>
      <c r="B3178" s="26" t="s">
        <v>376</v>
      </c>
      <c r="C3178" s="5" t="s">
        <v>200</v>
      </c>
      <c r="D3178" s="5"/>
      <c r="E3178" s="4"/>
      <c r="F3178" s="5"/>
      <c r="G3178" s="4"/>
      <c r="H3178" s="5" t="s">
        <v>201</v>
      </c>
      <c r="I3178" s="5" t="s">
        <v>402</v>
      </c>
      <c r="J3178" s="5" t="s">
        <v>284</v>
      </c>
      <c r="K3178" s="5" t="s">
        <v>986</v>
      </c>
      <c r="L3178" s="5" t="s">
        <v>17</v>
      </c>
    </row>
    <row r="3179" spans="1:12">
      <c r="A3179" s="4">
        <v>20087</v>
      </c>
      <c r="B3179" s="26" t="s">
        <v>376</v>
      </c>
      <c r="C3179" s="5" t="s">
        <v>200</v>
      </c>
      <c r="D3179" s="5"/>
      <c r="E3179" s="4"/>
      <c r="F3179" s="5"/>
      <c r="G3179" s="4"/>
      <c r="H3179" s="5" t="s">
        <v>201</v>
      </c>
      <c r="I3179" s="5" t="s">
        <v>402</v>
      </c>
      <c r="J3179" s="5" t="s">
        <v>284</v>
      </c>
      <c r="K3179" s="5" t="s">
        <v>969</v>
      </c>
      <c r="L3179" s="5" t="s">
        <v>17</v>
      </c>
    </row>
    <row r="3180" spans="1:12">
      <c r="A3180" s="4">
        <v>20088</v>
      </c>
      <c r="B3180" s="26" t="s">
        <v>376</v>
      </c>
      <c r="C3180" s="5" t="s">
        <v>200</v>
      </c>
      <c r="D3180" s="5"/>
      <c r="E3180" s="4"/>
      <c r="F3180" s="5"/>
      <c r="G3180" s="4"/>
      <c r="H3180" s="5" t="s">
        <v>201</v>
      </c>
      <c r="I3180" s="5" t="s">
        <v>403</v>
      </c>
      <c r="J3180" s="5" t="s">
        <v>284</v>
      </c>
      <c r="K3180" s="5" t="s">
        <v>882</v>
      </c>
      <c r="L3180" s="5" t="s">
        <v>17</v>
      </c>
    </row>
    <row r="3181" spans="1:12">
      <c r="A3181" s="4">
        <v>20089</v>
      </c>
      <c r="B3181" s="26" t="s">
        <v>376</v>
      </c>
      <c r="C3181" s="5" t="s">
        <v>200</v>
      </c>
      <c r="D3181" s="5"/>
      <c r="E3181" s="4"/>
      <c r="F3181" s="5"/>
      <c r="G3181" s="4"/>
      <c r="H3181" s="5" t="s">
        <v>201</v>
      </c>
      <c r="I3181" s="5" t="s">
        <v>403</v>
      </c>
      <c r="J3181" s="5" t="s">
        <v>284</v>
      </c>
      <c r="K3181" s="5" t="s">
        <v>481</v>
      </c>
      <c r="L3181" s="5" t="s">
        <v>17</v>
      </c>
    </row>
    <row r="3182" spans="1:12">
      <c r="A3182" s="4">
        <v>20090</v>
      </c>
      <c r="B3182" s="26" t="s">
        <v>376</v>
      </c>
      <c r="C3182" s="5" t="s">
        <v>200</v>
      </c>
      <c r="D3182" s="5"/>
      <c r="E3182" s="4"/>
      <c r="F3182" s="5"/>
      <c r="G3182" s="4"/>
      <c r="H3182" s="5" t="s">
        <v>201</v>
      </c>
      <c r="I3182" s="5" t="s">
        <v>403</v>
      </c>
      <c r="J3182" s="5" t="s">
        <v>284</v>
      </c>
      <c r="K3182" s="5" t="s">
        <v>480</v>
      </c>
      <c r="L3182" s="5" t="s">
        <v>17</v>
      </c>
    </row>
    <row r="3183" spans="1:12">
      <c r="A3183" s="4">
        <v>20091</v>
      </c>
      <c r="B3183" s="26" t="s">
        <v>376</v>
      </c>
      <c r="C3183" s="5" t="s">
        <v>200</v>
      </c>
      <c r="D3183" s="5"/>
      <c r="E3183" s="4"/>
      <c r="F3183" s="5"/>
      <c r="G3183" s="4"/>
      <c r="H3183" s="5" t="s">
        <v>201</v>
      </c>
      <c r="I3183" s="5" t="s">
        <v>403</v>
      </c>
      <c r="J3183" s="5" t="s">
        <v>284</v>
      </c>
      <c r="K3183" s="5" t="s">
        <v>776</v>
      </c>
      <c r="L3183" s="5" t="s">
        <v>17</v>
      </c>
    </row>
    <row r="3184" spans="1:12">
      <c r="A3184" s="4">
        <v>20092</v>
      </c>
      <c r="B3184" s="26" t="s">
        <v>376</v>
      </c>
      <c r="C3184" s="5" t="s">
        <v>200</v>
      </c>
      <c r="D3184" s="5"/>
      <c r="E3184" s="4"/>
      <c r="F3184" s="5"/>
      <c r="G3184" s="4"/>
      <c r="H3184" s="5" t="s">
        <v>201</v>
      </c>
      <c r="I3184" s="5" t="s">
        <v>403</v>
      </c>
      <c r="J3184" s="5" t="s">
        <v>284</v>
      </c>
      <c r="K3184" s="5" t="s">
        <v>987</v>
      </c>
      <c r="L3184" s="5" t="s">
        <v>17</v>
      </c>
    </row>
    <row r="3185" spans="1:12">
      <c r="A3185" s="4">
        <v>20093</v>
      </c>
      <c r="B3185" s="26" t="s">
        <v>376</v>
      </c>
      <c r="C3185" s="5" t="s">
        <v>200</v>
      </c>
      <c r="D3185" s="5"/>
      <c r="E3185" s="4"/>
      <c r="F3185" s="5"/>
      <c r="G3185" s="4"/>
      <c r="H3185" s="5" t="s">
        <v>201</v>
      </c>
      <c r="I3185" s="5" t="s">
        <v>403</v>
      </c>
      <c r="J3185" s="5" t="s">
        <v>284</v>
      </c>
      <c r="K3185" s="5" t="s">
        <v>970</v>
      </c>
      <c r="L3185" s="5" t="s">
        <v>17</v>
      </c>
    </row>
    <row r="3186" spans="1:12">
      <c r="A3186" s="4">
        <v>20094</v>
      </c>
      <c r="B3186" s="26" t="s">
        <v>376</v>
      </c>
      <c r="C3186" s="5" t="s">
        <v>200</v>
      </c>
      <c r="D3186" s="5"/>
      <c r="E3186" s="4"/>
      <c r="F3186" s="5"/>
      <c r="G3186" s="4"/>
      <c r="H3186" s="5" t="s">
        <v>201</v>
      </c>
      <c r="I3186" s="5" t="s">
        <v>403</v>
      </c>
      <c r="J3186" s="5" t="s">
        <v>284</v>
      </c>
      <c r="K3186" s="5" t="s">
        <v>441</v>
      </c>
      <c r="L3186" s="5" t="s">
        <v>17</v>
      </c>
    </row>
    <row r="3187" spans="1:12">
      <c r="A3187" s="4">
        <v>20095</v>
      </c>
      <c r="B3187" s="26" t="s">
        <v>376</v>
      </c>
      <c r="C3187" s="5" t="s">
        <v>200</v>
      </c>
      <c r="D3187" s="5"/>
      <c r="E3187" s="4"/>
      <c r="F3187" s="5"/>
      <c r="G3187" s="4"/>
      <c r="H3187" s="5" t="s">
        <v>201</v>
      </c>
      <c r="I3187" s="5" t="s">
        <v>403</v>
      </c>
      <c r="J3187" s="5" t="s">
        <v>284</v>
      </c>
      <c r="K3187" s="5" t="s">
        <v>1040</v>
      </c>
      <c r="L3187" s="5" t="s">
        <v>17</v>
      </c>
    </row>
    <row r="3188" spans="1:12">
      <c r="A3188" s="4">
        <v>20096</v>
      </c>
      <c r="B3188" s="26" t="s">
        <v>376</v>
      </c>
      <c r="C3188" s="5" t="s">
        <v>200</v>
      </c>
      <c r="D3188" s="5"/>
      <c r="E3188" s="4"/>
      <c r="F3188" s="5"/>
      <c r="G3188" s="4"/>
      <c r="H3188" s="5" t="s">
        <v>201</v>
      </c>
      <c r="I3188" s="5" t="s">
        <v>403</v>
      </c>
      <c r="J3188" s="5" t="s">
        <v>284</v>
      </c>
      <c r="K3188" s="5" t="s">
        <v>971</v>
      </c>
      <c r="L3188" s="5" t="s">
        <v>17</v>
      </c>
    </row>
    <row r="3189" spans="1:12">
      <c r="A3189" s="4">
        <v>20097</v>
      </c>
      <c r="B3189" s="26" t="s">
        <v>376</v>
      </c>
      <c r="C3189" s="5" t="s">
        <v>200</v>
      </c>
      <c r="D3189" s="5"/>
      <c r="E3189" s="4"/>
      <c r="F3189" s="5"/>
      <c r="G3189" s="4"/>
      <c r="H3189" s="5" t="s">
        <v>201</v>
      </c>
      <c r="I3189" s="5" t="s">
        <v>1233</v>
      </c>
      <c r="J3189" s="5" t="s">
        <v>284</v>
      </c>
      <c r="K3189" s="5" t="s">
        <v>981</v>
      </c>
      <c r="L3189" s="5" t="s">
        <v>17</v>
      </c>
    </row>
    <row r="3190" spans="1:12">
      <c r="A3190" s="4">
        <v>20098</v>
      </c>
      <c r="B3190" s="26" t="s">
        <v>376</v>
      </c>
      <c r="C3190" s="5" t="s">
        <v>200</v>
      </c>
      <c r="D3190" s="5"/>
      <c r="E3190" s="4"/>
      <c r="F3190" s="5"/>
      <c r="G3190" s="4"/>
      <c r="H3190" s="5" t="s">
        <v>201</v>
      </c>
      <c r="I3190" s="5" t="s">
        <v>1233</v>
      </c>
      <c r="J3190" s="5" t="s">
        <v>284</v>
      </c>
      <c r="K3190" s="5" t="s">
        <v>882</v>
      </c>
      <c r="L3190" s="5" t="s">
        <v>17</v>
      </c>
    </row>
    <row r="3191" spans="1:12">
      <c r="A3191" s="4">
        <v>20099</v>
      </c>
      <c r="B3191" s="26" t="s">
        <v>376</v>
      </c>
      <c r="C3191" s="5" t="s">
        <v>200</v>
      </c>
      <c r="D3191" s="5"/>
      <c r="E3191" s="4"/>
      <c r="F3191" s="5"/>
      <c r="G3191" s="4"/>
      <c r="H3191" s="5" t="s">
        <v>201</v>
      </c>
      <c r="I3191" s="5" t="s">
        <v>1233</v>
      </c>
      <c r="J3191" s="5" t="s">
        <v>284</v>
      </c>
      <c r="K3191" s="5" t="s">
        <v>481</v>
      </c>
      <c r="L3191" s="5" t="s">
        <v>17</v>
      </c>
    </row>
    <row r="3192" spans="1:12">
      <c r="A3192" s="4">
        <v>20100</v>
      </c>
      <c r="B3192" s="26" t="s">
        <v>376</v>
      </c>
      <c r="C3192" s="5" t="s">
        <v>200</v>
      </c>
      <c r="D3192" s="5"/>
      <c r="E3192" s="4"/>
      <c r="F3192" s="5"/>
      <c r="G3192" s="4"/>
      <c r="H3192" s="5" t="s">
        <v>201</v>
      </c>
      <c r="I3192" s="5" t="s">
        <v>1233</v>
      </c>
      <c r="J3192" s="5" t="s">
        <v>284</v>
      </c>
      <c r="K3192" s="5" t="s">
        <v>480</v>
      </c>
      <c r="L3192" s="5" t="s">
        <v>17</v>
      </c>
    </row>
    <row r="3193" spans="1:12">
      <c r="A3193" s="4">
        <v>20101</v>
      </c>
      <c r="B3193" s="26" t="s">
        <v>376</v>
      </c>
      <c r="C3193" s="5" t="s">
        <v>200</v>
      </c>
      <c r="D3193" s="5"/>
      <c r="E3193" s="4"/>
      <c r="F3193" s="5"/>
      <c r="G3193" s="4"/>
      <c r="H3193" s="5" t="s">
        <v>201</v>
      </c>
      <c r="I3193" s="5" t="s">
        <v>1233</v>
      </c>
      <c r="J3193" s="5" t="s">
        <v>284</v>
      </c>
      <c r="K3193" s="5" t="s">
        <v>776</v>
      </c>
      <c r="L3193" s="5" t="s">
        <v>17</v>
      </c>
    </row>
    <row r="3194" spans="1:12">
      <c r="A3194" s="4">
        <v>20102</v>
      </c>
      <c r="B3194" s="26" t="s">
        <v>376</v>
      </c>
      <c r="C3194" s="5" t="s">
        <v>200</v>
      </c>
      <c r="D3194" s="5"/>
      <c r="E3194" s="4"/>
      <c r="F3194" s="5"/>
      <c r="G3194" s="4"/>
      <c r="H3194" s="5" t="s">
        <v>201</v>
      </c>
      <c r="I3194" s="5" t="s">
        <v>1233</v>
      </c>
      <c r="J3194" s="5" t="s">
        <v>284</v>
      </c>
      <c r="K3194" s="5" t="s">
        <v>987</v>
      </c>
      <c r="L3194" s="5" t="s">
        <v>17</v>
      </c>
    </row>
    <row r="3195" spans="1:12">
      <c r="A3195" s="4">
        <v>20103</v>
      </c>
      <c r="B3195" s="26" t="s">
        <v>376</v>
      </c>
      <c r="C3195" s="5" t="s">
        <v>200</v>
      </c>
      <c r="D3195" s="5"/>
      <c r="E3195" s="4"/>
      <c r="F3195" s="5"/>
      <c r="G3195" s="4"/>
      <c r="H3195" s="5" t="s">
        <v>201</v>
      </c>
      <c r="I3195" s="5" t="s">
        <v>1233</v>
      </c>
      <c r="J3195" s="5" t="s">
        <v>284</v>
      </c>
      <c r="K3195" s="5" t="s">
        <v>1193</v>
      </c>
      <c r="L3195" s="5" t="s">
        <v>17</v>
      </c>
    </row>
    <row r="3196" spans="1:12">
      <c r="A3196" s="4">
        <v>20104</v>
      </c>
      <c r="B3196" s="26" t="s">
        <v>376</v>
      </c>
      <c r="C3196" s="5" t="s">
        <v>200</v>
      </c>
      <c r="D3196" s="5"/>
      <c r="E3196" s="4"/>
      <c r="F3196" s="5"/>
      <c r="G3196" s="4"/>
      <c r="H3196" s="5" t="s">
        <v>201</v>
      </c>
      <c r="I3196" s="5" t="s">
        <v>1233</v>
      </c>
      <c r="J3196" s="5" t="s">
        <v>284</v>
      </c>
      <c r="K3196" s="5" t="s">
        <v>441</v>
      </c>
      <c r="L3196" s="5" t="s">
        <v>17</v>
      </c>
    </row>
    <row r="3197" spans="1:12">
      <c r="A3197" s="4">
        <v>20105</v>
      </c>
      <c r="B3197" s="26" t="s">
        <v>376</v>
      </c>
      <c r="C3197" s="5" t="s">
        <v>200</v>
      </c>
      <c r="D3197" s="5"/>
      <c r="E3197" s="4"/>
      <c r="F3197" s="5"/>
      <c r="G3197" s="4"/>
      <c r="H3197" s="5" t="s">
        <v>201</v>
      </c>
      <c r="I3197" s="5" t="s">
        <v>1233</v>
      </c>
      <c r="J3197" s="5" t="s">
        <v>284</v>
      </c>
      <c r="K3197" s="5" t="s">
        <v>1040</v>
      </c>
      <c r="L3197" s="5" t="s">
        <v>17</v>
      </c>
    </row>
    <row r="3198" spans="1:12">
      <c r="A3198" s="4">
        <v>20106</v>
      </c>
      <c r="B3198" s="26" t="s">
        <v>376</v>
      </c>
      <c r="C3198" s="5" t="s">
        <v>200</v>
      </c>
      <c r="D3198" s="5"/>
      <c r="E3198" s="4"/>
      <c r="F3198" s="5"/>
      <c r="G3198" s="4"/>
      <c r="H3198" s="5" t="s">
        <v>201</v>
      </c>
      <c r="I3198" s="5" t="s">
        <v>1233</v>
      </c>
      <c r="J3198" s="5" t="s">
        <v>284</v>
      </c>
      <c r="K3198" s="5" t="s">
        <v>971</v>
      </c>
      <c r="L3198" s="5" t="s">
        <v>17</v>
      </c>
    </row>
    <row r="3199" spans="1:12">
      <c r="A3199" s="4">
        <v>20107</v>
      </c>
      <c r="B3199" s="26" t="s">
        <v>376</v>
      </c>
      <c r="C3199" s="5" t="s">
        <v>200</v>
      </c>
      <c r="D3199" s="5"/>
      <c r="E3199" s="4"/>
      <c r="F3199" s="5"/>
      <c r="G3199" s="4"/>
      <c r="H3199" s="5" t="s">
        <v>201</v>
      </c>
      <c r="I3199" s="5" t="s">
        <v>1234</v>
      </c>
      <c r="J3199" s="5" t="s">
        <v>284</v>
      </c>
      <c r="K3199" s="5" t="s">
        <v>981</v>
      </c>
      <c r="L3199" s="5" t="s">
        <v>17</v>
      </c>
    </row>
    <row r="3200" spans="1:12">
      <c r="A3200" s="4">
        <v>20108</v>
      </c>
      <c r="B3200" s="26" t="s">
        <v>376</v>
      </c>
      <c r="C3200" s="5" t="s">
        <v>200</v>
      </c>
      <c r="D3200" s="5"/>
      <c r="E3200" s="4"/>
      <c r="F3200" s="5"/>
      <c r="G3200" s="4"/>
      <c r="H3200" s="5" t="s">
        <v>201</v>
      </c>
      <c r="I3200" s="5" t="s">
        <v>1234</v>
      </c>
      <c r="J3200" s="5" t="s">
        <v>284</v>
      </c>
      <c r="K3200" s="5" t="s">
        <v>882</v>
      </c>
      <c r="L3200" s="5" t="s">
        <v>17</v>
      </c>
    </row>
    <row r="3201" spans="1:12">
      <c r="A3201" s="4">
        <v>20109</v>
      </c>
      <c r="B3201" s="26" t="s">
        <v>376</v>
      </c>
      <c r="C3201" s="5" t="s">
        <v>200</v>
      </c>
      <c r="D3201" s="5"/>
      <c r="E3201" s="4"/>
      <c r="F3201" s="5"/>
      <c r="G3201" s="4"/>
      <c r="H3201" s="5" t="s">
        <v>201</v>
      </c>
      <c r="I3201" s="5" t="s">
        <v>1234</v>
      </c>
      <c r="J3201" s="5" t="s">
        <v>284</v>
      </c>
      <c r="K3201" s="5" t="s">
        <v>481</v>
      </c>
      <c r="L3201" s="5" t="s">
        <v>17</v>
      </c>
    </row>
    <row r="3202" spans="1:12">
      <c r="A3202" s="4">
        <v>20110</v>
      </c>
      <c r="B3202" s="26" t="s">
        <v>376</v>
      </c>
      <c r="C3202" s="5" t="s">
        <v>200</v>
      </c>
      <c r="D3202" s="5"/>
      <c r="E3202" s="4"/>
      <c r="F3202" s="5"/>
      <c r="G3202" s="4"/>
      <c r="H3202" s="5" t="s">
        <v>201</v>
      </c>
      <c r="I3202" s="5" t="s">
        <v>1234</v>
      </c>
      <c r="J3202" s="5" t="s">
        <v>284</v>
      </c>
      <c r="K3202" s="5" t="s">
        <v>480</v>
      </c>
      <c r="L3202" s="5" t="s">
        <v>17</v>
      </c>
    </row>
    <row r="3203" spans="1:12">
      <c r="A3203" s="4">
        <v>20111</v>
      </c>
      <c r="B3203" s="26" t="s">
        <v>376</v>
      </c>
      <c r="C3203" s="5" t="s">
        <v>200</v>
      </c>
      <c r="D3203" s="5"/>
      <c r="E3203" s="4"/>
      <c r="F3203" s="5"/>
      <c r="G3203" s="4"/>
      <c r="H3203" s="5" t="s">
        <v>201</v>
      </c>
      <c r="I3203" s="5" t="s">
        <v>1234</v>
      </c>
      <c r="J3203" s="5" t="s">
        <v>284</v>
      </c>
      <c r="K3203" s="5" t="s">
        <v>776</v>
      </c>
      <c r="L3203" s="5" t="s">
        <v>17</v>
      </c>
    </row>
    <row r="3204" spans="1:12">
      <c r="A3204" s="4">
        <v>20112</v>
      </c>
      <c r="B3204" s="26" t="s">
        <v>376</v>
      </c>
      <c r="C3204" s="5" t="s">
        <v>200</v>
      </c>
      <c r="D3204" s="5"/>
      <c r="E3204" s="4"/>
      <c r="F3204" s="5"/>
      <c r="G3204" s="4"/>
      <c r="H3204" s="5" t="s">
        <v>201</v>
      </c>
      <c r="I3204" s="5" t="s">
        <v>1234</v>
      </c>
      <c r="J3204" s="5" t="s">
        <v>284</v>
      </c>
      <c r="K3204" s="5" t="s">
        <v>987</v>
      </c>
      <c r="L3204" s="5" t="s">
        <v>17</v>
      </c>
    </row>
    <row r="3205" spans="1:12">
      <c r="A3205" s="4">
        <v>20113</v>
      </c>
      <c r="B3205" s="26" t="s">
        <v>376</v>
      </c>
      <c r="C3205" s="5" t="s">
        <v>200</v>
      </c>
      <c r="D3205" s="5"/>
      <c r="E3205" s="4"/>
      <c r="F3205" s="5"/>
      <c r="G3205" s="4"/>
      <c r="H3205" s="5" t="s">
        <v>201</v>
      </c>
      <c r="I3205" s="5" t="s">
        <v>1234</v>
      </c>
      <c r="J3205" s="5" t="s">
        <v>284</v>
      </c>
      <c r="K3205" s="5" t="s">
        <v>1193</v>
      </c>
      <c r="L3205" s="5" t="s">
        <v>17</v>
      </c>
    </row>
    <row r="3206" spans="1:12">
      <c r="A3206" s="4">
        <v>20114</v>
      </c>
      <c r="B3206" s="26" t="s">
        <v>376</v>
      </c>
      <c r="C3206" s="5" t="s">
        <v>200</v>
      </c>
      <c r="D3206" s="5"/>
      <c r="E3206" s="4"/>
      <c r="F3206" s="5"/>
      <c r="G3206" s="4"/>
      <c r="H3206" s="5" t="s">
        <v>201</v>
      </c>
      <c r="I3206" s="5" t="s">
        <v>1234</v>
      </c>
      <c r="J3206" s="5" t="s">
        <v>284</v>
      </c>
      <c r="K3206" s="5" t="s">
        <v>441</v>
      </c>
      <c r="L3206" s="5" t="s">
        <v>17</v>
      </c>
    </row>
    <row r="3207" spans="1:12">
      <c r="A3207" s="4">
        <v>20115</v>
      </c>
      <c r="B3207" s="26" t="s">
        <v>376</v>
      </c>
      <c r="C3207" s="5" t="s">
        <v>200</v>
      </c>
      <c r="D3207" s="5"/>
      <c r="E3207" s="4"/>
      <c r="F3207" s="5"/>
      <c r="G3207" s="4"/>
      <c r="H3207" s="5" t="s">
        <v>201</v>
      </c>
      <c r="I3207" s="5" t="s">
        <v>1234</v>
      </c>
      <c r="J3207" s="5" t="s">
        <v>284</v>
      </c>
      <c r="K3207" s="5" t="s">
        <v>1040</v>
      </c>
      <c r="L3207" s="5" t="s">
        <v>17</v>
      </c>
    </row>
    <row r="3208" spans="1:12">
      <c r="A3208" s="4">
        <v>20116</v>
      </c>
      <c r="B3208" s="26" t="s">
        <v>376</v>
      </c>
      <c r="C3208" s="5" t="s">
        <v>200</v>
      </c>
      <c r="D3208" s="5"/>
      <c r="E3208" s="4"/>
      <c r="F3208" s="5"/>
      <c r="G3208" s="4"/>
      <c r="H3208" s="5" t="s">
        <v>201</v>
      </c>
      <c r="I3208" s="5" t="s">
        <v>1234</v>
      </c>
      <c r="J3208" s="5" t="s">
        <v>284</v>
      </c>
      <c r="K3208" s="5" t="s">
        <v>971</v>
      </c>
      <c r="L3208" s="5" t="s">
        <v>17</v>
      </c>
    </row>
    <row r="3209" spans="1:12">
      <c r="A3209" s="4">
        <v>20117</v>
      </c>
      <c r="B3209" s="26" t="s">
        <v>376</v>
      </c>
      <c r="C3209" s="5" t="s">
        <v>200</v>
      </c>
      <c r="D3209" s="5"/>
      <c r="E3209" s="4"/>
      <c r="F3209" s="5"/>
      <c r="G3209" s="4"/>
      <c r="H3209" s="5" t="s">
        <v>201</v>
      </c>
      <c r="I3209" s="5" t="s">
        <v>1235</v>
      </c>
      <c r="J3209" s="5" t="s">
        <v>284</v>
      </c>
      <c r="K3209" s="5" t="s">
        <v>981</v>
      </c>
      <c r="L3209" s="5" t="s">
        <v>17</v>
      </c>
    </row>
    <row r="3210" spans="1:12">
      <c r="A3210" s="4">
        <v>20118</v>
      </c>
      <c r="B3210" s="26" t="s">
        <v>376</v>
      </c>
      <c r="C3210" s="5" t="s">
        <v>200</v>
      </c>
      <c r="D3210" s="5"/>
      <c r="E3210" s="4"/>
      <c r="F3210" s="5"/>
      <c r="G3210" s="4"/>
      <c r="H3210" s="5" t="s">
        <v>201</v>
      </c>
      <c r="I3210" s="5" t="s">
        <v>1235</v>
      </c>
      <c r="J3210" s="5" t="s">
        <v>284</v>
      </c>
      <c r="K3210" s="5" t="s">
        <v>882</v>
      </c>
      <c r="L3210" s="5" t="s">
        <v>17</v>
      </c>
    </row>
    <row r="3211" spans="1:12">
      <c r="A3211" s="4">
        <v>20119</v>
      </c>
      <c r="B3211" s="26" t="s">
        <v>376</v>
      </c>
      <c r="C3211" s="5" t="s">
        <v>200</v>
      </c>
      <c r="D3211" s="5"/>
      <c r="E3211" s="4"/>
      <c r="F3211" s="5"/>
      <c r="G3211" s="4"/>
      <c r="H3211" s="5" t="s">
        <v>201</v>
      </c>
      <c r="I3211" s="5" t="s">
        <v>1235</v>
      </c>
      <c r="J3211" s="5" t="s">
        <v>284</v>
      </c>
      <c r="K3211" s="5" t="s">
        <v>481</v>
      </c>
      <c r="L3211" s="5" t="s">
        <v>17</v>
      </c>
    </row>
    <row r="3212" spans="1:12">
      <c r="A3212" s="4">
        <v>20120</v>
      </c>
      <c r="B3212" s="26" t="s">
        <v>376</v>
      </c>
      <c r="C3212" s="5" t="s">
        <v>200</v>
      </c>
      <c r="D3212" s="5"/>
      <c r="E3212" s="4"/>
      <c r="F3212" s="5"/>
      <c r="G3212" s="4"/>
      <c r="H3212" s="5" t="s">
        <v>201</v>
      </c>
      <c r="I3212" s="5" t="s">
        <v>1235</v>
      </c>
      <c r="J3212" s="5" t="s">
        <v>284</v>
      </c>
      <c r="K3212" s="5" t="s">
        <v>480</v>
      </c>
      <c r="L3212" s="5" t="s">
        <v>17</v>
      </c>
    </row>
    <row r="3213" spans="1:12">
      <c r="A3213" s="4">
        <v>20121</v>
      </c>
      <c r="B3213" s="26" t="s">
        <v>376</v>
      </c>
      <c r="C3213" s="5" t="s">
        <v>200</v>
      </c>
      <c r="D3213" s="5"/>
      <c r="E3213" s="4"/>
      <c r="F3213" s="5"/>
      <c r="G3213" s="4"/>
      <c r="H3213" s="5" t="s">
        <v>201</v>
      </c>
      <c r="I3213" s="5" t="s">
        <v>1235</v>
      </c>
      <c r="J3213" s="5" t="s">
        <v>284</v>
      </c>
      <c r="K3213" s="5" t="s">
        <v>776</v>
      </c>
      <c r="L3213" s="5" t="s">
        <v>17</v>
      </c>
    </row>
    <row r="3214" spans="1:12">
      <c r="A3214" s="4">
        <v>20122</v>
      </c>
      <c r="B3214" s="26" t="s">
        <v>376</v>
      </c>
      <c r="C3214" s="5" t="s">
        <v>200</v>
      </c>
      <c r="D3214" s="5"/>
      <c r="E3214" s="4"/>
      <c r="F3214" s="5"/>
      <c r="G3214" s="4"/>
      <c r="H3214" s="5" t="s">
        <v>201</v>
      </c>
      <c r="I3214" s="5" t="s">
        <v>1235</v>
      </c>
      <c r="J3214" s="5" t="s">
        <v>284</v>
      </c>
      <c r="K3214" s="5" t="s">
        <v>973</v>
      </c>
      <c r="L3214" s="5" t="s">
        <v>17</v>
      </c>
    </row>
    <row r="3215" spans="1:12">
      <c r="A3215" s="4">
        <v>20123</v>
      </c>
      <c r="B3215" s="26" t="s">
        <v>376</v>
      </c>
      <c r="C3215" s="5" t="s">
        <v>200</v>
      </c>
      <c r="D3215" s="5"/>
      <c r="E3215" s="4"/>
      <c r="F3215" s="5"/>
      <c r="G3215" s="4"/>
      <c r="H3215" s="5" t="s">
        <v>201</v>
      </c>
      <c r="I3215" s="5" t="s">
        <v>1235</v>
      </c>
      <c r="J3215" s="5" t="s">
        <v>284</v>
      </c>
      <c r="K3215" s="5" t="s">
        <v>974</v>
      </c>
      <c r="L3215" s="5" t="s">
        <v>17</v>
      </c>
    </row>
    <row r="3216" spans="1:12">
      <c r="A3216" s="4">
        <v>20124</v>
      </c>
      <c r="B3216" s="26" t="s">
        <v>376</v>
      </c>
      <c r="C3216" s="5" t="s">
        <v>200</v>
      </c>
      <c r="D3216" s="5"/>
      <c r="E3216" s="4"/>
      <c r="F3216" s="5"/>
      <c r="G3216" s="4"/>
      <c r="H3216" s="5" t="s">
        <v>201</v>
      </c>
      <c r="I3216" s="5" t="s">
        <v>1235</v>
      </c>
      <c r="J3216" s="5" t="s">
        <v>284</v>
      </c>
      <c r="K3216" s="5" t="s">
        <v>968</v>
      </c>
      <c r="L3216" s="5" t="s">
        <v>17</v>
      </c>
    </row>
    <row r="3217" spans="1:12">
      <c r="A3217" s="4">
        <v>20125</v>
      </c>
      <c r="B3217" s="26" t="s">
        <v>376</v>
      </c>
      <c r="C3217" s="5" t="s">
        <v>200</v>
      </c>
      <c r="D3217" s="5"/>
      <c r="E3217" s="4"/>
      <c r="F3217" s="5"/>
      <c r="G3217" s="4"/>
      <c r="H3217" s="5" t="s">
        <v>201</v>
      </c>
      <c r="I3217" s="5" t="s">
        <v>1235</v>
      </c>
      <c r="J3217" s="5" t="s">
        <v>284</v>
      </c>
      <c r="K3217" s="5" t="s">
        <v>975</v>
      </c>
      <c r="L3217" s="5" t="s">
        <v>17</v>
      </c>
    </row>
    <row r="3218" spans="1:12">
      <c r="A3218" s="4">
        <v>20126</v>
      </c>
      <c r="B3218" s="26" t="s">
        <v>376</v>
      </c>
      <c r="C3218" s="5" t="s">
        <v>200</v>
      </c>
      <c r="D3218" s="5"/>
      <c r="E3218" s="4"/>
      <c r="F3218" s="5"/>
      <c r="G3218" s="4"/>
      <c r="H3218" s="5" t="s">
        <v>201</v>
      </c>
      <c r="I3218" s="5" t="s">
        <v>1235</v>
      </c>
      <c r="J3218" s="5" t="s">
        <v>284</v>
      </c>
      <c r="K3218" s="5" t="s">
        <v>976</v>
      </c>
      <c r="L3218" s="5" t="s">
        <v>17</v>
      </c>
    </row>
    <row r="3219" spans="1:12">
      <c r="A3219" s="4">
        <v>20127</v>
      </c>
      <c r="B3219" s="26" t="s">
        <v>376</v>
      </c>
      <c r="C3219" s="5" t="s">
        <v>200</v>
      </c>
      <c r="D3219" s="5"/>
      <c r="E3219" s="4"/>
      <c r="F3219" s="5"/>
      <c r="G3219" s="4"/>
      <c r="H3219" s="5" t="s">
        <v>201</v>
      </c>
      <c r="I3219" s="5" t="s">
        <v>1235</v>
      </c>
      <c r="J3219" s="5" t="s">
        <v>284</v>
      </c>
      <c r="K3219" s="5" t="s">
        <v>971</v>
      </c>
      <c r="L3219" s="5" t="s">
        <v>17</v>
      </c>
    </row>
    <row r="3220" spans="1:12">
      <c r="A3220" s="4">
        <v>20128</v>
      </c>
      <c r="B3220" s="26" t="s">
        <v>376</v>
      </c>
      <c r="C3220" s="5" t="s">
        <v>200</v>
      </c>
      <c r="D3220" s="5"/>
      <c r="E3220" s="4"/>
      <c r="F3220" s="5"/>
      <c r="G3220" s="4"/>
      <c r="H3220" s="5" t="s">
        <v>201</v>
      </c>
      <c r="I3220" s="5" t="s">
        <v>1235</v>
      </c>
      <c r="J3220" s="5" t="s">
        <v>284</v>
      </c>
      <c r="K3220" s="5" t="s">
        <v>1236</v>
      </c>
      <c r="L3220" s="5" t="s">
        <v>17</v>
      </c>
    </row>
    <row r="3221" spans="1:12">
      <c r="A3221" s="4">
        <v>20138</v>
      </c>
      <c r="B3221" s="26" t="s">
        <v>1300</v>
      </c>
      <c r="C3221" s="5" t="s">
        <v>200</v>
      </c>
      <c r="D3221" s="5"/>
      <c r="E3221" s="4"/>
      <c r="F3221" s="5"/>
      <c r="G3221" s="4"/>
      <c r="H3221" s="5" t="s">
        <v>201</v>
      </c>
      <c r="I3221" s="5" t="s">
        <v>1309</v>
      </c>
      <c r="J3221" s="5" t="s">
        <v>284</v>
      </c>
      <c r="K3221" s="5" t="s">
        <v>1311</v>
      </c>
      <c r="L3221" s="5" t="s">
        <v>17</v>
      </c>
    </row>
    <row r="3222" spans="1:12">
      <c r="A3222" s="4">
        <v>20139</v>
      </c>
      <c r="B3222" s="26" t="s">
        <v>1300</v>
      </c>
      <c r="C3222" s="5" t="s">
        <v>31</v>
      </c>
      <c r="D3222" s="5"/>
      <c r="E3222" s="4"/>
      <c r="F3222" s="5"/>
      <c r="G3222" s="4"/>
      <c r="H3222" s="5" t="s">
        <v>32</v>
      </c>
      <c r="I3222" s="5" t="s">
        <v>1309</v>
      </c>
      <c r="J3222" s="5" t="s">
        <v>285</v>
      </c>
      <c r="K3222" s="5" t="s">
        <v>1311</v>
      </c>
      <c r="L3222" s="5" t="s">
        <v>17</v>
      </c>
    </row>
    <row r="3223" spans="1:12">
      <c r="A3223" s="4">
        <v>20140</v>
      </c>
      <c r="B3223" s="26" t="s">
        <v>373</v>
      </c>
      <c r="C3223" s="5" t="s">
        <v>26</v>
      </c>
      <c r="D3223" s="5"/>
      <c r="E3223" s="4"/>
      <c r="F3223" s="5"/>
      <c r="G3223" s="4"/>
      <c r="H3223" s="5" t="s">
        <v>1384</v>
      </c>
      <c r="I3223" s="5" t="s">
        <v>392</v>
      </c>
      <c r="J3223" s="5" t="s">
        <v>284</v>
      </c>
      <c r="K3223" s="5"/>
      <c r="L3223" s="5" t="s">
        <v>17</v>
      </c>
    </row>
    <row r="3224" spans="1:12">
      <c r="A3224" s="4">
        <v>20141</v>
      </c>
      <c r="B3224" s="26" t="s">
        <v>373</v>
      </c>
      <c r="C3224" s="5" t="s">
        <v>200</v>
      </c>
      <c r="D3224" s="5"/>
      <c r="E3224" s="4"/>
      <c r="F3224" s="5"/>
      <c r="G3224" s="4"/>
      <c r="H3224" s="5" t="s">
        <v>201</v>
      </c>
      <c r="I3224" s="5" t="s">
        <v>391</v>
      </c>
      <c r="J3224" s="5" t="s">
        <v>284</v>
      </c>
      <c r="K3224" s="5" t="s">
        <v>862</v>
      </c>
      <c r="L3224" s="5" t="s">
        <v>17</v>
      </c>
    </row>
    <row r="3225" spans="1:12">
      <c r="A3225" s="4">
        <v>20142</v>
      </c>
      <c r="B3225" s="26" t="s">
        <v>373</v>
      </c>
      <c r="C3225" s="5" t="s">
        <v>200</v>
      </c>
      <c r="D3225" s="5"/>
      <c r="E3225" s="4"/>
      <c r="F3225" s="5"/>
      <c r="G3225" s="4"/>
      <c r="H3225" s="5" t="s">
        <v>201</v>
      </c>
      <c r="I3225" s="5" t="s">
        <v>391</v>
      </c>
      <c r="J3225" s="5" t="s">
        <v>284</v>
      </c>
      <c r="K3225" s="5" t="s">
        <v>863</v>
      </c>
      <c r="L3225" s="5" t="s">
        <v>17</v>
      </c>
    </row>
    <row r="3226" spans="1:12">
      <c r="A3226" s="4">
        <v>20143</v>
      </c>
      <c r="B3226" s="26" t="s">
        <v>373</v>
      </c>
      <c r="C3226" s="5" t="s">
        <v>200</v>
      </c>
      <c r="D3226" s="5"/>
      <c r="E3226" s="4"/>
      <c r="F3226" s="5"/>
      <c r="G3226" s="4"/>
      <c r="H3226" s="5" t="s">
        <v>201</v>
      </c>
      <c r="I3226" s="5" t="s">
        <v>391</v>
      </c>
      <c r="J3226" s="5" t="s">
        <v>284</v>
      </c>
      <c r="K3226" s="5" t="s">
        <v>864</v>
      </c>
      <c r="L3226" s="5" t="s">
        <v>17</v>
      </c>
    </row>
    <row r="3227" spans="1:12">
      <c r="A3227" s="4">
        <v>20144</v>
      </c>
      <c r="B3227" s="26" t="s">
        <v>373</v>
      </c>
      <c r="C3227" s="5" t="s">
        <v>200</v>
      </c>
      <c r="D3227" s="5"/>
      <c r="E3227" s="4"/>
      <c r="F3227" s="5"/>
      <c r="G3227" s="4"/>
      <c r="H3227" s="5" t="s">
        <v>201</v>
      </c>
      <c r="I3227" s="5" t="s">
        <v>391</v>
      </c>
      <c r="J3227" s="5" t="s">
        <v>284</v>
      </c>
      <c r="K3227" s="5" t="s">
        <v>865</v>
      </c>
      <c r="L3227" s="5" t="s">
        <v>17</v>
      </c>
    </row>
    <row r="3228" spans="1:12">
      <c r="A3228" s="4">
        <v>20145</v>
      </c>
      <c r="B3228" s="26" t="s">
        <v>373</v>
      </c>
      <c r="C3228" s="5" t="s">
        <v>200</v>
      </c>
      <c r="D3228" s="5"/>
      <c r="E3228" s="4"/>
      <c r="F3228" s="5"/>
      <c r="G3228" s="4"/>
      <c r="H3228" s="5" t="s">
        <v>201</v>
      </c>
      <c r="I3228" s="5" t="s">
        <v>391</v>
      </c>
      <c r="J3228" s="5" t="s">
        <v>284</v>
      </c>
      <c r="K3228" s="5" t="s">
        <v>866</v>
      </c>
      <c r="L3228" s="5" t="s">
        <v>17</v>
      </c>
    </row>
    <row r="3229" spans="1:12">
      <c r="A3229" s="4">
        <v>20146</v>
      </c>
      <c r="B3229" s="26" t="s">
        <v>373</v>
      </c>
      <c r="C3229" s="5" t="s">
        <v>200</v>
      </c>
      <c r="D3229" s="5"/>
      <c r="E3229" s="4"/>
      <c r="F3229" s="5"/>
      <c r="G3229" s="4"/>
      <c r="H3229" s="5" t="s">
        <v>201</v>
      </c>
      <c r="I3229" s="5" t="s">
        <v>391</v>
      </c>
      <c r="J3229" s="5" t="s">
        <v>284</v>
      </c>
      <c r="K3229" s="5" t="s">
        <v>867</v>
      </c>
      <c r="L3229" s="5" t="s">
        <v>17</v>
      </c>
    </row>
    <row r="3230" spans="1:12">
      <c r="A3230" s="4">
        <v>20147</v>
      </c>
      <c r="B3230" s="26" t="s">
        <v>373</v>
      </c>
      <c r="C3230" s="5" t="s">
        <v>200</v>
      </c>
      <c r="D3230" s="5"/>
      <c r="E3230" s="4"/>
      <c r="F3230" s="5"/>
      <c r="G3230" s="4"/>
      <c r="H3230" s="5" t="s">
        <v>201</v>
      </c>
      <c r="I3230" s="5" t="s">
        <v>391</v>
      </c>
      <c r="J3230" s="5" t="s">
        <v>284</v>
      </c>
      <c r="K3230" s="5" t="s">
        <v>868</v>
      </c>
      <c r="L3230" s="5" t="s">
        <v>17</v>
      </c>
    </row>
    <row r="3231" spans="1:12">
      <c r="A3231" s="4">
        <v>20148</v>
      </c>
      <c r="B3231" s="26" t="s">
        <v>373</v>
      </c>
      <c r="C3231" s="5" t="s">
        <v>200</v>
      </c>
      <c r="D3231" s="5"/>
      <c r="E3231" s="4"/>
      <c r="F3231" s="5"/>
      <c r="G3231" s="4"/>
      <c r="H3231" s="5" t="s">
        <v>201</v>
      </c>
      <c r="I3231" s="5" t="s">
        <v>391</v>
      </c>
      <c r="J3231" s="5" t="s">
        <v>284</v>
      </c>
      <c r="K3231" s="5" t="s">
        <v>869</v>
      </c>
      <c r="L3231" s="5" t="s">
        <v>17</v>
      </c>
    </row>
    <row r="3232" spans="1:12">
      <c r="A3232" s="4">
        <v>20149</v>
      </c>
      <c r="B3232" s="26" t="s">
        <v>373</v>
      </c>
      <c r="C3232" s="5" t="s">
        <v>200</v>
      </c>
      <c r="D3232" s="5"/>
      <c r="E3232" s="4"/>
      <c r="F3232" s="5"/>
      <c r="G3232" s="4"/>
      <c r="H3232" s="5" t="s">
        <v>201</v>
      </c>
      <c r="I3232" s="5" t="s">
        <v>391</v>
      </c>
      <c r="J3232" s="5" t="s">
        <v>284</v>
      </c>
      <c r="K3232" s="5" t="s">
        <v>870</v>
      </c>
      <c r="L3232" s="5" t="s">
        <v>17</v>
      </c>
    </row>
    <row r="3233" spans="1:12">
      <c r="A3233" s="4">
        <v>20150</v>
      </c>
      <c r="B3233" s="26" t="s">
        <v>373</v>
      </c>
      <c r="C3233" s="5" t="s">
        <v>200</v>
      </c>
      <c r="D3233" s="5"/>
      <c r="E3233" s="4"/>
      <c r="F3233" s="5"/>
      <c r="G3233" s="4"/>
      <c r="H3233" s="5" t="s">
        <v>201</v>
      </c>
      <c r="I3233" s="5" t="s">
        <v>391</v>
      </c>
      <c r="J3233" s="5" t="s">
        <v>284</v>
      </c>
      <c r="K3233" s="5" t="s">
        <v>871</v>
      </c>
      <c r="L3233" s="5" t="s">
        <v>17</v>
      </c>
    </row>
    <row r="3234" spans="1:12">
      <c r="A3234" s="4">
        <v>20151</v>
      </c>
      <c r="B3234" s="26" t="s">
        <v>373</v>
      </c>
      <c r="C3234" s="5" t="s">
        <v>200</v>
      </c>
      <c r="D3234" s="5"/>
      <c r="E3234" s="4"/>
      <c r="F3234" s="5"/>
      <c r="G3234" s="4"/>
      <c r="H3234" s="5" t="s">
        <v>201</v>
      </c>
      <c r="I3234" s="5" t="s">
        <v>391</v>
      </c>
      <c r="J3234" s="5" t="s">
        <v>284</v>
      </c>
      <c r="K3234" s="5" t="s">
        <v>872</v>
      </c>
      <c r="L3234" s="5" t="s">
        <v>17</v>
      </c>
    </row>
    <row r="3235" spans="1:12">
      <c r="A3235" s="4">
        <v>20152</v>
      </c>
      <c r="B3235" s="26" t="s">
        <v>373</v>
      </c>
      <c r="C3235" s="5" t="s">
        <v>200</v>
      </c>
      <c r="D3235" s="5"/>
      <c r="E3235" s="4"/>
      <c r="F3235" s="5"/>
      <c r="G3235" s="4"/>
      <c r="H3235" s="5" t="s">
        <v>201</v>
      </c>
      <c r="I3235" s="5" t="s">
        <v>391</v>
      </c>
      <c r="J3235" s="5" t="s">
        <v>284</v>
      </c>
      <c r="K3235" s="5" t="s">
        <v>873</v>
      </c>
      <c r="L3235" s="5" t="s">
        <v>17</v>
      </c>
    </row>
    <row r="3236" spans="1:12">
      <c r="A3236" s="4">
        <v>20153</v>
      </c>
      <c r="B3236" s="26" t="s">
        <v>373</v>
      </c>
      <c r="C3236" s="5" t="s">
        <v>200</v>
      </c>
      <c r="D3236" s="5"/>
      <c r="E3236" s="4"/>
      <c r="F3236" s="5"/>
      <c r="G3236" s="4"/>
      <c r="H3236" s="5" t="s">
        <v>201</v>
      </c>
      <c r="I3236" s="5" t="s">
        <v>391</v>
      </c>
      <c r="J3236" s="5" t="s">
        <v>284</v>
      </c>
      <c r="K3236" s="5" t="s">
        <v>874</v>
      </c>
      <c r="L3236" s="5" t="s">
        <v>17</v>
      </c>
    </row>
    <row r="3237" spans="1:12">
      <c r="A3237" s="4">
        <v>20154</v>
      </c>
      <c r="B3237" s="26" t="s">
        <v>373</v>
      </c>
      <c r="C3237" s="5" t="s">
        <v>200</v>
      </c>
      <c r="D3237" s="5"/>
      <c r="E3237" s="4"/>
      <c r="F3237" s="5"/>
      <c r="G3237" s="4"/>
      <c r="H3237" s="5" t="s">
        <v>201</v>
      </c>
      <c r="I3237" s="5" t="s">
        <v>391</v>
      </c>
      <c r="J3237" s="5" t="s">
        <v>284</v>
      </c>
      <c r="K3237" s="5" t="s">
        <v>875</v>
      </c>
      <c r="L3237" s="5" t="s">
        <v>17</v>
      </c>
    </row>
    <row r="3238" spans="1:12">
      <c r="A3238" s="4">
        <v>20155</v>
      </c>
      <c r="B3238" s="26" t="s">
        <v>373</v>
      </c>
      <c r="C3238" s="5" t="s">
        <v>200</v>
      </c>
      <c r="D3238" s="5"/>
      <c r="E3238" s="4"/>
      <c r="F3238" s="5"/>
      <c r="G3238" s="4"/>
      <c r="H3238" s="5" t="s">
        <v>201</v>
      </c>
      <c r="I3238" s="5" t="s">
        <v>391</v>
      </c>
      <c r="J3238" s="5" t="s">
        <v>284</v>
      </c>
      <c r="K3238" s="5" t="s">
        <v>876</v>
      </c>
      <c r="L3238" s="5" t="s">
        <v>17</v>
      </c>
    </row>
    <row r="3239" spans="1:12">
      <c r="A3239" s="4">
        <v>20156</v>
      </c>
      <c r="B3239" s="26" t="s">
        <v>373</v>
      </c>
      <c r="C3239" s="5" t="s">
        <v>200</v>
      </c>
      <c r="D3239" s="5"/>
      <c r="E3239" s="4"/>
      <c r="F3239" s="5"/>
      <c r="G3239" s="4"/>
      <c r="H3239" s="5" t="s">
        <v>201</v>
      </c>
      <c r="I3239" s="5" t="s">
        <v>391</v>
      </c>
      <c r="J3239" s="5" t="s">
        <v>284</v>
      </c>
      <c r="K3239" s="5" t="s">
        <v>877</v>
      </c>
      <c r="L3239" s="5" t="s">
        <v>17</v>
      </c>
    </row>
    <row r="3240" spans="1:12">
      <c r="A3240" s="4">
        <v>20157</v>
      </c>
      <c r="B3240" s="26" t="s">
        <v>373</v>
      </c>
      <c r="C3240" s="5" t="s">
        <v>200</v>
      </c>
      <c r="D3240" s="5"/>
      <c r="E3240" s="4"/>
      <c r="F3240" s="5"/>
      <c r="G3240" s="4"/>
      <c r="H3240" s="5" t="s">
        <v>201</v>
      </c>
      <c r="I3240" s="5" t="s">
        <v>391</v>
      </c>
      <c r="J3240" s="5" t="s">
        <v>284</v>
      </c>
      <c r="K3240" s="5" t="s">
        <v>878</v>
      </c>
      <c r="L3240" s="5" t="s">
        <v>17</v>
      </c>
    </row>
    <row r="3241" spans="1:12">
      <c r="A3241" s="4">
        <v>20158</v>
      </c>
      <c r="B3241" s="26" t="s">
        <v>373</v>
      </c>
      <c r="C3241" s="5" t="s">
        <v>200</v>
      </c>
      <c r="D3241" s="5"/>
      <c r="E3241" s="4"/>
      <c r="F3241" s="5"/>
      <c r="G3241" s="4"/>
      <c r="H3241" s="5" t="s">
        <v>201</v>
      </c>
      <c r="I3241" s="5" t="s">
        <v>426</v>
      </c>
      <c r="J3241" s="5" t="s">
        <v>284</v>
      </c>
      <c r="K3241" s="5" t="s">
        <v>864</v>
      </c>
      <c r="L3241" s="5" t="s">
        <v>17</v>
      </c>
    </row>
    <row r="3242" spans="1:12">
      <c r="A3242" s="4">
        <v>20159</v>
      </c>
      <c r="B3242" s="26" t="s">
        <v>373</v>
      </c>
      <c r="C3242" s="5" t="s">
        <v>200</v>
      </c>
      <c r="D3242" s="5"/>
      <c r="E3242" s="4"/>
      <c r="F3242" s="5"/>
      <c r="G3242" s="4"/>
      <c r="H3242" s="5" t="s">
        <v>201</v>
      </c>
      <c r="I3242" s="5" t="s">
        <v>427</v>
      </c>
      <c r="J3242" s="5" t="s">
        <v>284</v>
      </c>
      <c r="K3242" s="5" t="s">
        <v>862</v>
      </c>
      <c r="L3242" s="5" t="s">
        <v>17</v>
      </c>
    </row>
    <row r="3243" spans="1:12">
      <c r="A3243" s="4">
        <v>20160</v>
      </c>
      <c r="B3243" s="26" t="s">
        <v>373</v>
      </c>
      <c r="C3243" s="5" t="s">
        <v>200</v>
      </c>
      <c r="D3243" s="5"/>
      <c r="E3243" s="4"/>
      <c r="F3243" s="4"/>
      <c r="G3243" s="4"/>
      <c r="H3243" s="5" t="s">
        <v>201</v>
      </c>
      <c r="I3243" s="5" t="s">
        <v>427</v>
      </c>
      <c r="J3243" s="5" t="s">
        <v>284</v>
      </c>
      <c r="K3243" s="5" t="s">
        <v>863</v>
      </c>
      <c r="L3243" s="5" t="s">
        <v>17</v>
      </c>
    </row>
    <row r="3244" spans="1:12">
      <c r="A3244" s="4">
        <v>20161</v>
      </c>
      <c r="B3244" s="26" t="s">
        <v>373</v>
      </c>
      <c r="C3244" s="5" t="s">
        <v>200</v>
      </c>
      <c r="D3244" s="5"/>
      <c r="E3244" s="4"/>
      <c r="F3244" s="4"/>
      <c r="G3244" s="4"/>
      <c r="H3244" s="5" t="s">
        <v>201</v>
      </c>
      <c r="I3244" s="5" t="s">
        <v>427</v>
      </c>
      <c r="J3244" s="5" t="s">
        <v>284</v>
      </c>
      <c r="K3244" s="5" t="s">
        <v>864</v>
      </c>
      <c r="L3244" s="5" t="s">
        <v>17</v>
      </c>
    </row>
    <row r="3245" spans="1:12">
      <c r="A3245" s="4">
        <v>20162</v>
      </c>
      <c r="B3245" s="26" t="s">
        <v>373</v>
      </c>
      <c r="C3245" s="5" t="s">
        <v>200</v>
      </c>
      <c r="D3245" s="5"/>
      <c r="E3245" s="4"/>
      <c r="F3245" s="4"/>
      <c r="G3245" s="4"/>
      <c r="H3245" s="5" t="s">
        <v>201</v>
      </c>
      <c r="I3245" s="5" t="s">
        <v>392</v>
      </c>
      <c r="J3245" s="5" t="s">
        <v>284</v>
      </c>
      <c r="K3245" s="5" t="s">
        <v>880</v>
      </c>
      <c r="L3245" s="5" t="s">
        <v>17</v>
      </c>
    </row>
    <row r="3246" spans="1:12">
      <c r="A3246" s="4">
        <v>20163</v>
      </c>
      <c r="B3246" s="26" t="s">
        <v>373</v>
      </c>
      <c r="C3246" s="5" t="s">
        <v>200</v>
      </c>
      <c r="D3246" s="5"/>
      <c r="E3246" s="4"/>
      <c r="F3246" s="4"/>
      <c r="G3246" s="4"/>
      <c r="H3246" s="5" t="s">
        <v>201</v>
      </c>
      <c r="I3246" s="5" t="s">
        <v>392</v>
      </c>
      <c r="J3246" s="5" t="s">
        <v>284</v>
      </c>
      <c r="K3246" s="5" t="s">
        <v>881</v>
      </c>
      <c r="L3246" s="5" t="s">
        <v>17</v>
      </c>
    </row>
    <row r="3247" spans="1:12">
      <c r="A3247" s="4">
        <v>20164</v>
      </c>
      <c r="B3247" s="26" t="s">
        <v>373</v>
      </c>
      <c r="C3247" s="5" t="s">
        <v>200</v>
      </c>
      <c r="D3247" s="5"/>
      <c r="E3247" s="4"/>
      <c r="F3247" s="4"/>
      <c r="G3247" s="4"/>
      <c r="H3247" s="5" t="s">
        <v>201</v>
      </c>
      <c r="I3247" s="5" t="s">
        <v>392</v>
      </c>
      <c r="J3247" s="5" t="s">
        <v>284</v>
      </c>
      <c r="K3247" s="5" t="s">
        <v>882</v>
      </c>
      <c r="L3247" s="5" t="s">
        <v>17</v>
      </c>
    </row>
    <row r="3248" spans="1:12">
      <c r="A3248" s="4">
        <v>20165</v>
      </c>
      <c r="B3248" s="26" t="s">
        <v>373</v>
      </c>
      <c r="C3248" s="5" t="s">
        <v>200</v>
      </c>
      <c r="D3248" s="5"/>
      <c r="E3248" s="4"/>
      <c r="F3248" s="4"/>
      <c r="G3248" s="4"/>
      <c r="H3248" s="5" t="s">
        <v>201</v>
      </c>
      <c r="I3248" s="5" t="s">
        <v>392</v>
      </c>
      <c r="J3248" s="5" t="s">
        <v>284</v>
      </c>
      <c r="K3248" s="5" t="s">
        <v>883</v>
      </c>
      <c r="L3248" s="5" t="s">
        <v>17</v>
      </c>
    </row>
    <row r="3249" spans="1:12">
      <c r="A3249" s="4">
        <v>20166</v>
      </c>
      <c r="B3249" s="26" t="s">
        <v>373</v>
      </c>
      <c r="C3249" s="5" t="s">
        <v>200</v>
      </c>
      <c r="D3249" s="5"/>
      <c r="E3249" s="4"/>
      <c r="F3249" s="5"/>
      <c r="G3249" s="4"/>
      <c r="H3249" s="5" t="s">
        <v>201</v>
      </c>
      <c r="I3249" s="5" t="s">
        <v>392</v>
      </c>
      <c r="J3249" s="5" t="s">
        <v>284</v>
      </c>
      <c r="K3249" s="5" t="s">
        <v>887</v>
      </c>
      <c r="L3249" s="5" t="s">
        <v>17</v>
      </c>
    </row>
    <row r="3250" spans="1:12">
      <c r="A3250" s="4">
        <v>20167</v>
      </c>
      <c r="B3250" s="26" t="s">
        <v>373</v>
      </c>
      <c r="C3250" s="5" t="s">
        <v>200</v>
      </c>
      <c r="D3250" s="5"/>
      <c r="E3250" s="4"/>
      <c r="F3250" s="5"/>
      <c r="G3250" s="4"/>
      <c r="H3250" s="5" t="s">
        <v>201</v>
      </c>
      <c r="I3250" s="5" t="s">
        <v>392</v>
      </c>
      <c r="J3250" s="5" t="s">
        <v>284</v>
      </c>
      <c r="K3250" s="5" t="s">
        <v>879</v>
      </c>
      <c r="L3250" s="5" t="s">
        <v>17</v>
      </c>
    </row>
    <row r="3251" spans="1:12">
      <c r="A3251" s="4">
        <v>20168</v>
      </c>
      <c r="B3251" s="26" t="s">
        <v>373</v>
      </c>
      <c r="C3251" s="5" t="s">
        <v>200</v>
      </c>
      <c r="D3251" s="5"/>
      <c r="E3251" s="4"/>
      <c r="F3251" s="5"/>
      <c r="G3251" s="4"/>
      <c r="H3251" s="5" t="s">
        <v>201</v>
      </c>
      <c r="I3251" s="5" t="s">
        <v>392</v>
      </c>
      <c r="J3251" s="5" t="s">
        <v>284</v>
      </c>
      <c r="K3251" s="5" t="s">
        <v>884</v>
      </c>
      <c r="L3251" s="5" t="s">
        <v>17</v>
      </c>
    </row>
    <row r="3252" spans="1:12">
      <c r="A3252" s="4">
        <v>20169</v>
      </c>
      <c r="B3252" s="26" t="s">
        <v>373</v>
      </c>
      <c r="C3252" s="5" t="s">
        <v>200</v>
      </c>
      <c r="D3252" s="5"/>
      <c r="E3252" s="4"/>
      <c r="F3252" s="5"/>
      <c r="G3252" s="4"/>
      <c r="H3252" s="5" t="s">
        <v>201</v>
      </c>
      <c r="I3252" s="5" t="s">
        <v>392</v>
      </c>
      <c r="J3252" s="5" t="s">
        <v>284</v>
      </c>
      <c r="K3252" s="5" t="s">
        <v>885</v>
      </c>
      <c r="L3252" s="5" t="s">
        <v>17</v>
      </c>
    </row>
    <row r="3253" spans="1:12">
      <c r="A3253" s="4">
        <v>20170</v>
      </c>
      <c r="B3253" s="26" t="s">
        <v>374</v>
      </c>
      <c r="C3253" s="5" t="s">
        <v>34</v>
      </c>
      <c r="D3253" s="5" t="s">
        <v>37</v>
      </c>
      <c r="E3253" s="4"/>
      <c r="F3253" s="5"/>
      <c r="G3253" s="4"/>
      <c r="H3253" s="5" t="s">
        <v>379</v>
      </c>
      <c r="I3253" s="5" t="s">
        <v>400</v>
      </c>
      <c r="J3253" s="5" t="s">
        <v>284</v>
      </c>
      <c r="K3253" s="5" t="s">
        <v>1157</v>
      </c>
      <c r="L3253" s="5" t="s">
        <v>17</v>
      </c>
    </row>
    <row r="3254" spans="1:12">
      <c r="A3254" s="4">
        <v>20171</v>
      </c>
      <c r="B3254" s="26" t="s">
        <v>374</v>
      </c>
      <c r="C3254" s="5" t="s">
        <v>34</v>
      </c>
      <c r="D3254" s="5" t="s">
        <v>37</v>
      </c>
      <c r="E3254" s="4"/>
      <c r="F3254" s="5"/>
      <c r="G3254" s="4"/>
      <c r="H3254" s="5" t="s">
        <v>379</v>
      </c>
      <c r="I3254" s="5" t="s">
        <v>400</v>
      </c>
      <c r="J3254" s="5" t="s">
        <v>284</v>
      </c>
      <c r="K3254" s="5" t="s">
        <v>1158</v>
      </c>
      <c r="L3254" s="5" t="s">
        <v>17</v>
      </c>
    </row>
    <row r="3255" spans="1:12">
      <c r="A3255" s="4">
        <v>20172</v>
      </c>
      <c r="B3255" s="26" t="s">
        <v>374</v>
      </c>
      <c r="C3255" s="5" t="s">
        <v>34</v>
      </c>
      <c r="D3255" s="5" t="s">
        <v>37</v>
      </c>
      <c r="E3255" s="4"/>
      <c r="F3255" s="5"/>
      <c r="G3255" s="4"/>
      <c r="H3255" s="5" t="s">
        <v>379</v>
      </c>
      <c r="I3255" s="5" t="s">
        <v>400</v>
      </c>
      <c r="J3255" s="5" t="s">
        <v>284</v>
      </c>
      <c r="K3255" s="5" t="s">
        <v>1159</v>
      </c>
      <c r="L3255" s="5" t="s">
        <v>17</v>
      </c>
    </row>
    <row r="3256" spans="1:12">
      <c r="A3256" s="4">
        <v>20173</v>
      </c>
      <c r="B3256" s="26" t="s">
        <v>374</v>
      </c>
      <c r="C3256" s="5" t="s">
        <v>34</v>
      </c>
      <c r="D3256" s="5" t="s">
        <v>37</v>
      </c>
      <c r="E3256" s="4"/>
      <c r="F3256" s="5"/>
      <c r="G3256" s="4"/>
      <c r="H3256" s="5" t="s">
        <v>379</v>
      </c>
      <c r="I3256" s="5" t="s">
        <v>400</v>
      </c>
      <c r="J3256" s="5" t="s">
        <v>284</v>
      </c>
      <c r="K3256" s="5" t="s">
        <v>1160</v>
      </c>
      <c r="L3256" s="5" t="s">
        <v>17</v>
      </c>
    </row>
    <row r="3257" spans="1:12">
      <c r="A3257" s="4">
        <v>20174</v>
      </c>
      <c r="B3257" s="26" t="s">
        <v>374</v>
      </c>
      <c r="C3257" s="5" t="s">
        <v>34</v>
      </c>
      <c r="D3257" s="5" t="s">
        <v>37</v>
      </c>
      <c r="E3257" s="4"/>
      <c r="F3257" s="5"/>
      <c r="G3257" s="4"/>
      <c r="H3257" s="5" t="s">
        <v>379</v>
      </c>
      <c r="I3257" s="5" t="s">
        <v>400</v>
      </c>
      <c r="J3257" s="5" t="s">
        <v>284</v>
      </c>
      <c r="K3257" s="5" t="s">
        <v>1161</v>
      </c>
      <c r="L3257" s="5" t="s">
        <v>17</v>
      </c>
    </row>
    <row r="3258" spans="1:12">
      <c r="A3258" s="4">
        <v>20175</v>
      </c>
      <c r="B3258" s="26" t="s">
        <v>374</v>
      </c>
      <c r="C3258" s="5" t="s">
        <v>34</v>
      </c>
      <c r="D3258" s="5" t="s">
        <v>37</v>
      </c>
      <c r="E3258" s="4"/>
      <c r="F3258" s="5"/>
      <c r="G3258" s="4"/>
      <c r="H3258" s="5" t="s">
        <v>379</v>
      </c>
      <c r="I3258" s="5" t="s">
        <v>400</v>
      </c>
      <c r="J3258" s="5" t="s">
        <v>284</v>
      </c>
      <c r="K3258" s="5" t="s">
        <v>1162</v>
      </c>
      <c r="L3258" s="5" t="s">
        <v>17</v>
      </c>
    </row>
    <row r="3259" spans="1:12">
      <c r="A3259" s="4">
        <v>20176</v>
      </c>
      <c r="B3259" s="26" t="s">
        <v>374</v>
      </c>
      <c r="C3259" s="5" t="s">
        <v>34</v>
      </c>
      <c r="D3259" s="5" t="s">
        <v>37</v>
      </c>
      <c r="E3259" s="4"/>
      <c r="F3259" s="5"/>
      <c r="G3259" s="4"/>
      <c r="H3259" s="5" t="s">
        <v>379</v>
      </c>
      <c r="I3259" s="5" t="s">
        <v>400</v>
      </c>
      <c r="J3259" s="5" t="s">
        <v>284</v>
      </c>
      <c r="K3259" s="5" t="s">
        <v>1163</v>
      </c>
      <c r="L3259" s="5" t="s">
        <v>17</v>
      </c>
    </row>
    <row r="3260" spans="1:12">
      <c r="A3260" s="4">
        <v>20177</v>
      </c>
      <c r="B3260" s="26" t="s">
        <v>374</v>
      </c>
      <c r="C3260" s="5" t="s">
        <v>34</v>
      </c>
      <c r="D3260" s="5" t="s">
        <v>37</v>
      </c>
      <c r="E3260" s="4"/>
      <c r="F3260" s="5"/>
      <c r="G3260" s="4"/>
      <c r="H3260" s="5" t="s">
        <v>379</v>
      </c>
      <c r="I3260" s="5" t="s">
        <v>400</v>
      </c>
      <c r="J3260" s="5" t="s">
        <v>284</v>
      </c>
      <c r="K3260" s="5" t="s">
        <v>1164</v>
      </c>
      <c r="L3260" s="5" t="s">
        <v>17</v>
      </c>
    </row>
    <row r="3261" spans="1:12">
      <c r="A3261" s="4">
        <v>20178</v>
      </c>
      <c r="B3261" s="26" t="s">
        <v>374</v>
      </c>
      <c r="C3261" s="5" t="s">
        <v>34</v>
      </c>
      <c r="D3261" s="5" t="s">
        <v>37</v>
      </c>
      <c r="E3261" s="4"/>
      <c r="F3261" s="5"/>
      <c r="G3261" s="4"/>
      <c r="H3261" s="5" t="s">
        <v>379</v>
      </c>
      <c r="I3261" s="5" t="s">
        <v>400</v>
      </c>
      <c r="J3261" s="5" t="s">
        <v>284</v>
      </c>
      <c r="K3261" s="5" t="s">
        <v>1165</v>
      </c>
      <c r="L3261" s="5" t="s">
        <v>17</v>
      </c>
    </row>
    <row r="3262" spans="1:12">
      <c r="A3262" s="4">
        <v>20179</v>
      </c>
      <c r="B3262" s="26" t="s">
        <v>374</v>
      </c>
      <c r="C3262" s="5" t="s">
        <v>34</v>
      </c>
      <c r="D3262" s="5" t="s">
        <v>37</v>
      </c>
      <c r="E3262" s="4"/>
      <c r="F3262" s="5"/>
      <c r="G3262" s="4"/>
      <c r="H3262" s="5" t="s">
        <v>379</v>
      </c>
      <c r="I3262" s="5" t="s">
        <v>400</v>
      </c>
      <c r="J3262" s="5" t="s">
        <v>284</v>
      </c>
      <c r="K3262" s="5" t="s">
        <v>1166</v>
      </c>
      <c r="L3262" s="5" t="s">
        <v>17</v>
      </c>
    </row>
    <row r="3263" spans="1:12">
      <c r="A3263" s="4">
        <v>20180</v>
      </c>
      <c r="B3263" s="26" t="s">
        <v>374</v>
      </c>
      <c r="C3263" s="5" t="s">
        <v>34</v>
      </c>
      <c r="D3263" s="5" t="s">
        <v>37</v>
      </c>
      <c r="E3263" s="4"/>
      <c r="F3263" s="5"/>
      <c r="G3263" s="4"/>
      <c r="H3263" s="5" t="s">
        <v>379</v>
      </c>
      <c r="I3263" s="5" t="s">
        <v>400</v>
      </c>
      <c r="J3263" s="5" t="s">
        <v>284</v>
      </c>
      <c r="K3263" s="5" t="s">
        <v>1167</v>
      </c>
      <c r="L3263" s="5" t="s">
        <v>17</v>
      </c>
    </row>
    <row r="3264" spans="1:12">
      <c r="A3264" s="4">
        <v>20181</v>
      </c>
      <c r="B3264" s="26" t="s">
        <v>374</v>
      </c>
      <c r="C3264" s="5" t="s">
        <v>34</v>
      </c>
      <c r="D3264" s="5" t="s">
        <v>37</v>
      </c>
      <c r="E3264" s="4"/>
      <c r="F3264" s="5"/>
      <c r="G3264" s="4"/>
      <c r="H3264" s="5" t="s">
        <v>379</v>
      </c>
      <c r="I3264" s="5" t="s">
        <v>400</v>
      </c>
      <c r="J3264" s="5" t="s">
        <v>284</v>
      </c>
      <c r="K3264" s="5" t="s">
        <v>1168</v>
      </c>
      <c r="L3264" s="5" t="s">
        <v>17</v>
      </c>
    </row>
    <row r="3265" spans="1:12">
      <c r="A3265" s="4">
        <v>20182</v>
      </c>
      <c r="B3265" s="26" t="s">
        <v>374</v>
      </c>
      <c r="C3265" s="5" t="s">
        <v>34</v>
      </c>
      <c r="D3265" s="5" t="s">
        <v>37</v>
      </c>
      <c r="E3265" s="4"/>
      <c r="F3265" s="5"/>
      <c r="G3265" s="4"/>
      <c r="H3265" s="5" t="s">
        <v>379</v>
      </c>
      <c r="I3265" s="5" t="s">
        <v>400</v>
      </c>
      <c r="J3265" s="5" t="s">
        <v>284</v>
      </c>
      <c r="K3265" s="5" t="s">
        <v>1409</v>
      </c>
      <c r="L3265" s="5" t="s">
        <v>17</v>
      </c>
    </row>
    <row r="3266" spans="1:12">
      <c r="A3266" s="4">
        <v>20183</v>
      </c>
      <c r="B3266" s="26" t="s">
        <v>374</v>
      </c>
      <c r="C3266" s="5" t="s">
        <v>34</v>
      </c>
      <c r="D3266" s="5" t="s">
        <v>37</v>
      </c>
      <c r="E3266" s="4"/>
      <c r="F3266" s="5"/>
      <c r="G3266" s="4"/>
      <c r="H3266" s="5" t="s">
        <v>379</v>
      </c>
      <c r="I3266" s="5" t="s">
        <v>400</v>
      </c>
      <c r="J3266" s="5" t="s">
        <v>284</v>
      </c>
      <c r="K3266" s="5" t="s">
        <v>1169</v>
      </c>
      <c r="L3266" s="5" t="s">
        <v>17</v>
      </c>
    </row>
    <row r="3267" spans="1:12">
      <c r="A3267" s="4">
        <v>20184</v>
      </c>
      <c r="B3267" s="26" t="s">
        <v>374</v>
      </c>
      <c r="C3267" s="5" t="s">
        <v>34</v>
      </c>
      <c r="D3267" s="5" t="s">
        <v>37</v>
      </c>
      <c r="E3267" s="4"/>
      <c r="F3267" s="5"/>
      <c r="G3267" s="4"/>
      <c r="H3267" s="5" t="s">
        <v>379</v>
      </c>
      <c r="I3267" s="5" t="s">
        <v>400</v>
      </c>
      <c r="J3267" s="5" t="s">
        <v>284</v>
      </c>
      <c r="K3267" s="5" t="s">
        <v>1170</v>
      </c>
      <c r="L3267" s="5" t="s">
        <v>17</v>
      </c>
    </row>
    <row r="3268" spans="1:12">
      <c r="A3268" s="4">
        <v>20185</v>
      </c>
      <c r="B3268" s="26" t="s">
        <v>374</v>
      </c>
      <c r="C3268" s="5" t="s">
        <v>34</v>
      </c>
      <c r="D3268" s="5" t="s">
        <v>37</v>
      </c>
      <c r="E3268" s="4"/>
      <c r="F3268" s="5"/>
      <c r="G3268" s="4"/>
      <c r="H3268" s="5" t="s">
        <v>379</v>
      </c>
      <c r="I3268" s="5" t="s">
        <v>400</v>
      </c>
      <c r="J3268" s="5" t="s">
        <v>284</v>
      </c>
      <c r="K3268" s="5" t="s">
        <v>1171</v>
      </c>
      <c r="L3268" s="5" t="s">
        <v>17</v>
      </c>
    </row>
    <row r="3269" spans="1:12">
      <c r="A3269" s="4">
        <v>20186</v>
      </c>
      <c r="B3269" s="26" t="s">
        <v>374</v>
      </c>
      <c r="C3269" s="5" t="s">
        <v>34</v>
      </c>
      <c r="D3269" s="5" t="s">
        <v>37</v>
      </c>
      <c r="E3269" s="4"/>
      <c r="F3269" s="5"/>
      <c r="G3269" s="4"/>
      <c r="H3269" s="5" t="s">
        <v>379</v>
      </c>
      <c r="I3269" s="5" t="s">
        <v>400</v>
      </c>
      <c r="J3269" s="5" t="s">
        <v>284</v>
      </c>
      <c r="K3269" s="5" t="s">
        <v>1172</v>
      </c>
      <c r="L3269" s="5" t="s">
        <v>17</v>
      </c>
    </row>
    <row r="3270" spans="1:12">
      <c r="A3270" s="4">
        <v>20187</v>
      </c>
      <c r="B3270" s="26" t="s">
        <v>374</v>
      </c>
      <c r="C3270" s="5" t="s">
        <v>34</v>
      </c>
      <c r="D3270" s="5" t="s">
        <v>37</v>
      </c>
      <c r="E3270" s="4"/>
      <c r="F3270" s="5"/>
      <c r="G3270" s="4"/>
      <c r="H3270" s="5" t="s">
        <v>379</v>
      </c>
      <c r="I3270" s="5" t="s">
        <v>400</v>
      </c>
      <c r="J3270" s="5" t="s">
        <v>284</v>
      </c>
      <c r="K3270" s="5" t="s">
        <v>1173</v>
      </c>
      <c r="L3270" s="5" t="s">
        <v>17</v>
      </c>
    </row>
    <row r="3271" spans="1:12">
      <c r="A3271" s="4">
        <v>20188</v>
      </c>
      <c r="B3271" s="26" t="s">
        <v>374</v>
      </c>
      <c r="C3271" s="5" t="s">
        <v>34</v>
      </c>
      <c r="D3271" s="5" t="s">
        <v>37</v>
      </c>
      <c r="E3271" s="4"/>
      <c r="F3271" s="5"/>
      <c r="G3271" s="4"/>
      <c r="H3271" s="5" t="s">
        <v>379</v>
      </c>
      <c r="I3271" s="5" t="s">
        <v>400</v>
      </c>
      <c r="J3271" s="5" t="s">
        <v>284</v>
      </c>
      <c r="K3271" s="5" t="s">
        <v>1174</v>
      </c>
      <c r="L3271" s="5" t="s">
        <v>17</v>
      </c>
    </row>
    <row r="3272" spans="1:12">
      <c r="A3272" s="4">
        <v>20189</v>
      </c>
      <c r="B3272" s="26" t="s">
        <v>374</v>
      </c>
      <c r="C3272" s="5" t="s">
        <v>34</v>
      </c>
      <c r="D3272" s="5" t="s">
        <v>37</v>
      </c>
      <c r="E3272" s="4"/>
      <c r="F3272" s="5"/>
      <c r="G3272" s="4"/>
      <c r="H3272" s="5" t="s">
        <v>379</v>
      </c>
      <c r="I3272" s="5" t="s">
        <v>400</v>
      </c>
      <c r="J3272" s="5" t="s">
        <v>284</v>
      </c>
      <c r="K3272" s="5" t="s">
        <v>1175</v>
      </c>
      <c r="L3272" s="5" t="s">
        <v>17</v>
      </c>
    </row>
    <row r="3273" spans="1:12">
      <c r="A3273" s="4">
        <v>20190</v>
      </c>
      <c r="B3273" s="26" t="s">
        <v>374</v>
      </c>
      <c r="C3273" s="5" t="s">
        <v>34</v>
      </c>
      <c r="D3273" s="5" t="s">
        <v>37</v>
      </c>
      <c r="E3273" s="4"/>
      <c r="F3273" s="4"/>
      <c r="G3273" s="4"/>
      <c r="H3273" s="5" t="s">
        <v>379</v>
      </c>
      <c r="I3273" s="5" t="s">
        <v>400</v>
      </c>
      <c r="J3273" s="5" t="s">
        <v>284</v>
      </c>
      <c r="K3273" s="5" t="s">
        <v>1176</v>
      </c>
      <c r="L3273" s="5" t="s">
        <v>17</v>
      </c>
    </row>
    <row r="3274" spans="1:12">
      <c r="A3274" s="4">
        <v>20191</v>
      </c>
      <c r="B3274" s="26" t="s">
        <v>374</v>
      </c>
      <c r="C3274" s="5" t="s">
        <v>34</v>
      </c>
      <c r="D3274" s="5" t="s">
        <v>37</v>
      </c>
      <c r="E3274" s="4"/>
      <c r="F3274" s="4"/>
      <c r="G3274" s="4"/>
      <c r="H3274" s="5" t="s">
        <v>379</v>
      </c>
      <c r="I3274" s="5" t="s">
        <v>400</v>
      </c>
      <c r="J3274" s="5" t="s">
        <v>284</v>
      </c>
      <c r="K3274" s="5" t="s">
        <v>1177</v>
      </c>
      <c r="L3274" s="5" t="s">
        <v>17</v>
      </c>
    </row>
    <row r="3275" spans="1:12">
      <c r="A3275" s="4">
        <v>20192</v>
      </c>
      <c r="B3275" s="26" t="s">
        <v>374</v>
      </c>
      <c r="C3275" s="5" t="s">
        <v>34</v>
      </c>
      <c r="D3275" s="5" t="s">
        <v>37</v>
      </c>
      <c r="E3275" s="4"/>
      <c r="F3275" s="4"/>
      <c r="G3275" s="4"/>
      <c r="H3275" s="5" t="s">
        <v>379</v>
      </c>
      <c r="I3275" s="5" t="s">
        <v>400</v>
      </c>
      <c r="J3275" s="5" t="s">
        <v>284</v>
      </c>
      <c r="K3275" s="5" t="s">
        <v>1178</v>
      </c>
      <c r="L3275" s="5" t="s">
        <v>17</v>
      </c>
    </row>
    <row r="3276" spans="1:12">
      <c r="A3276" s="4">
        <v>20193</v>
      </c>
      <c r="B3276" s="26" t="s">
        <v>374</v>
      </c>
      <c r="C3276" s="5" t="s">
        <v>34</v>
      </c>
      <c r="D3276" s="5" t="s">
        <v>37</v>
      </c>
      <c r="E3276" s="4"/>
      <c r="F3276" s="4"/>
      <c r="G3276" s="4"/>
      <c r="H3276" s="5" t="s">
        <v>379</v>
      </c>
      <c r="I3276" s="5" t="s">
        <v>400</v>
      </c>
      <c r="J3276" s="5" t="s">
        <v>284</v>
      </c>
      <c r="K3276" s="5" t="s">
        <v>1179</v>
      </c>
      <c r="L3276" s="5" t="s">
        <v>17</v>
      </c>
    </row>
    <row r="3277" spans="1:12">
      <c r="A3277" s="4">
        <v>20194</v>
      </c>
      <c r="B3277" s="26" t="s">
        <v>374</v>
      </c>
      <c r="C3277" s="5" t="s">
        <v>34</v>
      </c>
      <c r="D3277" s="5" t="s">
        <v>37</v>
      </c>
      <c r="E3277" s="4"/>
      <c r="F3277" s="4"/>
      <c r="G3277" s="4"/>
      <c r="H3277" s="5" t="s">
        <v>379</v>
      </c>
      <c r="I3277" s="5" t="s">
        <v>400</v>
      </c>
      <c r="J3277" s="5" t="s">
        <v>284</v>
      </c>
      <c r="K3277" s="5" t="s">
        <v>1180</v>
      </c>
      <c r="L3277" s="5" t="s">
        <v>17</v>
      </c>
    </row>
    <row r="3278" spans="1:12">
      <c r="A3278" s="4">
        <v>20195</v>
      </c>
      <c r="B3278" s="26" t="s">
        <v>374</v>
      </c>
      <c r="C3278" s="5" t="s">
        <v>34</v>
      </c>
      <c r="D3278" s="5" t="s">
        <v>37</v>
      </c>
      <c r="E3278" s="4"/>
      <c r="F3278" s="4"/>
      <c r="G3278" s="4"/>
      <c r="H3278" s="5" t="s">
        <v>379</v>
      </c>
      <c r="I3278" s="5" t="s">
        <v>400</v>
      </c>
      <c r="J3278" s="5" t="s">
        <v>284</v>
      </c>
      <c r="K3278" s="5" t="s">
        <v>1181</v>
      </c>
      <c r="L3278" s="5" t="s">
        <v>17</v>
      </c>
    </row>
    <row r="3279" spans="1:12">
      <c r="A3279" s="4">
        <v>20196</v>
      </c>
      <c r="B3279" s="26" t="s">
        <v>374</v>
      </c>
      <c r="C3279" s="5" t="s">
        <v>34</v>
      </c>
      <c r="D3279" s="5" t="s">
        <v>37</v>
      </c>
      <c r="E3279" s="4"/>
      <c r="F3279" s="5"/>
      <c r="G3279" s="4"/>
      <c r="H3279" s="5" t="s">
        <v>379</v>
      </c>
      <c r="I3279" s="5" t="s">
        <v>400</v>
      </c>
      <c r="J3279" s="5" t="s">
        <v>284</v>
      </c>
      <c r="K3279" s="5" t="s">
        <v>1182</v>
      </c>
      <c r="L3279" s="5" t="s">
        <v>17</v>
      </c>
    </row>
    <row r="3280" spans="1:12">
      <c r="A3280" s="4">
        <v>20197</v>
      </c>
      <c r="B3280" s="26" t="s">
        <v>374</v>
      </c>
      <c r="C3280" s="5" t="s">
        <v>34</v>
      </c>
      <c r="D3280" s="5" t="s">
        <v>37</v>
      </c>
      <c r="E3280" s="4"/>
      <c r="F3280" s="5"/>
      <c r="G3280" s="4"/>
      <c r="H3280" s="5" t="s">
        <v>379</v>
      </c>
      <c r="I3280" s="5" t="s">
        <v>1183</v>
      </c>
      <c r="J3280" s="5" t="s">
        <v>284</v>
      </c>
      <c r="K3280" s="5" t="s">
        <v>1185</v>
      </c>
      <c r="L3280" s="5" t="s">
        <v>17</v>
      </c>
    </row>
    <row r="3281" spans="1:12">
      <c r="A3281" s="4">
        <v>20198</v>
      </c>
      <c r="B3281" s="26" t="s">
        <v>374</v>
      </c>
      <c r="C3281" s="5" t="s">
        <v>34</v>
      </c>
      <c r="D3281" s="5" t="s">
        <v>37</v>
      </c>
      <c r="E3281" s="4"/>
      <c r="F3281" s="5"/>
      <c r="G3281" s="4"/>
      <c r="H3281" s="5" t="s">
        <v>379</v>
      </c>
      <c r="I3281" s="5" t="s">
        <v>1183</v>
      </c>
      <c r="J3281" s="5" t="s">
        <v>284</v>
      </c>
      <c r="K3281" s="5" t="s">
        <v>1158</v>
      </c>
      <c r="L3281" s="5" t="s">
        <v>17</v>
      </c>
    </row>
    <row r="3282" spans="1:12">
      <c r="A3282" s="4">
        <v>20199</v>
      </c>
      <c r="B3282" s="26" t="s">
        <v>374</v>
      </c>
      <c r="C3282" s="5" t="s">
        <v>34</v>
      </c>
      <c r="D3282" s="5" t="s">
        <v>37</v>
      </c>
      <c r="E3282" s="4"/>
      <c r="F3282" s="5"/>
      <c r="G3282" s="4"/>
      <c r="H3282" s="5" t="s">
        <v>379</v>
      </c>
      <c r="I3282" s="5" t="s">
        <v>1183</v>
      </c>
      <c r="J3282" s="5" t="s">
        <v>284</v>
      </c>
      <c r="K3282" s="5" t="s">
        <v>1159</v>
      </c>
      <c r="L3282" s="5" t="s">
        <v>17</v>
      </c>
    </row>
    <row r="3283" spans="1:12">
      <c r="A3283" s="4">
        <v>20200</v>
      </c>
      <c r="B3283" s="26" t="s">
        <v>374</v>
      </c>
      <c r="C3283" s="5" t="s">
        <v>34</v>
      </c>
      <c r="D3283" s="5" t="s">
        <v>37</v>
      </c>
      <c r="E3283" s="4"/>
      <c r="F3283" s="5"/>
      <c r="G3283" s="4"/>
      <c r="H3283" s="5" t="s">
        <v>379</v>
      </c>
      <c r="I3283" s="5" t="s">
        <v>1183</v>
      </c>
      <c r="J3283" s="5" t="s">
        <v>284</v>
      </c>
      <c r="K3283" s="5" t="s">
        <v>1173</v>
      </c>
      <c r="L3283" s="5" t="s">
        <v>17</v>
      </c>
    </row>
    <row r="3284" spans="1:12">
      <c r="A3284" s="4">
        <v>20201</v>
      </c>
      <c r="B3284" s="26" t="s">
        <v>374</v>
      </c>
      <c r="C3284" s="5" t="s">
        <v>34</v>
      </c>
      <c r="D3284" s="5" t="s">
        <v>37</v>
      </c>
      <c r="E3284" s="4"/>
      <c r="F3284" s="5"/>
      <c r="G3284" s="4"/>
      <c r="H3284" s="5" t="s">
        <v>379</v>
      </c>
      <c r="I3284" s="5" t="s">
        <v>1183</v>
      </c>
      <c r="J3284" s="5" t="s">
        <v>284</v>
      </c>
      <c r="K3284" s="5" t="s">
        <v>1179</v>
      </c>
      <c r="L3284" s="5" t="s">
        <v>17</v>
      </c>
    </row>
    <row r="3285" spans="1:12">
      <c r="A3285" s="4">
        <v>20202</v>
      </c>
      <c r="B3285" s="26" t="s">
        <v>374</v>
      </c>
      <c r="C3285" s="5" t="s">
        <v>34</v>
      </c>
      <c r="D3285" s="5" t="s">
        <v>37</v>
      </c>
      <c r="E3285" s="4"/>
      <c r="F3285" s="5"/>
      <c r="G3285" s="4"/>
      <c r="H3285" s="5" t="s">
        <v>379</v>
      </c>
      <c r="I3285" s="5" t="s">
        <v>1183</v>
      </c>
      <c r="J3285" s="5" t="s">
        <v>284</v>
      </c>
      <c r="K3285" s="5" t="s">
        <v>1180</v>
      </c>
      <c r="L3285" s="5" t="s">
        <v>17</v>
      </c>
    </row>
    <row r="3286" spans="1:12">
      <c r="A3286" s="4">
        <v>20203</v>
      </c>
      <c r="B3286" s="26" t="s">
        <v>374</v>
      </c>
      <c r="C3286" s="5" t="s">
        <v>34</v>
      </c>
      <c r="D3286" s="5" t="s">
        <v>37</v>
      </c>
      <c r="E3286" s="4"/>
      <c r="F3286" s="5"/>
      <c r="G3286" s="4"/>
      <c r="H3286" s="5" t="s">
        <v>379</v>
      </c>
      <c r="I3286" s="5" t="s">
        <v>1183</v>
      </c>
      <c r="J3286" s="5" t="s">
        <v>284</v>
      </c>
      <c r="K3286" s="5" t="s">
        <v>1181</v>
      </c>
      <c r="L3286" s="5" t="s">
        <v>17</v>
      </c>
    </row>
    <row r="3287" spans="1:12">
      <c r="A3287" s="4">
        <v>20204</v>
      </c>
      <c r="B3287" s="26" t="s">
        <v>374</v>
      </c>
      <c r="C3287" s="5" t="s">
        <v>34</v>
      </c>
      <c r="D3287" s="5" t="s">
        <v>37</v>
      </c>
      <c r="E3287" s="4"/>
      <c r="F3287" s="5"/>
      <c r="G3287" s="4"/>
      <c r="H3287" s="5" t="s">
        <v>379</v>
      </c>
      <c r="I3287" s="5" t="s">
        <v>1183</v>
      </c>
      <c r="J3287" s="5" t="s">
        <v>284</v>
      </c>
      <c r="K3287" s="5" t="s">
        <v>1182</v>
      </c>
      <c r="L3287" s="5" t="s">
        <v>17</v>
      </c>
    </row>
    <row r="3288" spans="1:12">
      <c r="A3288" s="4">
        <v>20205</v>
      </c>
      <c r="B3288" s="26" t="s">
        <v>374</v>
      </c>
      <c r="C3288" s="5" t="s">
        <v>34</v>
      </c>
      <c r="D3288" s="5" t="s">
        <v>37</v>
      </c>
      <c r="E3288" s="4"/>
      <c r="F3288" s="5"/>
      <c r="G3288" s="4"/>
      <c r="H3288" s="5" t="s">
        <v>379</v>
      </c>
      <c r="I3288" s="5" t="s">
        <v>1186</v>
      </c>
      <c r="J3288" s="5" t="s">
        <v>284</v>
      </c>
      <c r="K3288" s="5" t="s">
        <v>1185</v>
      </c>
      <c r="L3288" s="5" t="s">
        <v>17</v>
      </c>
    </row>
    <row r="3289" spans="1:12">
      <c r="A3289" s="4">
        <v>20206</v>
      </c>
      <c r="B3289" s="26" t="s">
        <v>374</v>
      </c>
      <c r="C3289" s="5" t="s">
        <v>34</v>
      </c>
      <c r="D3289" s="5" t="s">
        <v>37</v>
      </c>
      <c r="E3289" s="4"/>
      <c r="F3289" s="5"/>
      <c r="G3289" s="4"/>
      <c r="H3289" s="5" t="s">
        <v>379</v>
      </c>
      <c r="I3289" s="5" t="s">
        <v>1186</v>
      </c>
      <c r="J3289" s="5" t="s">
        <v>284</v>
      </c>
      <c r="K3289" s="5" t="s">
        <v>1160</v>
      </c>
      <c r="L3289" s="5" t="s">
        <v>17</v>
      </c>
    </row>
    <row r="3290" spans="1:12">
      <c r="A3290" s="4">
        <v>20207</v>
      </c>
      <c r="B3290" s="26" t="s">
        <v>374</v>
      </c>
      <c r="C3290" s="5" t="s">
        <v>34</v>
      </c>
      <c r="D3290" s="5" t="s">
        <v>37</v>
      </c>
      <c r="E3290" s="4"/>
      <c r="F3290" s="5"/>
      <c r="G3290" s="4"/>
      <c r="H3290" s="5" t="s">
        <v>379</v>
      </c>
      <c r="I3290" s="5" t="s">
        <v>1186</v>
      </c>
      <c r="J3290" s="5" t="s">
        <v>284</v>
      </c>
      <c r="K3290" s="5" t="s">
        <v>1161</v>
      </c>
      <c r="L3290" s="5" t="s">
        <v>17</v>
      </c>
    </row>
    <row r="3291" spans="1:12">
      <c r="A3291" s="4">
        <v>20208</v>
      </c>
      <c r="B3291" s="26" t="s">
        <v>374</v>
      </c>
      <c r="C3291" s="5" t="s">
        <v>34</v>
      </c>
      <c r="D3291" s="5" t="s">
        <v>37</v>
      </c>
      <c r="E3291" s="4"/>
      <c r="F3291" s="5"/>
      <c r="G3291" s="4"/>
      <c r="H3291" s="5" t="s">
        <v>379</v>
      </c>
      <c r="I3291" s="5" t="s">
        <v>1186</v>
      </c>
      <c r="J3291" s="5" t="s">
        <v>284</v>
      </c>
      <c r="K3291" s="5" t="s">
        <v>1174</v>
      </c>
      <c r="L3291" s="5" t="s">
        <v>17</v>
      </c>
    </row>
    <row r="3292" spans="1:12">
      <c r="A3292" s="4">
        <v>20209</v>
      </c>
      <c r="B3292" s="26" t="s">
        <v>374</v>
      </c>
      <c r="C3292" s="5" t="s">
        <v>34</v>
      </c>
      <c r="D3292" s="5" t="s">
        <v>37</v>
      </c>
      <c r="E3292" s="4"/>
      <c r="F3292" s="5"/>
      <c r="G3292" s="4"/>
      <c r="H3292" s="5" t="s">
        <v>379</v>
      </c>
      <c r="I3292" s="5" t="s">
        <v>1186</v>
      </c>
      <c r="J3292" s="5" t="s">
        <v>284</v>
      </c>
      <c r="K3292" s="5" t="s">
        <v>1179</v>
      </c>
      <c r="L3292" s="5" t="s">
        <v>17</v>
      </c>
    </row>
    <row r="3293" spans="1:12">
      <c r="A3293" s="4">
        <v>20210</v>
      </c>
      <c r="B3293" s="26" t="s">
        <v>374</v>
      </c>
      <c r="C3293" s="5" t="s">
        <v>34</v>
      </c>
      <c r="D3293" s="5" t="s">
        <v>37</v>
      </c>
      <c r="E3293" s="4"/>
      <c r="F3293" s="5"/>
      <c r="G3293" s="4"/>
      <c r="H3293" s="5" t="s">
        <v>379</v>
      </c>
      <c r="I3293" s="5" t="s">
        <v>1186</v>
      </c>
      <c r="J3293" s="5" t="s">
        <v>284</v>
      </c>
      <c r="K3293" s="5" t="s">
        <v>1180</v>
      </c>
      <c r="L3293" s="5" t="s">
        <v>17</v>
      </c>
    </row>
    <row r="3294" spans="1:12">
      <c r="A3294" s="4">
        <v>20211</v>
      </c>
      <c r="B3294" s="26" t="s">
        <v>374</v>
      </c>
      <c r="C3294" s="5" t="s">
        <v>34</v>
      </c>
      <c r="D3294" s="5" t="s">
        <v>37</v>
      </c>
      <c r="E3294" s="4"/>
      <c r="F3294" s="5"/>
      <c r="G3294" s="4"/>
      <c r="H3294" s="5" t="s">
        <v>379</v>
      </c>
      <c r="I3294" s="5" t="s">
        <v>1186</v>
      </c>
      <c r="J3294" s="5" t="s">
        <v>284</v>
      </c>
      <c r="K3294" s="5" t="s">
        <v>1181</v>
      </c>
      <c r="L3294" s="5" t="s">
        <v>17</v>
      </c>
    </row>
    <row r="3295" spans="1:12">
      <c r="A3295" s="4">
        <v>20212</v>
      </c>
      <c r="B3295" s="26" t="s">
        <v>374</v>
      </c>
      <c r="C3295" s="5" t="s">
        <v>34</v>
      </c>
      <c r="D3295" s="5" t="s">
        <v>37</v>
      </c>
      <c r="E3295" s="4"/>
      <c r="F3295" s="5"/>
      <c r="G3295" s="4"/>
      <c r="H3295" s="5" t="s">
        <v>379</v>
      </c>
      <c r="I3295" s="5" t="s">
        <v>1186</v>
      </c>
      <c r="J3295" s="5" t="s">
        <v>284</v>
      </c>
      <c r="K3295" s="5" t="s">
        <v>1182</v>
      </c>
      <c r="L3295" s="5" t="s">
        <v>17</v>
      </c>
    </row>
    <row r="3296" spans="1:12">
      <c r="A3296" s="4">
        <v>20213</v>
      </c>
      <c r="B3296" s="26" t="s">
        <v>374</v>
      </c>
      <c r="C3296" s="5" t="s">
        <v>34</v>
      </c>
      <c r="D3296" s="5" t="s">
        <v>37</v>
      </c>
      <c r="E3296" s="4"/>
      <c r="F3296" s="5"/>
      <c r="G3296" s="4"/>
      <c r="H3296" s="5" t="s">
        <v>379</v>
      </c>
      <c r="I3296" s="5" t="s">
        <v>1187</v>
      </c>
      <c r="J3296" s="5" t="s">
        <v>284</v>
      </c>
      <c r="K3296" s="5" t="s">
        <v>1162</v>
      </c>
      <c r="L3296" s="5" t="s">
        <v>17</v>
      </c>
    </row>
    <row r="3297" spans="1:12">
      <c r="A3297" s="4">
        <v>20214</v>
      </c>
      <c r="B3297" s="26" t="s">
        <v>374</v>
      </c>
      <c r="C3297" s="5" t="s">
        <v>34</v>
      </c>
      <c r="D3297" s="5" t="s">
        <v>37</v>
      </c>
      <c r="E3297" s="4"/>
      <c r="F3297" s="5"/>
      <c r="G3297" s="4"/>
      <c r="H3297" s="5" t="s">
        <v>379</v>
      </c>
      <c r="I3297" s="5" t="s">
        <v>1187</v>
      </c>
      <c r="J3297" s="5" t="s">
        <v>284</v>
      </c>
      <c r="K3297" s="5" t="s">
        <v>1163</v>
      </c>
      <c r="L3297" s="5" t="s">
        <v>17</v>
      </c>
    </row>
    <row r="3298" spans="1:12">
      <c r="A3298" s="4">
        <v>20215</v>
      </c>
      <c r="B3298" s="26" t="s">
        <v>374</v>
      </c>
      <c r="C3298" s="5" t="s">
        <v>34</v>
      </c>
      <c r="D3298" s="5" t="s">
        <v>37</v>
      </c>
      <c r="E3298" s="4"/>
      <c r="F3298" s="5"/>
      <c r="G3298" s="4"/>
      <c r="H3298" s="5" t="s">
        <v>379</v>
      </c>
      <c r="I3298" s="5" t="s">
        <v>1187</v>
      </c>
      <c r="J3298" s="5" t="s">
        <v>284</v>
      </c>
      <c r="K3298" s="5" t="s">
        <v>1175</v>
      </c>
      <c r="L3298" s="5" t="s">
        <v>17</v>
      </c>
    </row>
    <row r="3299" spans="1:12">
      <c r="A3299" s="4">
        <v>20216</v>
      </c>
      <c r="B3299" s="26" t="s">
        <v>374</v>
      </c>
      <c r="C3299" s="5" t="s">
        <v>34</v>
      </c>
      <c r="D3299" s="5" t="s">
        <v>37</v>
      </c>
      <c r="E3299" s="4"/>
      <c r="F3299" s="5"/>
      <c r="G3299" s="4"/>
      <c r="H3299" s="5" t="s">
        <v>379</v>
      </c>
      <c r="I3299" s="5" t="s">
        <v>1187</v>
      </c>
      <c r="J3299" s="5" t="s">
        <v>284</v>
      </c>
      <c r="K3299" s="5" t="s">
        <v>1191</v>
      </c>
      <c r="L3299" s="5" t="s">
        <v>17</v>
      </c>
    </row>
    <row r="3300" spans="1:12">
      <c r="A3300" s="4">
        <v>20217</v>
      </c>
      <c r="B3300" s="26" t="s">
        <v>374</v>
      </c>
      <c r="C3300" s="5" t="s">
        <v>34</v>
      </c>
      <c r="D3300" s="5" t="s">
        <v>37</v>
      </c>
      <c r="E3300" s="4"/>
      <c r="F3300" s="5"/>
      <c r="G3300" s="4"/>
      <c r="H3300" s="5" t="s">
        <v>379</v>
      </c>
      <c r="I3300" s="5" t="s">
        <v>1187</v>
      </c>
      <c r="J3300" s="5" t="s">
        <v>284</v>
      </c>
      <c r="K3300" s="5" t="s">
        <v>1179</v>
      </c>
      <c r="L3300" s="5" t="s">
        <v>17</v>
      </c>
    </row>
    <row r="3301" spans="1:12">
      <c r="A3301" s="4">
        <v>20218</v>
      </c>
      <c r="B3301" s="26" t="s">
        <v>374</v>
      </c>
      <c r="C3301" s="5" t="s">
        <v>34</v>
      </c>
      <c r="D3301" s="5" t="s">
        <v>37</v>
      </c>
      <c r="E3301" s="4"/>
      <c r="F3301" s="5"/>
      <c r="G3301" s="4"/>
      <c r="H3301" s="5" t="s">
        <v>379</v>
      </c>
      <c r="I3301" s="5" t="s">
        <v>1187</v>
      </c>
      <c r="J3301" s="5" t="s">
        <v>284</v>
      </c>
      <c r="K3301" s="5" t="s">
        <v>1180</v>
      </c>
      <c r="L3301" s="5" t="s">
        <v>17</v>
      </c>
    </row>
    <row r="3302" spans="1:12">
      <c r="A3302" s="4">
        <v>20219</v>
      </c>
      <c r="B3302" s="26" t="s">
        <v>374</v>
      </c>
      <c r="C3302" s="5" t="s">
        <v>34</v>
      </c>
      <c r="D3302" s="5" t="s">
        <v>37</v>
      </c>
      <c r="E3302" s="4"/>
      <c r="F3302" s="5"/>
      <c r="G3302" s="4"/>
      <c r="H3302" s="5" t="s">
        <v>379</v>
      </c>
      <c r="I3302" s="5" t="s">
        <v>1187</v>
      </c>
      <c r="J3302" s="5" t="s">
        <v>284</v>
      </c>
      <c r="K3302" s="5" t="s">
        <v>1181</v>
      </c>
      <c r="L3302" s="5" t="s">
        <v>17</v>
      </c>
    </row>
    <row r="3303" spans="1:12">
      <c r="A3303" s="4">
        <v>20220</v>
      </c>
      <c r="B3303" s="26" t="s">
        <v>374</v>
      </c>
      <c r="C3303" s="5" t="s">
        <v>34</v>
      </c>
      <c r="D3303" s="5" t="s">
        <v>37</v>
      </c>
      <c r="E3303" s="4"/>
      <c r="F3303" s="5"/>
      <c r="G3303" s="4"/>
      <c r="H3303" s="5" t="s">
        <v>379</v>
      </c>
      <c r="I3303" s="5" t="s">
        <v>1187</v>
      </c>
      <c r="J3303" s="5" t="s">
        <v>284</v>
      </c>
      <c r="K3303" s="5" t="s">
        <v>1182</v>
      </c>
      <c r="L3303" s="5" t="s">
        <v>17</v>
      </c>
    </row>
    <row r="3304" spans="1:12">
      <c r="A3304" s="4">
        <v>20221</v>
      </c>
      <c r="B3304" s="26" t="s">
        <v>374</v>
      </c>
      <c r="C3304" s="5" t="s">
        <v>34</v>
      </c>
      <c r="D3304" s="5" t="s">
        <v>37</v>
      </c>
      <c r="E3304" s="4"/>
      <c r="F3304" s="5"/>
      <c r="G3304" s="4"/>
      <c r="H3304" s="5" t="s">
        <v>379</v>
      </c>
      <c r="I3304" s="5" t="s">
        <v>1192</v>
      </c>
      <c r="J3304" s="5" t="s">
        <v>284</v>
      </c>
      <c r="K3304" s="5" t="s">
        <v>1164</v>
      </c>
      <c r="L3304" s="5" t="s">
        <v>17</v>
      </c>
    </row>
    <row r="3305" spans="1:12">
      <c r="A3305" s="4">
        <v>20222</v>
      </c>
      <c r="B3305" s="26" t="s">
        <v>374</v>
      </c>
      <c r="C3305" s="5" t="s">
        <v>34</v>
      </c>
      <c r="D3305" s="5" t="s">
        <v>37</v>
      </c>
      <c r="E3305" s="4"/>
      <c r="F3305" s="5"/>
      <c r="G3305" s="4"/>
      <c r="H3305" s="5" t="s">
        <v>379</v>
      </c>
      <c r="I3305" s="5" t="s">
        <v>1192</v>
      </c>
      <c r="J3305" s="5" t="s">
        <v>284</v>
      </c>
      <c r="K3305" s="5" t="s">
        <v>1185</v>
      </c>
      <c r="L3305" s="5" t="s">
        <v>17</v>
      </c>
    </row>
    <row r="3306" spans="1:12">
      <c r="A3306" s="4">
        <v>20223</v>
      </c>
      <c r="B3306" s="26" t="s">
        <v>374</v>
      </c>
      <c r="C3306" s="5" t="s">
        <v>34</v>
      </c>
      <c r="D3306" s="5" t="s">
        <v>37</v>
      </c>
      <c r="E3306" s="4"/>
      <c r="F3306" s="5"/>
      <c r="G3306" s="4"/>
      <c r="H3306" s="5" t="s">
        <v>379</v>
      </c>
      <c r="I3306" s="5" t="s">
        <v>1192</v>
      </c>
      <c r="J3306" s="5" t="s">
        <v>284</v>
      </c>
      <c r="K3306" s="5" t="s">
        <v>1195</v>
      </c>
      <c r="L3306" s="5" t="s">
        <v>17</v>
      </c>
    </row>
    <row r="3307" spans="1:12">
      <c r="A3307" s="4">
        <v>20224</v>
      </c>
      <c r="B3307" s="26" t="s">
        <v>374</v>
      </c>
      <c r="C3307" s="5" t="s">
        <v>34</v>
      </c>
      <c r="D3307" s="5" t="s">
        <v>37</v>
      </c>
      <c r="E3307" s="4"/>
      <c r="F3307" s="5"/>
      <c r="G3307" s="4"/>
      <c r="H3307" s="5" t="s">
        <v>379</v>
      </c>
      <c r="I3307" s="5" t="s">
        <v>1192</v>
      </c>
      <c r="J3307" s="5" t="s">
        <v>284</v>
      </c>
      <c r="K3307" s="5" t="s">
        <v>1196</v>
      </c>
      <c r="L3307" s="5" t="s">
        <v>17</v>
      </c>
    </row>
    <row r="3308" spans="1:12">
      <c r="A3308" s="4">
        <v>20225</v>
      </c>
      <c r="B3308" s="26" t="s">
        <v>374</v>
      </c>
      <c r="C3308" s="5" t="s">
        <v>34</v>
      </c>
      <c r="D3308" s="5" t="s">
        <v>37</v>
      </c>
      <c r="E3308" s="4"/>
      <c r="F3308" s="5"/>
      <c r="G3308" s="4"/>
      <c r="H3308" s="5" t="s">
        <v>379</v>
      </c>
      <c r="I3308" s="5" t="s">
        <v>1192</v>
      </c>
      <c r="J3308" s="5" t="s">
        <v>284</v>
      </c>
      <c r="K3308" s="5" t="s">
        <v>1176</v>
      </c>
      <c r="L3308" s="5" t="s">
        <v>17</v>
      </c>
    </row>
    <row r="3309" spans="1:12">
      <c r="A3309" s="4">
        <v>20226</v>
      </c>
      <c r="B3309" s="26" t="s">
        <v>374</v>
      </c>
      <c r="C3309" s="5" t="s">
        <v>34</v>
      </c>
      <c r="D3309" s="5" t="s">
        <v>37</v>
      </c>
      <c r="E3309" s="4"/>
      <c r="F3309" s="5"/>
      <c r="G3309" s="4"/>
      <c r="H3309" s="5" t="s">
        <v>379</v>
      </c>
      <c r="I3309" s="5" t="s">
        <v>1192</v>
      </c>
      <c r="J3309" s="5" t="s">
        <v>284</v>
      </c>
      <c r="K3309" s="5" t="s">
        <v>1179</v>
      </c>
      <c r="L3309" s="5" t="s">
        <v>17</v>
      </c>
    </row>
    <row r="3310" spans="1:12">
      <c r="A3310" s="4">
        <v>20227</v>
      </c>
      <c r="B3310" s="26" t="s">
        <v>374</v>
      </c>
      <c r="C3310" s="5" t="s">
        <v>34</v>
      </c>
      <c r="D3310" s="5" t="s">
        <v>37</v>
      </c>
      <c r="E3310" s="4"/>
      <c r="F3310" s="5"/>
      <c r="G3310" s="4"/>
      <c r="H3310" s="5" t="s">
        <v>379</v>
      </c>
      <c r="I3310" s="5" t="s">
        <v>1192</v>
      </c>
      <c r="J3310" s="5" t="s">
        <v>284</v>
      </c>
      <c r="K3310" s="5" t="s">
        <v>1180</v>
      </c>
      <c r="L3310" s="5" t="s">
        <v>17</v>
      </c>
    </row>
    <row r="3311" spans="1:12">
      <c r="A3311" s="4">
        <v>20228</v>
      </c>
      <c r="B3311" s="26" t="s">
        <v>374</v>
      </c>
      <c r="C3311" s="5" t="s">
        <v>34</v>
      </c>
      <c r="D3311" s="5" t="s">
        <v>37</v>
      </c>
      <c r="E3311" s="4"/>
      <c r="F3311" s="5"/>
      <c r="G3311" s="4"/>
      <c r="H3311" s="5" t="s">
        <v>379</v>
      </c>
      <c r="I3311" s="5" t="s">
        <v>1192</v>
      </c>
      <c r="J3311" s="5" t="s">
        <v>284</v>
      </c>
      <c r="K3311" s="5" t="s">
        <v>1181</v>
      </c>
      <c r="L3311" s="5" t="s">
        <v>17</v>
      </c>
    </row>
    <row r="3312" spans="1:12">
      <c r="A3312" s="4">
        <v>20229</v>
      </c>
      <c r="B3312" s="26" t="s">
        <v>374</v>
      </c>
      <c r="C3312" s="5" t="s">
        <v>34</v>
      </c>
      <c r="D3312" s="5" t="s">
        <v>37</v>
      </c>
      <c r="E3312" s="4"/>
      <c r="F3312" s="5"/>
      <c r="G3312" s="4"/>
      <c r="H3312" s="5" t="s">
        <v>379</v>
      </c>
      <c r="I3312" s="5" t="s">
        <v>1192</v>
      </c>
      <c r="J3312" s="5" t="s">
        <v>284</v>
      </c>
      <c r="K3312" s="5" t="s">
        <v>1182</v>
      </c>
      <c r="L3312" s="5" t="s">
        <v>17</v>
      </c>
    </row>
    <row r="3313" spans="1:12">
      <c r="A3313" s="4">
        <v>20230</v>
      </c>
      <c r="B3313" s="26" t="s">
        <v>374</v>
      </c>
      <c r="C3313" s="5" t="s">
        <v>34</v>
      </c>
      <c r="D3313" s="5" t="s">
        <v>37</v>
      </c>
      <c r="E3313" s="4"/>
      <c r="F3313" s="5"/>
      <c r="G3313" s="4"/>
      <c r="H3313" s="5" t="s">
        <v>379</v>
      </c>
      <c r="I3313" s="5" t="s">
        <v>1197</v>
      </c>
      <c r="J3313" s="5" t="s">
        <v>284</v>
      </c>
      <c r="K3313" s="5" t="s">
        <v>1158</v>
      </c>
      <c r="L3313" s="5" t="s">
        <v>17</v>
      </c>
    </row>
    <row r="3314" spans="1:12">
      <c r="A3314" s="4">
        <v>20231</v>
      </c>
      <c r="B3314" s="26" t="s">
        <v>374</v>
      </c>
      <c r="C3314" s="5" t="s">
        <v>34</v>
      </c>
      <c r="D3314" s="5" t="s">
        <v>37</v>
      </c>
      <c r="E3314" s="4"/>
      <c r="F3314" s="5"/>
      <c r="G3314" s="4"/>
      <c r="H3314" s="5" t="s">
        <v>379</v>
      </c>
      <c r="I3314" s="5" t="s">
        <v>1197</v>
      </c>
      <c r="J3314" s="5" t="s">
        <v>284</v>
      </c>
      <c r="K3314" s="5" t="s">
        <v>1160</v>
      </c>
      <c r="L3314" s="5" t="s">
        <v>17</v>
      </c>
    </row>
    <row r="3315" spans="1:12">
      <c r="A3315" s="4">
        <v>20232</v>
      </c>
      <c r="B3315" s="26" t="s">
        <v>374</v>
      </c>
      <c r="C3315" s="5" t="s">
        <v>34</v>
      </c>
      <c r="D3315" s="5" t="s">
        <v>37</v>
      </c>
      <c r="E3315" s="4"/>
      <c r="F3315" s="4"/>
      <c r="G3315" s="4"/>
      <c r="H3315" s="5" t="s">
        <v>379</v>
      </c>
      <c r="I3315" s="5" t="s">
        <v>1197</v>
      </c>
      <c r="J3315" s="5" t="s">
        <v>284</v>
      </c>
      <c r="K3315" s="5" t="s">
        <v>1162</v>
      </c>
      <c r="L3315" s="5" t="s">
        <v>17</v>
      </c>
    </row>
    <row r="3316" spans="1:12">
      <c r="A3316" s="4">
        <v>20233</v>
      </c>
      <c r="B3316" s="26" t="s">
        <v>374</v>
      </c>
      <c r="C3316" s="5" t="s">
        <v>34</v>
      </c>
      <c r="D3316" s="5" t="s">
        <v>37</v>
      </c>
      <c r="E3316" s="4"/>
      <c r="F3316" s="4"/>
      <c r="G3316" s="4"/>
      <c r="H3316" s="5" t="s">
        <v>379</v>
      </c>
      <c r="I3316" s="5" t="s">
        <v>1197</v>
      </c>
      <c r="J3316" s="5" t="s">
        <v>284</v>
      </c>
      <c r="K3316" s="5" t="s">
        <v>1166</v>
      </c>
      <c r="L3316" s="5" t="s">
        <v>17</v>
      </c>
    </row>
    <row r="3317" spans="1:12">
      <c r="A3317" s="4">
        <v>20234</v>
      </c>
      <c r="B3317" s="26" t="s">
        <v>374</v>
      </c>
      <c r="C3317" s="5" t="s">
        <v>34</v>
      </c>
      <c r="D3317" s="5" t="s">
        <v>37</v>
      </c>
      <c r="E3317" s="4"/>
      <c r="F3317" s="5"/>
      <c r="G3317" s="4"/>
      <c r="H3317" s="5" t="s">
        <v>379</v>
      </c>
      <c r="I3317" s="5" t="s">
        <v>1197</v>
      </c>
      <c r="J3317" s="5" t="s">
        <v>284</v>
      </c>
      <c r="K3317" s="5" t="s">
        <v>1177</v>
      </c>
      <c r="L3317" s="5" t="s">
        <v>17</v>
      </c>
    </row>
    <row r="3318" spans="1:12">
      <c r="A3318" s="4">
        <v>20235</v>
      </c>
      <c r="B3318" s="26" t="s">
        <v>374</v>
      </c>
      <c r="C3318" s="5" t="s">
        <v>34</v>
      </c>
      <c r="D3318" s="5" t="s">
        <v>37</v>
      </c>
      <c r="E3318" s="4"/>
      <c r="F3318" s="5"/>
      <c r="G3318" s="4"/>
      <c r="H3318" s="5" t="s">
        <v>379</v>
      </c>
      <c r="I3318" s="5" t="s">
        <v>1197</v>
      </c>
      <c r="J3318" s="5" t="s">
        <v>284</v>
      </c>
      <c r="K3318" s="5" t="s">
        <v>1179</v>
      </c>
      <c r="L3318" s="5" t="s">
        <v>17</v>
      </c>
    </row>
    <row r="3319" spans="1:12">
      <c r="A3319" s="4">
        <v>20236</v>
      </c>
      <c r="B3319" s="26" t="s">
        <v>374</v>
      </c>
      <c r="C3319" s="5" t="s">
        <v>34</v>
      </c>
      <c r="D3319" s="5" t="s">
        <v>37</v>
      </c>
      <c r="E3319" s="4"/>
      <c r="F3319" s="5"/>
      <c r="G3319" s="4"/>
      <c r="H3319" s="5" t="s">
        <v>379</v>
      </c>
      <c r="I3319" s="5" t="s">
        <v>1197</v>
      </c>
      <c r="J3319" s="5" t="s">
        <v>284</v>
      </c>
      <c r="K3319" s="5" t="s">
        <v>1199</v>
      </c>
      <c r="L3319" s="5" t="s">
        <v>17</v>
      </c>
    </row>
    <row r="3320" spans="1:12">
      <c r="A3320" s="4">
        <v>20237</v>
      </c>
      <c r="B3320" s="26" t="s">
        <v>374</v>
      </c>
      <c r="C3320" s="5" t="s">
        <v>34</v>
      </c>
      <c r="D3320" s="5" t="s">
        <v>37</v>
      </c>
      <c r="E3320" s="4"/>
      <c r="F3320" s="5"/>
      <c r="G3320" s="4"/>
      <c r="H3320" s="5" t="s">
        <v>379</v>
      </c>
      <c r="I3320" s="5" t="s">
        <v>1197</v>
      </c>
      <c r="J3320" s="5" t="s">
        <v>284</v>
      </c>
      <c r="K3320" s="5" t="s">
        <v>1200</v>
      </c>
      <c r="L3320" s="5" t="s">
        <v>17</v>
      </c>
    </row>
    <row r="3321" spans="1:12">
      <c r="A3321" s="4">
        <v>20238</v>
      </c>
      <c r="B3321" s="26" t="s">
        <v>374</v>
      </c>
      <c r="C3321" s="5" t="s">
        <v>34</v>
      </c>
      <c r="D3321" s="5" t="s">
        <v>37</v>
      </c>
      <c r="E3321" s="4"/>
      <c r="F3321" s="5"/>
      <c r="G3321" s="4"/>
      <c r="H3321" s="5" t="s">
        <v>379</v>
      </c>
      <c r="I3321" s="5" t="s">
        <v>1197</v>
      </c>
      <c r="J3321" s="5" t="s">
        <v>284</v>
      </c>
      <c r="K3321" s="5" t="s">
        <v>1201</v>
      </c>
      <c r="L3321" s="5" t="s">
        <v>17</v>
      </c>
    </row>
    <row r="3322" spans="1:12">
      <c r="A3322" s="4">
        <v>20239</v>
      </c>
      <c r="B3322" s="26" t="s">
        <v>374</v>
      </c>
      <c r="C3322" s="5" t="s">
        <v>34</v>
      </c>
      <c r="D3322" s="5" t="s">
        <v>37</v>
      </c>
      <c r="E3322" s="4"/>
      <c r="F3322" s="5"/>
      <c r="G3322" s="4"/>
      <c r="H3322" s="5" t="s">
        <v>379</v>
      </c>
      <c r="I3322" s="5" t="s">
        <v>1197</v>
      </c>
      <c r="J3322" s="5" t="s">
        <v>284</v>
      </c>
      <c r="K3322" s="5" t="s">
        <v>1202</v>
      </c>
      <c r="L3322" s="5" t="s">
        <v>17</v>
      </c>
    </row>
    <row r="3323" spans="1:12">
      <c r="A3323" s="4">
        <v>20240</v>
      </c>
      <c r="B3323" s="26" t="s">
        <v>374</v>
      </c>
      <c r="C3323" s="5" t="s">
        <v>34</v>
      </c>
      <c r="D3323" s="5" t="s">
        <v>37</v>
      </c>
      <c r="E3323" s="4"/>
      <c r="F3323" s="5"/>
      <c r="G3323" s="4"/>
      <c r="H3323" s="5" t="s">
        <v>379</v>
      </c>
      <c r="I3323" s="5" t="s">
        <v>1197</v>
      </c>
      <c r="J3323" s="5" t="s">
        <v>284</v>
      </c>
      <c r="K3323" s="5" t="s">
        <v>1203</v>
      </c>
      <c r="L3323" s="5" t="s">
        <v>17</v>
      </c>
    </row>
    <row r="3324" spans="1:12">
      <c r="A3324" s="4">
        <v>20241</v>
      </c>
      <c r="B3324" s="26" t="s">
        <v>374</v>
      </c>
      <c r="C3324" s="5" t="s">
        <v>34</v>
      </c>
      <c r="D3324" s="5" t="s">
        <v>37</v>
      </c>
      <c r="E3324" s="4"/>
      <c r="F3324" s="5"/>
      <c r="G3324" s="4"/>
      <c r="H3324" s="5" t="s">
        <v>379</v>
      </c>
      <c r="I3324" s="5" t="s">
        <v>1197</v>
      </c>
      <c r="J3324" s="5" t="s">
        <v>284</v>
      </c>
      <c r="K3324" s="5" t="s">
        <v>1204</v>
      </c>
      <c r="L3324" s="5" t="s">
        <v>17</v>
      </c>
    </row>
    <row r="3325" spans="1:12">
      <c r="A3325" s="4">
        <v>20242</v>
      </c>
      <c r="B3325" s="26" t="s">
        <v>374</v>
      </c>
      <c r="C3325" s="5" t="s">
        <v>34</v>
      </c>
      <c r="D3325" s="5" t="s">
        <v>37</v>
      </c>
      <c r="E3325" s="4"/>
      <c r="F3325" s="5"/>
      <c r="G3325" s="4"/>
      <c r="H3325" s="5" t="s">
        <v>379</v>
      </c>
      <c r="I3325" s="5" t="s">
        <v>1197</v>
      </c>
      <c r="J3325" s="5" t="s">
        <v>284</v>
      </c>
      <c r="K3325" s="5" t="s">
        <v>1205</v>
      </c>
      <c r="L3325" s="5" t="s">
        <v>17</v>
      </c>
    </row>
    <row r="3326" spans="1:12">
      <c r="A3326" s="4">
        <v>20243</v>
      </c>
      <c r="B3326" s="26" t="s">
        <v>374</v>
      </c>
      <c r="C3326" s="5" t="s">
        <v>34</v>
      </c>
      <c r="D3326" s="5" t="s">
        <v>37</v>
      </c>
      <c r="E3326" s="4"/>
      <c r="F3326" s="5"/>
      <c r="G3326" s="4"/>
      <c r="H3326" s="5" t="s">
        <v>379</v>
      </c>
      <c r="I3326" s="5" t="s">
        <v>1197</v>
      </c>
      <c r="J3326" s="5" t="s">
        <v>284</v>
      </c>
      <c r="K3326" s="5" t="s">
        <v>1206</v>
      </c>
      <c r="L3326" s="5" t="s">
        <v>17</v>
      </c>
    </row>
    <row r="3327" spans="1:12">
      <c r="A3327" s="4">
        <v>20244</v>
      </c>
      <c r="B3327" s="26" t="s">
        <v>374</v>
      </c>
      <c r="C3327" s="5" t="s">
        <v>34</v>
      </c>
      <c r="D3327" s="5" t="s">
        <v>37</v>
      </c>
      <c r="E3327" s="4"/>
      <c r="F3327" s="5"/>
      <c r="G3327" s="4"/>
      <c r="H3327" s="5" t="s">
        <v>379</v>
      </c>
      <c r="I3327" s="5" t="s">
        <v>1197</v>
      </c>
      <c r="J3327" s="5" t="s">
        <v>284</v>
      </c>
      <c r="K3327" s="5" t="s">
        <v>1207</v>
      </c>
      <c r="L3327" s="5" t="s">
        <v>17</v>
      </c>
    </row>
    <row r="3328" spans="1:12">
      <c r="A3328" s="4">
        <v>20245</v>
      </c>
      <c r="B3328" s="26" t="s">
        <v>374</v>
      </c>
      <c r="C3328" s="5" t="s">
        <v>34</v>
      </c>
      <c r="D3328" s="5" t="s">
        <v>37</v>
      </c>
      <c r="E3328" s="4"/>
      <c r="F3328" s="5"/>
      <c r="G3328" s="4"/>
      <c r="H3328" s="5" t="s">
        <v>379</v>
      </c>
      <c r="I3328" s="5" t="s">
        <v>1197</v>
      </c>
      <c r="J3328" s="5" t="s">
        <v>284</v>
      </c>
      <c r="K3328" s="5" t="s">
        <v>1208</v>
      </c>
      <c r="L3328" s="5" t="s">
        <v>17</v>
      </c>
    </row>
    <row r="3329" spans="1:12">
      <c r="A3329" s="4">
        <v>20246</v>
      </c>
      <c r="B3329" s="26" t="s">
        <v>374</v>
      </c>
      <c r="C3329" s="5" t="s">
        <v>34</v>
      </c>
      <c r="D3329" s="5" t="s">
        <v>37</v>
      </c>
      <c r="E3329" s="4"/>
      <c r="F3329" s="5"/>
      <c r="G3329" s="4"/>
      <c r="H3329" s="5" t="s">
        <v>379</v>
      </c>
      <c r="I3329" s="5" t="s">
        <v>1197</v>
      </c>
      <c r="J3329" s="5" t="s">
        <v>284</v>
      </c>
      <c r="K3329" s="5" t="s">
        <v>1209</v>
      </c>
      <c r="L3329" s="5" t="s">
        <v>17</v>
      </c>
    </row>
    <row r="3330" spans="1:12">
      <c r="A3330" s="4">
        <v>20247</v>
      </c>
      <c r="B3330" s="26" t="s">
        <v>374</v>
      </c>
      <c r="C3330" s="5" t="s">
        <v>34</v>
      </c>
      <c r="D3330" s="5" t="s">
        <v>37</v>
      </c>
      <c r="E3330" s="4"/>
      <c r="F3330" s="5"/>
      <c r="G3330" s="4"/>
      <c r="H3330" s="5" t="s">
        <v>379</v>
      </c>
      <c r="I3330" s="5" t="s">
        <v>1197</v>
      </c>
      <c r="J3330" s="5" t="s">
        <v>284</v>
      </c>
      <c r="K3330" s="5" t="s">
        <v>1210</v>
      </c>
      <c r="L3330" s="5" t="s">
        <v>17</v>
      </c>
    </row>
    <row r="3331" spans="1:12">
      <c r="A3331" s="4">
        <v>20248</v>
      </c>
      <c r="B3331" s="26" t="s">
        <v>374</v>
      </c>
      <c r="C3331" s="5" t="s">
        <v>34</v>
      </c>
      <c r="D3331" s="5" t="s">
        <v>37</v>
      </c>
      <c r="E3331" s="4"/>
      <c r="F3331" s="5"/>
      <c r="G3331" s="4"/>
      <c r="H3331" s="5" t="s">
        <v>379</v>
      </c>
      <c r="I3331" s="5" t="s">
        <v>1197</v>
      </c>
      <c r="J3331" s="5" t="s">
        <v>284</v>
      </c>
      <c r="K3331" s="5" t="s">
        <v>1211</v>
      </c>
      <c r="L3331" s="5" t="s">
        <v>17</v>
      </c>
    </row>
    <row r="3332" spans="1:12">
      <c r="A3332" s="4">
        <v>20249</v>
      </c>
      <c r="B3332" s="26" t="s">
        <v>374</v>
      </c>
      <c r="C3332" s="5" t="s">
        <v>34</v>
      </c>
      <c r="D3332" s="5" t="s">
        <v>37</v>
      </c>
      <c r="E3332" s="4"/>
      <c r="F3332" s="5"/>
      <c r="G3332" s="4"/>
      <c r="H3332" s="5" t="s">
        <v>379</v>
      </c>
      <c r="I3332" s="5" t="s">
        <v>1197</v>
      </c>
      <c r="J3332" s="5" t="s">
        <v>284</v>
      </c>
      <c r="K3332" s="5" t="s">
        <v>1212</v>
      </c>
      <c r="L3332" s="5" t="s">
        <v>17</v>
      </c>
    </row>
    <row r="3333" spans="1:12">
      <c r="A3333" s="4">
        <v>20250</v>
      </c>
      <c r="B3333" s="26" t="s">
        <v>374</v>
      </c>
      <c r="C3333" s="5" t="s">
        <v>34</v>
      </c>
      <c r="D3333" s="5" t="s">
        <v>37</v>
      </c>
      <c r="E3333" s="4"/>
      <c r="F3333" s="5"/>
      <c r="G3333" s="4"/>
      <c r="H3333" s="5" t="s">
        <v>379</v>
      </c>
      <c r="I3333" s="5" t="s">
        <v>1197</v>
      </c>
      <c r="J3333" s="5" t="s">
        <v>284</v>
      </c>
      <c r="K3333" s="5" t="s">
        <v>1213</v>
      </c>
      <c r="L3333" s="5" t="s">
        <v>17</v>
      </c>
    </row>
    <row r="3334" spans="1:12">
      <c r="A3334" s="4">
        <v>20251</v>
      </c>
      <c r="B3334" s="26" t="s">
        <v>374</v>
      </c>
      <c r="C3334" s="5" t="s">
        <v>31</v>
      </c>
      <c r="D3334" s="5"/>
      <c r="E3334" s="4"/>
      <c r="F3334" s="5"/>
      <c r="G3334" s="4"/>
      <c r="H3334" s="5" t="s">
        <v>32</v>
      </c>
      <c r="I3334" s="5" t="s">
        <v>393</v>
      </c>
      <c r="J3334" s="5" t="s">
        <v>284</v>
      </c>
      <c r="K3334" s="5" t="s">
        <v>1215</v>
      </c>
      <c r="L3334" s="5" t="s">
        <v>17</v>
      </c>
    </row>
    <row r="3335" spans="1:12">
      <c r="A3335" s="4">
        <v>20252</v>
      </c>
      <c r="B3335" s="26" t="s">
        <v>374</v>
      </c>
      <c r="C3335" s="5" t="s">
        <v>34</v>
      </c>
      <c r="D3335" s="5" t="s">
        <v>37</v>
      </c>
      <c r="E3335" s="4"/>
      <c r="F3335" s="5"/>
      <c r="G3335" s="4"/>
      <c r="H3335" s="5" t="s">
        <v>379</v>
      </c>
      <c r="I3335" s="5" t="s">
        <v>393</v>
      </c>
      <c r="J3335" s="5" t="s">
        <v>284</v>
      </c>
      <c r="K3335" s="5" t="s">
        <v>1158</v>
      </c>
      <c r="L3335" s="5" t="s">
        <v>17</v>
      </c>
    </row>
    <row r="3336" spans="1:12">
      <c r="A3336" s="4">
        <v>20253</v>
      </c>
      <c r="B3336" s="26" t="s">
        <v>374</v>
      </c>
      <c r="C3336" s="5" t="s">
        <v>34</v>
      </c>
      <c r="D3336" s="5" t="s">
        <v>37</v>
      </c>
      <c r="E3336" s="4"/>
      <c r="F3336" s="5"/>
      <c r="G3336" s="4"/>
      <c r="H3336" s="5" t="s">
        <v>379</v>
      </c>
      <c r="I3336" s="5" t="s">
        <v>393</v>
      </c>
      <c r="J3336" s="5" t="s">
        <v>284</v>
      </c>
      <c r="K3336" s="5" t="s">
        <v>1160</v>
      </c>
      <c r="L3336" s="5" t="s">
        <v>17</v>
      </c>
    </row>
    <row r="3337" spans="1:12">
      <c r="A3337" s="4">
        <v>20254</v>
      </c>
      <c r="B3337" s="26" t="s">
        <v>374</v>
      </c>
      <c r="C3337" s="5" t="s">
        <v>34</v>
      </c>
      <c r="D3337" s="5" t="s">
        <v>37</v>
      </c>
      <c r="E3337" s="4"/>
      <c r="F3337" s="5"/>
      <c r="G3337" s="4"/>
      <c r="H3337" s="5" t="s">
        <v>379</v>
      </c>
      <c r="I3337" s="5" t="s">
        <v>393</v>
      </c>
      <c r="J3337" s="5" t="s">
        <v>284</v>
      </c>
      <c r="K3337" s="5" t="s">
        <v>1162</v>
      </c>
      <c r="L3337" s="5" t="s">
        <v>17</v>
      </c>
    </row>
    <row r="3338" spans="1:12">
      <c r="A3338" s="4">
        <v>20255</v>
      </c>
      <c r="B3338" s="26" t="s">
        <v>374</v>
      </c>
      <c r="C3338" s="5" t="s">
        <v>34</v>
      </c>
      <c r="D3338" s="5" t="s">
        <v>37</v>
      </c>
      <c r="E3338" s="4"/>
      <c r="F3338" s="5"/>
      <c r="G3338" s="4"/>
      <c r="H3338" s="5" t="s">
        <v>379</v>
      </c>
      <c r="I3338" s="5" t="s">
        <v>393</v>
      </c>
      <c r="J3338" s="5" t="s">
        <v>284</v>
      </c>
      <c r="K3338" s="5" t="s">
        <v>1168</v>
      </c>
      <c r="L3338" s="5" t="s">
        <v>17</v>
      </c>
    </row>
    <row r="3339" spans="1:12">
      <c r="A3339" s="4">
        <v>20256</v>
      </c>
      <c r="B3339" s="26" t="s">
        <v>374</v>
      </c>
      <c r="C3339" s="5" t="s">
        <v>34</v>
      </c>
      <c r="D3339" s="5" t="s">
        <v>37</v>
      </c>
      <c r="E3339" s="4"/>
      <c r="F3339" s="5"/>
      <c r="G3339" s="4"/>
      <c r="H3339" s="5" t="s">
        <v>379</v>
      </c>
      <c r="I3339" s="5" t="s">
        <v>393</v>
      </c>
      <c r="J3339" s="5" t="s">
        <v>284</v>
      </c>
      <c r="K3339" s="5" t="s">
        <v>1178</v>
      </c>
      <c r="L3339" s="5" t="s">
        <v>17</v>
      </c>
    </row>
    <row r="3340" spans="1:12">
      <c r="A3340" s="4">
        <v>20257</v>
      </c>
      <c r="B3340" s="26" t="s">
        <v>374</v>
      </c>
      <c r="C3340" s="5" t="s">
        <v>34</v>
      </c>
      <c r="D3340" s="5" t="s">
        <v>37</v>
      </c>
      <c r="E3340" s="4"/>
      <c r="F3340" s="5"/>
      <c r="G3340" s="4"/>
      <c r="H3340" s="5" t="s">
        <v>379</v>
      </c>
      <c r="I3340" s="5" t="s">
        <v>393</v>
      </c>
      <c r="J3340" s="5" t="s">
        <v>284</v>
      </c>
      <c r="K3340" s="5" t="s">
        <v>1179</v>
      </c>
      <c r="L3340" s="5" t="s">
        <v>17</v>
      </c>
    </row>
    <row r="3341" spans="1:12">
      <c r="A3341" s="4">
        <v>20259</v>
      </c>
      <c r="B3341" s="26" t="s">
        <v>374</v>
      </c>
      <c r="C3341" s="5" t="s">
        <v>34</v>
      </c>
      <c r="D3341" s="5" t="s">
        <v>35</v>
      </c>
      <c r="E3341" s="4"/>
      <c r="F3341" s="5"/>
      <c r="G3341" s="4"/>
      <c r="H3341" s="5" t="s">
        <v>379</v>
      </c>
      <c r="I3341" s="5" t="s">
        <v>1183</v>
      </c>
      <c r="J3341" s="5" t="s">
        <v>284</v>
      </c>
      <c r="K3341" s="5" t="s">
        <v>1184</v>
      </c>
      <c r="L3341" s="5" t="s">
        <v>17</v>
      </c>
    </row>
    <row r="3342" spans="1:12">
      <c r="A3342" s="4">
        <v>20261</v>
      </c>
      <c r="B3342" s="26" t="s">
        <v>374</v>
      </c>
      <c r="C3342" s="5" t="s">
        <v>34</v>
      </c>
      <c r="D3342" s="5" t="s">
        <v>35</v>
      </c>
      <c r="E3342" s="4"/>
      <c r="F3342" s="5"/>
      <c r="G3342" s="4"/>
      <c r="H3342" s="5" t="s">
        <v>379</v>
      </c>
      <c r="I3342" s="5" t="s">
        <v>1186</v>
      </c>
      <c r="J3342" s="5" t="s">
        <v>284</v>
      </c>
      <c r="K3342" s="5" t="s">
        <v>1184</v>
      </c>
      <c r="L3342" s="5" t="s">
        <v>17</v>
      </c>
    </row>
    <row r="3343" spans="1:12">
      <c r="A3343" s="4">
        <v>20262</v>
      </c>
      <c r="B3343" s="26" t="s">
        <v>374</v>
      </c>
      <c r="C3343" s="5" t="s">
        <v>34</v>
      </c>
      <c r="D3343" s="5" t="s">
        <v>35</v>
      </c>
      <c r="E3343" s="4"/>
      <c r="F3343" s="5"/>
      <c r="G3343" s="4"/>
      <c r="H3343" s="5" t="s">
        <v>379</v>
      </c>
      <c r="I3343" s="5" t="s">
        <v>1187</v>
      </c>
      <c r="J3343" s="5" t="s">
        <v>284</v>
      </c>
      <c r="K3343" s="5" t="s">
        <v>1188</v>
      </c>
      <c r="L3343" s="5" t="s">
        <v>17</v>
      </c>
    </row>
    <row r="3344" spans="1:12">
      <c r="A3344" s="4">
        <v>20263</v>
      </c>
      <c r="B3344" s="26" t="s">
        <v>374</v>
      </c>
      <c r="C3344" s="5" t="s">
        <v>34</v>
      </c>
      <c r="D3344" s="5" t="s">
        <v>35</v>
      </c>
      <c r="E3344" s="4"/>
      <c r="F3344" s="5"/>
      <c r="G3344" s="4"/>
      <c r="H3344" s="5" t="s">
        <v>379</v>
      </c>
      <c r="I3344" s="5" t="s">
        <v>1187</v>
      </c>
      <c r="J3344" s="5" t="s">
        <v>284</v>
      </c>
      <c r="K3344" s="5" t="s">
        <v>1189</v>
      </c>
      <c r="L3344" s="5" t="s">
        <v>17</v>
      </c>
    </row>
    <row r="3345" spans="1:12">
      <c r="A3345" s="4">
        <v>20264</v>
      </c>
      <c r="B3345" s="26" t="s">
        <v>374</v>
      </c>
      <c r="C3345" s="5" t="s">
        <v>34</v>
      </c>
      <c r="D3345" s="5" t="s">
        <v>35</v>
      </c>
      <c r="E3345" s="4"/>
      <c r="F3345" s="4"/>
      <c r="G3345" s="4"/>
      <c r="H3345" s="5" t="s">
        <v>379</v>
      </c>
      <c r="I3345" s="5" t="s">
        <v>1187</v>
      </c>
      <c r="J3345" s="5" t="s">
        <v>284</v>
      </c>
      <c r="K3345" s="5" t="s">
        <v>1190</v>
      </c>
      <c r="L3345" s="5" t="s">
        <v>17</v>
      </c>
    </row>
    <row r="3346" spans="1:12">
      <c r="A3346" s="4">
        <v>20265</v>
      </c>
      <c r="B3346" s="26" t="s">
        <v>374</v>
      </c>
      <c r="C3346" s="5" t="s">
        <v>34</v>
      </c>
      <c r="D3346" s="5" t="s">
        <v>35</v>
      </c>
      <c r="E3346" s="4"/>
      <c r="F3346" s="4"/>
      <c r="G3346" s="4"/>
      <c r="H3346" s="5" t="s">
        <v>379</v>
      </c>
      <c r="I3346" s="5" t="s">
        <v>1192</v>
      </c>
      <c r="J3346" s="5" t="s">
        <v>284</v>
      </c>
      <c r="K3346" s="5" t="s">
        <v>1189</v>
      </c>
      <c r="L3346" s="5" t="s">
        <v>17</v>
      </c>
    </row>
    <row r="3347" spans="1:12">
      <c r="A3347" s="4">
        <v>20266</v>
      </c>
      <c r="B3347" s="26" t="s">
        <v>374</v>
      </c>
      <c r="C3347" s="5" t="s">
        <v>34</v>
      </c>
      <c r="D3347" s="5" t="s">
        <v>35</v>
      </c>
      <c r="E3347" s="4"/>
      <c r="F3347" s="5"/>
      <c r="G3347" s="4"/>
      <c r="H3347" s="5" t="s">
        <v>379</v>
      </c>
      <c r="I3347" s="5" t="s">
        <v>1192</v>
      </c>
      <c r="J3347" s="5" t="s">
        <v>284</v>
      </c>
      <c r="K3347" s="5" t="s">
        <v>1193</v>
      </c>
      <c r="L3347" s="5" t="s">
        <v>17</v>
      </c>
    </row>
    <row r="3348" spans="1:12">
      <c r="A3348" s="4">
        <v>20267</v>
      </c>
      <c r="B3348" s="26" t="s">
        <v>374</v>
      </c>
      <c r="C3348" s="5" t="s">
        <v>34</v>
      </c>
      <c r="D3348" s="5" t="s">
        <v>35</v>
      </c>
      <c r="E3348" s="4"/>
      <c r="F3348" s="5"/>
      <c r="G3348" s="4"/>
      <c r="H3348" s="5" t="s">
        <v>379</v>
      </c>
      <c r="I3348" s="5" t="s">
        <v>1192</v>
      </c>
      <c r="J3348" s="5" t="s">
        <v>284</v>
      </c>
      <c r="K3348" s="5" t="s">
        <v>1194</v>
      </c>
      <c r="L3348" s="5" t="s">
        <v>17</v>
      </c>
    </row>
    <row r="3349" spans="1:12">
      <c r="A3349" s="4">
        <v>20268</v>
      </c>
      <c r="B3349" s="26" t="s">
        <v>374</v>
      </c>
      <c r="C3349" s="5" t="s">
        <v>31</v>
      </c>
      <c r="D3349" s="5"/>
      <c r="E3349" s="4"/>
      <c r="F3349" s="5"/>
      <c r="G3349" s="4"/>
      <c r="H3349" s="5" t="s">
        <v>32</v>
      </c>
      <c r="I3349" s="5" t="s">
        <v>400</v>
      </c>
      <c r="J3349" s="5" t="s">
        <v>285</v>
      </c>
      <c r="K3349" s="5" t="s">
        <v>519</v>
      </c>
      <c r="L3349" s="5" t="s">
        <v>17</v>
      </c>
    </row>
    <row r="3350" spans="1:12">
      <c r="A3350" s="4">
        <v>20269</v>
      </c>
      <c r="B3350" s="26" t="s">
        <v>374</v>
      </c>
      <c r="C3350" s="5" t="s">
        <v>31</v>
      </c>
      <c r="D3350" s="5"/>
      <c r="E3350" s="4"/>
      <c r="F3350" s="5"/>
      <c r="G3350" s="4"/>
      <c r="H3350" s="5" t="s">
        <v>32</v>
      </c>
      <c r="I3350" s="5" t="s">
        <v>400</v>
      </c>
      <c r="J3350" s="5" t="s">
        <v>285</v>
      </c>
      <c r="K3350" s="5" t="s">
        <v>1155</v>
      </c>
      <c r="L3350" s="5" t="s">
        <v>17</v>
      </c>
    </row>
    <row r="3351" spans="1:12">
      <c r="A3351" s="4">
        <v>20270</v>
      </c>
      <c r="B3351" s="26" t="s">
        <v>374</v>
      </c>
      <c r="C3351" s="5" t="s">
        <v>31</v>
      </c>
      <c r="D3351" s="5"/>
      <c r="E3351" s="4"/>
      <c r="F3351" s="5"/>
      <c r="G3351" s="4"/>
      <c r="H3351" s="5" t="s">
        <v>32</v>
      </c>
      <c r="I3351" s="5" t="s">
        <v>400</v>
      </c>
      <c r="J3351" s="5" t="s">
        <v>285</v>
      </c>
      <c r="K3351" s="5" t="s">
        <v>33</v>
      </c>
      <c r="L3351" s="5" t="s">
        <v>17</v>
      </c>
    </row>
    <row r="3352" spans="1:12">
      <c r="A3352" s="4">
        <v>20271</v>
      </c>
      <c r="B3352" s="26" t="s">
        <v>374</v>
      </c>
      <c r="C3352" s="5" t="s">
        <v>31</v>
      </c>
      <c r="D3352" s="5"/>
      <c r="E3352" s="4"/>
      <c r="F3352" s="5"/>
      <c r="G3352" s="4"/>
      <c r="H3352" s="5" t="s">
        <v>32</v>
      </c>
      <c r="I3352" s="5" t="s">
        <v>400</v>
      </c>
      <c r="J3352" s="5" t="s">
        <v>285</v>
      </c>
      <c r="K3352" s="5" t="s">
        <v>486</v>
      </c>
      <c r="L3352" s="5" t="s">
        <v>17</v>
      </c>
    </row>
    <row r="3353" spans="1:12">
      <c r="A3353" s="4">
        <v>20272</v>
      </c>
      <c r="B3353" s="26" t="s">
        <v>374</v>
      </c>
      <c r="C3353" s="5" t="s">
        <v>31</v>
      </c>
      <c r="D3353" s="5"/>
      <c r="E3353" s="4"/>
      <c r="F3353" s="5"/>
      <c r="G3353" s="4"/>
      <c r="H3353" s="5" t="s">
        <v>32</v>
      </c>
      <c r="I3353" s="5" t="s">
        <v>400</v>
      </c>
      <c r="J3353" s="5" t="s">
        <v>285</v>
      </c>
      <c r="K3353" s="5" t="s">
        <v>1156</v>
      </c>
      <c r="L3353" s="5" t="s">
        <v>17</v>
      </c>
    </row>
    <row r="3354" spans="1:12">
      <c r="A3354" s="4">
        <v>20273</v>
      </c>
      <c r="B3354" s="26" t="s">
        <v>374</v>
      </c>
      <c r="C3354" s="5" t="s">
        <v>31</v>
      </c>
      <c r="D3354" s="5"/>
      <c r="E3354" s="4"/>
      <c r="F3354" s="5"/>
      <c r="G3354" s="4"/>
      <c r="H3354" s="5" t="s">
        <v>32</v>
      </c>
      <c r="I3354" s="5" t="s">
        <v>1183</v>
      </c>
      <c r="J3354" s="5" t="s">
        <v>285</v>
      </c>
      <c r="K3354" s="5" t="s">
        <v>519</v>
      </c>
      <c r="L3354" s="5" t="s">
        <v>17</v>
      </c>
    </row>
    <row r="3355" spans="1:12">
      <c r="A3355" s="4">
        <v>20274</v>
      </c>
      <c r="B3355" s="26" t="s">
        <v>374</v>
      </c>
      <c r="C3355" s="5" t="s">
        <v>31</v>
      </c>
      <c r="D3355" s="5"/>
      <c r="E3355" s="4"/>
      <c r="F3355" s="5"/>
      <c r="G3355" s="4"/>
      <c r="H3355" s="5" t="s">
        <v>32</v>
      </c>
      <c r="I3355" s="5" t="s">
        <v>1183</v>
      </c>
      <c r="J3355" s="5" t="s">
        <v>285</v>
      </c>
      <c r="K3355" s="5" t="s">
        <v>1155</v>
      </c>
      <c r="L3355" s="5" t="s">
        <v>17</v>
      </c>
    </row>
    <row r="3356" spans="1:12">
      <c r="A3356" s="4">
        <v>20275</v>
      </c>
      <c r="B3356" s="26" t="s">
        <v>374</v>
      </c>
      <c r="C3356" s="5" t="s">
        <v>31</v>
      </c>
      <c r="D3356" s="5"/>
      <c r="E3356" s="4"/>
      <c r="F3356" s="5"/>
      <c r="G3356" s="4"/>
      <c r="H3356" s="5" t="s">
        <v>32</v>
      </c>
      <c r="I3356" s="5" t="s">
        <v>1183</v>
      </c>
      <c r="J3356" s="5" t="s">
        <v>285</v>
      </c>
      <c r="K3356" s="5" t="s">
        <v>33</v>
      </c>
      <c r="L3356" s="5" t="s">
        <v>17</v>
      </c>
    </row>
    <row r="3357" spans="1:12">
      <c r="A3357" s="4">
        <v>20276</v>
      </c>
      <c r="B3357" s="26" t="s">
        <v>374</v>
      </c>
      <c r="C3357" s="5" t="s">
        <v>31</v>
      </c>
      <c r="D3357" s="5"/>
      <c r="E3357" s="4"/>
      <c r="F3357" s="5"/>
      <c r="G3357" s="4"/>
      <c r="H3357" s="5" t="s">
        <v>32</v>
      </c>
      <c r="I3357" s="5" t="s">
        <v>1183</v>
      </c>
      <c r="J3357" s="5" t="s">
        <v>285</v>
      </c>
      <c r="K3357" s="5" t="s">
        <v>486</v>
      </c>
      <c r="L3357" s="5" t="s">
        <v>17</v>
      </c>
    </row>
    <row r="3358" spans="1:12">
      <c r="A3358" s="4">
        <v>20277</v>
      </c>
      <c r="B3358" s="26" t="s">
        <v>374</v>
      </c>
      <c r="C3358" s="5" t="s">
        <v>31</v>
      </c>
      <c r="D3358" s="5"/>
      <c r="E3358" s="4"/>
      <c r="F3358" s="5"/>
      <c r="G3358" s="4"/>
      <c r="H3358" s="5" t="s">
        <v>32</v>
      </c>
      <c r="I3358" s="5" t="s">
        <v>1183</v>
      </c>
      <c r="J3358" s="5" t="s">
        <v>285</v>
      </c>
      <c r="K3358" s="5" t="s">
        <v>1156</v>
      </c>
      <c r="L3358" s="5" t="s">
        <v>17</v>
      </c>
    </row>
    <row r="3359" spans="1:12">
      <c r="A3359" s="4">
        <v>20278</v>
      </c>
      <c r="B3359" s="26" t="s">
        <v>374</v>
      </c>
      <c r="C3359" s="5" t="s">
        <v>31</v>
      </c>
      <c r="D3359" s="5"/>
      <c r="E3359" s="4"/>
      <c r="F3359" s="5"/>
      <c r="G3359" s="4"/>
      <c r="H3359" s="5" t="s">
        <v>32</v>
      </c>
      <c r="I3359" s="5" t="s">
        <v>1183</v>
      </c>
      <c r="J3359" s="5" t="s">
        <v>285</v>
      </c>
      <c r="K3359" s="5" t="s">
        <v>774</v>
      </c>
      <c r="L3359" s="5" t="s">
        <v>17</v>
      </c>
    </row>
    <row r="3360" spans="1:12">
      <c r="A3360" s="4">
        <v>20279</v>
      </c>
      <c r="B3360" s="26" t="s">
        <v>374</v>
      </c>
      <c r="C3360" s="5" t="s">
        <v>31</v>
      </c>
      <c r="D3360" s="5"/>
      <c r="E3360" s="4"/>
      <c r="F3360" s="5"/>
      <c r="G3360" s="4"/>
      <c r="H3360" s="5" t="s">
        <v>32</v>
      </c>
      <c r="I3360" s="5" t="s">
        <v>1186</v>
      </c>
      <c r="J3360" s="5" t="s">
        <v>285</v>
      </c>
      <c r="K3360" s="5" t="s">
        <v>519</v>
      </c>
      <c r="L3360" s="5" t="s">
        <v>17</v>
      </c>
    </row>
    <row r="3361" spans="1:12">
      <c r="A3361" s="4">
        <v>20280</v>
      </c>
      <c r="B3361" s="26" t="s">
        <v>374</v>
      </c>
      <c r="C3361" s="5" t="s">
        <v>31</v>
      </c>
      <c r="D3361" s="5"/>
      <c r="E3361" s="4"/>
      <c r="F3361" s="5"/>
      <c r="G3361" s="4"/>
      <c r="H3361" s="5" t="s">
        <v>32</v>
      </c>
      <c r="I3361" s="5" t="s">
        <v>1186</v>
      </c>
      <c r="J3361" s="5" t="s">
        <v>285</v>
      </c>
      <c r="K3361" s="5" t="s">
        <v>1155</v>
      </c>
      <c r="L3361" s="5" t="s">
        <v>17</v>
      </c>
    </row>
    <row r="3362" spans="1:12">
      <c r="A3362" s="4">
        <v>20281</v>
      </c>
      <c r="B3362" s="26" t="s">
        <v>374</v>
      </c>
      <c r="C3362" s="5" t="s">
        <v>31</v>
      </c>
      <c r="D3362" s="5"/>
      <c r="E3362" s="4"/>
      <c r="F3362" s="5"/>
      <c r="G3362" s="4"/>
      <c r="H3362" s="5" t="s">
        <v>32</v>
      </c>
      <c r="I3362" s="5" t="s">
        <v>1186</v>
      </c>
      <c r="J3362" s="5" t="s">
        <v>285</v>
      </c>
      <c r="K3362" s="5" t="s">
        <v>33</v>
      </c>
      <c r="L3362" s="5" t="s">
        <v>17</v>
      </c>
    </row>
    <row r="3363" spans="1:12">
      <c r="A3363" s="4">
        <v>20282</v>
      </c>
      <c r="B3363" s="26" t="s">
        <v>374</v>
      </c>
      <c r="C3363" s="5" t="s">
        <v>31</v>
      </c>
      <c r="D3363" s="5"/>
      <c r="E3363" s="4"/>
      <c r="F3363" s="5"/>
      <c r="G3363" s="4"/>
      <c r="H3363" s="5" t="s">
        <v>32</v>
      </c>
      <c r="I3363" s="5" t="s">
        <v>1186</v>
      </c>
      <c r="J3363" s="5" t="s">
        <v>285</v>
      </c>
      <c r="K3363" s="5" t="s">
        <v>486</v>
      </c>
      <c r="L3363" s="5" t="s">
        <v>17</v>
      </c>
    </row>
    <row r="3364" spans="1:12">
      <c r="A3364" s="4">
        <v>20283</v>
      </c>
      <c r="B3364" s="26" t="s">
        <v>374</v>
      </c>
      <c r="C3364" s="5" t="s">
        <v>31</v>
      </c>
      <c r="D3364" s="5"/>
      <c r="E3364" s="4"/>
      <c r="F3364" s="5"/>
      <c r="G3364" s="4"/>
      <c r="H3364" s="5" t="s">
        <v>32</v>
      </c>
      <c r="I3364" s="5" t="s">
        <v>1186</v>
      </c>
      <c r="J3364" s="5" t="s">
        <v>285</v>
      </c>
      <c r="K3364" s="5" t="s">
        <v>1156</v>
      </c>
      <c r="L3364" s="5" t="s">
        <v>17</v>
      </c>
    </row>
    <row r="3365" spans="1:12">
      <c r="A3365" s="4">
        <v>20284</v>
      </c>
      <c r="B3365" s="26" t="s">
        <v>374</v>
      </c>
      <c r="C3365" s="5" t="s">
        <v>31</v>
      </c>
      <c r="D3365" s="5"/>
      <c r="E3365" s="4"/>
      <c r="F3365" s="5"/>
      <c r="G3365" s="4"/>
      <c r="H3365" s="5" t="s">
        <v>32</v>
      </c>
      <c r="I3365" s="5" t="s">
        <v>1186</v>
      </c>
      <c r="J3365" s="5" t="s">
        <v>285</v>
      </c>
      <c r="K3365" s="5" t="s">
        <v>774</v>
      </c>
      <c r="L3365" s="5" t="s">
        <v>17</v>
      </c>
    </row>
    <row r="3366" spans="1:12">
      <c r="A3366" s="4">
        <v>20285</v>
      </c>
      <c r="B3366" s="26" t="s">
        <v>374</v>
      </c>
      <c r="C3366" s="5" t="s">
        <v>31</v>
      </c>
      <c r="D3366" s="5"/>
      <c r="E3366" s="4"/>
      <c r="F3366" s="5"/>
      <c r="G3366" s="4"/>
      <c r="H3366" s="5" t="s">
        <v>32</v>
      </c>
      <c r="I3366" s="5" t="s">
        <v>1187</v>
      </c>
      <c r="J3366" s="5" t="s">
        <v>285</v>
      </c>
      <c r="K3366" s="5" t="s">
        <v>519</v>
      </c>
      <c r="L3366" s="5" t="s">
        <v>17</v>
      </c>
    </row>
    <row r="3367" spans="1:12">
      <c r="A3367" s="4">
        <v>20286</v>
      </c>
      <c r="B3367" s="26" t="s">
        <v>374</v>
      </c>
      <c r="C3367" s="5" t="s">
        <v>31</v>
      </c>
      <c r="D3367" s="5"/>
      <c r="E3367" s="4"/>
      <c r="F3367" s="5"/>
      <c r="G3367" s="4"/>
      <c r="H3367" s="5" t="s">
        <v>32</v>
      </c>
      <c r="I3367" s="5" t="s">
        <v>1187</v>
      </c>
      <c r="J3367" s="5" t="s">
        <v>285</v>
      </c>
      <c r="K3367" s="5" t="s">
        <v>1155</v>
      </c>
      <c r="L3367" s="5" t="s">
        <v>17</v>
      </c>
    </row>
    <row r="3368" spans="1:12">
      <c r="A3368" s="4">
        <v>20287</v>
      </c>
      <c r="B3368" s="26" t="s">
        <v>374</v>
      </c>
      <c r="C3368" s="5" t="s">
        <v>31</v>
      </c>
      <c r="D3368" s="5"/>
      <c r="E3368" s="4"/>
      <c r="F3368" s="5"/>
      <c r="G3368" s="4"/>
      <c r="H3368" s="5" t="s">
        <v>32</v>
      </c>
      <c r="I3368" s="5" t="s">
        <v>1187</v>
      </c>
      <c r="J3368" s="5" t="s">
        <v>285</v>
      </c>
      <c r="K3368" s="5" t="s">
        <v>33</v>
      </c>
      <c r="L3368" s="5" t="s">
        <v>17</v>
      </c>
    </row>
    <row r="3369" spans="1:12">
      <c r="A3369" s="4">
        <v>20288</v>
      </c>
      <c r="B3369" s="26" t="s">
        <v>374</v>
      </c>
      <c r="C3369" s="5" t="s">
        <v>31</v>
      </c>
      <c r="D3369" s="5"/>
      <c r="E3369" s="4"/>
      <c r="F3369" s="5"/>
      <c r="G3369" s="4"/>
      <c r="H3369" s="5" t="s">
        <v>32</v>
      </c>
      <c r="I3369" s="5" t="s">
        <v>1187</v>
      </c>
      <c r="J3369" s="5" t="s">
        <v>285</v>
      </c>
      <c r="K3369" s="5" t="s">
        <v>486</v>
      </c>
      <c r="L3369" s="5" t="s">
        <v>17</v>
      </c>
    </row>
    <row r="3370" spans="1:12">
      <c r="A3370" s="4">
        <v>20289</v>
      </c>
      <c r="B3370" s="26" t="s">
        <v>374</v>
      </c>
      <c r="C3370" s="5" t="s">
        <v>31</v>
      </c>
      <c r="D3370" s="5"/>
      <c r="E3370" s="4"/>
      <c r="F3370" s="5"/>
      <c r="G3370" s="4"/>
      <c r="H3370" s="5" t="s">
        <v>32</v>
      </c>
      <c r="I3370" s="5" t="s">
        <v>1187</v>
      </c>
      <c r="J3370" s="5" t="s">
        <v>285</v>
      </c>
      <c r="K3370" s="5" t="s">
        <v>1156</v>
      </c>
      <c r="L3370" s="5" t="s">
        <v>17</v>
      </c>
    </row>
    <row r="3371" spans="1:12">
      <c r="A3371" s="4">
        <v>20290</v>
      </c>
      <c r="B3371" s="26" t="s">
        <v>374</v>
      </c>
      <c r="C3371" s="5" t="s">
        <v>31</v>
      </c>
      <c r="D3371" s="5"/>
      <c r="E3371" s="4"/>
      <c r="F3371" s="5"/>
      <c r="G3371" s="4"/>
      <c r="H3371" s="5" t="s">
        <v>32</v>
      </c>
      <c r="I3371" s="5" t="s">
        <v>1192</v>
      </c>
      <c r="J3371" s="5" t="s">
        <v>285</v>
      </c>
      <c r="K3371" s="5" t="s">
        <v>519</v>
      </c>
      <c r="L3371" s="5" t="s">
        <v>17</v>
      </c>
    </row>
    <row r="3372" spans="1:12">
      <c r="A3372" s="4">
        <v>20291</v>
      </c>
      <c r="B3372" s="26" t="s">
        <v>374</v>
      </c>
      <c r="C3372" s="5" t="s">
        <v>31</v>
      </c>
      <c r="D3372" s="5"/>
      <c r="E3372" s="4"/>
      <c r="F3372" s="5"/>
      <c r="G3372" s="4"/>
      <c r="H3372" s="5" t="s">
        <v>32</v>
      </c>
      <c r="I3372" s="5" t="s">
        <v>1192</v>
      </c>
      <c r="J3372" s="5" t="s">
        <v>285</v>
      </c>
      <c r="K3372" s="5" t="s">
        <v>1155</v>
      </c>
      <c r="L3372" s="5" t="s">
        <v>17</v>
      </c>
    </row>
    <row r="3373" spans="1:12">
      <c r="A3373" s="4">
        <v>20292</v>
      </c>
      <c r="B3373" s="26" t="s">
        <v>374</v>
      </c>
      <c r="C3373" s="5" t="s">
        <v>31</v>
      </c>
      <c r="D3373" s="5"/>
      <c r="E3373" s="4"/>
      <c r="F3373" s="5"/>
      <c r="G3373" s="4"/>
      <c r="H3373" s="5" t="s">
        <v>32</v>
      </c>
      <c r="I3373" s="5" t="s">
        <v>1192</v>
      </c>
      <c r="J3373" s="5" t="s">
        <v>285</v>
      </c>
      <c r="K3373" s="5" t="s">
        <v>33</v>
      </c>
      <c r="L3373" s="5" t="s">
        <v>17</v>
      </c>
    </row>
    <row r="3374" spans="1:12">
      <c r="A3374" s="4">
        <v>20293</v>
      </c>
      <c r="B3374" s="26" t="s">
        <v>374</v>
      </c>
      <c r="C3374" s="5" t="s">
        <v>31</v>
      </c>
      <c r="D3374" s="5"/>
      <c r="E3374" s="4"/>
      <c r="F3374" s="5"/>
      <c r="G3374" s="4"/>
      <c r="H3374" s="5" t="s">
        <v>32</v>
      </c>
      <c r="I3374" s="5" t="s">
        <v>1192</v>
      </c>
      <c r="J3374" s="5" t="s">
        <v>285</v>
      </c>
      <c r="K3374" s="5" t="s">
        <v>486</v>
      </c>
      <c r="L3374" s="5" t="s">
        <v>17</v>
      </c>
    </row>
    <row r="3375" spans="1:12">
      <c r="A3375" s="4">
        <v>20294</v>
      </c>
      <c r="B3375" s="26" t="s">
        <v>374</v>
      </c>
      <c r="C3375" s="5" t="s">
        <v>31</v>
      </c>
      <c r="D3375" s="5"/>
      <c r="E3375" s="4"/>
      <c r="F3375" s="5"/>
      <c r="G3375" s="4"/>
      <c r="H3375" s="5" t="s">
        <v>32</v>
      </c>
      <c r="I3375" s="5" t="s">
        <v>1192</v>
      </c>
      <c r="J3375" s="5" t="s">
        <v>285</v>
      </c>
      <c r="K3375" s="5" t="s">
        <v>1156</v>
      </c>
      <c r="L3375" s="5" t="s">
        <v>17</v>
      </c>
    </row>
    <row r="3376" spans="1:12">
      <c r="A3376" s="4">
        <v>20295</v>
      </c>
      <c r="B3376" s="26" t="s">
        <v>374</v>
      </c>
      <c r="C3376" s="5" t="s">
        <v>31</v>
      </c>
      <c r="D3376" s="5"/>
      <c r="E3376" s="4"/>
      <c r="F3376" s="5"/>
      <c r="G3376" s="4"/>
      <c r="H3376" s="5" t="s">
        <v>32</v>
      </c>
      <c r="I3376" s="5" t="s">
        <v>1197</v>
      </c>
      <c r="J3376" s="5" t="s">
        <v>285</v>
      </c>
      <c r="K3376" s="5" t="s">
        <v>519</v>
      </c>
      <c r="L3376" s="5" t="s">
        <v>17</v>
      </c>
    </row>
    <row r="3377" spans="1:12">
      <c r="A3377" s="4">
        <v>20297</v>
      </c>
      <c r="B3377" s="26" t="s">
        <v>374</v>
      </c>
      <c r="C3377" s="5" t="s">
        <v>31</v>
      </c>
      <c r="D3377" s="5"/>
      <c r="E3377" s="4"/>
      <c r="F3377" s="5"/>
      <c r="G3377" s="4"/>
      <c r="H3377" s="5" t="s">
        <v>32</v>
      </c>
      <c r="I3377" s="5" t="s">
        <v>1197</v>
      </c>
      <c r="J3377" s="5" t="s">
        <v>285</v>
      </c>
      <c r="K3377" s="5" t="s">
        <v>33</v>
      </c>
      <c r="L3377" s="5" t="s">
        <v>17</v>
      </c>
    </row>
    <row r="3378" spans="1:12">
      <c r="A3378" s="4">
        <v>20298</v>
      </c>
      <c r="B3378" s="26" t="s">
        <v>374</v>
      </c>
      <c r="C3378" s="5" t="s">
        <v>31</v>
      </c>
      <c r="D3378" s="5"/>
      <c r="E3378" s="4"/>
      <c r="F3378" s="5"/>
      <c r="G3378" s="4"/>
      <c r="H3378" s="5" t="s">
        <v>32</v>
      </c>
      <c r="I3378" s="5" t="s">
        <v>1197</v>
      </c>
      <c r="J3378" s="5" t="s">
        <v>285</v>
      </c>
      <c r="K3378" s="5" t="s">
        <v>486</v>
      </c>
      <c r="L3378" s="5" t="s">
        <v>17</v>
      </c>
    </row>
    <row r="3379" spans="1:12">
      <c r="A3379" s="4">
        <v>20299</v>
      </c>
      <c r="B3379" s="26" t="s">
        <v>374</v>
      </c>
      <c r="C3379" s="5" t="s">
        <v>31</v>
      </c>
      <c r="D3379" s="5"/>
      <c r="E3379" s="4"/>
      <c r="F3379" s="5"/>
      <c r="G3379" s="4"/>
      <c r="H3379" s="5" t="s">
        <v>32</v>
      </c>
      <c r="I3379" s="5" t="s">
        <v>1197</v>
      </c>
      <c r="J3379" s="5" t="s">
        <v>285</v>
      </c>
      <c r="K3379" s="5" t="s">
        <v>1156</v>
      </c>
      <c r="L3379" s="5" t="s">
        <v>17</v>
      </c>
    </row>
    <row r="3380" spans="1:12">
      <c r="A3380" s="4">
        <v>20300</v>
      </c>
      <c r="B3380" s="26" t="s">
        <v>374</v>
      </c>
      <c r="C3380" s="5" t="s">
        <v>31</v>
      </c>
      <c r="D3380" s="5"/>
      <c r="E3380" s="4"/>
      <c r="F3380" s="5"/>
      <c r="G3380" s="4"/>
      <c r="H3380" s="5" t="s">
        <v>32</v>
      </c>
      <c r="I3380" s="5" t="s">
        <v>1197</v>
      </c>
      <c r="J3380" s="5" t="s">
        <v>285</v>
      </c>
      <c r="K3380" s="5" t="s">
        <v>1198</v>
      </c>
      <c r="L3380" s="5" t="s">
        <v>17</v>
      </c>
    </row>
    <row r="3381" spans="1:12">
      <c r="A3381" s="4">
        <v>20301</v>
      </c>
      <c r="B3381" s="26" t="s">
        <v>374</v>
      </c>
      <c r="C3381" s="5" t="s">
        <v>31</v>
      </c>
      <c r="D3381" s="5"/>
      <c r="E3381" s="4"/>
      <c r="F3381" s="5"/>
      <c r="G3381" s="4"/>
      <c r="H3381" s="5" t="s">
        <v>32</v>
      </c>
      <c r="I3381" s="5" t="s">
        <v>1197</v>
      </c>
      <c r="J3381" s="5" t="s">
        <v>285</v>
      </c>
      <c r="K3381" s="5" t="s">
        <v>1024</v>
      </c>
      <c r="L3381" s="5" t="s">
        <v>17</v>
      </c>
    </row>
    <row r="3382" spans="1:12">
      <c r="A3382" s="4">
        <v>20302</v>
      </c>
      <c r="B3382" s="26" t="s">
        <v>374</v>
      </c>
      <c r="C3382" s="5" t="s">
        <v>31</v>
      </c>
      <c r="D3382" s="5"/>
      <c r="E3382" s="4"/>
      <c r="F3382" s="5"/>
      <c r="G3382" s="4"/>
      <c r="H3382" s="5" t="s">
        <v>32</v>
      </c>
      <c r="I3382" s="5" t="s">
        <v>1197</v>
      </c>
      <c r="J3382" s="5" t="s">
        <v>285</v>
      </c>
      <c r="K3382" s="5" t="s">
        <v>723</v>
      </c>
      <c r="L3382" s="5" t="s">
        <v>17</v>
      </c>
    </row>
    <row r="3383" spans="1:12">
      <c r="A3383" s="4">
        <v>20303</v>
      </c>
      <c r="B3383" s="26" t="s">
        <v>374</v>
      </c>
      <c r="C3383" s="5" t="s">
        <v>31</v>
      </c>
      <c r="D3383" s="5"/>
      <c r="E3383" s="4"/>
      <c r="F3383" s="5"/>
      <c r="G3383" s="4"/>
      <c r="H3383" s="5" t="s">
        <v>32</v>
      </c>
      <c r="I3383" s="5" t="s">
        <v>393</v>
      </c>
      <c r="J3383" s="5" t="s">
        <v>285</v>
      </c>
      <c r="K3383" s="5" t="s">
        <v>1156</v>
      </c>
      <c r="L3383" s="5" t="s">
        <v>17</v>
      </c>
    </row>
    <row r="3384" spans="1:12">
      <c r="A3384" s="4">
        <v>20304</v>
      </c>
      <c r="B3384" s="26" t="s">
        <v>374</v>
      </c>
      <c r="C3384" s="5" t="s">
        <v>31</v>
      </c>
      <c r="D3384" s="5"/>
      <c r="E3384" s="4"/>
      <c r="F3384" s="5"/>
      <c r="G3384" s="4"/>
      <c r="H3384" s="5" t="s">
        <v>32</v>
      </c>
      <c r="I3384" s="5" t="s">
        <v>393</v>
      </c>
      <c r="J3384" s="5" t="s">
        <v>285</v>
      </c>
      <c r="K3384" s="5" t="s">
        <v>1214</v>
      </c>
      <c r="L3384" s="5" t="s">
        <v>17</v>
      </c>
    </row>
    <row r="3385" spans="1:12">
      <c r="A3385" s="4">
        <v>20305</v>
      </c>
      <c r="B3385" s="26" t="s">
        <v>374</v>
      </c>
      <c r="C3385" s="5" t="s">
        <v>31</v>
      </c>
      <c r="D3385" s="5"/>
      <c r="E3385" s="4"/>
      <c r="F3385" s="5"/>
      <c r="G3385" s="4"/>
      <c r="H3385" s="5" t="s">
        <v>32</v>
      </c>
      <c r="I3385" s="5" t="s">
        <v>393</v>
      </c>
      <c r="J3385" s="5" t="s">
        <v>285</v>
      </c>
      <c r="K3385" s="5" t="s">
        <v>1024</v>
      </c>
      <c r="L3385" s="5" t="s">
        <v>17</v>
      </c>
    </row>
    <row r="3386" spans="1:12">
      <c r="A3386" s="4">
        <v>20306</v>
      </c>
      <c r="B3386" s="26" t="s">
        <v>374</v>
      </c>
      <c r="C3386" s="5" t="s">
        <v>200</v>
      </c>
      <c r="D3386" s="5"/>
      <c r="E3386" s="4"/>
      <c r="F3386" s="5"/>
      <c r="G3386" s="4"/>
      <c r="H3386" s="5" t="s">
        <v>201</v>
      </c>
      <c r="I3386" s="5" t="s">
        <v>400</v>
      </c>
      <c r="J3386" s="5" t="s">
        <v>284</v>
      </c>
      <c r="K3386" s="5" t="s">
        <v>519</v>
      </c>
      <c r="L3386" s="5" t="s">
        <v>17</v>
      </c>
    </row>
    <row r="3387" spans="1:12">
      <c r="A3387" s="4">
        <v>20307</v>
      </c>
      <c r="B3387" s="26" t="s">
        <v>374</v>
      </c>
      <c r="C3387" s="5" t="s">
        <v>200</v>
      </c>
      <c r="D3387" s="5"/>
      <c r="E3387" s="4"/>
      <c r="F3387" s="5"/>
      <c r="G3387" s="4"/>
      <c r="H3387" s="5" t="s">
        <v>201</v>
      </c>
      <c r="I3387" s="5" t="s">
        <v>400</v>
      </c>
      <c r="J3387" s="5" t="s">
        <v>284</v>
      </c>
      <c r="K3387" s="5" t="s">
        <v>1155</v>
      </c>
      <c r="L3387" s="5" t="s">
        <v>17</v>
      </c>
    </row>
    <row r="3388" spans="1:12">
      <c r="A3388" s="4">
        <v>20308</v>
      </c>
      <c r="B3388" s="26" t="s">
        <v>374</v>
      </c>
      <c r="C3388" s="5" t="s">
        <v>200</v>
      </c>
      <c r="D3388" s="5"/>
      <c r="E3388" s="4"/>
      <c r="F3388" s="5"/>
      <c r="G3388" s="4"/>
      <c r="H3388" s="5" t="s">
        <v>201</v>
      </c>
      <c r="I3388" s="5" t="s">
        <v>400</v>
      </c>
      <c r="J3388" s="5" t="s">
        <v>284</v>
      </c>
      <c r="K3388" s="5" t="s">
        <v>33</v>
      </c>
      <c r="L3388" s="5" t="s">
        <v>17</v>
      </c>
    </row>
    <row r="3389" spans="1:12">
      <c r="A3389" s="4">
        <v>20309</v>
      </c>
      <c r="B3389" s="26" t="s">
        <v>374</v>
      </c>
      <c r="C3389" s="5" t="s">
        <v>200</v>
      </c>
      <c r="D3389" s="5"/>
      <c r="E3389" s="4"/>
      <c r="F3389" s="5"/>
      <c r="G3389" s="4"/>
      <c r="H3389" s="5" t="s">
        <v>201</v>
      </c>
      <c r="I3389" s="5" t="s">
        <v>400</v>
      </c>
      <c r="J3389" s="5" t="s">
        <v>284</v>
      </c>
      <c r="K3389" s="5" t="s">
        <v>486</v>
      </c>
      <c r="L3389" s="5" t="s">
        <v>17</v>
      </c>
    </row>
    <row r="3390" spans="1:12">
      <c r="A3390" s="4">
        <v>20310</v>
      </c>
      <c r="B3390" s="26" t="s">
        <v>374</v>
      </c>
      <c r="C3390" s="5" t="s">
        <v>200</v>
      </c>
      <c r="D3390" s="5"/>
      <c r="E3390" s="4"/>
      <c r="F3390" s="5"/>
      <c r="G3390" s="4"/>
      <c r="H3390" s="5" t="s">
        <v>201</v>
      </c>
      <c r="I3390" s="5" t="s">
        <v>400</v>
      </c>
      <c r="J3390" s="5" t="s">
        <v>284</v>
      </c>
      <c r="K3390" s="5" t="s">
        <v>1156</v>
      </c>
      <c r="L3390" s="5" t="s">
        <v>17</v>
      </c>
    </row>
    <row r="3391" spans="1:12">
      <c r="A3391" s="4">
        <v>20311</v>
      </c>
      <c r="B3391" s="26" t="s">
        <v>374</v>
      </c>
      <c r="C3391" s="5" t="s">
        <v>200</v>
      </c>
      <c r="D3391" s="5"/>
      <c r="E3391" s="4"/>
      <c r="F3391" s="5"/>
      <c r="G3391" s="4"/>
      <c r="H3391" s="5" t="s">
        <v>201</v>
      </c>
      <c r="I3391" s="5" t="s">
        <v>400</v>
      </c>
      <c r="J3391" s="5" t="s">
        <v>284</v>
      </c>
      <c r="K3391" s="5" t="s">
        <v>1157</v>
      </c>
      <c r="L3391" s="5" t="s">
        <v>17</v>
      </c>
    </row>
    <row r="3392" spans="1:12">
      <c r="A3392" s="4">
        <v>20312</v>
      </c>
      <c r="B3392" s="26" t="s">
        <v>374</v>
      </c>
      <c r="C3392" s="5" t="s">
        <v>200</v>
      </c>
      <c r="D3392" s="5"/>
      <c r="E3392" s="4"/>
      <c r="F3392" s="5"/>
      <c r="G3392" s="4"/>
      <c r="H3392" s="5" t="s">
        <v>201</v>
      </c>
      <c r="I3392" s="5" t="s">
        <v>400</v>
      </c>
      <c r="J3392" s="5" t="s">
        <v>284</v>
      </c>
      <c r="K3392" s="5" t="s">
        <v>1158</v>
      </c>
      <c r="L3392" s="5" t="s">
        <v>17</v>
      </c>
    </row>
    <row r="3393" spans="1:12">
      <c r="A3393" s="4">
        <v>20313</v>
      </c>
      <c r="B3393" s="26" t="s">
        <v>374</v>
      </c>
      <c r="C3393" s="5" t="s">
        <v>200</v>
      </c>
      <c r="D3393" s="5"/>
      <c r="E3393" s="4"/>
      <c r="F3393" s="5"/>
      <c r="G3393" s="4"/>
      <c r="H3393" s="5" t="s">
        <v>201</v>
      </c>
      <c r="I3393" s="5" t="s">
        <v>400</v>
      </c>
      <c r="J3393" s="5" t="s">
        <v>284</v>
      </c>
      <c r="K3393" s="5" t="s">
        <v>1159</v>
      </c>
      <c r="L3393" s="5" t="s">
        <v>17</v>
      </c>
    </row>
    <row r="3394" spans="1:12">
      <c r="A3394" s="4">
        <v>20314</v>
      </c>
      <c r="B3394" s="26" t="s">
        <v>374</v>
      </c>
      <c r="C3394" s="5" t="s">
        <v>200</v>
      </c>
      <c r="D3394" s="5"/>
      <c r="E3394" s="4"/>
      <c r="F3394" s="5"/>
      <c r="G3394" s="4"/>
      <c r="H3394" s="5" t="s">
        <v>201</v>
      </c>
      <c r="I3394" s="5" t="s">
        <v>400</v>
      </c>
      <c r="J3394" s="5" t="s">
        <v>284</v>
      </c>
      <c r="K3394" s="5" t="s">
        <v>1160</v>
      </c>
      <c r="L3394" s="5" t="s">
        <v>17</v>
      </c>
    </row>
    <row r="3395" spans="1:12">
      <c r="A3395" s="4">
        <v>20315</v>
      </c>
      <c r="B3395" s="26" t="s">
        <v>374</v>
      </c>
      <c r="C3395" s="5" t="s">
        <v>200</v>
      </c>
      <c r="D3395" s="5"/>
      <c r="E3395" s="4"/>
      <c r="F3395" s="5"/>
      <c r="G3395" s="4"/>
      <c r="H3395" s="5" t="s">
        <v>201</v>
      </c>
      <c r="I3395" s="5" t="s">
        <v>400</v>
      </c>
      <c r="J3395" s="5" t="s">
        <v>284</v>
      </c>
      <c r="K3395" s="5" t="s">
        <v>1161</v>
      </c>
      <c r="L3395" s="5" t="s">
        <v>17</v>
      </c>
    </row>
    <row r="3396" spans="1:12">
      <c r="A3396" s="4">
        <v>20316</v>
      </c>
      <c r="B3396" s="26" t="s">
        <v>374</v>
      </c>
      <c r="C3396" s="5" t="s">
        <v>200</v>
      </c>
      <c r="D3396" s="5"/>
      <c r="E3396" s="4"/>
      <c r="F3396" s="5"/>
      <c r="G3396" s="4"/>
      <c r="H3396" s="5" t="s">
        <v>201</v>
      </c>
      <c r="I3396" s="5" t="s">
        <v>400</v>
      </c>
      <c r="J3396" s="5" t="s">
        <v>284</v>
      </c>
      <c r="K3396" s="5" t="s">
        <v>1162</v>
      </c>
      <c r="L3396" s="5" t="s">
        <v>17</v>
      </c>
    </row>
    <row r="3397" spans="1:12">
      <c r="A3397" s="4">
        <v>20317</v>
      </c>
      <c r="B3397" s="26" t="s">
        <v>374</v>
      </c>
      <c r="C3397" s="5" t="s">
        <v>200</v>
      </c>
      <c r="D3397" s="5"/>
      <c r="E3397" s="4"/>
      <c r="F3397" s="5"/>
      <c r="G3397" s="4"/>
      <c r="H3397" s="5" t="s">
        <v>201</v>
      </c>
      <c r="I3397" s="5" t="s">
        <v>400</v>
      </c>
      <c r="J3397" s="5" t="s">
        <v>284</v>
      </c>
      <c r="K3397" s="5" t="s">
        <v>1163</v>
      </c>
      <c r="L3397" s="5" t="s">
        <v>17</v>
      </c>
    </row>
    <row r="3398" spans="1:12">
      <c r="A3398" s="4">
        <v>20318</v>
      </c>
      <c r="B3398" s="26" t="s">
        <v>374</v>
      </c>
      <c r="C3398" s="5" t="s">
        <v>200</v>
      </c>
      <c r="D3398" s="5"/>
      <c r="E3398" s="4"/>
      <c r="F3398" s="5"/>
      <c r="G3398" s="4"/>
      <c r="H3398" s="5" t="s">
        <v>201</v>
      </c>
      <c r="I3398" s="5" t="s">
        <v>400</v>
      </c>
      <c r="J3398" s="5" t="s">
        <v>284</v>
      </c>
      <c r="K3398" s="5" t="s">
        <v>1164</v>
      </c>
      <c r="L3398" s="5" t="s">
        <v>17</v>
      </c>
    </row>
    <row r="3399" spans="1:12">
      <c r="A3399" s="4">
        <v>20319</v>
      </c>
      <c r="B3399" s="26" t="s">
        <v>374</v>
      </c>
      <c r="C3399" s="5" t="s">
        <v>200</v>
      </c>
      <c r="D3399" s="5"/>
      <c r="E3399" s="4"/>
      <c r="F3399" s="5"/>
      <c r="G3399" s="4"/>
      <c r="H3399" s="5" t="s">
        <v>201</v>
      </c>
      <c r="I3399" s="5" t="s">
        <v>400</v>
      </c>
      <c r="J3399" s="5" t="s">
        <v>284</v>
      </c>
      <c r="K3399" s="5" t="s">
        <v>1165</v>
      </c>
      <c r="L3399" s="5" t="s">
        <v>17</v>
      </c>
    </row>
    <row r="3400" spans="1:12">
      <c r="A3400" s="4">
        <v>20320</v>
      </c>
      <c r="B3400" s="26" t="s">
        <v>374</v>
      </c>
      <c r="C3400" s="5" t="s">
        <v>200</v>
      </c>
      <c r="D3400" s="5"/>
      <c r="E3400" s="4"/>
      <c r="F3400" s="5"/>
      <c r="G3400" s="4"/>
      <c r="H3400" s="5" t="s">
        <v>201</v>
      </c>
      <c r="I3400" s="5" t="s">
        <v>400</v>
      </c>
      <c r="J3400" s="5" t="s">
        <v>284</v>
      </c>
      <c r="K3400" s="5" t="s">
        <v>1166</v>
      </c>
      <c r="L3400" s="5" t="s">
        <v>17</v>
      </c>
    </row>
    <row r="3401" spans="1:12">
      <c r="A3401" s="4">
        <v>20321</v>
      </c>
      <c r="B3401" s="26" t="s">
        <v>374</v>
      </c>
      <c r="C3401" s="5" t="s">
        <v>200</v>
      </c>
      <c r="D3401" s="5"/>
      <c r="E3401" s="4"/>
      <c r="F3401" s="5"/>
      <c r="G3401" s="4"/>
      <c r="H3401" s="5" t="s">
        <v>201</v>
      </c>
      <c r="I3401" s="5" t="s">
        <v>400</v>
      </c>
      <c r="J3401" s="5" t="s">
        <v>284</v>
      </c>
      <c r="K3401" s="5" t="s">
        <v>1167</v>
      </c>
      <c r="L3401" s="5" t="s">
        <v>17</v>
      </c>
    </row>
    <row r="3402" spans="1:12">
      <c r="A3402" s="4">
        <v>20322</v>
      </c>
      <c r="B3402" s="26" t="s">
        <v>374</v>
      </c>
      <c r="C3402" s="5" t="s">
        <v>200</v>
      </c>
      <c r="D3402" s="5"/>
      <c r="E3402" s="4"/>
      <c r="F3402" s="5"/>
      <c r="G3402" s="4"/>
      <c r="H3402" s="5" t="s">
        <v>201</v>
      </c>
      <c r="I3402" s="5" t="s">
        <v>400</v>
      </c>
      <c r="J3402" s="5" t="s">
        <v>284</v>
      </c>
      <c r="K3402" s="5" t="s">
        <v>1168</v>
      </c>
      <c r="L3402" s="5" t="s">
        <v>17</v>
      </c>
    </row>
    <row r="3403" spans="1:12">
      <c r="A3403" s="4">
        <v>20323</v>
      </c>
      <c r="B3403" s="26" t="s">
        <v>374</v>
      </c>
      <c r="C3403" s="5" t="s">
        <v>200</v>
      </c>
      <c r="D3403" s="5"/>
      <c r="E3403" s="4"/>
      <c r="F3403" s="5"/>
      <c r="G3403" s="4"/>
      <c r="H3403" s="5" t="s">
        <v>201</v>
      </c>
      <c r="I3403" s="5" t="s">
        <v>400</v>
      </c>
      <c r="J3403" s="5" t="s">
        <v>284</v>
      </c>
      <c r="K3403" s="5" t="s">
        <v>1409</v>
      </c>
      <c r="L3403" s="5" t="s">
        <v>17</v>
      </c>
    </row>
    <row r="3404" spans="1:12">
      <c r="A3404" s="4">
        <v>20324</v>
      </c>
      <c r="B3404" s="26" t="s">
        <v>374</v>
      </c>
      <c r="C3404" s="5" t="s">
        <v>200</v>
      </c>
      <c r="D3404" s="5"/>
      <c r="E3404" s="4"/>
      <c r="F3404" s="5"/>
      <c r="G3404" s="4"/>
      <c r="H3404" s="5" t="s">
        <v>201</v>
      </c>
      <c r="I3404" s="5" t="s">
        <v>400</v>
      </c>
      <c r="J3404" s="5" t="s">
        <v>284</v>
      </c>
      <c r="K3404" s="5" t="s">
        <v>1169</v>
      </c>
      <c r="L3404" s="5" t="s">
        <v>17</v>
      </c>
    </row>
    <row r="3405" spans="1:12">
      <c r="A3405" s="4">
        <v>20325</v>
      </c>
      <c r="B3405" s="26" t="s">
        <v>374</v>
      </c>
      <c r="C3405" s="5" t="s">
        <v>200</v>
      </c>
      <c r="D3405" s="5"/>
      <c r="E3405" s="4"/>
      <c r="F3405" s="5"/>
      <c r="G3405" s="4"/>
      <c r="H3405" s="5" t="s">
        <v>201</v>
      </c>
      <c r="I3405" s="5" t="s">
        <v>400</v>
      </c>
      <c r="J3405" s="5" t="s">
        <v>284</v>
      </c>
      <c r="K3405" s="5" t="s">
        <v>1170</v>
      </c>
      <c r="L3405" s="5" t="s">
        <v>17</v>
      </c>
    </row>
    <row r="3406" spans="1:12">
      <c r="A3406" s="4">
        <v>20326</v>
      </c>
      <c r="B3406" s="26" t="s">
        <v>374</v>
      </c>
      <c r="C3406" s="5" t="s">
        <v>200</v>
      </c>
      <c r="D3406" s="5"/>
      <c r="E3406" s="4"/>
      <c r="F3406" s="5"/>
      <c r="G3406" s="4"/>
      <c r="H3406" s="5" t="s">
        <v>201</v>
      </c>
      <c r="I3406" s="5" t="s">
        <v>400</v>
      </c>
      <c r="J3406" s="5" t="s">
        <v>284</v>
      </c>
      <c r="K3406" s="5" t="s">
        <v>1171</v>
      </c>
      <c r="L3406" s="5" t="s">
        <v>17</v>
      </c>
    </row>
    <row r="3407" spans="1:12">
      <c r="A3407" s="4">
        <v>20327</v>
      </c>
      <c r="B3407" s="26" t="s">
        <v>374</v>
      </c>
      <c r="C3407" s="5" t="s">
        <v>200</v>
      </c>
      <c r="D3407" s="5"/>
      <c r="E3407" s="4"/>
      <c r="F3407" s="5"/>
      <c r="G3407" s="4"/>
      <c r="H3407" s="5" t="s">
        <v>201</v>
      </c>
      <c r="I3407" s="5" t="s">
        <v>400</v>
      </c>
      <c r="J3407" s="5" t="s">
        <v>284</v>
      </c>
      <c r="K3407" s="5" t="s">
        <v>1172</v>
      </c>
      <c r="L3407" s="5" t="s">
        <v>17</v>
      </c>
    </row>
    <row r="3408" spans="1:12">
      <c r="A3408" s="4">
        <v>20328</v>
      </c>
      <c r="B3408" s="26" t="s">
        <v>374</v>
      </c>
      <c r="C3408" s="5" t="s">
        <v>200</v>
      </c>
      <c r="D3408" s="5"/>
      <c r="E3408" s="4"/>
      <c r="F3408" s="5"/>
      <c r="G3408" s="4"/>
      <c r="H3408" s="5" t="s">
        <v>201</v>
      </c>
      <c r="I3408" s="5" t="s">
        <v>400</v>
      </c>
      <c r="J3408" s="5" t="s">
        <v>284</v>
      </c>
      <c r="K3408" s="5" t="s">
        <v>1173</v>
      </c>
      <c r="L3408" s="5" t="s">
        <v>17</v>
      </c>
    </row>
    <row r="3409" spans="1:12">
      <c r="A3409" s="4">
        <v>20329</v>
      </c>
      <c r="B3409" s="26" t="s">
        <v>374</v>
      </c>
      <c r="C3409" s="5" t="s">
        <v>200</v>
      </c>
      <c r="D3409" s="5"/>
      <c r="E3409" s="4"/>
      <c r="F3409" s="5"/>
      <c r="G3409" s="4"/>
      <c r="H3409" s="5" t="s">
        <v>201</v>
      </c>
      <c r="I3409" s="5" t="s">
        <v>400</v>
      </c>
      <c r="J3409" s="5" t="s">
        <v>284</v>
      </c>
      <c r="K3409" s="5" t="s">
        <v>1174</v>
      </c>
      <c r="L3409" s="5" t="s">
        <v>17</v>
      </c>
    </row>
    <row r="3410" spans="1:12">
      <c r="A3410" s="4">
        <v>20330</v>
      </c>
      <c r="B3410" s="26" t="s">
        <v>374</v>
      </c>
      <c r="C3410" s="5" t="s">
        <v>200</v>
      </c>
      <c r="D3410" s="5"/>
      <c r="E3410" s="4"/>
      <c r="F3410" s="5"/>
      <c r="G3410" s="4"/>
      <c r="H3410" s="5" t="s">
        <v>201</v>
      </c>
      <c r="I3410" s="5" t="s">
        <v>400</v>
      </c>
      <c r="J3410" s="5" t="s">
        <v>284</v>
      </c>
      <c r="K3410" s="5" t="s">
        <v>1175</v>
      </c>
      <c r="L3410" s="5" t="s">
        <v>17</v>
      </c>
    </row>
    <row r="3411" spans="1:12">
      <c r="A3411" s="4">
        <v>20331</v>
      </c>
      <c r="B3411" s="26" t="s">
        <v>374</v>
      </c>
      <c r="C3411" s="5" t="s">
        <v>200</v>
      </c>
      <c r="D3411" s="5"/>
      <c r="E3411" s="4"/>
      <c r="F3411" s="5"/>
      <c r="G3411" s="4"/>
      <c r="H3411" s="5" t="s">
        <v>201</v>
      </c>
      <c r="I3411" s="5" t="s">
        <v>400</v>
      </c>
      <c r="J3411" s="5" t="s">
        <v>284</v>
      </c>
      <c r="K3411" s="5" t="s">
        <v>1176</v>
      </c>
      <c r="L3411" s="5" t="s">
        <v>17</v>
      </c>
    </row>
    <row r="3412" spans="1:12">
      <c r="A3412" s="4">
        <v>20332</v>
      </c>
      <c r="B3412" s="26" t="s">
        <v>374</v>
      </c>
      <c r="C3412" s="5" t="s">
        <v>200</v>
      </c>
      <c r="D3412" s="5"/>
      <c r="E3412" s="4"/>
      <c r="F3412" s="5"/>
      <c r="G3412" s="4"/>
      <c r="H3412" s="5" t="s">
        <v>201</v>
      </c>
      <c r="I3412" s="5" t="s">
        <v>400</v>
      </c>
      <c r="J3412" s="5" t="s">
        <v>284</v>
      </c>
      <c r="K3412" s="5" t="s">
        <v>1177</v>
      </c>
      <c r="L3412" s="5" t="s">
        <v>17</v>
      </c>
    </row>
    <row r="3413" spans="1:12">
      <c r="A3413" s="4">
        <v>20333</v>
      </c>
      <c r="B3413" s="26" t="s">
        <v>374</v>
      </c>
      <c r="C3413" s="5" t="s">
        <v>200</v>
      </c>
      <c r="D3413" s="5"/>
      <c r="E3413" s="4"/>
      <c r="F3413" s="5"/>
      <c r="G3413" s="4"/>
      <c r="H3413" s="5" t="s">
        <v>201</v>
      </c>
      <c r="I3413" s="5" t="s">
        <v>400</v>
      </c>
      <c r="J3413" s="5" t="s">
        <v>284</v>
      </c>
      <c r="K3413" s="5" t="s">
        <v>1178</v>
      </c>
      <c r="L3413" s="5" t="s">
        <v>17</v>
      </c>
    </row>
    <row r="3414" spans="1:12">
      <c r="A3414" s="4">
        <v>20334</v>
      </c>
      <c r="B3414" s="26" t="s">
        <v>374</v>
      </c>
      <c r="C3414" s="5" t="s">
        <v>200</v>
      </c>
      <c r="D3414" s="5"/>
      <c r="E3414" s="4"/>
      <c r="F3414" s="5"/>
      <c r="G3414" s="4"/>
      <c r="H3414" s="5" t="s">
        <v>201</v>
      </c>
      <c r="I3414" s="5" t="s">
        <v>400</v>
      </c>
      <c r="J3414" s="5" t="s">
        <v>284</v>
      </c>
      <c r="K3414" s="5" t="s">
        <v>1179</v>
      </c>
      <c r="L3414" s="5" t="s">
        <v>17</v>
      </c>
    </row>
    <row r="3415" spans="1:12">
      <c r="A3415" s="4">
        <v>20335</v>
      </c>
      <c r="B3415" s="26" t="s">
        <v>374</v>
      </c>
      <c r="C3415" s="5" t="s">
        <v>200</v>
      </c>
      <c r="D3415" s="5"/>
      <c r="E3415" s="4"/>
      <c r="F3415" s="5"/>
      <c r="G3415" s="4"/>
      <c r="H3415" s="5" t="s">
        <v>201</v>
      </c>
      <c r="I3415" s="5" t="s">
        <v>400</v>
      </c>
      <c r="J3415" s="5" t="s">
        <v>284</v>
      </c>
      <c r="K3415" s="5" t="s">
        <v>1180</v>
      </c>
      <c r="L3415" s="5" t="s">
        <v>17</v>
      </c>
    </row>
    <row r="3416" spans="1:12">
      <c r="A3416" s="4">
        <v>20336</v>
      </c>
      <c r="B3416" s="26" t="s">
        <v>374</v>
      </c>
      <c r="C3416" s="5" t="s">
        <v>200</v>
      </c>
      <c r="D3416" s="5"/>
      <c r="E3416" s="4"/>
      <c r="F3416" s="5"/>
      <c r="G3416" s="4"/>
      <c r="H3416" s="5" t="s">
        <v>201</v>
      </c>
      <c r="I3416" s="5" t="s">
        <v>400</v>
      </c>
      <c r="J3416" s="5" t="s">
        <v>284</v>
      </c>
      <c r="K3416" s="5" t="s">
        <v>1181</v>
      </c>
      <c r="L3416" s="5" t="s">
        <v>17</v>
      </c>
    </row>
    <row r="3417" spans="1:12">
      <c r="A3417" s="4">
        <v>20337</v>
      </c>
      <c r="B3417" s="26" t="s">
        <v>374</v>
      </c>
      <c r="C3417" s="5" t="s">
        <v>200</v>
      </c>
      <c r="D3417" s="5"/>
      <c r="E3417" s="4"/>
      <c r="F3417" s="5"/>
      <c r="G3417" s="4"/>
      <c r="H3417" s="5" t="s">
        <v>201</v>
      </c>
      <c r="I3417" s="5" t="s">
        <v>400</v>
      </c>
      <c r="J3417" s="5" t="s">
        <v>284</v>
      </c>
      <c r="K3417" s="5" t="s">
        <v>1182</v>
      </c>
      <c r="L3417" s="5" t="s">
        <v>17</v>
      </c>
    </row>
    <row r="3418" spans="1:12">
      <c r="A3418" s="4">
        <v>20338</v>
      </c>
      <c r="B3418" s="26" t="s">
        <v>374</v>
      </c>
      <c r="C3418" s="5" t="s">
        <v>200</v>
      </c>
      <c r="D3418" s="5"/>
      <c r="E3418" s="4"/>
      <c r="F3418" s="5"/>
      <c r="G3418" s="4"/>
      <c r="H3418" s="5" t="s">
        <v>201</v>
      </c>
      <c r="I3418" s="5" t="s">
        <v>1183</v>
      </c>
      <c r="J3418" s="5" t="s">
        <v>284</v>
      </c>
      <c r="K3418" s="5" t="s">
        <v>519</v>
      </c>
      <c r="L3418" s="5" t="s">
        <v>17</v>
      </c>
    </row>
    <row r="3419" spans="1:12">
      <c r="A3419" s="4">
        <v>20339</v>
      </c>
      <c r="B3419" s="26" t="s">
        <v>374</v>
      </c>
      <c r="C3419" s="5" t="s">
        <v>200</v>
      </c>
      <c r="D3419" s="5"/>
      <c r="E3419" s="4"/>
      <c r="F3419" s="5"/>
      <c r="G3419" s="4"/>
      <c r="H3419" s="5" t="s">
        <v>201</v>
      </c>
      <c r="I3419" s="5" t="s">
        <v>1183</v>
      </c>
      <c r="J3419" s="5" t="s">
        <v>284</v>
      </c>
      <c r="K3419" s="5" t="s">
        <v>1155</v>
      </c>
      <c r="L3419" s="5" t="s">
        <v>17</v>
      </c>
    </row>
    <row r="3420" spans="1:12">
      <c r="A3420" s="4">
        <v>20340</v>
      </c>
      <c r="B3420" s="26" t="s">
        <v>374</v>
      </c>
      <c r="C3420" s="5" t="s">
        <v>200</v>
      </c>
      <c r="D3420" s="5"/>
      <c r="E3420" s="4"/>
      <c r="F3420" s="5"/>
      <c r="G3420" s="4"/>
      <c r="H3420" s="5" t="s">
        <v>201</v>
      </c>
      <c r="I3420" s="5" t="s">
        <v>1183</v>
      </c>
      <c r="J3420" s="5" t="s">
        <v>284</v>
      </c>
      <c r="K3420" s="5" t="s">
        <v>33</v>
      </c>
      <c r="L3420" s="5" t="s">
        <v>17</v>
      </c>
    </row>
    <row r="3421" spans="1:12">
      <c r="A3421" s="4">
        <v>20341</v>
      </c>
      <c r="B3421" s="26" t="s">
        <v>374</v>
      </c>
      <c r="C3421" s="5" t="s">
        <v>200</v>
      </c>
      <c r="D3421" s="5"/>
      <c r="E3421" s="4"/>
      <c r="F3421" s="5"/>
      <c r="G3421" s="4"/>
      <c r="H3421" s="5" t="s">
        <v>201</v>
      </c>
      <c r="I3421" s="5" t="s">
        <v>1183</v>
      </c>
      <c r="J3421" s="5" t="s">
        <v>284</v>
      </c>
      <c r="K3421" s="5" t="s">
        <v>486</v>
      </c>
      <c r="L3421" s="5" t="s">
        <v>17</v>
      </c>
    </row>
    <row r="3422" spans="1:12">
      <c r="A3422" s="4">
        <v>20342</v>
      </c>
      <c r="B3422" s="26" t="s">
        <v>374</v>
      </c>
      <c r="C3422" s="5" t="s">
        <v>200</v>
      </c>
      <c r="D3422" s="5"/>
      <c r="E3422" s="4"/>
      <c r="F3422" s="5"/>
      <c r="G3422" s="4"/>
      <c r="H3422" s="5" t="s">
        <v>201</v>
      </c>
      <c r="I3422" s="5" t="s">
        <v>1183</v>
      </c>
      <c r="J3422" s="5" t="s">
        <v>284</v>
      </c>
      <c r="K3422" s="5" t="s">
        <v>1156</v>
      </c>
      <c r="L3422" s="5" t="s">
        <v>17</v>
      </c>
    </row>
    <row r="3423" spans="1:12">
      <c r="A3423" s="4">
        <v>20343</v>
      </c>
      <c r="B3423" s="26" t="s">
        <v>374</v>
      </c>
      <c r="C3423" s="5" t="s">
        <v>200</v>
      </c>
      <c r="D3423" s="5"/>
      <c r="E3423" s="4"/>
      <c r="F3423" s="5"/>
      <c r="G3423" s="4"/>
      <c r="H3423" s="5" t="s">
        <v>201</v>
      </c>
      <c r="I3423" s="5" t="s">
        <v>1183</v>
      </c>
      <c r="J3423" s="5" t="s">
        <v>284</v>
      </c>
      <c r="K3423" s="5" t="s">
        <v>774</v>
      </c>
      <c r="L3423" s="5" t="s">
        <v>17</v>
      </c>
    </row>
    <row r="3424" spans="1:12">
      <c r="A3424" s="4">
        <v>20344</v>
      </c>
      <c r="B3424" s="26" t="s">
        <v>374</v>
      </c>
      <c r="C3424" s="5" t="s">
        <v>200</v>
      </c>
      <c r="D3424" s="5"/>
      <c r="E3424" s="4"/>
      <c r="F3424" s="5"/>
      <c r="G3424" s="4"/>
      <c r="H3424" s="5" t="s">
        <v>201</v>
      </c>
      <c r="I3424" s="5" t="s">
        <v>1183</v>
      </c>
      <c r="J3424" s="5" t="s">
        <v>284</v>
      </c>
      <c r="K3424" s="5" t="s">
        <v>1184</v>
      </c>
      <c r="L3424" s="5" t="s">
        <v>17</v>
      </c>
    </row>
    <row r="3425" spans="1:12">
      <c r="A3425" s="4">
        <v>20345</v>
      </c>
      <c r="B3425" s="26" t="s">
        <v>374</v>
      </c>
      <c r="C3425" s="5" t="s">
        <v>200</v>
      </c>
      <c r="D3425" s="5"/>
      <c r="E3425" s="4"/>
      <c r="F3425" s="5"/>
      <c r="G3425" s="4"/>
      <c r="H3425" s="5" t="s">
        <v>201</v>
      </c>
      <c r="I3425" s="5" t="s">
        <v>1183</v>
      </c>
      <c r="J3425" s="5" t="s">
        <v>284</v>
      </c>
      <c r="K3425" s="5" t="s">
        <v>1185</v>
      </c>
      <c r="L3425" s="5" t="s">
        <v>17</v>
      </c>
    </row>
    <row r="3426" spans="1:12">
      <c r="A3426" s="4">
        <v>20346</v>
      </c>
      <c r="B3426" s="26" t="s">
        <v>374</v>
      </c>
      <c r="C3426" s="5" t="s">
        <v>200</v>
      </c>
      <c r="D3426" s="5"/>
      <c r="E3426" s="4"/>
      <c r="F3426" s="5"/>
      <c r="G3426" s="4"/>
      <c r="H3426" s="5" t="s">
        <v>201</v>
      </c>
      <c r="I3426" s="5" t="s">
        <v>1186</v>
      </c>
      <c r="J3426" s="5" t="s">
        <v>284</v>
      </c>
      <c r="K3426" s="5" t="s">
        <v>519</v>
      </c>
      <c r="L3426" s="5" t="s">
        <v>17</v>
      </c>
    </row>
    <row r="3427" spans="1:12">
      <c r="A3427" s="4">
        <v>20347</v>
      </c>
      <c r="B3427" s="26" t="s">
        <v>374</v>
      </c>
      <c r="C3427" s="5" t="s">
        <v>200</v>
      </c>
      <c r="D3427" s="5"/>
      <c r="E3427" s="4"/>
      <c r="F3427" s="5"/>
      <c r="G3427" s="4"/>
      <c r="H3427" s="5" t="s">
        <v>201</v>
      </c>
      <c r="I3427" s="5" t="s">
        <v>1186</v>
      </c>
      <c r="J3427" s="5" t="s">
        <v>284</v>
      </c>
      <c r="K3427" s="5" t="s">
        <v>1155</v>
      </c>
      <c r="L3427" s="5" t="s">
        <v>17</v>
      </c>
    </row>
    <row r="3428" spans="1:12">
      <c r="A3428" s="4">
        <v>20348</v>
      </c>
      <c r="B3428" s="26" t="s">
        <v>374</v>
      </c>
      <c r="C3428" s="5" t="s">
        <v>200</v>
      </c>
      <c r="D3428" s="5"/>
      <c r="E3428" s="4"/>
      <c r="F3428" s="5"/>
      <c r="G3428" s="4"/>
      <c r="H3428" s="5" t="s">
        <v>201</v>
      </c>
      <c r="I3428" s="5" t="s">
        <v>1186</v>
      </c>
      <c r="J3428" s="5" t="s">
        <v>284</v>
      </c>
      <c r="K3428" s="5" t="s">
        <v>33</v>
      </c>
      <c r="L3428" s="5" t="s">
        <v>17</v>
      </c>
    </row>
    <row r="3429" spans="1:12">
      <c r="A3429" s="4">
        <v>20349</v>
      </c>
      <c r="B3429" s="26" t="s">
        <v>374</v>
      </c>
      <c r="C3429" s="5" t="s">
        <v>200</v>
      </c>
      <c r="D3429" s="5"/>
      <c r="E3429" s="4"/>
      <c r="F3429" s="5"/>
      <c r="G3429" s="4"/>
      <c r="H3429" s="5" t="s">
        <v>201</v>
      </c>
      <c r="I3429" s="5" t="s">
        <v>1186</v>
      </c>
      <c r="J3429" s="5" t="s">
        <v>284</v>
      </c>
      <c r="K3429" s="5" t="s">
        <v>486</v>
      </c>
      <c r="L3429" s="5" t="s">
        <v>17</v>
      </c>
    </row>
    <row r="3430" spans="1:12">
      <c r="A3430" s="4">
        <v>20350</v>
      </c>
      <c r="B3430" s="26" t="s">
        <v>374</v>
      </c>
      <c r="C3430" s="5" t="s">
        <v>200</v>
      </c>
      <c r="D3430" s="5"/>
      <c r="E3430" s="4"/>
      <c r="F3430" s="5"/>
      <c r="G3430" s="4"/>
      <c r="H3430" s="5" t="s">
        <v>201</v>
      </c>
      <c r="I3430" s="5" t="s">
        <v>1186</v>
      </c>
      <c r="J3430" s="5" t="s">
        <v>284</v>
      </c>
      <c r="K3430" s="5" t="s">
        <v>1156</v>
      </c>
      <c r="L3430" s="5" t="s">
        <v>17</v>
      </c>
    </row>
    <row r="3431" spans="1:12">
      <c r="A3431" s="4">
        <v>20351</v>
      </c>
      <c r="B3431" s="26" t="s">
        <v>374</v>
      </c>
      <c r="C3431" s="5" t="s">
        <v>200</v>
      </c>
      <c r="D3431" s="5"/>
      <c r="E3431" s="4"/>
      <c r="F3431" s="5"/>
      <c r="G3431" s="4"/>
      <c r="H3431" s="5" t="s">
        <v>201</v>
      </c>
      <c r="I3431" s="5" t="s">
        <v>1186</v>
      </c>
      <c r="J3431" s="5" t="s">
        <v>284</v>
      </c>
      <c r="K3431" s="5" t="s">
        <v>774</v>
      </c>
      <c r="L3431" s="5" t="s">
        <v>17</v>
      </c>
    </row>
    <row r="3432" spans="1:12">
      <c r="A3432" s="4">
        <v>20352</v>
      </c>
      <c r="B3432" s="26" t="s">
        <v>374</v>
      </c>
      <c r="C3432" s="5" t="s">
        <v>200</v>
      </c>
      <c r="D3432" s="5"/>
      <c r="E3432" s="4"/>
      <c r="F3432" s="5"/>
      <c r="G3432" s="4"/>
      <c r="H3432" s="5" t="s">
        <v>201</v>
      </c>
      <c r="I3432" s="5" t="s">
        <v>1186</v>
      </c>
      <c r="J3432" s="5" t="s">
        <v>284</v>
      </c>
      <c r="K3432" s="5" t="s">
        <v>1184</v>
      </c>
      <c r="L3432" s="5" t="s">
        <v>17</v>
      </c>
    </row>
    <row r="3433" spans="1:12">
      <c r="A3433" s="4">
        <v>20353</v>
      </c>
      <c r="B3433" s="26" t="s">
        <v>374</v>
      </c>
      <c r="C3433" s="5" t="s">
        <v>200</v>
      </c>
      <c r="D3433" s="5"/>
      <c r="E3433" s="4"/>
      <c r="F3433" s="5"/>
      <c r="G3433" s="4"/>
      <c r="H3433" s="5" t="s">
        <v>201</v>
      </c>
      <c r="I3433" s="5" t="s">
        <v>1187</v>
      </c>
      <c r="J3433" s="5" t="s">
        <v>284</v>
      </c>
      <c r="K3433" s="5" t="s">
        <v>519</v>
      </c>
      <c r="L3433" s="5" t="s">
        <v>17</v>
      </c>
    </row>
    <row r="3434" spans="1:12">
      <c r="A3434" s="4">
        <v>20354</v>
      </c>
      <c r="B3434" s="26" t="s">
        <v>374</v>
      </c>
      <c r="C3434" s="5" t="s">
        <v>200</v>
      </c>
      <c r="D3434" s="5"/>
      <c r="E3434" s="4"/>
      <c r="F3434" s="5"/>
      <c r="G3434" s="4"/>
      <c r="H3434" s="5" t="s">
        <v>201</v>
      </c>
      <c r="I3434" s="5" t="s">
        <v>1187</v>
      </c>
      <c r="J3434" s="5" t="s">
        <v>284</v>
      </c>
      <c r="K3434" s="5" t="s">
        <v>1155</v>
      </c>
      <c r="L3434" s="5" t="s">
        <v>17</v>
      </c>
    </row>
    <row r="3435" spans="1:12">
      <c r="A3435" s="4">
        <v>20355</v>
      </c>
      <c r="B3435" s="26" t="s">
        <v>374</v>
      </c>
      <c r="C3435" s="5" t="s">
        <v>200</v>
      </c>
      <c r="D3435" s="5"/>
      <c r="E3435" s="4"/>
      <c r="F3435" s="5"/>
      <c r="G3435" s="4"/>
      <c r="H3435" s="5" t="s">
        <v>201</v>
      </c>
      <c r="I3435" s="5" t="s">
        <v>1187</v>
      </c>
      <c r="J3435" s="5" t="s">
        <v>284</v>
      </c>
      <c r="K3435" s="5" t="s">
        <v>33</v>
      </c>
      <c r="L3435" s="5" t="s">
        <v>17</v>
      </c>
    </row>
    <row r="3436" spans="1:12">
      <c r="A3436" s="4">
        <v>20356</v>
      </c>
      <c r="B3436" s="26" t="s">
        <v>374</v>
      </c>
      <c r="C3436" s="5" t="s">
        <v>200</v>
      </c>
      <c r="D3436" s="5"/>
      <c r="E3436" s="4"/>
      <c r="F3436" s="5"/>
      <c r="G3436" s="4"/>
      <c r="H3436" s="5" t="s">
        <v>201</v>
      </c>
      <c r="I3436" s="5" t="s">
        <v>1187</v>
      </c>
      <c r="J3436" s="5" t="s">
        <v>284</v>
      </c>
      <c r="K3436" s="5" t="s">
        <v>486</v>
      </c>
      <c r="L3436" s="5" t="s">
        <v>17</v>
      </c>
    </row>
    <row r="3437" spans="1:12">
      <c r="A3437" s="4">
        <v>20357</v>
      </c>
      <c r="B3437" s="26" t="s">
        <v>374</v>
      </c>
      <c r="C3437" s="5" t="s">
        <v>200</v>
      </c>
      <c r="D3437" s="5"/>
      <c r="E3437" s="4"/>
      <c r="F3437" s="5"/>
      <c r="G3437" s="4"/>
      <c r="H3437" s="5" t="s">
        <v>201</v>
      </c>
      <c r="I3437" s="5" t="s">
        <v>1187</v>
      </c>
      <c r="J3437" s="5" t="s">
        <v>284</v>
      </c>
      <c r="K3437" s="5" t="s">
        <v>1156</v>
      </c>
      <c r="L3437" s="5" t="s">
        <v>17</v>
      </c>
    </row>
    <row r="3438" spans="1:12">
      <c r="A3438" s="4">
        <v>20358</v>
      </c>
      <c r="B3438" s="26" t="s">
        <v>374</v>
      </c>
      <c r="C3438" s="5" t="s">
        <v>200</v>
      </c>
      <c r="D3438" s="5"/>
      <c r="E3438" s="4"/>
      <c r="F3438" s="5"/>
      <c r="G3438" s="4"/>
      <c r="H3438" s="5" t="s">
        <v>201</v>
      </c>
      <c r="I3438" s="5" t="s">
        <v>1192</v>
      </c>
      <c r="J3438" s="5" t="s">
        <v>284</v>
      </c>
      <c r="K3438" s="5" t="s">
        <v>519</v>
      </c>
      <c r="L3438" s="5" t="s">
        <v>17</v>
      </c>
    </row>
    <row r="3439" spans="1:12">
      <c r="A3439" s="4">
        <v>20359</v>
      </c>
      <c r="B3439" s="26" t="s">
        <v>374</v>
      </c>
      <c r="C3439" s="5" t="s">
        <v>200</v>
      </c>
      <c r="D3439" s="5"/>
      <c r="E3439" s="4"/>
      <c r="F3439" s="5"/>
      <c r="G3439" s="4"/>
      <c r="H3439" s="5" t="s">
        <v>201</v>
      </c>
      <c r="I3439" s="5" t="s">
        <v>1192</v>
      </c>
      <c r="J3439" s="5" t="s">
        <v>284</v>
      </c>
      <c r="K3439" s="5" t="s">
        <v>1155</v>
      </c>
      <c r="L3439" s="5" t="s">
        <v>17</v>
      </c>
    </row>
    <row r="3440" spans="1:12">
      <c r="A3440" s="4">
        <v>20360</v>
      </c>
      <c r="B3440" s="26" t="s">
        <v>374</v>
      </c>
      <c r="C3440" s="5" t="s">
        <v>200</v>
      </c>
      <c r="D3440" s="5"/>
      <c r="E3440" s="4"/>
      <c r="F3440" s="5"/>
      <c r="G3440" s="4"/>
      <c r="H3440" s="5" t="s">
        <v>201</v>
      </c>
      <c r="I3440" s="5" t="s">
        <v>1192</v>
      </c>
      <c r="J3440" s="5" t="s">
        <v>284</v>
      </c>
      <c r="K3440" s="5" t="s">
        <v>33</v>
      </c>
      <c r="L3440" s="5" t="s">
        <v>17</v>
      </c>
    </row>
    <row r="3441" spans="1:12">
      <c r="A3441" s="4">
        <v>20361</v>
      </c>
      <c r="B3441" s="26" t="s">
        <v>374</v>
      </c>
      <c r="C3441" s="5" t="s">
        <v>200</v>
      </c>
      <c r="D3441" s="5"/>
      <c r="E3441" s="4"/>
      <c r="F3441" s="5"/>
      <c r="G3441" s="4"/>
      <c r="H3441" s="5" t="s">
        <v>201</v>
      </c>
      <c r="I3441" s="5" t="s">
        <v>1192</v>
      </c>
      <c r="J3441" s="5" t="s">
        <v>284</v>
      </c>
      <c r="K3441" s="5" t="s">
        <v>486</v>
      </c>
      <c r="L3441" s="5" t="s">
        <v>17</v>
      </c>
    </row>
    <row r="3442" spans="1:12">
      <c r="A3442" s="4">
        <v>20362</v>
      </c>
      <c r="B3442" s="26" t="s">
        <v>374</v>
      </c>
      <c r="C3442" s="5" t="s">
        <v>200</v>
      </c>
      <c r="D3442" s="5"/>
      <c r="E3442" s="4"/>
      <c r="F3442" s="5"/>
      <c r="G3442" s="4"/>
      <c r="H3442" s="5" t="s">
        <v>201</v>
      </c>
      <c r="I3442" s="5" t="s">
        <v>1192</v>
      </c>
      <c r="J3442" s="5" t="s">
        <v>284</v>
      </c>
      <c r="K3442" s="5" t="s">
        <v>1156</v>
      </c>
      <c r="L3442" s="5" t="s">
        <v>17</v>
      </c>
    </row>
    <row r="3443" spans="1:12">
      <c r="A3443" s="4">
        <v>20363</v>
      </c>
      <c r="B3443" s="26" t="s">
        <v>374</v>
      </c>
      <c r="C3443" s="5" t="s">
        <v>200</v>
      </c>
      <c r="D3443" s="5"/>
      <c r="E3443" s="4"/>
      <c r="F3443" s="5"/>
      <c r="G3443" s="4"/>
      <c r="H3443" s="5" t="s">
        <v>201</v>
      </c>
      <c r="I3443" s="5" t="s">
        <v>1192</v>
      </c>
      <c r="J3443" s="5" t="s">
        <v>284</v>
      </c>
      <c r="K3443" s="5" t="s">
        <v>1194</v>
      </c>
      <c r="L3443" s="5" t="s">
        <v>17</v>
      </c>
    </row>
    <row r="3444" spans="1:12">
      <c r="A3444" s="4">
        <v>20364</v>
      </c>
      <c r="B3444" s="26" t="s">
        <v>374</v>
      </c>
      <c r="C3444" s="5" t="s">
        <v>200</v>
      </c>
      <c r="D3444" s="5"/>
      <c r="E3444" s="4"/>
      <c r="F3444" s="5"/>
      <c r="G3444" s="4"/>
      <c r="H3444" s="5" t="s">
        <v>201</v>
      </c>
      <c r="I3444" s="5" t="s">
        <v>1197</v>
      </c>
      <c r="J3444" s="5" t="s">
        <v>284</v>
      </c>
      <c r="K3444" s="5" t="s">
        <v>519</v>
      </c>
      <c r="L3444" s="5" t="s">
        <v>17</v>
      </c>
    </row>
    <row r="3445" spans="1:12">
      <c r="A3445" s="4">
        <v>20366</v>
      </c>
      <c r="B3445" s="26" t="s">
        <v>374</v>
      </c>
      <c r="C3445" s="5" t="s">
        <v>200</v>
      </c>
      <c r="D3445" s="5"/>
      <c r="E3445" s="4"/>
      <c r="F3445" s="5"/>
      <c r="G3445" s="4"/>
      <c r="H3445" s="5" t="s">
        <v>201</v>
      </c>
      <c r="I3445" s="5" t="s">
        <v>1197</v>
      </c>
      <c r="J3445" s="5" t="s">
        <v>284</v>
      </c>
      <c r="K3445" s="5" t="s">
        <v>33</v>
      </c>
      <c r="L3445" s="5" t="s">
        <v>17</v>
      </c>
    </row>
    <row r="3446" spans="1:12">
      <c r="A3446" s="4">
        <v>20367</v>
      </c>
      <c r="B3446" s="26" t="s">
        <v>374</v>
      </c>
      <c r="C3446" s="5" t="s">
        <v>200</v>
      </c>
      <c r="D3446" s="5"/>
      <c r="E3446" s="4"/>
      <c r="F3446" s="5"/>
      <c r="G3446" s="4"/>
      <c r="H3446" s="5" t="s">
        <v>201</v>
      </c>
      <c r="I3446" s="5" t="s">
        <v>1197</v>
      </c>
      <c r="J3446" s="5" t="s">
        <v>284</v>
      </c>
      <c r="K3446" s="5" t="s">
        <v>486</v>
      </c>
      <c r="L3446" s="5" t="s">
        <v>17</v>
      </c>
    </row>
    <row r="3447" spans="1:12">
      <c r="A3447" s="4">
        <v>20368</v>
      </c>
      <c r="B3447" s="26" t="s">
        <v>374</v>
      </c>
      <c r="C3447" s="5" t="s">
        <v>200</v>
      </c>
      <c r="D3447" s="5"/>
      <c r="E3447" s="4"/>
      <c r="F3447" s="5"/>
      <c r="G3447" s="4"/>
      <c r="H3447" s="5" t="s">
        <v>201</v>
      </c>
      <c r="I3447" s="5" t="s">
        <v>1197</v>
      </c>
      <c r="J3447" s="5" t="s">
        <v>284</v>
      </c>
      <c r="K3447" s="5" t="s">
        <v>1156</v>
      </c>
      <c r="L3447" s="5" t="s">
        <v>17</v>
      </c>
    </row>
    <row r="3448" spans="1:12">
      <c r="A3448" s="4">
        <v>20369</v>
      </c>
      <c r="B3448" s="26" t="s">
        <v>374</v>
      </c>
      <c r="C3448" s="5" t="s">
        <v>200</v>
      </c>
      <c r="D3448" s="5"/>
      <c r="E3448" s="4"/>
      <c r="F3448" s="5"/>
      <c r="G3448" s="4"/>
      <c r="H3448" s="5" t="s">
        <v>201</v>
      </c>
      <c r="I3448" s="5" t="s">
        <v>1197</v>
      </c>
      <c r="J3448" s="5" t="s">
        <v>284</v>
      </c>
      <c r="K3448" s="5" t="s">
        <v>1198</v>
      </c>
      <c r="L3448" s="5" t="s">
        <v>17</v>
      </c>
    </row>
    <row r="3449" spans="1:12">
      <c r="A3449" s="4">
        <v>20370</v>
      </c>
      <c r="B3449" s="26" t="s">
        <v>374</v>
      </c>
      <c r="C3449" s="5" t="s">
        <v>200</v>
      </c>
      <c r="D3449" s="5"/>
      <c r="E3449" s="4"/>
      <c r="F3449" s="4"/>
      <c r="G3449" s="4"/>
      <c r="H3449" s="5" t="s">
        <v>201</v>
      </c>
      <c r="I3449" s="5" t="s">
        <v>1197</v>
      </c>
      <c r="J3449" s="5" t="s">
        <v>284</v>
      </c>
      <c r="K3449" s="5" t="s">
        <v>1024</v>
      </c>
      <c r="L3449" s="5" t="s">
        <v>17</v>
      </c>
    </row>
    <row r="3450" spans="1:12">
      <c r="A3450" s="4">
        <v>20371</v>
      </c>
      <c r="B3450" s="26" t="s">
        <v>374</v>
      </c>
      <c r="C3450" s="5" t="s">
        <v>200</v>
      </c>
      <c r="D3450" s="5"/>
      <c r="E3450" s="4"/>
      <c r="F3450" s="4"/>
      <c r="G3450" s="4"/>
      <c r="H3450" s="5" t="s">
        <v>201</v>
      </c>
      <c r="I3450" s="5" t="s">
        <v>1197</v>
      </c>
      <c r="J3450" s="5" t="s">
        <v>284</v>
      </c>
      <c r="K3450" s="5" t="s">
        <v>723</v>
      </c>
      <c r="L3450" s="5" t="s">
        <v>17</v>
      </c>
    </row>
    <row r="3451" spans="1:12">
      <c r="A3451" s="4">
        <v>20372</v>
      </c>
      <c r="B3451" s="26" t="s">
        <v>374</v>
      </c>
      <c r="C3451" s="5" t="s">
        <v>200</v>
      </c>
      <c r="D3451" s="5"/>
      <c r="E3451" s="4"/>
      <c r="F3451" s="5"/>
      <c r="G3451" s="4"/>
      <c r="H3451" s="5" t="s">
        <v>201</v>
      </c>
      <c r="I3451" s="5" t="s">
        <v>393</v>
      </c>
      <c r="J3451" s="5" t="s">
        <v>284</v>
      </c>
      <c r="K3451" s="5" t="s">
        <v>1156</v>
      </c>
      <c r="L3451" s="5" t="s">
        <v>17</v>
      </c>
    </row>
    <row r="3452" spans="1:12">
      <c r="A3452" s="4">
        <v>20373</v>
      </c>
      <c r="B3452" s="26" t="s">
        <v>374</v>
      </c>
      <c r="C3452" s="5" t="s">
        <v>200</v>
      </c>
      <c r="D3452" s="5"/>
      <c r="E3452" s="4"/>
      <c r="F3452" s="5"/>
      <c r="G3452" s="4"/>
      <c r="H3452" s="5" t="s">
        <v>201</v>
      </c>
      <c r="I3452" s="5" t="s">
        <v>393</v>
      </c>
      <c r="J3452" s="5" t="s">
        <v>284</v>
      </c>
      <c r="K3452" s="5" t="s">
        <v>1214</v>
      </c>
      <c r="L3452" s="5" t="s">
        <v>17</v>
      </c>
    </row>
    <row r="3453" spans="1:12">
      <c r="A3453" s="4">
        <v>20374</v>
      </c>
      <c r="B3453" s="26" t="s">
        <v>374</v>
      </c>
      <c r="C3453" s="5" t="s">
        <v>200</v>
      </c>
      <c r="D3453" s="5"/>
      <c r="E3453" s="4"/>
      <c r="F3453" s="5"/>
      <c r="G3453" s="4"/>
      <c r="H3453" s="5" t="s">
        <v>201</v>
      </c>
      <c r="I3453" s="5" t="s">
        <v>393</v>
      </c>
      <c r="J3453" s="5" t="s">
        <v>284</v>
      </c>
      <c r="K3453" s="5" t="s">
        <v>1024</v>
      </c>
      <c r="L3453" s="5" t="s">
        <v>17</v>
      </c>
    </row>
    <row r="3454" spans="1:12">
      <c r="A3454" s="4">
        <v>20375</v>
      </c>
      <c r="B3454" s="26" t="s">
        <v>374</v>
      </c>
      <c r="C3454" s="5" t="s">
        <v>26</v>
      </c>
      <c r="D3454" s="5"/>
      <c r="E3454" s="4"/>
      <c r="F3454" s="5"/>
      <c r="G3454" s="4"/>
      <c r="H3454" s="5" t="s">
        <v>1385</v>
      </c>
      <c r="I3454" s="5" t="s">
        <v>400</v>
      </c>
      <c r="J3454" s="5" t="s">
        <v>284</v>
      </c>
      <c r="K3454" s="5"/>
      <c r="L3454" s="5" t="s">
        <v>17</v>
      </c>
    </row>
    <row r="3455" spans="1:12">
      <c r="A3455" s="4">
        <v>20376</v>
      </c>
      <c r="B3455" s="26" t="s">
        <v>374</v>
      </c>
      <c r="C3455" s="5" t="s">
        <v>26</v>
      </c>
      <c r="D3455" s="5"/>
      <c r="E3455" s="4"/>
      <c r="F3455" s="5"/>
      <c r="G3455" s="4"/>
      <c r="H3455" s="5" t="s">
        <v>1386</v>
      </c>
      <c r="I3455" s="5" t="s">
        <v>1183</v>
      </c>
      <c r="J3455" s="5" t="s">
        <v>284</v>
      </c>
      <c r="K3455" s="5"/>
      <c r="L3455" s="5" t="s">
        <v>17</v>
      </c>
    </row>
    <row r="3456" spans="1:12">
      <c r="A3456" s="4">
        <v>20377</v>
      </c>
      <c r="B3456" s="26" t="s">
        <v>374</v>
      </c>
      <c r="C3456" s="5" t="s">
        <v>26</v>
      </c>
      <c r="D3456" s="5"/>
      <c r="E3456" s="4"/>
      <c r="F3456" s="5"/>
      <c r="G3456" s="4"/>
      <c r="H3456" s="5" t="s">
        <v>1386</v>
      </c>
      <c r="I3456" s="5" t="s">
        <v>1186</v>
      </c>
      <c r="J3456" s="5" t="s">
        <v>284</v>
      </c>
      <c r="K3456" s="5"/>
      <c r="L3456" s="5" t="s">
        <v>17</v>
      </c>
    </row>
    <row r="3457" spans="1:12">
      <c r="A3457" s="4">
        <v>20378</v>
      </c>
      <c r="B3457" s="26" t="s">
        <v>374</v>
      </c>
      <c r="C3457" s="5" t="s">
        <v>26</v>
      </c>
      <c r="D3457" s="5"/>
      <c r="E3457" s="4"/>
      <c r="F3457" s="5"/>
      <c r="G3457" s="4"/>
      <c r="H3457" s="5" t="s">
        <v>1436</v>
      </c>
      <c r="I3457" s="5" t="s">
        <v>1187</v>
      </c>
      <c r="J3457" s="5" t="s">
        <v>284</v>
      </c>
      <c r="K3457" s="5"/>
      <c r="L3457" s="5" t="s">
        <v>17</v>
      </c>
    </row>
    <row r="3458" spans="1:12">
      <c r="A3458" s="4">
        <v>20379</v>
      </c>
      <c r="B3458" s="26" t="s">
        <v>374</v>
      </c>
      <c r="C3458" s="5" t="s">
        <v>26</v>
      </c>
      <c r="D3458" s="5"/>
      <c r="E3458" s="4"/>
      <c r="F3458" s="5"/>
      <c r="G3458" s="4"/>
      <c r="H3458" s="5" t="s">
        <v>1437</v>
      </c>
      <c r="I3458" s="5" t="s">
        <v>1192</v>
      </c>
      <c r="J3458" s="5" t="s">
        <v>284</v>
      </c>
      <c r="K3458" s="5"/>
      <c r="L3458" s="5" t="s">
        <v>17</v>
      </c>
    </row>
    <row r="3459" spans="1:12">
      <c r="A3459" s="4">
        <v>20380</v>
      </c>
      <c r="B3459" s="26" t="s">
        <v>374</v>
      </c>
      <c r="C3459" s="5" t="s">
        <v>26</v>
      </c>
      <c r="D3459" s="5"/>
      <c r="E3459" s="4"/>
      <c r="F3459" s="5"/>
      <c r="G3459" s="4"/>
      <c r="H3459" s="5" t="s">
        <v>1387</v>
      </c>
      <c r="I3459" s="5" t="s">
        <v>1197</v>
      </c>
      <c r="J3459" s="5" t="s">
        <v>284</v>
      </c>
      <c r="K3459" s="5"/>
      <c r="L3459" s="5" t="s">
        <v>17</v>
      </c>
    </row>
    <row r="3460" spans="1:12">
      <c r="A3460" s="4">
        <v>20381</v>
      </c>
      <c r="B3460" s="26" t="s">
        <v>1118</v>
      </c>
      <c r="C3460" s="5" t="s">
        <v>65</v>
      </c>
      <c r="D3460" s="5"/>
      <c r="E3460" s="4"/>
      <c r="F3460" s="5"/>
      <c r="G3460" s="4"/>
      <c r="H3460" s="5" t="s">
        <v>270</v>
      </c>
      <c r="I3460" s="5" t="s">
        <v>1130</v>
      </c>
      <c r="J3460" s="5" t="s">
        <v>284</v>
      </c>
      <c r="K3460" s="5" t="s">
        <v>689</v>
      </c>
      <c r="L3460" s="5" t="s">
        <v>237</v>
      </c>
    </row>
    <row r="3461" spans="1:12">
      <c r="A3461" s="4">
        <v>20382</v>
      </c>
      <c r="B3461" s="26" t="s">
        <v>1118</v>
      </c>
      <c r="C3461" s="5" t="s">
        <v>65</v>
      </c>
      <c r="D3461" s="5"/>
      <c r="E3461" s="4"/>
      <c r="F3461" s="5"/>
      <c r="G3461" s="4"/>
      <c r="H3461" s="5" t="s">
        <v>177</v>
      </c>
      <c r="I3461" s="5" t="s">
        <v>1130</v>
      </c>
      <c r="J3461" s="5" t="s">
        <v>284</v>
      </c>
      <c r="K3461" s="5" t="s">
        <v>689</v>
      </c>
      <c r="L3461" s="5" t="s">
        <v>237</v>
      </c>
    </row>
    <row r="3462" spans="1:12">
      <c r="A3462" s="4">
        <v>20383</v>
      </c>
      <c r="B3462" s="26" t="s">
        <v>1118</v>
      </c>
      <c r="C3462" s="5" t="s">
        <v>65</v>
      </c>
      <c r="D3462" s="5"/>
      <c r="E3462" s="4"/>
      <c r="F3462" s="5"/>
      <c r="G3462" s="4"/>
      <c r="H3462" s="5" t="s">
        <v>109</v>
      </c>
      <c r="I3462" s="5" t="s">
        <v>1130</v>
      </c>
      <c r="J3462" s="5" t="s">
        <v>284</v>
      </c>
      <c r="K3462" s="5" t="s">
        <v>552</v>
      </c>
      <c r="L3462" s="5" t="s">
        <v>237</v>
      </c>
    </row>
    <row r="3463" spans="1:12">
      <c r="A3463" s="4">
        <v>20384</v>
      </c>
      <c r="B3463" s="26" t="s">
        <v>1118</v>
      </c>
      <c r="C3463" s="5" t="s">
        <v>65</v>
      </c>
      <c r="D3463" s="5"/>
      <c r="E3463" s="4"/>
      <c r="F3463" s="5"/>
      <c r="G3463" s="4"/>
      <c r="H3463" s="5" t="s">
        <v>110</v>
      </c>
      <c r="I3463" s="5" t="s">
        <v>1130</v>
      </c>
      <c r="J3463" s="5" t="s">
        <v>284</v>
      </c>
      <c r="K3463" s="5" t="s">
        <v>552</v>
      </c>
      <c r="L3463" s="5" t="s">
        <v>237</v>
      </c>
    </row>
    <row r="3464" spans="1:12">
      <c r="A3464" s="4">
        <v>20385</v>
      </c>
      <c r="B3464" s="26" t="s">
        <v>1118</v>
      </c>
      <c r="C3464" s="5" t="s">
        <v>65</v>
      </c>
      <c r="D3464" s="5"/>
      <c r="E3464" s="4"/>
      <c r="F3464" s="5"/>
      <c r="G3464" s="4"/>
      <c r="H3464" s="5" t="s">
        <v>179</v>
      </c>
      <c r="I3464" s="5" t="s">
        <v>1130</v>
      </c>
      <c r="J3464" s="5" t="s">
        <v>284</v>
      </c>
      <c r="K3464" s="5" t="s">
        <v>552</v>
      </c>
      <c r="L3464" s="5" t="s">
        <v>237</v>
      </c>
    </row>
    <row r="3465" spans="1:12">
      <c r="A3465" s="4">
        <v>20386</v>
      </c>
      <c r="B3465" s="26" t="s">
        <v>1118</v>
      </c>
      <c r="C3465" s="5" t="s">
        <v>65</v>
      </c>
      <c r="D3465" s="5"/>
      <c r="E3465" s="4"/>
      <c r="F3465" s="5"/>
      <c r="G3465" s="4"/>
      <c r="H3465" s="5" t="s">
        <v>109</v>
      </c>
      <c r="I3465" s="5" t="s">
        <v>1124</v>
      </c>
      <c r="J3465" s="5" t="s">
        <v>284</v>
      </c>
      <c r="K3465" s="5" t="s">
        <v>552</v>
      </c>
      <c r="L3465" s="5" t="s">
        <v>237</v>
      </c>
    </row>
    <row r="3466" spans="1:12">
      <c r="A3466" s="4">
        <v>20387</v>
      </c>
      <c r="B3466" s="26" t="s">
        <v>1118</v>
      </c>
      <c r="C3466" s="5" t="s">
        <v>65</v>
      </c>
      <c r="D3466" s="5"/>
      <c r="E3466" s="4"/>
      <c r="F3466" s="5"/>
      <c r="G3466" s="4"/>
      <c r="H3466" s="5" t="s">
        <v>110</v>
      </c>
      <c r="I3466" s="5" t="s">
        <v>1124</v>
      </c>
      <c r="J3466" s="5" t="s">
        <v>284</v>
      </c>
      <c r="K3466" s="5" t="s">
        <v>552</v>
      </c>
      <c r="L3466" s="5" t="s">
        <v>237</v>
      </c>
    </row>
    <row r="3467" spans="1:12">
      <c r="A3467" s="4">
        <v>20388</v>
      </c>
      <c r="B3467" s="26" t="s">
        <v>1118</v>
      </c>
      <c r="C3467" s="5" t="s">
        <v>65</v>
      </c>
      <c r="D3467" s="5"/>
      <c r="E3467" s="4"/>
      <c r="F3467" s="5"/>
      <c r="G3467" s="4"/>
      <c r="H3467" s="5" t="s">
        <v>179</v>
      </c>
      <c r="I3467" s="5" t="s">
        <v>1124</v>
      </c>
      <c r="J3467" s="5" t="s">
        <v>284</v>
      </c>
      <c r="K3467" s="5" t="s">
        <v>552</v>
      </c>
      <c r="L3467" s="5" t="s">
        <v>237</v>
      </c>
    </row>
    <row r="3468" spans="1:12">
      <c r="A3468" s="4">
        <v>20389</v>
      </c>
      <c r="B3468" s="26" t="s">
        <v>1118</v>
      </c>
      <c r="C3468" s="5" t="s">
        <v>65</v>
      </c>
      <c r="D3468" s="5"/>
      <c r="E3468" s="4"/>
      <c r="F3468" s="5"/>
      <c r="G3468" s="4"/>
      <c r="H3468" s="5" t="s">
        <v>109</v>
      </c>
      <c r="I3468" s="5" t="s">
        <v>1129</v>
      </c>
      <c r="J3468" s="5" t="s">
        <v>284</v>
      </c>
      <c r="K3468" s="5" t="s">
        <v>552</v>
      </c>
      <c r="L3468" s="5" t="s">
        <v>237</v>
      </c>
    </row>
    <row r="3469" spans="1:12">
      <c r="A3469" s="4">
        <v>20390</v>
      </c>
      <c r="B3469" s="26" t="s">
        <v>1118</v>
      </c>
      <c r="C3469" s="5" t="s">
        <v>65</v>
      </c>
      <c r="D3469" s="5"/>
      <c r="E3469" s="4"/>
      <c r="F3469" s="5"/>
      <c r="G3469" s="4"/>
      <c r="H3469" s="5" t="s">
        <v>110</v>
      </c>
      <c r="I3469" s="5" t="s">
        <v>1129</v>
      </c>
      <c r="J3469" s="5" t="s">
        <v>284</v>
      </c>
      <c r="K3469" s="5" t="s">
        <v>552</v>
      </c>
      <c r="L3469" s="5" t="s">
        <v>237</v>
      </c>
    </row>
    <row r="3470" spans="1:12">
      <c r="A3470" s="4">
        <v>20391</v>
      </c>
      <c r="B3470" s="26" t="s">
        <v>1118</v>
      </c>
      <c r="C3470" s="5" t="s">
        <v>65</v>
      </c>
      <c r="D3470" s="5"/>
      <c r="E3470" s="4"/>
      <c r="F3470" s="5"/>
      <c r="G3470" s="4"/>
      <c r="H3470" s="5" t="s">
        <v>179</v>
      </c>
      <c r="I3470" s="5" t="s">
        <v>1129</v>
      </c>
      <c r="J3470" s="5" t="s">
        <v>284</v>
      </c>
      <c r="K3470" s="5" t="s">
        <v>552</v>
      </c>
      <c r="L3470" s="5" t="s">
        <v>237</v>
      </c>
    </row>
    <row r="3471" spans="1:12">
      <c r="A3471" s="4">
        <v>20393</v>
      </c>
      <c r="B3471" s="26" t="s">
        <v>375</v>
      </c>
      <c r="C3471" s="5" t="s">
        <v>200</v>
      </c>
      <c r="D3471" s="5"/>
      <c r="E3471" s="4"/>
      <c r="F3471" s="5"/>
      <c r="G3471" s="4"/>
      <c r="H3471" s="5" t="s">
        <v>201</v>
      </c>
      <c r="I3471" s="5" t="s">
        <v>399</v>
      </c>
      <c r="J3471" s="5" t="s">
        <v>284</v>
      </c>
      <c r="K3471" s="5" t="s">
        <v>947</v>
      </c>
      <c r="L3471" s="5" t="s">
        <v>17</v>
      </c>
    </row>
    <row r="3472" spans="1:12">
      <c r="A3472" s="4">
        <v>20394</v>
      </c>
      <c r="B3472" s="26" t="s">
        <v>375</v>
      </c>
      <c r="C3472" s="5" t="s">
        <v>200</v>
      </c>
      <c r="D3472" s="5"/>
      <c r="E3472" s="4"/>
      <c r="F3472" s="5"/>
      <c r="G3472" s="4"/>
      <c r="H3472" s="5" t="s">
        <v>201</v>
      </c>
      <c r="I3472" s="5" t="s">
        <v>399</v>
      </c>
      <c r="J3472" s="5" t="s">
        <v>284</v>
      </c>
      <c r="K3472" s="5" t="s">
        <v>948</v>
      </c>
      <c r="L3472" s="5" t="s">
        <v>17</v>
      </c>
    </row>
    <row r="3473" spans="1:12">
      <c r="A3473" s="4">
        <v>20395</v>
      </c>
      <c r="B3473" s="26" t="s">
        <v>375</v>
      </c>
      <c r="C3473" s="5" t="s">
        <v>200</v>
      </c>
      <c r="D3473" s="5"/>
      <c r="E3473" s="4"/>
      <c r="F3473" s="5"/>
      <c r="G3473" s="4"/>
      <c r="H3473" s="5" t="s">
        <v>201</v>
      </c>
      <c r="I3473" s="5" t="s">
        <v>399</v>
      </c>
      <c r="J3473" s="5" t="s">
        <v>284</v>
      </c>
      <c r="K3473" s="5" t="s">
        <v>949</v>
      </c>
      <c r="L3473" s="5" t="s">
        <v>17</v>
      </c>
    </row>
    <row r="3474" spans="1:12">
      <c r="A3474" s="4">
        <v>20396</v>
      </c>
      <c r="B3474" s="26" t="s">
        <v>377</v>
      </c>
      <c r="C3474" s="5" t="s">
        <v>200</v>
      </c>
      <c r="D3474" s="5"/>
      <c r="E3474" s="4"/>
      <c r="F3474" s="5"/>
      <c r="G3474" s="4"/>
      <c r="H3474" s="5" t="s">
        <v>201</v>
      </c>
      <c r="I3474" s="5" t="s">
        <v>424</v>
      </c>
      <c r="J3474" s="5" t="s">
        <v>284</v>
      </c>
      <c r="K3474" s="5" t="s">
        <v>1026</v>
      </c>
      <c r="L3474" s="5" t="s">
        <v>17</v>
      </c>
    </row>
    <row r="3475" spans="1:12">
      <c r="A3475" s="4">
        <v>20397</v>
      </c>
      <c r="B3475" s="26" t="s">
        <v>377</v>
      </c>
      <c r="C3475" s="5" t="s">
        <v>200</v>
      </c>
      <c r="D3475" s="5"/>
      <c r="E3475" s="4"/>
      <c r="F3475" s="5"/>
      <c r="G3475" s="4"/>
      <c r="H3475" s="5" t="s">
        <v>201</v>
      </c>
      <c r="I3475" s="5" t="s">
        <v>424</v>
      </c>
      <c r="J3475" s="5" t="s">
        <v>284</v>
      </c>
      <c r="K3475" s="5" t="s">
        <v>1010</v>
      </c>
      <c r="L3475" s="5" t="s">
        <v>17</v>
      </c>
    </row>
    <row r="3476" spans="1:12">
      <c r="A3476" s="4">
        <v>20398</v>
      </c>
      <c r="B3476" s="26" t="s">
        <v>377</v>
      </c>
      <c r="C3476" s="5" t="s">
        <v>200</v>
      </c>
      <c r="D3476" s="5"/>
      <c r="E3476" s="4"/>
      <c r="F3476" s="5"/>
      <c r="G3476" s="4"/>
      <c r="H3476" s="5" t="s">
        <v>201</v>
      </c>
      <c r="I3476" s="5" t="s">
        <v>424</v>
      </c>
      <c r="J3476" s="5" t="s">
        <v>284</v>
      </c>
      <c r="K3476" s="5" t="s">
        <v>882</v>
      </c>
      <c r="L3476" s="5" t="s">
        <v>17</v>
      </c>
    </row>
    <row r="3477" spans="1:12">
      <c r="A3477" s="4">
        <v>20399</v>
      </c>
      <c r="B3477" s="26" t="s">
        <v>377</v>
      </c>
      <c r="C3477" s="5" t="s">
        <v>200</v>
      </c>
      <c r="D3477" s="5"/>
      <c r="E3477" s="4"/>
      <c r="F3477" s="5"/>
      <c r="G3477" s="4"/>
      <c r="H3477" s="5" t="s">
        <v>201</v>
      </c>
      <c r="I3477" s="5" t="s">
        <v>424</v>
      </c>
      <c r="J3477" s="5" t="s">
        <v>284</v>
      </c>
      <c r="K3477" s="5" t="s">
        <v>1002</v>
      </c>
      <c r="L3477" s="5" t="s">
        <v>17</v>
      </c>
    </row>
    <row r="3478" spans="1:12">
      <c r="A3478" s="4">
        <v>20400</v>
      </c>
      <c r="B3478" s="26" t="s">
        <v>377</v>
      </c>
      <c r="C3478" s="5" t="s">
        <v>200</v>
      </c>
      <c r="D3478" s="5"/>
      <c r="E3478" s="4"/>
      <c r="F3478" s="5"/>
      <c r="G3478" s="4"/>
      <c r="H3478" s="5" t="s">
        <v>201</v>
      </c>
      <c r="I3478" s="5" t="s">
        <v>424</v>
      </c>
      <c r="J3478" s="5" t="s">
        <v>284</v>
      </c>
      <c r="K3478" s="5" t="s">
        <v>1007</v>
      </c>
      <c r="L3478" s="5" t="s">
        <v>17</v>
      </c>
    </row>
    <row r="3479" spans="1:12">
      <c r="A3479" s="4">
        <v>20401</v>
      </c>
      <c r="B3479" s="26" t="s">
        <v>377</v>
      </c>
      <c r="C3479" s="5" t="s">
        <v>200</v>
      </c>
      <c r="D3479" s="5"/>
      <c r="E3479" s="4"/>
      <c r="F3479" s="4"/>
      <c r="G3479" s="4"/>
      <c r="H3479" s="5" t="s">
        <v>201</v>
      </c>
      <c r="I3479" s="5" t="s">
        <v>424</v>
      </c>
      <c r="J3479" s="5" t="s">
        <v>284</v>
      </c>
      <c r="K3479" s="5" t="s">
        <v>1003</v>
      </c>
      <c r="L3479" s="5" t="s">
        <v>17</v>
      </c>
    </row>
    <row r="3480" spans="1:12">
      <c r="A3480" s="4">
        <v>20402</v>
      </c>
      <c r="B3480" s="26" t="s">
        <v>377</v>
      </c>
      <c r="C3480" s="5" t="s">
        <v>200</v>
      </c>
      <c r="D3480" s="5"/>
      <c r="E3480" s="4"/>
      <c r="F3480" s="4"/>
      <c r="G3480" s="4"/>
      <c r="H3480" s="5" t="s">
        <v>201</v>
      </c>
      <c r="I3480" s="5" t="s">
        <v>425</v>
      </c>
      <c r="J3480" s="5" t="s">
        <v>284</v>
      </c>
      <c r="K3480" s="5" t="s">
        <v>1010</v>
      </c>
      <c r="L3480" s="5" t="s">
        <v>17</v>
      </c>
    </row>
    <row r="3481" spans="1:12">
      <c r="A3481" s="4">
        <v>20403</v>
      </c>
      <c r="B3481" s="26" t="s">
        <v>377</v>
      </c>
      <c r="C3481" s="5" t="s">
        <v>200</v>
      </c>
      <c r="D3481" s="5"/>
      <c r="E3481" s="4"/>
      <c r="F3481" s="5"/>
      <c r="G3481" s="4"/>
      <c r="H3481" s="5" t="s">
        <v>201</v>
      </c>
      <c r="I3481" s="5" t="s">
        <v>425</v>
      </c>
      <c r="J3481" s="5" t="s">
        <v>284</v>
      </c>
      <c r="K3481" s="5" t="s">
        <v>882</v>
      </c>
      <c r="L3481" s="5" t="s">
        <v>17</v>
      </c>
    </row>
    <row r="3482" spans="1:12">
      <c r="A3482" s="4">
        <v>20404</v>
      </c>
      <c r="B3482" s="26" t="s">
        <v>377</v>
      </c>
      <c r="C3482" s="5" t="s">
        <v>200</v>
      </c>
      <c r="D3482" s="5"/>
      <c r="E3482" s="4"/>
      <c r="F3482" s="5"/>
      <c r="G3482" s="4"/>
      <c r="H3482" s="5" t="s">
        <v>201</v>
      </c>
      <c r="I3482" s="5" t="s">
        <v>425</v>
      </c>
      <c r="J3482" s="5" t="s">
        <v>284</v>
      </c>
      <c r="K3482" s="5" t="s">
        <v>1027</v>
      </c>
      <c r="L3482" s="5" t="s">
        <v>17</v>
      </c>
    </row>
    <row r="3483" spans="1:12">
      <c r="A3483" s="4">
        <v>20405</v>
      </c>
      <c r="B3483" s="26" t="s">
        <v>377</v>
      </c>
      <c r="C3483" s="5" t="s">
        <v>200</v>
      </c>
      <c r="D3483" s="5"/>
      <c r="E3483" s="4"/>
      <c r="F3483" s="5"/>
      <c r="G3483" s="4"/>
      <c r="H3483" s="5" t="s">
        <v>201</v>
      </c>
      <c r="I3483" s="5" t="s">
        <v>425</v>
      </c>
      <c r="J3483" s="5" t="s">
        <v>284</v>
      </c>
      <c r="K3483" s="5" t="s">
        <v>1016</v>
      </c>
      <c r="L3483" s="5" t="s">
        <v>17</v>
      </c>
    </row>
    <row r="3484" spans="1:12">
      <c r="A3484" s="4">
        <v>20406</v>
      </c>
      <c r="B3484" s="26" t="s">
        <v>377</v>
      </c>
      <c r="C3484" s="5" t="s">
        <v>200</v>
      </c>
      <c r="D3484" s="5"/>
      <c r="E3484" s="4"/>
      <c r="F3484" s="5"/>
      <c r="G3484" s="4"/>
      <c r="H3484" s="5" t="s">
        <v>201</v>
      </c>
      <c r="I3484" s="5" t="s">
        <v>425</v>
      </c>
      <c r="J3484" s="5" t="s">
        <v>284</v>
      </c>
      <c r="K3484" s="5" t="s">
        <v>1017</v>
      </c>
      <c r="L3484" s="5" t="s">
        <v>17</v>
      </c>
    </row>
    <row r="3485" spans="1:12">
      <c r="A3485" s="4">
        <v>20407</v>
      </c>
      <c r="B3485" s="26" t="s">
        <v>377</v>
      </c>
      <c r="C3485" s="5" t="s">
        <v>200</v>
      </c>
      <c r="D3485" s="5"/>
      <c r="E3485" s="4"/>
      <c r="F3485" s="5"/>
      <c r="G3485" s="4"/>
      <c r="H3485" s="5" t="s">
        <v>201</v>
      </c>
      <c r="I3485" s="5" t="s">
        <v>425</v>
      </c>
      <c r="J3485" s="5" t="s">
        <v>284</v>
      </c>
      <c r="K3485" s="5" t="s">
        <v>982</v>
      </c>
      <c r="L3485" s="5" t="s">
        <v>17</v>
      </c>
    </row>
    <row r="3486" spans="1:12">
      <c r="A3486" s="4">
        <v>20408</v>
      </c>
      <c r="B3486" s="26" t="s">
        <v>377</v>
      </c>
      <c r="C3486" s="5" t="s">
        <v>200</v>
      </c>
      <c r="D3486" s="5"/>
      <c r="E3486" s="4"/>
      <c r="F3486" s="5"/>
      <c r="G3486" s="4"/>
      <c r="H3486" s="5" t="s">
        <v>201</v>
      </c>
      <c r="I3486" s="5" t="s">
        <v>425</v>
      </c>
      <c r="J3486" s="5" t="s">
        <v>284</v>
      </c>
      <c r="K3486" s="5" t="s">
        <v>1028</v>
      </c>
      <c r="L3486" s="5" t="s">
        <v>17</v>
      </c>
    </row>
    <row r="3487" spans="1:12">
      <c r="A3487" s="4">
        <v>20409</v>
      </c>
      <c r="B3487" s="26" t="s">
        <v>377</v>
      </c>
      <c r="C3487" s="5" t="s">
        <v>200</v>
      </c>
      <c r="D3487" s="5"/>
      <c r="E3487" s="4"/>
      <c r="F3487" s="5"/>
      <c r="G3487" s="4"/>
      <c r="H3487" s="5" t="s">
        <v>201</v>
      </c>
      <c r="I3487" s="5" t="s">
        <v>425</v>
      </c>
      <c r="J3487" s="5" t="s">
        <v>284</v>
      </c>
      <c r="K3487" s="5" t="s">
        <v>1068</v>
      </c>
      <c r="L3487" s="5" t="s">
        <v>17</v>
      </c>
    </row>
    <row r="3488" spans="1:12">
      <c r="A3488" s="4">
        <v>20410</v>
      </c>
      <c r="B3488" s="26" t="s">
        <v>377</v>
      </c>
      <c r="C3488" s="5" t="s">
        <v>200</v>
      </c>
      <c r="D3488" s="5"/>
      <c r="E3488" s="4"/>
      <c r="F3488" s="5"/>
      <c r="G3488" s="4"/>
      <c r="H3488" s="5" t="s">
        <v>201</v>
      </c>
      <c r="I3488" s="5" t="s">
        <v>425</v>
      </c>
      <c r="J3488" s="5" t="s">
        <v>284</v>
      </c>
      <c r="K3488" s="5" t="s">
        <v>1018</v>
      </c>
      <c r="L3488" s="5" t="s">
        <v>17</v>
      </c>
    </row>
    <row r="3489" spans="1:12">
      <c r="A3489" s="4">
        <v>20411</v>
      </c>
      <c r="B3489" s="26" t="s">
        <v>377</v>
      </c>
      <c r="C3489" s="5" t="s">
        <v>200</v>
      </c>
      <c r="D3489" s="5"/>
      <c r="E3489" s="4"/>
      <c r="F3489" s="5"/>
      <c r="G3489" s="4"/>
      <c r="H3489" s="5" t="s">
        <v>201</v>
      </c>
      <c r="I3489" s="5" t="s">
        <v>425</v>
      </c>
      <c r="J3489" s="5" t="s">
        <v>284</v>
      </c>
      <c r="K3489" s="5" t="s">
        <v>1029</v>
      </c>
      <c r="L3489" s="5" t="s">
        <v>17</v>
      </c>
    </row>
    <row r="3490" spans="1:12">
      <c r="A3490" s="4">
        <v>20412</v>
      </c>
      <c r="B3490" s="26" t="s">
        <v>377</v>
      </c>
      <c r="C3490" s="5" t="s">
        <v>200</v>
      </c>
      <c r="D3490" s="5"/>
      <c r="E3490" s="4"/>
      <c r="F3490" s="5"/>
      <c r="G3490" s="4"/>
      <c r="H3490" s="5" t="s">
        <v>201</v>
      </c>
      <c r="I3490" s="5" t="s">
        <v>425</v>
      </c>
      <c r="J3490" s="5" t="s">
        <v>284</v>
      </c>
      <c r="K3490" s="5" t="s">
        <v>1030</v>
      </c>
      <c r="L3490" s="5" t="s">
        <v>17</v>
      </c>
    </row>
    <row r="3491" spans="1:12">
      <c r="A3491" s="4">
        <v>20413</v>
      </c>
      <c r="B3491" s="26" t="s">
        <v>377</v>
      </c>
      <c r="C3491" s="5" t="s">
        <v>200</v>
      </c>
      <c r="D3491" s="5"/>
      <c r="E3491" s="4"/>
      <c r="F3491" s="5"/>
      <c r="G3491" s="4"/>
      <c r="H3491" s="5" t="s">
        <v>201</v>
      </c>
      <c r="I3491" s="5" t="s">
        <v>425</v>
      </c>
      <c r="J3491" s="5" t="s">
        <v>284</v>
      </c>
      <c r="K3491" s="5" t="s">
        <v>1008</v>
      </c>
      <c r="L3491" s="5" t="s">
        <v>17</v>
      </c>
    </row>
    <row r="3492" spans="1:12">
      <c r="A3492" s="4">
        <v>20414</v>
      </c>
      <c r="B3492" s="26" t="s">
        <v>377</v>
      </c>
      <c r="C3492" s="5" t="s">
        <v>200</v>
      </c>
      <c r="D3492" s="5"/>
      <c r="E3492" s="4"/>
      <c r="F3492" s="5"/>
      <c r="G3492" s="4"/>
      <c r="H3492" s="5" t="s">
        <v>201</v>
      </c>
      <c r="I3492" s="5" t="s">
        <v>425</v>
      </c>
      <c r="J3492" s="5" t="s">
        <v>284</v>
      </c>
      <c r="K3492" s="5" t="s">
        <v>1031</v>
      </c>
      <c r="L3492" s="5" t="s">
        <v>17</v>
      </c>
    </row>
    <row r="3493" spans="1:12">
      <c r="A3493" s="4">
        <v>20415</v>
      </c>
      <c r="B3493" s="26" t="s">
        <v>377</v>
      </c>
      <c r="C3493" s="5" t="s">
        <v>200</v>
      </c>
      <c r="D3493" s="5"/>
      <c r="E3493" s="4"/>
      <c r="F3493" s="5"/>
      <c r="G3493" s="4"/>
      <c r="H3493" s="5" t="s">
        <v>201</v>
      </c>
      <c r="I3493" s="5" t="s">
        <v>425</v>
      </c>
      <c r="J3493" s="5" t="s">
        <v>284</v>
      </c>
      <c r="K3493" s="5" t="s">
        <v>1032</v>
      </c>
      <c r="L3493" s="5" t="s">
        <v>17</v>
      </c>
    </row>
    <row r="3494" spans="1:12">
      <c r="A3494" s="4">
        <v>20416</v>
      </c>
      <c r="B3494" s="26" t="s">
        <v>377</v>
      </c>
      <c r="C3494" s="5" t="s">
        <v>200</v>
      </c>
      <c r="D3494" s="5"/>
      <c r="E3494" s="4"/>
      <c r="F3494" s="5"/>
      <c r="G3494" s="4"/>
      <c r="H3494" s="5" t="s">
        <v>201</v>
      </c>
      <c r="I3494" s="5" t="s">
        <v>425</v>
      </c>
      <c r="J3494" s="5" t="s">
        <v>284</v>
      </c>
      <c r="K3494" s="5" t="s">
        <v>1009</v>
      </c>
      <c r="L3494" s="5" t="s">
        <v>17</v>
      </c>
    </row>
    <row r="3495" spans="1:12">
      <c r="A3495" s="4">
        <v>20417</v>
      </c>
      <c r="B3495" s="26" t="s">
        <v>377</v>
      </c>
      <c r="C3495" s="5" t="s">
        <v>200</v>
      </c>
      <c r="D3495" s="5"/>
      <c r="E3495" s="4"/>
      <c r="F3495" s="5"/>
      <c r="G3495" s="4"/>
      <c r="H3495" s="5" t="s">
        <v>201</v>
      </c>
      <c r="I3495" s="5" t="s">
        <v>425</v>
      </c>
      <c r="J3495" s="5" t="s">
        <v>284</v>
      </c>
      <c r="K3495" s="5" t="s">
        <v>1019</v>
      </c>
      <c r="L3495" s="5" t="s">
        <v>17</v>
      </c>
    </row>
    <row r="3496" spans="1:12">
      <c r="A3496" s="4">
        <v>20418</v>
      </c>
      <c r="B3496" s="26" t="s">
        <v>373</v>
      </c>
      <c r="C3496" s="5" t="s">
        <v>26</v>
      </c>
      <c r="D3496" s="5"/>
      <c r="E3496" s="4"/>
      <c r="F3496" s="5"/>
      <c r="G3496" s="4"/>
      <c r="H3496" s="5" t="s">
        <v>1388</v>
      </c>
      <c r="I3496" s="5" t="s">
        <v>391</v>
      </c>
      <c r="J3496" s="5" t="s">
        <v>284</v>
      </c>
      <c r="K3496" s="5" t="s">
        <v>886</v>
      </c>
      <c r="L3496" s="5" t="s">
        <v>17</v>
      </c>
    </row>
    <row r="3497" spans="1:12">
      <c r="A3497" s="4">
        <v>20419</v>
      </c>
      <c r="B3497" s="26" t="s">
        <v>373</v>
      </c>
      <c r="C3497" s="5" t="s">
        <v>26</v>
      </c>
      <c r="D3497" s="5"/>
      <c r="E3497" s="4"/>
      <c r="F3497" s="5"/>
      <c r="G3497" s="4"/>
      <c r="H3497" s="5" t="s">
        <v>1389</v>
      </c>
      <c r="I3497" s="5" t="s">
        <v>426</v>
      </c>
      <c r="J3497" s="5" t="s">
        <v>284</v>
      </c>
      <c r="K3497" s="5" t="s">
        <v>1033</v>
      </c>
      <c r="L3497" s="5" t="s">
        <v>17</v>
      </c>
    </row>
    <row r="3498" spans="1:12">
      <c r="A3498" s="4">
        <v>20420</v>
      </c>
      <c r="B3498" s="26" t="s">
        <v>373</v>
      </c>
      <c r="C3498" s="5" t="s">
        <v>26</v>
      </c>
      <c r="D3498" s="5"/>
      <c r="E3498" s="4"/>
      <c r="F3498" s="5"/>
      <c r="G3498" s="4"/>
      <c r="H3498" s="5" t="s">
        <v>1390</v>
      </c>
      <c r="I3498" s="5" t="s">
        <v>427</v>
      </c>
      <c r="J3498" s="5" t="s">
        <v>284</v>
      </c>
      <c r="K3498" s="5" t="s">
        <v>1034</v>
      </c>
      <c r="L3498" s="5" t="s">
        <v>17</v>
      </c>
    </row>
    <row r="3499" spans="1:12">
      <c r="A3499" s="4">
        <v>20421</v>
      </c>
      <c r="B3499" s="26" t="s">
        <v>375</v>
      </c>
      <c r="C3499" s="5" t="s">
        <v>26</v>
      </c>
      <c r="D3499" s="5"/>
      <c r="E3499" s="4"/>
      <c r="F3499" s="5"/>
      <c r="G3499" s="4"/>
      <c r="H3499" s="5" t="s">
        <v>1391</v>
      </c>
      <c r="I3499" s="5" t="s">
        <v>399</v>
      </c>
      <c r="J3499" s="5" t="s">
        <v>284</v>
      </c>
      <c r="K3499" s="5" t="s">
        <v>947</v>
      </c>
      <c r="L3499" s="5" t="s">
        <v>17</v>
      </c>
    </row>
    <row r="3500" spans="1:12">
      <c r="A3500" s="4">
        <v>20422</v>
      </c>
      <c r="B3500" s="26" t="s">
        <v>375</v>
      </c>
      <c r="C3500" s="5" t="s">
        <v>26</v>
      </c>
      <c r="D3500" s="5"/>
      <c r="E3500" s="4"/>
      <c r="F3500" s="5"/>
      <c r="G3500" s="4"/>
      <c r="H3500" s="5" t="s">
        <v>1410</v>
      </c>
      <c r="I3500" s="5" t="s">
        <v>396</v>
      </c>
      <c r="J3500" s="5" t="s">
        <v>284</v>
      </c>
      <c r="K3500" s="5"/>
      <c r="L3500" s="5" t="s">
        <v>17</v>
      </c>
    </row>
    <row r="3501" spans="1:12">
      <c r="A3501" s="4">
        <v>20423</v>
      </c>
      <c r="B3501" s="26" t="s">
        <v>376</v>
      </c>
      <c r="C3501" s="5" t="s">
        <v>26</v>
      </c>
      <c r="D3501" s="5"/>
      <c r="E3501" s="4"/>
      <c r="F3501" s="5"/>
      <c r="G3501" s="4"/>
      <c r="H3501" s="5" t="s">
        <v>1392</v>
      </c>
      <c r="I3501" s="5" t="s">
        <v>400</v>
      </c>
      <c r="J3501" s="5" t="s">
        <v>284</v>
      </c>
      <c r="K3501" s="5" t="s">
        <v>981</v>
      </c>
      <c r="L3501" s="5" t="s">
        <v>17</v>
      </c>
    </row>
    <row r="3502" spans="1:12">
      <c r="A3502" s="4">
        <v>20424</v>
      </c>
      <c r="B3502" s="26" t="s">
        <v>376</v>
      </c>
      <c r="C3502" s="5" t="s">
        <v>26</v>
      </c>
      <c r="D3502" s="5"/>
      <c r="E3502" s="4"/>
      <c r="F3502" s="5"/>
      <c r="G3502" s="4"/>
      <c r="H3502" s="5" t="s">
        <v>1393</v>
      </c>
      <c r="I3502" s="5" t="s">
        <v>402</v>
      </c>
      <c r="J3502" s="5" t="s">
        <v>284</v>
      </c>
      <c r="K3502" s="5"/>
      <c r="L3502" s="5" t="s">
        <v>17</v>
      </c>
    </row>
    <row r="3503" spans="1:12">
      <c r="A3503" s="4">
        <v>20425</v>
      </c>
      <c r="B3503" s="26" t="s">
        <v>376</v>
      </c>
      <c r="C3503" s="5" t="s">
        <v>26</v>
      </c>
      <c r="D3503" s="5"/>
      <c r="E3503" s="4"/>
      <c r="F3503" s="5"/>
      <c r="G3503" s="4"/>
      <c r="H3503" s="5" t="s">
        <v>1394</v>
      </c>
      <c r="I3503" s="5" t="s">
        <v>403</v>
      </c>
      <c r="J3503" s="5" t="s">
        <v>284</v>
      </c>
      <c r="K3503" s="5"/>
      <c r="L3503" s="5" t="s">
        <v>17</v>
      </c>
    </row>
    <row r="3504" spans="1:12">
      <c r="A3504" s="4">
        <v>20426</v>
      </c>
      <c r="B3504" s="26" t="s">
        <v>376</v>
      </c>
      <c r="C3504" s="5" t="s">
        <v>26</v>
      </c>
      <c r="D3504" s="5"/>
      <c r="E3504" s="4"/>
      <c r="F3504" s="5"/>
      <c r="G3504" s="4"/>
      <c r="H3504" s="5" t="s">
        <v>1395</v>
      </c>
      <c r="I3504" s="5" t="s">
        <v>1233</v>
      </c>
      <c r="J3504" s="5" t="s">
        <v>284</v>
      </c>
      <c r="K3504" s="5"/>
      <c r="L3504" s="5" t="s">
        <v>17</v>
      </c>
    </row>
    <row r="3505" spans="1:12">
      <c r="A3505" s="4">
        <v>20427</v>
      </c>
      <c r="B3505" s="26" t="s">
        <v>376</v>
      </c>
      <c r="C3505" s="5" t="s">
        <v>26</v>
      </c>
      <c r="D3505" s="5"/>
      <c r="E3505" s="4"/>
      <c r="F3505" s="5"/>
      <c r="G3505" s="4"/>
      <c r="H3505" s="5" t="s">
        <v>1395</v>
      </c>
      <c r="I3505" s="5" t="s">
        <v>1234</v>
      </c>
      <c r="J3505" s="5" t="s">
        <v>284</v>
      </c>
      <c r="K3505" s="5"/>
      <c r="L3505" s="5" t="s">
        <v>17</v>
      </c>
    </row>
    <row r="3506" spans="1:12">
      <c r="A3506" s="4">
        <v>20428</v>
      </c>
      <c r="B3506" s="26" t="s">
        <v>376</v>
      </c>
      <c r="C3506" s="5" t="s">
        <v>26</v>
      </c>
      <c r="D3506" s="5"/>
      <c r="E3506" s="4"/>
      <c r="F3506" s="5"/>
      <c r="G3506" s="4"/>
      <c r="H3506" s="5" t="s">
        <v>1396</v>
      </c>
      <c r="I3506" s="5" t="s">
        <v>1235</v>
      </c>
      <c r="J3506" s="5" t="s">
        <v>284</v>
      </c>
      <c r="K3506" s="5"/>
      <c r="L3506" s="5" t="s">
        <v>17</v>
      </c>
    </row>
    <row r="3507" spans="1:12">
      <c r="A3507" s="4">
        <v>20429</v>
      </c>
      <c r="B3507" s="26" t="s">
        <v>377</v>
      </c>
      <c r="C3507" s="5" t="s">
        <v>26</v>
      </c>
      <c r="D3507" s="5"/>
      <c r="E3507" s="4"/>
      <c r="F3507" s="5"/>
      <c r="G3507" s="4"/>
      <c r="H3507" s="5" t="s">
        <v>1405</v>
      </c>
      <c r="I3507" s="5" t="s">
        <v>423</v>
      </c>
      <c r="J3507" s="5" t="s">
        <v>284</v>
      </c>
      <c r="K3507" s="5"/>
      <c r="L3507" s="5" t="s">
        <v>17</v>
      </c>
    </row>
    <row r="3508" spans="1:12">
      <c r="A3508" s="4">
        <v>20430</v>
      </c>
      <c r="B3508" s="26" t="s">
        <v>377</v>
      </c>
      <c r="C3508" s="5" t="s">
        <v>26</v>
      </c>
      <c r="D3508" s="5"/>
      <c r="E3508" s="4"/>
      <c r="F3508" s="5"/>
      <c r="G3508" s="4"/>
      <c r="H3508" s="5" t="s">
        <v>1397</v>
      </c>
      <c r="I3508" s="5" t="s">
        <v>424</v>
      </c>
      <c r="J3508" s="5" t="s">
        <v>284</v>
      </c>
      <c r="K3508" s="5"/>
      <c r="L3508" s="5" t="s">
        <v>17</v>
      </c>
    </row>
    <row r="3509" spans="1:12">
      <c r="A3509" s="4">
        <v>20431</v>
      </c>
      <c r="B3509" s="26" t="s">
        <v>378</v>
      </c>
      <c r="C3509" s="5" t="s">
        <v>26</v>
      </c>
      <c r="D3509" s="5"/>
      <c r="E3509" s="4"/>
      <c r="F3509" s="5"/>
      <c r="G3509" s="4"/>
      <c r="H3509" s="5" t="s">
        <v>1398</v>
      </c>
      <c r="I3509" s="5" t="s">
        <v>437</v>
      </c>
      <c r="J3509" s="5" t="s">
        <v>284</v>
      </c>
      <c r="K3509" s="5"/>
      <c r="L3509" s="5" t="s">
        <v>17</v>
      </c>
    </row>
    <row r="3510" spans="1:12">
      <c r="A3510" s="4">
        <v>20432</v>
      </c>
      <c r="B3510" s="26" t="s">
        <v>297</v>
      </c>
      <c r="C3510" s="5" t="s">
        <v>26</v>
      </c>
      <c r="D3510" s="5"/>
      <c r="E3510" s="4"/>
      <c r="F3510" s="5"/>
      <c r="G3510" s="4"/>
      <c r="H3510" s="5" t="s">
        <v>1399</v>
      </c>
      <c r="I3510" s="5" t="s">
        <v>361</v>
      </c>
      <c r="J3510" s="5" t="s">
        <v>284</v>
      </c>
      <c r="K3510" s="5"/>
      <c r="L3510" s="5" t="s">
        <v>17</v>
      </c>
    </row>
    <row r="3511" spans="1:12">
      <c r="A3511" s="4">
        <v>20434</v>
      </c>
      <c r="B3511" s="26" t="s">
        <v>1319</v>
      </c>
      <c r="C3511" s="5" t="s">
        <v>26</v>
      </c>
      <c r="D3511" s="5"/>
      <c r="E3511" s="4"/>
      <c r="F3511" s="5"/>
      <c r="G3511" s="4"/>
      <c r="H3511" s="5" t="s">
        <v>1400</v>
      </c>
      <c r="I3511" s="5" t="s">
        <v>1320</v>
      </c>
      <c r="J3511" s="5" t="s">
        <v>284</v>
      </c>
      <c r="K3511" s="5"/>
      <c r="L3511" s="5" t="s">
        <v>17</v>
      </c>
    </row>
    <row r="3512" spans="1:12">
      <c r="A3512" s="4">
        <v>20435</v>
      </c>
      <c r="B3512" s="26" t="s">
        <v>1319</v>
      </c>
      <c r="C3512" s="5" t="s">
        <v>26</v>
      </c>
      <c r="D3512" s="5"/>
      <c r="E3512" s="4"/>
      <c r="F3512" s="5"/>
      <c r="G3512" s="4"/>
      <c r="H3512" s="5" t="s">
        <v>1400</v>
      </c>
      <c r="I3512" s="5" t="s">
        <v>1326</v>
      </c>
      <c r="J3512" s="5" t="s">
        <v>284</v>
      </c>
      <c r="K3512" s="5"/>
      <c r="L3512" s="5" t="s">
        <v>17</v>
      </c>
    </row>
    <row r="3513" spans="1:12">
      <c r="A3513" s="4">
        <v>20436</v>
      </c>
      <c r="B3513" s="26" t="s">
        <v>199</v>
      </c>
      <c r="C3513" s="5" t="s">
        <v>26</v>
      </c>
      <c r="D3513" s="5"/>
      <c r="E3513" s="4"/>
      <c r="F3513" s="5"/>
      <c r="G3513" s="4"/>
      <c r="H3513" s="5" t="s">
        <v>1341</v>
      </c>
      <c r="I3513" s="5" t="s">
        <v>216</v>
      </c>
      <c r="J3513" s="5" t="s">
        <v>284</v>
      </c>
      <c r="K3513" s="5"/>
      <c r="L3513" s="5" t="s">
        <v>17</v>
      </c>
    </row>
    <row r="3514" spans="1:12">
      <c r="A3514" s="4">
        <v>20437</v>
      </c>
      <c r="B3514" s="26" t="s">
        <v>199</v>
      </c>
      <c r="C3514" s="5" t="s">
        <v>26</v>
      </c>
      <c r="D3514" s="5"/>
      <c r="E3514" s="4"/>
      <c r="F3514" s="5"/>
      <c r="G3514" s="4"/>
      <c r="H3514" s="5" t="s">
        <v>1342</v>
      </c>
      <c r="I3514" s="5" t="s">
        <v>217</v>
      </c>
      <c r="J3514" s="5" t="s">
        <v>284</v>
      </c>
      <c r="K3514" s="5" t="s">
        <v>515</v>
      </c>
      <c r="L3514" s="5" t="s">
        <v>17</v>
      </c>
    </row>
    <row r="3515" spans="1:12">
      <c r="A3515" s="4">
        <v>20438</v>
      </c>
      <c r="B3515" s="26" t="s">
        <v>199</v>
      </c>
      <c r="C3515" s="5" t="s">
        <v>26</v>
      </c>
      <c r="D3515" s="5"/>
      <c r="E3515" s="4"/>
      <c r="F3515" s="5"/>
      <c r="G3515" s="4"/>
      <c r="H3515" s="5" t="s">
        <v>1342</v>
      </c>
      <c r="I3515" s="5" t="s">
        <v>86</v>
      </c>
      <c r="J3515" s="5" t="s">
        <v>284</v>
      </c>
      <c r="K3515" s="5" t="s">
        <v>515</v>
      </c>
      <c r="L3515" s="5" t="s">
        <v>17</v>
      </c>
    </row>
    <row r="3516" spans="1:12">
      <c r="A3516" s="4">
        <v>20479</v>
      </c>
      <c r="B3516" s="26" t="s">
        <v>173</v>
      </c>
      <c r="C3516" s="5" t="s">
        <v>200</v>
      </c>
      <c r="D3516" s="5"/>
      <c r="E3516" s="4"/>
      <c r="F3516" s="5"/>
      <c r="G3516" s="4"/>
      <c r="H3516" s="5" t="s">
        <v>201</v>
      </c>
      <c r="I3516" s="5" t="s">
        <v>1103</v>
      </c>
      <c r="J3516" s="5" t="s">
        <v>284</v>
      </c>
      <c r="K3516" s="5" t="s">
        <v>728</v>
      </c>
      <c r="L3516" s="5" t="s">
        <v>17</v>
      </c>
    </row>
    <row r="3517" spans="1:12">
      <c r="A3517" s="4">
        <v>20480</v>
      </c>
      <c r="B3517" s="26" t="s">
        <v>173</v>
      </c>
      <c r="C3517" s="5" t="s">
        <v>34</v>
      </c>
      <c r="D3517" s="5" t="s">
        <v>35</v>
      </c>
      <c r="E3517" s="4"/>
      <c r="F3517" s="5"/>
      <c r="G3517" s="4"/>
      <c r="H3517" s="5" t="s">
        <v>36</v>
      </c>
      <c r="I3517" s="5" t="s">
        <v>1103</v>
      </c>
      <c r="J3517" s="5" t="s">
        <v>284</v>
      </c>
      <c r="K3517" s="5" t="s">
        <v>728</v>
      </c>
      <c r="L3517" s="5" t="s">
        <v>17</v>
      </c>
    </row>
    <row r="3518" spans="1:12">
      <c r="A3518" s="4">
        <v>20481</v>
      </c>
      <c r="B3518" s="26" t="s">
        <v>287</v>
      </c>
      <c r="C3518" s="5" t="s">
        <v>200</v>
      </c>
      <c r="D3518" s="5"/>
      <c r="E3518" s="4"/>
      <c r="F3518" s="5"/>
      <c r="G3518" s="4"/>
      <c r="H3518" s="5" t="s">
        <v>201</v>
      </c>
      <c r="I3518" s="5" t="s">
        <v>339</v>
      </c>
      <c r="J3518" s="5" t="s">
        <v>284</v>
      </c>
      <c r="K3518" s="5" t="s">
        <v>235</v>
      </c>
      <c r="L3518" s="5" t="s">
        <v>17</v>
      </c>
    </row>
    <row r="3519" spans="1:12">
      <c r="A3519" s="4">
        <v>20482</v>
      </c>
      <c r="B3519" s="26" t="s">
        <v>1285</v>
      </c>
      <c r="C3519" s="5" t="s">
        <v>200</v>
      </c>
      <c r="D3519" s="5"/>
      <c r="E3519" s="4"/>
      <c r="F3519" s="5"/>
      <c r="G3519" s="4"/>
      <c r="H3519" s="5" t="s">
        <v>201</v>
      </c>
      <c r="I3519" s="5" t="s">
        <v>1286</v>
      </c>
      <c r="J3519" s="5" t="s">
        <v>284</v>
      </c>
      <c r="K3519" s="5" t="s">
        <v>1287</v>
      </c>
      <c r="L3519" s="5" t="s">
        <v>17</v>
      </c>
    </row>
    <row r="3520" spans="1:12">
      <c r="A3520" s="4">
        <v>20483</v>
      </c>
      <c r="B3520" s="26" t="s">
        <v>1285</v>
      </c>
      <c r="C3520" s="5" t="s">
        <v>200</v>
      </c>
      <c r="D3520" s="5"/>
      <c r="E3520" s="4"/>
      <c r="F3520" s="5"/>
      <c r="G3520" s="4"/>
      <c r="H3520" s="5" t="s">
        <v>201</v>
      </c>
      <c r="I3520" s="5" t="s">
        <v>1286</v>
      </c>
      <c r="J3520" s="5" t="s">
        <v>284</v>
      </c>
      <c r="K3520" s="5" t="s">
        <v>1288</v>
      </c>
      <c r="L3520" s="5" t="s">
        <v>17</v>
      </c>
    </row>
    <row r="3521" spans="1:12">
      <c r="A3521" s="4">
        <v>20488</v>
      </c>
      <c r="B3521" s="26" t="s">
        <v>173</v>
      </c>
      <c r="C3521" s="5" t="s">
        <v>94</v>
      </c>
      <c r="D3521" s="5"/>
      <c r="E3521" s="4">
        <v>0</v>
      </c>
      <c r="F3521" s="5"/>
      <c r="G3521" s="4" t="s">
        <v>149</v>
      </c>
      <c r="H3521" s="5" t="s">
        <v>96</v>
      </c>
      <c r="I3521" s="5" t="s">
        <v>202</v>
      </c>
      <c r="J3521" s="5" t="s">
        <v>285</v>
      </c>
      <c r="K3521" s="5" t="s">
        <v>766</v>
      </c>
      <c r="L3521" s="5" t="s">
        <v>237</v>
      </c>
    </row>
    <row r="3522" spans="1:12">
      <c r="A3522" s="4">
        <v>20489</v>
      </c>
      <c r="B3522" s="26" t="s">
        <v>173</v>
      </c>
      <c r="C3522" s="5" t="s">
        <v>94</v>
      </c>
      <c r="D3522" s="5"/>
      <c r="E3522" s="4">
        <v>0</v>
      </c>
      <c r="F3522" s="5"/>
      <c r="G3522" s="4" t="s">
        <v>95</v>
      </c>
      <c r="H3522" s="5" t="s">
        <v>96</v>
      </c>
      <c r="I3522" s="5" t="s">
        <v>202</v>
      </c>
      <c r="J3522" s="5" t="s">
        <v>285</v>
      </c>
      <c r="K3522" s="5" t="s">
        <v>729</v>
      </c>
      <c r="L3522" s="5" t="s">
        <v>237</v>
      </c>
    </row>
    <row r="3523" spans="1:12">
      <c r="A3523" s="4">
        <v>20490</v>
      </c>
      <c r="B3523" s="26" t="s">
        <v>173</v>
      </c>
      <c r="C3523" s="5" t="s">
        <v>94</v>
      </c>
      <c r="D3523" s="5"/>
      <c r="E3523" s="4">
        <v>0</v>
      </c>
      <c r="F3523" s="5"/>
      <c r="G3523" s="4" t="s">
        <v>149</v>
      </c>
      <c r="H3523" s="5" t="s">
        <v>96</v>
      </c>
      <c r="I3523" s="5" t="s">
        <v>202</v>
      </c>
      <c r="J3523" s="5" t="s">
        <v>285</v>
      </c>
      <c r="K3523" s="5" t="s">
        <v>730</v>
      </c>
      <c r="L3523" s="5" t="s">
        <v>237</v>
      </c>
    </row>
    <row r="3524" spans="1:12">
      <c r="A3524" s="4">
        <v>20491</v>
      </c>
      <c r="B3524" s="26" t="s">
        <v>173</v>
      </c>
      <c r="C3524" s="5" t="s">
        <v>94</v>
      </c>
      <c r="D3524" s="5"/>
      <c r="E3524" s="4">
        <v>0</v>
      </c>
      <c r="F3524" s="5"/>
      <c r="G3524" s="4" t="s">
        <v>149</v>
      </c>
      <c r="H3524" s="5" t="s">
        <v>96</v>
      </c>
      <c r="I3524" s="5" t="s">
        <v>1103</v>
      </c>
      <c r="J3524" s="5" t="s">
        <v>285</v>
      </c>
      <c r="K3524" s="5" t="s">
        <v>766</v>
      </c>
      <c r="L3524" s="5" t="s">
        <v>237</v>
      </c>
    </row>
    <row r="3525" spans="1:12">
      <c r="A3525" s="4">
        <v>20516</v>
      </c>
      <c r="B3525" s="26" t="s">
        <v>289</v>
      </c>
      <c r="C3525" s="5" t="s">
        <v>94</v>
      </c>
      <c r="D3525" s="5"/>
      <c r="E3525" s="4">
        <v>0</v>
      </c>
      <c r="F3525" s="5"/>
      <c r="G3525" s="4" t="s">
        <v>95</v>
      </c>
      <c r="H3525" s="5" t="s">
        <v>96</v>
      </c>
      <c r="I3525" s="5" t="s">
        <v>343</v>
      </c>
      <c r="J3525" s="5" t="s">
        <v>285</v>
      </c>
      <c r="K3525" s="5" t="s">
        <v>97</v>
      </c>
      <c r="L3525" s="5" t="s">
        <v>237</v>
      </c>
    </row>
    <row r="3526" spans="1:12">
      <c r="A3526" s="4">
        <v>20517</v>
      </c>
      <c r="B3526" s="26" t="s">
        <v>1245</v>
      </c>
      <c r="C3526" s="5" t="s">
        <v>26</v>
      </c>
      <c r="D3526" s="5"/>
      <c r="E3526" s="4"/>
      <c r="F3526" s="5"/>
      <c r="G3526" s="4"/>
      <c r="H3526" s="5" t="s">
        <v>1458</v>
      </c>
      <c r="I3526" s="5" t="s">
        <v>1246</v>
      </c>
      <c r="J3526" s="5" t="s">
        <v>284</v>
      </c>
      <c r="K3526" s="5"/>
      <c r="L3526" s="5" t="s">
        <v>17</v>
      </c>
    </row>
    <row r="3527" spans="1:12">
      <c r="A3527" s="4">
        <v>20521</v>
      </c>
      <c r="B3527" s="26" t="s">
        <v>1411</v>
      </c>
      <c r="C3527" s="5" t="s">
        <v>31</v>
      </c>
      <c r="D3527" s="5"/>
      <c r="E3527" s="4"/>
      <c r="F3527" s="5"/>
      <c r="G3527" s="4"/>
      <c r="H3527" s="5" t="s">
        <v>32</v>
      </c>
      <c r="I3527" s="5" t="s">
        <v>39</v>
      </c>
      <c r="J3527" s="5" t="s">
        <v>284</v>
      </c>
      <c r="K3527" s="5" t="s">
        <v>102</v>
      </c>
      <c r="L3527" s="5" t="s">
        <v>17</v>
      </c>
    </row>
    <row r="3528" spans="1:12">
      <c r="A3528" s="4">
        <v>20522</v>
      </c>
      <c r="B3528" s="26" t="s">
        <v>1411</v>
      </c>
      <c r="C3528" s="5" t="s">
        <v>34</v>
      </c>
      <c r="D3528" s="5" t="s">
        <v>35</v>
      </c>
      <c r="E3528" s="4"/>
      <c r="F3528" s="5"/>
      <c r="G3528" s="4"/>
      <c r="H3528" s="5" t="s">
        <v>379</v>
      </c>
      <c r="I3528" s="5" t="s">
        <v>39</v>
      </c>
      <c r="J3528" s="5" t="s">
        <v>284</v>
      </c>
      <c r="K3528" s="5" t="s">
        <v>501</v>
      </c>
      <c r="L3528" s="5" t="s">
        <v>17</v>
      </c>
    </row>
    <row r="3529" spans="1:12">
      <c r="A3529" s="4">
        <v>20523</v>
      </c>
      <c r="B3529" s="26" t="s">
        <v>1411</v>
      </c>
      <c r="C3529" s="5" t="s">
        <v>34</v>
      </c>
      <c r="D3529" s="5" t="s">
        <v>40</v>
      </c>
      <c r="E3529" s="4"/>
      <c r="F3529" s="5"/>
      <c r="G3529" s="4"/>
      <c r="H3529" s="5" t="s">
        <v>379</v>
      </c>
      <c r="I3529" s="5" t="s">
        <v>39</v>
      </c>
      <c r="J3529" s="5" t="s">
        <v>284</v>
      </c>
      <c r="K3529" s="5" t="s">
        <v>11</v>
      </c>
      <c r="L3529" s="5" t="s">
        <v>17</v>
      </c>
    </row>
    <row r="3530" spans="1:12">
      <c r="A3530" s="4">
        <v>20539</v>
      </c>
      <c r="B3530" s="26" t="s">
        <v>1411</v>
      </c>
      <c r="C3530" s="5" t="s">
        <v>31</v>
      </c>
      <c r="D3530" s="5"/>
      <c r="E3530" s="4"/>
      <c r="F3530" s="5"/>
      <c r="G3530" s="4"/>
      <c r="H3530" s="5" t="s">
        <v>32</v>
      </c>
      <c r="I3530" s="5" t="s">
        <v>1412</v>
      </c>
      <c r="J3530" s="5" t="s">
        <v>284</v>
      </c>
      <c r="K3530" s="5" t="s">
        <v>1413</v>
      </c>
      <c r="L3530" s="5" t="s">
        <v>17</v>
      </c>
    </row>
    <row r="3531" spans="1:12">
      <c r="A3531" s="4">
        <v>20540</v>
      </c>
      <c r="B3531" s="26" t="s">
        <v>1411</v>
      </c>
      <c r="C3531" s="5" t="s">
        <v>31</v>
      </c>
      <c r="D3531" s="5"/>
      <c r="E3531" s="4"/>
      <c r="F3531" s="5"/>
      <c r="G3531" s="4"/>
      <c r="H3531" s="5" t="s">
        <v>32</v>
      </c>
      <c r="I3531" s="5" t="s">
        <v>1412</v>
      </c>
      <c r="J3531" s="5" t="s">
        <v>284</v>
      </c>
      <c r="K3531" s="5" t="s">
        <v>33</v>
      </c>
      <c r="L3531" s="5" t="s">
        <v>17</v>
      </c>
    </row>
    <row r="3532" spans="1:12">
      <c r="A3532" s="4">
        <v>20541</v>
      </c>
      <c r="B3532" s="26" t="s">
        <v>1411</v>
      </c>
      <c r="C3532" s="5" t="s">
        <v>31</v>
      </c>
      <c r="D3532" s="5"/>
      <c r="E3532" s="4"/>
      <c r="F3532" s="5"/>
      <c r="G3532" s="4"/>
      <c r="H3532" s="5" t="s">
        <v>32</v>
      </c>
      <c r="I3532" s="5" t="s">
        <v>1412</v>
      </c>
      <c r="J3532" s="5" t="s">
        <v>284</v>
      </c>
      <c r="K3532" s="5" t="s">
        <v>486</v>
      </c>
      <c r="L3532" s="5" t="s">
        <v>17</v>
      </c>
    </row>
    <row r="3533" spans="1:12">
      <c r="A3533" s="4">
        <v>20542</v>
      </c>
      <c r="B3533" s="26" t="s">
        <v>1411</v>
      </c>
      <c r="C3533" s="5" t="s">
        <v>34</v>
      </c>
      <c r="D3533" s="5" t="s">
        <v>37</v>
      </c>
      <c r="E3533" s="4"/>
      <c r="F3533" s="5"/>
      <c r="G3533" s="4"/>
      <c r="H3533" s="5" t="s">
        <v>379</v>
      </c>
      <c r="I3533" s="5" t="s">
        <v>1412</v>
      </c>
      <c r="J3533" s="5" t="s">
        <v>284</v>
      </c>
      <c r="K3533" s="5" t="s">
        <v>97</v>
      </c>
      <c r="L3533" s="5" t="s">
        <v>17</v>
      </c>
    </row>
    <row r="3534" spans="1:12">
      <c r="A3534" s="4">
        <v>20555</v>
      </c>
      <c r="B3534" s="26" t="s">
        <v>1411</v>
      </c>
      <c r="C3534" s="5" t="s">
        <v>200</v>
      </c>
      <c r="D3534" s="5"/>
      <c r="E3534" s="4"/>
      <c r="F3534" s="5"/>
      <c r="G3534" s="4"/>
      <c r="H3534" s="5" t="s">
        <v>201</v>
      </c>
      <c r="I3534" s="5" t="s">
        <v>1412</v>
      </c>
      <c r="J3534" s="5" t="s">
        <v>284</v>
      </c>
      <c r="K3534" s="5" t="s">
        <v>1413</v>
      </c>
      <c r="L3534" s="5" t="s">
        <v>17</v>
      </c>
    </row>
    <row r="3535" spans="1:12">
      <c r="A3535" s="4">
        <v>20556</v>
      </c>
      <c r="B3535" s="26" t="s">
        <v>1411</v>
      </c>
      <c r="C3535" s="5" t="s">
        <v>200</v>
      </c>
      <c r="D3535" s="5"/>
      <c r="E3535" s="4"/>
      <c r="F3535" s="5"/>
      <c r="G3535" s="4"/>
      <c r="H3535" s="5" t="s">
        <v>201</v>
      </c>
      <c r="I3535" s="5" t="s">
        <v>1412</v>
      </c>
      <c r="J3535" s="5" t="s">
        <v>284</v>
      </c>
      <c r="K3535" s="5" t="s">
        <v>33</v>
      </c>
      <c r="L3535" s="5" t="s">
        <v>17</v>
      </c>
    </row>
    <row r="3536" spans="1:12">
      <c r="A3536" s="4">
        <v>20557</v>
      </c>
      <c r="B3536" s="26" t="s">
        <v>1411</v>
      </c>
      <c r="C3536" s="5" t="s">
        <v>200</v>
      </c>
      <c r="D3536" s="5"/>
      <c r="E3536" s="4"/>
      <c r="F3536" s="5"/>
      <c r="G3536" s="4"/>
      <c r="H3536" s="5" t="s">
        <v>201</v>
      </c>
      <c r="I3536" s="5" t="s">
        <v>1412</v>
      </c>
      <c r="J3536" s="5" t="s">
        <v>284</v>
      </c>
      <c r="K3536" s="5" t="s">
        <v>486</v>
      </c>
      <c r="L3536" s="5" t="s">
        <v>17</v>
      </c>
    </row>
    <row r="3537" spans="1:12">
      <c r="A3537" s="4">
        <v>20558</v>
      </c>
      <c r="B3537" s="26" t="s">
        <v>1411</v>
      </c>
      <c r="C3537" s="5" t="s">
        <v>200</v>
      </c>
      <c r="D3537" s="5"/>
      <c r="E3537" s="4"/>
      <c r="F3537" s="5"/>
      <c r="G3537" s="4"/>
      <c r="H3537" s="5" t="s">
        <v>201</v>
      </c>
      <c r="I3537" s="5" t="s">
        <v>1412</v>
      </c>
      <c r="J3537" s="5" t="s">
        <v>284</v>
      </c>
      <c r="K3537" s="5" t="s">
        <v>97</v>
      </c>
      <c r="L3537" s="5" t="s">
        <v>17</v>
      </c>
    </row>
    <row r="3538" spans="1:12">
      <c r="A3538" s="4">
        <v>20559</v>
      </c>
      <c r="B3538" s="26" t="s">
        <v>1411</v>
      </c>
      <c r="C3538" s="5" t="s">
        <v>94</v>
      </c>
      <c r="D3538" s="5"/>
      <c r="E3538" s="4">
        <v>0</v>
      </c>
      <c r="F3538" s="5"/>
      <c r="G3538" s="4" t="s">
        <v>95</v>
      </c>
      <c r="H3538" s="5" t="s">
        <v>96</v>
      </c>
      <c r="I3538" s="5" t="s">
        <v>1412</v>
      </c>
      <c r="J3538" s="5" t="s">
        <v>285</v>
      </c>
      <c r="K3538" s="5" t="s">
        <v>97</v>
      </c>
      <c r="L3538" s="5" t="s">
        <v>237</v>
      </c>
    </row>
    <row r="3539" spans="1:12">
      <c r="A3539" s="4">
        <v>20560</v>
      </c>
      <c r="B3539" s="26" t="s">
        <v>1414</v>
      </c>
      <c r="C3539" s="5" t="s">
        <v>26</v>
      </c>
      <c r="D3539" s="5"/>
      <c r="E3539" s="4"/>
      <c r="F3539" s="5"/>
      <c r="G3539" s="4"/>
      <c r="H3539" s="5" t="s">
        <v>1415</v>
      </c>
      <c r="I3539" s="5" t="s">
        <v>1416</v>
      </c>
      <c r="J3539" s="5" t="s">
        <v>284</v>
      </c>
      <c r="K3539" s="5"/>
      <c r="L3539" s="5" t="s">
        <v>17</v>
      </c>
    </row>
    <row r="3540" spans="1:12">
      <c r="A3540" s="4">
        <v>20564</v>
      </c>
      <c r="B3540" s="26" t="s">
        <v>1411</v>
      </c>
      <c r="C3540" s="5" t="s">
        <v>26</v>
      </c>
      <c r="D3540" s="5"/>
      <c r="E3540" s="4"/>
      <c r="F3540" s="5"/>
      <c r="G3540" s="4"/>
      <c r="H3540" s="5" t="s">
        <v>1417</v>
      </c>
      <c r="I3540" s="5" t="s">
        <v>1412</v>
      </c>
      <c r="J3540" s="5" t="s">
        <v>284</v>
      </c>
      <c r="K3540" s="5"/>
      <c r="L3540" s="5" t="s">
        <v>17</v>
      </c>
    </row>
    <row r="3541" spans="1:12">
      <c r="A3541" s="4">
        <v>20565</v>
      </c>
      <c r="B3541" s="26" t="s">
        <v>1414</v>
      </c>
      <c r="C3541" s="5" t="s">
        <v>31</v>
      </c>
      <c r="D3541" s="5"/>
      <c r="E3541" s="4"/>
      <c r="F3541" s="5"/>
      <c r="G3541" s="4"/>
      <c r="H3541" s="5" t="s">
        <v>32</v>
      </c>
      <c r="I3541" s="5" t="s">
        <v>39</v>
      </c>
      <c r="J3541" s="5" t="s">
        <v>284</v>
      </c>
      <c r="K3541" s="5" t="s">
        <v>102</v>
      </c>
      <c r="L3541" s="5" t="s">
        <v>17</v>
      </c>
    </row>
    <row r="3542" spans="1:12">
      <c r="A3542" s="4">
        <v>20566</v>
      </c>
      <c r="B3542" s="26" t="s">
        <v>1414</v>
      </c>
      <c r="C3542" s="5" t="s">
        <v>34</v>
      </c>
      <c r="D3542" s="5" t="s">
        <v>35</v>
      </c>
      <c r="E3542" s="4"/>
      <c r="F3542" s="5"/>
      <c r="G3542" s="4"/>
      <c r="H3542" s="5" t="s">
        <v>379</v>
      </c>
      <c r="I3542" s="5" t="s">
        <v>39</v>
      </c>
      <c r="J3542" s="5" t="s">
        <v>284</v>
      </c>
      <c r="K3542" s="5" t="s">
        <v>501</v>
      </c>
      <c r="L3542" s="5" t="s">
        <v>17</v>
      </c>
    </row>
    <row r="3543" spans="1:12">
      <c r="A3543" s="4">
        <v>20567</v>
      </c>
      <c r="B3543" s="26" t="s">
        <v>1414</v>
      </c>
      <c r="C3543" s="5" t="s">
        <v>34</v>
      </c>
      <c r="D3543" s="5" t="s">
        <v>40</v>
      </c>
      <c r="E3543" s="4"/>
      <c r="F3543" s="5"/>
      <c r="G3543" s="4"/>
      <c r="H3543" s="5" t="s">
        <v>379</v>
      </c>
      <c r="I3543" s="5" t="s">
        <v>39</v>
      </c>
      <c r="J3543" s="5" t="s">
        <v>284</v>
      </c>
      <c r="K3543" s="5" t="s">
        <v>11</v>
      </c>
      <c r="L3543" s="5" t="s">
        <v>17</v>
      </c>
    </row>
    <row r="3544" spans="1:12">
      <c r="A3544" s="4">
        <v>20568</v>
      </c>
      <c r="B3544" s="26" t="s">
        <v>1414</v>
      </c>
      <c r="C3544" s="5" t="s">
        <v>31</v>
      </c>
      <c r="D3544" s="5"/>
      <c r="E3544" s="4"/>
      <c r="F3544" s="5"/>
      <c r="G3544" s="4"/>
      <c r="H3544" s="5" t="s">
        <v>32</v>
      </c>
      <c r="I3544" s="5" t="s">
        <v>1416</v>
      </c>
      <c r="J3544" s="5" t="s">
        <v>284</v>
      </c>
      <c r="K3544" s="5" t="s">
        <v>1418</v>
      </c>
      <c r="L3544" s="5" t="s">
        <v>17</v>
      </c>
    </row>
    <row r="3545" spans="1:12">
      <c r="A3545" s="4">
        <v>20569</v>
      </c>
      <c r="B3545" s="26" t="s">
        <v>1414</v>
      </c>
      <c r="C3545" s="5" t="s">
        <v>31</v>
      </c>
      <c r="D3545" s="5"/>
      <c r="E3545" s="4"/>
      <c r="F3545" s="5"/>
      <c r="G3545" s="4"/>
      <c r="H3545" s="5" t="s">
        <v>32</v>
      </c>
      <c r="I3545" s="5" t="s">
        <v>1416</v>
      </c>
      <c r="J3545" s="5" t="s">
        <v>284</v>
      </c>
      <c r="K3545" s="5" t="s">
        <v>33</v>
      </c>
      <c r="L3545" s="5" t="s">
        <v>17</v>
      </c>
    </row>
    <row r="3546" spans="1:12">
      <c r="A3546" s="4">
        <v>20570</v>
      </c>
      <c r="B3546" s="26" t="s">
        <v>1414</v>
      </c>
      <c r="C3546" s="5" t="s">
        <v>31</v>
      </c>
      <c r="D3546" s="5"/>
      <c r="E3546" s="4"/>
      <c r="F3546" s="5"/>
      <c r="G3546" s="4"/>
      <c r="H3546" s="5" t="s">
        <v>32</v>
      </c>
      <c r="I3546" s="5" t="s">
        <v>1416</v>
      </c>
      <c r="J3546" s="5" t="s">
        <v>284</v>
      </c>
      <c r="K3546" s="5" t="s">
        <v>486</v>
      </c>
      <c r="L3546" s="5" t="s">
        <v>17</v>
      </c>
    </row>
    <row r="3547" spans="1:12">
      <c r="A3547" s="4">
        <v>20571</v>
      </c>
      <c r="B3547" s="26" t="s">
        <v>1414</v>
      </c>
      <c r="C3547" s="5" t="s">
        <v>34</v>
      </c>
      <c r="D3547" s="5" t="s">
        <v>37</v>
      </c>
      <c r="E3547" s="4"/>
      <c r="F3547" s="5"/>
      <c r="G3547" s="4"/>
      <c r="H3547" s="5" t="s">
        <v>379</v>
      </c>
      <c r="I3547" s="5" t="s">
        <v>1416</v>
      </c>
      <c r="J3547" s="5" t="s">
        <v>284</v>
      </c>
      <c r="K3547" s="5" t="s">
        <v>97</v>
      </c>
      <c r="L3547" s="5" t="s">
        <v>17</v>
      </c>
    </row>
    <row r="3548" spans="1:12">
      <c r="A3548" s="4">
        <v>20572</v>
      </c>
      <c r="B3548" s="26" t="s">
        <v>1414</v>
      </c>
      <c r="C3548" s="5" t="s">
        <v>200</v>
      </c>
      <c r="D3548" s="5"/>
      <c r="E3548" s="4"/>
      <c r="F3548" s="5"/>
      <c r="G3548" s="4"/>
      <c r="H3548" s="5" t="s">
        <v>201</v>
      </c>
      <c r="I3548" s="5" t="s">
        <v>1416</v>
      </c>
      <c r="J3548" s="5" t="s">
        <v>284</v>
      </c>
      <c r="K3548" s="5" t="s">
        <v>1418</v>
      </c>
      <c r="L3548" s="5" t="s">
        <v>17</v>
      </c>
    </row>
    <row r="3549" spans="1:12">
      <c r="A3549" s="4">
        <v>20573</v>
      </c>
      <c r="B3549" s="26" t="s">
        <v>1414</v>
      </c>
      <c r="C3549" s="5" t="s">
        <v>200</v>
      </c>
      <c r="D3549" s="5"/>
      <c r="E3549" s="4"/>
      <c r="F3549" s="5"/>
      <c r="G3549" s="4"/>
      <c r="H3549" s="5" t="s">
        <v>201</v>
      </c>
      <c r="I3549" s="5" t="s">
        <v>1416</v>
      </c>
      <c r="J3549" s="5" t="s">
        <v>284</v>
      </c>
      <c r="K3549" s="5" t="s">
        <v>33</v>
      </c>
      <c r="L3549" s="5" t="s">
        <v>17</v>
      </c>
    </row>
    <row r="3550" spans="1:12">
      <c r="A3550" s="4">
        <v>20574</v>
      </c>
      <c r="B3550" s="26" t="s">
        <v>1414</v>
      </c>
      <c r="C3550" s="5" t="s">
        <v>200</v>
      </c>
      <c r="D3550" s="5"/>
      <c r="E3550" s="4"/>
      <c r="F3550" s="5"/>
      <c r="G3550" s="4"/>
      <c r="H3550" s="5" t="s">
        <v>201</v>
      </c>
      <c r="I3550" s="5" t="s">
        <v>1416</v>
      </c>
      <c r="J3550" s="5" t="s">
        <v>284</v>
      </c>
      <c r="K3550" s="5" t="s">
        <v>486</v>
      </c>
      <c r="L3550" s="5" t="s">
        <v>17</v>
      </c>
    </row>
    <row r="3551" spans="1:12">
      <c r="A3551" s="4">
        <v>20575</v>
      </c>
      <c r="B3551" s="26" t="s">
        <v>1414</v>
      </c>
      <c r="C3551" s="5" t="s">
        <v>200</v>
      </c>
      <c r="D3551" s="5"/>
      <c r="E3551" s="4"/>
      <c r="F3551" s="5"/>
      <c r="G3551" s="4"/>
      <c r="H3551" s="5" t="s">
        <v>201</v>
      </c>
      <c r="I3551" s="5" t="s">
        <v>1416</v>
      </c>
      <c r="J3551" s="5" t="s">
        <v>284</v>
      </c>
      <c r="K3551" s="5" t="s">
        <v>97</v>
      </c>
      <c r="L3551" s="5" t="s">
        <v>17</v>
      </c>
    </row>
    <row r="3552" spans="1:12">
      <c r="A3552" s="4">
        <v>20576</v>
      </c>
      <c r="B3552" s="26" t="s">
        <v>1414</v>
      </c>
      <c r="C3552" s="5" t="s">
        <v>94</v>
      </c>
      <c r="D3552" s="5"/>
      <c r="E3552" s="4">
        <v>0</v>
      </c>
      <c r="F3552" s="5"/>
      <c r="G3552" s="4" t="s">
        <v>95</v>
      </c>
      <c r="H3552" s="5" t="s">
        <v>96</v>
      </c>
      <c r="I3552" s="5" t="s">
        <v>1416</v>
      </c>
      <c r="J3552" s="5" t="s">
        <v>285</v>
      </c>
      <c r="K3552" s="5" t="s">
        <v>97</v>
      </c>
      <c r="L3552" s="5" t="s">
        <v>237</v>
      </c>
    </row>
    <row r="3553" spans="1:12">
      <c r="A3553" s="4">
        <v>20577</v>
      </c>
      <c r="B3553" s="26" t="s">
        <v>1419</v>
      </c>
      <c r="C3553" s="5" t="s">
        <v>200</v>
      </c>
      <c r="D3553" s="5"/>
      <c r="E3553" s="4"/>
      <c r="F3553" s="5"/>
      <c r="G3553" s="4"/>
      <c r="H3553" s="5" t="s">
        <v>201</v>
      </c>
      <c r="I3553" s="5" t="s">
        <v>170</v>
      </c>
      <c r="J3553" s="5" t="s">
        <v>284</v>
      </c>
      <c r="K3553" s="5" t="s">
        <v>723</v>
      </c>
      <c r="L3553" s="5" t="s">
        <v>17</v>
      </c>
    </row>
    <row r="3554" spans="1:12">
      <c r="A3554" s="4">
        <v>20578</v>
      </c>
      <c r="B3554" s="26" t="s">
        <v>1280</v>
      </c>
      <c r="C3554" s="5" t="s">
        <v>34</v>
      </c>
      <c r="D3554" s="5" t="s">
        <v>37</v>
      </c>
      <c r="E3554" s="4"/>
      <c r="F3554" s="5"/>
      <c r="G3554" s="4"/>
      <c r="H3554" s="5" t="s">
        <v>379</v>
      </c>
      <c r="I3554" s="5" t="s">
        <v>1281</v>
      </c>
      <c r="J3554" s="5" t="s">
        <v>284</v>
      </c>
      <c r="K3554" s="5" t="s">
        <v>1420</v>
      </c>
      <c r="L3554" s="5" t="s">
        <v>17</v>
      </c>
    </row>
    <row r="3555" spans="1:12">
      <c r="A3555" s="4">
        <v>20579</v>
      </c>
      <c r="B3555" s="26" t="s">
        <v>1280</v>
      </c>
      <c r="C3555" s="5" t="s">
        <v>200</v>
      </c>
      <c r="D3555" s="5"/>
      <c r="E3555" s="4"/>
      <c r="F3555" s="5"/>
      <c r="G3555" s="4"/>
      <c r="H3555" s="5" t="s">
        <v>201</v>
      </c>
      <c r="I3555" s="5" t="s">
        <v>1281</v>
      </c>
      <c r="J3555" s="5" t="s">
        <v>284</v>
      </c>
      <c r="K3555" s="5" t="s">
        <v>1420</v>
      </c>
      <c r="L3555" s="5" t="s">
        <v>17</v>
      </c>
    </row>
    <row r="3556" spans="1:12">
      <c r="A3556" s="4">
        <v>20580</v>
      </c>
      <c r="B3556" s="26" t="s">
        <v>44</v>
      </c>
      <c r="C3556" s="5" t="s">
        <v>200</v>
      </c>
      <c r="D3556" s="5"/>
      <c r="E3556" s="4"/>
      <c r="F3556" s="5"/>
      <c r="G3556" s="4"/>
      <c r="H3556" s="5" t="s">
        <v>201</v>
      </c>
      <c r="I3556" s="5" t="s">
        <v>55</v>
      </c>
      <c r="J3556" s="5" t="s">
        <v>284</v>
      </c>
      <c r="K3556" s="5" t="s">
        <v>1421</v>
      </c>
      <c r="L3556" s="5" t="s">
        <v>17</v>
      </c>
    </row>
    <row r="3557" spans="1:12">
      <c r="A3557" s="4">
        <v>20581</v>
      </c>
      <c r="B3557" s="26" t="s">
        <v>44</v>
      </c>
      <c r="C3557" s="5" t="s">
        <v>34</v>
      </c>
      <c r="D3557" s="5" t="s">
        <v>37</v>
      </c>
      <c r="E3557" s="4"/>
      <c r="F3557" s="5"/>
      <c r="G3557" s="4"/>
      <c r="H3557" s="5" t="s">
        <v>36</v>
      </c>
      <c r="I3557" s="5" t="s">
        <v>55</v>
      </c>
      <c r="J3557" s="5" t="s">
        <v>284</v>
      </c>
      <c r="K3557" s="5" t="s">
        <v>1421</v>
      </c>
      <c r="L3557" s="5" t="s">
        <v>17</v>
      </c>
    </row>
    <row r="3558" spans="1:12">
      <c r="A3558" s="4">
        <v>20582</v>
      </c>
      <c r="B3558" s="26" t="s">
        <v>44</v>
      </c>
      <c r="C3558" s="5" t="s">
        <v>94</v>
      </c>
      <c r="D3558" s="5"/>
      <c r="E3558" s="4">
        <v>0</v>
      </c>
      <c r="F3558" s="5"/>
      <c r="G3558" s="4" t="s">
        <v>95</v>
      </c>
      <c r="H3558" s="5" t="s">
        <v>96</v>
      </c>
      <c r="I3558" s="5" t="s">
        <v>55</v>
      </c>
      <c r="J3558" s="5" t="s">
        <v>285</v>
      </c>
      <c r="K3558" s="5" t="s">
        <v>1421</v>
      </c>
      <c r="L3558" s="5" t="s">
        <v>237</v>
      </c>
    </row>
    <row r="3559" spans="1:12">
      <c r="A3559" s="4">
        <v>20583</v>
      </c>
      <c r="B3559" s="26" t="s">
        <v>375</v>
      </c>
      <c r="C3559" s="5" t="s">
        <v>31</v>
      </c>
      <c r="D3559" s="5"/>
      <c r="E3559" s="4"/>
      <c r="F3559" s="5"/>
      <c r="G3559" s="4"/>
      <c r="H3559" s="5" t="s">
        <v>32</v>
      </c>
      <c r="I3559" s="5" t="s">
        <v>396</v>
      </c>
      <c r="J3559" s="5" t="s">
        <v>285</v>
      </c>
      <c r="K3559" s="5" t="s">
        <v>957</v>
      </c>
      <c r="L3559" s="5" t="s">
        <v>17</v>
      </c>
    </row>
    <row r="3560" spans="1:12">
      <c r="A3560" s="4">
        <v>20584</v>
      </c>
      <c r="B3560" s="26" t="s">
        <v>375</v>
      </c>
      <c r="C3560" s="5" t="s">
        <v>34</v>
      </c>
      <c r="D3560" s="5" t="s">
        <v>99</v>
      </c>
      <c r="E3560" s="4"/>
      <c r="F3560" s="5"/>
      <c r="G3560" s="4"/>
      <c r="H3560" s="5" t="s">
        <v>379</v>
      </c>
      <c r="I3560" s="5" t="s">
        <v>396</v>
      </c>
      <c r="J3560" s="5" t="s">
        <v>284</v>
      </c>
      <c r="K3560" s="5" t="s">
        <v>1422</v>
      </c>
      <c r="L3560" s="5" t="s">
        <v>17</v>
      </c>
    </row>
    <row r="3561" spans="1:12">
      <c r="A3561" s="4">
        <v>20585</v>
      </c>
      <c r="B3561" s="26" t="s">
        <v>375</v>
      </c>
      <c r="C3561" s="5" t="s">
        <v>200</v>
      </c>
      <c r="D3561" s="5"/>
      <c r="E3561" s="4"/>
      <c r="F3561" s="5"/>
      <c r="G3561" s="4"/>
      <c r="H3561" s="5" t="s">
        <v>201</v>
      </c>
      <c r="I3561" s="5" t="s">
        <v>396</v>
      </c>
      <c r="J3561" s="5" t="s">
        <v>284</v>
      </c>
      <c r="K3561" s="5" t="s">
        <v>957</v>
      </c>
      <c r="L3561" s="5" t="s">
        <v>17</v>
      </c>
    </row>
    <row r="3562" spans="1:12">
      <c r="A3562" s="4">
        <v>20586</v>
      </c>
      <c r="B3562" s="26" t="s">
        <v>374</v>
      </c>
      <c r="C3562" s="5" t="s">
        <v>34</v>
      </c>
      <c r="D3562" s="5" t="s">
        <v>37</v>
      </c>
      <c r="E3562" s="4"/>
      <c r="F3562" s="5"/>
      <c r="G3562" s="4"/>
      <c r="H3562" s="5" t="s">
        <v>379</v>
      </c>
      <c r="I3562" s="5" t="s">
        <v>400</v>
      </c>
      <c r="J3562" s="5" t="s">
        <v>284</v>
      </c>
      <c r="K3562" s="5" t="s">
        <v>1191</v>
      </c>
      <c r="L3562" s="5" t="s">
        <v>17</v>
      </c>
    </row>
    <row r="3563" spans="1:12">
      <c r="A3563" s="4">
        <v>20587</v>
      </c>
      <c r="B3563" s="26" t="s">
        <v>374</v>
      </c>
      <c r="C3563" s="5" t="s">
        <v>200</v>
      </c>
      <c r="D3563" s="5"/>
      <c r="E3563" s="4"/>
      <c r="F3563" s="5"/>
      <c r="G3563" s="4"/>
      <c r="H3563" s="5" t="s">
        <v>201</v>
      </c>
      <c r="I3563" s="5" t="s">
        <v>400</v>
      </c>
      <c r="J3563" s="5" t="s">
        <v>284</v>
      </c>
      <c r="K3563" s="5" t="s">
        <v>1191</v>
      </c>
      <c r="L3563" s="5" t="s">
        <v>17</v>
      </c>
    </row>
    <row r="3564" spans="1:12">
      <c r="A3564" s="4">
        <v>20588</v>
      </c>
      <c r="B3564" s="26" t="s">
        <v>286</v>
      </c>
      <c r="C3564" s="5" t="s">
        <v>26</v>
      </c>
      <c r="D3564" s="5"/>
      <c r="E3564" s="4"/>
      <c r="F3564" s="5"/>
      <c r="G3564" s="4"/>
      <c r="H3564" s="5" t="s">
        <v>1423</v>
      </c>
      <c r="I3564" s="5" t="s">
        <v>1424</v>
      </c>
      <c r="J3564" s="5" t="s">
        <v>284</v>
      </c>
      <c r="K3564" s="5"/>
      <c r="L3564" s="5" t="s">
        <v>17</v>
      </c>
    </row>
    <row r="3565" spans="1:12">
      <c r="A3565" s="4">
        <v>20589</v>
      </c>
      <c r="B3565" s="26" t="s">
        <v>286</v>
      </c>
      <c r="C3565" s="5" t="s">
        <v>31</v>
      </c>
      <c r="D3565" s="5"/>
      <c r="E3565" s="4"/>
      <c r="F3565" s="5"/>
      <c r="G3565" s="4"/>
      <c r="H3565" s="5" t="s">
        <v>32</v>
      </c>
      <c r="I3565" s="5" t="s">
        <v>1424</v>
      </c>
      <c r="J3565" s="5" t="s">
        <v>285</v>
      </c>
      <c r="K3565" s="5" t="s">
        <v>1425</v>
      </c>
      <c r="L3565" s="5" t="s">
        <v>17</v>
      </c>
    </row>
    <row r="3566" spans="1:12">
      <c r="A3566" s="4">
        <v>20590</v>
      </c>
      <c r="B3566" s="26" t="s">
        <v>286</v>
      </c>
      <c r="C3566" s="5" t="s">
        <v>31</v>
      </c>
      <c r="D3566" s="5"/>
      <c r="E3566" s="4"/>
      <c r="F3566" s="5"/>
      <c r="G3566" s="4"/>
      <c r="H3566" s="5" t="s">
        <v>32</v>
      </c>
      <c r="I3566" s="5" t="s">
        <v>1424</v>
      </c>
      <c r="J3566" s="5" t="s">
        <v>285</v>
      </c>
      <c r="K3566" s="5" t="s">
        <v>33</v>
      </c>
      <c r="L3566" s="5" t="s">
        <v>17</v>
      </c>
    </row>
    <row r="3567" spans="1:12">
      <c r="A3567" s="4">
        <v>20591</v>
      </c>
      <c r="B3567" s="26" t="s">
        <v>286</v>
      </c>
      <c r="C3567" s="5" t="s">
        <v>31</v>
      </c>
      <c r="D3567" s="5"/>
      <c r="E3567" s="4"/>
      <c r="F3567" s="5"/>
      <c r="G3567" s="4"/>
      <c r="H3567" s="5" t="s">
        <v>32</v>
      </c>
      <c r="I3567" s="5" t="s">
        <v>1424</v>
      </c>
      <c r="J3567" s="5" t="s">
        <v>285</v>
      </c>
      <c r="K3567" s="5" t="s">
        <v>486</v>
      </c>
      <c r="L3567" s="5" t="s">
        <v>17</v>
      </c>
    </row>
    <row r="3568" spans="1:12">
      <c r="A3568" s="4">
        <v>20592</v>
      </c>
      <c r="B3568" s="26" t="s">
        <v>286</v>
      </c>
      <c r="C3568" s="5" t="s">
        <v>34</v>
      </c>
      <c r="D3568" s="5" t="s">
        <v>37</v>
      </c>
      <c r="E3568" s="4"/>
      <c r="F3568" s="5"/>
      <c r="G3568" s="4"/>
      <c r="H3568" s="5" t="s">
        <v>379</v>
      </c>
      <c r="I3568" s="5" t="s">
        <v>1424</v>
      </c>
      <c r="J3568" s="5" t="s">
        <v>284</v>
      </c>
      <c r="K3568" s="5" t="s">
        <v>563</v>
      </c>
      <c r="L3568" s="5" t="s">
        <v>17</v>
      </c>
    </row>
    <row r="3569" spans="1:12">
      <c r="A3569" s="4">
        <v>20593</v>
      </c>
      <c r="B3569" s="26" t="s">
        <v>286</v>
      </c>
      <c r="C3569" s="5" t="s">
        <v>200</v>
      </c>
      <c r="D3569" s="5"/>
      <c r="E3569" s="4"/>
      <c r="F3569" s="5"/>
      <c r="G3569" s="4"/>
      <c r="H3569" s="5" t="s">
        <v>201</v>
      </c>
      <c r="I3569" s="5" t="s">
        <v>1424</v>
      </c>
      <c r="J3569" s="5" t="s">
        <v>284</v>
      </c>
      <c r="K3569" s="5" t="s">
        <v>1425</v>
      </c>
      <c r="L3569" s="5" t="s">
        <v>17</v>
      </c>
    </row>
    <row r="3570" spans="1:12">
      <c r="A3570" s="4">
        <v>20594</v>
      </c>
      <c r="B3570" s="26" t="s">
        <v>286</v>
      </c>
      <c r="C3570" s="5" t="s">
        <v>200</v>
      </c>
      <c r="D3570" s="5"/>
      <c r="E3570" s="4"/>
      <c r="F3570" s="5"/>
      <c r="G3570" s="4"/>
      <c r="H3570" s="5" t="s">
        <v>201</v>
      </c>
      <c r="I3570" s="5" t="s">
        <v>1424</v>
      </c>
      <c r="J3570" s="5" t="s">
        <v>284</v>
      </c>
      <c r="K3570" s="5" t="s">
        <v>33</v>
      </c>
      <c r="L3570" s="5" t="s">
        <v>17</v>
      </c>
    </row>
    <row r="3571" spans="1:12">
      <c r="A3571" s="4">
        <v>20595</v>
      </c>
      <c r="B3571" s="26" t="s">
        <v>286</v>
      </c>
      <c r="C3571" s="5" t="s">
        <v>200</v>
      </c>
      <c r="D3571" s="5"/>
      <c r="E3571" s="4"/>
      <c r="F3571" s="5"/>
      <c r="G3571" s="4"/>
      <c r="H3571" s="5" t="s">
        <v>201</v>
      </c>
      <c r="I3571" s="5" t="s">
        <v>1424</v>
      </c>
      <c r="J3571" s="5" t="s">
        <v>284</v>
      </c>
      <c r="K3571" s="5" t="s">
        <v>486</v>
      </c>
      <c r="L3571" s="5" t="s">
        <v>17</v>
      </c>
    </row>
    <row r="3572" spans="1:12">
      <c r="A3572" s="4">
        <v>20596</v>
      </c>
      <c r="B3572" s="26" t="s">
        <v>286</v>
      </c>
      <c r="C3572" s="5" t="s">
        <v>200</v>
      </c>
      <c r="D3572" s="5"/>
      <c r="E3572" s="4"/>
      <c r="F3572" s="5"/>
      <c r="G3572" s="4"/>
      <c r="H3572" s="5" t="s">
        <v>201</v>
      </c>
      <c r="I3572" s="5" t="s">
        <v>1424</v>
      </c>
      <c r="J3572" s="5" t="s">
        <v>284</v>
      </c>
      <c r="K3572" s="5" t="s">
        <v>563</v>
      </c>
      <c r="L3572" s="5" t="s">
        <v>17</v>
      </c>
    </row>
    <row r="3573" spans="1:12">
      <c r="A3573" s="4">
        <v>20597</v>
      </c>
      <c r="B3573" s="26" t="s">
        <v>286</v>
      </c>
      <c r="C3573" s="5" t="s">
        <v>94</v>
      </c>
      <c r="D3573" s="5"/>
      <c r="E3573" s="4">
        <v>0</v>
      </c>
      <c r="F3573" s="5"/>
      <c r="G3573" s="4" t="s">
        <v>95</v>
      </c>
      <c r="H3573" s="5" t="s">
        <v>96</v>
      </c>
      <c r="I3573" s="5" t="s">
        <v>1424</v>
      </c>
      <c r="J3573" s="5" t="s">
        <v>285</v>
      </c>
      <c r="K3573" s="5" t="s">
        <v>563</v>
      </c>
      <c r="L3573" s="5" t="s">
        <v>237</v>
      </c>
    </row>
    <row r="3574" spans="1:12">
      <c r="A3574" s="4">
        <v>20598</v>
      </c>
      <c r="B3574" s="26" t="s">
        <v>1426</v>
      </c>
      <c r="C3574" s="5" t="s">
        <v>31</v>
      </c>
      <c r="D3574" s="5"/>
      <c r="E3574" s="4"/>
      <c r="F3574" s="5"/>
      <c r="G3574" s="4"/>
      <c r="H3574" s="5" t="s">
        <v>32</v>
      </c>
      <c r="I3574" s="5" t="s">
        <v>39</v>
      </c>
      <c r="J3574" s="5" t="s">
        <v>285</v>
      </c>
      <c r="K3574" s="5" t="s">
        <v>102</v>
      </c>
      <c r="L3574" s="5" t="s">
        <v>17</v>
      </c>
    </row>
    <row r="3575" spans="1:12">
      <c r="A3575" s="4">
        <v>20599</v>
      </c>
      <c r="B3575" s="26" t="s">
        <v>1426</v>
      </c>
      <c r="C3575" s="5" t="s">
        <v>34</v>
      </c>
      <c r="D3575" s="5" t="s">
        <v>35</v>
      </c>
      <c r="E3575" s="4"/>
      <c r="F3575" s="5"/>
      <c r="G3575" s="4"/>
      <c r="H3575" s="5" t="s">
        <v>379</v>
      </c>
      <c r="I3575" s="5" t="s">
        <v>39</v>
      </c>
      <c r="J3575" s="5" t="s">
        <v>284</v>
      </c>
      <c r="K3575" s="5" t="s">
        <v>501</v>
      </c>
      <c r="L3575" s="5" t="s">
        <v>17</v>
      </c>
    </row>
    <row r="3576" spans="1:12">
      <c r="A3576" s="4">
        <v>20600</v>
      </c>
      <c r="B3576" s="26" t="s">
        <v>1426</v>
      </c>
      <c r="C3576" s="5" t="s">
        <v>34</v>
      </c>
      <c r="D3576" s="5" t="s">
        <v>40</v>
      </c>
      <c r="E3576" s="4"/>
      <c r="F3576" s="5"/>
      <c r="G3576" s="4"/>
      <c r="H3576" s="5" t="s">
        <v>379</v>
      </c>
      <c r="I3576" s="5" t="s">
        <v>39</v>
      </c>
      <c r="J3576" s="5" t="s">
        <v>284</v>
      </c>
      <c r="K3576" s="5" t="s">
        <v>11</v>
      </c>
      <c r="L3576" s="5" t="s">
        <v>17</v>
      </c>
    </row>
    <row r="3577" spans="1:12">
      <c r="A3577" s="4">
        <v>20601</v>
      </c>
      <c r="B3577" s="26" t="s">
        <v>1426</v>
      </c>
      <c r="C3577" s="5" t="s">
        <v>31</v>
      </c>
      <c r="D3577" s="5"/>
      <c r="E3577" s="4"/>
      <c r="F3577" s="5"/>
      <c r="G3577" s="4"/>
      <c r="H3577" s="5" t="s">
        <v>32</v>
      </c>
      <c r="I3577" s="5" t="s">
        <v>25</v>
      </c>
      <c r="J3577" s="5" t="s">
        <v>285</v>
      </c>
      <c r="K3577" s="5" t="s">
        <v>499</v>
      </c>
      <c r="L3577" s="5" t="s">
        <v>17</v>
      </c>
    </row>
    <row r="3578" spans="1:12">
      <c r="A3578" s="4">
        <v>20602</v>
      </c>
      <c r="B3578" s="26" t="s">
        <v>1426</v>
      </c>
      <c r="C3578" s="5" t="s">
        <v>31</v>
      </c>
      <c r="D3578" s="5"/>
      <c r="E3578" s="4"/>
      <c r="F3578" s="5"/>
      <c r="G3578" s="4"/>
      <c r="H3578" s="5" t="s">
        <v>32</v>
      </c>
      <c r="I3578" s="5" t="s">
        <v>25</v>
      </c>
      <c r="J3578" s="5" t="s">
        <v>285</v>
      </c>
      <c r="K3578" s="5" t="s">
        <v>500</v>
      </c>
      <c r="L3578" s="5" t="s">
        <v>17</v>
      </c>
    </row>
    <row r="3579" spans="1:12">
      <c r="A3579" s="4">
        <v>20603</v>
      </c>
      <c r="B3579" s="26" t="s">
        <v>1426</v>
      </c>
      <c r="C3579" s="5" t="s">
        <v>31</v>
      </c>
      <c r="D3579" s="5"/>
      <c r="E3579" s="4"/>
      <c r="F3579" s="5"/>
      <c r="G3579" s="4"/>
      <c r="H3579" s="5" t="s">
        <v>32</v>
      </c>
      <c r="I3579" s="5" t="s">
        <v>25</v>
      </c>
      <c r="J3579" s="5" t="s">
        <v>285</v>
      </c>
      <c r="K3579" s="5" t="s">
        <v>33</v>
      </c>
      <c r="L3579" s="5" t="s">
        <v>17</v>
      </c>
    </row>
    <row r="3580" spans="1:12">
      <c r="A3580" s="4">
        <v>20604</v>
      </c>
      <c r="B3580" s="26" t="s">
        <v>1426</v>
      </c>
      <c r="C3580" s="5" t="s">
        <v>31</v>
      </c>
      <c r="D3580" s="5"/>
      <c r="E3580" s="4"/>
      <c r="F3580" s="5"/>
      <c r="G3580" s="4"/>
      <c r="H3580" s="5" t="s">
        <v>32</v>
      </c>
      <c r="I3580" s="5" t="s">
        <v>25</v>
      </c>
      <c r="J3580" s="5" t="s">
        <v>285</v>
      </c>
      <c r="K3580" s="5" t="s">
        <v>486</v>
      </c>
      <c r="L3580" s="5" t="s">
        <v>17</v>
      </c>
    </row>
    <row r="3581" spans="1:12">
      <c r="A3581" s="4">
        <v>20605</v>
      </c>
      <c r="B3581" s="26" t="s">
        <v>1426</v>
      </c>
      <c r="C3581" s="5" t="s">
        <v>34</v>
      </c>
      <c r="D3581" s="5" t="s">
        <v>37</v>
      </c>
      <c r="E3581" s="4"/>
      <c r="F3581" s="5"/>
      <c r="G3581" s="4"/>
      <c r="H3581" s="5" t="s">
        <v>379</v>
      </c>
      <c r="I3581" s="5" t="s">
        <v>25</v>
      </c>
      <c r="J3581" s="5" t="s">
        <v>284</v>
      </c>
      <c r="K3581" s="5" t="s">
        <v>509</v>
      </c>
      <c r="L3581" s="5" t="s">
        <v>17</v>
      </c>
    </row>
    <row r="3582" spans="1:12">
      <c r="A3582" s="4">
        <v>20606</v>
      </c>
      <c r="B3582" s="26" t="s">
        <v>1426</v>
      </c>
      <c r="C3582" s="5" t="s">
        <v>34</v>
      </c>
      <c r="D3582" s="5" t="s">
        <v>35</v>
      </c>
      <c r="E3582" s="4"/>
      <c r="F3582" s="5"/>
      <c r="G3582" s="4"/>
      <c r="H3582" s="5" t="s">
        <v>379</v>
      </c>
      <c r="I3582" s="5" t="s">
        <v>21</v>
      </c>
      <c r="J3582" s="5" t="s">
        <v>284</v>
      </c>
      <c r="K3582" s="5" t="s">
        <v>481</v>
      </c>
      <c r="L3582" s="5" t="s">
        <v>17</v>
      </c>
    </row>
    <row r="3583" spans="1:12">
      <c r="A3583" s="4">
        <v>20607</v>
      </c>
      <c r="B3583" s="26" t="s">
        <v>1426</v>
      </c>
      <c r="C3583" s="5" t="s">
        <v>34</v>
      </c>
      <c r="D3583" s="5" t="s">
        <v>35</v>
      </c>
      <c r="E3583" s="4"/>
      <c r="F3583" s="5"/>
      <c r="G3583" s="4"/>
      <c r="H3583" s="5" t="s">
        <v>379</v>
      </c>
      <c r="I3583" s="5" t="s">
        <v>21</v>
      </c>
      <c r="J3583" s="5" t="s">
        <v>284</v>
      </c>
      <c r="K3583" s="5" t="s">
        <v>480</v>
      </c>
      <c r="L3583" s="5" t="s">
        <v>17</v>
      </c>
    </row>
    <row r="3584" spans="1:12">
      <c r="A3584" s="4">
        <v>20608</v>
      </c>
      <c r="B3584" s="26" t="s">
        <v>1426</v>
      </c>
      <c r="C3584" s="5" t="s">
        <v>31</v>
      </c>
      <c r="D3584" s="5"/>
      <c r="E3584" s="4"/>
      <c r="F3584" s="5"/>
      <c r="G3584" s="4"/>
      <c r="H3584" s="5" t="s">
        <v>32</v>
      </c>
      <c r="I3584" s="5" t="s">
        <v>21</v>
      </c>
      <c r="J3584" s="5" t="s">
        <v>285</v>
      </c>
      <c r="K3584" s="5" t="s">
        <v>482</v>
      </c>
      <c r="L3584" s="5" t="s">
        <v>17</v>
      </c>
    </row>
    <row r="3585" spans="1:12">
      <c r="A3585" s="4">
        <v>20609</v>
      </c>
      <c r="B3585" s="26" t="s">
        <v>1426</v>
      </c>
      <c r="C3585" s="5" t="s">
        <v>31</v>
      </c>
      <c r="D3585" s="5"/>
      <c r="E3585" s="4"/>
      <c r="F3585" s="5"/>
      <c r="G3585" s="4"/>
      <c r="H3585" s="5" t="s">
        <v>32</v>
      </c>
      <c r="I3585" s="5" t="s">
        <v>21</v>
      </c>
      <c r="J3585" s="5" t="s">
        <v>285</v>
      </c>
      <c r="K3585" s="5" t="s">
        <v>494</v>
      </c>
      <c r="L3585" s="5" t="s">
        <v>17</v>
      </c>
    </row>
    <row r="3586" spans="1:12">
      <c r="A3586" s="4">
        <v>20610</v>
      </c>
      <c r="B3586" s="26" t="s">
        <v>1426</v>
      </c>
      <c r="C3586" s="5" t="s">
        <v>31</v>
      </c>
      <c r="D3586" s="5"/>
      <c r="E3586" s="4"/>
      <c r="F3586" s="5"/>
      <c r="G3586" s="4"/>
      <c r="H3586" s="5" t="s">
        <v>32</v>
      </c>
      <c r="I3586" s="5" t="s">
        <v>21</v>
      </c>
      <c r="J3586" s="5" t="s">
        <v>285</v>
      </c>
      <c r="K3586" s="5" t="s">
        <v>493</v>
      </c>
      <c r="L3586" s="5" t="s">
        <v>17</v>
      </c>
    </row>
    <row r="3587" spans="1:12">
      <c r="A3587" s="4">
        <v>20611</v>
      </c>
      <c r="B3587" s="26" t="s">
        <v>1426</v>
      </c>
      <c r="C3587" s="5" t="s">
        <v>31</v>
      </c>
      <c r="D3587" s="5"/>
      <c r="E3587" s="4"/>
      <c r="F3587" s="5"/>
      <c r="G3587" s="4"/>
      <c r="H3587" s="5" t="s">
        <v>32</v>
      </c>
      <c r="I3587" s="5" t="s">
        <v>21</v>
      </c>
      <c r="J3587" s="5" t="s">
        <v>285</v>
      </c>
      <c r="K3587" s="5" t="s">
        <v>33</v>
      </c>
      <c r="L3587" s="5" t="s">
        <v>17</v>
      </c>
    </row>
    <row r="3588" spans="1:12">
      <c r="A3588" s="4">
        <v>20612</v>
      </c>
      <c r="B3588" s="26" t="s">
        <v>1426</v>
      </c>
      <c r="C3588" s="5" t="s">
        <v>31</v>
      </c>
      <c r="D3588" s="5"/>
      <c r="E3588" s="4"/>
      <c r="F3588" s="5"/>
      <c r="G3588" s="4"/>
      <c r="H3588" s="5" t="s">
        <v>32</v>
      </c>
      <c r="I3588" s="5" t="s">
        <v>21</v>
      </c>
      <c r="J3588" s="5" t="s">
        <v>285</v>
      </c>
      <c r="K3588" s="5" t="s">
        <v>486</v>
      </c>
      <c r="L3588" s="5" t="s">
        <v>17</v>
      </c>
    </row>
    <row r="3589" spans="1:12">
      <c r="A3589" s="4">
        <v>20613</v>
      </c>
      <c r="B3589" s="26" t="s">
        <v>1426</v>
      </c>
      <c r="C3589" s="5" t="s">
        <v>34</v>
      </c>
      <c r="D3589" s="5" t="s">
        <v>37</v>
      </c>
      <c r="E3589" s="4"/>
      <c r="F3589" s="5"/>
      <c r="G3589" s="4"/>
      <c r="H3589" s="5" t="s">
        <v>379</v>
      </c>
      <c r="I3589" s="5" t="s">
        <v>21</v>
      </c>
      <c r="J3589" s="5" t="s">
        <v>284</v>
      </c>
      <c r="K3589" s="5" t="s">
        <v>42</v>
      </c>
      <c r="L3589" s="5" t="s">
        <v>17</v>
      </c>
    </row>
    <row r="3590" spans="1:12">
      <c r="A3590" s="4">
        <v>20614</v>
      </c>
      <c r="B3590" s="26" t="s">
        <v>1426</v>
      </c>
      <c r="C3590" s="5" t="s">
        <v>34</v>
      </c>
      <c r="D3590" s="5" t="s">
        <v>37</v>
      </c>
      <c r="E3590" s="4"/>
      <c r="F3590" s="5"/>
      <c r="G3590" s="4"/>
      <c r="H3590" s="5" t="s">
        <v>379</v>
      </c>
      <c r="I3590" s="5" t="s">
        <v>21</v>
      </c>
      <c r="J3590" s="5" t="s">
        <v>284</v>
      </c>
      <c r="K3590" s="5" t="s">
        <v>508</v>
      </c>
      <c r="L3590" s="5" t="s">
        <v>17</v>
      </c>
    </row>
    <row r="3591" spans="1:12">
      <c r="A3591" s="4">
        <v>20615</v>
      </c>
      <c r="B3591" s="26" t="s">
        <v>1426</v>
      </c>
      <c r="C3591" s="5" t="s">
        <v>34</v>
      </c>
      <c r="D3591" s="5" t="s">
        <v>35</v>
      </c>
      <c r="E3591" s="4"/>
      <c r="F3591" s="5"/>
      <c r="G3591" s="4"/>
      <c r="H3591" s="5" t="s">
        <v>379</v>
      </c>
      <c r="I3591" s="5" t="s">
        <v>19</v>
      </c>
      <c r="J3591" s="5" t="s">
        <v>284</v>
      </c>
      <c r="K3591" s="5" t="s">
        <v>481</v>
      </c>
      <c r="L3591" s="5" t="s">
        <v>17</v>
      </c>
    </row>
    <row r="3592" spans="1:12">
      <c r="A3592" s="4">
        <v>20616</v>
      </c>
      <c r="B3592" s="26" t="s">
        <v>1426</v>
      </c>
      <c r="C3592" s="5" t="s">
        <v>34</v>
      </c>
      <c r="D3592" s="5" t="s">
        <v>35</v>
      </c>
      <c r="E3592" s="4"/>
      <c r="F3592" s="5"/>
      <c r="G3592" s="4"/>
      <c r="H3592" s="5" t="s">
        <v>379</v>
      </c>
      <c r="I3592" s="5" t="s">
        <v>19</v>
      </c>
      <c r="J3592" s="5" t="s">
        <v>284</v>
      </c>
      <c r="K3592" s="5" t="s">
        <v>480</v>
      </c>
      <c r="L3592" s="5" t="s">
        <v>17</v>
      </c>
    </row>
    <row r="3593" spans="1:12">
      <c r="A3593" s="4">
        <v>20617</v>
      </c>
      <c r="B3593" s="26" t="s">
        <v>1426</v>
      </c>
      <c r="C3593" s="5" t="s">
        <v>31</v>
      </c>
      <c r="D3593" s="5"/>
      <c r="E3593" s="4"/>
      <c r="F3593" s="5"/>
      <c r="G3593" s="4"/>
      <c r="H3593" s="5" t="s">
        <v>32</v>
      </c>
      <c r="I3593" s="5" t="s">
        <v>19</v>
      </c>
      <c r="J3593" s="5" t="s">
        <v>285</v>
      </c>
      <c r="K3593" s="5" t="s">
        <v>482</v>
      </c>
      <c r="L3593" s="5" t="s">
        <v>17</v>
      </c>
    </row>
    <row r="3594" spans="1:12">
      <c r="A3594" s="4">
        <v>20618</v>
      </c>
      <c r="B3594" s="26" t="s">
        <v>1426</v>
      </c>
      <c r="C3594" s="5" t="s">
        <v>31</v>
      </c>
      <c r="D3594" s="5"/>
      <c r="E3594" s="4"/>
      <c r="F3594" s="5"/>
      <c r="G3594" s="4"/>
      <c r="H3594" s="5" t="s">
        <v>32</v>
      </c>
      <c r="I3594" s="5" t="s">
        <v>19</v>
      </c>
      <c r="J3594" s="5" t="s">
        <v>285</v>
      </c>
      <c r="K3594" s="5" t="s">
        <v>490</v>
      </c>
      <c r="L3594" s="5" t="s">
        <v>17</v>
      </c>
    </row>
    <row r="3595" spans="1:12">
      <c r="A3595" s="4">
        <v>20619</v>
      </c>
      <c r="B3595" s="26" t="s">
        <v>1426</v>
      </c>
      <c r="C3595" s="5" t="s">
        <v>31</v>
      </c>
      <c r="D3595" s="5"/>
      <c r="E3595" s="4"/>
      <c r="F3595" s="5"/>
      <c r="G3595" s="4"/>
      <c r="H3595" s="5" t="s">
        <v>32</v>
      </c>
      <c r="I3595" s="5" t="s">
        <v>19</v>
      </c>
      <c r="J3595" s="5" t="s">
        <v>285</v>
      </c>
      <c r="K3595" s="5" t="s">
        <v>491</v>
      </c>
      <c r="L3595" s="5" t="s">
        <v>17</v>
      </c>
    </row>
    <row r="3596" spans="1:12">
      <c r="A3596" s="4">
        <v>20620</v>
      </c>
      <c r="B3596" s="26" t="s">
        <v>1426</v>
      </c>
      <c r="C3596" s="5" t="s">
        <v>31</v>
      </c>
      <c r="D3596" s="5"/>
      <c r="E3596" s="4"/>
      <c r="F3596" s="5"/>
      <c r="G3596" s="4"/>
      <c r="H3596" s="5" t="s">
        <v>32</v>
      </c>
      <c r="I3596" s="5" t="s">
        <v>19</v>
      </c>
      <c r="J3596" s="5" t="s">
        <v>285</v>
      </c>
      <c r="K3596" s="5" t="s">
        <v>33</v>
      </c>
      <c r="L3596" s="5" t="s">
        <v>17</v>
      </c>
    </row>
    <row r="3597" spans="1:12">
      <c r="A3597" s="4">
        <v>20621</v>
      </c>
      <c r="B3597" s="26" t="s">
        <v>1426</v>
      </c>
      <c r="C3597" s="5" t="s">
        <v>31</v>
      </c>
      <c r="D3597" s="5"/>
      <c r="E3597" s="4"/>
      <c r="F3597" s="5"/>
      <c r="G3597" s="4"/>
      <c r="H3597" s="5" t="s">
        <v>32</v>
      </c>
      <c r="I3597" s="5" t="s">
        <v>19</v>
      </c>
      <c r="J3597" s="5" t="s">
        <v>285</v>
      </c>
      <c r="K3597" s="5" t="s">
        <v>486</v>
      </c>
      <c r="L3597" s="5" t="s">
        <v>17</v>
      </c>
    </row>
    <row r="3598" spans="1:12">
      <c r="A3598" s="4">
        <v>20622</v>
      </c>
      <c r="B3598" s="26" t="s">
        <v>1426</v>
      </c>
      <c r="C3598" s="5" t="s">
        <v>34</v>
      </c>
      <c r="D3598" s="5" t="s">
        <v>37</v>
      </c>
      <c r="E3598" s="4"/>
      <c r="F3598" s="5"/>
      <c r="G3598" s="4"/>
      <c r="H3598" s="5" t="s">
        <v>379</v>
      </c>
      <c r="I3598" s="5" t="s">
        <v>19</v>
      </c>
      <c r="J3598" s="5" t="s">
        <v>284</v>
      </c>
      <c r="K3598" s="5" t="s">
        <v>41</v>
      </c>
      <c r="L3598" s="5" t="s">
        <v>17</v>
      </c>
    </row>
    <row r="3599" spans="1:12">
      <c r="A3599" s="4">
        <v>20623</v>
      </c>
      <c r="B3599" s="26" t="s">
        <v>1426</v>
      </c>
      <c r="C3599" s="5" t="s">
        <v>200</v>
      </c>
      <c r="D3599" s="5"/>
      <c r="E3599" s="4"/>
      <c r="F3599" s="5"/>
      <c r="G3599" s="4"/>
      <c r="H3599" s="5" t="s">
        <v>201</v>
      </c>
      <c r="I3599" s="5" t="s">
        <v>25</v>
      </c>
      <c r="J3599" s="5" t="s">
        <v>284</v>
      </c>
      <c r="K3599" s="5" t="s">
        <v>499</v>
      </c>
      <c r="L3599" s="5" t="s">
        <v>17</v>
      </c>
    </row>
    <row r="3600" spans="1:12">
      <c r="A3600" s="4">
        <v>20624</v>
      </c>
      <c r="B3600" s="26" t="s">
        <v>1426</v>
      </c>
      <c r="C3600" s="5" t="s">
        <v>200</v>
      </c>
      <c r="D3600" s="5"/>
      <c r="E3600" s="4"/>
      <c r="F3600" s="5"/>
      <c r="G3600" s="4"/>
      <c r="H3600" s="5" t="s">
        <v>201</v>
      </c>
      <c r="I3600" s="5" t="s">
        <v>25</v>
      </c>
      <c r="J3600" s="5" t="s">
        <v>284</v>
      </c>
      <c r="K3600" s="5" t="s">
        <v>33</v>
      </c>
      <c r="L3600" s="5" t="s">
        <v>17</v>
      </c>
    </row>
    <row r="3601" spans="1:12">
      <c r="A3601" s="4">
        <v>20625</v>
      </c>
      <c r="B3601" s="26" t="s">
        <v>1426</v>
      </c>
      <c r="C3601" s="5" t="s">
        <v>200</v>
      </c>
      <c r="D3601" s="5"/>
      <c r="E3601" s="4"/>
      <c r="F3601" s="5"/>
      <c r="G3601" s="4"/>
      <c r="H3601" s="5" t="s">
        <v>201</v>
      </c>
      <c r="I3601" s="5" t="s">
        <v>25</v>
      </c>
      <c r="J3601" s="5" t="s">
        <v>284</v>
      </c>
      <c r="K3601" s="5" t="s">
        <v>486</v>
      </c>
      <c r="L3601" s="5" t="s">
        <v>17</v>
      </c>
    </row>
    <row r="3602" spans="1:12">
      <c r="A3602" s="4">
        <v>20626</v>
      </c>
      <c r="B3602" s="26" t="s">
        <v>1426</v>
      </c>
      <c r="C3602" s="5" t="s">
        <v>200</v>
      </c>
      <c r="D3602" s="5"/>
      <c r="E3602" s="4"/>
      <c r="F3602" s="5"/>
      <c r="G3602" s="4"/>
      <c r="H3602" s="5" t="s">
        <v>201</v>
      </c>
      <c r="I3602" s="5" t="s">
        <v>25</v>
      </c>
      <c r="J3602" s="5" t="s">
        <v>284</v>
      </c>
      <c r="K3602" s="5" t="s">
        <v>509</v>
      </c>
      <c r="L3602" s="5" t="s">
        <v>17</v>
      </c>
    </row>
    <row r="3603" spans="1:12">
      <c r="A3603" s="4">
        <v>20629</v>
      </c>
      <c r="B3603" s="26" t="s">
        <v>1426</v>
      </c>
      <c r="C3603" s="5" t="s">
        <v>200</v>
      </c>
      <c r="D3603" s="5"/>
      <c r="E3603" s="4"/>
      <c r="F3603" s="5"/>
      <c r="G3603" s="4"/>
      <c r="H3603" s="5" t="s">
        <v>201</v>
      </c>
      <c r="I3603" s="5" t="s">
        <v>21</v>
      </c>
      <c r="J3603" s="5" t="s">
        <v>284</v>
      </c>
      <c r="K3603" s="5" t="s">
        <v>482</v>
      </c>
      <c r="L3603" s="5" t="s">
        <v>17</v>
      </c>
    </row>
    <row r="3604" spans="1:12">
      <c r="A3604" s="4">
        <v>20630</v>
      </c>
      <c r="B3604" s="26" t="s">
        <v>1426</v>
      </c>
      <c r="C3604" s="5" t="s">
        <v>200</v>
      </c>
      <c r="D3604" s="5"/>
      <c r="E3604" s="4"/>
      <c r="F3604" s="5"/>
      <c r="G3604" s="4"/>
      <c r="H3604" s="5" t="s">
        <v>201</v>
      </c>
      <c r="I3604" s="5" t="s">
        <v>21</v>
      </c>
      <c r="J3604" s="5" t="s">
        <v>284</v>
      </c>
      <c r="K3604" s="5" t="s">
        <v>494</v>
      </c>
      <c r="L3604" s="5" t="s">
        <v>17</v>
      </c>
    </row>
    <row r="3605" spans="1:12">
      <c r="A3605" s="4">
        <v>20631</v>
      </c>
      <c r="B3605" s="26" t="s">
        <v>1426</v>
      </c>
      <c r="C3605" s="5" t="s">
        <v>200</v>
      </c>
      <c r="D3605" s="5"/>
      <c r="E3605" s="4"/>
      <c r="F3605" s="5"/>
      <c r="G3605" s="4"/>
      <c r="H3605" s="28" t="s">
        <v>201</v>
      </c>
      <c r="I3605" s="5" t="s">
        <v>21</v>
      </c>
      <c r="J3605" s="5" t="s">
        <v>284</v>
      </c>
      <c r="K3605" s="5" t="s">
        <v>33</v>
      </c>
      <c r="L3605" s="5" t="s">
        <v>17</v>
      </c>
    </row>
    <row r="3606" spans="1:12">
      <c r="A3606" s="4">
        <v>20632</v>
      </c>
      <c r="B3606" s="26" t="s">
        <v>1426</v>
      </c>
      <c r="C3606" s="5" t="s">
        <v>200</v>
      </c>
      <c r="D3606" s="5"/>
      <c r="E3606" s="4"/>
      <c r="F3606" s="5"/>
      <c r="G3606" s="4"/>
      <c r="H3606" s="5" t="s">
        <v>201</v>
      </c>
      <c r="I3606" s="5" t="s">
        <v>21</v>
      </c>
      <c r="J3606" s="5" t="s">
        <v>284</v>
      </c>
      <c r="K3606" s="5" t="s">
        <v>486</v>
      </c>
      <c r="L3606" s="5" t="s">
        <v>17</v>
      </c>
    </row>
    <row r="3607" spans="1:12">
      <c r="A3607" s="4">
        <v>20633</v>
      </c>
      <c r="B3607" s="26" t="s">
        <v>1426</v>
      </c>
      <c r="C3607" s="5" t="s">
        <v>200</v>
      </c>
      <c r="D3607" s="5"/>
      <c r="E3607" s="4"/>
      <c r="F3607" s="5"/>
      <c r="G3607" s="4"/>
      <c r="H3607" s="5" t="s">
        <v>201</v>
      </c>
      <c r="I3607" s="5" t="s">
        <v>21</v>
      </c>
      <c r="J3607" s="5" t="s">
        <v>284</v>
      </c>
      <c r="K3607" s="5" t="s">
        <v>42</v>
      </c>
      <c r="L3607" s="5" t="s">
        <v>17</v>
      </c>
    </row>
    <row r="3608" spans="1:12">
      <c r="A3608" s="4">
        <v>20636</v>
      </c>
      <c r="B3608" s="26" t="s">
        <v>1426</v>
      </c>
      <c r="C3608" s="5" t="s">
        <v>200</v>
      </c>
      <c r="D3608" s="5"/>
      <c r="E3608" s="4"/>
      <c r="F3608" s="5"/>
      <c r="G3608" s="4"/>
      <c r="H3608" s="5" t="s">
        <v>201</v>
      </c>
      <c r="I3608" s="5" t="s">
        <v>19</v>
      </c>
      <c r="J3608" s="5" t="s">
        <v>284</v>
      </c>
      <c r="K3608" s="5" t="s">
        <v>482</v>
      </c>
      <c r="L3608" s="5" t="s">
        <v>17</v>
      </c>
    </row>
    <row r="3609" spans="1:12">
      <c r="A3609" s="4">
        <v>20637</v>
      </c>
      <c r="B3609" s="26" t="s">
        <v>1426</v>
      </c>
      <c r="C3609" s="5" t="s">
        <v>200</v>
      </c>
      <c r="D3609" s="5"/>
      <c r="E3609" s="4"/>
      <c r="F3609" s="5"/>
      <c r="G3609" s="4"/>
      <c r="H3609" s="5" t="s">
        <v>201</v>
      </c>
      <c r="I3609" s="5" t="s">
        <v>19</v>
      </c>
      <c r="J3609" s="5" t="s">
        <v>284</v>
      </c>
      <c r="K3609" s="5" t="s">
        <v>490</v>
      </c>
      <c r="L3609" s="5" t="s">
        <v>17</v>
      </c>
    </row>
    <row r="3610" spans="1:12">
      <c r="A3610" s="4">
        <v>20638</v>
      </c>
      <c r="B3610" s="26" t="s">
        <v>1426</v>
      </c>
      <c r="C3610" s="5" t="s">
        <v>200</v>
      </c>
      <c r="D3610" s="5"/>
      <c r="E3610" s="4"/>
      <c r="F3610" s="5"/>
      <c r="G3610" s="4"/>
      <c r="H3610" s="5" t="s">
        <v>201</v>
      </c>
      <c r="I3610" s="5" t="s">
        <v>19</v>
      </c>
      <c r="J3610" s="5" t="s">
        <v>284</v>
      </c>
      <c r="K3610" s="5" t="s">
        <v>33</v>
      </c>
      <c r="L3610" s="5" t="s">
        <v>17</v>
      </c>
    </row>
    <row r="3611" spans="1:12">
      <c r="A3611" s="4">
        <v>20639</v>
      </c>
      <c r="B3611" s="26" t="s">
        <v>1426</v>
      </c>
      <c r="C3611" s="5" t="s">
        <v>200</v>
      </c>
      <c r="D3611" s="5"/>
      <c r="E3611" s="4"/>
      <c r="F3611" s="5"/>
      <c r="G3611" s="4"/>
      <c r="H3611" s="5" t="s">
        <v>201</v>
      </c>
      <c r="I3611" s="5" t="s">
        <v>19</v>
      </c>
      <c r="J3611" s="5" t="s">
        <v>284</v>
      </c>
      <c r="K3611" s="5" t="s">
        <v>486</v>
      </c>
      <c r="L3611" s="5" t="s">
        <v>17</v>
      </c>
    </row>
    <row r="3612" spans="1:12">
      <c r="A3612" s="4">
        <v>20640</v>
      </c>
      <c r="B3612" s="26" t="s">
        <v>1426</v>
      </c>
      <c r="C3612" s="5" t="s">
        <v>200</v>
      </c>
      <c r="D3612" s="5"/>
      <c r="E3612" s="4"/>
      <c r="F3612" s="5"/>
      <c r="G3612" s="4"/>
      <c r="H3612" s="5" t="s">
        <v>201</v>
      </c>
      <c r="I3612" s="5" t="s">
        <v>19</v>
      </c>
      <c r="J3612" s="5" t="s">
        <v>284</v>
      </c>
      <c r="K3612" s="5" t="s">
        <v>41</v>
      </c>
      <c r="L3612" s="5" t="s">
        <v>17</v>
      </c>
    </row>
    <row r="3613" spans="1:12">
      <c r="A3613" s="4">
        <v>20641</v>
      </c>
      <c r="B3613" s="26" t="s">
        <v>1426</v>
      </c>
      <c r="C3613" s="5" t="s">
        <v>26</v>
      </c>
      <c r="D3613" s="5"/>
      <c r="E3613" s="4"/>
      <c r="F3613" s="5"/>
      <c r="G3613" s="4"/>
      <c r="H3613" s="5" t="s">
        <v>1427</v>
      </c>
      <c r="I3613" s="5" t="s">
        <v>25</v>
      </c>
      <c r="J3613" s="5" t="s">
        <v>284</v>
      </c>
      <c r="K3613" s="5"/>
      <c r="L3613" s="5" t="s">
        <v>17</v>
      </c>
    </row>
    <row r="3614" spans="1:12">
      <c r="A3614" s="4">
        <v>20642</v>
      </c>
      <c r="B3614" s="26" t="s">
        <v>1426</v>
      </c>
      <c r="C3614" s="5" t="s">
        <v>26</v>
      </c>
      <c r="D3614" s="5"/>
      <c r="E3614" s="4"/>
      <c r="F3614" s="5"/>
      <c r="G3614" s="4"/>
      <c r="H3614" s="5" t="s">
        <v>1428</v>
      </c>
      <c r="I3614" s="5" t="s">
        <v>21</v>
      </c>
      <c r="J3614" s="5" t="s">
        <v>284</v>
      </c>
      <c r="K3614" s="5"/>
      <c r="L3614" s="5" t="s">
        <v>17</v>
      </c>
    </row>
    <row r="3615" spans="1:12">
      <c r="A3615" s="4">
        <v>20643</v>
      </c>
      <c r="B3615" s="26" t="s">
        <v>1426</v>
      </c>
      <c r="C3615" s="5" t="s">
        <v>26</v>
      </c>
      <c r="D3615" s="5"/>
      <c r="E3615" s="4"/>
      <c r="F3615" s="5"/>
      <c r="G3615" s="4"/>
      <c r="H3615" s="5" t="s">
        <v>1429</v>
      </c>
      <c r="I3615" s="5" t="s">
        <v>19</v>
      </c>
      <c r="J3615" s="5" t="s">
        <v>284</v>
      </c>
      <c r="K3615" s="5"/>
      <c r="L3615" s="5" t="s">
        <v>17</v>
      </c>
    </row>
    <row r="3616" spans="1:12">
      <c r="A3616" s="4">
        <v>20644</v>
      </c>
      <c r="B3616" s="26" t="s">
        <v>1426</v>
      </c>
      <c r="C3616" s="5" t="s">
        <v>13</v>
      </c>
      <c r="D3616" s="5"/>
      <c r="E3616" s="4"/>
      <c r="F3616" s="5"/>
      <c r="G3616" s="4"/>
      <c r="H3616" s="5" t="s">
        <v>1430</v>
      </c>
      <c r="I3616" s="5" t="s">
        <v>25</v>
      </c>
      <c r="J3616" s="5" t="s">
        <v>285</v>
      </c>
      <c r="K3616" s="5"/>
      <c r="L3616" s="5" t="s">
        <v>17</v>
      </c>
    </row>
    <row r="3617" spans="1:12">
      <c r="A3617" s="4">
        <v>20645</v>
      </c>
      <c r="B3617" s="26" t="s">
        <v>1426</v>
      </c>
      <c r="C3617" s="5" t="s">
        <v>13</v>
      </c>
      <c r="D3617" s="5"/>
      <c r="E3617" s="4"/>
      <c r="F3617" s="5"/>
      <c r="G3617" s="4"/>
      <c r="H3617" s="5" t="s">
        <v>1431</v>
      </c>
      <c r="I3617" s="5" t="s">
        <v>19</v>
      </c>
      <c r="J3617" s="5" t="s">
        <v>285</v>
      </c>
      <c r="K3617" s="5"/>
      <c r="L3617" s="5" t="s">
        <v>17</v>
      </c>
    </row>
    <row r="3618" spans="1:12">
      <c r="A3618" s="4">
        <v>20646</v>
      </c>
      <c r="B3618" s="26" t="s">
        <v>288</v>
      </c>
      <c r="C3618" s="5" t="s">
        <v>200</v>
      </c>
      <c r="D3618" s="5"/>
      <c r="E3618" s="4"/>
      <c r="F3618" s="5"/>
      <c r="G3618" s="4"/>
      <c r="H3618" s="5" t="s">
        <v>201</v>
      </c>
      <c r="I3618" s="5" t="s">
        <v>341</v>
      </c>
      <c r="J3618" s="5" t="s">
        <v>284</v>
      </c>
      <c r="K3618" s="5" t="s">
        <v>1098</v>
      </c>
      <c r="L3618" s="5" t="s">
        <v>17</v>
      </c>
    </row>
    <row r="3619" spans="1:12">
      <c r="A3619" s="4">
        <v>20832</v>
      </c>
      <c r="B3619" s="26" t="s">
        <v>1438</v>
      </c>
      <c r="C3619" s="5" t="s">
        <v>26</v>
      </c>
      <c r="D3619" s="5"/>
      <c r="E3619" s="4"/>
      <c r="F3619" s="5"/>
      <c r="G3619" s="4"/>
      <c r="H3619" s="5" t="s">
        <v>1439</v>
      </c>
      <c r="I3619" s="5" t="s">
        <v>1440</v>
      </c>
      <c r="J3619" s="5" t="s">
        <v>284</v>
      </c>
      <c r="K3619" s="5"/>
      <c r="L3619" s="5" t="s">
        <v>17</v>
      </c>
    </row>
    <row r="3620" spans="1:12">
      <c r="A3620" s="4">
        <v>20833</v>
      </c>
      <c r="B3620" s="26" t="s">
        <v>1438</v>
      </c>
      <c r="C3620" s="5" t="s">
        <v>26</v>
      </c>
      <c r="D3620" s="5"/>
      <c r="E3620" s="4"/>
      <c r="F3620" s="5"/>
      <c r="G3620" s="4"/>
      <c r="H3620" s="5" t="s">
        <v>1439</v>
      </c>
      <c r="I3620" s="5" t="s">
        <v>1441</v>
      </c>
      <c r="J3620" s="5" t="s">
        <v>284</v>
      </c>
      <c r="K3620" s="5"/>
      <c r="L3620" s="5" t="s">
        <v>17</v>
      </c>
    </row>
    <row r="3621" spans="1:12">
      <c r="A3621" s="4">
        <v>20834</v>
      </c>
      <c r="B3621" s="26" t="s">
        <v>1438</v>
      </c>
      <c r="C3621" s="5" t="s">
        <v>31</v>
      </c>
      <c r="D3621" s="5"/>
      <c r="E3621" s="4"/>
      <c r="F3621" s="5"/>
      <c r="G3621" s="4"/>
      <c r="H3621" s="5" t="s">
        <v>32</v>
      </c>
      <c r="I3621" s="5" t="s">
        <v>1441</v>
      </c>
      <c r="J3621" s="5" t="s">
        <v>285</v>
      </c>
      <c r="K3621" s="5" t="s">
        <v>648</v>
      </c>
      <c r="L3621" s="5" t="s">
        <v>17</v>
      </c>
    </row>
    <row r="3622" spans="1:12">
      <c r="A3622" s="4">
        <v>20835</v>
      </c>
      <c r="B3622" s="26" t="s">
        <v>1438</v>
      </c>
      <c r="C3622" s="5" t="s">
        <v>31</v>
      </c>
      <c r="D3622" s="5"/>
      <c r="E3622" s="4"/>
      <c r="F3622" s="5"/>
      <c r="G3622" s="4"/>
      <c r="H3622" s="5" t="s">
        <v>32</v>
      </c>
      <c r="I3622" s="5" t="s">
        <v>39</v>
      </c>
      <c r="J3622" s="5" t="s">
        <v>285</v>
      </c>
      <c r="K3622" s="5" t="s">
        <v>102</v>
      </c>
      <c r="L3622" s="5" t="s">
        <v>17</v>
      </c>
    </row>
    <row r="3623" spans="1:12">
      <c r="A3623" s="4">
        <v>20836</v>
      </c>
      <c r="B3623" s="26" t="s">
        <v>1438</v>
      </c>
      <c r="C3623" s="5" t="s">
        <v>34</v>
      </c>
      <c r="D3623" s="5" t="s">
        <v>35</v>
      </c>
      <c r="E3623" s="4"/>
      <c r="F3623" s="5"/>
      <c r="G3623" s="4"/>
      <c r="H3623" s="5" t="s">
        <v>379</v>
      </c>
      <c r="I3623" s="5" t="s">
        <v>39</v>
      </c>
      <c r="J3623" s="5" t="s">
        <v>284</v>
      </c>
      <c r="K3623" s="5" t="s">
        <v>501</v>
      </c>
      <c r="L3623" s="5" t="s">
        <v>17</v>
      </c>
    </row>
    <row r="3624" spans="1:12">
      <c r="A3624" s="4">
        <v>20837</v>
      </c>
      <c r="B3624" s="26" t="s">
        <v>1438</v>
      </c>
      <c r="C3624" s="5" t="s">
        <v>34</v>
      </c>
      <c r="D3624" s="5" t="s">
        <v>40</v>
      </c>
      <c r="E3624" s="4"/>
      <c r="F3624" s="5"/>
      <c r="G3624" s="4"/>
      <c r="H3624" s="5" t="s">
        <v>379</v>
      </c>
      <c r="I3624" s="5" t="s">
        <v>39</v>
      </c>
      <c r="J3624" s="5" t="s">
        <v>284</v>
      </c>
      <c r="K3624" s="5" t="s">
        <v>11</v>
      </c>
      <c r="L3624" s="5" t="s">
        <v>17</v>
      </c>
    </row>
    <row r="3625" spans="1:12">
      <c r="A3625" s="4">
        <v>20838</v>
      </c>
      <c r="B3625" s="26" t="s">
        <v>1438</v>
      </c>
      <c r="C3625" s="5" t="s">
        <v>31</v>
      </c>
      <c r="D3625" s="5"/>
      <c r="E3625" s="4"/>
      <c r="F3625" s="5"/>
      <c r="G3625" s="4"/>
      <c r="H3625" s="5" t="s">
        <v>32</v>
      </c>
      <c r="I3625" s="5" t="s">
        <v>1440</v>
      </c>
      <c r="J3625" s="5" t="s">
        <v>285</v>
      </c>
      <c r="K3625" s="5" t="s">
        <v>1442</v>
      </c>
      <c r="L3625" s="5" t="s">
        <v>17</v>
      </c>
    </row>
    <row r="3626" spans="1:12">
      <c r="A3626" s="4">
        <v>20839</v>
      </c>
      <c r="B3626" s="26" t="s">
        <v>1438</v>
      </c>
      <c r="C3626" s="5" t="s">
        <v>31</v>
      </c>
      <c r="D3626" s="5"/>
      <c r="E3626" s="4"/>
      <c r="F3626" s="5"/>
      <c r="G3626" s="4"/>
      <c r="H3626" s="5" t="s">
        <v>32</v>
      </c>
      <c r="I3626" s="5" t="s">
        <v>1440</v>
      </c>
      <c r="J3626" s="5" t="s">
        <v>285</v>
      </c>
      <c r="K3626" s="5" t="s">
        <v>648</v>
      </c>
      <c r="L3626" s="5" t="s">
        <v>17</v>
      </c>
    </row>
    <row r="3627" spans="1:12">
      <c r="A3627" s="4">
        <v>20840</v>
      </c>
      <c r="B3627" s="26" t="s">
        <v>1438</v>
      </c>
      <c r="C3627" s="5" t="s">
        <v>31</v>
      </c>
      <c r="D3627" s="5"/>
      <c r="E3627" s="4"/>
      <c r="F3627" s="5"/>
      <c r="G3627" s="4"/>
      <c r="H3627" s="5" t="s">
        <v>32</v>
      </c>
      <c r="I3627" s="5" t="s">
        <v>1440</v>
      </c>
      <c r="J3627" s="5" t="s">
        <v>285</v>
      </c>
      <c r="K3627" s="5" t="s">
        <v>573</v>
      </c>
      <c r="L3627" s="5" t="s">
        <v>17</v>
      </c>
    </row>
    <row r="3628" spans="1:12">
      <c r="A3628" s="4">
        <v>20841</v>
      </c>
      <c r="B3628" s="26" t="s">
        <v>1438</v>
      </c>
      <c r="C3628" s="5" t="s">
        <v>31</v>
      </c>
      <c r="D3628" s="5"/>
      <c r="E3628" s="4"/>
      <c r="F3628" s="5"/>
      <c r="G3628" s="4"/>
      <c r="H3628" s="5" t="s">
        <v>32</v>
      </c>
      <c r="I3628" s="5" t="s">
        <v>1440</v>
      </c>
      <c r="J3628" s="5" t="s">
        <v>285</v>
      </c>
      <c r="K3628" s="5" t="s">
        <v>33</v>
      </c>
      <c r="L3628" s="5" t="s">
        <v>17</v>
      </c>
    </row>
    <row r="3629" spans="1:12">
      <c r="A3629" s="4">
        <v>20842</v>
      </c>
      <c r="B3629" s="26" t="s">
        <v>1438</v>
      </c>
      <c r="C3629" s="5" t="s">
        <v>31</v>
      </c>
      <c r="D3629" s="5"/>
      <c r="E3629" s="4"/>
      <c r="F3629" s="5"/>
      <c r="G3629" s="4"/>
      <c r="H3629" s="5" t="s">
        <v>32</v>
      </c>
      <c r="I3629" s="5" t="s">
        <v>1440</v>
      </c>
      <c r="J3629" s="5" t="s">
        <v>285</v>
      </c>
      <c r="K3629" s="5" t="s">
        <v>486</v>
      </c>
      <c r="L3629" s="5" t="s">
        <v>17</v>
      </c>
    </row>
    <row r="3630" spans="1:12">
      <c r="A3630" s="4">
        <v>20843</v>
      </c>
      <c r="B3630" s="26" t="s">
        <v>1438</v>
      </c>
      <c r="C3630" s="5" t="s">
        <v>34</v>
      </c>
      <c r="D3630" s="5" t="s">
        <v>37</v>
      </c>
      <c r="E3630" s="4"/>
      <c r="F3630" s="5"/>
      <c r="G3630" s="4"/>
      <c r="H3630" s="5" t="s">
        <v>379</v>
      </c>
      <c r="I3630" s="5" t="s">
        <v>1440</v>
      </c>
      <c r="J3630" s="5" t="s">
        <v>284</v>
      </c>
      <c r="K3630" s="5" t="s">
        <v>561</v>
      </c>
      <c r="L3630" s="5" t="s">
        <v>17</v>
      </c>
    </row>
    <row r="3631" spans="1:12">
      <c r="A3631" s="4">
        <v>20844</v>
      </c>
      <c r="B3631" s="26" t="s">
        <v>1438</v>
      </c>
      <c r="C3631" s="5" t="s">
        <v>34</v>
      </c>
      <c r="D3631" s="5" t="s">
        <v>37</v>
      </c>
      <c r="E3631" s="4"/>
      <c r="F3631" s="5"/>
      <c r="G3631" s="4"/>
      <c r="H3631" s="5" t="s">
        <v>379</v>
      </c>
      <c r="I3631" s="5" t="s">
        <v>1440</v>
      </c>
      <c r="J3631" s="5" t="s">
        <v>284</v>
      </c>
      <c r="K3631" s="5" t="s">
        <v>1443</v>
      </c>
      <c r="L3631" s="5" t="s">
        <v>17</v>
      </c>
    </row>
    <row r="3632" spans="1:12">
      <c r="A3632" s="4">
        <v>20845</v>
      </c>
      <c r="B3632" s="26" t="s">
        <v>1438</v>
      </c>
      <c r="C3632" s="5" t="s">
        <v>34</v>
      </c>
      <c r="D3632" s="5" t="s">
        <v>37</v>
      </c>
      <c r="E3632" s="4"/>
      <c r="F3632" s="5"/>
      <c r="G3632" s="4"/>
      <c r="H3632" s="5" t="s">
        <v>379</v>
      </c>
      <c r="I3632" s="5" t="s">
        <v>1440</v>
      </c>
      <c r="J3632" s="5" t="s">
        <v>284</v>
      </c>
      <c r="K3632" s="5" t="s">
        <v>57</v>
      </c>
      <c r="L3632" s="5" t="s">
        <v>17</v>
      </c>
    </row>
    <row r="3633" spans="1:12">
      <c r="A3633" s="4">
        <v>20846</v>
      </c>
      <c r="B3633" s="26" t="s">
        <v>1438</v>
      </c>
      <c r="C3633" s="5" t="s">
        <v>34</v>
      </c>
      <c r="D3633" s="5" t="s">
        <v>37</v>
      </c>
      <c r="E3633" s="4"/>
      <c r="F3633" s="5"/>
      <c r="G3633" s="4"/>
      <c r="H3633" s="5" t="s">
        <v>379</v>
      </c>
      <c r="I3633" s="5" t="s">
        <v>1440</v>
      </c>
      <c r="J3633" s="5" t="s">
        <v>284</v>
      </c>
      <c r="K3633" s="5" t="s">
        <v>516</v>
      </c>
      <c r="L3633" s="5" t="s">
        <v>17</v>
      </c>
    </row>
    <row r="3634" spans="1:12">
      <c r="A3634" s="4">
        <v>20847</v>
      </c>
      <c r="B3634" s="26" t="s">
        <v>1438</v>
      </c>
      <c r="C3634" s="5" t="s">
        <v>34</v>
      </c>
      <c r="D3634" s="5" t="s">
        <v>37</v>
      </c>
      <c r="E3634" s="4"/>
      <c r="F3634" s="5"/>
      <c r="G3634" s="4"/>
      <c r="H3634" s="5" t="s">
        <v>379</v>
      </c>
      <c r="I3634" s="5" t="s">
        <v>1440</v>
      </c>
      <c r="J3634" s="5" t="s">
        <v>284</v>
      </c>
      <c r="K3634" s="5" t="s">
        <v>517</v>
      </c>
      <c r="L3634" s="5" t="s">
        <v>17</v>
      </c>
    </row>
    <row r="3635" spans="1:12">
      <c r="A3635" s="4">
        <v>20848</v>
      </c>
      <c r="B3635" s="26" t="s">
        <v>1438</v>
      </c>
      <c r="C3635" s="5" t="s">
        <v>34</v>
      </c>
      <c r="D3635" s="5" t="s">
        <v>37</v>
      </c>
      <c r="E3635" s="4"/>
      <c r="F3635" s="5"/>
      <c r="G3635" s="4"/>
      <c r="H3635" s="5" t="s">
        <v>379</v>
      </c>
      <c r="I3635" s="5" t="s">
        <v>1440</v>
      </c>
      <c r="J3635" s="5" t="s">
        <v>284</v>
      </c>
      <c r="K3635" s="5" t="s">
        <v>560</v>
      </c>
      <c r="L3635" s="5" t="s">
        <v>17</v>
      </c>
    </row>
    <row r="3636" spans="1:12">
      <c r="A3636" s="4">
        <v>20849</v>
      </c>
      <c r="B3636" s="26" t="s">
        <v>1438</v>
      </c>
      <c r="C3636" s="5" t="s">
        <v>34</v>
      </c>
      <c r="D3636" s="5" t="s">
        <v>37</v>
      </c>
      <c r="E3636" s="4"/>
      <c r="F3636" s="5"/>
      <c r="G3636" s="4"/>
      <c r="H3636" s="5" t="s">
        <v>379</v>
      </c>
      <c r="I3636" s="5" t="s">
        <v>1440</v>
      </c>
      <c r="J3636" s="5" t="s">
        <v>284</v>
      </c>
      <c r="K3636" s="5" t="s">
        <v>518</v>
      </c>
      <c r="L3636" s="5" t="s">
        <v>17</v>
      </c>
    </row>
    <row r="3637" spans="1:12">
      <c r="A3637" s="4">
        <v>20850</v>
      </c>
      <c r="B3637" s="26" t="s">
        <v>1438</v>
      </c>
      <c r="C3637" s="5" t="s">
        <v>94</v>
      </c>
      <c r="D3637" s="5"/>
      <c r="E3637" s="4">
        <v>0</v>
      </c>
      <c r="F3637" s="5"/>
      <c r="G3637" s="4" t="s">
        <v>95</v>
      </c>
      <c r="H3637" s="5" t="s">
        <v>96</v>
      </c>
      <c r="I3637" s="5" t="s">
        <v>1440</v>
      </c>
      <c r="J3637" s="5" t="s">
        <v>285</v>
      </c>
      <c r="K3637" s="5" t="s">
        <v>57</v>
      </c>
      <c r="L3637" s="5" t="s">
        <v>237</v>
      </c>
    </row>
    <row r="3638" spans="1:12">
      <c r="A3638" s="4">
        <v>20851</v>
      </c>
      <c r="B3638" s="26" t="s">
        <v>1438</v>
      </c>
      <c r="C3638" s="5" t="s">
        <v>94</v>
      </c>
      <c r="D3638" s="5"/>
      <c r="E3638" s="4">
        <v>0</v>
      </c>
      <c r="F3638" s="5"/>
      <c r="G3638" s="4" t="s">
        <v>95</v>
      </c>
      <c r="H3638" s="5" t="s">
        <v>96</v>
      </c>
      <c r="I3638" s="5" t="s">
        <v>1440</v>
      </c>
      <c r="J3638" s="5" t="s">
        <v>285</v>
      </c>
      <c r="K3638" s="5" t="s">
        <v>516</v>
      </c>
      <c r="L3638" s="5" t="s">
        <v>237</v>
      </c>
    </row>
    <row r="3639" spans="1:12">
      <c r="A3639" s="4">
        <v>20852</v>
      </c>
      <c r="B3639" s="26" t="s">
        <v>1438</v>
      </c>
      <c r="C3639" s="5" t="s">
        <v>94</v>
      </c>
      <c r="D3639" s="5"/>
      <c r="E3639" s="4">
        <v>0</v>
      </c>
      <c r="F3639" s="5"/>
      <c r="G3639" s="4" t="s">
        <v>95</v>
      </c>
      <c r="H3639" s="5" t="s">
        <v>96</v>
      </c>
      <c r="I3639" s="5" t="s">
        <v>1440</v>
      </c>
      <c r="J3639" s="5" t="s">
        <v>285</v>
      </c>
      <c r="K3639" s="5" t="s">
        <v>517</v>
      </c>
      <c r="L3639" s="5" t="s">
        <v>237</v>
      </c>
    </row>
    <row r="3640" spans="1:12">
      <c r="A3640" s="4">
        <v>20853</v>
      </c>
      <c r="B3640" s="26" t="s">
        <v>1438</v>
      </c>
      <c r="C3640" s="5" t="s">
        <v>94</v>
      </c>
      <c r="D3640" s="5"/>
      <c r="E3640" s="4">
        <v>0</v>
      </c>
      <c r="F3640" s="5"/>
      <c r="G3640" s="4" t="s">
        <v>95</v>
      </c>
      <c r="H3640" s="5" t="s">
        <v>96</v>
      </c>
      <c r="I3640" s="5" t="s">
        <v>1440</v>
      </c>
      <c r="J3640" s="5" t="s">
        <v>285</v>
      </c>
      <c r="K3640" s="5" t="s">
        <v>560</v>
      </c>
      <c r="L3640" s="5" t="s">
        <v>237</v>
      </c>
    </row>
    <row r="3641" spans="1:12">
      <c r="A3641" s="4">
        <v>20854</v>
      </c>
      <c r="B3641" s="26" t="s">
        <v>1438</v>
      </c>
      <c r="C3641" s="5" t="s">
        <v>94</v>
      </c>
      <c r="D3641" s="5"/>
      <c r="E3641" s="4">
        <v>0</v>
      </c>
      <c r="F3641" s="5"/>
      <c r="G3641" s="4" t="s">
        <v>95</v>
      </c>
      <c r="H3641" s="5" t="s">
        <v>96</v>
      </c>
      <c r="I3641" s="5" t="s">
        <v>1440</v>
      </c>
      <c r="J3641" s="5" t="s">
        <v>285</v>
      </c>
      <c r="K3641" s="5" t="s">
        <v>518</v>
      </c>
      <c r="L3641" s="5" t="s">
        <v>237</v>
      </c>
    </row>
    <row r="3642" spans="1:12">
      <c r="A3642" s="4">
        <v>20855</v>
      </c>
      <c r="B3642" s="26" t="s">
        <v>1438</v>
      </c>
      <c r="C3642" s="5" t="s">
        <v>31</v>
      </c>
      <c r="D3642" s="5"/>
      <c r="E3642" s="4"/>
      <c r="F3642" s="5"/>
      <c r="G3642" s="4"/>
      <c r="H3642" s="5" t="s">
        <v>32</v>
      </c>
      <c r="I3642" s="5" t="s">
        <v>1441</v>
      </c>
      <c r="J3642" s="5" t="s">
        <v>285</v>
      </c>
      <c r="K3642" s="5" t="s">
        <v>1442</v>
      </c>
      <c r="L3642" s="5" t="s">
        <v>17</v>
      </c>
    </row>
    <row r="3643" spans="1:12">
      <c r="A3643" s="4">
        <v>20856</v>
      </c>
      <c r="B3643" s="26" t="s">
        <v>1438</v>
      </c>
      <c r="C3643" s="5" t="s">
        <v>31</v>
      </c>
      <c r="D3643" s="5"/>
      <c r="E3643" s="4"/>
      <c r="F3643" s="5"/>
      <c r="G3643" s="4"/>
      <c r="H3643" s="5" t="s">
        <v>32</v>
      </c>
      <c r="I3643" s="5" t="s">
        <v>1441</v>
      </c>
      <c r="J3643" s="5" t="s">
        <v>285</v>
      </c>
      <c r="K3643" s="5" t="s">
        <v>573</v>
      </c>
      <c r="L3643" s="5" t="s">
        <v>17</v>
      </c>
    </row>
    <row r="3644" spans="1:12">
      <c r="A3644" s="4">
        <v>20857</v>
      </c>
      <c r="B3644" s="26" t="s">
        <v>1438</v>
      </c>
      <c r="C3644" s="5" t="s">
        <v>31</v>
      </c>
      <c r="D3644" s="5"/>
      <c r="E3644" s="4"/>
      <c r="F3644" s="5"/>
      <c r="G3644" s="4"/>
      <c r="H3644" s="5" t="s">
        <v>32</v>
      </c>
      <c r="I3644" s="5" t="s">
        <v>1441</v>
      </c>
      <c r="J3644" s="5" t="s">
        <v>285</v>
      </c>
      <c r="K3644" s="5" t="s">
        <v>33</v>
      </c>
      <c r="L3644" s="5" t="s">
        <v>17</v>
      </c>
    </row>
    <row r="3645" spans="1:12">
      <c r="A3645" s="4">
        <v>20858</v>
      </c>
      <c r="B3645" s="26" t="s">
        <v>1438</v>
      </c>
      <c r="C3645" s="5" t="s">
        <v>31</v>
      </c>
      <c r="D3645" s="5"/>
      <c r="E3645" s="4"/>
      <c r="F3645" s="5"/>
      <c r="G3645" s="4"/>
      <c r="H3645" s="5" t="s">
        <v>32</v>
      </c>
      <c r="I3645" s="5" t="s">
        <v>1441</v>
      </c>
      <c r="J3645" s="5" t="s">
        <v>285</v>
      </c>
      <c r="K3645" s="5" t="s">
        <v>486</v>
      </c>
      <c r="L3645" s="5" t="s">
        <v>17</v>
      </c>
    </row>
    <row r="3646" spans="1:12">
      <c r="A3646" s="4">
        <v>20859</v>
      </c>
      <c r="B3646" s="26" t="s">
        <v>1438</v>
      </c>
      <c r="C3646" s="5" t="s">
        <v>34</v>
      </c>
      <c r="D3646" s="5" t="s">
        <v>37</v>
      </c>
      <c r="E3646" s="4"/>
      <c r="F3646" s="5"/>
      <c r="G3646" s="4"/>
      <c r="H3646" s="5" t="s">
        <v>379</v>
      </c>
      <c r="I3646" s="5" t="s">
        <v>1441</v>
      </c>
      <c r="J3646" s="5" t="s">
        <v>284</v>
      </c>
      <c r="K3646" s="5" t="s">
        <v>516</v>
      </c>
      <c r="L3646" s="5" t="s">
        <v>17</v>
      </c>
    </row>
    <row r="3647" spans="1:12">
      <c r="A3647" s="4">
        <v>20860</v>
      </c>
      <c r="B3647" s="26" t="s">
        <v>1438</v>
      </c>
      <c r="C3647" s="5" t="s">
        <v>94</v>
      </c>
      <c r="D3647" s="5"/>
      <c r="E3647" s="4">
        <v>0</v>
      </c>
      <c r="F3647" s="5"/>
      <c r="G3647" s="4" t="s">
        <v>95</v>
      </c>
      <c r="H3647" s="5" t="s">
        <v>96</v>
      </c>
      <c r="I3647" s="5" t="s">
        <v>1441</v>
      </c>
      <c r="J3647" s="5" t="s">
        <v>285</v>
      </c>
      <c r="K3647" s="5" t="s">
        <v>516</v>
      </c>
      <c r="L3647" s="5" t="s">
        <v>237</v>
      </c>
    </row>
    <row r="3648" spans="1:12">
      <c r="A3648" s="4">
        <v>20861</v>
      </c>
      <c r="B3648" s="26" t="s">
        <v>1438</v>
      </c>
      <c r="C3648" s="5" t="s">
        <v>13</v>
      </c>
      <c r="D3648" s="5"/>
      <c r="E3648" s="4"/>
      <c r="F3648" s="5"/>
      <c r="G3648" s="4"/>
      <c r="H3648" s="5" t="s">
        <v>1444</v>
      </c>
      <c r="I3648" s="5" t="s">
        <v>1440</v>
      </c>
      <c r="J3648" s="5" t="s">
        <v>285</v>
      </c>
      <c r="K3648" s="5"/>
      <c r="L3648" s="5" t="s">
        <v>17</v>
      </c>
    </row>
    <row r="3649" spans="1:12">
      <c r="A3649" s="4">
        <v>20862</v>
      </c>
      <c r="B3649" s="26" t="s">
        <v>1438</v>
      </c>
      <c r="C3649" s="5" t="s">
        <v>13</v>
      </c>
      <c r="D3649" s="5"/>
      <c r="E3649" s="4"/>
      <c r="F3649" s="5"/>
      <c r="G3649" s="4"/>
      <c r="H3649" s="5" t="s">
        <v>1444</v>
      </c>
      <c r="I3649" s="5" t="s">
        <v>1441</v>
      </c>
      <c r="J3649" s="5" t="s">
        <v>285</v>
      </c>
      <c r="K3649" s="5"/>
      <c r="L3649" s="5" t="s">
        <v>17</v>
      </c>
    </row>
    <row r="3650" spans="1:12">
      <c r="A3650" s="4">
        <v>20863</v>
      </c>
      <c r="B3650" s="26" t="s">
        <v>288</v>
      </c>
      <c r="C3650" s="5" t="s">
        <v>34</v>
      </c>
      <c r="D3650" s="5" t="s">
        <v>35</v>
      </c>
      <c r="E3650" s="4"/>
      <c r="F3650" s="5"/>
      <c r="G3650" s="4"/>
      <c r="H3650" s="5" t="s">
        <v>379</v>
      </c>
      <c r="I3650" s="5" t="s">
        <v>341</v>
      </c>
      <c r="J3650" s="5" t="s">
        <v>284</v>
      </c>
      <c r="K3650" s="5" t="s">
        <v>1445</v>
      </c>
      <c r="L3650" s="5" t="s">
        <v>17</v>
      </c>
    </row>
    <row r="3651" spans="1:12">
      <c r="A3651" s="4">
        <v>20864</v>
      </c>
      <c r="B3651" s="26" t="s">
        <v>288</v>
      </c>
      <c r="C3651" s="5" t="s">
        <v>34</v>
      </c>
      <c r="D3651" s="5" t="s">
        <v>37</v>
      </c>
      <c r="E3651" s="4"/>
      <c r="F3651" s="5"/>
      <c r="G3651" s="4"/>
      <c r="H3651" s="5" t="s">
        <v>379</v>
      </c>
      <c r="I3651" s="5" t="s">
        <v>341</v>
      </c>
      <c r="J3651" s="5" t="s">
        <v>284</v>
      </c>
      <c r="K3651" s="5" t="s">
        <v>630</v>
      </c>
      <c r="L3651" s="5" t="s">
        <v>17</v>
      </c>
    </row>
    <row r="3652" spans="1:12">
      <c r="A3652" s="4">
        <v>20865</v>
      </c>
      <c r="B3652" s="26" t="s">
        <v>288</v>
      </c>
      <c r="C3652" s="5" t="s">
        <v>34</v>
      </c>
      <c r="D3652" s="5" t="s">
        <v>99</v>
      </c>
      <c r="E3652" s="4"/>
      <c r="F3652" s="5"/>
      <c r="G3652" s="4"/>
      <c r="H3652" s="5" t="s">
        <v>379</v>
      </c>
      <c r="I3652" s="5" t="s">
        <v>341</v>
      </c>
      <c r="J3652" s="5" t="s">
        <v>284</v>
      </c>
      <c r="K3652" s="5" t="s">
        <v>735</v>
      </c>
      <c r="L3652" s="5" t="s">
        <v>17</v>
      </c>
    </row>
    <row r="3653" spans="1:12">
      <c r="A3653" s="4">
        <v>20866</v>
      </c>
      <c r="B3653" s="26" t="s">
        <v>288</v>
      </c>
      <c r="C3653" s="5" t="s">
        <v>34</v>
      </c>
      <c r="D3653" s="5" t="s">
        <v>99</v>
      </c>
      <c r="E3653" s="4"/>
      <c r="F3653" s="5"/>
      <c r="G3653" s="4"/>
      <c r="H3653" s="5" t="s">
        <v>379</v>
      </c>
      <c r="I3653" s="5" t="s">
        <v>341</v>
      </c>
      <c r="J3653" s="5" t="s">
        <v>284</v>
      </c>
      <c r="K3653" s="5" t="s">
        <v>569</v>
      </c>
      <c r="L3653" s="5" t="s">
        <v>17</v>
      </c>
    </row>
    <row r="3654" spans="1:12">
      <c r="A3654" s="4">
        <v>20867</v>
      </c>
      <c r="B3654" s="26" t="s">
        <v>288</v>
      </c>
      <c r="C3654" s="5" t="s">
        <v>34</v>
      </c>
      <c r="D3654" s="5" t="s">
        <v>35</v>
      </c>
      <c r="E3654" s="4"/>
      <c r="F3654" s="5"/>
      <c r="G3654" s="4"/>
      <c r="H3654" s="5" t="s">
        <v>379</v>
      </c>
      <c r="I3654" s="5" t="s">
        <v>341</v>
      </c>
      <c r="J3654" s="5" t="s">
        <v>284</v>
      </c>
      <c r="K3654" s="5" t="s">
        <v>1446</v>
      </c>
      <c r="L3654" s="5" t="s">
        <v>17</v>
      </c>
    </row>
    <row r="3655" spans="1:12">
      <c r="A3655" s="4">
        <v>20868</v>
      </c>
      <c r="B3655" s="26" t="s">
        <v>288</v>
      </c>
      <c r="C3655" s="5" t="s">
        <v>34</v>
      </c>
      <c r="D3655" s="5" t="s">
        <v>35</v>
      </c>
      <c r="E3655" s="4"/>
      <c r="F3655" s="5"/>
      <c r="G3655" s="4"/>
      <c r="H3655" s="5" t="s">
        <v>379</v>
      </c>
      <c r="I3655" s="5" t="s">
        <v>1447</v>
      </c>
      <c r="J3655" s="5" t="s">
        <v>284</v>
      </c>
      <c r="K3655" s="5" t="s">
        <v>1445</v>
      </c>
      <c r="L3655" s="5" t="s">
        <v>17</v>
      </c>
    </row>
    <row r="3656" spans="1:12">
      <c r="A3656" s="4">
        <v>20869</v>
      </c>
      <c r="B3656" s="26" t="s">
        <v>288</v>
      </c>
      <c r="C3656" s="5" t="s">
        <v>34</v>
      </c>
      <c r="D3656" s="5" t="s">
        <v>37</v>
      </c>
      <c r="E3656" s="4"/>
      <c r="F3656" s="5"/>
      <c r="G3656" s="4"/>
      <c r="H3656" s="5" t="s">
        <v>379</v>
      </c>
      <c r="I3656" s="5" t="s">
        <v>1447</v>
      </c>
      <c r="J3656" s="5" t="s">
        <v>284</v>
      </c>
      <c r="K3656" s="5" t="s">
        <v>1448</v>
      </c>
      <c r="L3656" s="5" t="s">
        <v>17</v>
      </c>
    </row>
    <row r="3657" spans="1:12">
      <c r="A3657" s="4">
        <v>20870</v>
      </c>
      <c r="B3657" s="26" t="s">
        <v>288</v>
      </c>
      <c r="C3657" s="5" t="s">
        <v>94</v>
      </c>
      <c r="D3657" s="5"/>
      <c r="E3657" s="4">
        <v>0</v>
      </c>
      <c r="F3657" s="5"/>
      <c r="G3657" s="4" t="s">
        <v>95</v>
      </c>
      <c r="H3657" s="5" t="s">
        <v>96</v>
      </c>
      <c r="I3657" s="5" t="s">
        <v>341</v>
      </c>
      <c r="J3657" s="5" t="s">
        <v>285</v>
      </c>
      <c r="K3657" s="5" t="s">
        <v>630</v>
      </c>
      <c r="L3657" s="5" t="s">
        <v>237</v>
      </c>
    </row>
    <row r="3658" spans="1:12">
      <c r="A3658" s="4">
        <v>20871</v>
      </c>
      <c r="B3658" s="26" t="s">
        <v>288</v>
      </c>
      <c r="C3658" s="5" t="s">
        <v>26</v>
      </c>
      <c r="D3658" s="5"/>
      <c r="E3658" s="4"/>
      <c r="F3658" s="5"/>
      <c r="G3658" s="4"/>
      <c r="H3658" s="5" t="s">
        <v>1469</v>
      </c>
      <c r="I3658" s="5" t="s">
        <v>1447</v>
      </c>
      <c r="J3658" s="5" t="s">
        <v>284</v>
      </c>
      <c r="K3658" s="5"/>
      <c r="L3658" s="5" t="s">
        <v>17</v>
      </c>
    </row>
    <row r="3659" spans="1:12">
      <c r="A3659" s="4">
        <v>20872</v>
      </c>
      <c r="B3659" s="26" t="s">
        <v>288</v>
      </c>
      <c r="C3659" s="5" t="s">
        <v>94</v>
      </c>
      <c r="D3659" s="5"/>
      <c r="E3659" s="4">
        <v>0</v>
      </c>
      <c r="F3659" s="5"/>
      <c r="G3659" s="4" t="s">
        <v>95</v>
      </c>
      <c r="H3659" s="5" t="s">
        <v>96</v>
      </c>
      <c r="I3659" s="5" t="s">
        <v>1447</v>
      </c>
      <c r="J3659" s="5" t="s">
        <v>285</v>
      </c>
      <c r="K3659" s="5" t="s">
        <v>1448</v>
      </c>
      <c r="L3659" s="5" t="s">
        <v>237</v>
      </c>
    </row>
    <row r="3660" spans="1:12">
      <c r="A3660" s="4">
        <v>20873</v>
      </c>
      <c r="B3660" s="26" t="s">
        <v>288</v>
      </c>
      <c r="C3660" s="5" t="s">
        <v>200</v>
      </c>
      <c r="D3660" s="5"/>
      <c r="E3660" s="4"/>
      <c r="F3660" s="5"/>
      <c r="G3660" s="4"/>
      <c r="H3660" s="5" t="s">
        <v>201</v>
      </c>
      <c r="I3660" s="5" t="s">
        <v>341</v>
      </c>
      <c r="J3660" s="5" t="s">
        <v>284</v>
      </c>
      <c r="K3660" s="5" t="s">
        <v>1445</v>
      </c>
      <c r="L3660" s="5" t="s">
        <v>17</v>
      </c>
    </row>
    <row r="3661" spans="1:12">
      <c r="A3661" s="4">
        <v>20874</v>
      </c>
      <c r="B3661" s="26" t="s">
        <v>288</v>
      </c>
      <c r="C3661" s="5" t="s">
        <v>200</v>
      </c>
      <c r="D3661" s="5"/>
      <c r="E3661" s="4"/>
      <c r="F3661" s="5"/>
      <c r="G3661" s="4"/>
      <c r="H3661" s="5" t="s">
        <v>201</v>
      </c>
      <c r="I3661" s="5" t="s">
        <v>341</v>
      </c>
      <c r="J3661" s="5" t="s">
        <v>284</v>
      </c>
      <c r="K3661" s="5" t="s">
        <v>1449</v>
      </c>
      <c r="L3661" s="5" t="s">
        <v>17</v>
      </c>
    </row>
    <row r="3662" spans="1:12">
      <c r="A3662" s="4">
        <v>20875</v>
      </c>
      <c r="B3662" s="26" t="s">
        <v>288</v>
      </c>
      <c r="C3662" s="5" t="s">
        <v>200</v>
      </c>
      <c r="D3662" s="5"/>
      <c r="E3662" s="4"/>
      <c r="F3662" s="5"/>
      <c r="G3662" s="4"/>
      <c r="H3662" s="5" t="s">
        <v>201</v>
      </c>
      <c r="I3662" s="5" t="s">
        <v>341</v>
      </c>
      <c r="J3662" s="5" t="s">
        <v>284</v>
      </c>
      <c r="K3662" s="5" t="s">
        <v>630</v>
      </c>
      <c r="L3662" s="5" t="s">
        <v>17</v>
      </c>
    </row>
    <row r="3663" spans="1:12">
      <c r="A3663" s="4">
        <v>20876</v>
      </c>
      <c r="B3663" s="26" t="s">
        <v>288</v>
      </c>
      <c r="C3663" s="5" t="s">
        <v>200</v>
      </c>
      <c r="D3663" s="5"/>
      <c r="E3663" s="4"/>
      <c r="F3663" s="5"/>
      <c r="G3663" s="4"/>
      <c r="H3663" s="5" t="s">
        <v>201</v>
      </c>
      <c r="I3663" s="5" t="s">
        <v>341</v>
      </c>
      <c r="J3663" s="5" t="s">
        <v>284</v>
      </c>
      <c r="K3663" s="5" t="s">
        <v>735</v>
      </c>
      <c r="L3663" s="5" t="s">
        <v>17</v>
      </c>
    </row>
    <row r="3664" spans="1:12">
      <c r="A3664" s="4">
        <v>20877</v>
      </c>
      <c r="B3664" s="26" t="s">
        <v>288</v>
      </c>
      <c r="C3664" s="5" t="s">
        <v>200</v>
      </c>
      <c r="D3664" s="5"/>
      <c r="E3664" s="4"/>
      <c r="F3664" s="5"/>
      <c r="G3664" s="4"/>
      <c r="H3664" s="5" t="s">
        <v>201</v>
      </c>
      <c r="I3664" s="5" t="s">
        <v>341</v>
      </c>
      <c r="J3664" s="5" t="s">
        <v>284</v>
      </c>
      <c r="K3664" s="5" t="s">
        <v>569</v>
      </c>
      <c r="L3664" s="5" t="s">
        <v>17</v>
      </c>
    </row>
    <row r="3665" spans="1:12">
      <c r="A3665" s="4">
        <v>20878</v>
      </c>
      <c r="B3665" s="26" t="s">
        <v>288</v>
      </c>
      <c r="C3665" s="5" t="s">
        <v>200</v>
      </c>
      <c r="D3665" s="5"/>
      <c r="E3665" s="4"/>
      <c r="F3665" s="5"/>
      <c r="G3665" s="4"/>
      <c r="H3665" s="5" t="s">
        <v>201</v>
      </c>
      <c r="I3665" s="5" t="s">
        <v>1447</v>
      </c>
      <c r="J3665" s="5" t="s">
        <v>284</v>
      </c>
      <c r="K3665" s="5" t="s">
        <v>1445</v>
      </c>
      <c r="L3665" s="5" t="s">
        <v>17</v>
      </c>
    </row>
    <row r="3666" spans="1:12">
      <c r="A3666" s="4">
        <v>20879</v>
      </c>
      <c r="B3666" s="26" t="s">
        <v>288</v>
      </c>
      <c r="C3666" s="5" t="s">
        <v>200</v>
      </c>
      <c r="D3666" s="5"/>
      <c r="E3666" s="4"/>
      <c r="F3666" s="5"/>
      <c r="G3666" s="4"/>
      <c r="H3666" s="5" t="s">
        <v>201</v>
      </c>
      <c r="I3666" s="5" t="s">
        <v>1447</v>
      </c>
      <c r="J3666" s="5" t="s">
        <v>284</v>
      </c>
      <c r="K3666" s="5" t="s">
        <v>1450</v>
      </c>
      <c r="L3666" s="5" t="s">
        <v>17</v>
      </c>
    </row>
    <row r="3667" spans="1:12">
      <c r="A3667" s="4">
        <v>20880</v>
      </c>
      <c r="B3667" s="26" t="s">
        <v>288</v>
      </c>
      <c r="C3667" s="5" t="s">
        <v>31</v>
      </c>
      <c r="D3667" s="5"/>
      <c r="E3667" s="4"/>
      <c r="F3667" s="5"/>
      <c r="G3667" s="4"/>
      <c r="H3667" s="5" t="s">
        <v>32</v>
      </c>
      <c r="I3667" s="5" t="s">
        <v>341</v>
      </c>
      <c r="J3667" s="5" t="s">
        <v>285</v>
      </c>
      <c r="K3667" s="5" t="s">
        <v>1449</v>
      </c>
      <c r="L3667" s="5" t="s">
        <v>17</v>
      </c>
    </row>
    <row r="3668" spans="1:12">
      <c r="A3668" s="4">
        <v>20881</v>
      </c>
      <c r="B3668" s="26" t="s">
        <v>288</v>
      </c>
      <c r="C3668" s="5" t="s">
        <v>31</v>
      </c>
      <c r="D3668" s="5"/>
      <c r="E3668" s="4"/>
      <c r="F3668" s="5"/>
      <c r="G3668" s="4"/>
      <c r="H3668" s="5" t="s">
        <v>32</v>
      </c>
      <c r="I3668" s="5" t="s">
        <v>1447</v>
      </c>
      <c r="J3668" s="5" t="s">
        <v>285</v>
      </c>
      <c r="K3668" s="5" t="s">
        <v>1450</v>
      </c>
      <c r="L3668" s="5" t="s">
        <v>17</v>
      </c>
    </row>
    <row r="3669" spans="1:12">
      <c r="A3669" s="4">
        <v>20882</v>
      </c>
      <c r="B3669" s="26" t="s">
        <v>1438</v>
      </c>
      <c r="C3669" s="5" t="s">
        <v>200</v>
      </c>
      <c r="D3669" s="5"/>
      <c r="E3669" s="4"/>
      <c r="F3669" s="5"/>
      <c r="G3669" s="4"/>
      <c r="H3669" s="5" t="s">
        <v>201</v>
      </c>
      <c r="I3669" s="5" t="s">
        <v>1440</v>
      </c>
      <c r="J3669" s="5" t="s">
        <v>284</v>
      </c>
      <c r="K3669" s="5" t="s">
        <v>33</v>
      </c>
      <c r="L3669" s="5" t="s">
        <v>17</v>
      </c>
    </row>
    <row r="3670" spans="1:12">
      <c r="A3670" s="4">
        <v>20883</v>
      </c>
      <c r="B3670" s="26" t="s">
        <v>1438</v>
      </c>
      <c r="C3670" s="5" t="s">
        <v>200</v>
      </c>
      <c r="D3670" s="5"/>
      <c r="E3670" s="4"/>
      <c r="F3670" s="5"/>
      <c r="G3670" s="4"/>
      <c r="H3670" s="5" t="s">
        <v>201</v>
      </c>
      <c r="I3670" s="5" t="s">
        <v>1440</v>
      </c>
      <c r="J3670" s="5" t="s">
        <v>284</v>
      </c>
      <c r="K3670" s="5" t="s">
        <v>486</v>
      </c>
      <c r="L3670" s="5" t="s">
        <v>17</v>
      </c>
    </row>
    <row r="3671" spans="1:12">
      <c r="A3671" s="4">
        <v>20884</v>
      </c>
      <c r="B3671" s="26" t="s">
        <v>1438</v>
      </c>
      <c r="C3671" s="5" t="s">
        <v>200</v>
      </c>
      <c r="D3671" s="5"/>
      <c r="E3671" s="4"/>
      <c r="F3671" s="5"/>
      <c r="G3671" s="4"/>
      <c r="H3671" s="5" t="s">
        <v>201</v>
      </c>
      <c r="I3671" s="5" t="s">
        <v>1441</v>
      </c>
      <c r="J3671" s="5" t="s">
        <v>284</v>
      </c>
      <c r="K3671" s="5" t="s">
        <v>33</v>
      </c>
      <c r="L3671" s="5" t="s">
        <v>17</v>
      </c>
    </row>
    <row r="3672" spans="1:12">
      <c r="A3672" s="4">
        <v>20885</v>
      </c>
      <c r="B3672" s="26" t="s">
        <v>1438</v>
      </c>
      <c r="C3672" s="5" t="s">
        <v>200</v>
      </c>
      <c r="D3672" s="5"/>
      <c r="E3672" s="4"/>
      <c r="F3672" s="5"/>
      <c r="G3672" s="4"/>
      <c r="H3672" s="5" t="s">
        <v>201</v>
      </c>
      <c r="I3672" s="5" t="s">
        <v>1441</v>
      </c>
      <c r="J3672" s="5" t="s">
        <v>284</v>
      </c>
      <c r="K3672" s="5" t="s">
        <v>486</v>
      </c>
      <c r="L3672" s="5" t="s">
        <v>17</v>
      </c>
    </row>
    <row r="3673" spans="1:12">
      <c r="A3673" s="4">
        <v>21153</v>
      </c>
      <c r="B3673" s="26" t="s">
        <v>1438</v>
      </c>
      <c r="C3673" s="5" t="s">
        <v>200</v>
      </c>
      <c r="D3673" s="5"/>
      <c r="E3673" s="4"/>
      <c r="F3673" s="5"/>
      <c r="G3673" s="4"/>
      <c r="H3673" s="5" t="s">
        <v>201</v>
      </c>
      <c r="I3673" s="5" t="s">
        <v>1440</v>
      </c>
      <c r="J3673" s="5" t="s">
        <v>284</v>
      </c>
      <c r="K3673" s="5" t="s">
        <v>57</v>
      </c>
      <c r="L3673" s="5" t="s">
        <v>17</v>
      </c>
    </row>
    <row r="3674" spans="1:12">
      <c r="A3674" s="4">
        <v>21154</v>
      </c>
      <c r="B3674" s="26" t="s">
        <v>1438</v>
      </c>
      <c r="C3674" s="5" t="s">
        <v>200</v>
      </c>
      <c r="D3674" s="5"/>
      <c r="E3674" s="4"/>
      <c r="F3674" s="5"/>
      <c r="G3674" s="4"/>
      <c r="H3674" s="5" t="s">
        <v>201</v>
      </c>
      <c r="I3674" s="5" t="s">
        <v>1440</v>
      </c>
      <c r="J3674" s="5" t="s">
        <v>284</v>
      </c>
      <c r="K3674" s="5" t="s">
        <v>516</v>
      </c>
      <c r="L3674" s="5" t="s">
        <v>17</v>
      </c>
    </row>
    <row r="3675" spans="1:12">
      <c r="A3675" s="4">
        <v>21155</v>
      </c>
      <c r="B3675" s="26" t="s">
        <v>1438</v>
      </c>
      <c r="C3675" s="5" t="s">
        <v>200</v>
      </c>
      <c r="D3675" s="5"/>
      <c r="E3675" s="4"/>
      <c r="F3675" s="5"/>
      <c r="G3675" s="4"/>
      <c r="H3675" s="5" t="s">
        <v>201</v>
      </c>
      <c r="I3675" s="5" t="s">
        <v>1440</v>
      </c>
      <c r="J3675" s="5" t="s">
        <v>284</v>
      </c>
      <c r="K3675" s="5" t="s">
        <v>517</v>
      </c>
      <c r="L3675" s="5" t="s">
        <v>17</v>
      </c>
    </row>
    <row r="3676" spans="1:12">
      <c r="A3676" s="4">
        <v>21173</v>
      </c>
      <c r="B3676" s="26" t="s">
        <v>44</v>
      </c>
      <c r="C3676" s="5" t="s">
        <v>34</v>
      </c>
      <c r="D3676" s="5" t="s">
        <v>37</v>
      </c>
      <c r="E3676" s="4"/>
      <c r="F3676" s="5"/>
      <c r="G3676" s="4"/>
      <c r="H3676" s="5" t="s">
        <v>36</v>
      </c>
      <c r="I3676" s="5" t="s">
        <v>61</v>
      </c>
      <c r="J3676" s="5" t="s">
        <v>284</v>
      </c>
      <c r="K3676" s="5" t="s">
        <v>559</v>
      </c>
      <c r="L3676" s="5" t="s">
        <v>17</v>
      </c>
    </row>
    <row r="3677" spans="1:12">
      <c r="A3677" s="4">
        <v>21174</v>
      </c>
      <c r="B3677" s="26" t="s">
        <v>44</v>
      </c>
      <c r="C3677" s="5" t="s">
        <v>34</v>
      </c>
      <c r="D3677" s="5" t="s">
        <v>37</v>
      </c>
      <c r="E3677" s="4"/>
      <c r="F3677" s="5"/>
      <c r="G3677" s="4"/>
      <c r="H3677" s="5" t="s">
        <v>36</v>
      </c>
      <c r="I3677" s="5" t="s">
        <v>61</v>
      </c>
      <c r="J3677" s="5" t="s">
        <v>284</v>
      </c>
      <c r="K3677" s="5" t="s">
        <v>558</v>
      </c>
      <c r="L3677" s="5" t="s">
        <v>17</v>
      </c>
    </row>
    <row r="3678" spans="1:12">
      <c r="A3678" s="4">
        <v>21175</v>
      </c>
      <c r="B3678" s="26" t="s">
        <v>44</v>
      </c>
      <c r="C3678" s="5" t="s">
        <v>34</v>
      </c>
      <c r="D3678" s="5" t="s">
        <v>37</v>
      </c>
      <c r="E3678" s="4"/>
      <c r="F3678" s="5"/>
      <c r="G3678" s="4"/>
      <c r="H3678" s="5" t="s">
        <v>36</v>
      </c>
      <c r="I3678" s="5" t="s">
        <v>61</v>
      </c>
      <c r="J3678" s="5" t="s">
        <v>284</v>
      </c>
      <c r="K3678" s="5" t="s">
        <v>656</v>
      </c>
      <c r="L3678" s="5" t="s">
        <v>17</v>
      </c>
    </row>
    <row r="3679" spans="1:12">
      <c r="A3679" s="4">
        <v>21176</v>
      </c>
      <c r="B3679" s="26" t="s">
        <v>44</v>
      </c>
      <c r="C3679" s="5" t="s">
        <v>34</v>
      </c>
      <c r="D3679" s="5" t="s">
        <v>37</v>
      </c>
      <c r="E3679" s="4"/>
      <c r="F3679" s="5"/>
      <c r="G3679" s="4"/>
      <c r="H3679" s="5" t="s">
        <v>36</v>
      </c>
      <c r="I3679" s="5" t="s">
        <v>61</v>
      </c>
      <c r="J3679" s="5" t="s">
        <v>284</v>
      </c>
      <c r="K3679" s="5" t="s">
        <v>657</v>
      </c>
      <c r="L3679" s="5" t="s">
        <v>17</v>
      </c>
    </row>
    <row r="3680" spans="1:12">
      <c r="A3680" s="4">
        <v>21177</v>
      </c>
      <c r="B3680" s="26" t="s">
        <v>44</v>
      </c>
      <c r="C3680" s="5" t="s">
        <v>34</v>
      </c>
      <c r="D3680" s="5" t="s">
        <v>37</v>
      </c>
      <c r="E3680" s="4"/>
      <c r="F3680" s="5"/>
      <c r="G3680" s="4"/>
      <c r="H3680" s="5" t="s">
        <v>36</v>
      </c>
      <c r="I3680" s="5" t="s">
        <v>61</v>
      </c>
      <c r="J3680" s="5" t="s">
        <v>284</v>
      </c>
      <c r="K3680" s="5" t="s">
        <v>1451</v>
      </c>
      <c r="L3680" s="5" t="s">
        <v>17</v>
      </c>
    </row>
    <row r="3681" spans="1:12">
      <c r="A3681" s="4">
        <v>21178</v>
      </c>
      <c r="B3681" s="26" t="s">
        <v>44</v>
      </c>
      <c r="C3681" s="5" t="s">
        <v>94</v>
      </c>
      <c r="D3681" s="5"/>
      <c r="E3681" s="4">
        <v>0</v>
      </c>
      <c r="F3681" s="5">
        <v>1</v>
      </c>
      <c r="G3681" s="4" t="s">
        <v>95</v>
      </c>
      <c r="H3681" s="5" t="s">
        <v>96</v>
      </c>
      <c r="I3681" s="5" t="s">
        <v>61</v>
      </c>
      <c r="J3681" s="5" t="s">
        <v>285</v>
      </c>
      <c r="K3681" s="5" t="s">
        <v>559</v>
      </c>
      <c r="L3681" s="5" t="s">
        <v>237</v>
      </c>
    </row>
    <row r="3682" spans="1:12">
      <c r="A3682" s="4">
        <v>21179</v>
      </c>
      <c r="B3682" s="26" t="s">
        <v>44</v>
      </c>
      <c r="C3682" s="5" t="s">
        <v>94</v>
      </c>
      <c r="D3682" s="5"/>
      <c r="E3682" s="4">
        <v>0</v>
      </c>
      <c r="F3682" s="5">
        <v>1</v>
      </c>
      <c r="G3682" s="4" t="s">
        <v>95</v>
      </c>
      <c r="H3682" s="5" t="s">
        <v>96</v>
      </c>
      <c r="I3682" s="5" t="s">
        <v>61</v>
      </c>
      <c r="J3682" s="5" t="s">
        <v>285</v>
      </c>
      <c r="K3682" s="5" t="s">
        <v>558</v>
      </c>
      <c r="L3682" s="5" t="s">
        <v>237</v>
      </c>
    </row>
    <row r="3683" spans="1:12">
      <c r="A3683" s="4">
        <v>21180</v>
      </c>
      <c r="B3683" s="26" t="s">
        <v>44</v>
      </c>
      <c r="C3683" s="5" t="s">
        <v>94</v>
      </c>
      <c r="D3683" s="5"/>
      <c r="E3683" s="4">
        <v>0</v>
      </c>
      <c r="F3683" s="5">
        <v>1</v>
      </c>
      <c r="G3683" s="4" t="s">
        <v>95</v>
      </c>
      <c r="H3683" s="5" t="s">
        <v>96</v>
      </c>
      <c r="I3683" s="5" t="s">
        <v>61</v>
      </c>
      <c r="J3683" s="5" t="s">
        <v>285</v>
      </c>
      <c r="K3683" s="5" t="s">
        <v>656</v>
      </c>
      <c r="L3683" s="5" t="s">
        <v>237</v>
      </c>
    </row>
    <row r="3684" spans="1:12">
      <c r="A3684" s="4">
        <v>21181</v>
      </c>
      <c r="B3684" s="26" t="s">
        <v>44</v>
      </c>
      <c r="C3684" s="5" t="s">
        <v>94</v>
      </c>
      <c r="D3684" s="5"/>
      <c r="E3684" s="4">
        <v>0</v>
      </c>
      <c r="F3684" s="5">
        <v>1</v>
      </c>
      <c r="G3684" s="4" t="s">
        <v>95</v>
      </c>
      <c r="H3684" s="5" t="s">
        <v>96</v>
      </c>
      <c r="I3684" s="5" t="s">
        <v>61</v>
      </c>
      <c r="J3684" s="5" t="s">
        <v>285</v>
      </c>
      <c r="K3684" s="5" t="s">
        <v>657</v>
      </c>
      <c r="L3684" s="5" t="s">
        <v>237</v>
      </c>
    </row>
    <row r="3685" spans="1:12">
      <c r="A3685" s="4">
        <v>21182</v>
      </c>
      <c r="B3685" s="26" t="s">
        <v>44</v>
      </c>
      <c r="C3685" s="5" t="s">
        <v>94</v>
      </c>
      <c r="D3685" s="5"/>
      <c r="E3685" s="4">
        <v>0</v>
      </c>
      <c r="F3685" s="5"/>
      <c r="G3685" s="4" t="s">
        <v>95</v>
      </c>
      <c r="H3685" s="5" t="s">
        <v>96</v>
      </c>
      <c r="I3685" s="5" t="s">
        <v>61</v>
      </c>
      <c r="J3685" s="5" t="s">
        <v>285</v>
      </c>
      <c r="K3685" s="5" t="s">
        <v>1451</v>
      </c>
      <c r="L3685" s="5" t="s">
        <v>237</v>
      </c>
    </row>
    <row r="3686" spans="1:12">
      <c r="A3686" s="4">
        <v>21185</v>
      </c>
      <c r="B3686" s="26" t="s">
        <v>44</v>
      </c>
      <c r="C3686" s="5" t="s">
        <v>200</v>
      </c>
      <c r="D3686" s="5"/>
      <c r="E3686" s="4"/>
      <c r="F3686" s="5"/>
      <c r="G3686" s="4"/>
      <c r="H3686" s="5" t="s">
        <v>201</v>
      </c>
      <c r="I3686" s="5" t="s">
        <v>61</v>
      </c>
      <c r="J3686" s="5" t="s">
        <v>284</v>
      </c>
      <c r="K3686" s="5" t="s">
        <v>656</v>
      </c>
      <c r="L3686" s="5" t="s">
        <v>17</v>
      </c>
    </row>
    <row r="3687" spans="1:12">
      <c r="A3687" s="4">
        <v>21186</v>
      </c>
      <c r="B3687" s="26" t="s">
        <v>44</v>
      </c>
      <c r="C3687" s="5" t="s">
        <v>200</v>
      </c>
      <c r="D3687" s="5"/>
      <c r="E3687" s="4"/>
      <c r="F3687" s="5"/>
      <c r="G3687" s="4"/>
      <c r="H3687" s="5" t="s">
        <v>201</v>
      </c>
      <c r="I3687" s="5" t="s">
        <v>61</v>
      </c>
      <c r="J3687" s="5" t="s">
        <v>284</v>
      </c>
      <c r="K3687" s="5" t="s">
        <v>657</v>
      </c>
      <c r="L3687" s="5" t="s">
        <v>17</v>
      </c>
    </row>
    <row r="3688" spans="1:12">
      <c r="A3688" s="4">
        <v>21187</v>
      </c>
      <c r="B3688" s="26" t="s">
        <v>44</v>
      </c>
      <c r="C3688" s="5" t="s">
        <v>200</v>
      </c>
      <c r="D3688" s="5"/>
      <c r="E3688" s="4"/>
      <c r="F3688" s="5"/>
      <c r="G3688" s="4"/>
      <c r="H3688" s="5" t="s">
        <v>201</v>
      </c>
      <c r="I3688" s="5" t="s">
        <v>61</v>
      </c>
      <c r="J3688" s="5" t="s">
        <v>284</v>
      </c>
      <c r="K3688" s="5" t="s">
        <v>1451</v>
      </c>
      <c r="L3688" s="5" t="s">
        <v>17</v>
      </c>
    </row>
    <row r="3689" spans="1:12">
      <c r="A3689" s="4">
        <v>21188</v>
      </c>
      <c r="B3689" s="26" t="s">
        <v>44</v>
      </c>
      <c r="C3689" s="5" t="s">
        <v>200</v>
      </c>
      <c r="D3689" s="5"/>
      <c r="E3689" s="4"/>
      <c r="F3689" s="5"/>
      <c r="G3689" s="4"/>
      <c r="H3689" s="5" t="s">
        <v>201</v>
      </c>
      <c r="I3689" s="5" t="s">
        <v>61</v>
      </c>
      <c r="J3689" s="5" t="s">
        <v>284</v>
      </c>
      <c r="K3689" s="5" t="s">
        <v>723</v>
      </c>
      <c r="L3689" s="5" t="s">
        <v>17</v>
      </c>
    </row>
    <row r="3690" spans="1:12">
      <c r="A3690" s="4">
        <v>21189</v>
      </c>
      <c r="B3690" s="26" t="s">
        <v>44</v>
      </c>
      <c r="C3690" s="5" t="s">
        <v>31</v>
      </c>
      <c r="D3690" s="5"/>
      <c r="E3690" s="4"/>
      <c r="F3690" s="5"/>
      <c r="G3690" s="4"/>
      <c r="H3690" s="5" t="s">
        <v>32</v>
      </c>
      <c r="I3690" s="5" t="s">
        <v>61</v>
      </c>
      <c r="J3690" s="5" t="s">
        <v>285</v>
      </c>
      <c r="K3690" s="5" t="s">
        <v>723</v>
      </c>
      <c r="L3690" s="5" t="s">
        <v>17</v>
      </c>
    </row>
    <row r="3691" spans="1:12">
      <c r="A3691" s="4">
        <v>21190</v>
      </c>
      <c r="B3691" s="26" t="s">
        <v>150</v>
      </c>
      <c r="C3691" s="5" t="s">
        <v>34</v>
      </c>
      <c r="D3691" s="5" t="s">
        <v>35</v>
      </c>
      <c r="E3691" s="4"/>
      <c r="F3691" s="5"/>
      <c r="G3691" s="4"/>
      <c r="H3691" s="5" t="s">
        <v>36</v>
      </c>
      <c r="I3691" s="5" t="s">
        <v>170</v>
      </c>
      <c r="J3691" s="5" t="s">
        <v>284</v>
      </c>
      <c r="K3691" s="5" t="s">
        <v>520</v>
      </c>
      <c r="L3691" s="5" t="s">
        <v>17</v>
      </c>
    </row>
    <row r="3692" spans="1:12">
      <c r="A3692" s="4">
        <v>21191</v>
      </c>
      <c r="B3692" s="26" t="s">
        <v>150</v>
      </c>
      <c r="C3692" s="5" t="s">
        <v>200</v>
      </c>
      <c r="D3692" s="5"/>
      <c r="E3692" s="4"/>
      <c r="F3692" s="5"/>
      <c r="G3692" s="4"/>
      <c r="H3692" s="5" t="s">
        <v>201</v>
      </c>
      <c r="I3692" s="5" t="s">
        <v>170</v>
      </c>
      <c r="J3692" s="5" t="s">
        <v>284</v>
      </c>
      <c r="K3692" s="5" t="s">
        <v>520</v>
      </c>
      <c r="L3692" s="5" t="s">
        <v>17</v>
      </c>
    </row>
    <row r="3693" spans="1:12">
      <c r="A3693" s="4">
        <v>21192</v>
      </c>
      <c r="B3693" s="26" t="s">
        <v>150</v>
      </c>
      <c r="C3693" s="5" t="s">
        <v>200</v>
      </c>
      <c r="D3693" s="5"/>
      <c r="E3693" s="4"/>
      <c r="F3693" s="5"/>
      <c r="G3693" s="4"/>
      <c r="H3693" s="5" t="s">
        <v>201</v>
      </c>
      <c r="I3693" s="5" t="s">
        <v>159</v>
      </c>
      <c r="J3693" s="5" t="s">
        <v>284</v>
      </c>
      <c r="K3693" s="5" t="s">
        <v>1452</v>
      </c>
      <c r="L3693" s="5" t="s">
        <v>17</v>
      </c>
    </row>
    <row r="3694" spans="1:12">
      <c r="A3694" s="4">
        <v>21193</v>
      </c>
      <c r="B3694" s="26" t="s">
        <v>150</v>
      </c>
      <c r="C3694" s="5" t="s">
        <v>200</v>
      </c>
      <c r="D3694" s="5"/>
      <c r="E3694" s="4"/>
      <c r="F3694" s="5"/>
      <c r="G3694" s="4"/>
      <c r="H3694" s="5" t="s">
        <v>201</v>
      </c>
      <c r="I3694" s="5" t="s">
        <v>159</v>
      </c>
      <c r="J3694" s="5" t="s">
        <v>284</v>
      </c>
      <c r="K3694" s="5" t="s">
        <v>1453</v>
      </c>
      <c r="L3694" s="5" t="s">
        <v>17</v>
      </c>
    </row>
    <row r="3695" spans="1:12">
      <c r="A3695" s="4">
        <v>21194</v>
      </c>
      <c r="B3695" s="26" t="s">
        <v>150</v>
      </c>
      <c r="C3695" s="5" t="s">
        <v>31</v>
      </c>
      <c r="D3695" s="5"/>
      <c r="E3695" s="4"/>
      <c r="F3695" s="5"/>
      <c r="G3695" s="4"/>
      <c r="H3695" s="5" t="s">
        <v>32</v>
      </c>
      <c r="I3695" s="5" t="s">
        <v>159</v>
      </c>
      <c r="J3695" s="5" t="s">
        <v>285</v>
      </c>
      <c r="K3695" s="5" t="s">
        <v>1452</v>
      </c>
      <c r="L3695" s="5" t="s">
        <v>17</v>
      </c>
    </row>
    <row r="3696" spans="1:12">
      <c r="A3696" s="4">
        <v>21195</v>
      </c>
      <c r="B3696" s="26" t="s">
        <v>150</v>
      </c>
      <c r="C3696" s="5" t="s">
        <v>31</v>
      </c>
      <c r="D3696" s="5"/>
      <c r="E3696" s="4"/>
      <c r="F3696" s="5"/>
      <c r="G3696" s="4"/>
      <c r="H3696" s="5" t="s">
        <v>32</v>
      </c>
      <c r="I3696" s="5" t="s">
        <v>159</v>
      </c>
      <c r="J3696" s="5" t="s">
        <v>285</v>
      </c>
      <c r="K3696" s="5" t="s">
        <v>1453</v>
      </c>
      <c r="L3696" s="5" t="s">
        <v>17</v>
      </c>
    </row>
    <row r="3697" spans="1:12">
      <c r="A3697" s="4">
        <v>21196</v>
      </c>
      <c r="B3697" s="26" t="s">
        <v>150</v>
      </c>
      <c r="C3697" s="5" t="s">
        <v>34</v>
      </c>
      <c r="D3697" s="5" t="s">
        <v>37</v>
      </c>
      <c r="E3697" s="4"/>
      <c r="F3697" s="5"/>
      <c r="G3697" s="4"/>
      <c r="H3697" s="5" t="s">
        <v>36</v>
      </c>
      <c r="I3697" s="5" t="s">
        <v>159</v>
      </c>
      <c r="J3697" s="5" t="s">
        <v>284</v>
      </c>
      <c r="K3697" s="5" t="s">
        <v>1454</v>
      </c>
      <c r="L3697" s="5" t="s">
        <v>17</v>
      </c>
    </row>
    <row r="3698" spans="1:12">
      <c r="A3698" s="4">
        <v>21197</v>
      </c>
      <c r="B3698" s="26" t="s">
        <v>150</v>
      </c>
      <c r="C3698" s="5" t="s">
        <v>94</v>
      </c>
      <c r="D3698" s="5"/>
      <c r="E3698" s="4">
        <v>0</v>
      </c>
      <c r="F3698" s="5"/>
      <c r="G3698" s="4" t="s">
        <v>95</v>
      </c>
      <c r="H3698" s="5" t="s">
        <v>96</v>
      </c>
      <c r="I3698" s="5" t="s">
        <v>159</v>
      </c>
      <c r="J3698" s="5" t="s">
        <v>285</v>
      </c>
      <c r="K3698" s="5" t="s">
        <v>1454</v>
      </c>
      <c r="L3698" s="5" t="s">
        <v>237</v>
      </c>
    </row>
    <row r="3699" spans="1:12">
      <c r="A3699" s="4">
        <v>21198</v>
      </c>
      <c r="B3699" s="26" t="s">
        <v>150</v>
      </c>
      <c r="C3699" s="5" t="s">
        <v>34</v>
      </c>
      <c r="D3699" s="5" t="s">
        <v>37</v>
      </c>
      <c r="E3699" s="4"/>
      <c r="F3699" s="5"/>
      <c r="G3699" s="4"/>
      <c r="H3699" s="5" t="s">
        <v>36</v>
      </c>
      <c r="I3699" s="5" t="s">
        <v>159</v>
      </c>
      <c r="J3699" s="5" t="s">
        <v>284</v>
      </c>
      <c r="K3699" s="5" t="s">
        <v>559</v>
      </c>
      <c r="L3699" s="5" t="s">
        <v>17</v>
      </c>
    </row>
    <row r="3700" spans="1:12">
      <c r="A3700" s="4">
        <v>21199</v>
      </c>
      <c r="B3700" s="26" t="s">
        <v>150</v>
      </c>
      <c r="C3700" s="5" t="s">
        <v>34</v>
      </c>
      <c r="D3700" s="5" t="s">
        <v>37</v>
      </c>
      <c r="E3700" s="4"/>
      <c r="F3700" s="5"/>
      <c r="G3700" s="4"/>
      <c r="H3700" s="5" t="s">
        <v>36</v>
      </c>
      <c r="I3700" s="5" t="s">
        <v>159</v>
      </c>
      <c r="J3700" s="5" t="s">
        <v>284</v>
      </c>
      <c r="K3700" s="5" t="s">
        <v>558</v>
      </c>
      <c r="L3700" s="5" t="s">
        <v>17</v>
      </c>
    </row>
    <row r="3701" spans="1:12">
      <c r="A3701" s="4">
        <v>21200</v>
      </c>
      <c r="B3701" s="26" t="s">
        <v>150</v>
      </c>
      <c r="C3701" s="5" t="s">
        <v>94</v>
      </c>
      <c r="D3701" s="5"/>
      <c r="E3701" s="4">
        <v>0</v>
      </c>
      <c r="F3701" s="5">
        <v>1</v>
      </c>
      <c r="G3701" s="4" t="s">
        <v>95</v>
      </c>
      <c r="H3701" s="5" t="s">
        <v>96</v>
      </c>
      <c r="I3701" s="5" t="s">
        <v>159</v>
      </c>
      <c r="J3701" s="5" t="s">
        <v>285</v>
      </c>
      <c r="K3701" s="5" t="s">
        <v>559</v>
      </c>
      <c r="L3701" s="5" t="s">
        <v>237</v>
      </c>
    </row>
    <row r="3702" spans="1:12">
      <c r="A3702" s="4">
        <v>21201</v>
      </c>
      <c r="B3702" s="26" t="s">
        <v>150</v>
      </c>
      <c r="C3702" s="5" t="s">
        <v>94</v>
      </c>
      <c r="D3702" s="5"/>
      <c r="E3702" s="4">
        <v>0</v>
      </c>
      <c r="F3702" s="5">
        <v>1</v>
      </c>
      <c r="G3702" s="4" t="s">
        <v>95</v>
      </c>
      <c r="H3702" s="5" t="s">
        <v>96</v>
      </c>
      <c r="I3702" s="5" t="s">
        <v>159</v>
      </c>
      <c r="J3702" s="5" t="s">
        <v>285</v>
      </c>
      <c r="K3702" s="5" t="s">
        <v>558</v>
      </c>
      <c r="L3702" s="5" t="s">
        <v>237</v>
      </c>
    </row>
    <row r="3703" spans="1:12">
      <c r="A3703" s="4">
        <v>21202</v>
      </c>
      <c r="B3703" s="26" t="s">
        <v>150</v>
      </c>
      <c r="C3703" s="5" t="s">
        <v>200</v>
      </c>
      <c r="D3703" s="5"/>
      <c r="E3703" s="4"/>
      <c r="F3703" s="5"/>
      <c r="G3703" s="4"/>
      <c r="H3703" s="5" t="s">
        <v>201</v>
      </c>
      <c r="I3703" s="5" t="s">
        <v>159</v>
      </c>
      <c r="J3703" s="5" t="s">
        <v>284</v>
      </c>
      <c r="K3703" s="5" t="s">
        <v>666</v>
      </c>
      <c r="L3703" s="5" t="s">
        <v>17</v>
      </c>
    </row>
    <row r="3704" spans="1:12">
      <c r="A3704" s="4">
        <v>21203</v>
      </c>
      <c r="B3704" s="26" t="s">
        <v>150</v>
      </c>
      <c r="C3704" s="5" t="s">
        <v>200</v>
      </c>
      <c r="D3704" s="5"/>
      <c r="E3704" s="4"/>
      <c r="F3704" s="5"/>
      <c r="G3704" s="4"/>
      <c r="H3704" s="5" t="s">
        <v>201</v>
      </c>
      <c r="I3704" s="5" t="s">
        <v>159</v>
      </c>
      <c r="J3704" s="5" t="s">
        <v>284</v>
      </c>
      <c r="K3704" s="5" t="s">
        <v>1455</v>
      </c>
      <c r="L3704" s="5" t="s">
        <v>17</v>
      </c>
    </row>
    <row r="3705" spans="1:12">
      <c r="A3705" s="4">
        <v>21204</v>
      </c>
      <c r="B3705" s="26" t="s">
        <v>150</v>
      </c>
      <c r="C3705" s="5" t="s">
        <v>31</v>
      </c>
      <c r="D3705" s="5"/>
      <c r="E3705" s="4"/>
      <c r="F3705" s="5"/>
      <c r="G3705" s="4"/>
      <c r="H3705" s="5" t="s">
        <v>32</v>
      </c>
      <c r="I3705" s="5" t="s">
        <v>159</v>
      </c>
      <c r="J3705" s="5" t="s">
        <v>285</v>
      </c>
      <c r="K3705" s="5" t="s">
        <v>1455</v>
      </c>
      <c r="L3705" s="5" t="s">
        <v>17</v>
      </c>
    </row>
    <row r="3706" spans="1:12">
      <c r="A3706" s="4">
        <v>21205</v>
      </c>
      <c r="B3706" s="26" t="s">
        <v>150</v>
      </c>
      <c r="C3706" s="5" t="s">
        <v>34</v>
      </c>
      <c r="D3706" s="5" t="s">
        <v>37</v>
      </c>
      <c r="E3706" s="4"/>
      <c r="F3706" s="5"/>
      <c r="G3706" s="4"/>
      <c r="H3706" s="5" t="s">
        <v>36</v>
      </c>
      <c r="I3706" s="5" t="s">
        <v>159</v>
      </c>
      <c r="J3706" s="5" t="s">
        <v>284</v>
      </c>
      <c r="K3706" s="5" t="s">
        <v>1456</v>
      </c>
      <c r="L3706" s="5" t="s">
        <v>17</v>
      </c>
    </row>
    <row r="3707" spans="1:12">
      <c r="A3707" s="4">
        <v>21206</v>
      </c>
      <c r="B3707" s="26" t="s">
        <v>150</v>
      </c>
      <c r="C3707" s="5" t="s">
        <v>34</v>
      </c>
      <c r="D3707" s="5" t="s">
        <v>37</v>
      </c>
      <c r="E3707" s="4"/>
      <c r="F3707" s="5"/>
      <c r="G3707" s="4"/>
      <c r="H3707" s="5" t="s">
        <v>36</v>
      </c>
      <c r="I3707" s="5" t="s">
        <v>159</v>
      </c>
      <c r="J3707" s="5" t="s">
        <v>284</v>
      </c>
      <c r="K3707" s="5" t="s">
        <v>1451</v>
      </c>
      <c r="L3707" s="5" t="s">
        <v>17</v>
      </c>
    </row>
    <row r="3708" spans="1:12">
      <c r="A3708" s="4">
        <v>21207</v>
      </c>
      <c r="B3708" s="26" t="s">
        <v>150</v>
      </c>
      <c r="C3708" s="5" t="s">
        <v>94</v>
      </c>
      <c r="D3708" s="5"/>
      <c r="E3708" s="4">
        <v>0</v>
      </c>
      <c r="F3708" s="5"/>
      <c r="G3708" s="4" t="s">
        <v>95</v>
      </c>
      <c r="H3708" s="5" t="s">
        <v>96</v>
      </c>
      <c r="I3708" s="5" t="s">
        <v>159</v>
      </c>
      <c r="J3708" s="5" t="s">
        <v>285</v>
      </c>
      <c r="K3708" s="5" t="s">
        <v>1456</v>
      </c>
      <c r="L3708" s="5" t="s">
        <v>237</v>
      </c>
    </row>
    <row r="3709" spans="1:12">
      <c r="A3709" s="4">
        <v>21208</v>
      </c>
      <c r="B3709" s="26" t="s">
        <v>150</v>
      </c>
      <c r="C3709" s="5" t="s">
        <v>94</v>
      </c>
      <c r="D3709" s="5"/>
      <c r="E3709" s="4">
        <v>0</v>
      </c>
      <c r="F3709" s="5"/>
      <c r="G3709" s="4" t="s">
        <v>95</v>
      </c>
      <c r="H3709" s="5" t="s">
        <v>96</v>
      </c>
      <c r="I3709" s="5" t="s">
        <v>159</v>
      </c>
      <c r="J3709" s="5" t="s">
        <v>285</v>
      </c>
      <c r="K3709" s="5" t="s">
        <v>1451</v>
      </c>
      <c r="L3709" s="5" t="s">
        <v>237</v>
      </c>
    </row>
    <row r="3710" spans="1:12">
      <c r="A3710" s="4">
        <v>21209</v>
      </c>
      <c r="B3710" s="26" t="s">
        <v>150</v>
      </c>
      <c r="C3710" s="5" t="s">
        <v>200</v>
      </c>
      <c r="D3710" s="5"/>
      <c r="E3710" s="4"/>
      <c r="F3710" s="5"/>
      <c r="G3710" s="4"/>
      <c r="H3710" s="5" t="s">
        <v>201</v>
      </c>
      <c r="I3710" s="5" t="s">
        <v>159</v>
      </c>
      <c r="J3710" s="5" t="s">
        <v>284</v>
      </c>
      <c r="K3710" s="5" t="s">
        <v>723</v>
      </c>
      <c r="L3710" s="5" t="s">
        <v>17</v>
      </c>
    </row>
    <row r="3711" spans="1:12">
      <c r="A3711" s="4">
        <v>21210</v>
      </c>
      <c r="B3711" s="26" t="s">
        <v>150</v>
      </c>
      <c r="C3711" s="5" t="s">
        <v>200</v>
      </c>
      <c r="D3711" s="5"/>
      <c r="E3711" s="4"/>
      <c r="F3711" s="5"/>
      <c r="G3711" s="4"/>
      <c r="H3711" s="5" t="s">
        <v>201</v>
      </c>
      <c r="I3711" s="5" t="s">
        <v>159</v>
      </c>
      <c r="J3711" s="5" t="s">
        <v>284</v>
      </c>
      <c r="K3711" s="5" t="s">
        <v>1456</v>
      </c>
      <c r="L3711" s="5" t="s">
        <v>17</v>
      </c>
    </row>
    <row r="3712" spans="1:12">
      <c r="A3712" s="4">
        <v>21211</v>
      </c>
      <c r="B3712" s="26" t="s">
        <v>150</v>
      </c>
      <c r="C3712" s="5" t="s">
        <v>200</v>
      </c>
      <c r="D3712" s="5"/>
      <c r="E3712" s="4"/>
      <c r="F3712" s="5"/>
      <c r="G3712" s="4"/>
      <c r="H3712" s="5" t="s">
        <v>201</v>
      </c>
      <c r="I3712" s="5" t="s">
        <v>159</v>
      </c>
      <c r="J3712" s="5" t="s">
        <v>284</v>
      </c>
      <c r="K3712" s="5" t="s">
        <v>1451</v>
      </c>
      <c r="L3712" s="5" t="s">
        <v>17</v>
      </c>
    </row>
    <row r="3713" spans="1:12">
      <c r="A3713" s="4">
        <v>21212</v>
      </c>
      <c r="B3713" s="26" t="s">
        <v>1438</v>
      </c>
      <c r="C3713" s="5" t="s">
        <v>200</v>
      </c>
      <c r="D3713" s="5"/>
      <c r="E3713" s="4"/>
      <c r="F3713" s="5"/>
      <c r="G3713" s="4"/>
      <c r="H3713" s="5" t="s">
        <v>201</v>
      </c>
      <c r="I3713" s="5" t="s">
        <v>1440</v>
      </c>
      <c r="J3713" s="5" t="s">
        <v>284</v>
      </c>
      <c r="K3713" s="5" t="s">
        <v>1442</v>
      </c>
      <c r="L3713" s="5" t="s">
        <v>17</v>
      </c>
    </row>
    <row r="3714" spans="1:12">
      <c r="A3714" s="4">
        <v>21213</v>
      </c>
      <c r="B3714" s="26" t="s">
        <v>1438</v>
      </c>
      <c r="C3714" s="5" t="s">
        <v>200</v>
      </c>
      <c r="D3714" s="5"/>
      <c r="E3714" s="4"/>
      <c r="F3714" s="5"/>
      <c r="G3714" s="4"/>
      <c r="H3714" s="5" t="s">
        <v>201</v>
      </c>
      <c r="I3714" s="5" t="s">
        <v>1440</v>
      </c>
      <c r="J3714" s="5" t="s">
        <v>284</v>
      </c>
      <c r="K3714" s="5" t="s">
        <v>648</v>
      </c>
      <c r="L3714" s="5" t="s">
        <v>17</v>
      </c>
    </row>
    <row r="3715" spans="1:12">
      <c r="A3715" s="4">
        <v>21214</v>
      </c>
      <c r="B3715" s="26" t="s">
        <v>1438</v>
      </c>
      <c r="C3715" s="5" t="s">
        <v>200</v>
      </c>
      <c r="D3715" s="5"/>
      <c r="E3715" s="4"/>
      <c r="F3715" s="5"/>
      <c r="G3715" s="4"/>
      <c r="H3715" s="5" t="s">
        <v>201</v>
      </c>
      <c r="I3715" s="5" t="s">
        <v>1441</v>
      </c>
      <c r="J3715" s="5" t="s">
        <v>284</v>
      </c>
      <c r="K3715" s="5" t="s">
        <v>1442</v>
      </c>
      <c r="L3715" s="5" t="s">
        <v>17</v>
      </c>
    </row>
    <row r="3716" spans="1:12">
      <c r="A3716" s="4">
        <v>21239</v>
      </c>
      <c r="B3716" s="26" t="s">
        <v>44</v>
      </c>
      <c r="C3716" s="5" t="s">
        <v>34</v>
      </c>
      <c r="D3716" s="5" t="s">
        <v>37</v>
      </c>
      <c r="E3716" s="4"/>
      <c r="F3716" s="5"/>
      <c r="G3716" s="4"/>
      <c r="H3716" s="5" t="s">
        <v>36</v>
      </c>
      <c r="I3716" s="5" t="s">
        <v>61</v>
      </c>
      <c r="J3716" s="5" t="s">
        <v>16</v>
      </c>
      <c r="K3716" s="5" t="s">
        <v>1457</v>
      </c>
      <c r="L3716" s="5" t="s">
        <v>17</v>
      </c>
    </row>
    <row r="3717" spans="1:12">
      <c r="A3717" s="4">
        <v>21240</v>
      </c>
      <c r="B3717" s="26" t="s">
        <v>44</v>
      </c>
      <c r="C3717" s="5" t="s">
        <v>94</v>
      </c>
      <c r="D3717" s="5"/>
      <c r="E3717" s="4">
        <v>0</v>
      </c>
      <c r="F3717" s="5"/>
      <c r="G3717" s="4" t="s">
        <v>95</v>
      </c>
      <c r="H3717" s="5" t="s">
        <v>96</v>
      </c>
      <c r="I3717" s="5" t="s">
        <v>61</v>
      </c>
      <c r="J3717" s="5" t="s">
        <v>285</v>
      </c>
      <c r="K3717" s="5" t="s">
        <v>1457</v>
      </c>
      <c r="L3717" s="5" t="s">
        <v>237</v>
      </c>
    </row>
    <row r="3718" spans="1:12">
      <c r="A3718" s="4">
        <v>21241</v>
      </c>
      <c r="B3718" s="26" t="s">
        <v>150</v>
      </c>
      <c r="C3718" s="5" t="s">
        <v>34</v>
      </c>
      <c r="D3718" s="5" t="s">
        <v>37</v>
      </c>
      <c r="E3718" s="4"/>
      <c r="F3718" s="5"/>
      <c r="G3718" s="4"/>
      <c r="H3718" s="5" t="s">
        <v>36</v>
      </c>
      <c r="I3718" s="5" t="s">
        <v>159</v>
      </c>
      <c r="J3718" s="5" t="s">
        <v>16</v>
      </c>
      <c r="K3718" s="5" t="s">
        <v>1457</v>
      </c>
      <c r="L3718" s="5" t="s">
        <v>17</v>
      </c>
    </row>
    <row r="3719" spans="1:12">
      <c r="A3719" s="4">
        <v>21242</v>
      </c>
      <c r="B3719" s="26" t="s">
        <v>150</v>
      </c>
      <c r="C3719" s="5" t="s">
        <v>94</v>
      </c>
      <c r="D3719" s="5"/>
      <c r="E3719" s="4">
        <v>0</v>
      </c>
      <c r="F3719" s="5"/>
      <c r="G3719" s="4" t="s">
        <v>95</v>
      </c>
      <c r="H3719" s="5" t="s">
        <v>96</v>
      </c>
      <c r="I3719" s="5" t="s">
        <v>159</v>
      </c>
      <c r="J3719" s="5" t="s">
        <v>285</v>
      </c>
      <c r="K3719" s="5" t="s">
        <v>1457</v>
      </c>
      <c r="L3719" s="5" t="s">
        <v>237</v>
      </c>
    </row>
    <row r="3720" spans="1:12">
      <c r="A3720" s="4">
        <v>21243</v>
      </c>
      <c r="B3720" s="26" t="s">
        <v>1438</v>
      </c>
      <c r="C3720" s="5" t="s">
        <v>200</v>
      </c>
      <c r="D3720" s="5"/>
      <c r="E3720" s="4"/>
      <c r="F3720" s="5"/>
      <c r="G3720" s="4"/>
      <c r="H3720" s="5" t="s">
        <v>201</v>
      </c>
      <c r="I3720" s="5" t="s">
        <v>1441</v>
      </c>
      <c r="J3720" s="5" t="s">
        <v>284</v>
      </c>
      <c r="K3720" s="5" t="s">
        <v>516</v>
      </c>
      <c r="L3720" s="5" t="s">
        <v>17</v>
      </c>
    </row>
    <row r="3721" spans="1:12">
      <c r="A3721" s="4">
        <v>21991</v>
      </c>
      <c r="B3721" s="26" t="s">
        <v>297</v>
      </c>
      <c r="C3721" s="5" t="s">
        <v>65</v>
      </c>
      <c r="D3721" s="5"/>
      <c r="E3721" s="4"/>
      <c r="F3721" s="5"/>
      <c r="G3721" s="4"/>
      <c r="H3721" s="5" t="s">
        <v>1470</v>
      </c>
      <c r="I3721" s="5" t="s">
        <v>361</v>
      </c>
      <c r="J3721" s="5" t="s">
        <v>284</v>
      </c>
      <c r="K3721" s="5" t="s">
        <v>853</v>
      </c>
      <c r="L3721" s="5" t="s">
        <v>237</v>
      </c>
    </row>
    <row r="3722" spans="1:12">
      <c r="A3722" s="4">
        <v>21992</v>
      </c>
      <c r="B3722" s="26" t="s">
        <v>1471</v>
      </c>
      <c r="C3722" s="5" t="s">
        <v>31</v>
      </c>
      <c r="D3722" s="5"/>
      <c r="E3722" s="4"/>
      <c r="F3722" s="5"/>
      <c r="G3722" s="4"/>
      <c r="H3722" s="5" t="s">
        <v>32</v>
      </c>
      <c r="I3722" s="5" t="s">
        <v>39</v>
      </c>
      <c r="J3722" s="5" t="s">
        <v>284</v>
      </c>
      <c r="K3722" s="5" t="s">
        <v>102</v>
      </c>
      <c r="L3722" s="5" t="s">
        <v>17</v>
      </c>
    </row>
    <row r="3723" spans="1:12">
      <c r="A3723" s="4">
        <v>21993</v>
      </c>
      <c r="B3723" s="26" t="s">
        <v>1471</v>
      </c>
      <c r="C3723" s="5" t="s">
        <v>34</v>
      </c>
      <c r="D3723" s="5" t="s">
        <v>35</v>
      </c>
      <c r="E3723" s="4"/>
      <c r="F3723" s="5"/>
      <c r="G3723" s="4"/>
      <c r="H3723" s="5" t="s">
        <v>379</v>
      </c>
      <c r="I3723" s="5" t="s">
        <v>39</v>
      </c>
      <c r="J3723" s="5" t="s">
        <v>284</v>
      </c>
      <c r="K3723" s="5" t="s">
        <v>501</v>
      </c>
      <c r="L3723" s="5" t="s">
        <v>17</v>
      </c>
    </row>
    <row r="3724" spans="1:12">
      <c r="A3724" s="4">
        <v>21994</v>
      </c>
      <c r="B3724" s="26" t="s">
        <v>1471</v>
      </c>
      <c r="C3724" s="5" t="s">
        <v>34</v>
      </c>
      <c r="D3724" s="5" t="s">
        <v>40</v>
      </c>
      <c r="E3724" s="4"/>
      <c r="F3724" s="5"/>
      <c r="G3724" s="4"/>
      <c r="H3724" s="5" t="s">
        <v>379</v>
      </c>
      <c r="I3724" s="5" t="s">
        <v>39</v>
      </c>
      <c r="J3724" s="5" t="s">
        <v>284</v>
      </c>
      <c r="K3724" s="5" t="s">
        <v>11</v>
      </c>
      <c r="L3724" s="5" t="s">
        <v>17</v>
      </c>
    </row>
    <row r="3725" spans="1:12">
      <c r="A3725" s="4">
        <v>21995</v>
      </c>
      <c r="B3725" s="26" t="s">
        <v>1471</v>
      </c>
      <c r="C3725" s="5" t="s">
        <v>31</v>
      </c>
      <c r="D3725" s="5"/>
      <c r="E3725" s="4"/>
      <c r="F3725" s="5"/>
      <c r="G3725" s="4"/>
      <c r="H3725" s="5" t="s">
        <v>32</v>
      </c>
      <c r="I3725" s="5" t="s">
        <v>1293</v>
      </c>
      <c r="J3725" s="5" t="s">
        <v>284</v>
      </c>
      <c r="K3725" s="5" t="s">
        <v>1294</v>
      </c>
      <c r="L3725" s="5" t="s">
        <v>17</v>
      </c>
    </row>
    <row r="3726" spans="1:12">
      <c r="A3726" s="4">
        <v>21996</v>
      </c>
      <c r="B3726" s="26" t="s">
        <v>1471</v>
      </c>
      <c r="C3726" s="5" t="s">
        <v>31</v>
      </c>
      <c r="D3726" s="5"/>
      <c r="E3726" s="4"/>
      <c r="F3726" s="5"/>
      <c r="G3726" s="4"/>
      <c r="H3726" s="5" t="s">
        <v>32</v>
      </c>
      <c r="I3726" s="5" t="s">
        <v>1293</v>
      </c>
      <c r="J3726" s="5" t="s">
        <v>284</v>
      </c>
      <c r="K3726" s="5" t="s">
        <v>486</v>
      </c>
      <c r="L3726" s="5" t="s">
        <v>17</v>
      </c>
    </row>
    <row r="3727" spans="1:12">
      <c r="A3727" s="4">
        <v>21997</v>
      </c>
      <c r="B3727" s="26" t="s">
        <v>1471</v>
      </c>
      <c r="C3727" s="5" t="s">
        <v>34</v>
      </c>
      <c r="D3727" s="5" t="s">
        <v>37</v>
      </c>
      <c r="E3727" s="4"/>
      <c r="F3727" s="5"/>
      <c r="G3727" s="4"/>
      <c r="H3727" s="5" t="s">
        <v>379</v>
      </c>
      <c r="I3727" s="5" t="s">
        <v>1293</v>
      </c>
      <c r="J3727" s="5" t="s">
        <v>284</v>
      </c>
      <c r="K3727" s="5" t="s">
        <v>1296</v>
      </c>
      <c r="L3727" s="5" t="s">
        <v>17</v>
      </c>
    </row>
    <row r="3728" spans="1:12">
      <c r="A3728" s="4">
        <v>21998</v>
      </c>
      <c r="B3728" s="26" t="s">
        <v>1471</v>
      </c>
      <c r="C3728" s="5" t="s">
        <v>34</v>
      </c>
      <c r="D3728" s="5" t="s">
        <v>37</v>
      </c>
      <c r="E3728" s="4"/>
      <c r="F3728" s="5"/>
      <c r="G3728" s="4"/>
      <c r="H3728" s="5" t="s">
        <v>379</v>
      </c>
      <c r="I3728" s="5" t="s">
        <v>1293</v>
      </c>
      <c r="J3728" s="5" t="s">
        <v>284</v>
      </c>
      <c r="K3728" s="5" t="s">
        <v>1298</v>
      </c>
      <c r="L3728" s="5" t="s">
        <v>17</v>
      </c>
    </row>
    <row r="3729" spans="1:12">
      <c r="A3729" s="4">
        <v>21999</v>
      </c>
      <c r="B3729" s="26" t="s">
        <v>1471</v>
      </c>
      <c r="C3729" s="5" t="s">
        <v>200</v>
      </c>
      <c r="D3729" s="5"/>
      <c r="E3729" s="4"/>
      <c r="F3729" s="5"/>
      <c r="G3729" s="4"/>
      <c r="H3729" s="5" t="s">
        <v>201</v>
      </c>
      <c r="I3729" s="5" t="s">
        <v>1293</v>
      </c>
      <c r="J3729" s="5" t="s">
        <v>284</v>
      </c>
      <c r="K3729" s="5" t="s">
        <v>1294</v>
      </c>
      <c r="L3729" s="5" t="s">
        <v>17</v>
      </c>
    </row>
    <row r="3730" spans="1:12">
      <c r="A3730" s="4">
        <v>22000</v>
      </c>
      <c r="B3730" s="26" t="s">
        <v>1471</v>
      </c>
      <c r="C3730" s="5" t="s">
        <v>200</v>
      </c>
      <c r="D3730" s="5"/>
      <c r="E3730" s="4"/>
      <c r="F3730" s="5"/>
      <c r="G3730" s="4"/>
      <c r="H3730" s="5" t="s">
        <v>201</v>
      </c>
      <c r="I3730" s="5" t="s">
        <v>1293</v>
      </c>
      <c r="J3730" s="5" t="s">
        <v>284</v>
      </c>
      <c r="K3730" s="5" t="s">
        <v>486</v>
      </c>
      <c r="L3730" s="5" t="s">
        <v>17</v>
      </c>
    </row>
    <row r="3731" spans="1:12">
      <c r="A3731" s="4">
        <v>22001</v>
      </c>
      <c r="B3731" s="26" t="s">
        <v>1471</v>
      </c>
      <c r="C3731" s="5" t="s">
        <v>200</v>
      </c>
      <c r="D3731" s="5"/>
      <c r="E3731" s="4"/>
      <c r="F3731" s="5"/>
      <c r="G3731" s="4"/>
      <c r="H3731" s="5" t="s">
        <v>201</v>
      </c>
      <c r="I3731" s="5" t="s">
        <v>1293</v>
      </c>
      <c r="J3731" s="5" t="s">
        <v>284</v>
      </c>
      <c r="K3731" s="5" t="s">
        <v>1296</v>
      </c>
      <c r="L3731" s="5" t="s">
        <v>17</v>
      </c>
    </row>
    <row r="3732" spans="1:12">
      <c r="A3732" s="4">
        <v>22002</v>
      </c>
      <c r="B3732" s="26" t="s">
        <v>1471</v>
      </c>
      <c r="C3732" s="5" t="s">
        <v>200</v>
      </c>
      <c r="D3732" s="5"/>
      <c r="E3732" s="4"/>
      <c r="F3732" s="5"/>
      <c r="G3732" s="4"/>
      <c r="H3732" s="5" t="s">
        <v>201</v>
      </c>
      <c r="I3732" s="5" t="s">
        <v>1293</v>
      </c>
      <c r="J3732" s="5" t="s">
        <v>284</v>
      </c>
      <c r="K3732" s="5" t="s">
        <v>1298</v>
      </c>
      <c r="L3732" s="5" t="s">
        <v>17</v>
      </c>
    </row>
    <row r="3733" spans="1:12">
      <c r="A3733" s="4">
        <v>22003</v>
      </c>
      <c r="B3733" s="26" t="s">
        <v>1411</v>
      </c>
      <c r="C3733" s="5" t="s">
        <v>13</v>
      </c>
      <c r="D3733" s="5"/>
      <c r="E3733" s="4"/>
      <c r="F3733" s="5"/>
      <c r="G3733" s="4"/>
      <c r="H3733" s="5" t="s">
        <v>1472</v>
      </c>
      <c r="I3733" s="5" t="s">
        <v>1473</v>
      </c>
      <c r="J3733" s="5" t="s">
        <v>285</v>
      </c>
      <c r="K3733" s="5"/>
      <c r="L3733" s="5" t="s">
        <v>17</v>
      </c>
    </row>
    <row r="3734" spans="1:12">
      <c r="A3734" s="4">
        <v>22004</v>
      </c>
      <c r="B3734" s="26" t="s">
        <v>1411</v>
      </c>
      <c r="C3734" s="5" t="s">
        <v>31</v>
      </c>
      <c r="D3734" s="5"/>
      <c r="E3734" s="4"/>
      <c r="F3734" s="5"/>
      <c r="G3734" s="4"/>
      <c r="H3734" s="5" t="s">
        <v>32</v>
      </c>
      <c r="I3734" s="5" t="s">
        <v>1473</v>
      </c>
      <c r="J3734" s="5" t="s">
        <v>284</v>
      </c>
      <c r="K3734" s="5" t="s">
        <v>1474</v>
      </c>
      <c r="L3734" s="5" t="s">
        <v>17</v>
      </c>
    </row>
    <row r="3735" spans="1:12">
      <c r="A3735" s="4">
        <v>22005</v>
      </c>
      <c r="B3735" s="26" t="s">
        <v>1411</v>
      </c>
      <c r="C3735" s="5" t="s">
        <v>31</v>
      </c>
      <c r="D3735" s="5"/>
      <c r="E3735" s="4"/>
      <c r="F3735" s="5"/>
      <c r="G3735" s="4"/>
      <c r="H3735" s="5" t="s">
        <v>32</v>
      </c>
      <c r="I3735" s="5" t="s">
        <v>1473</v>
      </c>
      <c r="J3735" s="5" t="s">
        <v>284</v>
      </c>
      <c r="K3735" s="5" t="s">
        <v>1475</v>
      </c>
      <c r="L3735" s="5" t="s">
        <v>17</v>
      </c>
    </row>
    <row r="3736" spans="1:12">
      <c r="A3736" s="4">
        <v>22006</v>
      </c>
      <c r="B3736" s="26" t="s">
        <v>1411</v>
      </c>
      <c r="C3736" s="5" t="s">
        <v>31</v>
      </c>
      <c r="D3736" s="5"/>
      <c r="E3736" s="4"/>
      <c r="F3736" s="5"/>
      <c r="G3736" s="4"/>
      <c r="H3736" s="5" t="s">
        <v>32</v>
      </c>
      <c r="I3736" s="5" t="s">
        <v>1473</v>
      </c>
      <c r="J3736" s="5" t="s">
        <v>284</v>
      </c>
      <c r="K3736" s="5" t="s">
        <v>1476</v>
      </c>
      <c r="L3736" s="5" t="s">
        <v>17</v>
      </c>
    </row>
    <row r="3737" spans="1:12">
      <c r="A3737" s="4">
        <v>22007</v>
      </c>
      <c r="B3737" s="26" t="s">
        <v>1411</v>
      </c>
      <c r="C3737" s="5" t="s">
        <v>31</v>
      </c>
      <c r="D3737" s="5"/>
      <c r="E3737" s="4"/>
      <c r="F3737" s="5"/>
      <c r="G3737" s="4"/>
      <c r="H3737" s="5" t="s">
        <v>32</v>
      </c>
      <c r="I3737" s="5" t="s">
        <v>1473</v>
      </c>
      <c r="J3737" s="5" t="s">
        <v>284</v>
      </c>
      <c r="K3737" s="5" t="s">
        <v>33</v>
      </c>
      <c r="L3737" s="5" t="s">
        <v>17</v>
      </c>
    </row>
    <row r="3738" spans="1:12">
      <c r="A3738" s="4">
        <v>22008</v>
      </c>
      <c r="B3738" s="26" t="s">
        <v>1411</v>
      </c>
      <c r="C3738" s="5" t="s">
        <v>31</v>
      </c>
      <c r="D3738" s="5"/>
      <c r="E3738" s="4"/>
      <c r="F3738" s="5"/>
      <c r="G3738" s="4"/>
      <c r="H3738" s="5" t="s">
        <v>32</v>
      </c>
      <c r="I3738" s="5" t="s">
        <v>1473</v>
      </c>
      <c r="J3738" s="5" t="s">
        <v>284</v>
      </c>
      <c r="K3738" s="5" t="s">
        <v>486</v>
      </c>
      <c r="L3738" s="5" t="s">
        <v>17</v>
      </c>
    </row>
    <row r="3739" spans="1:12">
      <c r="A3739" s="4">
        <v>22009</v>
      </c>
      <c r="B3739" s="26" t="s">
        <v>1411</v>
      </c>
      <c r="C3739" s="5" t="s">
        <v>34</v>
      </c>
      <c r="D3739" s="5" t="s">
        <v>37</v>
      </c>
      <c r="E3739" s="4"/>
      <c r="F3739" s="5"/>
      <c r="G3739" s="4"/>
      <c r="H3739" s="5" t="s">
        <v>379</v>
      </c>
      <c r="I3739" s="5" t="s">
        <v>1473</v>
      </c>
      <c r="J3739" s="5" t="s">
        <v>284</v>
      </c>
      <c r="K3739" s="5" t="s">
        <v>1477</v>
      </c>
      <c r="L3739" s="5" t="s">
        <v>17</v>
      </c>
    </row>
    <row r="3740" spans="1:12">
      <c r="A3740" s="4">
        <v>22010</v>
      </c>
      <c r="B3740" s="26" t="s">
        <v>1411</v>
      </c>
      <c r="C3740" s="5" t="s">
        <v>200</v>
      </c>
      <c r="D3740" s="5"/>
      <c r="E3740" s="4"/>
      <c r="F3740" s="5"/>
      <c r="G3740" s="4"/>
      <c r="H3740" s="5" t="s">
        <v>201</v>
      </c>
      <c r="I3740" s="5" t="s">
        <v>1473</v>
      </c>
      <c r="J3740" s="5" t="s">
        <v>284</v>
      </c>
      <c r="K3740" s="5" t="s">
        <v>1474</v>
      </c>
      <c r="L3740" s="5" t="s">
        <v>17</v>
      </c>
    </row>
    <row r="3741" spans="1:12">
      <c r="A3741" s="4">
        <v>22011</v>
      </c>
      <c r="B3741" s="26" t="s">
        <v>1411</v>
      </c>
      <c r="C3741" s="5" t="s">
        <v>200</v>
      </c>
      <c r="D3741" s="5"/>
      <c r="E3741" s="4"/>
      <c r="F3741" s="5"/>
      <c r="G3741" s="4"/>
      <c r="H3741" s="5" t="s">
        <v>201</v>
      </c>
      <c r="I3741" s="5" t="s">
        <v>1473</v>
      </c>
      <c r="J3741" s="5" t="s">
        <v>284</v>
      </c>
      <c r="K3741" s="5" t="s">
        <v>1475</v>
      </c>
      <c r="L3741" s="5" t="s">
        <v>17</v>
      </c>
    </row>
    <row r="3742" spans="1:12">
      <c r="A3742" s="4">
        <v>22012</v>
      </c>
      <c r="B3742" s="26" t="s">
        <v>1411</v>
      </c>
      <c r="C3742" s="5" t="s">
        <v>200</v>
      </c>
      <c r="D3742" s="5"/>
      <c r="E3742" s="4"/>
      <c r="F3742" s="5"/>
      <c r="G3742" s="4"/>
      <c r="H3742" s="5" t="s">
        <v>201</v>
      </c>
      <c r="I3742" s="5" t="s">
        <v>1473</v>
      </c>
      <c r="J3742" s="5" t="s">
        <v>284</v>
      </c>
      <c r="K3742" s="5" t="s">
        <v>33</v>
      </c>
      <c r="L3742" s="5" t="s">
        <v>17</v>
      </c>
    </row>
    <row r="3743" spans="1:12">
      <c r="A3743" s="4">
        <v>22013</v>
      </c>
      <c r="B3743" s="26" t="s">
        <v>1411</v>
      </c>
      <c r="C3743" s="5" t="s">
        <v>200</v>
      </c>
      <c r="D3743" s="5"/>
      <c r="E3743" s="4"/>
      <c r="F3743" s="5"/>
      <c r="G3743" s="4"/>
      <c r="H3743" s="5" t="s">
        <v>201</v>
      </c>
      <c r="I3743" s="5" t="s">
        <v>1473</v>
      </c>
      <c r="J3743" s="5" t="s">
        <v>284</v>
      </c>
      <c r="K3743" s="5" t="s">
        <v>486</v>
      </c>
      <c r="L3743" s="5" t="s">
        <v>17</v>
      </c>
    </row>
    <row r="3744" spans="1:12">
      <c r="A3744" s="4">
        <v>22014</v>
      </c>
      <c r="B3744" s="26" t="s">
        <v>1411</v>
      </c>
      <c r="C3744" s="5" t="s">
        <v>200</v>
      </c>
      <c r="D3744" s="5"/>
      <c r="E3744" s="4"/>
      <c r="F3744" s="5"/>
      <c r="G3744" s="4"/>
      <c r="H3744" s="5" t="s">
        <v>201</v>
      </c>
      <c r="I3744" s="5" t="s">
        <v>1473</v>
      </c>
      <c r="J3744" s="5" t="s">
        <v>284</v>
      </c>
      <c r="K3744" s="5" t="s">
        <v>1477</v>
      </c>
      <c r="L3744" s="5" t="s">
        <v>17</v>
      </c>
    </row>
    <row r="3745" spans="1:12">
      <c r="A3745" s="4">
        <v>22015</v>
      </c>
      <c r="B3745" s="26" t="s">
        <v>1411</v>
      </c>
      <c r="C3745" s="5" t="s">
        <v>26</v>
      </c>
      <c r="D3745" s="5"/>
      <c r="E3745" s="4"/>
      <c r="F3745" s="5"/>
      <c r="G3745" s="4"/>
      <c r="H3745" s="5" t="s">
        <v>1478</v>
      </c>
      <c r="I3745" s="5" t="s">
        <v>1473</v>
      </c>
      <c r="J3745" s="5" t="s">
        <v>284</v>
      </c>
      <c r="K3745" s="5"/>
      <c r="L3745" s="5" t="s">
        <v>17</v>
      </c>
    </row>
    <row r="3746" spans="1:12">
      <c r="A3746" s="4">
        <v>22022</v>
      </c>
      <c r="B3746" s="26" t="s">
        <v>1280</v>
      </c>
      <c r="C3746" s="5" t="s">
        <v>200</v>
      </c>
      <c r="D3746" s="5"/>
      <c r="E3746" s="4"/>
      <c r="F3746" s="5"/>
      <c r="G3746" s="4"/>
      <c r="H3746" s="5" t="s">
        <v>201</v>
      </c>
      <c r="I3746" s="5" t="s">
        <v>1479</v>
      </c>
      <c r="J3746" s="5" t="s">
        <v>284</v>
      </c>
      <c r="K3746" s="5" t="s">
        <v>486</v>
      </c>
      <c r="L3746" s="5" t="s">
        <v>17</v>
      </c>
    </row>
    <row r="3747" spans="1:12">
      <c r="A3747" s="4">
        <v>22023</v>
      </c>
      <c r="B3747" s="26" t="s">
        <v>1280</v>
      </c>
      <c r="C3747" s="5" t="s">
        <v>200</v>
      </c>
      <c r="D3747" s="5"/>
      <c r="E3747" s="4"/>
      <c r="F3747" s="5"/>
      <c r="G3747" s="4"/>
      <c r="H3747" s="5" t="s">
        <v>201</v>
      </c>
      <c r="I3747" s="5" t="s">
        <v>1479</v>
      </c>
      <c r="J3747" s="5" t="s">
        <v>284</v>
      </c>
      <c r="K3747" s="5" t="s">
        <v>1098</v>
      </c>
      <c r="L3747" s="5" t="s">
        <v>17</v>
      </c>
    </row>
    <row r="3748" spans="1:12">
      <c r="A3748" s="4">
        <v>22024</v>
      </c>
      <c r="B3748" s="26" t="s">
        <v>1280</v>
      </c>
      <c r="C3748" s="5" t="s">
        <v>200</v>
      </c>
      <c r="D3748" s="5"/>
      <c r="E3748" s="4"/>
      <c r="F3748" s="5"/>
      <c r="G3748" s="4"/>
      <c r="H3748" s="5" t="s">
        <v>201</v>
      </c>
      <c r="I3748" s="5" t="s">
        <v>1479</v>
      </c>
      <c r="J3748" s="5" t="s">
        <v>284</v>
      </c>
      <c r="K3748" s="5" t="s">
        <v>551</v>
      </c>
      <c r="L3748" s="5" t="s">
        <v>17</v>
      </c>
    </row>
    <row r="3749" spans="1:12">
      <c r="A3749" s="4">
        <v>22025</v>
      </c>
      <c r="B3749" s="26" t="s">
        <v>1280</v>
      </c>
      <c r="C3749" s="5" t="s">
        <v>200</v>
      </c>
      <c r="D3749" s="5"/>
      <c r="E3749" s="4"/>
      <c r="F3749" s="5"/>
      <c r="G3749" s="4"/>
      <c r="H3749" s="5" t="s">
        <v>201</v>
      </c>
      <c r="I3749" s="5" t="s">
        <v>1479</v>
      </c>
      <c r="J3749" s="5" t="s">
        <v>284</v>
      </c>
      <c r="K3749" s="5" t="s">
        <v>552</v>
      </c>
      <c r="L3749" s="5" t="s">
        <v>17</v>
      </c>
    </row>
    <row r="3750" spans="1:12">
      <c r="A3750" s="4">
        <v>22026</v>
      </c>
      <c r="B3750" s="26" t="s">
        <v>1280</v>
      </c>
      <c r="C3750" s="5" t="s">
        <v>200</v>
      </c>
      <c r="D3750" s="5"/>
      <c r="E3750" s="4"/>
      <c r="F3750" s="5"/>
      <c r="G3750" s="4"/>
      <c r="H3750" s="5" t="s">
        <v>201</v>
      </c>
      <c r="I3750" s="5" t="s">
        <v>1479</v>
      </c>
      <c r="J3750" s="5" t="s">
        <v>284</v>
      </c>
      <c r="K3750" s="5" t="s">
        <v>482</v>
      </c>
      <c r="L3750" s="5" t="s">
        <v>17</v>
      </c>
    </row>
    <row r="3751" spans="1:12">
      <c r="A3751" s="4">
        <v>22027</v>
      </c>
      <c r="B3751" s="26" t="s">
        <v>1280</v>
      </c>
      <c r="C3751" s="5" t="s">
        <v>200</v>
      </c>
      <c r="D3751" s="5"/>
      <c r="E3751" s="4"/>
      <c r="F3751" s="5"/>
      <c r="G3751" s="4"/>
      <c r="H3751" s="5" t="s">
        <v>201</v>
      </c>
      <c r="I3751" s="5" t="s">
        <v>1479</v>
      </c>
      <c r="J3751" s="5" t="s">
        <v>284</v>
      </c>
      <c r="K3751" s="5" t="s">
        <v>553</v>
      </c>
      <c r="L3751" s="5" t="s">
        <v>17</v>
      </c>
    </row>
    <row r="3752" spans="1:12">
      <c r="A3752" s="4">
        <v>22028</v>
      </c>
      <c r="B3752" s="26" t="s">
        <v>1280</v>
      </c>
      <c r="C3752" s="5" t="s">
        <v>200</v>
      </c>
      <c r="D3752" s="5"/>
      <c r="E3752" s="4"/>
      <c r="F3752" s="5"/>
      <c r="G3752" s="4"/>
      <c r="H3752" s="5" t="s">
        <v>201</v>
      </c>
      <c r="I3752" s="5" t="s">
        <v>1479</v>
      </c>
      <c r="J3752" s="5" t="s">
        <v>284</v>
      </c>
      <c r="K3752" s="5" t="s">
        <v>518</v>
      </c>
      <c r="L3752" s="5" t="s">
        <v>17</v>
      </c>
    </row>
    <row r="3753" spans="1:12">
      <c r="A3753" s="4">
        <v>22029</v>
      </c>
      <c r="B3753" s="26" t="s">
        <v>1280</v>
      </c>
      <c r="C3753" s="5" t="s">
        <v>31</v>
      </c>
      <c r="D3753" s="5"/>
      <c r="E3753" s="4"/>
      <c r="F3753" s="5"/>
      <c r="G3753" s="4"/>
      <c r="H3753" s="5" t="s">
        <v>32</v>
      </c>
      <c r="I3753" s="5" t="s">
        <v>1479</v>
      </c>
      <c r="J3753" s="5" t="s">
        <v>284</v>
      </c>
      <c r="K3753" s="5" t="s">
        <v>486</v>
      </c>
      <c r="L3753" s="5" t="s">
        <v>17</v>
      </c>
    </row>
    <row r="3754" spans="1:12">
      <c r="A3754" s="4">
        <v>22030</v>
      </c>
      <c r="B3754" s="26" t="s">
        <v>1280</v>
      </c>
      <c r="C3754" s="5" t="s">
        <v>31</v>
      </c>
      <c r="D3754" s="5"/>
      <c r="E3754" s="4"/>
      <c r="F3754" s="5"/>
      <c r="G3754" s="4"/>
      <c r="H3754" s="5" t="s">
        <v>32</v>
      </c>
      <c r="I3754" s="5" t="s">
        <v>1479</v>
      </c>
      <c r="J3754" s="5" t="s">
        <v>284</v>
      </c>
      <c r="K3754" s="5" t="s">
        <v>1098</v>
      </c>
      <c r="L3754" s="5" t="s">
        <v>17</v>
      </c>
    </row>
    <row r="3755" spans="1:12">
      <c r="A3755" s="4">
        <v>22031</v>
      </c>
      <c r="B3755" s="26" t="s">
        <v>1280</v>
      </c>
      <c r="C3755" s="5" t="s">
        <v>31</v>
      </c>
      <c r="D3755" s="5"/>
      <c r="E3755" s="4"/>
      <c r="F3755" s="5"/>
      <c r="G3755" s="4"/>
      <c r="H3755" s="5" t="s">
        <v>32</v>
      </c>
      <c r="I3755" s="5" t="s">
        <v>1479</v>
      </c>
      <c r="J3755" s="5" t="s">
        <v>284</v>
      </c>
      <c r="K3755" s="5" t="s">
        <v>551</v>
      </c>
      <c r="L3755" s="5" t="s">
        <v>17</v>
      </c>
    </row>
    <row r="3756" spans="1:12">
      <c r="A3756" s="4">
        <v>22032</v>
      </c>
      <c r="B3756" s="26" t="s">
        <v>1280</v>
      </c>
      <c r="C3756" s="5" t="s">
        <v>31</v>
      </c>
      <c r="D3756" s="5"/>
      <c r="E3756" s="4"/>
      <c r="F3756" s="5"/>
      <c r="G3756" s="4"/>
      <c r="H3756" s="5" t="s">
        <v>32</v>
      </c>
      <c r="I3756" s="5" t="s">
        <v>1479</v>
      </c>
      <c r="J3756" s="5" t="s">
        <v>284</v>
      </c>
      <c r="K3756" s="5" t="s">
        <v>552</v>
      </c>
      <c r="L3756" s="5" t="s">
        <v>17</v>
      </c>
    </row>
    <row r="3757" spans="1:12">
      <c r="A3757" s="4">
        <v>22033</v>
      </c>
      <c r="B3757" s="26" t="s">
        <v>1280</v>
      </c>
      <c r="C3757" s="5" t="s">
        <v>31</v>
      </c>
      <c r="D3757" s="5"/>
      <c r="E3757" s="4"/>
      <c r="F3757" s="5"/>
      <c r="G3757" s="4"/>
      <c r="H3757" s="5" t="s">
        <v>32</v>
      </c>
      <c r="I3757" s="5" t="s">
        <v>1479</v>
      </c>
      <c r="J3757" s="5" t="s">
        <v>284</v>
      </c>
      <c r="K3757" s="5" t="s">
        <v>482</v>
      </c>
      <c r="L3757" s="5" t="s">
        <v>17</v>
      </c>
    </row>
    <row r="3758" spans="1:12">
      <c r="A3758" s="4">
        <v>22034</v>
      </c>
      <c r="B3758" s="26" t="s">
        <v>1280</v>
      </c>
      <c r="C3758" s="5" t="s">
        <v>31</v>
      </c>
      <c r="D3758" s="5"/>
      <c r="E3758" s="4"/>
      <c r="F3758" s="5"/>
      <c r="G3758" s="4"/>
      <c r="H3758" s="5" t="s">
        <v>32</v>
      </c>
      <c r="I3758" s="5" t="s">
        <v>1479</v>
      </c>
      <c r="J3758" s="5" t="s">
        <v>284</v>
      </c>
      <c r="K3758" s="5" t="s">
        <v>553</v>
      </c>
      <c r="L3758" s="5" t="s">
        <v>17</v>
      </c>
    </row>
    <row r="3759" spans="1:12">
      <c r="A3759" s="4">
        <v>22035</v>
      </c>
      <c r="B3759" s="26" t="s">
        <v>1280</v>
      </c>
      <c r="C3759" s="5" t="s">
        <v>34</v>
      </c>
      <c r="D3759" s="5" t="s">
        <v>37</v>
      </c>
      <c r="E3759" s="4"/>
      <c r="F3759" s="5"/>
      <c r="G3759" s="4"/>
      <c r="H3759" s="5" t="s">
        <v>379</v>
      </c>
      <c r="I3759" s="5" t="s">
        <v>1479</v>
      </c>
      <c r="J3759" s="5" t="s">
        <v>284</v>
      </c>
      <c r="K3759" s="5" t="s">
        <v>518</v>
      </c>
      <c r="L3759" s="5" t="s">
        <v>17</v>
      </c>
    </row>
    <row r="3760" spans="1:12">
      <c r="A3760" s="4">
        <v>22036</v>
      </c>
      <c r="B3760" s="26" t="s">
        <v>1280</v>
      </c>
      <c r="C3760" s="5" t="s">
        <v>34</v>
      </c>
      <c r="D3760" s="5" t="s">
        <v>37</v>
      </c>
      <c r="E3760" s="4"/>
      <c r="F3760" s="5"/>
      <c r="G3760" s="4"/>
      <c r="H3760" s="5" t="s">
        <v>379</v>
      </c>
      <c r="I3760" s="5" t="s">
        <v>1479</v>
      </c>
      <c r="J3760" s="5" t="s">
        <v>284</v>
      </c>
      <c r="K3760" s="5" t="s">
        <v>560</v>
      </c>
      <c r="L3760" s="5" t="s">
        <v>17</v>
      </c>
    </row>
    <row r="3761" spans="1:12">
      <c r="A3761" s="4">
        <v>22037</v>
      </c>
      <c r="B3761" s="26" t="s">
        <v>1280</v>
      </c>
      <c r="C3761" s="5" t="s">
        <v>94</v>
      </c>
      <c r="D3761" s="5"/>
      <c r="E3761" s="4">
        <v>0</v>
      </c>
      <c r="F3761" s="5"/>
      <c r="G3761" s="4" t="s">
        <v>95</v>
      </c>
      <c r="H3761" s="5" t="s">
        <v>96</v>
      </c>
      <c r="I3761" s="5" t="s">
        <v>1479</v>
      </c>
      <c r="J3761" s="5" t="s">
        <v>285</v>
      </c>
      <c r="K3761" s="5" t="s">
        <v>518</v>
      </c>
      <c r="L3761" s="5" t="s">
        <v>237</v>
      </c>
    </row>
    <row r="3762" spans="1:12">
      <c r="A3762" s="4">
        <v>22038</v>
      </c>
      <c r="B3762" s="26" t="s">
        <v>1280</v>
      </c>
      <c r="C3762" s="5" t="s">
        <v>94</v>
      </c>
      <c r="D3762" s="5"/>
      <c r="E3762" s="4">
        <v>0</v>
      </c>
      <c r="F3762" s="5"/>
      <c r="G3762" s="4" t="s">
        <v>95</v>
      </c>
      <c r="H3762" s="5" t="s">
        <v>96</v>
      </c>
      <c r="I3762" s="5" t="s">
        <v>1479</v>
      </c>
      <c r="J3762" s="5" t="s">
        <v>285</v>
      </c>
      <c r="K3762" s="5" t="s">
        <v>560</v>
      </c>
      <c r="L3762" s="5" t="s">
        <v>237</v>
      </c>
    </row>
    <row r="3763" spans="1:12">
      <c r="A3763" s="4">
        <v>22039</v>
      </c>
      <c r="B3763" s="26" t="s">
        <v>288</v>
      </c>
      <c r="C3763" s="5" t="s">
        <v>200</v>
      </c>
      <c r="D3763" s="5"/>
      <c r="E3763" s="4"/>
      <c r="F3763" s="5"/>
      <c r="G3763" s="4"/>
      <c r="H3763" s="5" t="s">
        <v>201</v>
      </c>
      <c r="I3763" s="5" t="s">
        <v>341</v>
      </c>
      <c r="J3763" s="5" t="s">
        <v>284</v>
      </c>
      <c r="K3763" s="5" t="s">
        <v>214</v>
      </c>
      <c r="L3763" s="5" t="s">
        <v>17</v>
      </c>
    </row>
    <row r="3764" spans="1:12">
      <c r="A3764" s="4">
        <v>22040</v>
      </c>
      <c r="B3764" s="26" t="s">
        <v>288</v>
      </c>
      <c r="C3764" s="5" t="s">
        <v>200</v>
      </c>
      <c r="D3764" s="5"/>
      <c r="E3764" s="4"/>
      <c r="F3764" s="5"/>
      <c r="G3764" s="4"/>
      <c r="H3764" s="5" t="s">
        <v>201</v>
      </c>
      <c r="I3764" s="5" t="s">
        <v>341</v>
      </c>
      <c r="J3764" s="5" t="s">
        <v>284</v>
      </c>
      <c r="K3764" s="5" t="s">
        <v>194</v>
      </c>
      <c r="L3764" s="5" t="s">
        <v>17</v>
      </c>
    </row>
    <row r="3765" spans="1:12">
      <c r="A3765" s="4">
        <v>22041</v>
      </c>
      <c r="B3765" s="26" t="s">
        <v>173</v>
      </c>
      <c r="C3765" s="5" t="s">
        <v>94</v>
      </c>
      <c r="D3765" s="5"/>
      <c r="E3765" s="4">
        <v>0</v>
      </c>
      <c r="F3765" s="5"/>
      <c r="G3765" s="4" t="s">
        <v>149</v>
      </c>
      <c r="H3765" s="5" t="s">
        <v>303</v>
      </c>
      <c r="I3765" s="5" t="s">
        <v>176</v>
      </c>
      <c r="J3765" s="5" t="s">
        <v>285</v>
      </c>
      <c r="K3765" s="5" t="s">
        <v>630</v>
      </c>
      <c r="L3765" s="5" t="s">
        <v>371</v>
      </c>
    </row>
    <row r="3766" spans="1:12">
      <c r="A3766" s="4">
        <v>22042</v>
      </c>
      <c r="B3766" s="26" t="s">
        <v>173</v>
      </c>
      <c r="C3766" s="5" t="s">
        <v>200</v>
      </c>
      <c r="D3766" s="5"/>
      <c r="E3766" s="4"/>
      <c r="F3766" s="5"/>
      <c r="G3766" s="4"/>
      <c r="H3766" s="5" t="s">
        <v>201</v>
      </c>
      <c r="I3766" s="5" t="s">
        <v>176</v>
      </c>
      <c r="J3766" s="5" t="s">
        <v>284</v>
      </c>
      <c r="K3766" s="5" t="s">
        <v>630</v>
      </c>
      <c r="L3766" s="5" t="s">
        <v>17</v>
      </c>
    </row>
    <row r="3767" spans="1:12">
      <c r="A3767" s="4">
        <v>22043</v>
      </c>
      <c r="B3767" s="26" t="s">
        <v>173</v>
      </c>
      <c r="C3767" s="5" t="s">
        <v>34</v>
      </c>
      <c r="D3767" s="5" t="s">
        <v>37</v>
      </c>
      <c r="E3767" s="4"/>
      <c r="F3767" s="5"/>
      <c r="G3767" s="4"/>
      <c r="H3767" s="5" t="s">
        <v>36</v>
      </c>
      <c r="I3767" s="5" t="s">
        <v>176</v>
      </c>
      <c r="J3767" s="5" t="s">
        <v>284</v>
      </c>
      <c r="K3767" s="5" t="s">
        <v>630</v>
      </c>
      <c r="L3767" s="5" t="s">
        <v>17</v>
      </c>
    </row>
    <row r="3768" spans="1:12">
      <c r="A3768" s="4">
        <v>22044</v>
      </c>
      <c r="B3768" s="26" t="s">
        <v>288</v>
      </c>
      <c r="C3768" s="5" t="s">
        <v>31</v>
      </c>
      <c r="D3768" s="5"/>
      <c r="E3768" s="4"/>
      <c r="F3768" s="5"/>
      <c r="G3768" s="4"/>
      <c r="H3768" s="5" t="s">
        <v>32</v>
      </c>
      <c r="I3768" s="5" t="s">
        <v>341</v>
      </c>
      <c r="J3768" s="5" t="s">
        <v>285</v>
      </c>
      <c r="K3768" s="5" t="s">
        <v>214</v>
      </c>
      <c r="L3768" s="5" t="s">
        <v>17</v>
      </c>
    </row>
    <row r="3769" spans="1:12">
      <c r="A3769" s="4">
        <v>22045</v>
      </c>
      <c r="B3769" s="26" t="s">
        <v>288</v>
      </c>
      <c r="C3769" s="5" t="s">
        <v>31</v>
      </c>
      <c r="D3769" s="5"/>
      <c r="E3769" s="4"/>
      <c r="F3769" s="5"/>
      <c r="G3769" s="4"/>
      <c r="H3769" s="5" t="s">
        <v>32</v>
      </c>
      <c r="I3769" s="5" t="s">
        <v>341</v>
      </c>
      <c r="J3769" s="5" t="s">
        <v>285</v>
      </c>
      <c r="K3769" s="5" t="s">
        <v>194</v>
      </c>
      <c r="L3769" s="5" t="s">
        <v>17</v>
      </c>
    </row>
    <row r="3770" spans="1:12">
      <c r="A3770" s="4">
        <v>23672</v>
      </c>
      <c r="B3770" s="26" t="s">
        <v>173</v>
      </c>
      <c r="C3770" s="5" t="s">
        <v>34</v>
      </c>
      <c r="D3770" s="5" t="s">
        <v>37</v>
      </c>
      <c r="E3770" s="4"/>
      <c r="F3770" s="5"/>
      <c r="G3770" s="4"/>
      <c r="H3770" s="5" t="s">
        <v>36</v>
      </c>
      <c r="I3770" s="5" t="s">
        <v>176</v>
      </c>
      <c r="J3770" s="5" t="s">
        <v>284</v>
      </c>
      <c r="K3770" s="5" t="s">
        <v>1480</v>
      </c>
      <c r="L3770" s="5" t="s">
        <v>17</v>
      </c>
    </row>
    <row r="3771" spans="1:12">
      <c r="A3771" s="4">
        <v>23673</v>
      </c>
      <c r="B3771" s="26" t="s">
        <v>108</v>
      </c>
      <c r="C3771" s="5" t="s">
        <v>34</v>
      </c>
      <c r="D3771" s="5" t="s">
        <v>37</v>
      </c>
      <c r="E3771" s="4"/>
      <c r="F3771" s="5"/>
      <c r="G3771" s="4"/>
      <c r="H3771" s="5" t="s">
        <v>36</v>
      </c>
      <c r="I3771" s="5" t="s">
        <v>57</v>
      </c>
      <c r="J3771" s="5" t="s">
        <v>284</v>
      </c>
      <c r="K3771" s="5" t="s">
        <v>1480</v>
      </c>
      <c r="L3771" s="5" t="s">
        <v>17</v>
      </c>
    </row>
    <row r="3772" spans="1:12">
      <c r="A3772" s="4"/>
      <c r="B3772" s="26"/>
      <c r="C3772" s="5"/>
      <c r="D3772" s="5"/>
      <c r="E3772" s="4"/>
      <c r="F3772" s="5"/>
      <c r="G3772" s="4"/>
      <c r="H3772" s="5"/>
      <c r="I3772" s="5"/>
      <c r="J3772" s="5"/>
      <c r="K3772" s="5"/>
      <c r="L3772" s="5"/>
    </row>
    <row r="3773" spans="1:12">
      <c r="A3773" s="4"/>
      <c r="B3773" s="26"/>
      <c r="C3773" s="5"/>
      <c r="D3773" s="5"/>
      <c r="E3773" s="4"/>
      <c r="F3773" s="5"/>
      <c r="G3773" s="4"/>
      <c r="H3773" s="5"/>
      <c r="I3773" s="5"/>
      <c r="J3773" s="5"/>
      <c r="K3773" s="5"/>
      <c r="L3773" s="5"/>
    </row>
    <row r="3774" spans="1:12">
      <c r="A3774" s="4"/>
      <c r="B3774" s="26"/>
      <c r="C3774" s="5"/>
      <c r="D3774" s="5"/>
      <c r="E3774" s="4"/>
      <c r="F3774" s="5"/>
      <c r="G3774" s="4"/>
      <c r="H3774" s="5"/>
      <c r="I3774" s="5"/>
      <c r="J3774" s="5"/>
      <c r="K3774" s="5"/>
      <c r="L3774" s="5"/>
    </row>
    <row r="3775" spans="1:12">
      <c r="A3775" s="4"/>
      <c r="B3775" s="26"/>
      <c r="C3775" s="5"/>
      <c r="D3775" s="5"/>
      <c r="E3775" s="4"/>
      <c r="F3775" s="5"/>
      <c r="G3775" s="4"/>
      <c r="H3775" s="5"/>
      <c r="I3775" s="5"/>
      <c r="J3775" s="5"/>
      <c r="K3775" s="5"/>
      <c r="L3775" s="5"/>
    </row>
    <row r="3776" spans="1:12">
      <c r="A3776" s="4"/>
      <c r="B3776" s="26"/>
      <c r="C3776" s="5"/>
      <c r="D3776" s="5"/>
      <c r="E3776" s="4"/>
      <c r="F3776" s="5"/>
      <c r="G3776" s="4"/>
      <c r="H3776" s="5"/>
      <c r="I3776" s="5"/>
      <c r="J3776" s="5"/>
      <c r="K3776" s="5"/>
      <c r="L3776" s="5"/>
    </row>
    <row r="3777" spans="1:12">
      <c r="A3777" s="4"/>
      <c r="B3777" s="26"/>
      <c r="C3777" s="5"/>
      <c r="D3777" s="5"/>
      <c r="E3777" s="4"/>
      <c r="F3777" s="5"/>
      <c r="G3777" s="4"/>
      <c r="H3777" s="5"/>
      <c r="I3777" s="5"/>
      <c r="J3777" s="5"/>
      <c r="K3777" s="5"/>
      <c r="L3777" s="5"/>
    </row>
    <row r="3778" spans="1:12">
      <c r="A3778" s="4"/>
      <c r="B3778" s="26"/>
      <c r="C3778" s="5"/>
      <c r="D3778" s="5"/>
      <c r="E3778" s="4"/>
      <c r="F3778" s="5"/>
      <c r="G3778" s="4"/>
      <c r="H3778" s="5"/>
      <c r="I3778" s="5"/>
      <c r="J3778" s="5"/>
      <c r="K3778" s="5"/>
      <c r="L3778" s="5"/>
    </row>
    <row r="3779" spans="1:12">
      <c r="A3779" s="4"/>
      <c r="B3779" s="26"/>
      <c r="C3779" s="5"/>
      <c r="D3779" s="5"/>
      <c r="E3779" s="4"/>
      <c r="F3779" s="5"/>
      <c r="G3779" s="4"/>
      <c r="H3779" s="5"/>
      <c r="I3779" s="5"/>
      <c r="J3779" s="5"/>
      <c r="K3779" s="5"/>
      <c r="L3779" s="5"/>
    </row>
    <row r="3780" spans="1:12">
      <c r="A3780" s="4"/>
      <c r="B3780" s="26"/>
      <c r="C3780" s="5"/>
      <c r="D3780" s="5"/>
      <c r="E3780" s="4"/>
      <c r="F3780" s="5"/>
      <c r="G3780" s="4"/>
      <c r="H3780" s="5"/>
      <c r="I3780" s="5"/>
      <c r="J3780" s="5"/>
      <c r="K3780" s="5"/>
      <c r="L3780" s="5"/>
    </row>
    <row r="3781" spans="1:12">
      <c r="A3781" s="4"/>
      <c r="B3781" s="26"/>
      <c r="C3781" s="5"/>
      <c r="D3781" s="5"/>
      <c r="E3781" s="4"/>
      <c r="F3781" s="5"/>
      <c r="G3781" s="4"/>
      <c r="H3781" s="5"/>
      <c r="I3781" s="5"/>
      <c r="J3781" s="5"/>
      <c r="K3781" s="5"/>
      <c r="L3781" s="5"/>
    </row>
    <row r="3782" spans="1:12">
      <c r="A3782" s="4"/>
      <c r="B3782" s="26"/>
      <c r="C3782" s="5"/>
      <c r="D3782" s="5"/>
      <c r="E3782" s="4"/>
      <c r="F3782" s="5"/>
      <c r="G3782" s="4"/>
      <c r="H3782" s="5"/>
      <c r="I3782" s="5"/>
      <c r="J3782" s="5"/>
      <c r="K3782" s="5"/>
      <c r="L3782" s="5"/>
    </row>
    <row r="3783" spans="1:12">
      <c r="A3783" s="4"/>
      <c r="B3783" s="26"/>
      <c r="C3783" s="5"/>
      <c r="D3783" s="5"/>
      <c r="E3783" s="4"/>
      <c r="F3783" s="5"/>
      <c r="G3783" s="4"/>
      <c r="H3783" s="5"/>
      <c r="I3783" s="5"/>
      <c r="J3783" s="5"/>
      <c r="K3783" s="5"/>
      <c r="L3783" s="5"/>
    </row>
    <row r="3784" spans="1:12">
      <c r="A3784" s="4"/>
      <c r="B3784" s="26"/>
      <c r="C3784" s="5"/>
      <c r="D3784" s="5"/>
      <c r="E3784" s="4"/>
      <c r="F3784" s="5"/>
      <c r="G3784" s="4"/>
      <c r="H3784" s="5"/>
      <c r="I3784" s="5"/>
      <c r="J3784" s="5"/>
      <c r="K3784" s="5"/>
      <c r="L3784" s="5"/>
    </row>
    <row r="3785" spans="1:12">
      <c r="A3785" s="4"/>
      <c r="B3785" s="26"/>
      <c r="C3785" s="5"/>
      <c r="D3785" s="5"/>
      <c r="E3785" s="4"/>
      <c r="F3785" s="5"/>
      <c r="G3785" s="4"/>
      <c r="H3785" s="5"/>
      <c r="I3785" s="5"/>
      <c r="J3785" s="5"/>
      <c r="K3785" s="5"/>
      <c r="L3785" s="5"/>
    </row>
    <row r="3786" spans="1:12">
      <c r="A3786" s="4"/>
      <c r="B3786" s="26"/>
      <c r="C3786" s="5"/>
      <c r="D3786" s="5"/>
      <c r="E3786" s="4"/>
      <c r="F3786" s="5"/>
      <c r="G3786" s="4"/>
      <c r="H3786" s="5"/>
      <c r="I3786" s="5"/>
      <c r="J3786" s="5"/>
      <c r="K3786" s="5"/>
      <c r="L3786" s="5"/>
    </row>
    <row r="3787" spans="1:12">
      <c r="A3787" s="4"/>
      <c r="B3787" s="26"/>
      <c r="C3787" s="5"/>
      <c r="D3787" s="5"/>
      <c r="E3787" s="4"/>
      <c r="F3787" s="5"/>
      <c r="G3787" s="4"/>
      <c r="H3787" s="5"/>
      <c r="I3787" s="5"/>
      <c r="J3787" s="5"/>
      <c r="K3787" s="5"/>
      <c r="L3787" s="5"/>
    </row>
    <row r="3788" spans="1:12">
      <c r="A3788" s="4"/>
      <c r="B3788" s="26"/>
      <c r="C3788" s="5"/>
      <c r="D3788" s="5"/>
      <c r="E3788" s="4"/>
      <c r="F3788" s="5"/>
      <c r="G3788" s="4"/>
      <c r="H3788" s="5"/>
      <c r="I3788" s="5"/>
      <c r="J3788" s="5"/>
      <c r="K3788" s="5"/>
      <c r="L3788" s="5"/>
    </row>
    <row r="3789" spans="1:12">
      <c r="A3789" s="4"/>
      <c r="B3789" s="26"/>
      <c r="C3789" s="5"/>
      <c r="D3789" s="5"/>
      <c r="E3789" s="4"/>
      <c r="F3789" s="5"/>
      <c r="G3789" s="4"/>
      <c r="H3789" s="5"/>
      <c r="I3789" s="5"/>
      <c r="J3789" s="5"/>
      <c r="K3789" s="5"/>
      <c r="L3789" s="5"/>
    </row>
    <row r="3790" spans="1:12">
      <c r="A3790" s="4"/>
      <c r="B3790" s="26"/>
      <c r="C3790" s="5"/>
      <c r="D3790" s="5"/>
      <c r="E3790" s="4"/>
      <c r="F3790" s="5"/>
      <c r="G3790" s="4"/>
      <c r="H3790" s="5"/>
      <c r="I3790" s="5"/>
      <c r="J3790" s="5"/>
      <c r="K3790" s="5"/>
      <c r="L3790" s="5"/>
    </row>
    <row r="3791" spans="1:12">
      <c r="A3791" s="4"/>
      <c r="B3791" s="26"/>
      <c r="C3791" s="5"/>
      <c r="D3791" s="5"/>
      <c r="E3791" s="4"/>
      <c r="F3791" s="5"/>
      <c r="G3791" s="4"/>
      <c r="H3791" s="5"/>
      <c r="I3791" s="5"/>
      <c r="J3791" s="5"/>
      <c r="K3791" s="5"/>
      <c r="L3791" s="5"/>
    </row>
    <row r="3792" spans="1:12">
      <c r="A3792" s="4"/>
      <c r="B3792" s="26"/>
      <c r="C3792" s="5"/>
      <c r="D3792" s="5"/>
      <c r="E3792" s="4"/>
      <c r="F3792" s="5"/>
      <c r="G3792" s="4"/>
      <c r="H3792" s="5"/>
      <c r="I3792" s="5"/>
      <c r="J3792" s="5"/>
      <c r="K3792" s="5"/>
      <c r="L3792" s="5"/>
    </row>
    <row r="3793" spans="1:12">
      <c r="A3793" s="4"/>
      <c r="B3793" s="26"/>
      <c r="C3793" s="5"/>
      <c r="D3793" s="5"/>
      <c r="E3793" s="4"/>
      <c r="F3793" s="5"/>
      <c r="G3793" s="4"/>
      <c r="H3793" s="5"/>
      <c r="I3793" s="5"/>
      <c r="J3793" s="5"/>
      <c r="K3793" s="5"/>
      <c r="L3793" s="5"/>
    </row>
    <row r="3794" spans="1:12">
      <c r="A3794" s="4"/>
      <c r="B3794" s="26"/>
      <c r="C3794" s="5"/>
      <c r="D3794" s="5"/>
      <c r="E3794" s="4"/>
      <c r="F3794" s="5"/>
      <c r="G3794" s="4"/>
      <c r="H3794" s="5"/>
      <c r="I3794" s="5"/>
      <c r="J3794" s="5"/>
      <c r="K3794" s="5"/>
      <c r="L3794" s="5"/>
    </row>
    <row r="3795" spans="1:12">
      <c r="A3795" s="4"/>
      <c r="B3795" s="26"/>
      <c r="C3795" s="5"/>
      <c r="D3795" s="5"/>
      <c r="E3795" s="4"/>
      <c r="F3795" s="5"/>
      <c r="G3795" s="4"/>
      <c r="H3795" s="5"/>
      <c r="I3795" s="5"/>
      <c r="J3795" s="5"/>
      <c r="K3795" s="5"/>
      <c r="L3795" s="5"/>
    </row>
    <row r="3796" spans="1:12">
      <c r="A3796" s="4"/>
      <c r="B3796" s="26"/>
      <c r="C3796" s="5"/>
      <c r="D3796" s="5"/>
      <c r="E3796" s="4"/>
      <c r="F3796" s="5"/>
      <c r="G3796" s="4"/>
      <c r="H3796" s="5"/>
      <c r="I3796" s="5"/>
      <c r="J3796" s="5"/>
      <c r="K3796" s="5"/>
      <c r="L3796" s="5"/>
    </row>
    <row r="3797" spans="1:12">
      <c r="A3797" s="4"/>
      <c r="B3797" s="26"/>
      <c r="C3797" s="5"/>
      <c r="D3797" s="5"/>
      <c r="E3797" s="4"/>
      <c r="F3797" s="5"/>
      <c r="G3797" s="4"/>
      <c r="H3797" s="5"/>
      <c r="I3797" s="5"/>
      <c r="J3797" s="5"/>
      <c r="K3797" s="5"/>
      <c r="L3797" s="5"/>
    </row>
    <row r="3798" spans="1:12">
      <c r="A3798" s="4"/>
      <c r="B3798" s="26"/>
      <c r="C3798" s="5"/>
      <c r="D3798" s="5"/>
      <c r="E3798" s="4"/>
      <c r="F3798" s="5"/>
      <c r="G3798" s="4"/>
      <c r="H3798" s="5"/>
      <c r="I3798" s="5"/>
      <c r="J3798" s="5"/>
      <c r="K3798" s="5"/>
      <c r="L3798" s="5"/>
    </row>
    <row r="3799" spans="1:12">
      <c r="A3799" s="4"/>
      <c r="B3799" s="26"/>
      <c r="C3799" s="5"/>
      <c r="D3799" s="5"/>
      <c r="E3799" s="4"/>
      <c r="F3799" s="5"/>
      <c r="G3799" s="4"/>
      <c r="H3799" s="5"/>
      <c r="I3799" s="5"/>
      <c r="J3799" s="5"/>
      <c r="K3799" s="5"/>
      <c r="L3799" s="5"/>
    </row>
    <row r="3800" spans="1:12">
      <c r="A3800" s="4"/>
      <c r="B3800" s="26"/>
      <c r="C3800" s="5"/>
      <c r="D3800" s="5"/>
      <c r="E3800" s="4"/>
      <c r="F3800" s="5"/>
      <c r="G3800" s="4"/>
      <c r="H3800" s="5"/>
      <c r="I3800" s="5"/>
      <c r="J3800" s="5"/>
      <c r="K3800" s="5"/>
      <c r="L3800" s="5"/>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M62"/>
  <sheetViews>
    <sheetView tabSelected="1" workbookViewId="0">
      <selection activeCell="C24" sqref="C24"/>
    </sheetView>
  </sheetViews>
  <sheetFormatPr defaultRowHeight="15"/>
  <cols>
    <col min="2" max="3" width="28.7109375" customWidth="1"/>
    <col min="4" max="4" width="16.140625" bestFit="1" customWidth="1"/>
    <col min="5" max="5" width="25.5703125" customWidth="1"/>
    <col min="6" max="7" width="31" bestFit="1" customWidth="1"/>
    <col min="8" max="8" width="23.42578125" customWidth="1"/>
    <col min="9" max="9" width="24.42578125" customWidth="1"/>
    <col min="10" max="10" width="15" customWidth="1"/>
    <col min="11" max="11" width="15.140625" customWidth="1"/>
    <col min="12" max="12" width="14.85546875" customWidth="1"/>
    <col min="13" max="13" width="18.5703125" customWidth="1"/>
    <col min="14" max="14" width="24" customWidth="1"/>
  </cols>
  <sheetData>
    <row r="3" spans="2:10">
      <c r="B3" s="29"/>
      <c r="C3" s="30"/>
      <c r="D3" s="30"/>
      <c r="E3" s="30"/>
      <c r="F3" s="30"/>
      <c r="G3" s="30"/>
      <c r="H3" s="30"/>
      <c r="I3" s="30"/>
      <c r="J3" s="30"/>
    </row>
    <row r="4" spans="2:10">
      <c r="B4" s="31" t="s">
        <v>1481</v>
      </c>
    </row>
    <row r="5" spans="2:10">
      <c r="B5" s="32" t="s">
        <v>1482</v>
      </c>
    </row>
    <row r="7" spans="2:10">
      <c r="B7" t="s">
        <v>1483</v>
      </c>
    </row>
    <row r="9" spans="2:10">
      <c r="B9" s="33" t="s">
        <v>1484</v>
      </c>
      <c r="C9" s="34" t="s">
        <v>1485</v>
      </c>
      <c r="D9" s="34" t="s">
        <v>1486</v>
      </c>
      <c r="E9" s="34" t="s">
        <v>1487</v>
      </c>
      <c r="F9" s="35" t="s">
        <v>1488</v>
      </c>
    </row>
    <row r="10" spans="2:10">
      <c r="B10" s="27" t="s">
        <v>1489</v>
      </c>
      <c r="C10" s="36">
        <f>D10/(E10-F10)</f>
        <v>1.2727272727272727</v>
      </c>
      <c r="D10" s="37">
        <v>140</v>
      </c>
      <c r="E10" s="37">
        <v>130</v>
      </c>
      <c r="F10" s="38">
        <v>20</v>
      </c>
    </row>
    <row r="11" spans="2:10">
      <c r="B11" s="27" t="s">
        <v>1490</v>
      </c>
      <c r="C11" s="36">
        <f t="shared" ref="C11:C12" si="0">D11/(E11-F11)</f>
        <v>1.2941176470588236</v>
      </c>
      <c r="D11" s="37">
        <v>110</v>
      </c>
      <c r="E11" s="37">
        <v>100</v>
      </c>
      <c r="F11" s="38">
        <v>15</v>
      </c>
    </row>
    <row r="12" spans="2:10">
      <c r="B12" s="39" t="s">
        <v>1491</v>
      </c>
      <c r="C12" s="40">
        <f t="shared" si="0"/>
        <v>1.3571428571428572</v>
      </c>
      <c r="D12" s="41">
        <v>95</v>
      </c>
      <c r="E12" s="41">
        <v>80</v>
      </c>
      <c r="F12" s="42">
        <v>10</v>
      </c>
    </row>
    <row r="14" spans="2:10">
      <c r="B14" t="s">
        <v>1492</v>
      </c>
    </row>
    <row r="16" spans="2:10">
      <c r="E16" s="43" t="s">
        <v>1493</v>
      </c>
      <c r="F16" s="43"/>
      <c r="G16" s="44"/>
    </row>
    <row r="17" spans="2:13">
      <c r="B17" s="45" t="s">
        <v>1494</v>
      </c>
      <c r="C17" s="45" t="s">
        <v>1495</v>
      </c>
      <c r="D17" s="33" t="s">
        <v>1484</v>
      </c>
      <c r="E17" s="34" t="s">
        <v>1486</v>
      </c>
      <c r="F17" s="34" t="s">
        <v>1487</v>
      </c>
      <c r="G17" s="35" t="s">
        <v>1488</v>
      </c>
    </row>
    <row r="18" spans="2:13">
      <c r="B18" s="46">
        <v>1</v>
      </c>
      <c r="C18" s="46" t="s">
        <v>1496</v>
      </c>
      <c r="D18" s="46" t="s">
        <v>1489</v>
      </c>
      <c r="E18" s="46">
        <v>1</v>
      </c>
      <c r="F18" s="46">
        <v>1</v>
      </c>
      <c r="G18" s="46"/>
    </row>
    <row r="19" spans="2:13">
      <c r="B19" s="46">
        <v>1</v>
      </c>
      <c r="C19" s="46" t="s">
        <v>1496</v>
      </c>
      <c r="D19" s="46" t="s">
        <v>1490</v>
      </c>
      <c r="E19" s="46">
        <v>2</v>
      </c>
      <c r="F19" s="46"/>
      <c r="G19" s="46"/>
    </row>
    <row r="20" spans="2:13">
      <c r="B20" s="46">
        <v>1</v>
      </c>
      <c r="C20" s="46" t="s">
        <v>1496</v>
      </c>
      <c r="D20" s="46" t="s">
        <v>1491</v>
      </c>
      <c r="E20" s="46">
        <v>0</v>
      </c>
      <c r="F20" s="46"/>
      <c r="G20" s="46"/>
    </row>
    <row r="21" spans="2:13">
      <c r="B21" s="46">
        <v>2</v>
      </c>
      <c r="C21" s="46" t="s">
        <v>1497</v>
      </c>
      <c r="D21" s="46" t="s">
        <v>1489</v>
      </c>
      <c r="E21" s="46">
        <v>0</v>
      </c>
      <c r="F21" s="46"/>
      <c r="G21" s="46"/>
    </row>
    <row r="22" spans="2:13">
      <c r="B22" s="46">
        <v>2</v>
      </c>
      <c r="C22" s="46" t="s">
        <v>1497</v>
      </c>
      <c r="D22" s="46" t="s">
        <v>1490</v>
      </c>
      <c r="E22" s="46">
        <v>4</v>
      </c>
      <c r="F22" s="46">
        <v>-2</v>
      </c>
      <c r="G22" s="46"/>
    </row>
    <row r="23" spans="2:13">
      <c r="B23" s="46">
        <v>2</v>
      </c>
      <c r="C23" s="46" t="s">
        <v>1497</v>
      </c>
      <c r="D23" s="46" t="s">
        <v>1491</v>
      </c>
      <c r="E23" s="46">
        <v>7</v>
      </c>
      <c r="F23" s="46">
        <v>-3</v>
      </c>
      <c r="G23" s="46"/>
    </row>
    <row r="24" spans="2:13">
      <c r="B24" s="46">
        <v>3</v>
      </c>
      <c r="C24" s="46" t="s">
        <v>1498</v>
      </c>
      <c r="D24" s="46" t="s">
        <v>1489</v>
      </c>
      <c r="E24" s="46">
        <v>1</v>
      </c>
      <c r="F24" s="46"/>
      <c r="G24" s="46">
        <v>-3</v>
      </c>
    </row>
    <row r="25" spans="2:13">
      <c r="B25" s="46">
        <v>3</v>
      </c>
      <c r="C25" s="46" t="s">
        <v>1498</v>
      </c>
      <c r="D25" s="46" t="s">
        <v>1490</v>
      </c>
      <c r="E25" s="46">
        <v>4</v>
      </c>
      <c r="F25" s="46"/>
      <c r="G25" s="46">
        <v>-4</v>
      </c>
    </row>
    <row r="26" spans="2:13">
      <c r="B26" s="46">
        <v>3</v>
      </c>
      <c r="C26" s="46" t="s">
        <v>1498</v>
      </c>
      <c r="D26" s="46" t="s">
        <v>1491</v>
      </c>
      <c r="E26" s="46">
        <v>-2</v>
      </c>
      <c r="F26" s="46"/>
      <c r="G26" s="46"/>
    </row>
    <row r="28" spans="2:13">
      <c r="B28" s="32" t="s">
        <v>1499</v>
      </c>
    </row>
    <row r="30" spans="2:13" ht="45">
      <c r="B30" s="47" t="s">
        <v>1</v>
      </c>
      <c r="C30" s="47" t="s">
        <v>1500</v>
      </c>
      <c r="D30" s="47" t="s">
        <v>1501</v>
      </c>
      <c r="E30" s="47" t="s">
        <v>33</v>
      </c>
      <c r="F30" s="47" t="s">
        <v>1502</v>
      </c>
      <c r="G30" s="47" t="s">
        <v>1503</v>
      </c>
      <c r="H30" s="47" t="s">
        <v>1504</v>
      </c>
      <c r="I30" s="47" t="s">
        <v>1505</v>
      </c>
      <c r="J30" s="47" t="s">
        <v>1506</v>
      </c>
      <c r="K30" s="47" t="s">
        <v>1507</v>
      </c>
      <c r="L30" s="47" t="s">
        <v>1508</v>
      </c>
      <c r="M30" s="47" t="s">
        <v>1509</v>
      </c>
    </row>
    <row r="31" spans="2:13">
      <c r="B31" t="s">
        <v>297</v>
      </c>
      <c r="C31" t="s">
        <v>361</v>
      </c>
      <c r="D31" t="s">
        <v>1510</v>
      </c>
      <c r="E31" t="s">
        <v>1511</v>
      </c>
      <c r="F31" t="s">
        <v>1489</v>
      </c>
      <c r="G31" s="48">
        <f>H31/(I31-J31)</f>
        <v>1.2727272727272727</v>
      </c>
      <c r="H31" s="49">
        <f>D10</f>
        <v>140</v>
      </c>
      <c r="I31" s="49">
        <f>E10</f>
        <v>130</v>
      </c>
      <c r="J31" s="49">
        <f>F10</f>
        <v>20</v>
      </c>
      <c r="K31" t="s">
        <v>1512</v>
      </c>
    </row>
    <row r="32" spans="2:13">
      <c r="B32" t="s">
        <v>297</v>
      </c>
      <c r="C32" t="s">
        <v>361</v>
      </c>
      <c r="D32" t="s">
        <v>1510</v>
      </c>
      <c r="E32" t="s">
        <v>1511</v>
      </c>
      <c r="F32" t="s">
        <v>1490</v>
      </c>
      <c r="G32" s="48">
        <f>H32/(I32-J32)</f>
        <v>1.2941176470588236</v>
      </c>
      <c r="H32" s="49">
        <f t="shared" ref="H32:J33" si="1">D11</f>
        <v>110</v>
      </c>
      <c r="I32" s="49">
        <f t="shared" si="1"/>
        <v>100</v>
      </c>
      <c r="J32" s="49">
        <f t="shared" si="1"/>
        <v>15</v>
      </c>
      <c r="K32" t="s">
        <v>1512</v>
      </c>
    </row>
    <row r="33" spans="2:13">
      <c r="B33" t="s">
        <v>297</v>
      </c>
      <c r="C33" t="s">
        <v>361</v>
      </c>
      <c r="D33" t="s">
        <v>1510</v>
      </c>
      <c r="E33" t="s">
        <v>1511</v>
      </c>
      <c r="F33" t="s">
        <v>1491</v>
      </c>
      <c r="G33" s="48">
        <f>H33/(I33-J33)</f>
        <v>1.3571428571428572</v>
      </c>
      <c r="H33" s="49">
        <f t="shared" si="1"/>
        <v>95</v>
      </c>
      <c r="I33" s="49">
        <f t="shared" si="1"/>
        <v>80</v>
      </c>
      <c r="J33" s="49">
        <f t="shared" si="1"/>
        <v>10</v>
      </c>
      <c r="K33" t="s">
        <v>1512</v>
      </c>
    </row>
    <row r="34" spans="2:13">
      <c r="B34" t="s">
        <v>297</v>
      </c>
      <c r="C34" t="s">
        <v>361</v>
      </c>
      <c r="D34" t="s">
        <v>1510</v>
      </c>
      <c r="E34" t="s">
        <v>1511</v>
      </c>
      <c r="F34" t="s">
        <v>1489</v>
      </c>
      <c r="G34" s="48">
        <f>(H31+H34)/(I31+I34-J31-J34)</f>
        <v>1.2702702702702702</v>
      </c>
      <c r="H34" s="49">
        <f>E18</f>
        <v>1</v>
      </c>
      <c r="I34" s="49">
        <f>F18</f>
        <v>1</v>
      </c>
      <c r="J34" s="49">
        <f>G18</f>
        <v>0</v>
      </c>
      <c r="K34" t="s">
        <v>1513</v>
      </c>
      <c r="L34">
        <v>1</v>
      </c>
      <c r="M34" t="s">
        <v>1496</v>
      </c>
    </row>
    <row r="35" spans="2:13">
      <c r="B35" t="s">
        <v>297</v>
      </c>
      <c r="C35" t="s">
        <v>361</v>
      </c>
      <c r="D35" t="s">
        <v>1510</v>
      </c>
      <c r="E35" t="s">
        <v>1511</v>
      </c>
      <c r="F35" t="s">
        <v>1490</v>
      </c>
      <c r="G35" s="48">
        <f>(H32+H35)/(I32+I35-J32-J35)</f>
        <v>1.3139534883720929</v>
      </c>
      <c r="H35" s="49">
        <f t="shared" ref="H35:J36" si="2">H34+E19</f>
        <v>3</v>
      </c>
      <c r="I35" s="49">
        <f t="shared" si="2"/>
        <v>1</v>
      </c>
      <c r="J35" s="49">
        <f t="shared" si="2"/>
        <v>0</v>
      </c>
      <c r="K35" t="s">
        <v>1513</v>
      </c>
      <c r="L35">
        <v>1</v>
      </c>
      <c r="M35" t="s">
        <v>1496</v>
      </c>
    </row>
    <row r="36" spans="2:13">
      <c r="B36" t="s">
        <v>297</v>
      </c>
      <c r="C36" t="s">
        <v>361</v>
      </c>
      <c r="D36" t="s">
        <v>1510</v>
      </c>
      <c r="E36" t="s">
        <v>1511</v>
      </c>
      <c r="F36" t="s">
        <v>1491</v>
      </c>
      <c r="G36" s="48">
        <f>(H33+H36)/(I33+I36-J33-J36)</f>
        <v>1.380281690140845</v>
      </c>
      <c r="H36" s="49">
        <f t="shared" si="2"/>
        <v>3</v>
      </c>
      <c r="I36" s="49">
        <f t="shared" si="2"/>
        <v>1</v>
      </c>
      <c r="J36" s="49">
        <f t="shared" si="2"/>
        <v>0</v>
      </c>
      <c r="K36" t="s">
        <v>1513</v>
      </c>
      <c r="L36">
        <v>1</v>
      </c>
      <c r="M36" t="s">
        <v>1496</v>
      </c>
    </row>
    <row r="37" spans="2:13">
      <c r="B37" t="s">
        <v>297</v>
      </c>
      <c r="C37" t="s">
        <v>361</v>
      </c>
      <c r="D37" t="s">
        <v>1510</v>
      </c>
      <c r="E37" t="s">
        <v>1511</v>
      </c>
      <c r="F37" t="s">
        <v>1489</v>
      </c>
      <c r="G37" s="48">
        <f>(H31+H37)/(I31+I37-J31-J37)</f>
        <v>1.2727272727272727</v>
      </c>
      <c r="H37" s="49">
        <f>E21</f>
        <v>0</v>
      </c>
      <c r="I37" s="49">
        <f>F21</f>
        <v>0</v>
      </c>
      <c r="J37" s="49">
        <f>G21</f>
        <v>0</v>
      </c>
      <c r="K37" t="s">
        <v>1513</v>
      </c>
      <c r="L37">
        <v>2</v>
      </c>
      <c r="M37" t="s">
        <v>1497</v>
      </c>
    </row>
    <row r="38" spans="2:13">
      <c r="B38" t="s">
        <v>297</v>
      </c>
      <c r="C38" t="s">
        <v>361</v>
      </c>
      <c r="D38" t="s">
        <v>1510</v>
      </c>
      <c r="E38" t="s">
        <v>1511</v>
      </c>
      <c r="F38" t="s">
        <v>1490</v>
      </c>
      <c r="G38" s="48">
        <f t="shared" ref="G38:G39" si="3">(H32+H38)/(I32+I38-J32-J38)</f>
        <v>1.3734939759036144</v>
      </c>
      <c r="H38" s="49">
        <f t="shared" ref="H38:J39" si="4">H37+E22</f>
        <v>4</v>
      </c>
      <c r="I38" s="49">
        <f t="shared" si="4"/>
        <v>-2</v>
      </c>
      <c r="J38" s="49">
        <f t="shared" si="4"/>
        <v>0</v>
      </c>
      <c r="K38" t="s">
        <v>1513</v>
      </c>
      <c r="L38">
        <v>2</v>
      </c>
      <c r="M38" t="s">
        <v>1497</v>
      </c>
    </row>
    <row r="39" spans="2:13">
      <c r="B39" t="s">
        <v>297</v>
      </c>
      <c r="C39" t="s">
        <v>361</v>
      </c>
      <c r="D39" t="s">
        <v>1510</v>
      </c>
      <c r="E39" t="s">
        <v>1511</v>
      </c>
      <c r="F39" t="s">
        <v>1491</v>
      </c>
      <c r="G39" s="48">
        <f t="shared" si="3"/>
        <v>1.6307692307692307</v>
      </c>
      <c r="H39" s="49">
        <f t="shared" si="4"/>
        <v>11</v>
      </c>
      <c r="I39" s="49">
        <f t="shared" si="4"/>
        <v>-5</v>
      </c>
      <c r="J39" s="49">
        <f t="shared" si="4"/>
        <v>0</v>
      </c>
      <c r="K39" t="s">
        <v>1513</v>
      </c>
      <c r="L39">
        <v>2</v>
      </c>
      <c r="M39" t="s">
        <v>1497</v>
      </c>
    </row>
    <row r="40" spans="2:13">
      <c r="B40" t="s">
        <v>297</v>
      </c>
      <c r="C40" t="s">
        <v>361</v>
      </c>
      <c r="D40" t="s">
        <v>1510</v>
      </c>
      <c r="E40" t="s">
        <v>1511</v>
      </c>
      <c r="F40" t="s">
        <v>1489</v>
      </c>
      <c r="G40" s="48">
        <f>(H31+H40)/(I31+I40-J31-J40)</f>
        <v>1.247787610619469</v>
      </c>
      <c r="H40" s="49">
        <f>E24</f>
        <v>1</v>
      </c>
      <c r="I40" s="49">
        <f>F24</f>
        <v>0</v>
      </c>
      <c r="J40" s="49">
        <f>G24</f>
        <v>-3</v>
      </c>
      <c r="K40" t="s">
        <v>1513</v>
      </c>
      <c r="L40">
        <v>3</v>
      </c>
      <c r="M40" t="s">
        <v>1498</v>
      </c>
    </row>
    <row r="41" spans="2:13">
      <c r="B41" t="s">
        <v>297</v>
      </c>
      <c r="C41" t="s">
        <v>361</v>
      </c>
      <c r="D41" t="s">
        <v>1510</v>
      </c>
      <c r="E41" t="s">
        <v>1511</v>
      </c>
      <c r="F41" t="s">
        <v>1490</v>
      </c>
      <c r="G41" s="48">
        <f t="shared" ref="G41:G42" si="5">(H32+H41)/(I32+I41-J32-J41)</f>
        <v>1.25</v>
      </c>
      <c r="H41" s="49">
        <f t="shared" ref="H41:J42" si="6">H40+E25</f>
        <v>5</v>
      </c>
      <c r="I41" s="49">
        <f t="shared" si="6"/>
        <v>0</v>
      </c>
      <c r="J41" s="49">
        <f t="shared" si="6"/>
        <v>-7</v>
      </c>
      <c r="K41" t="s">
        <v>1513</v>
      </c>
      <c r="L41">
        <v>3</v>
      </c>
      <c r="M41" t="s">
        <v>1498</v>
      </c>
    </row>
    <row r="42" spans="2:13">
      <c r="B42" t="s">
        <v>297</v>
      </c>
      <c r="C42" t="s">
        <v>361</v>
      </c>
      <c r="D42" t="s">
        <v>1510</v>
      </c>
      <c r="E42" t="s">
        <v>1511</v>
      </c>
      <c r="F42" t="s">
        <v>1491</v>
      </c>
      <c r="G42" s="48">
        <f t="shared" si="5"/>
        <v>1.2727272727272727</v>
      </c>
      <c r="H42" s="49">
        <f t="shared" si="6"/>
        <v>3</v>
      </c>
      <c r="I42" s="49">
        <f t="shared" si="6"/>
        <v>0</v>
      </c>
      <c r="J42" s="49">
        <f t="shared" si="6"/>
        <v>-7</v>
      </c>
      <c r="K42" t="s">
        <v>1513</v>
      </c>
      <c r="L42">
        <v>3</v>
      </c>
      <c r="M42" t="s">
        <v>1498</v>
      </c>
    </row>
    <row r="43" spans="2:13">
      <c r="H43" s="48"/>
      <c r="I43" s="49"/>
      <c r="J43" s="49"/>
      <c r="K43" s="49"/>
    </row>
    <row r="44" spans="2:13">
      <c r="H44" s="48"/>
      <c r="I44" s="49"/>
      <c r="J44" s="49"/>
      <c r="K44" s="49"/>
    </row>
    <row r="45" spans="2:13">
      <c r="H45" s="48"/>
      <c r="I45" s="49"/>
      <c r="J45" s="49"/>
      <c r="K45" s="49"/>
    </row>
    <row r="46" spans="2:13">
      <c r="H46" s="48"/>
      <c r="I46" s="49"/>
      <c r="J46" s="49"/>
      <c r="K46" s="49"/>
    </row>
    <row r="47" spans="2:13">
      <c r="H47" s="48"/>
      <c r="I47" s="49"/>
      <c r="J47" s="49"/>
      <c r="K47" s="50"/>
    </row>
    <row r="48" spans="2:13">
      <c r="H48" s="48"/>
      <c r="I48" s="49"/>
      <c r="J48" s="49"/>
      <c r="K48" s="49"/>
    </row>
    <row r="49" spans="8:11">
      <c r="H49" s="48"/>
      <c r="I49" s="49"/>
      <c r="J49" s="49"/>
      <c r="K49" s="49"/>
    </row>
    <row r="50" spans="8:11">
      <c r="H50" s="48"/>
      <c r="I50" s="49"/>
      <c r="J50" s="49"/>
      <c r="K50" s="49"/>
    </row>
    <row r="51" spans="8:11">
      <c r="H51" s="48"/>
      <c r="I51" s="49"/>
      <c r="J51" s="49"/>
      <c r="K51" s="49"/>
    </row>
    <row r="52" spans="8:11">
      <c r="H52" s="48"/>
      <c r="I52" s="49"/>
      <c r="J52" s="49"/>
      <c r="K52" s="49"/>
    </row>
    <row r="53" spans="8:11">
      <c r="H53" s="48"/>
      <c r="I53" s="49"/>
      <c r="J53" s="49"/>
      <c r="K53" s="49"/>
    </row>
    <row r="54" spans="8:11">
      <c r="H54" s="48"/>
      <c r="I54" s="49"/>
      <c r="J54" s="49"/>
      <c r="K54" s="49"/>
    </row>
    <row r="55" spans="8:11">
      <c r="H55" s="48"/>
      <c r="I55" s="49"/>
      <c r="J55" s="49"/>
      <c r="K55" s="49"/>
    </row>
    <row r="56" spans="8:11">
      <c r="H56" s="48"/>
      <c r="I56" s="49"/>
      <c r="J56" s="49"/>
      <c r="K56" s="49"/>
    </row>
    <row r="57" spans="8:11">
      <c r="H57" s="48"/>
      <c r="I57" s="49"/>
      <c r="J57" s="49"/>
      <c r="K57" s="49"/>
    </row>
    <row r="58" spans="8:11">
      <c r="H58" s="48"/>
      <c r="I58" s="49"/>
      <c r="J58" s="49"/>
      <c r="K58" s="49"/>
    </row>
    <row r="59" spans="8:11">
      <c r="H59" s="48"/>
      <c r="I59" s="49"/>
      <c r="J59" s="49"/>
      <c r="K59" s="49"/>
    </row>
    <row r="60" spans="8:11">
      <c r="H60" s="48"/>
      <c r="I60" s="49"/>
      <c r="J60" s="49"/>
      <c r="K60" s="49"/>
    </row>
    <row r="61" spans="8:11">
      <c r="H61" s="48"/>
      <c r="I61" s="49"/>
      <c r="J61" s="49"/>
      <c r="K61" s="49"/>
    </row>
    <row r="62" spans="8:11">
      <c r="H62" s="48"/>
      <c r="I62" s="49"/>
      <c r="J62" s="49"/>
      <c r="K62" s="49"/>
    </row>
  </sheetData>
  <mergeCells count="2">
    <mergeCell ref="B3:J3"/>
    <mergeCell ref="E16:G16"/>
  </mergeCells>
  <conditionalFormatting sqref="K32:M32 H32:J33 B31:F33 B34:M42 H31:M31">
    <cfRule type="cellIs" dxfId="11" priority="7" operator="equal">
      <formula>"Adj"</formula>
    </cfRule>
  </conditionalFormatting>
  <conditionalFormatting sqref="B59:N62">
    <cfRule type="cellIs" dxfId="10" priority="6" operator="equal">
      <formula>"Adj"</formula>
    </cfRule>
  </conditionalFormatting>
  <conditionalFormatting sqref="B43:N58">
    <cfRule type="cellIs" dxfId="9" priority="5" operator="equal">
      <formula>"Adj"</formula>
    </cfRule>
  </conditionalFormatting>
  <conditionalFormatting sqref="K33:M33">
    <cfRule type="cellIs" dxfId="8" priority="4" operator="equal">
      <formula>"Adj"</formula>
    </cfRule>
  </conditionalFormatting>
  <conditionalFormatting sqref="G33">
    <cfRule type="cellIs" dxfId="7" priority="3" operator="equal">
      <formula>"Adj"</formula>
    </cfRule>
  </conditionalFormatting>
  <conditionalFormatting sqref="G32">
    <cfRule type="cellIs" dxfId="6" priority="2" operator="equal">
      <formula>"Adj"</formula>
    </cfRule>
  </conditionalFormatting>
  <conditionalFormatting sqref="G31">
    <cfRule type="cellIs" dxfId="5" priority="1" operator="equal">
      <formula>"Adj"</formula>
    </cfRule>
  </conditionalFormatting>
  <pageMargins left="0.7" right="0.7" top="0.75" bottom="0.75" header="0.3" footer="0.3"/>
  <pageSetup paperSize="9" scale="48"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Validations 2703</vt:lpstr>
      <vt:lpstr>Vals 0505</vt:lpstr>
      <vt:lpstr>Validations</vt:lpstr>
      <vt:lpstr>Liquidity worked example</vt:lpstr>
      <vt:lpstr>'Liquidity worked example'!Print_Area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2016-09-16T14:42:04Z</dcterms:created>
  <dcterms:modified xsi:type="dcterms:W3CDTF">2020-12-02T14:47:40Z</dcterms:modified>
</cp:coreProperties>
</file>